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drawings/drawing5.xml" ContentType="application/vnd.openxmlformats-officedocument.drawingml.chartshapes+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defaultThemeVersion="124226"/>
  <mc:AlternateContent xmlns:mc="http://schemas.openxmlformats.org/markup-compatibility/2006">
    <mc:Choice Requires="x15">
      <x15ac:absPath xmlns:x15ac="http://schemas.microsoft.com/office/spreadsheetml/2010/11/ac" url="https://bristolcouncil.sharepoint.com/sites/fram-data/Trafficsurveycommissions/2024-06 June 2024 batch/Results/SBLN - ATC surveys/"/>
    </mc:Choice>
  </mc:AlternateContent>
  <xr:revisionPtr revIDLastSave="1" documentId="13_ncr:1_{5255690C-2431-4D1A-92AA-B4AAFF9AE6E7}" xr6:coauthVersionLast="47" xr6:coauthVersionMax="47" xr10:uidLastSave="{12B18DEB-247D-4CC5-AB55-292FBC999F5C}"/>
  <bookViews>
    <workbookView xWindow="-110" yWindow="-110" windowWidth="19420" windowHeight="10420" tabRatio="755" activeTab="2" xr2:uid="{00000000-000D-0000-FFFF-FFFF00000000}"/>
  </bookViews>
  <sheets>
    <sheet name="Front Cover" sheetId="66" r:id="rId1"/>
    <sheet name="QA &amp; Issue" sheetId="67" r:id="rId2"/>
    <sheet name="Site Details" sheetId="68" r:id="rId3"/>
    <sheet name="General Summary" sheetId="69" r:id="rId4"/>
    <sheet name="Mean Speed Map" sheetId="77" r:id="rId5"/>
    <sheet name="Class Bin A-B" sheetId="59" r:id="rId6"/>
    <sheet name="Class Bin B-A" sheetId="65" r:id="rId7"/>
    <sheet name="Hourly Flow Summary A-B" sheetId="71" r:id="rId8"/>
    <sheet name="Hourly Flow Summary B-A" sheetId="73" r:id="rId9"/>
    <sheet name="Hourly Flow Summary Two-Way" sheetId="76" r:id="rId10"/>
    <sheet name="Speeds &amp; Visibility" sheetId="85" r:id="rId11"/>
    <sheet name="Speed Bin A-B" sheetId="78" r:id="rId12"/>
    <sheet name="Speed Bin B-A" sheetId="79" r:id="rId13"/>
    <sheet name="Calculation Sheet" sheetId="83" state="hidden" r:id="rId14"/>
    <sheet name="Speed Summary A-B" sheetId="80" r:id="rId15"/>
    <sheet name="Speed Summary B-A" sheetId="81" r:id="rId16"/>
    <sheet name="Speed Summary Two-Way" sheetId="86" r:id="rId17"/>
  </sheets>
  <definedNames>
    <definedName name="_xlnm.Print_Area" localSheetId="5">'Class Bin A-B'!$A$1:$O$2919</definedName>
    <definedName name="_xlnm.Print_Area" localSheetId="6">'Class Bin B-A'!$A$1:$O$2919</definedName>
    <definedName name="_xlnm.Print_Area" localSheetId="0">'Front Cover'!$A$1:$O$35</definedName>
    <definedName name="_xlnm.Print_Area" localSheetId="3">'General Summary'!$A$1:$N$118</definedName>
    <definedName name="_xlnm.Print_Area" localSheetId="7">'Hourly Flow Summary A-B'!$A$1:$AF$46</definedName>
    <definedName name="_xlnm.Print_Area" localSheetId="8">'Hourly Flow Summary B-A'!$A$1:$AF$46</definedName>
    <definedName name="_xlnm.Print_Area" localSheetId="9">'Hourly Flow Summary Two-Way'!$A$1:$AF$46</definedName>
    <definedName name="_xlnm.Print_Area" localSheetId="4">'Mean Speed Map'!$A$1:$BG$121</definedName>
    <definedName name="_xlnm.Print_Area" localSheetId="2">'Site Details'!$A$1:$O$64</definedName>
    <definedName name="_xlnm.Print_Area" localSheetId="11">'Speed Bin A-B'!$A$1:$W$2919</definedName>
    <definedName name="_xlnm.Print_Area" localSheetId="12">'Speed Bin B-A'!$A$1:$W$2919</definedName>
    <definedName name="_xlnm.Print_Area" localSheetId="14">'Speed Summary A-B'!$A$1:$W$71</definedName>
    <definedName name="_xlnm.Print_Area" localSheetId="15">'Speed Summary B-A'!$A$1:$W$71</definedName>
    <definedName name="_xlnm.Print_Area" localSheetId="16">'Speed Summary Two-Way'!$A$1:$W$71</definedName>
    <definedName name="_xlnm.Print_Area" localSheetId="10">'Speeds &amp; Visibility'!$A$1:$AR$41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606" i="79" l="1"/>
  <c r="T2606" i="79"/>
  <c r="S2606" i="79"/>
  <c r="R2606" i="79"/>
  <c r="Q2606" i="79"/>
  <c r="P2606" i="79"/>
  <c r="O2606" i="79"/>
  <c r="N2606" i="79"/>
  <c r="M2606" i="79"/>
  <c r="L2606" i="79"/>
  <c r="K2606" i="79"/>
  <c r="J2606" i="79"/>
  <c r="I2606" i="79"/>
  <c r="H2606" i="79"/>
  <c r="G2606" i="79"/>
  <c r="F2606" i="79"/>
  <c r="E2606" i="79"/>
  <c r="D2606" i="79"/>
  <c r="C2606" i="79"/>
  <c r="B2606" i="79"/>
  <c r="U2605" i="79"/>
  <c r="T2605" i="79"/>
  <c r="S2605" i="79"/>
  <c r="R2605" i="79"/>
  <c r="Q2605" i="79"/>
  <c r="P2605" i="79"/>
  <c r="O2605" i="79"/>
  <c r="N2605" i="79"/>
  <c r="M2605" i="79"/>
  <c r="L2605" i="79"/>
  <c r="K2605" i="79"/>
  <c r="J2605" i="79"/>
  <c r="I2605" i="79"/>
  <c r="H2605" i="79"/>
  <c r="G2605" i="79"/>
  <c r="F2605" i="79"/>
  <c r="E2605" i="79"/>
  <c r="D2605" i="79"/>
  <c r="C2605" i="79"/>
  <c r="B2605" i="79"/>
  <c r="U2604" i="79"/>
  <c r="T2604" i="79"/>
  <c r="S2604" i="79"/>
  <c r="R2604" i="79"/>
  <c r="Q2604" i="79"/>
  <c r="P2604" i="79"/>
  <c r="O2604" i="79"/>
  <c r="N2604" i="79"/>
  <c r="M2604" i="79"/>
  <c r="L2604" i="79"/>
  <c r="K2604" i="79"/>
  <c r="J2604" i="79"/>
  <c r="I2604" i="79"/>
  <c r="H2604" i="79"/>
  <c r="G2604" i="79"/>
  <c r="F2604" i="79"/>
  <c r="E2604" i="79"/>
  <c r="D2604" i="79"/>
  <c r="C2604" i="79"/>
  <c r="B2604" i="79"/>
  <c r="U2603" i="79"/>
  <c r="T2603" i="79"/>
  <c r="S2603" i="79"/>
  <c r="R2603" i="79"/>
  <c r="Q2603" i="79"/>
  <c r="P2603" i="79"/>
  <c r="O2603" i="79"/>
  <c r="N2603" i="79"/>
  <c r="M2603" i="79"/>
  <c r="L2603" i="79"/>
  <c r="K2603" i="79"/>
  <c r="J2603" i="79"/>
  <c r="I2603" i="79"/>
  <c r="H2603" i="79"/>
  <c r="G2603" i="79"/>
  <c r="F2603" i="79"/>
  <c r="E2603" i="79"/>
  <c r="D2603" i="79"/>
  <c r="C2603" i="79"/>
  <c r="B2603" i="79"/>
  <c r="U2502" i="79"/>
  <c r="T2502" i="79"/>
  <c r="S2502" i="79"/>
  <c r="R2502" i="79"/>
  <c r="Q2502" i="79"/>
  <c r="P2502" i="79"/>
  <c r="O2502" i="79"/>
  <c r="N2502" i="79"/>
  <c r="M2502" i="79"/>
  <c r="L2502" i="79"/>
  <c r="K2502" i="79"/>
  <c r="J2502" i="79"/>
  <c r="I2502" i="79"/>
  <c r="H2502" i="79"/>
  <c r="G2502" i="79"/>
  <c r="F2502" i="79"/>
  <c r="E2502" i="79"/>
  <c r="D2502" i="79"/>
  <c r="C2502" i="79"/>
  <c r="B2502" i="79"/>
  <c r="U2501" i="79"/>
  <c r="T2501" i="79"/>
  <c r="S2501" i="79"/>
  <c r="R2501" i="79"/>
  <c r="Q2501" i="79"/>
  <c r="P2501" i="79"/>
  <c r="O2501" i="79"/>
  <c r="N2501" i="79"/>
  <c r="M2501" i="79"/>
  <c r="L2501" i="79"/>
  <c r="K2501" i="79"/>
  <c r="J2501" i="79"/>
  <c r="I2501" i="79"/>
  <c r="H2501" i="79"/>
  <c r="G2501" i="79"/>
  <c r="F2501" i="79"/>
  <c r="E2501" i="79"/>
  <c r="D2501" i="79"/>
  <c r="C2501" i="79"/>
  <c r="B2501" i="79"/>
  <c r="U2500" i="79"/>
  <c r="T2500" i="79"/>
  <c r="S2500" i="79"/>
  <c r="R2500" i="79"/>
  <c r="Q2500" i="79"/>
  <c r="P2500" i="79"/>
  <c r="O2500" i="79"/>
  <c r="N2500" i="79"/>
  <c r="M2500" i="79"/>
  <c r="L2500" i="79"/>
  <c r="K2500" i="79"/>
  <c r="J2500" i="79"/>
  <c r="I2500" i="79"/>
  <c r="H2500" i="79"/>
  <c r="G2500" i="79"/>
  <c r="F2500" i="79"/>
  <c r="E2500" i="79"/>
  <c r="D2500" i="79"/>
  <c r="C2500" i="79"/>
  <c r="B2500" i="79"/>
  <c r="U2499" i="79"/>
  <c r="T2499" i="79"/>
  <c r="S2499" i="79"/>
  <c r="R2499" i="79"/>
  <c r="Q2499" i="79"/>
  <c r="P2499" i="79"/>
  <c r="O2499" i="79"/>
  <c r="N2499" i="79"/>
  <c r="M2499" i="79"/>
  <c r="L2499" i="79"/>
  <c r="K2499" i="79"/>
  <c r="J2499" i="79"/>
  <c r="I2499" i="79"/>
  <c r="H2499" i="79"/>
  <c r="G2499" i="79"/>
  <c r="F2499" i="79"/>
  <c r="E2499" i="79"/>
  <c r="D2499" i="79"/>
  <c r="C2499" i="79"/>
  <c r="B2499" i="79"/>
  <c r="U2398" i="79"/>
  <c r="T2398" i="79"/>
  <c r="S2398" i="79"/>
  <c r="R2398" i="79"/>
  <c r="Q2398" i="79"/>
  <c r="P2398" i="79"/>
  <c r="O2398" i="79"/>
  <c r="N2398" i="79"/>
  <c r="M2398" i="79"/>
  <c r="L2398" i="79"/>
  <c r="K2398" i="79"/>
  <c r="J2398" i="79"/>
  <c r="I2398" i="79"/>
  <c r="H2398" i="79"/>
  <c r="G2398" i="79"/>
  <c r="F2398" i="79"/>
  <c r="E2398" i="79"/>
  <c r="D2398" i="79"/>
  <c r="C2398" i="79"/>
  <c r="B2398" i="79"/>
  <c r="U2397" i="79"/>
  <c r="T2397" i="79"/>
  <c r="S2397" i="79"/>
  <c r="R2397" i="79"/>
  <c r="Q2397" i="79"/>
  <c r="P2397" i="79"/>
  <c r="O2397" i="79"/>
  <c r="N2397" i="79"/>
  <c r="M2397" i="79"/>
  <c r="L2397" i="79"/>
  <c r="K2397" i="79"/>
  <c r="J2397" i="79"/>
  <c r="I2397" i="79"/>
  <c r="H2397" i="79"/>
  <c r="G2397" i="79"/>
  <c r="F2397" i="79"/>
  <c r="E2397" i="79"/>
  <c r="D2397" i="79"/>
  <c r="C2397" i="79"/>
  <c r="B2397" i="79"/>
  <c r="U2396" i="79"/>
  <c r="T2396" i="79"/>
  <c r="S2396" i="79"/>
  <c r="R2396" i="79"/>
  <c r="Q2396" i="79"/>
  <c r="P2396" i="79"/>
  <c r="O2396" i="79"/>
  <c r="N2396" i="79"/>
  <c r="M2396" i="79"/>
  <c r="L2396" i="79"/>
  <c r="K2396" i="79"/>
  <c r="J2396" i="79"/>
  <c r="I2396" i="79"/>
  <c r="H2396" i="79"/>
  <c r="G2396" i="79"/>
  <c r="F2396" i="79"/>
  <c r="E2396" i="79"/>
  <c r="D2396" i="79"/>
  <c r="C2396" i="79"/>
  <c r="B2396" i="79"/>
  <c r="U2395" i="79"/>
  <c r="T2395" i="79"/>
  <c r="S2395" i="79"/>
  <c r="R2395" i="79"/>
  <c r="Q2395" i="79"/>
  <c r="P2395" i="79"/>
  <c r="O2395" i="79"/>
  <c r="N2395" i="79"/>
  <c r="M2395" i="79"/>
  <c r="L2395" i="79"/>
  <c r="K2395" i="79"/>
  <c r="J2395" i="79"/>
  <c r="I2395" i="79"/>
  <c r="H2395" i="79"/>
  <c r="G2395" i="79"/>
  <c r="F2395" i="79"/>
  <c r="E2395" i="79"/>
  <c r="D2395" i="79"/>
  <c r="C2395" i="79"/>
  <c r="B2395" i="79"/>
  <c r="U2294" i="79"/>
  <c r="T2294" i="79"/>
  <c r="S2294" i="79"/>
  <c r="R2294" i="79"/>
  <c r="Q2294" i="79"/>
  <c r="P2294" i="79"/>
  <c r="O2294" i="79"/>
  <c r="N2294" i="79"/>
  <c r="M2294" i="79"/>
  <c r="L2294" i="79"/>
  <c r="K2294" i="79"/>
  <c r="J2294" i="79"/>
  <c r="I2294" i="79"/>
  <c r="H2294" i="79"/>
  <c r="G2294" i="79"/>
  <c r="F2294" i="79"/>
  <c r="E2294" i="79"/>
  <c r="D2294" i="79"/>
  <c r="C2294" i="79"/>
  <c r="B2294" i="79"/>
  <c r="U2293" i="79"/>
  <c r="T2293" i="79"/>
  <c r="S2293" i="79"/>
  <c r="R2293" i="79"/>
  <c r="Q2293" i="79"/>
  <c r="P2293" i="79"/>
  <c r="O2293" i="79"/>
  <c r="N2293" i="79"/>
  <c r="M2293" i="79"/>
  <c r="L2293" i="79"/>
  <c r="K2293" i="79"/>
  <c r="J2293" i="79"/>
  <c r="I2293" i="79"/>
  <c r="H2293" i="79"/>
  <c r="G2293" i="79"/>
  <c r="F2293" i="79"/>
  <c r="E2293" i="79"/>
  <c r="D2293" i="79"/>
  <c r="C2293" i="79"/>
  <c r="B2293" i="79"/>
  <c r="U2292" i="79"/>
  <c r="T2292" i="79"/>
  <c r="S2292" i="79"/>
  <c r="R2292" i="79"/>
  <c r="Q2292" i="79"/>
  <c r="P2292" i="79"/>
  <c r="O2292" i="79"/>
  <c r="N2292" i="79"/>
  <c r="M2292" i="79"/>
  <c r="L2292" i="79"/>
  <c r="K2292" i="79"/>
  <c r="J2292" i="79"/>
  <c r="I2292" i="79"/>
  <c r="H2292" i="79"/>
  <c r="G2292" i="79"/>
  <c r="F2292" i="79"/>
  <c r="E2292" i="79"/>
  <c r="D2292" i="79"/>
  <c r="C2292" i="79"/>
  <c r="B2292" i="79"/>
  <c r="U2291" i="79"/>
  <c r="T2291" i="79"/>
  <c r="S2291" i="79"/>
  <c r="R2291" i="79"/>
  <c r="Q2291" i="79"/>
  <c r="P2291" i="79"/>
  <c r="O2291" i="79"/>
  <c r="N2291" i="79"/>
  <c r="M2291" i="79"/>
  <c r="L2291" i="79"/>
  <c r="K2291" i="79"/>
  <c r="J2291" i="79"/>
  <c r="I2291" i="79"/>
  <c r="H2291" i="79"/>
  <c r="G2291" i="79"/>
  <c r="F2291" i="79"/>
  <c r="E2291" i="79"/>
  <c r="D2291" i="79"/>
  <c r="C2291" i="79"/>
  <c r="B2291" i="79"/>
  <c r="U2190" i="79"/>
  <c r="T2190" i="79"/>
  <c r="S2190" i="79"/>
  <c r="R2190" i="79"/>
  <c r="Q2190" i="79"/>
  <c r="P2190" i="79"/>
  <c r="O2190" i="79"/>
  <c r="N2190" i="79"/>
  <c r="M2190" i="79"/>
  <c r="L2190" i="79"/>
  <c r="K2190" i="79"/>
  <c r="J2190" i="79"/>
  <c r="I2190" i="79"/>
  <c r="H2190" i="79"/>
  <c r="G2190" i="79"/>
  <c r="F2190" i="79"/>
  <c r="E2190" i="79"/>
  <c r="D2190" i="79"/>
  <c r="C2190" i="79"/>
  <c r="B2190" i="79"/>
  <c r="U2189" i="79"/>
  <c r="T2189" i="79"/>
  <c r="S2189" i="79"/>
  <c r="R2189" i="79"/>
  <c r="Q2189" i="79"/>
  <c r="P2189" i="79"/>
  <c r="O2189" i="79"/>
  <c r="N2189" i="79"/>
  <c r="M2189" i="79"/>
  <c r="L2189" i="79"/>
  <c r="K2189" i="79"/>
  <c r="J2189" i="79"/>
  <c r="I2189" i="79"/>
  <c r="H2189" i="79"/>
  <c r="G2189" i="79"/>
  <c r="F2189" i="79"/>
  <c r="E2189" i="79"/>
  <c r="D2189" i="79"/>
  <c r="C2189" i="79"/>
  <c r="B2189" i="79"/>
  <c r="U2188" i="79"/>
  <c r="T2188" i="79"/>
  <c r="S2188" i="79"/>
  <c r="R2188" i="79"/>
  <c r="Q2188" i="79"/>
  <c r="P2188" i="79"/>
  <c r="O2188" i="79"/>
  <c r="N2188" i="79"/>
  <c r="M2188" i="79"/>
  <c r="L2188" i="79"/>
  <c r="K2188" i="79"/>
  <c r="J2188" i="79"/>
  <c r="I2188" i="79"/>
  <c r="H2188" i="79"/>
  <c r="G2188" i="79"/>
  <c r="F2188" i="79"/>
  <c r="E2188" i="79"/>
  <c r="D2188" i="79"/>
  <c r="C2188" i="79"/>
  <c r="B2188" i="79"/>
  <c r="U2187" i="79"/>
  <c r="T2187" i="79"/>
  <c r="S2187" i="79"/>
  <c r="R2187" i="79"/>
  <c r="Q2187" i="79"/>
  <c r="P2187" i="79"/>
  <c r="O2187" i="79"/>
  <c r="N2187" i="79"/>
  <c r="M2187" i="79"/>
  <c r="L2187" i="79"/>
  <c r="K2187" i="79"/>
  <c r="J2187" i="79"/>
  <c r="I2187" i="79"/>
  <c r="H2187" i="79"/>
  <c r="G2187" i="79"/>
  <c r="F2187" i="79"/>
  <c r="E2187" i="79"/>
  <c r="D2187" i="79"/>
  <c r="C2187" i="79"/>
  <c r="B2187" i="79"/>
  <c r="U2086" i="79"/>
  <c r="T2086" i="79"/>
  <c r="S2086" i="79"/>
  <c r="R2086" i="79"/>
  <c r="Q2086" i="79"/>
  <c r="P2086" i="79"/>
  <c r="O2086" i="79"/>
  <c r="N2086" i="79"/>
  <c r="M2086" i="79"/>
  <c r="L2086" i="79"/>
  <c r="K2086" i="79"/>
  <c r="J2086" i="79"/>
  <c r="I2086" i="79"/>
  <c r="H2086" i="79"/>
  <c r="G2086" i="79"/>
  <c r="F2086" i="79"/>
  <c r="E2086" i="79"/>
  <c r="D2086" i="79"/>
  <c r="C2086" i="79"/>
  <c r="B2086" i="79"/>
  <c r="U2085" i="79"/>
  <c r="T2085" i="79"/>
  <c r="S2085" i="79"/>
  <c r="R2085" i="79"/>
  <c r="Q2085" i="79"/>
  <c r="P2085" i="79"/>
  <c r="O2085" i="79"/>
  <c r="N2085" i="79"/>
  <c r="M2085" i="79"/>
  <c r="L2085" i="79"/>
  <c r="K2085" i="79"/>
  <c r="J2085" i="79"/>
  <c r="I2085" i="79"/>
  <c r="H2085" i="79"/>
  <c r="G2085" i="79"/>
  <c r="F2085" i="79"/>
  <c r="E2085" i="79"/>
  <c r="D2085" i="79"/>
  <c r="C2085" i="79"/>
  <c r="B2085" i="79"/>
  <c r="U2084" i="79"/>
  <c r="T2084" i="79"/>
  <c r="S2084" i="79"/>
  <c r="R2084" i="79"/>
  <c r="Q2084" i="79"/>
  <c r="P2084" i="79"/>
  <c r="O2084" i="79"/>
  <c r="N2084" i="79"/>
  <c r="M2084" i="79"/>
  <c r="L2084" i="79"/>
  <c r="K2084" i="79"/>
  <c r="J2084" i="79"/>
  <c r="I2084" i="79"/>
  <c r="H2084" i="79"/>
  <c r="G2084" i="79"/>
  <c r="F2084" i="79"/>
  <c r="E2084" i="79"/>
  <c r="D2084" i="79"/>
  <c r="C2084" i="79"/>
  <c r="B2084" i="79"/>
  <c r="U2083" i="79"/>
  <c r="T2083" i="79"/>
  <c r="S2083" i="79"/>
  <c r="R2083" i="79"/>
  <c r="Q2083" i="79"/>
  <c r="P2083" i="79"/>
  <c r="O2083" i="79"/>
  <c r="N2083" i="79"/>
  <c r="M2083" i="79"/>
  <c r="L2083" i="79"/>
  <c r="K2083" i="79"/>
  <c r="J2083" i="79"/>
  <c r="I2083" i="79"/>
  <c r="H2083" i="79"/>
  <c r="G2083" i="79"/>
  <c r="F2083" i="79"/>
  <c r="E2083" i="79"/>
  <c r="D2083" i="79"/>
  <c r="C2083" i="79"/>
  <c r="B2083" i="79"/>
  <c r="U1982" i="79"/>
  <c r="T1982" i="79"/>
  <c r="S1982" i="79"/>
  <c r="R1982" i="79"/>
  <c r="Q1982" i="79"/>
  <c r="P1982" i="79"/>
  <c r="O1982" i="79"/>
  <c r="N1982" i="79"/>
  <c r="M1982" i="79"/>
  <c r="L1982" i="79"/>
  <c r="K1982" i="79"/>
  <c r="J1982" i="79"/>
  <c r="I1982" i="79"/>
  <c r="H1982" i="79"/>
  <c r="G1982" i="79"/>
  <c r="F1982" i="79"/>
  <c r="E1982" i="79"/>
  <c r="D1982" i="79"/>
  <c r="C1982" i="79"/>
  <c r="B1982" i="79"/>
  <c r="U1981" i="79"/>
  <c r="T1981" i="79"/>
  <c r="S1981" i="79"/>
  <c r="R1981" i="79"/>
  <c r="Q1981" i="79"/>
  <c r="P1981" i="79"/>
  <c r="O1981" i="79"/>
  <c r="N1981" i="79"/>
  <c r="M1981" i="79"/>
  <c r="L1981" i="79"/>
  <c r="K1981" i="79"/>
  <c r="J1981" i="79"/>
  <c r="I1981" i="79"/>
  <c r="H1981" i="79"/>
  <c r="G1981" i="79"/>
  <c r="F1981" i="79"/>
  <c r="E1981" i="79"/>
  <c r="D1981" i="79"/>
  <c r="C1981" i="79"/>
  <c r="B1981" i="79"/>
  <c r="U1980" i="79"/>
  <c r="T1980" i="79"/>
  <c r="S1980" i="79"/>
  <c r="R1980" i="79"/>
  <c r="Q1980" i="79"/>
  <c r="P1980" i="79"/>
  <c r="O1980" i="79"/>
  <c r="N1980" i="79"/>
  <c r="M1980" i="79"/>
  <c r="L1980" i="79"/>
  <c r="K1980" i="79"/>
  <c r="J1980" i="79"/>
  <c r="I1980" i="79"/>
  <c r="H1980" i="79"/>
  <c r="G1980" i="79"/>
  <c r="F1980" i="79"/>
  <c r="E1980" i="79"/>
  <c r="D1980" i="79"/>
  <c r="C1980" i="79"/>
  <c r="B1980" i="79"/>
  <c r="U1979" i="79"/>
  <c r="T1979" i="79"/>
  <c r="S1979" i="79"/>
  <c r="R1979" i="79"/>
  <c r="Q1979" i="79"/>
  <c r="P1979" i="79"/>
  <c r="O1979" i="79"/>
  <c r="N1979" i="79"/>
  <c r="M1979" i="79"/>
  <c r="L1979" i="79"/>
  <c r="K1979" i="79"/>
  <c r="J1979" i="79"/>
  <c r="I1979" i="79"/>
  <c r="H1979" i="79"/>
  <c r="G1979" i="79"/>
  <c r="F1979" i="79"/>
  <c r="E1979" i="79"/>
  <c r="D1979" i="79"/>
  <c r="C1979" i="79"/>
  <c r="B1979" i="79"/>
  <c r="U1878" i="79"/>
  <c r="T1878" i="79"/>
  <c r="S1878" i="79"/>
  <c r="R1878" i="79"/>
  <c r="Q1878" i="79"/>
  <c r="P1878" i="79"/>
  <c r="O1878" i="79"/>
  <c r="N1878" i="79"/>
  <c r="M1878" i="79"/>
  <c r="L1878" i="79"/>
  <c r="K1878" i="79"/>
  <c r="J1878" i="79"/>
  <c r="I1878" i="79"/>
  <c r="H1878" i="79"/>
  <c r="G1878" i="79"/>
  <c r="F1878" i="79"/>
  <c r="E1878" i="79"/>
  <c r="D1878" i="79"/>
  <c r="C1878" i="79"/>
  <c r="B1878" i="79"/>
  <c r="U1877" i="79"/>
  <c r="T1877" i="79"/>
  <c r="S1877" i="79"/>
  <c r="R1877" i="79"/>
  <c r="Q1877" i="79"/>
  <c r="P1877" i="79"/>
  <c r="O1877" i="79"/>
  <c r="N1877" i="79"/>
  <c r="M1877" i="79"/>
  <c r="L1877" i="79"/>
  <c r="K1877" i="79"/>
  <c r="J1877" i="79"/>
  <c r="I1877" i="79"/>
  <c r="H1877" i="79"/>
  <c r="G1877" i="79"/>
  <c r="F1877" i="79"/>
  <c r="E1877" i="79"/>
  <c r="D1877" i="79"/>
  <c r="C1877" i="79"/>
  <c r="B1877" i="79"/>
  <c r="U1876" i="79"/>
  <c r="T1876" i="79"/>
  <c r="S1876" i="79"/>
  <c r="R1876" i="79"/>
  <c r="Q1876" i="79"/>
  <c r="P1876" i="79"/>
  <c r="O1876" i="79"/>
  <c r="N1876" i="79"/>
  <c r="M1876" i="79"/>
  <c r="L1876" i="79"/>
  <c r="K1876" i="79"/>
  <c r="J1876" i="79"/>
  <c r="I1876" i="79"/>
  <c r="H1876" i="79"/>
  <c r="G1876" i="79"/>
  <c r="F1876" i="79"/>
  <c r="E1876" i="79"/>
  <c r="D1876" i="79"/>
  <c r="C1876" i="79"/>
  <c r="B1876" i="79"/>
  <c r="U1875" i="79"/>
  <c r="T1875" i="79"/>
  <c r="S1875" i="79"/>
  <c r="R1875" i="79"/>
  <c r="Q1875" i="79"/>
  <c r="P1875" i="79"/>
  <c r="O1875" i="79"/>
  <c r="N1875" i="79"/>
  <c r="M1875" i="79"/>
  <c r="L1875" i="79"/>
  <c r="K1875" i="79"/>
  <c r="J1875" i="79"/>
  <c r="I1875" i="79"/>
  <c r="H1875" i="79"/>
  <c r="G1875" i="79"/>
  <c r="F1875" i="79"/>
  <c r="E1875" i="79"/>
  <c r="D1875" i="79"/>
  <c r="C1875" i="79"/>
  <c r="B1875" i="79"/>
  <c r="U1774" i="79"/>
  <c r="T1774" i="79"/>
  <c r="S1774" i="79"/>
  <c r="R1774" i="79"/>
  <c r="Q1774" i="79"/>
  <c r="P1774" i="79"/>
  <c r="O1774" i="79"/>
  <c r="N1774" i="79"/>
  <c r="M1774" i="79"/>
  <c r="L1774" i="79"/>
  <c r="K1774" i="79"/>
  <c r="J1774" i="79"/>
  <c r="I1774" i="79"/>
  <c r="H1774" i="79"/>
  <c r="G1774" i="79"/>
  <c r="F1774" i="79"/>
  <c r="E1774" i="79"/>
  <c r="D1774" i="79"/>
  <c r="C1774" i="79"/>
  <c r="B1774" i="79"/>
  <c r="U1773" i="79"/>
  <c r="T1773" i="79"/>
  <c r="S1773" i="79"/>
  <c r="R1773" i="79"/>
  <c r="Q1773" i="79"/>
  <c r="P1773" i="79"/>
  <c r="O1773" i="79"/>
  <c r="N1773" i="79"/>
  <c r="M1773" i="79"/>
  <c r="L1773" i="79"/>
  <c r="K1773" i="79"/>
  <c r="J1773" i="79"/>
  <c r="I1773" i="79"/>
  <c r="H1773" i="79"/>
  <c r="G1773" i="79"/>
  <c r="F1773" i="79"/>
  <c r="E1773" i="79"/>
  <c r="D1773" i="79"/>
  <c r="C1773" i="79"/>
  <c r="B1773" i="79"/>
  <c r="U1772" i="79"/>
  <c r="T1772" i="79"/>
  <c r="S1772" i="79"/>
  <c r="R1772" i="79"/>
  <c r="Q1772" i="79"/>
  <c r="P1772" i="79"/>
  <c r="O1772" i="79"/>
  <c r="N1772" i="79"/>
  <c r="M1772" i="79"/>
  <c r="L1772" i="79"/>
  <c r="K1772" i="79"/>
  <c r="J1772" i="79"/>
  <c r="I1772" i="79"/>
  <c r="H1772" i="79"/>
  <c r="G1772" i="79"/>
  <c r="F1772" i="79"/>
  <c r="E1772" i="79"/>
  <c r="D1772" i="79"/>
  <c r="C1772" i="79"/>
  <c r="B1772" i="79"/>
  <c r="U1771" i="79"/>
  <c r="T1771" i="79"/>
  <c r="S1771" i="79"/>
  <c r="R1771" i="79"/>
  <c r="Q1771" i="79"/>
  <c r="P1771" i="79"/>
  <c r="O1771" i="79"/>
  <c r="N1771" i="79"/>
  <c r="M1771" i="79"/>
  <c r="L1771" i="79"/>
  <c r="K1771" i="79"/>
  <c r="J1771" i="79"/>
  <c r="I1771" i="79"/>
  <c r="H1771" i="79"/>
  <c r="G1771" i="79"/>
  <c r="F1771" i="79"/>
  <c r="E1771" i="79"/>
  <c r="D1771" i="79"/>
  <c r="C1771" i="79"/>
  <c r="B1771" i="79"/>
  <c r="U1670" i="79"/>
  <c r="T1670" i="79"/>
  <c r="S1670" i="79"/>
  <c r="R1670" i="79"/>
  <c r="Q1670" i="79"/>
  <c r="P1670" i="79"/>
  <c r="O1670" i="79"/>
  <c r="N1670" i="79"/>
  <c r="M1670" i="79"/>
  <c r="L1670" i="79"/>
  <c r="K1670" i="79"/>
  <c r="J1670" i="79"/>
  <c r="I1670" i="79"/>
  <c r="H1670" i="79"/>
  <c r="G1670" i="79"/>
  <c r="F1670" i="79"/>
  <c r="E1670" i="79"/>
  <c r="D1670" i="79"/>
  <c r="C1670" i="79"/>
  <c r="B1670" i="79"/>
  <c r="U1669" i="79"/>
  <c r="T1669" i="79"/>
  <c r="S1669" i="79"/>
  <c r="R1669" i="79"/>
  <c r="Q1669" i="79"/>
  <c r="P1669" i="79"/>
  <c r="O1669" i="79"/>
  <c r="N1669" i="79"/>
  <c r="M1669" i="79"/>
  <c r="L1669" i="79"/>
  <c r="K1669" i="79"/>
  <c r="J1669" i="79"/>
  <c r="I1669" i="79"/>
  <c r="H1669" i="79"/>
  <c r="G1669" i="79"/>
  <c r="F1669" i="79"/>
  <c r="E1669" i="79"/>
  <c r="D1669" i="79"/>
  <c r="C1669" i="79"/>
  <c r="B1669" i="79"/>
  <c r="U1668" i="79"/>
  <c r="T1668" i="79"/>
  <c r="S1668" i="79"/>
  <c r="R1668" i="79"/>
  <c r="Q1668" i="79"/>
  <c r="P1668" i="79"/>
  <c r="O1668" i="79"/>
  <c r="N1668" i="79"/>
  <c r="M1668" i="79"/>
  <c r="L1668" i="79"/>
  <c r="K1668" i="79"/>
  <c r="J1668" i="79"/>
  <c r="I1668" i="79"/>
  <c r="H1668" i="79"/>
  <c r="G1668" i="79"/>
  <c r="F1668" i="79"/>
  <c r="E1668" i="79"/>
  <c r="D1668" i="79"/>
  <c r="C1668" i="79"/>
  <c r="B1668" i="79"/>
  <c r="U1667" i="79"/>
  <c r="T1667" i="79"/>
  <c r="S1667" i="79"/>
  <c r="R1667" i="79"/>
  <c r="Q1667" i="79"/>
  <c r="P1667" i="79"/>
  <c r="O1667" i="79"/>
  <c r="N1667" i="79"/>
  <c r="M1667" i="79"/>
  <c r="L1667" i="79"/>
  <c r="K1667" i="79"/>
  <c r="J1667" i="79"/>
  <c r="I1667" i="79"/>
  <c r="H1667" i="79"/>
  <c r="G1667" i="79"/>
  <c r="F1667" i="79"/>
  <c r="E1667" i="79"/>
  <c r="D1667" i="79"/>
  <c r="C1667" i="79"/>
  <c r="B1667" i="79"/>
  <c r="U1566" i="79"/>
  <c r="T1566" i="79"/>
  <c r="S1566" i="79"/>
  <c r="R1566" i="79"/>
  <c r="Q1566" i="79"/>
  <c r="P1566" i="79"/>
  <c r="O1566" i="79"/>
  <c r="N1566" i="79"/>
  <c r="M1566" i="79"/>
  <c r="L1566" i="79"/>
  <c r="K1566" i="79"/>
  <c r="J1566" i="79"/>
  <c r="I1566" i="79"/>
  <c r="H1566" i="79"/>
  <c r="G1566" i="79"/>
  <c r="F1566" i="79"/>
  <c r="E1566" i="79"/>
  <c r="D1566" i="79"/>
  <c r="C1566" i="79"/>
  <c r="B1566" i="79"/>
  <c r="U1565" i="79"/>
  <c r="T1565" i="79"/>
  <c r="S1565" i="79"/>
  <c r="R1565" i="79"/>
  <c r="Q1565" i="79"/>
  <c r="P1565" i="79"/>
  <c r="O1565" i="79"/>
  <c r="N1565" i="79"/>
  <c r="M1565" i="79"/>
  <c r="L1565" i="79"/>
  <c r="K1565" i="79"/>
  <c r="J1565" i="79"/>
  <c r="I1565" i="79"/>
  <c r="H1565" i="79"/>
  <c r="G1565" i="79"/>
  <c r="F1565" i="79"/>
  <c r="E1565" i="79"/>
  <c r="D1565" i="79"/>
  <c r="C1565" i="79"/>
  <c r="B1565" i="79"/>
  <c r="U1564" i="79"/>
  <c r="T1564" i="79"/>
  <c r="S1564" i="79"/>
  <c r="R1564" i="79"/>
  <c r="Q1564" i="79"/>
  <c r="P1564" i="79"/>
  <c r="O1564" i="79"/>
  <c r="N1564" i="79"/>
  <c r="M1564" i="79"/>
  <c r="L1564" i="79"/>
  <c r="K1564" i="79"/>
  <c r="J1564" i="79"/>
  <c r="I1564" i="79"/>
  <c r="H1564" i="79"/>
  <c r="G1564" i="79"/>
  <c r="F1564" i="79"/>
  <c r="E1564" i="79"/>
  <c r="D1564" i="79"/>
  <c r="C1564" i="79"/>
  <c r="B1564" i="79"/>
  <c r="U1563" i="79"/>
  <c r="T1563" i="79"/>
  <c r="S1563" i="79"/>
  <c r="R1563" i="79"/>
  <c r="Q1563" i="79"/>
  <c r="P1563" i="79"/>
  <c r="O1563" i="79"/>
  <c r="N1563" i="79"/>
  <c r="M1563" i="79"/>
  <c r="L1563" i="79"/>
  <c r="K1563" i="79"/>
  <c r="J1563" i="79"/>
  <c r="I1563" i="79"/>
  <c r="H1563" i="79"/>
  <c r="G1563" i="79"/>
  <c r="F1563" i="79"/>
  <c r="E1563" i="79"/>
  <c r="D1563" i="79"/>
  <c r="C1563" i="79"/>
  <c r="B1563" i="79"/>
  <c r="U1462" i="79"/>
  <c r="T1462" i="79"/>
  <c r="S1462" i="79"/>
  <c r="R1462" i="79"/>
  <c r="Q1462" i="79"/>
  <c r="P1462" i="79"/>
  <c r="O1462" i="79"/>
  <c r="N1462" i="79"/>
  <c r="M1462" i="79"/>
  <c r="L1462" i="79"/>
  <c r="K1462" i="79"/>
  <c r="J1462" i="79"/>
  <c r="I1462" i="79"/>
  <c r="H1462" i="79"/>
  <c r="G1462" i="79"/>
  <c r="F1462" i="79"/>
  <c r="E1462" i="79"/>
  <c r="D1462" i="79"/>
  <c r="C1462" i="79"/>
  <c r="B1462" i="79"/>
  <c r="U1461" i="79"/>
  <c r="T1461" i="79"/>
  <c r="S1461" i="79"/>
  <c r="R1461" i="79"/>
  <c r="Q1461" i="79"/>
  <c r="P1461" i="79"/>
  <c r="O1461" i="79"/>
  <c r="N1461" i="79"/>
  <c r="M1461" i="79"/>
  <c r="L1461" i="79"/>
  <c r="K1461" i="79"/>
  <c r="J1461" i="79"/>
  <c r="I1461" i="79"/>
  <c r="H1461" i="79"/>
  <c r="G1461" i="79"/>
  <c r="F1461" i="79"/>
  <c r="E1461" i="79"/>
  <c r="D1461" i="79"/>
  <c r="C1461" i="79"/>
  <c r="B1461" i="79"/>
  <c r="U1460" i="79"/>
  <c r="T1460" i="79"/>
  <c r="S1460" i="79"/>
  <c r="R1460" i="79"/>
  <c r="Q1460" i="79"/>
  <c r="P1460" i="79"/>
  <c r="O1460" i="79"/>
  <c r="N1460" i="79"/>
  <c r="M1460" i="79"/>
  <c r="L1460" i="79"/>
  <c r="K1460" i="79"/>
  <c r="J1460" i="79"/>
  <c r="I1460" i="79"/>
  <c r="H1460" i="79"/>
  <c r="G1460" i="79"/>
  <c r="F1460" i="79"/>
  <c r="E1460" i="79"/>
  <c r="D1460" i="79"/>
  <c r="C1460" i="79"/>
  <c r="B1460" i="79"/>
  <c r="U1459" i="79"/>
  <c r="T1459" i="79"/>
  <c r="S1459" i="79"/>
  <c r="R1459" i="79"/>
  <c r="Q1459" i="79"/>
  <c r="P1459" i="79"/>
  <c r="O1459" i="79"/>
  <c r="N1459" i="79"/>
  <c r="M1459" i="79"/>
  <c r="L1459" i="79"/>
  <c r="K1459" i="79"/>
  <c r="J1459" i="79"/>
  <c r="I1459" i="79"/>
  <c r="H1459" i="79"/>
  <c r="G1459" i="79"/>
  <c r="F1459" i="79"/>
  <c r="E1459" i="79"/>
  <c r="D1459" i="79"/>
  <c r="C1459" i="79"/>
  <c r="B1459" i="79"/>
  <c r="U1358" i="79"/>
  <c r="T1358" i="79"/>
  <c r="S1358" i="79"/>
  <c r="R1358" i="79"/>
  <c r="Q1358" i="79"/>
  <c r="P1358" i="79"/>
  <c r="O1358" i="79"/>
  <c r="N1358" i="79"/>
  <c r="M1358" i="79"/>
  <c r="L1358" i="79"/>
  <c r="K1358" i="79"/>
  <c r="J1358" i="79"/>
  <c r="I1358" i="79"/>
  <c r="H1358" i="79"/>
  <c r="G1358" i="79"/>
  <c r="F1358" i="79"/>
  <c r="E1358" i="79"/>
  <c r="D1358" i="79"/>
  <c r="C1358" i="79"/>
  <c r="B1358" i="79"/>
  <c r="U1357" i="79"/>
  <c r="T1357" i="79"/>
  <c r="S1357" i="79"/>
  <c r="R1357" i="79"/>
  <c r="Q1357" i="79"/>
  <c r="P1357" i="79"/>
  <c r="O1357" i="79"/>
  <c r="N1357" i="79"/>
  <c r="M1357" i="79"/>
  <c r="L1357" i="79"/>
  <c r="K1357" i="79"/>
  <c r="J1357" i="79"/>
  <c r="I1357" i="79"/>
  <c r="H1357" i="79"/>
  <c r="G1357" i="79"/>
  <c r="F1357" i="79"/>
  <c r="E1357" i="79"/>
  <c r="D1357" i="79"/>
  <c r="C1357" i="79"/>
  <c r="B1357" i="79"/>
  <c r="U1356" i="79"/>
  <c r="T1356" i="79"/>
  <c r="S1356" i="79"/>
  <c r="R1356" i="79"/>
  <c r="Q1356" i="79"/>
  <c r="P1356" i="79"/>
  <c r="O1356" i="79"/>
  <c r="N1356" i="79"/>
  <c r="M1356" i="79"/>
  <c r="L1356" i="79"/>
  <c r="K1356" i="79"/>
  <c r="J1356" i="79"/>
  <c r="I1356" i="79"/>
  <c r="H1356" i="79"/>
  <c r="G1356" i="79"/>
  <c r="F1356" i="79"/>
  <c r="E1356" i="79"/>
  <c r="D1356" i="79"/>
  <c r="C1356" i="79"/>
  <c r="B1356" i="79"/>
  <c r="U1355" i="79"/>
  <c r="T1355" i="79"/>
  <c r="S1355" i="79"/>
  <c r="R1355" i="79"/>
  <c r="Q1355" i="79"/>
  <c r="P1355" i="79"/>
  <c r="O1355" i="79"/>
  <c r="N1355" i="79"/>
  <c r="M1355" i="79"/>
  <c r="L1355" i="79"/>
  <c r="K1355" i="79"/>
  <c r="J1355" i="79"/>
  <c r="I1355" i="79"/>
  <c r="H1355" i="79"/>
  <c r="G1355" i="79"/>
  <c r="F1355" i="79"/>
  <c r="E1355" i="79"/>
  <c r="D1355" i="79"/>
  <c r="C1355" i="79"/>
  <c r="B1355" i="79"/>
  <c r="U1254" i="79"/>
  <c r="T1254" i="79"/>
  <c r="S1254" i="79"/>
  <c r="R1254" i="79"/>
  <c r="Q1254" i="79"/>
  <c r="P1254" i="79"/>
  <c r="O1254" i="79"/>
  <c r="N1254" i="79"/>
  <c r="M1254" i="79"/>
  <c r="L1254" i="79"/>
  <c r="K1254" i="79"/>
  <c r="J1254" i="79"/>
  <c r="I1254" i="79"/>
  <c r="H1254" i="79"/>
  <c r="G1254" i="79"/>
  <c r="F1254" i="79"/>
  <c r="E1254" i="79"/>
  <c r="D1254" i="79"/>
  <c r="C1254" i="79"/>
  <c r="B1254" i="79"/>
  <c r="U1253" i="79"/>
  <c r="T1253" i="79"/>
  <c r="S1253" i="79"/>
  <c r="R1253" i="79"/>
  <c r="Q1253" i="79"/>
  <c r="P1253" i="79"/>
  <c r="O1253" i="79"/>
  <c r="N1253" i="79"/>
  <c r="M1253" i="79"/>
  <c r="L1253" i="79"/>
  <c r="K1253" i="79"/>
  <c r="J1253" i="79"/>
  <c r="I1253" i="79"/>
  <c r="H1253" i="79"/>
  <c r="G1253" i="79"/>
  <c r="F1253" i="79"/>
  <c r="E1253" i="79"/>
  <c r="D1253" i="79"/>
  <c r="C1253" i="79"/>
  <c r="B1253" i="79"/>
  <c r="U1252" i="79"/>
  <c r="T1252" i="79"/>
  <c r="S1252" i="79"/>
  <c r="R1252" i="79"/>
  <c r="Q1252" i="79"/>
  <c r="P1252" i="79"/>
  <c r="O1252" i="79"/>
  <c r="N1252" i="79"/>
  <c r="M1252" i="79"/>
  <c r="L1252" i="79"/>
  <c r="K1252" i="79"/>
  <c r="J1252" i="79"/>
  <c r="I1252" i="79"/>
  <c r="H1252" i="79"/>
  <c r="G1252" i="79"/>
  <c r="F1252" i="79"/>
  <c r="E1252" i="79"/>
  <c r="D1252" i="79"/>
  <c r="C1252" i="79"/>
  <c r="B1252" i="79"/>
  <c r="U1251" i="79"/>
  <c r="T1251" i="79"/>
  <c r="S1251" i="79"/>
  <c r="R1251" i="79"/>
  <c r="Q1251" i="79"/>
  <c r="P1251" i="79"/>
  <c r="O1251" i="79"/>
  <c r="N1251" i="79"/>
  <c r="M1251" i="79"/>
  <c r="L1251" i="79"/>
  <c r="K1251" i="79"/>
  <c r="J1251" i="79"/>
  <c r="I1251" i="79"/>
  <c r="H1251" i="79"/>
  <c r="G1251" i="79"/>
  <c r="F1251" i="79"/>
  <c r="E1251" i="79"/>
  <c r="D1251" i="79"/>
  <c r="C1251" i="79"/>
  <c r="B1251" i="79"/>
  <c r="U1150" i="79"/>
  <c r="T1150" i="79"/>
  <c r="S1150" i="79"/>
  <c r="R1150" i="79"/>
  <c r="Q1150" i="79"/>
  <c r="P1150" i="79"/>
  <c r="O1150" i="79"/>
  <c r="N1150" i="79"/>
  <c r="M1150" i="79"/>
  <c r="L1150" i="79"/>
  <c r="K1150" i="79"/>
  <c r="J1150" i="79"/>
  <c r="I1150" i="79"/>
  <c r="H1150" i="79"/>
  <c r="G1150" i="79"/>
  <c r="F1150" i="79"/>
  <c r="E1150" i="79"/>
  <c r="D1150" i="79"/>
  <c r="C1150" i="79"/>
  <c r="B1150" i="79"/>
  <c r="U1149" i="79"/>
  <c r="T1149" i="79"/>
  <c r="S1149" i="79"/>
  <c r="R1149" i="79"/>
  <c r="Q1149" i="79"/>
  <c r="P1149" i="79"/>
  <c r="O1149" i="79"/>
  <c r="N1149" i="79"/>
  <c r="M1149" i="79"/>
  <c r="L1149" i="79"/>
  <c r="K1149" i="79"/>
  <c r="J1149" i="79"/>
  <c r="I1149" i="79"/>
  <c r="H1149" i="79"/>
  <c r="G1149" i="79"/>
  <c r="F1149" i="79"/>
  <c r="E1149" i="79"/>
  <c r="D1149" i="79"/>
  <c r="C1149" i="79"/>
  <c r="B1149" i="79"/>
  <c r="U1148" i="79"/>
  <c r="T1148" i="79"/>
  <c r="S1148" i="79"/>
  <c r="R1148" i="79"/>
  <c r="Q1148" i="79"/>
  <c r="P1148" i="79"/>
  <c r="O1148" i="79"/>
  <c r="N1148" i="79"/>
  <c r="M1148" i="79"/>
  <c r="L1148" i="79"/>
  <c r="K1148" i="79"/>
  <c r="J1148" i="79"/>
  <c r="I1148" i="79"/>
  <c r="H1148" i="79"/>
  <c r="G1148" i="79"/>
  <c r="F1148" i="79"/>
  <c r="E1148" i="79"/>
  <c r="D1148" i="79"/>
  <c r="C1148" i="79"/>
  <c r="B1148" i="79"/>
  <c r="U1147" i="79"/>
  <c r="T1147" i="79"/>
  <c r="S1147" i="79"/>
  <c r="R1147" i="79"/>
  <c r="Q1147" i="79"/>
  <c r="P1147" i="79"/>
  <c r="O1147" i="79"/>
  <c r="N1147" i="79"/>
  <c r="M1147" i="79"/>
  <c r="L1147" i="79"/>
  <c r="K1147" i="79"/>
  <c r="J1147" i="79"/>
  <c r="I1147" i="79"/>
  <c r="H1147" i="79"/>
  <c r="G1147" i="79"/>
  <c r="F1147" i="79"/>
  <c r="E1147" i="79"/>
  <c r="D1147" i="79"/>
  <c r="C1147" i="79"/>
  <c r="B1147" i="79"/>
  <c r="U1046" i="79"/>
  <c r="T1046" i="79"/>
  <c r="S1046" i="79"/>
  <c r="R1046" i="79"/>
  <c r="Q1046" i="79"/>
  <c r="P1046" i="79"/>
  <c r="O1046" i="79"/>
  <c r="N1046" i="79"/>
  <c r="M1046" i="79"/>
  <c r="L1046" i="79"/>
  <c r="K1046" i="79"/>
  <c r="J1046" i="79"/>
  <c r="I1046" i="79"/>
  <c r="H1046" i="79"/>
  <c r="G1046" i="79"/>
  <c r="F1046" i="79"/>
  <c r="E1046" i="79"/>
  <c r="D1046" i="79"/>
  <c r="C1046" i="79"/>
  <c r="B1046" i="79"/>
  <c r="U1045" i="79"/>
  <c r="T1045" i="79"/>
  <c r="S1045" i="79"/>
  <c r="R1045" i="79"/>
  <c r="Q1045" i="79"/>
  <c r="P1045" i="79"/>
  <c r="O1045" i="79"/>
  <c r="N1045" i="79"/>
  <c r="M1045" i="79"/>
  <c r="L1045" i="79"/>
  <c r="K1045" i="79"/>
  <c r="J1045" i="79"/>
  <c r="I1045" i="79"/>
  <c r="H1045" i="79"/>
  <c r="G1045" i="79"/>
  <c r="F1045" i="79"/>
  <c r="E1045" i="79"/>
  <c r="D1045" i="79"/>
  <c r="C1045" i="79"/>
  <c r="B1045" i="79"/>
  <c r="U1044" i="79"/>
  <c r="T1044" i="79"/>
  <c r="S1044" i="79"/>
  <c r="R1044" i="79"/>
  <c r="Q1044" i="79"/>
  <c r="P1044" i="79"/>
  <c r="O1044" i="79"/>
  <c r="N1044" i="79"/>
  <c r="M1044" i="79"/>
  <c r="L1044" i="79"/>
  <c r="K1044" i="79"/>
  <c r="J1044" i="79"/>
  <c r="I1044" i="79"/>
  <c r="H1044" i="79"/>
  <c r="G1044" i="79"/>
  <c r="F1044" i="79"/>
  <c r="E1044" i="79"/>
  <c r="D1044" i="79"/>
  <c r="C1044" i="79"/>
  <c r="B1044" i="79"/>
  <c r="U1043" i="79"/>
  <c r="T1043" i="79"/>
  <c r="S1043" i="79"/>
  <c r="R1043" i="79"/>
  <c r="Q1043" i="79"/>
  <c r="P1043" i="79"/>
  <c r="O1043" i="79"/>
  <c r="N1043" i="79"/>
  <c r="M1043" i="79"/>
  <c r="L1043" i="79"/>
  <c r="K1043" i="79"/>
  <c r="J1043" i="79"/>
  <c r="I1043" i="79"/>
  <c r="H1043" i="79"/>
  <c r="G1043" i="79"/>
  <c r="F1043" i="79"/>
  <c r="E1043" i="79"/>
  <c r="D1043" i="79"/>
  <c r="C1043" i="79"/>
  <c r="B1043" i="79"/>
  <c r="U942" i="79"/>
  <c r="T942" i="79"/>
  <c r="S942" i="79"/>
  <c r="R942" i="79"/>
  <c r="Q942" i="79"/>
  <c r="P942" i="79"/>
  <c r="O942" i="79"/>
  <c r="N942" i="79"/>
  <c r="M942" i="79"/>
  <c r="L942" i="79"/>
  <c r="K942" i="79"/>
  <c r="J942" i="79"/>
  <c r="I942" i="79"/>
  <c r="H942" i="79"/>
  <c r="G942" i="79"/>
  <c r="F942" i="79"/>
  <c r="E942" i="79"/>
  <c r="D942" i="79"/>
  <c r="C942" i="79"/>
  <c r="B942" i="79"/>
  <c r="U941" i="79"/>
  <c r="T941" i="79"/>
  <c r="S941" i="79"/>
  <c r="R941" i="79"/>
  <c r="Q941" i="79"/>
  <c r="P941" i="79"/>
  <c r="O941" i="79"/>
  <c r="N941" i="79"/>
  <c r="M941" i="79"/>
  <c r="L941" i="79"/>
  <c r="K941" i="79"/>
  <c r="J941" i="79"/>
  <c r="I941" i="79"/>
  <c r="H941" i="79"/>
  <c r="G941" i="79"/>
  <c r="F941" i="79"/>
  <c r="E941" i="79"/>
  <c r="D941" i="79"/>
  <c r="C941" i="79"/>
  <c r="B941" i="79"/>
  <c r="U940" i="79"/>
  <c r="T940" i="79"/>
  <c r="S940" i="79"/>
  <c r="R940" i="79"/>
  <c r="Q940" i="79"/>
  <c r="P940" i="79"/>
  <c r="O940" i="79"/>
  <c r="N940" i="79"/>
  <c r="M940" i="79"/>
  <c r="L940" i="79"/>
  <c r="K940" i="79"/>
  <c r="J940" i="79"/>
  <c r="I940" i="79"/>
  <c r="H940" i="79"/>
  <c r="G940" i="79"/>
  <c r="F940" i="79"/>
  <c r="E940" i="79"/>
  <c r="D940" i="79"/>
  <c r="C940" i="79"/>
  <c r="B940" i="79"/>
  <c r="U939" i="79"/>
  <c r="T939" i="79"/>
  <c r="S939" i="79"/>
  <c r="R939" i="79"/>
  <c r="Q939" i="79"/>
  <c r="P939" i="79"/>
  <c r="O939" i="79"/>
  <c r="N939" i="79"/>
  <c r="M939" i="79"/>
  <c r="L939" i="79"/>
  <c r="K939" i="79"/>
  <c r="J939" i="79"/>
  <c r="I939" i="79"/>
  <c r="H939" i="79"/>
  <c r="G939" i="79"/>
  <c r="F939" i="79"/>
  <c r="E939" i="79"/>
  <c r="D939" i="79"/>
  <c r="C939" i="79"/>
  <c r="B939" i="79"/>
  <c r="U838" i="79"/>
  <c r="T838" i="79"/>
  <c r="S838" i="79"/>
  <c r="R838" i="79"/>
  <c r="Q838" i="79"/>
  <c r="P838" i="79"/>
  <c r="O838" i="79"/>
  <c r="N838" i="79"/>
  <c r="M838" i="79"/>
  <c r="L838" i="79"/>
  <c r="K838" i="79"/>
  <c r="J838" i="79"/>
  <c r="I838" i="79"/>
  <c r="H838" i="79"/>
  <c r="G838" i="79"/>
  <c r="F838" i="79"/>
  <c r="E838" i="79"/>
  <c r="D838" i="79"/>
  <c r="C838" i="79"/>
  <c r="B838" i="79"/>
  <c r="U837" i="79"/>
  <c r="T837" i="79"/>
  <c r="S837" i="79"/>
  <c r="R837" i="79"/>
  <c r="Q837" i="79"/>
  <c r="P837" i="79"/>
  <c r="O837" i="79"/>
  <c r="N837" i="79"/>
  <c r="M837" i="79"/>
  <c r="L837" i="79"/>
  <c r="K837" i="79"/>
  <c r="J837" i="79"/>
  <c r="I837" i="79"/>
  <c r="H837" i="79"/>
  <c r="G837" i="79"/>
  <c r="F837" i="79"/>
  <c r="E837" i="79"/>
  <c r="D837" i="79"/>
  <c r="C837" i="79"/>
  <c r="B837" i="79"/>
  <c r="U836" i="79"/>
  <c r="T836" i="79"/>
  <c r="S836" i="79"/>
  <c r="R836" i="79"/>
  <c r="Q836" i="79"/>
  <c r="P836" i="79"/>
  <c r="O836" i="79"/>
  <c r="N836" i="79"/>
  <c r="M836" i="79"/>
  <c r="L836" i="79"/>
  <c r="K836" i="79"/>
  <c r="J836" i="79"/>
  <c r="I836" i="79"/>
  <c r="H836" i="79"/>
  <c r="G836" i="79"/>
  <c r="F836" i="79"/>
  <c r="E836" i="79"/>
  <c r="D836" i="79"/>
  <c r="C836" i="79"/>
  <c r="B836" i="79"/>
  <c r="U835" i="79"/>
  <c r="T835" i="79"/>
  <c r="S835" i="79"/>
  <c r="R835" i="79"/>
  <c r="Q835" i="79"/>
  <c r="P835" i="79"/>
  <c r="O835" i="79"/>
  <c r="N835" i="79"/>
  <c r="M835" i="79"/>
  <c r="L835" i="79"/>
  <c r="K835" i="79"/>
  <c r="J835" i="79"/>
  <c r="I835" i="79"/>
  <c r="H835" i="79"/>
  <c r="G835" i="79"/>
  <c r="F835" i="79"/>
  <c r="E835" i="79"/>
  <c r="D835" i="79"/>
  <c r="C835" i="79"/>
  <c r="B835" i="79"/>
  <c r="U734" i="79"/>
  <c r="T734" i="79"/>
  <c r="S734" i="79"/>
  <c r="R734" i="79"/>
  <c r="Q734" i="79"/>
  <c r="P734" i="79"/>
  <c r="O734" i="79"/>
  <c r="N734" i="79"/>
  <c r="M734" i="79"/>
  <c r="L734" i="79"/>
  <c r="K734" i="79"/>
  <c r="J734" i="79"/>
  <c r="I734" i="79"/>
  <c r="H734" i="79"/>
  <c r="G734" i="79"/>
  <c r="F734" i="79"/>
  <c r="E734" i="79"/>
  <c r="D734" i="79"/>
  <c r="C734" i="79"/>
  <c r="B734" i="79"/>
  <c r="U733" i="79"/>
  <c r="T733" i="79"/>
  <c r="S733" i="79"/>
  <c r="R733" i="79"/>
  <c r="Q733" i="79"/>
  <c r="P733" i="79"/>
  <c r="O733" i="79"/>
  <c r="N733" i="79"/>
  <c r="M733" i="79"/>
  <c r="L733" i="79"/>
  <c r="K733" i="79"/>
  <c r="J733" i="79"/>
  <c r="I733" i="79"/>
  <c r="H733" i="79"/>
  <c r="G733" i="79"/>
  <c r="F733" i="79"/>
  <c r="E733" i="79"/>
  <c r="D733" i="79"/>
  <c r="C733" i="79"/>
  <c r="B733" i="79"/>
  <c r="U732" i="79"/>
  <c r="T732" i="79"/>
  <c r="S732" i="79"/>
  <c r="R732" i="79"/>
  <c r="Q732" i="79"/>
  <c r="P732" i="79"/>
  <c r="O732" i="79"/>
  <c r="N732" i="79"/>
  <c r="M732" i="79"/>
  <c r="L732" i="79"/>
  <c r="K732" i="79"/>
  <c r="J732" i="79"/>
  <c r="I732" i="79"/>
  <c r="H732" i="79"/>
  <c r="G732" i="79"/>
  <c r="F732" i="79"/>
  <c r="E732" i="79"/>
  <c r="D732" i="79"/>
  <c r="C732" i="79"/>
  <c r="B732" i="79"/>
  <c r="U731" i="79"/>
  <c r="T731" i="79"/>
  <c r="S731" i="79"/>
  <c r="R731" i="79"/>
  <c r="Q731" i="79"/>
  <c r="P731" i="79"/>
  <c r="O731" i="79"/>
  <c r="N731" i="79"/>
  <c r="M731" i="79"/>
  <c r="L731" i="79"/>
  <c r="K731" i="79"/>
  <c r="J731" i="79"/>
  <c r="I731" i="79"/>
  <c r="H731" i="79"/>
  <c r="G731" i="79"/>
  <c r="F731" i="79"/>
  <c r="E731" i="79"/>
  <c r="D731" i="79"/>
  <c r="C731" i="79"/>
  <c r="B731" i="79"/>
  <c r="U630" i="79"/>
  <c r="T630" i="79"/>
  <c r="S630" i="79"/>
  <c r="R630" i="79"/>
  <c r="Q630" i="79"/>
  <c r="P630" i="79"/>
  <c r="O630" i="79"/>
  <c r="N630" i="79"/>
  <c r="M630" i="79"/>
  <c r="L630" i="79"/>
  <c r="K630" i="79"/>
  <c r="J630" i="79"/>
  <c r="I630" i="79"/>
  <c r="H630" i="79"/>
  <c r="G630" i="79"/>
  <c r="F630" i="79"/>
  <c r="E630" i="79"/>
  <c r="D630" i="79"/>
  <c r="C630" i="79"/>
  <c r="B630" i="79"/>
  <c r="U629" i="79"/>
  <c r="T629" i="79"/>
  <c r="S629" i="79"/>
  <c r="R629" i="79"/>
  <c r="Q629" i="79"/>
  <c r="P629" i="79"/>
  <c r="O629" i="79"/>
  <c r="N629" i="79"/>
  <c r="M629" i="79"/>
  <c r="L629" i="79"/>
  <c r="K629" i="79"/>
  <c r="J629" i="79"/>
  <c r="I629" i="79"/>
  <c r="H629" i="79"/>
  <c r="G629" i="79"/>
  <c r="F629" i="79"/>
  <c r="E629" i="79"/>
  <c r="D629" i="79"/>
  <c r="C629" i="79"/>
  <c r="B629" i="79"/>
  <c r="U628" i="79"/>
  <c r="T628" i="79"/>
  <c r="S628" i="79"/>
  <c r="R628" i="79"/>
  <c r="Q628" i="79"/>
  <c r="P628" i="79"/>
  <c r="O628" i="79"/>
  <c r="N628" i="79"/>
  <c r="M628" i="79"/>
  <c r="L628" i="79"/>
  <c r="K628" i="79"/>
  <c r="J628" i="79"/>
  <c r="I628" i="79"/>
  <c r="H628" i="79"/>
  <c r="G628" i="79"/>
  <c r="F628" i="79"/>
  <c r="E628" i="79"/>
  <c r="D628" i="79"/>
  <c r="C628" i="79"/>
  <c r="B628" i="79"/>
  <c r="U627" i="79"/>
  <c r="T627" i="79"/>
  <c r="S627" i="79"/>
  <c r="R627" i="79"/>
  <c r="Q627" i="79"/>
  <c r="P627" i="79"/>
  <c r="O627" i="79"/>
  <c r="N627" i="79"/>
  <c r="M627" i="79"/>
  <c r="L627" i="79"/>
  <c r="K627" i="79"/>
  <c r="J627" i="79"/>
  <c r="I627" i="79"/>
  <c r="H627" i="79"/>
  <c r="G627" i="79"/>
  <c r="F627" i="79"/>
  <c r="E627" i="79"/>
  <c r="D627" i="79"/>
  <c r="C627" i="79"/>
  <c r="B627" i="79"/>
  <c r="C528" i="79"/>
  <c r="C632" i="79" s="1"/>
  <c r="B528" i="79"/>
  <c r="U526" i="79"/>
  <c r="T526" i="79"/>
  <c r="S526" i="79"/>
  <c r="R526" i="79"/>
  <c r="Q526" i="79"/>
  <c r="P526" i="79"/>
  <c r="O526" i="79"/>
  <c r="N526" i="79"/>
  <c r="M526" i="79"/>
  <c r="L526" i="79"/>
  <c r="K526" i="79"/>
  <c r="J526" i="79"/>
  <c r="I526" i="79"/>
  <c r="H526" i="79"/>
  <c r="G526" i="79"/>
  <c r="F526" i="79"/>
  <c r="E526" i="79"/>
  <c r="D526" i="79"/>
  <c r="C526" i="79"/>
  <c r="B526" i="79"/>
  <c r="U525" i="79"/>
  <c r="T525" i="79"/>
  <c r="S525" i="79"/>
  <c r="R525" i="79"/>
  <c r="Q525" i="79"/>
  <c r="P525" i="79"/>
  <c r="O525" i="79"/>
  <c r="N525" i="79"/>
  <c r="M525" i="79"/>
  <c r="L525" i="79"/>
  <c r="K525" i="79"/>
  <c r="J525" i="79"/>
  <c r="I525" i="79"/>
  <c r="H525" i="79"/>
  <c r="G525" i="79"/>
  <c r="F525" i="79"/>
  <c r="E525" i="79"/>
  <c r="D525" i="79"/>
  <c r="C525" i="79"/>
  <c r="B525" i="79"/>
  <c r="U524" i="79"/>
  <c r="T524" i="79"/>
  <c r="S524" i="79"/>
  <c r="R524" i="79"/>
  <c r="Q524" i="79"/>
  <c r="P524" i="79"/>
  <c r="O524" i="79"/>
  <c r="N524" i="79"/>
  <c r="M524" i="79"/>
  <c r="L524" i="79"/>
  <c r="K524" i="79"/>
  <c r="J524" i="79"/>
  <c r="I524" i="79"/>
  <c r="H524" i="79"/>
  <c r="G524" i="79"/>
  <c r="F524" i="79"/>
  <c r="E524" i="79"/>
  <c r="D524" i="79"/>
  <c r="C524" i="79"/>
  <c r="B524" i="79"/>
  <c r="U523" i="79"/>
  <c r="T523" i="79"/>
  <c r="S523" i="79"/>
  <c r="R523" i="79"/>
  <c r="Q523" i="79"/>
  <c r="P523" i="79"/>
  <c r="O523" i="79"/>
  <c r="N523" i="79"/>
  <c r="M523" i="79"/>
  <c r="L523" i="79"/>
  <c r="K523" i="79"/>
  <c r="J523" i="79"/>
  <c r="I523" i="79"/>
  <c r="H523" i="79"/>
  <c r="G523" i="79"/>
  <c r="F523" i="79"/>
  <c r="E523" i="79"/>
  <c r="D523" i="79"/>
  <c r="C523" i="79"/>
  <c r="B523" i="79"/>
  <c r="U2606" i="78"/>
  <c r="T2606" i="78"/>
  <c r="S2606" i="78"/>
  <c r="R2606" i="78"/>
  <c r="Q2606" i="78"/>
  <c r="P2606" i="78"/>
  <c r="O2606" i="78"/>
  <c r="N2606" i="78"/>
  <c r="M2606" i="78"/>
  <c r="L2606" i="78"/>
  <c r="K2606" i="78"/>
  <c r="J2606" i="78"/>
  <c r="I2606" i="78"/>
  <c r="H2606" i="78"/>
  <c r="G2606" i="78"/>
  <c r="F2606" i="78"/>
  <c r="E2606" i="78"/>
  <c r="D2606" i="78"/>
  <c r="C2606" i="78"/>
  <c r="B2606" i="78"/>
  <c r="U2605" i="78"/>
  <c r="T2605" i="78"/>
  <c r="S2605" i="78"/>
  <c r="R2605" i="78"/>
  <c r="Q2605" i="78"/>
  <c r="P2605" i="78"/>
  <c r="O2605" i="78"/>
  <c r="N2605" i="78"/>
  <c r="M2605" i="78"/>
  <c r="L2605" i="78"/>
  <c r="K2605" i="78"/>
  <c r="J2605" i="78"/>
  <c r="I2605" i="78"/>
  <c r="H2605" i="78"/>
  <c r="G2605" i="78"/>
  <c r="F2605" i="78"/>
  <c r="E2605" i="78"/>
  <c r="D2605" i="78"/>
  <c r="C2605" i="78"/>
  <c r="B2605" i="78"/>
  <c r="U2604" i="78"/>
  <c r="T2604" i="78"/>
  <c r="S2604" i="78"/>
  <c r="R2604" i="78"/>
  <c r="Q2604" i="78"/>
  <c r="P2604" i="78"/>
  <c r="O2604" i="78"/>
  <c r="N2604" i="78"/>
  <c r="M2604" i="78"/>
  <c r="L2604" i="78"/>
  <c r="K2604" i="78"/>
  <c r="J2604" i="78"/>
  <c r="I2604" i="78"/>
  <c r="H2604" i="78"/>
  <c r="G2604" i="78"/>
  <c r="F2604" i="78"/>
  <c r="E2604" i="78"/>
  <c r="D2604" i="78"/>
  <c r="C2604" i="78"/>
  <c r="B2604" i="78"/>
  <c r="U2603" i="78"/>
  <c r="T2603" i="78"/>
  <c r="S2603" i="78"/>
  <c r="R2603" i="78"/>
  <c r="Q2603" i="78"/>
  <c r="P2603" i="78"/>
  <c r="O2603" i="78"/>
  <c r="N2603" i="78"/>
  <c r="M2603" i="78"/>
  <c r="L2603" i="78"/>
  <c r="K2603" i="78"/>
  <c r="J2603" i="78"/>
  <c r="I2603" i="78"/>
  <c r="H2603" i="78"/>
  <c r="G2603" i="78"/>
  <c r="F2603" i="78"/>
  <c r="E2603" i="78"/>
  <c r="D2603" i="78"/>
  <c r="C2603" i="78"/>
  <c r="B2603" i="78"/>
  <c r="U2502" i="78"/>
  <c r="T2502" i="78"/>
  <c r="S2502" i="78"/>
  <c r="R2502" i="78"/>
  <c r="Q2502" i="78"/>
  <c r="P2502" i="78"/>
  <c r="O2502" i="78"/>
  <c r="N2502" i="78"/>
  <c r="M2502" i="78"/>
  <c r="L2502" i="78"/>
  <c r="K2502" i="78"/>
  <c r="J2502" i="78"/>
  <c r="I2502" i="78"/>
  <c r="H2502" i="78"/>
  <c r="G2502" i="78"/>
  <c r="F2502" i="78"/>
  <c r="E2502" i="78"/>
  <c r="D2502" i="78"/>
  <c r="C2502" i="78"/>
  <c r="B2502" i="78"/>
  <c r="U2501" i="78"/>
  <c r="T2501" i="78"/>
  <c r="S2501" i="78"/>
  <c r="R2501" i="78"/>
  <c r="Q2501" i="78"/>
  <c r="P2501" i="78"/>
  <c r="O2501" i="78"/>
  <c r="N2501" i="78"/>
  <c r="M2501" i="78"/>
  <c r="L2501" i="78"/>
  <c r="K2501" i="78"/>
  <c r="J2501" i="78"/>
  <c r="I2501" i="78"/>
  <c r="H2501" i="78"/>
  <c r="G2501" i="78"/>
  <c r="F2501" i="78"/>
  <c r="E2501" i="78"/>
  <c r="D2501" i="78"/>
  <c r="C2501" i="78"/>
  <c r="B2501" i="78"/>
  <c r="U2500" i="78"/>
  <c r="T2500" i="78"/>
  <c r="S2500" i="78"/>
  <c r="R2500" i="78"/>
  <c r="Q2500" i="78"/>
  <c r="P2500" i="78"/>
  <c r="O2500" i="78"/>
  <c r="N2500" i="78"/>
  <c r="M2500" i="78"/>
  <c r="L2500" i="78"/>
  <c r="K2500" i="78"/>
  <c r="J2500" i="78"/>
  <c r="I2500" i="78"/>
  <c r="H2500" i="78"/>
  <c r="G2500" i="78"/>
  <c r="F2500" i="78"/>
  <c r="E2500" i="78"/>
  <c r="D2500" i="78"/>
  <c r="C2500" i="78"/>
  <c r="B2500" i="78"/>
  <c r="U2499" i="78"/>
  <c r="T2499" i="78"/>
  <c r="S2499" i="78"/>
  <c r="R2499" i="78"/>
  <c r="Q2499" i="78"/>
  <c r="P2499" i="78"/>
  <c r="O2499" i="78"/>
  <c r="N2499" i="78"/>
  <c r="M2499" i="78"/>
  <c r="L2499" i="78"/>
  <c r="K2499" i="78"/>
  <c r="J2499" i="78"/>
  <c r="I2499" i="78"/>
  <c r="H2499" i="78"/>
  <c r="G2499" i="78"/>
  <c r="F2499" i="78"/>
  <c r="E2499" i="78"/>
  <c r="D2499" i="78"/>
  <c r="C2499" i="78"/>
  <c r="B2499" i="78"/>
  <c r="U2398" i="78"/>
  <c r="T2398" i="78"/>
  <c r="S2398" i="78"/>
  <c r="R2398" i="78"/>
  <c r="Q2398" i="78"/>
  <c r="P2398" i="78"/>
  <c r="O2398" i="78"/>
  <c r="N2398" i="78"/>
  <c r="M2398" i="78"/>
  <c r="L2398" i="78"/>
  <c r="K2398" i="78"/>
  <c r="J2398" i="78"/>
  <c r="I2398" i="78"/>
  <c r="H2398" i="78"/>
  <c r="G2398" i="78"/>
  <c r="F2398" i="78"/>
  <c r="E2398" i="78"/>
  <c r="D2398" i="78"/>
  <c r="C2398" i="78"/>
  <c r="B2398" i="78"/>
  <c r="U2397" i="78"/>
  <c r="T2397" i="78"/>
  <c r="S2397" i="78"/>
  <c r="R2397" i="78"/>
  <c r="Q2397" i="78"/>
  <c r="P2397" i="78"/>
  <c r="O2397" i="78"/>
  <c r="N2397" i="78"/>
  <c r="M2397" i="78"/>
  <c r="L2397" i="78"/>
  <c r="K2397" i="78"/>
  <c r="J2397" i="78"/>
  <c r="I2397" i="78"/>
  <c r="H2397" i="78"/>
  <c r="G2397" i="78"/>
  <c r="F2397" i="78"/>
  <c r="E2397" i="78"/>
  <c r="D2397" i="78"/>
  <c r="C2397" i="78"/>
  <c r="B2397" i="78"/>
  <c r="U2396" i="78"/>
  <c r="T2396" i="78"/>
  <c r="S2396" i="78"/>
  <c r="R2396" i="78"/>
  <c r="Q2396" i="78"/>
  <c r="P2396" i="78"/>
  <c r="O2396" i="78"/>
  <c r="N2396" i="78"/>
  <c r="M2396" i="78"/>
  <c r="L2396" i="78"/>
  <c r="K2396" i="78"/>
  <c r="J2396" i="78"/>
  <c r="I2396" i="78"/>
  <c r="H2396" i="78"/>
  <c r="G2396" i="78"/>
  <c r="F2396" i="78"/>
  <c r="E2396" i="78"/>
  <c r="D2396" i="78"/>
  <c r="C2396" i="78"/>
  <c r="B2396" i="78"/>
  <c r="U2395" i="78"/>
  <c r="T2395" i="78"/>
  <c r="S2395" i="78"/>
  <c r="R2395" i="78"/>
  <c r="Q2395" i="78"/>
  <c r="P2395" i="78"/>
  <c r="O2395" i="78"/>
  <c r="N2395" i="78"/>
  <c r="M2395" i="78"/>
  <c r="L2395" i="78"/>
  <c r="K2395" i="78"/>
  <c r="J2395" i="78"/>
  <c r="I2395" i="78"/>
  <c r="H2395" i="78"/>
  <c r="G2395" i="78"/>
  <c r="F2395" i="78"/>
  <c r="E2395" i="78"/>
  <c r="D2395" i="78"/>
  <c r="C2395" i="78"/>
  <c r="B2395" i="78"/>
  <c r="U2294" i="78"/>
  <c r="T2294" i="78"/>
  <c r="S2294" i="78"/>
  <c r="R2294" i="78"/>
  <c r="Q2294" i="78"/>
  <c r="P2294" i="78"/>
  <c r="O2294" i="78"/>
  <c r="N2294" i="78"/>
  <c r="M2294" i="78"/>
  <c r="L2294" i="78"/>
  <c r="K2294" i="78"/>
  <c r="J2294" i="78"/>
  <c r="I2294" i="78"/>
  <c r="H2294" i="78"/>
  <c r="G2294" i="78"/>
  <c r="F2294" i="78"/>
  <c r="E2294" i="78"/>
  <c r="D2294" i="78"/>
  <c r="C2294" i="78"/>
  <c r="B2294" i="78"/>
  <c r="U2293" i="78"/>
  <c r="T2293" i="78"/>
  <c r="S2293" i="78"/>
  <c r="R2293" i="78"/>
  <c r="Q2293" i="78"/>
  <c r="P2293" i="78"/>
  <c r="O2293" i="78"/>
  <c r="N2293" i="78"/>
  <c r="M2293" i="78"/>
  <c r="L2293" i="78"/>
  <c r="K2293" i="78"/>
  <c r="J2293" i="78"/>
  <c r="I2293" i="78"/>
  <c r="H2293" i="78"/>
  <c r="G2293" i="78"/>
  <c r="F2293" i="78"/>
  <c r="E2293" i="78"/>
  <c r="D2293" i="78"/>
  <c r="C2293" i="78"/>
  <c r="B2293" i="78"/>
  <c r="U2292" i="78"/>
  <c r="T2292" i="78"/>
  <c r="S2292" i="78"/>
  <c r="R2292" i="78"/>
  <c r="Q2292" i="78"/>
  <c r="P2292" i="78"/>
  <c r="O2292" i="78"/>
  <c r="N2292" i="78"/>
  <c r="M2292" i="78"/>
  <c r="L2292" i="78"/>
  <c r="K2292" i="78"/>
  <c r="J2292" i="78"/>
  <c r="I2292" i="78"/>
  <c r="H2292" i="78"/>
  <c r="G2292" i="78"/>
  <c r="F2292" i="78"/>
  <c r="E2292" i="78"/>
  <c r="D2292" i="78"/>
  <c r="C2292" i="78"/>
  <c r="B2292" i="78"/>
  <c r="U2291" i="78"/>
  <c r="T2291" i="78"/>
  <c r="S2291" i="78"/>
  <c r="R2291" i="78"/>
  <c r="Q2291" i="78"/>
  <c r="P2291" i="78"/>
  <c r="O2291" i="78"/>
  <c r="N2291" i="78"/>
  <c r="M2291" i="78"/>
  <c r="L2291" i="78"/>
  <c r="K2291" i="78"/>
  <c r="J2291" i="78"/>
  <c r="I2291" i="78"/>
  <c r="H2291" i="78"/>
  <c r="G2291" i="78"/>
  <c r="F2291" i="78"/>
  <c r="E2291" i="78"/>
  <c r="D2291" i="78"/>
  <c r="C2291" i="78"/>
  <c r="B2291" i="78"/>
  <c r="U2190" i="78"/>
  <c r="T2190" i="78"/>
  <c r="S2190" i="78"/>
  <c r="R2190" i="78"/>
  <c r="Q2190" i="78"/>
  <c r="P2190" i="78"/>
  <c r="O2190" i="78"/>
  <c r="N2190" i="78"/>
  <c r="M2190" i="78"/>
  <c r="L2190" i="78"/>
  <c r="K2190" i="78"/>
  <c r="J2190" i="78"/>
  <c r="I2190" i="78"/>
  <c r="H2190" i="78"/>
  <c r="G2190" i="78"/>
  <c r="F2190" i="78"/>
  <c r="E2190" i="78"/>
  <c r="D2190" i="78"/>
  <c r="C2190" i="78"/>
  <c r="B2190" i="78"/>
  <c r="U2189" i="78"/>
  <c r="T2189" i="78"/>
  <c r="S2189" i="78"/>
  <c r="R2189" i="78"/>
  <c r="Q2189" i="78"/>
  <c r="P2189" i="78"/>
  <c r="O2189" i="78"/>
  <c r="N2189" i="78"/>
  <c r="M2189" i="78"/>
  <c r="L2189" i="78"/>
  <c r="K2189" i="78"/>
  <c r="J2189" i="78"/>
  <c r="I2189" i="78"/>
  <c r="H2189" i="78"/>
  <c r="G2189" i="78"/>
  <c r="F2189" i="78"/>
  <c r="E2189" i="78"/>
  <c r="D2189" i="78"/>
  <c r="C2189" i="78"/>
  <c r="B2189" i="78"/>
  <c r="U2188" i="78"/>
  <c r="T2188" i="78"/>
  <c r="S2188" i="78"/>
  <c r="R2188" i="78"/>
  <c r="Q2188" i="78"/>
  <c r="P2188" i="78"/>
  <c r="O2188" i="78"/>
  <c r="N2188" i="78"/>
  <c r="M2188" i="78"/>
  <c r="L2188" i="78"/>
  <c r="K2188" i="78"/>
  <c r="J2188" i="78"/>
  <c r="I2188" i="78"/>
  <c r="H2188" i="78"/>
  <c r="G2188" i="78"/>
  <c r="F2188" i="78"/>
  <c r="E2188" i="78"/>
  <c r="D2188" i="78"/>
  <c r="C2188" i="78"/>
  <c r="B2188" i="78"/>
  <c r="U2187" i="78"/>
  <c r="T2187" i="78"/>
  <c r="S2187" i="78"/>
  <c r="R2187" i="78"/>
  <c r="Q2187" i="78"/>
  <c r="P2187" i="78"/>
  <c r="O2187" i="78"/>
  <c r="N2187" i="78"/>
  <c r="M2187" i="78"/>
  <c r="L2187" i="78"/>
  <c r="K2187" i="78"/>
  <c r="J2187" i="78"/>
  <c r="I2187" i="78"/>
  <c r="H2187" i="78"/>
  <c r="G2187" i="78"/>
  <c r="F2187" i="78"/>
  <c r="E2187" i="78"/>
  <c r="D2187" i="78"/>
  <c r="C2187" i="78"/>
  <c r="B2187" i="78"/>
  <c r="U2086" i="78"/>
  <c r="T2086" i="78"/>
  <c r="S2086" i="78"/>
  <c r="R2086" i="78"/>
  <c r="Q2086" i="78"/>
  <c r="P2086" i="78"/>
  <c r="O2086" i="78"/>
  <c r="N2086" i="78"/>
  <c r="M2086" i="78"/>
  <c r="L2086" i="78"/>
  <c r="K2086" i="78"/>
  <c r="J2086" i="78"/>
  <c r="I2086" i="78"/>
  <c r="H2086" i="78"/>
  <c r="G2086" i="78"/>
  <c r="F2086" i="78"/>
  <c r="E2086" i="78"/>
  <c r="D2086" i="78"/>
  <c r="C2086" i="78"/>
  <c r="B2086" i="78"/>
  <c r="U2085" i="78"/>
  <c r="T2085" i="78"/>
  <c r="S2085" i="78"/>
  <c r="R2085" i="78"/>
  <c r="Q2085" i="78"/>
  <c r="P2085" i="78"/>
  <c r="O2085" i="78"/>
  <c r="N2085" i="78"/>
  <c r="M2085" i="78"/>
  <c r="L2085" i="78"/>
  <c r="K2085" i="78"/>
  <c r="J2085" i="78"/>
  <c r="I2085" i="78"/>
  <c r="H2085" i="78"/>
  <c r="G2085" i="78"/>
  <c r="F2085" i="78"/>
  <c r="E2085" i="78"/>
  <c r="D2085" i="78"/>
  <c r="C2085" i="78"/>
  <c r="B2085" i="78"/>
  <c r="U2084" i="78"/>
  <c r="T2084" i="78"/>
  <c r="S2084" i="78"/>
  <c r="R2084" i="78"/>
  <c r="Q2084" i="78"/>
  <c r="P2084" i="78"/>
  <c r="O2084" i="78"/>
  <c r="N2084" i="78"/>
  <c r="M2084" i="78"/>
  <c r="L2084" i="78"/>
  <c r="K2084" i="78"/>
  <c r="J2084" i="78"/>
  <c r="I2084" i="78"/>
  <c r="H2084" i="78"/>
  <c r="G2084" i="78"/>
  <c r="F2084" i="78"/>
  <c r="E2084" i="78"/>
  <c r="D2084" i="78"/>
  <c r="C2084" i="78"/>
  <c r="B2084" i="78"/>
  <c r="U2083" i="78"/>
  <c r="T2083" i="78"/>
  <c r="S2083" i="78"/>
  <c r="R2083" i="78"/>
  <c r="Q2083" i="78"/>
  <c r="P2083" i="78"/>
  <c r="O2083" i="78"/>
  <c r="N2083" i="78"/>
  <c r="M2083" i="78"/>
  <c r="L2083" i="78"/>
  <c r="K2083" i="78"/>
  <c r="J2083" i="78"/>
  <c r="I2083" i="78"/>
  <c r="H2083" i="78"/>
  <c r="G2083" i="78"/>
  <c r="F2083" i="78"/>
  <c r="E2083" i="78"/>
  <c r="D2083" i="78"/>
  <c r="C2083" i="78"/>
  <c r="B2083" i="78"/>
  <c r="U1982" i="78"/>
  <c r="T1982" i="78"/>
  <c r="S1982" i="78"/>
  <c r="R1982" i="78"/>
  <c r="Q1982" i="78"/>
  <c r="P1982" i="78"/>
  <c r="O1982" i="78"/>
  <c r="N1982" i="78"/>
  <c r="M1982" i="78"/>
  <c r="L1982" i="78"/>
  <c r="K1982" i="78"/>
  <c r="J1982" i="78"/>
  <c r="I1982" i="78"/>
  <c r="H1982" i="78"/>
  <c r="G1982" i="78"/>
  <c r="F1982" i="78"/>
  <c r="E1982" i="78"/>
  <c r="D1982" i="78"/>
  <c r="C1982" i="78"/>
  <c r="B1982" i="78"/>
  <c r="U1981" i="78"/>
  <c r="T1981" i="78"/>
  <c r="S1981" i="78"/>
  <c r="R1981" i="78"/>
  <c r="Q1981" i="78"/>
  <c r="P1981" i="78"/>
  <c r="O1981" i="78"/>
  <c r="N1981" i="78"/>
  <c r="M1981" i="78"/>
  <c r="L1981" i="78"/>
  <c r="K1981" i="78"/>
  <c r="J1981" i="78"/>
  <c r="I1981" i="78"/>
  <c r="H1981" i="78"/>
  <c r="G1981" i="78"/>
  <c r="F1981" i="78"/>
  <c r="E1981" i="78"/>
  <c r="D1981" i="78"/>
  <c r="C1981" i="78"/>
  <c r="B1981" i="78"/>
  <c r="U1980" i="78"/>
  <c r="T1980" i="78"/>
  <c r="S1980" i="78"/>
  <c r="R1980" i="78"/>
  <c r="Q1980" i="78"/>
  <c r="P1980" i="78"/>
  <c r="O1980" i="78"/>
  <c r="N1980" i="78"/>
  <c r="M1980" i="78"/>
  <c r="L1980" i="78"/>
  <c r="K1980" i="78"/>
  <c r="J1980" i="78"/>
  <c r="I1980" i="78"/>
  <c r="H1980" i="78"/>
  <c r="G1980" i="78"/>
  <c r="F1980" i="78"/>
  <c r="E1980" i="78"/>
  <c r="D1980" i="78"/>
  <c r="C1980" i="78"/>
  <c r="B1980" i="78"/>
  <c r="U1979" i="78"/>
  <c r="T1979" i="78"/>
  <c r="S1979" i="78"/>
  <c r="R1979" i="78"/>
  <c r="Q1979" i="78"/>
  <c r="P1979" i="78"/>
  <c r="O1979" i="78"/>
  <c r="N1979" i="78"/>
  <c r="M1979" i="78"/>
  <c r="L1979" i="78"/>
  <c r="K1979" i="78"/>
  <c r="J1979" i="78"/>
  <c r="I1979" i="78"/>
  <c r="H1979" i="78"/>
  <c r="G1979" i="78"/>
  <c r="F1979" i="78"/>
  <c r="E1979" i="78"/>
  <c r="D1979" i="78"/>
  <c r="C1979" i="78"/>
  <c r="B1979" i="78"/>
  <c r="U1878" i="78"/>
  <c r="T1878" i="78"/>
  <c r="S1878" i="78"/>
  <c r="R1878" i="78"/>
  <c r="Q1878" i="78"/>
  <c r="P1878" i="78"/>
  <c r="O1878" i="78"/>
  <c r="N1878" i="78"/>
  <c r="M1878" i="78"/>
  <c r="L1878" i="78"/>
  <c r="K1878" i="78"/>
  <c r="J1878" i="78"/>
  <c r="I1878" i="78"/>
  <c r="H1878" i="78"/>
  <c r="G1878" i="78"/>
  <c r="F1878" i="78"/>
  <c r="E1878" i="78"/>
  <c r="D1878" i="78"/>
  <c r="C1878" i="78"/>
  <c r="B1878" i="78"/>
  <c r="U1877" i="78"/>
  <c r="T1877" i="78"/>
  <c r="S1877" i="78"/>
  <c r="R1877" i="78"/>
  <c r="Q1877" i="78"/>
  <c r="P1877" i="78"/>
  <c r="O1877" i="78"/>
  <c r="N1877" i="78"/>
  <c r="M1877" i="78"/>
  <c r="L1877" i="78"/>
  <c r="K1877" i="78"/>
  <c r="J1877" i="78"/>
  <c r="I1877" i="78"/>
  <c r="H1877" i="78"/>
  <c r="G1877" i="78"/>
  <c r="F1877" i="78"/>
  <c r="E1877" i="78"/>
  <c r="D1877" i="78"/>
  <c r="C1877" i="78"/>
  <c r="B1877" i="78"/>
  <c r="U1876" i="78"/>
  <c r="T1876" i="78"/>
  <c r="S1876" i="78"/>
  <c r="R1876" i="78"/>
  <c r="Q1876" i="78"/>
  <c r="P1876" i="78"/>
  <c r="O1876" i="78"/>
  <c r="N1876" i="78"/>
  <c r="M1876" i="78"/>
  <c r="L1876" i="78"/>
  <c r="K1876" i="78"/>
  <c r="J1876" i="78"/>
  <c r="I1876" i="78"/>
  <c r="H1876" i="78"/>
  <c r="G1876" i="78"/>
  <c r="F1876" i="78"/>
  <c r="E1876" i="78"/>
  <c r="D1876" i="78"/>
  <c r="C1876" i="78"/>
  <c r="B1876" i="78"/>
  <c r="U1875" i="78"/>
  <c r="T1875" i="78"/>
  <c r="S1875" i="78"/>
  <c r="R1875" i="78"/>
  <c r="Q1875" i="78"/>
  <c r="P1875" i="78"/>
  <c r="O1875" i="78"/>
  <c r="N1875" i="78"/>
  <c r="M1875" i="78"/>
  <c r="L1875" i="78"/>
  <c r="K1875" i="78"/>
  <c r="J1875" i="78"/>
  <c r="I1875" i="78"/>
  <c r="H1875" i="78"/>
  <c r="G1875" i="78"/>
  <c r="F1875" i="78"/>
  <c r="E1875" i="78"/>
  <c r="D1875" i="78"/>
  <c r="C1875" i="78"/>
  <c r="B1875" i="78"/>
  <c r="U1774" i="78"/>
  <c r="T1774" i="78"/>
  <c r="S1774" i="78"/>
  <c r="R1774" i="78"/>
  <c r="Q1774" i="78"/>
  <c r="P1774" i="78"/>
  <c r="O1774" i="78"/>
  <c r="N1774" i="78"/>
  <c r="M1774" i="78"/>
  <c r="L1774" i="78"/>
  <c r="K1774" i="78"/>
  <c r="J1774" i="78"/>
  <c r="I1774" i="78"/>
  <c r="H1774" i="78"/>
  <c r="G1774" i="78"/>
  <c r="F1774" i="78"/>
  <c r="E1774" i="78"/>
  <c r="D1774" i="78"/>
  <c r="C1774" i="78"/>
  <c r="B1774" i="78"/>
  <c r="U1773" i="78"/>
  <c r="T1773" i="78"/>
  <c r="S1773" i="78"/>
  <c r="R1773" i="78"/>
  <c r="Q1773" i="78"/>
  <c r="P1773" i="78"/>
  <c r="O1773" i="78"/>
  <c r="N1773" i="78"/>
  <c r="M1773" i="78"/>
  <c r="L1773" i="78"/>
  <c r="K1773" i="78"/>
  <c r="J1773" i="78"/>
  <c r="I1773" i="78"/>
  <c r="H1773" i="78"/>
  <c r="G1773" i="78"/>
  <c r="F1773" i="78"/>
  <c r="E1773" i="78"/>
  <c r="D1773" i="78"/>
  <c r="C1773" i="78"/>
  <c r="B1773" i="78"/>
  <c r="U1772" i="78"/>
  <c r="T1772" i="78"/>
  <c r="S1772" i="78"/>
  <c r="R1772" i="78"/>
  <c r="Q1772" i="78"/>
  <c r="P1772" i="78"/>
  <c r="O1772" i="78"/>
  <c r="N1772" i="78"/>
  <c r="M1772" i="78"/>
  <c r="L1772" i="78"/>
  <c r="K1772" i="78"/>
  <c r="J1772" i="78"/>
  <c r="I1772" i="78"/>
  <c r="H1772" i="78"/>
  <c r="G1772" i="78"/>
  <c r="F1772" i="78"/>
  <c r="E1772" i="78"/>
  <c r="D1772" i="78"/>
  <c r="C1772" i="78"/>
  <c r="B1772" i="78"/>
  <c r="U1771" i="78"/>
  <c r="T1771" i="78"/>
  <c r="S1771" i="78"/>
  <c r="R1771" i="78"/>
  <c r="Q1771" i="78"/>
  <c r="P1771" i="78"/>
  <c r="O1771" i="78"/>
  <c r="N1771" i="78"/>
  <c r="M1771" i="78"/>
  <c r="L1771" i="78"/>
  <c r="K1771" i="78"/>
  <c r="J1771" i="78"/>
  <c r="I1771" i="78"/>
  <c r="H1771" i="78"/>
  <c r="G1771" i="78"/>
  <c r="F1771" i="78"/>
  <c r="E1771" i="78"/>
  <c r="D1771" i="78"/>
  <c r="C1771" i="78"/>
  <c r="B1771" i="78"/>
  <c r="U1670" i="78"/>
  <c r="T1670" i="78"/>
  <c r="S1670" i="78"/>
  <c r="R1670" i="78"/>
  <c r="Q1670" i="78"/>
  <c r="P1670" i="78"/>
  <c r="O1670" i="78"/>
  <c r="N1670" i="78"/>
  <c r="M1670" i="78"/>
  <c r="L1670" i="78"/>
  <c r="K1670" i="78"/>
  <c r="J1670" i="78"/>
  <c r="I1670" i="78"/>
  <c r="H1670" i="78"/>
  <c r="G1670" i="78"/>
  <c r="F1670" i="78"/>
  <c r="E1670" i="78"/>
  <c r="D1670" i="78"/>
  <c r="C1670" i="78"/>
  <c r="B1670" i="78"/>
  <c r="U1669" i="78"/>
  <c r="T1669" i="78"/>
  <c r="S1669" i="78"/>
  <c r="R1669" i="78"/>
  <c r="Q1669" i="78"/>
  <c r="P1669" i="78"/>
  <c r="O1669" i="78"/>
  <c r="N1669" i="78"/>
  <c r="M1669" i="78"/>
  <c r="L1669" i="78"/>
  <c r="K1669" i="78"/>
  <c r="J1669" i="78"/>
  <c r="I1669" i="78"/>
  <c r="H1669" i="78"/>
  <c r="G1669" i="78"/>
  <c r="F1669" i="78"/>
  <c r="E1669" i="78"/>
  <c r="D1669" i="78"/>
  <c r="C1669" i="78"/>
  <c r="B1669" i="78"/>
  <c r="U1668" i="78"/>
  <c r="T1668" i="78"/>
  <c r="S1668" i="78"/>
  <c r="R1668" i="78"/>
  <c r="Q1668" i="78"/>
  <c r="P1668" i="78"/>
  <c r="O1668" i="78"/>
  <c r="N1668" i="78"/>
  <c r="M1668" i="78"/>
  <c r="L1668" i="78"/>
  <c r="K1668" i="78"/>
  <c r="J1668" i="78"/>
  <c r="I1668" i="78"/>
  <c r="H1668" i="78"/>
  <c r="G1668" i="78"/>
  <c r="F1668" i="78"/>
  <c r="E1668" i="78"/>
  <c r="D1668" i="78"/>
  <c r="C1668" i="78"/>
  <c r="B1668" i="78"/>
  <c r="U1667" i="78"/>
  <c r="T1667" i="78"/>
  <c r="S1667" i="78"/>
  <c r="R1667" i="78"/>
  <c r="Q1667" i="78"/>
  <c r="P1667" i="78"/>
  <c r="O1667" i="78"/>
  <c r="N1667" i="78"/>
  <c r="M1667" i="78"/>
  <c r="L1667" i="78"/>
  <c r="K1667" i="78"/>
  <c r="J1667" i="78"/>
  <c r="I1667" i="78"/>
  <c r="H1667" i="78"/>
  <c r="G1667" i="78"/>
  <c r="F1667" i="78"/>
  <c r="E1667" i="78"/>
  <c r="D1667" i="78"/>
  <c r="C1667" i="78"/>
  <c r="B1667" i="78"/>
  <c r="U1566" i="78"/>
  <c r="T1566" i="78"/>
  <c r="S1566" i="78"/>
  <c r="R1566" i="78"/>
  <c r="Q1566" i="78"/>
  <c r="P1566" i="78"/>
  <c r="O1566" i="78"/>
  <c r="N1566" i="78"/>
  <c r="M1566" i="78"/>
  <c r="L1566" i="78"/>
  <c r="K1566" i="78"/>
  <c r="J1566" i="78"/>
  <c r="I1566" i="78"/>
  <c r="H1566" i="78"/>
  <c r="G1566" i="78"/>
  <c r="F1566" i="78"/>
  <c r="E1566" i="78"/>
  <c r="D1566" i="78"/>
  <c r="C1566" i="78"/>
  <c r="B1566" i="78"/>
  <c r="U1565" i="78"/>
  <c r="T1565" i="78"/>
  <c r="S1565" i="78"/>
  <c r="R1565" i="78"/>
  <c r="Q1565" i="78"/>
  <c r="P1565" i="78"/>
  <c r="O1565" i="78"/>
  <c r="N1565" i="78"/>
  <c r="M1565" i="78"/>
  <c r="L1565" i="78"/>
  <c r="K1565" i="78"/>
  <c r="J1565" i="78"/>
  <c r="I1565" i="78"/>
  <c r="H1565" i="78"/>
  <c r="G1565" i="78"/>
  <c r="F1565" i="78"/>
  <c r="E1565" i="78"/>
  <c r="D1565" i="78"/>
  <c r="C1565" i="78"/>
  <c r="B1565" i="78"/>
  <c r="U1564" i="78"/>
  <c r="T1564" i="78"/>
  <c r="S1564" i="78"/>
  <c r="R1564" i="78"/>
  <c r="Q1564" i="78"/>
  <c r="P1564" i="78"/>
  <c r="O1564" i="78"/>
  <c r="N1564" i="78"/>
  <c r="M1564" i="78"/>
  <c r="L1564" i="78"/>
  <c r="K1564" i="78"/>
  <c r="J1564" i="78"/>
  <c r="I1564" i="78"/>
  <c r="H1564" i="78"/>
  <c r="G1564" i="78"/>
  <c r="F1564" i="78"/>
  <c r="E1564" i="78"/>
  <c r="D1564" i="78"/>
  <c r="C1564" i="78"/>
  <c r="B1564" i="78"/>
  <c r="U1563" i="78"/>
  <c r="T1563" i="78"/>
  <c r="S1563" i="78"/>
  <c r="R1563" i="78"/>
  <c r="Q1563" i="78"/>
  <c r="P1563" i="78"/>
  <c r="O1563" i="78"/>
  <c r="N1563" i="78"/>
  <c r="M1563" i="78"/>
  <c r="L1563" i="78"/>
  <c r="K1563" i="78"/>
  <c r="J1563" i="78"/>
  <c r="I1563" i="78"/>
  <c r="H1563" i="78"/>
  <c r="G1563" i="78"/>
  <c r="F1563" i="78"/>
  <c r="E1563" i="78"/>
  <c r="D1563" i="78"/>
  <c r="C1563" i="78"/>
  <c r="B1563" i="78"/>
  <c r="U1462" i="78"/>
  <c r="T1462" i="78"/>
  <c r="S1462" i="78"/>
  <c r="R1462" i="78"/>
  <c r="Q1462" i="78"/>
  <c r="P1462" i="78"/>
  <c r="O1462" i="78"/>
  <c r="N1462" i="78"/>
  <c r="M1462" i="78"/>
  <c r="L1462" i="78"/>
  <c r="K1462" i="78"/>
  <c r="J1462" i="78"/>
  <c r="I1462" i="78"/>
  <c r="H1462" i="78"/>
  <c r="G1462" i="78"/>
  <c r="F1462" i="78"/>
  <c r="E1462" i="78"/>
  <c r="D1462" i="78"/>
  <c r="C1462" i="78"/>
  <c r="B1462" i="78"/>
  <c r="U1461" i="78"/>
  <c r="T1461" i="78"/>
  <c r="S1461" i="78"/>
  <c r="R1461" i="78"/>
  <c r="Q1461" i="78"/>
  <c r="P1461" i="78"/>
  <c r="O1461" i="78"/>
  <c r="N1461" i="78"/>
  <c r="M1461" i="78"/>
  <c r="L1461" i="78"/>
  <c r="K1461" i="78"/>
  <c r="J1461" i="78"/>
  <c r="I1461" i="78"/>
  <c r="H1461" i="78"/>
  <c r="G1461" i="78"/>
  <c r="F1461" i="78"/>
  <c r="E1461" i="78"/>
  <c r="D1461" i="78"/>
  <c r="C1461" i="78"/>
  <c r="B1461" i="78"/>
  <c r="U1460" i="78"/>
  <c r="T1460" i="78"/>
  <c r="S1460" i="78"/>
  <c r="R1460" i="78"/>
  <c r="Q1460" i="78"/>
  <c r="P1460" i="78"/>
  <c r="O1460" i="78"/>
  <c r="N1460" i="78"/>
  <c r="M1460" i="78"/>
  <c r="L1460" i="78"/>
  <c r="K1460" i="78"/>
  <c r="J1460" i="78"/>
  <c r="I1460" i="78"/>
  <c r="H1460" i="78"/>
  <c r="G1460" i="78"/>
  <c r="F1460" i="78"/>
  <c r="E1460" i="78"/>
  <c r="D1460" i="78"/>
  <c r="C1460" i="78"/>
  <c r="B1460" i="78"/>
  <c r="U1459" i="78"/>
  <c r="T1459" i="78"/>
  <c r="S1459" i="78"/>
  <c r="R1459" i="78"/>
  <c r="Q1459" i="78"/>
  <c r="P1459" i="78"/>
  <c r="O1459" i="78"/>
  <c r="N1459" i="78"/>
  <c r="M1459" i="78"/>
  <c r="L1459" i="78"/>
  <c r="K1459" i="78"/>
  <c r="J1459" i="78"/>
  <c r="I1459" i="78"/>
  <c r="H1459" i="78"/>
  <c r="G1459" i="78"/>
  <c r="F1459" i="78"/>
  <c r="E1459" i="78"/>
  <c r="D1459" i="78"/>
  <c r="C1459" i="78"/>
  <c r="B1459" i="78"/>
  <c r="U1358" i="78"/>
  <c r="T1358" i="78"/>
  <c r="S1358" i="78"/>
  <c r="R1358" i="78"/>
  <c r="Q1358" i="78"/>
  <c r="P1358" i="78"/>
  <c r="O1358" i="78"/>
  <c r="N1358" i="78"/>
  <c r="M1358" i="78"/>
  <c r="L1358" i="78"/>
  <c r="K1358" i="78"/>
  <c r="J1358" i="78"/>
  <c r="I1358" i="78"/>
  <c r="H1358" i="78"/>
  <c r="G1358" i="78"/>
  <c r="F1358" i="78"/>
  <c r="E1358" i="78"/>
  <c r="D1358" i="78"/>
  <c r="C1358" i="78"/>
  <c r="B1358" i="78"/>
  <c r="U1357" i="78"/>
  <c r="T1357" i="78"/>
  <c r="S1357" i="78"/>
  <c r="R1357" i="78"/>
  <c r="Q1357" i="78"/>
  <c r="P1357" i="78"/>
  <c r="O1357" i="78"/>
  <c r="N1357" i="78"/>
  <c r="M1357" i="78"/>
  <c r="L1357" i="78"/>
  <c r="K1357" i="78"/>
  <c r="J1357" i="78"/>
  <c r="I1357" i="78"/>
  <c r="H1357" i="78"/>
  <c r="G1357" i="78"/>
  <c r="F1357" i="78"/>
  <c r="E1357" i="78"/>
  <c r="D1357" i="78"/>
  <c r="C1357" i="78"/>
  <c r="B1357" i="78"/>
  <c r="U1356" i="78"/>
  <c r="T1356" i="78"/>
  <c r="S1356" i="78"/>
  <c r="R1356" i="78"/>
  <c r="Q1356" i="78"/>
  <c r="P1356" i="78"/>
  <c r="O1356" i="78"/>
  <c r="N1356" i="78"/>
  <c r="M1356" i="78"/>
  <c r="L1356" i="78"/>
  <c r="K1356" i="78"/>
  <c r="J1356" i="78"/>
  <c r="I1356" i="78"/>
  <c r="H1356" i="78"/>
  <c r="G1356" i="78"/>
  <c r="F1356" i="78"/>
  <c r="E1356" i="78"/>
  <c r="D1356" i="78"/>
  <c r="C1356" i="78"/>
  <c r="B1356" i="78"/>
  <c r="U1355" i="78"/>
  <c r="T1355" i="78"/>
  <c r="S1355" i="78"/>
  <c r="R1355" i="78"/>
  <c r="Q1355" i="78"/>
  <c r="P1355" i="78"/>
  <c r="O1355" i="78"/>
  <c r="N1355" i="78"/>
  <c r="M1355" i="78"/>
  <c r="L1355" i="78"/>
  <c r="K1355" i="78"/>
  <c r="J1355" i="78"/>
  <c r="I1355" i="78"/>
  <c r="H1355" i="78"/>
  <c r="G1355" i="78"/>
  <c r="F1355" i="78"/>
  <c r="E1355" i="78"/>
  <c r="D1355" i="78"/>
  <c r="C1355" i="78"/>
  <c r="B1355" i="78"/>
  <c r="U1254" i="78"/>
  <c r="T1254" i="78"/>
  <c r="S1254" i="78"/>
  <c r="R1254" i="78"/>
  <c r="Q1254" i="78"/>
  <c r="P1254" i="78"/>
  <c r="O1254" i="78"/>
  <c r="N1254" i="78"/>
  <c r="M1254" i="78"/>
  <c r="L1254" i="78"/>
  <c r="K1254" i="78"/>
  <c r="J1254" i="78"/>
  <c r="I1254" i="78"/>
  <c r="H1254" i="78"/>
  <c r="G1254" i="78"/>
  <c r="F1254" i="78"/>
  <c r="E1254" i="78"/>
  <c r="D1254" i="78"/>
  <c r="C1254" i="78"/>
  <c r="B1254" i="78"/>
  <c r="U1253" i="78"/>
  <c r="T1253" i="78"/>
  <c r="S1253" i="78"/>
  <c r="R1253" i="78"/>
  <c r="Q1253" i="78"/>
  <c r="P1253" i="78"/>
  <c r="O1253" i="78"/>
  <c r="N1253" i="78"/>
  <c r="M1253" i="78"/>
  <c r="L1253" i="78"/>
  <c r="K1253" i="78"/>
  <c r="J1253" i="78"/>
  <c r="I1253" i="78"/>
  <c r="H1253" i="78"/>
  <c r="G1253" i="78"/>
  <c r="F1253" i="78"/>
  <c r="E1253" i="78"/>
  <c r="D1253" i="78"/>
  <c r="C1253" i="78"/>
  <c r="B1253" i="78"/>
  <c r="U1252" i="78"/>
  <c r="T1252" i="78"/>
  <c r="S1252" i="78"/>
  <c r="R1252" i="78"/>
  <c r="Q1252" i="78"/>
  <c r="P1252" i="78"/>
  <c r="O1252" i="78"/>
  <c r="N1252" i="78"/>
  <c r="M1252" i="78"/>
  <c r="L1252" i="78"/>
  <c r="K1252" i="78"/>
  <c r="J1252" i="78"/>
  <c r="I1252" i="78"/>
  <c r="H1252" i="78"/>
  <c r="G1252" i="78"/>
  <c r="F1252" i="78"/>
  <c r="E1252" i="78"/>
  <c r="D1252" i="78"/>
  <c r="C1252" i="78"/>
  <c r="B1252" i="78"/>
  <c r="U1251" i="78"/>
  <c r="T1251" i="78"/>
  <c r="S1251" i="78"/>
  <c r="R1251" i="78"/>
  <c r="Q1251" i="78"/>
  <c r="P1251" i="78"/>
  <c r="O1251" i="78"/>
  <c r="N1251" i="78"/>
  <c r="M1251" i="78"/>
  <c r="L1251" i="78"/>
  <c r="K1251" i="78"/>
  <c r="J1251" i="78"/>
  <c r="I1251" i="78"/>
  <c r="H1251" i="78"/>
  <c r="G1251" i="78"/>
  <c r="F1251" i="78"/>
  <c r="E1251" i="78"/>
  <c r="D1251" i="78"/>
  <c r="C1251" i="78"/>
  <c r="B1251" i="78"/>
  <c r="U1150" i="78"/>
  <c r="T1150" i="78"/>
  <c r="S1150" i="78"/>
  <c r="R1150" i="78"/>
  <c r="Q1150" i="78"/>
  <c r="P1150" i="78"/>
  <c r="O1150" i="78"/>
  <c r="N1150" i="78"/>
  <c r="M1150" i="78"/>
  <c r="L1150" i="78"/>
  <c r="K1150" i="78"/>
  <c r="J1150" i="78"/>
  <c r="I1150" i="78"/>
  <c r="H1150" i="78"/>
  <c r="G1150" i="78"/>
  <c r="F1150" i="78"/>
  <c r="E1150" i="78"/>
  <c r="D1150" i="78"/>
  <c r="C1150" i="78"/>
  <c r="B1150" i="78"/>
  <c r="U1149" i="78"/>
  <c r="T1149" i="78"/>
  <c r="S1149" i="78"/>
  <c r="R1149" i="78"/>
  <c r="Q1149" i="78"/>
  <c r="P1149" i="78"/>
  <c r="O1149" i="78"/>
  <c r="N1149" i="78"/>
  <c r="M1149" i="78"/>
  <c r="L1149" i="78"/>
  <c r="K1149" i="78"/>
  <c r="J1149" i="78"/>
  <c r="I1149" i="78"/>
  <c r="H1149" i="78"/>
  <c r="G1149" i="78"/>
  <c r="F1149" i="78"/>
  <c r="E1149" i="78"/>
  <c r="D1149" i="78"/>
  <c r="C1149" i="78"/>
  <c r="B1149" i="78"/>
  <c r="U1148" i="78"/>
  <c r="T1148" i="78"/>
  <c r="S1148" i="78"/>
  <c r="R1148" i="78"/>
  <c r="Q1148" i="78"/>
  <c r="P1148" i="78"/>
  <c r="O1148" i="78"/>
  <c r="N1148" i="78"/>
  <c r="M1148" i="78"/>
  <c r="L1148" i="78"/>
  <c r="K1148" i="78"/>
  <c r="J1148" i="78"/>
  <c r="I1148" i="78"/>
  <c r="H1148" i="78"/>
  <c r="G1148" i="78"/>
  <c r="F1148" i="78"/>
  <c r="E1148" i="78"/>
  <c r="D1148" i="78"/>
  <c r="C1148" i="78"/>
  <c r="B1148" i="78"/>
  <c r="U1147" i="78"/>
  <c r="T1147" i="78"/>
  <c r="S1147" i="78"/>
  <c r="R1147" i="78"/>
  <c r="Q1147" i="78"/>
  <c r="P1147" i="78"/>
  <c r="O1147" i="78"/>
  <c r="N1147" i="78"/>
  <c r="M1147" i="78"/>
  <c r="L1147" i="78"/>
  <c r="K1147" i="78"/>
  <c r="J1147" i="78"/>
  <c r="I1147" i="78"/>
  <c r="H1147" i="78"/>
  <c r="G1147" i="78"/>
  <c r="F1147" i="78"/>
  <c r="E1147" i="78"/>
  <c r="D1147" i="78"/>
  <c r="C1147" i="78"/>
  <c r="B1147" i="78"/>
  <c r="U1046" i="78"/>
  <c r="T1046" i="78"/>
  <c r="S1046" i="78"/>
  <c r="R1046" i="78"/>
  <c r="Q1046" i="78"/>
  <c r="P1046" i="78"/>
  <c r="O1046" i="78"/>
  <c r="N1046" i="78"/>
  <c r="M1046" i="78"/>
  <c r="L1046" i="78"/>
  <c r="K1046" i="78"/>
  <c r="J1046" i="78"/>
  <c r="I1046" i="78"/>
  <c r="H1046" i="78"/>
  <c r="G1046" i="78"/>
  <c r="F1046" i="78"/>
  <c r="E1046" i="78"/>
  <c r="D1046" i="78"/>
  <c r="C1046" i="78"/>
  <c r="B1046" i="78"/>
  <c r="U1045" i="78"/>
  <c r="T1045" i="78"/>
  <c r="S1045" i="78"/>
  <c r="R1045" i="78"/>
  <c r="Q1045" i="78"/>
  <c r="P1045" i="78"/>
  <c r="O1045" i="78"/>
  <c r="N1045" i="78"/>
  <c r="M1045" i="78"/>
  <c r="L1045" i="78"/>
  <c r="K1045" i="78"/>
  <c r="J1045" i="78"/>
  <c r="I1045" i="78"/>
  <c r="H1045" i="78"/>
  <c r="G1045" i="78"/>
  <c r="F1045" i="78"/>
  <c r="E1045" i="78"/>
  <c r="D1045" i="78"/>
  <c r="C1045" i="78"/>
  <c r="B1045" i="78"/>
  <c r="U1044" i="78"/>
  <c r="T1044" i="78"/>
  <c r="S1044" i="78"/>
  <c r="R1044" i="78"/>
  <c r="Q1044" i="78"/>
  <c r="P1044" i="78"/>
  <c r="O1044" i="78"/>
  <c r="N1044" i="78"/>
  <c r="M1044" i="78"/>
  <c r="L1044" i="78"/>
  <c r="K1044" i="78"/>
  <c r="J1044" i="78"/>
  <c r="I1044" i="78"/>
  <c r="H1044" i="78"/>
  <c r="G1044" i="78"/>
  <c r="F1044" i="78"/>
  <c r="E1044" i="78"/>
  <c r="D1044" i="78"/>
  <c r="C1044" i="78"/>
  <c r="B1044" i="78"/>
  <c r="U1043" i="78"/>
  <c r="T1043" i="78"/>
  <c r="S1043" i="78"/>
  <c r="R1043" i="78"/>
  <c r="Q1043" i="78"/>
  <c r="P1043" i="78"/>
  <c r="O1043" i="78"/>
  <c r="N1043" i="78"/>
  <c r="M1043" i="78"/>
  <c r="L1043" i="78"/>
  <c r="K1043" i="78"/>
  <c r="J1043" i="78"/>
  <c r="I1043" i="78"/>
  <c r="H1043" i="78"/>
  <c r="G1043" i="78"/>
  <c r="F1043" i="78"/>
  <c r="E1043" i="78"/>
  <c r="D1043" i="78"/>
  <c r="C1043" i="78"/>
  <c r="B1043" i="78"/>
  <c r="U942" i="78"/>
  <c r="T942" i="78"/>
  <c r="S942" i="78"/>
  <c r="R942" i="78"/>
  <c r="Q942" i="78"/>
  <c r="P942" i="78"/>
  <c r="O942" i="78"/>
  <c r="N942" i="78"/>
  <c r="M942" i="78"/>
  <c r="L942" i="78"/>
  <c r="K942" i="78"/>
  <c r="J942" i="78"/>
  <c r="I942" i="78"/>
  <c r="H942" i="78"/>
  <c r="G942" i="78"/>
  <c r="F942" i="78"/>
  <c r="E942" i="78"/>
  <c r="D942" i="78"/>
  <c r="C942" i="78"/>
  <c r="B942" i="78"/>
  <c r="U941" i="78"/>
  <c r="T941" i="78"/>
  <c r="S941" i="78"/>
  <c r="R941" i="78"/>
  <c r="Q941" i="78"/>
  <c r="P941" i="78"/>
  <c r="O941" i="78"/>
  <c r="N941" i="78"/>
  <c r="M941" i="78"/>
  <c r="L941" i="78"/>
  <c r="K941" i="78"/>
  <c r="J941" i="78"/>
  <c r="I941" i="78"/>
  <c r="H941" i="78"/>
  <c r="G941" i="78"/>
  <c r="F941" i="78"/>
  <c r="E941" i="78"/>
  <c r="D941" i="78"/>
  <c r="C941" i="78"/>
  <c r="B941" i="78"/>
  <c r="U940" i="78"/>
  <c r="T940" i="78"/>
  <c r="S940" i="78"/>
  <c r="R940" i="78"/>
  <c r="Q940" i="78"/>
  <c r="P940" i="78"/>
  <c r="O940" i="78"/>
  <c r="N940" i="78"/>
  <c r="M940" i="78"/>
  <c r="L940" i="78"/>
  <c r="K940" i="78"/>
  <c r="J940" i="78"/>
  <c r="I940" i="78"/>
  <c r="H940" i="78"/>
  <c r="G940" i="78"/>
  <c r="F940" i="78"/>
  <c r="E940" i="78"/>
  <c r="D940" i="78"/>
  <c r="C940" i="78"/>
  <c r="B940" i="78"/>
  <c r="U939" i="78"/>
  <c r="T939" i="78"/>
  <c r="S939" i="78"/>
  <c r="R939" i="78"/>
  <c r="Q939" i="78"/>
  <c r="P939" i="78"/>
  <c r="O939" i="78"/>
  <c r="N939" i="78"/>
  <c r="M939" i="78"/>
  <c r="L939" i="78"/>
  <c r="K939" i="78"/>
  <c r="J939" i="78"/>
  <c r="I939" i="78"/>
  <c r="H939" i="78"/>
  <c r="G939" i="78"/>
  <c r="F939" i="78"/>
  <c r="E939" i="78"/>
  <c r="D939" i="78"/>
  <c r="C939" i="78"/>
  <c r="B939" i="78"/>
  <c r="U838" i="78"/>
  <c r="T838" i="78"/>
  <c r="S838" i="78"/>
  <c r="R838" i="78"/>
  <c r="Q838" i="78"/>
  <c r="P838" i="78"/>
  <c r="O838" i="78"/>
  <c r="N838" i="78"/>
  <c r="M838" i="78"/>
  <c r="L838" i="78"/>
  <c r="K838" i="78"/>
  <c r="J838" i="78"/>
  <c r="I838" i="78"/>
  <c r="H838" i="78"/>
  <c r="G838" i="78"/>
  <c r="F838" i="78"/>
  <c r="E838" i="78"/>
  <c r="D838" i="78"/>
  <c r="C838" i="78"/>
  <c r="B838" i="78"/>
  <c r="U837" i="78"/>
  <c r="T837" i="78"/>
  <c r="S837" i="78"/>
  <c r="R837" i="78"/>
  <c r="Q837" i="78"/>
  <c r="P837" i="78"/>
  <c r="O837" i="78"/>
  <c r="N837" i="78"/>
  <c r="M837" i="78"/>
  <c r="L837" i="78"/>
  <c r="K837" i="78"/>
  <c r="J837" i="78"/>
  <c r="I837" i="78"/>
  <c r="H837" i="78"/>
  <c r="G837" i="78"/>
  <c r="F837" i="78"/>
  <c r="E837" i="78"/>
  <c r="D837" i="78"/>
  <c r="C837" i="78"/>
  <c r="B837" i="78"/>
  <c r="U836" i="78"/>
  <c r="T836" i="78"/>
  <c r="S836" i="78"/>
  <c r="R836" i="78"/>
  <c r="Q836" i="78"/>
  <c r="P836" i="78"/>
  <c r="O836" i="78"/>
  <c r="N836" i="78"/>
  <c r="M836" i="78"/>
  <c r="L836" i="78"/>
  <c r="K836" i="78"/>
  <c r="J836" i="78"/>
  <c r="I836" i="78"/>
  <c r="H836" i="78"/>
  <c r="G836" i="78"/>
  <c r="F836" i="78"/>
  <c r="E836" i="78"/>
  <c r="D836" i="78"/>
  <c r="C836" i="78"/>
  <c r="B836" i="78"/>
  <c r="U835" i="78"/>
  <c r="T835" i="78"/>
  <c r="S835" i="78"/>
  <c r="R835" i="78"/>
  <c r="Q835" i="78"/>
  <c r="P835" i="78"/>
  <c r="O835" i="78"/>
  <c r="N835" i="78"/>
  <c r="M835" i="78"/>
  <c r="L835" i="78"/>
  <c r="K835" i="78"/>
  <c r="J835" i="78"/>
  <c r="I835" i="78"/>
  <c r="H835" i="78"/>
  <c r="G835" i="78"/>
  <c r="F835" i="78"/>
  <c r="E835" i="78"/>
  <c r="D835" i="78"/>
  <c r="C835" i="78"/>
  <c r="B835" i="78"/>
  <c r="U734" i="78"/>
  <c r="T734" i="78"/>
  <c r="S734" i="78"/>
  <c r="R734" i="78"/>
  <c r="Q734" i="78"/>
  <c r="P734" i="78"/>
  <c r="O734" i="78"/>
  <c r="N734" i="78"/>
  <c r="M734" i="78"/>
  <c r="L734" i="78"/>
  <c r="K734" i="78"/>
  <c r="J734" i="78"/>
  <c r="I734" i="78"/>
  <c r="H734" i="78"/>
  <c r="G734" i="78"/>
  <c r="F734" i="78"/>
  <c r="E734" i="78"/>
  <c r="D734" i="78"/>
  <c r="C734" i="78"/>
  <c r="B734" i="78"/>
  <c r="U733" i="78"/>
  <c r="T733" i="78"/>
  <c r="S733" i="78"/>
  <c r="R733" i="78"/>
  <c r="Q733" i="78"/>
  <c r="P733" i="78"/>
  <c r="O733" i="78"/>
  <c r="N733" i="78"/>
  <c r="M733" i="78"/>
  <c r="L733" i="78"/>
  <c r="K733" i="78"/>
  <c r="J733" i="78"/>
  <c r="I733" i="78"/>
  <c r="H733" i="78"/>
  <c r="G733" i="78"/>
  <c r="F733" i="78"/>
  <c r="E733" i="78"/>
  <c r="D733" i="78"/>
  <c r="C733" i="78"/>
  <c r="B733" i="78"/>
  <c r="U732" i="78"/>
  <c r="T732" i="78"/>
  <c r="S732" i="78"/>
  <c r="R732" i="78"/>
  <c r="Q732" i="78"/>
  <c r="P732" i="78"/>
  <c r="O732" i="78"/>
  <c r="N732" i="78"/>
  <c r="M732" i="78"/>
  <c r="L732" i="78"/>
  <c r="K732" i="78"/>
  <c r="J732" i="78"/>
  <c r="I732" i="78"/>
  <c r="H732" i="78"/>
  <c r="G732" i="78"/>
  <c r="F732" i="78"/>
  <c r="E732" i="78"/>
  <c r="D732" i="78"/>
  <c r="C732" i="78"/>
  <c r="B732" i="78"/>
  <c r="U731" i="78"/>
  <c r="T731" i="78"/>
  <c r="S731" i="78"/>
  <c r="R731" i="78"/>
  <c r="Q731" i="78"/>
  <c r="P731" i="78"/>
  <c r="O731" i="78"/>
  <c r="N731" i="78"/>
  <c r="M731" i="78"/>
  <c r="L731" i="78"/>
  <c r="K731" i="78"/>
  <c r="J731" i="78"/>
  <c r="I731" i="78"/>
  <c r="H731" i="78"/>
  <c r="G731" i="78"/>
  <c r="F731" i="78"/>
  <c r="E731" i="78"/>
  <c r="D731" i="78"/>
  <c r="C731" i="78"/>
  <c r="B731" i="78"/>
  <c r="U630" i="78"/>
  <c r="T630" i="78"/>
  <c r="S630" i="78"/>
  <c r="R630" i="78"/>
  <c r="Q630" i="78"/>
  <c r="P630" i="78"/>
  <c r="O630" i="78"/>
  <c r="N630" i="78"/>
  <c r="M630" i="78"/>
  <c r="L630" i="78"/>
  <c r="K630" i="78"/>
  <c r="J630" i="78"/>
  <c r="I630" i="78"/>
  <c r="H630" i="78"/>
  <c r="G630" i="78"/>
  <c r="F630" i="78"/>
  <c r="E630" i="78"/>
  <c r="D630" i="78"/>
  <c r="C630" i="78"/>
  <c r="B630" i="78"/>
  <c r="U629" i="78"/>
  <c r="T629" i="78"/>
  <c r="S629" i="78"/>
  <c r="R629" i="78"/>
  <c r="Q629" i="78"/>
  <c r="P629" i="78"/>
  <c r="O629" i="78"/>
  <c r="N629" i="78"/>
  <c r="M629" i="78"/>
  <c r="L629" i="78"/>
  <c r="K629" i="78"/>
  <c r="J629" i="78"/>
  <c r="I629" i="78"/>
  <c r="H629" i="78"/>
  <c r="G629" i="78"/>
  <c r="F629" i="78"/>
  <c r="E629" i="78"/>
  <c r="D629" i="78"/>
  <c r="C629" i="78"/>
  <c r="B629" i="78"/>
  <c r="U628" i="78"/>
  <c r="T628" i="78"/>
  <c r="S628" i="78"/>
  <c r="R628" i="78"/>
  <c r="Q628" i="78"/>
  <c r="P628" i="78"/>
  <c r="O628" i="78"/>
  <c r="N628" i="78"/>
  <c r="M628" i="78"/>
  <c r="L628" i="78"/>
  <c r="K628" i="78"/>
  <c r="J628" i="78"/>
  <c r="I628" i="78"/>
  <c r="H628" i="78"/>
  <c r="G628" i="78"/>
  <c r="F628" i="78"/>
  <c r="E628" i="78"/>
  <c r="D628" i="78"/>
  <c r="C628" i="78"/>
  <c r="B628" i="78"/>
  <c r="U627" i="78"/>
  <c r="T627" i="78"/>
  <c r="S627" i="78"/>
  <c r="R627" i="78"/>
  <c r="Q627" i="78"/>
  <c r="P627" i="78"/>
  <c r="O627" i="78"/>
  <c r="N627" i="78"/>
  <c r="M627" i="78"/>
  <c r="L627" i="78"/>
  <c r="K627" i="78"/>
  <c r="J627" i="78"/>
  <c r="I627" i="78"/>
  <c r="H627" i="78"/>
  <c r="G627" i="78"/>
  <c r="F627" i="78"/>
  <c r="E627" i="78"/>
  <c r="D627" i="78"/>
  <c r="C627" i="78"/>
  <c r="B627" i="78"/>
  <c r="C528" i="78"/>
  <c r="C632" i="78" s="1"/>
  <c r="B528" i="78"/>
  <c r="U526" i="78"/>
  <c r="T526" i="78"/>
  <c r="S526" i="78"/>
  <c r="R526" i="78"/>
  <c r="Q526" i="78"/>
  <c r="P526" i="78"/>
  <c r="O526" i="78"/>
  <c r="N526" i="78"/>
  <c r="M526" i="78"/>
  <c r="L526" i="78"/>
  <c r="K526" i="78"/>
  <c r="J526" i="78"/>
  <c r="I526" i="78"/>
  <c r="H526" i="78"/>
  <c r="G526" i="78"/>
  <c r="F526" i="78"/>
  <c r="E526" i="78"/>
  <c r="D526" i="78"/>
  <c r="C526" i="78"/>
  <c r="B526" i="78"/>
  <c r="U525" i="78"/>
  <c r="T525" i="78"/>
  <c r="S525" i="78"/>
  <c r="R525" i="78"/>
  <c r="Q525" i="78"/>
  <c r="P525" i="78"/>
  <c r="O525" i="78"/>
  <c r="N525" i="78"/>
  <c r="M525" i="78"/>
  <c r="L525" i="78"/>
  <c r="K525" i="78"/>
  <c r="J525" i="78"/>
  <c r="I525" i="78"/>
  <c r="H525" i="78"/>
  <c r="G525" i="78"/>
  <c r="F525" i="78"/>
  <c r="E525" i="78"/>
  <c r="D525" i="78"/>
  <c r="C525" i="78"/>
  <c r="B525" i="78"/>
  <c r="U524" i="78"/>
  <c r="T524" i="78"/>
  <c r="S524" i="78"/>
  <c r="R524" i="78"/>
  <c r="Q524" i="78"/>
  <c r="P524" i="78"/>
  <c r="O524" i="78"/>
  <c r="N524" i="78"/>
  <c r="M524" i="78"/>
  <c r="L524" i="78"/>
  <c r="K524" i="78"/>
  <c r="J524" i="78"/>
  <c r="I524" i="78"/>
  <c r="H524" i="78"/>
  <c r="G524" i="78"/>
  <c r="F524" i="78"/>
  <c r="E524" i="78"/>
  <c r="D524" i="78"/>
  <c r="C524" i="78"/>
  <c r="B524" i="78"/>
  <c r="U523" i="78"/>
  <c r="T523" i="78"/>
  <c r="S523" i="78"/>
  <c r="R523" i="78"/>
  <c r="Q523" i="78"/>
  <c r="P523" i="78"/>
  <c r="O523" i="78"/>
  <c r="N523" i="78"/>
  <c r="M523" i="78"/>
  <c r="L523" i="78"/>
  <c r="K523" i="78"/>
  <c r="J523" i="78"/>
  <c r="I523" i="78"/>
  <c r="H523" i="78"/>
  <c r="G523" i="78"/>
  <c r="F523" i="78"/>
  <c r="E523" i="78"/>
  <c r="D523" i="78"/>
  <c r="C523" i="78"/>
  <c r="B523" i="78"/>
  <c r="M2606" i="65"/>
  <c r="L2606" i="65"/>
  <c r="K2606" i="65"/>
  <c r="J2606" i="65"/>
  <c r="I2606" i="65"/>
  <c r="H2606" i="65"/>
  <c r="G2606" i="65"/>
  <c r="F2606" i="65"/>
  <c r="E2606" i="65"/>
  <c r="D2606" i="65"/>
  <c r="C2606" i="65"/>
  <c r="B2606" i="65"/>
  <c r="M2605" i="65"/>
  <c r="L2605" i="65"/>
  <c r="K2605" i="65"/>
  <c r="J2605" i="65"/>
  <c r="I2605" i="65"/>
  <c r="H2605" i="65"/>
  <c r="G2605" i="65"/>
  <c r="F2605" i="65"/>
  <c r="E2605" i="65"/>
  <c r="D2605" i="65"/>
  <c r="C2605" i="65"/>
  <c r="B2605" i="65"/>
  <c r="M2604" i="65"/>
  <c r="L2604" i="65"/>
  <c r="K2604" i="65"/>
  <c r="J2604" i="65"/>
  <c r="I2604" i="65"/>
  <c r="H2604" i="65"/>
  <c r="G2604" i="65"/>
  <c r="F2604" i="65"/>
  <c r="E2604" i="65"/>
  <c r="D2604" i="65"/>
  <c r="C2604" i="65"/>
  <c r="B2604" i="65"/>
  <c r="M2603" i="65"/>
  <c r="L2603" i="65"/>
  <c r="K2603" i="65"/>
  <c r="J2603" i="65"/>
  <c r="I2603" i="65"/>
  <c r="H2603" i="65"/>
  <c r="G2603" i="65"/>
  <c r="F2603" i="65"/>
  <c r="E2603" i="65"/>
  <c r="D2603" i="65"/>
  <c r="C2603" i="65"/>
  <c r="B2603" i="65"/>
  <c r="M2502" i="65"/>
  <c r="L2502" i="65"/>
  <c r="K2502" i="65"/>
  <c r="J2502" i="65"/>
  <c r="I2502" i="65"/>
  <c r="H2502" i="65"/>
  <c r="G2502" i="65"/>
  <c r="F2502" i="65"/>
  <c r="E2502" i="65"/>
  <c r="D2502" i="65"/>
  <c r="C2502" i="65"/>
  <c r="B2502" i="65"/>
  <c r="M2501" i="65"/>
  <c r="L2501" i="65"/>
  <c r="K2501" i="65"/>
  <c r="J2501" i="65"/>
  <c r="I2501" i="65"/>
  <c r="H2501" i="65"/>
  <c r="G2501" i="65"/>
  <c r="F2501" i="65"/>
  <c r="E2501" i="65"/>
  <c r="D2501" i="65"/>
  <c r="C2501" i="65"/>
  <c r="B2501" i="65"/>
  <c r="M2500" i="65"/>
  <c r="L2500" i="65"/>
  <c r="K2500" i="65"/>
  <c r="J2500" i="65"/>
  <c r="I2500" i="65"/>
  <c r="H2500" i="65"/>
  <c r="G2500" i="65"/>
  <c r="F2500" i="65"/>
  <c r="E2500" i="65"/>
  <c r="D2500" i="65"/>
  <c r="C2500" i="65"/>
  <c r="B2500" i="65"/>
  <c r="M2499" i="65"/>
  <c r="L2499" i="65"/>
  <c r="K2499" i="65"/>
  <c r="J2499" i="65"/>
  <c r="I2499" i="65"/>
  <c r="H2499" i="65"/>
  <c r="G2499" i="65"/>
  <c r="F2499" i="65"/>
  <c r="E2499" i="65"/>
  <c r="D2499" i="65"/>
  <c r="C2499" i="65"/>
  <c r="B2499" i="65"/>
  <c r="M2398" i="65"/>
  <c r="L2398" i="65"/>
  <c r="K2398" i="65"/>
  <c r="J2398" i="65"/>
  <c r="I2398" i="65"/>
  <c r="H2398" i="65"/>
  <c r="G2398" i="65"/>
  <c r="F2398" i="65"/>
  <c r="E2398" i="65"/>
  <c r="D2398" i="65"/>
  <c r="C2398" i="65"/>
  <c r="B2398" i="65"/>
  <c r="M2397" i="65"/>
  <c r="L2397" i="65"/>
  <c r="K2397" i="65"/>
  <c r="J2397" i="65"/>
  <c r="I2397" i="65"/>
  <c r="H2397" i="65"/>
  <c r="G2397" i="65"/>
  <c r="F2397" i="65"/>
  <c r="E2397" i="65"/>
  <c r="D2397" i="65"/>
  <c r="C2397" i="65"/>
  <c r="B2397" i="65"/>
  <c r="M2396" i="65"/>
  <c r="L2396" i="65"/>
  <c r="K2396" i="65"/>
  <c r="J2396" i="65"/>
  <c r="I2396" i="65"/>
  <c r="H2396" i="65"/>
  <c r="G2396" i="65"/>
  <c r="F2396" i="65"/>
  <c r="E2396" i="65"/>
  <c r="D2396" i="65"/>
  <c r="C2396" i="65"/>
  <c r="B2396" i="65"/>
  <c r="M2395" i="65"/>
  <c r="L2395" i="65"/>
  <c r="K2395" i="65"/>
  <c r="J2395" i="65"/>
  <c r="I2395" i="65"/>
  <c r="H2395" i="65"/>
  <c r="G2395" i="65"/>
  <c r="F2395" i="65"/>
  <c r="E2395" i="65"/>
  <c r="D2395" i="65"/>
  <c r="C2395" i="65"/>
  <c r="B2395" i="65"/>
  <c r="M2294" i="65"/>
  <c r="L2294" i="65"/>
  <c r="K2294" i="65"/>
  <c r="J2294" i="65"/>
  <c r="I2294" i="65"/>
  <c r="H2294" i="65"/>
  <c r="G2294" i="65"/>
  <c r="F2294" i="65"/>
  <c r="E2294" i="65"/>
  <c r="D2294" i="65"/>
  <c r="C2294" i="65"/>
  <c r="B2294" i="65"/>
  <c r="M2293" i="65"/>
  <c r="L2293" i="65"/>
  <c r="K2293" i="65"/>
  <c r="J2293" i="65"/>
  <c r="I2293" i="65"/>
  <c r="H2293" i="65"/>
  <c r="G2293" i="65"/>
  <c r="F2293" i="65"/>
  <c r="E2293" i="65"/>
  <c r="D2293" i="65"/>
  <c r="C2293" i="65"/>
  <c r="B2293" i="65"/>
  <c r="M2292" i="65"/>
  <c r="L2292" i="65"/>
  <c r="K2292" i="65"/>
  <c r="J2292" i="65"/>
  <c r="I2292" i="65"/>
  <c r="H2292" i="65"/>
  <c r="G2292" i="65"/>
  <c r="F2292" i="65"/>
  <c r="E2292" i="65"/>
  <c r="D2292" i="65"/>
  <c r="C2292" i="65"/>
  <c r="B2292" i="65"/>
  <c r="M2291" i="65"/>
  <c r="L2291" i="65"/>
  <c r="K2291" i="65"/>
  <c r="J2291" i="65"/>
  <c r="I2291" i="65"/>
  <c r="H2291" i="65"/>
  <c r="G2291" i="65"/>
  <c r="F2291" i="65"/>
  <c r="E2291" i="65"/>
  <c r="D2291" i="65"/>
  <c r="C2291" i="65"/>
  <c r="B2291" i="65"/>
  <c r="M2190" i="65"/>
  <c r="L2190" i="65"/>
  <c r="K2190" i="65"/>
  <c r="J2190" i="65"/>
  <c r="I2190" i="65"/>
  <c r="H2190" i="65"/>
  <c r="G2190" i="65"/>
  <c r="F2190" i="65"/>
  <c r="E2190" i="65"/>
  <c r="D2190" i="65"/>
  <c r="C2190" i="65"/>
  <c r="B2190" i="65"/>
  <c r="M2189" i="65"/>
  <c r="L2189" i="65"/>
  <c r="K2189" i="65"/>
  <c r="J2189" i="65"/>
  <c r="I2189" i="65"/>
  <c r="H2189" i="65"/>
  <c r="G2189" i="65"/>
  <c r="F2189" i="65"/>
  <c r="E2189" i="65"/>
  <c r="D2189" i="65"/>
  <c r="C2189" i="65"/>
  <c r="B2189" i="65"/>
  <c r="M2188" i="65"/>
  <c r="L2188" i="65"/>
  <c r="K2188" i="65"/>
  <c r="J2188" i="65"/>
  <c r="I2188" i="65"/>
  <c r="H2188" i="65"/>
  <c r="G2188" i="65"/>
  <c r="F2188" i="65"/>
  <c r="E2188" i="65"/>
  <c r="D2188" i="65"/>
  <c r="C2188" i="65"/>
  <c r="B2188" i="65"/>
  <c r="M2187" i="65"/>
  <c r="L2187" i="65"/>
  <c r="K2187" i="65"/>
  <c r="J2187" i="65"/>
  <c r="I2187" i="65"/>
  <c r="H2187" i="65"/>
  <c r="G2187" i="65"/>
  <c r="F2187" i="65"/>
  <c r="E2187" i="65"/>
  <c r="D2187" i="65"/>
  <c r="C2187" i="65"/>
  <c r="B2187" i="65"/>
  <c r="M2086" i="65"/>
  <c r="L2086" i="65"/>
  <c r="K2086" i="65"/>
  <c r="J2086" i="65"/>
  <c r="I2086" i="65"/>
  <c r="H2086" i="65"/>
  <c r="G2086" i="65"/>
  <c r="F2086" i="65"/>
  <c r="E2086" i="65"/>
  <c r="D2086" i="65"/>
  <c r="C2086" i="65"/>
  <c r="B2086" i="65"/>
  <c r="M2085" i="65"/>
  <c r="L2085" i="65"/>
  <c r="K2085" i="65"/>
  <c r="J2085" i="65"/>
  <c r="I2085" i="65"/>
  <c r="H2085" i="65"/>
  <c r="G2085" i="65"/>
  <c r="F2085" i="65"/>
  <c r="E2085" i="65"/>
  <c r="D2085" i="65"/>
  <c r="C2085" i="65"/>
  <c r="B2085" i="65"/>
  <c r="M2084" i="65"/>
  <c r="L2084" i="65"/>
  <c r="K2084" i="65"/>
  <c r="J2084" i="65"/>
  <c r="I2084" i="65"/>
  <c r="H2084" i="65"/>
  <c r="G2084" i="65"/>
  <c r="F2084" i="65"/>
  <c r="E2084" i="65"/>
  <c r="D2084" i="65"/>
  <c r="C2084" i="65"/>
  <c r="B2084" i="65"/>
  <c r="M2083" i="65"/>
  <c r="L2083" i="65"/>
  <c r="K2083" i="65"/>
  <c r="J2083" i="65"/>
  <c r="I2083" i="65"/>
  <c r="H2083" i="65"/>
  <c r="G2083" i="65"/>
  <c r="F2083" i="65"/>
  <c r="E2083" i="65"/>
  <c r="D2083" i="65"/>
  <c r="C2083" i="65"/>
  <c r="B2083" i="65"/>
  <c r="M1982" i="65"/>
  <c r="L1982" i="65"/>
  <c r="K1982" i="65"/>
  <c r="J1982" i="65"/>
  <c r="I1982" i="65"/>
  <c r="H1982" i="65"/>
  <c r="G1982" i="65"/>
  <c r="F1982" i="65"/>
  <c r="E1982" i="65"/>
  <c r="D1982" i="65"/>
  <c r="C1982" i="65"/>
  <c r="B1982" i="65"/>
  <c r="M1981" i="65"/>
  <c r="L1981" i="65"/>
  <c r="K1981" i="65"/>
  <c r="J1981" i="65"/>
  <c r="I1981" i="65"/>
  <c r="H1981" i="65"/>
  <c r="G1981" i="65"/>
  <c r="F1981" i="65"/>
  <c r="E1981" i="65"/>
  <c r="D1981" i="65"/>
  <c r="C1981" i="65"/>
  <c r="B1981" i="65"/>
  <c r="M1980" i="65"/>
  <c r="L1980" i="65"/>
  <c r="K1980" i="65"/>
  <c r="J1980" i="65"/>
  <c r="I1980" i="65"/>
  <c r="H1980" i="65"/>
  <c r="G1980" i="65"/>
  <c r="F1980" i="65"/>
  <c r="E1980" i="65"/>
  <c r="D1980" i="65"/>
  <c r="C1980" i="65"/>
  <c r="B1980" i="65"/>
  <c r="M1979" i="65"/>
  <c r="L1979" i="65"/>
  <c r="K1979" i="65"/>
  <c r="J1979" i="65"/>
  <c r="I1979" i="65"/>
  <c r="H1979" i="65"/>
  <c r="G1979" i="65"/>
  <c r="F1979" i="65"/>
  <c r="E1979" i="65"/>
  <c r="D1979" i="65"/>
  <c r="C1979" i="65"/>
  <c r="B1979" i="65"/>
  <c r="M1878" i="65"/>
  <c r="L1878" i="65"/>
  <c r="K1878" i="65"/>
  <c r="J1878" i="65"/>
  <c r="I1878" i="65"/>
  <c r="H1878" i="65"/>
  <c r="G1878" i="65"/>
  <c r="F1878" i="65"/>
  <c r="E1878" i="65"/>
  <c r="D1878" i="65"/>
  <c r="C1878" i="65"/>
  <c r="B1878" i="65"/>
  <c r="M1877" i="65"/>
  <c r="L1877" i="65"/>
  <c r="K1877" i="65"/>
  <c r="J1877" i="65"/>
  <c r="I1877" i="65"/>
  <c r="H1877" i="65"/>
  <c r="G1877" i="65"/>
  <c r="F1877" i="65"/>
  <c r="E1877" i="65"/>
  <c r="D1877" i="65"/>
  <c r="C1877" i="65"/>
  <c r="B1877" i="65"/>
  <c r="M1876" i="65"/>
  <c r="L1876" i="65"/>
  <c r="K1876" i="65"/>
  <c r="J1876" i="65"/>
  <c r="I1876" i="65"/>
  <c r="H1876" i="65"/>
  <c r="G1876" i="65"/>
  <c r="F1876" i="65"/>
  <c r="E1876" i="65"/>
  <c r="D1876" i="65"/>
  <c r="C1876" i="65"/>
  <c r="B1876" i="65"/>
  <c r="M1875" i="65"/>
  <c r="L1875" i="65"/>
  <c r="K1875" i="65"/>
  <c r="J1875" i="65"/>
  <c r="I1875" i="65"/>
  <c r="H1875" i="65"/>
  <c r="G1875" i="65"/>
  <c r="F1875" i="65"/>
  <c r="E1875" i="65"/>
  <c r="D1875" i="65"/>
  <c r="C1875" i="65"/>
  <c r="B1875" i="65"/>
  <c r="M1774" i="65"/>
  <c r="L1774" i="65"/>
  <c r="K1774" i="65"/>
  <c r="J1774" i="65"/>
  <c r="I1774" i="65"/>
  <c r="H1774" i="65"/>
  <c r="G1774" i="65"/>
  <c r="F1774" i="65"/>
  <c r="E1774" i="65"/>
  <c r="D1774" i="65"/>
  <c r="C1774" i="65"/>
  <c r="B1774" i="65"/>
  <c r="M1773" i="65"/>
  <c r="L1773" i="65"/>
  <c r="K1773" i="65"/>
  <c r="J1773" i="65"/>
  <c r="I1773" i="65"/>
  <c r="H1773" i="65"/>
  <c r="G1773" i="65"/>
  <c r="F1773" i="65"/>
  <c r="E1773" i="65"/>
  <c r="D1773" i="65"/>
  <c r="C1773" i="65"/>
  <c r="B1773" i="65"/>
  <c r="M1772" i="65"/>
  <c r="L1772" i="65"/>
  <c r="K1772" i="65"/>
  <c r="J1772" i="65"/>
  <c r="I1772" i="65"/>
  <c r="H1772" i="65"/>
  <c r="G1772" i="65"/>
  <c r="F1772" i="65"/>
  <c r="E1772" i="65"/>
  <c r="D1772" i="65"/>
  <c r="C1772" i="65"/>
  <c r="B1772" i="65"/>
  <c r="M1771" i="65"/>
  <c r="L1771" i="65"/>
  <c r="K1771" i="65"/>
  <c r="J1771" i="65"/>
  <c r="I1771" i="65"/>
  <c r="H1771" i="65"/>
  <c r="G1771" i="65"/>
  <c r="F1771" i="65"/>
  <c r="E1771" i="65"/>
  <c r="D1771" i="65"/>
  <c r="C1771" i="65"/>
  <c r="B1771" i="65"/>
  <c r="M1670" i="65"/>
  <c r="L1670" i="65"/>
  <c r="K1670" i="65"/>
  <c r="J1670" i="65"/>
  <c r="I1670" i="65"/>
  <c r="H1670" i="65"/>
  <c r="G1670" i="65"/>
  <c r="F1670" i="65"/>
  <c r="E1670" i="65"/>
  <c r="D1670" i="65"/>
  <c r="C1670" i="65"/>
  <c r="B1670" i="65"/>
  <c r="M1669" i="65"/>
  <c r="L1669" i="65"/>
  <c r="K1669" i="65"/>
  <c r="J1669" i="65"/>
  <c r="I1669" i="65"/>
  <c r="H1669" i="65"/>
  <c r="G1669" i="65"/>
  <c r="F1669" i="65"/>
  <c r="E1669" i="65"/>
  <c r="D1669" i="65"/>
  <c r="C1669" i="65"/>
  <c r="B1669" i="65"/>
  <c r="M1668" i="65"/>
  <c r="L1668" i="65"/>
  <c r="K1668" i="65"/>
  <c r="J1668" i="65"/>
  <c r="I1668" i="65"/>
  <c r="H1668" i="65"/>
  <c r="G1668" i="65"/>
  <c r="F1668" i="65"/>
  <c r="E1668" i="65"/>
  <c r="D1668" i="65"/>
  <c r="C1668" i="65"/>
  <c r="B1668" i="65"/>
  <c r="M1667" i="65"/>
  <c r="L1667" i="65"/>
  <c r="K1667" i="65"/>
  <c r="J1667" i="65"/>
  <c r="I1667" i="65"/>
  <c r="H1667" i="65"/>
  <c r="G1667" i="65"/>
  <c r="F1667" i="65"/>
  <c r="E1667" i="65"/>
  <c r="D1667" i="65"/>
  <c r="C1667" i="65"/>
  <c r="B1667" i="65"/>
  <c r="M1566" i="65"/>
  <c r="L1566" i="65"/>
  <c r="K1566" i="65"/>
  <c r="J1566" i="65"/>
  <c r="I1566" i="65"/>
  <c r="H1566" i="65"/>
  <c r="G1566" i="65"/>
  <c r="F1566" i="65"/>
  <c r="E1566" i="65"/>
  <c r="D1566" i="65"/>
  <c r="C1566" i="65"/>
  <c r="B1566" i="65"/>
  <c r="M1565" i="65"/>
  <c r="L1565" i="65"/>
  <c r="K1565" i="65"/>
  <c r="J1565" i="65"/>
  <c r="I1565" i="65"/>
  <c r="H1565" i="65"/>
  <c r="G1565" i="65"/>
  <c r="F1565" i="65"/>
  <c r="E1565" i="65"/>
  <c r="D1565" i="65"/>
  <c r="C1565" i="65"/>
  <c r="B1565" i="65"/>
  <c r="M1564" i="65"/>
  <c r="L1564" i="65"/>
  <c r="K1564" i="65"/>
  <c r="J1564" i="65"/>
  <c r="I1564" i="65"/>
  <c r="H1564" i="65"/>
  <c r="G1564" i="65"/>
  <c r="F1564" i="65"/>
  <c r="E1564" i="65"/>
  <c r="D1564" i="65"/>
  <c r="C1564" i="65"/>
  <c r="B1564" i="65"/>
  <c r="M1563" i="65"/>
  <c r="L1563" i="65"/>
  <c r="K1563" i="65"/>
  <c r="J1563" i="65"/>
  <c r="I1563" i="65"/>
  <c r="H1563" i="65"/>
  <c r="G1563" i="65"/>
  <c r="F1563" i="65"/>
  <c r="E1563" i="65"/>
  <c r="D1563" i="65"/>
  <c r="C1563" i="65"/>
  <c r="B1563" i="65"/>
  <c r="M1462" i="65"/>
  <c r="L1462" i="65"/>
  <c r="K1462" i="65"/>
  <c r="J1462" i="65"/>
  <c r="I1462" i="65"/>
  <c r="H1462" i="65"/>
  <c r="G1462" i="65"/>
  <c r="F1462" i="65"/>
  <c r="E1462" i="65"/>
  <c r="D1462" i="65"/>
  <c r="C1462" i="65"/>
  <c r="B1462" i="65"/>
  <c r="M1461" i="65"/>
  <c r="L1461" i="65"/>
  <c r="K1461" i="65"/>
  <c r="J1461" i="65"/>
  <c r="I1461" i="65"/>
  <c r="H1461" i="65"/>
  <c r="G1461" i="65"/>
  <c r="F1461" i="65"/>
  <c r="E1461" i="65"/>
  <c r="D1461" i="65"/>
  <c r="C1461" i="65"/>
  <c r="B1461" i="65"/>
  <c r="M1460" i="65"/>
  <c r="L1460" i="65"/>
  <c r="K1460" i="65"/>
  <c r="J1460" i="65"/>
  <c r="I1460" i="65"/>
  <c r="H1460" i="65"/>
  <c r="G1460" i="65"/>
  <c r="F1460" i="65"/>
  <c r="E1460" i="65"/>
  <c r="D1460" i="65"/>
  <c r="C1460" i="65"/>
  <c r="B1460" i="65"/>
  <c r="M1459" i="65"/>
  <c r="L1459" i="65"/>
  <c r="K1459" i="65"/>
  <c r="J1459" i="65"/>
  <c r="I1459" i="65"/>
  <c r="H1459" i="65"/>
  <c r="G1459" i="65"/>
  <c r="F1459" i="65"/>
  <c r="E1459" i="65"/>
  <c r="D1459" i="65"/>
  <c r="C1459" i="65"/>
  <c r="B1459" i="65"/>
  <c r="M1358" i="65"/>
  <c r="L1358" i="65"/>
  <c r="K1358" i="65"/>
  <c r="J1358" i="65"/>
  <c r="I1358" i="65"/>
  <c r="H1358" i="65"/>
  <c r="G1358" i="65"/>
  <c r="F1358" i="65"/>
  <c r="E1358" i="65"/>
  <c r="D1358" i="65"/>
  <c r="C1358" i="65"/>
  <c r="B1358" i="65"/>
  <c r="M1357" i="65"/>
  <c r="L1357" i="65"/>
  <c r="K1357" i="65"/>
  <c r="J1357" i="65"/>
  <c r="I1357" i="65"/>
  <c r="H1357" i="65"/>
  <c r="G1357" i="65"/>
  <c r="F1357" i="65"/>
  <c r="E1357" i="65"/>
  <c r="D1357" i="65"/>
  <c r="C1357" i="65"/>
  <c r="B1357" i="65"/>
  <c r="M1356" i="65"/>
  <c r="L1356" i="65"/>
  <c r="K1356" i="65"/>
  <c r="J1356" i="65"/>
  <c r="I1356" i="65"/>
  <c r="H1356" i="65"/>
  <c r="G1356" i="65"/>
  <c r="F1356" i="65"/>
  <c r="E1356" i="65"/>
  <c r="D1356" i="65"/>
  <c r="C1356" i="65"/>
  <c r="B1356" i="65"/>
  <c r="M1355" i="65"/>
  <c r="L1355" i="65"/>
  <c r="K1355" i="65"/>
  <c r="J1355" i="65"/>
  <c r="I1355" i="65"/>
  <c r="H1355" i="65"/>
  <c r="G1355" i="65"/>
  <c r="F1355" i="65"/>
  <c r="E1355" i="65"/>
  <c r="D1355" i="65"/>
  <c r="C1355" i="65"/>
  <c r="B1355" i="65"/>
  <c r="M1254" i="65"/>
  <c r="L1254" i="65"/>
  <c r="K1254" i="65"/>
  <c r="J1254" i="65"/>
  <c r="I1254" i="65"/>
  <c r="H1254" i="65"/>
  <c r="G1254" i="65"/>
  <c r="F1254" i="65"/>
  <c r="E1254" i="65"/>
  <c r="D1254" i="65"/>
  <c r="C1254" i="65"/>
  <c r="B1254" i="65"/>
  <c r="M1253" i="65"/>
  <c r="L1253" i="65"/>
  <c r="K1253" i="65"/>
  <c r="J1253" i="65"/>
  <c r="I1253" i="65"/>
  <c r="H1253" i="65"/>
  <c r="G1253" i="65"/>
  <c r="F1253" i="65"/>
  <c r="E1253" i="65"/>
  <c r="D1253" i="65"/>
  <c r="C1253" i="65"/>
  <c r="B1253" i="65"/>
  <c r="M1252" i="65"/>
  <c r="L1252" i="65"/>
  <c r="K1252" i="65"/>
  <c r="J1252" i="65"/>
  <c r="I1252" i="65"/>
  <c r="H1252" i="65"/>
  <c r="G1252" i="65"/>
  <c r="F1252" i="65"/>
  <c r="E1252" i="65"/>
  <c r="D1252" i="65"/>
  <c r="C1252" i="65"/>
  <c r="B1252" i="65"/>
  <c r="M1251" i="65"/>
  <c r="L1251" i="65"/>
  <c r="K1251" i="65"/>
  <c r="J1251" i="65"/>
  <c r="I1251" i="65"/>
  <c r="H1251" i="65"/>
  <c r="G1251" i="65"/>
  <c r="F1251" i="65"/>
  <c r="E1251" i="65"/>
  <c r="D1251" i="65"/>
  <c r="C1251" i="65"/>
  <c r="B1251" i="65"/>
  <c r="M1150" i="65"/>
  <c r="L1150" i="65"/>
  <c r="K1150" i="65"/>
  <c r="J1150" i="65"/>
  <c r="I1150" i="65"/>
  <c r="H1150" i="65"/>
  <c r="G1150" i="65"/>
  <c r="F1150" i="65"/>
  <c r="E1150" i="65"/>
  <c r="D1150" i="65"/>
  <c r="C1150" i="65"/>
  <c r="B1150" i="65"/>
  <c r="M1149" i="65"/>
  <c r="L1149" i="65"/>
  <c r="K1149" i="65"/>
  <c r="J1149" i="65"/>
  <c r="I1149" i="65"/>
  <c r="H1149" i="65"/>
  <c r="G1149" i="65"/>
  <c r="F1149" i="65"/>
  <c r="E1149" i="65"/>
  <c r="D1149" i="65"/>
  <c r="C1149" i="65"/>
  <c r="B1149" i="65"/>
  <c r="M1148" i="65"/>
  <c r="L1148" i="65"/>
  <c r="K1148" i="65"/>
  <c r="J1148" i="65"/>
  <c r="I1148" i="65"/>
  <c r="H1148" i="65"/>
  <c r="G1148" i="65"/>
  <c r="F1148" i="65"/>
  <c r="E1148" i="65"/>
  <c r="D1148" i="65"/>
  <c r="C1148" i="65"/>
  <c r="B1148" i="65"/>
  <c r="M1147" i="65"/>
  <c r="L1147" i="65"/>
  <c r="K1147" i="65"/>
  <c r="J1147" i="65"/>
  <c r="I1147" i="65"/>
  <c r="H1147" i="65"/>
  <c r="G1147" i="65"/>
  <c r="F1147" i="65"/>
  <c r="E1147" i="65"/>
  <c r="D1147" i="65"/>
  <c r="C1147" i="65"/>
  <c r="B1147" i="65"/>
  <c r="M1046" i="65"/>
  <c r="L1046" i="65"/>
  <c r="K1046" i="65"/>
  <c r="J1046" i="65"/>
  <c r="I1046" i="65"/>
  <c r="H1046" i="65"/>
  <c r="G1046" i="65"/>
  <c r="F1046" i="65"/>
  <c r="E1046" i="65"/>
  <c r="D1046" i="65"/>
  <c r="C1046" i="65"/>
  <c r="B1046" i="65"/>
  <c r="M1045" i="65"/>
  <c r="L1045" i="65"/>
  <c r="K1045" i="65"/>
  <c r="J1045" i="65"/>
  <c r="I1045" i="65"/>
  <c r="H1045" i="65"/>
  <c r="G1045" i="65"/>
  <c r="F1045" i="65"/>
  <c r="E1045" i="65"/>
  <c r="D1045" i="65"/>
  <c r="C1045" i="65"/>
  <c r="B1045" i="65"/>
  <c r="M1044" i="65"/>
  <c r="L1044" i="65"/>
  <c r="K1044" i="65"/>
  <c r="J1044" i="65"/>
  <c r="I1044" i="65"/>
  <c r="H1044" i="65"/>
  <c r="G1044" i="65"/>
  <c r="F1044" i="65"/>
  <c r="E1044" i="65"/>
  <c r="D1044" i="65"/>
  <c r="C1044" i="65"/>
  <c r="B1044" i="65"/>
  <c r="M1043" i="65"/>
  <c r="L1043" i="65"/>
  <c r="K1043" i="65"/>
  <c r="J1043" i="65"/>
  <c r="I1043" i="65"/>
  <c r="H1043" i="65"/>
  <c r="G1043" i="65"/>
  <c r="F1043" i="65"/>
  <c r="E1043" i="65"/>
  <c r="D1043" i="65"/>
  <c r="C1043" i="65"/>
  <c r="B1043" i="65"/>
  <c r="M942" i="65"/>
  <c r="L942" i="65"/>
  <c r="K942" i="65"/>
  <c r="J942" i="65"/>
  <c r="I942" i="65"/>
  <c r="H942" i="65"/>
  <c r="G942" i="65"/>
  <c r="F942" i="65"/>
  <c r="E942" i="65"/>
  <c r="D942" i="65"/>
  <c r="C942" i="65"/>
  <c r="B942" i="65"/>
  <c r="M941" i="65"/>
  <c r="L941" i="65"/>
  <c r="K941" i="65"/>
  <c r="J941" i="65"/>
  <c r="I941" i="65"/>
  <c r="H941" i="65"/>
  <c r="G941" i="65"/>
  <c r="F941" i="65"/>
  <c r="E941" i="65"/>
  <c r="D941" i="65"/>
  <c r="C941" i="65"/>
  <c r="B941" i="65"/>
  <c r="M940" i="65"/>
  <c r="L940" i="65"/>
  <c r="K940" i="65"/>
  <c r="J940" i="65"/>
  <c r="I940" i="65"/>
  <c r="H940" i="65"/>
  <c r="G940" i="65"/>
  <c r="F940" i="65"/>
  <c r="E940" i="65"/>
  <c r="D940" i="65"/>
  <c r="C940" i="65"/>
  <c r="B940" i="65"/>
  <c r="M939" i="65"/>
  <c r="L939" i="65"/>
  <c r="K939" i="65"/>
  <c r="J939" i="65"/>
  <c r="I939" i="65"/>
  <c r="H939" i="65"/>
  <c r="G939" i="65"/>
  <c r="F939" i="65"/>
  <c r="E939" i="65"/>
  <c r="D939" i="65"/>
  <c r="C939" i="65"/>
  <c r="B939" i="65"/>
  <c r="M838" i="65"/>
  <c r="L838" i="65"/>
  <c r="K838" i="65"/>
  <c r="J838" i="65"/>
  <c r="I838" i="65"/>
  <c r="H838" i="65"/>
  <c r="G838" i="65"/>
  <c r="F838" i="65"/>
  <c r="E838" i="65"/>
  <c r="D838" i="65"/>
  <c r="C838" i="65"/>
  <c r="B838" i="65"/>
  <c r="M837" i="65"/>
  <c r="L837" i="65"/>
  <c r="K837" i="65"/>
  <c r="J837" i="65"/>
  <c r="I837" i="65"/>
  <c r="H837" i="65"/>
  <c r="G837" i="65"/>
  <c r="F837" i="65"/>
  <c r="E837" i="65"/>
  <c r="D837" i="65"/>
  <c r="C837" i="65"/>
  <c r="B837" i="65"/>
  <c r="M836" i="65"/>
  <c r="L836" i="65"/>
  <c r="K836" i="65"/>
  <c r="J836" i="65"/>
  <c r="I836" i="65"/>
  <c r="H836" i="65"/>
  <c r="G836" i="65"/>
  <c r="F836" i="65"/>
  <c r="E836" i="65"/>
  <c r="D836" i="65"/>
  <c r="C836" i="65"/>
  <c r="B836" i="65"/>
  <c r="M835" i="65"/>
  <c r="L835" i="65"/>
  <c r="K835" i="65"/>
  <c r="J835" i="65"/>
  <c r="I835" i="65"/>
  <c r="H835" i="65"/>
  <c r="G835" i="65"/>
  <c r="F835" i="65"/>
  <c r="E835" i="65"/>
  <c r="D835" i="65"/>
  <c r="C835" i="65"/>
  <c r="B835" i="65"/>
  <c r="M734" i="65"/>
  <c r="L734" i="65"/>
  <c r="K734" i="65"/>
  <c r="J734" i="65"/>
  <c r="I734" i="65"/>
  <c r="H734" i="65"/>
  <c r="G734" i="65"/>
  <c r="F734" i="65"/>
  <c r="E734" i="65"/>
  <c r="D734" i="65"/>
  <c r="C734" i="65"/>
  <c r="B734" i="65"/>
  <c r="M733" i="65"/>
  <c r="L733" i="65"/>
  <c r="K733" i="65"/>
  <c r="J733" i="65"/>
  <c r="I733" i="65"/>
  <c r="H733" i="65"/>
  <c r="G733" i="65"/>
  <c r="F733" i="65"/>
  <c r="E733" i="65"/>
  <c r="D733" i="65"/>
  <c r="C733" i="65"/>
  <c r="B733" i="65"/>
  <c r="M732" i="65"/>
  <c r="L732" i="65"/>
  <c r="K732" i="65"/>
  <c r="J732" i="65"/>
  <c r="I732" i="65"/>
  <c r="H732" i="65"/>
  <c r="G732" i="65"/>
  <c r="F732" i="65"/>
  <c r="E732" i="65"/>
  <c r="D732" i="65"/>
  <c r="C732" i="65"/>
  <c r="B732" i="65"/>
  <c r="M731" i="65"/>
  <c r="L731" i="65"/>
  <c r="K731" i="65"/>
  <c r="J731" i="65"/>
  <c r="I731" i="65"/>
  <c r="H731" i="65"/>
  <c r="G731" i="65"/>
  <c r="F731" i="65"/>
  <c r="E731" i="65"/>
  <c r="D731" i="65"/>
  <c r="C731" i="65"/>
  <c r="B731" i="65"/>
  <c r="C632" i="65"/>
  <c r="B632" i="65" s="1"/>
  <c r="M630" i="65"/>
  <c r="L630" i="65"/>
  <c r="K630" i="65"/>
  <c r="J630" i="65"/>
  <c r="I630" i="65"/>
  <c r="H630" i="65"/>
  <c r="G630" i="65"/>
  <c r="F630" i="65"/>
  <c r="E630" i="65"/>
  <c r="D630" i="65"/>
  <c r="C630" i="65"/>
  <c r="B630" i="65"/>
  <c r="M629" i="65"/>
  <c r="L629" i="65"/>
  <c r="K629" i="65"/>
  <c r="J629" i="65"/>
  <c r="I629" i="65"/>
  <c r="H629" i="65"/>
  <c r="G629" i="65"/>
  <c r="F629" i="65"/>
  <c r="E629" i="65"/>
  <c r="D629" i="65"/>
  <c r="C629" i="65"/>
  <c r="B629" i="65"/>
  <c r="M628" i="65"/>
  <c r="L628" i="65"/>
  <c r="K628" i="65"/>
  <c r="J628" i="65"/>
  <c r="I628" i="65"/>
  <c r="H628" i="65"/>
  <c r="G628" i="65"/>
  <c r="F628" i="65"/>
  <c r="E628" i="65"/>
  <c r="D628" i="65"/>
  <c r="C628" i="65"/>
  <c r="B628" i="65"/>
  <c r="M627" i="65"/>
  <c r="L627" i="65"/>
  <c r="K627" i="65"/>
  <c r="J627" i="65"/>
  <c r="I627" i="65"/>
  <c r="H627" i="65"/>
  <c r="G627" i="65"/>
  <c r="F627" i="65"/>
  <c r="E627" i="65"/>
  <c r="D627" i="65"/>
  <c r="C627" i="65"/>
  <c r="B627" i="65"/>
  <c r="C528" i="65"/>
  <c r="B528" i="65" s="1"/>
  <c r="M526" i="65"/>
  <c r="L526" i="65"/>
  <c r="K526" i="65"/>
  <c r="J526" i="65"/>
  <c r="I526" i="65"/>
  <c r="H526" i="65"/>
  <c r="G526" i="65"/>
  <c r="F526" i="65"/>
  <c r="E526" i="65"/>
  <c r="D526" i="65"/>
  <c r="C526" i="65"/>
  <c r="B526" i="65"/>
  <c r="M525" i="65"/>
  <c r="L525" i="65"/>
  <c r="K525" i="65"/>
  <c r="J525" i="65"/>
  <c r="I525" i="65"/>
  <c r="H525" i="65"/>
  <c r="G525" i="65"/>
  <c r="F525" i="65"/>
  <c r="E525" i="65"/>
  <c r="D525" i="65"/>
  <c r="C525" i="65"/>
  <c r="B525" i="65"/>
  <c r="M524" i="65"/>
  <c r="L524" i="65"/>
  <c r="K524" i="65"/>
  <c r="J524" i="65"/>
  <c r="I524" i="65"/>
  <c r="H524" i="65"/>
  <c r="G524" i="65"/>
  <c r="F524" i="65"/>
  <c r="E524" i="65"/>
  <c r="D524" i="65"/>
  <c r="C524" i="65"/>
  <c r="B524" i="65"/>
  <c r="M523" i="65"/>
  <c r="L523" i="65"/>
  <c r="K523" i="65"/>
  <c r="J523" i="65"/>
  <c r="I523" i="65"/>
  <c r="H523" i="65"/>
  <c r="G523" i="65"/>
  <c r="F523" i="65"/>
  <c r="E523" i="65"/>
  <c r="D523" i="65"/>
  <c r="C523" i="65"/>
  <c r="B523" i="65"/>
  <c r="M2606" i="59"/>
  <c r="L2606" i="59"/>
  <c r="K2606" i="59"/>
  <c r="J2606" i="59"/>
  <c r="I2606" i="59"/>
  <c r="H2606" i="59"/>
  <c r="G2606" i="59"/>
  <c r="F2606" i="59"/>
  <c r="E2606" i="59"/>
  <c r="D2606" i="59"/>
  <c r="C2606" i="59"/>
  <c r="B2606" i="59"/>
  <c r="M2605" i="59"/>
  <c r="L2605" i="59"/>
  <c r="K2605" i="59"/>
  <c r="J2605" i="59"/>
  <c r="I2605" i="59"/>
  <c r="H2605" i="59"/>
  <c r="G2605" i="59"/>
  <c r="F2605" i="59"/>
  <c r="E2605" i="59"/>
  <c r="D2605" i="59"/>
  <c r="C2605" i="59"/>
  <c r="B2605" i="59"/>
  <c r="M2604" i="59"/>
  <c r="L2604" i="59"/>
  <c r="K2604" i="59"/>
  <c r="J2604" i="59"/>
  <c r="I2604" i="59"/>
  <c r="H2604" i="59"/>
  <c r="G2604" i="59"/>
  <c r="F2604" i="59"/>
  <c r="E2604" i="59"/>
  <c r="D2604" i="59"/>
  <c r="C2604" i="59"/>
  <c r="B2604" i="59"/>
  <c r="M2603" i="59"/>
  <c r="L2603" i="59"/>
  <c r="K2603" i="59"/>
  <c r="J2603" i="59"/>
  <c r="I2603" i="59"/>
  <c r="H2603" i="59"/>
  <c r="G2603" i="59"/>
  <c r="F2603" i="59"/>
  <c r="E2603" i="59"/>
  <c r="D2603" i="59"/>
  <c r="C2603" i="59"/>
  <c r="B2603" i="59"/>
  <c r="M2502" i="59"/>
  <c r="L2502" i="59"/>
  <c r="K2502" i="59"/>
  <c r="J2502" i="59"/>
  <c r="I2502" i="59"/>
  <c r="H2502" i="59"/>
  <c r="G2502" i="59"/>
  <c r="F2502" i="59"/>
  <c r="E2502" i="59"/>
  <c r="D2502" i="59"/>
  <c r="C2502" i="59"/>
  <c r="B2502" i="59"/>
  <c r="M2501" i="59"/>
  <c r="L2501" i="59"/>
  <c r="K2501" i="59"/>
  <c r="J2501" i="59"/>
  <c r="I2501" i="59"/>
  <c r="H2501" i="59"/>
  <c r="G2501" i="59"/>
  <c r="F2501" i="59"/>
  <c r="E2501" i="59"/>
  <c r="D2501" i="59"/>
  <c r="C2501" i="59"/>
  <c r="B2501" i="59"/>
  <c r="M2500" i="59"/>
  <c r="L2500" i="59"/>
  <c r="K2500" i="59"/>
  <c r="J2500" i="59"/>
  <c r="I2500" i="59"/>
  <c r="H2500" i="59"/>
  <c r="G2500" i="59"/>
  <c r="F2500" i="59"/>
  <c r="E2500" i="59"/>
  <c r="D2500" i="59"/>
  <c r="C2500" i="59"/>
  <c r="B2500" i="59"/>
  <c r="M2499" i="59"/>
  <c r="L2499" i="59"/>
  <c r="K2499" i="59"/>
  <c r="J2499" i="59"/>
  <c r="I2499" i="59"/>
  <c r="H2499" i="59"/>
  <c r="G2499" i="59"/>
  <c r="F2499" i="59"/>
  <c r="E2499" i="59"/>
  <c r="D2499" i="59"/>
  <c r="C2499" i="59"/>
  <c r="B2499" i="59"/>
  <c r="M2398" i="59"/>
  <c r="L2398" i="59"/>
  <c r="K2398" i="59"/>
  <c r="J2398" i="59"/>
  <c r="I2398" i="59"/>
  <c r="H2398" i="59"/>
  <c r="G2398" i="59"/>
  <c r="F2398" i="59"/>
  <c r="E2398" i="59"/>
  <c r="D2398" i="59"/>
  <c r="C2398" i="59"/>
  <c r="B2398" i="59"/>
  <c r="M2397" i="59"/>
  <c r="L2397" i="59"/>
  <c r="K2397" i="59"/>
  <c r="J2397" i="59"/>
  <c r="I2397" i="59"/>
  <c r="H2397" i="59"/>
  <c r="G2397" i="59"/>
  <c r="F2397" i="59"/>
  <c r="E2397" i="59"/>
  <c r="D2397" i="59"/>
  <c r="C2397" i="59"/>
  <c r="B2397" i="59"/>
  <c r="M2396" i="59"/>
  <c r="L2396" i="59"/>
  <c r="K2396" i="59"/>
  <c r="J2396" i="59"/>
  <c r="I2396" i="59"/>
  <c r="H2396" i="59"/>
  <c r="G2396" i="59"/>
  <c r="F2396" i="59"/>
  <c r="E2396" i="59"/>
  <c r="D2396" i="59"/>
  <c r="C2396" i="59"/>
  <c r="B2396" i="59"/>
  <c r="M2395" i="59"/>
  <c r="L2395" i="59"/>
  <c r="K2395" i="59"/>
  <c r="J2395" i="59"/>
  <c r="I2395" i="59"/>
  <c r="H2395" i="59"/>
  <c r="G2395" i="59"/>
  <c r="F2395" i="59"/>
  <c r="E2395" i="59"/>
  <c r="D2395" i="59"/>
  <c r="C2395" i="59"/>
  <c r="B2395" i="59"/>
  <c r="M2294" i="59"/>
  <c r="L2294" i="59"/>
  <c r="K2294" i="59"/>
  <c r="J2294" i="59"/>
  <c r="I2294" i="59"/>
  <c r="H2294" i="59"/>
  <c r="G2294" i="59"/>
  <c r="F2294" i="59"/>
  <c r="E2294" i="59"/>
  <c r="D2294" i="59"/>
  <c r="C2294" i="59"/>
  <c r="B2294" i="59"/>
  <c r="M2293" i="59"/>
  <c r="L2293" i="59"/>
  <c r="K2293" i="59"/>
  <c r="J2293" i="59"/>
  <c r="I2293" i="59"/>
  <c r="H2293" i="59"/>
  <c r="G2293" i="59"/>
  <c r="F2293" i="59"/>
  <c r="E2293" i="59"/>
  <c r="D2293" i="59"/>
  <c r="C2293" i="59"/>
  <c r="B2293" i="59"/>
  <c r="M2292" i="59"/>
  <c r="L2292" i="59"/>
  <c r="K2292" i="59"/>
  <c r="J2292" i="59"/>
  <c r="I2292" i="59"/>
  <c r="H2292" i="59"/>
  <c r="G2292" i="59"/>
  <c r="F2292" i="59"/>
  <c r="E2292" i="59"/>
  <c r="D2292" i="59"/>
  <c r="C2292" i="59"/>
  <c r="B2292" i="59"/>
  <c r="M2291" i="59"/>
  <c r="L2291" i="59"/>
  <c r="K2291" i="59"/>
  <c r="J2291" i="59"/>
  <c r="I2291" i="59"/>
  <c r="H2291" i="59"/>
  <c r="G2291" i="59"/>
  <c r="F2291" i="59"/>
  <c r="E2291" i="59"/>
  <c r="D2291" i="59"/>
  <c r="C2291" i="59"/>
  <c r="B2291" i="59"/>
  <c r="M2190" i="59"/>
  <c r="L2190" i="59"/>
  <c r="K2190" i="59"/>
  <c r="J2190" i="59"/>
  <c r="I2190" i="59"/>
  <c r="H2190" i="59"/>
  <c r="G2190" i="59"/>
  <c r="F2190" i="59"/>
  <c r="E2190" i="59"/>
  <c r="D2190" i="59"/>
  <c r="C2190" i="59"/>
  <c r="B2190" i="59"/>
  <c r="M2189" i="59"/>
  <c r="L2189" i="59"/>
  <c r="K2189" i="59"/>
  <c r="J2189" i="59"/>
  <c r="I2189" i="59"/>
  <c r="H2189" i="59"/>
  <c r="G2189" i="59"/>
  <c r="F2189" i="59"/>
  <c r="E2189" i="59"/>
  <c r="D2189" i="59"/>
  <c r="C2189" i="59"/>
  <c r="B2189" i="59"/>
  <c r="M2188" i="59"/>
  <c r="L2188" i="59"/>
  <c r="K2188" i="59"/>
  <c r="J2188" i="59"/>
  <c r="I2188" i="59"/>
  <c r="H2188" i="59"/>
  <c r="G2188" i="59"/>
  <c r="F2188" i="59"/>
  <c r="E2188" i="59"/>
  <c r="D2188" i="59"/>
  <c r="C2188" i="59"/>
  <c r="B2188" i="59"/>
  <c r="M2187" i="59"/>
  <c r="L2187" i="59"/>
  <c r="K2187" i="59"/>
  <c r="J2187" i="59"/>
  <c r="I2187" i="59"/>
  <c r="H2187" i="59"/>
  <c r="G2187" i="59"/>
  <c r="F2187" i="59"/>
  <c r="E2187" i="59"/>
  <c r="D2187" i="59"/>
  <c r="C2187" i="59"/>
  <c r="B2187" i="59"/>
  <c r="M2086" i="59"/>
  <c r="L2086" i="59"/>
  <c r="K2086" i="59"/>
  <c r="J2086" i="59"/>
  <c r="I2086" i="59"/>
  <c r="H2086" i="59"/>
  <c r="G2086" i="59"/>
  <c r="F2086" i="59"/>
  <c r="E2086" i="59"/>
  <c r="D2086" i="59"/>
  <c r="C2086" i="59"/>
  <c r="B2086" i="59"/>
  <c r="M2085" i="59"/>
  <c r="L2085" i="59"/>
  <c r="K2085" i="59"/>
  <c r="J2085" i="59"/>
  <c r="I2085" i="59"/>
  <c r="H2085" i="59"/>
  <c r="G2085" i="59"/>
  <c r="F2085" i="59"/>
  <c r="E2085" i="59"/>
  <c r="D2085" i="59"/>
  <c r="C2085" i="59"/>
  <c r="B2085" i="59"/>
  <c r="M2084" i="59"/>
  <c r="L2084" i="59"/>
  <c r="K2084" i="59"/>
  <c r="J2084" i="59"/>
  <c r="I2084" i="59"/>
  <c r="H2084" i="59"/>
  <c r="G2084" i="59"/>
  <c r="F2084" i="59"/>
  <c r="E2084" i="59"/>
  <c r="D2084" i="59"/>
  <c r="C2084" i="59"/>
  <c r="B2084" i="59"/>
  <c r="M2083" i="59"/>
  <c r="L2083" i="59"/>
  <c r="K2083" i="59"/>
  <c r="J2083" i="59"/>
  <c r="I2083" i="59"/>
  <c r="H2083" i="59"/>
  <c r="G2083" i="59"/>
  <c r="F2083" i="59"/>
  <c r="E2083" i="59"/>
  <c r="D2083" i="59"/>
  <c r="C2083" i="59"/>
  <c r="B2083" i="59"/>
  <c r="M1982" i="59"/>
  <c r="L1982" i="59"/>
  <c r="K1982" i="59"/>
  <c r="J1982" i="59"/>
  <c r="I1982" i="59"/>
  <c r="H1982" i="59"/>
  <c r="G1982" i="59"/>
  <c r="F1982" i="59"/>
  <c r="E1982" i="59"/>
  <c r="D1982" i="59"/>
  <c r="C1982" i="59"/>
  <c r="B1982" i="59"/>
  <c r="M1981" i="59"/>
  <c r="L1981" i="59"/>
  <c r="K1981" i="59"/>
  <c r="J1981" i="59"/>
  <c r="I1981" i="59"/>
  <c r="H1981" i="59"/>
  <c r="G1981" i="59"/>
  <c r="F1981" i="59"/>
  <c r="E1981" i="59"/>
  <c r="D1981" i="59"/>
  <c r="C1981" i="59"/>
  <c r="B1981" i="59"/>
  <c r="M1980" i="59"/>
  <c r="L1980" i="59"/>
  <c r="K1980" i="59"/>
  <c r="J1980" i="59"/>
  <c r="I1980" i="59"/>
  <c r="H1980" i="59"/>
  <c r="G1980" i="59"/>
  <c r="F1980" i="59"/>
  <c r="E1980" i="59"/>
  <c r="D1980" i="59"/>
  <c r="C1980" i="59"/>
  <c r="B1980" i="59"/>
  <c r="M1979" i="59"/>
  <c r="L1979" i="59"/>
  <c r="K1979" i="59"/>
  <c r="J1979" i="59"/>
  <c r="I1979" i="59"/>
  <c r="H1979" i="59"/>
  <c r="G1979" i="59"/>
  <c r="F1979" i="59"/>
  <c r="E1979" i="59"/>
  <c r="D1979" i="59"/>
  <c r="C1979" i="59"/>
  <c r="B1979" i="59"/>
  <c r="M1878" i="59"/>
  <c r="L1878" i="59"/>
  <c r="K1878" i="59"/>
  <c r="J1878" i="59"/>
  <c r="I1878" i="59"/>
  <c r="H1878" i="59"/>
  <c r="G1878" i="59"/>
  <c r="F1878" i="59"/>
  <c r="E1878" i="59"/>
  <c r="D1878" i="59"/>
  <c r="C1878" i="59"/>
  <c r="B1878" i="59"/>
  <c r="M1877" i="59"/>
  <c r="L1877" i="59"/>
  <c r="K1877" i="59"/>
  <c r="J1877" i="59"/>
  <c r="I1877" i="59"/>
  <c r="H1877" i="59"/>
  <c r="G1877" i="59"/>
  <c r="F1877" i="59"/>
  <c r="E1877" i="59"/>
  <c r="D1877" i="59"/>
  <c r="C1877" i="59"/>
  <c r="B1877" i="59"/>
  <c r="M1876" i="59"/>
  <c r="L1876" i="59"/>
  <c r="K1876" i="59"/>
  <c r="J1876" i="59"/>
  <c r="I1876" i="59"/>
  <c r="H1876" i="59"/>
  <c r="G1876" i="59"/>
  <c r="F1876" i="59"/>
  <c r="E1876" i="59"/>
  <c r="D1876" i="59"/>
  <c r="C1876" i="59"/>
  <c r="B1876" i="59"/>
  <c r="M1875" i="59"/>
  <c r="L1875" i="59"/>
  <c r="K1875" i="59"/>
  <c r="J1875" i="59"/>
  <c r="I1875" i="59"/>
  <c r="H1875" i="59"/>
  <c r="G1875" i="59"/>
  <c r="F1875" i="59"/>
  <c r="E1875" i="59"/>
  <c r="D1875" i="59"/>
  <c r="C1875" i="59"/>
  <c r="B1875" i="59"/>
  <c r="M1774" i="59"/>
  <c r="L1774" i="59"/>
  <c r="K1774" i="59"/>
  <c r="J1774" i="59"/>
  <c r="I1774" i="59"/>
  <c r="H1774" i="59"/>
  <c r="G1774" i="59"/>
  <c r="F1774" i="59"/>
  <c r="E1774" i="59"/>
  <c r="D1774" i="59"/>
  <c r="C1774" i="59"/>
  <c r="B1774" i="59"/>
  <c r="M1773" i="59"/>
  <c r="L1773" i="59"/>
  <c r="K1773" i="59"/>
  <c r="J1773" i="59"/>
  <c r="I1773" i="59"/>
  <c r="H1773" i="59"/>
  <c r="G1773" i="59"/>
  <c r="F1773" i="59"/>
  <c r="E1773" i="59"/>
  <c r="D1773" i="59"/>
  <c r="C1773" i="59"/>
  <c r="B1773" i="59"/>
  <c r="M1772" i="59"/>
  <c r="L1772" i="59"/>
  <c r="K1772" i="59"/>
  <c r="J1772" i="59"/>
  <c r="I1772" i="59"/>
  <c r="H1772" i="59"/>
  <c r="G1772" i="59"/>
  <c r="F1772" i="59"/>
  <c r="E1772" i="59"/>
  <c r="D1772" i="59"/>
  <c r="C1772" i="59"/>
  <c r="B1772" i="59"/>
  <c r="M1771" i="59"/>
  <c r="L1771" i="59"/>
  <c r="K1771" i="59"/>
  <c r="J1771" i="59"/>
  <c r="I1771" i="59"/>
  <c r="H1771" i="59"/>
  <c r="G1771" i="59"/>
  <c r="F1771" i="59"/>
  <c r="E1771" i="59"/>
  <c r="D1771" i="59"/>
  <c r="C1771" i="59"/>
  <c r="B1771" i="59"/>
  <c r="M1670" i="59"/>
  <c r="L1670" i="59"/>
  <c r="K1670" i="59"/>
  <c r="J1670" i="59"/>
  <c r="I1670" i="59"/>
  <c r="H1670" i="59"/>
  <c r="G1670" i="59"/>
  <c r="F1670" i="59"/>
  <c r="E1670" i="59"/>
  <c r="D1670" i="59"/>
  <c r="C1670" i="59"/>
  <c r="B1670" i="59"/>
  <c r="M1669" i="59"/>
  <c r="L1669" i="59"/>
  <c r="K1669" i="59"/>
  <c r="J1669" i="59"/>
  <c r="I1669" i="59"/>
  <c r="H1669" i="59"/>
  <c r="G1669" i="59"/>
  <c r="F1669" i="59"/>
  <c r="E1669" i="59"/>
  <c r="D1669" i="59"/>
  <c r="C1669" i="59"/>
  <c r="B1669" i="59"/>
  <c r="M1668" i="59"/>
  <c r="L1668" i="59"/>
  <c r="K1668" i="59"/>
  <c r="J1668" i="59"/>
  <c r="I1668" i="59"/>
  <c r="H1668" i="59"/>
  <c r="G1668" i="59"/>
  <c r="F1668" i="59"/>
  <c r="E1668" i="59"/>
  <c r="D1668" i="59"/>
  <c r="C1668" i="59"/>
  <c r="B1668" i="59"/>
  <c r="M1667" i="59"/>
  <c r="L1667" i="59"/>
  <c r="K1667" i="59"/>
  <c r="J1667" i="59"/>
  <c r="I1667" i="59"/>
  <c r="H1667" i="59"/>
  <c r="G1667" i="59"/>
  <c r="F1667" i="59"/>
  <c r="E1667" i="59"/>
  <c r="D1667" i="59"/>
  <c r="C1667" i="59"/>
  <c r="B1667" i="59"/>
  <c r="M1566" i="59"/>
  <c r="L1566" i="59"/>
  <c r="K1566" i="59"/>
  <c r="J1566" i="59"/>
  <c r="I1566" i="59"/>
  <c r="H1566" i="59"/>
  <c r="G1566" i="59"/>
  <c r="F1566" i="59"/>
  <c r="E1566" i="59"/>
  <c r="D1566" i="59"/>
  <c r="C1566" i="59"/>
  <c r="B1566" i="59"/>
  <c r="M1565" i="59"/>
  <c r="L1565" i="59"/>
  <c r="K1565" i="59"/>
  <c r="J1565" i="59"/>
  <c r="I1565" i="59"/>
  <c r="H1565" i="59"/>
  <c r="G1565" i="59"/>
  <c r="F1565" i="59"/>
  <c r="E1565" i="59"/>
  <c r="D1565" i="59"/>
  <c r="C1565" i="59"/>
  <c r="B1565" i="59"/>
  <c r="M1564" i="59"/>
  <c r="L1564" i="59"/>
  <c r="K1564" i="59"/>
  <c r="J1564" i="59"/>
  <c r="I1564" i="59"/>
  <c r="H1564" i="59"/>
  <c r="G1564" i="59"/>
  <c r="F1564" i="59"/>
  <c r="E1564" i="59"/>
  <c r="D1564" i="59"/>
  <c r="C1564" i="59"/>
  <c r="B1564" i="59"/>
  <c r="M1563" i="59"/>
  <c r="L1563" i="59"/>
  <c r="K1563" i="59"/>
  <c r="J1563" i="59"/>
  <c r="I1563" i="59"/>
  <c r="H1563" i="59"/>
  <c r="G1563" i="59"/>
  <c r="F1563" i="59"/>
  <c r="E1563" i="59"/>
  <c r="D1563" i="59"/>
  <c r="C1563" i="59"/>
  <c r="B1563" i="59"/>
  <c r="M1462" i="59"/>
  <c r="L1462" i="59"/>
  <c r="K1462" i="59"/>
  <c r="J1462" i="59"/>
  <c r="I1462" i="59"/>
  <c r="H1462" i="59"/>
  <c r="G1462" i="59"/>
  <c r="F1462" i="59"/>
  <c r="E1462" i="59"/>
  <c r="D1462" i="59"/>
  <c r="C1462" i="59"/>
  <c r="B1462" i="59"/>
  <c r="M1461" i="59"/>
  <c r="L1461" i="59"/>
  <c r="K1461" i="59"/>
  <c r="J1461" i="59"/>
  <c r="I1461" i="59"/>
  <c r="H1461" i="59"/>
  <c r="G1461" i="59"/>
  <c r="F1461" i="59"/>
  <c r="E1461" i="59"/>
  <c r="D1461" i="59"/>
  <c r="C1461" i="59"/>
  <c r="B1461" i="59"/>
  <c r="M1460" i="59"/>
  <c r="L1460" i="59"/>
  <c r="K1460" i="59"/>
  <c r="J1460" i="59"/>
  <c r="I1460" i="59"/>
  <c r="H1460" i="59"/>
  <c r="G1460" i="59"/>
  <c r="F1460" i="59"/>
  <c r="E1460" i="59"/>
  <c r="D1460" i="59"/>
  <c r="C1460" i="59"/>
  <c r="B1460" i="59"/>
  <c r="M1459" i="59"/>
  <c r="L1459" i="59"/>
  <c r="K1459" i="59"/>
  <c r="J1459" i="59"/>
  <c r="I1459" i="59"/>
  <c r="H1459" i="59"/>
  <c r="G1459" i="59"/>
  <c r="F1459" i="59"/>
  <c r="E1459" i="59"/>
  <c r="D1459" i="59"/>
  <c r="C1459" i="59"/>
  <c r="B1459" i="59"/>
  <c r="M1358" i="59"/>
  <c r="L1358" i="59"/>
  <c r="K1358" i="59"/>
  <c r="J1358" i="59"/>
  <c r="I1358" i="59"/>
  <c r="H1358" i="59"/>
  <c r="G1358" i="59"/>
  <c r="F1358" i="59"/>
  <c r="E1358" i="59"/>
  <c r="D1358" i="59"/>
  <c r="C1358" i="59"/>
  <c r="B1358" i="59"/>
  <c r="M1357" i="59"/>
  <c r="L1357" i="59"/>
  <c r="K1357" i="59"/>
  <c r="J1357" i="59"/>
  <c r="I1357" i="59"/>
  <c r="H1357" i="59"/>
  <c r="G1357" i="59"/>
  <c r="F1357" i="59"/>
  <c r="E1357" i="59"/>
  <c r="D1357" i="59"/>
  <c r="C1357" i="59"/>
  <c r="B1357" i="59"/>
  <c r="M1356" i="59"/>
  <c r="L1356" i="59"/>
  <c r="K1356" i="59"/>
  <c r="J1356" i="59"/>
  <c r="I1356" i="59"/>
  <c r="H1356" i="59"/>
  <c r="G1356" i="59"/>
  <c r="F1356" i="59"/>
  <c r="E1356" i="59"/>
  <c r="D1356" i="59"/>
  <c r="C1356" i="59"/>
  <c r="B1356" i="59"/>
  <c r="M1355" i="59"/>
  <c r="L1355" i="59"/>
  <c r="K1355" i="59"/>
  <c r="J1355" i="59"/>
  <c r="I1355" i="59"/>
  <c r="H1355" i="59"/>
  <c r="G1355" i="59"/>
  <c r="F1355" i="59"/>
  <c r="E1355" i="59"/>
  <c r="D1355" i="59"/>
  <c r="C1355" i="59"/>
  <c r="B1355" i="59"/>
  <c r="M1254" i="59"/>
  <c r="L1254" i="59"/>
  <c r="K1254" i="59"/>
  <c r="J1254" i="59"/>
  <c r="I1254" i="59"/>
  <c r="H1254" i="59"/>
  <c r="G1254" i="59"/>
  <c r="F1254" i="59"/>
  <c r="E1254" i="59"/>
  <c r="D1254" i="59"/>
  <c r="C1254" i="59"/>
  <c r="B1254" i="59"/>
  <c r="M1253" i="59"/>
  <c r="L1253" i="59"/>
  <c r="K1253" i="59"/>
  <c r="J1253" i="59"/>
  <c r="I1253" i="59"/>
  <c r="H1253" i="59"/>
  <c r="G1253" i="59"/>
  <c r="F1253" i="59"/>
  <c r="E1253" i="59"/>
  <c r="D1253" i="59"/>
  <c r="C1253" i="59"/>
  <c r="B1253" i="59"/>
  <c r="M1252" i="59"/>
  <c r="L1252" i="59"/>
  <c r="K1252" i="59"/>
  <c r="J1252" i="59"/>
  <c r="I1252" i="59"/>
  <c r="H1252" i="59"/>
  <c r="G1252" i="59"/>
  <c r="F1252" i="59"/>
  <c r="E1252" i="59"/>
  <c r="D1252" i="59"/>
  <c r="C1252" i="59"/>
  <c r="B1252" i="59"/>
  <c r="M1251" i="59"/>
  <c r="L1251" i="59"/>
  <c r="K1251" i="59"/>
  <c r="J1251" i="59"/>
  <c r="I1251" i="59"/>
  <c r="H1251" i="59"/>
  <c r="G1251" i="59"/>
  <c r="F1251" i="59"/>
  <c r="E1251" i="59"/>
  <c r="D1251" i="59"/>
  <c r="C1251" i="59"/>
  <c r="B1251" i="59"/>
  <c r="M1150" i="59"/>
  <c r="L1150" i="59"/>
  <c r="K1150" i="59"/>
  <c r="J1150" i="59"/>
  <c r="I1150" i="59"/>
  <c r="H1150" i="59"/>
  <c r="G1150" i="59"/>
  <c r="F1150" i="59"/>
  <c r="E1150" i="59"/>
  <c r="D1150" i="59"/>
  <c r="C1150" i="59"/>
  <c r="B1150" i="59"/>
  <c r="M1149" i="59"/>
  <c r="L1149" i="59"/>
  <c r="K1149" i="59"/>
  <c r="J1149" i="59"/>
  <c r="I1149" i="59"/>
  <c r="H1149" i="59"/>
  <c r="G1149" i="59"/>
  <c r="F1149" i="59"/>
  <c r="E1149" i="59"/>
  <c r="D1149" i="59"/>
  <c r="C1149" i="59"/>
  <c r="B1149" i="59"/>
  <c r="M1148" i="59"/>
  <c r="L1148" i="59"/>
  <c r="K1148" i="59"/>
  <c r="J1148" i="59"/>
  <c r="I1148" i="59"/>
  <c r="H1148" i="59"/>
  <c r="G1148" i="59"/>
  <c r="F1148" i="59"/>
  <c r="E1148" i="59"/>
  <c r="D1148" i="59"/>
  <c r="C1148" i="59"/>
  <c r="B1148" i="59"/>
  <c r="M1147" i="59"/>
  <c r="L1147" i="59"/>
  <c r="K1147" i="59"/>
  <c r="J1147" i="59"/>
  <c r="I1147" i="59"/>
  <c r="H1147" i="59"/>
  <c r="G1147" i="59"/>
  <c r="F1147" i="59"/>
  <c r="E1147" i="59"/>
  <c r="D1147" i="59"/>
  <c r="C1147" i="59"/>
  <c r="B1147" i="59"/>
  <c r="M1046" i="59"/>
  <c r="L1046" i="59"/>
  <c r="K1046" i="59"/>
  <c r="J1046" i="59"/>
  <c r="I1046" i="59"/>
  <c r="H1046" i="59"/>
  <c r="G1046" i="59"/>
  <c r="F1046" i="59"/>
  <c r="E1046" i="59"/>
  <c r="D1046" i="59"/>
  <c r="C1046" i="59"/>
  <c r="B1046" i="59"/>
  <c r="M1045" i="59"/>
  <c r="L1045" i="59"/>
  <c r="K1045" i="59"/>
  <c r="J1045" i="59"/>
  <c r="I1045" i="59"/>
  <c r="H1045" i="59"/>
  <c r="G1045" i="59"/>
  <c r="F1045" i="59"/>
  <c r="E1045" i="59"/>
  <c r="D1045" i="59"/>
  <c r="C1045" i="59"/>
  <c r="B1045" i="59"/>
  <c r="M1044" i="59"/>
  <c r="L1044" i="59"/>
  <c r="K1044" i="59"/>
  <c r="J1044" i="59"/>
  <c r="I1044" i="59"/>
  <c r="H1044" i="59"/>
  <c r="G1044" i="59"/>
  <c r="F1044" i="59"/>
  <c r="E1044" i="59"/>
  <c r="D1044" i="59"/>
  <c r="C1044" i="59"/>
  <c r="B1044" i="59"/>
  <c r="M1043" i="59"/>
  <c r="L1043" i="59"/>
  <c r="K1043" i="59"/>
  <c r="J1043" i="59"/>
  <c r="I1043" i="59"/>
  <c r="H1043" i="59"/>
  <c r="G1043" i="59"/>
  <c r="F1043" i="59"/>
  <c r="E1043" i="59"/>
  <c r="D1043" i="59"/>
  <c r="C1043" i="59"/>
  <c r="B1043" i="59"/>
  <c r="M942" i="59"/>
  <c r="L942" i="59"/>
  <c r="K942" i="59"/>
  <c r="J942" i="59"/>
  <c r="I942" i="59"/>
  <c r="H942" i="59"/>
  <c r="G942" i="59"/>
  <c r="F942" i="59"/>
  <c r="E942" i="59"/>
  <c r="D942" i="59"/>
  <c r="C942" i="59"/>
  <c r="B942" i="59"/>
  <c r="M941" i="59"/>
  <c r="L941" i="59"/>
  <c r="K941" i="59"/>
  <c r="J941" i="59"/>
  <c r="I941" i="59"/>
  <c r="H941" i="59"/>
  <c r="G941" i="59"/>
  <c r="F941" i="59"/>
  <c r="E941" i="59"/>
  <c r="D941" i="59"/>
  <c r="C941" i="59"/>
  <c r="B941" i="59"/>
  <c r="M940" i="59"/>
  <c r="L940" i="59"/>
  <c r="K940" i="59"/>
  <c r="J940" i="59"/>
  <c r="I940" i="59"/>
  <c r="H940" i="59"/>
  <c r="G940" i="59"/>
  <c r="F940" i="59"/>
  <c r="E940" i="59"/>
  <c r="D940" i="59"/>
  <c r="C940" i="59"/>
  <c r="B940" i="59"/>
  <c r="M939" i="59"/>
  <c r="L939" i="59"/>
  <c r="K939" i="59"/>
  <c r="J939" i="59"/>
  <c r="I939" i="59"/>
  <c r="H939" i="59"/>
  <c r="G939" i="59"/>
  <c r="F939" i="59"/>
  <c r="E939" i="59"/>
  <c r="D939" i="59"/>
  <c r="C939" i="59"/>
  <c r="B939" i="59"/>
  <c r="M838" i="59"/>
  <c r="L838" i="59"/>
  <c r="K838" i="59"/>
  <c r="J838" i="59"/>
  <c r="I838" i="59"/>
  <c r="H838" i="59"/>
  <c r="G838" i="59"/>
  <c r="F838" i="59"/>
  <c r="E838" i="59"/>
  <c r="D838" i="59"/>
  <c r="C838" i="59"/>
  <c r="B838" i="59"/>
  <c r="M837" i="59"/>
  <c r="L837" i="59"/>
  <c r="K837" i="59"/>
  <c r="J837" i="59"/>
  <c r="I837" i="59"/>
  <c r="H837" i="59"/>
  <c r="G837" i="59"/>
  <c r="F837" i="59"/>
  <c r="E837" i="59"/>
  <c r="D837" i="59"/>
  <c r="C837" i="59"/>
  <c r="B837" i="59"/>
  <c r="M836" i="59"/>
  <c r="L836" i="59"/>
  <c r="K836" i="59"/>
  <c r="J836" i="59"/>
  <c r="I836" i="59"/>
  <c r="H836" i="59"/>
  <c r="G836" i="59"/>
  <c r="F836" i="59"/>
  <c r="E836" i="59"/>
  <c r="D836" i="59"/>
  <c r="C836" i="59"/>
  <c r="B836" i="59"/>
  <c r="M835" i="59"/>
  <c r="L835" i="59"/>
  <c r="K835" i="59"/>
  <c r="J835" i="59"/>
  <c r="I835" i="59"/>
  <c r="H835" i="59"/>
  <c r="G835" i="59"/>
  <c r="F835" i="59"/>
  <c r="E835" i="59"/>
  <c r="D835" i="59"/>
  <c r="C835" i="59"/>
  <c r="B835" i="59"/>
  <c r="M734" i="59"/>
  <c r="L734" i="59"/>
  <c r="K734" i="59"/>
  <c r="J734" i="59"/>
  <c r="I734" i="59"/>
  <c r="H734" i="59"/>
  <c r="G734" i="59"/>
  <c r="F734" i="59"/>
  <c r="E734" i="59"/>
  <c r="D734" i="59"/>
  <c r="C734" i="59"/>
  <c r="B734" i="59"/>
  <c r="M733" i="59"/>
  <c r="L733" i="59"/>
  <c r="K733" i="59"/>
  <c r="J733" i="59"/>
  <c r="I733" i="59"/>
  <c r="H733" i="59"/>
  <c r="G733" i="59"/>
  <c r="F733" i="59"/>
  <c r="E733" i="59"/>
  <c r="D733" i="59"/>
  <c r="C733" i="59"/>
  <c r="B733" i="59"/>
  <c r="M732" i="59"/>
  <c r="L732" i="59"/>
  <c r="K732" i="59"/>
  <c r="J732" i="59"/>
  <c r="I732" i="59"/>
  <c r="H732" i="59"/>
  <c r="G732" i="59"/>
  <c r="F732" i="59"/>
  <c r="E732" i="59"/>
  <c r="D732" i="59"/>
  <c r="C732" i="59"/>
  <c r="B732" i="59"/>
  <c r="M731" i="59"/>
  <c r="L731" i="59"/>
  <c r="K731" i="59"/>
  <c r="J731" i="59"/>
  <c r="I731" i="59"/>
  <c r="H731" i="59"/>
  <c r="G731" i="59"/>
  <c r="F731" i="59"/>
  <c r="E731" i="59"/>
  <c r="D731" i="59"/>
  <c r="C731" i="59"/>
  <c r="B731" i="59"/>
  <c r="C632" i="59"/>
  <c r="B632" i="59" s="1"/>
  <c r="M630" i="59"/>
  <c r="L630" i="59"/>
  <c r="K630" i="59"/>
  <c r="J630" i="59"/>
  <c r="I630" i="59"/>
  <c r="H630" i="59"/>
  <c r="G630" i="59"/>
  <c r="F630" i="59"/>
  <c r="E630" i="59"/>
  <c r="D630" i="59"/>
  <c r="C630" i="59"/>
  <c r="B630" i="59"/>
  <c r="M629" i="59"/>
  <c r="L629" i="59"/>
  <c r="K629" i="59"/>
  <c r="J629" i="59"/>
  <c r="I629" i="59"/>
  <c r="H629" i="59"/>
  <c r="G629" i="59"/>
  <c r="F629" i="59"/>
  <c r="E629" i="59"/>
  <c r="D629" i="59"/>
  <c r="C629" i="59"/>
  <c r="B629" i="59"/>
  <c r="M628" i="59"/>
  <c r="L628" i="59"/>
  <c r="K628" i="59"/>
  <c r="J628" i="59"/>
  <c r="I628" i="59"/>
  <c r="H628" i="59"/>
  <c r="G628" i="59"/>
  <c r="F628" i="59"/>
  <c r="E628" i="59"/>
  <c r="D628" i="59"/>
  <c r="C628" i="59"/>
  <c r="B628" i="59"/>
  <c r="M627" i="59"/>
  <c r="L627" i="59"/>
  <c r="K627" i="59"/>
  <c r="J627" i="59"/>
  <c r="I627" i="59"/>
  <c r="H627" i="59"/>
  <c r="G627" i="59"/>
  <c r="F627" i="59"/>
  <c r="E627" i="59"/>
  <c r="D627" i="59"/>
  <c r="C627" i="59"/>
  <c r="B627" i="59"/>
  <c r="C528" i="59"/>
  <c r="B528" i="59" s="1"/>
  <c r="M526" i="59"/>
  <c r="L526" i="59"/>
  <c r="K526" i="59"/>
  <c r="J526" i="59"/>
  <c r="I526" i="59"/>
  <c r="H526" i="59"/>
  <c r="G526" i="59"/>
  <c r="F526" i="59"/>
  <c r="E526" i="59"/>
  <c r="D526" i="59"/>
  <c r="C526" i="59"/>
  <c r="B526" i="59"/>
  <c r="M525" i="59"/>
  <c r="L525" i="59"/>
  <c r="K525" i="59"/>
  <c r="J525" i="59"/>
  <c r="I525" i="59"/>
  <c r="H525" i="59"/>
  <c r="G525" i="59"/>
  <c r="F525" i="59"/>
  <c r="E525" i="59"/>
  <c r="D525" i="59"/>
  <c r="C525" i="59"/>
  <c r="B525" i="59"/>
  <c r="M524" i="59"/>
  <c r="L524" i="59"/>
  <c r="K524" i="59"/>
  <c r="J524" i="59"/>
  <c r="I524" i="59"/>
  <c r="H524" i="59"/>
  <c r="G524" i="59"/>
  <c r="F524" i="59"/>
  <c r="E524" i="59"/>
  <c r="D524" i="59"/>
  <c r="C524" i="59"/>
  <c r="B524" i="59"/>
  <c r="M523" i="59"/>
  <c r="L523" i="59"/>
  <c r="K523" i="59"/>
  <c r="J523" i="59"/>
  <c r="I523" i="59"/>
  <c r="H523" i="59"/>
  <c r="G523" i="59"/>
  <c r="F523" i="59"/>
  <c r="E523" i="59"/>
  <c r="D523" i="59"/>
  <c r="C523" i="59"/>
  <c r="B523" i="59"/>
  <c r="B107" i="77"/>
  <c r="R107" i="59"/>
  <c r="S107" i="59"/>
  <c r="C107" i="77" s="1"/>
  <c r="BG107" i="77"/>
  <c r="BF107" i="77"/>
  <c r="BE107" i="77"/>
  <c r="AI107" i="77"/>
  <c r="AH107" i="77"/>
  <c r="AG107" i="77"/>
  <c r="AF107" i="77"/>
  <c r="AC107" i="77"/>
  <c r="AB107" i="77"/>
  <c r="AA107" i="77"/>
  <c r="E107" i="77"/>
  <c r="D107" i="77"/>
  <c r="C736" i="78" l="1"/>
  <c r="B632" i="78"/>
  <c r="B632" i="79"/>
  <c r="C736" i="79"/>
  <c r="C736" i="59"/>
  <c r="C736" i="65"/>
  <c r="U422" i="79"/>
  <c r="T422" i="79"/>
  <c r="S422" i="79"/>
  <c r="R422" i="79"/>
  <c r="Q422" i="79"/>
  <c r="P422" i="79"/>
  <c r="O422" i="79"/>
  <c r="N422" i="79"/>
  <c r="M422" i="79"/>
  <c r="L422" i="79"/>
  <c r="K422" i="79"/>
  <c r="J422" i="79"/>
  <c r="I422" i="79"/>
  <c r="H422" i="79"/>
  <c r="G422" i="79"/>
  <c r="F422" i="79"/>
  <c r="E422" i="79"/>
  <c r="D422" i="79"/>
  <c r="C422" i="79"/>
  <c r="B422" i="79"/>
  <c r="U421" i="79"/>
  <c r="T421" i="79"/>
  <c r="S421" i="79"/>
  <c r="R421" i="79"/>
  <c r="Q421" i="79"/>
  <c r="P421" i="79"/>
  <c r="O421" i="79"/>
  <c r="N421" i="79"/>
  <c r="M421" i="79"/>
  <c r="L421" i="79"/>
  <c r="K421" i="79"/>
  <c r="J421" i="79"/>
  <c r="I421" i="79"/>
  <c r="H421" i="79"/>
  <c r="G421" i="79"/>
  <c r="F421" i="79"/>
  <c r="E421" i="79"/>
  <c r="D421" i="79"/>
  <c r="C421" i="79"/>
  <c r="B421" i="79"/>
  <c r="U420" i="79"/>
  <c r="T420" i="79"/>
  <c r="S420" i="79"/>
  <c r="R420" i="79"/>
  <c r="Q420" i="79"/>
  <c r="P420" i="79"/>
  <c r="O420" i="79"/>
  <c r="N420" i="79"/>
  <c r="M420" i="79"/>
  <c r="L420" i="79"/>
  <c r="K420" i="79"/>
  <c r="J420" i="79"/>
  <c r="I420" i="79"/>
  <c r="H420" i="79"/>
  <c r="G420" i="79"/>
  <c r="F420" i="79"/>
  <c r="E420" i="79"/>
  <c r="D420" i="79"/>
  <c r="C420" i="79"/>
  <c r="B420" i="79"/>
  <c r="U419" i="79"/>
  <c r="T419" i="79"/>
  <c r="S419" i="79"/>
  <c r="R419" i="79"/>
  <c r="Q419" i="79"/>
  <c r="P419" i="79"/>
  <c r="O419" i="79"/>
  <c r="N419" i="79"/>
  <c r="M419" i="79"/>
  <c r="L419" i="79"/>
  <c r="K419" i="79"/>
  <c r="J419" i="79"/>
  <c r="I419" i="79"/>
  <c r="H419" i="79"/>
  <c r="G419" i="79"/>
  <c r="F419" i="79"/>
  <c r="E419" i="79"/>
  <c r="D419" i="79"/>
  <c r="C419" i="79"/>
  <c r="B419" i="79"/>
  <c r="U422" i="78"/>
  <c r="T422" i="78"/>
  <c r="S422" i="78"/>
  <c r="R422" i="78"/>
  <c r="Q422" i="78"/>
  <c r="P422" i="78"/>
  <c r="O422" i="78"/>
  <c r="N422" i="78"/>
  <c r="M422" i="78"/>
  <c r="L422" i="78"/>
  <c r="K422" i="78"/>
  <c r="J422" i="78"/>
  <c r="I422" i="78"/>
  <c r="H422" i="78"/>
  <c r="G422" i="78"/>
  <c r="F422" i="78"/>
  <c r="E422" i="78"/>
  <c r="D422" i="78"/>
  <c r="C422" i="78"/>
  <c r="B422" i="78"/>
  <c r="U421" i="78"/>
  <c r="T421" i="78"/>
  <c r="S421" i="78"/>
  <c r="R421" i="78"/>
  <c r="Q421" i="78"/>
  <c r="P421" i="78"/>
  <c r="O421" i="78"/>
  <c r="N421" i="78"/>
  <c r="M421" i="78"/>
  <c r="L421" i="78"/>
  <c r="K421" i="78"/>
  <c r="J421" i="78"/>
  <c r="I421" i="78"/>
  <c r="H421" i="78"/>
  <c r="G421" i="78"/>
  <c r="F421" i="78"/>
  <c r="E421" i="78"/>
  <c r="D421" i="78"/>
  <c r="C421" i="78"/>
  <c r="B421" i="78"/>
  <c r="U420" i="78"/>
  <c r="T420" i="78"/>
  <c r="S420" i="78"/>
  <c r="R420" i="78"/>
  <c r="Q420" i="78"/>
  <c r="P420" i="78"/>
  <c r="O420" i="78"/>
  <c r="N420" i="78"/>
  <c r="M420" i="78"/>
  <c r="L420" i="78"/>
  <c r="K420" i="78"/>
  <c r="J420" i="78"/>
  <c r="I420" i="78"/>
  <c r="H420" i="78"/>
  <c r="G420" i="78"/>
  <c r="F420" i="78"/>
  <c r="E420" i="78"/>
  <c r="D420" i="78"/>
  <c r="C420" i="78"/>
  <c r="B420" i="78"/>
  <c r="U419" i="78"/>
  <c r="T419" i="78"/>
  <c r="S419" i="78"/>
  <c r="R419" i="78"/>
  <c r="Q419" i="78"/>
  <c r="P419" i="78"/>
  <c r="O419" i="78"/>
  <c r="N419" i="78"/>
  <c r="M419" i="78"/>
  <c r="L419" i="78"/>
  <c r="K419" i="78"/>
  <c r="J419" i="78"/>
  <c r="I419" i="78"/>
  <c r="H419" i="78"/>
  <c r="G419" i="78"/>
  <c r="F419" i="78"/>
  <c r="E419" i="78"/>
  <c r="D419" i="78"/>
  <c r="C419" i="78"/>
  <c r="B419" i="78"/>
  <c r="M422" i="65"/>
  <c r="L422" i="65"/>
  <c r="K422" i="65"/>
  <c r="J422" i="65"/>
  <c r="I422" i="65"/>
  <c r="H422" i="65"/>
  <c r="G422" i="65"/>
  <c r="F422" i="65"/>
  <c r="E422" i="65"/>
  <c r="D422" i="65"/>
  <c r="C422" i="65"/>
  <c r="B422" i="65"/>
  <c r="M421" i="65"/>
  <c r="L421" i="65"/>
  <c r="K421" i="65"/>
  <c r="J421" i="65"/>
  <c r="I421" i="65"/>
  <c r="H421" i="65"/>
  <c r="G421" i="65"/>
  <c r="F421" i="65"/>
  <c r="E421" i="65"/>
  <c r="D421" i="65"/>
  <c r="C421" i="65"/>
  <c r="B421" i="65"/>
  <c r="M420" i="65"/>
  <c r="L420" i="65"/>
  <c r="K420" i="65"/>
  <c r="J420" i="65"/>
  <c r="I420" i="65"/>
  <c r="H420" i="65"/>
  <c r="G420" i="65"/>
  <c r="F420" i="65"/>
  <c r="E420" i="65"/>
  <c r="D420" i="65"/>
  <c r="C420" i="65"/>
  <c r="B420" i="65"/>
  <c r="M419" i="65"/>
  <c r="L419" i="65"/>
  <c r="K419" i="65"/>
  <c r="J419" i="65"/>
  <c r="I419" i="65"/>
  <c r="H419" i="65"/>
  <c r="G419" i="65"/>
  <c r="F419" i="65"/>
  <c r="E419" i="65"/>
  <c r="D419" i="65"/>
  <c r="C419" i="65"/>
  <c r="B419" i="65"/>
  <c r="M422" i="59"/>
  <c r="L422" i="59"/>
  <c r="K422" i="59"/>
  <c r="J422" i="59"/>
  <c r="I422" i="59"/>
  <c r="H422" i="59"/>
  <c r="G422" i="59"/>
  <c r="F422" i="59"/>
  <c r="E422" i="59"/>
  <c r="D422" i="59"/>
  <c r="C422" i="59"/>
  <c r="B422" i="59"/>
  <c r="M421" i="59"/>
  <c r="L421" i="59"/>
  <c r="K421" i="59"/>
  <c r="J421" i="59"/>
  <c r="I421" i="59"/>
  <c r="H421" i="59"/>
  <c r="G421" i="59"/>
  <c r="F421" i="59"/>
  <c r="E421" i="59"/>
  <c r="D421" i="59"/>
  <c r="C421" i="59"/>
  <c r="B421" i="59"/>
  <c r="M420" i="59"/>
  <c r="L420" i="59"/>
  <c r="K420" i="59"/>
  <c r="J420" i="59"/>
  <c r="I420" i="59"/>
  <c r="H420" i="59"/>
  <c r="G420" i="59"/>
  <c r="F420" i="59"/>
  <c r="E420" i="59"/>
  <c r="D420" i="59"/>
  <c r="C420" i="59"/>
  <c r="B420" i="59"/>
  <c r="M419" i="59"/>
  <c r="L419" i="59"/>
  <c r="K419" i="59"/>
  <c r="J419" i="59"/>
  <c r="I419" i="59"/>
  <c r="H419" i="59"/>
  <c r="G419" i="59"/>
  <c r="F419" i="59"/>
  <c r="E419" i="59"/>
  <c r="D419" i="59"/>
  <c r="C419" i="59"/>
  <c r="B419" i="59"/>
  <c r="C840" i="79" l="1"/>
  <c r="B736" i="79"/>
  <c r="C840" i="78"/>
  <c r="B736" i="78"/>
  <c r="B736" i="65"/>
  <c r="C840" i="65"/>
  <c r="C840" i="59"/>
  <c r="B736" i="59"/>
  <c r="BG106" i="77"/>
  <c r="BF106" i="77"/>
  <c r="BE106" i="77"/>
  <c r="AH106" i="77"/>
  <c r="AG106" i="77"/>
  <c r="AF106" i="77"/>
  <c r="BG105" i="77"/>
  <c r="BF105" i="77"/>
  <c r="BE105" i="77"/>
  <c r="AH105" i="77"/>
  <c r="AG105" i="77"/>
  <c r="AF105" i="77"/>
  <c r="BG104" i="77"/>
  <c r="BF104" i="77"/>
  <c r="BE104" i="77"/>
  <c r="AH104" i="77"/>
  <c r="AG104" i="77"/>
  <c r="AF104" i="77"/>
  <c r="BG103" i="77"/>
  <c r="BF103" i="77"/>
  <c r="BE103" i="77"/>
  <c r="AH103" i="77"/>
  <c r="AG103" i="77"/>
  <c r="AF103" i="77"/>
  <c r="BG102" i="77"/>
  <c r="BF102" i="77"/>
  <c r="BE102" i="77"/>
  <c r="AH102" i="77"/>
  <c r="AG102" i="77"/>
  <c r="AF102" i="77"/>
  <c r="BG101" i="77"/>
  <c r="BF101" i="77"/>
  <c r="BE101" i="77"/>
  <c r="AH101" i="77"/>
  <c r="AG101" i="77"/>
  <c r="AF101" i="77"/>
  <c r="BG100" i="77"/>
  <c r="BF100" i="77"/>
  <c r="BE100" i="77"/>
  <c r="AH100" i="77"/>
  <c r="AG100" i="77"/>
  <c r="AF100" i="77"/>
  <c r="BG99" i="77"/>
  <c r="BF99" i="77"/>
  <c r="BE99" i="77"/>
  <c r="AH99" i="77"/>
  <c r="AG99" i="77"/>
  <c r="AF99" i="77"/>
  <c r="BG98" i="77"/>
  <c r="BF98" i="77"/>
  <c r="BE98" i="77"/>
  <c r="AH98" i="77"/>
  <c r="AG98" i="77"/>
  <c r="AF98" i="77"/>
  <c r="BG97" i="77"/>
  <c r="BF97" i="77"/>
  <c r="BE97" i="77"/>
  <c r="AH97" i="77"/>
  <c r="AG97" i="77"/>
  <c r="AF97" i="77"/>
  <c r="BG96" i="77"/>
  <c r="BF96" i="77"/>
  <c r="BE96" i="77"/>
  <c r="AH96" i="77"/>
  <c r="AG96" i="77"/>
  <c r="AF96" i="77"/>
  <c r="BG95" i="77"/>
  <c r="BF95" i="77"/>
  <c r="BE95" i="77"/>
  <c r="AH95" i="77"/>
  <c r="AG95" i="77"/>
  <c r="AF95" i="77"/>
  <c r="BG94" i="77"/>
  <c r="BF94" i="77"/>
  <c r="BE94" i="77"/>
  <c r="AH94" i="77"/>
  <c r="AG94" i="77"/>
  <c r="AF94" i="77"/>
  <c r="BG93" i="77"/>
  <c r="BF93" i="77"/>
  <c r="BE93" i="77"/>
  <c r="AH93" i="77"/>
  <c r="AG93" i="77"/>
  <c r="AF93" i="77"/>
  <c r="BG92" i="77"/>
  <c r="BF92" i="77"/>
  <c r="BE92" i="77"/>
  <c r="AH92" i="77"/>
  <c r="AG92" i="77"/>
  <c r="AF92" i="77"/>
  <c r="BG91" i="77"/>
  <c r="BF91" i="77"/>
  <c r="BE91" i="77"/>
  <c r="AH91" i="77"/>
  <c r="AG91" i="77"/>
  <c r="AF91" i="77"/>
  <c r="BG90" i="77"/>
  <c r="BF90" i="77"/>
  <c r="BE90" i="77"/>
  <c r="AH90" i="77"/>
  <c r="AG90" i="77"/>
  <c r="AF90" i="77"/>
  <c r="AC106" i="77"/>
  <c r="AB106" i="77"/>
  <c r="AA106" i="77"/>
  <c r="D106" i="77"/>
  <c r="C106" i="77"/>
  <c r="B106" i="77"/>
  <c r="AC105" i="77"/>
  <c r="AB105" i="77"/>
  <c r="AA105" i="77"/>
  <c r="D105" i="77"/>
  <c r="C105" i="77"/>
  <c r="B105" i="77"/>
  <c r="AC104" i="77"/>
  <c r="AB104" i="77"/>
  <c r="AA104" i="77"/>
  <c r="D104" i="77"/>
  <c r="C104" i="77"/>
  <c r="B104" i="77"/>
  <c r="AC103" i="77"/>
  <c r="AB103" i="77"/>
  <c r="AA103" i="77"/>
  <c r="D103" i="77"/>
  <c r="C103" i="77"/>
  <c r="B103" i="77"/>
  <c r="AC102" i="77"/>
  <c r="AB102" i="77"/>
  <c r="AA102" i="77"/>
  <c r="D102" i="77"/>
  <c r="C102" i="77"/>
  <c r="B102" i="77"/>
  <c r="AC101" i="77"/>
  <c r="AB101" i="77"/>
  <c r="AA101" i="77"/>
  <c r="D101" i="77"/>
  <c r="C101" i="77"/>
  <c r="B101" i="77"/>
  <c r="AC100" i="77"/>
  <c r="AB100" i="77"/>
  <c r="AA100" i="77"/>
  <c r="D100" i="77"/>
  <c r="C100" i="77"/>
  <c r="B100" i="77"/>
  <c r="AC99" i="77"/>
  <c r="AB99" i="77"/>
  <c r="AA99" i="77"/>
  <c r="D99" i="77"/>
  <c r="C99" i="77"/>
  <c r="B99" i="77"/>
  <c r="AC98" i="77"/>
  <c r="AB98" i="77"/>
  <c r="AA98" i="77"/>
  <c r="D98" i="77"/>
  <c r="C98" i="77"/>
  <c r="B98" i="77"/>
  <c r="AC97" i="77"/>
  <c r="AB97" i="77"/>
  <c r="AA97" i="77"/>
  <c r="D97" i="77"/>
  <c r="C97" i="77"/>
  <c r="B97" i="77"/>
  <c r="AC96" i="77"/>
  <c r="AB96" i="77"/>
  <c r="AA96" i="77"/>
  <c r="D96" i="77"/>
  <c r="C96" i="77"/>
  <c r="B96" i="77"/>
  <c r="AC95" i="77"/>
  <c r="AB95" i="77"/>
  <c r="AA95" i="77"/>
  <c r="D95" i="77"/>
  <c r="C95" i="77"/>
  <c r="B95" i="77"/>
  <c r="AC94" i="77"/>
  <c r="AB94" i="77"/>
  <c r="AA94" i="77"/>
  <c r="D94" i="77"/>
  <c r="C94" i="77"/>
  <c r="B94" i="77"/>
  <c r="AC93" i="77"/>
  <c r="AB93" i="77"/>
  <c r="AA93" i="77"/>
  <c r="D93" i="77"/>
  <c r="C93" i="77"/>
  <c r="B93" i="77"/>
  <c r="AC92" i="77"/>
  <c r="AB92" i="77"/>
  <c r="AA92" i="77"/>
  <c r="D92" i="77"/>
  <c r="C92" i="77"/>
  <c r="B92" i="77"/>
  <c r="AC91" i="77"/>
  <c r="AB91" i="77"/>
  <c r="AA91" i="77"/>
  <c r="D91" i="77"/>
  <c r="C91" i="77"/>
  <c r="B91" i="77"/>
  <c r="AC90" i="77"/>
  <c r="AB90" i="77"/>
  <c r="AA90" i="77"/>
  <c r="D90" i="77"/>
  <c r="C90" i="77"/>
  <c r="B90" i="77"/>
  <c r="BG34" i="77"/>
  <c r="BF34" i="77"/>
  <c r="BE34" i="77"/>
  <c r="AH34" i="77"/>
  <c r="AG34" i="77"/>
  <c r="AF34" i="77"/>
  <c r="BG33" i="77"/>
  <c r="BF33" i="77"/>
  <c r="BE33" i="77"/>
  <c r="AH33" i="77"/>
  <c r="AG33" i="77"/>
  <c r="AF33" i="77"/>
  <c r="BG32" i="77"/>
  <c r="BF32" i="77"/>
  <c r="BE32" i="77"/>
  <c r="AH32" i="77"/>
  <c r="AG32" i="77"/>
  <c r="AF32" i="77"/>
  <c r="BG31" i="77"/>
  <c r="BF31" i="77"/>
  <c r="BE31" i="77"/>
  <c r="AH31" i="77"/>
  <c r="AG31" i="77"/>
  <c r="AF31" i="77"/>
  <c r="BG30" i="77"/>
  <c r="BF30" i="77"/>
  <c r="BE30" i="77"/>
  <c r="AH30" i="77"/>
  <c r="AG30" i="77"/>
  <c r="AF30" i="77"/>
  <c r="BG29" i="77"/>
  <c r="BF29" i="77"/>
  <c r="BE29" i="77"/>
  <c r="AH29" i="77"/>
  <c r="AG29" i="77"/>
  <c r="AF29" i="77"/>
  <c r="BG28" i="77"/>
  <c r="BF28" i="77"/>
  <c r="BE28" i="77"/>
  <c r="AH28" i="77"/>
  <c r="AG28" i="77"/>
  <c r="AF28" i="77"/>
  <c r="BG27" i="77"/>
  <c r="BF27" i="77"/>
  <c r="BE27" i="77"/>
  <c r="AH27" i="77"/>
  <c r="AG27" i="77"/>
  <c r="AF27" i="77"/>
  <c r="BG26" i="77"/>
  <c r="BF26" i="77"/>
  <c r="BE26" i="77"/>
  <c r="AH26" i="77"/>
  <c r="AG26" i="77"/>
  <c r="AF26" i="77"/>
  <c r="BG25" i="77"/>
  <c r="BF25" i="77"/>
  <c r="BE25" i="77"/>
  <c r="AH25" i="77"/>
  <c r="AG25" i="77"/>
  <c r="AF25" i="77"/>
  <c r="BG24" i="77"/>
  <c r="BF24" i="77"/>
  <c r="BE24" i="77"/>
  <c r="AH24" i="77"/>
  <c r="AG24" i="77"/>
  <c r="AF24" i="77"/>
  <c r="BG23" i="77"/>
  <c r="BF23" i="77"/>
  <c r="BE23" i="77"/>
  <c r="AH23" i="77"/>
  <c r="AG23" i="77"/>
  <c r="AF23" i="77"/>
  <c r="BG22" i="77"/>
  <c r="BF22" i="77"/>
  <c r="BE22" i="77"/>
  <c r="AH22" i="77"/>
  <c r="AG22" i="77"/>
  <c r="AF22" i="77"/>
  <c r="BG21" i="77"/>
  <c r="BF21" i="77"/>
  <c r="BE21" i="77"/>
  <c r="AH21" i="77"/>
  <c r="AG21" i="77"/>
  <c r="AF21" i="77"/>
  <c r="BG20" i="77"/>
  <c r="BF20" i="77"/>
  <c r="BE20" i="77"/>
  <c r="AH20" i="77"/>
  <c r="AG20" i="77"/>
  <c r="AF20" i="77"/>
  <c r="BG19" i="77"/>
  <c r="BF19" i="77"/>
  <c r="BE19" i="77"/>
  <c r="AH19" i="77"/>
  <c r="AG19" i="77"/>
  <c r="AF19" i="77"/>
  <c r="BG18" i="77"/>
  <c r="BF18" i="77"/>
  <c r="BE18" i="77"/>
  <c r="AH18" i="77"/>
  <c r="AG18" i="77"/>
  <c r="AF18" i="77"/>
  <c r="BG17" i="77"/>
  <c r="BF17" i="77"/>
  <c r="BE17" i="77"/>
  <c r="AH17" i="77"/>
  <c r="AG17" i="77"/>
  <c r="AF17" i="77"/>
  <c r="BG16" i="77"/>
  <c r="BF16" i="77"/>
  <c r="BE16" i="77"/>
  <c r="AH16" i="77"/>
  <c r="AG16" i="77"/>
  <c r="AF16" i="77"/>
  <c r="BG15" i="77"/>
  <c r="BF15" i="77"/>
  <c r="BE15" i="77"/>
  <c r="AH15" i="77"/>
  <c r="AG15" i="77"/>
  <c r="AF15" i="77"/>
  <c r="BG14" i="77"/>
  <c r="BF14" i="77"/>
  <c r="BE14" i="77"/>
  <c r="AH14" i="77"/>
  <c r="AG14" i="77"/>
  <c r="AF14" i="77"/>
  <c r="BG13" i="77"/>
  <c r="BF13" i="77"/>
  <c r="BE13" i="77"/>
  <c r="AH13" i="77"/>
  <c r="AG13" i="77"/>
  <c r="AF13" i="77"/>
  <c r="BG12" i="77"/>
  <c r="BF12" i="77"/>
  <c r="BE12" i="77"/>
  <c r="AH12" i="77"/>
  <c r="AG12" i="77"/>
  <c r="AF12" i="77"/>
  <c r="BG11" i="77"/>
  <c r="BF11" i="77"/>
  <c r="BE11" i="77"/>
  <c r="AH11" i="77"/>
  <c r="AG11" i="77"/>
  <c r="AF11" i="77"/>
  <c r="AC34" i="77"/>
  <c r="AB34" i="77"/>
  <c r="AA34" i="77"/>
  <c r="D34" i="77"/>
  <c r="C34" i="77"/>
  <c r="B34" i="77"/>
  <c r="AC33" i="77"/>
  <c r="AB33" i="77"/>
  <c r="AA33" i="77"/>
  <c r="D33" i="77"/>
  <c r="C33" i="77"/>
  <c r="B33" i="77"/>
  <c r="AC32" i="77"/>
  <c r="AB32" i="77"/>
  <c r="AA32" i="77"/>
  <c r="D32" i="77"/>
  <c r="C32" i="77"/>
  <c r="B32" i="77"/>
  <c r="AC31" i="77"/>
  <c r="AB31" i="77"/>
  <c r="AA31" i="77"/>
  <c r="D31" i="77"/>
  <c r="C31" i="77"/>
  <c r="B31" i="77"/>
  <c r="AC30" i="77"/>
  <c r="AB30" i="77"/>
  <c r="AA30" i="77"/>
  <c r="D30" i="77"/>
  <c r="C30" i="77"/>
  <c r="B30" i="77"/>
  <c r="AC29" i="77"/>
  <c r="AB29" i="77"/>
  <c r="AA29" i="77"/>
  <c r="D29" i="77"/>
  <c r="C29" i="77"/>
  <c r="B29" i="77"/>
  <c r="AC28" i="77"/>
  <c r="AB28" i="77"/>
  <c r="AA28" i="77"/>
  <c r="D28" i="77"/>
  <c r="C28" i="77"/>
  <c r="B28" i="77"/>
  <c r="AC27" i="77"/>
  <c r="AB27" i="77"/>
  <c r="AA27" i="77"/>
  <c r="D27" i="77"/>
  <c r="C27" i="77"/>
  <c r="B27" i="77"/>
  <c r="AC26" i="77"/>
  <c r="AB26" i="77"/>
  <c r="AA26" i="77"/>
  <c r="D26" i="77"/>
  <c r="C26" i="77"/>
  <c r="B26" i="77"/>
  <c r="AC25" i="77"/>
  <c r="AB25" i="77"/>
  <c r="AA25" i="77"/>
  <c r="D25" i="77"/>
  <c r="C25" i="77"/>
  <c r="B25" i="77"/>
  <c r="AC24" i="77"/>
  <c r="AB24" i="77"/>
  <c r="AA24" i="77"/>
  <c r="D24" i="77"/>
  <c r="C24" i="77"/>
  <c r="B24" i="77"/>
  <c r="AC23" i="77"/>
  <c r="AB23" i="77"/>
  <c r="AA23" i="77"/>
  <c r="D23" i="77"/>
  <c r="C23" i="77"/>
  <c r="B23" i="77"/>
  <c r="AC22" i="77"/>
  <c r="AB22" i="77"/>
  <c r="AA22" i="77"/>
  <c r="D22" i="77"/>
  <c r="C22" i="77"/>
  <c r="B22" i="77"/>
  <c r="AC21" i="77"/>
  <c r="AB21" i="77"/>
  <c r="AA21" i="77"/>
  <c r="D21" i="77"/>
  <c r="C21" i="77"/>
  <c r="B21" i="77"/>
  <c r="AC20" i="77"/>
  <c r="AB20" i="77"/>
  <c r="AA20" i="77"/>
  <c r="D20" i="77"/>
  <c r="C20" i="77"/>
  <c r="B20" i="77"/>
  <c r="AC19" i="77"/>
  <c r="AB19" i="77"/>
  <c r="AA19" i="77"/>
  <c r="D19" i="77"/>
  <c r="C19" i="77"/>
  <c r="B19" i="77"/>
  <c r="AC18" i="77"/>
  <c r="AB18" i="77"/>
  <c r="AA18" i="77"/>
  <c r="D18" i="77"/>
  <c r="C18" i="77"/>
  <c r="B18" i="77"/>
  <c r="AC17" i="77"/>
  <c r="AB17" i="77"/>
  <c r="AA17" i="77"/>
  <c r="D17" i="77"/>
  <c r="C17" i="77"/>
  <c r="B17" i="77"/>
  <c r="AC16" i="77"/>
  <c r="AB16" i="77"/>
  <c r="AA16" i="77"/>
  <c r="D16" i="77"/>
  <c r="C16" i="77"/>
  <c r="B16" i="77"/>
  <c r="AC15" i="77"/>
  <c r="AB15" i="77"/>
  <c r="AA15" i="77"/>
  <c r="D15" i="77"/>
  <c r="C15" i="77"/>
  <c r="B15" i="77"/>
  <c r="AC14" i="77"/>
  <c r="AB14" i="77"/>
  <c r="AA14" i="77"/>
  <c r="D14" i="77"/>
  <c r="C14" i="77"/>
  <c r="B14" i="77"/>
  <c r="AC13" i="77"/>
  <c r="AB13" i="77"/>
  <c r="AA13" i="77"/>
  <c r="D13" i="77"/>
  <c r="C13" i="77"/>
  <c r="B13" i="77"/>
  <c r="AC12" i="77"/>
  <c r="AB12" i="77"/>
  <c r="AA12" i="77"/>
  <c r="D12" i="77"/>
  <c r="C12" i="77"/>
  <c r="B12" i="77"/>
  <c r="AC11" i="77"/>
  <c r="AB11" i="77"/>
  <c r="AA11" i="77"/>
  <c r="D11" i="77"/>
  <c r="C11" i="77"/>
  <c r="B840" i="78" l="1"/>
  <c r="C944" i="78"/>
  <c r="C944" i="79"/>
  <c r="B840" i="79"/>
  <c r="B840" i="59"/>
  <c r="C944" i="59"/>
  <c r="B840" i="65"/>
  <c r="C944" i="65"/>
  <c r="AS117" i="65"/>
  <c r="AC22" i="85" s="1"/>
  <c r="AR117" i="65"/>
  <c r="AB22" i="85" s="1"/>
  <c r="AQ117" i="65"/>
  <c r="AA22" i="85" s="1"/>
  <c r="AP117" i="65"/>
  <c r="Z22" i="85" s="1"/>
  <c r="AO117" i="65"/>
  <c r="Y22" i="85" s="1"/>
  <c r="AN117" i="65"/>
  <c r="X22" i="85" s="1"/>
  <c r="AM117" i="65"/>
  <c r="W22" i="85" s="1"/>
  <c r="AL117" i="65"/>
  <c r="V22" i="85" s="1"/>
  <c r="AK117" i="65"/>
  <c r="U22" i="85" s="1"/>
  <c r="AJ117" i="65"/>
  <c r="T22" i="85" s="1"/>
  <c r="AI117" i="65"/>
  <c r="S22" i="85" s="1"/>
  <c r="AH117" i="65"/>
  <c r="R22" i="85" s="1"/>
  <c r="AG117" i="65"/>
  <c r="Q22" i="85" s="1"/>
  <c r="AF117" i="65"/>
  <c r="P22" i="85" s="1"/>
  <c r="AE117" i="65"/>
  <c r="O22" i="85" s="1"/>
  <c r="AD117" i="65"/>
  <c r="N22" i="85" s="1"/>
  <c r="AC117" i="65"/>
  <c r="M22" i="85" s="1"/>
  <c r="AB117" i="65"/>
  <c r="L22" i="85" s="1"/>
  <c r="AA117" i="65"/>
  <c r="K22" i="85" s="1"/>
  <c r="Z117" i="65"/>
  <c r="J22" i="85" s="1"/>
  <c r="Y117" i="65"/>
  <c r="I22" i="85" s="1"/>
  <c r="X117" i="65"/>
  <c r="H22" i="85" s="1"/>
  <c r="W117" i="65"/>
  <c r="G22" i="85" s="1"/>
  <c r="V117" i="65"/>
  <c r="F22" i="85" s="1"/>
  <c r="U117" i="65"/>
  <c r="E22" i="85" s="1"/>
  <c r="T117" i="65"/>
  <c r="D22" i="85" s="1"/>
  <c r="S117" i="65"/>
  <c r="C22" i="85" s="1"/>
  <c r="R117" i="65"/>
  <c r="B22" i="85" s="1"/>
  <c r="AS117" i="59"/>
  <c r="AC14" i="85" s="1"/>
  <c r="AR117" i="59"/>
  <c r="AB14" i="85" s="1"/>
  <c r="AQ117" i="59"/>
  <c r="AA14" i="85" s="1"/>
  <c r="AP117" i="59"/>
  <c r="Z14" i="85" s="1"/>
  <c r="AO117" i="59"/>
  <c r="Y14" i="85" s="1"/>
  <c r="AN117" i="59"/>
  <c r="X14" i="85" s="1"/>
  <c r="AM117" i="59"/>
  <c r="W14" i="85" s="1"/>
  <c r="AL117" i="59"/>
  <c r="V14" i="85" s="1"/>
  <c r="AK117" i="59"/>
  <c r="U14" i="85" s="1"/>
  <c r="AJ117" i="59"/>
  <c r="T14" i="85" s="1"/>
  <c r="AI117" i="59"/>
  <c r="S14" i="85" s="1"/>
  <c r="AH117" i="59"/>
  <c r="R14" i="85" s="1"/>
  <c r="AG117" i="59"/>
  <c r="Q14" i="85" s="1"/>
  <c r="AF117" i="59"/>
  <c r="P14" i="85" s="1"/>
  <c r="AE117" i="59"/>
  <c r="O14" i="85" s="1"/>
  <c r="AD117" i="59"/>
  <c r="N14" i="85" s="1"/>
  <c r="AC117" i="59"/>
  <c r="M14" i="85" s="1"/>
  <c r="AB117" i="59"/>
  <c r="L14" i="85" s="1"/>
  <c r="AA117" i="59"/>
  <c r="K14" i="85" s="1"/>
  <c r="K15" i="85" s="1"/>
  <c r="K16" i="85" s="1"/>
  <c r="Z117" i="59"/>
  <c r="J14" i="85" s="1"/>
  <c r="Y117" i="59"/>
  <c r="I14" i="85" s="1"/>
  <c r="X117" i="59"/>
  <c r="H14" i="85" s="1"/>
  <c r="W117" i="59"/>
  <c r="G14" i="85" s="1"/>
  <c r="V117" i="59"/>
  <c r="F14" i="85" s="1"/>
  <c r="U117" i="59"/>
  <c r="E14" i="85" s="1"/>
  <c r="T117" i="59"/>
  <c r="D14" i="85" s="1"/>
  <c r="S117" i="59"/>
  <c r="C14" i="85" s="1"/>
  <c r="R117" i="59"/>
  <c r="B14" i="85" s="1"/>
  <c r="AS116" i="65"/>
  <c r="AC21" i="85" s="1"/>
  <c r="AS116" i="59"/>
  <c r="AC13" i="85" s="1"/>
  <c r="AR116" i="65"/>
  <c r="AB21" i="85" s="1"/>
  <c r="AR116" i="59"/>
  <c r="AB13" i="85" s="1"/>
  <c r="AQ116" i="65"/>
  <c r="AA21" i="85" s="1"/>
  <c r="AQ116" i="59"/>
  <c r="AA13" i="85" s="1"/>
  <c r="AP116" i="65"/>
  <c r="Z21" i="85" s="1"/>
  <c r="AP116" i="59"/>
  <c r="Z13" i="85" s="1"/>
  <c r="AO116" i="65"/>
  <c r="Y21" i="85" s="1"/>
  <c r="AO116" i="59"/>
  <c r="Y13" i="85" s="1"/>
  <c r="AN116" i="65"/>
  <c r="X21" i="85" s="1"/>
  <c r="AN116" i="59"/>
  <c r="X13" i="85" s="1"/>
  <c r="AM116" i="65"/>
  <c r="W21" i="85" s="1"/>
  <c r="AM116" i="59"/>
  <c r="W13" i="85" s="1"/>
  <c r="AL116" i="65"/>
  <c r="V21" i="85" s="1"/>
  <c r="AL116" i="59"/>
  <c r="V13" i="85" s="1"/>
  <c r="AK116" i="65"/>
  <c r="U21" i="85" s="1"/>
  <c r="AK116" i="59"/>
  <c r="U13" i="85" s="1"/>
  <c r="AJ116" i="65"/>
  <c r="T21" i="85" s="1"/>
  <c r="AJ116" i="59"/>
  <c r="T13" i="85" s="1"/>
  <c r="AI116" i="65"/>
  <c r="S21" i="85" s="1"/>
  <c r="AI116" i="59"/>
  <c r="S13" i="85" s="1"/>
  <c r="AH116" i="65"/>
  <c r="R21" i="85" s="1"/>
  <c r="AH116" i="59"/>
  <c r="R13" i="85" s="1"/>
  <c r="AG116" i="65"/>
  <c r="Q21" i="85" s="1"/>
  <c r="AG116" i="59"/>
  <c r="Q13" i="85" s="1"/>
  <c r="AF116" i="65"/>
  <c r="P21" i="85" s="1"/>
  <c r="AF116" i="59"/>
  <c r="P13" i="85" s="1"/>
  <c r="AE116" i="65"/>
  <c r="O21" i="85" s="1"/>
  <c r="AE116" i="59"/>
  <c r="O13" i="85" s="1"/>
  <c r="AD116" i="65"/>
  <c r="N21" i="85" s="1"/>
  <c r="AD116" i="59"/>
  <c r="N13" i="85" s="1"/>
  <c r="AC116" i="65"/>
  <c r="M21" i="85" s="1"/>
  <c r="AC116" i="59"/>
  <c r="M13" i="85" s="1"/>
  <c r="AB116" i="65"/>
  <c r="L21" i="85" s="1"/>
  <c r="AB116" i="59"/>
  <c r="L13" i="85" s="1"/>
  <c r="AA116" i="65"/>
  <c r="K21" i="85" s="1"/>
  <c r="AA116" i="59"/>
  <c r="K13" i="85" s="1"/>
  <c r="Z116" i="65"/>
  <c r="J21" i="85" s="1"/>
  <c r="Z116" i="59"/>
  <c r="J13" i="85" s="1"/>
  <c r="Y116" i="65"/>
  <c r="I21" i="85" s="1"/>
  <c r="Y116" i="59"/>
  <c r="I13" i="85" s="1"/>
  <c r="X116" i="65"/>
  <c r="H21" i="85" s="1"/>
  <c r="X116" i="59"/>
  <c r="H13" i="85" s="1"/>
  <c r="W116" i="65"/>
  <c r="G21" i="85" s="1"/>
  <c r="W116" i="59"/>
  <c r="G13" i="85" s="1"/>
  <c r="V116" i="65"/>
  <c r="F21" i="85" s="1"/>
  <c r="V116" i="59"/>
  <c r="F13" i="85" s="1"/>
  <c r="U116" i="65"/>
  <c r="E21" i="85" s="1"/>
  <c r="U116" i="59"/>
  <c r="E13" i="85" s="1"/>
  <c r="T116" i="65"/>
  <c r="D21" i="85" s="1"/>
  <c r="T116" i="59"/>
  <c r="D13" i="85" s="1"/>
  <c r="S116" i="65"/>
  <c r="C21" i="85" s="1"/>
  <c r="S116" i="59"/>
  <c r="C13" i="85" s="1"/>
  <c r="R116" i="65"/>
  <c r="B21" i="85" s="1"/>
  <c r="R116" i="59"/>
  <c r="B13" i="85" s="1"/>
  <c r="C1048" i="79" l="1"/>
  <c r="B944" i="79"/>
  <c r="C1048" i="78"/>
  <c r="B944" i="78"/>
  <c r="B944" i="65"/>
  <c r="C1048" i="65"/>
  <c r="C1048" i="59"/>
  <c r="B944" i="59"/>
  <c r="M2918" i="65"/>
  <c r="L2918" i="65"/>
  <c r="K2918" i="65"/>
  <c r="J2918" i="65"/>
  <c r="I2918" i="65"/>
  <c r="H2918" i="65"/>
  <c r="G2918" i="65"/>
  <c r="F2918" i="65"/>
  <c r="E2918" i="65"/>
  <c r="D2918" i="65"/>
  <c r="C2918" i="65"/>
  <c r="B2918" i="65"/>
  <c r="M2917" i="65"/>
  <c r="L2917" i="65"/>
  <c r="K2917" i="65"/>
  <c r="J2917" i="65"/>
  <c r="I2917" i="65"/>
  <c r="H2917" i="65"/>
  <c r="G2917" i="65"/>
  <c r="F2917" i="65"/>
  <c r="E2917" i="65"/>
  <c r="D2917" i="65"/>
  <c r="C2917" i="65"/>
  <c r="B2917" i="65"/>
  <c r="M2916" i="65"/>
  <c r="L2916" i="65"/>
  <c r="K2916" i="65"/>
  <c r="J2916" i="65"/>
  <c r="I2916" i="65"/>
  <c r="H2916" i="65"/>
  <c r="G2916" i="65"/>
  <c r="F2916" i="65"/>
  <c r="E2916" i="65"/>
  <c r="D2916" i="65"/>
  <c r="C2916" i="65"/>
  <c r="B2916" i="65"/>
  <c r="M2915" i="65"/>
  <c r="L2915" i="65"/>
  <c r="K2915" i="65"/>
  <c r="J2915" i="65"/>
  <c r="I2915" i="65"/>
  <c r="H2915" i="65"/>
  <c r="G2915" i="65"/>
  <c r="F2915" i="65"/>
  <c r="E2915" i="65"/>
  <c r="D2915" i="65"/>
  <c r="C2915" i="65"/>
  <c r="B2915" i="65"/>
  <c r="M2814" i="65"/>
  <c r="L2814" i="65"/>
  <c r="K2814" i="65"/>
  <c r="J2814" i="65"/>
  <c r="I2814" i="65"/>
  <c r="H2814" i="65"/>
  <c r="G2814" i="65"/>
  <c r="F2814" i="65"/>
  <c r="E2814" i="65"/>
  <c r="D2814" i="65"/>
  <c r="C2814" i="65"/>
  <c r="B2814" i="65"/>
  <c r="M2813" i="65"/>
  <c r="L2813" i="65"/>
  <c r="K2813" i="65"/>
  <c r="J2813" i="65"/>
  <c r="I2813" i="65"/>
  <c r="H2813" i="65"/>
  <c r="G2813" i="65"/>
  <c r="F2813" i="65"/>
  <c r="E2813" i="65"/>
  <c r="D2813" i="65"/>
  <c r="C2813" i="65"/>
  <c r="B2813" i="65"/>
  <c r="M2812" i="65"/>
  <c r="L2812" i="65"/>
  <c r="K2812" i="65"/>
  <c r="J2812" i="65"/>
  <c r="I2812" i="65"/>
  <c r="H2812" i="65"/>
  <c r="G2812" i="65"/>
  <c r="F2812" i="65"/>
  <c r="E2812" i="65"/>
  <c r="D2812" i="65"/>
  <c r="C2812" i="65"/>
  <c r="B2812" i="65"/>
  <c r="M2811" i="65"/>
  <c r="L2811" i="65"/>
  <c r="K2811" i="65"/>
  <c r="J2811" i="65"/>
  <c r="I2811" i="65"/>
  <c r="H2811" i="65"/>
  <c r="G2811" i="65"/>
  <c r="F2811" i="65"/>
  <c r="E2811" i="65"/>
  <c r="D2811" i="65"/>
  <c r="C2811" i="65"/>
  <c r="B2811" i="65"/>
  <c r="M2710" i="65"/>
  <c r="L2710" i="65"/>
  <c r="K2710" i="65"/>
  <c r="J2710" i="65"/>
  <c r="I2710" i="65"/>
  <c r="H2710" i="65"/>
  <c r="G2710" i="65"/>
  <c r="F2710" i="65"/>
  <c r="E2710" i="65"/>
  <c r="D2710" i="65"/>
  <c r="C2710" i="65"/>
  <c r="B2710" i="65"/>
  <c r="M2709" i="65"/>
  <c r="L2709" i="65"/>
  <c r="K2709" i="65"/>
  <c r="J2709" i="65"/>
  <c r="I2709" i="65"/>
  <c r="H2709" i="65"/>
  <c r="G2709" i="65"/>
  <c r="F2709" i="65"/>
  <c r="E2709" i="65"/>
  <c r="D2709" i="65"/>
  <c r="C2709" i="65"/>
  <c r="B2709" i="65"/>
  <c r="M2708" i="65"/>
  <c r="L2708" i="65"/>
  <c r="K2708" i="65"/>
  <c r="J2708" i="65"/>
  <c r="I2708" i="65"/>
  <c r="H2708" i="65"/>
  <c r="G2708" i="65"/>
  <c r="F2708" i="65"/>
  <c r="E2708" i="65"/>
  <c r="D2708" i="65"/>
  <c r="C2708" i="65"/>
  <c r="B2708" i="65"/>
  <c r="M2707" i="65"/>
  <c r="L2707" i="65"/>
  <c r="K2707" i="65"/>
  <c r="J2707" i="65"/>
  <c r="I2707" i="65"/>
  <c r="H2707" i="65"/>
  <c r="G2707" i="65"/>
  <c r="F2707" i="65"/>
  <c r="E2707" i="65"/>
  <c r="D2707" i="65"/>
  <c r="C2707" i="65"/>
  <c r="B2707" i="65"/>
  <c r="M318" i="65"/>
  <c r="L318" i="65"/>
  <c r="K318" i="65"/>
  <c r="J318" i="65"/>
  <c r="I318" i="65"/>
  <c r="H318" i="65"/>
  <c r="G318" i="65"/>
  <c r="F318" i="65"/>
  <c r="E318" i="65"/>
  <c r="D318" i="65"/>
  <c r="C318" i="65"/>
  <c r="B318" i="65"/>
  <c r="M317" i="65"/>
  <c r="L317" i="65"/>
  <c r="K317" i="65"/>
  <c r="J317" i="65"/>
  <c r="I317" i="65"/>
  <c r="H317" i="65"/>
  <c r="G317" i="65"/>
  <c r="F317" i="65"/>
  <c r="E317" i="65"/>
  <c r="D317" i="65"/>
  <c r="C317" i="65"/>
  <c r="B317" i="65"/>
  <c r="M316" i="65"/>
  <c r="L316" i="65"/>
  <c r="K316" i="65"/>
  <c r="J316" i="65"/>
  <c r="I316" i="65"/>
  <c r="H316" i="65"/>
  <c r="G316" i="65"/>
  <c r="F316" i="65"/>
  <c r="E316" i="65"/>
  <c r="D316" i="65"/>
  <c r="C316" i="65"/>
  <c r="B316" i="65"/>
  <c r="M315" i="65"/>
  <c r="L315" i="65"/>
  <c r="K315" i="65"/>
  <c r="J315" i="65"/>
  <c r="I315" i="65"/>
  <c r="H315" i="65"/>
  <c r="G315" i="65"/>
  <c r="F315" i="65"/>
  <c r="E315" i="65"/>
  <c r="D315" i="65"/>
  <c r="C315" i="65"/>
  <c r="B315" i="65"/>
  <c r="M214" i="65"/>
  <c r="L214" i="65"/>
  <c r="K214" i="65"/>
  <c r="J214" i="65"/>
  <c r="I214" i="65"/>
  <c r="H214" i="65"/>
  <c r="G214" i="65"/>
  <c r="F214" i="65"/>
  <c r="E214" i="65"/>
  <c r="D214" i="65"/>
  <c r="C214" i="65"/>
  <c r="B214" i="65"/>
  <c r="M213" i="65"/>
  <c r="L213" i="65"/>
  <c r="K213" i="65"/>
  <c r="J213" i="65"/>
  <c r="I213" i="65"/>
  <c r="H213" i="65"/>
  <c r="G213" i="65"/>
  <c r="F213" i="65"/>
  <c r="E213" i="65"/>
  <c r="D213" i="65"/>
  <c r="C213" i="65"/>
  <c r="B213" i="65"/>
  <c r="M212" i="65"/>
  <c r="L212" i="65"/>
  <c r="K212" i="65"/>
  <c r="J212" i="65"/>
  <c r="I212" i="65"/>
  <c r="H212" i="65"/>
  <c r="G212" i="65"/>
  <c r="F212" i="65"/>
  <c r="E212" i="65"/>
  <c r="D212" i="65"/>
  <c r="C212" i="65"/>
  <c r="B212" i="65"/>
  <c r="M211" i="65"/>
  <c r="L211" i="65"/>
  <c r="K211" i="65"/>
  <c r="J211" i="65"/>
  <c r="I211" i="65"/>
  <c r="H211" i="65"/>
  <c r="G211" i="65"/>
  <c r="F211" i="65"/>
  <c r="E211" i="65"/>
  <c r="D211" i="65"/>
  <c r="C211" i="65"/>
  <c r="B211" i="65"/>
  <c r="M110" i="65"/>
  <c r="L110" i="65"/>
  <c r="K110" i="65"/>
  <c r="J110" i="65"/>
  <c r="I110" i="65"/>
  <c r="H110" i="65"/>
  <c r="G110" i="65"/>
  <c r="F110" i="65"/>
  <c r="E110" i="65"/>
  <c r="D110" i="65"/>
  <c r="C110" i="65"/>
  <c r="B110" i="65"/>
  <c r="M109" i="65"/>
  <c r="L109" i="65"/>
  <c r="K109" i="65"/>
  <c r="J109" i="65"/>
  <c r="I109" i="65"/>
  <c r="H109" i="65"/>
  <c r="G109" i="65"/>
  <c r="F109" i="65"/>
  <c r="E109" i="65"/>
  <c r="D109" i="65"/>
  <c r="C109" i="65"/>
  <c r="B109" i="65"/>
  <c r="M108" i="65"/>
  <c r="L108" i="65"/>
  <c r="K108" i="65"/>
  <c r="J108" i="65"/>
  <c r="I108" i="65"/>
  <c r="H108" i="65"/>
  <c r="G108" i="65"/>
  <c r="F108" i="65"/>
  <c r="E108" i="65"/>
  <c r="D108" i="65"/>
  <c r="C108" i="65"/>
  <c r="B108" i="65"/>
  <c r="M107" i="65"/>
  <c r="L107" i="65"/>
  <c r="K107" i="65"/>
  <c r="J107" i="65"/>
  <c r="I107" i="65"/>
  <c r="H107" i="65"/>
  <c r="G107" i="65"/>
  <c r="F107" i="65"/>
  <c r="E107" i="65"/>
  <c r="D107" i="65"/>
  <c r="C107" i="65"/>
  <c r="B107" i="65"/>
  <c r="M2918" i="59"/>
  <c r="L2918" i="59"/>
  <c r="K2918" i="59"/>
  <c r="J2918" i="59"/>
  <c r="I2918" i="59"/>
  <c r="H2918" i="59"/>
  <c r="G2918" i="59"/>
  <c r="F2918" i="59"/>
  <c r="E2918" i="59"/>
  <c r="D2918" i="59"/>
  <c r="C2918" i="59"/>
  <c r="B2918" i="59"/>
  <c r="M2917" i="59"/>
  <c r="L2917" i="59"/>
  <c r="K2917" i="59"/>
  <c r="J2917" i="59"/>
  <c r="I2917" i="59"/>
  <c r="H2917" i="59"/>
  <c r="G2917" i="59"/>
  <c r="F2917" i="59"/>
  <c r="E2917" i="59"/>
  <c r="D2917" i="59"/>
  <c r="C2917" i="59"/>
  <c r="B2917" i="59"/>
  <c r="M2916" i="59"/>
  <c r="L2916" i="59"/>
  <c r="K2916" i="59"/>
  <c r="J2916" i="59"/>
  <c r="I2916" i="59"/>
  <c r="H2916" i="59"/>
  <c r="G2916" i="59"/>
  <c r="F2916" i="59"/>
  <c r="E2916" i="59"/>
  <c r="D2916" i="59"/>
  <c r="C2916" i="59"/>
  <c r="B2916" i="59"/>
  <c r="M2915" i="59"/>
  <c r="L2915" i="59"/>
  <c r="K2915" i="59"/>
  <c r="J2915" i="59"/>
  <c r="I2915" i="59"/>
  <c r="H2915" i="59"/>
  <c r="G2915" i="59"/>
  <c r="F2915" i="59"/>
  <c r="E2915" i="59"/>
  <c r="D2915" i="59"/>
  <c r="C2915" i="59"/>
  <c r="B2915" i="59"/>
  <c r="M2814" i="59"/>
  <c r="L2814" i="59"/>
  <c r="K2814" i="59"/>
  <c r="J2814" i="59"/>
  <c r="I2814" i="59"/>
  <c r="H2814" i="59"/>
  <c r="G2814" i="59"/>
  <c r="F2814" i="59"/>
  <c r="E2814" i="59"/>
  <c r="D2814" i="59"/>
  <c r="C2814" i="59"/>
  <c r="B2814" i="59"/>
  <c r="M2813" i="59"/>
  <c r="L2813" i="59"/>
  <c r="K2813" i="59"/>
  <c r="J2813" i="59"/>
  <c r="I2813" i="59"/>
  <c r="H2813" i="59"/>
  <c r="G2813" i="59"/>
  <c r="F2813" i="59"/>
  <c r="E2813" i="59"/>
  <c r="D2813" i="59"/>
  <c r="C2813" i="59"/>
  <c r="B2813" i="59"/>
  <c r="M2812" i="59"/>
  <c r="L2812" i="59"/>
  <c r="K2812" i="59"/>
  <c r="J2812" i="59"/>
  <c r="I2812" i="59"/>
  <c r="H2812" i="59"/>
  <c r="G2812" i="59"/>
  <c r="F2812" i="59"/>
  <c r="E2812" i="59"/>
  <c r="D2812" i="59"/>
  <c r="C2812" i="59"/>
  <c r="B2812" i="59"/>
  <c r="M2811" i="59"/>
  <c r="L2811" i="59"/>
  <c r="K2811" i="59"/>
  <c r="J2811" i="59"/>
  <c r="I2811" i="59"/>
  <c r="H2811" i="59"/>
  <c r="G2811" i="59"/>
  <c r="F2811" i="59"/>
  <c r="E2811" i="59"/>
  <c r="D2811" i="59"/>
  <c r="C2811" i="59"/>
  <c r="B2811" i="59"/>
  <c r="M2710" i="59"/>
  <c r="L2710" i="59"/>
  <c r="K2710" i="59"/>
  <c r="J2710" i="59"/>
  <c r="I2710" i="59"/>
  <c r="H2710" i="59"/>
  <c r="G2710" i="59"/>
  <c r="F2710" i="59"/>
  <c r="E2710" i="59"/>
  <c r="D2710" i="59"/>
  <c r="C2710" i="59"/>
  <c r="B2710" i="59"/>
  <c r="M2709" i="59"/>
  <c r="L2709" i="59"/>
  <c r="K2709" i="59"/>
  <c r="J2709" i="59"/>
  <c r="I2709" i="59"/>
  <c r="H2709" i="59"/>
  <c r="G2709" i="59"/>
  <c r="F2709" i="59"/>
  <c r="E2709" i="59"/>
  <c r="D2709" i="59"/>
  <c r="C2709" i="59"/>
  <c r="B2709" i="59"/>
  <c r="M2708" i="59"/>
  <c r="L2708" i="59"/>
  <c r="K2708" i="59"/>
  <c r="J2708" i="59"/>
  <c r="I2708" i="59"/>
  <c r="H2708" i="59"/>
  <c r="G2708" i="59"/>
  <c r="F2708" i="59"/>
  <c r="E2708" i="59"/>
  <c r="D2708" i="59"/>
  <c r="C2708" i="59"/>
  <c r="B2708" i="59"/>
  <c r="M2707" i="59"/>
  <c r="L2707" i="59"/>
  <c r="K2707" i="59"/>
  <c r="J2707" i="59"/>
  <c r="I2707" i="59"/>
  <c r="H2707" i="59"/>
  <c r="G2707" i="59"/>
  <c r="F2707" i="59"/>
  <c r="E2707" i="59"/>
  <c r="D2707" i="59"/>
  <c r="C2707" i="59"/>
  <c r="B2707" i="59"/>
  <c r="M318" i="59"/>
  <c r="L318" i="59"/>
  <c r="K318" i="59"/>
  <c r="J318" i="59"/>
  <c r="I318" i="59"/>
  <c r="H318" i="59"/>
  <c r="G318" i="59"/>
  <c r="F318" i="59"/>
  <c r="E318" i="59"/>
  <c r="D318" i="59"/>
  <c r="C318" i="59"/>
  <c r="B318" i="59"/>
  <c r="M317" i="59"/>
  <c r="L317" i="59"/>
  <c r="K317" i="59"/>
  <c r="J317" i="59"/>
  <c r="I317" i="59"/>
  <c r="H317" i="59"/>
  <c r="G317" i="59"/>
  <c r="F317" i="59"/>
  <c r="E317" i="59"/>
  <c r="D317" i="59"/>
  <c r="C317" i="59"/>
  <c r="B317" i="59"/>
  <c r="M316" i="59"/>
  <c r="L316" i="59"/>
  <c r="K316" i="59"/>
  <c r="J316" i="59"/>
  <c r="I316" i="59"/>
  <c r="H316" i="59"/>
  <c r="G316" i="59"/>
  <c r="F316" i="59"/>
  <c r="E316" i="59"/>
  <c r="D316" i="59"/>
  <c r="C316" i="59"/>
  <c r="B316" i="59"/>
  <c r="M315" i="59"/>
  <c r="L315" i="59"/>
  <c r="K315" i="59"/>
  <c r="J315" i="59"/>
  <c r="I315" i="59"/>
  <c r="H315" i="59"/>
  <c r="G315" i="59"/>
  <c r="F315" i="59"/>
  <c r="E315" i="59"/>
  <c r="D315" i="59"/>
  <c r="C315" i="59"/>
  <c r="B315" i="59"/>
  <c r="M214" i="59"/>
  <c r="L214" i="59"/>
  <c r="K214" i="59"/>
  <c r="J214" i="59"/>
  <c r="I214" i="59"/>
  <c r="H214" i="59"/>
  <c r="G214" i="59"/>
  <c r="F214" i="59"/>
  <c r="E214" i="59"/>
  <c r="D214" i="59"/>
  <c r="C214" i="59"/>
  <c r="B214" i="59"/>
  <c r="M213" i="59"/>
  <c r="L213" i="59"/>
  <c r="K213" i="59"/>
  <c r="J213" i="59"/>
  <c r="I213" i="59"/>
  <c r="H213" i="59"/>
  <c r="G213" i="59"/>
  <c r="F213" i="59"/>
  <c r="E213" i="59"/>
  <c r="D213" i="59"/>
  <c r="C213" i="59"/>
  <c r="B213" i="59"/>
  <c r="M212" i="59"/>
  <c r="L212" i="59"/>
  <c r="K212" i="59"/>
  <c r="J212" i="59"/>
  <c r="I212" i="59"/>
  <c r="H212" i="59"/>
  <c r="G212" i="59"/>
  <c r="F212" i="59"/>
  <c r="E212" i="59"/>
  <c r="D212" i="59"/>
  <c r="C212" i="59"/>
  <c r="B212" i="59"/>
  <c r="M211" i="59"/>
  <c r="L211" i="59"/>
  <c r="K211" i="59"/>
  <c r="J211" i="59"/>
  <c r="I211" i="59"/>
  <c r="H211" i="59"/>
  <c r="G211" i="59"/>
  <c r="F211" i="59"/>
  <c r="E211" i="59"/>
  <c r="D211" i="59"/>
  <c r="C211" i="59"/>
  <c r="B211" i="59"/>
  <c r="M110" i="59"/>
  <c r="L110" i="59"/>
  <c r="K110" i="59"/>
  <c r="J110" i="59"/>
  <c r="I110" i="59"/>
  <c r="H110" i="59"/>
  <c r="G110" i="59"/>
  <c r="F110" i="59"/>
  <c r="E110" i="59"/>
  <c r="D110" i="59"/>
  <c r="C110" i="59"/>
  <c r="B110" i="59"/>
  <c r="M109" i="59"/>
  <c r="L109" i="59"/>
  <c r="K109" i="59"/>
  <c r="J109" i="59"/>
  <c r="I109" i="59"/>
  <c r="H109" i="59"/>
  <c r="G109" i="59"/>
  <c r="F109" i="59"/>
  <c r="E109" i="59"/>
  <c r="D109" i="59"/>
  <c r="C109" i="59"/>
  <c r="B109" i="59"/>
  <c r="M108" i="59"/>
  <c r="L108" i="59"/>
  <c r="K108" i="59"/>
  <c r="J108" i="59"/>
  <c r="I108" i="59"/>
  <c r="H108" i="59"/>
  <c r="G108" i="59"/>
  <c r="F108" i="59"/>
  <c r="E108" i="59"/>
  <c r="D108" i="59"/>
  <c r="C108" i="59"/>
  <c r="B108" i="59"/>
  <c r="M107" i="59"/>
  <c r="L107" i="59"/>
  <c r="K107" i="59"/>
  <c r="J107" i="59"/>
  <c r="I107" i="59"/>
  <c r="H107" i="59"/>
  <c r="G107" i="59"/>
  <c r="F107" i="59"/>
  <c r="E107" i="59"/>
  <c r="D107" i="59"/>
  <c r="C107" i="59"/>
  <c r="B107" i="59"/>
  <c r="C1152" i="78" l="1"/>
  <c r="B1048" i="78"/>
  <c r="B1048" i="79"/>
  <c r="C1152" i="79"/>
  <c r="B1048" i="59"/>
  <c r="C1152" i="59"/>
  <c r="B1048" i="65"/>
  <c r="C1152" i="65"/>
  <c r="R110" i="59"/>
  <c r="R111" i="59"/>
  <c r="R112" i="59"/>
  <c r="S110" i="59"/>
  <c r="S111" i="59"/>
  <c r="T110" i="59"/>
  <c r="T113" i="59"/>
  <c r="U110" i="59"/>
  <c r="U111" i="59"/>
  <c r="U113" i="59"/>
  <c r="Y110" i="59"/>
  <c r="Y111" i="59"/>
  <c r="Y112" i="59"/>
  <c r="Y113" i="59"/>
  <c r="Z110" i="59"/>
  <c r="Z111" i="59"/>
  <c r="Z112" i="59"/>
  <c r="Z113" i="59"/>
  <c r="AA110" i="59"/>
  <c r="AA111" i="59"/>
  <c r="AA112" i="59"/>
  <c r="AA113" i="59"/>
  <c r="AB110" i="59"/>
  <c r="AB111" i="59"/>
  <c r="AB112" i="59"/>
  <c r="AB113" i="59"/>
  <c r="AC110" i="59"/>
  <c r="AC111" i="59"/>
  <c r="AC112" i="59"/>
  <c r="AC113" i="59"/>
  <c r="AD110" i="59"/>
  <c r="AD111" i="59"/>
  <c r="AD112" i="59"/>
  <c r="AD113" i="59"/>
  <c r="AE110" i="59"/>
  <c r="AE111" i="59"/>
  <c r="AE112" i="59"/>
  <c r="AE113" i="59"/>
  <c r="AF110" i="59"/>
  <c r="AF111" i="59"/>
  <c r="AF112" i="59"/>
  <c r="AF113" i="59"/>
  <c r="AG110" i="59"/>
  <c r="AG111" i="59"/>
  <c r="AG112" i="59"/>
  <c r="AG113" i="59"/>
  <c r="AH110" i="59"/>
  <c r="AH111" i="59"/>
  <c r="AH112" i="59"/>
  <c r="AH113" i="59"/>
  <c r="AI110" i="59"/>
  <c r="AI111" i="59"/>
  <c r="AI112" i="59"/>
  <c r="AI113" i="59"/>
  <c r="AJ110" i="59"/>
  <c r="AJ111" i="59"/>
  <c r="AJ112" i="59"/>
  <c r="AJ113" i="59"/>
  <c r="AK110" i="59"/>
  <c r="AK111" i="59"/>
  <c r="AK112" i="59"/>
  <c r="AK113" i="59"/>
  <c r="AL110" i="59"/>
  <c r="AL111" i="59"/>
  <c r="AL112" i="59"/>
  <c r="AL113" i="59"/>
  <c r="AM110" i="59"/>
  <c r="AM111" i="59"/>
  <c r="AM112" i="59"/>
  <c r="AM113" i="59"/>
  <c r="AN110" i="59"/>
  <c r="AN111" i="59"/>
  <c r="AN112" i="59"/>
  <c r="AN113" i="59"/>
  <c r="AO110" i="59"/>
  <c r="AO111" i="59"/>
  <c r="AO112" i="59"/>
  <c r="AO113" i="59"/>
  <c r="AP110" i="59"/>
  <c r="AP111" i="59"/>
  <c r="AP112" i="59"/>
  <c r="AP113" i="59"/>
  <c r="AQ110" i="59"/>
  <c r="AQ111" i="59"/>
  <c r="AQ112" i="59"/>
  <c r="AQ113" i="59"/>
  <c r="AR110" i="59"/>
  <c r="AR111" i="59"/>
  <c r="AR112" i="59"/>
  <c r="AR113" i="59"/>
  <c r="AS110" i="59"/>
  <c r="AS111" i="59"/>
  <c r="AS112" i="59"/>
  <c r="AS113" i="59"/>
  <c r="R110" i="65"/>
  <c r="R111" i="65"/>
  <c r="R112" i="65"/>
  <c r="R113" i="65"/>
  <c r="S110" i="65"/>
  <c r="S111" i="65"/>
  <c r="S112" i="65"/>
  <c r="S113" i="65"/>
  <c r="T110" i="65"/>
  <c r="T111" i="65"/>
  <c r="T112" i="65"/>
  <c r="T113" i="65"/>
  <c r="U110" i="65"/>
  <c r="U111" i="65"/>
  <c r="U112" i="65"/>
  <c r="U113" i="65"/>
  <c r="V110" i="65"/>
  <c r="V111" i="65"/>
  <c r="V112" i="65"/>
  <c r="V113" i="65"/>
  <c r="W110" i="65"/>
  <c r="W111" i="65"/>
  <c r="W112" i="65"/>
  <c r="W113" i="65"/>
  <c r="X110" i="65"/>
  <c r="X111" i="65"/>
  <c r="X112" i="65"/>
  <c r="R113" i="59"/>
  <c r="S112" i="59"/>
  <c r="S113" i="59"/>
  <c r="T111" i="59"/>
  <c r="T112" i="59"/>
  <c r="U112" i="59"/>
  <c r="V110" i="59"/>
  <c r="V111" i="59"/>
  <c r="V112" i="59"/>
  <c r="V113" i="59"/>
  <c r="W110" i="59"/>
  <c r="W111" i="59"/>
  <c r="W112" i="59"/>
  <c r="W113" i="59"/>
  <c r="X110" i="59"/>
  <c r="X111" i="59"/>
  <c r="X112" i="59"/>
  <c r="X113" i="59"/>
  <c r="X113" i="65"/>
  <c r="Y110" i="65"/>
  <c r="Y111" i="65"/>
  <c r="Y112" i="65"/>
  <c r="Y113" i="65"/>
  <c r="Z110" i="65"/>
  <c r="Z111" i="65"/>
  <c r="Z112" i="65"/>
  <c r="Z113" i="65"/>
  <c r="AA110" i="65"/>
  <c r="AA111" i="65"/>
  <c r="AA112" i="65"/>
  <c r="AA113" i="65"/>
  <c r="AB110" i="65"/>
  <c r="AB111" i="65"/>
  <c r="AB112" i="65"/>
  <c r="AB113" i="65"/>
  <c r="AC110" i="65"/>
  <c r="AC111" i="65"/>
  <c r="AC112" i="65"/>
  <c r="AC113" i="65"/>
  <c r="AD110" i="65"/>
  <c r="AD111" i="65"/>
  <c r="AD112" i="65"/>
  <c r="AD113" i="65"/>
  <c r="AE110" i="65"/>
  <c r="AE111" i="65"/>
  <c r="AE112" i="65"/>
  <c r="AE113" i="65"/>
  <c r="AF110" i="65"/>
  <c r="AF111" i="65"/>
  <c r="AF112" i="65"/>
  <c r="AF113" i="65"/>
  <c r="AG110" i="65"/>
  <c r="AG111" i="65"/>
  <c r="AG112" i="65"/>
  <c r="AG113" i="65"/>
  <c r="AH110" i="65"/>
  <c r="AH111" i="65"/>
  <c r="AH112" i="65"/>
  <c r="AH113" i="65"/>
  <c r="AI110" i="65"/>
  <c r="AI111" i="65"/>
  <c r="AI112" i="65"/>
  <c r="AI113" i="65"/>
  <c r="AJ110" i="65"/>
  <c r="AJ111" i="65"/>
  <c r="AJ112" i="65"/>
  <c r="AJ113" i="65"/>
  <c r="AK110" i="65"/>
  <c r="AK111" i="65"/>
  <c r="AK112" i="65"/>
  <c r="AK113" i="65"/>
  <c r="AL110" i="65"/>
  <c r="AL111" i="65"/>
  <c r="AL112" i="65"/>
  <c r="AL113" i="65"/>
  <c r="AM110" i="65"/>
  <c r="AM111" i="65"/>
  <c r="AM112" i="65"/>
  <c r="AM113" i="65"/>
  <c r="AN110" i="65"/>
  <c r="AN111" i="65"/>
  <c r="AN112" i="65"/>
  <c r="AN113" i="65"/>
  <c r="AO110" i="65"/>
  <c r="AO111" i="65"/>
  <c r="AO112" i="65"/>
  <c r="AO113" i="65"/>
  <c r="AP110" i="65"/>
  <c r="AP111" i="65"/>
  <c r="AP112" i="65"/>
  <c r="AP113" i="65"/>
  <c r="AQ110" i="65"/>
  <c r="AQ111" i="65"/>
  <c r="AQ112" i="65"/>
  <c r="AQ113" i="65"/>
  <c r="AR110" i="65"/>
  <c r="AR111" i="65"/>
  <c r="AR112" i="65"/>
  <c r="AR113" i="65"/>
  <c r="AS110" i="65"/>
  <c r="AS111" i="65"/>
  <c r="AS112" i="65"/>
  <c r="AS113" i="65"/>
  <c r="Z23" i="85"/>
  <c r="Z24" i="85" s="1"/>
  <c r="V23" i="85"/>
  <c r="V24" i="85" s="1"/>
  <c r="Y15" i="85"/>
  <c r="Y16" i="85" s="1"/>
  <c r="U15" i="85"/>
  <c r="U16" i="85" s="1"/>
  <c r="AS106" i="65"/>
  <c r="AR106" i="65"/>
  <c r="AQ106" i="65"/>
  <c r="AP106" i="65"/>
  <c r="AO106" i="65"/>
  <c r="AN106" i="65"/>
  <c r="AM106" i="65"/>
  <c r="AL106" i="65"/>
  <c r="AK106" i="65"/>
  <c r="AJ106" i="65"/>
  <c r="AS105" i="65"/>
  <c r="AR105" i="65"/>
  <c r="AQ105" i="65"/>
  <c r="AP105" i="65"/>
  <c r="AO105" i="65"/>
  <c r="AN105" i="65"/>
  <c r="AM105" i="65"/>
  <c r="AL105" i="65"/>
  <c r="AK105" i="65"/>
  <c r="AJ105" i="65"/>
  <c r="AS104" i="65"/>
  <c r="AR104" i="65"/>
  <c r="AQ104" i="65"/>
  <c r="AP104" i="65"/>
  <c r="AO104" i="65"/>
  <c r="AN104" i="65"/>
  <c r="AM104" i="65"/>
  <c r="AL104" i="65"/>
  <c r="AK104" i="65"/>
  <c r="AJ104" i="65"/>
  <c r="AS103" i="65"/>
  <c r="AR103" i="65"/>
  <c r="AQ103" i="65"/>
  <c r="AP103" i="65"/>
  <c r="AO103" i="65"/>
  <c r="AN103" i="65"/>
  <c r="AM103" i="65"/>
  <c r="AL103" i="65"/>
  <c r="AK103" i="65"/>
  <c r="AJ103" i="65"/>
  <c r="AS102" i="65"/>
  <c r="AR102" i="65"/>
  <c r="AQ102" i="65"/>
  <c r="AP102" i="65"/>
  <c r="AO102" i="65"/>
  <c r="AN102" i="65"/>
  <c r="AM102" i="65"/>
  <c r="AL102" i="65"/>
  <c r="AK102" i="65"/>
  <c r="AJ102" i="65"/>
  <c r="AS101" i="65"/>
  <c r="AR101" i="65"/>
  <c r="AQ101" i="65"/>
  <c r="AP101" i="65"/>
  <c r="AO101" i="65"/>
  <c r="AN101" i="65"/>
  <c r="AM101" i="65"/>
  <c r="AL101" i="65"/>
  <c r="AK101" i="65"/>
  <c r="AJ101" i="65"/>
  <c r="AS100" i="65"/>
  <c r="AR100" i="65"/>
  <c r="AQ100" i="65"/>
  <c r="AP100" i="65"/>
  <c r="AO100" i="65"/>
  <c r="AN100" i="65"/>
  <c r="AM100" i="65"/>
  <c r="AL100" i="65"/>
  <c r="AK100" i="65"/>
  <c r="AJ100" i="65"/>
  <c r="AS99" i="65"/>
  <c r="AR99" i="65"/>
  <c r="AQ99" i="65"/>
  <c r="AP99" i="65"/>
  <c r="AO99" i="65"/>
  <c r="AN99" i="65"/>
  <c r="AM99" i="65"/>
  <c r="AL99" i="65"/>
  <c r="AK99" i="65"/>
  <c r="AJ99" i="65"/>
  <c r="AS98" i="65"/>
  <c r="AR98" i="65"/>
  <c r="AQ98" i="65"/>
  <c r="AP98" i="65"/>
  <c r="AO98" i="65"/>
  <c r="AN98" i="65"/>
  <c r="AM98" i="65"/>
  <c r="AL98" i="65"/>
  <c r="AK98" i="65"/>
  <c r="AJ98" i="65"/>
  <c r="AS97" i="65"/>
  <c r="AR97" i="65"/>
  <c r="AQ97" i="65"/>
  <c r="AP97" i="65"/>
  <c r="AO97" i="65"/>
  <c r="AN97" i="65"/>
  <c r="AM97" i="65"/>
  <c r="AL97" i="65"/>
  <c r="AK97" i="65"/>
  <c r="AJ97" i="65"/>
  <c r="AS96" i="65"/>
  <c r="AR96" i="65"/>
  <c r="AQ96" i="65"/>
  <c r="AP96" i="65"/>
  <c r="AO96" i="65"/>
  <c r="AN96" i="65"/>
  <c r="AM96" i="65"/>
  <c r="AL96" i="65"/>
  <c r="AK96" i="65"/>
  <c r="AJ96" i="65"/>
  <c r="AS95" i="65"/>
  <c r="AR95" i="65"/>
  <c r="AQ95" i="65"/>
  <c r="AP95" i="65"/>
  <c r="AO95" i="65"/>
  <c r="AN95" i="65"/>
  <c r="AM95" i="65"/>
  <c r="AL95" i="65"/>
  <c r="AK95" i="65"/>
  <c r="AJ95" i="65"/>
  <c r="AS94" i="65"/>
  <c r="AR94" i="65"/>
  <c r="AQ94" i="65"/>
  <c r="AP94" i="65"/>
  <c r="AO94" i="65"/>
  <c r="AN94" i="65"/>
  <c r="AM94" i="65"/>
  <c r="AL94" i="65"/>
  <c r="AK94" i="65"/>
  <c r="AJ94" i="65"/>
  <c r="AS93" i="65"/>
  <c r="AR93" i="65"/>
  <c r="AQ93" i="65"/>
  <c r="AP93" i="65"/>
  <c r="AO93" i="65"/>
  <c r="AN93" i="65"/>
  <c r="AM93" i="65"/>
  <c r="AL93" i="65"/>
  <c r="AK93" i="65"/>
  <c r="AJ93" i="65"/>
  <c r="AS92" i="65"/>
  <c r="AR92" i="65"/>
  <c r="AQ92" i="65"/>
  <c r="AP92" i="65"/>
  <c r="AO92" i="65"/>
  <c r="AN92" i="65"/>
  <c r="AM92" i="65"/>
  <c r="AL92" i="65"/>
  <c r="AK92" i="65"/>
  <c r="AJ92" i="65"/>
  <c r="AS91" i="65"/>
  <c r="AR91" i="65"/>
  <c r="AQ91" i="65"/>
  <c r="AP91" i="65"/>
  <c r="AO91" i="65"/>
  <c r="AN91" i="65"/>
  <c r="AM91" i="65"/>
  <c r="AL91" i="65"/>
  <c r="AK91" i="65"/>
  <c r="AJ91" i="65"/>
  <c r="AS90" i="65"/>
  <c r="AR90" i="65"/>
  <c r="AQ90" i="65"/>
  <c r="AP90" i="65"/>
  <c r="AO90" i="65"/>
  <c r="AN90" i="65"/>
  <c r="AM90" i="65"/>
  <c r="AL90" i="65"/>
  <c r="AK90" i="65"/>
  <c r="AJ90" i="65"/>
  <c r="AS89" i="65"/>
  <c r="AR89" i="65"/>
  <c r="AQ89" i="65"/>
  <c r="AP89" i="65"/>
  <c r="AO89" i="65"/>
  <c r="AN89" i="65"/>
  <c r="AM89" i="65"/>
  <c r="AL89" i="65"/>
  <c r="AK89" i="65"/>
  <c r="AJ89" i="65"/>
  <c r="AS88" i="65"/>
  <c r="AR88" i="65"/>
  <c r="AQ88" i="65"/>
  <c r="AP88" i="65"/>
  <c r="AO88" i="65"/>
  <c r="AN88" i="65"/>
  <c r="AM88" i="65"/>
  <c r="AL88" i="65"/>
  <c r="AK88" i="65"/>
  <c r="AJ88" i="65"/>
  <c r="AS87" i="65"/>
  <c r="AR87" i="65"/>
  <c r="AQ87" i="65"/>
  <c r="AP87" i="65"/>
  <c r="AO87" i="65"/>
  <c r="AN87" i="65"/>
  <c r="AM87" i="65"/>
  <c r="AL87" i="65"/>
  <c r="AK87" i="65"/>
  <c r="AJ87" i="65"/>
  <c r="AS86" i="65"/>
  <c r="AR86" i="65"/>
  <c r="AQ86" i="65"/>
  <c r="AP86" i="65"/>
  <c r="AO86" i="65"/>
  <c r="AN86" i="65"/>
  <c r="AM86" i="65"/>
  <c r="AL86" i="65"/>
  <c r="AK86" i="65"/>
  <c r="AJ86" i="65"/>
  <c r="AS85" i="65"/>
  <c r="AR85" i="65"/>
  <c r="AQ85" i="65"/>
  <c r="AP85" i="65"/>
  <c r="AO85" i="65"/>
  <c r="AN85" i="65"/>
  <c r="AM85" i="65"/>
  <c r="AL85" i="65"/>
  <c r="AK85" i="65"/>
  <c r="AJ85" i="65"/>
  <c r="AS84" i="65"/>
  <c r="AR84" i="65"/>
  <c r="AQ84" i="65"/>
  <c r="AP84" i="65"/>
  <c r="AO84" i="65"/>
  <c r="AN84" i="65"/>
  <c r="AM84" i="65"/>
  <c r="AL84" i="65"/>
  <c r="AK84" i="65"/>
  <c r="AJ84" i="65"/>
  <c r="AS83" i="65"/>
  <c r="AR83" i="65"/>
  <c r="AQ83" i="65"/>
  <c r="AP83" i="65"/>
  <c r="AO83" i="65"/>
  <c r="AN83" i="65"/>
  <c r="AM83" i="65"/>
  <c r="AL83" i="65"/>
  <c r="AK83" i="65"/>
  <c r="AJ83" i="65"/>
  <c r="AS82" i="65"/>
  <c r="AR82" i="65"/>
  <c r="AQ82" i="65"/>
  <c r="AP82" i="65"/>
  <c r="AO82" i="65"/>
  <c r="AN82" i="65"/>
  <c r="AM82" i="65"/>
  <c r="AL82" i="65"/>
  <c r="AK82" i="65"/>
  <c r="AJ82" i="65"/>
  <c r="AS81" i="65"/>
  <c r="AR81" i="65"/>
  <c r="AQ81" i="65"/>
  <c r="AP81" i="65"/>
  <c r="AO81" i="65"/>
  <c r="AN81" i="65"/>
  <c r="AM81" i="65"/>
  <c r="AL81" i="65"/>
  <c r="AK81" i="65"/>
  <c r="AJ81" i="65"/>
  <c r="AS80" i="65"/>
  <c r="AR80" i="65"/>
  <c r="AQ80" i="65"/>
  <c r="AP80" i="65"/>
  <c r="AO80" i="65"/>
  <c r="AN80" i="65"/>
  <c r="AM80" i="65"/>
  <c r="AL80" i="65"/>
  <c r="AK80" i="65"/>
  <c r="AJ80" i="65"/>
  <c r="AS79" i="65"/>
  <c r="AR79" i="65"/>
  <c r="AQ79" i="65"/>
  <c r="AP79" i="65"/>
  <c r="AO79" i="65"/>
  <c r="AN79" i="65"/>
  <c r="AM79" i="65"/>
  <c r="AL79" i="65"/>
  <c r="AK79" i="65"/>
  <c r="AJ79" i="65"/>
  <c r="AS78" i="65"/>
  <c r="AR78" i="65"/>
  <c r="AQ78" i="65"/>
  <c r="AP78" i="65"/>
  <c r="AO78" i="65"/>
  <c r="AN78" i="65"/>
  <c r="AM78" i="65"/>
  <c r="AL78" i="65"/>
  <c r="AK78" i="65"/>
  <c r="AJ78" i="65"/>
  <c r="AS77" i="65"/>
  <c r="AR77" i="65"/>
  <c r="AQ77" i="65"/>
  <c r="AP77" i="65"/>
  <c r="AO77" i="65"/>
  <c r="AN77" i="65"/>
  <c r="AM77" i="65"/>
  <c r="AL77" i="65"/>
  <c r="AK77" i="65"/>
  <c r="AJ77" i="65"/>
  <c r="AS76" i="65"/>
  <c r="AR76" i="65"/>
  <c r="AQ76" i="65"/>
  <c r="AP76" i="65"/>
  <c r="AO76" i="65"/>
  <c r="AN76" i="65"/>
  <c r="AM76" i="65"/>
  <c r="AL76" i="65"/>
  <c r="AK76" i="65"/>
  <c r="AJ76" i="65"/>
  <c r="AS75" i="65"/>
  <c r="AR75" i="65"/>
  <c r="AQ75" i="65"/>
  <c r="AP75" i="65"/>
  <c r="AO75" i="65"/>
  <c r="AN75" i="65"/>
  <c r="AM75" i="65"/>
  <c r="AL75" i="65"/>
  <c r="AK75" i="65"/>
  <c r="AJ75" i="65"/>
  <c r="AS74" i="65"/>
  <c r="AR74" i="65"/>
  <c r="AQ74" i="65"/>
  <c r="AP74" i="65"/>
  <c r="AO74" i="65"/>
  <c r="AN74" i="65"/>
  <c r="AM74" i="65"/>
  <c r="AL74" i="65"/>
  <c r="AK74" i="65"/>
  <c r="AJ74" i="65"/>
  <c r="AS73" i="65"/>
  <c r="AR73" i="65"/>
  <c r="AQ73" i="65"/>
  <c r="AP73" i="65"/>
  <c r="AO73" i="65"/>
  <c r="AN73" i="65"/>
  <c r="AM73" i="65"/>
  <c r="AL73" i="65"/>
  <c r="AK73" i="65"/>
  <c r="AJ73" i="65"/>
  <c r="AS72" i="65"/>
  <c r="AR72" i="65"/>
  <c r="AQ72" i="65"/>
  <c r="AP72" i="65"/>
  <c r="AO72" i="65"/>
  <c r="AN72" i="65"/>
  <c r="AM72" i="65"/>
  <c r="AL72" i="65"/>
  <c r="AK72" i="65"/>
  <c r="AJ72" i="65"/>
  <c r="AS71" i="65"/>
  <c r="AR71" i="65"/>
  <c r="AQ71" i="65"/>
  <c r="AP71" i="65"/>
  <c r="AO71" i="65"/>
  <c r="AN71" i="65"/>
  <c r="AM71" i="65"/>
  <c r="AL71" i="65"/>
  <c r="AK71" i="65"/>
  <c r="AJ71" i="65"/>
  <c r="AS70" i="65"/>
  <c r="AR70" i="65"/>
  <c r="AQ70" i="65"/>
  <c r="AP70" i="65"/>
  <c r="AO70" i="65"/>
  <c r="AN70" i="65"/>
  <c r="AM70" i="65"/>
  <c r="AL70" i="65"/>
  <c r="AK70" i="65"/>
  <c r="AJ70" i="65"/>
  <c r="AS69" i="65"/>
  <c r="AR69" i="65"/>
  <c r="AQ69" i="65"/>
  <c r="AP69" i="65"/>
  <c r="AO69" i="65"/>
  <c r="AN69" i="65"/>
  <c r="AM69" i="65"/>
  <c r="AL69" i="65"/>
  <c r="AK69" i="65"/>
  <c r="AJ69" i="65"/>
  <c r="AS68" i="65"/>
  <c r="AR68" i="65"/>
  <c r="AQ68" i="65"/>
  <c r="AP68" i="65"/>
  <c r="AO68" i="65"/>
  <c r="AN68" i="65"/>
  <c r="AM68" i="65"/>
  <c r="AL68" i="65"/>
  <c r="AK68" i="65"/>
  <c r="AJ68" i="65"/>
  <c r="AS67" i="65"/>
  <c r="AR67" i="65"/>
  <c r="AQ67" i="65"/>
  <c r="AP67" i="65"/>
  <c r="AO67" i="65"/>
  <c r="AN67" i="65"/>
  <c r="AM67" i="65"/>
  <c r="AL67" i="65"/>
  <c r="AK67" i="65"/>
  <c r="AJ67" i="65"/>
  <c r="AS66" i="65"/>
  <c r="AR66" i="65"/>
  <c r="AQ66" i="65"/>
  <c r="AP66" i="65"/>
  <c r="AO66" i="65"/>
  <c r="AN66" i="65"/>
  <c r="AM66" i="65"/>
  <c r="AL66" i="65"/>
  <c r="AK66" i="65"/>
  <c r="AJ66" i="65"/>
  <c r="AS65" i="65"/>
  <c r="AR65" i="65"/>
  <c r="AQ65" i="65"/>
  <c r="AP65" i="65"/>
  <c r="AO65" i="65"/>
  <c r="AN65" i="65"/>
  <c r="AM65" i="65"/>
  <c r="AL65" i="65"/>
  <c r="AK65" i="65"/>
  <c r="AJ65" i="65"/>
  <c r="AS64" i="65"/>
  <c r="AR64" i="65"/>
  <c r="AQ64" i="65"/>
  <c r="AP64" i="65"/>
  <c r="AO64" i="65"/>
  <c r="AN64" i="65"/>
  <c r="AM64" i="65"/>
  <c r="AL64" i="65"/>
  <c r="AK64" i="65"/>
  <c r="AJ64" i="65"/>
  <c r="AS63" i="65"/>
  <c r="AR63" i="65"/>
  <c r="AQ63" i="65"/>
  <c r="AP63" i="65"/>
  <c r="AO63" i="65"/>
  <c r="AN63" i="65"/>
  <c r="AM63" i="65"/>
  <c r="AL63" i="65"/>
  <c r="AK63" i="65"/>
  <c r="AJ63" i="65"/>
  <c r="AS62" i="65"/>
  <c r="AR62" i="65"/>
  <c r="AQ62" i="65"/>
  <c r="AP62" i="65"/>
  <c r="AO62" i="65"/>
  <c r="AN62" i="65"/>
  <c r="AM62" i="65"/>
  <c r="AL62" i="65"/>
  <c r="AK62" i="65"/>
  <c r="AJ62" i="65"/>
  <c r="AS61" i="65"/>
  <c r="AR61" i="65"/>
  <c r="AQ61" i="65"/>
  <c r="AP61" i="65"/>
  <c r="AO61" i="65"/>
  <c r="AN61" i="65"/>
  <c r="AM61" i="65"/>
  <c r="AL61" i="65"/>
  <c r="AK61" i="65"/>
  <c r="AJ61" i="65"/>
  <c r="AS60" i="65"/>
  <c r="AR60" i="65"/>
  <c r="AQ60" i="65"/>
  <c r="AP60" i="65"/>
  <c r="AO60" i="65"/>
  <c r="AN60" i="65"/>
  <c r="AM60" i="65"/>
  <c r="AL60" i="65"/>
  <c r="AK60" i="65"/>
  <c r="AJ60" i="65"/>
  <c r="AS59" i="65"/>
  <c r="AR59" i="65"/>
  <c r="AQ59" i="65"/>
  <c r="AP59" i="65"/>
  <c r="AO59" i="65"/>
  <c r="AN59" i="65"/>
  <c r="AM59" i="65"/>
  <c r="AL59" i="65"/>
  <c r="AK59" i="65"/>
  <c r="AJ59" i="65"/>
  <c r="AS58" i="65"/>
  <c r="AR58" i="65"/>
  <c r="AQ58" i="65"/>
  <c r="AP58" i="65"/>
  <c r="AO58" i="65"/>
  <c r="AN58" i="65"/>
  <c r="AM58" i="65"/>
  <c r="AL58" i="65"/>
  <c r="AK58" i="65"/>
  <c r="AJ58" i="65"/>
  <c r="AS57" i="65"/>
  <c r="AR57" i="65"/>
  <c r="AQ57" i="65"/>
  <c r="AP57" i="65"/>
  <c r="AO57" i="65"/>
  <c r="AN57" i="65"/>
  <c r="AM57" i="65"/>
  <c r="AL57" i="65"/>
  <c r="AK57" i="65"/>
  <c r="AJ57" i="65"/>
  <c r="AS56" i="65"/>
  <c r="AR56" i="65"/>
  <c r="AQ56" i="65"/>
  <c r="AP56" i="65"/>
  <c r="AO56" i="65"/>
  <c r="AN56" i="65"/>
  <c r="AM56" i="65"/>
  <c r="AL56" i="65"/>
  <c r="AK56" i="65"/>
  <c r="AJ56" i="65"/>
  <c r="AS55" i="65"/>
  <c r="AR55" i="65"/>
  <c r="AQ55" i="65"/>
  <c r="AP55" i="65"/>
  <c r="AO55" i="65"/>
  <c r="AN55" i="65"/>
  <c r="AM55" i="65"/>
  <c r="AL55" i="65"/>
  <c r="AK55" i="65"/>
  <c r="AJ55" i="65"/>
  <c r="AS54" i="65"/>
  <c r="AR54" i="65"/>
  <c r="AQ54" i="65"/>
  <c r="AP54" i="65"/>
  <c r="AO54" i="65"/>
  <c r="AN54" i="65"/>
  <c r="AM54" i="65"/>
  <c r="AL54" i="65"/>
  <c r="AK54" i="65"/>
  <c r="AJ54" i="65"/>
  <c r="AS53" i="65"/>
  <c r="AR53" i="65"/>
  <c r="AQ53" i="65"/>
  <c r="AP53" i="65"/>
  <c r="AO53" i="65"/>
  <c r="AN53" i="65"/>
  <c r="AM53" i="65"/>
  <c r="AL53" i="65"/>
  <c r="AK53" i="65"/>
  <c r="AJ53" i="65"/>
  <c r="AS52" i="65"/>
  <c r="AR52" i="65"/>
  <c r="AQ52" i="65"/>
  <c r="AP52" i="65"/>
  <c r="AO52" i="65"/>
  <c r="AN52" i="65"/>
  <c r="AM52" i="65"/>
  <c r="AL52" i="65"/>
  <c r="AK52" i="65"/>
  <c r="AJ52" i="65"/>
  <c r="AS51" i="65"/>
  <c r="AR51" i="65"/>
  <c r="AQ51" i="65"/>
  <c r="AP51" i="65"/>
  <c r="AO51" i="65"/>
  <c r="AN51" i="65"/>
  <c r="AM51" i="65"/>
  <c r="AL51" i="65"/>
  <c r="AK51" i="65"/>
  <c r="AJ51" i="65"/>
  <c r="AS50" i="65"/>
  <c r="AR50" i="65"/>
  <c r="AQ50" i="65"/>
  <c r="AP50" i="65"/>
  <c r="AO50" i="65"/>
  <c r="AN50" i="65"/>
  <c r="AM50" i="65"/>
  <c r="AL50" i="65"/>
  <c r="AK50" i="65"/>
  <c r="AJ50" i="65"/>
  <c r="AS49" i="65"/>
  <c r="AR49" i="65"/>
  <c r="AQ49" i="65"/>
  <c r="AP49" i="65"/>
  <c r="AO49" i="65"/>
  <c r="AN49" i="65"/>
  <c r="AM49" i="65"/>
  <c r="AL49" i="65"/>
  <c r="AK49" i="65"/>
  <c r="AJ49" i="65"/>
  <c r="AS48" i="65"/>
  <c r="AR48" i="65"/>
  <c r="AQ48" i="65"/>
  <c r="AP48" i="65"/>
  <c r="AO48" i="65"/>
  <c r="AN48" i="65"/>
  <c r="AM48" i="65"/>
  <c r="AL48" i="65"/>
  <c r="AK48" i="65"/>
  <c r="AJ48" i="65"/>
  <c r="AS47" i="65"/>
  <c r="AR47" i="65"/>
  <c r="AQ47" i="65"/>
  <c r="AP47" i="65"/>
  <c r="AO47" i="65"/>
  <c r="AN47" i="65"/>
  <c r="AM47" i="65"/>
  <c r="AL47" i="65"/>
  <c r="AK47" i="65"/>
  <c r="AJ47" i="65"/>
  <c r="AS46" i="65"/>
  <c r="AR46" i="65"/>
  <c r="AQ46" i="65"/>
  <c r="AP46" i="65"/>
  <c r="AO46" i="65"/>
  <c r="AN46" i="65"/>
  <c r="AM46" i="65"/>
  <c r="AL46" i="65"/>
  <c r="AK46" i="65"/>
  <c r="AJ46" i="65"/>
  <c r="AS45" i="65"/>
  <c r="AR45" i="65"/>
  <c r="AQ45" i="65"/>
  <c r="AP45" i="65"/>
  <c r="AO45" i="65"/>
  <c r="AN45" i="65"/>
  <c r="AM45" i="65"/>
  <c r="AL45" i="65"/>
  <c r="AK45" i="65"/>
  <c r="AJ45" i="65"/>
  <c r="AS44" i="65"/>
  <c r="AR44" i="65"/>
  <c r="AQ44" i="65"/>
  <c r="AP44" i="65"/>
  <c r="AO44" i="65"/>
  <c r="AN44" i="65"/>
  <c r="AM44" i="65"/>
  <c r="AL44" i="65"/>
  <c r="AK44" i="65"/>
  <c r="AJ44" i="65"/>
  <c r="AS43" i="65"/>
  <c r="AR43" i="65"/>
  <c r="AQ43" i="65"/>
  <c r="AP43" i="65"/>
  <c r="AO43" i="65"/>
  <c r="AN43" i="65"/>
  <c r="AM43" i="65"/>
  <c r="AL43" i="65"/>
  <c r="AK43" i="65"/>
  <c r="AJ43" i="65"/>
  <c r="AS42" i="65"/>
  <c r="AR42" i="65"/>
  <c r="AQ42" i="65"/>
  <c r="AP42" i="65"/>
  <c r="AO42" i="65"/>
  <c r="AN42" i="65"/>
  <c r="AM42" i="65"/>
  <c r="AL42" i="65"/>
  <c r="AK42" i="65"/>
  <c r="AJ42" i="65"/>
  <c r="AS41" i="65"/>
  <c r="AR41" i="65"/>
  <c r="AQ41" i="65"/>
  <c r="AP41" i="65"/>
  <c r="AO41" i="65"/>
  <c r="AN41" i="65"/>
  <c r="AM41" i="65"/>
  <c r="AL41" i="65"/>
  <c r="AK41" i="65"/>
  <c r="AJ41" i="65"/>
  <c r="AS40" i="65"/>
  <c r="AR40" i="65"/>
  <c r="AQ40" i="65"/>
  <c r="AP40" i="65"/>
  <c r="AO40" i="65"/>
  <c r="AN40" i="65"/>
  <c r="AM40" i="65"/>
  <c r="AL40" i="65"/>
  <c r="AK40" i="65"/>
  <c r="AJ40" i="65"/>
  <c r="AS39" i="65"/>
  <c r="AR39" i="65"/>
  <c r="AQ39" i="65"/>
  <c r="AP39" i="65"/>
  <c r="AO39" i="65"/>
  <c r="AN39" i="65"/>
  <c r="AM39" i="65"/>
  <c r="AL39" i="65"/>
  <c r="AK39" i="65"/>
  <c r="AJ39" i="65"/>
  <c r="AS38" i="65"/>
  <c r="AR38" i="65"/>
  <c r="AQ38" i="65"/>
  <c r="AP38" i="65"/>
  <c r="AO38" i="65"/>
  <c r="AN38" i="65"/>
  <c r="AM38" i="65"/>
  <c r="AL38" i="65"/>
  <c r="AK38" i="65"/>
  <c r="AJ38" i="65"/>
  <c r="AS37" i="65"/>
  <c r="AR37" i="65"/>
  <c r="AQ37" i="65"/>
  <c r="AP37" i="65"/>
  <c r="AO37" i="65"/>
  <c r="AN37" i="65"/>
  <c r="AM37" i="65"/>
  <c r="AL37" i="65"/>
  <c r="AK37" i="65"/>
  <c r="AJ37" i="65"/>
  <c r="AS36" i="65"/>
  <c r="AR36" i="65"/>
  <c r="AQ36" i="65"/>
  <c r="AP36" i="65"/>
  <c r="AO36" i="65"/>
  <c r="AN36" i="65"/>
  <c r="AM36" i="65"/>
  <c r="AL36" i="65"/>
  <c r="AK36" i="65"/>
  <c r="AJ36" i="65"/>
  <c r="AS35" i="65"/>
  <c r="AR35" i="65"/>
  <c r="AQ35" i="65"/>
  <c r="AP35" i="65"/>
  <c r="AO35" i="65"/>
  <c r="AN35" i="65"/>
  <c r="AM35" i="65"/>
  <c r="AL35" i="65"/>
  <c r="AK35" i="65"/>
  <c r="AJ35" i="65"/>
  <c r="AS34" i="65"/>
  <c r="AR34" i="65"/>
  <c r="AQ34" i="65"/>
  <c r="AP34" i="65"/>
  <c r="AO34" i="65"/>
  <c r="AN34" i="65"/>
  <c r="AM34" i="65"/>
  <c r="AL34" i="65"/>
  <c r="AK34" i="65"/>
  <c r="AJ34" i="65"/>
  <c r="AS33" i="65"/>
  <c r="AR33" i="65"/>
  <c r="AQ33" i="65"/>
  <c r="AP33" i="65"/>
  <c r="AO33" i="65"/>
  <c r="AN33" i="65"/>
  <c r="AM33" i="65"/>
  <c r="AL33" i="65"/>
  <c r="AK33" i="65"/>
  <c r="AJ33" i="65"/>
  <c r="AS32" i="65"/>
  <c r="AR32" i="65"/>
  <c r="AQ32" i="65"/>
  <c r="AP32" i="65"/>
  <c r="AO32" i="65"/>
  <c r="AN32" i="65"/>
  <c r="AM32" i="65"/>
  <c r="AL32" i="65"/>
  <c r="AK32" i="65"/>
  <c r="AJ32" i="65"/>
  <c r="AS31" i="65"/>
  <c r="AR31" i="65"/>
  <c r="AQ31" i="65"/>
  <c r="AP31" i="65"/>
  <c r="AO31" i="65"/>
  <c r="AN31" i="65"/>
  <c r="AM31" i="65"/>
  <c r="AL31" i="65"/>
  <c r="AK31" i="65"/>
  <c r="AJ31" i="65"/>
  <c r="AS30" i="65"/>
  <c r="AR30" i="65"/>
  <c r="AQ30" i="65"/>
  <c r="AP30" i="65"/>
  <c r="AO30" i="65"/>
  <c r="AN30" i="65"/>
  <c r="AM30" i="65"/>
  <c r="AL30" i="65"/>
  <c r="AK30" i="65"/>
  <c r="AJ30" i="65"/>
  <c r="AS29" i="65"/>
  <c r="AR29" i="65"/>
  <c r="AQ29" i="65"/>
  <c r="AP29" i="65"/>
  <c r="AO29" i="65"/>
  <c r="AN29" i="65"/>
  <c r="AM29" i="65"/>
  <c r="AL29" i="65"/>
  <c r="AK29" i="65"/>
  <c r="AJ29" i="65"/>
  <c r="AS28" i="65"/>
  <c r="AR28" i="65"/>
  <c r="AQ28" i="65"/>
  <c r="AP28" i="65"/>
  <c r="AO28" i="65"/>
  <c r="AN28" i="65"/>
  <c r="AM28" i="65"/>
  <c r="AL28" i="65"/>
  <c r="AK28" i="65"/>
  <c r="AJ28" i="65"/>
  <c r="AS27" i="65"/>
  <c r="AR27" i="65"/>
  <c r="AQ27" i="65"/>
  <c r="AP27" i="65"/>
  <c r="AO27" i="65"/>
  <c r="AN27" i="65"/>
  <c r="AM27" i="65"/>
  <c r="AL27" i="65"/>
  <c r="AK27" i="65"/>
  <c r="AJ27" i="65"/>
  <c r="AS26" i="65"/>
  <c r="AR26" i="65"/>
  <c r="AQ26" i="65"/>
  <c r="AP26" i="65"/>
  <c r="AO26" i="65"/>
  <c r="AN26" i="65"/>
  <c r="AM26" i="65"/>
  <c r="AL26" i="65"/>
  <c r="AK26" i="65"/>
  <c r="AJ26" i="65"/>
  <c r="AS25" i="65"/>
  <c r="AR25" i="65"/>
  <c r="AQ25" i="65"/>
  <c r="AP25" i="65"/>
  <c r="AO25" i="65"/>
  <c r="AN25" i="65"/>
  <c r="AM25" i="65"/>
  <c r="AL25" i="65"/>
  <c r="AK25" i="65"/>
  <c r="AJ25" i="65"/>
  <c r="AS24" i="65"/>
  <c r="AR24" i="65"/>
  <c r="AQ24" i="65"/>
  <c r="AP24" i="65"/>
  <c r="AO24" i="65"/>
  <c r="AN24" i="65"/>
  <c r="AM24" i="65"/>
  <c r="AL24" i="65"/>
  <c r="AK24" i="65"/>
  <c r="AJ24" i="65"/>
  <c r="AS23" i="65"/>
  <c r="AR23" i="65"/>
  <c r="AQ23" i="65"/>
  <c r="AP23" i="65"/>
  <c r="AO23" i="65"/>
  <c r="AN23" i="65"/>
  <c r="AM23" i="65"/>
  <c r="AL23" i="65"/>
  <c r="AK23" i="65"/>
  <c r="AJ23" i="65"/>
  <c r="AS22" i="65"/>
  <c r="AR22" i="65"/>
  <c r="AQ22" i="65"/>
  <c r="AP22" i="65"/>
  <c r="AO22" i="65"/>
  <c r="AN22" i="65"/>
  <c r="AM22" i="65"/>
  <c r="AL22" i="65"/>
  <c r="AK22" i="65"/>
  <c r="AJ22" i="65"/>
  <c r="AS21" i="65"/>
  <c r="AR21" i="65"/>
  <c r="AQ21" i="65"/>
  <c r="AP21" i="65"/>
  <c r="AO21" i="65"/>
  <c r="AN21" i="65"/>
  <c r="AM21" i="65"/>
  <c r="AL21" i="65"/>
  <c r="AK21" i="65"/>
  <c r="AJ21" i="65"/>
  <c r="AS20" i="65"/>
  <c r="AR20" i="65"/>
  <c r="AQ20" i="65"/>
  <c r="AP20" i="65"/>
  <c r="AO20" i="65"/>
  <c r="AN20" i="65"/>
  <c r="AM20" i="65"/>
  <c r="AL20" i="65"/>
  <c r="AK20" i="65"/>
  <c r="AJ20" i="65"/>
  <c r="AS19" i="65"/>
  <c r="AR19" i="65"/>
  <c r="AQ19" i="65"/>
  <c r="AP19" i="65"/>
  <c r="AO19" i="65"/>
  <c r="AN19" i="65"/>
  <c r="AM19" i="65"/>
  <c r="AL19" i="65"/>
  <c r="AK19" i="65"/>
  <c r="AJ19" i="65"/>
  <c r="AS18" i="65"/>
  <c r="AR18" i="65"/>
  <c r="AQ18" i="65"/>
  <c r="AP18" i="65"/>
  <c r="AO18" i="65"/>
  <c r="AN18" i="65"/>
  <c r="AM18" i="65"/>
  <c r="AL18" i="65"/>
  <c r="AK18" i="65"/>
  <c r="AJ18" i="65"/>
  <c r="AS17" i="65"/>
  <c r="AR17" i="65"/>
  <c r="AQ17" i="65"/>
  <c r="AP17" i="65"/>
  <c r="AO17" i="65"/>
  <c r="AN17" i="65"/>
  <c r="AM17" i="65"/>
  <c r="AL17" i="65"/>
  <c r="AK17" i="65"/>
  <c r="AJ17" i="65"/>
  <c r="AS16" i="65"/>
  <c r="AR16" i="65"/>
  <c r="AQ16" i="65"/>
  <c r="AP16" i="65"/>
  <c r="AO16" i="65"/>
  <c r="AN16" i="65"/>
  <c r="AM16" i="65"/>
  <c r="AL16" i="65"/>
  <c r="AK16" i="65"/>
  <c r="AJ16" i="65"/>
  <c r="AS15" i="65"/>
  <c r="AR15" i="65"/>
  <c r="AQ15" i="65"/>
  <c r="AP15" i="65"/>
  <c r="AO15" i="65"/>
  <c r="AN15" i="65"/>
  <c r="AM15" i="65"/>
  <c r="AL15" i="65"/>
  <c r="AK15" i="65"/>
  <c r="AJ15" i="65"/>
  <c r="AS14" i="65"/>
  <c r="AR14" i="65"/>
  <c r="AQ14" i="65"/>
  <c r="AP14" i="65"/>
  <c r="AO14" i="65"/>
  <c r="AN14" i="65"/>
  <c r="AM14" i="65"/>
  <c r="AL14" i="65"/>
  <c r="AK14" i="65"/>
  <c r="AJ14" i="65"/>
  <c r="AS13" i="65"/>
  <c r="AR13" i="65"/>
  <c r="AQ13" i="65"/>
  <c r="AP13" i="65"/>
  <c r="AO13" i="65"/>
  <c r="AN13" i="65"/>
  <c r="AM13" i="65"/>
  <c r="AL13" i="65"/>
  <c r="AK13" i="65"/>
  <c r="AJ13" i="65"/>
  <c r="AS12" i="65"/>
  <c r="AR12" i="65"/>
  <c r="AQ12" i="65"/>
  <c r="AP12" i="65"/>
  <c r="AO12" i="65"/>
  <c r="AN12" i="65"/>
  <c r="AM12" i="65"/>
  <c r="AL12" i="65"/>
  <c r="AK12" i="65"/>
  <c r="AJ12" i="65"/>
  <c r="AS106" i="59"/>
  <c r="AR106" i="59"/>
  <c r="AQ106" i="59"/>
  <c r="AP106" i="59"/>
  <c r="AO106" i="59"/>
  <c r="AN106" i="59"/>
  <c r="AM106" i="59"/>
  <c r="AL106" i="59"/>
  <c r="AK106" i="59"/>
  <c r="AJ106" i="59"/>
  <c r="AS105" i="59"/>
  <c r="AR105" i="59"/>
  <c r="AQ105" i="59"/>
  <c r="AP105" i="59"/>
  <c r="AO105" i="59"/>
  <c r="AN105" i="59"/>
  <c r="AM105" i="59"/>
  <c r="AL105" i="59"/>
  <c r="AK105" i="59"/>
  <c r="AJ105" i="59"/>
  <c r="AS104" i="59"/>
  <c r="AR104" i="59"/>
  <c r="AQ104" i="59"/>
  <c r="AP104" i="59"/>
  <c r="AO104" i="59"/>
  <c r="AN104" i="59"/>
  <c r="AM104" i="59"/>
  <c r="AL104" i="59"/>
  <c r="AK104" i="59"/>
  <c r="AJ104" i="59"/>
  <c r="AS103" i="59"/>
  <c r="AR103" i="59"/>
  <c r="AQ103" i="59"/>
  <c r="AP103" i="59"/>
  <c r="AO103" i="59"/>
  <c r="AN103" i="59"/>
  <c r="AM103" i="59"/>
  <c r="AL103" i="59"/>
  <c r="AK103" i="59"/>
  <c r="AJ103" i="59"/>
  <c r="AS102" i="59"/>
  <c r="AR102" i="59"/>
  <c r="AQ102" i="59"/>
  <c r="AP102" i="59"/>
  <c r="AO102" i="59"/>
  <c r="AN102" i="59"/>
  <c r="AM102" i="59"/>
  <c r="AL102" i="59"/>
  <c r="AK102" i="59"/>
  <c r="AJ102" i="59"/>
  <c r="AS101" i="59"/>
  <c r="AR101" i="59"/>
  <c r="AQ101" i="59"/>
  <c r="AP101" i="59"/>
  <c r="AO101" i="59"/>
  <c r="AN101" i="59"/>
  <c r="AM101" i="59"/>
  <c r="AL101" i="59"/>
  <c r="AK101" i="59"/>
  <c r="AJ101" i="59"/>
  <c r="AS100" i="59"/>
  <c r="AR100" i="59"/>
  <c r="AQ100" i="59"/>
  <c r="AP100" i="59"/>
  <c r="AO100" i="59"/>
  <c r="AN100" i="59"/>
  <c r="AM100" i="59"/>
  <c r="AL100" i="59"/>
  <c r="AK100" i="59"/>
  <c r="AJ100" i="59"/>
  <c r="AS99" i="59"/>
  <c r="AR99" i="59"/>
  <c r="AQ99" i="59"/>
  <c r="AP99" i="59"/>
  <c r="AO99" i="59"/>
  <c r="AN99" i="59"/>
  <c r="AM99" i="59"/>
  <c r="AL99" i="59"/>
  <c r="AK99" i="59"/>
  <c r="AJ99" i="59"/>
  <c r="AS98" i="59"/>
  <c r="AR98" i="59"/>
  <c r="AQ98" i="59"/>
  <c r="AP98" i="59"/>
  <c r="AO98" i="59"/>
  <c r="AN98" i="59"/>
  <c r="AM98" i="59"/>
  <c r="AL98" i="59"/>
  <c r="AK98" i="59"/>
  <c r="AJ98" i="59"/>
  <c r="AS97" i="59"/>
  <c r="AR97" i="59"/>
  <c r="AQ97" i="59"/>
  <c r="AP97" i="59"/>
  <c r="AO97" i="59"/>
  <c r="AN97" i="59"/>
  <c r="AM97" i="59"/>
  <c r="AL97" i="59"/>
  <c r="AK97" i="59"/>
  <c r="AJ97" i="59"/>
  <c r="AS96" i="59"/>
  <c r="AR96" i="59"/>
  <c r="AQ96" i="59"/>
  <c r="AP96" i="59"/>
  <c r="AO96" i="59"/>
  <c r="AN96" i="59"/>
  <c r="AM96" i="59"/>
  <c r="AL96" i="59"/>
  <c r="AK96" i="59"/>
  <c r="AJ96" i="59"/>
  <c r="AS95" i="59"/>
  <c r="AR95" i="59"/>
  <c r="AQ95" i="59"/>
  <c r="AP95" i="59"/>
  <c r="AO95" i="59"/>
  <c r="AN95" i="59"/>
  <c r="AM95" i="59"/>
  <c r="AL95" i="59"/>
  <c r="AK95" i="59"/>
  <c r="AJ95" i="59"/>
  <c r="AS94" i="59"/>
  <c r="AR94" i="59"/>
  <c r="AQ94" i="59"/>
  <c r="AP94" i="59"/>
  <c r="AO94" i="59"/>
  <c r="AN94" i="59"/>
  <c r="AM94" i="59"/>
  <c r="AL94" i="59"/>
  <c r="AK94" i="59"/>
  <c r="AJ94" i="59"/>
  <c r="AS93" i="59"/>
  <c r="AR93" i="59"/>
  <c r="AQ93" i="59"/>
  <c r="AP93" i="59"/>
  <c r="AO93" i="59"/>
  <c r="AN93" i="59"/>
  <c r="AM93" i="59"/>
  <c r="AL93" i="59"/>
  <c r="AK93" i="59"/>
  <c r="AJ93" i="59"/>
  <c r="AS92" i="59"/>
  <c r="AR92" i="59"/>
  <c r="AQ92" i="59"/>
  <c r="AP92" i="59"/>
  <c r="AO92" i="59"/>
  <c r="AN92" i="59"/>
  <c r="AM92" i="59"/>
  <c r="AL92" i="59"/>
  <c r="AK92" i="59"/>
  <c r="AJ92" i="59"/>
  <c r="AS91" i="59"/>
  <c r="AR91" i="59"/>
  <c r="AQ91" i="59"/>
  <c r="AP91" i="59"/>
  <c r="AO91" i="59"/>
  <c r="AN91" i="59"/>
  <c r="AM91" i="59"/>
  <c r="AL91" i="59"/>
  <c r="AK91" i="59"/>
  <c r="AJ91" i="59"/>
  <c r="AS90" i="59"/>
  <c r="AR90" i="59"/>
  <c r="AQ90" i="59"/>
  <c r="AP90" i="59"/>
  <c r="AO90" i="59"/>
  <c r="AN90" i="59"/>
  <c r="AM90" i="59"/>
  <c r="AL90" i="59"/>
  <c r="AK90" i="59"/>
  <c r="AJ90" i="59"/>
  <c r="AS89" i="59"/>
  <c r="AR89" i="59"/>
  <c r="AQ89" i="59"/>
  <c r="AP89" i="59"/>
  <c r="AO89" i="59"/>
  <c r="AN89" i="59"/>
  <c r="AM89" i="59"/>
  <c r="AL89" i="59"/>
  <c r="AK89" i="59"/>
  <c r="AJ89" i="59"/>
  <c r="AS88" i="59"/>
  <c r="AR88" i="59"/>
  <c r="AQ88" i="59"/>
  <c r="AP88" i="59"/>
  <c r="AO88" i="59"/>
  <c r="AN88" i="59"/>
  <c r="AM88" i="59"/>
  <c r="AL88" i="59"/>
  <c r="AK88" i="59"/>
  <c r="AJ88" i="59"/>
  <c r="AS87" i="59"/>
  <c r="AR87" i="59"/>
  <c r="AQ87" i="59"/>
  <c r="AP87" i="59"/>
  <c r="AO87" i="59"/>
  <c r="AN87" i="59"/>
  <c r="AM87" i="59"/>
  <c r="AL87" i="59"/>
  <c r="AK87" i="59"/>
  <c r="AJ87" i="59"/>
  <c r="AS86" i="59"/>
  <c r="AR86" i="59"/>
  <c r="AQ86" i="59"/>
  <c r="AP86" i="59"/>
  <c r="AO86" i="59"/>
  <c r="AN86" i="59"/>
  <c r="AM86" i="59"/>
  <c r="AL86" i="59"/>
  <c r="AK86" i="59"/>
  <c r="AJ86" i="59"/>
  <c r="AS85" i="59"/>
  <c r="AR85" i="59"/>
  <c r="AQ85" i="59"/>
  <c r="AP85" i="59"/>
  <c r="AO85" i="59"/>
  <c r="AN85" i="59"/>
  <c r="AM85" i="59"/>
  <c r="AL85" i="59"/>
  <c r="AK85" i="59"/>
  <c r="AJ85" i="59"/>
  <c r="AS84" i="59"/>
  <c r="AR84" i="59"/>
  <c r="AQ84" i="59"/>
  <c r="AP84" i="59"/>
  <c r="AO84" i="59"/>
  <c r="AN84" i="59"/>
  <c r="AM84" i="59"/>
  <c r="AL84" i="59"/>
  <c r="AK84" i="59"/>
  <c r="AJ84" i="59"/>
  <c r="AS83" i="59"/>
  <c r="AR83" i="59"/>
  <c r="AQ83" i="59"/>
  <c r="AP83" i="59"/>
  <c r="AO83" i="59"/>
  <c r="AN83" i="59"/>
  <c r="AM83" i="59"/>
  <c r="AL83" i="59"/>
  <c r="AK83" i="59"/>
  <c r="AJ83" i="59"/>
  <c r="AS82" i="59"/>
  <c r="AR82" i="59"/>
  <c r="AQ82" i="59"/>
  <c r="AP82" i="59"/>
  <c r="AO82" i="59"/>
  <c r="AN82" i="59"/>
  <c r="AM82" i="59"/>
  <c r="AL82" i="59"/>
  <c r="AK82" i="59"/>
  <c r="AJ82" i="59"/>
  <c r="AS81" i="59"/>
  <c r="AR81" i="59"/>
  <c r="AQ81" i="59"/>
  <c r="AP81" i="59"/>
  <c r="AO81" i="59"/>
  <c r="AN81" i="59"/>
  <c r="AM81" i="59"/>
  <c r="AL81" i="59"/>
  <c r="AK81" i="59"/>
  <c r="AJ81" i="59"/>
  <c r="AS80" i="59"/>
  <c r="AR80" i="59"/>
  <c r="AQ80" i="59"/>
  <c r="AP80" i="59"/>
  <c r="AO80" i="59"/>
  <c r="AN80" i="59"/>
  <c r="AM80" i="59"/>
  <c r="AL80" i="59"/>
  <c r="AK80" i="59"/>
  <c r="AJ80" i="59"/>
  <c r="AS79" i="59"/>
  <c r="AR79" i="59"/>
  <c r="AQ79" i="59"/>
  <c r="AP79" i="59"/>
  <c r="AO79" i="59"/>
  <c r="AN79" i="59"/>
  <c r="AM79" i="59"/>
  <c r="AL79" i="59"/>
  <c r="AK79" i="59"/>
  <c r="AJ79" i="59"/>
  <c r="AS78" i="59"/>
  <c r="AR78" i="59"/>
  <c r="AQ78" i="59"/>
  <c r="AP78" i="59"/>
  <c r="AO78" i="59"/>
  <c r="AN78" i="59"/>
  <c r="AM78" i="59"/>
  <c r="AL78" i="59"/>
  <c r="AK78" i="59"/>
  <c r="AJ78" i="59"/>
  <c r="AS77" i="59"/>
  <c r="AR77" i="59"/>
  <c r="AQ77" i="59"/>
  <c r="AP77" i="59"/>
  <c r="AO77" i="59"/>
  <c r="AN77" i="59"/>
  <c r="AM77" i="59"/>
  <c r="AL77" i="59"/>
  <c r="AK77" i="59"/>
  <c r="AJ77" i="59"/>
  <c r="AS76" i="59"/>
  <c r="AR76" i="59"/>
  <c r="AQ76" i="59"/>
  <c r="AP76" i="59"/>
  <c r="AO76" i="59"/>
  <c r="AN76" i="59"/>
  <c r="AM76" i="59"/>
  <c r="AL76" i="59"/>
  <c r="AK76" i="59"/>
  <c r="AJ76" i="59"/>
  <c r="AS75" i="59"/>
  <c r="AR75" i="59"/>
  <c r="AQ75" i="59"/>
  <c r="AP75" i="59"/>
  <c r="AO75" i="59"/>
  <c r="AN75" i="59"/>
  <c r="AM75" i="59"/>
  <c r="AL75" i="59"/>
  <c r="AK75" i="59"/>
  <c r="AJ75" i="59"/>
  <c r="AS74" i="59"/>
  <c r="AR74" i="59"/>
  <c r="AQ74" i="59"/>
  <c r="AP74" i="59"/>
  <c r="AO74" i="59"/>
  <c r="AN74" i="59"/>
  <c r="AM74" i="59"/>
  <c r="AL74" i="59"/>
  <c r="AK74" i="59"/>
  <c r="AJ74" i="59"/>
  <c r="AS73" i="59"/>
  <c r="AR73" i="59"/>
  <c r="AQ73" i="59"/>
  <c r="AP73" i="59"/>
  <c r="AO73" i="59"/>
  <c r="AN73" i="59"/>
  <c r="AM73" i="59"/>
  <c r="AL73" i="59"/>
  <c r="AK73" i="59"/>
  <c r="AJ73" i="59"/>
  <c r="AS72" i="59"/>
  <c r="AR72" i="59"/>
  <c r="AQ72" i="59"/>
  <c r="AP72" i="59"/>
  <c r="AO72" i="59"/>
  <c r="AN72" i="59"/>
  <c r="AM72" i="59"/>
  <c r="AL72" i="59"/>
  <c r="AK72" i="59"/>
  <c r="AJ72" i="59"/>
  <c r="AS71" i="59"/>
  <c r="AR71" i="59"/>
  <c r="AQ71" i="59"/>
  <c r="AP71" i="59"/>
  <c r="AO71" i="59"/>
  <c r="AN71" i="59"/>
  <c r="AM71" i="59"/>
  <c r="AL71" i="59"/>
  <c r="AK71" i="59"/>
  <c r="AJ71" i="59"/>
  <c r="AS70" i="59"/>
  <c r="AR70" i="59"/>
  <c r="AQ70" i="59"/>
  <c r="AP70" i="59"/>
  <c r="AO70" i="59"/>
  <c r="AN70" i="59"/>
  <c r="AM70" i="59"/>
  <c r="AL70" i="59"/>
  <c r="AK70" i="59"/>
  <c r="AJ70" i="59"/>
  <c r="AS69" i="59"/>
  <c r="AR69" i="59"/>
  <c r="AQ69" i="59"/>
  <c r="AP69" i="59"/>
  <c r="AO69" i="59"/>
  <c r="AN69" i="59"/>
  <c r="AM69" i="59"/>
  <c r="AL69" i="59"/>
  <c r="AK69" i="59"/>
  <c r="AJ69" i="59"/>
  <c r="AS68" i="59"/>
  <c r="AR68" i="59"/>
  <c r="AQ68" i="59"/>
  <c r="AP68" i="59"/>
  <c r="AO68" i="59"/>
  <c r="AN68" i="59"/>
  <c r="AM68" i="59"/>
  <c r="AL68" i="59"/>
  <c r="AK68" i="59"/>
  <c r="AJ68" i="59"/>
  <c r="AS67" i="59"/>
  <c r="AR67" i="59"/>
  <c r="AQ67" i="59"/>
  <c r="AP67" i="59"/>
  <c r="AO67" i="59"/>
  <c r="AN67" i="59"/>
  <c r="AM67" i="59"/>
  <c r="AL67" i="59"/>
  <c r="AK67" i="59"/>
  <c r="AJ67" i="59"/>
  <c r="AS66" i="59"/>
  <c r="AR66" i="59"/>
  <c r="AQ66" i="59"/>
  <c r="AP66" i="59"/>
  <c r="AO66" i="59"/>
  <c r="AN66" i="59"/>
  <c r="AM66" i="59"/>
  <c r="AL66" i="59"/>
  <c r="AK66" i="59"/>
  <c r="AJ66" i="59"/>
  <c r="AS65" i="59"/>
  <c r="AR65" i="59"/>
  <c r="AQ65" i="59"/>
  <c r="AP65" i="59"/>
  <c r="AO65" i="59"/>
  <c r="AN65" i="59"/>
  <c r="AM65" i="59"/>
  <c r="AL65" i="59"/>
  <c r="AK65" i="59"/>
  <c r="AJ65" i="59"/>
  <c r="AS64" i="59"/>
  <c r="AR64" i="59"/>
  <c r="AQ64" i="59"/>
  <c r="AP64" i="59"/>
  <c r="AO64" i="59"/>
  <c r="AN64" i="59"/>
  <c r="AM64" i="59"/>
  <c r="AL64" i="59"/>
  <c r="AK64" i="59"/>
  <c r="AJ64" i="59"/>
  <c r="AS63" i="59"/>
  <c r="AR63" i="59"/>
  <c r="AQ63" i="59"/>
  <c r="AP63" i="59"/>
  <c r="AO63" i="59"/>
  <c r="AN63" i="59"/>
  <c r="AM63" i="59"/>
  <c r="AL63" i="59"/>
  <c r="AK63" i="59"/>
  <c r="AJ63" i="59"/>
  <c r="AS62" i="59"/>
  <c r="AR62" i="59"/>
  <c r="AQ62" i="59"/>
  <c r="AP62" i="59"/>
  <c r="AO62" i="59"/>
  <c r="AN62" i="59"/>
  <c r="AM62" i="59"/>
  <c r="AL62" i="59"/>
  <c r="AK62" i="59"/>
  <c r="AJ62" i="59"/>
  <c r="AS61" i="59"/>
  <c r="AR61" i="59"/>
  <c r="AQ61" i="59"/>
  <c r="AP61" i="59"/>
  <c r="AO61" i="59"/>
  <c r="AN61" i="59"/>
  <c r="AM61" i="59"/>
  <c r="AL61" i="59"/>
  <c r="AK61" i="59"/>
  <c r="AJ61" i="59"/>
  <c r="AS60" i="59"/>
  <c r="AR60" i="59"/>
  <c r="AQ60" i="59"/>
  <c r="AP60" i="59"/>
  <c r="AO60" i="59"/>
  <c r="AN60" i="59"/>
  <c r="AM60" i="59"/>
  <c r="AL60" i="59"/>
  <c r="AK60" i="59"/>
  <c r="AJ60" i="59"/>
  <c r="AS59" i="59"/>
  <c r="AR59" i="59"/>
  <c r="AQ59" i="59"/>
  <c r="AP59" i="59"/>
  <c r="AO59" i="59"/>
  <c r="AN59" i="59"/>
  <c r="AM59" i="59"/>
  <c r="AL59" i="59"/>
  <c r="AK59" i="59"/>
  <c r="AJ59" i="59"/>
  <c r="AS58" i="59"/>
  <c r="AR58" i="59"/>
  <c r="AQ58" i="59"/>
  <c r="AP58" i="59"/>
  <c r="AO58" i="59"/>
  <c r="AN58" i="59"/>
  <c r="AM58" i="59"/>
  <c r="AL58" i="59"/>
  <c r="AK58" i="59"/>
  <c r="AJ58" i="59"/>
  <c r="AS57" i="59"/>
  <c r="AR57" i="59"/>
  <c r="AQ57" i="59"/>
  <c r="AP57" i="59"/>
  <c r="AO57" i="59"/>
  <c r="AN57" i="59"/>
  <c r="AM57" i="59"/>
  <c r="AL57" i="59"/>
  <c r="AK57" i="59"/>
  <c r="AJ57" i="59"/>
  <c r="AS56" i="59"/>
  <c r="AR56" i="59"/>
  <c r="AQ56" i="59"/>
  <c r="AP56" i="59"/>
  <c r="AO56" i="59"/>
  <c r="AN56" i="59"/>
  <c r="AM56" i="59"/>
  <c r="AL56" i="59"/>
  <c r="AK56" i="59"/>
  <c r="AJ56" i="59"/>
  <c r="AS55" i="59"/>
  <c r="AR55" i="59"/>
  <c r="AQ55" i="59"/>
  <c r="AP55" i="59"/>
  <c r="AO55" i="59"/>
  <c r="AN55" i="59"/>
  <c r="AM55" i="59"/>
  <c r="AL55" i="59"/>
  <c r="AK55" i="59"/>
  <c r="AJ55" i="59"/>
  <c r="AS54" i="59"/>
  <c r="AR54" i="59"/>
  <c r="AQ54" i="59"/>
  <c r="AP54" i="59"/>
  <c r="AO54" i="59"/>
  <c r="AN54" i="59"/>
  <c r="AM54" i="59"/>
  <c r="AL54" i="59"/>
  <c r="AK54" i="59"/>
  <c r="AJ54" i="59"/>
  <c r="AS53" i="59"/>
  <c r="AR53" i="59"/>
  <c r="AQ53" i="59"/>
  <c r="AP53" i="59"/>
  <c r="AO53" i="59"/>
  <c r="AN53" i="59"/>
  <c r="AM53" i="59"/>
  <c r="AL53" i="59"/>
  <c r="AK53" i="59"/>
  <c r="AJ53" i="59"/>
  <c r="AS52" i="59"/>
  <c r="AR52" i="59"/>
  <c r="AQ52" i="59"/>
  <c r="AP52" i="59"/>
  <c r="AO52" i="59"/>
  <c r="AN52" i="59"/>
  <c r="AM52" i="59"/>
  <c r="AL52" i="59"/>
  <c r="AK52" i="59"/>
  <c r="AJ52" i="59"/>
  <c r="AS51" i="59"/>
  <c r="AR51" i="59"/>
  <c r="AQ51" i="59"/>
  <c r="AP51" i="59"/>
  <c r="AO51" i="59"/>
  <c r="AN51" i="59"/>
  <c r="AM51" i="59"/>
  <c r="AL51" i="59"/>
  <c r="AK51" i="59"/>
  <c r="AJ51" i="59"/>
  <c r="AS50" i="59"/>
  <c r="AR50" i="59"/>
  <c r="AQ50" i="59"/>
  <c r="AP50" i="59"/>
  <c r="AO50" i="59"/>
  <c r="AN50" i="59"/>
  <c r="AM50" i="59"/>
  <c r="AL50" i="59"/>
  <c r="AK50" i="59"/>
  <c r="AJ50" i="59"/>
  <c r="AS49" i="59"/>
  <c r="AR49" i="59"/>
  <c r="AQ49" i="59"/>
  <c r="AP49" i="59"/>
  <c r="AO49" i="59"/>
  <c r="AN49" i="59"/>
  <c r="AM49" i="59"/>
  <c r="AL49" i="59"/>
  <c r="AK49" i="59"/>
  <c r="AJ49" i="59"/>
  <c r="AS48" i="59"/>
  <c r="AR48" i="59"/>
  <c r="AQ48" i="59"/>
  <c r="AP48" i="59"/>
  <c r="AO48" i="59"/>
  <c r="AN48" i="59"/>
  <c r="AM48" i="59"/>
  <c r="AL48" i="59"/>
  <c r="AK48" i="59"/>
  <c r="AJ48" i="59"/>
  <c r="AS47" i="59"/>
  <c r="AR47" i="59"/>
  <c r="AQ47" i="59"/>
  <c r="AP47" i="59"/>
  <c r="AO47" i="59"/>
  <c r="AN47" i="59"/>
  <c r="AM47" i="59"/>
  <c r="AL47" i="59"/>
  <c r="AK47" i="59"/>
  <c r="AJ47" i="59"/>
  <c r="AS46" i="59"/>
  <c r="AR46" i="59"/>
  <c r="AQ46" i="59"/>
  <c r="AP46" i="59"/>
  <c r="AO46" i="59"/>
  <c r="AN46" i="59"/>
  <c r="AM46" i="59"/>
  <c r="AL46" i="59"/>
  <c r="AK46" i="59"/>
  <c r="AJ46" i="59"/>
  <c r="AS45" i="59"/>
  <c r="AR45" i="59"/>
  <c r="AQ45" i="59"/>
  <c r="AP45" i="59"/>
  <c r="AO45" i="59"/>
  <c r="AN45" i="59"/>
  <c r="AM45" i="59"/>
  <c r="AL45" i="59"/>
  <c r="AK45" i="59"/>
  <c r="AJ45" i="59"/>
  <c r="AS44" i="59"/>
  <c r="AR44" i="59"/>
  <c r="AQ44" i="59"/>
  <c r="AP44" i="59"/>
  <c r="AO44" i="59"/>
  <c r="AN44" i="59"/>
  <c r="AM44" i="59"/>
  <c r="AL44" i="59"/>
  <c r="AK44" i="59"/>
  <c r="AJ44" i="59"/>
  <c r="AS43" i="59"/>
  <c r="AR43" i="59"/>
  <c r="AQ43" i="59"/>
  <c r="AP43" i="59"/>
  <c r="AO43" i="59"/>
  <c r="AN43" i="59"/>
  <c r="AM43" i="59"/>
  <c r="AL43" i="59"/>
  <c r="AK43" i="59"/>
  <c r="AJ43" i="59"/>
  <c r="AS42" i="59"/>
  <c r="AR42" i="59"/>
  <c r="AQ42" i="59"/>
  <c r="AP42" i="59"/>
  <c r="AO42" i="59"/>
  <c r="AN42" i="59"/>
  <c r="AM42" i="59"/>
  <c r="AL42" i="59"/>
  <c r="AK42" i="59"/>
  <c r="AJ42" i="59"/>
  <c r="AS41" i="59"/>
  <c r="AR41" i="59"/>
  <c r="AQ41" i="59"/>
  <c r="AP41" i="59"/>
  <c r="AO41" i="59"/>
  <c r="AN41" i="59"/>
  <c r="AM41" i="59"/>
  <c r="AL41" i="59"/>
  <c r="AK41" i="59"/>
  <c r="AJ41" i="59"/>
  <c r="AS40" i="59"/>
  <c r="AR40" i="59"/>
  <c r="AQ40" i="59"/>
  <c r="AP40" i="59"/>
  <c r="AO40" i="59"/>
  <c r="AN40" i="59"/>
  <c r="AM40" i="59"/>
  <c r="AL40" i="59"/>
  <c r="AK40" i="59"/>
  <c r="AJ40" i="59"/>
  <c r="AS39" i="59"/>
  <c r="AR39" i="59"/>
  <c r="AQ39" i="59"/>
  <c r="AP39" i="59"/>
  <c r="AO39" i="59"/>
  <c r="AN39" i="59"/>
  <c r="AM39" i="59"/>
  <c r="AL39" i="59"/>
  <c r="AK39" i="59"/>
  <c r="AJ39" i="59"/>
  <c r="AS38" i="59"/>
  <c r="AR38" i="59"/>
  <c r="AQ38" i="59"/>
  <c r="AP38" i="59"/>
  <c r="AO38" i="59"/>
  <c r="AN38" i="59"/>
  <c r="AM38" i="59"/>
  <c r="AL38" i="59"/>
  <c r="AK38" i="59"/>
  <c r="AJ38" i="59"/>
  <c r="AS37" i="59"/>
  <c r="AR37" i="59"/>
  <c r="AQ37" i="59"/>
  <c r="AP37" i="59"/>
  <c r="AO37" i="59"/>
  <c r="AN37" i="59"/>
  <c r="AM37" i="59"/>
  <c r="AL37" i="59"/>
  <c r="AK37" i="59"/>
  <c r="AJ37" i="59"/>
  <c r="AS36" i="59"/>
  <c r="AR36" i="59"/>
  <c r="AQ36" i="59"/>
  <c r="AP36" i="59"/>
  <c r="AO36" i="59"/>
  <c r="AN36" i="59"/>
  <c r="AM36" i="59"/>
  <c r="AL36" i="59"/>
  <c r="AK36" i="59"/>
  <c r="AJ36" i="59"/>
  <c r="AS35" i="59"/>
  <c r="AR35" i="59"/>
  <c r="AQ35" i="59"/>
  <c r="AP35" i="59"/>
  <c r="AO35" i="59"/>
  <c r="AN35" i="59"/>
  <c r="AM35" i="59"/>
  <c r="AL35" i="59"/>
  <c r="AK35" i="59"/>
  <c r="AJ35" i="59"/>
  <c r="AS34" i="59"/>
  <c r="AR34" i="59"/>
  <c r="AQ34" i="59"/>
  <c r="AP34" i="59"/>
  <c r="AO34" i="59"/>
  <c r="AN34" i="59"/>
  <c r="AM34" i="59"/>
  <c r="AL34" i="59"/>
  <c r="AK34" i="59"/>
  <c r="AJ34" i="59"/>
  <c r="AS33" i="59"/>
  <c r="AR33" i="59"/>
  <c r="AQ33" i="59"/>
  <c r="AP33" i="59"/>
  <c r="AO33" i="59"/>
  <c r="AN33" i="59"/>
  <c r="AM33" i="59"/>
  <c r="AL33" i="59"/>
  <c r="AK33" i="59"/>
  <c r="AJ33" i="59"/>
  <c r="AS32" i="59"/>
  <c r="AR32" i="59"/>
  <c r="AQ32" i="59"/>
  <c r="AP32" i="59"/>
  <c r="AO32" i="59"/>
  <c r="AN32" i="59"/>
  <c r="AM32" i="59"/>
  <c r="AL32" i="59"/>
  <c r="AK32" i="59"/>
  <c r="AJ32" i="59"/>
  <c r="AS31" i="59"/>
  <c r="AR31" i="59"/>
  <c r="AQ31" i="59"/>
  <c r="AP31" i="59"/>
  <c r="AO31" i="59"/>
  <c r="AN31" i="59"/>
  <c r="AM31" i="59"/>
  <c r="AL31" i="59"/>
  <c r="AK31" i="59"/>
  <c r="AJ31" i="59"/>
  <c r="AS30" i="59"/>
  <c r="AR30" i="59"/>
  <c r="AQ30" i="59"/>
  <c r="AP30" i="59"/>
  <c r="AO30" i="59"/>
  <c r="AN30" i="59"/>
  <c r="AM30" i="59"/>
  <c r="AL30" i="59"/>
  <c r="AK30" i="59"/>
  <c r="AJ30" i="59"/>
  <c r="AS29" i="59"/>
  <c r="AR29" i="59"/>
  <c r="AQ29" i="59"/>
  <c r="AP29" i="59"/>
  <c r="AO29" i="59"/>
  <c r="AN29" i="59"/>
  <c r="AM29" i="59"/>
  <c r="AL29" i="59"/>
  <c r="AK29" i="59"/>
  <c r="AJ29" i="59"/>
  <c r="AS28" i="59"/>
  <c r="AR28" i="59"/>
  <c r="AQ28" i="59"/>
  <c r="AP28" i="59"/>
  <c r="AO28" i="59"/>
  <c r="AN28" i="59"/>
  <c r="AM28" i="59"/>
  <c r="AL28" i="59"/>
  <c r="AK28" i="59"/>
  <c r="AJ28" i="59"/>
  <c r="AS27" i="59"/>
  <c r="AR27" i="59"/>
  <c r="AQ27" i="59"/>
  <c r="AP27" i="59"/>
  <c r="AO27" i="59"/>
  <c r="AN27" i="59"/>
  <c r="AM27" i="59"/>
  <c r="AL27" i="59"/>
  <c r="AK27" i="59"/>
  <c r="AJ27" i="59"/>
  <c r="AS26" i="59"/>
  <c r="AR26" i="59"/>
  <c r="AQ26" i="59"/>
  <c r="AP26" i="59"/>
  <c r="AO26" i="59"/>
  <c r="AN26" i="59"/>
  <c r="AM26" i="59"/>
  <c r="AL26" i="59"/>
  <c r="AK26" i="59"/>
  <c r="AJ26" i="59"/>
  <c r="AS25" i="59"/>
  <c r="AR25" i="59"/>
  <c r="AQ25" i="59"/>
  <c r="AP25" i="59"/>
  <c r="AO25" i="59"/>
  <c r="AN25" i="59"/>
  <c r="AM25" i="59"/>
  <c r="AL25" i="59"/>
  <c r="AK25" i="59"/>
  <c r="AJ25" i="59"/>
  <c r="AS24" i="59"/>
  <c r="AR24" i="59"/>
  <c r="AQ24" i="59"/>
  <c r="AP24" i="59"/>
  <c r="AO24" i="59"/>
  <c r="AN24" i="59"/>
  <c r="AM24" i="59"/>
  <c r="AL24" i="59"/>
  <c r="AK24" i="59"/>
  <c r="AJ24" i="59"/>
  <c r="AS23" i="59"/>
  <c r="AR23" i="59"/>
  <c r="AQ23" i="59"/>
  <c r="AP23" i="59"/>
  <c r="AO23" i="59"/>
  <c r="AN23" i="59"/>
  <c r="AM23" i="59"/>
  <c r="AL23" i="59"/>
  <c r="AK23" i="59"/>
  <c r="AJ23" i="59"/>
  <c r="AS22" i="59"/>
  <c r="AR22" i="59"/>
  <c r="AQ22" i="59"/>
  <c r="AP22" i="59"/>
  <c r="AO22" i="59"/>
  <c r="AN22" i="59"/>
  <c r="AM22" i="59"/>
  <c r="AL22" i="59"/>
  <c r="AK22" i="59"/>
  <c r="AJ22" i="59"/>
  <c r="AS21" i="59"/>
  <c r="AR21" i="59"/>
  <c r="AQ21" i="59"/>
  <c r="AP21" i="59"/>
  <c r="AO21" i="59"/>
  <c r="AN21" i="59"/>
  <c r="AM21" i="59"/>
  <c r="AL21" i="59"/>
  <c r="AK21" i="59"/>
  <c r="AJ21" i="59"/>
  <c r="AS20" i="59"/>
  <c r="AR20" i="59"/>
  <c r="AQ20" i="59"/>
  <c r="AP20" i="59"/>
  <c r="AO20" i="59"/>
  <c r="AN20" i="59"/>
  <c r="AM20" i="59"/>
  <c r="AL20" i="59"/>
  <c r="AK20" i="59"/>
  <c r="AJ20" i="59"/>
  <c r="AS19" i="59"/>
  <c r="AR19" i="59"/>
  <c r="AQ19" i="59"/>
  <c r="AP19" i="59"/>
  <c r="AO19" i="59"/>
  <c r="AN19" i="59"/>
  <c r="AM19" i="59"/>
  <c r="AL19" i="59"/>
  <c r="AK19" i="59"/>
  <c r="AJ19" i="59"/>
  <c r="AS18" i="59"/>
  <c r="AR18" i="59"/>
  <c r="AQ18" i="59"/>
  <c r="AP18" i="59"/>
  <c r="AO18" i="59"/>
  <c r="AN18" i="59"/>
  <c r="AM18" i="59"/>
  <c r="AL18" i="59"/>
  <c r="AK18" i="59"/>
  <c r="AJ18" i="59"/>
  <c r="AS17" i="59"/>
  <c r="AR17" i="59"/>
  <c r="AQ17" i="59"/>
  <c r="AP17" i="59"/>
  <c r="AO17" i="59"/>
  <c r="AN17" i="59"/>
  <c r="AM17" i="59"/>
  <c r="AL17" i="59"/>
  <c r="AK17" i="59"/>
  <c r="AJ17" i="59"/>
  <c r="AS16" i="59"/>
  <c r="AR16" i="59"/>
  <c r="AQ16" i="59"/>
  <c r="AP16" i="59"/>
  <c r="AO16" i="59"/>
  <c r="AN16" i="59"/>
  <c r="AM16" i="59"/>
  <c r="AL16" i="59"/>
  <c r="AK16" i="59"/>
  <c r="AJ16" i="59"/>
  <c r="AS15" i="59"/>
  <c r="AR15" i="59"/>
  <c r="AQ15" i="59"/>
  <c r="AP15" i="59"/>
  <c r="AO15" i="59"/>
  <c r="AN15" i="59"/>
  <c r="AM15" i="59"/>
  <c r="AL15" i="59"/>
  <c r="AK15" i="59"/>
  <c r="AJ15" i="59"/>
  <c r="AS14" i="59"/>
  <c r="AR14" i="59"/>
  <c r="AQ14" i="59"/>
  <c r="AP14" i="59"/>
  <c r="AO14" i="59"/>
  <c r="AN14" i="59"/>
  <c r="AM14" i="59"/>
  <c r="AL14" i="59"/>
  <c r="AK14" i="59"/>
  <c r="AJ14" i="59"/>
  <c r="AS13" i="59"/>
  <c r="AR13" i="59"/>
  <c r="AQ13" i="59"/>
  <c r="AP13" i="59"/>
  <c r="AO13" i="59"/>
  <c r="AN13" i="59"/>
  <c r="AM13" i="59"/>
  <c r="AL13" i="59"/>
  <c r="AK13" i="59"/>
  <c r="AJ13" i="59"/>
  <c r="AS12" i="59"/>
  <c r="AR12" i="59"/>
  <c r="AQ12" i="59"/>
  <c r="AP12" i="59"/>
  <c r="AO12" i="59"/>
  <c r="AN12" i="59"/>
  <c r="AM12" i="59"/>
  <c r="AL12" i="59"/>
  <c r="AK12" i="59"/>
  <c r="AJ12" i="59"/>
  <c r="AS11" i="65"/>
  <c r="AS11" i="59"/>
  <c r="AR11" i="65"/>
  <c r="AR11" i="59"/>
  <c r="AQ11" i="65"/>
  <c r="AQ11" i="59"/>
  <c r="AP11" i="65"/>
  <c r="AP11" i="59"/>
  <c r="AO11" i="65"/>
  <c r="AO11" i="59"/>
  <c r="AN11" i="65"/>
  <c r="AN11" i="59"/>
  <c r="AM11" i="65"/>
  <c r="AM11" i="59"/>
  <c r="AL11" i="65"/>
  <c r="AL11" i="59"/>
  <c r="AK11" i="65"/>
  <c r="AK11" i="59"/>
  <c r="AJ11" i="65"/>
  <c r="AJ11" i="59"/>
  <c r="AI11" i="65"/>
  <c r="AI11" i="59"/>
  <c r="B10" i="77"/>
  <c r="AF10" i="77" s="1"/>
  <c r="C6" i="77"/>
  <c r="C5" i="77"/>
  <c r="C4" i="77"/>
  <c r="C3" i="77"/>
  <c r="H6" i="77"/>
  <c r="B5" i="85"/>
  <c r="B4" i="85"/>
  <c r="B3" i="85"/>
  <c r="B5" i="86"/>
  <c r="B4" i="86"/>
  <c r="B3" i="86"/>
  <c r="W623" i="83"/>
  <c r="AU551" i="83" s="1"/>
  <c r="V70" i="86" s="1"/>
  <c r="W622" i="83"/>
  <c r="AU550" i="83" s="1"/>
  <c r="V69" i="86" s="1"/>
  <c r="W621" i="83"/>
  <c r="W620" i="83"/>
  <c r="AU548" i="83" s="1"/>
  <c r="V67" i="86" s="1"/>
  <c r="W619" i="83"/>
  <c r="W618" i="83"/>
  <c r="W617" i="83"/>
  <c r="W616" i="83"/>
  <c r="W615" i="83"/>
  <c r="W614" i="83"/>
  <c r="W613" i="83"/>
  <c r="W612" i="83"/>
  <c r="W611" i="83"/>
  <c r="W610" i="83"/>
  <c r="W609" i="83"/>
  <c r="W608" i="83"/>
  <c r="W607" i="83"/>
  <c r="W606" i="83"/>
  <c r="W605" i="83"/>
  <c r="W604" i="83"/>
  <c r="W603" i="83"/>
  <c r="W602" i="83"/>
  <c r="W601" i="83"/>
  <c r="W600" i="83"/>
  <c r="W599" i="83"/>
  <c r="W598" i="83"/>
  <c r="W597" i="83"/>
  <c r="W596" i="83"/>
  <c r="W595" i="83"/>
  <c r="W594" i="83"/>
  <c r="W593" i="83"/>
  <c r="W592" i="83"/>
  <c r="W591" i="83"/>
  <c r="W590" i="83"/>
  <c r="W589" i="83"/>
  <c r="W588" i="83"/>
  <c r="W587" i="83"/>
  <c r="W586" i="83"/>
  <c r="W585" i="83"/>
  <c r="W584" i="83"/>
  <c r="W583" i="83"/>
  <c r="W582" i="83"/>
  <c r="W581" i="83"/>
  <c r="W580" i="83"/>
  <c r="W579" i="83"/>
  <c r="W578" i="83"/>
  <c r="W577" i="83"/>
  <c r="W576" i="83"/>
  <c r="W575" i="83"/>
  <c r="W574" i="83"/>
  <c r="W573" i="83"/>
  <c r="W572" i="83"/>
  <c r="W571" i="83"/>
  <c r="W570" i="83"/>
  <c r="W569" i="83"/>
  <c r="W568" i="83"/>
  <c r="W567" i="83"/>
  <c r="W566" i="83"/>
  <c r="W565" i="83"/>
  <c r="W564" i="83"/>
  <c r="W563" i="83"/>
  <c r="W562" i="83"/>
  <c r="W561" i="83"/>
  <c r="W560" i="83"/>
  <c r="W559" i="83"/>
  <c r="W558" i="83"/>
  <c r="W557" i="83"/>
  <c r="W556" i="83"/>
  <c r="W555" i="83"/>
  <c r="W554" i="83"/>
  <c r="W553" i="83"/>
  <c r="W552" i="83"/>
  <c r="W551" i="83"/>
  <c r="W550" i="83"/>
  <c r="W549" i="83"/>
  <c r="W548" i="83"/>
  <c r="W547" i="83"/>
  <c r="W546" i="83"/>
  <c r="W545" i="83"/>
  <c r="W544" i="83"/>
  <c r="W543" i="83"/>
  <c r="W542" i="83"/>
  <c r="W541" i="83"/>
  <c r="W540" i="83"/>
  <c r="W539" i="83"/>
  <c r="W538" i="83"/>
  <c r="W537" i="83"/>
  <c r="W536" i="83"/>
  <c r="W535" i="83"/>
  <c r="W534" i="83"/>
  <c r="W533" i="83"/>
  <c r="W532" i="83"/>
  <c r="W531" i="83"/>
  <c r="W530" i="83"/>
  <c r="W529" i="83"/>
  <c r="W528" i="83"/>
  <c r="W527" i="83"/>
  <c r="W526" i="83"/>
  <c r="W525" i="83"/>
  <c r="W524" i="83"/>
  <c r="W519" i="83"/>
  <c r="AU447" i="83" s="1"/>
  <c r="V38" i="86" s="1"/>
  <c r="W518" i="83"/>
  <c r="AU446" i="83" s="1"/>
  <c r="V37" i="86" s="1"/>
  <c r="W517" i="83"/>
  <c r="AU445" i="83" s="1"/>
  <c r="V36" i="86" s="1"/>
  <c r="W516" i="83"/>
  <c r="AU444" i="83" s="1"/>
  <c r="V35" i="86" s="1"/>
  <c r="W515" i="83"/>
  <c r="W514" i="83"/>
  <c r="W513" i="83"/>
  <c r="W512" i="83"/>
  <c r="W511" i="83"/>
  <c r="W510" i="83"/>
  <c r="W509" i="83"/>
  <c r="W508" i="83"/>
  <c r="W507" i="83"/>
  <c r="W506" i="83"/>
  <c r="W505" i="83"/>
  <c r="W504" i="83"/>
  <c r="W503" i="83"/>
  <c r="W502" i="83"/>
  <c r="W501" i="83"/>
  <c r="W500" i="83"/>
  <c r="W499" i="83"/>
  <c r="W498" i="83"/>
  <c r="W497" i="83"/>
  <c r="W496" i="83"/>
  <c r="W495" i="83"/>
  <c r="W494" i="83"/>
  <c r="W493" i="83"/>
  <c r="W492" i="83"/>
  <c r="W491" i="83"/>
  <c r="W490" i="83"/>
  <c r="W489" i="83"/>
  <c r="W488" i="83"/>
  <c r="W487" i="83"/>
  <c r="W486" i="83"/>
  <c r="W485" i="83"/>
  <c r="W484" i="83"/>
  <c r="W483" i="83"/>
  <c r="W482" i="83"/>
  <c r="W481" i="83"/>
  <c r="W480" i="83"/>
  <c r="W479" i="83"/>
  <c r="W478" i="83"/>
  <c r="W477" i="83"/>
  <c r="W476" i="83"/>
  <c r="W475" i="83"/>
  <c r="W474" i="83"/>
  <c r="W473" i="83"/>
  <c r="W472" i="83"/>
  <c r="W471" i="83"/>
  <c r="W470" i="83"/>
  <c r="W469" i="83"/>
  <c r="W468" i="83"/>
  <c r="W467" i="83"/>
  <c r="W466" i="83"/>
  <c r="W465" i="83"/>
  <c r="W464" i="83"/>
  <c r="W463" i="83"/>
  <c r="W462" i="83"/>
  <c r="W461" i="83"/>
  <c r="W460" i="83"/>
  <c r="W459" i="83"/>
  <c r="W458" i="83"/>
  <c r="W457" i="83"/>
  <c r="W456" i="83"/>
  <c r="W455" i="83"/>
  <c r="W454" i="83"/>
  <c r="W453" i="83"/>
  <c r="W452" i="83"/>
  <c r="W451" i="83"/>
  <c r="W450" i="83"/>
  <c r="W449" i="83"/>
  <c r="W448" i="83"/>
  <c r="W447" i="83"/>
  <c r="W446" i="83"/>
  <c r="W445" i="83"/>
  <c r="W444" i="83"/>
  <c r="W443" i="83"/>
  <c r="W442" i="83"/>
  <c r="W441" i="83"/>
  <c r="W440" i="83"/>
  <c r="W439" i="83"/>
  <c r="W438" i="83"/>
  <c r="W437" i="83"/>
  <c r="W436" i="83"/>
  <c r="W435" i="83"/>
  <c r="W434" i="83"/>
  <c r="W433" i="83"/>
  <c r="W432" i="83"/>
  <c r="W431" i="83"/>
  <c r="W430" i="83"/>
  <c r="W429" i="83"/>
  <c r="W428" i="83"/>
  <c r="W427" i="83"/>
  <c r="W426" i="83"/>
  <c r="W425" i="83"/>
  <c r="W424" i="83"/>
  <c r="W423" i="83"/>
  <c r="W422" i="83"/>
  <c r="W421" i="83"/>
  <c r="W420" i="83"/>
  <c r="W4" i="83"/>
  <c r="V5" i="83"/>
  <c r="W5" i="83"/>
  <c r="V6" i="83"/>
  <c r="W6" i="83"/>
  <c r="V7" i="83"/>
  <c r="W7" i="83"/>
  <c r="V8" i="83"/>
  <c r="W8" i="83"/>
  <c r="V9" i="83"/>
  <c r="W9" i="83"/>
  <c r="V10" i="83"/>
  <c r="W10" i="83"/>
  <c r="V11" i="83"/>
  <c r="W11" i="83"/>
  <c r="V12" i="83"/>
  <c r="W12" i="83"/>
  <c r="V13" i="83"/>
  <c r="W13" i="83"/>
  <c r="V14" i="83"/>
  <c r="W14" i="83"/>
  <c r="V15" i="83"/>
  <c r="W15" i="83"/>
  <c r="V16" i="83"/>
  <c r="W16" i="83"/>
  <c r="V17" i="83"/>
  <c r="W17" i="83"/>
  <c r="V18" i="83"/>
  <c r="W18" i="83"/>
  <c r="V19" i="83"/>
  <c r="W19" i="83"/>
  <c r="V20" i="83"/>
  <c r="W20" i="83"/>
  <c r="V21" i="83"/>
  <c r="W21" i="83"/>
  <c r="V22" i="83"/>
  <c r="W22" i="83"/>
  <c r="V23" i="83"/>
  <c r="W23" i="83"/>
  <c r="V24" i="83"/>
  <c r="W24" i="83"/>
  <c r="V25" i="83"/>
  <c r="W25" i="83"/>
  <c r="V26" i="83"/>
  <c r="W26" i="83"/>
  <c r="V27" i="83"/>
  <c r="W27" i="83"/>
  <c r="V28" i="83"/>
  <c r="W28" i="83"/>
  <c r="V29" i="83"/>
  <c r="W29" i="83"/>
  <c r="V30" i="83"/>
  <c r="W30" i="83"/>
  <c r="V31" i="83"/>
  <c r="W31" i="83"/>
  <c r="V32" i="83"/>
  <c r="W32" i="83"/>
  <c r="V33" i="83"/>
  <c r="W33" i="83"/>
  <c r="V34" i="83"/>
  <c r="W34" i="83"/>
  <c r="V35" i="83"/>
  <c r="W35" i="83"/>
  <c r="V36" i="83"/>
  <c r="W36" i="83"/>
  <c r="V37" i="83"/>
  <c r="W37" i="83"/>
  <c r="V38" i="83"/>
  <c r="W38" i="83"/>
  <c r="V39" i="83"/>
  <c r="W39" i="83"/>
  <c r="V40" i="83"/>
  <c r="W40" i="83"/>
  <c r="V41" i="83"/>
  <c r="W41" i="83"/>
  <c r="V42" i="83"/>
  <c r="W42" i="83"/>
  <c r="V43" i="83"/>
  <c r="W43" i="83"/>
  <c r="V44" i="83"/>
  <c r="W44" i="83"/>
  <c r="V45" i="83"/>
  <c r="W45" i="83"/>
  <c r="V46" i="83"/>
  <c r="W46" i="83"/>
  <c r="V47" i="83"/>
  <c r="W47" i="83"/>
  <c r="V48" i="83"/>
  <c r="W48" i="83"/>
  <c r="V49" i="83"/>
  <c r="W49" i="83"/>
  <c r="V50" i="83"/>
  <c r="W50" i="83"/>
  <c r="V51" i="83"/>
  <c r="W51" i="83"/>
  <c r="V52" i="83"/>
  <c r="W52" i="83"/>
  <c r="V53" i="83"/>
  <c r="W53" i="83"/>
  <c r="V54" i="83"/>
  <c r="W54" i="83"/>
  <c r="V623" i="83"/>
  <c r="AT551" i="83" s="1"/>
  <c r="U70" i="86" s="1"/>
  <c r="V622" i="83"/>
  <c r="V621" i="83"/>
  <c r="AT549" i="83" s="1"/>
  <c r="U68" i="86" s="1"/>
  <c r="V620" i="83"/>
  <c r="AT548" i="83" s="1"/>
  <c r="U67" i="86" s="1"/>
  <c r="V619" i="83"/>
  <c r="V618" i="83"/>
  <c r="V617" i="83"/>
  <c r="V616" i="83"/>
  <c r="V615" i="83"/>
  <c r="V614" i="83"/>
  <c r="V613" i="83"/>
  <c r="V612" i="83"/>
  <c r="V611" i="83"/>
  <c r="V610" i="83"/>
  <c r="V609" i="83"/>
  <c r="V608" i="83"/>
  <c r="V607" i="83"/>
  <c r="V606" i="83"/>
  <c r="V605" i="83"/>
  <c r="V604" i="83"/>
  <c r="V603" i="83"/>
  <c r="V602" i="83"/>
  <c r="V601" i="83"/>
  <c r="V600" i="83"/>
  <c r="V599" i="83"/>
  <c r="V598" i="83"/>
  <c r="V597" i="83"/>
  <c r="V596" i="83"/>
  <c r="V595" i="83"/>
  <c r="V594" i="83"/>
  <c r="V593" i="83"/>
  <c r="V592" i="83"/>
  <c r="V591" i="83"/>
  <c r="V590" i="83"/>
  <c r="V589" i="83"/>
  <c r="V588" i="83"/>
  <c r="V587" i="83"/>
  <c r="V586" i="83"/>
  <c r="V585" i="83"/>
  <c r="V584" i="83"/>
  <c r="V583" i="83"/>
  <c r="V582" i="83"/>
  <c r="V581" i="83"/>
  <c r="V580" i="83"/>
  <c r="V579" i="83"/>
  <c r="V578" i="83"/>
  <c r="V577" i="83"/>
  <c r="V576" i="83"/>
  <c r="V575" i="83"/>
  <c r="V574" i="83"/>
  <c r="V573" i="83"/>
  <c r="V572" i="83"/>
  <c r="V571" i="83"/>
  <c r="V570" i="83"/>
  <c r="V569" i="83"/>
  <c r="V568" i="83"/>
  <c r="V567" i="83"/>
  <c r="V566" i="83"/>
  <c r="V565" i="83"/>
  <c r="V564" i="83"/>
  <c r="V563" i="83"/>
  <c r="V562" i="83"/>
  <c r="V561" i="83"/>
  <c r="V560" i="83"/>
  <c r="V559" i="83"/>
  <c r="V558" i="83"/>
  <c r="V557" i="83"/>
  <c r="V556" i="83"/>
  <c r="V555" i="83"/>
  <c r="V554" i="83"/>
  <c r="V553" i="83"/>
  <c r="V552" i="83"/>
  <c r="V551" i="83"/>
  <c r="V550" i="83"/>
  <c r="V549" i="83"/>
  <c r="V548" i="83"/>
  <c r="V547" i="83"/>
  <c r="V546" i="83"/>
  <c r="V545" i="83"/>
  <c r="V544" i="83"/>
  <c r="V543" i="83"/>
  <c r="V542" i="83"/>
  <c r="V541" i="83"/>
  <c r="V540" i="83"/>
  <c r="V539" i="83"/>
  <c r="V538" i="83"/>
  <c r="V537" i="83"/>
  <c r="V536" i="83"/>
  <c r="V535" i="83"/>
  <c r="V534" i="83"/>
  <c r="V533" i="83"/>
  <c r="V532" i="83"/>
  <c r="V531" i="83"/>
  <c r="V530" i="83"/>
  <c r="V529" i="83"/>
  <c r="V528" i="83"/>
  <c r="V527" i="83"/>
  <c r="V526" i="83"/>
  <c r="V525" i="83"/>
  <c r="V524" i="83"/>
  <c r="V108" i="83"/>
  <c r="V519" i="83"/>
  <c r="AT447" i="83" s="1"/>
  <c r="U38" i="86" s="1"/>
  <c r="V518" i="83"/>
  <c r="AT446" i="83" s="1"/>
  <c r="U37" i="86" s="1"/>
  <c r="V517" i="83"/>
  <c r="AT445" i="83" s="1"/>
  <c r="U36" i="86" s="1"/>
  <c r="V516" i="83"/>
  <c r="AT444" i="83" s="1"/>
  <c r="U35" i="86" s="1"/>
  <c r="V515" i="83"/>
  <c r="V514" i="83"/>
  <c r="V513" i="83"/>
  <c r="V512" i="83"/>
  <c r="V511" i="83"/>
  <c r="V510" i="83"/>
  <c r="V509" i="83"/>
  <c r="V508" i="83"/>
  <c r="V507" i="83"/>
  <c r="V506" i="83"/>
  <c r="V505" i="83"/>
  <c r="V504" i="83"/>
  <c r="V503" i="83"/>
  <c r="V502" i="83"/>
  <c r="V501" i="83"/>
  <c r="V500" i="83"/>
  <c r="V499" i="83"/>
  <c r="V498" i="83"/>
  <c r="V497" i="83"/>
  <c r="V496" i="83"/>
  <c r="V495" i="83"/>
  <c r="V494" i="83"/>
  <c r="V493" i="83"/>
  <c r="V492" i="83"/>
  <c r="V491" i="83"/>
  <c r="V490" i="83"/>
  <c r="V489" i="83"/>
  <c r="V488" i="83"/>
  <c r="V487" i="83"/>
  <c r="V486" i="83"/>
  <c r="V485" i="83"/>
  <c r="V484" i="83"/>
  <c r="V483" i="83"/>
  <c r="V482" i="83"/>
  <c r="V481" i="83"/>
  <c r="V480" i="83"/>
  <c r="V479" i="83"/>
  <c r="V478" i="83"/>
  <c r="V477" i="83"/>
  <c r="V476" i="83"/>
  <c r="V475" i="83"/>
  <c r="V474" i="83"/>
  <c r="V473" i="83"/>
  <c r="V472" i="83"/>
  <c r="V471" i="83"/>
  <c r="V470" i="83"/>
  <c r="V469" i="83"/>
  <c r="V468" i="83"/>
  <c r="V467" i="83"/>
  <c r="V466" i="83"/>
  <c r="V465" i="83"/>
  <c r="V464" i="83"/>
  <c r="V463" i="83"/>
  <c r="V462" i="83"/>
  <c r="V461" i="83"/>
  <c r="V460" i="83"/>
  <c r="V459" i="83"/>
  <c r="V458" i="83"/>
  <c r="V457" i="83"/>
  <c r="V456" i="83"/>
  <c r="V455" i="83"/>
  <c r="V454" i="83"/>
  <c r="V453" i="83"/>
  <c r="V452" i="83"/>
  <c r="V451" i="83"/>
  <c r="V450" i="83"/>
  <c r="V449" i="83"/>
  <c r="V448" i="83"/>
  <c r="V447" i="83"/>
  <c r="V446" i="83"/>
  <c r="V445" i="83"/>
  <c r="V444" i="83"/>
  <c r="V443" i="83"/>
  <c r="V442" i="83"/>
  <c r="V441" i="83"/>
  <c r="V440" i="83"/>
  <c r="V439" i="83"/>
  <c r="V438" i="83"/>
  <c r="V437" i="83"/>
  <c r="V436" i="83"/>
  <c r="V435" i="83"/>
  <c r="V434" i="83"/>
  <c r="V433" i="83"/>
  <c r="V432" i="83"/>
  <c r="V431" i="83"/>
  <c r="V430" i="83"/>
  <c r="V429" i="83"/>
  <c r="V428" i="83"/>
  <c r="V427" i="83"/>
  <c r="V426" i="83"/>
  <c r="V425" i="83"/>
  <c r="V424" i="83"/>
  <c r="V423" i="83"/>
  <c r="V422" i="83"/>
  <c r="V421" i="83"/>
  <c r="V420" i="83"/>
  <c r="AT550" i="83"/>
  <c r="U69" i="86" s="1"/>
  <c r="AU549" i="83"/>
  <c r="V68" i="86" s="1"/>
  <c r="W415" i="83"/>
  <c r="V415" i="83"/>
  <c r="W414" i="83"/>
  <c r="V414" i="83"/>
  <c r="W413" i="83"/>
  <c r="V413" i="83"/>
  <c r="W412" i="83"/>
  <c r="V412" i="83"/>
  <c r="W411" i="83"/>
  <c r="V411" i="83"/>
  <c r="U411" i="83"/>
  <c r="T411" i="83"/>
  <c r="S411" i="83"/>
  <c r="R411" i="83"/>
  <c r="Q411" i="83"/>
  <c r="P411" i="83"/>
  <c r="O411" i="83"/>
  <c r="N411" i="83"/>
  <c r="M411" i="83"/>
  <c r="L411" i="83"/>
  <c r="K411" i="83"/>
  <c r="J411" i="83"/>
  <c r="I411" i="83"/>
  <c r="H411" i="83"/>
  <c r="G411" i="83"/>
  <c r="F411" i="83"/>
  <c r="E411" i="83"/>
  <c r="D411" i="83"/>
  <c r="C411" i="83"/>
  <c r="B411" i="83"/>
  <c r="W410" i="83"/>
  <c r="V410" i="83"/>
  <c r="U410" i="83"/>
  <c r="T410" i="83"/>
  <c r="S410" i="83"/>
  <c r="R410" i="83"/>
  <c r="Q410" i="83"/>
  <c r="P410" i="83"/>
  <c r="O410" i="83"/>
  <c r="N410" i="83"/>
  <c r="M410" i="83"/>
  <c r="L410" i="83"/>
  <c r="K410" i="83"/>
  <c r="J410" i="83"/>
  <c r="I410" i="83"/>
  <c r="H410" i="83"/>
  <c r="G410" i="83"/>
  <c r="F410" i="83"/>
  <c r="E410" i="83"/>
  <c r="D410" i="83"/>
  <c r="C410" i="83"/>
  <c r="B410" i="83"/>
  <c r="W409" i="83"/>
  <c r="V409" i="83"/>
  <c r="U409" i="83"/>
  <c r="T409" i="83"/>
  <c r="S409" i="83"/>
  <c r="R409" i="83"/>
  <c r="Q409" i="83"/>
  <c r="P409" i="83"/>
  <c r="O409" i="83"/>
  <c r="N409" i="83"/>
  <c r="M409" i="83"/>
  <c r="L409" i="83"/>
  <c r="K409" i="83"/>
  <c r="J409" i="83"/>
  <c r="I409" i="83"/>
  <c r="H409" i="83"/>
  <c r="G409" i="83"/>
  <c r="F409" i="83"/>
  <c r="E409" i="83"/>
  <c r="D409" i="83"/>
  <c r="C409" i="83"/>
  <c r="B409" i="83"/>
  <c r="W408" i="83"/>
  <c r="V408" i="83"/>
  <c r="U408" i="83"/>
  <c r="T408" i="83"/>
  <c r="S408" i="83"/>
  <c r="R408" i="83"/>
  <c r="Q408" i="83"/>
  <c r="P408" i="83"/>
  <c r="O408" i="83"/>
  <c r="N408" i="83"/>
  <c r="M408" i="83"/>
  <c r="L408" i="83"/>
  <c r="K408" i="83"/>
  <c r="J408" i="83"/>
  <c r="I408" i="83"/>
  <c r="H408" i="83"/>
  <c r="G408" i="83"/>
  <c r="F408" i="83"/>
  <c r="E408" i="83"/>
  <c r="D408" i="83"/>
  <c r="C408" i="83"/>
  <c r="B408" i="83"/>
  <c r="W407" i="83"/>
  <c r="V407" i="83"/>
  <c r="U407" i="83"/>
  <c r="T407" i="83"/>
  <c r="S407" i="83"/>
  <c r="R407" i="83"/>
  <c r="Q407" i="83"/>
  <c r="P407" i="83"/>
  <c r="O407" i="83"/>
  <c r="N407" i="83"/>
  <c r="M407" i="83"/>
  <c r="L407" i="83"/>
  <c r="K407" i="83"/>
  <c r="J407" i="83"/>
  <c r="I407" i="83"/>
  <c r="H407" i="83"/>
  <c r="G407" i="83"/>
  <c r="F407" i="83"/>
  <c r="E407" i="83"/>
  <c r="D407" i="83"/>
  <c r="C407" i="83"/>
  <c r="B407" i="83"/>
  <c r="W406" i="83"/>
  <c r="V406" i="83"/>
  <c r="U406" i="83"/>
  <c r="T406" i="83"/>
  <c r="S406" i="83"/>
  <c r="R406" i="83"/>
  <c r="Q406" i="83"/>
  <c r="P406" i="83"/>
  <c r="O406" i="83"/>
  <c r="N406" i="83"/>
  <c r="M406" i="83"/>
  <c r="L406" i="83"/>
  <c r="K406" i="83"/>
  <c r="J406" i="83"/>
  <c r="I406" i="83"/>
  <c r="H406" i="83"/>
  <c r="G406" i="83"/>
  <c r="F406" i="83"/>
  <c r="E406" i="83"/>
  <c r="D406" i="83"/>
  <c r="C406" i="83"/>
  <c r="B406" i="83"/>
  <c r="W405" i="83"/>
  <c r="V405" i="83"/>
  <c r="U405" i="83"/>
  <c r="T405" i="83"/>
  <c r="S405" i="83"/>
  <c r="R405" i="83"/>
  <c r="Q405" i="83"/>
  <c r="P405" i="83"/>
  <c r="O405" i="83"/>
  <c r="N405" i="83"/>
  <c r="M405" i="83"/>
  <c r="L405" i="83"/>
  <c r="K405" i="83"/>
  <c r="J405" i="83"/>
  <c r="I405" i="83"/>
  <c r="H405" i="83"/>
  <c r="G405" i="83"/>
  <c r="F405" i="83"/>
  <c r="E405" i="83"/>
  <c r="D405" i="83"/>
  <c r="C405" i="83"/>
  <c r="B405" i="83"/>
  <c r="W404" i="83"/>
  <c r="V404" i="83"/>
  <c r="U404" i="83"/>
  <c r="T404" i="83"/>
  <c r="S404" i="83"/>
  <c r="R404" i="83"/>
  <c r="Q404" i="83"/>
  <c r="P404" i="83"/>
  <c r="O404" i="83"/>
  <c r="N404" i="83"/>
  <c r="M404" i="83"/>
  <c r="L404" i="83"/>
  <c r="K404" i="83"/>
  <c r="J404" i="83"/>
  <c r="I404" i="83"/>
  <c r="H404" i="83"/>
  <c r="G404" i="83"/>
  <c r="F404" i="83"/>
  <c r="E404" i="83"/>
  <c r="D404" i="83"/>
  <c r="C404" i="83"/>
  <c r="B404" i="83"/>
  <c r="W403" i="83"/>
  <c r="V403" i="83"/>
  <c r="U403" i="83"/>
  <c r="T403" i="83"/>
  <c r="S403" i="83"/>
  <c r="R403" i="83"/>
  <c r="Q403" i="83"/>
  <c r="P403" i="83"/>
  <c r="O403" i="83"/>
  <c r="N403" i="83"/>
  <c r="M403" i="83"/>
  <c r="L403" i="83"/>
  <c r="K403" i="83"/>
  <c r="J403" i="83"/>
  <c r="I403" i="83"/>
  <c r="H403" i="83"/>
  <c r="G403" i="83"/>
  <c r="F403" i="83"/>
  <c r="E403" i="83"/>
  <c r="D403" i="83"/>
  <c r="C403" i="83"/>
  <c r="B403" i="83"/>
  <c r="W402" i="83"/>
  <c r="V402" i="83"/>
  <c r="U402" i="83"/>
  <c r="T402" i="83"/>
  <c r="S402" i="83"/>
  <c r="R402" i="83"/>
  <c r="Q402" i="83"/>
  <c r="P402" i="83"/>
  <c r="O402" i="83"/>
  <c r="N402" i="83"/>
  <c r="M402" i="83"/>
  <c r="L402" i="83"/>
  <c r="K402" i="83"/>
  <c r="J402" i="83"/>
  <c r="I402" i="83"/>
  <c r="H402" i="83"/>
  <c r="G402" i="83"/>
  <c r="F402" i="83"/>
  <c r="E402" i="83"/>
  <c r="D402" i="83"/>
  <c r="C402" i="83"/>
  <c r="B402" i="83"/>
  <c r="W401" i="83"/>
  <c r="V401" i="83"/>
  <c r="U401" i="83"/>
  <c r="T401" i="83"/>
  <c r="S401" i="83"/>
  <c r="R401" i="83"/>
  <c r="Q401" i="83"/>
  <c r="P401" i="83"/>
  <c r="O401" i="83"/>
  <c r="N401" i="83"/>
  <c r="M401" i="83"/>
  <c r="L401" i="83"/>
  <c r="K401" i="83"/>
  <c r="J401" i="83"/>
  <c r="I401" i="83"/>
  <c r="H401" i="83"/>
  <c r="G401" i="83"/>
  <c r="F401" i="83"/>
  <c r="E401" i="83"/>
  <c r="D401" i="83"/>
  <c r="C401" i="83"/>
  <c r="B401" i="83"/>
  <c r="W400" i="83"/>
  <c r="V400" i="83"/>
  <c r="U400" i="83"/>
  <c r="T400" i="83"/>
  <c r="S400" i="83"/>
  <c r="R400" i="83"/>
  <c r="Q400" i="83"/>
  <c r="P400" i="83"/>
  <c r="O400" i="83"/>
  <c r="N400" i="83"/>
  <c r="M400" i="83"/>
  <c r="L400" i="83"/>
  <c r="K400" i="83"/>
  <c r="J400" i="83"/>
  <c r="I400" i="83"/>
  <c r="H400" i="83"/>
  <c r="G400" i="83"/>
  <c r="F400" i="83"/>
  <c r="E400" i="83"/>
  <c r="D400" i="83"/>
  <c r="C400" i="83"/>
  <c r="B400" i="83"/>
  <c r="W399" i="83"/>
  <c r="V399" i="83"/>
  <c r="U399" i="83"/>
  <c r="T399" i="83"/>
  <c r="S399" i="83"/>
  <c r="R399" i="83"/>
  <c r="Q399" i="83"/>
  <c r="P399" i="83"/>
  <c r="O399" i="83"/>
  <c r="N399" i="83"/>
  <c r="M399" i="83"/>
  <c r="L399" i="83"/>
  <c r="K399" i="83"/>
  <c r="J399" i="83"/>
  <c r="I399" i="83"/>
  <c r="H399" i="83"/>
  <c r="G399" i="83"/>
  <c r="F399" i="83"/>
  <c r="E399" i="83"/>
  <c r="D399" i="83"/>
  <c r="C399" i="83"/>
  <c r="B399" i="83"/>
  <c r="W398" i="83"/>
  <c r="V398" i="83"/>
  <c r="U398" i="83"/>
  <c r="T398" i="83"/>
  <c r="S398" i="83"/>
  <c r="R398" i="83"/>
  <c r="Q398" i="83"/>
  <c r="P398" i="83"/>
  <c r="O398" i="83"/>
  <c r="N398" i="83"/>
  <c r="M398" i="83"/>
  <c r="L398" i="83"/>
  <c r="K398" i="83"/>
  <c r="J398" i="83"/>
  <c r="I398" i="83"/>
  <c r="H398" i="83"/>
  <c r="G398" i="83"/>
  <c r="F398" i="83"/>
  <c r="E398" i="83"/>
  <c r="D398" i="83"/>
  <c r="C398" i="83"/>
  <c r="B398" i="83"/>
  <c r="W397" i="83"/>
  <c r="V397" i="83"/>
  <c r="U397" i="83"/>
  <c r="T397" i="83"/>
  <c r="S397" i="83"/>
  <c r="R397" i="83"/>
  <c r="Q397" i="83"/>
  <c r="P397" i="83"/>
  <c r="O397" i="83"/>
  <c r="N397" i="83"/>
  <c r="M397" i="83"/>
  <c r="L397" i="83"/>
  <c r="K397" i="83"/>
  <c r="J397" i="83"/>
  <c r="I397" i="83"/>
  <c r="H397" i="83"/>
  <c r="G397" i="83"/>
  <c r="F397" i="83"/>
  <c r="E397" i="83"/>
  <c r="D397" i="83"/>
  <c r="C397" i="83"/>
  <c r="B397" i="83"/>
  <c r="W396" i="83"/>
  <c r="V396" i="83"/>
  <c r="U396" i="83"/>
  <c r="T396" i="83"/>
  <c r="S396" i="83"/>
  <c r="R396" i="83"/>
  <c r="Q396" i="83"/>
  <c r="P396" i="83"/>
  <c r="O396" i="83"/>
  <c r="N396" i="83"/>
  <c r="M396" i="83"/>
  <c r="L396" i="83"/>
  <c r="K396" i="83"/>
  <c r="J396" i="83"/>
  <c r="I396" i="83"/>
  <c r="H396" i="83"/>
  <c r="G396" i="83"/>
  <c r="F396" i="83"/>
  <c r="E396" i="83"/>
  <c r="D396" i="83"/>
  <c r="C396" i="83"/>
  <c r="B396" i="83"/>
  <c r="W395" i="83"/>
  <c r="V395" i="83"/>
  <c r="U395" i="83"/>
  <c r="T395" i="83"/>
  <c r="S395" i="83"/>
  <c r="R395" i="83"/>
  <c r="Q395" i="83"/>
  <c r="P395" i="83"/>
  <c r="O395" i="83"/>
  <c r="N395" i="83"/>
  <c r="M395" i="83"/>
  <c r="L395" i="83"/>
  <c r="K395" i="83"/>
  <c r="J395" i="83"/>
  <c r="I395" i="83"/>
  <c r="H395" i="83"/>
  <c r="G395" i="83"/>
  <c r="F395" i="83"/>
  <c r="E395" i="83"/>
  <c r="D395" i="83"/>
  <c r="C395" i="83"/>
  <c r="B395" i="83"/>
  <c r="W394" i="83"/>
  <c r="V394" i="83"/>
  <c r="U394" i="83"/>
  <c r="T394" i="83"/>
  <c r="S394" i="83"/>
  <c r="R394" i="83"/>
  <c r="Q394" i="83"/>
  <c r="P394" i="83"/>
  <c r="O394" i="83"/>
  <c r="N394" i="83"/>
  <c r="M394" i="83"/>
  <c r="L394" i="83"/>
  <c r="K394" i="83"/>
  <c r="J394" i="83"/>
  <c r="I394" i="83"/>
  <c r="H394" i="83"/>
  <c r="G394" i="83"/>
  <c r="F394" i="83"/>
  <c r="E394" i="83"/>
  <c r="D394" i="83"/>
  <c r="C394" i="83"/>
  <c r="B394" i="83"/>
  <c r="W393" i="83"/>
  <c r="V393" i="83"/>
  <c r="U393" i="83"/>
  <c r="T393" i="83"/>
  <c r="S393" i="83"/>
  <c r="R393" i="83"/>
  <c r="Q393" i="83"/>
  <c r="P393" i="83"/>
  <c r="O393" i="83"/>
  <c r="N393" i="83"/>
  <c r="M393" i="83"/>
  <c r="L393" i="83"/>
  <c r="K393" i="83"/>
  <c r="J393" i="83"/>
  <c r="I393" i="83"/>
  <c r="H393" i="83"/>
  <c r="G393" i="83"/>
  <c r="F393" i="83"/>
  <c r="E393" i="83"/>
  <c r="D393" i="83"/>
  <c r="C393" i="83"/>
  <c r="B393" i="83"/>
  <c r="W392" i="83"/>
  <c r="V392" i="83"/>
  <c r="U392" i="83"/>
  <c r="T392" i="83"/>
  <c r="S392" i="83"/>
  <c r="R392" i="83"/>
  <c r="Q392" i="83"/>
  <c r="P392" i="83"/>
  <c r="O392" i="83"/>
  <c r="N392" i="83"/>
  <c r="M392" i="83"/>
  <c r="L392" i="83"/>
  <c r="K392" i="83"/>
  <c r="J392" i="83"/>
  <c r="I392" i="83"/>
  <c r="H392" i="83"/>
  <c r="G392" i="83"/>
  <c r="F392" i="83"/>
  <c r="E392" i="83"/>
  <c r="D392" i="83"/>
  <c r="C392" i="83"/>
  <c r="B392" i="83"/>
  <c r="W391" i="83"/>
  <c r="V391" i="83"/>
  <c r="U391" i="83"/>
  <c r="T391" i="83"/>
  <c r="S391" i="83"/>
  <c r="R391" i="83"/>
  <c r="Q391" i="83"/>
  <c r="P391" i="83"/>
  <c r="O391" i="83"/>
  <c r="N391" i="83"/>
  <c r="M391" i="83"/>
  <c r="L391" i="83"/>
  <c r="K391" i="83"/>
  <c r="J391" i="83"/>
  <c r="I391" i="83"/>
  <c r="H391" i="83"/>
  <c r="G391" i="83"/>
  <c r="F391" i="83"/>
  <c r="E391" i="83"/>
  <c r="D391" i="83"/>
  <c r="C391" i="83"/>
  <c r="B391" i="83"/>
  <c r="W390" i="83"/>
  <c r="V390" i="83"/>
  <c r="U390" i="83"/>
  <c r="T390" i="83"/>
  <c r="S390" i="83"/>
  <c r="R390" i="83"/>
  <c r="Q390" i="83"/>
  <c r="P390" i="83"/>
  <c r="O390" i="83"/>
  <c r="N390" i="83"/>
  <c r="M390" i="83"/>
  <c r="L390" i="83"/>
  <c r="K390" i="83"/>
  <c r="J390" i="83"/>
  <c r="I390" i="83"/>
  <c r="H390" i="83"/>
  <c r="G390" i="83"/>
  <c r="F390" i="83"/>
  <c r="E390" i="83"/>
  <c r="D390" i="83"/>
  <c r="C390" i="83"/>
  <c r="B390" i="83"/>
  <c r="W389" i="83"/>
  <c r="V389" i="83"/>
  <c r="U389" i="83"/>
  <c r="T389" i="83"/>
  <c r="S389" i="83"/>
  <c r="R389" i="83"/>
  <c r="Q389" i="83"/>
  <c r="P389" i="83"/>
  <c r="O389" i="83"/>
  <c r="N389" i="83"/>
  <c r="M389" i="83"/>
  <c r="L389" i="83"/>
  <c r="K389" i="83"/>
  <c r="J389" i="83"/>
  <c r="I389" i="83"/>
  <c r="H389" i="83"/>
  <c r="G389" i="83"/>
  <c r="F389" i="83"/>
  <c r="E389" i="83"/>
  <c r="D389" i="83"/>
  <c r="C389" i="83"/>
  <c r="B389" i="83"/>
  <c r="W388" i="83"/>
  <c r="V388" i="83"/>
  <c r="U388" i="83"/>
  <c r="T388" i="83"/>
  <c r="S388" i="83"/>
  <c r="R388" i="83"/>
  <c r="Q388" i="83"/>
  <c r="P388" i="83"/>
  <c r="O388" i="83"/>
  <c r="N388" i="83"/>
  <c r="M388" i="83"/>
  <c r="L388" i="83"/>
  <c r="K388" i="83"/>
  <c r="J388" i="83"/>
  <c r="I388" i="83"/>
  <c r="H388" i="83"/>
  <c r="G388" i="83"/>
  <c r="F388" i="83"/>
  <c r="E388" i="83"/>
  <c r="D388" i="83"/>
  <c r="C388" i="83"/>
  <c r="B388" i="83"/>
  <c r="W387" i="83"/>
  <c r="V387" i="83"/>
  <c r="U387" i="83"/>
  <c r="T387" i="83"/>
  <c r="S387" i="83"/>
  <c r="R387" i="83"/>
  <c r="Q387" i="83"/>
  <c r="P387" i="83"/>
  <c r="O387" i="83"/>
  <c r="N387" i="83"/>
  <c r="M387" i="83"/>
  <c r="L387" i="83"/>
  <c r="K387" i="83"/>
  <c r="J387" i="83"/>
  <c r="I387" i="83"/>
  <c r="H387" i="83"/>
  <c r="G387" i="83"/>
  <c r="F387" i="83"/>
  <c r="E387" i="83"/>
  <c r="D387" i="83"/>
  <c r="C387" i="83"/>
  <c r="B387" i="83"/>
  <c r="W386" i="83"/>
  <c r="V386" i="83"/>
  <c r="U386" i="83"/>
  <c r="T386" i="83"/>
  <c r="S386" i="83"/>
  <c r="R386" i="83"/>
  <c r="Q386" i="83"/>
  <c r="P386" i="83"/>
  <c r="O386" i="83"/>
  <c r="N386" i="83"/>
  <c r="M386" i="83"/>
  <c r="L386" i="83"/>
  <c r="K386" i="83"/>
  <c r="J386" i="83"/>
  <c r="I386" i="83"/>
  <c r="H386" i="83"/>
  <c r="G386" i="83"/>
  <c r="F386" i="83"/>
  <c r="E386" i="83"/>
  <c r="D386" i="83"/>
  <c r="C386" i="83"/>
  <c r="B386" i="83"/>
  <c r="W385" i="83"/>
  <c r="V385" i="83"/>
  <c r="U385" i="83"/>
  <c r="T385" i="83"/>
  <c r="S385" i="83"/>
  <c r="R385" i="83"/>
  <c r="Q385" i="83"/>
  <c r="P385" i="83"/>
  <c r="O385" i="83"/>
  <c r="N385" i="83"/>
  <c r="M385" i="83"/>
  <c r="L385" i="83"/>
  <c r="K385" i="83"/>
  <c r="J385" i="83"/>
  <c r="I385" i="83"/>
  <c r="H385" i="83"/>
  <c r="G385" i="83"/>
  <c r="F385" i="83"/>
  <c r="E385" i="83"/>
  <c r="D385" i="83"/>
  <c r="C385" i="83"/>
  <c r="B385" i="83"/>
  <c r="W384" i="83"/>
  <c r="V384" i="83"/>
  <c r="U384" i="83"/>
  <c r="T384" i="83"/>
  <c r="S384" i="83"/>
  <c r="R384" i="83"/>
  <c r="Q384" i="83"/>
  <c r="P384" i="83"/>
  <c r="O384" i="83"/>
  <c r="N384" i="83"/>
  <c r="M384" i="83"/>
  <c r="L384" i="83"/>
  <c r="K384" i="83"/>
  <c r="J384" i="83"/>
  <c r="I384" i="83"/>
  <c r="H384" i="83"/>
  <c r="G384" i="83"/>
  <c r="F384" i="83"/>
  <c r="E384" i="83"/>
  <c r="D384" i="83"/>
  <c r="C384" i="83"/>
  <c r="B384" i="83"/>
  <c r="W383" i="83"/>
  <c r="V383" i="83"/>
  <c r="U383" i="83"/>
  <c r="T383" i="83"/>
  <c r="S383" i="83"/>
  <c r="R383" i="83"/>
  <c r="Q383" i="83"/>
  <c r="P383" i="83"/>
  <c r="O383" i="83"/>
  <c r="N383" i="83"/>
  <c r="M383" i="83"/>
  <c r="L383" i="83"/>
  <c r="K383" i="83"/>
  <c r="J383" i="83"/>
  <c r="I383" i="83"/>
  <c r="H383" i="83"/>
  <c r="G383" i="83"/>
  <c r="F383" i="83"/>
  <c r="E383" i="83"/>
  <c r="D383" i="83"/>
  <c r="C383" i="83"/>
  <c r="B383" i="83"/>
  <c r="W382" i="83"/>
  <c r="V382" i="83"/>
  <c r="U382" i="83"/>
  <c r="T382" i="83"/>
  <c r="S382" i="83"/>
  <c r="R382" i="83"/>
  <c r="Q382" i="83"/>
  <c r="P382" i="83"/>
  <c r="O382" i="83"/>
  <c r="N382" i="83"/>
  <c r="M382" i="83"/>
  <c r="L382" i="83"/>
  <c r="K382" i="83"/>
  <c r="J382" i="83"/>
  <c r="I382" i="83"/>
  <c r="H382" i="83"/>
  <c r="G382" i="83"/>
  <c r="F382" i="83"/>
  <c r="E382" i="83"/>
  <c r="D382" i="83"/>
  <c r="C382" i="83"/>
  <c r="B382" i="83"/>
  <c r="W381" i="83"/>
  <c r="V381" i="83"/>
  <c r="U381" i="83"/>
  <c r="T381" i="83"/>
  <c r="S381" i="83"/>
  <c r="R381" i="83"/>
  <c r="Q381" i="83"/>
  <c r="P381" i="83"/>
  <c r="O381" i="83"/>
  <c r="N381" i="83"/>
  <c r="M381" i="83"/>
  <c r="L381" i="83"/>
  <c r="K381" i="83"/>
  <c r="J381" i="83"/>
  <c r="I381" i="83"/>
  <c r="H381" i="83"/>
  <c r="G381" i="83"/>
  <c r="F381" i="83"/>
  <c r="E381" i="83"/>
  <c r="D381" i="83"/>
  <c r="C381" i="83"/>
  <c r="B381" i="83"/>
  <c r="W380" i="83"/>
  <c r="V380" i="83"/>
  <c r="U380" i="83"/>
  <c r="T380" i="83"/>
  <c r="S380" i="83"/>
  <c r="R380" i="83"/>
  <c r="Q380" i="83"/>
  <c r="P380" i="83"/>
  <c r="O380" i="83"/>
  <c r="N380" i="83"/>
  <c r="M380" i="83"/>
  <c r="L380" i="83"/>
  <c r="K380" i="83"/>
  <c r="J380" i="83"/>
  <c r="I380" i="83"/>
  <c r="H380" i="83"/>
  <c r="G380" i="83"/>
  <c r="F380" i="83"/>
  <c r="E380" i="83"/>
  <c r="D380" i="83"/>
  <c r="C380" i="83"/>
  <c r="B380" i="83"/>
  <c r="W379" i="83"/>
  <c r="V379" i="83"/>
  <c r="U379" i="83"/>
  <c r="T379" i="83"/>
  <c r="S379" i="83"/>
  <c r="R379" i="83"/>
  <c r="Q379" i="83"/>
  <c r="P379" i="83"/>
  <c r="O379" i="83"/>
  <c r="N379" i="83"/>
  <c r="M379" i="83"/>
  <c r="L379" i="83"/>
  <c r="K379" i="83"/>
  <c r="J379" i="83"/>
  <c r="I379" i="83"/>
  <c r="H379" i="83"/>
  <c r="G379" i="83"/>
  <c r="F379" i="83"/>
  <c r="E379" i="83"/>
  <c r="D379" i="83"/>
  <c r="C379" i="83"/>
  <c r="B379" i="83"/>
  <c r="W378" i="83"/>
  <c r="V378" i="83"/>
  <c r="U378" i="83"/>
  <c r="T378" i="83"/>
  <c r="S378" i="83"/>
  <c r="R378" i="83"/>
  <c r="Q378" i="83"/>
  <c r="P378" i="83"/>
  <c r="O378" i="83"/>
  <c r="N378" i="83"/>
  <c r="M378" i="83"/>
  <c r="L378" i="83"/>
  <c r="K378" i="83"/>
  <c r="J378" i="83"/>
  <c r="I378" i="83"/>
  <c r="H378" i="83"/>
  <c r="G378" i="83"/>
  <c r="F378" i="83"/>
  <c r="E378" i="83"/>
  <c r="D378" i="83"/>
  <c r="C378" i="83"/>
  <c r="B378" i="83"/>
  <c r="W377" i="83"/>
  <c r="V377" i="83"/>
  <c r="U377" i="83"/>
  <c r="T377" i="83"/>
  <c r="S377" i="83"/>
  <c r="R377" i="83"/>
  <c r="Q377" i="83"/>
  <c r="P377" i="83"/>
  <c r="O377" i="83"/>
  <c r="N377" i="83"/>
  <c r="M377" i="83"/>
  <c r="L377" i="83"/>
  <c r="K377" i="83"/>
  <c r="J377" i="83"/>
  <c r="I377" i="83"/>
  <c r="H377" i="83"/>
  <c r="G377" i="83"/>
  <c r="F377" i="83"/>
  <c r="E377" i="83"/>
  <c r="D377" i="83"/>
  <c r="C377" i="83"/>
  <c r="B377" i="83"/>
  <c r="W376" i="83"/>
  <c r="V376" i="83"/>
  <c r="U376" i="83"/>
  <c r="T376" i="83"/>
  <c r="S376" i="83"/>
  <c r="R376" i="83"/>
  <c r="Q376" i="83"/>
  <c r="P376" i="83"/>
  <c r="O376" i="83"/>
  <c r="N376" i="83"/>
  <c r="M376" i="83"/>
  <c r="L376" i="83"/>
  <c r="K376" i="83"/>
  <c r="J376" i="83"/>
  <c r="I376" i="83"/>
  <c r="H376" i="83"/>
  <c r="G376" i="83"/>
  <c r="F376" i="83"/>
  <c r="E376" i="83"/>
  <c r="D376" i="83"/>
  <c r="C376" i="83"/>
  <c r="B376" i="83"/>
  <c r="W375" i="83"/>
  <c r="V375" i="83"/>
  <c r="U375" i="83"/>
  <c r="T375" i="83"/>
  <c r="S375" i="83"/>
  <c r="R375" i="83"/>
  <c r="Q375" i="83"/>
  <c r="P375" i="83"/>
  <c r="O375" i="83"/>
  <c r="N375" i="83"/>
  <c r="M375" i="83"/>
  <c r="L375" i="83"/>
  <c r="K375" i="83"/>
  <c r="J375" i="83"/>
  <c r="I375" i="83"/>
  <c r="H375" i="83"/>
  <c r="G375" i="83"/>
  <c r="F375" i="83"/>
  <c r="E375" i="83"/>
  <c r="D375" i="83"/>
  <c r="C375" i="83"/>
  <c r="B375" i="83"/>
  <c r="W374" i="83"/>
  <c r="V374" i="83"/>
  <c r="U374" i="83"/>
  <c r="T374" i="83"/>
  <c r="S374" i="83"/>
  <c r="R374" i="83"/>
  <c r="Q374" i="83"/>
  <c r="P374" i="83"/>
  <c r="O374" i="83"/>
  <c r="N374" i="83"/>
  <c r="M374" i="83"/>
  <c r="L374" i="83"/>
  <c r="K374" i="83"/>
  <c r="J374" i="83"/>
  <c r="I374" i="83"/>
  <c r="H374" i="83"/>
  <c r="G374" i="83"/>
  <c r="F374" i="83"/>
  <c r="E374" i="83"/>
  <c r="D374" i="83"/>
  <c r="C374" i="83"/>
  <c r="B374" i="83"/>
  <c r="W373" i="83"/>
  <c r="V373" i="83"/>
  <c r="U373" i="83"/>
  <c r="T373" i="83"/>
  <c r="S373" i="83"/>
  <c r="R373" i="83"/>
  <c r="Q373" i="83"/>
  <c r="P373" i="83"/>
  <c r="O373" i="83"/>
  <c r="N373" i="83"/>
  <c r="M373" i="83"/>
  <c r="L373" i="83"/>
  <c r="K373" i="83"/>
  <c r="J373" i="83"/>
  <c r="I373" i="83"/>
  <c r="H373" i="83"/>
  <c r="G373" i="83"/>
  <c r="F373" i="83"/>
  <c r="E373" i="83"/>
  <c r="D373" i="83"/>
  <c r="C373" i="83"/>
  <c r="B373" i="83"/>
  <c r="W372" i="83"/>
  <c r="V372" i="83"/>
  <c r="U372" i="83"/>
  <c r="T372" i="83"/>
  <c r="S372" i="83"/>
  <c r="R372" i="83"/>
  <c r="Q372" i="83"/>
  <c r="P372" i="83"/>
  <c r="O372" i="83"/>
  <c r="N372" i="83"/>
  <c r="M372" i="83"/>
  <c r="L372" i="83"/>
  <c r="K372" i="83"/>
  <c r="J372" i="83"/>
  <c r="I372" i="83"/>
  <c r="H372" i="83"/>
  <c r="G372" i="83"/>
  <c r="F372" i="83"/>
  <c r="E372" i="83"/>
  <c r="D372" i="83"/>
  <c r="C372" i="83"/>
  <c r="B372" i="83"/>
  <c r="W371" i="83"/>
  <c r="V371" i="83"/>
  <c r="U371" i="83"/>
  <c r="T371" i="83"/>
  <c r="S371" i="83"/>
  <c r="R371" i="83"/>
  <c r="Q371" i="83"/>
  <c r="P371" i="83"/>
  <c r="O371" i="83"/>
  <c r="N371" i="83"/>
  <c r="M371" i="83"/>
  <c r="L371" i="83"/>
  <c r="K371" i="83"/>
  <c r="J371" i="83"/>
  <c r="I371" i="83"/>
  <c r="H371" i="83"/>
  <c r="G371" i="83"/>
  <c r="F371" i="83"/>
  <c r="E371" i="83"/>
  <c r="D371" i="83"/>
  <c r="C371" i="83"/>
  <c r="B371" i="83"/>
  <c r="W370" i="83"/>
  <c r="V370" i="83"/>
  <c r="U370" i="83"/>
  <c r="T370" i="83"/>
  <c r="S370" i="83"/>
  <c r="R370" i="83"/>
  <c r="Q370" i="83"/>
  <c r="P370" i="83"/>
  <c r="O370" i="83"/>
  <c r="N370" i="83"/>
  <c r="M370" i="83"/>
  <c r="L370" i="83"/>
  <c r="K370" i="83"/>
  <c r="J370" i="83"/>
  <c r="I370" i="83"/>
  <c r="H370" i="83"/>
  <c r="G370" i="83"/>
  <c r="F370" i="83"/>
  <c r="E370" i="83"/>
  <c r="D370" i="83"/>
  <c r="C370" i="83"/>
  <c r="B370" i="83"/>
  <c r="W369" i="83"/>
  <c r="V369" i="83"/>
  <c r="U369" i="83"/>
  <c r="T369" i="83"/>
  <c r="S369" i="83"/>
  <c r="R369" i="83"/>
  <c r="Q369" i="83"/>
  <c r="P369" i="83"/>
  <c r="O369" i="83"/>
  <c r="N369" i="83"/>
  <c r="M369" i="83"/>
  <c r="L369" i="83"/>
  <c r="K369" i="83"/>
  <c r="J369" i="83"/>
  <c r="I369" i="83"/>
  <c r="H369" i="83"/>
  <c r="G369" i="83"/>
  <c r="F369" i="83"/>
  <c r="E369" i="83"/>
  <c r="D369" i="83"/>
  <c r="C369" i="83"/>
  <c r="B369" i="83"/>
  <c r="W368" i="83"/>
  <c r="V368" i="83"/>
  <c r="U368" i="83"/>
  <c r="T368" i="83"/>
  <c r="S368" i="83"/>
  <c r="R368" i="83"/>
  <c r="Q368" i="83"/>
  <c r="P368" i="83"/>
  <c r="O368" i="83"/>
  <c r="N368" i="83"/>
  <c r="M368" i="83"/>
  <c r="L368" i="83"/>
  <c r="K368" i="83"/>
  <c r="J368" i="83"/>
  <c r="I368" i="83"/>
  <c r="H368" i="83"/>
  <c r="G368" i="83"/>
  <c r="F368" i="83"/>
  <c r="E368" i="83"/>
  <c r="D368" i="83"/>
  <c r="C368" i="83"/>
  <c r="B368" i="83"/>
  <c r="W367" i="83"/>
  <c r="V367" i="83"/>
  <c r="U367" i="83"/>
  <c r="T367" i="83"/>
  <c r="S367" i="83"/>
  <c r="R367" i="83"/>
  <c r="Q367" i="83"/>
  <c r="P367" i="83"/>
  <c r="O367" i="83"/>
  <c r="N367" i="83"/>
  <c r="M367" i="83"/>
  <c r="L367" i="83"/>
  <c r="K367" i="83"/>
  <c r="J367" i="83"/>
  <c r="I367" i="83"/>
  <c r="H367" i="83"/>
  <c r="G367" i="83"/>
  <c r="F367" i="83"/>
  <c r="E367" i="83"/>
  <c r="D367" i="83"/>
  <c r="C367" i="83"/>
  <c r="B367" i="83"/>
  <c r="W366" i="83"/>
  <c r="V366" i="83"/>
  <c r="U366" i="83"/>
  <c r="T366" i="83"/>
  <c r="S366" i="83"/>
  <c r="R366" i="83"/>
  <c r="Q366" i="83"/>
  <c r="P366" i="83"/>
  <c r="O366" i="83"/>
  <c r="N366" i="83"/>
  <c r="M366" i="83"/>
  <c r="L366" i="83"/>
  <c r="K366" i="83"/>
  <c r="J366" i="83"/>
  <c r="I366" i="83"/>
  <c r="H366" i="83"/>
  <c r="G366" i="83"/>
  <c r="F366" i="83"/>
  <c r="E366" i="83"/>
  <c r="D366" i="83"/>
  <c r="C366" i="83"/>
  <c r="B366" i="83"/>
  <c r="W365" i="83"/>
  <c r="V365" i="83"/>
  <c r="U365" i="83"/>
  <c r="T365" i="83"/>
  <c r="S365" i="83"/>
  <c r="R365" i="83"/>
  <c r="Q365" i="83"/>
  <c r="P365" i="83"/>
  <c r="O365" i="83"/>
  <c r="N365" i="83"/>
  <c r="M365" i="83"/>
  <c r="L365" i="83"/>
  <c r="K365" i="83"/>
  <c r="J365" i="83"/>
  <c r="I365" i="83"/>
  <c r="H365" i="83"/>
  <c r="G365" i="83"/>
  <c r="F365" i="83"/>
  <c r="E365" i="83"/>
  <c r="D365" i="83"/>
  <c r="C365" i="83"/>
  <c r="B365" i="83"/>
  <c r="W364" i="83"/>
  <c r="V364" i="83"/>
  <c r="U364" i="83"/>
  <c r="T364" i="83"/>
  <c r="S364" i="83"/>
  <c r="R364" i="83"/>
  <c r="Q364" i="83"/>
  <c r="P364" i="83"/>
  <c r="O364" i="83"/>
  <c r="N364" i="83"/>
  <c r="M364" i="83"/>
  <c r="L364" i="83"/>
  <c r="K364" i="83"/>
  <c r="J364" i="83"/>
  <c r="I364" i="83"/>
  <c r="H364" i="83"/>
  <c r="G364" i="83"/>
  <c r="F364" i="83"/>
  <c r="E364" i="83"/>
  <c r="D364" i="83"/>
  <c r="C364" i="83"/>
  <c r="B364" i="83"/>
  <c r="W363" i="83"/>
  <c r="V363" i="83"/>
  <c r="U363" i="83"/>
  <c r="T363" i="83"/>
  <c r="S363" i="83"/>
  <c r="R363" i="83"/>
  <c r="Q363" i="83"/>
  <c r="P363" i="83"/>
  <c r="O363" i="83"/>
  <c r="N363" i="83"/>
  <c r="M363" i="83"/>
  <c r="L363" i="83"/>
  <c r="K363" i="83"/>
  <c r="J363" i="83"/>
  <c r="I363" i="83"/>
  <c r="H363" i="83"/>
  <c r="G363" i="83"/>
  <c r="F363" i="83"/>
  <c r="E363" i="83"/>
  <c r="D363" i="83"/>
  <c r="C363" i="83"/>
  <c r="B363" i="83"/>
  <c r="W362" i="83"/>
  <c r="V362" i="83"/>
  <c r="U362" i="83"/>
  <c r="T362" i="83"/>
  <c r="S362" i="83"/>
  <c r="R362" i="83"/>
  <c r="Q362" i="83"/>
  <c r="P362" i="83"/>
  <c r="O362" i="83"/>
  <c r="N362" i="83"/>
  <c r="M362" i="83"/>
  <c r="L362" i="83"/>
  <c r="K362" i="83"/>
  <c r="J362" i="83"/>
  <c r="I362" i="83"/>
  <c r="H362" i="83"/>
  <c r="G362" i="83"/>
  <c r="F362" i="83"/>
  <c r="E362" i="83"/>
  <c r="D362" i="83"/>
  <c r="C362" i="83"/>
  <c r="B362" i="83"/>
  <c r="W361" i="83"/>
  <c r="V361" i="83"/>
  <c r="U361" i="83"/>
  <c r="T361" i="83"/>
  <c r="S361" i="83"/>
  <c r="R361" i="83"/>
  <c r="Q361" i="83"/>
  <c r="P361" i="83"/>
  <c r="O361" i="83"/>
  <c r="N361" i="83"/>
  <c r="M361" i="83"/>
  <c r="L361" i="83"/>
  <c r="K361" i="83"/>
  <c r="J361" i="83"/>
  <c r="I361" i="83"/>
  <c r="H361" i="83"/>
  <c r="G361" i="83"/>
  <c r="F361" i="83"/>
  <c r="E361" i="83"/>
  <c r="D361" i="83"/>
  <c r="C361" i="83"/>
  <c r="B361" i="83"/>
  <c r="W360" i="83"/>
  <c r="V360" i="83"/>
  <c r="U360" i="83"/>
  <c r="T360" i="83"/>
  <c r="S360" i="83"/>
  <c r="R360" i="83"/>
  <c r="Q360" i="83"/>
  <c r="P360" i="83"/>
  <c r="O360" i="83"/>
  <c r="N360" i="83"/>
  <c r="M360" i="83"/>
  <c r="L360" i="83"/>
  <c r="K360" i="83"/>
  <c r="J360" i="83"/>
  <c r="I360" i="83"/>
  <c r="H360" i="83"/>
  <c r="G360" i="83"/>
  <c r="F360" i="83"/>
  <c r="E360" i="83"/>
  <c r="D360" i="83"/>
  <c r="C360" i="83"/>
  <c r="B360" i="83"/>
  <c r="W359" i="83"/>
  <c r="V359" i="83"/>
  <c r="U359" i="83"/>
  <c r="T359" i="83"/>
  <c r="S359" i="83"/>
  <c r="R359" i="83"/>
  <c r="Q359" i="83"/>
  <c r="P359" i="83"/>
  <c r="O359" i="83"/>
  <c r="N359" i="83"/>
  <c r="M359" i="83"/>
  <c r="L359" i="83"/>
  <c r="K359" i="83"/>
  <c r="J359" i="83"/>
  <c r="I359" i="83"/>
  <c r="H359" i="83"/>
  <c r="G359" i="83"/>
  <c r="F359" i="83"/>
  <c r="E359" i="83"/>
  <c r="D359" i="83"/>
  <c r="C359" i="83"/>
  <c r="B359" i="83"/>
  <c r="W358" i="83"/>
  <c r="V358" i="83"/>
  <c r="U358" i="83"/>
  <c r="T358" i="83"/>
  <c r="S358" i="83"/>
  <c r="R358" i="83"/>
  <c r="Q358" i="83"/>
  <c r="P358" i="83"/>
  <c r="O358" i="83"/>
  <c r="N358" i="83"/>
  <c r="M358" i="83"/>
  <c r="L358" i="83"/>
  <c r="K358" i="83"/>
  <c r="J358" i="83"/>
  <c r="I358" i="83"/>
  <c r="H358" i="83"/>
  <c r="G358" i="83"/>
  <c r="F358" i="83"/>
  <c r="E358" i="83"/>
  <c r="D358" i="83"/>
  <c r="C358" i="83"/>
  <c r="B358" i="83"/>
  <c r="W357" i="83"/>
  <c r="V357" i="83"/>
  <c r="U357" i="83"/>
  <c r="T357" i="83"/>
  <c r="S357" i="83"/>
  <c r="R357" i="83"/>
  <c r="Q357" i="83"/>
  <c r="P357" i="83"/>
  <c r="O357" i="83"/>
  <c r="N357" i="83"/>
  <c r="M357" i="83"/>
  <c r="L357" i="83"/>
  <c r="K357" i="83"/>
  <c r="J357" i="83"/>
  <c r="I357" i="83"/>
  <c r="H357" i="83"/>
  <c r="G357" i="83"/>
  <c r="F357" i="83"/>
  <c r="E357" i="83"/>
  <c r="D357" i="83"/>
  <c r="C357" i="83"/>
  <c r="B357" i="83"/>
  <c r="W356" i="83"/>
  <c r="V356" i="83"/>
  <c r="U356" i="83"/>
  <c r="T356" i="83"/>
  <c r="S356" i="83"/>
  <c r="R356" i="83"/>
  <c r="Q356" i="83"/>
  <c r="P356" i="83"/>
  <c r="O356" i="83"/>
  <c r="N356" i="83"/>
  <c r="M356" i="83"/>
  <c r="L356" i="83"/>
  <c r="K356" i="83"/>
  <c r="J356" i="83"/>
  <c r="I356" i="83"/>
  <c r="H356" i="83"/>
  <c r="G356" i="83"/>
  <c r="F356" i="83"/>
  <c r="E356" i="83"/>
  <c r="D356" i="83"/>
  <c r="C356" i="83"/>
  <c r="B356" i="83"/>
  <c r="W355" i="83"/>
  <c r="V355" i="83"/>
  <c r="U355" i="83"/>
  <c r="T355" i="83"/>
  <c r="S355" i="83"/>
  <c r="R355" i="83"/>
  <c r="Q355" i="83"/>
  <c r="P355" i="83"/>
  <c r="O355" i="83"/>
  <c r="N355" i="83"/>
  <c r="M355" i="83"/>
  <c r="L355" i="83"/>
  <c r="K355" i="83"/>
  <c r="J355" i="83"/>
  <c r="I355" i="83"/>
  <c r="H355" i="83"/>
  <c r="G355" i="83"/>
  <c r="F355" i="83"/>
  <c r="E355" i="83"/>
  <c r="D355" i="83"/>
  <c r="C355" i="83"/>
  <c r="B355" i="83"/>
  <c r="W354" i="83"/>
  <c r="V354" i="83"/>
  <c r="U354" i="83"/>
  <c r="T354" i="83"/>
  <c r="S354" i="83"/>
  <c r="R354" i="83"/>
  <c r="Q354" i="83"/>
  <c r="P354" i="83"/>
  <c r="O354" i="83"/>
  <c r="N354" i="83"/>
  <c r="M354" i="83"/>
  <c r="L354" i="83"/>
  <c r="K354" i="83"/>
  <c r="J354" i="83"/>
  <c r="I354" i="83"/>
  <c r="H354" i="83"/>
  <c r="G354" i="83"/>
  <c r="F354" i="83"/>
  <c r="E354" i="83"/>
  <c r="D354" i="83"/>
  <c r="C354" i="83"/>
  <c r="B354" i="83"/>
  <c r="W353" i="83"/>
  <c r="V353" i="83"/>
  <c r="U353" i="83"/>
  <c r="T353" i="83"/>
  <c r="S353" i="83"/>
  <c r="R353" i="83"/>
  <c r="Q353" i="83"/>
  <c r="P353" i="83"/>
  <c r="O353" i="83"/>
  <c r="N353" i="83"/>
  <c r="M353" i="83"/>
  <c r="L353" i="83"/>
  <c r="K353" i="83"/>
  <c r="J353" i="83"/>
  <c r="I353" i="83"/>
  <c r="H353" i="83"/>
  <c r="G353" i="83"/>
  <c r="F353" i="83"/>
  <c r="E353" i="83"/>
  <c r="D353" i="83"/>
  <c r="C353" i="83"/>
  <c r="B353" i="83"/>
  <c r="W352" i="83"/>
  <c r="V352" i="83"/>
  <c r="U352" i="83"/>
  <c r="T352" i="83"/>
  <c r="S352" i="83"/>
  <c r="R352" i="83"/>
  <c r="Q352" i="83"/>
  <c r="P352" i="83"/>
  <c r="O352" i="83"/>
  <c r="N352" i="83"/>
  <c r="M352" i="83"/>
  <c r="L352" i="83"/>
  <c r="K352" i="83"/>
  <c r="J352" i="83"/>
  <c r="I352" i="83"/>
  <c r="H352" i="83"/>
  <c r="G352" i="83"/>
  <c r="F352" i="83"/>
  <c r="E352" i="83"/>
  <c r="D352" i="83"/>
  <c r="C352" i="83"/>
  <c r="B352" i="83"/>
  <c r="W351" i="83"/>
  <c r="V351" i="83"/>
  <c r="U351" i="83"/>
  <c r="T351" i="83"/>
  <c r="S351" i="83"/>
  <c r="R351" i="83"/>
  <c r="Q351" i="83"/>
  <c r="P351" i="83"/>
  <c r="O351" i="83"/>
  <c r="N351" i="83"/>
  <c r="M351" i="83"/>
  <c r="L351" i="83"/>
  <c r="K351" i="83"/>
  <c r="J351" i="83"/>
  <c r="I351" i="83"/>
  <c r="H351" i="83"/>
  <c r="G351" i="83"/>
  <c r="F351" i="83"/>
  <c r="E351" i="83"/>
  <c r="D351" i="83"/>
  <c r="C351" i="83"/>
  <c r="B351" i="83"/>
  <c r="W350" i="83"/>
  <c r="V350" i="83"/>
  <c r="U350" i="83"/>
  <c r="T350" i="83"/>
  <c r="S350" i="83"/>
  <c r="R350" i="83"/>
  <c r="Q350" i="83"/>
  <c r="P350" i="83"/>
  <c r="O350" i="83"/>
  <c r="N350" i="83"/>
  <c r="M350" i="83"/>
  <c r="L350" i="83"/>
  <c r="K350" i="83"/>
  <c r="J350" i="83"/>
  <c r="I350" i="83"/>
  <c r="H350" i="83"/>
  <c r="G350" i="83"/>
  <c r="F350" i="83"/>
  <c r="E350" i="83"/>
  <c r="D350" i="83"/>
  <c r="C350" i="83"/>
  <c r="B350" i="83"/>
  <c r="W349" i="83"/>
  <c r="V349" i="83"/>
  <c r="U349" i="83"/>
  <c r="T349" i="83"/>
  <c r="S349" i="83"/>
  <c r="R349" i="83"/>
  <c r="Q349" i="83"/>
  <c r="P349" i="83"/>
  <c r="O349" i="83"/>
  <c r="N349" i="83"/>
  <c r="M349" i="83"/>
  <c r="L349" i="83"/>
  <c r="K349" i="83"/>
  <c r="J349" i="83"/>
  <c r="I349" i="83"/>
  <c r="H349" i="83"/>
  <c r="G349" i="83"/>
  <c r="F349" i="83"/>
  <c r="E349" i="83"/>
  <c r="D349" i="83"/>
  <c r="C349" i="83"/>
  <c r="B349" i="83"/>
  <c r="W348" i="83"/>
  <c r="V348" i="83"/>
  <c r="U348" i="83"/>
  <c r="T348" i="83"/>
  <c r="S348" i="83"/>
  <c r="R348" i="83"/>
  <c r="Q348" i="83"/>
  <c r="P348" i="83"/>
  <c r="O348" i="83"/>
  <c r="N348" i="83"/>
  <c r="M348" i="83"/>
  <c r="L348" i="83"/>
  <c r="K348" i="83"/>
  <c r="J348" i="83"/>
  <c r="I348" i="83"/>
  <c r="H348" i="83"/>
  <c r="G348" i="83"/>
  <c r="F348" i="83"/>
  <c r="E348" i="83"/>
  <c r="D348" i="83"/>
  <c r="C348" i="83"/>
  <c r="B348" i="83"/>
  <c r="W347" i="83"/>
  <c r="V347" i="83"/>
  <c r="U347" i="83"/>
  <c r="T347" i="83"/>
  <c r="S347" i="83"/>
  <c r="R347" i="83"/>
  <c r="Q347" i="83"/>
  <c r="P347" i="83"/>
  <c r="O347" i="83"/>
  <c r="N347" i="83"/>
  <c r="M347" i="83"/>
  <c r="L347" i="83"/>
  <c r="K347" i="83"/>
  <c r="J347" i="83"/>
  <c r="I347" i="83"/>
  <c r="H347" i="83"/>
  <c r="G347" i="83"/>
  <c r="F347" i="83"/>
  <c r="E347" i="83"/>
  <c r="D347" i="83"/>
  <c r="C347" i="83"/>
  <c r="B347" i="83"/>
  <c r="W346" i="83"/>
  <c r="V346" i="83"/>
  <c r="U346" i="83"/>
  <c r="T346" i="83"/>
  <c r="S346" i="83"/>
  <c r="R346" i="83"/>
  <c r="Q346" i="83"/>
  <c r="P346" i="83"/>
  <c r="O346" i="83"/>
  <c r="N346" i="83"/>
  <c r="M346" i="83"/>
  <c r="L346" i="83"/>
  <c r="K346" i="83"/>
  <c r="J346" i="83"/>
  <c r="I346" i="83"/>
  <c r="H346" i="83"/>
  <c r="G346" i="83"/>
  <c r="F346" i="83"/>
  <c r="E346" i="83"/>
  <c r="D346" i="83"/>
  <c r="C346" i="83"/>
  <c r="B346" i="83"/>
  <c r="W345" i="83"/>
  <c r="V345" i="83"/>
  <c r="U345" i="83"/>
  <c r="T345" i="83"/>
  <c r="S345" i="83"/>
  <c r="R345" i="83"/>
  <c r="Q345" i="83"/>
  <c r="P345" i="83"/>
  <c r="O345" i="83"/>
  <c r="N345" i="83"/>
  <c r="M345" i="83"/>
  <c r="L345" i="83"/>
  <c r="K345" i="83"/>
  <c r="J345" i="83"/>
  <c r="I345" i="83"/>
  <c r="H345" i="83"/>
  <c r="G345" i="83"/>
  <c r="F345" i="83"/>
  <c r="E345" i="83"/>
  <c r="D345" i="83"/>
  <c r="C345" i="83"/>
  <c r="B345" i="83"/>
  <c r="W344" i="83"/>
  <c r="V344" i="83"/>
  <c r="U344" i="83"/>
  <c r="T344" i="83"/>
  <c r="S344" i="83"/>
  <c r="R344" i="83"/>
  <c r="Q344" i="83"/>
  <c r="P344" i="83"/>
  <c r="O344" i="83"/>
  <c r="N344" i="83"/>
  <c r="M344" i="83"/>
  <c r="L344" i="83"/>
  <c r="K344" i="83"/>
  <c r="J344" i="83"/>
  <c r="I344" i="83"/>
  <c r="H344" i="83"/>
  <c r="G344" i="83"/>
  <c r="F344" i="83"/>
  <c r="E344" i="83"/>
  <c r="D344" i="83"/>
  <c r="C344" i="83"/>
  <c r="B344" i="83"/>
  <c r="W343" i="83"/>
  <c r="V343" i="83"/>
  <c r="U343" i="83"/>
  <c r="T343" i="83"/>
  <c r="S343" i="83"/>
  <c r="R343" i="83"/>
  <c r="Q343" i="83"/>
  <c r="P343" i="83"/>
  <c r="O343" i="83"/>
  <c r="N343" i="83"/>
  <c r="M343" i="83"/>
  <c r="L343" i="83"/>
  <c r="K343" i="83"/>
  <c r="J343" i="83"/>
  <c r="I343" i="83"/>
  <c r="H343" i="83"/>
  <c r="G343" i="83"/>
  <c r="F343" i="83"/>
  <c r="E343" i="83"/>
  <c r="D343" i="83"/>
  <c r="C343" i="83"/>
  <c r="B343" i="83"/>
  <c r="W342" i="83"/>
  <c r="V342" i="83"/>
  <c r="U342" i="83"/>
  <c r="T342" i="83"/>
  <c r="S342" i="83"/>
  <c r="R342" i="83"/>
  <c r="Q342" i="83"/>
  <c r="P342" i="83"/>
  <c r="O342" i="83"/>
  <c r="N342" i="83"/>
  <c r="M342" i="83"/>
  <c r="L342" i="83"/>
  <c r="K342" i="83"/>
  <c r="J342" i="83"/>
  <c r="I342" i="83"/>
  <c r="H342" i="83"/>
  <c r="G342" i="83"/>
  <c r="F342" i="83"/>
  <c r="E342" i="83"/>
  <c r="D342" i="83"/>
  <c r="C342" i="83"/>
  <c r="B342" i="83"/>
  <c r="W341" i="83"/>
  <c r="V341" i="83"/>
  <c r="U341" i="83"/>
  <c r="T341" i="83"/>
  <c r="S341" i="83"/>
  <c r="R341" i="83"/>
  <c r="Q341" i="83"/>
  <c r="P341" i="83"/>
  <c r="O341" i="83"/>
  <c r="N341" i="83"/>
  <c r="M341" i="83"/>
  <c r="L341" i="83"/>
  <c r="K341" i="83"/>
  <c r="J341" i="83"/>
  <c r="I341" i="83"/>
  <c r="H341" i="83"/>
  <c r="G341" i="83"/>
  <c r="F341" i="83"/>
  <c r="E341" i="83"/>
  <c r="D341" i="83"/>
  <c r="C341" i="83"/>
  <c r="B341" i="83"/>
  <c r="W340" i="83"/>
  <c r="V340" i="83"/>
  <c r="U340" i="83"/>
  <c r="T340" i="83"/>
  <c r="S340" i="83"/>
  <c r="R340" i="83"/>
  <c r="Q340" i="83"/>
  <c r="P340" i="83"/>
  <c r="O340" i="83"/>
  <c r="N340" i="83"/>
  <c r="M340" i="83"/>
  <c r="L340" i="83"/>
  <c r="K340" i="83"/>
  <c r="J340" i="83"/>
  <c r="I340" i="83"/>
  <c r="H340" i="83"/>
  <c r="G340" i="83"/>
  <c r="F340" i="83"/>
  <c r="E340" i="83"/>
  <c r="D340" i="83"/>
  <c r="C340" i="83"/>
  <c r="B340" i="83"/>
  <c r="W339" i="83"/>
  <c r="V339" i="83"/>
  <c r="U339" i="83"/>
  <c r="T339" i="83"/>
  <c r="S339" i="83"/>
  <c r="R339" i="83"/>
  <c r="Q339" i="83"/>
  <c r="P339" i="83"/>
  <c r="O339" i="83"/>
  <c r="N339" i="83"/>
  <c r="M339" i="83"/>
  <c r="L339" i="83"/>
  <c r="K339" i="83"/>
  <c r="J339" i="83"/>
  <c r="I339" i="83"/>
  <c r="H339" i="83"/>
  <c r="G339" i="83"/>
  <c r="F339" i="83"/>
  <c r="E339" i="83"/>
  <c r="D339" i="83"/>
  <c r="C339" i="83"/>
  <c r="B339" i="83"/>
  <c r="W338" i="83"/>
  <c r="V338" i="83"/>
  <c r="U338" i="83"/>
  <c r="T338" i="83"/>
  <c r="S338" i="83"/>
  <c r="R338" i="83"/>
  <c r="Q338" i="83"/>
  <c r="P338" i="83"/>
  <c r="O338" i="83"/>
  <c r="N338" i="83"/>
  <c r="M338" i="83"/>
  <c r="L338" i="83"/>
  <c r="K338" i="83"/>
  <c r="J338" i="83"/>
  <c r="I338" i="83"/>
  <c r="H338" i="83"/>
  <c r="G338" i="83"/>
  <c r="F338" i="83"/>
  <c r="E338" i="83"/>
  <c r="D338" i="83"/>
  <c r="C338" i="83"/>
  <c r="B338" i="83"/>
  <c r="W337" i="83"/>
  <c r="V337" i="83"/>
  <c r="U337" i="83"/>
  <c r="T337" i="83"/>
  <c r="S337" i="83"/>
  <c r="R337" i="83"/>
  <c r="Q337" i="83"/>
  <c r="P337" i="83"/>
  <c r="O337" i="83"/>
  <c r="N337" i="83"/>
  <c r="M337" i="83"/>
  <c r="L337" i="83"/>
  <c r="K337" i="83"/>
  <c r="J337" i="83"/>
  <c r="I337" i="83"/>
  <c r="H337" i="83"/>
  <c r="G337" i="83"/>
  <c r="F337" i="83"/>
  <c r="E337" i="83"/>
  <c r="D337" i="83"/>
  <c r="C337" i="83"/>
  <c r="B337" i="83"/>
  <c r="W336" i="83"/>
  <c r="V336" i="83"/>
  <c r="U336" i="83"/>
  <c r="T336" i="83"/>
  <c r="S336" i="83"/>
  <c r="R336" i="83"/>
  <c r="Q336" i="83"/>
  <c r="P336" i="83"/>
  <c r="O336" i="83"/>
  <c r="N336" i="83"/>
  <c r="M336" i="83"/>
  <c r="L336" i="83"/>
  <c r="K336" i="83"/>
  <c r="J336" i="83"/>
  <c r="I336" i="83"/>
  <c r="H336" i="83"/>
  <c r="G336" i="83"/>
  <c r="F336" i="83"/>
  <c r="E336" i="83"/>
  <c r="D336" i="83"/>
  <c r="C336" i="83"/>
  <c r="B336" i="83"/>
  <c r="W335" i="83"/>
  <c r="V335" i="83"/>
  <c r="U335" i="83"/>
  <c r="T335" i="83"/>
  <c r="S335" i="83"/>
  <c r="R335" i="83"/>
  <c r="Q335" i="83"/>
  <c r="P335" i="83"/>
  <c r="O335" i="83"/>
  <c r="N335" i="83"/>
  <c r="M335" i="83"/>
  <c r="L335" i="83"/>
  <c r="K335" i="83"/>
  <c r="J335" i="83"/>
  <c r="I335" i="83"/>
  <c r="H335" i="83"/>
  <c r="G335" i="83"/>
  <c r="F335" i="83"/>
  <c r="E335" i="83"/>
  <c r="D335" i="83"/>
  <c r="C335" i="83"/>
  <c r="B335" i="83"/>
  <c r="W334" i="83"/>
  <c r="V334" i="83"/>
  <c r="U334" i="83"/>
  <c r="T334" i="83"/>
  <c r="S334" i="83"/>
  <c r="R334" i="83"/>
  <c r="Q334" i="83"/>
  <c r="P334" i="83"/>
  <c r="O334" i="83"/>
  <c r="N334" i="83"/>
  <c r="M334" i="83"/>
  <c r="L334" i="83"/>
  <c r="K334" i="83"/>
  <c r="J334" i="83"/>
  <c r="I334" i="83"/>
  <c r="H334" i="83"/>
  <c r="G334" i="83"/>
  <c r="F334" i="83"/>
  <c r="E334" i="83"/>
  <c r="D334" i="83"/>
  <c r="C334" i="83"/>
  <c r="B334" i="83"/>
  <c r="W333" i="83"/>
  <c r="V333" i="83"/>
  <c r="U333" i="83"/>
  <c r="T333" i="83"/>
  <c r="S333" i="83"/>
  <c r="R333" i="83"/>
  <c r="Q333" i="83"/>
  <c r="P333" i="83"/>
  <c r="O333" i="83"/>
  <c r="N333" i="83"/>
  <c r="M333" i="83"/>
  <c r="L333" i="83"/>
  <c r="K333" i="83"/>
  <c r="J333" i="83"/>
  <c r="I333" i="83"/>
  <c r="H333" i="83"/>
  <c r="G333" i="83"/>
  <c r="F333" i="83"/>
  <c r="E333" i="83"/>
  <c r="D333" i="83"/>
  <c r="C333" i="83"/>
  <c r="B333" i="83"/>
  <c r="W332" i="83"/>
  <c r="V332" i="83"/>
  <c r="U332" i="83"/>
  <c r="T332" i="83"/>
  <c r="S332" i="83"/>
  <c r="R332" i="83"/>
  <c r="Q332" i="83"/>
  <c r="P332" i="83"/>
  <c r="O332" i="83"/>
  <c r="N332" i="83"/>
  <c r="M332" i="83"/>
  <c r="L332" i="83"/>
  <c r="K332" i="83"/>
  <c r="J332" i="83"/>
  <c r="I332" i="83"/>
  <c r="H332" i="83"/>
  <c r="G332" i="83"/>
  <c r="F332" i="83"/>
  <c r="E332" i="83"/>
  <c r="D332" i="83"/>
  <c r="C332" i="83"/>
  <c r="B332" i="83"/>
  <c r="W331" i="83"/>
  <c r="V331" i="83"/>
  <c r="U331" i="83"/>
  <c r="T331" i="83"/>
  <c r="S331" i="83"/>
  <c r="R331" i="83"/>
  <c r="Q331" i="83"/>
  <c r="P331" i="83"/>
  <c r="O331" i="83"/>
  <c r="N331" i="83"/>
  <c r="M331" i="83"/>
  <c r="L331" i="83"/>
  <c r="K331" i="83"/>
  <c r="J331" i="83"/>
  <c r="I331" i="83"/>
  <c r="H331" i="83"/>
  <c r="G331" i="83"/>
  <c r="F331" i="83"/>
  <c r="E331" i="83"/>
  <c r="D331" i="83"/>
  <c r="C331" i="83"/>
  <c r="B331" i="83"/>
  <c r="W330" i="83"/>
  <c r="V330" i="83"/>
  <c r="U330" i="83"/>
  <c r="T330" i="83"/>
  <c r="S330" i="83"/>
  <c r="R330" i="83"/>
  <c r="Q330" i="83"/>
  <c r="P330" i="83"/>
  <c r="O330" i="83"/>
  <c r="N330" i="83"/>
  <c r="M330" i="83"/>
  <c r="L330" i="83"/>
  <c r="K330" i="83"/>
  <c r="J330" i="83"/>
  <c r="I330" i="83"/>
  <c r="H330" i="83"/>
  <c r="G330" i="83"/>
  <c r="F330" i="83"/>
  <c r="E330" i="83"/>
  <c r="D330" i="83"/>
  <c r="C330" i="83"/>
  <c r="B330" i="83"/>
  <c r="W329" i="83"/>
  <c r="V329" i="83"/>
  <c r="U329" i="83"/>
  <c r="T329" i="83"/>
  <c r="S329" i="83"/>
  <c r="R329" i="83"/>
  <c r="Q329" i="83"/>
  <c r="P329" i="83"/>
  <c r="O329" i="83"/>
  <c r="N329" i="83"/>
  <c r="M329" i="83"/>
  <c r="L329" i="83"/>
  <c r="K329" i="83"/>
  <c r="J329" i="83"/>
  <c r="I329" i="83"/>
  <c r="H329" i="83"/>
  <c r="G329" i="83"/>
  <c r="F329" i="83"/>
  <c r="E329" i="83"/>
  <c r="D329" i="83"/>
  <c r="C329" i="83"/>
  <c r="B329" i="83"/>
  <c r="W328" i="83"/>
  <c r="V328" i="83"/>
  <c r="U328" i="83"/>
  <c r="T328" i="83"/>
  <c r="S328" i="83"/>
  <c r="R328" i="83"/>
  <c r="Q328" i="83"/>
  <c r="P328" i="83"/>
  <c r="O328" i="83"/>
  <c r="N328" i="83"/>
  <c r="M328" i="83"/>
  <c r="L328" i="83"/>
  <c r="K328" i="83"/>
  <c r="J328" i="83"/>
  <c r="I328" i="83"/>
  <c r="H328" i="83"/>
  <c r="G328" i="83"/>
  <c r="F328" i="83"/>
  <c r="E328" i="83"/>
  <c r="D328" i="83"/>
  <c r="C328" i="83"/>
  <c r="B328" i="83"/>
  <c r="W327" i="83"/>
  <c r="V327" i="83"/>
  <c r="U327" i="83"/>
  <c r="T327" i="83"/>
  <c r="S327" i="83"/>
  <c r="R327" i="83"/>
  <c r="Q327" i="83"/>
  <c r="P327" i="83"/>
  <c r="O327" i="83"/>
  <c r="N327" i="83"/>
  <c r="M327" i="83"/>
  <c r="L327" i="83"/>
  <c r="K327" i="83"/>
  <c r="J327" i="83"/>
  <c r="I327" i="83"/>
  <c r="H327" i="83"/>
  <c r="G327" i="83"/>
  <c r="F327" i="83"/>
  <c r="E327" i="83"/>
  <c r="D327" i="83"/>
  <c r="C327" i="83"/>
  <c r="B327" i="83"/>
  <c r="W326" i="83"/>
  <c r="V326" i="83"/>
  <c r="U326" i="83"/>
  <c r="T326" i="83"/>
  <c r="S326" i="83"/>
  <c r="R326" i="83"/>
  <c r="Q326" i="83"/>
  <c r="P326" i="83"/>
  <c r="O326" i="83"/>
  <c r="N326" i="83"/>
  <c r="M326" i="83"/>
  <c r="L326" i="83"/>
  <c r="K326" i="83"/>
  <c r="J326" i="83"/>
  <c r="I326" i="83"/>
  <c r="H326" i="83"/>
  <c r="G326" i="83"/>
  <c r="F326" i="83"/>
  <c r="E326" i="83"/>
  <c r="D326" i="83"/>
  <c r="C326" i="83"/>
  <c r="B326" i="83"/>
  <c r="W325" i="83"/>
  <c r="V325" i="83"/>
  <c r="U325" i="83"/>
  <c r="T325" i="83"/>
  <c r="S325" i="83"/>
  <c r="R325" i="83"/>
  <c r="Q325" i="83"/>
  <c r="P325" i="83"/>
  <c r="O325" i="83"/>
  <c r="N325" i="83"/>
  <c r="M325" i="83"/>
  <c r="L325" i="83"/>
  <c r="K325" i="83"/>
  <c r="J325" i="83"/>
  <c r="I325" i="83"/>
  <c r="H325" i="83"/>
  <c r="G325" i="83"/>
  <c r="F325" i="83"/>
  <c r="E325" i="83"/>
  <c r="D325" i="83"/>
  <c r="C325" i="83"/>
  <c r="B325" i="83"/>
  <c r="W324" i="83"/>
  <c r="V324" i="83"/>
  <c r="U324" i="83"/>
  <c r="T324" i="83"/>
  <c r="S324" i="83"/>
  <c r="R324" i="83"/>
  <c r="Q324" i="83"/>
  <c r="P324" i="83"/>
  <c r="O324" i="83"/>
  <c r="N324" i="83"/>
  <c r="M324" i="83"/>
  <c r="L324" i="83"/>
  <c r="K324" i="83"/>
  <c r="J324" i="83"/>
  <c r="I324" i="83"/>
  <c r="H324" i="83"/>
  <c r="G324" i="83"/>
  <c r="F324" i="83"/>
  <c r="E324" i="83"/>
  <c r="D324" i="83"/>
  <c r="C324" i="83"/>
  <c r="B324" i="83"/>
  <c r="W323" i="83"/>
  <c r="V323" i="83"/>
  <c r="U323" i="83"/>
  <c r="T323" i="83"/>
  <c r="S323" i="83"/>
  <c r="R323" i="83"/>
  <c r="Q323" i="83"/>
  <c r="P323" i="83"/>
  <c r="O323" i="83"/>
  <c r="N323" i="83"/>
  <c r="M323" i="83"/>
  <c r="L323" i="83"/>
  <c r="K323" i="83"/>
  <c r="J323" i="83"/>
  <c r="I323" i="83"/>
  <c r="H323" i="83"/>
  <c r="G323" i="83"/>
  <c r="F323" i="83"/>
  <c r="E323" i="83"/>
  <c r="D323" i="83"/>
  <c r="C323" i="83"/>
  <c r="B323" i="83"/>
  <c r="W322" i="83"/>
  <c r="V322" i="83"/>
  <c r="U322" i="83"/>
  <c r="T322" i="83"/>
  <c r="S322" i="83"/>
  <c r="R322" i="83"/>
  <c r="Q322" i="83"/>
  <c r="P322" i="83"/>
  <c r="O322" i="83"/>
  <c r="N322" i="83"/>
  <c r="M322" i="83"/>
  <c r="L322" i="83"/>
  <c r="K322" i="83"/>
  <c r="J322" i="83"/>
  <c r="I322" i="83"/>
  <c r="H322" i="83"/>
  <c r="G322" i="83"/>
  <c r="F322" i="83"/>
  <c r="E322" i="83"/>
  <c r="D322" i="83"/>
  <c r="C322" i="83"/>
  <c r="B322" i="83"/>
  <c r="W321" i="83"/>
  <c r="V321" i="83"/>
  <c r="U321" i="83"/>
  <c r="T321" i="83"/>
  <c r="S321" i="83"/>
  <c r="R321" i="83"/>
  <c r="Q321" i="83"/>
  <c r="P321" i="83"/>
  <c r="O321" i="83"/>
  <c r="N321" i="83"/>
  <c r="M321" i="83"/>
  <c r="L321" i="83"/>
  <c r="K321" i="83"/>
  <c r="J321" i="83"/>
  <c r="I321" i="83"/>
  <c r="H321" i="83"/>
  <c r="G321" i="83"/>
  <c r="F321" i="83"/>
  <c r="E321" i="83"/>
  <c r="D321" i="83"/>
  <c r="C321" i="83"/>
  <c r="B321" i="83"/>
  <c r="W320" i="83"/>
  <c r="V320" i="83"/>
  <c r="U320" i="83"/>
  <c r="T320" i="83"/>
  <c r="S320" i="83"/>
  <c r="R320" i="83"/>
  <c r="Q320" i="83"/>
  <c r="P320" i="83"/>
  <c r="O320" i="83"/>
  <c r="N320" i="83"/>
  <c r="M320" i="83"/>
  <c r="L320" i="83"/>
  <c r="K320" i="83"/>
  <c r="J320" i="83"/>
  <c r="I320" i="83"/>
  <c r="H320" i="83"/>
  <c r="G320" i="83"/>
  <c r="F320" i="83"/>
  <c r="E320" i="83"/>
  <c r="D320" i="83"/>
  <c r="C320" i="83"/>
  <c r="B320" i="83"/>
  <c r="W319" i="83"/>
  <c r="V319" i="83"/>
  <c r="U319" i="83"/>
  <c r="T319" i="83"/>
  <c r="S319" i="83"/>
  <c r="R319" i="83"/>
  <c r="Q319" i="83"/>
  <c r="P319" i="83"/>
  <c r="O319" i="83"/>
  <c r="N319" i="83"/>
  <c r="M319" i="83"/>
  <c r="L319" i="83"/>
  <c r="K319" i="83"/>
  <c r="J319" i="83"/>
  <c r="I319" i="83"/>
  <c r="H319" i="83"/>
  <c r="G319" i="83"/>
  <c r="F319" i="83"/>
  <c r="E319" i="83"/>
  <c r="D319" i="83"/>
  <c r="C319" i="83"/>
  <c r="B319" i="83"/>
  <c r="W318" i="83"/>
  <c r="V318" i="83"/>
  <c r="U318" i="83"/>
  <c r="T318" i="83"/>
  <c r="S318" i="83"/>
  <c r="R318" i="83"/>
  <c r="Q318" i="83"/>
  <c r="P318" i="83"/>
  <c r="O318" i="83"/>
  <c r="N318" i="83"/>
  <c r="M318" i="83"/>
  <c r="L318" i="83"/>
  <c r="K318" i="83"/>
  <c r="J318" i="83"/>
  <c r="I318" i="83"/>
  <c r="H318" i="83"/>
  <c r="G318" i="83"/>
  <c r="F318" i="83"/>
  <c r="E318" i="83"/>
  <c r="D318" i="83"/>
  <c r="C318" i="83"/>
  <c r="B318" i="83"/>
  <c r="W317" i="83"/>
  <c r="V317" i="83"/>
  <c r="U317" i="83"/>
  <c r="T317" i="83"/>
  <c r="S317" i="83"/>
  <c r="R317" i="83"/>
  <c r="Q317" i="83"/>
  <c r="P317" i="83"/>
  <c r="O317" i="83"/>
  <c r="N317" i="83"/>
  <c r="M317" i="83"/>
  <c r="L317" i="83"/>
  <c r="K317" i="83"/>
  <c r="J317" i="83"/>
  <c r="I317" i="83"/>
  <c r="H317" i="83"/>
  <c r="G317" i="83"/>
  <c r="F317" i="83"/>
  <c r="E317" i="83"/>
  <c r="D317" i="83"/>
  <c r="C317" i="83"/>
  <c r="B317" i="83"/>
  <c r="W316" i="83"/>
  <c r="V316" i="83"/>
  <c r="U316" i="83"/>
  <c r="T316" i="83"/>
  <c r="S316" i="83"/>
  <c r="R316" i="83"/>
  <c r="Q316" i="83"/>
  <c r="P316" i="83"/>
  <c r="O316" i="83"/>
  <c r="N316" i="83"/>
  <c r="M316" i="83"/>
  <c r="L316" i="83"/>
  <c r="K316" i="83"/>
  <c r="J316" i="83"/>
  <c r="I316" i="83"/>
  <c r="H316" i="83"/>
  <c r="G316" i="83"/>
  <c r="F316" i="83"/>
  <c r="E316" i="83"/>
  <c r="D316" i="83"/>
  <c r="C316" i="83"/>
  <c r="B316" i="83"/>
  <c r="W311" i="83"/>
  <c r="V311" i="83"/>
  <c r="W310" i="83"/>
  <c r="V310" i="83"/>
  <c r="W309" i="83"/>
  <c r="V309" i="83"/>
  <c r="W308" i="83"/>
  <c r="V308" i="83"/>
  <c r="W307" i="83"/>
  <c r="V307" i="83"/>
  <c r="U307" i="83"/>
  <c r="T307" i="83"/>
  <c r="S307" i="83"/>
  <c r="R307" i="83"/>
  <c r="Q307" i="83"/>
  <c r="P307" i="83"/>
  <c r="O307" i="83"/>
  <c r="N307" i="83"/>
  <c r="M307" i="83"/>
  <c r="L307" i="83"/>
  <c r="K307" i="83"/>
  <c r="J307" i="83"/>
  <c r="I307" i="83"/>
  <c r="H307" i="83"/>
  <c r="G307" i="83"/>
  <c r="F307" i="83"/>
  <c r="E307" i="83"/>
  <c r="D307" i="83"/>
  <c r="C307" i="83"/>
  <c r="B307" i="83"/>
  <c r="W306" i="83"/>
  <c r="V306" i="83"/>
  <c r="U306" i="83"/>
  <c r="T306" i="83"/>
  <c r="S306" i="83"/>
  <c r="R306" i="83"/>
  <c r="Q306" i="83"/>
  <c r="P306" i="83"/>
  <c r="O306" i="83"/>
  <c r="N306" i="83"/>
  <c r="M306" i="83"/>
  <c r="L306" i="83"/>
  <c r="K306" i="83"/>
  <c r="J306" i="83"/>
  <c r="I306" i="83"/>
  <c r="H306" i="83"/>
  <c r="G306" i="83"/>
  <c r="F306" i="83"/>
  <c r="E306" i="83"/>
  <c r="D306" i="83"/>
  <c r="C306" i="83"/>
  <c r="B306" i="83"/>
  <c r="W305" i="83"/>
  <c r="V305" i="83"/>
  <c r="U305" i="83"/>
  <c r="T305" i="83"/>
  <c r="S305" i="83"/>
  <c r="R305" i="83"/>
  <c r="Q305" i="83"/>
  <c r="P305" i="83"/>
  <c r="O305" i="83"/>
  <c r="N305" i="83"/>
  <c r="M305" i="83"/>
  <c r="L305" i="83"/>
  <c r="K305" i="83"/>
  <c r="J305" i="83"/>
  <c r="I305" i="83"/>
  <c r="H305" i="83"/>
  <c r="G305" i="83"/>
  <c r="F305" i="83"/>
  <c r="E305" i="83"/>
  <c r="D305" i="83"/>
  <c r="C305" i="83"/>
  <c r="B305" i="83"/>
  <c r="W304" i="83"/>
  <c r="V304" i="83"/>
  <c r="U304" i="83"/>
  <c r="T304" i="83"/>
  <c r="S304" i="83"/>
  <c r="R304" i="83"/>
  <c r="Q304" i="83"/>
  <c r="P304" i="83"/>
  <c r="O304" i="83"/>
  <c r="N304" i="83"/>
  <c r="M304" i="83"/>
  <c r="L304" i="83"/>
  <c r="K304" i="83"/>
  <c r="J304" i="83"/>
  <c r="I304" i="83"/>
  <c r="H304" i="83"/>
  <c r="G304" i="83"/>
  <c r="F304" i="83"/>
  <c r="E304" i="83"/>
  <c r="D304" i="83"/>
  <c r="C304" i="83"/>
  <c r="B304" i="83"/>
  <c r="W303" i="83"/>
  <c r="V303" i="83"/>
  <c r="U303" i="83"/>
  <c r="T303" i="83"/>
  <c r="S303" i="83"/>
  <c r="R303" i="83"/>
  <c r="Q303" i="83"/>
  <c r="P303" i="83"/>
  <c r="O303" i="83"/>
  <c r="N303" i="83"/>
  <c r="M303" i="83"/>
  <c r="L303" i="83"/>
  <c r="K303" i="83"/>
  <c r="J303" i="83"/>
  <c r="I303" i="83"/>
  <c r="H303" i="83"/>
  <c r="G303" i="83"/>
  <c r="F303" i="83"/>
  <c r="E303" i="83"/>
  <c r="D303" i="83"/>
  <c r="C303" i="83"/>
  <c r="B303" i="83"/>
  <c r="W302" i="83"/>
  <c r="V302" i="83"/>
  <c r="U302" i="83"/>
  <c r="T302" i="83"/>
  <c r="S302" i="83"/>
  <c r="R302" i="83"/>
  <c r="Q302" i="83"/>
  <c r="P302" i="83"/>
  <c r="O302" i="83"/>
  <c r="N302" i="83"/>
  <c r="M302" i="83"/>
  <c r="L302" i="83"/>
  <c r="K302" i="83"/>
  <c r="J302" i="83"/>
  <c r="I302" i="83"/>
  <c r="H302" i="83"/>
  <c r="G302" i="83"/>
  <c r="F302" i="83"/>
  <c r="E302" i="83"/>
  <c r="D302" i="83"/>
  <c r="C302" i="83"/>
  <c r="B302" i="83"/>
  <c r="W301" i="83"/>
  <c r="V301" i="83"/>
  <c r="U301" i="83"/>
  <c r="T301" i="83"/>
  <c r="S301" i="83"/>
  <c r="R301" i="83"/>
  <c r="Q301" i="83"/>
  <c r="P301" i="83"/>
  <c r="O301" i="83"/>
  <c r="N301" i="83"/>
  <c r="M301" i="83"/>
  <c r="L301" i="83"/>
  <c r="K301" i="83"/>
  <c r="J301" i="83"/>
  <c r="I301" i="83"/>
  <c r="H301" i="83"/>
  <c r="G301" i="83"/>
  <c r="F301" i="83"/>
  <c r="E301" i="83"/>
  <c r="D301" i="83"/>
  <c r="C301" i="83"/>
  <c r="B301" i="83"/>
  <c r="W300" i="83"/>
  <c r="V300" i="83"/>
  <c r="U300" i="83"/>
  <c r="T300" i="83"/>
  <c r="S300" i="83"/>
  <c r="R300" i="83"/>
  <c r="Q300" i="83"/>
  <c r="P300" i="83"/>
  <c r="O300" i="83"/>
  <c r="N300" i="83"/>
  <c r="M300" i="83"/>
  <c r="L300" i="83"/>
  <c r="K300" i="83"/>
  <c r="J300" i="83"/>
  <c r="I300" i="83"/>
  <c r="H300" i="83"/>
  <c r="G300" i="83"/>
  <c r="F300" i="83"/>
  <c r="E300" i="83"/>
  <c r="D300" i="83"/>
  <c r="C300" i="83"/>
  <c r="B300" i="83"/>
  <c r="W299" i="83"/>
  <c r="V299" i="83"/>
  <c r="U299" i="83"/>
  <c r="T299" i="83"/>
  <c r="S299" i="83"/>
  <c r="R299" i="83"/>
  <c r="Q299" i="83"/>
  <c r="P299" i="83"/>
  <c r="O299" i="83"/>
  <c r="N299" i="83"/>
  <c r="M299" i="83"/>
  <c r="L299" i="83"/>
  <c r="K299" i="83"/>
  <c r="J299" i="83"/>
  <c r="I299" i="83"/>
  <c r="H299" i="83"/>
  <c r="G299" i="83"/>
  <c r="F299" i="83"/>
  <c r="E299" i="83"/>
  <c r="D299" i="83"/>
  <c r="C299" i="83"/>
  <c r="B299" i="83"/>
  <c r="W298" i="83"/>
  <c r="V298" i="83"/>
  <c r="U298" i="83"/>
  <c r="T298" i="83"/>
  <c r="S298" i="83"/>
  <c r="R298" i="83"/>
  <c r="Q298" i="83"/>
  <c r="P298" i="83"/>
  <c r="O298" i="83"/>
  <c r="N298" i="83"/>
  <c r="M298" i="83"/>
  <c r="L298" i="83"/>
  <c r="K298" i="83"/>
  <c r="J298" i="83"/>
  <c r="I298" i="83"/>
  <c r="H298" i="83"/>
  <c r="G298" i="83"/>
  <c r="F298" i="83"/>
  <c r="E298" i="83"/>
  <c r="D298" i="83"/>
  <c r="C298" i="83"/>
  <c r="B298" i="83"/>
  <c r="W297" i="83"/>
  <c r="V297" i="83"/>
  <c r="U297" i="83"/>
  <c r="T297" i="83"/>
  <c r="S297" i="83"/>
  <c r="R297" i="83"/>
  <c r="Q297" i="83"/>
  <c r="P297" i="83"/>
  <c r="O297" i="83"/>
  <c r="N297" i="83"/>
  <c r="M297" i="83"/>
  <c r="L297" i="83"/>
  <c r="K297" i="83"/>
  <c r="J297" i="83"/>
  <c r="I297" i="83"/>
  <c r="H297" i="83"/>
  <c r="G297" i="83"/>
  <c r="F297" i="83"/>
  <c r="E297" i="83"/>
  <c r="D297" i="83"/>
  <c r="C297" i="83"/>
  <c r="B297" i="83"/>
  <c r="W296" i="83"/>
  <c r="V296" i="83"/>
  <c r="U296" i="83"/>
  <c r="T296" i="83"/>
  <c r="S296" i="83"/>
  <c r="R296" i="83"/>
  <c r="Q296" i="83"/>
  <c r="P296" i="83"/>
  <c r="O296" i="83"/>
  <c r="N296" i="83"/>
  <c r="M296" i="83"/>
  <c r="L296" i="83"/>
  <c r="K296" i="83"/>
  <c r="J296" i="83"/>
  <c r="I296" i="83"/>
  <c r="H296" i="83"/>
  <c r="G296" i="83"/>
  <c r="F296" i="83"/>
  <c r="E296" i="83"/>
  <c r="D296" i="83"/>
  <c r="C296" i="83"/>
  <c r="B296" i="83"/>
  <c r="W295" i="83"/>
  <c r="V295" i="83"/>
  <c r="U295" i="83"/>
  <c r="T295" i="83"/>
  <c r="S295" i="83"/>
  <c r="R295" i="83"/>
  <c r="Q295" i="83"/>
  <c r="P295" i="83"/>
  <c r="O295" i="83"/>
  <c r="N295" i="83"/>
  <c r="M295" i="83"/>
  <c r="L295" i="83"/>
  <c r="K295" i="83"/>
  <c r="J295" i="83"/>
  <c r="I295" i="83"/>
  <c r="H295" i="83"/>
  <c r="G295" i="83"/>
  <c r="F295" i="83"/>
  <c r="E295" i="83"/>
  <c r="D295" i="83"/>
  <c r="C295" i="83"/>
  <c r="B295" i="83"/>
  <c r="W294" i="83"/>
  <c r="V294" i="83"/>
  <c r="U294" i="83"/>
  <c r="T294" i="83"/>
  <c r="S294" i="83"/>
  <c r="R294" i="83"/>
  <c r="Q294" i="83"/>
  <c r="P294" i="83"/>
  <c r="O294" i="83"/>
  <c r="N294" i="83"/>
  <c r="M294" i="83"/>
  <c r="L294" i="83"/>
  <c r="K294" i="83"/>
  <c r="J294" i="83"/>
  <c r="I294" i="83"/>
  <c r="H294" i="83"/>
  <c r="G294" i="83"/>
  <c r="F294" i="83"/>
  <c r="E294" i="83"/>
  <c r="D294" i="83"/>
  <c r="C294" i="83"/>
  <c r="B294" i="83"/>
  <c r="W293" i="83"/>
  <c r="V293" i="83"/>
  <c r="U293" i="83"/>
  <c r="T293" i="83"/>
  <c r="S293" i="83"/>
  <c r="R293" i="83"/>
  <c r="Q293" i="83"/>
  <c r="P293" i="83"/>
  <c r="O293" i="83"/>
  <c r="N293" i="83"/>
  <c r="M293" i="83"/>
  <c r="L293" i="83"/>
  <c r="K293" i="83"/>
  <c r="J293" i="83"/>
  <c r="I293" i="83"/>
  <c r="H293" i="83"/>
  <c r="G293" i="83"/>
  <c r="F293" i="83"/>
  <c r="E293" i="83"/>
  <c r="D293" i="83"/>
  <c r="C293" i="83"/>
  <c r="B293" i="83"/>
  <c r="W292" i="83"/>
  <c r="V292" i="83"/>
  <c r="U292" i="83"/>
  <c r="T292" i="83"/>
  <c r="S292" i="83"/>
  <c r="R292" i="83"/>
  <c r="Q292" i="83"/>
  <c r="P292" i="83"/>
  <c r="O292" i="83"/>
  <c r="N292" i="83"/>
  <c r="M292" i="83"/>
  <c r="L292" i="83"/>
  <c r="K292" i="83"/>
  <c r="J292" i="83"/>
  <c r="I292" i="83"/>
  <c r="H292" i="83"/>
  <c r="G292" i="83"/>
  <c r="F292" i="83"/>
  <c r="E292" i="83"/>
  <c r="D292" i="83"/>
  <c r="C292" i="83"/>
  <c r="B292" i="83"/>
  <c r="W291" i="83"/>
  <c r="V291" i="83"/>
  <c r="U291" i="83"/>
  <c r="T291" i="83"/>
  <c r="S291" i="83"/>
  <c r="R291" i="83"/>
  <c r="Q291" i="83"/>
  <c r="P291" i="83"/>
  <c r="O291" i="83"/>
  <c r="N291" i="83"/>
  <c r="M291" i="83"/>
  <c r="L291" i="83"/>
  <c r="K291" i="83"/>
  <c r="J291" i="83"/>
  <c r="I291" i="83"/>
  <c r="H291" i="83"/>
  <c r="G291" i="83"/>
  <c r="F291" i="83"/>
  <c r="E291" i="83"/>
  <c r="D291" i="83"/>
  <c r="C291" i="83"/>
  <c r="B291" i="83"/>
  <c r="W290" i="83"/>
  <c r="V290" i="83"/>
  <c r="U290" i="83"/>
  <c r="T290" i="83"/>
  <c r="S290" i="83"/>
  <c r="R290" i="83"/>
  <c r="Q290" i="83"/>
  <c r="P290" i="83"/>
  <c r="O290" i="83"/>
  <c r="N290" i="83"/>
  <c r="M290" i="83"/>
  <c r="L290" i="83"/>
  <c r="K290" i="83"/>
  <c r="J290" i="83"/>
  <c r="I290" i="83"/>
  <c r="H290" i="83"/>
  <c r="G290" i="83"/>
  <c r="F290" i="83"/>
  <c r="E290" i="83"/>
  <c r="D290" i="83"/>
  <c r="C290" i="83"/>
  <c r="B290" i="83"/>
  <c r="W289" i="83"/>
  <c r="V289" i="83"/>
  <c r="U289" i="83"/>
  <c r="T289" i="83"/>
  <c r="S289" i="83"/>
  <c r="R289" i="83"/>
  <c r="Q289" i="83"/>
  <c r="P289" i="83"/>
  <c r="O289" i="83"/>
  <c r="N289" i="83"/>
  <c r="M289" i="83"/>
  <c r="L289" i="83"/>
  <c r="K289" i="83"/>
  <c r="J289" i="83"/>
  <c r="I289" i="83"/>
  <c r="H289" i="83"/>
  <c r="G289" i="83"/>
  <c r="F289" i="83"/>
  <c r="E289" i="83"/>
  <c r="D289" i="83"/>
  <c r="C289" i="83"/>
  <c r="B289" i="83"/>
  <c r="W288" i="83"/>
  <c r="V288" i="83"/>
  <c r="U288" i="83"/>
  <c r="T288" i="83"/>
  <c r="S288" i="83"/>
  <c r="R288" i="83"/>
  <c r="Q288" i="83"/>
  <c r="P288" i="83"/>
  <c r="O288" i="83"/>
  <c r="N288" i="83"/>
  <c r="M288" i="83"/>
  <c r="L288" i="83"/>
  <c r="K288" i="83"/>
  <c r="J288" i="83"/>
  <c r="I288" i="83"/>
  <c r="H288" i="83"/>
  <c r="G288" i="83"/>
  <c r="F288" i="83"/>
  <c r="E288" i="83"/>
  <c r="D288" i="83"/>
  <c r="C288" i="83"/>
  <c r="B288" i="83"/>
  <c r="W287" i="83"/>
  <c r="V287" i="83"/>
  <c r="U287" i="83"/>
  <c r="T287" i="83"/>
  <c r="S287" i="83"/>
  <c r="R287" i="83"/>
  <c r="Q287" i="83"/>
  <c r="P287" i="83"/>
  <c r="O287" i="83"/>
  <c r="N287" i="83"/>
  <c r="M287" i="83"/>
  <c r="L287" i="83"/>
  <c r="K287" i="83"/>
  <c r="J287" i="83"/>
  <c r="I287" i="83"/>
  <c r="H287" i="83"/>
  <c r="G287" i="83"/>
  <c r="F287" i="83"/>
  <c r="E287" i="83"/>
  <c r="D287" i="83"/>
  <c r="C287" i="83"/>
  <c r="B287" i="83"/>
  <c r="W286" i="83"/>
  <c r="V286" i="83"/>
  <c r="U286" i="83"/>
  <c r="T286" i="83"/>
  <c r="S286" i="83"/>
  <c r="R286" i="83"/>
  <c r="Q286" i="83"/>
  <c r="P286" i="83"/>
  <c r="O286" i="83"/>
  <c r="N286" i="83"/>
  <c r="M286" i="83"/>
  <c r="L286" i="83"/>
  <c r="K286" i="83"/>
  <c r="J286" i="83"/>
  <c r="I286" i="83"/>
  <c r="H286" i="83"/>
  <c r="G286" i="83"/>
  <c r="F286" i="83"/>
  <c r="E286" i="83"/>
  <c r="D286" i="83"/>
  <c r="C286" i="83"/>
  <c r="B286" i="83"/>
  <c r="W285" i="83"/>
  <c r="V285" i="83"/>
  <c r="U285" i="83"/>
  <c r="T285" i="83"/>
  <c r="S285" i="83"/>
  <c r="R285" i="83"/>
  <c r="Q285" i="83"/>
  <c r="P285" i="83"/>
  <c r="O285" i="83"/>
  <c r="N285" i="83"/>
  <c r="M285" i="83"/>
  <c r="L285" i="83"/>
  <c r="K285" i="83"/>
  <c r="J285" i="83"/>
  <c r="I285" i="83"/>
  <c r="H285" i="83"/>
  <c r="G285" i="83"/>
  <c r="F285" i="83"/>
  <c r="E285" i="83"/>
  <c r="D285" i="83"/>
  <c r="C285" i="83"/>
  <c r="B285" i="83"/>
  <c r="W284" i="83"/>
  <c r="V284" i="83"/>
  <c r="U284" i="83"/>
  <c r="T284" i="83"/>
  <c r="S284" i="83"/>
  <c r="R284" i="83"/>
  <c r="Q284" i="83"/>
  <c r="P284" i="83"/>
  <c r="O284" i="83"/>
  <c r="N284" i="83"/>
  <c r="M284" i="83"/>
  <c r="L284" i="83"/>
  <c r="K284" i="83"/>
  <c r="J284" i="83"/>
  <c r="I284" i="83"/>
  <c r="H284" i="83"/>
  <c r="G284" i="83"/>
  <c r="F284" i="83"/>
  <c r="E284" i="83"/>
  <c r="D284" i="83"/>
  <c r="C284" i="83"/>
  <c r="B284" i="83"/>
  <c r="W283" i="83"/>
  <c r="V283" i="83"/>
  <c r="U283" i="83"/>
  <c r="T283" i="83"/>
  <c r="S283" i="83"/>
  <c r="R283" i="83"/>
  <c r="Q283" i="83"/>
  <c r="P283" i="83"/>
  <c r="O283" i="83"/>
  <c r="N283" i="83"/>
  <c r="M283" i="83"/>
  <c r="L283" i="83"/>
  <c r="K283" i="83"/>
  <c r="J283" i="83"/>
  <c r="I283" i="83"/>
  <c r="H283" i="83"/>
  <c r="G283" i="83"/>
  <c r="F283" i="83"/>
  <c r="E283" i="83"/>
  <c r="D283" i="83"/>
  <c r="C283" i="83"/>
  <c r="B283" i="83"/>
  <c r="W282" i="83"/>
  <c r="V282" i="83"/>
  <c r="U282" i="83"/>
  <c r="T282" i="83"/>
  <c r="S282" i="83"/>
  <c r="R282" i="83"/>
  <c r="Q282" i="83"/>
  <c r="P282" i="83"/>
  <c r="O282" i="83"/>
  <c r="N282" i="83"/>
  <c r="M282" i="83"/>
  <c r="L282" i="83"/>
  <c r="K282" i="83"/>
  <c r="J282" i="83"/>
  <c r="I282" i="83"/>
  <c r="H282" i="83"/>
  <c r="G282" i="83"/>
  <c r="F282" i="83"/>
  <c r="E282" i="83"/>
  <c r="D282" i="83"/>
  <c r="C282" i="83"/>
  <c r="B282" i="83"/>
  <c r="W281" i="83"/>
  <c r="V281" i="83"/>
  <c r="U281" i="83"/>
  <c r="T281" i="83"/>
  <c r="S281" i="83"/>
  <c r="R281" i="83"/>
  <c r="Q281" i="83"/>
  <c r="P281" i="83"/>
  <c r="O281" i="83"/>
  <c r="N281" i="83"/>
  <c r="M281" i="83"/>
  <c r="L281" i="83"/>
  <c r="K281" i="83"/>
  <c r="J281" i="83"/>
  <c r="I281" i="83"/>
  <c r="H281" i="83"/>
  <c r="G281" i="83"/>
  <c r="F281" i="83"/>
  <c r="E281" i="83"/>
  <c r="D281" i="83"/>
  <c r="C281" i="83"/>
  <c r="B281" i="83"/>
  <c r="W280" i="83"/>
  <c r="V280" i="83"/>
  <c r="U280" i="83"/>
  <c r="T280" i="83"/>
  <c r="S280" i="83"/>
  <c r="R280" i="83"/>
  <c r="Q280" i="83"/>
  <c r="P280" i="83"/>
  <c r="O280" i="83"/>
  <c r="N280" i="83"/>
  <c r="M280" i="83"/>
  <c r="L280" i="83"/>
  <c r="K280" i="83"/>
  <c r="J280" i="83"/>
  <c r="I280" i="83"/>
  <c r="H280" i="83"/>
  <c r="G280" i="83"/>
  <c r="F280" i="83"/>
  <c r="E280" i="83"/>
  <c r="D280" i="83"/>
  <c r="C280" i="83"/>
  <c r="B280" i="83"/>
  <c r="W279" i="83"/>
  <c r="V279" i="83"/>
  <c r="U279" i="83"/>
  <c r="T279" i="83"/>
  <c r="S279" i="83"/>
  <c r="R279" i="83"/>
  <c r="Q279" i="83"/>
  <c r="P279" i="83"/>
  <c r="O279" i="83"/>
  <c r="N279" i="83"/>
  <c r="M279" i="83"/>
  <c r="L279" i="83"/>
  <c r="K279" i="83"/>
  <c r="J279" i="83"/>
  <c r="I279" i="83"/>
  <c r="H279" i="83"/>
  <c r="G279" i="83"/>
  <c r="F279" i="83"/>
  <c r="E279" i="83"/>
  <c r="D279" i="83"/>
  <c r="C279" i="83"/>
  <c r="B279" i="83"/>
  <c r="W278" i="83"/>
  <c r="V278" i="83"/>
  <c r="U278" i="83"/>
  <c r="T278" i="83"/>
  <c r="S278" i="83"/>
  <c r="R278" i="83"/>
  <c r="Q278" i="83"/>
  <c r="P278" i="83"/>
  <c r="O278" i="83"/>
  <c r="N278" i="83"/>
  <c r="M278" i="83"/>
  <c r="L278" i="83"/>
  <c r="K278" i="83"/>
  <c r="J278" i="83"/>
  <c r="I278" i="83"/>
  <c r="H278" i="83"/>
  <c r="G278" i="83"/>
  <c r="F278" i="83"/>
  <c r="E278" i="83"/>
  <c r="D278" i="83"/>
  <c r="C278" i="83"/>
  <c r="B278" i="83"/>
  <c r="W277" i="83"/>
  <c r="V277" i="83"/>
  <c r="U277" i="83"/>
  <c r="T277" i="83"/>
  <c r="S277" i="83"/>
  <c r="R277" i="83"/>
  <c r="Q277" i="83"/>
  <c r="P277" i="83"/>
  <c r="O277" i="83"/>
  <c r="N277" i="83"/>
  <c r="M277" i="83"/>
  <c r="L277" i="83"/>
  <c r="K277" i="83"/>
  <c r="J277" i="83"/>
  <c r="I277" i="83"/>
  <c r="H277" i="83"/>
  <c r="G277" i="83"/>
  <c r="F277" i="83"/>
  <c r="E277" i="83"/>
  <c r="D277" i="83"/>
  <c r="C277" i="83"/>
  <c r="B277" i="83"/>
  <c r="W276" i="83"/>
  <c r="V276" i="83"/>
  <c r="U276" i="83"/>
  <c r="T276" i="83"/>
  <c r="S276" i="83"/>
  <c r="R276" i="83"/>
  <c r="Q276" i="83"/>
  <c r="P276" i="83"/>
  <c r="O276" i="83"/>
  <c r="N276" i="83"/>
  <c r="M276" i="83"/>
  <c r="L276" i="83"/>
  <c r="K276" i="83"/>
  <c r="J276" i="83"/>
  <c r="I276" i="83"/>
  <c r="H276" i="83"/>
  <c r="G276" i="83"/>
  <c r="F276" i="83"/>
  <c r="E276" i="83"/>
  <c r="D276" i="83"/>
  <c r="C276" i="83"/>
  <c r="B276" i="83"/>
  <c r="W275" i="83"/>
  <c r="V275" i="83"/>
  <c r="U275" i="83"/>
  <c r="T275" i="83"/>
  <c r="S275" i="83"/>
  <c r="R275" i="83"/>
  <c r="Q275" i="83"/>
  <c r="P275" i="83"/>
  <c r="O275" i="83"/>
  <c r="N275" i="83"/>
  <c r="M275" i="83"/>
  <c r="L275" i="83"/>
  <c r="K275" i="83"/>
  <c r="J275" i="83"/>
  <c r="I275" i="83"/>
  <c r="H275" i="83"/>
  <c r="G275" i="83"/>
  <c r="F275" i="83"/>
  <c r="E275" i="83"/>
  <c r="D275" i="83"/>
  <c r="C275" i="83"/>
  <c r="B275" i="83"/>
  <c r="W274" i="83"/>
  <c r="V274" i="83"/>
  <c r="U274" i="83"/>
  <c r="T274" i="83"/>
  <c r="S274" i="83"/>
  <c r="R274" i="83"/>
  <c r="Q274" i="83"/>
  <c r="P274" i="83"/>
  <c r="O274" i="83"/>
  <c r="N274" i="83"/>
  <c r="M274" i="83"/>
  <c r="L274" i="83"/>
  <c r="K274" i="83"/>
  <c r="J274" i="83"/>
  <c r="I274" i="83"/>
  <c r="H274" i="83"/>
  <c r="G274" i="83"/>
  <c r="F274" i="83"/>
  <c r="E274" i="83"/>
  <c r="D274" i="83"/>
  <c r="C274" i="83"/>
  <c r="B274" i="83"/>
  <c r="W273" i="83"/>
  <c r="V273" i="83"/>
  <c r="U273" i="83"/>
  <c r="T273" i="83"/>
  <c r="S273" i="83"/>
  <c r="R273" i="83"/>
  <c r="Q273" i="83"/>
  <c r="P273" i="83"/>
  <c r="O273" i="83"/>
  <c r="N273" i="83"/>
  <c r="M273" i="83"/>
  <c r="L273" i="83"/>
  <c r="K273" i="83"/>
  <c r="J273" i="83"/>
  <c r="I273" i="83"/>
  <c r="H273" i="83"/>
  <c r="G273" i="83"/>
  <c r="F273" i="83"/>
  <c r="E273" i="83"/>
  <c r="D273" i="83"/>
  <c r="C273" i="83"/>
  <c r="B273" i="83"/>
  <c r="W272" i="83"/>
  <c r="V272" i="83"/>
  <c r="U272" i="83"/>
  <c r="T272" i="83"/>
  <c r="S272" i="83"/>
  <c r="R272" i="83"/>
  <c r="Q272" i="83"/>
  <c r="P272" i="83"/>
  <c r="O272" i="83"/>
  <c r="N272" i="83"/>
  <c r="M272" i="83"/>
  <c r="L272" i="83"/>
  <c r="K272" i="83"/>
  <c r="J272" i="83"/>
  <c r="I272" i="83"/>
  <c r="H272" i="83"/>
  <c r="G272" i="83"/>
  <c r="F272" i="83"/>
  <c r="E272" i="83"/>
  <c r="D272" i="83"/>
  <c r="C272" i="83"/>
  <c r="B272" i="83"/>
  <c r="W271" i="83"/>
  <c r="V271" i="83"/>
  <c r="U271" i="83"/>
  <c r="T271" i="83"/>
  <c r="S271" i="83"/>
  <c r="R271" i="83"/>
  <c r="Q271" i="83"/>
  <c r="P271" i="83"/>
  <c r="O271" i="83"/>
  <c r="N271" i="83"/>
  <c r="M271" i="83"/>
  <c r="L271" i="83"/>
  <c r="K271" i="83"/>
  <c r="J271" i="83"/>
  <c r="I271" i="83"/>
  <c r="H271" i="83"/>
  <c r="G271" i="83"/>
  <c r="F271" i="83"/>
  <c r="E271" i="83"/>
  <c r="D271" i="83"/>
  <c r="C271" i="83"/>
  <c r="B271" i="83"/>
  <c r="W270" i="83"/>
  <c r="V270" i="83"/>
  <c r="U270" i="83"/>
  <c r="T270" i="83"/>
  <c r="S270" i="83"/>
  <c r="R270" i="83"/>
  <c r="Q270" i="83"/>
  <c r="P270" i="83"/>
  <c r="O270" i="83"/>
  <c r="N270" i="83"/>
  <c r="M270" i="83"/>
  <c r="L270" i="83"/>
  <c r="K270" i="83"/>
  <c r="J270" i="83"/>
  <c r="I270" i="83"/>
  <c r="H270" i="83"/>
  <c r="G270" i="83"/>
  <c r="F270" i="83"/>
  <c r="E270" i="83"/>
  <c r="D270" i="83"/>
  <c r="C270" i="83"/>
  <c r="B270" i="83"/>
  <c r="W269" i="83"/>
  <c r="V269" i="83"/>
  <c r="U269" i="83"/>
  <c r="T269" i="83"/>
  <c r="S269" i="83"/>
  <c r="R269" i="83"/>
  <c r="Q269" i="83"/>
  <c r="P269" i="83"/>
  <c r="O269" i="83"/>
  <c r="N269" i="83"/>
  <c r="M269" i="83"/>
  <c r="L269" i="83"/>
  <c r="K269" i="83"/>
  <c r="J269" i="83"/>
  <c r="I269" i="83"/>
  <c r="H269" i="83"/>
  <c r="G269" i="83"/>
  <c r="F269" i="83"/>
  <c r="E269" i="83"/>
  <c r="D269" i="83"/>
  <c r="C269" i="83"/>
  <c r="B269" i="83"/>
  <c r="W268" i="83"/>
  <c r="V268" i="83"/>
  <c r="U268" i="83"/>
  <c r="T268" i="83"/>
  <c r="S268" i="83"/>
  <c r="R268" i="83"/>
  <c r="Q268" i="83"/>
  <c r="P268" i="83"/>
  <c r="O268" i="83"/>
  <c r="N268" i="83"/>
  <c r="M268" i="83"/>
  <c r="L268" i="83"/>
  <c r="K268" i="83"/>
  <c r="J268" i="83"/>
  <c r="I268" i="83"/>
  <c r="H268" i="83"/>
  <c r="G268" i="83"/>
  <c r="F268" i="83"/>
  <c r="E268" i="83"/>
  <c r="D268" i="83"/>
  <c r="C268" i="83"/>
  <c r="B268" i="83"/>
  <c r="W267" i="83"/>
  <c r="V267" i="83"/>
  <c r="U267" i="83"/>
  <c r="T267" i="83"/>
  <c r="S267" i="83"/>
  <c r="R267" i="83"/>
  <c r="Q267" i="83"/>
  <c r="P267" i="83"/>
  <c r="O267" i="83"/>
  <c r="N267" i="83"/>
  <c r="M267" i="83"/>
  <c r="L267" i="83"/>
  <c r="K267" i="83"/>
  <c r="J267" i="83"/>
  <c r="I267" i="83"/>
  <c r="H267" i="83"/>
  <c r="G267" i="83"/>
  <c r="F267" i="83"/>
  <c r="E267" i="83"/>
  <c r="D267" i="83"/>
  <c r="C267" i="83"/>
  <c r="B267" i="83"/>
  <c r="W266" i="83"/>
  <c r="V266" i="83"/>
  <c r="U266" i="83"/>
  <c r="T266" i="83"/>
  <c r="S266" i="83"/>
  <c r="R266" i="83"/>
  <c r="Q266" i="83"/>
  <c r="P266" i="83"/>
  <c r="O266" i="83"/>
  <c r="N266" i="83"/>
  <c r="M266" i="83"/>
  <c r="L266" i="83"/>
  <c r="K266" i="83"/>
  <c r="J266" i="83"/>
  <c r="I266" i="83"/>
  <c r="H266" i="83"/>
  <c r="G266" i="83"/>
  <c r="F266" i="83"/>
  <c r="E266" i="83"/>
  <c r="D266" i="83"/>
  <c r="C266" i="83"/>
  <c r="B266" i="83"/>
  <c r="W265" i="83"/>
  <c r="V265" i="83"/>
  <c r="U265" i="83"/>
  <c r="T265" i="83"/>
  <c r="S265" i="83"/>
  <c r="R265" i="83"/>
  <c r="Q265" i="83"/>
  <c r="P265" i="83"/>
  <c r="O265" i="83"/>
  <c r="N265" i="83"/>
  <c r="M265" i="83"/>
  <c r="L265" i="83"/>
  <c r="K265" i="83"/>
  <c r="J265" i="83"/>
  <c r="I265" i="83"/>
  <c r="H265" i="83"/>
  <c r="G265" i="83"/>
  <c r="F265" i="83"/>
  <c r="E265" i="83"/>
  <c r="D265" i="83"/>
  <c r="C265" i="83"/>
  <c r="B265" i="83"/>
  <c r="W264" i="83"/>
  <c r="V264" i="83"/>
  <c r="U264" i="83"/>
  <c r="T264" i="83"/>
  <c r="S264" i="83"/>
  <c r="R264" i="83"/>
  <c r="Q264" i="83"/>
  <c r="P264" i="83"/>
  <c r="O264" i="83"/>
  <c r="N264" i="83"/>
  <c r="M264" i="83"/>
  <c r="L264" i="83"/>
  <c r="K264" i="83"/>
  <c r="J264" i="83"/>
  <c r="I264" i="83"/>
  <c r="H264" i="83"/>
  <c r="G264" i="83"/>
  <c r="F264" i="83"/>
  <c r="E264" i="83"/>
  <c r="D264" i="83"/>
  <c r="C264" i="83"/>
  <c r="B264" i="83"/>
  <c r="W263" i="83"/>
  <c r="V263" i="83"/>
  <c r="U263" i="83"/>
  <c r="T263" i="83"/>
  <c r="S263" i="83"/>
  <c r="R263" i="83"/>
  <c r="Q263" i="83"/>
  <c r="P263" i="83"/>
  <c r="O263" i="83"/>
  <c r="N263" i="83"/>
  <c r="M263" i="83"/>
  <c r="L263" i="83"/>
  <c r="K263" i="83"/>
  <c r="J263" i="83"/>
  <c r="I263" i="83"/>
  <c r="H263" i="83"/>
  <c r="G263" i="83"/>
  <c r="F263" i="83"/>
  <c r="E263" i="83"/>
  <c r="D263" i="83"/>
  <c r="C263" i="83"/>
  <c r="B263" i="83"/>
  <c r="W262" i="83"/>
  <c r="V262" i="83"/>
  <c r="U262" i="83"/>
  <c r="T262" i="83"/>
  <c r="S262" i="83"/>
  <c r="R262" i="83"/>
  <c r="Q262" i="83"/>
  <c r="P262" i="83"/>
  <c r="O262" i="83"/>
  <c r="N262" i="83"/>
  <c r="M262" i="83"/>
  <c r="L262" i="83"/>
  <c r="K262" i="83"/>
  <c r="J262" i="83"/>
  <c r="I262" i="83"/>
  <c r="H262" i="83"/>
  <c r="G262" i="83"/>
  <c r="F262" i="83"/>
  <c r="E262" i="83"/>
  <c r="D262" i="83"/>
  <c r="C262" i="83"/>
  <c r="B262" i="83"/>
  <c r="W261" i="83"/>
  <c r="V261" i="83"/>
  <c r="U261" i="83"/>
  <c r="T261" i="83"/>
  <c r="S261" i="83"/>
  <c r="R261" i="83"/>
  <c r="Q261" i="83"/>
  <c r="P261" i="83"/>
  <c r="O261" i="83"/>
  <c r="N261" i="83"/>
  <c r="M261" i="83"/>
  <c r="L261" i="83"/>
  <c r="K261" i="83"/>
  <c r="J261" i="83"/>
  <c r="I261" i="83"/>
  <c r="H261" i="83"/>
  <c r="G261" i="83"/>
  <c r="F261" i="83"/>
  <c r="E261" i="83"/>
  <c r="D261" i="83"/>
  <c r="C261" i="83"/>
  <c r="B261" i="83"/>
  <c r="W260" i="83"/>
  <c r="V260" i="83"/>
  <c r="U260" i="83"/>
  <c r="T260" i="83"/>
  <c r="S260" i="83"/>
  <c r="R260" i="83"/>
  <c r="Q260" i="83"/>
  <c r="P260" i="83"/>
  <c r="O260" i="83"/>
  <c r="N260" i="83"/>
  <c r="M260" i="83"/>
  <c r="L260" i="83"/>
  <c r="K260" i="83"/>
  <c r="J260" i="83"/>
  <c r="I260" i="83"/>
  <c r="H260" i="83"/>
  <c r="G260" i="83"/>
  <c r="F260" i="83"/>
  <c r="E260" i="83"/>
  <c r="D260" i="83"/>
  <c r="C260" i="83"/>
  <c r="B260" i="83"/>
  <c r="W259" i="83"/>
  <c r="V259" i="83"/>
  <c r="U259" i="83"/>
  <c r="T259" i="83"/>
  <c r="S259" i="83"/>
  <c r="R259" i="83"/>
  <c r="Q259" i="83"/>
  <c r="P259" i="83"/>
  <c r="O259" i="83"/>
  <c r="N259" i="83"/>
  <c r="M259" i="83"/>
  <c r="L259" i="83"/>
  <c r="K259" i="83"/>
  <c r="J259" i="83"/>
  <c r="I259" i="83"/>
  <c r="H259" i="83"/>
  <c r="G259" i="83"/>
  <c r="F259" i="83"/>
  <c r="E259" i="83"/>
  <c r="D259" i="83"/>
  <c r="C259" i="83"/>
  <c r="B259" i="83"/>
  <c r="W258" i="83"/>
  <c r="V258" i="83"/>
  <c r="U258" i="83"/>
  <c r="T258" i="83"/>
  <c r="S258" i="83"/>
  <c r="R258" i="83"/>
  <c r="Q258" i="83"/>
  <c r="P258" i="83"/>
  <c r="O258" i="83"/>
  <c r="N258" i="83"/>
  <c r="M258" i="83"/>
  <c r="L258" i="83"/>
  <c r="K258" i="83"/>
  <c r="J258" i="83"/>
  <c r="I258" i="83"/>
  <c r="H258" i="83"/>
  <c r="G258" i="83"/>
  <c r="F258" i="83"/>
  <c r="E258" i="83"/>
  <c r="D258" i="83"/>
  <c r="C258" i="83"/>
  <c r="B258" i="83"/>
  <c r="W257" i="83"/>
  <c r="V257" i="83"/>
  <c r="U257" i="83"/>
  <c r="T257" i="83"/>
  <c r="S257" i="83"/>
  <c r="R257" i="83"/>
  <c r="Q257" i="83"/>
  <c r="P257" i="83"/>
  <c r="O257" i="83"/>
  <c r="N257" i="83"/>
  <c r="M257" i="83"/>
  <c r="L257" i="83"/>
  <c r="K257" i="83"/>
  <c r="J257" i="83"/>
  <c r="I257" i="83"/>
  <c r="H257" i="83"/>
  <c r="G257" i="83"/>
  <c r="F257" i="83"/>
  <c r="E257" i="83"/>
  <c r="D257" i="83"/>
  <c r="C257" i="83"/>
  <c r="B257" i="83"/>
  <c r="W256" i="83"/>
  <c r="V256" i="83"/>
  <c r="U256" i="83"/>
  <c r="T256" i="83"/>
  <c r="S256" i="83"/>
  <c r="R256" i="83"/>
  <c r="Q256" i="83"/>
  <c r="P256" i="83"/>
  <c r="O256" i="83"/>
  <c r="N256" i="83"/>
  <c r="M256" i="83"/>
  <c r="L256" i="83"/>
  <c r="K256" i="83"/>
  <c r="J256" i="83"/>
  <c r="I256" i="83"/>
  <c r="H256" i="83"/>
  <c r="G256" i="83"/>
  <c r="F256" i="83"/>
  <c r="E256" i="83"/>
  <c r="D256" i="83"/>
  <c r="C256" i="83"/>
  <c r="B256" i="83"/>
  <c r="W255" i="83"/>
  <c r="V255" i="83"/>
  <c r="U255" i="83"/>
  <c r="T255" i="83"/>
  <c r="S255" i="83"/>
  <c r="R255" i="83"/>
  <c r="Q255" i="83"/>
  <c r="P255" i="83"/>
  <c r="O255" i="83"/>
  <c r="N255" i="83"/>
  <c r="M255" i="83"/>
  <c r="L255" i="83"/>
  <c r="K255" i="83"/>
  <c r="J255" i="83"/>
  <c r="I255" i="83"/>
  <c r="H255" i="83"/>
  <c r="G255" i="83"/>
  <c r="F255" i="83"/>
  <c r="E255" i="83"/>
  <c r="D255" i="83"/>
  <c r="C255" i="83"/>
  <c r="B255" i="83"/>
  <c r="W254" i="83"/>
  <c r="V254" i="83"/>
  <c r="U254" i="83"/>
  <c r="T254" i="83"/>
  <c r="S254" i="83"/>
  <c r="R254" i="83"/>
  <c r="Q254" i="83"/>
  <c r="P254" i="83"/>
  <c r="O254" i="83"/>
  <c r="N254" i="83"/>
  <c r="M254" i="83"/>
  <c r="L254" i="83"/>
  <c r="K254" i="83"/>
  <c r="J254" i="83"/>
  <c r="I254" i="83"/>
  <c r="H254" i="83"/>
  <c r="G254" i="83"/>
  <c r="F254" i="83"/>
  <c r="E254" i="83"/>
  <c r="D254" i="83"/>
  <c r="C254" i="83"/>
  <c r="B254" i="83"/>
  <c r="W253" i="83"/>
  <c r="V253" i="83"/>
  <c r="U253" i="83"/>
  <c r="T253" i="83"/>
  <c r="S253" i="83"/>
  <c r="R253" i="83"/>
  <c r="Q253" i="83"/>
  <c r="P253" i="83"/>
  <c r="O253" i="83"/>
  <c r="N253" i="83"/>
  <c r="M253" i="83"/>
  <c r="L253" i="83"/>
  <c r="K253" i="83"/>
  <c r="J253" i="83"/>
  <c r="I253" i="83"/>
  <c r="H253" i="83"/>
  <c r="G253" i="83"/>
  <c r="F253" i="83"/>
  <c r="E253" i="83"/>
  <c r="D253" i="83"/>
  <c r="C253" i="83"/>
  <c r="B253" i="83"/>
  <c r="W252" i="83"/>
  <c r="V252" i="83"/>
  <c r="U252" i="83"/>
  <c r="T252" i="83"/>
  <c r="S252" i="83"/>
  <c r="R252" i="83"/>
  <c r="Q252" i="83"/>
  <c r="P252" i="83"/>
  <c r="O252" i="83"/>
  <c r="N252" i="83"/>
  <c r="M252" i="83"/>
  <c r="L252" i="83"/>
  <c r="K252" i="83"/>
  <c r="J252" i="83"/>
  <c r="I252" i="83"/>
  <c r="H252" i="83"/>
  <c r="G252" i="83"/>
  <c r="F252" i="83"/>
  <c r="E252" i="83"/>
  <c r="D252" i="83"/>
  <c r="C252" i="83"/>
  <c r="B252" i="83"/>
  <c r="W251" i="83"/>
  <c r="V251" i="83"/>
  <c r="U251" i="83"/>
  <c r="T251" i="83"/>
  <c r="S251" i="83"/>
  <c r="R251" i="83"/>
  <c r="Q251" i="83"/>
  <c r="P251" i="83"/>
  <c r="O251" i="83"/>
  <c r="N251" i="83"/>
  <c r="M251" i="83"/>
  <c r="L251" i="83"/>
  <c r="K251" i="83"/>
  <c r="J251" i="83"/>
  <c r="I251" i="83"/>
  <c r="H251" i="83"/>
  <c r="G251" i="83"/>
  <c r="F251" i="83"/>
  <c r="E251" i="83"/>
  <c r="D251" i="83"/>
  <c r="C251" i="83"/>
  <c r="B251" i="83"/>
  <c r="W250" i="83"/>
  <c r="V250" i="83"/>
  <c r="U250" i="83"/>
  <c r="T250" i="83"/>
  <c r="S250" i="83"/>
  <c r="R250" i="83"/>
  <c r="Q250" i="83"/>
  <c r="P250" i="83"/>
  <c r="O250" i="83"/>
  <c r="N250" i="83"/>
  <c r="M250" i="83"/>
  <c r="L250" i="83"/>
  <c r="K250" i="83"/>
  <c r="J250" i="83"/>
  <c r="I250" i="83"/>
  <c r="H250" i="83"/>
  <c r="G250" i="83"/>
  <c r="F250" i="83"/>
  <c r="E250" i="83"/>
  <c r="D250" i="83"/>
  <c r="C250" i="83"/>
  <c r="B250" i="83"/>
  <c r="W249" i="83"/>
  <c r="V249" i="83"/>
  <c r="U249" i="83"/>
  <c r="T249" i="83"/>
  <c r="S249" i="83"/>
  <c r="R249" i="83"/>
  <c r="Q249" i="83"/>
  <c r="P249" i="83"/>
  <c r="O249" i="83"/>
  <c r="N249" i="83"/>
  <c r="M249" i="83"/>
  <c r="L249" i="83"/>
  <c r="K249" i="83"/>
  <c r="J249" i="83"/>
  <c r="I249" i="83"/>
  <c r="H249" i="83"/>
  <c r="G249" i="83"/>
  <c r="F249" i="83"/>
  <c r="E249" i="83"/>
  <c r="D249" i="83"/>
  <c r="C249" i="83"/>
  <c r="B249" i="83"/>
  <c r="W248" i="83"/>
  <c r="V248" i="83"/>
  <c r="U248" i="83"/>
  <c r="T248" i="83"/>
  <c r="S248" i="83"/>
  <c r="R248" i="83"/>
  <c r="Q248" i="83"/>
  <c r="P248" i="83"/>
  <c r="O248" i="83"/>
  <c r="N248" i="83"/>
  <c r="M248" i="83"/>
  <c r="L248" i="83"/>
  <c r="K248" i="83"/>
  <c r="J248" i="83"/>
  <c r="I248" i="83"/>
  <c r="H248" i="83"/>
  <c r="G248" i="83"/>
  <c r="F248" i="83"/>
  <c r="E248" i="83"/>
  <c r="D248" i="83"/>
  <c r="C248" i="83"/>
  <c r="B248" i="83"/>
  <c r="W247" i="83"/>
  <c r="V247" i="83"/>
  <c r="U247" i="83"/>
  <c r="T247" i="83"/>
  <c r="S247" i="83"/>
  <c r="R247" i="83"/>
  <c r="Q247" i="83"/>
  <c r="P247" i="83"/>
  <c r="O247" i="83"/>
  <c r="N247" i="83"/>
  <c r="M247" i="83"/>
  <c r="L247" i="83"/>
  <c r="K247" i="83"/>
  <c r="J247" i="83"/>
  <c r="I247" i="83"/>
  <c r="H247" i="83"/>
  <c r="G247" i="83"/>
  <c r="F247" i="83"/>
  <c r="E247" i="83"/>
  <c r="D247" i="83"/>
  <c r="C247" i="83"/>
  <c r="B247" i="83"/>
  <c r="W246" i="83"/>
  <c r="V246" i="83"/>
  <c r="U246" i="83"/>
  <c r="T246" i="83"/>
  <c r="S246" i="83"/>
  <c r="R246" i="83"/>
  <c r="Q246" i="83"/>
  <c r="P246" i="83"/>
  <c r="O246" i="83"/>
  <c r="N246" i="83"/>
  <c r="M246" i="83"/>
  <c r="L246" i="83"/>
  <c r="K246" i="83"/>
  <c r="J246" i="83"/>
  <c r="I246" i="83"/>
  <c r="H246" i="83"/>
  <c r="G246" i="83"/>
  <c r="F246" i="83"/>
  <c r="E246" i="83"/>
  <c r="D246" i="83"/>
  <c r="C246" i="83"/>
  <c r="B246" i="83"/>
  <c r="W245" i="83"/>
  <c r="V245" i="83"/>
  <c r="U245" i="83"/>
  <c r="T245" i="83"/>
  <c r="S245" i="83"/>
  <c r="R245" i="83"/>
  <c r="Q245" i="83"/>
  <c r="P245" i="83"/>
  <c r="O245" i="83"/>
  <c r="N245" i="83"/>
  <c r="M245" i="83"/>
  <c r="L245" i="83"/>
  <c r="K245" i="83"/>
  <c r="J245" i="83"/>
  <c r="I245" i="83"/>
  <c r="H245" i="83"/>
  <c r="G245" i="83"/>
  <c r="F245" i="83"/>
  <c r="E245" i="83"/>
  <c r="D245" i="83"/>
  <c r="C245" i="83"/>
  <c r="B245" i="83"/>
  <c r="W244" i="83"/>
  <c r="V244" i="83"/>
  <c r="U244" i="83"/>
  <c r="T244" i="83"/>
  <c r="S244" i="83"/>
  <c r="R244" i="83"/>
  <c r="Q244" i="83"/>
  <c r="P244" i="83"/>
  <c r="O244" i="83"/>
  <c r="N244" i="83"/>
  <c r="M244" i="83"/>
  <c r="L244" i="83"/>
  <c r="K244" i="83"/>
  <c r="J244" i="83"/>
  <c r="I244" i="83"/>
  <c r="H244" i="83"/>
  <c r="G244" i="83"/>
  <c r="F244" i="83"/>
  <c r="E244" i="83"/>
  <c r="D244" i="83"/>
  <c r="C244" i="83"/>
  <c r="B244" i="83"/>
  <c r="W243" i="83"/>
  <c r="V243" i="83"/>
  <c r="U243" i="83"/>
  <c r="T243" i="83"/>
  <c r="S243" i="83"/>
  <c r="R243" i="83"/>
  <c r="Q243" i="83"/>
  <c r="P243" i="83"/>
  <c r="O243" i="83"/>
  <c r="N243" i="83"/>
  <c r="M243" i="83"/>
  <c r="L243" i="83"/>
  <c r="K243" i="83"/>
  <c r="J243" i="83"/>
  <c r="I243" i="83"/>
  <c r="H243" i="83"/>
  <c r="G243" i="83"/>
  <c r="F243" i="83"/>
  <c r="E243" i="83"/>
  <c r="D243" i="83"/>
  <c r="C243" i="83"/>
  <c r="B243" i="83"/>
  <c r="W242" i="83"/>
  <c r="V242" i="83"/>
  <c r="U242" i="83"/>
  <c r="T242" i="83"/>
  <c r="S242" i="83"/>
  <c r="R242" i="83"/>
  <c r="Q242" i="83"/>
  <c r="P242" i="83"/>
  <c r="O242" i="83"/>
  <c r="N242" i="83"/>
  <c r="M242" i="83"/>
  <c r="L242" i="83"/>
  <c r="K242" i="83"/>
  <c r="J242" i="83"/>
  <c r="I242" i="83"/>
  <c r="H242" i="83"/>
  <c r="G242" i="83"/>
  <c r="F242" i="83"/>
  <c r="E242" i="83"/>
  <c r="D242" i="83"/>
  <c r="C242" i="83"/>
  <c r="B242" i="83"/>
  <c r="W241" i="83"/>
  <c r="V241" i="83"/>
  <c r="U241" i="83"/>
  <c r="T241" i="83"/>
  <c r="S241" i="83"/>
  <c r="R241" i="83"/>
  <c r="Q241" i="83"/>
  <c r="P241" i="83"/>
  <c r="O241" i="83"/>
  <c r="N241" i="83"/>
  <c r="M241" i="83"/>
  <c r="L241" i="83"/>
  <c r="K241" i="83"/>
  <c r="J241" i="83"/>
  <c r="I241" i="83"/>
  <c r="H241" i="83"/>
  <c r="G241" i="83"/>
  <c r="F241" i="83"/>
  <c r="E241" i="83"/>
  <c r="D241" i="83"/>
  <c r="C241" i="83"/>
  <c r="B241" i="83"/>
  <c r="W240" i="83"/>
  <c r="V240" i="83"/>
  <c r="U240" i="83"/>
  <c r="T240" i="83"/>
  <c r="S240" i="83"/>
  <c r="R240" i="83"/>
  <c r="Q240" i="83"/>
  <c r="P240" i="83"/>
  <c r="O240" i="83"/>
  <c r="N240" i="83"/>
  <c r="M240" i="83"/>
  <c r="L240" i="83"/>
  <c r="K240" i="83"/>
  <c r="J240" i="83"/>
  <c r="I240" i="83"/>
  <c r="H240" i="83"/>
  <c r="G240" i="83"/>
  <c r="F240" i="83"/>
  <c r="E240" i="83"/>
  <c r="D240" i="83"/>
  <c r="C240" i="83"/>
  <c r="B240" i="83"/>
  <c r="W239" i="83"/>
  <c r="V239" i="83"/>
  <c r="U239" i="83"/>
  <c r="T239" i="83"/>
  <c r="S239" i="83"/>
  <c r="R239" i="83"/>
  <c r="Q239" i="83"/>
  <c r="P239" i="83"/>
  <c r="O239" i="83"/>
  <c r="N239" i="83"/>
  <c r="M239" i="83"/>
  <c r="L239" i="83"/>
  <c r="K239" i="83"/>
  <c r="J239" i="83"/>
  <c r="I239" i="83"/>
  <c r="H239" i="83"/>
  <c r="G239" i="83"/>
  <c r="F239" i="83"/>
  <c r="E239" i="83"/>
  <c r="D239" i="83"/>
  <c r="C239" i="83"/>
  <c r="B239" i="83"/>
  <c r="W238" i="83"/>
  <c r="V238" i="83"/>
  <c r="U238" i="83"/>
  <c r="T238" i="83"/>
  <c r="S238" i="83"/>
  <c r="R238" i="83"/>
  <c r="Q238" i="83"/>
  <c r="P238" i="83"/>
  <c r="O238" i="83"/>
  <c r="N238" i="83"/>
  <c r="M238" i="83"/>
  <c r="L238" i="83"/>
  <c r="K238" i="83"/>
  <c r="J238" i="83"/>
  <c r="I238" i="83"/>
  <c r="H238" i="83"/>
  <c r="G238" i="83"/>
  <c r="F238" i="83"/>
  <c r="E238" i="83"/>
  <c r="D238" i="83"/>
  <c r="C238" i="83"/>
  <c r="B238" i="83"/>
  <c r="W237" i="83"/>
  <c r="V237" i="83"/>
  <c r="U237" i="83"/>
  <c r="T237" i="83"/>
  <c r="S237" i="83"/>
  <c r="R237" i="83"/>
  <c r="Q237" i="83"/>
  <c r="P237" i="83"/>
  <c r="O237" i="83"/>
  <c r="N237" i="83"/>
  <c r="M237" i="83"/>
  <c r="L237" i="83"/>
  <c r="K237" i="83"/>
  <c r="J237" i="83"/>
  <c r="I237" i="83"/>
  <c r="H237" i="83"/>
  <c r="G237" i="83"/>
  <c r="F237" i="83"/>
  <c r="E237" i="83"/>
  <c r="D237" i="83"/>
  <c r="C237" i="83"/>
  <c r="B237" i="83"/>
  <c r="W236" i="83"/>
  <c r="V236" i="83"/>
  <c r="U236" i="83"/>
  <c r="T236" i="83"/>
  <c r="S236" i="83"/>
  <c r="R236" i="83"/>
  <c r="Q236" i="83"/>
  <c r="P236" i="83"/>
  <c r="O236" i="83"/>
  <c r="N236" i="83"/>
  <c r="M236" i="83"/>
  <c r="L236" i="83"/>
  <c r="K236" i="83"/>
  <c r="J236" i="83"/>
  <c r="I236" i="83"/>
  <c r="H236" i="83"/>
  <c r="G236" i="83"/>
  <c r="F236" i="83"/>
  <c r="E236" i="83"/>
  <c r="D236" i="83"/>
  <c r="C236" i="83"/>
  <c r="B236" i="83"/>
  <c r="W235" i="83"/>
  <c r="V235" i="83"/>
  <c r="U235" i="83"/>
  <c r="T235" i="83"/>
  <c r="S235" i="83"/>
  <c r="R235" i="83"/>
  <c r="Q235" i="83"/>
  <c r="P235" i="83"/>
  <c r="O235" i="83"/>
  <c r="N235" i="83"/>
  <c r="M235" i="83"/>
  <c r="L235" i="83"/>
  <c r="K235" i="83"/>
  <c r="J235" i="83"/>
  <c r="I235" i="83"/>
  <c r="H235" i="83"/>
  <c r="G235" i="83"/>
  <c r="F235" i="83"/>
  <c r="E235" i="83"/>
  <c r="D235" i="83"/>
  <c r="C235" i="83"/>
  <c r="B235" i="83"/>
  <c r="W234" i="83"/>
  <c r="V234" i="83"/>
  <c r="U234" i="83"/>
  <c r="T234" i="83"/>
  <c r="S234" i="83"/>
  <c r="R234" i="83"/>
  <c r="Q234" i="83"/>
  <c r="P234" i="83"/>
  <c r="O234" i="83"/>
  <c r="N234" i="83"/>
  <c r="M234" i="83"/>
  <c r="L234" i="83"/>
  <c r="K234" i="83"/>
  <c r="J234" i="83"/>
  <c r="I234" i="83"/>
  <c r="H234" i="83"/>
  <c r="G234" i="83"/>
  <c r="F234" i="83"/>
  <c r="E234" i="83"/>
  <c r="D234" i="83"/>
  <c r="C234" i="83"/>
  <c r="B234" i="83"/>
  <c r="W233" i="83"/>
  <c r="V233" i="83"/>
  <c r="U233" i="83"/>
  <c r="T233" i="83"/>
  <c r="S233" i="83"/>
  <c r="R233" i="83"/>
  <c r="Q233" i="83"/>
  <c r="P233" i="83"/>
  <c r="O233" i="83"/>
  <c r="N233" i="83"/>
  <c r="M233" i="83"/>
  <c r="L233" i="83"/>
  <c r="K233" i="83"/>
  <c r="J233" i="83"/>
  <c r="I233" i="83"/>
  <c r="H233" i="83"/>
  <c r="G233" i="83"/>
  <c r="F233" i="83"/>
  <c r="E233" i="83"/>
  <c r="D233" i="83"/>
  <c r="C233" i="83"/>
  <c r="B233" i="83"/>
  <c r="W232" i="83"/>
  <c r="V232" i="83"/>
  <c r="U232" i="83"/>
  <c r="T232" i="83"/>
  <c r="S232" i="83"/>
  <c r="R232" i="83"/>
  <c r="Q232" i="83"/>
  <c r="P232" i="83"/>
  <c r="O232" i="83"/>
  <c r="N232" i="83"/>
  <c r="M232" i="83"/>
  <c r="L232" i="83"/>
  <c r="K232" i="83"/>
  <c r="J232" i="83"/>
  <c r="I232" i="83"/>
  <c r="H232" i="83"/>
  <c r="G232" i="83"/>
  <c r="F232" i="83"/>
  <c r="E232" i="83"/>
  <c r="D232" i="83"/>
  <c r="C232" i="83"/>
  <c r="B232" i="83"/>
  <c r="W231" i="83"/>
  <c r="V231" i="83"/>
  <c r="U231" i="83"/>
  <c r="T231" i="83"/>
  <c r="S231" i="83"/>
  <c r="R231" i="83"/>
  <c r="Q231" i="83"/>
  <c r="P231" i="83"/>
  <c r="O231" i="83"/>
  <c r="N231" i="83"/>
  <c r="M231" i="83"/>
  <c r="L231" i="83"/>
  <c r="K231" i="83"/>
  <c r="J231" i="83"/>
  <c r="I231" i="83"/>
  <c r="H231" i="83"/>
  <c r="G231" i="83"/>
  <c r="F231" i="83"/>
  <c r="E231" i="83"/>
  <c r="D231" i="83"/>
  <c r="C231" i="83"/>
  <c r="B231" i="83"/>
  <c r="W230" i="83"/>
  <c r="V230" i="83"/>
  <c r="U230" i="83"/>
  <c r="T230" i="83"/>
  <c r="S230" i="83"/>
  <c r="R230" i="83"/>
  <c r="Q230" i="83"/>
  <c r="P230" i="83"/>
  <c r="O230" i="83"/>
  <c r="N230" i="83"/>
  <c r="M230" i="83"/>
  <c r="L230" i="83"/>
  <c r="K230" i="83"/>
  <c r="J230" i="83"/>
  <c r="I230" i="83"/>
  <c r="H230" i="83"/>
  <c r="G230" i="83"/>
  <c r="F230" i="83"/>
  <c r="E230" i="83"/>
  <c r="D230" i="83"/>
  <c r="C230" i="83"/>
  <c r="B230" i="83"/>
  <c r="W229" i="83"/>
  <c r="V229" i="83"/>
  <c r="U229" i="83"/>
  <c r="T229" i="83"/>
  <c r="S229" i="83"/>
  <c r="R229" i="83"/>
  <c r="Q229" i="83"/>
  <c r="P229" i="83"/>
  <c r="O229" i="83"/>
  <c r="N229" i="83"/>
  <c r="M229" i="83"/>
  <c r="L229" i="83"/>
  <c r="K229" i="83"/>
  <c r="J229" i="83"/>
  <c r="I229" i="83"/>
  <c r="H229" i="83"/>
  <c r="G229" i="83"/>
  <c r="F229" i="83"/>
  <c r="E229" i="83"/>
  <c r="D229" i="83"/>
  <c r="C229" i="83"/>
  <c r="B229" i="83"/>
  <c r="W228" i="83"/>
  <c r="V228" i="83"/>
  <c r="U228" i="83"/>
  <c r="T228" i="83"/>
  <c r="S228" i="83"/>
  <c r="R228" i="83"/>
  <c r="Q228" i="83"/>
  <c r="P228" i="83"/>
  <c r="O228" i="83"/>
  <c r="N228" i="83"/>
  <c r="M228" i="83"/>
  <c r="L228" i="83"/>
  <c r="K228" i="83"/>
  <c r="J228" i="83"/>
  <c r="I228" i="83"/>
  <c r="H228" i="83"/>
  <c r="G228" i="83"/>
  <c r="F228" i="83"/>
  <c r="E228" i="83"/>
  <c r="D228" i="83"/>
  <c r="C228" i="83"/>
  <c r="B228" i="83"/>
  <c r="W227" i="83"/>
  <c r="V227" i="83"/>
  <c r="U227" i="83"/>
  <c r="T227" i="83"/>
  <c r="S227" i="83"/>
  <c r="R227" i="83"/>
  <c r="Q227" i="83"/>
  <c r="P227" i="83"/>
  <c r="O227" i="83"/>
  <c r="N227" i="83"/>
  <c r="M227" i="83"/>
  <c r="L227" i="83"/>
  <c r="K227" i="83"/>
  <c r="J227" i="83"/>
  <c r="I227" i="83"/>
  <c r="H227" i="83"/>
  <c r="G227" i="83"/>
  <c r="F227" i="83"/>
  <c r="E227" i="83"/>
  <c r="D227" i="83"/>
  <c r="C227" i="83"/>
  <c r="B227" i="83"/>
  <c r="W226" i="83"/>
  <c r="V226" i="83"/>
  <c r="U226" i="83"/>
  <c r="T226" i="83"/>
  <c r="S226" i="83"/>
  <c r="R226" i="83"/>
  <c r="Q226" i="83"/>
  <c r="P226" i="83"/>
  <c r="O226" i="83"/>
  <c r="N226" i="83"/>
  <c r="M226" i="83"/>
  <c r="L226" i="83"/>
  <c r="K226" i="83"/>
  <c r="J226" i="83"/>
  <c r="I226" i="83"/>
  <c r="H226" i="83"/>
  <c r="G226" i="83"/>
  <c r="F226" i="83"/>
  <c r="E226" i="83"/>
  <c r="D226" i="83"/>
  <c r="C226" i="83"/>
  <c r="B226" i="83"/>
  <c r="W225" i="83"/>
  <c r="V225" i="83"/>
  <c r="U225" i="83"/>
  <c r="T225" i="83"/>
  <c r="S225" i="83"/>
  <c r="R225" i="83"/>
  <c r="Q225" i="83"/>
  <c r="P225" i="83"/>
  <c r="O225" i="83"/>
  <c r="N225" i="83"/>
  <c r="M225" i="83"/>
  <c r="L225" i="83"/>
  <c r="K225" i="83"/>
  <c r="J225" i="83"/>
  <c r="I225" i="83"/>
  <c r="H225" i="83"/>
  <c r="G225" i="83"/>
  <c r="F225" i="83"/>
  <c r="E225" i="83"/>
  <c r="D225" i="83"/>
  <c r="C225" i="83"/>
  <c r="B225" i="83"/>
  <c r="W224" i="83"/>
  <c r="V224" i="83"/>
  <c r="U224" i="83"/>
  <c r="T224" i="83"/>
  <c r="S224" i="83"/>
  <c r="R224" i="83"/>
  <c r="Q224" i="83"/>
  <c r="P224" i="83"/>
  <c r="O224" i="83"/>
  <c r="N224" i="83"/>
  <c r="M224" i="83"/>
  <c r="L224" i="83"/>
  <c r="K224" i="83"/>
  <c r="J224" i="83"/>
  <c r="I224" i="83"/>
  <c r="H224" i="83"/>
  <c r="G224" i="83"/>
  <c r="F224" i="83"/>
  <c r="E224" i="83"/>
  <c r="D224" i="83"/>
  <c r="C224" i="83"/>
  <c r="B224" i="83"/>
  <c r="W223" i="83"/>
  <c r="V223" i="83"/>
  <c r="U223" i="83"/>
  <c r="T223" i="83"/>
  <c r="S223" i="83"/>
  <c r="R223" i="83"/>
  <c r="Q223" i="83"/>
  <c r="P223" i="83"/>
  <c r="O223" i="83"/>
  <c r="N223" i="83"/>
  <c r="M223" i="83"/>
  <c r="L223" i="83"/>
  <c r="K223" i="83"/>
  <c r="J223" i="83"/>
  <c r="I223" i="83"/>
  <c r="H223" i="83"/>
  <c r="G223" i="83"/>
  <c r="F223" i="83"/>
  <c r="E223" i="83"/>
  <c r="D223" i="83"/>
  <c r="C223" i="83"/>
  <c r="B223" i="83"/>
  <c r="W222" i="83"/>
  <c r="V222" i="83"/>
  <c r="U222" i="83"/>
  <c r="T222" i="83"/>
  <c r="S222" i="83"/>
  <c r="R222" i="83"/>
  <c r="Q222" i="83"/>
  <c r="P222" i="83"/>
  <c r="O222" i="83"/>
  <c r="N222" i="83"/>
  <c r="M222" i="83"/>
  <c r="L222" i="83"/>
  <c r="K222" i="83"/>
  <c r="J222" i="83"/>
  <c r="I222" i="83"/>
  <c r="H222" i="83"/>
  <c r="G222" i="83"/>
  <c r="F222" i="83"/>
  <c r="E222" i="83"/>
  <c r="D222" i="83"/>
  <c r="C222" i="83"/>
  <c r="B222" i="83"/>
  <c r="W221" i="83"/>
  <c r="V221" i="83"/>
  <c r="U221" i="83"/>
  <c r="T221" i="83"/>
  <c r="S221" i="83"/>
  <c r="R221" i="83"/>
  <c r="Q221" i="83"/>
  <c r="P221" i="83"/>
  <c r="O221" i="83"/>
  <c r="N221" i="83"/>
  <c r="M221" i="83"/>
  <c r="L221" i="83"/>
  <c r="K221" i="83"/>
  <c r="J221" i="83"/>
  <c r="I221" i="83"/>
  <c r="H221" i="83"/>
  <c r="G221" i="83"/>
  <c r="F221" i="83"/>
  <c r="E221" i="83"/>
  <c r="D221" i="83"/>
  <c r="C221" i="83"/>
  <c r="B221" i="83"/>
  <c r="W220" i="83"/>
  <c r="V220" i="83"/>
  <c r="U220" i="83"/>
  <c r="T220" i="83"/>
  <c r="S220" i="83"/>
  <c r="R220" i="83"/>
  <c r="Q220" i="83"/>
  <c r="P220" i="83"/>
  <c r="O220" i="83"/>
  <c r="N220" i="83"/>
  <c r="M220" i="83"/>
  <c r="L220" i="83"/>
  <c r="K220" i="83"/>
  <c r="J220" i="83"/>
  <c r="I220" i="83"/>
  <c r="H220" i="83"/>
  <c r="G220" i="83"/>
  <c r="F220" i="83"/>
  <c r="E220" i="83"/>
  <c r="D220" i="83"/>
  <c r="C220" i="83"/>
  <c r="B220" i="83"/>
  <c r="W219" i="83"/>
  <c r="V219" i="83"/>
  <c r="U219" i="83"/>
  <c r="T219" i="83"/>
  <c r="S219" i="83"/>
  <c r="R219" i="83"/>
  <c r="Q219" i="83"/>
  <c r="P219" i="83"/>
  <c r="O219" i="83"/>
  <c r="N219" i="83"/>
  <c r="M219" i="83"/>
  <c r="L219" i="83"/>
  <c r="K219" i="83"/>
  <c r="J219" i="83"/>
  <c r="I219" i="83"/>
  <c r="H219" i="83"/>
  <c r="G219" i="83"/>
  <c r="F219" i="83"/>
  <c r="E219" i="83"/>
  <c r="D219" i="83"/>
  <c r="C219" i="83"/>
  <c r="B219" i="83"/>
  <c r="W218" i="83"/>
  <c r="V218" i="83"/>
  <c r="U218" i="83"/>
  <c r="T218" i="83"/>
  <c r="S218" i="83"/>
  <c r="R218" i="83"/>
  <c r="Q218" i="83"/>
  <c r="P218" i="83"/>
  <c r="O218" i="83"/>
  <c r="N218" i="83"/>
  <c r="M218" i="83"/>
  <c r="L218" i="83"/>
  <c r="K218" i="83"/>
  <c r="J218" i="83"/>
  <c r="I218" i="83"/>
  <c r="H218" i="83"/>
  <c r="G218" i="83"/>
  <c r="F218" i="83"/>
  <c r="E218" i="83"/>
  <c r="D218" i="83"/>
  <c r="C218" i="83"/>
  <c r="B218" i="83"/>
  <c r="W217" i="83"/>
  <c r="V217" i="83"/>
  <c r="U217" i="83"/>
  <c r="T217" i="83"/>
  <c r="S217" i="83"/>
  <c r="R217" i="83"/>
  <c r="Q217" i="83"/>
  <c r="P217" i="83"/>
  <c r="O217" i="83"/>
  <c r="N217" i="83"/>
  <c r="M217" i="83"/>
  <c r="L217" i="83"/>
  <c r="K217" i="83"/>
  <c r="J217" i="83"/>
  <c r="I217" i="83"/>
  <c r="H217" i="83"/>
  <c r="G217" i="83"/>
  <c r="F217" i="83"/>
  <c r="E217" i="83"/>
  <c r="D217" i="83"/>
  <c r="C217" i="83"/>
  <c r="B217" i="83"/>
  <c r="W216" i="83"/>
  <c r="V216" i="83"/>
  <c r="U216" i="83"/>
  <c r="T216" i="83"/>
  <c r="S216" i="83"/>
  <c r="R216" i="83"/>
  <c r="Q216" i="83"/>
  <c r="P216" i="83"/>
  <c r="O216" i="83"/>
  <c r="N216" i="83"/>
  <c r="M216" i="83"/>
  <c r="L216" i="83"/>
  <c r="K216" i="83"/>
  <c r="J216" i="83"/>
  <c r="I216" i="83"/>
  <c r="H216" i="83"/>
  <c r="G216" i="83"/>
  <c r="F216" i="83"/>
  <c r="E216" i="83"/>
  <c r="D216" i="83"/>
  <c r="C216" i="83"/>
  <c r="B216" i="83"/>
  <c r="W215" i="83"/>
  <c r="V215" i="83"/>
  <c r="U215" i="83"/>
  <c r="T215" i="83"/>
  <c r="S215" i="83"/>
  <c r="R215" i="83"/>
  <c r="Q215" i="83"/>
  <c r="P215" i="83"/>
  <c r="O215" i="83"/>
  <c r="N215" i="83"/>
  <c r="M215" i="83"/>
  <c r="L215" i="83"/>
  <c r="K215" i="83"/>
  <c r="J215" i="83"/>
  <c r="I215" i="83"/>
  <c r="H215" i="83"/>
  <c r="G215" i="83"/>
  <c r="F215" i="83"/>
  <c r="E215" i="83"/>
  <c r="D215" i="83"/>
  <c r="C215" i="83"/>
  <c r="B215" i="83"/>
  <c r="W214" i="83"/>
  <c r="V214" i="83"/>
  <c r="U214" i="83"/>
  <c r="T214" i="83"/>
  <c r="S214" i="83"/>
  <c r="R214" i="83"/>
  <c r="Q214" i="83"/>
  <c r="P214" i="83"/>
  <c r="O214" i="83"/>
  <c r="N214" i="83"/>
  <c r="M214" i="83"/>
  <c r="L214" i="83"/>
  <c r="K214" i="83"/>
  <c r="J214" i="83"/>
  <c r="I214" i="83"/>
  <c r="H214" i="83"/>
  <c r="G214" i="83"/>
  <c r="F214" i="83"/>
  <c r="E214" i="83"/>
  <c r="D214" i="83"/>
  <c r="C214" i="83"/>
  <c r="B214" i="83"/>
  <c r="W213" i="83"/>
  <c r="V213" i="83"/>
  <c r="U213" i="83"/>
  <c r="T213" i="83"/>
  <c r="S213" i="83"/>
  <c r="R213" i="83"/>
  <c r="Q213" i="83"/>
  <c r="P213" i="83"/>
  <c r="O213" i="83"/>
  <c r="N213" i="83"/>
  <c r="M213" i="83"/>
  <c r="L213" i="83"/>
  <c r="K213" i="83"/>
  <c r="J213" i="83"/>
  <c r="I213" i="83"/>
  <c r="H213" i="83"/>
  <c r="G213" i="83"/>
  <c r="F213" i="83"/>
  <c r="E213" i="83"/>
  <c r="D213" i="83"/>
  <c r="C213" i="83"/>
  <c r="B213" i="83"/>
  <c r="W212" i="83"/>
  <c r="V212" i="83"/>
  <c r="U212" i="83"/>
  <c r="T212" i="83"/>
  <c r="S212" i="83"/>
  <c r="R212" i="83"/>
  <c r="Q212" i="83"/>
  <c r="P212" i="83"/>
  <c r="O212" i="83"/>
  <c r="N212" i="83"/>
  <c r="M212" i="83"/>
  <c r="L212" i="83"/>
  <c r="K212" i="83"/>
  <c r="J212" i="83"/>
  <c r="I212" i="83"/>
  <c r="H212" i="83"/>
  <c r="G212" i="83"/>
  <c r="F212" i="83"/>
  <c r="E212" i="83"/>
  <c r="D212" i="83"/>
  <c r="C212" i="83"/>
  <c r="B212" i="83"/>
  <c r="W207" i="83"/>
  <c r="V207" i="83"/>
  <c r="W206" i="83"/>
  <c r="V206" i="83"/>
  <c r="W205" i="83"/>
  <c r="V205" i="83"/>
  <c r="W204" i="83"/>
  <c r="V204" i="83"/>
  <c r="W203" i="83"/>
  <c r="V203" i="83"/>
  <c r="U203" i="83"/>
  <c r="U619" i="83" s="1"/>
  <c r="T203" i="83"/>
  <c r="T619" i="83" s="1"/>
  <c r="S203" i="83"/>
  <c r="S619" i="83" s="1"/>
  <c r="R203" i="83"/>
  <c r="R619" i="83" s="1"/>
  <c r="Q203" i="83"/>
  <c r="Q619" i="83" s="1"/>
  <c r="P203" i="83"/>
  <c r="P619" i="83" s="1"/>
  <c r="O203" i="83"/>
  <c r="O619" i="83" s="1"/>
  <c r="N203" i="83"/>
  <c r="N619" i="83" s="1"/>
  <c r="M203" i="83"/>
  <c r="M619" i="83" s="1"/>
  <c r="L203" i="83"/>
  <c r="L619" i="83" s="1"/>
  <c r="K203" i="83"/>
  <c r="K619" i="83" s="1"/>
  <c r="J203" i="83"/>
  <c r="J619" i="83" s="1"/>
  <c r="I203" i="83"/>
  <c r="I619" i="83" s="1"/>
  <c r="H203" i="83"/>
  <c r="H619" i="83" s="1"/>
  <c r="G203" i="83"/>
  <c r="G619" i="83" s="1"/>
  <c r="F203" i="83"/>
  <c r="F619" i="83" s="1"/>
  <c r="E203" i="83"/>
  <c r="E619" i="83" s="1"/>
  <c r="D203" i="83"/>
  <c r="D619" i="83" s="1"/>
  <c r="C203" i="83"/>
  <c r="C619" i="83" s="1"/>
  <c r="B203" i="83"/>
  <c r="B619" i="83" s="1"/>
  <c r="W202" i="83"/>
  <c r="V202" i="83"/>
  <c r="U202" i="83"/>
  <c r="U618" i="83" s="1"/>
  <c r="T202" i="83"/>
  <c r="T618" i="83" s="1"/>
  <c r="S202" i="83"/>
  <c r="S618" i="83" s="1"/>
  <c r="R202" i="83"/>
  <c r="R618" i="83" s="1"/>
  <c r="Q202" i="83"/>
  <c r="Q618" i="83" s="1"/>
  <c r="P202" i="83"/>
  <c r="P618" i="83" s="1"/>
  <c r="O202" i="83"/>
  <c r="O618" i="83" s="1"/>
  <c r="N202" i="83"/>
  <c r="N618" i="83" s="1"/>
  <c r="M202" i="83"/>
  <c r="M618" i="83" s="1"/>
  <c r="L202" i="83"/>
  <c r="L618" i="83" s="1"/>
  <c r="K202" i="83"/>
  <c r="K618" i="83" s="1"/>
  <c r="J202" i="83"/>
  <c r="J618" i="83" s="1"/>
  <c r="I202" i="83"/>
  <c r="I618" i="83" s="1"/>
  <c r="H202" i="83"/>
  <c r="H618" i="83" s="1"/>
  <c r="G202" i="83"/>
  <c r="G618" i="83" s="1"/>
  <c r="F202" i="83"/>
  <c r="F618" i="83" s="1"/>
  <c r="E202" i="83"/>
  <c r="E618" i="83" s="1"/>
  <c r="D202" i="83"/>
  <c r="D618" i="83" s="1"/>
  <c r="C202" i="83"/>
  <c r="C618" i="83" s="1"/>
  <c r="B202" i="83"/>
  <c r="B618" i="83" s="1"/>
  <c r="W201" i="83"/>
  <c r="V201" i="83"/>
  <c r="U201" i="83"/>
  <c r="U617" i="83" s="1"/>
  <c r="T201" i="83"/>
  <c r="T617" i="83" s="1"/>
  <c r="S201" i="83"/>
  <c r="S617" i="83" s="1"/>
  <c r="R201" i="83"/>
  <c r="R617" i="83" s="1"/>
  <c r="Q201" i="83"/>
  <c r="Q617" i="83" s="1"/>
  <c r="P201" i="83"/>
  <c r="P617" i="83" s="1"/>
  <c r="O201" i="83"/>
  <c r="O617" i="83" s="1"/>
  <c r="N201" i="83"/>
  <c r="N617" i="83" s="1"/>
  <c r="M201" i="83"/>
  <c r="M617" i="83" s="1"/>
  <c r="L201" i="83"/>
  <c r="L617" i="83" s="1"/>
  <c r="K201" i="83"/>
  <c r="K617" i="83" s="1"/>
  <c r="J201" i="83"/>
  <c r="J617" i="83" s="1"/>
  <c r="I201" i="83"/>
  <c r="I617" i="83" s="1"/>
  <c r="H201" i="83"/>
  <c r="H617" i="83" s="1"/>
  <c r="G201" i="83"/>
  <c r="G617" i="83" s="1"/>
  <c r="F201" i="83"/>
  <c r="F617" i="83" s="1"/>
  <c r="E201" i="83"/>
  <c r="E617" i="83" s="1"/>
  <c r="D201" i="83"/>
  <c r="D617" i="83" s="1"/>
  <c r="C201" i="83"/>
  <c r="C617" i="83" s="1"/>
  <c r="B201" i="83"/>
  <c r="B617" i="83" s="1"/>
  <c r="W200" i="83"/>
  <c r="V200" i="83"/>
  <c r="U200" i="83"/>
  <c r="U616" i="83" s="1"/>
  <c r="T200" i="83"/>
  <c r="T616" i="83" s="1"/>
  <c r="S200" i="83"/>
  <c r="S616" i="83" s="1"/>
  <c r="R200" i="83"/>
  <c r="R616" i="83" s="1"/>
  <c r="Q200" i="83"/>
  <c r="Q616" i="83" s="1"/>
  <c r="P200" i="83"/>
  <c r="P616" i="83" s="1"/>
  <c r="O200" i="83"/>
  <c r="O616" i="83" s="1"/>
  <c r="N200" i="83"/>
  <c r="N616" i="83" s="1"/>
  <c r="M200" i="83"/>
  <c r="M616" i="83" s="1"/>
  <c r="L200" i="83"/>
  <c r="L616" i="83" s="1"/>
  <c r="K200" i="83"/>
  <c r="K616" i="83" s="1"/>
  <c r="J200" i="83"/>
  <c r="J616" i="83" s="1"/>
  <c r="I200" i="83"/>
  <c r="I616" i="83" s="1"/>
  <c r="H200" i="83"/>
  <c r="H616" i="83" s="1"/>
  <c r="G200" i="83"/>
  <c r="G616" i="83" s="1"/>
  <c r="F200" i="83"/>
  <c r="F616" i="83" s="1"/>
  <c r="E200" i="83"/>
  <c r="E616" i="83" s="1"/>
  <c r="D200" i="83"/>
  <c r="D616" i="83" s="1"/>
  <c r="C200" i="83"/>
  <c r="C616" i="83" s="1"/>
  <c r="B200" i="83"/>
  <c r="B616" i="83" s="1"/>
  <c r="W199" i="83"/>
  <c r="V199" i="83"/>
  <c r="U199" i="83"/>
  <c r="U615" i="83" s="1"/>
  <c r="T199" i="83"/>
  <c r="T615" i="83" s="1"/>
  <c r="S199" i="83"/>
  <c r="S615" i="83" s="1"/>
  <c r="R199" i="83"/>
  <c r="R615" i="83" s="1"/>
  <c r="Q199" i="83"/>
  <c r="Q615" i="83" s="1"/>
  <c r="P199" i="83"/>
  <c r="P615" i="83" s="1"/>
  <c r="O199" i="83"/>
  <c r="O615" i="83" s="1"/>
  <c r="N199" i="83"/>
  <c r="N615" i="83" s="1"/>
  <c r="M199" i="83"/>
  <c r="M615" i="83" s="1"/>
  <c r="L199" i="83"/>
  <c r="L615" i="83" s="1"/>
  <c r="K199" i="83"/>
  <c r="K615" i="83" s="1"/>
  <c r="J199" i="83"/>
  <c r="J615" i="83" s="1"/>
  <c r="I199" i="83"/>
  <c r="I615" i="83" s="1"/>
  <c r="H199" i="83"/>
  <c r="H615" i="83" s="1"/>
  <c r="G199" i="83"/>
  <c r="G615" i="83" s="1"/>
  <c r="F199" i="83"/>
  <c r="F615" i="83" s="1"/>
  <c r="E199" i="83"/>
  <c r="E615" i="83" s="1"/>
  <c r="D199" i="83"/>
  <c r="D615" i="83" s="1"/>
  <c r="C199" i="83"/>
  <c r="C615" i="83" s="1"/>
  <c r="B199" i="83"/>
  <c r="B615" i="83" s="1"/>
  <c r="W198" i="83"/>
  <c r="V198" i="83"/>
  <c r="U198" i="83"/>
  <c r="U614" i="83" s="1"/>
  <c r="T198" i="83"/>
  <c r="T614" i="83" s="1"/>
  <c r="S198" i="83"/>
  <c r="S614" i="83" s="1"/>
  <c r="R198" i="83"/>
  <c r="R614" i="83" s="1"/>
  <c r="Q198" i="83"/>
  <c r="Q614" i="83" s="1"/>
  <c r="P198" i="83"/>
  <c r="P614" i="83" s="1"/>
  <c r="O198" i="83"/>
  <c r="O614" i="83" s="1"/>
  <c r="N198" i="83"/>
  <c r="N614" i="83" s="1"/>
  <c r="M198" i="83"/>
  <c r="M614" i="83" s="1"/>
  <c r="L198" i="83"/>
  <c r="L614" i="83" s="1"/>
  <c r="K198" i="83"/>
  <c r="K614" i="83" s="1"/>
  <c r="J198" i="83"/>
  <c r="J614" i="83" s="1"/>
  <c r="I198" i="83"/>
  <c r="I614" i="83" s="1"/>
  <c r="H198" i="83"/>
  <c r="H614" i="83" s="1"/>
  <c r="G198" i="83"/>
  <c r="G614" i="83" s="1"/>
  <c r="F198" i="83"/>
  <c r="F614" i="83" s="1"/>
  <c r="E198" i="83"/>
  <c r="E614" i="83" s="1"/>
  <c r="D198" i="83"/>
  <c r="D614" i="83" s="1"/>
  <c r="C198" i="83"/>
  <c r="C614" i="83" s="1"/>
  <c r="B198" i="83"/>
  <c r="B614" i="83" s="1"/>
  <c r="W197" i="83"/>
  <c r="V197" i="83"/>
  <c r="U197" i="83"/>
  <c r="U613" i="83" s="1"/>
  <c r="T197" i="83"/>
  <c r="T613" i="83" s="1"/>
  <c r="S197" i="83"/>
  <c r="S613" i="83" s="1"/>
  <c r="R197" i="83"/>
  <c r="R613" i="83" s="1"/>
  <c r="Q197" i="83"/>
  <c r="Q613" i="83" s="1"/>
  <c r="P197" i="83"/>
  <c r="P613" i="83" s="1"/>
  <c r="O197" i="83"/>
  <c r="O613" i="83" s="1"/>
  <c r="N197" i="83"/>
  <c r="N613" i="83" s="1"/>
  <c r="M197" i="83"/>
  <c r="M613" i="83" s="1"/>
  <c r="L197" i="83"/>
  <c r="L613" i="83" s="1"/>
  <c r="K197" i="83"/>
  <c r="K613" i="83" s="1"/>
  <c r="J197" i="83"/>
  <c r="J613" i="83" s="1"/>
  <c r="I197" i="83"/>
  <c r="I613" i="83" s="1"/>
  <c r="H197" i="83"/>
  <c r="H613" i="83" s="1"/>
  <c r="G197" i="83"/>
  <c r="G613" i="83" s="1"/>
  <c r="F197" i="83"/>
  <c r="F613" i="83" s="1"/>
  <c r="E197" i="83"/>
  <c r="E613" i="83" s="1"/>
  <c r="D197" i="83"/>
  <c r="D613" i="83" s="1"/>
  <c r="C197" i="83"/>
  <c r="C613" i="83" s="1"/>
  <c r="B197" i="83"/>
  <c r="B613" i="83" s="1"/>
  <c r="W196" i="83"/>
  <c r="V196" i="83"/>
  <c r="U196" i="83"/>
  <c r="U612" i="83" s="1"/>
  <c r="T196" i="83"/>
  <c r="T612" i="83" s="1"/>
  <c r="S196" i="83"/>
  <c r="S612" i="83" s="1"/>
  <c r="R196" i="83"/>
  <c r="R612" i="83" s="1"/>
  <c r="Q196" i="83"/>
  <c r="Q612" i="83" s="1"/>
  <c r="P196" i="83"/>
  <c r="P612" i="83" s="1"/>
  <c r="O196" i="83"/>
  <c r="O612" i="83" s="1"/>
  <c r="N196" i="83"/>
  <c r="N612" i="83" s="1"/>
  <c r="M196" i="83"/>
  <c r="M612" i="83" s="1"/>
  <c r="L196" i="83"/>
  <c r="L612" i="83" s="1"/>
  <c r="K196" i="83"/>
  <c r="K612" i="83" s="1"/>
  <c r="J196" i="83"/>
  <c r="J612" i="83" s="1"/>
  <c r="I196" i="83"/>
  <c r="I612" i="83" s="1"/>
  <c r="H196" i="83"/>
  <c r="H612" i="83" s="1"/>
  <c r="G196" i="83"/>
  <c r="G612" i="83" s="1"/>
  <c r="F196" i="83"/>
  <c r="F612" i="83" s="1"/>
  <c r="E196" i="83"/>
  <c r="E612" i="83" s="1"/>
  <c r="D196" i="83"/>
  <c r="D612" i="83" s="1"/>
  <c r="C196" i="83"/>
  <c r="C612" i="83" s="1"/>
  <c r="B196" i="83"/>
  <c r="B612" i="83" s="1"/>
  <c r="W195" i="83"/>
  <c r="V195" i="83"/>
  <c r="U195" i="83"/>
  <c r="U611" i="83" s="1"/>
  <c r="T195" i="83"/>
  <c r="T611" i="83" s="1"/>
  <c r="S195" i="83"/>
  <c r="S611" i="83" s="1"/>
  <c r="R195" i="83"/>
  <c r="R611" i="83" s="1"/>
  <c r="Q195" i="83"/>
  <c r="Q611" i="83" s="1"/>
  <c r="P195" i="83"/>
  <c r="P611" i="83" s="1"/>
  <c r="O195" i="83"/>
  <c r="O611" i="83" s="1"/>
  <c r="N195" i="83"/>
  <c r="N611" i="83" s="1"/>
  <c r="M195" i="83"/>
  <c r="M611" i="83" s="1"/>
  <c r="L195" i="83"/>
  <c r="L611" i="83" s="1"/>
  <c r="K195" i="83"/>
  <c r="K611" i="83" s="1"/>
  <c r="J195" i="83"/>
  <c r="J611" i="83" s="1"/>
  <c r="I195" i="83"/>
  <c r="I611" i="83" s="1"/>
  <c r="H195" i="83"/>
  <c r="H611" i="83" s="1"/>
  <c r="G195" i="83"/>
  <c r="G611" i="83" s="1"/>
  <c r="F195" i="83"/>
  <c r="F611" i="83" s="1"/>
  <c r="E195" i="83"/>
  <c r="E611" i="83" s="1"/>
  <c r="D195" i="83"/>
  <c r="D611" i="83" s="1"/>
  <c r="C195" i="83"/>
  <c r="C611" i="83" s="1"/>
  <c r="B195" i="83"/>
  <c r="B611" i="83" s="1"/>
  <c r="W194" i="83"/>
  <c r="V194" i="83"/>
  <c r="U194" i="83"/>
  <c r="U610" i="83" s="1"/>
  <c r="T194" i="83"/>
  <c r="T610" i="83" s="1"/>
  <c r="S194" i="83"/>
  <c r="S610" i="83" s="1"/>
  <c r="R194" i="83"/>
  <c r="R610" i="83" s="1"/>
  <c r="Q194" i="83"/>
  <c r="Q610" i="83" s="1"/>
  <c r="P194" i="83"/>
  <c r="P610" i="83" s="1"/>
  <c r="O194" i="83"/>
  <c r="O610" i="83" s="1"/>
  <c r="N194" i="83"/>
  <c r="N610" i="83" s="1"/>
  <c r="M194" i="83"/>
  <c r="M610" i="83" s="1"/>
  <c r="L194" i="83"/>
  <c r="L610" i="83" s="1"/>
  <c r="K194" i="83"/>
  <c r="K610" i="83" s="1"/>
  <c r="J194" i="83"/>
  <c r="J610" i="83" s="1"/>
  <c r="I194" i="83"/>
  <c r="I610" i="83" s="1"/>
  <c r="H194" i="83"/>
  <c r="H610" i="83" s="1"/>
  <c r="G194" i="83"/>
  <c r="G610" i="83" s="1"/>
  <c r="F194" i="83"/>
  <c r="F610" i="83" s="1"/>
  <c r="E194" i="83"/>
  <c r="E610" i="83" s="1"/>
  <c r="D194" i="83"/>
  <c r="D610" i="83" s="1"/>
  <c r="C194" i="83"/>
  <c r="C610" i="83" s="1"/>
  <c r="B194" i="83"/>
  <c r="B610" i="83" s="1"/>
  <c r="W193" i="83"/>
  <c r="V193" i="83"/>
  <c r="U193" i="83"/>
  <c r="U609" i="83" s="1"/>
  <c r="T193" i="83"/>
  <c r="T609" i="83" s="1"/>
  <c r="S193" i="83"/>
  <c r="S609" i="83" s="1"/>
  <c r="R193" i="83"/>
  <c r="R609" i="83" s="1"/>
  <c r="Q193" i="83"/>
  <c r="Q609" i="83" s="1"/>
  <c r="P193" i="83"/>
  <c r="P609" i="83" s="1"/>
  <c r="O193" i="83"/>
  <c r="O609" i="83" s="1"/>
  <c r="N193" i="83"/>
  <c r="N609" i="83" s="1"/>
  <c r="M193" i="83"/>
  <c r="M609" i="83" s="1"/>
  <c r="L193" i="83"/>
  <c r="L609" i="83" s="1"/>
  <c r="K193" i="83"/>
  <c r="K609" i="83" s="1"/>
  <c r="J193" i="83"/>
  <c r="J609" i="83" s="1"/>
  <c r="I193" i="83"/>
  <c r="I609" i="83" s="1"/>
  <c r="H193" i="83"/>
  <c r="H609" i="83" s="1"/>
  <c r="G193" i="83"/>
  <c r="G609" i="83" s="1"/>
  <c r="F193" i="83"/>
  <c r="F609" i="83" s="1"/>
  <c r="E193" i="83"/>
  <c r="E609" i="83" s="1"/>
  <c r="D193" i="83"/>
  <c r="D609" i="83" s="1"/>
  <c r="C193" i="83"/>
  <c r="C609" i="83" s="1"/>
  <c r="B193" i="83"/>
  <c r="B609" i="83" s="1"/>
  <c r="W192" i="83"/>
  <c r="V192" i="83"/>
  <c r="U192" i="83"/>
  <c r="U608" i="83" s="1"/>
  <c r="T192" i="83"/>
  <c r="T608" i="83" s="1"/>
  <c r="S192" i="83"/>
  <c r="S608" i="83" s="1"/>
  <c r="R192" i="83"/>
  <c r="R608" i="83" s="1"/>
  <c r="Q192" i="83"/>
  <c r="Q608" i="83" s="1"/>
  <c r="P192" i="83"/>
  <c r="P608" i="83" s="1"/>
  <c r="O192" i="83"/>
  <c r="O608" i="83" s="1"/>
  <c r="N192" i="83"/>
  <c r="N608" i="83" s="1"/>
  <c r="M192" i="83"/>
  <c r="M608" i="83" s="1"/>
  <c r="L192" i="83"/>
  <c r="L608" i="83" s="1"/>
  <c r="K192" i="83"/>
  <c r="K608" i="83" s="1"/>
  <c r="J192" i="83"/>
  <c r="J608" i="83" s="1"/>
  <c r="I192" i="83"/>
  <c r="I608" i="83" s="1"/>
  <c r="H192" i="83"/>
  <c r="H608" i="83" s="1"/>
  <c r="G192" i="83"/>
  <c r="G608" i="83" s="1"/>
  <c r="F192" i="83"/>
  <c r="F608" i="83" s="1"/>
  <c r="E192" i="83"/>
  <c r="E608" i="83" s="1"/>
  <c r="D192" i="83"/>
  <c r="D608" i="83" s="1"/>
  <c r="C192" i="83"/>
  <c r="C608" i="83" s="1"/>
  <c r="B192" i="83"/>
  <c r="B608" i="83" s="1"/>
  <c r="W191" i="83"/>
  <c r="V191" i="83"/>
  <c r="U191" i="83"/>
  <c r="U607" i="83" s="1"/>
  <c r="T191" i="83"/>
  <c r="T607" i="83" s="1"/>
  <c r="S191" i="83"/>
  <c r="S607" i="83" s="1"/>
  <c r="R191" i="83"/>
  <c r="R607" i="83" s="1"/>
  <c r="Q191" i="83"/>
  <c r="Q607" i="83" s="1"/>
  <c r="P191" i="83"/>
  <c r="P607" i="83" s="1"/>
  <c r="O191" i="83"/>
  <c r="O607" i="83" s="1"/>
  <c r="N191" i="83"/>
  <c r="N607" i="83" s="1"/>
  <c r="M191" i="83"/>
  <c r="M607" i="83" s="1"/>
  <c r="L191" i="83"/>
  <c r="L607" i="83" s="1"/>
  <c r="K191" i="83"/>
  <c r="K607" i="83" s="1"/>
  <c r="J191" i="83"/>
  <c r="J607" i="83" s="1"/>
  <c r="I191" i="83"/>
  <c r="I607" i="83" s="1"/>
  <c r="H191" i="83"/>
  <c r="H607" i="83" s="1"/>
  <c r="G191" i="83"/>
  <c r="G607" i="83" s="1"/>
  <c r="F191" i="83"/>
  <c r="F607" i="83" s="1"/>
  <c r="E191" i="83"/>
  <c r="E607" i="83" s="1"/>
  <c r="D191" i="83"/>
  <c r="D607" i="83" s="1"/>
  <c r="C191" i="83"/>
  <c r="C607" i="83" s="1"/>
  <c r="B191" i="83"/>
  <c r="B607" i="83" s="1"/>
  <c r="W190" i="83"/>
  <c r="V190" i="83"/>
  <c r="U190" i="83"/>
  <c r="U606" i="83" s="1"/>
  <c r="T190" i="83"/>
  <c r="T606" i="83" s="1"/>
  <c r="S190" i="83"/>
  <c r="S606" i="83" s="1"/>
  <c r="R190" i="83"/>
  <c r="R606" i="83" s="1"/>
  <c r="Q190" i="83"/>
  <c r="Q606" i="83" s="1"/>
  <c r="P190" i="83"/>
  <c r="P606" i="83" s="1"/>
  <c r="O190" i="83"/>
  <c r="O606" i="83" s="1"/>
  <c r="N190" i="83"/>
  <c r="N606" i="83" s="1"/>
  <c r="M190" i="83"/>
  <c r="M606" i="83" s="1"/>
  <c r="L190" i="83"/>
  <c r="L606" i="83" s="1"/>
  <c r="K190" i="83"/>
  <c r="K606" i="83" s="1"/>
  <c r="J190" i="83"/>
  <c r="J606" i="83" s="1"/>
  <c r="I190" i="83"/>
  <c r="I606" i="83" s="1"/>
  <c r="H190" i="83"/>
  <c r="H606" i="83" s="1"/>
  <c r="G190" i="83"/>
  <c r="G606" i="83" s="1"/>
  <c r="F190" i="83"/>
  <c r="F606" i="83" s="1"/>
  <c r="E190" i="83"/>
  <c r="E606" i="83" s="1"/>
  <c r="D190" i="83"/>
  <c r="D606" i="83" s="1"/>
  <c r="C190" i="83"/>
  <c r="C606" i="83" s="1"/>
  <c r="B190" i="83"/>
  <c r="B606" i="83" s="1"/>
  <c r="W189" i="83"/>
  <c r="V189" i="83"/>
  <c r="U189" i="83"/>
  <c r="U605" i="83" s="1"/>
  <c r="T189" i="83"/>
  <c r="T605" i="83" s="1"/>
  <c r="S189" i="83"/>
  <c r="S605" i="83" s="1"/>
  <c r="R189" i="83"/>
  <c r="R605" i="83" s="1"/>
  <c r="Q189" i="83"/>
  <c r="Q605" i="83" s="1"/>
  <c r="P189" i="83"/>
  <c r="P605" i="83" s="1"/>
  <c r="O189" i="83"/>
  <c r="O605" i="83" s="1"/>
  <c r="N189" i="83"/>
  <c r="N605" i="83" s="1"/>
  <c r="M189" i="83"/>
  <c r="M605" i="83" s="1"/>
  <c r="L189" i="83"/>
  <c r="L605" i="83" s="1"/>
  <c r="K189" i="83"/>
  <c r="K605" i="83" s="1"/>
  <c r="J189" i="83"/>
  <c r="J605" i="83" s="1"/>
  <c r="I189" i="83"/>
  <c r="I605" i="83" s="1"/>
  <c r="H189" i="83"/>
  <c r="H605" i="83" s="1"/>
  <c r="G189" i="83"/>
  <c r="G605" i="83" s="1"/>
  <c r="F189" i="83"/>
  <c r="F605" i="83" s="1"/>
  <c r="E189" i="83"/>
  <c r="E605" i="83" s="1"/>
  <c r="D189" i="83"/>
  <c r="D605" i="83" s="1"/>
  <c r="C189" i="83"/>
  <c r="C605" i="83" s="1"/>
  <c r="B189" i="83"/>
  <c r="B605" i="83" s="1"/>
  <c r="W188" i="83"/>
  <c r="V188" i="83"/>
  <c r="U188" i="83"/>
  <c r="U604" i="83" s="1"/>
  <c r="T188" i="83"/>
  <c r="T604" i="83" s="1"/>
  <c r="S188" i="83"/>
  <c r="S604" i="83" s="1"/>
  <c r="R188" i="83"/>
  <c r="R604" i="83" s="1"/>
  <c r="Q188" i="83"/>
  <c r="Q604" i="83" s="1"/>
  <c r="P188" i="83"/>
  <c r="P604" i="83" s="1"/>
  <c r="O188" i="83"/>
  <c r="O604" i="83" s="1"/>
  <c r="N188" i="83"/>
  <c r="N604" i="83" s="1"/>
  <c r="M188" i="83"/>
  <c r="M604" i="83" s="1"/>
  <c r="L188" i="83"/>
  <c r="L604" i="83" s="1"/>
  <c r="K188" i="83"/>
  <c r="K604" i="83" s="1"/>
  <c r="J188" i="83"/>
  <c r="J604" i="83" s="1"/>
  <c r="I188" i="83"/>
  <c r="I604" i="83" s="1"/>
  <c r="H188" i="83"/>
  <c r="H604" i="83" s="1"/>
  <c r="G188" i="83"/>
  <c r="G604" i="83" s="1"/>
  <c r="F188" i="83"/>
  <c r="F604" i="83" s="1"/>
  <c r="E188" i="83"/>
  <c r="E604" i="83" s="1"/>
  <c r="D188" i="83"/>
  <c r="D604" i="83" s="1"/>
  <c r="C188" i="83"/>
  <c r="C604" i="83" s="1"/>
  <c r="B188" i="83"/>
  <c r="B604" i="83" s="1"/>
  <c r="W187" i="83"/>
  <c r="V187" i="83"/>
  <c r="U187" i="83"/>
  <c r="U603" i="83" s="1"/>
  <c r="T187" i="83"/>
  <c r="T603" i="83" s="1"/>
  <c r="S187" i="83"/>
  <c r="S603" i="83" s="1"/>
  <c r="R187" i="83"/>
  <c r="R603" i="83" s="1"/>
  <c r="Q187" i="83"/>
  <c r="Q603" i="83" s="1"/>
  <c r="P187" i="83"/>
  <c r="P603" i="83" s="1"/>
  <c r="O187" i="83"/>
  <c r="O603" i="83" s="1"/>
  <c r="N187" i="83"/>
  <c r="N603" i="83" s="1"/>
  <c r="M187" i="83"/>
  <c r="M603" i="83" s="1"/>
  <c r="L187" i="83"/>
  <c r="L603" i="83" s="1"/>
  <c r="K187" i="83"/>
  <c r="K603" i="83" s="1"/>
  <c r="J187" i="83"/>
  <c r="J603" i="83" s="1"/>
  <c r="I187" i="83"/>
  <c r="I603" i="83" s="1"/>
  <c r="H187" i="83"/>
  <c r="H603" i="83" s="1"/>
  <c r="G187" i="83"/>
  <c r="G603" i="83" s="1"/>
  <c r="F187" i="83"/>
  <c r="F603" i="83" s="1"/>
  <c r="E187" i="83"/>
  <c r="E603" i="83" s="1"/>
  <c r="D187" i="83"/>
  <c r="D603" i="83" s="1"/>
  <c r="C187" i="83"/>
  <c r="C603" i="83" s="1"/>
  <c r="B187" i="83"/>
  <c r="B603" i="83" s="1"/>
  <c r="W186" i="83"/>
  <c r="V186" i="83"/>
  <c r="U186" i="83"/>
  <c r="U602" i="83" s="1"/>
  <c r="T186" i="83"/>
  <c r="T602" i="83" s="1"/>
  <c r="S186" i="83"/>
  <c r="S602" i="83" s="1"/>
  <c r="R186" i="83"/>
  <c r="R602" i="83" s="1"/>
  <c r="Q186" i="83"/>
  <c r="Q602" i="83" s="1"/>
  <c r="P186" i="83"/>
  <c r="P602" i="83" s="1"/>
  <c r="O186" i="83"/>
  <c r="O602" i="83" s="1"/>
  <c r="N186" i="83"/>
  <c r="N602" i="83" s="1"/>
  <c r="M186" i="83"/>
  <c r="M602" i="83" s="1"/>
  <c r="L186" i="83"/>
  <c r="L602" i="83" s="1"/>
  <c r="K186" i="83"/>
  <c r="K602" i="83" s="1"/>
  <c r="J186" i="83"/>
  <c r="J602" i="83" s="1"/>
  <c r="I186" i="83"/>
  <c r="I602" i="83" s="1"/>
  <c r="H186" i="83"/>
  <c r="H602" i="83" s="1"/>
  <c r="G186" i="83"/>
  <c r="G602" i="83" s="1"/>
  <c r="F186" i="83"/>
  <c r="F602" i="83" s="1"/>
  <c r="E186" i="83"/>
  <c r="E602" i="83" s="1"/>
  <c r="D186" i="83"/>
  <c r="D602" i="83" s="1"/>
  <c r="C186" i="83"/>
  <c r="C602" i="83" s="1"/>
  <c r="B186" i="83"/>
  <c r="B602" i="83" s="1"/>
  <c r="W185" i="83"/>
  <c r="V185" i="83"/>
  <c r="U185" i="83"/>
  <c r="U601" i="83" s="1"/>
  <c r="T185" i="83"/>
  <c r="T601" i="83" s="1"/>
  <c r="S185" i="83"/>
  <c r="S601" i="83" s="1"/>
  <c r="R185" i="83"/>
  <c r="R601" i="83" s="1"/>
  <c r="Q185" i="83"/>
  <c r="Q601" i="83" s="1"/>
  <c r="P185" i="83"/>
  <c r="P601" i="83" s="1"/>
  <c r="O185" i="83"/>
  <c r="O601" i="83" s="1"/>
  <c r="N185" i="83"/>
  <c r="N601" i="83" s="1"/>
  <c r="M185" i="83"/>
  <c r="M601" i="83" s="1"/>
  <c r="L185" i="83"/>
  <c r="L601" i="83" s="1"/>
  <c r="K185" i="83"/>
  <c r="K601" i="83" s="1"/>
  <c r="J185" i="83"/>
  <c r="J601" i="83" s="1"/>
  <c r="I185" i="83"/>
  <c r="I601" i="83" s="1"/>
  <c r="H185" i="83"/>
  <c r="H601" i="83" s="1"/>
  <c r="G185" i="83"/>
  <c r="G601" i="83" s="1"/>
  <c r="F185" i="83"/>
  <c r="F601" i="83" s="1"/>
  <c r="E185" i="83"/>
  <c r="E601" i="83" s="1"/>
  <c r="D185" i="83"/>
  <c r="D601" i="83" s="1"/>
  <c r="C185" i="83"/>
  <c r="C601" i="83" s="1"/>
  <c r="B185" i="83"/>
  <c r="B601" i="83" s="1"/>
  <c r="W184" i="83"/>
  <c r="V184" i="83"/>
  <c r="U184" i="83"/>
  <c r="U600" i="83" s="1"/>
  <c r="T184" i="83"/>
  <c r="T600" i="83" s="1"/>
  <c r="S184" i="83"/>
  <c r="S600" i="83" s="1"/>
  <c r="R184" i="83"/>
  <c r="R600" i="83" s="1"/>
  <c r="Q184" i="83"/>
  <c r="Q600" i="83" s="1"/>
  <c r="P184" i="83"/>
  <c r="P600" i="83" s="1"/>
  <c r="O184" i="83"/>
  <c r="O600" i="83" s="1"/>
  <c r="N184" i="83"/>
  <c r="N600" i="83" s="1"/>
  <c r="M184" i="83"/>
  <c r="M600" i="83" s="1"/>
  <c r="L184" i="83"/>
  <c r="L600" i="83" s="1"/>
  <c r="K184" i="83"/>
  <c r="K600" i="83" s="1"/>
  <c r="J184" i="83"/>
  <c r="J600" i="83" s="1"/>
  <c r="I184" i="83"/>
  <c r="I600" i="83" s="1"/>
  <c r="H184" i="83"/>
  <c r="H600" i="83" s="1"/>
  <c r="G184" i="83"/>
  <c r="G600" i="83" s="1"/>
  <c r="F184" i="83"/>
  <c r="F600" i="83" s="1"/>
  <c r="E184" i="83"/>
  <c r="E600" i="83" s="1"/>
  <c r="D184" i="83"/>
  <c r="D600" i="83" s="1"/>
  <c r="C184" i="83"/>
  <c r="C600" i="83" s="1"/>
  <c r="B184" i="83"/>
  <c r="B600" i="83" s="1"/>
  <c r="W183" i="83"/>
  <c r="V183" i="83"/>
  <c r="U183" i="83"/>
  <c r="U599" i="83" s="1"/>
  <c r="T183" i="83"/>
  <c r="T599" i="83" s="1"/>
  <c r="S183" i="83"/>
  <c r="S599" i="83" s="1"/>
  <c r="R183" i="83"/>
  <c r="R599" i="83" s="1"/>
  <c r="Q183" i="83"/>
  <c r="Q599" i="83" s="1"/>
  <c r="P183" i="83"/>
  <c r="P599" i="83" s="1"/>
  <c r="O183" i="83"/>
  <c r="O599" i="83" s="1"/>
  <c r="N183" i="83"/>
  <c r="N599" i="83" s="1"/>
  <c r="M183" i="83"/>
  <c r="M599" i="83" s="1"/>
  <c r="L183" i="83"/>
  <c r="L599" i="83" s="1"/>
  <c r="K183" i="83"/>
  <c r="K599" i="83" s="1"/>
  <c r="J183" i="83"/>
  <c r="J599" i="83" s="1"/>
  <c r="I183" i="83"/>
  <c r="I599" i="83" s="1"/>
  <c r="H183" i="83"/>
  <c r="H599" i="83" s="1"/>
  <c r="G183" i="83"/>
  <c r="G599" i="83" s="1"/>
  <c r="F183" i="83"/>
  <c r="F599" i="83" s="1"/>
  <c r="E183" i="83"/>
  <c r="E599" i="83" s="1"/>
  <c r="D183" i="83"/>
  <c r="D599" i="83" s="1"/>
  <c r="C183" i="83"/>
  <c r="C599" i="83" s="1"/>
  <c r="B183" i="83"/>
  <c r="B599" i="83" s="1"/>
  <c r="W182" i="83"/>
  <c r="V182" i="83"/>
  <c r="U182" i="83"/>
  <c r="U598" i="83" s="1"/>
  <c r="T182" i="83"/>
  <c r="T598" i="83" s="1"/>
  <c r="S182" i="83"/>
  <c r="S598" i="83" s="1"/>
  <c r="R182" i="83"/>
  <c r="R598" i="83" s="1"/>
  <c r="Q182" i="83"/>
  <c r="Q598" i="83" s="1"/>
  <c r="P182" i="83"/>
  <c r="P598" i="83" s="1"/>
  <c r="O182" i="83"/>
  <c r="O598" i="83" s="1"/>
  <c r="N182" i="83"/>
  <c r="N598" i="83" s="1"/>
  <c r="M182" i="83"/>
  <c r="M598" i="83" s="1"/>
  <c r="L182" i="83"/>
  <c r="L598" i="83" s="1"/>
  <c r="K182" i="83"/>
  <c r="K598" i="83" s="1"/>
  <c r="J182" i="83"/>
  <c r="J598" i="83" s="1"/>
  <c r="I182" i="83"/>
  <c r="I598" i="83" s="1"/>
  <c r="H182" i="83"/>
  <c r="H598" i="83" s="1"/>
  <c r="G182" i="83"/>
  <c r="G598" i="83" s="1"/>
  <c r="F182" i="83"/>
  <c r="F598" i="83" s="1"/>
  <c r="E182" i="83"/>
  <c r="E598" i="83" s="1"/>
  <c r="D182" i="83"/>
  <c r="D598" i="83" s="1"/>
  <c r="C182" i="83"/>
  <c r="C598" i="83" s="1"/>
  <c r="B182" i="83"/>
  <c r="B598" i="83" s="1"/>
  <c r="W181" i="83"/>
  <c r="V181" i="83"/>
  <c r="U181" i="83"/>
  <c r="U597" i="83" s="1"/>
  <c r="T181" i="83"/>
  <c r="T597" i="83" s="1"/>
  <c r="S181" i="83"/>
  <c r="S597" i="83" s="1"/>
  <c r="R181" i="83"/>
  <c r="R597" i="83" s="1"/>
  <c r="Q181" i="83"/>
  <c r="Q597" i="83" s="1"/>
  <c r="P181" i="83"/>
  <c r="P597" i="83" s="1"/>
  <c r="O181" i="83"/>
  <c r="O597" i="83" s="1"/>
  <c r="N181" i="83"/>
  <c r="N597" i="83" s="1"/>
  <c r="M181" i="83"/>
  <c r="M597" i="83" s="1"/>
  <c r="L181" i="83"/>
  <c r="L597" i="83" s="1"/>
  <c r="K181" i="83"/>
  <c r="K597" i="83" s="1"/>
  <c r="J181" i="83"/>
  <c r="J597" i="83" s="1"/>
  <c r="I181" i="83"/>
  <c r="I597" i="83" s="1"/>
  <c r="H181" i="83"/>
  <c r="H597" i="83" s="1"/>
  <c r="G181" i="83"/>
  <c r="G597" i="83" s="1"/>
  <c r="F181" i="83"/>
  <c r="F597" i="83" s="1"/>
  <c r="E181" i="83"/>
  <c r="E597" i="83" s="1"/>
  <c r="D181" i="83"/>
  <c r="D597" i="83" s="1"/>
  <c r="C181" i="83"/>
  <c r="C597" i="83" s="1"/>
  <c r="B181" i="83"/>
  <c r="B597" i="83" s="1"/>
  <c r="W180" i="83"/>
  <c r="V180" i="83"/>
  <c r="U180" i="83"/>
  <c r="U596" i="83" s="1"/>
  <c r="T180" i="83"/>
  <c r="T596" i="83" s="1"/>
  <c r="S180" i="83"/>
  <c r="S596" i="83" s="1"/>
  <c r="R180" i="83"/>
  <c r="R596" i="83" s="1"/>
  <c r="Q180" i="83"/>
  <c r="Q596" i="83" s="1"/>
  <c r="P180" i="83"/>
  <c r="P596" i="83" s="1"/>
  <c r="O180" i="83"/>
  <c r="O596" i="83" s="1"/>
  <c r="N180" i="83"/>
  <c r="N596" i="83" s="1"/>
  <c r="M180" i="83"/>
  <c r="M596" i="83" s="1"/>
  <c r="L180" i="83"/>
  <c r="L596" i="83" s="1"/>
  <c r="K180" i="83"/>
  <c r="K596" i="83" s="1"/>
  <c r="J180" i="83"/>
  <c r="J596" i="83" s="1"/>
  <c r="I180" i="83"/>
  <c r="I596" i="83" s="1"/>
  <c r="H180" i="83"/>
  <c r="H596" i="83" s="1"/>
  <c r="G180" i="83"/>
  <c r="G596" i="83" s="1"/>
  <c r="F180" i="83"/>
  <c r="F596" i="83" s="1"/>
  <c r="E180" i="83"/>
  <c r="E596" i="83" s="1"/>
  <c r="D180" i="83"/>
  <c r="D596" i="83" s="1"/>
  <c r="C180" i="83"/>
  <c r="C596" i="83" s="1"/>
  <c r="B180" i="83"/>
  <c r="B596" i="83" s="1"/>
  <c r="W179" i="83"/>
  <c r="V179" i="83"/>
  <c r="U179" i="83"/>
  <c r="U595" i="83" s="1"/>
  <c r="T179" i="83"/>
  <c r="T595" i="83" s="1"/>
  <c r="S179" i="83"/>
  <c r="S595" i="83" s="1"/>
  <c r="R179" i="83"/>
  <c r="R595" i="83" s="1"/>
  <c r="Q179" i="83"/>
  <c r="Q595" i="83" s="1"/>
  <c r="P179" i="83"/>
  <c r="P595" i="83" s="1"/>
  <c r="O179" i="83"/>
  <c r="O595" i="83" s="1"/>
  <c r="N179" i="83"/>
  <c r="N595" i="83" s="1"/>
  <c r="M179" i="83"/>
  <c r="M595" i="83" s="1"/>
  <c r="L179" i="83"/>
  <c r="L595" i="83" s="1"/>
  <c r="K179" i="83"/>
  <c r="K595" i="83" s="1"/>
  <c r="J179" i="83"/>
  <c r="J595" i="83" s="1"/>
  <c r="I179" i="83"/>
  <c r="I595" i="83" s="1"/>
  <c r="H179" i="83"/>
  <c r="H595" i="83" s="1"/>
  <c r="G179" i="83"/>
  <c r="G595" i="83" s="1"/>
  <c r="F179" i="83"/>
  <c r="F595" i="83" s="1"/>
  <c r="E179" i="83"/>
  <c r="E595" i="83" s="1"/>
  <c r="D179" i="83"/>
  <c r="D595" i="83" s="1"/>
  <c r="C179" i="83"/>
  <c r="C595" i="83" s="1"/>
  <c r="B179" i="83"/>
  <c r="B595" i="83" s="1"/>
  <c r="W178" i="83"/>
  <c r="V178" i="83"/>
  <c r="U178" i="83"/>
  <c r="U594" i="83" s="1"/>
  <c r="T178" i="83"/>
  <c r="T594" i="83" s="1"/>
  <c r="S178" i="83"/>
  <c r="S594" i="83" s="1"/>
  <c r="R178" i="83"/>
  <c r="R594" i="83" s="1"/>
  <c r="Q178" i="83"/>
  <c r="Q594" i="83" s="1"/>
  <c r="P178" i="83"/>
  <c r="P594" i="83" s="1"/>
  <c r="O178" i="83"/>
  <c r="O594" i="83" s="1"/>
  <c r="N178" i="83"/>
  <c r="N594" i="83" s="1"/>
  <c r="M178" i="83"/>
  <c r="M594" i="83" s="1"/>
  <c r="L178" i="83"/>
  <c r="L594" i="83" s="1"/>
  <c r="K178" i="83"/>
  <c r="K594" i="83" s="1"/>
  <c r="J178" i="83"/>
  <c r="J594" i="83" s="1"/>
  <c r="I178" i="83"/>
  <c r="I594" i="83" s="1"/>
  <c r="H178" i="83"/>
  <c r="H594" i="83" s="1"/>
  <c r="G178" i="83"/>
  <c r="G594" i="83" s="1"/>
  <c r="F178" i="83"/>
  <c r="F594" i="83" s="1"/>
  <c r="E178" i="83"/>
  <c r="E594" i="83" s="1"/>
  <c r="D178" i="83"/>
  <c r="D594" i="83" s="1"/>
  <c r="C178" i="83"/>
  <c r="C594" i="83" s="1"/>
  <c r="B178" i="83"/>
  <c r="B594" i="83" s="1"/>
  <c r="W177" i="83"/>
  <c r="V177" i="83"/>
  <c r="U177" i="83"/>
  <c r="U593" i="83" s="1"/>
  <c r="T177" i="83"/>
  <c r="T593" i="83" s="1"/>
  <c r="S177" i="83"/>
  <c r="S593" i="83" s="1"/>
  <c r="R177" i="83"/>
  <c r="R593" i="83" s="1"/>
  <c r="Q177" i="83"/>
  <c r="Q593" i="83" s="1"/>
  <c r="P177" i="83"/>
  <c r="P593" i="83" s="1"/>
  <c r="O177" i="83"/>
  <c r="O593" i="83" s="1"/>
  <c r="N177" i="83"/>
  <c r="N593" i="83" s="1"/>
  <c r="M177" i="83"/>
  <c r="M593" i="83" s="1"/>
  <c r="L177" i="83"/>
  <c r="L593" i="83" s="1"/>
  <c r="K177" i="83"/>
  <c r="K593" i="83" s="1"/>
  <c r="J177" i="83"/>
  <c r="J593" i="83" s="1"/>
  <c r="I177" i="83"/>
  <c r="I593" i="83" s="1"/>
  <c r="H177" i="83"/>
  <c r="H593" i="83" s="1"/>
  <c r="G177" i="83"/>
  <c r="G593" i="83" s="1"/>
  <c r="F177" i="83"/>
  <c r="F593" i="83" s="1"/>
  <c r="E177" i="83"/>
  <c r="E593" i="83" s="1"/>
  <c r="D177" i="83"/>
  <c r="D593" i="83" s="1"/>
  <c r="C177" i="83"/>
  <c r="C593" i="83" s="1"/>
  <c r="B177" i="83"/>
  <c r="B593" i="83" s="1"/>
  <c r="W176" i="83"/>
  <c r="V176" i="83"/>
  <c r="U176" i="83"/>
  <c r="U592" i="83" s="1"/>
  <c r="T176" i="83"/>
  <c r="T592" i="83" s="1"/>
  <c r="S176" i="83"/>
  <c r="S592" i="83" s="1"/>
  <c r="R176" i="83"/>
  <c r="R592" i="83" s="1"/>
  <c r="Q176" i="83"/>
  <c r="Q592" i="83" s="1"/>
  <c r="P176" i="83"/>
  <c r="P592" i="83" s="1"/>
  <c r="O176" i="83"/>
  <c r="O592" i="83" s="1"/>
  <c r="N176" i="83"/>
  <c r="N592" i="83" s="1"/>
  <c r="M176" i="83"/>
  <c r="M592" i="83" s="1"/>
  <c r="L176" i="83"/>
  <c r="L592" i="83" s="1"/>
  <c r="K176" i="83"/>
  <c r="K592" i="83" s="1"/>
  <c r="J176" i="83"/>
  <c r="J592" i="83" s="1"/>
  <c r="I176" i="83"/>
  <c r="I592" i="83" s="1"/>
  <c r="H176" i="83"/>
  <c r="H592" i="83" s="1"/>
  <c r="G176" i="83"/>
  <c r="G592" i="83" s="1"/>
  <c r="F176" i="83"/>
  <c r="F592" i="83" s="1"/>
  <c r="E176" i="83"/>
  <c r="E592" i="83" s="1"/>
  <c r="D176" i="83"/>
  <c r="D592" i="83" s="1"/>
  <c r="C176" i="83"/>
  <c r="C592" i="83" s="1"/>
  <c r="B176" i="83"/>
  <c r="B592" i="83" s="1"/>
  <c r="W175" i="83"/>
  <c r="V175" i="83"/>
  <c r="U175" i="83"/>
  <c r="U591" i="83" s="1"/>
  <c r="T175" i="83"/>
  <c r="T591" i="83" s="1"/>
  <c r="S175" i="83"/>
  <c r="S591" i="83" s="1"/>
  <c r="R175" i="83"/>
  <c r="R591" i="83" s="1"/>
  <c r="Q175" i="83"/>
  <c r="Q591" i="83" s="1"/>
  <c r="P175" i="83"/>
  <c r="P591" i="83" s="1"/>
  <c r="O175" i="83"/>
  <c r="O591" i="83" s="1"/>
  <c r="N175" i="83"/>
  <c r="N591" i="83" s="1"/>
  <c r="M175" i="83"/>
  <c r="M591" i="83" s="1"/>
  <c r="L175" i="83"/>
  <c r="L591" i="83" s="1"/>
  <c r="K175" i="83"/>
  <c r="K591" i="83" s="1"/>
  <c r="J175" i="83"/>
  <c r="J591" i="83" s="1"/>
  <c r="I175" i="83"/>
  <c r="I591" i="83" s="1"/>
  <c r="H175" i="83"/>
  <c r="H591" i="83" s="1"/>
  <c r="G175" i="83"/>
  <c r="G591" i="83" s="1"/>
  <c r="F175" i="83"/>
  <c r="F591" i="83" s="1"/>
  <c r="E175" i="83"/>
  <c r="E591" i="83" s="1"/>
  <c r="D175" i="83"/>
  <c r="D591" i="83" s="1"/>
  <c r="C175" i="83"/>
  <c r="C591" i="83" s="1"/>
  <c r="B175" i="83"/>
  <c r="B591" i="83" s="1"/>
  <c r="W174" i="83"/>
  <c r="V174" i="83"/>
  <c r="U174" i="83"/>
  <c r="U590" i="83" s="1"/>
  <c r="T174" i="83"/>
  <c r="T590" i="83" s="1"/>
  <c r="S174" i="83"/>
  <c r="S590" i="83" s="1"/>
  <c r="R174" i="83"/>
  <c r="R590" i="83" s="1"/>
  <c r="Q174" i="83"/>
  <c r="Q590" i="83" s="1"/>
  <c r="P174" i="83"/>
  <c r="P590" i="83" s="1"/>
  <c r="O174" i="83"/>
  <c r="O590" i="83" s="1"/>
  <c r="N174" i="83"/>
  <c r="N590" i="83" s="1"/>
  <c r="M174" i="83"/>
  <c r="M590" i="83" s="1"/>
  <c r="L174" i="83"/>
  <c r="L590" i="83" s="1"/>
  <c r="K174" i="83"/>
  <c r="K590" i="83" s="1"/>
  <c r="J174" i="83"/>
  <c r="J590" i="83" s="1"/>
  <c r="I174" i="83"/>
  <c r="I590" i="83" s="1"/>
  <c r="H174" i="83"/>
  <c r="H590" i="83" s="1"/>
  <c r="G174" i="83"/>
  <c r="G590" i="83" s="1"/>
  <c r="F174" i="83"/>
  <c r="F590" i="83" s="1"/>
  <c r="E174" i="83"/>
  <c r="E590" i="83" s="1"/>
  <c r="D174" i="83"/>
  <c r="D590" i="83" s="1"/>
  <c r="C174" i="83"/>
  <c r="C590" i="83" s="1"/>
  <c r="B174" i="83"/>
  <c r="B590" i="83" s="1"/>
  <c r="W173" i="83"/>
  <c r="V173" i="83"/>
  <c r="U173" i="83"/>
  <c r="U589" i="83" s="1"/>
  <c r="T173" i="83"/>
  <c r="T589" i="83" s="1"/>
  <c r="S173" i="83"/>
  <c r="S589" i="83" s="1"/>
  <c r="R173" i="83"/>
  <c r="R589" i="83" s="1"/>
  <c r="Q173" i="83"/>
  <c r="Q589" i="83" s="1"/>
  <c r="P173" i="83"/>
  <c r="P589" i="83" s="1"/>
  <c r="O173" i="83"/>
  <c r="O589" i="83" s="1"/>
  <c r="N173" i="83"/>
  <c r="N589" i="83" s="1"/>
  <c r="M173" i="83"/>
  <c r="M589" i="83" s="1"/>
  <c r="L173" i="83"/>
  <c r="L589" i="83" s="1"/>
  <c r="K173" i="83"/>
  <c r="K589" i="83" s="1"/>
  <c r="J173" i="83"/>
  <c r="J589" i="83" s="1"/>
  <c r="I173" i="83"/>
  <c r="I589" i="83" s="1"/>
  <c r="H173" i="83"/>
  <c r="H589" i="83" s="1"/>
  <c r="G173" i="83"/>
  <c r="G589" i="83" s="1"/>
  <c r="F173" i="83"/>
  <c r="F589" i="83" s="1"/>
  <c r="E173" i="83"/>
  <c r="E589" i="83" s="1"/>
  <c r="D173" i="83"/>
  <c r="D589" i="83" s="1"/>
  <c r="C173" i="83"/>
  <c r="C589" i="83" s="1"/>
  <c r="B173" i="83"/>
  <c r="B589" i="83" s="1"/>
  <c r="W172" i="83"/>
  <c r="V172" i="83"/>
  <c r="U172" i="83"/>
  <c r="U588" i="83" s="1"/>
  <c r="T172" i="83"/>
  <c r="T588" i="83" s="1"/>
  <c r="S172" i="83"/>
  <c r="S588" i="83" s="1"/>
  <c r="R172" i="83"/>
  <c r="R588" i="83" s="1"/>
  <c r="Q172" i="83"/>
  <c r="Q588" i="83" s="1"/>
  <c r="P172" i="83"/>
  <c r="P588" i="83" s="1"/>
  <c r="O172" i="83"/>
  <c r="O588" i="83" s="1"/>
  <c r="N172" i="83"/>
  <c r="N588" i="83" s="1"/>
  <c r="M172" i="83"/>
  <c r="M588" i="83" s="1"/>
  <c r="L172" i="83"/>
  <c r="K172" i="83"/>
  <c r="K588" i="83" s="1"/>
  <c r="J172" i="83"/>
  <c r="J588" i="83" s="1"/>
  <c r="I172" i="83"/>
  <c r="I588" i="83" s="1"/>
  <c r="H172" i="83"/>
  <c r="H588" i="83" s="1"/>
  <c r="G172" i="83"/>
  <c r="G588" i="83" s="1"/>
  <c r="F172" i="83"/>
  <c r="F588" i="83" s="1"/>
  <c r="E172" i="83"/>
  <c r="E588" i="83" s="1"/>
  <c r="D172" i="83"/>
  <c r="D588" i="83" s="1"/>
  <c r="C172" i="83"/>
  <c r="C588" i="83" s="1"/>
  <c r="B172" i="83"/>
  <c r="B588" i="83" s="1"/>
  <c r="W171" i="83"/>
  <c r="V171" i="83"/>
  <c r="U171" i="83"/>
  <c r="U587" i="83" s="1"/>
  <c r="T171" i="83"/>
  <c r="T587" i="83" s="1"/>
  <c r="S171" i="83"/>
  <c r="S587" i="83" s="1"/>
  <c r="R171" i="83"/>
  <c r="R587" i="83" s="1"/>
  <c r="Q171" i="83"/>
  <c r="Q587" i="83" s="1"/>
  <c r="P171" i="83"/>
  <c r="P587" i="83" s="1"/>
  <c r="O171" i="83"/>
  <c r="O587" i="83" s="1"/>
  <c r="N171" i="83"/>
  <c r="N587" i="83" s="1"/>
  <c r="M171" i="83"/>
  <c r="M587" i="83" s="1"/>
  <c r="L171" i="83"/>
  <c r="L587" i="83" s="1"/>
  <c r="K171" i="83"/>
  <c r="K587" i="83" s="1"/>
  <c r="J171" i="83"/>
  <c r="J587" i="83" s="1"/>
  <c r="I171" i="83"/>
  <c r="I587" i="83" s="1"/>
  <c r="H171" i="83"/>
  <c r="H587" i="83" s="1"/>
  <c r="G171" i="83"/>
  <c r="G587" i="83" s="1"/>
  <c r="F171" i="83"/>
  <c r="F587" i="83" s="1"/>
  <c r="E171" i="83"/>
  <c r="E587" i="83" s="1"/>
  <c r="D171" i="83"/>
  <c r="D587" i="83" s="1"/>
  <c r="C171" i="83"/>
  <c r="C587" i="83" s="1"/>
  <c r="B171" i="83"/>
  <c r="B587" i="83" s="1"/>
  <c r="W170" i="83"/>
  <c r="V170" i="83"/>
  <c r="U170" i="83"/>
  <c r="U586" i="83" s="1"/>
  <c r="T170" i="83"/>
  <c r="T586" i="83" s="1"/>
  <c r="S170" i="83"/>
  <c r="S586" i="83" s="1"/>
  <c r="R170" i="83"/>
  <c r="R586" i="83" s="1"/>
  <c r="Q170" i="83"/>
  <c r="Q586" i="83" s="1"/>
  <c r="P170" i="83"/>
  <c r="P586" i="83" s="1"/>
  <c r="O170" i="83"/>
  <c r="O586" i="83" s="1"/>
  <c r="N170" i="83"/>
  <c r="N586" i="83" s="1"/>
  <c r="M170" i="83"/>
  <c r="M586" i="83" s="1"/>
  <c r="L170" i="83"/>
  <c r="L586" i="83" s="1"/>
  <c r="K170" i="83"/>
  <c r="K586" i="83" s="1"/>
  <c r="J170" i="83"/>
  <c r="J586" i="83" s="1"/>
  <c r="I170" i="83"/>
  <c r="I586" i="83" s="1"/>
  <c r="H170" i="83"/>
  <c r="H586" i="83" s="1"/>
  <c r="G170" i="83"/>
  <c r="G586" i="83" s="1"/>
  <c r="F170" i="83"/>
  <c r="F586" i="83" s="1"/>
  <c r="E170" i="83"/>
  <c r="E586" i="83" s="1"/>
  <c r="D170" i="83"/>
  <c r="D586" i="83" s="1"/>
  <c r="C170" i="83"/>
  <c r="C586" i="83" s="1"/>
  <c r="B170" i="83"/>
  <c r="B586" i="83" s="1"/>
  <c r="W169" i="83"/>
  <c r="V169" i="83"/>
  <c r="U169" i="83"/>
  <c r="U585" i="83" s="1"/>
  <c r="T169" i="83"/>
  <c r="T585" i="83" s="1"/>
  <c r="S169" i="83"/>
  <c r="S585" i="83" s="1"/>
  <c r="R169" i="83"/>
  <c r="R585" i="83" s="1"/>
  <c r="Q169" i="83"/>
  <c r="Q585" i="83" s="1"/>
  <c r="P169" i="83"/>
  <c r="P585" i="83" s="1"/>
  <c r="O169" i="83"/>
  <c r="O585" i="83" s="1"/>
  <c r="N169" i="83"/>
  <c r="N585" i="83" s="1"/>
  <c r="M169" i="83"/>
  <c r="M585" i="83" s="1"/>
  <c r="L169" i="83"/>
  <c r="L585" i="83" s="1"/>
  <c r="K169" i="83"/>
  <c r="K585" i="83" s="1"/>
  <c r="J169" i="83"/>
  <c r="J585" i="83" s="1"/>
  <c r="I169" i="83"/>
  <c r="I585" i="83" s="1"/>
  <c r="H169" i="83"/>
  <c r="H585" i="83" s="1"/>
  <c r="G169" i="83"/>
  <c r="G585" i="83" s="1"/>
  <c r="F169" i="83"/>
  <c r="F585" i="83" s="1"/>
  <c r="E169" i="83"/>
  <c r="E585" i="83" s="1"/>
  <c r="D169" i="83"/>
  <c r="D585" i="83" s="1"/>
  <c r="C169" i="83"/>
  <c r="C585" i="83" s="1"/>
  <c r="B169" i="83"/>
  <c r="B585" i="83" s="1"/>
  <c r="W168" i="83"/>
  <c r="V168" i="83"/>
  <c r="U168" i="83"/>
  <c r="U584" i="83" s="1"/>
  <c r="T168" i="83"/>
  <c r="T584" i="83" s="1"/>
  <c r="S168" i="83"/>
  <c r="S584" i="83" s="1"/>
  <c r="R168" i="83"/>
  <c r="R584" i="83" s="1"/>
  <c r="Q168" i="83"/>
  <c r="Q584" i="83" s="1"/>
  <c r="P168" i="83"/>
  <c r="P584" i="83" s="1"/>
  <c r="O168" i="83"/>
  <c r="O584" i="83" s="1"/>
  <c r="N168" i="83"/>
  <c r="N584" i="83" s="1"/>
  <c r="M168" i="83"/>
  <c r="M584" i="83" s="1"/>
  <c r="L168" i="83"/>
  <c r="L584" i="83" s="1"/>
  <c r="K168" i="83"/>
  <c r="K584" i="83" s="1"/>
  <c r="J168" i="83"/>
  <c r="J584" i="83" s="1"/>
  <c r="I168" i="83"/>
  <c r="I584" i="83" s="1"/>
  <c r="H168" i="83"/>
  <c r="H584" i="83" s="1"/>
  <c r="G168" i="83"/>
  <c r="G584" i="83" s="1"/>
  <c r="F168" i="83"/>
  <c r="F584" i="83" s="1"/>
  <c r="E168" i="83"/>
  <c r="E584" i="83" s="1"/>
  <c r="D168" i="83"/>
  <c r="D584" i="83" s="1"/>
  <c r="C168" i="83"/>
  <c r="C584" i="83" s="1"/>
  <c r="B168" i="83"/>
  <c r="B584" i="83" s="1"/>
  <c r="W167" i="83"/>
  <c r="V167" i="83"/>
  <c r="U167" i="83"/>
  <c r="U583" i="83" s="1"/>
  <c r="T167" i="83"/>
  <c r="T583" i="83" s="1"/>
  <c r="S167" i="83"/>
  <c r="S583" i="83" s="1"/>
  <c r="R167" i="83"/>
  <c r="R583" i="83" s="1"/>
  <c r="Q167" i="83"/>
  <c r="Q583" i="83" s="1"/>
  <c r="P167" i="83"/>
  <c r="P583" i="83" s="1"/>
  <c r="O167" i="83"/>
  <c r="O583" i="83" s="1"/>
  <c r="N167" i="83"/>
  <c r="N583" i="83" s="1"/>
  <c r="M167" i="83"/>
  <c r="M583" i="83" s="1"/>
  <c r="L167" i="83"/>
  <c r="L583" i="83" s="1"/>
  <c r="K167" i="83"/>
  <c r="K583" i="83" s="1"/>
  <c r="J167" i="83"/>
  <c r="J583" i="83" s="1"/>
  <c r="I167" i="83"/>
  <c r="I583" i="83" s="1"/>
  <c r="H167" i="83"/>
  <c r="H583" i="83" s="1"/>
  <c r="G167" i="83"/>
  <c r="G583" i="83" s="1"/>
  <c r="F167" i="83"/>
  <c r="F583" i="83" s="1"/>
  <c r="E167" i="83"/>
  <c r="E583" i="83" s="1"/>
  <c r="D167" i="83"/>
  <c r="D583" i="83" s="1"/>
  <c r="C167" i="83"/>
  <c r="C583" i="83" s="1"/>
  <c r="B167" i="83"/>
  <c r="B583" i="83" s="1"/>
  <c r="W166" i="83"/>
  <c r="V166" i="83"/>
  <c r="U166" i="83"/>
  <c r="U582" i="83" s="1"/>
  <c r="T166" i="83"/>
  <c r="T582" i="83" s="1"/>
  <c r="S166" i="83"/>
  <c r="S582" i="83" s="1"/>
  <c r="R166" i="83"/>
  <c r="R582" i="83" s="1"/>
  <c r="Q166" i="83"/>
  <c r="Q582" i="83" s="1"/>
  <c r="P166" i="83"/>
  <c r="P582" i="83" s="1"/>
  <c r="O166" i="83"/>
  <c r="O582" i="83" s="1"/>
  <c r="N166" i="83"/>
  <c r="N582" i="83" s="1"/>
  <c r="M166" i="83"/>
  <c r="M582" i="83" s="1"/>
  <c r="L166" i="83"/>
  <c r="L582" i="83" s="1"/>
  <c r="K166" i="83"/>
  <c r="K582" i="83" s="1"/>
  <c r="J166" i="83"/>
  <c r="J582" i="83" s="1"/>
  <c r="I166" i="83"/>
  <c r="I582" i="83" s="1"/>
  <c r="H166" i="83"/>
  <c r="H582" i="83" s="1"/>
  <c r="G166" i="83"/>
  <c r="G582" i="83" s="1"/>
  <c r="F166" i="83"/>
  <c r="F582" i="83" s="1"/>
  <c r="E166" i="83"/>
  <c r="E582" i="83" s="1"/>
  <c r="D166" i="83"/>
  <c r="D582" i="83" s="1"/>
  <c r="C166" i="83"/>
  <c r="C582" i="83" s="1"/>
  <c r="B166" i="83"/>
  <c r="B582" i="83" s="1"/>
  <c r="W165" i="83"/>
  <c r="V165" i="83"/>
  <c r="U165" i="83"/>
  <c r="U581" i="83" s="1"/>
  <c r="T165" i="83"/>
  <c r="T581" i="83" s="1"/>
  <c r="S165" i="83"/>
  <c r="S581" i="83" s="1"/>
  <c r="R165" i="83"/>
  <c r="R581" i="83" s="1"/>
  <c r="Q165" i="83"/>
  <c r="Q581" i="83" s="1"/>
  <c r="P165" i="83"/>
  <c r="P581" i="83" s="1"/>
  <c r="O165" i="83"/>
  <c r="O581" i="83" s="1"/>
  <c r="N165" i="83"/>
  <c r="N581" i="83" s="1"/>
  <c r="M165" i="83"/>
  <c r="M581" i="83" s="1"/>
  <c r="L165" i="83"/>
  <c r="L581" i="83" s="1"/>
  <c r="K165" i="83"/>
  <c r="K581" i="83" s="1"/>
  <c r="J165" i="83"/>
  <c r="J581" i="83" s="1"/>
  <c r="I165" i="83"/>
  <c r="I581" i="83" s="1"/>
  <c r="H165" i="83"/>
  <c r="H581" i="83" s="1"/>
  <c r="G165" i="83"/>
  <c r="G581" i="83" s="1"/>
  <c r="F165" i="83"/>
  <c r="F581" i="83" s="1"/>
  <c r="E165" i="83"/>
  <c r="E581" i="83" s="1"/>
  <c r="D165" i="83"/>
  <c r="D581" i="83" s="1"/>
  <c r="C165" i="83"/>
  <c r="C581" i="83" s="1"/>
  <c r="B165" i="83"/>
  <c r="B581" i="83" s="1"/>
  <c r="W164" i="83"/>
  <c r="V164" i="83"/>
  <c r="U164" i="83"/>
  <c r="U580" i="83" s="1"/>
  <c r="T164" i="83"/>
  <c r="T580" i="83" s="1"/>
  <c r="S164" i="83"/>
  <c r="S580" i="83" s="1"/>
  <c r="R164" i="83"/>
  <c r="R580" i="83" s="1"/>
  <c r="Q164" i="83"/>
  <c r="Q580" i="83" s="1"/>
  <c r="P164" i="83"/>
  <c r="P580" i="83" s="1"/>
  <c r="O164" i="83"/>
  <c r="O580" i="83" s="1"/>
  <c r="N164" i="83"/>
  <c r="N580" i="83" s="1"/>
  <c r="M164" i="83"/>
  <c r="M580" i="83" s="1"/>
  <c r="L164" i="83"/>
  <c r="L580" i="83" s="1"/>
  <c r="K164" i="83"/>
  <c r="K580" i="83" s="1"/>
  <c r="J164" i="83"/>
  <c r="J580" i="83" s="1"/>
  <c r="I164" i="83"/>
  <c r="I580" i="83" s="1"/>
  <c r="H164" i="83"/>
  <c r="H580" i="83" s="1"/>
  <c r="G164" i="83"/>
  <c r="G580" i="83" s="1"/>
  <c r="F164" i="83"/>
  <c r="F580" i="83" s="1"/>
  <c r="E164" i="83"/>
  <c r="E580" i="83" s="1"/>
  <c r="D164" i="83"/>
  <c r="D580" i="83" s="1"/>
  <c r="C164" i="83"/>
  <c r="C580" i="83" s="1"/>
  <c r="B164" i="83"/>
  <c r="B580" i="83" s="1"/>
  <c r="W163" i="83"/>
  <c r="V163" i="83"/>
  <c r="U163" i="83"/>
  <c r="U579" i="83" s="1"/>
  <c r="T163" i="83"/>
  <c r="T579" i="83" s="1"/>
  <c r="S163" i="83"/>
  <c r="S579" i="83" s="1"/>
  <c r="R163" i="83"/>
  <c r="R579" i="83" s="1"/>
  <c r="Q163" i="83"/>
  <c r="Q579" i="83" s="1"/>
  <c r="P163" i="83"/>
  <c r="P579" i="83" s="1"/>
  <c r="O163" i="83"/>
  <c r="O579" i="83" s="1"/>
  <c r="N163" i="83"/>
  <c r="N579" i="83" s="1"/>
  <c r="M163" i="83"/>
  <c r="M579" i="83" s="1"/>
  <c r="L163" i="83"/>
  <c r="L579" i="83" s="1"/>
  <c r="K163" i="83"/>
  <c r="K579" i="83" s="1"/>
  <c r="J163" i="83"/>
  <c r="J579" i="83" s="1"/>
  <c r="I163" i="83"/>
  <c r="I579" i="83" s="1"/>
  <c r="H163" i="83"/>
  <c r="H579" i="83" s="1"/>
  <c r="G163" i="83"/>
  <c r="G579" i="83" s="1"/>
  <c r="F163" i="83"/>
  <c r="F579" i="83" s="1"/>
  <c r="E163" i="83"/>
  <c r="E579" i="83" s="1"/>
  <c r="D163" i="83"/>
  <c r="D579" i="83" s="1"/>
  <c r="C163" i="83"/>
  <c r="C579" i="83" s="1"/>
  <c r="B163" i="83"/>
  <c r="B579" i="83" s="1"/>
  <c r="W162" i="83"/>
  <c r="V162" i="83"/>
  <c r="U162" i="83"/>
  <c r="U578" i="83" s="1"/>
  <c r="T162" i="83"/>
  <c r="T578" i="83" s="1"/>
  <c r="S162" i="83"/>
  <c r="S578" i="83" s="1"/>
  <c r="R162" i="83"/>
  <c r="R578" i="83" s="1"/>
  <c r="Q162" i="83"/>
  <c r="Q578" i="83" s="1"/>
  <c r="P162" i="83"/>
  <c r="P578" i="83" s="1"/>
  <c r="O162" i="83"/>
  <c r="O578" i="83" s="1"/>
  <c r="N162" i="83"/>
  <c r="N578" i="83" s="1"/>
  <c r="M162" i="83"/>
  <c r="M578" i="83" s="1"/>
  <c r="L162" i="83"/>
  <c r="L578" i="83" s="1"/>
  <c r="K162" i="83"/>
  <c r="K578" i="83" s="1"/>
  <c r="J162" i="83"/>
  <c r="J578" i="83" s="1"/>
  <c r="I162" i="83"/>
  <c r="I578" i="83" s="1"/>
  <c r="H162" i="83"/>
  <c r="H578" i="83" s="1"/>
  <c r="G162" i="83"/>
  <c r="G578" i="83" s="1"/>
  <c r="F162" i="83"/>
  <c r="F578" i="83" s="1"/>
  <c r="E162" i="83"/>
  <c r="E578" i="83" s="1"/>
  <c r="D162" i="83"/>
  <c r="D578" i="83" s="1"/>
  <c r="C162" i="83"/>
  <c r="C578" i="83" s="1"/>
  <c r="B162" i="83"/>
  <c r="B578" i="83" s="1"/>
  <c r="W161" i="83"/>
  <c r="V161" i="83"/>
  <c r="U161" i="83"/>
  <c r="U577" i="83" s="1"/>
  <c r="T161" i="83"/>
  <c r="T577" i="83" s="1"/>
  <c r="S161" i="83"/>
  <c r="S577" i="83" s="1"/>
  <c r="R161" i="83"/>
  <c r="R577" i="83" s="1"/>
  <c r="Q161" i="83"/>
  <c r="Q577" i="83" s="1"/>
  <c r="P161" i="83"/>
  <c r="P577" i="83" s="1"/>
  <c r="O161" i="83"/>
  <c r="O577" i="83" s="1"/>
  <c r="N161" i="83"/>
  <c r="N577" i="83" s="1"/>
  <c r="M161" i="83"/>
  <c r="M577" i="83" s="1"/>
  <c r="L161" i="83"/>
  <c r="L577" i="83" s="1"/>
  <c r="K161" i="83"/>
  <c r="K577" i="83" s="1"/>
  <c r="J161" i="83"/>
  <c r="J577" i="83" s="1"/>
  <c r="I161" i="83"/>
  <c r="I577" i="83" s="1"/>
  <c r="H161" i="83"/>
  <c r="H577" i="83" s="1"/>
  <c r="G161" i="83"/>
  <c r="G577" i="83" s="1"/>
  <c r="F161" i="83"/>
  <c r="F577" i="83" s="1"/>
  <c r="E161" i="83"/>
  <c r="E577" i="83" s="1"/>
  <c r="D161" i="83"/>
  <c r="D577" i="83" s="1"/>
  <c r="C161" i="83"/>
  <c r="C577" i="83" s="1"/>
  <c r="B161" i="83"/>
  <c r="B577" i="83" s="1"/>
  <c r="W160" i="83"/>
  <c r="V160" i="83"/>
  <c r="U160" i="83"/>
  <c r="U576" i="83" s="1"/>
  <c r="T160" i="83"/>
  <c r="T576" i="83" s="1"/>
  <c r="S160" i="83"/>
  <c r="S576" i="83" s="1"/>
  <c r="R160" i="83"/>
  <c r="R576" i="83" s="1"/>
  <c r="Q160" i="83"/>
  <c r="Q576" i="83" s="1"/>
  <c r="P160" i="83"/>
  <c r="P576" i="83" s="1"/>
  <c r="O160" i="83"/>
  <c r="O576" i="83" s="1"/>
  <c r="N160" i="83"/>
  <c r="N576" i="83" s="1"/>
  <c r="M160" i="83"/>
  <c r="M576" i="83" s="1"/>
  <c r="L160" i="83"/>
  <c r="L576" i="83" s="1"/>
  <c r="K160" i="83"/>
  <c r="K576" i="83" s="1"/>
  <c r="J160" i="83"/>
  <c r="J576" i="83" s="1"/>
  <c r="I160" i="83"/>
  <c r="I576" i="83" s="1"/>
  <c r="H160" i="83"/>
  <c r="H576" i="83" s="1"/>
  <c r="G160" i="83"/>
  <c r="G576" i="83" s="1"/>
  <c r="F160" i="83"/>
  <c r="F576" i="83" s="1"/>
  <c r="E160" i="83"/>
  <c r="E576" i="83" s="1"/>
  <c r="D160" i="83"/>
  <c r="D576" i="83" s="1"/>
  <c r="C160" i="83"/>
  <c r="C576" i="83" s="1"/>
  <c r="B160" i="83"/>
  <c r="B576" i="83" s="1"/>
  <c r="W159" i="83"/>
  <c r="V159" i="83"/>
  <c r="U159" i="83"/>
  <c r="U575" i="83" s="1"/>
  <c r="T159" i="83"/>
  <c r="T575" i="83" s="1"/>
  <c r="S159" i="83"/>
  <c r="S575" i="83" s="1"/>
  <c r="R159" i="83"/>
  <c r="R575" i="83" s="1"/>
  <c r="Q159" i="83"/>
  <c r="Q575" i="83" s="1"/>
  <c r="P159" i="83"/>
  <c r="P575" i="83" s="1"/>
  <c r="O159" i="83"/>
  <c r="O575" i="83" s="1"/>
  <c r="N159" i="83"/>
  <c r="N575" i="83" s="1"/>
  <c r="M159" i="83"/>
  <c r="M575" i="83" s="1"/>
  <c r="L159" i="83"/>
  <c r="L575" i="83" s="1"/>
  <c r="K159" i="83"/>
  <c r="K575" i="83" s="1"/>
  <c r="J159" i="83"/>
  <c r="J575" i="83" s="1"/>
  <c r="I159" i="83"/>
  <c r="I575" i="83" s="1"/>
  <c r="H159" i="83"/>
  <c r="H575" i="83" s="1"/>
  <c r="G159" i="83"/>
  <c r="G575" i="83" s="1"/>
  <c r="F159" i="83"/>
  <c r="F575" i="83" s="1"/>
  <c r="E159" i="83"/>
  <c r="E575" i="83" s="1"/>
  <c r="D159" i="83"/>
  <c r="D575" i="83" s="1"/>
  <c r="C159" i="83"/>
  <c r="C575" i="83" s="1"/>
  <c r="B159" i="83"/>
  <c r="B575" i="83" s="1"/>
  <c r="W158" i="83"/>
  <c r="V158" i="83"/>
  <c r="U158" i="83"/>
  <c r="U574" i="83" s="1"/>
  <c r="T158" i="83"/>
  <c r="T574" i="83" s="1"/>
  <c r="S158" i="83"/>
  <c r="S574" i="83" s="1"/>
  <c r="R158" i="83"/>
  <c r="R574" i="83" s="1"/>
  <c r="Q158" i="83"/>
  <c r="Q574" i="83" s="1"/>
  <c r="P158" i="83"/>
  <c r="P574" i="83" s="1"/>
  <c r="O158" i="83"/>
  <c r="O574" i="83" s="1"/>
  <c r="N158" i="83"/>
  <c r="N574" i="83" s="1"/>
  <c r="M158" i="83"/>
  <c r="M574" i="83" s="1"/>
  <c r="L158" i="83"/>
  <c r="L574" i="83" s="1"/>
  <c r="K158" i="83"/>
  <c r="K574" i="83" s="1"/>
  <c r="J158" i="83"/>
  <c r="J574" i="83" s="1"/>
  <c r="I158" i="83"/>
  <c r="I574" i="83" s="1"/>
  <c r="H158" i="83"/>
  <c r="H574" i="83" s="1"/>
  <c r="G158" i="83"/>
  <c r="G574" i="83" s="1"/>
  <c r="F158" i="83"/>
  <c r="F574" i="83" s="1"/>
  <c r="E158" i="83"/>
  <c r="E574" i="83" s="1"/>
  <c r="D158" i="83"/>
  <c r="D574" i="83" s="1"/>
  <c r="C158" i="83"/>
  <c r="C574" i="83" s="1"/>
  <c r="B158" i="83"/>
  <c r="B574" i="83" s="1"/>
  <c r="W157" i="83"/>
  <c r="V157" i="83"/>
  <c r="U157" i="83"/>
  <c r="U573" i="83" s="1"/>
  <c r="T157" i="83"/>
  <c r="T573" i="83" s="1"/>
  <c r="S157" i="83"/>
  <c r="S573" i="83" s="1"/>
  <c r="R157" i="83"/>
  <c r="R573" i="83" s="1"/>
  <c r="Q157" i="83"/>
  <c r="Q573" i="83" s="1"/>
  <c r="P157" i="83"/>
  <c r="P573" i="83" s="1"/>
  <c r="O157" i="83"/>
  <c r="O573" i="83" s="1"/>
  <c r="N157" i="83"/>
  <c r="N573" i="83" s="1"/>
  <c r="M157" i="83"/>
  <c r="M573" i="83" s="1"/>
  <c r="L157" i="83"/>
  <c r="L573" i="83" s="1"/>
  <c r="K157" i="83"/>
  <c r="K573" i="83" s="1"/>
  <c r="J157" i="83"/>
  <c r="J573" i="83" s="1"/>
  <c r="I157" i="83"/>
  <c r="I573" i="83" s="1"/>
  <c r="H157" i="83"/>
  <c r="H573" i="83" s="1"/>
  <c r="G157" i="83"/>
  <c r="G573" i="83" s="1"/>
  <c r="F157" i="83"/>
  <c r="F573" i="83" s="1"/>
  <c r="E157" i="83"/>
  <c r="E573" i="83" s="1"/>
  <c r="D157" i="83"/>
  <c r="D573" i="83" s="1"/>
  <c r="C157" i="83"/>
  <c r="C573" i="83" s="1"/>
  <c r="B157" i="83"/>
  <c r="B573" i="83" s="1"/>
  <c r="W156" i="83"/>
  <c r="V156" i="83"/>
  <c r="U156" i="83"/>
  <c r="U572" i="83" s="1"/>
  <c r="T156" i="83"/>
  <c r="T572" i="83" s="1"/>
  <c r="S156" i="83"/>
  <c r="S572" i="83" s="1"/>
  <c r="R156" i="83"/>
  <c r="R572" i="83" s="1"/>
  <c r="Q156" i="83"/>
  <c r="Q572" i="83" s="1"/>
  <c r="P156" i="83"/>
  <c r="P572" i="83" s="1"/>
  <c r="O156" i="83"/>
  <c r="O572" i="83" s="1"/>
  <c r="N156" i="83"/>
  <c r="N572" i="83" s="1"/>
  <c r="M156" i="83"/>
  <c r="M572" i="83" s="1"/>
  <c r="L156" i="83"/>
  <c r="L572" i="83" s="1"/>
  <c r="K156" i="83"/>
  <c r="K572" i="83" s="1"/>
  <c r="J156" i="83"/>
  <c r="J572" i="83" s="1"/>
  <c r="I156" i="83"/>
  <c r="I572" i="83" s="1"/>
  <c r="H156" i="83"/>
  <c r="H572" i="83" s="1"/>
  <c r="G156" i="83"/>
  <c r="G572" i="83" s="1"/>
  <c r="F156" i="83"/>
  <c r="F572" i="83" s="1"/>
  <c r="E156" i="83"/>
  <c r="E572" i="83" s="1"/>
  <c r="D156" i="83"/>
  <c r="D572" i="83" s="1"/>
  <c r="C156" i="83"/>
  <c r="C572" i="83" s="1"/>
  <c r="B156" i="83"/>
  <c r="B572" i="83" s="1"/>
  <c r="W155" i="83"/>
  <c r="V155" i="83"/>
  <c r="U155" i="83"/>
  <c r="U571" i="83" s="1"/>
  <c r="T155" i="83"/>
  <c r="T571" i="83" s="1"/>
  <c r="S155" i="83"/>
  <c r="S571" i="83" s="1"/>
  <c r="R155" i="83"/>
  <c r="R571" i="83" s="1"/>
  <c r="Q155" i="83"/>
  <c r="Q571" i="83" s="1"/>
  <c r="P155" i="83"/>
  <c r="P571" i="83" s="1"/>
  <c r="O155" i="83"/>
  <c r="O571" i="83" s="1"/>
  <c r="N155" i="83"/>
  <c r="N571" i="83" s="1"/>
  <c r="M155" i="83"/>
  <c r="M571" i="83" s="1"/>
  <c r="L155" i="83"/>
  <c r="L571" i="83" s="1"/>
  <c r="K155" i="83"/>
  <c r="K571" i="83" s="1"/>
  <c r="J155" i="83"/>
  <c r="J571" i="83" s="1"/>
  <c r="I155" i="83"/>
  <c r="I571" i="83" s="1"/>
  <c r="H155" i="83"/>
  <c r="H571" i="83" s="1"/>
  <c r="G155" i="83"/>
  <c r="G571" i="83" s="1"/>
  <c r="F155" i="83"/>
  <c r="F571" i="83" s="1"/>
  <c r="E155" i="83"/>
  <c r="E571" i="83" s="1"/>
  <c r="D155" i="83"/>
  <c r="D571" i="83" s="1"/>
  <c r="C155" i="83"/>
  <c r="C571" i="83" s="1"/>
  <c r="B155" i="83"/>
  <c r="B571" i="83" s="1"/>
  <c r="W154" i="83"/>
  <c r="V154" i="83"/>
  <c r="U154" i="83"/>
  <c r="U570" i="83" s="1"/>
  <c r="T154" i="83"/>
  <c r="T570" i="83" s="1"/>
  <c r="S154" i="83"/>
  <c r="S570" i="83" s="1"/>
  <c r="R154" i="83"/>
  <c r="R570" i="83" s="1"/>
  <c r="Q154" i="83"/>
  <c r="Q570" i="83" s="1"/>
  <c r="P154" i="83"/>
  <c r="P570" i="83" s="1"/>
  <c r="O154" i="83"/>
  <c r="O570" i="83" s="1"/>
  <c r="N154" i="83"/>
  <c r="N570" i="83" s="1"/>
  <c r="M154" i="83"/>
  <c r="M570" i="83" s="1"/>
  <c r="L154" i="83"/>
  <c r="L570" i="83" s="1"/>
  <c r="K154" i="83"/>
  <c r="K570" i="83" s="1"/>
  <c r="J154" i="83"/>
  <c r="J570" i="83" s="1"/>
  <c r="I154" i="83"/>
  <c r="I570" i="83" s="1"/>
  <c r="H154" i="83"/>
  <c r="H570" i="83" s="1"/>
  <c r="G154" i="83"/>
  <c r="G570" i="83" s="1"/>
  <c r="F154" i="83"/>
  <c r="F570" i="83" s="1"/>
  <c r="E154" i="83"/>
  <c r="E570" i="83" s="1"/>
  <c r="D154" i="83"/>
  <c r="D570" i="83" s="1"/>
  <c r="C154" i="83"/>
  <c r="C570" i="83" s="1"/>
  <c r="B154" i="83"/>
  <c r="B570" i="83" s="1"/>
  <c r="W153" i="83"/>
  <c r="V153" i="83"/>
  <c r="U153" i="83"/>
  <c r="U569" i="83" s="1"/>
  <c r="T153" i="83"/>
  <c r="T569" i="83" s="1"/>
  <c r="S153" i="83"/>
  <c r="S569" i="83" s="1"/>
  <c r="R153" i="83"/>
  <c r="R569" i="83" s="1"/>
  <c r="Q153" i="83"/>
  <c r="Q569" i="83" s="1"/>
  <c r="P153" i="83"/>
  <c r="P569" i="83" s="1"/>
  <c r="O153" i="83"/>
  <c r="O569" i="83" s="1"/>
  <c r="N153" i="83"/>
  <c r="N569" i="83" s="1"/>
  <c r="M153" i="83"/>
  <c r="M569" i="83" s="1"/>
  <c r="L153" i="83"/>
  <c r="L569" i="83" s="1"/>
  <c r="K153" i="83"/>
  <c r="K569" i="83" s="1"/>
  <c r="J153" i="83"/>
  <c r="J569" i="83" s="1"/>
  <c r="I153" i="83"/>
  <c r="I569" i="83" s="1"/>
  <c r="H153" i="83"/>
  <c r="H569" i="83" s="1"/>
  <c r="G153" i="83"/>
  <c r="G569" i="83" s="1"/>
  <c r="F153" i="83"/>
  <c r="F569" i="83" s="1"/>
  <c r="E153" i="83"/>
  <c r="E569" i="83" s="1"/>
  <c r="D153" i="83"/>
  <c r="D569" i="83" s="1"/>
  <c r="C153" i="83"/>
  <c r="C569" i="83" s="1"/>
  <c r="B153" i="83"/>
  <c r="B569" i="83" s="1"/>
  <c r="W152" i="83"/>
  <c r="V152" i="83"/>
  <c r="U152" i="83"/>
  <c r="U568" i="83" s="1"/>
  <c r="T152" i="83"/>
  <c r="T568" i="83" s="1"/>
  <c r="S152" i="83"/>
  <c r="S568" i="83" s="1"/>
  <c r="R152" i="83"/>
  <c r="R568" i="83" s="1"/>
  <c r="Q152" i="83"/>
  <c r="Q568" i="83" s="1"/>
  <c r="P152" i="83"/>
  <c r="P568" i="83" s="1"/>
  <c r="O152" i="83"/>
  <c r="O568" i="83" s="1"/>
  <c r="N152" i="83"/>
  <c r="N568" i="83" s="1"/>
  <c r="M152" i="83"/>
  <c r="M568" i="83" s="1"/>
  <c r="L152" i="83"/>
  <c r="L568" i="83" s="1"/>
  <c r="K152" i="83"/>
  <c r="K568" i="83" s="1"/>
  <c r="J152" i="83"/>
  <c r="J568" i="83" s="1"/>
  <c r="I152" i="83"/>
  <c r="I568" i="83" s="1"/>
  <c r="H152" i="83"/>
  <c r="H568" i="83" s="1"/>
  <c r="G152" i="83"/>
  <c r="G568" i="83" s="1"/>
  <c r="F152" i="83"/>
  <c r="F568" i="83" s="1"/>
  <c r="E152" i="83"/>
  <c r="E568" i="83" s="1"/>
  <c r="D152" i="83"/>
  <c r="D568" i="83" s="1"/>
  <c r="C152" i="83"/>
  <c r="C568" i="83" s="1"/>
  <c r="B152" i="83"/>
  <c r="B568" i="83" s="1"/>
  <c r="W151" i="83"/>
  <c r="V151" i="83"/>
  <c r="U151" i="83"/>
  <c r="U567" i="83" s="1"/>
  <c r="T151" i="83"/>
  <c r="T567" i="83" s="1"/>
  <c r="S151" i="83"/>
  <c r="S567" i="83" s="1"/>
  <c r="R151" i="83"/>
  <c r="R567" i="83" s="1"/>
  <c r="Q151" i="83"/>
  <c r="Q567" i="83" s="1"/>
  <c r="P151" i="83"/>
  <c r="P567" i="83" s="1"/>
  <c r="O151" i="83"/>
  <c r="O567" i="83" s="1"/>
  <c r="N151" i="83"/>
  <c r="N567" i="83" s="1"/>
  <c r="M151" i="83"/>
  <c r="M567" i="83" s="1"/>
  <c r="L151" i="83"/>
  <c r="L567" i="83" s="1"/>
  <c r="K151" i="83"/>
  <c r="K567" i="83" s="1"/>
  <c r="J151" i="83"/>
  <c r="J567" i="83" s="1"/>
  <c r="I151" i="83"/>
  <c r="I567" i="83" s="1"/>
  <c r="H151" i="83"/>
  <c r="H567" i="83" s="1"/>
  <c r="G151" i="83"/>
  <c r="G567" i="83" s="1"/>
  <c r="F151" i="83"/>
  <c r="F567" i="83" s="1"/>
  <c r="E151" i="83"/>
  <c r="E567" i="83" s="1"/>
  <c r="D151" i="83"/>
  <c r="D567" i="83" s="1"/>
  <c r="C151" i="83"/>
  <c r="C567" i="83" s="1"/>
  <c r="B151" i="83"/>
  <c r="B567" i="83" s="1"/>
  <c r="W150" i="83"/>
  <c r="V150" i="83"/>
  <c r="U150" i="83"/>
  <c r="U566" i="83" s="1"/>
  <c r="T150" i="83"/>
  <c r="T566" i="83" s="1"/>
  <c r="S150" i="83"/>
  <c r="S566" i="83" s="1"/>
  <c r="R150" i="83"/>
  <c r="R566" i="83" s="1"/>
  <c r="Q150" i="83"/>
  <c r="Q566" i="83" s="1"/>
  <c r="P150" i="83"/>
  <c r="P566" i="83" s="1"/>
  <c r="O150" i="83"/>
  <c r="O566" i="83" s="1"/>
  <c r="N150" i="83"/>
  <c r="N566" i="83" s="1"/>
  <c r="M150" i="83"/>
  <c r="M566" i="83" s="1"/>
  <c r="L150" i="83"/>
  <c r="L566" i="83" s="1"/>
  <c r="K150" i="83"/>
  <c r="K566" i="83" s="1"/>
  <c r="J150" i="83"/>
  <c r="J566" i="83" s="1"/>
  <c r="I150" i="83"/>
  <c r="I566" i="83" s="1"/>
  <c r="H150" i="83"/>
  <c r="H566" i="83" s="1"/>
  <c r="G150" i="83"/>
  <c r="G566" i="83" s="1"/>
  <c r="F150" i="83"/>
  <c r="F566" i="83" s="1"/>
  <c r="E150" i="83"/>
  <c r="E566" i="83" s="1"/>
  <c r="D150" i="83"/>
  <c r="D566" i="83" s="1"/>
  <c r="C150" i="83"/>
  <c r="C566" i="83" s="1"/>
  <c r="B150" i="83"/>
  <c r="B566" i="83" s="1"/>
  <c r="W149" i="83"/>
  <c r="V149" i="83"/>
  <c r="U149" i="83"/>
  <c r="U565" i="83" s="1"/>
  <c r="T149" i="83"/>
  <c r="T565" i="83" s="1"/>
  <c r="S149" i="83"/>
  <c r="S565" i="83" s="1"/>
  <c r="R149" i="83"/>
  <c r="R565" i="83" s="1"/>
  <c r="Q149" i="83"/>
  <c r="Q565" i="83" s="1"/>
  <c r="P149" i="83"/>
  <c r="P565" i="83" s="1"/>
  <c r="O149" i="83"/>
  <c r="O565" i="83" s="1"/>
  <c r="N149" i="83"/>
  <c r="N565" i="83" s="1"/>
  <c r="M149" i="83"/>
  <c r="M565" i="83" s="1"/>
  <c r="L149" i="83"/>
  <c r="L565" i="83" s="1"/>
  <c r="K149" i="83"/>
  <c r="K565" i="83" s="1"/>
  <c r="J149" i="83"/>
  <c r="J565" i="83" s="1"/>
  <c r="I149" i="83"/>
  <c r="I565" i="83" s="1"/>
  <c r="H149" i="83"/>
  <c r="H565" i="83" s="1"/>
  <c r="G149" i="83"/>
  <c r="G565" i="83" s="1"/>
  <c r="F149" i="83"/>
  <c r="F565" i="83" s="1"/>
  <c r="E149" i="83"/>
  <c r="E565" i="83" s="1"/>
  <c r="D149" i="83"/>
  <c r="D565" i="83" s="1"/>
  <c r="C149" i="83"/>
  <c r="C565" i="83" s="1"/>
  <c r="B149" i="83"/>
  <c r="B565" i="83" s="1"/>
  <c r="W148" i="83"/>
  <c r="V148" i="83"/>
  <c r="U148" i="83"/>
  <c r="U564" i="83" s="1"/>
  <c r="T148" i="83"/>
  <c r="T564" i="83" s="1"/>
  <c r="S148" i="83"/>
  <c r="S564" i="83" s="1"/>
  <c r="R148" i="83"/>
  <c r="R564" i="83" s="1"/>
  <c r="Q148" i="83"/>
  <c r="Q564" i="83" s="1"/>
  <c r="P148" i="83"/>
  <c r="P564" i="83" s="1"/>
  <c r="O148" i="83"/>
  <c r="O564" i="83" s="1"/>
  <c r="N148" i="83"/>
  <c r="N564" i="83" s="1"/>
  <c r="M148" i="83"/>
  <c r="M564" i="83" s="1"/>
  <c r="L148" i="83"/>
  <c r="L564" i="83" s="1"/>
  <c r="K148" i="83"/>
  <c r="K564" i="83" s="1"/>
  <c r="J148" i="83"/>
  <c r="J564" i="83" s="1"/>
  <c r="I148" i="83"/>
  <c r="I564" i="83" s="1"/>
  <c r="H148" i="83"/>
  <c r="H564" i="83" s="1"/>
  <c r="G148" i="83"/>
  <c r="G564" i="83" s="1"/>
  <c r="F148" i="83"/>
  <c r="F564" i="83" s="1"/>
  <c r="E148" i="83"/>
  <c r="E564" i="83" s="1"/>
  <c r="D148" i="83"/>
  <c r="D564" i="83" s="1"/>
  <c r="C148" i="83"/>
  <c r="C564" i="83" s="1"/>
  <c r="B148" i="83"/>
  <c r="B564" i="83" s="1"/>
  <c r="W147" i="83"/>
  <c r="V147" i="83"/>
  <c r="U147" i="83"/>
  <c r="U563" i="83" s="1"/>
  <c r="T147" i="83"/>
  <c r="T563" i="83" s="1"/>
  <c r="S147" i="83"/>
  <c r="S563" i="83" s="1"/>
  <c r="R147" i="83"/>
  <c r="R563" i="83" s="1"/>
  <c r="Q147" i="83"/>
  <c r="Q563" i="83" s="1"/>
  <c r="P147" i="83"/>
  <c r="P563" i="83" s="1"/>
  <c r="O147" i="83"/>
  <c r="O563" i="83" s="1"/>
  <c r="N147" i="83"/>
  <c r="N563" i="83" s="1"/>
  <c r="M147" i="83"/>
  <c r="M563" i="83" s="1"/>
  <c r="L147" i="83"/>
  <c r="L563" i="83" s="1"/>
  <c r="K147" i="83"/>
  <c r="K563" i="83" s="1"/>
  <c r="J147" i="83"/>
  <c r="J563" i="83" s="1"/>
  <c r="I147" i="83"/>
  <c r="I563" i="83" s="1"/>
  <c r="H147" i="83"/>
  <c r="H563" i="83" s="1"/>
  <c r="G147" i="83"/>
  <c r="G563" i="83" s="1"/>
  <c r="F147" i="83"/>
  <c r="F563" i="83" s="1"/>
  <c r="E147" i="83"/>
  <c r="E563" i="83" s="1"/>
  <c r="D147" i="83"/>
  <c r="D563" i="83" s="1"/>
  <c r="C147" i="83"/>
  <c r="C563" i="83" s="1"/>
  <c r="B147" i="83"/>
  <c r="B563" i="83" s="1"/>
  <c r="W146" i="83"/>
  <c r="V146" i="83"/>
  <c r="U146" i="83"/>
  <c r="U562" i="83" s="1"/>
  <c r="T146" i="83"/>
  <c r="T562" i="83" s="1"/>
  <c r="S146" i="83"/>
  <c r="S562" i="83" s="1"/>
  <c r="R146" i="83"/>
  <c r="R562" i="83" s="1"/>
  <c r="Q146" i="83"/>
  <c r="Q562" i="83" s="1"/>
  <c r="P146" i="83"/>
  <c r="P562" i="83" s="1"/>
  <c r="O146" i="83"/>
  <c r="O562" i="83" s="1"/>
  <c r="N146" i="83"/>
  <c r="N562" i="83" s="1"/>
  <c r="M146" i="83"/>
  <c r="M562" i="83" s="1"/>
  <c r="L146" i="83"/>
  <c r="L562" i="83" s="1"/>
  <c r="K146" i="83"/>
  <c r="K562" i="83" s="1"/>
  <c r="J146" i="83"/>
  <c r="J562" i="83" s="1"/>
  <c r="I146" i="83"/>
  <c r="I562" i="83" s="1"/>
  <c r="H146" i="83"/>
  <c r="H562" i="83" s="1"/>
  <c r="G146" i="83"/>
  <c r="G562" i="83" s="1"/>
  <c r="F146" i="83"/>
  <c r="F562" i="83" s="1"/>
  <c r="E146" i="83"/>
  <c r="E562" i="83" s="1"/>
  <c r="D146" i="83"/>
  <c r="D562" i="83" s="1"/>
  <c r="C146" i="83"/>
  <c r="C562" i="83" s="1"/>
  <c r="B146" i="83"/>
  <c r="B562" i="83" s="1"/>
  <c r="W145" i="83"/>
  <c r="V145" i="83"/>
  <c r="U145" i="83"/>
  <c r="U561" i="83" s="1"/>
  <c r="T145" i="83"/>
  <c r="T561" i="83" s="1"/>
  <c r="S145" i="83"/>
  <c r="S561" i="83" s="1"/>
  <c r="R145" i="83"/>
  <c r="R561" i="83" s="1"/>
  <c r="Q145" i="83"/>
  <c r="Q561" i="83" s="1"/>
  <c r="P145" i="83"/>
  <c r="P561" i="83" s="1"/>
  <c r="O145" i="83"/>
  <c r="O561" i="83" s="1"/>
  <c r="N145" i="83"/>
  <c r="N561" i="83" s="1"/>
  <c r="M145" i="83"/>
  <c r="M561" i="83" s="1"/>
  <c r="L145" i="83"/>
  <c r="L561" i="83" s="1"/>
  <c r="K145" i="83"/>
  <c r="K561" i="83" s="1"/>
  <c r="J145" i="83"/>
  <c r="J561" i="83" s="1"/>
  <c r="I145" i="83"/>
  <c r="I561" i="83" s="1"/>
  <c r="H145" i="83"/>
  <c r="H561" i="83" s="1"/>
  <c r="G145" i="83"/>
  <c r="G561" i="83" s="1"/>
  <c r="F145" i="83"/>
  <c r="F561" i="83" s="1"/>
  <c r="E145" i="83"/>
  <c r="E561" i="83" s="1"/>
  <c r="D145" i="83"/>
  <c r="D561" i="83" s="1"/>
  <c r="C145" i="83"/>
  <c r="C561" i="83" s="1"/>
  <c r="B145" i="83"/>
  <c r="B561" i="83" s="1"/>
  <c r="W144" i="83"/>
  <c r="V144" i="83"/>
  <c r="U144" i="83"/>
  <c r="U560" i="83" s="1"/>
  <c r="T144" i="83"/>
  <c r="T560" i="83" s="1"/>
  <c r="S144" i="83"/>
  <c r="S560" i="83" s="1"/>
  <c r="R144" i="83"/>
  <c r="R560" i="83" s="1"/>
  <c r="Q144" i="83"/>
  <c r="Q560" i="83" s="1"/>
  <c r="P144" i="83"/>
  <c r="P560" i="83" s="1"/>
  <c r="O144" i="83"/>
  <c r="O560" i="83" s="1"/>
  <c r="N144" i="83"/>
  <c r="N560" i="83" s="1"/>
  <c r="M144" i="83"/>
  <c r="M560" i="83" s="1"/>
  <c r="L144" i="83"/>
  <c r="L560" i="83" s="1"/>
  <c r="K144" i="83"/>
  <c r="K560" i="83" s="1"/>
  <c r="J144" i="83"/>
  <c r="J560" i="83" s="1"/>
  <c r="I144" i="83"/>
  <c r="I560" i="83" s="1"/>
  <c r="H144" i="83"/>
  <c r="H560" i="83" s="1"/>
  <c r="G144" i="83"/>
  <c r="G560" i="83" s="1"/>
  <c r="F144" i="83"/>
  <c r="F560" i="83" s="1"/>
  <c r="E144" i="83"/>
  <c r="E560" i="83" s="1"/>
  <c r="D144" i="83"/>
  <c r="D560" i="83" s="1"/>
  <c r="C144" i="83"/>
  <c r="C560" i="83" s="1"/>
  <c r="B144" i="83"/>
  <c r="B560" i="83" s="1"/>
  <c r="W143" i="83"/>
  <c r="V143" i="83"/>
  <c r="U143" i="83"/>
  <c r="U559" i="83" s="1"/>
  <c r="T143" i="83"/>
  <c r="T559" i="83" s="1"/>
  <c r="S143" i="83"/>
  <c r="S559" i="83" s="1"/>
  <c r="R143" i="83"/>
  <c r="R559" i="83" s="1"/>
  <c r="Q143" i="83"/>
  <c r="Q559" i="83" s="1"/>
  <c r="P143" i="83"/>
  <c r="P559" i="83" s="1"/>
  <c r="O143" i="83"/>
  <c r="O559" i="83" s="1"/>
  <c r="N143" i="83"/>
  <c r="N559" i="83" s="1"/>
  <c r="M143" i="83"/>
  <c r="M559" i="83" s="1"/>
  <c r="L143" i="83"/>
  <c r="L559" i="83" s="1"/>
  <c r="K143" i="83"/>
  <c r="K559" i="83" s="1"/>
  <c r="J143" i="83"/>
  <c r="J559" i="83" s="1"/>
  <c r="I143" i="83"/>
  <c r="I559" i="83" s="1"/>
  <c r="H143" i="83"/>
  <c r="H559" i="83" s="1"/>
  <c r="G143" i="83"/>
  <c r="G559" i="83" s="1"/>
  <c r="F143" i="83"/>
  <c r="F559" i="83" s="1"/>
  <c r="E143" i="83"/>
  <c r="E559" i="83" s="1"/>
  <c r="D143" i="83"/>
  <c r="D559" i="83" s="1"/>
  <c r="C143" i="83"/>
  <c r="C559" i="83" s="1"/>
  <c r="B143" i="83"/>
  <c r="B559" i="83" s="1"/>
  <c r="W142" i="83"/>
  <c r="V142" i="83"/>
  <c r="U142" i="83"/>
  <c r="U558" i="83" s="1"/>
  <c r="T142" i="83"/>
  <c r="T558" i="83" s="1"/>
  <c r="S142" i="83"/>
  <c r="S558" i="83" s="1"/>
  <c r="R142" i="83"/>
  <c r="R558" i="83" s="1"/>
  <c r="Q142" i="83"/>
  <c r="Q558" i="83" s="1"/>
  <c r="P142" i="83"/>
  <c r="P558" i="83" s="1"/>
  <c r="O142" i="83"/>
  <c r="O558" i="83" s="1"/>
  <c r="N142" i="83"/>
  <c r="N558" i="83" s="1"/>
  <c r="M142" i="83"/>
  <c r="M558" i="83" s="1"/>
  <c r="L142" i="83"/>
  <c r="L558" i="83" s="1"/>
  <c r="K142" i="83"/>
  <c r="K558" i="83" s="1"/>
  <c r="J142" i="83"/>
  <c r="J558" i="83" s="1"/>
  <c r="I142" i="83"/>
  <c r="I558" i="83" s="1"/>
  <c r="H142" i="83"/>
  <c r="H558" i="83" s="1"/>
  <c r="G142" i="83"/>
  <c r="G558" i="83" s="1"/>
  <c r="F142" i="83"/>
  <c r="F558" i="83" s="1"/>
  <c r="E142" i="83"/>
  <c r="E558" i="83" s="1"/>
  <c r="D142" i="83"/>
  <c r="D558" i="83" s="1"/>
  <c r="C142" i="83"/>
  <c r="C558" i="83" s="1"/>
  <c r="B142" i="83"/>
  <c r="B558" i="83" s="1"/>
  <c r="W141" i="83"/>
  <c r="V141" i="83"/>
  <c r="U141" i="83"/>
  <c r="U557" i="83" s="1"/>
  <c r="T141" i="83"/>
  <c r="T557" i="83" s="1"/>
  <c r="S141" i="83"/>
  <c r="S557" i="83" s="1"/>
  <c r="R141" i="83"/>
  <c r="R557" i="83" s="1"/>
  <c r="Q141" i="83"/>
  <c r="Q557" i="83" s="1"/>
  <c r="P141" i="83"/>
  <c r="P557" i="83" s="1"/>
  <c r="O141" i="83"/>
  <c r="O557" i="83" s="1"/>
  <c r="N141" i="83"/>
  <c r="N557" i="83" s="1"/>
  <c r="M141" i="83"/>
  <c r="M557" i="83" s="1"/>
  <c r="L141" i="83"/>
  <c r="L557" i="83" s="1"/>
  <c r="K141" i="83"/>
  <c r="K557" i="83" s="1"/>
  <c r="J141" i="83"/>
  <c r="J557" i="83" s="1"/>
  <c r="I141" i="83"/>
  <c r="I557" i="83" s="1"/>
  <c r="H141" i="83"/>
  <c r="H557" i="83" s="1"/>
  <c r="G141" i="83"/>
  <c r="G557" i="83" s="1"/>
  <c r="F141" i="83"/>
  <c r="F557" i="83" s="1"/>
  <c r="E141" i="83"/>
  <c r="E557" i="83" s="1"/>
  <c r="D141" i="83"/>
  <c r="D557" i="83" s="1"/>
  <c r="C141" i="83"/>
  <c r="C557" i="83" s="1"/>
  <c r="B141" i="83"/>
  <c r="B557" i="83" s="1"/>
  <c r="W140" i="83"/>
  <c r="V140" i="83"/>
  <c r="U140" i="83"/>
  <c r="U556" i="83" s="1"/>
  <c r="T140" i="83"/>
  <c r="T556" i="83" s="1"/>
  <c r="S140" i="83"/>
  <c r="S556" i="83" s="1"/>
  <c r="R140" i="83"/>
  <c r="R556" i="83" s="1"/>
  <c r="Q140" i="83"/>
  <c r="Q556" i="83" s="1"/>
  <c r="P140" i="83"/>
  <c r="P556" i="83" s="1"/>
  <c r="O140" i="83"/>
  <c r="O556" i="83" s="1"/>
  <c r="N140" i="83"/>
  <c r="N556" i="83" s="1"/>
  <c r="M140" i="83"/>
  <c r="M556" i="83" s="1"/>
  <c r="L140" i="83"/>
  <c r="L556" i="83" s="1"/>
  <c r="K140" i="83"/>
  <c r="K556" i="83" s="1"/>
  <c r="J140" i="83"/>
  <c r="J556" i="83" s="1"/>
  <c r="I140" i="83"/>
  <c r="I556" i="83" s="1"/>
  <c r="H140" i="83"/>
  <c r="H556" i="83" s="1"/>
  <c r="G140" i="83"/>
  <c r="G556" i="83" s="1"/>
  <c r="F140" i="83"/>
  <c r="F556" i="83" s="1"/>
  <c r="E140" i="83"/>
  <c r="E556" i="83" s="1"/>
  <c r="D140" i="83"/>
  <c r="D556" i="83" s="1"/>
  <c r="C140" i="83"/>
  <c r="C556" i="83" s="1"/>
  <c r="B140" i="83"/>
  <c r="B556" i="83" s="1"/>
  <c r="W139" i="83"/>
  <c r="V139" i="83"/>
  <c r="U139" i="83"/>
  <c r="U555" i="83" s="1"/>
  <c r="T139" i="83"/>
  <c r="T555" i="83" s="1"/>
  <c r="S139" i="83"/>
  <c r="S555" i="83" s="1"/>
  <c r="R139" i="83"/>
  <c r="R555" i="83" s="1"/>
  <c r="Q139" i="83"/>
  <c r="Q555" i="83" s="1"/>
  <c r="P139" i="83"/>
  <c r="P555" i="83" s="1"/>
  <c r="O139" i="83"/>
  <c r="O555" i="83" s="1"/>
  <c r="N139" i="83"/>
  <c r="N555" i="83" s="1"/>
  <c r="M139" i="83"/>
  <c r="M555" i="83" s="1"/>
  <c r="L139" i="83"/>
  <c r="L555" i="83" s="1"/>
  <c r="K139" i="83"/>
  <c r="K555" i="83" s="1"/>
  <c r="J139" i="83"/>
  <c r="J555" i="83" s="1"/>
  <c r="I139" i="83"/>
  <c r="H139" i="83"/>
  <c r="H555" i="83" s="1"/>
  <c r="G139" i="83"/>
  <c r="G555" i="83" s="1"/>
  <c r="F139" i="83"/>
  <c r="F555" i="83" s="1"/>
  <c r="E139" i="83"/>
  <c r="E555" i="83" s="1"/>
  <c r="D139" i="83"/>
  <c r="D555" i="83" s="1"/>
  <c r="C139" i="83"/>
  <c r="C555" i="83" s="1"/>
  <c r="B139" i="83"/>
  <c r="B555" i="83" s="1"/>
  <c r="W138" i="83"/>
  <c r="V138" i="83"/>
  <c r="U138" i="83"/>
  <c r="U554" i="83" s="1"/>
  <c r="T138" i="83"/>
  <c r="T554" i="83" s="1"/>
  <c r="S138" i="83"/>
  <c r="S554" i="83" s="1"/>
  <c r="R138" i="83"/>
  <c r="R554" i="83" s="1"/>
  <c r="Q138" i="83"/>
  <c r="Q554" i="83" s="1"/>
  <c r="P138" i="83"/>
  <c r="P554" i="83" s="1"/>
  <c r="O138" i="83"/>
  <c r="O554" i="83" s="1"/>
  <c r="N138" i="83"/>
  <c r="N554" i="83" s="1"/>
  <c r="M138" i="83"/>
  <c r="M554" i="83" s="1"/>
  <c r="L138" i="83"/>
  <c r="L554" i="83" s="1"/>
  <c r="K138" i="83"/>
  <c r="K554" i="83" s="1"/>
  <c r="J138" i="83"/>
  <c r="J554" i="83" s="1"/>
  <c r="I138" i="83"/>
  <c r="I554" i="83" s="1"/>
  <c r="H138" i="83"/>
  <c r="H554" i="83" s="1"/>
  <c r="G138" i="83"/>
  <c r="G554" i="83" s="1"/>
  <c r="F138" i="83"/>
  <c r="F554" i="83" s="1"/>
  <c r="E138" i="83"/>
  <c r="E554" i="83" s="1"/>
  <c r="D138" i="83"/>
  <c r="D554" i="83" s="1"/>
  <c r="C138" i="83"/>
  <c r="C554" i="83" s="1"/>
  <c r="B138" i="83"/>
  <c r="B554" i="83" s="1"/>
  <c r="W137" i="83"/>
  <c r="V137" i="83"/>
  <c r="U137" i="83"/>
  <c r="U553" i="83" s="1"/>
  <c r="T137" i="83"/>
  <c r="S137" i="83"/>
  <c r="S553" i="83" s="1"/>
  <c r="R137" i="83"/>
  <c r="R553" i="83" s="1"/>
  <c r="Q137" i="83"/>
  <c r="Q553" i="83" s="1"/>
  <c r="P137" i="83"/>
  <c r="O137" i="83"/>
  <c r="O553" i="83" s="1"/>
  <c r="N137" i="83"/>
  <c r="N553" i="83" s="1"/>
  <c r="M137" i="83"/>
  <c r="M553" i="83" s="1"/>
  <c r="L137" i="83"/>
  <c r="K137" i="83"/>
  <c r="K553" i="83" s="1"/>
  <c r="J137" i="83"/>
  <c r="J553" i="83" s="1"/>
  <c r="I137" i="83"/>
  <c r="I553" i="83" s="1"/>
  <c r="H137" i="83"/>
  <c r="G137" i="83"/>
  <c r="G553" i="83" s="1"/>
  <c r="F137" i="83"/>
  <c r="F553" i="83" s="1"/>
  <c r="E137" i="83"/>
  <c r="E553" i="83" s="1"/>
  <c r="D137" i="83"/>
  <c r="C137" i="83"/>
  <c r="C553" i="83" s="1"/>
  <c r="B137" i="83"/>
  <c r="B553" i="83" s="1"/>
  <c r="W136" i="83"/>
  <c r="V136" i="83"/>
  <c r="U136" i="83"/>
  <c r="U552" i="83" s="1"/>
  <c r="T136" i="83"/>
  <c r="T552" i="83" s="1"/>
  <c r="S136" i="83"/>
  <c r="S552" i="83" s="1"/>
  <c r="R136" i="83"/>
  <c r="Q136" i="83"/>
  <c r="P136" i="83"/>
  <c r="P552" i="83" s="1"/>
  <c r="O136" i="83"/>
  <c r="O552" i="83" s="1"/>
  <c r="N136" i="83"/>
  <c r="M136" i="83"/>
  <c r="M552" i="83" s="1"/>
  <c r="L136" i="83"/>
  <c r="L552" i="83" s="1"/>
  <c r="K136" i="83"/>
  <c r="K552" i="83" s="1"/>
  <c r="J136" i="83"/>
  <c r="I136" i="83"/>
  <c r="I552" i="83" s="1"/>
  <c r="H136" i="83"/>
  <c r="H552" i="83" s="1"/>
  <c r="G136" i="83"/>
  <c r="G552" i="83" s="1"/>
  <c r="F136" i="83"/>
  <c r="E136" i="83"/>
  <c r="E552" i="83" s="1"/>
  <c r="D136" i="83"/>
  <c r="D552" i="83" s="1"/>
  <c r="C136" i="83"/>
  <c r="C552" i="83" s="1"/>
  <c r="B136" i="83"/>
  <c r="B552" i="83" s="1"/>
  <c r="W135" i="83"/>
  <c r="V135" i="83"/>
  <c r="U135" i="83"/>
  <c r="U551" i="83" s="1"/>
  <c r="T135" i="83"/>
  <c r="T551" i="83" s="1"/>
  <c r="S135" i="83"/>
  <c r="S551" i="83" s="1"/>
  <c r="R135" i="83"/>
  <c r="R551" i="83" s="1"/>
  <c r="Q135" i="83"/>
  <c r="Q551" i="83" s="1"/>
  <c r="P135" i="83"/>
  <c r="P551" i="83" s="1"/>
  <c r="O135" i="83"/>
  <c r="O551" i="83" s="1"/>
  <c r="N135" i="83"/>
  <c r="N551" i="83" s="1"/>
  <c r="M135" i="83"/>
  <c r="M551" i="83" s="1"/>
  <c r="L135" i="83"/>
  <c r="L551" i="83" s="1"/>
  <c r="K135" i="83"/>
  <c r="K551" i="83" s="1"/>
  <c r="J135" i="83"/>
  <c r="J551" i="83" s="1"/>
  <c r="I135" i="83"/>
  <c r="I551" i="83" s="1"/>
  <c r="H135" i="83"/>
  <c r="H551" i="83" s="1"/>
  <c r="G135" i="83"/>
  <c r="G551" i="83" s="1"/>
  <c r="F135" i="83"/>
  <c r="F551" i="83" s="1"/>
  <c r="E135" i="83"/>
  <c r="E551" i="83" s="1"/>
  <c r="D135" i="83"/>
  <c r="D551" i="83" s="1"/>
  <c r="C135" i="83"/>
  <c r="C551" i="83" s="1"/>
  <c r="B135" i="83"/>
  <c r="B551" i="83" s="1"/>
  <c r="W134" i="83"/>
  <c r="V134" i="83"/>
  <c r="U134" i="83"/>
  <c r="U550" i="83" s="1"/>
  <c r="T134" i="83"/>
  <c r="T550" i="83" s="1"/>
  <c r="S134" i="83"/>
  <c r="S550" i="83" s="1"/>
  <c r="R134" i="83"/>
  <c r="R550" i="83" s="1"/>
  <c r="Q134" i="83"/>
  <c r="Q550" i="83" s="1"/>
  <c r="P134" i="83"/>
  <c r="P550" i="83" s="1"/>
  <c r="O134" i="83"/>
  <c r="O550" i="83" s="1"/>
  <c r="N134" i="83"/>
  <c r="N550" i="83" s="1"/>
  <c r="M134" i="83"/>
  <c r="M550" i="83" s="1"/>
  <c r="L134" i="83"/>
  <c r="L550" i="83" s="1"/>
  <c r="K134" i="83"/>
  <c r="K550" i="83" s="1"/>
  <c r="J134" i="83"/>
  <c r="J550" i="83" s="1"/>
  <c r="I134" i="83"/>
  <c r="I550" i="83" s="1"/>
  <c r="H134" i="83"/>
  <c r="H550" i="83" s="1"/>
  <c r="G134" i="83"/>
  <c r="G550" i="83" s="1"/>
  <c r="F134" i="83"/>
  <c r="F550" i="83" s="1"/>
  <c r="E134" i="83"/>
  <c r="E550" i="83" s="1"/>
  <c r="D134" i="83"/>
  <c r="D550" i="83" s="1"/>
  <c r="C134" i="83"/>
  <c r="C550" i="83" s="1"/>
  <c r="B134" i="83"/>
  <c r="B550" i="83" s="1"/>
  <c r="W133" i="83"/>
  <c r="V133" i="83"/>
  <c r="U133" i="83"/>
  <c r="U549" i="83" s="1"/>
  <c r="T133" i="83"/>
  <c r="S133" i="83"/>
  <c r="S549" i="83" s="1"/>
  <c r="R133" i="83"/>
  <c r="R549" i="83" s="1"/>
  <c r="Q133" i="83"/>
  <c r="Q549" i="83" s="1"/>
  <c r="P133" i="83"/>
  <c r="O133" i="83"/>
  <c r="O549" i="83" s="1"/>
  <c r="N133" i="83"/>
  <c r="N549" i="83" s="1"/>
  <c r="M133" i="83"/>
  <c r="M549" i="83" s="1"/>
  <c r="L133" i="83"/>
  <c r="K133" i="83"/>
  <c r="K549" i="83" s="1"/>
  <c r="J133" i="83"/>
  <c r="J549" i="83" s="1"/>
  <c r="I133" i="83"/>
  <c r="I549" i="83" s="1"/>
  <c r="H133" i="83"/>
  <c r="G133" i="83"/>
  <c r="G549" i="83" s="1"/>
  <c r="F133" i="83"/>
  <c r="F549" i="83" s="1"/>
  <c r="E133" i="83"/>
  <c r="E549" i="83" s="1"/>
  <c r="D133" i="83"/>
  <c r="C133" i="83"/>
  <c r="C549" i="83" s="1"/>
  <c r="B133" i="83"/>
  <c r="B549" i="83" s="1"/>
  <c r="W132" i="83"/>
  <c r="V132" i="83"/>
  <c r="U132" i="83"/>
  <c r="U548" i="83" s="1"/>
  <c r="T132" i="83"/>
  <c r="T548" i="83" s="1"/>
  <c r="S132" i="83"/>
  <c r="S548" i="83" s="1"/>
  <c r="R132" i="83"/>
  <c r="Q132" i="83"/>
  <c r="Q548" i="83" s="1"/>
  <c r="P132" i="83"/>
  <c r="P548" i="83" s="1"/>
  <c r="O132" i="83"/>
  <c r="O548" i="83" s="1"/>
  <c r="N132" i="83"/>
  <c r="M132" i="83"/>
  <c r="M548" i="83" s="1"/>
  <c r="L132" i="83"/>
  <c r="L548" i="83" s="1"/>
  <c r="K132" i="83"/>
  <c r="K548" i="83" s="1"/>
  <c r="J132" i="83"/>
  <c r="I132" i="83"/>
  <c r="I548" i="83" s="1"/>
  <c r="H132" i="83"/>
  <c r="H548" i="83" s="1"/>
  <c r="G132" i="83"/>
  <c r="G548" i="83" s="1"/>
  <c r="F132" i="83"/>
  <c r="E132" i="83"/>
  <c r="D132" i="83"/>
  <c r="D548" i="83" s="1"/>
  <c r="C132" i="83"/>
  <c r="C548" i="83" s="1"/>
  <c r="B132" i="83"/>
  <c r="W131" i="83"/>
  <c r="V131" i="83"/>
  <c r="U131" i="83"/>
  <c r="U547" i="83" s="1"/>
  <c r="T131" i="83"/>
  <c r="T547" i="83" s="1"/>
  <c r="S131" i="83"/>
  <c r="S547" i="83" s="1"/>
  <c r="R131" i="83"/>
  <c r="R547" i="83" s="1"/>
  <c r="Q131" i="83"/>
  <c r="Q547" i="83" s="1"/>
  <c r="P131" i="83"/>
  <c r="P547" i="83" s="1"/>
  <c r="O131" i="83"/>
  <c r="O547" i="83" s="1"/>
  <c r="N131" i="83"/>
  <c r="N547" i="83" s="1"/>
  <c r="M131" i="83"/>
  <c r="M547" i="83" s="1"/>
  <c r="L131" i="83"/>
  <c r="L547" i="83" s="1"/>
  <c r="K131" i="83"/>
  <c r="K547" i="83" s="1"/>
  <c r="J131" i="83"/>
  <c r="J547" i="83" s="1"/>
  <c r="I131" i="83"/>
  <c r="I547" i="83" s="1"/>
  <c r="H131" i="83"/>
  <c r="H547" i="83" s="1"/>
  <c r="G131" i="83"/>
  <c r="G547" i="83" s="1"/>
  <c r="F131" i="83"/>
  <c r="F547" i="83" s="1"/>
  <c r="E131" i="83"/>
  <c r="E547" i="83" s="1"/>
  <c r="D131" i="83"/>
  <c r="D547" i="83" s="1"/>
  <c r="C131" i="83"/>
  <c r="C547" i="83" s="1"/>
  <c r="B131" i="83"/>
  <c r="B547" i="83" s="1"/>
  <c r="W130" i="83"/>
  <c r="V130" i="83"/>
  <c r="U130" i="83"/>
  <c r="U546" i="83" s="1"/>
  <c r="T130" i="83"/>
  <c r="T546" i="83" s="1"/>
  <c r="S130" i="83"/>
  <c r="S546" i="83" s="1"/>
  <c r="R130" i="83"/>
  <c r="R546" i="83" s="1"/>
  <c r="Q130" i="83"/>
  <c r="Q546" i="83" s="1"/>
  <c r="P130" i="83"/>
  <c r="P546" i="83" s="1"/>
  <c r="O130" i="83"/>
  <c r="O546" i="83" s="1"/>
  <c r="N130" i="83"/>
  <c r="N546" i="83" s="1"/>
  <c r="M130" i="83"/>
  <c r="M546" i="83" s="1"/>
  <c r="L130" i="83"/>
  <c r="L546" i="83" s="1"/>
  <c r="K130" i="83"/>
  <c r="K546" i="83" s="1"/>
  <c r="J130" i="83"/>
  <c r="J546" i="83" s="1"/>
  <c r="I130" i="83"/>
  <c r="I546" i="83" s="1"/>
  <c r="H130" i="83"/>
  <c r="H546" i="83" s="1"/>
  <c r="G130" i="83"/>
  <c r="G546" i="83" s="1"/>
  <c r="F130" i="83"/>
  <c r="F546" i="83" s="1"/>
  <c r="E130" i="83"/>
  <c r="E546" i="83" s="1"/>
  <c r="D130" i="83"/>
  <c r="D546" i="83" s="1"/>
  <c r="C130" i="83"/>
  <c r="C546" i="83" s="1"/>
  <c r="B130" i="83"/>
  <c r="B546" i="83" s="1"/>
  <c r="W129" i="83"/>
  <c r="V129" i="83"/>
  <c r="U129" i="83"/>
  <c r="U545" i="83" s="1"/>
  <c r="T129" i="83"/>
  <c r="T545" i="83" s="1"/>
  <c r="S129" i="83"/>
  <c r="S545" i="83" s="1"/>
  <c r="R129" i="83"/>
  <c r="R545" i="83" s="1"/>
  <c r="Q129" i="83"/>
  <c r="Q545" i="83" s="1"/>
  <c r="P129" i="83"/>
  <c r="O129" i="83"/>
  <c r="O545" i="83" s="1"/>
  <c r="N129" i="83"/>
  <c r="N545" i="83" s="1"/>
  <c r="M129" i="83"/>
  <c r="M545" i="83" s="1"/>
  <c r="L129" i="83"/>
  <c r="L545" i="83" s="1"/>
  <c r="K129" i="83"/>
  <c r="K545" i="83" s="1"/>
  <c r="J129" i="83"/>
  <c r="J545" i="83" s="1"/>
  <c r="I129" i="83"/>
  <c r="I545" i="83" s="1"/>
  <c r="H129" i="83"/>
  <c r="H545" i="83" s="1"/>
  <c r="G129" i="83"/>
  <c r="G545" i="83" s="1"/>
  <c r="F129" i="83"/>
  <c r="F545" i="83" s="1"/>
  <c r="E129" i="83"/>
  <c r="E545" i="83" s="1"/>
  <c r="D129" i="83"/>
  <c r="D545" i="83" s="1"/>
  <c r="C129" i="83"/>
  <c r="C545" i="83" s="1"/>
  <c r="B129" i="83"/>
  <c r="B545" i="83" s="1"/>
  <c r="W128" i="83"/>
  <c r="V128" i="83"/>
  <c r="U128" i="83"/>
  <c r="U544" i="83" s="1"/>
  <c r="T128" i="83"/>
  <c r="T544" i="83" s="1"/>
  <c r="S128" i="83"/>
  <c r="S544" i="83" s="1"/>
  <c r="R128" i="83"/>
  <c r="R544" i="83" s="1"/>
  <c r="Q128" i="83"/>
  <c r="Q544" i="83" s="1"/>
  <c r="P128" i="83"/>
  <c r="P544" i="83" s="1"/>
  <c r="O128" i="83"/>
  <c r="O544" i="83" s="1"/>
  <c r="N128" i="83"/>
  <c r="N544" i="83" s="1"/>
  <c r="M128" i="83"/>
  <c r="M544" i="83" s="1"/>
  <c r="L128" i="83"/>
  <c r="L544" i="83" s="1"/>
  <c r="K128" i="83"/>
  <c r="K544" i="83" s="1"/>
  <c r="J128" i="83"/>
  <c r="J544" i="83" s="1"/>
  <c r="I128" i="83"/>
  <c r="I544" i="83" s="1"/>
  <c r="H128" i="83"/>
  <c r="H544" i="83" s="1"/>
  <c r="G128" i="83"/>
  <c r="G544" i="83" s="1"/>
  <c r="F128" i="83"/>
  <c r="F544" i="83" s="1"/>
  <c r="E128" i="83"/>
  <c r="E544" i="83" s="1"/>
  <c r="D128" i="83"/>
  <c r="D544" i="83" s="1"/>
  <c r="C128" i="83"/>
  <c r="C544" i="83" s="1"/>
  <c r="B128" i="83"/>
  <c r="B544" i="83" s="1"/>
  <c r="W127" i="83"/>
  <c r="V127" i="83"/>
  <c r="U127" i="83"/>
  <c r="U543" i="83" s="1"/>
  <c r="T127" i="83"/>
  <c r="T543" i="83" s="1"/>
  <c r="S127" i="83"/>
  <c r="S543" i="83" s="1"/>
  <c r="R127" i="83"/>
  <c r="R543" i="83" s="1"/>
  <c r="Q127" i="83"/>
  <c r="Q543" i="83" s="1"/>
  <c r="P127" i="83"/>
  <c r="P543" i="83" s="1"/>
  <c r="O127" i="83"/>
  <c r="O543" i="83" s="1"/>
  <c r="N127" i="83"/>
  <c r="N543" i="83" s="1"/>
  <c r="M127" i="83"/>
  <c r="M543" i="83" s="1"/>
  <c r="L127" i="83"/>
  <c r="L543" i="83" s="1"/>
  <c r="K127" i="83"/>
  <c r="K543" i="83" s="1"/>
  <c r="J127" i="83"/>
  <c r="J543" i="83" s="1"/>
  <c r="I127" i="83"/>
  <c r="I543" i="83" s="1"/>
  <c r="H127" i="83"/>
  <c r="H543" i="83" s="1"/>
  <c r="G127" i="83"/>
  <c r="G543" i="83" s="1"/>
  <c r="F127" i="83"/>
  <c r="F543" i="83" s="1"/>
  <c r="E127" i="83"/>
  <c r="E543" i="83" s="1"/>
  <c r="D127" i="83"/>
  <c r="D543" i="83" s="1"/>
  <c r="C127" i="83"/>
  <c r="C543" i="83" s="1"/>
  <c r="B127" i="83"/>
  <c r="B543" i="83" s="1"/>
  <c r="W126" i="83"/>
  <c r="V126" i="83"/>
  <c r="U126" i="83"/>
  <c r="U542" i="83" s="1"/>
  <c r="T126" i="83"/>
  <c r="T542" i="83" s="1"/>
  <c r="S126" i="83"/>
  <c r="S542" i="83" s="1"/>
  <c r="R126" i="83"/>
  <c r="R542" i="83" s="1"/>
  <c r="Q126" i="83"/>
  <c r="Q542" i="83" s="1"/>
  <c r="P126" i="83"/>
  <c r="P542" i="83" s="1"/>
  <c r="O126" i="83"/>
  <c r="O542" i="83" s="1"/>
  <c r="N126" i="83"/>
  <c r="N542" i="83" s="1"/>
  <c r="M126" i="83"/>
  <c r="M542" i="83" s="1"/>
  <c r="L126" i="83"/>
  <c r="L542" i="83" s="1"/>
  <c r="K126" i="83"/>
  <c r="K542" i="83" s="1"/>
  <c r="J126" i="83"/>
  <c r="J542" i="83" s="1"/>
  <c r="I126" i="83"/>
  <c r="I542" i="83" s="1"/>
  <c r="H126" i="83"/>
  <c r="H542" i="83" s="1"/>
  <c r="G126" i="83"/>
  <c r="G542" i="83" s="1"/>
  <c r="F126" i="83"/>
  <c r="F542" i="83" s="1"/>
  <c r="E126" i="83"/>
  <c r="E542" i="83" s="1"/>
  <c r="D126" i="83"/>
  <c r="D542" i="83" s="1"/>
  <c r="C126" i="83"/>
  <c r="C542" i="83" s="1"/>
  <c r="B126" i="83"/>
  <c r="B542" i="83" s="1"/>
  <c r="W125" i="83"/>
  <c r="V125" i="83"/>
  <c r="U125" i="83"/>
  <c r="U541" i="83" s="1"/>
  <c r="T125" i="83"/>
  <c r="T541" i="83" s="1"/>
  <c r="S125" i="83"/>
  <c r="S541" i="83" s="1"/>
  <c r="R125" i="83"/>
  <c r="R541" i="83" s="1"/>
  <c r="Q125" i="83"/>
  <c r="Q541" i="83" s="1"/>
  <c r="P125" i="83"/>
  <c r="P541" i="83" s="1"/>
  <c r="O125" i="83"/>
  <c r="O541" i="83" s="1"/>
  <c r="N125" i="83"/>
  <c r="N541" i="83" s="1"/>
  <c r="M125" i="83"/>
  <c r="M541" i="83" s="1"/>
  <c r="L125" i="83"/>
  <c r="L541" i="83" s="1"/>
  <c r="K125" i="83"/>
  <c r="K541" i="83" s="1"/>
  <c r="J125" i="83"/>
  <c r="J541" i="83" s="1"/>
  <c r="I125" i="83"/>
  <c r="I541" i="83" s="1"/>
  <c r="H125" i="83"/>
  <c r="H541" i="83" s="1"/>
  <c r="G125" i="83"/>
  <c r="G541" i="83" s="1"/>
  <c r="F125" i="83"/>
  <c r="F541" i="83" s="1"/>
  <c r="E125" i="83"/>
  <c r="E541" i="83" s="1"/>
  <c r="D125" i="83"/>
  <c r="D541" i="83" s="1"/>
  <c r="C125" i="83"/>
  <c r="C541" i="83" s="1"/>
  <c r="B125" i="83"/>
  <c r="B541" i="83" s="1"/>
  <c r="W124" i="83"/>
  <c r="V124" i="83"/>
  <c r="U124" i="83"/>
  <c r="U540" i="83" s="1"/>
  <c r="T124" i="83"/>
  <c r="T540" i="83" s="1"/>
  <c r="S124" i="83"/>
  <c r="S540" i="83" s="1"/>
  <c r="R124" i="83"/>
  <c r="R540" i="83" s="1"/>
  <c r="Q124" i="83"/>
  <c r="Q540" i="83" s="1"/>
  <c r="P124" i="83"/>
  <c r="P540" i="83" s="1"/>
  <c r="O124" i="83"/>
  <c r="O540" i="83" s="1"/>
  <c r="N124" i="83"/>
  <c r="N540" i="83" s="1"/>
  <c r="M124" i="83"/>
  <c r="M540" i="83" s="1"/>
  <c r="L124" i="83"/>
  <c r="L540" i="83" s="1"/>
  <c r="K124" i="83"/>
  <c r="K540" i="83" s="1"/>
  <c r="J124" i="83"/>
  <c r="J540" i="83" s="1"/>
  <c r="I124" i="83"/>
  <c r="I540" i="83" s="1"/>
  <c r="H124" i="83"/>
  <c r="H540" i="83" s="1"/>
  <c r="G124" i="83"/>
  <c r="G540" i="83" s="1"/>
  <c r="F124" i="83"/>
  <c r="F540" i="83" s="1"/>
  <c r="E124" i="83"/>
  <c r="E540" i="83" s="1"/>
  <c r="D124" i="83"/>
  <c r="D540" i="83" s="1"/>
  <c r="C124" i="83"/>
  <c r="C540" i="83" s="1"/>
  <c r="B124" i="83"/>
  <c r="B540" i="83" s="1"/>
  <c r="W123" i="83"/>
  <c r="V123" i="83"/>
  <c r="U123" i="83"/>
  <c r="U539" i="83" s="1"/>
  <c r="T123" i="83"/>
  <c r="T539" i="83" s="1"/>
  <c r="S123" i="83"/>
  <c r="S539" i="83" s="1"/>
  <c r="R123" i="83"/>
  <c r="R539" i="83" s="1"/>
  <c r="Q123" i="83"/>
  <c r="Q539" i="83" s="1"/>
  <c r="P123" i="83"/>
  <c r="P539" i="83" s="1"/>
  <c r="O123" i="83"/>
  <c r="O539" i="83" s="1"/>
  <c r="N123" i="83"/>
  <c r="N539" i="83" s="1"/>
  <c r="M123" i="83"/>
  <c r="M539" i="83" s="1"/>
  <c r="L123" i="83"/>
  <c r="L539" i="83" s="1"/>
  <c r="K123" i="83"/>
  <c r="K539" i="83" s="1"/>
  <c r="J123" i="83"/>
  <c r="J539" i="83" s="1"/>
  <c r="I123" i="83"/>
  <c r="I539" i="83" s="1"/>
  <c r="H123" i="83"/>
  <c r="H539" i="83" s="1"/>
  <c r="G123" i="83"/>
  <c r="G539" i="83" s="1"/>
  <c r="F123" i="83"/>
  <c r="F539" i="83" s="1"/>
  <c r="E123" i="83"/>
  <c r="E539" i="83" s="1"/>
  <c r="D123" i="83"/>
  <c r="D539" i="83" s="1"/>
  <c r="C123" i="83"/>
  <c r="C539" i="83" s="1"/>
  <c r="B123" i="83"/>
  <c r="B539" i="83" s="1"/>
  <c r="W122" i="83"/>
  <c r="V122" i="83"/>
  <c r="U122" i="83"/>
  <c r="U538" i="83" s="1"/>
  <c r="T122" i="83"/>
  <c r="T538" i="83" s="1"/>
  <c r="S122" i="83"/>
  <c r="S538" i="83" s="1"/>
  <c r="R122" i="83"/>
  <c r="R538" i="83" s="1"/>
  <c r="Q122" i="83"/>
  <c r="Q538" i="83" s="1"/>
  <c r="P122" i="83"/>
  <c r="P538" i="83" s="1"/>
  <c r="O122" i="83"/>
  <c r="O538" i="83" s="1"/>
  <c r="N122" i="83"/>
  <c r="N538" i="83" s="1"/>
  <c r="M122" i="83"/>
  <c r="M538" i="83" s="1"/>
  <c r="L122" i="83"/>
  <c r="L538" i="83" s="1"/>
  <c r="K122" i="83"/>
  <c r="K538" i="83" s="1"/>
  <c r="J122" i="83"/>
  <c r="J538" i="83" s="1"/>
  <c r="I122" i="83"/>
  <c r="I538" i="83" s="1"/>
  <c r="H122" i="83"/>
  <c r="H538" i="83" s="1"/>
  <c r="G122" i="83"/>
  <c r="G538" i="83" s="1"/>
  <c r="F122" i="83"/>
  <c r="F538" i="83" s="1"/>
  <c r="E122" i="83"/>
  <c r="E538" i="83" s="1"/>
  <c r="D122" i="83"/>
  <c r="D538" i="83" s="1"/>
  <c r="C122" i="83"/>
  <c r="C538" i="83" s="1"/>
  <c r="B122" i="83"/>
  <c r="B538" i="83" s="1"/>
  <c r="W121" i="83"/>
  <c r="V121" i="83"/>
  <c r="U121" i="83"/>
  <c r="U537" i="83" s="1"/>
  <c r="T121" i="83"/>
  <c r="T537" i="83" s="1"/>
  <c r="S121" i="83"/>
  <c r="S537" i="83" s="1"/>
  <c r="R121" i="83"/>
  <c r="R537" i="83" s="1"/>
  <c r="Q121" i="83"/>
  <c r="Q537" i="83" s="1"/>
  <c r="P121" i="83"/>
  <c r="P537" i="83" s="1"/>
  <c r="O121" i="83"/>
  <c r="O537" i="83" s="1"/>
  <c r="N121" i="83"/>
  <c r="N537" i="83" s="1"/>
  <c r="M121" i="83"/>
  <c r="M537" i="83" s="1"/>
  <c r="L121" i="83"/>
  <c r="L537" i="83" s="1"/>
  <c r="K121" i="83"/>
  <c r="K537" i="83" s="1"/>
  <c r="J121" i="83"/>
  <c r="J537" i="83" s="1"/>
  <c r="I121" i="83"/>
  <c r="I537" i="83" s="1"/>
  <c r="H121" i="83"/>
  <c r="H537" i="83" s="1"/>
  <c r="G121" i="83"/>
  <c r="G537" i="83" s="1"/>
  <c r="F121" i="83"/>
  <c r="F537" i="83" s="1"/>
  <c r="E121" i="83"/>
  <c r="E537" i="83" s="1"/>
  <c r="D121" i="83"/>
  <c r="D537" i="83" s="1"/>
  <c r="C121" i="83"/>
  <c r="C537" i="83" s="1"/>
  <c r="B121" i="83"/>
  <c r="B537" i="83" s="1"/>
  <c r="W120" i="83"/>
  <c r="V120" i="83"/>
  <c r="U120" i="83"/>
  <c r="U536" i="83" s="1"/>
  <c r="T120" i="83"/>
  <c r="T536" i="83" s="1"/>
  <c r="S120" i="83"/>
  <c r="S536" i="83" s="1"/>
  <c r="R120" i="83"/>
  <c r="R536" i="83" s="1"/>
  <c r="Q120" i="83"/>
  <c r="Q536" i="83" s="1"/>
  <c r="P120" i="83"/>
  <c r="P536" i="83" s="1"/>
  <c r="O120" i="83"/>
  <c r="O536" i="83" s="1"/>
  <c r="N120" i="83"/>
  <c r="N536" i="83" s="1"/>
  <c r="M120" i="83"/>
  <c r="M536" i="83" s="1"/>
  <c r="L120" i="83"/>
  <c r="L536" i="83" s="1"/>
  <c r="K120" i="83"/>
  <c r="K536" i="83" s="1"/>
  <c r="J120" i="83"/>
  <c r="J536" i="83" s="1"/>
  <c r="I120" i="83"/>
  <c r="I536" i="83" s="1"/>
  <c r="H120" i="83"/>
  <c r="H536" i="83" s="1"/>
  <c r="G120" i="83"/>
  <c r="G536" i="83" s="1"/>
  <c r="F120" i="83"/>
  <c r="F536" i="83" s="1"/>
  <c r="E120" i="83"/>
  <c r="E536" i="83" s="1"/>
  <c r="D120" i="83"/>
  <c r="D536" i="83" s="1"/>
  <c r="C120" i="83"/>
  <c r="C536" i="83" s="1"/>
  <c r="B120" i="83"/>
  <c r="B536" i="83" s="1"/>
  <c r="W119" i="83"/>
  <c r="V119" i="83"/>
  <c r="U119" i="83"/>
  <c r="U535" i="83" s="1"/>
  <c r="T119" i="83"/>
  <c r="T535" i="83" s="1"/>
  <c r="S119" i="83"/>
  <c r="S535" i="83" s="1"/>
  <c r="R119" i="83"/>
  <c r="R535" i="83" s="1"/>
  <c r="Q119" i="83"/>
  <c r="Q535" i="83" s="1"/>
  <c r="P119" i="83"/>
  <c r="P535" i="83" s="1"/>
  <c r="O119" i="83"/>
  <c r="O535" i="83" s="1"/>
  <c r="N119" i="83"/>
  <c r="N535" i="83" s="1"/>
  <c r="M119" i="83"/>
  <c r="M535" i="83" s="1"/>
  <c r="L119" i="83"/>
  <c r="L535" i="83" s="1"/>
  <c r="K119" i="83"/>
  <c r="K535" i="83" s="1"/>
  <c r="J119" i="83"/>
  <c r="J535" i="83" s="1"/>
  <c r="I119" i="83"/>
  <c r="I535" i="83" s="1"/>
  <c r="H119" i="83"/>
  <c r="H535" i="83" s="1"/>
  <c r="G119" i="83"/>
  <c r="G535" i="83" s="1"/>
  <c r="F119" i="83"/>
  <c r="F535" i="83" s="1"/>
  <c r="E119" i="83"/>
  <c r="E535" i="83" s="1"/>
  <c r="D119" i="83"/>
  <c r="D535" i="83" s="1"/>
  <c r="C119" i="83"/>
  <c r="C535" i="83" s="1"/>
  <c r="B119" i="83"/>
  <c r="B535" i="83" s="1"/>
  <c r="W118" i="83"/>
  <c r="V118" i="83"/>
  <c r="U118" i="83"/>
  <c r="U534" i="83" s="1"/>
  <c r="T118" i="83"/>
  <c r="T534" i="83" s="1"/>
  <c r="S118" i="83"/>
  <c r="S534" i="83" s="1"/>
  <c r="R118" i="83"/>
  <c r="R534" i="83" s="1"/>
  <c r="Q118" i="83"/>
  <c r="Q534" i="83" s="1"/>
  <c r="P118" i="83"/>
  <c r="P534" i="83" s="1"/>
  <c r="O118" i="83"/>
  <c r="O534" i="83" s="1"/>
  <c r="N118" i="83"/>
  <c r="N534" i="83" s="1"/>
  <c r="M118" i="83"/>
  <c r="M534" i="83" s="1"/>
  <c r="L118" i="83"/>
  <c r="L534" i="83" s="1"/>
  <c r="K118" i="83"/>
  <c r="K534" i="83" s="1"/>
  <c r="J118" i="83"/>
  <c r="J534" i="83" s="1"/>
  <c r="I118" i="83"/>
  <c r="I534" i="83" s="1"/>
  <c r="H118" i="83"/>
  <c r="H534" i="83" s="1"/>
  <c r="G118" i="83"/>
  <c r="G534" i="83" s="1"/>
  <c r="F118" i="83"/>
  <c r="F534" i="83" s="1"/>
  <c r="E118" i="83"/>
  <c r="E534" i="83" s="1"/>
  <c r="D118" i="83"/>
  <c r="D534" i="83" s="1"/>
  <c r="C118" i="83"/>
  <c r="C534" i="83" s="1"/>
  <c r="B118" i="83"/>
  <c r="B534" i="83" s="1"/>
  <c r="W117" i="83"/>
  <c r="V117" i="83"/>
  <c r="U117" i="83"/>
  <c r="U533" i="83" s="1"/>
  <c r="T117" i="83"/>
  <c r="T533" i="83" s="1"/>
  <c r="S117" i="83"/>
  <c r="S533" i="83" s="1"/>
  <c r="R117" i="83"/>
  <c r="R533" i="83" s="1"/>
  <c r="Q117" i="83"/>
  <c r="Q533" i="83" s="1"/>
  <c r="P117" i="83"/>
  <c r="P533" i="83" s="1"/>
  <c r="O117" i="83"/>
  <c r="O533" i="83" s="1"/>
  <c r="N117" i="83"/>
  <c r="N533" i="83" s="1"/>
  <c r="M117" i="83"/>
  <c r="M533" i="83" s="1"/>
  <c r="L117" i="83"/>
  <c r="L533" i="83" s="1"/>
  <c r="K117" i="83"/>
  <c r="K533" i="83" s="1"/>
  <c r="J117" i="83"/>
  <c r="J533" i="83" s="1"/>
  <c r="I117" i="83"/>
  <c r="I533" i="83" s="1"/>
  <c r="H117" i="83"/>
  <c r="H533" i="83" s="1"/>
  <c r="G117" i="83"/>
  <c r="G533" i="83" s="1"/>
  <c r="F117" i="83"/>
  <c r="F533" i="83" s="1"/>
  <c r="E117" i="83"/>
  <c r="E533" i="83" s="1"/>
  <c r="D117" i="83"/>
  <c r="D533" i="83" s="1"/>
  <c r="C117" i="83"/>
  <c r="C533" i="83" s="1"/>
  <c r="B117" i="83"/>
  <c r="B533" i="83" s="1"/>
  <c r="W116" i="83"/>
  <c r="V116" i="83"/>
  <c r="U116" i="83"/>
  <c r="U532" i="83" s="1"/>
  <c r="T116" i="83"/>
  <c r="T532" i="83" s="1"/>
  <c r="S116" i="83"/>
  <c r="S532" i="83" s="1"/>
  <c r="R116" i="83"/>
  <c r="R532" i="83" s="1"/>
  <c r="Q116" i="83"/>
  <c r="Q532" i="83" s="1"/>
  <c r="P116" i="83"/>
  <c r="P532" i="83" s="1"/>
  <c r="O116" i="83"/>
  <c r="O532" i="83" s="1"/>
  <c r="N116" i="83"/>
  <c r="N532" i="83" s="1"/>
  <c r="M116" i="83"/>
  <c r="M532" i="83" s="1"/>
  <c r="L116" i="83"/>
  <c r="L532" i="83" s="1"/>
  <c r="K116" i="83"/>
  <c r="K532" i="83" s="1"/>
  <c r="J116" i="83"/>
  <c r="J532" i="83" s="1"/>
  <c r="I116" i="83"/>
  <c r="I532" i="83" s="1"/>
  <c r="H116" i="83"/>
  <c r="H532" i="83" s="1"/>
  <c r="G116" i="83"/>
  <c r="G532" i="83" s="1"/>
  <c r="F116" i="83"/>
  <c r="F532" i="83" s="1"/>
  <c r="E116" i="83"/>
  <c r="E532" i="83" s="1"/>
  <c r="D116" i="83"/>
  <c r="D532" i="83" s="1"/>
  <c r="C116" i="83"/>
  <c r="C532" i="83" s="1"/>
  <c r="B116" i="83"/>
  <c r="B532" i="83" s="1"/>
  <c r="W115" i="83"/>
  <c r="V115" i="83"/>
  <c r="U115" i="83"/>
  <c r="U531" i="83" s="1"/>
  <c r="T115" i="83"/>
  <c r="T531" i="83" s="1"/>
  <c r="S115" i="83"/>
  <c r="S531" i="83" s="1"/>
  <c r="R115" i="83"/>
  <c r="R531" i="83" s="1"/>
  <c r="Q115" i="83"/>
  <c r="Q531" i="83" s="1"/>
  <c r="P115" i="83"/>
  <c r="P531" i="83" s="1"/>
  <c r="O115" i="83"/>
  <c r="O531" i="83" s="1"/>
  <c r="N115" i="83"/>
  <c r="N531" i="83" s="1"/>
  <c r="M115" i="83"/>
  <c r="M531" i="83" s="1"/>
  <c r="L115" i="83"/>
  <c r="L531" i="83" s="1"/>
  <c r="K115" i="83"/>
  <c r="K531" i="83" s="1"/>
  <c r="J115" i="83"/>
  <c r="J531" i="83" s="1"/>
  <c r="I115" i="83"/>
  <c r="I531" i="83" s="1"/>
  <c r="H115" i="83"/>
  <c r="H531" i="83" s="1"/>
  <c r="G115" i="83"/>
  <c r="G531" i="83" s="1"/>
  <c r="F115" i="83"/>
  <c r="F531" i="83" s="1"/>
  <c r="E115" i="83"/>
  <c r="E531" i="83" s="1"/>
  <c r="D115" i="83"/>
  <c r="D531" i="83" s="1"/>
  <c r="C115" i="83"/>
  <c r="C531" i="83" s="1"/>
  <c r="B115" i="83"/>
  <c r="B531" i="83" s="1"/>
  <c r="W114" i="83"/>
  <c r="V114" i="83"/>
  <c r="U114" i="83"/>
  <c r="U530" i="83" s="1"/>
  <c r="T114" i="83"/>
  <c r="T530" i="83" s="1"/>
  <c r="S114" i="83"/>
  <c r="S530" i="83" s="1"/>
  <c r="R114" i="83"/>
  <c r="R530" i="83" s="1"/>
  <c r="Q114" i="83"/>
  <c r="Q530" i="83" s="1"/>
  <c r="P114" i="83"/>
  <c r="P530" i="83" s="1"/>
  <c r="O114" i="83"/>
  <c r="O530" i="83" s="1"/>
  <c r="N114" i="83"/>
  <c r="N530" i="83" s="1"/>
  <c r="M114" i="83"/>
  <c r="M530" i="83" s="1"/>
  <c r="L114" i="83"/>
  <c r="L530" i="83" s="1"/>
  <c r="K114" i="83"/>
  <c r="K530" i="83" s="1"/>
  <c r="J114" i="83"/>
  <c r="J530" i="83" s="1"/>
  <c r="I114" i="83"/>
  <c r="I530" i="83" s="1"/>
  <c r="H114" i="83"/>
  <c r="H530" i="83" s="1"/>
  <c r="G114" i="83"/>
  <c r="G530" i="83" s="1"/>
  <c r="F114" i="83"/>
  <c r="F530" i="83" s="1"/>
  <c r="E114" i="83"/>
  <c r="E530" i="83" s="1"/>
  <c r="D114" i="83"/>
  <c r="D530" i="83" s="1"/>
  <c r="C114" i="83"/>
  <c r="C530" i="83" s="1"/>
  <c r="B114" i="83"/>
  <c r="B530" i="83" s="1"/>
  <c r="W113" i="83"/>
  <c r="V113" i="83"/>
  <c r="U113" i="83"/>
  <c r="U529" i="83" s="1"/>
  <c r="T113" i="83"/>
  <c r="T529" i="83" s="1"/>
  <c r="S113" i="83"/>
  <c r="S529" i="83" s="1"/>
  <c r="R113" i="83"/>
  <c r="R529" i="83" s="1"/>
  <c r="Q113" i="83"/>
  <c r="Q529" i="83" s="1"/>
  <c r="P113" i="83"/>
  <c r="P529" i="83" s="1"/>
  <c r="O113" i="83"/>
  <c r="O529" i="83" s="1"/>
  <c r="N113" i="83"/>
  <c r="N529" i="83" s="1"/>
  <c r="M113" i="83"/>
  <c r="M529" i="83" s="1"/>
  <c r="L113" i="83"/>
  <c r="L529" i="83" s="1"/>
  <c r="K113" i="83"/>
  <c r="K529" i="83" s="1"/>
  <c r="J113" i="83"/>
  <c r="J529" i="83" s="1"/>
  <c r="I113" i="83"/>
  <c r="I529" i="83" s="1"/>
  <c r="H113" i="83"/>
  <c r="H529" i="83" s="1"/>
  <c r="G113" i="83"/>
  <c r="G529" i="83" s="1"/>
  <c r="F113" i="83"/>
  <c r="F529" i="83" s="1"/>
  <c r="E113" i="83"/>
  <c r="E529" i="83" s="1"/>
  <c r="D113" i="83"/>
  <c r="D529" i="83" s="1"/>
  <c r="C113" i="83"/>
  <c r="C529" i="83" s="1"/>
  <c r="B113" i="83"/>
  <c r="B529" i="83" s="1"/>
  <c r="W112" i="83"/>
  <c r="V112" i="83"/>
  <c r="U112" i="83"/>
  <c r="U528" i="83" s="1"/>
  <c r="T112" i="83"/>
  <c r="T528" i="83" s="1"/>
  <c r="S112" i="83"/>
  <c r="S528" i="83" s="1"/>
  <c r="R112" i="83"/>
  <c r="R528" i="83" s="1"/>
  <c r="Q112" i="83"/>
  <c r="Q528" i="83" s="1"/>
  <c r="P112" i="83"/>
  <c r="P528" i="83" s="1"/>
  <c r="O112" i="83"/>
  <c r="O528" i="83" s="1"/>
  <c r="N112" i="83"/>
  <c r="N528" i="83" s="1"/>
  <c r="M112" i="83"/>
  <c r="M528" i="83" s="1"/>
  <c r="L112" i="83"/>
  <c r="L528" i="83" s="1"/>
  <c r="K112" i="83"/>
  <c r="K528" i="83" s="1"/>
  <c r="J112" i="83"/>
  <c r="J528" i="83" s="1"/>
  <c r="I112" i="83"/>
  <c r="I528" i="83" s="1"/>
  <c r="H112" i="83"/>
  <c r="H528" i="83" s="1"/>
  <c r="G112" i="83"/>
  <c r="G528" i="83" s="1"/>
  <c r="F112" i="83"/>
  <c r="F528" i="83" s="1"/>
  <c r="E112" i="83"/>
  <c r="E528" i="83" s="1"/>
  <c r="D112" i="83"/>
  <c r="D528" i="83" s="1"/>
  <c r="C112" i="83"/>
  <c r="C528" i="83" s="1"/>
  <c r="B112" i="83"/>
  <c r="B528" i="83" s="1"/>
  <c r="W111" i="83"/>
  <c r="V111" i="83"/>
  <c r="U111" i="83"/>
  <c r="U527" i="83" s="1"/>
  <c r="T111" i="83"/>
  <c r="T527" i="83" s="1"/>
  <c r="S111" i="83"/>
  <c r="S527" i="83" s="1"/>
  <c r="R111" i="83"/>
  <c r="R527" i="83" s="1"/>
  <c r="Q111" i="83"/>
  <c r="Q527" i="83" s="1"/>
  <c r="P111" i="83"/>
  <c r="P527" i="83" s="1"/>
  <c r="O111" i="83"/>
  <c r="O527" i="83" s="1"/>
  <c r="N111" i="83"/>
  <c r="N527" i="83" s="1"/>
  <c r="M111" i="83"/>
  <c r="M527" i="83" s="1"/>
  <c r="L111" i="83"/>
  <c r="L527" i="83" s="1"/>
  <c r="K111" i="83"/>
  <c r="K527" i="83" s="1"/>
  <c r="J111" i="83"/>
  <c r="J527" i="83" s="1"/>
  <c r="I111" i="83"/>
  <c r="I527" i="83" s="1"/>
  <c r="H111" i="83"/>
  <c r="H527" i="83" s="1"/>
  <c r="G111" i="83"/>
  <c r="G527" i="83" s="1"/>
  <c r="F111" i="83"/>
  <c r="F527" i="83" s="1"/>
  <c r="E111" i="83"/>
  <c r="E527" i="83" s="1"/>
  <c r="D111" i="83"/>
  <c r="D527" i="83" s="1"/>
  <c r="C111" i="83"/>
  <c r="C527" i="83" s="1"/>
  <c r="B111" i="83"/>
  <c r="B527" i="83" s="1"/>
  <c r="W110" i="83"/>
  <c r="V110" i="83"/>
  <c r="U110" i="83"/>
  <c r="U526" i="83" s="1"/>
  <c r="T110" i="83"/>
  <c r="T526" i="83" s="1"/>
  <c r="S110" i="83"/>
  <c r="S526" i="83" s="1"/>
  <c r="R110" i="83"/>
  <c r="R526" i="83" s="1"/>
  <c r="Q110" i="83"/>
  <c r="Q526" i="83" s="1"/>
  <c r="P110" i="83"/>
  <c r="P526" i="83" s="1"/>
  <c r="O110" i="83"/>
  <c r="O526" i="83" s="1"/>
  <c r="N110" i="83"/>
  <c r="N526" i="83" s="1"/>
  <c r="M110" i="83"/>
  <c r="M526" i="83" s="1"/>
  <c r="L110" i="83"/>
  <c r="L526" i="83" s="1"/>
  <c r="K110" i="83"/>
  <c r="K526" i="83" s="1"/>
  <c r="J110" i="83"/>
  <c r="J526" i="83" s="1"/>
  <c r="I110" i="83"/>
  <c r="I526" i="83" s="1"/>
  <c r="H110" i="83"/>
  <c r="H526" i="83" s="1"/>
  <c r="G110" i="83"/>
  <c r="G526" i="83" s="1"/>
  <c r="F110" i="83"/>
  <c r="F526" i="83" s="1"/>
  <c r="E110" i="83"/>
  <c r="E526" i="83" s="1"/>
  <c r="D110" i="83"/>
  <c r="D526" i="83" s="1"/>
  <c r="C110" i="83"/>
  <c r="C526" i="83" s="1"/>
  <c r="B110" i="83"/>
  <c r="B526" i="83" s="1"/>
  <c r="W109" i="83"/>
  <c r="V109" i="83"/>
  <c r="U109" i="83"/>
  <c r="U525" i="83" s="1"/>
  <c r="T109" i="83"/>
  <c r="S109" i="83"/>
  <c r="S525" i="83" s="1"/>
  <c r="R109" i="83"/>
  <c r="R525" i="83" s="1"/>
  <c r="Q109" i="83"/>
  <c r="Q525" i="83" s="1"/>
  <c r="P109" i="83"/>
  <c r="O109" i="83"/>
  <c r="O525" i="83" s="1"/>
  <c r="N109" i="83"/>
  <c r="N525" i="83" s="1"/>
  <c r="M109" i="83"/>
  <c r="M525" i="83" s="1"/>
  <c r="L109" i="83"/>
  <c r="K109" i="83"/>
  <c r="K525" i="83" s="1"/>
  <c r="J109" i="83"/>
  <c r="J525" i="83" s="1"/>
  <c r="I109" i="83"/>
  <c r="I525" i="83" s="1"/>
  <c r="H109" i="83"/>
  <c r="G109" i="83"/>
  <c r="G525" i="83" s="1"/>
  <c r="F109" i="83"/>
  <c r="F525" i="83" s="1"/>
  <c r="E109" i="83"/>
  <c r="E525" i="83" s="1"/>
  <c r="D109" i="83"/>
  <c r="C109" i="83"/>
  <c r="C525" i="83" s="1"/>
  <c r="B109" i="83"/>
  <c r="B525" i="83" s="1"/>
  <c r="W108" i="83"/>
  <c r="U108" i="83"/>
  <c r="T108" i="83"/>
  <c r="S108" i="83"/>
  <c r="R108" i="83"/>
  <c r="Q108" i="83"/>
  <c r="P108" i="83"/>
  <c r="O108" i="83"/>
  <c r="N108" i="83"/>
  <c r="M108" i="83"/>
  <c r="L108" i="83"/>
  <c r="K108" i="83"/>
  <c r="J108" i="83"/>
  <c r="I108" i="83"/>
  <c r="H108" i="83"/>
  <c r="G108" i="83"/>
  <c r="F108" i="83"/>
  <c r="E108" i="83"/>
  <c r="D108" i="83"/>
  <c r="C108" i="83"/>
  <c r="B108" i="83"/>
  <c r="W103" i="83"/>
  <c r="V103" i="83"/>
  <c r="W102" i="83"/>
  <c r="V102" i="83"/>
  <c r="W101" i="83"/>
  <c r="V101" i="83"/>
  <c r="W100" i="83"/>
  <c r="V100" i="83"/>
  <c r="W99" i="83"/>
  <c r="V99" i="83"/>
  <c r="U99" i="83"/>
  <c r="T99" i="83"/>
  <c r="S99" i="83"/>
  <c r="R99" i="83"/>
  <c r="Q99" i="83"/>
  <c r="P99" i="83"/>
  <c r="O99" i="83"/>
  <c r="N99" i="83"/>
  <c r="M99" i="83"/>
  <c r="L99" i="83"/>
  <c r="K99" i="83"/>
  <c r="J99" i="83"/>
  <c r="I99" i="83"/>
  <c r="H99" i="83"/>
  <c r="G99" i="83"/>
  <c r="F99" i="83"/>
  <c r="E99" i="83"/>
  <c r="D99" i="83"/>
  <c r="C99" i="83"/>
  <c r="B99" i="83"/>
  <c r="W98" i="83"/>
  <c r="V98" i="83"/>
  <c r="U98" i="83"/>
  <c r="T98" i="83"/>
  <c r="S98" i="83"/>
  <c r="R98" i="83"/>
  <c r="Q98" i="83"/>
  <c r="P98" i="83"/>
  <c r="O98" i="83"/>
  <c r="N98" i="83"/>
  <c r="M98" i="83"/>
  <c r="L98" i="83"/>
  <c r="K98" i="83"/>
  <c r="J98" i="83"/>
  <c r="I98" i="83"/>
  <c r="H98" i="83"/>
  <c r="G98" i="83"/>
  <c r="F98" i="83"/>
  <c r="E98" i="83"/>
  <c r="D98" i="83"/>
  <c r="C98" i="83"/>
  <c r="B98" i="83"/>
  <c r="W97" i="83"/>
  <c r="V97" i="83"/>
  <c r="U97" i="83"/>
  <c r="T97" i="83"/>
  <c r="S97" i="83"/>
  <c r="R97" i="83"/>
  <c r="Q97" i="83"/>
  <c r="P97" i="83"/>
  <c r="O97" i="83"/>
  <c r="N97" i="83"/>
  <c r="M97" i="83"/>
  <c r="L97" i="83"/>
  <c r="K97" i="83"/>
  <c r="J97" i="83"/>
  <c r="I97" i="83"/>
  <c r="H97" i="83"/>
  <c r="G97" i="83"/>
  <c r="F97" i="83"/>
  <c r="E97" i="83"/>
  <c r="D97" i="83"/>
  <c r="C97" i="83"/>
  <c r="B97" i="83"/>
  <c r="W96" i="83"/>
  <c r="V96" i="83"/>
  <c r="U96" i="83"/>
  <c r="T96" i="83"/>
  <c r="S96" i="83"/>
  <c r="R96" i="83"/>
  <c r="Q96" i="83"/>
  <c r="P96" i="83"/>
  <c r="O96" i="83"/>
  <c r="N96" i="83"/>
  <c r="M96" i="83"/>
  <c r="L96" i="83"/>
  <c r="K96" i="83"/>
  <c r="J96" i="83"/>
  <c r="I96" i="83"/>
  <c r="H96" i="83"/>
  <c r="G96" i="83"/>
  <c r="F96" i="83"/>
  <c r="E96" i="83"/>
  <c r="D96" i="83"/>
  <c r="C96" i="83"/>
  <c r="B96" i="83"/>
  <c r="W95" i="83"/>
  <c r="V95" i="83"/>
  <c r="U95" i="83"/>
  <c r="T95" i="83"/>
  <c r="S95" i="83"/>
  <c r="R95" i="83"/>
  <c r="Q95" i="83"/>
  <c r="P95" i="83"/>
  <c r="O95" i="83"/>
  <c r="N95" i="83"/>
  <c r="M95" i="83"/>
  <c r="L95" i="83"/>
  <c r="K95" i="83"/>
  <c r="J95" i="83"/>
  <c r="I95" i="83"/>
  <c r="H95" i="83"/>
  <c r="G95" i="83"/>
  <c r="F95" i="83"/>
  <c r="E95" i="83"/>
  <c r="D95" i="83"/>
  <c r="C95" i="83"/>
  <c r="B95" i="83"/>
  <c r="W94" i="83"/>
  <c r="V94" i="83"/>
  <c r="U94" i="83"/>
  <c r="T94" i="83"/>
  <c r="S94" i="83"/>
  <c r="R94" i="83"/>
  <c r="Q94" i="83"/>
  <c r="P94" i="83"/>
  <c r="O94" i="83"/>
  <c r="N94" i="83"/>
  <c r="M94" i="83"/>
  <c r="L94" i="83"/>
  <c r="K94" i="83"/>
  <c r="J94" i="83"/>
  <c r="I94" i="83"/>
  <c r="H94" i="83"/>
  <c r="G94" i="83"/>
  <c r="F94" i="83"/>
  <c r="E94" i="83"/>
  <c r="D94" i="83"/>
  <c r="C94" i="83"/>
  <c r="B94" i="83"/>
  <c r="W93" i="83"/>
  <c r="V93" i="83"/>
  <c r="U93" i="83"/>
  <c r="T93" i="83"/>
  <c r="S93" i="83"/>
  <c r="R93" i="83"/>
  <c r="Q93" i="83"/>
  <c r="P93" i="83"/>
  <c r="O93" i="83"/>
  <c r="N93" i="83"/>
  <c r="M93" i="83"/>
  <c r="L93" i="83"/>
  <c r="K93" i="83"/>
  <c r="J93" i="83"/>
  <c r="I93" i="83"/>
  <c r="H93" i="83"/>
  <c r="G93" i="83"/>
  <c r="F93" i="83"/>
  <c r="E93" i="83"/>
  <c r="D93" i="83"/>
  <c r="C93" i="83"/>
  <c r="B93" i="83"/>
  <c r="W92" i="83"/>
  <c r="V92" i="83"/>
  <c r="U92" i="83"/>
  <c r="T92" i="83"/>
  <c r="S92" i="83"/>
  <c r="R92" i="83"/>
  <c r="Q92" i="83"/>
  <c r="P92" i="83"/>
  <c r="O92" i="83"/>
  <c r="N92" i="83"/>
  <c r="M92" i="83"/>
  <c r="L92" i="83"/>
  <c r="K92" i="83"/>
  <c r="J92" i="83"/>
  <c r="I92" i="83"/>
  <c r="H92" i="83"/>
  <c r="G92" i="83"/>
  <c r="F92" i="83"/>
  <c r="E92" i="83"/>
  <c r="D92" i="83"/>
  <c r="C92" i="83"/>
  <c r="B92" i="83"/>
  <c r="W91" i="83"/>
  <c r="V91" i="83"/>
  <c r="U91" i="83"/>
  <c r="T91" i="83"/>
  <c r="S91" i="83"/>
  <c r="R91" i="83"/>
  <c r="Q91" i="83"/>
  <c r="P91" i="83"/>
  <c r="O91" i="83"/>
  <c r="N91" i="83"/>
  <c r="M91" i="83"/>
  <c r="L91" i="83"/>
  <c r="K91" i="83"/>
  <c r="J91" i="83"/>
  <c r="I91" i="83"/>
  <c r="H91" i="83"/>
  <c r="G91" i="83"/>
  <c r="F91" i="83"/>
  <c r="E91" i="83"/>
  <c r="D91" i="83"/>
  <c r="C91" i="83"/>
  <c r="B91" i="83"/>
  <c r="W90" i="83"/>
  <c r="V90" i="83"/>
  <c r="U90" i="83"/>
  <c r="T90" i="83"/>
  <c r="S90" i="83"/>
  <c r="R90" i="83"/>
  <c r="Q90" i="83"/>
  <c r="P90" i="83"/>
  <c r="O90" i="83"/>
  <c r="N90" i="83"/>
  <c r="M90" i="83"/>
  <c r="L90" i="83"/>
  <c r="K90" i="83"/>
  <c r="J90" i="83"/>
  <c r="I90" i="83"/>
  <c r="H90" i="83"/>
  <c r="G90" i="83"/>
  <c r="F90" i="83"/>
  <c r="E90" i="83"/>
  <c r="D90" i="83"/>
  <c r="C90" i="83"/>
  <c r="B90" i="83"/>
  <c r="W89" i="83"/>
  <c r="V89" i="83"/>
  <c r="U89" i="83"/>
  <c r="T89" i="83"/>
  <c r="S89" i="83"/>
  <c r="R89" i="83"/>
  <c r="Q89" i="83"/>
  <c r="P89" i="83"/>
  <c r="O89" i="83"/>
  <c r="N89" i="83"/>
  <c r="M89" i="83"/>
  <c r="L89" i="83"/>
  <c r="K89" i="83"/>
  <c r="J89" i="83"/>
  <c r="I89" i="83"/>
  <c r="H89" i="83"/>
  <c r="G89" i="83"/>
  <c r="F89" i="83"/>
  <c r="E89" i="83"/>
  <c r="D89" i="83"/>
  <c r="C89" i="83"/>
  <c r="B89" i="83"/>
  <c r="W88" i="83"/>
  <c r="V88" i="83"/>
  <c r="U88" i="83"/>
  <c r="T88" i="83"/>
  <c r="S88" i="83"/>
  <c r="R88" i="83"/>
  <c r="Q88" i="83"/>
  <c r="P88" i="83"/>
  <c r="O88" i="83"/>
  <c r="N88" i="83"/>
  <c r="M88" i="83"/>
  <c r="L88" i="83"/>
  <c r="K88" i="83"/>
  <c r="J88" i="83"/>
  <c r="I88" i="83"/>
  <c r="H88" i="83"/>
  <c r="G88" i="83"/>
  <c r="F88" i="83"/>
  <c r="E88" i="83"/>
  <c r="D88" i="83"/>
  <c r="C88" i="83"/>
  <c r="B88" i="83"/>
  <c r="W87" i="83"/>
  <c r="V87" i="83"/>
  <c r="U87" i="83"/>
  <c r="T87" i="83"/>
  <c r="S87" i="83"/>
  <c r="R87" i="83"/>
  <c r="Q87" i="83"/>
  <c r="P87" i="83"/>
  <c r="O87" i="83"/>
  <c r="N87" i="83"/>
  <c r="M87" i="83"/>
  <c r="L87" i="83"/>
  <c r="K87" i="83"/>
  <c r="J87" i="83"/>
  <c r="I87" i="83"/>
  <c r="H87" i="83"/>
  <c r="G87" i="83"/>
  <c r="F87" i="83"/>
  <c r="E87" i="83"/>
  <c r="D87" i="83"/>
  <c r="C87" i="83"/>
  <c r="B87" i="83"/>
  <c r="W86" i="83"/>
  <c r="V86" i="83"/>
  <c r="U86" i="83"/>
  <c r="T86" i="83"/>
  <c r="S86" i="83"/>
  <c r="R86" i="83"/>
  <c r="Q86" i="83"/>
  <c r="P86" i="83"/>
  <c r="O86" i="83"/>
  <c r="N86" i="83"/>
  <c r="M86" i="83"/>
  <c r="L86" i="83"/>
  <c r="K86" i="83"/>
  <c r="J86" i="83"/>
  <c r="I86" i="83"/>
  <c r="H86" i="83"/>
  <c r="G86" i="83"/>
  <c r="F86" i="83"/>
  <c r="E86" i="83"/>
  <c r="D86" i="83"/>
  <c r="C86" i="83"/>
  <c r="B86" i="83"/>
  <c r="W85" i="83"/>
  <c r="V85" i="83"/>
  <c r="U85" i="83"/>
  <c r="T85" i="83"/>
  <c r="S85" i="83"/>
  <c r="R85" i="83"/>
  <c r="Q85" i="83"/>
  <c r="P85" i="83"/>
  <c r="O85" i="83"/>
  <c r="N85" i="83"/>
  <c r="M85" i="83"/>
  <c r="L85" i="83"/>
  <c r="K85" i="83"/>
  <c r="J85" i="83"/>
  <c r="I85" i="83"/>
  <c r="H85" i="83"/>
  <c r="G85" i="83"/>
  <c r="F85" i="83"/>
  <c r="E85" i="83"/>
  <c r="D85" i="83"/>
  <c r="C85" i="83"/>
  <c r="B85" i="83"/>
  <c r="W84" i="83"/>
  <c r="V84" i="83"/>
  <c r="U84" i="83"/>
  <c r="T84" i="83"/>
  <c r="S84" i="83"/>
  <c r="R84" i="83"/>
  <c r="Q84" i="83"/>
  <c r="P84" i="83"/>
  <c r="O84" i="83"/>
  <c r="N84" i="83"/>
  <c r="M84" i="83"/>
  <c r="L84" i="83"/>
  <c r="K84" i="83"/>
  <c r="J84" i="83"/>
  <c r="I84" i="83"/>
  <c r="H84" i="83"/>
  <c r="G84" i="83"/>
  <c r="F84" i="83"/>
  <c r="E84" i="83"/>
  <c r="D84" i="83"/>
  <c r="C84" i="83"/>
  <c r="B84" i="83"/>
  <c r="W83" i="83"/>
  <c r="V83" i="83"/>
  <c r="U83" i="83"/>
  <c r="T83" i="83"/>
  <c r="S83" i="83"/>
  <c r="R83" i="83"/>
  <c r="Q83" i="83"/>
  <c r="P83" i="83"/>
  <c r="O83" i="83"/>
  <c r="N83" i="83"/>
  <c r="M83" i="83"/>
  <c r="L83" i="83"/>
  <c r="K83" i="83"/>
  <c r="J83" i="83"/>
  <c r="I83" i="83"/>
  <c r="H83" i="83"/>
  <c r="G83" i="83"/>
  <c r="F83" i="83"/>
  <c r="E83" i="83"/>
  <c r="D83" i="83"/>
  <c r="C83" i="83"/>
  <c r="B83" i="83"/>
  <c r="W82" i="83"/>
  <c r="V82" i="83"/>
  <c r="U82" i="83"/>
  <c r="T82" i="83"/>
  <c r="S82" i="83"/>
  <c r="R82" i="83"/>
  <c r="Q82" i="83"/>
  <c r="P82" i="83"/>
  <c r="O82" i="83"/>
  <c r="N82" i="83"/>
  <c r="M82" i="83"/>
  <c r="L82" i="83"/>
  <c r="K82" i="83"/>
  <c r="J82" i="83"/>
  <c r="I82" i="83"/>
  <c r="H82" i="83"/>
  <c r="G82" i="83"/>
  <c r="F82" i="83"/>
  <c r="E82" i="83"/>
  <c r="D82" i="83"/>
  <c r="C82" i="83"/>
  <c r="B82" i="83"/>
  <c r="W81" i="83"/>
  <c r="V81" i="83"/>
  <c r="U81" i="83"/>
  <c r="T81" i="83"/>
  <c r="S81" i="83"/>
  <c r="R81" i="83"/>
  <c r="Q81" i="83"/>
  <c r="P81" i="83"/>
  <c r="O81" i="83"/>
  <c r="N81" i="83"/>
  <c r="M81" i="83"/>
  <c r="L81" i="83"/>
  <c r="K81" i="83"/>
  <c r="J81" i="83"/>
  <c r="I81" i="83"/>
  <c r="H81" i="83"/>
  <c r="G81" i="83"/>
  <c r="F81" i="83"/>
  <c r="E81" i="83"/>
  <c r="D81" i="83"/>
  <c r="C81" i="83"/>
  <c r="B81" i="83"/>
  <c r="W80" i="83"/>
  <c r="V80" i="83"/>
  <c r="U80" i="83"/>
  <c r="T80" i="83"/>
  <c r="S80" i="83"/>
  <c r="R80" i="83"/>
  <c r="Q80" i="83"/>
  <c r="P80" i="83"/>
  <c r="O80" i="83"/>
  <c r="N80" i="83"/>
  <c r="M80" i="83"/>
  <c r="L80" i="83"/>
  <c r="K80" i="83"/>
  <c r="J80" i="83"/>
  <c r="I80" i="83"/>
  <c r="H80" i="83"/>
  <c r="G80" i="83"/>
  <c r="F80" i="83"/>
  <c r="E80" i="83"/>
  <c r="D80" i="83"/>
  <c r="C80" i="83"/>
  <c r="B80" i="83"/>
  <c r="W79" i="83"/>
  <c r="V79" i="83"/>
  <c r="U79" i="83"/>
  <c r="T79" i="83"/>
  <c r="S79" i="83"/>
  <c r="R79" i="83"/>
  <c r="Q79" i="83"/>
  <c r="P79" i="83"/>
  <c r="O79" i="83"/>
  <c r="N79" i="83"/>
  <c r="M79" i="83"/>
  <c r="L79" i="83"/>
  <c r="K79" i="83"/>
  <c r="J79" i="83"/>
  <c r="I79" i="83"/>
  <c r="H79" i="83"/>
  <c r="G79" i="83"/>
  <c r="F79" i="83"/>
  <c r="E79" i="83"/>
  <c r="D79" i="83"/>
  <c r="C79" i="83"/>
  <c r="B79" i="83"/>
  <c r="W78" i="83"/>
  <c r="V78" i="83"/>
  <c r="U78" i="83"/>
  <c r="T78" i="83"/>
  <c r="S78" i="83"/>
  <c r="R78" i="83"/>
  <c r="Q78" i="83"/>
  <c r="P78" i="83"/>
  <c r="O78" i="83"/>
  <c r="N78" i="83"/>
  <c r="M78" i="83"/>
  <c r="L78" i="83"/>
  <c r="K78" i="83"/>
  <c r="J78" i="83"/>
  <c r="I78" i="83"/>
  <c r="H78" i="83"/>
  <c r="G78" i="83"/>
  <c r="F78" i="83"/>
  <c r="E78" i="83"/>
  <c r="D78" i="83"/>
  <c r="C78" i="83"/>
  <c r="B78" i="83"/>
  <c r="W77" i="83"/>
  <c r="V77" i="83"/>
  <c r="U77" i="83"/>
  <c r="T77" i="83"/>
  <c r="S77" i="83"/>
  <c r="R77" i="83"/>
  <c r="Q77" i="83"/>
  <c r="P77" i="83"/>
  <c r="O77" i="83"/>
  <c r="N77" i="83"/>
  <c r="M77" i="83"/>
  <c r="L77" i="83"/>
  <c r="K77" i="83"/>
  <c r="J77" i="83"/>
  <c r="I77" i="83"/>
  <c r="H77" i="83"/>
  <c r="G77" i="83"/>
  <c r="F77" i="83"/>
  <c r="E77" i="83"/>
  <c r="D77" i="83"/>
  <c r="C77" i="83"/>
  <c r="B77" i="83"/>
  <c r="W76" i="83"/>
  <c r="V76" i="83"/>
  <c r="U76" i="83"/>
  <c r="T76" i="83"/>
  <c r="S76" i="83"/>
  <c r="R76" i="83"/>
  <c r="Q76" i="83"/>
  <c r="P76" i="83"/>
  <c r="O76" i="83"/>
  <c r="N76" i="83"/>
  <c r="M76" i="83"/>
  <c r="L76" i="83"/>
  <c r="K76" i="83"/>
  <c r="J76" i="83"/>
  <c r="I76" i="83"/>
  <c r="H76" i="83"/>
  <c r="G76" i="83"/>
  <c r="F76" i="83"/>
  <c r="E76" i="83"/>
  <c r="D76" i="83"/>
  <c r="C76" i="83"/>
  <c r="B76" i="83"/>
  <c r="W75" i="83"/>
  <c r="V75" i="83"/>
  <c r="U75" i="83"/>
  <c r="T75" i="83"/>
  <c r="S75" i="83"/>
  <c r="R75" i="83"/>
  <c r="Q75" i="83"/>
  <c r="P75" i="83"/>
  <c r="O75" i="83"/>
  <c r="N75" i="83"/>
  <c r="M75" i="83"/>
  <c r="L75" i="83"/>
  <c r="K75" i="83"/>
  <c r="J75" i="83"/>
  <c r="I75" i="83"/>
  <c r="H75" i="83"/>
  <c r="G75" i="83"/>
  <c r="F75" i="83"/>
  <c r="E75" i="83"/>
  <c r="D75" i="83"/>
  <c r="C75" i="83"/>
  <c r="B75" i="83"/>
  <c r="W74" i="83"/>
  <c r="V74" i="83"/>
  <c r="U74" i="83"/>
  <c r="T74" i="83"/>
  <c r="S74" i="83"/>
  <c r="R74" i="83"/>
  <c r="Q74" i="83"/>
  <c r="P74" i="83"/>
  <c r="O74" i="83"/>
  <c r="N74" i="83"/>
  <c r="M74" i="83"/>
  <c r="L74" i="83"/>
  <c r="K74" i="83"/>
  <c r="J74" i="83"/>
  <c r="I74" i="83"/>
  <c r="H74" i="83"/>
  <c r="G74" i="83"/>
  <c r="F74" i="83"/>
  <c r="E74" i="83"/>
  <c r="D74" i="83"/>
  <c r="C74" i="83"/>
  <c r="B74" i="83"/>
  <c r="W73" i="83"/>
  <c r="V73" i="83"/>
  <c r="U73" i="83"/>
  <c r="T73" i="83"/>
  <c r="S73" i="83"/>
  <c r="R73" i="83"/>
  <c r="Q73" i="83"/>
  <c r="P73" i="83"/>
  <c r="O73" i="83"/>
  <c r="N73" i="83"/>
  <c r="M73" i="83"/>
  <c r="L73" i="83"/>
  <c r="K73" i="83"/>
  <c r="J73" i="83"/>
  <c r="I73" i="83"/>
  <c r="H73" i="83"/>
  <c r="G73" i="83"/>
  <c r="F73" i="83"/>
  <c r="E73" i="83"/>
  <c r="D73" i="83"/>
  <c r="C73" i="83"/>
  <c r="B73" i="83"/>
  <c r="W72" i="83"/>
  <c r="V72" i="83"/>
  <c r="U72" i="83"/>
  <c r="T72" i="83"/>
  <c r="S72" i="83"/>
  <c r="R72" i="83"/>
  <c r="Q72" i="83"/>
  <c r="P72" i="83"/>
  <c r="O72" i="83"/>
  <c r="N72" i="83"/>
  <c r="M72" i="83"/>
  <c r="L72" i="83"/>
  <c r="K72" i="83"/>
  <c r="J72" i="83"/>
  <c r="I72" i="83"/>
  <c r="H72" i="83"/>
  <c r="G72" i="83"/>
  <c r="F72" i="83"/>
  <c r="E72" i="83"/>
  <c r="D72" i="83"/>
  <c r="C72" i="83"/>
  <c r="B72" i="83"/>
  <c r="W71" i="83"/>
  <c r="V71" i="83"/>
  <c r="U71" i="83"/>
  <c r="T71" i="83"/>
  <c r="S71" i="83"/>
  <c r="R71" i="83"/>
  <c r="Q71" i="83"/>
  <c r="P71" i="83"/>
  <c r="O71" i="83"/>
  <c r="N71" i="83"/>
  <c r="M71" i="83"/>
  <c r="L71" i="83"/>
  <c r="K71" i="83"/>
  <c r="J71" i="83"/>
  <c r="I71" i="83"/>
  <c r="H71" i="83"/>
  <c r="G71" i="83"/>
  <c r="F71" i="83"/>
  <c r="E71" i="83"/>
  <c r="D71" i="83"/>
  <c r="C71" i="83"/>
  <c r="B71" i="83"/>
  <c r="W70" i="83"/>
  <c r="V70" i="83"/>
  <c r="U70" i="83"/>
  <c r="T70" i="83"/>
  <c r="S70" i="83"/>
  <c r="R70" i="83"/>
  <c r="Q70" i="83"/>
  <c r="P70" i="83"/>
  <c r="O70" i="83"/>
  <c r="N70" i="83"/>
  <c r="M70" i="83"/>
  <c r="L70" i="83"/>
  <c r="K70" i="83"/>
  <c r="J70" i="83"/>
  <c r="I70" i="83"/>
  <c r="H70" i="83"/>
  <c r="G70" i="83"/>
  <c r="F70" i="83"/>
  <c r="E70" i="83"/>
  <c r="D70" i="83"/>
  <c r="C70" i="83"/>
  <c r="B70" i="83"/>
  <c r="W69" i="83"/>
  <c r="V69" i="83"/>
  <c r="U69" i="83"/>
  <c r="T69" i="83"/>
  <c r="S69" i="83"/>
  <c r="R69" i="83"/>
  <c r="Q69" i="83"/>
  <c r="P69" i="83"/>
  <c r="O69" i="83"/>
  <c r="N69" i="83"/>
  <c r="M69" i="83"/>
  <c r="L69" i="83"/>
  <c r="K69" i="83"/>
  <c r="J69" i="83"/>
  <c r="I69" i="83"/>
  <c r="H69" i="83"/>
  <c r="G69" i="83"/>
  <c r="F69" i="83"/>
  <c r="E69" i="83"/>
  <c r="D69" i="83"/>
  <c r="C69" i="83"/>
  <c r="B69" i="83"/>
  <c r="W68" i="83"/>
  <c r="V68" i="83"/>
  <c r="U68" i="83"/>
  <c r="T68" i="83"/>
  <c r="S68" i="83"/>
  <c r="R68" i="83"/>
  <c r="Q68" i="83"/>
  <c r="P68" i="83"/>
  <c r="O68" i="83"/>
  <c r="N68" i="83"/>
  <c r="M68" i="83"/>
  <c r="L68" i="83"/>
  <c r="K68" i="83"/>
  <c r="J68" i="83"/>
  <c r="I68" i="83"/>
  <c r="H68" i="83"/>
  <c r="G68" i="83"/>
  <c r="F68" i="83"/>
  <c r="E68" i="83"/>
  <c r="D68" i="83"/>
  <c r="C68" i="83"/>
  <c r="B68" i="83"/>
  <c r="W67" i="83"/>
  <c r="V67" i="83"/>
  <c r="U67" i="83"/>
  <c r="T67" i="83"/>
  <c r="S67" i="83"/>
  <c r="R67" i="83"/>
  <c r="Q67" i="83"/>
  <c r="P67" i="83"/>
  <c r="O67" i="83"/>
  <c r="N67" i="83"/>
  <c r="M67" i="83"/>
  <c r="L67" i="83"/>
  <c r="K67" i="83"/>
  <c r="J67" i="83"/>
  <c r="I67" i="83"/>
  <c r="H67" i="83"/>
  <c r="G67" i="83"/>
  <c r="F67" i="83"/>
  <c r="E67" i="83"/>
  <c r="D67" i="83"/>
  <c r="C67" i="83"/>
  <c r="B67" i="83"/>
  <c r="W66" i="83"/>
  <c r="V66" i="83"/>
  <c r="U66" i="83"/>
  <c r="T66" i="83"/>
  <c r="S66" i="83"/>
  <c r="R66" i="83"/>
  <c r="Q66" i="83"/>
  <c r="P66" i="83"/>
  <c r="O66" i="83"/>
  <c r="N66" i="83"/>
  <c r="M66" i="83"/>
  <c r="L66" i="83"/>
  <c r="K66" i="83"/>
  <c r="J66" i="83"/>
  <c r="I66" i="83"/>
  <c r="H66" i="83"/>
  <c r="G66" i="83"/>
  <c r="F66" i="83"/>
  <c r="E66" i="83"/>
  <c r="D66" i="83"/>
  <c r="C66" i="83"/>
  <c r="B66" i="83"/>
  <c r="W65" i="83"/>
  <c r="V65" i="83"/>
  <c r="U65" i="83"/>
  <c r="T65" i="83"/>
  <c r="S65" i="83"/>
  <c r="R65" i="83"/>
  <c r="Q65" i="83"/>
  <c r="P65" i="83"/>
  <c r="O65" i="83"/>
  <c r="N65" i="83"/>
  <c r="M65" i="83"/>
  <c r="L65" i="83"/>
  <c r="K65" i="83"/>
  <c r="J65" i="83"/>
  <c r="I65" i="83"/>
  <c r="H65" i="83"/>
  <c r="G65" i="83"/>
  <c r="F65" i="83"/>
  <c r="E65" i="83"/>
  <c r="D65" i="83"/>
  <c r="C65" i="83"/>
  <c r="B65" i="83"/>
  <c r="W64" i="83"/>
  <c r="V64" i="83"/>
  <c r="U64" i="83"/>
  <c r="T64" i="83"/>
  <c r="S64" i="83"/>
  <c r="R64" i="83"/>
  <c r="Q64" i="83"/>
  <c r="P64" i="83"/>
  <c r="O64" i="83"/>
  <c r="N64" i="83"/>
  <c r="M64" i="83"/>
  <c r="L64" i="83"/>
  <c r="K64" i="83"/>
  <c r="J64" i="83"/>
  <c r="I64" i="83"/>
  <c r="H64" i="83"/>
  <c r="G64" i="83"/>
  <c r="F64" i="83"/>
  <c r="E64" i="83"/>
  <c r="D64" i="83"/>
  <c r="C64" i="83"/>
  <c r="B64" i="83"/>
  <c r="W63" i="83"/>
  <c r="V63" i="83"/>
  <c r="U63" i="83"/>
  <c r="T63" i="83"/>
  <c r="S63" i="83"/>
  <c r="R63" i="83"/>
  <c r="Q63" i="83"/>
  <c r="P63" i="83"/>
  <c r="O63" i="83"/>
  <c r="N63" i="83"/>
  <c r="M63" i="83"/>
  <c r="L63" i="83"/>
  <c r="K63" i="83"/>
  <c r="J63" i="83"/>
  <c r="I63" i="83"/>
  <c r="H63" i="83"/>
  <c r="G63" i="83"/>
  <c r="F63" i="83"/>
  <c r="E63" i="83"/>
  <c r="D63" i="83"/>
  <c r="C63" i="83"/>
  <c r="B63" i="83"/>
  <c r="W62" i="83"/>
  <c r="V62" i="83"/>
  <c r="U62" i="83"/>
  <c r="T62" i="83"/>
  <c r="S62" i="83"/>
  <c r="R62" i="83"/>
  <c r="Q62" i="83"/>
  <c r="P62" i="83"/>
  <c r="O62" i="83"/>
  <c r="N62" i="83"/>
  <c r="M62" i="83"/>
  <c r="L62" i="83"/>
  <c r="K62" i="83"/>
  <c r="J62" i="83"/>
  <c r="I62" i="83"/>
  <c r="H62" i="83"/>
  <c r="G62" i="83"/>
  <c r="F62" i="83"/>
  <c r="E62" i="83"/>
  <c r="D62" i="83"/>
  <c r="C62" i="83"/>
  <c r="B62" i="83"/>
  <c r="W61" i="83"/>
  <c r="V61" i="83"/>
  <c r="U61" i="83"/>
  <c r="T61" i="83"/>
  <c r="S61" i="83"/>
  <c r="R61" i="83"/>
  <c r="Q61" i="83"/>
  <c r="P61" i="83"/>
  <c r="O61" i="83"/>
  <c r="N61" i="83"/>
  <c r="M61" i="83"/>
  <c r="L61" i="83"/>
  <c r="K61" i="83"/>
  <c r="J61" i="83"/>
  <c r="I61" i="83"/>
  <c r="H61" i="83"/>
  <c r="G61" i="83"/>
  <c r="F61" i="83"/>
  <c r="E61" i="83"/>
  <c r="D61" i="83"/>
  <c r="C61" i="83"/>
  <c r="B61" i="83"/>
  <c r="W60" i="83"/>
  <c r="V60" i="83"/>
  <c r="U60" i="83"/>
  <c r="T60" i="83"/>
  <c r="S60" i="83"/>
  <c r="R60" i="83"/>
  <c r="Q60" i="83"/>
  <c r="P60" i="83"/>
  <c r="O60" i="83"/>
  <c r="N60" i="83"/>
  <c r="M60" i="83"/>
  <c r="L60" i="83"/>
  <c r="K60" i="83"/>
  <c r="J60" i="83"/>
  <c r="I60" i="83"/>
  <c r="H60" i="83"/>
  <c r="G60" i="83"/>
  <c r="F60" i="83"/>
  <c r="E60" i="83"/>
  <c r="D60" i="83"/>
  <c r="C60" i="83"/>
  <c r="B60" i="83"/>
  <c r="W59" i="83"/>
  <c r="V59" i="83"/>
  <c r="U59" i="83"/>
  <c r="T59" i="83"/>
  <c r="S59" i="83"/>
  <c r="R59" i="83"/>
  <c r="Q59" i="83"/>
  <c r="P59" i="83"/>
  <c r="O59" i="83"/>
  <c r="N59" i="83"/>
  <c r="M59" i="83"/>
  <c r="L59" i="83"/>
  <c r="K59" i="83"/>
  <c r="J59" i="83"/>
  <c r="I59" i="83"/>
  <c r="H59" i="83"/>
  <c r="G59" i="83"/>
  <c r="F59" i="83"/>
  <c r="E59" i="83"/>
  <c r="D59" i="83"/>
  <c r="C59" i="83"/>
  <c r="B59" i="83"/>
  <c r="W58" i="83"/>
  <c r="V58" i="83"/>
  <c r="U58" i="83"/>
  <c r="T58" i="83"/>
  <c r="S58" i="83"/>
  <c r="R58" i="83"/>
  <c r="Q58" i="83"/>
  <c r="P58" i="83"/>
  <c r="O58" i="83"/>
  <c r="N58" i="83"/>
  <c r="M58" i="83"/>
  <c r="L58" i="83"/>
  <c r="K58" i="83"/>
  <c r="J58" i="83"/>
  <c r="I58" i="83"/>
  <c r="H58" i="83"/>
  <c r="G58" i="83"/>
  <c r="F58" i="83"/>
  <c r="E58" i="83"/>
  <c r="D58" i="83"/>
  <c r="C58" i="83"/>
  <c r="B58" i="83"/>
  <c r="W57" i="83"/>
  <c r="V57" i="83"/>
  <c r="U57" i="83"/>
  <c r="T57" i="83"/>
  <c r="S57" i="83"/>
  <c r="R57" i="83"/>
  <c r="Q57" i="83"/>
  <c r="P57" i="83"/>
  <c r="O57" i="83"/>
  <c r="N57" i="83"/>
  <c r="M57" i="83"/>
  <c r="L57" i="83"/>
  <c r="K57" i="83"/>
  <c r="J57" i="83"/>
  <c r="I57" i="83"/>
  <c r="H57" i="83"/>
  <c r="G57" i="83"/>
  <c r="F57" i="83"/>
  <c r="E57" i="83"/>
  <c r="D57" i="83"/>
  <c r="C57" i="83"/>
  <c r="B57" i="83"/>
  <c r="W56" i="83"/>
  <c r="V56" i="83"/>
  <c r="U56" i="83"/>
  <c r="T56" i="83"/>
  <c r="S56" i="83"/>
  <c r="R56" i="83"/>
  <c r="Q56" i="83"/>
  <c r="P56" i="83"/>
  <c r="O56" i="83"/>
  <c r="N56" i="83"/>
  <c r="M56" i="83"/>
  <c r="L56" i="83"/>
  <c r="K56" i="83"/>
  <c r="J56" i="83"/>
  <c r="I56" i="83"/>
  <c r="H56" i="83"/>
  <c r="G56" i="83"/>
  <c r="F56" i="83"/>
  <c r="E56" i="83"/>
  <c r="D56" i="83"/>
  <c r="C56" i="83"/>
  <c r="B56" i="83"/>
  <c r="W55" i="83"/>
  <c r="V55" i="83"/>
  <c r="U55" i="83"/>
  <c r="T55" i="83"/>
  <c r="S55" i="83"/>
  <c r="R55" i="83"/>
  <c r="Q55" i="83"/>
  <c r="P55" i="83"/>
  <c r="O55" i="83"/>
  <c r="N55" i="83"/>
  <c r="M55" i="83"/>
  <c r="L55" i="83"/>
  <c r="K55" i="83"/>
  <c r="J55" i="83"/>
  <c r="I55" i="83"/>
  <c r="H55" i="83"/>
  <c r="G55" i="83"/>
  <c r="F55" i="83"/>
  <c r="E55" i="83"/>
  <c r="D55" i="83"/>
  <c r="C55" i="83"/>
  <c r="B55" i="83"/>
  <c r="U54" i="83"/>
  <c r="T54" i="83"/>
  <c r="S54" i="83"/>
  <c r="R54" i="83"/>
  <c r="Q54" i="83"/>
  <c r="P54" i="83"/>
  <c r="O54" i="83"/>
  <c r="N54" i="83"/>
  <c r="M54" i="83"/>
  <c r="L54" i="83"/>
  <c r="K54" i="83"/>
  <c r="J54" i="83"/>
  <c r="I54" i="83"/>
  <c r="H54" i="83"/>
  <c r="G54" i="83"/>
  <c r="F54" i="83"/>
  <c r="E54" i="83"/>
  <c r="D54" i="83"/>
  <c r="C54" i="83"/>
  <c r="B54" i="83"/>
  <c r="U53" i="83"/>
  <c r="T53" i="83"/>
  <c r="S53" i="83"/>
  <c r="R53" i="83"/>
  <c r="Q53" i="83"/>
  <c r="P53" i="83"/>
  <c r="O53" i="83"/>
  <c r="N53" i="83"/>
  <c r="M53" i="83"/>
  <c r="L53" i="83"/>
  <c r="K53" i="83"/>
  <c r="J53" i="83"/>
  <c r="I53" i="83"/>
  <c r="H53" i="83"/>
  <c r="G53" i="83"/>
  <c r="F53" i="83"/>
  <c r="E53" i="83"/>
  <c r="D53" i="83"/>
  <c r="C53" i="83"/>
  <c r="B53" i="83"/>
  <c r="U52" i="83"/>
  <c r="T52" i="83"/>
  <c r="S52" i="83"/>
  <c r="R52" i="83"/>
  <c r="Q52" i="83"/>
  <c r="P52" i="83"/>
  <c r="O52" i="83"/>
  <c r="N52" i="83"/>
  <c r="M52" i="83"/>
  <c r="L52" i="83"/>
  <c r="K52" i="83"/>
  <c r="J52" i="83"/>
  <c r="I52" i="83"/>
  <c r="H52" i="83"/>
  <c r="G52" i="83"/>
  <c r="F52" i="83"/>
  <c r="E52" i="83"/>
  <c r="D52" i="83"/>
  <c r="C52" i="83"/>
  <c r="B52" i="83"/>
  <c r="U51" i="83"/>
  <c r="T51" i="83"/>
  <c r="S51" i="83"/>
  <c r="R51" i="83"/>
  <c r="Q51" i="83"/>
  <c r="P51" i="83"/>
  <c r="O51" i="83"/>
  <c r="N51" i="83"/>
  <c r="M51" i="83"/>
  <c r="L51" i="83"/>
  <c r="K51" i="83"/>
  <c r="J51" i="83"/>
  <c r="I51" i="83"/>
  <c r="H51" i="83"/>
  <c r="G51" i="83"/>
  <c r="F51" i="83"/>
  <c r="E51" i="83"/>
  <c r="D51" i="83"/>
  <c r="C51" i="83"/>
  <c r="B51" i="83"/>
  <c r="U50" i="83"/>
  <c r="T50" i="83"/>
  <c r="S50" i="83"/>
  <c r="R50" i="83"/>
  <c r="Q50" i="83"/>
  <c r="P50" i="83"/>
  <c r="O50" i="83"/>
  <c r="N50" i="83"/>
  <c r="M50" i="83"/>
  <c r="L50" i="83"/>
  <c r="K50" i="83"/>
  <c r="J50" i="83"/>
  <c r="I50" i="83"/>
  <c r="H50" i="83"/>
  <c r="G50" i="83"/>
  <c r="F50" i="83"/>
  <c r="E50" i="83"/>
  <c r="D50" i="83"/>
  <c r="C50" i="83"/>
  <c r="B50" i="83"/>
  <c r="U49" i="83"/>
  <c r="T49" i="83"/>
  <c r="S49" i="83"/>
  <c r="R49" i="83"/>
  <c r="Q49" i="83"/>
  <c r="P49" i="83"/>
  <c r="O49" i="83"/>
  <c r="N49" i="83"/>
  <c r="M49" i="83"/>
  <c r="L49" i="83"/>
  <c r="K49" i="83"/>
  <c r="J49" i="83"/>
  <c r="I49" i="83"/>
  <c r="H49" i="83"/>
  <c r="G49" i="83"/>
  <c r="F49" i="83"/>
  <c r="E49" i="83"/>
  <c r="D49" i="83"/>
  <c r="C49" i="83"/>
  <c r="B49" i="83"/>
  <c r="U48" i="83"/>
  <c r="T48" i="83"/>
  <c r="S48" i="83"/>
  <c r="R48" i="83"/>
  <c r="Q48" i="83"/>
  <c r="P48" i="83"/>
  <c r="O48" i="83"/>
  <c r="N48" i="83"/>
  <c r="M48" i="83"/>
  <c r="L48" i="83"/>
  <c r="K48" i="83"/>
  <c r="J48" i="83"/>
  <c r="I48" i="83"/>
  <c r="H48" i="83"/>
  <c r="G48" i="83"/>
  <c r="F48" i="83"/>
  <c r="E48" i="83"/>
  <c r="D48" i="83"/>
  <c r="C48" i="83"/>
  <c r="B48" i="83"/>
  <c r="U47" i="83"/>
  <c r="T47" i="83"/>
  <c r="S47" i="83"/>
  <c r="R47" i="83"/>
  <c r="Q47" i="83"/>
  <c r="P47" i="83"/>
  <c r="O47" i="83"/>
  <c r="N47" i="83"/>
  <c r="M47" i="83"/>
  <c r="L47" i="83"/>
  <c r="K47" i="83"/>
  <c r="J47" i="83"/>
  <c r="I47" i="83"/>
  <c r="H47" i="83"/>
  <c r="G47" i="83"/>
  <c r="F47" i="83"/>
  <c r="E47" i="83"/>
  <c r="D47" i="83"/>
  <c r="C47" i="83"/>
  <c r="B47" i="83"/>
  <c r="U46" i="83"/>
  <c r="T46" i="83"/>
  <c r="S46" i="83"/>
  <c r="R46" i="83"/>
  <c r="Q46" i="83"/>
  <c r="P46" i="83"/>
  <c r="O46" i="83"/>
  <c r="N46" i="83"/>
  <c r="M46" i="83"/>
  <c r="L46" i="83"/>
  <c r="K46" i="83"/>
  <c r="J46" i="83"/>
  <c r="I46" i="83"/>
  <c r="H46" i="83"/>
  <c r="G46" i="83"/>
  <c r="F46" i="83"/>
  <c r="E46" i="83"/>
  <c r="D46" i="83"/>
  <c r="C46" i="83"/>
  <c r="B46" i="83"/>
  <c r="U45" i="83"/>
  <c r="T45" i="83"/>
  <c r="S45" i="83"/>
  <c r="R45" i="83"/>
  <c r="Q45" i="83"/>
  <c r="P45" i="83"/>
  <c r="O45" i="83"/>
  <c r="N45" i="83"/>
  <c r="M45" i="83"/>
  <c r="L45" i="83"/>
  <c r="K45" i="83"/>
  <c r="J45" i="83"/>
  <c r="I45" i="83"/>
  <c r="H45" i="83"/>
  <c r="G45" i="83"/>
  <c r="F45" i="83"/>
  <c r="E45" i="83"/>
  <c r="D45" i="83"/>
  <c r="C45" i="83"/>
  <c r="B45" i="83"/>
  <c r="U44" i="83"/>
  <c r="T44" i="83"/>
  <c r="S44" i="83"/>
  <c r="R44" i="83"/>
  <c r="Q44" i="83"/>
  <c r="P44" i="83"/>
  <c r="O44" i="83"/>
  <c r="N44" i="83"/>
  <c r="M44" i="83"/>
  <c r="L44" i="83"/>
  <c r="K44" i="83"/>
  <c r="J44" i="83"/>
  <c r="I44" i="83"/>
  <c r="H44" i="83"/>
  <c r="G44" i="83"/>
  <c r="F44" i="83"/>
  <c r="E44" i="83"/>
  <c r="D44" i="83"/>
  <c r="C44" i="83"/>
  <c r="B44" i="83"/>
  <c r="U43" i="83"/>
  <c r="T43" i="83"/>
  <c r="S43" i="83"/>
  <c r="R43" i="83"/>
  <c r="Q43" i="83"/>
  <c r="P43" i="83"/>
  <c r="O43" i="83"/>
  <c r="N43" i="83"/>
  <c r="M43" i="83"/>
  <c r="L43" i="83"/>
  <c r="K43" i="83"/>
  <c r="J43" i="83"/>
  <c r="I43" i="83"/>
  <c r="H43" i="83"/>
  <c r="G43" i="83"/>
  <c r="F43" i="83"/>
  <c r="E43" i="83"/>
  <c r="D43" i="83"/>
  <c r="C43" i="83"/>
  <c r="B43" i="83"/>
  <c r="U42" i="83"/>
  <c r="T42" i="83"/>
  <c r="S42" i="83"/>
  <c r="R42" i="83"/>
  <c r="Q42" i="83"/>
  <c r="P42" i="83"/>
  <c r="O42" i="83"/>
  <c r="N42" i="83"/>
  <c r="M42" i="83"/>
  <c r="L42" i="83"/>
  <c r="K42" i="83"/>
  <c r="J42" i="83"/>
  <c r="I42" i="83"/>
  <c r="H42" i="83"/>
  <c r="G42" i="83"/>
  <c r="F42" i="83"/>
  <c r="E42" i="83"/>
  <c r="D42" i="83"/>
  <c r="C42" i="83"/>
  <c r="B42" i="83"/>
  <c r="U41" i="83"/>
  <c r="T41" i="83"/>
  <c r="S41" i="83"/>
  <c r="R41" i="83"/>
  <c r="Q41" i="83"/>
  <c r="P41" i="83"/>
  <c r="O41" i="83"/>
  <c r="N41" i="83"/>
  <c r="M41" i="83"/>
  <c r="L41" i="83"/>
  <c r="K41" i="83"/>
  <c r="J41" i="83"/>
  <c r="I41" i="83"/>
  <c r="H41" i="83"/>
  <c r="G41" i="83"/>
  <c r="F41" i="83"/>
  <c r="E41" i="83"/>
  <c r="D41" i="83"/>
  <c r="C41" i="83"/>
  <c r="B41" i="83"/>
  <c r="U40" i="83"/>
  <c r="T40" i="83"/>
  <c r="S40" i="83"/>
  <c r="R40" i="83"/>
  <c r="Q40" i="83"/>
  <c r="P40" i="83"/>
  <c r="O40" i="83"/>
  <c r="N40" i="83"/>
  <c r="M40" i="83"/>
  <c r="L40" i="83"/>
  <c r="K40" i="83"/>
  <c r="J40" i="83"/>
  <c r="I40" i="83"/>
  <c r="H40" i="83"/>
  <c r="G40" i="83"/>
  <c r="F40" i="83"/>
  <c r="E40" i="83"/>
  <c r="D40" i="83"/>
  <c r="C40" i="83"/>
  <c r="B40" i="83"/>
  <c r="U39" i="83"/>
  <c r="T39" i="83"/>
  <c r="S39" i="83"/>
  <c r="R39" i="83"/>
  <c r="Q39" i="83"/>
  <c r="P39" i="83"/>
  <c r="O39" i="83"/>
  <c r="N39" i="83"/>
  <c r="M39" i="83"/>
  <c r="L39" i="83"/>
  <c r="K39" i="83"/>
  <c r="J39" i="83"/>
  <c r="I39" i="83"/>
  <c r="H39" i="83"/>
  <c r="G39" i="83"/>
  <c r="F39" i="83"/>
  <c r="E39" i="83"/>
  <c r="D39" i="83"/>
  <c r="C39" i="83"/>
  <c r="B39" i="83"/>
  <c r="U38" i="83"/>
  <c r="T38" i="83"/>
  <c r="S38" i="83"/>
  <c r="R38" i="83"/>
  <c r="Q38" i="83"/>
  <c r="P38" i="83"/>
  <c r="O38" i="83"/>
  <c r="N38" i="83"/>
  <c r="M38" i="83"/>
  <c r="L38" i="83"/>
  <c r="K38" i="83"/>
  <c r="J38" i="83"/>
  <c r="I38" i="83"/>
  <c r="H38" i="83"/>
  <c r="G38" i="83"/>
  <c r="F38" i="83"/>
  <c r="E38" i="83"/>
  <c r="D38" i="83"/>
  <c r="C38" i="83"/>
  <c r="B38" i="83"/>
  <c r="U37" i="83"/>
  <c r="T37" i="83"/>
  <c r="S37" i="83"/>
  <c r="R37" i="83"/>
  <c r="Q37" i="83"/>
  <c r="P37" i="83"/>
  <c r="O37" i="83"/>
  <c r="N37" i="83"/>
  <c r="M37" i="83"/>
  <c r="L37" i="83"/>
  <c r="K37" i="83"/>
  <c r="J37" i="83"/>
  <c r="I37" i="83"/>
  <c r="H37" i="83"/>
  <c r="G37" i="83"/>
  <c r="F37" i="83"/>
  <c r="E37" i="83"/>
  <c r="D37" i="83"/>
  <c r="C37" i="83"/>
  <c r="B37" i="83"/>
  <c r="U36" i="83"/>
  <c r="T36" i="83"/>
  <c r="S36" i="83"/>
  <c r="R36" i="83"/>
  <c r="Q36" i="83"/>
  <c r="P36" i="83"/>
  <c r="O36" i="83"/>
  <c r="N36" i="83"/>
  <c r="M36" i="83"/>
  <c r="L36" i="83"/>
  <c r="K36" i="83"/>
  <c r="J36" i="83"/>
  <c r="I36" i="83"/>
  <c r="H36" i="83"/>
  <c r="G36" i="83"/>
  <c r="F36" i="83"/>
  <c r="E36" i="83"/>
  <c r="D36" i="83"/>
  <c r="C36" i="83"/>
  <c r="B36" i="83"/>
  <c r="U35" i="83"/>
  <c r="T35" i="83"/>
  <c r="S35" i="83"/>
  <c r="R35" i="83"/>
  <c r="Q35" i="83"/>
  <c r="P35" i="83"/>
  <c r="O35" i="83"/>
  <c r="N35" i="83"/>
  <c r="M35" i="83"/>
  <c r="L35" i="83"/>
  <c r="K35" i="83"/>
  <c r="J35" i="83"/>
  <c r="I35" i="83"/>
  <c r="H35" i="83"/>
  <c r="G35" i="83"/>
  <c r="F35" i="83"/>
  <c r="E35" i="83"/>
  <c r="D35" i="83"/>
  <c r="C35" i="83"/>
  <c r="B35" i="83"/>
  <c r="U34" i="83"/>
  <c r="T34" i="83"/>
  <c r="S34" i="83"/>
  <c r="R34" i="83"/>
  <c r="Q34" i="83"/>
  <c r="P34" i="83"/>
  <c r="O34" i="83"/>
  <c r="N34" i="83"/>
  <c r="M34" i="83"/>
  <c r="L34" i="83"/>
  <c r="K34" i="83"/>
  <c r="J34" i="83"/>
  <c r="I34" i="83"/>
  <c r="H34" i="83"/>
  <c r="G34" i="83"/>
  <c r="F34" i="83"/>
  <c r="E34" i="83"/>
  <c r="D34" i="83"/>
  <c r="C34" i="83"/>
  <c r="B34" i="83"/>
  <c r="U33" i="83"/>
  <c r="T33" i="83"/>
  <c r="S33" i="83"/>
  <c r="R33" i="83"/>
  <c r="Q33" i="83"/>
  <c r="P33" i="83"/>
  <c r="O33" i="83"/>
  <c r="N33" i="83"/>
  <c r="M33" i="83"/>
  <c r="L33" i="83"/>
  <c r="K33" i="83"/>
  <c r="J33" i="83"/>
  <c r="I33" i="83"/>
  <c r="H33" i="83"/>
  <c r="G33" i="83"/>
  <c r="F33" i="83"/>
  <c r="E33" i="83"/>
  <c r="D33" i="83"/>
  <c r="C33" i="83"/>
  <c r="B33" i="83"/>
  <c r="U32" i="83"/>
  <c r="T32" i="83"/>
  <c r="S32" i="83"/>
  <c r="R32" i="83"/>
  <c r="Q32" i="83"/>
  <c r="P32" i="83"/>
  <c r="O32" i="83"/>
  <c r="N32" i="83"/>
  <c r="M32" i="83"/>
  <c r="L32" i="83"/>
  <c r="K32" i="83"/>
  <c r="J32" i="83"/>
  <c r="I32" i="83"/>
  <c r="H32" i="83"/>
  <c r="G32" i="83"/>
  <c r="F32" i="83"/>
  <c r="E32" i="83"/>
  <c r="D32" i="83"/>
  <c r="C32" i="83"/>
  <c r="B32" i="83"/>
  <c r="U31" i="83"/>
  <c r="T31" i="83"/>
  <c r="S31" i="83"/>
  <c r="R31" i="83"/>
  <c r="Q31" i="83"/>
  <c r="P31" i="83"/>
  <c r="O31" i="83"/>
  <c r="N31" i="83"/>
  <c r="M31" i="83"/>
  <c r="L31" i="83"/>
  <c r="K31" i="83"/>
  <c r="J31" i="83"/>
  <c r="I31" i="83"/>
  <c r="H31" i="83"/>
  <c r="G31" i="83"/>
  <c r="F31" i="83"/>
  <c r="E31" i="83"/>
  <c r="D31" i="83"/>
  <c r="C31" i="83"/>
  <c r="B31" i="83"/>
  <c r="U30" i="83"/>
  <c r="T30" i="83"/>
  <c r="S30" i="83"/>
  <c r="R30" i="83"/>
  <c r="Q30" i="83"/>
  <c r="P30" i="83"/>
  <c r="O30" i="83"/>
  <c r="N30" i="83"/>
  <c r="M30" i="83"/>
  <c r="L30" i="83"/>
  <c r="K30" i="83"/>
  <c r="J30" i="83"/>
  <c r="I30" i="83"/>
  <c r="H30" i="83"/>
  <c r="G30" i="83"/>
  <c r="F30" i="83"/>
  <c r="E30" i="83"/>
  <c r="D30" i="83"/>
  <c r="C30" i="83"/>
  <c r="B30" i="83"/>
  <c r="U29" i="83"/>
  <c r="T29" i="83"/>
  <c r="S29" i="83"/>
  <c r="R29" i="83"/>
  <c r="Q29" i="83"/>
  <c r="P29" i="83"/>
  <c r="O29" i="83"/>
  <c r="N29" i="83"/>
  <c r="M29" i="83"/>
  <c r="L29" i="83"/>
  <c r="K29" i="83"/>
  <c r="J29" i="83"/>
  <c r="I29" i="83"/>
  <c r="H29" i="83"/>
  <c r="G29" i="83"/>
  <c r="F29" i="83"/>
  <c r="E29" i="83"/>
  <c r="D29" i="83"/>
  <c r="C29" i="83"/>
  <c r="B29" i="83"/>
  <c r="U28" i="83"/>
  <c r="T28" i="83"/>
  <c r="S28" i="83"/>
  <c r="R28" i="83"/>
  <c r="Q28" i="83"/>
  <c r="P28" i="83"/>
  <c r="O28" i="83"/>
  <c r="N28" i="83"/>
  <c r="M28" i="83"/>
  <c r="L28" i="83"/>
  <c r="K28" i="83"/>
  <c r="J28" i="83"/>
  <c r="I28" i="83"/>
  <c r="H28" i="83"/>
  <c r="G28" i="83"/>
  <c r="F28" i="83"/>
  <c r="E28" i="83"/>
  <c r="D28" i="83"/>
  <c r="C28" i="83"/>
  <c r="B28" i="83"/>
  <c r="U27" i="83"/>
  <c r="T27" i="83"/>
  <c r="S27" i="83"/>
  <c r="R27" i="83"/>
  <c r="Q27" i="83"/>
  <c r="P27" i="83"/>
  <c r="O27" i="83"/>
  <c r="N27" i="83"/>
  <c r="M27" i="83"/>
  <c r="L27" i="83"/>
  <c r="K27" i="83"/>
  <c r="J27" i="83"/>
  <c r="I27" i="83"/>
  <c r="H27" i="83"/>
  <c r="G27" i="83"/>
  <c r="F27" i="83"/>
  <c r="E27" i="83"/>
  <c r="D27" i="83"/>
  <c r="C27" i="83"/>
  <c r="B27" i="83"/>
  <c r="U26" i="83"/>
  <c r="T26" i="83"/>
  <c r="S26" i="83"/>
  <c r="R26" i="83"/>
  <c r="Q26" i="83"/>
  <c r="P26" i="83"/>
  <c r="O26" i="83"/>
  <c r="N26" i="83"/>
  <c r="M26" i="83"/>
  <c r="L26" i="83"/>
  <c r="K26" i="83"/>
  <c r="J26" i="83"/>
  <c r="I26" i="83"/>
  <c r="H26" i="83"/>
  <c r="G26" i="83"/>
  <c r="F26" i="83"/>
  <c r="E26" i="83"/>
  <c r="D26" i="83"/>
  <c r="C26" i="83"/>
  <c r="B26" i="83"/>
  <c r="U25" i="83"/>
  <c r="T25" i="83"/>
  <c r="S25" i="83"/>
  <c r="R25" i="83"/>
  <c r="Q25" i="83"/>
  <c r="P25" i="83"/>
  <c r="O25" i="83"/>
  <c r="N25" i="83"/>
  <c r="M25" i="83"/>
  <c r="L25" i="83"/>
  <c r="K25" i="83"/>
  <c r="J25" i="83"/>
  <c r="I25" i="83"/>
  <c r="H25" i="83"/>
  <c r="G25" i="83"/>
  <c r="F25" i="83"/>
  <c r="E25" i="83"/>
  <c r="D25" i="83"/>
  <c r="C25" i="83"/>
  <c r="B25" i="83"/>
  <c r="U24" i="83"/>
  <c r="T24" i="83"/>
  <c r="S24" i="83"/>
  <c r="R24" i="83"/>
  <c r="Q24" i="83"/>
  <c r="P24" i="83"/>
  <c r="O24" i="83"/>
  <c r="N24" i="83"/>
  <c r="M24" i="83"/>
  <c r="L24" i="83"/>
  <c r="K24" i="83"/>
  <c r="J24" i="83"/>
  <c r="I24" i="83"/>
  <c r="H24" i="83"/>
  <c r="G24" i="83"/>
  <c r="F24" i="83"/>
  <c r="E24" i="83"/>
  <c r="D24" i="83"/>
  <c r="C24" i="83"/>
  <c r="B24" i="83"/>
  <c r="U23" i="83"/>
  <c r="T23" i="83"/>
  <c r="S23" i="83"/>
  <c r="R23" i="83"/>
  <c r="Q23" i="83"/>
  <c r="P23" i="83"/>
  <c r="O23" i="83"/>
  <c r="N23" i="83"/>
  <c r="M23" i="83"/>
  <c r="L23" i="83"/>
  <c r="K23" i="83"/>
  <c r="J23" i="83"/>
  <c r="I23" i="83"/>
  <c r="H23" i="83"/>
  <c r="G23" i="83"/>
  <c r="F23" i="83"/>
  <c r="E23" i="83"/>
  <c r="D23" i="83"/>
  <c r="C23" i="83"/>
  <c r="B23" i="83"/>
  <c r="U22" i="83"/>
  <c r="T22" i="83"/>
  <c r="S22" i="83"/>
  <c r="R22" i="83"/>
  <c r="Q22" i="83"/>
  <c r="P22" i="83"/>
  <c r="O22" i="83"/>
  <c r="N22" i="83"/>
  <c r="M22" i="83"/>
  <c r="L22" i="83"/>
  <c r="K22" i="83"/>
  <c r="J22" i="83"/>
  <c r="I22" i="83"/>
  <c r="H22" i="83"/>
  <c r="G22" i="83"/>
  <c r="F22" i="83"/>
  <c r="E22" i="83"/>
  <c r="D22" i="83"/>
  <c r="C22" i="83"/>
  <c r="B22" i="83"/>
  <c r="U21" i="83"/>
  <c r="T21" i="83"/>
  <c r="S21" i="83"/>
  <c r="R21" i="83"/>
  <c r="Q21" i="83"/>
  <c r="P21" i="83"/>
  <c r="O21" i="83"/>
  <c r="N21" i="83"/>
  <c r="M21" i="83"/>
  <c r="L21" i="83"/>
  <c r="K21" i="83"/>
  <c r="J21" i="83"/>
  <c r="I21" i="83"/>
  <c r="H21" i="83"/>
  <c r="G21" i="83"/>
  <c r="F21" i="83"/>
  <c r="E21" i="83"/>
  <c r="D21" i="83"/>
  <c r="C21" i="83"/>
  <c r="B21" i="83"/>
  <c r="U20" i="83"/>
  <c r="T20" i="83"/>
  <c r="S20" i="83"/>
  <c r="R20" i="83"/>
  <c r="Q20" i="83"/>
  <c r="P20" i="83"/>
  <c r="O20" i="83"/>
  <c r="N20" i="83"/>
  <c r="M20" i="83"/>
  <c r="L20" i="83"/>
  <c r="K20" i="83"/>
  <c r="J20" i="83"/>
  <c r="I20" i="83"/>
  <c r="H20" i="83"/>
  <c r="G20" i="83"/>
  <c r="F20" i="83"/>
  <c r="E20" i="83"/>
  <c r="D20" i="83"/>
  <c r="C20" i="83"/>
  <c r="B20" i="83"/>
  <c r="U19" i="83"/>
  <c r="T19" i="83"/>
  <c r="S19" i="83"/>
  <c r="R19" i="83"/>
  <c r="Q19" i="83"/>
  <c r="P19" i="83"/>
  <c r="O19" i="83"/>
  <c r="N19" i="83"/>
  <c r="M19" i="83"/>
  <c r="L19" i="83"/>
  <c r="K19" i="83"/>
  <c r="J19" i="83"/>
  <c r="I19" i="83"/>
  <c r="H19" i="83"/>
  <c r="G19" i="83"/>
  <c r="F19" i="83"/>
  <c r="E19" i="83"/>
  <c r="D19" i="83"/>
  <c r="C19" i="83"/>
  <c r="B19" i="83"/>
  <c r="U18" i="83"/>
  <c r="T18" i="83"/>
  <c r="S18" i="83"/>
  <c r="R18" i="83"/>
  <c r="Q18" i="83"/>
  <c r="P18" i="83"/>
  <c r="O18" i="83"/>
  <c r="N18" i="83"/>
  <c r="M18" i="83"/>
  <c r="L18" i="83"/>
  <c r="K18" i="83"/>
  <c r="J18" i="83"/>
  <c r="I18" i="83"/>
  <c r="H18" i="83"/>
  <c r="G18" i="83"/>
  <c r="F18" i="83"/>
  <c r="E18" i="83"/>
  <c r="D18" i="83"/>
  <c r="C18" i="83"/>
  <c r="B18" i="83"/>
  <c r="U17" i="83"/>
  <c r="T17" i="83"/>
  <c r="S17" i="83"/>
  <c r="R17" i="83"/>
  <c r="Q17" i="83"/>
  <c r="P17" i="83"/>
  <c r="O17" i="83"/>
  <c r="N17" i="83"/>
  <c r="M17" i="83"/>
  <c r="L17" i="83"/>
  <c r="K17" i="83"/>
  <c r="J17" i="83"/>
  <c r="I17" i="83"/>
  <c r="H17" i="83"/>
  <c r="G17" i="83"/>
  <c r="F17" i="83"/>
  <c r="E17" i="83"/>
  <c r="D17" i="83"/>
  <c r="C17" i="83"/>
  <c r="B17" i="83"/>
  <c r="U16" i="83"/>
  <c r="T16" i="83"/>
  <c r="S16" i="83"/>
  <c r="R16" i="83"/>
  <c r="Q16" i="83"/>
  <c r="P16" i="83"/>
  <c r="O16" i="83"/>
  <c r="N16" i="83"/>
  <c r="M16" i="83"/>
  <c r="L16" i="83"/>
  <c r="K16" i="83"/>
  <c r="J16" i="83"/>
  <c r="I16" i="83"/>
  <c r="H16" i="83"/>
  <c r="G16" i="83"/>
  <c r="F16" i="83"/>
  <c r="E16" i="83"/>
  <c r="D16" i="83"/>
  <c r="C16" i="83"/>
  <c r="B16" i="83"/>
  <c r="U15" i="83"/>
  <c r="T15" i="83"/>
  <c r="S15" i="83"/>
  <c r="R15" i="83"/>
  <c r="Q15" i="83"/>
  <c r="P15" i="83"/>
  <c r="O15" i="83"/>
  <c r="N15" i="83"/>
  <c r="M15" i="83"/>
  <c r="L15" i="83"/>
  <c r="K15" i="83"/>
  <c r="J15" i="83"/>
  <c r="I15" i="83"/>
  <c r="H15" i="83"/>
  <c r="G15" i="83"/>
  <c r="F15" i="83"/>
  <c r="E15" i="83"/>
  <c r="D15" i="83"/>
  <c r="C15" i="83"/>
  <c r="B15" i="83"/>
  <c r="U14" i="83"/>
  <c r="T14" i="83"/>
  <c r="S14" i="83"/>
  <c r="R14" i="83"/>
  <c r="Q14" i="83"/>
  <c r="P14" i="83"/>
  <c r="O14" i="83"/>
  <c r="N14" i="83"/>
  <c r="M14" i="83"/>
  <c r="L14" i="83"/>
  <c r="K14" i="83"/>
  <c r="J14" i="83"/>
  <c r="I14" i="83"/>
  <c r="H14" i="83"/>
  <c r="G14" i="83"/>
  <c r="F14" i="83"/>
  <c r="E14" i="83"/>
  <c r="D14" i="83"/>
  <c r="C14" i="83"/>
  <c r="B14" i="83"/>
  <c r="U13" i="83"/>
  <c r="T13" i="83"/>
  <c r="S13" i="83"/>
  <c r="R13" i="83"/>
  <c r="Q13" i="83"/>
  <c r="P13" i="83"/>
  <c r="O13" i="83"/>
  <c r="N13" i="83"/>
  <c r="M13" i="83"/>
  <c r="L13" i="83"/>
  <c r="K13" i="83"/>
  <c r="J13" i="83"/>
  <c r="I13" i="83"/>
  <c r="H13" i="83"/>
  <c r="G13" i="83"/>
  <c r="F13" i="83"/>
  <c r="E13" i="83"/>
  <c r="D13" i="83"/>
  <c r="C13" i="83"/>
  <c r="B13" i="83"/>
  <c r="U12" i="83"/>
  <c r="T12" i="83"/>
  <c r="S12" i="83"/>
  <c r="R12" i="83"/>
  <c r="Q12" i="83"/>
  <c r="P12" i="83"/>
  <c r="O12" i="83"/>
  <c r="N12" i="83"/>
  <c r="M12" i="83"/>
  <c r="L12" i="83"/>
  <c r="K12" i="83"/>
  <c r="J12" i="83"/>
  <c r="I12" i="83"/>
  <c r="H12" i="83"/>
  <c r="G12" i="83"/>
  <c r="F12" i="83"/>
  <c r="E12" i="83"/>
  <c r="D12" i="83"/>
  <c r="C12" i="83"/>
  <c r="B12" i="83"/>
  <c r="U11" i="83"/>
  <c r="T11" i="83"/>
  <c r="S11" i="83"/>
  <c r="R11" i="83"/>
  <c r="Q11" i="83"/>
  <c r="P11" i="83"/>
  <c r="O11" i="83"/>
  <c r="N11" i="83"/>
  <c r="M11" i="83"/>
  <c r="L11" i="83"/>
  <c r="K11" i="83"/>
  <c r="J11" i="83"/>
  <c r="I11" i="83"/>
  <c r="H11" i="83"/>
  <c r="G11" i="83"/>
  <c r="F11" i="83"/>
  <c r="E11" i="83"/>
  <c r="D11" i="83"/>
  <c r="C11" i="83"/>
  <c r="B11" i="83"/>
  <c r="U10" i="83"/>
  <c r="T10" i="83"/>
  <c r="S10" i="83"/>
  <c r="R10" i="83"/>
  <c r="Q10" i="83"/>
  <c r="P10" i="83"/>
  <c r="O10" i="83"/>
  <c r="N10" i="83"/>
  <c r="M10" i="83"/>
  <c r="L10" i="83"/>
  <c r="K10" i="83"/>
  <c r="J10" i="83"/>
  <c r="I10" i="83"/>
  <c r="H10" i="83"/>
  <c r="G10" i="83"/>
  <c r="F10" i="83"/>
  <c r="E10" i="83"/>
  <c r="D10" i="83"/>
  <c r="C10" i="83"/>
  <c r="B10" i="83"/>
  <c r="U9" i="83"/>
  <c r="T9" i="83"/>
  <c r="S9" i="83"/>
  <c r="R9" i="83"/>
  <c r="Q9" i="83"/>
  <c r="P9" i="83"/>
  <c r="O9" i="83"/>
  <c r="N9" i="83"/>
  <c r="M9" i="83"/>
  <c r="L9" i="83"/>
  <c r="K9" i="83"/>
  <c r="J9" i="83"/>
  <c r="I9" i="83"/>
  <c r="H9" i="83"/>
  <c r="G9" i="83"/>
  <c r="F9" i="83"/>
  <c r="E9" i="83"/>
  <c r="D9" i="83"/>
  <c r="C9" i="83"/>
  <c r="B9" i="83"/>
  <c r="U8" i="83"/>
  <c r="T8" i="83"/>
  <c r="S8" i="83"/>
  <c r="R8" i="83"/>
  <c r="Q8" i="83"/>
  <c r="P8" i="83"/>
  <c r="O8" i="83"/>
  <c r="N8" i="83"/>
  <c r="M8" i="83"/>
  <c r="L8" i="83"/>
  <c r="K8" i="83"/>
  <c r="J8" i="83"/>
  <c r="I8" i="83"/>
  <c r="H8" i="83"/>
  <c r="G8" i="83"/>
  <c r="F8" i="83"/>
  <c r="E8" i="83"/>
  <c r="D8" i="83"/>
  <c r="C8" i="83"/>
  <c r="B8" i="83"/>
  <c r="U7" i="83"/>
  <c r="T7" i="83"/>
  <c r="S7" i="83"/>
  <c r="R7" i="83"/>
  <c r="Q7" i="83"/>
  <c r="P7" i="83"/>
  <c r="O7" i="83"/>
  <c r="N7" i="83"/>
  <c r="M7" i="83"/>
  <c r="L7" i="83"/>
  <c r="K7" i="83"/>
  <c r="J7" i="83"/>
  <c r="I7" i="83"/>
  <c r="H7" i="83"/>
  <c r="G7" i="83"/>
  <c r="F7" i="83"/>
  <c r="E7" i="83"/>
  <c r="D7" i="83"/>
  <c r="C7" i="83"/>
  <c r="B7" i="83"/>
  <c r="U6" i="83"/>
  <c r="T6" i="83"/>
  <c r="S6" i="83"/>
  <c r="R6" i="83"/>
  <c r="Q6" i="83"/>
  <c r="P6" i="83"/>
  <c r="O6" i="83"/>
  <c r="N6" i="83"/>
  <c r="M6" i="83"/>
  <c r="L6" i="83"/>
  <c r="K6" i="83"/>
  <c r="J6" i="83"/>
  <c r="I6" i="83"/>
  <c r="H6" i="83"/>
  <c r="G6" i="83"/>
  <c r="F6" i="83"/>
  <c r="E6" i="83"/>
  <c r="D6" i="83"/>
  <c r="C6" i="83"/>
  <c r="B6" i="83"/>
  <c r="U5" i="83"/>
  <c r="T5" i="83"/>
  <c r="S5" i="83"/>
  <c r="R5" i="83"/>
  <c r="Q5" i="83"/>
  <c r="P5" i="83"/>
  <c r="O5" i="83"/>
  <c r="N5" i="83"/>
  <c r="M5" i="83"/>
  <c r="L5" i="83"/>
  <c r="K5" i="83"/>
  <c r="J5" i="83"/>
  <c r="I5" i="83"/>
  <c r="H5" i="83"/>
  <c r="G5" i="83"/>
  <c r="F5" i="83"/>
  <c r="E5" i="83"/>
  <c r="D5" i="83"/>
  <c r="C5" i="83"/>
  <c r="B5" i="83"/>
  <c r="V4" i="83"/>
  <c r="U4" i="83"/>
  <c r="T4" i="83"/>
  <c r="S4" i="83"/>
  <c r="R4" i="83"/>
  <c r="Q4" i="83"/>
  <c r="P4" i="83"/>
  <c r="O4" i="83"/>
  <c r="N4" i="83"/>
  <c r="M4" i="83"/>
  <c r="L4" i="83"/>
  <c r="K4" i="83"/>
  <c r="J4" i="83"/>
  <c r="I4" i="83"/>
  <c r="H4" i="83"/>
  <c r="G4" i="83"/>
  <c r="F4" i="83"/>
  <c r="E4" i="83"/>
  <c r="D4" i="83"/>
  <c r="C4" i="83"/>
  <c r="B4" i="83"/>
  <c r="J412" i="83"/>
  <c r="C1256" i="79" l="1"/>
  <c r="B1152" i="79"/>
  <c r="E422" i="83"/>
  <c r="I422" i="83"/>
  <c r="M422" i="83"/>
  <c r="Q422" i="83"/>
  <c r="U422" i="83"/>
  <c r="E424" i="83"/>
  <c r="I424" i="83"/>
  <c r="M424" i="83"/>
  <c r="Q424" i="83"/>
  <c r="U424" i="83"/>
  <c r="E426" i="83"/>
  <c r="I426" i="83"/>
  <c r="M426" i="83"/>
  <c r="Q426" i="83"/>
  <c r="U426" i="83"/>
  <c r="E428" i="83"/>
  <c r="I428" i="83"/>
  <c r="M428" i="83"/>
  <c r="Q428" i="83"/>
  <c r="U428" i="83"/>
  <c r="E430" i="83"/>
  <c r="I430" i="83"/>
  <c r="M430" i="83"/>
  <c r="Q430" i="83"/>
  <c r="U430" i="83"/>
  <c r="E432" i="83"/>
  <c r="I432" i="83"/>
  <c r="M432" i="83"/>
  <c r="Q432" i="83"/>
  <c r="U432" i="83"/>
  <c r="E434" i="83"/>
  <c r="I434" i="83"/>
  <c r="M434" i="83"/>
  <c r="Q434" i="83"/>
  <c r="U434" i="83"/>
  <c r="E436" i="83"/>
  <c r="I436" i="83"/>
  <c r="M436" i="83"/>
  <c r="Q436" i="83"/>
  <c r="U436" i="83"/>
  <c r="E438" i="83"/>
  <c r="I438" i="83"/>
  <c r="C1256" i="78"/>
  <c r="B1152" i="78"/>
  <c r="Z15" i="77"/>
  <c r="Z19" i="77"/>
  <c r="Z29" i="77"/>
  <c r="Z93" i="77"/>
  <c r="Z101" i="77"/>
  <c r="Z105" i="77"/>
  <c r="BD26" i="77"/>
  <c r="BD92" i="77"/>
  <c r="B1152" i="65"/>
  <c r="C1256" i="65"/>
  <c r="Y16" i="77"/>
  <c r="Y24" i="77"/>
  <c r="Y32" i="77"/>
  <c r="Y94" i="77"/>
  <c r="Y102" i="77"/>
  <c r="BC15" i="77"/>
  <c r="BC23" i="77"/>
  <c r="BC31" i="77"/>
  <c r="BC95" i="77"/>
  <c r="BC103" i="77"/>
  <c r="Z23" i="77"/>
  <c r="Z27" i="77"/>
  <c r="Z91" i="77"/>
  <c r="Z97" i="77"/>
  <c r="BD18" i="77"/>
  <c r="BD94" i="77"/>
  <c r="BD106" i="77"/>
  <c r="Z14" i="77"/>
  <c r="Z16" i="77"/>
  <c r="Z22" i="77"/>
  <c r="Z24" i="77"/>
  <c r="Z30" i="77"/>
  <c r="Z32" i="77"/>
  <c r="Z92" i="77"/>
  <c r="Z94" i="77"/>
  <c r="Z100" i="77"/>
  <c r="Z102" i="77"/>
  <c r="BD15" i="77"/>
  <c r="BD23" i="77"/>
  <c r="BD31" i="77"/>
  <c r="BD95" i="77"/>
  <c r="BD103" i="77"/>
  <c r="C1256" i="59"/>
  <c r="B1152" i="59"/>
  <c r="BC11" i="77"/>
  <c r="Y19" i="77"/>
  <c r="Y27" i="77"/>
  <c r="Y91" i="77"/>
  <c r="Y99" i="77"/>
  <c r="BC12" i="77"/>
  <c r="BC20" i="77"/>
  <c r="BC28" i="77"/>
  <c r="BC90" i="77"/>
  <c r="BC98" i="77"/>
  <c r="BC106" i="77"/>
  <c r="G309" i="83"/>
  <c r="C37" i="68"/>
  <c r="E37" i="68" s="1"/>
  <c r="K37" i="68"/>
  <c r="M37" i="68" s="1"/>
  <c r="AC15" i="85"/>
  <c r="AC16" i="85" s="1"/>
  <c r="V15" i="85"/>
  <c r="V16" i="85" s="1"/>
  <c r="Z15" i="85"/>
  <c r="Z16" i="85" s="1"/>
  <c r="S15" i="85"/>
  <c r="S16" i="85" s="1"/>
  <c r="W15" i="85"/>
  <c r="W16" i="85" s="1"/>
  <c r="AA15" i="85"/>
  <c r="AA16" i="85" s="1"/>
  <c r="T15" i="85"/>
  <c r="T16" i="85" s="1"/>
  <c r="X15" i="85"/>
  <c r="X16" i="85" s="1"/>
  <c r="AB15" i="85"/>
  <c r="AB16" i="85" s="1"/>
  <c r="U23" i="85"/>
  <c r="U24" i="85" s="1"/>
  <c r="Y23" i="85"/>
  <c r="Y24" i="85" s="1"/>
  <c r="AC23" i="85"/>
  <c r="AC24" i="85" s="1"/>
  <c r="S23" i="85"/>
  <c r="S24" i="85" s="1"/>
  <c r="W23" i="85"/>
  <c r="W24" i="85" s="1"/>
  <c r="AA23" i="85"/>
  <c r="AA24" i="85" s="1"/>
  <c r="T23" i="85"/>
  <c r="T24" i="85" s="1"/>
  <c r="X23" i="85"/>
  <c r="X24" i="85" s="1"/>
  <c r="AB23" i="85"/>
  <c r="AB24" i="85" s="1"/>
  <c r="I311" i="83"/>
  <c r="K309" i="83"/>
  <c r="I308" i="83"/>
  <c r="H413" i="83"/>
  <c r="I415" i="83"/>
  <c r="S413" i="83"/>
  <c r="Q413" i="83"/>
  <c r="H414" i="83"/>
  <c r="L588" i="83"/>
  <c r="AJ540" i="83" s="1"/>
  <c r="K59" i="86" s="1"/>
  <c r="I555" i="83"/>
  <c r="I622" i="83" s="1"/>
  <c r="H420" i="83"/>
  <c r="P420" i="83"/>
  <c r="D420" i="83"/>
  <c r="L420" i="83"/>
  <c r="T420" i="83"/>
  <c r="F311" i="83"/>
  <c r="H308" i="83"/>
  <c r="P308" i="83"/>
  <c r="S311" i="83"/>
  <c r="S309" i="83"/>
  <c r="S308" i="83"/>
  <c r="D414" i="83"/>
  <c r="L414" i="83"/>
  <c r="P413" i="83"/>
  <c r="T414" i="83"/>
  <c r="F412" i="83"/>
  <c r="N412" i="83"/>
  <c r="K412" i="83"/>
  <c r="T311" i="83"/>
  <c r="D467" i="83"/>
  <c r="H467" i="83"/>
  <c r="L467" i="83"/>
  <c r="P467" i="83"/>
  <c r="T467" i="83"/>
  <c r="D469" i="83"/>
  <c r="H469" i="83"/>
  <c r="L469" i="83"/>
  <c r="P469" i="83"/>
  <c r="T469" i="83"/>
  <c r="D471" i="83"/>
  <c r="H471" i="83"/>
  <c r="L471" i="83"/>
  <c r="P471" i="83"/>
  <c r="T471" i="83"/>
  <c r="B472" i="83"/>
  <c r="F472" i="83"/>
  <c r="J472" i="83"/>
  <c r="N472" i="83"/>
  <c r="R472" i="83"/>
  <c r="D473" i="83"/>
  <c r="H473" i="83"/>
  <c r="L473" i="83"/>
  <c r="P473" i="83"/>
  <c r="T473" i="83"/>
  <c r="B474" i="83"/>
  <c r="F474" i="83"/>
  <c r="J474" i="83"/>
  <c r="N474" i="83"/>
  <c r="R474" i="83"/>
  <c r="D475" i="83"/>
  <c r="H475" i="83"/>
  <c r="L475" i="83"/>
  <c r="P475" i="83"/>
  <c r="T475" i="83"/>
  <c r="B476" i="83"/>
  <c r="F476" i="83"/>
  <c r="J476" i="83"/>
  <c r="N476" i="83"/>
  <c r="R476" i="83"/>
  <c r="D477" i="83"/>
  <c r="H477" i="83"/>
  <c r="L477" i="83"/>
  <c r="P477" i="83"/>
  <c r="T477" i="83"/>
  <c r="B478" i="83"/>
  <c r="F478" i="83"/>
  <c r="J478" i="83"/>
  <c r="N478" i="83"/>
  <c r="R478" i="83"/>
  <c r="D479" i="83"/>
  <c r="H479" i="83"/>
  <c r="L479" i="83"/>
  <c r="P479" i="83"/>
  <c r="T479" i="83"/>
  <c r="B480" i="83"/>
  <c r="F480" i="83"/>
  <c r="J480" i="83"/>
  <c r="N480" i="83"/>
  <c r="R480" i="83"/>
  <c r="D481" i="83"/>
  <c r="H481" i="83"/>
  <c r="L481" i="83"/>
  <c r="P481" i="83"/>
  <c r="T481" i="83"/>
  <c r="B482" i="83"/>
  <c r="F482" i="83"/>
  <c r="J482" i="83"/>
  <c r="N482" i="83"/>
  <c r="R482" i="83"/>
  <c r="D483" i="83"/>
  <c r="H483" i="83"/>
  <c r="L483" i="83"/>
  <c r="P483" i="83"/>
  <c r="T483" i="83"/>
  <c r="B484" i="83"/>
  <c r="F484" i="83"/>
  <c r="J484" i="83"/>
  <c r="N484" i="83"/>
  <c r="R484" i="83"/>
  <c r="D485" i="83"/>
  <c r="H485" i="83"/>
  <c r="L485" i="83"/>
  <c r="P485" i="83"/>
  <c r="T485" i="83"/>
  <c r="B486" i="83"/>
  <c r="F486" i="83"/>
  <c r="J486" i="83"/>
  <c r="N486" i="83"/>
  <c r="R486" i="83"/>
  <c r="D487" i="83"/>
  <c r="H487" i="83"/>
  <c r="L487" i="83"/>
  <c r="P487" i="83"/>
  <c r="T487" i="83"/>
  <c r="B488" i="83"/>
  <c r="F488" i="83"/>
  <c r="J488" i="83"/>
  <c r="N488" i="83"/>
  <c r="R488" i="83"/>
  <c r="D489" i="83"/>
  <c r="H489" i="83"/>
  <c r="L489" i="83"/>
  <c r="P489" i="83"/>
  <c r="T489" i="83"/>
  <c r="B490" i="83"/>
  <c r="F490" i="83"/>
  <c r="J490" i="83"/>
  <c r="N490" i="83"/>
  <c r="R490" i="83"/>
  <c r="D491" i="83"/>
  <c r="H491" i="83"/>
  <c r="L491" i="83"/>
  <c r="P491" i="83"/>
  <c r="T491" i="83"/>
  <c r="B492" i="83"/>
  <c r="F492" i="83"/>
  <c r="J492" i="83"/>
  <c r="N492" i="83"/>
  <c r="R492" i="83"/>
  <c r="D493" i="83"/>
  <c r="H493" i="83"/>
  <c r="L493" i="83"/>
  <c r="P493" i="83"/>
  <c r="T493" i="83"/>
  <c r="B494" i="83"/>
  <c r="F494" i="83"/>
  <c r="J494" i="83"/>
  <c r="N494" i="83"/>
  <c r="R494" i="83"/>
  <c r="D495" i="83"/>
  <c r="H495" i="83"/>
  <c r="L495" i="83"/>
  <c r="P495" i="83"/>
  <c r="T495" i="83"/>
  <c r="B496" i="83"/>
  <c r="F496" i="83"/>
  <c r="J496" i="83"/>
  <c r="N496" i="83"/>
  <c r="R496" i="83"/>
  <c r="D497" i="83"/>
  <c r="H497" i="83"/>
  <c r="L497" i="83"/>
  <c r="P497" i="83"/>
  <c r="T497" i="83"/>
  <c r="B498" i="83"/>
  <c r="F498" i="83"/>
  <c r="J498" i="83"/>
  <c r="N498" i="83"/>
  <c r="R498" i="83"/>
  <c r="D499" i="83"/>
  <c r="H499" i="83"/>
  <c r="L499" i="83"/>
  <c r="P499" i="83"/>
  <c r="T499" i="83"/>
  <c r="B500" i="83"/>
  <c r="F500" i="83"/>
  <c r="J500" i="83"/>
  <c r="N500" i="83"/>
  <c r="R500" i="83"/>
  <c r="D501" i="83"/>
  <c r="H501" i="83"/>
  <c r="L501" i="83"/>
  <c r="P501" i="83"/>
  <c r="T501" i="83"/>
  <c r="B502" i="83"/>
  <c r="F502" i="83"/>
  <c r="J502" i="83"/>
  <c r="N502" i="83"/>
  <c r="R502" i="83"/>
  <c r="D503" i="83"/>
  <c r="H503" i="83"/>
  <c r="L503" i="83"/>
  <c r="P503" i="83"/>
  <c r="T503" i="83"/>
  <c r="B504" i="83"/>
  <c r="F504" i="83"/>
  <c r="J504" i="83"/>
  <c r="N504" i="83"/>
  <c r="R504" i="83"/>
  <c r="D505" i="83"/>
  <c r="H505" i="83"/>
  <c r="L505" i="83"/>
  <c r="P505" i="83"/>
  <c r="T505" i="83"/>
  <c r="B506" i="83"/>
  <c r="F506" i="83"/>
  <c r="J506" i="83"/>
  <c r="N506" i="83"/>
  <c r="R506" i="83"/>
  <c r="D507" i="83"/>
  <c r="H507" i="83"/>
  <c r="L507" i="83"/>
  <c r="P507" i="83"/>
  <c r="T507" i="83"/>
  <c r="B508" i="83"/>
  <c r="F508" i="83"/>
  <c r="J508" i="83"/>
  <c r="N508" i="83"/>
  <c r="R508" i="83"/>
  <c r="D509" i="83"/>
  <c r="H509" i="83"/>
  <c r="L509" i="83"/>
  <c r="P509" i="83"/>
  <c r="T509" i="83"/>
  <c r="B510" i="83"/>
  <c r="F510" i="83"/>
  <c r="J510" i="83"/>
  <c r="N510" i="83"/>
  <c r="R510" i="83"/>
  <c r="D511" i="83"/>
  <c r="H511" i="83"/>
  <c r="L511" i="83"/>
  <c r="P511" i="83"/>
  <c r="T511" i="83"/>
  <c r="B512" i="83"/>
  <c r="F512" i="83"/>
  <c r="J512" i="83"/>
  <c r="N512" i="83"/>
  <c r="R512" i="83"/>
  <c r="D513" i="83"/>
  <c r="H513" i="83"/>
  <c r="L513" i="83"/>
  <c r="P513" i="83"/>
  <c r="T513" i="83"/>
  <c r="B514" i="83"/>
  <c r="F514" i="83"/>
  <c r="J514" i="83"/>
  <c r="N514" i="83"/>
  <c r="R514" i="83"/>
  <c r="D515" i="83"/>
  <c r="H515" i="83"/>
  <c r="L515" i="83"/>
  <c r="P515" i="83"/>
  <c r="T515" i="83"/>
  <c r="P423" i="83"/>
  <c r="L425" i="83"/>
  <c r="P427" i="83"/>
  <c r="D429" i="83"/>
  <c r="T429" i="83"/>
  <c r="L431" i="83"/>
  <c r="L433" i="83"/>
  <c r="P435" i="83"/>
  <c r="D437" i="83"/>
  <c r="L439" i="83"/>
  <c r="D441" i="83"/>
  <c r="P441" i="83"/>
  <c r="H443" i="83"/>
  <c r="T443" i="83"/>
  <c r="D447" i="83"/>
  <c r="T447" i="83"/>
  <c r="L451" i="83"/>
  <c r="P453" i="83"/>
  <c r="H455" i="83"/>
  <c r="T455" i="83"/>
  <c r="L457" i="83"/>
  <c r="L459" i="83"/>
  <c r="P461" i="83"/>
  <c r="H463" i="83"/>
  <c r="T463" i="83"/>
  <c r="L465" i="83"/>
  <c r="D423" i="83"/>
  <c r="L423" i="83"/>
  <c r="H425" i="83"/>
  <c r="P425" i="83"/>
  <c r="H427" i="83"/>
  <c r="T427" i="83"/>
  <c r="L429" i="83"/>
  <c r="D431" i="83"/>
  <c r="P431" i="83"/>
  <c r="H433" i="83"/>
  <c r="T433" i="83"/>
  <c r="D435" i="83"/>
  <c r="L435" i="83"/>
  <c r="H437" i="83"/>
  <c r="P437" i="83"/>
  <c r="H439" i="83"/>
  <c r="T439" i="83"/>
  <c r="L441" i="83"/>
  <c r="L443" i="83"/>
  <c r="H447" i="83"/>
  <c r="P447" i="83"/>
  <c r="D451" i="83"/>
  <c r="P451" i="83"/>
  <c r="H453" i="83"/>
  <c r="T453" i="83"/>
  <c r="D455" i="83"/>
  <c r="L455" i="83"/>
  <c r="H457" i="83"/>
  <c r="T457" i="83"/>
  <c r="D459" i="83"/>
  <c r="P459" i="83"/>
  <c r="H461" i="83"/>
  <c r="T461" i="83"/>
  <c r="D463" i="83"/>
  <c r="L463" i="83"/>
  <c r="H465" i="83"/>
  <c r="T465" i="83"/>
  <c r="H423" i="83"/>
  <c r="T423" i="83"/>
  <c r="D425" i="83"/>
  <c r="T425" i="83"/>
  <c r="D427" i="83"/>
  <c r="L427" i="83"/>
  <c r="H429" i="83"/>
  <c r="P429" i="83"/>
  <c r="H431" i="83"/>
  <c r="T431" i="83"/>
  <c r="D433" i="83"/>
  <c r="P433" i="83"/>
  <c r="H435" i="83"/>
  <c r="T435" i="83"/>
  <c r="L437" i="83"/>
  <c r="T437" i="83"/>
  <c r="D439" i="83"/>
  <c r="P439" i="83"/>
  <c r="H441" i="83"/>
  <c r="T441" i="83"/>
  <c r="D443" i="83"/>
  <c r="P443" i="83"/>
  <c r="L447" i="83"/>
  <c r="H451" i="83"/>
  <c r="T451" i="83"/>
  <c r="D453" i="83"/>
  <c r="L453" i="83"/>
  <c r="P455" i="83"/>
  <c r="D457" i="83"/>
  <c r="P457" i="83"/>
  <c r="H459" i="83"/>
  <c r="T459" i="83"/>
  <c r="D461" i="83"/>
  <c r="L461" i="83"/>
  <c r="P463" i="83"/>
  <c r="D465" i="83"/>
  <c r="P465" i="83"/>
  <c r="B422" i="83"/>
  <c r="F422" i="83"/>
  <c r="J422" i="83"/>
  <c r="N422" i="83"/>
  <c r="R422" i="83"/>
  <c r="B424" i="83"/>
  <c r="F424" i="83"/>
  <c r="J424" i="83"/>
  <c r="N424" i="83"/>
  <c r="R424" i="83"/>
  <c r="B426" i="83"/>
  <c r="F426" i="83"/>
  <c r="J426" i="83"/>
  <c r="N426" i="83"/>
  <c r="R426" i="83"/>
  <c r="B428" i="83"/>
  <c r="F428" i="83"/>
  <c r="J428" i="83"/>
  <c r="N428" i="83"/>
  <c r="R428" i="83"/>
  <c r="B430" i="83"/>
  <c r="F430" i="83"/>
  <c r="J430" i="83"/>
  <c r="N430" i="83"/>
  <c r="R430" i="83"/>
  <c r="B432" i="83"/>
  <c r="F432" i="83"/>
  <c r="J432" i="83"/>
  <c r="N432" i="83"/>
  <c r="R432" i="83"/>
  <c r="U310" i="83"/>
  <c r="B434" i="83"/>
  <c r="F434" i="83"/>
  <c r="J434" i="83"/>
  <c r="N434" i="83"/>
  <c r="R434" i="83"/>
  <c r="B436" i="83"/>
  <c r="F436" i="83"/>
  <c r="J436" i="83"/>
  <c r="N436" i="83"/>
  <c r="R436" i="83"/>
  <c r="B438" i="83"/>
  <c r="F438" i="83"/>
  <c r="J438" i="83"/>
  <c r="N438" i="83"/>
  <c r="R438" i="83"/>
  <c r="B440" i="83"/>
  <c r="F440" i="83"/>
  <c r="J440" i="83"/>
  <c r="N440" i="83"/>
  <c r="R440" i="83"/>
  <c r="B442" i="83"/>
  <c r="F442" i="83"/>
  <c r="J442" i="83"/>
  <c r="N442" i="83"/>
  <c r="R442" i="83"/>
  <c r="B446" i="83"/>
  <c r="F446" i="83"/>
  <c r="J446" i="83"/>
  <c r="N446" i="83"/>
  <c r="R446" i="83"/>
  <c r="B450" i="83"/>
  <c r="F450" i="83"/>
  <c r="J450" i="83"/>
  <c r="N450" i="83"/>
  <c r="R450" i="83"/>
  <c r="B452" i="83"/>
  <c r="F452" i="83"/>
  <c r="J452" i="83"/>
  <c r="N452" i="83"/>
  <c r="R452" i="83"/>
  <c r="B454" i="83"/>
  <c r="F454" i="83"/>
  <c r="J454" i="83"/>
  <c r="N454" i="83"/>
  <c r="R454" i="83"/>
  <c r="B456" i="83"/>
  <c r="F456" i="83"/>
  <c r="J456" i="83"/>
  <c r="N456" i="83"/>
  <c r="R456" i="83"/>
  <c r="B458" i="83"/>
  <c r="F458" i="83"/>
  <c r="J458" i="83"/>
  <c r="N458" i="83"/>
  <c r="R458" i="83"/>
  <c r="B460" i="83"/>
  <c r="F460" i="83"/>
  <c r="J460" i="83"/>
  <c r="N460" i="83"/>
  <c r="R460" i="83"/>
  <c r="B462" i="83"/>
  <c r="F462" i="83"/>
  <c r="J462" i="83"/>
  <c r="N462" i="83"/>
  <c r="R462" i="83"/>
  <c r="B464" i="83"/>
  <c r="F464" i="83"/>
  <c r="J464" i="83"/>
  <c r="N464" i="83"/>
  <c r="R464" i="83"/>
  <c r="B466" i="83"/>
  <c r="F466" i="83"/>
  <c r="J466" i="83"/>
  <c r="N466" i="83"/>
  <c r="R466" i="83"/>
  <c r="B468" i="83"/>
  <c r="F468" i="83"/>
  <c r="J468" i="83"/>
  <c r="N468" i="83"/>
  <c r="R468" i="83"/>
  <c r="B470" i="83"/>
  <c r="F470" i="83"/>
  <c r="J470" i="83"/>
  <c r="N470" i="83"/>
  <c r="R470" i="83"/>
  <c r="I421" i="83"/>
  <c r="Q421" i="83"/>
  <c r="E423" i="83"/>
  <c r="M423" i="83"/>
  <c r="U423" i="83"/>
  <c r="E425" i="83"/>
  <c r="M425" i="83"/>
  <c r="U425" i="83"/>
  <c r="E427" i="83"/>
  <c r="I427" i="83"/>
  <c r="Q427" i="83"/>
  <c r="E429" i="83"/>
  <c r="M429" i="83"/>
  <c r="Q429" i="83"/>
  <c r="I431" i="83"/>
  <c r="Q431" i="83"/>
  <c r="U433" i="83"/>
  <c r="E435" i="83"/>
  <c r="M435" i="83"/>
  <c r="U435" i="83"/>
  <c r="E437" i="83"/>
  <c r="M437" i="83"/>
  <c r="U437" i="83"/>
  <c r="I439" i="83"/>
  <c r="U439" i="83"/>
  <c r="I441" i="83"/>
  <c r="M455" i="83"/>
  <c r="U455" i="83"/>
  <c r="I457" i="83"/>
  <c r="U457" i="83"/>
  <c r="I459" i="83"/>
  <c r="Q459" i="83"/>
  <c r="M461" i="83"/>
  <c r="U461" i="83"/>
  <c r="I463" i="83"/>
  <c r="Q463" i="83"/>
  <c r="M465" i="83"/>
  <c r="U465" i="83"/>
  <c r="E467" i="83"/>
  <c r="M467" i="83"/>
  <c r="U467" i="83"/>
  <c r="I469" i="83"/>
  <c r="Q469" i="83"/>
  <c r="I471" i="83"/>
  <c r="Q471" i="83"/>
  <c r="C472" i="83"/>
  <c r="O472" i="83"/>
  <c r="I473" i="83"/>
  <c r="U473" i="83"/>
  <c r="G474" i="83"/>
  <c r="S474" i="83"/>
  <c r="E475" i="83"/>
  <c r="M475" i="83"/>
  <c r="C476" i="83"/>
  <c r="K476" i="83"/>
  <c r="S476" i="83"/>
  <c r="I477" i="83"/>
  <c r="Q477" i="83"/>
  <c r="C478" i="83"/>
  <c r="K478" i="83"/>
  <c r="S478" i="83"/>
  <c r="I479" i="83"/>
  <c r="Q479" i="83"/>
  <c r="C480" i="83"/>
  <c r="O480" i="83"/>
  <c r="I481" i="83"/>
  <c r="U481" i="83"/>
  <c r="G482" i="83"/>
  <c r="S482" i="83"/>
  <c r="E483" i="83"/>
  <c r="M483" i="83"/>
  <c r="U483" i="83"/>
  <c r="K484" i="83"/>
  <c r="S484" i="83"/>
  <c r="E485" i="83"/>
  <c r="Q485" i="83"/>
  <c r="C486" i="83"/>
  <c r="K486" i="83"/>
  <c r="S486" i="83"/>
  <c r="E487" i="83"/>
  <c r="M487" i="83"/>
  <c r="C488" i="83"/>
  <c r="K488" i="83"/>
  <c r="S488" i="83"/>
  <c r="I489" i="83"/>
  <c r="Q489" i="83"/>
  <c r="C490" i="83"/>
  <c r="O490" i="83"/>
  <c r="I491" i="83"/>
  <c r="Q491" i="83"/>
  <c r="C492" i="83"/>
  <c r="O492" i="83"/>
  <c r="I493" i="83"/>
  <c r="Q493" i="83"/>
  <c r="C494" i="83"/>
  <c r="O494" i="83"/>
  <c r="I495" i="83"/>
  <c r="Q495" i="83"/>
  <c r="U495" i="83"/>
  <c r="C496" i="83"/>
  <c r="K496" i="83"/>
  <c r="O496" i="83"/>
  <c r="S496" i="83"/>
  <c r="E497" i="83"/>
  <c r="I497" i="83"/>
  <c r="M497" i="83"/>
  <c r="Q497" i="83"/>
  <c r="U497" i="83"/>
  <c r="C498" i="83"/>
  <c r="G498" i="83"/>
  <c r="K498" i="83"/>
  <c r="O498" i="83"/>
  <c r="S498" i="83"/>
  <c r="E499" i="83"/>
  <c r="I499" i="83"/>
  <c r="M499" i="83"/>
  <c r="Q499" i="83"/>
  <c r="U499" i="83"/>
  <c r="E421" i="83"/>
  <c r="M421" i="83"/>
  <c r="U421" i="83"/>
  <c r="I423" i="83"/>
  <c r="Q423" i="83"/>
  <c r="I425" i="83"/>
  <c r="Q425" i="83"/>
  <c r="M427" i="83"/>
  <c r="U427" i="83"/>
  <c r="I429" i="83"/>
  <c r="U429" i="83"/>
  <c r="E431" i="83"/>
  <c r="M431" i="83"/>
  <c r="U431" i="83"/>
  <c r="E433" i="83"/>
  <c r="I433" i="83"/>
  <c r="M433" i="83"/>
  <c r="Q433" i="83"/>
  <c r="I435" i="83"/>
  <c r="Q435" i="83"/>
  <c r="I437" i="83"/>
  <c r="Q437" i="83"/>
  <c r="E439" i="83"/>
  <c r="M439" i="83"/>
  <c r="Q439" i="83"/>
  <c r="E441" i="83"/>
  <c r="M441" i="83"/>
  <c r="Q441" i="83"/>
  <c r="U441" i="83"/>
  <c r="E443" i="83"/>
  <c r="I443" i="83"/>
  <c r="M443" i="83"/>
  <c r="Q443" i="83"/>
  <c r="U443" i="83"/>
  <c r="E445" i="83"/>
  <c r="I445" i="83"/>
  <c r="M445" i="83"/>
  <c r="Q445" i="83"/>
  <c r="U445" i="83"/>
  <c r="E447" i="83"/>
  <c r="I447" i="83"/>
  <c r="M447" i="83"/>
  <c r="Q447" i="83"/>
  <c r="U447" i="83"/>
  <c r="E449" i="83"/>
  <c r="I449" i="83"/>
  <c r="M449" i="83"/>
  <c r="Q449" i="83"/>
  <c r="U449" i="83"/>
  <c r="E451" i="83"/>
  <c r="I451" i="83"/>
  <c r="M451" i="83"/>
  <c r="Q451" i="83"/>
  <c r="U451" i="83"/>
  <c r="E453" i="83"/>
  <c r="I453" i="83"/>
  <c r="M453" i="83"/>
  <c r="Q453" i="83"/>
  <c r="U453" i="83"/>
  <c r="E455" i="83"/>
  <c r="I455" i="83"/>
  <c r="Q455" i="83"/>
  <c r="E457" i="83"/>
  <c r="M457" i="83"/>
  <c r="Q457" i="83"/>
  <c r="E459" i="83"/>
  <c r="M459" i="83"/>
  <c r="U459" i="83"/>
  <c r="E461" i="83"/>
  <c r="I461" i="83"/>
  <c r="Q461" i="83"/>
  <c r="E463" i="83"/>
  <c r="M463" i="83"/>
  <c r="U463" i="83"/>
  <c r="E465" i="83"/>
  <c r="I465" i="83"/>
  <c r="Q465" i="83"/>
  <c r="I467" i="83"/>
  <c r="Q467" i="83"/>
  <c r="E469" i="83"/>
  <c r="M469" i="83"/>
  <c r="U469" i="83"/>
  <c r="E471" i="83"/>
  <c r="M471" i="83"/>
  <c r="U471" i="83"/>
  <c r="G472" i="83"/>
  <c r="K472" i="83"/>
  <c r="S472" i="83"/>
  <c r="E473" i="83"/>
  <c r="M473" i="83"/>
  <c r="Q473" i="83"/>
  <c r="C474" i="83"/>
  <c r="K474" i="83"/>
  <c r="O474" i="83"/>
  <c r="I475" i="83"/>
  <c r="Q475" i="83"/>
  <c r="U475" i="83"/>
  <c r="G476" i="83"/>
  <c r="O476" i="83"/>
  <c r="E477" i="83"/>
  <c r="M477" i="83"/>
  <c r="U477" i="83"/>
  <c r="G478" i="83"/>
  <c r="O478" i="83"/>
  <c r="E479" i="83"/>
  <c r="M479" i="83"/>
  <c r="U479" i="83"/>
  <c r="G480" i="83"/>
  <c r="K480" i="83"/>
  <c r="S480" i="83"/>
  <c r="E481" i="83"/>
  <c r="M481" i="83"/>
  <c r="Q481" i="83"/>
  <c r="C482" i="83"/>
  <c r="K482" i="83"/>
  <c r="O482" i="83"/>
  <c r="I483" i="83"/>
  <c r="Q483" i="83"/>
  <c r="C484" i="83"/>
  <c r="G484" i="83"/>
  <c r="O484" i="83"/>
  <c r="I485" i="83"/>
  <c r="M485" i="83"/>
  <c r="U485" i="83"/>
  <c r="G486" i="83"/>
  <c r="O486" i="83"/>
  <c r="I487" i="83"/>
  <c r="Q487" i="83"/>
  <c r="U487" i="83"/>
  <c r="G488" i="83"/>
  <c r="O488" i="83"/>
  <c r="E489" i="83"/>
  <c r="M489" i="83"/>
  <c r="U489" i="83"/>
  <c r="G490" i="83"/>
  <c r="K490" i="83"/>
  <c r="S490" i="83"/>
  <c r="E491" i="83"/>
  <c r="M491" i="83"/>
  <c r="U491" i="83"/>
  <c r="G492" i="83"/>
  <c r="K492" i="83"/>
  <c r="S492" i="83"/>
  <c r="E493" i="83"/>
  <c r="M493" i="83"/>
  <c r="U493" i="83"/>
  <c r="G494" i="83"/>
  <c r="K494" i="83"/>
  <c r="S494" i="83"/>
  <c r="E495" i="83"/>
  <c r="M495" i="83"/>
  <c r="G496" i="83"/>
  <c r="C420" i="83"/>
  <c r="G420" i="83"/>
  <c r="K420" i="83"/>
  <c r="O420" i="83"/>
  <c r="S420" i="83"/>
  <c r="C422" i="83"/>
  <c r="G422" i="83"/>
  <c r="K422" i="83"/>
  <c r="O422" i="83"/>
  <c r="S422" i="83"/>
  <c r="C424" i="83"/>
  <c r="G424" i="83"/>
  <c r="K424" i="83"/>
  <c r="O424" i="83"/>
  <c r="S424" i="83"/>
  <c r="C426" i="83"/>
  <c r="G426" i="83"/>
  <c r="K426" i="83"/>
  <c r="O426" i="83"/>
  <c r="S426" i="83"/>
  <c r="C428" i="83"/>
  <c r="G428" i="83"/>
  <c r="K428" i="83"/>
  <c r="O428" i="83"/>
  <c r="S428" i="83"/>
  <c r="C430" i="83"/>
  <c r="G430" i="83"/>
  <c r="K430" i="83"/>
  <c r="O430" i="83"/>
  <c r="S430" i="83"/>
  <c r="C432" i="83"/>
  <c r="G432" i="83"/>
  <c r="K432" i="83"/>
  <c r="O432" i="83"/>
  <c r="S432" i="83"/>
  <c r="C434" i="83"/>
  <c r="G434" i="83"/>
  <c r="K434" i="83"/>
  <c r="O434" i="83"/>
  <c r="S434" i="83"/>
  <c r="C436" i="83"/>
  <c r="G436" i="83"/>
  <c r="K436" i="83"/>
  <c r="O436" i="83"/>
  <c r="S436" i="83"/>
  <c r="C438" i="83"/>
  <c r="C500" i="83"/>
  <c r="G500" i="83"/>
  <c r="K500" i="83"/>
  <c r="O500" i="83"/>
  <c r="S500" i="83"/>
  <c r="E501" i="83"/>
  <c r="I501" i="83"/>
  <c r="M501" i="83"/>
  <c r="Q501" i="83"/>
  <c r="U501" i="83"/>
  <c r="C502" i="83"/>
  <c r="G502" i="83"/>
  <c r="K502" i="83"/>
  <c r="O502" i="83"/>
  <c r="S502" i="83"/>
  <c r="E503" i="83"/>
  <c r="I503" i="83"/>
  <c r="M503" i="83"/>
  <c r="Q503" i="83"/>
  <c r="U503" i="83"/>
  <c r="C504" i="83"/>
  <c r="G504" i="83"/>
  <c r="K504" i="83"/>
  <c r="O504" i="83"/>
  <c r="S504" i="83"/>
  <c r="AQ441" i="83" s="1"/>
  <c r="R32" i="86" s="1"/>
  <c r="E505" i="83"/>
  <c r="I505" i="83"/>
  <c r="M505" i="83"/>
  <c r="Q505" i="83"/>
  <c r="U505" i="83"/>
  <c r="C506" i="83"/>
  <c r="G506" i="83"/>
  <c r="K506" i="83"/>
  <c r="O506" i="83"/>
  <c r="S506" i="83"/>
  <c r="E507" i="83"/>
  <c r="I507" i="83"/>
  <c r="M507" i="83"/>
  <c r="Q507" i="83"/>
  <c r="U507" i="83"/>
  <c r="C508" i="83"/>
  <c r="G508" i="83"/>
  <c r="K508" i="83"/>
  <c r="O508" i="83"/>
  <c r="S508" i="83"/>
  <c r="E509" i="83"/>
  <c r="I509" i="83"/>
  <c r="M509" i="83"/>
  <c r="Q509" i="83"/>
  <c r="U509" i="83"/>
  <c r="C510" i="83"/>
  <c r="G510" i="83"/>
  <c r="K510" i="83"/>
  <c r="O510" i="83"/>
  <c r="S510" i="83"/>
  <c r="E511" i="83"/>
  <c r="I511" i="83"/>
  <c r="M511" i="83"/>
  <c r="Q511" i="83"/>
  <c r="U511" i="83"/>
  <c r="C512" i="83"/>
  <c r="G512" i="83"/>
  <c r="K512" i="83"/>
  <c r="O512" i="83"/>
  <c r="S512" i="83"/>
  <c r="E513" i="83"/>
  <c r="I513" i="83"/>
  <c r="M513" i="83"/>
  <c r="Q513" i="83"/>
  <c r="U513" i="83"/>
  <c r="C514" i="83"/>
  <c r="G514" i="83"/>
  <c r="K514" i="83"/>
  <c r="O514" i="83"/>
  <c r="S514" i="83"/>
  <c r="E515" i="83"/>
  <c r="I515" i="83"/>
  <c r="M515" i="83"/>
  <c r="Q515" i="83"/>
  <c r="U515" i="83"/>
  <c r="C524" i="83"/>
  <c r="G524" i="83"/>
  <c r="AE524" i="83" s="1"/>
  <c r="K524" i="83"/>
  <c r="K623" i="83" s="1"/>
  <c r="O524" i="83"/>
  <c r="O623" i="83" s="1"/>
  <c r="S524" i="83"/>
  <c r="G438" i="83"/>
  <c r="K438" i="83"/>
  <c r="O438" i="83"/>
  <c r="S438" i="83"/>
  <c r="C440" i="83"/>
  <c r="G440" i="83"/>
  <c r="K440" i="83"/>
  <c r="O440" i="83"/>
  <c r="S440" i="83"/>
  <c r="C442" i="83"/>
  <c r="G442" i="83"/>
  <c r="K442" i="83"/>
  <c r="O442" i="83"/>
  <c r="S442" i="83"/>
  <c r="C444" i="83"/>
  <c r="G444" i="83"/>
  <c r="K444" i="83"/>
  <c r="O444" i="83"/>
  <c r="S444" i="83"/>
  <c r="C446" i="83"/>
  <c r="G446" i="83"/>
  <c r="K446" i="83"/>
  <c r="O446" i="83"/>
  <c r="S446" i="83"/>
  <c r="G448" i="83"/>
  <c r="K448" i="83"/>
  <c r="O448" i="83"/>
  <c r="S448" i="83"/>
  <c r="C450" i="83"/>
  <c r="G450" i="83"/>
  <c r="K450" i="83"/>
  <c r="O450" i="83"/>
  <c r="S450" i="83"/>
  <c r="C452" i="83"/>
  <c r="G452" i="83"/>
  <c r="K452" i="83"/>
  <c r="O452" i="83"/>
  <c r="S452" i="83"/>
  <c r="C454" i="83"/>
  <c r="G454" i="83"/>
  <c r="K454" i="83"/>
  <c r="O454" i="83"/>
  <c r="S454" i="83"/>
  <c r="C456" i="83"/>
  <c r="G456" i="83"/>
  <c r="K456" i="83"/>
  <c r="O456" i="83"/>
  <c r="S456" i="83"/>
  <c r="C458" i="83"/>
  <c r="G458" i="83"/>
  <c r="K458" i="83"/>
  <c r="O458" i="83"/>
  <c r="S458" i="83"/>
  <c r="C460" i="83"/>
  <c r="G460" i="83"/>
  <c r="K460" i="83"/>
  <c r="O460" i="83"/>
  <c r="S460" i="83"/>
  <c r="C462" i="83"/>
  <c r="G462" i="83"/>
  <c r="K462" i="83"/>
  <c r="O462" i="83"/>
  <c r="S462" i="83"/>
  <c r="C464" i="83"/>
  <c r="G464" i="83"/>
  <c r="K464" i="83"/>
  <c r="O464" i="83"/>
  <c r="S464" i="83"/>
  <c r="C466" i="83"/>
  <c r="G466" i="83"/>
  <c r="K466" i="83"/>
  <c r="O466" i="83"/>
  <c r="S466" i="83"/>
  <c r="C468" i="83"/>
  <c r="G468" i="83"/>
  <c r="K468" i="83"/>
  <c r="O468" i="83"/>
  <c r="S468" i="83"/>
  <c r="C470" i="83"/>
  <c r="G470" i="83"/>
  <c r="K470" i="83"/>
  <c r="O470" i="83"/>
  <c r="S470" i="83"/>
  <c r="J415" i="83"/>
  <c r="AC525" i="83"/>
  <c r="D44" i="86" s="1"/>
  <c r="AK525" i="83"/>
  <c r="L44" i="86" s="1"/>
  <c r="AS525" i="83"/>
  <c r="T44" i="86" s="1"/>
  <c r="AG526" i="83"/>
  <c r="H45" i="86" s="1"/>
  <c r="AS526" i="83"/>
  <c r="T45" i="86" s="1"/>
  <c r="AG527" i="83"/>
  <c r="H46" i="86" s="1"/>
  <c r="AK527" i="83"/>
  <c r="L46" i="86" s="1"/>
  <c r="AK528" i="83"/>
  <c r="L47" i="86" s="1"/>
  <c r="AO528" i="83"/>
  <c r="P47" i="86" s="1"/>
  <c r="AK529" i="83"/>
  <c r="L48" i="86" s="1"/>
  <c r="AO529" i="83"/>
  <c r="P48" i="86" s="1"/>
  <c r="AS529" i="83"/>
  <c r="T48" i="86" s="1"/>
  <c r="U620" i="83"/>
  <c r="AC532" i="83"/>
  <c r="D51" i="86" s="1"/>
  <c r="AK532" i="83"/>
  <c r="L51" i="86" s="1"/>
  <c r="AS532" i="83"/>
  <c r="T51" i="86" s="1"/>
  <c r="AG533" i="83"/>
  <c r="H52" i="86" s="1"/>
  <c r="AK533" i="83"/>
  <c r="L52" i="86" s="1"/>
  <c r="AO533" i="83"/>
  <c r="P52" i="86" s="1"/>
  <c r="AC534" i="83"/>
  <c r="D53" i="86" s="1"/>
  <c r="AK534" i="83"/>
  <c r="L53" i="86" s="1"/>
  <c r="AG535" i="83"/>
  <c r="H54" i="86" s="1"/>
  <c r="AO535" i="83"/>
  <c r="P54" i="86" s="1"/>
  <c r="AC536" i="83"/>
  <c r="D55" i="86" s="1"/>
  <c r="AK536" i="83"/>
  <c r="L55" i="86" s="1"/>
  <c r="AS536" i="83"/>
  <c r="T55" i="86" s="1"/>
  <c r="S100" i="83"/>
  <c r="AU434" i="83"/>
  <c r="V25" i="86" s="1"/>
  <c r="AC537" i="83"/>
  <c r="D56" i="86" s="1"/>
  <c r="AK537" i="83"/>
  <c r="L56" i="86" s="1"/>
  <c r="AS537" i="83"/>
  <c r="T56" i="86" s="1"/>
  <c r="AG538" i="83"/>
  <c r="H57" i="86" s="1"/>
  <c r="AO538" i="83"/>
  <c r="P57" i="86" s="1"/>
  <c r="AC539" i="83"/>
  <c r="D58" i="86" s="1"/>
  <c r="AK539" i="83"/>
  <c r="L58" i="86" s="1"/>
  <c r="AS539" i="83"/>
  <c r="T58" i="86" s="1"/>
  <c r="AG540" i="83"/>
  <c r="H59" i="86" s="1"/>
  <c r="AO540" i="83"/>
  <c r="P59" i="86" s="1"/>
  <c r="AC541" i="83"/>
  <c r="D60" i="86" s="1"/>
  <c r="AK541" i="83"/>
  <c r="L60" i="86" s="1"/>
  <c r="AS541" i="83"/>
  <c r="T60" i="86" s="1"/>
  <c r="AC542" i="83"/>
  <c r="D61" i="86" s="1"/>
  <c r="AK542" i="83"/>
  <c r="L61" i="86" s="1"/>
  <c r="AS542" i="83"/>
  <c r="T61" i="86" s="1"/>
  <c r="AG543" i="83"/>
  <c r="H62" i="86" s="1"/>
  <c r="AK543" i="83"/>
  <c r="L62" i="86" s="1"/>
  <c r="AO543" i="83"/>
  <c r="P62" i="86" s="1"/>
  <c r="AC544" i="83"/>
  <c r="D63" i="86" s="1"/>
  <c r="AG544" i="83"/>
  <c r="H63" i="86" s="1"/>
  <c r="AK544" i="83"/>
  <c r="L63" i="86" s="1"/>
  <c r="AS544" i="83"/>
  <c r="T63" i="86" s="1"/>
  <c r="AC545" i="83"/>
  <c r="D64" i="86" s="1"/>
  <c r="AG545" i="83"/>
  <c r="H64" i="86" s="1"/>
  <c r="AK545" i="83"/>
  <c r="L64" i="86" s="1"/>
  <c r="AO545" i="83"/>
  <c r="P64" i="86" s="1"/>
  <c r="AC546" i="83"/>
  <c r="D65" i="86" s="1"/>
  <c r="AG546" i="83"/>
  <c r="H65" i="86" s="1"/>
  <c r="AK546" i="83"/>
  <c r="L65" i="86" s="1"/>
  <c r="AS546" i="83"/>
  <c r="T65" i="86" s="1"/>
  <c r="AC547" i="83"/>
  <c r="D66" i="86" s="1"/>
  <c r="AG547" i="83"/>
  <c r="H66" i="86" s="1"/>
  <c r="AK547" i="83"/>
  <c r="L66" i="86" s="1"/>
  <c r="AO547" i="83"/>
  <c r="P66" i="86" s="1"/>
  <c r="AS547" i="83"/>
  <c r="T66" i="86" s="1"/>
  <c r="E311" i="83"/>
  <c r="M311" i="83"/>
  <c r="Q311" i="83"/>
  <c r="U311" i="83"/>
  <c r="C311" i="83"/>
  <c r="G311" i="83"/>
  <c r="K311" i="83"/>
  <c r="O311" i="83"/>
  <c r="E310" i="83"/>
  <c r="I310" i="83"/>
  <c r="M310" i="83"/>
  <c r="Q310" i="83"/>
  <c r="C309" i="83"/>
  <c r="O309" i="83"/>
  <c r="E308" i="83"/>
  <c r="M308" i="83"/>
  <c r="Q308" i="83"/>
  <c r="U308" i="83"/>
  <c r="C308" i="83"/>
  <c r="G308" i="83"/>
  <c r="K308" i="83"/>
  <c r="O308" i="83"/>
  <c r="E415" i="83"/>
  <c r="M415" i="83"/>
  <c r="Q415" i="83"/>
  <c r="U415" i="83"/>
  <c r="C415" i="83"/>
  <c r="G415" i="83"/>
  <c r="K415" i="83"/>
  <c r="O415" i="83"/>
  <c r="S415" i="83"/>
  <c r="E413" i="83"/>
  <c r="I414" i="83"/>
  <c r="M413" i="83"/>
  <c r="Q414" i="83"/>
  <c r="U414" i="83"/>
  <c r="C413" i="83"/>
  <c r="G413" i="83"/>
  <c r="K413" i="83"/>
  <c r="O413" i="83"/>
  <c r="E412" i="83"/>
  <c r="I412" i="83"/>
  <c r="M412" i="83"/>
  <c r="Q412" i="83"/>
  <c r="U412" i="83"/>
  <c r="C412" i="83"/>
  <c r="G412" i="83"/>
  <c r="O412" i="83"/>
  <c r="S412" i="83"/>
  <c r="U206" i="83"/>
  <c r="C421" i="83"/>
  <c r="G421" i="83"/>
  <c r="K421" i="83"/>
  <c r="O421" i="83"/>
  <c r="S421" i="83"/>
  <c r="C423" i="83"/>
  <c r="G423" i="83"/>
  <c r="K423" i="83"/>
  <c r="O423" i="83"/>
  <c r="S423" i="83"/>
  <c r="C425" i="83"/>
  <c r="G425" i="83"/>
  <c r="K425" i="83"/>
  <c r="O425" i="83"/>
  <c r="S425" i="83"/>
  <c r="C427" i="83"/>
  <c r="G427" i="83"/>
  <c r="K427" i="83"/>
  <c r="O427" i="83"/>
  <c r="S427" i="83"/>
  <c r="C429" i="83"/>
  <c r="G429" i="83"/>
  <c r="K429" i="83"/>
  <c r="O429" i="83"/>
  <c r="S429" i="83"/>
  <c r="C431" i="83"/>
  <c r="G431" i="83"/>
  <c r="K431" i="83"/>
  <c r="O431" i="83"/>
  <c r="S431" i="83"/>
  <c r="C433" i="83"/>
  <c r="G433" i="83"/>
  <c r="K433" i="83"/>
  <c r="O433" i="83"/>
  <c r="S433" i="83"/>
  <c r="C435" i="83"/>
  <c r="G435" i="83"/>
  <c r="K435" i="83"/>
  <c r="O435" i="83"/>
  <c r="S435" i="83"/>
  <c r="C437" i="83"/>
  <c r="G437" i="83"/>
  <c r="K437" i="83"/>
  <c r="O437" i="83"/>
  <c r="S437" i="83"/>
  <c r="C439" i="83"/>
  <c r="G439" i="83"/>
  <c r="K439" i="83"/>
  <c r="O439" i="83"/>
  <c r="S439" i="83"/>
  <c r="C441" i="83"/>
  <c r="G441" i="83"/>
  <c r="K441" i="83"/>
  <c r="O441" i="83"/>
  <c r="S441" i="83"/>
  <c r="C443" i="83"/>
  <c r="G443" i="83"/>
  <c r="K443" i="83"/>
  <c r="O443" i="83"/>
  <c r="S443" i="83"/>
  <c r="C445" i="83"/>
  <c r="G445" i="83"/>
  <c r="K445" i="83"/>
  <c r="O445" i="83"/>
  <c r="S445" i="83"/>
  <c r="C447" i="83"/>
  <c r="G447" i="83"/>
  <c r="K447" i="83"/>
  <c r="O447" i="83"/>
  <c r="S447" i="83"/>
  <c r="C449" i="83"/>
  <c r="G449" i="83"/>
  <c r="K449" i="83"/>
  <c r="O449" i="83"/>
  <c r="S449" i="83"/>
  <c r="C451" i="83"/>
  <c r="G451" i="83"/>
  <c r="K451" i="83"/>
  <c r="O451" i="83"/>
  <c r="S451" i="83"/>
  <c r="C453" i="83"/>
  <c r="G453" i="83"/>
  <c r="K453" i="83"/>
  <c r="O453" i="83"/>
  <c r="S453" i="83"/>
  <c r="C455" i="83"/>
  <c r="G455" i="83"/>
  <c r="K455" i="83"/>
  <c r="O455" i="83"/>
  <c r="S455" i="83"/>
  <c r="C457" i="83"/>
  <c r="G457" i="83"/>
  <c r="K457" i="83"/>
  <c r="O457" i="83"/>
  <c r="S457" i="83"/>
  <c r="C459" i="83"/>
  <c r="G459" i="83"/>
  <c r="K459" i="83"/>
  <c r="O459" i="83"/>
  <c r="S459" i="83"/>
  <c r="C461" i="83"/>
  <c r="G461" i="83"/>
  <c r="K461" i="83"/>
  <c r="O461" i="83"/>
  <c r="S461" i="83"/>
  <c r="C463" i="83"/>
  <c r="G463" i="83"/>
  <c r="K463" i="83"/>
  <c r="O463" i="83"/>
  <c r="S463" i="83"/>
  <c r="C465" i="83"/>
  <c r="G465" i="83"/>
  <c r="K465" i="83"/>
  <c r="O465" i="83"/>
  <c r="S465" i="83"/>
  <c r="C467" i="83"/>
  <c r="G467" i="83"/>
  <c r="K467" i="83"/>
  <c r="O467" i="83"/>
  <c r="S467" i="83"/>
  <c r="C469" i="83"/>
  <c r="G469" i="83"/>
  <c r="K469" i="83"/>
  <c r="O469" i="83"/>
  <c r="S469" i="83"/>
  <c r="C471" i="83"/>
  <c r="G471" i="83"/>
  <c r="K471" i="83"/>
  <c r="O471" i="83"/>
  <c r="S471" i="83"/>
  <c r="E472" i="83"/>
  <c r="I472" i="83"/>
  <c r="M472" i="83"/>
  <c r="Q472" i="83"/>
  <c r="U472" i="83"/>
  <c r="C473" i="83"/>
  <c r="G473" i="83"/>
  <c r="K473" i="83"/>
  <c r="O473" i="83"/>
  <c r="S473" i="83"/>
  <c r="E474" i="83"/>
  <c r="I474" i="83"/>
  <c r="M474" i="83"/>
  <c r="Q474" i="83"/>
  <c r="U474" i="83"/>
  <c r="C475" i="83"/>
  <c r="G475" i="83"/>
  <c r="K475" i="83"/>
  <c r="O475" i="83"/>
  <c r="S475" i="83"/>
  <c r="E476" i="83"/>
  <c r="I476" i="83"/>
  <c r="M476" i="83"/>
  <c r="Q476" i="83"/>
  <c r="U476" i="83"/>
  <c r="C477" i="83"/>
  <c r="G477" i="83"/>
  <c r="K477" i="83"/>
  <c r="O477" i="83"/>
  <c r="S477" i="83"/>
  <c r="E478" i="83"/>
  <c r="I478" i="83"/>
  <c r="M478" i="83"/>
  <c r="Q478" i="83"/>
  <c r="U478" i="83"/>
  <c r="C479" i="83"/>
  <c r="G479" i="83"/>
  <c r="K479" i="83"/>
  <c r="O479" i="83"/>
  <c r="S479" i="83"/>
  <c r="E480" i="83"/>
  <c r="I480" i="83"/>
  <c r="M480" i="83"/>
  <c r="Q480" i="83"/>
  <c r="U480" i="83"/>
  <c r="C481" i="83"/>
  <c r="G481" i="83"/>
  <c r="K481" i="83"/>
  <c r="O481" i="83"/>
  <c r="S481" i="83"/>
  <c r="E482" i="83"/>
  <c r="I482" i="83"/>
  <c r="M482" i="83"/>
  <c r="Q482" i="83"/>
  <c r="U482" i="83"/>
  <c r="C483" i="83"/>
  <c r="G483" i="83"/>
  <c r="K483" i="83"/>
  <c r="O483" i="83"/>
  <c r="S483" i="83"/>
  <c r="E484" i="83"/>
  <c r="I484" i="83"/>
  <c r="M484" i="83"/>
  <c r="Q484" i="83"/>
  <c r="U484" i="83"/>
  <c r="C485" i="83"/>
  <c r="G485" i="83"/>
  <c r="K485" i="83"/>
  <c r="O485" i="83"/>
  <c r="S485" i="83"/>
  <c r="E486" i="83"/>
  <c r="I486" i="83"/>
  <c r="M486" i="83"/>
  <c r="Q486" i="83"/>
  <c r="U486" i="83"/>
  <c r="C487" i="83"/>
  <c r="G487" i="83"/>
  <c r="K487" i="83"/>
  <c r="O487" i="83"/>
  <c r="S487" i="83"/>
  <c r="E488" i="83"/>
  <c r="I488" i="83"/>
  <c r="M488" i="83"/>
  <c r="Q488" i="83"/>
  <c r="U488" i="83"/>
  <c r="C489" i="83"/>
  <c r="G489" i="83"/>
  <c r="K489" i="83"/>
  <c r="O489" i="83"/>
  <c r="S489" i="83"/>
  <c r="E490" i="83"/>
  <c r="I490" i="83"/>
  <c r="M490" i="83"/>
  <c r="Q490" i="83"/>
  <c r="U490" i="83"/>
  <c r="C491" i="83"/>
  <c r="G491" i="83"/>
  <c r="K491" i="83"/>
  <c r="O491" i="83"/>
  <c r="S491" i="83"/>
  <c r="E492" i="83"/>
  <c r="I492" i="83"/>
  <c r="M492" i="83"/>
  <c r="Q492" i="83"/>
  <c r="U492" i="83"/>
  <c r="C493" i="83"/>
  <c r="G493" i="83"/>
  <c r="K493" i="83"/>
  <c r="O493" i="83"/>
  <c r="S493" i="83"/>
  <c r="E494" i="83"/>
  <c r="I494" i="83"/>
  <c r="M494" i="83"/>
  <c r="Q494" i="83"/>
  <c r="U494" i="83"/>
  <c r="C495" i="83"/>
  <c r="G495" i="83"/>
  <c r="K495" i="83"/>
  <c r="O495" i="83"/>
  <c r="S495" i="83"/>
  <c r="E496" i="83"/>
  <c r="I496" i="83"/>
  <c r="M496" i="83"/>
  <c r="Q496" i="83"/>
  <c r="U496" i="83"/>
  <c r="C497" i="83"/>
  <c r="G497" i="83"/>
  <c r="K497" i="83"/>
  <c r="O497" i="83"/>
  <c r="S497" i="83"/>
  <c r="E498" i="83"/>
  <c r="I498" i="83"/>
  <c r="M498" i="83"/>
  <c r="Q498" i="83"/>
  <c r="U498" i="83"/>
  <c r="C499" i="83"/>
  <c r="G499" i="83"/>
  <c r="K499" i="83"/>
  <c r="O499" i="83"/>
  <c r="S499" i="83"/>
  <c r="E500" i="83"/>
  <c r="I500" i="83"/>
  <c r="M500" i="83"/>
  <c r="Q500" i="83"/>
  <c r="U500" i="83"/>
  <c r="C501" i="83"/>
  <c r="G501" i="83"/>
  <c r="K501" i="83"/>
  <c r="O501" i="83"/>
  <c r="S501" i="83"/>
  <c r="E502" i="83"/>
  <c r="I502" i="83"/>
  <c r="M502" i="83"/>
  <c r="Q502" i="83"/>
  <c r="U502" i="83"/>
  <c r="C503" i="83"/>
  <c r="G503" i="83"/>
  <c r="K503" i="83"/>
  <c r="O503" i="83"/>
  <c r="S503" i="83"/>
  <c r="E504" i="83"/>
  <c r="I504" i="83"/>
  <c r="M504" i="83"/>
  <c r="Q504" i="83"/>
  <c r="U504" i="83"/>
  <c r="C505" i="83"/>
  <c r="G505" i="83"/>
  <c r="K505" i="83"/>
  <c r="O505" i="83"/>
  <c r="S505" i="83"/>
  <c r="E506" i="83"/>
  <c r="I506" i="83"/>
  <c r="AG441" i="83" s="1"/>
  <c r="H32" i="86" s="1"/>
  <c r="M506" i="83"/>
  <c r="Q506" i="83"/>
  <c r="U506" i="83"/>
  <c r="C507" i="83"/>
  <c r="G507" i="83"/>
  <c r="K507" i="83"/>
  <c r="O507" i="83"/>
  <c r="S507" i="83"/>
  <c r="E508" i="83"/>
  <c r="I508" i="83"/>
  <c r="M508" i="83"/>
  <c r="Q508" i="83"/>
  <c r="U508" i="83"/>
  <c r="C509" i="83"/>
  <c r="G509" i="83"/>
  <c r="K509" i="83"/>
  <c r="O509" i="83"/>
  <c r="S509" i="83"/>
  <c r="E510" i="83"/>
  <c r="I510" i="83"/>
  <c r="M510" i="83"/>
  <c r="Q510" i="83"/>
  <c r="U510" i="83"/>
  <c r="C511" i="83"/>
  <c r="G511" i="83"/>
  <c r="K511" i="83"/>
  <c r="O511" i="83"/>
  <c r="S511" i="83"/>
  <c r="E512" i="83"/>
  <c r="I512" i="83"/>
  <c r="M512" i="83"/>
  <c r="Q512" i="83"/>
  <c r="U512" i="83"/>
  <c r="C513" i="83"/>
  <c r="G513" i="83"/>
  <c r="K513" i="83"/>
  <c r="O513" i="83"/>
  <c r="S513" i="83"/>
  <c r="E514" i="83"/>
  <c r="I514" i="83"/>
  <c r="M514" i="83"/>
  <c r="Q514" i="83"/>
  <c r="U514" i="83"/>
  <c r="C515" i="83"/>
  <c r="G515" i="83"/>
  <c r="K515" i="83"/>
  <c r="O515" i="83"/>
  <c r="S515" i="83"/>
  <c r="AP534" i="83"/>
  <c r="Q53" i="86" s="1"/>
  <c r="P415" i="83"/>
  <c r="P545" i="83"/>
  <c r="AN529" i="83" s="1"/>
  <c r="O48" i="86" s="1"/>
  <c r="M414" i="83"/>
  <c r="I413" i="83"/>
  <c r="U413" i="83"/>
  <c r="E524" i="83"/>
  <c r="I524" i="83"/>
  <c r="M524" i="83"/>
  <c r="M623" i="83" s="1"/>
  <c r="Q524" i="83"/>
  <c r="U524" i="83"/>
  <c r="U623" i="83" s="1"/>
  <c r="E414" i="83"/>
  <c r="E548" i="83"/>
  <c r="E622" i="83" s="1"/>
  <c r="E206" i="83"/>
  <c r="E207" i="83"/>
  <c r="Q552" i="83"/>
  <c r="AO531" i="83" s="1"/>
  <c r="Q204" i="83"/>
  <c r="O207" i="83"/>
  <c r="I204" i="83"/>
  <c r="C448" i="83"/>
  <c r="C100" i="83"/>
  <c r="G101" i="83"/>
  <c r="M206" i="83"/>
  <c r="E420" i="83"/>
  <c r="I420" i="83"/>
  <c r="AG420" i="83" s="1"/>
  <c r="H11" i="86" s="1"/>
  <c r="M420" i="83"/>
  <c r="Q420" i="83"/>
  <c r="U420" i="83"/>
  <c r="AT427" i="83"/>
  <c r="U18" i="86" s="1"/>
  <c r="AT429" i="83"/>
  <c r="U20" i="86" s="1"/>
  <c r="AT438" i="83"/>
  <c r="U29" i="86" s="1"/>
  <c r="AT527" i="83"/>
  <c r="U46" i="86" s="1"/>
  <c r="AT540" i="83"/>
  <c r="U59" i="86" s="1"/>
  <c r="AT547" i="83"/>
  <c r="U66" i="86" s="1"/>
  <c r="AU420" i="83"/>
  <c r="V11" i="86" s="1"/>
  <c r="AU425" i="83"/>
  <c r="V16" i="86" s="1"/>
  <c r="AU426" i="83"/>
  <c r="V17" i="86" s="1"/>
  <c r="AU429" i="83"/>
  <c r="V20" i="86" s="1"/>
  <c r="AU433" i="83"/>
  <c r="V24" i="86" s="1"/>
  <c r="AU435" i="83"/>
  <c r="V26" i="86" s="1"/>
  <c r="AU437" i="83"/>
  <c r="V28" i="86" s="1"/>
  <c r="AU438" i="83"/>
  <c r="V29" i="86" s="1"/>
  <c r="AU439" i="83"/>
  <c r="V30" i="86" s="1"/>
  <c r="AU441" i="83"/>
  <c r="V32" i="86" s="1"/>
  <c r="AU442" i="83"/>
  <c r="V33" i="86" s="1"/>
  <c r="AU443" i="83"/>
  <c r="V34" i="86" s="1"/>
  <c r="AU531" i="83"/>
  <c r="V50" i="86" s="1"/>
  <c r="AU536" i="83"/>
  <c r="V55" i="86" s="1"/>
  <c r="AU541" i="83"/>
  <c r="V60" i="86" s="1"/>
  <c r="AU546" i="83"/>
  <c r="V65" i="86" s="1"/>
  <c r="AU547" i="83"/>
  <c r="V66" i="86" s="1"/>
  <c r="M438" i="83"/>
  <c r="Q438" i="83"/>
  <c r="U438" i="83"/>
  <c r="E440" i="83"/>
  <c r="I440" i="83"/>
  <c r="M440" i="83"/>
  <c r="Q440" i="83"/>
  <c r="U440" i="83"/>
  <c r="E442" i="83"/>
  <c r="I442" i="83"/>
  <c r="M442" i="83"/>
  <c r="Q442" i="83"/>
  <c r="U442" i="83"/>
  <c r="E444" i="83"/>
  <c r="I444" i="83"/>
  <c r="M444" i="83"/>
  <c r="Q444" i="83"/>
  <c r="U444" i="83"/>
  <c r="E446" i="83"/>
  <c r="I446" i="83"/>
  <c r="M446" i="83"/>
  <c r="Q446" i="83"/>
  <c r="U446" i="83"/>
  <c r="E448" i="83"/>
  <c r="I448" i="83"/>
  <c r="M448" i="83"/>
  <c r="Q448" i="83"/>
  <c r="U448" i="83"/>
  <c r="E450" i="83"/>
  <c r="I450" i="83"/>
  <c r="M450" i="83"/>
  <c r="Q450" i="83"/>
  <c r="U450" i="83"/>
  <c r="E452" i="83"/>
  <c r="I452" i="83"/>
  <c r="M452" i="83"/>
  <c r="Q452" i="83"/>
  <c r="U452" i="83"/>
  <c r="E454" i="83"/>
  <c r="I454" i="83"/>
  <c r="M454" i="83"/>
  <c r="Q454" i="83"/>
  <c r="U454" i="83"/>
  <c r="E456" i="83"/>
  <c r="I456" i="83"/>
  <c r="M456" i="83"/>
  <c r="Q456" i="83"/>
  <c r="U456" i="83"/>
  <c r="E458" i="83"/>
  <c r="I458" i="83"/>
  <c r="M458" i="83"/>
  <c r="Q458" i="83"/>
  <c r="U458" i="83"/>
  <c r="E460" i="83"/>
  <c r="I460" i="83"/>
  <c r="M460" i="83"/>
  <c r="Q460" i="83"/>
  <c r="U460" i="83"/>
  <c r="E462" i="83"/>
  <c r="I462" i="83"/>
  <c r="M462" i="83"/>
  <c r="Q462" i="83"/>
  <c r="U462" i="83"/>
  <c r="E464" i="83"/>
  <c r="I464" i="83"/>
  <c r="M464" i="83"/>
  <c r="Q464" i="83"/>
  <c r="U464" i="83"/>
  <c r="E466" i="83"/>
  <c r="I466" i="83"/>
  <c r="M466" i="83"/>
  <c r="Q466" i="83"/>
  <c r="U466" i="83"/>
  <c r="E468" i="83"/>
  <c r="I468" i="83"/>
  <c r="M468" i="83"/>
  <c r="Q468" i="83"/>
  <c r="U468" i="83"/>
  <c r="E470" i="83"/>
  <c r="I470" i="83"/>
  <c r="M470" i="83"/>
  <c r="Q470" i="83"/>
  <c r="U470" i="83"/>
  <c r="O101" i="83"/>
  <c r="K100" i="83"/>
  <c r="G207" i="83"/>
  <c r="Q207" i="83"/>
  <c r="G205" i="83"/>
  <c r="O205" i="83"/>
  <c r="C204" i="83"/>
  <c r="K204" i="83"/>
  <c r="S204" i="83"/>
  <c r="AP525" i="83"/>
  <c r="Q44" i="86" s="1"/>
  <c r="AL526" i="83"/>
  <c r="M45" i="86" s="1"/>
  <c r="AT423" i="83"/>
  <c r="U14" i="86" s="1"/>
  <c r="AT433" i="83"/>
  <c r="U24" i="86" s="1"/>
  <c r="AT434" i="83"/>
  <c r="U25" i="86" s="1"/>
  <c r="C103" i="83"/>
  <c r="U207" i="83"/>
  <c r="I206" i="83"/>
  <c r="E204" i="83"/>
  <c r="M204" i="83"/>
  <c r="U204" i="83"/>
  <c r="AT536" i="83"/>
  <c r="U55" i="86" s="1"/>
  <c r="I207" i="83"/>
  <c r="Q206" i="83"/>
  <c r="M207" i="83"/>
  <c r="C205" i="83"/>
  <c r="K205" i="83"/>
  <c r="S205" i="83"/>
  <c r="G204" i="83"/>
  <c r="O204" i="83"/>
  <c r="AS534" i="83"/>
  <c r="T53" i="86" s="1"/>
  <c r="AM540" i="83"/>
  <c r="N59" i="86" s="1"/>
  <c r="AI541" i="83"/>
  <c r="J60" i="86" s="1"/>
  <c r="K103" i="83"/>
  <c r="AA525" i="83"/>
  <c r="B44" i="86" s="1"/>
  <c r="AE525" i="83"/>
  <c r="F44" i="86" s="1"/>
  <c r="AM525" i="83"/>
  <c r="N44" i="86" s="1"/>
  <c r="AQ525" i="83"/>
  <c r="R44" i="86" s="1"/>
  <c r="AA526" i="83"/>
  <c r="B45" i="86" s="1"/>
  <c r="AE526" i="83"/>
  <c r="F45" i="86" s="1"/>
  <c r="AI526" i="83"/>
  <c r="J45" i="86" s="1"/>
  <c r="AM526" i="83"/>
  <c r="N45" i="86" s="1"/>
  <c r="AA527" i="83"/>
  <c r="B46" i="86" s="1"/>
  <c r="S103" i="83"/>
  <c r="AE527" i="83"/>
  <c r="F46" i="86" s="1"/>
  <c r="AI527" i="83"/>
  <c r="J46" i="86" s="1"/>
  <c r="AM527" i="83"/>
  <c r="N46" i="86" s="1"/>
  <c r="AQ527" i="83"/>
  <c r="R46" i="86" s="1"/>
  <c r="AA528" i="83"/>
  <c r="B47" i="86" s="1"/>
  <c r="AE528" i="83"/>
  <c r="F47" i="86" s="1"/>
  <c r="AM528" i="83"/>
  <c r="N47" i="86" s="1"/>
  <c r="AQ528" i="83"/>
  <c r="R47" i="86" s="1"/>
  <c r="AA529" i="83"/>
  <c r="B48" i="86" s="1"/>
  <c r="AE529" i="83"/>
  <c r="F48" i="86" s="1"/>
  <c r="AI529" i="83"/>
  <c r="J48" i="86" s="1"/>
  <c r="AM529" i="83"/>
  <c r="N48" i="86" s="1"/>
  <c r="AQ529" i="83"/>
  <c r="R48" i="86" s="1"/>
  <c r="AA530" i="83"/>
  <c r="B49" i="86" s="1"/>
  <c r="AE530" i="83"/>
  <c r="F49" i="86" s="1"/>
  <c r="AM530" i="83"/>
  <c r="N49" i="86" s="1"/>
  <c r="AA531" i="83"/>
  <c r="B50" i="86" s="1"/>
  <c r="AE531" i="83"/>
  <c r="F50" i="86" s="1"/>
  <c r="AI531" i="83"/>
  <c r="J50" i="86" s="1"/>
  <c r="AM531" i="83"/>
  <c r="N50" i="86" s="1"/>
  <c r="AQ531" i="83"/>
  <c r="R50" i="86" s="1"/>
  <c r="AA532" i="83"/>
  <c r="B51" i="86" s="1"/>
  <c r="AE532" i="83"/>
  <c r="F51" i="86" s="1"/>
  <c r="AI532" i="83"/>
  <c r="J51" i="86" s="1"/>
  <c r="AM532" i="83"/>
  <c r="N51" i="86" s="1"/>
  <c r="AA533" i="83"/>
  <c r="B52" i="86" s="1"/>
  <c r="AI533" i="83"/>
  <c r="J52" i="86" s="1"/>
  <c r="AQ533" i="83"/>
  <c r="R52" i="86" s="1"/>
  <c r="AA534" i="83"/>
  <c r="B53" i="86" s="1"/>
  <c r="AI534" i="83"/>
  <c r="J53" i="86" s="1"/>
  <c r="AQ534" i="83"/>
  <c r="R53" i="86" s="1"/>
  <c r="AE535" i="83"/>
  <c r="F54" i="86" s="1"/>
  <c r="AI535" i="83"/>
  <c r="J54" i="86" s="1"/>
  <c r="AM535" i="83"/>
  <c r="N54" i="86" s="1"/>
  <c r="AQ535" i="83"/>
  <c r="R54" i="86" s="1"/>
  <c r="AA536" i="83"/>
  <c r="B55" i="86" s="1"/>
  <c r="AE536" i="83"/>
  <c r="F55" i="86" s="1"/>
  <c r="AI536" i="83"/>
  <c r="J55" i="86" s="1"/>
  <c r="AM536" i="83"/>
  <c r="N55" i="86" s="1"/>
  <c r="AQ536" i="83"/>
  <c r="R55" i="86" s="1"/>
  <c r="AE537" i="83"/>
  <c r="F56" i="86" s="1"/>
  <c r="AI537" i="83"/>
  <c r="J56" i="86" s="1"/>
  <c r="AM537" i="83"/>
  <c r="N56" i="86" s="1"/>
  <c r="AQ537" i="83"/>
  <c r="R56" i="86" s="1"/>
  <c r="AA538" i="83"/>
  <c r="B57" i="86" s="1"/>
  <c r="AE538" i="83"/>
  <c r="F57" i="86" s="1"/>
  <c r="AI538" i="83"/>
  <c r="J57" i="86" s="1"/>
  <c r="AQ538" i="83"/>
  <c r="R57" i="86" s="1"/>
  <c r="AA539" i="83"/>
  <c r="B58" i="86" s="1"/>
  <c r="AE539" i="83"/>
  <c r="F58" i="86" s="1"/>
  <c r="AI539" i="83"/>
  <c r="J58" i="86" s="1"/>
  <c r="AM539" i="83"/>
  <c r="N58" i="86" s="1"/>
  <c r="AQ539" i="83"/>
  <c r="R58" i="86" s="1"/>
  <c r="AA540" i="83"/>
  <c r="B59" i="86" s="1"/>
  <c r="AE540" i="83"/>
  <c r="F59" i="86" s="1"/>
  <c r="AQ540" i="83"/>
  <c r="R59" i="86" s="1"/>
  <c r="AA541" i="83"/>
  <c r="B60" i="86" s="1"/>
  <c r="AE541" i="83"/>
  <c r="F60" i="86" s="1"/>
  <c r="AM541" i="83"/>
  <c r="N60" i="86" s="1"/>
  <c r="AQ541" i="83"/>
  <c r="R60" i="86" s="1"/>
  <c r="AI542" i="83"/>
  <c r="J61" i="86" s="1"/>
  <c r="AM542" i="83"/>
  <c r="N61" i="86" s="1"/>
  <c r="AQ542" i="83"/>
  <c r="R61" i="86" s="1"/>
  <c r="AA543" i="83"/>
  <c r="B62" i="86" s="1"/>
  <c r="AE543" i="83"/>
  <c r="F62" i="86" s="1"/>
  <c r="AI543" i="83"/>
  <c r="J62" i="86" s="1"/>
  <c r="AM543" i="83"/>
  <c r="N62" i="86" s="1"/>
  <c r="AA544" i="83"/>
  <c r="B63" i="86" s="1"/>
  <c r="AE544" i="83"/>
  <c r="F63" i="86" s="1"/>
  <c r="AI544" i="83"/>
  <c r="J63" i="86" s="1"/>
  <c r="AQ544" i="83"/>
  <c r="R63" i="86" s="1"/>
  <c r="AA545" i="83"/>
  <c r="B64" i="86" s="1"/>
  <c r="AE545" i="83"/>
  <c r="F64" i="86" s="1"/>
  <c r="AI545" i="83"/>
  <c r="J64" i="86" s="1"/>
  <c r="AM545" i="83"/>
  <c r="N64" i="86" s="1"/>
  <c r="AQ545" i="83"/>
  <c r="R64" i="86" s="1"/>
  <c r="AA546" i="83"/>
  <c r="B65" i="86" s="1"/>
  <c r="AI546" i="83"/>
  <c r="J65" i="86" s="1"/>
  <c r="AM546" i="83"/>
  <c r="N65" i="86" s="1"/>
  <c r="AQ546" i="83"/>
  <c r="R65" i="86" s="1"/>
  <c r="AE547" i="83"/>
  <c r="F66" i="86" s="1"/>
  <c r="AI547" i="83"/>
  <c r="J66" i="86" s="1"/>
  <c r="AM547" i="83"/>
  <c r="N66" i="86" s="1"/>
  <c r="AQ547" i="83"/>
  <c r="R66" i="86" s="1"/>
  <c r="AB525" i="83"/>
  <c r="C44" i="86" s="1"/>
  <c r="AF525" i="83"/>
  <c r="G44" i="86" s="1"/>
  <c r="AJ525" i="83"/>
  <c r="K44" i="86" s="1"/>
  <c r="AN525" i="83"/>
  <c r="O44" i="86" s="1"/>
  <c r="AR525" i="83"/>
  <c r="S44" i="86" s="1"/>
  <c r="AB526" i="83"/>
  <c r="C45" i="86" s="1"/>
  <c r="AF526" i="83"/>
  <c r="G45" i="86" s="1"/>
  <c r="AJ526" i="83"/>
  <c r="K45" i="86" s="1"/>
  <c r="AN526" i="83"/>
  <c r="O45" i="86" s="1"/>
  <c r="AR526" i="83"/>
  <c r="S45" i="86" s="1"/>
  <c r="AB527" i="83"/>
  <c r="C46" i="86" s="1"/>
  <c r="AF527" i="83"/>
  <c r="G46" i="86" s="1"/>
  <c r="AJ527" i="83"/>
  <c r="K46" i="86" s="1"/>
  <c r="AN527" i="83"/>
  <c r="O46" i="86" s="1"/>
  <c r="AR527" i="83"/>
  <c r="S46" i="86" s="1"/>
  <c r="AB528" i="83"/>
  <c r="C47" i="86" s="1"/>
  <c r="AF528" i="83"/>
  <c r="G47" i="86" s="1"/>
  <c r="AJ528" i="83"/>
  <c r="K47" i="86" s="1"/>
  <c r="AN528" i="83"/>
  <c r="O47" i="86" s="1"/>
  <c r="AR528" i="83"/>
  <c r="S47" i="86" s="1"/>
  <c r="AB529" i="83"/>
  <c r="C48" i="86" s="1"/>
  <c r="AF529" i="83"/>
  <c r="G48" i="86" s="1"/>
  <c r="AJ529" i="83"/>
  <c r="K48" i="86" s="1"/>
  <c r="AR529" i="83"/>
  <c r="S48" i="86" s="1"/>
  <c r="AB532" i="83"/>
  <c r="C51" i="86" s="1"/>
  <c r="AF532" i="83"/>
  <c r="G51" i="86" s="1"/>
  <c r="AJ532" i="83"/>
  <c r="K51" i="86" s="1"/>
  <c r="AN532" i="83"/>
  <c r="O51" i="86" s="1"/>
  <c r="AR532" i="83"/>
  <c r="S51" i="86" s="1"/>
  <c r="AB533" i="83"/>
  <c r="C52" i="86" s="1"/>
  <c r="AF533" i="83"/>
  <c r="G52" i="86" s="1"/>
  <c r="AJ533" i="83"/>
  <c r="K52" i="86" s="1"/>
  <c r="AN533" i="83"/>
  <c r="O52" i="86" s="1"/>
  <c r="AR533" i="83"/>
  <c r="S52" i="86" s="1"/>
  <c r="AB534" i="83"/>
  <c r="C53" i="86" s="1"/>
  <c r="AF534" i="83"/>
  <c r="G53" i="86" s="1"/>
  <c r="AJ534" i="83"/>
  <c r="K53" i="86" s="1"/>
  <c r="AN534" i="83"/>
  <c r="O53" i="86" s="1"/>
  <c r="AR534" i="83"/>
  <c r="S53" i="86" s="1"/>
  <c r="AB535" i="83"/>
  <c r="C54" i="86" s="1"/>
  <c r="AF535" i="83"/>
  <c r="G54" i="86" s="1"/>
  <c r="AJ535" i="83"/>
  <c r="K54" i="86" s="1"/>
  <c r="AN535" i="83"/>
  <c r="O54" i="86" s="1"/>
  <c r="AR535" i="83"/>
  <c r="S54" i="86" s="1"/>
  <c r="AB536" i="83"/>
  <c r="C55" i="86" s="1"/>
  <c r="AF536" i="83"/>
  <c r="G55" i="86" s="1"/>
  <c r="AJ536" i="83"/>
  <c r="K55" i="86" s="1"/>
  <c r="AN536" i="83"/>
  <c r="O55" i="86" s="1"/>
  <c r="AR536" i="83"/>
  <c r="S55" i="86" s="1"/>
  <c r="AB537" i="83"/>
  <c r="C56" i="86" s="1"/>
  <c r="AF537" i="83"/>
  <c r="G56" i="86" s="1"/>
  <c r="AJ537" i="83"/>
  <c r="K56" i="86" s="1"/>
  <c r="AN537" i="83"/>
  <c r="O56" i="86" s="1"/>
  <c r="AR537" i="83"/>
  <c r="S56" i="86" s="1"/>
  <c r="AB538" i="83"/>
  <c r="C57" i="86" s="1"/>
  <c r="AF538" i="83"/>
  <c r="G57" i="86" s="1"/>
  <c r="AJ538" i="83"/>
  <c r="K57" i="86" s="1"/>
  <c r="AN538" i="83"/>
  <c r="O57" i="86" s="1"/>
  <c r="AR538" i="83"/>
  <c r="S57" i="86" s="1"/>
  <c r="AB539" i="83"/>
  <c r="C58" i="86" s="1"/>
  <c r="AF539" i="83"/>
  <c r="G58" i="86" s="1"/>
  <c r="AJ539" i="83"/>
  <c r="K58" i="86" s="1"/>
  <c r="AN539" i="83"/>
  <c r="O58" i="86" s="1"/>
  <c r="AR539" i="83"/>
  <c r="S58" i="86" s="1"/>
  <c r="AL539" i="83"/>
  <c r="M58" i="86" s="1"/>
  <c r="AB540" i="83"/>
  <c r="C59" i="86" s="1"/>
  <c r="AF540" i="83"/>
  <c r="G59" i="86" s="1"/>
  <c r="AN540" i="83"/>
  <c r="O59" i="86" s="1"/>
  <c r="AR540" i="83"/>
  <c r="S59" i="86" s="1"/>
  <c r="AB541" i="83"/>
  <c r="C60" i="86" s="1"/>
  <c r="AF541" i="83"/>
  <c r="G60" i="86" s="1"/>
  <c r="AJ541" i="83"/>
  <c r="K60" i="86" s="1"/>
  <c r="AN541" i="83"/>
  <c r="O60" i="86" s="1"/>
  <c r="AR541" i="83"/>
  <c r="S60" i="86" s="1"/>
  <c r="AD541" i="83"/>
  <c r="E60" i="86" s="1"/>
  <c r="AB542" i="83"/>
  <c r="C61" i="86" s="1"/>
  <c r="AF542" i="83"/>
  <c r="G61" i="86" s="1"/>
  <c r="AJ542" i="83"/>
  <c r="K61" i="86" s="1"/>
  <c r="AN542" i="83"/>
  <c r="O61" i="86" s="1"/>
  <c r="AR542" i="83"/>
  <c r="S61" i="86" s="1"/>
  <c r="AB543" i="83"/>
  <c r="C62" i="86" s="1"/>
  <c r="AT420" i="83"/>
  <c r="U11" i="86" s="1"/>
  <c r="AT525" i="83"/>
  <c r="U44" i="86" s="1"/>
  <c r="AT526" i="83"/>
  <c r="U45" i="86" s="1"/>
  <c r="AT528" i="83"/>
  <c r="U47" i="86" s="1"/>
  <c r="AT529" i="83"/>
  <c r="U48" i="86" s="1"/>
  <c r="AT530" i="83"/>
  <c r="U49" i="86" s="1"/>
  <c r="AT531" i="83"/>
  <c r="U50" i="86" s="1"/>
  <c r="AT532" i="83"/>
  <c r="U51" i="86" s="1"/>
  <c r="AT533" i="83"/>
  <c r="U52" i="86" s="1"/>
  <c r="AT534" i="83"/>
  <c r="U53" i="86" s="1"/>
  <c r="AT535" i="83"/>
  <c r="U54" i="86" s="1"/>
  <c r="AT537" i="83"/>
  <c r="U56" i="86" s="1"/>
  <c r="AT538" i="83"/>
  <c r="U57" i="86" s="1"/>
  <c r="AT539" i="83"/>
  <c r="U58" i="86" s="1"/>
  <c r="AT541" i="83"/>
  <c r="U60" i="86" s="1"/>
  <c r="AT542" i="83"/>
  <c r="U61" i="86" s="1"/>
  <c r="AT543" i="83"/>
  <c r="U62" i="86" s="1"/>
  <c r="AT544" i="83"/>
  <c r="U63" i="86" s="1"/>
  <c r="AT545" i="83"/>
  <c r="U64" i="86" s="1"/>
  <c r="AT546" i="83"/>
  <c r="U65" i="86" s="1"/>
  <c r="AU422" i="83"/>
  <c r="V13" i="86" s="1"/>
  <c r="AU424" i="83"/>
  <c r="V15" i="86" s="1"/>
  <c r="AU427" i="83"/>
  <c r="V18" i="86" s="1"/>
  <c r="AU428" i="83"/>
  <c r="V19" i="86" s="1"/>
  <c r="AU430" i="83"/>
  <c r="V21" i="86" s="1"/>
  <c r="AU431" i="83"/>
  <c r="V22" i="86" s="1"/>
  <c r="AU432" i="83"/>
  <c r="V23" i="86" s="1"/>
  <c r="AU436" i="83"/>
  <c r="V27" i="86" s="1"/>
  <c r="AU440" i="83"/>
  <c r="V31" i="86" s="1"/>
  <c r="AF543" i="83"/>
  <c r="G62" i="86" s="1"/>
  <c r="AJ543" i="83"/>
  <c r="K62" i="86" s="1"/>
  <c r="AN543" i="83"/>
  <c r="O62" i="86" s="1"/>
  <c r="AR543" i="83"/>
  <c r="S62" i="86" s="1"/>
  <c r="AB544" i="83"/>
  <c r="C63" i="86" s="1"/>
  <c r="AF544" i="83"/>
  <c r="G63" i="86" s="1"/>
  <c r="AJ544" i="83"/>
  <c r="K63" i="86" s="1"/>
  <c r="AN544" i="83"/>
  <c r="O63" i="86" s="1"/>
  <c r="AR544" i="83"/>
  <c r="S63" i="86" s="1"/>
  <c r="AB545" i="83"/>
  <c r="C64" i="86" s="1"/>
  <c r="AF545" i="83"/>
  <c r="G64" i="86" s="1"/>
  <c r="AJ545" i="83"/>
  <c r="K64" i="86" s="1"/>
  <c r="AN545" i="83"/>
  <c r="O64" i="86" s="1"/>
  <c r="AR545" i="83"/>
  <c r="S64" i="86" s="1"/>
  <c r="AB546" i="83"/>
  <c r="C65" i="86" s="1"/>
  <c r="AF546" i="83"/>
  <c r="G65" i="86" s="1"/>
  <c r="AJ546" i="83"/>
  <c r="K65" i="86" s="1"/>
  <c r="AN546" i="83"/>
  <c r="O65" i="86" s="1"/>
  <c r="AR546" i="83"/>
  <c r="S65" i="86" s="1"/>
  <c r="AB547" i="83"/>
  <c r="C66" i="86" s="1"/>
  <c r="AF547" i="83"/>
  <c r="G66" i="86" s="1"/>
  <c r="AN547" i="83"/>
  <c r="O66" i="86" s="1"/>
  <c r="AR547" i="83"/>
  <c r="S66" i="86" s="1"/>
  <c r="D311" i="83"/>
  <c r="P309" i="83"/>
  <c r="D308" i="83"/>
  <c r="L308" i="83"/>
  <c r="T308" i="83"/>
  <c r="R453" i="83"/>
  <c r="J455" i="83"/>
  <c r="B457" i="83"/>
  <c r="R461" i="83"/>
  <c r="J463" i="83"/>
  <c r="B465" i="83"/>
  <c r="R469" i="83"/>
  <c r="J471" i="83"/>
  <c r="L472" i="83"/>
  <c r="B473" i="83"/>
  <c r="D474" i="83"/>
  <c r="R477" i="83"/>
  <c r="T478" i="83"/>
  <c r="J479" i="83"/>
  <c r="L480" i="83"/>
  <c r="B481" i="83"/>
  <c r="D482" i="83"/>
  <c r="R485" i="83"/>
  <c r="T486" i="83"/>
  <c r="J487" i="83"/>
  <c r="L488" i="83"/>
  <c r="B489" i="83"/>
  <c r="D490" i="83"/>
  <c r="R493" i="83"/>
  <c r="T494" i="83"/>
  <c r="J495" i="83"/>
  <c r="L496" i="83"/>
  <c r="B497" i="83"/>
  <c r="D498" i="83"/>
  <c r="F499" i="83"/>
  <c r="H500" i="83"/>
  <c r="N505" i="83"/>
  <c r="P506" i="83"/>
  <c r="T508" i="83"/>
  <c r="L510" i="83"/>
  <c r="L514" i="83"/>
  <c r="P414" i="83"/>
  <c r="B412" i="83"/>
  <c r="R412" i="83"/>
  <c r="B103" i="83"/>
  <c r="B420" i="83"/>
  <c r="R103" i="83"/>
  <c r="R420" i="83"/>
  <c r="D207" i="83"/>
  <c r="D525" i="83"/>
  <c r="H207" i="83"/>
  <c r="H525" i="83"/>
  <c r="L207" i="83"/>
  <c r="L525" i="83"/>
  <c r="P207" i="83"/>
  <c r="P525" i="83"/>
  <c r="T207" i="83"/>
  <c r="T525" i="83"/>
  <c r="AD525" i="83"/>
  <c r="E44" i="86" s="1"/>
  <c r="AH525" i="83"/>
  <c r="I44" i="86" s="1"/>
  <c r="AL525" i="83"/>
  <c r="M44" i="86" s="1"/>
  <c r="AD526" i="83"/>
  <c r="E45" i="86" s="1"/>
  <c r="AH526" i="83"/>
  <c r="I45" i="86" s="1"/>
  <c r="AP526" i="83"/>
  <c r="Q45" i="86" s="1"/>
  <c r="AH527" i="83"/>
  <c r="I46" i="86" s="1"/>
  <c r="AD529" i="83"/>
  <c r="E48" i="86" s="1"/>
  <c r="AH532" i="83"/>
  <c r="I51" i="86" s="1"/>
  <c r="AH535" i="83"/>
  <c r="I54" i="86" s="1"/>
  <c r="AH536" i="83"/>
  <c r="I55" i="86" s="1"/>
  <c r="AD537" i="83"/>
  <c r="E56" i="86" s="1"/>
  <c r="AP542" i="83"/>
  <c r="Q61" i="86" s="1"/>
  <c r="AL543" i="83"/>
  <c r="M62" i="86" s="1"/>
  <c r="AH545" i="83"/>
  <c r="I64" i="86" s="1"/>
  <c r="AD547" i="83"/>
  <c r="E66" i="86" s="1"/>
  <c r="G621" i="83"/>
  <c r="N103" i="83"/>
  <c r="N420" i="83"/>
  <c r="G103" i="83"/>
  <c r="O103" i="83"/>
  <c r="C101" i="83"/>
  <c r="K101" i="83"/>
  <c r="S101" i="83"/>
  <c r="G100" i="83"/>
  <c r="O100" i="83"/>
  <c r="C207" i="83"/>
  <c r="K207" i="83"/>
  <c r="S207" i="83"/>
  <c r="I103" i="83"/>
  <c r="Q103" i="83"/>
  <c r="E102" i="83"/>
  <c r="M102" i="83"/>
  <c r="U102" i="83"/>
  <c r="I100" i="83"/>
  <c r="Q100" i="83"/>
  <c r="AS420" i="83"/>
  <c r="T11" i="86" s="1"/>
  <c r="D103" i="83"/>
  <c r="D421" i="83"/>
  <c r="H103" i="83"/>
  <c r="H421" i="83"/>
  <c r="L103" i="83"/>
  <c r="L421" i="83"/>
  <c r="P103" i="83"/>
  <c r="P421" i="83"/>
  <c r="T103" i="83"/>
  <c r="T421" i="83"/>
  <c r="D422" i="83"/>
  <c r="H422" i="83"/>
  <c r="L422" i="83"/>
  <c r="P422" i="83"/>
  <c r="T422" i="83"/>
  <c r="D424" i="83"/>
  <c r="H424" i="83"/>
  <c r="L424" i="83"/>
  <c r="P424" i="83"/>
  <c r="T424" i="83"/>
  <c r="D426" i="83"/>
  <c r="H426" i="83"/>
  <c r="L426" i="83"/>
  <c r="P426" i="83"/>
  <c r="T426" i="83"/>
  <c r="D428" i="83"/>
  <c r="H428" i="83"/>
  <c r="L428" i="83"/>
  <c r="P428" i="83"/>
  <c r="T428" i="83"/>
  <c r="D430" i="83"/>
  <c r="H430" i="83"/>
  <c r="L430" i="83"/>
  <c r="P430" i="83"/>
  <c r="T430" i="83"/>
  <c r="D432" i="83"/>
  <c r="H432" i="83"/>
  <c r="L432" i="83"/>
  <c r="P432" i="83"/>
  <c r="T432" i="83"/>
  <c r="D434" i="83"/>
  <c r="H434" i="83"/>
  <c r="L434" i="83"/>
  <c r="P434" i="83"/>
  <c r="T434" i="83"/>
  <c r="D436" i="83"/>
  <c r="H436" i="83"/>
  <c r="L436" i="83"/>
  <c r="P436" i="83"/>
  <c r="T436" i="83"/>
  <c r="D438" i="83"/>
  <c r="H438" i="83"/>
  <c r="L438" i="83"/>
  <c r="P438" i="83"/>
  <c r="T438" i="83"/>
  <c r="D440" i="83"/>
  <c r="H440" i="83"/>
  <c r="L440" i="83"/>
  <c r="P440" i="83"/>
  <c r="T440" i="83"/>
  <c r="D442" i="83"/>
  <c r="H442" i="83"/>
  <c r="L442" i="83"/>
  <c r="P442" i="83"/>
  <c r="T442" i="83"/>
  <c r="D444" i="83"/>
  <c r="H444" i="83"/>
  <c r="L444" i="83"/>
  <c r="P444" i="83"/>
  <c r="T444" i="83"/>
  <c r="D102" i="83"/>
  <c r="D445" i="83"/>
  <c r="H102" i="83"/>
  <c r="H445" i="83"/>
  <c r="L102" i="83"/>
  <c r="L445" i="83"/>
  <c r="P102" i="83"/>
  <c r="P445" i="83"/>
  <c r="T102" i="83"/>
  <c r="T445" i="83"/>
  <c r="D446" i="83"/>
  <c r="H446" i="83"/>
  <c r="L446" i="83"/>
  <c r="P446" i="83"/>
  <c r="T446" i="83"/>
  <c r="D448" i="83"/>
  <c r="H448" i="83"/>
  <c r="L448" i="83"/>
  <c r="P448" i="83"/>
  <c r="T448" i="83"/>
  <c r="D100" i="83"/>
  <c r="D449" i="83"/>
  <c r="H100" i="83"/>
  <c r="H449" i="83"/>
  <c r="L100" i="83"/>
  <c r="L449" i="83"/>
  <c r="P100" i="83"/>
  <c r="P449" i="83"/>
  <c r="T100" i="83"/>
  <c r="T449" i="83"/>
  <c r="D450" i="83"/>
  <c r="H450" i="83"/>
  <c r="L450" i="83"/>
  <c r="P450" i="83"/>
  <c r="T450" i="83"/>
  <c r="D452" i="83"/>
  <c r="H452" i="83"/>
  <c r="L452" i="83"/>
  <c r="P452" i="83"/>
  <c r="T452" i="83"/>
  <c r="D454" i="83"/>
  <c r="H454" i="83"/>
  <c r="L454" i="83"/>
  <c r="P454" i="83"/>
  <c r="T454" i="83"/>
  <c r="D456" i="83"/>
  <c r="H456" i="83"/>
  <c r="L456" i="83"/>
  <c r="P456" i="83"/>
  <c r="T456" i="83"/>
  <c r="D458" i="83"/>
  <c r="H458" i="83"/>
  <c r="L458" i="83"/>
  <c r="P458" i="83"/>
  <c r="T458" i="83"/>
  <c r="D460" i="83"/>
  <c r="H460" i="83"/>
  <c r="L460" i="83"/>
  <c r="P460" i="83"/>
  <c r="T460" i="83"/>
  <c r="D462" i="83"/>
  <c r="H462" i="83"/>
  <c r="L462" i="83"/>
  <c r="P462" i="83"/>
  <c r="T462" i="83"/>
  <c r="D464" i="83"/>
  <c r="H464" i="83"/>
  <c r="L464" i="83"/>
  <c r="P464" i="83"/>
  <c r="T464" i="83"/>
  <c r="D466" i="83"/>
  <c r="H466" i="83"/>
  <c r="L466" i="83"/>
  <c r="P466" i="83"/>
  <c r="T466" i="83"/>
  <c r="D468" i="83"/>
  <c r="H468" i="83"/>
  <c r="L468" i="83"/>
  <c r="P468" i="83"/>
  <c r="T468" i="83"/>
  <c r="D470" i="83"/>
  <c r="H470" i="83"/>
  <c r="L470" i="83"/>
  <c r="P470" i="83"/>
  <c r="T470" i="83"/>
  <c r="K621" i="83"/>
  <c r="AI530" i="83"/>
  <c r="J49" i="86" s="1"/>
  <c r="AQ530" i="83"/>
  <c r="R49" i="86" s="1"/>
  <c r="AE542" i="83"/>
  <c r="F61" i="86" s="1"/>
  <c r="F103" i="83"/>
  <c r="F420" i="83"/>
  <c r="J103" i="83"/>
  <c r="J420" i="83"/>
  <c r="AJ547" i="83"/>
  <c r="K66" i="86" s="1"/>
  <c r="E103" i="83"/>
  <c r="M103" i="83"/>
  <c r="U103" i="83"/>
  <c r="I102" i="83"/>
  <c r="Q102" i="83"/>
  <c r="E100" i="83"/>
  <c r="M100" i="83"/>
  <c r="U100" i="83"/>
  <c r="B421" i="83"/>
  <c r="F421" i="83"/>
  <c r="J421" i="83"/>
  <c r="N421" i="83"/>
  <c r="R421" i="83"/>
  <c r="B423" i="83"/>
  <c r="F423" i="83"/>
  <c r="J423" i="83"/>
  <c r="N423" i="83"/>
  <c r="R423" i="83"/>
  <c r="B425" i="83"/>
  <c r="F425" i="83"/>
  <c r="J425" i="83"/>
  <c r="N425" i="83"/>
  <c r="R425" i="83"/>
  <c r="B427" i="83"/>
  <c r="F427" i="83"/>
  <c r="J427" i="83"/>
  <c r="N427" i="83"/>
  <c r="R427" i="83"/>
  <c r="B429" i="83"/>
  <c r="F429" i="83"/>
  <c r="J429" i="83"/>
  <c r="N429" i="83"/>
  <c r="R429" i="83"/>
  <c r="B431" i="83"/>
  <c r="F431" i="83"/>
  <c r="J431" i="83"/>
  <c r="N431" i="83"/>
  <c r="R431" i="83"/>
  <c r="B433" i="83"/>
  <c r="F433" i="83"/>
  <c r="J433" i="83"/>
  <c r="N433" i="83"/>
  <c r="R433" i="83"/>
  <c r="B435" i="83"/>
  <c r="F435" i="83"/>
  <c r="J435" i="83"/>
  <c r="N435" i="83"/>
  <c r="R435" i="83"/>
  <c r="B437" i="83"/>
  <c r="F437" i="83"/>
  <c r="J437" i="83"/>
  <c r="N437" i="83"/>
  <c r="R437" i="83"/>
  <c r="B439" i="83"/>
  <c r="F439" i="83"/>
  <c r="J439" i="83"/>
  <c r="N439" i="83"/>
  <c r="R439" i="83"/>
  <c r="B441" i="83"/>
  <c r="F441" i="83"/>
  <c r="J441" i="83"/>
  <c r="N441" i="83"/>
  <c r="R441" i="83"/>
  <c r="B443" i="83"/>
  <c r="F443" i="83"/>
  <c r="J443" i="83"/>
  <c r="N443" i="83"/>
  <c r="R443" i="83"/>
  <c r="B101" i="83"/>
  <c r="B444" i="83"/>
  <c r="F101" i="83"/>
  <c r="F444" i="83"/>
  <c r="J101" i="83"/>
  <c r="J444" i="83"/>
  <c r="N101" i="83"/>
  <c r="N444" i="83"/>
  <c r="R101" i="83"/>
  <c r="R444" i="83"/>
  <c r="B445" i="83"/>
  <c r="F445" i="83"/>
  <c r="J445" i="83"/>
  <c r="N445" i="83"/>
  <c r="R445" i="83"/>
  <c r="B447" i="83"/>
  <c r="F447" i="83"/>
  <c r="J447" i="83"/>
  <c r="N447" i="83"/>
  <c r="R447" i="83"/>
  <c r="B100" i="83"/>
  <c r="B448" i="83"/>
  <c r="F100" i="83"/>
  <c r="F448" i="83"/>
  <c r="J100" i="83"/>
  <c r="J448" i="83"/>
  <c r="N100" i="83"/>
  <c r="N448" i="83"/>
  <c r="R100" i="83"/>
  <c r="R448" i="83"/>
  <c r="B449" i="83"/>
  <c r="F449" i="83"/>
  <c r="J449" i="83"/>
  <c r="N449" i="83"/>
  <c r="R449" i="83"/>
  <c r="F451" i="83"/>
  <c r="J451" i="83"/>
  <c r="B453" i="83"/>
  <c r="N453" i="83"/>
  <c r="F455" i="83"/>
  <c r="N457" i="83"/>
  <c r="R457" i="83"/>
  <c r="F459" i="83"/>
  <c r="J459" i="83"/>
  <c r="B461" i="83"/>
  <c r="N461" i="83"/>
  <c r="F463" i="83"/>
  <c r="N465" i="83"/>
  <c r="R465" i="83"/>
  <c r="F467" i="83"/>
  <c r="J467" i="83"/>
  <c r="B469" i="83"/>
  <c r="N469" i="83"/>
  <c r="F471" i="83"/>
  <c r="H472" i="83"/>
  <c r="N473" i="83"/>
  <c r="R473" i="83"/>
  <c r="P474" i="83"/>
  <c r="T474" i="83"/>
  <c r="F475" i="83"/>
  <c r="J475" i="83"/>
  <c r="H476" i="83"/>
  <c r="L476" i="83"/>
  <c r="B477" i="83"/>
  <c r="N477" i="83"/>
  <c r="D478" i="83"/>
  <c r="P478" i="83"/>
  <c r="F479" i="83"/>
  <c r="H480" i="83"/>
  <c r="N481" i="83"/>
  <c r="R481" i="83"/>
  <c r="P482" i="83"/>
  <c r="T482" i="83"/>
  <c r="F483" i="83"/>
  <c r="J483" i="83"/>
  <c r="H484" i="83"/>
  <c r="L484" i="83"/>
  <c r="B485" i="83"/>
  <c r="N485" i="83"/>
  <c r="D486" i="83"/>
  <c r="P486" i="83"/>
  <c r="F487" i="83"/>
  <c r="H488" i="83"/>
  <c r="N489" i="83"/>
  <c r="R489" i="83"/>
  <c r="P490" i="83"/>
  <c r="T490" i="83"/>
  <c r="F491" i="83"/>
  <c r="J491" i="83"/>
  <c r="H492" i="83"/>
  <c r="L492" i="83"/>
  <c r="B493" i="83"/>
  <c r="N493" i="83"/>
  <c r="D494" i="83"/>
  <c r="P494" i="83"/>
  <c r="F495" i="83"/>
  <c r="H496" i="83"/>
  <c r="N497" i="83"/>
  <c r="R497" i="83"/>
  <c r="P498" i="83"/>
  <c r="T498" i="83"/>
  <c r="N501" i="83"/>
  <c r="P502" i="83"/>
  <c r="F503" i="83"/>
  <c r="H504" i="83"/>
  <c r="F507" i="83"/>
  <c r="H508" i="83"/>
  <c r="D510" i="83"/>
  <c r="T510" i="83"/>
  <c r="T512" i="83"/>
  <c r="N515" i="83"/>
  <c r="D524" i="83"/>
  <c r="AM538" i="83"/>
  <c r="N57" i="86" s="1"/>
  <c r="AD545" i="83"/>
  <c r="E64" i="86" s="1"/>
  <c r="B451" i="83"/>
  <c r="N451" i="83"/>
  <c r="R451" i="83"/>
  <c r="F453" i="83"/>
  <c r="J453" i="83"/>
  <c r="B455" i="83"/>
  <c r="N455" i="83"/>
  <c r="R455" i="83"/>
  <c r="F457" i="83"/>
  <c r="J457" i="83"/>
  <c r="B459" i="83"/>
  <c r="N459" i="83"/>
  <c r="R459" i="83"/>
  <c r="F461" i="83"/>
  <c r="J461" i="83"/>
  <c r="B463" i="83"/>
  <c r="N463" i="83"/>
  <c r="R463" i="83"/>
  <c r="F465" i="83"/>
  <c r="J465" i="83"/>
  <c r="B467" i="83"/>
  <c r="N467" i="83"/>
  <c r="R467" i="83"/>
  <c r="F469" i="83"/>
  <c r="J469" i="83"/>
  <c r="B471" i="83"/>
  <c r="N471" i="83"/>
  <c r="R471" i="83"/>
  <c r="D472" i="83"/>
  <c r="P472" i="83"/>
  <c r="T472" i="83"/>
  <c r="F473" i="83"/>
  <c r="J473" i="83"/>
  <c r="H474" i="83"/>
  <c r="L474" i="83"/>
  <c r="B475" i="83"/>
  <c r="N475" i="83"/>
  <c r="R475" i="83"/>
  <c r="D476" i="83"/>
  <c r="P476" i="83"/>
  <c r="T476" i="83"/>
  <c r="F477" i="83"/>
  <c r="J477" i="83"/>
  <c r="H478" i="83"/>
  <c r="L478" i="83"/>
  <c r="B479" i="83"/>
  <c r="N479" i="83"/>
  <c r="R479" i="83"/>
  <c r="D480" i="83"/>
  <c r="P480" i="83"/>
  <c r="T480" i="83"/>
  <c r="F481" i="83"/>
  <c r="J481" i="83"/>
  <c r="H482" i="83"/>
  <c r="L482" i="83"/>
  <c r="B483" i="83"/>
  <c r="N483" i="83"/>
  <c r="R483" i="83"/>
  <c r="D484" i="83"/>
  <c r="P484" i="83"/>
  <c r="T484" i="83"/>
  <c r="F485" i="83"/>
  <c r="J485" i="83"/>
  <c r="H486" i="83"/>
  <c r="L486" i="83"/>
  <c r="B487" i="83"/>
  <c r="N487" i="83"/>
  <c r="R487" i="83"/>
  <c r="D488" i="83"/>
  <c r="P488" i="83"/>
  <c r="T488" i="83"/>
  <c r="F489" i="83"/>
  <c r="J489" i="83"/>
  <c r="H490" i="83"/>
  <c r="L490" i="83"/>
  <c r="B491" i="83"/>
  <c r="N491" i="83"/>
  <c r="R491" i="83"/>
  <c r="D492" i="83"/>
  <c r="P492" i="83"/>
  <c r="T492" i="83"/>
  <c r="F493" i="83"/>
  <c r="J493" i="83"/>
  <c r="H494" i="83"/>
  <c r="L494" i="83"/>
  <c r="B495" i="83"/>
  <c r="N495" i="83"/>
  <c r="R495" i="83"/>
  <c r="D496" i="83"/>
  <c r="P496" i="83"/>
  <c r="T496" i="83"/>
  <c r="F497" i="83"/>
  <c r="J497" i="83"/>
  <c r="H498" i="83"/>
  <c r="L498" i="83"/>
  <c r="B499" i="83"/>
  <c r="J499" i="83"/>
  <c r="N499" i="83"/>
  <c r="R499" i="83"/>
  <c r="D500" i="83"/>
  <c r="L500" i="83"/>
  <c r="P500" i="83"/>
  <c r="T500" i="83"/>
  <c r="B501" i="83"/>
  <c r="F501" i="83"/>
  <c r="J501" i="83"/>
  <c r="R501" i="83"/>
  <c r="D502" i="83"/>
  <c r="H502" i="83"/>
  <c r="L502" i="83"/>
  <c r="T502" i="83"/>
  <c r="B503" i="83"/>
  <c r="J503" i="83"/>
  <c r="N503" i="83"/>
  <c r="R503" i="83"/>
  <c r="D504" i="83"/>
  <c r="L504" i="83"/>
  <c r="P504" i="83"/>
  <c r="T504" i="83"/>
  <c r="B505" i="83"/>
  <c r="F505" i="83"/>
  <c r="J505" i="83"/>
  <c r="R505" i="83"/>
  <c r="D506" i="83"/>
  <c r="H506" i="83"/>
  <c r="L506" i="83"/>
  <c r="T506" i="83"/>
  <c r="B507" i="83"/>
  <c r="J507" i="83"/>
  <c r="N507" i="83"/>
  <c r="R507" i="83"/>
  <c r="D508" i="83"/>
  <c r="L508" i="83"/>
  <c r="P508" i="83"/>
  <c r="B509" i="83"/>
  <c r="F509" i="83"/>
  <c r="J509" i="83"/>
  <c r="N509" i="83"/>
  <c r="R509" i="83"/>
  <c r="H510" i="83"/>
  <c r="P510" i="83"/>
  <c r="B511" i="83"/>
  <c r="F511" i="83"/>
  <c r="J511" i="83"/>
  <c r="N511" i="83"/>
  <c r="R511" i="83"/>
  <c r="D512" i="83"/>
  <c r="H512" i="83"/>
  <c r="L512" i="83"/>
  <c r="P512" i="83"/>
  <c r="B513" i="83"/>
  <c r="F513" i="83"/>
  <c r="J513" i="83"/>
  <c r="N513" i="83"/>
  <c r="R513" i="83"/>
  <c r="D514" i="83"/>
  <c r="H514" i="83"/>
  <c r="P514" i="83"/>
  <c r="T514" i="83"/>
  <c r="B515" i="83"/>
  <c r="F515" i="83"/>
  <c r="J515" i="83"/>
  <c r="R515" i="83"/>
  <c r="H524" i="83"/>
  <c r="L524" i="83"/>
  <c r="P524" i="83"/>
  <c r="T524" i="83"/>
  <c r="AG525" i="83"/>
  <c r="H44" i="86" s="1"/>
  <c r="AO525" i="83"/>
  <c r="P44" i="86" s="1"/>
  <c r="AC526" i="83"/>
  <c r="D45" i="86" s="1"/>
  <c r="AK526" i="83"/>
  <c r="L45" i="86" s="1"/>
  <c r="AO526" i="83"/>
  <c r="P45" i="86" s="1"/>
  <c r="AC527" i="83"/>
  <c r="D46" i="86" s="1"/>
  <c r="AO527" i="83"/>
  <c r="P46" i="86" s="1"/>
  <c r="AS527" i="83"/>
  <c r="T46" i="86" s="1"/>
  <c r="AC528" i="83"/>
  <c r="D47" i="86" s="1"/>
  <c r="AG528" i="83"/>
  <c r="H47" i="86" s="1"/>
  <c r="AS528" i="83"/>
  <c r="T47" i="86" s="1"/>
  <c r="AC529" i="83"/>
  <c r="D48" i="86" s="1"/>
  <c r="AG529" i="83"/>
  <c r="H48" i="86" s="1"/>
  <c r="AK530" i="83"/>
  <c r="L49" i="86" s="1"/>
  <c r="Q622" i="83"/>
  <c r="AS530" i="83"/>
  <c r="T49" i="86" s="1"/>
  <c r="E620" i="83"/>
  <c r="M620" i="83"/>
  <c r="AG532" i="83"/>
  <c r="H51" i="86" s="1"/>
  <c r="AO532" i="83"/>
  <c r="P51" i="86" s="1"/>
  <c r="AC533" i="83"/>
  <c r="D52" i="86" s="1"/>
  <c r="AS533" i="83"/>
  <c r="T52" i="86" s="1"/>
  <c r="AG534" i="83"/>
  <c r="H53" i="86" s="1"/>
  <c r="AO534" i="83"/>
  <c r="P53" i="86" s="1"/>
  <c r="AC535" i="83"/>
  <c r="D54" i="86" s="1"/>
  <c r="AK535" i="83"/>
  <c r="L54" i="86" s="1"/>
  <c r="AS535" i="83"/>
  <c r="T54" i="86" s="1"/>
  <c r="AG536" i="83"/>
  <c r="H55" i="86" s="1"/>
  <c r="AO536" i="83"/>
  <c r="P55" i="86" s="1"/>
  <c r="AG537" i="83"/>
  <c r="H56" i="86" s="1"/>
  <c r="AO537" i="83"/>
  <c r="P56" i="86" s="1"/>
  <c r="AC538" i="83"/>
  <c r="D57" i="86" s="1"/>
  <c r="AK538" i="83"/>
  <c r="L57" i="86" s="1"/>
  <c r="AS538" i="83"/>
  <c r="T57" i="86" s="1"/>
  <c r="AG539" i="83"/>
  <c r="H58" i="86" s="1"/>
  <c r="AO539" i="83"/>
  <c r="P58" i="86" s="1"/>
  <c r="AC540" i="83"/>
  <c r="D59" i="86" s="1"/>
  <c r="AK540" i="83"/>
  <c r="L59" i="86" s="1"/>
  <c r="AS540" i="83"/>
  <c r="T59" i="86" s="1"/>
  <c r="AG541" i="83"/>
  <c r="H60" i="86" s="1"/>
  <c r="AO541" i="83"/>
  <c r="P60" i="86" s="1"/>
  <c r="AG542" i="83"/>
  <c r="H61" i="86" s="1"/>
  <c r="AO542" i="83"/>
  <c r="P61" i="86" s="1"/>
  <c r="AC543" i="83"/>
  <c r="D62" i="86" s="1"/>
  <c r="AS543" i="83"/>
  <c r="T62" i="86" s="1"/>
  <c r="AO544" i="83"/>
  <c r="P63" i="86" s="1"/>
  <c r="AS545" i="83"/>
  <c r="T64" i="86" s="1"/>
  <c r="AO546" i="83"/>
  <c r="P65" i="86" s="1"/>
  <c r="AG530" i="83"/>
  <c r="H49" i="86" s="1"/>
  <c r="AC531" i="83"/>
  <c r="D50" i="86" s="1"/>
  <c r="AS531" i="83"/>
  <c r="T50" i="86" s="1"/>
  <c r="M622" i="83"/>
  <c r="O620" i="83"/>
  <c r="AD527" i="83"/>
  <c r="E46" i="86" s="1"/>
  <c r="AL527" i="83"/>
  <c r="M46" i="86" s="1"/>
  <c r="AP527" i="83"/>
  <c r="Q46" i="86" s="1"/>
  <c r="AD528" i="83"/>
  <c r="E47" i="86" s="1"/>
  <c r="AH528" i="83"/>
  <c r="I47" i="86" s="1"/>
  <c r="AL528" i="83"/>
  <c r="M47" i="86" s="1"/>
  <c r="AP528" i="83"/>
  <c r="Q47" i="86" s="1"/>
  <c r="AH529" i="83"/>
  <c r="I48" i="86" s="1"/>
  <c r="AL529" i="83"/>
  <c r="M48" i="86" s="1"/>
  <c r="AP529" i="83"/>
  <c r="Q48" i="86" s="1"/>
  <c r="B205" i="83"/>
  <c r="B548" i="83"/>
  <c r="B622" i="83" s="1"/>
  <c r="F205" i="83"/>
  <c r="F548" i="83"/>
  <c r="AD530" i="83" s="1"/>
  <c r="E49" i="86" s="1"/>
  <c r="J205" i="83"/>
  <c r="J548" i="83"/>
  <c r="N205" i="83"/>
  <c r="N548" i="83"/>
  <c r="AL530" i="83" s="1"/>
  <c r="M49" i="86" s="1"/>
  <c r="R205" i="83"/>
  <c r="R548" i="83"/>
  <c r="AP530" i="83" s="1"/>
  <c r="Q49" i="86" s="1"/>
  <c r="D206" i="83"/>
  <c r="D549" i="83"/>
  <c r="AB530" i="83" s="1"/>
  <c r="H206" i="83"/>
  <c r="H549" i="83"/>
  <c r="AF530" i="83" s="1"/>
  <c r="L206" i="83"/>
  <c r="L549" i="83"/>
  <c r="AJ530" i="83" s="1"/>
  <c r="K49" i="86" s="1"/>
  <c r="P206" i="83"/>
  <c r="P549" i="83"/>
  <c r="AN530" i="83" s="1"/>
  <c r="T206" i="83"/>
  <c r="T549" i="83"/>
  <c r="AR530" i="83" s="1"/>
  <c r="S49" i="86" s="1"/>
  <c r="B204" i="83"/>
  <c r="F204" i="83"/>
  <c r="F552" i="83"/>
  <c r="J204" i="83"/>
  <c r="J552" i="83"/>
  <c r="J620" i="83" s="1"/>
  <c r="N204" i="83"/>
  <c r="N552" i="83"/>
  <c r="AL531" i="83" s="1"/>
  <c r="R204" i="83"/>
  <c r="R552" i="83"/>
  <c r="AP531" i="83" s="1"/>
  <c r="Q50" i="86" s="1"/>
  <c r="D204" i="83"/>
  <c r="D553" i="83"/>
  <c r="AB531" i="83" s="1"/>
  <c r="H204" i="83"/>
  <c r="H553" i="83"/>
  <c r="L204" i="83"/>
  <c r="L553" i="83"/>
  <c r="AJ531" i="83" s="1"/>
  <c r="P204" i="83"/>
  <c r="P553" i="83"/>
  <c r="P620" i="83" s="1"/>
  <c r="T204" i="83"/>
  <c r="T553" i="83"/>
  <c r="AR531" i="83" s="1"/>
  <c r="AD532" i="83"/>
  <c r="E51" i="86" s="1"/>
  <c r="AL532" i="83"/>
  <c r="M51" i="86" s="1"/>
  <c r="AP532" i="83"/>
  <c r="Q51" i="86" s="1"/>
  <c r="AD533" i="83"/>
  <c r="E52" i="86" s="1"/>
  <c r="AH533" i="83"/>
  <c r="I52" i="86" s="1"/>
  <c r="AL533" i="83"/>
  <c r="M52" i="86" s="1"/>
  <c r="AP533" i="83"/>
  <c r="Q52" i="86" s="1"/>
  <c r="AD534" i="83"/>
  <c r="E53" i="86" s="1"/>
  <c r="AH534" i="83"/>
  <c r="I53" i="86" s="1"/>
  <c r="AL534" i="83"/>
  <c r="M53" i="86" s="1"/>
  <c r="AD535" i="83"/>
  <c r="E54" i="86" s="1"/>
  <c r="AL535" i="83"/>
  <c r="M54" i="86" s="1"/>
  <c r="AP535" i="83"/>
  <c r="Q54" i="86" s="1"/>
  <c r="AD536" i="83"/>
  <c r="E55" i="86" s="1"/>
  <c r="AL536" i="83"/>
  <c r="M55" i="86" s="1"/>
  <c r="AP536" i="83"/>
  <c r="Q55" i="86" s="1"/>
  <c r="AH537" i="83"/>
  <c r="I56" i="86" s="1"/>
  <c r="AL537" i="83"/>
  <c r="M56" i="86" s="1"/>
  <c r="AP537" i="83"/>
  <c r="Q56" i="86" s="1"/>
  <c r="AD538" i="83"/>
  <c r="E57" i="86" s="1"/>
  <c r="AH538" i="83"/>
  <c r="I57" i="86" s="1"/>
  <c r="AL538" i="83"/>
  <c r="M57" i="86" s="1"/>
  <c r="AP538" i="83"/>
  <c r="Q57" i="86" s="1"/>
  <c r="AD539" i="83"/>
  <c r="E58" i="86" s="1"/>
  <c r="AH539" i="83"/>
  <c r="I58" i="86" s="1"/>
  <c r="AP539" i="83"/>
  <c r="Q58" i="86" s="1"/>
  <c r="AD540" i="83"/>
  <c r="E59" i="86" s="1"/>
  <c r="AH540" i="83"/>
  <c r="I59" i="86" s="1"/>
  <c r="AL540" i="83"/>
  <c r="M59" i="86" s="1"/>
  <c r="AP540" i="83"/>
  <c r="Q59" i="86" s="1"/>
  <c r="AH541" i="83"/>
  <c r="I60" i="86" s="1"/>
  <c r="AL541" i="83"/>
  <c r="M60" i="86" s="1"/>
  <c r="AP541" i="83"/>
  <c r="Q60" i="86" s="1"/>
  <c r="AD542" i="83"/>
  <c r="E61" i="86" s="1"/>
  <c r="AH542" i="83"/>
  <c r="I61" i="86" s="1"/>
  <c r="AL542" i="83"/>
  <c r="M61" i="86" s="1"/>
  <c r="AD543" i="83"/>
  <c r="E62" i="86" s="1"/>
  <c r="AH543" i="83"/>
  <c r="I62" i="86" s="1"/>
  <c r="AP543" i="83"/>
  <c r="Q62" i="86" s="1"/>
  <c r="AD544" i="83"/>
  <c r="E63" i="86" s="1"/>
  <c r="AH544" i="83"/>
  <c r="I63" i="86" s="1"/>
  <c r="AL544" i="83"/>
  <c r="M63" i="86" s="1"/>
  <c r="AP544" i="83"/>
  <c r="Q63" i="86" s="1"/>
  <c r="AL545" i="83"/>
  <c r="M64" i="86" s="1"/>
  <c r="AP545" i="83"/>
  <c r="Q64" i="86" s="1"/>
  <c r="AD546" i="83"/>
  <c r="E65" i="86" s="1"/>
  <c r="AH546" i="83"/>
  <c r="I65" i="86" s="1"/>
  <c r="AL546" i="83"/>
  <c r="M65" i="86" s="1"/>
  <c r="AP546" i="83"/>
  <c r="Q65" i="86" s="1"/>
  <c r="AH547" i="83"/>
  <c r="I66" i="86" s="1"/>
  <c r="AL547" i="83"/>
  <c r="M66" i="86" s="1"/>
  <c r="AP547" i="83"/>
  <c r="Q66" i="86" s="1"/>
  <c r="B311" i="83"/>
  <c r="J311" i="83"/>
  <c r="N311" i="83"/>
  <c r="R311" i="83"/>
  <c r="H311" i="83"/>
  <c r="L311" i="83"/>
  <c r="P311" i="83"/>
  <c r="B309" i="83"/>
  <c r="F309" i="83"/>
  <c r="J309" i="83"/>
  <c r="N309" i="83"/>
  <c r="R309" i="83"/>
  <c r="D310" i="83"/>
  <c r="H310" i="83"/>
  <c r="L309" i="83"/>
  <c r="P310" i="83"/>
  <c r="T310" i="83"/>
  <c r="B308" i="83"/>
  <c r="F308" i="83"/>
  <c r="J308" i="83"/>
  <c r="N308" i="83"/>
  <c r="R308" i="83"/>
  <c r="B415" i="83"/>
  <c r="F415" i="83"/>
  <c r="N415" i="83"/>
  <c r="R415" i="83"/>
  <c r="D415" i="83"/>
  <c r="H415" i="83"/>
  <c r="L415" i="83"/>
  <c r="T415" i="83"/>
  <c r="B414" i="83"/>
  <c r="F414" i="83"/>
  <c r="J413" i="83"/>
  <c r="N414" i="83"/>
  <c r="R414" i="83"/>
  <c r="D413" i="83"/>
  <c r="L413" i="83"/>
  <c r="T413" i="83"/>
  <c r="D412" i="83"/>
  <c r="H412" i="83"/>
  <c r="L412" i="83"/>
  <c r="P412" i="83"/>
  <c r="T412" i="83"/>
  <c r="O621" i="83"/>
  <c r="B207" i="83"/>
  <c r="B524" i="83"/>
  <c r="F207" i="83"/>
  <c r="F524" i="83"/>
  <c r="AD524" i="83" s="1"/>
  <c r="E43" i="86" s="1"/>
  <c r="J207" i="83"/>
  <c r="J524" i="83"/>
  <c r="AH524" i="83" s="1"/>
  <c r="I43" i="86" s="1"/>
  <c r="N207" i="83"/>
  <c r="N524" i="83"/>
  <c r="AL524" i="83" s="1"/>
  <c r="M43" i="86" s="1"/>
  <c r="R207" i="83"/>
  <c r="R524" i="83"/>
  <c r="AP524" i="83" s="1"/>
  <c r="Q43" i="86" s="1"/>
  <c r="AI525" i="83"/>
  <c r="J44" i="86" s="1"/>
  <c r="AQ526" i="83"/>
  <c r="R45" i="86" s="1"/>
  <c r="AI528" i="83"/>
  <c r="J47" i="86" s="1"/>
  <c r="C621" i="83"/>
  <c r="S621" i="83"/>
  <c r="C620" i="83"/>
  <c r="K620" i="83"/>
  <c r="S620" i="83"/>
  <c r="AQ532" i="83"/>
  <c r="R51" i="86" s="1"/>
  <c r="AE533" i="83"/>
  <c r="F52" i="86" s="1"/>
  <c r="AM533" i="83"/>
  <c r="N52" i="86" s="1"/>
  <c r="AE534" i="83"/>
  <c r="F53" i="86" s="1"/>
  <c r="AM534" i="83"/>
  <c r="N53" i="86" s="1"/>
  <c r="AA535" i="83"/>
  <c r="B54" i="86" s="1"/>
  <c r="AA537" i="83"/>
  <c r="B56" i="86" s="1"/>
  <c r="AI540" i="83"/>
  <c r="J59" i="86" s="1"/>
  <c r="AA542" i="83"/>
  <c r="B61" i="86" s="1"/>
  <c r="AQ543" i="83"/>
  <c r="R62" i="86" s="1"/>
  <c r="AM544" i="83"/>
  <c r="N63" i="86" s="1"/>
  <c r="AE546" i="83"/>
  <c r="F65" i="86" s="1"/>
  <c r="AA547" i="83"/>
  <c r="B66" i="86" s="1"/>
  <c r="AO530" i="83"/>
  <c r="P49" i="86" s="1"/>
  <c r="AK531" i="83"/>
  <c r="L50" i="86" s="1"/>
  <c r="U622" i="83"/>
  <c r="G620" i="83"/>
  <c r="AT421" i="83"/>
  <c r="U12" i="86" s="1"/>
  <c r="AT422" i="83"/>
  <c r="U13" i="86" s="1"/>
  <c r="AT424" i="83"/>
  <c r="U15" i="86" s="1"/>
  <c r="AT425" i="83"/>
  <c r="U16" i="86" s="1"/>
  <c r="AT426" i="83"/>
  <c r="U17" i="86" s="1"/>
  <c r="AT428" i="83"/>
  <c r="U19" i="86" s="1"/>
  <c r="AT430" i="83"/>
  <c r="U21" i="86" s="1"/>
  <c r="AT431" i="83"/>
  <c r="U22" i="86" s="1"/>
  <c r="AT432" i="83"/>
  <c r="U23" i="86" s="1"/>
  <c r="AT435" i="83"/>
  <c r="U26" i="86" s="1"/>
  <c r="AT436" i="83"/>
  <c r="U27" i="86" s="1"/>
  <c r="AT437" i="83"/>
  <c r="U28" i="86" s="1"/>
  <c r="AT439" i="83"/>
  <c r="U30" i="86" s="1"/>
  <c r="AT440" i="83"/>
  <c r="U31" i="86" s="1"/>
  <c r="AT441" i="83"/>
  <c r="U32" i="86" s="1"/>
  <c r="AT442" i="83"/>
  <c r="U33" i="86" s="1"/>
  <c r="AT443" i="83"/>
  <c r="U34" i="86" s="1"/>
  <c r="AT524" i="83"/>
  <c r="U43" i="86" s="1"/>
  <c r="AU421" i="83"/>
  <c r="V12" i="86" s="1"/>
  <c r="AU423" i="83"/>
  <c r="V14" i="86" s="1"/>
  <c r="AU524" i="83"/>
  <c r="V43" i="86" s="1"/>
  <c r="AU525" i="83"/>
  <c r="V44" i="86" s="1"/>
  <c r="AU526" i="83"/>
  <c r="V45" i="86" s="1"/>
  <c r="AU527" i="83"/>
  <c r="V46" i="86" s="1"/>
  <c r="AU528" i="83"/>
  <c r="V47" i="86" s="1"/>
  <c r="AU529" i="83"/>
  <c r="V48" i="86" s="1"/>
  <c r="AU530" i="83"/>
  <c r="V49" i="86" s="1"/>
  <c r="AU532" i="83"/>
  <c r="V51" i="86" s="1"/>
  <c r="AU533" i="83"/>
  <c r="V52" i="86" s="1"/>
  <c r="AU534" i="83"/>
  <c r="V53" i="86" s="1"/>
  <c r="AU535" i="83"/>
  <c r="V54" i="86" s="1"/>
  <c r="AU537" i="83"/>
  <c r="V56" i="86" s="1"/>
  <c r="AU538" i="83"/>
  <c r="V57" i="86" s="1"/>
  <c r="AU539" i="83"/>
  <c r="V58" i="86" s="1"/>
  <c r="AU540" i="83"/>
  <c r="V59" i="86" s="1"/>
  <c r="AU542" i="83"/>
  <c r="V61" i="86" s="1"/>
  <c r="AU543" i="83"/>
  <c r="V62" i="86" s="1"/>
  <c r="AU544" i="83"/>
  <c r="V63" i="86" s="1"/>
  <c r="AU545" i="83"/>
  <c r="V64" i="86" s="1"/>
  <c r="AJ107" i="65"/>
  <c r="AK107" i="65"/>
  <c r="AO107" i="65"/>
  <c r="AS107" i="65"/>
  <c r="BG45" i="77" s="1"/>
  <c r="BG57" i="77"/>
  <c r="BG59" i="77"/>
  <c r="BG65" i="77"/>
  <c r="AX50" i="77"/>
  <c r="AL107" i="65"/>
  <c r="AP107" i="65"/>
  <c r="BD20" i="77" s="1"/>
  <c r="AR107" i="65"/>
  <c r="BG36" i="77"/>
  <c r="BG38" i="77"/>
  <c r="BG40" i="77"/>
  <c r="BC42" i="77"/>
  <c r="BG42" i="77"/>
  <c r="BG44" i="77"/>
  <c r="BG46" i="77"/>
  <c r="BG48" i="77"/>
  <c r="BG50" i="77"/>
  <c r="AM107" i="65"/>
  <c r="AQ107" i="65"/>
  <c r="BE52" i="77" s="1"/>
  <c r="BG52" i="77"/>
  <c r="BG54" i="77"/>
  <c r="BG56" i="77"/>
  <c r="BG58" i="77"/>
  <c r="BG60" i="77"/>
  <c r="BG62" i="77"/>
  <c r="BG64" i="77"/>
  <c r="BG66" i="77"/>
  <c r="AN107" i="65"/>
  <c r="BG67" i="77"/>
  <c r="BC69" i="77"/>
  <c r="BG69" i="77"/>
  <c r="BG71" i="77"/>
  <c r="BA72" i="77"/>
  <c r="BG73" i="77"/>
  <c r="BG75" i="77"/>
  <c r="BA76" i="77"/>
  <c r="BG77" i="77"/>
  <c r="BG79" i="77"/>
  <c r="BG81" i="77"/>
  <c r="BG83" i="77"/>
  <c r="BG85" i="77"/>
  <c r="BC87" i="77"/>
  <c r="BG87" i="77"/>
  <c r="BG89" i="77"/>
  <c r="BB72" i="77"/>
  <c r="BD73" i="77"/>
  <c r="AX78" i="77"/>
  <c r="AX86" i="77"/>
  <c r="BG68" i="77"/>
  <c r="BC70" i="77"/>
  <c r="BG70" i="77"/>
  <c r="BG72" i="77"/>
  <c r="BE73" i="77"/>
  <c r="BG74" i="77"/>
  <c r="BG76" i="77"/>
  <c r="BG78" i="77"/>
  <c r="BG80" i="77"/>
  <c r="BG82" i="77"/>
  <c r="BE83" i="77"/>
  <c r="BG84" i="77"/>
  <c r="BG86" i="77"/>
  <c r="BE87" i="77"/>
  <c r="BG88" i="77"/>
  <c r="AJ107" i="59"/>
  <c r="AN107" i="59"/>
  <c r="AR107" i="59"/>
  <c r="AB59" i="77" s="1"/>
  <c r="T75" i="77"/>
  <c r="T81" i="77"/>
  <c r="AB83" i="77"/>
  <c r="AK107" i="59"/>
  <c r="AO107" i="59"/>
  <c r="Y107" i="77" s="1"/>
  <c r="AS107" i="59"/>
  <c r="AC38" i="77" s="1"/>
  <c r="AP107" i="59"/>
  <c r="Z13" i="77" s="1"/>
  <c r="X48" i="77"/>
  <c r="T50" i="77"/>
  <c r="T58" i="77"/>
  <c r="T60" i="77"/>
  <c r="T62" i="77"/>
  <c r="T64" i="77"/>
  <c r="T66" i="77"/>
  <c r="T70" i="77"/>
  <c r="AB70" i="77"/>
  <c r="T74" i="77"/>
  <c r="T78" i="77"/>
  <c r="AB78" i="77"/>
  <c r="T82" i="77"/>
  <c r="T86" i="77"/>
  <c r="AB86" i="77"/>
  <c r="AL107" i="59"/>
  <c r="AM107" i="59"/>
  <c r="W67" i="77" s="1"/>
  <c r="AQ107" i="59"/>
  <c r="AC54" i="77"/>
  <c r="AC64" i="77"/>
  <c r="Y70" i="77"/>
  <c r="AC72" i="77"/>
  <c r="Y86" i="77"/>
  <c r="T89" i="77"/>
  <c r="B620" i="83"/>
  <c r="R620" i="83"/>
  <c r="I623" i="83"/>
  <c r="AG524" i="83"/>
  <c r="C623" i="83"/>
  <c r="S623" i="83"/>
  <c r="AA524" i="83"/>
  <c r="AM524" i="83"/>
  <c r="AQ524" i="83"/>
  <c r="M621" i="83"/>
  <c r="Q621" i="83"/>
  <c r="U621" i="83"/>
  <c r="C622" i="83"/>
  <c r="G622" i="83"/>
  <c r="K622" i="83"/>
  <c r="O622" i="83"/>
  <c r="S622" i="83"/>
  <c r="D309" i="83"/>
  <c r="T309" i="83"/>
  <c r="H309" i="83"/>
  <c r="L310" i="83"/>
  <c r="C414" i="83"/>
  <c r="G414" i="83"/>
  <c r="K414" i="83"/>
  <c r="O414" i="83"/>
  <c r="S414" i="83"/>
  <c r="J414" i="83"/>
  <c r="B413" i="83"/>
  <c r="F413" i="83"/>
  <c r="N413" i="83"/>
  <c r="R413" i="83"/>
  <c r="B310" i="83"/>
  <c r="J310" i="83"/>
  <c r="N310" i="83"/>
  <c r="R310" i="83"/>
  <c r="E309" i="83"/>
  <c r="I309" i="83"/>
  <c r="M309" i="83"/>
  <c r="Q309" i="83"/>
  <c r="U309" i="83"/>
  <c r="C310" i="83"/>
  <c r="G310" i="83"/>
  <c r="K310" i="83"/>
  <c r="O310" i="83"/>
  <c r="S310" i="83"/>
  <c r="F310" i="83"/>
  <c r="D205" i="83"/>
  <c r="H205" i="83"/>
  <c r="L205" i="83"/>
  <c r="P205" i="83"/>
  <c r="T205" i="83"/>
  <c r="B206" i="83"/>
  <c r="F206" i="83"/>
  <c r="J206" i="83"/>
  <c r="N206" i="83"/>
  <c r="R206" i="83"/>
  <c r="E205" i="83"/>
  <c r="I205" i="83"/>
  <c r="M205" i="83"/>
  <c r="Q205" i="83"/>
  <c r="U205" i="83"/>
  <c r="C206" i="83"/>
  <c r="G206" i="83"/>
  <c r="K206" i="83"/>
  <c r="O206" i="83"/>
  <c r="S206" i="83"/>
  <c r="D101" i="83"/>
  <c r="H101" i="83"/>
  <c r="L101" i="83"/>
  <c r="P101" i="83"/>
  <c r="T101" i="83"/>
  <c r="B102" i="83"/>
  <c r="F102" i="83"/>
  <c r="J102" i="83"/>
  <c r="N102" i="83"/>
  <c r="R102" i="83"/>
  <c r="E101" i="83"/>
  <c r="I101" i="83"/>
  <c r="M101" i="83"/>
  <c r="Q101" i="83"/>
  <c r="U101" i="83"/>
  <c r="C102" i="83"/>
  <c r="G102" i="83"/>
  <c r="K102" i="83"/>
  <c r="O102" i="83"/>
  <c r="S102" i="83"/>
  <c r="I621" i="83" l="1"/>
  <c r="AG531" i="83"/>
  <c r="H50" i="86" s="1"/>
  <c r="Q620" i="83"/>
  <c r="I620" i="83"/>
  <c r="AO443" i="83"/>
  <c r="P34" i="86" s="1"/>
  <c r="C1360" i="78"/>
  <c r="B1256" i="78"/>
  <c r="B1256" i="79"/>
  <c r="C1360" i="79"/>
  <c r="B1256" i="65"/>
  <c r="C1360" i="65"/>
  <c r="W85" i="77"/>
  <c r="X68" i="77"/>
  <c r="X107" i="77"/>
  <c r="BA59" i="77"/>
  <c r="BA107" i="77"/>
  <c r="BC57" i="77"/>
  <c r="BC107" i="77"/>
  <c r="BC104" i="77"/>
  <c r="BC96" i="77"/>
  <c r="BC34" i="77"/>
  <c r="BC26" i="77"/>
  <c r="BC18" i="77"/>
  <c r="Y105" i="77"/>
  <c r="Y97" i="77"/>
  <c r="Y33" i="77"/>
  <c r="Y25" i="77"/>
  <c r="Y17" i="77"/>
  <c r="V11" i="77"/>
  <c r="V107" i="77"/>
  <c r="X36" i="77"/>
  <c r="U12" i="77"/>
  <c r="U107" i="77"/>
  <c r="X61" i="77"/>
  <c r="T49" i="77"/>
  <c r="T107" i="77"/>
  <c r="BC80" i="77"/>
  <c r="BA74" i="77"/>
  <c r="BA70" i="77"/>
  <c r="BB17" i="77"/>
  <c r="BB107" i="77"/>
  <c r="BA61" i="77"/>
  <c r="AZ12" i="77"/>
  <c r="AZ107" i="77"/>
  <c r="AY89" i="77"/>
  <c r="AY107" i="77"/>
  <c r="BC102" i="77"/>
  <c r="BC94" i="77"/>
  <c r="BC32" i="77"/>
  <c r="BC24" i="77"/>
  <c r="BC16" i="77"/>
  <c r="Y103" i="77"/>
  <c r="Y95" i="77"/>
  <c r="Y31" i="77"/>
  <c r="Y23" i="77"/>
  <c r="Y15" i="77"/>
  <c r="B1256" i="59"/>
  <c r="C1360" i="59"/>
  <c r="BD99" i="77"/>
  <c r="BD91" i="77"/>
  <c r="BD27" i="77"/>
  <c r="BD19" i="77"/>
  <c r="Z106" i="77"/>
  <c r="Z98" i="77"/>
  <c r="Z90" i="77"/>
  <c r="Z28" i="77"/>
  <c r="Z20" i="77"/>
  <c r="Z12" i="77"/>
  <c r="BD98" i="77"/>
  <c r="BD28" i="77"/>
  <c r="BD12" i="77"/>
  <c r="Z33" i="77"/>
  <c r="Z17" i="77"/>
  <c r="BC99" i="77"/>
  <c r="BC91" i="77"/>
  <c r="BC27" i="77"/>
  <c r="BC19" i="77"/>
  <c r="Y106" i="77"/>
  <c r="Y98" i="77"/>
  <c r="Y90" i="77"/>
  <c r="Y28" i="77"/>
  <c r="Y20" i="77"/>
  <c r="Y12" i="77"/>
  <c r="BD104" i="77"/>
  <c r="BD32" i="77"/>
  <c r="Z99" i="77"/>
  <c r="Z25" i="77"/>
  <c r="W13" i="77"/>
  <c r="W107" i="77"/>
  <c r="BD52" i="77"/>
  <c r="BD107" i="77"/>
  <c r="BC65" i="77"/>
  <c r="BD101" i="77"/>
  <c r="BD93" i="77"/>
  <c r="BD29" i="77"/>
  <c r="BD21" i="77"/>
  <c r="BD13" i="77"/>
  <c r="BD102" i="77"/>
  <c r="BD90" i="77"/>
  <c r="BD14" i="77"/>
  <c r="BC101" i="77"/>
  <c r="BC93" i="77"/>
  <c r="BC29" i="77"/>
  <c r="BC21" i="77"/>
  <c r="BC13" i="77"/>
  <c r="Y100" i="77"/>
  <c r="Y92" i="77"/>
  <c r="Y30" i="77"/>
  <c r="Y22" i="77"/>
  <c r="Y14" i="77"/>
  <c r="BD34" i="77"/>
  <c r="BD22" i="77"/>
  <c r="W75" i="77"/>
  <c r="Z39" i="77"/>
  <c r="Z107" i="77"/>
  <c r="T59" i="77"/>
  <c r="BC77" i="77"/>
  <c r="BC50" i="77"/>
  <c r="AX17" i="77"/>
  <c r="AX107" i="77"/>
  <c r="BC100" i="77"/>
  <c r="BC92" i="77"/>
  <c r="BC30" i="77"/>
  <c r="BC22" i="77"/>
  <c r="BC14" i="77"/>
  <c r="Y101" i="77"/>
  <c r="Y93" i="77"/>
  <c r="Y29" i="77"/>
  <c r="Y21" i="77"/>
  <c r="Y13" i="77"/>
  <c r="BD105" i="77"/>
  <c r="BD97" i="77"/>
  <c r="BD33" i="77"/>
  <c r="BD25" i="77"/>
  <c r="BD17" i="77"/>
  <c r="Z104" i="77"/>
  <c r="Z96" i="77"/>
  <c r="Z34" i="77"/>
  <c r="Z26" i="77"/>
  <c r="Z18" i="77"/>
  <c r="Y11" i="77"/>
  <c r="BD96" i="77"/>
  <c r="BD24" i="77"/>
  <c r="Z103" i="77"/>
  <c r="Z31" i="77"/>
  <c r="BC105" i="77"/>
  <c r="BC97" i="77"/>
  <c r="BC33" i="77"/>
  <c r="BC25" i="77"/>
  <c r="BC17" i="77"/>
  <c r="Y104" i="77"/>
  <c r="Y96" i="77"/>
  <c r="Y34" i="77"/>
  <c r="Y26" i="77"/>
  <c r="Y18" i="77"/>
  <c r="BD11" i="77"/>
  <c r="BD100" i="77"/>
  <c r="BD30" i="77"/>
  <c r="BD16" i="77"/>
  <c r="Z95" i="77"/>
  <c r="Z21" i="77"/>
  <c r="Z11" i="77"/>
  <c r="AQ443" i="83"/>
  <c r="R34" i="86" s="1"/>
  <c r="AA443" i="83"/>
  <c r="B34" i="86" s="1"/>
  <c r="AG443" i="83"/>
  <c r="H34" i="86" s="1"/>
  <c r="AO442" i="83"/>
  <c r="P33" i="86" s="1"/>
  <c r="AQ442" i="83"/>
  <c r="R33" i="86" s="1"/>
  <c r="AA442" i="83"/>
  <c r="B33" i="86" s="1"/>
  <c r="AG442" i="83"/>
  <c r="H33" i="86" s="1"/>
  <c r="AO441" i="83"/>
  <c r="P32" i="86" s="1"/>
  <c r="AO440" i="83"/>
  <c r="P31" i="86" s="1"/>
  <c r="AM434" i="83"/>
  <c r="N25" i="86" s="1"/>
  <c r="AQ433" i="83"/>
  <c r="R24" i="86" s="1"/>
  <c r="AA441" i="83"/>
  <c r="B32" i="86" s="1"/>
  <c r="AQ440" i="83"/>
  <c r="R31" i="86" s="1"/>
  <c r="AA440" i="83"/>
  <c r="B31" i="86" s="1"/>
  <c r="AG440" i="83"/>
  <c r="H31" i="86" s="1"/>
  <c r="AO438" i="83"/>
  <c r="P29" i="86" s="1"/>
  <c r="AQ438" i="83"/>
  <c r="R29" i="86" s="1"/>
  <c r="AG438" i="83"/>
  <c r="H29" i="86" s="1"/>
  <c r="AO437" i="83"/>
  <c r="P28" i="86" s="1"/>
  <c r="AA437" i="83"/>
  <c r="B28" i="86" s="1"/>
  <c r="AG437" i="83"/>
  <c r="H28" i="86" s="1"/>
  <c r="AI436" i="83"/>
  <c r="J27" i="86" s="1"/>
  <c r="AA436" i="83"/>
  <c r="B27" i="86" s="1"/>
  <c r="AG435" i="83"/>
  <c r="H26" i="86" s="1"/>
  <c r="AO434" i="83"/>
  <c r="P25" i="86" s="1"/>
  <c r="AG434" i="83"/>
  <c r="H25" i="86" s="1"/>
  <c r="AA433" i="83"/>
  <c r="B24" i="86" s="1"/>
  <c r="AK524" i="83"/>
  <c r="L43" i="86" s="1"/>
  <c r="AM443" i="83"/>
  <c r="N34" i="86" s="1"/>
  <c r="AC443" i="83"/>
  <c r="D34" i="86" s="1"/>
  <c r="AC442" i="83"/>
  <c r="D33" i="86" s="1"/>
  <c r="AE441" i="83"/>
  <c r="F32" i="86" s="1"/>
  <c r="AK439" i="83"/>
  <c r="L30" i="86" s="1"/>
  <c r="AL443" i="83"/>
  <c r="M34" i="86" s="1"/>
  <c r="K519" i="83"/>
  <c r="AO435" i="83"/>
  <c r="P26" i="86" s="1"/>
  <c r="AM439" i="83"/>
  <c r="N30" i="86" s="1"/>
  <c r="AA439" i="83"/>
  <c r="B30" i="86" s="1"/>
  <c r="BB102" i="77"/>
  <c r="BB94" i="77"/>
  <c r="BB32" i="77"/>
  <c r="BB24" i="77"/>
  <c r="BB16" i="77"/>
  <c r="X103" i="77"/>
  <c r="X95" i="77"/>
  <c r="X31" i="77"/>
  <c r="X23" i="77"/>
  <c r="X15" i="77"/>
  <c r="BB103" i="77"/>
  <c r="BB95" i="77"/>
  <c r="BB31" i="77"/>
  <c r="BB23" i="77"/>
  <c r="BB15" i="77"/>
  <c r="X102" i="77"/>
  <c r="X94" i="77"/>
  <c r="X32" i="77"/>
  <c r="X24" i="77"/>
  <c r="X16" i="77"/>
  <c r="BB100" i="77"/>
  <c r="BB92" i="77"/>
  <c r="BB30" i="77"/>
  <c r="BB22" i="77"/>
  <c r="BB14" i="77"/>
  <c r="X101" i="77"/>
  <c r="X93" i="77"/>
  <c r="X29" i="77"/>
  <c r="X21" i="77"/>
  <c r="X13" i="77"/>
  <c r="BB101" i="77"/>
  <c r="BB93" i="77"/>
  <c r="BB29" i="77"/>
  <c r="BB21" i="77"/>
  <c r="BB13" i="77"/>
  <c r="X100" i="77"/>
  <c r="X92" i="77"/>
  <c r="X30" i="77"/>
  <c r="X22" i="77"/>
  <c r="X14" i="77"/>
  <c r="BB106" i="77"/>
  <c r="BB98" i="77"/>
  <c r="BB90" i="77"/>
  <c r="BB28" i="77"/>
  <c r="BB20" i="77"/>
  <c r="BB12" i="77"/>
  <c r="X99" i="77"/>
  <c r="X91" i="77"/>
  <c r="X27" i="77"/>
  <c r="X19" i="77"/>
  <c r="BB11" i="77"/>
  <c r="BB99" i="77"/>
  <c r="BB91" i="77"/>
  <c r="BB27" i="77"/>
  <c r="BB19" i="77"/>
  <c r="X106" i="77"/>
  <c r="X98" i="77"/>
  <c r="X90" i="77"/>
  <c r="X28" i="77"/>
  <c r="X20" i="77"/>
  <c r="X12" i="77"/>
  <c r="BB104" i="77"/>
  <c r="BB96" i="77"/>
  <c r="BB34" i="77"/>
  <c r="BB26" i="77"/>
  <c r="BB18" i="77"/>
  <c r="X105" i="77"/>
  <c r="X97" i="77"/>
  <c r="X33" i="77"/>
  <c r="X25" i="77"/>
  <c r="X17" i="77"/>
  <c r="BB105" i="77"/>
  <c r="BB97" i="77"/>
  <c r="BB33" i="77"/>
  <c r="BB25" i="77"/>
  <c r="X104" i="77"/>
  <c r="X96" i="77"/>
  <c r="X34" i="77"/>
  <c r="X26" i="77"/>
  <c r="X18" i="77"/>
  <c r="X11" i="77"/>
  <c r="BA57" i="77"/>
  <c r="BA101" i="77"/>
  <c r="BA93" i="77"/>
  <c r="BA29" i="77"/>
  <c r="BA21" i="77"/>
  <c r="BA13" i="77"/>
  <c r="W100" i="77"/>
  <c r="W92" i="77"/>
  <c r="W30" i="77"/>
  <c r="W22" i="77"/>
  <c r="W14" i="77"/>
  <c r="BA106" i="77"/>
  <c r="BA98" i="77"/>
  <c r="BA90" i="77"/>
  <c r="BA28" i="77"/>
  <c r="BA20" i="77"/>
  <c r="BA12" i="77"/>
  <c r="W99" i="77"/>
  <c r="W91" i="77"/>
  <c r="W27" i="77"/>
  <c r="W19" i="77"/>
  <c r="BA99" i="77"/>
  <c r="BA91" i="77"/>
  <c r="BA27" i="77"/>
  <c r="BA19" i="77"/>
  <c r="W106" i="77"/>
  <c r="W98" i="77"/>
  <c r="W90" i="77"/>
  <c r="W28" i="77"/>
  <c r="W20" i="77"/>
  <c r="W12" i="77"/>
  <c r="BA104" i="77"/>
  <c r="BA96" i="77"/>
  <c r="BA34" i="77"/>
  <c r="BA26" i="77"/>
  <c r="BA18" i="77"/>
  <c r="W105" i="77"/>
  <c r="W97" i="77"/>
  <c r="W33" i="77"/>
  <c r="W25" i="77"/>
  <c r="W17" i="77"/>
  <c r="BA105" i="77"/>
  <c r="BA97" i="77"/>
  <c r="BA33" i="77"/>
  <c r="BA25" i="77"/>
  <c r="BA17" i="77"/>
  <c r="W104" i="77"/>
  <c r="W96" i="77"/>
  <c r="W34" i="77"/>
  <c r="W26" i="77"/>
  <c r="W18" i="77"/>
  <c r="BA11" i="77"/>
  <c r="BA102" i="77"/>
  <c r="BA94" i="77"/>
  <c r="BA32" i="77"/>
  <c r="BA24" i="77"/>
  <c r="BA16" i="77"/>
  <c r="W103" i="77"/>
  <c r="W95" i="77"/>
  <c r="W31" i="77"/>
  <c r="W23" i="77"/>
  <c r="W15" i="77"/>
  <c r="BA103" i="77"/>
  <c r="BA95" i="77"/>
  <c r="BA31" i="77"/>
  <c r="BA23" i="77"/>
  <c r="BA15" i="77"/>
  <c r="W102" i="77"/>
  <c r="W94" i="77"/>
  <c r="W32" i="77"/>
  <c r="W24" i="77"/>
  <c r="W16" i="77"/>
  <c r="W11" i="77"/>
  <c r="BA100" i="77"/>
  <c r="BA92" i="77"/>
  <c r="BA30" i="77"/>
  <c r="BA22" i="77"/>
  <c r="BA14" i="77"/>
  <c r="W101" i="77"/>
  <c r="W93" i="77"/>
  <c r="W29" i="77"/>
  <c r="W21" i="77"/>
  <c r="V89" i="77"/>
  <c r="AZ81" i="77"/>
  <c r="AZ67" i="77"/>
  <c r="AZ101" i="77"/>
  <c r="AZ93" i="77"/>
  <c r="AZ29" i="77"/>
  <c r="AZ21" i="77"/>
  <c r="AZ13" i="77"/>
  <c r="V100" i="77"/>
  <c r="V92" i="77"/>
  <c r="V30" i="77"/>
  <c r="V22" i="77"/>
  <c r="V14" i="77"/>
  <c r="AZ104" i="77"/>
  <c r="AZ96" i="77"/>
  <c r="AZ34" i="77"/>
  <c r="AZ26" i="77"/>
  <c r="AZ18" i="77"/>
  <c r="V105" i="77"/>
  <c r="V97" i="77"/>
  <c r="V33" i="77"/>
  <c r="V25" i="77"/>
  <c r="V17" i="77"/>
  <c r="AZ73" i="77"/>
  <c r="AZ99" i="77"/>
  <c r="AZ91" i="77"/>
  <c r="AZ27" i="77"/>
  <c r="AZ19" i="77"/>
  <c r="V106" i="77"/>
  <c r="V98" i="77"/>
  <c r="V90" i="77"/>
  <c r="V28" i="77"/>
  <c r="V20" i="77"/>
  <c r="V12" i="77"/>
  <c r="AZ102" i="77"/>
  <c r="AZ94" i="77"/>
  <c r="AZ32" i="77"/>
  <c r="AZ24" i="77"/>
  <c r="AZ16" i="77"/>
  <c r="V103" i="77"/>
  <c r="V95" i="77"/>
  <c r="V31" i="77"/>
  <c r="V23" i="77"/>
  <c r="V15" i="77"/>
  <c r="AZ105" i="77"/>
  <c r="AZ97" i="77"/>
  <c r="AZ33" i="77"/>
  <c r="AZ25" i="77"/>
  <c r="AZ17" i="77"/>
  <c r="V104" i="77"/>
  <c r="V96" i="77"/>
  <c r="V34" i="77"/>
  <c r="V26" i="77"/>
  <c r="V18" i="77"/>
  <c r="AZ11" i="77"/>
  <c r="AZ100" i="77"/>
  <c r="AZ92" i="77"/>
  <c r="AZ30" i="77"/>
  <c r="AZ22" i="77"/>
  <c r="AZ14" i="77"/>
  <c r="V101" i="77"/>
  <c r="V93" i="77"/>
  <c r="V29" i="77"/>
  <c r="V21" i="77"/>
  <c r="V13" i="77"/>
  <c r="AZ103" i="77"/>
  <c r="AZ95" i="77"/>
  <c r="AZ31" i="77"/>
  <c r="AZ23" i="77"/>
  <c r="AZ15" i="77"/>
  <c r="V102" i="77"/>
  <c r="V94" i="77"/>
  <c r="V32" i="77"/>
  <c r="V24" i="77"/>
  <c r="V16" i="77"/>
  <c r="AZ106" i="77"/>
  <c r="AZ98" i="77"/>
  <c r="AZ90" i="77"/>
  <c r="AZ28" i="77"/>
  <c r="AZ20" i="77"/>
  <c r="V99" i="77"/>
  <c r="V91" i="77"/>
  <c r="V27" i="77"/>
  <c r="V19" i="77"/>
  <c r="U82" i="77"/>
  <c r="U40" i="77"/>
  <c r="U78" i="77"/>
  <c r="U72" i="77"/>
  <c r="U66" i="77"/>
  <c r="U60" i="77"/>
  <c r="U54" i="77"/>
  <c r="U46" i="77"/>
  <c r="U38" i="77"/>
  <c r="AY102" i="77"/>
  <c r="AY94" i="77"/>
  <c r="AY32" i="77"/>
  <c r="AY24" i="77"/>
  <c r="AY16" i="77"/>
  <c r="U103" i="77"/>
  <c r="U95" i="77"/>
  <c r="U31" i="77"/>
  <c r="U23" i="77"/>
  <c r="U15" i="77"/>
  <c r="AY105" i="77"/>
  <c r="AY97" i="77"/>
  <c r="AY33" i="77"/>
  <c r="AY25" i="77"/>
  <c r="AY17" i="77"/>
  <c r="U104" i="77"/>
  <c r="U96" i="77"/>
  <c r="U34" i="77"/>
  <c r="U26" i="77"/>
  <c r="U18" i="77"/>
  <c r="U64" i="77"/>
  <c r="U56" i="77"/>
  <c r="U42" i="77"/>
  <c r="U88" i="77"/>
  <c r="U62" i="77"/>
  <c r="U65" i="77"/>
  <c r="U86" i="77"/>
  <c r="U76" i="77"/>
  <c r="U58" i="77"/>
  <c r="U44" i="77"/>
  <c r="AY100" i="77"/>
  <c r="AY92" i="77"/>
  <c r="AY30" i="77"/>
  <c r="AY22" i="77"/>
  <c r="AY14" i="77"/>
  <c r="U101" i="77"/>
  <c r="U93" i="77"/>
  <c r="U29" i="77"/>
  <c r="U21" i="77"/>
  <c r="U13" i="77"/>
  <c r="AY103" i="77"/>
  <c r="AY95" i="77"/>
  <c r="AY31" i="77"/>
  <c r="AY23" i="77"/>
  <c r="AY15" i="77"/>
  <c r="U102" i="77"/>
  <c r="U94" i="77"/>
  <c r="U32" i="77"/>
  <c r="U24" i="77"/>
  <c r="U16" i="77"/>
  <c r="AY106" i="77"/>
  <c r="AY98" i="77"/>
  <c r="AY90" i="77"/>
  <c r="AY28" i="77"/>
  <c r="AY20" i="77"/>
  <c r="AY12" i="77"/>
  <c r="U99" i="77"/>
  <c r="U91" i="77"/>
  <c r="U27" i="77"/>
  <c r="U19" i="77"/>
  <c r="AY11" i="77"/>
  <c r="AY101" i="77"/>
  <c r="AY93" i="77"/>
  <c r="AY29" i="77"/>
  <c r="AY21" i="77"/>
  <c r="AY13" i="77"/>
  <c r="U100" i="77"/>
  <c r="U92" i="77"/>
  <c r="U30" i="77"/>
  <c r="U22" i="77"/>
  <c r="U14" i="77"/>
  <c r="U70" i="77"/>
  <c r="U50" i="77"/>
  <c r="AY104" i="77"/>
  <c r="AY96" i="77"/>
  <c r="AY34" i="77"/>
  <c r="AY26" i="77"/>
  <c r="AY18" i="77"/>
  <c r="U105" i="77"/>
  <c r="U97" i="77"/>
  <c r="U33" i="77"/>
  <c r="U25" i="77"/>
  <c r="U17" i="77"/>
  <c r="U11" i="77"/>
  <c r="AY99" i="77"/>
  <c r="AY91" i="77"/>
  <c r="AY27" i="77"/>
  <c r="AY19" i="77"/>
  <c r="U106" i="77"/>
  <c r="U98" i="77"/>
  <c r="U90" i="77"/>
  <c r="U28" i="77"/>
  <c r="U20" i="77"/>
  <c r="T56" i="77"/>
  <c r="T48" i="77"/>
  <c r="T87" i="77"/>
  <c r="T69" i="77"/>
  <c r="AX102" i="77"/>
  <c r="AX94" i="77"/>
  <c r="AX32" i="77"/>
  <c r="AX24" i="77"/>
  <c r="AX16" i="77"/>
  <c r="T103" i="77"/>
  <c r="T95" i="77"/>
  <c r="T31" i="77"/>
  <c r="T23" i="77"/>
  <c r="T15" i="77"/>
  <c r="AX103" i="77"/>
  <c r="AX95" i="77"/>
  <c r="AX31" i="77"/>
  <c r="AX23" i="77"/>
  <c r="AX15" i="77"/>
  <c r="T102" i="77"/>
  <c r="T94" i="77"/>
  <c r="T32" i="77"/>
  <c r="T24" i="77"/>
  <c r="T16" i="77"/>
  <c r="T54" i="77"/>
  <c r="T40" i="77"/>
  <c r="T63" i="77"/>
  <c r="AX100" i="77"/>
  <c r="AX92" i="77"/>
  <c r="AX30" i="77"/>
  <c r="AX22" i="77"/>
  <c r="AX14" i="77"/>
  <c r="T101" i="77"/>
  <c r="T93" i="77"/>
  <c r="T29" i="77"/>
  <c r="T21" i="77"/>
  <c r="T13" i="77"/>
  <c r="AX101" i="77"/>
  <c r="AX93" i="77"/>
  <c r="AX29" i="77"/>
  <c r="AX21" i="77"/>
  <c r="AX13" i="77"/>
  <c r="T100" i="77"/>
  <c r="T92" i="77"/>
  <c r="T30" i="77"/>
  <c r="T22" i="77"/>
  <c r="T14" i="77"/>
  <c r="AX106" i="77"/>
  <c r="AX98" i="77"/>
  <c r="AX90" i="77"/>
  <c r="AX28" i="77"/>
  <c r="AX20" i="77"/>
  <c r="AX12" i="77"/>
  <c r="T99" i="77"/>
  <c r="T91" i="77"/>
  <c r="T27" i="77"/>
  <c r="T19" i="77"/>
  <c r="AX11" i="77"/>
  <c r="AX99" i="77"/>
  <c r="AX91" i="77"/>
  <c r="AX27" i="77"/>
  <c r="AX19" i="77"/>
  <c r="T106" i="77"/>
  <c r="T98" i="77"/>
  <c r="T90" i="77"/>
  <c r="T28" i="77"/>
  <c r="T20" i="77"/>
  <c r="T12" i="77"/>
  <c r="AX104" i="77"/>
  <c r="AX96" i="77"/>
  <c r="AX34" i="77"/>
  <c r="AX26" i="77"/>
  <c r="AX18" i="77"/>
  <c r="T105" i="77"/>
  <c r="T97" i="77"/>
  <c r="T33" i="77"/>
  <c r="T25" i="77"/>
  <c r="T17" i="77"/>
  <c r="AX105" i="77"/>
  <c r="AX97" i="77"/>
  <c r="AX33" i="77"/>
  <c r="AX25" i="77"/>
  <c r="T104" i="77"/>
  <c r="T96" i="77"/>
  <c r="T34" i="77"/>
  <c r="T26" i="77"/>
  <c r="T18" i="77"/>
  <c r="T11" i="77"/>
  <c r="AC82" i="77"/>
  <c r="AC76" i="77"/>
  <c r="AC68" i="77"/>
  <c r="AC58" i="77"/>
  <c r="AC40" i="77"/>
  <c r="AC36" i="77"/>
  <c r="X86" i="77"/>
  <c r="X80" i="77"/>
  <c r="X76" i="77"/>
  <c r="X70" i="77"/>
  <c r="X67" i="77"/>
  <c r="BE80" i="77"/>
  <c r="AC70" i="77"/>
  <c r="AC62" i="77"/>
  <c r="AC85" i="77"/>
  <c r="X77" i="77"/>
  <c r="T67" i="77"/>
  <c r="X57" i="77"/>
  <c r="BE85" i="77"/>
  <c r="BE81" i="77"/>
  <c r="BE71" i="77"/>
  <c r="AY68" i="77"/>
  <c r="BE84" i="77"/>
  <c r="BE63" i="77"/>
  <c r="BG51" i="77"/>
  <c r="AC78" i="77"/>
  <c r="AC42" i="77"/>
  <c r="X88" i="77"/>
  <c r="X84" i="77"/>
  <c r="X78" i="77"/>
  <c r="X72" i="77"/>
  <c r="BG63" i="77"/>
  <c r="BG55" i="77"/>
  <c r="Y88" i="77"/>
  <c r="Y72" i="77"/>
  <c r="Y44" i="77"/>
  <c r="AB88" i="77"/>
  <c r="T84" i="77"/>
  <c r="AB80" i="77"/>
  <c r="T76" i="77"/>
  <c r="AB72" i="77"/>
  <c r="T68" i="77"/>
  <c r="AB64" i="77"/>
  <c r="AB60" i="77"/>
  <c r="AB56" i="77"/>
  <c r="Z53" i="77"/>
  <c r="T44" i="77"/>
  <c r="T38" i="77"/>
  <c r="Y89" i="77"/>
  <c r="Y69" i="77"/>
  <c r="T83" i="77"/>
  <c r="T77" i="77"/>
  <c r="BA89" i="77"/>
  <c r="BF82" i="77"/>
  <c r="BE37" i="77"/>
  <c r="AQ437" i="83"/>
  <c r="R28" i="86" s="1"/>
  <c r="AO436" i="83"/>
  <c r="P27" i="86" s="1"/>
  <c r="AG436" i="83"/>
  <c r="H27" i="86" s="1"/>
  <c r="AQ435" i="83"/>
  <c r="R26" i="86" s="1"/>
  <c r="AA435" i="83"/>
  <c r="B26" i="86" s="1"/>
  <c r="AQ434" i="83"/>
  <c r="R25" i="86" s="1"/>
  <c r="AG433" i="83"/>
  <c r="H24" i="86" s="1"/>
  <c r="AG424" i="83"/>
  <c r="H15" i="86" s="1"/>
  <c r="AS421" i="83"/>
  <c r="T12" i="86" s="1"/>
  <c r="Y79" i="77"/>
  <c r="AA77" i="77"/>
  <c r="Y74" i="77"/>
  <c r="AB82" i="77"/>
  <c r="AB66" i="77"/>
  <c r="AB52" i="77"/>
  <c r="AB42" i="77"/>
  <c r="AA81" i="77"/>
  <c r="AA65" i="77"/>
  <c r="Y36" i="77"/>
  <c r="AB74" i="77"/>
  <c r="T61" i="77"/>
  <c r="T55" i="77"/>
  <c r="BD65" i="77"/>
  <c r="X89" i="77"/>
  <c r="W87" i="77"/>
  <c r="U84" i="77"/>
  <c r="U80" i="77"/>
  <c r="U74" i="77"/>
  <c r="U68" i="77"/>
  <c r="W61" i="77"/>
  <c r="W57" i="77"/>
  <c r="U52" i="77"/>
  <c r="U48" i="77"/>
  <c r="U36" i="77"/>
  <c r="T88" i="77"/>
  <c r="AB84" i="77"/>
  <c r="X82" i="77"/>
  <c r="T80" i="77"/>
  <c r="AB76" i="77"/>
  <c r="X74" i="77"/>
  <c r="T72" i="77"/>
  <c r="AB68" i="77"/>
  <c r="X66" i="77"/>
  <c r="AB62" i="77"/>
  <c r="AB58" i="77"/>
  <c r="AB54" i="77"/>
  <c r="T52" i="77"/>
  <c r="T46" i="77"/>
  <c r="T42" i="77"/>
  <c r="T36" i="77"/>
  <c r="U83" i="77"/>
  <c r="T85" i="77"/>
  <c r="T79" i="77"/>
  <c r="T71" i="77"/>
  <c r="AB63" i="77"/>
  <c r="T53" i="77"/>
  <c r="T51" i="77"/>
  <c r="BC88" i="77"/>
  <c r="BB86" i="77"/>
  <c r="BE86" i="77"/>
  <c r="BE82" i="77"/>
  <c r="BE78" i="77"/>
  <c r="BE68" i="77"/>
  <c r="BE65" i="77"/>
  <c r="BC62" i="77"/>
  <c r="BC54" i="77"/>
  <c r="AY40" i="77"/>
  <c r="BF89" i="77"/>
  <c r="BD57" i="77"/>
  <c r="Z47" i="77"/>
  <c r="AC79" i="77"/>
  <c r="AC71" i="77"/>
  <c r="AC67" i="77"/>
  <c r="AC61" i="77"/>
  <c r="AC88" i="77"/>
  <c r="AC86" i="77"/>
  <c r="AC84" i="77"/>
  <c r="W79" i="77"/>
  <c r="W77" i="77"/>
  <c r="AC74" i="77"/>
  <c r="W59" i="77"/>
  <c r="AC56" i="77"/>
  <c r="AC48" i="77"/>
  <c r="AC44" i="77"/>
  <c r="Z87" i="77"/>
  <c r="Z85" i="77"/>
  <c r="Z83" i="77"/>
  <c r="Z81" i="77"/>
  <c r="Z79" i="77"/>
  <c r="Z77" i="77"/>
  <c r="Z75" i="77"/>
  <c r="Z73" i="77"/>
  <c r="Z71" i="77"/>
  <c r="Z69" i="77"/>
  <c r="Z67" i="77"/>
  <c r="Z65" i="77"/>
  <c r="Z63" i="77"/>
  <c r="Z61" i="77"/>
  <c r="Z59" i="77"/>
  <c r="Z57" i="77"/>
  <c r="Z55" i="77"/>
  <c r="Z49" i="77"/>
  <c r="Z45" i="77"/>
  <c r="Z37" i="77"/>
  <c r="AC83" i="77"/>
  <c r="U71" i="77"/>
  <c r="U67" i="77"/>
  <c r="AC59" i="77"/>
  <c r="X85" i="77"/>
  <c r="X81" i="77"/>
  <c r="AY78" i="77"/>
  <c r="BD81" i="77"/>
  <c r="BD77" i="77"/>
  <c r="BD44" i="77"/>
  <c r="BD71" i="77"/>
  <c r="AX64" i="77"/>
  <c r="AX56" i="77"/>
  <c r="W53" i="77"/>
  <c r="Z43" i="77"/>
  <c r="Z35" i="77"/>
  <c r="AC87" i="77"/>
  <c r="AC77" i="77"/>
  <c r="AC69" i="77"/>
  <c r="AC55" i="77"/>
  <c r="AY70" i="77"/>
  <c r="BD89" i="77"/>
  <c r="BD85" i="77"/>
  <c r="BD75" i="77"/>
  <c r="BD42" i="77"/>
  <c r="BD69" i="77"/>
  <c r="BD61" i="77"/>
  <c r="BD55" i="77"/>
  <c r="Z89" i="77"/>
  <c r="W83" i="77"/>
  <c r="AC80" i="77"/>
  <c r="W71" i="77"/>
  <c r="W69" i="77"/>
  <c r="AC66" i="77"/>
  <c r="AC60" i="77"/>
  <c r="W55" i="77"/>
  <c r="AC52" i="77"/>
  <c r="AC50" i="77"/>
  <c r="AC46" i="77"/>
  <c r="X64" i="77"/>
  <c r="X62" i="77"/>
  <c r="X60" i="77"/>
  <c r="X58" i="77"/>
  <c r="X56" i="77"/>
  <c r="X50" i="77"/>
  <c r="Z41" i="77"/>
  <c r="Z51" i="77"/>
  <c r="U87" i="77"/>
  <c r="U81" i="77"/>
  <c r="AC75" i="77"/>
  <c r="AC63" i="77"/>
  <c r="U55" i="77"/>
  <c r="U47" i="77"/>
  <c r="X73" i="77"/>
  <c r="AY80" i="77"/>
  <c r="AY76" i="77"/>
  <c r="BD87" i="77"/>
  <c r="BD83" i="77"/>
  <c r="BD79" i="77"/>
  <c r="BF74" i="77"/>
  <c r="AY46" i="77"/>
  <c r="BD36" i="77"/>
  <c r="BD59" i="77"/>
  <c r="BD53" i="77"/>
  <c r="BD41" i="77"/>
  <c r="AY63" i="77"/>
  <c r="AB39" i="77"/>
  <c r="BB62" i="77"/>
  <c r="BB48" i="77"/>
  <c r="BB87" i="77"/>
  <c r="AY41" i="77"/>
  <c r="BB85" i="77"/>
  <c r="BB69" i="77"/>
  <c r="Y57" i="77"/>
  <c r="Y84" i="77"/>
  <c r="AA75" i="77"/>
  <c r="Y68" i="77"/>
  <c r="Y62" i="77"/>
  <c r="Y60" i="77"/>
  <c r="Y58" i="77"/>
  <c r="Y46" i="77"/>
  <c r="Y38" i="77"/>
  <c r="X54" i="77"/>
  <c r="X52" i="77"/>
  <c r="AB38" i="77"/>
  <c r="U89" i="77"/>
  <c r="Y81" i="77"/>
  <c r="U79" i="77"/>
  <c r="U75" i="77"/>
  <c r="Y71" i="77"/>
  <c r="Y61" i="77"/>
  <c r="U57" i="77"/>
  <c r="AC53" i="77"/>
  <c r="Y51" i="77"/>
  <c r="U39" i="77"/>
  <c r="AB85" i="77"/>
  <c r="X83" i="77"/>
  <c r="AB73" i="77"/>
  <c r="X69" i="77"/>
  <c r="X59" i="77"/>
  <c r="AB55" i="77"/>
  <c r="AB51" i="77"/>
  <c r="BA87" i="77"/>
  <c r="BA85" i="77"/>
  <c r="BA83" i="77"/>
  <c r="BA81" i="77"/>
  <c r="BE79" i="77"/>
  <c r="BE77" i="77"/>
  <c r="BE75" i="77"/>
  <c r="BA73" i="77"/>
  <c r="BA71" i="77"/>
  <c r="BE69" i="77"/>
  <c r="BE67" i="77"/>
  <c r="AZ89" i="77"/>
  <c r="BB80" i="77"/>
  <c r="BB74" i="77"/>
  <c r="BE88" i="77"/>
  <c r="AY87" i="77"/>
  <c r="AY85" i="77"/>
  <c r="AY83" i="77"/>
  <c r="AY81" i="77"/>
  <c r="AY79" i="77"/>
  <c r="BA68" i="77"/>
  <c r="BA67" i="77"/>
  <c r="BA65" i="77"/>
  <c r="AY52" i="77"/>
  <c r="AY48" i="77"/>
  <c r="BE45" i="77"/>
  <c r="BA39" i="77"/>
  <c r="BB70" i="77"/>
  <c r="BD58" i="77"/>
  <c r="BD47" i="77"/>
  <c r="BA62" i="77"/>
  <c r="AY59" i="77"/>
  <c r="AY55" i="77"/>
  <c r="BG35" i="77"/>
  <c r="AY51" i="77"/>
  <c r="BA44" i="77"/>
  <c r="BG37" i="77"/>
  <c r="BD80" i="77"/>
  <c r="BB67" i="77"/>
  <c r="BD38" i="77"/>
  <c r="AA89" i="77"/>
  <c r="AA85" i="77"/>
  <c r="Y80" i="77"/>
  <c r="AA69" i="77"/>
  <c r="Y66" i="77"/>
  <c r="Y64" i="77"/>
  <c r="Y56" i="77"/>
  <c r="Y54" i="77"/>
  <c r="Y52" i="77"/>
  <c r="Y48" i="77"/>
  <c r="Y40" i="77"/>
  <c r="AB46" i="77"/>
  <c r="AB44" i="77"/>
  <c r="AB40" i="77"/>
  <c r="Y85" i="77"/>
  <c r="Y73" i="77"/>
  <c r="Y63" i="77"/>
  <c r="Y53" i="77"/>
  <c r="AB87" i="77"/>
  <c r="AB79" i="77"/>
  <c r="AB75" i="77"/>
  <c r="AB65" i="77"/>
  <c r="X47" i="77"/>
  <c r="BA79" i="77"/>
  <c r="BA77" i="77"/>
  <c r="BA69" i="77"/>
  <c r="BB88" i="77"/>
  <c r="BB82" i="77"/>
  <c r="BB76" i="77"/>
  <c r="BA88" i="77"/>
  <c r="AY77" i="77"/>
  <c r="AY75" i="77"/>
  <c r="AY73" i="77"/>
  <c r="AY71" i="77"/>
  <c r="AY60" i="77"/>
  <c r="AY58" i="77"/>
  <c r="AY56" i="77"/>
  <c r="AY54" i="77"/>
  <c r="BA47" i="77"/>
  <c r="AY42" i="77"/>
  <c r="AY36" i="77"/>
  <c r="AY65" i="77"/>
  <c r="AY61" i="77"/>
  <c r="BA54" i="77"/>
  <c r="BE50" i="77"/>
  <c r="AY43" i="77"/>
  <c r="BA36" i="77"/>
  <c r="BB77" i="77"/>
  <c r="BD62" i="77"/>
  <c r="BB39" i="77"/>
  <c r="Y82" i="77"/>
  <c r="Y78" i="77"/>
  <c r="AA73" i="77"/>
  <c r="AB89" i="77"/>
  <c r="AA83" i="77"/>
  <c r="Y76" i="77"/>
  <c r="AA67" i="77"/>
  <c r="AA57" i="77"/>
  <c r="Y50" i="77"/>
  <c r="Y42" i="77"/>
  <c r="V46" i="77"/>
  <c r="AB50" i="77"/>
  <c r="AB48" i="77"/>
  <c r="X46" i="77"/>
  <c r="X44" i="77"/>
  <c r="X40" i="77"/>
  <c r="AB36" i="77"/>
  <c r="Y87" i="77"/>
  <c r="Y77" i="77"/>
  <c r="U73" i="77"/>
  <c r="Y65" i="77"/>
  <c r="U63" i="77"/>
  <c r="U59" i="77"/>
  <c r="Y55" i="77"/>
  <c r="U49" i="77"/>
  <c r="X87" i="77"/>
  <c r="AB81" i="77"/>
  <c r="X75" i="77"/>
  <c r="AB71" i="77"/>
  <c r="AB67" i="77"/>
  <c r="X65" i="77"/>
  <c r="AB57" i="77"/>
  <c r="T35" i="77"/>
  <c r="AB45" i="77"/>
  <c r="BE89" i="77"/>
  <c r="AY88" i="77"/>
  <c r="AY86" i="77"/>
  <c r="AY84" i="77"/>
  <c r="AY82" i="77"/>
  <c r="AY74" i="77"/>
  <c r="AY72" i="77"/>
  <c r="BB84" i="77"/>
  <c r="BB78" i="77"/>
  <c r="BA86" i="77"/>
  <c r="BA84" i="77"/>
  <c r="BA82" i="77"/>
  <c r="BA80" i="77"/>
  <c r="BA78" i="77"/>
  <c r="BE76" i="77"/>
  <c r="BE74" i="77"/>
  <c r="BE72" i="77"/>
  <c r="BE70" i="77"/>
  <c r="AY69" i="77"/>
  <c r="AY66" i="77"/>
  <c r="AY64" i="77"/>
  <c r="AY62" i="77"/>
  <c r="BE59" i="77"/>
  <c r="BE57" i="77"/>
  <c r="BE55" i="77"/>
  <c r="BA53" i="77"/>
  <c r="BE51" i="77"/>
  <c r="AY50" i="77"/>
  <c r="AY44" i="77"/>
  <c r="AY38" i="77"/>
  <c r="BD46" i="77"/>
  <c r="BD67" i="77"/>
  <c r="BD63" i="77"/>
  <c r="AZ59" i="77"/>
  <c r="BB54" i="77"/>
  <c r="BD37" i="77"/>
  <c r="AY67" i="77"/>
  <c r="BE60" i="77"/>
  <c r="AY53" i="77"/>
  <c r="AY49" i="77"/>
  <c r="BE42" i="77"/>
  <c r="BD72" i="77"/>
  <c r="BB59" i="77"/>
  <c r="Q517" i="83"/>
  <c r="S517" i="83"/>
  <c r="AQ420" i="83"/>
  <c r="R11" i="86" s="1"/>
  <c r="AI435" i="83"/>
  <c r="J26" i="86" s="1"/>
  <c r="AN524" i="83"/>
  <c r="O43" i="86" s="1"/>
  <c r="AC422" i="83"/>
  <c r="D13" i="86" s="1"/>
  <c r="S519" i="83"/>
  <c r="AC423" i="83"/>
  <c r="D14" i="86" s="1"/>
  <c r="AC421" i="83"/>
  <c r="D12" i="86" s="1"/>
  <c r="AG421" i="83"/>
  <c r="H12" i="86" s="1"/>
  <c r="I516" i="83"/>
  <c r="E518" i="83"/>
  <c r="G516" i="83"/>
  <c r="O519" i="83"/>
  <c r="K517" i="83"/>
  <c r="O518" i="83"/>
  <c r="AI443" i="83"/>
  <c r="J34" i="86" s="1"/>
  <c r="AI442" i="83"/>
  <c r="J33" i="86" s="1"/>
  <c r="AI441" i="83"/>
  <c r="J32" i="86" s="1"/>
  <c r="AI440" i="83"/>
  <c r="J31" i="86" s="1"/>
  <c r="AA420" i="83"/>
  <c r="B11" i="86" s="1"/>
  <c r="AK438" i="83"/>
  <c r="L29" i="86" s="1"/>
  <c r="AE436" i="83"/>
  <c r="F27" i="86" s="1"/>
  <c r="AS433" i="83"/>
  <c r="T24" i="86" s="1"/>
  <c r="AI433" i="83"/>
  <c r="J24" i="86" s="1"/>
  <c r="E519" i="83"/>
  <c r="I519" i="83"/>
  <c r="AH438" i="83"/>
  <c r="I29" i="86" s="1"/>
  <c r="AJ437" i="83"/>
  <c r="K28" i="86" s="1"/>
  <c r="AB436" i="83"/>
  <c r="C27" i="86" s="1"/>
  <c r="AH434" i="83"/>
  <c r="I25" i="86" s="1"/>
  <c r="AJ433" i="83"/>
  <c r="K24" i="86" s="1"/>
  <c r="AH430" i="83"/>
  <c r="I21" i="86" s="1"/>
  <c r="AJ420" i="83"/>
  <c r="K11" i="86" s="1"/>
  <c r="AO424" i="83"/>
  <c r="P15" i="86" s="1"/>
  <c r="AK421" i="83"/>
  <c r="L12" i="86" s="1"/>
  <c r="AI524" i="83"/>
  <c r="AI551" i="83" s="1"/>
  <c r="J70" i="86" s="1"/>
  <c r="AC420" i="83"/>
  <c r="AN441" i="83"/>
  <c r="O32" i="86" s="1"/>
  <c r="B623" i="83"/>
  <c r="AB439" i="83"/>
  <c r="C30" i="86" s="1"/>
  <c r="AR438" i="83"/>
  <c r="S29" i="86" s="1"/>
  <c r="AB435" i="83"/>
  <c r="C26" i="86" s="1"/>
  <c r="AR434" i="83"/>
  <c r="S25" i="86" s="1"/>
  <c r="AK443" i="83"/>
  <c r="L34" i="86" s="1"/>
  <c r="AK442" i="83"/>
  <c r="L33" i="86" s="1"/>
  <c r="AM442" i="83"/>
  <c r="N33" i="86" s="1"/>
  <c r="AK441" i="83"/>
  <c r="L32" i="86" s="1"/>
  <c r="AM441" i="83"/>
  <c r="N32" i="86" s="1"/>
  <c r="AS441" i="83"/>
  <c r="T32" i="86" s="1"/>
  <c r="AK440" i="83"/>
  <c r="L31" i="86" s="1"/>
  <c r="AM440" i="83"/>
  <c r="N31" i="86" s="1"/>
  <c r="AS440" i="83"/>
  <c r="T31" i="86" s="1"/>
  <c r="AC440" i="83"/>
  <c r="D31" i="86" s="1"/>
  <c r="AS439" i="83"/>
  <c r="T30" i="86" s="1"/>
  <c r="AC439" i="83"/>
  <c r="D30" i="86" s="1"/>
  <c r="AE438" i="83"/>
  <c r="F29" i="86" s="1"/>
  <c r="AM438" i="83"/>
  <c r="N29" i="86" s="1"/>
  <c r="AS438" i="83"/>
  <c r="T29" i="86" s="1"/>
  <c r="AC438" i="83"/>
  <c r="D29" i="86" s="1"/>
  <c r="AE437" i="83"/>
  <c r="F28" i="86" s="1"/>
  <c r="AK437" i="83"/>
  <c r="L28" i="86" s="1"/>
  <c r="AM437" i="83"/>
  <c r="N28" i="86" s="1"/>
  <c r="AS437" i="83"/>
  <c r="T28" i="86" s="1"/>
  <c r="AK436" i="83"/>
  <c r="L27" i="86" s="1"/>
  <c r="AM436" i="83"/>
  <c r="N27" i="86" s="1"/>
  <c r="AS436" i="83"/>
  <c r="T27" i="86" s="1"/>
  <c r="AC436" i="83"/>
  <c r="D27" i="86" s="1"/>
  <c r="AM435" i="83"/>
  <c r="N26" i="86" s="1"/>
  <c r="AS435" i="83"/>
  <c r="T26" i="86" s="1"/>
  <c r="AC435" i="83"/>
  <c r="D26" i="86" s="1"/>
  <c r="AE434" i="83"/>
  <c r="F25" i="86" s="1"/>
  <c r="AK434" i="83"/>
  <c r="L25" i="86" s="1"/>
  <c r="AS434" i="83"/>
  <c r="T25" i="86" s="1"/>
  <c r="AC434" i="83"/>
  <c r="D25" i="86" s="1"/>
  <c r="AE433" i="83"/>
  <c r="F24" i="86" s="1"/>
  <c r="AK433" i="83"/>
  <c r="L24" i="86" s="1"/>
  <c r="AC433" i="83"/>
  <c r="D24" i="86" s="1"/>
  <c r="AQ423" i="83"/>
  <c r="R14" i="86" s="1"/>
  <c r="AE420" i="83"/>
  <c r="F11" i="86" s="1"/>
  <c r="AG423" i="83"/>
  <c r="H14" i="86" s="1"/>
  <c r="AN436" i="83"/>
  <c r="O27" i="86" s="1"/>
  <c r="AE425" i="83"/>
  <c r="F16" i="86" s="1"/>
  <c r="J621" i="83"/>
  <c r="AB438" i="83"/>
  <c r="C29" i="86" s="1"/>
  <c r="AB434" i="83"/>
  <c r="C25" i="86" s="1"/>
  <c r="M519" i="83"/>
  <c r="U516" i="83"/>
  <c r="E516" i="83"/>
  <c r="M518" i="83"/>
  <c r="Q518" i="83"/>
  <c r="U517" i="83"/>
  <c r="E517" i="83"/>
  <c r="K516" i="83"/>
  <c r="O516" i="83"/>
  <c r="S518" i="83"/>
  <c r="C518" i="83"/>
  <c r="C519" i="83"/>
  <c r="AI420" i="83"/>
  <c r="J11" i="86" s="1"/>
  <c r="G518" i="83"/>
  <c r="AI426" i="83"/>
  <c r="J17" i="86" s="1"/>
  <c r="AE443" i="83"/>
  <c r="F34" i="86" s="1"/>
  <c r="AE442" i="83"/>
  <c r="F33" i="86" s="1"/>
  <c r="AE440" i="83"/>
  <c r="F31" i="86" s="1"/>
  <c r="AM420" i="83"/>
  <c r="N11" i="86" s="1"/>
  <c r="AE439" i="83"/>
  <c r="F30" i="86" s="1"/>
  <c r="AI438" i="83"/>
  <c r="J29" i="86" s="1"/>
  <c r="AK435" i="83"/>
  <c r="L26" i="86" s="1"/>
  <c r="AE435" i="83"/>
  <c r="F26" i="86" s="1"/>
  <c r="AO433" i="83"/>
  <c r="P24" i="86" s="1"/>
  <c r="Q516" i="83"/>
  <c r="I517" i="83"/>
  <c r="Q519" i="83"/>
  <c r="AG439" i="83"/>
  <c r="H30" i="86" s="1"/>
  <c r="AI439" i="83"/>
  <c r="J30" i="86" s="1"/>
  <c r="AO439" i="83"/>
  <c r="P30" i="86" s="1"/>
  <c r="AQ439" i="83"/>
  <c r="R30" i="86" s="1"/>
  <c r="AA438" i="83"/>
  <c r="B29" i="86" s="1"/>
  <c r="AI437" i="83"/>
  <c r="J28" i="86" s="1"/>
  <c r="AQ436" i="83"/>
  <c r="R27" i="86" s="1"/>
  <c r="AA434" i="83"/>
  <c r="B25" i="86" s="1"/>
  <c r="AI434" i="83"/>
  <c r="J25" i="86" s="1"/>
  <c r="AM433" i="83"/>
  <c r="N24" i="86" s="1"/>
  <c r="U519" i="83"/>
  <c r="AK423" i="83"/>
  <c r="L14" i="86" s="1"/>
  <c r="AD441" i="83"/>
  <c r="E32" i="86" s="1"/>
  <c r="AL430" i="83"/>
  <c r="M21" i="86" s="1"/>
  <c r="AI421" i="83"/>
  <c r="J12" i="86" s="1"/>
  <c r="AO422" i="83"/>
  <c r="P13" i="86" s="1"/>
  <c r="AF524" i="83"/>
  <c r="G43" i="86" s="1"/>
  <c r="AP438" i="83"/>
  <c r="Q29" i="86" s="1"/>
  <c r="AP434" i="83"/>
  <c r="Q25" i="86" s="1"/>
  <c r="AD427" i="83"/>
  <c r="E18" i="86" s="1"/>
  <c r="AH424" i="83"/>
  <c r="I15" i="86" s="1"/>
  <c r="AP423" i="83"/>
  <c r="Q14" i="86" s="1"/>
  <c r="AP421" i="83"/>
  <c r="Q12" i="86" s="1"/>
  <c r="AH530" i="83"/>
  <c r="I49" i="86" s="1"/>
  <c r="G623" i="83"/>
  <c r="C517" i="83"/>
  <c r="K518" i="83"/>
  <c r="G519" i="83"/>
  <c r="AO427" i="83"/>
  <c r="S516" i="83"/>
  <c r="C516" i="83"/>
  <c r="M517" i="83"/>
  <c r="AK427" i="83"/>
  <c r="AD430" i="83"/>
  <c r="E21" i="86" s="1"/>
  <c r="G517" i="83"/>
  <c r="AK424" i="83"/>
  <c r="L15" i="86" s="1"/>
  <c r="AM431" i="83"/>
  <c r="N22" i="86" s="1"/>
  <c r="AM427" i="83"/>
  <c r="N18" i="86" s="1"/>
  <c r="AM425" i="83"/>
  <c r="N16" i="86" s="1"/>
  <c r="AM421" i="83"/>
  <c r="AO421" i="83"/>
  <c r="P12" i="86" s="1"/>
  <c r="E621" i="83"/>
  <c r="O517" i="83"/>
  <c r="U518" i="83"/>
  <c r="I518" i="83"/>
  <c r="AO420" i="83"/>
  <c r="P11" i="86" s="1"/>
  <c r="M516" i="83"/>
  <c r="AC530" i="83"/>
  <c r="D49" i="86" s="1"/>
  <c r="AH435" i="83"/>
  <c r="I26" i="86" s="1"/>
  <c r="AH428" i="83"/>
  <c r="I19" i="86" s="1"/>
  <c r="AQ432" i="83"/>
  <c r="R23" i="86" s="1"/>
  <c r="AI431" i="83"/>
  <c r="J22" i="86" s="1"/>
  <c r="AQ428" i="83"/>
  <c r="R19" i="86" s="1"/>
  <c r="AA428" i="83"/>
  <c r="B19" i="86" s="1"/>
  <c r="AQ426" i="83"/>
  <c r="R17" i="86" s="1"/>
  <c r="AQ424" i="83"/>
  <c r="R15" i="86" s="1"/>
  <c r="AA424" i="83"/>
  <c r="B15" i="86" s="1"/>
  <c r="AQ422" i="83"/>
  <c r="R13" i="86" s="1"/>
  <c r="AE421" i="83"/>
  <c r="F12" i="86" s="1"/>
  <c r="AO423" i="83"/>
  <c r="P14" i="86" s="1"/>
  <c r="AS422" i="83"/>
  <c r="T13" i="86" s="1"/>
  <c r="AG422" i="83"/>
  <c r="H13" i="86" s="1"/>
  <c r="AC424" i="83"/>
  <c r="D15" i="86" s="1"/>
  <c r="AK422" i="83"/>
  <c r="L13" i="86" s="1"/>
  <c r="R621" i="83"/>
  <c r="P622" i="83"/>
  <c r="AK420" i="83"/>
  <c r="L11" i="86" s="1"/>
  <c r="AD439" i="83"/>
  <c r="E30" i="86" s="1"/>
  <c r="AP436" i="83"/>
  <c r="Q27" i="86" s="1"/>
  <c r="AP432" i="83"/>
  <c r="Q23" i="86" s="1"/>
  <c r="AH431" i="83"/>
  <c r="I22" i="86" s="1"/>
  <c r="AP428" i="83"/>
  <c r="Q19" i="86" s="1"/>
  <c r="AR442" i="83"/>
  <c r="S33" i="86" s="1"/>
  <c r="AS424" i="83"/>
  <c r="T15" i="86" s="1"/>
  <c r="Q623" i="83"/>
  <c r="AS423" i="83"/>
  <c r="T14" i="86" s="1"/>
  <c r="AA427" i="83"/>
  <c r="B18" i="86" s="1"/>
  <c r="AS443" i="83"/>
  <c r="T34" i="86" s="1"/>
  <c r="AS442" i="83"/>
  <c r="T33" i="86" s="1"/>
  <c r="AC441" i="83"/>
  <c r="D32" i="86" s="1"/>
  <c r="AC437" i="83"/>
  <c r="D28" i="86" s="1"/>
  <c r="AI432" i="83"/>
  <c r="J23" i="86" s="1"/>
  <c r="AI430" i="83"/>
  <c r="J21" i="86" s="1"/>
  <c r="AQ427" i="83"/>
  <c r="R18" i="86" s="1"/>
  <c r="AA423" i="83"/>
  <c r="B14" i="86" s="1"/>
  <c r="AM422" i="83"/>
  <c r="N13" i="86" s="1"/>
  <c r="AA432" i="83"/>
  <c r="B23" i="86" s="1"/>
  <c r="AE430" i="83"/>
  <c r="F21" i="86" s="1"/>
  <c r="AE424" i="83"/>
  <c r="F15" i="86" s="1"/>
  <c r="AM423" i="83"/>
  <c r="N14" i="86" s="1"/>
  <c r="AI422" i="83"/>
  <c r="J13" i="86" s="1"/>
  <c r="AQ421" i="83"/>
  <c r="R12" i="86" s="1"/>
  <c r="AA421" i="83"/>
  <c r="B12" i="86" s="1"/>
  <c r="AE429" i="83"/>
  <c r="F20" i="86" s="1"/>
  <c r="AM426" i="83"/>
  <c r="N17" i="86" s="1"/>
  <c r="AA422" i="83"/>
  <c r="B13" i="86" s="1"/>
  <c r="AE432" i="83"/>
  <c r="F23" i="86" s="1"/>
  <c r="AE431" i="83"/>
  <c r="F22" i="86" s="1"/>
  <c r="AQ430" i="83"/>
  <c r="R21" i="86" s="1"/>
  <c r="AA430" i="83"/>
  <c r="B21" i="86" s="1"/>
  <c r="AM429" i="83"/>
  <c r="N20" i="86" s="1"/>
  <c r="AI428" i="83"/>
  <c r="J19" i="86" s="1"/>
  <c r="AI427" i="83"/>
  <c r="J18" i="86" s="1"/>
  <c r="AE426" i="83"/>
  <c r="F17" i="86" s="1"/>
  <c r="AI424" i="83"/>
  <c r="J15" i="86" s="1"/>
  <c r="AE423" i="83"/>
  <c r="F14" i="86" s="1"/>
  <c r="AE422" i="83"/>
  <c r="F13" i="86" s="1"/>
  <c r="AB442" i="83"/>
  <c r="C33" i="86" s="1"/>
  <c r="AD437" i="83"/>
  <c r="E28" i="86" s="1"/>
  <c r="AD435" i="83"/>
  <c r="E26" i="86" s="1"/>
  <c r="AD433" i="83"/>
  <c r="E24" i="86" s="1"/>
  <c r="AQ431" i="83"/>
  <c r="R22" i="86" s="1"/>
  <c r="AA431" i="83"/>
  <c r="B22" i="86" s="1"/>
  <c r="AM430" i="83"/>
  <c r="N21" i="86" s="1"/>
  <c r="AI429" i="83"/>
  <c r="J20" i="86" s="1"/>
  <c r="AE428" i="83"/>
  <c r="F19" i="86" s="1"/>
  <c r="AE427" i="83"/>
  <c r="F18" i="86" s="1"/>
  <c r="AA426" i="83"/>
  <c r="B17" i="86" s="1"/>
  <c r="AI425" i="83"/>
  <c r="J16" i="86" s="1"/>
  <c r="AM432" i="83"/>
  <c r="N23" i="86" s="1"/>
  <c r="AQ429" i="83"/>
  <c r="R20" i="86" s="1"/>
  <c r="AA429" i="83"/>
  <c r="B20" i="86" s="1"/>
  <c r="AM428" i="83"/>
  <c r="N19" i="86" s="1"/>
  <c r="AQ425" i="83"/>
  <c r="R16" i="86" s="1"/>
  <c r="AA425" i="83"/>
  <c r="B16" i="86" s="1"/>
  <c r="AM424" i="83"/>
  <c r="N15" i="86" s="1"/>
  <c r="AI423" i="83"/>
  <c r="J14" i="86" s="1"/>
  <c r="N12" i="86"/>
  <c r="AK432" i="83"/>
  <c r="L23" i="86" s="1"/>
  <c r="AS431" i="83"/>
  <c r="T22" i="86" s="1"/>
  <c r="AC431" i="83"/>
  <c r="D22" i="86" s="1"/>
  <c r="AK430" i="83"/>
  <c r="L21" i="86" s="1"/>
  <c r="AS429" i="83"/>
  <c r="T20" i="86" s="1"/>
  <c r="AC429" i="83"/>
  <c r="D20" i="86" s="1"/>
  <c r="AK428" i="83"/>
  <c r="L19" i="86" s="1"/>
  <c r="AS427" i="83"/>
  <c r="T18" i="86" s="1"/>
  <c r="AC427" i="83"/>
  <c r="D18" i="86" s="1"/>
  <c r="AK426" i="83"/>
  <c r="L17" i="86" s="1"/>
  <c r="AS425" i="83"/>
  <c r="T16" i="86" s="1"/>
  <c r="AC425" i="83"/>
  <c r="D16" i="86" s="1"/>
  <c r="AD432" i="83"/>
  <c r="E23" i="86" s="1"/>
  <c r="AN437" i="83"/>
  <c r="O28" i="86" s="1"/>
  <c r="AD436" i="83"/>
  <c r="E27" i="86" s="1"/>
  <c r="AN433" i="83"/>
  <c r="O24" i="86" s="1"/>
  <c r="H622" i="83"/>
  <c r="B621" i="83"/>
  <c r="AO524" i="83"/>
  <c r="P43" i="86" s="1"/>
  <c r="J622" i="83"/>
  <c r="P621" i="83"/>
  <c r="E623" i="83"/>
  <c r="AS524" i="83"/>
  <c r="T43" i="86" s="1"/>
  <c r="AC524" i="83"/>
  <c r="D43" i="86" s="1"/>
  <c r="AF531" i="83"/>
  <c r="AH531" i="83"/>
  <c r="AH548" i="83" s="1"/>
  <c r="I67" i="86" s="1"/>
  <c r="AO432" i="83"/>
  <c r="P23" i="86" s="1"/>
  <c r="AG431" i="83"/>
  <c r="H22" i="86" s="1"/>
  <c r="AO430" i="83"/>
  <c r="P21" i="86" s="1"/>
  <c r="AG429" i="83"/>
  <c r="H20" i="86" s="1"/>
  <c r="AO428" i="83"/>
  <c r="P19" i="86" s="1"/>
  <c r="AG427" i="83"/>
  <c r="H18" i="86" s="1"/>
  <c r="AO426" i="83"/>
  <c r="P17" i="86" s="1"/>
  <c r="AG425" i="83"/>
  <c r="H16" i="86" s="1"/>
  <c r="F623" i="83"/>
  <c r="AD428" i="83"/>
  <c r="E19" i="86" s="1"/>
  <c r="J517" i="83"/>
  <c r="AN426" i="83"/>
  <c r="O17" i="86" s="1"/>
  <c r="AR426" i="83"/>
  <c r="S17" i="86" s="1"/>
  <c r="AB426" i="83"/>
  <c r="C17" i="86" s="1"/>
  <c r="AG432" i="83"/>
  <c r="H23" i="86" s="1"/>
  <c r="AO431" i="83"/>
  <c r="P22" i="86" s="1"/>
  <c r="AG430" i="83"/>
  <c r="H21" i="86" s="1"/>
  <c r="AO429" i="83"/>
  <c r="P20" i="86" s="1"/>
  <c r="AG428" i="83"/>
  <c r="H19" i="86" s="1"/>
  <c r="AG426" i="83"/>
  <c r="H17" i="86" s="1"/>
  <c r="AO425" i="83"/>
  <c r="P16" i="86" s="1"/>
  <c r="AL433" i="83"/>
  <c r="M24" i="86" s="1"/>
  <c r="AS432" i="83"/>
  <c r="T23" i="86" s="1"/>
  <c r="AC432" i="83"/>
  <c r="D23" i="86" s="1"/>
  <c r="AK431" i="83"/>
  <c r="L22" i="86" s="1"/>
  <c r="AS430" i="83"/>
  <c r="T21" i="86" s="1"/>
  <c r="AC430" i="83"/>
  <c r="D21" i="86" s="1"/>
  <c r="AK429" i="83"/>
  <c r="L20" i="86" s="1"/>
  <c r="AS428" i="83"/>
  <c r="T19" i="86" s="1"/>
  <c r="AC428" i="83"/>
  <c r="D19" i="86" s="1"/>
  <c r="AS426" i="83"/>
  <c r="T17" i="86" s="1"/>
  <c r="AC426" i="83"/>
  <c r="AK425" i="83"/>
  <c r="L16" i="86" s="1"/>
  <c r="AR524" i="83"/>
  <c r="S43" i="86" s="1"/>
  <c r="AP443" i="83"/>
  <c r="Q34" i="86" s="1"/>
  <c r="AJ439" i="83"/>
  <c r="K30" i="86" s="1"/>
  <c r="AJ435" i="83"/>
  <c r="K26" i="86" s="1"/>
  <c r="AB524" i="83"/>
  <c r="C43" i="86" s="1"/>
  <c r="AH429" i="83"/>
  <c r="I20" i="86" s="1"/>
  <c r="AE548" i="83"/>
  <c r="F67" i="86" s="1"/>
  <c r="AI549" i="83"/>
  <c r="J68" i="86" s="1"/>
  <c r="AJ524" i="83"/>
  <c r="K43" i="86" s="1"/>
  <c r="AH443" i="83"/>
  <c r="I34" i="86" s="1"/>
  <c r="AJ442" i="83"/>
  <c r="K33" i="86" s="1"/>
  <c r="AF440" i="83"/>
  <c r="G31" i="86" s="1"/>
  <c r="AB437" i="83"/>
  <c r="C28" i="86" s="1"/>
  <c r="AR436" i="83"/>
  <c r="S27" i="86" s="1"/>
  <c r="AB433" i="83"/>
  <c r="C24" i="86" s="1"/>
  <c r="AL427" i="83"/>
  <c r="M18" i="86" s="1"/>
  <c r="AP427" i="83"/>
  <c r="Q18" i="86" s="1"/>
  <c r="N517" i="83"/>
  <c r="R517" i="83"/>
  <c r="B517" i="83"/>
  <c r="AH423" i="83"/>
  <c r="I14" i="86" s="1"/>
  <c r="AL423" i="83"/>
  <c r="M14" i="86" s="1"/>
  <c r="AH421" i="83"/>
  <c r="I12" i="86" s="1"/>
  <c r="N519" i="83"/>
  <c r="F519" i="83"/>
  <c r="P518" i="83"/>
  <c r="T518" i="83"/>
  <c r="D518" i="83"/>
  <c r="L517" i="83"/>
  <c r="H517" i="83"/>
  <c r="AR420" i="83"/>
  <c r="S11" i="86" s="1"/>
  <c r="AB420" i="83"/>
  <c r="C11" i="86" s="1"/>
  <c r="AP441" i="83"/>
  <c r="Q32" i="86" s="1"/>
  <c r="AP440" i="83"/>
  <c r="Q31" i="86" s="1"/>
  <c r="AH436" i="83"/>
  <c r="I27" i="86" s="1"/>
  <c r="AH425" i="83"/>
  <c r="I16" i="86" s="1"/>
  <c r="AP424" i="83"/>
  <c r="Q15" i="86" s="1"/>
  <c r="AP422" i="83"/>
  <c r="Q13" i="86" s="1"/>
  <c r="AQ550" i="83"/>
  <c r="R69" i="86" s="1"/>
  <c r="AS549" i="83"/>
  <c r="T68" i="86" s="1"/>
  <c r="L620" i="83"/>
  <c r="N623" i="83"/>
  <c r="AM549" i="83"/>
  <c r="N68" i="86" s="1"/>
  <c r="AO550" i="83"/>
  <c r="P69" i="86" s="1"/>
  <c r="H623" i="83"/>
  <c r="AD531" i="83"/>
  <c r="E50" i="86" s="1"/>
  <c r="D621" i="83"/>
  <c r="AF426" i="83"/>
  <c r="G17" i="86" s="1"/>
  <c r="AE550" i="83"/>
  <c r="F69" i="86" s="1"/>
  <c r="AS548" i="83"/>
  <c r="T67" i="86" s="1"/>
  <c r="H621" i="83"/>
  <c r="AL441" i="83"/>
  <c r="M32" i="86" s="1"/>
  <c r="AN439" i="83"/>
  <c r="O30" i="86" s="1"/>
  <c r="AD438" i="83"/>
  <c r="E29" i="86" s="1"/>
  <c r="AN435" i="83"/>
  <c r="O26" i="86" s="1"/>
  <c r="AD434" i="83"/>
  <c r="E25" i="86" s="1"/>
  <c r="AP430" i="83"/>
  <c r="Q21" i="86" s="1"/>
  <c r="AP435" i="83"/>
  <c r="Q26" i="86" s="1"/>
  <c r="AD421" i="83"/>
  <c r="E12" i="86" s="1"/>
  <c r="T620" i="83"/>
  <c r="AG550" i="83"/>
  <c r="H69" i="86" s="1"/>
  <c r="AI548" i="83"/>
  <c r="J67" i="86" s="1"/>
  <c r="AA549" i="83"/>
  <c r="B68" i="86" s="1"/>
  <c r="T623" i="83"/>
  <c r="F517" i="83"/>
  <c r="N621" i="83"/>
  <c r="F621" i="83"/>
  <c r="D620" i="83"/>
  <c r="AI550" i="83"/>
  <c r="J69" i="86" s="1"/>
  <c r="N622" i="83"/>
  <c r="N620" i="83"/>
  <c r="AE549" i="83"/>
  <c r="F68" i="86" s="1"/>
  <c r="AC548" i="83"/>
  <c r="D67" i="86" s="1"/>
  <c r="AJ443" i="83"/>
  <c r="K34" i="86" s="1"/>
  <c r="AH442" i="83"/>
  <c r="I33" i="86" s="1"/>
  <c r="AD440" i="83"/>
  <c r="E31" i="86" s="1"/>
  <c r="AH439" i="83"/>
  <c r="I30" i="86" s="1"/>
  <c r="AH437" i="83"/>
  <c r="I28" i="86" s="1"/>
  <c r="AH433" i="83"/>
  <c r="I24" i="86" s="1"/>
  <c r="AH432" i="83"/>
  <c r="I23" i="86" s="1"/>
  <c r="AP442" i="83"/>
  <c r="Q33" i="86" s="1"/>
  <c r="AL442" i="83"/>
  <c r="M33" i="86" s="1"/>
  <c r="AN442" i="83"/>
  <c r="O33" i="86" s="1"/>
  <c r="AH441" i="83"/>
  <c r="I32" i="86" s="1"/>
  <c r="AH440" i="83"/>
  <c r="I31" i="86" s="1"/>
  <c r="AN440" i="83"/>
  <c r="O31" i="86" s="1"/>
  <c r="AL437" i="83"/>
  <c r="M28" i="86" s="1"/>
  <c r="AP431" i="83"/>
  <c r="Q22" i="86" s="1"/>
  <c r="AP429" i="83"/>
  <c r="Q20" i="86" s="1"/>
  <c r="AL425" i="83"/>
  <c r="M16" i="86" s="1"/>
  <c r="AD424" i="83"/>
  <c r="E15" i="86" s="1"/>
  <c r="AH422" i="83"/>
  <c r="I13" i="86" s="1"/>
  <c r="AL422" i="83"/>
  <c r="M13" i="86" s="1"/>
  <c r="R519" i="83"/>
  <c r="B519" i="83"/>
  <c r="AR432" i="83"/>
  <c r="S23" i="86" s="1"/>
  <c r="AB432" i="83"/>
  <c r="C23" i="86" s="1"/>
  <c r="AJ431" i="83"/>
  <c r="K22" i="86" s="1"/>
  <c r="AR430" i="83"/>
  <c r="S21" i="86" s="1"/>
  <c r="AB430" i="83"/>
  <c r="C21" i="86" s="1"/>
  <c r="AJ429" i="83"/>
  <c r="K20" i="86" s="1"/>
  <c r="AR428" i="83"/>
  <c r="S19" i="86" s="1"/>
  <c r="AB428" i="83"/>
  <c r="C19" i="86" s="1"/>
  <c r="AJ425" i="83"/>
  <c r="K16" i="86" s="1"/>
  <c r="AR424" i="83"/>
  <c r="S15" i="86" s="1"/>
  <c r="AB424" i="83"/>
  <c r="C15" i="86" s="1"/>
  <c r="AJ423" i="83"/>
  <c r="K14" i="86" s="1"/>
  <c r="AR422" i="83"/>
  <c r="S13" i="86" s="1"/>
  <c r="AB422" i="83"/>
  <c r="C13" i="86" s="1"/>
  <c r="AJ421" i="83"/>
  <c r="K12" i="86" s="1"/>
  <c r="T519" i="83"/>
  <c r="L519" i="83"/>
  <c r="D519" i="83"/>
  <c r="AF442" i="83"/>
  <c r="G33" i="86" s="1"/>
  <c r="AP439" i="83"/>
  <c r="Q30" i="86" s="1"/>
  <c r="AJ438" i="83"/>
  <c r="K29" i="86" s="1"/>
  <c r="AL436" i="83"/>
  <c r="M27" i="86" s="1"/>
  <c r="AJ434" i="83"/>
  <c r="K25" i="86" s="1"/>
  <c r="AL431" i="83"/>
  <c r="M22" i="86" s="1"/>
  <c r="AL429" i="83"/>
  <c r="M20" i="86" s="1"/>
  <c r="F518" i="83"/>
  <c r="J518" i="83"/>
  <c r="F622" i="83"/>
  <c r="AD443" i="83"/>
  <c r="E34" i="86" s="1"/>
  <c r="AF443" i="83"/>
  <c r="G34" i="86" s="1"/>
  <c r="AD442" i="83"/>
  <c r="E33" i="86" s="1"/>
  <c r="AL440" i="83"/>
  <c r="M31" i="86" s="1"/>
  <c r="AL439" i="83"/>
  <c r="M30" i="86" s="1"/>
  <c r="AL435" i="83"/>
  <c r="M26" i="86" s="1"/>
  <c r="AD425" i="83"/>
  <c r="E16" i="86" s="1"/>
  <c r="AL424" i="83"/>
  <c r="M15" i="86" s="1"/>
  <c r="AD422" i="83"/>
  <c r="E13" i="86" s="1"/>
  <c r="J519" i="83"/>
  <c r="AJ432" i="83"/>
  <c r="K23" i="86" s="1"/>
  <c r="AR431" i="83"/>
  <c r="S22" i="86" s="1"/>
  <c r="AB431" i="83"/>
  <c r="C22" i="86" s="1"/>
  <c r="AJ430" i="83"/>
  <c r="K21" i="86" s="1"/>
  <c r="AR429" i="83"/>
  <c r="S20" i="86" s="1"/>
  <c r="AB429" i="83"/>
  <c r="C20" i="86" s="1"/>
  <c r="H518" i="83"/>
  <c r="AJ428" i="83"/>
  <c r="K19" i="86" s="1"/>
  <c r="P517" i="83"/>
  <c r="T517" i="83"/>
  <c r="D517" i="83"/>
  <c r="AJ426" i="83"/>
  <c r="K17" i="86" s="1"/>
  <c r="AR425" i="83"/>
  <c r="S16" i="86" s="1"/>
  <c r="AB425" i="83"/>
  <c r="C16" i="86" s="1"/>
  <c r="AJ424" i="83"/>
  <c r="K15" i="86" s="1"/>
  <c r="AR423" i="83"/>
  <c r="S14" i="86" s="1"/>
  <c r="AB423" i="83"/>
  <c r="C14" i="86" s="1"/>
  <c r="AJ422" i="83"/>
  <c r="K13" i="86" s="1"/>
  <c r="AR421" i="83"/>
  <c r="S12" i="86" s="1"/>
  <c r="AB421" i="83"/>
  <c r="C12" i="86" s="1"/>
  <c r="P519" i="83"/>
  <c r="AF420" i="83"/>
  <c r="G11" i="86" s="1"/>
  <c r="AF441" i="83"/>
  <c r="G32" i="86" s="1"/>
  <c r="AL438" i="83"/>
  <c r="M29" i="86" s="1"/>
  <c r="AP437" i="83"/>
  <c r="Q28" i="86" s="1"/>
  <c r="AJ436" i="83"/>
  <c r="K27" i="86" s="1"/>
  <c r="AL434" i="83"/>
  <c r="M25" i="86" s="1"/>
  <c r="AP433" i="83"/>
  <c r="Q24" i="86" s="1"/>
  <c r="AL432" i="83"/>
  <c r="M23" i="86" s="1"/>
  <c r="AD431" i="83"/>
  <c r="E22" i="86" s="1"/>
  <c r="AD429" i="83"/>
  <c r="E20" i="86" s="1"/>
  <c r="AL428" i="83"/>
  <c r="M19" i="86" s="1"/>
  <c r="N518" i="83"/>
  <c r="R518" i="83"/>
  <c r="B518" i="83"/>
  <c r="AP425" i="83"/>
  <c r="Q16" i="86" s="1"/>
  <c r="AD423" i="83"/>
  <c r="E14" i="86" s="1"/>
  <c r="AL421" i="83"/>
  <c r="M12" i="86" s="1"/>
  <c r="C49" i="86"/>
  <c r="AB549" i="83"/>
  <c r="C68" i="86" s="1"/>
  <c r="AB550" i="83"/>
  <c r="C69" i="86" s="1"/>
  <c r="S50" i="86"/>
  <c r="AR548" i="83"/>
  <c r="S67" i="86" s="1"/>
  <c r="AR550" i="83"/>
  <c r="S69" i="86" s="1"/>
  <c r="K50" i="86"/>
  <c r="AJ548" i="83"/>
  <c r="K67" i="86" s="1"/>
  <c r="AJ550" i="83"/>
  <c r="K69" i="86" s="1"/>
  <c r="C50" i="86"/>
  <c r="AB548" i="83"/>
  <c r="C67" i="86" s="1"/>
  <c r="AL548" i="83"/>
  <c r="M67" i="86" s="1"/>
  <c r="M50" i="86"/>
  <c r="O49" i="86"/>
  <c r="G49" i="86"/>
  <c r="AF550" i="83"/>
  <c r="G69" i="86" s="1"/>
  <c r="AF551" i="83"/>
  <c r="G70" i="86" s="1"/>
  <c r="AF549" i="83"/>
  <c r="G68" i="86" s="1"/>
  <c r="AE551" i="83"/>
  <c r="F70" i="86" s="1"/>
  <c r="F43" i="86"/>
  <c r="AM550" i="83"/>
  <c r="N69" i="86" s="1"/>
  <c r="AN443" i="83"/>
  <c r="O34" i="86" s="1"/>
  <c r="AF437" i="83"/>
  <c r="G28" i="86" s="1"/>
  <c r="AF433" i="83"/>
  <c r="G24" i="86" s="1"/>
  <c r="L516" i="83"/>
  <c r="AJ427" i="83"/>
  <c r="H519" i="83"/>
  <c r="AN531" i="83"/>
  <c r="AN549" i="83" s="1"/>
  <c r="O68" i="86" s="1"/>
  <c r="AQ548" i="83"/>
  <c r="R67" i="86" s="1"/>
  <c r="AQ551" i="83"/>
  <c r="R70" i="86" s="1"/>
  <c r="R43" i="86"/>
  <c r="AA551" i="83"/>
  <c r="B70" i="86" s="1"/>
  <c r="B43" i="86"/>
  <c r="H620" i="83"/>
  <c r="AR549" i="83"/>
  <c r="S68" i="86" s="1"/>
  <c r="L622" i="83"/>
  <c r="AK550" i="83"/>
  <c r="L69" i="86" s="1"/>
  <c r="R623" i="83"/>
  <c r="AG548" i="83"/>
  <c r="H67" i="86" s="1"/>
  <c r="R622" i="83"/>
  <c r="D623" i="83"/>
  <c r="F620" i="83"/>
  <c r="AJ549" i="83"/>
  <c r="K68" i="86" s="1"/>
  <c r="L518" i="83"/>
  <c r="AN420" i="83"/>
  <c r="O11" i="86" s="1"/>
  <c r="AM548" i="83"/>
  <c r="N67" i="86" s="1"/>
  <c r="AJ441" i="83"/>
  <c r="K32" i="86" s="1"/>
  <c r="AJ440" i="83"/>
  <c r="K31" i="86" s="1"/>
  <c r="AR443" i="83"/>
  <c r="S34" i="86" s="1"/>
  <c r="AF438" i="83"/>
  <c r="G29" i="86" s="1"/>
  <c r="AF434" i="83"/>
  <c r="G25" i="86" s="1"/>
  <c r="N516" i="83"/>
  <c r="F516" i="83"/>
  <c r="AL426" i="83"/>
  <c r="M17" i="86" s="1"/>
  <c r="AD426" i="83"/>
  <c r="E17" i="86" s="1"/>
  <c r="AH420" i="83"/>
  <c r="AF432" i="83"/>
  <c r="G23" i="86" s="1"/>
  <c r="AN431" i="83"/>
  <c r="O22" i="86" s="1"/>
  <c r="AF430" i="83"/>
  <c r="G21" i="86" s="1"/>
  <c r="AN429" i="83"/>
  <c r="O20" i="86" s="1"/>
  <c r="AF428" i="83"/>
  <c r="G19" i="86" s="1"/>
  <c r="H516" i="83"/>
  <c r="AF427" i="83"/>
  <c r="AN425" i="83"/>
  <c r="O16" i="86" s="1"/>
  <c r="AF424" i="83"/>
  <c r="G15" i="86" s="1"/>
  <c r="AN423" i="83"/>
  <c r="O14" i="86" s="1"/>
  <c r="AF422" i="83"/>
  <c r="G13" i="86" s="1"/>
  <c r="AN421" i="83"/>
  <c r="O12" i="86" s="1"/>
  <c r="AP420" i="83"/>
  <c r="Q11" i="86" s="1"/>
  <c r="T516" i="83"/>
  <c r="AR427" i="83"/>
  <c r="D516" i="83"/>
  <c r="AB427" i="83"/>
  <c r="AL420" i="83"/>
  <c r="M11" i="86" s="1"/>
  <c r="D11" i="86"/>
  <c r="AA548" i="83"/>
  <c r="B67" i="86" s="1"/>
  <c r="AM551" i="83"/>
  <c r="N70" i="86" s="1"/>
  <c r="N43" i="86"/>
  <c r="AK549" i="83"/>
  <c r="L68" i="86" s="1"/>
  <c r="AF548" i="83"/>
  <c r="G67" i="86" s="1"/>
  <c r="G50" i="86"/>
  <c r="AB441" i="83"/>
  <c r="C32" i="86" s="1"/>
  <c r="AB440" i="83"/>
  <c r="C31" i="86" s="1"/>
  <c r="AN438" i="83"/>
  <c r="O29" i="86" s="1"/>
  <c r="AN434" i="83"/>
  <c r="O25" i="86" s="1"/>
  <c r="AO548" i="83"/>
  <c r="P67" i="86" s="1"/>
  <c r="P50" i="86"/>
  <c r="AF439" i="83"/>
  <c r="G30" i="86" s="1"/>
  <c r="AF435" i="83"/>
  <c r="G26" i="86" s="1"/>
  <c r="AS550" i="83"/>
  <c r="T69" i="86" s="1"/>
  <c r="AG549" i="83"/>
  <c r="H68" i="86" s="1"/>
  <c r="T622" i="83"/>
  <c r="D622" i="83"/>
  <c r="J623" i="83"/>
  <c r="AQ549" i="83"/>
  <c r="R68" i="86" s="1"/>
  <c r="AA550" i="83"/>
  <c r="B69" i="86" s="1"/>
  <c r="AO549" i="83"/>
  <c r="P68" i="86" s="1"/>
  <c r="AO551" i="83"/>
  <c r="P70" i="86" s="1"/>
  <c r="AG551" i="83"/>
  <c r="H70" i="86" s="1"/>
  <c r="H43" i="86"/>
  <c r="L623" i="83"/>
  <c r="T621" i="83"/>
  <c r="P18" i="86"/>
  <c r="P623" i="83"/>
  <c r="L621" i="83"/>
  <c r="L18" i="86"/>
  <c r="AK548" i="83"/>
  <c r="L67" i="86" s="1"/>
  <c r="AP548" i="83"/>
  <c r="Q67" i="86" s="1"/>
  <c r="AB443" i="83"/>
  <c r="C34" i="86" s="1"/>
  <c r="AR441" i="83"/>
  <c r="S32" i="86" s="1"/>
  <c r="AR440" i="83"/>
  <c r="S31" i="86" s="1"/>
  <c r="AR439" i="83"/>
  <c r="S30" i="86" s="1"/>
  <c r="AR437" i="83"/>
  <c r="S28" i="86" s="1"/>
  <c r="AR435" i="83"/>
  <c r="S26" i="86" s="1"/>
  <c r="AR433" i="83"/>
  <c r="S24" i="86" s="1"/>
  <c r="AF436" i="83"/>
  <c r="G27" i="86" s="1"/>
  <c r="R516" i="83"/>
  <c r="J516" i="83"/>
  <c r="AH427" i="83"/>
  <c r="B516" i="83"/>
  <c r="AP426" i="83"/>
  <c r="Q17" i="86" s="1"/>
  <c r="AH426" i="83"/>
  <c r="AD420" i="83"/>
  <c r="E11" i="86" s="1"/>
  <c r="AN432" i="83"/>
  <c r="O23" i="86" s="1"/>
  <c r="AF431" i="83"/>
  <c r="G22" i="86" s="1"/>
  <c r="AN430" i="83"/>
  <c r="O21" i="86" s="1"/>
  <c r="AF429" i="83"/>
  <c r="G20" i="86" s="1"/>
  <c r="AN428" i="83"/>
  <c r="O19" i="86" s="1"/>
  <c r="P516" i="83"/>
  <c r="AN427" i="83"/>
  <c r="AF425" i="83"/>
  <c r="G16" i="86" s="1"/>
  <c r="AN424" i="83"/>
  <c r="O15" i="86" s="1"/>
  <c r="AF423" i="83"/>
  <c r="G14" i="86" s="1"/>
  <c r="AN422" i="83"/>
  <c r="O13" i="86" s="1"/>
  <c r="AF421" i="83"/>
  <c r="G12" i="86" s="1"/>
  <c r="BF40" i="77"/>
  <c r="BF36" i="77"/>
  <c r="AZ45" i="77"/>
  <c r="AZ43" i="77"/>
  <c r="BC47" i="77"/>
  <c r="BC39" i="77"/>
  <c r="AX38" i="77"/>
  <c r="BF75" i="77"/>
  <c r="AZ74" i="77"/>
  <c r="AX71" i="77"/>
  <c r="BF65" i="77"/>
  <c r="AZ64" i="77"/>
  <c r="AX61" i="77"/>
  <c r="BF57" i="77"/>
  <c r="AX51" i="77"/>
  <c r="BF47" i="77"/>
  <c r="AX43" i="77"/>
  <c r="BF38" i="77"/>
  <c r="AX37" i="77"/>
  <c r="BC86" i="77"/>
  <c r="BC78" i="77"/>
  <c r="BC68" i="77"/>
  <c r="BF88" i="77"/>
  <c r="AZ87" i="77"/>
  <c r="AX84" i="77"/>
  <c r="BF80" i="77"/>
  <c r="AZ79" i="77"/>
  <c r="AX76" i="77"/>
  <c r="BF72" i="77"/>
  <c r="BC85" i="77"/>
  <c r="BC75" i="77"/>
  <c r="BC67" i="77"/>
  <c r="BC60" i="77"/>
  <c r="BC52" i="77"/>
  <c r="BA75" i="77"/>
  <c r="BC48" i="77"/>
  <c r="BA45" i="77"/>
  <c r="BE43" i="77"/>
  <c r="BC40" i="77"/>
  <c r="BA37" i="77"/>
  <c r="BE35" i="77"/>
  <c r="AX49" i="77"/>
  <c r="BB45" i="77"/>
  <c r="AX41" i="77"/>
  <c r="AX70" i="77"/>
  <c r="BB68" i="77"/>
  <c r="BF66" i="77"/>
  <c r="AZ65" i="77"/>
  <c r="AX62" i="77"/>
  <c r="BB60" i="77"/>
  <c r="BF58" i="77"/>
  <c r="AZ57" i="77"/>
  <c r="AX54" i="77"/>
  <c r="BB52" i="77"/>
  <c r="AZ51" i="77"/>
  <c r="BD49" i="77"/>
  <c r="AX48" i="77"/>
  <c r="BB46" i="77"/>
  <c r="BF44" i="77"/>
  <c r="BF42" i="77"/>
  <c r="BB40" i="77"/>
  <c r="AZ37" i="77"/>
  <c r="BB49" i="77"/>
  <c r="BF41" i="77"/>
  <c r="BE66" i="77"/>
  <c r="BC63" i="77"/>
  <c r="BG61" i="77"/>
  <c r="BA60" i="77"/>
  <c r="BE58" i="77"/>
  <c r="AY57" i="77"/>
  <c r="BC55" i="77"/>
  <c r="BG53" i="77"/>
  <c r="BA52" i="77"/>
  <c r="BC51" i="77"/>
  <c r="BA50" i="77"/>
  <c r="BE48" i="77"/>
  <c r="AY47" i="77"/>
  <c r="BC45" i="77"/>
  <c r="BG43" i="77"/>
  <c r="BA42" i="77"/>
  <c r="BE40" i="77"/>
  <c r="AY39" i="77"/>
  <c r="BC37" i="77"/>
  <c r="BD88" i="77"/>
  <c r="BD86" i="77"/>
  <c r="AX85" i="77"/>
  <c r="BB83" i="77"/>
  <c r="BF81" i="77"/>
  <c r="AZ80" i="77"/>
  <c r="BD78" i="77"/>
  <c r="AX77" i="77"/>
  <c r="BB75" i="77"/>
  <c r="BF73" i="77"/>
  <c r="AZ72" i="77"/>
  <c r="BD70" i="77"/>
  <c r="BD68" i="77"/>
  <c r="AX67" i="77"/>
  <c r="BB65" i="77"/>
  <c r="BF63" i="77"/>
  <c r="AZ62" i="77"/>
  <c r="BD60" i="77"/>
  <c r="AX59" i="77"/>
  <c r="BB57" i="77"/>
  <c r="BB55" i="77"/>
  <c r="BF53" i="77"/>
  <c r="AZ52" i="77"/>
  <c r="BD50" i="77"/>
  <c r="AX47" i="77"/>
  <c r="AZ42" i="77"/>
  <c r="BD43" i="77"/>
  <c r="BB38" i="77"/>
  <c r="AX69" i="77"/>
  <c r="AX39" i="77"/>
  <c r="BF35" i="77"/>
  <c r="BF60" i="77"/>
  <c r="BC84" i="77"/>
  <c r="BC76" i="77"/>
  <c r="BC74" i="77"/>
  <c r="BF86" i="77"/>
  <c r="AZ85" i="77"/>
  <c r="AX82" i="77"/>
  <c r="BF78" i="77"/>
  <c r="AZ77" i="77"/>
  <c r="AX74" i="77"/>
  <c r="BC83" i="77"/>
  <c r="BC73" i="77"/>
  <c r="BC66" i="77"/>
  <c r="BA63" i="77"/>
  <c r="BE61" i="77"/>
  <c r="BC58" i="77"/>
  <c r="BA55" i="77"/>
  <c r="BE53" i="77"/>
  <c r="BA51" i="77"/>
  <c r="BE49" i="77"/>
  <c r="BC46" i="77"/>
  <c r="BA43" i="77"/>
  <c r="BE41" i="77"/>
  <c r="BC38" i="77"/>
  <c r="BA35" i="77"/>
  <c r="AZ48" i="77"/>
  <c r="BF39" i="77"/>
  <c r="AZ71" i="77"/>
  <c r="AX68" i="77"/>
  <c r="BB66" i="77"/>
  <c r="BF64" i="77"/>
  <c r="AZ63" i="77"/>
  <c r="AX60" i="77"/>
  <c r="BB58" i="77"/>
  <c r="BF56" i="77"/>
  <c r="AZ55" i="77"/>
  <c r="AX52" i="77"/>
  <c r="BF50" i="77"/>
  <c r="AZ49" i="77"/>
  <c r="AX46" i="77"/>
  <c r="BB44" i="77"/>
  <c r="BB42" i="77"/>
  <c r="BD39" i="77"/>
  <c r="BD35" i="77"/>
  <c r="AZ46" i="77"/>
  <c r="AZ40" i="77"/>
  <c r="BA66" i="77"/>
  <c r="BE64" i="77"/>
  <c r="BC61" i="77"/>
  <c r="BA58" i="77"/>
  <c r="BE56" i="77"/>
  <c r="BC53" i="77"/>
  <c r="BG49" i="77"/>
  <c r="BA48" i="77"/>
  <c r="BE46" i="77"/>
  <c r="AY45" i="77"/>
  <c r="BC43" i="77"/>
  <c r="BG41" i="77"/>
  <c r="BA40" i="77"/>
  <c r="BE38" i="77"/>
  <c r="AY37" i="77"/>
  <c r="BC35" i="77"/>
  <c r="AZ88" i="77"/>
  <c r="AZ86" i="77"/>
  <c r="BD84" i="77"/>
  <c r="AX83" i="77"/>
  <c r="BB81" i="77"/>
  <c r="BF79" i="77"/>
  <c r="AZ78" i="77"/>
  <c r="BD76" i="77"/>
  <c r="AX75" i="77"/>
  <c r="BB73" i="77"/>
  <c r="BF71" i="77"/>
  <c r="AZ70" i="77"/>
  <c r="AZ68" i="77"/>
  <c r="BD66" i="77"/>
  <c r="AX65" i="77"/>
  <c r="BB63" i="77"/>
  <c r="BF61" i="77"/>
  <c r="AZ60" i="77"/>
  <c r="AX57" i="77"/>
  <c r="AX55" i="77"/>
  <c r="BB53" i="77"/>
  <c r="BF51" i="77"/>
  <c r="BF49" i="77"/>
  <c r="BF45" i="77"/>
  <c r="BB41" i="77"/>
  <c r="AZ41" i="77"/>
  <c r="BB36" i="77"/>
  <c r="BF55" i="77"/>
  <c r="BF37" i="77"/>
  <c r="BB35" i="77"/>
  <c r="BF68" i="77"/>
  <c r="BF52" i="77"/>
  <c r="BF46" i="77"/>
  <c r="BF43" i="77"/>
  <c r="AZ36" i="77"/>
  <c r="AX89" i="77"/>
  <c r="AX87" i="77"/>
  <c r="BF83" i="77"/>
  <c r="AZ82" i="77"/>
  <c r="AX79" i="77"/>
  <c r="AZ56" i="77"/>
  <c r="AZ54" i="77"/>
  <c r="BC82" i="77"/>
  <c r="BC72" i="77"/>
  <c r="AX88" i="77"/>
  <c r="BF84" i="77"/>
  <c r="AZ83" i="77"/>
  <c r="AX80" i="77"/>
  <c r="BF76" i="77"/>
  <c r="AZ75" i="77"/>
  <c r="AX72" i="77"/>
  <c r="BC89" i="77"/>
  <c r="BC79" i="77"/>
  <c r="BC71" i="77"/>
  <c r="BC64" i="77"/>
  <c r="BC56" i="77"/>
  <c r="BA49" i="77"/>
  <c r="BE47" i="77"/>
  <c r="BC44" i="77"/>
  <c r="BA41" i="77"/>
  <c r="BE39" i="77"/>
  <c r="BC36" i="77"/>
  <c r="BB47" i="77"/>
  <c r="BB43" i="77"/>
  <c r="BF70" i="77"/>
  <c r="AZ69" i="77"/>
  <c r="AX66" i="77"/>
  <c r="BB64" i="77"/>
  <c r="BF62" i="77"/>
  <c r="AZ61" i="77"/>
  <c r="AX58" i="77"/>
  <c r="BB56" i="77"/>
  <c r="BF54" i="77"/>
  <c r="AZ53" i="77"/>
  <c r="BD51" i="77"/>
  <c r="BB50" i="77"/>
  <c r="BF48" i="77"/>
  <c r="AZ47" i="77"/>
  <c r="BD45" i="77"/>
  <c r="AX44" i="77"/>
  <c r="AX42" i="77"/>
  <c r="AZ39" i="77"/>
  <c r="AZ35" i="77"/>
  <c r="AX45" i="77"/>
  <c r="AZ38" i="77"/>
  <c r="BC81" i="77"/>
  <c r="BA64" i="77"/>
  <c r="BE62" i="77"/>
  <c r="BC59" i="77"/>
  <c r="BA56" i="77"/>
  <c r="BE54" i="77"/>
  <c r="BC49" i="77"/>
  <c r="BG47" i="77"/>
  <c r="BA46" i="77"/>
  <c r="BE44" i="77"/>
  <c r="BC41" i="77"/>
  <c r="BG39" i="77"/>
  <c r="BA38" i="77"/>
  <c r="BE36" i="77"/>
  <c r="AY35" i="77"/>
  <c r="BB89" i="77"/>
  <c r="BF87" i="77"/>
  <c r="BF85" i="77"/>
  <c r="AZ84" i="77"/>
  <c r="BD82" i="77"/>
  <c r="AX81" i="77"/>
  <c r="BB79" i="77"/>
  <c r="BF77" i="77"/>
  <c r="AZ76" i="77"/>
  <c r="BD74" i="77"/>
  <c r="AX73" i="77"/>
  <c r="BB71" i="77"/>
  <c r="BF69" i="77"/>
  <c r="BF67" i="77"/>
  <c r="AZ66" i="77"/>
  <c r="BD64" i="77"/>
  <c r="AX63" i="77"/>
  <c r="BB61" i="77"/>
  <c r="BF59" i="77"/>
  <c r="AZ58" i="77"/>
  <c r="BD56" i="77"/>
  <c r="BD54" i="77"/>
  <c r="AX53" i="77"/>
  <c r="BB51" i="77"/>
  <c r="BD48" i="77"/>
  <c r="AZ44" i="77"/>
  <c r="BD40" i="77"/>
  <c r="AX40" i="77"/>
  <c r="AX36" i="77"/>
  <c r="AZ50" i="77"/>
  <c r="BB37" i="77"/>
  <c r="AX35" i="77"/>
  <c r="AA59" i="77"/>
  <c r="W49" i="77"/>
  <c r="AA47" i="77"/>
  <c r="W41" i="77"/>
  <c r="AA39" i="77"/>
  <c r="V87" i="77"/>
  <c r="V79" i="77"/>
  <c r="V71" i="77"/>
  <c r="V61" i="77"/>
  <c r="V53" i="77"/>
  <c r="V51" i="77"/>
  <c r="V41" i="77"/>
  <c r="V37" i="77"/>
  <c r="AA88" i="77"/>
  <c r="W82" i="77"/>
  <c r="AA80" i="77"/>
  <c r="W74" i="77"/>
  <c r="AA72" i="77"/>
  <c r="W66" i="77"/>
  <c r="AA64" i="77"/>
  <c r="W58" i="77"/>
  <c r="AA56" i="77"/>
  <c r="AC49" i="77"/>
  <c r="W48" i="77"/>
  <c r="AA46" i="77"/>
  <c r="U45" i="77"/>
  <c r="Y43" i="77"/>
  <c r="AC41" i="77"/>
  <c r="W40" i="77"/>
  <c r="AA38" i="77"/>
  <c r="U37" i="77"/>
  <c r="Y35" i="77"/>
  <c r="V86" i="77"/>
  <c r="Z84" i="77"/>
  <c r="V78" i="77"/>
  <c r="Z76" i="77"/>
  <c r="V70" i="77"/>
  <c r="Z68" i="77"/>
  <c r="V62" i="77"/>
  <c r="Z60" i="77"/>
  <c r="V54" i="77"/>
  <c r="Z52" i="77"/>
  <c r="X38" i="77"/>
  <c r="X42" i="77"/>
  <c r="Z50" i="77"/>
  <c r="Z48" i="77"/>
  <c r="T47" i="77"/>
  <c r="X45" i="77"/>
  <c r="X43" i="77"/>
  <c r="AB41" i="77"/>
  <c r="X39" i="77"/>
  <c r="AB37" i="77"/>
  <c r="X35" i="77"/>
  <c r="W35" i="77"/>
  <c r="W89" i="77"/>
  <c r="AA87" i="77"/>
  <c r="W81" i="77"/>
  <c r="AA79" i="77"/>
  <c r="W73" i="77"/>
  <c r="AA71" i="77"/>
  <c r="W65" i="77"/>
  <c r="W63" i="77"/>
  <c r="AA61" i="77"/>
  <c r="AA51" i="77"/>
  <c r="W47" i="77"/>
  <c r="AA45" i="77"/>
  <c r="W39" i="77"/>
  <c r="AA37" i="77"/>
  <c r="V85" i="77"/>
  <c r="V77" i="77"/>
  <c r="V67" i="77"/>
  <c r="V59" i="77"/>
  <c r="V49" i="77"/>
  <c r="V47" i="77"/>
  <c r="AC89" i="77"/>
  <c r="W88" i="77"/>
  <c r="AA86" i="77"/>
  <c r="U85" i="77"/>
  <c r="Y83" i="77"/>
  <c r="AC81" i="77"/>
  <c r="W80" i="77"/>
  <c r="AA78" i="77"/>
  <c r="U77" i="77"/>
  <c r="Y75" i="77"/>
  <c r="AC73" i="77"/>
  <c r="W72" i="77"/>
  <c r="AA70" i="77"/>
  <c r="U69" i="77"/>
  <c r="Y67" i="77"/>
  <c r="AC65" i="77"/>
  <c r="W64" i="77"/>
  <c r="AA62" i="77"/>
  <c r="U61" i="77"/>
  <c r="Y59" i="77"/>
  <c r="AC57" i="77"/>
  <c r="W56" i="77"/>
  <c r="AA54" i="77"/>
  <c r="U53" i="77"/>
  <c r="AC51" i="77"/>
  <c r="U51" i="77"/>
  <c r="Y49" i="77"/>
  <c r="AC47" i="77"/>
  <c r="W46" i="77"/>
  <c r="AA44" i="77"/>
  <c r="U43" i="77"/>
  <c r="Y41" i="77"/>
  <c r="AC39" i="77"/>
  <c r="W38" i="77"/>
  <c r="AA36" i="77"/>
  <c r="U35" i="77"/>
  <c r="V84" i="77"/>
  <c r="Z82" i="77"/>
  <c r="X79" i="77"/>
  <c r="AB77" i="77"/>
  <c r="V76" i="77"/>
  <c r="Z74" i="77"/>
  <c r="T73" i="77"/>
  <c r="X71" i="77"/>
  <c r="AB69" i="77"/>
  <c r="V68" i="77"/>
  <c r="Z66" i="77"/>
  <c r="T65" i="77"/>
  <c r="X63" i="77"/>
  <c r="AB61" i="77"/>
  <c r="V60" i="77"/>
  <c r="Z58" i="77"/>
  <c r="T57" i="77"/>
  <c r="X55" i="77"/>
  <c r="AB53" i="77"/>
  <c r="V52" i="77"/>
  <c r="X51" i="77"/>
  <c r="AB49" i="77"/>
  <c r="V48" i="77"/>
  <c r="Z46" i="77"/>
  <c r="T45" i="77"/>
  <c r="T43" i="77"/>
  <c r="X41" i="77"/>
  <c r="T39" i="77"/>
  <c r="X37" i="77"/>
  <c r="AA63" i="77"/>
  <c r="W45" i="77"/>
  <c r="AA43" i="77"/>
  <c r="W37" i="77"/>
  <c r="V83" i="77"/>
  <c r="V75" i="77"/>
  <c r="V65" i="77"/>
  <c r="V57" i="77"/>
  <c r="V45" i="77"/>
  <c r="V43" i="77"/>
  <c r="V39" i="77"/>
  <c r="V35" i="77"/>
  <c r="W86" i="77"/>
  <c r="AA84" i="77"/>
  <c r="W78" i="77"/>
  <c r="AA76" i="77"/>
  <c r="W70" i="77"/>
  <c r="AA68" i="77"/>
  <c r="W62" i="77"/>
  <c r="AA60" i="77"/>
  <c r="W54" i="77"/>
  <c r="AA52" i="77"/>
  <c r="AA50" i="77"/>
  <c r="Y47" i="77"/>
  <c r="AC45" i="77"/>
  <c r="W44" i="77"/>
  <c r="AA42" i="77"/>
  <c r="U41" i="77"/>
  <c r="Y39" i="77"/>
  <c r="AC37" i="77"/>
  <c r="W36" i="77"/>
  <c r="Z88" i="77"/>
  <c r="V82" i="77"/>
  <c r="Z80" i="77"/>
  <c r="V74" i="77"/>
  <c r="Z72" i="77"/>
  <c r="V66" i="77"/>
  <c r="Z64" i="77"/>
  <c r="V58" i="77"/>
  <c r="Z56" i="77"/>
  <c r="X53" i="77"/>
  <c r="AB43" i="77"/>
  <c r="T41" i="77"/>
  <c r="X49" i="77"/>
  <c r="AB47" i="77"/>
  <c r="Z44" i="77"/>
  <c r="Z42" i="77"/>
  <c r="Z40" i="77"/>
  <c r="Z38" i="77"/>
  <c r="Z36" i="77"/>
  <c r="AA55" i="77"/>
  <c r="T37" i="77"/>
  <c r="AA53" i="77"/>
  <c r="W51" i="77"/>
  <c r="AA49" i="77"/>
  <c r="W43" i="77"/>
  <c r="AA41" i="77"/>
  <c r="V69" i="77"/>
  <c r="V50" i="77"/>
  <c r="V81" i="77"/>
  <c r="V73" i="77"/>
  <c r="V63" i="77"/>
  <c r="V55" i="77"/>
  <c r="W84" i="77"/>
  <c r="AA82" i="77"/>
  <c r="W76" i="77"/>
  <c r="AA74" i="77"/>
  <c r="W68" i="77"/>
  <c r="AA66" i="77"/>
  <c r="W60" i="77"/>
  <c r="AA58" i="77"/>
  <c r="W52" i="77"/>
  <c r="W50" i="77"/>
  <c r="AA48" i="77"/>
  <c r="Y45" i="77"/>
  <c r="AC43" i="77"/>
  <c r="W42" i="77"/>
  <c r="AA40" i="77"/>
  <c r="Y37" i="77"/>
  <c r="AC35" i="77"/>
  <c r="V88" i="77"/>
  <c r="Z86" i="77"/>
  <c r="V80" i="77"/>
  <c r="Z78" i="77"/>
  <c r="V72" i="77"/>
  <c r="Z70" i="77"/>
  <c r="V64" i="77"/>
  <c r="Z62" i="77"/>
  <c r="V56" i="77"/>
  <c r="Z54" i="77"/>
  <c r="V44" i="77"/>
  <c r="V42" i="77"/>
  <c r="V40" i="77"/>
  <c r="V38" i="77"/>
  <c r="V36" i="77"/>
  <c r="AA35" i="77"/>
  <c r="AB35" i="77"/>
  <c r="AL551" i="83"/>
  <c r="M70" i="86" s="1"/>
  <c r="AP550" i="83"/>
  <c r="Q69" i="86" s="1"/>
  <c r="AP549" i="83"/>
  <c r="Q68" i="86" s="1"/>
  <c r="AL550" i="83"/>
  <c r="M69" i="86" s="1"/>
  <c r="AL549" i="83"/>
  <c r="M68" i="86" s="1"/>
  <c r="AP551" i="83"/>
  <c r="Q70" i="86" s="1"/>
  <c r="C8" i="79"/>
  <c r="C112" i="79" s="1"/>
  <c r="C216" i="79" s="1"/>
  <c r="C320" i="79" s="1"/>
  <c r="C424" i="79" s="1"/>
  <c r="C8" i="78"/>
  <c r="C112" i="78" s="1"/>
  <c r="C216" i="78" s="1"/>
  <c r="C320" i="78" s="1"/>
  <c r="C424" i="78" s="1"/>
  <c r="C8" i="59"/>
  <c r="C112" i="59" s="1"/>
  <c r="C216" i="59" s="1"/>
  <c r="C320" i="59" s="1"/>
  <c r="C424" i="59" s="1"/>
  <c r="C1464" i="78" l="1"/>
  <c r="B1360" i="78"/>
  <c r="C1464" i="79"/>
  <c r="B1360" i="79"/>
  <c r="B1360" i="65"/>
  <c r="C1464" i="65"/>
  <c r="C1464" i="59"/>
  <c r="B1360" i="59"/>
  <c r="AC551" i="83"/>
  <c r="D70" i="86" s="1"/>
  <c r="AK551" i="83"/>
  <c r="L70" i="86" s="1"/>
  <c r="J43" i="86"/>
  <c r="AC549" i="83"/>
  <c r="D68" i="86" s="1"/>
  <c r="AC550" i="83"/>
  <c r="D69" i="86" s="1"/>
  <c r="AB551" i="83"/>
  <c r="C70" i="86" s="1"/>
  <c r="AZ113" i="77"/>
  <c r="AZ111" i="77"/>
  <c r="AZ109" i="77"/>
  <c r="AZ108" i="77"/>
  <c r="AZ112" i="77"/>
  <c r="AZ110" i="77"/>
  <c r="AB111" i="77"/>
  <c r="AB109" i="77"/>
  <c r="AB110" i="77"/>
  <c r="AB112" i="77"/>
  <c r="AB113" i="77"/>
  <c r="AB108" i="77"/>
  <c r="X108" i="77"/>
  <c r="X112" i="77"/>
  <c r="X113" i="77"/>
  <c r="X111" i="77"/>
  <c r="X110" i="77"/>
  <c r="X109" i="77"/>
  <c r="BC110" i="77"/>
  <c r="BC113" i="77"/>
  <c r="BC108" i="77"/>
  <c r="BC109" i="77"/>
  <c r="BC111" i="77"/>
  <c r="BC112" i="77"/>
  <c r="BF110" i="77"/>
  <c r="BF108" i="77"/>
  <c r="BF112" i="77"/>
  <c r="BF109" i="77"/>
  <c r="BF111" i="77"/>
  <c r="BF113" i="77"/>
  <c r="BG111" i="77"/>
  <c r="BG109" i="77"/>
  <c r="BG110" i="77"/>
  <c r="BG108" i="77"/>
  <c r="BG112" i="77"/>
  <c r="BG113" i="77"/>
  <c r="Z108" i="77"/>
  <c r="Z113" i="77"/>
  <c r="Z110" i="77"/>
  <c r="Z109" i="77"/>
  <c r="Z112" i="77"/>
  <c r="Z111" i="77"/>
  <c r="Y111" i="77"/>
  <c r="Y112" i="77"/>
  <c r="Y110" i="77"/>
  <c r="Y109" i="77"/>
  <c r="Y113" i="77"/>
  <c r="Y108" i="77"/>
  <c r="T110" i="77"/>
  <c r="T112" i="77"/>
  <c r="T111" i="77"/>
  <c r="T109" i="77"/>
  <c r="T113" i="77"/>
  <c r="T108" i="77"/>
  <c r="U112" i="77"/>
  <c r="U113" i="77"/>
  <c r="U108" i="77"/>
  <c r="U109" i="77"/>
  <c r="U110" i="77"/>
  <c r="U111" i="77"/>
  <c r="W110" i="77"/>
  <c r="W108" i="77"/>
  <c r="W109" i="77"/>
  <c r="W111" i="77"/>
  <c r="W112" i="77"/>
  <c r="W113" i="77"/>
  <c r="BD108" i="77"/>
  <c r="BD112" i="77"/>
  <c r="BD110" i="77"/>
  <c r="BD113" i="77"/>
  <c r="BD111" i="77"/>
  <c r="BD109" i="77"/>
  <c r="AA112" i="77"/>
  <c r="AA110" i="77"/>
  <c r="AA113" i="77"/>
  <c r="AA111" i="77"/>
  <c r="AA108" i="77"/>
  <c r="AA109" i="77"/>
  <c r="AC113" i="77"/>
  <c r="AC108" i="77"/>
  <c r="AC109" i="77"/>
  <c r="AC111" i="77"/>
  <c r="AC112" i="77"/>
  <c r="AC110" i="77"/>
  <c r="BB109" i="77"/>
  <c r="BB113" i="77"/>
  <c r="BB111" i="77"/>
  <c r="BB108" i="77"/>
  <c r="BB110" i="77"/>
  <c r="BB112" i="77"/>
  <c r="V113" i="77"/>
  <c r="V111" i="77"/>
  <c r="V110" i="77"/>
  <c r="V109" i="77"/>
  <c r="V112" i="77"/>
  <c r="V108" i="77"/>
  <c r="AX108" i="77"/>
  <c r="AX112" i="77"/>
  <c r="AX113" i="77"/>
  <c r="AX110" i="77"/>
  <c r="AX111" i="77"/>
  <c r="AX109" i="77"/>
  <c r="AY109" i="77"/>
  <c r="AY113" i="77"/>
  <c r="AY108" i="77"/>
  <c r="AY111" i="77"/>
  <c r="AY112" i="77"/>
  <c r="AY110" i="77"/>
  <c r="BA108" i="77"/>
  <c r="BA112" i="77"/>
  <c r="BA113" i="77"/>
  <c r="BA110" i="77"/>
  <c r="BA111" i="77"/>
  <c r="BA109" i="77"/>
  <c r="BE109" i="77"/>
  <c r="BE111" i="77"/>
  <c r="BE112" i="77"/>
  <c r="BE110" i="77"/>
  <c r="BE113" i="77"/>
  <c r="BE108" i="77"/>
  <c r="AI444" i="83"/>
  <c r="J35" i="86" s="1"/>
  <c r="AQ445" i="83"/>
  <c r="R36" i="86" s="1"/>
  <c r="AS551" i="83"/>
  <c r="T70" i="86" s="1"/>
  <c r="AM446" i="83"/>
  <c r="N37" i="86" s="1"/>
  <c r="AA447" i="83"/>
  <c r="B38" i="86" s="1"/>
  <c r="AD445" i="83"/>
  <c r="E36" i="86" s="1"/>
  <c r="AE444" i="83"/>
  <c r="F35" i="86" s="1"/>
  <c r="AE446" i="83"/>
  <c r="F37" i="86" s="1"/>
  <c r="AA445" i="83"/>
  <c r="B36" i="86" s="1"/>
  <c r="AE445" i="83"/>
  <c r="F36" i="86" s="1"/>
  <c r="AF445" i="83"/>
  <c r="G36" i="86" s="1"/>
  <c r="AH550" i="83"/>
  <c r="I69" i="86" s="1"/>
  <c r="AH551" i="83"/>
  <c r="I70" i="86" s="1"/>
  <c r="AD548" i="83"/>
  <c r="E67" i="86" s="1"/>
  <c r="AQ447" i="83"/>
  <c r="R38" i="86" s="1"/>
  <c r="AA444" i="83"/>
  <c r="B35" i="86" s="1"/>
  <c r="AI445" i="83"/>
  <c r="J36" i="86" s="1"/>
  <c r="AQ444" i="83"/>
  <c r="R35" i="86" s="1"/>
  <c r="AD446" i="83"/>
  <c r="E37" i="86" s="1"/>
  <c r="AJ445" i="83"/>
  <c r="K36" i="86" s="1"/>
  <c r="AI446" i="83"/>
  <c r="J37" i="86" s="1"/>
  <c r="AC445" i="83"/>
  <c r="D36" i="86" s="1"/>
  <c r="AC444" i="83"/>
  <c r="D35" i="86" s="1"/>
  <c r="AS446" i="83"/>
  <c r="T37" i="86" s="1"/>
  <c r="AE447" i="83"/>
  <c r="F38" i="86" s="1"/>
  <c r="AM444" i="83"/>
  <c r="N35" i="86" s="1"/>
  <c r="AQ446" i="83"/>
  <c r="R37" i="86" s="1"/>
  <c r="AC447" i="83"/>
  <c r="D38" i="86" s="1"/>
  <c r="AS445" i="83"/>
  <c r="T36" i="86" s="1"/>
  <c r="AG446" i="83"/>
  <c r="H37" i="86" s="1"/>
  <c r="AJ551" i="83"/>
  <c r="K70" i="86" s="1"/>
  <c r="AM445" i="83"/>
  <c r="N36" i="86" s="1"/>
  <c r="AI447" i="83"/>
  <c r="J38" i="86" s="1"/>
  <c r="AA446" i="83"/>
  <c r="B37" i="86" s="1"/>
  <c r="AM447" i="83"/>
  <c r="N38" i="86" s="1"/>
  <c r="AR551" i="83"/>
  <c r="S70" i="86" s="1"/>
  <c r="I50" i="86"/>
  <c r="AH549" i="83"/>
  <c r="I68" i="86" s="1"/>
  <c r="AO444" i="83"/>
  <c r="P35" i="86" s="1"/>
  <c r="D17" i="86"/>
  <c r="AC446" i="83"/>
  <c r="D37" i="86" s="1"/>
  <c r="AK446" i="83"/>
  <c r="L37" i="86" s="1"/>
  <c r="AN445" i="83"/>
  <c r="O36" i="86" s="1"/>
  <c r="AK447" i="83"/>
  <c r="L38" i="86" s="1"/>
  <c r="AD444" i="83"/>
  <c r="E35" i="86" s="1"/>
  <c r="AO445" i="83"/>
  <c r="P36" i="86" s="1"/>
  <c r="AO446" i="83"/>
  <c r="P37" i="86" s="1"/>
  <c r="AO447" i="83"/>
  <c r="P38" i="86" s="1"/>
  <c r="AK445" i="83"/>
  <c r="L36" i="86" s="1"/>
  <c r="AJ446" i="83"/>
  <c r="K37" i="86" s="1"/>
  <c r="AG445" i="83"/>
  <c r="H36" i="86" s="1"/>
  <c r="AK444" i="83"/>
  <c r="L35" i="86" s="1"/>
  <c r="AG447" i="83"/>
  <c r="H38" i="86" s="1"/>
  <c r="AS447" i="83"/>
  <c r="T38" i="86" s="1"/>
  <c r="AG444" i="83"/>
  <c r="H35" i="86" s="1"/>
  <c r="AS444" i="83"/>
  <c r="T35" i="86" s="1"/>
  <c r="AJ447" i="83"/>
  <c r="K38" i="86" s="1"/>
  <c r="AD447" i="83"/>
  <c r="E38" i="86" s="1"/>
  <c r="AL444" i="83"/>
  <c r="M35" i="86" s="1"/>
  <c r="AD550" i="83"/>
  <c r="E69" i="86" s="1"/>
  <c r="AR445" i="83"/>
  <c r="S36" i="86" s="1"/>
  <c r="AF447" i="83"/>
  <c r="G38" i="86" s="1"/>
  <c r="AR446" i="83"/>
  <c r="S37" i="86" s="1"/>
  <c r="AB445" i="83"/>
  <c r="C36" i="86" s="1"/>
  <c r="AD551" i="83"/>
  <c r="E70" i="86" s="1"/>
  <c r="AR447" i="83"/>
  <c r="S38" i="86" s="1"/>
  <c r="AL445" i="83"/>
  <c r="M36" i="86" s="1"/>
  <c r="AP445" i="83"/>
  <c r="Q36" i="86" s="1"/>
  <c r="AB446" i="83"/>
  <c r="C37" i="86" s="1"/>
  <c r="AN447" i="83"/>
  <c r="O38" i="86" s="1"/>
  <c r="AL446" i="83"/>
  <c r="M37" i="86" s="1"/>
  <c r="AF446" i="83"/>
  <c r="G37" i="86" s="1"/>
  <c r="AN446" i="83"/>
  <c r="O37" i="86" s="1"/>
  <c r="AD549" i="83"/>
  <c r="E68" i="86" s="1"/>
  <c r="AB447" i="83"/>
  <c r="C38" i="86" s="1"/>
  <c r="AP446" i="83"/>
  <c r="Q37" i="86" s="1"/>
  <c r="AP444" i="83"/>
  <c r="Q35" i="86" s="1"/>
  <c r="AL447" i="83"/>
  <c r="M38" i="86" s="1"/>
  <c r="C18" i="86"/>
  <c r="AB444" i="83"/>
  <c r="C35" i="86" s="1"/>
  <c r="G18" i="86"/>
  <c r="AF444" i="83"/>
  <c r="G35" i="86" s="1"/>
  <c r="AJ444" i="83"/>
  <c r="K35" i="86" s="1"/>
  <c r="K18" i="86"/>
  <c r="AN550" i="83"/>
  <c r="O69" i="86" s="1"/>
  <c r="I18" i="86"/>
  <c r="AH444" i="83"/>
  <c r="I35" i="86" s="1"/>
  <c r="S18" i="86"/>
  <c r="AR444" i="83"/>
  <c r="S35" i="86" s="1"/>
  <c r="AP447" i="83"/>
  <c r="Q38" i="86" s="1"/>
  <c r="AN444" i="83"/>
  <c r="O35" i="86" s="1"/>
  <c r="O18" i="86"/>
  <c r="I17" i="86"/>
  <c r="AH445" i="83"/>
  <c r="I36" i="86" s="1"/>
  <c r="AH446" i="83"/>
  <c r="I37" i="86" s="1"/>
  <c r="AH447" i="83"/>
  <c r="I38" i="86" s="1"/>
  <c r="I11" i="86"/>
  <c r="O50" i="86"/>
  <c r="AN548" i="83"/>
  <c r="O67" i="86" s="1"/>
  <c r="AN551" i="83"/>
  <c r="O70" i="86" s="1"/>
  <c r="C1568" i="78" l="1"/>
  <c r="B1464" i="78"/>
  <c r="B1464" i="79"/>
  <c r="C1568" i="79"/>
  <c r="B1464" i="59"/>
  <c r="C1568" i="59"/>
  <c r="B1464" i="65"/>
  <c r="C1568" i="65"/>
  <c r="AI106" i="65"/>
  <c r="AI105" i="65"/>
  <c r="AI104" i="65"/>
  <c r="AI103" i="65"/>
  <c r="AI102" i="65"/>
  <c r="AI101" i="65"/>
  <c r="AI100" i="65"/>
  <c r="AI99" i="65"/>
  <c r="AI98" i="65"/>
  <c r="AI97" i="65"/>
  <c r="AI96" i="65"/>
  <c r="AI95" i="65"/>
  <c r="AI94" i="65"/>
  <c r="AI93" i="65"/>
  <c r="AI92" i="65"/>
  <c r="AI91" i="65"/>
  <c r="AI90" i="65"/>
  <c r="AI89" i="65"/>
  <c r="AI88" i="65"/>
  <c r="AI87" i="65"/>
  <c r="AI86" i="65"/>
  <c r="AI85" i="65"/>
  <c r="AI84" i="65"/>
  <c r="AI83" i="65"/>
  <c r="AI82" i="65"/>
  <c r="AI81" i="65"/>
  <c r="AI80" i="65"/>
  <c r="AI79" i="65"/>
  <c r="AI78" i="65"/>
  <c r="AI77" i="65"/>
  <c r="AI76" i="65"/>
  <c r="AI75" i="65"/>
  <c r="AI74" i="65"/>
  <c r="AI73" i="65"/>
  <c r="AI72" i="65"/>
  <c r="AI71" i="65"/>
  <c r="AI70" i="65"/>
  <c r="AI69" i="65"/>
  <c r="AI68" i="65"/>
  <c r="AI67" i="65"/>
  <c r="AI66" i="65"/>
  <c r="AI65" i="65"/>
  <c r="AI64" i="65"/>
  <c r="AI63" i="65"/>
  <c r="AI62" i="65"/>
  <c r="AI61" i="65"/>
  <c r="AI60" i="65"/>
  <c r="AI59" i="65"/>
  <c r="AI58" i="65"/>
  <c r="AI57" i="65"/>
  <c r="AI56" i="65"/>
  <c r="AI55" i="65"/>
  <c r="AI54" i="65"/>
  <c r="AI53" i="65"/>
  <c r="AI52" i="65"/>
  <c r="AI51" i="65"/>
  <c r="AI50" i="65"/>
  <c r="AI49" i="65"/>
  <c r="AI48" i="65"/>
  <c r="AI47" i="65"/>
  <c r="AI46" i="65"/>
  <c r="AI45" i="65"/>
  <c r="AI44" i="65"/>
  <c r="AI43" i="65"/>
  <c r="AI42" i="65"/>
  <c r="AI41" i="65"/>
  <c r="AI40" i="65"/>
  <c r="AI39" i="65"/>
  <c r="AI38" i="65"/>
  <c r="AI37" i="65"/>
  <c r="AI36" i="65"/>
  <c r="AI35" i="65"/>
  <c r="AI34" i="65"/>
  <c r="AI33" i="65"/>
  <c r="AI32" i="65"/>
  <c r="AI31" i="65"/>
  <c r="AI30" i="65"/>
  <c r="AI29" i="65"/>
  <c r="AI28" i="65"/>
  <c r="AI27" i="65"/>
  <c r="AI26" i="65"/>
  <c r="AI25" i="65"/>
  <c r="AI24" i="65"/>
  <c r="AI23" i="65"/>
  <c r="AI22" i="65"/>
  <c r="AI21" i="65"/>
  <c r="AI20" i="65"/>
  <c r="AI19" i="65"/>
  <c r="AI18" i="65"/>
  <c r="AI17" i="65"/>
  <c r="AI16" i="65"/>
  <c r="AI15" i="65"/>
  <c r="AI14" i="65"/>
  <c r="AI13" i="65"/>
  <c r="AI12" i="65"/>
  <c r="AI12" i="59"/>
  <c r="AI13" i="59"/>
  <c r="AI14" i="59"/>
  <c r="AI15" i="59"/>
  <c r="AI16" i="59"/>
  <c r="AI17" i="59"/>
  <c r="AI18" i="59"/>
  <c r="AI19" i="59"/>
  <c r="AI20" i="59"/>
  <c r="AI21" i="59"/>
  <c r="AI22" i="59"/>
  <c r="AI23" i="59"/>
  <c r="AI24" i="59"/>
  <c r="AI25" i="59"/>
  <c r="AI26" i="59"/>
  <c r="AI27" i="59"/>
  <c r="AI28" i="59"/>
  <c r="AI29" i="59"/>
  <c r="AI30" i="59"/>
  <c r="AI31" i="59"/>
  <c r="AI32" i="59"/>
  <c r="AI33" i="59"/>
  <c r="AI34" i="59"/>
  <c r="AI35" i="59"/>
  <c r="AI36" i="59"/>
  <c r="AI37" i="59"/>
  <c r="AI38" i="59"/>
  <c r="AI39" i="59"/>
  <c r="AI40" i="59"/>
  <c r="AI41" i="59"/>
  <c r="AI42" i="59"/>
  <c r="AI43" i="59"/>
  <c r="AI44" i="59"/>
  <c r="AI45" i="59"/>
  <c r="AI46" i="59"/>
  <c r="AI47" i="59"/>
  <c r="AI48" i="59"/>
  <c r="AI49" i="59"/>
  <c r="AI50" i="59"/>
  <c r="AI51" i="59"/>
  <c r="AI52" i="59"/>
  <c r="AI53" i="59"/>
  <c r="AI54" i="59"/>
  <c r="AI55" i="59"/>
  <c r="AI56" i="59"/>
  <c r="AI57" i="59"/>
  <c r="AI58" i="59"/>
  <c r="AI59" i="59"/>
  <c r="AI60" i="59"/>
  <c r="AI61" i="59"/>
  <c r="AI62" i="59"/>
  <c r="AI63" i="59"/>
  <c r="AI64" i="59"/>
  <c r="AI65" i="59"/>
  <c r="AI66" i="59"/>
  <c r="AI67" i="59"/>
  <c r="AI68" i="59"/>
  <c r="AI69" i="59"/>
  <c r="AI70" i="59"/>
  <c r="AI71" i="59"/>
  <c r="AI72" i="59"/>
  <c r="AI73" i="59"/>
  <c r="AI74" i="59"/>
  <c r="AI75" i="59"/>
  <c r="AI76" i="59"/>
  <c r="AI77" i="59"/>
  <c r="AI78" i="59"/>
  <c r="AI79" i="59"/>
  <c r="AI80" i="59"/>
  <c r="AI81" i="59"/>
  <c r="AI82" i="59"/>
  <c r="AI83" i="59"/>
  <c r="AI84" i="59"/>
  <c r="AI85" i="59"/>
  <c r="AI86" i="59"/>
  <c r="AI87" i="59"/>
  <c r="AI88" i="59"/>
  <c r="AI89" i="59"/>
  <c r="AI90" i="59"/>
  <c r="AI91" i="59"/>
  <c r="AI92" i="59"/>
  <c r="AI93" i="59"/>
  <c r="AI94" i="59"/>
  <c r="AI95" i="59"/>
  <c r="AI96" i="59"/>
  <c r="AI97" i="59"/>
  <c r="AI98" i="59"/>
  <c r="AI99" i="59"/>
  <c r="AI100" i="59"/>
  <c r="AI101" i="59"/>
  <c r="AI102" i="59"/>
  <c r="AI103" i="59"/>
  <c r="AI104" i="59"/>
  <c r="AI105" i="59"/>
  <c r="AI106" i="59"/>
  <c r="C1672" i="79" l="1"/>
  <c r="B1568" i="79"/>
  <c r="C1672" i="78"/>
  <c r="B1568" i="78"/>
  <c r="B1568" i="59"/>
  <c r="C1672" i="59"/>
  <c r="B1568" i="65"/>
  <c r="C1672" i="65"/>
  <c r="AW24" i="77"/>
  <c r="AW96" i="77"/>
  <c r="AW14" i="77"/>
  <c r="AW30" i="77"/>
  <c r="AI107" i="65"/>
  <c r="AW107" i="77" s="1"/>
  <c r="AW79" i="77"/>
  <c r="AI107" i="59"/>
  <c r="U318" i="79"/>
  <c r="T318" i="79"/>
  <c r="S318" i="79"/>
  <c r="R318" i="79"/>
  <c r="Q318" i="79"/>
  <c r="P318" i="79"/>
  <c r="O318" i="79"/>
  <c r="N318" i="79"/>
  <c r="M318" i="79"/>
  <c r="L318" i="79"/>
  <c r="K318" i="79"/>
  <c r="J318" i="79"/>
  <c r="I318" i="79"/>
  <c r="H318" i="79"/>
  <c r="G318" i="79"/>
  <c r="F318" i="79"/>
  <c r="E318" i="79"/>
  <c r="D318" i="79"/>
  <c r="C318" i="79"/>
  <c r="B318" i="79"/>
  <c r="U317" i="79"/>
  <c r="T317" i="79"/>
  <c r="S317" i="79"/>
  <c r="R317" i="79"/>
  <c r="Q317" i="79"/>
  <c r="P317" i="79"/>
  <c r="O317" i="79"/>
  <c r="N317" i="79"/>
  <c r="M317" i="79"/>
  <c r="L317" i="79"/>
  <c r="K317" i="79"/>
  <c r="J317" i="79"/>
  <c r="I317" i="79"/>
  <c r="H317" i="79"/>
  <c r="G317" i="79"/>
  <c r="F317" i="79"/>
  <c r="E317" i="79"/>
  <c r="D317" i="79"/>
  <c r="C317" i="79"/>
  <c r="B317" i="79"/>
  <c r="U316" i="79"/>
  <c r="T316" i="79"/>
  <c r="S316" i="79"/>
  <c r="R316" i="79"/>
  <c r="Q316" i="79"/>
  <c r="P316" i="79"/>
  <c r="O316" i="79"/>
  <c r="N316" i="79"/>
  <c r="M316" i="79"/>
  <c r="L316" i="79"/>
  <c r="K316" i="79"/>
  <c r="J316" i="79"/>
  <c r="I316" i="79"/>
  <c r="H316" i="79"/>
  <c r="G316" i="79"/>
  <c r="F316" i="79"/>
  <c r="E316" i="79"/>
  <c r="D316" i="79"/>
  <c r="C316" i="79"/>
  <c r="B316" i="79"/>
  <c r="U315" i="79"/>
  <c r="T315" i="79"/>
  <c r="S315" i="79"/>
  <c r="R315" i="79"/>
  <c r="Q315" i="79"/>
  <c r="P315" i="79"/>
  <c r="O315" i="79"/>
  <c r="N315" i="79"/>
  <c r="M315" i="79"/>
  <c r="L315" i="79"/>
  <c r="K315" i="79"/>
  <c r="J315" i="79"/>
  <c r="I315" i="79"/>
  <c r="H315" i="79"/>
  <c r="G315" i="79"/>
  <c r="F315" i="79"/>
  <c r="E315" i="79"/>
  <c r="D315" i="79"/>
  <c r="C315" i="79"/>
  <c r="B315" i="79"/>
  <c r="U214" i="79"/>
  <c r="T214" i="79"/>
  <c r="S214" i="79"/>
  <c r="R214" i="79"/>
  <c r="Q214" i="79"/>
  <c r="P214" i="79"/>
  <c r="O214" i="79"/>
  <c r="N214" i="79"/>
  <c r="M214" i="79"/>
  <c r="L214" i="79"/>
  <c r="K214" i="79"/>
  <c r="J214" i="79"/>
  <c r="I214" i="79"/>
  <c r="H214" i="79"/>
  <c r="G214" i="79"/>
  <c r="F214" i="79"/>
  <c r="E214" i="79"/>
  <c r="D214" i="79"/>
  <c r="C214" i="79"/>
  <c r="B214" i="79"/>
  <c r="U213" i="79"/>
  <c r="T213" i="79"/>
  <c r="S213" i="79"/>
  <c r="R213" i="79"/>
  <c r="Q213" i="79"/>
  <c r="P213" i="79"/>
  <c r="O213" i="79"/>
  <c r="N213" i="79"/>
  <c r="M213" i="79"/>
  <c r="L213" i="79"/>
  <c r="K213" i="79"/>
  <c r="J213" i="79"/>
  <c r="I213" i="79"/>
  <c r="H213" i="79"/>
  <c r="G213" i="79"/>
  <c r="F213" i="79"/>
  <c r="E213" i="79"/>
  <c r="D213" i="79"/>
  <c r="C213" i="79"/>
  <c r="B213" i="79"/>
  <c r="U212" i="79"/>
  <c r="T212" i="79"/>
  <c r="S212" i="79"/>
  <c r="R212" i="79"/>
  <c r="Q212" i="79"/>
  <c r="P212" i="79"/>
  <c r="O212" i="79"/>
  <c r="N212" i="79"/>
  <c r="M212" i="79"/>
  <c r="L212" i="79"/>
  <c r="K212" i="79"/>
  <c r="J212" i="79"/>
  <c r="I212" i="79"/>
  <c r="H212" i="79"/>
  <c r="G212" i="79"/>
  <c r="F212" i="79"/>
  <c r="E212" i="79"/>
  <c r="D212" i="79"/>
  <c r="C212" i="79"/>
  <c r="B212" i="79"/>
  <c r="U211" i="79"/>
  <c r="T211" i="79"/>
  <c r="S211" i="79"/>
  <c r="R211" i="79"/>
  <c r="Q211" i="79"/>
  <c r="P211" i="79"/>
  <c r="O211" i="79"/>
  <c r="N211" i="79"/>
  <c r="M211" i="79"/>
  <c r="L211" i="79"/>
  <c r="K211" i="79"/>
  <c r="J211" i="79"/>
  <c r="I211" i="79"/>
  <c r="H211" i="79"/>
  <c r="G211" i="79"/>
  <c r="F211" i="79"/>
  <c r="E211" i="79"/>
  <c r="D211" i="79"/>
  <c r="C211" i="79"/>
  <c r="B211" i="79"/>
  <c r="U110" i="79"/>
  <c r="T110" i="79"/>
  <c r="S110" i="79"/>
  <c r="R110" i="79"/>
  <c r="Q110" i="79"/>
  <c r="P110" i="79"/>
  <c r="O110" i="79"/>
  <c r="N110" i="79"/>
  <c r="M110" i="79"/>
  <c r="L110" i="79"/>
  <c r="K110" i="79"/>
  <c r="J110" i="79"/>
  <c r="I110" i="79"/>
  <c r="H110" i="79"/>
  <c r="G110" i="79"/>
  <c r="F110" i="79"/>
  <c r="E110" i="79"/>
  <c r="D110" i="79"/>
  <c r="C110" i="79"/>
  <c r="B110" i="79"/>
  <c r="U109" i="79"/>
  <c r="T109" i="79"/>
  <c r="S109" i="79"/>
  <c r="R109" i="79"/>
  <c r="Q109" i="79"/>
  <c r="P109" i="79"/>
  <c r="O109" i="79"/>
  <c r="N109" i="79"/>
  <c r="M109" i="79"/>
  <c r="L109" i="79"/>
  <c r="K109" i="79"/>
  <c r="J109" i="79"/>
  <c r="I109" i="79"/>
  <c r="H109" i="79"/>
  <c r="G109" i="79"/>
  <c r="F109" i="79"/>
  <c r="E109" i="79"/>
  <c r="D109" i="79"/>
  <c r="C109" i="79"/>
  <c r="B109" i="79"/>
  <c r="U108" i="79"/>
  <c r="T108" i="79"/>
  <c r="S108" i="79"/>
  <c r="R108" i="79"/>
  <c r="Q108" i="79"/>
  <c r="P108" i="79"/>
  <c r="O108" i="79"/>
  <c r="N108" i="79"/>
  <c r="M108" i="79"/>
  <c r="L108" i="79"/>
  <c r="K108" i="79"/>
  <c r="J108" i="79"/>
  <c r="I108" i="79"/>
  <c r="H108" i="79"/>
  <c r="G108" i="79"/>
  <c r="F108" i="79"/>
  <c r="E108" i="79"/>
  <c r="D108" i="79"/>
  <c r="C108" i="79"/>
  <c r="B108" i="79"/>
  <c r="U107" i="79"/>
  <c r="T107" i="79"/>
  <c r="S107" i="79"/>
  <c r="R107" i="79"/>
  <c r="Q107" i="79"/>
  <c r="P107" i="79"/>
  <c r="O107" i="79"/>
  <c r="N107" i="79"/>
  <c r="M107" i="79"/>
  <c r="L107" i="79"/>
  <c r="K107" i="79"/>
  <c r="J107" i="79"/>
  <c r="I107" i="79"/>
  <c r="H107" i="79"/>
  <c r="G107" i="79"/>
  <c r="F107" i="79"/>
  <c r="E107" i="79"/>
  <c r="D107" i="79"/>
  <c r="C107" i="79"/>
  <c r="B107" i="79"/>
  <c r="U318" i="78"/>
  <c r="T318" i="78"/>
  <c r="S318" i="78"/>
  <c r="R318" i="78"/>
  <c r="Q318" i="78"/>
  <c r="P318" i="78"/>
  <c r="O318" i="78"/>
  <c r="N318" i="78"/>
  <c r="M318" i="78"/>
  <c r="L318" i="78"/>
  <c r="K318" i="78"/>
  <c r="J318" i="78"/>
  <c r="I318" i="78"/>
  <c r="H318" i="78"/>
  <c r="G318" i="78"/>
  <c r="F318" i="78"/>
  <c r="E318" i="78"/>
  <c r="D318" i="78"/>
  <c r="C318" i="78"/>
  <c r="B318" i="78"/>
  <c r="U317" i="78"/>
  <c r="T317" i="78"/>
  <c r="S317" i="78"/>
  <c r="R317" i="78"/>
  <c r="Q317" i="78"/>
  <c r="P317" i="78"/>
  <c r="O317" i="78"/>
  <c r="N317" i="78"/>
  <c r="M317" i="78"/>
  <c r="L317" i="78"/>
  <c r="K317" i="78"/>
  <c r="J317" i="78"/>
  <c r="I317" i="78"/>
  <c r="H317" i="78"/>
  <c r="G317" i="78"/>
  <c r="F317" i="78"/>
  <c r="E317" i="78"/>
  <c r="D317" i="78"/>
  <c r="C317" i="78"/>
  <c r="B317" i="78"/>
  <c r="U316" i="78"/>
  <c r="T316" i="78"/>
  <c r="S316" i="78"/>
  <c r="R316" i="78"/>
  <c r="Q316" i="78"/>
  <c r="P316" i="78"/>
  <c r="O316" i="78"/>
  <c r="N316" i="78"/>
  <c r="M316" i="78"/>
  <c r="L316" i="78"/>
  <c r="K316" i="78"/>
  <c r="J316" i="78"/>
  <c r="I316" i="78"/>
  <c r="H316" i="78"/>
  <c r="G316" i="78"/>
  <c r="F316" i="78"/>
  <c r="E316" i="78"/>
  <c r="D316" i="78"/>
  <c r="C316" i="78"/>
  <c r="B316" i="78"/>
  <c r="U315" i="78"/>
  <c r="T315" i="78"/>
  <c r="S315" i="78"/>
  <c r="R315" i="78"/>
  <c r="Q315" i="78"/>
  <c r="P315" i="78"/>
  <c r="O315" i="78"/>
  <c r="N315" i="78"/>
  <c r="M315" i="78"/>
  <c r="L315" i="78"/>
  <c r="K315" i="78"/>
  <c r="J315" i="78"/>
  <c r="I315" i="78"/>
  <c r="H315" i="78"/>
  <c r="G315" i="78"/>
  <c r="F315" i="78"/>
  <c r="E315" i="78"/>
  <c r="D315" i="78"/>
  <c r="C315" i="78"/>
  <c r="B315" i="78"/>
  <c r="U214" i="78"/>
  <c r="T214" i="78"/>
  <c r="S214" i="78"/>
  <c r="R214" i="78"/>
  <c r="Q214" i="78"/>
  <c r="P214" i="78"/>
  <c r="O214" i="78"/>
  <c r="N214" i="78"/>
  <c r="M214" i="78"/>
  <c r="L214" i="78"/>
  <c r="K214" i="78"/>
  <c r="J214" i="78"/>
  <c r="I214" i="78"/>
  <c r="H214" i="78"/>
  <c r="G214" i="78"/>
  <c r="F214" i="78"/>
  <c r="E214" i="78"/>
  <c r="D214" i="78"/>
  <c r="C214" i="78"/>
  <c r="B214" i="78"/>
  <c r="U213" i="78"/>
  <c r="T213" i="78"/>
  <c r="S213" i="78"/>
  <c r="R213" i="78"/>
  <c r="Q213" i="78"/>
  <c r="P213" i="78"/>
  <c r="O213" i="78"/>
  <c r="N213" i="78"/>
  <c r="M213" i="78"/>
  <c r="L213" i="78"/>
  <c r="K213" i="78"/>
  <c r="J213" i="78"/>
  <c r="I213" i="78"/>
  <c r="H213" i="78"/>
  <c r="G213" i="78"/>
  <c r="F213" i="78"/>
  <c r="E213" i="78"/>
  <c r="D213" i="78"/>
  <c r="C213" i="78"/>
  <c r="B213" i="78"/>
  <c r="U212" i="78"/>
  <c r="T212" i="78"/>
  <c r="S212" i="78"/>
  <c r="R212" i="78"/>
  <c r="Q212" i="78"/>
  <c r="P212" i="78"/>
  <c r="O212" i="78"/>
  <c r="N212" i="78"/>
  <c r="M212" i="78"/>
  <c r="L212" i="78"/>
  <c r="K212" i="78"/>
  <c r="J212" i="78"/>
  <c r="I212" i="78"/>
  <c r="H212" i="78"/>
  <c r="G212" i="78"/>
  <c r="F212" i="78"/>
  <c r="E212" i="78"/>
  <c r="D212" i="78"/>
  <c r="C212" i="78"/>
  <c r="B212" i="78"/>
  <c r="U211" i="78"/>
  <c r="T211" i="78"/>
  <c r="S211" i="78"/>
  <c r="R211" i="78"/>
  <c r="Q211" i="78"/>
  <c r="P211" i="78"/>
  <c r="O211" i="78"/>
  <c r="N211" i="78"/>
  <c r="M211" i="78"/>
  <c r="L211" i="78"/>
  <c r="K211" i="78"/>
  <c r="J211" i="78"/>
  <c r="I211" i="78"/>
  <c r="H211" i="78"/>
  <c r="G211" i="78"/>
  <c r="F211" i="78"/>
  <c r="E211" i="78"/>
  <c r="D211" i="78"/>
  <c r="C211" i="78"/>
  <c r="B211" i="78"/>
  <c r="U110" i="78"/>
  <c r="T110" i="78"/>
  <c r="S110" i="78"/>
  <c r="R110" i="78"/>
  <c r="Q110" i="78"/>
  <c r="P110" i="78"/>
  <c r="O110" i="78"/>
  <c r="N110" i="78"/>
  <c r="M110" i="78"/>
  <c r="L110" i="78"/>
  <c r="K110" i="78"/>
  <c r="J110" i="78"/>
  <c r="I110" i="78"/>
  <c r="H110" i="78"/>
  <c r="G110" i="78"/>
  <c r="F110" i="78"/>
  <c r="E110" i="78"/>
  <c r="D110" i="78"/>
  <c r="C110" i="78"/>
  <c r="B110" i="78"/>
  <c r="U109" i="78"/>
  <c r="T109" i="78"/>
  <c r="S109" i="78"/>
  <c r="R109" i="78"/>
  <c r="Q109" i="78"/>
  <c r="P109" i="78"/>
  <c r="O109" i="78"/>
  <c r="N109" i="78"/>
  <c r="M109" i="78"/>
  <c r="L109" i="78"/>
  <c r="K109" i="78"/>
  <c r="J109" i="78"/>
  <c r="I109" i="78"/>
  <c r="H109" i="78"/>
  <c r="G109" i="78"/>
  <c r="F109" i="78"/>
  <c r="E109" i="78"/>
  <c r="D109" i="78"/>
  <c r="C109" i="78"/>
  <c r="B109" i="78"/>
  <c r="U108" i="78"/>
  <c r="T108" i="78"/>
  <c r="S108" i="78"/>
  <c r="R108" i="78"/>
  <c r="Q108" i="78"/>
  <c r="P108" i="78"/>
  <c r="O108" i="78"/>
  <c r="N108" i="78"/>
  <c r="M108" i="78"/>
  <c r="L108" i="78"/>
  <c r="K108" i="78"/>
  <c r="J108" i="78"/>
  <c r="I108" i="78"/>
  <c r="H108" i="78"/>
  <c r="G108" i="78"/>
  <c r="F108" i="78"/>
  <c r="E108" i="78"/>
  <c r="D108" i="78"/>
  <c r="C108" i="78"/>
  <c r="B108" i="78"/>
  <c r="U107" i="78"/>
  <c r="T107" i="78"/>
  <c r="S107" i="78"/>
  <c r="R107" i="78"/>
  <c r="Q107" i="78"/>
  <c r="P107" i="78"/>
  <c r="O107" i="78"/>
  <c r="N107" i="78"/>
  <c r="M107" i="78"/>
  <c r="L107" i="78"/>
  <c r="K107" i="78"/>
  <c r="J107" i="78"/>
  <c r="I107" i="78"/>
  <c r="H107" i="78"/>
  <c r="G107" i="78"/>
  <c r="F107" i="78"/>
  <c r="E107" i="78"/>
  <c r="D107" i="78"/>
  <c r="C107" i="78"/>
  <c r="B107" i="78"/>
  <c r="B1672" i="79" l="1"/>
  <c r="C1776" i="79"/>
  <c r="C1776" i="78"/>
  <c r="B1672" i="78"/>
  <c r="S11" i="77"/>
  <c r="S107" i="77"/>
  <c r="B1672" i="65"/>
  <c r="C1776" i="65"/>
  <c r="AW97" i="77"/>
  <c r="AW95" i="77"/>
  <c r="B1672" i="59"/>
  <c r="C1776" i="59"/>
  <c r="AW98" i="77"/>
  <c r="AW25" i="77"/>
  <c r="AW23" i="77"/>
  <c r="S97" i="77"/>
  <c r="S30" i="77"/>
  <c r="S15" i="77"/>
  <c r="S16" i="77"/>
  <c r="AW65" i="77"/>
  <c r="AW11" i="77"/>
  <c r="AW26" i="77"/>
  <c r="S29" i="77"/>
  <c r="AW93" i="77"/>
  <c r="AW21" i="77"/>
  <c r="S34" i="77"/>
  <c r="AW92" i="77"/>
  <c r="S19" i="77"/>
  <c r="S106" i="77"/>
  <c r="AW19" i="77"/>
  <c r="S105" i="77"/>
  <c r="AW62" i="77"/>
  <c r="AW106" i="77"/>
  <c r="AW90" i="77"/>
  <c r="AW22" i="77"/>
  <c r="S17" i="77"/>
  <c r="S33" i="77"/>
  <c r="AW105" i="77"/>
  <c r="AW33" i="77"/>
  <c r="AW17" i="77"/>
  <c r="S22" i="77"/>
  <c r="S90" i="77"/>
  <c r="AW104" i="77"/>
  <c r="AW32" i="77"/>
  <c r="AW16" i="77"/>
  <c r="S23" i="77"/>
  <c r="S95" i="77"/>
  <c r="AW103" i="77"/>
  <c r="AW31" i="77"/>
  <c r="AW15" i="77"/>
  <c r="S24" i="77"/>
  <c r="S96" i="77"/>
  <c r="S25" i="77"/>
  <c r="S14" i="77"/>
  <c r="S98" i="77"/>
  <c r="S31" i="77"/>
  <c r="S103" i="77"/>
  <c r="S32" i="77"/>
  <c r="S104" i="77"/>
  <c r="AW78" i="77"/>
  <c r="AW94" i="77"/>
  <c r="S13" i="77"/>
  <c r="S101" i="77"/>
  <c r="S18" i="77"/>
  <c r="S102" i="77"/>
  <c r="AW20" i="77"/>
  <c r="S91" i="77"/>
  <c r="AW91" i="77"/>
  <c r="S20" i="77"/>
  <c r="S92" i="77"/>
  <c r="AW68" i="77"/>
  <c r="AW102" i="77"/>
  <c r="AW34" i="77"/>
  <c r="AW18" i="77"/>
  <c r="S21" i="77"/>
  <c r="S93" i="77"/>
  <c r="AW101" i="77"/>
  <c r="AW29" i="77"/>
  <c r="AW13" i="77"/>
  <c r="S26" i="77"/>
  <c r="S94" i="77"/>
  <c r="AW100" i="77"/>
  <c r="AW28" i="77"/>
  <c r="AW12" i="77"/>
  <c r="S27" i="77"/>
  <c r="S99" i="77"/>
  <c r="AW99" i="77"/>
  <c r="AW27" i="77"/>
  <c r="S12" i="77"/>
  <c r="S28" i="77"/>
  <c r="S100" i="77"/>
  <c r="AW81" i="77"/>
  <c r="AW46" i="77"/>
  <c r="AW49" i="77"/>
  <c r="AW43" i="77"/>
  <c r="AW88" i="77"/>
  <c r="AW64" i="77"/>
  <c r="AW40" i="77"/>
  <c r="AW74" i="77"/>
  <c r="AW58" i="77"/>
  <c r="AW42" i="77"/>
  <c r="AW56" i="77"/>
  <c r="AW71" i="77"/>
  <c r="AW35" i="77"/>
  <c r="AW77" i="77"/>
  <c r="AW61" i="77"/>
  <c r="AW45" i="77"/>
  <c r="AW84" i="77"/>
  <c r="AW60" i="77"/>
  <c r="AW36" i="77"/>
  <c r="AW51" i="77"/>
  <c r="AW86" i="77"/>
  <c r="AW70" i="77"/>
  <c r="AW54" i="77"/>
  <c r="AW38" i="77"/>
  <c r="AW44" i="77"/>
  <c r="AW63" i="77"/>
  <c r="AW89" i="77"/>
  <c r="AW73" i="77"/>
  <c r="AW57" i="77"/>
  <c r="AW41" i="77"/>
  <c r="AW76" i="77"/>
  <c r="AW52" i="77"/>
  <c r="AW67" i="77"/>
  <c r="AW47" i="77"/>
  <c r="AW83" i="77"/>
  <c r="AW75" i="77"/>
  <c r="AW82" i="77"/>
  <c r="AW66" i="77"/>
  <c r="AW50" i="77"/>
  <c r="AW80" i="77"/>
  <c r="AW87" i="77"/>
  <c r="AW55" i="77"/>
  <c r="AW85" i="77"/>
  <c r="AW69" i="77"/>
  <c r="AW53" i="77"/>
  <c r="AW37" i="77"/>
  <c r="AW72" i="77"/>
  <c r="AW48" i="77"/>
  <c r="AW59" i="77"/>
  <c r="AW39" i="77"/>
  <c r="S49" i="77"/>
  <c r="S65" i="77"/>
  <c r="S81" i="77"/>
  <c r="S42" i="77"/>
  <c r="S58" i="77"/>
  <c r="S74" i="77"/>
  <c r="S47" i="77"/>
  <c r="S59" i="77"/>
  <c r="S75" i="77"/>
  <c r="S44" i="77"/>
  <c r="S60" i="77"/>
  <c r="S76" i="77"/>
  <c r="S37" i="77"/>
  <c r="S53" i="77"/>
  <c r="S69" i="77"/>
  <c r="S85" i="77"/>
  <c r="S46" i="77"/>
  <c r="S62" i="77"/>
  <c r="S35" i="77"/>
  <c r="S63" i="77"/>
  <c r="S79" i="77"/>
  <c r="S48" i="77"/>
  <c r="S64" i="77"/>
  <c r="S80" i="77"/>
  <c r="S41" i="77"/>
  <c r="S57" i="77"/>
  <c r="S73" i="77"/>
  <c r="S89" i="77"/>
  <c r="S50" i="77"/>
  <c r="S66" i="77"/>
  <c r="S82" i="77"/>
  <c r="S39" i="77"/>
  <c r="S51" i="77"/>
  <c r="S67" i="77"/>
  <c r="S83" i="77"/>
  <c r="S36" i="77"/>
  <c r="S52" i="77"/>
  <c r="S68" i="77"/>
  <c r="S84" i="77"/>
  <c r="S78" i="77"/>
  <c r="S45" i="77"/>
  <c r="S61" i="77"/>
  <c r="S77" i="77"/>
  <c r="S38" i="77"/>
  <c r="S54" i="77"/>
  <c r="S70" i="77"/>
  <c r="S86" i="77"/>
  <c r="S43" i="77"/>
  <c r="S55" i="77"/>
  <c r="S71" i="77"/>
  <c r="S87" i="77"/>
  <c r="S40" i="77"/>
  <c r="S56" i="77"/>
  <c r="S72" i="77"/>
  <c r="S88" i="77"/>
  <c r="C1880" i="78" l="1"/>
  <c r="B1776" i="78"/>
  <c r="C1880" i="79"/>
  <c r="B1776" i="79"/>
  <c r="C1880" i="59"/>
  <c r="B1776" i="59"/>
  <c r="B1776" i="65"/>
  <c r="C1880" i="65"/>
  <c r="S111" i="77"/>
  <c r="S113" i="77"/>
  <c r="S112" i="77"/>
  <c r="S109" i="77"/>
  <c r="S110" i="77"/>
  <c r="S108" i="77"/>
  <c r="AW111" i="77"/>
  <c r="AW113" i="77"/>
  <c r="AW109" i="77"/>
  <c r="AW110" i="77"/>
  <c r="AW112" i="77"/>
  <c r="AW108" i="77"/>
  <c r="AT342" i="83"/>
  <c r="U69" i="81" s="1"/>
  <c r="AT340" i="83"/>
  <c r="U67" i="81" s="1"/>
  <c r="AT339" i="83"/>
  <c r="U66" i="81" s="1"/>
  <c r="AQ339" i="83"/>
  <c r="R66" i="81" s="1"/>
  <c r="AP339" i="83"/>
  <c r="Q66" i="81" s="1"/>
  <c r="AH339" i="83"/>
  <c r="I66" i="81" s="1"/>
  <c r="AD339" i="83"/>
  <c r="E66" i="81" s="1"/>
  <c r="AT323" i="83"/>
  <c r="U50" i="81" s="1"/>
  <c r="AT322" i="83"/>
  <c r="U49" i="81" s="1"/>
  <c r="AL322" i="83"/>
  <c r="M49" i="81" s="1"/>
  <c r="AD320" i="83"/>
  <c r="E47" i="81" s="1"/>
  <c r="AD319" i="83"/>
  <c r="E46" i="81" s="1"/>
  <c r="AT317" i="83"/>
  <c r="U44" i="81" s="1"/>
  <c r="AT238" i="83"/>
  <c r="U37" i="81" s="1"/>
  <c r="AT237" i="83"/>
  <c r="U36" i="81" s="1"/>
  <c r="AU236" i="83"/>
  <c r="V35" i="81" s="1"/>
  <c r="AT236" i="83"/>
  <c r="U35" i="81" s="1"/>
  <c r="AR225" i="83"/>
  <c r="S24" i="81" s="1"/>
  <c r="AB212" i="83"/>
  <c r="C11" i="81" s="1"/>
  <c r="AT134" i="83"/>
  <c r="U69" i="80" s="1"/>
  <c r="AU132" i="83"/>
  <c r="V67" i="80" s="1"/>
  <c r="AT132" i="83"/>
  <c r="U67" i="80" s="1"/>
  <c r="AD129" i="83"/>
  <c r="E64" i="80" s="1"/>
  <c r="AT31" i="83"/>
  <c r="U38" i="80" s="1"/>
  <c r="S39" i="80" s="1"/>
  <c r="AU30" i="83"/>
  <c r="V37" i="80" s="1"/>
  <c r="AT30" i="83"/>
  <c r="U37" i="80" s="1"/>
  <c r="AT29" i="83"/>
  <c r="U36" i="80" s="1"/>
  <c r="AU28" i="83"/>
  <c r="V35" i="80" s="1"/>
  <c r="AT28" i="83"/>
  <c r="U35" i="80" s="1"/>
  <c r="AL339" i="83"/>
  <c r="M66" i="81" s="1"/>
  <c r="AF338" i="83"/>
  <c r="G65" i="81" s="1"/>
  <c r="AH337" i="83"/>
  <c r="I64" i="81" s="1"/>
  <c r="AP336" i="83"/>
  <c r="Q63" i="81" s="1"/>
  <c r="AB335" i="83"/>
  <c r="C62" i="81" s="1"/>
  <c r="AP334" i="83"/>
  <c r="Q61" i="81" s="1"/>
  <c r="AT333" i="83"/>
  <c r="U60" i="81" s="1"/>
  <c r="AR331" i="83"/>
  <c r="S58" i="81" s="1"/>
  <c r="AB330" i="83"/>
  <c r="C57" i="81" s="1"/>
  <c r="AF329" i="83"/>
  <c r="G56" i="81" s="1"/>
  <c r="AT327" i="83"/>
  <c r="U54" i="81" s="1"/>
  <c r="AF324" i="83"/>
  <c r="G51" i="81" s="1"/>
  <c r="AU343" i="83"/>
  <c r="V70" i="81" s="1"/>
  <c r="AT343" i="83"/>
  <c r="U70" i="81" s="1"/>
  <c r="AU342" i="83"/>
  <c r="V69" i="81" s="1"/>
  <c r="AU341" i="83"/>
  <c r="V68" i="81" s="1"/>
  <c r="AT341" i="83"/>
  <c r="U68" i="81" s="1"/>
  <c r="AU340" i="83"/>
  <c r="V67" i="81" s="1"/>
  <c r="AK339" i="83"/>
  <c r="L66" i="81" s="1"/>
  <c r="AM338" i="83"/>
  <c r="N65" i="81" s="1"/>
  <c r="AI338" i="83"/>
  <c r="J65" i="81" s="1"/>
  <c r="AM337" i="83"/>
  <c r="N64" i="81" s="1"/>
  <c r="AO336" i="83"/>
  <c r="P63" i="81" s="1"/>
  <c r="AM336" i="83"/>
  <c r="N63" i="81" s="1"/>
  <c r="AK335" i="83"/>
  <c r="L62" i="81" s="1"/>
  <c r="AI335" i="83"/>
  <c r="J62" i="81" s="1"/>
  <c r="AC334" i="83"/>
  <c r="D61" i="81" s="1"/>
  <c r="AA334" i="83"/>
  <c r="B61" i="81" s="1"/>
  <c r="AU331" i="83"/>
  <c r="V58" i="81" s="1"/>
  <c r="AI331" i="83"/>
  <c r="J58" i="81" s="1"/>
  <c r="AE329" i="83"/>
  <c r="F56" i="81" s="1"/>
  <c r="AQ328" i="83"/>
  <c r="R55" i="81" s="1"/>
  <c r="AJ321" i="83"/>
  <c r="K48" i="81" s="1"/>
  <c r="AO317" i="83"/>
  <c r="P44" i="81" s="1"/>
  <c r="AU239" i="83"/>
  <c r="V38" i="81" s="1"/>
  <c r="AT239" i="83"/>
  <c r="U38" i="81" s="1"/>
  <c r="S39" i="81" s="1"/>
  <c r="AU238" i="83"/>
  <c r="V37" i="81" s="1"/>
  <c r="AU237" i="83"/>
  <c r="V36" i="81" s="1"/>
  <c r="AI234" i="83"/>
  <c r="J33" i="81" s="1"/>
  <c r="AA226" i="83"/>
  <c r="B25" i="81" s="1"/>
  <c r="AM213" i="83"/>
  <c r="N12" i="81" s="1"/>
  <c r="AI127" i="83"/>
  <c r="J62" i="80" s="1"/>
  <c r="AM123" i="83"/>
  <c r="N58" i="80" s="1"/>
  <c r="AU135" i="83"/>
  <c r="V70" i="80" s="1"/>
  <c r="AT135" i="83"/>
  <c r="U70" i="80" s="1"/>
  <c r="AU134" i="83"/>
  <c r="V69" i="80" s="1"/>
  <c r="AU133" i="83"/>
  <c r="V68" i="80" s="1"/>
  <c r="AT133" i="83"/>
  <c r="U68" i="80" s="1"/>
  <c r="AE131" i="83"/>
  <c r="F66" i="80" s="1"/>
  <c r="AI130" i="83"/>
  <c r="J65" i="80" s="1"/>
  <c r="AU129" i="83"/>
  <c r="V64" i="80" s="1"/>
  <c r="AE127" i="83"/>
  <c r="F62" i="80" s="1"/>
  <c r="AQ125" i="83"/>
  <c r="R60" i="80" s="1"/>
  <c r="AK112" i="83"/>
  <c r="L47" i="80" s="1"/>
  <c r="AS122" i="83"/>
  <c r="T57" i="80" s="1"/>
  <c r="AC122" i="83"/>
  <c r="D57" i="80" s="1"/>
  <c r="AQ117" i="83"/>
  <c r="R52" i="80" s="1"/>
  <c r="AI109" i="83"/>
  <c r="J44" i="80" s="1"/>
  <c r="AU108" i="83"/>
  <c r="V43" i="80" s="1"/>
  <c r="AU31" i="83"/>
  <c r="V38" i="80" s="1"/>
  <c r="AU29" i="83"/>
  <c r="V36" i="80" s="1"/>
  <c r="AS24" i="83"/>
  <c r="T31" i="80" s="1"/>
  <c r="AS20" i="83"/>
  <c r="T27" i="80" s="1"/>
  <c r="AS19" i="83"/>
  <c r="T26" i="80" s="1"/>
  <c r="AO16" i="83"/>
  <c r="P23" i="80" s="1"/>
  <c r="AU15" i="83"/>
  <c r="V22" i="80" s="1"/>
  <c r="AO7" i="83"/>
  <c r="P14" i="80" s="1"/>
  <c r="B1880" i="79" l="1"/>
  <c r="C1984" i="79"/>
  <c r="C1984" i="78"/>
  <c r="B1880" i="78"/>
  <c r="B1880" i="65"/>
  <c r="C1984" i="65"/>
  <c r="B1880" i="59"/>
  <c r="C1984" i="59"/>
  <c r="AQ4" i="83"/>
  <c r="R11" i="80" s="1"/>
  <c r="AI8" i="83"/>
  <c r="J15" i="80" s="1"/>
  <c r="AE15" i="83"/>
  <c r="F22" i="80" s="1"/>
  <c r="AQ17" i="83"/>
  <c r="R24" i="80" s="1"/>
  <c r="AQ18" i="83"/>
  <c r="R25" i="80" s="1"/>
  <c r="AA127" i="83"/>
  <c r="B62" i="80" s="1"/>
  <c r="AQ127" i="83"/>
  <c r="R62" i="80" s="1"/>
  <c r="AA128" i="83"/>
  <c r="B63" i="80" s="1"/>
  <c r="AI128" i="83"/>
  <c r="J63" i="80" s="1"/>
  <c r="AQ128" i="83"/>
  <c r="R63" i="80" s="1"/>
  <c r="AC128" i="83"/>
  <c r="D63" i="80" s="1"/>
  <c r="AK128" i="83"/>
  <c r="L63" i="80" s="1"/>
  <c r="AA129" i="83"/>
  <c r="B64" i="80" s="1"/>
  <c r="AI129" i="83"/>
  <c r="J64" i="80" s="1"/>
  <c r="AQ129" i="83"/>
  <c r="R64" i="80" s="1"/>
  <c r="AC129" i="83"/>
  <c r="D64" i="80" s="1"/>
  <c r="AK129" i="83"/>
  <c r="L64" i="80" s="1"/>
  <c r="AS129" i="83"/>
  <c r="T64" i="80" s="1"/>
  <c r="AA130" i="83"/>
  <c r="B65" i="80" s="1"/>
  <c r="AQ130" i="83"/>
  <c r="R65" i="80" s="1"/>
  <c r="AC130" i="83"/>
  <c r="D65" i="80" s="1"/>
  <c r="AK130" i="83"/>
  <c r="L65" i="80" s="1"/>
  <c r="AS130" i="83"/>
  <c r="T65" i="80" s="1"/>
  <c r="AA131" i="83"/>
  <c r="B66" i="80" s="1"/>
  <c r="AI131" i="83"/>
  <c r="J66" i="80" s="1"/>
  <c r="AQ131" i="83"/>
  <c r="R66" i="80" s="1"/>
  <c r="AA212" i="83"/>
  <c r="B11" i="81" s="1"/>
  <c r="AI212" i="83"/>
  <c r="J11" i="81" s="1"/>
  <c r="AQ212" i="83"/>
  <c r="R11" i="81" s="1"/>
  <c r="AC212" i="83"/>
  <c r="D11" i="81" s="1"/>
  <c r="AK212" i="83"/>
  <c r="L11" i="81" s="1"/>
  <c r="AS212" i="83"/>
  <c r="T11" i="81" s="1"/>
  <c r="AA213" i="83"/>
  <c r="B12" i="81" s="1"/>
  <c r="AI213" i="83"/>
  <c r="J12" i="81" s="1"/>
  <c r="AQ213" i="83"/>
  <c r="R12" i="81" s="1"/>
  <c r="AA214" i="83"/>
  <c r="B13" i="81" s="1"/>
  <c r="AI214" i="83"/>
  <c r="J13" i="81" s="1"/>
  <c r="AQ214" i="83"/>
  <c r="R13" i="81" s="1"/>
  <c r="AC214" i="83"/>
  <c r="D13" i="81" s="1"/>
  <c r="AK214" i="83"/>
  <c r="L13" i="81" s="1"/>
  <c r="AS214" i="83"/>
  <c r="T13" i="81" s="1"/>
  <c r="AA215" i="83"/>
  <c r="B14" i="81" s="1"/>
  <c r="AI215" i="83"/>
  <c r="J14" i="81" s="1"/>
  <c r="AQ215" i="83"/>
  <c r="R14" i="81" s="1"/>
  <c r="AC215" i="83"/>
  <c r="D14" i="81" s="1"/>
  <c r="AK215" i="83"/>
  <c r="L14" i="81" s="1"/>
  <c r="AS215" i="83"/>
  <c r="T14" i="81" s="1"/>
  <c r="AA216" i="83"/>
  <c r="B15" i="81" s="1"/>
  <c r="AI216" i="83"/>
  <c r="J15" i="81" s="1"/>
  <c r="AQ216" i="83"/>
  <c r="R15" i="81" s="1"/>
  <c r="AC216" i="83"/>
  <c r="D15" i="81" s="1"/>
  <c r="AK216" i="83"/>
  <c r="L15" i="81" s="1"/>
  <c r="AS216" i="83"/>
  <c r="T15" i="81" s="1"/>
  <c r="AA217" i="83"/>
  <c r="B16" i="81" s="1"/>
  <c r="AI217" i="83"/>
  <c r="J16" i="81" s="1"/>
  <c r="AQ217" i="83"/>
  <c r="R16" i="81" s="1"/>
  <c r="AC217" i="83"/>
  <c r="D16" i="81" s="1"/>
  <c r="AK217" i="83"/>
  <c r="L16" i="81" s="1"/>
  <c r="AS217" i="83"/>
  <c r="T16" i="81" s="1"/>
  <c r="AA218" i="83"/>
  <c r="B17" i="81" s="1"/>
  <c r="AI218" i="83"/>
  <c r="J17" i="81" s="1"/>
  <c r="AQ218" i="83"/>
  <c r="R17" i="81" s="1"/>
  <c r="AA220" i="83"/>
  <c r="B19" i="81" s="1"/>
  <c r="AI220" i="83"/>
  <c r="J19" i="81" s="1"/>
  <c r="AQ220" i="83"/>
  <c r="R19" i="81" s="1"/>
  <c r="AC220" i="83"/>
  <c r="D19" i="81" s="1"/>
  <c r="AK220" i="83"/>
  <c r="L19" i="81" s="1"/>
  <c r="AS220" i="83"/>
  <c r="T19" i="81" s="1"/>
  <c r="AA221" i="83"/>
  <c r="B20" i="81" s="1"/>
  <c r="AI221" i="83"/>
  <c r="J20" i="81" s="1"/>
  <c r="AQ221" i="83"/>
  <c r="R20" i="81" s="1"/>
  <c r="AC221" i="83"/>
  <c r="D20" i="81" s="1"/>
  <c r="AK221" i="83"/>
  <c r="L20" i="81" s="1"/>
  <c r="AS221" i="83"/>
  <c r="T20" i="81" s="1"/>
  <c r="AA222" i="83"/>
  <c r="B21" i="81" s="1"/>
  <c r="AI222" i="83"/>
  <c r="J21" i="81" s="1"/>
  <c r="AQ222" i="83"/>
  <c r="R21" i="81" s="1"/>
  <c r="AC222" i="83"/>
  <c r="D21" i="81" s="1"/>
  <c r="AK222" i="83"/>
  <c r="L21" i="81" s="1"/>
  <c r="AS222" i="83"/>
  <c r="T21" i="81" s="1"/>
  <c r="AA223" i="83"/>
  <c r="B22" i="81" s="1"/>
  <c r="AI223" i="83"/>
  <c r="J22" i="81" s="1"/>
  <c r="AQ223" i="83"/>
  <c r="R22" i="81" s="1"/>
  <c r="AC223" i="83"/>
  <c r="D22" i="81" s="1"/>
  <c r="AK223" i="83"/>
  <c r="L22" i="81" s="1"/>
  <c r="AS223" i="83"/>
  <c r="T22" i="81" s="1"/>
  <c r="AA224" i="83"/>
  <c r="B23" i="81" s="1"/>
  <c r="AI224" i="83"/>
  <c r="J23" i="81" s="1"/>
  <c r="AQ224" i="83"/>
  <c r="R23" i="81" s="1"/>
  <c r="AC224" i="83"/>
  <c r="D23" i="81" s="1"/>
  <c r="AK224" i="83"/>
  <c r="L23" i="81" s="1"/>
  <c r="AS224" i="83"/>
  <c r="T23" i="81" s="1"/>
  <c r="AA225" i="83"/>
  <c r="B24" i="81" s="1"/>
  <c r="AI225" i="83"/>
  <c r="J24" i="81" s="1"/>
  <c r="AQ225" i="83"/>
  <c r="R24" i="81" s="1"/>
  <c r="AC225" i="83"/>
  <c r="D24" i="81" s="1"/>
  <c r="AK225" i="83"/>
  <c r="L24" i="81" s="1"/>
  <c r="AS225" i="83"/>
  <c r="T24" i="81" s="1"/>
  <c r="AI226" i="83"/>
  <c r="J25" i="81" s="1"/>
  <c r="AQ226" i="83"/>
  <c r="R25" i="81" s="1"/>
  <c r="AC226" i="83"/>
  <c r="D25" i="81" s="1"/>
  <c r="AK226" i="83"/>
  <c r="L25" i="81" s="1"/>
  <c r="AS226" i="83"/>
  <c r="T25" i="81" s="1"/>
  <c r="AA227" i="83"/>
  <c r="B26" i="81" s="1"/>
  <c r="AI227" i="83"/>
  <c r="J26" i="81" s="1"/>
  <c r="AQ227" i="83"/>
  <c r="R26" i="81" s="1"/>
  <c r="AC227" i="83"/>
  <c r="D26" i="81" s="1"/>
  <c r="AK227" i="83"/>
  <c r="L26" i="81" s="1"/>
  <c r="AS227" i="83"/>
  <c r="T26" i="81" s="1"/>
  <c r="AA228" i="83"/>
  <c r="B27" i="81" s="1"/>
  <c r="AI228" i="83"/>
  <c r="J27" i="81" s="1"/>
  <c r="AQ228" i="83"/>
  <c r="R27" i="81" s="1"/>
  <c r="AC228" i="83"/>
  <c r="D27" i="81" s="1"/>
  <c r="AK228" i="83"/>
  <c r="L27" i="81" s="1"/>
  <c r="AS228" i="83"/>
  <c r="T27" i="81" s="1"/>
  <c r="AA229" i="83"/>
  <c r="B28" i="81" s="1"/>
  <c r="AI229" i="83"/>
  <c r="J28" i="81" s="1"/>
  <c r="AQ229" i="83"/>
  <c r="R28" i="81" s="1"/>
  <c r="AC229" i="83"/>
  <c r="D28" i="81" s="1"/>
  <c r="AK229" i="83"/>
  <c r="L28" i="81" s="1"/>
  <c r="AS229" i="83"/>
  <c r="T28" i="81" s="1"/>
  <c r="AA230" i="83"/>
  <c r="B29" i="81" s="1"/>
  <c r="AI230" i="83"/>
  <c r="J29" i="81" s="1"/>
  <c r="AQ230" i="83"/>
  <c r="R29" i="81" s="1"/>
  <c r="AC230" i="83"/>
  <c r="D29" i="81" s="1"/>
  <c r="AK230" i="83"/>
  <c r="L29" i="81" s="1"/>
  <c r="AS230" i="83"/>
  <c r="T29" i="81" s="1"/>
  <c r="AA231" i="83"/>
  <c r="B30" i="81" s="1"/>
  <c r="AI231" i="83"/>
  <c r="J30" i="81" s="1"/>
  <c r="AQ231" i="83"/>
  <c r="R30" i="81" s="1"/>
  <c r="AC231" i="83"/>
  <c r="D30" i="81" s="1"/>
  <c r="AK231" i="83"/>
  <c r="L30" i="81" s="1"/>
  <c r="AA232" i="83"/>
  <c r="B31" i="81" s="1"/>
  <c r="AI232" i="83"/>
  <c r="J31" i="81" s="1"/>
  <c r="AQ232" i="83"/>
  <c r="R31" i="81" s="1"/>
  <c r="AA233" i="83"/>
  <c r="B32" i="81" s="1"/>
  <c r="AI233" i="83"/>
  <c r="J32" i="81" s="1"/>
  <c r="AQ233" i="83"/>
  <c r="R32" i="81" s="1"/>
  <c r="AA234" i="83"/>
  <c r="B33" i="81" s="1"/>
  <c r="AQ234" i="83"/>
  <c r="R33" i="81" s="1"/>
  <c r="AA235" i="83"/>
  <c r="B34" i="81" s="1"/>
  <c r="AI235" i="83"/>
  <c r="J34" i="81" s="1"/>
  <c r="AQ235" i="83"/>
  <c r="R34" i="81" s="1"/>
  <c r="AA316" i="83"/>
  <c r="B43" i="81" s="1"/>
  <c r="AI316" i="83"/>
  <c r="J43" i="81" s="1"/>
  <c r="AQ316" i="83"/>
  <c r="R43" i="81" s="1"/>
  <c r="AA317" i="83"/>
  <c r="B44" i="81" s="1"/>
  <c r="AI317" i="83"/>
  <c r="J44" i="81" s="1"/>
  <c r="AQ317" i="83"/>
  <c r="R44" i="81" s="1"/>
  <c r="AA318" i="83"/>
  <c r="B45" i="81" s="1"/>
  <c r="AI318" i="83"/>
  <c r="J45" i="81" s="1"/>
  <c r="AQ318" i="83"/>
  <c r="R45" i="81" s="1"/>
  <c r="AA319" i="83"/>
  <c r="B46" i="81" s="1"/>
  <c r="AI319" i="83"/>
  <c r="J46" i="81" s="1"/>
  <c r="AQ319" i="83"/>
  <c r="R46" i="81" s="1"/>
  <c r="AA320" i="83"/>
  <c r="B47" i="81" s="1"/>
  <c r="AI320" i="83"/>
  <c r="J47" i="81" s="1"/>
  <c r="AQ320" i="83"/>
  <c r="R47" i="81" s="1"/>
  <c r="AA321" i="83"/>
  <c r="B48" i="81" s="1"/>
  <c r="AI321" i="83"/>
  <c r="J48" i="81" s="1"/>
  <c r="AQ321" i="83"/>
  <c r="R48" i="81" s="1"/>
  <c r="AA324" i="83"/>
  <c r="B51" i="81" s="1"/>
  <c r="AH324" i="83"/>
  <c r="I51" i="81" s="1"/>
  <c r="AJ324" i="83"/>
  <c r="K51" i="81" s="1"/>
  <c r="AL325" i="83"/>
  <c r="M52" i="81" s="1"/>
  <c r="AB325" i="83"/>
  <c r="C52" i="81" s="1"/>
  <c r="AH326" i="83"/>
  <c r="I53" i="81" s="1"/>
  <c r="AB326" i="83"/>
  <c r="C53" i="81" s="1"/>
  <c r="AR326" i="83"/>
  <c r="S53" i="81" s="1"/>
  <c r="AB327" i="83"/>
  <c r="C54" i="81" s="1"/>
  <c r="AF327" i="83"/>
  <c r="G54" i="81" s="1"/>
  <c r="AJ327" i="83"/>
  <c r="K54" i="81" s="1"/>
  <c r="AP328" i="83"/>
  <c r="Q55" i="81" s="1"/>
  <c r="AT328" i="83"/>
  <c r="U55" i="81" s="1"/>
  <c r="AF328" i="83"/>
  <c r="G55" i="81" s="1"/>
  <c r="AN328" i="83"/>
  <c r="O55" i="81" s="1"/>
  <c r="AH329" i="83"/>
  <c r="I56" i="81" s="1"/>
  <c r="AL329" i="83"/>
  <c r="M56" i="81" s="1"/>
  <c r="AT329" i="83"/>
  <c r="U56" i="81" s="1"/>
  <c r="AJ329" i="83"/>
  <c r="K56" i="81" s="1"/>
  <c r="AR329" i="83"/>
  <c r="S56" i="81" s="1"/>
  <c r="AD330" i="83"/>
  <c r="E57" i="81" s="1"/>
  <c r="AL330" i="83"/>
  <c r="M57" i="81" s="1"/>
  <c r="AP330" i="83"/>
  <c r="Q57" i="81" s="1"/>
  <c r="AF330" i="83"/>
  <c r="G57" i="81" s="1"/>
  <c r="AJ330" i="83"/>
  <c r="K57" i="81" s="1"/>
  <c r="AR330" i="83"/>
  <c r="S57" i="81" s="1"/>
  <c r="AH331" i="83"/>
  <c r="I58" i="81" s="1"/>
  <c r="AL331" i="83"/>
  <c r="M58" i="81" s="1"/>
  <c r="AP331" i="83"/>
  <c r="Q58" i="81" s="1"/>
  <c r="AB331" i="83"/>
  <c r="C58" i="81" s="1"/>
  <c r="AN331" i="83"/>
  <c r="O58" i="81" s="1"/>
  <c r="AH332" i="83"/>
  <c r="I59" i="81" s="1"/>
  <c r="AT332" i="83"/>
  <c r="U59" i="81" s="1"/>
  <c r="AB332" i="83"/>
  <c r="C59" i="81" s="1"/>
  <c r="AF332" i="83"/>
  <c r="G59" i="81" s="1"/>
  <c r="AN332" i="83"/>
  <c r="O59" i="81" s="1"/>
  <c r="AD333" i="83"/>
  <c r="E60" i="81" s="1"/>
  <c r="AH333" i="83"/>
  <c r="I60" i="81" s="1"/>
  <c r="AL333" i="83"/>
  <c r="M60" i="81" s="1"/>
  <c r="AF333" i="83"/>
  <c r="G60" i="81" s="1"/>
  <c r="AJ333" i="83"/>
  <c r="K60" i="81" s="1"/>
  <c r="AR333" i="83"/>
  <c r="S60" i="81" s="1"/>
  <c r="AD334" i="83"/>
  <c r="E61" i="81" s="1"/>
  <c r="AL334" i="83"/>
  <c r="M61" i="81" s="1"/>
  <c r="AB334" i="83"/>
  <c r="C61" i="81" s="1"/>
  <c r="AF334" i="83"/>
  <c r="G61" i="81" s="1"/>
  <c r="AJ334" i="83"/>
  <c r="K61" i="81" s="1"/>
  <c r="AR334" i="83"/>
  <c r="S61" i="81" s="1"/>
  <c r="AH335" i="83"/>
  <c r="I62" i="81" s="1"/>
  <c r="AL335" i="83"/>
  <c r="M62" i="81" s="1"/>
  <c r="AP335" i="83"/>
  <c r="Q62" i="81" s="1"/>
  <c r="AJ335" i="83"/>
  <c r="K62" i="81" s="1"/>
  <c r="AN335" i="83"/>
  <c r="O62" i="81" s="1"/>
  <c r="AR335" i="83"/>
  <c r="S62" i="81" s="1"/>
  <c r="AD336" i="83"/>
  <c r="E63" i="81" s="1"/>
  <c r="AH336" i="83"/>
  <c r="I63" i="81" s="1"/>
  <c r="AL336" i="83"/>
  <c r="M63" i="81" s="1"/>
  <c r="AT336" i="83"/>
  <c r="U63" i="81" s="1"/>
  <c r="AB336" i="83"/>
  <c r="C63" i="81" s="1"/>
  <c r="AF336" i="83"/>
  <c r="G63" i="81" s="1"/>
  <c r="AJ336" i="83"/>
  <c r="K63" i="81" s="1"/>
  <c r="AN336" i="83"/>
  <c r="O63" i="81" s="1"/>
  <c r="AR336" i="83"/>
  <c r="S63" i="81" s="1"/>
  <c r="AD337" i="83"/>
  <c r="E64" i="81" s="1"/>
  <c r="AL337" i="83"/>
  <c r="M64" i="81" s="1"/>
  <c r="AP337" i="83"/>
  <c r="Q64" i="81" s="1"/>
  <c r="AT337" i="83"/>
  <c r="U64" i="81" s="1"/>
  <c r="AB337" i="83"/>
  <c r="C64" i="81" s="1"/>
  <c r="AF337" i="83"/>
  <c r="G64" i="81" s="1"/>
  <c r="AJ337" i="83"/>
  <c r="K64" i="81" s="1"/>
  <c r="AN337" i="83"/>
  <c r="O64" i="81" s="1"/>
  <c r="AR337" i="83"/>
  <c r="S64" i="81" s="1"/>
  <c r="AD338" i="83"/>
  <c r="E65" i="81" s="1"/>
  <c r="AH338" i="83"/>
  <c r="I65" i="81" s="1"/>
  <c r="AL338" i="83"/>
  <c r="M65" i="81" s="1"/>
  <c r="AP338" i="83"/>
  <c r="Q65" i="81" s="1"/>
  <c r="AT338" i="83"/>
  <c r="U65" i="81" s="1"/>
  <c r="AB338" i="83"/>
  <c r="C65" i="81" s="1"/>
  <c r="AJ338" i="83"/>
  <c r="K65" i="81" s="1"/>
  <c r="AN338" i="83"/>
  <c r="O65" i="81" s="1"/>
  <c r="AR338" i="83"/>
  <c r="S65" i="81" s="1"/>
  <c r="AB339" i="83"/>
  <c r="C66" i="81" s="1"/>
  <c r="AF339" i="83"/>
  <c r="G66" i="81" s="1"/>
  <c r="AJ339" i="83"/>
  <c r="K66" i="81" s="1"/>
  <c r="AN339" i="83"/>
  <c r="O66" i="81" s="1"/>
  <c r="AR339" i="83"/>
  <c r="S66" i="81" s="1"/>
  <c r="AI324" i="83"/>
  <c r="J51" i="81" s="1"/>
  <c r="AQ324" i="83"/>
  <c r="R51" i="81" s="1"/>
  <c r="AA325" i="83"/>
  <c r="B52" i="81" s="1"/>
  <c r="AI325" i="83"/>
  <c r="J52" i="81" s="1"/>
  <c r="AQ325" i="83"/>
  <c r="R52" i="81" s="1"/>
  <c r="AA326" i="83"/>
  <c r="B53" i="81" s="1"/>
  <c r="AI326" i="83"/>
  <c r="J53" i="81" s="1"/>
  <c r="AQ326" i="83"/>
  <c r="R53" i="81" s="1"/>
  <c r="AA327" i="83"/>
  <c r="B54" i="81" s="1"/>
  <c r="AI327" i="83"/>
  <c r="J54" i="81" s="1"/>
  <c r="AQ327" i="83"/>
  <c r="R54" i="81" s="1"/>
  <c r="AA328" i="83"/>
  <c r="B55" i="81" s="1"/>
  <c r="AI328" i="83"/>
  <c r="J55" i="81" s="1"/>
  <c r="AA329" i="83"/>
  <c r="B56" i="81" s="1"/>
  <c r="AI329" i="83"/>
  <c r="J56" i="81" s="1"/>
  <c r="AQ329" i="83"/>
  <c r="R56" i="81" s="1"/>
  <c r="AA330" i="83"/>
  <c r="B57" i="81" s="1"/>
  <c r="AI330" i="83"/>
  <c r="J57" i="81" s="1"/>
  <c r="AQ330" i="83"/>
  <c r="R57" i="81" s="1"/>
  <c r="AA331" i="83"/>
  <c r="B58" i="81" s="1"/>
  <c r="AQ331" i="83"/>
  <c r="R58" i="81" s="1"/>
  <c r="AA332" i="83"/>
  <c r="B59" i="81" s="1"/>
  <c r="AI332" i="83"/>
  <c r="J59" i="81" s="1"/>
  <c r="AQ332" i="83"/>
  <c r="R59" i="81" s="1"/>
  <c r="AA333" i="83"/>
  <c r="B60" i="81" s="1"/>
  <c r="AI333" i="83"/>
  <c r="J60" i="81" s="1"/>
  <c r="AQ333" i="83"/>
  <c r="R60" i="81" s="1"/>
  <c r="AI334" i="83"/>
  <c r="J61" i="81" s="1"/>
  <c r="AQ334" i="83"/>
  <c r="R61" i="81" s="1"/>
  <c r="AA335" i="83"/>
  <c r="B62" i="81" s="1"/>
  <c r="AQ335" i="83"/>
  <c r="R62" i="81" s="1"/>
  <c r="AA336" i="83"/>
  <c r="B63" i="81" s="1"/>
  <c r="AI336" i="83"/>
  <c r="J63" i="81" s="1"/>
  <c r="AQ336" i="83"/>
  <c r="R63" i="81" s="1"/>
  <c r="AA337" i="83"/>
  <c r="B64" i="81" s="1"/>
  <c r="AI337" i="83"/>
  <c r="J64" i="81" s="1"/>
  <c r="AQ337" i="83"/>
  <c r="R64" i="81" s="1"/>
  <c r="AA338" i="83"/>
  <c r="B65" i="81" s="1"/>
  <c r="AQ338" i="83"/>
  <c r="R65" i="81" s="1"/>
  <c r="AA339" i="83"/>
  <c r="B66" i="81" s="1"/>
  <c r="AI339" i="83"/>
  <c r="J66" i="81" s="1"/>
  <c r="AK127" i="83"/>
  <c r="L62" i="80" s="1"/>
  <c r="AS127" i="83"/>
  <c r="T62" i="80" s="1"/>
  <c r="AS128" i="83"/>
  <c r="T63" i="80" s="1"/>
  <c r="AJ6" i="83"/>
  <c r="K13" i="80" s="1"/>
  <c r="AB25" i="83"/>
  <c r="C32" i="80" s="1"/>
  <c r="AS231" i="83"/>
  <c r="T30" i="81" s="1"/>
  <c r="AC5" i="83"/>
  <c r="D12" i="80" s="1"/>
  <c r="AK6" i="83"/>
  <c r="L13" i="80" s="1"/>
  <c r="AK14" i="83"/>
  <c r="L21" i="80" s="1"/>
  <c r="AS23" i="83"/>
  <c r="T30" i="80" s="1"/>
  <c r="AG26" i="83"/>
  <c r="H33" i="80" s="1"/>
  <c r="AG27" i="83"/>
  <c r="H34" i="80" s="1"/>
  <c r="AC232" i="83"/>
  <c r="D31" i="81" s="1"/>
  <c r="AK232" i="83"/>
  <c r="L31" i="81" s="1"/>
  <c r="AS232" i="83"/>
  <c r="T31" i="81" s="1"/>
  <c r="AC233" i="83"/>
  <c r="D32" i="81" s="1"/>
  <c r="AK233" i="83"/>
  <c r="L32" i="81" s="1"/>
  <c r="AS233" i="83"/>
  <c r="T32" i="81" s="1"/>
  <c r="AC234" i="83"/>
  <c r="D33" i="81" s="1"/>
  <c r="AK234" i="83"/>
  <c r="L33" i="81" s="1"/>
  <c r="AS234" i="83"/>
  <c r="T33" i="81" s="1"/>
  <c r="AC235" i="83"/>
  <c r="D34" i="81" s="1"/>
  <c r="AK235" i="83"/>
  <c r="L34" i="81" s="1"/>
  <c r="AS235" i="83"/>
  <c r="T34" i="81" s="1"/>
  <c r="AC316" i="83"/>
  <c r="D43" i="81" s="1"/>
  <c r="AK316" i="83"/>
  <c r="L43" i="81" s="1"/>
  <c r="AS316" i="83"/>
  <c r="T43" i="81" s="1"/>
  <c r="AC317" i="83"/>
  <c r="D44" i="81" s="1"/>
  <c r="AK317" i="83"/>
  <c r="L44" i="81" s="1"/>
  <c r="AS317" i="83"/>
  <c r="T44" i="81" s="1"/>
  <c r="AC318" i="83"/>
  <c r="D45" i="81" s="1"/>
  <c r="AK318" i="83"/>
  <c r="L45" i="81" s="1"/>
  <c r="AS318" i="83"/>
  <c r="T45" i="81" s="1"/>
  <c r="AC319" i="83"/>
  <c r="D46" i="81" s="1"/>
  <c r="AK319" i="83"/>
  <c r="L46" i="81" s="1"/>
  <c r="AS319" i="83"/>
  <c r="T46" i="81" s="1"/>
  <c r="AC320" i="83"/>
  <c r="D47" i="81" s="1"/>
  <c r="AK320" i="83"/>
  <c r="L47" i="81" s="1"/>
  <c r="AS320" i="83"/>
  <c r="T47" i="81" s="1"/>
  <c r="AC321" i="83"/>
  <c r="D48" i="81" s="1"/>
  <c r="AK321" i="83"/>
  <c r="L48" i="81" s="1"/>
  <c r="AS321" i="83"/>
  <c r="T48" i="81" s="1"/>
  <c r="AC324" i="83"/>
  <c r="D51" i="81" s="1"/>
  <c r="AK324" i="83"/>
  <c r="AS324" i="83"/>
  <c r="AC325" i="83"/>
  <c r="D52" i="81" s="1"/>
  <c r="AK325" i="83"/>
  <c r="L52" i="81" s="1"/>
  <c r="AS325" i="83"/>
  <c r="T52" i="81" s="1"/>
  <c r="AC326" i="83"/>
  <c r="D53" i="81" s="1"/>
  <c r="AK326" i="83"/>
  <c r="L53" i="81" s="1"/>
  <c r="AS326" i="83"/>
  <c r="T53" i="81" s="1"/>
  <c r="AC327" i="83"/>
  <c r="D54" i="81" s="1"/>
  <c r="AK327" i="83"/>
  <c r="L54" i="81" s="1"/>
  <c r="AS327" i="83"/>
  <c r="T54" i="81" s="1"/>
  <c r="AC328" i="83"/>
  <c r="D55" i="81" s="1"/>
  <c r="AK328" i="83"/>
  <c r="L55" i="81" s="1"/>
  <c r="AS328" i="83"/>
  <c r="T55" i="81" s="1"/>
  <c r="AC329" i="83"/>
  <c r="D56" i="81" s="1"/>
  <c r="AK329" i="83"/>
  <c r="L56" i="81" s="1"/>
  <c r="AS329" i="83"/>
  <c r="T56" i="81" s="1"/>
  <c r="AC330" i="83"/>
  <c r="D57" i="81" s="1"/>
  <c r="AK330" i="83"/>
  <c r="L57" i="81" s="1"/>
  <c r="AS330" i="83"/>
  <c r="T57" i="81" s="1"/>
  <c r="AC331" i="83"/>
  <c r="D58" i="81" s="1"/>
  <c r="AK331" i="83"/>
  <c r="L58" i="81" s="1"/>
  <c r="AS331" i="83"/>
  <c r="T58" i="81" s="1"/>
  <c r="AC332" i="83"/>
  <c r="D59" i="81" s="1"/>
  <c r="AK332" i="83"/>
  <c r="L59" i="81" s="1"/>
  <c r="AS332" i="83"/>
  <c r="T59" i="81" s="1"/>
  <c r="AC333" i="83"/>
  <c r="D60" i="81" s="1"/>
  <c r="AK333" i="83"/>
  <c r="L60" i="81" s="1"/>
  <c r="AS333" i="83"/>
  <c r="T60" i="81" s="1"/>
  <c r="AK334" i="83"/>
  <c r="L61" i="81" s="1"/>
  <c r="AS334" i="83"/>
  <c r="T61" i="81" s="1"/>
  <c r="AD224" i="83"/>
  <c r="E23" i="81" s="1"/>
  <c r="AL233" i="83"/>
  <c r="M32" i="81" s="1"/>
  <c r="AT234" i="83"/>
  <c r="U33" i="81" s="1"/>
  <c r="AD14" i="83"/>
  <c r="E21" i="80" s="1"/>
  <c r="AN22" i="83"/>
  <c r="O29" i="80" s="1"/>
  <c r="AD109" i="83"/>
  <c r="E44" i="80" s="1"/>
  <c r="AM127" i="83"/>
  <c r="N62" i="80" s="1"/>
  <c r="AU127" i="83"/>
  <c r="V62" i="80" s="1"/>
  <c r="AG127" i="83"/>
  <c r="H62" i="80" s="1"/>
  <c r="AO127" i="83"/>
  <c r="P62" i="80" s="1"/>
  <c r="AE128" i="83"/>
  <c r="F63" i="80" s="1"/>
  <c r="AM128" i="83"/>
  <c r="N63" i="80" s="1"/>
  <c r="AU128" i="83"/>
  <c r="V63" i="80" s="1"/>
  <c r="AU212" i="83"/>
  <c r="V11" i="81" s="1"/>
  <c r="AE213" i="83"/>
  <c r="F12" i="81" s="1"/>
  <c r="AU213" i="83"/>
  <c r="V12" i="81" s="1"/>
  <c r="AG213" i="83"/>
  <c r="H12" i="81" s="1"/>
  <c r="AO213" i="83"/>
  <c r="P12" i="81" s="1"/>
  <c r="AE214" i="83"/>
  <c r="F13" i="81" s="1"/>
  <c r="AM214" i="83"/>
  <c r="N13" i="81" s="1"/>
  <c r="AU214" i="83"/>
  <c r="V13" i="81" s="1"/>
  <c r="AE215" i="83"/>
  <c r="F14" i="81" s="1"/>
  <c r="AM215" i="83"/>
  <c r="N14" i="81" s="1"/>
  <c r="AU215" i="83"/>
  <c r="V14" i="81" s="1"/>
  <c r="AG215" i="83"/>
  <c r="H14" i="81" s="1"/>
  <c r="AO215" i="83"/>
  <c r="P14" i="81" s="1"/>
  <c r="AE216" i="83"/>
  <c r="F15" i="81" s="1"/>
  <c r="AM216" i="83"/>
  <c r="N15" i="81" s="1"/>
  <c r="AU216" i="83"/>
  <c r="V15" i="81" s="1"/>
  <c r="AG216" i="83"/>
  <c r="H15" i="81" s="1"/>
  <c r="AO216" i="83"/>
  <c r="P15" i="81" s="1"/>
  <c r="AE217" i="83"/>
  <c r="F16" i="81" s="1"/>
  <c r="AM217" i="83"/>
  <c r="N16" i="81" s="1"/>
  <c r="AU217" i="83"/>
  <c r="V16" i="81" s="1"/>
  <c r="AG217" i="83"/>
  <c r="H16" i="81" s="1"/>
  <c r="AO217" i="83"/>
  <c r="P16" i="81" s="1"/>
  <c r="AE218" i="83"/>
  <c r="F17" i="81" s="1"/>
  <c r="AU218" i="83"/>
  <c r="V17" i="81" s="1"/>
  <c r="AG218" i="83"/>
  <c r="H17" i="81" s="1"/>
  <c r="AO218" i="83"/>
  <c r="P17" i="81" s="1"/>
  <c r="AE219" i="83"/>
  <c r="AU219" i="83"/>
  <c r="V18" i="81" s="1"/>
  <c r="AE220" i="83"/>
  <c r="F19" i="81" s="1"/>
  <c r="AM220" i="83"/>
  <c r="N19" i="81" s="1"/>
  <c r="AU220" i="83"/>
  <c r="V19" i="81" s="1"/>
  <c r="AG220" i="83"/>
  <c r="H19" i="81" s="1"/>
  <c r="AO220" i="83"/>
  <c r="P19" i="81" s="1"/>
  <c r="AE221" i="83"/>
  <c r="F20" i="81" s="1"/>
  <c r="AM221" i="83"/>
  <c r="N20" i="81" s="1"/>
  <c r="AU221" i="83"/>
  <c r="V20" i="81" s="1"/>
  <c r="AG221" i="83"/>
  <c r="H20" i="81" s="1"/>
  <c r="AO221" i="83"/>
  <c r="AE222" i="83"/>
  <c r="F21" i="81" s="1"/>
  <c r="AM222" i="83"/>
  <c r="N21" i="81" s="1"/>
  <c r="AU222" i="83"/>
  <c r="V21" i="81" s="1"/>
  <c r="AG222" i="83"/>
  <c r="H21" i="81" s="1"/>
  <c r="AO222" i="83"/>
  <c r="P21" i="81" s="1"/>
  <c r="AE223" i="83"/>
  <c r="F22" i="81" s="1"/>
  <c r="AM223" i="83"/>
  <c r="N22" i="81" s="1"/>
  <c r="AU223" i="83"/>
  <c r="V22" i="81" s="1"/>
  <c r="AG223" i="83"/>
  <c r="AO223" i="83"/>
  <c r="P22" i="81" s="1"/>
  <c r="AE224" i="83"/>
  <c r="F23" i="81" s="1"/>
  <c r="AM224" i="83"/>
  <c r="N23" i="81" s="1"/>
  <c r="AU224" i="83"/>
  <c r="V23" i="81" s="1"/>
  <c r="AG224" i="83"/>
  <c r="H23" i="81" s="1"/>
  <c r="AO224" i="83"/>
  <c r="P23" i="81" s="1"/>
  <c r="AE225" i="83"/>
  <c r="F24" i="81" s="1"/>
  <c r="AM225" i="83"/>
  <c r="N24" i="81" s="1"/>
  <c r="AU225" i="83"/>
  <c r="V24" i="81" s="1"/>
  <c r="AG225" i="83"/>
  <c r="H24" i="81" s="1"/>
  <c r="AO225" i="83"/>
  <c r="P24" i="81" s="1"/>
  <c r="AE226" i="83"/>
  <c r="F25" i="81" s="1"/>
  <c r="AM226" i="83"/>
  <c r="N25" i="81" s="1"/>
  <c r="AU226" i="83"/>
  <c r="V25" i="81" s="1"/>
  <c r="AG226" i="83"/>
  <c r="H25" i="81" s="1"/>
  <c r="AE5" i="83"/>
  <c r="F12" i="80" s="1"/>
  <c r="AO9" i="83"/>
  <c r="P16" i="80" s="1"/>
  <c r="AE6" i="83"/>
  <c r="F13" i="80" s="1"/>
  <c r="AB5" i="83"/>
  <c r="C12" i="80" s="1"/>
  <c r="AL5" i="83"/>
  <c r="M12" i="80" s="1"/>
  <c r="AN5" i="83"/>
  <c r="O12" i="80" s="1"/>
  <c r="AT6" i="83"/>
  <c r="U13" i="80" s="1"/>
  <c r="AT7" i="83"/>
  <c r="U14" i="80" s="1"/>
  <c r="AJ8" i="83"/>
  <c r="K15" i="80" s="1"/>
  <c r="AF8" i="83"/>
  <c r="G15" i="80" s="1"/>
  <c r="AP10" i="83"/>
  <c r="Q17" i="80" s="1"/>
  <c r="AP11" i="83"/>
  <c r="Q18" i="80" s="1"/>
  <c r="AR12" i="83"/>
  <c r="S19" i="80" s="1"/>
  <c r="AR13" i="83"/>
  <c r="S20" i="80" s="1"/>
  <c r="AF15" i="83"/>
  <c r="G22" i="80" s="1"/>
  <c r="AP16" i="83"/>
  <c r="Q23" i="80" s="1"/>
  <c r="AH17" i="83"/>
  <c r="I24" i="80" s="1"/>
  <c r="AJ18" i="83"/>
  <c r="K25" i="80" s="1"/>
  <c r="AF19" i="83"/>
  <c r="G26" i="80" s="1"/>
  <c r="AB20" i="83"/>
  <c r="C27" i="80" s="1"/>
  <c r="AL20" i="83"/>
  <c r="M27" i="80" s="1"/>
  <c r="AT22" i="83"/>
  <c r="U29" i="80" s="1"/>
  <c r="AD23" i="83"/>
  <c r="E30" i="80" s="1"/>
  <c r="AH24" i="83"/>
  <c r="I31" i="80" s="1"/>
  <c r="AD24" i="83"/>
  <c r="E31" i="80" s="1"/>
  <c r="AN25" i="83"/>
  <c r="O32" i="80" s="1"/>
  <c r="AH26" i="83"/>
  <c r="I33" i="80" s="1"/>
  <c r="AL27" i="83"/>
  <c r="M34" i="80" s="1"/>
  <c r="AN27" i="83"/>
  <c r="O34" i="80" s="1"/>
  <c r="AR110" i="83"/>
  <c r="S45" i="80" s="1"/>
  <c r="AR111" i="83"/>
  <c r="S46" i="80" s="1"/>
  <c r="AT112" i="83"/>
  <c r="U47" i="80" s="1"/>
  <c r="AD114" i="83"/>
  <c r="E49" i="80" s="1"/>
  <c r="AT116" i="83"/>
  <c r="U51" i="80" s="1"/>
  <c r="AN117" i="83"/>
  <c r="O52" i="80" s="1"/>
  <c r="AR118" i="83"/>
  <c r="S53" i="80" s="1"/>
  <c r="AH120" i="83"/>
  <c r="I55" i="80" s="1"/>
  <c r="AL121" i="83"/>
  <c r="M56" i="80" s="1"/>
  <c r="AN124" i="83"/>
  <c r="O59" i="80" s="1"/>
  <c r="AP125" i="83"/>
  <c r="Q60" i="80" s="1"/>
  <c r="AR128" i="83"/>
  <c r="S63" i="80" s="1"/>
  <c r="AR218" i="83"/>
  <c r="S17" i="81" s="1"/>
  <c r="AP220" i="83"/>
  <c r="Q19" i="81" s="1"/>
  <c r="AH222" i="83"/>
  <c r="I21" i="81" s="1"/>
  <c r="AJ226" i="83"/>
  <c r="K25" i="81" s="1"/>
  <c r="AR229" i="83"/>
  <c r="S28" i="81" s="1"/>
  <c r="AH231" i="83"/>
  <c r="I30" i="81" s="1"/>
  <c r="AT233" i="83"/>
  <c r="U32" i="81" s="1"/>
  <c r="AO226" i="83"/>
  <c r="P25" i="81" s="1"/>
  <c r="AE227" i="83"/>
  <c r="F26" i="81" s="1"/>
  <c r="AM227" i="83"/>
  <c r="N26" i="81" s="1"/>
  <c r="AU227" i="83"/>
  <c r="V26" i="81" s="1"/>
  <c r="AG227" i="83"/>
  <c r="H26" i="81" s="1"/>
  <c r="AO227" i="83"/>
  <c r="P26" i="81" s="1"/>
  <c r="AE228" i="83"/>
  <c r="F27" i="81" s="1"/>
  <c r="AM228" i="83"/>
  <c r="N27" i="81" s="1"/>
  <c r="AU228" i="83"/>
  <c r="V27" i="81" s="1"/>
  <c r="AG228" i="83"/>
  <c r="H27" i="81" s="1"/>
  <c r="AO228" i="83"/>
  <c r="P27" i="81" s="1"/>
  <c r="AE229" i="83"/>
  <c r="F28" i="81" s="1"/>
  <c r="AM229" i="83"/>
  <c r="N28" i="81" s="1"/>
  <c r="AU229" i="83"/>
  <c r="V28" i="81" s="1"/>
  <c r="AG229" i="83"/>
  <c r="H28" i="81" s="1"/>
  <c r="AO229" i="83"/>
  <c r="P28" i="81" s="1"/>
  <c r="AE230" i="83"/>
  <c r="F29" i="81" s="1"/>
  <c r="AM230" i="83"/>
  <c r="N29" i="81" s="1"/>
  <c r="AU230" i="83"/>
  <c r="V29" i="81" s="1"/>
  <c r="AG230" i="83"/>
  <c r="H29" i="81" s="1"/>
  <c r="AO230" i="83"/>
  <c r="P29" i="81" s="1"/>
  <c r="AE231" i="83"/>
  <c r="F30" i="81" s="1"/>
  <c r="AM231" i="83"/>
  <c r="N30" i="81" s="1"/>
  <c r="AU231" i="83"/>
  <c r="V30" i="81" s="1"/>
  <c r="AG231" i="83"/>
  <c r="H30" i="81" s="1"/>
  <c r="AO231" i="83"/>
  <c r="P30" i="81" s="1"/>
  <c r="AE232" i="83"/>
  <c r="F31" i="81" s="1"/>
  <c r="AM232" i="83"/>
  <c r="N31" i="81" s="1"/>
  <c r="AU232" i="83"/>
  <c r="V31" i="81" s="1"/>
  <c r="AG232" i="83"/>
  <c r="H31" i="81" s="1"/>
  <c r="AO232" i="83"/>
  <c r="P31" i="81" s="1"/>
  <c r="AE233" i="83"/>
  <c r="F32" i="81" s="1"/>
  <c r="AM233" i="83"/>
  <c r="N32" i="81" s="1"/>
  <c r="AU233" i="83"/>
  <c r="V32" i="81" s="1"/>
  <c r="AG233" i="83"/>
  <c r="H32" i="81" s="1"/>
  <c r="AO233" i="83"/>
  <c r="P32" i="81" s="1"/>
  <c r="AE234" i="83"/>
  <c r="F33" i="81" s="1"/>
  <c r="AM234" i="83"/>
  <c r="N33" i="81" s="1"/>
  <c r="AU234" i="83"/>
  <c r="V33" i="81" s="1"/>
  <c r="AG234" i="83"/>
  <c r="H33" i="81" s="1"/>
  <c r="AO234" i="83"/>
  <c r="P33" i="81" s="1"/>
  <c r="AE235" i="83"/>
  <c r="F34" i="81" s="1"/>
  <c r="AM235" i="83"/>
  <c r="N34" i="81" s="1"/>
  <c r="AU235" i="83"/>
  <c r="V34" i="81" s="1"/>
  <c r="AG235" i="83"/>
  <c r="H34" i="81" s="1"/>
  <c r="AO235" i="83"/>
  <c r="P34" i="81" s="1"/>
  <c r="AU316" i="83"/>
  <c r="V43" i="81" s="1"/>
  <c r="AE317" i="83"/>
  <c r="F44" i="81" s="1"/>
  <c r="AM317" i="83"/>
  <c r="N44" i="81" s="1"/>
  <c r="AU317" i="83"/>
  <c r="V44" i="81" s="1"/>
  <c r="AG317" i="83"/>
  <c r="H44" i="81" s="1"/>
  <c r="AE318" i="83"/>
  <c r="F45" i="81" s="1"/>
  <c r="AM318" i="83"/>
  <c r="N45" i="81" s="1"/>
  <c r="AU318" i="83"/>
  <c r="V45" i="81" s="1"/>
  <c r="AG318" i="83"/>
  <c r="H45" i="81" s="1"/>
  <c r="AO318" i="83"/>
  <c r="P45" i="81" s="1"/>
  <c r="AE319" i="83"/>
  <c r="F46" i="81" s="1"/>
  <c r="AM319" i="83"/>
  <c r="N46" i="81" s="1"/>
  <c r="AU319" i="83"/>
  <c r="V46" i="81" s="1"/>
  <c r="AG319" i="83"/>
  <c r="H46" i="81" s="1"/>
  <c r="AO319" i="83"/>
  <c r="P46" i="81" s="1"/>
  <c r="AE320" i="83"/>
  <c r="F47" i="81" s="1"/>
  <c r="AM320" i="83"/>
  <c r="N47" i="81" s="1"/>
  <c r="AU320" i="83"/>
  <c r="V47" i="81" s="1"/>
  <c r="AG320" i="83"/>
  <c r="H47" i="81" s="1"/>
  <c r="AO320" i="83"/>
  <c r="P47" i="81" s="1"/>
  <c r="AE321" i="83"/>
  <c r="F48" i="81" s="1"/>
  <c r="AM321" i="83"/>
  <c r="N48" i="81" s="1"/>
  <c r="AU321" i="83"/>
  <c r="V48" i="81" s="1"/>
  <c r="AG321" i="83"/>
  <c r="H48" i="81" s="1"/>
  <c r="AO321" i="83"/>
  <c r="P48" i="81" s="1"/>
  <c r="AU322" i="83"/>
  <c r="V49" i="81" s="1"/>
  <c r="AG322" i="83"/>
  <c r="H49" i="81" s="1"/>
  <c r="AO322" i="83"/>
  <c r="P49" i="81" s="1"/>
  <c r="AU323" i="83"/>
  <c r="V50" i="81" s="1"/>
  <c r="AE324" i="83"/>
  <c r="F51" i="81" s="1"/>
  <c r="AM324" i="83"/>
  <c r="N51" i="81" s="1"/>
  <c r="AU324" i="83"/>
  <c r="V51" i="81" s="1"/>
  <c r="AG324" i="83"/>
  <c r="H51" i="81" s="1"/>
  <c r="AO324" i="83"/>
  <c r="P51" i="81" s="1"/>
  <c r="AE325" i="83"/>
  <c r="F52" i="81" s="1"/>
  <c r="AM325" i="83"/>
  <c r="N52" i="81" s="1"/>
  <c r="AU325" i="83"/>
  <c r="V52" i="81" s="1"/>
  <c r="AG325" i="83"/>
  <c r="H52" i="81" s="1"/>
  <c r="AO325" i="83"/>
  <c r="P52" i="81" s="1"/>
  <c r="AE326" i="83"/>
  <c r="F53" i="81" s="1"/>
  <c r="AM326" i="83"/>
  <c r="N53" i="81" s="1"/>
  <c r="AU326" i="83"/>
  <c r="V53" i="81" s="1"/>
  <c r="AG326" i="83"/>
  <c r="H53" i="81" s="1"/>
  <c r="AO326" i="83"/>
  <c r="P53" i="81" s="1"/>
  <c r="AE327" i="83"/>
  <c r="F54" i="81" s="1"/>
  <c r="AM327" i="83"/>
  <c r="N54" i="81" s="1"/>
  <c r="AU327" i="83"/>
  <c r="V54" i="81" s="1"/>
  <c r="AG327" i="83"/>
  <c r="H54" i="81" s="1"/>
  <c r="AO327" i="83"/>
  <c r="P54" i="81" s="1"/>
  <c r="AE328" i="83"/>
  <c r="F55" i="81" s="1"/>
  <c r="AM328" i="83"/>
  <c r="N55" i="81" s="1"/>
  <c r="AU328" i="83"/>
  <c r="V55" i="81" s="1"/>
  <c r="AG328" i="83"/>
  <c r="H55" i="81" s="1"/>
  <c r="AO328" i="83"/>
  <c r="P55" i="81" s="1"/>
  <c r="AM329" i="83"/>
  <c r="N56" i="81" s="1"/>
  <c r="AU329" i="83"/>
  <c r="V56" i="81" s="1"/>
  <c r="AG329" i="83"/>
  <c r="H56" i="81" s="1"/>
  <c r="AO329" i="83"/>
  <c r="P56" i="81" s="1"/>
  <c r="AE330" i="83"/>
  <c r="F57" i="81" s="1"/>
  <c r="AM330" i="83"/>
  <c r="N57" i="81" s="1"/>
  <c r="AU330" i="83"/>
  <c r="V57" i="81" s="1"/>
  <c r="AG330" i="83"/>
  <c r="H57" i="81" s="1"/>
  <c r="AO330" i="83"/>
  <c r="P57" i="81" s="1"/>
  <c r="AE331" i="83"/>
  <c r="F58" i="81" s="1"/>
  <c r="AM331" i="83"/>
  <c r="N58" i="81" s="1"/>
  <c r="AG331" i="83"/>
  <c r="H58" i="81" s="1"/>
  <c r="AO331" i="83"/>
  <c r="P58" i="81" s="1"/>
  <c r="AE332" i="83"/>
  <c r="F59" i="81" s="1"/>
  <c r="AM332" i="83"/>
  <c r="N59" i="81" s="1"/>
  <c r="AU332" i="83"/>
  <c r="V59" i="81" s="1"/>
  <c r="AG332" i="83"/>
  <c r="H59" i="81" s="1"/>
  <c r="AO332" i="83"/>
  <c r="P59" i="81" s="1"/>
  <c r="AE333" i="83"/>
  <c r="F60" i="81" s="1"/>
  <c r="AM333" i="83"/>
  <c r="N60" i="81" s="1"/>
  <c r="AU333" i="83"/>
  <c r="V60" i="81" s="1"/>
  <c r="AG333" i="83"/>
  <c r="H60" i="81" s="1"/>
  <c r="AO333" i="83"/>
  <c r="P60" i="81" s="1"/>
  <c r="AE334" i="83"/>
  <c r="F61" i="81" s="1"/>
  <c r="AM334" i="83"/>
  <c r="N61" i="81" s="1"/>
  <c r="AU334" i="83"/>
  <c r="V61" i="81" s="1"/>
  <c r="AG334" i="83"/>
  <c r="H61" i="81" s="1"/>
  <c r="AO334" i="83"/>
  <c r="P61" i="81" s="1"/>
  <c r="AC335" i="83"/>
  <c r="D62" i="81" s="1"/>
  <c r="AS335" i="83"/>
  <c r="T62" i="81" s="1"/>
  <c r="AE335" i="83"/>
  <c r="F62" i="81" s="1"/>
  <c r="AM335" i="83"/>
  <c r="N62" i="81" s="1"/>
  <c r="AU335" i="83"/>
  <c r="V62" i="81" s="1"/>
  <c r="AG335" i="83"/>
  <c r="H62" i="81" s="1"/>
  <c r="AO335" i="83"/>
  <c r="P62" i="81" s="1"/>
  <c r="AC336" i="83"/>
  <c r="D63" i="81" s="1"/>
  <c r="AK336" i="83"/>
  <c r="L63" i="81" s="1"/>
  <c r="AS336" i="83"/>
  <c r="T63" i="81" s="1"/>
  <c r="AE336" i="83"/>
  <c r="F63" i="81" s="1"/>
  <c r="AU336" i="83"/>
  <c r="V63" i="81" s="1"/>
  <c r="AG336" i="83"/>
  <c r="H63" i="81" s="1"/>
  <c r="AC337" i="83"/>
  <c r="D64" i="81" s="1"/>
  <c r="AK337" i="83"/>
  <c r="L64" i="81" s="1"/>
  <c r="AS337" i="83"/>
  <c r="T64" i="81" s="1"/>
  <c r="AE337" i="83"/>
  <c r="F64" i="81" s="1"/>
  <c r="AU337" i="83"/>
  <c r="V64" i="81" s="1"/>
  <c r="AG337" i="83"/>
  <c r="H64" i="81" s="1"/>
  <c r="AO337" i="83"/>
  <c r="P64" i="81" s="1"/>
  <c r="AC338" i="83"/>
  <c r="D65" i="81" s="1"/>
  <c r="AK338" i="83"/>
  <c r="L65" i="81" s="1"/>
  <c r="AS338" i="83"/>
  <c r="T65" i="81" s="1"/>
  <c r="AE338" i="83"/>
  <c r="F65" i="81" s="1"/>
  <c r="AU338" i="83"/>
  <c r="V65" i="81" s="1"/>
  <c r="AG338" i="83"/>
  <c r="H65" i="81" s="1"/>
  <c r="AO338" i="83"/>
  <c r="P65" i="81" s="1"/>
  <c r="AC339" i="83"/>
  <c r="D66" i="81" s="1"/>
  <c r="AS339" i="83"/>
  <c r="T66" i="81" s="1"/>
  <c r="AE339" i="83"/>
  <c r="F66" i="81" s="1"/>
  <c r="AM339" i="83"/>
  <c r="N66" i="81" s="1"/>
  <c r="AU339" i="83"/>
  <c r="V66" i="81" s="1"/>
  <c r="AG339" i="83"/>
  <c r="H66" i="81" s="1"/>
  <c r="AO339" i="83"/>
  <c r="P66" i="81" s="1"/>
  <c r="AN212" i="83"/>
  <c r="O11" i="81" s="1"/>
  <c r="AH212" i="83"/>
  <c r="I11" i="81" s="1"/>
  <c r="AP212" i="83"/>
  <c r="Q11" i="81" s="1"/>
  <c r="AR212" i="83"/>
  <c r="S11" i="81" s="1"/>
  <c r="AT213" i="83"/>
  <c r="U12" i="81" s="1"/>
  <c r="AN213" i="83"/>
  <c r="O12" i="81" s="1"/>
  <c r="AP213" i="83"/>
  <c r="Q12" i="81" s="1"/>
  <c r="AB213" i="83"/>
  <c r="C12" i="81" s="1"/>
  <c r="AJ213" i="83"/>
  <c r="K12" i="81" s="1"/>
  <c r="AR213" i="83"/>
  <c r="S12" i="81" s="1"/>
  <c r="AD214" i="83"/>
  <c r="E13" i="81" s="1"/>
  <c r="AL214" i="83"/>
  <c r="M13" i="81" s="1"/>
  <c r="AT214" i="83"/>
  <c r="U13" i="81" s="1"/>
  <c r="AF214" i="83"/>
  <c r="G13" i="81" s="1"/>
  <c r="AN214" i="83"/>
  <c r="O13" i="81" s="1"/>
  <c r="AH214" i="83"/>
  <c r="I13" i="81" s="1"/>
  <c r="AP214" i="83"/>
  <c r="Q13" i="81" s="1"/>
  <c r="AB214" i="83"/>
  <c r="C13" i="81" s="1"/>
  <c r="AJ214" i="83"/>
  <c r="K13" i="81" s="1"/>
  <c r="AR214" i="83"/>
  <c r="S13" i="81" s="1"/>
  <c r="AD215" i="83"/>
  <c r="E14" i="81" s="1"/>
  <c r="AL215" i="83"/>
  <c r="M14" i="81" s="1"/>
  <c r="AT215" i="83"/>
  <c r="U14" i="81" s="1"/>
  <c r="AF215" i="83"/>
  <c r="G14" i="81" s="1"/>
  <c r="AN215" i="83"/>
  <c r="O14" i="81" s="1"/>
  <c r="AH215" i="83"/>
  <c r="I14" i="81" s="1"/>
  <c r="AP215" i="83"/>
  <c r="Q14" i="81" s="1"/>
  <c r="AB215" i="83"/>
  <c r="C14" i="81" s="1"/>
  <c r="AJ215" i="83"/>
  <c r="K14" i="81" s="1"/>
  <c r="AR215" i="83"/>
  <c r="S14" i="81" s="1"/>
  <c r="AL216" i="83"/>
  <c r="M15" i="81" s="1"/>
  <c r="AT216" i="83"/>
  <c r="U15" i="81" s="1"/>
  <c r="AF216" i="83"/>
  <c r="G15" i="81" s="1"/>
  <c r="AN216" i="83"/>
  <c r="O15" i="81" s="1"/>
  <c r="AH216" i="83"/>
  <c r="I15" i="81" s="1"/>
  <c r="AP216" i="83"/>
  <c r="Q15" i="81" s="1"/>
  <c r="AB216" i="83"/>
  <c r="C15" i="81" s="1"/>
  <c r="AJ216" i="83"/>
  <c r="K15" i="81" s="1"/>
  <c r="AR216" i="83"/>
  <c r="S15" i="81" s="1"/>
  <c r="AD217" i="83"/>
  <c r="E16" i="81" s="1"/>
  <c r="AL217" i="83"/>
  <c r="M16" i="81" s="1"/>
  <c r="AT217" i="83"/>
  <c r="U16" i="81" s="1"/>
  <c r="AF217" i="83"/>
  <c r="G16" i="81" s="1"/>
  <c r="AN217" i="83"/>
  <c r="O16" i="81" s="1"/>
  <c r="AH217" i="83"/>
  <c r="I16" i="81" s="1"/>
  <c r="AP217" i="83"/>
  <c r="Q16" i="81" s="1"/>
  <c r="AB217" i="83"/>
  <c r="C16" i="81" s="1"/>
  <c r="AJ217" i="83"/>
  <c r="K16" i="81" s="1"/>
  <c r="AR217" i="83"/>
  <c r="S16" i="81" s="1"/>
  <c r="AT218" i="83"/>
  <c r="U17" i="81" s="1"/>
  <c r="AF218" i="83"/>
  <c r="G17" i="81" s="1"/>
  <c r="AN218" i="83"/>
  <c r="O17" i="81" s="1"/>
  <c r="AH218" i="83"/>
  <c r="I17" i="81" s="1"/>
  <c r="AP218" i="83"/>
  <c r="Q17" i="81" s="1"/>
  <c r="AJ218" i="83"/>
  <c r="K17" i="81" s="1"/>
  <c r="AD219" i="83"/>
  <c r="E18" i="81" s="1"/>
  <c r="AL219" i="83"/>
  <c r="M18" i="81" s="1"/>
  <c r="AT219" i="83"/>
  <c r="U18" i="81" s="1"/>
  <c r="AF219" i="83"/>
  <c r="G18" i="81" s="1"/>
  <c r="AN219" i="83"/>
  <c r="O18" i="81" s="1"/>
  <c r="AH219" i="83"/>
  <c r="I18" i="81" s="1"/>
  <c r="AP219" i="83"/>
  <c r="Q18" i="81" s="1"/>
  <c r="AB219" i="83"/>
  <c r="AJ219" i="83"/>
  <c r="AR219" i="83"/>
  <c r="S18" i="81" s="1"/>
  <c r="AD220" i="83"/>
  <c r="E19" i="81" s="1"/>
  <c r="AL220" i="83"/>
  <c r="M19" i="81" s="1"/>
  <c r="AT220" i="83"/>
  <c r="U19" i="81" s="1"/>
  <c r="AF220" i="83"/>
  <c r="G19" i="81" s="1"/>
  <c r="AN220" i="83"/>
  <c r="O19" i="81" s="1"/>
  <c r="AH220" i="83"/>
  <c r="I19" i="81" s="1"/>
  <c r="AB220" i="83"/>
  <c r="C19" i="81" s="1"/>
  <c r="AJ220" i="83"/>
  <c r="K19" i="81" s="1"/>
  <c r="AR220" i="83"/>
  <c r="S19" i="81" s="1"/>
  <c r="AD221" i="83"/>
  <c r="E20" i="81" s="1"/>
  <c r="AL221" i="83"/>
  <c r="M20" i="81" s="1"/>
  <c r="AT221" i="83"/>
  <c r="U20" i="81" s="1"/>
  <c r="AF221" i="83"/>
  <c r="G20" i="81" s="1"/>
  <c r="AN221" i="83"/>
  <c r="O20" i="81" s="1"/>
  <c r="AH221" i="83"/>
  <c r="I20" i="81" s="1"/>
  <c r="AP221" i="83"/>
  <c r="Q20" i="81" s="1"/>
  <c r="AB221" i="83"/>
  <c r="C20" i="81" s="1"/>
  <c r="AJ221" i="83"/>
  <c r="K20" i="81" s="1"/>
  <c r="AR221" i="83"/>
  <c r="S20" i="81" s="1"/>
  <c r="AJ212" i="83"/>
  <c r="K11" i="81" s="1"/>
  <c r="AD213" i="83"/>
  <c r="E12" i="81" s="1"/>
  <c r="AL213" i="83"/>
  <c r="M12" i="81" s="1"/>
  <c r="AF213" i="83"/>
  <c r="G12" i="81" s="1"/>
  <c r="AH213" i="83"/>
  <c r="I12" i="81" s="1"/>
  <c r="AD216" i="83"/>
  <c r="E15" i="81" s="1"/>
  <c r="AD222" i="83"/>
  <c r="E21" i="81" s="1"/>
  <c r="AL222" i="83"/>
  <c r="M21" i="81" s="1"/>
  <c r="AT222" i="83"/>
  <c r="U21" i="81" s="1"/>
  <c r="AF222" i="83"/>
  <c r="G21" i="81" s="1"/>
  <c r="AN222" i="83"/>
  <c r="O21" i="81" s="1"/>
  <c r="AP222" i="83"/>
  <c r="Q21" i="81" s="1"/>
  <c r="AB222" i="83"/>
  <c r="C21" i="81" s="1"/>
  <c r="AJ222" i="83"/>
  <c r="K21" i="81" s="1"/>
  <c r="AR222" i="83"/>
  <c r="S21" i="81" s="1"/>
  <c r="AD223" i="83"/>
  <c r="E22" i="81" s="1"/>
  <c r="AL223" i="83"/>
  <c r="M22" i="81" s="1"/>
  <c r="AT223" i="83"/>
  <c r="U22" i="81" s="1"/>
  <c r="AF223" i="83"/>
  <c r="G22" i="81" s="1"/>
  <c r="AN223" i="83"/>
  <c r="O22" i="81" s="1"/>
  <c r="AH223" i="83"/>
  <c r="I22" i="81" s="1"/>
  <c r="AP223" i="83"/>
  <c r="Q22" i="81" s="1"/>
  <c r="AB223" i="83"/>
  <c r="C22" i="81" s="1"/>
  <c r="AJ223" i="83"/>
  <c r="K22" i="81" s="1"/>
  <c r="AR223" i="83"/>
  <c r="S22" i="81" s="1"/>
  <c r="AL224" i="83"/>
  <c r="M23" i="81" s="1"/>
  <c r="AT224" i="83"/>
  <c r="U23" i="81" s="1"/>
  <c r="AF224" i="83"/>
  <c r="G23" i="81" s="1"/>
  <c r="AN224" i="83"/>
  <c r="O23" i="81" s="1"/>
  <c r="AH224" i="83"/>
  <c r="I23" i="81" s="1"/>
  <c r="AP224" i="83"/>
  <c r="Q23" i="81" s="1"/>
  <c r="AB224" i="83"/>
  <c r="C23" i="81" s="1"/>
  <c r="AJ224" i="83"/>
  <c r="K23" i="81" s="1"/>
  <c r="AR224" i="83"/>
  <c r="S23" i="81" s="1"/>
  <c r="AD225" i="83"/>
  <c r="E24" i="81" s="1"/>
  <c r="AL225" i="83"/>
  <c r="M24" i="81" s="1"/>
  <c r="AT225" i="83"/>
  <c r="U24" i="81" s="1"/>
  <c r="AF225" i="83"/>
  <c r="G24" i="81" s="1"/>
  <c r="AN225" i="83"/>
  <c r="O24" i="81" s="1"/>
  <c r="AH225" i="83"/>
  <c r="I24" i="81" s="1"/>
  <c r="AP225" i="83"/>
  <c r="Q24" i="81" s="1"/>
  <c r="AB225" i="83"/>
  <c r="C24" i="81" s="1"/>
  <c r="AJ225" i="83"/>
  <c r="K24" i="81" s="1"/>
  <c r="AD226" i="83"/>
  <c r="E25" i="81" s="1"/>
  <c r="AL226" i="83"/>
  <c r="M25" i="81" s="1"/>
  <c r="AT226" i="83"/>
  <c r="U25" i="81" s="1"/>
  <c r="AF226" i="83"/>
  <c r="G25" i="81" s="1"/>
  <c r="AN226" i="83"/>
  <c r="O25" i="81" s="1"/>
  <c r="AH226" i="83"/>
  <c r="I25" i="81" s="1"/>
  <c r="AP226" i="83"/>
  <c r="Q25" i="81" s="1"/>
  <c r="AB226" i="83"/>
  <c r="C25" i="81" s="1"/>
  <c r="AR226" i="83"/>
  <c r="S25" i="81" s="1"/>
  <c r="AD227" i="83"/>
  <c r="E26" i="81" s="1"/>
  <c r="AL227" i="83"/>
  <c r="M26" i="81" s="1"/>
  <c r="AT227" i="83"/>
  <c r="U26" i="81" s="1"/>
  <c r="AF227" i="83"/>
  <c r="G26" i="81" s="1"/>
  <c r="AN227" i="83"/>
  <c r="O26" i="81" s="1"/>
  <c r="AH227" i="83"/>
  <c r="I26" i="81" s="1"/>
  <c r="AP227" i="83"/>
  <c r="Q26" i="81" s="1"/>
  <c r="AB227" i="83"/>
  <c r="C26" i="81" s="1"/>
  <c r="AJ227" i="83"/>
  <c r="K26" i="81" s="1"/>
  <c r="AR227" i="83"/>
  <c r="S26" i="81" s="1"/>
  <c r="AD228" i="83"/>
  <c r="E27" i="81" s="1"/>
  <c r="AL228" i="83"/>
  <c r="M27" i="81" s="1"/>
  <c r="AT228" i="83"/>
  <c r="U27" i="81" s="1"/>
  <c r="AF228" i="83"/>
  <c r="G27" i="81" s="1"/>
  <c r="AN228" i="83"/>
  <c r="O27" i="81" s="1"/>
  <c r="AH228" i="83"/>
  <c r="I27" i="81" s="1"/>
  <c r="AP228" i="83"/>
  <c r="Q27" i="81" s="1"/>
  <c r="AB228" i="83"/>
  <c r="C27" i="81" s="1"/>
  <c r="AJ228" i="83"/>
  <c r="K27" i="81" s="1"/>
  <c r="AR228" i="83"/>
  <c r="S27" i="81" s="1"/>
  <c r="AD229" i="83"/>
  <c r="E28" i="81" s="1"/>
  <c r="AL229" i="83"/>
  <c r="M28" i="81" s="1"/>
  <c r="AT229" i="83"/>
  <c r="U28" i="81" s="1"/>
  <c r="AF229" i="83"/>
  <c r="G28" i="81" s="1"/>
  <c r="AN229" i="83"/>
  <c r="O28" i="81" s="1"/>
  <c r="AH229" i="83"/>
  <c r="I28" i="81" s="1"/>
  <c r="AP229" i="83"/>
  <c r="Q28" i="81" s="1"/>
  <c r="AB229" i="83"/>
  <c r="C28" i="81" s="1"/>
  <c r="AJ229" i="83"/>
  <c r="K28" i="81" s="1"/>
  <c r="AD230" i="83"/>
  <c r="E29" i="81" s="1"/>
  <c r="AL230" i="83"/>
  <c r="M29" i="81" s="1"/>
  <c r="AT230" i="83"/>
  <c r="U29" i="81" s="1"/>
  <c r="AF230" i="83"/>
  <c r="G29" i="81" s="1"/>
  <c r="AN230" i="83"/>
  <c r="O29" i="81" s="1"/>
  <c r="AH230" i="83"/>
  <c r="I29" i="81" s="1"/>
  <c r="AP230" i="83"/>
  <c r="Q29" i="81" s="1"/>
  <c r="AB230" i="83"/>
  <c r="C29" i="81" s="1"/>
  <c r="AJ230" i="83"/>
  <c r="K29" i="81" s="1"/>
  <c r="AR230" i="83"/>
  <c r="S29" i="81" s="1"/>
  <c r="AD231" i="83"/>
  <c r="E30" i="81" s="1"/>
  <c r="AL231" i="83"/>
  <c r="M30" i="81" s="1"/>
  <c r="AT231" i="83"/>
  <c r="U30" i="81" s="1"/>
  <c r="AF231" i="83"/>
  <c r="G30" i="81" s="1"/>
  <c r="AN231" i="83"/>
  <c r="O30" i="81" s="1"/>
  <c r="AP231" i="83"/>
  <c r="Q30" i="81" s="1"/>
  <c r="AB231" i="83"/>
  <c r="C30" i="81" s="1"/>
  <c r="AJ231" i="83"/>
  <c r="K30" i="81" s="1"/>
  <c r="AR231" i="83"/>
  <c r="S30" i="81" s="1"/>
  <c r="AD232" i="83"/>
  <c r="E31" i="81" s="1"/>
  <c r="AL232" i="83"/>
  <c r="M31" i="81" s="1"/>
  <c r="AT232" i="83"/>
  <c r="U31" i="81" s="1"/>
  <c r="AF232" i="83"/>
  <c r="G31" i="81" s="1"/>
  <c r="AN232" i="83"/>
  <c r="O31" i="81" s="1"/>
  <c r="AH232" i="83"/>
  <c r="I31" i="81" s="1"/>
  <c r="AP232" i="83"/>
  <c r="Q31" i="81" s="1"/>
  <c r="AB232" i="83"/>
  <c r="C31" i="81" s="1"/>
  <c r="AJ232" i="83"/>
  <c r="K31" i="81" s="1"/>
  <c r="AR232" i="83"/>
  <c r="S31" i="81" s="1"/>
  <c r="AD233" i="83"/>
  <c r="E32" i="81" s="1"/>
  <c r="AF233" i="83"/>
  <c r="G32" i="81" s="1"/>
  <c r="AN233" i="83"/>
  <c r="O32" i="81" s="1"/>
  <c r="AH233" i="83"/>
  <c r="I32" i="81" s="1"/>
  <c r="AP233" i="83"/>
  <c r="Q32" i="81" s="1"/>
  <c r="AB233" i="83"/>
  <c r="C32" i="81" s="1"/>
  <c r="AJ233" i="83"/>
  <c r="K32" i="81" s="1"/>
  <c r="AR233" i="83"/>
  <c r="S32" i="81" s="1"/>
  <c r="AD234" i="83"/>
  <c r="E33" i="81" s="1"/>
  <c r="AL234" i="83"/>
  <c r="M33" i="81" s="1"/>
  <c r="AF234" i="83"/>
  <c r="G33" i="81" s="1"/>
  <c r="AN234" i="83"/>
  <c r="O33" i="81" s="1"/>
  <c r="AH234" i="83"/>
  <c r="I33" i="81" s="1"/>
  <c r="AP234" i="83"/>
  <c r="Q33" i="81" s="1"/>
  <c r="AB234" i="83"/>
  <c r="C33" i="81" s="1"/>
  <c r="AJ234" i="83"/>
  <c r="K33" i="81" s="1"/>
  <c r="AR234" i="83"/>
  <c r="S33" i="81" s="1"/>
  <c r="AD235" i="83"/>
  <c r="E34" i="81" s="1"/>
  <c r="AL235" i="83"/>
  <c r="M34" i="81" s="1"/>
  <c r="AT235" i="83"/>
  <c r="U34" i="81" s="1"/>
  <c r="AF235" i="83"/>
  <c r="G34" i="81" s="1"/>
  <c r="AN235" i="83"/>
  <c r="O34" i="81" s="1"/>
  <c r="AH235" i="83"/>
  <c r="I34" i="81" s="1"/>
  <c r="AP235" i="83"/>
  <c r="Q34" i="81" s="1"/>
  <c r="AB235" i="83"/>
  <c r="C34" i="81" s="1"/>
  <c r="AJ235" i="83"/>
  <c r="K34" i="81" s="1"/>
  <c r="AR235" i="83"/>
  <c r="S34" i="81" s="1"/>
  <c r="AT316" i="83"/>
  <c r="U43" i="81" s="1"/>
  <c r="AF316" i="83"/>
  <c r="G43" i="81" s="1"/>
  <c r="AN316" i="83"/>
  <c r="O43" i="81" s="1"/>
  <c r="AB316" i="83"/>
  <c r="C43" i="81" s="1"/>
  <c r="AJ316" i="83"/>
  <c r="K43" i="81" s="1"/>
  <c r="AR316" i="83"/>
  <c r="S43" i="81" s="1"/>
  <c r="AD317" i="83"/>
  <c r="E44" i="81" s="1"/>
  <c r="AL317" i="83"/>
  <c r="M44" i="81" s="1"/>
  <c r="AF317" i="83"/>
  <c r="G44" i="81" s="1"/>
  <c r="AN317" i="83"/>
  <c r="O44" i="81" s="1"/>
  <c r="AH317" i="83"/>
  <c r="I44" i="81" s="1"/>
  <c r="AP317" i="83"/>
  <c r="Q44" i="81" s="1"/>
  <c r="AB317" i="83"/>
  <c r="C44" i="81" s="1"/>
  <c r="AJ317" i="83"/>
  <c r="K44" i="81" s="1"/>
  <c r="AR317" i="83"/>
  <c r="S44" i="81" s="1"/>
  <c r="AD318" i="83"/>
  <c r="E45" i="81" s="1"/>
  <c r="AL318" i="83"/>
  <c r="M45" i="81" s="1"/>
  <c r="AT318" i="83"/>
  <c r="U45" i="81" s="1"/>
  <c r="AF318" i="83"/>
  <c r="G45" i="81" s="1"/>
  <c r="AN318" i="83"/>
  <c r="O45" i="81" s="1"/>
  <c r="AH318" i="83"/>
  <c r="I45" i="81" s="1"/>
  <c r="AP318" i="83"/>
  <c r="Q45" i="81" s="1"/>
  <c r="AB318" i="83"/>
  <c r="C45" i="81" s="1"/>
  <c r="AJ318" i="83"/>
  <c r="K45" i="81" s="1"/>
  <c r="AR318" i="83"/>
  <c r="S45" i="81" s="1"/>
  <c r="AL319" i="83"/>
  <c r="M46" i="81" s="1"/>
  <c r="AT319" i="83"/>
  <c r="U46" i="81" s="1"/>
  <c r="AF319" i="83"/>
  <c r="G46" i="81" s="1"/>
  <c r="AN319" i="83"/>
  <c r="O46" i="81" s="1"/>
  <c r="AH319" i="83"/>
  <c r="I46" i="81" s="1"/>
  <c r="AP319" i="83"/>
  <c r="Q46" i="81" s="1"/>
  <c r="AB319" i="83"/>
  <c r="C46" i="81" s="1"/>
  <c r="AJ319" i="83"/>
  <c r="AR319" i="83"/>
  <c r="S46" i="81" s="1"/>
  <c r="AL320" i="83"/>
  <c r="M47" i="81" s="1"/>
  <c r="AT320" i="83"/>
  <c r="U47" i="81" s="1"/>
  <c r="AF320" i="83"/>
  <c r="G47" i="81" s="1"/>
  <c r="AN320" i="83"/>
  <c r="O47" i="81" s="1"/>
  <c r="AH320" i="83"/>
  <c r="I47" i="81" s="1"/>
  <c r="AP320" i="83"/>
  <c r="Q47" i="81" s="1"/>
  <c r="AB320" i="83"/>
  <c r="C47" i="81" s="1"/>
  <c r="AJ320" i="83"/>
  <c r="K47" i="81" s="1"/>
  <c r="AR320" i="83"/>
  <c r="S47" i="81" s="1"/>
  <c r="AD321" i="83"/>
  <c r="E48" i="81" s="1"/>
  <c r="AL321" i="83"/>
  <c r="M48" i="81" s="1"/>
  <c r="AT321" i="83"/>
  <c r="U48" i="81" s="1"/>
  <c r="AF321" i="83"/>
  <c r="G48" i="81" s="1"/>
  <c r="AN321" i="83"/>
  <c r="O48" i="81" s="1"/>
  <c r="AH321" i="83"/>
  <c r="I48" i="81" s="1"/>
  <c r="AP321" i="83"/>
  <c r="Q48" i="81" s="1"/>
  <c r="AB321" i="83"/>
  <c r="C48" i="81" s="1"/>
  <c r="AR321" i="83"/>
  <c r="S48" i="81" s="1"/>
  <c r="AD322" i="83"/>
  <c r="E49" i="81" s="1"/>
  <c r="AF322" i="83"/>
  <c r="G49" i="81" s="1"/>
  <c r="AN322" i="83"/>
  <c r="O49" i="81" s="1"/>
  <c r="AB322" i="83"/>
  <c r="C49" i="81" s="1"/>
  <c r="AJ322" i="83"/>
  <c r="K49" i="81" s="1"/>
  <c r="AR322" i="83"/>
  <c r="S49" i="81" s="1"/>
  <c r="AD323" i="83"/>
  <c r="E50" i="81" s="1"/>
  <c r="AL323" i="83"/>
  <c r="M50" i="81" s="1"/>
  <c r="AF323" i="83"/>
  <c r="G50" i="81" s="1"/>
  <c r="AN323" i="83"/>
  <c r="AH323" i="83"/>
  <c r="I50" i="81" s="1"/>
  <c r="AP323" i="83"/>
  <c r="Q50" i="81" s="1"/>
  <c r="AD324" i="83"/>
  <c r="E51" i="81" s="1"/>
  <c r="AL324" i="83"/>
  <c r="M51" i="81" s="1"/>
  <c r="AT324" i="83"/>
  <c r="U51" i="81" s="1"/>
  <c r="AN324" i="83"/>
  <c r="O51" i="81" s="1"/>
  <c r="AP324" i="83"/>
  <c r="Q51" i="81" s="1"/>
  <c r="AB324" i="83"/>
  <c r="C51" i="81" s="1"/>
  <c r="AR324" i="83"/>
  <c r="S51" i="81" s="1"/>
  <c r="AD325" i="83"/>
  <c r="E52" i="81" s="1"/>
  <c r="AT325" i="83"/>
  <c r="U52" i="81" s="1"/>
  <c r="AF325" i="83"/>
  <c r="G52" i="81" s="1"/>
  <c r="AN325" i="83"/>
  <c r="O52" i="81" s="1"/>
  <c r="AH325" i="83"/>
  <c r="I52" i="81" s="1"/>
  <c r="AP325" i="83"/>
  <c r="Q52" i="81" s="1"/>
  <c r="AJ325" i="83"/>
  <c r="K52" i="81" s="1"/>
  <c r="AR325" i="83"/>
  <c r="S52" i="81" s="1"/>
  <c r="AD326" i="83"/>
  <c r="E53" i="81" s="1"/>
  <c r="AL326" i="83"/>
  <c r="M53" i="81" s="1"/>
  <c r="AT326" i="83"/>
  <c r="U53" i="81" s="1"/>
  <c r="AF326" i="83"/>
  <c r="G53" i="81" s="1"/>
  <c r="AN326" i="83"/>
  <c r="O53" i="81" s="1"/>
  <c r="AP326" i="83"/>
  <c r="Q53" i="81" s="1"/>
  <c r="AJ326" i="83"/>
  <c r="K53" i="81" s="1"/>
  <c r="AD327" i="83"/>
  <c r="E54" i="81" s="1"/>
  <c r="AL327" i="83"/>
  <c r="M54" i="81" s="1"/>
  <c r="AN327" i="83"/>
  <c r="O54" i="81" s="1"/>
  <c r="AH327" i="83"/>
  <c r="I54" i="81" s="1"/>
  <c r="AP327" i="83"/>
  <c r="Q54" i="81" s="1"/>
  <c r="AR327" i="83"/>
  <c r="S54" i="81" s="1"/>
  <c r="AD328" i="83"/>
  <c r="E55" i="81" s="1"/>
  <c r="AL328" i="83"/>
  <c r="M55" i="81" s="1"/>
  <c r="AH328" i="83"/>
  <c r="I55" i="81" s="1"/>
  <c r="AB328" i="83"/>
  <c r="C55" i="81" s="1"/>
  <c r="AJ328" i="83"/>
  <c r="K55" i="81" s="1"/>
  <c r="AR328" i="83"/>
  <c r="S55" i="81" s="1"/>
  <c r="AD329" i="83"/>
  <c r="E56" i="81" s="1"/>
  <c r="AN329" i="83"/>
  <c r="O56" i="81" s="1"/>
  <c r="AP329" i="83"/>
  <c r="Q56" i="81" s="1"/>
  <c r="AB329" i="83"/>
  <c r="C56" i="81" s="1"/>
  <c r="AT330" i="83"/>
  <c r="U57" i="81" s="1"/>
  <c r="AN330" i="83"/>
  <c r="O57" i="81" s="1"/>
  <c r="AH330" i="83"/>
  <c r="I57" i="81" s="1"/>
  <c r="AD331" i="83"/>
  <c r="E58" i="81" s="1"/>
  <c r="AT331" i="83"/>
  <c r="U58" i="81" s="1"/>
  <c r="AF331" i="83"/>
  <c r="G58" i="81" s="1"/>
  <c r="AJ331" i="83"/>
  <c r="K58" i="81" s="1"/>
  <c r="AD332" i="83"/>
  <c r="E59" i="81" s="1"/>
  <c r="AL332" i="83"/>
  <c r="M59" i="81" s="1"/>
  <c r="AP332" i="83"/>
  <c r="Q59" i="81" s="1"/>
  <c r="AJ332" i="83"/>
  <c r="K59" i="81" s="1"/>
  <c r="AR332" i="83"/>
  <c r="S59" i="81" s="1"/>
  <c r="AN333" i="83"/>
  <c r="O60" i="81" s="1"/>
  <c r="AP333" i="83"/>
  <c r="Q60" i="81" s="1"/>
  <c r="AB333" i="83"/>
  <c r="C60" i="81" s="1"/>
  <c r="AT334" i="83"/>
  <c r="U61" i="81" s="1"/>
  <c r="AN334" i="83"/>
  <c r="O61" i="81" s="1"/>
  <c r="AH334" i="83"/>
  <c r="I61" i="81" s="1"/>
  <c r="AD335" i="83"/>
  <c r="E62" i="81" s="1"/>
  <c r="AT335" i="83"/>
  <c r="U62" i="81" s="1"/>
  <c r="AF335" i="83"/>
  <c r="G62" i="81" s="1"/>
  <c r="AJ4" i="83"/>
  <c r="K11" i="80" s="1"/>
  <c r="AD5" i="83"/>
  <c r="E12" i="80" s="1"/>
  <c r="AT5" i="83"/>
  <c r="U12" i="80" s="1"/>
  <c r="AH5" i="83"/>
  <c r="I12" i="80" s="1"/>
  <c r="AR5" i="83"/>
  <c r="S12" i="80" s="1"/>
  <c r="AL6" i="83"/>
  <c r="M13" i="80" s="1"/>
  <c r="AH6" i="83"/>
  <c r="I13" i="80" s="1"/>
  <c r="AB6" i="83"/>
  <c r="C13" i="80" s="1"/>
  <c r="AN7" i="83"/>
  <c r="O14" i="80" s="1"/>
  <c r="AH7" i="83"/>
  <c r="I14" i="80" s="1"/>
  <c r="AB7" i="83"/>
  <c r="C14" i="80" s="1"/>
  <c r="AR7" i="83"/>
  <c r="S14" i="80" s="1"/>
  <c r="AL8" i="83"/>
  <c r="M15" i="80" s="1"/>
  <c r="AN8" i="83"/>
  <c r="O15" i="80" s="1"/>
  <c r="AH10" i="83"/>
  <c r="I17" i="80" s="1"/>
  <c r="AL11" i="83"/>
  <c r="M18" i="80" s="1"/>
  <c r="AF12" i="83"/>
  <c r="G19" i="80" s="1"/>
  <c r="AN12" i="83"/>
  <c r="O19" i="80" s="1"/>
  <c r="AH12" i="83"/>
  <c r="I19" i="80" s="1"/>
  <c r="AP12" i="83"/>
  <c r="Q19" i="80" s="1"/>
  <c r="AB12" i="83"/>
  <c r="C19" i="80" s="1"/>
  <c r="AJ12" i="83"/>
  <c r="K19" i="80" s="1"/>
  <c r="AF13" i="83"/>
  <c r="G20" i="80" s="1"/>
  <c r="AN13" i="83"/>
  <c r="O20" i="80" s="1"/>
  <c r="AH13" i="83"/>
  <c r="I20" i="80" s="1"/>
  <c r="AP13" i="83"/>
  <c r="Q20" i="80" s="1"/>
  <c r="AB13" i="83"/>
  <c r="C20" i="80" s="1"/>
  <c r="AJ13" i="83"/>
  <c r="K20" i="80" s="1"/>
  <c r="AL14" i="83"/>
  <c r="M21" i="80" s="1"/>
  <c r="AT14" i="83"/>
  <c r="U21" i="80" s="1"/>
  <c r="AF14" i="83"/>
  <c r="G21" i="80" s="1"/>
  <c r="AN14" i="83"/>
  <c r="O21" i="80" s="1"/>
  <c r="AH14" i="83"/>
  <c r="I21" i="80" s="1"/>
  <c r="AP14" i="83"/>
  <c r="Q21" i="80" s="1"/>
  <c r="AB14" i="83"/>
  <c r="C21" i="80" s="1"/>
  <c r="AJ14" i="83"/>
  <c r="K21" i="80" s="1"/>
  <c r="AR14" i="83"/>
  <c r="S21" i="80" s="1"/>
  <c r="AD15" i="83"/>
  <c r="E22" i="80" s="1"/>
  <c r="AL15" i="83"/>
  <c r="M22" i="80" s="1"/>
  <c r="AT15" i="83"/>
  <c r="U22" i="80" s="1"/>
  <c r="AN15" i="83"/>
  <c r="O22" i="80" s="1"/>
  <c r="AH15" i="83"/>
  <c r="I22" i="80" s="1"/>
  <c r="AP15" i="83"/>
  <c r="Q22" i="80" s="1"/>
  <c r="AB15" i="83"/>
  <c r="C22" i="80" s="1"/>
  <c r="AJ15" i="83"/>
  <c r="K22" i="80" s="1"/>
  <c r="AR15" i="83"/>
  <c r="S22" i="80" s="1"/>
  <c r="AD16" i="83"/>
  <c r="E23" i="80" s="1"/>
  <c r="AL16" i="83"/>
  <c r="M23" i="80" s="1"/>
  <c r="AT16" i="83"/>
  <c r="U23" i="80" s="1"/>
  <c r="AF16" i="83"/>
  <c r="G23" i="80" s="1"/>
  <c r="AN16" i="83"/>
  <c r="O23" i="80" s="1"/>
  <c r="AH16" i="83"/>
  <c r="I23" i="80" s="1"/>
  <c r="AB16" i="83"/>
  <c r="C23" i="80" s="1"/>
  <c r="AJ16" i="83"/>
  <c r="K23" i="80" s="1"/>
  <c r="AR16" i="83"/>
  <c r="S23" i="80" s="1"/>
  <c r="AD17" i="83"/>
  <c r="E24" i="80" s="1"/>
  <c r="AL17" i="83"/>
  <c r="M24" i="80" s="1"/>
  <c r="AT17" i="83"/>
  <c r="U24" i="80" s="1"/>
  <c r="AF17" i="83"/>
  <c r="G24" i="80" s="1"/>
  <c r="AN17" i="83"/>
  <c r="O24" i="80" s="1"/>
  <c r="AP17" i="83"/>
  <c r="Q24" i="80" s="1"/>
  <c r="AB17" i="83"/>
  <c r="C24" i="80" s="1"/>
  <c r="AJ17" i="83"/>
  <c r="K24" i="80" s="1"/>
  <c r="AR17" i="83"/>
  <c r="S24" i="80" s="1"/>
  <c r="AD18" i="83"/>
  <c r="E25" i="80" s="1"/>
  <c r="AL18" i="83"/>
  <c r="M25" i="80" s="1"/>
  <c r="AT18" i="83"/>
  <c r="U25" i="80" s="1"/>
  <c r="AF18" i="83"/>
  <c r="G25" i="80" s="1"/>
  <c r="AN18" i="83"/>
  <c r="O25" i="80" s="1"/>
  <c r="AH18" i="83"/>
  <c r="I25" i="80" s="1"/>
  <c r="AP18" i="83"/>
  <c r="Q25" i="80" s="1"/>
  <c r="AB18" i="83"/>
  <c r="C25" i="80" s="1"/>
  <c r="AR18" i="83"/>
  <c r="S25" i="80" s="1"/>
  <c r="AD19" i="83"/>
  <c r="E26" i="80" s="1"/>
  <c r="AL19" i="83"/>
  <c r="M26" i="80" s="1"/>
  <c r="AT19" i="83"/>
  <c r="U26" i="80" s="1"/>
  <c r="AR4" i="83"/>
  <c r="S11" i="80" s="1"/>
  <c r="AF5" i="83"/>
  <c r="G12" i="80" s="1"/>
  <c r="AP5" i="83"/>
  <c r="Q12" i="80" s="1"/>
  <c r="AJ5" i="83"/>
  <c r="K12" i="80" s="1"/>
  <c r="AD6" i="83"/>
  <c r="E13" i="80" s="1"/>
  <c r="AP6" i="83"/>
  <c r="Q13" i="80" s="1"/>
  <c r="AR6" i="83"/>
  <c r="S13" i="80" s="1"/>
  <c r="AD7" i="83"/>
  <c r="E14" i="80" s="1"/>
  <c r="AL7" i="83"/>
  <c r="M14" i="80" s="1"/>
  <c r="AF7" i="83"/>
  <c r="G14" i="80" s="1"/>
  <c r="AP7" i="83"/>
  <c r="Q14" i="80" s="1"/>
  <c r="AJ7" i="83"/>
  <c r="K14" i="80" s="1"/>
  <c r="AD8" i="83"/>
  <c r="E15" i="80" s="1"/>
  <c r="AT8" i="83"/>
  <c r="U15" i="80" s="1"/>
  <c r="AB8" i="83"/>
  <c r="C15" i="80" s="1"/>
  <c r="AR8" i="83"/>
  <c r="S15" i="80" s="1"/>
  <c r="AD9" i="83"/>
  <c r="E16" i="80" s="1"/>
  <c r="AL9" i="83"/>
  <c r="M16" i="80" s="1"/>
  <c r="AT9" i="83"/>
  <c r="U16" i="80" s="1"/>
  <c r="AF9" i="83"/>
  <c r="G16" i="80" s="1"/>
  <c r="AN9" i="83"/>
  <c r="O16" i="80" s="1"/>
  <c r="AH9" i="83"/>
  <c r="I16" i="80" s="1"/>
  <c r="AP9" i="83"/>
  <c r="Q16" i="80" s="1"/>
  <c r="AB9" i="83"/>
  <c r="C16" i="80" s="1"/>
  <c r="AJ9" i="83"/>
  <c r="K16" i="80" s="1"/>
  <c r="AR9" i="83"/>
  <c r="S16" i="80" s="1"/>
  <c r="AD10" i="83"/>
  <c r="E17" i="80" s="1"/>
  <c r="AL10" i="83"/>
  <c r="M17" i="80" s="1"/>
  <c r="AT10" i="83"/>
  <c r="U17" i="80" s="1"/>
  <c r="AD11" i="83"/>
  <c r="E18" i="80" s="1"/>
  <c r="AT11" i="83"/>
  <c r="U18" i="80" s="1"/>
  <c r="AN11" i="83"/>
  <c r="O18" i="80" s="1"/>
  <c r="AH11" i="83"/>
  <c r="I18" i="80" s="1"/>
  <c r="AU6" i="83"/>
  <c r="V13" i="80" s="1"/>
  <c r="AM7" i="83"/>
  <c r="N14" i="80" s="1"/>
  <c r="AE8" i="83"/>
  <c r="F15" i="80" s="1"/>
  <c r="AQ9" i="83"/>
  <c r="R16" i="80" s="1"/>
  <c r="AC10" i="83"/>
  <c r="D17" i="80" s="1"/>
  <c r="AK10" i="83"/>
  <c r="L17" i="80" s="1"/>
  <c r="AS10" i="83"/>
  <c r="T17" i="80" s="1"/>
  <c r="AU10" i="83"/>
  <c r="V17" i="80" s="1"/>
  <c r="AM11" i="83"/>
  <c r="N18" i="80" s="1"/>
  <c r="AI12" i="83"/>
  <c r="J19" i="80" s="1"/>
  <c r="AQ12" i="83"/>
  <c r="R19" i="80" s="1"/>
  <c r="AC12" i="83"/>
  <c r="D19" i="80" s="1"/>
  <c r="AK12" i="83"/>
  <c r="L19" i="80" s="1"/>
  <c r="AA13" i="83"/>
  <c r="B20" i="80" s="1"/>
  <c r="AI13" i="83"/>
  <c r="J20" i="80" s="1"/>
  <c r="AK13" i="83"/>
  <c r="L20" i="80" s="1"/>
  <c r="AS13" i="83"/>
  <c r="T20" i="80" s="1"/>
  <c r="AE13" i="83"/>
  <c r="F20" i="80" s="1"/>
  <c r="AI14" i="83"/>
  <c r="J21" i="80" s="1"/>
  <c r="AC14" i="83"/>
  <c r="D21" i="80" s="1"/>
  <c r="AS14" i="83"/>
  <c r="T21" i="80" s="1"/>
  <c r="AE14" i="83"/>
  <c r="F21" i="80" s="1"/>
  <c r="AM14" i="83"/>
  <c r="N21" i="80" s="1"/>
  <c r="AU14" i="83"/>
  <c r="V21" i="80" s="1"/>
  <c r="AA15" i="83"/>
  <c r="B22" i="80" s="1"/>
  <c r="AI15" i="83"/>
  <c r="J22" i="80" s="1"/>
  <c r="AQ15" i="83"/>
  <c r="R22" i="80" s="1"/>
  <c r="AC15" i="83"/>
  <c r="D22" i="80" s="1"/>
  <c r="AK15" i="83"/>
  <c r="L22" i="80" s="1"/>
  <c r="AS15" i="83"/>
  <c r="T22" i="80" s="1"/>
  <c r="AM15" i="83"/>
  <c r="N22" i="80" s="1"/>
  <c r="AG15" i="83"/>
  <c r="H22" i="80" s="1"/>
  <c r="AA16" i="83"/>
  <c r="B23" i="80" s="1"/>
  <c r="AI16" i="83"/>
  <c r="J23" i="80" s="1"/>
  <c r="AQ16" i="83"/>
  <c r="R23" i="80" s="1"/>
  <c r="AC16" i="83"/>
  <c r="D23" i="80" s="1"/>
  <c r="AK16" i="83"/>
  <c r="L23" i="80" s="1"/>
  <c r="AS16" i="83"/>
  <c r="T23" i="80" s="1"/>
  <c r="AE16" i="83"/>
  <c r="F23" i="80" s="1"/>
  <c r="AM16" i="83"/>
  <c r="N23" i="80" s="1"/>
  <c r="AU16" i="83"/>
  <c r="V23" i="80" s="1"/>
  <c r="AA17" i="83"/>
  <c r="B24" i="80" s="1"/>
  <c r="AI17" i="83"/>
  <c r="J24" i="80" s="1"/>
  <c r="AC17" i="83"/>
  <c r="D24" i="80" s="1"/>
  <c r="AK17" i="83"/>
  <c r="L24" i="80" s="1"/>
  <c r="AS17" i="83"/>
  <c r="T24" i="80" s="1"/>
  <c r="AE17" i="83"/>
  <c r="F24" i="80" s="1"/>
  <c r="AM17" i="83"/>
  <c r="N24" i="80" s="1"/>
  <c r="AU17" i="83"/>
  <c r="V24" i="80" s="1"/>
  <c r="AA18" i="83"/>
  <c r="B25" i="80" s="1"/>
  <c r="AI18" i="83"/>
  <c r="J25" i="80" s="1"/>
  <c r="AC18" i="83"/>
  <c r="D25" i="80" s="1"/>
  <c r="AK18" i="83"/>
  <c r="L25" i="80" s="1"/>
  <c r="AS18" i="83"/>
  <c r="T25" i="80" s="1"/>
  <c r="AE18" i="83"/>
  <c r="F25" i="80" s="1"/>
  <c r="AM18" i="83"/>
  <c r="N25" i="80" s="1"/>
  <c r="AU18" i="83"/>
  <c r="V25" i="80" s="1"/>
  <c r="AA19" i="83"/>
  <c r="B26" i="80" s="1"/>
  <c r="AI19" i="83"/>
  <c r="J26" i="80" s="1"/>
  <c r="AQ19" i="83"/>
  <c r="R26" i="80" s="1"/>
  <c r="AC19" i="83"/>
  <c r="D26" i="80" s="1"/>
  <c r="AK19" i="83"/>
  <c r="L26" i="80" s="1"/>
  <c r="AE19" i="83"/>
  <c r="F26" i="80" s="1"/>
  <c r="AM19" i="83"/>
  <c r="N26" i="80" s="1"/>
  <c r="AU19" i="83"/>
  <c r="V26" i="80" s="1"/>
  <c r="AG19" i="83"/>
  <c r="H26" i="80" s="1"/>
  <c r="AA20" i="83"/>
  <c r="B27" i="80" s="1"/>
  <c r="AI20" i="83"/>
  <c r="J27" i="80" s="1"/>
  <c r="AQ20" i="83"/>
  <c r="R27" i="80" s="1"/>
  <c r="AC20" i="83"/>
  <c r="D27" i="80" s="1"/>
  <c r="AK20" i="83"/>
  <c r="L27" i="80" s="1"/>
  <c r="AE20" i="83"/>
  <c r="F27" i="80" s="1"/>
  <c r="AM20" i="83"/>
  <c r="N27" i="80" s="1"/>
  <c r="AU20" i="83"/>
  <c r="V27" i="80" s="1"/>
  <c r="AO20" i="83"/>
  <c r="P27" i="80" s="1"/>
  <c r="AA21" i="83"/>
  <c r="B28" i="80" s="1"/>
  <c r="AI21" i="83"/>
  <c r="J28" i="80" s="1"/>
  <c r="AQ21" i="83"/>
  <c r="R28" i="80" s="1"/>
  <c r="AC21" i="83"/>
  <c r="D28" i="80" s="1"/>
  <c r="AK21" i="83"/>
  <c r="L28" i="80" s="1"/>
  <c r="AS21" i="83"/>
  <c r="T28" i="80" s="1"/>
  <c r="AE21" i="83"/>
  <c r="F28" i="80" s="1"/>
  <c r="AM21" i="83"/>
  <c r="N28" i="80" s="1"/>
  <c r="AU21" i="83"/>
  <c r="V28" i="80" s="1"/>
  <c r="AG21" i="83"/>
  <c r="H28" i="80" s="1"/>
  <c r="AA22" i="83"/>
  <c r="B29" i="80" s="1"/>
  <c r="AI22" i="83"/>
  <c r="J29" i="80" s="1"/>
  <c r="AQ22" i="83"/>
  <c r="R29" i="80" s="1"/>
  <c r="AC22" i="83"/>
  <c r="D29" i="80" s="1"/>
  <c r="AK22" i="83"/>
  <c r="L29" i="80" s="1"/>
  <c r="AS22" i="83"/>
  <c r="T29" i="80" s="1"/>
  <c r="AE22" i="83"/>
  <c r="F29" i="80" s="1"/>
  <c r="AM22" i="83"/>
  <c r="N29" i="80" s="1"/>
  <c r="AU22" i="83"/>
  <c r="V29" i="80" s="1"/>
  <c r="AG22" i="83"/>
  <c r="H29" i="80" s="1"/>
  <c r="AO22" i="83"/>
  <c r="P29" i="80" s="1"/>
  <c r="AA23" i="83"/>
  <c r="B30" i="80" s="1"/>
  <c r="AI23" i="83"/>
  <c r="J30" i="80" s="1"/>
  <c r="AQ23" i="83"/>
  <c r="R30" i="80" s="1"/>
  <c r="AC23" i="83"/>
  <c r="D30" i="80" s="1"/>
  <c r="AK23" i="83"/>
  <c r="L30" i="80" s="1"/>
  <c r="AE23" i="83"/>
  <c r="F30" i="80" s="1"/>
  <c r="AM23" i="83"/>
  <c r="N30" i="80" s="1"/>
  <c r="AU23" i="83"/>
  <c r="V30" i="80" s="1"/>
  <c r="AO23" i="83"/>
  <c r="P30" i="80" s="1"/>
  <c r="AA24" i="83"/>
  <c r="B31" i="80" s="1"/>
  <c r="AI24" i="83"/>
  <c r="J31" i="80" s="1"/>
  <c r="AQ24" i="83"/>
  <c r="R31" i="80" s="1"/>
  <c r="AC24" i="83"/>
  <c r="D31" i="80" s="1"/>
  <c r="AK24" i="83"/>
  <c r="L31" i="80" s="1"/>
  <c r="AE24" i="83"/>
  <c r="F31" i="80" s="1"/>
  <c r="AM24" i="83"/>
  <c r="N31" i="80" s="1"/>
  <c r="AU24" i="83"/>
  <c r="V31" i="80" s="1"/>
  <c r="AG24" i="83"/>
  <c r="H31" i="80" s="1"/>
  <c r="AO24" i="83"/>
  <c r="P31" i="80" s="1"/>
  <c r="AA25" i="83"/>
  <c r="B32" i="80" s="1"/>
  <c r="AI25" i="83"/>
  <c r="J32" i="80" s="1"/>
  <c r="AQ25" i="83"/>
  <c r="R32" i="80" s="1"/>
  <c r="AC25" i="83"/>
  <c r="D32" i="80" s="1"/>
  <c r="AK25" i="83"/>
  <c r="L32" i="80" s="1"/>
  <c r="AS25" i="83"/>
  <c r="T32" i="80" s="1"/>
  <c r="AE25" i="83"/>
  <c r="F32" i="80" s="1"/>
  <c r="AM25" i="83"/>
  <c r="N32" i="80" s="1"/>
  <c r="AU25" i="83"/>
  <c r="V32" i="80" s="1"/>
  <c r="AG25" i="83"/>
  <c r="H32" i="80" s="1"/>
  <c r="AO25" i="83"/>
  <c r="P32" i="80" s="1"/>
  <c r="AA26" i="83"/>
  <c r="B33" i="80" s="1"/>
  <c r="AI26" i="83"/>
  <c r="J33" i="80" s="1"/>
  <c r="AQ26" i="83"/>
  <c r="R33" i="80" s="1"/>
  <c r="AC26" i="83"/>
  <c r="D33" i="80" s="1"/>
  <c r="AK26" i="83"/>
  <c r="L33" i="80" s="1"/>
  <c r="AS26" i="83"/>
  <c r="T33" i="80" s="1"/>
  <c r="AE26" i="83"/>
  <c r="F33" i="80" s="1"/>
  <c r="AM26" i="83"/>
  <c r="N33" i="80" s="1"/>
  <c r="AU26" i="83"/>
  <c r="V33" i="80" s="1"/>
  <c r="AO26" i="83"/>
  <c r="P33" i="80" s="1"/>
  <c r="AA27" i="83"/>
  <c r="B34" i="80" s="1"/>
  <c r="AI27" i="83"/>
  <c r="J34" i="80" s="1"/>
  <c r="AQ27" i="83"/>
  <c r="R34" i="80" s="1"/>
  <c r="AC27" i="83"/>
  <c r="D34" i="80" s="1"/>
  <c r="AK27" i="83"/>
  <c r="L34" i="80" s="1"/>
  <c r="AS27" i="83"/>
  <c r="T34" i="80" s="1"/>
  <c r="AE27" i="83"/>
  <c r="F34" i="80" s="1"/>
  <c r="AM27" i="83"/>
  <c r="N34" i="80" s="1"/>
  <c r="AU27" i="83"/>
  <c r="V34" i="80" s="1"/>
  <c r="AO27" i="83"/>
  <c r="P34" i="80" s="1"/>
  <c r="AE108" i="83"/>
  <c r="F43" i="80" s="1"/>
  <c r="AM108" i="83"/>
  <c r="N43" i="80" s="1"/>
  <c r="AA109" i="83"/>
  <c r="B44" i="80" s="1"/>
  <c r="AQ109" i="83"/>
  <c r="R44" i="80" s="1"/>
  <c r="AC109" i="83"/>
  <c r="D44" i="80" s="1"/>
  <c r="AK109" i="83"/>
  <c r="L44" i="80" s="1"/>
  <c r="AS109" i="83"/>
  <c r="T44" i="80" s="1"/>
  <c r="AE109" i="83"/>
  <c r="F44" i="80" s="1"/>
  <c r="AM109" i="83"/>
  <c r="N44" i="80" s="1"/>
  <c r="AU109" i="83"/>
  <c r="V44" i="80" s="1"/>
  <c r="AG109" i="83"/>
  <c r="H44" i="80" s="1"/>
  <c r="AO109" i="83"/>
  <c r="P44" i="80" s="1"/>
  <c r="AC110" i="83"/>
  <c r="D45" i="80" s="1"/>
  <c r="AK110" i="83"/>
  <c r="L45" i="80" s="1"/>
  <c r="AS110" i="83"/>
  <c r="T45" i="80" s="1"/>
  <c r="AG110" i="83"/>
  <c r="H45" i="80" s="1"/>
  <c r="AO110" i="83"/>
  <c r="P45" i="80" s="1"/>
  <c r="AA111" i="83"/>
  <c r="B46" i="80" s="1"/>
  <c r="AI111" i="83"/>
  <c r="J46" i="80" s="1"/>
  <c r="AQ111" i="83"/>
  <c r="R46" i="80" s="1"/>
  <c r="AC111" i="83"/>
  <c r="D46" i="80" s="1"/>
  <c r="AK111" i="83"/>
  <c r="L46" i="80" s="1"/>
  <c r="AS111" i="83"/>
  <c r="T46" i="80" s="1"/>
  <c r="AN19" i="83"/>
  <c r="O26" i="80" s="1"/>
  <c r="AH19" i="83"/>
  <c r="I26" i="80" s="1"/>
  <c r="AP19" i="83"/>
  <c r="Q26" i="80" s="1"/>
  <c r="AB19" i="83"/>
  <c r="C26" i="80" s="1"/>
  <c r="AJ19" i="83"/>
  <c r="K26" i="80" s="1"/>
  <c r="AR19" i="83"/>
  <c r="S26" i="80" s="1"/>
  <c r="AD20" i="83"/>
  <c r="E27" i="80" s="1"/>
  <c r="AT20" i="83"/>
  <c r="U27" i="80" s="1"/>
  <c r="AF20" i="83"/>
  <c r="G27" i="80" s="1"/>
  <c r="AN20" i="83"/>
  <c r="O27" i="80" s="1"/>
  <c r="AH20" i="83"/>
  <c r="I27" i="80" s="1"/>
  <c r="AP20" i="83"/>
  <c r="Q27" i="80" s="1"/>
  <c r="AJ20" i="83"/>
  <c r="K27" i="80" s="1"/>
  <c r="AR20" i="83"/>
  <c r="S27" i="80" s="1"/>
  <c r="AD21" i="83"/>
  <c r="E28" i="80" s="1"/>
  <c r="AL21" i="83"/>
  <c r="M28" i="80" s="1"/>
  <c r="AT21" i="83"/>
  <c r="U28" i="80" s="1"/>
  <c r="AF21" i="83"/>
  <c r="G28" i="80" s="1"/>
  <c r="AN21" i="83"/>
  <c r="O28" i="80" s="1"/>
  <c r="AH21" i="83"/>
  <c r="I28" i="80" s="1"/>
  <c r="AP21" i="83"/>
  <c r="Q28" i="80" s="1"/>
  <c r="AB21" i="83"/>
  <c r="C28" i="80" s="1"/>
  <c r="AJ21" i="83"/>
  <c r="K28" i="80" s="1"/>
  <c r="AR21" i="83"/>
  <c r="S28" i="80" s="1"/>
  <c r="AD22" i="83"/>
  <c r="E29" i="80" s="1"/>
  <c r="AL22" i="83"/>
  <c r="M29" i="80" s="1"/>
  <c r="AF22" i="83"/>
  <c r="G29" i="80" s="1"/>
  <c r="AH22" i="83"/>
  <c r="I29" i="80" s="1"/>
  <c r="AP22" i="83"/>
  <c r="Q29" i="80" s="1"/>
  <c r="AB22" i="83"/>
  <c r="C29" i="80" s="1"/>
  <c r="AJ22" i="83"/>
  <c r="K29" i="80" s="1"/>
  <c r="AR22" i="83"/>
  <c r="S29" i="80" s="1"/>
  <c r="AL23" i="83"/>
  <c r="M30" i="80" s="1"/>
  <c r="AT23" i="83"/>
  <c r="U30" i="80" s="1"/>
  <c r="AF23" i="83"/>
  <c r="G30" i="80" s="1"/>
  <c r="AN23" i="83"/>
  <c r="O30" i="80" s="1"/>
  <c r="AH23" i="83"/>
  <c r="I30" i="80" s="1"/>
  <c r="AP23" i="83"/>
  <c r="Q30" i="80" s="1"/>
  <c r="AB23" i="83"/>
  <c r="C30" i="80" s="1"/>
  <c r="AJ23" i="83"/>
  <c r="K30" i="80" s="1"/>
  <c r="AR23" i="83"/>
  <c r="S30" i="80" s="1"/>
  <c r="AL24" i="83"/>
  <c r="M31" i="80" s="1"/>
  <c r="AT24" i="83"/>
  <c r="U31" i="80" s="1"/>
  <c r="AF24" i="83"/>
  <c r="G31" i="80" s="1"/>
  <c r="AN24" i="83"/>
  <c r="O31" i="80" s="1"/>
  <c r="AP24" i="83"/>
  <c r="Q31" i="80" s="1"/>
  <c r="AB24" i="83"/>
  <c r="C31" i="80" s="1"/>
  <c r="AJ24" i="83"/>
  <c r="K31" i="80" s="1"/>
  <c r="AR24" i="83"/>
  <c r="S31" i="80" s="1"/>
  <c r="AD25" i="83"/>
  <c r="E32" i="80" s="1"/>
  <c r="AL25" i="83"/>
  <c r="M32" i="80" s="1"/>
  <c r="AT25" i="83"/>
  <c r="U32" i="80" s="1"/>
  <c r="AF25" i="83"/>
  <c r="G32" i="80" s="1"/>
  <c r="AH25" i="83"/>
  <c r="I32" i="80" s="1"/>
  <c r="AP25" i="83"/>
  <c r="Q32" i="80" s="1"/>
  <c r="AJ25" i="83"/>
  <c r="K32" i="80" s="1"/>
  <c r="AR25" i="83"/>
  <c r="S32" i="80" s="1"/>
  <c r="AD26" i="83"/>
  <c r="E33" i="80" s="1"/>
  <c r="AL26" i="83"/>
  <c r="M33" i="80" s="1"/>
  <c r="AT26" i="83"/>
  <c r="U33" i="80" s="1"/>
  <c r="AF26" i="83"/>
  <c r="G33" i="80" s="1"/>
  <c r="AN26" i="83"/>
  <c r="O33" i="80" s="1"/>
  <c r="AP26" i="83"/>
  <c r="Q33" i="80" s="1"/>
  <c r="AB26" i="83"/>
  <c r="C33" i="80" s="1"/>
  <c r="AJ26" i="83"/>
  <c r="K33" i="80" s="1"/>
  <c r="AR26" i="83"/>
  <c r="S33" i="80" s="1"/>
  <c r="AD27" i="83"/>
  <c r="E34" i="80" s="1"/>
  <c r="AT27" i="83"/>
  <c r="U34" i="80" s="1"/>
  <c r="AF27" i="83"/>
  <c r="G34" i="80" s="1"/>
  <c r="AH27" i="83"/>
  <c r="I34" i="80" s="1"/>
  <c r="AP27" i="83"/>
  <c r="Q34" i="80" s="1"/>
  <c r="AB27" i="83"/>
  <c r="C34" i="80" s="1"/>
  <c r="AJ27" i="83"/>
  <c r="K34" i="80" s="1"/>
  <c r="AR27" i="83"/>
  <c r="S34" i="80" s="1"/>
  <c r="AD108" i="83"/>
  <c r="E43" i="80" s="1"/>
  <c r="AL108" i="83"/>
  <c r="M43" i="80" s="1"/>
  <c r="AT108" i="83"/>
  <c r="U43" i="80" s="1"/>
  <c r="AF108" i="83"/>
  <c r="G43" i="80" s="1"/>
  <c r="AN108" i="83"/>
  <c r="O43" i="80" s="1"/>
  <c r="AH108" i="83"/>
  <c r="I43" i="80" s="1"/>
  <c r="AP108" i="83"/>
  <c r="Q43" i="80" s="1"/>
  <c r="AL109" i="83"/>
  <c r="M44" i="80" s="1"/>
  <c r="AT109" i="83"/>
  <c r="U44" i="80" s="1"/>
  <c r="AH109" i="83"/>
  <c r="I44" i="80" s="1"/>
  <c r="AP109" i="83"/>
  <c r="Q44" i="80" s="1"/>
  <c r="AB109" i="83"/>
  <c r="C44" i="80" s="1"/>
  <c r="AJ109" i="83"/>
  <c r="K44" i="80" s="1"/>
  <c r="AR109" i="83"/>
  <c r="S44" i="80" s="1"/>
  <c r="AD110" i="83"/>
  <c r="E45" i="80" s="1"/>
  <c r="AL110" i="83"/>
  <c r="M45" i="80" s="1"/>
  <c r="AT110" i="83"/>
  <c r="U45" i="80" s="1"/>
  <c r="AF110" i="83"/>
  <c r="G45" i="80" s="1"/>
  <c r="AN110" i="83"/>
  <c r="O45" i="80" s="1"/>
  <c r="AH110" i="83"/>
  <c r="I45" i="80" s="1"/>
  <c r="AP110" i="83"/>
  <c r="Q45" i="80" s="1"/>
  <c r="AB110" i="83"/>
  <c r="C45" i="80" s="1"/>
  <c r="AJ110" i="83"/>
  <c r="K45" i="80" s="1"/>
  <c r="AD111" i="83"/>
  <c r="E46" i="80" s="1"/>
  <c r="AL111" i="83"/>
  <c r="M46" i="80" s="1"/>
  <c r="AT111" i="83"/>
  <c r="U46" i="80" s="1"/>
  <c r="AH111" i="83"/>
  <c r="I46" i="80" s="1"/>
  <c r="AP111" i="83"/>
  <c r="Q46" i="80" s="1"/>
  <c r="AB111" i="83"/>
  <c r="C46" i="80" s="1"/>
  <c r="AJ111" i="83"/>
  <c r="K46" i="80" s="1"/>
  <c r="AD112" i="83"/>
  <c r="E47" i="80" s="1"/>
  <c r="AL112" i="83"/>
  <c r="M47" i="80" s="1"/>
  <c r="AF112" i="83"/>
  <c r="G47" i="80" s="1"/>
  <c r="AN112" i="83"/>
  <c r="O47" i="80" s="1"/>
  <c r="AH112" i="83"/>
  <c r="I47" i="80" s="1"/>
  <c r="AP112" i="83"/>
  <c r="Q47" i="80" s="1"/>
  <c r="AB112" i="83"/>
  <c r="C47" i="80" s="1"/>
  <c r="AJ112" i="83"/>
  <c r="K47" i="80" s="1"/>
  <c r="AR112" i="83"/>
  <c r="S47" i="80" s="1"/>
  <c r="AF113" i="83"/>
  <c r="G48" i="80" s="1"/>
  <c r="AN113" i="83"/>
  <c r="O48" i="80" s="1"/>
  <c r="AG9" i="83"/>
  <c r="H16" i="80" s="1"/>
  <c r="AG10" i="83"/>
  <c r="H17" i="80" s="1"/>
  <c r="AO13" i="83"/>
  <c r="P20" i="80" s="1"/>
  <c r="AG14" i="83"/>
  <c r="H21" i="80" s="1"/>
  <c r="AO14" i="83"/>
  <c r="P21" i="80" s="1"/>
  <c r="AG17" i="83"/>
  <c r="H24" i="80" s="1"/>
  <c r="AO18" i="83"/>
  <c r="P25" i="80" s="1"/>
  <c r="AE111" i="83"/>
  <c r="F46" i="80" s="1"/>
  <c r="AM111" i="83"/>
  <c r="N46" i="80" s="1"/>
  <c r="AU111" i="83"/>
  <c r="V46" i="80" s="1"/>
  <c r="AG111" i="83"/>
  <c r="H46" i="80" s="1"/>
  <c r="AO111" i="83"/>
  <c r="P46" i="80" s="1"/>
  <c r="AA112" i="83"/>
  <c r="B47" i="80" s="1"/>
  <c r="AI112" i="83"/>
  <c r="J47" i="80" s="1"/>
  <c r="AQ112" i="83"/>
  <c r="R47" i="80" s="1"/>
  <c r="AC112" i="83"/>
  <c r="D47" i="80" s="1"/>
  <c r="AS112" i="83"/>
  <c r="T47" i="80" s="1"/>
  <c r="AE112" i="83"/>
  <c r="F47" i="80" s="1"/>
  <c r="AM112" i="83"/>
  <c r="N47" i="80" s="1"/>
  <c r="AU112" i="83"/>
  <c r="V47" i="80" s="1"/>
  <c r="AG112" i="83"/>
  <c r="H47" i="80" s="1"/>
  <c r="AO112" i="83"/>
  <c r="P47" i="80" s="1"/>
  <c r="AA113" i="83"/>
  <c r="B48" i="80" s="1"/>
  <c r="AI113" i="83"/>
  <c r="J48" i="80" s="1"/>
  <c r="AQ113" i="83"/>
  <c r="R48" i="80" s="1"/>
  <c r="AC113" i="83"/>
  <c r="D48" i="80" s="1"/>
  <c r="AK113" i="83"/>
  <c r="L48" i="80" s="1"/>
  <c r="AS113" i="83"/>
  <c r="T48" i="80" s="1"/>
  <c r="AE113" i="83"/>
  <c r="F48" i="80" s="1"/>
  <c r="AM113" i="83"/>
  <c r="N48" i="80" s="1"/>
  <c r="AU113" i="83"/>
  <c r="V48" i="80" s="1"/>
  <c r="AG113" i="83"/>
  <c r="H48" i="80" s="1"/>
  <c r="AO113" i="83"/>
  <c r="P48" i="80" s="1"/>
  <c r="AC114" i="83"/>
  <c r="D49" i="80" s="1"/>
  <c r="AK114" i="83"/>
  <c r="L49" i="80" s="1"/>
  <c r="AS114" i="83"/>
  <c r="T49" i="80" s="1"/>
  <c r="AU114" i="83"/>
  <c r="V49" i="80" s="1"/>
  <c r="AG114" i="83"/>
  <c r="H49" i="80" s="1"/>
  <c r="AQ115" i="83"/>
  <c r="R50" i="80" s="1"/>
  <c r="AC115" i="83"/>
  <c r="D50" i="80" s="1"/>
  <c r="AK115" i="83"/>
  <c r="L50" i="80" s="1"/>
  <c r="AS115" i="83"/>
  <c r="T50" i="80" s="1"/>
  <c r="AU115" i="83"/>
  <c r="V50" i="80" s="1"/>
  <c r="AG115" i="83"/>
  <c r="H50" i="80" s="1"/>
  <c r="AO115" i="83"/>
  <c r="P50" i="80" s="1"/>
  <c r="AE116" i="83"/>
  <c r="F51" i="80" s="1"/>
  <c r="AM116" i="83"/>
  <c r="N51" i="80" s="1"/>
  <c r="AU116" i="83"/>
  <c r="V51" i="80" s="1"/>
  <c r="AA117" i="83"/>
  <c r="B52" i="80" s="1"/>
  <c r="AI117" i="83"/>
  <c r="J52" i="80" s="1"/>
  <c r="AC117" i="83"/>
  <c r="D52" i="80" s="1"/>
  <c r="AK117" i="83"/>
  <c r="L52" i="80" s="1"/>
  <c r="AS117" i="83"/>
  <c r="T52" i="80" s="1"/>
  <c r="AE117" i="83"/>
  <c r="F52" i="80" s="1"/>
  <c r="AM117" i="83"/>
  <c r="N52" i="80" s="1"/>
  <c r="AU117" i="83"/>
  <c r="V52" i="80" s="1"/>
  <c r="AE118" i="83"/>
  <c r="F53" i="80" s="1"/>
  <c r="AM118" i="83"/>
  <c r="N53" i="80" s="1"/>
  <c r="AU118" i="83"/>
  <c r="V53" i="80" s="1"/>
  <c r="AG118" i="83"/>
  <c r="H53" i="80" s="1"/>
  <c r="AO118" i="83"/>
  <c r="P53" i="80" s="1"/>
  <c r="AC119" i="83"/>
  <c r="D54" i="80" s="1"/>
  <c r="AK119" i="83"/>
  <c r="L54" i="80" s="1"/>
  <c r="AS119" i="83"/>
  <c r="T54" i="80" s="1"/>
  <c r="AE119" i="83"/>
  <c r="F54" i="80" s="1"/>
  <c r="AM119" i="83"/>
  <c r="N54" i="80" s="1"/>
  <c r="AU119" i="83"/>
  <c r="V54" i="80" s="1"/>
  <c r="AG119" i="83"/>
  <c r="H54" i="80" s="1"/>
  <c r="AO119" i="83"/>
  <c r="P54" i="80" s="1"/>
  <c r="AA120" i="83"/>
  <c r="B55" i="80" s="1"/>
  <c r="AI120" i="83"/>
  <c r="J55" i="80" s="1"/>
  <c r="AQ120" i="83"/>
  <c r="R55" i="80" s="1"/>
  <c r="AE120" i="83"/>
  <c r="F55" i="80" s="1"/>
  <c r="AM120" i="83"/>
  <c r="N55" i="80" s="1"/>
  <c r="AU120" i="83"/>
  <c r="V55" i="80" s="1"/>
  <c r="AA121" i="83"/>
  <c r="B56" i="80" s="1"/>
  <c r="AI121" i="83"/>
  <c r="J56" i="80" s="1"/>
  <c r="AQ121" i="83"/>
  <c r="R56" i="80" s="1"/>
  <c r="AC121" i="83"/>
  <c r="D56" i="80" s="1"/>
  <c r="AK121" i="83"/>
  <c r="L56" i="80" s="1"/>
  <c r="AS121" i="83"/>
  <c r="T56" i="80" s="1"/>
  <c r="AE121" i="83"/>
  <c r="F56" i="80" s="1"/>
  <c r="AM121" i="83"/>
  <c r="N56" i="80" s="1"/>
  <c r="AU121" i="83"/>
  <c r="V56" i="80" s="1"/>
  <c r="AG121" i="83"/>
  <c r="H56" i="80" s="1"/>
  <c r="AO121" i="83"/>
  <c r="P56" i="80" s="1"/>
  <c r="AA122" i="83"/>
  <c r="B57" i="80" s="1"/>
  <c r="AI122" i="83"/>
  <c r="J57" i="80" s="1"/>
  <c r="AQ122" i="83"/>
  <c r="R57" i="80" s="1"/>
  <c r="AB113" i="83"/>
  <c r="C48" i="80" s="1"/>
  <c r="AJ113" i="83"/>
  <c r="K48" i="80" s="1"/>
  <c r="AR113" i="83"/>
  <c r="S48" i="80" s="1"/>
  <c r="AL114" i="83"/>
  <c r="M49" i="80" s="1"/>
  <c r="AT114" i="83"/>
  <c r="U49" i="80" s="1"/>
  <c r="AF114" i="83"/>
  <c r="G49" i="80" s="1"/>
  <c r="AN114" i="83"/>
  <c r="O49" i="80" s="1"/>
  <c r="AH114" i="83"/>
  <c r="I49" i="80" s="1"/>
  <c r="AP114" i="83"/>
  <c r="Q49" i="80" s="1"/>
  <c r="AB114" i="83"/>
  <c r="C49" i="80" s="1"/>
  <c r="AJ114" i="83"/>
  <c r="K49" i="80" s="1"/>
  <c r="AD115" i="83"/>
  <c r="E50" i="80" s="1"/>
  <c r="AL115" i="83"/>
  <c r="M50" i="80" s="1"/>
  <c r="AT115" i="83"/>
  <c r="U50" i="80" s="1"/>
  <c r="AF115" i="83"/>
  <c r="G50" i="80" s="1"/>
  <c r="AH115" i="83"/>
  <c r="I50" i="80" s="1"/>
  <c r="AP115" i="83"/>
  <c r="Q50" i="80" s="1"/>
  <c r="AB115" i="83"/>
  <c r="C50" i="80" s="1"/>
  <c r="AJ115" i="83"/>
  <c r="K50" i="80" s="1"/>
  <c r="AR115" i="83"/>
  <c r="S50" i="80" s="1"/>
  <c r="AD116" i="83"/>
  <c r="E51" i="80" s="1"/>
  <c r="AL116" i="83"/>
  <c r="M51" i="80" s="1"/>
  <c r="AF116" i="83"/>
  <c r="G51" i="80" s="1"/>
  <c r="AN116" i="83"/>
  <c r="O51" i="80" s="1"/>
  <c r="AH116" i="83"/>
  <c r="I51" i="80" s="1"/>
  <c r="AP116" i="83"/>
  <c r="Q51" i="80" s="1"/>
  <c r="AB116" i="83"/>
  <c r="C51" i="80" s="1"/>
  <c r="AJ116" i="83"/>
  <c r="K51" i="80" s="1"/>
  <c r="AR116" i="83"/>
  <c r="S51" i="80" s="1"/>
  <c r="AD117" i="83"/>
  <c r="E52" i="80" s="1"/>
  <c r="AL117" i="83"/>
  <c r="M52" i="80" s="1"/>
  <c r="AT117" i="83"/>
  <c r="U52" i="80" s="1"/>
  <c r="AF117" i="83"/>
  <c r="G52" i="80" s="1"/>
  <c r="AH117" i="83"/>
  <c r="I52" i="80" s="1"/>
  <c r="AP117" i="83"/>
  <c r="Q52" i="80" s="1"/>
  <c r="AB117" i="83"/>
  <c r="C52" i="80" s="1"/>
  <c r="AJ117" i="83"/>
  <c r="K52" i="80" s="1"/>
  <c r="AR117" i="83"/>
  <c r="S52" i="80" s="1"/>
  <c r="AD118" i="83"/>
  <c r="E53" i="80" s="1"/>
  <c r="AL118" i="83"/>
  <c r="M53" i="80" s="1"/>
  <c r="AT118" i="83"/>
  <c r="U53" i="80" s="1"/>
  <c r="AF118" i="83"/>
  <c r="G53" i="80" s="1"/>
  <c r="AN118" i="83"/>
  <c r="O53" i="80" s="1"/>
  <c r="AH118" i="83"/>
  <c r="I53" i="80" s="1"/>
  <c r="AP118" i="83"/>
  <c r="Q53" i="80" s="1"/>
  <c r="AB118" i="83"/>
  <c r="C53" i="80" s="1"/>
  <c r="AJ118" i="83"/>
  <c r="K53" i="80" s="1"/>
  <c r="AD119" i="83"/>
  <c r="E54" i="80" s="1"/>
  <c r="AL119" i="83"/>
  <c r="M54" i="80" s="1"/>
  <c r="AT119" i="83"/>
  <c r="U54" i="80" s="1"/>
  <c r="AF119" i="83"/>
  <c r="G54" i="80" s="1"/>
  <c r="AN119" i="83"/>
  <c r="O54" i="80" s="1"/>
  <c r="AH119" i="83"/>
  <c r="I54" i="80" s="1"/>
  <c r="AP119" i="83"/>
  <c r="Q54" i="80" s="1"/>
  <c r="AB119" i="83"/>
  <c r="C54" i="80" s="1"/>
  <c r="AJ119" i="83"/>
  <c r="K54" i="80" s="1"/>
  <c r="AR119" i="83"/>
  <c r="S54" i="80" s="1"/>
  <c r="AD120" i="83"/>
  <c r="E55" i="80" s="1"/>
  <c r="AL120" i="83"/>
  <c r="M55" i="80" s="1"/>
  <c r="AT120" i="83"/>
  <c r="U55" i="80" s="1"/>
  <c r="AF120" i="83"/>
  <c r="G55" i="80" s="1"/>
  <c r="AN120" i="83"/>
  <c r="O55" i="80" s="1"/>
  <c r="AP120" i="83"/>
  <c r="Q55" i="80" s="1"/>
  <c r="AB120" i="83"/>
  <c r="C55" i="80" s="1"/>
  <c r="AJ120" i="83"/>
  <c r="K55" i="80" s="1"/>
  <c r="AR120" i="83"/>
  <c r="S55" i="80" s="1"/>
  <c r="AD121" i="83"/>
  <c r="E56" i="80" s="1"/>
  <c r="AT121" i="83"/>
  <c r="U56" i="80" s="1"/>
  <c r="AF121" i="83"/>
  <c r="G56" i="80" s="1"/>
  <c r="AN121" i="83"/>
  <c r="O56" i="80" s="1"/>
  <c r="AH121" i="83"/>
  <c r="I56" i="80" s="1"/>
  <c r="AP121" i="83"/>
  <c r="Q56" i="80" s="1"/>
  <c r="AB121" i="83"/>
  <c r="C56" i="80" s="1"/>
  <c r="AJ121" i="83"/>
  <c r="K56" i="80" s="1"/>
  <c r="AR121" i="83"/>
  <c r="S56" i="80" s="1"/>
  <c r="AD122" i="83"/>
  <c r="E57" i="80" s="1"/>
  <c r="AL122" i="83"/>
  <c r="M57" i="80" s="1"/>
  <c r="AT122" i="83"/>
  <c r="U57" i="80" s="1"/>
  <c r="AF122" i="83"/>
  <c r="G57" i="80" s="1"/>
  <c r="AN122" i="83"/>
  <c r="O57" i="80" s="1"/>
  <c r="AH122" i="83"/>
  <c r="I57" i="80" s="1"/>
  <c r="AP122" i="83"/>
  <c r="Q57" i="80" s="1"/>
  <c r="AB122" i="83"/>
  <c r="C57" i="80" s="1"/>
  <c r="AJ122" i="83"/>
  <c r="K57" i="80" s="1"/>
  <c r="AR122" i="83"/>
  <c r="S57" i="80" s="1"/>
  <c r="AD123" i="83"/>
  <c r="E58" i="80" s="1"/>
  <c r="AK122" i="83"/>
  <c r="L57" i="80" s="1"/>
  <c r="AE122" i="83"/>
  <c r="F57" i="80" s="1"/>
  <c r="AM122" i="83"/>
  <c r="N57" i="80" s="1"/>
  <c r="AU122" i="83"/>
  <c r="V57" i="80" s="1"/>
  <c r="AG122" i="83"/>
  <c r="H57" i="80" s="1"/>
  <c r="AO122" i="83"/>
  <c r="P57" i="80" s="1"/>
  <c r="AA123" i="83"/>
  <c r="B58" i="80" s="1"/>
  <c r="AI123" i="83"/>
  <c r="J58" i="80" s="1"/>
  <c r="AQ123" i="83"/>
  <c r="R58" i="80" s="1"/>
  <c r="AC123" i="83"/>
  <c r="D58" i="80" s="1"/>
  <c r="AK123" i="83"/>
  <c r="L58" i="80" s="1"/>
  <c r="AS123" i="83"/>
  <c r="T58" i="80" s="1"/>
  <c r="AE123" i="83"/>
  <c r="F58" i="80" s="1"/>
  <c r="AU123" i="83"/>
  <c r="V58" i="80" s="1"/>
  <c r="AG123" i="83"/>
  <c r="H58" i="80" s="1"/>
  <c r="AO123" i="83"/>
  <c r="P58" i="80" s="1"/>
  <c r="AA124" i="83"/>
  <c r="B59" i="80" s="1"/>
  <c r="AI124" i="83"/>
  <c r="J59" i="80" s="1"/>
  <c r="AQ124" i="83"/>
  <c r="R59" i="80" s="1"/>
  <c r="AC124" i="83"/>
  <c r="D59" i="80" s="1"/>
  <c r="AK124" i="83"/>
  <c r="L59" i="80" s="1"/>
  <c r="AS124" i="83"/>
  <c r="T59" i="80" s="1"/>
  <c r="AE124" i="83"/>
  <c r="F59" i="80" s="1"/>
  <c r="AM124" i="83"/>
  <c r="N59" i="80" s="1"/>
  <c r="AU124" i="83"/>
  <c r="V59" i="80" s="1"/>
  <c r="AG124" i="83"/>
  <c r="H59" i="80" s="1"/>
  <c r="AO124" i="83"/>
  <c r="P59" i="80" s="1"/>
  <c r="AA125" i="83"/>
  <c r="B60" i="80" s="1"/>
  <c r="AI125" i="83"/>
  <c r="J60" i="80" s="1"/>
  <c r="AC125" i="83"/>
  <c r="D60" i="80" s="1"/>
  <c r="AK125" i="83"/>
  <c r="L60" i="80" s="1"/>
  <c r="AS125" i="83"/>
  <c r="T60" i="80" s="1"/>
  <c r="AE125" i="83"/>
  <c r="F60" i="80" s="1"/>
  <c r="AM125" i="83"/>
  <c r="N60" i="80" s="1"/>
  <c r="AU125" i="83"/>
  <c r="V60" i="80" s="1"/>
  <c r="AG125" i="83"/>
  <c r="H60" i="80" s="1"/>
  <c r="AO125" i="83"/>
  <c r="P60" i="80" s="1"/>
  <c r="AA126" i="83"/>
  <c r="B61" i="80" s="1"/>
  <c r="AI126" i="83"/>
  <c r="J61" i="80" s="1"/>
  <c r="AQ126" i="83"/>
  <c r="R61" i="80" s="1"/>
  <c r="AC126" i="83"/>
  <c r="D61" i="80" s="1"/>
  <c r="AK126" i="83"/>
  <c r="L61" i="80" s="1"/>
  <c r="AS126" i="83"/>
  <c r="T61" i="80" s="1"/>
  <c r="AE126" i="83"/>
  <c r="F61" i="80" s="1"/>
  <c r="AM126" i="83"/>
  <c r="N61" i="80" s="1"/>
  <c r="AU126" i="83"/>
  <c r="V61" i="80" s="1"/>
  <c r="AG126" i="83"/>
  <c r="H61" i="80" s="1"/>
  <c r="AO126" i="83"/>
  <c r="P61" i="80" s="1"/>
  <c r="AC127" i="83"/>
  <c r="D62" i="80" s="1"/>
  <c r="AG128" i="83"/>
  <c r="H63" i="80" s="1"/>
  <c r="AO128" i="83"/>
  <c r="P63" i="80" s="1"/>
  <c r="AE129" i="83"/>
  <c r="F64" i="80" s="1"/>
  <c r="AM129" i="83"/>
  <c r="N64" i="80" s="1"/>
  <c r="AG129" i="83"/>
  <c r="H64" i="80" s="1"/>
  <c r="AO129" i="83"/>
  <c r="P64" i="80" s="1"/>
  <c r="AE130" i="83"/>
  <c r="F65" i="80" s="1"/>
  <c r="AM130" i="83"/>
  <c r="N65" i="80" s="1"/>
  <c r="AU130" i="83"/>
  <c r="V65" i="80" s="1"/>
  <c r="AG130" i="83"/>
  <c r="H65" i="80" s="1"/>
  <c r="AO130" i="83"/>
  <c r="P65" i="80" s="1"/>
  <c r="AC131" i="83"/>
  <c r="D66" i="80" s="1"/>
  <c r="AK131" i="83"/>
  <c r="L66" i="80" s="1"/>
  <c r="AS131" i="83"/>
  <c r="T66" i="80" s="1"/>
  <c r="AM131" i="83"/>
  <c r="N66" i="80" s="1"/>
  <c r="AU131" i="83"/>
  <c r="V66" i="80" s="1"/>
  <c r="AG131" i="83"/>
  <c r="H66" i="80" s="1"/>
  <c r="AO131" i="83"/>
  <c r="P66" i="80" s="1"/>
  <c r="AL123" i="83"/>
  <c r="M58" i="80" s="1"/>
  <c r="AT123" i="83"/>
  <c r="U58" i="80" s="1"/>
  <c r="AF123" i="83"/>
  <c r="G58" i="80" s="1"/>
  <c r="AN123" i="83"/>
  <c r="O58" i="80" s="1"/>
  <c r="AH123" i="83"/>
  <c r="I58" i="80" s="1"/>
  <c r="AP123" i="83"/>
  <c r="Q58" i="80" s="1"/>
  <c r="AB123" i="83"/>
  <c r="C58" i="80" s="1"/>
  <c r="AJ123" i="83"/>
  <c r="K58" i="80" s="1"/>
  <c r="AR123" i="83"/>
  <c r="S58" i="80" s="1"/>
  <c r="AD124" i="83"/>
  <c r="E59" i="80" s="1"/>
  <c r="AL124" i="83"/>
  <c r="M59" i="80" s="1"/>
  <c r="AT124" i="83"/>
  <c r="U59" i="80" s="1"/>
  <c r="AF124" i="83"/>
  <c r="G59" i="80" s="1"/>
  <c r="AH124" i="83"/>
  <c r="I59" i="80" s="1"/>
  <c r="AP124" i="83"/>
  <c r="Q59" i="80" s="1"/>
  <c r="AB124" i="83"/>
  <c r="C59" i="80" s="1"/>
  <c r="AJ124" i="83"/>
  <c r="K59" i="80" s="1"/>
  <c r="AR124" i="83"/>
  <c r="S59" i="80" s="1"/>
  <c r="AD125" i="83"/>
  <c r="E60" i="80" s="1"/>
  <c r="AL125" i="83"/>
  <c r="M60" i="80" s="1"/>
  <c r="AT125" i="83"/>
  <c r="U60" i="80" s="1"/>
  <c r="AF125" i="83"/>
  <c r="G60" i="80" s="1"/>
  <c r="AN125" i="83"/>
  <c r="O60" i="80" s="1"/>
  <c r="AH125" i="83"/>
  <c r="I60" i="80" s="1"/>
  <c r="AB125" i="83"/>
  <c r="C60" i="80" s="1"/>
  <c r="AJ125" i="83"/>
  <c r="K60" i="80" s="1"/>
  <c r="AR125" i="83"/>
  <c r="S60" i="80" s="1"/>
  <c r="AD126" i="83"/>
  <c r="E61" i="80" s="1"/>
  <c r="AL126" i="83"/>
  <c r="M61" i="80" s="1"/>
  <c r="AT126" i="83"/>
  <c r="U61" i="80" s="1"/>
  <c r="AF126" i="83"/>
  <c r="G61" i="80" s="1"/>
  <c r="AN126" i="83"/>
  <c r="O61" i="80" s="1"/>
  <c r="AH126" i="83"/>
  <c r="I61" i="80" s="1"/>
  <c r="AP126" i="83"/>
  <c r="Q61" i="80" s="1"/>
  <c r="AB126" i="83"/>
  <c r="C61" i="80" s="1"/>
  <c r="AJ126" i="83"/>
  <c r="K61" i="80" s="1"/>
  <c r="AR126" i="83"/>
  <c r="S61" i="80" s="1"/>
  <c r="AD127" i="83"/>
  <c r="E62" i="80" s="1"/>
  <c r="AL127" i="83"/>
  <c r="M62" i="80" s="1"/>
  <c r="AT127" i="83"/>
  <c r="U62" i="80" s="1"/>
  <c r="AF127" i="83"/>
  <c r="G62" i="80" s="1"/>
  <c r="AN127" i="83"/>
  <c r="O62" i="80" s="1"/>
  <c r="AH127" i="83"/>
  <c r="I62" i="80" s="1"/>
  <c r="AP127" i="83"/>
  <c r="Q62" i="80" s="1"/>
  <c r="AB127" i="83"/>
  <c r="C62" i="80" s="1"/>
  <c r="AJ127" i="83"/>
  <c r="K62" i="80" s="1"/>
  <c r="AR127" i="83"/>
  <c r="S62" i="80" s="1"/>
  <c r="AD128" i="83"/>
  <c r="E63" i="80" s="1"/>
  <c r="AL128" i="83"/>
  <c r="M63" i="80" s="1"/>
  <c r="AT128" i="83"/>
  <c r="U63" i="80" s="1"/>
  <c r="AF128" i="83"/>
  <c r="G63" i="80" s="1"/>
  <c r="AN128" i="83"/>
  <c r="O63" i="80" s="1"/>
  <c r="AH128" i="83"/>
  <c r="I63" i="80" s="1"/>
  <c r="AP128" i="83"/>
  <c r="Q63" i="80" s="1"/>
  <c r="AB128" i="83"/>
  <c r="C63" i="80" s="1"/>
  <c r="AJ128" i="83"/>
  <c r="K63" i="80" s="1"/>
  <c r="AL129" i="83"/>
  <c r="M64" i="80" s="1"/>
  <c r="AT129" i="83"/>
  <c r="U64" i="80" s="1"/>
  <c r="AF129" i="83"/>
  <c r="G64" i="80" s="1"/>
  <c r="AN129" i="83"/>
  <c r="O64" i="80" s="1"/>
  <c r="AH129" i="83"/>
  <c r="I64" i="80" s="1"/>
  <c r="AP129" i="83"/>
  <c r="Q64" i="80" s="1"/>
  <c r="AB129" i="83"/>
  <c r="C64" i="80" s="1"/>
  <c r="AJ129" i="83"/>
  <c r="K64" i="80" s="1"/>
  <c r="AR129" i="83"/>
  <c r="S64" i="80" s="1"/>
  <c r="AD130" i="83"/>
  <c r="E65" i="80" s="1"/>
  <c r="AL130" i="83"/>
  <c r="M65" i="80" s="1"/>
  <c r="AT130" i="83"/>
  <c r="U65" i="80" s="1"/>
  <c r="AF130" i="83"/>
  <c r="G65" i="80" s="1"/>
  <c r="AN130" i="83"/>
  <c r="O65" i="80" s="1"/>
  <c r="AH130" i="83"/>
  <c r="I65" i="80" s="1"/>
  <c r="AP130" i="83"/>
  <c r="Q65" i="80" s="1"/>
  <c r="AB130" i="83"/>
  <c r="C65" i="80" s="1"/>
  <c r="AJ130" i="83"/>
  <c r="K65" i="80" s="1"/>
  <c r="AR130" i="83"/>
  <c r="S65" i="80" s="1"/>
  <c r="AD131" i="83"/>
  <c r="E66" i="80" s="1"/>
  <c r="AL131" i="83"/>
  <c r="M66" i="80" s="1"/>
  <c r="AT131" i="83"/>
  <c r="U66" i="80" s="1"/>
  <c r="AF131" i="83"/>
  <c r="G66" i="80" s="1"/>
  <c r="AN131" i="83"/>
  <c r="O66" i="80" s="1"/>
  <c r="AH131" i="83"/>
  <c r="I66" i="80" s="1"/>
  <c r="AP131" i="83"/>
  <c r="Q66" i="80" s="1"/>
  <c r="AB131" i="83"/>
  <c r="C66" i="80" s="1"/>
  <c r="AJ131" i="83"/>
  <c r="K66" i="80" s="1"/>
  <c r="AR131" i="83"/>
  <c r="S66" i="80" s="1"/>
  <c r="AE114" i="83"/>
  <c r="F49" i="80" s="1"/>
  <c r="AI4" i="83"/>
  <c r="J11" i="80" s="1"/>
  <c r="AU4" i="83"/>
  <c r="V11" i="80" s="1"/>
  <c r="AO5" i="83"/>
  <c r="P12" i="80" s="1"/>
  <c r="AK5" i="83"/>
  <c r="L12" i="80" s="1"/>
  <c r="AU5" i="83"/>
  <c r="V12" i="80" s="1"/>
  <c r="AO6" i="83"/>
  <c r="P13" i="80" s="1"/>
  <c r="AI6" i="83"/>
  <c r="J13" i="80" s="1"/>
  <c r="AC6" i="83"/>
  <c r="D13" i="80" s="1"/>
  <c r="AA7" i="83"/>
  <c r="B14" i="80" s="1"/>
  <c r="AQ7" i="83"/>
  <c r="R14" i="80" s="1"/>
  <c r="AE7" i="83"/>
  <c r="F14" i="80" s="1"/>
  <c r="AU7" i="83"/>
  <c r="V14" i="80" s="1"/>
  <c r="AO8" i="83"/>
  <c r="P15" i="80" s="1"/>
  <c r="AQ8" i="83"/>
  <c r="R15" i="80" s="1"/>
  <c r="AK8" i="83"/>
  <c r="L15" i="80" s="1"/>
  <c r="AU8" i="83"/>
  <c r="V15" i="80" s="1"/>
  <c r="AI9" i="83"/>
  <c r="J16" i="80" s="1"/>
  <c r="AC9" i="83"/>
  <c r="D16" i="80" s="1"/>
  <c r="AS9" i="83"/>
  <c r="T16" i="80" s="1"/>
  <c r="AA10" i="83"/>
  <c r="B17" i="80" s="1"/>
  <c r="AQ10" i="83"/>
  <c r="R17" i="80" s="1"/>
  <c r="AM10" i="83"/>
  <c r="N17" i="80" s="1"/>
  <c r="AO11" i="83"/>
  <c r="P18" i="80" s="1"/>
  <c r="AU11" i="83"/>
  <c r="V18" i="80" s="1"/>
  <c r="AA12" i="83"/>
  <c r="B19" i="80" s="1"/>
  <c r="AE12" i="83"/>
  <c r="F19" i="80" s="1"/>
  <c r="AU12" i="83"/>
  <c r="V19" i="80" s="1"/>
  <c r="AC13" i="83"/>
  <c r="D20" i="80" s="1"/>
  <c r="AU13" i="83"/>
  <c r="V20" i="80" s="1"/>
  <c r="AA14" i="83"/>
  <c r="B21" i="80" s="1"/>
  <c r="AQ14" i="83"/>
  <c r="R21" i="80" s="1"/>
  <c r="AO19" i="83"/>
  <c r="P26" i="80" s="1"/>
  <c r="AA219" i="83"/>
  <c r="B18" i="81" s="1"/>
  <c r="AC219" i="83"/>
  <c r="D18" i="81" s="1"/>
  <c r="AA322" i="83"/>
  <c r="B49" i="81" s="1"/>
  <c r="AI322" i="83"/>
  <c r="J49" i="81" s="1"/>
  <c r="AQ322" i="83"/>
  <c r="R49" i="81" s="1"/>
  <c r="AC322" i="83"/>
  <c r="D49" i="81" s="1"/>
  <c r="AK322" i="83"/>
  <c r="L49" i="81" s="1"/>
  <c r="AS322" i="83"/>
  <c r="T49" i="81" s="1"/>
  <c r="AE322" i="83"/>
  <c r="F49" i="81" s="1"/>
  <c r="AM322" i="83"/>
  <c r="N49" i="81" s="1"/>
  <c r="AA323" i="83"/>
  <c r="AA340" i="83" s="1"/>
  <c r="B67" i="81" s="1"/>
  <c r="AI323" i="83"/>
  <c r="J50" i="81" s="1"/>
  <c r="AQ323" i="83"/>
  <c r="R50" i="81" s="1"/>
  <c r="AC323" i="83"/>
  <c r="D50" i="81" s="1"/>
  <c r="AK323" i="83"/>
  <c r="L50" i="81" s="1"/>
  <c r="AS323" i="83"/>
  <c r="T50" i="81" s="1"/>
  <c r="AE323" i="83"/>
  <c r="F50" i="81" s="1"/>
  <c r="AM323" i="83"/>
  <c r="N50" i="81" s="1"/>
  <c r="AG323" i="83"/>
  <c r="AO323" i="83"/>
  <c r="P50" i="81" s="1"/>
  <c r="AI115" i="83"/>
  <c r="J50" i="80" s="1"/>
  <c r="AI219" i="83"/>
  <c r="J18" i="81" s="1"/>
  <c r="AK219" i="83"/>
  <c r="AM219" i="83"/>
  <c r="N18" i="81" s="1"/>
  <c r="AO219" i="83"/>
  <c r="P18" i="81" s="1"/>
  <c r="AQ219" i="83"/>
  <c r="R18" i="81" s="1"/>
  <c r="AS219" i="83"/>
  <c r="T18" i="81" s="1"/>
  <c r="AM114" i="83"/>
  <c r="N49" i="80" s="1"/>
  <c r="AM218" i="83"/>
  <c r="N17" i="81" s="1"/>
  <c r="AA115" i="83"/>
  <c r="B50" i="80" s="1"/>
  <c r="AG219" i="83"/>
  <c r="H18" i="81" s="1"/>
  <c r="AC11" i="83"/>
  <c r="D18" i="80" s="1"/>
  <c r="AO114" i="83"/>
  <c r="P49" i="80" s="1"/>
  <c r="AA4" i="83"/>
  <c r="B11" i="80" s="1"/>
  <c r="AK4" i="83"/>
  <c r="L11" i="80" s="1"/>
  <c r="AE4" i="83"/>
  <c r="F11" i="80" s="1"/>
  <c r="AG5" i="83"/>
  <c r="H12" i="80" s="1"/>
  <c r="AS5" i="83"/>
  <c r="T12" i="80" s="1"/>
  <c r="AM5" i="83"/>
  <c r="N12" i="80" s="1"/>
  <c r="AG6" i="83"/>
  <c r="H13" i="80" s="1"/>
  <c r="AA6" i="83"/>
  <c r="B13" i="80" s="1"/>
  <c r="AQ6" i="83"/>
  <c r="R13" i="80" s="1"/>
  <c r="AS6" i="83"/>
  <c r="T13" i="80" s="1"/>
  <c r="AM6" i="83"/>
  <c r="N13" i="80" s="1"/>
  <c r="AG7" i="83"/>
  <c r="H14" i="80" s="1"/>
  <c r="AI7" i="83"/>
  <c r="J14" i="80" s="1"/>
  <c r="AG8" i="83"/>
  <c r="H15" i="80" s="1"/>
  <c r="AA8" i="83"/>
  <c r="B15" i="80" s="1"/>
  <c r="AC8" i="83"/>
  <c r="D15" i="80" s="1"/>
  <c r="AS8" i="83"/>
  <c r="T15" i="80" s="1"/>
  <c r="AM8" i="83"/>
  <c r="N15" i="80" s="1"/>
  <c r="AA9" i="83"/>
  <c r="B16" i="80" s="1"/>
  <c r="AK9" i="83"/>
  <c r="L16" i="80" s="1"/>
  <c r="AO10" i="83"/>
  <c r="P17" i="80" s="1"/>
  <c r="AG11" i="83"/>
  <c r="H18" i="80" s="1"/>
  <c r="AG12" i="83"/>
  <c r="H19" i="80" s="1"/>
  <c r="AO12" i="83"/>
  <c r="P19" i="80" s="1"/>
  <c r="AS12" i="83"/>
  <c r="T19" i="80" s="1"/>
  <c r="AM12" i="83"/>
  <c r="N19" i="80" s="1"/>
  <c r="AG13" i="83"/>
  <c r="H20" i="80" s="1"/>
  <c r="AQ13" i="83"/>
  <c r="R20" i="80" s="1"/>
  <c r="AM13" i="83"/>
  <c r="N20" i="80" s="1"/>
  <c r="AO15" i="83"/>
  <c r="P22" i="80" s="1"/>
  <c r="AG16" i="83"/>
  <c r="H23" i="80" s="1"/>
  <c r="AO17" i="83"/>
  <c r="P24" i="80" s="1"/>
  <c r="AG18" i="83"/>
  <c r="H25" i="80" s="1"/>
  <c r="AG20" i="83"/>
  <c r="H27" i="80" s="1"/>
  <c r="AO21" i="83"/>
  <c r="P28" i="80" s="1"/>
  <c r="AG23" i="83"/>
  <c r="H30" i="80" s="1"/>
  <c r="AB323" i="83"/>
  <c r="C50" i="81" s="1"/>
  <c r="AJ323" i="83"/>
  <c r="K50" i="81" s="1"/>
  <c r="AR323" i="83"/>
  <c r="S50" i="81" s="1"/>
  <c r="AQ11" i="83"/>
  <c r="O50" i="81"/>
  <c r="H22" i="81"/>
  <c r="AC4" i="83"/>
  <c r="D11" i="80" s="1"/>
  <c r="K46" i="81"/>
  <c r="P20" i="81"/>
  <c r="AI11" i="83"/>
  <c r="AI10" i="83"/>
  <c r="J17" i="80" s="1"/>
  <c r="AE10" i="83"/>
  <c r="F17" i="80" s="1"/>
  <c r="AA11" i="83"/>
  <c r="AK11" i="83"/>
  <c r="L18" i="80" s="1"/>
  <c r="AS11" i="83"/>
  <c r="T18" i="80" s="1"/>
  <c r="AE11" i="83"/>
  <c r="C18" i="81"/>
  <c r="F18" i="81"/>
  <c r="T51" i="81"/>
  <c r="AN4" i="83"/>
  <c r="O11" i="80" s="1"/>
  <c r="AA5" i="83"/>
  <c r="B12" i="80" s="1"/>
  <c r="AF11" i="83"/>
  <c r="AP4" i="83"/>
  <c r="AF10" i="83"/>
  <c r="G17" i="80" s="1"/>
  <c r="AN10" i="83"/>
  <c r="O17" i="80" s="1"/>
  <c r="AF4" i="83"/>
  <c r="G11" i="80" s="1"/>
  <c r="AB11" i="83"/>
  <c r="AJ11" i="83"/>
  <c r="AR11" i="83"/>
  <c r="AI5" i="83"/>
  <c r="AH4" i="83"/>
  <c r="AT4" i="83"/>
  <c r="U11" i="80" s="1"/>
  <c r="AS4" i="83"/>
  <c r="T11" i="80" s="1"/>
  <c r="AF6" i="83"/>
  <c r="G13" i="80" s="1"/>
  <c r="AN6" i="83"/>
  <c r="O13" i="80" s="1"/>
  <c r="AD12" i="83"/>
  <c r="AL12" i="83"/>
  <c r="AT12" i="83"/>
  <c r="U19" i="80" s="1"/>
  <c r="AD13" i="83"/>
  <c r="E20" i="80" s="1"/>
  <c r="AL13" i="83"/>
  <c r="M20" i="80" s="1"/>
  <c r="AT13" i="83"/>
  <c r="U20" i="80" s="1"/>
  <c r="AC108" i="83"/>
  <c r="D43" i="80" s="1"/>
  <c r="AK108" i="83"/>
  <c r="L43" i="80" s="1"/>
  <c r="AS108" i="83"/>
  <c r="AQ5" i="83"/>
  <c r="AC7" i="83"/>
  <c r="D14" i="80" s="1"/>
  <c r="AK7" i="83"/>
  <c r="AS7" i="83"/>
  <c r="T14" i="80" s="1"/>
  <c r="AH8" i="83"/>
  <c r="I15" i="80" s="1"/>
  <c r="AP8" i="83"/>
  <c r="Q15" i="80" s="1"/>
  <c r="AB10" i="83"/>
  <c r="C17" i="80" s="1"/>
  <c r="AJ10" i="83"/>
  <c r="AR10" i="83"/>
  <c r="S17" i="80" s="1"/>
  <c r="AG4" i="83"/>
  <c r="AO4" i="83"/>
  <c r="AB4" i="83"/>
  <c r="C11" i="80" s="1"/>
  <c r="AM4" i="83"/>
  <c r="AE9" i="83"/>
  <c r="AM9" i="83"/>
  <c r="N16" i="80" s="1"/>
  <c r="AU9" i="83"/>
  <c r="V16" i="80" s="1"/>
  <c r="AR114" i="83"/>
  <c r="S49" i="80" s="1"/>
  <c r="AE110" i="83"/>
  <c r="AM110" i="83"/>
  <c r="AU110" i="83"/>
  <c r="V45" i="80" s="1"/>
  <c r="AH113" i="83"/>
  <c r="I48" i="80" s="1"/>
  <c r="AP113" i="83"/>
  <c r="AA114" i="83"/>
  <c r="B49" i="80" s="1"/>
  <c r="AI114" i="83"/>
  <c r="J49" i="80" s="1"/>
  <c r="AQ114" i="83"/>
  <c r="R49" i="80" s="1"/>
  <c r="AE115" i="83"/>
  <c r="AM115" i="83"/>
  <c r="AC218" i="83"/>
  <c r="D17" i="81" s="1"/>
  <c r="AK218" i="83"/>
  <c r="AS218" i="83"/>
  <c r="AF109" i="83"/>
  <c r="G44" i="80" s="1"/>
  <c r="AN109" i="83"/>
  <c r="AN115" i="83"/>
  <c r="AA108" i="83"/>
  <c r="B43" i="80" s="1"/>
  <c r="AI108" i="83"/>
  <c r="J43" i="80" s="1"/>
  <c r="AQ108" i="83"/>
  <c r="R43" i="80" s="1"/>
  <c r="AF111" i="83"/>
  <c r="G46" i="80" s="1"/>
  <c r="AN111" i="83"/>
  <c r="O46" i="80" s="1"/>
  <c r="AG116" i="83"/>
  <c r="AO116" i="83"/>
  <c r="AA116" i="83"/>
  <c r="AI116" i="83"/>
  <c r="J51" i="80" s="1"/>
  <c r="AQ116" i="83"/>
  <c r="AC116" i="83"/>
  <c r="AK116" i="83"/>
  <c r="AS116" i="83"/>
  <c r="T51" i="80" s="1"/>
  <c r="AG117" i="83"/>
  <c r="H52" i="80" s="1"/>
  <c r="AO117" i="83"/>
  <c r="P52" i="80" s="1"/>
  <c r="AA118" i="83"/>
  <c r="B53" i="80" s="1"/>
  <c r="AI118" i="83"/>
  <c r="J53" i="80" s="1"/>
  <c r="AQ118" i="83"/>
  <c r="R53" i="80" s="1"/>
  <c r="AC118" i="83"/>
  <c r="D53" i="80" s="1"/>
  <c r="AK118" i="83"/>
  <c r="L53" i="80" s="1"/>
  <c r="AS118" i="83"/>
  <c r="T53" i="80" s="1"/>
  <c r="AA119" i="83"/>
  <c r="B54" i="80" s="1"/>
  <c r="AI119" i="83"/>
  <c r="J54" i="80" s="1"/>
  <c r="AQ119" i="83"/>
  <c r="R54" i="80" s="1"/>
  <c r="AG120" i="83"/>
  <c r="H55" i="80" s="1"/>
  <c r="AO120" i="83"/>
  <c r="AC120" i="83"/>
  <c r="D55" i="80" s="1"/>
  <c r="AK120" i="83"/>
  <c r="L55" i="80" s="1"/>
  <c r="AS120" i="83"/>
  <c r="T55" i="80" s="1"/>
  <c r="AD4" i="83"/>
  <c r="AL4" i="83"/>
  <c r="AB108" i="83"/>
  <c r="AJ108" i="83"/>
  <c r="AR108" i="83"/>
  <c r="AA110" i="83"/>
  <c r="B45" i="80" s="1"/>
  <c r="AI110" i="83"/>
  <c r="J45" i="80" s="1"/>
  <c r="AQ110" i="83"/>
  <c r="R45" i="80" s="1"/>
  <c r="AD113" i="83"/>
  <c r="AL113" i="83"/>
  <c r="M48" i="80" s="1"/>
  <c r="AT113" i="83"/>
  <c r="U48" i="80" s="1"/>
  <c r="AD212" i="83"/>
  <c r="AL212" i="83"/>
  <c r="M11" i="81" s="1"/>
  <c r="AT212" i="83"/>
  <c r="U11" i="81" s="1"/>
  <c r="AE212" i="83"/>
  <c r="AM212" i="83"/>
  <c r="AC213" i="83"/>
  <c r="D12" i="81" s="1"/>
  <c r="AK213" i="83"/>
  <c r="L12" i="81" s="1"/>
  <c r="AS213" i="83"/>
  <c r="T12" i="81" s="1"/>
  <c r="AF212" i="83"/>
  <c r="AG212" i="83"/>
  <c r="AG214" i="83"/>
  <c r="H13" i="81" s="1"/>
  <c r="AO214" i="83"/>
  <c r="P13" i="81" s="1"/>
  <c r="AG108" i="83"/>
  <c r="H43" i="80" s="1"/>
  <c r="AO108" i="83"/>
  <c r="P43" i="80" s="1"/>
  <c r="AH316" i="83"/>
  <c r="I43" i="81" s="1"/>
  <c r="AP316" i="83"/>
  <c r="AB218" i="83"/>
  <c r="C17" i="81" s="1"/>
  <c r="AH322" i="83"/>
  <c r="I49" i="81" s="1"/>
  <c r="AP322" i="83"/>
  <c r="Q49" i="81" s="1"/>
  <c r="AD218" i="83"/>
  <c r="E17" i="81" s="1"/>
  <c r="AL218" i="83"/>
  <c r="M17" i="81" s="1"/>
  <c r="AO212" i="83"/>
  <c r="P11" i="81" s="1"/>
  <c r="AG316" i="83"/>
  <c r="AO316" i="83"/>
  <c r="AD316" i="83"/>
  <c r="AL316" i="83"/>
  <c r="AE316" i="83"/>
  <c r="AM316" i="83"/>
  <c r="U2918" i="78"/>
  <c r="T2918" i="78"/>
  <c r="S2918" i="78"/>
  <c r="R2918" i="78"/>
  <c r="Q2918" i="78"/>
  <c r="P2918" i="78"/>
  <c r="O2918" i="78"/>
  <c r="N2918" i="78"/>
  <c r="M2918" i="78"/>
  <c r="L2918" i="78"/>
  <c r="K2918" i="78"/>
  <c r="J2918" i="78"/>
  <c r="I2918" i="78"/>
  <c r="H2918" i="78"/>
  <c r="G2918" i="78"/>
  <c r="F2918" i="78"/>
  <c r="E2918" i="78"/>
  <c r="D2918" i="78"/>
  <c r="C2918" i="78"/>
  <c r="B2918" i="78"/>
  <c r="U2917" i="78"/>
  <c r="T2917" i="78"/>
  <c r="S2917" i="78"/>
  <c r="R2917" i="78"/>
  <c r="Q2917" i="78"/>
  <c r="P2917" i="78"/>
  <c r="O2917" i="78"/>
  <c r="N2917" i="78"/>
  <c r="M2917" i="78"/>
  <c r="L2917" i="78"/>
  <c r="K2917" i="78"/>
  <c r="J2917" i="78"/>
  <c r="I2917" i="78"/>
  <c r="H2917" i="78"/>
  <c r="G2917" i="78"/>
  <c r="F2917" i="78"/>
  <c r="E2917" i="78"/>
  <c r="D2917" i="78"/>
  <c r="C2917" i="78"/>
  <c r="B2917" i="78"/>
  <c r="U2916" i="78"/>
  <c r="T2916" i="78"/>
  <c r="S2916" i="78"/>
  <c r="R2916" i="78"/>
  <c r="Q2916" i="78"/>
  <c r="P2916" i="78"/>
  <c r="O2916" i="78"/>
  <c r="N2916" i="78"/>
  <c r="M2916" i="78"/>
  <c r="L2916" i="78"/>
  <c r="K2916" i="78"/>
  <c r="J2916" i="78"/>
  <c r="I2916" i="78"/>
  <c r="H2916" i="78"/>
  <c r="G2916" i="78"/>
  <c r="F2916" i="78"/>
  <c r="E2916" i="78"/>
  <c r="D2916" i="78"/>
  <c r="C2916" i="78"/>
  <c r="B2916" i="78"/>
  <c r="U2915" i="78"/>
  <c r="T2915" i="78"/>
  <c r="S2915" i="78"/>
  <c r="R2915" i="78"/>
  <c r="Q2915" i="78"/>
  <c r="P2915" i="78"/>
  <c r="O2915" i="78"/>
  <c r="N2915" i="78"/>
  <c r="M2915" i="78"/>
  <c r="L2915" i="78"/>
  <c r="K2915" i="78"/>
  <c r="J2915" i="78"/>
  <c r="I2915" i="78"/>
  <c r="H2915" i="78"/>
  <c r="G2915" i="78"/>
  <c r="F2915" i="78"/>
  <c r="E2915" i="78"/>
  <c r="D2915" i="78"/>
  <c r="C2915" i="78"/>
  <c r="B2915" i="78"/>
  <c r="U2918" i="79"/>
  <c r="T2918" i="79"/>
  <c r="S2918" i="79"/>
  <c r="R2918" i="79"/>
  <c r="Q2918" i="79"/>
  <c r="P2918" i="79"/>
  <c r="O2918" i="79"/>
  <c r="N2918" i="79"/>
  <c r="M2918" i="79"/>
  <c r="L2918" i="79"/>
  <c r="K2918" i="79"/>
  <c r="J2918" i="79"/>
  <c r="I2918" i="79"/>
  <c r="H2918" i="79"/>
  <c r="G2918" i="79"/>
  <c r="F2918" i="79"/>
  <c r="E2918" i="79"/>
  <c r="D2918" i="79"/>
  <c r="C2918" i="79"/>
  <c r="B2918" i="79"/>
  <c r="U2917" i="79"/>
  <c r="T2917" i="79"/>
  <c r="S2917" i="79"/>
  <c r="R2917" i="79"/>
  <c r="Q2917" i="79"/>
  <c r="P2917" i="79"/>
  <c r="O2917" i="79"/>
  <c r="N2917" i="79"/>
  <c r="M2917" i="79"/>
  <c r="L2917" i="79"/>
  <c r="K2917" i="79"/>
  <c r="J2917" i="79"/>
  <c r="I2917" i="79"/>
  <c r="H2917" i="79"/>
  <c r="G2917" i="79"/>
  <c r="F2917" i="79"/>
  <c r="E2917" i="79"/>
  <c r="D2917" i="79"/>
  <c r="C2917" i="79"/>
  <c r="B2917" i="79"/>
  <c r="U2916" i="79"/>
  <c r="T2916" i="79"/>
  <c r="S2916" i="79"/>
  <c r="R2916" i="79"/>
  <c r="Q2916" i="79"/>
  <c r="P2916" i="79"/>
  <c r="O2916" i="79"/>
  <c r="N2916" i="79"/>
  <c r="M2916" i="79"/>
  <c r="L2916" i="79"/>
  <c r="K2916" i="79"/>
  <c r="J2916" i="79"/>
  <c r="I2916" i="79"/>
  <c r="H2916" i="79"/>
  <c r="G2916" i="79"/>
  <c r="F2916" i="79"/>
  <c r="E2916" i="79"/>
  <c r="D2916" i="79"/>
  <c r="C2916" i="79"/>
  <c r="B2916" i="79"/>
  <c r="U2915" i="79"/>
  <c r="T2915" i="79"/>
  <c r="S2915" i="79"/>
  <c r="R2915" i="79"/>
  <c r="Q2915" i="79"/>
  <c r="P2915" i="79"/>
  <c r="O2915" i="79"/>
  <c r="N2915" i="79"/>
  <c r="M2915" i="79"/>
  <c r="L2915" i="79"/>
  <c r="K2915" i="79"/>
  <c r="J2915" i="79"/>
  <c r="I2915" i="79"/>
  <c r="H2915" i="79"/>
  <c r="G2915" i="79"/>
  <c r="F2915" i="79"/>
  <c r="E2915" i="79"/>
  <c r="D2915" i="79"/>
  <c r="C2915" i="79"/>
  <c r="B2915" i="79"/>
  <c r="U2814" i="78"/>
  <c r="T2814" i="78"/>
  <c r="S2814" i="78"/>
  <c r="R2814" i="78"/>
  <c r="Q2814" i="78"/>
  <c r="P2814" i="78"/>
  <c r="O2814" i="78"/>
  <c r="N2814" i="78"/>
  <c r="M2814" i="78"/>
  <c r="L2814" i="78"/>
  <c r="K2814" i="78"/>
  <c r="J2814" i="78"/>
  <c r="I2814" i="78"/>
  <c r="H2814" i="78"/>
  <c r="G2814" i="78"/>
  <c r="F2814" i="78"/>
  <c r="E2814" i="78"/>
  <c r="D2814" i="78"/>
  <c r="C2814" i="78"/>
  <c r="B2814" i="78"/>
  <c r="U2813" i="78"/>
  <c r="T2813" i="78"/>
  <c r="S2813" i="78"/>
  <c r="R2813" i="78"/>
  <c r="Q2813" i="78"/>
  <c r="P2813" i="78"/>
  <c r="O2813" i="78"/>
  <c r="N2813" i="78"/>
  <c r="M2813" i="78"/>
  <c r="L2813" i="78"/>
  <c r="K2813" i="78"/>
  <c r="J2813" i="78"/>
  <c r="I2813" i="78"/>
  <c r="H2813" i="78"/>
  <c r="G2813" i="78"/>
  <c r="F2813" i="78"/>
  <c r="E2813" i="78"/>
  <c r="D2813" i="78"/>
  <c r="C2813" i="78"/>
  <c r="B2813" i="78"/>
  <c r="U2812" i="78"/>
  <c r="T2812" i="78"/>
  <c r="S2812" i="78"/>
  <c r="R2812" i="78"/>
  <c r="Q2812" i="78"/>
  <c r="P2812" i="78"/>
  <c r="O2812" i="78"/>
  <c r="N2812" i="78"/>
  <c r="M2812" i="78"/>
  <c r="L2812" i="78"/>
  <c r="K2812" i="78"/>
  <c r="J2812" i="78"/>
  <c r="I2812" i="78"/>
  <c r="H2812" i="78"/>
  <c r="G2812" i="78"/>
  <c r="F2812" i="78"/>
  <c r="E2812" i="78"/>
  <c r="D2812" i="78"/>
  <c r="C2812" i="78"/>
  <c r="B2812" i="78"/>
  <c r="U2811" i="78"/>
  <c r="T2811" i="78"/>
  <c r="S2811" i="78"/>
  <c r="R2811" i="78"/>
  <c r="Q2811" i="78"/>
  <c r="P2811" i="78"/>
  <c r="O2811" i="78"/>
  <c r="N2811" i="78"/>
  <c r="M2811" i="78"/>
  <c r="L2811" i="78"/>
  <c r="K2811" i="78"/>
  <c r="J2811" i="78"/>
  <c r="I2811" i="78"/>
  <c r="H2811" i="78"/>
  <c r="G2811" i="78"/>
  <c r="F2811" i="78"/>
  <c r="E2811" i="78"/>
  <c r="D2811" i="78"/>
  <c r="C2811" i="78"/>
  <c r="B2811" i="78"/>
  <c r="U2814" i="79"/>
  <c r="T2814" i="79"/>
  <c r="S2814" i="79"/>
  <c r="R2814" i="79"/>
  <c r="Q2814" i="79"/>
  <c r="P2814" i="79"/>
  <c r="O2814" i="79"/>
  <c r="N2814" i="79"/>
  <c r="M2814" i="79"/>
  <c r="L2814" i="79"/>
  <c r="K2814" i="79"/>
  <c r="J2814" i="79"/>
  <c r="I2814" i="79"/>
  <c r="H2814" i="79"/>
  <c r="G2814" i="79"/>
  <c r="F2814" i="79"/>
  <c r="E2814" i="79"/>
  <c r="D2814" i="79"/>
  <c r="C2814" i="79"/>
  <c r="B2814" i="79"/>
  <c r="U2813" i="79"/>
  <c r="T2813" i="79"/>
  <c r="S2813" i="79"/>
  <c r="R2813" i="79"/>
  <c r="Q2813" i="79"/>
  <c r="P2813" i="79"/>
  <c r="O2813" i="79"/>
  <c r="N2813" i="79"/>
  <c r="M2813" i="79"/>
  <c r="L2813" i="79"/>
  <c r="K2813" i="79"/>
  <c r="J2813" i="79"/>
  <c r="I2813" i="79"/>
  <c r="H2813" i="79"/>
  <c r="G2813" i="79"/>
  <c r="F2813" i="79"/>
  <c r="E2813" i="79"/>
  <c r="D2813" i="79"/>
  <c r="C2813" i="79"/>
  <c r="B2813" i="79"/>
  <c r="U2812" i="79"/>
  <c r="T2812" i="79"/>
  <c r="S2812" i="79"/>
  <c r="R2812" i="79"/>
  <c r="Q2812" i="79"/>
  <c r="P2812" i="79"/>
  <c r="O2812" i="79"/>
  <c r="N2812" i="79"/>
  <c r="M2812" i="79"/>
  <c r="L2812" i="79"/>
  <c r="K2812" i="79"/>
  <c r="J2812" i="79"/>
  <c r="I2812" i="79"/>
  <c r="H2812" i="79"/>
  <c r="G2812" i="79"/>
  <c r="F2812" i="79"/>
  <c r="E2812" i="79"/>
  <c r="D2812" i="79"/>
  <c r="C2812" i="79"/>
  <c r="B2812" i="79"/>
  <c r="U2811" i="79"/>
  <c r="T2811" i="79"/>
  <c r="S2811" i="79"/>
  <c r="R2811" i="79"/>
  <c r="Q2811" i="79"/>
  <c r="P2811" i="79"/>
  <c r="O2811" i="79"/>
  <c r="N2811" i="79"/>
  <c r="M2811" i="79"/>
  <c r="L2811" i="79"/>
  <c r="K2811" i="79"/>
  <c r="J2811" i="79"/>
  <c r="I2811" i="79"/>
  <c r="H2811" i="79"/>
  <c r="G2811" i="79"/>
  <c r="F2811" i="79"/>
  <c r="E2811" i="79"/>
  <c r="D2811" i="79"/>
  <c r="C2811" i="79"/>
  <c r="B2811" i="79"/>
  <c r="U2710" i="78"/>
  <c r="T2710" i="78"/>
  <c r="S2710" i="78"/>
  <c r="R2710" i="78"/>
  <c r="Q2710" i="78"/>
  <c r="P2710" i="78"/>
  <c r="O2710" i="78"/>
  <c r="N2710" i="78"/>
  <c r="M2710" i="78"/>
  <c r="L2710" i="78"/>
  <c r="K2710" i="78"/>
  <c r="J2710" i="78"/>
  <c r="I2710" i="78"/>
  <c r="H2710" i="78"/>
  <c r="G2710" i="78"/>
  <c r="F2710" i="78"/>
  <c r="E2710" i="78"/>
  <c r="D2710" i="78"/>
  <c r="C2710" i="78"/>
  <c r="B2710" i="78"/>
  <c r="U2709" i="78"/>
  <c r="T2709" i="78"/>
  <c r="S2709" i="78"/>
  <c r="R2709" i="78"/>
  <c r="Q2709" i="78"/>
  <c r="P2709" i="78"/>
  <c r="O2709" i="78"/>
  <c r="N2709" i="78"/>
  <c r="M2709" i="78"/>
  <c r="L2709" i="78"/>
  <c r="K2709" i="78"/>
  <c r="J2709" i="78"/>
  <c r="I2709" i="78"/>
  <c r="H2709" i="78"/>
  <c r="G2709" i="78"/>
  <c r="F2709" i="78"/>
  <c r="E2709" i="78"/>
  <c r="D2709" i="78"/>
  <c r="C2709" i="78"/>
  <c r="B2709" i="78"/>
  <c r="U2708" i="78"/>
  <c r="T2708" i="78"/>
  <c r="S2708" i="78"/>
  <c r="R2708" i="78"/>
  <c r="Q2708" i="78"/>
  <c r="P2708" i="78"/>
  <c r="O2708" i="78"/>
  <c r="N2708" i="78"/>
  <c r="M2708" i="78"/>
  <c r="L2708" i="78"/>
  <c r="K2708" i="78"/>
  <c r="J2708" i="78"/>
  <c r="I2708" i="78"/>
  <c r="H2708" i="78"/>
  <c r="G2708" i="78"/>
  <c r="F2708" i="78"/>
  <c r="E2708" i="78"/>
  <c r="D2708" i="78"/>
  <c r="C2708" i="78"/>
  <c r="B2708" i="78"/>
  <c r="U2707" i="78"/>
  <c r="T2707" i="78"/>
  <c r="S2707" i="78"/>
  <c r="R2707" i="78"/>
  <c r="Q2707" i="78"/>
  <c r="P2707" i="78"/>
  <c r="O2707" i="78"/>
  <c r="N2707" i="78"/>
  <c r="M2707" i="78"/>
  <c r="L2707" i="78"/>
  <c r="K2707" i="78"/>
  <c r="J2707" i="78"/>
  <c r="I2707" i="78"/>
  <c r="H2707" i="78"/>
  <c r="G2707" i="78"/>
  <c r="F2707" i="78"/>
  <c r="E2707" i="78"/>
  <c r="D2707" i="78"/>
  <c r="C2707" i="78"/>
  <c r="B2707" i="78"/>
  <c r="U2710" i="79"/>
  <c r="T2710" i="79"/>
  <c r="S2710" i="79"/>
  <c r="R2710" i="79"/>
  <c r="Q2710" i="79"/>
  <c r="P2710" i="79"/>
  <c r="O2710" i="79"/>
  <c r="N2710" i="79"/>
  <c r="M2710" i="79"/>
  <c r="L2710" i="79"/>
  <c r="K2710" i="79"/>
  <c r="J2710" i="79"/>
  <c r="I2710" i="79"/>
  <c r="H2710" i="79"/>
  <c r="G2710" i="79"/>
  <c r="F2710" i="79"/>
  <c r="E2710" i="79"/>
  <c r="D2710" i="79"/>
  <c r="C2710" i="79"/>
  <c r="B2710" i="79"/>
  <c r="U2709" i="79"/>
  <c r="T2709" i="79"/>
  <c r="S2709" i="79"/>
  <c r="R2709" i="79"/>
  <c r="Q2709" i="79"/>
  <c r="P2709" i="79"/>
  <c r="O2709" i="79"/>
  <c r="N2709" i="79"/>
  <c r="M2709" i="79"/>
  <c r="L2709" i="79"/>
  <c r="K2709" i="79"/>
  <c r="J2709" i="79"/>
  <c r="I2709" i="79"/>
  <c r="H2709" i="79"/>
  <c r="G2709" i="79"/>
  <c r="F2709" i="79"/>
  <c r="E2709" i="79"/>
  <c r="D2709" i="79"/>
  <c r="C2709" i="79"/>
  <c r="B2709" i="79"/>
  <c r="U2708" i="79"/>
  <c r="T2708" i="79"/>
  <c r="S2708" i="79"/>
  <c r="R2708" i="79"/>
  <c r="Q2708" i="79"/>
  <c r="P2708" i="79"/>
  <c r="O2708" i="79"/>
  <c r="N2708" i="79"/>
  <c r="M2708" i="79"/>
  <c r="L2708" i="79"/>
  <c r="K2708" i="79"/>
  <c r="J2708" i="79"/>
  <c r="I2708" i="79"/>
  <c r="H2708" i="79"/>
  <c r="G2708" i="79"/>
  <c r="F2708" i="79"/>
  <c r="E2708" i="79"/>
  <c r="D2708" i="79"/>
  <c r="C2708" i="79"/>
  <c r="B2708" i="79"/>
  <c r="U2707" i="79"/>
  <c r="T2707" i="79"/>
  <c r="S2707" i="79"/>
  <c r="R2707" i="79"/>
  <c r="Q2707" i="79"/>
  <c r="P2707" i="79"/>
  <c r="O2707" i="79"/>
  <c r="N2707" i="79"/>
  <c r="M2707" i="79"/>
  <c r="L2707" i="79"/>
  <c r="K2707" i="79"/>
  <c r="J2707" i="79"/>
  <c r="I2707" i="79"/>
  <c r="H2707" i="79"/>
  <c r="G2707" i="79"/>
  <c r="F2707" i="79"/>
  <c r="E2707" i="79"/>
  <c r="D2707" i="79"/>
  <c r="C2707" i="79"/>
  <c r="B2707" i="79"/>
  <c r="C2088" i="78" l="1"/>
  <c r="B1984" i="78"/>
  <c r="C2088" i="79"/>
  <c r="B1984" i="79"/>
  <c r="B1984" i="59"/>
  <c r="C2088" i="59"/>
  <c r="B1984" i="65"/>
  <c r="C2088" i="65"/>
  <c r="AJ340" i="83"/>
  <c r="K67" i="81" s="1"/>
  <c r="AQ341" i="83"/>
  <c r="R68" i="81" s="1"/>
  <c r="AB340" i="83"/>
  <c r="C67" i="81" s="1"/>
  <c r="AI340" i="83"/>
  <c r="J67" i="81" s="1"/>
  <c r="AQ236" i="83"/>
  <c r="R35" i="81" s="1"/>
  <c r="AI239" i="83"/>
  <c r="J38" i="81" s="1"/>
  <c r="AI238" i="83"/>
  <c r="J37" i="81" s="1"/>
  <c r="AA236" i="83"/>
  <c r="B35" i="81" s="1"/>
  <c r="AH237" i="83"/>
  <c r="I36" i="81" s="1"/>
  <c r="AI237" i="83"/>
  <c r="J36" i="81" s="1"/>
  <c r="AK236" i="83"/>
  <c r="L35" i="81" s="1"/>
  <c r="L18" i="81"/>
  <c r="AQ340" i="83"/>
  <c r="R67" i="81" s="1"/>
  <c r="AC236" i="83"/>
  <c r="D35" i="81" s="1"/>
  <c r="AN28" i="83"/>
  <c r="O35" i="80" s="1"/>
  <c r="AK343" i="83"/>
  <c r="L70" i="81" s="1"/>
  <c r="AP237" i="83"/>
  <c r="Q36" i="81" s="1"/>
  <c r="AP132" i="83"/>
  <c r="Q67" i="80" s="1"/>
  <c r="AE237" i="83"/>
  <c r="F36" i="81" s="1"/>
  <c r="AE341" i="83"/>
  <c r="F68" i="81" s="1"/>
  <c r="AG342" i="83"/>
  <c r="H69" i="81" s="1"/>
  <c r="AJ132" i="83"/>
  <c r="K67" i="80" s="1"/>
  <c r="AS340" i="83"/>
  <c r="T67" i="81" s="1"/>
  <c r="AO236" i="83"/>
  <c r="P35" i="81" s="1"/>
  <c r="AE238" i="83"/>
  <c r="F37" i="81" s="1"/>
  <c r="AK341" i="83"/>
  <c r="L68" i="81" s="1"/>
  <c r="AE340" i="83"/>
  <c r="F67" i="81" s="1"/>
  <c r="AO340" i="83"/>
  <c r="P67" i="81" s="1"/>
  <c r="AA341" i="83"/>
  <c r="B68" i="81" s="1"/>
  <c r="AO341" i="83"/>
  <c r="P68" i="81" s="1"/>
  <c r="AN237" i="83"/>
  <c r="O36" i="81" s="1"/>
  <c r="AB133" i="83"/>
  <c r="C68" i="80" s="1"/>
  <c r="AS28" i="83"/>
  <c r="T35" i="80" s="1"/>
  <c r="AO29" i="83"/>
  <c r="P36" i="80" s="1"/>
  <c r="AE236" i="83"/>
  <c r="F35" i="81" s="1"/>
  <c r="B50" i="81"/>
  <c r="L51" i="81"/>
  <c r="AK342" i="83"/>
  <c r="L69" i="81" s="1"/>
  <c r="AQ343" i="83"/>
  <c r="R70" i="81" s="1"/>
  <c r="AM340" i="83"/>
  <c r="N67" i="81" s="1"/>
  <c r="AO342" i="83"/>
  <c r="P69" i="81" s="1"/>
  <c r="AG237" i="83"/>
  <c r="H36" i="81" s="1"/>
  <c r="AM238" i="83"/>
  <c r="N37" i="81" s="1"/>
  <c r="AM236" i="83"/>
  <c r="N35" i="81" s="1"/>
  <c r="L36" i="68"/>
  <c r="AC342" i="83"/>
  <c r="D69" i="81" s="1"/>
  <c r="AM237" i="83"/>
  <c r="N36" i="81" s="1"/>
  <c r="AM341" i="83"/>
  <c r="N68" i="81" s="1"/>
  <c r="AC341" i="83"/>
  <c r="D68" i="81" s="1"/>
  <c r="AB342" i="83"/>
  <c r="C69" i="81" s="1"/>
  <c r="AQ342" i="83"/>
  <c r="R69" i="81" s="1"/>
  <c r="AG341" i="83"/>
  <c r="H68" i="81" s="1"/>
  <c r="AG236" i="83"/>
  <c r="H35" i="81" s="1"/>
  <c r="AG238" i="83"/>
  <c r="H37" i="81" s="1"/>
  <c r="AG340" i="83"/>
  <c r="H67" i="81" s="1"/>
  <c r="AJ343" i="83"/>
  <c r="K70" i="81" s="1"/>
  <c r="AM342" i="83"/>
  <c r="N69" i="81" s="1"/>
  <c r="AI236" i="83"/>
  <c r="J35" i="81" s="1"/>
  <c r="AP28" i="83"/>
  <c r="Q35" i="80" s="1"/>
  <c r="AS236" i="83"/>
  <c r="T35" i="81" s="1"/>
  <c r="AC343" i="83"/>
  <c r="D70" i="81" s="1"/>
  <c r="AQ239" i="83"/>
  <c r="R38" i="81" s="1"/>
  <c r="AE133" i="83"/>
  <c r="F68" i="80" s="1"/>
  <c r="AG134" i="83"/>
  <c r="H69" i="80" s="1"/>
  <c r="K36" i="68"/>
  <c r="M36" i="68" s="1"/>
  <c r="K34" i="68"/>
  <c r="D36" i="68"/>
  <c r="AN340" i="83"/>
  <c r="O67" i="81" s="1"/>
  <c r="AJ237" i="83"/>
  <c r="K36" i="81" s="1"/>
  <c r="D34" i="68"/>
  <c r="C36" i="68"/>
  <c r="E36" i="68" s="1"/>
  <c r="C34" i="68"/>
  <c r="L34" i="68"/>
  <c r="AD341" i="83"/>
  <c r="E68" i="81" s="1"/>
  <c r="AO238" i="83"/>
  <c r="P37" i="81" s="1"/>
  <c r="AB341" i="83"/>
  <c r="C68" i="81" s="1"/>
  <c r="AD236" i="83"/>
  <c r="E35" i="81" s="1"/>
  <c r="AA239" i="83"/>
  <c r="B38" i="81" s="1"/>
  <c r="AR239" i="83"/>
  <c r="S38" i="81" s="1"/>
  <c r="AQ238" i="83"/>
  <c r="R37" i="81" s="1"/>
  <c r="H50" i="81"/>
  <c r="AE342" i="83"/>
  <c r="F69" i="81" s="1"/>
  <c r="AL341" i="83"/>
  <c r="M68" i="81" s="1"/>
  <c r="AD340" i="83"/>
  <c r="E67" i="81" s="1"/>
  <c r="AL236" i="83"/>
  <c r="M35" i="81" s="1"/>
  <c r="AC239" i="83"/>
  <c r="D38" i="81" s="1"/>
  <c r="AP238" i="83"/>
  <c r="Q37" i="81" s="1"/>
  <c r="AN236" i="83"/>
  <c r="O35" i="81" s="1"/>
  <c r="AR340" i="83"/>
  <c r="S67" i="81" s="1"/>
  <c r="AO237" i="83"/>
  <c r="P36" i="81" s="1"/>
  <c r="AN238" i="83"/>
  <c r="O37" i="81" s="1"/>
  <c r="AN239" i="83"/>
  <c r="O38" i="81" s="1"/>
  <c r="AJ239" i="83"/>
  <c r="K38" i="81" s="1"/>
  <c r="AQ237" i="83"/>
  <c r="R36" i="81" s="1"/>
  <c r="AC340" i="83"/>
  <c r="D67" i="81" s="1"/>
  <c r="AK340" i="83"/>
  <c r="L67" i="81" s="1"/>
  <c r="AR342" i="83"/>
  <c r="S69" i="81" s="1"/>
  <c r="AH239" i="83"/>
  <c r="I38" i="81" s="1"/>
  <c r="AF340" i="83"/>
  <c r="G67" i="81" s="1"/>
  <c r="AF236" i="83"/>
  <c r="G35" i="81" s="1"/>
  <c r="K18" i="81"/>
  <c r="AB343" i="83"/>
  <c r="C70" i="81" s="1"/>
  <c r="AP236" i="83"/>
  <c r="Q35" i="81" s="1"/>
  <c r="AN341" i="83"/>
  <c r="O68" i="81" s="1"/>
  <c r="AD342" i="83"/>
  <c r="E69" i="81" s="1"/>
  <c r="AR341" i="83"/>
  <c r="S68" i="81" s="1"/>
  <c r="AP340" i="83"/>
  <c r="Q67" i="81" s="1"/>
  <c r="AN342" i="83"/>
  <c r="O69" i="81" s="1"/>
  <c r="AN343" i="83"/>
  <c r="O70" i="81" s="1"/>
  <c r="AR237" i="83"/>
  <c r="S36" i="81" s="1"/>
  <c r="AF237" i="83"/>
  <c r="G36" i="81" s="1"/>
  <c r="AA238" i="83"/>
  <c r="B37" i="81" s="1"/>
  <c r="AJ236" i="83"/>
  <c r="K35" i="81" s="1"/>
  <c r="AL342" i="83"/>
  <c r="M69" i="81" s="1"/>
  <c r="AP239" i="83"/>
  <c r="Q38" i="81" s="1"/>
  <c r="AF238" i="83"/>
  <c r="G37" i="81" s="1"/>
  <c r="AF341" i="83"/>
  <c r="G68" i="81" s="1"/>
  <c r="AJ342" i="83"/>
  <c r="K69" i="81" s="1"/>
  <c r="AH340" i="83"/>
  <c r="I67" i="81" s="1"/>
  <c r="AF343" i="83"/>
  <c r="G70" i="81" s="1"/>
  <c r="AR238" i="83"/>
  <c r="S37" i="81" s="1"/>
  <c r="AA237" i="83"/>
  <c r="B36" i="81" s="1"/>
  <c r="AR236" i="83"/>
  <c r="S35" i="81" s="1"/>
  <c r="AH236" i="83"/>
  <c r="I35" i="81" s="1"/>
  <c r="AA343" i="83"/>
  <c r="B70" i="81" s="1"/>
  <c r="AB236" i="83"/>
  <c r="C35" i="81" s="1"/>
  <c r="AF342" i="83"/>
  <c r="G69" i="81" s="1"/>
  <c r="AJ341" i="83"/>
  <c r="K68" i="81" s="1"/>
  <c r="AA342" i="83"/>
  <c r="B69" i="81" s="1"/>
  <c r="AL340" i="83"/>
  <c r="M67" i="81" s="1"/>
  <c r="AH238" i="83"/>
  <c r="I37" i="81" s="1"/>
  <c r="AJ238" i="83"/>
  <c r="K37" i="81" s="1"/>
  <c r="AD133" i="83"/>
  <c r="E68" i="80" s="1"/>
  <c r="AF134" i="83"/>
  <c r="G69" i="80" s="1"/>
  <c r="AC28" i="83"/>
  <c r="D35" i="80" s="1"/>
  <c r="AM28" i="83"/>
  <c r="N35" i="80" s="1"/>
  <c r="AB134" i="83"/>
  <c r="C69" i="80" s="1"/>
  <c r="AL132" i="83"/>
  <c r="M67" i="80" s="1"/>
  <c r="AH135" i="83"/>
  <c r="I70" i="80" s="1"/>
  <c r="AR132" i="83"/>
  <c r="S67" i="80" s="1"/>
  <c r="AJ134" i="83"/>
  <c r="K69" i="80" s="1"/>
  <c r="AD134" i="83"/>
  <c r="E69" i="80" s="1"/>
  <c r="AQ30" i="83"/>
  <c r="R37" i="80" s="1"/>
  <c r="AP30" i="83"/>
  <c r="Q37" i="80" s="1"/>
  <c r="AF132" i="83"/>
  <c r="G67" i="80" s="1"/>
  <c r="AF133" i="83"/>
  <c r="G68" i="80" s="1"/>
  <c r="AK30" i="83"/>
  <c r="L37" i="80" s="1"/>
  <c r="AH30" i="83"/>
  <c r="I37" i="80" s="1"/>
  <c r="AP29" i="83"/>
  <c r="Q36" i="80" s="1"/>
  <c r="AH28" i="83"/>
  <c r="I35" i="80" s="1"/>
  <c r="AB132" i="83"/>
  <c r="C67" i="80" s="1"/>
  <c r="AM29" i="83"/>
  <c r="N36" i="80" s="1"/>
  <c r="AH29" i="83"/>
  <c r="I36" i="80" s="1"/>
  <c r="AL28" i="83"/>
  <c r="M35" i="80" s="1"/>
  <c r="AJ133" i="83"/>
  <c r="K68" i="80" s="1"/>
  <c r="AC29" i="83"/>
  <c r="D36" i="80" s="1"/>
  <c r="AQ29" i="83"/>
  <c r="R36" i="80" s="1"/>
  <c r="AP134" i="83"/>
  <c r="Q69" i="80" s="1"/>
  <c r="AM30" i="83"/>
  <c r="N37" i="80" s="1"/>
  <c r="AK29" i="83"/>
  <c r="L36" i="80" s="1"/>
  <c r="AC30" i="83"/>
  <c r="D37" i="80" s="1"/>
  <c r="AS29" i="83"/>
  <c r="T36" i="80" s="1"/>
  <c r="AH134" i="83"/>
  <c r="I69" i="80" s="1"/>
  <c r="AE29" i="83"/>
  <c r="F36" i="80" s="1"/>
  <c r="AK28" i="83"/>
  <c r="L35" i="80" s="1"/>
  <c r="AL133" i="83"/>
  <c r="M68" i="80" s="1"/>
  <c r="AM133" i="83"/>
  <c r="N68" i="80" s="1"/>
  <c r="AP133" i="83"/>
  <c r="Q68" i="80" s="1"/>
  <c r="AH132" i="83"/>
  <c r="I67" i="80" s="1"/>
  <c r="AO133" i="83"/>
  <c r="P68" i="80" s="1"/>
  <c r="AL134" i="83"/>
  <c r="M69" i="80" s="1"/>
  <c r="AH133" i="83"/>
  <c r="I68" i="80" s="1"/>
  <c r="AE30" i="83"/>
  <c r="F37" i="80" s="1"/>
  <c r="AD132" i="83"/>
  <c r="E67" i="80" s="1"/>
  <c r="AG28" i="83"/>
  <c r="H35" i="80" s="1"/>
  <c r="AA30" i="83"/>
  <c r="B37" i="80" s="1"/>
  <c r="AS342" i="83"/>
  <c r="T69" i="81" s="1"/>
  <c r="AS343" i="83"/>
  <c r="T70" i="81" s="1"/>
  <c r="AF135" i="83"/>
  <c r="G70" i="80" s="1"/>
  <c r="AO28" i="83"/>
  <c r="P35" i="80" s="1"/>
  <c r="AA31" i="83"/>
  <c r="B38" i="80" s="1"/>
  <c r="AA29" i="83"/>
  <c r="B36" i="80" s="1"/>
  <c r="AI342" i="83"/>
  <c r="J69" i="81" s="1"/>
  <c r="AG29" i="83"/>
  <c r="H36" i="80" s="1"/>
  <c r="AR31" i="83"/>
  <c r="S38" i="80" s="1"/>
  <c r="AS30" i="83"/>
  <c r="T37" i="80" s="1"/>
  <c r="AI341" i="83"/>
  <c r="J68" i="81" s="1"/>
  <c r="AC134" i="83"/>
  <c r="D69" i="80" s="1"/>
  <c r="AI30" i="83"/>
  <c r="J37" i="80" s="1"/>
  <c r="AO30" i="83"/>
  <c r="P37" i="80" s="1"/>
  <c r="AI343" i="83"/>
  <c r="J70" i="81" s="1"/>
  <c r="AM134" i="83"/>
  <c r="N69" i="80" s="1"/>
  <c r="AG30" i="83"/>
  <c r="H37" i="80" s="1"/>
  <c r="AS341" i="83"/>
  <c r="T68" i="81" s="1"/>
  <c r="AR343" i="83"/>
  <c r="S70" i="81" s="1"/>
  <c r="AM343" i="83"/>
  <c r="N70" i="81" s="1"/>
  <c r="N43" i="81"/>
  <c r="AK133" i="83"/>
  <c r="L68" i="80" s="1"/>
  <c r="L51" i="80"/>
  <c r="AK239" i="83"/>
  <c r="L38" i="81" s="1"/>
  <c r="L17" i="81"/>
  <c r="AI132" i="83"/>
  <c r="J67" i="80" s="1"/>
  <c r="AI29" i="83"/>
  <c r="J36" i="80" s="1"/>
  <c r="AB28" i="83"/>
  <c r="C35" i="80" s="1"/>
  <c r="C18" i="80"/>
  <c r="AP31" i="83"/>
  <c r="Q38" i="80" s="1"/>
  <c r="Q11" i="80"/>
  <c r="AD135" i="83"/>
  <c r="E70" i="80" s="1"/>
  <c r="E48" i="80"/>
  <c r="AO134" i="83"/>
  <c r="P69" i="80" s="1"/>
  <c r="P55" i="80"/>
  <c r="AQ132" i="83"/>
  <c r="R67" i="80" s="1"/>
  <c r="R51" i="80"/>
  <c r="AH31" i="83"/>
  <c r="I38" i="80" s="1"/>
  <c r="I11" i="80"/>
  <c r="AA28" i="83"/>
  <c r="B35" i="80" s="1"/>
  <c r="B18" i="80"/>
  <c r="AE132" i="83"/>
  <c r="F67" i="80" s="1"/>
  <c r="F50" i="80"/>
  <c r="AO343" i="83"/>
  <c r="P70" i="81" s="1"/>
  <c r="P43" i="81"/>
  <c r="AB135" i="83"/>
  <c r="C70" i="80" s="1"/>
  <c r="C43" i="80"/>
  <c r="AN132" i="83"/>
  <c r="O67" i="80" s="1"/>
  <c r="O50" i="80"/>
  <c r="AO31" i="83"/>
  <c r="P38" i="80" s="1"/>
  <c r="P11" i="80"/>
  <c r="AS135" i="83"/>
  <c r="T70" i="80" s="1"/>
  <c r="T43" i="80"/>
  <c r="AI31" i="83"/>
  <c r="J38" i="80" s="1"/>
  <c r="J12" i="80"/>
  <c r="AI28" i="83"/>
  <c r="J35" i="80" s="1"/>
  <c r="J18" i="80"/>
  <c r="AE343" i="83"/>
  <c r="F70" i="81" s="1"/>
  <c r="F43" i="81"/>
  <c r="AJ135" i="83"/>
  <c r="K70" i="80" s="1"/>
  <c r="K43" i="80"/>
  <c r="AG343" i="83"/>
  <c r="H70" i="81" s="1"/>
  <c r="H43" i="81"/>
  <c r="AF239" i="83"/>
  <c r="G38" i="81" s="1"/>
  <c r="G11" i="81"/>
  <c r="AB239" i="83"/>
  <c r="C38" i="81" s="1"/>
  <c r="AA132" i="83"/>
  <c r="B67" i="80" s="1"/>
  <c r="B51" i="80"/>
  <c r="AM135" i="83"/>
  <c r="N70" i="80" s="1"/>
  <c r="N45" i="80"/>
  <c r="AP135" i="83"/>
  <c r="Q70" i="80" s="1"/>
  <c r="Q48" i="80"/>
  <c r="AL343" i="83"/>
  <c r="M70" i="81" s="1"/>
  <c r="M43" i="81"/>
  <c r="AM239" i="83"/>
  <c r="N38" i="81" s="1"/>
  <c r="N11" i="81"/>
  <c r="AD239" i="83"/>
  <c r="E38" i="81" s="1"/>
  <c r="E11" i="81"/>
  <c r="AL31" i="83"/>
  <c r="M38" i="80" s="1"/>
  <c r="M11" i="80"/>
  <c r="AO132" i="83"/>
  <c r="P67" i="80" s="1"/>
  <c r="P51" i="80"/>
  <c r="AS132" i="83"/>
  <c r="T67" i="80" s="1"/>
  <c r="AS239" i="83"/>
  <c r="T38" i="81" s="1"/>
  <c r="T17" i="81"/>
  <c r="AE135" i="83"/>
  <c r="F70" i="80" s="1"/>
  <c r="F45" i="80"/>
  <c r="AG31" i="83"/>
  <c r="H38" i="80" s="1"/>
  <c r="H11" i="80"/>
  <c r="AL30" i="83"/>
  <c r="M37" i="80" s="1"/>
  <c r="M19" i="80"/>
  <c r="AC31" i="83"/>
  <c r="D38" i="80" s="1"/>
  <c r="AR28" i="83"/>
  <c r="S35" i="80" s="1"/>
  <c r="S18" i="80"/>
  <c r="AF28" i="83"/>
  <c r="G35" i="80" s="1"/>
  <c r="G18" i="80"/>
  <c r="AE28" i="83"/>
  <c r="F35" i="80" s="1"/>
  <c r="F18" i="80"/>
  <c r="AQ28" i="83"/>
  <c r="R35" i="80" s="1"/>
  <c r="R18" i="80"/>
  <c r="AM31" i="83"/>
  <c r="N38" i="80" s="1"/>
  <c r="N11" i="80"/>
  <c r="AD343" i="83"/>
  <c r="E70" i="81" s="1"/>
  <c r="E43" i="81"/>
  <c r="AD31" i="83"/>
  <c r="E38" i="80" s="1"/>
  <c r="E11" i="80"/>
  <c r="AG132" i="83"/>
  <c r="H67" i="80" s="1"/>
  <c r="H51" i="80"/>
  <c r="AK134" i="83"/>
  <c r="L69" i="80" s="1"/>
  <c r="AS133" i="83"/>
  <c r="T68" i="80" s="1"/>
  <c r="AK31" i="83"/>
  <c r="L38" i="80" s="1"/>
  <c r="L14" i="80"/>
  <c r="AQ31" i="83"/>
  <c r="R38" i="80" s="1"/>
  <c r="R12" i="80"/>
  <c r="AD30" i="83"/>
  <c r="E37" i="80" s="1"/>
  <c r="E19" i="80"/>
  <c r="AK132" i="83"/>
  <c r="L67" i="80" s="1"/>
  <c r="AC132" i="83"/>
  <c r="D67" i="80" s="1"/>
  <c r="D51" i="80"/>
  <c r="AL135" i="83"/>
  <c r="M70" i="80" s="1"/>
  <c r="AP343" i="83"/>
  <c r="Q70" i="81" s="1"/>
  <c r="Q43" i="81"/>
  <c r="AG239" i="83"/>
  <c r="H38" i="81" s="1"/>
  <c r="H11" i="81"/>
  <c r="AE239" i="83"/>
  <c r="F38" i="81" s="1"/>
  <c r="F11" i="81"/>
  <c r="AR135" i="83"/>
  <c r="S70" i="80" s="1"/>
  <c r="S43" i="80"/>
  <c r="AN135" i="83"/>
  <c r="O70" i="80" s="1"/>
  <c r="O44" i="80"/>
  <c r="AM132" i="83"/>
  <c r="N67" i="80" s="1"/>
  <c r="N50" i="80"/>
  <c r="AS134" i="83"/>
  <c r="T69" i="80" s="1"/>
  <c r="AE31" i="83"/>
  <c r="F38" i="80" s="1"/>
  <c r="F16" i="80"/>
  <c r="AJ31" i="83"/>
  <c r="K38" i="80" s="1"/>
  <c r="K17" i="80"/>
  <c r="AJ28" i="83"/>
  <c r="K35" i="80" s="1"/>
  <c r="K18" i="80"/>
  <c r="AO239" i="83"/>
  <c r="P38" i="81" s="1"/>
  <c r="AB238" i="83"/>
  <c r="C37" i="81" s="1"/>
  <c r="AB237" i="83"/>
  <c r="C36" i="81" s="1"/>
  <c r="AH343" i="83"/>
  <c r="I70" i="81" s="1"/>
  <c r="AE134" i="83"/>
  <c r="F69" i="80" s="1"/>
  <c r="AG133" i="83"/>
  <c r="H68" i="80" s="1"/>
  <c r="AA134" i="83"/>
  <c r="B69" i="80" s="1"/>
  <c r="AA133" i="83"/>
  <c r="B68" i="80" s="1"/>
  <c r="AB30" i="83"/>
  <c r="C37" i="80" s="1"/>
  <c r="AB29" i="83"/>
  <c r="C36" i="80" s="1"/>
  <c r="AS31" i="83"/>
  <c r="T38" i="80" s="1"/>
  <c r="AO135" i="83"/>
  <c r="P70" i="80" s="1"/>
  <c r="AI135" i="83"/>
  <c r="J70" i="80" s="1"/>
  <c r="AC238" i="83"/>
  <c r="D37" i="81" s="1"/>
  <c r="AC237" i="83"/>
  <c r="D36" i="81" s="1"/>
  <c r="AQ134" i="83"/>
  <c r="R69" i="80" s="1"/>
  <c r="AQ133" i="83"/>
  <c r="R68" i="80" s="1"/>
  <c r="AR30" i="83"/>
  <c r="S37" i="80" s="1"/>
  <c r="AR29" i="83"/>
  <c r="S36" i="80" s="1"/>
  <c r="AL29" i="83"/>
  <c r="M36" i="80" s="1"/>
  <c r="AN31" i="83"/>
  <c r="O38" i="80" s="1"/>
  <c r="AQ135" i="83"/>
  <c r="R70" i="80" s="1"/>
  <c r="AP342" i="83"/>
  <c r="Q69" i="81" s="1"/>
  <c r="AP341" i="83"/>
  <c r="Q68" i="81" s="1"/>
  <c r="AG135" i="83"/>
  <c r="H70" i="80" s="1"/>
  <c r="AC133" i="83"/>
  <c r="D68" i="80" s="1"/>
  <c r="AF31" i="83"/>
  <c r="G38" i="80" s="1"/>
  <c r="AN30" i="83"/>
  <c r="O37" i="80" s="1"/>
  <c r="AN29" i="83"/>
  <c r="O36" i="80" s="1"/>
  <c r="AA135" i="83"/>
  <c r="B70" i="80" s="1"/>
  <c r="AS238" i="83"/>
  <c r="T37" i="81" s="1"/>
  <c r="AS237" i="83"/>
  <c r="T36" i="81" s="1"/>
  <c r="AL238" i="83"/>
  <c r="M37" i="81" s="1"/>
  <c r="AL237" i="83"/>
  <c r="M36" i="81" s="1"/>
  <c r="AH342" i="83"/>
  <c r="I69" i="81" s="1"/>
  <c r="AH341" i="83"/>
  <c r="I68" i="81" s="1"/>
  <c r="AI134" i="83"/>
  <c r="J69" i="80" s="1"/>
  <c r="AI133" i="83"/>
  <c r="J68" i="80" s="1"/>
  <c r="AN134" i="83"/>
  <c r="O69" i="80" s="1"/>
  <c r="AD28" i="83"/>
  <c r="E35" i="80" s="1"/>
  <c r="AK135" i="83"/>
  <c r="L70" i="80" s="1"/>
  <c r="AD29" i="83"/>
  <c r="E36" i="80" s="1"/>
  <c r="AD238" i="83"/>
  <c r="E37" i="81" s="1"/>
  <c r="AD237" i="83"/>
  <c r="E36" i="81" s="1"/>
  <c r="AR134" i="83"/>
  <c r="S69" i="80" s="1"/>
  <c r="AR133" i="83"/>
  <c r="S68" i="80" s="1"/>
  <c r="AN133" i="83"/>
  <c r="O68" i="80" s="1"/>
  <c r="AB31" i="83"/>
  <c r="C38" i="80" s="1"/>
  <c r="AJ30" i="83"/>
  <c r="K37" i="80" s="1"/>
  <c r="AJ29" i="83"/>
  <c r="K36" i="80" s="1"/>
  <c r="AF30" i="83"/>
  <c r="G37" i="80" s="1"/>
  <c r="AF29" i="83"/>
  <c r="G36" i="80" s="1"/>
  <c r="AL239" i="83"/>
  <c r="M38" i="81" s="1"/>
  <c r="AK238" i="83"/>
  <c r="L37" i="81" s="1"/>
  <c r="AK237" i="83"/>
  <c r="L36" i="81" s="1"/>
  <c r="AC135" i="83"/>
  <c r="D70" i="80" s="1"/>
  <c r="C2192" i="79" l="1"/>
  <c r="B2088" i="79"/>
  <c r="C2192" i="78"/>
  <c r="B2088" i="78"/>
  <c r="B2088" i="59"/>
  <c r="C2192" i="59"/>
  <c r="B2088" i="65"/>
  <c r="C2192" i="65"/>
  <c r="M34" i="68"/>
  <c r="E34" i="68"/>
  <c r="C2296" i="78" l="1"/>
  <c r="B2192" i="78"/>
  <c r="C2296" i="79"/>
  <c r="B2192" i="79"/>
  <c r="C2296" i="59"/>
  <c r="B2192" i="59"/>
  <c r="B2192" i="65"/>
  <c r="C2296" i="65"/>
  <c r="B5" i="81"/>
  <c r="B4" i="81"/>
  <c r="B3" i="81"/>
  <c r="E6" i="80"/>
  <c r="B6" i="80"/>
  <c r="B5" i="80"/>
  <c r="B4" i="80"/>
  <c r="B3" i="80"/>
  <c r="B5" i="79"/>
  <c r="B4" i="79"/>
  <c r="B3" i="79"/>
  <c r="E6" i="78"/>
  <c r="B6" i="78"/>
  <c r="B5" i="78"/>
  <c r="B4" i="78"/>
  <c r="B3" i="78"/>
  <c r="B2296" i="79" l="1"/>
  <c r="C2400" i="79"/>
  <c r="C2400" i="78"/>
  <c r="B2296" i="78"/>
  <c r="B2296" i="65"/>
  <c r="C2400" i="65"/>
  <c r="B2296" i="59"/>
  <c r="C2400" i="59"/>
  <c r="F37" i="69"/>
  <c r="K37" i="69" s="1"/>
  <c r="F36" i="69"/>
  <c r="K36" i="69" s="1"/>
  <c r="F13" i="69"/>
  <c r="K13" i="69" s="1"/>
  <c r="F14" i="69"/>
  <c r="K14" i="69" s="1"/>
  <c r="F15" i="69"/>
  <c r="K15" i="69" s="1"/>
  <c r="F16" i="69"/>
  <c r="K16" i="69" s="1"/>
  <c r="F17" i="69"/>
  <c r="K17" i="69" s="1"/>
  <c r="F18" i="69"/>
  <c r="K18" i="69" s="1"/>
  <c r="F19" i="69"/>
  <c r="K19" i="69" s="1"/>
  <c r="F20" i="69"/>
  <c r="K20" i="69" s="1"/>
  <c r="F21" i="69"/>
  <c r="K21" i="69" s="1"/>
  <c r="F22" i="69"/>
  <c r="K22" i="69" s="1"/>
  <c r="F23" i="69"/>
  <c r="K23" i="69" s="1"/>
  <c r="F24" i="69"/>
  <c r="K24" i="69" s="1"/>
  <c r="F25" i="69"/>
  <c r="K25" i="69" s="1"/>
  <c r="F26" i="69"/>
  <c r="K26" i="69" s="1"/>
  <c r="F27" i="69"/>
  <c r="K27" i="69" s="1"/>
  <c r="F28" i="69"/>
  <c r="K28" i="69" s="1"/>
  <c r="F29" i="69"/>
  <c r="K29" i="69" s="1"/>
  <c r="F30" i="69"/>
  <c r="K30" i="69" s="1"/>
  <c r="F31" i="69"/>
  <c r="K31" i="69" s="1"/>
  <c r="F32" i="69"/>
  <c r="K32" i="69" s="1"/>
  <c r="F33" i="69"/>
  <c r="K33" i="69" s="1"/>
  <c r="F34" i="69"/>
  <c r="K34" i="69" s="1"/>
  <c r="F35" i="69"/>
  <c r="K35" i="69" s="1"/>
  <c r="F12" i="69"/>
  <c r="K12" i="69" s="1"/>
  <c r="I11" i="69"/>
  <c r="N11" i="69" s="1"/>
  <c r="H11" i="69"/>
  <c r="M11" i="69" s="1"/>
  <c r="G11" i="69"/>
  <c r="L11" i="69" s="1"/>
  <c r="A37" i="69"/>
  <c r="A36" i="69"/>
  <c r="D11" i="69"/>
  <c r="C11" i="69"/>
  <c r="B11" i="69"/>
  <c r="A35" i="69"/>
  <c r="A34" i="69"/>
  <c r="A33" i="69"/>
  <c r="A32" i="69"/>
  <c r="A31" i="69"/>
  <c r="A30" i="69"/>
  <c r="A29" i="69"/>
  <c r="A28" i="69"/>
  <c r="A27" i="69"/>
  <c r="A26" i="69"/>
  <c r="A25" i="69"/>
  <c r="A24" i="69"/>
  <c r="A23" i="69"/>
  <c r="A22" i="69"/>
  <c r="A21" i="69"/>
  <c r="A20" i="69"/>
  <c r="A19" i="69"/>
  <c r="A18" i="69"/>
  <c r="A17" i="69"/>
  <c r="A16" i="69"/>
  <c r="A15" i="69"/>
  <c r="A14" i="69"/>
  <c r="A13" i="69"/>
  <c r="A12" i="69"/>
  <c r="B9" i="76"/>
  <c r="C9" i="76" s="1"/>
  <c r="D9" i="76" s="1"/>
  <c r="E9" i="76" s="1"/>
  <c r="F9" i="76" s="1"/>
  <c r="G9" i="76" s="1"/>
  <c r="H9" i="76" s="1"/>
  <c r="I9" i="76" s="1"/>
  <c r="J9" i="76" s="1"/>
  <c r="K9" i="76" s="1"/>
  <c r="L9" i="76" s="1"/>
  <c r="M9" i="76" s="1"/>
  <c r="N9" i="76" s="1"/>
  <c r="O9" i="76" s="1"/>
  <c r="P9" i="76" s="1"/>
  <c r="Q9" i="76" s="1"/>
  <c r="R9" i="76" s="1"/>
  <c r="S9" i="76" s="1"/>
  <c r="T9" i="76" s="1"/>
  <c r="U9" i="76" s="1"/>
  <c r="V9" i="76" s="1"/>
  <c r="W9" i="76" s="1"/>
  <c r="X9" i="76" s="1"/>
  <c r="Y9" i="76" s="1"/>
  <c r="Z9" i="76" s="1"/>
  <c r="AA9" i="76" s="1"/>
  <c r="AB9" i="76" s="1"/>
  <c r="AC9" i="76" s="1"/>
  <c r="I6" i="76"/>
  <c r="I5" i="76"/>
  <c r="B4" i="76"/>
  <c r="C3" i="76"/>
  <c r="C2504" i="78" l="1"/>
  <c r="B2400" i="78"/>
  <c r="C2504" i="79"/>
  <c r="B2400" i="79"/>
  <c r="C2504" i="65"/>
  <c r="B2504" i="65" s="1"/>
  <c r="B2400" i="65"/>
  <c r="C2504" i="59"/>
  <c r="B2400" i="59"/>
  <c r="AH106" i="65"/>
  <c r="AG106" i="65"/>
  <c r="AF106" i="65"/>
  <c r="AE106" i="65"/>
  <c r="AD106" i="65"/>
  <c r="AC106" i="65"/>
  <c r="AB106" i="65"/>
  <c r="AA106" i="65"/>
  <c r="Z106" i="65"/>
  <c r="Y106" i="65"/>
  <c r="X106" i="65"/>
  <c r="W106" i="65"/>
  <c r="V106" i="65"/>
  <c r="U106" i="65"/>
  <c r="T106" i="65"/>
  <c r="S106" i="65"/>
  <c r="R106" i="65"/>
  <c r="AH105" i="65"/>
  <c r="AG105" i="65"/>
  <c r="AF105" i="65"/>
  <c r="AE105" i="65"/>
  <c r="AD105" i="65"/>
  <c r="AC105" i="65"/>
  <c r="AB105" i="65"/>
  <c r="AA105" i="65"/>
  <c r="Z105" i="65"/>
  <c r="Y105" i="65"/>
  <c r="X105" i="65"/>
  <c r="W105" i="65"/>
  <c r="V105" i="65"/>
  <c r="U105" i="65"/>
  <c r="T105" i="65"/>
  <c r="S105" i="65"/>
  <c r="R105" i="65"/>
  <c r="AH104" i="65"/>
  <c r="AG104" i="65"/>
  <c r="AF104" i="65"/>
  <c r="AE104" i="65"/>
  <c r="AD104" i="65"/>
  <c r="AC104" i="65"/>
  <c r="AB104" i="65"/>
  <c r="AA104" i="65"/>
  <c r="Z104" i="65"/>
  <c r="Y104" i="65"/>
  <c r="X104" i="65"/>
  <c r="W104" i="65"/>
  <c r="V104" i="65"/>
  <c r="U104" i="65"/>
  <c r="T104" i="65"/>
  <c r="S104" i="65"/>
  <c r="R104" i="65"/>
  <c r="AH103" i="65"/>
  <c r="AG103" i="65"/>
  <c r="AF103" i="65"/>
  <c r="AE103" i="65"/>
  <c r="AD103" i="65"/>
  <c r="AC103" i="65"/>
  <c r="AB103" i="65"/>
  <c r="AA103" i="65"/>
  <c r="Z103" i="65"/>
  <c r="Y103" i="65"/>
  <c r="X103" i="65"/>
  <c r="W103" i="65"/>
  <c r="V103" i="65"/>
  <c r="U103" i="65"/>
  <c r="T103" i="65"/>
  <c r="S103" i="65"/>
  <c r="R103" i="65"/>
  <c r="AH102" i="65"/>
  <c r="AG102" i="65"/>
  <c r="AF102" i="65"/>
  <c r="AE102" i="65"/>
  <c r="AD102" i="65"/>
  <c r="AC102" i="65"/>
  <c r="AB102" i="65"/>
  <c r="AA102" i="65"/>
  <c r="Z102" i="65"/>
  <c r="Y102" i="65"/>
  <c r="X102" i="65"/>
  <c r="W102" i="65"/>
  <c r="V102" i="65"/>
  <c r="U102" i="65"/>
  <c r="T102" i="65"/>
  <c r="S102" i="65"/>
  <c r="R102" i="65"/>
  <c r="AH101" i="65"/>
  <c r="AG101" i="65"/>
  <c r="AF101" i="65"/>
  <c r="AE101" i="65"/>
  <c r="AD101" i="65"/>
  <c r="AC101" i="65"/>
  <c r="AB101" i="65"/>
  <c r="AA101" i="65"/>
  <c r="Z101" i="65"/>
  <c r="Y101" i="65"/>
  <c r="X101" i="65"/>
  <c r="W101" i="65"/>
  <c r="V101" i="65"/>
  <c r="U101" i="65"/>
  <c r="T101" i="65"/>
  <c r="S101" i="65"/>
  <c r="R101" i="65"/>
  <c r="AH100" i="65"/>
  <c r="AG100" i="65"/>
  <c r="AF100" i="65"/>
  <c r="AE100" i="65"/>
  <c r="AD100" i="65"/>
  <c r="AC100" i="65"/>
  <c r="AB100" i="65"/>
  <c r="AA100" i="65"/>
  <c r="Z100" i="65"/>
  <c r="Y100" i="65"/>
  <c r="X100" i="65"/>
  <c r="W100" i="65"/>
  <c r="V100" i="65"/>
  <c r="U100" i="65"/>
  <c r="T100" i="65"/>
  <c r="S100" i="65"/>
  <c r="R100" i="65"/>
  <c r="AH99" i="65"/>
  <c r="AG99" i="65"/>
  <c r="AF99" i="65"/>
  <c r="AE99" i="65"/>
  <c r="AD99" i="65"/>
  <c r="AC99" i="65"/>
  <c r="AB99" i="65"/>
  <c r="AA99" i="65"/>
  <c r="Z99" i="65"/>
  <c r="Y99" i="65"/>
  <c r="X99" i="65"/>
  <c r="W99" i="65"/>
  <c r="V99" i="65"/>
  <c r="U99" i="65"/>
  <c r="T99" i="65"/>
  <c r="S99" i="65"/>
  <c r="R99" i="65"/>
  <c r="AH98" i="65"/>
  <c r="AG98" i="65"/>
  <c r="AF98" i="65"/>
  <c r="AE98" i="65"/>
  <c r="AD98" i="65"/>
  <c r="AC98" i="65"/>
  <c r="AB98" i="65"/>
  <c r="AA98" i="65"/>
  <c r="Z98" i="65"/>
  <c r="Y98" i="65"/>
  <c r="X98" i="65"/>
  <c r="W98" i="65"/>
  <c r="V98" i="65"/>
  <c r="U98" i="65"/>
  <c r="T98" i="65"/>
  <c r="S98" i="65"/>
  <c r="R98" i="65"/>
  <c r="AH97" i="65"/>
  <c r="AG97" i="65"/>
  <c r="AF97" i="65"/>
  <c r="AE97" i="65"/>
  <c r="AD97" i="65"/>
  <c r="AC97" i="65"/>
  <c r="AB97" i="65"/>
  <c r="AA97" i="65"/>
  <c r="Z97" i="65"/>
  <c r="Y97" i="65"/>
  <c r="X97" i="65"/>
  <c r="W97" i="65"/>
  <c r="V97" i="65"/>
  <c r="U97" i="65"/>
  <c r="T97" i="65"/>
  <c r="S97" i="65"/>
  <c r="R97" i="65"/>
  <c r="AH96" i="65"/>
  <c r="AG96" i="65"/>
  <c r="AF96" i="65"/>
  <c r="AE96" i="65"/>
  <c r="AD96" i="65"/>
  <c r="AC96" i="65"/>
  <c r="AB96" i="65"/>
  <c r="AA96" i="65"/>
  <c r="Z96" i="65"/>
  <c r="Y96" i="65"/>
  <c r="X96" i="65"/>
  <c r="W96" i="65"/>
  <c r="V96" i="65"/>
  <c r="U96" i="65"/>
  <c r="T96" i="65"/>
  <c r="S96" i="65"/>
  <c r="R96" i="65"/>
  <c r="AH95" i="65"/>
  <c r="AG95" i="65"/>
  <c r="AF95" i="65"/>
  <c r="AE95" i="65"/>
  <c r="AD95" i="65"/>
  <c r="AC95" i="65"/>
  <c r="AB95" i="65"/>
  <c r="AA95" i="65"/>
  <c r="Z95" i="65"/>
  <c r="Y95" i="65"/>
  <c r="X95" i="65"/>
  <c r="W95" i="65"/>
  <c r="V95" i="65"/>
  <c r="U95" i="65"/>
  <c r="T95" i="65"/>
  <c r="S95" i="65"/>
  <c r="R95" i="65"/>
  <c r="AH94" i="65"/>
  <c r="AG94" i="65"/>
  <c r="AF94" i="65"/>
  <c r="AE94" i="65"/>
  <c r="AD94" i="65"/>
  <c r="AC94" i="65"/>
  <c r="AB94" i="65"/>
  <c r="AA94" i="65"/>
  <c r="Z94" i="65"/>
  <c r="Y94" i="65"/>
  <c r="X94" i="65"/>
  <c r="W94" i="65"/>
  <c r="V94" i="65"/>
  <c r="U94" i="65"/>
  <c r="T94" i="65"/>
  <c r="S94" i="65"/>
  <c r="R94" i="65"/>
  <c r="AH93" i="65"/>
  <c r="AG93" i="65"/>
  <c r="AF93" i="65"/>
  <c r="AE93" i="65"/>
  <c r="AD93" i="65"/>
  <c r="AC93" i="65"/>
  <c r="AB93" i="65"/>
  <c r="AA93" i="65"/>
  <c r="Z93" i="65"/>
  <c r="Y93" i="65"/>
  <c r="X93" i="65"/>
  <c r="W93" i="65"/>
  <c r="V93" i="65"/>
  <c r="U93" i="65"/>
  <c r="T93" i="65"/>
  <c r="S93" i="65"/>
  <c r="R93" i="65"/>
  <c r="AH92" i="65"/>
  <c r="AG92" i="65"/>
  <c r="AF92" i="65"/>
  <c r="AE92" i="65"/>
  <c r="AD92" i="65"/>
  <c r="AC92" i="65"/>
  <c r="AB92" i="65"/>
  <c r="AA92" i="65"/>
  <c r="Z92" i="65"/>
  <c r="Y92" i="65"/>
  <c r="X92" i="65"/>
  <c r="W92" i="65"/>
  <c r="V92" i="65"/>
  <c r="U92" i="65"/>
  <c r="T92" i="65"/>
  <c r="S92" i="65"/>
  <c r="R92" i="65"/>
  <c r="AH91" i="65"/>
  <c r="AG91" i="65"/>
  <c r="AF91" i="65"/>
  <c r="AE91" i="65"/>
  <c r="AD91" i="65"/>
  <c r="AC91" i="65"/>
  <c r="AB91" i="65"/>
  <c r="AA91" i="65"/>
  <c r="Z91" i="65"/>
  <c r="Y91" i="65"/>
  <c r="X91" i="65"/>
  <c r="W91" i="65"/>
  <c r="V91" i="65"/>
  <c r="U91" i="65"/>
  <c r="T91" i="65"/>
  <c r="S91" i="65"/>
  <c r="R91" i="65"/>
  <c r="AH90" i="65"/>
  <c r="AG90" i="65"/>
  <c r="AF90" i="65"/>
  <c r="AE90" i="65"/>
  <c r="AD90" i="65"/>
  <c r="AC90" i="65"/>
  <c r="AB90" i="65"/>
  <c r="AA90" i="65"/>
  <c r="Z90" i="65"/>
  <c r="Y90" i="65"/>
  <c r="X90" i="65"/>
  <c r="W90" i="65"/>
  <c r="V90" i="65"/>
  <c r="U90" i="65"/>
  <c r="T90" i="65"/>
  <c r="S90" i="65"/>
  <c r="R90" i="65"/>
  <c r="AH89" i="65"/>
  <c r="AG89" i="65"/>
  <c r="AF89" i="65"/>
  <c r="AE89" i="65"/>
  <c r="AD89" i="65"/>
  <c r="AC89" i="65"/>
  <c r="AB89" i="65"/>
  <c r="AA89" i="65"/>
  <c r="Z89" i="65"/>
  <c r="Y89" i="65"/>
  <c r="X89" i="65"/>
  <c r="W89" i="65"/>
  <c r="V89" i="65"/>
  <c r="U89" i="65"/>
  <c r="T89" i="65"/>
  <c r="S89" i="65"/>
  <c r="R89" i="65"/>
  <c r="AH88" i="65"/>
  <c r="AG88" i="65"/>
  <c r="AF88" i="65"/>
  <c r="AE88" i="65"/>
  <c r="AD88" i="65"/>
  <c r="AC88" i="65"/>
  <c r="AB88" i="65"/>
  <c r="AA88" i="65"/>
  <c r="Z88" i="65"/>
  <c r="Y88" i="65"/>
  <c r="X88" i="65"/>
  <c r="W88" i="65"/>
  <c r="V88" i="65"/>
  <c r="U88" i="65"/>
  <c r="T88" i="65"/>
  <c r="S88" i="65"/>
  <c r="R88" i="65"/>
  <c r="AH87" i="65"/>
  <c r="AG87" i="65"/>
  <c r="AF87" i="65"/>
  <c r="AE87" i="65"/>
  <c r="AD87" i="65"/>
  <c r="AC87" i="65"/>
  <c r="AB87" i="65"/>
  <c r="AA87" i="65"/>
  <c r="Z87" i="65"/>
  <c r="Y87" i="65"/>
  <c r="X87" i="65"/>
  <c r="W87" i="65"/>
  <c r="V87" i="65"/>
  <c r="U87" i="65"/>
  <c r="T87" i="65"/>
  <c r="S87" i="65"/>
  <c r="R87" i="65"/>
  <c r="AH86" i="65"/>
  <c r="AG86" i="65"/>
  <c r="AF86" i="65"/>
  <c r="AE86" i="65"/>
  <c r="AD86" i="65"/>
  <c r="AC86" i="65"/>
  <c r="AB86" i="65"/>
  <c r="AA86" i="65"/>
  <c r="Z86" i="65"/>
  <c r="Y86" i="65"/>
  <c r="X86" i="65"/>
  <c r="W86" i="65"/>
  <c r="V86" i="65"/>
  <c r="U86" i="65"/>
  <c r="T86" i="65"/>
  <c r="S86" i="65"/>
  <c r="R86" i="65"/>
  <c r="AH85" i="65"/>
  <c r="AG85" i="65"/>
  <c r="AF85" i="65"/>
  <c r="AE85" i="65"/>
  <c r="AD85" i="65"/>
  <c r="AC85" i="65"/>
  <c r="AB85" i="65"/>
  <c r="AA85" i="65"/>
  <c r="Z85" i="65"/>
  <c r="Y85" i="65"/>
  <c r="X85" i="65"/>
  <c r="W85" i="65"/>
  <c r="V85" i="65"/>
  <c r="U85" i="65"/>
  <c r="T85" i="65"/>
  <c r="S85" i="65"/>
  <c r="R85" i="65"/>
  <c r="AH84" i="65"/>
  <c r="AG84" i="65"/>
  <c r="AF84" i="65"/>
  <c r="AE84" i="65"/>
  <c r="AD84" i="65"/>
  <c r="AC84" i="65"/>
  <c r="AB84" i="65"/>
  <c r="AA84" i="65"/>
  <c r="Z84" i="65"/>
  <c r="Y84" i="65"/>
  <c r="X84" i="65"/>
  <c r="W84" i="65"/>
  <c r="V84" i="65"/>
  <c r="U84" i="65"/>
  <c r="T84" i="65"/>
  <c r="S84" i="65"/>
  <c r="R84" i="65"/>
  <c r="AH83" i="65"/>
  <c r="AG83" i="65"/>
  <c r="AF83" i="65"/>
  <c r="AE83" i="65"/>
  <c r="AD83" i="65"/>
  <c r="AC83" i="65"/>
  <c r="AB83" i="65"/>
  <c r="AA83" i="65"/>
  <c r="Z83" i="65"/>
  <c r="Y83" i="65"/>
  <c r="X83" i="65"/>
  <c r="W83" i="65"/>
  <c r="V83" i="65"/>
  <c r="U83" i="65"/>
  <c r="T83" i="65"/>
  <c r="S83" i="65"/>
  <c r="R83" i="65"/>
  <c r="AH82" i="65"/>
  <c r="AG82" i="65"/>
  <c r="AF82" i="65"/>
  <c r="AE82" i="65"/>
  <c r="AD82" i="65"/>
  <c r="AC82" i="65"/>
  <c r="AB82" i="65"/>
  <c r="AA82" i="65"/>
  <c r="Z82" i="65"/>
  <c r="Y82" i="65"/>
  <c r="X82" i="65"/>
  <c r="W82" i="65"/>
  <c r="V82" i="65"/>
  <c r="U82" i="65"/>
  <c r="T82" i="65"/>
  <c r="S82" i="65"/>
  <c r="R82" i="65"/>
  <c r="AH81" i="65"/>
  <c r="AG81" i="65"/>
  <c r="AF81" i="65"/>
  <c r="AE81" i="65"/>
  <c r="AD81" i="65"/>
  <c r="AC81" i="65"/>
  <c r="AB81" i="65"/>
  <c r="AA81" i="65"/>
  <c r="Z81" i="65"/>
  <c r="Y81" i="65"/>
  <c r="X81" i="65"/>
  <c r="W81" i="65"/>
  <c r="V81" i="65"/>
  <c r="U81" i="65"/>
  <c r="T81" i="65"/>
  <c r="S81" i="65"/>
  <c r="R81" i="65"/>
  <c r="AH80" i="65"/>
  <c r="AG80" i="65"/>
  <c r="AF80" i="65"/>
  <c r="AE80" i="65"/>
  <c r="AD80" i="65"/>
  <c r="AC80" i="65"/>
  <c r="AB80" i="65"/>
  <c r="AA80" i="65"/>
  <c r="Z80" i="65"/>
  <c r="Y80" i="65"/>
  <c r="X80" i="65"/>
  <c r="W80" i="65"/>
  <c r="V80" i="65"/>
  <c r="U80" i="65"/>
  <c r="T80" i="65"/>
  <c r="S80" i="65"/>
  <c r="R80" i="65"/>
  <c r="AH79" i="65"/>
  <c r="AG79" i="65"/>
  <c r="AF79" i="65"/>
  <c r="AE79" i="65"/>
  <c r="AD79" i="65"/>
  <c r="AC79" i="65"/>
  <c r="AB79" i="65"/>
  <c r="AA79" i="65"/>
  <c r="Z79" i="65"/>
  <c r="Y79" i="65"/>
  <c r="X79" i="65"/>
  <c r="W79" i="65"/>
  <c r="V79" i="65"/>
  <c r="U79" i="65"/>
  <c r="T79" i="65"/>
  <c r="S79" i="65"/>
  <c r="R79" i="65"/>
  <c r="AH78" i="65"/>
  <c r="AG78" i="65"/>
  <c r="AF78" i="65"/>
  <c r="AE78" i="65"/>
  <c r="AD78" i="65"/>
  <c r="AC78" i="65"/>
  <c r="AB78" i="65"/>
  <c r="AA78" i="65"/>
  <c r="Z78" i="65"/>
  <c r="Y78" i="65"/>
  <c r="X78" i="65"/>
  <c r="W78" i="65"/>
  <c r="V78" i="65"/>
  <c r="U78" i="65"/>
  <c r="T78" i="65"/>
  <c r="S78" i="65"/>
  <c r="R78" i="65"/>
  <c r="AH77" i="65"/>
  <c r="AG77" i="65"/>
  <c r="AF77" i="65"/>
  <c r="AE77" i="65"/>
  <c r="AD77" i="65"/>
  <c r="AC77" i="65"/>
  <c r="AB77" i="65"/>
  <c r="AA77" i="65"/>
  <c r="Z77" i="65"/>
  <c r="Y77" i="65"/>
  <c r="X77" i="65"/>
  <c r="W77" i="65"/>
  <c r="V77" i="65"/>
  <c r="U77" i="65"/>
  <c r="T77" i="65"/>
  <c r="S77" i="65"/>
  <c r="R77" i="65"/>
  <c r="AH76" i="65"/>
  <c r="AG76" i="65"/>
  <c r="AF76" i="65"/>
  <c r="AE76" i="65"/>
  <c r="AD76" i="65"/>
  <c r="AC76" i="65"/>
  <c r="AB76" i="65"/>
  <c r="AA76" i="65"/>
  <c r="Z76" i="65"/>
  <c r="Y76" i="65"/>
  <c r="X76" i="65"/>
  <c r="W76" i="65"/>
  <c r="V76" i="65"/>
  <c r="U76" i="65"/>
  <c r="T76" i="65"/>
  <c r="S76" i="65"/>
  <c r="R76" i="65"/>
  <c r="AH75" i="65"/>
  <c r="AG75" i="65"/>
  <c r="AF75" i="65"/>
  <c r="AE75" i="65"/>
  <c r="AD75" i="65"/>
  <c r="AC75" i="65"/>
  <c r="AB75" i="65"/>
  <c r="AA75" i="65"/>
  <c r="Z75" i="65"/>
  <c r="Y75" i="65"/>
  <c r="X75" i="65"/>
  <c r="W75" i="65"/>
  <c r="V75" i="65"/>
  <c r="U75" i="65"/>
  <c r="T75" i="65"/>
  <c r="S75" i="65"/>
  <c r="R75" i="65"/>
  <c r="AH74" i="65"/>
  <c r="AG74" i="65"/>
  <c r="AF74" i="65"/>
  <c r="AE74" i="65"/>
  <c r="AD74" i="65"/>
  <c r="AC74" i="65"/>
  <c r="AB74" i="65"/>
  <c r="AA74" i="65"/>
  <c r="Z74" i="65"/>
  <c r="Y74" i="65"/>
  <c r="X74" i="65"/>
  <c r="W74" i="65"/>
  <c r="V74" i="65"/>
  <c r="U74" i="65"/>
  <c r="T74" i="65"/>
  <c r="S74" i="65"/>
  <c r="R74" i="65"/>
  <c r="AH73" i="65"/>
  <c r="AG73" i="65"/>
  <c r="AF73" i="65"/>
  <c r="AE73" i="65"/>
  <c r="AD73" i="65"/>
  <c r="AC73" i="65"/>
  <c r="AB73" i="65"/>
  <c r="AA73" i="65"/>
  <c r="Z73" i="65"/>
  <c r="Y73" i="65"/>
  <c r="X73" i="65"/>
  <c r="W73" i="65"/>
  <c r="V73" i="65"/>
  <c r="U73" i="65"/>
  <c r="T73" i="65"/>
  <c r="S73" i="65"/>
  <c r="R73" i="65"/>
  <c r="AH72" i="65"/>
  <c r="AG72" i="65"/>
  <c r="AF72" i="65"/>
  <c r="AE72" i="65"/>
  <c r="AD72" i="65"/>
  <c r="AC72" i="65"/>
  <c r="AB72" i="65"/>
  <c r="AA72" i="65"/>
  <c r="Z72" i="65"/>
  <c r="Y72" i="65"/>
  <c r="X72" i="65"/>
  <c r="W72" i="65"/>
  <c r="V72" i="65"/>
  <c r="U72" i="65"/>
  <c r="T72" i="65"/>
  <c r="S72" i="65"/>
  <c r="R72" i="65"/>
  <c r="AH71" i="65"/>
  <c r="AG71" i="65"/>
  <c r="AF71" i="65"/>
  <c r="AE71" i="65"/>
  <c r="AD71" i="65"/>
  <c r="AC71" i="65"/>
  <c r="AB71" i="65"/>
  <c r="AA71" i="65"/>
  <c r="Z71" i="65"/>
  <c r="Y71" i="65"/>
  <c r="X71" i="65"/>
  <c r="W71" i="65"/>
  <c r="V71" i="65"/>
  <c r="U71" i="65"/>
  <c r="T71" i="65"/>
  <c r="S71" i="65"/>
  <c r="R71" i="65"/>
  <c r="AH70" i="65"/>
  <c r="AG70" i="65"/>
  <c r="AF70" i="65"/>
  <c r="AE70" i="65"/>
  <c r="AD70" i="65"/>
  <c r="AC70" i="65"/>
  <c r="AB70" i="65"/>
  <c r="AA70" i="65"/>
  <c r="Z70" i="65"/>
  <c r="Y70" i="65"/>
  <c r="X70" i="65"/>
  <c r="W70" i="65"/>
  <c r="V70" i="65"/>
  <c r="U70" i="65"/>
  <c r="T70" i="65"/>
  <c r="S70" i="65"/>
  <c r="R70" i="65"/>
  <c r="AH69" i="65"/>
  <c r="AG69" i="65"/>
  <c r="AF69" i="65"/>
  <c r="AE69" i="65"/>
  <c r="AD69" i="65"/>
  <c r="AC69" i="65"/>
  <c r="AB69" i="65"/>
  <c r="AA69" i="65"/>
  <c r="Z69" i="65"/>
  <c r="Y69" i="65"/>
  <c r="X69" i="65"/>
  <c r="W69" i="65"/>
  <c r="V69" i="65"/>
  <c r="U69" i="65"/>
  <c r="T69" i="65"/>
  <c r="S69" i="65"/>
  <c r="R69" i="65"/>
  <c r="AH68" i="65"/>
  <c r="AG68" i="65"/>
  <c r="AF68" i="65"/>
  <c r="AE68" i="65"/>
  <c r="AD68" i="65"/>
  <c r="AC68" i="65"/>
  <c r="AB68" i="65"/>
  <c r="AA68" i="65"/>
  <c r="Z68" i="65"/>
  <c r="Y68" i="65"/>
  <c r="X68" i="65"/>
  <c r="W68" i="65"/>
  <c r="V68" i="65"/>
  <c r="U68" i="65"/>
  <c r="T68" i="65"/>
  <c r="S68" i="65"/>
  <c r="R68" i="65"/>
  <c r="AH67" i="65"/>
  <c r="AG67" i="65"/>
  <c r="AF67" i="65"/>
  <c r="AE67" i="65"/>
  <c r="AD67" i="65"/>
  <c r="AC67" i="65"/>
  <c r="AB67" i="65"/>
  <c r="AA67" i="65"/>
  <c r="Z67" i="65"/>
  <c r="Y67" i="65"/>
  <c r="X67" i="65"/>
  <c r="W67" i="65"/>
  <c r="V67" i="65"/>
  <c r="U67" i="65"/>
  <c r="T67" i="65"/>
  <c r="S67" i="65"/>
  <c r="R67" i="65"/>
  <c r="AH66" i="65"/>
  <c r="AG66" i="65"/>
  <c r="AF66" i="65"/>
  <c r="AE66" i="65"/>
  <c r="AD66" i="65"/>
  <c r="AC66" i="65"/>
  <c r="AB66" i="65"/>
  <c r="AA66" i="65"/>
  <c r="Z66" i="65"/>
  <c r="Y66" i="65"/>
  <c r="X66" i="65"/>
  <c r="W66" i="65"/>
  <c r="V66" i="65"/>
  <c r="U66" i="65"/>
  <c r="T66" i="65"/>
  <c r="S66" i="65"/>
  <c r="R66" i="65"/>
  <c r="AH65" i="65"/>
  <c r="AG65" i="65"/>
  <c r="AF65" i="65"/>
  <c r="AE65" i="65"/>
  <c r="AD65" i="65"/>
  <c r="AC65" i="65"/>
  <c r="AB65" i="65"/>
  <c r="AA65" i="65"/>
  <c r="Z65" i="65"/>
  <c r="Y65" i="65"/>
  <c r="X65" i="65"/>
  <c r="W65" i="65"/>
  <c r="V65" i="65"/>
  <c r="U65" i="65"/>
  <c r="T65" i="65"/>
  <c r="S65" i="65"/>
  <c r="R65" i="65"/>
  <c r="AH64" i="65"/>
  <c r="AG64" i="65"/>
  <c r="AF64" i="65"/>
  <c r="AE64" i="65"/>
  <c r="AD64" i="65"/>
  <c r="AC64" i="65"/>
  <c r="AB64" i="65"/>
  <c r="AA64" i="65"/>
  <c r="Z64" i="65"/>
  <c r="Y64" i="65"/>
  <c r="X64" i="65"/>
  <c r="W64" i="65"/>
  <c r="V64" i="65"/>
  <c r="U64" i="65"/>
  <c r="T64" i="65"/>
  <c r="S64" i="65"/>
  <c r="R64" i="65"/>
  <c r="AH63" i="65"/>
  <c r="AG63" i="65"/>
  <c r="AF63" i="65"/>
  <c r="AE63" i="65"/>
  <c r="AD63" i="65"/>
  <c r="AC63" i="65"/>
  <c r="AB63" i="65"/>
  <c r="AA63" i="65"/>
  <c r="Z63" i="65"/>
  <c r="Y63" i="65"/>
  <c r="X63" i="65"/>
  <c r="W63" i="65"/>
  <c r="V63" i="65"/>
  <c r="U63" i="65"/>
  <c r="T63" i="65"/>
  <c r="S63" i="65"/>
  <c r="R63" i="65"/>
  <c r="AH62" i="65"/>
  <c r="AG62" i="65"/>
  <c r="AF62" i="65"/>
  <c r="AE62" i="65"/>
  <c r="AD62" i="65"/>
  <c r="AC62" i="65"/>
  <c r="AB62" i="65"/>
  <c r="AA62" i="65"/>
  <c r="Z62" i="65"/>
  <c r="Y62" i="65"/>
  <c r="X62" i="65"/>
  <c r="W62" i="65"/>
  <c r="V62" i="65"/>
  <c r="U62" i="65"/>
  <c r="T62" i="65"/>
  <c r="S62" i="65"/>
  <c r="R62" i="65"/>
  <c r="AH61" i="65"/>
  <c r="AG61" i="65"/>
  <c r="AF61" i="65"/>
  <c r="AE61" i="65"/>
  <c r="AD61" i="65"/>
  <c r="AC61" i="65"/>
  <c r="AB61" i="65"/>
  <c r="AA61" i="65"/>
  <c r="Z61" i="65"/>
  <c r="Y61" i="65"/>
  <c r="X61" i="65"/>
  <c r="W61" i="65"/>
  <c r="V61" i="65"/>
  <c r="U61" i="65"/>
  <c r="T61" i="65"/>
  <c r="S61" i="65"/>
  <c r="R61" i="65"/>
  <c r="AH60" i="65"/>
  <c r="AG60" i="65"/>
  <c r="AF60" i="65"/>
  <c r="AE60" i="65"/>
  <c r="AD60" i="65"/>
  <c r="AC60" i="65"/>
  <c r="AB60" i="65"/>
  <c r="AA60" i="65"/>
  <c r="Z60" i="65"/>
  <c r="Y60" i="65"/>
  <c r="X60" i="65"/>
  <c r="W60" i="65"/>
  <c r="V60" i="65"/>
  <c r="U60" i="65"/>
  <c r="T60" i="65"/>
  <c r="S60" i="65"/>
  <c r="R60" i="65"/>
  <c r="AH59" i="65"/>
  <c r="AG59" i="65"/>
  <c r="AF59" i="65"/>
  <c r="AE59" i="65"/>
  <c r="AD59" i="65"/>
  <c r="AC59" i="65"/>
  <c r="AB59" i="65"/>
  <c r="AA59" i="65"/>
  <c r="Z59" i="65"/>
  <c r="Y59" i="65"/>
  <c r="X59" i="65"/>
  <c r="W59" i="65"/>
  <c r="V59" i="65"/>
  <c r="U59" i="65"/>
  <c r="T59" i="65"/>
  <c r="S59" i="65"/>
  <c r="R59" i="65"/>
  <c r="AH58" i="65"/>
  <c r="AG58" i="65"/>
  <c r="AF58" i="65"/>
  <c r="AE58" i="65"/>
  <c r="AD58" i="65"/>
  <c r="AC58" i="65"/>
  <c r="AB58" i="65"/>
  <c r="AA58" i="65"/>
  <c r="Z58" i="65"/>
  <c r="Y58" i="65"/>
  <c r="X58" i="65"/>
  <c r="W58" i="65"/>
  <c r="V58" i="65"/>
  <c r="U58" i="65"/>
  <c r="T58" i="65"/>
  <c r="S58" i="65"/>
  <c r="R58" i="65"/>
  <c r="AH57" i="65"/>
  <c r="AG57" i="65"/>
  <c r="AF57" i="65"/>
  <c r="AE57" i="65"/>
  <c r="AD57" i="65"/>
  <c r="AC57" i="65"/>
  <c r="AB57" i="65"/>
  <c r="AA57" i="65"/>
  <c r="Z57" i="65"/>
  <c r="Y57" i="65"/>
  <c r="X57" i="65"/>
  <c r="W57" i="65"/>
  <c r="V57" i="65"/>
  <c r="U57" i="65"/>
  <c r="T57" i="65"/>
  <c r="S57" i="65"/>
  <c r="R57" i="65"/>
  <c r="AH56" i="65"/>
  <c r="AG56" i="65"/>
  <c r="AF56" i="65"/>
  <c r="AE56" i="65"/>
  <c r="AD56" i="65"/>
  <c r="AC56" i="65"/>
  <c r="AB56" i="65"/>
  <c r="AA56" i="65"/>
  <c r="Z56" i="65"/>
  <c r="Y56" i="65"/>
  <c r="X56" i="65"/>
  <c r="W56" i="65"/>
  <c r="V56" i="65"/>
  <c r="U56" i="65"/>
  <c r="T56" i="65"/>
  <c r="S56" i="65"/>
  <c r="R56" i="65"/>
  <c r="AH55" i="65"/>
  <c r="AG55" i="65"/>
  <c r="AF55" i="65"/>
  <c r="AE55" i="65"/>
  <c r="AD55" i="65"/>
  <c r="AC55" i="65"/>
  <c r="AB55" i="65"/>
  <c r="AA55" i="65"/>
  <c r="Z55" i="65"/>
  <c r="Y55" i="65"/>
  <c r="X55" i="65"/>
  <c r="W55" i="65"/>
  <c r="V55" i="65"/>
  <c r="U55" i="65"/>
  <c r="T55" i="65"/>
  <c r="S55" i="65"/>
  <c r="R55" i="65"/>
  <c r="AH54" i="65"/>
  <c r="AG54" i="65"/>
  <c r="AF54" i="65"/>
  <c r="AE54" i="65"/>
  <c r="AD54" i="65"/>
  <c r="AC54" i="65"/>
  <c r="AB54" i="65"/>
  <c r="AA54" i="65"/>
  <c r="Z54" i="65"/>
  <c r="Y54" i="65"/>
  <c r="X54" i="65"/>
  <c r="W54" i="65"/>
  <c r="V54" i="65"/>
  <c r="U54" i="65"/>
  <c r="T54" i="65"/>
  <c r="S54" i="65"/>
  <c r="R54" i="65"/>
  <c r="AH53" i="65"/>
  <c r="AG53" i="65"/>
  <c r="AF53" i="65"/>
  <c r="AE53" i="65"/>
  <c r="AD53" i="65"/>
  <c r="AC53" i="65"/>
  <c r="AB53" i="65"/>
  <c r="AA53" i="65"/>
  <c r="Z53" i="65"/>
  <c r="Y53" i="65"/>
  <c r="X53" i="65"/>
  <c r="W53" i="65"/>
  <c r="V53" i="65"/>
  <c r="U53" i="65"/>
  <c r="T53" i="65"/>
  <c r="S53" i="65"/>
  <c r="R53" i="65"/>
  <c r="AH52" i="65"/>
  <c r="AG52" i="65"/>
  <c r="AF52" i="65"/>
  <c r="AE52" i="65"/>
  <c r="AD52" i="65"/>
  <c r="AC52" i="65"/>
  <c r="AB52" i="65"/>
  <c r="AA52" i="65"/>
  <c r="Z52" i="65"/>
  <c r="Y52" i="65"/>
  <c r="X52" i="65"/>
  <c r="W52" i="65"/>
  <c r="V52" i="65"/>
  <c r="U52" i="65"/>
  <c r="T52" i="65"/>
  <c r="S52" i="65"/>
  <c r="R52" i="65"/>
  <c r="R23" i="85"/>
  <c r="R24" i="85" s="1"/>
  <c r="Q23" i="85"/>
  <c r="Q24" i="85" s="1"/>
  <c r="N23" i="85"/>
  <c r="N24" i="85" s="1"/>
  <c r="M23" i="85"/>
  <c r="M24" i="85" s="1"/>
  <c r="J23" i="85"/>
  <c r="J24" i="85" s="1"/>
  <c r="I23" i="85"/>
  <c r="I24" i="85" s="1"/>
  <c r="F23" i="85"/>
  <c r="F24" i="85" s="1"/>
  <c r="E23" i="85"/>
  <c r="E24" i="85" s="1"/>
  <c r="AH51" i="65"/>
  <c r="AG51" i="65"/>
  <c r="AF51" i="65"/>
  <c r="AE51" i="65"/>
  <c r="AD51" i="65"/>
  <c r="AC51" i="65"/>
  <c r="AB51" i="65"/>
  <c r="AA51" i="65"/>
  <c r="Z51" i="65"/>
  <c r="Y51" i="65"/>
  <c r="X51" i="65"/>
  <c r="W51" i="65"/>
  <c r="V51" i="65"/>
  <c r="U51" i="65"/>
  <c r="T51" i="65"/>
  <c r="S51" i="65"/>
  <c r="R51" i="65"/>
  <c r="AH50" i="65"/>
  <c r="AG50" i="65"/>
  <c r="AF50" i="65"/>
  <c r="AE50" i="65"/>
  <c r="AD50" i="65"/>
  <c r="AC50" i="65"/>
  <c r="AB50" i="65"/>
  <c r="AA50" i="65"/>
  <c r="Z50" i="65"/>
  <c r="Y50" i="65"/>
  <c r="X50" i="65"/>
  <c r="W50" i="65"/>
  <c r="V50" i="65"/>
  <c r="U50" i="65"/>
  <c r="T50" i="65"/>
  <c r="S50" i="65"/>
  <c r="R50" i="65"/>
  <c r="AH49" i="65"/>
  <c r="AG49" i="65"/>
  <c r="AF49" i="65"/>
  <c r="AE49" i="65"/>
  <c r="AD49" i="65"/>
  <c r="AC49" i="65"/>
  <c r="AB49" i="65"/>
  <c r="AA49" i="65"/>
  <c r="Z49" i="65"/>
  <c r="Y49" i="65"/>
  <c r="X49" i="65"/>
  <c r="W49" i="65"/>
  <c r="V49" i="65"/>
  <c r="U49" i="65"/>
  <c r="T49" i="65"/>
  <c r="S49" i="65"/>
  <c r="R49" i="65"/>
  <c r="AH48" i="65"/>
  <c r="AG48" i="65"/>
  <c r="AF48" i="65"/>
  <c r="AE48" i="65"/>
  <c r="AD48" i="65"/>
  <c r="AC48" i="65"/>
  <c r="AB48" i="65"/>
  <c r="AA48" i="65"/>
  <c r="Z48" i="65"/>
  <c r="Y48" i="65"/>
  <c r="X48" i="65"/>
  <c r="W48" i="65"/>
  <c r="V48" i="65"/>
  <c r="U48" i="65"/>
  <c r="T48" i="65"/>
  <c r="S48" i="65"/>
  <c r="R48" i="65"/>
  <c r="AH47" i="65"/>
  <c r="AG47" i="65"/>
  <c r="AF47" i="65"/>
  <c r="AE47" i="65"/>
  <c r="AD47" i="65"/>
  <c r="AC47" i="65"/>
  <c r="AB47" i="65"/>
  <c r="AA47" i="65"/>
  <c r="Z47" i="65"/>
  <c r="Y47" i="65"/>
  <c r="X47" i="65"/>
  <c r="W47" i="65"/>
  <c r="V47" i="65"/>
  <c r="U47" i="65"/>
  <c r="T47" i="65"/>
  <c r="S47" i="65"/>
  <c r="R47" i="65"/>
  <c r="AH46" i="65"/>
  <c r="AG46" i="65"/>
  <c r="AF46" i="65"/>
  <c r="AE46" i="65"/>
  <c r="AD46" i="65"/>
  <c r="AC46" i="65"/>
  <c r="AB46" i="65"/>
  <c r="AA46" i="65"/>
  <c r="Z46" i="65"/>
  <c r="Y46" i="65"/>
  <c r="X46" i="65"/>
  <c r="W46" i="65"/>
  <c r="V46" i="65"/>
  <c r="U46" i="65"/>
  <c r="T46" i="65"/>
  <c r="S46" i="65"/>
  <c r="R46" i="65"/>
  <c r="AH45" i="65"/>
  <c r="AG45" i="65"/>
  <c r="AF45" i="65"/>
  <c r="AE45" i="65"/>
  <c r="AD45" i="65"/>
  <c r="AC45" i="65"/>
  <c r="AB45" i="65"/>
  <c r="AA45" i="65"/>
  <c r="Z45" i="65"/>
  <c r="Y45" i="65"/>
  <c r="X45" i="65"/>
  <c r="W45" i="65"/>
  <c r="V45" i="65"/>
  <c r="U45" i="65"/>
  <c r="T45" i="65"/>
  <c r="S45" i="65"/>
  <c r="R45" i="65"/>
  <c r="AH44" i="65"/>
  <c r="AG44" i="65"/>
  <c r="AF44" i="65"/>
  <c r="AE44" i="65"/>
  <c r="AD44" i="65"/>
  <c r="AC44" i="65"/>
  <c r="AB44" i="65"/>
  <c r="AA44" i="65"/>
  <c r="Z44" i="65"/>
  <c r="Y44" i="65"/>
  <c r="X44" i="65"/>
  <c r="W44" i="65"/>
  <c r="V44" i="65"/>
  <c r="U44" i="65"/>
  <c r="T44" i="65"/>
  <c r="S44" i="65"/>
  <c r="R44" i="65"/>
  <c r="AH43" i="65"/>
  <c r="AG43" i="65"/>
  <c r="AF43" i="65"/>
  <c r="AE43" i="65"/>
  <c r="AD43" i="65"/>
  <c r="AC43" i="65"/>
  <c r="AB43" i="65"/>
  <c r="AA43" i="65"/>
  <c r="Z43" i="65"/>
  <c r="Y43" i="65"/>
  <c r="X43" i="65"/>
  <c r="W43" i="65"/>
  <c r="V43" i="65"/>
  <c r="U43" i="65"/>
  <c r="T43" i="65"/>
  <c r="S43" i="65"/>
  <c r="R43" i="65"/>
  <c r="AH42" i="65"/>
  <c r="AG42" i="65"/>
  <c r="AF42" i="65"/>
  <c r="AE42" i="65"/>
  <c r="AD42" i="65"/>
  <c r="AC42" i="65"/>
  <c r="AB42" i="65"/>
  <c r="AA42" i="65"/>
  <c r="Z42" i="65"/>
  <c r="Y42" i="65"/>
  <c r="X42" i="65"/>
  <c r="W42" i="65"/>
  <c r="V42" i="65"/>
  <c r="U42" i="65"/>
  <c r="T42" i="65"/>
  <c r="S42" i="65"/>
  <c r="R42" i="65"/>
  <c r="AH41" i="65"/>
  <c r="AG41" i="65"/>
  <c r="AF41" i="65"/>
  <c r="AE41" i="65"/>
  <c r="AD41" i="65"/>
  <c r="AC41" i="65"/>
  <c r="AB41" i="65"/>
  <c r="AA41" i="65"/>
  <c r="Z41" i="65"/>
  <c r="Y41" i="65"/>
  <c r="X41" i="65"/>
  <c r="W41" i="65"/>
  <c r="V41" i="65"/>
  <c r="U41" i="65"/>
  <c r="T41" i="65"/>
  <c r="S41" i="65"/>
  <c r="R41" i="65"/>
  <c r="AH40" i="65"/>
  <c r="AG40" i="65"/>
  <c r="AF40" i="65"/>
  <c r="AE40" i="65"/>
  <c r="AD40" i="65"/>
  <c r="AC40" i="65"/>
  <c r="AB40" i="65"/>
  <c r="AA40" i="65"/>
  <c r="Z40" i="65"/>
  <c r="Y40" i="65"/>
  <c r="X40" i="65"/>
  <c r="W40" i="65"/>
  <c r="V40" i="65"/>
  <c r="U40" i="65"/>
  <c r="T40" i="65"/>
  <c r="S40" i="65"/>
  <c r="R40" i="65"/>
  <c r="AH39" i="65"/>
  <c r="AG39" i="65"/>
  <c r="AF39" i="65"/>
  <c r="AE39" i="65"/>
  <c r="AD39" i="65"/>
  <c r="AC39" i="65"/>
  <c r="AB39" i="65"/>
  <c r="AA39" i="65"/>
  <c r="Z39" i="65"/>
  <c r="Y39" i="65"/>
  <c r="X39" i="65"/>
  <c r="W39" i="65"/>
  <c r="V39" i="65"/>
  <c r="U39" i="65"/>
  <c r="T39" i="65"/>
  <c r="S39" i="65"/>
  <c r="R39" i="65"/>
  <c r="AH38" i="65"/>
  <c r="AG38" i="65"/>
  <c r="AF38" i="65"/>
  <c r="AE38" i="65"/>
  <c r="AD38" i="65"/>
  <c r="AC38" i="65"/>
  <c r="AB38" i="65"/>
  <c r="AA38" i="65"/>
  <c r="Z38" i="65"/>
  <c r="Y38" i="65"/>
  <c r="X38" i="65"/>
  <c r="W38" i="65"/>
  <c r="V38" i="65"/>
  <c r="U38" i="65"/>
  <c r="T38" i="65"/>
  <c r="S38" i="65"/>
  <c r="R38" i="65"/>
  <c r="AH37" i="65"/>
  <c r="AG37" i="65"/>
  <c r="AF37" i="65"/>
  <c r="AE37" i="65"/>
  <c r="AD37" i="65"/>
  <c r="AC37" i="65"/>
  <c r="AB37" i="65"/>
  <c r="AA37" i="65"/>
  <c r="Z37" i="65"/>
  <c r="Y37" i="65"/>
  <c r="X37" i="65"/>
  <c r="W37" i="65"/>
  <c r="V37" i="65"/>
  <c r="U37" i="65"/>
  <c r="T37" i="65"/>
  <c r="S37" i="65"/>
  <c r="R37" i="65"/>
  <c r="AH36" i="65"/>
  <c r="AG36" i="65"/>
  <c r="AF36" i="65"/>
  <c r="AE36" i="65"/>
  <c r="AD36" i="65"/>
  <c r="AC36" i="65"/>
  <c r="AB36" i="65"/>
  <c r="AA36" i="65"/>
  <c r="Z36" i="65"/>
  <c r="Y36" i="65"/>
  <c r="X36" i="65"/>
  <c r="W36" i="65"/>
  <c r="V36" i="65"/>
  <c r="U36" i="65"/>
  <c r="T36" i="65"/>
  <c r="S36" i="65"/>
  <c r="R36" i="65"/>
  <c r="AH35" i="65"/>
  <c r="AG35" i="65"/>
  <c r="AF35" i="65"/>
  <c r="AE35" i="65"/>
  <c r="AD35" i="65"/>
  <c r="AC35" i="65"/>
  <c r="AB35" i="65"/>
  <c r="AA35" i="65"/>
  <c r="Z35" i="65"/>
  <c r="Y35" i="65"/>
  <c r="X35" i="65"/>
  <c r="W35" i="65"/>
  <c r="V35" i="65"/>
  <c r="U35" i="65"/>
  <c r="T35" i="65"/>
  <c r="S35" i="65"/>
  <c r="R35" i="65"/>
  <c r="AH34" i="65"/>
  <c r="AG34" i="65"/>
  <c r="AF34" i="65"/>
  <c r="AE34" i="65"/>
  <c r="AD34" i="65"/>
  <c r="AC34" i="65"/>
  <c r="AB34" i="65"/>
  <c r="AA34" i="65"/>
  <c r="Z34" i="65"/>
  <c r="Y34" i="65"/>
  <c r="X34" i="65"/>
  <c r="W34" i="65"/>
  <c r="V34" i="65"/>
  <c r="U34" i="65"/>
  <c r="T34" i="65"/>
  <c r="S34" i="65"/>
  <c r="R34" i="65"/>
  <c r="AH33" i="65"/>
  <c r="AG33" i="65"/>
  <c r="AF33" i="65"/>
  <c r="AE33" i="65"/>
  <c r="AD33" i="65"/>
  <c r="AC33" i="65"/>
  <c r="AB33" i="65"/>
  <c r="AA33" i="65"/>
  <c r="Z33" i="65"/>
  <c r="Y33" i="65"/>
  <c r="X33" i="65"/>
  <c r="W33" i="65"/>
  <c r="V33" i="65"/>
  <c r="U33" i="65"/>
  <c r="T33" i="65"/>
  <c r="S33" i="65"/>
  <c r="R33" i="65"/>
  <c r="AH32" i="65"/>
  <c r="AG32" i="65"/>
  <c r="AF32" i="65"/>
  <c r="AE32" i="65"/>
  <c r="AD32" i="65"/>
  <c r="AC32" i="65"/>
  <c r="AB32" i="65"/>
  <c r="AA32" i="65"/>
  <c r="Z32" i="65"/>
  <c r="Y32" i="65"/>
  <c r="X32" i="65"/>
  <c r="W32" i="65"/>
  <c r="V32" i="65"/>
  <c r="U32" i="65"/>
  <c r="T32" i="65"/>
  <c r="S32" i="65"/>
  <c r="R32" i="65"/>
  <c r="AH31" i="65"/>
  <c r="AG31" i="65"/>
  <c r="AF31" i="65"/>
  <c r="AE31" i="65"/>
  <c r="AD31" i="65"/>
  <c r="AC31" i="65"/>
  <c r="AB31" i="65"/>
  <c r="AA31" i="65"/>
  <c r="Z31" i="65"/>
  <c r="Y31" i="65"/>
  <c r="X31" i="65"/>
  <c r="W31" i="65"/>
  <c r="V31" i="65"/>
  <c r="U31" i="65"/>
  <c r="T31" i="65"/>
  <c r="S31" i="65"/>
  <c r="R31" i="65"/>
  <c r="AH30" i="65"/>
  <c r="AG30" i="65"/>
  <c r="AF30" i="65"/>
  <c r="AE30" i="65"/>
  <c r="AD30" i="65"/>
  <c r="AC30" i="65"/>
  <c r="AB30" i="65"/>
  <c r="AA30" i="65"/>
  <c r="Z30" i="65"/>
  <c r="Y30" i="65"/>
  <c r="X30" i="65"/>
  <c r="W30" i="65"/>
  <c r="V30" i="65"/>
  <c r="U30" i="65"/>
  <c r="T30" i="65"/>
  <c r="S30" i="65"/>
  <c r="R30" i="65"/>
  <c r="AH29" i="65"/>
  <c r="AG29" i="65"/>
  <c r="AF29" i="65"/>
  <c r="AE29" i="65"/>
  <c r="AD29" i="65"/>
  <c r="AC29" i="65"/>
  <c r="AB29" i="65"/>
  <c r="AA29" i="65"/>
  <c r="Z29" i="65"/>
  <c r="Y29" i="65"/>
  <c r="X29" i="65"/>
  <c r="W29" i="65"/>
  <c r="V29" i="65"/>
  <c r="U29" i="65"/>
  <c r="T29" i="65"/>
  <c r="S29" i="65"/>
  <c r="R29" i="65"/>
  <c r="AH28" i="65"/>
  <c r="AG28" i="65"/>
  <c r="AF28" i="65"/>
  <c r="AE28" i="65"/>
  <c r="AD28" i="65"/>
  <c r="AC28" i="65"/>
  <c r="AB28" i="65"/>
  <c r="AA28" i="65"/>
  <c r="Z28" i="65"/>
  <c r="Y28" i="65"/>
  <c r="X28" i="65"/>
  <c r="W28" i="65"/>
  <c r="V28" i="65"/>
  <c r="U28" i="65"/>
  <c r="T28" i="65"/>
  <c r="S28" i="65"/>
  <c r="R28" i="65"/>
  <c r="AH27" i="65"/>
  <c r="AG27" i="65"/>
  <c r="AF27" i="65"/>
  <c r="AE27" i="65"/>
  <c r="AD27" i="65"/>
  <c r="AC27" i="65"/>
  <c r="AB27" i="65"/>
  <c r="AA27" i="65"/>
  <c r="Z27" i="65"/>
  <c r="Y27" i="65"/>
  <c r="X27" i="65"/>
  <c r="W27" i="65"/>
  <c r="V27" i="65"/>
  <c r="U27" i="65"/>
  <c r="T27" i="65"/>
  <c r="S27" i="65"/>
  <c r="R27" i="65"/>
  <c r="AH26" i="65"/>
  <c r="AG26" i="65"/>
  <c r="AF26" i="65"/>
  <c r="AE26" i="65"/>
  <c r="AD26" i="65"/>
  <c r="AC26" i="65"/>
  <c r="AB26" i="65"/>
  <c r="AA26" i="65"/>
  <c r="Z26" i="65"/>
  <c r="Y26" i="65"/>
  <c r="X26" i="65"/>
  <c r="W26" i="65"/>
  <c r="V26" i="65"/>
  <c r="U26" i="65"/>
  <c r="T26" i="65"/>
  <c r="S26" i="65"/>
  <c r="R26" i="65"/>
  <c r="AH25" i="65"/>
  <c r="AG25" i="65"/>
  <c r="AF25" i="65"/>
  <c r="AE25" i="65"/>
  <c r="AD25" i="65"/>
  <c r="AC25" i="65"/>
  <c r="AB25" i="65"/>
  <c r="AA25" i="65"/>
  <c r="Z25" i="65"/>
  <c r="Y25" i="65"/>
  <c r="X25" i="65"/>
  <c r="W25" i="65"/>
  <c r="V25" i="65"/>
  <c r="U25" i="65"/>
  <c r="T25" i="65"/>
  <c r="S25" i="65"/>
  <c r="R25" i="65"/>
  <c r="AH24" i="65"/>
  <c r="AG24" i="65"/>
  <c r="AF24" i="65"/>
  <c r="AE24" i="65"/>
  <c r="AD24" i="65"/>
  <c r="AC24" i="65"/>
  <c r="AB24" i="65"/>
  <c r="AA24" i="65"/>
  <c r="Z24" i="65"/>
  <c r="Y24" i="65"/>
  <c r="X24" i="65"/>
  <c r="W24" i="65"/>
  <c r="V24" i="65"/>
  <c r="U24" i="65"/>
  <c r="T24" i="65"/>
  <c r="S24" i="65"/>
  <c r="R24" i="65"/>
  <c r="AH23" i="65"/>
  <c r="AG23" i="65"/>
  <c r="AF23" i="65"/>
  <c r="AE23" i="65"/>
  <c r="AD23" i="65"/>
  <c r="AC23" i="65"/>
  <c r="AB23" i="65"/>
  <c r="AA23" i="65"/>
  <c r="Z23" i="65"/>
  <c r="Y23" i="65"/>
  <c r="X23" i="65"/>
  <c r="W23" i="65"/>
  <c r="V23" i="65"/>
  <c r="U23" i="65"/>
  <c r="T23" i="65"/>
  <c r="S23" i="65"/>
  <c r="R23" i="65"/>
  <c r="AH22" i="65"/>
  <c r="AG22" i="65"/>
  <c r="AF22" i="65"/>
  <c r="AE22" i="65"/>
  <c r="AD22" i="65"/>
  <c r="AC22" i="65"/>
  <c r="AB22" i="65"/>
  <c r="AA22" i="65"/>
  <c r="Z22" i="65"/>
  <c r="Y22" i="65"/>
  <c r="X22" i="65"/>
  <c r="W22" i="65"/>
  <c r="V22" i="65"/>
  <c r="U22" i="65"/>
  <c r="T22" i="65"/>
  <c r="S22" i="65"/>
  <c r="R22" i="65"/>
  <c r="AH21" i="65"/>
  <c r="AG21" i="65"/>
  <c r="AF21" i="65"/>
  <c r="AE21" i="65"/>
  <c r="AD21" i="65"/>
  <c r="AC21" i="65"/>
  <c r="AB21" i="65"/>
  <c r="AA21" i="65"/>
  <c r="Z21" i="65"/>
  <c r="Y21" i="65"/>
  <c r="X21" i="65"/>
  <c r="W21" i="65"/>
  <c r="V21" i="65"/>
  <c r="U21" i="65"/>
  <c r="T21" i="65"/>
  <c r="S21" i="65"/>
  <c r="R21" i="65"/>
  <c r="AH20" i="65"/>
  <c r="AG20" i="65"/>
  <c r="AF20" i="65"/>
  <c r="AE20" i="65"/>
  <c r="AD20" i="65"/>
  <c r="AC20" i="65"/>
  <c r="AB20" i="65"/>
  <c r="AA20" i="65"/>
  <c r="Z20" i="65"/>
  <c r="Y20" i="65"/>
  <c r="X20" i="65"/>
  <c r="W20" i="65"/>
  <c r="V20" i="65"/>
  <c r="U20" i="65"/>
  <c r="T20" i="65"/>
  <c r="S20" i="65"/>
  <c r="R20" i="65"/>
  <c r="AH19" i="65"/>
  <c r="AG19" i="65"/>
  <c r="AF19" i="65"/>
  <c r="AE19" i="65"/>
  <c r="AD19" i="65"/>
  <c r="AC19" i="65"/>
  <c r="AB19" i="65"/>
  <c r="AA19" i="65"/>
  <c r="Z19" i="65"/>
  <c r="Y19" i="65"/>
  <c r="X19" i="65"/>
  <c r="W19" i="65"/>
  <c r="V19" i="65"/>
  <c r="U19" i="65"/>
  <c r="T19" i="65"/>
  <c r="S19" i="65"/>
  <c r="R19" i="65"/>
  <c r="AH18" i="65"/>
  <c r="AG18" i="65"/>
  <c r="AF18" i="65"/>
  <c r="AE18" i="65"/>
  <c r="AD18" i="65"/>
  <c r="AC18" i="65"/>
  <c r="AB18" i="65"/>
  <c r="AA18" i="65"/>
  <c r="Z18" i="65"/>
  <c r="Y18" i="65"/>
  <c r="X18" i="65"/>
  <c r="W18" i="65"/>
  <c r="V18" i="65"/>
  <c r="U18" i="65"/>
  <c r="T18" i="65"/>
  <c r="S18" i="65"/>
  <c r="R18" i="65"/>
  <c r="AH17" i="65"/>
  <c r="AG17" i="65"/>
  <c r="AF17" i="65"/>
  <c r="AE17" i="65"/>
  <c r="AD17" i="65"/>
  <c r="AC17" i="65"/>
  <c r="AB17" i="65"/>
  <c r="AA17" i="65"/>
  <c r="Z17" i="65"/>
  <c r="Y17" i="65"/>
  <c r="X17" i="65"/>
  <c r="W17" i="65"/>
  <c r="V17" i="65"/>
  <c r="U17" i="65"/>
  <c r="T17" i="65"/>
  <c r="S17" i="65"/>
  <c r="R17" i="65"/>
  <c r="AH16" i="65"/>
  <c r="AG16" i="65"/>
  <c r="AF16" i="65"/>
  <c r="AE16" i="65"/>
  <c r="AD16" i="65"/>
  <c r="AC16" i="65"/>
  <c r="AB16" i="65"/>
  <c r="AA16" i="65"/>
  <c r="Z16" i="65"/>
  <c r="Y16" i="65"/>
  <c r="X16" i="65"/>
  <c r="W16" i="65"/>
  <c r="V16" i="65"/>
  <c r="U16" i="65"/>
  <c r="T16" i="65"/>
  <c r="S16" i="65"/>
  <c r="R16" i="65"/>
  <c r="AH15" i="65"/>
  <c r="AG15" i="65"/>
  <c r="AF15" i="65"/>
  <c r="AE15" i="65"/>
  <c r="AD15" i="65"/>
  <c r="AC15" i="65"/>
  <c r="AB15" i="65"/>
  <c r="AA15" i="65"/>
  <c r="Z15" i="65"/>
  <c r="Y15" i="65"/>
  <c r="X15" i="65"/>
  <c r="W15" i="65"/>
  <c r="V15" i="65"/>
  <c r="U15" i="65"/>
  <c r="T15" i="65"/>
  <c r="S15" i="65"/>
  <c r="R15" i="65"/>
  <c r="AH14" i="65"/>
  <c r="AG14" i="65"/>
  <c r="AF14" i="65"/>
  <c r="AE14" i="65"/>
  <c r="AD14" i="65"/>
  <c r="AC14" i="65"/>
  <c r="AB14" i="65"/>
  <c r="AA14" i="65"/>
  <c r="Z14" i="65"/>
  <c r="Y14" i="65"/>
  <c r="X14" i="65"/>
  <c r="W14" i="65"/>
  <c r="V14" i="65"/>
  <c r="U14" i="65"/>
  <c r="T14" i="65"/>
  <c r="S14" i="65"/>
  <c r="R14" i="65"/>
  <c r="AH13" i="65"/>
  <c r="AG13" i="65"/>
  <c r="AF13" i="65"/>
  <c r="AE13" i="65"/>
  <c r="AD13" i="65"/>
  <c r="AC13" i="65"/>
  <c r="AB13" i="65"/>
  <c r="AA13" i="65"/>
  <c r="Z13" i="65"/>
  <c r="Y13" i="65"/>
  <c r="X13" i="65"/>
  <c r="W13" i="65"/>
  <c r="V13" i="65"/>
  <c r="U13" i="65"/>
  <c r="T13" i="65"/>
  <c r="S13" i="65"/>
  <c r="R13" i="65"/>
  <c r="AH12" i="65"/>
  <c r="AG12" i="65"/>
  <c r="AF12" i="65"/>
  <c r="AE12" i="65"/>
  <c r="AD12" i="65"/>
  <c r="AC12" i="65"/>
  <c r="AB12" i="65"/>
  <c r="AA12" i="65"/>
  <c r="Z12" i="65"/>
  <c r="Y12" i="65"/>
  <c r="X12" i="65"/>
  <c r="W12" i="65"/>
  <c r="V12" i="65"/>
  <c r="U12" i="65"/>
  <c r="T12" i="65"/>
  <c r="S12" i="65"/>
  <c r="R12" i="65"/>
  <c r="AH11" i="65"/>
  <c r="AG11" i="65"/>
  <c r="AF11" i="65"/>
  <c r="AE11" i="65"/>
  <c r="AD11" i="65"/>
  <c r="AC11" i="65"/>
  <c r="AB11" i="65"/>
  <c r="AA11" i="65"/>
  <c r="Z11" i="65"/>
  <c r="Y11" i="65"/>
  <c r="X11" i="65"/>
  <c r="W11" i="65"/>
  <c r="V11" i="65"/>
  <c r="U11" i="65"/>
  <c r="T11" i="65"/>
  <c r="S11" i="65"/>
  <c r="R11" i="65"/>
  <c r="B2504" i="79" l="1"/>
  <c r="C2608" i="79"/>
  <c r="C2712" i="79" s="1"/>
  <c r="C2816" i="79" s="1"/>
  <c r="B2504" i="78"/>
  <c r="C2608" i="78"/>
  <c r="C2712" i="78" s="1"/>
  <c r="C2816" i="78" s="1"/>
  <c r="B2504" i="59"/>
  <c r="C2608" i="59"/>
  <c r="C2712" i="59" s="1"/>
  <c r="C2816" i="59" s="1"/>
  <c r="AO18" i="77"/>
  <c r="AO102" i="77"/>
  <c r="AO91" i="77"/>
  <c r="AO28" i="77"/>
  <c r="AO21" i="77"/>
  <c r="AI20" i="77"/>
  <c r="AI17" i="77"/>
  <c r="AI97" i="77"/>
  <c r="AI14" i="77"/>
  <c r="AI30" i="77"/>
  <c r="AI98" i="77"/>
  <c r="AI11" i="77"/>
  <c r="AI27" i="77"/>
  <c r="AI99" i="77"/>
  <c r="B23" i="85"/>
  <c r="B24" i="85" s="1"/>
  <c r="D23" i="85"/>
  <c r="D24" i="85" s="1"/>
  <c r="H23" i="85"/>
  <c r="H24" i="85" s="1"/>
  <c r="L23" i="85"/>
  <c r="L24" i="85" s="1"/>
  <c r="P23" i="85"/>
  <c r="P24" i="85" s="1"/>
  <c r="V107" i="65"/>
  <c r="AH107" i="65"/>
  <c r="AJ77" i="77"/>
  <c r="S107" i="65"/>
  <c r="W107" i="65"/>
  <c r="AA107" i="65"/>
  <c r="AE107" i="65"/>
  <c r="AS56" i="77" s="1"/>
  <c r="AJ45" i="77"/>
  <c r="R107" i="65"/>
  <c r="AF38" i="77" s="1"/>
  <c r="Z107" i="65"/>
  <c r="AN70" i="77" s="1"/>
  <c r="AD107" i="65"/>
  <c r="AF55" i="77"/>
  <c r="AJ57" i="77"/>
  <c r="AV69" i="77"/>
  <c r="AJ71" i="77"/>
  <c r="AF79" i="77"/>
  <c r="AJ81" i="77"/>
  <c r="AJ85" i="77"/>
  <c r="AJ89" i="77"/>
  <c r="AJ36" i="77"/>
  <c r="AF40" i="77"/>
  <c r="AJ40" i="77"/>
  <c r="AF46" i="77"/>
  <c r="AJ46" i="77"/>
  <c r="AV48" i="77"/>
  <c r="T107" i="65"/>
  <c r="AH71" i="77" s="1"/>
  <c r="X107" i="65"/>
  <c r="AL55" i="77" s="1"/>
  <c r="AB107" i="65"/>
  <c r="AF107" i="65"/>
  <c r="C23" i="85"/>
  <c r="C24" i="85" s="1"/>
  <c r="G23" i="85"/>
  <c r="G24" i="85" s="1"/>
  <c r="K23" i="85"/>
  <c r="K24" i="85" s="1"/>
  <c r="O23" i="85"/>
  <c r="O24" i="85" s="1"/>
  <c r="AF52" i="77"/>
  <c r="AJ52" i="77"/>
  <c r="AV52" i="77"/>
  <c r="AH53" i="77"/>
  <c r="AF54" i="77"/>
  <c r="AJ54" i="77"/>
  <c r="AV54" i="77"/>
  <c r="AF56" i="77"/>
  <c r="AF58" i="77"/>
  <c r="AF60" i="77"/>
  <c r="AJ60" i="77"/>
  <c r="AV60" i="77"/>
  <c r="AF62" i="77"/>
  <c r="AJ62" i="77"/>
  <c r="AL63" i="77"/>
  <c r="AF64" i="77"/>
  <c r="AF66" i="77"/>
  <c r="AJ66" i="77"/>
  <c r="AV66" i="77"/>
  <c r="AF68" i="77"/>
  <c r="AJ68" i="77"/>
  <c r="AJ70" i="77"/>
  <c r="AF72" i="77"/>
  <c r="AJ72" i="77"/>
  <c r="AV72" i="77"/>
  <c r="AF74" i="77"/>
  <c r="AJ74" i="77"/>
  <c r="AR74" i="77"/>
  <c r="AF76" i="77"/>
  <c r="AJ76" i="77"/>
  <c r="AF78" i="77"/>
  <c r="AV78" i="77"/>
  <c r="AH79" i="77"/>
  <c r="AF80" i="77"/>
  <c r="AJ80" i="77"/>
  <c r="AV80" i="77"/>
  <c r="AF82" i="77"/>
  <c r="AJ82" i="77"/>
  <c r="AF84" i="77"/>
  <c r="AF86" i="77"/>
  <c r="AJ86" i="77"/>
  <c r="AN86" i="77"/>
  <c r="AH87" i="77"/>
  <c r="AL87" i="77"/>
  <c r="AF88" i="77"/>
  <c r="AR88" i="77"/>
  <c r="AJ39" i="77"/>
  <c r="AV39" i="77"/>
  <c r="AJ43" i="77"/>
  <c r="AF47" i="77"/>
  <c r="AF49" i="77"/>
  <c r="AJ55" i="77"/>
  <c r="AJ59" i="77"/>
  <c r="AJ65" i="77"/>
  <c r="AF69" i="77"/>
  <c r="AF75" i="77"/>
  <c r="AL76" i="77"/>
  <c r="AH82" i="77"/>
  <c r="AV87" i="77"/>
  <c r="AK36" i="77"/>
  <c r="AO36" i="77"/>
  <c r="AO40" i="77"/>
  <c r="AS42" i="77"/>
  <c r="AO44" i="77"/>
  <c r="AO46" i="77"/>
  <c r="AS46" i="77"/>
  <c r="AO48" i="77"/>
  <c r="AK50" i="77"/>
  <c r="AS50" i="77"/>
  <c r="U107" i="65"/>
  <c r="AI67" i="77" s="1"/>
  <c r="Y107" i="65"/>
  <c r="AC107" i="65"/>
  <c r="AG107" i="65"/>
  <c r="AK52" i="77"/>
  <c r="AK54" i="77"/>
  <c r="AO54" i="77"/>
  <c r="AK56" i="77"/>
  <c r="AO56" i="77"/>
  <c r="AO58" i="77"/>
  <c r="AO60" i="77"/>
  <c r="AO62" i="77"/>
  <c r="AK64" i="77"/>
  <c r="AO64" i="77"/>
  <c r="AO66" i="77"/>
  <c r="AO68" i="77"/>
  <c r="AK70" i="77"/>
  <c r="AO70" i="77"/>
  <c r="AS70" i="77"/>
  <c r="AO72" i="77"/>
  <c r="AK74" i="77"/>
  <c r="AO74" i="77"/>
  <c r="AI75" i="77"/>
  <c r="AO76" i="77"/>
  <c r="AK78" i="77"/>
  <c r="AO80" i="77"/>
  <c r="AO82" i="77"/>
  <c r="AI83" i="77"/>
  <c r="AO84" i="77"/>
  <c r="AS84" i="77"/>
  <c r="AK86" i="77"/>
  <c r="AO86" i="77"/>
  <c r="AO88" i="77"/>
  <c r="AU69" i="77" l="1"/>
  <c r="AU107" i="77"/>
  <c r="AS76" i="77"/>
  <c r="AS60" i="77"/>
  <c r="AQ71" i="77"/>
  <c r="AQ107" i="77"/>
  <c r="AN73" i="77"/>
  <c r="AN57" i="77"/>
  <c r="AT75" i="77"/>
  <c r="AT107" i="77"/>
  <c r="AO38" i="77"/>
  <c r="AO107" i="77"/>
  <c r="AV15" i="77"/>
  <c r="AV107" i="77"/>
  <c r="AO105" i="77"/>
  <c r="AO17" i="77"/>
  <c r="AO24" i="77"/>
  <c r="AO31" i="77"/>
  <c r="AO98" i="77"/>
  <c r="AO14" i="77"/>
  <c r="AN38" i="77"/>
  <c r="AN107" i="77"/>
  <c r="AS14" i="77"/>
  <c r="AS107" i="77"/>
  <c r="AS72" i="77"/>
  <c r="AS52" i="77"/>
  <c r="AM12" i="77"/>
  <c r="AM107" i="77"/>
  <c r="AS48" i="77"/>
  <c r="AS44" i="77"/>
  <c r="AS36" i="77"/>
  <c r="AP13" i="77"/>
  <c r="AP107" i="77"/>
  <c r="AK87" i="77"/>
  <c r="AK107" i="77"/>
  <c r="AJ83" i="77"/>
  <c r="AJ107" i="77"/>
  <c r="AO93" i="77"/>
  <c r="AO100" i="77"/>
  <c r="AO12" i="77"/>
  <c r="AO19" i="77"/>
  <c r="AO34" i="77"/>
  <c r="AS62" i="77"/>
  <c r="AS58" i="77"/>
  <c r="AN78" i="77"/>
  <c r="AL79" i="77"/>
  <c r="AL107" i="77"/>
  <c r="AR44" i="77"/>
  <c r="AR107" i="77"/>
  <c r="AS87" i="77"/>
  <c r="AO33" i="77"/>
  <c r="AO96" i="77"/>
  <c r="AO103" i="77"/>
  <c r="AO15" i="77"/>
  <c r="AO30" i="77"/>
  <c r="AV89" i="77"/>
  <c r="AV75" i="77"/>
  <c r="AV102" i="77"/>
  <c r="AV34" i="77"/>
  <c r="AV18" i="77"/>
  <c r="AV101" i="77"/>
  <c r="AV29" i="77"/>
  <c r="AV13" i="77"/>
  <c r="AV96" i="77"/>
  <c r="AV24" i="77"/>
  <c r="AV19" i="77"/>
  <c r="AV91" i="77"/>
  <c r="AV70" i="77"/>
  <c r="AV64" i="77"/>
  <c r="AV58" i="77"/>
  <c r="AV50" i="77"/>
  <c r="AV53" i="77"/>
  <c r="AV57" i="77"/>
  <c r="AV98" i="77"/>
  <c r="AV30" i="77"/>
  <c r="AV14" i="77"/>
  <c r="AV97" i="77"/>
  <c r="AV25" i="77"/>
  <c r="AV11" i="77"/>
  <c r="AV92" i="77"/>
  <c r="AV20" i="77"/>
  <c r="AV103" i="77"/>
  <c r="AV31" i="77"/>
  <c r="AV94" i="77"/>
  <c r="AV26" i="77"/>
  <c r="AV23" i="77"/>
  <c r="AV93" i="77"/>
  <c r="AV21" i="77"/>
  <c r="AV104" i="77"/>
  <c r="AV32" i="77"/>
  <c r="AV16" i="77"/>
  <c r="AV99" i="77"/>
  <c r="AV27" i="77"/>
  <c r="AV86" i="77"/>
  <c r="AV56" i="77"/>
  <c r="AV106" i="77"/>
  <c r="AV90" i="77"/>
  <c r="AV22" i="77"/>
  <c r="AV105" i="77"/>
  <c r="AV33" i="77"/>
  <c r="AV17" i="77"/>
  <c r="AV100" i="77"/>
  <c r="AV28" i="77"/>
  <c r="AV12" i="77"/>
  <c r="AV95" i="77"/>
  <c r="AU99" i="77"/>
  <c r="AU11" i="77"/>
  <c r="AU94" i="77"/>
  <c r="AU26" i="77"/>
  <c r="AU27" i="77"/>
  <c r="AU97" i="77"/>
  <c r="AU25" i="77"/>
  <c r="AU23" i="77"/>
  <c r="AU92" i="77"/>
  <c r="AU20" i="77"/>
  <c r="AU77" i="77"/>
  <c r="AU95" i="77"/>
  <c r="AU106" i="77"/>
  <c r="AU90" i="77"/>
  <c r="AU22" i="77"/>
  <c r="AU15" i="77"/>
  <c r="AU93" i="77"/>
  <c r="AU21" i="77"/>
  <c r="AU104" i="77"/>
  <c r="AU32" i="77"/>
  <c r="AU16" i="77"/>
  <c r="AU91" i="77"/>
  <c r="AU102" i="77"/>
  <c r="AU34" i="77"/>
  <c r="AU18" i="77"/>
  <c r="AU105" i="77"/>
  <c r="AU33" i="77"/>
  <c r="AU17" i="77"/>
  <c r="AU100" i="77"/>
  <c r="AU28" i="77"/>
  <c r="AU12" i="77"/>
  <c r="AU103" i="77"/>
  <c r="AU31" i="77"/>
  <c r="AU98" i="77"/>
  <c r="AU30" i="77"/>
  <c r="AU14" i="77"/>
  <c r="AU101" i="77"/>
  <c r="AU29" i="77"/>
  <c r="AU13" i="77"/>
  <c r="AU96" i="77"/>
  <c r="AU24" i="77"/>
  <c r="AU19" i="77"/>
  <c r="AT100" i="77"/>
  <c r="AT20" i="77"/>
  <c r="AT95" i="77"/>
  <c r="AT23" i="77"/>
  <c r="AT90" i="77"/>
  <c r="AT106" i="77"/>
  <c r="AT34" i="77"/>
  <c r="AT101" i="77"/>
  <c r="AT29" i="77"/>
  <c r="AT13" i="77"/>
  <c r="AT96" i="77"/>
  <c r="AT12" i="77"/>
  <c r="AT91" i="77"/>
  <c r="AT19" i="77"/>
  <c r="AT30" i="77"/>
  <c r="AT102" i="77"/>
  <c r="AT26" i="77"/>
  <c r="AT97" i="77"/>
  <c r="AT25" i="77"/>
  <c r="AT28" i="77"/>
  <c r="AT92" i="77"/>
  <c r="AT103" i="77"/>
  <c r="AT31" i="77"/>
  <c r="AT15" i="77"/>
  <c r="AT22" i="77"/>
  <c r="AT98" i="77"/>
  <c r="AT14" i="77"/>
  <c r="AT93" i="77"/>
  <c r="AT21" i="77"/>
  <c r="AT24" i="77"/>
  <c r="AT104" i="77"/>
  <c r="AT32" i="77"/>
  <c r="AT99" i="77"/>
  <c r="AT27" i="77"/>
  <c r="AT11" i="77"/>
  <c r="AT18" i="77"/>
  <c r="AT94" i="77"/>
  <c r="AT105" i="77"/>
  <c r="AT33" i="77"/>
  <c r="AT17" i="77"/>
  <c r="AT16" i="77"/>
  <c r="AS105" i="77"/>
  <c r="AS33" i="77"/>
  <c r="AS17" i="77"/>
  <c r="AS96" i="77"/>
  <c r="AS24" i="77"/>
  <c r="AS99" i="77"/>
  <c r="AS27" i="77"/>
  <c r="AS11" i="77"/>
  <c r="AS94" i="77"/>
  <c r="AS26" i="77"/>
  <c r="AS12" i="77"/>
  <c r="AS86" i="77"/>
  <c r="AS80" i="77"/>
  <c r="AS74" i="77"/>
  <c r="AS68" i="77"/>
  <c r="AS64" i="77"/>
  <c r="AS54" i="77"/>
  <c r="AS38" i="77"/>
  <c r="AS83" i="77"/>
  <c r="AS101" i="77"/>
  <c r="AS29" i="77"/>
  <c r="AS13" i="77"/>
  <c r="AS92" i="77"/>
  <c r="AS20" i="77"/>
  <c r="AS95" i="77"/>
  <c r="AS23" i="77"/>
  <c r="AS106" i="77"/>
  <c r="AS90" i="77"/>
  <c r="AS22" i="77"/>
  <c r="AS77" i="77"/>
  <c r="AS97" i="77"/>
  <c r="AS25" i="77"/>
  <c r="AS104" i="77"/>
  <c r="AS32" i="77"/>
  <c r="AS16" i="77"/>
  <c r="AS91" i="77"/>
  <c r="AS19" i="77"/>
  <c r="AS102" i="77"/>
  <c r="AS34" i="77"/>
  <c r="AS18" i="77"/>
  <c r="AS88" i="77"/>
  <c r="AS82" i="77"/>
  <c r="AS78" i="77"/>
  <c r="AS66" i="77"/>
  <c r="AS40" i="77"/>
  <c r="AS89" i="77"/>
  <c r="AS73" i="77"/>
  <c r="AS93" i="77"/>
  <c r="AS21" i="77"/>
  <c r="AS100" i="77"/>
  <c r="AS28" i="77"/>
  <c r="AS103" i="77"/>
  <c r="AS31" i="77"/>
  <c r="AS15" i="77"/>
  <c r="AS98" i="77"/>
  <c r="AS30" i="77"/>
  <c r="AR42" i="77"/>
  <c r="AR102" i="77"/>
  <c r="AR34" i="77"/>
  <c r="AR18" i="77"/>
  <c r="AR101" i="77"/>
  <c r="AR29" i="77"/>
  <c r="AR96" i="77"/>
  <c r="AR24" i="77"/>
  <c r="AR17" i="77"/>
  <c r="AR91" i="77"/>
  <c r="AR19" i="77"/>
  <c r="AR47" i="77"/>
  <c r="AR98" i="77"/>
  <c r="AR30" i="77"/>
  <c r="AR14" i="77"/>
  <c r="AR97" i="77"/>
  <c r="AR13" i="77"/>
  <c r="AR92" i="77"/>
  <c r="AR20" i="77"/>
  <c r="AR103" i="77"/>
  <c r="AR31" i="77"/>
  <c r="AR15" i="77"/>
  <c r="AR94" i="77"/>
  <c r="AR26" i="77"/>
  <c r="AR25" i="77"/>
  <c r="AR93" i="77"/>
  <c r="AR104" i="77"/>
  <c r="AR32" i="77"/>
  <c r="AR16" i="77"/>
  <c r="AR99" i="77"/>
  <c r="AR27" i="77"/>
  <c r="AR11" i="77"/>
  <c r="AR81" i="77"/>
  <c r="AR106" i="77"/>
  <c r="AR90" i="77"/>
  <c r="AR22" i="77"/>
  <c r="AR105" i="77"/>
  <c r="AR33" i="77"/>
  <c r="AR100" i="77"/>
  <c r="AR28" i="77"/>
  <c r="AR12" i="77"/>
  <c r="AR95" i="77"/>
  <c r="AR23" i="77"/>
  <c r="AR21" i="77"/>
  <c r="AQ63" i="77"/>
  <c r="AQ73" i="77"/>
  <c r="AQ67" i="77"/>
  <c r="AQ102" i="77"/>
  <c r="AQ34" i="77"/>
  <c r="AQ18" i="77"/>
  <c r="AQ97" i="77"/>
  <c r="AQ25" i="77"/>
  <c r="AQ27" i="77"/>
  <c r="AQ100" i="77"/>
  <c r="AQ28" i="77"/>
  <c r="AQ12" i="77"/>
  <c r="AQ91" i="77"/>
  <c r="AQ89" i="77"/>
  <c r="AQ77" i="77"/>
  <c r="AQ98" i="77"/>
  <c r="AQ30" i="77"/>
  <c r="AQ14" i="77"/>
  <c r="AQ93" i="77"/>
  <c r="AQ21" i="77"/>
  <c r="AQ19" i="77"/>
  <c r="AQ96" i="77"/>
  <c r="AQ24" i="77"/>
  <c r="AQ103" i="77"/>
  <c r="AQ31" i="77"/>
  <c r="AQ65" i="77"/>
  <c r="AQ94" i="77"/>
  <c r="AQ26" i="77"/>
  <c r="AQ105" i="77"/>
  <c r="AQ33" i="77"/>
  <c r="AQ17" i="77"/>
  <c r="AQ11" i="77"/>
  <c r="AQ92" i="77"/>
  <c r="AQ20" i="77"/>
  <c r="AQ99" i="77"/>
  <c r="AQ23" i="77"/>
  <c r="AQ106" i="77"/>
  <c r="AQ90" i="77"/>
  <c r="AQ22" i="77"/>
  <c r="AQ101" i="77"/>
  <c r="AQ29" i="77"/>
  <c r="AQ13" i="77"/>
  <c r="AQ104" i="77"/>
  <c r="AQ32" i="77"/>
  <c r="AQ16" i="77"/>
  <c r="AQ95" i="77"/>
  <c r="AQ15" i="77"/>
  <c r="AP67" i="77"/>
  <c r="AP44" i="77"/>
  <c r="AP38" i="77"/>
  <c r="AP81" i="77"/>
  <c r="AP100" i="77"/>
  <c r="AP28" i="77"/>
  <c r="AP12" i="77"/>
  <c r="AP91" i="77"/>
  <c r="AP19" i="77"/>
  <c r="AP102" i="77"/>
  <c r="AP34" i="77"/>
  <c r="AP18" i="77"/>
  <c r="AP97" i="77"/>
  <c r="AP25" i="77"/>
  <c r="AP96" i="77"/>
  <c r="AP24" i="77"/>
  <c r="AP103" i="77"/>
  <c r="AP31" i="77"/>
  <c r="AP15" i="77"/>
  <c r="AP98" i="77"/>
  <c r="AP30" i="77"/>
  <c r="AP14" i="77"/>
  <c r="AP93" i="77"/>
  <c r="AP21" i="77"/>
  <c r="AP84" i="77"/>
  <c r="AP92" i="77"/>
  <c r="AP20" i="77"/>
  <c r="AP99" i="77"/>
  <c r="AP27" i="77"/>
  <c r="AP11" i="77"/>
  <c r="AP94" i="77"/>
  <c r="AP26" i="77"/>
  <c r="AP105" i="77"/>
  <c r="AP33" i="77"/>
  <c r="AP17" i="77"/>
  <c r="AP57" i="77"/>
  <c r="AP63" i="77"/>
  <c r="AP61" i="77"/>
  <c r="AP104" i="77"/>
  <c r="AP32" i="77"/>
  <c r="AP16" i="77"/>
  <c r="AP95" i="77"/>
  <c r="AP23" i="77"/>
  <c r="AP106" i="77"/>
  <c r="AP90" i="77"/>
  <c r="AP22" i="77"/>
  <c r="AP101" i="77"/>
  <c r="AP29" i="77"/>
  <c r="AO101" i="77"/>
  <c r="AO29" i="77"/>
  <c r="AO13" i="77"/>
  <c r="AO92" i="77"/>
  <c r="AO20" i="77"/>
  <c r="AO99" i="77"/>
  <c r="AO27" i="77"/>
  <c r="AO11" i="77"/>
  <c r="AO94" i="77"/>
  <c r="AO26" i="77"/>
  <c r="AO97" i="77"/>
  <c r="AO25" i="77"/>
  <c r="AO104" i="77"/>
  <c r="AO32" i="77"/>
  <c r="AO16" i="77"/>
  <c r="AO95" i="77"/>
  <c r="AO23" i="77"/>
  <c r="AO106" i="77"/>
  <c r="AO90" i="77"/>
  <c r="AO22" i="77"/>
  <c r="AN102" i="77"/>
  <c r="AN34" i="77"/>
  <c r="AN18" i="77"/>
  <c r="AN101" i="77"/>
  <c r="AN29" i="77"/>
  <c r="AN13" i="77"/>
  <c r="AN100" i="77"/>
  <c r="AN28" i="77"/>
  <c r="AN12" i="77"/>
  <c r="AN95" i="77"/>
  <c r="AN46" i="77"/>
  <c r="AN98" i="77"/>
  <c r="AN30" i="77"/>
  <c r="AN14" i="77"/>
  <c r="AN97" i="77"/>
  <c r="AN25" i="77"/>
  <c r="AN27" i="77"/>
  <c r="AN96" i="77"/>
  <c r="AN24" i="77"/>
  <c r="AN15" i="77"/>
  <c r="AN91" i="77"/>
  <c r="AN87" i="77"/>
  <c r="AN94" i="77"/>
  <c r="AN26" i="77"/>
  <c r="AN19" i="77"/>
  <c r="AN93" i="77"/>
  <c r="AN21" i="77"/>
  <c r="AN11" i="77"/>
  <c r="AN92" i="77"/>
  <c r="AN20" i="77"/>
  <c r="AN103" i="77"/>
  <c r="AN31" i="77"/>
  <c r="AN106" i="77"/>
  <c r="AN90" i="77"/>
  <c r="AN22" i="77"/>
  <c r="AN105" i="77"/>
  <c r="AN33" i="77"/>
  <c r="AN17" i="77"/>
  <c r="AN104" i="77"/>
  <c r="AN32" i="77"/>
  <c r="AN16" i="77"/>
  <c r="AN99" i="77"/>
  <c r="AN23" i="77"/>
  <c r="AM103" i="77"/>
  <c r="AM94" i="77"/>
  <c r="AM19" i="77"/>
  <c r="AM21" i="77"/>
  <c r="AM92" i="77"/>
  <c r="AM20" i="77"/>
  <c r="AM87" i="77"/>
  <c r="AM99" i="77"/>
  <c r="AM106" i="77"/>
  <c r="AM90" i="77"/>
  <c r="AM22" i="77"/>
  <c r="AM105" i="77"/>
  <c r="AM33" i="77"/>
  <c r="AM17" i="77"/>
  <c r="AM104" i="77"/>
  <c r="AM32" i="77"/>
  <c r="AM16" i="77"/>
  <c r="AM91" i="77"/>
  <c r="AM98" i="77"/>
  <c r="AM30" i="77"/>
  <c r="AM14" i="77"/>
  <c r="AM97" i="77"/>
  <c r="AM25" i="77"/>
  <c r="AM31" i="77"/>
  <c r="AM96" i="77"/>
  <c r="AM24" i="77"/>
  <c r="AM23" i="77"/>
  <c r="AM79" i="77"/>
  <c r="AM27" i="77"/>
  <c r="AM26" i="77"/>
  <c r="AM93" i="77"/>
  <c r="AM15" i="77"/>
  <c r="AM11" i="77"/>
  <c r="AM71" i="77"/>
  <c r="AM95" i="77"/>
  <c r="AM102" i="77"/>
  <c r="AM34" i="77"/>
  <c r="AM18" i="77"/>
  <c r="AM101" i="77"/>
  <c r="AM29" i="77"/>
  <c r="AM13" i="77"/>
  <c r="AM100" i="77"/>
  <c r="AM28" i="77"/>
  <c r="AL100" i="77"/>
  <c r="AL28" i="77"/>
  <c r="AL12" i="77"/>
  <c r="AL91" i="77"/>
  <c r="AL19" i="77"/>
  <c r="AL102" i="77"/>
  <c r="AL34" i="77"/>
  <c r="AL18" i="77"/>
  <c r="AL97" i="77"/>
  <c r="AL25" i="77"/>
  <c r="AL96" i="77"/>
  <c r="AL24" i="77"/>
  <c r="AL103" i="77"/>
  <c r="AL31" i="77"/>
  <c r="AL15" i="77"/>
  <c r="AL98" i="77"/>
  <c r="AL30" i="77"/>
  <c r="AL14" i="77"/>
  <c r="AL93" i="77"/>
  <c r="AL21" i="77"/>
  <c r="AL68" i="77"/>
  <c r="AL71" i="77"/>
  <c r="AL92" i="77"/>
  <c r="AL20" i="77"/>
  <c r="AL99" i="77"/>
  <c r="AL27" i="77"/>
  <c r="AL11" i="77"/>
  <c r="AL94" i="77"/>
  <c r="AL26" i="77"/>
  <c r="AL105" i="77"/>
  <c r="AL33" i="77"/>
  <c r="AL17" i="77"/>
  <c r="AL104" i="77"/>
  <c r="AL32" i="77"/>
  <c r="AL16" i="77"/>
  <c r="AL95" i="77"/>
  <c r="AL23" i="77"/>
  <c r="AL106" i="77"/>
  <c r="AL90" i="77"/>
  <c r="AL22" i="77"/>
  <c r="AL101" i="77"/>
  <c r="AL29" i="77"/>
  <c r="AL13" i="77"/>
  <c r="AK101" i="77"/>
  <c r="AK21" i="77"/>
  <c r="AK92" i="77"/>
  <c r="AK20" i="77"/>
  <c r="AK19" i="77"/>
  <c r="AK95" i="77"/>
  <c r="AK11" i="77"/>
  <c r="AK94" i="77"/>
  <c r="AK26" i="77"/>
  <c r="AK33" i="77"/>
  <c r="AK97" i="77"/>
  <c r="AK104" i="77"/>
  <c r="AK32" i="77"/>
  <c r="AK16" i="77"/>
  <c r="AK15" i="77"/>
  <c r="AK91" i="77"/>
  <c r="AK106" i="77"/>
  <c r="AK90" i="77"/>
  <c r="AK22" i="77"/>
  <c r="AK25" i="77"/>
  <c r="AK93" i="77"/>
  <c r="AK100" i="77"/>
  <c r="AK28" i="77"/>
  <c r="AK12" i="77"/>
  <c r="AK103" i="77"/>
  <c r="AK27" i="77"/>
  <c r="AK102" i="77"/>
  <c r="AK34" i="77"/>
  <c r="AK18" i="77"/>
  <c r="AK17" i="77"/>
  <c r="AK105" i="77"/>
  <c r="AK29" i="77"/>
  <c r="AK96" i="77"/>
  <c r="AK24" i="77"/>
  <c r="AK31" i="77"/>
  <c r="AK99" i="77"/>
  <c r="AK23" i="77"/>
  <c r="AK98" i="77"/>
  <c r="AK30" i="77"/>
  <c r="AK14" i="77"/>
  <c r="AK13" i="77"/>
  <c r="AJ102" i="77"/>
  <c r="AJ34" i="77"/>
  <c r="AJ18" i="77"/>
  <c r="AJ101" i="77"/>
  <c r="AJ29" i="77"/>
  <c r="AJ96" i="77"/>
  <c r="AJ24" i="77"/>
  <c r="AJ17" i="77"/>
  <c r="AJ91" i="77"/>
  <c r="AJ19" i="77"/>
  <c r="AJ48" i="77"/>
  <c r="AJ44" i="77"/>
  <c r="AJ38" i="77"/>
  <c r="AJ73" i="77"/>
  <c r="AJ98" i="77"/>
  <c r="AJ30" i="77"/>
  <c r="AJ14" i="77"/>
  <c r="AJ97" i="77"/>
  <c r="AJ13" i="77"/>
  <c r="AJ92" i="77"/>
  <c r="AJ20" i="77"/>
  <c r="AJ103" i="77"/>
  <c r="AJ31" i="77"/>
  <c r="AJ15" i="77"/>
  <c r="AJ94" i="77"/>
  <c r="AJ26" i="77"/>
  <c r="AJ21" i="77"/>
  <c r="AJ93" i="77"/>
  <c r="AJ104" i="77"/>
  <c r="AJ32" i="77"/>
  <c r="AJ16" i="77"/>
  <c r="AJ99" i="77"/>
  <c r="AJ27" i="77"/>
  <c r="AJ11" i="77"/>
  <c r="AJ106" i="77"/>
  <c r="AJ90" i="77"/>
  <c r="AJ22" i="77"/>
  <c r="AJ105" i="77"/>
  <c r="AJ33" i="77"/>
  <c r="AJ100" i="77"/>
  <c r="AJ28" i="77"/>
  <c r="AJ12" i="77"/>
  <c r="AJ95" i="77"/>
  <c r="AJ23" i="77"/>
  <c r="AJ25" i="77"/>
  <c r="AI92" i="77"/>
  <c r="AI79" i="77"/>
  <c r="AI59" i="77"/>
  <c r="AI95" i="77"/>
  <c r="AI23" i="77"/>
  <c r="AI25" i="77"/>
  <c r="AI94" i="77"/>
  <c r="AI26" i="77"/>
  <c r="AI21" i="77"/>
  <c r="AI93" i="77"/>
  <c r="AI104" i="77"/>
  <c r="AI32" i="77"/>
  <c r="AI16" i="77"/>
  <c r="AI91" i="77"/>
  <c r="AI19" i="77"/>
  <c r="AI106" i="77"/>
  <c r="AI90" i="77"/>
  <c r="AI22" i="77"/>
  <c r="AI105" i="77"/>
  <c r="AI33" i="77"/>
  <c r="AI100" i="77"/>
  <c r="AI28" i="77"/>
  <c r="AI12" i="77"/>
  <c r="AI103" i="77"/>
  <c r="AI31" i="77"/>
  <c r="AI15" i="77"/>
  <c r="AI102" i="77"/>
  <c r="AI34" i="77"/>
  <c r="AI18" i="77"/>
  <c r="AI101" i="77"/>
  <c r="AI29" i="77"/>
  <c r="AI96" i="77"/>
  <c r="AI24" i="77"/>
  <c r="AI13" i="77"/>
  <c r="AI87" i="77"/>
  <c r="AU85" i="77"/>
  <c r="AQ83" i="77"/>
  <c r="AK82" i="77"/>
  <c r="AQ79" i="77"/>
  <c r="AO78" i="77"/>
  <c r="AI71" i="77"/>
  <c r="AQ59" i="77"/>
  <c r="AQ57" i="77"/>
  <c r="AO52" i="77"/>
  <c r="AQ51" i="77"/>
  <c r="AO50" i="77"/>
  <c r="AK48" i="77"/>
  <c r="AK46" i="77"/>
  <c r="AO42" i="77"/>
  <c r="AF77" i="77"/>
  <c r="AF71" i="77"/>
  <c r="AF63" i="77"/>
  <c r="AL54" i="77"/>
  <c r="AJ88" i="77"/>
  <c r="AJ84" i="77"/>
  <c r="AJ78" i="77"/>
  <c r="AF70" i="77"/>
  <c r="AJ64" i="77"/>
  <c r="AN62" i="77"/>
  <c r="AJ58" i="77"/>
  <c r="AJ56" i="77"/>
  <c r="AN54" i="77"/>
  <c r="AJ50" i="77"/>
  <c r="AF48" i="77"/>
  <c r="AJ42" i="77"/>
  <c r="AF36" i="77"/>
  <c r="AJ87" i="77"/>
  <c r="AJ75" i="77"/>
  <c r="AJ69" i="77"/>
  <c r="AJ49" i="77"/>
  <c r="AQ85" i="77"/>
  <c r="AQ81" i="77"/>
  <c r="AQ47" i="77"/>
  <c r="AF50" i="77"/>
  <c r="AF42" i="77"/>
  <c r="AF61" i="77"/>
  <c r="AQ87" i="77"/>
  <c r="AQ75" i="77"/>
  <c r="AF44" i="77"/>
  <c r="AK68" i="77"/>
  <c r="AK63" i="77"/>
  <c r="AM65" i="77"/>
  <c r="AH86" i="77"/>
  <c r="AH64" i="77"/>
  <c r="AH77" i="77"/>
  <c r="AH69" i="77"/>
  <c r="AH63" i="77"/>
  <c r="AK85" i="77"/>
  <c r="AK77" i="77"/>
  <c r="AK53" i="77"/>
  <c r="AK51" i="77"/>
  <c r="AM89" i="77"/>
  <c r="AK88" i="77"/>
  <c r="AK84" i="77"/>
  <c r="AM81" i="77"/>
  <c r="AK80" i="77"/>
  <c r="AK76" i="77"/>
  <c r="AM73" i="77"/>
  <c r="AK72" i="77"/>
  <c r="AI69" i="77"/>
  <c r="AU67" i="77"/>
  <c r="AM63" i="77"/>
  <c r="AK62" i="77"/>
  <c r="AK60" i="77"/>
  <c r="AK42" i="77"/>
  <c r="AK40" i="77"/>
  <c r="AT88" i="77"/>
  <c r="AV85" i="77"/>
  <c r="AH72" i="77"/>
  <c r="AV63" i="77"/>
  <c r="AV49" i="77"/>
  <c r="AH46" i="77"/>
  <c r="AH42" i="77"/>
  <c r="AH89" i="77"/>
  <c r="AR86" i="77"/>
  <c r="AH85" i="77"/>
  <c r="AH83" i="77"/>
  <c r="AV76" i="77"/>
  <c r="AH75" i="77"/>
  <c r="AV68" i="77"/>
  <c r="AT67" i="77"/>
  <c r="AV62" i="77"/>
  <c r="AR52" i="77"/>
  <c r="AV38" i="77"/>
  <c r="AV36" i="77"/>
  <c r="AV81" i="77"/>
  <c r="AV55" i="77"/>
  <c r="AK61" i="77"/>
  <c r="AV73" i="77"/>
  <c r="AK69" i="77"/>
  <c r="AK55" i="77"/>
  <c r="AI57" i="77"/>
  <c r="AU55" i="77"/>
  <c r="AI53" i="77"/>
  <c r="AI49" i="77"/>
  <c r="AK38" i="77"/>
  <c r="AH58" i="77"/>
  <c r="AI89" i="77"/>
  <c r="AI85" i="77"/>
  <c r="AU83" i="77"/>
  <c r="AI81" i="77"/>
  <c r="AI77" i="77"/>
  <c r="AU75" i="77"/>
  <c r="AI73" i="77"/>
  <c r="AK66" i="77"/>
  <c r="AI63" i="77"/>
  <c r="AU61" i="77"/>
  <c r="AK58" i="77"/>
  <c r="AK44" i="77"/>
  <c r="AI41" i="77"/>
  <c r="AH88" i="77"/>
  <c r="AV71" i="77"/>
  <c r="AR67" i="77"/>
  <c r="AR55" i="77"/>
  <c r="AV45" i="77"/>
  <c r="AV41" i="77"/>
  <c r="AV88" i="77"/>
  <c r="AV84" i="77"/>
  <c r="AV82" i="77"/>
  <c r="AH81" i="77"/>
  <c r="AV74" i="77"/>
  <c r="AH73" i="77"/>
  <c r="AR68" i="77"/>
  <c r="AH65" i="77"/>
  <c r="AR62" i="77"/>
  <c r="AH59" i="77"/>
  <c r="AV46" i="77"/>
  <c r="AV44" i="77"/>
  <c r="AV42" i="77"/>
  <c r="AV40" i="77"/>
  <c r="AR71" i="77"/>
  <c r="AV65" i="77"/>
  <c r="AK79" i="77"/>
  <c r="AK71" i="77"/>
  <c r="AS57" i="77"/>
  <c r="AV59" i="77"/>
  <c r="AQ39" i="77"/>
  <c r="AI61" i="77"/>
  <c r="AU59" i="77"/>
  <c r="AI55" i="77"/>
  <c r="AQ53" i="77"/>
  <c r="AD21" i="85"/>
  <c r="AS71" i="77"/>
  <c r="AS67" i="77"/>
  <c r="AS61" i="77"/>
  <c r="AS55" i="77"/>
  <c r="AJ51" i="77"/>
  <c r="AF53" i="77"/>
  <c r="AS81" i="77"/>
  <c r="AS65" i="77"/>
  <c r="AV79" i="77"/>
  <c r="AJ67" i="77"/>
  <c r="AJ53" i="77"/>
  <c r="AD22" i="85"/>
  <c r="AI51" i="77"/>
  <c r="AQ49" i="77"/>
  <c r="AI43" i="77"/>
  <c r="AQ41" i="77"/>
  <c r="AH51" i="77"/>
  <c r="AH49" i="77"/>
  <c r="AH41" i="77"/>
  <c r="AS85" i="77"/>
  <c r="AS79" i="77"/>
  <c r="AS75" i="77"/>
  <c r="AS69" i="77"/>
  <c r="AS63" i="77"/>
  <c r="AS59" i="77"/>
  <c r="AJ61" i="77"/>
  <c r="AD23" i="85"/>
  <c r="AD24" i="85"/>
  <c r="AJ15" i="85" s="1"/>
  <c r="AM84" i="77"/>
  <c r="AM60" i="77"/>
  <c r="AM36" i="77"/>
  <c r="AU87" i="77"/>
  <c r="AM83" i="77"/>
  <c r="AU79" i="77"/>
  <c r="AM75" i="77"/>
  <c r="AU71" i="77"/>
  <c r="AQ69" i="77"/>
  <c r="AM67" i="77"/>
  <c r="AI65" i="77"/>
  <c r="AU63" i="77"/>
  <c r="AQ61" i="77"/>
  <c r="AM59" i="77"/>
  <c r="AQ55" i="77"/>
  <c r="AU51" i="77"/>
  <c r="AM51" i="77"/>
  <c r="AI47" i="77"/>
  <c r="AQ45" i="77"/>
  <c r="AI39" i="77"/>
  <c r="AQ37" i="77"/>
  <c r="AR83" i="77"/>
  <c r="AP80" i="77"/>
  <c r="AP72" i="77"/>
  <c r="AR69" i="77"/>
  <c r="AR65" i="77"/>
  <c r="AR43" i="77"/>
  <c r="AP40" i="77"/>
  <c r="AP89" i="77"/>
  <c r="AT83" i="77"/>
  <c r="AR82" i="77"/>
  <c r="AR76" i="77"/>
  <c r="AP75" i="77"/>
  <c r="AP71" i="77"/>
  <c r="AR70" i="77"/>
  <c r="AP69" i="77"/>
  <c r="AH67" i="77"/>
  <c r="AR64" i="77"/>
  <c r="AH61" i="77"/>
  <c r="AR58" i="77"/>
  <c r="AH57" i="77"/>
  <c r="AR54" i="77"/>
  <c r="AP53" i="77"/>
  <c r="AR50" i="77"/>
  <c r="AR40" i="77"/>
  <c r="AR38" i="77"/>
  <c r="AP37" i="77"/>
  <c r="AF83" i="77"/>
  <c r="AH68" i="77"/>
  <c r="AR57" i="77"/>
  <c r="AP54" i="77"/>
  <c r="AR51" i="77"/>
  <c r="AK89" i="77"/>
  <c r="AM86" i="77"/>
  <c r="AK81" i="77"/>
  <c r="AM78" i="77"/>
  <c r="AK73" i="77"/>
  <c r="AM70" i="77"/>
  <c r="AK65" i="77"/>
  <c r="AM62" i="77"/>
  <c r="AK57" i="77"/>
  <c r="AM54" i="77"/>
  <c r="AK47" i="77"/>
  <c r="AK43" i="77"/>
  <c r="AK39" i="77"/>
  <c r="AK35" i="77"/>
  <c r="AF85" i="77"/>
  <c r="AJ79" i="77"/>
  <c r="AJ63" i="77"/>
  <c r="AH50" i="77"/>
  <c r="AJ41" i="77"/>
  <c r="AU89" i="77"/>
  <c r="AM85" i="77"/>
  <c r="AU81" i="77"/>
  <c r="AM77" i="77"/>
  <c r="AU73" i="77"/>
  <c r="AM69" i="77"/>
  <c r="AU65" i="77"/>
  <c r="AM61" i="77"/>
  <c r="AU57" i="77"/>
  <c r="AU53" i="77"/>
  <c r="AI45" i="77"/>
  <c r="AQ43" i="77"/>
  <c r="AI37" i="77"/>
  <c r="AQ35" i="77"/>
  <c r="AR89" i="77"/>
  <c r="AP82" i="77"/>
  <c r="AR79" i="77"/>
  <c r="AR75" i="77"/>
  <c r="AR59" i="77"/>
  <c r="AP56" i="77"/>
  <c r="AR84" i="77"/>
  <c r="AP83" i="77"/>
  <c r="AP79" i="77"/>
  <c r="AR78" i="77"/>
  <c r="AP77" i="77"/>
  <c r="AR72" i="77"/>
  <c r="AP65" i="77"/>
  <c r="AT59" i="77"/>
  <c r="AP55" i="77"/>
  <c r="AR48" i="77"/>
  <c r="AR46" i="77"/>
  <c r="AP45" i="77"/>
  <c r="AR73" i="77"/>
  <c r="AP70" i="77"/>
  <c r="AF67" i="77"/>
  <c r="AF41" i="77"/>
  <c r="AM88" i="77"/>
  <c r="AK83" i="77"/>
  <c r="AM80" i="77"/>
  <c r="AK75" i="77"/>
  <c r="AM72" i="77"/>
  <c r="AK67" i="77"/>
  <c r="AM64" i="77"/>
  <c r="AK59" i="77"/>
  <c r="AM56" i="77"/>
  <c r="AS53" i="77"/>
  <c r="AM50" i="77"/>
  <c r="AM46" i="77"/>
  <c r="AM42" i="77"/>
  <c r="AM38" i="77"/>
  <c r="AV83" i="77"/>
  <c r="AV77" i="77"/>
  <c r="AV67" i="77"/>
  <c r="AV61" i="77"/>
  <c r="AF57" i="77"/>
  <c r="AV51" i="77"/>
  <c r="AV47" i="77"/>
  <c r="AV37" i="77"/>
  <c r="AR35" i="77"/>
  <c r="AP78" i="77"/>
  <c r="AP87" i="77"/>
  <c r="AP85" i="77"/>
  <c r="AR80" i="77"/>
  <c r="AP73" i="77"/>
  <c r="AR66" i="77"/>
  <c r="AR60" i="77"/>
  <c r="AR56" i="77"/>
  <c r="AR36" i="77"/>
  <c r="AR85" i="77"/>
  <c r="AM82" i="77"/>
  <c r="AM74" i="77"/>
  <c r="AM66" i="77"/>
  <c r="AM58" i="77"/>
  <c r="AK49" i="77"/>
  <c r="AK45" i="77"/>
  <c r="AK41" i="77"/>
  <c r="AK37" i="77"/>
  <c r="AR53" i="77"/>
  <c r="AF45" i="77"/>
  <c r="AF35" i="77"/>
  <c r="AM76" i="77"/>
  <c r="AM68" i="77"/>
  <c r="AM52" i="77"/>
  <c r="AM48" i="77"/>
  <c r="AM44" i="77"/>
  <c r="AM40" i="77"/>
  <c r="AR87" i="77"/>
  <c r="AR63" i="77"/>
  <c r="AF43" i="77"/>
  <c r="AT43" i="77"/>
  <c r="AL44" i="77"/>
  <c r="AL82" i="77"/>
  <c r="AT72" i="77"/>
  <c r="AN69" i="77"/>
  <c r="AT66" i="77"/>
  <c r="AT40" i="77"/>
  <c r="AM57" i="77"/>
  <c r="AM55" i="77"/>
  <c r="AM53" i="77"/>
  <c r="AM49" i="77"/>
  <c r="AM47" i="77"/>
  <c r="AM45" i="77"/>
  <c r="AM43" i="77"/>
  <c r="AM41" i="77"/>
  <c r="AM39" i="77"/>
  <c r="AM37" i="77"/>
  <c r="AM35" i="77"/>
  <c r="AL70" i="77"/>
  <c r="AT64" i="77"/>
  <c r="AL62" i="77"/>
  <c r="AN53" i="77"/>
  <c r="AT46" i="77"/>
  <c r="AT89" i="77"/>
  <c r="AL85" i="77"/>
  <c r="AN84" i="77"/>
  <c r="AT81" i="77"/>
  <c r="AL77" i="77"/>
  <c r="AN76" i="77"/>
  <c r="AT73" i="77"/>
  <c r="AL69" i="77"/>
  <c r="AN68" i="77"/>
  <c r="AT65" i="77"/>
  <c r="AL61" i="77"/>
  <c r="AN60" i="77"/>
  <c r="AP59" i="77"/>
  <c r="AT57" i="77"/>
  <c r="AH55" i="77"/>
  <c r="AL53" i="77"/>
  <c r="AN52" i="77"/>
  <c r="AT51" i="77"/>
  <c r="AL51" i="77"/>
  <c r="AT49" i="77"/>
  <c r="AH47" i="77"/>
  <c r="AL45" i="77"/>
  <c r="AN44" i="77"/>
  <c r="AP43" i="77"/>
  <c r="AT41" i="77"/>
  <c r="AH39" i="77"/>
  <c r="AL37" i="77"/>
  <c r="AN36" i="77"/>
  <c r="AP35" i="77"/>
  <c r="AT84" i="77"/>
  <c r="AT82" i="77"/>
  <c r="AH80" i="77"/>
  <c r="AR77" i="77"/>
  <c r="AP74" i="77"/>
  <c r="AL72" i="77"/>
  <c r="AN67" i="77"/>
  <c r="AF65" i="77"/>
  <c r="AR61" i="77"/>
  <c r="AL58" i="77"/>
  <c r="AH56" i="77"/>
  <c r="AH54" i="77"/>
  <c r="AH52" i="77"/>
  <c r="AN51" i="77"/>
  <c r="AR49" i="77"/>
  <c r="AP46" i="77"/>
  <c r="AN43" i="77"/>
  <c r="AL40" i="77"/>
  <c r="AH38" i="77"/>
  <c r="AH36" i="77"/>
  <c r="AG89" i="77"/>
  <c r="AI88" i="77"/>
  <c r="AG87" i="77"/>
  <c r="AI86" i="77"/>
  <c r="AG85" i="77"/>
  <c r="AI84" i="77"/>
  <c r="AG83" i="77"/>
  <c r="AI82" i="77"/>
  <c r="AG81" i="77"/>
  <c r="AI80" i="77"/>
  <c r="AG79" i="77"/>
  <c r="AI78" i="77"/>
  <c r="AG77" i="77"/>
  <c r="AI76" i="77"/>
  <c r="AG75" i="77"/>
  <c r="AI74" i="77"/>
  <c r="AG73" i="77"/>
  <c r="AI72" i="77"/>
  <c r="AG71" i="77"/>
  <c r="AI70" i="77"/>
  <c r="AG69" i="77"/>
  <c r="AI68" i="77"/>
  <c r="AG67" i="77"/>
  <c r="AI66" i="77"/>
  <c r="AG65" i="77"/>
  <c r="AI64" i="77"/>
  <c r="AG63" i="77"/>
  <c r="AI62" i="77"/>
  <c r="AG61" i="77"/>
  <c r="AI60" i="77"/>
  <c r="AG59" i="77"/>
  <c r="AI58" i="77"/>
  <c r="AG57" i="77"/>
  <c r="AI56" i="77"/>
  <c r="AG55" i="77"/>
  <c r="AI54" i="77"/>
  <c r="AG53" i="77"/>
  <c r="AI52" i="77"/>
  <c r="AO51" i="77"/>
  <c r="AG51" i="77"/>
  <c r="AI50" i="77"/>
  <c r="AG49" i="77"/>
  <c r="AI48" i="77"/>
  <c r="AG47" i="77"/>
  <c r="AI46" i="77"/>
  <c r="AG45" i="77"/>
  <c r="AI44" i="77"/>
  <c r="AG43" i="77"/>
  <c r="AI42" i="77"/>
  <c r="AG41" i="77"/>
  <c r="AI40" i="77"/>
  <c r="AG39" i="77"/>
  <c r="AI38" i="77"/>
  <c r="AG37" i="77"/>
  <c r="AI36" i="77"/>
  <c r="AG35" i="77"/>
  <c r="AN89" i="77"/>
  <c r="AF87" i="77"/>
  <c r="AL84" i="77"/>
  <c r="AN81" i="77"/>
  <c r="AL74" i="77"/>
  <c r="AN71" i="77"/>
  <c r="AP68" i="77"/>
  <c r="AH66" i="77"/>
  <c r="AF59" i="77"/>
  <c r="AL56" i="77"/>
  <c r="AN49" i="77"/>
  <c r="AJ47" i="77"/>
  <c r="AT44" i="77"/>
  <c r="AL42" i="77"/>
  <c r="AH40" i="77"/>
  <c r="AJ37" i="77"/>
  <c r="AV35" i="77"/>
  <c r="AT35" i="77"/>
  <c r="AL78" i="77"/>
  <c r="AN59" i="77"/>
  <c r="AT36" i="77"/>
  <c r="AG86" i="77"/>
  <c r="AG84" i="77"/>
  <c r="AG82" i="77"/>
  <c r="AG80" i="77"/>
  <c r="AG78" i="77"/>
  <c r="AG76" i="77"/>
  <c r="AG74" i="77"/>
  <c r="AG72" i="77"/>
  <c r="AG70" i="77"/>
  <c r="AG68" i="77"/>
  <c r="AG66" i="77"/>
  <c r="AG64" i="77"/>
  <c r="AG62" i="77"/>
  <c r="AG60" i="77"/>
  <c r="AG58" i="77"/>
  <c r="AG56" i="77"/>
  <c r="AG54" i="77"/>
  <c r="AG52" i="77"/>
  <c r="AG50" i="77"/>
  <c r="AG48" i="77"/>
  <c r="AG46" i="77"/>
  <c r="AG44" i="77"/>
  <c r="AG42" i="77"/>
  <c r="AG40" i="77"/>
  <c r="AG38" i="77"/>
  <c r="AG36" i="77"/>
  <c r="AI35" i="77"/>
  <c r="AN77" i="77"/>
  <c r="AL66" i="77"/>
  <c r="AN61" i="77"/>
  <c r="AT58" i="77"/>
  <c r="AL52" i="77"/>
  <c r="AT48" i="77"/>
  <c r="AN37" i="77"/>
  <c r="AT87" i="77"/>
  <c r="AL83" i="77"/>
  <c r="AN82" i="77"/>
  <c r="AT79" i="77"/>
  <c r="AL75" i="77"/>
  <c r="AN74" i="77"/>
  <c r="AT71" i="77"/>
  <c r="AL67" i="77"/>
  <c r="AN66" i="77"/>
  <c r="AT63" i="77"/>
  <c r="AL59" i="77"/>
  <c r="AN58" i="77"/>
  <c r="AT55" i="77"/>
  <c r="AN50" i="77"/>
  <c r="AP49" i="77"/>
  <c r="AT47" i="77"/>
  <c r="AH45" i="77"/>
  <c r="AL43" i="77"/>
  <c r="AN42" i="77"/>
  <c r="AP41" i="77"/>
  <c r="AT39" i="77"/>
  <c r="AH37" i="77"/>
  <c r="AL35" i="77"/>
  <c r="AP86" i="77"/>
  <c r="AH84" i="77"/>
  <c r="AN79" i="77"/>
  <c r="AP76" i="77"/>
  <c r="AH74" i="77"/>
  <c r="AL64" i="77"/>
  <c r="AF51" i="77"/>
  <c r="AR45" i="77"/>
  <c r="AP42" i="77"/>
  <c r="AR39" i="77"/>
  <c r="AR37" i="77"/>
  <c r="AU88" i="77"/>
  <c r="AU86" i="77"/>
  <c r="AU84" i="77"/>
  <c r="AU82" i="77"/>
  <c r="AU80" i="77"/>
  <c r="AU78" i="77"/>
  <c r="AU76" i="77"/>
  <c r="AU74" i="77"/>
  <c r="AU72" i="77"/>
  <c r="AU70" i="77"/>
  <c r="AU68" i="77"/>
  <c r="AU66" i="77"/>
  <c r="AU64" i="77"/>
  <c r="AU62" i="77"/>
  <c r="AU60" i="77"/>
  <c r="AU58" i="77"/>
  <c r="AU56" i="77"/>
  <c r="AU54" i="77"/>
  <c r="AU52" i="77"/>
  <c r="AU50" i="77"/>
  <c r="AS49" i="77"/>
  <c r="AU48" i="77"/>
  <c r="AS47" i="77"/>
  <c r="AU46" i="77"/>
  <c r="AS45" i="77"/>
  <c r="AU44" i="77"/>
  <c r="AS43" i="77"/>
  <c r="AU42" i="77"/>
  <c r="AS41" i="77"/>
  <c r="AU40" i="77"/>
  <c r="AS39" i="77"/>
  <c r="AU38" i="77"/>
  <c r="AS37" i="77"/>
  <c r="AU36" i="77"/>
  <c r="AS35" i="77"/>
  <c r="AF89" i="77"/>
  <c r="AL86" i="77"/>
  <c r="AF81" i="77"/>
  <c r="AT78" i="77"/>
  <c r="AT76" i="77"/>
  <c r="AT70" i="77"/>
  <c r="AN65" i="77"/>
  <c r="AP62" i="77"/>
  <c r="AP60" i="77"/>
  <c r="AP58" i="77"/>
  <c r="AN55" i="77"/>
  <c r="AP52" i="77"/>
  <c r="AP48" i="77"/>
  <c r="AL46" i="77"/>
  <c r="AH44" i="77"/>
  <c r="AR41" i="77"/>
  <c r="AN39" i="77"/>
  <c r="AP36" i="77"/>
  <c r="AL47" i="77"/>
  <c r="AL39" i="77"/>
  <c r="AT80" i="77"/>
  <c r="AT62" i="77"/>
  <c r="AT56" i="77"/>
  <c r="AT52" i="77"/>
  <c r="AT50" i="77"/>
  <c r="AN47" i="77"/>
  <c r="AT38" i="77"/>
  <c r="AG88" i="77"/>
  <c r="AU49" i="77"/>
  <c r="AU47" i="77"/>
  <c r="AU45" i="77"/>
  <c r="AU43" i="77"/>
  <c r="AU41" i="77"/>
  <c r="AU39" i="77"/>
  <c r="AU37" i="77"/>
  <c r="AU35" i="77"/>
  <c r="AT86" i="77"/>
  <c r="AT74" i="77"/>
  <c r="AL60" i="77"/>
  <c r="AL50" i="77"/>
  <c r="AT42" i="77"/>
  <c r="AL36" i="77"/>
  <c r="AL89" i="77"/>
  <c r="AN88" i="77"/>
  <c r="AT85" i="77"/>
  <c r="AL81" i="77"/>
  <c r="AN80" i="77"/>
  <c r="AT77" i="77"/>
  <c r="AL73" i="77"/>
  <c r="AN72" i="77"/>
  <c r="AT69" i="77"/>
  <c r="AL65" i="77"/>
  <c r="AN64" i="77"/>
  <c r="AT61" i="77"/>
  <c r="AL57" i="77"/>
  <c r="AN56" i="77"/>
  <c r="AT53" i="77"/>
  <c r="AP51" i="77"/>
  <c r="AL49" i="77"/>
  <c r="AN48" i="77"/>
  <c r="AP47" i="77"/>
  <c r="AT45" i="77"/>
  <c r="AH43" i="77"/>
  <c r="AL41" i="77"/>
  <c r="AN40" i="77"/>
  <c r="AP39" i="77"/>
  <c r="AT37" i="77"/>
  <c r="AH35" i="77"/>
  <c r="AP88" i="77"/>
  <c r="AN83" i="77"/>
  <c r="AN75" i="77"/>
  <c r="AT68" i="77"/>
  <c r="AP66" i="77"/>
  <c r="AN63" i="77"/>
  <c r="AT60" i="77"/>
  <c r="AL48" i="77"/>
  <c r="AN41" i="77"/>
  <c r="AF39" i="77"/>
  <c r="AF37" i="77"/>
  <c r="AO89" i="77"/>
  <c r="AQ88" i="77"/>
  <c r="AO87" i="77"/>
  <c r="AQ86" i="77"/>
  <c r="AO85" i="77"/>
  <c r="AQ84" i="77"/>
  <c r="AO83" i="77"/>
  <c r="AQ82" i="77"/>
  <c r="AO81" i="77"/>
  <c r="AQ80" i="77"/>
  <c r="AO79" i="77"/>
  <c r="AQ78" i="77"/>
  <c r="AO77" i="77"/>
  <c r="AQ76" i="77"/>
  <c r="AO75" i="77"/>
  <c r="AQ74" i="77"/>
  <c r="AO73" i="77"/>
  <c r="AQ72" i="77"/>
  <c r="AO71" i="77"/>
  <c r="AQ70" i="77"/>
  <c r="AO69" i="77"/>
  <c r="AQ68" i="77"/>
  <c r="AO67" i="77"/>
  <c r="AQ66" i="77"/>
  <c r="AO65" i="77"/>
  <c r="AQ64" i="77"/>
  <c r="AO63" i="77"/>
  <c r="AQ62" i="77"/>
  <c r="AO61" i="77"/>
  <c r="AQ60" i="77"/>
  <c r="AO59" i="77"/>
  <c r="AQ58" i="77"/>
  <c r="AO57" i="77"/>
  <c r="AQ56" i="77"/>
  <c r="AO55" i="77"/>
  <c r="AQ54" i="77"/>
  <c r="AO53" i="77"/>
  <c r="AQ52" i="77"/>
  <c r="AS51" i="77"/>
  <c r="AQ50" i="77"/>
  <c r="AO49" i="77"/>
  <c r="AQ48" i="77"/>
  <c r="AO47" i="77"/>
  <c r="AQ46" i="77"/>
  <c r="AO45" i="77"/>
  <c r="AQ44" i="77"/>
  <c r="AO43" i="77"/>
  <c r="AQ42" i="77"/>
  <c r="AO41" i="77"/>
  <c r="AQ40" i="77"/>
  <c r="AO39" i="77"/>
  <c r="AQ38" i="77"/>
  <c r="AO37" i="77"/>
  <c r="AQ36" i="77"/>
  <c r="AO35" i="77"/>
  <c r="AL88" i="77"/>
  <c r="AN85" i="77"/>
  <c r="AL80" i="77"/>
  <c r="AH78" i="77"/>
  <c r="AH76" i="77"/>
  <c r="AF73" i="77"/>
  <c r="AH70" i="77"/>
  <c r="AP64" i="77"/>
  <c r="AH62" i="77"/>
  <c r="AH60" i="77"/>
  <c r="AT54" i="77"/>
  <c r="AP50" i="77"/>
  <c r="AH48" i="77"/>
  <c r="AN45" i="77"/>
  <c r="AV43" i="77"/>
  <c r="AL38" i="77"/>
  <c r="AN35" i="77"/>
  <c r="AJ35" i="77"/>
  <c r="AH106" i="59"/>
  <c r="AG106" i="59"/>
  <c r="AF106" i="59"/>
  <c r="AE106" i="59"/>
  <c r="AD106" i="59"/>
  <c r="AC106" i="59"/>
  <c r="AB106" i="59"/>
  <c r="AA106" i="59"/>
  <c r="Z106" i="59"/>
  <c r="Y106" i="59"/>
  <c r="X106" i="59"/>
  <c r="W106" i="59"/>
  <c r="V106" i="59"/>
  <c r="U106" i="59"/>
  <c r="T106" i="59"/>
  <c r="S106" i="59"/>
  <c r="R106" i="59"/>
  <c r="AH105" i="59"/>
  <c r="AG105" i="59"/>
  <c r="AF105" i="59"/>
  <c r="AE105" i="59"/>
  <c r="AD105" i="59"/>
  <c r="AC105" i="59"/>
  <c r="AB105" i="59"/>
  <c r="AA105" i="59"/>
  <c r="Z105" i="59"/>
  <c r="Y105" i="59"/>
  <c r="X105" i="59"/>
  <c r="W105" i="59"/>
  <c r="V105" i="59"/>
  <c r="U105" i="59"/>
  <c r="T105" i="59"/>
  <c r="S105" i="59"/>
  <c r="R105" i="59"/>
  <c r="AH104" i="59"/>
  <c r="AG104" i="59"/>
  <c r="AF104" i="59"/>
  <c r="AE104" i="59"/>
  <c r="AD104" i="59"/>
  <c r="AC104" i="59"/>
  <c r="AB104" i="59"/>
  <c r="AA104" i="59"/>
  <c r="Z104" i="59"/>
  <c r="Y104" i="59"/>
  <c r="X104" i="59"/>
  <c r="W104" i="59"/>
  <c r="V104" i="59"/>
  <c r="U104" i="59"/>
  <c r="T104" i="59"/>
  <c r="S104" i="59"/>
  <c r="R104" i="59"/>
  <c r="AH103" i="59"/>
  <c r="AG103" i="59"/>
  <c r="AF103" i="59"/>
  <c r="AE103" i="59"/>
  <c r="AD103" i="59"/>
  <c r="AC103" i="59"/>
  <c r="AB103" i="59"/>
  <c r="AA103" i="59"/>
  <c r="Z103" i="59"/>
  <c r="Y103" i="59"/>
  <c r="X103" i="59"/>
  <c r="W103" i="59"/>
  <c r="V103" i="59"/>
  <c r="U103" i="59"/>
  <c r="T103" i="59"/>
  <c r="S103" i="59"/>
  <c r="R103" i="59"/>
  <c r="AH102" i="59"/>
  <c r="AG102" i="59"/>
  <c r="AF102" i="59"/>
  <c r="AE102" i="59"/>
  <c r="AD102" i="59"/>
  <c r="AC102" i="59"/>
  <c r="AB102" i="59"/>
  <c r="AA102" i="59"/>
  <c r="Z102" i="59"/>
  <c r="Y102" i="59"/>
  <c r="X102" i="59"/>
  <c r="W102" i="59"/>
  <c r="V102" i="59"/>
  <c r="U102" i="59"/>
  <c r="T102" i="59"/>
  <c r="S102" i="59"/>
  <c r="R102" i="59"/>
  <c r="AH101" i="59"/>
  <c r="AG101" i="59"/>
  <c r="AF101" i="59"/>
  <c r="AE101" i="59"/>
  <c r="AD101" i="59"/>
  <c r="AC101" i="59"/>
  <c r="AB101" i="59"/>
  <c r="AA101" i="59"/>
  <c r="Z101" i="59"/>
  <c r="Y101" i="59"/>
  <c r="X101" i="59"/>
  <c r="W101" i="59"/>
  <c r="V101" i="59"/>
  <c r="U101" i="59"/>
  <c r="T101" i="59"/>
  <c r="S101" i="59"/>
  <c r="R101" i="59"/>
  <c r="AH100" i="59"/>
  <c r="AG100" i="59"/>
  <c r="AF100" i="59"/>
  <c r="AE100" i="59"/>
  <c r="AD100" i="59"/>
  <c r="AC100" i="59"/>
  <c r="AB100" i="59"/>
  <c r="AA100" i="59"/>
  <c r="Z100" i="59"/>
  <c r="Y100" i="59"/>
  <c r="X100" i="59"/>
  <c r="W100" i="59"/>
  <c r="V100" i="59"/>
  <c r="U100" i="59"/>
  <c r="T100" i="59"/>
  <c r="S100" i="59"/>
  <c r="R100" i="59"/>
  <c r="AH99" i="59"/>
  <c r="AG99" i="59"/>
  <c r="AF99" i="59"/>
  <c r="AE99" i="59"/>
  <c r="AD99" i="59"/>
  <c r="AC99" i="59"/>
  <c r="AB99" i="59"/>
  <c r="AA99" i="59"/>
  <c r="Z99" i="59"/>
  <c r="Y99" i="59"/>
  <c r="X99" i="59"/>
  <c r="W99" i="59"/>
  <c r="V99" i="59"/>
  <c r="U99" i="59"/>
  <c r="T99" i="59"/>
  <c r="S99" i="59"/>
  <c r="R99" i="59"/>
  <c r="AH98" i="59"/>
  <c r="AG98" i="59"/>
  <c r="AF98" i="59"/>
  <c r="AE98" i="59"/>
  <c r="AD98" i="59"/>
  <c r="AC98" i="59"/>
  <c r="AB98" i="59"/>
  <c r="AA98" i="59"/>
  <c r="Z98" i="59"/>
  <c r="Y98" i="59"/>
  <c r="X98" i="59"/>
  <c r="W98" i="59"/>
  <c r="V98" i="59"/>
  <c r="U98" i="59"/>
  <c r="T98" i="59"/>
  <c r="S98" i="59"/>
  <c r="R98" i="59"/>
  <c r="AH97" i="59"/>
  <c r="AG97" i="59"/>
  <c r="AF97" i="59"/>
  <c r="AE97" i="59"/>
  <c r="AD97" i="59"/>
  <c r="AC97" i="59"/>
  <c r="AB97" i="59"/>
  <c r="AA97" i="59"/>
  <c r="Z97" i="59"/>
  <c r="Y97" i="59"/>
  <c r="X97" i="59"/>
  <c r="W97" i="59"/>
  <c r="V97" i="59"/>
  <c r="U97" i="59"/>
  <c r="T97" i="59"/>
  <c r="S97" i="59"/>
  <c r="R97" i="59"/>
  <c r="AH96" i="59"/>
  <c r="AG96" i="59"/>
  <c r="AF96" i="59"/>
  <c r="AE96" i="59"/>
  <c r="AD96" i="59"/>
  <c r="AC96" i="59"/>
  <c r="AB96" i="59"/>
  <c r="AA96" i="59"/>
  <c r="Z96" i="59"/>
  <c r="Y96" i="59"/>
  <c r="X96" i="59"/>
  <c r="W96" i="59"/>
  <c r="V96" i="59"/>
  <c r="U96" i="59"/>
  <c r="T96" i="59"/>
  <c r="S96" i="59"/>
  <c r="R96" i="59"/>
  <c r="AH95" i="59"/>
  <c r="AG95" i="59"/>
  <c r="AF95" i="59"/>
  <c r="AE95" i="59"/>
  <c r="AD95" i="59"/>
  <c r="AC95" i="59"/>
  <c r="AB95" i="59"/>
  <c r="AA95" i="59"/>
  <c r="Z95" i="59"/>
  <c r="Y95" i="59"/>
  <c r="X95" i="59"/>
  <c r="W95" i="59"/>
  <c r="V95" i="59"/>
  <c r="U95" i="59"/>
  <c r="T95" i="59"/>
  <c r="S95" i="59"/>
  <c r="R95" i="59"/>
  <c r="AH94" i="59"/>
  <c r="AG94" i="59"/>
  <c r="AF94" i="59"/>
  <c r="AE94" i="59"/>
  <c r="AD94" i="59"/>
  <c r="AC94" i="59"/>
  <c r="AB94" i="59"/>
  <c r="AA94" i="59"/>
  <c r="Z94" i="59"/>
  <c r="Y94" i="59"/>
  <c r="X94" i="59"/>
  <c r="W94" i="59"/>
  <c r="V94" i="59"/>
  <c r="U94" i="59"/>
  <c r="T94" i="59"/>
  <c r="S94" i="59"/>
  <c r="R94" i="59"/>
  <c r="AH93" i="59"/>
  <c r="AG93" i="59"/>
  <c r="AF93" i="59"/>
  <c r="AE93" i="59"/>
  <c r="AD93" i="59"/>
  <c r="AC93" i="59"/>
  <c r="AB93" i="59"/>
  <c r="AA93" i="59"/>
  <c r="Z93" i="59"/>
  <c r="Y93" i="59"/>
  <c r="X93" i="59"/>
  <c r="W93" i="59"/>
  <c r="V93" i="59"/>
  <c r="U93" i="59"/>
  <c r="T93" i="59"/>
  <c r="S93" i="59"/>
  <c r="R93" i="59"/>
  <c r="AH92" i="59"/>
  <c r="AG92" i="59"/>
  <c r="AF92" i="59"/>
  <c r="AE92" i="59"/>
  <c r="AD92" i="59"/>
  <c r="AC92" i="59"/>
  <c r="AB92" i="59"/>
  <c r="AA92" i="59"/>
  <c r="Z92" i="59"/>
  <c r="Y92" i="59"/>
  <c r="X92" i="59"/>
  <c r="W92" i="59"/>
  <c r="V92" i="59"/>
  <c r="U92" i="59"/>
  <c r="T92" i="59"/>
  <c r="S92" i="59"/>
  <c r="R92" i="59"/>
  <c r="AH91" i="59"/>
  <c r="AG91" i="59"/>
  <c r="AF91" i="59"/>
  <c r="AE91" i="59"/>
  <c r="AD91" i="59"/>
  <c r="AC91" i="59"/>
  <c r="AB91" i="59"/>
  <c r="AA91" i="59"/>
  <c r="Z91" i="59"/>
  <c r="Y91" i="59"/>
  <c r="X91" i="59"/>
  <c r="W91" i="59"/>
  <c r="V91" i="59"/>
  <c r="U91" i="59"/>
  <c r="T91" i="59"/>
  <c r="S91" i="59"/>
  <c r="R91" i="59"/>
  <c r="AH90" i="59"/>
  <c r="AG90" i="59"/>
  <c r="AF90" i="59"/>
  <c r="AE90" i="59"/>
  <c r="AD90" i="59"/>
  <c r="AC90" i="59"/>
  <c r="AB90" i="59"/>
  <c r="AA90" i="59"/>
  <c r="Z90" i="59"/>
  <c r="Y90" i="59"/>
  <c r="X90" i="59"/>
  <c r="W90" i="59"/>
  <c r="V90" i="59"/>
  <c r="U90" i="59"/>
  <c r="T90" i="59"/>
  <c r="S90" i="59"/>
  <c r="R90" i="59"/>
  <c r="AH89" i="59"/>
  <c r="AG89" i="59"/>
  <c r="AF89" i="59"/>
  <c r="AE89" i="59"/>
  <c r="AD89" i="59"/>
  <c r="AC89" i="59"/>
  <c r="AB89" i="59"/>
  <c r="AA89" i="59"/>
  <c r="Z89" i="59"/>
  <c r="Y89" i="59"/>
  <c r="X89" i="59"/>
  <c r="W89" i="59"/>
  <c r="V89" i="59"/>
  <c r="U89" i="59"/>
  <c r="T89" i="59"/>
  <c r="S89" i="59"/>
  <c r="R89" i="59"/>
  <c r="AH88" i="59"/>
  <c r="AG88" i="59"/>
  <c r="AF88" i="59"/>
  <c r="AE88" i="59"/>
  <c r="AD88" i="59"/>
  <c r="AC88" i="59"/>
  <c r="AB88" i="59"/>
  <c r="AA88" i="59"/>
  <c r="Z88" i="59"/>
  <c r="Y88" i="59"/>
  <c r="X88" i="59"/>
  <c r="W88" i="59"/>
  <c r="V88" i="59"/>
  <c r="U88" i="59"/>
  <c r="T88" i="59"/>
  <c r="S88" i="59"/>
  <c r="R88" i="59"/>
  <c r="AH87" i="59"/>
  <c r="AG87" i="59"/>
  <c r="AF87" i="59"/>
  <c r="AE87" i="59"/>
  <c r="AD87" i="59"/>
  <c r="AC87" i="59"/>
  <c r="AB87" i="59"/>
  <c r="AA87" i="59"/>
  <c r="Z87" i="59"/>
  <c r="Y87" i="59"/>
  <c r="X87" i="59"/>
  <c r="W87" i="59"/>
  <c r="V87" i="59"/>
  <c r="U87" i="59"/>
  <c r="T87" i="59"/>
  <c r="S87" i="59"/>
  <c r="R87" i="59"/>
  <c r="AH86" i="59"/>
  <c r="AG86" i="59"/>
  <c r="AF86" i="59"/>
  <c r="AE86" i="59"/>
  <c r="AD86" i="59"/>
  <c r="AC86" i="59"/>
  <c r="AB86" i="59"/>
  <c r="AA86" i="59"/>
  <c r="Z86" i="59"/>
  <c r="Y86" i="59"/>
  <c r="X86" i="59"/>
  <c r="W86" i="59"/>
  <c r="V86" i="59"/>
  <c r="U86" i="59"/>
  <c r="T86" i="59"/>
  <c r="S86" i="59"/>
  <c r="R86" i="59"/>
  <c r="AH85" i="59"/>
  <c r="AG85" i="59"/>
  <c r="AF85" i="59"/>
  <c r="AE85" i="59"/>
  <c r="AD85" i="59"/>
  <c r="AC85" i="59"/>
  <c r="AB85" i="59"/>
  <c r="AA85" i="59"/>
  <c r="Z85" i="59"/>
  <c r="Y85" i="59"/>
  <c r="X85" i="59"/>
  <c r="W85" i="59"/>
  <c r="V85" i="59"/>
  <c r="U85" i="59"/>
  <c r="T85" i="59"/>
  <c r="S85" i="59"/>
  <c r="R85" i="59"/>
  <c r="AH84" i="59"/>
  <c r="AG84" i="59"/>
  <c r="AF84" i="59"/>
  <c r="AE84" i="59"/>
  <c r="AD84" i="59"/>
  <c r="AC84" i="59"/>
  <c r="AB84" i="59"/>
  <c r="AA84" i="59"/>
  <c r="Z84" i="59"/>
  <c r="Y84" i="59"/>
  <c r="X84" i="59"/>
  <c r="W84" i="59"/>
  <c r="V84" i="59"/>
  <c r="U84" i="59"/>
  <c r="T84" i="59"/>
  <c r="S84" i="59"/>
  <c r="R84" i="59"/>
  <c r="AH83" i="59"/>
  <c r="AG83" i="59"/>
  <c r="AF83" i="59"/>
  <c r="AE83" i="59"/>
  <c r="AD83" i="59"/>
  <c r="AC83" i="59"/>
  <c r="AB83" i="59"/>
  <c r="AA83" i="59"/>
  <c r="Z83" i="59"/>
  <c r="Y83" i="59"/>
  <c r="X83" i="59"/>
  <c r="W83" i="59"/>
  <c r="V83" i="59"/>
  <c r="U83" i="59"/>
  <c r="T83" i="59"/>
  <c r="S83" i="59"/>
  <c r="R83" i="59"/>
  <c r="AH82" i="59"/>
  <c r="AG82" i="59"/>
  <c r="AF82" i="59"/>
  <c r="AE82" i="59"/>
  <c r="AD82" i="59"/>
  <c r="AC82" i="59"/>
  <c r="AB82" i="59"/>
  <c r="AA82" i="59"/>
  <c r="Z82" i="59"/>
  <c r="Y82" i="59"/>
  <c r="X82" i="59"/>
  <c r="W82" i="59"/>
  <c r="V82" i="59"/>
  <c r="U82" i="59"/>
  <c r="T82" i="59"/>
  <c r="S82" i="59"/>
  <c r="R82" i="59"/>
  <c r="AH81" i="59"/>
  <c r="AG81" i="59"/>
  <c r="AF81" i="59"/>
  <c r="AE81" i="59"/>
  <c r="AD81" i="59"/>
  <c r="AC81" i="59"/>
  <c r="AB81" i="59"/>
  <c r="AA81" i="59"/>
  <c r="Z81" i="59"/>
  <c r="Y81" i="59"/>
  <c r="X81" i="59"/>
  <c r="W81" i="59"/>
  <c r="V81" i="59"/>
  <c r="U81" i="59"/>
  <c r="T81" i="59"/>
  <c r="S81" i="59"/>
  <c r="R81" i="59"/>
  <c r="AH80" i="59"/>
  <c r="AG80" i="59"/>
  <c r="AF80" i="59"/>
  <c r="AE80" i="59"/>
  <c r="AD80" i="59"/>
  <c r="AC80" i="59"/>
  <c r="AB80" i="59"/>
  <c r="AA80" i="59"/>
  <c r="Z80" i="59"/>
  <c r="Y80" i="59"/>
  <c r="X80" i="59"/>
  <c r="W80" i="59"/>
  <c r="V80" i="59"/>
  <c r="U80" i="59"/>
  <c r="T80" i="59"/>
  <c r="S80" i="59"/>
  <c r="R80" i="59"/>
  <c r="AH79" i="59"/>
  <c r="AG79" i="59"/>
  <c r="AF79" i="59"/>
  <c r="AE79" i="59"/>
  <c r="AD79" i="59"/>
  <c r="AC79" i="59"/>
  <c r="AB79" i="59"/>
  <c r="AA79" i="59"/>
  <c r="Z79" i="59"/>
  <c r="Y79" i="59"/>
  <c r="X79" i="59"/>
  <c r="W79" i="59"/>
  <c r="V79" i="59"/>
  <c r="U79" i="59"/>
  <c r="T79" i="59"/>
  <c r="S79" i="59"/>
  <c r="R79" i="59"/>
  <c r="AH78" i="59"/>
  <c r="AG78" i="59"/>
  <c r="AF78" i="59"/>
  <c r="AE78" i="59"/>
  <c r="AD78" i="59"/>
  <c r="AC78" i="59"/>
  <c r="AB78" i="59"/>
  <c r="AA78" i="59"/>
  <c r="Z78" i="59"/>
  <c r="Y78" i="59"/>
  <c r="X78" i="59"/>
  <c r="W78" i="59"/>
  <c r="V78" i="59"/>
  <c r="U78" i="59"/>
  <c r="T78" i="59"/>
  <c r="S78" i="59"/>
  <c r="R78" i="59"/>
  <c r="AH77" i="59"/>
  <c r="AG77" i="59"/>
  <c r="AF77" i="59"/>
  <c r="AE77" i="59"/>
  <c r="AD77" i="59"/>
  <c r="AC77" i="59"/>
  <c r="AB77" i="59"/>
  <c r="AA77" i="59"/>
  <c r="Z77" i="59"/>
  <c r="Y77" i="59"/>
  <c r="X77" i="59"/>
  <c r="W77" i="59"/>
  <c r="V77" i="59"/>
  <c r="U77" i="59"/>
  <c r="T77" i="59"/>
  <c r="S77" i="59"/>
  <c r="R77" i="59"/>
  <c r="AH76" i="59"/>
  <c r="AG76" i="59"/>
  <c r="AF76" i="59"/>
  <c r="AE76" i="59"/>
  <c r="AD76" i="59"/>
  <c r="AC76" i="59"/>
  <c r="AB76" i="59"/>
  <c r="AA76" i="59"/>
  <c r="Z76" i="59"/>
  <c r="Y76" i="59"/>
  <c r="X76" i="59"/>
  <c r="W76" i="59"/>
  <c r="V76" i="59"/>
  <c r="U76" i="59"/>
  <c r="T76" i="59"/>
  <c r="S76" i="59"/>
  <c r="R76" i="59"/>
  <c r="AH75" i="59"/>
  <c r="AG75" i="59"/>
  <c r="AF75" i="59"/>
  <c r="AE75" i="59"/>
  <c r="AD75" i="59"/>
  <c r="AC75" i="59"/>
  <c r="AB75" i="59"/>
  <c r="AA75" i="59"/>
  <c r="Z75" i="59"/>
  <c r="Y75" i="59"/>
  <c r="X75" i="59"/>
  <c r="W75" i="59"/>
  <c r="V75" i="59"/>
  <c r="U75" i="59"/>
  <c r="T75" i="59"/>
  <c r="S75" i="59"/>
  <c r="R75" i="59"/>
  <c r="AH74" i="59"/>
  <c r="AG74" i="59"/>
  <c r="AF74" i="59"/>
  <c r="AE74" i="59"/>
  <c r="AD74" i="59"/>
  <c r="AC74" i="59"/>
  <c r="AB74" i="59"/>
  <c r="AA74" i="59"/>
  <c r="Z74" i="59"/>
  <c r="Y74" i="59"/>
  <c r="X74" i="59"/>
  <c r="W74" i="59"/>
  <c r="V74" i="59"/>
  <c r="U74" i="59"/>
  <c r="T74" i="59"/>
  <c r="S74" i="59"/>
  <c r="R74" i="59"/>
  <c r="AH73" i="59"/>
  <c r="AG73" i="59"/>
  <c r="AF73" i="59"/>
  <c r="AE73" i="59"/>
  <c r="AD73" i="59"/>
  <c r="AC73" i="59"/>
  <c r="AB73" i="59"/>
  <c r="AA73" i="59"/>
  <c r="Z73" i="59"/>
  <c r="Y73" i="59"/>
  <c r="X73" i="59"/>
  <c r="W73" i="59"/>
  <c r="V73" i="59"/>
  <c r="U73" i="59"/>
  <c r="T73" i="59"/>
  <c r="S73" i="59"/>
  <c r="R73" i="59"/>
  <c r="AH72" i="59"/>
  <c r="AG72" i="59"/>
  <c r="AF72" i="59"/>
  <c r="AE72" i="59"/>
  <c r="AD72" i="59"/>
  <c r="AC72" i="59"/>
  <c r="AB72" i="59"/>
  <c r="AA72" i="59"/>
  <c r="Z72" i="59"/>
  <c r="Y72" i="59"/>
  <c r="X72" i="59"/>
  <c r="W72" i="59"/>
  <c r="V72" i="59"/>
  <c r="U72" i="59"/>
  <c r="T72" i="59"/>
  <c r="S72" i="59"/>
  <c r="R72" i="59"/>
  <c r="AH71" i="59"/>
  <c r="AG71" i="59"/>
  <c r="AF71" i="59"/>
  <c r="AE71" i="59"/>
  <c r="AD71" i="59"/>
  <c r="AC71" i="59"/>
  <c r="AB71" i="59"/>
  <c r="AA71" i="59"/>
  <c r="Z71" i="59"/>
  <c r="Y71" i="59"/>
  <c r="X71" i="59"/>
  <c r="W71" i="59"/>
  <c r="V71" i="59"/>
  <c r="U71" i="59"/>
  <c r="T71" i="59"/>
  <c r="S71" i="59"/>
  <c r="R71" i="59"/>
  <c r="AH70" i="59"/>
  <c r="AG70" i="59"/>
  <c r="AF70" i="59"/>
  <c r="AE70" i="59"/>
  <c r="AD70" i="59"/>
  <c r="AC70" i="59"/>
  <c r="AB70" i="59"/>
  <c r="AA70" i="59"/>
  <c r="Z70" i="59"/>
  <c r="Y70" i="59"/>
  <c r="X70" i="59"/>
  <c r="W70" i="59"/>
  <c r="V70" i="59"/>
  <c r="U70" i="59"/>
  <c r="T70" i="59"/>
  <c r="S70" i="59"/>
  <c r="R70" i="59"/>
  <c r="AH69" i="59"/>
  <c r="AG69" i="59"/>
  <c r="AF69" i="59"/>
  <c r="AE69" i="59"/>
  <c r="AD69" i="59"/>
  <c r="AC69" i="59"/>
  <c r="AB69" i="59"/>
  <c r="AA69" i="59"/>
  <c r="Z69" i="59"/>
  <c r="Y69" i="59"/>
  <c r="X69" i="59"/>
  <c r="W69" i="59"/>
  <c r="V69" i="59"/>
  <c r="U69" i="59"/>
  <c r="T69" i="59"/>
  <c r="S69" i="59"/>
  <c r="R69" i="59"/>
  <c r="AH68" i="59"/>
  <c r="AG68" i="59"/>
  <c r="AF68" i="59"/>
  <c r="AE68" i="59"/>
  <c r="AD68" i="59"/>
  <c r="AC68" i="59"/>
  <c r="AB68" i="59"/>
  <c r="AA68" i="59"/>
  <c r="Z68" i="59"/>
  <c r="Y68" i="59"/>
  <c r="X68" i="59"/>
  <c r="W68" i="59"/>
  <c r="V68" i="59"/>
  <c r="U68" i="59"/>
  <c r="T68" i="59"/>
  <c r="S68" i="59"/>
  <c r="R68" i="59"/>
  <c r="AH67" i="59"/>
  <c r="AG67" i="59"/>
  <c r="AF67" i="59"/>
  <c r="AE67" i="59"/>
  <c r="AD67" i="59"/>
  <c r="AC67" i="59"/>
  <c r="AB67" i="59"/>
  <c r="AA67" i="59"/>
  <c r="Z67" i="59"/>
  <c r="Y67" i="59"/>
  <c r="X67" i="59"/>
  <c r="W67" i="59"/>
  <c r="V67" i="59"/>
  <c r="U67" i="59"/>
  <c r="T67" i="59"/>
  <c r="S67" i="59"/>
  <c r="R67" i="59"/>
  <c r="AH66" i="59"/>
  <c r="AG66" i="59"/>
  <c r="AF66" i="59"/>
  <c r="AE66" i="59"/>
  <c r="AD66" i="59"/>
  <c r="AC66" i="59"/>
  <c r="AB66" i="59"/>
  <c r="AA66" i="59"/>
  <c r="Z66" i="59"/>
  <c r="Y66" i="59"/>
  <c r="X66" i="59"/>
  <c r="W66" i="59"/>
  <c r="V66" i="59"/>
  <c r="U66" i="59"/>
  <c r="T66" i="59"/>
  <c r="S66" i="59"/>
  <c r="R66" i="59"/>
  <c r="AH65" i="59"/>
  <c r="AG65" i="59"/>
  <c r="AF65" i="59"/>
  <c r="AE65" i="59"/>
  <c r="AD65" i="59"/>
  <c r="AC65" i="59"/>
  <c r="AB65" i="59"/>
  <c r="AA65" i="59"/>
  <c r="Z65" i="59"/>
  <c r="Y65" i="59"/>
  <c r="X65" i="59"/>
  <c r="W65" i="59"/>
  <c r="V65" i="59"/>
  <c r="U65" i="59"/>
  <c r="T65" i="59"/>
  <c r="S65" i="59"/>
  <c r="R65" i="59"/>
  <c r="AH64" i="59"/>
  <c r="AG64" i="59"/>
  <c r="AF64" i="59"/>
  <c r="AE64" i="59"/>
  <c r="AD64" i="59"/>
  <c r="AC64" i="59"/>
  <c r="AB64" i="59"/>
  <c r="AA64" i="59"/>
  <c r="Z64" i="59"/>
  <c r="Y64" i="59"/>
  <c r="X64" i="59"/>
  <c r="W64" i="59"/>
  <c r="V64" i="59"/>
  <c r="U64" i="59"/>
  <c r="T64" i="59"/>
  <c r="S64" i="59"/>
  <c r="R64" i="59"/>
  <c r="AH63" i="59"/>
  <c r="AG63" i="59"/>
  <c r="AF63" i="59"/>
  <c r="AE63" i="59"/>
  <c r="AD63" i="59"/>
  <c r="AC63" i="59"/>
  <c r="AB63" i="59"/>
  <c r="AA63" i="59"/>
  <c r="Z63" i="59"/>
  <c r="Y63" i="59"/>
  <c r="X63" i="59"/>
  <c r="W63" i="59"/>
  <c r="V63" i="59"/>
  <c r="U63" i="59"/>
  <c r="T63" i="59"/>
  <c r="S63" i="59"/>
  <c r="R63" i="59"/>
  <c r="AH62" i="59"/>
  <c r="AG62" i="59"/>
  <c r="AF62" i="59"/>
  <c r="AE62" i="59"/>
  <c r="AD62" i="59"/>
  <c r="AC62" i="59"/>
  <c r="AB62" i="59"/>
  <c r="AA62" i="59"/>
  <c r="Z62" i="59"/>
  <c r="Y62" i="59"/>
  <c r="X62" i="59"/>
  <c r="W62" i="59"/>
  <c r="V62" i="59"/>
  <c r="U62" i="59"/>
  <c r="T62" i="59"/>
  <c r="S62" i="59"/>
  <c r="R62" i="59"/>
  <c r="AH61" i="59"/>
  <c r="AG61" i="59"/>
  <c r="AF61" i="59"/>
  <c r="AE61" i="59"/>
  <c r="AD61" i="59"/>
  <c r="AC61" i="59"/>
  <c r="AB61" i="59"/>
  <c r="AA61" i="59"/>
  <c r="Z61" i="59"/>
  <c r="Y61" i="59"/>
  <c r="X61" i="59"/>
  <c r="W61" i="59"/>
  <c r="V61" i="59"/>
  <c r="U61" i="59"/>
  <c r="T61" i="59"/>
  <c r="S61" i="59"/>
  <c r="R61" i="59"/>
  <c r="AH60" i="59"/>
  <c r="AG60" i="59"/>
  <c r="AF60" i="59"/>
  <c r="AE60" i="59"/>
  <c r="AD60" i="59"/>
  <c r="AC60" i="59"/>
  <c r="AB60" i="59"/>
  <c r="AA60" i="59"/>
  <c r="Z60" i="59"/>
  <c r="Y60" i="59"/>
  <c r="X60" i="59"/>
  <c r="W60" i="59"/>
  <c r="V60" i="59"/>
  <c r="U60" i="59"/>
  <c r="T60" i="59"/>
  <c r="S60" i="59"/>
  <c r="R60" i="59"/>
  <c r="AH59" i="59"/>
  <c r="AG59" i="59"/>
  <c r="AF59" i="59"/>
  <c r="AE59" i="59"/>
  <c r="AD59" i="59"/>
  <c r="AC59" i="59"/>
  <c r="AB59" i="59"/>
  <c r="AA59" i="59"/>
  <c r="Z59" i="59"/>
  <c r="Y59" i="59"/>
  <c r="X59" i="59"/>
  <c r="W59" i="59"/>
  <c r="V59" i="59"/>
  <c r="U59" i="59"/>
  <c r="T59" i="59"/>
  <c r="S59" i="59"/>
  <c r="R59" i="59"/>
  <c r="AH58" i="59"/>
  <c r="AG58" i="59"/>
  <c r="AF58" i="59"/>
  <c r="AE58" i="59"/>
  <c r="AD58" i="59"/>
  <c r="AC58" i="59"/>
  <c r="AB58" i="59"/>
  <c r="AA58" i="59"/>
  <c r="Z58" i="59"/>
  <c r="Y58" i="59"/>
  <c r="X58" i="59"/>
  <c r="W58" i="59"/>
  <c r="V58" i="59"/>
  <c r="U58" i="59"/>
  <c r="T58" i="59"/>
  <c r="S58" i="59"/>
  <c r="R58" i="59"/>
  <c r="AH57" i="59"/>
  <c r="AG57" i="59"/>
  <c r="AF57" i="59"/>
  <c r="AE57" i="59"/>
  <c r="AD57" i="59"/>
  <c r="AC57" i="59"/>
  <c r="AB57" i="59"/>
  <c r="AA57" i="59"/>
  <c r="Z57" i="59"/>
  <c r="Y57" i="59"/>
  <c r="X57" i="59"/>
  <c r="W57" i="59"/>
  <c r="V57" i="59"/>
  <c r="U57" i="59"/>
  <c r="T57" i="59"/>
  <c r="S57" i="59"/>
  <c r="R57" i="59"/>
  <c r="AH56" i="59"/>
  <c r="AG56" i="59"/>
  <c r="AF56" i="59"/>
  <c r="AE56" i="59"/>
  <c r="AD56" i="59"/>
  <c r="AC56" i="59"/>
  <c r="AB56" i="59"/>
  <c r="AA56" i="59"/>
  <c r="Z56" i="59"/>
  <c r="Y56" i="59"/>
  <c r="X56" i="59"/>
  <c r="W56" i="59"/>
  <c r="V56" i="59"/>
  <c r="U56" i="59"/>
  <c r="T56" i="59"/>
  <c r="S56" i="59"/>
  <c r="R56" i="59"/>
  <c r="AH55" i="59"/>
  <c r="AG55" i="59"/>
  <c r="AF55" i="59"/>
  <c r="AE55" i="59"/>
  <c r="AD55" i="59"/>
  <c r="AC55" i="59"/>
  <c r="AB55" i="59"/>
  <c r="AA55" i="59"/>
  <c r="Z55" i="59"/>
  <c r="Y55" i="59"/>
  <c r="X55" i="59"/>
  <c r="W55" i="59"/>
  <c r="V55" i="59"/>
  <c r="U55" i="59"/>
  <c r="T55" i="59"/>
  <c r="S55" i="59"/>
  <c r="R55" i="59"/>
  <c r="AH54" i="59"/>
  <c r="AG54" i="59"/>
  <c r="AF54" i="59"/>
  <c r="AE54" i="59"/>
  <c r="AD54" i="59"/>
  <c r="AC54" i="59"/>
  <c r="AB54" i="59"/>
  <c r="AA54" i="59"/>
  <c r="Z54" i="59"/>
  <c r="Y54" i="59"/>
  <c r="X54" i="59"/>
  <c r="W54" i="59"/>
  <c r="V54" i="59"/>
  <c r="U54" i="59"/>
  <c r="T54" i="59"/>
  <c r="S54" i="59"/>
  <c r="R54" i="59"/>
  <c r="AH53" i="59"/>
  <c r="AG53" i="59"/>
  <c r="AF53" i="59"/>
  <c r="AE53" i="59"/>
  <c r="AD53" i="59"/>
  <c r="AC53" i="59"/>
  <c r="AB53" i="59"/>
  <c r="AA53" i="59"/>
  <c r="Z53" i="59"/>
  <c r="Y53" i="59"/>
  <c r="X53" i="59"/>
  <c r="W53" i="59"/>
  <c r="V53" i="59"/>
  <c r="U53" i="59"/>
  <c r="T53" i="59"/>
  <c r="S53" i="59"/>
  <c r="R53" i="59"/>
  <c r="AH52" i="59"/>
  <c r="AG52" i="59"/>
  <c r="AF52" i="59"/>
  <c r="AE52" i="59"/>
  <c r="AD52" i="59"/>
  <c r="AC52" i="59"/>
  <c r="AB52" i="59"/>
  <c r="AA52" i="59"/>
  <c r="Z52" i="59"/>
  <c r="Y52" i="59"/>
  <c r="X52" i="59"/>
  <c r="W52" i="59"/>
  <c r="V52" i="59"/>
  <c r="U52" i="59"/>
  <c r="T52" i="59"/>
  <c r="S52" i="59"/>
  <c r="R52" i="59"/>
  <c r="AH51" i="59"/>
  <c r="AG51" i="59"/>
  <c r="AF51" i="59"/>
  <c r="AE51" i="59"/>
  <c r="AD51" i="59"/>
  <c r="AC51" i="59"/>
  <c r="AB51" i="59"/>
  <c r="AA51" i="59"/>
  <c r="Z51" i="59"/>
  <c r="Y51" i="59"/>
  <c r="X51" i="59"/>
  <c r="W51" i="59"/>
  <c r="V51" i="59"/>
  <c r="U51" i="59"/>
  <c r="T51" i="59"/>
  <c r="S51" i="59"/>
  <c r="R51" i="59"/>
  <c r="AH50" i="59"/>
  <c r="AG50" i="59"/>
  <c r="AF50" i="59"/>
  <c r="AE50" i="59"/>
  <c r="AD50" i="59"/>
  <c r="AC50" i="59"/>
  <c r="AB50" i="59"/>
  <c r="AA50" i="59"/>
  <c r="Z50" i="59"/>
  <c r="Y50" i="59"/>
  <c r="X50" i="59"/>
  <c r="W50" i="59"/>
  <c r="V50" i="59"/>
  <c r="U50" i="59"/>
  <c r="T50" i="59"/>
  <c r="S50" i="59"/>
  <c r="R50" i="59"/>
  <c r="AH49" i="59"/>
  <c r="AG49" i="59"/>
  <c r="AF49" i="59"/>
  <c r="AE49" i="59"/>
  <c r="AD49" i="59"/>
  <c r="AC49" i="59"/>
  <c r="AB49" i="59"/>
  <c r="AA49" i="59"/>
  <c r="Z49" i="59"/>
  <c r="Y49" i="59"/>
  <c r="X49" i="59"/>
  <c r="W49" i="59"/>
  <c r="V49" i="59"/>
  <c r="U49" i="59"/>
  <c r="T49" i="59"/>
  <c r="S49" i="59"/>
  <c r="R49" i="59"/>
  <c r="AH48" i="59"/>
  <c r="AG48" i="59"/>
  <c r="AF48" i="59"/>
  <c r="AE48" i="59"/>
  <c r="AD48" i="59"/>
  <c r="AC48" i="59"/>
  <c r="AB48" i="59"/>
  <c r="AA48" i="59"/>
  <c r="Z48" i="59"/>
  <c r="Y48" i="59"/>
  <c r="X48" i="59"/>
  <c r="W48" i="59"/>
  <c r="V48" i="59"/>
  <c r="U48" i="59"/>
  <c r="T48" i="59"/>
  <c r="S48" i="59"/>
  <c r="R48" i="59"/>
  <c r="AH47" i="59"/>
  <c r="AG47" i="59"/>
  <c r="AF47" i="59"/>
  <c r="AE47" i="59"/>
  <c r="AD47" i="59"/>
  <c r="AC47" i="59"/>
  <c r="AB47" i="59"/>
  <c r="AA47" i="59"/>
  <c r="Z47" i="59"/>
  <c r="Y47" i="59"/>
  <c r="X47" i="59"/>
  <c r="W47" i="59"/>
  <c r="V47" i="59"/>
  <c r="U47" i="59"/>
  <c r="T47" i="59"/>
  <c r="S47" i="59"/>
  <c r="R47" i="59"/>
  <c r="AH46" i="59"/>
  <c r="AG46" i="59"/>
  <c r="AF46" i="59"/>
  <c r="AE46" i="59"/>
  <c r="AD46" i="59"/>
  <c r="AC46" i="59"/>
  <c r="AB46" i="59"/>
  <c r="AA46" i="59"/>
  <c r="Z46" i="59"/>
  <c r="Y46" i="59"/>
  <c r="X46" i="59"/>
  <c r="W46" i="59"/>
  <c r="V46" i="59"/>
  <c r="U46" i="59"/>
  <c r="T46" i="59"/>
  <c r="S46" i="59"/>
  <c r="R46" i="59"/>
  <c r="AH45" i="59"/>
  <c r="AG45" i="59"/>
  <c r="AF45" i="59"/>
  <c r="AE45" i="59"/>
  <c r="AD45" i="59"/>
  <c r="AC45" i="59"/>
  <c r="AB45" i="59"/>
  <c r="AA45" i="59"/>
  <c r="Z45" i="59"/>
  <c r="Y45" i="59"/>
  <c r="X45" i="59"/>
  <c r="W45" i="59"/>
  <c r="V45" i="59"/>
  <c r="U45" i="59"/>
  <c r="T45" i="59"/>
  <c r="S45" i="59"/>
  <c r="R45" i="59"/>
  <c r="AH44" i="59"/>
  <c r="AG44" i="59"/>
  <c r="AF44" i="59"/>
  <c r="AE44" i="59"/>
  <c r="AD44" i="59"/>
  <c r="AC44" i="59"/>
  <c r="AB44" i="59"/>
  <c r="AA44" i="59"/>
  <c r="Z44" i="59"/>
  <c r="Y44" i="59"/>
  <c r="X44" i="59"/>
  <c r="W44" i="59"/>
  <c r="V44" i="59"/>
  <c r="U44" i="59"/>
  <c r="T44" i="59"/>
  <c r="S44" i="59"/>
  <c r="R44" i="59"/>
  <c r="AH43" i="59"/>
  <c r="AG43" i="59"/>
  <c r="AF43" i="59"/>
  <c r="AE43" i="59"/>
  <c r="AD43" i="59"/>
  <c r="AC43" i="59"/>
  <c r="AB43" i="59"/>
  <c r="AA43" i="59"/>
  <c r="Z43" i="59"/>
  <c r="Y43" i="59"/>
  <c r="X43" i="59"/>
  <c r="W43" i="59"/>
  <c r="V43" i="59"/>
  <c r="U43" i="59"/>
  <c r="T43" i="59"/>
  <c r="S43" i="59"/>
  <c r="R43" i="59"/>
  <c r="AH42" i="59"/>
  <c r="AG42" i="59"/>
  <c r="AF42" i="59"/>
  <c r="AE42" i="59"/>
  <c r="AD42" i="59"/>
  <c r="AC42" i="59"/>
  <c r="AB42" i="59"/>
  <c r="AA42" i="59"/>
  <c r="Z42" i="59"/>
  <c r="Y42" i="59"/>
  <c r="X42" i="59"/>
  <c r="W42" i="59"/>
  <c r="V42" i="59"/>
  <c r="U42" i="59"/>
  <c r="T42" i="59"/>
  <c r="S42" i="59"/>
  <c r="R42" i="59"/>
  <c r="AH41" i="59"/>
  <c r="AG41" i="59"/>
  <c r="AF41" i="59"/>
  <c r="AE41" i="59"/>
  <c r="AD41" i="59"/>
  <c r="AC41" i="59"/>
  <c r="AB41" i="59"/>
  <c r="AA41" i="59"/>
  <c r="Z41" i="59"/>
  <c r="Y41" i="59"/>
  <c r="X41" i="59"/>
  <c r="W41" i="59"/>
  <c r="V41" i="59"/>
  <c r="U41" i="59"/>
  <c r="T41" i="59"/>
  <c r="S41" i="59"/>
  <c r="R41" i="59"/>
  <c r="AH40" i="59"/>
  <c r="AG40" i="59"/>
  <c r="AF40" i="59"/>
  <c r="AE40" i="59"/>
  <c r="AD40" i="59"/>
  <c r="AC40" i="59"/>
  <c r="AB40" i="59"/>
  <c r="AA40" i="59"/>
  <c r="Z40" i="59"/>
  <c r="Y40" i="59"/>
  <c r="X40" i="59"/>
  <c r="W40" i="59"/>
  <c r="V40" i="59"/>
  <c r="U40" i="59"/>
  <c r="T40" i="59"/>
  <c r="S40" i="59"/>
  <c r="R40" i="59"/>
  <c r="AH39" i="59"/>
  <c r="AG39" i="59"/>
  <c r="AF39" i="59"/>
  <c r="AE39" i="59"/>
  <c r="AD39" i="59"/>
  <c r="AC39" i="59"/>
  <c r="AB39" i="59"/>
  <c r="AA39" i="59"/>
  <c r="Z39" i="59"/>
  <c r="Y39" i="59"/>
  <c r="X39" i="59"/>
  <c r="W39" i="59"/>
  <c r="V39" i="59"/>
  <c r="U39" i="59"/>
  <c r="T39" i="59"/>
  <c r="S39" i="59"/>
  <c r="R39" i="59"/>
  <c r="AH38" i="59"/>
  <c r="AG38" i="59"/>
  <c r="AF38" i="59"/>
  <c r="AE38" i="59"/>
  <c r="AD38" i="59"/>
  <c r="AC38" i="59"/>
  <c r="AB38" i="59"/>
  <c r="AA38" i="59"/>
  <c r="Z38" i="59"/>
  <c r="Y38" i="59"/>
  <c r="X38" i="59"/>
  <c r="W38" i="59"/>
  <c r="V38" i="59"/>
  <c r="U38" i="59"/>
  <c r="T38" i="59"/>
  <c r="S38" i="59"/>
  <c r="R38" i="59"/>
  <c r="AH37" i="59"/>
  <c r="AG37" i="59"/>
  <c r="AF37" i="59"/>
  <c r="AE37" i="59"/>
  <c r="AD37" i="59"/>
  <c r="AC37" i="59"/>
  <c r="AB37" i="59"/>
  <c r="AA37" i="59"/>
  <c r="Z37" i="59"/>
  <c r="Y37" i="59"/>
  <c r="X37" i="59"/>
  <c r="W37" i="59"/>
  <c r="V37" i="59"/>
  <c r="U37" i="59"/>
  <c r="T37" i="59"/>
  <c r="S37" i="59"/>
  <c r="R37" i="59"/>
  <c r="AH36" i="59"/>
  <c r="AG36" i="59"/>
  <c r="AF36" i="59"/>
  <c r="AE36" i="59"/>
  <c r="AD36" i="59"/>
  <c r="AC36" i="59"/>
  <c r="AB36" i="59"/>
  <c r="AA36" i="59"/>
  <c r="Z36" i="59"/>
  <c r="Y36" i="59"/>
  <c r="X36" i="59"/>
  <c r="W36" i="59"/>
  <c r="V36" i="59"/>
  <c r="U36" i="59"/>
  <c r="T36" i="59"/>
  <c r="S36" i="59"/>
  <c r="R36" i="59"/>
  <c r="AH35" i="59"/>
  <c r="AG35" i="59"/>
  <c r="AF35" i="59"/>
  <c r="AE35" i="59"/>
  <c r="AD35" i="59"/>
  <c r="AC35" i="59"/>
  <c r="AB35" i="59"/>
  <c r="AA35" i="59"/>
  <c r="Z35" i="59"/>
  <c r="Y35" i="59"/>
  <c r="X35" i="59"/>
  <c r="W35" i="59"/>
  <c r="V35" i="59"/>
  <c r="U35" i="59"/>
  <c r="T35" i="59"/>
  <c r="S35" i="59"/>
  <c r="R35" i="59"/>
  <c r="AH34" i="59"/>
  <c r="AG34" i="59"/>
  <c r="AF34" i="59"/>
  <c r="AE34" i="59"/>
  <c r="AD34" i="59"/>
  <c r="AC34" i="59"/>
  <c r="AB34" i="59"/>
  <c r="AA34" i="59"/>
  <c r="Z34" i="59"/>
  <c r="Y34" i="59"/>
  <c r="X34" i="59"/>
  <c r="W34" i="59"/>
  <c r="V34" i="59"/>
  <c r="U34" i="59"/>
  <c r="T34" i="59"/>
  <c r="S34" i="59"/>
  <c r="R34" i="59"/>
  <c r="AH33" i="59"/>
  <c r="AG33" i="59"/>
  <c r="AF33" i="59"/>
  <c r="AE33" i="59"/>
  <c r="AD33" i="59"/>
  <c r="AC33" i="59"/>
  <c r="AB33" i="59"/>
  <c r="AA33" i="59"/>
  <c r="Z33" i="59"/>
  <c r="Y33" i="59"/>
  <c r="X33" i="59"/>
  <c r="W33" i="59"/>
  <c r="V33" i="59"/>
  <c r="U33" i="59"/>
  <c r="T33" i="59"/>
  <c r="S33" i="59"/>
  <c r="R33" i="59"/>
  <c r="AH32" i="59"/>
  <c r="AG32" i="59"/>
  <c r="AF32" i="59"/>
  <c r="AE32" i="59"/>
  <c r="AD32" i="59"/>
  <c r="AC32" i="59"/>
  <c r="AB32" i="59"/>
  <c r="AA32" i="59"/>
  <c r="Z32" i="59"/>
  <c r="Y32" i="59"/>
  <c r="X32" i="59"/>
  <c r="W32" i="59"/>
  <c r="V32" i="59"/>
  <c r="U32" i="59"/>
  <c r="T32" i="59"/>
  <c r="S32" i="59"/>
  <c r="R32" i="59"/>
  <c r="AH31" i="59"/>
  <c r="AG31" i="59"/>
  <c r="AF31" i="59"/>
  <c r="AE31" i="59"/>
  <c r="AD31" i="59"/>
  <c r="AC31" i="59"/>
  <c r="AB31" i="59"/>
  <c r="AA31" i="59"/>
  <c r="Z31" i="59"/>
  <c r="Y31" i="59"/>
  <c r="X31" i="59"/>
  <c r="W31" i="59"/>
  <c r="V31" i="59"/>
  <c r="U31" i="59"/>
  <c r="T31" i="59"/>
  <c r="S31" i="59"/>
  <c r="R31" i="59"/>
  <c r="AH30" i="59"/>
  <c r="AG30" i="59"/>
  <c r="AF30" i="59"/>
  <c r="AE30" i="59"/>
  <c r="AD30" i="59"/>
  <c r="AC30" i="59"/>
  <c r="AB30" i="59"/>
  <c r="AA30" i="59"/>
  <c r="Z30" i="59"/>
  <c r="Y30" i="59"/>
  <c r="X30" i="59"/>
  <c r="W30" i="59"/>
  <c r="V30" i="59"/>
  <c r="U30" i="59"/>
  <c r="T30" i="59"/>
  <c r="S30" i="59"/>
  <c r="R30" i="59"/>
  <c r="AH29" i="59"/>
  <c r="AG29" i="59"/>
  <c r="AF29" i="59"/>
  <c r="AE29" i="59"/>
  <c r="AD29" i="59"/>
  <c r="AC29" i="59"/>
  <c r="AB29" i="59"/>
  <c r="AA29" i="59"/>
  <c r="Z29" i="59"/>
  <c r="Y29" i="59"/>
  <c r="X29" i="59"/>
  <c r="W29" i="59"/>
  <c r="V29" i="59"/>
  <c r="U29" i="59"/>
  <c r="T29" i="59"/>
  <c r="S29" i="59"/>
  <c r="R29" i="59"/>
  <c r="AH28" i="59"/>
  <c r="AG28" i="59"/>
  <c r="AF28" i="59"/>
  <c r="AE28" i="59"/>
  <c r="AD28" i="59"/>
  <c r="AC28" i="59"/>
  <c r="AB28" i="59"/>
  <c r="AA28" i="59"/>
  <c r="Z28" i="59"/>
  <c r="Y28" i="59"/>
  <c r="X28" i="59"/>
  <c r="W28" i="59"/>
  <c r="V28" i="59"/>
  <c r="U28" i="59"/>
  <c r="T28" i="59"/>
  <c r="S28" i="59"/>
  <c r="R28" i="59"/>
  <c r="AH27" i="59"/>
  <c r="AG27" i="59"/>
  <c r="AF27" i="59"/>
  <c r="AE27" i="59"/>
  <c r="AD27" i="59"/>
  <c r="AC27" i="59"/>
  <c r="AB27" i="59"/>
  <c r="AA27" i="59"/>
  <c r="Z27" i="59"/>
  <c r="Y27" i="59"/>
  <c r="X27" i="59"/>
  <c r="W27" i="59"/>
  <c r="V27" i="59"/>
  <c r="U27" i="59"/>
  <c r="T27" i="59"/>
  <c r="S27" i="59"/>
  <c r="R27" i="59"/>
  <c r="AH26" i="59"/>
  <c r="AG26" i="59"/>
  <c r="AF26" i="59"/>
  <c r="AE26" i="59"/>
  <c r="AD26" i="59"/>
  <c r="AC26" i="59"/>
  <c r="AB26" i="59"/>
  <c r="AA26" i="59"/>
  <c r="Z26" i="59"/>
  <c r="Y26" i="59"/>
  <c r="X26" i="59"/>
  <c r="W26" i="59"/>
  <c r="V26" i="59"/>
  <c r="U26" i="59"/>
  <c r="T26" i="59"/>
  <c r="S26" i="59"/>
  <c r="R26" i="59"/>
  <c r="AH25" i="59"/>
  <c r="AG25" i="59"/>
  <c r="AF25" i="59"/>
  <c r="AE25" i="59"/>
  <c r="AD25" i="59"/>
  <c r="AC25" i="59"/>
  <c r="AB25" i="59"/>
  <c r="AA25" i="59"/>
  <c r="Z25" i="59"/>
  <c r="Y25" i="59"/>
  <c r="X25" i="59"/>
  <c r="W25" i="59"/>
  <c r="V25" i="59"/>
  <c r="U25" i="59"/>
  <c r="T25" i="59"/>
  <c r="S25" i="59"/>
  <c r="R25" i="59"/>
  <c r="AH24" i="59"/>
  <c r="AG24" i="59"/>
  <c r="AF24" i="59"/>
  <c r="AE24" i="59"/>
  <c r="AD24" i="59"/>
  <c r="AC24" i="59"/>
  <c r="AB24" i="59"/>
  <c r="AA24" i="59"/>
  <c r="Z24" i="59"/>
  <c r="Y24" i="59"/>
  <c r="X24" i="59"/>
  <c r="W24" i="59"/>
  <c r="V24" i="59"/>
  <c r="U24" i="59"/>
  <c r="T24" i="59"/>
  <c r="S24" i="59"/>
  <c r="R24" i="59"/>
  <c r="AH23" i="59"/>
  <c r="AG23" i="59"/>
  <c r="AF23" i="59"/>
  <c r="AE23" i="59"/>
  <c r="AD23" i="59"/>
  <c r="AC23" i="59"/>
  <c r="AB23" i="59"/>
  <c r="AA23" i="59"/>
  <c r="Z23" i="59"/>
  <c r="Y23" i="59"/>
  <c r="X23" i="59"/>
  <c r="W23" i="59"/>
  <c r="V23" i="59"/>
  <c r="U23" i="59"/>
  <c r="T23" i="59"/>
  <c r="S23" i="59"/>
  <c r="R23" i="59"/>
  <c r="AH22" i="59"/>
  <c r="AG22" i="59"/>
  <c r="AF22" i="59"/>
  <c r="AE22" i="59"/>
  <c r="AD22" i="59"/>
  <c r="AC22" i="59"/>
  <c r="AB22" i="59"/>
  <c r="AA22" i="59"/>
  <c r="Z22" i="59"/>
  <c r="Y22" i="59"/>
  <c r="X22" i="59"/>
  <c r="W22" i="59"/>
  <c r="V22" i="59"/>
  <c r="U22" i="59"/>
  <c r="T22" i="59"/>
  <c r="S22" i="59"/>
  <c r="R22" i="59"/>
  <c r="AH21" i="59"/>
  <c r="AG21" i="59"/>
  <c r="AF21" i="59"/>
  <c r="AE21" i="59"/>
  <c r="AD21" i="59"/>
  <c r="AC21" i="59"/>
  <c r="AB21" i="59"/>
  <c r="AA21" i="59"/>
  <c r="Z21" i="59"/>
  <c r="Y21" i="59"/>
  <c r="X21" i="59"/>
  <c r="W21" i="59"/>
  <c r="V21" i="59"/>
  <c r="U21" i="59"/>
  <c r="T21" i="59"/>
  <c r="S21" i="59"/>
  <c r="R21" i="59"/>
  <c r="AH20" i="59"/>
  <c r="AG20" i="59"/>
  <c r="AF20" i="59"/>
  <c r="AE20" i="59"/>
  <c r="AD20" i="59"/>
  <c r="AC20" i="59"/>
  <c r="AB20" i="59"/>
  <c r="AA20" i="59"/>
  <c r="Z20" i="59"/>
  <c r="Y20" i="59"/>
  <c r="X20" i="59"/>
  <c r="W20" i="59"/>
  <c r="V20" i="59"/>
  <c r="U20" i="59"/>
  <c r="T20" i="59"/>
  <c r="S20" i="59"/>
  <c r="R20" i="59"/>
  <c r="AH19" i="59"/>
  <c r="AG19" i="59"/>
  <c r="AF19" i="59"/>
  <c r="AE19" i="59"/>
  <c r="AD19" i="59"/>
  <c r="AC19" i="59"/>
  <c r="AB19" i="59"/>
  <c r="AA19" i="59"/>
  <c r="Z19" i="59"/>
  <c r="Y19" i="59"/>
  <c r="X19" i="59"/>
  <c r="W19" i="59"/>
  <c r="V19" i="59"/>
  <c r="U19" i="59"/>
  <c r="T19" i="59"/>
  <c r="S19" i="59"/>
  <c r="R19" i="59"/>
  <c r="AH18" i="59"/>
  <c r="AG18" i="59"/>
  <c r="AF18" i="59"/>
  <c r="AE18" i="59"/>
  <c r="AD18" i="59"/>
  <c r="AC18" i="59"/>
  <c r="AB18" i="59"/>
  <c r="AA18" i="59"/>
  <c r="Z18" i="59"/>
  <c r="Y18" i="59"/>
  <c r="X18" i="59"/>
  <c r="W18" i="59"/>
  <c r="V18" i="59"/>
  <c r="U18" i="59"/>
  <c r="T18" i="59"/>
  <c r="S18" i="59"/>
  <c r="R18" i="59"/>
  <c r="AH17" i="59"/>
  <c r="AG17" i="59"/>
  <c r="AF17" i="59"/>
  <c r="AE17" i="59"/>
  <c r="AD17" i="59"/>
  <c r="AC17" i="59"/>
  <c r="AB17" i="59"/>
  <c r="AA17" i="59"/>
  <c r="Z17" i="59"/>
  <c r="Y17" i="59"/>
  <c r="X17" i="59"/>
  <c r="W17" i="59"/>
  <c r="V17" i="59"/>
  <c r="U17" i="59"/>
  <c r="T17" i="59"/>
  <c r="S17" i="59"/>
  <c r="R17" i="59"/>
  <c r="AH16" i="59"/>
  <c r="AG16" i="59"/>
  <c r="AF16" i="59"/>
  <c r="AE16" i="59"/>
  <c r="AD16" i="59"/>
  <c r="AC16" i="59"/>
  <c r="AB16" i="59"/>
  <c r="AA16" i="59"/>
  <c r="Z16" i="59"/>
  <c r="Y16" i="59"/>
  <c r="X16" i="59"/>
  <c r="W16" i="59"/>
  <c r="V16" i="59"/>
  <c r="U16" i="59"/>
  <c r="T16" i="59"/>
  <c r="S16" i="59"/>
  <c r="R16" i="59"/>
  <c r="AH15" i="59"/>
  <c r="AG15" i="59"/>
  <c r="AF15" i="59"/>
  <c r="AE15" i="59"/>
  <c r="AD15" i="59"/>
  <c r="AC15" i="59"/>
  <c r="AB15" i="59"/>
  <c r="AA15" i="59"/>
  <c r="Z15" i="59"/>
  <c r="Y15" i="59"/>
  <c r="X15" i="59"/>
  <c r="W15" i="59"/>
  <c r="V15" i="59"/>
  <c r="U15" i="59"/>
  <c r="T15" i="59"/>
  <c r="S15" i="59"/>
  <c r="R15" i="59"/>
  <c r="AH14" i="59"/>
  <c r="AG14" i="59"/>
  <c r="AF14" i="59"/>
  <c r="AE14" i="59"/>
  <c r="AD14" i="59"/>
  <c r="AC14" i="59"/>
  <c r="AB14" i="59"/>
  <c r="AA14" i="59"/>
  <c r="Z14" i="59"/>
  <c r="Y14" i="59"/>
  <c r="X14" i="59"/>
  <c r="W14" i="59"/>
  <c r="V14" i="59"/>
  <c r="U14" i="59"/>
  <c r="T14" i="59"/>
  <c r="S14" i="59"/>
  <c r="R14" i="59"/>
  <c r="AH13" i="59"/>
  <c r="AG13" i="59"/>
  <c r="AF13" i="59"/>
  <c r="AE13" i="59"/>
  <c r="AD13" i="59"/>
  <c r="AC13" i="59"/>
  <c r="AB13" i="59"/>
  <c r="AA13" i="59"/>
  <c r="Z13" i="59"/>
  <c r="Y13" i="59"/>
  <c r="X13" i="59"/>
  <c r="W13" i="59"/>
  <c r="V13" i="59"/>
  <c r="U13" i="59"/>
  <c r="T13" i="59"/>
  <c r="S13" i="59"/>
  <c r="R13" i="59"/>
  <c r="AH12" i="59"/>
  <c r="AG12" i="59"/>
  <c r="AF12" i="59"/>
  <c r="AE12" i="59"/>
  <c r="AD12" i="59"/>
  <c r="AC12" i="59"/>
  <c r="AB12" i="59"/>
  <c r="AA12" i="59"/>
  <c r="Z12" i="59"/>
  <c r="Y12" i="59"/>
  <c r="X12" i="59"/>
  <c r="W12" i="59"/>
  <c r="V12" i="59"/>
  <c r="U12" i="59"/>
  <c r="T12" i="59"/>
  <c r="S12" i="59"/>
  <c r="R12" i="59"/>
  <c r="AH11" i="59"/>
  <c r="AG11" i="59"/>
  <c r="AF11" i="59"/>
  <c r="AE11" i="59"/>
  <c r="AD11" i="59"/>
  <c r="AC11" i="59"/>
  <c r="AB11" i="59"/>
  <c r="AA11" i="59"/>
  <c r="Z11" i="59"/>
  <c r="Y11" i="59"/>
  <c r="X11" i="59"/>
  <c r="W11" i="59"/>
  <c r="V11" i="59"/>
  <c r="U11" i="59"/>
  <c r="T11" i="59"/>
  <c r="S11" i="59"/>
  <c r="R11" i="59"/>
  <c r="B11" i="77" s="1"/>
  <c r="M13" i="77" l="1"/>
  <c r="M90" i="77"/>
  <c r="E34" i="77"/>
  <c r="E18" i="77"/>
  <c r="E98" i="77"/>
  <c r="E27" i="77"/>
  <c r="E95" i="77"/>
  <c r="E103" i="77"/>
  <c r="E90" i="77"/>
  <c r="E11" i="77"/>
  <c r="E31" i="77"/>
  <c r="U107" i="59"/>
  <c r="E94" i="77" s="1"/>
  <c r="E12" i="77"/>
  <c r="E20" i="77"/>
  <c r="E24" i="77"/>
  <c r="E28" i="77"/>
  <c r="E92" i="77"/>
  <c r="E96" i="77"/>
  <c r="E100" i="77"/>
  <c r="E14" i="77"/>
  <c r="E22" i="77"/>
  <c r="E106" i="77"/>
  <c r="E13" i="77"/>
  <c r="E17" i="77"/>
  <c r="E21" i="77"/>
  <c r="E29" i="77"/>
  <c r="E33" i="77"/>
  <c r="E93" i="77"/>
  <c r="E101" i="77"/>
  <c r="E105" i="77"/>
  <c r="AJ111" i="77"/>
  <c r="AJ113" i="77"/>
  <c r="AJ109" i="77"/>
  <c r="AJ108" i="77"/>
  <c r="AJ110" i="77"/>
  <c r="AJ112" i="77"/>
  <c r="AG111" i="77"/>
  <c r="AG113" i="77"/>
  <c r="AG109" i="77"/>
  <c r="AG108" i="77"/>
  <c r="AG112" i="77"/>
  <c r="AG110" i="77"/>
  <c r="AM110" i="77"/>
  <c r="AM113" i="77"/>
  <c r="AM108" i="77"/>
  <c r="AM109" i="77"/>
  <c r="AM111" i="77"/>
  <c r="AM112" i="77"/>
  <c r="AH113" i="77"/>
  <c r="AH108" i="77"/>
  <c r="AH112" i="77"/>
  <c r="AH110" i="77"/>
  <c r="AH111" i="77"/>
  <c r="AH109" i="77"/>
  <c r="AU113" i="77"/>
  <c r="AU108" i="77"/>
  <c r="AU112" i="77"/>
  <c r="AU110" i="77"/>
  <c r="AU111" i="77"/>
  <c r="AU109" i="77"/>
  <c r="AP110" i="77"/>
  <c r="AP113" i="77"/>
  <c r="AP108" i="77"/>
  <c r="AP112" i="77"/>
  <c r="AP111" i="77"/>
  <c r="AP109" i="77"/>
  <c r="AQ111" i="77"/>
  <c r="AQ109" i="77"/>
  <c r="AQ113" i="77"/>
  <c r="AQ112" i="77"/>
  <c r="AQ108" i="77"/>
  <c r="AQ110" i="77"/>
  <c r="AI109" i="77"/>
  <c r="AI113" i="77"/>
  <c r="AI111" i="77"/>
  <c r="AI110" i="77"/>
  <c r="AI108" i="77"/>
  <c r="AI112" i="77"/>
  <c r="AF110" i="77"/>
  <c r="AF109" i="77"/>
  <c r="AF113" i="77"/>
  <c r="AF108" i="77"/>
  <c r="AF112" i="77"/>
  <c r="AF111" i="77"/>
  <c r="AK108" i="77"/>
  <c r="AK112" i="77"/>
  <c r="AK113" i="77"/>
  <c r="AK110" i="77"/>
  <c r="AK109" i="77"/>
  <c r="AK111" i="77"/>
  <c r="AN108" i="77"/>
  <c r="AN112" i="77"/>
  <c r="AN110" i="77"/>
  <c r="AN111" i="77"/>
  <c r="AN109" i="77"/>
  <c r="AN113" i="77"/>
  <c r="AL109" i="77"/>
  <c r="AL111" i="77"/>
  <c r="AL112" i="77"/>
  <c r="AL113" i="77"/>
  <c r="AL110" i="77"/>
  <c r="AL108" i="77"/>
  <c r="AO109" i="77"/>
  <c r="AO111" i="77"/>
  <c r="AO108" i="77"/>
  <c r="AO113" i="77"/>
  <c r="AO112" i="77"/>
  <c r="AO110" i="77"/>
  <c r="AS113" i="77"/>
  <c r="AS110" i="77"/>
  <c r="AS108" i="77"/>
  <c r="AS112" i="77"/>
  <c r="AS109" i="77"/>
  <c r="AS111" i="77"/>
  <c r="AT113" i="77"/>
  <c r="AT111" i="77"/>
  <c r="AT109" i="77"/>
  <c r="AT112" i="77"/>
  <c r="AT108" i="77"/>
  <c r="AT110" i="77"/>
  <c r="AR109" i="77"/>
  <c r="AR108" i="77"/>
  <c r="AR111" i="77"/>
  <c r="AR112" i="77"/>
  <c r="AR110" i="77"/>
  <c r="AR113" i="77"/>
  <c r="AV113" i="77"/>
  <c r="AV110" i="77"/>
  <c r="AV109" i="77"/>
  <c r="AV108" i="77"/>
  <c r="AV112" i="77"/>
  <c r="AV111" i="77"/>
  <c r="C15" i="85"/>
  <c r="C16" i="85" s="1"/>
  <c r="D15" i="85"/>
  <c r="D16" i="85" s="1"/>
  <c r="B52" i="77"/>
  <c r="V107" i="59"/>
  <c r="Z107" i="59"/>
  <c r="J77" i="77" s="1"/>
  <c r="AD107" i="59"/>
  <c r="AH107" i="59"/>
  <c r="E15" i="85"/>
  <c r="E16" i="85" s="1"/>
  <c r="Q15" i="85"/>
  <c r="Q16" i="85" s="1"/>
  <c r="E44" i="77"/>
  <c r="C45" i="77"/>
  <c r="W107" i="59"/>
  <c r="G34" i="77" s="1"/>
  <c r="AA107" i="59"/>
  <c r="AE107" i="59"/>
  <c r="B15" i="85"/>
  <c r="B16" i="85" s="1"/>
  <c r="R15" i="85"/>
  <c r="R16" i="85" s="1"/>
  <c r="C57" i="77"/>
  <c r="C71" i="77"/>
  <c r="J36" i="77"/>
  <c r="T107" i="59"/>
  <c r="D65" i="77" s="1"/>
  <c r="X107" i="59"/>
  <c r="H32" i="77" s="1"/>
  <c r="AB107" i="59"/>
  <c r="AF107" i="59"/>
  <c r="D55" i="77"/>
  <c r="O44" i="77"/>
  <c r="C50" i="77"/>
  <c r="E54" i="77"/>
  <c r="Y107" i="59"/>
  <c r="M51" i="77"/>
  <c r="AC107" i="59"/>
  <c r="AG107" i="59"/>
  <c r="E53" i="77"/>
  <c r="M53" i="77"/>
  <c r="E55" i="77"/>
  <c r="C56" i="77"/>
  <c r="E59" i="77"/>
  <c r="C60" i="77"/>
  <c r="M63" i="77"/>
  <c r="E65" i="77"/>
  <c r="K66" i="77"/>
  <c r="E67" i="77"/>
  <c r="M71" i="77"/>
  <c r="E73" i="77"/>
  <c r="K74" i="77"/>
  <c r="O74" i="77"/>
  <c r="E75" i="77"/>
  <c r="M75" i="77"/>
  <c r="D80" i="77"/>
  <c r="J81" i="77"/>
  <c r="J85" i="77"/>
  <c r="D88" i="77"/>
  <c r="J89" i="77"/>
  <c r="M72" i="77"/>
  <c r="O73" i="77"/>
  <c r="E74" i="77"/>
  <c r="O77" i="77"/>
  <c r="M78" i="77"/>
  <c r="E80" i="77"/>
  <c r="M82" i="77"/>
  <c r="E84" i="77"/>
  <c r="M84" i="77"/>
  <c r="C85" i="77"/>
  <c r="O87" i="77"/>
  <c r="M88" i="77"/>
  <c r="D77" i="77"/>
  <c r="J80" i="77"/>
  <c r="J82" i="77"/>
  <c r="D85" i="77"/>
  <c r="J88" i="77"/>
  <c r="C78" i="77"/>
  <c r="G78" i="77"/>
  <c r="E79" i="77"/>
  <c r="E81" i="77"/>
  <c r="M81" i="77"/>
  <c r="Q81" i="77"/>
  <c r="C82" i="77"/>
  <c r="C84" i="77"/>
  <c r="E85" i="77"/>
  <c r="M85" i="77"/>
  <c r="E87" i="77"/>
  <c r="M87" i="77"/>
  <c r="Q87" i="77"/>
  <c r="O88" i="77"/>
  <c r="P15" i="85"/>
  <c r="P16" i="85" s="1"/>
  <c r="F15" i="85"/>
  <c r="F16" i="85" s="1"/>
  <c r="G15" i="85"/>
  <c r="G16" i="85" s="1"/>
  <c r="N15" i="85"/>
  <c r="N16" i="85" s="1"/>
  <c r="Q59" i="77" l="1"/>
  <c r="Q107" i="77"/>
  <c r="P61" i="77"/>
  <c r="P107" i="77"/>
  <c r="R12" i="77"/>
  <c r="R107" i="77"/>
  <c r="G21" i="77"/>
  <c r="G28" i="77"/>
  <c r="G91" i="77"/>
  <c r="G102" i="77"/>
  <c r="G18" i="77"/>
  <c r="H102" i="77"/>
  <c r="H25" i="77"/>
  <c r="H81" i="77"/>
  <c r="G70" i="77"/>
  <c r="M57" i="77"/>
  <c r="M107" i="77"/>
  <c r="L37" i="77"/>
  <c r="L107" i="77"/>
  <c r="O63" i="77"/>
  <c r="O107" i="77"/>
  <c r="N48" i="77"/>
  <c r="N107" i="77"/>
  <c r="G105" i="77"/>
  <c r="G17" i="77"/>
  <c r="G24" i="77"/>
  <c r="G31" i="77"/>
  <c r="G98" i="77"/>
  <c r="G14" i="77"/>
  <c r="H34" i="77"/>
  <c r="M22" i="77"/>
  <c r="M92" i="77"/>
  <c r="Q89" i="77"/>
  <c r="Q75" i="77"/>
  <c r="H74" i="77"/>
  <c r="H107" i="77"/>
  <c r="K42" i="77"/>
  <c r="K107" i="77"/>
  <c r="J63" i="77"/>
  <c r="J107" i="77"/>
  <c r="G93" i="77"/>
  <c r="G100" i="77"/>
  <c r="G12" i="77"/>
  <c r="G19" i="77"/>
  <c r="H91" i="77"/>
  <c r="H18" i="77"/>
  <c r="M91" i="77"/>
  <c r="M17" i="77"/>
  <c r="M20" i="77"/>
  <c r="Q85" i="77"/>
  <c r="I72" i="77"/>
  <c r="I107" i="77"/>
  <c r="G35" i="77"/>
  <c r="G107" i="77"/>
  <c r="F55" i="77"/>
  <c r="F107" i="77"/>
  <c r="G33" i="77"/>
  <c r="G96" i="77"/>
  <c r="G103" i="77"/>
  <c r="G15" i="77"/>
  <c r="G30" i="77"/>
  <c r="H19" i="77"/>
  <c r="H97" i="77"/>
  <c r="M106" i="77"/>
  <c r="M93" i="77"/>
  <c r="M19" i="77"/>
  <c r="R50" i="77"/>
  <c r="R66" i="77"/>
  <c r="R81" i="77"/>
  <c r="R56" i="77"/>
  <c r="R99" i="77"/>
  <c r="R27" i="77"/>
  <c r="R11" i="77"/>
  <c r="R94" i="77"/>
  <c r="R26" i="77"/>
  <c r="R105" i="77"/>
  <c r="R33" i="77"/>
  <c r="R17" i="77"/>
  <c r="R96" i="77"/>
  <c r="R24" i="77"/>
  <c r="R72" i="77"/>
  <c r="R95" i="77"/>
  <c r="R23" i="77"/>
  <c r="R106" i="77"/>
  <c r="R90" i="77"/>
  <c r="R22" i="77"/>
  <c r="R101" i="77"/>
  <c r="R29" i="77"/>
  <c r="R13" i="77"/>
  <c r="R92" i="77"/>
  <c r="R20" i="77"/>
  <c r="R91" i="77"/>
  <c r="R19" i="77"/>
  <c r="R102" i="77"/>
  <c r="R34" i="77"/>
  <c r="R18" i="77"/>
  <c r="R97" i="77"/>
  <c r="R25" i="77"/>
  <c r="R104" i="77"/>
  <c r="R32" i="77"/>
  <c r="R16" i="77"/>
  <c r="R68" i="77"/>
  <c r="R103" i="77"/>
  <c r="R31" i="77"/>
  <c r="R15" i="77"/>
  <c r="R98" i="77"/>
  <c r="R30" i="77"/>
  <c r="R14" i="77"/>
  <c r="R93" i="77"/>
  <c r="R21" i="77"/>
  <c r="R100" i="77"/>
  <c r="R28" i="77"/>
  <c r="Q57" i="77"/>
  <c r="Q102" i="77"/>
  <c r="Q34" i="77"/>
  <c r="Q18" i="77"/>
  <c r="Q97" i="77"/>
  <c r="Q25" i="77"/>
  <c r="Q104" i="77"/>
  <c r="Q32" i="77"/>
  <c r="Q16" i="77"/>
  <c r="Q95" i="77"/>
  <c r="Q23" i="77"/>
  <c r="Q69" i="77"/>
  <c r="Q98" i="77"/>
  <c r="Q30" i="77"/>
  <c r="Q14" i="77"/>
  <c r="Q93" i="77"/>
  <c r="Q21" i="77"/>
  <c r="Q100" i="77"/>
  <c r="Q28" i="77"/>
  <c r="Q12" i="77"/>
  <c r="Q91" i="77"/>
  <c r="Q19" i="77"/>
  <c r="Q94" i="77"/>
  <c r="Q26" i="77"/>
  <c r="Q105" i="77"/>
  <c r="Q33" i="77"/>
  <c r="Q17" i="77"/>
  <c r="Q96" i="77"/>
  <c r="Q24" i="77"/>
  <c r="Q103" i="77"/>
  <c r="Q31" i="77"/>
  <c r="Q15" i="77"/>
  <c r="Q83" i="77"/>
  <c r="Q77" i="77"/>
  <c r="Q53" i="77"/>
  <c r="Q106" i="77"/>
  <c r="Q90" i="77"/>
  <c r="Q22" i="77"/>
  <c r="Q101" i="77"/>
  <c r="Q29" i="77"/>
  <c r="Q13" i="77"/>
  <c r="Q92" i="77"/>
  <c r="Q20" i="77"/>
  <c r="Q99" i="77"/>
  <c r="Q27" i="77"/>
  <c r="Q11" i="77"/>
  <c r="P101" i="77"/>
  <c r="P29" i="77"/>
  <c r="P13" i="77"/>
  <c r="P92" i="77"/>
  <c r="P20" i="77"/>
  <c r="P99" i="77"/>
  <c r="P27" i="77"/>
  <c r="P11" i="77"/>
  <c r="P94" i="77"/>
  <c r="P26" i="77"/>
  <c r="P105" i="77"/>
  <c r="P33" i="77"/>
  <c r="P17" i="77"/>
  <c r="P96" i="77"/>
  <c r="P24" i="77"/>
  <c r="P103" i="77"/>
  <c r="P31" i="77"/>
  <c r="P15" i="77"/>
  <c r="P98" i="77"/>
  <c r="P30" i="77"/>
  <c r="P14" i="77"/>
  <c r="P83" i="77"/>
  <c r="P97" i="77"/>
  <c r="P25" i="77"/>
  <c r="P104" i="77"/>
  <c r="P32" i="77"/>
  <c r="P16" i="77"/>
  <c r="P95" i="77"/>
  <c r="P23" i="77"/>
  <c r="P106" i="77"/>
  <c r="P90" i="77"/>
  <c r="P22" i="77"/>
  <c r="P93" i="77"/>
  <c r="P21" i="77"/>
  <c r="P100" i="77"/>
  <c r="P28" i="77"/>
  <c r="P12" i="77"/>
  <c r="P91" i="77"/>
  <c r="P19" i="77"/>
  <c r="P102" i="77"/>
  <c r="P34" i="77"/>
  <c r="P18" i="77"/>
  <c r="O101" i="77"/>
  <c r="O29" i="77"/>
  <c r="O13" i="77"/>
  <c r="O96" i="77"/>
  <c r="O24" i="77"/>
  <c r="O18" i="77"/>
  <c r="O91" i="77"/>
  <c r="O19" i="77"/>
  <c r="O106" i="77"/>
  <c r="O90" i="77"/>
  <c r="O66" i="77"/>
  <c r="O65" i="77"/>
  <c r="O53" i="77"/>
  <c r="O97" i="77"/>
  <c r="O25" i="77"/>
  <c r="O22" i="77"/>
  <c r="O92" i="77"/>
  <c r="O20" i="77"/>
  <c r="O103" i="77"/>
  <c r="O31" i="77"/>
  <c r="O15" i="77"/>
  <c r="O102" i="77"/>
  <c r="O34" i="77"/>
  <c r="O80" i="77"/>
  <c r="O85" i="77"/>
  <c r="O75" i="77"/>
  <c r="O50" i="77"/>
  <c r="O40" i="77"/>
  <c r="O59" i="77"/>
  <c r="O93" i="77"/>
  <c r="O21" i="77"/>
  <c r="O104" i="77"/>
  <c r="O32" i="77"/>
  <c r="O16" i="77"/>
  <c r="O99" i="77"/>
  <c r="O27" i="77"/>
  <c r="O11" i="77"/>
  <c r="O98" i="77"/>
  <c r="O30" i="77"/>
  <c r="O42" i="77"/>
  <c r="O76" i="77"/>
  <c r="O89" i="77"/>
  <c r="O72" i="77"/>
  <c r="O68" i="77"/>
  <c r="O36" i="77"/>
  <c r="O71" i="77"/>
  <c r="O57" i="77"/>
  <c r="O105" i="77"/>
  <c r="O33" i="77"/>
  <c r="O17" i="77"/>
  <c r="O100" i="77"/>
  <c r="O28" i="77"/>
  <c r="O12" i="77"/>
  <c r="O95" i="77"/>
  <c r="O23" i="77"/>
  <c r="O14" i="77"/>
  <c r="O94" i="77"/>
  <c r="O26" i="77"/>
  <c r="N102" i="77"/>
  <c r="N34" i="77"/>
  <c r="N18" i="77"/>
  <c r="N97" i="77"/>
  <c r="N25" i="77"/>
  <c r="N104" i="77"/>
  <c r="N32" i="77"/>
  <c r="N16" i="77"/>
  <c r="N95" i="77"/>
  <c r="N23" i="77"/>
  <c r="N98" i="77"/>
  <c r="N30" i="77"/>
  <c r="N14" i="77"/>
  <c r="N93" i="77"/>
  <c r="N21" i="77"/>
  <c r="N100" i="77"/>
  <c r="N28" i="77"/>
  <c r="N12" i="77"/>
  <c r="N91" i="77"/>
  <c r="N19" i="77"/>
  <c r="N86" i="77"/>
  <c r="N94" i="77"/>
  <c r="N26" i="77"/>
  <c r="N105" i="77"/>
  <c r="N33" i="77"/>
  <c r="N17" i="77"/>
  <c r="N96" i="77"/>
  <c r="N24" i="77"/>
  <c r="N103" i="77"/>
  <c r="N31" i="77"/>
  <c r="N15" i="77"/>
  <c r="N36" i="77"/>
  <c r="N80" i="77"/>
  <c r="N106" i="77"/>
  <c r="N90" i="77"/>
  <c r="N22" i="77"/>
  <c r="N101" i="77"/>
  <c r="N29" i="77"/>
  <c r="N13" i="77"/>
  <c r="N92" i="77"/>
  <c r="N20" i="77"/>
  <c r="N99" i="77"/>
  <c r="N27" i="77"/>
  <c r="N11" i="77"/>
  <c r="M99" i="77"/>
  <c r="M27" i="77"/>
  <c r="M98" i="77"/>
  <c r="M30" i="77"/>
  <c r="M14" i="77"/>
  <c r="M101" i="77"/>
  <c r="M29" i="77"/>
  <c r="M100" i="77"/>
  <c r="M28" i="77"/>
  <c r="M12" i="77"/>
  <c r="M61" i="77"/>
  <c r="M95" i="77"/>
  <c r="M15" i="77"/>
  <c r="M94" i="77"/>
  <c r="M26" i="77"/>
  <c r="M25" i="77"/>
  <c r="M97" i="77"/>
  <c r="M21" i="77"/>
  <c r="M96" i="77"/>
  <c r="M24" i="77"/>
  <c r="M23" i="77"/>
  <c r="M103" i="77"/>
  <c r="M31" i="77"/>
  <c r="M102" i="77"/>
  <c r="M34" i="77"/>
  <c r="M18" i="77"/>
  <c r="M105" i="77"/>
  <c r="M33" i="77"/>
  <c r="M104" i="77"/>
  <c r="M32" i="77"/>
  <c r="M16" i="77"/>
  <c r="M11" i="77"/>
  <c r="L101" i="77"/>
  <c r="L29" i="77"/>
  <c r="L13" i="77"/>
  <c r="L92" i="77"/>
  <c r="L20" i="77"/>
  <c r="L99" i="77"/>
  <c r="L27" i="77"/>
  <c r="L11" i="77"/>
  <c r="L94" i="77"/>
  <c r="L26" i="77"/>
  <c r="L78" i="77"/>
  <c r="L87" i="77"/>
  <c r="L97" i="77"/>
  <c r="L25" i="77"/>
  <c r="L104" i="77"/>
  <c r="L32" i="77"/>
  <c r="L16" i="77"/>
  <c r="L95" i="77"/>
  <c r="L23" i="77"/>
  <c r="L106" i="77"/>
  <c r="L90" i="77"/>
  <c r="L22" i="77"/>
  <c r="L93" i="77"/>
  <c r="L21" i="77"/>
  <c r="L100" i="77"/>
  <c r="L28" i="77"/>
  <c r="L12" i="77"/>
  <c r="L91" i="77"/>
  <c r="L19" i="77"/>
  <c r="L102" i="77"/>
  <c r="L34" i="77"/>
  <c r="L18" i="77"/>
  <c r="L105" i="77"/>
  <c r="L33" i="77"/>
  <c r="L17" i="77"/>
  <c r="L96" i="77"/>
  <c r="L24" i="77"/>
  <c r="L103" i="77"/>
  <c r="L31" i="77"/>
  <c r="L15" i="77"/>
  <c r="L98" i="77"/>
  <c r="L30" i="77"/>
  <c r="L14" i="77"/>
  <c r="K106" i="77"/>
  <c r="K90" i="77"/>
  <c r="K18" i="77"/>
  <c r="K93" i="77"/>
  <c r="K21" i="77"/>
  <c r="K104" i="77"/>
  <c r="K32" i="77"/>
  <c r="K16" i="77"/>
  <c r="K95" i="77"/>
  <c r="K23" i="77"/>
  <c r="K14" i="77"/>
  <c r="K80" i="77"/>
  <c r="K36" i="77"/>
  <c r="K102" i="77"/>
  <c r="K34" i="77"/>
  <c r="K105" i="77"/>
  <c r="K33" i="77"/>
  <c r="K17" i="77"/>
  <c r="K100" i="77"/>
  <c r="K28" i="77"/>
  <c r="K12" i="77"/>
  <c r="K91" i="77"/>
  <c r="K19" i="77"/>
  <c r="K98" i="77"/>
  <c r="K30" i="77"/>
  <c r="K101" i="77"/>
  <c r="K29" i="77"/>
  <c r="K13" i="77"/>
  <c r="K96" i="77"/>
  <c r="K24" i="77"/>
  <c r="K103" i="77"/>
  <c r="K31" i="77"/>
  <c r="K15" i="77"/>
  <c r="K72" i="77"/>
  <c r="K94" i="77"/>
  <c r="K26" i="77"/>
  <c r="K97" i="77"/>
  <c r="K25" i="77"/>
  <c r="K22" i="77"/>
  <c r="K92" i="77"/>
  <c r="K20" i="77"/>
  <c r="K99" i="77"/>
  <c r="K27" i="77"/>
  <c r="K11" i="77"/>
  <c r="J99" i="77"/>
  <c r="J27" i="77"/>
  <c r="J11" i="77"/>
  <c r="J94" i="77"/>
  <c r="J26" i="77"/>
  <c r="J105" i="77"/>
  <c r="J33" i="77"/>
  <c r="J17" i="77"/>
  <c r="J96" i="77"/>
  <c r="J24" i="77"/>
  <c r="J95" i="77"/>
  <c r="J23" i="77"/>
  <c r="J106" i="77"/>
  <c r="J90" i="77"/>
  <c r="J22" i="77"/>
  <c r="J101" i="77"/>
  <c r="J29" i="77"/>
  <c r="J13" i="77"/>
  <c r="J92" i="77"/>
  <c r="J20" i="77"/>
  <c r="J69" i="77"/>
  <c r="J91" i="77"/>
  <c r="J19" i="77"/>
  <c r="J102" i="77"/>
  <c r="J34" i="77"/>
  <c r="J18" i="77"/>
  <c r="J97" i="77"/>
  <c r="J25" i="77"/>
  <c r="J104" i="77"/>
  <c r="J32" i="77"/>
  <c r="J16" i="77"/>
  <c r="J103" i="77"/>
  <c r="J31" i="77"/>
  <c r="J15" i="77"/>
  <c r="J98" i="77"/>
  <c r="J30" i="77"/>
  <c r="J14" i="77"/>
  <c r="J93" i="77"/>
  <c r="J21" i="77"/>
  <c r="J100" i="77"/>
  <c r="J28" i="77"/>
  <c r="J12" i="77"/>
  <c r="I101" i="77"/>
  <c r="I21" i="77"/>
  <c r="I92" i="77"/>
  <c r="I20" i="77"/>
  <c r="I91" i="77"/>
  <c r="I19" i="77"/>
  <c r="I13" i="77"/>
  <c r="I98" i="77"/>
  <c r="I30" i="77"/>
  <c r="I14" i="77"/>
  <c r="I97" i="77"/>
  <c r="I104" i="77"/>
  <c r="I32" i="77"/>
  <c r="I103" i="77"/>
  <c r="I31" i="77"/>
  <c r="I15" i="77"/>
  <c r="I12" i="77"/>
  <c r="I94" i="77"/>
  <c r="I26" i="77"/>
  <c r="I29" i="77"/>
  <c r="I93" i="77"/>
  <c r="I100" i="77"/>
  <c r="I28" i="77"/>
  <c r="I99" i="77"/>
  <c r="I27" i="77"/>
  <c r="I11" i="77"/>
  <c r="I106" i="77"/>
  <c r="I90" i="77"/>
  <c r="I22" i="77"/>
  <c r="I17" i="77"/>
  <c r="I105" i="77"/>
  <c r="I33" i="77"/>
  <c r="I96" i="77"/>
  <c r="I24" i="77"/>
  <c r="I95" i="77"/>
  <c r="I23" i="77"/>
  <c r="I25" i="77"/>
  <c r="I102" i="77"/>
  <c r="I34" i="77"/>
  <c r="I18" i="77"/>
  <c r="I16" i="77"/>
  <c r="H31" i="77"/>
  <c r="H98" i="77"/>
  <c r="H14" i="77"/>
  <c r="H21" i="77"/>
  <c r="H12" i="77"/>
  <c r="H84" i="77"/>
  <c r="H99" i="77"/>
  <c r="H27" i="77"/>
  <c r="H11" i="77"/>
  <c r="H94" i="77"/>
  <c r="H26" i="77"/>
  <c r="H105" i="77"/>
  <c r="H33" i="77"/>
  <c r="H17" i="77"/>
  <c r="H96" i="77"/>
  <c r="H24" i="77"/>
  <c r="H104" i="77"/>
  <c r="H16" i="77"/>
  <c r="H89" i="77"/>
  <c r="H103" i="77"/>
  <c r="H15" i="77"/>
  <c r="H30" i="77"/>
  <c r="H93" i="77"/>
  <c r="H100" i="77"/>
  <c r="H28" i="77"/>
  <c r="H95" i="77"/>
  <c r="H23" i="77"/>
  <c r="H106" i="77"/>
  <c r="H90" i="77"/>
  <c r="H22" i="77"/>
  <c r="H101" i="77"/>
  <c r="H29" i="77"/>
  <c r="H13" i="77"/>
  <c r="H92" i="77"/>
  <c r="H20" i="77"/>
  <c r="G101" i="77"/>
  <c r="G29" i="77"/>
  <c r="G13" i="77"/>
  <c r="G92" i="77"/>
  <c r="G20" i="77"/>
  <c r="G99" i="77"/>
  <c r="G27" i="77"/>
  <c r="G11" i="77"/>
  <c r="G94" i="77"/>
  <c r="G26" i="77"/>
  <c r="G52" i="77"/>
  <c r="G97" i="77"/>
  <c r="G25" i="77"/>
  <c r="G104" i="77"/>
  <c r="G32" i="77"/>
  <c r="G16" i="77"/>
  <c r="G95" i="77"/>
  <c r="G23" i="77"/>
  <c r="G106" i="77"/>
  <c r="G90" i="77"/>
  <c r="G22" i="77"/>
  <c r="F75" i="77"/>
  <c r="F64" i="77"/>
  <c r="F50" i="77"/>
  <c r="F101" i="77"/>
  <c r="F29" i="77"/>
  <c r="F13" i="77"/>
  <c r="F92" i="77"/>
  <c r="F20" i="77"/>
  <c r="F99" i="77"/>
  <c r="F27" i="77"/>
  <c r="F11" i="77"/>
  <c r="F94" i="77"/>
  <c r="F26" i="77"/>
  <c r="F97" i="77"/>
  <c r="F25" i="77"/>
  <c r="F104" i="77"/>
  <c r="F32" i="77"/>
  <c r="F16" i="77"/>
  <c r="F95" i="77"/>
  <c r="F23" i="77"/>
  <c r="F106" i="77"/>
  <c r="F90" i="77"/>
  <c r="F22" i="77"/>
  <c r="F78" i="77"/>
  <c r="F68" i="77"/>
  <c r="F93" i="77"/>
  <c r="F21" i="77"/>
  <c r="F100" i="77"/>
  <c r="F28" i="77"/>
  <c r="F12" i="77"/>
  <c r="F91" i="77"/>
  <c r="F19" i="77"/>
  <c r="F102" i="77"/>
  <c r="F34" i="77"/>
  <c r="F18" i="77"/>
  <c r="F42" i="77"/>
  <c r="F65" i="77"/>
  <c r="F105" i="77"/>
  <c r="F33" i="77"/>
  <c r="F17" i="77"/>
  <c r="F96" i="77"/>
  <c r="F24" i="77"/>
  <c r="F103" i="77"/>
  <c r="F31" i="77"/>
  <c r="F15" i="77"/>
  <c r="F98" i="77"/>
  <c r="F30" i="77"/>
  <c r="F14" i="77"/>
  <c r="E97" i="77"/>
  <c r="E25" i="77"/>
  <c r="E23" i="77"/>
  <c r="E104" i="77"/>
  <c r="E32" i="77"/>
  <c r="E16" i="77"/>
  <c r="E19" i="77"/>
  <c r="E26" i="77"/>
  <c r="E91" i="77"/>
  <c r="E30" i="77"/>
  <c r="E102" i="77"/>
  <c r="E99" i="77"/>
  <c r="E15" i="77"/>
  <c r="L59" i="77"/>
  <c r="E89" i="77"/>
  <c r="E83" i="77"/>
  <c r="Q79" i="77"/>
  <c r="K76" i="77"/>
  <c r="D87" i="77"/>
  <c r="F84" i="77"/>
  <c r="F82" i="77"/>
  <c r="L77" i="77"/>
  <c r="E86" i="77"/>
  <c r="E82" i="77"/>
  <c r="K79" i="77"/>
  <c r="E76" i="77"/>
  <c r="F87" i="77"/>
  <c r="D84" i="77"/>
  <c r="F81" i="77"/>
  <c r="D74" i="77"/>
  <c r="Q73" i="77"/>
  <c r="Q71" i="77"/>
  <c r="C70" i="77"/>
  <c r="Q67" i="77"/>
  <c r="Q65" i="77"/>
  <c r="E63" i="77"/>
  <c r="E61" i="77"/>
  <c r="C58" i="77"/>
  <c r="Q55" i="77"/>
  <c r="C52" i="77"/>
  <c r="K46" i="77"/>
  <c r="L75" i="77"/>
  <c r="F72" i="77"/>
  <c r="F62" i="77"/>
  <c r="F58" i="77"/>
  <c r="F54" i="77"/>
  <c r="F48" i="77"/>
  <c r="N40" i="77"/>
  <c r="C69" i="77"/>
  <c r="C63" i="77"/>
  <c r="F61" i="77"/>
  <c r="K38" i="77"/>
  <c r="D75" i="77"/>
  <c r="F70" i="77"/>
  <c r="F66" i="77"/>
  <c r="D61" i="77"/>
  <c r="F52" i="77"/>
  <c r="F46" i="77"/>
  <c r="F40" i="77"/>
  <c r="F36" i="77"/>
  <c r="E68" i="77"/>
  <c r="E62" i="77"/>
  <c r="F69" i="77"/>
  <c r="F53" i="77"/>
  <c r="F49" i="77"/>
  <c r="K82" i="77"/>
  <c r="L81" i="77"/>
  <c r="F80" i="77"/>
  <c r="K81" i="77"/>
  <c r="F89" i="77"/>
  <c r="F83" i="77"/>
  <c r="F77" i="77"/>
  <c r="F73" i="77"/>
  <c r="K62" i="77"/>
  <c r="K88" i="77"/>
  <c r="K86" i="77"/>
  <c r="K78" i="77"/>
  <c r="E77" i="77"/>
  <c r="F88" i="77"/>
  <c r="F86" i="77"/>
  <c r="L83" i="77"/>
  <c r="D79" i="77"/>
  <c r="F76" i="77"/>
  <c r="E88" i="77"/>
  <c r="K85" i="77"/>
  <c r="C83" i="77"/>
  <c r="C81" i="77"/>
  <c r="E78" i="77"/>
  <c r="K75" i="77"/>
  <c r="E72" i="77"/>
  <c r="L88" i="77"/>
  <c r="F85" i="77"/>
  <c r="F79" i="77"/>
  <c r="L76" i="77"/>
  <c r="L72" i="77"/>
  <c r="E71" i="77"/>
  <c r="E69" i="77"/>
  <c r="Q63" i="77"/>
  <c r="Q61" i="77"/>
  <c r="E57" i="77"/>
  <c r="K54" i="77"/>
  <c r="K52" i="77"/>
  <c r="K44" i="77"/>
  <c r="F74" i="77"/>
  <c r="F60" i="77"/>
  <c r="F56" i="77"/>
  <c r="F44" i="77"/>
  <c r="F38" i="77"/>
  <c r="E66" i="77"/>
  <c r="E60" i="77"/>
  <c r="F67" i="77"/>
  <c r="F43" i="77"/>
  <c r="R83" i="77"/>
  <c r="R60" i="77"/>
  <c r="R46" i="77"/>
  <c r="P59" i="77"/>
  <c r="G86" i="77"/>
  <c r="R88" i="77"/>
  <c r="R84" i="77"/>
  <c r="R78" i="77"/>
  <c r="P86" i="77"/>
  <c r="R77" i="77"/>
  <c r="R73" i="77"/>
  <c r="R62" i="77"/>
  <c r="L53" i="77"/>
  <c r="R42" i="77"/>
  <c r="R59" i="77"/>
  <c r="C86" i="77"/>
  <c r="O84" i="77"/>
  <c r="O78" i="77"/>
  <c r="G76" i="77"/>
  <c r="N88" i="77"/>
  <c r="B86" i="77"/>
  <c r="R82" i="77"/>
  <c r="R76" i="77"/>
  <c r="C89" i="77"/>
  <c r="G87" i="77"/>
  <c r="C79" i="77"/>
  <c r="G77" i="77"/>
  <c r="C73" i="77"/>
  <c r="R89" i="77"/>
  <c r="L86" i="77"/>
  <c r="L84" i="77"/>
  <c r="C74" i="77"/>
  <c r="C68" i="77"/>
  <c r="O64" i="77"/>
  <c r="C62" i="77"/>
  <c r="O60" i="77"/>
  <c r="C54" i="77"/>
  <c r="O52" i="77"/>
  <c r="O48" i="77"/>
  <c r="O38" i="77"/>
  <c r="M35" i="77"/>
  <c r="R74" i="77"/>
  <c r="R70" i="77"/>
  <c r="B68" i="77"/>
  <c r="R58" i="77"/>
  <c r="R52" i="77"/>
  <c r="B50" i="77"/>
  <c r="L39" i="77"/>
  <c r="E70" i="77"/>
  <c r="O67" i="77"/>
  <c r="C65" i="77"/>
  <c r="O61" i="77"/>
  <c r="C59" i="77"/>
  <c r="O55" i="77"/>
  <c r="C53" i="77"/>
  <c r="C51" i="77"/>
  <c r="C43" i="77"/>
  <c r="R65" i="77"/>
  <c r="R57" i="77"/>
  <c r="G79" i="77"/>
  <c r="R79" i="77"/>
  <c r="R75" i="77"/>
  <c r="G68" i="77"/>
  <c r="G62" i="77"/>
  <c r="G54" i="77"/>
  <c r="C88" i="77"/>
  <c r="O86" i="77"/>
  <c r="G84" i="77"/>
  <c r="O82" i="77"/>
  <c r="C80" i="77"/>
  <c r="C76" i="77"/>
  <c r="L89" i="77"/>
  <c r="R86" i="77"/>
  <c r="L85" i="77"/>
  <c r="B84" i="77"/>
  <c r="R80" i="77"/>
  <c r="L79" i="77"/>
  <c r="B78" i="77"/>
  <c r="C87" i="77"/>
  <c r="G85" i="77"/>
  <c r="O83" i="77"/>
  <c r="O81" i="77"/>
  <c r="O79" i="77"/>
  <c r="C77" i="77"/>
  <c r="C75" i="77"/>
  <c r="R87" i="77"/>
  <c r="R85" i="77"/>
  <c r="L82" i="77"/>
  <c r="L80" i="77"/>
  <c r="P78" i="77"/>
  <c r="L74" i="77"/>
  <c r="P72" i="77"/>
  <c r="C72" i="77"/>
  <c r="O70" i="77"/>
  <c r="C66" i="77"/>
  <c r="C64" i="77"/>
  <c r="O62" i="77"/>
  <c r="G60" i="77"/>
  <c r="O58" i="77"/>
  <c r="O56" i="77"/>
  <c r="O54" i="77"/>
  <c r="E51" i="77"/>
  <c r="O46" i="77"/>
  <c r="M43" i="77"/>
  <c r="B76" i="77"/>
  <c r="L67" i="77"/>
  <c r="R64" i="77"/>
  <c r="L61" i="77"/>
  <c r="B60" i="77"/>
  <c r="R54" i="77"/>
  <c r="R48" i="77"/>
  <c r="R44" i="77"/>
  <c r="R40" i="77"/>
  <c r="R38" i="77"/>
  <c r="O69" i="77"/>
  <c r="C67" i="77"/>
  <c r="C61" i="77"/>
  <c r="E58" i="77"/>
  <c r="C55" i="77"/>
  <c r="E52" i="77"/>
  <c r="K51" i="77"/>
  <c r="E50" i="77"/>
  <c r="D76" i="77"/>
  <c r="M49" i="77"/>
  <c r="M41" i="77"/>
  <c r="D73" i="77"/>
  <c r="D69" i="77"/>
  <c r="P67" i="77"/>
  <c r="D63" i="77"/>
  <c r="P53" i="77"/>
  <c r="J48" i="77"/>
  <c r="J71" i="77"/>
  <c r="J53" i="77"/>
  <c r="D43" i="77"/>
  <c r="M77" i="77"/>
  <c r="D89" i="77"/>
  <c r="P85" i="77"/>
  <c r="H83" i="77"/>
  <c r="D81" i="77"/>
  <c r="P77" i="77"/>
  <c r="K89" i="77"/>
  <c r="M86" i="77"/>
  <c r="M80" i="77"/>
  <c r="M76" i="77"/>
  <c r="K73" i="77"/>
  <c r="D82" i="77"/>
  <c r="P80" i="77"/>
  <c r="J79" i="77"/>
  <c r="D78" i="77"/>
  <c r="J75" i="77"/>
  <c r="K68" i="77"/>
  <c r="M67" i="77"/>
  <c r="K64" i="77"/>
  <c r="K58" i="77"/>
  <c r="M55" i="77"/>
  <c r="K50" i="77"/>
  <c r="K48" i="77"/>
  <c r="M45" i="77"/>
  <c r="K40" i="77"/>
  <c r="M37" i="77"/>
  <c r="P69" i="77"/>
  <c r="D67" i="77"/>
  <c r="D57" i="77"/>
  <c r="D53" i="77"/>
  <c r="D51" i="77"/>
  <c r="L47" i="77"/>
  <c r="N44" i="77"/>
  <c r="J40" i="77"/>
  <c r="G47" i="77"/>
  <c r="F41" i="77"/>
  <c r="M89" i="77"/>
  <c r="K84" i="77"/>
  <c r="M83" i="77"/>
  <c r="M79" i="77"/>
  <c r="P89" i="77"/>
  <c r="P87" i="77"/>
  <c r="D83" i="77"/>
  <c r="P81" i="77"/>
  <c r="P79" i="77"/>
  <c r="N78" i="77"/>
  <c r="K87" i="77"/>
  <c r="K83" i="77"/>
  <c r="K77" i="77"/>
  <c r="M74" i="77"/>
  <c r="P88" i="77"/>
  <c r="J87" i="77"/>
  <c r="D86" i="77"/>
  <c r="J83" i="77"/>
  <c r="H76" i="77"/>
  <c r="J73" i="77"/>
  <c r="D72" i="77"/>
  <c r="K70" i="77"/>
  <c r="M69" i="77"/>
  <c r="K60" i="77"/>
  <c r="M59" i="77"/>
  <c r="K56" i="77"/>
  <c r="M47" i="77"/>
  <c r="M39" i="77"/>
  <c r="P75" i="77"/>
  <c r="D71" i="77"/>
  <c r="L69" i="77"/>
  <c r="D59" i="77"/>
  <c r="L51" i="77"/>
  <c r="J44" i="77"/>
  <c r="R36" i="77"/>
  <c r="D35" i="77"/>
  <c r="E64" i="77"/>
  <c r="E56" i="77"/>
  <c r="C47" i="77"/>
  <c r="G41" i="77"/>
  <c r="R67" i="77"/>
  <c r="F63" i="77"/>
  <c r="J55" i="77"/>
  <c r="R51" i="77"/>
  <c r="F35" i="77"/>
  <c r="I86" i="77"/>
  <c r="I78" i="77"/>
  <c r="H82" i="77"/>
  <c r="B74" i="77"/>
  <c r="B72" i="77"/>
  <c r="B70" i="77"/>
  <c r="B66" i="77"/>
  <c r="B64" i="77"/>
  <c r="B62" i="77"/>
  <c r="B58" i="77"/>
  <c r="B56" i="77"/>
  <c r="B54" i="77"/>
  <c r="N37" i="77"/>
  <c r="N45" i="77"/>
  <c r="N53" i="77"/>
  <c r="N65" i="77"/>
  <c r="N67" i="77"/>
  <c r="N69" i="77"/>
  <c r="N73" i="77"/>
  <c r="N75" i="77"/>
  <c r="N77" i="77"/>
  <c r="N79" i="77"/>
  <c r="N81" i="77"/>
  <c r="N83" i="77"/>
  <c r="N85" i="77"/>
  <c r="N87" i="77"/>
  <c r="N89" i="77"/>
  <c r="N82" i="77"/>
  <c r="N61" i="77"/>
  <c r="N50" i="77"/>
  <c r="N39" i="77"/>
  <c r="N47" i="77"/>
  <c r="N63" i="77"/>
  <c r="N38" i="77"/>
  <c r="N42" i="77"/>
  <c r="N46" i="77"/>
  <c r="N52" i="77"/>
  <c r="N54" i="77"/>
  <c r="N56" i="77"/>
  <c r="N58" i="77"/>
  <c r="N60" i="77"/>
  <c r="N62" i="77"/>
  <c r="N64" i="77"/>
  <c r="N66" i="77"/>
  <c r="N68" i="77"/>
  <c r="N70" i="77"/>
  <c r="N72" i="77"/>
  <c r="N74" i="77"/>
  <c r="N76" i="77"/>
  <c r="N84" i="77"/>
  <c r="N57" i="77"/>
  <c r="N59" i="77"/>
  <c r="I88" i="77"/>
  <c r="I80" i="77"/>
  <c r="I76" i="77"/>
  <c r="I84" i="77"/>
  <c r="I74" i="77"/>
  <c r="I82" i="77"/>
  <c r="H55" i="77"/>
  <c r="H57" i="77"/>
  <c r="H63" i="77"/>
  <c r="H65" i="77"/>
  <c r="H71" i="77"/>
  <c r="H73" i="77"/>
  <c r="H77" i="77"/>
  <c r="H85" i="77"/>
  <c r="H79" i="77"/>
  <c r="H87" i="77"/>
  <c r="H49" i="77"/>
  <c r="N71" i="77"/>
  <c r="N55" i="77"/>
  <c r="B57" i="77"/>
  <c r="B59" i="77"/>
  <c r="B36" i="77"/>
  <c r="B40" i="77"/>
  <c r="B44" i="77"/>
  <c r="B48" i="77"/>
  <c r="B80" i="77"/>
  <c r="B88" i="77"/>
  <c r="B67" i="77"/>
  <c r="B42" i="77"/>
  <c r="B73" i="77"/>
  <c r="B75" i="77"/>
  <c r="B77" i="77"/>
  <c r="B79" i="77"/>
  <c r="B81" i="77"/>
  <c r="B83" i="77"/>
  <c r="B85" i="77"/>
  <c r="B87" i="77"/>
  <c r="B89" i="77"/>
  <c r="B82" i="77"/>
  <c r="B38" i="77"/>
  <c r="B46" i="77"/>
  <c r="B65" i="77"/>
  <c r="G39" i="77"/>
  <c r="G88" i="77"/>
  <c r="G80" i="77"/>
  <c r="J86" i="77"/>
  <c r="J78" i="77"/>
  <c r="G89" i="77"/>
  <c r="G81" i="77"/>
  <c r="G73" i="77"/>
  <c r="M73" i="77"/>
  <c r="G72" i="77"/>
  <c r="M65" i="77"/>
  <c r="G64" i="77"/>
  <c r="G56" i="77"/>
  <c r="G50" i="77"/>
  <c r="L73" i="77"/>
  <c r="L71" i="77"/>
  <c r="L65" i="77"/>
  <c r="L63" i="77"/>
  <c r="L57" i="77"/>
  <c r="L55" i="77"/>
  <c r="J50" i="77"/>
  <c r="D49" i="77"/>
  <c r="L45" i="77"/>
  <c r="D41" i="77"/>
  <c r="G71" i="77"/>
  <c r="G69" i="77"/>
  <c r="G67" i="77"/>
  <c r="G65" i="77"/>
  <c r="G63" i="77"/>
  <c r="G61" i="77"/>
  <c r="G59" i="77"/>
  <c r="G57" i="77"/>
  <c r="G55" i="77"/>
  <c r="G53" i="77"/>
  <c r="C49" i="77"/>
  <c r="E46" i="77"/>
  <c r="G43" i="77"/>
  <c r="G37" i="77"/>
  <c r="F71" i="77"/>
  <c r="J61" i="77"/>
  <c r="F59" i="77"/>
  <c r="F57" i="77"/>
  <c r="J51" i="77"/>
  <c r="G49" i="77"/>
  <c r="G82" i="77"/>
  <c r="J84" i="77"/>
  <c r="J76" i="77"/>
  <c r="G83" i="77"/>
  <c r="G75" i="77"/>
  <c r="G74" i="77"/>
  <c r="G66" i="77"/>
  <c r="G58" i="77"/>
  <c r="G48" i="77"/>
  <c r="G46" i="77"/>
  <c r="G44" i="77"/>
  <c r="G42" i="77"/>
  <c r="G40" i="77"/>
  <c r="G38" i="77"/>
  <c r="G36" i="77"/>
  <c r="J74" i="77"/>
  <c r="J72" i="77"/>
  <c r="J70" i="77"/>
  <c r="J68" i="77"/>
  <c r="J66" i="77"/>
  <c r="J64" i="77"/>
  <c r="J62" i="77"/>
  <c r="J60" i="77"/>
  <c r="J58" i="77"/>
  <c r="J56" i="77"/>
  <c r="J54" i="77"/>
  <c r="J52" i="77"/>
  <c r="J46" i="77"/>
  <c r="J42" i="77"/>
  <c r="J38" i="77"/>
  <c r="E48" i="77"/>
  <c r="G45" i="77"/>
  <c r="I89" i="77"/>
  <c r="I87" i="77"/>
  <c r="I85" i="77"/>
  <c r="I83" i="77"/>
  <c r="I81" i="77"/>
  <c r="I79" i="77"/>
  <c r="I77" i="77"/>
  <c r="H88" i="77"/>
  <c r="P84" i="77"/>
  <c r="H80" i="77"/>
  <c r="P76" i="77"/>
  <c r="H72" i="77"/>
  <c r="I75" i="77"/>
  <c r="I73" i="77"/>
  <c r="I71" i="77"/>
  <c r="I69" i="77"/>
  <c r="I67" i="77"/>
  <c r="I65" i="77"/>
  <c r="I63" i="77"/>
  <c r="I61" i="77"/>
  <c r="I59" i="77"/>
  <c r="I57" i="77"/>
  <c r="I55" i="77"/>
  <c r="I53" i="77"/>
  <c r="I49" i="77"/>
  <c r="I47" i="77"/>
  <c r="I45" i="77"/>
  <c r="I43" i="77"/>
  <c r="I41" i="77"/>
  <c r="I39" i="77"/>
  <c r="I37" i="77"/>
  <c r="I35" i="77"/>
  <c r="P73" i="77"/>
  <c r="H69" i="77"/>
  <c r="P65" i="77"/>
  <c r="H61" i="77"/>
  <c r="P57" i="77"/>
  <c r="H53" i="77"/>
  <c r="P51" i="77"/>
  <c r="H51" i="77"/>
  <c r="P49" i="77"/>
  <c r="D47" i="77"/>
  <c r="H45" i="77"/>
  <c r="L43" i="77"/>
  <c r="P41" i="77"/>
  <c r="D39" i="77"/>
  <c r="H37" i="77"/>
  <c r="L35" i="77"/>
  <c r="K71" i="77"/>
  <c r="M70" i="77"/>
  <c r="K69" i="77"/>
  <c r="M68" i="77"/>
  <c r="K67" i="77"/>
  <c r="M66" i="77"/>
  <c r="K65" i="77"/>
  <c r="M64" i="77"/>
  <c r="K63" i="77"/>
  <c r="M62" i="77"/>
  <c r="K61" i="77"/>
  <c r="M60" i="77"/>
  <c r="K59" i="77"/>
  <c r="M58" i="77"/>
  <c r="K57" i="77"/>
  <c r="M56" i="77"/>
  <c r="K55" i="77"/>
  <c r="M54" i="77"/>
  <c r="K53" i="77"/>
  <c r="M52" i="77"/>
  <c r="Q50" i="77"/>
  <c r="O49" i="77"/>
  <c r="Q48" i="77"/>
  <c r="O47" i="77"/>
  <c r="Q46" i="77"/>
  <c r="O45" i="77"/>
  <c r="Q44" i="77"/>
  <c r="O43" i="77"/>
  <c r="Q42" i="77"/>
  <c r="O41" i="77"/>
  <c r="Q40" i="77"/>
  <c r="O39" i="77"/>
  <c r="Q38" i="77"/>
  <c r="O37" i="77"/>
  <c r="Q36" i="77"/>
  <c r="O35" i="77"/>
  <c r="R71" i="77"/>
  <c r="B71" i="77"/>
  <c r="D70" i="77"/>
  <c r="H68" i="77"/>
  <c r="J67" i="77"/>
  <c r="L66" i="77"/>
  <c r="P64" i="77"/>
  <c r="R63" i="77"/>
  <c r="B63" i="77"/>
  <c r="D62" i="77"/>
  <c r="H60" i="77"/>
  <c r="J59" i="77"/>
  <c r="L58" i="77"/>
  <c r="P56" i="77"/>
  <c r="R55" i="77"/>
  <c r="B55" i="77"/>
  <c r="D54" i="77"/>
  <c r="H52" i="77"/>
  <c r="P50" i="77"/>
  <c r="R49" i="77"/>
  <c r="B49" i="77"/>
  <c r="D48" i="77"/>
  <c r="F47" i="77"/>
  <c r="H46" i="77"/>
  <c r="J45" i="77"/>
  <c r="L44" i="77"/>
  <c r="N43" i="77"/>
  <c r="P42" i="77"/>
  <c r="R41" i="77"/>
  <c r="B41" i="77"/>
  <c r="D40" i="77"/>
  <c r="F39" i="77"/>
  <c r="H38" i="77"/>
  <c r="J37" i="77"/>
  <c r="L36" i="77"/>
  <c r="N35" i="77"/>
  <c r="Q88" i="77"/>
  <c r="Q86" i="77"/>
  <c r="Q84" i="77"/>
  <c r="Q82" i="77"/>
  <c r="Q80" i="77"/>
  <c r="Q78" i="77"/>
  <c r="Q76" i="77"/>
  <c r="Q74" i="77"/>
  <c r="Q72" i="77"/>
  <c r="H86" i="77"/>
  <c r="P82" i="77"/>
  <c r="H78" i="77"/>
  <c r="P74" i="77"/>
  <c r="E49" i="77"/>
  <c r="C48" i="77"/>
  <c r="E47" i="77"/>
  <c r="C46" i="77"/>
  <c r="E45" i="77"/>
  <c r="C44" i="77"/>
  <c r="E43" i="77"/>
  <c r="C42" i="77"/>
  <c r="E41" i="77"/>
  <c r="C40" i="77"/>
  <c r="E39" i="77"/>
  <c r="C38" i="77"/>
  <c r="E37" i="77"/>
  <c r="C36" i="77"/>
  <c r="E35" i="77"/>
  <c r="H75" i="77"/>
  <c r="P71" i="77"/>
  <c r="H67" i="77"/>
  <c r="P63" i="77"/>
  <c r="H59" i="77"/>
  <c r="P55" i="77"/>
  <c r="L49" i="77"/>
  <c r="P47" i="77"/>
  <c r="D45" i="77"/>
  <c r="H43" i="77"/>
  <c r="L41" i="77"/>
  <c r="P39" i="77"/>
  <c r="D37" i="77"/>
  <c r="H35" i="77"/>
  <c r="I70" i="77"/>
  <c r="I68" i="77"/>
  <c r="I66" i="77"/>
  <c r="I64" i="77"/>
  <c r="I62" i="77"/>
  <c r="I60" i="77"/>
  <c r="I58" i="77"/>
  <c r="I56" i="77"/>
  <c r="I54" i="77"/>
  <c r="I52" i="77"/>
  <c r="O51" i="77"/>
  <c r="G51" i="77"/>
  <c r="M50" i="77"/>
  <c r="K49" i="77"/>
  <c r="M48" i="77"/>
  <c r="K47" i="77"/>
  <c r="M46" i="77"/>
  <c r="K45" i="77"/>
  <c r="M44" i="77"/>
  <c r="K43" i="77"/>
  <c r="M42" i="77"/>
  <c r="K41" i="77"/>
  <c r="M40" i="77"/>
  <c r="K39" i="77"/>
  <c r="M38" i="77"/>
  <c r="K37" i="77"/>
  <c r="M36" i="77"/>
  <c r="K35" i="77"/>
  <c r="P70" i="77"/>
  <c r="R69" i="77"/>
  <c r="B69" i="77"/>
  <c r="D68" i="77"/>
  <c r="H66" i="77"/>
  <c r="J65" i="77"/>
  <c r="L64" i="77"/>
  <c r="P62" i="77"/>
  <c r="R61" i="77"/>
  <c r="B61" i="77"/>
  <c r="D60" i="77"/>
  <c r="H58" i="77"/>
  <c r="J57" i="77"/>
  <c r="L56" i="77"/>
  <c r="P54" i="77"/>
  <c r="R53" i="77"/>
  <c r="B53" i="77"/>
  <c r="D52" i="77"/>
  <c r="N51" i="77"/>
  <c r="F51" i="77"/>
  <c r="L50" i="77"/>
  <c r="N49" i="77"/>
  <c r="P48" i="77"/>
  <c r="R47" i="77"/>
  <c r="B47" i="77"/>
  <c r="D46" i="77"/>
  <c r="F45" i="77"/>
  <c r="H44" i="77"/>
  <c r="J43" i="77"/>
  <c r="L42" i="77"/>
  <c r="N41" i="77"/>
  <c r="P40" i="77"/>
  <c r="R39" i="77"/>
  <c r="B39" i="77"/>
  <c r="D38" i="77"/>
  <c r="F37" i="77"/>
  <c r="H36" i="77"/>
  <c r="J35" i="77"/>
  <c r="Q49" i="77"/>
  <c r="Q47" i="77"/>
  <c r="Q45" i="77"/>
  <c r="Q43" i="77"/>
  <c r="Q41" i="77"/>
  <c r="Q39" i="77"/>
  <c r="Q37" i="77"/>
  <c r="Q35" i="77"/>
  <c r="P45" i="77"/>
  <c r="H41" i="77"/>
  <c r="P37" i="77"/>
  <c r="I50" i="77"/>
  <c r="I48" i="77"/>
  <c r="I46" i="77"/>
  <c r="I44" i="77"/>
  <c r="I42" i="77"/>
  <c r="I40" i="77"/>
  <c r="I38" i="77"/>
  <c r="I36" i="77"/>
  <c r="L70" i="77"/>
  <c r="P68" i="77"/>
  <c r="D66" i="77"/>
  <c r="H64" i="77"/>
  <c r="L62" i="77"/>
  <c r="P60" i="77"/>
  <c r="D58" i="77"/>
  <c r="H56" i="77"/>
  <c r="L54" i="77"/>
  <c r="P52" i="77"/>
  <c r="B51" i="77"/>
  <c r="H50" i="77"/>
  <c r="J49" i="77"/>
  <c r="L48" i="77"/>
  <c r="P46" i="77"/>
  <c r="R45" i="77"/>
  <c r="B45" i="77"/>
  <c r="D44" i="77"/>
  <c r="H42" i="77"/>
  <c r="J41" i="77"/>
  <c r="L40" i="77"/>
  <c r="P38" i="77"/>
  <c r="R37" i="77"/>
  <c r="B37" i="77"/>
  <c r="D36" i="77"/>
  <c r="Q51" i="77"/>
  <c r="I51" i="77"/>
  <c r="H47" i="77"/>
  <c r="P43" i="77"/>
  <c r="H39" i="77"/>
  <c r="P35" i="77"/>
  <c r="Q70" i="77"/>
  <c r="Q68" i="77"/>
  <c r="Q66" i="77"/>
  <c r="Q64" i="77"/>
  <c r="Q62" i="77"/>
  <c r="Q60" i="77"/>
  <c r="Q58" i="77"/>
  <c r="Q56" i="77"/>
  <c r="Q54" i="77"/>
  <c r="Q52" i="77"/>
  <c r="E42" i="77"/>
  <c r="C41" i="77"/>
  <c r="E40" i="77"/>
  <c r="C39" i="77"/>
  <c r="E38" i="77"/>
  <c r="C37" i="77"/>
  <c r="E36" i="77"/>
  <c r="C35" i="77"/>
  <c r="H70" i="77"/>
  <c r="L68" i="77"/>
  <c r="P66" i="77"/>
  <c r="D64" i="77"/>
  <c r="H62" i="77"/>
  <c r="L60" i="77"/>
  <c r="P58" i="77"/>
  <c r="D56" i="77"/>
  <c r="H54" i="77"/>
  <c r="L52" i="77"/>
  <c r="D50" i="77"/>
  <c r="H48" i="77"/>
  <c r="J47" i="77"/>
  <c r="L46" i="77"/>
  <c r="P44" i="77"/>
  <c r="R43" i="77"/>
  <c r="B43" i="77"/>
  <c r="D42" i="77"/>
  <c r="H40" i="77"/>
  <c r="J39" i="77"/>
  <c r="L38" i="77"/>
  <c r="P36" i="77"/>
  <c r="R35" i="77"/>
  <c r="B35" i="77"/>
  <c r="H15" i="85"/>
  <c r="H16" i="85" s="1"/>
  <c r="O15" i="85"/>
  <c r="O16" i="85" s="1"/>
  <c r="I15" i="85"/>
  <c r="I16" i="85" s="1"/>
  <c r="M15" i="85"/>
  <c r="M16" i="85" s="1"/>
  <c r="J15" i="85"/>
  <c r="J16" i="85" s="1"/>
  <c r="G110" i="77" l="1"/>
  <c r="G111" i="77"/>
  <c r="F110" i="77"/>
  <c r="F113" i="77"/>
  <c r="F111" i="77"/>
  <c r="F109" i="77"/>
  <c r="F112" i="77"/>
  <c r="F108" i="77"/>
  <c r="G109" i="77"/>
  <c r="P113" i="77"/>
  <c r="P112" i="77"/>
  <c r="P111" i="77"/>
  <c r="P108" i="77"/>
  <c r="P110" i="77"/>
  <c r="P109" i="77"/>
  <c r="K112" i="77"/>
  <c r="K110" i="77"/>
  <c r="K111" i="77"/>
  <c r="K113" i="77"/>
  <c r="K108" i="77"/>
  <c r="K109" i="77"/>
  <c r="L111" i="77"/>
  <c r="L109" i="77"/>
  <c r="L112" i="77"/>
  <c r="L110" i="77"/>
  <c r="L108" i="77"/>
  <c r="L113" i="77"/>
  <c r="D112" i="77"/>
  <c r="D110" i="77"/>
  <c r="D111" i="77"/>
  <c r="D109" i="77"/>
  <c r="D113" i="77"/>
  <c r="D108" i="77"/>
  <c r="R109" i="77"/>
  <c r="R110" i="77"/>
  <c r="R108" i="77"/>
  <c r="R111" i="77"/>
  <c r="R112" i="77"/>
  <c r="R113" i="77"/>
  <c r="N112" i="77"/>
  <c r="N110" i="77"/>
  <c r="N113" i="77"/>
  <c r="N111" i="77"/>
  <c r="N109" i="77"/>
  <c r="N108" i="77"/>
  <c r="O109" i="77"/>
  <c r="O111" i="77"/>
  <c r="O110" i="77"/>
  <c r="O108" i="77"/>
  <c r="O112" i="77"/>
  <c r="O113" i="77"/>
  <c r="I111" i="77"/>
  <c r="I112" i="77"/>
  <c r="I110" i="77"/>
  <c r="I113" i="77"/>
  <c r="I108" i="77"/>
  <c r="I109" i="77"/>
  <c r="G112" i="77"/>
  <c r="G108" i="77"/>
  <c r="M113" i="77"/>
  <c r="M108" i="77"/>
  <c r="M109" i="77"/>
  <c r="M112" i="77"/>
  <c r="M110" i="77"/>
  <c r="M111" i="77"/>
  <c r="H112" i="77"/>
  <c r="H108" i="77"/>
  <c r="H113" i="77"/>
  <c r="H109" i="77"/>
  <c r="H110" i="77"/>
  <c r="H111" i="77"/>
  <c r="B111" i="77"/>
  <c r="B108" i="77"/>
  <c r="B112" i="77"/>
  <c r="B113" i="77"/>
  <c r="B110" i="77"/>
  <c r="B109" i="77"/>
  <c r="C113" i="77"/>
  <c r="C111" i="77"/>
  <c r="C112" i="77"/>
  <c r="C110" i="77"/>
  <c r="C108" i="77"/>
  <c r="C109" i="77"/>
  <c r="Q112" i="77"/>
  <c r="Q110" i="77"/>
  <c r="Q113" i="77"/>
  <c r="Q108" i="77"/>
  <c r="Q111" i="77"/>
  <c r="Q109" i="77"/>
  <c r="J110" i="77"/>
  <c r="J108" i="77"/>
  <c r="J113" i="77"/>
  <c r="J109" i="77"/>
  <c r="J111" i="77"/>
  <c r="J112" i="77"/>
  <c r="E112" i="77"/>
  <c r="E113" i="77"/>
  <c r="E108" i="77"/>
  <c r="E109" i="77"/>
  <c r="E110" i="77"/>
  <c r="E111" i="77"/>
  <c r="G113" i="77"/>
  <c r="L15" i="85"/>
  <c r="L16" i="85" s="1"/>
  <c r="AD13" i="85"/>
  <c r="AD14" i="85"/>
  <c r="AD15" i="85" l="1"/>
  <c r="AD16" i="85"/>
  <c r="AJ14" i="85" s="1"/>
  <c r="R13" i="68" l="1"/>
  <c r="R15" i="68" s="1"/>
  <c r="H34" i="66" l="1"/>
  <c r="AL6" i="77" s="1"/>
  <c r="D34" i="66"/>
  <c r="AG6" i="77" l="1"/>
  <c r="B6" i="79"/>
  <c r="B6" i="81"/>
  <c r="E6" i="79"/>
  <c r="E6" i="81"/>
  <c r="C8" i="65"/>
  <c r="C112" i="65" s="1"/>
  <c r="C216" i="65" s="1"/>
  <c r="C320" i="65" s="1"/>
  <c r="C424" i="65" s="1"/>
  <c r="C2608" i="65" s="1"/>
  <c r="C2712" i="65" s="1"/>
  <c r="C2816" i="65" s="1"/>
  <c r="R10" i="65" l="1"/>
  <c r="R115" i="65" s="1"/>
  <c r="AC33" i="73"/>
  <c r="AB33" i="73"/>
  <c r="AA33" i="73"/>
  <c r="Z33" i="73"/>
  <c r="Y33" i="73"/>
  <c r="X33" i="73"/>
  <c r="W33" i="73"/>
  <c r="V33" i="73"/>
  <c r="U33" i="73"/>
  <c r="T33" i="73"/>
  <c r="S33" i="73"/>
  <c r="R33" i="73"/>
  <c r="Q33" i="73"/>
  <c r="P33" i="73"/>
  <c r="O33" i="73"/>
  <c r="N33" i="73"/>
  <c r="M33" i="73"/>
  <c r="L33" i="73"/>
  <c r="K33" i="73"/>
  <c r="J33" i="73"/>
  <c r="I33" i="73"/>
  <c r="H33" i="73"/>
  <c r="G33" i="73"/>
  <c r="F33" i="73"/>
  <c r="E33" i="73"/>
  <c r="D33" i="73"/>
  <c r="C33" i="73"/>
  <c r="B33" i="73"/>
  <c r="AC32" i="73"/>
  <c r="AB32" i="73"/>
  <c r="AA32" i="73"/>
  <c r="Z32" i="73"/>
  <c r="Y32" i="73"/>
  <c r="X32" i="73"/>
  <c r="W32" i="73"/>
  <c r="V32" i="73"/>
  <c r="U32" i="73"/>
  <c r="T32" i="73"/>
  <c r="S32" i="73"/>
  <c r="R32" i="73"/>
  <c r="Q32" i="73"/>
  <c r="P32" i="73"/>
  <c r="O32" i="73"/>
  <c r="N32" i="73"/>
  <c r="M32" i="73"/>
  <c r="L32" i="73"/>
  <c r="K32" i="73"/>
  <c r="J32" i="73"/>
  <c r="I32" i="73"/>
  <c r="H32" i="73"/>
  <c r="G32" i="73"/>
  <c r="F32" i="73"/>
  <c r="E32" i="73"/>
  <c r="D32" i="73"/>
  <c r="C32" i="73"/>
  <c r="B32" i="73"/>
  <c r="AC31" i="73"/>
  <c r="AB31" i="73"/>
  <c r="AA31" i="73"/>
  <c r="Z31" i="73"/>
  <c r="Y31" i="73"/>
  <c r="X31" i="73"/>
  <c r="W31" i="73"/>
  <c r="V31" i="73"/>
  <c r="U31" i="73"/>
  <c r="T31" i="73"/>
  <c r="S31" i="73"/>
  <c r="R31" i="73"/>
  <c r="Q31" i="73"/>
  <c r="P31" i="73"/>
  <c r="O31" i="73"/>
  <c r="N31" i="73"/>
  <c r="M31" i="73"/>
  <c r="L31" i="73"/>
  <c r="K31" i="73"/>
  <c r="J31" i="73"/>
  <c r="I31" i="73"/>
  <c r="H31" i="73"/>
  <c r="G31" i="73"/>
  <c r="F31" i="73"/>
  <c r="E31" i="73"/>
  <c r="D31" i="73"/>
  <c r="C31" i="73"/>
  <c r="B31" i="73"/>
  <c r="AC30" i="73"/>
  <c r="AB30" i="73"/>
  <c r="AA30" i="73"/>
  <c r="Z30" i="73"/>
  <c r="Y30" i="73"/>
  <c r="X30" i="73"/>
  <c r="W30" i="73"/>
  <c r="V30" i="73"/>
  <c r="U30" i="73"/>
  <c r="T30" i="73"/>
  <c r="S30" i="73"/>
  <c r="R30" i="73"/>
  <c r="Q30" i="73"/>
  <c r="P30" i="73"/>
  <c r="O30" i="73"/>
  <c r="N30" i="73"/>
  <c r="M30" i="73"/>
  <c r="L30" i="73"/>
  <c r="K30" i="73"/>
  <c r="J30" i="73"/>
  <c r="I30" i="73"/>
  <c r="H30" i="73"/>
  <c r="G30" i="73"/>
  <c r="F30" i="73"/>
  <c r="E30" i="73"/>
  <c r="D30" i="73"/>
  <c r="C30" i="73"/>
  <c r="B30" i="73"/>
  <c r="AC29" i="73"/>
  <c r="AB29" i="73"/>
  <c r="AA29" i="73"/>
  <c r="Z29" i="73"/>
  <c r="Y29" i="73"/>
  <c r="X29" i="73"/>
  <c r="W29" i="73"/>
  <c r="V29" i="73"/>
  <c r="U29" i="73"/>
  <c r="T29" i="73"/>
  <c r="S29" i="73"/>
  <c r="R29" i="73"/>
  <c r="Q29" i="73"/>
  <c r="P29" i="73"/>
  <c r="O29" i="73"/>
  <c r="N29" i="73"/>
  <c r="M29" i="73"/>
  <c r="L29" i="73"/>
  <c r="K29" i="73"/>
  <c r="J29" i="73"/>
  <c r="I29" i="73"/>
  <c r="H29" i="73"/>
  <c r="G29" i="73"/>
  <c r="F29" i="73"/>
  <c r="E29" i="73"/>
  <c r="D29" i="73"/>
  <c r="C29" i="73"/>
  <c r="B29" i="73"/>
  <c r="AC28" i="73"/>
  <c r="AB28" i="73"/>
  <c r="AA28" i="73"/>
  <c r="Z28" i="73"/>
  <c r="Y28" i="73"/>
  <c r="X28" i="73"/>
  <c r="W28" i="73"/>
  <c r="V28" i="73"/>
  <c r="U28" i="73"/>
  <c r="T28" i="73"/>
  <c r="S28" i="73"/>
  <c r="R28" i="73"/>
  <c r="Q28" i="73"/>
  <c r="P28" i="73"/>
  <c r="O28" i="73"/>
  <c r="N28" i="73"/>
  <c r="M28" i="73"/>
  <c r="L28" i="73"/>
  <c r="K28" i="73"/>
  <c r="J28" i="73"/>
  <c r="I28" i="73"/>
  <c r="H28" i="73"/>
  <c r="G28" i="73"/>
  <c r="F28" i="73"/>
  <c r="E28" i="73"/>
  <c r="D28" i="73"/>
  <c r="C28" i="73"/>
  <c r="B28" i="73"/>
  <c r="AC27" i="73"/>
  <c r="AB27" i="73"/>
  <c r="AA27" i="73"/>
  <c r="Z27" i="73"/>
  <c r="Y27" i="73"/>
  <c r="X27" i="73"/>
  <c r="W27" i="73"/>
  <c r="V27" i="73"/>
  <c r="U27" i="73"/>
  <c r="T27" i="73"/>
  <c r="S27" i="73"/>
  <c r="R27" i="73"/>
  <c r="Q27" i="73"/>
  <c r="P27" i="73"/>
  <c r="O27" i="73"/>
  <c r="N27" i="73"/>
  <c r="M27" i="73"/>
  <c r="L27" i="73"/>
  <c r="K27" i="73"/>
  <c r="J27" i="73"/>
  <c r="I27" i="73"/>
  <c r="H27" i="73"/>
  <c r="G27" i="73"/>
  <c r="F27" i="73"/>
  <c r="E27" i="73"/>
  <c r="D27" i="73"/>
  <c r="C27" i="73"/>
  <c r="B27" i="73"/>
  <c r="AC26" i="73"/>
  <c r="AB26" i="73"/>
  <c r="AA26" i="73"/>
  <c r="Z26" i="73"/>
  <c r="Y26" i="73"/>
  <c r="X26" i="73"/>
  <c r="W26" i="73"/>
  <c r="V26" i="73"/>
  <c r="U26" i="73"/>
  <c r="T26" i="73"/>
  <c r="S26" i="73"/>
  <c r="R26" i="73"/>
  <c r="Q26" i="73"/>
  <c r="P26" i="73"/>
  <c r="O26" i="73"/>
  <c r="N26" i="73"/>
  <c r="M26" i="73"/>
  <c r="L26" i="73"/>
  <c r="L44" i="73" s="1"/>
  <c r="K26" i="73"/>
  <c r="J26" i="73"/>
  <c r="I26" i="73"/>
  <c r="H26" i="73"/>
  <c r="G26" i="73"/>
  <c r="F26" i="73"/>
  <c r="E26" i="73"/>
  <c r="D26" i="73"/>
  <c r="D44" i="73" s="1"/>
  <c r="C26" i="73"/>
  <c r="B26" i="73"/>
  <c r="AC25" i="73"/>
  <c r="AB25" i="73"/>
  <c r="AA25" i="73"/>
  <c r="Z25" i="73"/>
  <c r="Y25" i="73"/>
  <c r="X25" i="73"/>
  <c r="W25" i="73"/>
  <c r="V25" i="73"/>
  <c r="U25" i="73"/>
  <c r="T25" i="73"/>
  <c r="S25" i="73"/>
  <c r="R25" i="73"/>
  <c r="Q25" i="73"/>
  <c r="P25" i="73"/>
  <c r="O25" i="73"/>
  <c r="N25" i="73"/>
  <c r="M25" i="73"/>
  <c r="L25" i="73"/>
  <c r="K25" i="73"/>
  <c r="J25" i="73"/>
  <c r="I25" i="73"/>
  <c r="H25" i="73"/>
  <c r="G25" i="73"/>
  <c r="F25" i="73"/>
  <c r="E25" i="73"/>
  <c r="D25" i="73"/>
  <c r="C25" i="73"/>
  <c r="B25" i="73"/>
  <c r="AC24" i="73"/>
  <c r="AB24" i="73"/>
  <c r="AA24" i="73"/>
  <c r="Z24" i="73"/>
  <c r="Y24" i="73"/>
  <c r="X24" i="73"/>
  <c r="W24" i="73"/>
  <c r="V24" i="73"/>
  <c r="U24" i="73"/>
  <c r="T24" i="73"/>
  <c r="S24" i="73"/>
  <c r="R24" i="73"/>
  <c r="Q24" i="73"/>
  <c r="P24" i="73"/>
  <c r="O24" i="73"/>
  <c r="N24" i="73"/>
  <c r="M24" i="73"/>
  <c r="L24" i="73"/>
  <c r="K24" i="73"/>
  <c r="J24" i="73"/>
  <c r="I24" i="73"/>
  <c r="H24" i="73"/>
  <c r="G24" i="73"/>
  <c r="F24" i="73"/>
  <c r="E24" i="73"/>
  <c r="D24" i="73"/>
  <c r="C24" i="73"/>
  <c r="B24" i="73"/>
  <c r="AC23" i="73"/>
  <c r="AB23" i="73"/>
  <c r="AA23" i="73"/>
  <c r="Z23" i="73"/>
  <c r="Y23" i="73"/>
  <c r="X23" i="73"/>
  <c r="W23" i="73"/>
  <c r="V23" i="73"/>
  <c r="U23" i="73"/>
  <c r="T23" i="73"/>
  <c r="S23" i="73"/>
  <c r="R23" i="73"/>
  <c r="Q23" i="73"/>
  <c r="P23" i="73"/>
  <c r="O23" i="73"/>
  <c r="N23" i="73"/>
  <c r="M23" i="73"/>
  <c r="L23" i="73"/>
  <c r="K23" i="73"/>
  <c r="J23" i="73"/>
  <c r="I23" i="73"/>
  <c r="H23" i="73"/>
  <c r="G23" i="73"/>
  <c r="F23" i="73"/>
  <c r="E23" i="73"/>
  <c r="D23" i="73"/>
  <c r="C23" i="73"/>
  <c r="B23" i="73"/>
  <c r="AC22" i="73"/>
  <c r="AB22" i="73"/>
  <c r="AA22" i="73"/>
  <c r="Z22" i="73"/>
  <c r="Y22" i="73"/>
  <c r="X22" i="73"/>
  <c r="W22" i="73"/>
  <c r="V22" i="73"/>
  <c r="U22" i="73"/>
  <c r="T22" i="73"/>
  <c r="S22" i="73"/>
  <c r="R22" i="73"/>
  <c r="Q22" i="73"/>
  <c r="P22" i="73"/>
  <c r="O22" i="73"/>
  <c r="N22" i="73"/>
  <c r="M22" i="73"/>
  <c r="L22" i="73"/>
  <c r="K22" i="73"/>
  <c r="J22" i="73"/>
  <c r="I22" i="73"/>
  <c r="H22" i="73"/>
  <c r="G22" i="73"/>
  <c r="F22" i="73"/>
  <c r="E22" i="73"/>
  <c r="D22" i="73"/>
  <c r="C22" i="73"/>
  <c r="B22" i="73"/>
  <c r="AC21" i="73"/>
  <c r="AB21" i="73"/>
  <c r="AA21" i="73"/>
  <c r="Z21" i="73"/>
  <c r="Y21" i="73"/>
  <c r="X21" i="73"/>
  <c r="W21" i="73"/>
  <c r="V21" i="73"/>
  <c r="U21" i="73"/>
  <c r="T21" i="73"/>
  <c r="S21" i="73"/>
  <c r="R21" i="73"/>
  <c r="Q21" i="73"/>
  <c r="P21" i="73"/>
  <c r="O21" i="73"/>
  <c r="N21" i="73"/>
  <c r="M21" i="73"/>
  <c r="L21" i="73"/>
  <c r="K21" i="73"/>
  <c r="J21" i="73"/>
  <c r="I21" i="73"/>
  <c r="H21" i="73"/>
  <c r="G21" i="73"/>
  <c r="F21" i="73"/>
  <c r="E21" i="73"/>
  <c r="D21" i="73"/>
  <c r="C21" i="73"/>
  <c r="B21" i="73"/>
  <c r="AC20" i="73"/>
  <c r="AB20" i="73"/>
  <c r="AA20" i="73"/>
  <c r="AA43" i="73" s="1"/>
  <c r="Z20" i="73"/>
  <c r="Y20" i="73"/>
  <c r="X20" i="73"/>
  <c r="W20" i="73"/>
  <c r="V20" i="73"/>
  <c r="U20" i="73"/>
  <c r="T20" i="73"/>
  <c r="T43" i="73" s="1"/>
  <c r="S20" i="73"/>
  <c r="R20" i="73"/>
  <c r="Q20" i="73"/>
  <c r="Q43" i="73" s="1"/>
  <c r="P20" i="73"/>
  <c r="O20" i="73"/>
  <c r="N20" i="73"/>
  <c r="M20" i="73"/>
  <c r="L20" i="73"/>
  <c r="L43" i="73" s="1"/>
  <c r="K20" i="73"/>
  <c r="J20" i="73"/>
  <c r="I20" i="73"/>
  <c r="H20" i="73"/>
  <c r="G20" i="73"/>
  <c r="F20" i="73"/>
  <c r="E20" i="73"/>
  <c r="D20" i="73"/>
  <c r="D43" i="73" s="1"/>
  <c r="C20" i="73"/>
  <c r="C43" i="73" s="1"/>
  <c r="B20" i="73"/>
  <c r="AC19" i="73"/>
  <c r="AB19" i="73"/>
  <c r="AA19" i="73"/>
  <c r="Z19" i="73"/>
  <c r="Y19" i="73"/>
  <c r="X19" i="73"/>
  <c r="W19" i="73"/>
  <c r="V19" i="73"/>
  <c r="U19" i="73"/>
  <c r="T19" i="73"/>
  <c r="S19" i="73"/>
  <c r="R19" i="73"/>
  <c r="Q19" i="73"/>
  <c r="P19" i="73"/>
  <c r="O19" i="73"/>
  <c r="N19" i="73"/>
  <c r="M19" i="73"/>
  <c r="L19" i="73"/>
  <c r="K19" i="73"/>
  <c r="J19" i="73"/>
  <c r="I19" i="73"/>
  <c r="H19" i="73"/>
  <c r="G19" i="73"/>
  <c r="F19" i="73"/>
  <c r="E19" i="73"/>
  <c r="D19" i="73"/>
  <c r="C19" i="73"/>
  <c r="B19" i="73"/>
  <c r="AC18" i="73"/>
  <c r="AB18" i="73"/>
  <c r="AA18" i="73"/>
  <c r="Z18" i="73"/>
  <c r="Y18" i="73"/>
  <c r="X18" i="73"/>
  <c r="W18" i="73"/>
  <c r="V18" i="73"/>
  <c r="U18" i="73"/>
  <c r="T18" i="73"/>
  <c r="S18" i="73"/>
  <c r="R18" i="73"/>
  <c r="Q18" i="73"/>
  <c r="P18" i="73"/>
  <c r="O18" i="73"/>
  <c r="N18" i="73"/>
  <c r="M18" i="73"/>
  <c r="L18" i="73"/>
  <c r="K18" i="73"/>
  <c r="J18" i="73"/>
  <c r="I18" i="73"/>
  <c r="H18" i="73"/>
  <c r="G18" i="73"/>
  <c r="F18" i="73"/>
  <c r="E18" i="73"/>
  <c r="D18" i="73"/>
  <c r="C18" i="73"/>
  <c r="B18" i="73"/>
  <c r="AC17" i="73"/>
  <c r="AB17" i="73"/>
  <c r="AA17" i="73"/>
  <c r="Z17" i="73"/>
  <c r="Y17" i="73"/>
  <c r="X17" i="73"/>
  <c r="W17" i="73"/>
  <c r="V17" i="73"/>
  <c r="U17" i="73"/>
  <c r="T17" i="73"/>
  <c r="S17" i="73"/>
  <c r="R17" i="73"/>
  <c r="Q17" i="73"/>
  <c r="P17" i="73"/>
  <c r="O17" i="73"/>
  <c r="N17" i="73"/>
  <c r="M17" i="73"/>
  <c r="L17" i="73"/>
  <c r="K17" i="73"/>
  <c r="J17" i="73"/>
  <c r="I17" i="73"/>
  <c r="H17" i="73"/>
  <c r="G17" i="73"/>
  <c r="F17" i="73"/>
  <c r="E17" i="73"/>
  <c r="D17" i="73"/>
  <c r="C17" i="73"/>
  <c r="B17" i="73"/>
  <c r="AC16" i="73"/>
  <c r="AB16" i="73"/>
  <c r="AA16" i="73"/>
  <c r="Z16" i="73"/>
  <c r="Y16" i="73"/>
  <c r="X16" i="73"/>
  <c r="W16" i="73"/>
  <c r="V16" i="73"/>
  <c r="U16" i="73"/>
  <c r="T16" i="73"/>
  <c r="S16" i="73"/>
  <c r="R16" i="73"/>
  <c r="Q16" i="73"/>
  <c r="Q36" i="73" s="1"/>
  <c r="P16" i="73"/>
  <c r="O16" i="73"/>
  <c r="N16" i="73"/>
  <c r="M16" i="73"/>
  <c r="L16" i="73"/>
  <c r="K16" i="73"/>
  <c r="J16" i="73"/>
  <c r="I16" i="73"/>
  <c r="H16" i="73"/>
  <c r="G16" i="73"/>
  <c r="F16" i="73"/>
  <c r="E16" i="73"/>
  <c r="D16" i="73"/>
  <c r="C16" i="73"/>
  <c r="B16" i="73"/>
  <c r="AC15" i="73"/>
  <c r="AB15" i="73"/>
  <c r="AA15" i="73"/>
  <c r="Z15" i="73"/>
  <c r="Y15" i="73"/>
  <c r="X15" i="73"/>
  <c r="W15" i="73"/>
  <c r="V15" i="73"/>
  <c r="U15" i="73"/>
  <c r="T15" i="73"/>
  <c r="S15" i="73"/>
  <c r="R15" i="73"/>
  <c r="Q15" i="73"/>
  <c r="P15" i="73"/>
  <c r="O15" i="73"/>
  <c r="N15" i="73"/>
  <c r="M15" i="73"/>
  <c r="L15" i="73"/>
  <c r="K15" i="73"/>
  <c r="J15" i="73"/>
  <c r="I15" i="73"/>
  <c r="H15" i="73"/>
  <c r="G15" i="73"/>
  <c r="F15" i="73"/>
  <c r="E15" i="73"/>
  <c r="D15" i="73"/>
  <c r="C15" i="73"/>
  <c r="B15" i="73"/>
  <c r="AC14" i="73"/>
  <c r="AB14" i="73"/>
  <c r="AA14" i="73"/>
  <c r="Z14" i="73"/>
  <c r="Y14" i="73"/>
  <c r="X14" i="73"/>
  <c r="W14" i="73"/>
  <c r="V14" i="73"/>
  <c r="U14" i="73"/>
  <c r="T14" i="73"/>
  <c r="S14" i="73"/>
  <c r="R14" i="73"/>
  <c r="Q14" i="73"/>
  <c r="P14" i="73"/>
  <c r="O14" i="73"/>
  <c r="N14" i="73"/>
  <c r="M14" i="73"/>
  <c r="L14" i="73"/>
  <c r="K14" i="73"/>
  <c r="J14" i="73"/>
  <c r="I14" i="73"/>
  <c r="H14" i="73"/>
  <c r="G14" i="73"/>
  <c r="F14" i="73"/>
  <c r="E14" i="73"/>
  <c r="D14" i="73"/>
  <c r="C14" i="73"/>
  <c r="B14" i="73"/>
  <c r="AC13" i="73"/>
  <c r="AB13" i="73"/>
  <c r="AA13" i="73"/>
  <c r="Z13" i="73"/>
  <c r="Y13" i="73"/>
  <c r="X13" i="73"/>
  <c r="W13" i="73"/>
  <c r="V13" i="73"/>
  <c r="U13" i="73"/>
  <c r="T13" i="73"/>
  <c r="S13" i="73"/>
  <c r="R13" i="73"/>
  <c r="Q13" i="73"/>
  <c r="P13" i="73"/>
  <c r="O13" i="73"/>
  <c r="N13" i="73"/>
  <c r="M13" i="73"/>
  <c r="L13" i="73"/>
  <c r="K13" i="73"/>
  <c r="J13" i="73"/>
  <c r="I13" i="73"/>
  <c r="H13" i="73"/>
  <c r="G13" i="73"/>
  <c r="F13" i="73"/>
  <c r="E13" i="73"/>
  <c r="D13" i="73"/>
  <c r="C13" i="73"/>
  <c r="B13" i="73"/>
  <c r="AC12" i="73"/>
  <c r="AB12" i="73"/>
  <c r="AA12" i="73"/>
  <c r="Z12" i="73"/>
  <c r="Y12" i="73"/>
  <c r="X12" i="73"/>
  <c r="W12" i="73"/>
  <c r="V12" i="73"/>
  <c r="U12" i="73"/>
  <c r="T12" i="73"/>
  <c r="S12" i="73"/>
  <c r="R12" i="73"/>
  <c r="Q12" i="73"/>
  <c r="P12" i="73"/>
  <c r="O12" i="73"/>
  <c r="N12" i="73"/>
  <c r="M12" i="73"/>
  <c r="L12" i="73"/>
  <c r="K12" i="73"/>
  <c r="J12" i="73"/>
  <c r="I12" i="73"/>
  <c r="H12" i="73"/>
  <c r="G12" i="73"/>
  <c r="F12" i="73"/>
  <c r="E12" i="73"/>
  <c r="D12" i="73"/>
  <c r="C12" i="73"/>
  <c r="B12" i="73"/>
  <c r="AC11" i="73"/>
  <c r="AB11" i="73"/>
  <c r="AA11" i="73"/>
  <c r="Z11" i="73"/>
  <c r="Y11" i="73"/>
  <c r="X11" i="73"/>
  <c r="W11" i="73"/>
  <c r="V11" i="73"/>
  <c r="U11" i="73"/>
  <c r="T11" i="73"/>
  <c r="S11" i="73"/>
  <c r="R11" i="73"/>
  <c r="Q11" i="73"/>
  <c r="P11" i="73"/>
  <c r="O11" i="73"/>
  <c r="N11" i="73"/>
  <c r="M11" i="73"/>
  <c r="L11" i="73"/>
  <c r="K11" i="73"/>
  <c r="J11" i="73"/>
  <c r="I11" i="73"/>
  <c r="H11" i="73"/>
  <c r="G11" i="73"/>
  <c r="F11" i="73"/>
  <c r="E11" i="73"/>
  <c r="D11" i="73"/>
  <c r="C11" i="73"/>
  <c r="B11" i="73"/>
  <c r="AC10" i="73"/>
  <c r="AB10" i="73"/>
  <c r="AA10" i="73"/>
  <c r="Z10" i="73"/>
  <c r="Y10" i="73"/>
  <c r="X10" i="73"/>
  <c r="W10" i="73"/>
  <c r="V10" i="73"/>
  <c r="U10" i="73"/>
  <c r="T10" i="73"/>
  <c r="S10" i="73"/>
  <c r="R10" i="73"/>
  <c r="Q10" i="73"/>
  <c r="P10" i="73"/>
  <c r="O10" i="73"/>
  <c r="N10" i="73"/>
  <c r="M10" i="73"/>
  <c r="L10" i="73"/>
  <c r="K10" i="73"/>
  <c r="J10" i="73"/>
  <c r="I10" i="73"/>
  <c r="H10" i="73"/>
  <c r="G10" i="73"/>
  <c r="F10" i="73"/>
  <c r="E10" i="73"/>
  <c r="D10" i="73"/>
  <c r="C10" i="73"/>
  <c r="B10" i="73"/>
  <c r="E5" i="73"/>
  <c r="B5" i="73"/>
  <c r="AA44" i="73"/>
  <c r="B9" i="73"/>
  <c r="C9" i="73" s="1"/>
  <c r="D9" i="73" s="1"/>
  <c r="E9" i="73" s="1"/>
  <c r="F9" i="73" s="1"/>
  <c r="G9" i="73" s="1"/>
  <c r="H9" i="73" s="1"/>
  <c r="I9" i="73" s="1"/>
  <c r="J9" i="73" s="1"/>
  <c r="K9" i="73" s="1"/>
  <c r="L9" i="73" s="1"/>
  <c r="M9" i="73" s="1"/>
  <c r="N9" i="73" s="1"/>
  <c r="O9" i="73" s="1"/>
  <c r="P9" i="73" s="1"/>
  <c r="Q9" i="73" s="1"/>
  <c r="R9" i="73" s="1"/>
  <c r="S9" i="73" s="1"/>
  <c r="T9" i="73" s="1"/>
  <c r="U9" i="73" s="1"/>
  <c r="V9" i="73" s="1"/>
  <c r="W9" i="73" s="1"/>
  <c r="X9" i="73" s="1"/>
  <c r="Y9" i="73" s="1"/>
  <c r="Z9" i="73" s="1"/>
  <c r="AA9" i="73" s="1"/>
  <c r="AB9" i="73" s="1"/>
  <c r="AC9" i="73" s="1"/>
  <c r="I6" i="73"/>
  <c r="I5" i="73"/>
  <c r="B4" i="73"/>
  <c r="C3" i="73"/>
  <c r="AC10" i="71"/>
  <c r="B3" i="65"/>
  <c r="B4" i="65"/>
  <c r="B5" i="65"/>
  <c r="B6" i="65"/>
  <c r="E6" i="65"/>
  <c r="R109" i="65" l="1"/>
  <c r="X44" i="73"/>
  <c r="AC10" i="76"/>
  <c r="H44" i="73"/>
  <c r="P38" i="73"/>
  <c r="S37" i="73"/>
  <c r="AA37" i="73"/>
  <c r="C42" i="73"/>
  <c r="S43" i="73"/>
  <c r="O43" i="73"/>
  <c r="M38" i="73"/>
  <c r="AC38" i="73"/>
  <c r="M36" i="73"/>
  <c r="AC36" i="73"/>
  <c r="I42" i="73"/>
  <c r="E42" i="73"/>
  <c r="U42" i="73"/>
  <c r="M43" i="73"/>
  <c r="AC43" i="73"/>
  <c r="S10" i="65"/>
  <c r="E44" i="73"/>
  <c r="J36" i="73"/>
  <c r="K37" i="73"/>
  <c r="K43" i="73"/>
  <c r="K44" i="73"/>
  <c r="M44" i="73"/>
  <c r="O44" i="73"/>
  <c r="S44" i="73"/>
  <c r="E38" i="73"/>
  <c r="D38" i="73"/>
  <c r="W43" i="73"/>
  <c r="W44" i="73"/>
  <c r="AF10" i="73"/>
  <c r="I12" i="69" s="1"/>
  <c r="AE10" i="73"/>
  <c r="H12" i="69" s="1"/>
  <c r="AF24" i="73"/>
  <c r="I26" i="69" s="1"/>
  <c r="AE24" i="73"/>
  <c r="H26" i="69" s="1"/>
  <c r="AD10" i="73"/>
  <c r="G12" i="69" s="1"/>
  <c r="AD18" i="73"/>
  <c r="G20" i="69" s="1"/>
  <c r="AD20" i="73"/>
  <c r="G22" i="69" s="1"/>
  <c r="AD22" i="73"/>
  <c r="G24" i="69" s="1"/>
  <c r="AD24" i="73"/>
  <c r="G26" i="69" s="1"/>
  <c r="C44" i="73"/>
  <c r="AD26" i="73"/>
  <c r="G28" i="69" s="1"/>
  <c r="AD28" i="73"/>
  <c r="G30" i="69" s="1"/>
  <c r="AD30" i="73"/>
  <c r="G32" i="69" s="1"/>
  <c r="AD32" i="73"/>
  <c r="G34" i="69" s="1"/>
  <c r="AE28" i="73"/>
  <c r="H30" i="69" s="1"/>
  <c r="AF28" i="73"/>
  <c r="I30" i="69" s="1"/>
  <c r="AF30" i="73"/>
  <c r="I32" i="69" s="1"/>
  <c r="AE30" i="73"/>
  <c r="H32" i="69" s="1"/>
  <c r="AF32" i="73"/>
  <c r="I34" i="69" s="1"/>
  <c r="AE32" i="73"/>
  <c r="H34" i="69" s="1"/>
  <c r="AD12" i="73"/>
  <c r="G14" i="69" s="1"/>
  <c r="AD14" i="73"/>
  <c r="G16" i="69" s="1"/>
  <c r="C37" i="73"/>
  <c r="AD16" i="73"/>
  <c r="G18" i="69" s="1"/>
  <c r="AF18" i="73"/>
  <c r="I20" i="69" s="1"/>
  <c r="AE18" i="73"/>
  <c r="H20" i="69" s="1"/>
  <c r="AE20" i="73"/>
  <c r="H22" i="69" s="1"/>
  <c r="AF20" i="73"/>
  <c r="I22" i="69" s="1"/>
  <c r="AF22" i="73"/>
  <c r="I24" i="69" s="1"/>
  <c r="AE22" i="73"/>
  <c r="H24" i="69" s="1"/>
  <c r="AF11" i="73"/>
  <c r="I13" i="69" s="1"/>
  <c r="AE11" i="73"/>
  <c r="H13" i="69" s="1"/>
  <c r="AE13" i="73"/>
  <c r="H15" i="69" s="1"/>
  <c r="AF13" i="73"/>
  <c r="I15" i="69" s="1"/>
  <c r="AF15" i="73"/>
  <c r="I17" i="69" s="1"/>
  <c r="AE15" i="73"/>
  <c r="H17" i="69" s="1"/>
  <c r="AF17" i="73"/>
  <c r="I19" i="69" s="1"/>
  <c r="AE17" i="73"/>
  <c r="H19" i="69" s="1"/>
  <c r="AF19" i="73"/>
  <c r="I21" i="69" s="1"/>
  <c r="AE19" i="73"/>
  <c r="H21" i="69" s="1"/>
  <c r="AF21" i="73"/>
  <c r="I23" i="69" s="1"/>
  <c r="AE21" i="73"/>
  <c r="H23" i="69" s="1"/>
  <c r="AF23" i="73"/>
  <c r="I25" i="69" s="1"/>
  <c r="AE23" i="73"/>
  <c r="H25" i="69" s="1"/>
  <c r="AF25" i="73"/>
  <c r="I27" i="69" s="1"/>
  <c r="AE25" i="73"/>
  <c r="H27" i="69" s="1"/>
  <c r="AF27" i="73"/>
  <c r="I29" i="69" s="1"/>
  <c r="AE27" i="73"/>
  <c r="H29" i="69" s="1"/>
  <c r="AE29" i="73"/>
  <c r="H31" i="69" s="1"/>
  <c r="AF29" i="73"/>
  <c r="I31" i="69" s="1"/>
  <c r="AF31" i="73"/>
  <c r="I33" i="69" s="1"/>
  <c r="AE31" i="73"/>
  <c r="H33" i="69" s="1"/>
  <c r="AF33" i="73"/>
  <c r="I35" i="69" s="1"/>
  <c r="AE33" i="73"/>
  <c r="H35" i="69" s="1"/>
  <c r="AE12" i="73"/>
  <c r="H14" i="69" s="1"/>
  <c r="AF12" i="73"/>
  <c r="I14" i="69" s="1"/>
  <c r="B36" i="73"/>
  <c r="AF16" i="73"/>
  <c r="I18" i="69" s="1"/>
  <c r="AE16" i="73"/>
  <c r="H18" i="69" s="1"/>
  <c r="G37" i="73"/>
  <c r="O37" i="73"/>
  <c r="W37" i="73"/>
  <c r="AD17" i="73"/>
  <c r="G19" i="69" s="1"/>
  <c r="S42" i="73"/>
  <c r="AD19" i="73"/>
  <c r="G21" i="69" s="1"/>
  <c r="G43" i="73"/>
  <c r="AD21" i="73"/>
  <c r="G23" i="69" s="1"/>
  <c r="AD23" i="73"/>
  <c r="G25" i="69" s="1"/>
  <c r="AD25" i="73"/>
  <c r="G27" i="69" s="1"/>
  <c r="AD27" i="73"/>
  <c r="G29" i="69" s="1"/>
  <c r="AD29" i="73"/>
  <c r="G31" i="69" s="1"/>
  <c r="AD31" i="73"/>
  <c r="G33" i="69" s="1"/>
  <c r="AD33" i="73"/>
  <c r="G35" i="69" s="1"/>
  <c r="AD11" i="73"/>
  <c r="G13" i="69" s="1"/>
  <c r="AD15" i="73"/>
  <c r="G17" i="69" s="1"/>
  <c r="AF14" i="73"/>
  <c r="I16" i="69" s="1"/>
  <c r="AE14" i="73"/>
  <c r="H16" i="69" s="1"/>
  <c r="AF26" i="73"/>
  <c r="I28" i="69" s="1"/>
  <c r="AE26" i="73"/>
  <c r="H28" i="69" s="1"/>
  <c r="AD13" i="73"/>
  <c r="G15" i="69" s="1"/>
  <c r="Y38" i="73"/>
  <c r="M42" i="73"/>
  <c r="AC42" i="73"/>
  <c r="I44" i="73"/>
  <c r="Q44" i="73"/>
  <c r="H38" i="73"/>
  <c r="B38" i="73"/>
  <c r="J38" i="73"/>
  <c r="R38" i="73"/>
  <c r="V38" i="73"/>
  <c r="Z38" i="73"/>
  <c r="Q39" i="73"/>
  <c r="Y42" i="73"/>
  <c r="C38" i="73"/>
  <c r="K38" i="73"/>
  <c r="O38" i="73"/>
  <c r="S38" i="73"/>
  <c r="W38" i="73"/>
  <c r="AA38" i="73"/>
  <c r="G44" i="73"/>
  <c r="N36" i="73"/>
  <c r="R36" i="73"/>
  <c r="V36" i="73"/>
  <c r="Z36" i="73"/>
  <c r="B43" i="73"/>
  <c r="J43" i="73"/>
  <c r="R43" i="73"/>
  <c r="V43" i="73"/>
  <c r="Z43" i="73"/>
  <c r="H43" i="73"/>
  <c r="AB43" i="73"/>
  <c r="I36" i="73"/>
  <c r="U37" i="73"/>
  <c r="U43" i="73"/>
  <c r="Y43" i="73"/>
  <c r="L38" i="73"/>
  <c r="AB38" i="73"/>
  <c r="G42" i="73"/>
  <c r="U38" i="73"/>
  <c r="U44" i="73"/>
  <c r="I38" i="73"/>
  <c r="Q38" i="73"/>
  <c r="E37" i="73"/>
  <c r="Y36" i="73"/>
  <c r="K42" i="73"/>
  <c r="O42" i="73"/>
  <c r="W42" i="73"/>
  <c r="AA42" i="73"/>
  <c r="E43" i="73"/>
  <c r="I43" i="73"/>
  <c r="T38" i="73"/>
  <c r="X38" i="73"/>
  <c r="F36" i="73"/>
  <c r="J42" i="73"/>
  <c r="Z42" i="73"/>
  <c r="P43" i="73"/>
  <c r="X43" i="73"/>
  <c r="T44" i="73"/>
  <c r="N38" i="73"/>
  <c r="N43" i="73"/>
  <c r="G38" i="73"/>
  <c r="F38" i="73"/>
  <c r="F43" i="73"/>
  <c r="D37" i="73"/>
  <c r="H37" i="73"/>
  <c r="L37" i="73"/>
  <c r="P37" i="73"/>
  <c r="T37" i="73"/>
  <c r="X37" i="73"/>
  <c r="AB37" i="73"/>
  <c r="B42" i="73"/>
  <c r="F39" i="73"/>
  <c r="N39" i="73"/>
  <c r="R42" i="73"/>
  <c r="V39" i="73"/>
  <c r="P44" i="73"/>
  <c r="AB44" i="73"/>
  <c r="Y44" i="73"/>
  <c r="AC44" i="73"/>
  <c r="E35" i="73"/>
  <c r="I35" i="73"/>
  <c r="M35" i="73"/>
  <c r="Q35" i="73"/>
  <c r="U35" i="73"/>
  <c r="Y35" i="73"/>
  <c r="AC35" i="73"/>
  <c r="E36" i="73"/>
  <c r="K36" i="73"/>
  <c r="P36" i="73"/>
  <c r="U36" i="73"/>
  <c r="AA36" i="73"/>
  <c r="F37" i="73"/>
  <c r="Q37" i="73"/>
  <c r="V37" i="73"/>
  <c r="B39" i="73"/>
  <c r="G39" i="73"/>
  <c r="M39" i="73"/>
  <c r="R39" i="73"/>
  <c r="W39" i="73"/>
  <c r="AC39" i="73"/>
  <c r="C40" i="73"/>
  <c r="H40" i="73"/>
  <c r="M40" i="73"/>
  <c r="S40" i="73"/>
  <c r="X40" i="73"/>
  <c r="AC40" i="73"/>
  <c r="F42" i="73"/>
  <c r="N42" i="73"/>
  <c r="V42" i="73"/>
  <c r="D42" i="73"/>
  <c r="D39" i="73"/>
  <c r="H42" i="73"/>
  <c r="H39" i="73"/>
  <c r="L42" i="73"/>
  <c r="L39" i="73"/>
  <c r="P42" i="73"/>
  <c r="P39" i="73"/>
  <c r="T42" i="73"/>
  <c r="T39" i="73"/>
  <c r="X42" i="73"/>
  <c r="X39" i="73"/>
  <c r="AB42" i="73"/>
  <c r="AB39" i="73"/>
  <c r="B44" i="73"/>
  <c r="B40" i="73"/>
  <c r="F44" i="73"/>
  <c r="F40" i="73"/>
  <c r="J44" i="73"/>
  <c r="J40" i="73"/>
  <c r="N44" i="73"/>
  <c r="N40" i="73"/>
  <c r="R44" i="73"/>
  <c r="R40" i="73"/>
  <c r="V44" i="73"/>
  <c r="V40" i="73"/>
  <c r="Z44" i="73"/>
  <c r="Z40" i="73"/>
  <c r="B35" i="73"/>
  <c r="F35" i="73"/>
  <c r="J35" i="73"/>
  <c r="N35" i="73"/>
  <c r="R35" i="73"/>
  <c r="V35" i="73"/>
  <c r="Z35" i="73"/>
  <c r="G36" i="73"/>
  <c r="L36" i="73"/>
  <c r="W36" i="73"/>
  <c r="AB36" i="73"/>
  <c r="B37" i="73"/>
  <c r="M37" i="73"/>
  <c r="R37" i="73"/>
  <c r="AC37" i="73"/>
  <c r="C39" i="73"/>
  <c r="I39" i="73"/>
  <c r="S39" i="73"/>
  <c r="Y39" i="73"/>
  <c r="D40" i="73"/>
  <c r="I40" i="73"/>
  <c r="O40" i="73"/>
  <c r="T40" i="73"/>
  <c r="Y40" i="73"/>
  <c r="Q42" i="73"/>
  <c r="C35" i="73"/>
  <c r="G35" i="73"/>
  <c r="K35" i="73"/>
  <c r="O35" i="73"/>
  <c r="S35" i="73"/>
  <c r="W35" i="73"/>
  <c r="AA35" i="73"/>
  <c r="C36" i="73"/>
  <c r="H36" i="73"/>
  <c r="S36" i="73"/>
  <c r="X36" i="73"/>
  <c r="I37" i="73"/>
  <c r="N37" i="73"/>
  <c r="Y37" i="73"/>
  <c r="E39" i="73"/>
  <c r="J39" i="73"/>
  <c r="O39" i="73"/>
  <c r="U39" i="73"/>
  <c r="Z39" i="73"/>
  <c r="E40" i="73"/>
  <c r="K40" i="73"/>
  <c r="P40" i="73"/>
  <c r="U40" i="73"/>
  <c r="AA40" i="73"/>
  <c r="D35" i="73"/>
  <c r="H35" i="73"/>
  <c r="L35" i="73"/>
  <c r="P35" i="73"/>
  <c r="T35" i="73"/>
  <c r="X35" i="73"/>
  <c r="AB35" i="73"/>
  <c r="D36" i="73"/>
  <c r="O36" i="73"/>
  <c r="T36" i="73"/>
  <c r="J37" i="73"/>
  <c r="Z37" i="73"/>
  <c r="K39" i="73"/>
  <c r="AA39" i="73"/>
  <c r="G40" i="73"/>
  <c r="L40" i="73"/>
  <c r="Q40" i="73"/>
  <c r="W40" i="73"/>
  <c r="AB40" i="73"/>
  <c r="S109" i="65" l="1"/>
  <c r="S115" i="65"/>
  <c r="T10" i="65"/>
  <c r="AE42" i="73"/>
  <c r="AF44" i="73"/>
  <c r="AE44" i="73"/>
  <c r="AE40" i="73"/>
  <c r="AD42" i="73"/>
  <c r="AD39" i="73"/>
  <c r="AD35" i="73"/>
  <c r="AD43" i="73"/>
  <c r="AE38" i="73"/>
  <c r="AD37" i="73"/>
  <c r="AF40" i="73"/>
  <c r="I37" i="69" s="1"/>
  <c r="AE35" i="73"/>
  <c r="AE39" i="73"/>
  <c r="AD36" i="73"/>
  <c r="AF39" i="73"/>
  <c r="I36" i="69" s="1"/>
  <c r="AF42" i="73"/>
  <c r="AF35" i="73"/>
  <c r="AD38" i="73"/>
  <c r="AE43" i="73"/>
  <c r="AF43" i="73"/>
  <c r="AE37" i="73"/>
  <c r="AE36" i="73"/>
  <c r="AD44" i="73"/>
  <c r="AD40" i="73"/>
  <c r="AF36" i="73"/>
  <c r="AF37" i="73"/>
  <c r="AF38" i="73"/>
  <c r="B18" i="71"/>
  <c r="B18" i="76" s="1"/>
  <c r="C18" i="71"/>
  <c r="C18" i="76" s="1"/>
  <c r="D18" i="71"/>
  <c r="D18" i="76" s="1"/>
  <c r="E18" i="71"/>
  <c r="E18" i="76" s="1"/>
  <c r="F18" i="71"/>
  <c r="F18" i="76" s="1"/>
  <c r="G18" i="71"/>
  <c r="G18" i="76" s="1"/>
  <c r="H18" i="71"/>
  <c r="H18" i="76" s="1"/>
  <c r="I18" i="71"/>
  <c r="I18" i="76" s="1"/>
  <c r="J18" i="71"/>
  <c r="J18" i="76" s="1"/>
  <c r="K18" i="71"/>
  <c r="K18" i="76" s="1"/>
  <c r="L18" i="71"/>
  <c r="L18" i="76" s="1"/>
  <c r="M18" i="71"/>
  <c r="M18" i="76" s="1"/>
  <c r="N18" i="71"/>
  <c r="N18" i="76" s="1"/>
  <c r="O18" i="71"/>
  <c r="O18" i="76" s="1"/>
  <c r="P18" i="71"/>
  <c r="P18" i="76" s="1"/>
  <c r="Q18" i="71"/>
  <c r="Q18" i="76" s="1"/>
  <c r="R18" i="71"/>
  <c r="R18" i="76" s="1"/>
  <c r="S18" i="71"/>
  <c r="S18" i="76" s="1"/>
  <c r="T18" i="71"/>
  <c r="T18" i="76" s="1"/>
  <c r="U18" i="71"/>
  <c r="U18" i="76" s="1"/>
  <c r="V18" i="71"/>
  <c r="V18" i="76" s="1"/>
  <c r="W18" i="71"/>
  <c r="W18" i="76" s="1"/>
  <c r="X18" i="71"/>
  <c r="X18" i="76" s="1"/>
  <c r="Y18" i="71"/>
  <c r="Y18" i="76" s="1"/>
  <c r="Z18" i="71"/>
  <c r="Z18" i="76" s="1"/>
  <c r="AA18" i="71"/>
  <c r="AA18" i="76" s="1"/>
  <c r="AB18" i="71"/>
  <c r="AB18" i="76" s="1"/>
  <c r="AC18" i="71"/>
  <c r="AC18" i="76" s="1"/>
  <c r="B17" i="71"/>
  <c r="B17" i="76" s="1"/>
  <c r="C17" i="71"/>
  <c r="C17" i="76" s="1"/>
  <c r="D17" i="71"/>
  <c r="D17" i="76" s="1"/>
  <c r="E17" i="71"/>
  <c r="E17" i="76" s="1"/>
  <c r="F17" i="71"/>
  <c r="F17" i="76" s="1"/>
  <c r="G17" i="71"/>
  <c r="G17" i="76" s="1"/>
  <c r="H17" i="71"/>
  <c r="H17" i="76" s="1"/>
  <c r="I17" i="71"/>
  <c r="I17" i="76" s="1"/>
  <c r="J17" i="71"/>
  <c r="J17" i="76" s="1"/>
  <c r="K17" i="71"/>
  <c r="K17" i="76" s="1"/>
  <c r="L17" i="71"/>
  <c r="L17" i="76" s="1"/>
  <c r="M17" i="71"/>
  <c r="M17" i="76" s="1"/>
  <c r="N17" i="71"/>
  <c r="N17" i="76" s="1"/>
  <c r="O17" i="71"/>
  <c r="O17" i="76" s="1"/>
  <c r="P17" i="71"/>
  <c r="P17" i="76" s="1"/>
  <c r="Q17" i="71"/>
  <c r="Q17" i="76" s="1"/>
  <c r="R17" i="71"/>
  <c r="R17" i="76" s="1"/>
  <c r="S17" i="71"/>
  <c r="S17" i="76" s="1"/>
  <c r="T17" i="71"/>
  <c r="T17" i="76" s="1"/>
  <c r="U17" i="71"/>
  <c r="U17" i="76" s="1"/>
  <c r="V17" i="71"/>
  <c r="V17" i="76" s="1"/>
  <c r="W17" i="71"/>
  <c r="W17" i="76" s="1"/>
  <c r="X17" i="71"/>
  <c r="X17" i="76" s="1"/>
  <c r="Y17" i="71"/>
  <c r="Y17" i="76" s="1"/>
  <c r="Z17" i="71"/>
  <c r="Z17" i="76" s="1"/>
  <c r="AA17" i="71"/>
  <c r="AA17" i="76" s="1"/>
  <c r="AB17" i="71"/>
  <c r="AB17" i="76" s="1"/>
  <c r="AC17" i="71"/>
  <c r="AC17" i="76" s="1"/>
  <c r="B19" i="71"/>
  <c r="B19" i="76" s="1"/>
  <c r="B20" i="71"/>
  <c r="B20" i="76" s="1"/>
  <c r="B21" i="71"/>
  <c r="B21" i="76" s="1"/>
  <c r="B22" i="71"/>
  <c r="B22" i="76" s="1"/>
  <c r="B23" i="71"/>
  <c r="B23" i="76" s="1"/>
  <c r="B24" i="71"/>
  <c r="B24" i="76" s="1"/>
  <c r="B25" i="71"/>
  <c r="B25" i="76" s="1"/>
  <c r="B26" i="71"/>
  <c r="B26" i="76" s="1"/>
  <c r="B27" i="71"/>
  <c r="B27" i="76" s="1"/>
  <c r="B28" i="71"/>
  <c r="B28" i="76" s="1"/>
  <c r="C19" i="71"/>
  <c r="C19" i="76" s="1"/>
  <c r="D19" i="71"/>
  <c r="D19" i="76" s="1"/>
  <c r="E19" i="71"/>
  <c r="E19" i="76" s="1"/>
  <c r="F19" i="71"/>
  <c r="F19" i="76" s="1"/>
  <c r="G19" i="71"/>
  <c r="G19" i="76" s="1"/>
  <c r="H19" i="71"/>
  <c r="H19" i="76" s="1"/>
  <c r="I19" i="71"/>
  <c r="I19" i="76" s="1"/>
  <c r="J19" i="71"/>
  <c r="J19" i="76" s="1"/>
  <c r="K19" i="71"/>
  <c r="K19" i="76" s="1"/>
  <c r="L19" i="71"/>
  <c r="L19" i="76" s="1"/>
  <c r="M19" i="71"/>
  <c r="M19" i="76" s="1"/>
  <c r="N19" i="71"/>
  <c r="N19" i="76" s="1"/>
  <c r="O19" i="71"/>
  <c r="O19" i="76" s="1"/>
  <c r="P19" i="71"/>
  <c r="P19" i="76" s="1"/>
  <c r="Q19" i="71"/>
  <c r="Q19" i="76" s="1"/>
  <c r="R19" i="71"/>
  <c r="R19" i="76" s="1"/>
  <c r="S19" i="71"/>
  <c r="S19" i="76" s="1"/>
  <c r="T19" i="71"/>
  <c r="T19" i="76" s="1"/>
  <c r="U19" i="71"/>
  <c r="U19" i="76" s="1"/>
  <c r="V19" i="71"/>
  <c r="V19" i="76" s="1"/>
  <c r="W19" i="71"/>
  <c r="W19" i="76" s="1"/>
  <c r="X19" i="71"/>
  <c r="X19" i="76" s="1"/>
  <c r="Y19" i="71"/>
  <c r="Y19" i="76" s="1"/>
  <c r="Z19" i="71"/>
  <c r="Z19" i="76" s="1"/>
  <c r="AA19" i="71"/>
  <c r="AA19" i="76" s="1"/>
  <c r="AB19" i="71"/>
  <c r="AB19" i="76" s="1"/>
  <c r="AC19" i="71"/>
  <c r="AC19" i="76" s="1"/>
  <c r="C20" i="71"/>
  <c r="C20" i="76" s="1"/>
  <c r="D20" i="71"/>
  <c r="D20" i="76" s="1"/>
  <c r="E20" i="71"/>
  <c r="E20" i="76" s="1"/>
  <c r="F20" i="71"/>
  <c r="F20" i="76" s="1"/>
  <c r="G20" i="71"/>
  <c r="G20" i="76" s="1"/>
  <c r="H20" i="71"/>
  <c r="H20" i="76" s="1"/>
  <c r="I20" i="71"/>
  <c r="I20" i="76" s="1"/>
  <c r="J20" i="71"/>
  <c r="J20" i="76" s="1"/>
  <c r="K20" i="71"/>
  <c r="K20" i="76" s="1"/>
  <c r="L20" i="71"/>
  <c r="L20" i="76" s="1"/>
  <c r="M20" i="71"/>
  <c r="M20" i="76" s="1"/>
  <c r="N20" i="71"/>
  <c r="N20" i="76" s="1"/>
  <c r="O20" i="71"/>
  <c r="O20" i="76" s="1"/>
  <c r="P20" i="71"/>
  <c r="P20" i="76" s="1"/>
  <c r="Q20" i="71"/>
  <c r="Q20" i="76" s="1"/>
  <c r="R20" i="71"/>
  <c r="R20" i="76" s="1"/>
  <c r="S20" i="71"/>
  <c r="S20" i="76" s="1"/>
  <c r="T20" i="71"/>
  <c r="T20" i="76" s="1"/>
  <c r="U20" i="71"/>
  <c r="U20" i="76" s="1"/>
  <c r="V20" i="71"/>
  <c r="V20" i="76" s="1"/>
  <c r="W20" i="71"/>
  <c r="W20" i="76" s="1"/>
  <c r="X20" i="71"/>
  <c r="X20" i="76" s="1"/>
  <c r="Y20" i="71"/>
  <c r="Y20" i="76" s="1"/>
  <c r="Z20" i="71"/>
  <c r="Z20" i="76" s="1"/>
  <c r="AA20" i="71"/>
  <c r="AA20" i="76" s="1"/>
  <c r="AB20" i="71"/>
  <c r="AB20" i="76" s="1"/>
  <c r="AC20" i="71"/>
  <c r="AC20" i="76" s="1"/>
  <c r="C21" i="71"/>
  <c r="C21" i="76" s="1"/>
  <c r="D21" i="71"/>
  <c r="D21" i="76" s="1"/>
  <c r="E21" i="71"/>
  <c r="E21" i="76" s="1"/>
  <c r="F21" i="71"/>
  <c r="F21" i="76" s="1"/>
  <c r="G21" i="71"/>
  <c r="G21" i="76" s="1"/>
  <c r="H21" i="71"/>
  <c r="H21" i="76" s="1"/>
  <c r="I21" i="71"/>
  <c r="I21" i="76" s="1"/>
  <c r="J21" i="71"/>
  <c r="J21" i="76" s="1"/>
  <c r="K21" i="71"/>
  <c r="K21" i="76" s="1"/>
  <c r="L21" i="71"/>
  <c r="L21" i="76" s="1"/>
  <c r="M21" i="71"/>
  <c r="M21" i="76" s="1"/>
  <c r="N21" i="71"/>
  <c r="N21" i="76" s="1"/>
  <c r="O21" i="71"/>
  <c r="O21" i="76" s="1"/>
  <c r="P21" i="71"/>
  <c r="P21" i="76" s="1"/>
  <c r="Q21" i="71"/>
  <c r="Q21" i="76" s="1"/>
  <c r="R21" i="71"/>
  <c r="R21" i="76" s="1"/>
  <c r="S21" i="71"/>
  <c r="S21" i="76" s="1"/>
  <c r="T21" i="71"/>
  <c r="T21" i="76" s="1"/>
  <c r="U21" i="71"/>
  <c r="U21" i="76" s="1"/>
  <c r="V21" i="71"/>
  <c r="V21" i="76" s="1"/>
  <c r="W21" i="71"/>
  <c r="W21" i="76" s="1"/>
  <c r="X21" i="71"/>
  <c r="X21" i="76" s="1"/>
  <c r="Y21" i="71"/>
  <c r="Y21" i="76" s="1"/>
  <c r="Z21" i="71"/>
  <c r="Z21" i="76" s="1"/>
  <c r="AA21" i="71"/>
  <c r="AA21" i="76" s="1"/>
  <c r="AB21" i="71"/>
  <c r="AB21" i="76" s="1"/>
  <c r="AC21" i="71"/>
  <c r="AC21" i="76" s="1"/>
  <c r="C22" i="71"/>
  <c r="C22" i="76" s="1"/>
  <c r="D22" i="71"/>
  <c r="D22" i="76" s="1"/>
  <c r="E22" i="71"/>
  <c r="E22" i="76" s="1"/>
  <c r="F22" i="71"/>
  <c r="F22" i="76" s="1"/>
  <c r="G22" i="71"/>
  <c r="G22" i="76" s="1"/>
  <c r="H22" i="71"/>
  <c r="H22" i="76" s="1"/>
  <c r="I22" i="71"/>
  <c r="I22" i="76" s="1"/>
  <c r="J22" i="71"/>
  <c r="J22" i="76" s="1"/>
  <c r="K22" i="71"/>
  <c r="K22" i="76" s="1"/>
  <c r="L22" i="71"/>
  <c r="L22" i="76" s="1"/>
  <c r="M22" i="71"/>
  <c r="M22" i="76" s="1"/>
  <c r="N22" i="71"/>
  <c r="N22" i="76" s="1"/>
  <c r="O22" i="71"/>
  <c r="O22" i="76" s="1"/>
  <c r="P22" i="71"/>
  <c r="P22" i="76" s="1"/>
  <c r="Q22" i="71"/>
  <c r="Q22" i="76" s="1"/>
  <c r="R22" i="71"/>
  <c r="R22" i="76" s="1"/>
  <c r="S22" i="71"/>
  <c r="S22" i="76" s="1"/>
  <c r="T22" i="71"/>
  <c r="T22" i="76" s="1"/>
  <c r="U22" i="71"/>
  <c r="U22" i="76" s="1"/>
  <c r="V22" i="71"/>
  <c r="V22" i="76" s="1"/>
  <c r="W22" i="71"/>
  <c r="W22" i="76" s="1"/>
  <c r="X22" i="71"/>
  <c r="X22" i="76" s="1"/>
  <c r="Y22" i="71"/>
  <c r="Y22" i="76" s="1"/>
  <c r="Z22" i="71"/>
  <c r="Z22" i="76" s="1"/>
  <c r="AA22" i="71"/>
  <c r="AA22" i="76" s="1"/>
  <c r="AB22" i="71"/>
  <c r="AB22" i="76" s="1"/>
  <c r="AC22" i="71"/>
  <c r="AC22" i="76" s="1"/>
  <c r="C23" i="71"/>
  <c r="C23" i="76" s="1"/>
  <c r="D23" i="71"/>
  <c r="D23" i="76" s="1"/>
  <c r="E23" i="71"/>
  <c r="E23" i="76" s="1"/>
  <c r="F23" i="71"/>
  <c r="F23" i="76" s="1"/>
  <c r="G23" i="71"/>
  <c r="G23" i="76" s="1"/>
  <c r="H23" i="71"/>
  <c r="H23" i="76" s="1"/>
  <c r="I23" i="71"/>
  <c r="I23" i="76" s="1"/>
  <c r="J23" i="71"/>
  <c r="J23" i="76" s="1"/>
  <c r="K23" i="71"/>
  <c r="K23" i="76" s="1"/>
  <c r="L23" i="71"/>
  <c r="L23" i="76" s="1"/>
  <c r="M23" i="71"/>
  <c r="M23" i="76" s="1"/>
  <c r="N23" i="71"/>
  <c r="N23" i="76" s="1"/>
  <c r="O23" i="71"/>
  <c r="O23" i="76" s="1"/>
  <c r="P23" i="71"/>
  <c r="P23" i="76" s="1"/>
  <c r="Q23" i="71"/>
  <c r="Q23" i="76" s="1"/>
  <c r="R23" i="71"/>
  <c r="R23" i="76" s="1"/>
  <c r="S23" i="71"/>
  <c r="S23" i="76" s="1"/>
  <c r="T23" i="71"/>
  <c r="T23" i="76" s="1"/>
  <c r="U23" i="71"/>
  <c r="U23" i="76" s="1"/>
  <c r="V23" i="71"/>
  <c r="V23" i="76" s="1"/>
  <c r="W23" i="71"/>
  <c r="W23" i="76" s="1"/>
  <c r="X23" i="71"/>
  <c r="X23" i="76" s="1"/>
  <c r="Y23" i="71"/>
  <c r="Y23" i="76" s="1"/>
  <c r="Z23" i="71"/>
  <c r="Z23" i="76" s="1"/>
  <c r="AA23" i="71"/>
  <c r="AA23" i="76" s="1"/>
  <c r="AB23" i="71"/>
  <c r="AB23" i="76" s="1"/>
  <c r="AC23" i="71"/>
  <c r="AC23" i="76" s="1"/>
  <c r="C24" i="71"/>
  <c r="C24" i="76" s="1"/>
  <c r="D24" i="71"/>
  <c r="D24" i="76" s="1"/>
  <c r="E24" i="71"/>
  <c r="E24" i="76" s="1"/>
  <c r="F24" i="71"/>
  <c r="F24" i="76" s="1"/>
  <c r="G24" i="71"/>
  <c r="G24" i="76" s="1"/>
  <c r="H24" i="71"/>
  <c r="H24" i="76" s="1"/>
  <c r="I24" i="71"/>
  <c r="I24" i="76" s="1"/>
  <c r="J24" i="71"/>
  <c r="J24" i="76" s="1"/>
  <c r="K24" i="71"/>
  <c r="K24" i="76" s="1"/>
  <c r="L24" i="71"/>
  <c r="L24" i="76" s="1"/>
  <c r="M24" i="71"/>
  <c r="M24" i="76" s="1"/>
  <c r="N24" i="71"/>
  <c r="N24" i="76" s="1"/>
  <c r="O24" i="71"/>
  <c r="O24" i="76" s="1"/>
  <c r="P24" i="71"/>
  <c r="P24" i="76" s="1"/>
  <c r="Q24" i="71"/>
  <c r="Q24" i="76" s="1"/>
  <c r="R24" i="71"/>
  <c r="R24" i="76" s="1"/>
  <c r="S24" i="71"/>
  <c r="S24" i="76" s="1"/>
  <c r="T24" i="71"/>
  <c r="T24" i="76" s="1"/>
  <c r="U24" i="71"/>
  <c r="U24" i="76" s="1"/>
  <c r="V24" i="71"/>
  <c r="V24" i="76" s="1"/>
  <c r="W24" i="71"/>
  <c r="W24" i="76" s="1"/>
  <c r="X24" i="71"/>
  <c r="X24" i="76" s="1"/>
  <c r="Y24" i="71"/>
  <c r="Y24" i="76" s="1"/>
  <c r="Z24" i="71"/>
  <c r="Z24" i="76" s="1"/>
  <c r="AA24" i="71"/>
  <c r="AA24" i="76" s="1"/>
  <c r="AB24" i="71"/>
  <c r="AB24" i="76" s="1"/>
  <c r="AC24" i="71"/>
  <c r="AC24" i="76" s="1"/>
  <c r="C25" i="71"/>
  <c r="D25" i="71"/>
  <c r="D25" i="76" s="1"/>
  <c r="E25" i="71"/>
  <c r="E25" i="76" s="1"/>
  <c r="F25" i="71"/>
  <c r="F25" i="76" s="1"/>
  <c r="G25" i="71"/>
  <c r="G25" i="76" s="1"/>
  <c r="H25" i="71"/>
  <c r="H25" i="76" s="1"/>
  <c r="I25" i="71"/>
  <c r="I25" i="76" s="1"/>
  <c r="J25" i="71"/>
  <c r="J25" i="76" s="1"/>
  <c r="K25" i="71"/>
  <c r="K25" i="76" s="1"/>
  <c r="L25" i="71"/>
  <c r="L25" i="76" s="1"/>
  <c r="M25" i="71"/>
  <c r="M25" i="76" s="1"/>
  <c r="N25" i="71"/>
  <c r="N25" i="76" s="1"/>
  <c r="O25" i="71"/>
  <c r="O25" i="76" s="1"/>
  <c r="P25" i="71"/>
  <c r="P25" i="76" s="1"/>
  <c r="Q25" i="71"/>
  <c r="Q25" i="76" s="1"/>
  <c r="R25" i="71"/>
  <c r="R25" i="76" s="1"/>
  <c r="S25" i="71"/>
  <c r="S25" i="76" s="1"/>
  <c r="T25" i="71"/>
  <c r="T25" i="76" s="1"/>
  <c r="U25" i="71"/>
  <c r="U25" i="76" s="1"/>
  <c r="V25" i="71"/>
  <c r="V25" i="76" s="1"/>
  <c r="W25" i="71"/>
  <c r="W25" i="76" s="1"/>
  <c r="X25" i="71"/>
  <c r="X25" i="76" s="1"/>
  <c r="Y25" i="71"/>
  <c r="Y25" i="76" s="1"/>
  <c r="Z25" i="71"/>
  <c r="Z25" i="76" s="1"/>
  <c r="AA25" i="71"/>
  <c r="AA25" i="76" s="1"/>
  <c r="AB25" i="71"/>
  <c r="AB25" i="76" s="1"/>
  <c r="AC25" i="71"/>
  <c r="AC25" i="76" s="1"/>
  <c r="C26" i="71"/>
  <c r="C26" i="76" s="1"/>
  <c r="D26" i="71"/>
  <c r="D26" i="76" s="1"/>
  <c r="E26" i="71"/>
  <c r="E26" i="76" s="1"/>
  <c r="F26" i="71"/>
  <c r="F26" i="76" s="1"/>
  <c r="G26" i="71"/>
  <c r="G26" i="76" s="1"/>
  <c r="H26" i="71"/>
  <c r="H26" i="76" s="1"/>
  <c r="I26" i="71"/>
  <c r="I26" i="76" s="1"/>
  <c r="J26" i="71"/>
  <c r="J26" i="76" s="1"/>
  <c r="K26" i="71"/>
  <c r="K26" i="76" s="1"/>
  <c r="L26" i="71"/>
  <c r="L26" i="76" s="1"/>
  <c r="M26" i="71"/>
  <c r="M26" i="76" s="1"/>
  <c r="N26" i="71"/>
  <c r="N26" i="76" s="1"/>
  <c r="O26" i="71"/>
  <c r="O26" i="76" s="1"/>
  <c r="P26" i="71"/>
  <c r="P26" i="76" s="1"/>
  <c r="Q26" i="71"/>
  <c r="Q26" i="76" s="1"/>
  <c r="R26" i="71"/>
  <c r="R26" i="76" s="1"/>
  <c r="S26" i="71"/>
  <c r="S26" i="76" s="1"/>
  <c r="T26" i="71"/>
  <c r="T26" i="76" s="1"/>
  <c r="U26" i="71"/>
  <c r="U26" i="76" s="1"/>
  <c r="V26" i="71"/>
  <c r="V26" i="76" s="1"/>
  <c r="W26" i="71"/>
  <c r="W26" i="76" s="1"/>
  <c r="X26" i="71"/>
  <c r="X26" i="76" s="1"/>
  <c r="Y26" i="71"/>
  <c r="Y26" i="76" s="1"/>
  <c r="Z26" i="71"/>
  <c r="Z26" i="76" s="1"/>
  <c r="AA26" i="71"/>
  <c r="AA26" i="76" s="1"/>
  <c r="AB26" i="71"/>
  <c r="AB26" i="76" s="1"/>
  <c r="AC26" i="71"/>
  <c r="AC26" i="76" s="1"/>
  <c r="C27" i="71"/>
  <c r="C27" i="76" s="1"/>
  <c r="D27" i="71"/>
  <c r="D27" i="76" s="1"/>
  <c r="E27" i="71"/>
  <c r="E27" i="76" s="1"/>
  <c r="F27" i="71"/>
  <c r="F27" i="76" s="1"/>
  <c r="G27" i="71"/>
  <c r="G27" i="76" s="1"/>
  <c r="H27" i="71"/>
  <c r="H27" i="76" s="1"/>
  <c r="I27" i="71"/>
  <c r="I27" i="76" s="1"/>
  <c r="J27" i="71"/>
  <c r="J27" i="76" s="1"/>
  <c r="K27" i="71"/>
  <c r="K27" i="76" s="1"/>
  <c r="L27" i="71"/>
  <c r="L27" i="76" s="1"/>
  <c r="M27" i="71"/>
  <c r="M27" i="76" s="1"/>
  <c r="N27" i="71"/>
  <c r="N27" i="76" s="1"/>
  <c r="O27" i="71"/>
  <c r="O27" i="76" s="1"/>
  <c r="P27" i="71"/>
  <c r="P27" i="76" s="1"/>
  <c r="Q27" i="71"/>
  <c r="Q27" i="76" s="1"/>
  <c r="R27" i="71"/>
  <c r="R27" i="76" s="1"/>
  <c r="S27" i="71"/>
  <c r="S27" i="76" s="1"/>
  <c r="T27" i="71"/>
  <c r="T27" i="76" s="1"/>
  <c r="U27" i="71"/>
  <c r="U27" i="76" s="1"/>
  <c r="V27" i="71"/>
  <c r="V27" i="76" s="1"/>
  <c r="W27" i="71"/>
  <c r="W27" i="76" s="1"/>
  <c r="X27" i="71"/>
  <c r="X27" i="76" s="1"/>
  <c r="Y27" i="71"/>
  <c r="Y27" i="76" s="1"/>
  <c r="Z27" i="71"/>
  <c r="Z27" i="76" s="1"/>
  <c r="AA27" i="71"/>
  <c r="AA27" i="76" s="1"/>
  <c r="AB27" i="71"/>
  <c r="AB27" i="76" s="1"/>
  <c r="AC27" i="71"/>
  <c r="AC27" i="76" s="1"/>
  <c r="C28" i="71"/>
  <c r="C28" i="76" s="1"/>
  <c r="D28" i="71"/>
  <c r="D28" i="76" s="1"/>
  <c r="E28" i="71"/>
  <c r="E28" i="76" s="1"/>
  <c r="F28" i="71"/>
  <c r="F28" i="76" s="1"/>
  <c r="G28" i="71"/>
  <c r="G28" i="76" s="1"/>
  <c r="H28" i="71"/>
  <c r="H28" i="76" s="1"/>
  <c r="I28" i="71"/>
  <c r="I28" i="76" s="1"/>
  <c r="J28" i="71"/>
  <c r="J28" i="76" s="1"/>
  <c r="K28" i="71"/>
  <c r="K28" i="76" s="1"/>
  <c r="L28" i="71"/>
  <c r="L28" i="76" s="1"/>
  <c r="M28" i="71"/>
  <c r="M28" i="76" s="1"/>
  <c r="N28" i="71"/>
  <c r="N28" i="76" s="1"/>
  <c r="O28" i="71"/>
  <c r="O28" i="76" s="1"/>
  <c r="P28" i="71"/>
  <c r="P28" i="76" s="1"/>
  <c r="Q28" i="71"/>
  <c r="Q28" i="76" s="1"/>
  <c r="R28" i="71"/>
  <c r="R28" i="76" s="1"/>
  <c r="S28" i="71"/>
  <c r="S28" i="76" s="1"/>
  <c r="T28" i="71"/>
  <c r="T28" i="76" s="1"/>
  <c r="U28" i="71"/>
  <c r="U28" i="76" s="1"/>
  <c r="V28" i="71"/>
  <c r="V28" i="76" s="1"/>
  <c r="W28" i="71"/>
  <c r="W28" i="76" s="1"/>
  <c r="X28" i="71"/>
  <c r="X28" i="76" s="1"/>
  <c r="Y28" i="71"/>
  <c r="Y28" i="76" s="1"/>
  <c r="Z28" i="71"/>
  <c r="Z28" i="76" s="1"/>
  <c r="AA28" i="71"/>
  <c r="AA28" i="76" s="1"/>
  <c r="AB28" i="71"/>
  <c r="AB28" i="76" s="1"/>
  <c r="AC28" i="71"/>
  <c r="AC28" i="76" s="1"/>
  <c r="E6" i="59"/>
  <c r="B6" i="59"/>
  <c r="B5" i="59"/>
  <c r="B4" i="59"/>
  <c r="B3" i="59"/>
  <c r="I6" i="71"/>
  <c r="I5" i="71"/>
  <c r="H37" i="69" l="1"/>
  <c r="K35" i="68"/>
  <c r="M35" i="68" s="1"/>
  <c r="H36" i="69"/>
  <c r="K33" i="68"/>
  <c r="M33" i="68" s="1"/>
  <c r="T109" i="65"/>
  <c r="T115" i="65"/>
  <c r="U10" i="65"/>
  <c r="R10" i="59"/>
  <c r="R115" i="59" s="1"/>
  <c r="G37" i="69"/>
  <c r="G36" i="69"/>
  <c r="Z43" i="76"/>
  <c r="R43" i="76"/>
  <c r="J43" i="76"/>
  <c r="V44" i="76"/>
  <c r="N44" i="76"/>
  <c r="AD28" i="76"/>
  <c r="L30" i="69" s="1"/>
  <c r="AE23" i="76"/>
  <c r="M25" i="69" s="1"/>
  <c r="R39" i="76"/>
  <c r="R35" i="76"/>
  <c r="R42" i="76"/>
  <c r="W44" i="76"/>
  <c r="W40" i="76"/>
  <c r="O44" i="76"/>
  <c r="O40" i="76"/>
  <c r="G44" i="76"/>
  <c r="G40" i="76"/>
  <c r="AD22" i="76"/>
  <c r="L24" i="69" s="1"/>
  <c r="V43" i="76"/>
  <c r="AF21" i="76"/>
  <c r="N23" i="69" s="1"/>
  <c r="Y43" i="76"/>
  <c r="Q43" i="76"/>
  <c r="I43" i="76"/>
  <c r="AF22" i="76"/>
  <c r="N24" i="69" s="1"/>
  <c r="AE22" i="76"/>
  <c r="M24" i="69" s="1"/>
  <c r="Y39" i="76"/>
  <c r="Y35" i="76"/>
  <c r="Y42" i="76"/>
  <c r="Q35" i="76"/>
  <c r="Q39" i="76"/>
  <c r="Q42" i="76"/>
  <c r="I35" i="76"/>
  <c r="I39" i="76"/>
  <c r="I42" i="76"/>
  <c r="H44" i="76"/>
  <c r="H40" i="76"/>
  <c r="Z39" i="76"/>
  <c r="Z35" i="76"/>
  <c r="Z42" i="76"/>
  <c r="J39" i="76"/>
  <c r="J42" i="76"/>
  <c r="J35" i="76"/>
  <c r="AD27" i="76"/>
  <c r="L29" i="69" s="1"/>
  <c r="V40" i="76"/>
  <c r="N40" i="76"/>
  <c r="F44" i="76"/>
  <c r="F40" i="76"/>
  <c r="X43" i="76"/>
  <c r="P43" i="76"/>
  <c r="H43" i="76"/>
  <c r="AD19" i="76"/>
  <c r="L21" i="69" s="1"/>
  <c r="AE21" i="76"/>
  <c r="M23" i="69" s="1"/>
  <c r="X35" i="76"/>
  <c r="X39" i="76"/>
  <c r="X42" i="76"/>
  <c r="P35" i="76"/>
  <c r="P42" i="76"/>
  <c r="P39" i="76"/>
  <c r="H35" i="76"/>
  <c r="H42" i="76"/>
  <c r="H39" i="76"/>
  <c r="B39" i="76"/>
  <c r="AF17" i="76"/>
  <c r="B42" i="76"/>
  <c r="AE17" i="76"/>
  <c r="B35" i="76"/>
  <c r="AC40" i="76"/>
  <c r="AC44" i="76"/>
  <c r="U40" i="76"/>
  <c r="U44" i="76"/>
  <c r="M40" i="76"/>
  <c r="M44" i="76"/>
  <c r="E40" i="76"/>
  <c r="E44" i="76"/>
  <c r="AF23" i="76"/>
  <c r="N25" i="69" s="1"/>
  <c r="W43" i="76"/>
  <c r="O43" i="76"/>
  <c r="G43" i="76"/>
  <c r="AF28" i="76"/>
  <c r="N30" i="69" s="1"/>
  <c r="AE28" i="76"/>
  <c r="M30" i="69" s="1"/>
  <c r="AF20" i="76"/>
  <c r="N22" i="69" s="1"/>
  <c r="B43" i="76"/>
  <c r="AE20" i="76"/>
  <c r="W35" i="76"/>
  <c r="W42" i="76"/>
  <c r="W39" i="76"/>
  <c r="O42" i="76"/>
  <c r="O35" i="76"/>
  <c r="O39" i="76"/>
  <c r="G35" i="76"/>
  <c r="G42" i="76"/>
  <c r="G39" i="76"/>
  <c r="AD18" i="76"/>
  <c r="L20" i="69" s="1"/>
  <c r="S10" i="59"/>
  <c r="S115" i="59" s="1"/>
  <c r="AB40" i="76"/>
  <c r="AB44" i="76"/>
  <c r="L40" i="76"/>
  <c r="L44" i="76"/>
  <c r="AD24" i="76"/>
  <c r="L26" i="69" s="1"/>
  <c r="AD21" i="76"/>
  <c r="L23" i="69" s="1"/>
  <c r="N43" i="76"/>
  <c r="F43" i="76"/>
  <c r="AE27" i="76"/>
  <c r="M29" i="69" s="1"/>
  <c r="AF19" i="76"/>
  <c r="N21" i="69" s="1"/>
  <c r="AE19" i="76"/>
  <c r="M21" i="69" s="1"/>
  <c r="V42" i="76"/>
  <c r="V39" i="76"/>
  <c r="V35" i="76"/>
  <c r="N42" i="76"/>
  <c r="N39" i="76"/>
  <c r="N35" i="76"/>
  <c r="F42" i="76"/>
  <c r="F35" i="76"/>
  <c r="F39" i="76"/>
  <c r="AF18" i="76"/>
  <c r="N20" i="69" s="1"/>
  <c r="AE18" i="76"/>
  <c r="M20" i="69" s="1"/>
  <c r="P44" i="76"/>
  <c r="P40" i="76"/>
  <c r="T40" i="76"/>
  <c r="T44" i="76"/>
  <c r="AA40" i="76"/>
  <c r="AA44" i="76"/>
  <c r="S40" i="76"/>
  <c r="S44" i="76"/>
  <c r="K40" i="76"/>
  <c r="K44" i="76"/>
  <c r="C40" i="76"/>
  <c r="C44" i="76"/>
  <c r="AD26" i="76"/>
  <c r="AC43" i="76"/>
  <c r="U43" i="76"/>
  <c r="M43" i="76"/>
  <c r="E43" i="76"/>
  <c r="AF26" i="76"/>
  <c r="B44" i="76"/>
  <c r="AE26" i="76"/>
  <c r="B40" i="76"/>
  <c r="AC39" i="76"/>
  <c r="AC42" i="76"/>
  <c r="AC35" i="76"/>
  <c r="U42" i="76"/>
  <c r="U39" i="76"/>
  <c r="U35" i="76"/>
  <c r="M42" i="76"/>
  <c r="M39" i="76"/>
  <c r="M35" i="76"/>
  <c r="E39" i="76"/>
  <c r="E42" i="76"/>
  <c r="E35" i="76"/>
  <c r="X44" i="76"/>
  <c r="X40" i="76"/>
  <c r="AD25" i="71"/>
  <c r="B27" i="69" s="1"/>
  <c r="C25" i="76"/>
  <c r="AD25" i="76" s="1"/>
  <c r="L27" i="69" s="1"/>
  <c r="D44" i="76"/>
  <c r="D40" i="76"/>
  <c r="Z40" i="76"/>
  <c r="Z44" i="76"/>
  <c r="R40" i="76"/>
  <c r="R44" i="76"/>
  <c r="J40" i="76"/>
  <c r="J44" i="76"/>
  <c r="AD23" i="76"/>
  <c r="L25" i="69" s="1"/>
  <c r="AB43" i="76"/>
  <c r="T43" i="76"/>
  <c r="L43" i="76"/>
  <c r="D43" i="76"/>
  <c r="AB39" i="76"/>
  <c r="AB42" i="76"/>
  <c r="AB35" i="76"/>
  <c r="T39" i="76"/>
  <c r="T42" i="76"/>
  <c r="T35" i="76"/>
  <c r="L39" i="76"/>
  <c r="L35" i="76"/>
  <c r="L42" i="76"/>
  <c r="D39" i="76"/>
  <c r="D35" i="76"/>
  <c r="D42" i="76"/>
  <c r="AF27" i="76"/>
  <c r="N29" i="69" s="1"/>
  <c r="Y40" i="76"/>
  <c r="Y44" i="76"/>
  <c r="Q40" i="76"/>
  <c r="Q44" i="76"/>
  <c r="I40" i="76"/>
  <c r="I44" i="76"/>
  <c r="AA43" i="76"/>
  <c r="S43" i="76"/>
  <c r="K43" i="76"/>
  <c r="AD20" i="76"/>
  <c r="AE24" i="76"/>
  <c r="M26" i="69" s="1"/>
  <c r="AF24" i="76"/>
  <c r="AA39" i="76"/>
  <c r="AA35" i="76"/>
  <c r="AA42" i="76"/>
  <c r="S39" i="76"/>
  <c r="S42" i="76"/>
  <c r="S35" i="76"/>
  <c r="K39" i="76"/>
  <c r="K35" i="76"/>
  <c r="K42" i="76"/>
  <c r="AD17" i="76"/>
  <c r="C39" i="76"/>
  <c r="C42" i="76"/>
  <c r="AF17" i="71"/>
  <c r="D19" i="69" s="1"/>
  <c r="AE17" i="71"/>
  <c r="C19" i="69" s="1"/>
  <c r="AD22" i="71"/>
  <c r="B24" i="69" s="1"/>
  <c r="AE22" i="71"/>
  <c r="C24" i="69" s="1"/>
  <c r="AF22" i="71"/>
  <c r="D24" i="69" s="1"/>
  <c r="AF23" i="71"/>
  <c r="D25" i="69" s="1"/>
  <c r="AE23" i="71"/>
  <c r="C25" i="69" s="1"/>
  <c r="AD27" i="71"/>
  <c r="B29" i="69" s="1"/>
  <c r="AD19" i="71"/>
  <c r="B21" i="69" s="1"/>
  <c r="AF21" i="71"/>
  <c r="D23" i="69" s="1"/>
  <c r="AE21" i="71"/>
  <c r="C23" i="69" s="1"/>
  <c r="AD21" i="71"/>
  <c r="B23" i="69" s="1"/>
  <c r="AE27" i="71"/>
  <c r="C29" i="69" s="1"/>
  <c r="AF27" i="71"/>
  <c r="D29" i="69" s="1"/>
  <c r="AE19" i="71"/>
  <c r="C21" i="69" s="1"/>
  <c r="AF19" i="71"/>
  <c r="AF18" i="71"/>
  <c r="D20" i="69" s="1"/>
  <c r="AE18" i="71"/>
  <c r="C20" i="69" s="1"/>
  <c r="AF20" i="71"/>
  <c r="D22" i="69" s="1"/>
  <c r="AE20" i="71"/>
  <c r="C22" i="69" s="1"/>
  <c r="AD18" i="71"/>
  <c r="B20" i="69" s="1"/>
  <c r="AD26" i="71"/>
  <c r="B28" i="69" s="1"/>
  <c r="AF26" i="71"/>
  <c r="D28" i="69" s="1"/>
  <c r="AE26" i="71"/>
  <c r="C28" i="69" s="1"/>
  <c r="AD24" i="71"/>
  <c r="B26" i="69" s="1"/>
  <c r="AD23" i="71"/>
  <c r="B25" i="69" s="1"/>
  <c r="AE25" i="71"/>
  <c r="C27" i="69" s="1"/>
  <c r="AF25" i="71"/>
  <c r="D27" i="69" s="1"/>
  <c r="AF28" i="71"/>
  <c r="D30" i="69" s="1"/>
  <c r="AE28" i="71"/>
  <c r="C30" i="69" s="1"/>
  <c r="AD28" i="71"/>
  <c r="B30" i="69" s="1"/>
  <c r="AD20" i="71"/>
  <c r="AF24" i="71"/>
  <c r="D26" i="69" s="1"/>
  <c r="AE24" i="71"/>
  <c r="C26" i="69" s="1"/>
  <c r="AD17" i="71"/>
  <c r="B19" i="69" s="1"/>
  <c r="R109" i="59" l="1"/>
  <c r="U109" i="65"/>
  <c r="U115" i="65"/>
  <c r="S109" i="59"/>
  <c r="V10" i="65"/>
  <c r="C10" i="77"/>
  <c r="B11" i="85"/>
  <c r="T10" i="59"/>
  <c r="T115" i="59" s="1"/>
  <c r="C11" i="85"/>
  <c r="C19" i="85" s="1"/>
  <c r="AF25" i="76"/>
  <c r="N27" i="69" s="1"/>
  <c r="C43" i="76"/>
  <c r="C35" i="76"/>
  <c r="N26" i="69"/>
  <c r="AE25" i="76"/>
  <c r="M27" i="69" s="1"/>
  <c r="M28" i="69"/>
  <c r="AE44" i="76"/>
  <c r="AE40" i="76"/>
  <c r="M37" i="69" s="1"/>
  <c r="L28" i="69"/>
  <c r="AD40" i="76"/>
  <c r="L37" i="69" s="1"/>
  <c r="AD44" i="76"/>
  <c r="L22" i="69"/>
  <c r="AD43" i="76"/>
  <c r="M22" i="69"/>
  <c r="AD43" i="71"/>
  <c r="B22" i="69"/>
  <c r="AF39" i="71"/>
  <c r="D36" i="69" s="1"/>
  <c r="D21" i="69"/>
  <c r="N28" i="69"/>
  <c r="AF40" i="76"/>
  <c r="N37" i="69" s="1"/>
  <c r="AF44" i="76"/>
  <c r="AE42" i="76"/>
  <c r="M19" i="69"/>
  <c r="AE39" i="76"/>
  <c r="M36" i="69" s="1"/>
  <c r="L19" i="69"/>
  <c r="AD42" i="76"/>
  <c r="AD35" i="76"/>
  <c r="AD39" i="76"/>
  <c r="L36" i="69" s="1"/>
  <c r="N19" i="69"/>
  <c r="AF39" i="76"/>
  <c r="N36" i="69" s="1"/>
  <c r="AF42" i="76"/>
  <c r="AE44" i="71"/>
  <c r="AE40" i="71"/>
  <c r="AF44" i="71"/>
  <c r="AD44" i="71"/>
  <c r="AD40" i="71"/>
  <c r="AF40" i="71"/>
  <c r="D37" i="69" s="1"/>
  <c r="AF43" i="71"/>
  <c r="AE43" i="71"/>
  <c r="AD42" i="71"/>
  <c r="AD39" i="71"/>
  <c r="AD35" i="71"/>
  <c r="AE39" i="71"/>
  <c r="AE35" i="71"/>
  <c r="AE42" i="71"/>
  <c r="AF35" i="71"/>
  <c r="AF42" i="71"/>
  <c r="C36" i="69" l="1"/>
  <c r="C33" i="68"/>
  <c r="E33" i="68" s="1"/>
  <c r="V109" i="65"/>
  <c r="V115" i="65"/>
  <c r="C37" i="69"/>
  <c r="C35" i="68"/>
  <c r="E35" i="68" s="1"/>
  <c r="T109" i="59"/>
  <c r="W10" i="65"/>
  <c r="AG10" i="77"/>
  <c r="D10" i="77"/>
  <c r="U10" i="59"/>
  <c r="U115" i="59" s="1"/>
  <c r="D11" i="85"/>
  <c r="D19" i="85" s="1"/>
  <c r="B19" i="85"/>
  <c r="B36" i="69"/>
  <c r="B37" i="69"/>
  <c r="AF43" i="76"/>
  <c r="AF35" i="76"/>
  <c r="AE35" i="76"/>
  <c r="AE43" i="76"/>
  <c r="AC33" i="71"/>
  <c r="AC33" i="76" s="1"/>
  <c r="AB33" i="71"/>
  <c r="AB33" i="76" s="1"/>
  <c r="AA33" i="71"/>
  <c r="AA33" i="76" s="1"/>
  <c r="Z33" i="71"/>
  <c r="Z33" i="76" s="1"/>
  <c r="Y33" i="71"/>
  <c r="Y33" i="76" s="1"/>
  <c r="X33" i="71"/>
  <c r="X33" i="76" s="1"/>
  <c r="W33" i="71"/>
  <c r="W33" i="76" s="1"/>
  <c r="V33" i="71"/>
  <c r="V33" i="76" s="1"/>
  <c r="U33" i="71"/>
  <c r="U33" i="76" s="1"/>
  <c r="T33" i="71"/>
  <c r="T33" i="76" s="1"/>
  <c r="S33" i="71"/>
  <c r="S33" i="76" s="1"/>
  <c r="R33" i="71"/>
  <c r="R33" i="76" s="1"/>
  <c r="Q33" i="71"/>
  <c r="Q33" i="76" s="1"/>
  <c r="P33" i="71"/>
  <c r="P33" i="76" s="1"/>
  <c r="O33" i="71"/>
  <c r="O33" i="76" s="1"/>
  <c r="N33" i="71"/>
  <c r="N33" i="76" s="1"/>
  <c r="M33" i="71"/>
  <c r="M33" i="76" s="1"/>
  <c r="L33" i="71"/>
  <c r="L33" i="76" s="1"/>
  <c r="K33" i="71"/>
  <c r="K33" i="76" s="1"/>
  <c r="J33" i="71"/>
  <c r="J33" i="76" s="1"/>
  <c r="I33" i="71"/>
  <c r="I33" i="76" s="1"/>
  <c r="H33" i="71"/>
  <c r="H33" i="76" s="1"/>
  <c r="G33" i="71"/>
  <c r="G33" i="76" s="1"/>
  <c r="F33" i="71"/>
  <c r="F33" i="76" s="1"/>
  <c r="E33" i="71"/>
  <c r="E33" i="76" s="1"/>
  <c r="D33" i="71"/>
  <c r="D33" i="76" s="1"/>
  <c r="C33" i="71"/>
  <c r="C33" i="76" s="1"/>
  <c r="B33" i="71"/>
  <c r="B33" i="76" s="1"/>
  <c r="AC32" i="71"/>
  <c r="AC32" i="76" s="1"/>
  <c r="AB32" i="71"/>
  <c r="AB32" i="76" s="1"/>
  <c r="AA32" i="71"/>
  <c r="AA32" i="76" s="1"/>
  <c r="Z32" i="71"/>
  <c r="Z32" i="76" s="1"/>
  <c r="Y32" i="71"/>
  <c r="Y32" i="76" s="1"/>
  <c r="X32" i="71"/>
  <c r="X32" i="76" s="1"/>
  <c r="W32" i="71"/>
  <c r="W32" i="76" s="1"/>
  <c r="V32" i="71"/>
  <c r="V32" i="76" s="1"/>
  <c r="U32" i="71"/>
  <c r="U32" i="76" s="1"/>
  <c r="T32" i="71"/>
  <c r="T32" i="76" s="1"/>
  <c r="S32" i="71"/>
  <c r="S32" i="76" s="1"/>
  <c r="R32" i="71"/>
  <c r="R32" i="76" s="1"/>
  <c r="Q32" i="71"/>
  <c r="Q32" i="76" s="1"/>
  <c r="P32" i="71"/>
  <c r="P32" i="76" s="1"/>
  <c r="O32" i="71"/>
  <c r="O32" i="76" s="1"/>
  <c r="N32" i="71"/>
  <c r="N32" i="76" s="1"/>
  <c r="M32" i="71"/>
  <c r="M32" i="76" s="1"/>
  <c r="L32" i="71"/>
  <c r="L32" i="76" s="1"/>
  <c r="K32" i="71"/>
  <c r="K32" i="76" s="1"/>
  <c r="J32" i="71"/>
  <c r="J32" i="76" s="1"/>
  <c r="I32" i="71"/>
  <c r="I32" i="76" s="1"/>
  <c r="H32" i="71"/>
  <c r="H32" i="76" s="1"/>
  <c r="G32" i="71"/>
  <c r="G32" i="76" s="1"/>
  <c r="F32" i="71"/>
  <c r="F32" i="76" s="1"/>
  <c r="E32" i="71"/>
  <c r="E32" i="76" s="1"/>
  <c r="D32" i="71"/>
  <c r="D32" i="76" s="1"/>
  <c r="C32" i="71"/>
  <c r="C32" i="76" s="1"/>
  <c r="B32" i="71"/>
  <c r="B32" i="76" s="1"/>
  <c r="AC31" i="71"/>
  <c r="AC31" i="76" s="1"/>
  <c r="AB31" i="71"/>
  <c r="AB31" i="76" s="1"/>
  <c r="AA31" i="71"/>
  <c r="AA31" i="76" s="1"/>
  <c r="Z31" i="71"/>
  <c r="Z31" i="76" s="1"/>
  <c r="Y31" i="71"/>
  <c r="Y31" i="76" s="1"/>
  <c r="X31" i="71"/>
  <c r="X31" i="76" s="1"/>
  <c r="W31" i="71"/>
  <c r="W31" i="76" s="1"/>
  <c r="V31" i="71"/>
  <c r="V31" i="76" s="1"/>
  <c r="U31" i="71"/>
  <c r="U31" i="76" s="1"/>
  <c r="T31" i="71"/>
  <c r="T31" i="76" s="1"/>
  <c r="S31" i="71"/>
  <c r="S31" i="76" s="1"/>
  <c r="R31" i="71"/>
  <c r="R31" i="76" s="1"/>
  <c r="Q31" i="71"/>
  <c r="Q31" i="76" s="1"/>
  <c r="P31" i="71"/>
  <c r="P31" i="76" s="1"/>
  <c r="O31" i="71"/>
  <c r="O31" i="76" s="1"/>
  <c r="N31" i="71"/>
  <c r="N31" i="76" s="1"/>
  <c r="M31" i="71"/>
  <c r="M31" i="76" s="1"/>
  <c r="L31" i="71"/>
  <c r="L31" i="76" s="1"/>
  <c r="K31" i="71"/>
  <c r="K31" i="76" s="1"/>
  <c r="J31" i="71"/>
  <c r="J31" i="76" s="1"/>
  <c r="I31" i="71"/>
  <c r="I31" i="76" s="1"/>
  <c r="H31" i="71"/>
  <c r="H31" i="76" s="1"/>
  <c r="G31" i="71"/>
  <c r="G31" i="76" s="1"/>
  <c r="F31" i="71"/>
  <c r="F31" i="76" s="1"/>
  <c r="E31" i="71"/>
  <c r="E31" i="76" s="1"/>
  <c r="D31" i="71"/>
  <c r="D31" i="76" s="1"/>
  <c r="C31" i="71"/>
  <c r="C31" i="76" s="1"/>
  <c r="B31" i="71"/>
  <c r="B31" i="76" s="1"/>
  <c r="AC30" i="71"/>
  <c r="AC30" i="76" s="1"/>
  <c r="AB30" i="71"/>
  <c r="AB30" i="76" s="1"/>
  <c r="AA30" i="71"/>
  <c r="AA30" i="76" s="1"/>
  <c r="Z30" i="71"/>
  <c r="Z30" i="76" s="1"/>
  <c r="Y30" i="71"/>
  <c r="Y30" i="76" s="1"/>
  <c r="X30" i="71"/>
  <c r="X30" i="76" s="1"/>
  <c r="W30" i="71"/>
  <c r="W30" i="76" s="1"/>
  <c r="V30" i="71"/>
  <c r="V30" i="76" s="1"/>
  <c r="U30" i="71"/>
  <c r="U30" i="76" s="1"/>
  <c r="T30" i="71"/>
  <c r="T30" i="76" s="1"/>
  <c r="S30" i="71"/>
  <c r="S30" i="76" s="1"/>
  <c r="R30" i="71"/>
  <c r="R30" i="76" s="1"/>
  <c r="Q30" i="71"/>
  <c r="Q30" i="76" s="1"/>
  <c r="P30" i="71"/>
  <c r="P30" i="76" s="1"/>
  <c r="O30" i="71"/>
  <c r="O30" i="76" s="1"/>
  <c r="N30" i="71"/>
  <c r="N30" i="76" s="1"/>
  <c r="M30" i="71"/>
  <c r="M30" i="76" s="1"/>
  <c r="L30" i="71"/>
  <c r="L30" i="76" s="1"/>
  <c r="K30" i="71"/>
  <c r="K30" i="76" s="1"/>
  <c r="J30" i="71"/>
  <c r="J30" i="76" s="1"/>
  <c r="I30" i="71"/>
  <c r="I30" i="76" s="1"/>
  <c r="H30" i="71"/>
  <c r="H30" i="76" s="1"/>
  <c r="G30" i="71"/>
  <c r="G30" i="76" s="1"/>
  <c r="F30" i="71"/>
  <c r="F30" i="76" s="1"/>
  <c r="E30" i="71"/>
  <c r="E30" i="76" s="1"/>
  <c r="D30" i="71"/>
  <c r="D30" i="76" s="1"/>
  <c r="C30" i="71"/>
  <c r="C30" i="76" s="1"/>
  <c r="B30" i="71"/>
  <c r="B30" i="76" s="1"/>
  <c r="AC29" i="71"/>
  <c r="AC29" i="76" s="1"/>
  <c r="AB29" i="71"/>
  <c r="AB29" i="76" s="1"/>
  <c r="AA29" i="71"/>
  <c r="AA29" i="76" s="1"/>
  <c r="Z29" i="71"/>
  <c r="Z29" i="76" s="1"/>
  <c r="Y29" i="71"/>
  <c r="Y29" i="76" s="1"/>
  <c r="X29" i="71"/>
  <c r="X29" i="76" s="1"/>
  <c r="W29" i="71"/>
  <c r="W29" i="76" s="1"/>
  <c r="V29" i="71"/>
  <c r="V29" i="76" s="1"/>
  <c r="U29" i="71"/>
  <c r="U29" i="76" s="1"/>
  <c r="T29" i="71"/>
  <c r="T29" i="76" s="1"/>
  <c r="S29" i="71"/>
  <c r="S29" i="76" s="1"/>
  <c r="R29" i="71"/>
  <c r="R29" i="76" s="1"/>
  <c r="Q29" i="71"/>
  <c r="Q29" i="76" s="1"/>
  <c r="P29" i="71"/>
  <c r="P29" i="76" s="1"/>
  <c r="O29" i="71"/>
  <c r="O29" i="76" s="1"/>
  <c r="N29" i="71"/>
  <c r="N29" i="76" s="1"/>
  <c r="M29" i="71"/>
  <c r="M29" i="76" s="1"/>
  <c r="L29" i="71"/>
  <c r="L29" i="76" s="1"/>
  <c r="K29" i="71"/>
  <c r="K29" i="76" s="1"/>
  <c r="J29" i="71"/>
  <c r="J29" i="76" s="1"/>
  <c r="I29" i="71"/>
  <c r="I29" i="76" s="1"/>
  <c r="H29" i="71"/>
  <c r="H29" i="76" s="1"/>
  <c r="G29" i="71"/>
  <c r="G29" i="76" s="1"/>
  <c r="F29" i="71"/>
  <c r="F29" i="76" s="1"/>
  <c r="E29" i="71"/>
  <c r="E29" i="76" s="1"/>
  <c r="D29" i="71"/>
  <c r="D29" i="76" s="1"/>
  <c r="C29" i="71"/>
  <c r="C29" i="76" s="1"/>
  <c r="B29" i="71"/>
  <c r="B29" i="76" s="1"/>
  <c r="AC44" i="71"/>
  <c r="AB44" i="71"/>
  <c r="AA44" i="71"/>
  <c r="Z44" i="71"/>
  <c r="Y44" i="71"/>
  <c r="W44" i="71"/>
  <c r="V44" i="71"/>
  <c r="T44" i="71"/>
  <c r="S44" i="71"/>
  <c r="AC43" i="71"/>
  <c r="AB43" i="71"/>
  <c r="AA43" i="71"/>
  <c r="Z43" i="71"/>
  <c r="Y43" i="71"/>
  <c r="X43" i="71"/>
  <c r="W43" i="71"/>
  <c r="V43" i="71"/>
  <c r="U43" i="71"/>
  <c r="S43" i="71"/>
  <c r="AB42" i="71"/>
  <c r="AA42" i="71"/>
  <c r="Y42" i="71"/>
  <c r="X42" i="71"/>
  <c r="T42" i="71"/>
  <c r="AC16" i="71"/>
  <c r="AC16" i="76" s="1"/>
  <c r="AB16" i="71"/>
  <c r="AB16" i="76" s="1"/>
  <c r="AA16" i="71"/>
  <c r="Z16" i="71"/>
  <c r="Y16" i="71"/>
  <c r="X16" i="71"/>
  <c r="W16" i="71"/>
  <c r="V16" i="71"/>
  <c r="V16" i="76" s="1"/>
  <c r="U16" i="71"/>
  <c r="U16" i="76" s="1"/>
  <c r="T16" i="71"/>
  <c r="S16" i="71"/>
  <c r="R16" i="71"/>
  <c r="Q16" i="71"/>
  <c r="P16" i="71"/>
  <c r="O16" i="71"/>
  <c r="O16" i="76" s="1"/>
  <c r="N16" i="71"/>
  <c r="N16" i="76" s="1"/>
  <c r="M16" i="71"/>
  <c r="L16" i="71"/>
  <c r="K16" i="71"/>
  <c r="J16" i="71"/>
  <c r="I16" i="71"/>
  <c r="H16" i="71"/>
  <c r="H16" i="76" s="1"/>
  <c r="G16" i="71"/>
  <c r="G16" i="76" s="1"/>
  <c r="F16" i="71"/>
  <c r="E16" i="71"/>
  <c r="D16" i="71"/>
  <c r="C16" i="71"/>
  <c r="B16" i="71"/>
  <c r="AC15" i="71"/>
  <c r="AC15" i="76" s="1"/>
  <c r="AB15" i="71"/>
  <c r="AB15" i="76" s="1"/>
  <c r="AA15" i="71"/>
  <c r="AA15" i="76" s="1"/>
  <c r="Z15" i="71"/>
  <c r="Z15" i="76" s="1"/>
  <c r="Y15" i="71"/>
  <c r="Y15" i="76" s="1"/>
  <c r="X15" i="71"/>
  <c r="X15" i="76" s="1"/>
  <c r="W15" i="71"/>
  <c r="W15" i="76" s="1"/>
  <c r="V15" i="71"/>
  <c r="V15" i="76" s="1"/>
  <c r="U15" i="71"/>
  <c r="U15" i="76" s="1"/>
  <c r="T15" i="71"/>
  <c r="T15" i="76" s="1"/>
  <c r="S15" i="71"/>
  <c r="S15" i="76" s="1"/>
  <c r="R15" i="71"/>
  <c r="R15" i="76" s="1"/>
  <c r="Q15" i="71"/>
  <c r="Q15" i="76" s="1"/>
  <c r="P15" i="71"/>
  <c r="P15" i="76" s="1"/>
  <c r="O15" i="71"/>
  <c r="O15" i="76" s="1"/>
  <c r="N15" i="71"/>
  <c r="N15" i="76" s="1"/>
  <c r="M15" i="71"/>
  <c r="M15" i="76" s="1"/>
  <c r="L15" i="71"/>
  <c r="L15" i="76" s="1"/>
  <c r="K15" i="71"/>
  <c r="K15" i="76" s="1"/>
  <c r="J15" i="71"/>
  <c r="J15" i="76" s="1"/>
  <c r="I15" i="71"/>
  <c r="I15" i="76" s="1"/>
  <c r="H15" i="71"/>
  <c r="H15" i="76" s="1"/>
  <c r="G15" i="71"/>
  <c r="G15" i="76" s="1"/>
  <c r="F15" i="71"/>
  <c r="F15" i="76" s="1"/>
  <c r="E15" i="71"/>
  <c r="E15" i="76" s="1"/>
  <c r="D15" i="71"/>
  <c r="D15" i="76" s="1"/>
  <c r="C15" i="71"/>
  <c r="C15" i="76" s="1"/>
  <c r="B15" i="71"/>
  <c r="B15" i="76" s="1"/>
  <c r="AC14" i="71"/>
  <c r="AC14" i="76" s="1"/>
  <c r="AB14" i="71"/>
  <c r="AB14" i="76" s="1"/>
  <c r="AA14" i="71"/>
  <c r="AA14" i="76" s="1"/>
  <c r="Z14" i="71"/>
  <c r="Z14" i="76" s="1"/>
  <c r="Y14" i="71"/>
  <c r="Y14" i="76" s="1"/>
  <c r="X14" i="71"/>
  <c r="X14" i="76" s="1"/>
  <c r="W14" i="71"/>
  <c r="W14" i="76" s="1"/>
  <c r="V14" i="71"/>
  <c r="V14" i="76" s="1"/>
  <c r="U14" i="71"/>
  <c r="U14" i="76" s="1"/>
  <c r="T14" i="71"/>
  <c r="T14" i="76" s="1"/>
  <c r="S14" i="71"/>
  <c r="S14" i="76" s="1"/>
  <c r="R14" i="71"/>
  <c r="R14" i="76" s="1"/>
  <c r="Q14" i="71"/>
  <c r="Q14" i="76" s="1"/>
  <c r="P14" i="71"/>
  <c r="P14" i="76" s="1"/>
  <c r="O14" i="71"/>
  <c r="O14" i="76" s="1"/>
  <c r="N14" i="71"/>
  <c r="N14" i="76" s="1"/>
  <c r="M14" i="71"/>
  <c r="M14" i="76" s="1"/>
  <c r="L14" i="71"/>
  <c r="L14" i="76" s="1"/>
  <c r="K14" i="71"/>
  <c r="K14" i="76" s="1"/>
  <c r="J14" i="71"/>
  <c r="J14" i="76" s="1"/>
  <c r="I14" i="71"/>
  <c r="I14" i="76" s="1"/>
  <c r="H14" i="71"/>
  <c r="H14" i="76" s="1"/>
  <c r="G14" i="71"/>
  <c r="G14" i="76" s="1"/>
  <c r="F14" i="71"/>
  <c r="F14" i="76" s="1"/>
  <c r="E14" i="71"/>
  <c r="E14" i="76" s="1"/>
  <c r="D14" i="71"/>
  <c r="D14" i="76" s="1"/>
  <c r="C14" i="71"/>
  <c r="C14" i="76" s="1"/>
  <c r="B14" i="71"/>
  <c r="B14" i="76" s="1"/>
  <c r="AC13" i="71"/>
  <c r="AC13" i="76" s="1"/>
  <c r="AB13" i="71"/>
  <c r="AB13" i="76" s="1"/>
  <c r="AA13" i="71"/>
  <c r="AA13" i="76" s="1"/>
  <c r="Z13" i="71"/>
  <c r="Z13" i="76" s="1"/>
  <c r="Y13" i="71"/>
  <c r="Y13" i="76" s="1"/>
  <c r="X13" i="71"/>
  <c r="X13" i="76" s="1"/>
  <c r="W13" i="71"/>
  <c r="W13" i="76" s="1"/>
  <c r="V13" i="71"/>
  <c r="V13" i="76" s="1"/>
  <c r="U13" i="71"/>
  <c r="U13" i="76" s="1"/>
  <c r="T13" i="71"/>
  <c r="T13" i="76" s="1"/>
  <c r="S13" i="71"/>
  <c r="S13" i="76" s="1"/>
  <c r="R13" i="71"/>
  <c r="R13" i="76" s="1"/>
  <c r="Q13" i="71"/>
  <c r="Q13" i="76" s="1"/>
  <c r="P13" i="71"/>
  <c r="P13" i="76" s="1"/>
  <c r="O13" i="71"/>
  <c r="O13" i="76" s="1"/>
  <c r="N13" i="71"/>
  <c r="N13" i="76" s="1"/>
  <c r="M13" i="71"/>
  <c r="M13" i="76" s="1"/>
  <c r="L13" i="71"/>
  <c r="L13" i="76" s="1"/>
  <c r="K13" i="71"/>
  <c r="K13" i="76" s="1"/>
  <c r="J13" i="71"/>
  <c r="J13" i="76" s="1"/>
  <c r="I13" i="71"/>
  <c r="I13" i="76" s="1"/>
  <c r="H13" i="71"/>
  <c r="H13" i="76" s="1"/>
  <c r="G13" i="71"/>
  <c r="G13" i="76" s="1"/>
  <c r="F13" i="71"/>
  <c r="F13" i="76" s="1"/>
  <c r="E13" i="71"/>
  <c r="E13" i="76" s="1"/>
  <c r="D13" i="71"/>
  <c r="D13" i="76" s="1"/>
  <c r="C13" i="71"/>
  <c r="C13" i="76" s="1"/>
  <c r="B13" i="71"/>
  <c r="B13" i="76" s="1"/>
  <c r="AC12" i="71"/>
  <c r="AC12" i="76" s="1"/>
  <c r="AB12" i="71"/>
  <c r="AB12" i="76" s="1"/>
  <c r="AA12" i="71"/>
  <c r="AA12" i="76" s="1"/>
  <c r="Z12" i="71"/>
  <c r="Z12" i="76" s="1"/>
  <c r="Y12" i="71"/>
  <c r="Y12" i="76" s="1"/>
  <c r="X12" i="71"/>
  <c r="X12" i="76" s="1"/>
  <c r="W12" i="71"/>
  <c r="W12" i="76" s="1"/>
  <c r="V12" i="71"/>
  <c r="V12" i="76" s="1"/>
  <c r="U12" i="71"/>
  <c r="U12" i="76" s="1"/>
  <c r="T12" i="71"/>
  <c r="T12" i="76" s="1"/>
  <c r="S12" i="71"/>
  <c r="S12" i="76" s="1"/>
  <c r="R12" i="71"/>
  <c r="R12" i="76" s="1"/>
  <c r="Q12" i="71"/>
  <c r="Q12" i="76" s="1"/>
  <c r="P12" i="71"/>
  <c r="P12" i="76" s="1"/>
  <c r="O12" i="71"/>
  <c r="O12" i="76" s="1"/>
  <c r="N12" i="71"/>
  <c r="N12" i="76" s="1"/>
  <c r="M12" i="71"/>
  <c r="M12" i="76" s="1"/>
  <c r="L12" i="71"/>
  <c r="L12" i="76" s="1"/>
  <c r="K12" i="71"/>
  <c r="K12" i="76" s="1"/>
  <c r="J12" i="71"/>
  <c r="J12" i="76" s="1"/>
  <c r="I12" i="71"/>
  <c r="I12" i="76" s="1"/>
  <c r="H12" i="71"/>
  <c r="H12" i="76" s="1"/>
  <c r="G12" i="71"/>
  <c r="G12" i="76" s="1"/>
  <c r="F12" i="71"/>
  <c r="F12" i="76" s="1"/>
  <c r="E12" i="71"/>
  <c r="E12" i="76" s="1"/>
  <c r="D12" i="71"/>
  <c r="D12" i="76" s="1"/>
  <c r="C12" i="71"/>
  <c r="C12" i="76" s="1"/>
  <c r="B12" i="71"/>
  <c r="B12" i="76" s="1"/>
  <c r="AC11" i="71"/>
  <c r="AC11" i="76" s="1"/>
  <c r="AB11" i="71"/>
  <c r="AB11" i="76" s="1"/>
  <c r="AA11" i="71"/>
  <c r="AA11" i="76" s="1"/>
  <c r="Z11" i="71"/>
  <c r="Z11" i="76" s="1"/>
  <c r="Y11" i="71"/>
  <c r="Y11" i="76" s="1"/>
  <c r="X11" i="71"/>
  <c r="X11" i="76" s="1"/>
  <c r="W11" i="71"/>
  <c r="W11" i="76" s="1"/>
  <c r="V11" i="71"/>
  <c r="V11" i="76" s="1"/>
  <c r="U11" i="71"/>
  <c r="U11" i="76" s="1"/>
  <c r="T11" i="71"/>
  <c r="T11" i="76" s="1"/>
  <c r="S11" i="71"/>
  <c r="S11" i="76" s="1"/>
  <c r="R11" i="71"/>
  <c r="R11" i="76" s="1"/>
  <c r="Q11" i="71"/>
  <c r="Q11" i="76" s="1"/>
  <c r="P11" i="71"/>
  <c r="P11" i="76" s="1"/>
  <c r="O11" i="71"/>
  <c r="O11" i="76" s="1"/>
  <c r="N11" i="71"/>
  <c r="N11" i="76" s="1"/>
  <c r="M11" i="71"/>
  <c r="M11" i="76" s="1"/>
  <c r="L11" i="71"/>
  <c r="L11" i="76" s="1"/>
  <c r="K11" i="71"/>
  <c r="K11" i="76" s="1"/>
  <c r="J11" i="71"/>
  <c r="J11" i="76" s="1"/>
  <c r="I11" i="71"/>
  <c r="I11" i="76" s="1"/>
  <c r="H11" i="71"/>
  <c r="H11" i="76" s="1"/>
  <c r="G11" i="71"/>
  <c r="G11" i="76" s="1"/>
  <c r="F11" i="71"/>
  <c r="F11" i="76" s="1"/>
  <c r="E11" i="71"/>
  <c r="E11" i="76" s="1"/>
  <c r="D11" i="71"/>
  <c r="D11" i="76" s="1"/>
  <c r="C11" i="71"/>
  <c r="C11" i="76" s="1"/>
  <c r="B11" i="71"/>
  <c r="B11" i="76" s="1"/>
  <c r="AB10" i="71"/>
  <c r="AB10" i="76" s="1"/>
  <c r="AA10" i="71"/>
  <c r="AA10" i="76" s="1"/>
  <c r="Z10" i="71"/>
  <c r="Z10" i="76" s="1"/>
  <c r="Y10" i="71"/>
  <c r="Y10" i="76" s="1"/>
  <c r="X10" i="71"/>
  <c r="X10" i="76" s="1"/>
  <c r="W10" i="71"/>
  <c r="W10" i="76" s="1"/>
  <c r="V10" i="71"/>
  <c r="V10" i="76" s="1"/>
  <c r="U10" i="71"/>
  <c r="U10" i="76" s="1"/>
  <c r="T10" i="71"/>
  <c r="T10" i="76" s="1"/>
  <c r="S10" i="71"/>
  <c r="S10" i="76" s="1"/>
  <c r="R10" i="71"/>
  <c r="R10" i="76" s="1"/>
  <c r="Q10" i="71"/>
  <c r="Q10" i="76" s="1"/>
  <c r="P10" i="71"/>
  <c r="P10" i="76" s="1"/>
  <c r="O10" i="71"/>
  <c r="O10" i="76" s="1"/>
  <c r="N10" i="71"/>
  <c r="N10" i="76" s="1"/>
  <c r="M10" i="71"/>
  <c r="M10" i="76" s="1"/>
  <c r="L10" i="71"/>
  <c r="L10" i="76" s="1"/>
  <c r="K10" i="71"/>
  <c r="K10" i="76" s="1"/>
  <c r="J10" i="71"/>
  <c r="J10" i="76" s="1"/>
  <c r="I10" i="71"/>
  <c r="I10" i="76" s="1"/>
  <c r="H10" i="71"/>
  <c r="H10" i="76" s="1"/>
  <c r="G10" i="71"/>
  <c r="G10" i="76" s="1"/>
  <c r="F10" i="71"/>
  <c r="F10" i="76" s="1"/>
  <c r="E10" i="71"/>
  <c r="E10" i="76" s="1"/>
  <c r="D10" i="71"/>
  <c r="D10" i="76" s="1"/>
  <c r="C10" i="71"/>
  <c r="C10" i="76" s="1"/>
  <c r="B10" i="71"/>
  <c r="B10" i="76" s="1"/>
  <c r="W109" i="65" l="1"/>
  <c r="W115" i="65"/>
  <c r="U109" i="59"/>
  <c r="X10" i="65"/>
  <c r="E10" i="77"/>
  <c r="AH10" i="77"/>
  <c r="V10" i="59"/>
  <c r="V115" i="59" s="1"/>
  <c r="E11" i="85"/>
  <c r="E19" i="85" s="1"/>
  <c r="F16" i="76"/>
  <c r="F37" i="76" s="1"/>
  <c r="J16" i="76"/>
  <c r="C16" i="76"/>
  <c r="C37" i="76" s="1"/>
  <c r="K16" i="76"/>
  <c r="K38" i="76" s="1"/>
  <c r="S16" i="76"/>
  <c r="S37" i="76" s="1"/>
  <c r="W16" i="76"/>
  <c r="W38" i="76" s="1"/>
  <c r="AA16" i="76"/>
  <c r="AA36" i="76" s="1"/>
  <c r="B16" i="76"/>
  <c r="R16" i="76"/>
  <c r="R37" i="76" s="1"/>
  <c r="Z16" i="76"/>
  <c r="D16" i="76"/>
  <c r="D38" i="76" s="1"/>
  <c r="L16" i="76"/>
  <c r="L38" i="76" s="1"/>
  <c r="P16" i="76"/>
  <c r="P36" i="76" s="1"/>
  <c r="T16" i="76"/>
  <c r="X16" i="76"/>
  <c r="X38" i="76" s="1"/>
  <c r="E16" i="76"/>
  <c r="E38" i="76" s="1"/>
  <c r="I16" i="76"/>
  <c r="I36" i="76" s="1"/>
  <c r="M16" i="76"/>
  <c r="Q16" i="76"/>
  <c r="Q38" i="76" s="1"/>
  <c r="Y16" i="76"/>
  <c r="AB38" i="76"/>
  <c r="T38" i="76"/>
  <c r="H38" i="76"/>
  <c r="M38" i="76"/>
  <c r="U38" i="76"/>
  <c r="G38" i="76"/>
  <c r="O38" i="76"/>
  <c r="AC38" i="76"/>
  <c r="Y38" i="76"/>
  <c r="AF11" i="76"/>
  <c r="N13" i="69" s="1"/>
  <c r="N38" i="76"/>
  <c r="V38" i="76"/>
  <c r="AD12" i="76"/>
  <c r="L14" i="69" s="1"/>
  <c r="AF13" i="76"/>
  <c r="N15" i="69" s="1"/>
  <c r="AF15" i="76"/>
  <c r="N17" i="69" s="1"/>
  <c r="AF29" i="76"/>
  <c r="N31" i="69" s="1"/>
  <c r="AF31" i="76"/>
  <c r="N33" i="69" s="1"/>
  <c r="AD32" i="76"/>
  <c r="L34" i="69" s="1"/>
  <c r="AF33" i="76"/>
  <c r="N35" i="69" s="1"/>
  <c r="AE32" i="76"/>
  <c r="M34" i="69" s="1"/>
  <c r="AF32" i="76"/>
  <c r="N34" i="69" s="1"/>
  <c r="B38" i="76"/>
  <c r="AF10" i="76"/>
  <c r="AE10" i="76"/>
  <c r="J38" i="76"/>
  <c r="Z38" i="76"/>
  <c r="AD14" i="76"/>
  <c r="L16" i="69" s="1"/>
  <c r="K36" i="76"/>
  <c r="K37" i="76"/>
  <c r="AD30" i="76"/>
  <c r="L32" i="69" s="1"/>
  <c r="AF12" i="76"/>
  <c r="N14" i="69" s="1"/>
  <c r="AE12" i="76"/>
  <c r="M14" i="69" s="1"/>
  <c r="AF14" i="76"/>
  <c r="N16" i="69" s="1"/>
  <c r="AE14" i="76"/>
  <c r="M16" i="69" s="1"/>
  <c r="Z36" i="76"/>
  <c r="Z37" i="76"/>
  <c r="L36" i="76"/>
  <c r="L37" i="76"/>
  <c r="T36" i="76"/>
  <c r="T37" i="76"/>
  <c r="AB36" i="76"/>
  <c r="AB37" i="76"/>
  <c r="E36" i="76"/>
  <c r="E37" i="76"/>
  <c r="M36" i="76"/>
  <c r="M37" i="76"/>
  <c r="U36" i="76"/>
  <c r="U37" i="76"/>
  <c r="AC36" i="76"/>
  <c r="AC37" i="76"/>
  <c r="AE11" i="76"/>
  <c r="M13" i="69" s="1"/>
  <c r="AE13" i="76"/>
  <c r="M15" i="69" s="1"/>
  <c r="AE15" i="76"/>
  <c r="M17" i="69" s="1"/>
  <c r="F36" i="76"/>
  <c r="N36" i="76"/>
  <c r="N37" i="76"/>
  <c r="V36" i="76"/>
  <c r="V37" i="76"/>
  <c r="AE29" i="76"/>
  <c r="M31" i="69" s="1"/>
  <c r="AE31" i="76"/>
  <c r="M33" i="69" s="1"/>
  <c r="AE33" i="76"/>
  <c r="M35" i="69" s="1"/>
  <c r="J36" i="76"/>
  <c r="J37" i="76"/>
  <c r="F38" i="76"/>
  <c r="AD11" i="76"/>
  <c r="L13" i="69" s="1"/>
  <c r="AD13" i="76"/>
  <c r="L15" i="69" s="1"/>
  <c r="AD15" i="76"/>
  <c r="L17" i="69" s="1"/>
  <c r="G36" i="76"/>
  <c r="G37" i="76"/>
  <c r="O36" i="76"/>
  <c r="O37" i="76"/>
  <c r="W37" i="76"/>
  <c r="W36" i="76"/>
  <c r="AD29" i="76"/>
  <c r="L31" i="69" s="1"/>
  <c r="AD31" i="76"/>
  <c r="L33" i="69" s="1"/>
  <c r="AD33" i="76"/>
  <c r="L35" i="69" s="1"/>
  <c r="AF30" i="76"/>
  <c r="N32" i="69" s="1"/>
  <c r="AE30" i="76"/>
  <c r="M32" i="69" s="1"/>
  <c r="AD10" i="76"/>
  <c r="H36" i="76"/>
  <c r="H37" i="76"/>
  <c r="X37" i="76"/>
  <c r="B37" i="76"/>
  <c r="B36" i="76"/>
  <c r="Q37" i="76"/>
  <c r="Y36" i="76"/>
  <c r="Y37" i="76"/>
  <c r="AD30" i="71"/>
  <c r="B32" i="69" s="1"/>
  <c r="AD14" i="71"/>
  <c r="B16" i="69" s="1"/>
  <c r="AD12" i="71"/>
  <c r="B14" i="69" s="1"/>
  <c r="AD16" i="71"/>
  <c r="B18" i="69" s="1"/>
  <c r="AF12" i="71"/>
  <c r="D14" i="69" s="1"/>
  <c r="AE12" i="71"/>
  <c r="C14" i="69" s="1"/>
  <c r="AE14" i="71"/>
  <c r="C16" i="69" s="1"/>
  <c r="AF14" i="71"/>
  <c r="D16" i="69" s="1"/>
  <c r="AF16" i="71"/>
  <c r="D18" i="69" s="1"/>
  <c r="AE16" i="71"/>
  <c r="C18" i="69" s="1"/>
  <c r="AE30" i="71"/>
  <c r="C32" i="69" s="1"/>
  <c r="AF30" i="71"/>
  <c r="D32" i="69" s="1"/>
  <c r="AF32" i="71"/>
  <c r="D34" i="69" s="1"/>
  <c r="AE32" i="71"/>
  <c r="C34" i="69" s="1"/>
  <c r="AD10" i="71"/>
  <c r="B12" i="69" s="1"/>
  <c r="AE10" i="71"/>
  <c r="C12" i="69" s="1"/>
  <c r="AF10" i="71"/>
  <c r="D12" i="69" s="1"/>
  <c r="AD32" i="71"/>
  <c r="B34" i="69" s="1"/>
  <c r="AE11" i="71"/>
  <c r="C13" i="69" s="1"/>
  <c r="AF11" i="71"/>
  <c r="D13" i="69" s="1"/>
  <c r="AF13" i="71"/>
  <c r="D15" i="69" s="1"/>
  <c r="AE13" i="71"/>
  <c r="C15" i="69" s="1"/>
  <c r="AE15" i="71"/>
  <c r="C17" i="69" s="1"/>
  <c r="AF15" i="71"/>
  <c r="D17" i="69" s="1"/>
  <c r="AF29" i="71"/>
  <c r="D31" i="69" s="1"/>
  <c r="AE29" i="71"/>
  <c r="C31" i="69" s="1"/>
  <c r="AF31" i="71"/>
  <c r="D33" i="69" s="1"/>
  <c r="AE31" i="71"/>
  <c r="C33" i="69" s="1"/>
  <c r="AF33" i="71"/>
  <c r="D35" i="69" s="1"/>
  <c r="AE33" i="71"/>
  <c r="C35" i="69" s="1"/>
  <c r="AD15" i="71"/>
  <c r="B17" i="69" s="1"/>
  <c r="AD29" i="71"/>
  <c r="B31" i="69" s="1"/>
  <c r="AD31" i="71"/>
  <c r="B33" i="69" s="1"/>
  <c r="AD33" i="71"/>
  <c r="B35" i="69" s="1"/>
  <c r="AD11" i="71"/>
  <c r="B13" i="69" s="1"/>
  <c r="AD13" i="71"/>
  <c r="B15" i="69" s="1"/>
  <c r="S42" i="71"/>
  <c r="T43" i="71"/>
  <c r="U42" i="71"/>
  <c r="U44" i="71"/>
  <c r="V42" i="71"/>
  <c r="W42" i="71"/>
  <c r="X44" i="71"/>
  <c r="Z42" i="71"/>
  <c r="AC42" i="71"/>
  <c r="B9" i="71"/>
  <c r="C9" i="71" s="1"/>
  <c r="D9" i="71" s="1"/>
  <c r="E9" i="71" s="1"/>
  <c r="F9" i="71" s="1"/>
  <c r="G9" i="71" s="1"/>
  <c r="H9" i="71" s="1"/>
  <c r="I9" i="71" s="1"/>
  <c r="J9" i="71" s="1"/>
  <c r="K9" i="71" s="1"/>
  <c r="L9" i="71" s="1"/>
  <c r="M9" i="71" s="1"/>
  <c r="N9" i="71" s="1"/>
  <c r="O9" i="71" s="1"/>
  <c r="P9" i="71" s="1"/>
  <c r="Q9" i="71" s="1"/>
  <c r="R9" i="71" s="1"/>
  <c r="S9" i="71" s="1"/>
  <c r="T9" i="71" s="1"/>
  <c r="U9" i="71" s="1"/>
  <c r="V9" i="71" s="1"/>
  <c r="W9" i="71" s="1"/>
  <c r="X9" i="71" s="1"/>
  <c r="Y9" i="71" s="1"/>
  <c r="Z9" i="71" s="1"/>
  <c r="AA9" i="71" s="1"/>
  <c r="AB9" i="71" s="1"/>
  <c r="R44" i="71"/>
  <c r="Q44" i="71"/>
  <c r="P44" i="71"/>
  <c r="L44" i="71"/>
  <c r="H44" i="71"/>
  <c r="D44" i="71"/>
  <c r="R43" i="71"/>
  <c r="Q43" i="71"/>
  <c r="P43" i="71"/>
  <c r="L43" i="71"/>
  <c r="H43" i="71"/>
  <c r="D43" i="71"/>
  <c r="R42" i="71"/>
  <c r="Q42" i="71"/>
  <c r="P42" i="71"/>
  <c r="L42" i="71"/>
  <c r="H42" i="71"/>
  <c r="D42" i="71"/>
  <c r="AB37" i="71"/>
  <c r="X37" i="71"/>
  <c r="W36" i="71"/>
  <c r="V36" i="71"/>
  <c r="U36" i="71"/>
  <c r="T36" i="71"/>
  <c r="S36" i="71"/>
  <c r="R36" i="71"/>
  <c r="Q36" i="71"/>
  <c r="P36" i="71"/>
  <c r="L37" i="71"/>
  <c r="H37" i="71"/>
  <c r="D37" i="71"/>
  <c r="AC38" i="71"/>
  <c r="AB38" i="71"/>
  <c r="AA38" i="71"/>
  <c r="Z38" i="71"/>
  <c r="Y38" i="71"/>
  <c r="X38" i="71"/>
  <c r="W38" i="71"/>
  <c r="V38" i="71"/>
  <c r="U38" i="71"/>
  <c r="R38" i="71"/>
  <c r="Q38" i="71"/>
  <c r="O38" i="71"/>
  <c r="N38" i="71"/>
  <c r="M38" i="71"/>
  <c r="L38" i="71"/>
  <c r="K38" i="71"/>
  <c r="J38" i="71"/>
  <c r="I38" i="71"/>
  <c r="G38" i="71"/>
  <c r="C38" i="71"/>
  <c r="B38" i="71"/>
  <c r="S38" i="71"/>
  <c r="E5" i="71"/>
  <c r="B5" i="71"/>
  <c r="B4" i="71"/>
  <c r="C3" i="71"/>
  <c r="O44" i="71"/>
  <c r="N44" i="71"/>
  <c r="M44" i="71"/>
  <c r="K44" i="71"/>
  <c r="J44" i="71"/>
  <c r="I44" i="71"/>
  <c r="G44" i="71"/>
  <c r="F44" i="71"/>
  <c r="E44" i="71"/>
  <c r="C44" i="71"/>
  <c r="B44" i="71"/>
  <c r="O43" i="71"/>
  <c r="N43" i="71"/>
  <c r="M43" i="71"/>
  <c r="K43" i="71"/>
  <c r="J43" i="71"/>
  <c r="I43" i="71"/>
  <c r="G43" i="71"/>
  <c r="F43" i="71"/>
  <c r="E43" i="71"/>
  <c r="C43" i="71"/>
  <c r="B43" i="71"/>
  <c r="O42" i="71"/>
  <c r="N42" i="71"/>
  <c r="M42" i="71"/>
  <c r="K42" i="71"/>
  <c r="J42" i="71"/>
  <c r="I42" i="71"/>
  <c r="G42" i="71"/>
  <c r="F42" i="71"/>
  <c r="E42" i="71"/>
  <c r="C42" i="71"/>
  <c r="B42" i="71"/>
  <c r="AC37" i="71"/>
  <c r="AA37" i="71"/>
  <c r="Z37" i="71"/>
  <c r="Y37" i="71"/>
  <c r="O37" i="71"/>
  <c r="N37" i="71"/>
  <c r="M37" i="71"/>
  <c r="K37" i="71"/>
  <c r="J37" i="71"/>
  <c r="I37" i="71"/>
  <c r="G37" i="71"/>
  <c r="F37" i="71"/>
  <c r="E37" i="71"/>
  <c r="C37" i="71"/>
  <c r="B37" i="71"/>
  <c r="X109" i="65" l="1"/>
  <c r="X115" i="65"/>
  <c r="V109" i="59"/>
  <c r="Y10" i="65"/>
  <c r="AE16" i="76"/>
  <c r="AE38" i="76" s="1"/>
  <c r="X36" i="76"/>
  <c r="C36" i="76"/>
  <c r="P38" i="76"/>
  <c r="S36" i="76"/>
  <c r="R36" i="76"/>
  <c r="I38" i="76"/>
  <c r="AA38" i="76"/>
  <c r="F10" i="77"/>
  <c r="AI10" i="77"/>
  <c r="W10" i="59"/>
  <c r="W115" i="59" s="1"/>
  <c r="F11" i="85"/>
  <c r="F19" i="85" s="1"/>
  <c r="Q36" i="76"/>
  <c r="AF16" i="76"/>
  <c r="AF38" i="76" s="1"/>
  <c r="P37" i="76"/>
  <c r="D37" i="76"/>
  <c r="S38" i="76"/>
  <c r="I37" i="76"/>
  <c r="AD16" i="76"/>
  <c r="D36" i="76"/>
  <c r="AA37" i="76"/>
  <c r="C38" i="76"/>
  <c r="R38" i="76"/>
  <c r="N12" i="69"/>
  <c r="L18" i="69"/>
  <c r="AD36" i="76"/>
  <c r="AD37" i="76"/>
  <c r="M12" i="69"/>
  <c r="L12" i="69"/>
  <c r="AD38" i="76"/>
  <c r="AE38" i="71"/>
  <c r="AF36" i="71"/>
  <c r="AF37" i="71"/>
  <c r="AD38" i="71"/>
  <c r="AF38" i="71"/>
  <c r="AD37" i="71"/>
  <c r="AD36" i="71"/>
  <c r="AE37" i="71"/>
  <c r="AE36" i="71"/>
  <c r="E38" i="71"/>
  <c r="H38" i="71"/>
  <c r="P38" i="71"/>
  <c r="T38" i="71"/>
  <c r="W40" i="71"/>
  <c r="S40" i="71"/>
  <c r="W39" i="71"/>
  <c r="S39" i="71"/>
  <c r="W37" i="71"/>
  <c r="S37" i="71"/>
  <c r="W35" i="71"/>
  <c r="S35" i="71"/>
  <c r="V40" i="71"/>
  <c r="R40" i="71"/>
  <c r="V39" i="71"/>
  <c r="R39" i="71"/>
  <c r="V37" i="71"/>
  <c r="R37" i="71"/>
  <c r="V35" i="71"/>
  <c r="R35" i="71"/>
  <c r="U40" i="71"/>
  <c r="Q40" i="71"/>
  <c r="U39" i="71"/>
  <c r="Q39" i="71"/>
  <c r="U37" i="71"/>
  <c r="Q37" i="71"/>
  <c r="U35" i="71"/>
  <c r="Q35" i="71"/>
  <c r="T40" i="71"/>
  <c r="P40" i="71"/>
  <c r="T39" i="71"/>
  <c r="P39" i="71"/>
  <c r="T37" i="71"/>
  <c r="P37" i="71"/>
  <c r="T35" i="71"/>
  <c r="P35" i="71"/>
  <c r="F38" i="71"/>
  <c r="D38" i="71"/>
  <c r="AC9" i="71"/>
  <c r="B35" i="71"/>
  <c r="F35" i="71"/>
  <c r="J35" i="71"/>
  <c r="N35" i="71"/>
  <c r="Y35" i="71"/>
  <c r="AC35" i="71"/>
  <c r="B36" i="71"/>
  <c r="F36" i="71"/>
  <c r="J36" i="71"/>
  <c r="N36" i="71"/>
  <c r="Y36" i="71"/>
  <c r="AC36" i="71"/>
  <c r="B39" i="71"/>
  <c r="F39" i="71"/>
  <c r="J39" i="71"/>
  <c r="N39" i="71"/>
  <c r="Y39" i="71"/>
  <c r="AC39" i="71"/>
  <c r="B40" i="71"/>
  <c r="F40" i="71"/>
  <c r="J40" i="71"/>
  <c r="N40" i="71"/>
  <c r="Y40" i="71"/>
  <c r="AC40" i="71"/>
  <c r="C35" i="71"/>
  <c r="G35" i="71"/>
  <c r="K35" i="71"/>
  <c r="O35" i="71"/>
  <c r="Z35" i="71"/>
  <c r="C36" i="71"/>
  <c r="G36" i="71"/>
  <c r="K36" i="71"/>
  <c r="O36" i="71"/>
  <c r="Z36" i="71"/>
  <c r="C39" i="71"/>
  <c r="G39" i="71"/>
  <c r="K39" i="71"/>
  <c r="O39" i="71"/>
  <c r="Z39" i="71"/>
  <c r="C40" i="71"/>
  <c r="G40" i="71"/>
  <c r="K40" i="71"/>
  <c r="O40" i="71"/>
  <c r="Z40" i="71"/>
  <c r="D35" i="71"/>
  <c r="H35" i="71"/>
  <c r="L35" i="71"/>
  <c r="AA35" i="71"/>
  <c r="D36" i="71"/>
  <c r="H36" i="71"/>
  <c r="L36" i="71"/>
  <c r="AA36" i="71"/>
  <c r="D39" i="71"/>
  <c r="H39" i="71"/>
  <c r="L39" i="71"/>
  <c r="AA39" i="71"/>
  <c r="D40" i="71"/>
  <c r="H40" i="71"/>
  <c r="L40" i="71"/>
  <c r="AA40" i="71"/>
  <c r="E35" i="71"/>
  <c r="I35" i="71"/>
  <c r="M35" i="71"/>
  <c r="X35" i="71"/>
  <c r="AB35" i="71"/>
  <c r="E36" i="71"/>
  <c r="I36" i="71"/>
  <c r="M36" i="71"/>
  <c r="X36" i="71"/>
  <c r="AB36" i="71"/>
  <c r="E39" i="71"/>
  <c r="I39" i="71"/>
  <c r="M39" i="71"/>
  <c r="X39" i="71"/>
  <c r="AB39" i="71"/>
  <c r="E40" i="71"/>
  <c r="I40" i="71"/>
  <c r="M40" i="71"/>
  <c r="X40" i="71"/>
  <c r="AB40" i="71"/>
  <c r="AE36" i="76" l="1"/>
  <c r="M18" i="69"/>
  <c r="AE37" i="76"/>
  <c r="AF37" i="76"/>
  <c r="Y109" i="65"/>
  <c r="Y115" i="65"/>
  <c r="W109" i="59"/>
  <c r="Z10" i="65"/>
  <c r="N18" i="69"/>
  <c r="AF36" i="76"/>
  <c r="G10" i="77"/>
  <c r="AJ10" i="77"/>
  <c r="X10" i="59"/>
  <c r="X115" i="59" s="1"/>
  <c r="G11" i="85"/>
  <c r="G19" i="85" s="1"/>
  <c r="A5" i="69"/>
  <c r="Z109" i="65" l="1"/>
  <c r="Z115" i="65"/>
  <c r="X109" i="59"/>
  <c r="AA10" i="65"/>
  <c r="H10" i="77"/>
  <c r="AK10" i="77"/>
  <c r="Y10" i="59"/>
  <c r="Y115" i="59" s="1"/>
  <c r="H11" i="85"/>
  <c r="H19" i="85" s="1"/>
  <c r="A3" i="69"/>
  <c r="AA109" i="65" l="1"/>
  <c r="AA115" i="65"/>
  <c r="Y109" i="59"/>
  <c r="AB10" i="65"/>
  <c r="I10" i="77"/>
  <c r="AL10" i="77"/>
  <c r="Z10" i="59"/>
  <c r="Z115" i="59" s="1"/>
  <c r="I11" i="85"/>
  <c r="I19" i="85" s="1"/>
  <c r="AB109" i="65" l="1"/>
  <c r="AB115" i="65"/>
  <c r="Z109" i="59"/>
  <c r="AC10" i="65"/>
  <c r="J10" i="77"/>
  <c r="AM10" i="77"/>
  <c r="AA10" i="59"/>
  <c r="AA115" i="59" s="1"/>
  <c r="J11" i="85"/>
  <c r="J19" i="85" s="1"/>
  <c r="AC109" i="65" l="1"/>
  <c r="AC115" i="65"/>
  <c r="AA109" i="59"/>
  <c r="AD10" i="65"/>
  <c r="K10" i="77"/>
  <c r="AN10" i="77"/>
  <c r="AB10" i="59"/>
  <c r="AB115" i="59" s="1"/>
  <c r="K11" i="85"/>
  <c r="K19" i="85" s="1"/>
  <c r="AD109" i="65" l="1"/>
  <c r="AD115" i="65"/>
  <c r="AB109" i="59"/>
  <c r="AE10" i="65"/>
  <c r="L10" i="77"/>
  <c r="AO10" i="77"/>
  <c r="AC10" i="59"/>
  <c r="AC115" i="59" s="1"/>
  <c r="L11" i="85"/>
  <c r="L19" i="85" s="1"/>
  <c r="N64" i="68"/>
  <c r="I64" i="68"/>
  <c r="D64" i="68"/>
  <c r="G5" i="68"/>
  <c r="C6" i="68" s="1"/>
  <c r="C5" i="68"/>
  <c r="G6" i="68" s="1"/>
  <c r="C4" i="68"/>
  <c r="C21" i="67"/>
  <c r="AE109" i="65" l="1"/>
  <c r="AE115" i="65"/>
  <c r="AC109" i="59"/>
  <c r="AF10" i="65"/>
  <c r="M10" i="77"/>
  <c r="AP10" i="77"/>
  <c r="AD10" i="59"/>
  <c r="AD115" i="59" s="1"/>
  <c r="M11" i="85"/>
  <c r="M19" i="85" s="1"/>
  <c r="AF109" i="65" l="1"/>
  <c r="AF115" i="65"/>
  <c r="AD109" i="59"/>
  <c r="AG10" i="65"/>
  <c r="N10" i="77"/>
  <c r="AQ10" i="77"/>
  <c r="AE10" i="59"/>
  <c r="AE115" i="59" s="1"/>
  <c r="N11" i="85"/>
  <c r="N19" i="85" s="1"/>
  <c r="AG109" i="65" l="1"/>
  <c r="AG115" i="65"/>
  <c r="AE109" i="59"/>
  <c r="AH10" i="65"/>
  <c r="O10" i="77"/>
  <c r="AR10" i="77"/>
  <c r="AF10" i="59"/>
  <c r="AF115" i="59" s="1"/>
  <c r="O11" i="85"/>
  <c r="O19" i="85" s="1"/>
  <c r="AH109" i="65" l="1"/>
  <c r="AH115" i="65"/>
  <c r="AF109" i="59"/>
  <c r="AI10" i="65"/>
  <c r="P10" i="77"/>
  <c r="AS10" i="77"/>
  <c r="AG10" i="59"/>
  <c r="AG115" i="59" s="1"/>
  <c r="P11" i="85"/>
  <c r="P19" i="85" s="1"/>
  <c r="AI109" i="65" l="1"/>
  <c r="AI115" i="65"/>
  <c r="AG109" i="59"/>
  <c r="AJ10" i="65"/>
  <c r="Q10" i="77"/>
  <c r="AT10" i="77"/>
  <c r="AH10" i="59"/>
  <c r="AH115" i="59" s="1"/>
  <c r="Q11" i="85"/>
  <c r="Q19" i="85" s="1"/>
  <c r="AJ109" i="65" l="1"/>
  <c r="AJ115" i="65"/>
  <c r="R11" i="85"/>
  <c r="R19" i="85" s="1"/>
  <c r="AH109" i="59"/>
  <c r="AK10" i="65"/>
  <c r="R10" i="77"/>
  <c r="AU10" i="77"/>
  <c r="AI10" i="59"/>
  <c r="AI115" i="59" s="1"/>
  <c r="AK109" i="65" l="1"/>
  <c r="AK115" i="65"/>
  <c r="S11" i="85"/>
  <c r="S19" i="85" s="1"/>
  <c r="AI109" i="59"/>
  <c r="AL10" i="65"/>
  <c r="AJ10" i="59"/>
  <c r="AJ115" i="59" s="1"/>
  <c r="S10" i="77"/>
  <c r="AV10" i="77"/>
  <c r="AL109" i="65" l="1"/>
  <c r="AL115" i="65"/>
  <c r="T11" i="85"/>
  <c r="T19" i="85" s="1"/>
  <c r="AJ109" i="59"/>
  <c r="AK10" i="59"/>
  <c r="AK115" i="59" s="1"/>
  <c r="AM10" i="65"/>
  <c r="T10" i="77"/>
  <c r="AW10" i="77"/>
  <c r="AM109" i="65" l="1"/>
  <c r="AM115" i="65"/>
  <c r="U11" i="85"/>
  <c r="U19" i="85" s="1"/>
  <c r="AK109" i="59"/>
  <c r="AN10" i="65"/>
  <c r="AL10" i="59"/>
  <c r="AL115" i="59" s="1"/>
  <c r="U10" i="77"/>
  <c r="AX10" i="77"/>
  <c r="AN109" i="65" l="1"/>
  <c r="AN115" i="65"/>
  <c r="V11" i="85"/>
  <c r="V19" i="85" s="1"/>
  <c r="AL109" i="59"/>
  <c r="AM10" i="59"/>
  <c r="AM115" i="59" s="1"/>
  <c r="AO10" i="65"/>
  <c r="V10" i="77"/>
  <c r="AY10" i="77"/>
  <c r="AO109" i="65" l="1"/>
  <c r="AO115" i="65"/>
  <c r="W11" i="85"/>
  <c r="W19" i="85" s="1"/>
  <c r="AM109" i="59"/>
  <c r="AP10" i="65"/>
  <c r="AN10" i="59"/>
  <c r="AN115" i="59" s="1"/>
  <c r="W10" i="77"/>
  <c r="AZ10" i="77"/>
  <c r="AP109" i="65" l="1"/>
  <c r="AP115" i="65"/>
  <c r="X11" i="85"/>
  <c r="X19" i="85" s="1"/>
  <c r="AN109" i="59"/>
  <c r="AO10" i="59"/>
  <c r="AO115" i="59" s="1"/>
  <c r="AQ10" i="65"/>
  <c r="X10" i="77"/>
  <c r="BA10" i="77"/>
  <c r="AQ109" i="65" l="1"/>
  <c r="AQ115" i="65"/>
  <c r="Y11" i="85"/>
  <c r="Y19" i="85" s="1"/>
  <c r="AO109" i="59"/>
  <c r="AR10" i="65"/>
  <c r="AP10" i="59"/>
  <c r="AP115" i="59" s="1"/>
  <c r="Y10" i="77"/>
  <c r="BB10" i="77"/>
  <c r="AR109" i="65" l="1"/>
  <c r="AR115" i="65"/>
  <c r="Z11" i="85"/>
  <c r="Z19" i="85" s="1"/>
  <c r="AP109" i="59"/>
  <c r="AQ10" i="59"/>
  <c r="AQ115" i="59" s="1"/>
  <c r="AS10" i="65"/>
  <c r="AS115" i="65" s="1"/>
  <c r="Z10" i="77"/>
  <c r="BC10" i="77"/>
  <c r="AA11" i="85" l="1"/>
  <c r="AA19" i="85" s="1"/>
  <c r="AQ109" i="59"/>
  <c r="AS109" i="65"/>
  <c r="AR10" i="59"/>
  <c r="AR115" i="59" s="1"/>
  <c r="AA10" i="77"/>
  <c r="BD10" i="77"/>
  <c r="AB11" i="85" l="1"/>
  <c r="AB19" i="85" s="1"/>
  <c r="AR109" i="59"/>
  <c r="AS10" i="59"/>
  <c r="AS115" i="59" s="1"/>
  <c r="AB10" i="77"/>
  <c r="BE10" i="77"/>
  <c r="AC11" i="85" l="1"/>
  <c r="AC19" i="85" s="1"/>
  <c r="AS109" i="59"/>
  <c r="AC10" i="77"/>
  <c r="BG10" i="77" s="1"/>
  <c r="BF10" i="77"/>
</calcChain>
</file>

<file path=xl/sharedStrings.xml><?xml version="1.0" encoding="utf-8"?>
<sst xmlns="http://schemas.openxmlformats.org/spreadsheetml/2006/main" count="63305" uniqueCount="193">
  <si>
    <t>Intelligent Data Collection Limited</t>
  </si>
  <si>
    <t>Client:</t>
  </si>
  <si>
    <t>Project Number:</t>
  </si>
  <si>
    <t>Site Number:</t>
  </si>
  <si>
    <t xml:space="preserve">Week Commencing: </t>
  </si>
  <si>
    <t>Road Name:</t>
  </si>
  <si>
    <t>Survey Type:</t>
  </si>
  <si>
    <t>ATC</t>
  </si>
  <si>
    <t>Direction AB</t>
  </si>
  <si>
    <t xml:space="preserve">Flow from </t>
  </si>
  <si>
    <t>to</t>
  </si>
  <si>
    <t>Direction BA</t>
  </si>
  <si>
    <t>Quality Assurance and Issue Record</t>
  </si>
  <si>
    <t>Quality Assurance</t>
  </si>
  <si>
    <t>Revision</t>
  </si>
  <si>
    <t>Rev A</t>
  </si>
  <si>
    <t>Date</t>
  </si>
  <si>
    <t>Prepared by</t>
  </si>
  <si>
    <t>Signature</t>
  </si>
  <si>
    <t>Checked by</t>
  </si>
  <si>
    <t>Project Director</t>
  </si>
  <si>
    <t>Paul O'Neill</t>
  </si>
  <si>
    <t>Project Number</t>
  </si>
  <si>
    <t>File Ref</t>
  </si>
  <si>
    <t>Issue Record</t>
  </si>
  <si>
    <t>Issued to</t>
  </si>
  <si>
    <t>E-mail</t>
  </si>
  <si>
    <t>Road Name</t>
  </si>
  <si>
    <t>to:</t>
  </si>
  <si>
    <t>Site Co-Ordinates</t>
  </si>
  <si>
    <t>ATC Start Date</t>
  </si>
  <si>
    <t>ATC Finish Date</t>
  </si>
  <si>
    <t>PSL</t>
  </si>
  <si>
    <t>Link to location on Google Maps</t>
  </si>
  <si>
    <t>Location Plan</t>
  </si>
  <si>
    <t>http://maps.google.co.uk/maps?hl=en&amp;safe=off&amp;q=</t>
  </si>
  <si>
    <t>&amp;cr=countryUK|countryGB&amp;um=1&amp;ie=UTF-8&amp;sa=N&amp;tab=wl</t>
  </si>
  <si>
    <t>Photograph Record</t>
  </si>
  <si>
    <t>5-day AM Peak Ave Flow</t>
  </si>
  <si>
    <t>5-day AM Peak Speed (mph)</t>
  </si>
  <si>
    <t>5-day PM Peak Ave Flow</t>
  </si>
  <si>
    <t>5-day PM Peak Speed (mph)</t>
  </si>
  <si>
    <t>5-day Average Weekday HGV%</t>
  </si>
  <si>
    <t>Comments</t>
  </si>
  <si>
    <t>Flow Reporting</t>
  </si>
  <si>
    <t>A-B Hourly Summary Data</t>
  </si>
  <si>
    <t>B-A Hourly Summary Data</t>
  </si>
  <si>
    <t>Two-Way Hourly Summary Data</t>
  </si>
  <si>
    <t>Time Interval</t>
  </si>
  <si>
    <t>Mean Speed Distributions</t>
  </si>
  <si>
    <t>HGV%</t>
  </si>
  <si>
    <t>Speed Bin Distributions</t>
  </si>
  <si>
    <t>Flow from:</t>
  </si>
  <si>
    <t>Direction A-B</t>
  </si>
  <si>
    <t>Direction B-A</t>
  </si>
  <si>
    <t>Time</t>
  </si>
  <si>
    <t>IP FF Speed</t>
  </si>
  <si>
    <t>&gt;90%</t>
  </si>
  <si>
    <t>&gt;80%</t>
  </si>
  <si>
    <t>&gt;70%</t>
  </si>
  <si>
    <t>&gt;60%</t>
  </si>
  <si>
    <t>&lt;60%</t>
  </si>
  <si>
    <t>No Data</t>
  </si>
  <si>
    <t>Mean speed &gt; 90% of daily interpeak free-flow speed</t>
  </si>
  <si>
    <t>Guidance Notes</t>
  </si>
  <si>
    <t>Mean speed &gt; 80% of daily interpeak free-flow speed</t>
  </si>
  <si>
    <t>The interpeak free flow mean speed for each day is taken from the 10:00-12:00 and 14:00-16:00 time periods.
Congestion across the tubes can lead to some underperformance of the ATC equipment. Periods highlighted as being significantly below free-flow speeds may possibly be affected. Congestion on the lane closest to the ATC unit can also affect data collection on the far side lane if vehicles are queued on top of the tubes.</t>
  </si>
  <si>
    <t>Mean speed &gt; 70% of daily interpeak free-flow speed</t>
  </si>
  <si>
    <t>Mean speed &gt; 60% of daily interpeak free-flow speed</t>
  </si>
  <si>
    <t>Mean speed &lt; 60% of daily interpeak free-flow speed</t>
  </si>
  <si>
    <t>No data collected / No daily interpeak free-flow speed available</t>
  </si>
  <si>
    <t>Monday</t>
  </si>
  <si>
    <t>Mean Speeds</t>
  </si>
  <si>
    <t>Total</t>
  </si>
  <si>
    <t>Cycle</t>
  </si>
  <si>
    <t>Motor Cycle</t>
  </si>
  <si>
    <t>Car</t>
  </si>
  <si>
    <t>LGV</t>
  </si>
  <si>
    <t>2 Axled Rigid</t>
  </si>
  <si>
    <t>3 Axled Rigid</t>
  </si>
  <si>
    <t>4 Axled Rigid</t>
  </si>
  <si>
    <t>3 Axled Artic</t>
  </si>
  <si>
    <t>4 Axled Artic</t>
  </si>
  <si>
    <t>5+ Axled Artic</t>
  </si>
  <si>
    <t>Bus</t>
  </si>
  <si>
    <t>Mean Speed (Mph)</t>
  </si>
  <si>
    <t>85%ile Speed (Mph)</t>
  </si>
  <si>
    <t>*</t>
  </si>
  <si>
    <t>07-19</t>
  </si>
  <si>
    <t>IP FF Mean</t>
  </si>
  <si>
    <t>06-22</t>
  </si>
  <si>
    <t>06-00</t>
  </si>
  <si>
    <t>00-00</t>
  </si>
  <si>
    <t>Tuesday</t>
  </si>
  <si>
    <t>Mean</t>
  </si>
  <si>
    <t>85%ile</t>
  </si>
  <si>
    <t>Wednesday</t>
  </si>
  <si>
    <t>Thursday</t>
  </si>
  <si>
    <t>Friday</t>
  </si>
  <si>
    <t>Saturday</t>
  </si>
  <si>
    <t>Sunday</t>
  </si>
  <si>
    <t>-</t>
  </si>
  <si>
    <t xml:space="preserve">Period Commencing: </t>
  </si>
  <si>
    <t>Flow from :</t>
  </si>
  <si>
    <t>Prepared by:</t>
  </si>
  <si>
    <t>Vehicle Classification:</t>
  </si>
  <si>
    <t>All Vehicles</t>
  </si>
  <si>
    <t>Checked by:</t>
  </si>
  <si>
    <t>3-day Average (Tue-Thur)</t>
  </si>
  <si>
    <t>5-day Average (Mon-Fri)</t>
  </si>
  <si>
    <t>7-day Average (Mon-Sun)</t>
  </si>
  <si>
    <t>Hour Starting</t>
  </si>
  <si>
    <t>Summary Data</t>
  </si>
  <si>
    <t>0700-1900</t>
  </si>
  <si>
    <t>0600-2200</t>
  </si>
  <si>
    <t>0600-0000</t>
  </si>
  <si>
    <t>0000-0000</t>
  </si>
  <si>
    <t>0700-1000</t>
  </si>
  <si>
    <t>1600-1900</t>
  </si>
  <si>
    <t>Peak Hour Analysis</t>
  </si>
  <si>
    <t>07:00-10:00</t>
  </si>
  <si>
    <t>10:00-16:00</t>
  </si>
  <si>
    <t>16:00-19:00</t>
  </si>
  <si>
    <t>Note: Peak Hour Analysis calculates and then highlights the highest flow within the period listed</t>
  </si>
  <si>
    <t>Two-way Total</t>
  </si>
  <si>
    <t>Mean and 85%ile Speed Summary</t>
  </si>
  <si>
    <t>Visibility Splay</t>
  </si>
  <si>
    <t>Direction A-B (Mph)</t>
  </si>
  <si>
    <t>Splay Standards</t>
  </si>
  <si>
    <t>Max</t>
  </si>
  <si>
    <t>Speed (kph)</t>
  </si>
  <si>
    <t>Distance (m)</t>
  </si>
  <si>
    <t>Day</t>
  </si>
  <si>
    <t>Mon</t>
  </si>
  <si>
    <t>Tue</t>
  </si>
  <si>
    <t>Wed</t>
  </si>
  <si>
    <t>Thu</t>
  </si>
  <si>
    <t>Fri</t>
  </si>
  <si>
    <t>Sat</t>
  </si>
  <si>
    <t>Sun</t>
  </si>
  <si>
    <t>Mean Speed (mph)</t>
  </si>
  <si>
    <t>85%ile Speed (mph)</t>
  </si>
  <si>
    <t>85%ile Speed (kph)</t>
  </si>
  <si>
    <t>Visibility Splay (m)</t>
  </si>
  <si>
    <t>Direction B-A (Mph)</t>
  </si>
  <si>
    <t>The visibility splay is a line drawn from a point 2.4 metres back from a minor road stopline to the nearside kerb of the major road in both directions. This distance along the major road where the line intersects is based on the speed conditions of the major road. Any space within the resulting two triangles must remain free of any obstruction above 1.005 metres.
For our indicative illustration we have used the maximum 85th percentile speed for all of the days surveyed, and rounded it to the nearest speed given for required visibility distances.
These are for indicative purposes only and Intelligent Data are not liable for any losses from advice, or follow-on work, including design of infrastructure using this information.</t>
  </si>
  <si>
    <t>Speeds (Mph)</t>
  </si>
  <si>
    <t>5-10</t>
  </si>
  <si>
    <t>10-15</t>
  </si>
  <si>
    <t>15-20</t>
  </si>
  <si>
    <t>20-25</t>
  </si>
  <si>
    <t>25-30</t>
  </si>
  <si>
    <t>30-35</t>
  </si>
  <si>
    <t>35-40</t>
  </si>
  <si>
    <t>40-45</t>
  </si>
  <si>
    <t>45-50</t>
  </si>
  <si>
    <t>50-55</t>
  </si>
  <si>
    <t>55-60</t>
  </si>
  <si>
    <t>60-65</t>
  </si>
  <si>
    <t>65-70</t>
  </si>
  <si>
    <t>70-75</t>
  </si>
  <si>
    <t>75-80</t>
  </si>
  <si>
    <t>80-85</t>
  </si>
  <si>
    <t>85-90</t>
  </si>
  <si>
    <t>90-95</t>
  </si>
  <si>
    <t>95-100</t>
  </si>
  <si>
    <t>85th %ile</t>
  </si>
  <si>
    <t>07:00 - 19:00</t>
  </si>
  <si>
    <t>06:00 - 22:00</t>
  </si>
  <si>
    <t>06:00 - 00:00</t>
  </si>
  <si>
    <t>00:00 - 00:00</t>
  </si>
  <si>
    <t>A-B - 5-day Summary</t>
  </si>
  <si>
    <t>A-B - 7-day Summary</t>
  </si>
  <si>
    <t>B-A - 5-day Summary</t>
  </si>
  <si>
    <t>B-A - 7-day Summary</t>
  </si>
  <si>
    <t>Two-way - 5-day Summary</t>
  </si>
  <si>
    <t>Two-way - 7-day Summary</t>
  </si>
  <si>
    <t>5-day Summary</t>
  </si>
  <si>
    <t>7-day Summary</t>
  </si>
  <si>
    <t>Bristol City Council Mini-Comp Jun24</t>
  </si>
  <si>
    <t>Bristol CC</t>
  </si>
  <si>
    <t>ID-0524-0183</t>
  </si>
  <si>
    <t>Alex Howe</t>
  </si>
  <si>
    <t>Site 1</t>
  </si>
  <si>
    <t>Brook Gate</t>
  </si>
  <si>
    <t>Feeder Road (W)</t>
  </si>
  <si>
    <t>Brook Gate (E)</t>
  </si>
  <si>
    <t>ID-0524-0183 Bristol City Council Mini-Comp Jun24 - ATC Site 1</t>
  </si>
  <si>
    <t>51.429228, -2.634057</t>
  </si>
  <si>
    <t>Elyece Malnati</t>
  </si>
  <si>
    <t>The minimum speed threshold to include vehicles in the reports is 5mph. Unclassified vehicles are excluded.
This site is at the boundary of a 20mph zone.</t>
  </si>
  <si>
    <t>David Brown</t>
  </si>
  <si>
    <t>26.07.2024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</si>
</sst>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F400]h:mm:ss\ AM/PM"/>
    <numFmt numFmtId="167" formatCode="0.0%"/>
    <numFmt numFmtId="168" formatCode="dd/mm"/>
    <numFmt numFmtId="169" formatCode="0.00000"/>
  </numFmts>
  <fonts count="61" x14ac:knownFonts="1">
    <font>
      <sz val="10"/>
      <name val="Arial"/>
    </font>
    <font>
      <sz val="11"/>
      <color theme="1"/>
      <name val="Calibri"/>
      <family val="2"/>
      <scheme val="minor"/>
    </font>
    <font>
      <sz val="11"/>
      <color theme="1"/>
      <name val="Calibri"/>
      <family val="2"/>
      <scheme val="minor"/>
    </font>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name val="Tahoma"/>
      <family val="2"/>
    </font>
    <font>
      <b/>
      <sz val="10"/>
      <name val="Tahoma"/>
      <family val="2"/>
    </font>
    <font>
      <b/>
      <sz val="10"/>
      <name val="Arial"/>
      <family val="2"/>
    </font>
    <font>
      <sz val="10"/>
      <name val="Arial"/>
      <family val="2"/>
    </font>
    <font>
      <b/>
      <sz val="24"/>
      <name val="Tahoma"/>
      <family val="2"/>
    </font>
    <font>
      <u/>
      <sz val="10"/>
      <color indexed="12"/>
      <name val="Arial"/>
      <family val="2"/>
    </font>
    <font>
      <sz val="10"/>
      <color theme="0"/>
      <name val="Arial"/>
      <family val="2"/>
    </font>
    <font>
      <u/>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name val="Tahoma"/>
      <family val="2"/>
    </font>
    <font>
      <sz val="11"/>
      <color theme="1"/>
      <name val="Tahoma"/>
      <family val="2"/>
    </font>
    <font>
      <b/>
      <sz val="20"/>
      <color theme="0"/>
      <name val="Tahoma"/>
      <family val="2"/>
    </font>
    <font>
      <sz val="10"/>
      <color theme="0"/>
      <name val="Tahoma"/>
      <family val="2"/>
    </font>
    <font>
      <sz val="10"/>
      <color rgb="FF9C0006"/>
      <name val="Tahoma"/>
      <family val="2"/>
    </font>
    <font>
      <b/>
      <sz val="10"/>
      <color rgb="FF9C6500"/>
      <name val="Tahoma"/>
      <family val="2"/>
    </font>
    <font>
      <sz val="10"/>
      <color rgb="FF9C6500"/>
      <name val="Tahoma"/>
      <family val="2"/>
    </font>
    <font>
      <b/>
      <sz val="10"/>
      <color theme="3" tint="-0.249977111117893"/>
      <name val="Tahoma"/>
      <family val="2"/>
    </font>
    <font>
      <sz val="10"/>
      <color theme="3" tint="-0.249977111117893"/>
      <name val="Tahoma"/>
      <family val="2"/>
    </font>
    <font>
      <u/>
      <sz val="10"/>
      <color theme="10"/>
      <name val="Tahoma"/>
      <family val="2"/>
    </font>
    <font>
      <sz val="10"/>
      <color indexed="12"/>
      <name val="Arial"/>
      <family val="2"/>
    </font>
    <font>
      <b/>
      <sz val="18"/>
      <color theme="0"/>
      <name val="Tahoma"/>
      <family val="2"/>
    </font>
    <font>
      <b/>
      <sz val="10"/>
      <color theme="0"/>
      <name val="Tahoma"/>
      <family val="2"/>
    </font>
    <font>
      <sz val="11"/>
      <color theme="0"/>
      <name val="Tahoma"/>
      <family val="2"/>
    </font>
    <font>
      <b/>
      <sz val="24"/>
      <color theme="0"/>
      <name val="Tahoma"/>
      <family val="2"/>
    </font>
    <font>
      <b/>
      <sz val="10"/>
      <color theme="0"/>
      <name val="Arial"/>
      <family val="2"/>
    </font>
    <font>
      <sz val="10"/>
      <name val="Arial"/>
      <family val="2"/>
    </font>
    <font>
      <b/>
      <sz val="10"/>
      <color theme="1"/>
      <name val="Tahoma"/>
      <family val="2"/>
    </font>
    <font>
      <sz val="4"/>
      <name val="Tahoma"/>
      <family val="2"/>
    </font>
    <font>
      <sz val="4"/>
      <name val="Arial"/>
      <family val="2"/>
    </font>
    <font>
      <sz val="12"/>
      <name val="Tahoma"/>
      <family val="2"/>
    </font>
    <font>
      <sz val="8"/>
      <color theme="1"/>
      <name val="Tahoma"/>
      <family val="2"/>
    </font>
    <font>
      <sz val="8"/>
      <name val="Tahoma"/>
      <family val="2"/>
    </font>
    <font>
      <sz val="7"/>
      <color theme="1"/>
      <name val="Tahoma"/>
      <family val="2"/>
    </font>
    <font>
      <sz val="7"/>
      <name val="Tahoma"/>
      <family val="2"/>
    </font>
    <font>
      <sz val="8"/>
      <color rgb="FFFF0000"/>
      <name val="Tahoma"/>
      <family val="2"/>
    </font>
    <font>
      <sz val="11"/>
      <color theme="1"/>
      <name val="Calibri"/>
      <family val="2"/>
    </font>
    <font>
      <sz val="11"/>
      <name val="Tahoma"/>
      <family val="2"/>
    </font>
    <font>
      <sz val="8"/>
      <name val="Arial"/>
      <family val="2"/>
    </font>
    <font>
      <sz val="8"/>
      <color theme="0" tint="-0.34998626667073579"/>
      <name val="Tahoma"/>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theme="5" tint="0.59999389629810485"/>
        <bgColor indexed="64"/>
      </patternFill>
    </fill>
    <fill>
      <patternFill patternType="solid">
        <fgColor rgb="FFFFEB9C"/>
        <bgColor indexed="64"/>
      </patternFill>
    </fill>
    <fill>
      <patternFill patternType="solid">
        <fgColor theme="8"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s>
  <borders count="125">
    <border>
      <left/>
      <right/>
      <top/>
      <bottom/>
      <diagonal/>
    </border>
    <border>
      <left style="medium">
        <color indexed="64"/>
      </left>
      <right/>
      <top style="medium">
        <color indexed="64"/>
      </top>
      <bottom/>
      <diagonal/>
    </border>
    <border>
      <left/>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double">
        <color auto="1"/>
      </right>
      <top style="double">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mediumDashed">
        <color indexed="64"/>
      </top>
      <bottom style="hair">
        <color indexed="64"/>
      </bottom>
      <diagonal/>
    </border>
    <border>
      <left/>
      <right style="hair">
        <color indexed="64"/>
      </right>
      <top style="mediumDashed">
        <color indexed="64"/>
      </top>
      <bottom style="hair">
        <color indexed="64"/>
      </bottom>
      <diagonal/>
    </border>
    <border>
      <left style="hair">
        <color indexed="64"/>
      </left>
      <right style="hair">
        <color indexed="64"/>
      </right>
      <top style="mediumDashed">
        <color indexed="64"/>
      </top>
      <bottom style="hair">
        <color indexed="64"/>
      </bottom>
      <diagonal/>
    </border>
    <border>
      <left style="medium">
        <color indexed="64"/>
      </left>
      <right style="medium">
        <color indexed="64"/>
      </right>
      <top style="hair">
        <color indexed="64"/>
      </top>
      <bottom style="mediumDashed">
        <color indexed="64"/>
      </bottom>
      <diagonal/>
    </border>
    <border>
      <left/>
      <right style="hair">
        <color indexed="64"/>
      </right>
      <top style="hair">
        <color indexed="64"/>
      </top>
      <bottom style="mediumDashed">
        <color indexed="64"/>
      </bottom>
      <diagonal/>
    </border>
    <border>
      <left style="hair">
        <color indexed="64"/>
      </left>
      <right style="hair">
        <color indexed="64"/>
      </right>
      <top style="hair">
        <color indexed="64"/>
      </top>
      <bottom style="mediumDashed">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Dashed">
        <color indexed="64"/>
      </top>
      <bottom style="hair">
        <color indexed="64"/>
      </bottom>
      <diagonal/>
    </border>
    <border>
      <left style="hair">
        <color indexed="64"/>
      </left>
      <right style="medium">
        <color indexed="64"/>
      </right>
      <top style="hair">
        <color indexed="64"/>
      </top>
      <bottom style="mediumDashed">
        <color indexed="64"/>
      </bottom>
      <diagonal/>
    </border>
    <border>
      <left style="medium">
        <color indexed="64"/>
      </left>
      <right style="hair">
        <color indexed="64"/>
      </right>
      <top/>
      <bottom style="medium">
        <color indexed="64"/>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double">
        <color auto="1"/>
      </right>
      <top style="double">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double">
        <color auto="1"/>
      </right>
      <top style="hair">
        <color auto="1"/>
      </top>
      <bottom/>
      <diagonal/>
    </border>
    <border>
      <left style="medium">
        <color indexed="64"/>
      </left>
      <right style="thin">
        <color indexed="64"/>
      </right>
      <top/>
      <bottom style="medium">
        <color indexed="64"/>
      </bottom>
      <diagonal/>
    </border>
    <border>
      <left style="double">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double">
        <color auto="1"/>
      </right>
      <top/>
      <bottom style="double">
        <color auto="1"/>
      </bottom>
      <diagonal/>
    </border>
  </borders>
  <cellStyleXfs count="54">
    <xf numFmtId="0" fontId="0" fillId="0" borderId="0"/>
    <xf numFmtId="0" fontId="12"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0" fontId="15" fillId="0" borderId="0" applyNumberFormat="0" applyFill="0" applyBorder="0" applyAlignment="0" applyProtection="0"/>
    <xf numFmtId="0" fontId="16" fillId="0" borderId="24" applyNumberFormat="0" applyFill="0" applyAlignment="0" applyProtection="0"/>
    <xf numFmtId="0" fontId="17" fillId="0" borderId="25" applyNumberFormat="0" applyFill="0" applyAlignment="0" applyProtection="0"/>
    <xf numFmtId="0" fontId="18" fillId="0" borderId="26"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7" applyNumberFormat="0" applyAlignment="0" applyProtection="0"/>
    <xf numFmtId="0" fontId="23" fillId="6" borderId="28" applyNumberFormat="0" applyAlignment="0" applyProtection="0"/>
    <xf numFmtId="0" fontId="24" fillId="6" borderId="27" applyNumberFormat="0" applyAlignment="0" applyProtection="0"/>
    <xf numFmtId="0" fontId="25" fillId="0" borderId="29" applyNumberFormat="0" applyFill="0" applyAlignment="0" applyProtection="0"/>
    <xf numFmtId="0" fontId="26" fillId="7" borderId="30"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2" applyNumberFormat="0" applyFill="0" applyAlignment="0" applyProtection="0"/>
    <xf numFmtId="0" fontId="30"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0" fillId="32" borderId="0" applyNumberFormat="0" applyBorder="0" applyAlignment="0" applyProtection="0"/>
    <xf numFmtId="0" fontId="6" fillId="0" borderId="0"/>
    <xf numFmtId="0" fontId="10" fillId="0" borderId="0"/>
    <xf numFmtId="0" fontId="10" fillId="0" borderId="0"/>
    <xf numFmtId="0" fontId="6" fillId="8" borderId="31" applyNumberFormat="0" applyFont="0" applyAlignment="0" applyProtection="0"/>
    <xf numFmtId="0" fontId="5" fillId="0" borderId="0"/>
    <xf numFmtId="164" fontId="10" fillId="0" borderId="0" applyFont="0" applyFill="0" applyBorder="0" applyAlignment="0" applyProtection="0"/>
    <xf numFmtId="9" fontId="47" fillId="0" borderId="0" applyFont="0" applyFill="0" applyBorder="0" applyAlignment="0" applyProtection="0"/>
    <xf numFmtId="0" fontId="4" fillId="0" borderId="0"/>
    <xf numFmtId="0" fontId="2" fillId="0" borderId="0"/>
    <xf numFmtId="0" fontId="57" fillId="0" borderId="0"/>
  </cellStyleXfs>
  <cellXfs count="570">
    <xf numFmtId="0" fontId="0" fillId="0" borderId="0" xfId="0"/>
    <xf numFmtId="0" fontId="14" fillId="0" borderId="0" xfId="1" applyFont="1" applyAlignment="1" applyProtection="1"/>
    <xf numFmtId="0" fontId="6" fillId="0" borderId="0" xfId="44" applyAlignment="1">
      <alignment horizontal="center"/>
    </xf>
    <xf numFmtId="0" fontId="6" fillId="0" borderId="0" xfId="44"/>
    <xf numFmtId="0" fontId="32" fillId="0" borderId="0" xfId="0" applyFont="1"/>
    <xf numFmtId="0" fontId="9" fillId="0" borderId="0" xfId="0" applyFont="1"/>
    <xf numFmtId="0" fontId="7" fillId="0" borderId="0" xfId="0" applyFont="1"/>
    <xf numFmtId="0" fontId="8" fillId="0" borderId="0" xfId="0" applyFont="1"/>
    <xf numFmtId="0" fontId="7" fillId="0" borderId="0" xfId="0" applyFont="1" applyAlignment="1">
      <alignment horizontal="left"/>
    </xf>
    <xf numFmtId="14" fontId="7" fillId="0" borderId="0" xfId="0" applyNumberFormat="1" applyFont="1" applyAlignment="1">
      <alignment horizontal="left"/>
    </xf>
    <xf numFmtId="0" fontId="11" fillId="0" borderId="0" xfId="0" applyFont="1" applyAlignment="1">
      <alignment vertical="center"/>
    </xf>
    <xf numFmtId="0" fontId="11" fillId="0" borderId="0" xfId="0" applyFont="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14" fontId="7" fillId="0" borderId="7" xfId="0" applyNumberFormat="1"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4" xfId="0" applyFont="1" applyBorder="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vertic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xf numFmtId="0" fontId="7" fillId="0" borderId="12" xfId="0" applyFont="1" applyBorder="1"/>
    <xf numFmtId="0" fontId="7" fillId="0" borderId="13" xfId="0" applyFont="1" applyBorder="1"/>
    <xf numFmtId="0" fontId="7" fillId="0" borderId="7" xfId="0" applyFont="1" applyBorder="1"/>
    <xf numFmtId="0" fontId="7" fillId="0" borderId="8" xfId="0" applyFont="1" applyBorder="1"/>
    <xf numFmtId="0" fontId="7" fillId="0" borderId="6" xfId="0" applyFont="1" applyBorder="1" applyAlignment="1">
      <alignment horizontal="center" vertical="center" wrapText="1"/>
    </xf>
    <xf numFmtId="0" fontId="7" fillId="0" borderId="6" xfId="0" applyFont="1" applyBorder="1"/>
    <xf numFmtId="0" fontId="7" fillId="0" borderId="14" xfId="0" applyFont="1" applyBorder="1"/>
    <xf numFmtId="0" fontId="7" fillId="0" borderId="9" xfId="0" applyFont="1" applyBorder="1"/>
    <xf numFmtId="0" fontId="7" fillId="0" borderId="10" xfId="0" applyFont="1" applyBorder="1"/>
    <xf numFmtId="0" fontId="8" fillId="0" borderId="1" xfId="0" applyFont="1" applyBorder="1"/>
    <xf numFmtId="0" fontId="7" fillId="0" borderId="15" xfId="0" applyFont="1" applyBorder="1"/>
    <xf numFmtId="0" fontId="8" fillId="0" borderId="15" xfId="0" applyFont="1" applyBorder="1"/>
    <xf numFmtId="0" fontId="7" fillId="0" borderId="19" xfId="0" applyFont="1" applyBorder="1"/>
    <xf numFmtId="0" fontId="8" fillId="0" borderId="16" xfId="0" applyFont="1" applyBorder="1"/>
    <xf numFmtId="0" fontId="0" fillId="0" borderId="18" xfId="0" applyBorder="1"/>
    <xf numFmtId="0" fontId="8" fillId="0" borderId="17" xfId="0" applyFont="1" applyBorder="1"/>
    <xf numFmtId="0" fontId="7" fillId="0" borderId="2" xfId="0" applyFont="1" applyBorder="1"/>
    <xf numFmtId="0" fontId="8" fillId="0" borderId="2" xfId="0" applyFont="1" applyBorder="1" applyAlignment="1">
      <alignment horizontal="left"/>
    </xf>
    <xf numFmtId="0" fontId="0" fillId="0" borderId="2" xfId="0" applyBorder="1"/>
    <xf numFmtId="0" fontId="0" fillId="0" borderId="20" xfId="0" applyBorder="1"/>
    <xf numFmtId="0" fontId="13" fillId="0" borderId="0" xfId="0" applyFont="1"/>
    <xf numFmtId="0" fontId="10" fillId="0" borderId="0" xfId="0" applyFont="1"/>
    <xf numFmtId="0" fontId="8" fillId="0" borderId="0" xfId="0" applyFont="1" applyAlignment="1">
      <alignment horizontal="left"/>
    </xf>
    <xf numFmtId="0" fontId="7" fillId="33" borderId="0" xfId="0" applyFont="1" applyFill="1"/>
    <xf numFmtId="0" fontId="7" fillId="0" borderId="0" xfId="0" applyFont="1" applyAlignment="1">
      <alignment wrapText="1"/>
    </xf>
    <xf numFmtId="1" fontId="7" fillId="0" borderId="0" xfId="0" applyNumberFormat="1" applyFont="1" applyAlignment="1">
      <alignment horizontal="center" vertical="center"/>
    </xf>
    <xf numFmtId="20" fontId="34" fillId="0" borderId="0" xfId="0" applyNumberFormat="1" applyFont="1"/>
    <xf numFmtId="0" fontId="34" fillId="0" borderId="0" xfId="0" applyFont="1"/>
    <xf numFmtId="0" fontId="4" fillId="0" borderId="0" xfId="44" applyFont="1"/>
    <xf numFmtId="166" fontId="7" fillId="0" borderId="0" xfId="0" applyNumberFormat="1" applyFont="1"/>
    <xf numFmtId="0" fontId="8" fillId="0" borderId="45" xfId="0"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8" fillId="0" borderId="48" xfId="0" applyFont="1" applyBorder="1" applyAlignment="1">
      <alignment horizontal="center" wrapText="1"/>
    </xf>
    <xf numFmtId="14" fontId="8" fillId="0" borderId="49" xfId="0" applyNumberFormat="1" applyFont="1" applyBorder="1" applyAlignment="1">
      <alignment horizontal="center" wrapText="1"/>
    </xf>
    <xf numFmtId="14" fontId="8" fillId="0" borderId="50" xfId="0" applyNumberFormat="1" applyFont="1" applyBorder="1" applyAlignment="1">
      <alignment horizontal="center" wrapText="1"/>
    </xf>
    <xf numFmtId="20" fontId="7" fillId="0" borderId="51" xfId="0" applyNumberFormat="1" applyFont="1" applyBorder="1" applyAlignment="1">
      <alignment horizontal="center"/>
    </xf>
    <xf numFmtId="0" fontId="7" fillId="0" borderId="52" xfId="0" applyFont="1" applyBorder="1" applyAlignment="1">
      <alignment horizontal="center"/>
    </xf>
    <xf numFmtId="0" fontId="7" fillId="0" borderId="37" xfId="0" applyFont="1" applyBorder="1" applyAlignment="1">
      <alignment horizontal="center"/>
    </xf>
    <xf numFmtId="20" fontId="7" fillId="0" borderId="53" xfId="0" applyNumberFormat="1" applyFont="1" applyBorder="1" applyAlignment="1">
      <alignment horizontal="center"/>
    </xf>
    <xf numFmtId="0" fontId="7" fillId="0" borderId="54" xfId="0" applyFont="1" applyBorder="1" applyAlignment="1">
      <alignment horizontal="center"/>
    </xf>
    <xf numFmtId="0" fontId="7" fillId="0" borderId="39" xfId="0" applyFont="1" applyBorder="1" applyAlignment="1">
      <alignment horizontal="center"/>
    </xf>
    <xf numFmtId="20" fontId="7" fillId="0" borderId="55" xfId="0" applyNumberFormat="1" applyFont="1" applyBorder="1" applyAlignment="1">
      <alignment horizontal="center"/>
    </xf>
    <xf numFmtId="0" fontId="7" fillId="0" borderId="56" xfId="0" applyFont="1" applyBorder="1" applyAlignment="1">
      <alignment horizontal="center"/>
    </xf>
    <xf numFmtId="0" fontId="7" fillId="0" borderId="57" xfId="0" applyFont="1" applyBorder="1" applyAlignment="1">
      <alignment horizontal="center"/>
    </xf>
    <xf numFmtId="20" fontId="7" fillId="0" borderId="59" xfId="0" applyNumberFormat="1" applyFont="1" applyBorder="1" applyAlignment="1">
      <alignment horizontal="center"/>
    </xf>
    <xf numFmtId="0" fontId="7" fillId="0" borderId="60" xfId="0" applyFont="1" applyBorder="1" applyAlignment="1">
      <alignment horizontal="center"/>
    </xf>
    <xf numFmtId="0" fontId="7" fillId="0" borderId="61" xfId="0" applyFont="1" applyBorder="1" applyAlignment="1">
      <alignment horizontal="center"/>
    </xf>
    <xf numFmtId="20" fontId="7" fillId="0" borderId="62" xfId="0" applyNumberFormat="1" applyFont="1" applyBorder="1" applyAlignment="1">
      <alignment horizontal="center"/>
    </xf>
    <xf numFmtId="0" fontId="7" fillId="0" borderId="63" xfId="0" applyFont="1" applyBorder="1" applyAlignment="1">
      <alignment horizontal="center"/>
    </xf>
    <xf numFmtId="0" fontId="7" fillId="0" borderId="64" xfId="0" applyFont="1" applyBorder="1" applyAlignment="1">
      <alignment horizontal="center"/>
    </xf>
    <xf numFmtId="20" fontId="7" fillId="0" borderId="65" xfId="0" applyNumberFormat="1" applyFont="1" applyBorder="1" applyAlignment="1">
      <alignment horizontal="center"/>
    </xf>
    <xf numFmtId="0" fontId="7" fillId="0" borderId="66" xfId="0" applyFont="1" applyBorder="1" applyAlignment="1">
      <alignment horizontal="center"/>
    </xf>
    <xf numFmtId="0" fontId="7" fillId="0" borderId="44" xfId="0" applyFont="1" applyBorder="1" applyAlignment="1">
      <alignment horizontal="center"/>
    </xf>
    <xf numFmtId="20" fontId="7" fillId="0" borderId="68" xfId="0" applyNumberFormat="1" applyFont="1" applyBorder="1" applyAlignment="1">
      <alignment horizontal="center"/>
    </xf>
    <xf numFmtId="0" fontId="7" fillId="0" borderId="69" xfId="0" applyFont="1" applyBorder="1" applyAlignment="1">
      <alignment horizontal="center"/>
    </xf>
    <xf numFmtId="0" fontId="7" fillId="0" borderId="41" xfId="0" applyFont="1" applyBorder="1" applyAlignment="1">
      <alignment horizontal="center"/>
    </xf>
    <xf numFmtId="0" fontId="8" fillId="34" borderId="51" xfId="0" applyFont="1" applyFill="1" applyBorder="1" applyAlignment="1">
      <alignment horizontal="center"/>
    </xf>
    <xf numFmtId="0" fontId="8" fillId="34" borderId="52" xfId="0" applyFont="1" applyFill="1" applyBorder="1" applyAlignment="1">
      <alignment horizontal="center"/>
    </xf>
    <xf numFmtId="0" fontId="8" fillId="34" borderId="37" xfId="0" applyFont="1" applyFill="1" applyBorder="1" applyAlignment="1">
      <alignment horizontal="center"/>
    </xf>
    <xf numFmtId="0" fontId="8" fillId="34" borderId="53" xfId="0" applyFont="1" applyFill="1" applyBorder="1" applyAlignment="1">
      <alignment horizontal="center"/>
    </xf>
    <xf numFmtId="0" fontId="8" fillId="34" borderId="54" xfId="0" applyFont="1" applyFill="1" applyBorder="1" applyAlignment="1">
      <alignment horizontal="center"/>
    </xf>
    <xf numFmtId="0" fontId="8" fillId="34" borderId="39" xfId="0" applyFont="1" applyFill="1" applyBorder="1" applyAlignment="1">
      <alignment horizontal="center"/>
    </xf>
    <xf numFmtId="0" fontId="8" fillId="34" borderId="68" xfId="0" applyFont="1" applyFill="1" applyBorder="1" applyAlignment="1">
      <alignment horizontal="center"/>
    </xf>
    <xf numFmtId="0" fontId="8" fillId="34" borderId="69" xfId="0" applyFont="1" applyFill="1" applyBorder="1" applyAlignment="1">
      <alignment horizontal="center"/>
    </xf>
    <xf numFmtId="0" fontId="8" fillId="34" borderId="41" xfId="0" applyFont="1" applyFill="1" applyBorder="1" applyAlignment="1">
      <alignment horizontal="center"/>
    </xf>
    <xf numFmtId="0" fontId="37" fillId="36" borderId="54" xfId="0" applyFont="1" applyFill="1" applyBorder="1" applyAlignment="1">
      <alignment horizontal="center"/>
    </xf>
    <xf numFmtId="0" fontId="37" fillId="36" borderId="39" xfId="0" applyFont="1" applyFill="1" applyBorder="1" applyAlignment="1">
      <alignment horizontal="center"/>
    </xf>
    <xf numFmtId="0" fontId="39" fillId="37" borderId="69" xfId="0" applyFont="1" applyFill="1" applyBorder="1" applyAlignment="1">
      <alignment horizontal="center"/>
    </xf>
    <xf numFmtId="0" fontId="39" fillId="37" borderId="41" xfId="0" applyFont="1" applyFill="1" applyBorder="1" applyAlignment="1">
      <alignment horizontal="center"/>
    </xf>
    <xf numFmtId="0" fontId="7" fillId="0" borderId="38" xfId="0" applyFont="1" applyBorder="1" applyAlignment="1">
      <alignment horizontal="center"/>
    </xf>
    <xf numFmtId="0" fontId="7" fillId="0" borderId="67" xfId="0" applyFont="1" applyBorder="1" applyAlignment="1">
      <alignment horizontal="center"/>
    </xf>
    <xf numFmtId="0" fontId="7" fillId="0" borderId="40" xfId="0" applyFont="1" applyBorder="1" applyAlignment="1">
      <alignment horizontal="center"/>
    </xf>
    <xf numFmtId="0" fontId="7" fillId="0" borderId="58" xfId="0" applyFont="1" applyBorder="1" applyAlignment="1">
      <alignment horizontal="center"/>
    </xf>
    <xf numFmtId="0" fontId="7" fillId="0" borderId="42" xfId="0" applyFont="1" applyBorder="1" applyAlignment="1">
      <alignment horizontal="center"/>
    </xf>
    <xf numFmtId="0" fontId="8" fillId="0" borderId="43" xfId="0" applyFont="1" applyBorder="1" applyAlignment="1">
      <alignment horizontal="center"/>
    </xf>
    <xf numFmtId="14" fontId="8" fillId="0" borderId="70" xfId="0" applyNumberFormat="1" applyFont="1" applyBorder="1" applyAlignment="1">
      <alignment horizontal="center" wrapText="1"/>
    </xf>
    <xf numFmtId="0" fontId="8" fillId="34" borderId="38" xfId="0" applyFont="1" applyFill="1" applyBorder="1" applyAlignment="1">
      <alignment horizontal="center"/>
    </xf>
    <xf numFmtId="0" fontId="8" fillId="34" borderId="40" xfId="0" applyFont="1" applyFill="1" applyBorder="1" applyAlignment="1">
      <alignment horizontal="center"/>
    </xf>
    <xf numFmtId="0" fontId="8" fillId="34" borderId="42" xfId="0" applyFont="1" applyFill="1" applyBorder="1" applyAlignment="1">
      <alignment horizontal="center"/>
    </xf>
    <xf numFmtId="0" fontId="36" fillId="36" borderId="53" xfId="0" applyFont="1" applyFill="1" applyBorder="1" applyAlignment="1">
      <alignment horizontal="center"/>
    </xf>
    <xf numFmtId="0" fontId="37" fillId="36" borderId="40" xfId="0" applyFont="1" applyFill="1" applyBorder="1" applyAlignment="1">
      <alignment horizontal="center"/>
    </xf>
    <xf numFmtId="0" fontId="38" fillId="37" borderId="68" xfId="0" applyFont="1" applyFill="1" applyBorder="1" applyAlignment="1">
      <alignment horizontal="center"/>
    </xf>
    <xf numFmtId="0" fontId="39" fillId="37" borderId="42" xfId="0" applyFont="1" applyFill="1" applyBorder="1" applyAlignment="1">
      <alignment horizontal="center"/>
    </xf>
    <xf numFmtId="0" fontId="8" fillId="35" borderId="65" xfId="0" applyFont="1" applyFill="1" applyBorder="1" applyAlignment="1">
      <alignment horizontal="center"/>
    </xf>
    <xf numFmtId="0" fontId="35" fillId="35" borderId="66" xfId="0" applyFont="1" applyFill="1" applyBorder="1" applyAlignment="1">
      <alignment horizontal="center"/>
    </xf>
    <xf numFmtId="0" fontId="35" fillId="35" borderId="44" xfId="0" applyFont="1" applyFill="1" applyBorder="1" applyAlignment="1">
      <alignment horizontal="center"/>
    </xf>
    <xf numFmtId="0" fontId="13" fillId="0" borderId="0" xfId="0" applyFont="1" applyAlignment="1">
      <alignment horizontal="left"/>
    </xf>
    <xf numFmtId="0" fontId="3" fillId="0" borderId="35" xfId="0" applyFont="1" applyBorder="1" applyAlignment="1">
      <alignment horizontal="center" vertical="center"/>
    </xf>
    <xf numFmtId="0" fontId="3" fillId="0" borderId="34" xfId="0" applyFont="1" applyBorder="1" applyAlignment="1">
      <alignment horizontal="center" vertical="center"/>
    </xf>
    <xf numFmtId="165" fontId="3" fillId="0" borderId="34" xfId="0" applyNumberFormat="1" applyFont="1" applyBorder="1" applyAlignment="1">
      <alignment horizontal="center" vertical="center"/>
    </xf>
    <xf numFmtId="165" fontId="3" fillId="0" borderId="35" xfId="0" applyNumberFormat="1" applyFont="1" applyBorder="1" applyAlignment="1">
      <alignment horizontal="center" vertical="center"/>
    </xf>
    <xf numFmtId="0" fontId="3" fillId="0" borderId="36" xfId="0" applyFont="1" applyBorder="1" applyAlignment="1">
      <alignment horizontal="center" vertical="center"/>
    </xf>
    <xf numFmtId="165" fontId="3" fillId="0" borderId="36" xfId="0" applyNumberFormat="1" applyFont="1" applyBorder="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0" fontId="7" fillId="0" borderId="73" xfId="0" applyFont="1" applyBorder="1" applyAlignment="1">
      <alignment horizontal="center"/>
    </xf>
    <xf numFmtId="0" fontId="7" fillId="0" borderId="74" xfId="0" applyFont="1" applyBorder="1" applyAlignment="1">
      <alignment horizontal="center"/>
    </xf>
    <xf numFmtId="0" fontId="35" fillId="35" borderId="38" xfId="0" applyFont="1" applyFill="1" applyBorder="1" applyAlignment="1">
      <alignment horizontal="center"/>
    </xf>
    <xf numFmtId="1" fontId="8" fillId="0" borderId="37" xfId="0" applyNumberFormat="1" applyFont="1" applyBorder="1" applyAlignment="1">
      <alignment horizontal="center"/>
    </xf>
    <xf numFmtId="1" fontId="8" fillId="0" borderId="38" xfId="0" applyNumberFormat="1" applyFont="1" applyBorder="1" applyAlignment="1">
      <alignment horizontal="center"/>
    </xf>
    <xf numFmtId="1" fontId="8" fillId="0" borderId="39" xfId="0" applyNumberFormat="1" applyFont="1" applyBorder="1" applyAlignment="1">
      <alignment horizontal="center"/>
    </xf>
    <xf numFmtId="1" fontId="8" fillId="0" borderId="40" xfId="0" applyNumberFormat="1" applyFont="1" applyBorder="1" applyAlignment="1">
      <alignment horizontal="center"/>
    </xf>
    <xf numFmtId="1" fontId="8" fillId="0" borderId="57" xfId="0" applyNumberFormat="1" applyFont="1" applyBorder="1" applyAlignment="1">
      <alignment horizontal="center"/>
    </xf>
    <xf numFmtId="1" fontId="8" fillId="0" borderId="58" xfId="0" applyNumberFormat="1" applyFont="1" applyBorder="1" applyAlignment="1">
      <alignment horizontal="center"/>
    </xf>
    <xf numFmtId="1" fontId="8" fillId="0" borderId="60" xfId="0" applyNumberFormat="1" applyFont="1" applyBorder="1" applyAlignment="1">
      <alignment horizontal="center"/>
    </xf>
    <xf numFmtId="1" fontId="8" fillId="0" borderId="61" xfId="0" applyNumberFormat="1" applyFont="1" applyBorder="1" applyAlignment="1">
      <alignment horizontal="center"/>
    </xf>
    <xf numFmtId="1" fontId="8" fillId="0" borderId="73" xfId="0" applyNumberFormat="1" applyFont="1" applyBorder="1" applyAlignment="1">
      <alignment horizontal="center"/>
    </xf>
    <xf numFmtId="1" fontId="8" fillId="0" borderId="54" xfId="0" applyNumberFormat="1" applyFont="1" applyBorder="1" applyAlignment="1">
      <alignment horizontal="center"/>
    </xf>
    <xf numFmtId="1" fontId="8" fillId="0" borderId="56" xfId="0" applyNumberFormat="1" applyFont="1" applyBorder="1" applyAlignment="1">
      <alignment horizontal="center"/>
    </xf>
    <xf numFmtId="1" fontId="8" fillId="0" borderId="63" xfId="0" applyNumberFormat="1" applyFont="1" applyBorder="1" applyAlignment="1">
      <alignment horizontal="center"/>
    </xf>
    <xf numFmtId="1" fontId="8" fillId="0" borderId="64" xfId="0" applyNumberFormat="1" applyFont="1" applyBorder="1" applyAlignment="1">
      <alignment horizontal="center"/>
    </xf>
    <xf numFmtId="1" fontId="8" fillId="0" borderId="74" xfId="0" applyNumberFormat="1" applyFont="1" applyBorder="1" applyAlignment="1">
      <alignment horizontal="center"/>
    </xf>
    <xf numFmtId="1" fontId="8" fillId="0" borderId="44" xfId="0" applyNumberFormat="1" applyFont="1" applyBorder="1" applyAlignment="1">
      <alignment horizontal="center"/>
    </xf>
    <xf numFmtId="1" fontId="8" fillId="0" borderId="67" xfId="0" applyNumberFormat="1" applyFont="1" applyBorder="1" applyAlignment="1">
      <alignment horizontal="center"/>
    </xf>
    <xf numFmtId="1" fontId="8" fillId="0" borderId="41" xfId="0" applyNumberFormat="1" applyFont="1" applyBorder="1" applyAlignment="1">
      <alignment horizontal="center"/>
    </xf>
    <xf numFmtId="1" fontId="8" fillId="0" borderId="42" xfId="0" applyNumberFormat="1" applyFont="1" applyBorder="1" applyAlignment="1">
      <alignment horizontal="center"/>
    </xf>
    <xf numFmtId="1" fontId="8" fillId="34" borderId="37" xfId="0" applyNumberFormat="1" applyFont="1" applyFill="1" applyBorder="1" applyAlignment="1">
      <alignment horizontal="center"/>
    </xf>
    <xf numFmtId="1" fontId="8" fillId="34" borderId="38" xfId="0" applyNumberFormat="1" applyFont="1" applyFill="1" applyBorder="1" applyAlignment="1">
      <alignment horizontal="center"/>
    </xf>
    <xf numFmtId="1" fontId="8" fillId="34" borderId="39" xfId="0" applyNumberFormat="1" applyFont="1" applyFill="1" applyBorder="1" applyAlignment="1">
      <alignment horizontal="center"/>
    </xf>
    <xf numFmtId="1" fontId="8" fillId="34" borderId="40" xfId="0" applyNumberFormat="1" applyFont="1" applyFill="1" applyBorder="1" applyAlignment="1">
      <alignment horizontal="center"/>
    </xf>
    <xf numFmtId="1" fontId="8" fillId="34" borderId="41" xfId="0" applyNumberFormat="1" applyFont="1" applyFill="1" applyBorder="1" applyAlignment="1">
      <alignment horizontal="center"/>
    </xf>
    <xf numFmtId="1" fontId="8" fillId="34" borderId="42" xfId="0" applyNumberFormat="1" applyFont="1" applyFill="1" applyBorder="1" applyAlignment="1">
      <alignment horizontal="center"/>
    </xf>
    <xf numFmtId="1" fontId="35" fillId="35" borderId="44" xfId="0" applyNumberFormat="1" applyFont="1" applyFill="1" applyBorder="1" applyAlignment="1">
      <alignment horizontal="center"/>
    </xf>
    <xf numFmtId="1" fontId="35" fillId="35" borderId="37" xfId="0" applyNumberFormat="1" applyFont="1" applyFill="1" applyBorder="1" applyAlignment="1">
      <alignment horizontal="center"/>
    </xf>
    <xf numFmtId="1" fontId="35" fillId="35" borderId="38" xfId="0" applyNumberFormat="1" applyFont="1" applyFill="1" applyBorder="1" applyAlignment="1">
      <alignment horizontal="center"/>
    </xf>
    <xf numFmtId="1" fontId="37" fillId="36" borderId="39" xfId="0" applyNumberFormat="1" applyFont="1" applyFill="1" applyBorder="1" applyAlignment="1">
      <alignment horizontal="center"/>
    </xf>
    <xf numFmtId="1" fontId="37" fillId="36" borderId="40" xfId="0" applyNumberFormat="1" applyFont="1" applyFill="1" applyBorder="1" applyAlignment="1">
      <alignment horizontal="center"/>
    </xf>
    <xf numFmtId="1" fontId="39" fillId="37" borderId="41" xfId="0" applyNumberFormat="1" applyFont="1" applyFill="1" applyBorder="1" applyAlignment="1">
      <alignment horizontal="center"/>
    </xf>
    <xf numFmtId="1" fontId="39" fillId="37" borderId="42" xfId="0" applyNumberFormat="1" applyFont="1" applyFill="1" applyBorder="1" applyAlignment="1">
      <alignment horizontal="center"/>
    </xf>
    <xf numFmtId="20" fontId="3" fillId="0" borderId="34" xfId="2" applyNumberFormat="1" applyFont="1" applyBorder="1" applyAlignment="1">
      <alignment horizontal="center" vertical="center"/>
    </xf>
    <xf numFmtId="0" fontId="3" fillId="0" borderId="35" xfId="2" applyFont="1" applyBorder="1" applyAlignment="1">
      <alignment horizontal="center" vertical="center"/>
    </xf>
    <xf numFmtId="20" fontId="3" fillId="0" borderId="35" xfId="2" applyNumberFormat="1" applyFont="1" applyBorder="1" applyAlignment="1">
      <alignment horizontal="center" vertical="center"/>
    </xf>
    <xf numFmtId="20" fontId="3" fillId="0" borderId="36" xfId="2" applyNumberFormat="1" applyFont="1" applyBorder="1" applyAlignment="1">
      <alignment horizontal="center" vertical="center"/>
    </xf>
    <xf numFmtId="17" fontId="3" fillId="0" borderId="34" xfId="2" quotePrefix="1" applyNumberFormat="1" applyFont="1" applyBorder="1" applyAlignment="1">
      <alignment horizontal="center" vertical="center"/>
    </xf>
    <xf numFmtId="0" fontId="3" fillId="0" borderId="34" xfId="2" applyFont="1" applyBorder="1" applyAlignment="1">
      <alignment horizontal="center" vertical="center"/>
    </xf>
    <xf numFmtId="165" fontId="3" fillId="0" borderId="34" xfId="2" applyNumberFormat="1" applyFont="1" applyBorder="1" applyAlignment="1">
      <alignment horizontal="center" vertical="center"/>
    </xf>
    <xf numFmtId="17" fontId="3" fillId="0" borderId="35" xfId="2" quotePrefix="1" applyNumberFormat="1" applyFont="1" applyBorder="1" applyAlignment="1">
      <alignment horizontal="center" vertical="center"/>
    </xf>
    <xf numFmtId="165" fontId="3" fillId="0" borderId="35" xfId="2" applyNumberFormat="1" applyFont="1" applyBorder="1" applyAlignment="1">
      <alignment horizontal="center" vertical="center"/>
    </xf>
    <xf numFmtId="0" fontId="3" fillId="0" borderId="36" xfId="2" applyFont="1" applyBorder="1" applyAlignment="1">
      <alignment horizontal="center" vertical="center"/>
    </xf>
    <xf numFmtId="165" fontId="3" fillId="0" borderId="36" xfId="2" applyNumberFormat="1" applyFont="1" applyBorder="1" applyAlignment="1">
      <alignment horizontal="center" vertical="center"/>
    </xf>
    <xf numFmtId="165" fontId="6" fillId="0" borderId="0" xfId="44" applyNumberFormat="1"/>
    <xf numFmtId="0" fontId="3" fillId="0" borderId="0" xfId="2" applyFont="1" applyAlignment="1">
      <alignment horizontal="center" vertical="center"/>
    </xf>
    <xf numFmtId="14" fontId="3" fillId="0" borderId="0" xfId="2" applyNumberFormat="1" applyFont="1" applyAlignment="1">
      <alignment horizontal="center" vertical="center"/>
    </xf>
    <xf numFmtId="165" fontId="3" fillId="0" borderId="0" xfId="2" applyNumberFormat="1" applyFont="1" applyAlignment="1">
      <alignment horizontal="center" vertical="center"/>
    </xf>
    <xf numFmtId="0" fontId="3" fillId="0" borderId="33" xfId="2" applyFont="1" applyBorder="1" applyAlignment="1">
      <alignment horizontal="center" vertical="center"/>
    </xf>
    <xf numFmtId="0" fontId="3" fillId="0" borderId="76" xfId="0" applyFont="1" applyBorder="1" applyAlignment="1">
      <alignment horizontal="center" vertical="center"/>
    </xf>
    <xf numFmtId="20" fontId="3" fillId="0" borderId="35" xfId="0" applyNumberFormat="1" applyFont="1" applyBorder="1" applyAlignment="1">
      <alignment horizontal="center" vertical="center"/>
    </xf>
    <xf numFmtId="20" fontId="3" fillId="0" borderId="36" xfId="0" applyNumberFormat="1" applyFont="1" applyBorder="1" applyAlignment="1">
      <alignment horizontal="center" vertical="center"/>
    </xf>
    <xf numFmtId="0" fontId="7" fillId="38" borderId="0" xfId="0" applyFont="1" applyFill="1"/>
    <xf numFmtId="0" fontId="42" fillId="38" borderId="0" xfId="0" applyFont="1" applyFill="1"/>
    <xf numFmtId="0" fontId="34" fillId="38" borderId="0" xfId="0" applyFont="1" applyFill="1"/>
    <xf numFmtId="0" fontId="43" fillId="38" borderId="0" xfId="0" applyFont="1" applyFill="1"/>
    <xf numFmtId="14" fontId="34" fillId="38" borderId="0" xfId="0" applyNumberFormat="1" applyFont="1" applyFill="1" applyAlignment="1">
      <alignment horizontal="left"/>
    </xf>
    <xf numFmtId="0" fontId="43" fillId="38" borderId="0" xfId="0" applyFont="1" applyFill="1" applyAlignment="1">
      <alignment horizontal="right"/>
    </xf>
    <xf numFmtId="0" fontId="34" fillId="38" borderId="0" xfId="0" applyFont="1" applyFill="1" applyAlignment="1">
      <alignment horizontal="left"/>
    </xf>
    <xf numFmtId="0" fontId="33" fillId="38" borderId="0" xfId="45" applyFont="1" applyFill="1" applyAlignment="1">
      <alignment horizontal="left" vertical="center"/>
    </xf>
    <xf numFmtId="0" fontId="44" fillId="38" borderId="0" xfId="0" applyFont="1" applyFill="1"/>
    <xf numFmtId="0" fontId="44" fillId="38" borderId="0" xfId="0" applyFont="1" applyFill="1" applyAlignment="1">
      <alignment wrapText="1"/>
    </xf>
    <xf numFmtId="0" fontId="13" fillId="38" borderId="0" xfId="0" applyFont="1" applyFill="1"/>
    <xf numFmtId="0" fontId="43" fillId="38" borderId="1" xfId="0" applyFont="1" applyFill="1" applyBorder="1"/>
    <xf numFmtId="0" fontId="34" fillId="38" borderId="15" xfId="0" applyFont="1" applyFill="1" applyBorder="1"/>
    <xf numFmtId="0" fontId="34" fillId="38" borderId="19" xfId="0" applyFont="1" applyFill="1" applyBorder="1"/>
    <xf numFmtId="0" fontId="43" fillId="38" borderId="21" xfId="0" applyFont="1" applyFill="1" applyBorder="1" applyAlignment="1">
      <alignment vertical="center" wrapText="1"/>
    </xf>
    <xf numFmtId="0" fontId="43" fillId="38" borderId="22" xfId="0" applyFont="1" applyFill="1" applyBorder="1" applyAlignment="1">
      <alignment vertical="center" wrapText="1"/>
    </xf>
    <xf numFmtId="0" fontId="46" fillId="38" borderId="0" xfId="0" applyFont="1" applyFill="1"/>
    <xf numFmtId="0" fontId="34" fillId="38" borderId="0" xfId="0" applyFont="1" applyFill="1" applyAlignment="1">
      <alignment horizontal="left" vertical="center"/>
    </xf>
    <xf numFmtId="1" fontId="7" fillId="0" borderId="7" xfId="0" applyNumberFormat="1" applyFont="1" applyBorder="1" applyAlignment="1">
      <alignment horizontal="center" vertical="center"/>
    </xf>
    <xf numFmtId="1" fontId="7" fillId="0" borderId="12" xfId="0" applyNumberFormat="1" applyFont="1" applyBorder="1" applyAlignment="1">
      <alignment horizontal="center" vertical="center"/>
    </xf>
    <xf numFmtId="1" fontId="7" fillId="0" borderId="82" xfId="0" applyNumberFormat="1" applyFont="1" applyBorder="1" applyAlignment="1">
      <alignment horizontal="center" vertical="center"/>
    </xf>
    <xf numFmtId="1" fontId="7" fillId="0" borderId="90" xfId="0" applyNumberFormat="1" applyFont="1" applyBorder="1" applyAlignment="1">
      <alignment horizontal="center" vertical="center"/>
    </xf>
    <xf numFmtId="1" fontId="7" fillId="0" borderId="77" xfId="0" applyNumberFormat="1" applyFont="1" applyBorder="1" applyAlignment="1">
      <alignment horizontal="center" vertical="center"/>
    </xf>
    <xf numFmtId="1" fontId="7" fillId="0" borderId="92" xfId="0" applyNumberFormat="1" applyFont="1" applyBorder="1" applyAlignment="1">
      <alignment horizontal="center" vertical="center"/>
    </xf>
    <xf numFmtId="20" fontId="7" fillId="0" borderId="0" xfId="0" applyNumberFormat="1" applyFont="1" applyAlignment="1">
      <alignment horizontal="center" vertical="center"/>
    </xf>
    <xf numFmtId="1" fontId="7" fillId="38" borderId="0" xfId="0" applyNumberFormat="1" applyFont="1" applyFill="1" applyAlignment="1">
      <alignment horizontal="center" vertical="center"/>
    </xf>
    <xf numFmtId="20" fontId="34" fillId="38" borderId="0" xfId="0" applyNumberFormat="1" applyFont="1" applyFill="1"/>
    <xf numFmtId="1" fontId="43" fillId="38" borderId="21" xfId="0" applyNumberFormat="1" applyFont="1" applyFill="1" applyBorder="1" applyAlignment="1">
      <alignment horizontal="center" vertical="center"/>
    </xf>
    <xf numFmtId="1" fontId="7" fillId="38" borderId="93" xfId="0" applyNumberFormat="1" applyFont="1" applyFill="1" applyBorder="1" applyAlignment="1">
      <alignment horizontal="center" vertical="center"/>
    </xf>
    <xf numFmtId="1" fontId="7" fillId="38" borderId="94" xfId="0" applyNumberFormat="1" applyFont="1" applyFill="1" applyBorder="1" applyAlignment="1">
      <alignment horizontal="center" vertical="center"/>
    </xf>
    <xf numFmtId="1" fontId="7" fillId="39" borderId="7" xfId="0" applyNumberFormat="1" applyFont="1" applyFill="1" applyBorder="1" applyAlignment="1">
      <alignment horizontal="center" vertical="center"/>
    </xf>
    <xf numFmtId="1" fontId="7" fillId="39" borderId="82" xfId="0" applyNumberFormat="1" applyFont="1" applyFill="1" applyBorder="1" applyAlignment="1">
      <alignment horizontal="center" vertical="center"/>
    </xf>
    <xf numFmtId="1" fontId="7" fillId="40" borderId="7" xfId="0" applyNumberFormat="1" applyFont="1" applyFill="1" applyBorder="1" applyAlignment="1">
      <alignment horizontal="center" vertical="center"/>
    </xf>
    <xf numFmtId="1" fontId="7" fillId="40" borderId="82" xfId="0" applyNumberFormat="1" applyFont="1" applyFill="1" applyBorder="1" applyAlignment="1">
      <alignment horizontal="center" vertical="center"/>
    </xf>
    <xf numFmtId="20" fontId="8" fillId="0" borderId="89" xfId="0" applyNumberFormat="1" applyFont="1" applyBorder="1" applyAlignment="1">
      <alignment horizontal="center" vertical="center"/>
    </xf>
    <xf numFmtId="20" fontId="8" fillId="0" borderId="81" xfId="0" applyNumberFormat="1" applyFont="1" applyBorder="1" applyAlignment="1">
      <alignment horizontal="center" vertical="center"/>
    </xf>
    <xf numFmtId="20" fontId="8" fillId="39" borderId="81" xfId="0" applyNumberFormat="1" applyFont="1" applyFill="1" applyBorder="1" applyAlignment="1">
      <alignment horizontal="center" vertical="center"/>
    </xf>
    <xf numFmtId="20" fontId="8" fillId="40" borderId="81" xfId="0" applyNumberFormat="1" applyFont="1" applyFill="1" applyBorder="1" applyAlignment="1">
      <alignment horizontal="center" vertical="center"/>
    </xf>
    <xf numFmtId="20" fontId="8" fillId="0" borderId="91" xfId="0" applyNumberFormat="1" applyFont="1" applyBorder="1" applyAlignment="1">
      <alignment horizontal="center" vertical="center"/>
    </xf>
    <xf numFmtId="20" fontId="8" fillId="39" borderId="78" xfId="0" applyNumberFormat="1" applyFont="1" applyFill="1" applyBorder="1" applyAlignment="1">
      <alignment horizontal="center" vertical="center"/>
    </xf>
    <xf numFmtId="20" fontId="8" fillId="40" borderId="83" xfId="0" applyNumberFormat="1" applyFont="1" applyFill="1" applyBorder="1" applyAlignment="1">
      <alignment horizontal="center" vertical="center"/>
    </xf>
    <xf numFmtId="1" fontId="8" fillId="39" borderId="79" xfId="0" applyNumberFormat="1" applyFont="1" applyFill="1" applyBorder="1" applyAlignment="1">
      <alignment horizontal="center" vertical="center"/>
    </xf>
    <xf numFmtId="1" fontId="8" fillId="39" borderId="80" xfId="0" applyNumberFormat="1" applyFont="1" applyFill="1" applyBorder="1" applyAlignment="1">
      <alignment horizontal="center" vertical="center"/>
    </xf>
    <xf numFmtId="1" fontId="8" fillId="38" borderId="94" xfId="0" applyNumberFormat="1" applyFont="1" applyFill="1" applyBorder="1" applyAlignment="1">
      <alignment horizontal="center" vertical="center"/>
    </xf>
    <xf numFmtId="0" fontId="43" fillId="0" borderId="0" xfId="0" applyFont="1"/>
    <xf numFmtId="1" fontId="8" fillId="40" borderId="84" xfId="0" applyNumberFormat="1" applyFont="1" applyFill="1" applyBorder="1" applyAlignment="1">
      <alignment horizontal="center" vertical="center"/>
    </xf>
    <xf numFmtId="1" fontId="8" fillId="40" borderId="85" xfId="0" applyNumberFormat="1" applyFont="1" applyFill="1" applyBorder="1" applyAlignment="1">
      <alignment horizontal="center" vertical="center"/>
    </xf>
    <xf numFmtId="1" fontId="8" fillId="38" borderId="95" xfId="0" applyNumberFormat="1" applyFont="1" applyFill="1" applyBorder="1" applyAlignment="1">
      <alignment horizontal="center" vertical="center"/>
    </xf>
    <xf numFmtId="20" fontId="8" fillId="0" borderId="0" xfId="0" applyNumberFormat="1" applyFont="1" applyAlignment="1">
      <alignment horizontal="center" vertical="center"/>
    </xf>
    <xf numFmtId="1" fontId="8" fillId="0" borderId="0" xfId="0" applyNumberFormat="1" applyFont="1" applyAlignment="1">
      <alignment horizontal="center" vertical="center"/>
    </xf>
    <xf numFmtId="0" fontId="7" fillId="0" borderId="16" xfId="0" applyFont="1" applyBorder="1"/>
    <xf numFmtId="0" fontId="7" fillId="0" borderId="18" xfId="0" applyFont="1" applyBorder="1"/>
    <xf numFmtId="0" fontId="7" fillId="0" borderId="17" xfId="0" applyFont="1" applyBorder="1"/>
    <xf numFmtId="0" fontId="7" fillId="0" borderId="20" xfId="0" applyFont="1" applyBorder="1"/>
    <xf numFmtId="0" fontId="44" fillId="38" borderId="0" xfId="51" applyFont="1" applyFill="1"/>
    <xf numFmtId="0" fontId="44" fillId="38" borderId="0" xfId="51" applyFont="1" applyFill="1" applyAlignment="1">
      <alignment wrapText="1"/>
    </xf>
    <xf numFmtId="0" fontId="30" fillId="38" borderId="0" xfId="51" applyFont="1" applyFill="1"/>
    <xf numFmtId="0" fontId="4" fillId="0" borderId="0" xfId="51"/>
    <xf numFmtId="0" fontId="43" fillId="38" borderId="0" xfId="51" applyFont="1" applyFill="1"/>
    <xf numFmtId="0" fontId="3" fillId="0" borderId="0" xfId="51" applyFont="1" applyAlignment="1">
      <alignment horizontal="center" vertical="center"/>
    </xf>
    <xf numFmtId="14" fontId="3" fillId="0" borderId="0" xfId="51" applyNumberFormat="1" applyFont="1" applyAlignment="1">
      <alignment horizontal="center" vertical="center"/>
    </xf>
    <xf numFmtId="0" fontId="3" fillId="0" borderId="76" xfId="51" applyFont="1" applyBorder="1" applyAlignment="1">
      <alignment horizontal="center" vertical="center"/>
    </xf>
    <xf numFmtId="0" fontId="3" fillId="0" borderId="76" xfId="51" quotePrefix="1" applyFont="1" applyBorder="1" applyAlignment="1">
      <alignment horizontal="center" vertical="center"/>
    </xf>
    <xf numFmtId="20" fontId="3" fillId="0" borderId="34" xfId="51" applyNumberFormat="1" applyFont="1" applyBorder="1" applyAlignment="1">
      <alignment horizontal="center" vertical="center"/>
    </xf>
    <xf numFmtId="0" fontId="3" fillId="0" borderId="34" xfId="51" applyFont="1" applyBorder="1" applyAlignment="1">
      <alignment horizontal="center" vertical="center"/>
    </xf>
    <xf numFmtId="20" fontId="3" fillId="0" borderId="35" xfId="51" applyNumberFormat="1" applyFont="1" applyBorder="1" applyAlignment="1">
      <alignment horizontal="center" vertical="center"/>
    </xf>
    <xf numFmtId="0" fontId="3" fillId="0" borderId="35" xfId="51" applyFont="1" applyBorder="1" applyAlignment="1">
      <alignment horizontal="center" vertical="center"/>
    </xf>
    <xf numFmtId="20" fontId="3" fillId="0" borderId="36" xfId="51" applyNumberFormat="1" applyFont="1" applyBorder="1" applyAlignment="1">
      <alignment horizontal="center" vertical="center"/>
    </xf>
    <xf numFmtId="0" fontId="3" fillId="0" borderId="36" xfId="51" applyFont="1" applyBorder="1" applyAlignment="1">
      <alignment horizontal="center" vertical="center"/>
    </xf>
    <xf numFmtId="17" fontId="3" fillId="0" borderId="34" xfId="51" quotePrefix="1" applyNumberFormat="1" applyFont="1" applyBorder="1" applyAlignment="1">
      <alignment horizontal="center" vertical="center"/>
    </xf>
    <xf numFmtId="17" fontId="3" fillId="0" borderId="35" xfId="51" quotePrefix="1" applyNumberFormat="1" applyFont="1" applyBorder="1" applyAlignment="1">
      <alignment horizontal="center" vertical="center"/>
    </xf>
    <xf numFmtId="0" fontId="48" fillId="0" borderId="0" xfId="51" applyFont="1"/>
    <xf numFmtId="20"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7" fillId="33" borderId="0" xfId="0" applyFont="1" applyFill="1" applyAlignment="1">
      <alignment horizontal="center" vertical="center"/>
    </xf>
    <xf numFmtId="20" fontId="7" fillId="33" borderId="0" xfId="0" applyNumberFormat="1" applyFont="1" applyFill="1"/>
    <xf numFmtId="20" fontId="8" fillId="33" borderId="0" xfId="0" applyNumberFormat="1" applyFont="1" applyFill="1" applyAlignment="1">
      <alignment horizontal="center" vertical="center"/>
    </xf>
    <xf numFmtId="1" fontId="8" fillId="33" borderId="0" xfId="0" applyNumberFormat="1" applyFont="1" applyFill="1" applyAlignment="1">
      <alignment horizontal="center" vertical="center"/>
    </xf>
    <xf numFmtId="0" fontId="31" fillId="33" borderId="0" xfId="0" applyFont="1" applyFill="1" applyAlignment="1">
      <alignment vertical="center"/>
    </xf>
    <xf numFmtId="166" fontId="7" fillId="33" borderId="0" xfId="0" applyNumberFormat="1" applyFont="1" applyFill="1" applyAlignment="1">
      <alignment horizontal="center" vertical="center"/>
    </xf>
    <xf numFmtId="0" fontId="49" fillId="0" borderId="0" xfId="0" applyFont="1"/>
    <xf numFmtId="1" fontId="49" fillId="0" borderId="0" xfId="0" applyNumberFormat="1" applyFont="1"/>
    <xf numFmtId="0" fontId="50" fillId="0" borderId="0" xfId="0" applyFont="1"/>
    <xf numFmtId="2" fontId="49" fillId="0" borderId="0" xfId="0" applyNumberFormat="1" applyFont="1"/>
    <xf numFmtId="9" fontId="49" fillId="0" borderId="0" xfId="50" applyFont="1" applyBorder="1" applyAlignment="1"/>
    <xf numFmtId="0" fontId="49" fillId="0" borderId="15" xfId="0" applyFont="1" applyBorder="1"/>
    <xf numFmtId="0" fontId="49" fillId="0" borderId="16" xfId="0" applyFont="1" applyBorder="1"/>
    <xf numFmtId="0" fontId="34" fillId="38" borderId="0" xfId="51" applyFont="1" applyFill="1"/>
    <xf numFmtId="0" fontId="3" fillId="0" borderId="76" xfId="52" applyFont="1" applyBorder="1" applyAlignment="1">
      <alignment horizontal="center" vertical="center"/>
    </xf>
    <xf numFmtId="0" fontId="3" fillId="0" borderId="76" xfId="52" quotePrefix="1" applyFont="1" applyBorder="1" applyAlignment="1">
      <alignment horizontal="center" vertical="center"/>
    </xf>
    <xf numFmtId="0" fontId="3" fillId="0" borderId="0" xfId="52" applyFont="1" applyAlignment="1">
      <alignment horizontal="center" vertical="center"/>
    </xf>
    <xf numFmtId="20" fontId="3" fillId="0" borderId="34" xfId="52" applyNumberFormat="1" applyFont="1" applyBorder="1" applyAlignment="1">
      <alignment horizontal="center" vertical="center"/>
    </xf>
    <xf numFmtId="0" fontId="3" fillId="0" borderId="34" xfId="52" applyFont="1" applyBorder="1" applyAlignment="1">
      <alignment horizontal="center" vertical="center"/>
    </xf>
    <xf numFmtId="2" fontId="3" fillId="0" borderId="34" xfId="52" applyNumberFormat="1" applyFont="1" applyBorder="1" applyAlignment="1">
      <alignment horizontal="center" vertical="center"/>
    </xf>
    <xf numFmtId="1" fontId="3" fillId="0" borderId="34" xfId="52" applyNumberFormat="1" applyFont="1" applyBorder="1" applyAlignment="1">
      <alignment horizontal="center" vertical="center"/>
    </xf>
    <xf numFmtId="20" fontId="3" fillId="0" borderId="35" xfId="52" applyNumberFormat="1" applyFont="1" applyBorder="1" applyAlignment="1">
      <alignment horizontal="center" vertical="center"/>
    </xf>
    <xf numFmtId="0" fontId="3" fillId="0" borderId="35" xfId="52" applyFont="1" applyBorder="1" applyAlignment="1">
      <alignment horizontal="center" vertical="center"/>
    </xf>
    <xf numFmtId="2" fontId="3" fillId="0" borderId="35" xfId="52" applyNumberFormat="1" applyFont="1" applyBorder="1" applyAlignment="1">
      <alignment horizontal="center" vertical="center"/>
    </xf>
    <xf numFmtId="1" fontId="3" fillId="0" borderId="35" xfId="52" applyNumberFormat="1" applyFont="1" applyBorder="1" applyAlignment="1">
      <alignment horizontal="center" vertical="center"/>
    </xf>
    <xf numFmtId="20" fontId="3" fillId="0" borderId="36" xfId="52" applyNumberFormat="1" applyFont="1" applyBorder="1" applyAlignment="1">
      <alignment horizontal="center" vertical="center"/>
    </xf>
    <xf numFmtId="1" fontId="3" fillId="0" borderId="36" xfId="52" applyNumberFormat="1" applyFont="1" applyBorder="1" applyAlignment="1">
      <alignment horizontal="center" vertical="center"/>
    </xf>
    <xf numFmtId="2" fontId="3" fillId="0" borderId="36" xfId="52" applyNumberFormat="1" applyFont="1" applyBorder="1" applyAlignment="1">
      <alignment horizontal="center" vertical="center"/>
    </xf>
    <xf numFmtId="17" fontId="3" fillId="0" borderId="34" xfId="52" quotePrefix="1" applyNumberFormat="1" applyFont="1" applyBorder="1" applyAlignment="1">
      <alignment horizontal="center" vertical="center"/>
    </xf>
    <xf numFmtId="17" fontId="3" fillId="0" borderId="35" xfId="52" quotePrefix="1" applyNumberFormat="1" applyFont="1" applyBorder="1" applyAlignment="1">
      <alignment horizontal="center" vertical="center"/>
    </xf>
    <xf numFmtId="0" fontId="3" fillId="0" borderId="36" xfId="52" applyFont="1" applyBorder="1" applyAlignment="1">
      <alignment horizontal="center" vertical="center"/>
    </xf>
    <xf numFmtId="169" fontId="3" fillId="0" borderId="0" xfId="52" applyNumberFormat="1" applyFont="1" applyAlignment="1">
      <alignment horizontal="center" vertical="center"/>
    </xf>
    <xf numFmtId="20" fontId="3" fillId="0" borderId="34" xfId="0" applyNumberFormat="1" applyFont="1" applyBorder="1" applyAlignment="1">
      <alignment horizontal="center" vertical="center"/>
    </xf>
    <xf numFmtId="1" fontId="3" fillId="0" borderId="34" xfId="0" applyNumberFormat="1" applyFont="1" applyBorder="1" applyAlignment="1">
      <alignment horizontal="center" vertical="center"/>
    </xf>
    <xf numFmtId="2" fontId="3" fillId="0" borderId="34" xfId="0" applyNumberFormat="1" applyFont="1" applyBorder="1" applyAlignment="1">
      <alignment horizontal="center" vertical="center"/>
    </xf>
    <xf numFmtId="1" fontId="3" fillId="0" borderId="35" xfId="0" applyNumberFormat="1" applyFont="1" applyBorder="1" applyAlignment="1">
      <alignment horizontal="center" vertical="center"/>
    </xf>
    <xf numFmtId="2" fontId="3" fillId="0" borderId="35"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3" fillId="0" borderId="36" xfId="0" applyNumberFormat="1" applyFont="1" applyBorder="1" applyAlignment="1">
      <alignment horizontal="center" vertical="center"/>
    </xf>
    <xf numFmtId="17" fontId="3" fillId="0" borderId="34" xfId="0" quotePrefix="1" applyNumberFormat="1" applyFont="1" applyBorder="1" applyAlignment="1">
      <alignment horizontal="center" vertical="center"/>
    </xf>
    <xf numFmtId="17" fontId="3" fillId="0" borderId="35" xfId="0" quotePrefix="1" applyNumberFormat="1" applyFont="1" applyBorder="1" applyAlignment="1">
      <alignment horizontal="center" vertical="center"/>
    </xf>
    <xf numFmtId="0" fontId="3" fillId="0" borderId="76" xfId="0" quotePrefix="1" applyFont="1" applyBorder="1" applyAlignment="1">
      <alignment horizontal="center" vertical="center"/>
    </xf>
    <xf numFmtId="0" fontId="51" fillId="0" borderId="0" xfId="0" applyFont="1"/>
    <xf numFmtId="0" fontId="49" fillId="0" borderId="18" xfId="0" applyFont="1" applyBorder="1"/>
    <xf numFmtId="167" fontId="49" fillId="0" borderId="0" xfId="50" applyNumberFormat="1" applyFont="1" applyBorder="1" applyAlignment="1"/>
    <xf numFmtId="0" fontId="52" fillId="0" borderId="76" xfId="0" applyFont="1" applyBorder="1" applyAlignment="1">
      <alignment horizontal="center" vertical="center"/>
    </xf>
    <xf numFmtId="0" fontId="55" fillId="0" borderId="0" xfId="0" applyFont="1"/>
    <xf numFmtId="20" fontId="54" fillId="0" borderId="35" xfId="0" applyNumberFormat="1" applyFont="1" applyBorder="1" applyAlignment="1">
      <alignment horizontal="center" vertical="center"/>
    </xf>
    <xf numFmtId="0" fontId="56" fillId="0" borderId="0" xfId="0" applyFont="1" applyAlignment="1">
      <alignment horizontal="center" vertical="center"/>
    </xf>
    <xf numFmtId="0" fontId="53" fillId="0" borderId="0" xfId="0" applyFont="1" applyAlignment="1">
      <alignment horizontal="center"/>
    </xf>
    <xf numFmtId="0" fontId="52" fillId="0" borderId="0" xfId="44" applyFont="1" applyAlignment="1">
      <alignment horizontal="center"/>
    </xf>
    <xf numFmtId="0" fontId="57" fillId="0" borderId="0" xfId="53" applyAlignment="1">
      <alignment horizont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43" fillId="0" borderId="0" xfId="46" applyFont="1"/>
    <xf numFmtId="0" fontId="44" fillId="0" borderId="0" xfId="0" applyFont="1"/>
    <xf numFmtId="14" fontId="44" fillId="0" borderId="0" xfId="0" applyNumberFormat="1" applyFont="1" applyAlignment="1">
      <alignment horizontal="left"/>
    </xf>
    <xf numFmtId="0" fontId="0" fillId="38" borderId="0" xfId="0" applyFill="1"/>
    <xf numFmtId="0" fontId="48" fillId="0" borderId="0" xfId="46" applyFont="1"/>
    <xf numFmtId="14" fontId="32" fillId="0" borderId="0" xfId="0" applyNumberFormat="1" applyFont="1" applyAlignment="1">
      <alignment horizontal="left"/>
    </xf>
    <xf numFmtId="0" fontId="32" fillId="0" borderId="0" xfId="0" applyFont="1" applyAlignment="1">
      <alignment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8" xfId="0" applyNumberFormat="1" applyFont="1" applyBorder="1" applyAlignment="1">
      <alignment horizontal="center" vertical="center" wrapText="1"/>
    </xf>
    <xf numFmtId="0" fontId="43" fillId="0" borderId="0" xfId="0" applyFont="1" applyAlignment="1">
      <alignment horizontal="right"/>
    </xf>
    <xf numFmtId="165" fontId="7" fillId="0" borderId="79" xfId="0" applyNumberFormat="1" applyFont="1" applyBorder="1" applyAlignment="1">
      <alignment horizontal="center" vertical="center"/>
    </xf>
    <xf numFmtId="165" fontId="8" fillId="44" borderId="99" xfId="0" applyNumberFormat="1" applyFont="1" applyFill="1" applyBorder="1" applyAlignment="1">
      <alignment horizontal="center" vertical="center"/>
    </xf>
    <xf numFmtId="0" fontId="8" fillId="44" borderId="99" xfId="0" applyFont="1" applyFill="1" applyBorder="1" applyAlignment="1">
      <alignment vertical="center"/>
    </xf>
    <xf numFmtId="0" fontId="8" fillId="44" borderId="100" xfId="0" applyFont="1" applyFill="1" applyBorder="1" applyAlignment="1">
      <alignment vertical="center"/>
    </xf>
    <xf numFmtId="0" fontId="43" fillId="38" borderId="0" xfId="46" applyFont="1" applyFill="1"/>
    <xf numFmtId="0" fontId="44" fillId="38" borderId="0" xfId="0" applyFont="1" applyFill="1" applyAlignment="1">
      <alignment vertical="center"/>
    </xf>
    <xf numFmtId="0" fontId="43" fillId="38" borderId="0" xfId="46" applyFont="1" applyFill="1" applyAlignment="1">
      <alignment vertical="center"/>
    </xf>
    <xf numFmtId="0" fontId="34" fillId="38" borderId="0" xfId="0" applyFont="1" applyFill="1" applyAlignment="1">
      <alignment vertical="center"/>
    </xf>
    <xf numFmtId="0" fontId="13" fillId="38" borderId="0" xfId="0" applyFont="1" applyFill="1" applyAlignment="1">
      <alignment vertical="center"/>
    </xf>
    <xf numFmtId="0" fontId="43" fillId="38" borderId="0" xfId="0" applyFont="1" applyFill="1" applyAlignment="1">
      <alignment vertical="center"/>
    </xf>
    <xf numFmtId="0" fontId="44" fillId="38" borderId="0" xfId="51" applyFont="1" applyFill="1" applyAlignment="1">
      <alignment vertical="center"/>
    </xf>
    <xf numFmtId="0" fontId="34" fillId="38" borderId="0" xfId="51" applyFont="1" applyFill="1" applyAlignment="1">
      <alignment vertical="center"/>
    </xf>
    <xf numFmtId="0" fontId="30" fillId="38" borderId="0" xfId="51" applyFont="1" applyFill="1" applyAlignment="1">
      <alignment vertical="center"/>
    </xf>
    <xf numFmtId="0" fontId="43" fillId="38" borderId="0" xfId="51" applyFont="1" applyFill="1" applyAlignment="1">
      <alignment vertical="center"/>
    </xf>
    <xf numFmtId="0" fontId="48" fillId="0" borderId="0" xfId="51" applyFont="1" applyAlignment="1">
      <alignment vertical="center"/>
    </xf>
    <xf numFmtId="0" fontId="3" fillId="0" borderId="0" xfId="52" applyFont="1"/>
    <xf numFmtId="0" fontId="32" fillId="0" borderId="0" xfId="51" applyFont="1"/>
    <xf numFmtId="0" fontId="44" fillId="0" borderId="0" xfId="51" applyFont="1"/>
    <xf numFmtId="0" fontId="44" fillId="0" borderId="0" xfId="51" applyFont="1" applyAlignment="1">
      <alignment horizontal="right"/>
    </xf>
    <xf numFmtId="0" fontId="7" fillId="0" borderId="76" xfId="0" quotePrefix="1" applyFont="1" applyBorder="1" applyAlignment="1">
      <alignment horizontal="center" vertical="center"/>
    </xf>
    <xf numFmtId="0" fontId="8" fillId="44" borderId="106" xfId="0" applyFont="1" applyFill="1" applyBorder="1" applyAlignment="1">
      <alignment vertical="center"/>
    </xf>
    <xf numFmtId="165" fontId="7" fillId="0" borderId="7" xfId="0" applyNumberFormat="1" applyFont="1" applyBorder="1" applyAlignment="1">
      <alignment horizontal="center" vertical="center"/>
    </xf>
    <xf numFmtId="165" fontId="8" fillId="44" borderId="106" xfId="0" applyNumberFormat="1" applyFont="1" applyFill="1" applyBorder="1" applyAlignment="1">
      <alignment horizontal="center" vertical="center"/>
    </xf>
    <xf numFmtId="2" fontId="7" fillId="0" borderId="7" xfId="0" applyNumberFormat="1" applyFont="1" applyBorder="1" applyAlignment="1">
      <alignment horizontal="center" vertical="center"/>
    </xf>
    <xf numFmtId="1" fontId="7" fillId="0" borderId="84" xfId="0" applyNumberFormat="1" applyFont="1" applyBorder="1" applyAlignment="1">
      <alignment horizontal="center" vertical="center"/>
    </xf>
    <xf numFmtId="1" fontId="8" fillId="44" borderId="100" xfId="0" applyNumberFormat="1" applyFont="1" applyFill="1" applyBorder="1" applyAlignment="1">
      <alignment horizontal="center" vertical="center"/>
    </xf>
    <xf numFmtId="0" fontId="8" fillId="44" borderId="99" xfId="0" applyFont="1" applyFill="1" applyBorder="1" applyAlignment="1">
      <alignment vertical="center" wrapText="1"/>
    </xf>
    <xf numFmtId="168" fontId="8" fillId="44" borderId="101" xfId="0" applyNumberFormat="1" applyFont="1" applyFill="1" applyBorder="1" applyAlignment="1">
      <alignment horizontal="center" vertical="center" wrapText="1"/>
    </xf>
    <xf numFmtId="168" fontId="8" fillId="44" borderId="79" xfId="0" applyNumberFormat="1" applyFont="1" applyFill="1" applyBorder="1" applyAlignment="1">
      <alignment horizontal="center" vertical="center" wrapText="1"/>
    </xf>
    <xf numFmtId="168" fontId="8" fillId="44" borderId="80" xfId="0" applyNumberFormat="1" applyFont="1" applyFill="1" applyBorder="1" applyAlignment="1">
      <alignment horizontal="center" vertical="center" wrapText="1"/>
    </xf>
    <xf numFmtId="0" fontId="8" fillId="44" borderId="100" xfId="0" applyFont="1" applyFill="1" applyBorder="1" applyAlignment="1">
      <alignment vertical="center" wrapText="1"/>
    </xf>
    <xf numFmtId="168" fontId="8" fillId="44" borderId="102" xfId="0" applyNumberFormat="1" applyFont="1" applyFill="1" applyBorder="1" applyAlignment="1">
      <alignment horizontal="center" vertical="center" wrapText="1"/>
    </xf>
    <xf numFmtId="168" fontId="8" fillId="44" borderId="84" xfId="0" applyNumberFormat="1" applyFont="1" applyFill="1" applyBorder="1" applyAlignment="1">
      <alignment horizontal="center" vertical="center" wrapText="1"/>
    </xf>
    <xf numFmtId="0" fontId="34" fillId="0" borderId="0" xfId="51" applyFont="1"/>
    <xf numFmtId="0" fontId="44" fillId="0" borderId="0" xfId="51" applyFont="1" applyAlignment="1">
      <alignment wrapText="1"/>
    </xf>
    <xf numFmtId="0" fontId="8" fillId="0" borderId="0" xfId="46" applyFont="1"/>
    <xf numFmtId="0" fontId="7" fillId="0" borderId="0" xfId="51" applyFont="1"/>
    <xf numFmtId="0" fontId="8" fillId="0" borderId="0" xfId="51" applyFont="1"/>
    <xf numFmtId="0" fontId="58" fillId="0" borderId="0" xfId="51" applyFont="1"/>
    <xf numFmtId="0" fontId="58" fillId="0" borderId="0" xfId="51" applyFont="1" applyAlignment="1">
      <alignment wrapText="1"/>
    </xf>
    <xf numFmtId="168" fontId="8" fillId="44" borderId="98" xfId="0" applyNumberFormat="1" applyFont="1" applyFill="1" applyBorder="1" applyAlignment="1">
      <alignment horizontal="center" vertical="center" wrapText="1"/>
    </xf>
    <xf numFmtId="0" fontId="52" fillId="0" borderId="0" xfId="44" applyFont="1" applyAlignment="1">
      <alignment horizontal="center" vertical="center"/>
    </xf>
    <xf numFmtId="0" fontId="34" fillId="42" borderId="0" xfId="0" applyFont="1" applyFill="1" applyAlignment="1">
      <alignment horizontal="center" vertical="center"/>
    </xf>
    <xf numFmtId="0" fontId="34" fillId="46" borderId="0" xfId="0" applyFont="1" applyFill="1" applyAlignment="1">
      <alignment horizontal="center" vertical="center"/>
    </xf>
    <xf numFmtId="0" fontId="34" fillId="45" borderId="0" xfId="0" applyFont="1" applyFill="1" applyAlignment="1">
      <alignment horizontal="center" vertical="center"/>
    </xf>
    <xf numFmtId="0" fontId="34" fillId="41" borderId="0" xfId="0" applyFont="1" applyFill="1" applyAlignment="1">
      <alignment horizontal="center" vertical="center"/>
    </xf>
    <xf numFmtId="0" fontId="34" fillId="43" borderId="0" xfId="0" applyFont="1" applyFill="1" applyAlignment="1">
      <alignment horizontal="center" vertical="center"/>
    </xf>
    <xf numFmtId="0" fontId="34" fillId="44" borderId="0" xfId="0" applyFont="1" applyFill="1" applyAlignment="1">
      <alignment horizontal="center" vertical="center"/>
    </xf>
    <xf numFmtId="0" fontId="7" fillId="38" borderId="0" xfId="0" applyFont="1" applyFill="1" applyAlignment="1">
      <alignment horizontal="center" vertical="center"/>
    </xf>
    <xf numFmtId="0" fontId="32" fillId="38" borderId="0" xfId="51" applyFont="1" applyFill="1"/>
    <xf numFmtId="2" fontId="55" fillId="0" borderId="110" xfId="44" applyNumberFormat="1" applyFont="1" applyBorder="1" applyAlignment="1">
      <alignment horizontal="center" vertical="center"/>
    </xf>
    <xf numFmtId="2" fontId="55" fillId="0" borderId="111" xfId="44" applyNumberFormat="1" applyFont="1" applyBorder="1" applyAlignment="1">
      <alignment horizontal="center" vertical="center"/>
    </xf>
    <xf numFmtId="2" fontId="55" fillId="0" borderId="112" xfId="44" applyNumberFormat="1" applyFont="1" applyBorder="1" applyAlignment="1">
      <alignment horizontal="center" vertical="center"/>
    </xf>
    <xf numFmtId="2" fontId="55" fillId="0" borderId="113" xfId="44" applyNumberFormat="1" applyFont="1" applyBorder="1" applyAlignment="1">
      <alignment horizontal="center" vertical="center"/>
    </xf>
    <xf numFmtId="2" fontId="55" fillId="0" borderId="39" xfId="44" applyNumberFormat="1" applyFont="1" applyBorder="1" applyAlignment="1">
      <alignment horizontal="center" vertical="center"/>
    </xf>
    <xf numFmtId="2" fontId="55" fillId="0" borderId="114" xfId="44" applyNumberFormat="1" applyFont="1" applyBorder="1" applyAlignment="1">
      <alignment horizontal="center" vertical="center"/>
    </xf>
    <xf numFmtId="2" fontId="55" fillId="0" borderId="115" xfId="44" applyNumberFormat="1" applyFont="1" applyBorder="1" applyAlignment="1">
      <alignment horizontal="center" vertical="center"/>
    </xf>
    <xf numFmtId="2" fontId="55" fillId="0" borderId="116" xfId="44" applyNumberFormat="1" applyFont="1" applyBorder="1" applyAlignment="1">
      <alignment horizontal="center" vertical="center"/>
    </xf>
    <xf numFmtId="2" fontId="55" fillId="0" borderId="117" xfId="44" applyNumberFormat="1" applyFont="1" applyBorder="1" applyAlignment="1">
      <alignment horizontal="center" vertical="center"/>
    </xf>
    <xf numFmtId="20" fontId="54" fillId="0" borderId="118" xfId="0" applyNumberFormat="1" applyFont="1" applyBorder="1" applyAlignment="1">
      <alignment horizontal="center" vertical="center"/>
    </xf>
    <xf numFmtId="0" fontId="53" fillId="42" borderId="76" xfId="0" applyFont="1" applyFill="1" applyBorder="1" applyAlignment="1">
      <alignment horizontal="center" vertical="center"/>
    </xf>
    <xf numFmtId="0" fontId="53" fillId="46" borderId="76" xfId="0" applyFont="1" applyFill="1" applyBorder="1" applyAlignment="1">
      <alignment horizontal="center" vertical="center"/>
    </xf>
    <xf numFmtId="0" fontId="53" fillId="45" borderId="76" xfId="0" applyFont="1" applyFill="1" applyBorder="1" applyAlignment="1">
      <alignment horizontal="center" vertical="center"/>
    </xf>
    <xf numFmtId="0" fontId="53" fillId="41" borderId="76" xfId="0" applyFont="1" applyFill="1" applyBorder="1" applyAlignment="1">
      <alignment horizontal="center" vertical="center"/>
    </xf>
    <xf numFmtId="0" fontId="53" fillId="43" borderId="76" xfId="0" applyFont="1" applyFill="1" applyBorder="1" applyAlignment="1">
      <alignment horizontal="center" vertical="center"/>
    </xf>
    <xf numFmtId="0" fontId="53" fillId="44" borderId="76" xfId="0" applyFont="1" applyFill="1" applyBorder="1" applyAlignment="1">
      <alignment horizontal="center" vertical="center"/>
    </xf>
    <xf numFmtId="0" fontId="1" fillId="0" borderId="0" xfId="44" applyFont="1"/>
    <xf numFmtId="1" fontId="48" fillId="44" borderId="89" xfId="53" applyNumberFormat="1" applyFont="1" applyFill="1" applyBorder="1" applyAlignment="1">
      <alignment horizontal="center" vertical="center"/>
    </xf>
    <xf numFmtId="1" fontId="48" fillId="44" borderId="90" xfId="53" applyNumberFormat="1" applyFont="1" applyFill="1" applyBorder="1" applyAlignment="1">
      <alignment horizontal="center" vertical="center"/>
    </xf>
    <xf numFmtId="1" fontId="48" fillId="44" borderId="81" xfId="53" applyNumberFormat="1" applyFont="1" applyFill="1" applyBorder="1" applyAlignment="1">
      <alignment horizontal="center" vertical="center"/>
    </xf>
    <xf numFmtId="1" fontId="48" fillId="44" borderId="82" xfId="53" applyNumberFormat="1" applyFont="1" applyFill="1" applyBorder="1" applyAlignment="1">
      <alignment horizontal="center" vertical="center"/>
    </xf>
    <xf numFmtId="1" fontId="8" fillId="44" borderId="81" xfId="0" applyNumberFormat="1" applyFont="1" applyFill="1" applyBorder="1" applyAlignment="1">
      <alignment horizontal="center" vertical="center"/>
    </xf>
    <xf numFmtId="1" fontId="8" fillId="44" borderId="82" xfId="0" applyNumberFormat="1" applyFont="1" applyFill="1" applyBorder="1" applyAlignment="1">
      <alignment horizontal="center" vertical="center"/>
    </xf>
    <xf numFmtId="1" fontId="8" fillId="44" borderId="83" xfId="0" applyNumberFormat="1" applyFont="1" applyFill="1" applyBorder="1" applyAlignment="1">
      <alignment horizontal="center" vertical="center"/>
    </xf>
    <xf numFmtId="1" fontId="8" fillId="44" borderId="85" xfId="0" applyNumberFormat="1" applyFont="1" applyFill="1" applyBorder="1" applyAlignment="1">
      <alignment horizontal="center" vertical="center"/>
    </xf>
    <xf numFmtId="0" fontId="46" fillId="38" borderId="0" xfId="0" applyFont="1" applyFill="1" applyAlignment="1">
      <alignment vertical="center"/>
    </xf>
    <xf numFmtId="0" fontId="45" fillId="38" borderId="0" xfId="0" applyFont="1" applyFill="1" applyAlignment="1">
      <alignment vertical="center"/>
    </xf>
    <xf numFmtId="1" fontId="52" fillId="0" borderId="107" xfId="44" applyNumberFormat="1" applyFont="1" applyBorder="1" applyAlignment="1">
      <alignment horizontal="center" vertical="center"/>
    </xf>
    <xf numFmtId="1" fontId="52" fillId="0" borderId="108" xfId="44" applyNumberFormat="1" applyFont="1" applyBorder="1" applyAlignment="1">
      <alignment horizontal="center" vertical="center"/>
    </xf>
    <xf numFmtId="1" fontId="52" fillId="0" borderId="109" xfId="44" applyNumberFormat="1" applyFont="1" applyBorder="1" applyAlignment="1">
      <alignment horizontal="center" vertical="center"/>
    </xf>
    <xf numFmtId="1" fontId="53" fillId="0" borderId="107" xfId="0" applyNumberFormat="1" applyFont="1" applyBorder="1" applyAlignment="1">
      <alignment horizontal="center" vertical="center"/>
    </xf>
    <xf numFmtId="1" fontId="53" fillId="0" borderId="108" xfId="0" applyNumberFormat="1" applyFont="1" applyBorder="1" applyAlignment="1">
      <alignment horizontal="center" vertical="center"/>
    </xf>
    <xf numFmtId="1" fontId="53" fillId="0" borderId="109" xfId="0" applyNumberFormat="1" applyFont="1" applyBorder="1" applyAlignment="1">
      <alignment horizontal="center" vertical="center"/>
    </xf>
    <xf numFmtId="1" fontId="53" fillId="0" borderId="107" xfId="50" applyNumberFormat="1" applyFont="1" applyBorder="1" applyAlignment="1">
      <alignment horizontal="center" vertical="center"/>
    </xf>
    <xf numFmtId="1" fontId="53" fillId="0" borderId="108" xfId="50" applyNumberFormat="1" applyFont="1" applyBorder="1" applyAlignment="1">
      <alignment horizontal="center" vertical="center"/>
    </xf>
    <xf numFmtId="1" fontId="53" fillId="0" borderId="109" xfId="50" applyNumberFormat="1" applyFont="1" applyBorder="1" applyAlignment="1">
      <alignment horizontal="center" vertical="center"/>
    </xf>
    <xf numFmtId="168" fontId="52" fillId="0" borderId="107" xfId="44" applyNumberFormat="1" applyFont="1" applyBorder="1" applyAlignment="1">
      <alignment horizontal="center" vertical="center"/>
    </xf>
    <xf numFmtId="168" fontId="52" fillId="0" borderId="108" xfId="44" applyNumberFormat="1" applyFont="1" applyBorder="1" applyAlignment="1">
      <alignment horizontal="center" vertical="center"/>
    </xf>
    <xf numFmtId="168" fontId="52" fillId="0" borderId="109" xfId="44" applyNumberFormat="1" applyFont="1" applyBorder="1" applyAlignment="1">
      <alignment horizontal="center" vertical="center"/>
    </xf>
    <xf numFmtId="2" fontId="55" fillId="0" borderId="120" xfId="44" applyNumberFormat="1" applyFont="1" applyBorder="1" applyAlignment="1">
      <alignment horizontal="center" vertical="center"/>
    </xf>
    <xf numFmtId="2" fontId="55" fillId="0" borderId="44" xfId="44" applyNumberFormat="1" applyFont="1" applyBorder="1" applyAlignment="1">
      <alignment horizontal="center" vertical="center"/>
    </xf>
    <xf numFmtId="2" fontId="55" fillId="0" borderId="121" xfId="44" applyNumberFormat="1" applyFont="1" applyBorder="1" applyAlignment="1">
      <alignment horizontal="center" vertical="center"/>
    </xf>
    <xf numFmtId="2" fontId="55" fillId="0" borderId="122" xfId="44" applyNumberFormat="1" applyFont="1" applyBorder="1" applyAlignment="1">
      <alignment horizontal="center" vertical="center"/>
    </xf>
    <xf numFmtId="2" fontId="55" fillId="0" borderId="57" xfId="44" applyNumberFormat="1" applyFont="1" applyBorder="1" applyAlignment="1">
      <alignment horizontal="center" vertical="center"/>
    </xf>
    <xf numFmtId="2" fontId="55" fillId="0" borderId="123" xfId="44" applyNumberFormat="1" applyFont="1" applyBorder="1" applyAlignment="1">
      <alignment horizontal="center" vertical="center"/>
    </xf>
    <xf numFmtId="0" fontId="60" fillId="0" borderId="0" xfId="0" applyFont="1" applyAlignment="1">
      <alignment horizontal="center"/>
    </xf>
    <xf numFmtId="0" fontId="60" fillId="0" borderId="0" xfId="0" applyFont="1" applyAlignment="1">
      <alignment horizontal="left" vertical="center"/>
    </xf>
    <xf numFmtId="0" fontId="60" fillId="0" borderId="0" xfId="44" applyFont="1" applyAlignment="1">
      <alignment horizontal="center" vertical="center"/>
    </xf>
    <xf numFmtId="0" fontId="60" fillId="0" borderId="0" xfId="0" applyFont="1" applyAlignment="1">
      <alignment horizontal="center" vertical="center"/>
    </xf>
    <xf numFmtId="168" fontId="60" fillId="0" borderId="0" xfId="44" applyNumberFormat="1" applyFont="1" applyAlignment="1">
      <alignment horizontal="center" vertical="center"/>
    </xf>
    <xf numFmtId="20" fontId="60" fillId="0" borderId="0" xfId="0" applyNumberFormat="1" applyFont="1" applyAlignment="1">
      <alignment horizontal="center" vertical="center"/>
    </xf>
    <xf numFmtId="165" fontId="60" fillId="0" borderId="0" xfId="44" applyNumberFormat="1" applyFont="1" applyAlignment="1">
      <alignment horizontal="center" vertical="center"/>
    </xf>
    <xf numFmtId="17" fontId="60" fillId="0" borderId="0" xfId="2" quotePrefix="1" applyNumberFormat="1" applyFont="1" applyAlignment="1">
      <alignment horizontal="center" vertical="center"/>
    </xf>
    <xf numFmtId="167" fontId="60" fillId="0" borderId="0" xfId="50" applyNumberFormat="1" applyFont="1" applyBorder="1" applyAlignment="1">
      <alignment horizontal="center" vertical="center"/>
    </xf>
    <xf numFmtId="0" fontId="60" fillId="0" borderId="0" xfId="2" applyFont="1" applyAlignment="1">
      <alignment horizontal="center" vertical="center"/>
    </xf>
    <xf numFmtId="0" fontId="60" fillId="0" borderId="0" xfId="44" applyFont="1" applyAlignment="1">
      <alignment horizontal="center"/>
    </xf>
    <xf numFmtId="0" fontId="60" fillId="0" borderId="0" xfId="44" applyFont="1"/>
    <xf numFmtId="165" fontId="60" fillId="0" borderId="0" xfId="50" applyNumberFormat="1" applyFont="1" applyBorder="1" applyAlignment="1">
      <alignment horizontal="center" vertical="center"/>
    </xf>
    <xf numFmtId="167" fontId="60" fillId="0" borderId="0" xfId="50" applyNumberFormat="1" applyFont="1" applyBorder="1"/>
    <xf numFmtId="165" fontId="53" fillId="0" borderId="108" xfId="50" applyNumberFormat="1" applyFont="1" applyBorder="1" applyAlignment="1">
      <alignment horizontal="center" vertical="center"/>
    </xf>
    <xf numFmtId="165" fontId="53" fillId="0" borderId="109" xfId="50" applyNumberFormat="1" applyFont="1" applyBorder="1" applyAlignment="1">
      <alignment horizontal="center" vertical="center"/>
    </xf>
    <xf numFmtId="165" fontId="53" fillId="0" borderId="107" xfId="50" applyNumberFormat="1" applyFont="1" applyBorder="1" applyAlignment="1">
      <alignment horizontal="center" vertical="center"/>
    </xf>
    <xf numFmtId="0" fontId="60" fillId="47" borderId="0" xfId="0" applyFont="1" applyFill="1" applyAlignment="1">
      <alignment horizontal="center"/>
    </xf>
    <xf numFmtId="0" fontId="60" fillId="47" borderId="0" xfId="0" applyFont="1" applyFill="1" applyAlignment="1">
      <alignment horizontal="left" vertical="center"/>
    </xf>
    <xf numFmtId="0" fontId="60" fillId="47" borderId="0" xfId="44" applyFont="1" applyFill="1" applyAlignment="1">
      <alignment horizontal="center" vertical="center"/>
    </xf>
    <xf numFmtId="0" fontId="60" fillId="47" borderId="0" xfId="0" applyFont="1" applyFill="1" applyAlignment="1">
      <alignment horizontal="center" vertical="center"/>
    </xf>
    <xf numFmtId="168" fontId="60" fillId="47" borderId="0" xfId="44" applyNumberFormat="1" applyFont="1" applyFill="1" applyAlignment="1">
      <alignment horizontal="center" vertical="center"/>
    </xf>
    <xf numFmtId="20" fontId="60" fillId="47" borderId="0" xfId="0" applyNumberFormat="1" applyFont="1" applyFill="1" applyAlignment="1">
      <alignment horizontal="center" vertical="center"/>
    </xf>
    <xf numFmtId="165" fontId="60" fillId="47" borderId="0" xfId="44" applyNumberFormat="1" applyFont="1" applyFill="1" applyAlignment="1">
      <alignment horizontal="center" vertical="center"/>
    </xf>
    <xf numFmtId="17" fontId="60" fillId="47" borderId="0" xfId="2" quotePrefix="1" applyNumberFormat="1" applyFont="1" applyFill="1" applyAlignment="1">
      <alignment horizontal="center" vertical="center"/>
    </xf>
    <xf numFmtId="167" fontId="60" fillId="47" borderId="0" xfId="50" applyNumberFormat="1" applyFont="1" applyFill="1" applyBorder="1" applyAlignment="1">
      <alignment horizontal="center" vertical="center"/>
    </xf>
    <xf numFmtId="0" fontId="60" fillId="47" borderId="0" xfId="2" applyFont="1" applyFill="1" applyAlignment="1">
      <alignment horizontal="center" vertical="center"/>
    </xf>
    <xf numFmtId="0" fontId="60" fillId="47" borderId="0" xfId="44" applyFont="1" applyFill="1" applyAlignment="1">
      <alignment horizontal="center"/>
    </xf>
    <xf numFmtId="165" fontId="60" fillId="47" borderId="0" xfId="50" applyNumberFormat="1" applyFont="1" applyFill="1" applyBorder="1" applyAlignment="1">
      <alignment horizontal="center" vertical="center"/>
    </xf>
    <xf numFmtId="0" fontId="3" fillId="0" borderId="33" xfId="0" applyFont="1" applyBorder="1" applyAlignment="1">
      <alignment horizontal="center" vertical="center"/>
    </xf>
    <xf numFmtId="167" fontId="1" fillId="0" borderId="0" xfId="50" applyNumberFormat="1" applyFont="1"/>
    <xf numFmtId="14" fontId="3" fillId="0" borderId="0" xfId="46" applyNumberFormat="1" applyFont="1" applyAlignment="1">
      <alignment horizontal="center" vertical="center"/>
    </xf>
    <xf numFmtId="0" fontId="7" fillId="0" borderId="7" xfId="0" applyNumberFormat="1" applyFont="1" applyBorder="1" applyAlignment="1">
      <alignment horizontal="center"/>
    </xf>
    <xf numFmtId="0" fontId="7" fillId="0" borderId="9" xfId="0" applyNumberFormat="1" applyFont="1" applyBorder="1" applyAlignment="1">
      <alignment horizontal="center"/>
    </xf>
    <xf numFmtId="0" fontId="45" fillId="38" borderId="0" xfId="0" applyFont="1" applyFill="1" applyAlignment="1">
      <alignment horizontal="center" vertical="center"/>
    </xf>
    <xf numFmtId="0" fontId="7" fillId="0" borderId="3" xfId="0" applyFont="1" applyBorder="1" applyAlignment="1">
      <alignment horizontal="center"/>
    </xf>
    <xf numFmtId="0" fontId="7" fillId="0" borderId="14" xfId="0" applyFont="1" applyBorder="1" applyAlignment="1">
      <alignment horizontal="center"/>
    </xf>
    <xf numFmtId="0" fontId="7" fillId="0" borderId="1" xfId="0" applyFont="1" applyBorder="1"/>
    <xf numFmtId="0" fontId="7" fillId="0" borderId="15" xfId="0" applyFont="1" applyBorder="1"/>
    <xf numFmtId="0" fontId="7" fillId="0" borderId="19" xfId="0" applyFont="1" applyBorder="1"/>
    <xf numFmtId="0" fontId="7" fillId="0" borderId="16" xfId="0" applyFont="1" applyBorder="1"/>
    <xf numFmtId="0" fontId="7" fillId="0" borderId="0" xfId="0" applyFont="1"/>
    <xf numFmtId="0" fontId="7" fillId="0" borderId="18" xfId="0" applyFont="1" applyBorder="1"/>
    <xf numFmtId="0" fontId="7" fillId="0" borderId="17" xfId="0" applyFont="1" applyBorder="1"/>
    <xf numFmtId="0" fontId="7" fillId="0" borderId="2" xfId="0" applyFont="1" applyBorder="1"/>
    <xf numFmtId="0" fontId="7" fillId="0" borderId="20" xfId="0" applyFont="1" applyBorder="1"/>
    <xf numFmtId="0" fontId="43" fillId="38" borderId="23" xfId="0" applyFont="1" applyFill="1" applyBorder="1" applyAlignment="1">
      <alignment horizontal="left"/>
    </xf>
    <xf numFmtId="0" fontId="43" fillId="38" borderId="21" xfId="0" applyFont="1" applyFill="1" applyBorder="1" applyAlignment="1">
      <alignment horizontal="left"/>
    </xf>
    <xf numFmtId="0" fontId="43" fillId="38" borderId="22" xfId="0" applyFont="1" applyFill="1" applyBorder="1" applyAlignment="1">
      <alignment horizontal="left"/>
    </xf>
    <xf numFmtId="0" fontId="7" fillId="0" borderId="1" xfId="0" applyFont="1" applyBorder="1" applyAlignment="1">
      <alignment horizontal="left" vertical="top"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vertical="top" wrapText="1"/>
    </xf>
    <xf numFmtId="0" fontId="7" fillId="0" borderId="18" xfId="0" applyFont="1" applyBorder="1" applyAlignment="1">
      <alignment horizontal="left" vertical="top" wrapText="1"/>
    </xf>
    <xf numFmtId="0" fontId="7" fillId="0" borderId="17" xfId="0" applyFont="1" applyBorder="1" applyAlignment="1">
      <alignment horizontal="left" vertical="top" wrapText="1"/>
    </xf>
    <xf numFmtId="0" fontId="7" fillId="0" borderId="2"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center"/>
    </xf>
    <xf numFmtId="0" fontId="7" fillId="0" borderId="22" xfId="0" applyFont="1" applyBorder="1" applyAlignment="1">
      <alignment horizontal="center"/>
    </xf>
    <xf numFmtId="0" fontId="43" fillId="38" borderId="1" xfId="0" applyFont="1" applyFill="1" applyBorder="1" applyAlignment="1">
      <alignment horizontal="center"/>
    </xf>
    <xf numFmtId="0" fontId="43" fillId="38" borderId="15" xfId="0" applyFont="1" applyFill="1" applyBorder="1" applyAlignment="1">
      <alignment horizontal="center"/>
    </xf>
    <xf numFmtId="0" fontId="7" fillId="0" borderId="15" xfId="0" applyFont="1" applyBorder="1" applyAlignment="1">
      <alignment horizontal="center"/>
    </xf>
    <xf numFmtId="0" fontId="7" fillId="0" borderId="19" xfId="0" applyFont="1" applyBorder="1" applyAlignment="1">
      <alignment horizontal="center"/>
    </xf>
    <xf numFmtId="0" fontId="41" fillId="0" borderId="72" xfId="1" applyFont="1" applyBorder="1" applyAlignment="1" applyProtection="1">
      <alignment horizontal="center"/>
    </xf>
    <xf numFmtId="0" fontId="40" fillId="0" borderId="72" xfId="1" applyFont="1" applyBorder="1" applyAlignment="1" applyProtection="1">
      <alignment horizontal="center"/>
    </xf>
    <xf numFmtId="0" fontId="42" fillId="38" borderId="1" xfId="0" applyFont="1" applyFill="1" applyBorder="1" applyAlignment="1">
      <alignment horizontal="left" vertical="center"/>
    </xf>
    <xf numFmtId="0" fontId="42" fillId="38" borderId="15" xfId="0" applyFont="1" applyFill="1" applyBorder="1" applyAlignment="1">
      <alignment horizontal="left" vertical="center"/>
    </xf>
    <xf numFmtId="0" fontId="42" fillId="38" borderId="19" xfId="0" applyFont="1" applyFill="1" applyBorder="1" applyAlignment="1">
      <alignment horizontal="left" vertical="center"/>
    </xf>
    <xf numFmtId="0" fontId="42" fillId="38" borderId="16" xfId="0" applyFont="1" applyFill="1" applyBorder="1" applyAlignment="1">
      <alignment horizontal="left" vertical="center"/>
    </xf>
    <xf numFmtId="0" fontId="42" fillId="38" borderId="0" xfId="0" applyFont="1" applyFill="1" applyAlignment="1">
      <alignment horizontal="left" vertical="center"/>
    </xf>
    <xf numFmtId="0" fontId="42" fillId="38" borderId="18" xfId="0" applyFont="1" applyFill="1" applyBorder="1" applyAlignment="1">
      <alignment horizontal="left" vertical="center"/>
    </xf>
    <xf numFmtId="0" fontId="42" fillId="38" borderId="17" xfId="0" applyFont="1" applyFill="1" applyBorder="1" applyAlignment="1">
      <alignment horizontal="left" vertical="center"/>
    </xf>
    <xf numFmtId="0" fontId="42" fillId="38" borderId="2" xfId="0" applyFont="1" applyFill="1" applyBorder="1" applyAlignment="1">
      <alignment horizontal="left" vertical="center"/>
    </xf>
    <xf numFmtId="0" fontId="42" fillId="38" borderId="20" xfId="0" applyFont="1" applyFill="1" applyBorder="1" applyAlignment="1">
      <alignment horizontal="left" vertical="center"/>
    </xf>
    <xf numFmtId="0" fontId="43" fillId="38" borderId="23" xfId="0" applyFont="1" applyFill="1" applyBorder="1" applyAlignment="1">
      <alignment horizontal="center" vertical="center" wrapText="1"/>
    </xf>
    <xf numFmtId="0" fontId="43" fillId="38" borderId="21" xfId="0" applyFont="1" applyFill="1" applyBorder="1" applyAlignment="1">
      <alignment horizontal="center" vertical="center" wrapText="1"/>
    </xf>
    <xf numFmtId="0" fontId="43" fillId="38" borderId="22" xfId="0" applyFont="1" applyFill="1" applyBorder="1" applyAlignment="1">
      <alignment horizontal="center" vertical="center" wrapText="1"/>
    </xf>
    <xf numFmtId="14" fontId="7" fillId="0" borderId="17" xfId="0" applyNumberFormat="1" applyFont="1" applyBorder="1" applyAlignment="1">
      <alignment horizontal="center"/>
    </xf>
    <xf numFmtId="14" fontId="7" fillId="0" borderId="2" xfId="0" applyNumberFormat="1" applyFont="1" applyBorder="1" applyAlignment="1">
      <alignment horizontal="center"/>
    </xf>
    <xf numFmtId="14" fontId="7" fillId="0" borderId="20" xfId="0" applyNumberFormat="1" applyFont="1" applyBorder="1" applyAlignment="1">
      <alignment horizontal="center"/>
    </xf>
    <xf numFmtId="0" fontId="7" fillId="0" borderId="2" xfId="0" applyFont="1" applyBorder="1" applyAlignment="1">
      <alignment horizontal="center"/>
    </xf>
    <xf numFmtId="0" fontId="7" fillId="0" borderId="20" xfId="0" applyFont="1" applyBorder="1" applyAlignment="1">
      <alignment horizontal="center"/>
    </xf>
    <xf numFmtId="1" fontId="7" fillId="0" borderId="17" xfId="0" applyNumberFormat="1" applyFont="1" applyBorder="1" applyAlignment="1">
      <alignment horizontal="center"/>
    </xf>
    <xf numFmtId="1" fontId="7" fillId="0" borderId="2" xfId="0" applyNumberFormat="1" applyFont="1" applyBorder="1" applyAlignment="1">
      <alignment horizontal="center"/>
    </xf>
    <xf numFmtId="1" fontId="7" fillId="0" borderId="20" xfId="0" applyNumberFormat="1" applyFont="1" applyBorder="1" applyAlignment="1">
      <alignment horizontal="center"/>
    </xf>
    <xf numFmtId="0" fontId="7" fillId="0" borderId="23" xfId="0" applyFont="1" applyBorder="1" applyAlignment="1">
      <alignment horizontal="center"/>
    </xf>
    <xf numFmtId="0" fontId="43" fillId="38" borderId="23" xfId="0" applyFont="1" applyFill="1" applyBorder="1" applyAlignment="1">
      <alignment horizontal="center" vertical="center"/>
    </xf>
    <xf numFmtId="0" fontId="43" fillId="38" borderId="21" xfId="0" applyFont="1" applyFill="1" applyBorder="1" applyAlignment="1">
      <alignment horizontal="center" vertical="center"/>
    </xf>
    <xf numFmtId="0" fontId="43" fillId="38" borderId="22" xfId="0" applyFont="1" applyFill="1" applyBorder="1" applyAlignment="1">
      <alignment horizontal="center" vertical="center"/>
    </xf>
    <xf numFmtId="0" fontId="33" fillId="38" borderId="1" xfId="0" applyFont="1" applyFill="1" applyBorder="1" applyAlignment="1">
      <alignment horizontal="left" vertical="center"/>
    </xf>
    <xf numFmtId="0" fontId="33" fillId="38" borderId="15" xfId="0" applyFont="1" applyFill="1" applyBorder="1" applyAlignment="1">
      <alignment horizontal="left" vertical="center"/>
    </xf>
    <xf numFmtId="0" fontId="33" fillId="38" borderId="17" xfId="0" applyFont="1" applyFill="1" applyBorder="1" applyAlignment="1">
      <alignment horizontal="left" vertical="center"/>
    </xf>
    <xf numFmtId="0" fontId="33" fillId="38" borderId="2" xfId="0" applyFont="1" applyFill="1" applyBorder="1" applyAlignment="1">
      <alignment horizontal="left" vertical="center"/>
    </xf>
    <xf numFmtId="0" fontId="33" fillId="38" borderId="16" xfId="0" applyFont="1" applyFill="1" applyBorder="1" applyAlignment="1">
      <alignment horizontal="left" vertical="center"/>
    </xf>
    <xf numFmtId="0" fontId="33" fillId="38" borderId="0" xfId="0" applyFont="1" applyFill="1" applyAlignment="1">
      <alignment horizontal="left" vertical="center"/>
    </xf>
    <xf numFmtId="1" fontId="33" fillId="38" borderId="16" xfId="0" applyNumberFormat="1" applyFont="1" applyFill="1" applyBorder="1" applyAlignment="1">
      <alignment horizontal="left" vertical="center"/>
    </xf>
    <xf numFmtId="0" fontId="33" fillId="38" borderId="1" xfId="0" applyFont="1" applyFill="1" applyBorder="1" applyAlignment="1">
      <alignment horizontal="center" vertical="center"/>
    </xf>
    <xf numFmtId="0" fontId="33" fillId="38" borderId="15" xfId="0" applyFont="1" applyFill="1" applyBorder="1" applyAlignment="1">
      <alignment horizontal="center" vertical="center"/>
    </xf>
    <xf numFmtId="0" fontId="33" fillId="38" borderId="16" xfId="0" applyFont="1" applyFill="1" applyBorder="1" applyAlignment="1">
      <alignment horizontal="center" vertical="center"/>
    </xf>
    <xf numFmtId="0" fontId="33" fillId="38" borderId="0" xfId="0" applyFont="1" applyFill="1" applyAlignment="1">
      <alignment horizontal="center" vertical="center"/>
    </xf>
    <xf numFmtId="0" fontId="33" fillId="38" borderId="17" xfId="0" applyFont="1" applyFill="1" applyBorder="1" applyAlignment="1">
      <alignment horizontal="center" vertical="center"/>
    </xf>
    <xf numFmtId="0" fontId="33" fillId="38" borderId="2" xfId="0" applyFont="1" applyFill="1" applyBorder="1" applyAlignment="1">
      <alignment horizontal="center" vertical="center"/>
    </xf>
    <xf numFmtId="20" fontId="33" fillId="38" borderId="0" xfId="0" applyNumberFormat="1" applyFont="1" applyFill="1" applyAlignment="1">
      <alignment horizontal="center" vertical="center"/>
    </xf>
    <xf numFmtId="0" fontId="8" fillId="0" borderId="86" xfId="0" applyFont="1" applyBorder="1" applyAlignment="1">
      <alignment horizontal="center" vertical="center"/>
    </xf>
    <xf numFmtId="0" fontId="8" fillId="0" borderId="87" xfId="0" applyFont="1" applyBorder="1" applyAlignment="1">
      <alignment horizontal="center" vertical="center"/>
    </xf>
    <xf numFmtId="0" fontId="8" fillId="0" borderId="88" xfId="0" applyFont="1" applyBorder="1" applyAlignment="1">
      <alignment horizontal="center" vertical="center"/>
    </xf>
    <xf numFmtId="20" fontId="8" fillId="33" borderId="0" xfId="0" applyNumberFormat="1" applyFont="1" applyFill="1" applyAlignment="1">
      <alignment horizontal="center" vertical="center"/>
    </xf>
    <xf numFmtId="166"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31" fillId="33" borderId="0" xfId="0" applyFont="1" applyFill="1" applyAlignment="1">
      <alignment horizontal="left" vertical="center"/>
    </xf>
    <xf numFmtId="20" fontId="8" fillId="33" borderId="0" xfId="0" applyNumberFormat="1" applyFont="1" applyFill="1" applyAlignment="1">
      <alignment horizontal="left" vertical="center"/>
    </xf>
    <xf numFmtId="0" fontId="8" fillId="0" borderId="23"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34" fillId="38" borderId="0" xfId="0" applyFont="1" applyFill="1" applyAlignment="1">
      <alignment horizontal="left" vertical="center"/>
    </xf>
    <xf numFmtId="0" fontId="7" fillId="0" borderId="0" xfId="51" applyFont="1"/>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65" fontId="3" fillId="0" borderId="34"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0" fontId="3" fillId="0" borderId="34" xfId="2" applyFont="1" applyBorder="1" applyAlignment="1">
      <alignment horizontal="center" vertical="center" wrapText="1"/>
    </xf>
    <xf numFmtId="0" fontId="3" fillId="0" borderId="36" xfId="2" applyFont="1" applyBorder="1" applyAlignment="1">
      <alignment horizontal="center" vertical="center" wrapText="1"/>
    </xf>
    <xf numFmtId="165" fontId="3" fillId="0" borderId="34" xfId="2" applyNumberFormat="1" applyFont="1" applyBorder="1" applyAlignment="1">
      <alignment horizontal="center" vertical="center" wrapText="1"/>
    </xf>
    <xf numFmtId="165" fontId="3" fillId="0" borderId="36" xfId="2" applyNumberFormat="1" applyFont="1" applyBorder="1" applyAlignment="1">
      <alignment horizontal="center" vertical="center" wrapText="1"/>
    </xf>
    <xf numFmtId="0" fontId="3" fillId="0" borderId="33" xfId="2" applyFont="1" applyBorder="1" applyAlignment="1">
      <alignment horizontal="center" vertical="center" wrapText="1"/>
    </xf>
    <xf numFmtId="0" fontId="3" fillId="0" borderId="124" xfId="2" applyFont="1" applyBorder="1" applyAlignment="1">
      <alignment horizontal="center" vertical="center" wrapText="1"/>
    </xf>
    <xf numFmtId="165" fontId="3" fillId="0" borderId="33" xfId="2" applyNumberFormat="1" applyFont="1" applyBorder="1" applyAlignment="1">
      <alignment horizontal="center" vertical="center" wrapText="1"/>
    </xf>
    <xf numFmtId="165" fontId="3" fillId="0" borderId="124" xfId="2" applyNumberFormat="1" applyFont="1" applyBorder="1" applyAlignment="1">
      <alignment horizontal="center" vertical="center" wrapText="1"/>
    </xf>
    <xf numFmtId="0" fontId="34" fillId="38" borderId="0" xfId="0" applyFont="1" applyFill="1" applyAlignment="1">
      <alignment vertical="center"/>
    </xf>
    <xf numFmtId="0" fontId="8" fillId="0" borderId="23" xfId="0" applyFont="1" applyBorder="1" applyAlignment="1">
      <alignment horizontal="center"/>
    </xf>
    <xf numFmtId="0" fontId="8" fillId="0" borderId="21" xfId="0" applyFont="1" applyBorder="1" applyAlignment="1">
      <alignment horizontal="center"/>
    </xf>
    <xf numFmtId="0" fontId="8" fillId="0" borderId="71" xfId="0" applyFont="1" applyBorder="1" applyAlignment="1">
      <alignment horizontal="center" wrapText="1"/>
    </xf>
    <xf numFmtId="0" fontId="8" fillId="0" borderId="75" xfId="0" applyFont="1" applyBorder="1" applyAlignment="1">
      <alignment horizontal="center" wrapText="1"/>
    </xf>
    <xf numFmtId="0" fontId="8" fillId="0" borderId="47" xfId="0" applyFont="1" applyBorder="1" applyAlignment="1">
      <alignment horizontal="center" wrapText="1"/>
    </xf>
    <xf numFmtId="0" fontId="8" fillId="0" borderId="50" xfId="0" applyFont="1" applyBorder="1" applyAlignment="1">
      <alignment horizontal="center" wrapText="1"/>
    </xf>
    <xf numFmtId="0" fontId="8" fillId="0" borderId="43" xfId="0" applyFont="1" applyBorder="1" applyAlignment="1">
      <alignment horizontal="center" wrapText="1"/>
    </xf>
    <xf numFmtId="0" fontId="8" fillId="0" borderId="70" xfId="0" applyFont="1" applyBorder="1" applyAlignment="1">
      <alignment horizontal="center" wrapText="1"/>
    </xf>
    <xf numFmtId="0" fontId="8" fillId="0" borderId="22" xfId="0" applyFont="1" applyBorder="1" applyAlignment="1">
      <alignment horizontal="center"/>
    </xf>
    <xf numFmtId="0" fontId="8" fillId="44" borderId="19" xfId="2" applyFont="1" applyFill="1" applyBorder="1" applyAlignment="1">
      <alignment horizontal="center" vertical="center" wrapText="1"/>
    </xf>
    <xf numFmtId="0" fontId="8" fillId="44" borderId="20" xfId="2" applyFont="1" applyFill="1" applyBorder="1" applyAlignment="1">
      <alignment horizontal="center" vertical="center" wrapText="1"/>
    </xf>
    <xf numFmtId="0" fontId="8" fillId="44" borderId="23" xfId="0" applyFont="1" applyFill="1" applyBorder="1" applyAlignment="1">
      <alignment horizontal="center"/>
    </xf>
    <xf numFmtId="0" fontId="8" fillId="44" borderId="22" xfId="0" applyFont="1" applyFill="1" applyBorder="1" applyAlignment="1">
      <alignment horizontal="center"/>
    </xf>
    <xf numFmtId="0" fontId="8" fillId="44" borderId="86" xfId="0" applyFont="1" applyFill="1" applyBorder="1" applyAlignment="1">
      <alignment horizontal="center" vertical="center"/>
    </xf>
    <xf numFmtId="0" fontId="8" fillId="44" borderId="87" xfId="0" applyFont="1" applyFill="1" applyBorder="1" applyAlignment="1">
      <alignment horizontal="center" vertical="center"/>
    </xf>
    <xf numFmtId="0" fontId="8" fillId="44" borderId="97" xfId="0" applyFont="1" applyFill="1" applyBorder="1" applyAlignment="1">
      <alignment horizontal="center" vertical="center"/>
    </xf>
    <xf numFmtId="0" fontId="8" fillId="44" borderId="88" xfId="0" applyFont="1" applyFill="1" applyBorder="1" applyAlignment="1">
      <alignment horizontal="center" vertical="center"/>
    </xf>
    <xf numFmtId="168" fontId="8" fillId="44" borderId="45" xfId="0" applyNumberFormat="1" applyFont="1" applyFill="1" applyBorder="1" applyAlignment="1">
      <alignment horizontal="center" vertical="center" wrapText="1"/>
    </xf>
    <xf numFmtId="168" fontId="8" fillId="44" borderId="48" xfId="0" applyNumberFormat="1" applyFont="1" applyFill="1" applyBorder="1" applyAlignment="1">
      <alignment horizontal="center" vertical="center" wrapText="1"/>
    </xf>
    <xf numFmtId="0" fontId="8" fillId="44" borderId="96" xfId="2" applyFont="1" applyFill="1" applyBorder="1" applyAlignment="1">
      <alignment horizontal="center" vertical="center" wrapText="1"/>
    </xf>
    <xf numFmtId="0" fontId="8" fillId="44" borderId="119" xfId="2" applyFont="1" applyFill="1" applyBorder="1" applyAlignment="1">
      <alignment horizontal="center" vertical="center" wrapText="1"/>
    </xf>
    <xf numFmtId="14" fontId="3" fillId="0" borderId="103" xfId="51" applyNumberFormat="1" applyFont="1" applyBorder="1" applyAlignment="1">
      <alignment horizontal="center" vertical="center"/>
    </xf>
    <xf numFmtId="14" fontId="3" fillId="0" borderId="104" xfId="51" applyNumberFormat="1" applyFont="1" applyBorder="1" applyAlignment="1">
      <alignment horizontal="center" vertical="center"/>
    </xf>
    <xf numFmtId="14" fontId="3" fillId="0" borderId="105" xfId="51" applyNumberFormat="1" applyFont="1" applyBorder="1" applyAlignment="1">
      <alignment horizontal="center" vertical="center"/>
    </xf>
    <xf numFmtId="0" fontId="34" fillId="38" borderId="0" xfId="51" applyFont="1" applyFill="1" applyAlignment="1">
      <alignment vertical="center"/>
    </xf>
    <xf numFmtId="0" fontId="3" fillId="0" borderId="103" xfId="51" applyFont="1" applyBorder="1" applyAlignment="1">
      <alignment horizontal="center" vertical="center"/>
    </xf>
    <xf numFmtId="0" fontId="3" fillId="0" borderId="104" xfId="51" applyFont="1" applyBorder="1" applyAlignment="1">
      <alignment horizontal="center" vertical="center"/>
    </xf>
    <xf numFmtId="0" fontId="3" fillId="0" borderId="105" xfId="51" applyFont="1" applyBorder="1" applyAlignment="1">
      <alignment horizontal="center" vertical="center"/>
    </xf>
  </cellXfs>
  <cellStyles count="5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Comma 2" xfId="49" xr:uid="{00000000-0005-0000-0000-00001B000000}"/>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14" xfId="45" xr:uid="{00000000-0005-0000-0000-000027000000}"/>
    <cellStyle name="Normal 2" xfId="2" xr:uid="{00000000-0005-0000-0000-000028000000}"/>
    <cellStyle name="Normal 2 2" xfId="46" xr:uid="{00000000-0005-0000-0000-000029000000}"/>
    <cellStyle name="Normal 3" xfId="44" xr:uid="{00000000-0005-0000-0000-00002A000000}"/>
    <cellStyle name="Normal 4" xfId="48" xr:uid="{00000000-0005-0000-0000-00002B000000}"/>
    <cellStyle name="Normal 5" xfId="51" xr:uid="{BAF2EBD7-334C-4508-B9A5-9134DDF2209C}"/>
    <cellStyle name="Normal 5 2" xfId="53" xr:uid="{06C602DC-D15B-4EA2-886D-E900644AD131}"/>
    <cellStyle name="Normal 6" xfId="52" xr:uid="{809D62AF-923F-4E7D-B5FF-73308D7AD5EC}"/>
    <cellStyle name="Note 2" xfId="47" xr:uid="{00000000-0005-0000-0000-00002C000000}"/>
    <cellStyle name="Output" xfId="13" builtinId="21" customBuiltin="1"/>
    <cellStyle name="Percent" xfId="50" builtinId="5"/>
    <cellStyle name="Percent 2" xfId="3" xr:uid="{00000000-0005-0000-0000-00002E000000}"/>
    <cellStyle name="Title" xfId="4" builtinId="15" customBuiltin="1"/>
    <cellStyle name="Total" xfId="19" builtinId="25" customBuiltin="1"/>
    <cellStyle name="Warning Text" xfId="17" builtinId="11" customBuiltin="1"/>
  </cellStyles>
  <dxfs count="291">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A-B -</a:t>
            </a:r>
            <a:r>
              <a:rPr lang="en-GB" baseline="0">
                <a:solidFill>
                  <a:schemeClr val="tx1">
                    <a:lumMod val="65000"/>
                    <a:lumOff val="35000"/>
                  </a:schemeClr>
                </a:solidFill>
              </a:rPr>
              <a:t> Average </a:t>
            </a:r>
            <a:r>
              <a:rPr lang="en-GB">
                <a:solidFill>
                  <a:schemeClr val="tx1">
                    <a:lumMod val="65000"/>
                    <a:lumOff val="35000"/>
                  </a:schemeClr>
                </a:solidFill>
              </a:rPr>
              <a:t>Flows</a:t>
            </a:r>
          </a:p>
        </c:rich>
      </c:tx>
      <c:overlay val="0"/>
    </c:title>
    <c:autoTitleDeleted val="0"/>
    <c:plotArea>
      <c:layout/>
      <c:barChart>
        <c:barDir val="col"/>
        <c:grouping val="clustered"/>
        <c:varyColors val="0"/>
        <c:ser>
          <c:idx val="0"/>
          <c:order val="0"/>
          <c:tx>
            <c:strRef>
              <c:f>'General Summary'!$B$11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Summary'!$B$12:$B$35</c:f>
              <c:numCache>
                <c:formatCode>0</c:formatCode>
                <c:ptCount val="24"/>
                <c:pt idx="0">
                  <c:v>6.333333333333333</c:v>
                </c:pt>
                <c:pt idx="1">
                  <c:v>5.333333333333333</c:v>
                </c:pt>
                <c:pt idx="2">
                  <c:v>7.7777777777777777</c:v>
                </c:pt>
                <c:pt idx="3">
                  <c:v>11.333333333333334</c:v>
                </c:pt>
                <c:pt idx="4">
                  <c:v>27</c:v>
                </c:pt>
                <c:pt idx="5">
                  <c:v>69.444444444444443</c:v>
                </c:pt>
                <c:pt idx="6">
                  <c:v>119.88888888888889</c:v>
                </c:pt>
                <c:pt idx="7">
                  <c:v>210.11111111111111</c:v>
                </c:pt>
                <c:pt idx="8">
                  <c:v>277.75</c:v>
                </c:pt>
                <c:pt idx="9">
                  <c:v>165</c:v>
                </c:pt>
                <c:pt idx="10">
                  <c:v>124.5</c:v>
                </c:pt>
                <c:pt idx="11">
                  <c:v>121</c:v>
                </c:pt>
                <c:pt idx="12">
                  <c:v>121.375</c:v>
                </c:pt>
                <c:pt idx="13">
                  <c:v>133.375</c:v>
                </c:pt>
                <c:pt idx="14">
                  <c:v>139.875</c:v>
                </c:pt>
                <c:pt idx="15">
                  <c:v>165.875</c:v>
                </c:pt>
                <c:pt idx="16">
                  <c:v>165.75</c:v>
                </c:pt>
                <c:pt idx="17">
                  <c:v>150.625</c:v>
                </c:pt>
                <c:pt idx="18">
                  <c:v>101.25</c:v>
                </c:pt>
                <c:pt idx="19">
                  <c:v>67.375</c:v>
                </c:pt>
                <c:pt idx="20">
                  <c:v>49.125</c:v>
                </c:pt>
                <c:pt idx="21">
                  <c:v>27.375</c:v>
                </c:pt>
                <c:pt idx="22">
                  <c:v>19.625</c:v>
                </c:pt>
                <c:pt idx="23">
                  <c:v>11.125</c:v>
                </c:pt>
              </c:numCache>
            </c:numRef>
          </c:val>
          <c:extLst>
            <c:ext xmlns:c16="http://schemas.microsoft.com/office/drawing/2014/chart" uri="{C3380CC4-5D6E-409C-BE32-E72D297353CC}">
              <c16:uniqueId val="{00000000-3E2C-4C52-9F2C-96B7A5825831}"/>
            </c:ext>
          </c:extLst>
        </c:ser>
        <c:ser>
          <c:idx val="1"/>
          <c:order val="1"/>
          <c:tx>
            <c:strRef>
              <c:f>'General Summary'!$C$11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Summary'!$C$12:$C$35</c:f>
              <c:numCache>
                <c:formatCode>0</c:formatCode>
                <c:ptCount val="24"/>
                <c:pt idx="0">
                  <c:v>6.1428571428571432</c:v>
                </c:pt>
                <c:pt idx="1">
                  <c:v>4.6428571428571432</c:v>
                </c:pt>
                <c:pt idx="2">
                  <c:v>7.6428571428571432</c:v>
                </c:pt>
                <c:pt idx="3">
                  <c:v>10.857142857142858</c:v>
                </c:pt>
                <c:pt idx="4">
                  <c:v>26.357142857142858</c:v>
                </c:pt>
                <c:pt idx="5">
                  <c:v>67.285714285714292</c:v>
                </c:pt>
                <c:pt idx="6">
                  <c:v>117.78571428571429</c:v>
                </c:pt>
                <c:pt idx="7">
                  <c:v>208.78571428571428</c:v>
                </c:pt>
                <c:pt idx="8">
                  <c:v>263.53846153846155</c:v>
                </c:pt>
                <c:pt idx="9">
                  <c:v>163.07692307692307</c:v>
                </c:pt>
                <c:pt idx="10">
                  <c:v>124.30769230769231</c:v>
                </c:pt>
                <c:pt idx="11">
                  <c:v>126.28571428571429</c:v>
                </c:pt>
                <c:pt idx="12">
                  <c:v>123</c:v>
                </c:pt>
                <c:pt idx="13">
                  <c:v>130.85714285714286</c:v>
                </c:pt>
                <c:pt idx="14">
                  <c:v>137.78571428571428</c:v>
                </c:pt>
                <c:pt idx="15">
                  <c:v>166.42857142857142</c:v>
                </c:pt>
                <c:pt idx="16">
                  <c:v>164.14285714285714</c:v>
                </c:pt>
                <c:pt idx="17">
                  <c:v>151.5</c:v>
                </c:pt>
                <c:pt idx="18">
                  <c:v>101.71428571428571</c:v>
                </c:pt>
                <c:pt idx="19">
                  <c:v>62.714285714285715</c:v>
                </c:pt>
                <c:pt idx="20">
                  <c:v>47.642857142857146</c:v>
                </c:pt>
                <c:pt idx="21">
                  <c:v>28.285714285714285</c:v>
                </c:pt>
                <c:pt idx="22">
                  <c:v>18.785714285714285</c:v>
                </c:pt>
                <c:pt idx="23">
                  <c:v>13.214285714285714</c:v>
                </c:pt>
              </c:numCache>
            </c:numRef>
          </c:val>
          <c:extLst>
            <c:ext xmlns:c16="http://schemas.microsoft.com/office/drawing/2014/chart" uri="{C3380CC4-5D6E-409C-BE32-E72D297353CC}">
              <c16:uniqueId val="{00000000-E661-4EA1-8D6B-48FFCEBB959B}"/>
            </c:ext>
          </c:extLst>
        </c:ser>
        <c:ser>
          <c:idx val="2"/>
          <c:order val="2"/>
          <c:tx>
            <c:strRef>
              <c:f>'General Summary'!$D$11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Summary'!$D$12:$D$35</c:f>
              <c:numCache>
                <c:formatCode>0</c:formatCode>
                <c:ptCount val="24"/>
                <c:pt idx="0">
                  <c:v>16.75</c:v>
                </c:pt>
                <c:pt idx="1">
                  <c:v>7.9</c:v>
                </c:pt>
                <c:pt idx="2">
                  <c:v>7.5</c:v>
                </c:pt>
                <c:pt idx="3">
                  <c:v>9.35</c:v>
                </c:pt>
                <c:pt idx="4">
                  <c:v>20.45</c:v>
                </c:pt>
                <c:pt idx="5">
                  <c:v>50.45</c:v>
                </c:pt>
                <c:pt idx="6">
                  <c:v>87.3</c:v>
                </c:pt>
                <c:pt idx="7">
                  <c:v>157.94999999999999</c:v>
                </c:pt>
                <c:pt idx="8">
                  <c:v>199.63157894736841</c:v>
                </c:pt>
                <c:pt idx="9">
                  <c:v>132.31578947368422</c:v>
                </c:pt>
                <c:pt idx="10">
                  <c:v>111.10526315789474</c:v>
                </c:pt>
                <c:pt idx="11">
                  <c:v>112.75</c:v>
                </c:pt>
                <c:pt idx="12">
                  <c:v>114</c:v>
                </c:pt>
                <c:pt idx="13">
                  <c:v>120.25</c:v>
                </c:pt>
                <c:pt idx="14">
                  <c:v>125.9</c:v>
                </c:pt>
                <c:pt idx="15">
                  <c:v>147</c:v>
                </c:pt>
                <c:pt idx="16">
                  <c:v>148.25</c:v>
                </c:pt>
                <c:pt idx="17">
                  <c:v>142.75</c:v>
                </c:pt>
                <c:pt idx="18">
                  <c:v>98.15</c:v>
                </c:pt>
                <c:pt idx="19">
                  <c:v>58.45</c:v>
                </c:pt>
                <c:pt idx="20">
                  <c:v>43.4</c:v>
                </c:pt>
                <c:pt idx="21">
                  <c:v>40.450000000000003</c:v>
                </c:pt>
                <c:pt idx="22">
                  <c:v>47.7</c:v>
                </c:pt>
                <c:pt idx="23">
                  <c:v>27.45</c:v>
                </c:pt>
              </c:numCache>
            </c:numRef>
          </c:val>
          <c:extLst>
            <c:ext xmlns:c16="http://schemas.microsoft.com/office/drawing/2014/chart" uri="{C3380CC4-5D6E-409C-BE32-E72D297353CC}">
              <c16:uniqueId val="{00000001-E661-4EA1-8D6B-48FFCEBB959B}"/>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45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B-A - Average Flows</a:t>
            </a:r>
          </a:p>
        </c:rich>
      </c:tx>
      <c:overlay val="0"/>
    </c:title>
    <c:autoTitleDeleted val="0"/>
    <c:plotArea>
      <c:layout/>
      <c:barChart>
        <c:barDir val="col"/>
        <c:grouping val="clustered"/>
        <c:varyColors val="0"/>
        <c:ser>
          <c:idx val="0"/>
          <c:order val="0"/>
          <c:tx>
            <c:strRef>
              <c:f>'General Summary'!$G$11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Summary'!$G$12:$G$35</c:f>
              <c:numCache>
                <c:formatCode>0</c:formatCode>
                <c:ptCount val="24"/>
                <c:pt idx="0">
                  <c:v>7.2222222222222223</c:v>
                </c:pt>
                <c:pt idx="1">
                  <c:v>4.5555555555555554</c:v>
                </c:pt>
                <c:pt idx="2">
                  <c:v>4.5555555555555554</c:v>
                </c:pt>
                <c:pt idx="3">
                  <c:v>6.1111111111111107</c:v>
                </c:pt>
                <c:pt idx="4">
                  <c:v>13.888888888888889</c:v>
                </c:pt>
                <c:pt idx="5">
                  <c:v>24.666666666666668</c:v>
                </c:pt>
                <c:pt idx="6">
                  <c:v>86.333333333333329</c:v>
                </c:pt>
                <c:pt idx="7">
                  <c:v>125.33333333333333</c:v>
                </c:pt>
                <c:pt idx="8">
                  <c:v>124</c:v>
                </c:pt>
                <c:pt idx="9">
                  <c:v>102.875</c:v>
                </c:pt>
                <c:pt idx="10">
                  <c:v>95.75</c:v>
                </c:pt>
                <c:pt idx="11">
                  <c:v>104.125</c:v>
                </c:pt>
                <c:pt idx="12">
                  <c:v>116.375</c:v>
                </c:pt>
                <c:pt idx="13">
                  <c:v>110.375</c:v>
                </c:pt>
                <c:pt idx="14">
                  <c:v>139.75</c:v>
                </c:pt>
                <c:pt idx="15">
                  <c:v>153.375</c:v>
                </c:pt>
                <c:pt idx="16">
                  <c:v>217.625</c:v>
                </c:pt>
                <c:pt idx="17">
                  <c:v>171.625</c:v>
                </c:pt>
                <c:pt idx="18">
                  <c:v>98.875</c:v>
                </c:pt>
                <c:pt idx="19">
                  <c:v>77.75</c:v>
                </c:pt>
                <c:pt idx="20">
                  <c:v>55.375</c:v>
                </c:pt>
                <c:pt idx="21">
                  <c:v>41</c:v>
                </c:pt>
                <c:pt idx="22">
                  <c:v>23.25</c:v>
                </c:pt>
                <c:pt idx="23">
                  <c:v>11.625</c:v>
                </c:pt>
              </c:numCache>
            </c:numRef>
          </c:val>
          <c:extLst>
            <c:ext xmlns:c16="http://schemas.microsoft.com/office/drawing/2014/chart" uri="{C3380CC4-5D6E-409C-BE32-E72D297353CC}">
              <c16:uniqueId val="{00000000-B0EF-4813-953B-F098431D7BC3}"/>
            </c:ext>
          </c:extLst>
        </c:ser>
        <c:ser>
          <c:idx val="1"/>
          <c:order val="1"/>
          <c:tx>
            <c:strRef>
              <c:f>'General Summary'!$H$11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Summary'!$H$12:$H$35</c:f>
              <c:numCache>
                <c:formatCode>0</c:formatCode>
                <c:ptCount val="24"/>
                <c:pt idx="0">
                  <c:v>7.6428571428571432</c:v>
                </c:pt>
                <c:pt idx="1">
                  <c:v>4.7857142857142856</c:v>
                </c:pt>
                <c:pt idx="2">
                  <c:v>4.6428571428571432</c:v>
                </c:pt>
                <c:pt idx="3">
                  <c:v>5.1428571428571432</c:v>
                </c:pt>
                <c:pt idx="4">
                  <c:v>13.428571428571429</c:v>
                </c:pt>
                <c:pt idx="5">
                  <c:v>23.071428571428573</c:v>
                </c:pt>
                <c:pt idx="6">
                  <c:v>86.785714285714292</c:v>
                </c:pt>
                <c:pt idx="7">
                  <c:v>125.35714285714286</c:v>
                </c:pt>
                <c:pt idx="8">
                  <c:v>125</c:v>
                </c:pt>
                <c:pt idx="9">
                  <c:v>101.61538461538461</c:v>
                </c:pt>
                <c:pt idx="10">
                  <c:v>99.384615384615387</c:v>
                </c:pt>
                <c:pt idx="11">
                  <c:v>106.28571428571429</c:v>
                </c:pt>
                <c:pt idx="12">
                  <c:v>121.64285714285714</c:v>
                </c:pt>
                <c:pt idx="13">
                  <c:v>115.92857142857143</c:v>
                </c:pt>
                <c:pt idx="14">
                  <c:v>136.5</c:v>
                </c:pt>
                <c:pt idx="15">
                  <c:v>151.28571428571428</c:v>
                </c:pt>
                <c:pt idx="16">
                  <c:v>205.57142857142858</c:v>
                </c:pt>
                <c:pt idx="17">
                  <c:v>162.21428571428572</c:v>
                </c:pt>
                <c:pt idx="18">
                  <c:v>97.071428571428569</c:v>
                </c:pt>
                <c:pt idx="19">
                  <c:v>73.857142857142861</c:v>
                </c:pt>
                <c:pt idx="20">
                  <c:v>50.285714285714285</c:v>
                </c:pt>
                <c:pt idx="21">
                  <c:v>39</c:v>
                </c:pt>
                <c:pt idx="22">
                  <c:v>22.071428571428573</c:v>
                </c:pt>
                <c:pt idx="23">
                  <c:v>12.142857142857142</c:v>
                </c:pt>
              </c:numCache>
            </c:numRef>
          </c:val>
          <c:extLst>
            <c:ext xmlns:c16="http://schemas.microsoft.com/office/drawing/2014/chart" uri="{C3380CC4-5D6E-409C-BE32-E72D297353CC}">
              <c16:uniqueId val="{00000001-B0EF-4813-953B-F098431D7BC3}"/>
            </c:ext>
          </c:extLst>
        </c:ser>
        <c:ser>
          <c:idx val="2"/>
          <c:order val="2"/>
          <c:tx>
            <c:strRef>
              <c:f>'General Summary'!$I$11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Summary'!$I$12:$I$35</c:f>
              <c:numCache>
                <c:formatCode>0</c:formatCode>
                <c:ptCount val="24"/>
                <c:pt idx="0">
                  <c:v>9.65</c:v>
                </c:pt>
                <c:pt idx="1">
                  <c:v>5.8</c:v>
                </c:pt>
                <c:pt idx="2">
                  <c:v>5.8</c:v>
                </c:pt>
                <c:pt idx="3">
                  <c:v>5.4</c:v>
                </c:pt>
                <c:pt idx="4">
                  <c:v>11.2</c:v>
                </c:pt>
                <c:pt idx="5">
                  <c:v>18.55</c:v>
                </c:pt>
                <c:pt idx="6">
                  <c:v>63.9</c:v>
                </c:pt>
                <c:pt idx="7">
                  <c:v>93.05</c:v>
                </c:pt>
                <c:pt idx="8">
                  <c:v>95.473684210526315</c:v>
                </c:pt>
                <c:pt idx="9">
                  <c:v>87.315789473684205</c:v>
                </c:pt>
                <c:pt idx="10">
                  <c:v>92.368421052631575</c:v>
                </c:pt>
                <c:pt idx="11">
                  <c:v>99.45</c:v>
                </c:pt>
                <c:pt idx="12">
                  <c:v>112.6</c:v>
                </c:pt>
                <c:pt idx="13">
                  <c:v>107.5</c:v>
                </c:pt>
                <c:pt idx="14">
                  <c:v>116.25</c:v>
                </c:pt>
                <c:pt idx="15">
                  <c:v>123.85</c:v>
                </c:pt>
                <c:pt idx="16">
                  <c:v>163.25</c:v>
                </c:pt>
                <c:pt idx="17">
                  <c:v>130.4</c:v>
                </c:pt>
                <c:pt idx="18">
                  <c:v>82.5</c:v>
                </c:pt>
                <c:pt idx="19">
                  <c:v>61.2</c:v>
                </c:pt>
                <c:pt idx="20">
                  <c:v>41.8</c:v>
                </c:pt>
                <c:pt idx="21">
                  <c:v>41.1</c:v>
                </c:pt>
                <c:pt idx="22">
                  <c:v>44.45</c:v>
                </c:pt>
                <c:pt idx="23">
                  <c:v>65.650000000000006</c:v>
                </c:pt>
              </c:numCache>
            </c:numRef>
          </c:val>
          <c:extLst>
            <c:ext xmlns:c16="http://schemas.microsoft.com/office/drawing/2014/chart" uri="{C3380CC4-5D6E-409C-BE32-E72D297353CC}">
              <c16:uniqueId val="{00000002-B0EF-4813-953B-F098431D7BC3}"/>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45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Two-way - Average Flows</a:t>
            </a:r>
          </a:p>
        </c:rich>
      </c:tx>
      <c:overlay val="0"/>
    </c:title>
    <c:autoTitleDeleted val="0"/>
    <c:plotArea>
      <c:layout/>
      <c:barChart>
        <c:barDir val="col"/>
        <c:grouping val="clustered"/>
        <c:varyColors val="0"/>
        <c:ser>
          <c:idx val="0"/>
          <c:order val="0"/>
          <c:tx>
            <c:strRef>
              <c:f>'General Summary'!$L$11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Summary'!$L$12:$L$35</c:f>
              <c:numCache>
                <c:formatCode>0</c:formatCode>
                <c:ptCount val="24"/>
                <c:pt idx="0">
                  <c:v>13.555555555555555</c:v>
                </c:pt>
                <c:pt idx="1">
                  <c:v>9.8888888888888893</c:v>
                </c:pt>
                <c:pt idx="2">
                  <c:v>12.333333333333334</c:v>
                </c:pt>
                <c:pt idx="3">
                  <c:v>17.444444444444443</c:v>
                </c:pt>
                <c:pt idx="4">
                  <c:v>40.888888888888886</c:v>
                </c:pt>
                <c:pt idx="5">
                  <c:v>94.111111111111114</c:v>
                </c:pt>
                <c:pt idx="6">
                  <c:v>206.22222222222223</c:v>
                </c:pt>
                <c:pt idx="7">
                  <c:v>335.44444444444446</c:v>
                </c:pt>
                <c:pt idx="8">
                  <c:v>401.75</c:v>
                </c:pt>
                <c:pt idx="9">
                  <c:v>267.875</c:v>
                </c:pt>
                <c:pt idx="10">
                  <c:v>220.25</c:v>
                </c:pt>
                <c:pt idx="11">
                  <c:v>225.125</c:v>
                </c:pt>
                <c:pt idx="12">
                  <c:v>237.75</c:v>
                </c:pt>
                <c:pt idx="13">
                  <c:v>243.75</c:v>
                </c:pt>
                <c:pt idx="14">
                  <c:v>279.625</c:v>
                </c:pt>
                <c:pt idx="15">
                  <c:v>319.25</c:v>
                </c:pt>
                <c:pt idx="16">
                  <c:v>383.375</c:v>
                </c:pt>
                <c:pt idx="17">
                  <c:v>322.25</c:v>
                </c:pt>
                <c:pt idx="18">
                  <c:v>200.125</c:v>
                </c:pt>
                <c:pt idx="19">
                  <c:v>145.125</c:v>
                </c:pt>
                <c:pt idx="20">
                  <c:v>104.5</c:v>
                </c:pt>
                <c:pt idx="21">
                  <c:v>68.375</c:v>
                </c:pt>
                <c:pt idx="22">
                  <c:v>42.875</c:v>
                </c:pt>
                <c:pt idx="23">
                  <c:v>22.75</c:v>
                </c:pt>
              </c:numCache>
            </c:numRef>
          </c:val>
          <c:extLst>
            <c:ext xmlns:c16="http://schemas.microsoft.com/office/drawing/2014/chart" uri="{C3380CC4-5D6E-409C-BE32-E72D297353CC}">
              <c16:uniqueId val="{00000000-0DB5-4423-A991-82FAFB7A36F1}"/>
            </c:ext>
          </c:extLst>
        </c:ser>
        <c:ser>
          <c:idx val="1"/>
          <c:order val="1"/>
          <c:tx>
            <c:strRef>
              <c:f>'General Summary'!$M$11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Summary'!$M$12:$M$35</c:f>
              <c:numCache>
                <c:formatCode>0</c:formatCode>
                <c:ptCount val="24"/>
                <c:pt idx="0">
                  <c:v>13.785714285714286</c:v>
                </c:pt>
                <c:pt idx="1">
                  <c:v>9.4285714285714288</c:v>
                </c:pt>
                <c:pt idx="2">
                  <c:v>12.285714285714286</c:v>
                </c:pt>
                <c:pt idx="3">
                  <c:v>16</c:v>
                </c:pt>
                <c:pt idx="4">
                  <c:v>39.785714285714285</c:v>
                </c:pt>
                <c:pt idx="5">
                  <c:v>90.357142857142861</c:v>
                </c:pt>
                <c:pt idx="6">
                  <c:v>204.57142857142858</c:v>
                </c:pt>
                <c:pt idx="7">
                  <c:v>334.14285714285717</c:v>
                </c:pt>
                <c:pt idx="8">
                  <c:v>388.53846153846155</c:v>
                </c:pt>
                <c:pt idx="9">
                  <c:v>264.69230769230768</c:v>
                </c:pt>
                <c:pt idx="10">
                  <c:v>223.69230769230768</c:v>
                </c:pt>
                <c:pt idx="11">
                  <c:v>232.57142857142858</c:v>
                </c:pt>
                <c:pt idx="12">
                  <c:v>244.64285714285714</c:v>
                </c:pt>
                <c:pt idx="13">
                  <c:v>246.78571428571428</c:v>
                </c:pt>
                <c:pt idx="14">
                  <c:v>274.28571428571428</c:v>
                </c:pt>
                <c:pt idx="15">
                  <c:v>317.71428571428572</c:v>
                </c:pt>
                <c:pt idx="16">
                  <c:v>369.71428571428572</c:v>
                </c:pt>
                <c:pt idx="17">
                  <c:v>313.71428571428572</c:v>
                </c:pt>
                <c:pt idx="18">
                  <c:v>198.78571428571428</c:v>
                </c:pt>
                <c:pt idx="19">
                  <c:v>136.57142857142858</c:v>
                </c:pt>
                <c:pt idx="20">
                  <c:v>97.928571428571431</c:v>
                </c:pt>
                <c:pt idx="21">
                  <c:v>67.285714285714292</c:v>
                </c:pt>
                <c:pt idx="22">
                  <c:v>40.857142857142854</c:v>
                </c:pt>
                <c:pt idx="23">
                  <c:v>25.357142857142858</c:v>
                </c:pt>
              </c:numCache>
            </c:numRef>
          </c:val>
          <c:extLst>
            <c:ext xmlns:c16="http://schemas.microsoft.com/office/drawing/2014/chart" uri="{C3380CC4-5D6E-409C-BE32-E72D297353CC}">
              <c16:uniqueId val="{00000001-0DB5-4423-A991-82FAFB7A36F1}"/>
            </c:ext>
          </c:extLst>
        </c:ser>
        <c:ser>
          <c:idx val="2"/>
          <c:order val="2"/>
          <c:tx>
            <c:strRef>
              <c:f>'General Summary'!$N$11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Summary'!$N$12:$N$35</c:f>
              <c:numCache>
                <c:formatCode>0</c:formatCode>
                <c:ptCount val="24"/>
                <c:pt idx="0">
                  <c:v>26.4</c:v>
                </c:pt>
                <c:pt idx="1">
                  <c:v>13.7</c:v>
                </c:pt>
                <c:pt idx="2">
                  <c:v>13.3</c:v>
                </c:pt>
                <c:pt idx="3">
                  <c:v>14.75</c:v>
                </c:pt>
                <c:pt idx="4">
                  <c:v>31.65</c:v>
                </c:pt>
                <c:pt idx="5">
                  <c:v>69</c:v>
                </c:pt>
                <c:pt idx="6">
                  <c:v>151.19999999999999</c:v>
                </c:pt>
                <c:pt idx="7">
                  <c:v>251</c:v>
                </c:pt>
                <c:pt idx="8">
                  <c:v>295.10526315789474</c:v>
                </c:pt>
                <c:pt idx="9">
                  <c:v>219.63157894736841</c:v>
                </c:pt>
                <c:pt idx="10">
                  <c:v>203.47368421052633</c:v>
                </c:pt>
                <c:pt idx="11">
                  <c:v>212.2</c:v>
                </c:pt>
                <c:pt idx="12">
                  <c:v>226.6</c:v>
                </c:pt>
                <c:pt idx="13">
                  <c:v>227.75</c:v>
                </c:pt>
                <c:pt idx="14">
                  <c:v>242.15</c:v>
                </c:pt>
                <c:pt idx="15">
                  <c:v>270.85000000000002</c:v>
                </c:pt>
                <c:pt idx="16">
                  <c:v>311.5</c:v>
                </c:pt>
                <c:pt idx="17">
                  <c:v>273.14999999999998</c:v>
                </c:pt>
                <c:pt idx="18">
                  <c:v>180.65</c:v>
                </c:pt>
                <c:pt idx="19">
                  <c:v>119.65</c:v>
                </c:pt>
                <c:pt idx="20">
                  <c:v>85.2</c:v>
                </c:pt>
                <c:pt idx="21">
                  <c:v>81.55</c:v>
                </c:pt>
                <c:pt idx="22">
                  <c:v>92.15</c:v>
                </c:pt>
                <c:pt idx="23">
                  <c:v>93.1</c:v>
                </c:pt>
              </c:numCache>
            </c:numRef>
          </c:val>
          <c:extLst>
            <c:ext xmlns:c16="http://schemas.microsoft.com/office/drawing/2014/chart" uri="{C3380CC4-5D6E-409C-BE32-E72D297353CC}">
              <c16:uniqueId val="{00000002-0DB5-4423-A991-82FAFB7A36F1}"/>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45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Mean Speed Distribution (in relaton to interpeak</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Map'!$A$108</c:f>
              <c:strCache>
                <c:ptCount val="1"/>
                <c:pt idx="0">
                  <c:v>&gt;90%</c:v>
                </c:pt>
              </c:strCache>
            </c:strRef>
          </c:tx>
          <c:spPr>
            <a:solidFill>
              <a:srgbClr val="00B050"/>
            </a:solidFill>
            <a:ln>
              <a:noFill/>
              <a:prstDash val="sysDot"/>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Map'!$B$108:$AC$108</c:f>
              <c:numCache>
                <c:formatCode>0</c:formatCode>
                <c:ptCount val="28"/>
                <c:pt idx="0">
                  <c:v>0</c:v>
                </c:pt>
                <c:pt idx="1">
                  <c:v>0</c:v>
                </c:pt>
                <c:pt idx="2">
                  <c:v>0</c:v>
                </c:pt>
                <c:pt idx="3">
                  <c:v>0</c:v>
                </c:pt>
                <c:pt idx="4">
                  <c:v>51</c:v>
                </c:pt>
                <c:pt idx="5">
                  <c:v>85</c:v>
                </c:pt>
                <c:pt idx="6">
                  <c:v>88</c:v>
                </c:pt>
                <c:pt idx="7">
                  <c:v>88</c:v>
                </c:pt>
                <c:pt idx="8">
                  <c:v>87</c:v>
                </c:pt>
                <c:pt idx="9">
                  <c:v>89</c:v>
                </c:pt>
                <c:pt idx="10">
                  <c:v>89</c:v>
                </c:pt>
                <c:pt idx="11">
                  <c:v>91</c:v>
                </c:pt>
                <c:pt idx="12">
                  <c:v>85</c:v>
                </c:pt>
                <c:pt idx="13">
                  <c:v>76</c:v>
                </c:pt>
                <c:pt idx="14">
                  <c:v>88</c:v>
                </c:pt>
                <c:pt idx="15">
                  <c:v>88</c:v>
                </c:pt>
                <c:pt idx="16">
                  <c:v>87</c:v>
                </c:pt>
                <c:pt idx="17">
                  <c:v>88</c:v>
                </c:pt>
                <c:pt idx="18">
                  <c:v>90</c:v>
                </c:pt>
                <c:pt idx="19">
                  <c:v>86</c:v>
                </c:pt>
                <c:pt idx="20">
                  <c:v>82</c:v>
                </c:pt>
                <c:pt idx="21">
                  <c:v>86</c:v>
                </c:pt>
                <c:pt idx="22">
                  <c:v>80</c:v>
                </c:pt>
                <c:pt idx="23">
                  <c:v>84</c:v>
                </c:pt>
                <c:pt idx="24">
                  <c:v>0</c:v>
                </c:pt>
                <c:pt idx="25">
                  <c:v>0</c:v>
                </c:pt>
                <c:pt idx="26">
                  <c:v>0</c:v>
                </c:pt>
                <c:pt idx="27">
                  <c:v>0</c:v>
                </c:pt>
              </c:numCache>
            </c:numRef>
          </c:val>
          <c:extLst>
            <c:ext xmlns:c16="http://schemas.microsoft.com/office/drawing/2014/chart" uri="{C3380CC4-5D6E-409C-BE32-E72D297353CC}">
              <c16:uniqueId val="{00000000-4123-4E73-BD53-598C168E8790}"/>
            </c:ext>
          </c:extLst>
        </c:ser>
        <c:ser>
          <c:idx val="1"/>
          <c:order val="1"/>
          <c:tx>
            <c:strRef>
              <c:f>'Mean Speed Map'!$A$109</c:f>
              <c:strCache>
                <c:ptCount val="1"/>
                <c:pt idx="0">
                  <c:v>&gt;80%</c:v>
                </c:pt>
              </c:strCache>
            </c:strRef>
          </c:tx>
          <c:spPr>
            <a:solidFill>
              <a:srgbClr val="92D05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Map'!$B$109:$AC$109</c:f>
              <c:numCache>
                <c:formatCode>0</c:formatCode>
                <c:ptCount val="28"/>
                <c:pt idx="0">
                  <c:v>0</c:v>
                </c:pt>
                <c:pt idx="1">
                  <c:v>0</c:v>
                </c:pt>
                <c:pt idx="2">
                  <c:v>0</c:v>
                </c:pt>
                <c:pt idx="3">
                  <c:v>0</c:v>
                </c:pt>
                <c:pt idx="4">
                  <c:v>0</c:v>
                </c:pt>
                <c:pt idx="5">
                  <c:v>7</c:v>
                </c:pt>
                <c:pt idx="6">
                  <c:v>4</c:v>
                </c:pt>
                <c:pt idx="7">
                  <c:v>5</c:v>
                </c:pt>
                <c:pt idx="8">
                  <c:v>1</c:v>
                </c:pt>
                <c:pt idx="9">
                  <c:v>2</c:v>
                </c:pt>
                <c:pt idx="10">
                  <c:v>0</c:v>
                </c:pt>
                <c:pt idx="11">
                  <c:v>0</c:v>
                </c:pt>
                <c:pt idx="12">
                  <c:v>4</c:v>
                </c:pt>
                <c:pt idx="13">
                  <c:v>8</c:v>
                </c:pt>
                <c:pt idx="14">
                  <c:v>1</c:v>
                </c:pt>
                <c:pt idx="15">
                  <c:v>4</c:v>
                </c:pt>
                <c:pt idx="16">
                  <c:v>4</c:v>
                </c:pt>
                <c:pt idx="17">
                  <c:v>4</c:v>
                </c:pt>
                <c:pt idx="18">
                  <c:v>4</c:v>
                </c:pt>
                <c:pt idx="19">
                  <c:v>4</c:v>
                </c:pt>
                <c:pt idx="20">
                  <c:v>10</c:v>
                </c:pt>
                <c:pt idx="21">
                  <c:v>1</c:v>
                </c:pt>
                <c:pt idx="22">
                  <c:v>8</c:v>
                </c:pt>
                <c:pt idx="23">
                  <c:v>5</c:v>
                </c:pt>
                <c:pt idx="24">
                  <c:v>0</c:v>
                </c:pt>
                <c:pt idx="25">
                  <c:v>0</c:v>
                </c:pt>
                <c:pt idx="26">
                  <c:v>0</c:v>
                </c:pt>
                <c:pt idx="27">
                  <c:v>0</c:v>
                </c:pt>
              </c:numCache>
            </c:numRef>
          </c:val>
          <c:extLst>
            <c:ext xmlns:c16="http://schemas.microsoft.com/office/drawing/2014/chart" uri="{C3380CC4-5D6E-409C-BE32-E72D297353CC}">
              <c16:uniqueId val="{00000001-4123-4E73-BD53-598C168E8790}"/>
            </c:ext>
          </c:extLst>
        </c:ser>
        <c:ser>
          <c:idx val="2"/>
          <c:order val="2"/>
          <c:tx>
            <c:strRef>
              <c:f>'Mean Speed Map'!$A$110</c:f>
              <c:strCache>
                <c:ptCount val="1"/>
                <c:pt idx="0">
                  <c:v>&gt;70%</c:v>
                </c:pt>
              </c:strCache>
            </c:strRef>
          </c:tx>
          <c:spPr>
            <a:solidFill>
              <a:srgbClr val="FFFF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Map'!$B$110:$AC$110</c:f>
              <c:numCache>
                <c:formatCode>0</c:formatCode>
                <c:ptCount val="28"/>
                <c:pt idx="0">
                  <c:v>0</c:v>
                </c:pt>
                <c:pt idx="1">
                  <c:v>0</c:v>
                </c:pt>
                <c:pt idx="2">
                  <c:v>0</c:v>
                </c:pt>
                <c:pt idx="3">
                  <c:v>0</c:v>
                </c:pt>
                <c:pt idx="4">
                  <c:v>0</c:v>
                </c:pt>
                <c:pt idx="5">
                  <c:v>2</c:v>
                </c:pt>
                <c:pt idx="6">
                  <c:v>0</c:v>
                </c:pt>
                <c:pt idx="7">
                  <c:v>0</c:v>
                </c:pt>
                <c:pt idx="8">
                  <c:v>0</c:v>
                </c:pt>
                <c:pt idx="9">
                  <c:v>0</c:v>
                </c:pt>
                <c:pt idx="10">
                  <c:v>1</c:v>
                </c:pt>
                <c:pt idx="11">
                  <c:v>0</c:v>
                </c:pt>
                <c:pt idx="12">
                  <c:v>1</c:v>
                </c:pt>
                <c:pt idx="13">
                  <c:v>3</c:v>
                </c:pt>
                <c:pt idx="14">
                  <c:v>2</c:v>
                </c:pt>
                <c:pt idx="15">
                  <c:v>0</c:v>
                </c:pt>
                <c:pt idx="16">
                  <c:v>1</c:v>
                </c:pt>
                <c:pt idx="17">
                  <c:v>1</c:v>
                </c:pt>
                <c:pt idx="18">
                  <c:v>1</c:v>
                </c:pt>
                <c:pt idx="19">
                  <c:v>1</c:v>
                </c:pt>
                <c:pt idx="20">
                  <c:v>1</c:v>
                </c:pt>
                <c:pt idx="21">
                  <c:v>1</c:v>
                </c:pt>
                <c:pt idx="22">
                  <c:v>2</c:v>
                </c:pt>
                <c:pt idx="23">
                  <c:v>2</c:v>
                </c:pt>
                <c:pt idx="24">
                  <c:v>0</c:v>
                </c:pt>
                <c:pt idx="25">
                  <c:v>0</c:v>
                </c:pt>
                <c:pt idx="26">
                  <c:v>0</c:v>
                </c:pt>
                <c:pt idx="27">
                  <c:v>0</c:v>
                </c:pt>
              </c:numCache>
            </c:numRef>
          </c:val>
          <c:extLst>
            <c:ext xmlns:c16="http://schemas.microsoft.com/office/drawing/2014/chart" uri="{C3380CC4-5D6E-409C-BE32-E72D297353CC}">
              <c16:uniqueId val="{00000002-4123-4E73-BD53-598C168E8790}"/>
            </c:ext>
          </c:extLst>
        </c:ser>
        <c:ser>
          <c:idx val="3"/>
          <c:order val="3"/>
          <c:tx>
            <c:strRef>
              <c:f>'Mean Speed Map'!$A$111</c:f>
              <c:strCache>
                <c:ptCount val="1"/>
                <c:pt idx="0">
                  <c:v>&gt;60%</c:v>
                </c:pt>
              </c:strCache>
            </c:strRef>
          </c:tx>
          <c:spPr>
            <a:solidFill>
              <a:srgbClr val="FFC000"/>
            </a:solidFill>
            <a:ln>
              <a:noFill/>
              <a:prstDash val="dash"/>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Map'!$B$111:$AC$111</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2</c:v>
                </c:pt>
                <c:pt idx="14">
                  <c:v>0</c:v>
                </c:pt>
                <c:pt idx="15">
                  <c:v>1</c:v>
                </c:pt>
                <c:pt idx="16">
                  <c:v>0</c:v>
                </c:pt>
                <c:pt idx="17">
                  <c:v>0</c:v>
                </c:pt>
                <c:pt idx="18">
                  <c:v>0</c:v>
                </c:pt>
                <c:pt idx="19">
                  <c:v>1</c:v>
                </c:pt>
                <c:pt idx="20">
                  <c:v>1</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D7E7-402D-97A3-FF0AC5934601}"/>
            </c:ext>
          </c:extLst>
        </c:ser>
        <c:ser>
          <c:idx val="4"/>
          <c:order val="4"/>
          <c:tx>
            <c:strRef>
              <c:f>'Mean Speed Map'!$A$112</c:f>
              <c:strCache>
                <c:ptCount val="1"/>
                <c:pt idx="0">
                  <c:v>&lt;60%</c:v>
                </c:pt>
              </c:strCache>
            </c:strRef>
          </c:tx>
          <c:spPr>
            <a:solidFill>
              <a:srgbClr val="FF00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Map'!$B$112:$AC$112</c:f>
              <c:numCache>
                <c:formatCode>0</c:formatCode>
                <c:ptCount val="28"/>
                <c:pt idx="0">
                  <c:v>0</c:v>
                </c:pt>
                <c:pt idx="1">
                  <c:v>0</c:v>
                </c:pt>
                <c:pt idx="2">
                  <c:v>0</c:v>
                </c:pt>
                <c:pt idx="3">
                  <c:v>0</c:v>
                </c:pt>
                <c:pt idx="4">
                  <c:v>0</c:v>
                </c:pt>
                <c:pt idx="5">
                  <c:v>0</c:v>
                </c:pt>
                <c:pt idx="6">
                  <c:v>0</c:v>
                </c:pt>
                <c:pt idx="7">
                  <c:v>0</c:v>
                </c:pt>
                <c:pt idx="8">
                  <c:v>0</c:v>
                </c:pt>
                <c:pt idx="9">
                  <c:v>0</c:v>
                </c:pt>
                <c:pt idx="10">
                  <c:v>1</c:v>
                </c:pt>
                <c:pt idx="11">
                  <c:v>0</c:v>
                </c:pt>
                <c:pt idx="12">
                  <c:v>0</c:v>
                </c:pt>
                <c:pt idx="13">
                  <c:v>1</c:v>
                </c:pt>
                <c:pt idx="14">
                  <c:v>0</c:v>
                </c:pt>
                <c:pt idx="15">
                  <c:v>0</c:v>
                </c:pt>
                <c:pt idx="16">
                  <c:v>1</c:v>
                </c:pt>
                <c:pt idx="17">
                  <c:v>0</c:v>
                </c:pt>
                <c:pt idx="18">
                  <c:v>0</c:v>
                </c:pt>
                <c:pt idx="19">
                  <c:v>0</c:v>
                </c:pt>
                <c:pt idx="20">
                  <c:v>1</c:v>
                </c:pt>
                <c:pt idx="21">
                  <c:v>0</c:v>
                </c:pt>
                <c:pt idx="22">
                  <c:v>1</c:v>
                </c:pt>
                <c:pt idx="23">
                  <c:v>0</c:v>
                </c:pt>
                <c:pt idx="24">
                  <c:v>0</c:v>
                </c:pt>
                <c:pt idx="25">
                  <c:v>0</c:v>
                </c:pt>
                <c:pt idx="26">
                  <c:v>0</c:v>
                </c:pt>
                <c:pt idx="27">
                  <c:v>0</c:v>
                </c:pt>
              </c:numCache>
            </c:numRef>
          </c:val>
          <c:extLst>
            <c:ext xmlns:c16="http://schemas.microsoft.com/office/drawing/2014/chart" uri="{C3380CC4-5D6E-409C-BE32-E72D297353CC}">
              <c16:uniqueId val="{00000000-8714-4DD6-9A4F-EB2ECC87C8B8}"/>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A-B</a:t>
            </a:r>
            <a:r>
              <a:rPr lang="en-GB" sz="1000" b="1" baseline="0">
                <a:latin typeface="Tahoma" panose="020B0604030504040204" pitchFamily="34" charset="0"/>
                <a:ea typeface="Tahoma" panose="020B0604030504040204" pitchFamily="34" charset="0"/>
                <a:cs typeface="Tahoma" panose="020B0604030504040204" pitchFamily="34" charset="0"/>
              </a:rPr>
              <a:t> - </a:t>
            </a:r>
            <a:r>
              <a:rPr lang="en-GB" sz="1000" b="1">
                <a:latin typeface="Tahoma" panose="020B0604030504040204" pitchFamily="34" charset="0"/>
                <a:ea typeface="Tahoma" panose="020B0604030504040204" pitchFamily="34" charset="0"/>
                <a:cs typeface="Tahoma" panose="020B0604030504040204" pitchFamily="34" charset="0"/>
              </a:rPr>
              <a:t>HGV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7388866251828313E-2"/>
          <c:y val="0.14558363528545065"/>
          <c:w val="0.88478700801078936"/>
          <c:h val="0.59645721430539933"/>
        </c:manualLayout>
      </c:layout>
      <c:barChart>
        <c:barDir val="col"/>
        <c:grouping val="clustered"/>
        <c:varyColors val="0"/>
        <c:ser>
          <c:idx val="0"/>
          <c:order val="0"/>
          <c:tx>
            <c:strRef>
              <c:f>'Class Bin A-B'!$Q$110</c:f>
              <c:strCache>
                <c:ptCount val="1"/>
                <c:pt idx="0">
                  <c:v>07-19</c:v>
                </c:pt>
              </c:strCache>
            </c:strRef>
          </c:tx>
          <c:spPr>
            <a:solidFill>
              <a:schemeClr val="accent1"/>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A-B'!$R$110:$AS$110</c:f>
              <c:numCache>
                <c:formatCode>0.0%</c:formatCode>
                <c:ptCount val="28"/>
                <c:pt idx="0">
                  <c:v>0</c:v>
                </c:pt>
                <c:pt idx="1">
                  <c:v>0</c:v>
                </c:pt>
                <c:pt idx="2">
                  <c:v>0</c:v>
                </c:pt>
                <c:pt idx="3">
                  <c:v>0</c:v>
                </c:pt>
                <c:pt idx="4">
                  <c:v>8.4973166368515207E-2</c:v>
                </c:pt>
                <c:pt idx="5">
                  <c:v>2.9629629629629631E-2</c:v>
                </c:pt>
                <c:pt idx="6">
                  <c:v>2.1103896103896104E-2</c:v>
                </c:pt>
                <c:pt idx="7">
                  <c:v>8.4038054968287521E-2</c:v>
                </c:pt>
                <c:pt idx="8">
                  <c:v>7.6533198175367467E-2</c:v>
                </c:pt>
                <c:pt idx="9">
                  <c:v>6.9829424307036245E-2</c:v>
                </c:pt>
                <c:pt idx="10">
                  <c:v>7.1199143468950746E-2</c:v>
                </c:pt>
                <c:pt idx="11">
                  <c:v>7.3239436619718309E-2</c:v>
                </c:pt>
                <c:pt idx="12">
                  <c:v>2.7718550106609809E-2</c:v>
                </c:pt>
                <c:pt idx="13">
                  <c:v>2.9453015427769985E-2</c:v>
                </c:pt>
                <c:pt idx="14">
                  <c:v>7.8621432417878293E-2</c:v>
                </c:pt>
                <c:pt idx="15">
                  <c:v>6.822916666666666E-2</c:v>
                </c:pt>
                <c:pt idx="16">
                  <c:v>7.6632487857528339E-2</c:v>
                </c:pt>
                <c:pt idx="17">
                  <c:v>7.7618288144603934E-2</c:v>
                </c:pt>
                <c:pt idx="18">
                  <c:v>8.1838565022421525E-2</c:v>
                </c:pt>
                <c:pt idx="19">
                  <c:v>2.7645376549094377E-2</c:v>
                </c:pt>
                <c:pt idx="20">
                  <c:v>2.7921406411582212E-2</c:v>
                </c:pt>
                <c:pt idx="21">
                  <c:v>7.4691026329930146E-2</c:v>
                </c:pt>
                <c:pt idx="22">
                  <c:v>9.6791162546028403E-2</c:v>
                </c:pt>
                <c:pt idx="23">
                  <c:v>9.3181818181818185E-2</c:v>
                </c:pt>
                <c:pt idx="24">
                  <c:v>6.1728395061728392E-2</c:v>
                </c:pt>
                <c:pt idx="25">
                  <c:v>0</c:v>
                </c:pt>
                <c:pt idx="26">
                  <c:v>0</c:v>
                </c:pt>
                <c:pt idx="27">
                  <c:v>0</c:v>
                </c:pt>
              </c:numCache>
            </c:numRef>
          </c:val>
          <c:extLst>
            <c:ext xmlns:c16="http://schemas.microsoft.com/office/drawing/2014/chart" uri="{C3380CC4-5D6E-409C-BE32-E72D297353CC}">
              <c16:uniqueId val="{00000000-38EC-436C-8CB2-E2D3266BB2F0}"/>
            </c:ext>
          </c:extLst>
        </c:ser>
        <c:ser>
          <c:idx val="1"/>
          <c:order val="1"/>
          <c:tx>
            <c:strRef>
              <c:f>'Class Bin A-B'!$Q$111</c:f>
              <c:strCache>
                <c:ptCount val="1"/>
                <c:pt idx="0">
                  <c:v>06-22</c:v>
                </c:pt>
              </c:strCache>
            </c:strRef>
          </c:tx>
          <c:spPr>
            <a:solidFill>
              <a:schemeClr val="accent2"/>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A-B'!$R$111:$AS$111</c:f>
              <c:numCache>
                <c:formatCode>0.0%</c:formatCode>
                <c:ptCount val="28"/>
                <c:pt idx="0">
                  <c:v>0</c:v>
                </c:pt>
                <c:pt idx="1">
                  <c:v>0</c:v>
                </c:pt>
                <c:pt idx="2">
                  <c:v>0</c:v>
                </c:pt>
                <c:pt idx="3">
                  <c:v>0</c:v>
                </c:pt>
                <c:pt idx="4">
                  <c:v>7.9491255961844198E-2</c:v>
                </c:pt>
                <c:pt idx="5">
                  <c:v>2.8517110266159697E-2</c:v>
                </c:pt>
                <c:pt idx="6">
                  <c:v>2.2299651567944251E-2</c:v>
                </c:pt>
                <c:pt idx="7">
                  <c:v>7.9550772110435194E-2</c:v>
                </c:pt>
                <c:pt idx="8">
                  <c:v>7.0780399274047182E-2</c:v>
                </c:pt>
                <c:pt idx="9">
                  <c:v>6.6104078762306617E-2</c:v>
                </c:pt>
                <c:pt idx="10">
                  <c:v>6.5764925373134331E-2</c:v>
                </c:pt>
                <c:pt idx="11">
                  <c:v>7.3073073073073078E-2</c:v>
                </c:pt>
                <c:pt idx="12">
                  <c:v>2.6897214217098942E-2</c:v>
                </c:pt>
                <c:pt idx="13">
                  <c:v>2.7742749054224466E-2</c:v>
                </c:pt>
                <c:pt idx="14">
                  <c:v>7.328605200945626E-2</c:v>
                </c:pt>
                <c:pt idx="15">
                  <c:v>6.2211981566820278E-2</c:v>
                </c:pt>
                <c:pt idx="16">
                  <c:v>7.0659803462798321E-2</c:v>
                </c:pt>
                <c:pt idx="17">
                  <c:v>6.8568798895536132E-2</c:v>
                </c:pt>
                <c:pt idx="18">
                  <c:v>7.5443786982248517E-2</c:v>
                </c:pt>
                <c:pt idx="19">
                  <c:v>2.8000000000000001E-2</c:v>
                </c:pt>
                <c:pt idx="20">
                  <c:v>2.6863084922010397E-2</c:v>
                </c:pt>
                <c:pt idx="21">
                  <c:v>7.0108953102794885E-2</c:v>
                </c:pt>
                <c:pt idx="22">
                  <c:v>9.2307692307692313E-2</c:v>
                </c:pt>
                <c:pt idx="23">
                  <c:v>8.6206896551724144E-2</c:v>
                </c:pt>
                <c:pt idx="24">
                  <c:v>6.5040650406504072E-2</c:v>
                </c:pt>
                <c:pt idx="25">
                  <c:v>0</c:v>
                </c:pt>
                <c:pt idx="26">
                  <c:v>0</c:v>
                </c:pt>
                <c:pt idx="27">
                  <c:v>0</c:v>
                </c:pt>
              </c:numCache>
            </c:numRef>
          </c:val>
          <c:extLst>
            <c:ext xmlns:c16="http://schemas.microsoft.com/office/drawing/2014/chart" uri="{C3380CC4-5D6E-409C-BE32-E72D297353CC}">
              <c16:uniqueId val="{00000001-38EC-436C-8CB2-E2D3266BB2F0}"/>
            </c:ext>
          </c:extLst>
        </c:ser>
        <c:ser>
          <c:idx val="2"/>
          <c:order val="2"/>
          <c:tx>
            <c:strRef>
              <c:f>'Class Bin A-B'!$Q$112</c:f>
              <c:strCache>
                <c:ptCount val="1"/>
                <c:pt idx="0">
                  <c:v>06-00</c:v>
                </c:pt>
              </c:strCache>
            </c:strRef>
          </c:tx>
          <c:spPr>
            <a:solidFill>
              <a:schemeClr val="accent3"/>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A-B'!$R$112:$AS$112</c:f>
              <c:numCache>
                <c:formatCode>0.0%</c:formatCode>
                <c:ptCount val="28"/>
                <c:pt idx="0">
                  <c:v>0</c:v>
                </c:pt>
                <c:pt idx="1">
                  <c:v>0</c:v>
                </c:pt>
                <c:pt idx="2">
                  <c:v>0</c:v>
                </c:pt>
                <c:pt idx="3">
                  <c:v>0</c:v>
                </c:pt>
                <c:pt idx="4">
                  <c:v>7.8294573643410859E-2</c:v>
                </c:pt>
                <c:pt idx="5">
                  <c:v>2.440318302387268E-2</c:v>
                </c:pt>
                <c:pt idx="6">
                  <c:v>2.0035356511490868E-2</c:v>
                </c:pt>
                <c:pt idx="7">
                  <c:v>7.9093432007400558E-2</c:v>
                </c:pt>
                <c:pt idx="8">
                  <c:v>7.0820259973106231E-2</c:v>
                </c:pt>
                <c:pt idx="9">
                  <c:v>6.6420664206642069E-2</c:v>
                </c:pt>
                <c:pt idx="10">
                  <c:v>6.5989847715736044E-2</c:v>
                </c:pt>
                <c:pt idx="11">
                  <c:v>7.1850393700787399E-2</c:v>
                </c:pt>
                <c:pt idx="12">
                  <c:v>2.7958993476234855E-2</c:v>
                </c:pt>
                <c:pt idx="13">
                  <c:v>2.7878787878787878E-2</c:v>
                </c:pt>
                <c:pt idx="14">
                  <c:v>7.3125291103865855E-2</c:v>
                </c:pt>
                <c:pt idx="15">
                  <c:v>6.2301045929968164E-2</c:v>
                </c:pt>
                <c:pt idx="16">
                  <c:v>7.0183486238532114E-2</c:v>
                </c:pt>
                <c:pt idx="17">
                  <c:v>6.7727272727272733E-2</c:v>
                </c:pt>
                <c:pt idx="18">
                  <c:v>7.4411905904944786E-2</c:v>
                </c:pt>
                <c:pt idx="19">
                  <c:v>2.3302263648468709E-2</c:v>
                </c:pt>
                <c:pt idx="20">
                  <c:v>2.4924471299093656E-2</c:v>
                </c:pt>
                <c:pt idx="21">
                  <c:v>6.9789227166276349E-2</c:v>
                </c:pt>
                <c:pt idx="22">
                  <c:v>9.1326296466268927E-2</c:v>
                </c:pt>
                <c:pt idx="23">
                  <c:v>8.600583090379009E-2</c:v>
                </c:pt>
                <c:pt idx="24">
                  <c:v>6.5040650406504072E-2</c:v>
                </c:pt>
                <c:pt idx="25">
                  <c:v>0</c:v>
                </c:pt>
                <c:pt idx="26">
                  <c:v>0</c:v>
                </c:pt>
                <c:pt idx="27">
                  <c:v>0</c:v>
                </c:pt>
              </c:numCache>
            </c:numRef>
          </c:val>
          <c:extLst>
            <c:ext xmlns:c16="http://schemas.microsoft.com/office/drawing/2014/chart" uri="{C3380CC4-5D6E-409C-BE32-E72D297353CC}">
              <c16:uniqueId val="{00000002-38EC-436C-8CB2-E2D3266BB2F0}"/>
            </c:ext>
          </c:extLst>
        </c:ser>
        <c:ser>
          <c:idx val="3"/>
          <c:order val="3"/>
          <c:tx>
            <c:strRef>
              <c:f>'Class Bin A-B'!$Q$113</c:f>
              <c:strCache>
                <c:ptCount val="1"/>
                <c:pt idx="0">
                  <c:v>00-00</c:v>
                </c:pt>
              </c:strCache>
            </c:strRef>
          </c:tx>
          <c:spPr>
            <a:solidFill>
              <a:schemeClr val="accent4"/>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A-B'!$R$113:$AS$113</c:f>
              <c:numCache>
                <c:formatCode>0.0%</c:formatCode>
                <c:ptCount val="28"/>
                <c:pt idx="0">
                  <c:v>0</c:v>
                </c:pt>
                <c:pt idx="1">
                  <c:v>0</c:v>
                </c:pt>
                <c:pt idx="2">
                  <c:v>0</c:v>
                </c:pt>
                <c:pt idx="3">
                  <c:v>0</c:v>
                </c:pt>
                <c:pt idx="4">
                  <c:v>7.8294573643410859E-2</c:v>
                </c:pt>
                <c:pt idx="5">
                  <c:v>2.8806584362139918E-2</c:v>
                </c:pt>
                <c:pt idx="6">
                  <c:v>2.030456852791878E-2</c:v>
                </c:pt>
                <c:pt idx="7">
                  <c:v>7.8900709219858159E-2</c:v>
                </c:pt>
                <c:pt idx="8">
                  <c:v>7.1851225697379548E-2</c:v>
                </c:pt>
                <c:pt idx="9">
                  <c:v>6.6375545851528384E-2</c:v>
                </c:pt>
                <c:pt idx="10">
                  <c:v>6.5852594853903185E-2</c:v>
                </c:pt>
                <c:pt idx="11">
                  <c:v>7.0305272895467161E-2</c:v>
                </c:pt>
                <c:pt idx="12">
                  <c:v>3.1943212067435667E-2</c:v>
                </c:pt>
                <c:pt idx="13">
                  <c:v>3.0092592592592591E-2</c:v>
                </c:pt>
                <c:pt idx="14">
                  <c:v>7.3386383731211313E-2</c:v>
                </c:pt>
                <c:pt idx="15">
                  <c:v>6.2874251497005984E-2</c:v>
                </c:pt>
                <c:pt idx="16">
                  <c:v>7.1737251512532407E-2</c:v>
                </c:pt>
                <c:pt idx="17">
                  <c:v>6.8965517241379309E-2</c:v>
                </c:pt>
                <c:pt idx="18">
                  <c:v>7.3390364700585325E-2</c:v>
                </c:pt>
                <c:pt idx="19">
                  <c:v>2.7670527670527672E-2</c:v>
                </c:pt>
                <c:pt idx="20">
                  <c:v>2.6928675400291122E-2</c:v>
                </c:pt>
                <c:pt idx="21">
                  <c:v>6.9382273948075196E-2</c:v>
                </c:pt>
                <c:pt idx="22">
                  <c:v>9.0830449826989623E-2</c:v>
                </c:pt>
                <c:pt idx="23">
                  <c:v>8.8113813675998159E-2</c:v>
                </c:pt>
                <c:pt idx="24">
                  <c:v>8.2644628099173556E-2</c:v>
                </c:pt>
                <c:pt idx="25">
                  <c:v>0</c:v>
                </c:pt>
                <c:pt idx="26">
                  <c:v>0</c:v>
                </c:pt>
                <c:pt idx="27">
                  <c:v>0</c:v>
                </c:pt>
              </c:numCache>
            </c:numRef>
          </c:val>
          <c:extLst>
            <c:ext xmlns:c16="http://schemas.microsoft.com/office/drawing/2014/chart" uri="{C3380CC4-5D6E-409C-BE32-E72D297353CC}">
              <c16:uniqueId val="{00000003-38EC-436C-8CB2-E2D3266BB2F0}"/>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0.25"/>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B-A - HGV %</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8502456145918488E-2"/>
          <c:y val="0.14565449377527476"/>
          <c:w val="0.88375058837111931"/>
          <c:h val="0.60534433752415717"/>
        </c:manualLayout>
      </c:layout>
      <c:barChart>
        <c:barDir val="col"/>
        <c:grouping val="clustered"/>
        <c:varyColors val="0"/>
        <c:ser>
          <c:idx val="0"/>
          <c:order val="0"/>
          <c:tx>
            <c:strRef>
              <c:f>'Class Bin B-A'!$Q$110</c:f>
              <c:strCache>
                <c:ptCount val="1"/>
                <c:pt idx="0">
                  <c:v>07-19</c:v>
                </c:pt>
              </c:strCache>
            </c:strRef>
          </c:tx>
          <c:spPr>
            <a:solidFill>
              <a:schemeClr val="accent1"/>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B-A'!$R$110:$AS$110</c:f>
              <c:numCache>
                <c:formatCode>0.0%</c:formatCode>
                <c:ptCount val="28"/>
                <c:pt idx="0">
                  <c:v>0</c:v>
                </c:pt>
                <c:pt idx="1">
                  <c:v>0</c:v>
                </c:pt>
                <c:pt idx="2">
                  <c:v>0</c:v>
                </c:pt>
                <c:pt idx="3">
                  <c:v>0</c:v>
                </c:pt>
                <c:pt idx="4">
                  <c:v>6.0384263494967977E-2</c:v>
                </c:pt>
                <c:pt idx="5">
                  <c:v>3.3622559652928416E-2</c:v>
                </c:pt>
                <c:pt idx="6">
                  <c:v>3.0674846625766871E-2</c:v>
                </c:pt>
                <c:pt idx="7">
                  <c:v>7.8406169665809766E-2</c:v>
                </c:pt>
                <c:pt idx="8">
                  <c:v>6.9382558879694467E-2</c:v>
                </c:pt>
                <c:pt idx="9">
                  <c:v>5.7741116751269035E-2</c:v>
                </c:pt>
                <c:pt idx="10">
                  <c:v>5.9775840597758409E-2</c:v>
                </c:pt>
                <c:pt idx="11">
                  <c:v>7.9344262295081971E-2</c:v>
                </c:pt>
                <c:pt idx="12">
                  <c:v>3.3333333333333333E-2</c:v>
                </c:pt>
                <c:pt idx="13">
                  <c:v>3.130148270181219E-2</c:v>
                </c:pt>
                <c:pt idx="14">
                  <c:v>8.5163007318695944E-2</c:v>
                </c:pt>
                <c:pt idx="15">
                  <c:v>7.8899082568807344E-2</c:v>
                </c:pt>
                <c:pt idx="16">
                  <c:v>8.4534731323722148E-2</c:v>
                </c:pt>
                <c:pt idx="17">
                  <c:v>8.7131367292225204E-2</c:v>
                </c:pt>
                <c:pt idx="18">
                  <c:v>8.2312925170068024E-2</c:v>
                </c:pt>
                <c:pt idx="19">
                  <c:v>2.8202115158636899E-2</c:v>
                </c:pt>
                <c:pt idx="20">
                  <c:v>5.0080775444264945E-2</c:v>
                </c:pt>
                <c:pt idx="21">
                  <c:v>7.919547454431175E-2</c:v>
                </c:pt>
                <c:pt idx="22">
                  <c:v>9.4478527607361959E-2</c:v>
                </c:pt>
                <c:pt idx="23">
                  <c:v>9.575923392612859E-2</c:v>
                </c:pt>
                <c:pt idx="24">
                  <c:v>0.176056338028169</c:v>
                </c:pt>
                <c:pt idx="25">
                  <c:v>0</c:v>
                </c:pt>
                <c:pt idx="26">
                  <c:v>0</c:v>
                </c:pt>
                <c:pt idx="27">
                  <c:v>0</c:v>
                </c:pt>
              </c:numCache>
            </c:numRef>
          </c:val>
          <c:extLst>
            <c:ext xmlns:c16="http://schemas.microsoft.com/office/drawing/2014/chart" uri="{C3380CC4-5D6E-409C-BE32-E72D297353CC}">
              <c16:uniqueId val="{00000000-10CB-4730-8363-4917EF418737}"/>
            </c:ext>
          </c:extLst>
        </c:ser>
        <c:ser>
          <c:idx val="1"/>
          <c:order val="1"/>
          <c:tx>
            <c:strRef>
              <c:f>'Class Bin B-A'!$Q$111</c:f>
              <c:strCache>
                <c:ptCount val="1"/>
                <c:pt idx="0">
                  <c:v>06-22</c:v>
                </c:pt>
              </c:strCache>
            </c:strRef>
          </c:tx>
          <c:spPr>
            <a:solidFill>
              <a:schemeClr val="accent2"/>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B-A'!$R$111:$AS$111</c:f>
              <c:numCache>
                <c:formatCode>0.0%</c:formatCode>
                <c:ptCount val="28"/>
                <c:pt idx="0">
                  <c:v>0</c:v>
                </c:pt>
                <c:pt idx="1">
                  <c:v>0</c:v>
                </c:pt>
                <c:pt idx="2">
                  <c:v>0</c:v>
                </c:pt>
                <c:pt idx="3">
                  <c:v>0</c:v>
                </c:pt>
                <c:pt idx="4">
                  <c:v>5.5692055692055695E-2</c:v>
                </c:pt>
                <c:pt idx="5">
                  <c:v>3.8606403013182675E-2</c:v>
                </c:pt>
                <c:pt idx="6">
                  <c:v>3.0967741935483871E-2</c:v>
                </c:pt>
                <c:pt idx="7">
                  <c:v>8.2823790994997218E-2</c:v>
                </c:pt>
                <c:pt idx="8">
                  <c:v>7.3529411764705885E-2</c:v>
                </c:pt>
                <c:pt idx="9">
                  <c:v>6.1015118790496758E-2</c:v>
                </c:pt>
                <c:pt idx="10">
                  <c:v>6.2770562770562768E-2</c:v>
                </c:pt>
                <c:pt idx="11">
                  <c:v>8.3718244803695149E-2</c:v>
                </c:pt>
                <c:pt idx="12">
                  <c:v>3.3594624860022397E-2</c:v>
                </c:pt>
                <c:pt idx="13">
                  <c:v>3.4226190476190479E-2</c:v>
                </c:pt>
                <c:pt idx="14">
                  <c:v>8.7106017191977081E-2</c:v>
                </c:pt>
                <c:pt idx="15">
                  <c:v>8.4470094438614904E-2</c:v>
                </c:pt>
                <c:pt idx="16">
                  <c:v>8.8515406162464991E-2</c:v>
                </c:pt>
                <c:pt idx="17">
                  <c:v>8.982376350198977E-2</c:v>
                </c:pt>
                <c:pt idx="18">
                  <c:v>8.4246970571263707E-2</c:v>
                </c:pt>
                <c:pt idx="19">
                  <c:v>3.4412955465587043E-2</c:v>
                </c:pt>
                <c:pt idx="20">
                  <c:v>4.5081967213114756E-2</c:v>
                </c:pt>
                <c:pt idx="21">
                  <c:v>8.3287969515514426E-2</c:v>
                </c:pt>
                <c:pt idx="22">
                  <c:v>9.8290598290598288E-2</c:v>
                </c:pt>
                <c:pt idx="23">
                  <c:v>9.244186046511628E-2</c:v>
                </c:pt>
                <c:pt idx="24">
                  <c:v>0.19827586206896552</c:v>
                </c:pt>
                <c:pt idx="25">
                  <c:v>0</c:v>
                </c:pt>
                <c:pt idx="26">
                  <c:v>0</c:v>
                </c:pt>
                <c:pt idx="27">
                  <c:v>0</c:v>
                </c:pt>
              </c:numCache>
            </c:numRef>
          </c:val>
          <c:extLst>
            <c:ext xmlns:c16="http://schemas.microsoft.com/office/drawing/2014/chart" uri="{C3380CC4-5D6E-409C-BE32-E72D297353CC}">
              <c16:uniqueId val="{00000001-10CB-4730-8363-4917EF418737}"/>
            </c:ext>
          </c:extLst>
        </c:ser>
        <c:ser>
          <c:idx val="2"/>
          <c:order val="2"/>
          <c:tx>
            <c:strRef>
              <c:f>'Class Bin B-A'!$Q$112</c:f>
              <c:strCache>
                <c:ptCount val="1"/>
                <c:pt idx="0">
                  <c:v>06-00</c:v>
                </c:pt>
              </c:strCache>
            </c:strRef>
          </c:tx>
          <c:spPr>
            <a:solidFill>
              <a:schemeClr val="accent3"/>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B-A'!$R$112:$AS$112</c:f>
              <c:numCache>
                <c:formatCode>0.0%</c:formatCode>
                <c:ptCount val="28"/>
                <c:pt idx="0">
                  <c:v>0</c:v>
                </c:pt>
                <c:pt idx="1">
                  <c:v>0</c:v>
                </c:pt>
                <c:pt idx="2">
                  <c:v>0</c:v>
                </c:pt>
                <c:pt idx="3">
                  <c:v>0</c:v>
                </c:pt>
                <c:pt idx="4">
                  <c:v>5.5688146380270483E-2</c:v>
                </c:pt>
                <c:pt idx="5">
                  <c:v>2.9601029601029602E-2</c:v>
                </c:pt>
                <c:pt idx="6">
                  <c:v>2.3112480739599383E-2</c:v>
                </c:pt>
                <c:pt idx="7">
                  <c:v>8.2378614293507915E-2</c:v>
                </c:pt>
                <c:pt idx="8">
                  <c:v>7.2386058981233251E-2</c:v>
                </c:pt>
                <c:pt idx="9">
                  <c:v>5.9978768577494693E-2</c:v>
                </c:pt>
                <c:pt idx="10">
                  <c:v>6.2832800851970183E-2</c:v>
                </c:pt>
                <c:pt idx="11">
                  <c:v>8.3617747440273033E-2</c:v>
                </c:pt>
                <c:pt idx="12">
                  <c:v>3.5242290748898682E-2</c:v>
                </c:pt>
                <c:pt idx="13">
                  <c:v>3.7037037037037035E-2</c:v>
                </c:pt>
                <c:pt idx="14">
                  <c:v>8.6711711711711714E-2</c:v>
                </c:pt>
                <c:pt idx="15">
                  <c:v>8.4194214876033055E-2</c:v>
                </c:pt>
                <c:pt idx="16">
                  <c:v>8.7362637362637358E-2</c:v>
                </c:pt>
                <c:pt idx="17">
                  <c:v>8.8628762541806017E-2</c:v>
                </c:pt>
                <c:pt idx="18">
                  <c:v>8.4364454443194598E-2</c:v>
                </c:pt>
                <c:pt idx="19">
                  <c:v>2.8549382716049381E-2</c:v>
                </c:pt>
                <c:pt idx="20">
                  <c:v>3.7718491260349589E-2</c:v>
                </c:pt>
                <c:pt idx="21">
                  <c:v>8.3109919571045576E-2</c:v>
                </c:pt>
                <c:pt idx="22">
                  <c:v>9.7026604068857589E-2</c:v>
                </c:pt>
                <c:pt idx="23">
                  <c:v>9.132161089052751E-2</c:v>
                </c:pt>
                <c:pt idx="24">
                  <c:v>0.19827586206896552</c:v>
                </c:pt>
                <c:pt idx="25">
                  <c:v>0</c:v>
                </c:pt>
                <c:pt idx="26">
                  <c:v>0</c:v>
                </c:pt>
                <c:pt idx="27">
                  <c:v>0</c:v>
                </c:pt>
              </c:numCache>
            </c:numRef>
          </c:val>
          <c:extLst>
            <c:ext xmlns:c16="http://schemas.microsoft.com/office/drawing/2014/chart" uri="{C3380CC4-5D6E-409C-BE32-E72D297353CC}">
              <c16:uniqueId val="{00000002-10CB-4730-8363-4917EF418737}"/>
            </c:ext>
          </c:extLst>
        </c:ser>
        <c:ser>
          <c:idx val="3"/>
          <c:order val="3"/>
          <c:tx>
            <c:strRef>
              <c:f>'Class Bin B-A'!$Q$113</c:f>
              <c:strCache>
                <c:ptCount val="1"/>
                <c:pt idx="0">
                  <c:v>00-00</c:v>
                </c:pt>
              </c:strCache>
            </c:strRef>
          </c:tx>
          <c:spPr>
            <a:solidFill>
              <a:schemeClr val="accent4"/>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B-A'!$R$113:$AS$113</c:f>
              <c:numCache>
                <c:formatCode>0.0%</c:formatCode>
                <c:ptCount val="28"/>
                <c:pt idx="0">
                  <c:v>0</c:v>
                </c:pt>
                <c:pt idx="1">
                  <c:v>0</c:v>
                </c:pt>
                <c:pt idx="2">
                  <c:v>0</c:v>
                </c:pt>
                <c:pt idx="3">
                  <c:v>0</c:v>
                </c:pt>
                <c:pt idx="4">
                  <c:v>5.5688146380270483E-2</c:v>
                </c:pt>
                <c:pt idx="5">
                  <c:v>3.2581453634085211E-2</c:v>
                </c:pt>
                <c:pt idx="6">
                  <c:v>2.4893314366998577E-2</c:v>
                </c:pt>
                <c:pt idx="7">
                  <c:v>8.4305408271474022E-2</c:v>
                </c:pt>
                <c:pt idx="8">
                  <c:v>7.6403326403326408E-2</c:v>
                </c:pt>
                <c:pt idx="9">
                  <c:v>6.4948453608247428E-2</c:v>
                </c:pt>
                <c:pt idx="10">
                  <c:v>6.9587628865979384E-2</c:v>
                </c:pt>
                <c:pt idx="11">
                  <c:v>8.448371065709552E-2</c:v>
                </c:pt>
                <c:pt idx="12">
                  <c:v>4.2797494780793317E-2</c:v>
                </c:pt>
                <c:pt idx="13">
                  <c:v>4.1095890410958902E-2</c:v>
                </c:pt>
                <c:pt idx="14">
                  <c:v>8.9519650655021835E-2</c:v>
                </c:pt>
                <c:pt idx="15">
                  <c:v>8.9365951073389918E-2</c:v>
                </c:pt>
                <c:pt idx="16">
                  <c:v>9.4479830148619964E-2</c:v>
                </c:pt>
                <c:pt idx="17">
                  <c:v>9.7574123989218331E-2</c:v>
                </c:pt>
                <c:pt idx="18">
                  <c:v>8.8683351468988036E-2</c:v>
                </c:pt>
                <c:pt idx="19">
                  <c:v>3.5982008995502246E-2</c:v>
                </c:pt>
                <c:pt idx="20">
                  <c:v>3.992901508429459E-2</c:v>
                </c:pt>
                <c:pt idx="21">
                  <c:v>8.5073068893528184E-2</c:v>
                </c:pt>
                <c:pt idx="22">
                  <c:v>0.10131048387096774</c:v>
                </c:pt>
                <c:pt idx="23">
                  <c:v>9.9890829694323141E-2</c:v>
                </c:pt>
                <c:pt idx="24">
                  <c:v>0.2210144927536232</c:v>
                </c:pt>
                <c:pt idx="25">
                  <c:v>0</c:v>
                </c:pt>
                <c:pt idx="26">
                  <c:v>0</c:v>
                </c:pt>
                <c:pt idx="27">
                  <c:v>0</c:v>
                </c:pt>
              </c:numCache>
            </c:numRef>
          </c:val>
          <c:extLst>
            <c:ext xmlns:c16="http://schemas.microsoft.com/office/drawing/2014/chart" uri="{C3380CC4-5D6E-409C-BE32-E72D297353CC}">
              <c16:uniqueId val="{00000003-10CB-4730-8363-4917EF418737}"/>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0.25"/>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B-A - Mean Speed Distribution (in relaton to interpeak 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Map'!$AE$108</c:f>
              <c:strCache>
                <c:ptCount val="1"/>
                <c:pt idx="0">
                  <c:v>&gt;90%</c:v>
                </c:pt>
              </c:strCache>
            </c:strRef>
          </c:tx>
          <c:spPr>
            <a:solidFill>
              <a:srgbClr val="00B050"/>
            </a:solidFill>
            <a:ln>
              <a:noFill/>
              <a:prstDash val="sysDot"/>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Map'!$AF$108:$BG$108</c:f>
              <c:numCache>
                <c:formatCode>0</c:formatCode>
                <c:ptCount val="28"/>
                <c:pt idx="0">
                  <c:v>0</c:v>
                </c:pt>
                <c:pt idx="1">
                  <c:v>0</c:v>
                </c:pt>
                <c:pt idx="2">
                  <c:v>0</c:v>
                </c:pt>
                <c:pt idx="3">
                  <c:v>0</c:v>
                </c:pt>
                <c:pt idx="4">
                  <c:v>47</c:v>
                </c:pt>
                <c:pt idx="5">
                  <c:v>82</c:v>
                </c:pt>
                <c:pt idx="6">
                  <c:v>83</c:v>
                </c:pt>
                <c:pt idx="7">
                  <c:v>83</c:v>
                </c:pt>
                <c:pt idx="8">
                  <c:v>87</c:v>
                </c:pt>
                <c:pt idx="9">
                  <c:v>84</c:v>
                </c:pt>
                <c:pt idx="10">
                  <c:v>76</c:v>
                </c:pt>
                <c:pt idx="11">
                  <c:v>82</c:v>
                </c:pt>
                <c:pt idx="12">
                  <c:v>76</c:v>
                </c:pt>
                <c:pt idx="13">
                  <c:v>72</c:v>
                </c:pt>
                <c:pt idx="14">
                  <c:v>81</c:v>
                </c:pt>
                <c:pt idx="15">
                  <c:v>86</c:v>
                </c:pt>
                <c:pt idx="16">
                  <c:v>80</c:v>
                </c:pt>
                <c:pt idx="17">
                  <c:v>84</c:v>
                </c:pt>
                <c:pt idx="18">
                  <c:v>86</c:v>
                </c:pt>
                <c:pt idx="19">
                  <c:v>80</c:v>
                </c:pt>
                <c:pt idx="20">
                  <c:v>81</c:v>
                </c:pt>
                <c:pt idx="21">
                  <c:v>77</c:v>
                </c:pt>
                <c:pt idx="22">
                  <c:v>88</c:v>
                </c:pt>
                <c:pt idx="23">
                  <c:v>83</c:v>
                </c:pt>
                <c:pt idx="24">
                  <c:v>0</c:v>
                </c:pt>
                <c:pt idx="25">
                  <c:v>0</c:v>
                </c:pt>
                <c:pt idx="26">
                  <c:v>0</c:v>
                </c:pt>
                <c:pt idx="27">
                  <c:v>0</c:v>
                </c:pt>
              </c:numCache>
            </c:numRef>
          </c:val>
          <c:extLst>
            <c:ext xmlns:c16="http://schemas.microsoft.com/office/drawing/2014/chart" uri="{C3380CC4-5D6E-409C-BE32-E72D297353CC}">
              <c16:uniqueId val="{00000000-8EDB-4230-A105-7DBDE62C0CBE}"/>
            </c:ext>
          </c:extLst>
        </c:ser>
        <c:ser>
          <c:idx val="1"/>
          <c:order val="1"/>
          <c:tx>
            <c:strRef>
              <c:f>'Mean Speed Map'!$AE$109</c:f>
              <c:strCache>
                <c:ptCount val="1"/>
                <c:pt idx="0">
                  <c:v>&gt;80%</c:v>
                </c:pt>
              </c:strCache>
            </c:strRef>
          </c:tx>
          <c:spPr>
            <a:solidFill>
              <a:srgbClr val="92D05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Map'!$AF$109:$BG$109</c:f>
              <c:numCache>
                <c:formatCode>0</c:formatCode>
                <c:ptCount val="28"/>
                <c:pt idx="0">
                  <c:v>0</c:v>
                </c:pt>
                <c:pt idx="1">
                  <c:v>0</c:v>
                </c:pt>
                <c:pt idx="2">
                  <c:v>0</c:v>
                </c:pt>
                <c:pt idx="3">
                  <c:v>0</c:v>
                </c:pt>
                <c:pt idx="4">
                  <c:v>3</c:v>
                </c:pt>
                <c:pt idx="5">
                  <c:v>5</c:v>
                </c:pt>
                <c:pt idx="6">
                  <c:v>4</c:v>
                </c:pt>
                <c:pt idx="7">
                  <c:v>6</c:v>
                </c:pt>
                <c:pt idx="8">
                  <c:v>4</c:v>
                </c:pt>
                <c:pt idx="9">
                  <c:v>3</c:v>
                </c:pt>
                <c:pt idx="10">
                  <c:v>14</c:v>
                </c:pt>
                <c:pt idx="11">
                  <c:v>6</c:v>
                </c:pt>
                <c:pt idx="12">
                  <c:v>10</c:v>
                </c:pt>
                <c:pt idx="13">
                  <c:v>8</c:v>
                </c:pt>
                <c:pt idx="14">
                  <c:v>8</c:v>
                </c:pt>
                <c:pt idx="15">
                  <c:v>5</c:v>
                </c:pt>
                <c:pt idx="16">
                  <c:v>9</c:v>
                </c:pt>
                <c:pt idx="17">
                  <c:v>5</c:v>
                </c:pt>
                <c:pt idx="18">
                  <c:v>7</c:v>
                </c:pt>
                <c:pt idx="19">
                  <c:v>5</c:v>
                </c:pt>
                <c:pt idx="20">
                  <c:v>5</c:v>
                </c:pt>
                <c:pt idx="21">
                  <c:v>9</c:v>
                </c:pt>
                <c:pt idx="22">
                  <c:v>4</c:v>
                </c:pt>
                <c:pt idx="23">
                  <c:v>7</c:v>
                </c:pt>
                <c:pt idx="24">
                  <c:v>0</c:v>
                </c:pt>
                <c:pt idx="25">
                  <c:v>0</c:v>
                </c:pt>
                <c:pt idx="26">
                  <c:v>0</c:v>
                </c:pt>
                <c:pt idx="27">
                  <c:v>0</c:v>
                </c:pt>
              </c:numCache>
            </c:numRef>
          </c:val>
          <c:extLst>
            <c:ext xmlns:c16="http://schemas.microsoft.com/office/drawing/2014/chart" uri="{C3380CC4-5D6E-409C-BE32-E72D297353CC}">
              <c16:uniqueId val="{00000001-8EDB-4230-A105-7DBDE62C0CBE}"/>
            </c:ext>
          </c:extLst>
        </c:ser>
        <c:ser>
          <c:idx val="2"/>
          <c:order val="2"/>
          <c:tx>
            <c:strRef>
              <c:f>'Mean Speed Map'!$AE$110</c:f>
              <c:strCache>
                <c:ptCount val="1"/>
                <c:pt idx="0">
                  <c:v>&gt;70%</c:v>
                </c:pt>
              </c:strCache>
            </c:strRef>
          </c:tx>
          <c:spPr>
            <a:solidFill>
              <a:srgbClr val="FFFF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Map'!$AF$110:$BG$110</c:f>
              <c:numCache>
                <c:formatCode>0</c:formatCode>
                <c:ptCount val="28"/>
                <c:pt idx="0">
                  <c:v>0</c:v>
                </c:pt>
                <c:pt idx="1">
                  <c:v>0</c:v>
                </c:pt>
                <c:pt idx="2">
                  <c:v>0</c:v>
                </c:pt>
                <c:pt idx="3">
                  <c:v>0</c:v>
                </c:pt>
                <c:pt idx="4">
                  <c:v>2</c:v>
                </c:pt>
                <c:pt idx="5">
                  <c:v>1</c:v>
                </c:pt>
                <c:pt idx="6">
                  <c:v>2</c:v>
                </c:pt>
                <c:pt idx="7">
                  <c:v>0</c:v>
                </c:pt>
                <c:pt idx="8">
                  <c:v>0</c:v>
                </c:pt>
                <c:pt idx="9">
                  <c:v>2</c:v>
                </c:pt>
                <c:pt idx="10">
                  <c:v>2</c:v>
                </c:pt>
                <c:pt idx="11">
                  <c:v>1</c:v>
                </c:pt>
                <c:pt idx="12">
                  <c:v>1</c:v>
                </c:pt>
                <c:pt idx="13">
                  <c:v>5</c:v>
                </c:pt>
                <c:pt idx="14">
                  <c:v>1</c:v>
                </c:pt>
                <c:pt idx="15">
                  <c:v>1</c:v>
                </c:pt>
                <c:pt idx="16">
                  <c:v>3</c:v>
                </c:pt>
                <c:pt idx="17">
                  <c:v>1</c:v>
                </c:pt>
                <c:pt idx="18">
                  <c:v>1</c:v>
                </c:pt>
                <c:pt idx="19">
                  <c:v>2</c:v>
                </c:pt>
                <c:pt idx="20">
                  <c:v>2</c:v>
                </c:pt>
                <c:pt idx="21">
                  <c:v>2</c:v>
                </c:pt>
                <c:pt idx="22">
                  <c:v>1</c:v>
                </c:pt>
                <c:pt idx="23">
                  <c:v>3</c:v>
                </c:pt>
                <c:pt idx="24">
                  <c:v>0</c:v>
                </c:pt>
                <c:pt idx="25">
                  <c:v>0</c:v>
                </c:pt>
                <c:pt idx="26">
                  <c:v>0</c:v>
                </c:pt>
                <c:pt idx="27">
                  <c:v>0</c:v>
                </c:pt>
              </c:numCache>
            </c:numRef>
          </c:val>
          <c:extLst>
            <c:ext xmlns:c16="http://schemas.microsoft.com/office/drawing/2014/chart" uri="{C3380CC4-5D6E-409C-BE32-E72D297353CC}">
              <c16:uniqueId val="{00000002-8EDB-4230-A105-7DBDE62C0CBE}"/>
            </c:ext>
          </c:extLst>
        </c:ser>
        <c:ser>
          <c:idx val="3"/>
          <c:order val="3"/>
          <c:tx>
            <c:strRef>
              <c:f>'Mean Speed Map'!$AE$111</c:f>
              <c:strCache>
                <c:ptCount val="1"/>
                <c:pt idx="0">
                  <c:v>&gt;60%</c:v>
                </c:pt>
              </c:strCache>
            </c:strRef>
          </c:tx>
          <c:spPr>
            <a:solidFill>
              <a:srgbClr val="FFC000"/>
            </a:solidFill>
            <a:ln>
              <a:noFill/>
              <a:prstDash val="dash"/>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Map'!$AF$111:$BG$111</c:f>
              <c:numCache>
                <c:formatCode>0</c:formatCode>
                <c:ptCount val="28"/>
                <c:pt idx="0">
                  <c:v>0</c:v>
                </c:pt>
                <c:pt idx="1">
                  <c:v>0</c:v>
                </c:pt>
                <c:pt idx="2">
                  <c:v>0</c:v>
                </c:pt>
                <c:pt idx="3">
                  <c:v>0</c:v>
                </c:pt>
                <c:pt idx="4">
                  <c:v>0</c:v>
                </c:pt>
                <c:pt idx="5">
                  <c:v>2</c:v>
                </c:pt>
                <c:pt idx="6">
                  <c:v>1</c:v>
                </c:pt>
                <c:pt idx="7">
                  <c:v>1</c:v>
                </c:pt>
                <c:pt idx="8">
                  <c:v>0</c:v>
                </c:pt>
                <c:pt idx="9">
                  <c:v>0</c:v>
                </c:pt>
                <c:pt idx="10">
                  <c:v>0</c:v>
                </c:pt>
                <c:pt idx="11">
                  <c:v>0</c:v>
                </c:pt>
                <c:pt idx="12">
                  <c:v>0</c:v>
                </c:pt>
                <c:pt idx="13">
                  <c:v>0</c:v>
                </c:pt>
                <c:pt idx="14">
                  <c:v>0</c:v>
                </c:pt>
                <c:pt idx="15">
                  <c:v>0</c:v>
                </c:pt>
                <c:pt idx="16">
                  <c:v>0</c:v>
                </c:pt>
                <c:pt idx="17">
                  <c:v>1</c:v>
                </c:pt>
                <c:pt idx="18">
                  <c:v>1</c:v>
                </c:pt>
                <c:pt idx="19">
                  <c:v>2</c:v>
                </c:pt>
                <c:pt idx="20">
                  <c:v>0</c:v>
                </c:pt>
                <c:pt idx="21">
                  <c:v>1</c:v>
                </c:pt>
                <c:pt idx="22">
                  <c:v>0</c:v>
                </c:pt>
                <c:pt idx="23">
                  <c:v>0</c:v>
                </c:pt>
                <c:pt idx="24">
                  <c:v>0</c:v>
                </c:pt>
                <c:pt idx="25">
                  <c:v>0</c:v>
                </c:pt>
                <c:pt idx="26">
                  <c:v>0</c:v>
                </c:pt>
                <c:pt idx="27">
                  <c:v>0</c:v>
                </c:pt>
              </c:numCache>
            </c:numRef>
          </c:val>
          <c:extLst>
            <c:ext xmlns:c16="http://schemas.microsoft.com/office/drawing/2014/chart" uri="{C3380CC4-5D6E-409C-BE32-E72D297353CC}">
              <c16:uniqueId val="{00000003-8EDB-4230-A105-7DBDE62C0CBE}"/>
            </c:ext>
          </c:extLst>
        </c:ser>
        <c:ser>
          <c:idx val="4"/>
          <c:order val="4"/>
          <c:tx>
            <c:strRef>
              <c:f>'Mean Speed Map'!$AE$112</c:f>
              <c:strCache>
                <c:ptCount val="1"/>
                <c:pt idx="0">
                  <c:v>&lt;60%</c:v>
                </c:pt>
              </c:strCache>
            </c:strRef>
          </c:tx>
          <c:spPr>
            <a:solidFill>
              <a:srgbClr val="FF00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Map'!$AF$112:$BG$112</c:f>
              <c:numCache>
                <c:formatCode>0</c:formatCode>
                <c:ptCount val="28"/>
                <c:pt idx="0">
                  <c:v>0</c:v>
                </c:pt>
                <c:pt idx="1">
                  <c:v>0</c:v>
                </c:pt>
                <c:pt idx="2">
                  <c:v>0</c:v>
                </c:pt>
                <c:pt idx="3">
                  <c:v>0</c:v>
                </c:pt>
                <c:pt idx="4">
                  <c:v>0</c:v>
                </c:pt>
                <c:pt idx="5">
                  <c:v>4</c:v>
                </c:pt>
                <c:pt idx="6">
                  <c:v>3</c:v>
                </c:pt>
                <c:pt idx="7">
                  <c:v>0</c:v>
                </c:pt>
                <c:pt idx="8">
                  <c:v>0</c:v>
                </c:pt>
                <c:pt idx="9">
                  <c:v>0</c:v>
                </c:pt>
                <c:pt idx="10">
                  <c:v>0</c:v>
                </c:pt>
                <c:pt idx="11">
                  <c:v>0</c:v>
                </c:pt>
                <c:pt idx="12">
                  <c:v>1</c:v>
                </c:pt>
                <c:pt idx="13">
                  <c:v>0</c:v>
                </c:pt>
                <c:pt idx="14">
                  <c:v>0</c:v>
                </c:pt>
                <c:pt idx="15">
                  <c:v>0</c:v>
                </c:pt>
                <c:pt idx="16">
                  <c:v>0</c:v>
                </c:pt>
                <c:pt idx="17">
                  <c:v>0</c:v>
                </c:pt>
                <c:pt idx="18">
                  <c:v>0</c:v>
                </c:pt>
                <c:pt idx="19">
                  <c:v>0</c:v>
                </c:pt>
                <c:pt idx="20">
                  <c:v>2</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4-8EDB-4230-A105-7DBDE62C0CBE}"/>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5-Day Speed Bin Distributions (mph)</a:t>
            </a: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A-B'!$A$35</c:f>
              <c:strCache>
                <c:ptCount val="1"/>
                <c:pt idx="0">
                  <c:v>07:00 - 19:00</c:v>
                </c:pt>
              </c:strCache>
            </c:strRef>
          </c:tx>
          <c:spPr>
            <a:solidFill>
              <a:schemeClr val="accent1"/>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A-B'!$B$35:$T$35</c:f>
              <c:numCache>
                <c:formatCode>0</c:formatCode>
                <c:ptCount val="19"/>
                <c:pt idx="0">
                  <c:v>17</c:v>
                </c:pt>
                <c:pt idx="1">
                  <c:v>257</c:v>
                </c:pt>
                <c:pt idx="2">
                  <c:v>1777</c:v>
                </c:pt>
                <c:pt idx="3">
                  <c:v>8721</c:v>
                </c:pt>
                <c:pt idx="4">
                  <c:v>11541</c:v>
                </c:pt>
                <c:pt idx="5">
                  <c:v>2845</c:v>
                </c:pt>
                <c:pt idx="6">
                  <c:v>330</c:v>
                </c:pt>
                <c:pt idx="7">
                  <c:v>64</c:v>
                </c:pt>
                <c:pt idx="8">
                  <c:v>8</c:v>
                </c:pt>
                <c:pt idx="9">
                  <c:v>2</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0-3860-4ADD-8F05-BB1088587B1D}"/>
            </c:ext>
          </c:extLst>
        </c:ser>
        <c:ser>
          <c:idx val="1"/>
          <c:order val="1"/>
          <c:tx>
            <c:strRef>
              <c:f>'Speed Summary A-B'!$A$36</c:f>
              <c:strCache>
                <c:ptCount val="1"/>
                <c:pt idx="0">
                  <c:v>06:00 - 22:00</c:v>
                </c:pt>
              </c:strCache>
            </c:strRef>
          </c:tx>
          <c:spPr>
            <a:solidFill>
              <a:schemeClr val="accent2"/>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A-B'!$B$36:$T$36</c:f>
              <c:numCache>
                <c:formatCode>0</c:formatCode>
                <c:ptCount val="19"/>
                <c:pt idx="0">
                  <c:v>27</c:v>
                </c:pt>
                <c:pt idx="1">
                  <c:v>297</c:v>
                </c:pt>
                <c:pt idx="2">
                  <c:v>2009</c:v>
                </c:pt>
                <c:pt idx="3">
                  <c:v>9559</c:v>
                </c:pt>
                <c:pt idx="4">
                  <c:v>13220</c:v>
                </c:pt>
                <c:pt idx="5">
                  <c:v>3490</c:v>
                </c:pt>
                <c:pt idx="6">
                  <c:v>443</c:v>
                </c:pt>
                <c:pt idx="7">
                  <c:v>91</c:v>
                </c:pt>
                <c:pt idx="8">
                  <c:v>14</c:v>
                </c:pt>
                <c:pt idx="9">
                  <c:v>2</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1-3860-4ADD-8F05-BB1088587B1D}"/>
            </c:ext>
          </c:extLst>
        </c:ser>
        <c:ser>
          <c:idx val="2"/>
          <c:order val="2"/>
          <c:tx>
            <c:strRef>
              <c:f>'Speed Summary A-B'!$A$37</c:f>
              <c:strCache>
                <c:ptCount val="1"/>
                <c:pt idx="0">
                  <c:v>06:00 - 00:00</c:v>
                </c:pt>
              </c:strCache>
            </c:strRef>
          </c:tx>
          <c:spPr>
            <a:solidFill>
              <a:schemeClr val="accent3"/>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A-B'!$B$37:$T$37</c:f>
              <c:numCache>
                <c:formatCode>0</c:formatCode>
                <c:ptCount val="19"/>
                <c:pt idx="0">
                  <c:v>27</c:v>
                </c:pt>
                <c:pt idx="1">
                  <c:v>318</c:v>
                </c:pt>
                <c:pt idx="2">
                  <c:v>2048</c:v>
                </c:pt>
                <c:pt idx="3">
                  <c:v>9683</c:v>
                </c:pt>
                <c:pt idx="4">
                  <c:v>13401</c:v>
                </c:pt>
                <c:pt idx="5">
                  <c:v>3554</c:v>
                </c:pt>
                <c:pt idx="6">
                  <c:v>457</c:v>
                </c:pt>
                <c:pt idx="7">
                  <c:v>96</c:v>
                </c:pt>
                <c:pt idx="8">
                  <c:v>14</c:v>
                </c:pt>
                <c:pt idx="9">
                  <c:v>2</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2-3860-4ADD-8F05-BB1088587B1D}"/>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A-B'!$A$38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A-B'!$B$38:$T$38</c:f>
              <c:numCache>
                <c:formatCode>0</c:formatCode>
                <c:ptCount val="19"/>
                <c:pt idx="0">
                  <c:v>28</c:v>
                </c:pt>
                <c:pt idx="1">
                  <c:v>321</c:v>
                </c:pt>
                <c:pt idx="2">
                  <c:v>2098</c:v>
                </c:pt>
                <c:pt idx="3">
                  <c:v>9997</c:v>
                </c:pt>
                <c:pt idx="4">
                  <c:v>14190</c:v>
                </c:pt>
                <c:pt idx="5">
                  <c:v>4030</c:v>
                </c:pt>
                <c:pt idx="6">
                  <c:v>530</c:v>
                </c:pt>
                <c:pt idx="7">
                  <c:v>108</c:v>
                </c:pt>
                <c:pt idx="8">
                  <c:v>16</c:v>
                </c:pt>
                <c:pt idx="9">
                  <c:v>3</c:v>
                </c:pt>
                <c:pt idx="10">
                  <c:v>0</c:v>
                </c:pt>
                <c:pt idx="11">
                  <c:v>0</c:v>
                </c:pt>
                <c:pt idx="12">
                  <c:v>0</c:v>
                </c:pt>
                <c:pt idx="13">
                  <c:v>0</c:v>
                </c:pt>
                <c:pt idx="14">
                  <c:v>0</c:v>
                </c:pt>
                <c:pt idx="15">
                  <c:v>0</c:v>
                </c:pt>
                <c:pt idx="16">
                  <c:v>0</c:v>
                </c:pt>
                <c:pt idx="17">
                  <c:v>0</c:v>
                </c:pt>
                <c:pt idx="18">
                  <c:v>0</c:v>
                </c:pt>
              </c:numCache>
            </c:numRef>
          </c:yVal>
          <c:smooth val="1"/>
          <c:extLst>
            <c:ext xmlns:c16="http://schemas.microsoft.com/office/drawing/2014/chart" uri="{C3380CC4-5D6E-409C-BE32-E72D297353CC}">
              <c16:uniqueId val="{00000003-3860-4ADD-8F05-BB1088587B1D}"/>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16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B-A -</a:t>
            </a:r>
            <a:r>
              <a:rPr lang="en-GB" sz="1000" b="1" baseline="0">
                <a:latin typeface="Tahoma" panose="020B0604030504040204" pitchFamily="34" charset="0"/>
                <a:ea typeface="Tahoma" panose="020B0604030504040204" pitchFamily="34" charset="0"/>
                <a:cs typeface="Tahoma" panose="020B0604030504040204" pitchFamily="34" charset="0"/>
              </a:rPr>
              <a:t> </a:t>
            </a:r>
            <a:r>
              <a:rPr lang="en-GB" sz="1000" b="1">
                <a:latin typeface="Tahoma" panose="020B0604030504040204" pitchFamily="34" charset="0"/>
                <a:ea typeface="Tahoma" panose="020B0604030504040204" pitchFamily="34" charset="0"/>
                <a:cs typeface="Tahoma" panose="020B0604030504040204" pitchFamily="34" charset="0"/>
              </a:rPr>
              <a:t>5-Day</a:t>
            </a:r>
            <a:r>
              <a:rPr lang="en-GB" sz="1000" b="1" baseline="0">
                <a:latin typeface="Tahoma" panose="020B0604030504040204" pitchFamily="34" charset="0"/>
                <a:ea typeface="Tahoma" panose="020B0604030504040204" pitchFamily="34" charset="0"/>
                <a:cs typeface="Tahoma" panose="020B0604030504040204" pitchFamily="34" charset="0"/>
              </a:rPr>
              <a:t> Speed Bin Distributions (mph)</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B-A'!$A$35</c:f>
              <c:strCache>
                <c:ptCount val="1"/>
                <c:pt idx="0">
                  <c:v>07:00 - 19:00</c:v>
                </c:pt>
              </c:strCache>
            </c:strRef>
          </c:tx>
          <c:spPr>
            <a:solidFill>
              <a:schemeClr val="accent1"/>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B-A'!$B$35:$T$35</c:f>
              <c:numCache>
                <c:formatCode>0</c:formatCode>
                <c:ptCount val="19"/>
                <c:pt idx="0">
                  <c:v>978</c:v>
                </c:pt>
                <c:pt idx="1">
                  <c:v>4913</c:v>
                </c:pt>
                <c:pt idx="2">
                  <c:v>8377</c:v>
                </c:pt>
                <c:pt idx="3">
                  <c:v>5313</c:v>
                </c:pt>
                <c:pt idx="4">
                  <c:v>1437</c:v>
                </c:pt>
                <c:pt idx="5">
                  <c:v>268</c:v>
                </c:pt>
                <c:pt idx="6">
                  <c:v>73</c:v>
                </c:pt>
                <c:pt idx="7">
                  <c:v>12</c:v>
                </c:pt>
                <c:pt idx="8">
                  <c:v>2</c:v>
                </c:pt>
                <c:pt idx="9">
                  <c:v>0</c:v>
                </c:pt>
                <c:pt idx="10">
                  <c:v>2</c:v>
                </c:pt>
                <c:pt idx="11">
                  <c:v>3</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0-E5AB-4D64-B57E-28E9091C4F87}"/>
            </c:ext>
          </c:extLst>
        </c:ser>
        <c:ser>
          <c:idx val="1"/>
          <c:order val="1"/>
          <c:tx>
            <c:strRef>
              <c:f>'Speed Summary B-A'!$A$36</c:f>
              <c:strCache>
                <c:ptCount val="1"/>
                <c:pt idx="0">
                  <c:v>06:00 - 22:00</c:v>
                </c:pt>
              </c:strCache>
            </c:strRef>
          </c:tx>
          <c:spPr>
            <a:solidFill>
              <a:schemeClr val="accent2"/>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B-A'!$B$36:$T$36</c:f>
              <c:numCache>
                <c:formatCode>0</c:formatCode>
                <c:ptCount val="19"/>
                <c:pt idx="0">
                  <c:v>1027</c:v>
                </c:pt>
                <c:pt idx="1">
                  <c:v>5285</c:v>
                </c:pt>
                <c:pt idx="2">
                  <c:v>9622</c:v>
                </c:pt>
                <c:pt idx="3">
                  <c:v>6607</c:v>
                </c:pt>
                <c:pt idx="4">
                  <c:v>1868</c:v>
                </c:pt>
                <c:pt idx="5">
                  <c:v>351</c:v>
                </c:pt>
                <c:pt idx="6">
                  <c:v>90</c:v>
                </c:pt>
                <c:pt idx="7">
                  <c:v>18</c:v>
                </c:pt>
                <c:pt idx="8">
                  <c:v>4</c:v>
                </c:pt>
                <c:pt idx="9">
                  <c:v>0</c:v>
                </c:pt>
                <c:pt idx="10">
                  <c:v>2</c:v>
                </c:pt>
                <c:pt idx="11">
                  <c:v>3</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1-E5AB-4D64-B57E-28E9091C4F87}"/>
            </c:ext>
          </c:extLst>
        </c:ser>
        <c:ser>
          <c:idx val="2"/>
          <c:order val="2"/>
          <c:tx>
            <c:strRef>
              <c:f>'Speed Summary B-A'!$A$37</c:f>
              <c:strCache>
                <c:ptCount val="1"/>
                <c:pt idx="0">
                  <c:v>06:00 - 00:00</c:v>
                </c:pt>
              </c:strCache>
            </c:strRef>
          </c:tx>
          <c:spPr>
            <a:solidFill>
              <a:schemeClr val="accent3"/>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B-A'!$B$37:$T$37</c:f>
              <c:numCache>
                <c:formatCode>0</c:formatCode>
                <c:ptCount val="19"/>
                <c:pt idx="0">
                  <c:v>1030</c:v>
                </c:pt>
                <c:pt idx="1">
                  <c:v>5325</c:v>
                </c:pt>
                <c:pt idx="2">
                  <c:v>9791</c:v>
                </c:pt>
                <c:pt idx="3">
                  <c:v>6807</c:v>
                </c:pt>
                <c:pt idx="4">
                  <c:v>1924</c:v>
                </c:pt>
                <c:pt idx="5">
                  <c:v>362</c:v>
                </c:pt>
                <c:pt idx="6">
                  <c:v>90</c:v>
                </c:pt>
                <c:pt idx="7">
                  <c:v>18</c:v>
                </c:pt>
                <c:pt idx="8">
                  <c:v>4</c:v>
                </c:pt>
                <c:pt idx="9">
                  <c:v>0</c:v>
                </c:pt>
                <c:pt idx="10">
                  <c:v>2</c:v>
                </c:pt>
                <c:pt idx="11">
                  <c:v>3</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2-E5AB-4D64-B57E-28E9091C4F87}"/>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B-A'!$A$38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B-A'!$B$38:$T$38</c:f>
              <c:numCache>
                <c:formatCode>0</c:formatCode>
                <c:ptCount val="19"/>
                <c:pt idx="0">
                  <c:v>1033</c:v>
                </c:pt>
                <c:pt idx="1">
                  <c:v>5367</c:v>
                </c:pt>
                <c:pt idx="2">
                  <c:v>10049</c:v>
                </c:pt>
                <c:pt idx="3">
                  <c:v>7172</c:v>
                </c:pt>
                <c:pt idx="4">
                  <c:v>2053</c:v>
                </c:pt>
                <c:pt idx="5">
                  <c:v>380</c:v>
                </c:pt>
                <c:pt idx="6">
                  <c:v>95</c:v>
                </c:pt>
                <c:pt idx="7">
                  <c:v>20</c:v>
                </c:pt>
                <c:pt idx="8">
                  <c:v>4</c:v>
                </c:pt>
                <c:pt idx="9">
                  <c:v>0</c:v>
                </c:pt>
                <c:pt idx="10">
                  <c:v>2</c:v>
                </c:pt>
                <c:pt idx="11">
                  <c:v>3</c:v>
                </c:pt>
                <c:pt idx="12">
                  <c:v>0</c:v>
                </c:pt>
                <c:pt idx="13">
                  <c:v>0</c:v>
                </c:pt>
                <c:pt idx="14">
                  <c:v>0</c:v>
                </c:pt>
                <c:pt idx="15">
                  <c:v>0</c:v>
                </c:pt>
                <c:pt idx="16">
                  <c:v>0</c:v>
                </c:pt>
                <c:pt idx="17">
                  <c:v>0</c:v>
                </c:pt>
                <c:pt idx="18">
                  <c:v>0</c:v>
                </c:pt>
              </c:numCache>
            </c:numRef>
          </c:yVal>
          <c:smooth val="1"/>
          <c:extLst>
            <c:ext xmlns:c16="http://schemas.microsoft.com/office/drawing/2014/chart" uri="{C3380CC4-5D6E-409C-BE32-E72D297353CC}">
              <c16:uniqueId val="{00000003-E5AB-4D64-B57E-28E9091C4F87}"/>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16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sz="10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Visibility'!$B$13:$AC$13</c:f>
              <c:numCache>
                <c:formatCode>0.0</c:formatCode>
                <c:ptCount val="28"/>
                <c:pt idx="0">
                  <c:v>0</c:v>
                </c:pt>
                <c:pt idx="1">
                  <c:v>0</c:v>
                </c:pt>
                <c:pt idx="2">
                  <c:v>0</c:v>
                </c:pt>
                <c:pt idx="3">
                  <c:v>0</c:v>
                </c:pt>
                <c:pt idx="4">
                  <c:v>26.1</c:v>
                </c:pt>
                <c:pt idx="5">
                  <c:v>27</c:v>
                </c:pt>
                <c:pt idx="6">
                  <c:v>26.4</c:v>
                </c:pt>
                <c:pt idx="7">
                  <c:v>25.7</c:v>
                </c:pt>
                <c:pt idx="8">
                  <c:v>25.8</c:v>
                </c:pt>
                <c:pt idx="9">
                  <c:v>25.9</c:v>
                </c:pt>
                <c:pt idx="10">
                  <c:v>26.1</c:v>
                </c:pt>
                <c:pt idx="11">
                  <c:v>26</c:v>
                </c:pt>
                <c:pt idx="12">
                  <c:v>27.2</c:v>
                </c:pt>
                <c:pt idx="13">
                  <c:v>27.7</c:v>
                </c:pt>
                <c:pt idx="14">
                  <c:v>26.2</c:v>
                </c:pt>
                <c:pt idx="15">
                  <c:v>25.9</c:v>
                </c:pt>
                <c:pt idx="16">
                  <c:v>26</c:v>
                </c:pt>
                <c:pt idx="17">
                  <c:v>26</c:v>
                </c:pt>
                <c:pt idx="18">
                  <c:v>26.4</c:v>
                </c:pt>
                <c:pt idx="19">
                  <c:v>27.5</c:v>
                </c:pt>
                <c:pt idx="20">
                  <c:v>27.2</c:v>
                </c:pt>
                <c:pt idx="21">
                  <c:v>26.2</c:v>
                </c:pt>
                <c:pt idx="22">
                  <c:v>25.2</c:v>
                </c:pt>
                <c:pt idx="23">
                  <c:v>25.5</c:v>
                </c:pt>
                <c:pt idx="24">
                  <c:v>26.6</c:v>
                </c:pt>
                <c:pt idx="25">
                  <c:v>0</c:v>
                </c:pt>
                <c:pt idx="26">
                  <c:v>0</c:v>
                </c:pt>
                <c:pt idx="27">
                  <c:v>0</c:v>
                </c:pt>
              </c:numCache>
            </c:numRef>
          </c:val>
          <c:extLst>
            <c:ext xmlns:c16="http://schemas.microsoft.com/office/drawing/2014/chart" uri="{C3380CC4-5D6E-409C-BE32-E72D297353CC}">
              <c16:uniqueId val="{00000000-6861-44CC-9DD4-0955ACABBCCC}"/>
            </c:ext>
          </c:extLst>
        </c:ser>
        <c:ser>
          <c:idx val="1"/>
          <c:order val="1"/>
          <c:tx>
            <c:v>85%ile Speed</c:v>
          </c:tx>
          <c:spPr>
            <a:solidFill>
              <a:schemeClr val="accent2"/>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Visibility'!$B$14:$AC$14</c:f>
              <c:numCache>
                <c:formatCode>0.0</c:formatCode>
                <c:ptCount val="28"/>
                <c:pt idx="0">
                  <c:v>0</c:v>
                </c:pt>
                <c:pt idx="1">
                  <c:v>0</c:v>
                </c:pt>
                <c:pt idx="2">
                  <c:v>0</c:v>
                </c:pt>
                <c:pt idx="3">
                  <c:v>0</c:v>
                </c:pt>
                <c:pt idx="4">
                  <c:v>30.2</c:v>
                </c:pt>
                <c:pt idx="5">
                  <c:v>31.1</c:v>
                </c:pt>
                <c:pt idx="6">
                  <c:v>30.3</c:v>
                </c:pt>
                <c:pt idx="7">
                  <c:v>29.8</c:v>
                </c:pt>
                <c:pt idx="8">
                  <c:v>30</c:v>
                </c:pt>
                <c:pt idx="9">
                  <c:v>29.8</c:v>
                </c:pt>
                <c:pt idx="10">
                  <c:v>29.8</c:v>
                </c:pt>
                <c:pt idx="11">
                  <c:v>29.9</c:v>
                </c:pt>
                <c:pt idx="12">
                  <c:v>31.5</c:v>
                </c:pt>
                <c:pt idx="13">
                  <c:v>32.1</c:v>
                </c:pt>
                <c:pt idx="14">
                  <c:v>30.3</c:v>
                </c:pt>
                <c:pt idx="15">
                  <c:v>29.9</c:v>
                </c:pt>
                <c:pt idx="16">
                  <c:v>29.9</c:v>
                </c:pt>
                <c:pt idx="17">
                  <c:v>30.2</c:v>
                </c:pt>
                <c:pt idx="18">
                  <c:v>30.6</c:v>
                </c:pt>
                <c:pt idx="19">
                  <c:v>31.7</c:v>
                </c:pt>
                <c:pt idx="20">
                  <c:v>31.4</c:v>
                </c:pt>
                <c:pt idx="21">
                  <c:v>30.1</c:v>
                </c:pt>
                <c:pt idx="22">
                  <c:v>29.5</c:v>
                </c:pt>
                <c:pt idx="23">
                  <c:v>29.7</c:v>
                </c:pt>
                <c:pt idx="24">
                  <c:v>30.7</c:v>
                </c:pt>
                <c:pt idx="25">
                  <c:v>0</c:v>
                </c:pt>
                <c:pt idx="26">
                  <c:v>0</c:v>
                </c:pt>
                <c:pt idx="27">
                  <c:v>0</c:v>
                </c:pt>
              </c:numCache>
            </c:numRef>
          </c:val>
          <c:extLst>
            <c:ext xmlns:c16="http://schemas.microsoft.com/office/drawing/2014/chart" uri="{C3380CC4-5D6E-409C-BE32-E72D297353CC}">
              <c16:uniqueId val="{00000005-6861-44CC-9DD4-0955ACABBCCC}"/>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B-A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Visibility'!$B$21:$AC$21</c:f>
              <c:numCache>
                <c:formatCode>0.0</c:formatCode>
                <c:ptCount val="28"/>
                <c:pt idx="0">
                  <c:v>0</c:v>
                </c:pt>
                <c:pt idx="1">
                  <c:v>0</c:v>
                </c:pt>
                <c:pt idx="2">
                  <c:v>0</c:v>
                </c:pt>
                <c:pt idx="3">
                  <c:v>0</c:v>
                </c:pt>
                <c:pt idx="4">
                  <c:v>18.399999999999999</c:v>
                </c:pt>
                <c:pt idx="5">
                  <c:v>18.7</c:v>
                </c:pt>
                <c:pt idx="6">
                  <c:v>18.5</c:v>
                </c:pt>
                <c:pt idx="7">
                  <c:v>18.3</c:v>
                </c:pt>
                <c:pt idx="8">
                  <c:v>18.399999999999999</c:v>
                </c:pt>
                <c:pt idx="9">
                  <c:v>18.399999999999999</c:v>
                </c:pt>
                <c:pt idx="10">
                  <c:v>18.3</c:v>
                </c:pt>
                <c:pt idx="11">
                  <c:v>18.600000000000001</c:v>
                </c:pt>
                <c:pt idx="12">
                  <c:v>20.7</c:v>
                </c:pt>
                <c:pt idx="13">
                  <c:v>21.5</c:v>
                </c:pt>
                <c:pt idx="14">
                  <c:v>18.7</c:v>
                </c:pt>
                <c:pt idx="15">
                  <c:v>18.3</c:v>
                </c:pt>
                <c:pt idx="16">
                  <c:v>18.600000000000001</c:v>
                </c:pt>
                <c:pt idx="17">
                  <c:v>18.7</c:v>
                </c:pt>
                <c:pt idx="18">
                  <c:v>18.7</c:v>
                </c:pt>
                <c:pt idx="19">
                  <c:v>20.399999999999999</c:v>
                </c:pt>
                <c:pt idx="20">
                  <c:v>19.3</c:v>
                </c:pt>
                <c:pt idx="21">
                  <c:v>18.8</c:v>
                </c:pt>
                <c:pt idx="22">
                  <c:v>18.600000000000001</c:v>
                </c:pt>
                <c:pt idx="23">
                  <c:v>18.8</c:v>
                </c:pt>
                <c:pt idx="24">
                  <c:v>18.600000000000001</c:v>
                </c:pt>
                <c:pt idx="25">
                  <c:v>0</c:v>
                </c:pt>
                <c:pt idx="26">
                  <c:v>0</c:v>
                </c:pt>
                <c:pt idx="27">
                  <c:v>0</c:v>
                </c:pt>
              </c:numCache>
            </c:numRef>
          </c:val>
          <c:extLst>
            <c:ext xmlns:c16="http://schemas.microsoft.com/office/drawing/2014/chart" uri="{C3380CC4-5D6E-409C-BE32-E72D297353CC}">
              <c16:uniqueId val="{00000000-C69E-4582-B66B-2D9DDCA76F44}"/>
            </c:ext>
          </c:extLst>
        </c:ser>
        <c:ser>
          <c:idx val="1"/>
          <c:order val="1"/>
          <c:tx>
            <c:v>85%ile Speed</c:v>
          </c:tx>
          <c:spPr>
            <a:solidFill>
              <a:schemeClr val="accent2"/>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Visibility'!$B$22:$AC$22</c:f>
              <c:numCache>
                <c:formatCode>0.0</c:formatCode>
                <c:ptCount val="28"/>
                <c:pt idx="0">
                  <c:v>0</c:v>
                </c:pt>
                <c:pt idx="1">
                  <c:v>0</c:v>
                </c:pt>
                <c:pt idx="2">
                  <c:v>0</c:v>
                </c:pt>
                <c:pt idx="3">
                  <c:v>0</c:v>
                </c:pt>
                <c:pt idx="4">
                  <c:v>23.9</c:v>
                </c:pt>
                <c:pt idx="5">
                  <c:v>24.6</c:v>
                </c:pt>
                <c:pt idx="6">
                  <c:v>24.7</c:v>
                </c:pt>
                <c:pt idx="7">
                  <c:v>23.4</c:v>
                </c:pt>
                <c:pt idx="8">
                  <c:v>23.3</c:v>
                </c:pt>
                <c:pt idx="9">
                  <c:v>23.5</c:v>
                </c:pt>
                <c:pt idx="10">
                  <c:v>23.5</c:v>
                </c:pt>
                <c:pt idx="11">
                  <c:v>23.8</c:v>
                </c:pt>
                <c:pt idx="12">
                  <c:v>25</c:v>
                </c:pt>
                <c:pt idx="13">
                  <c:v>26.2</c:v>
                </c:pt>
                <c:pt idx="14">
                  <c:v>23.7</c:v>
                </c:pt>
                <c:pt idx="15">
                  <c:v>23.4</c:v>
                </c:pt>
                <c:pt idx="16">
                  <c:v>23.6</c:v>
                </c:pt>
                <c:pt idx="17">
                  <c:v>24.2</c:v>
                </c:pt>
                <c:pt idx="18">
                  <c:v>23.8</c:v>
                </c:pt>
                <c:pt idx="19">
                  <c:v>25.6</c:v>
                </c:pt>
                <c:pt idx="20">
                  <c:v>25.2</c:v>
                </c:pt>
                <c:pt idx="21">
                  <c:v>23.5</c:v>
                </c:pt>
                <c:pt idx="22">
                  <c:v>23.7</c:v>
                </c:pt>
                <c:pt idx="23">
                  <c:v>23.7</c:v>
                </c:pt>
                <c:pt idx="24">
                  <c:v>23.5</c:v>
                </c:pt>
                <c:pt idx="25">
                  <c:v>0</c:v>
                </c:pt>
                <c:pt idx="26">
                  <c:v>0</c:v>
                </c:pt>
                <c:pt idx="27">
                  <c:v>0</c:v>
                </c:pt>
              </c:numCache>
            </c:numRef>
          </c:val>
          <c:extLst>
            <c:ext xmlns:c16="http://schemas.microsoft.com/office/drawing/2014/chart" uri="{C3380CC4-5D6E-409C-BE32-E72D297353CC}">
              <c16:uniqueId val="{00000001-C69E-4582-B66B-2D9DDCA76F44}"/>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max val="35"/>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4.png"/><Relationship Id="rId1" Type="http://schemas.openxmlformats.org/officeDocument/2006/relationships/chart" Target="../charts/chart10.xml"/><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107156</xdr:colOff>
      <xdr:row>0</xdr:row>
      <xdr:rowOff>71438</xdr:rowOff>
    </xdr:from>
    <xdr:to>
      <xdr:col>14</xdr:col>
      <xdr:colOff>570387</xdr:colOff>
      <xdr:row>5</xdr:row>
      <xdr:rowOff>140396</xdr:rowOff>
    </xdr:to>
    <xdr:pic>
      <xdr:nvPicPr>
        <xdr:cNvPr id="3" name="Picture 2">
          <a:extLst>
            <a:ext uri="{FF2B5EF4-FFF2-40B4-BE49-F238E27FC236}">
              <a16:creationId xmlns:a16="http://schemas.microsoft.com/office/drawing/2014/main" id="{2B0F1976-CFAB-411B-A300-40548026989A}"/>
            </a:ext>
          </a:extLst>
        </xdr:cNvPr>
        <xdr:cNvPicPr>
          <a:picLocks noChangeAspect="1"/>
        </xdr:cNvPicPr>
      </xdr:nvPicPr>
      <xdr:blipFill>
        <a:blip xmlns:r="http://schemas.openxmlformats.org/officeDocument/2006/relationships" r:embed="rId1"/>
        <a:stretch>
          <a:fillRect/>
        </a:stretch>
      </xdr:blipFill>
      <xdr:spPr>
        <a:xfrm>
          <a:off x="8382000" y="71438"/>
          <a:ext cx="1070450" cy="902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71437</xdr:rowOff>
    </xdr:from>
    <xdr:to>
      <xdr:col>6</xdr:col>
      <xdr:colOff>1391920</xdr:colOff>
      <xdr:row>5</xdr:row>
      <xdr:rowOff>140395</xdr:rowOff>
    </xdr:to>
    <xdr:pic>
      <xdr:nvPicPr>
        <xdr:cNvPr id="4" name="Picture 3">
          <a:extLst>
            <a:ext uri="{FF2B5EF4-FFF2-40B4-BE49-F238E27FC236}">
              <a16:creationId xmlns:a16="http://schemas.microsoft.com/office/drawing/2014/main" id="{E3A1E6C7-BDB6-4A4C-B160-18622250E229}"/>
            </a:ext>
          </a:extLst>
        </xdr:cNvPr>
        <xdr:cNvPicPr>
          <a:picLocks noChangeAspect="1"/>
        </xdr:cNvPicPr>
      </xdr:nvPicPr>
      <xdr:blipFill>
        <a:blip xmlns:r="http://schemas.openxmlformats.org/officeDocument/2006/relationships" r:embed="rId1"/>
        <a:stretch>
          <a:fillRect/>
        </a:stretch>
      </xdr:blipFill>
      <xdr:spPr>
        <a:xfrm>
          <a:off x="10322720" y="71437"/>
          <a:ext cx="1070450" cy="902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31</xdr:row>
      <xdr:rowOff>-1</xdr:rowOff>
    </xdr:from>
    <xdr:to>
      <xdr:col>14</xdr:col>
      <xdr:colOff>535781</xdr:colOff>
      <xdr:row>51</xdr:row>
      <xdr:rowOff>11906</xdr:rowOff>
    </xdr:to>
    <xdr:pic>
      <xdr:nvPicPr>
        <xdr:cNvPr id="2" name="Picture 1">
          <a:extLst>
            <a:ext uri="{FF2B5EF4-FFF2-40B4-BE49-F238E27FC236}">
              <a16:creationId xmlns:a16="http://schemas.microsoft.com/office/drawing/2014/main" id="{DAD80578-861B-4D6C-4EF3-82143AAF21EA}"/>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5167312"/>
          <a:ext cx="8203406" cy="33456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1940</xdr:colOff>
      <xdr:row>19</xdr:row>
      <xdr:rowOff>83341</xdr:rowOff>
    </xdr:from>
    <xdr:ext cx="1093435" cy="500063"/>
    <xdr:sp macro="" textlink="'Front Cover'!H33">
      <xdr:nvSpPr>
        <xdr:cNvPr id="16" name="TextBox 15">
          <a:extLst>
            <a:ext uri="{FF2B5EF4-FFF2-40B4-BE49-F238E27FC236}">
              <a16:creationId xmlns:a16="http://schemas.microsoft.com/office/drawing/2014/main" id="{00000000-0008-0000-0200-000010000000}"/>
            </a:ext>
          </a:extLst>
        </xdr:cNvPr>
        <xdr:cNvSpPr txBox="1"/>
      </xdr:nvSpPr>
      <xdr:spPr>
        <a:xfrm>
          <a:off x="6078890" y="3226591"/>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EA8B1FCA-14D1-4F9F-B486-FC42A787172B}" type="TxLink">
            <a:rPr lang="en-US" sz="1000" b="0" i="0" u="none" strike="noStrike">
              <a:solidFill>
                <a:srgbClr val="000000"/>
              </a:solidFill>
              <a:latin typeface="Tahoma"/>
              <a:ea typeface="Tahoma"/>
              <a:cs typeface="Tahoma"/>
            </a:rPr>
            <a:pPr algn="ctr"/>
            <a:t>Brook Gate (E)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7</xdr:col>
      <xdr:colOff>251936</xdr:colOff>
      <xdr:row>17</xdr:row>
      <xdr:rowOff>51769</xdr:rowOff>
    </xdr:from>
    <xdr:to>
      <xdr:col>7</xdr:col>
      <xdr:colOff>297655</xdr:colOff>
      <xdr:row>24</xdr:row>
      <xdr:rowOff>138107</xdr:rowOff>
    </xdr:to>
    <xdr:grpSp>
      <xdr:nvGrpSpPr>
        <xdr:cNvPr id="17" name="Group 16">
          <a:extLst>
            <a:ext uri="{FF2B5EF4-FFF2-40B4-BE49-F238E27FC236}">
              <a16:creationId xmlns:a16="http://schemas.microsoft.com/office/drawing/2014/main" id="{00000000-0008-0000-0200-000011000000}"/>
            </a:ext>
          </a:extLst>
        </xdr:cNvPr>
        <xdr:cNvGrpSpPr/>
      </xdr:nvGrpSpPr>
      <xdr:grpSpPr>
        <a:xfrm>
          <a:off x="4296886" y="2807669"/>
          <a:ext cx="45719" cy="1203938"/>
          <a:chOff x="4090989" y="2566988"/>
          <a:chExt cx="38103" cy="1452559"/>
        </a:xfrm>
      </xdr:grpSpPr>
      <xdr:cxnSp macro="">
        <xdr:nvCxnSpPr>
          <xdr:cNvPr id="18" name="Straight Connector 17">
            <a:extLst>
              <a:ext uri="{FF2B5EF4-FFF2-40B4-BE49-F238E27FC236}">
                <a16:creationId xmlns:a16="http://schemas.microsoft.com/office/drawing/2014/main" id="{00000000-0008-0000-0200-000012000000}"/>
              </a:ext>
            </a:extLst>
          </xdr:cNvPr>
          <xdr:cNvCxnSpPr/>
        </xdr:nvCxnSpPr>
        <xdr:spPr>
          <a:xfrm rot="16200000" flipH="1">
            <a:off x="3364712" y="3293266"/>
            <a:ext cx="1452558" cy="3"/>
          </a:xfrm>
          <a:prstGeom prst="line">
            <a:avLst/>
          </a:prstGeom>
        </xdr:spPr>
        <xdr:style>
          <a:lnRef idx="2">
            <a:schemeClr val="dk1"/>
          </a:lnRef>
          <a:fillRef idx="0">
            <a:schemeClr val="dk1"/>
          </a:fillRef>
          <a:effectRef idx="1">
            <a:schemeClr val="dk1"/>
          </a:effectRef>
          <a:fontRef idx="minor">
            <a:schemeClr val="tx1"/>
          </a:fontRef>
        </xdr:style>
      </xdr:cxnSp>
      <xdr:cxnSp macro="">
        <xdr:nvCxnSpPr>
          <xdr:cNvPr id="19" name="Straight Connector 18">
            <a:extLst>
              <a:ext uri="{FF2B5EF4-FFF2-40B4-BE49-F238E27FC236}">
                <a16:creationId xmlns:a16="http://schemas.microsoft.com/office/drawing/2014/main" id="{00000000-0008-0000-0200-000013000000}"/>
              </a:ext>
            </a:extLst>
          </xdr:cNvPr>
          <xdr:cNvCxnSpPr/>
        </xdr:nvCxnSpPr>
        <xdr:spPr>
          <a:xfrm rot="16200000" flipH="1">
            <a:off x="3402812" y="3293265"/>
            <a:ext cx="1452558" cy="3"/>
          </a:xfrm>
          <a:prstGeom prst="line">
            <a:avLst/>
          </a:prstGeom>
        </xdr:spPr>
        <xdr:style>
          <a:lnRef idx="2">
            <a:schemeClr val="dk1"/>
          </a:lnRef>
          <a:fillRef idx="0">
            <a:schemeClr val="dk1"/>
          </a:fillRef>
          <a:effectRef idx="1">
            <a:schemeClr val="dk1"/>
          </a:effectRef>
          <a:fontRef idx="minor">
            <a:schemeClr val="tx1"/>
          </a:fontRef>
        </xdr:style>
      </xdr:cxnSp>
    </xdr:grpSp>
    <xdr:clientData/>
  </xdr:twoCellAnchor>
  <xdr:twoCellAnchor>
    <xdr:from>
      <xdr:col>13</xdr:col>
      <xdr:colOff>520387</xdr:colOff>
      <xdr:row>11</xdr:row>
      <xdr:rowOff>142552</xdr:rowOff>
    </xdr:from>
    <xdr:to>
      <xdr:col>14</xdr:col>
      <xdr:colOff>287977</xdr:colOff>
      <xdr:row>15</xdr:row>
      <xdr:rowOff>158269</xdr:rowOff>
    </xdr:to>
    <xdr:grpSp>
      <xdr:nvGrpSpPr>
        <xdr:cNvPr id="20" name="Group 16">
          <a:extLst>
            <a:ext uri="{FF2B5EF4-FFF2-40B4-BE49-F238E27FC236}">
              <a16:creationId xmlns:a16="http://schemas.microsoft.com/office/drawing/2014/main" id="{00000000-0008-0000-0200-000014000000}"/>
            </a:ext>
          </a:extLst>
        </xdr:cNvPr>
        <xdr:cNvGrpSpPr>
          <a:grpSpLocks/>
        </xdr:cNvGrpSpPr>
      </xdr:nvGrpSpPr>
      <xdr:grpSpPr bwMode="auto">
        <a:xfrm rot="21050672">
          <a:off x="8032437" y="1945952"/>
          <a:ext cx="345440" cy="650717"/>
          <a:chOff x="7262812" y="2153176"/>
          <a:chExt cx="228600" cy="602930"/>
        </a:xfrm>
      </xdr:grpSpPr>
      <xdr:cxnSp macro="">
        <xdr:nvCxnSpPr>
          <xdr:cNvPr id="21" name="Straight Arrow Connector 20">
            <a:extLst>
              <a:ext uri="{FF2B5EF4-FFF2-40B4-BE49-F238E27FC236}">
                <a16:creationId xmlns:a16="http://schemas.microsoft.com/office/drawing/2014/main" id="{00000000-0008-0000-0200-000015000000}"/>
              </a:ext>
            </a:extLst>
          </xdr:cNvPr>
          <xdr:cNvCxnSpPr/>
        </xdr:nvCxnSpPr>
        <xdr:spPr bwMode="auto">
          <a:xfrm flipV="1">
            <a:off x="7377111" y="2153176"/>
            <a:ext cx="2382" cy="428077"/>
          </a:xfrm>
          <a:prstGeom prst="straightConnector1">
            <a:avLst/>
          </a:prstGeom>
          <a:ln w="25400">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200-000016000000}"/>
              </a:ext>
            </a:extLst>
          </xdr:cNvPr>
          <xdr:cNvCxnSpPr/>
        </xdr:nvCxnSpPr>
        <xdr:spPr bwMode="auto">
          <a:xfrm>
            <a:off x="7262812" y="2386971"/>
            <a:ext cx="228600"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200-000017000000}"/>
              </a:ext>
            </a:extLst>
          </xdr:cNvPr>
          <xdr:cNvSpPr txBox="1"/>
        </xdr:nvSpPr>
        <xdr:spPr bwMode="auto">
          <a:xfrm>
            <a:off x="7272337" y="2571539"/>
            <a:ext cx="219075" cy="1845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GB" sz="1200" b="1">
                <a:latin typeface="Tahoma" pitchFamily="34" charset="0"/>
                <a:ea typeface="Tahoma" pitchFamily="34" charset="0"/>
                <a:cs typeface="Tahoma" pitchFamily="34" charset="0"/>
              </a:rPr>
              <a:t>N</a:t>
            </a:r>
          </a:p>
        </xdr:txBody>
      </xdr:sp>
    </xdr:grpSp>
    <xdr:clientData/>
  </xdr:twoCellAnchor>
  <xdr:twoCellAnchor>
    <xdr:from>
      <xdr:col>4</xdr:col>
      <xdr:colOff>180975</xdr:colOff>
      <xdr:row>18</xdr:row>
      <xdr:rowOff>4759</xdr:rowOff>
    </xdr:from>
    <xdr:to>
      <xdr:col>10</xdr:col>
      <xdr:colOff>361950</xdr:colOff>
      <xdr:row>24</xdr:row>
      <xdr:rowOff>4759</xdr:rowOff>
    </xdr:to>
    <xdr:grpSp>
      <xdr:nvGrpSpPr>
        <xdr:cNvPr id="24" name="Group 27">
          <a:extLst>
            <a:ext uri="{FF2B5EF4-FFF2-40B4-BE49-F238E27FC236}">
              <a16:creationId xmlns:a16="http://schemas.microsoft.com/office/drawing/2014/main" id="{00000000-0008-0000-0200-000018000000}"/>
            </a:ext>
          </a:extLst>
        </xdr:cNvPr>
        <xdr:cNvGrpSpPr>
          <a:grpSpLocks/>
        </xdr:cNvGrpSpPr>
      </xdr:nvGrpSpPr>
      <xdr:grpSpPr bwMode="auto">
        <a:xfrm>
          <a:off x="2492375" y="2925759"/>
          <a:ext cx="3648075" cy="952500"/>
          <a:chOff x="8290891" y="3371022"/>
          <a:chExt cx="3263348" cy="993914"/>
        </a:xfrm>
      </xdr:grpSpPr>
      <xdr:cxnSp macro="">
        <xdr:nvCxnSpPr>
          <xdr:cNvPr id="25" name="Straight Connector 24">
            <a:extLst>
              <a:ext uri="{FF2B5EF4-FFF2-40B4-BE49-F238E27FC236}">
                <a16:creationId xmlns:a16="http://schemas.microsoft.com/office/drawing/2014/main" id="{00000000-0008-0000-0200-000019000000}"/>
              </a:ext>
            </a:extLst>
          </xdr:cNvPr>
          <xdr:cNvCxnSpPr/>
        </xdr:nvCxnSpPr>
        <xdr:spPr>
          <a:xfrm flipV="1">
            <a:off x="8290891" y="3371022"/>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00000000-0008-0000-0200-00001A000000}"/>
              </a:ext>
            </a:extLst>
          </xdr:cNvPr>
          <xdr:cNvCxnSpPr/>
        </xdr:nvCxnSpPr>
        <xdr:spPr>
          <a:xfrm flipV="1">
            <a:off x="8290891" y="4364936"/>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a:extLst>
              <a:ext uri="{FF2B5EF4-FFF2-40B4-BE49-F238E27FC236}">
                <a16:creationId xmlns:a16="http://schemas.microsoft.com/office/drawing/2014/main" id="{00000000-0008-0000-0200-00001B000000}"/>
              </a:ext>
            </a:extLst>
          </xdr:cNvPr>
          <xdr:cNvCxnSpPr/>
        </xdr:nvCxnSpPr>
        <xdr:spPr>
          <a:xfrm flipV="1">
            <a:off x="8290891" y="3867979"/>
            <a:ext cx="3263348" cy="0"/>
          </a:xfrm>
          <a:prstGeom prst="line">
            <a:avLst/>
          </a:prstGeom>
          <a:ln w="12700">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0</xdr:colOff>
      <xdr:row>19</xdr:row>
      <xdr:rowOff>83345</xdr:rowOff>
    </xdr:from>
    <xdr:ext cx="1093435" cy="500063"/>
    <xdr:sp macro="" textlink="'Front Cover'!D33">
      <xdr:nvSpPr>
        <xdr:cNvPr id="28" name="TextBox 27">
          <a:extLst>
            <a:ext uri="{FF2B5EF4-FFF2-40B4-BE49-F238E27FC236}">
              <a16:creationId xmlns:a16="http://schemas.microsoft.com/office/drawing/2014/main" id="{00000000-0008-0000-0200-00001C000000}"/>
            </a:ext>
          </a:extLst>
        </xdr:cNvPr>
        <xdr:cNvSpPr txBox="1"/>
      </xdr:nvSpPr>
      <xdr:spPr>
        <a:xfrm>
          <a:off x="1104900" y="3226595"/>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AE4A1805-ABDA-48F7-AD02-89DBA2A97A65}" type="TxLink">
            <a:rPr lang="en-US" sz="1000" b="0" i="0" u="none" strike="noStrike">
              <a:solidFill>
                <a:srgbClr val="000000"/>
              </a:solidFill>
              <a:latin typeface="Tahoma"/>
              <a:ea typeface="Tahoma"/>
              <a:cs typeface="Tahoma"/>
            </a:rPr>
            <a:pPr algn="ctr"/>
            <a:t>Feeder Road (W)</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6</xdr:col>
      <xdr:colOff>273838</xdr:colOff>
      <xdr:row>13</xdr:row>
      <xdr:rowOff>3</xdr:rowOff>
    </xdr:from>
    <xdr:ext cx="1093435" cy="500063"/>
    <xdr:sp macro="" textlink="'Front Cover'!C31">
      <xdr:nvSpPr>
        <xdr:cNvPr id="29" name="TextBox 28">
          <a:extLst>
            <a:ext uri="{FF2B5EF4-FFF2-40B4-BE49-F238E27FC236}">
              <a16:creationId xmlns:a16="http://schemas.microsoft.com/office/drawing/2014/main" id="{00000000-0008-0000-0200-00001D000000}"/>
            </a:ext>
          </a:extLst>
        </xdr:cNvPr>
        <xdr:cNvSpPr txBox="1"/>
      </xdr:nvSpPr>
      <xdr:spPr>
        <a:xfrm>
          <a:off x="3588538" y="2171703"/>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F050944A-0198-4F25-BD26-1E06DABB5FC1}" type="TxLink">
            <a:rPr lang="en-US" sz="1000" b="0" i="0" u="none" strike="noStrike">
              <a:solidFill>
                <a:srgbClr val="000000"/>
              </a:solidFill>
              <a:latin typeface="Tahoma"/>
              <a:ea typeface="Tahoma"/>
              <a:cs typeface="Tahoma"/>
            </a:rPr>
            <a:pPr algn="ctr"/>
            <a:t>Brook Gate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14</xdr:col>
      <xdr:colOff>59531</xdr:colOff>
      <xdr:row>0</xdr:row>
      <xdr:rowOff>35719</xdr:rowOff>
    </xdr:from>
    <xdr:to>
      <xdr:col>14</xdr:col>
      <xdr:colOff>543875</xdr:colOff>
      <xdr:row>2</xdr:row>
      <xdr:rowOff>117107</xdr:rowOff>
    </xdr:to>
    <xdr:pic>
      <xdr:nvPicPr>
        <xdr:cNvPr id="30" name="Picture 29">
          <a:extLst>
            <a:ext uri="{FF2B5EF4-FFF2-40B4-BE49-F238E27FC236}">
              <a16:creationId xmlns:a16="http://schemas.microsoft.com/office/drawing/2014/main" id="{ED392524-BD36-490F-962D-07738F0CC4C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27156" y="35719"/>
          <a:ext cx="484344" cy="414763"/>
        </a:xfrm>
        <a:prstGeom prst="rect">
          <a:avLst/>
        </a:prstGeom>
      </xdr:spPr>
    </xdr:pic>
    <xdr:clientData/>
  </xdr:twoCellAnchor>
  <xdr:twoCellAnchor>
    <xdr:from>
      <xdr:col>8</xdr:col>
      <xdr:colOff>23812</xdr:colOff>
      <xdr:row>39</xdr:row>
      <xdr:rowOff>142874</xdr:rowOff>
    </xdr:from>
    <xdr:to>
      <xdr:col>14</xdr:col>
      <xdr:colOff>345281</xdr:colOff>
      <xdr:row>44</xdr:row>
      <xdr:rowOff>71437</xdr:rowOff>
    </xdr:to>
    <xdr:cxnSp macro="">
      <xdr:nvCxnSpPr>
        <xdr:cNvPr id="4" name="Straight Arrow Connector 3">
          <a:extLst>
            <a:ext uri="{FF2B5EF4-FFF2-40B4-BE49-F238E27FC236}">
              <a16:creationId xmlns:a16="http://schemas.microsoft.com/office/drawing/2014/main" id="{8BBF9A48-1698-4A9D-9512-6FAABE7FB866}"/>
            </a:ext>
          </a:extLst>
        </xdr:cNvPr>
        <xdr:cNvCxnSpPr/>
      </xdr:nvCxnSpPr>
      <xdr:spPr>
        <a:xfrm>
          <a:off x="4405312" y="6643687"/>
          <a:ext cx="3607594" cy="7620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35719</xdr:colOff>
      <xdr:row>43</xdr:row>
      <xdr:rowOff>11906</xdr:rowOff>
    </xdr:from>
    <xdr:to>
      <xdr:col>12</xdr:col>
      <xdr:colOff>273844</xdr:colOff>
      <xdr:row>49</xdr:row>
      <xdr:rowOff>154781</xdr:rowOff>
    </xdr:to>
    <xdr:cxnSp macro="">
      <xdr:nvCxnSpPr>
        <xdr:cNvPr id="31" name="Straight Arrow Connector 30">
          <a:extLst>
            <a:ext uri="{FF2B5EF4-FFF2-40B4-BE49-F238E27FC236}">
              <a16:creationId xmlns:a16="http://schemas.microsoft.com/office/drawing/2014/main" id="{942679BE-B002-4CAB-977E-8E7C2C2ADC72}"/>
            </a:ext>
          </a:extLst>
        </xdr:cNvPr>
        <xdr:cNvCxnSpPr/>
      </xdr:nvCxnSpPr>
      <xdr:spPr>
        <a:xfrm flipH="1" flipV="1">
          <a:off x="3321844" y="7179469"/>
          <a:ext cx="3524250" cy="1143000"/>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501423</xdr:colOff>
      <xdr:row>19</xdr:row>
      <xdr:rowOff>87085</xdr:rowOff>
    </xdr:from>
    <xdr:to>
      <xdr:col>10</xdr:col>
      <xdr:colOff>43543</xdr:colOff>
      <xdr:row>19</xdr:row>
      <xdr:rowOff>88785</xdr:rowOff>
    </xdr:to>
    <xdr:cxnSp macro="">
      <xdr:nvCxnSpPr>
        <xdr:cNvPr id="34" name="Straight Arrow Connector 33">
          <a:extLst>
            <a:ext uri="{FF2B5EF4-FFF2-40B4-BE49-F238E27FC236}">
              <a16:creationId xmlns:a16="http://schemas.microsoft.com/office/drawing/2014/main" id="{8ED5176F-D3A8-45AC-A1FE-5EAC3A89DC12}"/>
            </a:ext>
          </a:extLst>
        </xdr:cNvPr>
        <xdr:cNvCxnSpPr/>
      </xdr:nvCxnSpPr>
      <xdr:spPr>
        <a:xfrm flipV="1">
          <a:off x="2722109" y="3265714"/>
          <a:ext cx="2873148" cy="17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498490</xdr:colOff>
      <xdr:row>22</xdr:row>
      <xdr:rowOff>52552</xdr:rowOff>
    </xdr:from>
    <xdr:to>
      <xdr:col>10</xdr:col>
      <xdr:colOff>13138</xdr:colOff>
      <xdr:row>22</xdr:row>
      <xdr:rowOff>66441</xdr:rowOff>
    </xdr:to>
    <xdr:cxnSp macro="">
      <xdr:nvCxnSpPr>
        <xdr:cNvPr id="35" name="Straight Arrow Connector 34">
          <a:extLst>
            <a:ext uri="{FF2B5EF4-FFF2-40B4-BE49-F238E27FC236}">
              <a16:creationId xmlns:a16="http://schemas.microsoft.com/office/drawing/2014/main" id="{32DF0FBD-F2F7-4DF1-92A1-38857F11B941}"/>
            </a:ext>
          </a:extLst>
        </xdr:cNvPr>
        <xdr:cNvCxnSpPr/>
      </xdr:nvCxnSpPr>
      <xdr:spPr>
        <a:xfrm flipH="1">
          <a:off x="2705662" y="3711466"/>
          <a:ext cx="2825407" cy="13889"/>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38</xdr:row>
      <xdr:rowOff>93588</xdr:rowOff>
    </xdr:from>
    <xdr:to>
      <xdr:col>5</xdr:col>
      <xdr:colOff>193201</xdr:colOff>
      <xdr:row>44</xdr:row>
      <xdr:rowOff>1150</xdr:rowOff>
    </xdr:to>
    <xdr:grpSp>
      <xdr:nvGrpSpPr>
        <xdr:cNvPr id="11" name="Group 10">
          <a:extLst>
            <a:ext uri="{FF2B5EF4-FFF2-40B4-BE49-F238E27FC236}">
              <a16:creationId xmlns:a16="http://schemas.microsoft.com/office/drawing/2014/main" id="{294E71DB-D1FB-4775-89CD-1A17F51055BF}"/>
            </a:ext>
          </a:extLst>
        </xdr:cNvPr>
        <xdr:cNvGrpSpPr/>
      </xdr:nvGrpSpPr>
      <xdr:grpSpPr>
        <a:xfrm>
          <a:off x="333375" y="6202288"/>
          <a:ext cx="2749076" cy="860062"/>
          <a:chOff x="92547" y="7330145"/>
          <a:chExt cx="2122744" cy="875558"/>
        </a:xfrm>
      </xdr:grpSpPr>
      <xdr:sp macro="" textlink="$M$33">
        <xdr:nvSpPr>
          <xdr:cNvPr id="9" name="Rectangle 8">
            <a:extLst>
              <a:ext uri="{FF2B5EF4-FFF2-40B4-BE49-F238E27FC236}">
                <a16:creationId xmlns:a16="http://schemas.microsoft.com/office/drawing/2014/main" id="{5FFAA509-7D5D-4AFB-A557-5F71691CA3A3}"/>
              </a:ext>
            </a:extLst>
          </xdr:cNvPr>
          <xdr:cNvSpPr/>
        </xdr:nvSpPr>
        <xdr:spPr>
          <a:xfrm>
            <a:off x="97180" y="7330145"/>
            <a:ext cx="2116800" cy="179967"/>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1C6DEBA-FEFC-442A-9493-66FF1E94C30A}" type="TxLink">
              <a:rPr lang="en-US" sz="700" b="0" i="0" u="none" strike="noStrike">
                <a:solidFill>
                  <a:srgbClr val="000000"/>
                </a:solidFill>
                <a:latin typeface="Tahoma"/>
                <a:ea typeface="Tahoma"/>
                <a:cs typeface="Tahoma"/>
              </a:rPr>
              <a:pPr algn="ctr"/>
              <a:t>5-day AM Peak Ave Flow - 352</a:t>
            </a:fld>
            <a:endParaRPr lang="en-GB" sz="700"/>
          </a:p>
        </xdr:txBody>
      </xdr:sp>
      <xdr:sp macro="" textlink="$M$34">
        <xdr:nvSpPr>
          <xdr:cNvPr id="37" name="Rectangle 36">
            <a:extLst>
              <a:ext uri="{FF2B5EF4-FFF2-40B4-BE49-F238E27FC236}">
                <a16:creationId xmlns:a16="http://schemas.microsoft.com/office/drawing/2014/main" id="{A4C91241-F4F0-4A00-B9F3-F3D14217E010}"/>
              </a:ext>
            </a:extLst>
          </xdr:cNvPr>
          <xdr:cNvSpPr/>
        </xdr:nvSpPr>
        <xdr:spPr>
          <a:xfrm>
            <a:off x="95389" y="7503351"/>
            <a:ext cx="2116800" cy="179511"/>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122135CC-CFCC-4B78-8F0C-688A24897EA4}" type="TxLink">
              <a:rPr lang="en-US" sz="700" b="0" i="0" u="none" strike="noStrike">
                <a:solidFill>
                  <a:srgbClr val="000000"/>
                </a:solidFill>
                <a:latin typeface="Tahoma"/>
                <a:ea typeface="Tahoma"/>
                <a:cs typeface="Tahoma"/>
              </a:rPr>
              <a:pPr algn="ctr"/>
              <a:t>5-day AM Peak Speed (mph) - Mean 18.54 / 85th%ile 23.27</a:t>
            </a:fld>
            <a:endParaRPr lang="en-GB" sz="700"/>
          </a:p>
        </xdr:txBody>
      </xdr:sp>
      <xdr:sp macro="" textlink="$M$35">
        <xdr:nvSpPr>
          <xdr:cNvPr id="38" name="Rectangle 37">
            <a:extLst>
              <a:ext uri="{FF2B5EF4-FFF2-40B4-BE49-F238E27FC236}">
                <a16:creationId xmlns:a16="http://schemas.microsoft.com/office/drawing/2014/main" id="{D50CD12F-7501-43AE-9F53-26FA24BA38F3}"/>
              </a:ext>
            </a:extLst>
          </xdr:cNvPr>
          <xdr:cNvSpPr/>
        </xdr:nvSpPr>
        <xdr:spPr>
          <a:xfrm>
            <a:off x="95389" y="7678034"/>
            <a:ext cx="2116800" cy="17950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C5D4473-96F9-4ADC-8CD3-D16143C8743A}" type="TxLink">
              <a:rPr lang="en-US" sz="700" b="0" i="0" u="none" strike="noStrike">
                <a:solidFill>
                  <a:srgbClr val="000000"/>
                </a:solidFill>
                <a:latin typeface="Tahoma"/>
                <a:ea typeface="Tahoma"/>
                <a:cs typeface="Tahoma"/>
              </a:rPr>
              <a:pPr algn="ctr"/>
              <a:t>5-day PM Peak Ave Flow - 465</a:t>
            </a:fld>
            <a:endParaRPr lang="en-GB" sz="700"/>
          </a:p>
        </xdr:txBody>
      </xdr:sp>
      <xdr:sp macro="" textlink="$M$36">
        <xdr:nvSpPr>
          <xdr:cNvPr id="39" name="Rectangle 38">
            <a:extLst>
              <a:ext uri="{FF2B5EF4-FFF2-40B4-BE49-F238E27FC236}">
                <a16:creationId xmlns:a16="http://schemas.microsoft.com/office/drawing/2014/main" id="{38469683-86B0-4EA6-8CD7-02C01037AC63}"/>
              </a:ext>
            </a:extLst>
          </xdr:cNvPr>
          <xdr:cNvSpPr/>
        </xdr:nvSpPr>
        <xdr:spPr>
          <a:xfrm>
            <a:off x="92547" y="7853166"/>
            <a:ext cx="2122744" cy="170936"/>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C7E49306-C7FE-4B03-9FC3-E0A2D8060D50}" type="TxLink">
              <a:rPr lang="en-US" sz="700" b="0" i="0" u="none" strike="noStrike">
                <a:solidFill>
                  <a:srgbClr val="000000"/>
                </a:solidFill>
                <a:latin typeface="Tahoma"/>
                <a:ea typeface="Tahoma"/>
                <a:cs typeface="Tahoma"/>
              </a:rPr>
              <a:pPr algn="ctr"/>
              <a:t>5-day PM Peak Speed (mph) - Mean 18.62 / 85th%ile 23.67</a:t>
            </a:fld>
            <a:endParaRPr lang="en-GB" sz="700"/>
          </a:p>
        </xdr:txBody>
      </xdr:sp>
      <xdr:sp macro="" textlink="$M$37">
        <xdr:nvSpPr>
          <xdr:cNvPr id="40" name="Rectangle 39">
            <a:extLst>
              <a:ext uri="{FF2B5EF4-FFF2-40B4-BE49-F238E27FC236}">
                <a16:creationId xmlns:a16="http://schemas.microsoft.com/office/drawing/2014/main" id="{D603358E-11E8-412A-AEF9-5953B77EAFF5}"/>
              </a:ext>
            </a:extLst>
          </xdr:cNvPr>
          <xdr:cNvSpPr/>
        </xdr:nvSpPr>
        <xdr:spPr>
          <a:xfrm>
            <a:off x="97835" y="8026194"/>
            <a:ext cx="2116800" cy="179509"/>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7182A233-761A-4B72-8275-93A1C3007DC3}" type="TxLink">
              <a:rPr lang="en-US" sz="700" b="0" i="0" u="none" strike="noStrike">
                <a:solidFill>
                  <a:srgbClr val="000000"/>
                </a:solidFill>
                <a:latin typeface="Tahoma"/>
                <a:ea typeface="Tahoma"/>
                <a:cs typeface="Tahoma"/>
              </a:rPr>
              <a:pPr algn="ctr"/>
              <a:t>5-day Average Weekday HGV% - 9.3%</a:t>
            </a:fld>
            <a:endParaRPr lang="en-GB" sz="700"/>
          </a:p>
        </xdr:txBody>
      </xdr:sp>
    </xdr:grpSp>
    <xdr:clientData/>
  </xdr:twoCellAnchor>
  <xdr:twoCellAnchor>
    <xdr:from>
      <xdr:col>7</xdr:col>
      <xdr:colOff>557557</xdr:colOff>
      <xdr:row>32</xdr:row>
      <xdr:rowOff>68242</xdr:rowOff>
    </xdr:from>
    <xdr:to>
      <xdr:col>12</xdr:col>
      <xdr:colOff>431008</xdr:colOff>
      <xdr:row>37</xdr:row>
      <xdr:rowOff>163620</xdr:rowOff>
    </xdr:to>
    <xdr:grpSp>
      <xdr:nvGrpSpPr>
        <xdr:cNvPr id="3" name="Group 2">
          <a:extLst>
            <a:ext uri="{FF2B5EF4-FFF2-40B4-BE49-F238E27FC236}">
              <a16:creationId xmlns:a16="http://schemas.microsoft.com/office/drawing/2014/main" id="{00CAF69F-23F0-4EB7-B087-6D798466D810}"/>
            </a:ext>
          </a:extLst>
        </xdr:cNvPr>
        <xdr:cNvGrpSpPr/>
      </xdr:nvGrpSpPr>
      <xdr:grpSpPr>
        <a:xfrm>
          <a:off x="4602507" y="5224442"/>
          <a:ext cx="2762701" cy="882778"/>
          <a:chOff x="5652258" y="5580837"/>
          <a:chExt cx="2126407" cy="924053"/>
        </a:xfrm>
      </xdr:grpSpPr>
      <xdr:sp macro="" textlink="$E$33">
        <xdr:nvSpPr>
          <xdr:cNvPr id="41" name="Rectangle 40">
            <a:extLst>
              <a:ext uri="{FF2B5EF4-FFF2-40B4-BE49-F238E27FC236}">
                <a16:creationId xmlns:a16="http://schemas.microsoft.com/office/drawing/2014/main" id="{AB333618-6203-471F-8AC5-A3FAFFBE5FB5}"/>
              </a:ext>
            </a:extLst>
          </xdr:cNvPr>
          <xdr:cNvSpPr/>
        </xdr:nvSpPr>
        <xdr:spPr>
          <a:xfrm>
            <a:off x="5657300" y="5580837"/>
            <a:ext cx="2116800" cy="186151"/>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AB4D899-81D8-4622-B039-732B8708BAC2}" type="TxLink">
              <a:rPr lang="en-US" sz="700" b="0" i="0" u="none" strike="noStrike">
                <a:solidFill>
                  <a:srgbClr val="000000"/>
                </a:solidFill>
                <a:latin typeface="Tahoma"/>
                <a:ea typeface="Tahoma"/>
                <a:cs typeface="Tahoma"/>
              </a:rPr>
              <a:pPr algn="ctr"/>
              <a:t>5-day AM Peak Ave Flow - 635</a:t>
            </a:fld>
            <a:endParaRPr lang="en-GB" sz="700"/>
          </a:p>
        </xdr:txBody>
      </xdr:sp>
      <xdr:sp macro="" textlink="$E$34">
        <xdr:nvSpPr>
          <xdr:cNvPr id="42" name="Rectangle 41">
            <a:extLst>
              <a:ext uri="{FF2B5EF4-FFF2-40B4-BE49-F238E27FC236}">
                <a16:creationId xmlns:a16="http://schemas.microsoft.com/office/drawing/2014/main" id="{AF42768E-85F4-4F29-B8A8-0C9BCB9D72AC}"/>
              </a:ext>
            </a:extLst>
          </xdr:cNvPr>
          <xdr:cNvSpPr/>
        </xdr:nvSpPr>
        <xdr:spPr>
          <a:xfrm>
            <a:off x="5655823" y="5750719"/>
            <a:ext cx="2122842" cy="198289"/>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723816-FE68-4CE8-8FE9-4F1540F092FE}" type="TxLink">
              <a:rPr lang="en-US" sz="700" b="0" i="0" u="none" strike="noStrike">
                <a:solidFill>
                  <a:srgbClr val="000000"/>
                </a:solidFill>
                <a:latin typeface="Tahoma"/>
                <a:ea typeface="Tahoma"/>
                <a:cs typeface="Tahoma"/>
              </a:rPr>
              <a:pPr algn="ctr"/>
              <a:t>5-day AM Peak Speed (mph) - Mean 25.55 / 85th%ile 29.42</a:t>
            </a:fld>
            <a:endParaRPr lang="en-GB" sz="700"/>
          </a:p>
        </xdr:txBody>
      </xdr:sp>
      <xdr:sp macro="" textlink="$E$35">
        <xdr:nvSpPr>
          <xdr:cNvPr id="43" name="Rectangle 42">
            <a:extLst>
              <a:ext uri="{FF2B5EF4-FFF2-40B4-BE49-F238E27FC236}">
                <a16:creationId xmlns:a16="http://schemas.microsoft.com/office/drawing/2014/main" id="{7DA43450-8E19-4B07-8FE6-4218E342611F}"/>
              </a:ext>
            </a:extLst>
          </xdr:cNvPr>
          <xdr:cNvSpPr/>
        </xdr:nvSpPr>
        <xdr:spPr>
          <a:xfrm>
            <a:off x="5652258" y="5953125"/>
            <a:ext cx="2126405" cy="17371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FF4531B-D0EE-4174-8E94-BBE6FA703C16}" type="TxLink">
              <a:rPr lang="en-US" sz="700" b="0" i="0" u="none" strike="noStrike">
                <a:solidFill>
                  <a:srgbClr val="000000"/>
                </a:solidFill>
                <a:latin typeface="Tahoma"/>
                <a:ea typeface="Tahoma"/>
                <a:cs typeface="Tahoma"/>
              </a:rPr>
              <a:pPr algn="ctr"/>
              <a:t>5-day PM Peak Ave Flow - 417</a:t>
            </a:fld>
            <a:endParaRPr lang="en-GB" sz="700"/>
          </a:p>
        </xdr:txBody>
      </xdr:sp>
      <xdr:sp macro="" textlink="$E$36">
        <xdr:nvSpPr>
          <xdr:cNvPr id="44" name="Rectangle 43">
            <a:extLst>
              <a:ext uri="{FF2B5EF4-FFF2-40B4-BE49-F238E27FC236}">
                <a16:creationId xmlns:a16="http://schemas.microsoft.com/office/drawing/2014/main" id="{FA6F4D87-11FB-4FD3-8BBC-3FA7ABFC321E}"/>
              </a:ext>
            </a:extLst>
          </xdr:cNvPr>
          <xdr:cNvSpPr/>
        </xdr:nvSpPr>
        <xdr:spPr>
          <a:xfrm>
            <a:off x="5659986" y="6130418"/>
            <a:ext cx="2116800" cy="186152"/>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2AC14893-8E15-4992-97D0-5B9001C753D1}" type="TxLink">
              <a:rPr lang="en-US" sz="700" b="0" i="0" u="none" strike="noStrike">
                <a:solidFill>
                  <a:srgbClr val="000000"/>
                </a:solidFill>
                <a:latin typeface="Tahoma"/>
                <a:ea typeface="Tahoma"/>
                <a:cs typeface="Tahoma"/>
              </a:rPr>
              <a:pPr algn="ctr"/>
              <a:t>5-day PM Peak Speed (mph) - Mean 26.7 / 85th%ile 30.73</a:t>
            </a:fld>
            <a:endParaRPr lang="en-GB" sz="700"/>
          </a:p>
        </xdr:txBody>
      </xdr:sp>
      <xdr:sp macro="" textlink="$E$37">
        <xdr:nvSpPr>
          <xdr:cNvPr id="45" name="Rectangle 44">
            <a:extLst>
              <a:ext uri="{FF2B5EF4-FFF2-40B4-BE49-F238E27FC236}">
                <a16:creationId xmlns:a16="http://schemas.microsoft.com/office/drawing/2014/main" id="{5DCE6A94-86D7-4E95-ADA0-E4B4774C5C62}"/>
              </a:ext>
            </a:extLst>
          </xdr:cNvPr>
          <xdr:cNvSpPr/>
        </xdr:nvSpPr>
        <xdr:spPr>
          <a:xfrm>
            <a:off x="5657953" y="6318740"/>
            <a:ext cx="2116800" cy="18615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269BAB2-9CBC-4955-8F8F-2EDB7191EC39}" type="TxLink">
              <a:rPr lang="en-US" sz="700" b="0" i="0" u="none" strike="noStrike">
                <a:solidFill>
                  <a:srgbClr val="000000"/>
                </a:solidFill>
                <a:latin typeface="Tahoma"/>
                <a:ea typeface="Tahoma"/>
                <a:cs typeface="Tahoma"/>
              </a:rPr>
              <a:pPr algn="ctr"/>
              <a:t>5-day Average Weekday HGV% - 7.4%</a:t>
            </a:fld>
            <a:endParaRPr lang="en-GB" sz="7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11906</xdr:colOff>
      <xdr:row>37</xdr:row>
      <xdr:rowOff>1</xdr:rowOff>
    </xdr:from>
    <xdr:to>
      <xdr:col>3</xdr:col>
      <xdr:colOff>1035844</xdr:colOff>
      <xdr:row>51</xdr:row>
      <xdr:rowOff>47625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xdr:colOff>
      <xdr:row>37</xdr:row>
      <xdr:rowOff>0</xdr:rowOff>
    </xdr:from>
    <xdr:to>
      <xdr:col>8</xdr:col>
      <xdr:colOff>1035844</xdr:colOff>
      <xdr:row>51</xdr:row>
      <xdr:rowOff>47624</xdr:rowOff>
    </xdr:to>
    <xdr:graphicFrame macro="">
      <xdr:nvGraphicFramePr>
        <xdr:cNvPr id="9" name="Chart 8">
          <a:extLst>
            <a:ext uri="{FF2B5EF4-FFF2-40B4-BE49-F238E27FC236}">
              <a16:creationId xmlns:a16="http://schemas.microsoft.com/office/drawing/2014/main" id="{0765B8B6-DD45-4E2A-9DD5-748173A16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11906</xdr:colOff>
      <xdr:row>37</xdr:row>
      <xdr:rowOff>0</xdr:rowOff>
    </xdr:from>
    <xdr:to>
      <xdr:col>13</xdr:col>
      <xdr:colOff>1045028</xdr:colOff>
      <xdr:row>51</xdr:row>
      <xdr:rowOff>47624</xdr:rowOff>
    </xdr:to>
    <xdr:graphicFrame macro="">
      <xdr:nvGraphicFramePr>
        <xdr:cNvPr id="13" name="Chart 12">
          <a:extLst>
            <a:ext uri="{FF2B5EF4-FFF2-40B4-BE49-F238E27FC236}">
              <a16:creationId xmlns:a16="http://schemas.microsoft.com/office/drawing/2014/main" id="{0F0BC342-7496-401B-A2B3-64B12F691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54</xdr:row>
      <xdr:rowOff>13854</xdr:rowOff>
    </xdr:from>
    <xdr:to>
      <xdr:col>6</xdr:col>
      <xdr:colOff>1047749</xdr:colOff>
      <xdr:row>72</xdr:row>
      <xdr:rowOff>138545</xdr:rowOff>
    </xdr:to>
    <xdr:graphicFrame macro="">
      <xdr:nvGraphicFramePr>
        <xdr:cNvPr id="2" name="Chart 1">
          <a:extLst>
            <a:ext uri="{FF2B5EF4-FFF2-40B4-BE49-F238E27FC236}">
              <a16:creationId xmlns:a16="http://schemas.microsoft.com/office/drawing/2014/main" id="{B5F273D9-500D-471A-8BA4-0954EFFDF1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20411</xdr:colOff>
      <xdr:row>76</xdr:row>
      <xdr:rowOff>9525</xdr:rowOff>
    </xdr:from>
    <xdr:to>
      <xdr:col>7</xdr:col>
      <xdr:colOff>11906</xdr:colOff>
      <xdr:row>92</xdr:row>
      <xdr:rowOff>140154</xdr:rowOff>
    </xdr:to>
    <xdr:graphicFrame macro="">
      <xdr:nvGraphicFramePr>
        <xdr:cNvPr id="7" name="Chart 6">
          <a:extLst>
            <a:ext uri="{FF2B5EF4-FFF2-40B4-BE49-F238E27FC236}">
              <a16:creationId xmlns:a16="http://schemas.microsoft.com/office/drawing/2014/main" id="{ED0F0C48-05C1-4DC5-AABD-03AACB32E6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11907</xdr:colOff>
      <xdr:row>76</xdr:row>
      <xdr:rowOff>13607</xdr:rowOff>
    </xdr:from>
    <xdr:to>
      <xdr:col>13</xdr:col>
      <xdr:colOff>1035844</xdr:colOff>
      <xdr:row>92</xdr:row>
      <xdr:rowOff>142875</xdr:rowOff>
    </xdr:to>
    <xdr:graphicFrame macro="">
      <xdr:nvGraphicFramePr>
        <xdr:cNvPr id="15" name="Chart 14">
          <a:extLst>
            <a:ext uri="{FF2B5EF4-FFF2-40B4-BE49-F238E27FC236}">
              <a16:creationId xmlns:a16="http://schemas.microsoft.com/office/drawing/2014/main" id="{BABADE77-1C2C-41A0-9E86-AC2C6BEEB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988227</xdr:colOff>
      <xdr:row>0</xdr:row>
      <xdr:rowOff>71437</xdr:rowOff>
    </xdr:from>
    <xdr:to>
      <xdr:col>13</xdr:col>
      <xdr:colOff>1010927</xdr:colOff>
      <xdr:row>3</xdr:row>
      <xdr:rowOff>45145</xdr:rowOff>
    </xdr:to>
    <xdr:pic>
      <xdr:nvPicPr>
        <xdr:cNvPr id="18" name="Picture 17">
          <a:extLst>
            <a:ext uri="{FF2B5EF4-FFF2-40B4-BE49-F238E27FC236}">
              <a16:creationId xmlns:a16="http://schemas.microsoft.com/office/drawing/2014/main" id="{43B1DF30-1150-408A-BCE4-B9DB243A683B}"/>
            </a:ext>
          </a:extLst>
        </xdr:cNvPr>
        <xdr:cNvPicPr>
          <a:picLocks noChangeAspect="1"/>
        </xdr:cNvPicPr>
      </xdr:nvPicPr>
      <xdr:blipFill>
        <a:blip xmlns:r="http://schemas.openxmlformats.org/officeDocument/2006/relationships" r:embed="rId7"/>
        <a:stretch>
          <a:fillRect/>
        </a:stretch>
      </xdr:blipFill>
      <xdr:spPr>
        <a:xfrm>
          <a:off x="13561227" y="71437"/>
          <a:ext cx="1070450" cy="902396"/>
        </a:xfrm>
        <a:prstGeom prst="rect">
          <a:avLst/>
        </a:prstGeom>
      </xdr:spPr>
    </xdr:pic>
    <xdr:clientData/>
  </xdr:twoCellAnchor>
  <xdr:twoCellAnchor>
    <xdr:from>
      <xdr:col>7</xdr:col>
      <xdr:colOff>0</xdr:colOff>
      <xdr:row>54</xdr:row>
      <xdr:rowOff>11906</xdr:rowOff>
    </xdr:from>
    <xdr:to>
      <xdr:col>13</xdr:col>
      <xdr:colOff>1023937</xdr:colOff>
      <xdr:row>72</xdr:row>
      <xdr:rowOff>142875</xdr:rowOff>
    </xdr:to>
    <xdr:graphicFrame macro="">
      <xdr:nvGraphicFramePr>
        <xdr:cNvPr id="19" name="Chart 18">
          <a:extLst>
            <a:ext uri="{FF2B5EF4-FFF2-40B4-BE49-F238E27FC236}">
              <a16:creationId xmlns:a16="http://schemas.microsoft.com/office/drawing/2014/main" id="{20B06777-B745-42D7-80E0-54D6AA609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23812</xdr:colOff>
      <xdr:row>96</xdr:row>
      <xdr:rowOff>11907</xdr:rowOff>
    </xdr:from>
    <xdr:to>
      <xdr:col>6</xdr:col>
      <xdr:colOff>1047749</xdr:colOff>
      <xdr:row>117</xdr:row>
      <xdr:rowOff>142875</xdr:rowOff>
    </xdr:to>
    <xdr:graphicFrame macro="">
      <xdr:nvGraphicFramePr>
        <xdr:cNvPr id="16" name="Chart 15">
          <a:extLst>
            <a:ext uri="{FF2B5EF4-FFF2-40B4-BE49-F238E27FC236}">
              <a16:creationId xmlns:a16="http://schemas.microsoft.com/office/drawing/2014/main" id="{9FB63EE6-7678-4683-AF18-4530C0E2F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11906</xdr:colOff>
      <xdr:row>96</xdr:row>
      <xdr:rowOff>11906</xdr:rowOff>
    </xdr:from>
    <xdr:to>
      <xdr:col>13</xdr:col>
      <xdr:colOff>1023937</xdr:colOff>
      <xdr:row>117</xdr:row>
      <xdr:rowOff>142875</xdr:rowOff>
    </xdr:to>
    <xdr:graphicFrame macro="">
      <xdr:nvGraphicFramePr>
        <xdr:cNvPr id="17" name="Chart 16">
          <a:extLst>
            <a:ext uri="{FF2B5EF4-FFF2-40B4-BE49-F238E27FC236}">
              <a16:creationId xmlns:a16="http://schemas.microsoft.com/office/drawing/2014/main" id="{6AB4A2E0-5826-4619-B830-FFDCE240A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0.11668</cdr:x>
      <cdr:y>0.11936</cdr:y>
    </cdr:from>
    <cdr:to>
      <cdr:x>0.36542</cdr:x>
      <cdr:y>0.17772</cdr:y>
    </cdr:to>
    <cdr:sp macro="" textlink="'Speed Summary A-B'!$S$39">
      <cdr:nvSpPr>
        <cdr:cNvPr id="2" name="Rectangle 1">
          <a:extLst xmlns:a="http://schemas.openxmlformats.org/drawingml/2006/main">
            <a:ext uri="{FF2B5EF4-FFF2-40B4-BE49-F238E27FC236}">
              <a16:creationId xmlns:a16="http://schemas.microsoft.com/office/drawing/2014/main" id="{95CB49AA-6343-42BD-98F6-E3E3EB326F44}"/>
            </a:ext>
          </a:extLst>
        </cdr:cNvPr>
        <cdr:cNvSpPr/>
      </cdr:nvSpPr>
      <cdr:spPr>
        <a:xfrm xmlns:a="http://schemas.openxmlformats.org/drawingml/2006/main">
          <a:off x="852989" y="422076"/>
          <a:ext cx="1818398"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fld id="{8186437D-EA50-4797-B6CA-B8B2B2FCDF11}" type="TxLink">
            <a:rPr lang="en-US" sz="1000" b="0" i="0" u="none" strike="noStrike">
              <a:solidFill>
                <a:sysClr val="windowText" lastClr="000000"/>
              </a:solidFill>
              <a:latin typeface="Tahoma" panose="020B0604030504040204" pitchFamily="34" charset="0"/>
              <a:ea typeface="Tahoma" panose="020B0604030504040204" pitchFamily="34" charset="0"/>
              <a:cs typeface="Tahoma" panose="020B0604030504040204" pitchFamily="34" charset="0"/>
            </a:rPr>
            <a:pPr algn="ctr"/>
            <a:t>Mean Speed (mph) - 25.97</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0.11789</cdr:x>
      <cdr:y>0.11874</cdr:y>
    </cdr:from>
    <cdr:to>
      <cdr:x>0.36704</cdr:x>
      <cdr:y>0.1771</cdr:y>
    </cdr:to>
    <cdr:sp macro="" textlink="'Speed Summary B-A'!$S$39">
      <cdr:nvSpPr>
        <cdr:cNvPr id="2" name="Rectangle 1">
          <a:extLst xmlns:a="http://schemas.openxmlformats.org/drawingml/2006/main">
            <a:ext uri="{FF2B5EF4-FFF2-40B4-BE49-F238E27FC236}">
              <a16:creationId xmlns:a16="http://schemas.microsoft.com/office/drawing/2014/main" id="{C9EBDB1C-8B71-4B2E-BA8F-CD3D17A609C0}"/>
            </a:ext>
          </a:extLst>
        </cdr:cNvPr>
        <cdr:cNvSpPr/>
      </cdr:nvSpPr>
      <cdr:spPr>
        <a:xfrm xmlns:a="http://schemas.openxmlformats.org/drawingml/2006/main">
          <a:off x="860410" y="419883"/>
          <a:ext cx="1818429"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2D3D954-2253-4AF5-8CBD-3900F57174F6}" type="TxLink">
            <a:rPr lang="en-US" sz="1000" b="0" i="0" u="none" strike="noStrike">
              <a:solidFill>
                <a:sysClr val="windowText" lastClr="000000"/>
              </a:solidFill>
              <a:latin typeface="Tahoma"/>
              <a:ea typeface="Tahoma"/>
              <a:cs typeface="Tahoma"/>
            </a:rPr>
            <a:pPr algn="ctr"/>
            <a:t>Mean Speed (mph) - 18.55</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56</xdr:col>
      <xdr:colOff>52506</xdr:colOff>
      <xdr:row>0</xdr:row>
      <xdr:rowOff>74939</xdr:rowOff>
    </xdr:from>
    <xdr:to>
      <xdr:col>58</xdr:col>
      <xdr:colOff>350758</xdr:colOff>
      <xdr:row>4</xdr:row>
      <xdr:rowOff>109272</xdr:rowOff>
    </xdr:to>
    <xdr:pic>
      <xdr:nvPicPr>
        <xdr:cNvPr id="2" name="Picture 1">
          <a:extLst>
            <a:ext uri="{FF2B5EF4-FFF2-40B4-BE49-F238E27FC236}">
              <a16:creationId xmlns:a16="http://schemas.microsoft.com/office/drawing/2014/main" id="{996C6A15-B028-4D8B-B425-D739F9C7056A}"/>
            </a:ext>
          </a:extLst>
        </xdr:cNvPr>
        <xdr:cNvPicPr>
          <a:picLocks noChangeAspect="1"/>
        </xdr:cNvPicPr>
      </xdr:nvPicPr>
      <xdr:blipFill>
        <a:blip xmlns:r="http://schemas.openxmlformats.org/officeDocument/2006/relationships" r:embed="rId1"/>
        <a:stretch>
          <a:fillRect/>
        </a:stretch>
      </xdr:blipFill>
      <xdr:spPr>
        <a:xfrm>
          <a:off x="22055256" y="74939"/>
          <a:ext cx="1060252" cy="891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761999</xdr:colOff>
      <xdr:row>0</xdr:row>
      <xdr:rowOff>71437</xdr:rowOff>
    </xdr:from>
    <xdr:to>
      <xdr:col>14</xdr:col>
      <xdr:colOff>893564</xdr:colOff>
      <xdr:row>4</xdr:row>
      <xdr:rowOff>141489</xdr:rowOff>
    </xdr:to>
    <xdr:pic>
      <xdr:nvPicPr>
        <xdr:cNvPr id="3" name="Picture 2">
          <a:extLst>
            <a:ext uri="{FF2B5EF4-FFF2-40B4-BE49-F238E27FC236}">
              <a16:creationId xmlns:a16="http://schemas.microsoft.com/office/drawing/2014/main" id="{FFE0A2DF-FD5F-4AD8-B802-CBCB56367DE4}"/>
            </a:ext>
          </a:extLst>
        </xdr:cNvPr>
        <xdr:cNvPicPr>
          <a:picLocks noChangeAspect="1"/>
        </xdr:cNvPicPr>
      </xdr:nvPicPr>
      <xdr:blipFill>
        <a:blip xmlns:r="http://schemas.openxmlformats.org/officeDocument/2006/relationships" r:embed="rId1"/>
        <a:stretch>
          <a:fillRect/>
        </a:stretch>
      </xdr:blipFill>
      <xdr:spPr>
        <a:xfrm>
          <a:off x="13501687" y="71437"/>
          <a:ext cx="1060252" cy="891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761997</xdr:colOff>
      <xdr:row>0</xdr:row>
      <xdr:rowOff>71437</xdr:rowOff>
    </xdr:from>
    <xdr:to>
      <xdr:col>14</xdr:col>
      <xdr:colOff>893562</xdr:colOff>
      <xdr:row>4</xdr:row>
      <xdr:rowOff>141489</xdr:rowOff>
    </xdr:to>
    <xdr:pic>
      <xdr:nvPicPr>
        <xdr:cNvPr id="3" name="Picture 2">
          <a:extLst>
            <a:ext uri="{FF2B5EF4-FFF2-40B4-BE49-F238E27FC236}">
              <a16:creationId xmlns:a16="http://schemas.microsoft.com/office/drawing/2014/main" id="{8E457C18-DD30-4647-9BC9-461E59D2AD5C}"/>
            </a:ext>
          </a:extLst>
        </xdr:cNvPr>
        <xdr:cNvPicPr>
          <a:picLocks noChangeAspect="1"/>
        </xdr:cNvPicPr>
      </xdr:nvPicPr>
      <xdr:blipFill>
        <a:blip xmlns:r="http://schemas.openxmlformats.org/officeDocument/2006/relationships" r:embed="rId1"/>
        <a:stretch>
          <a:fillRect/>
        </a:stretch>
      </xdr:blipFill>
      <xdr:spPr>
        <a:xfrm>
          <a:off x="13501685" y="71437"/>
          <a:ext cx="1060252" cy="8915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4" name="Picture 3">
          <a:extLst>
            <a:ext uri="{FF2B5EF4-FFF2-40B4-BE49-F238E27FC236}">
              <a16:creationId xmlns:a16="http://schemas.microsoft.com/office/drawing/2014/main" id="{FAE44745-2FA5-4FE8-8687-AC81B9C5ADE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F5486C2C-D292-4D0A-81C5-E5F9C79D9D59}"/>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07F4A6B4-9EB2-4F1C-AE79-20CBBF9B8C6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29765</xdr:colOff>
      <xdr:row>25</xdr:row>
      <xdr:rowOff>0</xdr:rowOff>
    </xdr:from>
    <xdr:to>
      <xdr:col>14</xdr:col>
      <xdr:colOff>0</xdr:colOff>
      <xdr:row>40</xdr:row>
      <xdr:rowOff>142875</xdr:rowOff>
    </xdr:to>
    <xdr:graphicFrame macro="">
      <xdr:nvGraphicFramePr>
        <xdr:cNvPr id="2" name="Chart 1">
          <a:extLst>
            <a:ext uri="{FF2B5EF4-FFF2-40B4-BE49-F238E27FC236}">
              <a16:creationId xmlns:a16="http://schemas.microsoft.com/office/drawing/2014/main" id="{EE064DF9-1D6F-4C23-A155-59E1AFA00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11912</xdr:colOff>
      <xdr:row>9</xdr:row>
      <xdr:rowOff>11902</xdr:rowOff>
    </xdr:from>
    <xdr:to>
      <xdr:col>40</xdr:col>
      <xdr:colOff>1</xdr:colOff>
      <xdr:row>27</xdr:row>
      <xdr:rowOff>1</xdr:rowOff>
    </xdr:to>
    <xdr:grpSp>
      <xdr:nvGrpSpPr>
        <xdr:cNvPr id="4" name="Group 3">
          <a:extLst>
            <a:ext uri="{FF2B5EF4-FFF2-40B4-BE49-F238E27FC236}">
              <a16:creationId xmlns:a16="http://schemas.microsoft.com/office/drawing/2014/main" id="{66A53D09-BFE9-40B2-8B76-B2761575814D}"/>
            </a:ext>
          </a:extLst>
        </xdr:cNvPr>
        <xdr:cNvGrpSpPr/>
      </xdr:nvGrpSpPr>
      <xdr:grpSpPr>
        <a:xfrm>
          <a:off x="18268162" y="1718465"/>
          <a:ext cx="4988714" cy="3083724"/>
          <a:chOff x="11406188" y="3214686"/>
          <a:chExt cx="4941093" cy="3178969"/>
        </a:xfrm>
      </xdr:grpSpPr>
      <xdr:grpSp>
        <xdr:nvGrpSpPr>
          <xdr:cNvPr id="5" name="Group 4">
            <a:extLst>
              <a:ext uri="{FF2B5EF4-FFF2-40B4-BE49-F238E27FC236}">
                <a16:creationId xmlns:a16="http://schemas.microsoft.com/office/drawing/2014/main" id="{0CD033B6-0747-4557-938C-35EDBED8D788}"/>
              </a:ext>
            </a:extLst>
          </xdr:cNvPr>
          <xdr:cNvGrpSpPr/>
        </xdr:nvGrpSpPr>
        <xdr:grpSpPr>
          <a:xfrm>
            <a:off x="11406188" y="3214686"/>
            <a:ext cx="4941093" cy="3178969"/>
            <a:chOff x="4552949" y="304800"/>
            <a:chExt cx="4171951" cy="2876550"/>
          </a:xfrm>
        </xdr:grpSpPr>
        <xdr:pic>
          <xdr:nvPicPr>
            <xdr:cNvPr id="9" name="Picture 8">
              <a:extLst>
                <a:ext uri="{FF2B5EF4-FFF2-40B4-BE49-F238E27FC236}">
                  <a16:creationId xmlns:a16="http://schemas.microsoft.com/office/drawing/2014/main" id="{2E00DC1B-F191-4F83-A2CF-BDBFDC4B361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552949" y="304800"/>
              <a:ext cx="4171951" cy="2876550"/>
            </a:xfrm>
            <a:prstGeom prst="rect">
              <a:avLst/>
            </a:prstGeom>
            <a:ln>
              <a:solidFill>
                <a:schemeClr val="tx1"/>
              </a:solidFill>
            </a:ln>
          </xdr:spPr>
        </xdr:pic>
        <xdr:sp macro="" textlink="$AJ$14">
          <xdr:nvSpPr>
            <xdr:cNvPr id="10" name="TextBox 9">
              <a:extLst>
                <a:ext uri="{FF2B5EF4-FFF2-40B4-BE49-F238E27FC236}">
                  <a16:creationId xmlns:a16="http://schemas.microsoft.com/office/drawing/2014/main" id="{977B99A4-3AA9-48D8-A821-B1D9DD9324FC}"/>
                </a:ext>
              </a:extLst>
            </xdr:cNvPr>
            <xdr:cNvSpPr txBox="1"/>
          </xdr:nvSpPr>
          <xdr:spPr>
            <a:xfrm>
              <a:off x="5099565" y="918896"/>
              <a:ext cx="673545" cy="213330"/>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0300D1A-835E-41CB-B95E-8A8DB46E8C04}" type="TxLink">
                <a:rPr lang="en-US" sz="1000" b="0" i="0" u="none" strike="noStrike">
                  <a:solidFill>
                    <a:srgbClr val="000000"/>
                  </a:solidFill>
                  <a:latin typeface="Tahoma"/>
                  <a:ea typeface="Tahoma"/>
                  <a:cs typeface="Tahoma"/>
                </a:rPr>
                <a:pPr algn="ctr"/>
                <a:t>70m</a:t>
              </a:fld>
              <a:endParaRPr lang="en-GB" sz="1100" b="1">
                <a:solidFill>
                  <a:schemeClr val="tx1">
                    <a:lumMod val="65000"/>
                    <a:lumOff val="35000"/>
                  </a:schemeClr>
                </a:solidFill>
              </a:endParaRPr>
            </a:p>
          </xdr:txBody>
        </xdr:sp>
      </xdr:grpSp>
      <xdr:sp macro="" textlink="'Site Details'!$C$5">
        <xdr:nvSpPr>
          <xdr:cNvPr id="6" name="TextBox 5">
            <a:extLst>
              <a:ext uri="{FF2B5EF4-FFF2-40B4-BE49-F238E27FC236}">
                <a16:creationId xmlns:a16="http://schemas.microsoft.com/office/drawing/2014/main" id="{128ADD1E-FDF6-41C0-AE4B-54177827AE15}"/>
              </a:ext>
            </a:extLst>
          </xdr:cNvPr>
          <xdr:cNvSpPr txBox="1"/>
        </xdr:nvSpPr>
        <xdr:spPr>
          <a:xfrm>
            <a:off x="11552949" y="3607312"/>
            <a:ext cx="1418731" cy="24063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637C62E-AD5C-4F16-A31C-93ABB633570A}" type="TxLink">
              <a:rPr lang="en-US" sz="1000" b="0" i="0" u="none" strike="noStrike">
                <a:solidFill>
                  <a:srgbClr val="000000"/>
                </a:solidFill>
                <a:latin typeface="Tahoma"/>
                <a:ea typeface="Tahoma"/>
                <a:cs typeface="Tahoma"/>
              </a:rPr>
              <a:pPr algn="ctr"/>
              <a:t>Feeder Road (W)</a:t>
            </a:fld>
            <a:endParaRPr lang="en-GB" sz="1100" b="1"/>
          </a:p>
        </xdr:txBody>
      </xdr:sp>
      <xdr:sp macro="" textlink="'Site Details'!$G$5">
        <xdr:nvSpPr>
          <xdr:cNvPr id="7" name="TextBox 6">
            <a:extLst>
              <a:ext uri="{FF2B5EF4-FFF2-40B4-BE49-F238E27FC236}">
                <a16:creationId xmlns:a16="http://schemas.microsoft.com/office/drawing/2014/main" id="{E078C3ED-BC65-4270-9FBE-6BE2BAC88836}"/>
              </a:ext>
            </a:extLst>
          </xdr:cNvPr>
          <xdr:cNvSpPr txBox="1"/>
        </xdr:nvSpPr>
        <xdr:spPr>
          <a:xfrm>
            <a:off x="14818476" y="3898610"/>
            <a:ext cx="1394270" cy="240639"/>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1B41BBB-95DB-48A1-8B2D-4327EDD584DD}" type="TxLink">
              <a:rPr lang="en-US" sz="1000" b="0" i="0" u="none" strike="noStrike">
                <a:solidFill>
                  <a:srgbClr val="000000"/>
                </a:solidFill>
                <a:latin typeface="Tahoma"/>
                <a:ea typeface="Tahoma"/>
                <a:cs typeface="Tahoma"/>
              </a:rPr>
              <a:pPr algn="ctr"/>
              <a:t>Brook Gate (E)</a:t>
            </a:fld>
            <a:endParaRPr lang="en-GB" sz="1100" b="1"/>
          </a:p>
        </xdr:txBody>
      </xdr:sp>
      <xdr:sp macro="" textlink="$AJ$15">
        <xdr:nvSpPr>
          <xdr:cNvPr id="8" name="TextBox 7">
            <a:extLst>
              <a:ext uri="{FF2B5EF4-FFF2-40B4-BE49-F238E27FC236}">
                <a16:creationId xmlns:a16="http://schemas.microsoft.com/office/drawing/2014/main" id="{6EC9A748-7325-4325-B239-1EAF1BC50091}"/>
              </a:ext>
            </a:extLst>
          </xdr:cNvPr>
          <xdr:cNvSpPr txBox="1"/>
        </xdr:nvSpPr>
        <xdr:spPr>
          <a:xfrm>
            <a:off x="14927601" y="3602040"/>
            <a:ext cx="797720" cy="23575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6E85AF1-11E7-486B-95CC-67989F11964F}" type="TxLink">
              <a:rPr lang="en-US" sz="1000" b="0" i="0" u="none" strike="noStrike">
                <a:solidFill>
                  <a:srgbClr val="000000"/>
                </a:solidFill>
                <a:latin typeface="Tahoma"/>
                <a:ea typeface="Tahoma"/>
                <a:cs typeface="Tahoma"/>
              </a:rPr>
              <a:pPr algn="ctr"/>
              <a:t>45m</a:t>
            </a:fld>
            <a:endParaRPr lang="en-GB" sz="1100" b="1">
              <a:solidFill>
                <a:schemeClr val="tx1">
                  <a:lumMod val="65000"/>
                  <a:lumOff val="35000"/>
                </a:schemeClr>
              </a:solidFill>
            </a:endParaRPr>
          </a:p>
        </xdr:txBody>
      </xdr:sp>
    </xdr:grpSp>
    <xdr:clientData/>
  </xdr:twoCellAnchor>
  <xdr:twoCellAnchor>
    <xdr:from>
      <xdr:col>14</xdr:col>
      <xdr:colOff>0</xdr:colOff>
      <xdr:row>25</xdr:row>
      <xdr:rowOff>0</xdr:rowOff>
    </xdr:from>
    <xdr:to>
      <xdr:col>29</xdr:col>
      <xdr:colOff>416718</xdr:colOff>
      <xdr:row>40</xdr:row>
      <xdr:rowOff>145260</xdr:rowOff>
    </xdr:to>
    <xdr:graphicFrame macro="">
      <xdr:nvGraphicFramePr>
        <xdr:cNvPr id="13" name="Chart 12">
          <a:extLst>
            <a:ext uri="{FF2B5EF4-FFF2-40B4-BE49-F238E27FC236}">
              <a16:creationId xmlns:a16="http://schemas.microsoft.com/office/drawing/2014/main" id="{7BEA95AA-83BB-4F81-90E2-E0448AF08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464345</xdr:colOff>
      <xdr:row>11</xdr:row>
      <xdr:rowOff>160734</xdr:rowOff>
    </xdr:from>
    <xdr:to>
      <xdr:col>34</xdr:col>
      <xdr:colOff>321471</xdr:colOff>
      <xdr:row>12</xdr:row>
      <xdr:rowOff>0</xdr:rowOff>
    </xdr:to>
    <xdr:cxnSp macro="">
      <xdr:nvCxnSpPr>
        <xdr:cNvPr id="20" name="Straight Arrow Connector 19">
          <a:extLst>
            <a:ext uri="{FF2B5EF4-FFF2-40B4-BE49-F238E27FC236}">
              <a16:creationId xmlns:a16="http://schemas.microsoft.com/office/drawing/2014/main" id="{9B476EAD-A538-4EB8-A03D-A017A94FC0E3}"/>
            </a:ext>
          </a:extLst>
        </xdr:cNvPr>
        <xdr:cNvCxnSpPr>
          <a:stCxn id="6" idx="3"/>
        </xdr:cNvCxnSpPr>
      </xdr:nvCxnSpPr>
      <xdr:spPr>
        <a:xfrm>
          <a:off x="19121439" y="2149078"/>
          <a:ext cx="392907" cy="5953"/>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261940</xdr:colOff>
      <xdr:row>13</xdr:row>
      <xdr:rowOff>107156</xdr:rowOff>
    </xdr:from>
    <xdr:to>
      <xdr:col>37</xdr:col>
      <xdr:colOff>119067</xdr:colOff>
      <xdr:row>13</xdr:row>
      <xdr:rowOff>107156</xdr:rowOff>
    </xdr:to>
    <xdr:cxnSp macro="">
      <xdr:nvCxnSpPr>
        <xdr:cNvPr id="21" name="Straight Arrow Connector 20">
          <a:extLst>
            <a:ext uri="{FF2B5EF4-FFF2-40B4-BE49-F238E27FC236}">
              <a16:creationId xmlns:a16="http://schemas.microsoft.com/office/drawing/2014/main" id="{B965CA9B-6956-4E27-B60C-FB06F71E24D4}"/>
            </a:ext>
          </a:extLst>
        </xdr:cNvPr>
        <xdr:cNvCxnSpPr/>
      </xdr:nvCxnSpPr>
      <xdr:spPr>
        <a:xfrm flipH="1">
          <a:off x="20526378" y="2428875"/>
          <a:ext cx="392908" cy="0"/>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42</xdr:col>
      <xdr:colOff>83345</xdr:colOff>
      <xdr:row>0</xdr:row>
      <xdr:rowOff>71436</xdr:rowOff>
    </xdr:from>
    <xdr:to>
      <xdr:col>43</xdr:col>
      <xdr:colOff>500659</xdr:colOff>
      <xdr:row>4</xdr:row>
      <xdr:rowOff>141488</xdr:rowOff>
    </xdr:to>
    <xdr:pic>
      <xdr:nvPicPr>
        <xdr:cNvPr id="27" name="Picture 26">
          <a:extLst>
            <a:ext uri="{FF2B5EF4-FFF2-40B4-BE49-F238E27FC236}">
              <a16:creationId xmlns:a16="http://schemas.microsoft.com/office/drawing/2014/main" id="{45509E79-C00F-436A-B1E8-5AFB221D1653}"/>
            </a:ext>
          </a:extLst>
        </xdr:cNvPr>
        <xdr:cNvPicPr>
          <a:picLocks noChangeAspect="1"/>
        </xdr:cNvPicPr>
      </xdr:nvPicPr>
      <xdr:blipFill>
        <a:blip xmlns:r="http://schemas.openxmlformats.org/officeDocument/2006/relationships" r:embed="rId4"/>
        <a:stretch>
          <a:fillRect/>
        </a:stretch>
      </xdr:blipFill>
      <xdr:spPr>
        <a:xfrm>
          <a:off x="23669626" y="71436"/>
          <a:ext cx="1060252" cy="8915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0B616D80-8A06-40DD-AE67-6FA95917A339}"/>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CE9DED45-D49E-43D2-8DE9-640A60F456C3}"/>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30EA2613-2F03-4A7D-B2BB-05A539A86402}"/>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8B182F0E-6A5B-4FAD-A5D5-F90BAA92902E}"/>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2" name="Picture 1">
          <a:extLst>
            <a:ext uri="{FF2B5EF4-FFF2-40B4-BE49-F238E27FC236}">
              <a16:creationId xmlns:a16="http://schemas.microsoft.com/office/drawing/2014/main" id="{90BCA855-42A2-439C-9732-C7774298BA37}"/>
            </a:ext>
          </a:extLst>
        </xdr:cNvPr>
        <xdr:cNvPicPr>
          <a:picLocks noChangeAspect="1"/>
        </xdr:cNvPicPr>
      </xdr:nvPicPr>
      <xdr:blipFill>
        <a:blip xmlns:r="http://schemas.openxmlformats.org/officeDocument/2006/relationships" r:embed="rId1"/>
        <a:stretch>
          <a:fillRect/>
        </a:stretch>
      </xdr:blipFill>
      <xdr:spPr>
        <a:xfrm>
          <a:off x="13901738" y="71437"/>
          <a:ext cx="1062040" cy="9011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view="pageBreakPreview" zoomScale="80" zoomScaleNormal="80" zoomScaleSheetLayoutView="80" workbookViewId="0"/>
  </sheetViews>
  <sheetFormatPr defaultRowHeight="12.5" x14ac:dyDescent="0.25"/>
  <cols>
    <col min="1" max="1" width="11.453125" customWidth="1"/>
    <col min="2" max="2" width="9.81640625" customWidth="1"/>
    <col min="3" max="3" width="11.7265625" customWidth="1"/>
  </cols>
  <sheetData>
    <row r="1" spans="1:15" ht="13.5" customHeight="1" x14ac:dyDescent="0.25">
      <c r="A1" s="325"/>
      <c r="B1" s="392"/>
      <c r="C1" s="392"/>
      <c r="D1" s="392"/>
      <c r="E1" s="392"/>
      <c r="F1" s="392"/>
      <c r="G1" s="392"/>
      <c r="H1" s="392"/>
      <c r="I1" s="325"/>
      <c r="J1" s="325"/>
      <c r="K1" s="325"/>
      <c r="L1" s="325"/>
      <c r="M1" s="325"/>
      <c r="N1" s="325"/>
      <c r="O1" s="325"/>
    </row>
    <row r="2" spans="1:15" ht="13.5" customHeight="1" x14ac:dyDescent="0.25">
      <c r="A2" s="393"/>
      <c r="B2" s="392"/>
      <c r="C2" s="392"/>
      <c r="D2" s="392"/>
      <c r="E2" s="392"/>
      <c r="F2" s="392"/>
      <c r="G2" s="392"/>
      <c r="H2" s="392"/>
      <c r="I2" s="325"/>
      <c r="J2" s="325"/>
      <c r="K2" s="325"/>
      <c r="L2" s="325"/>
      <c r="M2" s="325"/>
      <c r="N2" s="325"/>
      <c r="O2" s="325"/>
    </row>
    <row r="3" spans="1:15" ht="13.5" customHeight="1" x14ac:dyDescent="0.25">
      <c r="A3" s="325"/>
      <c r="B3" s="325"/>
      <c r="C3" s="325"/>
      <c r="D3" s="325"/>
      <c r="E3" s="325"/>
      <c r="F3" s="325"/>
      <c r="G3" s="325"/>
      <c r="H3" s="325"/>
      <c r="I3" s="325"/>
      <c r="J3" s="325"/>
      <c r="K3" s="325"/>
      <c r="L3" s="325"/>
      <c r="M3" s="325"/>
      <c r="N3" s="325"/>
      <c r="O3" s="325"/>
    </row>
    <row r="4" spans="1:15" ht="13.5" customHeight="1" x14ac:dyDescent="0.25">
      <c r="A4" s="325"/>
      <c r="B4" s="325"/>
      <c r="C4" s="325"/>
      <c r="D4" s="325"/>
      <c r="E4" s="325"/>
      <c r="F4" s="325"/>
      <c r="G4" s="325"/>
      <c r="H4" s="325"/>
      <c r="I4" s="325"/>
      <c r="J4" s="325"/>
      <c r="K4" s="325"/>
      <c r="L4" s="325"/>
      <c r="M4" s="325"/>
      <c r="N4" s="325"/>
      <c r="O4" s="325"/>
    </row>
    <row r="5" spans="1:15" ht="13.5" customHeight="1" x14ac:dyDescent="0.25">
      <c r="A5" s="324"/>
      <c r="B5" s="324"/>
      <c r="C5" s="324"/>
      <c r="D5" s="324"/>
      <c r="E5" s="324"/>
      <c r="F5" s="324"/>
      <c r="G5" s="324"/>
      <c r="H5" s="324"/>
      <c r="I5" s="325"/>
      <c r="J5" s="325"/>
      <c r="K5" s="325"/>
      <c r="L5" s="325"/>
      <c r="M5" s="325"/>
      <c r="N5" s="325"/>
      <c r="O5" s="325"/>
    </row>
    <row r="6" spans="1:15" ht="13.5" customHeight="1" x14ac:dyDescent="0.25">
      <c r="A6" s="324"/>
      <c r="B6" s="324"/>
      <c r="C6" s="324"/>
      <c r="D6" s="324"/>
      <c r="E6" s="324"/>
      <c r="F6" s="324"/>
      <c r="G6" s="324"/>
      <c r="H6" s="324"/>
      <c r="I6" s="325"/>
      <c r="J6" s="325"/>
      <c r="K6" s="325"/>
      <c r="L6" s="325"/>
      <c r="M6" s="325"/>
      <c r="N6" s="325"/>
      <c r="O6" s="325"/>
    </row>
    <row r="7" spans="1:15" ht="13.5" customHeight="1" x14ac:dyDescent="0.25">
      <c r="A7" s="324"/>
      <c r="B7" s="324"/>
      <c r="C7" s="324"/>
      <c r="D7" s="324"/>
      <c r="E7" s="324"/>
      <c r="F7" s="324"/>
      <c r="G7" s="324"/>
      <c r="H7" s="324"/>
      <c r="I7" s="325"/>
      <c r="J7" s="325"/>
      <c r="K7" s="325"/>
      <c r="L7" s="325"/>
      <c r="M7" s="325"/>
      <c r="N7" s="325"/>
      <c r="O7" s="325"/>
    </row>
    <row r="8" spans="1:15" ht="13.5" customHeight="1" x14ac:dyDescent="0.25">
      <c r="A8" s="324"/>
      <c r="B8" s="324"/>
      <c r="C8" s="324"/>
      <c r="D8" s="324"/>
      <c r="E8" s="324"/>
      <c r="F8" s="324"/>
      <c r="G8" s="324"/>
      <c r="H8" s="324"/>
      <c r="I8" s="325"/>
      <c r="J8" s="325"/>
      <c r="K8" s="325"/>
      <c r="L8" s="325"/>
      <c r="M8" s="325"/>
      <c r="N8" s="325"/>
      <c r="O8" s="325"/>
    </row>
    <row r="9" spans="1:15" ht="13.5" customHeight="1" x14ac:dyDescent="0.25">
      <c r="A9" s="326"/>
      <c r="B9" s="325"/>
      <c r="C9" s="194"/>
      <c r="D9" s="324"/>
      <c r="E9" s="325"/>
      <c r="F9" s="325"/>
      <c r="G9" s="325"/>
      <c r="H9" s="325"/>
      <c r="I9" s="325"/>
      <c r="J9" s="325"/>
      <c r="K9" s="325"/>
      <c r="L9" s="325"/>
      <c r="M9" s="325"/>
      <c r="N9" s="325"/>
      <c r="O9" s="325"/>
    </row>
    <row r="10" spans="1:15" ht="13.5" customHeight="1" x14ac:dyDescent="0.25">
      <c r="A10" s="324"/>
      <c r="B10" s="324"/>
      <c r="C10" s="324"/>
      <c r="D10" s="324"/>
      <c r="E10" s="324"/>
      <c r="F10" s="324"/>
      <c r="G10" s="324"/>
      <c r="H10" s="324"/>
      <c r="I10" s="324"/>
      <c r="J10" s="324"/>
      <c r="K10" s="324"/>
      <c r="L10" s="325"/>
      <c r="M10" s="325"/>
      <c r="N10" s="325"/>
      <c r="O10" s="325"/>
    </row>
    <row r="11" spans="1:15" ht="13.5" customHeight="1" x14ac:dyDescent="0.25">
      <c r="A11" s="187"/>
      <c r="B11" s="187"/>
      <c r="C11" s="187"/>
      <c r="D11" s="187"/>
      <c r="E11" s="187"/>
      <c r="F11" s="187"/>
      <c r="G11" s="187"/>
      <c r="H11" s="187"/>
      <c r="I11" s="187"/>
      <c r="J11" s="187"/>
      <c r="K11" s="187"/>
      <c r="L11" s="187"/>
      <c r="M11" s="187"/>
      <c r="N11" s="187"/>
      <c r="O11" s="187"/>
    </row>
    <row r="12" spans="1:15" ht="29.5" x14ac:dyDescent="0.25">
      <c r="A12" s="446" t="s">
        <v>0</v>
      </c>
      <c r="B12" s="446"/>
      <c r="C12" s="446"/>
      <c r="D12" s="446"/>
      <c r="E12" s="446"/>
      <c r="F12" s="446"/>
      <c r="G12" s="446"/>
      <c r="H12" s="446"/>
      <c r="I12" s="446"/>
      <c r="J12" s="446"/>
      <c r="K12" s="446"/>
      <c r="L12" s="446"/>
      <c r="M12" s="446"/>
      <c r="N12" s="446"/>
      <c r="O12" s="446"/>
    </row>
    <row r="13" spans="1:15" ht="29.5" x14ac:dyDescent="0.25">
      <c r="A13" s="446" t="s">
        <v>179</v>
      </c>
      <c r="B13" s="446"/>
      <c r="C13" s="446"/>
      <c r="D13" s="446"/>
      <c r="E13" s="446"/>
      <c r="F13" s="446"/>
      <c r="G13" s="446"/>
      <c r="H13" s="446"/>
      <c r="I13" s="446"/>
      <c r="J13" s="446"/>
      <c r="K13" s="446"/>
      <c r="L13" s="446"/>
      <c r="M13" s="446"/>
      <c r="N13" s="446"/>
      <c r="O13" s="446"/>
    </row>
    <row r="14" spans="1:15" x14ac:dyDescent="0.25">
      <c r="A14" s="187"/>
      <c r="B14" s="187"/>
      <c r="C14" s="187"/>
      <c r="D14" s="187"/>
      <c r="E14" s="187"/>
      <c r="F14" s="187"/>
      <c r="G14" s="187"/>
      <c r="H14" s="187"/>
      <c r="I14" s="187"/>
      <c r="J14" s="187"/>
      <c r="K14" s="187"/>
      <c r="L14" s="187"/>
      <c r="M14" s="187"/>
      <c r="N14" s="187"/>
      <c r="O14" s="187"/>
    </row>
    <row r="15" spans="1:15" x14ac:dyDescent="0.25">
      <c r="A15" s="187"/>
      <c r="B15" s="187"/>
      <c r="C15" s="187"/>
      <c r="D15" s="187"/>
      <c r="E15" s="187"/>
      <c r="F15" s="187"/>
      <c r="G15" s="187"/>
      <c r="H15" s="187"/>
      <c r="I15" s="187"/>
      <c r="J15" s="187"/>
      <c r="K15" s="187"/>
      <c r="L15" s="187"/>
      <c r="M15" s="187"/>
      <c r="N15" s="187"/>
      <c r="O15" s="187"/>
    </row>
    <row r="16" spans="1:15" x14ac:dyDescent="0.25">
      <c r="A16" s="187"/>
      <c r="B16" s="187"/>
      <c r="C16" s="187"/>
      <c r="D16" s="187"/>
      <c r="E16" s="187"/>
      <c r="F16" s="187"/>
      <c r="G16" s="187"/>
      <c r="H16" s="187"/>
      <c r="I16" s="187"/>
      <c r="J16" s="187"/>
      <c r="K16" s="187"/>
      <c r="L16" s="187"/>
      <c r="M16" s="187"/>
      <c r="N16" s="187"/>
      <c r="O16" s="187"/>
    </row>
    <row r="17" spans="1:15" x14ac:dyDescent="0.25">
      <c r="A17" s="187"/>
      <c r="B17" s="187"/>
      <c r="C17" s="187"/>
      <c r="D17" s="187"/>
      <c r="E17" s="187"/>
      <c r="F17" s="187"/>
      <c r="G17" s="187"/>
      <c r="H17" s="187"/>
      <c r="I17" s="187"/>
      <c r="J17" s="187"/>
      <c r="K17" s="187"/>
      <c r="L17" s="187"/>
      <c r="M17" s="187"/>
      <c r="N17" s="187"/>
      <c r="O17" s="187"/>
    </row>
    <row r="18" spans="1:15" x14ac:dyDescent="0.25">
      <c r="A18" s="187"/>
      <c r="B18" s="187"/>
      <c r="C18" s="187"/>
      <c r="D18" s="187"/>
      <c r="E18" s="187"/>
      <c r="F18" s="187"/>
      <c r="G18" s="187"/>
      <c r="H18" s="187"/>
      <c r="I18" s="187"/>
      <c r="J18" s="187"/>
      <c r="K18" s="187"/>
      <c r="L18" s="187"/>
      <c r="M18" s="187"/>
      <c r="N18" s="187"/>
      <c r="O18" s="187"/>
    </row>
    <row r="19" spans="1:15" x14ac:dyDescent="0.25">
      <c r="A19" s="187"/>
      <c r="B19" s="187"/>
      <c r="C19" s="187"/>
      <c r="D19" s="187"/>
      <c r="E19" s="187"/>
      <c r="F19" s="187"/>
      <c r="G19" s="187"/>
      <c r="H19" s="187"/>
      <c r="I19" s="187"/>
      <c r="J19" s="187"/>
      <c r="K19" s="187"/>
      <c r="L19" s="187"/>
      <c r="M19" s="187"/>
      <c r="N19" s="187"/>
      <c r="O19" s="187"/>
    </row>
    <row r="20" spans="1:15" x14ac:dyDescent="0.25">
      <c r="A20" s="187"/>
      <c r="B20" s="187"/>
      <c r="C20" s="187"/>
      <c r="D20" s="187"/>
      <c r="E20" s="187"/>
      <c r="F20" s="187"/>
      <c r="G20" s="187"/>
      <c r="H20" s="187"/>
      <c r="I20" s="187"/>
      <c r="J20" s="187"/>
      <c r="K20" s="187"/>
      <c r="L20" s="187"/>
      <c r="M20" s="187"/>
      <c r="N20" s="187"/>
      <c r="O20" s="187"/>
    </row>
    <row r="21" spans="1:15" x14ac:dyDescent="0.25">
      <c r="A21" s="187"/>
      <c r="B21" s="187"/>
      <c r="C21" s="187"/>
      <c r="D21" s="187"/>
      <c r="E21" s="187"/>
      <c r="F21" s="187"/>
      <c r="G21" s="187"/>
      <c r="H21" s="187"/>
      <c r="I21" s="187"/>
      <c r="J21" s="187"/>
      <c r="K21" s="187"/>
      <c r="L21" s="187"/>
      <c r="M21" s="187"/>
      <c r="N21" s="187"/>
      <c r="O21" s="187"/>
    </row>
    <row r="22" spans="1:15" x14ac:dyDescent="0.25">
      <c r="A22" s="187"/>
      <c r="B22" s="187"/>
      <c r="C22" s="187"/>
      <c r="D22" s="187"/>
      <c r="E22" s="187"/>
      <c r="F22" s="187"/>
      <c r="G22" s="187"/>
      <c r="H22" s="187"/>
      <c r="I22" s="187"/>
      <c r="J22" s="187"/>
      <c r="K22" s="187"/>
      <c r="L22" s="187"/>
      <c r="M22" s="187"/>
      <c r="N22" s="187"/>
      <c r="O22" s="187"/>
    </row>
    <row r="23" spans="1:15" x14ac:dyDescent="0.25">
      <c r="A23" s="187"/>
      <c r="B23" s="187"/>
      <c r="C23" s="187"/>
      <c r="D23" s="187"/>
      <c r="E23" s="187"/>
      <c r="F23" s="187"/>
      <c r="G23" s="187"/>
      <c r="H23" s="187"/>
      <c r="I23" s="187"/>
      <c r="J23" s="187"/>
      <c r="K23" s="187"/>
      <c r="L23" s="187"/>
      <c r="M23" s="187"/>
      <c r="N23" s="187"/>
      <c r="O23" s="187"/>
    </row>
    <row r="24" spans="1:15" x14ac:dyDescent="0.25">
      <c r="A24" s="187"/>
      <c r="B24" s="187"/>
      <c r="C24" s="187"/>
      <c r="D24" s="187"/>
      <c r="E24" s="187"/>
      <c r="F24" s="187"/>
      <c r="G24" s="187"/>
      <c r="H24" s="187"/>
      <c r="I24" s="187"/>
      <c r="J24" s="187"/>
      <c r="K24" s="187"/>
      <c r="L24" s="187"/>
      <c r="M24" s="187"/>
      <c r="N24" s="187"/>
      <c r="O24" s="187"/>
    </row>
    <row r="25" spans="1:15" x14ac:dyDescent="0.25">
      <c r="A25" s="187"/>
      <c r="B25" s="187"/>
      <c r="C25" s="187"/>
      <c r="D25" s="187"/>
      <c r="E25" s="187"/>
      <c r="F25" s="187"/>
      <c r="G25" s="187"/>
      <c r="H25" s="187"/>
      <c r="I25" s="187"/>
      <c r="J25" s="187"/>
      <c r="K25" s="187"/>
      <c r="L25" s="187"/>
      <c r="M25" s="187"/>
      <c r="N25" s="187"/>
      <c r="O25" s="187"/>
    </row>
    <row r="26" spans="1:15" x14ac:dyDescent="0.25">
      <c r="A26" s="187"/>
      <c r="B26" s="187"/>
      <c r="C26" s="187"/>
      <c r="D26" s="187"/>
      <c r="E26" s="187"/>
      <c r="F26" s="187"/>
      <c r="G26" s="187"/>
      <c r="H26" s="187"/>
      <c r="I26" s="187"/>
      <c r="J26" s="187"/>
      <c r="K26" s="187"/>
      <c r="L26" s="187"/>
      <c r="M26" s="187"/>
      <c r="N26" s="187"/>
      <c r="O26" s="187"/>
    </row>
    <row r="27" spans="1:15" x14ac:dyDescent="0.25">
      <c r="A27" s="180" t="s">
        <v>1</v>
      </c>
      <c r="B27" s="187"/>
      <c r="C27" s="183" t="s">
        <v>180</v>
      </c>
      <c r="D27" s="187"/>
      <c r="E27" s="187"/>
      <c r="F27" s="187"/>
      <c r="G27" s="187"/>
      <c r="H27" s="187"/>
      <c r="I27" s="187"/>
      <c r="J27" s="187"/>
      <c r="K27" s="187"/>
      <c r="L27" s="187"/>
      <c r="M27" s="187"/>
      <c r="N27" s="187"/>
      <c r="O27" s="187"/>
    </row>
    <row r="28" spans="1:15" x14ac:dyDescent="0.25">
      <c r="A28" s="180" t="s">
        <v>2</v>
      </c>
      <c r="B28" s="187"/>
      <c r="C28" s="179" t="s">
        <v>181</v>
      </c>
      <c r="D28" s="187"/>
      <c r="E28" s="187"/>
      <c r="F28" s="187"/>
      <c r="G28" s="187"/>
      <c r="H28" s="187"/>
      <c r="I28" s="187"/>
      <c r="J28" s="187"/>
      <c r="K28" s="187"/>
      <c r="L28" s="187"/>
      <c r="M28" s="187"/>
      <c r="N28" s="187"/>
      <c r="O28" s="187"/>
    </row>
    <row r="29" spans="1:15" x14ac:dyDescent="0.25">
      <c r="A29" s="180" t="s">
        <v>3</v>
      </c>
      <c r="B29" s="187"/>
      <c r="C29" s="179" t="s">
        <v>183</v>
      </c>
      <c r="D29" s="187"/>
      <c r="E29" s="187"/>
      <c r="F29" s="187"/>
      <c r="G29" s="187"/>
      <c r="H29" s="187"/>
      <c r="I29" s="187"/>
      <c r="J29" s="187"/>
      <c r="K29" s="187"/>
      <c r="L29" s="187"/>
      <c r="M29" s="187"/>
      <c r="N29" s="187"/>
      <c r="O29" s="187"/>
    </row>
    <row r="30" spans="1:15" x14ac:dyDescent="0.25">
      <c r="A30" s="180" t="s">
        <v>4</v>
      </c>
      <c r="B30" s="187"/>
      <c r="C30" s="181">
        <v>45446</v>
      </c>
      <c r="D30" s="187"/>
      <c r="E30" s="187"/>
      <c r="F30" s="187"/>
      <c r="G30" s="187"/>
      <c r="H30" s="187"/>
      <c r="I30" s="187"/>
      <c r="J30" s="187"/>
      <c r="K30" s="187"/>
      <c r="L30" s="187"/>
      <c r="M30" s="187"/>
      <c r="N30" s="187"/>
      <c r="O30" s="187"/>
    </row>
    <row r="31" spans="1:15" x14ac:dyDescent="0.25">
      <c r="A31" s="180" t="s">
        <v>5</v>
      </c>
      <c r="B31" s="187"/>
      <c r="C31" s="194" t="s">
        <v>184</v>
      </c>
      <c r="D31" s="183"/>
      <c r="E31" s="183"/>
      <c r="F31" s="183"/>
      <c r="G31" s="183"/>
      <c r="H31" s="183"/>
      <c r="I31" s="187"/>
      <c r="J31" s="187"/>
      <c r="K31" s="187"/>
      <c r="L31" s="187"/>
      <c r="M31" s="187"/>
      <c r="N31" s="187"/>
      <c r="O31" s="187"/>
    </row>
    <row r="32" spans="1:15" ht="13" x14ac:dyDescent="0.3">
      <c r="A32" s="180" t="s">
        <v>6</v>
      </c>
      <c r="B32" s="187"/>
      <c r="C32" s="183" t="s">
        <v>7</v>
      </c>
      <c r="D32" s="179"/>
      <c r="E32" s="193"/>
      <c r="F32" s="193"/>
      <c r="G32" s="193"/>
      <c r="H32" s="193"/>
      <c r="I32" s="187"/>
      <c r="J32" s="187"/>
      <c r="K32" s="187"/>
      <c r="L32" s="187"/>
      <c r="M32" s="187"/>
      <c r="N32" s="187"/>
      <c r="O32" s="187"/>
    </row>
    <row r="33" spans="1:15" x14ac:dyDescent="0.25">
      <c r="A33" s="180" t="s">
        <v>8</v>
      </c>
      <c r="B33" s="187"/>
      <c r="C33" s="180" t="s">
        <v>9</v>
      </c>
      <c r="D33" s="179" t="s">
        <v>185</v>
      </c>
      <c r="E33" s="179"/>
      <c r="F33" s="179"/>
      <c r="G33" s="182" t="s">
        <v>10</v>
      </c>
      <c r="H33" s="179" t="s">
        <v>186</v>
      </c>
      <c r="I33" s="187"/>
      <c r="J33" s="187"/>
      <c r="K33" s="187"/>
      <c r="L33" s="187"/>
      <c r="M33" s="187"/>
      <c r="N33" s="187"/>
      <c r="O33" s="187"/>
    </row>
    <row r="34" spans="1:15" x14ac:dyDescent="0.25">
      <c r="A34" s="180" t="s">
        <v>11</v>
      </c>
      <c r="B34" s="187"/>
      <c r="C34" s="180" t="s">
        <v>9</v>
      </c>
      <c r="D34" s="179" t="str">
        <f>H33</f>
        <v>Brook Gate (E)</v>
      </c>
      <c r="E34" s="179"/>
      <c r="F34" s="179"/>
      <c r="G34" s="182" t="s">
        <v>10</v>
      </c>
      <c r="H34" s="179" t="str">
        <f>D33</f>
        <v>Feeder Road (W)</v>
      </c>
      <c r="I34" s="187"/>
      <c r="J34" s="187"/>
      <c r="K34" s="187"/>
      <c r="L34" s="187"/>
      <c r="M34" s="187"/>
      <c r="N34" s="187"/>
      <c r="O34" s="187"/>
    </row>
    <row r="35" spans="1:15" x14ac:dyDescent="0.25">
      <c r="A35" s="187"/>
      <c r="B35" s="187"/>
      <c r="C35" s="179"/>
      <c r="D35" s="179"/>
      <c r="E35" s="179"/>
      <c r="F35" s="179"/>
      <c r="G35" s="179"/>
      <c r="H35" s="179"/>
      <c r="I35" s="187"/>
      <c r="J35" s="187"/>
      <c r="K35" s="187"/>
      <c r="L35" s="187"/>
      <c r="M35" s="187"/>
      <c r="N35" s="187"/>
      <c r="O35" s="187"/>
    </row>
    <row r="36" spans="1:15" x14ac:dyDescent="0.25">
      <c r="A36" s="47"/>
      <c r="B36" s="47"/>
      <c r="C36" s="47"/>
      <c r="D36" s="54"/>
      <c r="E36" s="47"/>
      <c r="F36" s="47"/>
      <c r="G36" s="47"/>
      <c r="H36" s="47"/>
      <c r="I36" s="47"/>
      <c r="J36" s="47"/>
      <c r="K36" s="47"/>
      <c r="L36" s="47"/>
      <c r="M36" s="47"/>
      <c r="N36" s="47"/>
      <c r="O36" s="47"/>
    </row>
  </sheetData>
  <mergeCells count="2">
    <mergeCell ref="A12:O12"/>
    <mergeCell ref="A13:O13"/>
  </mergeCells>
  <pageMargins left="0.70866141732283472" right="0.70866141732283472" top="0.74803149606299213" bottom="0.74803149606299213" header="0.31496062992125984" footer="0.31496062992125984"/>
  <pageSetup paperSize="9" scale="9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zoomScaleSheetLayoutView="80" workbookViewId="0">
      <selection sqref="A1:G7"/>
    </sheetView>
  </sheetViews>
  <sheetFormatPr defaultColWidth="9.1796875" defaultRowHeight="12.5" x14ac:dyDescent="0.25"/>
  <cols>
    <col min="1" max="9" width="21.453125" style="6" customWidth="1"/>
    <col min="10" max="16384" width="9.1796875" style="6"/>
  </cols>
  <sheetData>
    <row r="1" spans="1:11" ht="13.5" customHeight="1" x14ac:dyDescent="0.25">
      <c r="A1" s="446" t="s">
        <v>12</v>
      </c>
      <c r="B1" s="446"/>
      <c r="C1" s="446"/>
      <c r="D1" s="446"/>
      <c r="E1" s="446"/>
      <c r="F1" s="446"/>
      <c r="G1" s="446"/>
    </row>
    <row r="2" spans="1:11" ht="13.5" customHeight="1" x14ac:dyDescent="0.25">
      <c r="A2" s="446"/>
      <c r="B2" s="446"/>
      <c r="C2" s="446"/>
      <c r="D2" s="446"/>
      <c r="E2" s="446"/>
      <c r="F2" s="446"/>
      <c r="G2" s="446"/>
    </row>
    <row r="3" spans="1:11" ht="13.5" customHeight="1" x14ac:dyDescent="0.25">
      <c r="A3" s="446"/>
      <c r="B3" s="446"/>
      <c r="C3" s="446"/>
      <c r="D3" s="446"/>
      <c r="E3" s="446"/>
      <c r="F3" s="446"/>
      <c r="G3" s="446"/>
    </row>
    <row r="4" spans="1:11" ht="13.5" customHeight="1" x14ac:dyDescent="0.25">
      <c r="A4" s="446"/>
      <c r="B4" s="446"/>
      <c r="C4" s="446"/>
      <c r="D4" s="446"/>
      <c r="E4" s="446"/>
      <c r="F4" s="446"/>
      <c r="G4" s="446"/>
    </row>
    <row r="5" spans="1:11" ht="13.5" customHeight="1" x14ac:dyDescent="0.25">
      <c r="A5" s="446"/>
      <c r="B5" s="446"/>
      <c r="C5" s="446"/>
      <c r="D5" s="446"/>
      <c r="E5" s="446"/>
      <c r="F5" s="446"/>
      <c r="G5" s="446"/>
    </row>
    <row r="6" spans="1:11" ht="13.5" customHeight="1" x14ac:dyDescent="0.25">
      <c r="A6" s="446"/>
      <c r="B6" s="446"/>
      <c r="C6" s="446"/>
      <c r="D6" s="446"/>
      <c r="E6" s="446"/>
      <c r="F6" s="446"/>
      <c r="G6" s="446"/>
    </row>
    <row r="7" spans="1:11" ht="13.5" customHeight="1" x14ac:dyDescent="0.25">
      <c r="A7" s="446"/>
      <c r="B7" s="446"/>
      <c r="C7" s="446"/>
      <c r="D7" s="446"/>
      <c r="E7" s="446"/>
      <c r="F7" s="446"/>
      <c r="G7" s="446"/>
      <c r="H7" s="10"/>
      <c r="I7" s="10"/>
      <c r="J7" s="10"/>
      <c r="K7" s="10"/>
    </row>
    <row r="8" spans="1:11" ht="13.5" customHeight="1" x14ac:dyDescent="0.25">
      <c r="A8" s="11"/>
      <c r="B8" s="11"/>
      <c r="C8" s="11"/>
      <c r="D8" s="11"/>
      <c r="E8" s="11"/>
    </row>
    <row r="9" spans="1:11" ht="13.5" customHeight="1" x14ac:dyDescent="0.25"/>
    <row r="10" spans="1:11" ht="13.5" customHeight="1" x14ac:dyDescent="0.3">
      <c r="B10" s="293" t="s">
        <v>13</v>
      </c>
    </row>
    <row r="11" spans="1:11" ht="13.5" customHeight="1" thickBot="1" x14ac:dyDescent="0.3"/>
    <row r="12" spans="1:11" ht="13.5" customHeight="1" thickTop="1" x14ac:dyDescent="0.25">
      <c r="B12" s="12" t="s">
        <v>14</v>
      </c>
      <c r="C12" s="13" t="s">
        <v>15</v>
      </c>
      <c r="D12" s="13"/>
      <c r="E12" s="13"/>
      <c r="F12" s="14"/>
    </row>
    <row r="13" spans="1:11" ht="13.5" customHeight="1" x14ac:dyDescent="0.25">
      <c r="B13" s="15" t="s">
        <v>16</v>
      </c>
      <c r="C13" s="444" t="s">
        <v>192</v>
      </c>
      <c r="D13" s="17"/>
      <c r="E13" s="17"/>
      <c r="F13" s="18"/>
    </row>
    <row r="14" spans="1:11" ht="13.5" customHeight="1" x14ac:dyDescent="0.25">
      <c r="B14" s="15" t="s">
        <v>17</v>
      </c>
      <c r="C14" s="16" t="s">
        <v>191</v>
      </c>
      <c r="D14" s="17"/>
      <c r="E14" s="17"/>
      <c r="F14" s="18"/>
    </row>
    <row r="15" spans="1:11" ht="13.5" customHeight="1" x14ac:dyDescent="0.25">
      <c r="B15" s="15" t="s">
        <v>18</v>
      </c>
      <c r="C15" s="17"/>
      <c r="D15" s="17"/>
      <c r="E15" s="17"/>
      <c r="F15" s="18"/>
    </row>
    <row r="16" spans="1:11" ht="13.5" customHeight="1" x14ac:dyDescent="0.25">
      <c r="B16" s="15" t="s">
        <v>19</v>
      </c>
      <c r="C16" s="17" t="s">
        <v>189</v>
      </c>
      <c r="D16" s="17"/>
      <c r="E16" s="17"/>
      <c r="F16" s="18"/>
    </row>
    <row r="17" spans="2:6" ht="13.5" customHeight="1" x14ac:dyDescent="0.25">
      <c r="B17" s="15" t="s">
        <v>18</v>
      </c>
      <c r="C17" s="17"/>
      <c r="D17" s="17"/>
      <c r="E17" s="17"/>
      <c r="F17" s="18"/>
    </row>
    <row r="18" spans="2:6" ht="13.5" customHeight="1" x14ac:dyDescent="0.25">
      <c r="B18" s="15" t="s">
        <v>20</v>
      </c>
      <c r="C18" s="17" t="s">
        <v>21</v>
      </c>
      <c r="D18" s="17"/>
      <c r="E18" s="17"/>
      <c r="F18" s="18"/>
    </row>
    <row r="19" spans="2:6" ht="13.5" customHeight="1" x14ac:dyDescent="0.25">
      <c r="B19" s="15" t="s">
        <v>18</v>
      </c>
      <c r="C19" s="17"/>
      <c r="D19" s="17"/>
      <c r="E19" s="17"/>
      <c r="F19" s="18"/>
    </row>
    <row r="20" spans="2:6" ht="13.5" customHeight="1" x14ac:dyDescent="0.25">
      <c r="B20" s="15"/>
      <c r="C20" s="17"/>
      <c r="D20" s="17"/>
      <c r="E20" s="17"/>
      <c r="F20" s="18"/>
    </row>
    <row r="21" spans="2:6" ht="13.5" customHeight="1" x14ac:dyDescent="0.25">
      <c r="B21" s="15" t="s">
        <v>22</v>
      </c>
      <c r="C21" s="17" t="str">
        <f>'Front Cover'!C28</f>
        <v>ID-0524-0183</v>
      </c>
      <c r="D21" s="17"/>
      <c r="E21" s="17"/>
      <c r="F21" s="18"/>
    </row>
    <row r="22" spans="2:6" s="23" customFormat="1" ht="38" thickBot="1" x14ac:dyDescent="0.3">
      <c r="B22" s="19" t="s">
        <v>23</v>
      </c>
      <c r="C22" s="20" t="s">
        <v>187</v>
      </c>
      <c r="D22" s="21"/>
      <c r="E22" s="21"/>
      <c r="F22" s="22"/>
    </row>
    <row r="23" spans="2:6" ht="13.5" customHeight="1" thickTop="1" x14ac:dyDescent="0.25"/>
    <row r="24" spans="2:6" ht="13.5" customHeight="1" x14ac:dyDescent="0.25"/>
    <row r="25" spans="2:6" ht="13.5" customHeight="1" x14ac:dyDescent="0.3">
      <c r="B25" s="293" t="s">
        <v>24</v>
      </c>
    </row>
    <row r="26" spans="2:6" ht="13.5" customHeight="1" thickBot="1" x14ac:dyDescent="0.3"/>
    <row r="27" spans="2:6" ht="13.5" customHeight="1" thickTop="1" x14ac:dyDescent="0.25">
      <c r="B27" s="447" t="s">
        <v>25</v>
      </c>
      <c r="C27" s="13" t="s">
        <v>16</v>
      </c>
      <c r="D27" s="13"/>
      <c r="E27" s="13"/>
      <c r="F27" s="14"/>
    </row>
    <row r="28" spans="2:6" ht="13.5" customHeight="1" thickBot="1" x14ac:dyDescent="0.3">
      <c r="B28" s="448"/>
      <c r="C28" s="445" t="s">
        <v>192</v>
      </c>
      <c r="D28" s="24"/>
      <c r="E28" s="24"/>
      <c r="F28" s="25"/>
    </row>
    <row r="29" spans="2:6" ht="13.5" customHeight="1" thickTop="1" x14ac:dyDescent="0.25">
      <c r="B29" s="26"/>
      <c r="C29" s="27"/>
      <c r="D29" s="27"/>
      <c r="E29" s="27"/>
      <c r="F29" s="28"/>
    </row>
    <row r="30" spans="2:6" ht="13.5" customHeight="1" x14ac:dyDescent="0.25">
      <c r="B30" s="15" t="s">
        <v>182</v>
      </c>
      <c r="C30" s="17" t="s">
        <v>26</v>
      </c>
      <c r="D30" s="29"/>
      <c r="E30" s="29"/>
      <c r="F30" s="30"/>
    </row>
    <row r="31" spans="2:6" ht="13.5" customHeight="1" x14ac:dyDescent="0.25">
      <c r="B31" s="31"/>
      <c r="C31" s="17"/>
      <c r="D31" s="29"/>
      <c r="E31" s="29"/>
      <c r="F31" s="30"/>
    </row>
    <row r="32" spans="2:6" ht="13.5" customHeight="1" x14ac:dyDescent="0.25">
      <c r="B32" s="32"/>
      <c r="C32" s="29"/>
      <c r="D32" s="29"/>
      <c r="E32" s="29"/>
      <c r="F32" s="30"/>
    </row>
    <row r="33" spans="1:6" ht="13.5" customHeight="1" x14ac:dyDescent="0.25">
      <c r="B33" s="32"/>
      <c r="C33" s="29"/>
      <c r="D33" s="29"/>
      <c r="E33" s="29"/>
      <c r="F33" s="30"/>
    </row>
    <row r="34" spans="1:6" ht="13.5" customHeight="1" x14ac:dyDescent="0.25">
      <c r="B34" s="32"/>
      <c r="C34" s="29"/>
      <c r="D34" s="29"/>
      <c r="E34" s="29"/>
      <c r="F34" s="30"/>
    </row>
    <row r="35" spans="1:6" ht="13.5" customHeight="1" x14ac:dyDescent="0.25">
      <c r="B35" s="32"/>
      <c r="C35" s="29"/>
      <c r="D35" s="29"/>
      <c r="E35" s="29"/>
      <c r="F35" s="30"/>
    </row>
    <row r="36" spans="1:6" x14ac:dyDescent="0.25">
      <c r="B36" s="32"/>
      <c r="C36" s="29"/>
      <c r="D36" s="29"/>
      <c r="E36" s="29"/>
      <c r="F36" s="30"/>
    </row>
    <row r="37" spans="1:6" x14ac:dyDescent="0.25">
      <c r="B37" s="32"/>
      <c r="C37" s="29"/>
      <c r="D37" s="29"/>
      <c r="E37" s="29"/>
      <c r="F37" s="30"/>
    </row>
    <row r="38" spans="1:6" x14ac:dyDescent="0.25">
      <c r="B38" s="32"/>
      <c r="C38" s="29"/>
      <c r="D38" s="29"/>
      <c r="E38" s="29"/>
      <c r="F38" s="30"/>
    </row>
    <row r="39" spans="1:6" x14ac:dyDescent="0.25">
      <c r="B39" s="32"/>
      <c r="C39" s="29"/>
      <c r="D39" s="29"/>
      <c r="E39" s="29"/>
      <c r="F39" s="30"/>
    </row>
    <row r="40" spans="1:6" x14ac:dyDescent="0.25">
      <c r="B40" s="32"/>
      <c r="C40" s="29"/>
      <c r="D40" s="29"/>
      <c r="E40" s="29"/>
      <c r="F40" s="30"/>
    </row>
    <row r="41" spans="1:6" x14ac:dyDescent="0.25">
      <c r="B41" s="32"/>
      <c r="C41" s="29"/>
      <c r="D41" s="29"/>
      <c r="E41" s="29"/>
      <c r="F41" s="30"/>
    </row>
    <row r="42" spans="1:6" x14ac:dyDescent="0.25">
      <c r="B42" s="32"/>
      <c r="C42" s="29"/>
      <c r="D42" s="29"/>
      <c r="E42" s="29"/>
      <c r="F42" s="30"/>
    </row>
    <row r="43" spans="1:6" ht="13" thickBot="1" x14ac:dyDescent="0.3">
      <c r="B43" s="33"/>
      <c r="C43" s="34"/>
      <c r="D43" s="34"/>
      <c r="E43" s="34"/>
      <c r="F43" s="35"/>
    </row>
    <row r="44" spans="1:6" ht="13" thickTop="1" x14ac:dyDescent="0.25"/>
    <row r="45" spans="1:6" x14ac:dyDescent="0.25">
      <c r="A45" s="8"/>
      <c r="B45" s="8"/>
      <c r="C45" s="8"/>
      <c r="D45" s="8"/>
      <c r="E45" s="8"/>
    </row>
    <row r="46" spans="1:6" x14ac:dyDescent="0.25">
      <c r="C46" s="7"/>
      <c r="D46" s="7"/>
      <c r="E46" s="7"/>
    </row>
    <row r="48" spans="1:6" x14ac:dyDescent="0.25">
      <c r="A48" s="9"/>
      <c r="B48" s="9"/>
    </row>
    <row r="49" spans="1:1" x14ac:dyDescent="0.25">
      <c r="A49" s="8"/>
    </row>
    <row r="50" spans="1:1" x14ac:dyDescent="0.25">
      <c r="A50" s="8"/>
    </row>
  </sheetData>
  <mergeCells count="2">
    <mergeCell ref="B27:B28"/>
    <mergeCell ref="A1:G7"/>
  </mergeCells>
  <pageMargins left="0.70866141732283472" right="0.70866141732283472" top="0.74803149606299213" bottom="0.74803149606299213" header="0.31496062992125984" footer="0.31496062992125984"/>
  <pageSetup paperSize="9" scale="82"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64"/>
  <sheetViews>
    <sheetView tabSelected="1" view="pageBreakPreview" topLeftCell="B1" zoomScaleNormal="80" zoomScaleSheetLayoutView="100" workbookViewId="0">
      <selection activeCell="A12" sqref="A12:O30"/>
    </sheetView>
  </sheetViews>
  <sheetFormatPr defaultColWidth="14.54296875" defaultRowHeight="12.5" x14ac:dyDescent="0.25"/>
  <cols>
    <col min="1" max="15" width="8.26953125" customWidth="1"/>
    <col min="16" max="16" width="8.81640625" customWidth="1"/>
    <col min="17" max="17" width="12.1796875" customWidth="1"/>
    <col min="18" max="18" width="9.1796875" hidden="1" customWidth="1"/>
    <col min="19" max="255" width="9.1796875" customWidth="1"/>
  </cols>
  <sheetData>
    <row r="1" spans="1:18" s="6" customFormat="1" x14ac:dyDescent="0.25">
      <c r="A1" s="478" t="s">
        <v>0</v>
      </c>
      <c r="B1" s="479"/>
      <c r="C1" s="479"/>
      <c r="D1" s="479"/>
      <c r="E1" s="479"/>
      <c r="F1" s="479"/>
      <c r="G1" s="479"/>
      <c r="H1" s="479"/>
      <c r="I1" s="479"/>
      <c r="J1" s="479"/>
      <c r="K1" s="479"/>
      <c r="L1" s="479"/>
      <c r="M1" s="479"/>
      <c r="N1" s="479"/>
      <c r="O1" s="480"/>
    </row>
    <row r="2" spans="1:18" s="6" customFormat="1" x14ac:dyDescent="0.25">
      <c r="A2" s="481"/>
      <c r="B2" s="482"/>
      <c r="C2" s="482"/>
      <c r="D2" s="482"/>
      <c r="E2" s="482"/>
      <c r="F2" s="482"/>
      <c r="G2" s="482"/>
      <c r="H2" s="482"/>
      <c r="I2" s="482"/>
      <c r="J2" s="482"/>
      <c r="K2" s="482"/>
      <c r="L2" s="482"/>
      <c r="M2" s="482"/>
      <c r="N2" s="482"/>
      <c r="O2" s="483"/>
    </row>
    <row r="3" spans="1:18" s="6" customFormat="1" ht="13" thickBot="1" x14ac:dyDescent="0.3">
      <c r="A3" s="484"/>
      <c r="B3" s="485"/>
      <c r="C3" s="485"/>
      <c r="D3" s="485"/>
      <c r="E3" s="485"/>
      <c r="F3" s="485"/>
      <c r="G3" s="485"/>
      <c r="H3" s="485"/>
      <c r="I3" s="485"/>
      <c r="J3" s="485"/>
      <c r="K3" s="485"/>
      <c r="L3" s="485"/>
      <c r="M3" s="485"/>
      <c r="N3" s="485"/>
      <c r="O3" s="486"/>
    </row>
    <row r="4" spans="1:18" s="6" customFormat="1" x14ac:dyDescent="0.25">
      <c r="A4" s="36" t="s">
        <v>27</v>
      </c>
      <c r="B4" s="37"/>
      <c r="C4" s="37" t="str">
        <f>'Front Cover'!C31</f>
        <v>Brook Gate</v>
      </c>
      <c r="D4" s="37"/>
      <c r="E4" s="37"/>
      <c r="F4" s="37"/>
      <c r="G4" s="37"/>
      <c r="H4" s="38"/>
      <c r="I4" s="37"/>
      <c r="J4" s="37"/>
      <c r="K4" s="37"/>
      <c r="L4" s="37"/>
      <c r="M4" s="37"/>
      <c r="N4" s="37"/>
      <c r="O4" s="39"/>
    </row>
    <row r="5" spans="1:18" x14ac:dyDescent="0.25">
      <c r="A5" s="40" t="s">
        <v>8</v>
      </c>
      <c r="B5" s="6"/>
      <c r="C5" s="6" t="str">
        <f>'Front Cover'!D33</f>
        <v>Feeder Road (W)</v>
      </c>
      <c r="D5" s="6"/>
      <c r="E5" s="6"/>
      <c r="F5" s="7" t="s">
        <v>28</v>
      </c>
      <c r="G5" s="8" t="str">
        <f>'Front Cover'!H33</f>
        <v>Brook Gate (E)</v>
      </c>
      <c r="H5" s="8"/>
      <c r="I5" s="6"/>
      <c r="J5" s="6"/>
      <c r="K5" s="6"/>
      <c r="O5" s="41"/>
    </row>
    <row r="6" spans="1:18" ht="13" thickBot="1" x14ac:dyDescent="0.3">
      <c r="A6" s="42" t="s">
        <v>11</v>
      </c>
      <c r="B6" s="43"/>
      <c r="C6" s="43" t="str">
        <f>G5</f>
        <v>Brook Gate (E)</v>
      </c>
      <c r="D6" s="43"/>
      <c r="E6" s="43"/>
      <c r="F6" s="44" t="s">
        <v>28</v>
      </c>
      <c r="G6" s="43" t="str">
        <f>C5</f>
        <v>Feeder Road (W)</v>
      </c>
      <c r="H6" s="43"/>
      <c r="I6" s="43"/>
      <c r="J6" s="43"/>
      <c r="K6" s="43"/>
      <c r="L6" s="45"/>
      <c r="M6" s="45"/>
      <c r="N6" s="45"/>
      <c r="O6" s="46"/>
    </row>
    <row r="7" spans="1:18" ht="13.5" customHeight="1" thickBot="1" x14ac:dyDescent="0.3">
      <c r="A7" s="487" t="s">
        <v>29</v>
      </c>
      <c r="B7" s="488"/>
      <c r="C7" s="488"/>
      <c r="D7" s="488"/>
      <c r="E7" s="488"/>
      <c r="F7" s="489"/>
      <c r="G7" s="487" t="s">
        <v>30</v>
      </c>
      <c r="H7" s="488"/>
      <c r="I7" s="489"/>
      <c r="J7" s="487" t="s">
        <v>31</v>
      </c>
      <c r="K7" s="488"/>
      <c r="L7" s="489"/>
      <c r="M7" s="487" t="s">
        <v>32</v>
      </c>
      <c r="N7" s="488"/>
      <c r="O7" s="489"/>
    </row>
    <row r="8" spans="1:18" ht="13" thickBot="1" x14ac:dyDescent="0.3">
      <c r="A8" s="498" t="s">
        <v>188</v>
      </c>
      <c r="B8" s="470"/>
      <c r="C8" s="470"/>
      <c r="D8" s="470"/>
      <c r="E8" s="470"/>
      <c r="F8" s="471"/>
      <c r="G8" s="490">
        <v>45450</v>
      </c>
      <c r="H8" s="491"/>
      <c r="I8" s="492"/>
      <c r="J8" s="490">
        <v>45470</v>
      </c>
      <c r="K8" s="493"/>
      <c r="L8" s="494"/>
      <c r="M8" s="495">
        <v>40</v>
      </c>
      <c r="N8" s="496"/>
      <c r="O8" s="497"/>
    </row>
    <row r="9" spans="1:18" ht="13.5" customHeight="1" thickBot="1" x14ac:dyDescent="0.3">
      <c r="A9" s="499" t="s">
        <v>33</v>
      </c>
      <c r="B9" s="500"/>
      <c r="C9" s="500"/>
      <c r="D9" s="500"/>
      <c r="E9" s="500"/>
      <c r="F9" s="501"/>
      <c r="G9" s="191"/>
      <c r="H9" s="191"/>
      <c r="I9" s="191"/>
      <c r="J9" s="191"/>
      <c r="K9" s="191"/>
      <c r="L9" s="191"/>
      <c r="M9" s="191"/>
      <c r="N9" s="191"/>
      <c r="O9" s="192"/>
    </row>
    <row r="10" spans="1:18" ht="13" thickBot="1" x14ac:dyDescent="0.3">
      <c r="A10" s="476">
        <v>9</v>
      </c>
      <c r="B10" s="476"/>
      <c r="C10" s="476"/>
      <c r="D10" s="476"/>
      <c r="E10" s="476"/>
      <c r="F10" s="476"/>
      <c r="G10" s="477"/>
      <c r="H10" s="477"/>
      <c r="I10" s="477"/>
      <c r="J10" s="477"/>
      <c r="K10" s="477"/>
      <c r="L10" s="477"/>
      <c r="M10" s="477"/>
      <c r="N10" s="477"/>
      <c r="O10" s="477"/>
      <c r="R10" s="47"/>
    </row>
    <row r="11" spans="1:18" ht="13" thickBot="1" x14ac:dyDescent="0.3">
      <c r="A11" s="188" t="s">
        <v>34</v>
      </c>
      <c r="B11" s="189"/>
      <c r="C11" s="189"/>
      <c r="D11" s="189"/>
      <c r="E11" s="189"/>
      <c r="F11" s="189"/>
      <c r="G11" s="189"/>
      <c r="H11" s="189"/>
      <c r="I11" s="189"/>
      <c r="J11" s="189"/>
      <c r="K11" s="189"/>
      <c r="L11" s="189"/>
      <c r="M11" s="189"/>
      <c r="N11" s="189"/>
      <c r="O11" s="190"/>
      <c r="R11" s="47"/>
    </row>
    <row r="12" spans="1:18" x14ac:dyDescent="0.25">
      <c r="A12" s="449"/>
      <c r="B12" s="450"/>
      <c r="C12" s="450"/>
      <c r="D12" s="450"/>
      <c r="E12" s="450"/>
      <c r="F12" s="450"/>
      <c r="G12" s="450"/>
      <c r="H12" s="450"/>
      <c r="I12" s="450"/>
      <c r="J12" s="450"/>
      <c r="K12" s="450"/>
      <c r="L12" s="450"/>
      <c r="M12" s="450"/>
      <c r="N12" s="450"/>
      <c r="O12" s="451"/>
      <c r="R12" s="47" t="s">
        <v>35</v>
      </c>
    </row>
    <row r="13" spans="1:18" x14ac:dyDescent="0.25">
      <c r="A13" s="452"/>
      <c r="B13" s="453"/>
      <c r="C13" s="453"/>
      <c r="D13" s="453"/>
      <c r="E13" s="453"/>
      <c r="F13" s="453"/>
      <c r="G13" s="453"/>
      <c r="H13" s="453"/>
      <c r="I13" s="453"/>
      <c r="J13" s="453"/>
      <c r="K13" s="453"/>
      <c r="L13" s="453"/>
      <c r="M13" s="453"/>
      <c r="N13" s="453"/>
      <c r="O13" s="454"/>
      <c r="R13" s="114" t="str">
        <f>A8</f>
        <v>51.429228, -2.634057</v>
      </c>
    </row>
    <row r="14" spans="1:18" x14ac:dyDescent="0.25">
      <c r="A14" s="452"/>
      <c r="B14" s="453"/>
      <c r="C14" s="453"/>
      <c r="D14" s="453"/>
      <c r="E14" s="453"/>
      <c r="F14" s="453"/>
      <c r="G14" s="453"/>
      <c r="H14" s="453"/>
      <c r="I14" s="453"/>
      <c r="J14" s="453"/>
      <c r="K14" s="453"/>
      <c r="L14" s="453"/>
      <c r="M14" s="453"/>
      <c r="N14" s="453"/>
      <c r="O14" s="454"/>
      <c r="R14" s="1" t="s">
        <v>36</v>
      </c>
    </row>
    <row r="15" spans="1:18" x14ac:dyDescent="0.25">
      <c r="A15" s="452"/>
      <c r="B15" s="453"/>
      <c r="C15" s="453"/>
      <c r="D15" s="453"/>
      <c r="E15" s="453"/>
      <c r="F15" s="453"/>
      <c r="G15" s="453"/>
      <c r="H15" s="453"/>
      <c r="I15" s="453"/>
      <c r="J15" s="453"/>
      <c r="K15" s="453"/>
      <c r="L15" s="453"/>
      <c r="M15" s="453"/>
      <c r="N15" s="453"/>
      <c r="O15" s="454"/>
      <c r="R15" s="47" t="str">
        <f>CONCATENATE(R12,R13,R14)</f>
        <v>http://maps.google.co.uk/maps?hl=en&amp;safe=off&amp;q=51.429228, -2.634057&amp;cr=countryUK|countryGB&amp;um=1&amp;ie=UTF-8&amp;sa=N&amp;tab=wl</v>
      </c>
    </row>
    <row r="16" spans="1:18" x14ac:dyDescent="0.25">
      <c r="A16" s="452"/>
      <c r="B16" s="453"/>
      <c r="C16" s="453"/>
      <c r="D16" s="453"/>
      <c r="E16" s="453"/>
      <c r="F16" s="453"/>
      <c r="G16" s="453"/>
      <c r="H16" s="453"/>
      <c r="I16" s="453"/>
      <c r="J16" s="453"/>
      <c r="K16" s="453"/>
      <c r="L16" s="453"/>
      <c r="M16" s="453"/>
      <c r="N16" s="453"/>
      <c r="O16" s="454"/>
      <c r="R16" s="47"/>
    </row>
    <row r="17" spans="1:18" x14ac:dyDescent="0.25">
      <c r="A17" s="452"/>
      <c r="B17" s="453"/>
      <c r="C17" s="453"/>
      <c r="D17" s="453"/>
      <c r="E17" s="453"/>
      <c r="F17" s="453"/>
      <c r="G17" s="453"/>
      <c r="H17" s="453"/>
      <c r="I17" s="453"/>
      <c r="J17" s="453"/>
      <c r="K17" s="453"/>
      <c r="L17" s="453"/>
      <c r="M17" s="453"/>
      <c r="N17" s="453"/>
      <c r="O17" s="454"/>
    </row>
    <row r="18" spans="1:18" ht="13" x14ac:dyDescent="0.3">
      <c r="A18" s="452"/>
      <c r="B18" s="453"/>
      <c r="C18" s="453"/>
      <c r="D18" s="453"/>
      <c r="E18" s="453"/>
      <c r="F18" s="453"/>
      <c r="G18" s="453"/>
      <c r="H18" s="453"/>
      <c r="I18" s="453"/>
      <c r="J18" s="453"/>
      <c r="K18" s="453"/>
      <c r="L18" s="453"/>
      <c r="M18" s="453"/>
      <c r="N18" s="453"/>
      <c r="O18" s="454"/>
      <c r="R18" s="5"/>
    </row>
    <row r="19" spans="1:18" x14ac:dyDescent="0.25">
      <c r="A19" s="452"/>
      <c r="B19" s="453"/>
      <c r="C19" s="453"/>
      <c r="D19" s="453"/>
      <c r="E19" s="453"/>
      <c r="F19" s="453"/>
      <c r="G19" s="453"/>
      <c r="H19" s="453"/>
      <c r="I19" s="453"/>
      <c r="J19" s="453"/>
      <c r="K19" s="453"/>
      <c r="L19" s="453"/>
      <c r="M19" s="453"/>
      <c r="N19" s="453"/>
      <c r="O19" s="454"/>
    </row>
    <row r="20" spans="1:18" x14ac:dyDescent="0.25">
      <c r="A20" s="452"/>
      <c r="B20" s="453"/>
      <c r="C20" s="453"/>
      <c r="D20" s="453"/>
      <c r="E20" s="453"/>
      <c r="F20" s="453"/>
      <c r="G20" s="453"/>
      <c r="H20" s="453"/>
      <c r="I20" s="453"/>
      <c r="J20" s="453"/>
      <c r="K20" s="453"/>
      <c r="L20" s="453"/>
      <c r="M20" s="453"/>
      <c r="N20" s="453"/>
      <c r="O20" s="454"/>
    </row>
    <row r="21" spans="1:18" x14ac:dyDescent="0.25">
      <c r="A21" s="452"/>
      <c r="B21" s="453"/>
      <c r="C21" s="453"/>
      <c r="D21" s="453"/>
      <c r="E21" s="453"/>
      <c r="F21" s="453"/>
      <c r="G21" s="453"/>
      <c r="H21" s="453"/>
      <c r="I21" s="453"/>
      <c r="J21" s="453"/>
      <c r="K21" s="453"/>
      <c r="L21" s="453"/>
      <c r="M21" s="453"/>
      <c r="N21" s="453"/>
      <c r="O21" s="454"/>
      <c r="R21" s="48"/>
    </row>
    <row r="22" spans="1:18" x14ac:dyDescent="0.25">
      <c r="A22" s="452"/>
      <c r="B22" s="453"/>
      <c r="C22" s="453"/>
      <c r="D22" s="453"/>
      <c r="E22" s="453"/>
      <c r="F22" s="453"/>
      <c r="G22" s="453"/>
      <c r="H22" s="453"/>
      <c r="I22" s="453"/>
      <c r="J22" s="453"/>
      <c r="K22" s="453"/>
      <c r="L22" s="453"/>
      <c r="M22" s="453"/>
      <c r="N22" s="453"/>
      <c r="O22" s="454"/>
    </row>
    <row r="23" spans="1:18" x14ac:dyDescent="0.25">
      <c r="A23" s="452"/>
      <c r="B23" s="453"/>
      <c r="C23" s="453"/>
      <c r="D23" s="453"/>
      <c r="E23" s="453"/>
      <c r="F23" s="453"/>
      <c r="G23" s="453"/>
      <c r="H23" s="453"/>
      <c r="I23" s="453"/>
      <c r="J23" s="453"/>
      <c r="K23" s="453"/>
      <c r="L23" s="453"/>
      <c r="M23" s="453"/>
      <c r="N23" s="453"/>
      <c r="O23" s="454"/>
    </row>
    <row r="24" spans="1:18" x14ac:dyDescent="0.25">
      <c r="A24" s="452"/>
      <c r="B24" s="453"/>
      <c r="C24" s="453"/>
      <c r="D24" s="453"/>
      <c r="E24" s="453"/>
      <c r="F24" s="453"/>
      <c r="G24" s="453"/>
      <c r="H24" s="453"/>
      <c r="I24" s="453"/>
      <c r="J24" s="453"/>
      <c r="K24" s="453"/>
      <c r="L24" s="453"/>
      <c r="M24" s="453"/>
      <c r="N24" s="453"/>
      <c r="O24" s="454"/>
    </row>
    <row r="25" spans="1:18" x14ac:dyDescent="0.25">
      <c r="A25" s="452"/>
      <c r="B25" s="453"/>
      <c r="C25" s="453"/>
      <c r="D25" s="453"/>
      <c r="E25" s="453"/>
      <c r="F25" s="453"/>
      <c r="G25" s="453"/>
      <c r="H25" s="453"/>
      <c r="I25" s="453"/>
      <c r="J25" s="453"/>
      <c r="K25" s="453"/>
      <c r="L25" s="453"/>
      <c r="M25" s="453"/>
      <c r="N25" s="453"/>
      <c r="O25" s="454"/>
    </row>
    <row r="26" spans="1:18" x14ac:dyDescent="0.25">
      <c r="A26" s="452"/>
      <c r="B26" s="453"/>
      <c r="C26" s="453"/>
      <c r="D26" s="453"/>
      <c r="E26" s="453"/>
      <c r="F26" s="453"/>
      <c r="G26" s="453"/>
      <c r="H26" s="453"/>
      <c r="I26" s="453"/>
      <c r="J26" s="453"/>
      <c r="K26" s="453"/>
      <c r="L26" s="453"/>
      <c r="M26" s="453"/>
      <c r="N26" s="453"/>
      <c r="O26" s="454"/>
    </row>
    <row r="27" spans="1:18" x14ac:dyDescent="0.25">
      <c r="A27" s="452"/>
      <c r="B27" s="453"/>
      <c r="C27" s="453"/>
      <c r="D27" s="453"/>
      <c r="E27" s="453"/>
      <c r="F27" s="453"/>
      <c r="G27" s="453"/>
      <c r="H27" s="453"/>
      <c r="I27" s="453"/>
      <c r="J27" s="453"/>
      <c r="K27" s="453"/>
      <c r="L27" s="453"/>
      <c r="M27" s="453"/>
      <c r="N27" s="453"/>
      <c r="O27" s="454"/>
    </row>
    <row r="28" spans="1:18" x14ac:dyDescent="0.25">
      <c r="A28" s="452"/>
      <c r="B28" s="453"/>
      <c r="C28" s="453"/>
      <c r="D28" s="453"/>
      <c r="E28" s="453"/>
      <c r="F28" s="453"/>
      <c r="G28" s="453"/>
      <c r="H28" s="453"/>
      <c r="I28" s="453"/>
      <c r="J28" s="453"/>
      <c r="K28" s="453"/>
      <c r="L28" s="453"/>
      <c r="M28" s="453"/>
      <c r="N28" s="453"/>
      <c r="O28" s="454"/>
    </row>
    <row r="29" spans="1:18" x14ac:dyDescent="0.25">
      <c r="A29" s="452"/>
      <c r="B29" s="453"/>
      <c r="C29" s="453"/>
      <c r="D29" s="453"/>
      <c r="E29" s="453"/>
      <c r="F29" s="453"/>
      <c r="G29" s="453"/>
      <c r="H29" s="453"/>
      <c r="I29" s="453"/>
      <c r="J29" s="453"/>
      <c r="K29" s="453"/>
      <c r="L29" s="453"/>
      <c r="M29" s="453"/>
      <c r="N29" s="453"/>
      <c r="O29" s="454"/>
    </row>
    <row r="30" spans="1:18" ht="13" thickBot="1" x14ac:dyDescent="0.3">
      <c r="A30" s="455"/>
      <c r="B30" s="456"/>
      <c r="C30" s="456"/>
      <c r="D30" s="456"/>
      <c r="E30" s="456"/>
      <c r="F30" s="456"/>
      <c r="G30" s="456"/>
      <c r="H30" s="456"/>
      <c r="I30" s="456"/>
      <c r="J30" s="456"/>
      <c r="K30" s="456"/>
      <c r="L30" s="456"/>
      <c r="M30" s="456"/>
      <c r="N30" s="456"/>
      <c r="O30" s="457"/>
    </row>
    <row r="31" spans="1:18" ht="13" thickBot="1" x14ac:dyDescent="0.3">
      <c r="A31" s="458" t="s">
        <v>37</v>
      </c>
      <c r="B31" s="459"/>
      <c r="C31" s="459"/>
      <c r="D31" s="459"/>
      <c r="E31" s="459"/>
      <c r="F31" s="459"/>
      <c r="G31" s="459"/>
      <c r="H31" s="459"/>
      <c r="I31" s="459"/>
      <c r="J31" s="459"/>
      <c r="K31" s="459"/>
      <c r="L31" s="459"/>
      <c r="M31" s="459"/>
      <c r="N31" s="459"/>
      <c r="O31" s="460"/>
    </row>
    <row r="32" spans="1:18" x14ac:dyDescent="0.25">
      <c r="B32" s="262"/>
      <c r="C32" s="262"/>
      <c r="D32" s="262"/>
      <c r="E32" s="262"/>
      <c r="F32" s="262"/>
      <c r="G32" s="262"/>
      <c r="H32" s="37"/>
      <c r="I32" s="37"/>
      <c r="J32" s="37"/>
      <c r="K32" s="37"/>
      <c r="L32" s="37"/>
      <c r="M32" s="37"/>
      <c r="N32" s="37"/>
      <c r="O32" s="39"/>
    </row>
    <row r="33" spans="1:18" x14ac:dyDescent="0.25">
      <c r="A33" s="263"/>
      <c r="B33" s="257" t="s">
        <v>38</v>
      </c>
      <c r="C33" s="258">
        <f>'Hourly Flow Summary A-B'!$AE$39</f>
        <v>635.40109890109886</v>
      </c>
      <c r="D33" s="259"/>
      <c r="E33" s="257" t="str">
        <f>CONCATENATE(B33," - ",ROUND(C33,0))</f>
        <v>5-day AM Peak Ave Flow - 635</v>
      </c>
      <c r="F33" s="257"/>
      <c r="G33" s="257"/>
      <c r="H33" s="257"/>
      <c r="I33" s="257"/>
      <c r="J33" s="257" t="s">
        <v>38</v>
      </c>
      <c r="K33" s="258">
        <f>'Hourly Flow Summary B-A'!$AE$39</f>
        <v>351.97252747252747</v>
      </c>
      <c r="L33" s="259"/>
      <c r="M33" s="257" t="str">
        <f>CONCATENATE(J33," - ",ROUND(K33,0))</f>
        <v>5-day AM Peak Ave Flow - 352</v>
      </c>
      <c r="N33" s="257"/>
      <c r="O33" s="294"/>
    </row>
    <row r="34" spans="1:18" x14ac:dyDescent="0.25">
      <c r="A34" s="263"/>
      <c r="B34" s="257" t="s">
        <v>39</v>
      </c>
      <c r="C34" s="260">
        <f>AVERAGE('Speed Summary A-B'!$U$18:$U$20)</f>
        <v>25.55169413919414</v>
      </c>
      <c r="D34" s="260">
        <f>AVERAGE('Speed Summary A-B'!$V$18:$V$20)</f>
        <v>29.420604395604396</v>
      </c>
      <c r="E34" s="257" t="str">
        <f>CONCATENATE(B34," - ","Mean ",ROUND(C34,2)," / 85th%ile ",ROUND(D34,2))</f>
        <v>5-day AM Peak Speed (mph) - Mean 25.55 / 85th%ile 29.42</v>
      </c>
      <c r="F34" s="257"/>
      <c r="G34" s="257"/>
      <c r="H34" s="257"/>
      <c r="I34" s="257"/>
      <c r="J34" s="257" t="s">
        <v>39</v>
      </c>
      <c r="K34" s="260">
        <f>AVERAGE('Speed Summary B-A'!$U$18:$U$20)</f>
        <v>18.544093406593408</v>
      </c>
      <c r="L34" s="260">
        <f>AVERAGE('Speed Summary B-A'!$V$18:$V$20)</f>
        <v>23.268864468864468</v>
      </c>
      <c r="M34" s="257" t="str">
        <f>CONCATENATE(J34," - ","Mean ",ROUND(K34,2)," / 85th%ile ",ROUND(L34,2))</f>
        <v>5-day AM Peak Speed (mph) - Mean 18.54 / 85th%ile 23.27</v>
      </c>
      <c r="N34" s="257"/>
      <c r="O34" s="294"/>
    </row>
    <row r="35" spans="1:18" x14ac:dyDescent="0.25">
      <c r="A35" s="263"/>
      <c r="B35" s="257" t="s">
        <v>40</v>
      </c>
      <c r="C35" s="258">
        <f>'Hourly Flow Summary A-B'!$AE$40</f>
        <v>417.35714285714283</v>
      </c>
      <c r="D35" s="259"/>
      <c r="E35" s="257" t="str">
        <f>CONCATENATE(B35," - ",ROUND(C35,0))</f>
        <v>5-day PM Peak Ave Flow - 417</v>
      </c>
      <c r="F35" s="257"/>
      <c r="G35" s="257"/>
      <c r="H35" s="257"/>
      <c r="I35" s="257"/>
      <c r="J35" s="257" t="s">
        <v>40</v>
      </c>
      <c r="K35" s="258">
        <f>'Hourly Flow Summary B-A'!$AE$40</f>
        <v>464.85714285714289</v>
      </c>
      <c r="L35" s="259"/>
      <c r="M35" s="257" t="str">
        <f>CONCATENATE(J35," - ",ROUND(K35,0))</f>
        <v>5-day PM Peak Ave Flow - 465</v>
      </c>
      <c r="N35" s="257"/>
      <c r="O35" s="294"/>
    </row>
    <row r="36" spans="1:18" x14ac:dyDescent="0.25">
      <c r="A36" s="263"/>
      <c r="B36" s="257" t="s">
        <v>41</v>
      </c>
      <c r="C36" s="260">
        <f>AVERAGE('Speed Summary A-B'!$U$27:$U$29)</f>
        <v>26.702380952380953</v>
      </c>
      <c r="D36" s="260">
        <f>AVERAGE('Speed Summary A-B'!$V$27:$V$29)</f>
        <v>30.733928571428574</v>
      </c>
      <c r="E36" s="257" t="str">
        <f>CONCATENATE(B36," - ","Mean ",ROUND(C36,2)," / 85th%ile ",ROUND(D36,2))</f>
        <v>5-day PM Peak Speed (mph) - Mean 26.7 / 85th%ile 30.73</v>
      </c>
      <c r="F36" s="257"/>
      <c r="G36" s="257"/>
      <c r="H36" s="257"/>
      <c r="I36" s="257"/>
      <c r="J36" s="257" t="s">
        <v>41</v>
      </c>
      <c r="K36" s="260">
        <f>AVERAGE('Speed Summary B-A'!$U$27:$U$29)</f>
        <v>18.619047619047617</v>
      </c>
      <c r="L36" s="260">
        <f>AVERAGE('Speed Summary B-A'!$V$27:$V$29)</f>
        <v>23.667857142857144</v>
      </c>
      <c r="M36" s="257" t="str">
        <f>CONCATENATE(J36," - ","Mean ",ROUND(K36,2)," / 85th%ile ",ROUND(L36,2))</f>
        <v>5-day PM Peak Speed (mph) - Mean 18.62 / 85th%ile 23.67</v>
      </c>
      <c r="N36" s="257"/>
      <c r="O36" s="294"/>
    </row>
    <row r="37" spans="1:18" x14ac:dyDescent="0.25">
      <c r="A37" s="263"/>
      <c r="B37" s="257" t="s">
        <v>42</v>
      </c>
      <c r="C37" s="295">
        <f>AVERAGE('Class Bin A-B'!R113:V113,'Class Bin A-B'!Y113:AC113,'Class Bin A-B'!AF113:AJ113,'Class Bin A-B'!AM113:AQ113)</f>
        <v>7.4193657092966533E-2</v>
      </c>
      <c r="D37" s="259"/>
      <c r="E37" s="261" t="str">
        <f>CONCATENATE(B37," - ",ROUND(C37,3)*100,"%")</f>
        <v>5-day Average Weekday HGV% - 7.4%</v>
      </c>
      <c r="F37" s="257"/>
      <c r="G37" s="257"/>
      <c r="H37" s="257"/>
      <c r="I37" s="257"/>
      <c r="J37" s="257" t="s">
        <v>42</v>
      </c>
      <c r="K37" s="295">
        <f>AVERAGE('Class Bin B-A'!R113:V113,'Class Bin B-A'!Y113:AC113,'Class Bin B-A'!AF113:AJ113,'Class Bin B-A'!AM113:AQ113)</f>
        <v>9.3488563782271564E-2</v>
      </c>
      <c r="L37" s="259"/>
      <c r="M37" s="261" t="str">
        <f>CONCATENATE(J37," - ",ROUND(K37,3)*100,"%")</f>
        <v>5-day Average Weekday HGV% - 9.3%</v>
      </c>
      <c r="N37" s="257"/>
      <c r="O37" s="294"/>
    </row>
    <row r="38" spans="1:18" x14ac:dyDescent="0.25">
      <c r="A38" s="227"/>
      <c r="B38" s="6"/>
      <c r="C38" s="6"/>
      <c r="D38" s="6"/>
      <c r="E38" s="6"/>
      <c r="F38" s="6"/>
      <c r="G38" s="6"/>
      <c r="H38" s="6"/>
      <c r="I38" s="6"/>
      <c r="K38" s="6"/>
      <c r="M38" s="6"/>
      <c r="N38" s="6"/>
      <c r="O38" s="228"/>
    </row>
    <row r="39" spans="1:18" x14ac:dyDescent="0.25">
      <c r="A39" s="227"/>
      <c r="B39" s="6"/>
      <c r="C39" s="6"/>
      <c r="D39" s="6"/>
      <c r="E39" s="6"/>
      <c r="F39" s="6"/>
      <c r="G39" s="6"/>
      <c r="H39" s="6"/>
      <c r="I39" s="6"/>
      <c r="J39" s="6"/>
      <c r="K39" s="6"/>
      <c r="L39" s="6"/>
      <c r="M39" s="6"/>
      <c r="N39" s="6"/>
      <c r="O39" s="228"/>
    </row>
    <row r="40" spans="1:18" x14ac:dyDescent="0.25">
      <c r="A40" s="227"/>
      <c r="B40" s="6"/>
      <c r="C40" s="6"/>
      <c r="D40" s="6"/>
      <c r="E40" s="6"/>
      <c r="F40" s="6"/>
      <c r="G40" s="6"/>
      <c r="H40" s="6"/>
      <c r="I40" s="6"/>
      <c r="J40" s="6"/>
      <c r="K40" s="6"/>
      <c r="L40" s="6"/>
      <c r="M40" s="6"/>
      <c r="N40" s="6"/>
      <c r="O40" s="228"/>
    </row>
    <row r="41" spans="1:18" x14ac:dyDescent="0.25">
      <c r="A41" s="227"/>
      <c r="B41" s="6"/>
      <c r="C41" s="6"/>
      <c r="D41" s="6"/>
      <c r="E41" s="6"/>
      <c r="F41" s="6"/>
      <c r="G41" s="6"/>
      <c r="H41" s="6"/>
      <c r="I41" s="6"/>
      <c r="J41" s="6"/>
      <c r="K41" s="6"/>
      <c r="L41" s="6"/>
      <c r="M41" s="6"/>
      <c r="N41" s="6"/>
      <c r="O41" s="228"/>
    </row>
    <row r="42" spans="1:18" x14ac:dyDescent="0.25">
      <c r="A42" s="227"/>
      <c r="B42" s="6"/>
      <c r="C42" s="6"/>
      <c r="D42" s="6"/>
      <c r="E42" s="6"/>
      <c r="F42" s="6"/>
      <c r="G42" s="6"/>
      <c r="H42" s="6"/>
      <c r="I42" s="6"/>
      <c r="J42" s="6"/>
      <c r="K42" s="6"/>
      <c r="L42" s="6"/>
      <c r="M42" s="6"/>
      <c r="N42" s="6"/>
      <c r="O42" s="228"/>
    </row>
    <row r="43" spans="1:18" x14ac:dyDescent="0.25">
      <c r="A43" s="227"/>
      <c r="B43" s="6"/>
      <c r="C43" s="6"/>
      <c r="D43" s="6"/>
      <c r="E43" s="6"/>
      <c r="F43" s="6"/>
      <c r="G43" s="6"/>
      <c r="H43" s="6"/>
      <c r="I43" s="6"/>
      <c r="J43" s="6"/>
      <c r="K43" s="6"/>
      <c r="L43" s="6"/>
      <c r="M43" s="6"/>
      <c r="N43" s="6"/>
      <c r="O43" s="228"/>
    </row>
    <row r="44" spans="1:18" x14ac:dyDescent="0.25">
      <c r="A44" s="227"/>
      <c r="B44" s="6"/>
      <c r="C44" s="6"/>
      <c r="D44" s="6"/>
      <c r="E44" s="6"/>
      <c r="F44" s="6"/>
      <c r="G44" s="6"/>
      <c r="H44" s="6"/>
      <c r="I44" s="6"/>
      <c r="J44" s="6"/>
      <c r="K44" s="6"/>
      <c r="L44" s="6"/>
      <c r="M44" s="6"/>
      <c r="N44" s="6"/>
      <c r="O44" s="228"/>
    </row>
    <row r="45" spans="1:18" x14ac:dyDescent="0.25">
      <c r="A45" s="227"/>
      <c r="B45" s="6"/>
      <c r="C45" s="6"/>
      <c r="D45" s="6"/>
      <c r="E45" s="6"/>
      <c r="F45" s="6"/>
      <c r="G45" s="6"/>
      <c r="H45" s="6"/>
      <c r="I45" s="6"/>
      <c r="J45" s="6"/>
      <c r="K45" s="6"/>
      <c r="L45" s="6"/>
      <c r="M45" s="6"/>
      <c r="N45" s="6"/>
      <c r="O45" s="228"/>
    </row>
    <row r="46" spans="1:18" x14ac:dyDescent="0.25">
      <c r="A46" s="227"/>
      <c r="B46" s="6"/>
      <c r="C46" s="6"/>
      <c r="D46" s="6"/>
      <c r="E46" s="6"/>
      <c r="F46" s="6"/>
      <c r="G46" s="6"/>
      <c r="H46" s="6"/>
      <c r="I46" s="6"/>
      <c r="J46" s="6"/>
      <c r="K46" s="6"/>
      <c r="L46" s="6"/>
      <c r="M46" s="6"/>
      <c r="N46" s="6"/>
      <c r="O46" s="228"/>
    </row>
    <row r="47" spans="1:18" x14ac:dyDescent="0.25">
      <c r="A47" s="227"/>
      <c r="B47" s="6"/>
      <c r="C47" s="6"/>
      <c r="D47" s="6"/>
      <c r="E47" s="6"/>
      <c r="F47" s="6"/>
      <c r="G47" s="6"/>
      <c r="H47" s="6"/>
      <c r="I47" s="6"/>
      <c r="J47" s="6"/>
      <c r="K47" s="6"/>
      <c r="L47" s="6"/>
      <c r="M47" s="6"/>
      <c r="N47" s="6"/>
      <c r="O47" s="228"/>
    </row>
    <row r="48" spans="1:18" x14ac:dyDescent="0.25">
      <c r="A48" s="227"/>
      <c r="B48" s="6"/>
      <c r="C48" s="6"/>
      <c r="D48" s="6"/>
      <c r="E48" s="6"/>
      <c r="F48" s="6"/>
      <c r="G48" s="6"/>
      <c r="H48" s="6"/>
      <c r="I48" s="6"/>
      <c r="J48" s="6"/>
      <c r="K48" s="6"/>
      <c r="L48" s="6"/>
      <c r="M48" s="6"/>
      <c r="N48" s="6"/>
      <c r="O48" s="228"/>
      <c r="R48" s="6"/>
    </row>
    <row r="49" spans="1:18" x14ac:dyDescent="0.25">
      <c r="A49" s="227"/>
      <c r="B49" s="6"/>
      <c r="C49" s="6"/>
      <c r="D49" s="6"/>
      <c r="E49" s="6"/>
      <c r="F49" s="6"/>
      <c r="G49" s="6"/>
      <c r="H49" s="6"/>
      <c r="I49" s="6"/>
      <c r="J49" s="6"/>
      <c r="K49" s="6"/>
      <c r="L49" s="6"/>
      <c r="M49" s="6"/>
      <c r="N49" s="6"/>
      <c r="O49" s="228"/>
      <c r="R49" s="6"/>
    </row>
    <row r="50" spans="1:18" x14ac:dyDescent="0.25">
      <c r="A50" s="227"/>
      <c r="B50" s="6"/>
      <c r="C50" s="6"/>
      <c r="D50" s="6"/>
      <c r="E50" s="6"/>
      <c r="F50" s="6"/>
      <c r="G50" s="6"/>
      <c r="H50" s="6"/>
      <c r="I50" s="6"/>
      <c r="J50" s="6"/>
      <c r="K50" s="6"/>
      <c r="L50" s="6"/>
      <c r="M50" s="6"/>
      <c r="N50" s="6"/>
      <c r="O50" s="228"/>
      <c r="Q50" s="49"/>
      <c r="R50" s="6"/>
    </row>
    <row r="51" spans="1:18" ht="13" thickBot="1" x14ac:dyDescent="0.3">
      <c r="A51" s="229"/>
      <c r="B51" s="43"/>
      <c r="C51" s="43"/>
      <c r="D51" s="43"/>
      <c r="E51" s="43"/>
      <c r="F51" s="43"/>
      <c r="G51" s="43"/>
      <c r="H51" s="43"/>
      <c r="I51" s="43"/>
      <c r="J51" s="43"/>
      <c r="K51" s="43"/>
      <c r="L51" s="43"/>
      <c r="M51" s="43"/>
      <c r="N51" s="43"/>
      <c r="O51" s="230"/>
    </row>
    <row r="52" spans="1:18" ht="13" thickBot="1" x14ac:dyDescent="0.3">
      <c r="A52" s="458" t="s">
        <v>43</v>
      </c>
      <c r="B52" s="459"/>
      <c r="C52" s="459"/>
      <c r="D52" s="459"/>
      <c r="E52" s="459"/>
      <c r="F52" s="459"/>
      <c r="G52" s="459"/>
      <c r="H52" s="459"/>
      <c r="I52" s="459"/>
      <c r="J52" s="459"/>
      <c r="K52" s="459"/>
      <c r="L52" s="459"/>
      <c r="M52" s="459"/>
      <c r="N52" s="459"/>
      <c r="O52" s="460"/>
    </row>
    <row r="53" spans="1:18" ht="12.75" customHeight="1" x14ac:dyDescent="0.25">
      <c r="A53" s="461" t="s">
        <v>190</v>
      </c>
      <c r="B53" s="462"/>
      <c r="C53" s="462"/>
      <c r="D53" s="462"/>
      <c r="E53" s="462"/>
      <c r="F53" s="462"/>
      <c r="G53" s="462"/>
      <c r="H53" s="462"/>
      <c r="I53" s="462"/>
      <c r="J53" s="462"/>
      <c r="K53" s="462"/>
      <c r="L53" s="462"/>
      <c r="M53" s="462"/>
      <c r="N53" s="462"/>
      <c r="O53" s="463"/>
    </row>
    <row r="54" spans="1:18" x14ac:dyDescent="0.25">
      <c r="A54" s="464"/>
      <c r="B54" s="465"/>
      <c r="C54" s="465"/>
      <c r="D54" s="465"/>
      <c r="E54" s="465"/>
      <c r="F54" s="465"/>
      <c r="G54" s="465"/>
      <c r="H54" s="465"/>
      <c r="I54" s="465"/>
      <c r="J54" s="465"/>
      <c r="K54" s="465"/>
      <c r="L54" s="465"/>
      <c r="M54" s="465"/>
      <c r="N54" s="465"/>
      <c r="O54" s="466"/>
    </row>
    <row r="55" spans="1:18" x14ac:dyDescent="0.25">
      <c r="A55" s="464"/>
      <c r="B55" s="465"/>
      <c r="C55" s="465"/>
      <c r="D55" s="465"/>
      <c r="E55" s="465"/>
      <c r="F55" s="465"/>
      <c r="G55" s="465"/>
      <c r="H55" s="465"/>
      <c r="I55" s="465"/>
      <c r="J55" s="465"/>
      <c r="K55" s="465"/>
      <c r="L55" s="465"/>
      <c r="M55" s="465"/>
      <c r="N55" s="465"/>
      <c r="O55" s="466"/>
    </row>
    <row r="56" spans="1:18" x14ac:dyDescent="0.25">
      <c r="A56" s="464"/>
      <c r="B56" s="465"/>
      <c r="C56" s="465"/>
      <c r="D56" s="465"/>
      <c r="E56" s="465"/>
      <c r="F56" s="465"/>
      <c r="G56" s="465"/>
      <c r="H56" s="465"/>
      <c r="I56" s="465"/>
      <c r="J56" s="465"/>
      <c r="K56" s="465"/>
      <c r="L56" s="465"/>
      <c r="M56" s="465"/>
      <c r="N56" s="465"/>
      <c r="O56" s="466"/>
    </row>
    <row r="57" spans="1:18" ht="26.25" customHeight="1" x14ac:dyDescent="0.25">
      <c r="A57" s="464"/>
      <c r="B57" s="465"/>
      <c r="C57" s="465"/>
      <c r="D57" s="465"/>
      <c r="E57" s="465"/>
      <c r="F57" s="465"/>
      <c r="G57" s="465"/>
      <c r="H57" s="465"/>
      <c r="I57" s="465"/>
      <c r="J57" s="465"/>
      <c r="K57" s="465"/>
      <c r="L57" s="465"/>
      <c r="M57" s="465"/>
      <c r="N57" s="465"/>
      <c r="O57" s="466"/>
    </row>
    <row r="58" spans="1:18" x14ac:dyDescent="0.25">
      <c r="A58" s="464"/>
      <c r="B58" s="465"/>
      <c r="C58" s="465"/>
      <c r="D58" s="465"/>
      <c r="E58" s="465"/>
      <c r="F58" s="465"/>
      <c r="G58" s="465"/>
      <c r="H58" s="465"/>
      <c r="I58" s="465"/>
      <c r="J58" s="465"/>
      <c r="K58" s="465"/>
      <c r="L58" s="465"/>
      <c r="M58" s="465"/>
      <c r="N58" s="465"/>
      <c r="O58" s="466"/>
    </row>
    <row r="59" spans="1:18" x14ac:dyDescent="0.25">
      <c r="A59" s="464"/>
      <c r="B59" s="465"/>
      <c r="C59" s="465"/>
      <c r="D59" s="465"/>
      <c r="E59" s="465"/>
      <c r="F59" s="465"/>
      <c r="G59" s="465"/>
      <c r="H59" s="465"/>
      <c r="I59" s="465"/>
      <c r="J59" s="465"/>
      <c r="K59" s="465"/>
      <c r="L59" s="465"/>
      <c r="M59" s="465"/>
      <c r="N59" s="465"/>
      <c r="O59" s="466"/>
    </row>
    <row r="60" spans="1:18" x14ac:dyDescent="0.25">
      <c r="A60" s="464"/>
      <c r="B60" s="465"/>
      <c r="C60" s="465"/>
      <c r="D60" s="465"/>
      <c r="E60" s="465"/>
      <c r="F60" s="465"/>
      <c r="G60" s="465"/>
      <c r="H60" s="465"/>
      <c r="I60" s="465"/>
      <c r="J60" s="465"/>
      <c r="K60" s="465"/>
      <c r="L60" s="465"/>
      <c r="M60" s="465"/>
      <c r="N60" s="465"/>
      <c r="O60" s="466"/>
    </row>
    <row r="61" spans="1:18" x14ac:dyDescent="0.25">
      <c r="A61" s="464"/>
      <c r="B61" s="465"/>
      <c r="C61" s="465"/>
      <c r="D61" s="465"/>
      <c r="E61" s="465"/>
      <c r="F61" s="465"/>
      <c r="G61" s="465"/>
      <c r="H61" s="465"/>
      <c r="I61" s="465"/>
      <c r="J61" s="465"/>
      <c r="K61" s="465"/>
      <c r="L61" s="465"/>
      <c r="M61" s="465"/>
      <c r="N61" s="465"/>
      <c r="O61" s="466"/>
    </row>
    <row r="62" spans="1:18" x14ac:dyDescent="0.25">
      <c r="A62" s="464"/>
      <c r="B62" s="465"/>
      <c r="C62" s="465"/>
      <c r="D62" s="465"/>
      <c r="E62" s="465"/>
      <c r="F62" s="465"/>
      <c r="G62" s="465"/>
      <c r="H62" s="465"/>
      <c r="I62" s="465"/>
      <c r="J62" s="465"/>
      <c r="K62" s="465"/>
      <c r="L62" s="465"/>
      <c r="M62" s="465"/>
      <c r="N62" s="465"/>
      <c r="O62" s="466"/>
    </row>
    <row r="63" spans="1:18" ht="13" thickBot="1" x14ac:dyDescent="0.3">
      <c r="A63" s="467"/>
      <c r="B63" s="468"/>
      <c r="C63" s="468"/>
      <c r="D63" s="468"/>
      <c r="E63" s="468"/>
      <c r="F63" s="468"/>
      <c r="G63" s="468"/>
      <c r="H63" s="468"/>
      <c r="I63" s="468"/>
      <c r="J63" s="468"/>
      <c r="K63" s="468"/>
      <c r="L63" s="468"/>
      <c r="M63" s="468"/>
      <c r="N63" s="468"/>
      <c r="O63" s="469"/>
    </row>
    <row r="64" spans="1:18" ht="13" thickBot="1" x14ac:dyDescent="0.3">
      <c r="A64" s="472" t="s">
        <v>17</v>
      </c>
      <c r="B64" s="473"/>
      <c r="C64" s="473"/>
      <c r="D64" s="474" t="str">
        <f>'QA &amp; Issue'!C14</f>
        <v>David Brown</v>
      </c>
      <c r="E64" s="475"/>
      <c r="F64" s="472" t="s">
        <v>19</v>
      </c>
      <c r="G64" s="473"/>
      <c r="H64" s="473"/>
      <c r="I64" s="470" t="str">
        <f>'QA &amp; Issue'!C16</f>
        <v>Elyece Malnati</v>
      </c>
      <c r="J64" s="471"/>
      <c r="K64" s="472" t="s">
        <v>20</v>
      </c>
      <c r="L64" s="473"/>
      <c r="M64" s="473"/>
      <c r="N64" s="470" t="str">
        <f>'QA &amp; Issue'!C18</f>
        <v>Paul O'Neill</v>
      </c>
      <c r="O64" s="471"/>
    </row>
  </sheetData>
  <mergeCells count="22">
    <mergeCell ref="A10:F10"/>
    <mergeCell ref="G10:O10"/>
    <mergeCell ref="A1:O3"/>
    <mergeCell ref="G7:I7"/>
    <mergeCell ref="J7:L7"/>
    <mergeCell ref="M7:O7"/>
    <mergeCell ref="G8:I8"/>
    <mergeCell ref="J8:L8"/>
    <mergeCell ref="M8:O8"/>
    <mergeCell ref="A7:F7"/>
    <mergeCell ref="A8:F8"/>
    <mergeCell ref="A9:F9"/>
    <mergeCell ref="A12:O30"/>
    <mergeCell ref="A52:O52"/>
    <mergeCell ref="A53:O63"/>
    <mergeCell ref="A31:O31"/>
    <mergeCell ref="N64:O64"/>
    <mergeCell ref="K64:M64"/>
    <mergeCell ref="I64:J64"/>
    <mergeCell ref="F64:H64"/>
    <mergeCell ref="D64:E64"/>
    <mergeCell ref="A64:C64"/>
  </mergeCells>
  <hyperlinks>
    <hyperlink ref="R14" r:id="rId1" display="http://maps.google.co.uk/maps?hl=en&amp;safe=off&amp;q=(&quot;E30&quot;,&quot;E31&quot;&amp;cr=countryUK|countryGB&amp;um=1&amp;ie=UTF-8&amp;sa=N&amp;tab=wl" xr:uid="{00000000-0004-0000-0200-000000000000}"/>
  </hyperlinks>
  <pageMargins left="0.70866141732283472" right="0.70866141732283472" top="0.74803149606299213" bottom="0.74803149606299213" header="0.31496062992125984" footer="0.31496062992125984"/>
  <pageSetup scale="74" orientation="portrait" r:id="rId2"/>
  <colBreaks count="1" manualBreakCount="1">
    <brk id="15" max="1048575"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8"/>
  <sheetViews>
    <sheetView view="pageBreakPreview" topLeftCell="F1" zoomScale="80" zoomScaleNormal="80" zoomScaleSheetLayoutView="80" workbookViewId="0">
      <selection activeCell="N12" sqref="N12:N35"/>
    </sheetView>
  </sheetViews>
  <sheetFormatPr defaultColWidth="14.7265625" defaultRowHeight="12.5" x14ac:dyDescent="0.25"/>
  <cols>
    <col min="1" max="14" width="15.7265625" style="6" customWidth="1"/>
    <col min="15" max="16384" width="14.7265625" style="6"/>
  </cols>
  <sheetData>
    <row r="1" spans="1:15" ht="30" customHeight="1" x14ac:dyDescent="0.25">
      <c r="A1" s="502" t="s">
        <v>0</v>
      </c>
      <c r="B1" s="503"/>
      <c r="C1" s="503"/>
      <c r="D1" s="503"/>
      <c r="E1" s="503"/>
      <c r="F1" s="503"/>
      <c r="G1" s="503"/>
      <c r="H1" s="503"/>
      <c r="I1" s="503"/>
      <c r="J1" s="503"/>
      <c r="K1" s="503"/>
      <c r="L1" s="503"/>
      <c r="M1" s="503"/>
      <c r="N1" s="503"/>
    </row>
    <row r="2" spans="1:15" ht="30" customHeight="1" thickBot="1" x14ac:dyDescent="0.3">
      <c r="A2" s="504"/>
      <c r="B2" s="505"/>
      <c r="C2" s="505"/>
      <c r="D2" s="505"/>
      <c r="E2" s="505"/>
      <c r="F2" s="505"/>
      <c r="G2" s="505"/>
      <c r="H2" s="505"/>
      <c r="I2" s="505"/>
      <c r="J2" s="505"/>
      <c r="K2" s="505"/>
      <c r="L2" s="505"/>
      <c r="M2" s="505"/>
      <c r="N2" s="505"/>
    </row>
    <row r="3" spans="1:15" ht="13.5" customHeight="1" x14ac:dyDescent="0.25">
      <c r="A3" s="502" t="str">
        <f>'Front Cover'!C27</f>
        <v>Bristol CC</v>
      </c>
      <c r="B3" s="503"/>
      <c r="C3" s="503"/>
      <c r="D3" s="503"/>
      <c r="E3" s="503"/>
      <c r="F3" s="503"/>
      <c r="G3" s="503"/>
      <c r="H3" s="503"/>
      <c r="I3" s="503"/>
      <c r="J3" s="503"/>
      <c r="K3" s="503"/>
      <c r="L3" s="503"/>
      <c r="M3" s="503"/>
      <c r="N3" s="503"/>
    </row>
    <row r="4" spans="1:15" ht="13.5" customHeight="1" x14ac:dyDescent="0.25">
      <c r="A4" s="506"/>
      <c r="B4" s="507"/>
      <c r="C4" s="507"/>
      <c r="D4" s="507"/>
      <c r="E4" s="507"/>
      <c r="F4" s="507"/>
      <c r="G4" s="507"/>
      <c r="H4" s="507"/>
      <c r="I4" s="507"/>
      <c r="J4" s="507"/>
      <c r="K4" s="507"/>
      <c r="L4" s="507"/>
      <c r="M4" s="507"/>
      <c r="N4" s="507"/>
    </row>
    <row r="5" spans="1:15" ht="13.5" customHeight="1" x14ac:dyDescent="0.25">
      <c r="A5" s="508" t="str">
        <f>'Front Cover'!A13</f>
        <v>Bristol City Council Mini-Comp Jun24</v>
      </c>
      <c r="B5" s="507"/>
      <c r="C5" s="507"/>
      <c r="D5" s="507"/>
      <c r="E5" s="507"/>
      <c r="F5" s="507"/>
      <c r="G5" s="507"/>
      <c r="H5" s="507"/>
      <c r="I5" s="507"/>
      <c r="J5" s="507"/>
      <c r="K5" s="507"/>
      <c r="L5" s="507"/>
      <c r="M5" s="507"/>
      <c r="N5" s="507"/>
    </row>
    <row r="6" spans="1:15" ht="13.5" customHeight="1" thickBot="1" x14ac:dyDescent="0.3">
      <c r="A6" s="504"/>
      <c r="B6" s="505"/>
      <c r="C6" s="505"/>
      <c r="D6" s="505"/>
      <c r="E6" s="505"/>
      <c r="F6" s="505"/>
      <c r="G6" s="505"/>
      <c r="H6" s="505"/>
      <c r="I6" s="505"/>
      <c r="J6" s="505"/>
      <c r="K6" s="505"/>
      <c r="L6" s="505"/>
      <c r="M6" s="505"/>
      <c r="N6" s="505"/>
    </row>
    <row r="7" spans="1:15" ht="13.5" customHeight="1" x14ac:dyDescent="0.25">
      <c r="A7" s="509" t="s">
        <v>44</v>
      </c>
      <c r="B7" s="510"/>
      <c r="C7" s="510"/>
      <c r="D7" s="510"/>
      <c r="E7" s="510"/>
      <c r="F7" s="510"/>
      <c r="G7" s="510"/>
      <c r="H7" s="510"/>
      <c r="I7" s="510"/>
      <c r="J7" s="510"/>
      <c r="K7" s="510"/>
      <c r="L7" s="510"/>
      <c r="M7" s="510"/>
      <c r="N7" s="510"/>
    </row>
    <row r="8" spans="1:15" ht="13.5" customHeight="1" x14ac:dyDescent="0.25">
      <c r="A8" s="511"/>
      <c r="B8" s="512"/>
      <c r="C8" s="512"/>
      <c r="D8" s="512"/>
      <c r="E8" s="512"/>
      <c r="F8" s="512"/>
      <c r="G8" s="512"/>
      <c r="H8" s="512"/>
      <c r="I8" s="512"/>
      <c r="J8" s="512"/>
      <c r="K8" s="512"/>
      <c r="L8" s="512"/>
      <c r="M8" s="512"/>
      <c r="N8" s="512"/>
    </row>
    <row r="9" spans="1:15" ht="13.5" customHeight="1" thickBot="1" x14ac:dyDescent="0.3">
      <c r="A9" s="513"/>
      <c r="B9" s="514"/>
      <c r="C9" s="514"/>
      <c r="D9" s="514"/>
      <c r="E9" s="514"/>
      <c r="F9" s="514"/>
      <c r="G9" s="514"/>
      <c r="H9" s="514"/>
      <c r="I9" s="514"/>
      <c r="J9" s="514"/>
      <c r="K9" s="514"/>
      <c r="L9" s="514"/>
      <c r="M9" s="514"/>
      <c r="N9" s="514"/>
    </row>
    <row r="10" spans="1:15" s="50" customFormat="1" ht="17.25" customHeight="1" thickBot="1" x14ac:dyDescent="0.3">
      <c r="A10" s="516" t="s">
        <v>45</v>
      </c>
      <c r="B10" s="517"/>
      <c r="C10" s="517"/>
      <c r="D10" s="518"/>
      <c r="E10" s="177"/>
      <c r="F10" s="516" t="s">
        <v>46</v>
      </c>
      <c r="G10" s="517"/>
      <c r="H10" s="517"/>
      <c r="I10" s="518"/>
      <c r="J10" s="177"/>
      <c r="K10" s="516" t="s">
        <v>47</v>
      </c>
      <c r="L10" s="517"/>
      <c r="M10" s="517"/>
      <c r="N10" s="518"/>
    </row>
    <row r="11" spans="1:15" s="51" customFormat="1" ht="39.75" customHeight="1" thickBot="1" x14ac:dyDescent="0.3">
      <c r="A11" s="313" t="s">
        <v>48</v>
      </c>
      <c r="B11" s="314" t="str">
        <f>'Hourly Flow Summary A-B'!AD8</f>
        <v>3-day Average (Tue-Thur)</v>
      </c>
      <c r="C11" s="314" t="str">
        <f>'Hourly Flow Summary A-B'!AE8</f>
        <v>5-day Average (Mon-Fri)</v>
      </c>
      <c r="D11" s="315" t="str">
        <f>'Hourly Flow Summary A-B'!AF8</f>
        <v>7-day Average (Mon-Sun)</v>
      </c>
      <c r="E11" s="204"/>
      <c r="F11" s="313" t="s">
        <v>48</v>
      </c>
      <c r="G11" s="314" t="str">
        <f>'Hourly Flow Summary B-A'!AD8</f>
        <v>3-day Average (Tue-Thur)</v>
      </c>
      <c r="H11" s="314" t="str">
        <f>'Hourly Flow Summary B-A'!AE8</f>
        <v>5-day Average (Mon-Fri)</v>
      </c>
      <c r="I11" s="315" t="str">
        <f>'Hourly Flow Summary B-A'!AF8</f>
        <v>7-day Average (Mon-Sun)</v>
      </c>
      <c r="J11" s="204"/>
      <c r="K11" s="313" t="s">
        <v>48</v>
      </c>
      <c r="L11" s="314" t="str">
        <f>G11</f>
        <v>3-day Average (Tue-Thur)</v>
      </c>
      <c r="M11" s="314" t="str">
        <f>H11</f>
        <v>5-day Average (Mon-Fri)</v>
      </c>
      <c r="N11" s="314" t="str">
        <f>I11</f>
        <v>7-day Average (Mon-Sun)</v>
      </c>
    </row>
    <row r="12" spans="1:15" x14ac:dyDescent="0.25">
      <c r="A12" s="211">
        <f>'Hourly Flow Summary A-B'!A10</f>
        <v>0</v>
      </c>
      <c r="B12" s="196">
        <f>'Hourly Flow Summary A-B'!AD10</f>
        <v>6.333333333333333</v>
      </c>
      <c r="C12" s="196">
        <f>'Hourly Flow Summary A-B'!AE10</f>
        <v>6.1428571428571432</v>
      </c>
      <c r="D12" s="198">
        <f>'Hourly Flow Summary A-B'!AF10</f>
        <v>16.75</v>
      </c>
      <c r="E12" s="205"/>
      <c r="F12" s="211">
        <f>'Hourly Flow Summary B-A'!A10</f>
        <v>0</v>
      </c>
      <c r="G12" s="196">
        <f>'Hourly Flow Summary B-A'!AD10</f>
        <v>7.2222222222222223</v>
      </c>
      <c r="H12" s="196">
        <f>'Hourly Flow Summary B-A'!AE10</f>
        <v>7.6428571428571432</v>
      </c>
      <c r="I12" s="198">
        <f>'Hourly Flow Summary B-A'!AF10</f>
        <v>9.65</v>
      </c>
      <c r="J12" s="205"/>
      <c r="K12" s="211">
        <f>F12</f>
        <v>0</v>
      </c>
      <c r="L12" s="196">
        <f>'Hourly Flow Summary Two-Way'!AD10</f>
        <v>13.555555555555555</v>
      </c>
      <c r="M12" s="196">
        <f>'Hourly Flow Summary Two-Way'!AE10</f>
        <v>13.785714285714286</v>
      </c>
      <c r="N12" s="198">
        <f>'Hourly Flow Summary Two-Way'!AF10</f>
        <v>26.4</v>
      </c>
      <c r="O12" s="56"/>
    </row>
    <row r="13" spans="1:15" x14ac:dyDescent="0.25">
      <c r="A13" s="212">
        <f>'Hourly Flow Summary A-B'!A11</f>
        <v>4.1666666666666664E-2</v>
      </c>
      <c r="B13" s="195">
        <f>'Hourly Flow Summary A-B'!AD11</f>
        <v>5.333333333333333</v>
      </c>
      <c r="C13" s="195">
        <f>'Hourly Flow Summary A-B'!AE11</f>
        <v>4.6428571428571432</v>
      </c>
      <c r="D13" s="197">
        <f>'Hourly Flow Summary A-B'!AF11</f>
        <v>7.9</v>
      </c>
      <c r="E13" s="206"/>
      <c r="F13" s="212">
        <f>'Hourly Flow Summary B-A'!A11</f>
        <v>4.1666666666666664E-2</v>
      </c>
      <c r="G13" s="195">
        <f>'Hourly Flow Summary B-A'!AD11</f>
        <v>4.5555555555555554</v>
      </c>
      <c r="H13" s="195">
        <f>'Hourly Flow Summary B-A'!AE11</f>
        <v>4.7857142857142856</v>
      </c>
      <c r="I13" s="197">
        <f>'Hourly Flow Summary B-A'!AF11</f>
        <v>5.8</v>
      </c>
      <c r="J13" s="206"/>
      <c r="K13" s="212">
        <f t="shared" ref="K13:K37" si="0">F13</f>
        <v>4.1666666666666664E-2</v>
      </c>
      <c r="L13" s="195">
        <f>'Hourly Flow Summary Two-Way'!AD11</f>
        <v>9.8888888888888893</v>
      </c>
      <c r="M13" s="195">
        <f>'Hourly Flow Summary Two-Way'!AE11</f>
        <v>9.4285714285714288</v>
      </c>
      <c r="N13" s="197">
        <f>'Hourly Flow Summary Two-Way'!AF11</f>
        <v>13.7</v>
      </c>
      <c r="O13" s="56"/>
    </row>
    <row r="14" spans="1:15" x14ac:dyDescent="0.25">
      <c r="A14" s="212">
        <f>'Hourly Flow Summary A-B'!A12</f>
        <v>8.3333333333333329E-2</v>
      </c>
      <c r="B14" s="195">
        <f>'Hourly Flow Summary A-B'!AD12</f>
        <v>7.7777777777777777</v>
      </c>
      <c r="C14" s="195">
        <f>'Hourly Flow Summary A-B'!AE12</f>
        <v>7.6428571428571432</v>
      </c>
      <c r="D14" s="197">
        <f>'Hourly Flow Summary A-B'!AF12</f>
        <v>7.5</v>
      </c>
      <c r="E14" s="206"/>
      <c r="F14" s="212">
        <f>'Hourly Flow Summary B-A'!A12</f>
        <v>8.3333333333333329E-2</v>
      </c>
      <c r="G14" s="195">
        <f>'Hourly Flow Summary B-A'!AD12</f>
        <v>4.5555555555555554</v>
      </c>
      <c r="H14" s="195">
        <f>'Hourly Flow Summary B-A'!AE12</f>
        <v>4.6428571428571432</v>
      </c>
      <c r="I14" s="197">
        <f>'Hourly Flow Summary B-A'!AF12</f>
        <v>5.8</v>
      </c>
      <c r="J14" s="206"/>
      <c r="K14" s="212">
        <f t="shared" si="0"/>
        <v>8.3333333333333329E-2</v>
      </c>
      <c r="L14" s="195">
        <f>'Hourly Flow Summary Two-Way'!AD12</f>
        <v>12.333333333333334</v>
      </c>
      <c r="M14" s="195">
        <f>'Hourly Flow Summary Two-Way'!AE12</f>
        <v>12.285714285714286</v>
      </c>
      <c r="N14" s="197">
        <f>'Hourly Flow Summary Two-Way'!AF12</f>
        <v>13.3</v>
      </c>
      <c r="O14" s="56"/>
    </row>
    <row r="15" spans="1:15" x14ac:dyDescent="0.25">
      <c r="A15" s="212">
        <f>'Hourly Flow Summary A-B'!A13</f>
        <v>0.125</v>
      </c>
      <c r="B15" s="195">
        <f>'Hourly Flow Summary A-B'!AD13</f>
        <v>11.333333333333334</v>
      </c>
      <c r="C15" s="195">
        <f>'Hourly Flow Summary A-B'!AE13</f>
        <v>10.857142857142858</v>
      </c>
      <c r="D15" s="197">
        <f>'Hourly Flow Summary A-B'!AF13</f>
        <v>9.35</v>
      </c>
      <c r="E15" s="206"/>
      <c r="F15" s="212">
        <f>'Hourly Flow Summary B-A'!A13</f>
        <v>0.125</v>
      </c>
      <c r="G15" s="195">
        <f>'Hourly Flow Summary B-A'!AD13</f>
        <v>6.1111111111111107</v>
      </c>
      <c r="H15" s="195">
        <f>'Hourly Flow Summary B-A'!AE13</f>
        <v>5.1428571428571432</v>
      </c>
      <c r="I15" s="197">
        <f>'Hourly Flow Summary B-A'!AF13</f>
        <v>5.4</v>
      </c>
      <c r="J15" s="206"/>
      <c r="K15" s="212">
        <f t="shared" si="0"/>
        <v>0.125</v>
      </c>
      <c r="L15" s="195">
        <f>'Hourly Flow Summary Two-Way'!AD13</f>
        <v>17.444444444444443</v>
      </c>
      <c r="M15" s="195">
        <f>'Hourly Flow Summary Two-Way'!AE13</f>
        <v>16</v>
      </c>
      <c r="N15" s="197">
        <f>'Hourly Flow Summary Two-Way'!AF13</f>
        <v>14.75</v>
      </c>
    </row>
    <row r="16" spans="1:15" x14ac:dyDescent="0.25">
      <c r="A16" s="212">
        <f>'Hourly Flow Summary A-B'!A14</f>
        <v>0.16666666666666699</v>
      </c>
      <c r="B16" s="195">
        <f>'Hourly Flow Summary A-B'!AD14</f>
        <v>27</v>
      </c>
      <c r="C16" s="195">
        <f>'Hourly Flow Summary A-B'!AE14</f>
        <v>26.357142857142858</v>
      </c>
      <c r="D16" s="197">
        <f>'Hourly Flow Summary A-B'!AF14</f>
        <v>20.45</v>
      </c>
      <c r="E16" s="206"/>
      <c r="F16" s="212">
        <f>'Hourly Flow Summary B-A'!A14</f>
        <v>0.16666666666666699</v>
      </c>
      <c r="G16" s="195">
        <f>'Hourly Flow Summary B-A'!AD14</f>
        <v>13.888888888888889</v>
      </c>
      <c r="H16" s="195">
        <f>'Hourly Flow Summary B-A'!AE14</f>
        <v>13.428571428571429</v>
      </c>
      <c r="I16" s="197">
        <f>'Hourly Flow Summary B-A'!AF14</f>
        <v>11.2</v>
      </c>
      <c r="J16" s="206"/>
      <c r="K16" s="212">
        <f t="shared" si="0"/>
        <v>0.16666666666666699</v>
      </c>
      <c r="L16" s="195">
        <f>'Hourly Flow Summary Two-Way'!AD14</f>
        <v>40.888888888888886</v>
      </c>
      <c r="M16" s="195">
        <f>'Hourly Flow Summary Two-Way'!AE14</f>
        <v>39.785714285714285</v>
      </c>
      <c r="N16" s="197">
        <f>'Hourly Flow Summary Two-Way'!AF14</f>
        <v>31.65</v>
      </c>
    </row>
    <row r="17" spans="1:15" x14ac:dyDescent="0.25">
      <c r="A17" s="212">
        <f>'Hourly Flow Summary A-B'!A15</f>
        <v>0.20833333333333401</v>
      </c>
      <c r="B17" s="195">
        <f>'Hourly Flow Summary A-B'!AD15</f>
        <v>69.444444444444443</v>
      </c>
      <c r="C17" s="195">
        <f>'Hourly Flow Summary A-B'!AE15</f>
        <v>67.285714285714292</v>
      </c>
      <c r="D17" s="197">
        <f>'Hourly Flow Summary A-B'!AF15</f>
        <v>50.45</v>
      </c>
      <c r="E17" s="206"/>
      <c r="F17" s="212">
        <f>'Hourly Flow Summary B-A'!A15</f>
        <v>0.20833333333333401</v>
      </c>
      <c r="G17" s="195">
        <f>'Hourly Flow Summary B-A'!AD15</f>
        <v>24.666666666666668</v>
      </c>
      <c r="H17" s="195">
        <f>'Hourly Flow Summary B-A'!AE15</f>
        <v>23.071428571428573</v>
      </c>
      <c r="I17" s="197">
        <f>'Hourly Flow Summary B-A'!AF15</f>
        <v>18.55</v>
      </c>
      <c r="J17" s="206"/>
      <c r="K17" s="212">
        <f t="shared" si="0"/>
        <v>0.20833333333333401</v>
      </c>
      <c r="L17" s="195">
        <f>'Hourly Flow Summary Two-Way'!AD15</f>
        <v>94.111111111111114</v>
      </c>
      <c r="M17" s="195">
        <f>'Hourly Flow Summary Two-Way'!AE15</f>
        <v>90.357142857142861</v>
      </c>
      <c r="N17" s="197">
        <f>'Hourly Flow Summary Two-Way'!AF15</f>
        <v>69</v>
      </c>
    </row>
    <row r="18" spans="1:15" x14ac:dyDescent="0.25">
      <c r="A18" s="212">
        <f>'Hourly Flow Summary A-B'!A16</f>
        <v>0.25</v>
      </c>
      <c r="B18" s="195">
        <f>'Hourly Flow Summary A-B'!AD16</f>
        <v>119.88888888888889</v>
      </c>
      <c r="C18" s="195">
        <f>'Hourly Flow Summary A-B'!AE16</f>
        <v>117.78571428571429</v>
      </c>
      <c r="D18" s="197">
        <f>'Hourly Flow Summary A-B'!AF16</f>
        <v>87.3</v>
      </c>
      <c r="E18" s="206"/>
      <c r="F18" s="212">
        <f>'Hourly Flow Summary B-A'!A16</f>
        <v>0.25</v>
      </c>
      <c r="G18" s="195">
        <f>'Hourly Flow Summary B-A'!AD16</f>
        <v>86.333333333333329</v>
      </c>
      <c r="H18" s="195">
        <f>'Hourly Flow Summary B-A'!AE16</f>
        <v>86.785714285714292</v>
      </c>
      <c r="I18" s="197">
        <f>'Hourly Flow Summary B-A'!AF16</f>
        <v>63.9</v>
      </c>
      <c r="J18" s="206"/>
      <c r="K18" s="212">
        <f t="shared" si="0"/>
        <v>0.25</v>
      </c>
      <c r="L18" s="195">
        <f>'Hourly Flow Summary Two-Way'!AD16</f>
        <v>206.22222222222223</v>
      </c>
      <c r="M18" s="195">
        <f>'Hourly Flow Summary Two-Way'!AE16</f>
        <v>204.57142857142858</v>
      </c>
      <c r="N18" s="197">
        <f>'Hourly Flow Summary Two-Way'!AF16</f>
        <v>151.19999999999999</v>
      </c>
    </row>
    <row r="19" spans="1:15" x14ac:dyDescent="0.25">
      <c r="A19" s="213">
        <f>'Hourly Flow Summary A-B'!A17</f>
        <v>0.29166666666666702</v>
      </c>
      <c r="B19" s="207">
        <f>'Hourly Flow Summary A-B'!AD17</f>
        <v>210.11111111111111</v>
      </c>
      <c r="C19" s="207">
        <f>'Hourly Flow Summary A-B'!AE17</f>
        <v>208.78571428571428</v>
      </c>
      <c r="D19" s="208">
        <f>'Hourly Flow Summary A-B'!AF17</f>
        <v>157.94999999999999</v>
      </c>
      <c r="E19" s="206"/>
      <c r="F19" s="213">
        <f>'Hourly Flow Summary B-A'!A17</f>
        <v>0.29166666666666702</v>
      </c>
      <c r="G19" s="207">
        <f>'Hourly Flow Summary B-A'!AD17</f>
        <v>125.33333333333333</v>
      </c>
      <c r="H19" s="207">
        <f>'Hourly Flow Summary B-A'!AE17</f>
        <v>125.35714285714286</v>
      </c>
      <c r="I19" s="208">
        <f>'Hourly Flow Summary B-A'!AF17</f>
        <v>93.05</v>
      </c>
      <c r="J19" s="206"/>
      <c r="K19" s="213">
        <f t="shared" si="0"/>
        <v>0.29166666666666702</v>
      </c>
      <c r="L19" s="207">
        <f>'Hourly Flow Summary Two-Way'!AD17</f>
        <v>335.44444444444446</v>
      </c>
      <c r="M19" s="207">
        <f>'Hourly Flow Summary Two-Way'!AE17</f>
        <v>334.14285714285717</v>
      </c>
      <c r="N19" s="208">
        <f>'Hourly Flow Summary Two-Way'!AF17</f>
        <v>251</v>
      </c>
    </row>
    <row r="20" spans="1:15" x14ac:dyDescent="0.25">
      <c r="A20" s="213">
        <f>'Hourly Flow Summary A-B'!A18</f>
        <v>0.33333333333333398</v>
      </c>
      <c r="B20" s="207">
        <f>'Hourly Flow Summary A-B'!AD18</f>
        <v>277.75</v>
      </c>
      <c r="C20" s="207">
        <f>'Hourly Flow Summary A-B'!AE18</f>
        <v>263.53846153846155</v>
      </c>
      <c r="D20" s="208">
        <f>'Hourly Flow Summary A-B'!AF18</f>
        <v>199.63157894736841</v>
      </c>
      <c r="E20" s="206"/>
      <c r="F20" s="213">
        <f>'Hourly Flow Summary B-A'!A18</f>
        <v>0.33333333333333398</v>
      </c>
      <c r="G20" s="207">
        <f>'Hourly Flow Summary B-A'!AD18</f>
        <v>124</v>
      </c>
      <c r="H20" s="207">
        <f>'Hourly Flow Summary B-A'!AE18</f>
        <v>125</v>
      </c>
      <c r="I20" s="208">
        <f>'Hourly Flow Summary B-A'!AF18</f>
        <v>95.473684210526315</v>
      </c>
      <c r="J20" s="206"/>
      <c r="K20" s="213">
        <f t="shared" si="0"/>
        <v>0.33333333333333398</v>
      </c>
      <c r="L20" s="207">
        <f>'Hourly Flow Summary Two-Way'!AD18</f>
        <v>401.75</v>
      </c>
      <c r="M20" s="207">
        <f>'Hourly Flow Summary Two-Way'!AE18</f>
        <v>388.53846153846155</v>
      </c>
      <c r="N20" s="208">
        <f>'Hourly Flow Summary Two-Way'!AF18</f>
        <v>295.10526315789474</v>
      </c>
      <c r="O20" s="54"/>
    </row>
    <row r="21" spans="1:15" x14ac:dyDescent="0.25">
      <c r="A21" s="213">
        <f>'Hourly Flow Summary A-B'!A19</f>
        <v>0.375</v>
      </c>
      <c r="B21" s="207">
        <f>'Hourly Flow Summary A-B'!AD19</f>
        <v>165</v>
      </c>
      <c r="C21" s="207">
        <f>'Hourly Flow Summary A-B'!AE19</f>
        <v>163.07692307692307</v>
      </c>
      <c r="D21" s="208">
        <f>'Hourly Flow Summary A-B'!AF19</f>
        <v>132.31578947368422</v>
      </c>
      <c r="E21" s="206"/>
      <c r="F21" s="213">
        <f>'Hourly Flow Summary B-A'!A19</f>
        <v>0.375</v>
      </c>
      <c r="G21" s="207">
        <f>'Hourly Flow Summary B-A'!AD19</f>
        <v>102.875</v>
      </c>
      <c r="H21" s="207">
        <f>'Hourly Flow Summary B-A'!AE19</f>
        <v>101.61538461538461</v>
      </c>
      <c r="I21" s="208">
        <f>'Hourly Flow Summary B-A'!AF19</f>
        <v>87.315789473684205</v>
      </c>
      <c r="J21" s="206"/>
      <c r="K21" s="213">
        <f t="shared" si="0"/>
        <v>0.375</v>
      </c>
      <c r="L21" s="207">
        <f>'Hourly Flow Summary Two-Way'!AD19</f>
        <v>267.875</v>
      </c>
      <c r="M21" s="207">
        <f>'Hourly Flow Summary Two-Way'!AE19</f>
        <v>264.69230769230768</v>
      </c>
      <c r="N21" s="208">
        <f>'Hourly Flow Summary Two-Way'!AF19</f>
        <v>219.63157894736841</v>
      </c>
      <c r="O21" s="54"/>
    </row>
    <row r="22" spans="1:15" x14ac:dyDescent="0.25">
      <c r="A22" s="212">
        <f>'Hourly Flow Summary A-B'!A20</f>
        <v>0.41666666666666702</v>
      </c>
      <c r="B22" s="195">
        <f>'Hourly Flow Summary A-B'!AD20</f>
        <v>124.5</v>
      </c>
      <c r="C22" s="195">
        <f>'Hourly Flow Summary A-B'!AE20</f>
        <v>124.30769230769231</v>
      </c>
      <c r="D22" s="197">
        <f>'Hourly Flow Summary A-B'!AF20</f>
        <v>111.10526315789474</v>
      </c>
      <c r="E22" s="206"/>
      <c r="F22" s="212">
        <f>'Hourly Flow Summary B-A'!A20</f>
        <v>0.41666666666666702</v>
      </c>
      <c r="G22" s="195">
        <f>'Hourly Flow Summary B-A'!AD20</f>
        <v>95.75</v>
      </c>
      <c r="H22" s="195">
        <f>'Hourly Flow Summary B-A'!AE20</f>
        <v>99.384615384615387</v>
      </c>
      <c r="I22" s="197">
        <f>'Hourly Flow Summary B-A'!AF20</f>
        <v>92.368421052631575</v>
      </c>
      <c r="J22" s="206"/>
      <c r="K22" s="212">
        <f t="shared" si="0"/>
        <v>0.41666666666666702</v>
      </c>
      <c r="L22" s="195">
        <f>'Hourly Flow Summary Two-Way'!AD20</f>
        <v>220.25</v>
      </c>
      <c r="M22" s="195">
        <f>'Hourly Flow Summary Two-Way'!AE20</f>
        <v>223.69230769230768</v>
      </c>
      <c r="N22" s="197">
        <f>'Hourly Flow Summary Two-Way'!AF20</f>
        <v>203.47368421052633</v>
      </c>
      <c r="O22" s="54"/>
    </row>
    <row r="23" spans="1:15" x14ac:dyDescent="0.25">
      <c r="A23" s="212">
        <f>'Hourly Flow Summary A-B'!A21</f>
        <v>0.45833333333333398</v>
      </c>
      <c r="B23" s="195">
        <f>'Hourly Flow Summary A-B'!AD21</f>
        <v>121</v>
      </c>
      <c r="C23" s="195">
        <f>'Hourly Flow Summary A-B'!AE21</f>
        <v>126.28571428571429</v>
      </c>
      <c r="D23" s="197">
        <f>'Hourly Flow Summary A-B'!AF21</f>
        <v>112.75</v>
      </c>
      <c r="E23" s="206"/>
      <c r="F23" s="212">
        <f>'Hourly Flow Summary B-A'!A21</f>
        <v>0.45833333333333398</v>
      </c>
      <c r="G23" s="195">
        <f>'Hourly Flow Summary B-A'!AD21</f>
        <v>104.125</v>
      </c>
      <c r="H23" s="195">
        <f>'Hourly Flow Summary B-A'!AE21</f>
        <v>106.28571428571429</v>
      </c>
      <c r="I23" s="197">
        <f>'Hourly Flow Summary B-A'!AF21</f>
        <v>99.45</v>
      </c>
      <c r="J23" s="206"/>
      <c r="K23" s="212">
        <f t="shared" si="0"/>
        <v>0.45833333333333398</v>
      </c>
      <c r="L23" s="195">
        <f>'Hourly Flow Summary Two-Way'!AD21</f>
        <v>225.125</v>
      </c>
      <c r="M23" s="195">
        <f>'Hourly Flow Summary Two-Way'!AE21</f>
        <v>232.57142857142858</v>
      </c>
      <c r="N23" s="197">
        <f>'Hourly Flow Summary Two-Way'!AF21</f>
        <v>212.2</v>
      </c>
      <c r="O23" s="54"/>
    </row>
    <row r="24" spans="1:15" x14ac:dyDescent="0.25">
      <c r="A24" s="212">
        <f>'Hourly Flow Summary A-B'!A22</f>
        <v>0.5</v>
      </c>
      <c r="B24" s="195">
        <f>'Hourly Flow Summary A-B'!AD22</f>
        <v>121.375</v>
      </c>
      <c r="C24" s="195">
        <f>'Hourly Flow Summary A-B'!AE22</f>
        <v>123</v>
      </c>
      <c r="D24" s="197">
        <f>'Hourly Flow Summary A-B'!AF22</f>
        <v>114</v>
      </c>
      <c r="E24" s="206"/>
      <c r="F24" s="212">
        <f>'Hourly Flow Summary B-A'!A22</f>
        <v>0.5</v>
      </c>
      <c r="G24" s="195">
        <f>'Hourly Flow Summary B-A'!AD22</f>
        <v>116.375</v>
      </c>
      <c r="H24" s="195">
        <f>'Hourly Flow Summary B-A'!AE22</f>
        <v>121.64285714285714</v>
      </c>
      <c r="I24" s="197">
        <f>'Hourly Flow Summary B-A'!AF22</f>
        <v>112.6</v>
      </c>
      <c r="J24" s="206"/>
      <c r="K24" s="212">
        <f t="shared" si="0"/>
        <v>0.5</v>
      </c>
      <c r="L24" s="195">
        <f>'Hourly Flow Summary Two-Way'!AD22</f>
        <v>237.75</v>
      </c>
      <c r="M24" s="195">
        <f>'Hourly Flow Summary Two-Way'!AE22</f>
        <v>244.64285714285714</v>
      </c>
      <c r="N24" s="197">
        <f>'Hourly Flow Summary Two-Way'!AF22</f>
        <v>226.6</v>
      </c>
      <c r="O24" s="54"/>
    </row>
    <row r="25" spans="1:15" x14ac:dyDescent="0.25">
      <c r="A25" s="212">
        <f>'Hourly Flow Summary A-B'!A23</f>
        <v>0.54166666666666696</v>
      </c>
      <c r="B25" s="195">
        <f>'Hourly Flow Summary A-B'!AD23</f>
        <v>133.375</v>
      </c>
      <c r="C25" s="195">
        <f>'Hourly Flow Summary A-B'!AE23</f>
        <v>130.85714285714286</v>
      </c>
      <c r="D25" s="197">
        <f>'Hourly Flow Summary A-B'!AF23</f>
        <v>120.25</v>
      </c>
      <c r="E25" s="206"/>
      <c r="F25" s="212">
        <f>'Hourly Flow Summary B-A'!A23</f>
        <v>0.54166666666666696</v>
      </c>
      <c r="G25" s="195">
        <f>'Hourly Flow Summary B-A'!AD23</f>
        <v>110.375</v>
      </c>
      <c r="H25" s="195">
        <f>'Hourly Flow Summary B-A'!AE23</f>
        <v>115.92857142857143</v>
      </c>
      <c r="I25" s="197">
        <f>'Hourly Flow Summary B-A'!AF23</f>
        <v>107.5</v>
      </c>
      <c r="J25" s="206"/>
      <c r="K25" s="212">
        <f t="shared" si="0"/>
        <v>0.54166666666666696</v>
      </c>
      <c r="L25" s="195">
        <f>'Hourly Flow Summary Two-Way'!AD23</f>
        <v>243.75</v>
      </c>
      <c r="M25" s="195">
        <f>'Hourly Flow Summary Two-Way'!AE23</f>
        <v>246.78571428571428</v>
      </c>
      <c r="N25" s="197">
        <f>'Hourly Flow Summary Two-Way'!AF23</f>
        <v>227.75</v>
      </c>
      <c r="O25" s="54"/>
    </row>
    <row r="26" spans="1:15" x14ac:dyDescent="0.25">
      <c r="A26" s="212">
        <f>'Hourly Flow Summary A-B'!A24</f>
        <v>0.58333333333333404</v>
      </c>
      <c r="B26" s="195">
        <f>'Hourly Flow Summary A-B'!AD24</f>
        <v>139.875</v>
      </c>
      <c r="C26" s="195">
        <f>'Hourly Flow Summary A-B'!AE24</f>
        <v>137.78571428571428</v>
      </c>
      <c r="D26" s="197">
        <f>'Hourly Flow Summary A-B'!AF24</f>
        <v>125.9</v>
      </c>
      <c r="E26" s="206"/>
      <c r="F26" s="212">
        <f>'Hourly Flow Summary B-A'!A24</f>
        <v>0.58333333333333404</v>
      </c>
      <c r="G26" s="195">
        <f>'Hourly Flow Summary B-A'!AD24</f>
        <v>139.75</v>
      </c>
      <c r="H26" s="195">
        <f>'Hourly Flow Summary B-A'!AE24</f>
        <v>136.5</v>
      </c>
      <c r="I26" s="197">
        <f>'Hourly Flow Summary B-A'!AF24</f>
        <v>116.25</v>
      </c>
      <c r="J26" s="206"/>
      <c r="K26" s="212">
        <f t="shared" si="0"/>
        <v>0.58333333333333404</v>
      </c>
      <c r="L26" s="195">
        <f>'Hourly Flow Summary Two-Way'!AD24</f>
        <v>279.625</v>
      </c>
      <c r="M26" s="195">
        <f>'Hourly Flow Summary Two-Way'!AE24</f>
        <v>274.28571428571428</v>
      </c>
      <c r="N26" s="197">
        <f>'Hourly Flow Summary Two-Way'!AF24</f>
        <v>242.15</v>
      </c>
      <c r="O26" s="54"/>
    </row>
    <row r="27" spans="1:15" x14ac:dyDescent="0.25">
      <c r="A27" s="212">
        <f>'Hourly Flow Summary A-B'!A25</f>
        <v>0.625</v>
      </c>
      <c r="B27" s="195">
        <f>'Hourly Flow Summary A-B'!AD25</f>
        <v>165.875</v>
      </c>
      <c r="C27" s="195">
        <f>'Hourly Flow Summary A-B'!AE25</f>
        <v>166.42857142857142</v>
      </c>
      <c r="D27" s="197">
        <f>'Hourly Flow Summary A-B'!AF25</f>
        <v>147</v>
      </c>
      <c r="E27" s="206"/>
      <c r="F27" s="212">
        <f>'Hourly Flow Summary B-A'!A25</f>
        <v>0.625</v>
      </c>
      <c r="G27" s="195">
        <f>'Hourly Flow Summary B-A'!AD25</f>
        <v>153.375</v>
      </c>
      <c r="H27" s="195">
        <f>'Hourly Flow Summary B-A'!AE25</f>
        <v>151.28571428571428</v>
      </c>
      <c r="I27" s="197">
        <f>'Hourly Flow Summary B-A'!AF25</f>
        <v>123.85</v>
      </c>
      <c r="J27" s="206"/>
      <c r="K27" s="212">
        <f t="shared" si="0"/>
        <v>0.625</v>
      </c>
      <c r="L27" s="195">
        <f>'Hourly Flow Summary Two-Way'!AD25</f>
        <v>319.25</v>
      </c>
      <c r="M27" s="195">
        <f>'Hourly Flow Summary Two-Way'!AE25</f>
        <v>317.71428571428572</v>
      </c>
      <c r="N27" s="197">
        <f>'Hourly Flow Summary Two-Way'!AF25</f>
        <v>270.85000000000002</v>
      </c>
      <c r="O27" s="54"/>
    </row>
    <row r="28" spans="1:15" x14ac:dyDescent="0.25">
      <c r="A28" s="214">
        <f>'Hourly Flow Summary A-B'!A26</f>
        <v>0.66666666666666696</v>
      </c>
      <c r="B28" s="209">
        <f>'Hourly Flow Summary A-B'!AD26</f>
        <v>165.75</v>
      </c>
      <c r="C28" s="209">
        <f>'Hourly Flow Summary A-B'!AE26</f>
        <v>164.14285714285714</v>
      </c>
      <c r="D28" s="210">
        <f>'Hourly Flow Summary A-B'!AF26</f>
        <v>148.25</v>
      </c>
      <c r="E28" s="206"/>
      <c r="F28" s="214">
        <f>'Hourly Flow Summary B-A'!A26</f>
        <v>0.66666666666666696</v>
      </c>
      <c r="G28" s="209">
        <f>'Hourly Flow Summary B-A'!AD26</f>
        <v>217.625</v>
      </c>
      <c r="H28" s="209">
        <f>'Hourly Flow Summary B-A'!AE26</f>
        <v>205.57142857142858</v>
      </c>
      <c r="I28" s="210">
        <f>'Hourly Flow Summary B-A'!AF26</f>
        <v>163.25</v>
      </c>
      <c r="J28" s="206"/>
      <c r="K28" s="214">
        <f t="shared" si="0"/>
        <v>0.66666666666666696</v>
      </c>
      <c r="L28" s="209">
        <f>'Hourly Flow Summary Two-Way'!AD26</f>
        <v>383.375</v>
      </c>
      <c r="M28" s="209">
        <f>'Hourly Flow Summary Two-Way'!AE26</f>
        <v>369.71428571428572</v>
      </c>
      <c r="N28" s="210">
        <f>'Hourly Flow Summary Two-Way'!AF26</f>
        <v>311.5</v>
      </c>
      <c r="O28" s="54"/>
    </row>
    <row r="29" spans="1:15" x14ac:dyDescent="0.25">
      <c r="A29" s="214">
        <f>'Hourly Flow Summary A-B'!A27</f>
        <v>0.70833333333333404</v>
      </c>
      <c r="B29" s="209">
        <f>'Hourly Flow Summary A-B'!AD27</f>
        <v>150.625</v>
      </c>
      <c r="C29" s="209">
        <f>'Hourly Flow Summary A-B'!AE27</f>
        <v>151.5</v>
      </c>
      <c r="D29" s="210">
        <f>'Hourly Flow Summary A-B'!AF27</f>
        <v>142.75</v>
      </c>
      <c r="E29" s="206"/>
      <c r="F29" s="214">
        <f>'Hourly Flow Summary B-A'!A27</f>
        <v>0.70833333333333404</v>
      </c>
      <c r="G29" s="209">
        <f>'Hourly Flow Summary B-A'!AD27</f>
        <v>171.625</v>
      </c>
      <c r="H29" s="209">
        <f>'Hourly Flow Summary B-A'!AE27</f>
        <v>162.21428571428572</v>
      </c>
      <c r="I29" s="210">
        <f>'Hourly Flow Summary B-A'!AF27</f>
        <v>130.4</v>
      </c>
      <c r="J29" s="206"/>
      <c r="K29" s="214">
        <f t="shared" si="0"/>
        <v>0.70833333333333404</v>
      </c>
      <c r="L29" s="209">
        <f>'Hourly Flow Summary Two-Way'!AD27</f>
        <v>322.25</v>
      </c>
      <c r="M29" s="209">
        <f>'Hourly Flow Summary Two-Way'!AE27</f>
        <v>313.71428571428572</v>
      </c>
      <c r="N29" s="210">
        <f>'Hourly Flow Summary Two-Way'!AF27</f>
        <v>273.14999999999998</v>
      </c>
      <c r="O29" s="54"/>
    </row>
    <row r="30" spans="1:15" x14ac:dyDescent="0.25">
      <c r="A30" s="214">
        <f>'Hourly Flow Summary A-B'!A28</f>
        <v>0.75</v>
      </c>
      <c r="B30" s="209">
        <f>'Hourly Flow Summary A-B'!AD28</f>
        <v>101.25</v>
      </c>
      <c r="C30" s="209">
        <f>'Hourly Flow Summary A-B'!AE28</f>
        <v>101.71428571428571</v>
      </c>
      <c r="D30" s="210">
        <f>'Hourly Flow Summary A-B'!AF28</f>
        <v>98.15</v>
      </c>
      <c r="E30" s="206"/>
      <c r="F30" s="214">
        <f>'Hourly Flow Summary B-A'!A28</f>
        <v>0.75</v>
      </c>
      <c r="G30" s="209">
        <f>'Hourly Flow Summary B-A'!AD28</f>
        <v>98.875</v>
      </c>
      <c r="H30" s="209">
        <f>'Hourly Flow Summary B-A'!AE28</f>
        <v>97.071428571428569</v>
      </c>
      <c r="I30" s="210">
        <f>'Hourly Flow Summary B-A'!AF28</f>
        <v>82.5</v>
      </c>
      <c r="J30" s="206"/>
      <c r="K30" s="214">
        <f t="shared" si="0"/>
        <v>0.75</v>
      </c>
      <c r="L30" s="209">
        <f>'Hourly Flow Summary Two-Way'!AD28</f>
        <v>200.125</v>
      </c>
      <c r="M30" s="209">
        <f>'Hourly Flow Summary Two-Way'!AE28</f>
        <v>198.78571428571428</v>
      </c>
      <c r="N30" s="210">
        <f>'Hourly Flow Summary Two-Way'!AF28</f>
        <v>180.65</v>
      </c>
      <c r="O30" s="54"/>
    </row>
    <row r="31" spans="1:15" x14ac:dyDescent="0.25">
      <c r="A31" s="212">
        <f>'Hourly Flow Summary A-B'!A29</f>
        <v>0.79166666666666696</v>
      </c>
      <c r="B31" s="195">
        <f>'Hourly Flow Summary A-B'!AD29</f>
        <v>67.375</v>
      </c>
      <c r="C31" s="195">
        <f>'Hourly Flow Summary A-B'!AE29</f>
        <v>62.714285714285715</v>
      </c>
      <c r="D31" s="197">
        <f>'Hourly Flow Summary A-B'!AF29</f>
        <v>58.45</v>
      </c>
      <c r="E31" s="206"/>
      <c r="F31" s="212">
        <f>'Hourly Flow Summary B-A'!A29</f>
        <v>0.79166666666666696</v>
      </c>
      <c r="G31" s="195">
        <f>'Hourly Flow Summary B-A'!AD29</f>
        <v>77.75</v>
      </c>
      <c r="H31" s="195">
        <f>'Hourly Flow Summary B-A'!AE29</f>
        <v>73.857142857142861</v>
      </c>
      <c r="I31" s="197">
        <f>'Hourly Flow Summary B-A'!AF29</f>
        <v>61.2</v>
      </c>
      <c r="J31" s="206"/>
      <c r="K31" s="212">
        <f t="shared" si="0"/>
        <v>0.79166666666666696</v>
      </c>
      <c r="L31" s="195">
        <f>'Hourly Flow Summary Two-Way'!AD29</f>
        <v>145.125</v>
      </c>
      <c r="M31" s="195">
        <f>'Hourly Flow Summary Two-Way'!AE29</f>
        <v>136.57142857142858</v>
      </c>
      <c r="N31" s="197">
        <f>'Hourly Flow Summary Two-Way'!AF29</f>
        <v>119.65</v>
      </c>
      <c r="O31" s="54"/>
    </row>
    <row r="32" spans="1:15" x14ac:dyDescent="0.25">
      <c r="A32" s="212">
        <f>'Hourly Flow Summary A-B'!A30</f>
        <v>0.83333333333333404</v>
      </c>
      <c r="B32" s="195">
        <f>'Hourly Flow Summary A-B'!AD30</f>
        <v>49.125</v>
      </c>
      <c r="C32" s="195">
        <f>'Hourly Flow Summary A-B'!AE30</f>
        <v>47.642857142857146</v>
      </c>
      <c r="D32" s="197">
        <f>'Hourly Flow Summary A-B'!AF30</f>
        <v>43.4</v>
      </c>
      <c r="E32" s="206"/>
      <c r="F32" s="212">
        <f>'Hourly Flow Summary B-A'!A30</f>
        <v>0.83333333333333404</v>
      </c>
      <c r="G32" s="195">
        <f>'Hourly Flow Summary B-A'!AD30</f>
        <v>55.375</v>
      </c>
      <c r="H32" s="195">
        <f>'Hourly Flow Summary B-A'!AE30</f>
        <v>50.285714285714285</v>
      </c>
      <c r="I32" s="197">
        <f>'Hourly Flow Summary B-A'!AF30</f>
        <v>41.8</v>
      </c>
      <c r="J32" s="206"/>
      <c r="K32" s="212">
        <f t="shared" si="0"/>
        <v>0.83333333333333404</v>
      </c>
      <c r="L32" s="195">
        <f>'Hourly Flow Summary Two-Way'!AD30</f>
        <v>104.5</v>
      </c>
      <c r="M32" s="195">
        <f>'Hourly Flow Summary Two-Way'!AE30</f>
        <v>97.928571428571431</v>
      </c>
      <c r="N32" s="197">
        <f>'Hourly Flow Summary Two-Way'!AF30</f>
        <v>85.2</v>
      </c>
      <c r="O32" s="54"/>
    </row>
    <row r="33" spans="1:15" x14ac:dyDescent="0.25">
      <c r="A33" s="212">
        <f>'Hourly Flow Summary A-B'!A31</f>
        <v>0.875</v>
      </c>
      <c r="B33" s="195">
        <f>'Hourly Flow Summary A-B'!AD31</f>
        <v>27.375</v>
      </c>
      <c r="C33" s="195">
        <f>'Hourly Flow Summary A-B'!AE31</f>
        <v>28.285714285714285</v>
      </c>
      <c r="D33" s="197">
        <f>'Hourly Flow Summary A-B'!AF31</f>
        <v>40.450000000000003</v>
      </c>
      <c r="E33" s="206"/>
      <c r="F33" s="212">
        <f>'Hourly Flow Summary B-A'!A31</f>
        <v>0.875</v>
      </c>
      <c r="G33" s="195">
        <f>'Hourly Flow Summary B-A'!AD31</f>
        <v>41</v>
      </c>
      <c r="H33" s="195">
        <f>'Hourly Flow Summary B-A'!AE31</f>
        <v>39</v>
      </c>
      <c r="I33" s="197">
        <f>'Hourly Flow Summary B-A'!AF31</f>
        <v>41.1</v>
      </c>
      <c r="J33" s="206"/>
      <c r="K33" s="212">
        <f t="shared" si="0"/>
        <v>0.875</v>
      </c>
      <c r="L33" s="195">
        <f>'Hourly Flow Summary Two-Way'!AD31</f>
        <v>68.375</v>
      </c>
      <c r="M33" s="195">
        <f>'Hourly Flow Summary Two-Way'!AE31</f>
        <v>67.285714285714292</v>
      </c>
      <c r="N33" s="197">
        <f>'Hourly Flow Summary Two-Way'!AF31</f>
        <v>81.55</v>
      </c>
      <c r="O33" s="54"/>
    </row>
    <row r="34" spans="1:15" x14ac:dyDescent="0.25">
      <c r="A34" s="212">
        <f>'Hourly Flow Summary A-B'!A32</f>
        <v>0.91666666666666696</v>
      </c>
      <c r="B34" s="195">
        <f>'Hourly Flow Summary A-B'!AD32</f>
        <v>19.625</v>
      </c>
      <c r="C34" s="195">
        <f>'Hourly Flow Summary A-B'!AE32</f>
        <v>18.785714285714285</v>
      </c>
      <c r="D34" s="197">
        <f>'Hourly Flow Summary A-B'!AF32</f>
        <v>47.7</v>
      </c>
      <c r="E34" s="206"/>
      <c r="F34" s="212">
        <f>'Hourly Flow Summary B-A'!A32</f>
        <v>0.91666666666666696</v>
      </c>
      <c r="G34" s="195">
        <f>'Hourly Flow Summary B-A'!AD32</f>
        <v>23.25</v>
      </c>
      <c r="H34" s="195">
        <f>'Hourly Flow Summary B-A'!AE32</f>
        <v>22.071428571428573</v>
      </c>
      <c r="I34" s="197">
        <f>'Hourly Flow Summary B-A'!AF32</f>
        <v>44.45</v>
      </c>
      <c r="J34" s="206"/>
      <c r="K34" s="212">
        <f t="shared" si="0"/>
        <v>0.91666666666666696</v>
      </c>
      <c r="L34" s="195">
        <f>'Hourly Flow Summary Two-Way'!AD32</f>
        <v>42.875</v>
      </c>
      <c r="M34" s="195">
        <f>'Hourly Flow Summary Two-Way'!AE32</f>
        <v>40.857142857142854</v>
      </c>
      <c r="N34" s="197">
        <f>'Hourly Flow Summary Two-Way'!AF32</f>
        <v>92.15</v>
      </c>
      <c r="O34" s="54"/>
    </row>
    <row r="35" spans="1:15" ht="13" thickBot="1" x14ac:dyDescent="0.3">
      <c r="A35" s="215">
        <f>'Hourly Flow Summary A-B'!A33</f>
        <v>0.95833333333333404</v>
      </c>
      <c r="B35" s="199">
        <f>'Hourly Flow Summary A-B'!AD33</f>
        <v>11.125</v>
      </c>
      <c r="C35" s="199">
        <f>'Hourly Flow Summary A-B'!AE33</f>
        <v>13.214285714285714</v>
      </c>
      <c r="D35" s="200">
        <f>'Hourly Flow Summary A-B'!AF33</f>
        <v>27.45</v>
      </c>
      <c r="E35" s="206"/>
      <c r="F35" s="215">
        <f>'Hourly Flow Summary B-A'!A33</f>
        <v>0.95833333333333404</v>
      </c>
      <c r="G35" s="199">
        <f>'Hourly Flow Summary B-A'!AD33</f>
        <v>11.625</v>
      </c>
      <c r="H35" s="199">
        <f>'Hourly Flow Summary B-A'!AE33</f>
        <v>12.142857142857142</v>
      </c>
      <c r="I35" s="200">
        <f>'Hourly Flow Summary B-A'!AF33</f>
        <v>65.650000000000006</v>
      </c>
      <c r="J35" s="206"/>
      <c r="K35" s="215">
        <f t="shared" si="0"/>
        <v>0.95833333333333404</v>
      </c>
      <c r="L35" s="199">
        <f>'Hourly Flow Summary Two-Way'!AD33</f>
        <v>22.75</v>
      </c>
      <c r="M35" s="199">
        <f>'Hourly Flow Summary Two-Way'!AE33</f>
        <v>25.357142857142858</v>
      </c>
      <c r="N35" s="200">
        <f>'Hourly Flow Summary Two-Way'!AF33</f>
        <v>93.1</v>
      </c>
      <c r="O35" s="54"/>
    </row>
    <row r="36" spans="1:15" s="7" customFormat="1" x14ac:dyDescent="0.25">
      <c r="A36" s="216" t="str">
        <f>'Hourly Flow Summary A-B'!A39</f>
        <v>0700-1000</v>
      </c>
      <c r="B36" s="218">
        <f>'Hourly Flow Summary A-B'!AD39</f>
        <v>652.86111111111109</v>
      </c>
      <c r="C36" s="218">
        <f>'Hourly Flow Summary A-B'!AE39</f>
        <v>635.40109890109886</v>
      </c>
      <c r="D36" s="219">
        <f>'Hourly Flow Summary A-B'!AF39</f>
        <v>489.89736842105259</v>
      </c>
      <c r="E36" s="220"/>
      <c r="F36" s="216" t="str">
        <f>'Hourly Flow Summary B-A'!A39</f>
        <v>0700-1000</v>
      </c>
      <c r="G36" s="218">
        <f>'Hourly Flow Summary B-A'!AD39</f>
        <v>352.20833333333331</v>
      </c>
      <c r="H36" s="218">
        <f>'Hourly Flow Summary B-A'!AE39</f>
        <v>351.97252747252747</v>
      </c>
      <c r="I36" s="219">
        <f>'Hourly Flow Summary B-A'!AF39</f>
        <v>275.83947368421053</v>
      </c>
      <c r="J36" s="220"/>
      <c r="K36" s="216" t="str">
        <f t="shared" si="0"/>
        <v>0700-1000</v>
      </c>
      <c r="L36" s="218">
        <f>'Hourly Flow Summary Two-Way'!AD39</f>
        <v>1005.0694444444445</v>
      </c>
      <c r="M36" s="218">
        <f>'Hourly Flow Summary Two-Way'!AE39</f>
        <v>987.37362637362639</v>
      </c>
      <c r="N36" s="219">
        <f>'Hourly Flow Summary Two-Way'!AF39</f>
        <v>765.73684210526324</v>
      </c>
      <c r="O36" s="221"/>
    </row>
    <row r="37" spans="1:15" s="7" customFormat="1" ht="13" thickBot="1" x14ac:dyDescent="0.3">
      <c r="A37" s="217" t="str">
        <f>'Hourly Flow Summary A-B'!A40</f>
        <v>1600-1900</v>
      </c>
      <c r="B37" s="222">
        <f>'Hourly Flow Summary A-B'!AD40</f>
        <v>417.625</v>
      </c>
      <c r="C37" s="222">
        <f>'Hourly Flow Summary A-B'!AE40</f>
        <v>417.35714285714283</v>
      </c>
      <c r="D37" s="223">
        <f>'Hourly Flow Summary A-B'!AF40</f>
        <v>389.15</v>
      </c>
      <c r="E37" s="224"/>
      <c r="F37" s="217" t="str">
        <f>'Hourly Flow Summary B-A'!A40</f>
        <v>1600-1900</v>
      </c>
      <c r="G37" s="222">
        <f>'Hourly Flow Summary B-A'!AD40</f>
        <v>488.125</v>
      </c>
      <c r="H37" s="222">
        <f>'Hourly Flow Summary B-A'!AE40</f>
        <v>464.85714285714289</v>
      </c>
      <c r="I37" s="223">
        <f>'Hourly Flow Summary B-A'!AF40</f>
        <v>376.15</v>
      </c>
      <c r="J37" s="224"/>
      <c r="K37" s="217" t="str">
        <f t="shared" si="0"/>
        <v>1600-1900</v>
      </c>
      <c r="L37" s="222">
        <f>'Hourly Flow Summary Two-Way'!AD40</f>
        <v>905.75</v>
      </c>
      <c r="M37" s="222">
        <f>'Hourly Flow Summary Two-Way'!AE40</f>
        <v>882.21428571428578</v>
      </c>
      <c r="N37" s="223">
        <f>'Hourly Flow Summary Two-Way'!AF40</f>
        <v>765.3</v>
      </c>
      <c r="O37" s="221"/>
    </row>
    <row r="38" spans="1:15" x14ac:dyDescent="0.25">
      <c r="A38" s="201"/>
      <c r="B38" s="52"/>
      <c r="C38" s="52"/>
      <c r="D38" s="52"/>
      <c r="E38" s="202"/>
      <c r="F38" s="52"/>
      <c r="G38" s="52"/>
      <c r="H38" s="53">
        <v>0.28125</v>
      </c>
      <c r="I38" s="53"/>
      <c r="J38" s="203"/>
      <c r="K38" s="53"/>
      <c r="L38" s="53"/>
      <c r="M38" s="53"/>
      <c r="N38" s="54"/>
      <c r="O38" s="54"/>
    </row>
    <row r="39" spans="1:15" x14ac:dyDescent="0.25">
      <c r="A39" s="201"/>
      <c r="B39" s="52"/>
      <c r="C39" s="52"/>
      <c r="D39" s="52"/>
      <c r="E39" s="202"/>
      <c r="F39" s="52"/>
      <c r="G39" s="52"/>
      <c r="H39" s="53">
        <v>0.29166666666666702</v>
      </c>
      <c r="I39" s="53"/>
      <c r="J39" s="203"/>
      <c r="K39" s="53"/>
      <c r="L39" s="53"/>
      <c r="M39" s="53"/>
      <c r="N39" s="54"/>
      <c r="O39" s="54"/>
    </row>
    <row r="40" spans="1:15" x14ac:dyDescent="0.25">
      <c r="A40" s="201"/>
      <c r="B40" s="52"/>
      <c r="C40" s="52"/>
      <c r="D40" s="52"/>
      <c r="E40" s="202"/>
      <c r="F40" s="52"/>
      <c r="G40" s="52"/>
      <c r="H40" s="53">
        <v>0.30208333333333398</v>
      </c>
      <c r="I40" s="53"/>
      <c r="J40" s="203"/>
      <c r="K40" s="53"/>
      <c r="L40" s="53"/>
      <c r="M40" s="53"/>
      <c r="N40" s="54"/>
      <c r="O40" s="54"/>
    </row>
    <row r="41" spans="1:15" x14ac:dyDescent="0.25">
      <c r="A41" s="201"/>
      <c r="B41" s="52"/>
      <c r="C41" s="52"/>
      <c r="D41" s="52"/>
      <c r="E41" s="202"/>
      <c r="F41" s="52"/>
      <c r="G41" s="52"/>
      <c r="H41" s="53">
        <v>0.3125</v>
      </c>
      <c r="I41" s="53"/>
      <c r="J41" s="203"/>
      <c r="K41" s="53"/>
      <c r="L41" s="53"/>
      <c r="M41" s="53"/>
      <c r="N41" s="54"/>
      <c r="O41" s="54"/>
    </row>
    <row r="42" spans="1:15" x14ac:dyDescent="0.25">
      <c r="A42" s="201"/>
      <c r="B42" s="52"/>
      <c r="C42" s="52"/>
      <c r="D42" s="52"/>
      <c r="E42" s="202"/>
      <c r="F42" s="52"/>
      <c r="G42" s="52"/>
      <c r="H42" s="53">
        <v>0.32291666666666702</v>
      </c>
      <c r="I42" s="53"/>
      <c r="J42" s="203"/>
      <c r="K42" s="53"/>
      <c r="L42" s="53"/>
      <c r="M42" s="53"/>
      <c r="N42" s="54"/>
      <c r="O42" s="54"/>
    </row>
    <row r="43" spans="1:15" x14ac:dyDescent="0.25">
      <c r="A43" s="201"/>
      <c r="B43" s="52"/>
      <c r="C43" s="52"/>
      <c r="D43" s="52"/>
      <c r="E43" s="202"/>
      <c r="F43" s="52"/>
      <c r="G43" s="52"/>
      <c r="H43" s="53">
        <v>0.33333333333333398</v>
      </c>
      <c r="I43" s="53"/>
      <c r="J43" s="203"/>
      <c r="K43" s="53"/>
      <c r="L43" s="53"/>
      <c r="M43" s="53"/>
      <c r="N43" s="54"/>
      <c r="O43" s="54"/>
    </row>
    <row r="44" spans="1:15" x14ac:dyDescent="0.25">
      <c r="A44" s="201"/>
      <c r="B44" s="52"/>
      <c r="C44" s="52"/>
      <c r="D44" s="52"/>
      <c r="E44" s="202"/>
      <c r="F44" s="52"/>
      <c r="G44" s="52"/>
      <c r="H44" s="53">
        <v>0.34375</v>
      </c>
      <c r="I44" s="53"/>
      <c r="J44" s="203"/>
      <c r="K44" s="53"/>
      <c r="L44" s="53"/>
      <c r="M44" s="53"/>
      <c r="N44" s="54"/>
      <c r="O44" s="54"/>
    </row>
    <row r="45" spans="1:15" x14ac:dyDescent="0.25">
      <c r="A45" s="201"/>
      <c r="B45" s="52"/>
      <c r="C45" s="52"/>
      <c r="D45" s="52"/>
      <c r="E45" s="202"/>
      <c r="F45" s="52"/>
      <c r="G45" s="52"/>
      <c r="H45" s="53">
        <v>0.35416666666666702</v>
      </c>
      <c r="I45" s="53"/>
      <c r="J45" s="203"/>
      <c r="K45" s="53"/>
      <c r="L45" s="53"/>
      <c r="M45" s="53"/>
      <c r="N45" s="54"/>
      <c r="O45" s="54"/>
    </row>
    <row r="46" spans="1:15" x14ac:dyDescent="0.25">
      <c r="A46" s="201"/>
      <c r="B46" s="52"/>
      <c r="C46" s="52"/>
      <c r="D46" s="52"/>
      <c r="E46" s="202"/>
      <c r="F46" s="52"/>
      <c r="G46" s="52"/>
      <c r="H46" s="53">
        <v>0.36458333333333398</v>
      </c>
      <c r="I46" s="53"/>
      <c r="J46" s="203"/>
      <c r="K46" s="53"/>
      <c r="L46" s="53"/>
      <c r="M46" s="53"/>
      <c r="N46" s="54"/>
      <c r="O46" s="54"/>
    </row>
    <row r="47" spans="1:15" x14ac:dyDescent="0.25">
      <c r="A47" s="201"/>
      <c r="B47" s="52"/>
      <c r="C47" s="52"/>
      <c r="D47" s="52"/>
      <c r="E47" s="202"/>
      <c r="F47" s="52"/>
      <c r="G47" s="52"/>
      <c r="H47" s="53">
        <v>0.375</v>
      </c>
      <c r="I47" s="53"/>
      <c r="J47" s="203"/>
      <c r="K47" s="53"/>
      <c r="L47" s="53"/>
      <c r="M47" s="53"/>
      <c r="N47" s="54"/>
      <c r="O47" s="54"/>
    </row>
    <row r="48" spans="1:15" x14ac:dyDescent="0.25">
      <c r="A48" s="201"/>
      <c r="B48" s="52"/>
      <c r="C48" s="52"/>
      <c r="D48" s="52"/>
      <c r="E48" s="202"/>
      <c r="F48" s="52"/>
      <c r="G48" s="52"/>
      <c r="H48" s="53">
        <v>0.38541666666666702</v>
      </c>
      <c r="I48" s="53"/>
      <c r="J48" s="203"/>
      <c r="K48" s="53"/>
      <c r="L48" s="53"/>
      <c r="M48" s="53"/>
      <c r="N48" s="54"/>
      <c r="O48" s="54"/>
    </row>
    <row r="49" spans="1:15" x14ac:dyDescent="0.25">
      <c r="A49" s="201"/>
      <c r="B49" s="52"/>
      <c r="C49" s="52"/>
      <c r="D49" s="52"/>
      <c r="E49" s="202"/>
      <c r="F49" s="52"/>
      <c r="G49" s="52"/>
      <c r="H49" s="53">
        <v>0.39583333333333398</v>
      </c>
      <c r="I49" s="53"/>
      <c r="J49" s="203"/>
      <c r="K49" s="53"/>
      <c r="L49" s="53"/>
      <c r="M49" s="53"/>
      <c r="N49" s="54"/>
      <c r="O49" s="54"/>
    </row>
    <row r="50" spans="1:15" x14ac:dyDescent="0.25">
      <c r="A50" s="201"/>
      <c r="B50" s="52"/>
      <c r="C50" s="52"/>
      <c r="D50" s="52"/>
      <c r="E50" s="202"/>
      <c r="F50" s="52"/>
      <c r="G50" s="52"/>
      <c r="H50" s="53">
        <v>0.40625</v>
      </c>
      <c r="I50" s="53"/>
      <c r="J50" s="203"/>
      <c r="K50" s="53"/>
      <c r="L50" s="53"/>
      <c r="M50" s="53"/>
      <c r="N50" s="54"/>
      <c r="O50" s="54"/>
    </row>
    <row r="51" spans="1:15" ht="14.25" customHeight="1" x14ac:dyDescent="0.25">
      <c r="A51" s="201"/>
      <c r="B51" s="52"/>
      <c r="C51" s="52"/>
      <c r="D51" s="52"/>
      <c r="E51" s="202"/>
      <c r="F51" s="52"/>
      <c r="G51" s="52"/>
      <c r="H51" s="53">
        <v>0.41666666666666702</v>
      </c>
      <c r="I51" s="53"/>
      <c r="J51" s="203"/>
      <c r="K51" s="53"/>
      <c r="L51" s="53"/>
      <c r="M51" s="53"/>
      <c r="N51" s="54"/>
      <c r="O51" s="54"/>
    </row>
    <row r="52" spans="1:15" x14ac:dyDescent="0.25">
      <c r="A52" s="515" t="s">
        <v>49</v>
      </c>
      <c r="B52" s="515"/>
      <c r="C52" s="515"/>
      <c r="D52" s="515"/>
      <c r="E52" s="515"/>
      <c r="F52" s="515"/>
      <c r="G52" s="515"/>
      <c r="H52" s="515"/>
      <c r="I52" s="515"/>
      <c r="J52" s="515"/>
      <c r="K52" s="515"/>
      <c r="L52" s="515"/>
      <c r="M52" s="515"/>
      <c r="N52" s="515"/>
    </row>
    <row r="53" spans="1:15" x14ac:dyDescent="0.25">
      <c r="A53" s="515"/>
      <c r="B53" s="515"/>
      <c r="C53" s="515"/>
      <c r="D53" s="515"/>
      <c r="E53" s="515"/>
      <c r="F53" s="515"/>
      <c r="G53" s="515"/>
      <c r="H53" s="515"/>
      <c r="I53" s="515"/>
      <c r="J53" s="515"/>
      <c r="K53" s="515"/>
      <c r="L53" s="515"/>
      <c r="M53" s="515"/>
      <c r="N53" s="515"/>
    </row>
    <row r="54" spans="1:15" x14ac:dyDescent="0.25">
      <c r="A54" s="515"/>
      <c r="B54" s="515"/>
      <c r="C54" s="515"/>
      <c r="D54" s="515"/>
      <c r="E54" s="515"/>
      <c r="F54" s="515"/>
      <c r="G54" s="515"/>
      <c r="H54" s="515"/>
      <c r="I54" s="515"/>
      <c r="J54" s="515"/>
      <c r="K54" s="515"/>
      <c r="L54" s="515"/>
      <c r="M54" s="515"/>
      <c r="N54" s="515"/>
    </row>
    <row r="55" spans="1:15" x14ac:dyDescent="0.25">
      <c r="A55" s="201"/>
      <c r="B55" s="52"/>
      <c r="C55" s="52"/>
      <c r="D55" s="52"/>
      <c r="E55" s="52"/>
      <c r="F55" s="52"/>
      <c r="G55" s="53">
        <v>0.45833333333333398</v>
      </c>
      <c r="H55" s="53"/>
      <c r="I55" s="53"/>
      <c r="J55" s="53"/>
      <c r="K55" s="53"/>
      <c r="L55" s="54"/>
      <c r="M55" s="54"/>
      <c r="N55" s="54"/>
    </row>
    <row r="56" spans="1:15" x14ac:dyDescent="0.25">
      <c r="A56" s="201"/>
      <c r="B56" s="52"/>
      <c r="C56" s="52"/>
      <c r="D56" s="52"/>
      <c r="E56" s="52"/>
      <c r="F56" s="52"/>
      <c r="G56" s="53">
        <v>0.46875</v>
      </c>
      <c r="H56" s="53"/>
      <c r="I56" s="53"/>
      <c r="J56" s="53"/>
      <c r="K56" s="53"/>
      <c r="L56" s="54"/>
      <c r="M56" s="54"/>
      <c r="N56" s="54"/>
    </row>
    <row r="57" spans="1:15" x14ac:dyDescent="0.25">
      <c r="A57" s="201"/>
      <c r="B57" s="52"/>
      <c r="C57" s="52"/>
      <c r="D57" s="52"/>
      <c r="E57" s="52"/>
      <c r="F57" s="52"/>
      <c r="G57" s="53">
        <v>0.47916666666666702</v>
      </c>
      <c r="H57" s="53"/>
      <c r="I57" s="53"/>
      <c r="J57" s="53"/>
      <c r="K57" s="53"/>
      <c r="L57" s="54"/>
      <c r="M57" s="54"/>
      <c r="N57" s="54"/>
    </row>
    <row r="58" spans="1:15" x14ac:dyDescent="0.25">
      <c r="A58" s="201"/>
      <c r="B58" s="52"/>
      <c r="C58" s="52"/>
      <c r="D58" s="52"/>
      <c r="E58" s="52"/>
      <c r="F58" s="52"/>
      <c r="G58" s="53">
        <v>0.48958333333333398</v>
      </c>
      <c r="H58" s="53"/>
      <c r="I58" s="53"/>
      <c r="J58" s="53"/>
      <c r="K58" s="53"/>
      <c r="L58" s="54"/>
      <c r="M58" s="54"/>
      <c r="N58" s="54"/>
    </row>
    <row r="59" spans="1:15" x14ac:dyDescent="0.25">
      <c r="A59" s="201"/>
      <c r="B59" s="52"/>
      <c r="C59" s="52"/>
      <c r="D59" s="52"/>
      <c r="E59" s="52"/>
      <c r="F59" s="52"/>
      <c r="G59" s="53">
        <v>0.5</v>
      </c>
      <c r="H59" s="53"/>
      <c r="I59" s="53"/>
      <c r="J59" s="53"/>
      <c r="K59" s="53"/>
      <c r="L59" s="54"/>
      <c r="M59" s="54"/>
      <c r="N59" s="54"/>
    </row>
    <row r="60" spans="1:15" x14ac:dyDescent="0.25">
      <c r="A60" s="201"/>
      <c r="B60" s="52"/>
      <c r="C60" s="52"/>
      <c r="D60" s="52"/>
      <c r="E60" s="52"/>
      <c r="F60" s="52"/>
      <c r="G60" s="53">
        <v>0.51041666666666696</v>
      </c>
      <c r="H60" s="53"/>
      <c r="I60" s="53"/>
      <c r="J60" s="53"/>
      <c r="K60" s="53"/>
      <c r="L60" s="54"/>
      <c r="M60" s="54"/>
      <c r="N60" s="54"/>
    </row>
    <row r="61" spans="1:15" x14ac:dyDescent="0.25">
      <c r="A61" s="201"/>
      <c r="B61" s="52"/>
      <c r="C61" s="52"/>
      <c r="D61" s="52"/>
      <c r="E61" s="52"/>
      <c r="F61" s="52"/>
      <c r="G61" s="53">
        <v>0.52083333333333404</v>
      </c>
      <c r="H61" s="53"/>
      <c r="I61" s="53"/>
      <c r="J61" s="53"/>
      <c r="K61" s="53"/>
      <c r="L61" s="54"/>
      <c r="M61" s="54"/>
      <c r="N61" s="54"/>
    </row>
    <row r="62" spans="1:15" x14ac:dyDescent="0.25">
      <c r="A62" s="201"/>
      <c r="B62" s="52"/>
      <c r="C62" s="52"/>
      <c r="D62" s="52"/>
      <c r="E62" s="52"/>
      <c r="F62" s="52"/>
      <c r="G62" s="53">
        <v>0.53125</v>
      </c>
      <c r="H62" s="53"/>
      <c r="I62" s="53"/>
      <c r="J62" s="53"/>
      <c r="K62" s="53"/>
      <c r="L62" s="54"/>
      <c r="M62" s="54"/>
      <c r="N62" s="54"/>
    </row>
    <row r="63" spans="1:15" x14ac:dyDescent="0.25">
      <c r="A63" s="201"/>
      <c r="B63" s="52"/>
      <c r="C63" s="52"/>
      <c r="D63" s="52"/>
      <c r="E63" s="52"/>
      <c r="F63" s="52"/>
      <c r="G63" s="53">
        <v>0.54166666666666696</v>
      </c>
      <c r="H63" s="53"/>
      <c r="I63" s="53"/>
      <c r="J63" s="53"/>
      <c r="K63" s="53"/>
      <c r="L63" s="54"/>
      <c r="M63" s="54"/>
      <c r="N63" s="54"/>
    </row>
    <row r="64" spans="1:15" x14ac:dyDescent="0.25">
      <c r="A64" s="201"/>
      <c r="B64" s="52"/>
      <c r="C64" s="52"/>
      <c r="D64" s="52"/>
      <c r="E64" s="52"/>
      <c r="F64" s="52"/>
      <c r="G64" s="53">
        <v>0.55208333333333404</v>
      </c>
      <c r="H64" s="53"/>
      <c r="I64" s="53"/>
      <c r="J64" s="53"/>
      <c r="K64" s="53"/>
      <c r="L64" s="54"/>
      <c r="M64" s="54"/>
      <c r="N64" s="54"/>
    </row>
    <row r="65" spans="1:14" x14ac:dyDescent="0.25">
      <c r="A65" s="201"/>
      <c r="B65" s="52"/>
      <c r="C65" s="52"/>
      <c r="D65" s="52"/>
      <c r="E65" s="52"/>
      <c r="F65" s="52"/>
      <c r="G65" s="53">
        <v>0.5625</v>
      </c>
      <c r="H65" s="53"/>
      <c r="I65" s="53"/>
      <c r="J65" s="53"/>
      <c r="K65" s="53"/>
      <c r="L65" s="54"/>
      <c r="M65" s="54"/>
      <c r="N65" s="54"/>
    </row>
    <row r="66" spans="1:14" x14ac:dyDescent="0.25">
      <c r="A66" s="201"/>
      <c r="B66" s="52"/>
      <c r="C66" s="52"/>
      <c r="D66" s="52"/>
      <c r="E66" s="52"/>
      <c r="F66" s="52"/>
      <c r="G66" s="53">
        <v>0.57291666666666696</v>
      </c>
      <c r="H66" s="53"/>
      <c r="I66" s="53"/>
      <c r="J66" s="53"/>
      <c r="K66" s="53"/>
      <c r="L66" s="54"/>
      <c r="M66" s="54"/>
      <c r="N66" s="54"/>
    </row>
    <row r="67" spans="1:14" x14ac:dyDescent="0.25">
      <c r="A67" s="201"/>
      <c r="B67" s="52"/>
      <c r="C67" s="52"/>
      <c r="D67" s="52"/>
      <c r="E67" s="52"/>
      <c r="F67" s="52"/>
      <c r="G67" s="53">
        <v>0.58333333333333404</v>
      </c>
      <c r="H67" s="53"/>
      <c r="I67" s="53"/>
      <c r="J67" s="53"/>
      <c r="K67" s="53"/>
      <c r="L67" s="54"/>
      <c r="M67" s="54"/>
      <c r="N67" s="54"/>
    </row>
    <row r="68" spans="1:14" x14ac:dyDescent="0.25">
      <c r="A68" s="201"/>
      <c r="B68" s="52"/>
      <c r="C68" s="52"/>
      <c r="D68" s="52"/>
      <c r="E68" s="52"/>
      <c r="F68" s="52"/>
      <c r="G68" s="53">
        <v>0.59375</v>
      </c>
      <c r="H68" s="53"/>
      <c r="I68" s="53"/>
      <c r="J68" s="53"/>
      <c r="K68" s="53"/>
      <c r="L68" s="54"/>
      <c r="M68" s="54"/>
      <c r="N68" s="54"/>
    </row>
    <row r="69" spans="1:14" x14ac:dyDescent="0.25">
      <c r="A69" s="201"/>
      <c r="B69" s="52"/>
      <c r="C69" s="52"/>
      <c r="D69" s="52"/>
      <c r="E69" s="52"/>
      <c r="F69" s="52"/>
      <c r="G69" s="53">
        <v>0.60416666666666696</v>
      </c>
      <c r="H69" s="53"/>
      <c r="I69" s="53"/>
      <c r="J69" s="53"/>
      <c r="K69" s="53"/>
      <c r="L69" s="54"/>
      <c r="M69" s="54"/>
      <c r="N69" s="54"/>
    </row>
    <row r="70" spans="1:14" x14ac:dyDescent="0.25">
      <c r="A70" s="201"/>
      <c r="B70" s="52"/>
      <c r="C70" s="52"/>
      <c r="D70" s="52"/>
      <c r="E70" s="52"/>
      <c r="F70" s="52"/>
      <c r="G70" s="53">
        <v>0.61458333333333404</v>
      </c>
      <c r="H70" s="53"/>
      <c r="I70" s="53"/>
      <c r="J70" s="53"/>
      <c r="K70" s="53"/>
      <c r="L70" s="54"/>
      <c r="M70" s="54"/>
      <c r="N70" s="54"/>
    </row>
    <row r="71" spans="1:14" x14ac:dyDescent="0.25">
      <c r="A71" s="201"/>
      <c r="B71" s="52"/>
      <c r="C71" s="52"/>
      <c r="D71" s="52"/>
      <c r="E71" s="52"/>
      <c r="F71" s="52"/>
      <c r="G71" s="53">
        <v>0.625</v>
      </c>
      <c r="H71" s="53"/>
      <c r="I71" s="53"/>
      <c r="J71" s="53"/>
      <c r="K71" s="53"/>
      <c r="L71" s="54"/>
      <c r="M71" s="54"/>
      <c r="N71" s="54"/>
    </row>
    <row r="72" spans="1:14" x14ac:dyDescent="0.25">
      <c r="A72" s="201"/>
      <c r="B72" s="52"/>
      <c r="C72" s="52"/>
      <c r="D72" s="52"/>
      <c r="E72" s="52"/>
      <c r="F72" s="52"/>
      <c r="G72" s="53">
        <v>0.63541666666666696</v>
      </c>
      <c r="H72" s="53"/>
      <c r="I72" s="53"/>
      <c r="J72" s="53"/>
      <c r="K72" s="53"/>
      <c r="L72" s="54"/>
      <c r="M72" s="54"/>
      <c r="N72" s="54"/>
    </row>
    <row r="73" spans="1:14" x14ac:dyDescent="0.25">
      <c r="A73" s="201"/>
      <c r="B73" s="52"/>
      <c r="C73" s="52"/>
      <c r="D73" s="52"/>
      <c r="E73" s="52"/>
      <c r="F73" s="52"/>
      <c r="G73" s="53">
        <v>0.64583333333333404</v>
      </c>
      <c r="H73" s="53"/>
      <c r="I73" s="53"/>
      <c r="J73" s="53"/>
      <c r="K73" s="53"/>
      <c r="L73" s="54"/>
      <c r="M73" s="54"/>
      <c r="N73" s="54"/>
    </row>
    <row r="74" spans="1:14" x14ac:dyDescent="0.25">
      <c r="A74" s="515" t="s">
        <v>50</v>
      </c>
      <c r="B74" s="515"/>
      <c r="C74" s="515"/>
      <c r="D74" s="515"/>
      <c r="E74" s="515"/>
      <c r="F74" s="515"/>
      <c r="G74" s="515"/>
      <c r="H74" s="515"/>
      <c r="I74" s="515"/>
      <c r="J74" s="515"/>
      <c r="K74" s="515"/>
      <c r="L74" s="515"/>
      <c r="M74" s="515"/>
      <c r="N74" s="515"/>
    </row>
    <row r="75" spans="1:14" x14ac:dyDescent="0.25">
      <c r="A75" s="515"/>
      <c r="B75" s="515"/>
      <c r="C75" s="515"/>
      <c r="D75" s="515"/>
      <c r="E75" s="515"/>
      <c r="F75" s="515"/>
      <c r="G75" s="515"/>
      <c r="H75" s="515"/>
      <c r="I75" s="515"/>
      <c r="J75" s="515"/>
      <c r="K75" s="515"/>
      <c r="L75" s="515"/>
      <c r="M75" s="515"/>
      <c r="N75" s="515"/>
    </row>
    <row r="76" spans="1:14" x14ac:dyDescent="0.25">
      <c r="A76" s="515"/>
      <c r="B76" s="515"/>
      <c r="C76" s="515"/>
      <c r="D76" s="515"/>
      <c r="E76" s="515"/>
      <c r="F76" s="515"/>
      <c r="G76" s="515"/>
      <c r="H76" s="515"/>
      <c r="I76" s="515"/>
      <c r="J76" s="515"/>
      <c r="K76" s="515"/>
      <c r="L76" s="515"/>
      <c r="M76" s="515"/>
      <c r="N76" s="515"/>
    </row>
    <row r="77" spans="1:14" x14ac:dyDescent="0.25">
      <c r="A77" s="225"/>
      <c r="B77" s="52"/>
      <c r="C77" s="52"/>
      <c r="D77" s="52"/>
      <c r="E77" s="52"/>
      <c r="F77" s="225"/>
      <c r="G77" s="52"/>
      <c r="H77" s="52"/>
      <c r="I77" s="52"/>
      <c r="J77" s="52"/>
      <c r="K77" s="225"/>
      <c r="L77" s="52"/>
      <c r="M77" s="52"/>
      <c r="N77" s="52"/>
    </row>
    <row r="78" spans="1:14" x14ac:dyDescent="0.25">
      <c r="A78" s="225"/>
      <c r="B78" s="52"/>
      <c r="C78" s="52"/>
      <c r="D78" s="52"/>
      <c r="E78" s="52"/>
      <c r="F78" s="225"/>
      <c r="G78" s="52"/>
      <c r="H78" s="52"/>
      <c r="I78" s="52"/>
      <c r="J78" s="52"/>
      <c r="K78" s="225"/>
      <c r="L78" s="52"/>
      <c r="M78" s="52"/>
      <c r="N78" s="52"/>
    </row>
    <row r="79" spans="1:14" x14ac:dyDescent="0.25">
      <c r="A79" s="225"/>
      <c r="B79" s="52"/>
      <c r="C79" s="52"/>
      <c r="D79" s="52"/>
      <c r="E79" s="52"/>
      <c r="F79" s="225"/>
      <c r="G79" s="52"/>
      <c r="H79" s="52"/>
      <c r="I79" s="52"/>
      <c r="J79" s="52"/>
      <c r="K79" s="225"/>
      <c r="L79" s="52"/>
      <c r="M79" s="52"/>
      <c r="N79" s="52"/>
    </row>
    <row r="80" spans="1:14" x14ac:dyDescent="0.25">
      <c r="A80" s="225"/>
      <c r="B80" s="52"/>
      <c r="C80" s="52"/>
      <c r="D80" s="52"/>
      <c r="E80" s="52"/>
      <c r="F80" s="225"/>
      <c r="G80" s="52"/>
      <c r="H80" s="52"/>
      <c r="I80" s="52"/>
      <c r="J80" s="52"/>
      <c r="K80" s="225"/>
      <c r="L80" s="52"/>
      <c r="M80" s="52"/>
      <c r="N80" s="52"/>
    </row>
    <row r="81" spans="1:14" x14ac:dyDescent="0.25">
      <c r="A81" s="225"/>
      <c r="B81" s="52"/>
      <c r="C81" s="52"/>
      <c r="D81" s="52"/>
      <c r="E81" s="52"/>
      <c r="F81" s="225"/>
      <c r="G81" s="52"/>
      <c r="H81" s="52"/>
      <c r="I81" s="52"/>
      <c r="J81" s="52"/>
      <c r="K81" s="225"/>
      <c r="L81" s="52"/>
      <c r="M81" s="52"/>
      <c r="N81" s="52"/>
    </row>
    <row r="82" spans="1:14" x14ac:dyDescent="0.25">
      <c r="A82" s="225"/>
      <c r="B82" s="52"/>
      <c r="C82" s="52"/>
      <c r="D82" s="52"/>
      <c r="E82" s="52"/>
      <c r="F82" s="225"/>
      <c r="G82" s="52"/>
      <c r="H82" s="52"/>
      <c r="I82" s="52"/>
      <c r="J82" s="52"/>
      <c r="K82" s="225"/>
      <c r="L82" s="52"/>
      <c r="M82" s="52"/>
      <c r="N82" s="52"/>
    </row>
    <row r="83" spans="1:14" x14ac:dyDescent="0.25">
      <c r="A83" s="225"/>
      <c r="B83" s="52"/>
      <c r="C83" s="52"/>
      <c r="D83" s="52"/>
      <c r="E83" s="52"/>
      <c r="F83" s="225"/>
      <c r="G83" s="52"/>
      <c r="H83" s="52"/>
      <c r="I83" s="52"/>
      <c r="J83" s="52"/>
      <c r="K83" s="225"/>
      <c r="L83" s="52"/>
      <c r="M83" s="52"/>
      <c r="N83" s="52"/>
    </row>
    <row r="84" spans="1:14" x14ac:dyDescent="0.25">
      <c r="A84" s="225"/>
      <c r="B84" s="52"/>
      <c r="C84" s="52"/>
      <c r="D84" s="52"/>
      <c r="E84" s="52"/>
      <c r="F84" s="225"/>
      <c r="G84" s="52"/>
      <c r="H84" s="52"/>
      <c r="I84" s="52"/>
      <c r="J84" s="52"/>
      <c r="K84" s="225"/>
      <c r="L84" s="52"/>
      <c r="M84" s="52"/>
      <c r="N84" s="52"/>
    </row>
    <row r="85" spans="1:14" x14ac:dyDescent="0.25">
      <c r="A85" s="225"/>
      <c r="B85" s="52"/>
      <c r="C85" s="52"/>
      <c r="D85" s="52"/>
      <c r="E85" s="52"/>
      <c r="F85" s="225"/>
      <c r="G85" s="52"/>
      <c r="H85" s="52"/>
      <c r="I85" s="52"/>
      <c r="J85" s="52"/>
      <c r="K85" s="225"/>
      <c r="L85" s="52"/>
      <c r="M85" s="52"/>
      <c r="N85" s="52"/>
    </row>
    <row r="86" spans="1:14" x14ac:dyDescent="0.25">
      <c r="A86" s="225"/>
      <c r="B86" s="52"/>
      <c r="C86" s="52"/>
      <c r="D86" s="52"/>
      <c r="E86" s="52"/>
      <c r="F86" s="225"/>
      <c r="G86" s="52"/>
      <c r="H86" s="52"/>
      <c r="I86" s="52"/>
      <c r="J86" s="52"/>
      <c r="K86" s="225"/>
      <c r="L86" s="52"/>
      <c r="M86" s="52"/>
      <c r="N86" s="52"/>
    </row>
    <row r="87" spans="1:14" x14ac:dyDescent="0.25">
      <c r="A87" s="225"/>
      <c r="B87" s="52"/>
      <c r="C87" s="52"/>
      <c r="D87" s="52"/>
      <c r="E87" s="52"/>
      <c r="F87" s="225"/>
      <c r="G87" s="52"/>
      <c r="H87" s="52"/>
      <c r="I87" s="52"/>
      <c r="J87" s="52"/>
      <c r="K87" s="225"/>
      <c r="L87" s="52"/>
      <c r="M87" s="52"/>
      <c r="N87" s="52"/>
    </row>
    <row r="88" spans="1:14" x14ac:dyDescent="0.25">
      <c r="A88" s="225"/>
      <c r="B88" s="52"/>
      <c r="C88" s="52"/>
      <c r="D88" s="52"/>
      <c r="E88" s="52"/>
      <c r="F88" s="225"/>
      <c r="G88" s="52"/>
      <c r="H88" s="52"/>
      <c r="I88" s="52"/>
      <c r="J88" s="52"/>
      <c r="K88" s="225"/>
      <c r="L88" s="52"/>
      <c r="M88" s="52"/>
      <c r="N88" s="52"/>
    </row>
    <row r="89" spans="1:14" x14ac:dyDescent="0.25">
      <c r="A89" s="225"/>
      <c r="B89" s="52"/>
      <c r="C89" s="52"/>
      <c r="D89" s="52"/>
      <c r="E89" s="52"/>
      <c r="F89" s="225"/>
      <c r="G89" s="52"/>
      <c r="H89" s="52"/>
      <c r="I89" s="52"/>
      <c r="J89" s="52"/>
      <c r="K89" s="225"/>
      <c r="L89" s="52"/>
      <c r="M89" s="52"/>
      <c r="N89" s="52"/>
    </row>
    <row r="90" spans="1:14" x14ac:dyDescent="0.25">
      <c r="A90" s="225"/>
      <c r="B90" s="52"/>
      <c r="C90" s="52"/>
      <c r="D90" s="52"/>
      <c r="E90" s="52"/>
      <c r="F90" s="225"/>
      <c r="G90" s="52"/>
      <c r="H90" s="52"/>
      <c r="I90" s="52"/>
      <c r="J90" s="52"/>
      <c r="K90" s="225"/>
      <c r="L90" s="52"/>
      <c r="M90" s="52"/>
      <c r="N90" s="52"/>
    </row>
    <row r="91" spans="1:14" x14ac:dyDescent="0.25">
      <c r="A91" s="225"/>
      <c r="B91" s="52"/>
      <c r="C91" s="52"/>
      <c r="D91" s="52"/>
      <c r="E91" s="52"/>
      <c r="F91" s="225"/>
      <c r="G91" s="52"/>
      <c r="H91" s="52"/>
      <c r="I91" s="52"/>
      <c r="J91" s="52"/>
      <c r="K91" s="225"/>
      <c r="L91" s="52"/>
      <c r="M91" s="52"/>
      <c r="N91" s="52"/>
    </row>
    <row r="92" spans="1:14" x14ac:dyDescent="0.25">
      <c r="A92" s="225"/>
      <c r="B92" s="52"/>
      <c r="C92" s="52"/>
      <c r="D92" s="52"/>
      <c r="E92" s="52"/>
      <c r="F92" s="225"/>
      <c r="G92" s="52"/>
      <c r="H92" s="52"/>
      <c r="I92" s="52"/>
      <c r="J92" s="52"/>
      <c r="K92" s="225"/>
      <c r="L92" s="52"/>
      <c r="M92" s="52"/>
      <c r="N92" s="52"/>
    </row>
    <row r="93" spans="1:14" x14ac:dyDescent="0.25">
      <c r="A93" s="225"/>
      <c r="B93" s="52"/>
      <c r="C93" s="52"/>
      <c r="D93" s="52"/>
      <c r="E93" s="52"/>
      <c r="F93" s="225"/>
      <c r="G93" s="52"/>
      <c r="H93" s="52"/>
      <c r="I93" s="52"/>
      <c r="J93" s="52"/>
      <c r="K93" s="225"/>
      <c r="L93" s="52"/>
      <c r="M93" s="52"/>
      <c r="N93" s="52"/>
    </row>
    <row r="94" spans="1:14" x14ac:dyDescent="0.25">
      <c r="A94" s="515" t="s">
        <v>51</v>
      </c>
      <c r="B94" s="515"/>
      <c r="C94" s="515"/>
      <c r="D94" s="515"/>
      <c r="E94" s="515"/>
      <c r="F94" s="515"/>
      <c r="G94" s="515"/>
      <c r="H94" s="515"/>
      <c r="I94" s="515"/>
      <c r="J94" s="515"/>
      <c r="K94" s="515"/>
      <c r="L94" s="515"/>
      <c r="M94" s="515"/>
      <c r="N94" s="515"/>
    </row>
    <row r="95" spans="1:14" x14ac:dyDescent="0.25">
      <c r="A95" s="515"/>
      <c r="B95" s="515"/>
      <c r="C95" s="515"/>
      <c r="D95" s="515"/>
      <c r="E95" s="515"/>
      <c r="F95" s="515"/>
      <c r="G95" s="515"/>
      <c r="H95" s="515"/>
      <c r="I95" s="515"/>
      <c r="J95" s="515"/>
      <c r="K95" s="515"/>
      <c r="L95" s="515"/>
      <c r="M95" s="515"/>
      <c r="N95" s="515"/>
    </row>
    <row r="96" spans="1:14" x14ac:dyDescent="0.25">
      <c r="A96" s="515"/>
      <c r="B96" s="515"/>
      <c r="C96" s="515"/>
      <c r="D96" s="515"/>
      <c r="E96" s="515"/>
      <c r="F96" s="515"/>
      <c r="G96" s="515"/>
      <c r="H96" s="515"/>
      <c r="I96" s="515"/>
      <c r="J96" s="515"/>
      <c r="K96" s="515"/>
      <c r="L96" s="515"/>
      <c r="M96" s="515"/>
      <c r="N96" s="515"/>
    </row>
    <row r="97" spans="1:14" x14ac:dyDescent="0.25">
      <c r="A97" s="225"/>
      <c r="B97" s="52"/>
      <c r="C97" s="52"/>
      <c r="D97" s="52"/>
      <c r="E97" s="52"/>
      <c r="F97" s="225"/>
      <c r="G97" s="52"/>
      <c r="H97" s="52"/>
      <c r="I97" s="52"/>
      <c r="J97" s="52"/>
      <c r="K97" s="225"/>
      <c r="L97" s="52"/>
      <c r="M97" s="52"/>
      <c r="N97" s="52"/>
    </row>
    <row r="98" spans="1:14" x14ac:dyDescent="0.25">
      <c r="A98" s="225"/>
      <c r="B98" s="52"/>
      <c r="C98" s="52"/>
      <c r="D98" s="52"/>
      <c r="E98" s="52"/>
      <c r="F98" s="225"/>
      <c r="G98" s="52"/>
      <c r="H98" s="52"/>
      <c r="I98" s="52"/>
      <c r="J98" s="52"/>
      <c r="K98" s="225"/>
      <c r="L98" s="52"/>
      <c r="M98" s="52"/>
      <c r="N98" s="52"/>
    </row>
    <row r="99" spans="1:14" x14ac:dyDescent="0.25">
      <c r="A99" s="225"/>
      <c r="B99" s="52"/>
      <c r="C99" s="52"/>
      <c r="D99" s="52"/>
      <c r="E99" s="52"/>
      <c r="F99" s="225"/>
      <c r="G99" s="52"/>
      <c r="H99" s="52"/>
      <c r="I99" s="52"/>
      <c r="J99" s="52"/>
      <c r="K99" s="225"/>
      <c r="L99" s="52"/>
      <c r="M99" s="52"/>
      <c r="N99" s="52"/>
    </row>
    <row r="100" spans="1:14" x14ac:dyDescent="0.25">
      <c r="A100" s="225"/>
      <c r="B100" s="226"/>
      <c r="C100" s="226"/>
      <c r="D100" s="226"/>
      <c r="E100" s="226"/>
      <c r="F100" s="225"/>
      <c r="G100" s="226"/>
      <c r="H100" s="226"/>
      <c r="I100" s="226"/>
      <c r="J100" s="226"/>
      <c r="K100" s="225"/>
      <c r="L100" s="226"/>
      <c r="M100" s="226"/>
      <c r="N100" s="226"/>
    </row>
    <row r="101" spans="1:14" x14ac:dyDescent="0.25">
      <c r="A101" s="225"/>
      <c r="B101" s="226"/>
      <c r="C101" s="226"/>
      <c r="D101" s="226"/>
      <c r="E101" s="226"/>
      <c r="F101" s="225"/>
      <c r="G101" s="226"/>
      <c r="H101" s="226"/>
      <c r="I101" s="226"/>
      <c r="J101" s="226"/>
      <c r="K101" s="225"/>
      <c r="L101" s="226"/>
      <c r="M101" s="226"/>
      <c r="N101" s="226"/>
    </row>
    <row r="102" spans="1:14" x14ac:dyDescent="0.25">
      <c r="A102" s="201"/>
      <c r="B102" s="52"/>
      <c r="C102" s="52"/>
      <c r="D102" s="52"/>
      <c r="E102" s="52"/>
      <c r="F102" s="52"/>
      <c r="G102" s="53"/>
      <c r="H102" s="53"/>
      <c r="I102" s="53"/>
      <c r="J102" s="53"/>
      <c r="K102" s="53"/>
      <c r="L102" s="54"/>
      <c r="M102" s="54"/>
      <c r="N102" s="54"/>
    </row>
    <row r="103" spans="1:14" x14ac:dyDescent="0.25">
      <c r="A103" s="201"/>
      <c r="B103" s="52"/>
      <c r="C103" s="52"/>
      <c r="D103" s="52"/>
      <c r="E103" s="52"/>
      <c r="F103" s="52"/>
      <c r="G103" s="53">
        <v>0.95833333333333404</v>
      </c>
      <c r="H103" s="53"/>
      <c r="I103" s="53"/>
      <c r="J103" s="53"/>
      <c r="K103" s="53"/>
      <c r="L103" s="54"/>
      <c r="M103" s="54"/>
      <c r="N103" s="54"/>
    </row>
    <row r="104" spans="1:14" x14ac:dyDescent="0.25">
      <c r="A104" s="201"/>
      <c r="B104" s="52"/>
      <c r="C104" s="52"/>
      <c r="D104" s="52"/>
      <c r="E104" s="52"/>
      <c r="F104" s="52"/>
      <c r="G104" s="53">
        <v>0.96875</v>
      </c>
      <c r="H104" s="53"/>
      <c r="I104" s="53"/>
      <c r="J104" s="53"/>
      <c r="K104" s="53"/>
      <c r="L104" s="54"/>
      <c r="M104" s="54"/>
      <c r="N104" s="54"/>
    </row>
    <row r="105" spans="1:14" x14ac:dyDescent="0.25">
      <c r="A105" s="201"/>
      <c r="B105" s="52"/>
      <c r="C105" s="52"/>
      <c r="D105" s="52"/>
      <c r="E105" s="52"/>
      <c r="F105" s="52"/>
      <c r="G105" s="53">
        <v>0.97916666666666596</v>
      </c>
      <c r="H105" s="53"/>
      <c r="I105" s="53"/>
      <c r="J105" s="53"/>
      <c r="K105" s="53"/>
      <c r="L105" s="54"/>
      <c r="M105" s="54"/>
      <c r="N105" s="54"/>
    </row>
    <row r="106" spans="1:14" x14ac:dyDescent="0.25">
      <c r="A106" s="201"/>
      <c r="B106" s="52"/>
      <c r="C106" s="52"/>
      <c r="D106" s="52"/>
      <c r="E106" s="52"/>
      <c r="F106" s="52"/>
      <c r="G106" s="53">
        <v>0.98958333333333204</v>
      </c>
      <c r="H106" s="53"/>
      <c r="I106" s="53"/>
      <c r="J106" s="53"/>
      <c r="K106" s="53"/>
      <c r="L106" s="54"/>
      <c r="M106" s="54"/>
      <c r="N106" s="54"/>
    </row>
    <row r="107" spans="1:14" s="50" customFormat="1" x14ac:dyDescent="0.25">
      <c r="A107" s="522"/>
      <c r="B107" s="522"/>
      <c r="C107" s="522"/>
      <c r="D107" s="522"/>
      <c r="E107" s="522"/>
      <c r="F107" s="522"/>
      <c r="G107" s="522"/>
      <c r="H107" s="522"/>
      <c r="I107" s="522"/>
      <c r="J107" s="522"/>
      <c r="K107" s="522"/>
      <c r="L107" s="522"/>
      <c r="M107" s="522"/>
      <c r="N107" s="522"/>
    </row>
    <row r="108" spans="1:14" s="50" customFormat="1" x14ac:dyDescent="0.25">
      <c r="A108" s="522"/>
      <c r="B108" s="522"/>
      <c r="C108" s="522"/>
      <c r="D108" s="522"/>
      <c r="E108" s="522"/>
      <c r="F108" s="522"/>
      <c r="G108" s="522"/>
      <c r="H108" s="522"/>
      <c r="I108" s="522"/>
      <c r="J108" s="522"/>
      <c r="K108" s="522"/>
      <c r="L108" s="522"/>
      <c r="M108" s="522"/>
      <c r="N108" s="522"/>
    </row>
    <row r="109" spans="1:14" s="50" customFormat="1" ht="4.5" customHeight="1" x14ac:dyDescent="0.25">
      <c r="A109" s="249"/>
      <c r="B109" s="250"/>
      <c r="C109" s="250"/>
      <c r="D109" s="250"/>
      <c r="E109" s="251"/>
      <c r="F109" s="250"/>
      <c r="G109" s="252"/>
      <c r="H109" s="252"/>
      <c r="I109" s="252"/>
      <c r="J109" s="252"/>
      <c r="K109" s="252"/>
    </row>
    <row r="110" spans="1:14" s="50" customFormat="1" ht="14.25" customHeight="1" x14ac:dyDescent="0.25">
      <c r="A110" s="523"/>
      <c r="B110" s="523"/>
      <c r="C110" s="523"/>
      <c r="D110" s="523"/>
      <c r="E110" s="251"/>
      <c r="F110" s="250"/>
      <c r="G110" s="252"/>
      <c r="H110" s="252"/>
      <c r="I110" s="252"/>
      <c r="J110" s="252"/>
      <c r="K110" s="252"/>
    </row>
    <row r="111" spans="1:14" s="50" customFormat="1" ht="4.5" customHeight="1" x14ac:dyDescent="0.25">
      <c r="E111" s="251"/>
      <c r="F111" s="250"/>
      <c r="G111" s="252"/>
      <c r="H111" s="252"/>
      <c r="I111" s="252"/>
      <c r="J111" s="252"/>
      <c r="K111" s="252"/>
    </row>
    <row r="112" spans="1:14" s="50" customFormat="1" x14ac:dyDescent="0.25">
      <c r="A112" s="253"/>
      <c r="B112" s="254"/>
      <c r="C112" s="254"/>
      <c r="D112" s="254"/>
      <c r="E112" s="251"/>
      <c r="F112" s="250"/>
      <c r="G112" s="252"/>
      <c r="H112" s="252"/>
      <c r="I112" s="252"/>
      <c r="J112" s="252"/>
      <c r="K112" s="252"/>
    </row>
    <row r="113" spans="1:14" s="50" customFormat="1" x14ac:dyDescent="0.25">
      <c r="A113" s="519"/>
      <c r="B113" s="520"/>
      <c r="C113" s="520"/>
      <c r="D113" s="521"/>
      <c r="E113" s="251"/>
      <c r="F113" s="250"/>
      <c r="G113" s="252"/>
      <c r="H113" s="252"/>
      <c r="I113" s="252"/>
      <c r="J113" s="252"/>
      <c r="K113" s="252"/>
    </row>
    <row r="114" spans="1:14" s="50" customFormat="1" x14ac:dyDescent="0.25">
      <c r="A114" s="519"/>
      <c r="B114" s="520"/>
      <c r="C114" s="520"/>
      <c r="D114" s="521"/>
      <c r="E114" s="251"/>
      <c r="F114" s="250"/>
      <c r="G114" s="252"/>
      <c r="H114" s="252"/>
      <c r="I114" s="252"/>
      <c r="J114" s="252"/>
      <c r="K114" s="252"/>
    </row>
    <row r="115" spans="1:14" s="50" customFormat="1" ht="12.75" customHeight="1" x14ac:dyDescent="0.25">
      <c r="A115" s="519"/>
      <c r="B115" s="520"/>
      <c r="C115" s="520"/>
      <c r="D115" s="521"/>
      <c r="G115" s="255"/>
      <c r="H115" s="255"/>
      <c r="I115" s="255"/>
      <c r="J115" s="255"/>
      <c r="K115" s="255"/>
      <c r="L115" s="255"/>
      <c r="M115" s="255"/>
      <c r="N115" s="255"/>
    </row>
    <row r="116" spans="1:14" s="50" customFormat="1" ht="13.5" customHeight="1" x14ac:dyDescent="0.25">
      <c r="A116" s="519"/>
      <c r="B116" s="520"/>
      <c r="C116" s="520"/>
      <c r="D116" s="521"/>
      <c r="G116" s="255"/>
      <c r="H116" s="255"/>
      <c r="I116" s="255"/>
      <c r="J116" s="255"/>
      <c r="K116" s="255"/>
      <c r="L116" s="255"/>
      <c r="M116" s="255"/>
      <c r="N116" s="255"/>
    </row>
    <row r="117" spans="1:14" s="50" customFormat="1" ht="21.75" customHeight="1" x14ac:dyDescent="0.25">
      <c r="A117" s="253"/>
      <c r="B117" s="256"/>
      <c r="C117" s="256"/>
      <c r="D117" s="250"/>
      <c r="E117" s="251"/>
      <c r="F117" s="250"/>
      <c r="G117" s="252"/>
      <c r="H117" s="252"/>
      <c r="I117" s="252"/>
      <c r="J117" s="252"/>
      <c r="K117" s="252"/>
    </row>
    <row r="118" spans="1:14" s="50" customFormat="1" x14ac:dyDescent="0.25">
      <c r="A118" s="253"/>
      <c r="B118" s="256"/>
      <c r="C118" s="256"/>
      <c r="D118" s="250"/>
      <c r="E118" s="251"/>
      <c r="F118" s="250"/>
      <c r="G118" s="252"/>
      <c r="H118" s="252"/>
      <c r="I118" s="252"/>
      <c r="J118" s="252"/>
      <c r="K118" s="252"/>
    </row>
  </sheetData>
  <mergeCells count="20">
    <mergeCell ref="A115:A116"/>
    <mergeCell ref="B115:B116"/>
    <mergeCell ref="C115:C116"/>
    <mergeCell ref="D115:D116"/>
    <mergeCell ref="A107:N108"/>
    <mergeCell ref="A110:D110"/>
    <mergeCell ref="A113:A114"/>
    <mergeCell ref="B113:B114"/>
    <mergeCell ref="C113:C114"/>
    <mergeCell ref="D113:D114"/>
    <mergeCell ref="A1:N2"/>
    <mergeCell ref="A3:N4"/>
    <mergeCell ref="A5:N6"/>
    <mergeCell ref="A7:N9"/>
    <mergeCell ref="A94:N96"/>
    <mergeCell ref="A10:D10"/>
    <mergeCell ref="F10:I10"/>
    <mergeCell ref="K10:N10"/>
    <mergeCell ref="A52:N54"/>
    <mergeCell ref="A74:N76"/>
  </mergeCells>
  <pageMargins left="0.74803149606299213" right="0.74803149606299213" top="0.98425196850393704" bottom="0.98425196850393704" header="0.51181102362204722" footer="0.51181102362204722"/>
  <pageSetup paperSize="9" scale="40" orientation="portrait" r:id="rId1"/>
  <headerFooter alignWithMargins="0">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C9A3-F6FE-49B0-B092-3F68713110BB}">
  <dimension ref="A1:BG132"/>
  <sheetViews>
    <sheetView view="pageBreakPreview" zoomScale="80" zoomScaleNormal="80" zoomScaleSheetLayoutView="80" workbookViewId="0">
      <pane ySplit="10" topLeftCell="A11" activePane="bottomLeft" state="frozen"/>
      <selection sqref="A1:O2"/>
      <selection pane="bottomLeft" activeCell="A11" sqref="A11"/>
    </sheetView>
  </sheetViews>
  <sheetFormatPr defaultColWidth="9.1796875" defaultRowHeight="12.5" x14ac:dyDescent="0.25"/>
  <cols>
    <col min="1" max="1" width="11.26953125" style="303" customWidth="1"/>
    <col min="2" max="29" width="5.7265625" style="303" customWidth="1"/>
    <col min="30" max="30" width="5.7265625" style="6" customWidth="1"/>
    <col min="31" max="31" width="11.26953125" style="6" customWidth="1"/>
    <col min="32" max="59" width="5.7265625" style="6" customWidth="1"/>
    <col min="60" max="16384" width="9.1796875" style="6"/>
  </cols>
  <sheetData>
    <row r="1" spans="1:59" ht="24.5" x14ac:dyDescent="0.3">
      <c r="A1" s="184" t="s">
        <v>0</v>
      </c>
      <c r="B1" s="231"/>
      <c r="C1" s="231"/>
      <c r="D1" s="231"/>
      <c r="E1" s="231"/>
      <c r="F1" s="231"/>
      <c r="G1" s="231"/>
      <c r="H1" s="231"/>
      <c r="I1" s="231"/>
      <c r="J1" s="232"/>
      <c r="K1" s="231"/>
      <c r="L1" s="231"/>
      <c r="M1" s="231"/>
      <c r="N1" s="231"/>
      <c r="O1" s="231"/>
      <c r="P1" s="231"/>
      <c r="Q1" s="231"/>
      <c r="R1" s="231"/>
      <c r="S1" s="231"/>
      <c r="T1" s="231"/>
      <c r="U1" s="231"/>
      <c r="V1" s="231"/>
      <c r="W1" s="231"/>
      <c r="X1" s="231"/>
      <c r="Y1" s="231"/>
      <c r="Z1" s="231"/>
      <c r="AA1" s="231"/>
      <c r="AB1" s="231"/>
      <c r="AC1" s="231"/>
      <c r="AD1" s="231"/>
      <c r="AE1" s="231"/>
      <c r="AF1" s="231"/>
      <c r="AG1" s="184"/>
      <c r="AH1" s="231"/>
      <c r="AI1" s="231"/>
      <c r="AJ1" s="231"/>
      <c r="AK1" s="231"/>
      <c r="AL1" s="231"/>
      <c r="AM1" s="231"/>
      <c r="AN1" s="231"/>
      <c r="AO1" s="231"/>
      <c r="AP1" s="232"/>
      <c r="AQ1" s="231"/>
      <c r="AR1" s="231"/>
      <c r="AS1" s="231"/>
      <c r="AT1" s="231"/>
      <c r="AU1" s="231"/>
      <c r="AV1" s="231"/>
      <c r="AW1" s="231"/>
      <c r="AX1" s="231"/>
      <c r="AY1" s="231"/>
      <c r="AZ1" s="231"/>
      <c r="BA1" s="231"/>
      <c r="BB1" s="231"/>
      <c r="BC1" s="231"/>
      <c r="BD1" s="231"/>
      <c r="BE1" s="231"/>
      <c r="BF1" s="231"/>
      <c r="BG1" s="231"/>
    </row>
    <row r="2" spans="1:59" ht="14" x14ac:dyDescent="0.3">
      <c r="A2" s="231"/>
      <c r="B2" s="231"/>
      <c r="C2" s="365"/>
      <c r="D2" s="365"/>
      <c r="E2" s="365"/>
      <c r="F2" s="365"/>
      <c r="G2" s="365"/>
      <c r="H2" s="365"/>
      <c r="I2" s="365"/>
      <c r="J2" s="365"/>
      <c r="K2" s="365"/>
      <c r="L2" s="365"/>
      <c r="M2" s="365"/>
      <c r="N2" s="365"/>
      <c r="O2" s="365"/>
      <c r="P2" s="365"/>
      <c r="Q2" s="365"/>
      <c r="R2" s="365"/>
      <c r="S2" s="231"/>
      <c r="T2" s="231"/>
      <c r="U2" s="231"/>
      <c r="V2" s="231"/>
      <c r="W2" s="231"/>
      <c r="X2" s="231"/>
      <c r="Y2" s="231"/>
      <c r="Z2" s="231"/>
      <c r="AA2" s="231"/>
      <c r="AB2" s="231"/>
      <c r="AC2" s="231"/>
      <c r="AD2" s="231"/>
      <c r="AE2" s="231"/>
      <c r="AF2" s="231"/>
      <c r="AG2" s="231"/>
      <c r="AH2" s="231"/>
      <c r="AI2" s="231"/>
      <c r="AJ2" s="231"/>
      <c r="AK2" s="231"/>
      <c r="AL2" s="231"/>
      <c r="AM2" s="231"/>
      <c r="AN2" s="231"/>
      <c r="AO2" s="231"/>
      <c r="AP2" s="232"/>
      <c r="AQ2" s="231"/>
      <c r="AR2" s="231"/>
      <c r="AS2" s="231"/>
      <c r="AT2" s="231"/>
      <c r="AU2" s="231"/>
      <c r="AV2" s="231"/>
      <c r="AW2" s="231"/>
      <c r="AX2" s="231"/>
      <c r="AY2" s="231"/>
      <c r="AZ2" s="231"/>
      <c r="BA2" s="231"/>
      <c r="BB2" s="231"/>
      <c r="BC2" s="231"/>
      <c r="BD2" s="231"/>
      <c r="BE2" s="231"/>
      <c r="BF2" s="231"/>
      <c r="BG2" s="231"/>
    </row>
    <row r="3" spans="1:59" ht="14" x14ac:dyDescent="0.3">
      <c r="A3" s="321" t="s">
        <v>1</v>
      </c>
      <c r="B3" s="321"/>
      <c r="C3" s="264" t="str">
        <f>'Front Cover'!C27</f>
        <v>Bristol CC</v>
      </c>
      <c r="D3" s="264"/>
      <c r="E3" s="264"/>
      <c r="F3" s="264"/>
      <c r="G3" s="264"/>
      <c r="H3" s="365"/>
      <c r="I3" s="365"/>
      <c r="J3" s="365"/>
      <c r="K3" s="365"/>
      <c r="L3" s="365"/>
      <c r="M3" s="365"/>
      <c r="N3" s="365"/>
      <c r="O3" s="365"/>
      <c r="P3" s="365"/>
      <c r="Q3" s="365"/>
      <c r="R3" s="365"/>
      <c r="S3" s="365"/>
      <c r="T3" s="365"/>
      <c r="U3" s="231"/>
      <c r="V3" s="231"/>
      <c r="W3" s="231"/>
      <c r="X3" s="231"/>
      <c r="Y3" s="231"/>
      <c r="Z3" s="365"/>
      <c r="AA3" s="231"/>
      <c r="AB3" s="264"/>
      <c r="AC3" s="231"/>
      <c r="AD3" s="231"/>
      <c r="AE3" s="231"/>
      <c r="AF3" s="231"/>
      <c r="AG3" s="231"/>
      <c r="AH3" s="232"/>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row>
    <row r="4" spans="1:59" ht="14" x14ac:dyDescent="0.3">
      <c r="A4" s="321" t="s">
        <v>2</v>
      </c>
      <c r="B4" s="321"/>
      <c r="C4" s="264" t="str">
        <f>'Front Cover'!C28</f>
        <v>ID-0524-0183</v>
      </c>
      <c r="D4" s="264"/>
      <c r="E4" s="264"/>
      <c r="F4" s="264"/>
      <c r="G4" s="264"/>
      <c r="H4" s="365"/>
      <c r="I4" s="365"/>
      <c r="J4" s="365"/>
      <c r="K4" s="365"/>
      <c r="L4" s="365"/>
      <c r="M4" s="365"/>
      <c r="N4" s="365"/>
      <c r="O4" s="365"/>
      <c r="P4" s="365"/>
      <c r="Q4" s="365"/>
      <c r="R4" s="365"/>
      <c r="S4" s="365"/>
      <c r="T4" s="365"/>
      <c r="U4" s="231"/>
      <c r="V4" s="231"/>
      <c r="W4" s="231"/>
      <c r="X4" s="231"/>
      <c r="Y4" s="231"/>
      <c r="Z4" s="365"/>
      <c r="AA4" s="231"/>
      <c r="AB4" s="264"/>
      <c r="AC4" s="231"/>
      <c r="AD4" s="231"/>
      <c r="AE4" s="231"/>
      <c r="AF4" s="231"/>
      <c r="AG4" s="231"/>
      <c r="AH4" s="232"/>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row>
    <row r="5" spans="1:59" ht="14" x14ac:dyDescent="0.3">
      <c r="A5" s="321" t="s">
        <v>3</v>
      </c>
      <c r="B5" s="321"/>
      <c r="C5" s="264" t="str">
        <f>'Front Cover'!C29</f>
        <v>Site 1</v>
      </c>
      <c r="D5" s="264"/>
      <c r="E5" s="264"/>
      <c r="F5" s="264"/>
      <c r="G5" s="264"/>
      <c r="H5" s="365"/>
      <c r="I5" s="365"/>
      <c r="J5" s="365"/>
      <c r="K5" s="365"/>
      <c r="L5" s="365"/>
      <c r="M5" s="365"/>
      <c r="N5" s="365"/>
      <c r="O5" s="365"/>
      <c r="P5" s="365"/>
      <c r="Q5" s="365"/>
      <c r="R5" s="365"/>
      <c r="S5" s="365"/>
      <c r="T5" s="365"/>
      <c r="U5" s="231"/>
      <c r="V5" s="231"/>
      <c r="W5" s="231"/>
      <c r="X5" s="231"/>
      <c r="Y5" s="231"/>
      <c r="Z5" s="365"/>
      <c r="AA5" s="231"/>
      <c r="AB5" s="264"/>
      <c r="AC5" s="231"/>
      <c r="AD5" s="231"/>
      <c r="AE5" s="231"/>
      <c r="AF5" s="231"/>
      <c r="AG5" s="231"/>
      <c r="AH5" s="232"/>
      <c r="AI5" s="231"/>
      <c r="AJ5" s="231"/>
      <c r="AK5" s="366"/>
      <c r="AL5" s="366"/>
      <c r="AM5" s="366"/>
      <c r="AN5" s="366"/>
      <c r="AO5" s="366"/>
      <c r="AP5" s="366"/>
      <c r="AQ5" s="231"/>
      <c r="AR5" s="231"/>
      <c r="AS5" s="231"/>
      <c r="AT5" s="231"/>
      <c r="AU5" s="231"/>
      <c r="AV5" s="231"/>
      <c r="AW5" s="231"/>
      <c r="AX5" s="231"/>
      <c r="AY5" s="231"/>
      <c r="AZ5" s="231"/>
      <c r="BA5" s="231"/>
      <c r="BB5" s="231"/>
      <c r="BC5" s="231"/>
      <c r="BD5" s="231"/>
      <c r="BE5" s="231"/>
      <c r="BF5" s="231"/>
      <c r="BG5" s="231"/>
    </row>
    <row r="6" spans="1:59" ht="14" x14ac:dyDescent="0.3">
      <c r="A6" s="235" t="s">
        <v>52</v>
      </c>
      <c r="B6" s="235"/>
      <c r="C6" s="264" t="str">
        <f>'Front Cover'!D33</f>
        <v>Feeder Road (W)</v>
      </c>
      <c r="D6" s="264"/>
      <c r="E6" s="264"/>
      <c r="F6" s="264"/>
      <c r="G6" s="235" t="s">
        <v>28</v>
      </c>
      <c r="H6" s="264" t="str">
        <f>'Front Cover'!H33</f>
        <v>Brook Gate (E)</v>
      </c>
      <c r="I6" s="365"/>
      <c r="J6" s="365"/>
      <c r="K6" s="365"/>
      <c r="L6" s="365"/>
      <c r="M6" s="365"/>
      <c r="N6" s="365"/>
      <c r="O6" s="365"/>
      <c r="P6" s="365"/>
      <c r="Q6" s="365"/>
      <c r="R6" s="365"/>
      <c r="S6" s="365"/>
      <c r="T6" s="365"/>
      <c r="U6" s="231"/>
      <c r="V6" s="231"/>
      <c r="W6" s="231"/>
      <c r="X6" s="231"/>
      <c r="Y6" s="231"/>
      <c r="Z6" s="365"/>
      <c r="AA6" s="264"/>
      <c r="AB6" s="365"/>
      <c r="AC6" s="365"/>
      <c r="AD6" s="177"/>
      <c r="AE6" s="235" t="s">
        <v>52</v>
      </c>
      <c r="AF6" s="235"/>
      <c r="AG6" s="264" t="str">
        <f>'Front Cover'!D34</f>
        <v>Brook Gate (E)</v>
      </c>
      <c r="AH6" s="264"/>
      <c r="AI6" s="264"/>
      <c r="AJ6" s="264"/>
      <c r="AK6" s="235" t="s">
        <v>28</v>
      </c>
      <c r="AL6" s="264" t="str">
        <f>'Front Cover'!H34</f>
        <v>Feeder Road (W)</v>
      </c>
      <c r="AM6" s="177"/>
      <c r="AN6" s="365"/>
      <c r="AO6" s="177"/>
      <c r="AP6" s="365"/>
      <c r="AQ6" s="231"/>
      <c r="AR6" s="231"/>
      <c r="AS6" s="231"/>
      <c r="AT6" s="231"/>
      <c r="AU6" s="231"/>
      <c r="AV6" s="231"/>
      <c r="AW6" s="231"/>
      <c r="AX6" s="231"/>
      <c r="AY6" s="231"/>
      <c r="AZ6" s="231"/>
      <c r="BA6" s="231"/>
      <c r="BB6" s="231"/>
      <c r="BC6" s="231"/>
      <c r="BD6" s="231"/>
      <c r="BE6" s="231"/>
      <c r="BF6" s="231"/>
      <c r="BG6" s="231"/>
    </row>
    <row r="7" spans="1:59" ht="13.5" customHeight="1" x14ac:dyDescent="0.3">
      <c r="A7" s="306"/>
      <c r="B7" s="350"/>
      <c r="C7" s="334"/>
      <c r="U7" s="334"/>
      <c r="V7" s="334"/>
      <c r="W7" s="334"/>
      <c r="X7" s="334"/>
      <c r="Y7" s="334"/>
      <c r="Z7" s="334"/>
      <c r="AA7" s="334"/>
      <c r="AB7" s="334"/>
      <c r="AC7" s="334"/>
      <c r="AD7" s="334"/>
      <c r="AE7" s="334"/>
      <c r="AF7" s="334"/>
      <c r="AG7" s="306"/>
      <c r="AH7" s="350"/>
      <c r="AI7" s="334"/>
      <c r="AJ7" s="350"/>
      <c r="AK7" s="334"/>
      <c r="AL7" s="334"/>
      <c r="AM7" s="334"/>
      <c r="AN7" s="334"/>
      <c r="AO7" s="334"/>
      <c r="AP7" s="351"/>
      <c r="AQ7" s="334"/>
      <c r="AR7" s="334"/>
      <c r="AS7" s="334"/>
      <c r="AT7" s="334"/>
      <c r="AU7" s="334"/>
      <c r="AV7" s="334"/>
      <c r="AW7" s="334"/>
      <c r="AX7" s="334"/>
      <c r="AY7" s="334"/>
      <c r="AZ7" s="334"/>
      <c r="BA7" s="334"/>
      <c r="BB7" s="334"/>
      <c r="BC7" s="334"/>
      <c r="BD7" s="334"/>
      <c r="BE7" s="334"/>
      <c r="BF7" s="334"/>
      <c r="BG7" s="334"/>
    </row>
    <row r="8" spans="1:59" ht="14.25" customHeight="1" x14ac:dyDescent="0.3">
      <c r="A8" s="352" t="s">
        <v>53</v>
      </c>
      <c r="B8" s="353"/>
      <c r="C8" s="355"/>
      <c r="D8" s="354"/>
      <c r="E8" s="528"/>
      <c r="F8" s="528"/>
      <c r="G8" s="354"/>
      <c r="H8" s="353"/>
      <c r="I8" s="353"/>
      <c r="J8" s="355"/>
      <c r="K8" s="355"/>
      <c r="L8" s="355"/>
      <c r="M8" s="355"/>
      <c r="N8" s="355"/>
      <c r="O8" s="355"/>
      <c r="P8" s="355"/>
      <c r="Q8" s="355"/>
      <c r="R8" s="355"/>
      <c r="S8" s="355"/>
      <c r="T8" s="355"/>
      <c r="U8" s="355"/>
      <c r="V8" s="355"/>
      <c r="W8" s="355"/>
      <c r="X8" s="355"/>
      <c r="Y8" s="355"/>
      <c r="Z8" s="355"/>
      <c r="AA8" s="355"/>
      <c r="AB8" s="355"/>
      <c r="AC8" s="355"/>
      <c r="AD8" s="355"/>
      <c r="AE8" s="352" t="s">
        <v>54</v>
      </c>
      <c r="AF8" s="355"/>
      <c r="AG8" s="352"/>
      <c r="AH8" s="353"/>
      <c r="AI8" s="355"/>
      <c r="AJ8" s="353"/>
      <c r="AK8" s="355"/>
      <c r="AL8" s="355"/>
      <c r="AM8" s="355"/>
      <c r="AN8" s="355"/>
      <c r="AO8" s="355"/>
      <c r="AP8" s="356"/>
      <c r="AQ8" s="355"/>
      <c r="AR8" s="355"/>
      <c r="AS8" s="355"/>
      <c r="AT8" s="355"/>
      <c r="AU8" s="355"/>
      <c r="AV8" s="355"/>
      <c r="AW8" s="355"/>
      <c r="AX8" s="355"/>
      <c r="AY8" s="355"/>
      <c r="AZ8" s="355"/>
      <c r="BA8" s="355"/>
      <c r="BB8" s="355"/>
      <c r="BC8" s="355"/>
      <c r="BD8" s="355"/>
      <c r="BE8" s="355"/>
      <c r="BF8" s="355"/>
      <c r="BG8" s="355"/>
    </row>
    <row r="9" spans="1:59" ht="13.5" customHeight="1" thickBot="1" x14ac:dyDescent="0.35">
      <c r="A9" s="352"/>
      <c r="B9" s="353"/>
      <c r="C9" s="355"/>
      <c r="D9" s="354"/>
      <c r="E9" s="353"/>
      <c r="F9" s="353"/>
      <c r="G9" s="354"/>
      <c r="H9" s="353"/>
      <c r="I9" s="353"/>
      <c r="J9" s="355"/>
      <c r="K9" s="355"/>
      <c r="L9" s="355"/>
      <c r="M9" s="355"/>
      <c r="N9" s="355"/>
      <c r="O9" s="355"/>
      <c r="P9" s="355"/>
      <c r="Q9" s="355"/>
      <c r="R9" s="355"/>
      <c r="S9" s="355"/>
      <c r="T9" s="355"/>
      <c r="U9" s="355"/>
      <c r="V9" s="355"/>
      <c r="W9" s="355"/>
      <c r="X9" s="355"/>
      <c r="Y9" s="355"/>
      <c r="Z9" s="355"/>
      <c r="AA9" s="355"/>
      <c r="AB9" s="355"/>
      <c r="AC9" s="355"/>
      <c r="AD9" s="355"/>
      <c r="AE9" s="352"/>
      <c r="AF9" s="355"/>
      <c r="AG9" s="352"/>
      <c r="AH9" s="353"/>
      <c r="AI9" s="355"/>
      <c r="AJ9" s="353"/>
      <c r="AK9" s="355"/>
      <c r="AL9" s="355"/>
      <c r="AM9" s="355"/>
      <c r="AN9" s="355"/>
      <c r="AO9" s="355"/>
      <c r="AP9" s="356"/>
      <c r="AQ9" s="355"/>
      <c r="AR9" s="355"/>
      <c r="AS9" s="355"/>
      <c r="AT9" s="355"/>
      <c r="AU9" s="355"/>
      <c r="AV9" s="355"/>
      <c r="AW9" s="355"/>
      <c r="AX9" s="355"/>
      <c r="AY9" s="355"/>
      <c r="AZ9" s="355"/>
      <c r="BA9" s="355"/>
      <c r="BB9" s="355"/>
      <c r="BC9" s="355"/>
      <c r="BD9" s="355"/>
      <c r="BE9" s="355"/>
      <c r="BF9" s="355"/>
      <c r="BG9" s="355"/>
    </row>
    <row r="10" spans="1:59" ht="13.5" thickTop="1" thickBot="1" x14ac:dyDescent="0.3">
      <c r="A10" s="296" t="s">
        <v>55</v>
      </c>
      <c r="B10" s="403">
        <f>'Front Cover'!C30</f>
        <v>45446</v>
      </c>
      <c r="C10" s="404">
        <f>B10+1</f>
        <v>45447</v>
      </c>
      <c r="D10" s="404">
        <f t="shared" ref="D10:AC10" si="0">C10+1</f>
        <v>45448</v>
      </c>
      <c r="E10" s="404">
        <f t="shared" si="0"/>
        <v>45449</v>
      </c>
      <c r="F10" s="404">
        <f t="shared" si="0"/>
        <v>45450</v>
      </c>
      <c r="G10" s="404">
        <f t="shared" si="0"/>
        <v>45451</v>
      </c>
      <c r="H10" s="404">
        <f t="shared" si="0"/>
        <v>45452</v>
      </c>
      <c r="I10" s="404">
        <f t="shared" si="0"/>
        <v>45453</v>
      </c>
      <c r="J10" s="404">
        <f t="shared" si="0"/>
        <v>45454</v>
      </c>
      <c r="K10" s="404">
        <f t="shared" si="0"/>
        <v>45455</v>
      </c>
      <c r="L10" s="404">
        <f t="shared" si="0"/>
        <v>45456</v>
      </c>
      <c r="M10" s="404">
        <f t="shared" si="0"/>
        <v>45457</v>
      </c>
      <c r="N10" s="404">
        <f t="shared" si="0"/>
        <v>45458</v>
      </c>
      <c r="O10" s="404">
        <f t="shared" si="0"/>
        <v>45459</v>
      </c>
      <c r="P10" s="404">
        <f t="shared" si="0"/>
        <v>45460</v>
      </c>
      <c r="Q10" s="404">
        <f t="shared" si="0"/>
        <v>45461</v>
      </c>
      <c r="R10" s="404">
        <f t="shared" si="0"/>
        <v>45462</v>
      </c>
      <c r="S10" s="404">
        <f t="shared" si="0"/>
        <v>45463</v>
      </c>
      <c r="T10" s="404">
        <f t="shared" si="0"/>
        <v>45464</v>
      </c>
      <c r="U10" s="404">
        <f t="shared" si="0"/>
        <v>45465</v>
      </c>
      <c r="V10" s="404">
        <f t="shared" si="0"/>
        <v>45466</v>
      </c>
      <c r="W10" s="404">
        <f t="shared" si="0"/>
        <v>45467</v>
      </c>
      <c r="X10" s="404">
        <f t="shared" si="0"/>
        <v>45468</v>
      </c>
      <c r="Y10" s="404">
        <f t="shared" si="0"/>
        <v>45469</v>
      </c>
      <c r="Z10" s="404">
        <f t="shared" si="0"/>
        <v>45470</v>
      </c>
      <c r="AA10" s="404">
        <f t="shared" si="0"/>
        <v>45471</v>
      </c>
      <c r="AB10" s="404">
        <f t="shared" si="0"/>
        <v>45472</v>
      </c>
      <c r="AC10" s="405">
        <f t="shared" si="0"/>
        <v>45473</v>
      </c>
      <c r="AD10" s="297"/>
      <c r="AE10" s="296" t="s">
        <v>55</v>
      </c>
      <c r="AF10" s="403">
        <f>B10</f>
        <v>45446</v>
      </c>
      <c r="AG10" s="404">
        <f t="shared" ref="AG10:BG10" si="1">C10</f>
        <v>45447</v>
      </c>
      <c r="AH10" s="404">
        <f t="shared" si="1"/>
        <v>45448</v>
      </c>
      <c r="AI10" s="404">
        <f t="shared" si="1"/>
        <v>45449</v>
      </c>
      <c r="AJ10" s="404">
        <f t="shared" si="1"/>
        <v>45450</v>
      </c>
      <c r="AK10" s="404">
        <f t="shared" si="1"/>
        <v>45451</v>
      </c>
      <c r="AL10" s="404">
        <f t="shared" si="1"/>
        <v>45452</v>
      </c>
      <c r="AM10" s="404">
        <f t="shared" si="1"/>
        <v>45453</v>
      </c>
      <c r="AN10" s="404">
        <f t="shared" si="1"/>
        <v>45454</v>
      </c>
      <c r="AO10" s="404">
        <f t="shared" si="1"/>
        <v>45455</v>
      </c>
      <c r="AP10" s="404">
        <f t="shared" si="1"/>
        <v>45456</v>
      </c>
      <c r="AQ10" s="404">
        <f t="shared" si="1"/>
        <v>45457</v>
      </c>
      <c r="AR10" s="404">
        <f t="shared" si="1"/>
        <v>45458</v>
      </c>
      <c r="AS10" s="404">
        <f t="shared" si="1"/>
        <v>45459</v>
      </c>
      <c r="AT10" s="404">
        <f t="shared" si="1"/>
        <v>45460</v>
      </c>
      <c r="AU10" s="404">
        <f t="shared" si="1"/>
        <v>45461</v>
      </c>
      <c r="AV10" s="404">
        <f t="shared" si="1"/>
        <v>45462</v>
      </c>
      <c r="AW10" s="404">
        <f t="shared" si="1"/>
        <v>45463</v>
      </c>
      <c r="AX10" s="404">
        <f t="shared" si="1"/>
        <v>45464</v>
      </c>
      <c r="AY10" s="404">
        <f t="shared" si="1"/>
        <v>45465</v>
      </c>
      <c r="AZ10" s="404">
        <f t="shared" si="1"/>
        <v>45466</v>
      </c>
      <c r="BA10" s="404">
        <f t="shared" si="1"/>
        <v>45467</v>
      </c>
      <c r="BB10" s="404">
        <f t="shared" si="1"/>
        <v>45468</v>
      </c>
      <c r="BC10" s="404">
        <f t="shared" si="1"/>
        <v>45469</v>
      </c>
      <c r="BD10" s="404">
        <f t="shared" si="1"/>
        <v>45470</v>
      </c>
      <c r="BE10" s="404">
        <f t="shared" si="1"/>
        <v>45471</v>
      </c>
      <c r="BF10" s="404">
        <f t="shared" si="1"/>
        <v>45472</v>
      </c>
      <c r="BG10" s="405">
        <f t="shared" si="1"/>
        <v>45473</v>
      </c>
    </row>
    <row r="11" spans="1:59" ht="9.75" customHeight="1" thickTop="1" x14ac:dyDescent="0.25">
      <c r="A11" s="298">
        <v>0</v>
      </c>
      <c r="B11" s="367">
        <f>IFERROR('Class Bin A-B'!R11/'Class Bin A-B'!R$107,0)</f>
        <v>0</v>
      </c>
      <c r="C11" s="368">
        <f>IFERROR('Class Bin A-B'!S11/'Class Bin A-B'!S$107,0)</f>
        <v>0</v>
      </c>
      <c r="D11" s="368">
        <f>IFERROR('Class Bin A-B'!T11/'Class Bin A-B'!T$107,0)</f>
        <v>0</v>
      </c>
      <c r="E11" s="368">
        <f>IFERROR('Class Bin A-B'!U11/'Class Bin A-B'!U$107,0)</f>
        <v>0</v>
      </c>
      <c r="F11" s="368">
        <f>IFERROR('Class Bin A-B'!V11/'Class Bin A-B'!V$107,0)</f>
        <v>0</v>
      </c>
      <c r="G11" s="368">
        <f>IFERROR('Class Bin A-B'!W11/'Class Bin A-B'!W$107,0)</f>
        <v>0.81778592711437081</v>
      </c>
      <c r="H11" s="368">
        <f>IFERROR('Class Bin A-B'!X11/'Class Bin A-B'!X$107,0)</f>
        <v>1.0306863434059499</v>
      </c>
      <c r="I11" s="368">
        <f>IFERROR('Class Bin A-B'!Y11/'Class Bin A-B'!Y$107,0)</f>
        <v>1.1329879101899827</v>
      </c>
      <c r="J11" s="368">
        <f>IFERROR('Class Bin A-B'!Z11/'Class Bin A-B'!Z$107,0)</f>
        <v>0</v>
      </c>
      <c r="K11" s="368">
        <f>IFERROR('Class Bin A-B'!AA11/'Class Bin A-B'!AA$107,0)</f>
        <v>0</v>
      </c>
      <c r="L11" s="368">
        <f>IFERROR('Class Bin A-B'!AB11/'Class Bin A-B'!AB$107,0)</f>
        <v>0.99457326097681309</v>
      </c>
      <c r="M11" s="368">
        <f>IFERROR('Class Bin A-B'!AC11/'Class Bin A-B'!AC$107,0)</f>
        <v>1.076305220883534</v>
      </c>
      <c r="N11" s="368">
        <f>IFERROR('Class Bin A-B'!AD11/'Class Bin A-B'!AD$107,0)</f>
        <v>1.2050209205020916</v>
      </c>
      <c r="O11" s="368">
        <f>IFERROR('Class Bin A-B'!AE11/'Class Bin A-B'!AE$107,0)</f>
        <v>1.0406794814483682</v>
      </c>
      <c r="P11" s="368">
        <f>IFERROR('Class Bin A-B'!AF11/'Class Bin A-B'!AF$107,0)</f>
        <v>0</v>
      </c>
      <c r="Q11" s="368">
        <f>IFERROR('Class Bin A-B'!AG11/'Class Bin A-B'!AG$107,0)</f>
        <v>1.033151904997526</v>
      </c>
      <c r="R11" s="368">
        <f>IFERROR('Class Bin A-B'!AH11/'Class Bin A-B'!AH$107,0)</f>
        <v>1.2114060963618485</v>
      </c>
      <c r="S11" s="368">
        <f>IFERROR('Class Bin A-B'!AI11/'Class Bin A-B'!AI$107,0)</f>
        <v>0</v>
      </c>
      <c r="T11" s="368">
        <f>IFERROR('Class Bin A-B'!AJ11/'Class Bin A-B'!AJ$107,0)</f>
        <v>1.0358018636586563</v>
      </c>
      <c r="U11" s="368">
        <f>IFERROR('Class Bin A-B'!AK11/'Class Bin A-B'!AK$107,0)</f>
        <v>0.9219467401285586</v>
      </c>
      <c r="V11" s="368">
        <f>IFERROR('Class Bin A-B'!AL11/'Class Bin A-B'!AL$107,0)</f>
        <v>1.007447528774543</v>
      </c>
      <c r="W11" s="368">
        <f>IFERROR('Class Bin A-B'!AM11/'Class Bin A-B'!AM$107,0)</f>
        <v>1.0789980732177262</v>
      </c>
      <c r="X11" s="368">
        <f>IFERROR('Class Bin A-B'!AN11/'Class Bin A-B'!AN$107,0)</f>
        <v>0.8368617683686177</v>
      </c>
      <c r="Y11" s="368">
        <f>IFERROR('Class Bin A-B'!AO11/'Class Bin A-B'!AO$107,0)</f>
        <v>0.86303753417847362</v>
      </c>
      <c r="Z11" s="368">
        <f>IFERROR('Class Bin A-B'!AP11/'Class Bin A-B'!AP$107,0)</f>
        <v>0</v>
      </c>
      <c r="AA11" s="368">
        <f>IFERROR('Class Bin A-B'!AQ11/'Class Bin A-B'!AQ$107,0)</f>
        <v>0</v>
      </c>
      <c r="AB11" s="368">
        <f>IFERROR('Class Bin A-B'!AR11/'Class Bin A-B'!AR$107,0)</f>
        <v>0</v>
      </c>
      <c r="AC11" s="369">
        <f>IFERROR('Class Bin A-B'!AS11/'Class Bin A-B'!AS$107,0)</f>
        <v>0</v>
      </c>
      <c r="AD11" s="297"/>
      <c r="AE11" s="298">
        <v>0</v>
      </c>
      <c r="AF11" s="367">
        <f>IFERROR('Class Bin B-A'!R11/'Class Bin B-A'!R$107,0)</f>
        <v>0</v>
      </c>
      <c r="AG11" s="368">
        <f>IFERROR('Class Bin B-A'!S11/'Class Bin B-A'!S$107,0)</f>
        <v>0</v>
      </c>
      <c r="AH11" s="368">
        <f>IFERROR('Class Bin B-A'!T11/'Class Bin B-A'!T$107,0)</f>
        <v>0</v>
      </c>
      <c r="AI11" s="368">
        <f>IFERROR('Class Bin B-A'!U11/'Class Bin B-A'!U$107,0)</f>
        <v>0</v>
      </c>
      <c r="AJ11" s="368">
        <f>IFERROR('Class Bin B-A'!V11/'Class Bin B-A'!V$107,0)</f>
        <v>0</v>
      </c>
      <c r="AK11" s="368">
        <f>IFERROR('Class Bin B-A'!W11/'Class Bin B-A'!W$107,0)</f>
        <v>0.77403551745254118</v>
      </c>
      <c r="AL11" s="368">
        <f>IFERROR('Class Bin B-A'!X11/'Class Bin B-A'!X$107,0)</f>
        <v>1.1885714285714286</v>
      </c>
      <c r="AM11" s="368">
        <f>IFERROR('Class Bin B-A'!Y11/'Class Bin B-A'!Y$107,0)</f>
        <v>1.1701982228298016</v>
      </c>
      <c r="AN11" s="368">
        <f>IFERROR('Class Bin B-A'!Z11/'Class Bin B-A'!Z$107,0)</f>
        <v>0</v>
      </c>
      <c r="AO11" s="368">
        <f>IFERROR('Class Bin B-A'!AA11/'Class Bin B-A'!AA$107,0)</f>
        <v>0.9470404984423676</v>
      </c>
      <c r="AP11" s="368">
        <f>IFERROR('Class Bin B-A'!AB11/'Class Bin B-A'!AB$107,0)</f>
        <v>0.96953815918768438</v>
      </c>
      <c r="AQ11" s="368">
        <f>IFERROR('Class Bin B-A'!AC11/'Class Bin B-A'!AC$107,0)</f>
        <v>1.2295247724974723</v>
      </c>
      <c r="AR11" s="368">
        <f>IFERROR('Class Bin B-A'!AD11/'Class Bin B-A'!AD$107,0)</f>
        <v>1.0738255033557049</v>
      </c>
      <c r="AS11" s="368">
        <f>IFERROR('Class Bin B-A'!AE11/'Class Bin B-A'!AE$107,0)</f>
        <v>1.0409526575660764</v>
      </c>
      <c r="AT11" s="368">
        <f>IFERROR('Class Bin B-A'!AF11/'Class Bin B-A'!AF$107,0)</f>
        <v>0.88564799469671862</v>
      </c>
      <c r="AU11" s="368">
        <f>IFERROR('Class Bin B-A'!AG11/'Class Bin B-A'!AG$107,0)</f>
        <v>1.0137741046831954</v>
      </c>
      <c r="AV11" s="368">
        <f>IFERROR('Class Bin B-A'!AH11/'Class Bin B-A'!AH$107,0)</f>
        <v>0.86038744154976621</v>
      </c>
      <c r="AW11" s="368">
        <f>IFERROR('Class Bin B-A'!AI11/'Class Bin B-A'!AI$107,0)</f>
        <v>1.1195652173913042</v>
      </c>
      <c r="AX11" s="368">
        <f>IFERROR('Class Bin B-A'!AJ11/'Class Bin B-A'!AJ$107,0)</f>
        <v>1.0057764186204552</v>
      </c>
      <c r="AY11" s="368">
        <f>IFERROR('Class Bin B-A'!AK11/'Class Bin B-A'!AK$107,0)</f>
        <v>0.92753623188405798</v>
      </c>
      <c r="AZ11" s="368">
        <f>IFERROR('Class Bin B-A'!AL11/'Class Bin B-A'!AL$107,0)</f>
        <v>0</v>
      </c>
      <c r="BA11" s="368">
        <f>IFERROR('Class Bin B-A'!AM11/'Class Bin B-A'!AM$107,0)</f>
        <v>1.0652673007543456</v>
      </c>
      <c r="BB11" s="368">
        <f>IFERROR('Class Bin B-A'!AN11/'Class Bin B-A'!AN$107,0)</f>
        <v>0.89475512330670381</v>
      </c>
      <c r="BC11" s="368">
        <f>IFERROR('Class Bin B-A'!AO11/'Class Bin B-A'!AO$107,0)</f>
        <v>1.1806343906510852</v>
      </c>
      <c r="BD11" s="368">
        <f>IFERROR('Class Bin B-A'!AP11/'Class Bin B-A'!AP$107,0)</f>
        <v>0</v>
      </c>
      <c r="BE11" s="368">
        <f>IFERROR('Class Bin B-A'!AQ11/'Class Bin B-A'!AQ$107,0)</f>
        <v>0</v>
      </c>
      <c r="BF11" s="368">
        <f>IFERROR('Class Bin B-A'!AR11/'Class Bin B-A'!AR$107,0)</f>
        <v>0</v>
      </c>
      <c r="BG11" s="369">
        <f>IFERROR('Class Bin B-A'!AS11/'Class Bin B-A'!AS$107,0)</f>
        <v>0</v>
      </c>
    </row>
    <row r="12" spans="1:59" ht="9.75" customHeight="1" x14ac:dyDescent="0.25">
      <c r="A12" s="298">
        <v>1.0416666666659E-2</v>
      </c>
      <c r="B12" s="370">
        <f>IFERROR('Class Bin A-B'!R12/'Class Bin A-B'!R$107,0)</f>
        <v>0</v>
      </c>
      <c r="C12" s="371">
        <f>IFERROR('Class Bin A-B'!S12/'Class Bin A-B'!S$107,0)</f>
        <v>0</v>
      </c>
      <c r="D12" s="371">
        <f>IFERROR('Class Bin A-B'!T12/'Class Bin A-B'!T$107,0)</f>
        <v>0</v>
      </c>
      <c r="E12" s="371">
        <f>IFERROR('Class Bin A-B'!U12/'Class Bin A-B'!U$107,0)</f>
        <v>0</v>
      </c>
      <c r="F12" s="371">
        <f>IFERROR('Class Bin A-B'!V12/'Class Bin A-B'!V$107,0)</f>
        <v>0</v>
      </c>
      <c r="G12" s="371">
        <f>IFERROR('Class Bin A-B'!W12/'Class Bin A-B'!W$107,0)</f>
        <v>1.0928260371304148</v>
      </c>
      <c r="H12" s="371">
        <f>IFERROR('Class Bin A-B'!X12/'Class Bin A-B'!X$107,0)</f>
        <v>0.95947528695244799</v>
      </c>
      <c r="I12" s="371">
        <f>IFERROR('Class Bin A-B'!Y12/'Class Bin A-B'!Y$107,0)</f>
        <v>1.1764125339254874</v>
      </c>
      <c r="J12" s="371">
        <f>IFERROR('Class Bin A-B'!Z12/'Class Bin A-B'!Z$107,0)</f>
        <v>0.98632861048968412</v>
      </c>
      <c r="K12" s="371">
        <f>IFERROR('Class Bin A-B'!AA12/'Class Bin A-B'!AA$107,0)</f>
        <v>1.0027575833542239</v>
      </c>
      <c r="L12" s="371">
        <f>IFERROR('Class Bin A-B'!AB12/'Class Bin A-B'!AB$107,0)</f>
        <v>1.2747903305377404</v>
      </c>
      <c r="M12" s="371">
        <f>IFERROR('Class Bin A-B'!AC12/'Class Bin A-B'!AC$107,0)</f>
        <v>0</v>
      </c>
      <c r="N12" s="371">
        <f>IFERROR('Class Bin A-B'!AD12/'Class Bin A-B'!AD$107,0)</f>
        <v>1.03021850302185</v>
      </c>
      <c r="O12" s="371">
        <f>IFERROR('Class Bin A-B'!AE12/'Class Bin A-B'!AE$107,0)</f>
        <v>0.9083594099240051</v>
      </c>
      <c r="P12" s="371">
        <f>IFERROR('Class Bin A-B'!AF12/'Class Bin A-B'!AF$107,0)</f>
        <v>0.99902818270165206</v>
      </c>
      <c r="Q12" s="371">
        <f>IFERROR('Class Bin A-B'!AG12/'Class Bin A-B'!AG$107,0)</f>
        <v>0</v>
      </c>
      <c r="R12" s="371">
        <f>IFERROR('Class Bin A-B'!AH12/'Class Bin A-B'!AH$107,0)</f>
        <v>0.57423795476892814</v>
      </c>
      <c r="S12" s="371">
        <f>IFERROR('Class Bin A-B'!AI12/'Class Bin A-B'!AI$107,0)</f>
        <v>1.1613223962217252</v>
      </c>
      <c r="T12" s="371">
        <f>IFERROR('Class Bin A-B'!AJ12/'Class Bin A-B'!AJ$107,0)</f>
        <v>1.2123589995095636</v>
      </c>
      <c r="U12" s="371">
        <f>IFERROR('Class Bin A-B'!AK12/'Class Bin A-B'!AK$107,0)</f>
        <v>0.96235078053259893</v>
      </c>
      <c r="V12" s="371">
        <f>IFERROR('Class Bin A-B'!AL12/'Class Bin A-B'!AL$107,0)</f>
        <v>1.1338298352516363</v>
      </c>
      <c r="W12" s="371">
        <f>IFERROR('Class Bin A-B'!AM12/'Class Bin A-B'!AM$107,0)</f>
        <v>0</v>
      </c>
      <c r="X12" s="371">
        <f>IFERROR('Class Bin A-B'!AN12/'Class Bin A-B'!AN$107,0)</f>
        <v>1.0241594022415941</v>
      </c>
      <c r="Y12" s="371">
        <f>IFERROR('Class Bin A-B'!AO12/'Class Bin A-B'!AO$107,0)</f>
        <v>0.85110613969674354</v>
      </c>
      <c r="Z12" s="371">
        <f>IFERROR('Class Bin A-B'!AP12/'Class Bin A-B'!AP$107,0)</f>
        <v>0</v>
      </c>
      <c r="AA12" s="371">
        <f>IFERROR('Class Bin A-B'!AQ12/'Class Bin A-B'!AQ$107,0)</f>
        <v>0</v>
      </c>
      <c r="AB12" s="371">
        <f>IFERROR('Class Bin A-B'!AR12/'Class Bin A-B'!AR$107,0)</f>
        <v>0</v>
      </c>
      <c r="AC12" s="372">
        <f>IFERROR('Class Bin A-B'!AS12/'Class Bin A-B'!AS$107,0)</f>
        <v>0</v>
      </c>
      <c r="AD12" s="297"/>
      <c r="AE12" s="298">
        <v>1.0416666666659E-2</v>
      </c>
      <c r="AF12" s="370">
        <f>IFERROR('Class Bin B-A'!R12/'Class Bin B-A'!R$107,0)</f>
        <v>0</v>
      </c>
      <c r="AG12" s="371">
        <f>IFERROR('Class Bin B-A'!S12/'Class Bin B-A'!S$107,0)</f>
        <v>0</v>
      </c>
      <c r="AH12" s="371">
        <f>IFERROR('Class Bin B-A'!T12/'Class Bin B-A'!T$107,0)</f>
        <v>0</v>
      </c>
      <c r="AI12" s="371">
        <f>IFERROR('Class Bin B-A'!U12/'Class Bin B-A'!U$107,0)</f>
        <v>0</v>
      </c>
      <c r="AJ12" s="371">
        <f>IFERROR('Class Bin B-A'!V12/'Class Bin B-A'!V$107,0)</f>
        <v>0</v>
      </c>
      <c r="AK12" s="371">
        <f>IFERROR('Class Bin B-A'!W12/'Class Bin B-A'!W$107,0)</f>
        <v>0.92100428658909961</v>
      </c>
      <c r="AL12" s="371">
        <f>IFERROR('Class Bin B-A'!X12/'Class Bin B-A'!X$107,0)</f>
        <v>1.0875187969924813</v>
      </c>
      <c r="AM12" s="371">
        <f>IFERROR('Class Bin B-A'!Y12/'Class Bin B-A'!Y$107,0)</f>
        <v>1.5748462064251536</v>
      </c>
      <c r="AN12" s="371">
        <f>IFERROR('Class Bin B-A'!Z12/'Class Bin B-A'!Z$107,0)</f>
        <v>1.3696715583508037</v>
      </c>
      <c r="AO12" s="371">
        <f>IFERROR('Class Bin B-A'!AA12/'Class Bin B-A'!AA$107,0)</f>
        <v>0.9968847352024921</v>
      </c>
      <c r="AP12" s="371">
        <f>IFERROR('Class Bin B-A'!AB12/'Class Bin B-A'!AB$107,0)</f>
        <v>0</v>
      </c>
      <c r="AQ12" s="371">
        <f>IFERROR('Class Bin B-A'!AC12/'Class Bin B-A'!AC$107,0)</f>
        <v>0.80889787664307389</v>
      </c>
      <c r="AR12" s="371">
        <f>IFERROR('Class Bin B-A'!AD12/'Class Bin B-A'!AD$107,0)</f>
        <v>1.1177547284929836</v>
      </c>
      <c r="AS12" s="371">
        <f>IFERROR('Class Bin B-A'!AE12/'Class Bin B-A'!AE$107,0)</f>
        <v>1.1199535288992162</v>
      </c>
      <c r="AT12" s="371">
        <f>IFERROR('Class Bin B-A'!AF12/'Class Bin B-A'!AF$107,0)</f>
        <v>1.1402055021544582</v>
      </c>
      <c r="AU12" s="371">
        <f>IFERROR('Class Bin B-A'!AG12/'Class Bin B-A'!AG$107,0)</f>
        <v>1.2892561983471071</v>
      </c>
      <c r="AV12" s="371">
        <f>IFERROR('Class Bin B-A'!AH12/'Class Bin B-A'!AH$107,0)</f>
        <v>0.79625918503674009</v>
      </c>
      <c r="AW12" s="371">
        <f>IFERROR('Class Bin B-A'!AI12/'Class Bin B-A'!AI$107,0)</f>
        <v>1.2173913043478259</v>
      </c>
      <c r="AX12" s="371">
        <f>IFERROR('Class Bin B-A'!AJ12/'Class Bin B-A'!AJ$107,0)</f>
        <v>1.0601427115188582</v>
      </c>
      <c r="AY12" s="371">
        <f>IFERROR('Class Bin B-A'!AK12/'Class Bin B-A'!AK$107,0)</f>
        <v>0</v>
      </c>
      <c r="AZ12" s="371">
        <f>IFERROR('Class Bin B-A'!AL12/'Class Bin B-A'!AL$107,0)</f>
        <v>1.0449172576832155</v>
      </c>
      <c r="BA12" s="371">
        <f>IFERROR('Class Bin B-A'!AM12/'Class Bin B-A'!AM$107,0)</f>
        <v>1.3486388979993438</v>
      </c>
      <c r="BB12" s="371">
        <f>IFERROR('Class Bin B-A'!AN12/'Class Bin B-A'!AN$107,0)</f>
        <v>1.0559221952066691</v>
      </c>
      <c r="BC12" s="371">
        <f>IFERROR('Class Bin B-A'!AO12/'Class Bin B-A'!AO$107,0)</f>
        <v>0.94023372287145246</v>
      </c>
      <c r="BD12" s="371">
        <f>IFERROR('Class Bin B-A'!AP12/'Class Bin B-A'!AP$107,0)</f>
        <v>0</v>
      </c>
      <c r="BE12" s="371">
        <f>IFERROR('Class Bin B-A'!AQ12/'Class Bin B-A'!AQ$107,0)</f>
        <v>0</v>
      </c>
      <c r="BF12" s="371">
        <f>IFERROR('Class Bin B-A'!AR12/'Class Bin B-A'!AR$107,0)</f>
        <v>0</v>
      </c>
      <c r="BG12" s="372">
        <f>IFERROR('Class Bin B-A'!AS12/'Class Bin B-A'!AS$107,0)</f>
        <v>0</v>
      </c>
    </row>
    <row r="13" spans="1:59" ht="9.75" customHeight="1" x14ac:dyDescent="0.25">
      <c r="A13" s="298">
        <v>2.0833333333326001E-2</v>
      </c>
      <c r="B13" s="370">
        <f>IFERROR('Class Bin A-B'!R13/'Class Bin A-B'!R$107,0)</f>
        <v>0</v>
      </c>
      <c r="C13" s="371">
        <f>IFERROR('Class Bin A-B'!S13/'Class Bin A-B'!S$107,0)</f>
        <v>0</v>
      </c>
      <c r="D13" s="371">
        <f>IFERROR('Class Bin A-B'!T13/'Class Bin A-B'!T$107,0)</f>
        <v>0</v>
      </c>
      <c r="E13" s="371">
        <f>IFERROR('Class Bin A-B'!U13/'Class Bin A-B'!U$107,0)</f>
        <v>0</v>
      </c>
      <c r="F13" s="371">
        <f>IFERROR('Class Bin A-B'!V13/'Class Bin A-B'!V$107,0)</f>
        <v>0</v>
      </c>
      <c r="G13" s="371">
        <f>IFERROR('Class Bin A-B'!W13/'Class Bin A-B'!W$107,0)</f>
        <v>0.88012835205134077</v>
      </c>
      <c r="H13" s="371">
        <f>IFERROR('Class Bin A-B'!X13/'Class Bin A-B'!X$107,0)</f>
        <v>0.94073553525415798</v>
      </c>
      <c r="I13" s="371">
        <f>IFERROR('Class Bin A-B'!Y13/'Class Bin A-B'!Y$107,0)</f>
        <v>1.002714038983469</v>
      </c>
      <c r="J13" s="371">
        <f>IFERROR('Class Bin A-B'!Z13/'Class Bin A-B'!Z$107,0)</f>
        <v>1.928908774546358</v>
      </c>
      <c r="K13" s="371">
        <f>IFERROR('Class Bin A-B'!AA13/'Class Bin A-B'!AA$107,0)</f>
        <v>0.82226121835046373</v>
      </c>
      <c r="L13" s="371">
        <f>IFERROR('Class Bin A-B'!AB13/'Class Bin A-B'!AB$107,0)</f>
        <v>1.3734583127775037</v>
      </c>
      <c r="M13" s="371">
        <f>IFERROR('Class Bin A-B'!AC13/'Class Bin A-B'!AC$107,0)</f>
        <v>1.1606425702811243</v>
      </c>
      <c r="N13" s="371">
        <f>IFERROR('Class Bin A-B'!AD13/'Class Bin A-B'!AD$107,0)</f>
        <v>0.9632728963272893</v>
      </c>
      <c r="O13" s="371">
        <f>IFERROR('Class Bin A-B'!AE13/'Class Bin A-B'!AE$107,0)</f>
        <v>0.99061242735806865</v>
      </c>
      <c r="P13" s="371">
        <f>IFERROR('Class Bin A-B'!AF13/'Class Bin A-B'!AF$107,0)</f>
        <v>1.4149659863945576</v>
      </c>
      <c r="Q13" s="371">
        <f>IFERROR('Class Bin A-B'!AG13/'Class Bin A-B'!AG$107,0)</f>
        <v>0</v>
      </c>
      <c r="R13" s="371">
        <f>IFERROR('Class Bin A-B'!AH13/'Class Bin A-B'!AH$107,0)</f>
        <v>0.86135693215339226</v>
      </c>
      <c r="S13" s="371">
        <f>IFERROR('Class Bin A-B'!AI13/'Class Bin A-B'!AI$107,0)</f>
        <v>0.78349490430027346</v>
      </c>
      <c r="T13" s="371">
        <f>IFERROR('Class Bin A-B'!AJ13/'Class Bin A-B'!AJ$107,0)</f>
        <v>1.0554193231976459</v>
      </c>
      <c r="U13" s="371">
        <f>IFERROR('Class Bin A-B'!AK13/'Class Bin A-B'!AK$107,0)</f>
        <v>1.0909090909090911</v>
      </c>
      <c r="V13" s="371">
        <f>IFERROR('Class Bin A-B'!AL13/'Class Bin A-B'!AL$107,0)</f>
        <v>0.96772737531031383</v>
      </c>
      <c r="W13" s="371">
        <f>IFERROR('Class Bin A-B'!AM13/'Class Bin A-B'!AM$107,0)</f>
        <v>0</v>
      </c>
      <c r="X13" s="371">
        <f>IFERROR('Class Bin A-B'!AN13/'Class Bin A-B'!AN$107,0)</f>
        <v>0.82092154420921548</v>
      </c>
      <c r="Y13" s="371">
        <f>IFERROR('Class Bin A-B'!AO13/'Class Bin A-B'!AO$107,0)</f>
        <v>1.2050708426547352</v>
      </c>
      <c r="Z13" s="371">
        <f>IFERROR('Class Bin A-B'!AP13/'Class Bin A-B'!AP$107,0)</f>
        <v>0</v>
      </c>
      <c r="AA13" s="371">
        <f>IFERROR('Class Bin A-B'!AQ13/'Class Bin A-B'!AQ$107,0)</f>
        <v>0</v>
      </c>
      <c r="AB13" s="371">
        <f>IFERROR('Class Bin A-B'!AR13/'Class Bin A-B'!AR$107,0)</f>
        <v>0</v>
      </c>
      <c r="AC13" s="372">
        <f>IFERROR('Class Bin A-B'!AS13/'Class Bin A-B'!AS$107,0)</f>
        <v>0</v>
      </c>
      <c r="AD13" s="297"/>
      <c r="AE13" s="298">
        <v>2.0833333333326001E-2</v>
      </c>
      <c r="AF13" s="370">
        <f>IFERROR('Class Bin B-A'!R13/'Class Bin B-A'!R$107,0)</f>
        <v>0</v>
      </c>
      <c r="AG13" s="371">
        <f>IFERROR('Class Bin B-A'!S13/'Class Bin B-A'!S$107,0)</f>
        <v>0</v>
      </c>
      <c r="AH13" s="371">
        <f>IFERROR('Class Bin B-A'!T13/'Class Bin B-A'!T$107,0)</f>
        <v>0</v>
      </c>
      <c r="AI13" s="371">
        <f>IFERROR('Class Bin B-A'!U13/'Class Bin B-A'!U$107,0)</f>
        <v>0</v>
      </c>
      <c r="AJ13" s="371">
        <f>IFERROR('Class Bin B-A'!V13/'Class Bin B-A'!V$107,0)</f>
        <v>0</v>
      </c>
      <c r="AK13" s="371">
        <f>IFERROR('Class Bin B-A'!W13/'Class Bin B-A'!W$107,0)</f>
        <v>0.99938763012859733</v>
      </c>
      <c r="AL13" s="371">
        <f>IFERROR('Class Bin B-A'!X13/'Class Bin B-A'!X$107,0)</f>
        <v>1.1789473684210525</v>
      </c>
      <c r="AM13" s="371">
        <f>IFERROR('Class Bin B-A'!Y13/'Class Bin B-A'!Y$107,0)</f>
        <v>1.0116199589883799</v>
      </c>
      <c r="AN13" s="371">
        <f>IFERROR('Class Bin B-A'!Z13/'Class Bin B-A'!Z$107,0)</f>
        <v>1.196366177498253</v>
      </c>
      <c r="AO13" s="371">
        <f>IFERROR('Class Bin B-A'!AA13/'Class Bin B-A'!AA$107,0)</f>
        <v>1.1021114572516439</v>
      </c>
      <c r="AP13" s="371">
        <f>IFERROR('Class Bin B-A'!AB13/'Class Bin B-A'!AB$107,0)</f>
        <v>0</v>
      </c>
      <c r="AQ13" s="371">
        <f>IFERROR('Class Bin B-A'!AC13/'Class Bin B-A'!AC$107,0)</f>
        <v>0</v>
      </c>
      <c r="AR13" s="371">
        <f>IFERROR('Class Bin B-A'!AD13/'Class Bin B-A'!AD$107,0)</f>
        <v>0.99084807809640041</v>
      </c>
      <c r="AS13" s="371">
        <f>IFERROR('Class Bin B-A'!AE13/'Class Bin B-A'!AE$107,0)</f>
        <v>0.85506825442927703</v>
      </c>
      <c r="AT13" s="371">
        <f>IFERROR('Class Bin B-A'!AF13/'Class Bin B-A'!AF$107,0)</f>
        <v>1.3046072257209149</v>
      </c>
      <c r="AU13" s="371">
        <f>IFERROR('Class Bin B-A'!AG13/'Class Bin B-A'!AG$107,0)</f>
        <v>0</v>
      </c>
      <c r="AV13" s="371">
        <f>IFERROR('Class Bin B-A'!AH13/'Class Bin B-A'!AH$107,0)</f>
        <v>1.1810287241148965</v>
      </c>
      <c r="AW13" s="371">
        <f>IFERROR('Class Bin B-A'!AI13/'Class Bin B-A'!AI$107,0)</f>
        <v>0</v>
      </c>
      <c r="AX13" s="371">
        <f>IFERROR('Class Bin B-A'!AJ13/'Class Bin B-A'!AJ$107,0)</f>
        <v>1.4624532789670404</v>
      </c>
      <c r="AY13" s="371">
        <f>IFERROR('Class Bin B-A'!AK13/'Class Bin B-A'!AK$107,0)</f>
        <v>0.96539485359361121</v>
      </c>
      <c r="AZ13" s="371">
        <f>IFERROR('Class Bin B-A'!AL13/'Class Bin B-A'!AL$107,0)</f>
        <v>1.0118203309692673</v>
      </c>
      <c r="BA13" s="371">
        <f>IFERROR('Class Bin B-A'!AM13/'Class Bin B-A'!AM$107,0)</f>
        <v>1.122991144637586</v>
      </c>
      <c r="BB13" s="371">
        <f>IFERROR('Class Bin B-A'!AN13/'Class Bin B-A'!AN$107,0)</f>
        <v>1.3115665161514416</v>
      </c>
      <c r="BC13" s="371">
        <f>IFERROR('Class Bin B-A'!AO13/'Class Bin B-A'!AO$107,0)</f>
        <v>1.1005008347245411</v>
      </c>
      <c r="BD13" s="371">
        <f>IFERROR('Class Bin B-A'!AP13/'Class Bin B-A'!AP$107,0)</f>
        <v>0</v>
      </c>
      <c r="BE13" s="371">
        <f>IFERROR('Class Bin B-A'!AQ13/'Class Bin B-A'!AQ$107,0)</f>
        <v>0</v>
      </c>
      <c r="BF13" s="371">
        <f>IFERROR('Class Bin B-A'!AR13/'Class Bin B-A'!AR$107,0)</f>
        <v>0</v>
      </c>
      <c r="BG13" s="372">
        <f>IFERROR('Class Bin B-A'!AS13/'Class Bin B-A'!AS$107,0)</f>
        <v>0</v>
      </c>
    </row>
    <row r="14" spans="1:59" ht="9.75" customHeight="1" x14ac:dyDescent="0.25">
      <c r="A14" s="298">
        <v>3.1249999999992999E-2</v>
      </c>
      <c r="B14" s="370">
        <f>IFERROR('Class Bin A-B'!R14/'Class Bin A-B'!R$107,0)</f>
        <v>0</v>
      </c>
      <c r="C14" s="371">
        <f>IFERROR('Class Bin A-B'!S14/'Class Bin A-B'!S$107,0)</f>
        <v>0</v>
      </c>
      <c r="D14" s="371">
        <f>IFERROR('Class Bin A-B'!T14/'Class Bin A-B'!T$107,0)</f>
        <v>0</v>
      </c>
      <c r="E14" s="371">
        <f>IFERROR('Class Bin A-B'!U14/'Class Bin A-B'!U$107,0)</f>
        <v>0</v>
      </c>
      <c r="F14" s="371">
        <f>IFERROR('Class Bin A-B'!V14/'Class Bin A-B'!V$107,0)</f>
        <v>0</v>
      </c>
      <c r="G14" s="371">
        <f>IFERROR('Class Bin A-B'!W14/'Class Bin A-B'!W$107,0)</f>
        <v>0.80678432271372902</v>
      </c>
      <c r="H14" s="371">
        <f>IFERROR('Class Bin A-B'!X14/'Class Bin A-B'!X$107,0)</f>
        <v>0.88826423049894587</v>
      </c>
      <c r="I14" s="371">
        <f>IFERROR('Class Bin A-B'!Y14/'Class Bin A-B'!Y$107,0)</f>
        <v>1.0737725141870218</v>
      </c>
      <c r="J14" s="371">
        <f>IFERROR('Class Bin A-B'!Z14/'Class Bin A-B'!Z$107,0)</f>
        <v>0</v>
      </c>
      <c r="K14" s="371">
        <f>IFERROR('Class Bin A-B'!AA14/'Class Bin A-B'!AA$107,0)</f>
        <v>1.2674855853597393</v>
      </c>
      <c r="L14" s="371">
        <f>IFERROR('Class Bin A-B'!AB14/'Class Bin A-B'!AB$107,0)</f>
        <v>0</v>
      </c>
      <c r="M14" s="371">
        <f>IFERROR('Class Bin A-B'!AC14/'Class Bin A-B'!AC$107,0)</f>
        <v>1.3815261044176705</v>
      </c>
      <c r="N14" s="371">
        <f>IFERROR('Class Bin A-B'!AD14/'Class Bin A-B'!AD$107,0)</f>
        <v>0.97443049744304944</v>
      </c>
      <c r="O14" s="371">
        <f>IFERROR('Class Bin A-B'!AE14/'Class Bin A-B'!AE$107,0)</f>
        <v>1.6164506034868125</v>
      </c>
      <c r="P14" s="371">
        <f>IFERROR('Class Bin A-B'!AF14/'Class Bin A-B'!AF$107,0)</f>
        <v>0</v>
      </c>
      <c r="Q14" s="371">
        <f>IFERROR('Class Bin A-B'!AG14/'Class Bin A-B'!AG$107,0)</f>
        <v>1.0133597229094509</v>
      </c>
      <c r="R14" s="371">
        <f>IFERROR('Class Bin A-B'!AH14/'Class Bin A-B'!AH$107,0)</f>
        <v>1.0304818092428711</v>
      </c>
      <c r="S14" s="371">
        <f>IFERROR('Class Bin A-B'!AI14/'Class Bin A-B'!AI$107,0)</f>
        <v>0</v>
      </c>
      <c r="T14" s="371">
        <f>IFERROR('Class Bin A-B'!AJ14/'Class Bin A-B'!AJ$107,0)</f>
        <v>0.87101520353114281</v>
      </c>
      <c r="U14" s="371">
        <f>IFERROR('Class Bin A-B'!AK14/'Class Bin A-B'!AK$107,0)</f>
        <v>0.69421487603305798</v>
      </c>
      <c r="V14" s="371">
        <f>IFERROR('Class Bin A-B'!AL14/'Class Bin A-B'!AL$107,0)</f>
        <v>0.59580230196343942</v>
      </c>
      <c r="W14" s="371">
        <f>IFERROR('Class Bin A-B'!AM14/'Class Bin A-B'!AM$107,0)</f>
        <v>0</v>
      </c>
      <c r="X14" s="371">
        <f>IFERROR('Class Bin A-B'!AN14/'Class Bin A-B'!AN$107,0)</f>
        <v>0.93648816936488166</v>
      </c>
      <c r="Y14" s="371">
        <f>IFERROR('Class Bin A-B'!AO14/'Class Bin A-B'!AO$107,0)</f>
        <v>0.97837434750186414</v>
      </c>
      <c r="Z14" s="371">
        <f>IFERROR('Class Bin A-B'!AP14/'Class Bin A-B'!AP$107,0)</f>
        <v>0</v>
      </c>
      <c r="AA14" s="371">
        <f>IFERROR('Class Bin A-B'!AQ14/'Class Bin A-B'!AQ$107,0)</f>
        <v>0</v>
      </c>
      <c r="AB14" s="371">
        <f>IFERROR('Class Bin A-B'!AR14/'Class Bin A-B'!AR$107,0)</f>
        <v>0</v>
      </c>
      <c r="AC14" s="372">
        <f>IFERROR('Class Bin A-B'!AS14/'Class Bin A-B'!AS$107,0)</f>
        <v>0</v>
      </c>
      <c r="AD14" s="297"/>
      <c r="AE14" s="298">
        <v>3.1249999999992999E-2</v>
      </c>
      <c r="AF14" s="370">
        <f>IFERROR('Class Bin B-A'!R14/'Class Bin B-A'!R$107,0)</f>
        <v>0</v>
      </c>
      <c r="AG14" s="371">
        <f>IFERROR('Class Bin B-A'!S14/'Class Bin B-A'!S$107,0)</f>
        <v>0</v>
      </c>
      <c r="AH14" s="371">
        <f>IFERROR('Class Bin B-A'!T14/'Class Bin B-A'!T$107,0)</f>
        <v>0</v>
      </c>
      <c r="AI14" s="371">
        <f>IFERROR('Class Bin B-A'!U14/'Class Bin B-A'!U$107,0)</f>
        <v>0</v>
      </c>
      <c r="AJ14" s="371">
        <f>IFERROR('Class Bin B-A'!V14/'Class Bin B-A'!V$107,0)</f>
        <v>0</v>
      </c>
      <c r="AK14" s="371">
        <f>IFERROR('Class Bin B-A'!W14/'Class Bin B-A'!W$107,0)</f>
        <v>0.4605021432945498</v>
      </c>
      <c r="AL14" s="371">
        <f>IFERROR('Class Bin B-A'!X14/'Class Bin B-A'!X$107,0)</f>
        <v>1.1741353383458646</v>
      </c>
      <c r="AM14" s="371">
        <f>IFERROR('Class Bin B-A'!Y14/'Class Bin B-A'!Y$107,0)</f>
        <v>0</v>
      </c>
      <c r="AN14" s="371">
        <f>IFERROR('Class Bin B-A'!Z14/'Class Bin B-A'!Z$107,0)</f>
        <v>0</v>
      </c>
      <c r="AO14" s="371">
        <f>IFERROR('Class Bin B-A'!AA14/'Class Bin B-A'!AA$107,0)</f>
        <v>1.290411907234337</v>
      </c>
      <c r="AP14" s="371">
        <f>IFERROR('Class Bin B-A'!AB14/'Class Bin B-A'!AB$107,0)</f>
        <v>1.0114641336390437</v>
      </c>
      <c r="AQ14" s="371">
        <f>IFERROR('Class Bin B-A'!AC14/'Class Bin B-A'!AC$107,0)</f>
        <v>1.0461745871250421</v>
      </c>
      <c r="AR14" s="371">
        <f>IFERROR('Class Bin B-A'!AD14/'Class Bin B-A'!AD$107,0)</f>
        <v>0.94691885295912148</v>
      </c>
      <c r="AS14" s="371">
        <f>IFERROR('Class Bin B-A'!AE14/'Class Bin B-A'!AE$107,0)</f>
        <v>0.96659889631135665</v>
      </c>
      <c r="AT14" s="371">
        <f>IFERROR('Class Bin B-A'!AF14/'Class Bin B-A'!AF$107,0)</f>
        <v>0</v>
      </c>
      <c r="AU14" s="371">
        <f>IFERROR('Class Bin B-A'!AG14/'Class Bin B-A'!AG$107,0)</f>
        <v>1.1845730027548207</v>
      </c>
      <c r="AV14" s="371">
        <f>IFERROR('Class Bin B-A'!AH14/'Class Bin B-A'!AH$107,0)</f>
        <v>1.1008684034736138</v>
      </c>
      <c r="AW14" s="371">
        <f>IFERROR('Class Bin B-A'!AI14/'Class Bin B-A'!AI$107,0)</f>
        <v>1.2282608695652173</v>
      </c>
      <c r="AX14" s="371">
        <f>IFERROR('Class Bin B-A'!AJ14/'Class Bin B-A'!AJ$107,0)</f>
        <v>1.5005096839959224</v>
      </c>
      <c r="AY14" s="371">
        <f>IFERROR('Class Bin B-A'!AK14/'Class Bin B-A'!AK$107,0)</f>
        <v>1.0032534753031646</v>
      </c>
      <c r="AZ14" s="371">
        <f>IFERROR('Class Bin B-A'!AL14/'Class Bin B-A'!AL$107,0)</f>
        <v>0.96926713947990562</v>
      </c>
      <c r="BA14" s="371">
        <f>IFERROR('Class Bin B-A'!AM14/'Class Bin B-A'!AM$107,0)</f>
        <v>1.4535913414234174</v>
      </c>
      <c r="BB14" s="371">
        <f>IFERROR('Class Bin B-A'!AN14/'Class Bin B-A'!AN$107,0)</f>
        <v>1.0614796804445989</v>
      </c>
      <c r="BC14" s="371">
        <f>IFERROR('Class Bin B-A'!AO14/'Class Bin B-A'!AO$107,0)</f>
        <v>0.95091819699499169</v>
      </c>
      <c r="BD14" s="371">
        <f>IFERROR('Class Bin B-A'!AP14/'Class Bin B-A'!AP$107,0)</f>
        <v>0</v>
      </c>
      <c r="BE14" s="371">
        <f>IFERROR('Class Bin B-A'!AQ14/'Class Bin B-A'!AQ$107,0)</f>
        <v>0</v>
      </c>
      <c r="BF14" s="371">
        <f>IFERROR('Class Bin B-A'!AR14/'Class Bin B-A'!AR$107,0)</f>
        <v>0</v>
      </c>
      <c r="BG14" s="372">
        <f>IFERROR('Class Bin B-A'!AS14/'Class Bin B-A'!AS$107,0)</f>
        <v>0</v>
      </c>
    </row>
    <row r="15" spans="1:59" ht="9.75" customHeight="1" x14ac:dyDescent="0.25">
      <c r="A15" s="298">
        <v>4.1666666666660003E-2</v>
      </c>
      <c r="B15" s="370">
        <f>IFERROR('Class Bin A-B'!R15/'Class Bin A-B'!R$107,0)</f>
        <v>0</v>
      </c>
      <c r="C15" s="371">
        <f>IFERROR('Class Bin A-B'!S15/'Class Bin A-B'!S$107,0)</f>
        <v>0</v>
      </c>
      <c r="D15" s="371">
        <f>IFERROR('Class Bin A-B'!T15/'Class Bin A-B'!T$107,0)</f>
        <v>0</v>
      </c>
      <c r="E15" s="371">
        <f>IFERROR('Class Bin A-B'!U15/'Class Bin A-B'!U$107,0)</f>
        <v>0</v>
      </c>
      <c r="F15" s="371">
        <f>IFERROR('Class Bin A-B'!V15/'Class Bin A-B'!V$107,0)</f>
        <v>0</v>
      </c>
      <c r="G15" s="371">
        <f>IFERROR('Class Bin A-B'!W15/'Class Bin A-B'!W$107,0)</f>
        <v>0.82878753151501261</v>
      </c>
      <c r="H15" s="371">
        <f>IFERROR('Class Bin A-B'!X15/'Class Bin A-B'!X$107,0)</f>
        <v>0.94073553525415798</v>
      </c>
      <c r="I15" s="371">
        <f>IFERROR('Class Bin A-B'!Y15/'Class Bin A-B'!Y$107,0)</f>
        <v>0</v>
      </c>
      <c r="J15" s="371">
        <f>IFERROR('Class Bin A-B'!Z15/'Class Bin A-B'!Z$107,0)</f>
        <v>1.1056425553069846</v>
      </c>
      <c r="K15" s="371">
        <f>IFERROR('Class Bin A-B'!AA15/'Class Bin A-B'!AA$107,0)</f>
        <v>1.1070443720230634</v>
      </c>
      <c r="L15" s="371">
        <f>IFERROR('Class Bin A-B'!AB15/'Class Bin A-B'!AB$107,0)</f>
        <v>0.91563887518500253</v>
      </c>
      <c r="M15" s="371">
        <f>IFERROR('Class Bin A-B'!AC15/'Class Bin A-B'!AC$107,0)</f>
        <v>1.112449799196787</v>
      </c>
      <c r="N15" s="371">
        <f>IFERROR('Class Bin A-B'!AD15/'Class Bin A-B'!AD$107,0)</f>
        <v>0.98558809855880958</v>
      </c>
      <c r="O15" s="371">
        <f>IFERROR('Class Bin A-B'!AE15/'Class Bin A-B'!AE$107,0)</f>
        <v>0.76173446580241377</v>
      </c>
      <c r="P15" s="371">
        <f>IFERROR('Class Bin A-B'!AF15/'Class Bin A-B'!AF$107,0)</f>
        <v>0</v>
      </c>
      <c r="Q15" s="371">
        <f>IFERROR('Class Bin A-B'!AG15/'Class Bin A-B'!AG$107,0)</f>
        <v>1.1439881246907471</v>
      </c>
      <c r="R15" s="371">
        <f>IFERROR('Class Bin A-B'!AH15/'Class Bin A-B'!AH$107,0)</f>
        <v>0</v>
      </c>
      <c r="S15" s="371">
        <f>IFERROR('Class Bin A-B'!AI15/'Class Bin A-B'!AI$107,0)</f>
        <v>0.89087745463584389</v>
      </c>
      <c r="T15" s="371">
        <f>IFERROR('Class Bin A-B'!AJ15/'Class Bin A-B'!AJ$107,0)</f>
        <v>1.0201078960274645</v>
      </c>
      <c r="U15" s="371">
        <f>IFERROR('Class Bin A-B'!AK15/'Class Bin A-B'!AK$107,0)</f>
        <v>1.0872359963269056</v>
      </c>
      <c r="V15" s="371">
        <f>IFERROR('Class Bin A-B'!AL15/'Class Bin A-B'!AL$107,0)</f>
        <v>0.95689460618370581</v>
      </c>
      <c r="W15" s="371">
        <f>IFERROR('Class Bin A-B'!AM15/'Class Bin A-B'!AM$107,0)</f>
        <v>0</v>
      </c>
      <c r="X15" s="371">
        <f>IFERROR('Class Bin A-B'!AN15/'Class Bin A-B'!AN$107,0)</f>
        <v>0</v>
      </c>
      <c r="Y15" s="371">
        <f>IFERROR('Class Bin A-B'!AO15/'Class Bin A-B'!AO$107,0)</f>
        <v>0.95451155853840397</v>
      </c>
      <c r="Z15" s="371">
        <f>IFERROR('Class Bin A-B'!AP15/'Class Bin A-B'!AP$107,0)</f>
        <v>0</v>
      </c>
      <c r="AA15" s="371">
        <f>IFERROR('Class Bin A-B'!AQ15/'Class Bin A-B'!AQ$107,0)</f>
        <v>0</v>
      </c>
      <c r="AB15" s="371">
        <f>IFERROR('Class Bin A-B'!AR15/'Class Bin A-B'!AR$107,0)</f>
        <v>0</v>
      </c>
      <c r="AC15" s="372">
        <f>IFERROR('Class Bin A-B'!AS15/'Class Bin A-B'!AS$107,0)</f>
        <v>0</v>
      </c>
      <c r="AD15" s="297"/>
      <c r="AE15" s="298">
        <v>4.1666666666660003E-2</v>
      </c>
      <c r="AF15" s="370">
        <f>IFERROR('Class Bin B-A'!R15/'Class Bin B-A'!R$107,0)</f>
        <v>0</v>
      </c>
      <c r="AG15" s="371">
        <f>IFERROR('Class Bin B-A'!S15/'Class Bin B-A'!S$107,0)</f>
        <v>0</v>
      </c>
      <c r="AH15" s="371">
        <f>IFERROR('Class Bin B-A'!T15/'Class Bin B-A'!T$107,0)</f>
        <v>0</v>
      </c>
      <c r="AI15" s="371">
        <f>IFERROR('Class Bin B-A'!U15/'Class Bin B-A'!U$107,0)</f>
        <v>0</v>
      </c>
      <c r="AJ15" s="371">
        <f>IFERROR('Class Bin B-A'!V15/'Class Bin B-A'!V$107,0)</f>
        <v>0</v>
      </c>
      <c r="AK15" s="371">
        <f>IFERROR('Class Bin B-A'!W15/'Class Bin B-A'!W$107,0)</f>
        <v>1.0238824249846905</v>
      </c>
      <c r="AL15" s="371">
        <f>IFERROR('Class Bin B-A'!X15/'Class Bin B-A'!X$107,0)</f>
        <v>1.1067669172932331</v>
      </c>
      <c r="AM15" s="371">
        <f>IFERROR('Class Bin B-A'!Y15/'Class Bin B-A'!Y$107,0)</f>
        <v>0</v>
      </c>
      <c r="AN15" s="371">
        <f>IFERROR('Class Bin B-A'!Z15/'Class Bin B-A'!Z$107,0)</f>
        <v>0.98951781970649899</v>
      </c>
      <c r="AO15" s="371">
        <f>IFERROR('Class Bin B-A'!AA15/'Class Bin B-A'!AA$107,0)</f>
        <v>0.95257874697127021</v>
      </c>
      <c r="AP15" s="371">
        <f>IFERROR('Class Bin B-A'!AB15/'Class Bin B-A'!AB$107,0)</f>
        <v>0.88044546347854591</v>
      </c>
      <c r="AQ15" s="371">
        <f>IFERROR('Class Bin B-A'!AC15/'Class Bin B-A'!AC$107,0)</f>
        <v>0.87900235928547366</v>
      </c>
      <c r="AR15" s="371">
        <f>IFERROR('Class Bin B-A'!AD15/'Class Bin B-A'!AD$107,0)</f>
        <v>0.93715680292861514</v>
      </c>
      <c r="AS15" s="371">
        <f>IFERROR('Class Bin B-A'!AE15/'Class Bin B-A'!AE$107,0)</f>
        <v>1.0037757769387166</v>
      </c>
      <c r="AT15" s="371">
        <f>IFERROR('Class Bin B-A'!AF15/'Class Bin B-A'!AF$107,0)</f>
        <v>0</v>
      </c>
      <c r="AU15" s="371">
        <f>IFERROR('Class Bin B-A'!AG15/'Class Bin B-A'!AG$107,0)</f>
        <v>0</v>
      </c>
      <c r="AV15" s="371">
        <f>IFERROR('Class Bin B-A'!AH15/'Class Bin B-A'!AH$107,0)</f>
        <v>0</v>
      </c>
      <c r="AW15" s="371">
        <f>IFERROR('Class Bin B-A'!AI15/'Class Bin B-A'!AI$107,0)</f>
        <v>1.1195652173913042</v>
      </c>
      <c r="AX15" s="371">
        <f>IFERROR('Class Bin B-A'!AJ15/'Class Bin B-A'!AJ$107,0)</f>
        <v>1.147128780156303</v>
      </c>
      <c r="AY15" s="371">
        <f>IFERROR('Class Bin B-A'!AK15/'Class Bin B-A'!AK$107,0)</f>
        <v>0</v>
      </c>
      <c r="AZ15" s="371">
        <f>IFERROR('Class Bin B-A'!AL15/'Class Bin B-A'!AL$107,0)</f>
        <v>0.8841607565011822</v>
      </c>
      <c r="BA15" s="371">
        <f>IFERROR('Class Bin B-A'!AM15/'Class Bin B-A'!AM$107,0)</f>
        <v>0.95506723515906844</v>
      </c>
      <c r="BB15" s="371">
        <f>IFERROR('Class Bin B-A'!AN15/'Class Bin B-A'!AN$107,0)</f>
        <v>0</v>
      </c>
      <c r="BC15" s="371">
        <f>IFERROR('Class Bin B-A'!AO15/'Class Bin B-A'!AO$107,0)</f>
        <v>1.1218697829716193</v>
      </c>
      <c r="BD15" s="371">
        <f>IFERROR('Class Bin B-A'!AP15/'Class Bin B-A'!AP$107,0)</f>
        <v>0</v>
      </c>
      <c r="BE15" s="371">
        <f>IFERROR('Class Bin B-A'!AQ15/'Class Bin B-A'!AQ$107,0)</f>
        <v>0</v>
      </c>
      <c r="BF15" s="371">
        <f>IFERROR('Class Bin B-A'!AR15/'Class Bin B-A'!AR$107,0)</f>
        <v>0</v>
      </c>
      <c r="BG15" s="372">
        <f>IFERROR('Class Bin B-A'!AS15/'Class Bin B-A'!AS$107,0)</f>
        <v>0</v>
      </c>
    </row>
    <row r="16" spans="1:59" ht="9.75" customHeight="1" x14ac:dyDescent="0.25">
      <c r="A16" s="298">
        <v>5.2083333333327E-2</v>
      </c>
      <c r="B16" s="370">
        <f>IFERROR('Class Bin A-B'!R16/'Class Bin A-B'!R$107,0)</f>
        <v>0</v>
      </c>
      <c r="C16" s="371">
        <f>IFERROR('Class Bin A-B'!S16/'Class Bin A-B'!S$107,0)</f>
        <v>0</v>
      </c>
      <c r="D16" s="371">
        <f>IFERROR('Class Bin A-B'!T16/'Class Bin A-B'!T$107,0)</f>
        <v>0</v>
      </c>
      <c r="E16" s="371">
        <f>IFERROR('Class Bin A-B'!U16/'Class Bin A-B'!U$107,0)</f>
        <v>0</v>
      </c>
      <c r="F16" s="371">
        <f>IFERROR('Class Bin A-B'!V16/'Class Bin A-B'!V$107,0)</f>
        <v>0</v>
      </c>
      <c r="G16" s="371">
        <f>IFERROR('Class Bin A-B'!W16/'Class Bin A-B'!W$107,0)</f>
        <v>1.2211780884712353</v>
      </c>
      <c r="H16" s="371">
        <f>IFERROR('Class Bin A-B'!X16/'Class Bin A-B'!X$107,0)</f>
        <v>0.81330522370578595</v>
      </c>
      <c r="I16" s="371">
        <f>IFERROR('Class Bin A-B'!Y16/'Class Bin A-B'!Y$107,0)</f>
        <v>1.1408832963237108</v>
      </c>
      <c r="J16" s="371">
        <f>IFERROR('Class Bin A-B'!Z16/'Class Bin A-B'!Z$107,0)</f>
        <v>0</v>
      </c>
      <c r="K16" s="371">
        <f>IFERROR('Class Bin A-B'!AA16/'Class Bin A-B'!AA$107,0)</f>
        <v>1.3477061920280771</v>
      </c>
      <c r="L16" s="371">
        <f>IFERROR('Class Bin A-B'!AB16/'Class Bin A-B'!AB$107,0)</f>
        <v>0</v>
      </c>
      <c r="M16" s="371">
        <f>IFERROR('Class Bin A-B'!AC16/'Class Bin A-B'!AC$107,0)</f>
        <v>1.3534136546184738</v>
      </c>
      <c r="N16" s="371">
        <f>IFERROR('Class Bin A-B'!AD16/'Class Bin A-B'!AD$107,0)</f>
        <v>0</v>
      </c>
      <c r="O16" s="371">
        <f>IFERROR('Class Bin A-B'!AE16/'Class Bin A-B'!AE$107,0)</f>
        <v>0</v>
      </c>
      <c r="P16" s="371">
        <f>IFERROR('Class Bin A-B'!AF16/'Class Bin A-B'!AF$107,0)</f>
        <v>1.3411078717201166</v>
      </c>
      <c r="Q16" s="371">
        <f>IFERROR('Class Bin A-B'!AG16/'Class Bin A-B'!AG$107,0)</f>
        <v>1.0133597229094509</v>
      </c>
      <c r="R16" s="371">
        <f>IFERROR('Class Bin A-B'!AH16/'Class Bin A-B'!AH$107,0)</f>
        <v>1.0383480825958702</v>
      </c>
      <c r="S16" s="371">
        <f>IFERROR('Class Bin A-B'!AI16/'Class Bin A-B'!AI$107,0)</f>
        <v>1.0459855828983347</v>
      </c>
      <c r="T16" s="371">
        <f>IFERROR('Class Bin A-B'!AJ16/'Class Bin A-B'!AJ$107,0)</f>
        <v>0.85924472780774896</v>
      </c>
      <c r="U16" s="371">
        <f>IFERROR('Class Bin A-B'!AK16/'Class Bin A-B'!AK$107,0)</f>
        <v>0.947658402203857</v>
      </c>
      <c r="V16" s="371">
        <f>IFERROR('Class Bin A-B'!AL16/'Class Bin A-B'!AL$107,0)</f>
        <v>0.86301060708643651</v>
      </c>
      <c r="W16" s="371">
        <f>IFERROR('Class Bin A-B'!AM16/'Class Bin A-B'!AM$107,0)</f>
        <v>0</v>
      </c>
      <c r="X16" s="371">
        <f>IFERROR('Class Bin A-B'!AN16/'Class Bin A-B'!AN$107,0)</f>
        <v>0</v>
      </c>
      <c r="Y16" s="371">
        <f>IFERROR('Class Bin A-B'!AO16/'Class Bin A-B'!AO$107,0)</f>
        <v>1.1692766592095449</v>
      </c>
      <c r="Z16" s="371">
        <f>IFERROR('Class Bin A-B'!AP16/'Class Bin A-B'!AP$107,0)</f>
        <v>0</v>
      </c>
      <c r="AA16" s="371">
        <f>IFERROR('Class Bin A-B'!AQ16/'Class Bin A-B'!AQ$107,0)</f>
        <v>0</v>
      </c>
      <c r="AB16" s="371">
        <f>IFERROR('Class Bin A-B'!AR16/'Class Bin A-B'!AR$107,0)</f>
        <v>0</v>
      </c>
      <c r="AC16" s="372">
        <f>IFERROR('Class Bin A-B'!AS16/'Class Bin A-B'!AS$107,0)</f>
        <v>0</v>
      </c>
      <c r="AD16" s="297"/>
      <c r="AE16" s="298">
        <v>5.2083333333327E-2</v>
      </c>
      <c r="AF16" s="370">
        <f>IFERROR('Class Bin B-A'!R16/'Class Bin B-A'!R$107,0)</f>
        <v>0</v>
      </c>
      <c r="AG16" s="371">
        <f>IFERROR('Class Bin B-A'!S16/'Class Bin B-A'!S$107,0)</f>
        <v>0</v>
      </c>
      <c r="AH16" s="371">
        <f>IFERROR('Class Bin B-A'!T16/'Class Bin B-A'!T$107,0)</f>
        <v>0</v>
      </c>
      <c r="AI16" s="371">
        <f>IFERROR('Class Bin B-A'!U16/'Class Bin B-A'!U$107,0)</f>
        <v>0</v>
      </c>
      <c r="AJ16" s="371">
        <f>IFERROR('Class Bin B-A'!V16/'Class Bin B-A'!V$107,0)</f>
        <v>0</v>
      </c>
      <c r="AK16" s="371">
        <f>IFERROR('Class Bin B-A'!W16/'Class Bin B-A'!W$107,0)</f>
        <v>1.3766074709124307</v>
      </c>
      <c r="AL16" s="371">
        <f>IFERROR('Class Bin B-A'!X16/'Class Bin B-A'!X$107,0)</f>
        <v>1.0490225563909774</v>
      </c>
      <c r="AM16" s="371">
        <f>IFERROR('Class Bin B-A'!Y16/'Class Bin B-A'!Y$107,0)</f>
        <v>0.9295967190704032</v>
      </c>
      <c r="AN16" s="371">
        <f>IFERROR('Class Bin B-A'!Z16/'Class Bin B-A'!Z$107,0)</f>
        <v>1.1740041928721174</v>
      </c>
      <c r="AO16" s="371">
        <f>IFERROR('Class Bin B-A'!AA16/'Class Bin B-A'!AA$107,0)</f>
        <v>1.1962616822429906</v>
      </c>
      <c r="AP16" s="371">
        <f>IFERROR('Class Bin B-A'!AB16/'Class Bin B-A'!AB$107,0)</f>
        <v>1.3101867016049789</v>
      </c>
      <c r="AQ16" s="371">
        <f>IFERROR('Class Bin B-A'!AC16/'Class Bin B-A'!AC$107,0)</f>
        <v>0</v>
      </c>
      <c r="AR16" s="371">
        <f>IFERROR('Class Bin B-A'!AD16/'Class Bin B-A'!AD$107,0)</f>
        <v>1.0933496034167176</v>
      </c>
      <c r="AS16" s="371">
        <f>IFERROR('Class Bin B-A'!AE16/'Class Bin B-A'!AE$107,0)</f>
        <v>0</v>
      </c>
      <c r="AT16" s="371">
        <f>IFERROR('Class Bin B-A'!AF16/'Class Bin B-A'!AF$107,0)</f>
        <v>1.3470334769638714</v>
      </c>
      <c r="AU16" s="371">
        <f>IFERROR('Class Bin B-A'!AG16/'Class Bin B-A'!AG$107,0)</f>
        <v>1.1460055096418731</v>
      </c>
      <c r="AV16" s="371">
        <f>IFERROR('Class Bin B-A'!AH16/'Class Bin B-A'!AH$107,0)</f>
        <v>0.94054776219104874</v>
      </c>
      <c r="AW16" s="371">
        <f>IFERROR('Class Bin B-A'!AI16/'Class Bin B-A'!AI$107,0)</f>
        <v>1.4402173913043477</v>
      </c>
      <c r="AX16" s="371">
        <f>IFERROR('Class Bin B-A'!AJ16/'Class Bin B-A'!AJ$107,0)</f>
        <v>1.217804960924227</v>
      </c>
      <c r="AY16" s="371">
        <f>IFERROR('Class Bin B-A'!AK16/'Class Bin B-A'!AK$107,0)</f>
        <v>0</v>
      </c>
      <c r="AZ16" s="371">
        <f>IFERROR('Class Bin B-A'!AL16/'Class Bin B-A'!AL$107,0)</f>
        <v>0</v>
      </c>
      <c r="BA16" s="371">
        <f>IFERROR('Class Bin B-A'!AM16/'Class Bin B-A'!AM$107,0)</f>
        <v>0.6297146605444407</v>
      </c>
      <c r="BB16" s="371">
        <f>IFERROR('Class Bin B-A'!AN16/'Class Bin B-A'!AN$107,0)</f>
        <v>1.2448766932962834</v>
      </c>
      <c r="BC16" s="371">
        <f>IFERROR('Class Bin B-A'!AO16/'Class Bin B-A'!AO$107,0)</f>
        <v>1.0257095158597662</v>
      </c>
      <c r="BD16" s="371">
        <f>IFERROR('Class Bin B-A'!AP16/'Class Bin B-A'!AP$107,0)</f>
        <v>0</v>
      </c>
      <c r="BE16" s="371">
        <f>IFERROR('Class Bin B-A'!AQ16/'Class Bin B-A'!AQ$107,0)</f>
        <v>0</v>
      </c>
      <c r="BF16" s="371">
        <f>IFERROR('Class Bin B-A'!AR16/'Class Bin B-A'!AR$107,0)</f>
        <v>0</v>
      </c>
      <c r="BG16" s="372">
        <f>IFERROR('Class Bin B-A'!AS16/'Class Bin B-A'!AS$107,0)</f>
        <v>0</v>
      </c>
    </row>
    <row r="17" spans="1:59" ht="9.75" customHeight="1" x14ac:dyDescent="0.25">
      <c r="A17" s="298">
        <v>6.2499999999993998E-2</v>
      </c>
      <c r="B17" s="370">
        <f>IFERROR('Class Bin A-B'!R17/'Class Bin A-B'!R$107,0)</f>
        <v>0</v>
      </c>
      <c r="C17" s="371">
        <f>IFERROR('Class Bin A-B'!S17/'Class Bin A-B'!S$107,0)</f>
        <v>0</v>
      </c>
      <c r="D17" s="371">
        <f>IFERROR('Class Bin A-B'!T17/'Class Bin A-B'!T$107,0)</f>
        <v>0</v>
      </c>
      <c r="E17" s="371">
        <f>IFERROR('Class Bin A-B'!U17/'Class Bin A-B'!U$107,0)</f>
        <v>0</v>
      </c>
      <c r="F17" s="371">
        <f>IFERROR('Class Bin A-B'!V17/'Class Bin A-B'!V$107,0)</f>
        <v>0</v>
      </c>
      <c r="G17" s="371">
        <f>IFERROR('Class Bin A-B'!W17/'Class Bin A-B'!W$107,0)</f>
        <v>1.1771716708686684</v>
      </c>
      <c r="H17" s="371">
        <f>IFERROR('Class Bin A-B'!X17/'Class Bin A-B'!X$107,0)</f>
        <v>1.0981494495197939</v>
      </c>
      <c r="I17" s="371">
        <f>IFERROR('Class Bin A-B'!Y17/'Class Bin A-B'!Y$107,0)</f>
        <v>1.3382679496669132</v>
      </c>
      <c r="J17" s="371">
        <f>IFERROR('Class Bin A-B'!Z17/'Class Bin A-B'!Z$107,0)</f>
        <v>0</v>
      </c>
      <c r="K17" s="371">
        <f>IFERROR('Class Bin A-B'!AA17/'Class Bin A-B'!AA$107,0)</f>
        <v>0</v>
      </c>
      <c r="L17" s="371">
        <f>IFERROR('Class Bin A-B'!AB17/'Class Bin A-B'!AB$107,0)</f>
        <v>0</v>
      </c>
      <c r="M17" s="371">
        <f>IFERROR('Class Bin A-B'!AC17/'Class Bin A-B'!AC$107,0)</f>
        <v>0.97188755020080309</v>
      </c>
      <c r="N17" s="371">
        <f>IFERROR('Class Bin A-B'!AD17/'Class Bin A-B'!AD$107,0)</f>
        <v>1.2719665271966525</v>
      </c>
      <c r="O17" s="371">
        <f>IFERROR('Class Bin A-B'!AE17/'Class Bin A-B'!AE$107,0)</f>
        <v>0</v>
      </c>
      <c r="P17" s="371">
        <f>IFERROR('Class Bin A-B'!AF17/'Class Bin A-B'!AF$107,0)</f>
        <v>0</v>
      </c>
      <c r="Q17" s="371">
        <f>IFERROR('Class Bin A-B'!AG17/'Class Bin A-B'!AG$107,0)</f>
        <v>0</v>
      </c>
      <c r="R17" s="371">
        <f>IFERROR('Class Bin A-B'!AH17/'Class Bin A-B'!AH$107,0)</f>
        <v>0.84562438544739427</v>
      </c>
      <c r="S17" s="371">
        <f>IFERROR('Class Bin A-B'!AI17/'Class Bin A-B'!AI$107,0)</f>
        <v>1.2607506835694757</v>
      </c>
      <c r="T17" s="371">
        <f>IFERROR('Class Bin A-B'!AJ17/'Class Bin A-B'!AJ$107,0)</f>
        <v>1.2790583619421287</v>
      </c>
      <c r="U17" s="371">
        <f>IFERROR('Class Bin A-B'!AK17/'Class Bin A-B'!AK$107,0)</f>
        <v>1.1460055096418735</v>
      </c>
      <c r="V17" s="371">
        <f>IFERROR('Class Bin A-B'!AL17/'Class Bin A-B'!AL$107,0)</f>
        <v>0.82690137666440988</v>
      </c>
      <c r="W17" s="371">
        <f>IFERROR('Class Bin A-B'!AM17/'Class Bin A-B'!AM$107,0)</f>
        <v>0</v>
      </c>
      <c r="X17" s="371">
        <f>IFERROR('Class Bin A-B'!AN17/'Class Bin A-B'!AN$107,0)</f>
        <v>0.82092154420921548</v>
      </c>
      <c r="Y17" s="371">
        <f>IFERROR('Class Bin A-B'!AO17/'Class Bin A-B'!AO$107,0)</f>
        <v>1.1573452647278148</v>
      </c>
      <c r="Z17" s="371">
        <f>IFERROR('Class Bin A-B'!AP17/'Class Bin A-B'!AP$107,0)</f>
        <v>0</v>
      </c>
      <c r="AA17" s="371">
        <f>IFERROR('Class Bin A-B'!AQ17/'Class Bin A-B'!AQ$107,0)</f>
        <v>0</v>
      </c>
      <c r="AB17" s="371">
        <f>IFERROR('Class Bin A-B'!AR17/'Class Bin A-B'!AR$107,0)</f>
        <v>0</v>
      </c>
      <c r="AC17" s="372">
        <f>IFERROR('Class Bin A-B'!AS17/'Class Bin A-B'!AS$107,0)</f>
        <v>0</v>
      </c>
      <c r="AD17" s="297"/>
      <c r="AE17" s="298">
        <v>6.2499999999993998E-2</v>
      </c>
      <c r="AF17" s="370">
        <f>IFERROR('Class Bin B-A'!R17/'Class Bin B-A'!R$107,0)</f>
        <v>0</v>
      </c>
      <c r="AG17" s="371">
        <f>IFERROR('Class Bin B-A'!S17/'Class Bin B-A'!S$107,0)</f>
        <v>0</v>
      </c>
      <c r="AH17" s="371">
        <f>IFERROR('Class Bin B-A'!T17/'Class Bin B-A'!T$107,0)</f>
        <v>0</v>
      </c>
      <c r="AI17" s="371">
        <f>IFERROR('Class Bin B-A'!U17/'Class Bin B-A'!U$107,0)</f>
        <v>0</v>
      </c>
      <c r="AJ17" s="371">
        <f>IFERROR('Class Bin B-A'!V17/'Class Bin B-A'!V$107,0)</f>
        <v>0</v>
      </c>
      <c r="AK17" s="371">
        <f>IFERROR('Class Bin B-A'!W17/'Class Bin B-A'!W$107,0)</f>
        <v>0.99938763012859733</v>
      </c>
      <c r="AL17" s="371">
        <f>IFERROR('Class Bin B-A'!X17/'Class Bin B-A'!X$107,0)</f>
        <v>1.1019548872180451</v>
      </c>
      <c r="AM17" s="371">
        <f>IFERROR('Class Bin B-A'!Y17/'Class Bin B-A'!Y$107,0)</f>
        <v>1.3725222146274778</v>
      </c>
      <c r="AN17" s="371">
        <f>IFERROR('Class Bin B-A'!Z17/'Class Bin B-A'!Z$107,0)</f>
        <v>0.93920335429769397</v>
      </c>
      <c r="AO17" s="371">
        <f>IFERROR('Class Bin B-A'!AA17/'Class Bin B-A'!AA$107,0)</f>
        <v>0</v>
      </c>
      <c r="AP17" s="371">
        <f>IFERROR('Class Bin B-A'!AB17/'Class Bin B-A'!AB$107,0)</f>
        <v>1.5565018015067149</v>
      </c>
      <c r="AQ17" s="371">
        <f>IFERROR('Class Bin B-A'!AC17/'Class Bin B-A'!AC$107,0)</f>
        <v>1.3913043478260871</v>
      </c>
      <c r="AR17" s="371">
        <f>IFERROR('Class Bin B-A'!AD17/'Class Bin B-A'!AD$107,0)</f>
        <v>0</v>
      </c>
      <c r="AS17" s="371">
        <f>IFERROR('Class Bin B-A'!AE17/'Class Bin B-A'!AE$107,0)</f>
        <v>0</v>
      </c>
      <c r="AT17" s="371">
        <f>IFERROR('Class Bin B-A'!AF17/'Class Bin B-A'!AF$107,0)</f>
        <v>1.0659595624792841</v>
      </c>
      <c r="AU17" s="371">
        <f>IFERROR('Class Bin B-A'!AG17/'Class Bin B-A'!AG$107,0)</f>
        <v>1.2011019283746556</v>
      </c>
      <c r="AV17" s="371">
        <f>IFERROR('Class Bin B-A'!AH17/'Class Bin B-A'!AH$107,0)</f>
        <v>0.76953907815631251</v>
      </c>
      <c r="AW17" s="371">
        <f>IFERROR('Class Bin B-A'!AI17/'Class Bin B-A'!AI$107,0)</f>
        <v>1.2554347826086956</v>
      </c>
      <c r="AX17" s="371">
        <f>IFERROR('Class Bin B-A'!AJ17/'Class Bin B-A'!AJ$107,0)</f>
        <v>1.3754672103295957</v>
      </c>
      <c r="AY17" s="371">
        <f>IFERROR('Class Bin B-A'!AK17/'Class Bin B-A'!AK$107,0)</f>
        <v>0</v>
      </c>
      <c r="AZ17" s="371">
        <f>IFERROR('Class Bin B-A'!AL17/'Class Bin B-A'!AL$107,0)</f>
        <v>0.91252955082742337</v>
      </c>
      <c r="BA17" s="371">
        <f>IFERROR('Class Bin B-A'!AM17/'Class Bin B-A'!AM$107,0)</f>
        <v>1.3119055428009181</v>
      </c>
      <c r="BB17" s="371">
        <f>IFERROR('Class Bin B-A'!AN17/'Class Bin B-A'!AN$107,0)</f>
        <v>1.0781521361583883</v>
      </c>
      <c r="BC17" s="371">
        <f>IFERROR('Class Bin B-A'!AO17/'Class Bin B-A'!AO$107,0)</f>
        <v>1.1058430717863106</v>
      </c>
      <c r="BD17" s="371">
        <f>IFERROR('Class Bin B-A'!AP17/'Class Bin B-A'!AP$107,0)</f>
        <v>0</v>
      </c>
      <c r="BE17" s="371">
        <f>IFERROR('Class Bin B-A'!AQ17/'Class Bin B-A'!AQ$107,0)</f>
        <v>0</v>
      </c>
      <c r="BF17" s="371">
        <f>IFERROR('Class Bin B-A'!AR17/'Class Bin B-A'!AR$107,0)</f>
        <v>0</v>
      </c>
      <c r="BG17" s="372">
        <f>IFERROR('Class Bin B-A'!AS17/'Class Bin B-A'!AS$107,0)</f>
        <v>0</v>
      </c>
    </row>
    <row r="18" spans="1:59" ht="9.75" customHeight="1" x14ac:dyDescent="0.25">
      <c r="A18" s="298">
        <v>7.2916666666660995E-2</v>
      </c>
      <c r="B18" s="370">
        <f>IFERROR('Class Bin A-B'!R18/'Class Bin A-B'!R$107,0)</f>
        <v>0</v>
      </c>
      <c r="C18" s="371">
        <f>IFERROR('Class Bin A-B'!S18/'Class Bin A-B'!S$107,0)</f>
        <v>0</v>
      </c>
      <c r="D18" s="371">
        <f>IFERROR('Class Bin A-B'!T18/'Class Bin A-B'!T$107,0)</f>
        <v>0</v>
      </c>
      <c r="E18" s="371">
        <f>IFERROR('Class Bin A-B'!U18/'Class Bin A-B'!U$107,0)</f>
        <v>0</v>
      </c>
      <c r="F18" s="371">
        <f>IFERROR('Class Bin A-B'!V18/'Class Bin A-B'!V$107,0)</f>
        <v>0</v>
      </c>
      <c r="G18" s="371">
        <f>IFERROR('Class Bin A-B'!W18/'Class Bin A-B'!W$107,0)</f>
        <v>1.0011460004584001</v>
      </c>
      <c r="H18" s="371">
        <f>IFERROR('Class Bin A-B'!X18/'Class Bin A-B'!X$107,0)</f>
        <v>1.0269383930662919</v>
      </c>
      <c r="I18" s="371">
        <f>IFERROR('Class Bin A-B'!Y18/'Class Bin A-B'!Y$107,0)</f>
        <v>0</v>
      </c>
      <c r="J18" s="371">
        <f>IFERROR('Class Bin A-B'!Z18/'Class Bin A-B'!Z$107,0)</f>
        <v>0</v>
      </c>
      <c r="K18" s="371">
        <f>IFERROR('Class Bin A-B'!AA18/'Class Bin A-B'!AA$107,0)</f>
        <v>0.83429430935071447</v>
      </c>
      <c r="L18" s="371">
        <f>IFERROR('Class Bin A-B'!AB18/'Class Bin A-B'!AB$107,0)</f>
        <v>0.30784410458806116</v>
      </c>
      <c r="M18" s="371">
        <f>IFERROR('Class Bin A-B'!AC18/'Class Bin A-B'!AC$107,0)</f>
        <v>1.2650602409638554</v>
      </c>
      <c r="N18" s="371">
        <f>IFERROR('Class Bin A-B'!AD18/'Class Bin A-B'!AD$107,0)</f>
        <v>0</v>
      </c>
      <c r="O18" s="371">
        <f>IFERROR('Class Bin A-B'!AE18/'Class Bin A-B'!AE$107,0)</f>
        <v>0.68305766651765754</v>
      </c>
      <c r="P18" s="371">
        <f>IFERROR('Class Bin A-B'!AF18/'Class Bin A-B'!AF$107,0)</f>
        <v>1.119533527696793</v>
      </c>
      <c r="Q18" s="371">
        <f>IFERROR('Class Bin A-B'!AG18/'Class Bin A-B'!AG$107,0)</f>
        <v>1.3814943097476498</v>
      </c>
      <c r="R18" s="371">
        <f>IFERROR('Class Bin A-B'!AH18/'Class Bin A-B'!AH$107,0)</f>
        <v>0</v>
      </c>
      <c r="S18" s="371">
        <f>IFERROR('Class Bin A-B'!AI18/'Class Bin A-B'!AI$107,0)</f>
        <v>1.0420084514044246</v>
      </c>
      <c r="T18" s="371">
        <f>IFERROR('Class Bin A-B'!AJ18/'Class Bin A-B'!AJ$107,0)</f>
        <v>0</v>
      </c>
      <c r="U18" s="371">
        <f>IFERROR('Class Bin A-B'!AK18/'Class Bin A-B'!AK$107,0)</f>
        <v>1.0064279155188247</v>
      </c>
      <c r="V18" s="371">
        <f>IFERROR('Class Bin A-B'!AL18/'Class Bin A-B'!AL$107,0)</f>
        <v>0</v>
      </c>
      <c r="W18" s="371">
        <f>IFERROR('Class Bin A-B'!AM18/'Class Bin A-B'!AM$107,0)</f>
        <v>0</v>
      </c>
      <c r="X18" s="371">
        <f>IFERROR('Class Bin A-B'!AN18/'Class Bin A-B'!AN$107,0)</f>
        <v>0.73723536737235362</v>
      </c>
      <c r="Y18" s="371">
        <f>IFERROR('Class Bin A-B'!AO18/'Class Bin A-B'!AO$107,0)</f>
        <v>0</v>
      </c>
      <c r="Z18" s="371">
        <f>IFERROR('Class Bin A-B'!AP18/'Class Bin A-B'!AP$107,0)</f>
        <v>0</v>
      </c>
      <c r="AA18" s="371">
        <f>IFERROR('Class Bin A-B'!AQ18/'Class Bin A-B'!AQ$107,0)</f>
        <v>0</v>
      </c>
      <c r="AB18" s="371">
        <f>IFERROR('Class Bin A-B'!AR18/'Class Bin A-B'!AR$107,0)</f>
        <v>0</v>
      </c>
      <c r="AC18" s="372">
        <f>IFERROR('Class Bin A-B'!AS18/'Class Bin A-B'!AS$107,0)</f>
        <v>0</v>
      </c>
      <c r="AD18" s="297"/>
      <c r="AE18" s="298">
        <v>7.2916666666660995E-2</v>
      </c>
      <c r="AF18" s="370">
        <f>IFERROR('Class Bin B-A'!R18/'Class Bin B-A'!R$107,0)</f>
        <v>0</v>
      </c>
      <c r="AG18" s="371">
        <f>IFERROR('Class Bin B-A'!S18/'Class Bin B-A'!S$107,0)</f>
        <v>0</v>
      </c>
      <c r="AH18" s="371">
        <f>IFERROR('Class Bin B-A'!T18/'Class Bin B-A'!T$107,0)</f>
        <v>0</v>
      </c>
      <c r="AI18" s="371">
        <f>IFERROR('Class Bin B-A'!U18/'Class Bin B-A'!U$107,0)</f>
        <v>0</v>
      </c>
      <c r="AJ18" s="371">
        <f>IFERROR('Class Bin B-A'!V18/'Class Bin B-A'!V$107,0)</f>
        <v>0</v>
      </c>
      <c r="AK18" s="371">
        <f>IFERROR('Class Bin B-A'!W18/'Class Bin B-A'!W$107,0)</f>
        <v>0.95529699938762991</v>
      </c>
      <c r="AL18" s="371">
        <f>IFERROR('Class Bin B-A'!X18/'Class Bin B-A'!X$107,0)</f>
        <v>1.1500751879699247</v>
      </c>
      <c r="AM18" s="371">
        <f>IFERROR('Class Bin B-A'!Y18/'Class Bin B-A'!Y$107,0)</f>
        <v>1.3506493506493504</v>
      </c>
      <c r="AN18" s="371">
        <f>IFERROR('Class Bin B-A'!Z18/'Class Bin B-A'!Z$107,0)</f>
        <v>1.2522711390635919</v>
      </c>
      <c r="AO18" s="371">
        <f>IFERROR('Class Bin B-A'!AA18/'Class Bin B-A'!AA$107,0)</f>
        <v>1.3070266528210452</v>
      </c>
      <c r="AP18" s="371">
        <f>IFERROR('Class Bin B-A'!AB18/'Class Bin B-A'!AB$107,0)</f>
        <v>1.179168031444481</v>
      </c>
      <c r="AQ18" s="371">
        <f>IFERROR('Class Bin B-A'!AC18/'Class Bin B-A'!AC$107,0)</f>
        <v>1.2888439501179643</v>
      </c>
      <c r="AR18" s="371">
        <f>IFERROR('Class Bin B-A'!AD18/'Class Bin B-A'!AD$107,0)</f>
        <v>1.3227577791336183</v>
      </c>
      <c r="AS18" s="371">
        <f>IFERROR('Class Bin B-A'!AE18/'Class Bin B-A'!AE$107,0)</f>
        <v>1.3104850421144354</v>
      </c>
      <c r="AT18" s="371">
        <f>IFERROR('Class Bin B-A'!AF18/'Class Bin B-A'!AF$107,0)</f>
        <v>1.3682466025853497</v>
      </c>
      <c r="AU18" s="371">
        <f>IFERROR('Class Bin B-A'!AG18/'Class Bin B-A'!AG$107,0)</f>
        <v>0</v>
      </c>
      <c r="AV18" s="371">
        <f>IFERROR('Class Bin B-A'!AH18/'Class Bin B-A'!AH$107,0)</f>
        <v>0</v>
      </c>
      <c r="AW18" s="371">
        <f>IFERROR('Class Bin B-A'!AI18/'Class Bin B-A'!AI$107,0)</f>
        <v>0</v>
      </c>
      <c r="AX18" s="371">
        <f>IFERROR('Class Bin B-A'!AJ18/'Class Bin B-A'!AJ$107,0)</f>
        <v>0.60346585117227314</v>
      </c>
      <c r="AY18" s="371">
        <f>IFERROR('Class Bin B-A'!AK18/'Class Bin B-A'!AK$107,0)</f>
        <v>0.96539485359361121</v>
      </c>
      <c r="AZ18" s="371">
        <f>IFERROR('Class Bin B-A'!AL18/'Class Bin B-A'!AL$107,0)</f>
        <v>1.32387706855792</v>
      </c>
      <c r="BA18" s="371">
        <f>IFERROR('Class Bin B-A'!AM18/'Class Bin B-A'!AM$107,0)</f>
        <v>0</v>
      </c>
      <c r="BB18" s="371">
        <f>IFERROR('Class Bin B-A'!AN18/'Class Bin B-A'!AN$107,0)</f>
        <v>1.161514414727336</v>
      </c>
      <c r="BC18" s="371">
        <f>IFERROR('Class Bin B-A'!AO18/'Class Bin B-A'!AO$107,0)</f>
        <v>1.1646076794657763</v>
      </c>
      <c r="BD18" s="371">
        <f>IFERROR('Class Bin B-A'!AP18/'Class Bin B-A'!AP$107,0)</f>
        <v>0</v>
      </c>
      <c r="BE18" s="371">
        <f>IFERROR('Class Bin B-A'!AQ18/'Class Bin B-A'!AQ$107,0)</f>
        <v>0</v>
      </c>
      <c r="BF18" s="371">
        <f>IFERROR('Class Bin B-A'!AR18/'Class Bin B-A'!AR$107,0)</f>
        <v>0</v>
      </c>
      <c r="BG18" s="372">
        <f>IFERROR('Class Bin B-A'!AS18/'Class Bin B-A'!AS$107,0)</f>
        <v>0</v>
      </c>
    </row>
    <row r="19" spans="1:59" ht="9.75" customHeight="1" x14ac:dyDescent="0.25">
      <c r="A19" s="298">
        <v>8.3333333333328E-2</v>
      </c>
      <c r="B19" s="370">
        <f>IFERROR('Class Bin A-B'!R19/'Class Bin A-B'!R$107,0)</f>
        <v>0</v>
      </c>
      <c r="C19" s="371">
        <f>IFERROR('Class Bin A-B'!S19/'Class Bin A-B'!S$107,0)</f>
        <v>0</v>
      </c>
      <c r="D19" s="371">
        <f>IFERROR('Class Bin A-B'!T19/'Class Bin A-B'!T$107,0)</f>
        <v>0</v>
      </c>
      <c r="E19" s="371">
        <f>IFERROR('Class Bin A-B'!U19/'Class Bin A-B'!U$107,0)</f>
        <v>0</v>
      </c>
      <c r="F19" s="371">
        <f>IFERROR('Class Bin A-B'!V19/'Class Bin A-B'!V$107,0)</f>
        <v>0</v>
      </c>
      <c r="G19" s="371">
        <f>IFERROR('Class Bin A-B'!W19/'Class Bin A-B'!W$107,0)</f>
        <v>1.0231492092596837</v>
      </c>
      <c r="H19" s="371">
        <f>IFERROR('Class Bin A-B'!X19/'Class Bin A-B'!X$107,0)</f>
        <v>0</v>
      </c>
      <c r="I19" s="371">
        <f>IFERROR('Class Bin A-B'!Y19/'Class Bin A-B'!Y$107,0)</f>
        <v>1.0816679003207499</v>
      </c>
      <c r="J19" s="371">
        <f>IFERROR('Class Bin A-B'!Z19/'Class Bin A-B'!Z$107,0)</f>
        <v>1.2090479741486451</v>
      </c>
      <c r="K19" s="371">
        <f>IFERROR('Class Bin A-B'!AA19/'Class Bin A-B'!AA$107,0)</f>
        <v>1.0308347956881423</v>
      </c>
      <c r="L19" s="371">
        <f>IFERROR('Class Bin A-B'!AB19/'Class Bin A-B'!AB$107,0)</f>
        <v>1.4168722249629995</v>
      </c>
      <c r="M19" s="371">
        <f>IFERROR('Class Bin A-B'!AC19/'Class Bin A-B'!AC$107,0)</f>
        <v>0</v>
      </c>
      <c r="N19" s="371">
        <f>IFERROR('Class Bin A-B'!AD19/'Class Bin A-B'!AD$107,0)</f>
        <v>1.1046025104602508</v>
      </c>
      <c r="O19" s="371">
        <f>IFERROR('Class Bin A-B'!AE19/'Class Bin A-B'!AE$107,0)</f>
        <v>0.88690210102816258</v>
      </c>
      <c r="P19" s="371">
        <f>IFERROR('Class Bin A-B'!AF19/'Class Bin A-B'!AF$107,0)</f>
        <v>1.7376093294460642</v>
      </c>
      <c r="Q19" s="371">
        <f>IFERROR('Class Bin A-B'!AG19/'Class Bin A-B'!AG$107,0)</f>
        <v>1.2112815437902029</v>
      </c>
      <c r="R19" s="371">
        <f>IFERROR('Class Bin A-B'!AH19/'Class Bin A-B'!AH$107,0)</f>
        <v>0.85349065880039321</v>
      </c>
      <c r="S19" s="371">
        <f>IFERROR('Class Bin A-B'!AI19/'Class Bin A-B'!AI$107,0)</f>
        <v>0</v>
      </c>
      <c r="T19" s="371">
        <f>IFERROR('Class Bin A-B'!AJ19/'Class Bin A-B'!AJ$107,0)</f>
        <v>1.1142717018146151</v>
      </c>
      <c r="U19" s="371">
        <f>IFERROR('Class Bin A-B'!AK19/'Class Bin A-B'!AK$107,0)</f>
        <v>0.9733700642791554</v>
      </c>
      <c r="V19" s="371">
        <f>IFERROR('Class Bin A-B'!AL19/'Class Bin A-B'!AL$107,0)</f>
        <v>0.97133829835251639</v>
      </c>
      <c r="W19" s="371">
        <f>IFERROR('Class Bin A-B'!AM19/'Class Bin A-B'!AM$107,0)</f>
        <v>1.052023121387283</v>
      </c>
      <c r="X19" s="371">
        <f>IFERROR('Class Bin A-B'!AN19/'Class Bin A-B'!AN$107,0)</f>
        <v>0.83287671232876703</v>
      </c>
      <c r="Y19" s="371">
        <f>IFERROR('Class Bin A-B'!AO19/'Class Bin A-B'!AO$107,0)</f>
        <v>0</v>
      </c>
      <c r="Z19" s="371">
        <f>IFERROR('Class Bin A-B'!AP19/'Class Bin A-B'!AP$107,0)</f>
        <v>0</v>
      </c>
      <c r="AA19" s="371">
        <f>IFERROR('Class Bin A-B'!AQ19/'Class Bin A-B'!AQ$107,0)</f>
        <v>0</v>
      </c>
      <c r="AB19" s="371">
        <f>IFERROR('Class Bin A-B'!AR19/'Class Bin A-B'!AR$107,0)</f>
        <v>0</v>
      </c>
      <c r="AC19" s="372">
        <f>IFERROR('Class Bin A-B'!AS19/'Class Bin A-B'!AS$107,0)</f>
        <v>0</v>
      </c>
      <c r="AD19" s="297"/>
      <c r="AE19" s="298">
        <v>8.3333333333328E-2</v>
      </c>
      <c r="AF19" s="370">
        <f>IFERROR('Class Bin B-A'!R19/'Class Bin B-A'!R$107,0)</f>
        <v>0</v>
      </c>
      <c r="AG19" s="371">
        <f>IFERROR('Class Bin B-A'!S19/'Class Bin B-A'!S$107,0)</f>
        <v>0</v>
      </c>
      <c r="AH19" s="371">
        <f>IFERROR('Class Bin B-A'!T19/'Class Bin B-A'!T$107,0)</f>
        <v>0</v>
      </c>
      <c r="AI19" s="371">
        <f>IFERROR('Class Bin B-A'!U19/'Class Bin B-A'!U$107,0)</f>
        <v>0</v>
      </c>
      <c r="AJ19" s="371">
        <f>IFERROR('Class Bin B-A'!V19/'Class Bin B-A'!V$107,0)</f>
        <v>0</v>
      </c>
      <c r="AK19" s="371">
        <f>IFERROR('Class Bin B-A'!W19/'Class Bin B-A'!W$107,0)</f>
        <v>1.0091855480710348</v>
      </c>
      <c r="AL19" s="371">
        <f>IFERROR('Class Bin B-A'!X19/'Class Bin B-A'!X$107,0)</f>
        <v>1.246315789473684</v>
      </c>
      <c r="AM19" s="371">
        <f>IFERROR('Class Bin B-A'!Y19/'Class Bin B-A'!Y$107,0)</f>
        <v>0</v>
      </c>
      <c r="AN19" s="371">
        <f>IFERROR('Class Bin B-A'!Z19/'Class Bin B-A'!Z$107,0)</f>
        <v>1.3808525506638714</v>
      </c>
      <c r="AO19" s="371">
        <f>IFERROR('Class Bin B-A'!AA19/'Class Bin B-A'!AA$107,0)</f>
        <v>1.2184146763586015</v>
      </c>
      <c r="AP19" s="371">
        <f>IFERROR('Class Bin B-A'!AB19/'Class Bin B-A'!AB$107,0)</f>
        <v>1.1162790697674421</v>
      </c>
      <c r="AQ19" s="371">
        <f>IFERROR('Class Bin B-A'!AC19/'Class Bin B-A'!AC$107,0)</f>
        <v>1.1378496798112572</v>
      </c>
      <c r="AR19" s="371">
        <f>IFERROR('Class Bin B-A'!AD19/'Class Bin B-A'!AD$107,0)</f>
        <v>0.75167785234899342</v>
      </c>
      <c r="AS19" s="371">
        <f>IFERROR('Class Bin B-A'!AE19/'Class Bin B-A'!AE$107,0)</f>
        <v>0.77606738309613732</v>
      </c>
      <c r="AT19" s="371">
        <f>IFERROR('Class Bin B-A'!AF19/'Class Bin B-A'!AF$107,0)</f>
        <v>0.97050049718263187</v>
      </c>
      <c r="AU19" s="371">
        <f>IFERROR('Class Bin B-A'!AG19/'Class Bin B-A'!AG$107,0)</f>
        <v>0.96969696969696961</v>
      </c>
      <c r="AV19" s="371">
        <f>IFERROR('Class Bin B-A'!AH19/'Class Bin B-A'!AH$107,0)</f>
        <v>1.2077488309953239</v>
      </c>
      <c r="AW19" s="371">
        <f>IFERROR('Class Bin B-A'!AI19/'Class Bin B-A'!AI$107,0)</f>
        <v>1.1467391304347825</v>
      </c>
      <c r="AX19" s="371">
        <f>IFERROR('Class Bin B-A'!AJ19/'Class Bin B-A'!AJ$107,0)</f>
        <v>1.163438668025824</v>
      </c>
      <c r="AY19" s="371">
        <f>IFERROR('Class Bin B-A'!AK19/'Class Bin B-A'!AK$107,0)</f>
        <v>0.97485950902099971</v>
      </c>
      <c r="AZ19" s="371">
        <f>IFERROR('Class Bin B-A'!AL19/'Class Bin B-A'!AL$107,0)</f>
        <v>1.0874704491725771</v>
      </c>
      <c r="BA19" s="371">
        <f>IFERROR('Class Bin B-A'!AM19/'Class Bin B-A'!AM$107,0)</f>
        <v>1.3119055428009181</v>
      </c>
      <c r="BB19" s="371">
        <f>IFERROR('Class Bin B-A'!AN19/'Class Bin B-A'!AN$107,0)</f>
        <v>1.1337269885376866</v>
      </c>
      <c r="BC19" s="371">
        <f>IFERROR('Class Bin B-A'!AO19/'Class Bin B-A'!AO$107,0)</f>
        <v>1.2714524207011686</v>
      </c>
      <c r="BD19" s="371">
        <f>IFERROR('Class Bin B-A'!AP19/'Class Bin B-A'!AP$107,0)</f>
        <v>0</v>
      </c>
      <c r="BE19" s="371">
        <f>IFERROR('Class Bin B-A'!AQ19/'Class Bin B-A'!AQ$107,0)</f>
        <v>0</v>
      </c>
      <c r="BF19" s="371">
        <f>IFERROR('Class Bin B-A'!AR19/'Class Bin B-A'!AR$107,0)</f>
        <v>0</v>
      </c>
      <c r="BG19" s="372">
        <f>IFERROR('Class Bin B-A'!AS19/'Class Bin B-A'!AS$107,0)</f>
        <v>0</v>
      </c>
    </row>
    <row r="20" spans="1:59" ht="9.75" customHeight="1" x14ac:dyDescent="0.25">
      <c r="A20" s="298">
        <v>9.3749999999995004E-2</v>
      </c>
      <c r="B20" s="370">
        <f>IFERROR('Class Bin A-B'!R20/'Class Bin A-B'!R$107,0)</f>
        <v>0</v>
      </c>
      <c r="C20" s="371">
        <f>IFERROR('Class Bin A-B'!S20/'Class Bin A-B'!S$107,0)</f>
        <v>0</v>
      </c>
      <c r="D20" s="371">
        <f>IFERROR('Class Bin A-B'!T20/'Class Bin A-B'!T$107,0)</f>
        <v>0</v>
      </c>
      <c r="E20" s="371">
        <f>IFERROR('Class Bin A-B'!U20/'Class Bin A-B'!U$107,0)</f>
        <v>0</v>
      </c>
      <c r="F20" s="371">
        <f>IFERROR('Class Bin A-B'!V20/'Class Bin A-B'!V$107,0)</f>
        <v>0</v>
      </c>
      <c r="G20" s="371">
        <f>IFERROR('Class Bin A-B'!W20/'Class Bin A-B'!W$107,0)</f>
        <v>1.1368324547329818</v>
      </c>
      <c r="H20" s="371">
        <f>IFERROR('Class Bin A-B'!X20/'Class Bin A-B'!X$107,0)</f>
        <v>1.4392129304286718</v>
      </c>
      <c r="I20" s="371">
        <f>IFERROR('Class Bin A-B'!Y20/'Class Bin A-B'!Y$107,0)</f>
        <v>0.99876634591660496</v>
      </c>
      <c r="J20" s="371">
        <f>IFERROR('Class Bin A-B'!Z20/'Class Bin A-B'!Z$107,0)</f>
        <v>0</v>
      </c>
      <c r="K20" s="371">
        <f>IFERROR('Class Bin A-B'!AA20/'Class Bin A-B'!AA$107,0)</f>
        <v>0</v>
      </c>
      <c r="L20" s="371">
        <f>IFERROR('Class Bin A-B'!AB20/'Class Bin A-B'!AB$107,0)</f>
        <v>1.1327084361124815</v>
      </c>
      <c r="M20" s="371">
        <f>IFERROR('Class Bin A-B'!AC20/'Class Bin A-B'!AC$107,0)</f>
        <v>1.1365461847389557</v>
      </c>
      <c r="N20" s="371">
        <f>IFERROR('Class Bin A-B'!AD20/'Class Bin A-B'!AD$107,0)</f>
        <v>1.2384937238493721</v>
      </c>
      <c r="O20" s="371">
        <f>IFERROR('Class Bin A-B'!AE20/'Class Bin A-B'!AE$107,0)</f>
        <v>1.0871703173893605</v>
      </c>
      <c r="P20" s="371">
        <f>IFERROR('Class Bin A-B'!AF20/'Class Bin A-B'!AF$107,0)</f>
        <v>1.1739552964042759</v>
      </c>
      <c r="Q20" s="371">
        <f>IFERROR('Class Bin A-B'!AG20/'Class Bin A-B'!AG$107,0)</f>
        <v>1.2825333993072736</v>
      </c>
      <c r="R20" s="371">
        <f>IFERROR('Class Bin A-B'!AH20/'Class Bin A-B'!AH$107,0)</f>
        <v>1.0344149459193708</v>
      </c>
      <c r="S20" s="371">
        <f>IFERROR('Class Bin A-B'!AI20/'Class Bin A-B'!AI$107,0)</f>
        <v>1.1732537907034553</v>
      </c>
      <c r="T20" s="371">
        <f>IFERROR('Class Bin A-B'!AJ20/'Class Bin A-B'!AJ$107,0)</f>
        <v>0.92986758214811194</v>
      </c>
      <c r="U20" s="371">
        <f>IFERROR('Class Bin A-B'!AK20/'Class Bin A-B'!AK$107,0)</f>
        <v>1.0211202938475668</v>
      </c>
      <c r="V20" s="371">
        <f>IFERROR('Class Bin A-B'!AL20/'Class Bin A-B'!AL$107,0)</f>
        <v>0.83051229970661256</v>
      </c>
      <c r="W20" s="371">
        <f>IFERROR('Class Bin A-B'!AM20/'Class Bin A-B'!AM$107,0)</f>
        <v>1.0481695568400768</v>
      </c>
      <c r="X20" s="371">
        <f>IFERROR('Class Bin A-B'!AN20/'Class Bin A-B'!AN$107,0)</f>
        <v>1.2194271481942716</v>
      </c>
      <c r="Y20" s="371">
        <f>IFERROR('Class Bin A-B'!AO20/'Class Bin A-B'!AO$107,0)</f>
        <v>1.1295053442704448</v>
      </c>
      <c r="Z20" s="371">
        <f>IFERROR('Class Bin A-B'!AP20/'Class Bin A-B'!AP$107,0)</f>
        <v>0</v>
      </c>
      <c r="AA20" s="371">
        <f>IFERROR('Class Bin A-B'!AQ20/'Class Bin A-B'!AQ$107,0)</f>
        <v>0</v>
      </c>
      <c r="AB20" s="371">
        <f>IFERROR('Class Bin A-B'!AR20/'Class Bin A-B'!AR$107,0)</f>
        <v>0</v>
      </c>
      <c r="AC20" s="372">
        <f>IFERROR('Class Bin A-B'!AS20/'Class Bin A-B'!AS$107,0)</f>
        <v>0</v>
      </c>
      <c r="AD20" s="297"/>
      <c r="AE20" s="298">
        <v>9.3749999999995004E-2</v>
      </c>
      <c r="AF20" s="370">
        <f>IFERROR('Class Bin B-A'!R20/'Class Bin B-A'!R$107,0)</f>
        <v>0</v>
      </c>
      <c r="AG20" s="371">
        <f>IFERROR('Class Bin B-A'!S20/'Class Bin B-A'!S$107,0)</f>
        <v>0</v>
      </c>
      <c r="AH20" s="371">
        <f>IFERROR('Class Bin B-A'!T20/'Class Bin B-A'!T$107,0)</f>
        <v>0</v>
      </c>
      <c r="AI20" s="371">
        <f>IFERROR('Class Bin B-A'!U20/'Class Bin B-A'!U$107,0)</f>
        <v>0</v>
      </c>
      <c r="AJ20" s="371">
        <f>IFERROR('Class Bin B-A'!V20/'Class Bin B-A'!V$107,0)</f>
        <v>0</v>
      </c>
      <c r="AK20" s="371">
        <f>IFERROR('Class Bin B-A'!W20/'Class Bin B-A'!W$107,0)</f>
        <v>0.90630740967544376</v>
      </c>
      <c r="AL20" s="371">
        <f>IFERROR('Class Bin B-A'!X20/'Class Bin B-A'!X$107,0)</f>
        <v>1.2318796992481205</v>
      </c>
      <c r="AM20" s="371">
        <f>IFERROR('Class Bin B-A'!Y20/'Class Bin B-A'!Y$107,0)</f>
        <v>1.0389610389610389</v>
      </c>
      <c r="AN20" s="371">
        <f>IFERROR('Class Bin B-A'!Z20/'Class Bin B-A'!Z$107,0)</f>
        <v>0.90566037735849059</v>
      </c>
      <c r="AO20" s="371">
        <f>IFERROR('Class Bin B-A'!AA20/'Class Bin B-A'!AA$107,0)</f>
        <v>0</v>
      </c>
      <c r="AP20" s="371">
        <f>IFERROR('Class Bin B-A'!AB20/'Class Bin B-A'!AB$107,0)</f>
        <v>0.83851948902718654</v>
      </c>
      <c r="AQ20" s="371">
        <f>IFERROR('Class Bin B-A'!AC20/'Class Bin B-A'!AC$107,0)</f>
        <v>1.0893158072126727</v>
      </c>
      <c r="AR20" s="371">
        <f>IFERROR('Class Bin B-A'!AD20/'Class Bin B-A'!AD$107,0)</f>
        <v>0.81513117754728504</v>
      </c>
      <c r="AS20" s="371">
        <f>IFERROR('Class Bin B-A'!AE20/'Class Bin B-A'!AE$107,0)</f>
        <v>0</v>
      </c>
      <c r="AT20" s="371">
        <f>IFERROR('Class Bin B-A'!AF20/'Class Bin B-A'!AF$107,0)</f>
        <v>0</v>
      </c>
      <c r="AU20" s="371">
        <f>IFERROR('Class Bin B-A'!AG20/'Class Bin B-A'!AG$107,0)</f>
        <v>1.0853994490358125</v>
      </c>
      <c r="AV20" s="371">
        <f>IFERROR('Class Bin B-A'!AH20/'Class Bin B-A'!AH$107,0)</f>
        <v>1.1756847027388109</v>
      </c>
      <c r="AW20" s="371">
        <f>IFERROR('Class Bin B-A'!AI20/'Class Bin B-A'!AI$107,0)</f>
        <v>1.3152173913043477</v>
      </c>
      <c r="AX20" s="371">
        <f>IFERROR('Class Bin B-A'!AJ20/'Class Bin B-A'!AJ$107,0)</f>
        <v>0.91879034998301046</v>
      </c>
      <c r="AY20" s="371">
        <f>IFERROR('Class Bin B-A'!AK20/'Class Bin B-A'!AK$107,0)</f>
        <v>1.149955634427684</v>
      </c>
      <c r="AZ20" s="371">
        <f>IFERROR('Class Bin B-A'!AL20/'Class Bin B-A'!AL$107,0)</f>
        <v>0</v>
      </c>
      <c r="BA20" s="371">
        <f>IFERROR('Class Bin B-A'!AM20/'Class Bin B-A'!AM$107,0)</f>
        <v>0.76090521482453255</v>
      </c>
      <c r="BB20" s="371">
        <f>IFERROR('Class Bin B-A'!AN20/'Class Bin B-A'!AN$107,0)</f>
        <v>1.094824591872178</v>
      </c>
      <c r="BC20" s="371">
        <f>IFERROR('Class Bin B-A'!AO20/'Class Bin B-A'!AO$107,0)</f>
        <v>0</v>
      </c>
      <c r="BD20" s="371">
        <f>IFERROR('Class Bin B-A'!AP20/'Class Bin B-A'!AP$107,0)</f>
        <v>0</v>
      </c>
      <c r="BE20" s="371">
        <f>IFERROR('Class Bin B-A'!AQ20/'Class Bin B-A'!AQ$107,0)</f>
        <v>0</v>
      </c>
      <c r="BF20" s="371">
        <f>IFERROR('Class Bin B-A'!AR20/'Class Bin B-A'!AR$107,0)</f>
        <v>0</v>
      </c>
      <c r="BG20" s="372">
        <f>IFERROR('Class Bin B-A'!AS20/'Class Bin B-A'!AS$107,0)</f>
        <v>0</v>
      </c>
    </row>
    <row r="21" spans="1:59" ht="9.75" customHeight="1" x14ac:dyDescent="0.25">
      <c r="A21" s="298">
        <v>0.10416666666666199</v>
      </c>
      <c r="B21" s="370">
        <f>IFERROR('Class Bin A-B'!R21/'Class Bin A-B'!R$107,0)</f>
        <v>0</v>
      </c>
      <c r="C21" s="371">
        <f>IFERROR('Class Bin A-B'!S21/'Class Bin A-B'!S$107,0)</f>
        <v>0</v>
      </c>
      <c r="D21" s="371">
        <f>IFERROR('Class Bin A-B'!T21/'Class Bin A-B'!T$107,0)</f>
        <v>0</v>
      </c>
      <c r="E21" s="371">
        <f>IFERROR('Class Bin A-B'!U21/'Class Bin A-B'!U$107,0)</f>
        <v>0</v>
      </c>
      <c r="F21" s="371">
        <f>IFERROR('Class Bin A-B'!V21/'Class Bin A-B'!V$107,0)</f>
        <v>0</v>
      </c>
      <c r="G21" s="371">
        <f>IFERROR('Class Bin A-B'!W21/'Class Bin A-B'!W$107,0)</f>
        <v>1.0048132019252807</v>
      </c>
      <c r="H21" s="371">
        <f>IFERROR('Class Bin A-B'!X21/'Class Bin A-B'!X$107,0)</f>
        <v>0.94823143593347392</v>
      </c>
      <c r="I21" s="371">
        <f>IFERROR('Class Bin A-B'!Y21/'Class Bin A-B'!Y$107,0)</f>
        <v>0.85664939550949903</v>
      </c>
      <c r="J21" s="371">
        <f>IFERROR('Class Bin A-B'!Z21/'Class Bin A-B'!Z$107,0)</f>
        <v>1.0817797663435245</v>
      </c>
      <c r="K21" s="371">
        <f>IFERROR('Class Bin A-B'!AA21/'Class Bin A-B'!AA$107,0)</f>
        <v>0</v>
      </c>
      <c r="L21" s="371">
        <f>IFERROR('Class Bin A-B'!AB21/'Class Bin A-B'!AB$107,0)</f>
        <v>1.3774050320670943</v>
      </c>
      <c r="M21" s="371">
        <f>IFERROR('Class Bin A-B'!AC21/'Class Bin A-B'!AC$107,0)</f>
        <v>0</v>
      </c>
      <c r="N21" s="371">
        <f>IFERROR('Class Bin A-B'!AD21/'Class Bin A-B'!AD$107,0)</f>
        <v>0</v>
      </c>
      <c r="O21" s="371">
        <f>IFERROR('Class Bin A-B'!AE21/'Class Bin A-B'!AE$107,0)</f>
        <v>0</v>
      </c>
      <c r="P21" s="371">
        <f>IFERROR('Class Bin A-B'!AF21/'Class Bin A-B'!AF$107,0)</f>
        <v>1.2672497570456753</v>
      </c>
      <c r="Q21" s="371">
        <f>IFERROR('Class Bin A-B'!AG21/'Class Bin A-B'!AG$107,0)</f>
        <v>1.3142008906481941</v>
      </c>
      <c r="R21" s="371">
        <f>IFERROR('Class Bin A-B'!AH21/'Class Bin A-B'!AH$107,0)</f>
        <v>0.97935103244837751</v>
      </c>
      <c r="S21" s="371">
        <f>IFERROR('Class Bin A-B'!AI21/'Class Bin A-B'!AI$107,0)</f>
        <v>1.0817797663435249</v>
      </c>
      <c r="T21" s="371">
        <f>IFERROR('Class Bin A-B'!AJ21/'Class Bin A-B'!AJ$107,0)</f>
        <v>1.1338891613536048</v>
      </c>
      <c r="U21" s="371">
        <f>IFERROR('Class Bin A-B'!AK21/'Class Bin A-B'!AK$107,0)</f>
        <v>0.85215794306703407</v>
      </c>
      <c r="V21" s="371">
        <f>IFERROR('Class Bin A-B'!AL21/'Class Bin A-B'!AL$107,0)</f>
        <v>1.2313247573911081</v>
      </c>
      <c r="W21" s="371">
        <f>IFERROR('Class Bin A-B'!AM21/'Class Bin A-B'!AM$107,0)</f>
        <v>1.2485549132947973</v>
      </c>
      <c r="X21" s="371">
        <f>IFERROR('Class Bin A-B'!AN21/'Class Bin A-B'!AN$107,0)</f>
        <v>0</v>
      </c>
      <c r="Y21" s="371">
        <f>IFERROR('Class Bin A-B'!AO21/'Class Bin A-B'!AO$107,0)</f>
        <v>0.92667163808103392</v>
      </c>
      <c r="Z21" s="371">
        <f>IFERROR('Class Bin A-B'!AP21/'Class Bin A-B'!AP$107,0)</f>
        <v>0</v>
      </c>
      <c r="AA21" s="371">
        <f>IFERROR('Class Bin A-B'!AQ21/'Class Bin A-B'!AQ$107,0)</f>
        <v>0</v>
      </c>
      <c r="AB21" s="371">
        <f>IFERROR('Class Bin A-B'!AR21/'Class Bin A-B'!AR$107,0)</f>
        <v>0</v>
      </c>
      <c r="AC21" s="372">
        <f>IFERROR('Class Bin A-B'!AS21/'Class Bin A-B'!AS$107,0)</f>
        <v>0</v>
      </c>
      <c r="AD21" s="297"/>
      <c r="AE21" s="298">
        <v>0.10416666666666199</v>
      </c>
      <c r="AF21" s="370">
        <f>IFERROR('Class Bin B-A'!R21/'Class Bin B-A'!R$107,0)</f>
        <v>0</v>
      </c>
      <c r="AG21" s="371">
        <f>IFERROR('Class Bin B-A'!S21/'Class Bin B-A'!S$107,0)</f>
        <v>0</v>
      </c>
      <c r="AH21" s="371">
        <f>IFERROR('Class Bin B-A'!T21/'Class Bin B-A'!T$107,0)</f>
        <v>0</v>
      </c>
      <c r="AI21" s="371">
        <f>IFERROR('Class Bin B-A'!U21/'Class Bin B-A'!U$107,0)</f>
        <v>0</v>
      </c>
      <c r="AJ21" s="371">
        <f>IFERROR('Class Bin B-A'!V21/'Class Bin B-A'!V$107,0)</f>
        <v>0</v>
      </c>
      <c r="AK21" s="371">
        <f>IFERROR('Class Bin B-A'!W21/'Class Bin B-A'!W$107,0)</f>
        <v>0.99448867115737882</v>
      </c>
      <c r="AL21" s="371">
        <f>IFERROR('Class Bin B-A'!X21/'Class Bin B-A'!X$107,0)</f>
        <v>1.2944360902255638</v>
      </c>
      <c r="AM21" s="371">
        <f>IFERROR('Class Bin B-A'!Y21/'Class Bin B-A'!Y$107,0)</f>
        <v>0</v>
      </c>
      <c r="AN21" s="371">
        <f>IFERROR('Class Bin B-A'!Z21/'Class Bin B-A'!Z$107,0)</f>
        <v>0</v>
      </c>
      <c r="AO21" s="371">
        <f>IFERROR('Class Bin B-A'!AA21/'Class Bin B-A'!AA$107,0)</f>
        <v>1.2128764278296986</v>
      </c>
      <c r="AP21" s="371">
        <f>IFERROR('Class Bin B-A'!AB21/'Class Bin B-A'!AB$107,0)</f>
        <v>0</v>
      </c>
      <c r="AQ21" s="371">
        <f>IFERROR('Class Bin B-A'!AC21/'Class Bin B-A'!AC$107,0)</f>
        <v>1.083923154701719</v>
      </c>
      <c r="AR21" s="371">
        <f>IFERROR('Class Bin B-A'!AD21/'Class Bin B-A'!AD$107,0)</f>
        <v>0.97620500305064073</v>
      </c>
      <c r="AS21" s="371">
        <f>IFERROR('Class Bin B-A'!AE21/'Class Bin B-A'!AE$107,0)</f>
        <v>0.91083357537031695</v>
      </c>
      <c r="AT21" s="371">
        <f>IFERROR('Class Bin B-A'!AF21/'Class Bin B-A'!AF$107,0)</f>
        <v>0.89095127610208824</v>
      </c>
      <c r="AU21" s="371">
        <f>IFERROR('Class Bin B-A'!AG21/'Class Bin B-A'!AG$107,0)</f>
        <v>1.3663911845730026</v>
      </c>
      <c r="AV21" s="371">
        <f>IFERROR('Class Bin B-A'!AH21/'Class Bin B-A'!AH$107,0)</f>
        <v>1.1756847027388109</v>
      </c>
      <c r="AW21" s="371">
        <f>IFERROR('Class Bin B-A'!AI21/'Class Bin B-A'!AI$107,0)</f>
        <v>0</v>
      </c>
      <c r="AX21" s="371">
        <f>IFERROR('Class Bin B-A'!AJ21/'Class Bin B-A'!AJ$107,0)</f>
        <v>0</v>
      </c>
      <c r="AY21" s="371">
        <f>IFERROR('Class Bin B-A'!AK21/'Class Bin B-A'!AK$107,0)</f>
        <v>0.99378881987577639</v>
      </c>
      <c r="AZ21" s="371">
        <f>IFERROR('Class Bin B-A'!AL21/'Class Bin B-A'!AL$107,0)</f>
        <v>0.94089834515366444</v>
      </c>
      <c r="BA21" s="371">
        <f>IFERROR('Class Bin B-A'!AM21/'Class Bin B-A'!AM$107,0)</f>
        <v>0</v>
      </c>
      <c r="BB21" s="371">
        <f>IFERROR('Class Bin B-A'!AN21/'Class Bin B-A'!AN$107,0)</f>
        <v>1.261549149010073</v>
      </c>
      <c r="BC21" s="371">
        <f>IFERROR('Class Bin B-A'!AO21/'Class Bin B-A'!AO$107,0)</f>
        <v>0</v>
      </c>
      <c r="BD21" s="371">
        <f>IFERROR('Class Bin B-A'!AP21/'Class Bin B-A'!AP$107,0)</f>
        <v>0</v>
      </c>
      <c r="BE21" s="371">
        <f>IFERROR('Class Bin B-A'!AQ21/'Class Bin B-A'!AQ$107,0)</f>
        <v>0</v>
      </c>
      <c r="BF21" s="371">
        <f>IFERROR('Class Bin B-A'!AR21/'Class Bin B-A'!AR$107,0)</f>
        <v>0</v>
      </c>
      <c r="BG21" s="372">
        <f>IFERROR('Class Bin B-A'!AS21/'Class Bin B-A'!AS$107,0)</f>
        <v>0</v>
      </c>
    </row>
    <row r="22" spans="1:59" ht="9.75" customHeight="1" x14ac:dyDescent="0.25">
      <c r="A22" s="298">
        <v>0.114583333333329</v>
      </c>
      <c r="B22" s="370">
        <f>IFERROR('Class Bin A-B'!R22/'Class Bin A-B'!R$107,0)</f>
        <v>0</v>
      </c>
      <c r="C22" s="371">
        <f>IFERROR('Class Bin A-B'!S22/'Class Bin A-B'!S$107,0)</f>
        <v>0</v>
      </c>
      <c r="D22" s="371">
        <f>IFERROR('Class Bin A-B'!T22/'Class Bin A-B'!T$107,0)</f>
        <v>0</v>
      </c>
      <c r="E22" s="371">
        <f>IFERROR('Class Bin A-B'!U22/'Class Bin A-B'!U$107,0)</f>
        <v>0</v>
      </c>
      <c r="F22" s="371">
        <f>IFERROR('Class Bin A-B'!V22/'Class Bin A-B'!V$107,0)</f>
        <v>0</v>
      </c>
      <c r="G22" s="371">
        <f>IFERROR('Class Bin A-B'!W22/'Class Bin A-B'!W$107,0)</f>
        <v>0</v>
      </c>
      <c r="H22" s="371">
        <f>IFERROR('Class Bin A-B'!X22/'Class Bin A-B'!X$107,0)</f>
        <v>0</v>
      </c>
      <c r="I22" s="371">
        <f>IFERROR('Class Bin A-B'!Y22/'Class Bin A-B'!Y$107,0)</f>
        <v>1.2119417715272638</v>
      </c>
      <c r="J22" s="371">
        <f>IFERROR('Class Bin A-B'!Z22/'Class Bin A-B'!Z$107,0)</f>
        <v>1.1255282127765347</v>
      </c>
      <c r="K22" s="371">
        <f>IFERROR('Class Bin A-B'!AA22/'Class Bin A-B'!AA$107,0)</f>
        <v>1.1712208573577336</v>
      </c>
      <c r="L22" s="371">
        <f>IFERROR('Class Bin A-B'!AB22/'Class Bin A-B'!AB$107,0)</f>
        <v>1.0932412432165763</v>
      </c>
      <c r="M22" s="371">
        <f>IFERROR('Class Bin A-B'!AC22/'Class Bin A-B'!AC$107,0)</f>
        <v>1.1365461847389557</v>
      </c>
      <c r="N22" s="371">
        <f>IFERROR('Class Bin A-B'!AD22/'Class Bin A-B'!AD$107,0)</f>
        <v>1.0450953045095304</v>
      </c>
      <c r="O22" s="371">
        <f>IFERROR('Class Bin A-B'!AE22/'Class Bin A-B'!AE$107,0)</f>
        <v>0</v>
      </c>
      <c r="P22" s="371">
        <f>IFERROR('Class Bin A-B'!AF22/'Class Bin A-B'!AF$107,0)</f>
        <v>0.92905733722060246</v>
      </c>
      <c r="Q22" s="371">
        <f>IFERROR('Class Bin A-B'!AG22/'Class Bin A-B'!AG$107,0)</f>
        <v>1.0648193963384462</v>
      </c>
      <c r="R22" s="371">
        <f>IFERROR('Class Bin A-B'!AH22/'Class Bin A-B'!AH$107,0)</f>
        <v>1.1720747295968534</v>
      </c>
      <c r="S22" s="371">
        <f>IFERROR('Class Bin A-B'!AI22/'Class Bin A-B'!AI$107,0)</f>
        <v>1.0698483718617948</v>
      </c>
      <c r="T22" s="371">
        <f>IFERROR('Class Bin A-B'!AJ22/'Class Bin A-B'!AJ$107,0)</f>
        <v>0.9769494850416871</v>
      </c>
      <c r="U22" s="371">
        <f>IFERROR('Class Bin A-B'!AK22/'Class Bin A-B'!AK$107,0)</f>
        <v>0.96235078053259893</v>
      </c>
      <c r="V22" s="371">
        <f>IFERROR('Class Bin A-B'!AL22/'Class Bin A-B'!AL$107,0)</f>
        <v>1.1266079891672309</v>
      </c>
      <c r="W22" s="371">
        <f>IFERROR('Class Bin A-B'!AM22/'Class Bin A-B'!AM$107,0)</f>
        <v>1.1329479768786124</v>
      </c>
      <c r="X22" s="371">
        <f>IFERROR('Class Bin A-B'!AN22/'Class Bin A-B'!AN$107,0)</f>
        <v>1.0241594022415941</v>
      </c>
      <c r="Y22" s="371">
        <f>IFERROR('Class Bin A-B'!AO22/'Class Bin A-B'!AO$107,0)</f>
        <v>0</v>
      </c>
      <c r="Z22" s="371">
        <f>IFERROR('Class Bin A-B'!AP22/'Class Bin A-B'!AP$107,0)</f>
        <v>0</v>
      </c>
      <c r="AA22" s="371">
        <f>IFERROR('Class Bin A-B'!AQ22/'Class Bin A-B'!AQ$107,0)</f>
        <v>0</v>
      </c>
      <c r="AB22" s="371">
        <f>IFERROR('Class Bin A-B'!AR22/'Class Bin A-B'!AR$107,0)</f>
        <v>0</v>
      </c>
      <c r="AC22" s="372">
        <f>IFERROR('Class Bin A-B'!AS22/'Class Bin A-B'!AS$107,0)</f>
        <v>0</v>
      </c>
      <c r="AD22" s="297"/>
      <c r="AE22" s="298">
        <v>0.114583333333329</v>
      </c>
      <c r="AF22" s="370">
        <f>IFERROR('Class Bin B-A'!R22/'Class Bin B-A'!R$107,0)</f>
        <v>0</v>
      </c>
      <c r="AG22" s="371">
        <f>IFERROR('Class Bin B-A'!S22/'Class Bin B-A'!S$107,0)</f>
        <v>0</v>
      </c>
      <c r="AH22" s="371">
        <f>IFERROR('Class Bin B-A'!T22/'Class Bin B-A'!T$107,0)</f>
        <v>0</v>
      </c>
      <c r="AI22" s="371">
        <f>IFERROR('Class Bin B-A'!U22/'Class Bin B-A'!U$107,0)</f>
        <v>0</v>
      </c>
      <c r="AJ22" s="371">
        <f>IFERROR('Class Bin B-A'!V22/'Class Bin B-A'!V$107,0)</f>
        <v>0</v>
      </c>
      <c r="AK22" s="371">
        <f>IFERROR('Class Bin B-A'!W22/'Class Bin B-A'!W$107,0)</f>
        <v>0</v>
      </c>
      <c r="AL22" s="371">
        <f>IFERROR('Class Bin B-A'!X22/'Class Bin B-A'!X$107,0)</f>
        <v>1.1548872180451129</v>
      </c>
      <c r="AM22" s="371">
        <f>IFERROR('Class Bin B-A'!Y22/'Class Bin B-A'!Y$107,0)</f>
        <v>0.91319207108680778</v>
      </c>
      <c r="AN22" s="371">
        <f>IFERROR('Class Bin B-A'!Z22/'Class Bin B-A'!Z$107,0)</f>
        <v>1.4703004891684137</v>
      </c>
      <c r="AO22" s="371">
        <f>IFERROR('Class Bin B-A'!AA22/'Class Bin B-A'!AA$107,0)</f>
        <v>0</v>
      </c>
      <c r="AP22" s="371">
        <f>IFERROR('Class Bin B-A'!AB22/'Class Bin B-A'!AB$107,0)</f>
        <v>0</v>
      </c>
      <c r="AQ22" s="371">
        <f>IFERROR('Class Bin B-A'!AC22/'Class Bin B-A'!AC$107,0)</f>
        <v>1.1054937647455343</v>
      </c>
      <c r="AR22" s="371">
        <f>IFERROR('Class Bin B-A'!AD22/'Class Bin B-A'!AD$107,0)</f>
        <v>0</v>
      </c>
      <c r="AS22" s="371">
        <f>IFERROR('Class Bin B-A'!AE22/'Class Bin B-A'!AE$107,0)</f>
        <v>0</v>
      </c>
      <c r="AT22" s="371">
        <f>IFERROR('Class Bin B-A'!AF22/'Class Bin B-A'!AF$107,0)</f>
        <v>0.85913158766987074</v>
      </c>
      <c r="AU22" s="371">
        <f>IFERROR('Class Bin B-A'!AG22/'Class Bin B-A'!AG$107,0)</f>
        <v>2.3471074380165287</v>
      </c>
      <c r="AV22" s="371">
        <f>IFERROR('Class Bin B-A'!AH22/'Class Bin B-A'!AH$107,0)</f>
        <v>0.82832331329325304</v>
      </c>
      <c r="AW22" s="371">
        <f>IFERROR('Class Bin B-A'!AI22/'Class Bin B-A'!AI$107,0)</f>
        <v>0</v>
      </c>
      <c r="AX22" s="371">
        <f>IFERROR('Class Bin B-A'!AJ22/'Class Bin B-A'!AJ$107,0)</f>
        <v>1.1580020387359837</v>
      </c>
      <c r="AY22" s="371">
        <f>IFERROR('Class Bin B-A'!AK22/'Class Bin B-A'!AK$107,0)</f>
        <v>1.0079858030168589</v>
      </c>
      <c r="AZ22" s="371">
        <f>IFERROR('Class Bin B-A'!AL22/'Class Bin B-A'!AL$107,0)</f>
        <v>0.90307328605200976</v>
      </c>
      <c r="BA22" s="371">
        <f>IFERROR('Class Bin B-A'!AM22/'Class Bin B-A'!AM$107,0)</f>
        <v>0</v>
      </c>
      <c r="BB22" s="371">
        <f>IFERROR('Class Bin B-A'!AN22/'Class Bin B-A'!AN$107,0)</f>
        <v>0</v>
      </c>
      <c r="BC22" s="371">
        <f>IFERROR('Class Bin B-A'!AO22/'Class Bin B-A'!AO$107,0)</f>
        <v>0.81202003338898154</v>
      </c>
      <c r="BD22" s="371">
        <f>IFERROR('Class Bin B-A'!AP22/'Class Bin B-A'!AP$107,0)</f>
        <v>0</v>
      </c>
      <c r="BE22" s="371">
        <f>IFERROR('Class Bin B-A'!AQ22/'Class Bin B-A'!AQ$107,0)</f>
        <v>0</v>
      </c>
      <c r="BF22" s="371">
        <f>IFERROR('Class Bin B-A'!AR22/'Class Bin B-A'!AR$107,0)</f>
        <v>0</v>
      </c>
      <c r="BG22" s="372">
        <f>IFERROR('Class Bin B-A'!AS22/'Class Bin B-A'!AS$107,0)</f>
        <v>0</v>
      </c>
    </row>
    <row r="23" spans="1:59" ht="9.75" customHeight="1" x14ac:dyDescent="0.25">
      <c r="A23" s="298">
        <v>0.124999999999996</v>
      </c>
      <c r="B23" s="370">
        <f>IFERROR('Class Bin A-B'!R23/'Class Bin A-B'!R$107,0)</f>
        <v>0</v>
      </c>
      <c r="C23" s="371">
        <f>IFERROR('Class Bin A-B'!S23/'Class Bin A-B'!S$107,0)</f>
        <v>0</v>
      </c>
      <c r="D23" s="371">
        <f>IFERROR('Class Bin A-B'!T23/'Class Bin A-B'!T$107,0)</f>
        <v>0</v>
      </c>
      <c r="E23" s="371">
        <f>IFERROR('Class Bin A-B'!U23/'Class Bin A-B'!U$107,0)</f>
        <v>0</v>
      </c>
      <c r="F23" s="371">
        <f>IFERROR('Class Bin A-B'!V23/'Class Bin A-B'!V$107,0)</f>
        <v>0</v>
      </c>
      <c r="G23" s="371">
        <f>IFERROR('Class Bin A-B'!W23/'Class Bin A-B'!W$107,0)</f>
        <v>0.95347238138895252</v>
      </c>
      <c r="H23" s="371">
        <f>IFERROR('Class Bin A-B'!X23/'Class Bin A-B'!X$107,0)</f>
        <v>0</v>
      </c>
      <c r="I23" s="371">
        <f>IFERROR('Class Bin A-B'!Y23/'Class Bin A-B'!Y$107,0)</f>
        <v>1.1053540587219344</v>
      </c>
      <c r="J23" s="371">
        <f>IFERROR('Class Bin A-B'!Z23/'Class Bin A-B'!Z$107,0)</f>
        <v>0.90280884911757375</v>
      </c>
      <c r="K23" s="371">
        <f>IFERROR('Class Bin A-B'!AA23/'Class Bin A-B'!AA$107,0)</f>
        <v>1.0308347956881423</v>
      </c>
      <c r="L23" s="371">
        <f>IFERROR('Class Bin A-B'!AB23/'Class Bin A-B'!AB$107,0)</f>
        <v>1.1169215589541195</v>
      </c>
      <c r="M23" s="371">
        <f>IFERROR('Class Bin A-B'!AC23/'Class Bin A-B'!AC$107,0)</f>
        <v>1.1164658634538152</v>
      </c>
      <c r="N23" s="371">
        <f>IFERROR('Class Bin A-B'!AD23/'Class Bin A-B'!AD$107,0)</f>
        <v>0.84425848442584817</v>
      </c>
      <c r="O23" s="371">
        <f>IFERROR('Class Bin A-B'!AE23/'Class Bin A-B'!AE$107,0)</f>
        <v>1.1086276262852033</v>
      </c>
      <c r="P23" s="371">
        <f>IFERROR('Class Bin A-B'!AF23/'Class Bin A-B'!AF$107,0)</f>
        <v>1.0573372206025267</v>
      </c>
      <c r="Q23" s="371">
        <f>IFERROR('Class Bin A-B'!AG23/'Class Bin A-B'!AG$107,0)</f>
        <v>0.96190004948045527</v>
      </c>
      <c r="R23" s="371">
        <f>IFERROR('Class Bin A-B'!AH23/'Class Bin A-B'!AH$107,0)</f>
        <v>0.92428711897738447</v>
      </c>
      <c r="S23" s="371">
        <f>IFERROR('Class Bin A-B'!AI23/'Class Bin A-B'!AI$107,0)</f>
        <v>0.88292319164802391</v>
      </c>
      <c r="T23" s="371">
        <f>IFERROR('Class Bin A-B'!AJ23/'Class Bin A-B'!AJ$107,0)</f>
        <v>1.0750367827366356</v>
      </c>
      <c r="U23" s="371">
        <f>IFERROR('Class Bin A-B'!AK23/'Class Bin A-B'!AK$107,0)</f>
        <v>0.82644628099173567</v>
      </c>
      <c r="V23" s="371">
        <f>IFERROR('Class Bin A-B'!AL23/'Class Bin A-B'!AL$107,0)</f>
        <v>0.97494922139471907</v>
      </c>
      <c r="W23" s="371">
        <f>IFERROR('Class Bin A-B'!AM23/'Class Bin A-B'!AM$107,0)</f>
        <v>0</v>
      </c>
      <c r="X23" s="371">
        <f>IFERROR('Class Bin A-B'!AN23/'Class Bin A-B'!AN$107,0)</f>
        <v>0</v>
      </c>
      <c r="Y23" s="371">
        <f>IFERROR('Class Bin A-B'!AO23/'Class Bin A-B'!AO$107,0)</f>
        <v>0.95848869003231407</v>
      </c>
      <c r="Z23" s="371">
        <f>IFERROR('Class Bin A-B'!AP23/'Class Bin A-B'!AP$107,0)</f>
        <v>0</v>
      </c>
      <c r="AA23" s="371">
        <f>IFERROR('Class Bin A-B'!AQ23/'Class Bin A-B'!AQ$107,0)</f>
        <v>0</v>
      </c>
      <c r="AB23" s="371">
        <f>IFERROR('Class Bin A-B'!AR23/'Class Bin A-B'!AR$107,0)</f>
        <v>0</v>
      </c>
      <c r="AC23" s="372">
        <f>IFERROR('Class Bin A-B'!AS23/'Class Bin A-B'!AS$107,0)</f>
        <v>0</v>
      </c>
      <c r="AD23" s="297"/>
      <c r="AE23" s="298">
        <v>0.124999999999996</v>
      </c>
      <c r="AF23" s="370">
        <f>IFERROR('Class Bin B-A'!R23/'Class Bin B-A'!R$107,0)</f>
        <v>0</v>
      </c>
      <c r="AG23" s="371">
        <f>IFERROR('Class Bin B-A'!S23/'Class Bin B-A'!S$107,0)</f>
        <v>0</v>
      </c>
      <c r="AH23" s="371">
        <f>IFERROR('Class Bin B-A'!T23/'Class Bin B-A'!T$107,0)</f>
        <v>0</v>
      </c>
      <c r="AI23" s="371">
        <f>IFERROR('Class Bin B-A'!U23/'Class Bin B-A'!U$107,0)</f>
        <v>0</v>
      </c>
      <c r="AJ23" s="371">
        <f>IFERROR('Class Bin B-A'!V23/'Class Bin B-A'!V$107,0)</f>
        <v>0</v>
      </c>
      <c r="AK23" s="371">
        <f>IFERROR('Class Bin B-A'!W23/'Class Bin B-A'!W$107,0)</f>
        <v>1.0042865890998161</v>
      </c>
      <c r="AL23" s="371">
        <f>IFERROR('Class Bin B-A'!X23/'Class Bin B-A'!X$107,0)</f>
        <v>1.0345864661654136</v>
      </c>
      <c r="AM23" s="371">
        <f>IFERROR('Class Bin B-A'!Y23/'Class Bin B-A'!Y$107,0)</f>
        <v>1.0280246069719754</v>
      </c>
      <c r="AN23" s="371">
        <f>IFERROR('Class Bin B-A'!Z23/'Class Bin B-A'!Z$107,0)</f>
        <v>1.4423480083857443</v>
      </c>
      <c r="AO23" s="371">
        <f>IFERROR('Class Bin B-A'!AA23/'Class Bin B-A'!AA$107,0)</f>
        <v>1.1851851851851849</v>
      </c>
      <c r="AP23" s="371">
        <f>IFERROR('Class Bin B-A'!AB23/'Class Bin B-A'!AB$107,0)</f>
        <v>1.0848345889289226</v>
      </c>
      <c r="AQ23" s="371">
        <f>IFERROR('Class Bin B-A'!AC23/'Class Bin B-A'!AC$107,0)</f>
        <v>0</v>
      </c>
      <c r="AR23" s="371">
        <f>IFERROR('Class Bin B-A'!AD23/'Class Bin B-A'!AD$107,0)</f>
        <v>0</v>
      </c>
      <c r="AS23" s="371">
        <f>IFERROR('Class Bin B-A'!AE23/'Class Bin B-A'!AE$107,0)</f>
        <v>1.1199535288992162</v>
      </c>
      <c r="AT23" s="371">
        <f>IFERROR('Class Bin B-A'!AF23/'Class Bin B-A'!AF$107,0)</f>
        <v>1.1932383162081539</v>
      </c>
      <c r="AU23" s="371">
        <f>IFERROR('Class Bin B-A'!AG23/'Class Bin B-A'!AG$107,0)</f>
        <v>1.2231404958677685</v>
      </c>
      <c r="AV23" s="371">
        <f>IFERROR('Class Bin B-A'!AH23/'Class Bin B-A'!AH$107,0)</f>
        <v>1.0260521042084167</v>
      </c>
      <c r="AW23" s="371">
        <f>IFERROR('Class Bin B-A'!AI23/'Class Bin B-A'!AI$107,0)</f>
        <v>1.4402173913043477</v>
      </c>
      <c r="AX23" s="371">
        <f>IFERROR('Class Bin B-A'!AJ23/'Class Bin B-A'!AJ$107,0)</f>
        <v>1.0166496772001359</v>
      </c>
      <c r="AY23" s="371">
        <f>IFERROR('Class Bin B-A'!AK23/'Class Bin B-A'!AK$107,0)</f>
        <v>1.0647737355811888</v>
      </c>
      <c r="AZ23" s="371">
        <f>IFERROR('Class Bin B-A'!AL23/'Class Bin B-A'!AL$107,0)</f>
        <v>1.0638297872340428</v>
      </c>
      <c r="BA23" s="371">
        <f>IFERROR('Class Bin B-A'!AM23/'Class Bin B-A'!AM$107,0)</f>
        <v>1.3224007871433254</v>
      </c>
      <c r="BB23" s="371">
        <f>IFERROR('Class Bin B-A'!AN23/'Class Bin B-A'!AN$107,0)</f>
        <v>0</v>
      </c>
      <c r="BC23" s="371">
        <f>IFERROR('Class Bin B-A'!AO23/'Class Bin B-A'!AO$107,0)</f>
        <v>0</v>
      </c>
      <c r="BD23" s="371">
        <f>IFERROR('Class Bin B-A'!AP23/'Class Bin B-A'!AP$107,0)</f>
        <v>0</v>
      </c>
      <c r="BE23" s="371">
        <f>IFERROR('Class Bin B-A'!AQ23/'Class Bin B-A'!AQ$107,0)</f>
        <v>0</v>
      </c>
      <c r="BF23" s="371">
        <f>IFERROR('Class Bin B-A'!AR23/'Class Bin B-A'!AR$107,0)</f>
        <v>0</v>
      </c>
      <c r="BG23" s="372">
        <f>IFERROR('Class Bin B-A'!AS23/'Class Bin B-A'!AS$107,0)</f>
        <v>0</v>
      </c>
    </row>
    <row r="24" spans="1:59" ht="9.75" customHeight="1" x14ac:dyDescent="0.25">
      <c r="A24" s="298">
        <v>0.13541666666666299</v>
      </c>
      <c r="B24" s="370">
        <f>IFERROR('Class Bin A-B'!R24/'Class Bin A-B'!R$107,0)</f>
        <v>0</v>
      </c>
      <c r="C24" s="371">
        <f>IFERROR('Class Bin A-B'!S24/'Class Bin A-B'!S$107,0)</f>
        <v>0</v>
      </c>
      <c r="D24" s="371">
        <f>IFERROR('Class Bin A-B'!T24/'Class Bin A-B'!T$107,0)</f>
        <v>0</v>
      </c>
      <c r="E24" s="371">
        <f>IFERROR('Class Bin A-B'!U24/'Class Bin A-B'!U$107,0)</f>
        <v>0</v>
      </c>
      <c r="F24" s="371">
        <f>IFERROR('Class Bin A-B'!V24/'Class Bin A-B'!V$107,0)</f>
        <v>0</v>
      </c>
      <c r="G24" s="371">
        <f>IFERROR('Class Bin A-B'!W24/'Class Bin A-B'!W$107,0)</f>
        <v>0</v>
      </c>
      <c r="H24" s="371">
        <f>IFERROR('Class Bin A-B'!X24/'Class Bin A-B'!X$107,0)</f>
        <v>0.89950808151791994</v>
      </c>
      <c r="I24" s="371">
        <f>IFERROR('Class Bin A-B'!Y24/'Class Bin A-B'!Y$107,0)</f>
        <v>1.1843079200592153</v>
      </c>
      <c r="J24" s="371">
        <f>IFERROR('Class Bin A-B'!Z24/'Class Bin A-B'!Z$107,0)</f>
        <v>1.1255282127765347</v>
      </c>
      <c r="K24" s="371">
        <f>IFERROR('Class Bin A-B'!AA24/'Class Bin A-B'!AA$107,0)</f>
        <v>1.0428678866883929</v>
      </c>
      <c r="L24" s="371">
        <f>IFERROR('Class Bin A-B'!AB24/'Class Bin A-B'!AB$107,0)</f>
        <v>1.34583127775037</v>
      </c>
      <c r="M24" s="371">
        <f>IFERROR('Class Bin A-B'!AC24/'Class Bin A-B'!AC$107,0)</f>
        <v>0.91967871485943764</v>
      </c>
      <c r="N24" s="371">
        <f>IFERROR('Class Bin A-B'!AD24/'Class Bin A-B'!AD$107,0)</f>
        <v>0.90004649000464876</v>
      </c>
      <c r="O24" s="371">
        <f>IFERROR('Class Bin A-B'!AE24/'Class Bin A-B'!AE$107,0)</f>
        <v>0</v>
      </c>
      <c r="P24" s="371">
        <f>IFERROR('Class Bin A-B'!AF24/'Class Bin A-B'!AF$107,0)</f>
        <v>1.1156462585034013</v>
      </c>
      <c r="Q24" s="371">
        <f>IFERROR('Class Bin A-B'!AG24/'Class Bin A-B'!AG$107,0)</f>
        <v>1.1598218703612073</v>
      </c>
      <c r="R24" s="371">
        <f>IFERROR('Class Bin A-B'!AH24/'Class Bin A-B'!AH$107,0)</f>
        <v>1.0737463126843658</v>
      </c>
      <c r="S24" s="371">
        <f>IFERROR('Class Bin A-B'!AI24/'Class Bin A-B'!AI$107,0)</f>
        <v>0.90678598061148408</v>
      </c>
      <c r="T24" s="371">
        <f>IFERROR('Class Bin A-B'!AJ24/'Class Bin A-B'!AJ$107,0)</f>
        <v>1.1809710642471802</v>
      </c>
      <c r="U24" s="371">
        <f>IFERROR('Class Bin A-B'!AK24/'Class Bin A-B'!AK$107,0)</f>
        <v>0</v>
      </c>
      <c r="V24" s="371">
        <f>IFERROR('Class Bin A-B'!AL24/'Class Bin A-B'!AL$107,0)</f>
        <v>0.99300383660573244</v>
      </c>
      <c r="W24" s="371">
        <f>IFERROR('Class Bin A-B'!AM24/'Class Bin A-B'!AM$107,0)</f>
        <v>1.4065510597302502</v>
      </c>
      <c r="X24" s="371">
        <f>IFERROR('Class Bin A-B'!AN24/'Class Bin A-B'!AN$107,0)</f>
        <v>1.0520547945205478</v>
      </c>
      <c r="Y24" s="371">
        <f>IFERROR('Class Bin A-B'!AO24/'Class Bin A-B'!AO$107,0)</f>
        <v>1.0459855828983344</v>
      </c>
      <c r="Z24" s="371">
        <f>IFERROR('Class Bin A-B'!AP24/'Class Bin A-B'!AP$107,0)</f>
        <v>0</v>
      </c>
      <c r="AA24" s="371">
        <f>IFERROR('Class Bin A-B'!AQ24/'Class Bin A-B'!AQ$107,0)</f>
        <v>0</v>
      </c>
      <c r="AB24" s="371">
        <f>IFERROR('Class Bin A-B'!AR24/'Class Bin A-B'!AR$107,0)</f>
        <v>0</v>
      </c>
      <c r="AC24" s="372">
        <f>IFERROR('Class Bin A-B'!AS24/'Class Bin A-B'!AS$107,0)</f>
        <v>0</v>
      </c>
      <c r="AD24" s="297"/>
      <c r="AE24" s="298">
        <v>0.13541666666666299</v>
      </c>
      <c r="AF24" s="370">
        <f>IFERROR('Class Bin B-A'!R24/'Class Bin B-A'!R$107,0)</f>
        <v>0</v>
      </c>
      <c r="AG24" s="371">
        <f>IFERROR('Class Bin B-A'!S24/'Class Bin B-A'!S$107,0)</f>
        <v>0</v>
      </c>
      <c r="AH24" s="371">
        <f>IFERROR('Class Bin B-A'!T24/'Class Bin B-A'!T$107,0)</f>
        <v>0</v>
      </c>
      <c r="AI24" s="371">
        <f>IFERROR('Class Bin B-A'!U24/'Class Bin B-A'!U$107,0)</f>
        <v>0</v>
      </c>
      <c r="AJ24" s="371">
        <f>IFERROR('Class Bin B-A'!V24/'Class Bin B-A'!V$107,0)</f>
        <v>0</v>
      </c>
      <c r="AK24" s="371">
        <f>IFERROR('Class Bin B-A'!W24/'Class Bin B-A'!W$107,0)</f>
        <v>0.85731781996325762</v>
      </c>
      <c r="AL24" s="371">
        <f>IFERROR('Class Bin B-A'!X24/'Class Bin B-A'!X$107,0)</f>
        <v>0.96240601503759393</v>
      </c>
      <c r="AM24" s="371">
        <f>IFERROR('Class Bin B-A'!Y24/'Class Bin B-A'!Y$107,0)</f>
        <v>0.96787423103212566</v>
      </c>
      <c r="AN24" s="371">
        <f>IFERROR('Class Bin B-A'!Z24/'Class Bin B-A'!Z$107,0)</f>
        <v>0.80503144654088055</v>
      </c>
      <c r="AO24" s="371">
        <f>IFERROR('Class Bin B-A'!AA24/'Class Bin B-A'!AA$107,0)</f>
        <v>0</v>
      </c>
      <c r="AP24" s="371">
        <f>IFERROR('Class Bin B-A'!AB24/'Class Bin B-A'!AB$107,0)</f>
        <v>0.90664919751064543</v>
      </c>
      <c r="AQ24" s="371">
        <f>IFERROR('Class Bin B-A'!AC24/'Class Bin B-A'!AC$107,0)</f>
        <v>0</v>
      </c>
      <c r="AR24" s="371">
        <f>IFERROR('Class Bin B-A'!AD24/'Class Bin B-A'!AD$107,0)</f>
        <v>0</v>
      </c>
      <c r="AS24" s="371">
        <f>IFERROR('Class Bin B-A'!AE24/'Class Bin B-A'!AE$107,0)</f>
        <v>0</v>
      </c>
      <c r="AT24" s="371">
        <f>IFERROR('Class Bin B-A'!AF24/'Class Bin B-A'!AF$107,0)</f>
        <v>0</v>
      </c>
      <c r="AU24" s="371">
        <f>IFERROR('Class Bin B-A'!AG24/'Class Bin B-A'!AG$107,0)</f>
        <v>0</v>
      </c>
      <c r="AV24" s="371">
        <f>IFERROR('Class Bin B-A'!AH24/'Class Bin B-A'!AH$107,0)</f>
        <v>1.2184368737474949</v>
      </c>
      <c r="AW24" s="371">
        <f>IFERROR('Class Bin B-A'!AI24/'Class Bin B-A'!AI$107,0)</f>
        <v>1.0163043478260867</v>
      </c>
      <c r="AX24" s="371">
        <f>IFERROR('Class Bin B-A'!AJ24/'Class Bin B-A'!AJ$107,0)</f>
        <v>0.7611281005776418</v>
      </c>
      <c r="AY24" s="371">
        <f>IFERROR('Class Bin B-A'!AK24/'Class Bin B-A'!AK$107,0)</f>
        <v>0</v>
      </c>
      <c r="AZ24" s="371">
        <f>IFERROR('Class Bin B-A'!AL24/'Class Bin B-A'!AL$107,0)</f>
        <v>0</v>
      </c>
      <c r="BA24" s="371">
        <f>IFERROR('Class Bin B-A'!AM24/'Class Bin B-A'!AM$107,0)</f>
        <v>0</v>
      </c>
      <c r="BB24" s="371">
        <f>IFERROR('Class Bin B-A'!AN24/'Class Bin B-A'!AN$107,0)</f>
        <v>1.1392844737756167</v>
      </c>
      <c r="BC24" s="371">
        <f>IFERROR('Class Bin B-A'!AO24/'Class Bin B-A'!AO$107,0)</f>
        <v>0.93489148580968284</v>
      </c>
      <c r="BD24" s="371">
        <f>IFERROR('Class Bin B-A'!AP24/'Class Bin B-A'!AP$107,0)</f>
        <v>0</v>
      </c>
      <c r="BE24" s="371">
        <f>IFERROR('Class Bin B-A'!AQ24/'Class Bin B-A'!AQ$107,0)</f>
        <v>0</v>
      </c>
      <c r="BF24" s="371">
        <f>IFERROR('Class Bin B-A'!AR24/'Class Bin B-A'!AR$107,0)</f>
        <v>0</v>
      </c>
      <c r="BG24" s="372">
        <f>IFERROR('Class Bin B-A'!AS24/'Class Bin B-A'!AS$107,0)</f>
        <v>0</v>
      </c>
    </row>
    <row r="25" spans="1:59" ht="9.75" customHeight="1" x14ac:dyDescent="0.25">
      <c r="A25" s="298">
        <v>0.14583333333333001</v>
      </c>
      <c r="B25" s="370">
        <f>IFERROR('Class Bin A-B'!R25/'Class Bin A-B'!R$107,0)</f>
        <v>0</v>
      </c>
      <c r="C25" s="371">
        <f>IFERROR('Class Bin A-B'!S25/'Class Bin A-B'!S$107,0)</f>
        <v>0</v>
      </c>
      <c r="D25" s="371">
        <f>IFERROR('Class Bin A-B'!T25/'Class Bin A-B'!T$107,0)</f>
        <v>0</v>
      </c>
      <c r="E25" s="371">
        <f>IFERROR('Class Bin A-B'!U25/'Class Bin A-B'!U$107,0)</f>
        <v>0</v>
      </c>
      <c r="F25" s="371">
        <f>IFERROR('Class Bin A-B'!V25/'Class Bin A-B'!V$107,0)</f>
        <v>0</v>
      </c>
      <c r="G25" s="371">
        <f>IFERROR('Class Bin A-B'!W25/'Class Bin A-B'!W$107,0)</f>
        <v>0.8471235388494156</v>
      </c>
      <c r="H25" s="371">
        <f>IFERROR('Class Bin A-B'!X25/'Class Bin A-B'!X$107,0)</f>
        <v>0.99320684000936987</v>
      </c>
      <c r="I25" s="371">
        <f>IFERROR('Class Bin A-B'!Y25/'Class Bin A-B'!Y$107,0)</f>
        <v>0</v>
      </c>
      <c r="J25" s="371">
        <f>IFERROR('Class Bin A-B'!Z25/'Class Bin A-B'!Z$107,0)</f>
        <v>1.1851851851851851</v>
      </c>
      <c r="K25" s="371">
        <f>IFERROR('Class Bin A-B'!AA25/'Class Bin A-B'!AA$107,0)</f>
        <v>1.2113311606919026</v>
      </c>
      <c r="L25" s="371">
        <f>IFERROR('Class Bin A-B'!AB25/'Class Bin A-B'!AB$107,0)</f>
        <v>0.98273310310804141</v>
      </c>
      <c r="M25" s="371">
        <f>IFERROR('Class Bin A-B'!AC25/'Class Bin A-B'!AC$107,0)</f>
        <v>1.0843373493975903</v>
      </c>
      <c r="N25" s="371">
        <f>IFERROR('Class Bin A-B'!AD25/'Class Bin A-B'!AD$107,0)</f>
        <v>0</v>
      </c>
      <c r="O25" s="371">
        <f>IFERROR('Class Bin A-B'!AE25/'Class Bin A-B'!AE$107,0)</f>
        <v>0.93696915511846202</v>
      </c>
      <c r="P25" s="371">
        <f>IFERROR('Class Bin A-B'!AF25/'Class Bin A-B'!AF$107,0)</f>
        <v>0.95238095238095233</v>
      </c>
      <c r="Q25" s="371">
        <f>IFERROR('Class Bin A-B'!AG25/'Class Bin A-B'!AG$107,0)</f>
        <v>0.94210786739238006</v>
      </c>
      <c r="R25" s="371">
        <f>IFERROR('Class Bin A-B'!AH25/'Class Bin A-B'!AH$107,0)</f>
        <v>0</v>
      </c>
      <c r="S25" s="371">
        <f>IFERROR('Class Bin A-B'!AI25/'Class Bin A-B'!AI$107,0)</f>
        <v>1.0221227939348745</v>
      </c>
      <c r="T25" s="371">
        <f>IFERROR('Class Bin A-B'!AJ25/'Class Bin A-B'!AJ$107,0)</f>
        <v>1.0514958312898481</v>
      </c>
      <c r="U25" s="371">
        <f>IFERROR('Class Bin A-B'!AK25/'Class Bin A-B'!AK$107,0)</f>
        <v>0.77869605142332432</v>
      </c>
      <c r="V25" s="371">
        <f>IFERROR('Class Bin A-B'!AL25/'Class Bin A-B'!AL$107,0)</f>
        <v>0.93522906793048977</v>
      </c>
      <c r="W25" s="371">
        <f>IFERROR('Class Bin A-B'!AM25/'Class Bin A-B'!AM$107,0)</f>
        <v>1.2138728323699419</v>
      </c>
      <c r="X25" s="371">
        <f>IFERROR('Class Bin A-B'!AN25/'Class Bin A-B'!AN$107,0)</f>
        <v>1.016189290161893</v>
      </c>
      <c r="Y25" s="371">
        <f>IFERROR('Class Bin A-B'!AO25/'Class Bin A-B'!AO$107,0)</f>
        <v>0.93064876957494391</v>
      </c>
      <c r="Z25" s="371">
        <f>IFERROR('Class Bin A-B'!AP25/'Class Bin A-B'!AP$107,0)</f>
        <v>0</v>
      </c>
      <c r="AA25" s="371">
        <f>IFERROR('Class Bin A-B'!AQ25/'Class Bin A-B'!AQ$107,0)</f>
        <v>0</v>
      </c>
      <c r="AB25" s="371">
        <f>IFERROR('Class Bin A-B'!AR25/'Class Bin A-B'!AR$107,0)</f>
        <v>0</v>
      </c>
      <c r="AC25" s="372">
        <f>IFERROR('Class Bin A-B'!AS25/'Class Bin A-B'!AS$107,0)</f>
        <v>0</v>
      </c>
      <c r="AD25" s="297"/>
      <c r="AE25" s="298">
        <v>0.14583333333333001</v>
      </c>
      <c r="AF25" s="370">
        <f>IFERROR('Class Bin B-A'!R25/'Class Bin B-A'!R$107,0)</f>
        <v>0</v>
      </c>
      <c r="AG25" s="371">
        <f>IFERROR('Class Bin B-A'!S25/'Class Bin B-A'!S$107,0)</f>
        <v>0</v>
      </c>
      <c r="AH25" s="371">
        <f>IFERROR('Class Bin B-A'!T25/'Class Bin B-A'!T$107,0)</f>
        <v>0</v>
      </c>
      <c r="AI25" s="371">
        <f>IFERROR('Class Bin B-A'!U25/'Class Bin B-A'!U$107,0)</f>
        <v>0</v>
      </c>
      <c r="AJ25" s="371">
        <f>IFERROR('Class Bin B-A'!V25/'Class Bin B-A'!V$107,0)</f>
        <v>0</v>
      </c>
      <c r="AK25" s="371">
        <f>IFERROR('Class Bin B-A'!W25/'Class Bin B-A'!W$107,0)</f>
        <v>1.0042865890998161</v>
      </c>
      <c r="AL25" s="371">
        <f>IFERROR('Class Bin B-A'!X25/'Class Bin B-A'!X$107,0)</f>
        <v>1.2222556390977444</v>
      </c>
      <c r="AM25" s="371">
        <f>IFERROR('Class Bin B-A'!Y25/'Class Bin B-A'!Y$107,0)</f>
        <v>0</v>
      </c>
      <c r="AN25" s="371">
        <f>IFERROR('Class Bin B-A'!Z25/'Class Bin B-A'!Z$107,0)</f>
        <v>1.2410901467505242</v>
      </c>
      <c r="AO25" s="371">
        <f>IFERROR('Class Bin B-A'!AA25/'Class Bin B-A'!AA$107,0)</f>
        <v>0</v>
      </c>
      <c r="AP25" s="371">
        <f>IFERROR('Class Bin B-A'!AB25/'Class Bin B-A'!AB$107,0)</f>
        <v>0.99574189321978401</v>
      </c>
      <c r="AQ25" s="371">
        <f>IFERROR('Class Bin B-A'!AC25/'Class Bin B-A'!AC$107,0)</f>
        <v>0</v>
      </c>
      <c r="AR25" s="371">
        <f>IFERROR('Class Bin B-A'!AD25/'Class Bin B-A'!AD$107,0)</f>
        <v>1.054301403294692</v>
      </c>
      <c r="AS25" s="371">
        <f>IFERROR('Class Bin B-A'!AE25/'Class Bin B-A'!AE$107,0)</f>
        <v>0</v>
      </c>
      <c r="AT25" s="371">
        <f>IFERROR('Class Bin B-A'!AF25/'Class Bin B-A'!AF$107,0)</f>
        <v>0</v>
      </c>
      <c r="AU25" s="371">
        <f>IFERROR('Class Bin B-A'!AG25/'Class Bin B-A'!AG$107,0)</f>
        <v>1.0468319559228649</v>
      </c>
      <c r="AV25" s="371">
        <f>IFERROR('Class Bin B-A'!AH25/'Class Bin B-A'!AH$107,0)</f>
        <v>0</v>
      </c>
      <c r="AW25" s="371">
        <f>IFERROR('Class Bin B-A'!AI25/'Class Bin B-A'!AI$107,0)</f>
        <v>1.2228260869565215</v>
      </c>
      <c r="AX25" s="371">
        <f>IFERROR('Class Bin B-A'!AJ25/'Class Bin B-A'!AJ$107,0)</f>
        <v>1.1525654094461433</v>
      </c>
      <c r="AY25" s="371">
        <f>IFERROR('Class Bin B-A'!AK25/'Class Bin B-A'!AK$107,0)</f>
        <v>0</v>
      </c>
      <c r="AZ25" s="371">
        <f>IFERROR('Class Bin B-A'!AL25/'Class Bin B-A'!AL$107,0)</f>
        <v>1.1205673758865251</v>
      </c>
      <c r="BA25" s="371">
        <f>IFERROR('Class Bin B-A'!AM25/'Class Bin B-A'!AM$107,0)</f>
        <v>1.2646769432600853</v>
      </c>
      <c r="BB25" s="371">
        <f>IFERROR('Class Bin B-A'!AN25/'Class Bin B-A'!AN$107,0)</f>
        <v>1.7117054532823899</v>
      </c>
      <c r="BC25" s="371">
        <f>IFERROR('Class Bin B-A'!AO25/'Class Bin B-A'!AO$107,0)</f>
        <v>1.196661101836394</v>
      </c>
      <c r="BD25" s="371">
        <f>IFERROR('Class Bin B-A'!AP25/'Class Bin B-A'!AP$107,0)</f>
        <v>0</v>
      </c>
      <c r="BE25" s="371">
        <f>IFERROR('Class Bin B-A'!AQ25/'Class Bin B-A'!AQ$107,0)</f>
        <v>0</v>
      </c>
      <c r="BF25" s="371">
        <f>IFERROR('Class Bin B-A'!AR25/'Class Bin B-A'!AR$107,0)</f>
        <v>0</v>
      </c>
      <c r="BG25" s="372">
        <f>IFERROR('Class Bin B-A'!AS25/'Class Bin B-A'!AS$107,0)</f>
        <v>0</v>
      </c>
    </row>
    <row r="26" spans="1:59" ht="9.75" customHeight="1" x14ac:dyDescent="0.25">
      <c r="A26" s="298">
        <v>0.156249999999997</v>
      </c>
      <c r="B26" s="370">
        <f>IFERROR('Class Bin A-B'!R26/'Class Bin A-B'!R$107,0)</f>
        <v>0</v>
      </c>
      <c r="C26" s="371">
        <f>IFERROR('Class Bin A-B'!S26/'Class Bin A-B'!S$107,0)</f>
        <v>0</v>
      </c>
      <c r="D26" s="371">
        <f>IFERROR('Class Bin A-B'!T26/'Class Bin A-B'!T$107,0)</f>
        <v>0</v>
      </c>
      <c r="E26" s="371">
        <f>IFERROR('Class Bin A-B'!U26/'Class Bin A-B'!U$107,0)</f>
        <v>0</v>
      </c>
      <c r="F26" s="371">
        <f>IFERROR('Class Bin A-B'!V26/'Class Bin A-B'!V$107,0)</f>
        <v>0</v>
      </c>
      <c r="G26" s="371">
        <f>IFERROR('Class Bin A-B'!W26/'Class Bin A-B'!W$107,0)</f>
        <v>1.2945221178088471</v>
      </c>
      <c r="H26" s="371">
        <f>IFERROR('Class Bin A-B'!X26/'Class Bin A-B'!X$107,0)</f>
        <v>0</v>
      </c>
      <c r="I26" s="371">
        <f>IFERROR('Class Bin A-B'!Y26/'Class Bin A-B'!Y$107,0)</f>
        <v>1.069824821120158</v>
      </c>
      <c r="J26" s="371">
        <f>IFERROR('Class Bin A-B'!Z26/'Class Bin A-B'!Z$107,0)</f>
        <v>1.0618941088739744</v>
      </c>
      <c r="K26" s="371">
        <f>IFERROR('Class Bin A-B'!AA26/'Class Bin A-B'!AA$107,0)</f>
        <v>1.0709450990223113</v>
      </c>
      <c r="L26" s="371">
        <f>IFERROR('Class Bin A-B'!AB26/'Class Bin A-B'!AB$107,0)</f>
        <v>0.97483966452886039</v>
      </c>
      <c r="M26" s="371">
        <f>IFERROR('Class Bin A-B'!AC26/'Class Bin A-B'!AC$107,0)</f>
        <v>1.1084337349397591</v>
      </c>
      <c r="N26" s="371">
        <f>IFERROR('Class Bin A-B'!AD26/'Class Bin A-B'!AD$107,0)</f>
        <v>0</v>
      </c>
      <c r="O26" s="371">
        <f>IFERROR('Class Bin A-B'!AE26/'Class Bin A-B'!AE$107,0)</f>
        <v>0.80107286544479195</v>
      </c>
      <c r="P26" s="371">
        <f>IFERROR('Class Bin A-B'!AF26/'Class Bin A-B'!AF$107,0)</f>
        <v>1.0184645286686103</v>
      </c>
      <c r="Q26" s="371">
        <f>IFERROR('Class Bin A-B'!AG26/'Class Bin A-B'!AG$107,0)</f>
        <v>1.021276595744681</v>
      </c>
      <c r="R26" s="371">
        <f>IFERROR('Class Bin A-B'!AH26/'Class Bin A-B'!AH$107,0)</f>
        <v>0.93215339233038341</v>
      </c>
      <c r="S26" s="371">
        <f>IFERROR('Class Bin A-B'!AI26/'Class Bin A-B'!AI$107,0)</f>
        <v>1.0579169773800647</v>
      </c>
      <c r="T26" s="371">
        <f>IFERROR('Class Bin A-B'!AJ26/'Class Bin A-B'!AJ$107,0)</f>
        <v>1.0868072584600295</v>
      </c>
      <c r="U26" s="371">
        <f>IFERROR('Class Bin A-B'!AK26/'Class Bin A-B'!AK$107,0)</f>
        <v>0.85583103764921964</v>
      </c>
      <c r="V26" s="371">
        <f>IFERROR('Class Bin A-B'!AL26/'Class Bin A-B'!AL$107,0)</f>
        <v>0.87384337621304453</v>
      </c>
      <c r="W26" s="371">
        <f>IFERROR('Class Bin A-B'!AM26/'Class Bin A-B'!AM$107,0)</f>
        <v>1.0096339113680151</v>
      </c>
      <c r="X26" s="371">
        <f>IFERROR('Class Bin A-B'!AN26/'Class Bin A-B'!AN$107,0)</f>
        <v>1.1397260273972603</v>
      </c>
      <c r="Y26" s="371">
        <f>IFERROR('Class Bin A-B'!AO26/'Class Bin A-B'!AO$107,0)</f>
        <v>0.99030574198359411</v>
      </c>
      <c r="Z26" s="371">
        <f>IFERROR('Class Bin A-B'!AP26/'Class Bin A-B'!AP$107,0)</f>
        <v>0</v>
      </c>
      <c r="AA26" s="371">
        <f>IFERROR('Class Bin A-B'!AQ26/'Class Bin A-B'!AQ$107,0)</f>
        <v>0</v>
      </c>
      <c r="AB26" s="371">
        <f>IFERROR('Class Bin A-B'!AR26/'Class Bin A-B'!AR$107,0)</f>
        <v>0</v>
      </c>
      <c r="AC26" s="372">
        <f>IFERROR('Class Bin A-B'!AS26/'Class Bin A-B'!AS$107,0)</f>
        <v>0</v>
      </c>
      <c r="AD26" s="297"/>
      <c r="AE26" s="298">
        <v>0.156249999999997</v>
      </c>
      <c r="AF26" s="370">
        <f>IFERROR('Class Bin B-A'!R26/'Class Bin B-A'!R$107,0)</f>
        <v>0</v>
      </c>
      <c r="AG26" s="371">
        <f>IFERROR('Class Bin B-A'!S26/'Class Bin B-A'!S$107,0)</f>
        <v>0</v>
      </c>
      <c r="AH26" s="371">
        <f>IFERROR('Class Bin B-A'!T26/'Class Bin B-A'!T$107,0)</f>
        <v>0</v>
      </c>
      <c r="AI26" s="371">
        <f>IFERROR('Class Bin B-A'!U26/'Class Bin B-A'!U$107,0)</f>
        <v>0</v>
      </c>
      <c r="AJ26" s="371">
        <f>IFERROR('Class Bin B-A'!V26/'Class Bin B-A'!V$107,0)</f>
        <v>0</v>
      </c>
      <c r="AK26" s="371">
        <f>IFERROR('Class Bin B-A'!W26/'Class Bin B-A'!W$107,0)</f>
        <v>1.0336803429271277</v>
      </c>
      <c r="AL26" s="371">
        <f>IFERROR('Class Bin B-A'!X26/'Class Bin B-A'!X$107,0)</f>
        <v>1.1163909774436089</v>
      </c>
      <c r="AM26" s="371">
        <f>IFERROR('Class Bin B-A'!Y26/'Class Bin B-A'!Y$107,0)</f>
        <v>0.98974709501025293</v>
      </c>
      <c r="AN26" s="371">
        <f>IFERROR('Class Bin B-A'!Z26/'Class Bin B-A'!Z$107,0)</f>
        <v>0</v>
      </c>
      <c r="AO26" s="371">
        <f>IFERROR('Class Bin B-A'!AA26/'Class Bin B-A'!AA$107,0)</f>
        <v>0</v>
      </c>
      <c r="AP26" s="371">
        <f>IFERROR('Class Bin B-A'!AB26/'Class Bin B-A'!AB$107,0)</f>
        <v>0.88568621028496564</v>
      </c>
      <c r="AQ26" s="371">
        <f>IFERROR('Class Bin B-A'!AC26/'Class Bin B-A'!AC$107,0)</f>
        <v>0</v>
      </c>
      <c r="AR26" s="371">
        <f>IFERROR('Class Bin B-A'!AD26/'Class Bin B-A'!AD$107,0)</f>
        <v>0</v>
      </c>
      <c r="AS26" s="371">
        <f>IFERROR('Class Bin B-A'!AE26/'Class Bin B-A'!AE$107,0)</f>
        <v>0.77142027301771743</v>
      </c>
      <c r="AT26" s="371">
        <f>IFERROR('Class Bin B-A'!AF26/'Class Bin B-A'!AF$107,0)</f>
        <v>1.1879350348027842</v>
      </c>
      <c r="AU26" s="371">
        <f>IFERROR('Class Bin B-A'!AG26/'Class Bin B-A'!AG$107,0)</f>
        <v>1.2947658402203854</v>
      </c>
      <c r="AV26" s="371">
        <f>IFERROR('Class Bin B-A'!AH26/'Class Bin B-A'!AH$107,0)</f>
        <v>0.96726786907147622</v>
      </c>
      <c r="AW26" s="371">
        <f>IFERROR('Class Bin B-A'!AI26/'Class Bin B-A'!AI$107,0)</f>
        <v>1.1576086956521738</v>
      </c>
      <c r="AX26" s="371">
        <f>IFERROR('Class Bin B-A'!AJ26/'Class Bin B-A'!AJ$107,0)</f>
        <v>1.163438668025824</v>
      </c>
      <c r="AY26" s="371">
        <f>IFERROR('Class Bin B-A'!AK26/'Class Bin B-A'!AK$107,0)</f>
        <v>0.95119787045252879</v>
      </c>
      <c r="AZ26" s="371">
        <f>IFERROR('Class Bin B-A'!AL26/'Class Bin B-A'!AL$107,0)</f>
        <v>0.91725768321513013</v>
      </c>
      <c r="BA26" s="371">
        <f>IFERROR('Class Bin B-A'!AM26/'Class Bin B-A'!AM$107,0)</f>
        <v>0</v>
      </c>
      <c r="BB26" s="371">
        <f>IFERROR('Class Bin B-A'!AN26/'Class Bin B-A'!AN$107,0)</f>
        <v>0.99478985758944083</v>
      </c>
      <c r="BC26" s="371">
        <f>IFERROR('Class Bin B-A'!AO26/'Class Bin B-A'!AO$107,0)</f>
        <v>1.1005008347245411</v>
      </c>
      <c r="BD26" s="371">
        <f>IFERROR('Class Bin B-A'!AP26/'Class Bin B-A'!AP$107,0)</f>
        <v>0</v>
      </c>
      <c r="BE26" s="371">
        <f>IFERROR('Class Bin B-A'!AQ26/'Class Bin B-A'!AQ$107,0)</f>
        <v>0</v>
      </c>
      <c r="BF26" s="371">
        <f>IFERROR('Class Bin B-A'!AR26/'Class Bin B-A'!AR$107,0)</f>
        <v>0</v>
      </c>
      <c r="BG26" s="372">
        <f>IFERROR('Class Bin B-A'!AS26/'Class Bin B-A'!AS$107,0)</f>
        <v>0</v>
      </c>
    </row>
    <row r="27" spans="1:59" ht="9.75" customHeight="1" x14ac:dyDescent="0.25">
      <c r="A27" s="298">
        <v>0.16666666666666399</v>
      </c>
      <c r="B27" s="370">
        <f>IFERROR('Class Bin A-B'!R27/'Class Bin A-B'!R$107,0)</f>
        <v>0</v>
      </c>
      <c r="C27" s="371">
        <f>IFERROR('Class Bin A-B'!S27/'Class Bin A-B'!S$107,0)</f>
        <v>0</v>
      </c>
      <c r="D27" s="371">
        <f>IFERROR('Class Bin A-B'!T27/'Class Bin A-B'!T$107,0)</f>
        <v>0</v>
      </c>
      <c r="E27" s="371">
        <f>IFERROR('Class Bin A-B'!U27/'Class Bin A-B'!U$107,0)</f>
        <v>0</v>
      </c>
      <c r="F27" s="371">
        <f>IFERROR('Class Bin A-B'!V27/'Class Bin A-B'!V$107,0)</f>
        <v>0</v>
      </c>
      <c r="G27" s="371">
        <f>IFERROR('Class Bin A-B'!W27/'Class Bin A-B'!W$107,0)</f>
        <v>0.75544350217740086</v>
      </c>
      <c r="H27" s="371">
        <f>IFERROR('Class Bin A-B'!X27/'Class Bin A-B'!X$107,0)</f>
        <v>1.04942609510424</v>
      </c>
      <c r="I27" s="371">
        <f>IFERROR('Class Bin A-B'!Y27/'Class Bin A-B'!Y$107,0)</f>
        <v>0.86849247471009128</v>
      </c>
      <c r="J27" s="371">
        <f>IFERROR('Class Bin A-B'!Z27/'Class Bin A-B'!Z$107,0)</f>
        <v>1.0738255033557045</v>
      </c>
      <c r="K27" s="371">
        <f>IFERROR('Class Bin A-B'!AA27/'Class Bin A-B'!AA$107,0)</f>
        <v>0</v>
      </c>
      <c r="L27" s="371">
        <f>IFERROR('Class Bin A-B'!AB27/'Class Bin A-B'!AB$107,0)</f>
        <v>1.3379378391711889</v>
      </c>
      <c r="M27" s="371">
        <f>IFERROR('Class Bin A-B'!AC27/'Class Bin A-B'!AC$107,0)</f>
        <v>0</v>
      </c>
      <c r="N27" s="371">
        <f>IFERROR('Class Bin A-B'!AD27/'Class Bin A-B'!AD$107,0)</f>
        <v>0.83310088331008803</v>
      </c>
      <c r="O27" s="371">
        <f>IFERROR('Class Bin A-B'!AE27/'Class Bin A-B'!AE$107,0)</f>
        <v>0.77961555654894932</v>
      </c>
      <c r="P27" s="371">
        <f>IFERROR('Class Bin A-B'!AF27/'Class Bin A-B'!AF$107,0)</f>
        <v>0</v>
      </c>
      <c r="Q27" s="371">
        <f>IFERROR('Class Bin A-B'!AG27/'Class Bin A-B'!AG$107,0)</f>
        <v>0.87085601187530925</v>
      </c>
      <c r="R27" s="371">
        <f>IFERROR('Class Bin A-B'!AH27/'Class Bin A-B'!AH$107,0)</f>
        <v>0.98721730580137668</v>
      </c>
      <c r="S27" s="371">
        <f>IFERROR('Class Bin A-B'!AI27/'Class Bin A-B'!AI$107,0)</f>
        <v>1.0499627143922448</v>
      </c>
      <c r="T27" s="371">
        <f>IFERROR('Class Bin A-B'!AJ27/'Class Bin A-B'!AJ$107,0)</f>
        <v>1.0240313879352625</v>
      </c>
      <c r="U27" s="371">
        <f>IFERROR('Class Bin A-B'!AK27/'Class Bin A-B'!AK$107,0)</f>
        <v>0</v>
      </c>
      <c r="V27" s="371">
        <f>IFERROR('Class Bin A-B'!AL27/'Class Bin A-B'!AL$107,0)</f>
        <v>0.8124576844955993</v>
      </c>
      <c r="W27" s="371">
        <f>IFERROR('Class Bin A-B'!AM27/'Class Bin A-B'!AM$107,0)</f>
        <v>0.93641618497109802</v>
      </c>
      <c r="X27" s="371">
        <f>IFERROR('Class Bin A-B'!AN27/'Class Bin A-B'!AN$107,0)</f>
        <v>0.86475716064757158</v>
      </c>
      <c r="Y27" s="371">
        <f>IFERROR('Class Bin A-B'!AO27/'Class Bin A-B'!AO$107,0)</f>
        <v>1.1295053442704448</v>
      </c>
      <c r="Z27" s="371">
        <f>IFERROR('Class Bin A-B'!AP27/'Class Bin A-B'!AP$107,0)</f>
        <v>0</v>
      </c>
      <c r="AA27" s="371">
        <f>IFERROR('Class Bin A-B'!AQ27/'Class Bin A-B'!AQ$107,0)</f>
        <v>0</v>
      </c>
      <c r="AB27" s="371">
        <f>IFERROR('Class Bin A-B'!AR27/'Class Bin A-B'!AR$107,0)</f>
        <v>0</v>
      </c>
      <c r="AC27" s="372">
        <f>IFERROR('Class Bin A-B'!AS27/'Class Bin A-B'!AS$107,0)</f>
        <v>0</v>
      </c>
      <c r="AD27" s="297"/>
      <c r="AE27" s="298">
        <v>0.16666666666666399</v>
      </c>
      <c r="AF27" s="370">
        <f>IFERROR('Class Bin B-A'!R27/'Class Bin B-A'!R$107,0)</f>
        <v>0</v>
      </c>
      <c r="AG27" s="371">
        <f>IFERROR('Class Bin B-A'!S27/'Class Bin B-A'!S$107,0)</f>
        <v>0</v>
      </c>
      <c r="AH27" s="371">
        <f>IFERROR('Class Bin B-A'!T27/'Class Bin B-A'!T$107,0)</f>
        <v>0</v>
      </c>
      <c r="AI27" s="371">
        <f>IFERROR('Class Bin B-A'!U27/'Class Bin B-A'!U$107,0)</f>
        <v>0</v>
      </c>
      <c r="AJ27" s="371">
        <f>IFERROR('Class Bin B-A'!V27/'Class Bin B-A'!V$107,0)</f>
        <v>0</v>
      </c>
      <c r="AK27" s="371">
        <f>IFERROR('Class Bin B-A'!W27/'Class Bin B-A'!W$107,0)</f>
        <v>1.0238824249846905</v>
      </c>
      <c r="AL27" s="371">
        <f>IFERROR('Class Bin B-A'!X27/'Class Bin B-A'!X$107,0)</f>
        <v>1.1548872180451129</v>
      </c>
      <c r="AM27" s="371">
        <f>IFERROR('Class Bin B-A'!Y27/'Class Bin B-A'!Y$107,0)</f>
        <v>0.68899521531100472</v>
      </c>
      <c r="AN27" s="371">
        <f>IFERROR('Class Bin B-A'!Z27/'Class Bin B-A'!Z$107,0)</f>
        <v>1.1851851851851851</v>
      </c>
      <c r="AO27" s="371">
        <f>IFERROR('Class Bin B-A'!AA27/'Class Bin B-A'!AA$107,0)</f>
        <v>1.1131879543094496</v>
      </c>
      <c r="AP27" s="371">
        <f>IFERROR('Class Bin B-A'!AB27/'Class Bin B-A'!AB$107,0)</f>
        <v>1.0376678676711433</v>
      </c>
      <c r="AQ27" s="371">
        <f>IFERROR('Class Bin B-A'!AC27/'Class Bin B-A'!AC$107,0)</f>
        <v>1.1270643747893494</v>
      </c>
      <c r="AR27" s="371">
        <f>IFERROR('Class Bin B-A'!AD27/'Class Bin B-A'!AD$107,0)</f>
        <v>0.97620500305064073</v>
      </c>
      <c r="AS27" s="371">
        <f>IFERROR('Class Bin B-A'!AE27/'Class Bin B-A'!AE$107,0)</f>
        <v>0.88759802497821705</v>
      </c>
      <c r="AT27" s="371">
        <f>IFERROR('Class Bin B-A'!AF27/'Class Bin B-A'!AF$107,0)</f>
        <v>1.0818694066953927</v>
      </c>
      <c r="AU27" s="371">
        <f>IFERROR('Class Bin B-A'!AG27/'Class Bin B-A'!AG$107,0)</f>
        <v>1.0468319559228649</v>
      </c>
      <c r="AV27" s="371">
        <f>IFERROR('Class Bin B-A'!AH27/'Class Bin B-A'!AH$107,0)</f>
        <v>0.96726786907147622</v>
      </c>
      <c r="AW27" s="371">
        <f>IFERROR('Class Bin B-A'!AI27/'Class Bin B-A'!AI$107,0)</f>
        <v>1.3043478260869563</v>
      </c>
      <c r="AX27" s="371">
        <f>IFERROR('Class Bin B-A'!AJ27/'Class Bin B-A'!AJ$107,0)</f>
        <v>1.1525654094461433</v>
      </c>
      <c r="AY27" s="371">
        <f>IFERROR('Class Bin B-A'!AK27/'Class Bin B-A'!AK$107,0)</f>
        <v>0.98432416444838799</v>
      </c>
      <c r="AZ27" s="371">
        <f>IFERROR('Class Bin B-A'!AL27/'Class Bin B-A'!AL$107,0)</f>
        <v>1.0260047281323879</v>
      </c>
      <c r="BA27" s="371">
        <f>IFERROR('Class Bin B-A'!AM27/'Class Bin B-A'!AM$107,0)</f>
        <v>1.170219744178419</v>
      </c>
      <c r="BB27" s="371">
        <f>IFERROR('Class Bin B-A'!AN27/'Class Bin B-A'!AN$107,0)</f>
        <v>1.0781521361583883</v>
      </c>
      <c r="BC27" s="371">
        <f>IFERROR('Class Bin B-A'!AO27/'Class Bin B-A'!AO$107,0)</f>
        <v>1.1432387312186978</v>
      </c>
      <c r="BD27" s="371">
        <f>IFERROR('Class Bin B-A'!AP27/'Class Bin B-A'!AP$107,0)</f>
        <v>0</v>
      </c>
      <c r="BE27" s="371">
        <f>IFERROR('Class Bin B-A'!AQ27/'Class Bin B-A'!AQ$107,0)</f>
        <v>0</v>
      </c>
      <c r="BF27" s="371">
        <f>IFERROR('Class Bin B-A'!AR27/'Class Bin B-A'!AR$107,0)</f>
        <v>0</v>
      </c>
      <c r="BG27" s="372">
        <f>IFERROR('Class Bin B-A'!AS27/'Class Bin B-A'!AS$107,0)</f>
        <v>0</v>
      </c>
    </row>
    <row r="28" spans="1:59" ht="9.75" customHeight="1" x14ac:dyDescent="0.25">
      <c r="A28" s="298">
        <v>0.17708333333333101</v>
      </c>
      <c r="B28" s="370">
        <f>IFERROR('Class Bin A-B'!R28/'Class Bin A-B'!R$107,0)</f>
        <v>0</v>
      </c>
      <c r="C28" s="371">
        <f>IFERROR('Class Bin A-B'!S28/'Class Bin A-B'!S$107,0)</f>
        <v>0</v>
      </c>
      <c r="D28" s="371">
        <f>IFERROR('Class Bin A-B'!T28/'Class Bin A-B'!T$107,0)</f>
        <v>0</v>
      </c>
      <c r="E28" s="371">
        <f>IFERROR('Class Bin A-B'!U28/'Class Bin A-B'!U$107,0)</f>
        <v>0</v>
      </c>
      <c r="F28" s="371">
        <f>IFERROR('Class Bin A-B'!V28/'Class Bin A-B'!V$107,0)</f>
        <v>0</v>
      </c>
      <c r="G28" s="371">
        <f>IFERROR('Class Bin A-B'!W28/'Class Bin A-B'!W$107,0)</f>
        <v>0.75911070364428146</v>
      </c>
      <c r="H28" s="371">
        <f>IFERROR('Class Bin A-B'!X28/'Class Bin A-B'!X$107,0)</f>
        <v>0.86577652846099795</v>
      </c>
      <c r="I28" s="371">
        <f>IFERROR('Class Bin A-B'!Y28/'Class Bin A-B'!Y$107,0)</f>
        <v>0.98297557364914867</v>
      </c>
      <c r="J28" s="371">
        <f>IFERROR('Class Bin A-B'!Z28/'Class Bin A-B'!Z$107,0)</f>
        <v>0</v>
      </c>
      <c r="K28" s="371">
        <f>IFERROR('Class Bin A-B'!AA28/'Class Bin A-B'!AA$107,0)</f>
        <v>1.0428678866883929</v>
      </c>
      <c r="L28" s="371">
        <f>IFERROR('Class Bin A-B'!AB28/'Class Bin A-B'!AB$107,0)</f>
        <v>0</v>
      </c>
      <c r="M28" s="371">
        <f>IFERROR('Class Bin A-B'!AC28/'Class Bin A-B'!AC$107,0)</f>
        <v>1.3373493975903612</v>
      </c>
      <c r="N28" s="371">
        <f>IFERROR('Class Bin A-B'!AD28/'Class Bin A-B'!AD$107,0)</f>
        <v>0.77359367735936757</v>
      </c>
      <c r="O28" s="371">
        <f>IFERROR('Class Bin A-B'!AE28/'Class Bin A-B'!AE$107,0)</f>
        <v>1.0907465355386676</v>
      </c>
      <c r="P28" s="371">
        <f>IFERROR('Class Bin A-B'!AF28/'Class Bin A-B'!AF$107,0)</f>
        <v>0.92517006802721091</v>
      </c>
      <c r="Q28" s="371">
        <f>IFERROR('Class Bin A-B'!AG28/'Class Bin A-B'!AG$107,0)</f>
        <v>1.1756556160316676</v>
      </c>
      <c r="R28" s="371">
        <f>IFERROR('Class Bin A-B'!AH28/'Class Bin A-B'!AH$107,0)</f>
        <v>0.90462143559488695</v>
      </c>
      <c r="S28" s="371">
        <f>IFERROR('Class Bin A-B'!AI28/'Class Bin A-B'!AI$107,0)</f>
        <v>1.1454138702460852</v>
      </c>
      <c r="T28" s="371">
        <f>IFERROR('Class Bin A-B'!AJ28/'Class Bin A-B'!AJ$107,0)</f>
        <v>1.0201078960274645</v>
      </c>
      <c r="U28" s="371">
        <f>IFERROR('Class Bin A-B'!AK28/'Class Bin A-B'!AK$107,0)</f>
        <v>0</v>
      </c>
      <c r="V28" s="371">
        <f>IFERROR('Class Bin A-B'!AL28/'Class Bin A-B'!AL$107,0)</f>
        <v>1.0652222974497856</v>
      </c>
      <c r="W28" s="371">
        <f>IFERROR('Class Bin A-B'!AM28/'Class Bin A-B'!AM$107,0)</f>
        <v>1.0828516377649324</v>
      </c>
      <c r="X28" s="371">
        <f>IFERROR('Class Bin A-B'!AN28/'Class Bin A-B'!AN$107,0)</f>
        <v>1.1476961394769614</v>
      </c>
      <c r="Y28" s="371">
        <f>IFERROR('Class Bin A-B'!AO28/'Class Bin A-B'!AO$107,0)</f>
        <v>1.0101913994531442</v>
      </c>
      <c r="Z28" s="371">
        <f>IFERROR('Class Bin A-B'!AP28/'Class Bin A-B'!AP$107,0)</f>
        <v>0</v>
      </c>
      <c r="AA28" s="371">
        <f>IFERROR('Class Bin A-B'!AQ28/'Class Bin A-B'!AQ$107,0)</f>
        <v>0</v>
      </c>
      <c r="AB28" s="371">
        <f>IFERROR('Class Bin A-B'!AR28/'Class Bin A-B'!AR$107,0)</f>
        <v>0</v>
      </c>
      <c r="AC28" s="372">
        <f>IFERROR('Class Bin A-B'!AS28/'Class Bin A-B'!AS$107,0)</f>
        <v>0</v>
      </c>
      <c r="AD28" s="297"/>
      <c r="AE28" s="298">
        <v>0.17708333333333101</v>
      </c>
      <c r="AF28" s="370">
        <f>IFERROR('Class Bin B-A'!R28/'Class Bin B-A'!R$107,0)</f>
        <v>0</v>
      </c>
      <c r="AG28" s="371">
        <f>IFERROR('Class Bin B-A'!S28/'Class Bin B-A'!S$107,0)</f>
        <v>0</v>
      </c>
      <c r="AH28" s="371">
        <f>IFERROR('Class Bin B-A'!T28/'Class Bin B-A'!T$107,0)</f>
        <v>0</v>
      </c>
      <c r="AI28" s="371">
        <f>IFERROR('Class Bin B-A'!U28/'Class Bin B-A'!U$107,0)</f>
        <v>0</v>
      </c>
      <c r="AJ28" s="371">
        <f>IFERROR('Class Bin B-A'!V28/'Class Bin B-A'!V$107,0)</f>
        <v>0</v>
      </c>
      <c r="AK28" s="371">
        <f>IFERROR('Class Bin B-A'!W28/'Class Bin B-A'!W$107,0)</f>
        <v>0.85731781996325762</v>
      </c>
      <c r="AL28" s="371">
        <f>IFERROR('Class Bin B-A'!X28/'Class Bin B-A'!X$107,0)</f>
        <v>0.89984962406015034</v>
      </c>
      <c r="AM28" s="371">
        <f>IFERROR('Class Bin B-A'!Y28/'Class Bin B-A'!Y$107,0)</f>
        <v>1.1647300068352699</v>
      </c>
      <c r="AN28" s="371">
        <f>IFERROR('Class Bin B-A'!Z28/'Class Bin B-A'!Z$107,0)</f>
        <v>1.3864430468204054</v>
      </c>
      <c r="AO28" s="371">
        <f>IFERROR('Class Bin B-A'!AA28/'Class Bin B-A'!AA$107,0)</f>
        <v>1.1076497057805468</v>
      </c>
      <c r="AP28" s="371">
        <f>IFERROR('Class Bin B-A'!AB28/'Class Bin B-A'!AB$107,0)</f>
        <v>1.4778905994104161</v>
      </c>
      <c r="AQ28" s="371">
        <f>IFERROR('Class Bin B-A'!AC28/'Class Bin B-A'!AC$107,0)</f>
        <v>1.1648129423660265</v>
      </c>
      <c r="AR28" s="371">
        <f>IFERROR('Class Bin B-A'!AD28/'Class Bin B-A'!AD$107,0)</f>
        <v>1.0250152532031729</v>
      </c>
      <c r="AS28" s="371">
        <f>IFERROR('Class Bin B-A'!AE28/'Class Bin B-A'!AE$107,0)</f>
        <v>0.87830380482137693</v>
      </c>
      <c r="AT28" s="371">
        <f>IFERROR('Class Bin B-A'!AF28/'Class Bin B-A'!AF$107,0)</f>
        <v>1.1879350348027842</v>
      </c>
      <c r="AU28" s="371">
        <f>IFERROR('Class Bin B-A'!AG28/'Class Bin B-A'!AG$107,0)</f>
        <v>1.2286501377410468</v>
      </c>
      <c r="AV28" s="371">
        <f>IFERROR('Class Bin B-A'!AH28/'Class Bin B-A'!AH$107,0)</f>
        <v>1.0794923179692717</v>
      </c>
      <c r="AW28" s="371">
        <f>IFERROR('Class Bin B-A'!AI28/'Class Bin B-A'!AI$107,0)</f>
        <v>1.1630434782608694</v>
      </c>
      <c r="AX28" s="371">
        <f>IFERROR('Class Bin B-A'!AJ28/'Class Bin B-A'!AJ$107,0)</f>
        <v>0.9514101257220523</v>
      </c>
      <c r="AY28" s="371">
        <f>IFERROR('Class Bin B-A'!AK28/'Class Bin B-A'!AK$107,0)</f>
        <v>0.64359656906240748</v>
      </c>
      <c r="AZ28" s="371">
        <f>IFERROR('Class Bin B-A'!AL28/'Class Bin B-A'!AL$107,0)</f>
        <v>0.88888888888888917</v>
      </c>
      <c r="BA28" s="371">
        <f>IFERROR('Class Bin B-A'!AM28/'Class Bin B-A'!AM$107,0)</f>
        <v>1.1597244998360117</v>
      </c>
      <c r="BB28" s="371">
        <f>IFERROR('Class Bin B-A'!AN28/'Class Bin B-A'!AN$107,0)</f>
        <v>1.5560958666203544</v>
      </c>
      <c r="BC28" s="371">
        <f>IFERROR('Class Bin B-A'!AO28/'Class Bin B-A'!AO$107,0)</f>
        <v>1.1752921535893155</v>
      </c>
      <c r="BD28" s="371">
        <f>IFERROR('Class Bin B-A'!AP28/'Class Bin B-A'!AP$107,0)</f>
        <v>0</v>
      </c>
      <c r="BE28" s="371">
        <f>IFERROR('Class Bin B-A'!AQ28/'Class Bin B-A'!AQ$107,0)</f>
        <v>0</v>
      </c>
      <c r="BF28" s="371">
        <f>IFERROR('Class Bin B-A'!AR28/'Class Bin B-A'!AR$107,0)</f>
        <v>0</v>
      </c>
      <c r="BG28" s="372">
        <f>IFERROR('Class Bin B-A'!AS28/'Class Bin B-A'!AS$107,0)</f>
        <v>0</v>
      </c>
    </row>
    <row r="29" spans="1:59" ht="9.75" customHeight="1" x14ac:dyDescent="0.25">
      <c r="A29" s="298">
        <v>0.187499999999998</v>
      </c>
      <c r="B29" s="370">
        <f>IFERROR('Class Bin A-B'!R29/'Class Bin A-B'!R$107,0)</f>
        <v>0</v>
      </c>
      <c r="C29" s="371">
        <f>IFERROR('Class Bin A-B'!S29/'Class Bin A-B'!S$107,0)</f>
        <v>0</v>
      </c>
      <c r="D29" s="371">
        <f>IFERROR('Class Bin A-B'!T29/'Class Bin A-B'!T$107,0)</f>
        <v>0</v>
      </c>
      <c r="E29" s="371">
        <f>IFERROR('Class Bin A-B'!U29/'Class Bin A-B'!U$107,0)</f>
        <v>0</v>
      </c>
      <c r="F29" s="371">
        <f>IFERROR('Class Bin A-B'!V29/'Class Bin A-B'!V$107,0)</f>
        <v>0</v>
      </c>
      <c r="G29" s="371">
        <f>IFERROR('Class Bin A-B'!W29/'Class Bin A-B'!W$107,0)</f>
        <v>1.0378180151272061</v>
      </c>
      <c r="H29" s="371">
        <f>IFERROR('Class Bin A-B'!X29/'Class Bin A-B'!X$107,0)</f>
        <v>0.95197938627313183</v>
      </c>
      <c r="I29" s="371">
        <f>IFERROR('Class Bin A-B'!Y29/'Class Bin A-B'!Y$107,0)</f>
        <v>1.0342955835183814</v>
      </c>
      <c r="J29" s="371">
        <f>IFERROR('Class Bin A-B'!Z29/'Class Bin A-B'!Z$107,0)</f>
        <v>1.0618941088739744</v>
      </c>
      <c r="K29" s="371">
        <f>IFERROR('Class Bin A-B'!AA29/'Class Bin A-B'!AA$107,0)</f>
        <v>1.0629230383554775</v>
      </c>
      <c r="L29" s="371">
        <f>IFERROR('Class Bin A-B'!AB29/'Class Bin A-B'!AB$107,0)</f>
        <v>0.96299950666008882</v>
      </c>
      <c r="M29" s="371">
        <f>IFERROR('Class Bin A-B'!AC29/'Class Bin A-B'!AC$107,0)</f>
        <v>1.0642570281124497</v>
      </c>
      <c r="N29" s="371">
        <f>IFERROR('Class Bin A-B'!AD29/'Class Bin A-B'!AD$107,0)</f>
        <v>0.94839609483960929</v>
      </c>
      <c r="O29" s="371">
        <f>IFERROR('Class Bin A-B'!AE29/'Class Bin A-B'!AE$107,0)</f>
        <v>0.34689316048278934</v>
      </c>
      <c r="P29" s="371">
        <f>IFERROR('Class Bin A-B'!AF29/'Class Bin A-B'!AF$107,0)</f>
        <v>1.0417881438289602</v>
      </c>
      <c r="Q29" s="371">
        <f>IFERROR('Class Bin A-B'!AG29/'Class Bin A-B'!AG$107,0)</f>
        <v>0.938149430974765</v>
      </c>
      <c r="R29" s="371">
        <f>IFERROR('Class Bin A-B'!AH29/'Class Bin A-B'!AH$107,0)</f>
        <v>1.1445427728613569</v>
      </c>
      <c r="S29" s="371">
        <f>IFERROR('Class Bin A-B'!AI29/'Class Bin A-B'!AI$107,0)</f>
        <v>1.2687049465572957</v>
      </c>
      <c r="T29" s="371">
        <f>IFERROR('Class Bin A-B'!AJ29/'Class Bin A-B'!AJ$107,0)</f>
        <v>1.1260421775380089</v>
      </c>
      <c r="U29" s="371">
        <f>IFERROR('Class Bin A-B'!AK29/'Class Bin A-B'!AK$107,0)</f>
        <v>1.0174471992653813</v>
      </c>
      <c r="V29" s="371">
        <f>IFERROR('Class Bin A-B'!AL29/'Class Bin A-B'!AL$107,0)</f>
        <v>0.84495599187542314</v>
      </c>
      <c r="W29" s="371">
        <f>IFERROR('Class Bin A-B'!AM29/'Class Bin A-B'!AM$107,0)</f>
        <v>1.1136801541425816</v>
      </c>
      <c r="X29" s="371">
        <f>IFERROR('Class Bin A-B'!AN29/'Class Bin A-B'!AN$107,0)</f>
        <v>1.1038605230386052</v>
      </c>
      <c r="Y29" s="371">
        <f>IFERROR('Class Bin A-B'!AO29/'Class Bin A-B'!AO$107,0)</f>
        <v>1.0937111608252545</v>
      </c>
      <c r="Z29" s="371">
        <f>IFERROR('Class Bin A-B'!AP29/'Class Bin A-B'!AP$107,0)</f>
        <v>0</v>
      </c>
      <c r="AA29" s="371">
        <f>IFERROR('Class Bin A-B'!AQ29/'Class Bin A-B'!AQ$107,0)</f>
        <v>0</v>
      </c>
      <c r="AB29" s="371">
        <f>IFERROR('Class Bin A-B'!AR29/'Class Bin A-B'!AR$107,0)</f>
        <v>0</v>
      </c>
      <c r="AC29" s="372">
        <f>IFERROR('Class Bin A-B'!AS29/'Class Bin A-B'!AS$107,0)</f>
        <v>0</v>
      </c>
      <c r="AD29" s="297"/>
      <c r="AE29" s="298">
        <v>0.187499999999998</v>
      </c>
      <c r="AF29" s="370">
        <f>IFERROR('Class Bin B-A'!R29/'Class Bin B-A'!R$107,0)</f>
        <v>0</v>
      </c>
      <c r="AG29" s="371">
        <f>IFERROR('Class Bin B-A'!S29/'Class Bin B-A'!S$107,0)</f>
        <v>0</v>
      </c>
      <c r="AH29" s="371">
        <f>IFERROR('Class Bin B-A'!T29/'Class Bin B-A'!T$107,0)</f>
        <v>0</v>
      </c>
      <c r="AI29" s="371">
        <f>IFERROR('Class Bin B-A'!U29/'Class Bin B-A'!U$107,0)</f>
        <v>0</v>
      </c>
      <c r="AJ29" s="371">
        <f>IFERROR('Class Bin B-A'!V29/'Class Bin B-A'!V$107,0)</f>
        <v>0</v>
      </c>
      <c r="AK29" s="371">
        <f>IFERROR('Class Bin B-A'!W29/'Class Bin B-A'!W$107,0)</f>
        <v>1.1463563992651558</v>
      </c>
      <c r="AL29" s="371">
        <f>IFERROR('Class Bin B-A'!X29/'Class Bin B-A'!X$107,0)</f>
        <v>0</v>
      </c>
      <c r="AM29" s="371">
        <f>IFERROR('Class Bin B-A'!Y29/'Class Bin B-A'!Y$107,0)</f>
        <v>0.96240601503759404</v>
      </c>
      <c r="AN29" s="371">
        <f>IFERROR('Class Bin B-A'!Z29/'Class Bin B-A'!Z$107,0)</f>
        <v>1.1348707197763803</v>
      </c>
      <c r="AO29" s="371">
        <f>IFERROR('Class Bin B-A'!AA29/'Class Bin B-A'!AA$107,0)</f>
        <v>1.1741086881273795</v>
      </c>
      <c r="AP29" s="371">
        <f>IFERROR('Class Bin B-A'!AB29/'Class Bin B-A'!AB$107,0)</f>
        <v>1.2001310186701606</v>
      </c>
      <c r="AQ29" s="371">
        <f>IFERROR('Class Bin B-A'!AC29/'Class Bin B-A'!AC$107,0)</f>
        <v>1.1324570273003034</v>
      </c>
      <c r="AR29" s="371">
        <f>IFERROR('Class Bin B-A'!AD29/'Class Bin B-A'!AD$107,0)</f>
        <v>1.0884685784014645</v>
      </c>
      <c r="AS29" s="371">
        <f>IFERROR('Class Bin B-A'!AE29/'Class Bin B-A'!AE$107,0)</f>
        <v>0</v>
      </c>
      <c r="AT29" s="371">
        <f>IFERROR('Class Bin B-A'!AF29/'Class Bin B-A'!AF$107,0)</f>
        <v>1.2038448790188929</v>
      </c>
      <c r="AU29" s="371">
        <f>IFERROR('Class Bin B-A'!AG29/'Class Bin B-A'!AG$107,0)</f>
        <v>1.2561983471074378</v>
      </c>
      <c r="AV29" s="371">
        <f>IFERROR('Class Bin B-A'!AH29/'Class Bin B-A'!AH$107,0)</f>
        <v>1.3627254509018034</v>
      </c>
      <c r="AW29" s="371">
        <f>IFERROR('Class Bin B-A'!AI29/'Class Bin B-A'!AI$107,0)</f>
        <v>1.2663043478260869</v>
      </c>
      <c r="AX29" s="371">
        <f>IFERROR('Class Bin B-A'!AJ29/'Class Bin B-A'!AJ$107,0)</f>
        <v>1.4407067618076792</v>
      </c>
      <c r="AY29" s="371">
        <f>IFERROR('Class Bin B-A'!AK29/'Class Bin B-A'!AK$107,0)</f>
        <v>0.78556640047323278</v>
      </c>
      <c r="AZ29" s="371">
        <f>IFERROR('Class Bin B-A'!AL29/'Class Bin B-A'!AL$107,0)</f>
        <v>0.82742316784869996</v>
      </c>
      <c r="BA29" s="371">
        <f>IFERROR('Class Bin B-A'!AM29/'Class Bin B-A'!AM$107,0)</f>
        <v>1.1177435224663823</v>
      </c>
      <c r="BB29" s="371">
        <f>IFERROR('Class Bin B-A'!AN29/'Class Bin B-A'!AN$107,0)</f>
        <v>1.1893018409169851</v>
      </c>
      <c r="BC29" s="371">
        <f>IFERROR('Class Bin B-A'!AO29/'Class Bin B-A'!AO$107,0)</f>
        <v>1.1539232053422372</v>
      </c>
      <c r="BD29" s="371">
        <f>IFERROR('Class Bin B-A'!AP29/'Class Bin B-A'!AP$107,0)</f>
        <v>0</v>
      </c>
      <c r="BE29" s="371">
        <f>IFERROR('Class Bin B-A'!AQ29/'Class Bin B-A'!AQ$107,0)</f>
        <v>0</v>
      </c>
      <c r="BF29" s="371">
        <f>IFERROR('Class Bin B-A'!AR29/'Class Bin B-A'!AR$107,0)</f>
        <v>0</v>
      </c>
      <c r="BG29" s="372">
        <f>IFERROR('Class Bin B-A'!AS29/'Class Bin B-A'!AS$107,0)</f>
        <v>0</v>
      </c>
    </row>
    <row r="30" spans="1:59" ht="9.75" customHeight="1" x14ac:dyDescent="0.25">
      <c r="A30" s="298">
        <v>0.19791666666666499</v>
      </c>
      <c r="B30" s="370">
        <f>IFERROR('Class Bin A-B'!R30/'Class Bin A-B'!R$107,0)</f>
        <v>0</v>
      </c>
      <c r="C30" s="371">
        <f>IFERROR('Class Bin A-B'!S30/'Class Bin A-B'!S$107,0)</f>
        <v>0</v>
      </c>
      <c r="D30" s="371">
        <f>IFERROR('Class Bin A-B'!T30/'Class Bin A-B'!T$107,0)</f>
        <v>0</v>
      </c>
      <c r="E30" s="371">
        <f>IFERROR('Class Bin A-B'!U30/'Class Bin A-B'!U$107,0)</f>
        <v>0</v>
      </c>
      <c r="F30" s="371">
        <f>IFERROR('Class Bin A-B'!V30/'Class Bin A-B'!V$107,0)</f>
        <v>0</v>
      </c>
      <c r="G30" s="371">
        <f>IFERROR('Class Bin A-B'!W30/'Class Bin A-B'!W$107,0)</f>
        <v>0.99747879899151959</v>
      </c>
      <c r="H30" s="371">
        <f>IFERROR('Class Bin A-B'!X30/'Class Bin A-B'!X$107,0)</f>
        <v>1.041930194424924</v>
      </c>
      <c r="I30" s="371">
        <f>IFERROR('Class Bin A-B'!Y30/'Class Bin A-B'!Y$107,0)</f>
        <v>1.1132494448556625</v>
      </c>
      <c r="J30" s="371">
        <f>IFERROR('Class Bin A-B'!Z30/'Class Bin A-B'!Z$107,0)</f>
        <v>1.1374596072582648</v>
      </c>
      <c r="K30" s="371">
        <f>IFERROR('Class Bin A-B'!AA30/'Class Bin A-B'!AA$107,0)</f>
        <v>1.119077463023314</v>
      </c>
      <c r="L30" s="371">
        <f>IFERROR('Class Bin A-B'!AB30/'Class Bin A-B'!AB$107,0)</f>
        <v>1.1208682782437098</v>
      </c>
      <c r="M30" s="371">
        <f>IFERROR('Class Bin A-B'!AC30/'Class Bin A-B'!AC$107,0)</f>
        <v>1.0963855421686746</v>
      </c>
      <c r="N30" s="371">
        <f>IFERROR('Class Bin A-B'!AD30/'Class Bin A-B'!AD$107,0)</f>
        <v>1.1789865178986514</v>
      </c>
      <c r="O30" s="371">
        <f>IFERROR('Class Bin A-B'!AE30/'Class Bin A-B'!AE$107,0)</f>
        <v>1.0764416629414393</v>
      </c>
      <c r="P30" s="371">
        <f>IFERROR('Class Bin A-B'!AF30/'Class Bin A-B'!AF$107,0)</f>
        <v>1.1700680272108843</v>
      </c>
      <c r="Q30" s="371">
        <f>IFERROR('Class Bin A-B'!AG30/'Class Bin A-B'!AG$107,0)</f>
        <v>1.1202375061850569</v>
      </c>
      <c r="R30" s="371">
        <f>IFERROR('Class Bin A-B'!AH30/'Class Bin A-B'!AH$107,0)</f>
        <v>1.1327433628318584</v>
      </c>
      <c r="S30" s="371">
        <f>IFERROR('Class Bin A-B'!AI30/'Class Bin A-B'!AI$107,0)</f>
        <v>1.1454138702460852</v>
      </c>
      <c r="T30" s="371">
        <f>IFERROR('Class Bin A-B'!AJ30/'Class Bin A-B'!AJ$107,0)</f>
        <v>1.1535066208925946</v>
      </c>
      <c r="U30" s="371">
        <f>IFERROR('Class Bin A-B'!AK30/'Class Bin A-B'!AK$107,0)</f>
        <v>0</v>
      </c>
      <c r="V30" s="371">
        <f>IFERROR('Class Bin A-B'!AL30/'Class Bin A-B'!AL$107,0)</f>
        <v>1.4552019860076733</v>
      </c>
      <c r="W30" s="371">
        <f>IFERROR('Class Bin A-B'!AM30/'Class Bin A-B'!AM$107,0)</f>
        <v>1.1560693641618494</v>
      </c>
      <c r="X30" s="371">
        <f>IFERROR('Class Bin A-B'!AN30/'Class Bin A-B'!AN$107,0)</f>
        <v>1.1476961394769614</v>
      </c>
      <c r="Y30" s="371">
        <f>IFERROR('Class Bin A-B'!AO30/'Class Bin A-B'!AO$107,0)</f>
        <v>1.1931394481730051</v>
      </c>
      <c r="Z30" s="371">
        <f>IFERROR('Class Bin A-B'!AP30/'Class Bin A-B'!AP$107,0)</f>
        <v>0</v>
      </c>
      <c r="AA30" s="371">
        <f>IFERROR('Class Bin A-B'!AQ30/'Class Bin A-B'!AQ$107,0)</f>
        <v>0</v>
      </c>
      <c r="AB30" s="371">
        <f>IFERROR('Class Bin A-B'!AR30/'Class Bin A-B'!AR$107,0)</f>
        <v>0</v>
      </c>
      <c r="AC30" s="372">
        <f>IFERROR('Class Bin A-B'!AS30/'Class Bin A-B'!AS$107,0)</f>
        <v>0</v>
      </c>
      <c r="AD30" s="297"/>
      <c r="AE30" s="298">
        <v>0.19791666666666499</v>
      </c>
      <c r="AF30" s="370">
        <f>IFERROR('Class Bin B-A'!R30/'Class Bin B-A'!R$107,0)</f>
        <v>0</v>
      </c>
      <c r="AG30" s="371">
        <f>IFERROR('Class Bin B-A'!S30/'Class Bin B-A'!S$107,0)</f>
        <v>0</v>
      </c>
      <c r="AH30" s="371">
        <f>IFERROR('Class Bin B-A'!T30/'Class Bin B-A'!T$107,0)</f>
        <v>0</v>
      </c>
      <c r="AI30" s="371">
        <f>IFERROR('Class Bin B-A'!U30/'Class Bin B-A'!U$107,0)</f>
        <v>0</v>
      </c>
      <c r="AJ30" s="371">
        <f>IFERROR('Class Bin B-A'!V30/'Class Bin B-A'!V$107,0)</f>
        <v>0</v>
      </c>
      <c r="AK30" s="371">
        <f>IFERROR('Class Bin B-A'!W30/'Class Bin B-A'!W$107,0)</f>
        <v>0</v>
      </c>
      <c r="AL30" s="371">
        <f>IFERROR('Class Bin B-A'!X30/'Class Bin B-A'!X$107,0)</f>
        <v>0.90947368421052621</v>
      </c>
      <c r="AM30" s="371">
        <f>IFERROR('Class Bin B-A'!Y30/'Class Bin B-A'!Y$107,0)</f>
        <v>1.0936431989063566</v>
      </c>
      <c r="AN30" s="371">
        <f>IFERROR('Class Bin B-A'!Z30/'Class Bin B-A'!Z$107,0)</f>
        <v>1.1851851851851851</v>
      </c>
      <c r="AO30" s="371">
        <f>IFERROR('Class Bin B-A'!AA30/'Class Bin B-A'!AA$107,0)</f>
        <v>1.3679473866389753</v>
      </c>
      <c r="AP30" s="371">
        <f>IFERROR('Class Bin B-A'!AB30/'Class Bin B-A'!AB$107,0)</f>
        <v>1.184408778250901</v>
      </c>
      <c r="AQ30" s="371">
        <f>IFERROR('Class Bin B-A'!AC30/'Class Bin B-A'!AC$107,0)</f>
        <v>1.1971688574317492</v>
      </c>
      <c r="AR30" s="371">
        <f>IFERROR('Class Bin B-A'!AD30/'Class Bin B-A'!AD$107,0)</f>
        <v>0.81513117754728504</v>
      </c>
      <c r="AS30" s="371">
        <f>IFERROR('Class Bin B-A'!AE30/'Class Bin B-A'!AE$107,0)</f>
        <v>0.91548068544873684</v>
      </c>
      <c r="AT30" s="371">
        <f>IFERROR('Class Bin B-A'!AF30/'Class Bin B-A'!AF$107,0)</f>
        <v>1.0712628438846536</v>
      </c>
      <c r="AU30" s="371">
        <f>IFERROR('Class Bin B-A'!AG30/'Class Bin B-A'!AG$107,0)</f>
        <v>1.0743801652892562</v>
      </c>
      <c r="AV30" s="371">
        <f>IFERROR('Class Bin B-A'!AH30/'Class Bin B-A'!AH$107,0)</f>
        <v>1.1649966599866399</v>
      </c>
      <c r="AW30" s="371">
        <f>IFERROR('Class Bin B-A'!AI30/'Class Bin B-A'!AI$107,0)</f>
        <v>1.2228260869565215</v>
      </c>
      <c r="AX30" s="371">
        <f>IFERROR('Class Bin B-A'!AJ30/'Class Bin B-A'!AJ$107,0)</f>
        <v>1.473326537546721</v>
      </c>
      <c r="AY30" s="371">
        <f>IFERROR('Class Bin B-A'!AK30/'Class Bin B-A'!AK$107,0)</f>
        <v>0</v>
      </c>
      <c r="AZ30" s="371">
        <f>IFERROR('Class Bin B-A'!AL30/'Class Bin B-A'!AL$107,0)</f>
        <v>1.0921985815602839</v>
      </c>
      <c r="BA30" s="371">
        <f>IFERROR('Class Bin B-A'!AM30/'Class Bin B-A'!AM$107,0)</f>
        <v>0</v>
      </c>
      <c r="BB30" s="371">
        <f>IFERROR('Class Bin B-A'!AN30/'Class Bin B-A'!AN$107,0)</f>
        <v>1.4449461618617576</v>
      </c>
      <c r="BC30" s="371">
        <f>IFERROR('Class Bin B-A'!AO30/'Class Bin B-A'!AO$107,0)</f>
        <v>1.474457429048414</v>
      </c>
      <c r="BD30" s="371">
        <f>IFERROR('Class Bin B-A'!AP30/'Class Bin B-A'!AP$107,0)</f>
        <v>0</v>
      </c>
      <c r="BE30" s="371">
        <f>IFERROR('Class Bin B-A'!AQ30/'Class Bin B-A'!AQ$107,0)</f>
        <v>0</v>
      </c>
      <c r="BF30" s="371">
        <f>IFERROR('Class Bin B-A'!AR30/'Class Bin B-A'!AR$107,0)</f>
        <v>0</v>
      </c>
      <c r="BG30" s="372">
        <f>IFERROR('Class Bin B-A'!AS30/'Class Bin B-A'!AS$107,0)</f>
        <v>0</v>
      </c>
    </row>
    <row r="31" spans="1:59" ht="9.75" customHeight="1" x14ac:dyDescent="0.25">
      <c r="A31" s="298">
        <v>0.20833333333333201</v>
      </c>
      <c r="B31" s="370">
        <f>IFERROR('Class Bin A-B'!R31/'Class Bin A-B'!R$107,0)</f>
        <v>0</v>
      </c>
      <c r="C31" s="371">
        <f>IFERROR('Class Bin A-B'!S31/'Class Bin A-B'!S$107,0)</f>
        <v>0</v>
      </c>
      <c r="D31" s="371">
        <f>IFERROR('Class Bin A-B'!T31/'Class Bin A-B'!T$107,0)</f>
        <v>0</v>
      </c>
      <c r="E31" s="371">
        <f>IFERROR('Class Bin A-B'!U31/'Class Bin A-B'!U$107,0)</f>
        <v>0</v>
      </c>
      <c r="F31" s="371">
        <f>IFERROR('Class Bin A-B'!V31/'Class Bin A-B'!V$107,0)</f>
        <v>0</v>
      </c>
      <c r="G31" s="371">
        <f>IFERROR('Class Bin A-B'!W31/'Class Bin A-B'!W$107,0)</f>
        <v>1.0158148063259225</v>
      </c>
      <c r="H31" s="371">
        <f>IFERROR('Class Bin A-B'!X31/'Class Bin A-B'!X$107,0)</f>
        <v>1.2480674631061137</v>
      </c>
      <c r="I31" s="371">
        <f>IFERROR('Class Bin A-B'!Y31/'Class Bin A-B'!Y$107,0)</f>
        <v>1.2553663952627683</v>
      </c>
      <c r="J31" s="371">
        <f>IFERROR('Class Bin A-B'!Z31/'Class Bin A-B'!Z$107,0)</f>
        <v>1.1334824757643547</v>
      </c>
      <c r="K31" s="371">
        <f>IFERROR('Class Bin A-B'!AA31/'Class Bin A-B'!AA$107,0)</f>
        <v>1.3436951616946602</v>
      </c>
      <c r="L31" s="371">
        <f>IFERROR('Class Bin A-B'!AB31/'Class Bin A-B'!AB$107,0)</f>
        <v>1.1603354711396152</v>
      </c>
      <c r="M31" s="371">
        <f>IFERROR('Class Bin A-B'!AC31/'Class Bin A-B'!AC$107,0)</f>
        <v>1.3333333333333333</v>
      </c>
      <c r="N31" s="371">
        <f>IFERROR('Class Bin A-B'!AD31/'Class Bin A-B'!AD$107,0)</f>
        <v>0.97443049744304944</v>
      </c>
      <c r="O31" s="371">
        <f>IFERROR('Class Bin A-B'!AE31/'Class Bin A-B'!AE$107,0)</f>
        <v>0.70809119356280725</v>
      </c>
      <c r="P31" s="371">
        <f>IFERROR('Class Bin A-B'!AF31/'Class Bin A-B'!AF$107,0)</f>
        <v>1.1506316812439261</v>
      </c>
      <c r="Q31" s="371">
        <f>IFERROR('Class Bin A-B'!AG31/'Class Bin A-B'!AG$107,0)</f>
        <v>1.1479465611083621</v>
      </c>
      <c r="R31" s="371">
        <f>IFERROR('Class Bin A-B'!AH31/'Class Bin A-B'!AH$107,0)</f>
        <v>1.2546705998033432</v>
      </c>
      <c r="S31" s="371">
        <f>IFERROR('Class Bin A-B'!AI31/'Class Bin A-B'!AI$107,0)</f>
        <v>1.2885906040268458</v>
      </c>
      <c r="T31" s="371">
        <f>IFERROR('Class Bin A-B'!AJ31/'Class Bin A-B'!AJ$107,0)</f>
        <v>1.2398234428641492</v>
      </c>
      <c r="U31" s="371">
        <f>IFERROR('Class Bin A-B'!AK31/'Class Bin A-B'!AK$107,0)</f>
        <v>0.9733700642791554</v>
      </c>
      <c r="V31" s="371">
        <f>IFERROR('Class Bin A-B'!AL31/'Class Bin A-B'!AL$107,0)</f>
        <v>1.1229970661250284</v>
      </c>
      <c r="W31" s="371">
        <f>IFERROR('Class Bin A-B'!AM31/'Class Bin A-B'!AM$107,0)</f>
        <v>1.1714836223506739</v>
      </c>
      <c r="X31" s="371">
        <f>IFERROR('Class Bin A-B'!AN31/'Class Bin A-B'!AN$107,0)</f>
        <v>1.1556662515566625</v>
      </c>
      <c r="Y31" s="371">
        <f>IFERROR('Class Bin A-B'!AO31/'Class Bin A-B'!AO$107,0)</f>
        <v>1.2368878946060153</v>
      </c>
      <c r="Z31" s="371">
        <f>IFERROR('Class Bin A-B'!AP31/'Class Bin A-B'!AP$107,0)</f>
        <v>0</v>
      </c>
      <c r="AA31" s="371">
        <f>IFERROR('Class Bin A-B'!AQ31/'Class Bin A-B'!AQ$107,0)</f>
        <v>0</v>
      </c>
      <c r="AB31" s="371">
        <f>IFERROR('Class Bin A-B'!AR31/'Class Bin A-B'!AR$107,0)</f>
        <v>0</v>
      </c>
      <c r="AC31" s="372">
        <f>IFERROR('Class Bin A-B'!AS31/'Class Bin A-B'!AS$107,0)</f>
        <v>0</v>
      </c>
      <c r="AD31" s="297"/>
      <c r="AE31" s="298">
        <v>0.20833333333333201</v>
      </c>
      <c r="AF31" s="370">
        <f>IFERROR('Class Bin B-A'!R31/'Class Bin B-A'!R$107,0)</f>
        <v>0</v>
      </c>
      <c r="AG31" s="371">
        <f>IFERROR('Class Bin B-A'!S31/'Class Bin B-A'!S$107,0)</f>
        <v>0</v>
      </c>
      <c r="AH31" s="371">
        <f>IFERROR('Class Bin B-A'!T31/'Class Bin B-A'!T$107,0)</f>
        <v>0</v>
      </c>
      <c r="AI31" s="371">
        <f>IFERROR('Class Bin B-A'!U31/'Class Bin B-A'!U$107,0)</f>
        <v>0</v>
      </c>
      <c r="AJ31" s="371">
        <f>IFERROR('Class Bin B-A'!V31/'Class Bin B-A'!V$107,0)</f>
        <v>0</v>
      </c>
      <c r="AK31" s="371">
        <f>IFERROR('Class Bin B-A'!W31/'Class Bin B-A'!W$107,0)</f>
        <v>1.259032455603184</v>
      </c>
      <c r="AL31" s="371">
        <f>IFERROR('Class Bin B-A'!X31/'Class Bin B-A'!X$107,0)</f>
        <v>1.299248120300752</v>
      </c>
      <c r="AM31" s="371">
        <f>IFERROR('Class Bin B-A'!Y31/'Class Bin B-A'!Y$107,0)</f>
        <v>1.2358168147641833</v>
      </c>
      <c r="AN31" s="371">
        <f>IFERROR('Class Bin B-A'!Z31/'Class Bin B-A'!Z$107,0)</f>
        <v>1.3081761006289307</v>
      </c>
      <c r="AO31" s="371">
        <f>IFERROR('Class Bin B-A'!AA31/'Class Bin B-A'!AA$107,0)</f>
        <v>0.96365524402907565</v>
      </c>
      <c r="AP31" s="371">
        <f>IFERROR('Class Bin B-A'!AB31/'Class Bin B-A'!AB$107,0)</f>
        <v>1.4150016377333772</v>
      </c>
      <c r="AQ31" s="371">
        <f>IFERROR('Class Bin B-A'!AC31/'Class Bin B-A'!AC$107,0)</f>
        <v>1.2726659925851029</v>
      </c>
      <c r="AR31" s="371">
        <f>IFERROR('Class Bin B-A'!AD31/'Class Bin B-A'!AD$107,0)</f>
        <v>1.0640634533251985</v>
      </c>
      <c r="AS31" s="371">
        <f>IFERROR('Class Bin B-A'!AE31/'Class Bin B-A'!AE$107,0)</f>
        <v>0</v>
      </c>
      <c r="AT31" s="371">
        <f>IFERROR('Class Bin B-A'!AF31/'Class Bin B-A'!AF$107,0)</f>
        <v>1.2197547232350017</v>
      </c>
      <c r="AU31" s="371">
        <f>IFERROR('Class Bin B-A'!AG31/'Class Bin B-A'!AG$107,0)</f>
        <v>1.2782369146005508</v>
      </c>
      <c r="AV31" s="371">
        <f>IFERROR('Class Bin B-A'!AH31/'Class Bin B-A'!AH$107,0)</f>
        <v>1.5337341349365394</v>
      </c>
      <c r="AW31" s="371">
        <f>IFERROR('Class Bin B-A'!AI31/'Class Bin B-A'!AI$107,0)</f>
        <v>1.3315217391304346</v>
      </c>
      <c r="AX31" s="371">
        <f>IFERROR('Class Bin B-A'!AJ31/'Class Bin B-A'!AJ$107,0)</f>
        <v>1.9028202514441046</v>
      </c>
      <c r="AY31" s="371">
        <f>IFERROR('Class Bin B-A'!AK31/'Class Bin B-A'!AK$107,0)</f>
        <v>1.4670215912451936</v>
      </c>
      <c r="AZ31" s="371">
        <f>IFERROR('Class Bin B-A'!AL31/'Class Bin B-A'!AL$107,0)</f>
        <v>0</v>
      </c>
      <c r="BA31" s="371">
        <f>IFERROR('Class Bin B-A'!AM31/'Class Bin B-A'!AM$107,0)</f>
        <v>0.81338143653656925</v>
      </c>
      <c r="BB31" s="371">
        <f>IFERROR('Class Bin B-A'!AN31/'Class Bin B-A'!AN$107,0)</f>
        <v>1.672803056616881</v>
      </c>
      <c r="BC31" s="371">
        <f>IFERROR('Class Bin B-A'!AO31/'Class Bin B-A'!AO$107,0)</f>
        <v>1.1913188647746245</v>
      </c>
      <c r="BD31" s="371">
        <f>IFERROR('Class Bin B-A'!AP31/'Class Bin B-A'!AP$107,0)</f>
        <v>0</v>
      </c>
      <c r="BE31" s="371">
        <f>IFERROR('Class Bin B-A'!AQ31/'Class Bin B-A'!AQ$107,0)</f>
        <v>0</v>
      </c>
      <c r="BF31" s="371">
        <f>IFERROR('Class Bin B-A'!AR31/'Class Bin B-A'!AR$107,0)</f>
        <v>0</v>
      </c>
      <c r="BG31" s="372">
        <f>IFERROR('Class Bin B-A'!AS31/'Class Bin B-A'!AS$107,0)</f>
        <v>0</v>
      </c>
    </row>
    <row r="32" spans="1:59" ht="9.75" customHeight="1" x14ac:dyDescent="0.25">
      <c r="A32" s="298">
        <v>0.218749999999999</v>
      </c>
      <c r="B32" s="370">
        <f>IFERROR('Class Bin A-B'!R32/'Class Bin A-B'!R$107,0)</f>
        <v>0</v>
      </c>
      <c r="C32" s="371">
        <f>IFERROR('Class Bin A-B'!S32/'Class Bin A-B'!S$107,0)</f>
        <v>0</v>
      </c>
      <c r="D32" s="371">
        <f>IFERROR('Class Bin A-B'!T32/'Class Bin A-B'!T$107,0)</f>
        <v>0</v>
      </c>
      <c r="E32" s="371">
        <f>IFERROR('Class Bin A-B'!U32/'Class Bin A-B'!U$107,0)</f>
        <v>0</v>
      </c>
      <c r="F32" s="371">
        <f>IFERROR('Class Bin A-B'!V32/'Class Bin A-B'!V$107,0)</f>
        <v>0</v>
      </c>
      <c r="G32" s="371">
        <f>IFERROR('Class Bin A-B'!W32/'Class Bin A-B'!W$107,0)</f>
        <v>1.0561540224616091</v>
      </c>
      <c r="H32" s="371">
        <f>IFERROR('Class Bin A-B'!X32/'Class Bin A-B'!X$107,0)</f>
        <v>1.2068400093698761</v>
      </c>
      <c r="I32" s="371">
        <f>IFERROR('Class Bin A-B'!Y32/'Class Bin A-B'!Y$107,0)</f>
        <v>1.2000986923266714</v>
      </c>
      <c r="J32" s="371">
        <f>IFERROR('Class Bin A-B'!Z32/'Class Bin A-B'!Z$107,0)</f>
        <v>1.173253790703455</v>
      </c>
      <c r="K32" s="371">
        <f>IFERROR('Class Bin A-B'!AA32/'Class Bin A-B'!AA$107,0)</f>
        <v>1.2674855853597393</v>
      </c>
      <c r="L32" s="371">
        <f>IFERROR('Class Bin A-B'!AB32/'Class Bin A-B'!AB$107,0)</f>
        <v>1.1484953132708438</v>
      </c>
      <c r="M32" s="371">
        <f>IFERROR('Class Bin A-B'!AC32/'Class Bin A-B'!AC$107,0)</f>
        <v>1.184738955823293</v>
      </c>
      <c r="N32" s="371">
        <f>IFERROR('Class Bin A-B'!AD32/'Class Bin A-B'!AD$107,0)</f>
        <v>1.1417945141794512</v>
      </c>
      <c r="O32" s="371">
        <f>IFERROR('Class Bin A-B'!AE32/'Class Bin A-B'!AE$107,0)</f>
        <v>1.0371032632990611</v>
      </c>
      <c r="P32" s="371">
        <f>IFERROR('Class Bin A-B'!AF32/'Class Bin A-B'!AF$107,0)</f>
        <v>1.1078717201166179</v>
      </c>
      <c r="Q32" s="371">
        <f>IFERROR('Class Bin A-B'!AG32/'Class Bin A-B'!AG$107,0)</f>
        <v>1.1321128154379021</v>
      </c>
      <c r="R32" s="371">
        <f>IFERROR('Class Bin A-B'!AH32/'Class Bin A-B'!AH$107,0)</f>
        <v>1.1366764995083578</v>
      </c>
      <c r="S32" s="371">
        <f>IFERROR('Class Bin A-B'!AI32/'Class Bin A-B'!AI$107,0)</f>
        <v>1.1414367387521751</v>
      </c>
      <c r="T32" s="371">
        <f>IFERROR('Class Bin A-B'!AJ32/'Class Bin A-B'!AJ$107,0)</f>
        <v>1.1535066208925946</v>
      </c>
      <c r="U32" s="371">
        <f>IFERROR('Class Bin A-B'!AK32/'Class Bin A-B'!AK$107,0)</f>
        <v>1.0174471992653813</v>
      </c>
      <c r="V32" s="371">
        <f>IFERROR('Class Bin A-B'!AL32/'Class Bin A-B'!AL$107,0)</f>
        <v>0.6788535319341007</v>
      </c>
      <c r="W32" s="371">
        <f>IFERROR('Class Bin A-B'!AM32/'Class Bin A-B'!AM$107,0)</f>
        <v>1.1098265895953754</v>
      </c>
      <c r="X32" s="371">
        <f>IFERROR('Class Bin A-B'!AN32/'Class Bin A-B'!AN$107,0)</f>
        <v>1.0679950186799503</v>
      </c>
      <c r="Y32" s="371">
        <f>IFERROR('Class Bin A-B'!AO32/'Class Bin A-B'!AO$107,0)</f>
        <v>1.1334824757643547</v>
      </c>
      <c r="Z32" s="371">
        <f>IFERROR('Class Bin A-B'!AP32/'Class Bin A-B'!AP$107,0)</f>
        <v>0</v>
      </c>
      <c r="AA32" s="371">
        <f>IFERROR('Class Bin A-B'!AQ32/'Class Bin A-B'!AQ$107,0)</f>
        <v>0</v>
      </c>
      <c r="AB32" s="371">
        <f>IFERROR('Class Bin A-B'!AR32/'Class Bin A-B'!AR$107,0)</f>
        <v>0</v>
      </c>
      <c r="AC32" s="372">
        <f>IFERROR('Class Bin A-B'!AS32/'Class Bin A-B'!AS$107,0)</f>
        <v>0</v>
      </c>
      <c r="AD32" s="297"/>
      <c r="AE32" s="298">
        <v>0.218749999999999</v>
      </c>
      <c r="AF32" s="370">
        <f>IFERROR('Class Bin B-A'!R32/'Class Bin B-A'!R$107,0)</f>
        <v>0</v>
      </c>
      <c r="AG32" s="371">
        <f>IFERROR('Class Bin B-A'!S32/'Class Bin B-A'!S$107,0)</f>
        <v>0</v>
      </c>
      <c r="AH32" s="371">
        <f>IFERROR('Class Bin B-A'!T32/'Class Bin B-A'!T$107,0)</f>
        <v>0</v>
      </c>
      <c r="AI32" s="371">
        <f>IFERROR('Class Bin B-A'!U32/'Class Bin B-A'!U$107,0)</f>
        <v>0</v>
      </c>
      <c r="AJ32" s="371">
        <f>IFERROR('Class Bin B-A'!V32/'Class Bin B-A'!V$107,0)</f>
        <v>0</v>
      </c>
      <c r="AK32" s="371">
        <f>IFERROR('Class Bin B-A'!W32/'Class Bin B-A'!W$107,0)</f>
        <v>0.98958971218616021</v>
      </c>
      <c r="AL32" s="371">
        <f>IFERROR('Class Bin B-A'!X32/'Class Bin B-A'!X$107,0)</f>
        <v>0.58225563909774436</v>
      </c>
      <c r="AM32" s="371">
        <f>IFERROR('Class Bin B-A'!Y32/'Class Bin B-A'!Y$107,0)</f>
        <v>1.2358168147641833</v>
      </c>
      <c r="AN32" s="371">
        <f>IFERROR('Class Bin B-A'!Z32/'Class Bin B-A'!Z$107,0)</f>
        <v>1.1125087351502445</v>
      </c>
      <c r="AO32" s="371">
        <f>IFERROR('Class Bin B-A'!AA32/'Class Bin B-A'!AA$107,0)</f>
        <v>1.2405676704742123</v>
      </c>
      <c r="AP32" s="371">
        <f>IFERROR('Class Bin B-A'!AB32/'Class Bin B-A'!AB$107,0)</f>
        <v>1.2053717654765805</v>
      </c>
      <c r="AQ32" s="371">
        <f>IFERROR('Class Bin B-A'!AC32/'Class Bin B-A'!AC$107,0)</f>
        <v>1.0084260195483654</v>
      </c>
      <c r="AR32" s="371">
        <f>IFERROR('Class Bin B-A'!AD32/'Class Bin B-A'!AD$107,0)</f>
        <v>0</v>
      </c>
      <c r="AS32" s="371">
        <f>IFERROR('Class Bin B-A'!AE32/'Class Bin B-A'!AE$107,0)</f>
        <v>0</v>
      </c>
      <c r="AT32" s="371">
        <f>IFERROR('Class Bin B-A'!AF32/'Class Bin B-A'!AF$107,0)</f>
        <v>1.2091481604242627</v>
      </c>
      <c r="AU32" s="371">
        <f>IFERROR('Class Bin B-A'!AG32/'Class Bin B-A'!AG$107,0)</f>
        <v>1.327823691460055</v>
      </c>
      <c r="AV32" s="371">
        <f>IFERROR('Class Bin B-A'!AH32/'Class Bin B-A'!AH$107,0)</f>
        <v>1.3520374081496325</v>
      </c>
      <c r="AW32" s="371">
        <f>IFERROR('Class Bin B-A'!AI32/'Class Bin B-A'!AI$107,0)</f>
        <v>1.2880434782608694</v>
      </c>
      <c r="AX32" s="371">
        <f>IFERROR('Class Bin B-A'!AJ32/'Class Bin B-A'!AJ$107,0)</f>
        <v>1.3265375467210327</v>
      </c>
      <c r="AY32" s="371">
        <f>IFERROR('Class Bin B-A'!AK32/'Class Bin B-A'!AK$107,0)</f>
        <v>1.0316474415853298</v>
      </c>
      <c r="AZ32" s="371">
        <f>IFERROR('Class Bin B-A'!AL32/'Class Bin B-A'!AL$107,0)</f>
        <v>0</v>
      </c>
      <c r="BA32" s="371">
        <f>IFERROR('Class Bin B-A'!AM32/'Class Bin B-A'!AM$107,0)</f>
        <v>0.89734339127582807</v>
      </c>
      <c r="BB32" s="371">
        <f>IFERROR('Class Bin B-A'!AN32/'Class Bin B-A'!AN$107,0)</f>
        <v>1.2893365751997221</v>
      </c>
      <c r="BC32" s="371">
        <f>IFERROR('Class Bin B-A'!AO32/'Class Bin B-A'!AO$107,0)</f>
        <v>1.1378964941569283</v>
      </c>
      <c r="BD32" s="371">
        <f>IFERROR('Class Bin B-A'!AP32/'Class Bin B-A'!AP$107,0)</f>
        <v>0</v>
      </c>
      <c r="BE32" s="371">
        <f>IFERROR('Class Bin B-A'!AQ32/'Class Bin B-A'!AQ$107,0)</f>
        <v>0</v>
      </c>
      <c r="BF32" s="371">
        <f>IFERROR('Class Bin B-A'!AR32/'Class Bin B-A'!AR$107,0)</f>
        <v>0</v>
      </c>
      <c r="BG32" s="372">
        <f>IFERROR('Class Bin B-A'!AS32/'Class Bin B-A'!AS$107,0)</f>
        <v>0</v>
      </c>
    </row>
    <row r="33" spans="1:59" ht="9.75" customHeight="1" x14ac:dyDescent="0.25">
      <c r="A33" s="298">
        <v>0.22916666666666599</v>
      </c>
      <c r="B33" s="370">
        <f>IFERROR('Class Bin A-B'!R33/'Class Bin A-B'!R$107,0)</f>
        <v>0</v>
      </c>
      <c r="C33" s="371">
        <f>IFERROR('Class Bin A-B'!S33/'Class Bin A-B'!S$107,0)</f>
        <v>0</v>
      </c>
      <c r="D33" s="371">
        <f>IFERROR('Class Bin A-B'!T33/'Class Bin A-B'!T$107,0)</f>
        <v>0</v>
      </c>
      <c r="E33" s="371">
        <f>IFERROR('Class Bin A-B'!U33/'Class Bin A-B'!U$107,0)</f>
        <v>0</v>
      </c>
      <c r="F33" s="371">
        <f>IFERROR('Class Bin A-B'!V33/'Class Bin A-B'!V$107,0)</f>
        <v>0</v>
      </c>
      <c r="G33" s="371">
        <f>IFERROR('Class Bin A-B'!W33/'Class Bin A-B'!W$107,0)</f>
        <v>1.0341508136603255</v>
      </c>
      <c r="H33" s="371">
        <f>IFERROR('Class Bin A-B'!X33/'Class Bin A-B'!X$107,0)</f>
        <v>0.98196298899039591</v>
      </c>
      <c r="I33" s="371">
        <f>IFERROR('Class Bin A-B'!Y33/'Class Bin A-B'!Y$107,0)</f>
        <v>1.1408832963237108</v>
      </c>
      <c r="J33" s="371">
        <f>IFERROR('Class Bin A-B'!Z33/'Class Bin A-B'!Z$107,0)</f>
        <v>1.1772309221973649</v>
      </c>
      <c r="K33" s="371">
        <f>IFERROR('Class Bin A-B'!AA33/'Class Bin A-B'!AA$107,0)</f>
        <v>1.078967159689145</v>
      </c>
      <c r="L33" s="371">
        <f>IFERROR('Class Bin A-B'!AB33/'Class Bin A-B'!AB$107,0)</f>
        <v>1.1129748396645289</v>
      </c>
      <c r="M33" s="371">
        <f>IFERROR('Class Bin A-B'!AC33/'Class Bin A-B'!AC$107,0)</f>
        <v>1.1365461847389557</v>
      </c>
      <c r="N33" s="371">
        <f>IFERROR('Class Bin A-B'!AD33/'Class Bin A-B'!AD$107,0)</f>
        <v>0.98558809855880958</v>
      </c>
      <c r="O33" s="371">
        <f>IFERROR('Class Bin A-B'!AE33/'Class Bin A-B'!AE$107,0)</f>
        <v>0.95485024586499756</v>
      </c>
      <c r="P33" s="371">
        <f>IFERROR('Class Bin A-B'!AF33/'Class Bin A-B'!AF$107,0)</f>
        <v>1.1273080660835761</v>
      </c>
      <c r="Q33" s="371">
        <f>IFERROR('Class Bin A-B'!AG33/'Class Bin A-B'!AG$107,0)</f>
        <v>1.1994062345373577</v>
      </c>
      <c r="R33" s="371">
        <f>IFERROR('Class Bin A-B'!AH33/'Class Bin A-B'!AH$107,0)</f>
        <v>1.0855457227138643</v>
      </c>
      <c r="S33" s="371">
        <f>IFERROR('Class Bin A-B'!AI33/'Class Bin A-B'!AI$107,0)</f>
        <v>1.1374596072582652</v>
      </c>
      <c r="T33" s="371">
        <f>IFERROR('Class Bin A-B'!AJ33/'Class Bin A-B'!AJ$107,0)</f>
        <v>1.1495831289847966</v>
      </c>
      <c r="U33" s="371">
        <f>IFERROR('Class Bin A-B'!AK33/'Class Bin A-B'!AK$107,0)</f>
        <v>1.1460055096418735</v>
      </c>
      <c r="V33" s="371">
        <f>IFERROR('Class Bin A-B'!AL33/'Class Bin A-B'!AL$107,0)</f>
        <v>1.0724441435341909</v>
      </c>
      <c r="W33" s="371">
        <f>IFERROR('Class Bin A-B'!AM33/'Class Bin A-B'!AM$107,0)</f>
        <v>1.0828516377649324</v>
      </c>
      <c r="X33" s="371">
        <f>IFERROR('Class Bin A-B'!AN33/'Class Bin A-B'!AN$107,0)</f>
        <v>1.1038605230386052</v>
      </c>
      <c r="Y33" s="371">
        <f>IFERROR('Class Bin A-B'!AO33/'Class Bin A-B'!AO$107,0)</f>
        <v>1.181208053691275</v>
      </c>
      <c r="Z33" s="371">
        <f>IFERROR('Class Bin A-B'!AP33/'Class Bin A-B'!AP$107,0)</f>
        <v>0</v>
      </c>
      <c r="AA33" s="371">
        <f>IFERROR('Class Bin A-B'!AQ33/'Class Bin A-B'!AQ$107,0)</f>
        <v>0</v>
      </c>
      <c r="AB33" s="371">
        <f>IFERROR('Class Bin A-B'!AR33/'Class Bin A-B'!AR$107,0)</f>
        <v>0</v>
      </c>
      <c r="AC33" s="372">
        <f>IFERROR('Class Bin A-B'!AS33/'Class Bin A-B'!AS$107,0)</f>
        <v>0</v>
      </c>
      <c r="AD33" s="297"/>
      <c r="AE33" s="298">
        <v>0.22916666666666599</v>
      </c>
      <c r="AF33" s="370">
        <f>IFERROR('Class Bin B-A'!R33/'Class Bin B-A'!R$107,0)</f>
        <v>0</v>
      </c>
      <c r="AG33" s="371">
        <f>IFERROR('Class Bin B-A'!S33/'Class Bin B-A'!S$107,0)</f>
        <v>0</v>
      </c>
      <c r="AH33" s="371">
        <f>IFERROR('Class Bin B-A'!T33/'Class Bin B-A'!T$107,0)</f>
        <v>0</v>
      </c>
      <c r="AI33" s="371">
        <f>IFERROR('Class Bin B-A'!U33/'Class Bin B-A'!U$107,0)</f>
        <v>0</v>
      </c>
      <c r="AJ33" s="371">
        <f>IFERROR('Class Bin B-A'!V33/'Class Bin B-A'!V$107,0)</f>
        <v>0</v>
      </c>
      <c r="AK33" s="371">
        <f>IFERROR('Class Bin B-A'!W33/'Class Bin B-A'!W$107,0)</f>
        <v>1.6607470912431104</v>
      </c>
      <c r="AL33" s="371">
        <f>IFERROR('Class Bin B-A'!X33/'Class Bin B-A'!X$107,0)</f>
        <v>1.3714285714285714</v>
      </c>
      <c r="AM33" s="371">
        <f>IFERROR('Class Bin B-A'!Y33/'Class Bin B-A'!Y$107,0)</f>
        <v>1.3069036226930961</v>
      </c>
      <c r="AN33" s="371">
        <f>IFERROR('Class Bin B-A'!Z33/'Class Bin B-A'!Z$107,0)</f>
        <v>1.3640810621942696</v>
      </c>
      <c r="AO33" s="371">
        <f>IFERROR('Class Bin B-A'!AA33/'Class Bin B-A'!AA$107,0)</f>
        <v>1.1574939425406714</v>
      </c>
      <c r="AP33" s="371">
        <f>IFERROR('Class Bin B-A'!AB33/'Class Bin B-A'!AB$107,0)</f>
        <v>1.0900753357353425</v>
      </c>
      <c r="AQ33" s="371">
        <f>IFERROR('Class Bin B-A'!AC33/'Class Bin B-A'!AC$107,0)</f>
        <v>0.97067745197168864</v>
      </c>
      <c r="AR33" s="371">
        <f>IFERROR('Class Bin B-A'!AD33/'Class Bin B-A'!AD$107,0)</f>
        <v>1.1372788285539965</v>
      </c>
      <c r="AS33" s="371">
        <f>IFERROR('Class Bin B-A'!AE33/'Class Bin B-A'!AE$107,0)</f>
        <v>1.171071739761836</v>
      </c>
      <c r="AT33" s="371">
        <f>IFERROR('Class Bin B-A'!AF33/'Class Bin B-A'!AF$107,0)</f>
        <v>1.1561153463705669</v>
      </c>
      <c r="AU33" s="371">
        <f>IFERROR('Class Bin B-A'!AG33/'Class Bin B-A'!AG$107,0)</f>
        <v>1.1955922865013773</v>
      </c>
      <c r="AV33" s="371">
        <f>IFERROR('Class Bin B-A'!AH33/'Class Bin B-A'!AH$107,0)</f>
        <v>1.1275885103540413</v>
      </c>
      <c r="AW33" s="371">
        <f>IFERROR('Class Bin B-A'!AI33/'Class Bin B-A'!AI$107,0)</f>
        <v>1.3097826086956521</v>
      </c>
      <c r="AX33" s="371">
        <f>IFERROR('Class Bin B-A'!AJ33/'Class Bin B-A'!AJ$107,0)</f>
        <v>1.1362555215766224</v>
      </c>
      <c r="AY33" s="371">
        <f>IFERROR('Class Bin B-A'!AK33/'Class Bin B-A'!AK$107,0)</f>
        <v>1.2256728778467907</v>
      </c>
      <c r="AZ33" s="371">
        <f>IFERROR('Class Bin B-A'!AL33/'Class Bin B-A'!AL$107,0)</f>
        <v>1.1111111111111114</v>
      </c>
      <c r="BA33" s="371">
        <f>IFERROR('Class Bin B-A'!AM33/'Class Bin B-A'!AM$107,0)</f>
        <v>1.2646769432600853</v>
      </c>
      <c r="BB33" s="371">
        <f>IFERROR('Class Bin B-A'!AN33/'Class Bin B-A'!AN$107,0)</f>
        <v>1.2059742966307747</v>
      </c>
      <c r="BC33" s="371">
        <f>IFERROR('Class Bin B-A'!AO33/'Class Bin B-A'!AO$107,0)</f>
        <v>1.2981636060100168</v>
      </c>
      <c r="BD33" s="371">
        <f>IFERROR('Class Bin B-A'!AP33/'Class Bin B-A'!AP$107,0)</f>
        <v>0</v>
      </c>
      <c r="BE33" s="371">
        <f>IFERROR('Class Bin B-A'!AQ33/'Class Bin B-A'!AQ$107,0)</f>
        <v>0</v>
      </c>
      <c r="BF33" s="371">
        <f>IFERROR('Class Bin B-A'!AR33/'Class Bin B-A'!AR$107,0)</f>
        <v>0</v>
      </c>
      <c r="BG33" s="372">
        <f>IFERROR('Class Bin B-A'!AS33/'Class Bin B-A'!AS$107,0)</f>
        <v>0</v>
      </c>
    </row>
    <row r="34" spans="1:59" ht="9.75" customHeight="1" x14ac:dyDescent="0.25">
      <c r="A34" s="298">
        <v>0.23958333333333301</v>
      </c>
      <c r="B34" s="370">
        <f>IFERROR('Class Bin A-B'!R34/'Class Bin A-B'!R$107,0)</f>
        <v>0</v>
      </c>
      <c r="C34" s="371">
        <f>IFERROR('Class Bin A-B'!S34/'Class Bin A-B'!S$107,0)</f>
        <v>0</v>
      </c>
      <c r="D34" s="371">
        <f>IFERROR('Class Bin A-B'!T34/'Class Bin A-B'!T$107,0)</f>
        <v>0</v>
      </c>
      <c r="E34" s="371">
        <f>IFERROR('Class Bin A-B'!U34/'Class Bin A-B'!U$107,0)</f>
        <v>0</v>
      </c>
      <c r="F34" s="371">
        <f>IFERROR('Class Bin A-B'!V34/'Class Bin A-B'!V$107,0)</f>
        <v>0</v>
      </c>
      <c r="G34" s="371">
        <f>IFERROR('Class Bin A-B'!W34/'Class Bin A-B'!W$107,0)</f>
        <v>1.0854916341966536</v>
      </c>
      <c r="H34" s="371">
        <f>IFERROR('Class Bin A-B'!X34/'Class Bin A-B'!X$107,0)</f>
        <v>0.99320684000936987</v>
      </c>
      <c r="I34" s="371">
        <f>IFERROR('Class Bin A-B'!Y34/'Class Bin A-B'!Y$107,0)</f>
        <v>1.2000986923266714</v>
      </c>
      <c r="J34" s="371">
        <f>IFERROR('Class Bin A-B'!Z34/'Class Bin A-B'!Z$107,0)</f>
        <v>1.1851851851851851</v>
      </c>
      <c r="K34" s="371">
        <f>IFERROR('Class Bin A-B'!AA34/'Class Bin A-B'!AA$107,0)</f>
        <v>1.0829781900225619</v>
      </c>
      <c r="L34" s="371">
        <f>IFERROR('Class Bin A-B'!AB34/'Class Bin A-B'!AB$107,0)</f>
        <v>1.1050814010853478</v>
      </c>
      <c r="M34" s="371">
        <f>IFERROR('Class Bin A-B'!AC34/'Class Bin A-B'!AC$107,0)</f>
        <v>1.1566265060240963</v>
      </c>
      <c r="N34" s="371">
        <f>IFERROR('Class Bin A-B'!AD34/'Class Bin A-B'!AD$107,0)</f>
        <v>0.95955369595536943</v>
      </c>
      <c r="O34" s="371">
        <f>IFERROR('Class Bin A-B'!AE34/'Class Bin A-B'!AE$107,0)</f>
        <v>1.0514081358962895</v>
      </c>
      <c r="P34" s="371">
        <f>IFERROR('Class Bin A-B'!AF34/'Class Bin A-B'!AF$107,0)</f>
        <v>1.0884353741496597</v>
      </c>
      <c r="Q34" s="371">
        <f>IFERROR('Class Bin A-B'!AG34/'Class Bin A-B'!AG$107,0)</f>
        <v>1.1439881246907471</v>
      </c>
      <c r="R34" s="371">
        <f>IFERROR('Class Bin A-B'!AH34/'Class Bin A-B'!AH$107,0)</f>
        <v>1.0855457227138643</v>
      </c>
      <c r="S34" s="371">
        <f>IFERROR('Class Bin A-B'!AI34/'Class Bin A-B'!AI$107,0)</f>
        <v>1.1334824757643551</v>
      </c>
      <c r="T34" s="371">
        <f>IFERROR('Class Bin A-B'!AJ34/'Class Bin A-B'!AJ$107,0)</f>
        <v>1.122118685630211</v>
      </c>
      <c r="U34" s="371">
        <f>IFERROR('Class Bin A-B'!AK34/'Class Bin A-B'!AK$107,0)</f>
        <v>1.1129476584022042</v>
      </c>
      <c r="V34" s="371">
        <f>IFERROR('Class Bin A-B'!AL34/'Class Bin A-B'!AL$107,0)</f>
        <v>0.83412322274881523</v>
      </c>
      <c r="W34" s="371">
        <f>IFERROR('Class Bin A-B'!AM34/'Class Bin A-B'!AM$107,0)</f>
        <v>1.0789980732177262</v>
      </c>
      <c r="X34" s="371">
        <f>IFERROR('Class Bin A-B'!AN34/'Class Bin A-B'!AN$107,0)</f>
        <v>1.1198007471980076</v>
      </c>
      <c r="Y34" s="371">
        <f>IFERROR('Class Bin A-B'!AO34/'Class Bin A-B'!AO$107,0)</f>
        <v>1.0817797663435245</v>
      </c>
      <c r="Z34" s="371">
        <f>IFERROR('Class Bin A-B'!AP34/'Class Bin A-B'!AP$107,0)</f>
        <v>0</v>
      </c>
      <c r="AA34" s="371">
        <f>IFERROR('Class Bin A-B'!AQ34/'Class Bin A-B'!AQ$107,0)</f>
        <v>0</v>
      </c>
      <c r="AB34" s="371">
        <f>IFERROR('Class Bin A-B'!AR34/'Class Bin A-B'!AR$107,0)</f>
        <v>0</v>
      </c>
      <c r="AC34" s="372">
        <f>IFERROR('Class Bin A-B'!AS34/'Class Bin A-B'!AS$107,0)</f>
        <v>0</v>
      </c>
      <c r="AD34" s="297"/>
      <c r="AE34" s="298">
        <v>0.23958333333333301</v>
      </c>
      <c r="AF34" s="370">
        <f>IFERROR('Class Bin B-A'!R34/'Class Bin B-A'!R$107,0)</f>
        <v>0</v>
      </c>
      <c r="AG34" s="371">
        <f>IFERROR('Class Bin B-A'!S34/'Class Bin B-A'!S$107,0)</f>
        <v>0</v>
      </c>
      <c r="AH34" s="371">
        <f>IFERROR('Class Bin B-A'!T34/'Class Bin B-A'!T$107,0)</f>
        <v>0</v>
      </c>
      <c r="AI34" s="371">
        <f>IFERROR('Class Bin B-A'!U34/'Class Bin B-A'!U$107,0)</f>
        <v>0</v>
      </c>
      <c r="AJ34" s="371">
        <f>IFERROR('Class Bin B-A'!V34/'Class Bin B-A'!V$107,0)</f>
        <v>0</v>
      </c>
      <c r="AK34" s="371">
        <f>IFERROR('Class Bin B-A'!W34/'Class Bin B-A'!W$107,0)</f>
        <v>0.80832823025107148</v>
      </c>
      <c r="AL34" s="371">
        <f>IFERROR('Class Bin B-A'!X34/'Class Bin B-A'!X$107,0)</f>
        <v>1.1596992481203008</v>
      </c>
      <c r="AM34" s="371">
        <f>IFERROR('Class Bin B-A'!Y34/'Class Bin B-A'!Y$107,0)</f>
        <v>1.0389610389610389</v>
      </c>
      <c r="AN34" s="371">
        <f>IFERROR('Class Bin B-A'!Z34/'Class Bin B-A'!Z$107,0)</f>
        <v>1.1684136967155834</v>
      </c>
      <c r="AO34" s="371">
        <f>IFERROR('Class Bin B-A'!AA34/'Class Bin B-A'!AA$107,0)</f>
        <v>1.3624091381100727</v>
      </c>
      <c r="AP34" s="371">
        <f>IFERROR('Class Bin B-A'!AB34/'Class Bin B-A'!AB$107,0)</f>
        <v>1.1057975761546022</v>
      </c>
      <c r="AQ34" s="371">
        <f>IFERROR('Class Bin B-A'!AC34/'Class Bin B-A'!AC$107,0)</f>
        <v>1.2672733400741489</v>
      </c>
      <c r="AR34" s="371">
        <f>IFERROR('Class Bin B-A'!AD34/'Class Bin B-A'!AD$107,0)</f>
        <v>0.85906040268456396</v>
      </c>
      <c r="AS34" s="371">
        <f>IFERROR('Class Bin B-A'!AE34/'Class Bin B-A'!AE$107,0)</f>
        <v>1.0688353180365964</v>
      </c>
      <c r="AT34" s="371">
        <f>IFERROR('Class Bin B-A'!AF34/'Class Bin B-A'!AF$107,0)</f>
        <v>1.1349022207490884</v>
      </c>
      <c r="AU34" s="371">
        <f>IFERROR('Class Bin B-A'!AG34/'Class Bin B-A'!AG$107,0)</f>
        <v>1.1239669421487601</v>
      </c>
      <c r="AV34" s="371">
        <f>IFERROR('Class Bin B-A'!AH34/'Class Bin B-A'!AH$107,0)</f>
        <v>1.1008684034736138</v>
      </c>
      <c r="AW34" s="371">
        <f>IFERROR('Class Bin B-A'!AI34/'Class Bin B-A'!AI$107,0)</f>
        <v>1.1467391304347825</v>
      </c>
      <c r="AX34" s="371">
        <f>IFERROR('Class Bin B-A'!AJ34/'Class Bin B-A'!AJ$107,0)</f>
        <v>1.2721712538226297</v>
      </c>
      <c r="AY34" s="371">
        <f>IFERROR('Class Bin B-A'!AK34/'Class Bin B-A'!AK$107,0)</f>
        <v>0.98905649216208213</v>
      </c>
      <c r="AZ34" s="371">
        <f>IFERROR('Class Bin B-A'!AL34/'Class Bin B-A'!AL$107,0)</f>
        <v>0.97399527186761259</v>
      </c>
      <c r="BA34" s="371">
        <f>IFERROR('Class Bin B-A'!AM34/'Class Bin B-A'!AM$107,0)</f>
        <v>1.0600196785831419</v>
      </c>
      <c r="BB34" s="371">
        <f>IFERROR('Class Bin B-A'!AN34/'Class Bin B-A'!AN$107,0)</f>
        <v>1.2782216047238626</v>
      </c>
      <c r="BC34" s="371">
        <f>IFERROR('Class Bin B-A'!AO34/'Class Bin B-A'!AO$107,0)</f>
        <v>1.2180300500834724</v>
      </c>
      <c r="BD34" s="371">
        <f>IFERROR('Class Bin B-A'!AP34/'Class Bin B-A'!AP$107,0)</f>
        <v>0</v>
      </c>
      <c r="BE34" s="371">
        <f>IFERROR('Class Bin B-A'!AQ34/'Class Bin B-A'!AQ$107,0)</f>
        <v>0</v>
      </c>
      <c r="BF34" s="371">
        <f>IFERROR('Class Bin B-A'!AR34/'Class Bin B-A'!AR$107,0)</f>
        <v>0</v>
      </c>
      <c r="BG34" s="372">
        <f>IFERROR('Class Bin B-A'!AS34/'Class Bin B-A'!AS$107,0)</f>
        <v>0</v>
      </c>
    </row>
    <row r="35" spans="1:59" ht="9.75" customHeight="1" x14ac:dyDescent="0.25">
      <c r="A35" s="298">
        <v>0.25</v>
      </c>
      <c r="B35" s="406">
        <f>IFERROR('Class Bin A-B'!R35/'Class Bin A-B'!R$107,0)</f>
        <v>0</v>
      </c>
      <c r="C35" s="407">
        <f>IFERROR('Class Bin A-B'!S35/'Class Bin A-B'!S$107,0)</f>
        <v>0</v>
      </c>
      <c r="D35" s="407">
        <f>IFERROR('Class Bin A-B'!T35/'Class Bin A-B'!T$107,0)</f>
        <v>0</v>
      </c>
      <c r="E35" s="407">
        <f>IFERROR('Class Bin A-B'!U35/'Class Bin A-B'!U$107,0)</f>
        <v>0</v>
      </c>
      <c r="F35" s="407">
        <f>IFERROR('Class Bin A-B'!V35/'Class Bin A-B'!V$107,0)</f>
        <v>0</v>
      </c>
      <c r="G35" s="407">
        <f>IFERROR('Class Bin A-B'!W35/'Class Bin A-B'!W$107,0)</f>
        <v>1.0194820077928031</v>
      </c>
      <c r="H35" s="407">
        <f>IFERROR('Class Bin A-B'!X35/'Class Bin A-B'!X$107,0)</f>
        <v>0.93698758491449996</v>
      </c>
      <c r="I35" s="407">
        <f>IFERROR('Class Bin A-B'!Y35/'Class Bin A-B'!Y$107,0)</f>
        <v>0.99087095978287687</v>
      </c>
      <c r="J35" s="407">
        <f>IFERROR('Class Bin A-B'!Z35/'Class Bin A-B'!Z$107,0)</f>
        <v>1.0658712403678845</v>
      </c>
      <c r="K35" s="407">
        <f>IFERROR('Class Bin A-B'!AA35/'Class Bin A-B'!AA$107,0)</f>
        <v>1.0228127350213085</v>
      </c>
      <c r="L35" s="407">
        <f>IFERROR('Class Bin A-B'!AB35/'Class Bin A-B'!AB$107,0)</f>
        <v>1.0182535767143563</v>
      </c>
      <c r="M35" s="407">
        <f>IFERROR('Class Bin A-B'!AC35/'Class Bin A-B'!AC$107,0)</f>
        <v>1.1726907630522088</v>
      </c>
      <c r="N35" s="407">
        <f>IFERROR('Class Bin A-B'!AD35/'Class Bin A-B'!AD$107,0)</f>
        <v>1.1194793119479309</v>
      </c>
      <c r="O35" s="407">
        <f>IFERROR('Class Bin A-B'!AE35/'Class Bin A-B'!AE$107,0)</f>
        <v>0</v>
      </c>
      <c r="P35" s="407">
        <f>IFERROR('Class Bin A-B'!AF35/'Class Bin A-B'!AF$107,0)</f>
        <v>1.0223517978620018</v>
      </c>
      <c r="Q35" s="407">
        <f>IFERROR('Class Bin A-B'!AG35/'Class Bin A-B'!AG$107,0)</f>
        <v>1.1796140524492826</v>
      </c>
      <c r="R35" s="407">
        <f>IFERROR('Class Bin A-B'!AH35/'Class Bin A-B'!AH$107,0)</f>
        <v>1.0462143559488692</v>
      </c>
      <c r="S35" s="407">
        <f>IFERROR('Class Bin A-B'!AI35/'Class Bin A-B'!AI$107,0)</f>
        <v>1.0738255033557049</v>
      </c>
      <c r="T35" s="407">
        <f>IFERROR('Class Bin A-B'!AJ35/'Class Bin A-B'!AJ$107,0)</f>
        <v>1.118195193722413</v>
      </c>
      <c r="U35" s="407">
        <f>IFERROR('Class Bin A-B'!AK35/'Class Bin A-B'!AK$107,0)</f>
        <v>0.94031221303948598</v>
      </c>
      <c r="V35" s="407">
        <f>IFERROR('Class Bin A-B'!AL35/'Class Bin A-B'!AL$107,0)</f>
        <v>1.43714737079666</v>
      </c>
      <c r="W35" s="407">
        <f>IFERROR('Class Bin A-B'!AM35/'Class Bin A-B'!AM$107,0)</f>
        <v>1.0134874759152213</v>
      </c>
      <c r="X35" s="407">
        <f>IFERROR('Class Bin A-B'!AN35/'Class Bin A-B'!AN$107,0)</f>
        <v>1.1995018679950187</v>
      </c>
      <c r="Y35" s="407">
        <f>IFERROR('Class Bin A-B'!AO35/'Class Bin A-B'!AO$107,0)</f>
        <v>1.0340541884166043</v>
      </c>
      <c r="Z35" s="407">
        <f>IFERROR('Class Bin A-B'!AP35/'Class Bin A-B'!AP$107,0)</f>
        <v>0</v>
      </c>
      <c r="AA35" s="407">
        <f>IFERROR('Class Bin A-B'!AQ35/'Class Bin A-B'!AQ$107,0)</f>
        <v>0</v>
      </c>
      <c r="AB35" s="407">
        <f>IFERROR('Class Bin A-B'!AR35/'Class Bin A-B'!AR$107,0)</f>
        <v>0</v>
      </c>
      <c r="AC35" s="408">
        <f>IFERROR('Class Bin A-B'!AS35/'Class Bin A-B'!AS$107,0)</f>
        <v>0</v>
      </c>
      <c r="AD35" s="297"/>
      <c r="AE35" s="298">
        <v>0.25</v>
      </c>
      <c r="AF35" s="370">
        <f>IFERROR('Class Bin B-A'!R35/'Class Bin B-A'!R$107,0)</f>
        <v>0</v>
      </c>
      <c r="AG35" s="371">
        <f>IFERROR('Class Bin B-A'!S35/'Class Bin B-A'!S$107,0)</f>
        <v>0</v>
      </c>
      <c r="AH35" s="371">
        <f>IFERROR('Class Bin B-A'!T35/'Class Bin B-A'!T$107,0)</f>
        <v>0</v>
      </c>
      <c r="AI35" s="371">
        <f>IFERROR('Class Bin B-A'!U35/'Class Bin B-A'!U$107,0)</f>
        <v>0</v>
      </c>
      <c r="AJ35" s="371">
        <f>IFERROR('Class Bin B-A'!V35/'Class Bin B-A'!V$107,0)</f>
        <v>0</v>
      </c>
      <c r="AK35" s="371">
        <f>IFERROR('Class Bin B-A'!W35/'Class Bin B-A'!W$107,0)</f>
        <v>1.0630740967544394</v>
      </c>
      <c r="AL35" s="371">
        <f>IFERROR('Class Bin B-A'!X35/'Class Bin B-A'!X$107,0)</f>
        <v>1.0393984962406015</v>
      </c>
      <c r="AM35" s="371">
        <f>IFERROR('Class Bin B-A'!Y35/'Class Bin B-A'!Y$107,0)</f>
        <v>1.0717703349282297</v>
      </c>
      <c r="AN35" s="371">
        <f>IFERROR('Class Bin B-A'!Z35/'Class Bin B-A'!Z$107,0)</f>
        <v>1.1069182389937107</v>
      </c>
      <c r="AO35" s="371">
        <f>IFERROR('Class Bin B-A'!AA35/'Class Bin B-A'!AA$107,0)</f>
        <v>1.3402561439944616</v>
      </c>
      <c r="AP35" s="371">
        <f>IFERROR('Class Bin B-A'!AB35/'Class Bin B-A'!AB$107,0)</f>
        <v>1.1477235506059615</v>
      </c>
      <c r="AQ35" s="371">
        <f>IFERROR('Class Bin B-A'!AC35/'Class Bin B-A'!AC$107,0)</f>
        <v>1.024603977081227</v>
      </c>
      <c r="AR35" s="371">
        <f>IFERROR('Class Bin B-A'!AD35/'Class Bin B-A'!AD$107,0)</f>
        <v>1.1616839536302626</v>
      </c>
      <c r="AS35" s="371">
        <f>IFERROR('Class Bin B-A'!AE35/'Class Bin B-A'!AE$107,0)</f>
        <v>1.1803659599186758</v>
      </c>
      <c r="AT35" s="371">
        <f>IFERROR('Class Bin B-A'!AF35/'Class Bin B-A'!AF$107,0)</f>
        <v>1.0924759695061321</v>
      </c>
      <c r="AU35" s="371">
        <f>IFERROR('Class Bin B-A'!AG35/'Class Bin B-A'!AG$107,0)</f>
        <v>1.1184573002754821</v>
      </c>
      <c r="AV35" s="371">
        <f>IFERROR('Class Bin B-A'!AH35/'Class Bin B-A'!AH$107,0)</f>
        <v>1.3039412157648629</v>
      </c>
      <c r="AW35" s="371">
        <f>IFERROR('Class Bin B-A'!AI35/'Class Bin B-A'!AI$107,0)</f>
        <v>1.2065217391304346</v>
      </c>
      <c r="AX35" s="371">
        <f>IFERROR('Class Bin B-A'!AJ35/'Class Bin B-A'!AJ$107,0)</f>
        <v>1.1688752973156642</v>
      </c>
      <c r="AY35" s="371">
        <f>IFERROR('Class Bin B-A'!AK35/'Class Bin B-A'!AK$107,0)</f>
        <v>1.4906832298136645</v>
      </c>
      <c r="AZ35" s="371">
        <f>IFERROR('Class Bin B-A'!AL35/'Class Bin B-A'!AL$107,0)</f>
        <v>0.90307328605200976</v>
      </c>
      <c r="BA35" s="371">
        <f>IFERROR('Class Bin B-A'!AM35/'Class Bin B-A'!AM$107,0)</f>
        <v>1.138734011151197</v>
      </c>
      <c r="BB35" s="371">
        <f>IFERROR('Class Bin B-A'!AN35/'Class Bin B-A'!AN$107,0)</f>
        <v>1.4004862799583189</v>
      </c>
      <c r="BC35" s="371">
        <f>IFERROR('Class Bin B-A'!AO35/'Class Bin B-A'!AO$107,0)</f>
        <v>1.1325542570951586</v>
      </c>
      <c r="BD35" s="371">
        <f>IFERROR('Class Bin B-A'!AP35/'Class Bin B-A'!AP$107,0)</f>
        <v>0</v>
      </c>
      <c r="BE35" s="371">
        <f>IFERROR('Class Bin B-A'!AQ35/'Class Bin B-A'!AQ$107,0)</f>
        <v>0</v>
      </c>
      <c r="BF35" s="371">
        <f>IFERROR('Class Bin B-A'!AR35/'Class Bin B-A'!AR$107,0)</f>
        <v>0</v>
      </c>
      <c r="BG35" s="372">
        <f>IFERROR('Class Bin B-A'!AS35/'Class Bin B-A'!AS$107,0)</f>
        <v>0</v>
      </c>
    </row>
    <row r="36" spans="1:59" ht="9.75" customHeight="1" x14ac:dyDescent="0.25">
      <c r="A36" s="298">
        <v>0.26041666666666702</v>
      </c>
      <c r="B36" s="370">
        <f>IFERROR('Class Bin A-B'!R36/'Class Bin A-B'!R$107,0)</f>
        <v>0</v>
      </c>
      <c r="C36" s="371">
        <f>IFERROR('Class Bin A-B'!S36/'Class Bin A-B'!S$107,0)</f>
        <v>0</v>
      </c>
      <c r="D36" s="371">
        <f>IFERROR('Class Bin A-B'!T36/'Class Bin A-B'!T$107,0)</f>
        <v>0</v>
      </c>
      <c r="E36" s="371">
        <f>IFERROR('Class Bin A-B'!U36/'Class Bin A-B'!U$107,0)</f>
        <v>0</v>
      </c>
      <c r="F36" s="371">
        <f>IFERROR('Class Bin A-B'!V36/'Class Bin A-B'!V$107,0)</f>
        <v>0</v>
      </c>
      <c r="G36" s="371">
        <f>IFERROR('Class Bin A-B'!W36/'Class Bin A-B'!W$107,0)</f>
        <v>0.93146917258766893</v>
      </c>
      <c r="H36" s="371">
        <f>IFERROR('Class Bin A-B'!X36/'Class Bin A-B'!X$107,0)</f>
        <v>0.92199578355586798</v>
      </c>
      <c r="I36" s="371">
        <f>IFERROR('Class Bin A-B'!Y36/'Class Bin A-B'!Y$107,0)</f>
        <v>1.0185048112509252</v>
      </c>
      <c r="J36" s="371">
        <f>IFERROR('Class Bin A-B'!Z36/'Class Bin A-B'!Z$107,0)</f>
        <v>1.0420084514044243</v>
      </c>
      <c r="K36" s="371">
        <f>IFERROR('Class Bin A-B'!AA36/'Class Bin A-B'!AA$107,0)</f>
        <v>1.0549009776886438</v>
      </c>
      <c r="L36" s="371">
        <f>IFERROR('Class Bin A-B'!AB36/'Class Bin A-B'!AB$107,0)</f>
        <v>1.0498273310310806</v>
      </c>
      <c r="M36" s="371">
        <f>IFERROR('Class Bin A-B'!AC36/'Class Bin A-B'!AC$107,0)</f>
        <v>1.1084337349397591</v>
      </c>
      <c r="N36" s="371">
        <f>IFERROR('Class Bin A-B'!AD36/'Class Bin A-B'!AD$107,0)</f>
        <v>1.0041841004184098</v>
      </c>
      <c r="O36" s="371">
        <f>IFERROR('Class Bin A-B'!AE36/'Class Bin A-B'!AE$107,0)</f>
        <v>0.89405453732677675</v>
      </c>
      <c r="P36" s="371">
        <f>IFERROR('Class Bin A-B'!AF36/'Class Bin A-B'!AF$107,0)</f>
        <v>0.99125364431486873</v>
      </c>
      <c r="Q36" s="371">
        <f>IFERROR('Class Bin A-B'!AG36/'Class Bin A-B'!AG$107,0)</f>
        <v>1.0291934685799109</v>
      </c>
      <c r="R36" s="371">
        <f>IFERROR('Class Bin A-B'!AH36/'Class Bin A-B'!AH$107,0)</f>
        <v>1.0658800393313668</v>
      </c>
      <c r="S36" s="371">
        <f>IFERROR('Class Bin A-B'!AI36/'Class Bin A-B'!AI$107,0)</f>
        <v>1.085756897837435</v>
      </c>
      <c r="T36" s="371">
        <f>IFERROR('Class Bin A-B'!AJ36/'Class Bin A-B'!AJ$107,0)</f>
        <v>1.0397253555664543</v>
      </c>
      <c r="U36" s="371">
        <f>IFERROR('Class Bin A-B'!AK36/'Class Bin A-B'!AK$107,0)</f>
        <v>1.1056014692378331</v>
      </c>
      <c r="V36" s="371">
        <f>IFERROR('Class Bin A-B'!AL36/'Class Bin A-B'!AL$107,0)</f>
        <v>1.0218912209433537</v>
      </c>
      <c r="W36" s="371">
        <f>IFERROR('Class Bin A-B'!AM36/'Class Bin A-B'!AM$107,0)</f>
        <v>1.0443159922928706</v>
      </c>
      <c r="X36" s="371">
        <f>IFERROR('Class Bin A-B'!AN36/'Class Bin A-B'!AN$107,0)</f>
        <v>1.0799501867995018</v>
      </c>
      <c r="Y36" s="371">
        <f>IFERROR('Class Bin A-B'!AO36/'Class Bin A-B'!AO$107,0)</f>
        <v>1.1016654238130745</v>
      </c>
      <c r="Z36" s="371">
        <f>IFERROR('Class Bin A-B'!AP36/'Class Bin A-B'!AP$107,0)</f>
        <v>0</v>
      </c>
      <c r="AA36" s="371">
        <f>IFERROR('Class Bin A-B'!AQ36/'Class Bin A-B'!AQ$107,0)</f>
        <v>0</v>
      </c>
      <c r="AB36" s="371">
        <f>IFERROR('Class Bin A-B'!AR36/'Class Bin A-B'!AR$107,0)</f>
        <v>0</v>
      </c>
      <c r="AC36" s="372">
        <f>IFERROR('Class Bin A-B'!AS36/'Class Bin A-B'!AS$107,0)</f>
        <v>0</v>
      </c>
      <c r="AD36" s="297"/>
      <c r="AE36" s="298">
        <v>0.26041666666666702</v>
      </c>
      <c r="AF36" s="406">
        <f>IFERROR('Class Bin B-A'!R36/'Class Bin B-A'!R$107,0)</f>
        <v>0</v>
      </c>
      <c r="AG36" s="407">
        <f>IFERROR('Class Bin B-A'!S36/'Class Bin B-A'!S$107,0)</f>
        <v>0</v>
      </c>
      <c r="AH36" s="407">
        <f>IFERROR('Class Bin B-A'!T36/'Class Bin B-A'!T$107,0)</f>
        <v>0</v>
      </c>
      <c r="AI36" s="407">
        <f>IFERROR('Class Bin B-A'!U36/'Class Bin B-A'!U$107,0)</f>
        <v>0</v>
      </c>
      <c r="AJ36" s="407">
        <f>IFERROR('Class Bin B-A'!V36/'Class Bin B-A'!V$107,0)</f>
        <v>0</v>
      </c>
      <c r="AK36" s="407">
        <f>IFERROR('Class Bin B-A'!W36/'Class Bin B-A'!W$107,0)</f>
        <v>0.90630740967544376</v>
      </c>
      <c r="AL36" s="407">
        <f>IFERROR('Class Bin B-A'!X36/'Class Bin B-A'!X$107,0)</f>
        <v>0</v>
      </c>
      <c r="AM36" s="407">
        <f>IFERROR('Class Bin B-A'!Y36/'Class Bin B-A'!Y$107,0)</f>
        <v>1.1100478468899522</v>
      </c>
      <c r="AN36" s="407">
        <f>IFERROR('Class Bin B-A'!Z36/'Class Bin B-A'!Z$107,0)</f>
        <v>1.2299091544374563</v>
      </c>
      <c r="AO36" s="407">
        <f>IFERROR('Class Bin B-A'!AA36/'Class Bin B-A'!AA$107,0)</f>
        <v>1.0301142263759087</v>
      </c>
      <c r="AP36" s="407">
        <f>IFERROR('Class Bin B-A'!AB36/'Class Bin B-A'!AB$107,0)</f>
        <v>1.2158532590894204</v>
      </c>
      <c r="AQ36" s="407">
        <f>IFERROR('Class Bin B-A'!AC36/'Class Bin B-A'!AC$107,0)</f>
        <v>1.0623525446579036</v>
      </c>
      <c r="AR36" s="407">
        <f>IFERROR('Class Bin B-A'!AD36/'Class Bin B-A'!AD$107,0)</f>
        <v>1.0445393532641856</v>
      </c>
      <c r="AS36" s="407">
        <f>IFERROR('Class Bin B-A'!AE36/'Class Bin B-A'!AE$107,0)</f>
        <v>0.7063607319198375</v>
      </c>
      <c r="AT36" s="407">
        <f>IFERROR('Class Bin B-A'!AF36/'Class Bin B-A'!AF$107,0)</f>
        <v>0.95989393437189274</v>
      </c>
      <c r="AU36" s="407">
        <f>IFERROR('Class Bin B-A'!AG36/'Class Bin B-A'!AG$107,0)</f>
        <v>1.1349862258953167</v>
      </c>
      <c r="AV36" s="407">
        <f>IFERROR('Class Bin B-A'!AH36/'Class Bin B-A'!AH$107,0)</f>
        <v>1.1169004676018701</v>
      </c>
      <c r="AW36" s="407">
        <f>IFERROR('Class Bin B-A'!AI36/'Class Bin B-A'!AI$107,0)</f>
        <v>0.90760869565217372</v>
      </c>
      <c r="AX36" s="407">
        <f>IFERROR('Class Bin B-A'!AJ36/'Class Bin B-A'!AJ$107,0)</f>
        <v>0.93510023785253138</v>
      </c>
      <c r="AY36" s="407">
        <f>IFERROR('Class Bin B-A'!AK36/'Class Bin B-A'!AK$107,0)</f>
        <v>0.97012718130730546</v>
      </c>
      <c r="AZ36" s="407">
        <f>IFERROR('Class Bin B-A'!AL36/'Class Bin B-A'!AL$107,0)</f>
        <v>1.0921985815602839</v>
      </c>
      <c r="BA36" s="407">
        <f>IFERROR('Class Bin B-A'!AM36/'Class Bin B-A'!AM$107,0)</f>
        <v>0.88684814693342062</v>
      </c>
      <c r="BB36" s="407">
        <f>IFERROR('Class Bin B-A'!AN36/'Class Bin B-A'!AN$107,0)</f>
        <v>1.1448419590135466</v>
      </c>
      <c r="BC36" s="407">
        <f>IFERROR('Class Bin B-A'!AO36/'Class Bin B-A'!AO$107,0)</f>
        <v>1.1218697829716193</v>
      </c>
      <c r="BD36" s="407">
        <f>IFERROR('Class Bin B-A'!AP36/'Class Bin B-A'!AP$107,0)</f>
        <v>0</v>
      </c>
      <c r="BE36" s="407">
        <f>IFERROR('Class Bin B-A'!AQ36/'Class Bin B-A'!AQ$107,0)</f>
        <v>0</v>
      </c>
      <c r="BF36" s="407">
        <f>IFERROR('Class Bin B-A'!AR36/'Class Bin B-A'!AR$107,0)</f>
        <v>0</v>
      </c>
      <c r="BG36" s="408">
        <f>IFERROR('Class Bin B-A'!AS36/'Class Bin B-A'!AS$107,0)</f>
        <v>0</v>
      </c>
    </row>
    <row r="37" spans="1:59" ht="9.75" customHeight="1" x14ac:dyDescent="0.25">
      <c r="A37" s="298">
        <v>0.27083333333333298</v>
      </c>
      <c r="B37" s="370">
        <f>IFERROR('Class Bin A-B'!R37/'Class Bin A-B'!R$107,0)</f>
        <v>0</v>
      </c>
      <c r="C37" s="371">
        <f>IFERROR('Class Bin A-B'!S37/'Class Bin A-B'!S$107,0)</f>
        <v>0</v>
      </c>
      <c r="D37" s="371">
        <f>IFERROR('Class Bin A-B'!T37/'Class Bin A-B'!T$107,0)</f>
        <v>0</v>
      </c>
      <c r="E37" s="371">
        <f>IFERROR('Class Bin A-B'!U37/'Class Bin A-B'!U$107,0)</f>
        <v>0</v>
      </c>
      <c r="F37" s="371">
        <f>IFERROR('Class Bin A-B'!V37/'Class Bin A-B'!V$107,0)</f>
        <v>0</v>
      </c>
      <c r="G37" s="371">
        <f>IFERROR('Class Bin A-B'!W37/'Class Bin A-B'!W$107,0)</f>
        <v>1.1074948429979372</v>
      </c>
      <c r="H37" s="371">
        <f>IFERROR('Class Bin A-B'!X37/'Class Bin A-B'!X$107,0)</f>
        <v>0.99320684000936987</v>
      </c>
      <c r="I37" s="371">
        <f>IFERROR('Class Bin A-B'!Y37/'Class Bin A-B'!Y$107,0)</f>
        <v>1.0856155933876142</v>
      </c>
      <c r="J37" s="371">
        <f>IFERROR('Class Bin A-B'!Z37/'Class Bin A-B'!Z$107,0)</f>
        <v>1.1056425553069846</v>
      </c>
      <c r="K37" s="371">
        <f>IFERROR('Class Bin A-B'!AA37/'Class Bin A-B'!AA$107,0)</f>
        <v>1.0910002506893957</v>
      </c>
      <c r="L37" s="371">
        <f>IFERROR('Class Bin A-B'!AB37/'Class Bin A-B'!AB$107,0)</f>
        <v>1.0419338924518993</v>
      </c>
      <c r="M37" s="371">
        <f>IFERROR('Class Bin A-B'!AC37/'Class Bin A-B'!AC$107,0)</f>
        <v>1.0722891566265058</v>
      </c>
      <c r="N37" s="371">
        <f>IFERROR('Class Bin A-B'!AD37/'Class Bin A-B'!AD$107,0)</f>
        <v>1.1269177126917711</v>
      </c>
      <c r="O37" s="371">
        <f>IFERROR('Class Bin A-B'!AE37/'Class Bin A-B'!AE$107,0)</f>
        <v>1.0371032632990611</v>
      </c>
      <c r="P37" s="371">
        <f>IFERROR('Class Bin A-B'!AF37/'Class Bin A-B'!AF$107,0)</f>
        <v>1.0806608357628766</v>
      </c>
      <c r="Q37" s="371">
        <f>IFERROR('Class Bin A-B'!AG37/'Class Bin A-B'!AG$107,0)</f>
        <v>1.124195942602672</v>
      </c>
      <c r="R37" s="371">
        <f>IFERROR('Class Bin A-B'!AH37/'Class Bin A-B'!AH$107,0)</f>
        <v>1.1052114060963618</v>
      </c>
      <c r="S37" s="371">
        <f>IFERROR('Class Bin A-B'!AI37/'Class Bin A-B'!AI$107,0)</f>
        <v>1.0062142679592345</v>
      </c>
      <c r="T37" s="371">
        <f>IFERROR('Class Bin A-B'!AJ37/'Class Bin A-B'!AJ$107,0)</f>
        <v>1.0554193231976459</v>
      </c>
      <c r="U37" s="371">
        <f>IFERROR('Class Bin A-B'!AK37/'Class Bin A-B'!AK$107,0)</f>
        <v>0.88521579430670361</v>
      </c>
      <c r="V37" s="371">
        <f>IFERROR('Class Bin A-B'!AL37/'Class Bin A-B'!AL$107,0)</f>
        <v>0.93883999097269244</v>
      </c>
      <c r="W37" s="371">
        <f>IFERROR('Class Bin A-B'!AM37/'Class Bin A-B'!AM$107,0)</f>
        <v>1.0173410404624275</v>
      </c>
      <c r="X37" s="371">
        <f>IFERROR('Class Bin A-B'!AN37/'Class Bin A-B'!AN$107,0)</f>
        <v>0.92054794520547956</v>
      </c>
      <c r="Y37" s="371">
        <f>IFERROR('Class Bin A-B'!AO37/'Class Bin A-B'!AO$107,0)</f>
        <v>1.1135968182948046</v>
      </c>
      <c r="Z37" s="371">
        <f>IFERROR('Class Bin A-B'!AP37/'Class Bin A-B'!AP$107,0)</f>
        <v>0</v>
      </c>
      <c r="AA37" s="371">
        <f>IFERROR('Class Bin A-B'!AQ37/'Class Bin A-B'!AQ$107,0)</f>
        <v>0</v>
      </c>
      <c r="AB37" s="371">
        <f>IFERROR('Class Bin A-B'!AR37/'Class Bin A-B'!AR$107,0)</f>
        <v>0</v>
      </c>
      <c r="AC37" s="372">
        <f>IFERROR('Class Bin A-B'!AS37/'Class Bin A-B'!AS$107,0)</f>
        <v>0</v>
      </c>
      <c r="AD37" s="297"/>
      <c r="AE37" s="298">
        <v>0.27083333333333298</v>
      </c>
      <c r="AF37" s="370">
        <f>IFERROR('Class Bin B-A'!R37/'Class Bin B-A'!R$107,0)</f>
        <v>0</v>
      </c>
      <c r="AG37" s="371">
        <f>IFERROR('Class Bin B-A'!S37/'Class Bin B-A'!S$107,0)</f>
        <v>0</v>
      </c>
      <c r="AH37" s="371">
        <f>IFERROR('Class Bin B-A'!T37/'Class Bin B-A'!T$107,0)</f>
        <v>0</v>
      </c>
      <c r="AI37" s="371">
        <f>IFERROR('Class Bin B-A'!U37/'Class Bin B-A'!U$107,0)</f>
        <v>0</v>
      </c>
      <c r="AJ37" s="371">
        <f>IFERROR('Class Bin B-A'!V37/'Class Bin B-A'!V$107,0)</f>
        <v>0</v>
      </c>
      <c r="AK37" s="371">
        <f>IFERROR('Class Bin B-A'!W37/'Class Bin B-A'!W$107,0)</f>
        <v>1.043478260869565</v>
      </c>
      <c r="AL37" s="371">
        <f>IFERROR('Class Bin B-A'!X37/'Class Bin B-A'!X$107,0)</f>
        <v>1.0442105263157895</v>
      </c>
      <c r="AM37" s="371">
        <f>IFERROR('Class Bin B-A'!Y37/'Class Bin B-A'!Y$107,0)</f>
        <v>1.033492822966507</v>
      </c>
      <c r="AN37" s="371">
        <f>IFERROR('Class Bin B-A'!Z37/'Class Bin B-A'!Z$107,0)</f>
        <v>1.0342417889587701</v>
      </c>
      <c r="AO37" s="371">
        <f>IFERROR('Class Bin B-A'!AA37/'Class Bin B-A'!AA$107,0)</f>
        <v>0.99134648667358927</v>
      </c>
      <c r="AP37" s="371">
        <f>IFERROR('Class Bin B-A'!AB37/'Class Bin B-A'!AB$107,0)</f>
        <v>0.85948247625286611</v>
      </c>
      <c r="AQ37" s="371">
        <f>IFERROR('Class Bin B-A'!AC37/'Class Bin B-A'!AC$107,0)</f>
        <v>0.90057296932928887</v>
      </c>
      <c r="AR37" s="371">
        <f>IFERROR('Class Bin B-A'!AD37/'Class Bin B-A'!AD$107,0)</f>
        <v>1.1616839536302626</v>
      </c>
      <c r="AS37" s="371">
        <f>IFERROR('Class Bin B-A'!AE37/'Class Bin B-A'!AE$107,0)</f>
        <v>0.85042114435085714</v>
      </c>
      <c r="AT37" s="371">
        <f>IFERROR('Class Bin B-A'!AF37/'Class Bin B-A'!AF$107,0)</f>
        <v>1.0182300298309579</v>
      </c>
      <c r="AU37" s="371">
        <f>IFERROR('Class Bin B-A'!AG37/'Class Bin B-A'!AG$107,0)</f>
        <v>1.0909090909090908</v>
      </c>
      <c r="AV37" s="371">
        <f>IFERROR('Class Bin B-A'!AH37/'Class Bin B-A'!AH$107,0)</f>
        <v>0.8817635270541081</v>
      </c>
      <c r="AW37" s="371">
        <f>IFERROR('Class Bin B-A'!AI37/'Class Bin B-A'!AI$107,0)</f>
        <v>1.0869565217391304</v>
      </c>
      <c r="AX37" s="371">
        <f>IFERROR('Class Bin B-A'!AJ37/'Class Bin B-A'!AJ$107,0)</f>
        <v>0.88073394495412838</v>
      </c>
      <c r="AY37" s="371">
        <f>IFERROR('Class Bin B-A'!AK37/'Class Bin B-A'!AK$107,0)</f>
        <v>1.0127181307305531</v>
      </c>
      <c r="AZ37" s="371">
        <f>IFERROR('Class Bin B-A'!AL37/'Class Bin B-A'!AL$107,0)</f>
        <v>1.252955082742317</v>
      </c>
      <c r="BA37" s="371">
        <f>IFERROR('Class Bin B-A'!AM37/'Class Bin B-A'!AM$107,0)</f>
        <v>0.98655296818629057</v>
      </c>
      <c r="BB37" s="371">
        <f>IFERROR('Class Bin B-A'!AN37/'Class Bin B-A'!AN$107,0)</f>
        <v>1.1337269885376866</v>
      </c>
      <c r="BC37" s="371">
        <f>IFERROR('Class Bin B-A'!AO37/'Class Bin B-A'!AO$107,0)</f>
        <v>1.0577629382303839</v>
      </c>
      <c r="BD37" s="371">
        <f>IFERROR('Class Bin B-A'!AP37/'Class Bin B-A'!AP$107,0)</f>
        <v>0</v>
      </c>
      <c r="BE37" s="371">
        <f>IFERROR('Class Bin B-A'!AQ37/'Class Bin B-A'!AQ$107,0)</f>
        <v>0</v>
      </c>
      <c r="BF37" s="371">
        <f>IFERROR('Class Bin B-A'!AR37/'Class Bin B-A'!AR$107,0)</f>
        <v>0</v>
      </c>
      <c r="BG37" s="372">
        <f>IFERROR('Class Bin B-A'!AS37/'Class Bin B-A'!AS$107,0)</f>
        <v>0</v>
      </c>
    </row>
    <row r="38" spans="1:59" ht="9.75" customHeight="1" x14ac:dyDescent="0.25">
      <c r="A38" s="298">
        <v>0.28125</v>
      </c>
      <c r="B38" s="370">
        <f>IFERROR('Class Bin A-B'!R38/'Class Bin A-B'!R$107,0)</f>
        <v>0</v>
      </c>
      <c r="C38" s="371">
        <f>IFERROR('Class Bin A-B'!S38/'Class Bin A-B'!S$107,0)</f>
        <v>0</v>
      </c>
      <c r="D38" s="371">
        <f>IFERROR('Class Bin A-B'!T38/'Class Bin A-B'!T$107,0)</f>
        <v>0</v>
      </c>
      <c r="E38" s="371">
        <f>IFERROR('Class Bin A-B'!U38/'Class Bin A-B'!U$107,0)</f>
        <v>0</v>
      </c>
      <c r="F38" s="371">
        <f>IFERROR('Class Bin A-B'!V38/'Class Bin A-B'!V$107,0)</f>
        <v>0</v>
      </c>
      <c r="G38" s="371">
        <f>IFERROR('Class Bin A-B'!W38/'Class Bin A-B'!W$107,0)</f>
        <v>1.0928260371304148</v>
      </c>
      <c r="H38" s="371">
        <f>IFERROR('Class Bin A-B'!X38/'Class Bin A-B'!X$107,0)</f>
        <v>1.075661747481846</v>
      </c>
      <c r="I38" s="371">
        <f>IFERROR('Class Bin A-B'!Y38/'Class Bin A-B'!Y$107,0)</f>
        <v>1.0342955835183814</v>
      </c>
      <c r="J38" s="371">
        <f>IFERROR('Class Bin A-B'!Z38/'Class Bin A-B'!Z$107,0)</f>
        <v>1.0380313199105144</v>
      </c>
      <c r="K38" s="371">
        <f>IFERROR('Class Bin A-B'!AA38/'Class Bin A-B'!AA$107,0)</f>
        <v>0.99473552268739029</v>
      </c>
      <c r="L38" s="371">
        <f>IFERROR('Class Bin A-B'!AB38/'Class Bin A-B'!AB$107,0)</f>
        <v>1.0458806117414901</v>
      </c>
      <c r="M38" s="371">
        <f>IFERROR('Class Bin A-B'!AC38/'Class Bin A-B'!AC$107,0)</f>
        <v>1.0562248995983936</v>
      </c>
      <c r="N38" s="371">
        <f>IFERROR('Class Bin A-B'!AD38/'Class Bin A-B'!AD$107,0)</f>
        <v>1.0264993026499301</v>
      </c>
      <c r="O38" s="371">
        <f>IFERROR('Class Bin A-B'!AE38/'Class Bin A-B'!AE$107,0)</f>
        <v>0.88332588287885538</v>
      </c>
      <c r="P38" s="371">
        <f>IFERROR('Class Bin A-B'!AF38/'Class Bin A-B'!AF$107,0)</f>
        <v>1.0689990281827015</v>
      </c>
      <c r="Q38" s="371">
        <f>IFERROR('Class Bin A-B'!AG38/'Class Bin A-B'!AG$107,0)</f>
        <v>1.033151904997526</v>
      </c>
      <c r="R38" s="371">
        <f>IFERROR('Class Bin A-B'!AH38/'Class Bin A-B'!AH$107,0)</f>
        <v>1.0658800393313668</v>
      </c>
      <c r="S38" s="371">
        <f>IFERROR('Class Bin A-B'!AI38/'Class Bin A-B'!AI$107,0)</f>
        <v>1.0698483718617948</v>
      </c>
      <c r="T38" s="371">
        <f>IFERROR('Class Bin A-B'!AJ38/'Class Bin A-B'!AJ$107,0)</f>
        <v>1.0554193231976459</v>
      </c>
      <c r="U38" s="371">
        <f>IFERROR('Class Bin A-B'!AK38/'Class Bin A-B'!AK$107,0)</f>
        <v>1.1460055096418735</v>
      </c>
      <c r="V38" s="371">
        <f>IFERROR('Class Bin A-B'!AL38/'Class Bin A-B'!AL$107,0)</f>
        <v>1.1843827578424735</v>
      </c>
      <c r="W38" s="371">
        <f>IFERROR('Class Bin A-B'!AM38/'Class Bin A-B'!AM$107,0)</f>
        <v>1.0481695568400768</v>
      </c>
      <c r="X38" s="371">
        <f>IFERROR('Class Bin A-B'!AN38/'Class Bin A-B'!AN$107,0)</f>
        <v>0.95242839352428388</v>
      </c>
      <c r="Y38" s="371">
        <f>IFERROR('Class Bin A-B'!AO38/'Class Bin A-B'!AO$107,0)</f>
        <v>1.0101913994531442</v>
      </c>
      <c r="Z38" s="371">
        <f>IFERROR('Class Bin A-B'!AP38/'Class Bin A-B'!AP$107,0)</f>
        <v>0</v>
      </c>
      <c r="AA38" s="371">
        <f>IFERROR('Class Bin A-B'!AQ38/'Class Bin A-B'!AQ$107,0)</f>
        <v>0</v>
      </c>
      <c r="AB38" s="371">
        <f>IFERROR('Class Bin A-B'!AR38/'Class Bin A-B'!AR$107,0)</f>
        <v>0</v>
      </c>
      <c r="AC38" s="372">
        <f>IFERROR('Class Bin A-B'!AS38/'Class Bin A-B'!AS$107,0)</f>
        <v>0</v>
      </c>
      <c r="AD38" s="297"/>
      <c r="AE38" s="298">
        <v>0.28125</v>
      </c>
      <c r="AF38" s="370">
        <f>IFERROR('Class Bin B-A'!R38/'Class Bin B-A'!R$107,0)</f>
        <v>0</v>
      </c>
      <c r="AG38" s="371">
        <f>IFERROR('Class Bin B-A'!S38/'Class Bin B-A'!S$107,0)</f>
        <v>0</v>
      </c>
      <c r="AH38" s="371">
        <f>IFERROR('Class Bin B-A'!T38/'Class Bin B-A'!T$107,0)</f>
        <v>0</v>
      </c>
      <c r="AI38" s="371">
        <f>IFERROR('Class Bin B-A'!U38/'Class Bin B-A'!U$107,0)</f>
        <v>0</v>
      </c>
      <c r="AJ38" s="371">
        <f>IFERROR('Class Bin B-A'!V38/'Class Bin B-A'!V$107,0)</f>
        <v>0</v>
      </c>
      <c r="AK38" s="371">
        <f>IFERROR('Class Bin B-A'!W38/'Class Bin B-A'!W$107,0)</f>
        <v>1.2639314145744027</v>
      </c>
      <c r="AL38" s="371">
        <f>IFERROR('Class Bin B-A'!X38/'Class Bin B-A'!X$107,0)</f>
        <v>1.1837593984962407</v>
      </c>
      <c r="AM38" s="371">
        <f>IFERROR('Class Bin B-A'!Y38/'Class Bin B-A'!Y$107,0)</f>
        <v>1.0663021189336979</v>
      </c>
      <c r="AN38" s="371">
        <f>IFERROR('Class Bin B-A'!Z38/'Class Bin B-A'!Z$107,0)</f>
        <v>0.96715583508036351</v>
      </c>
      <c r="AO38" s="371">
        <f>IFERROR('Class Bin B-A'!AA38/'Class Bin B-A'!AA$107,0)</f>
        <v>1.0854967116649359</v>
      </c>
      <c r="AP38" s="371">
        <f>IFERROR('Class Bin B-A'!AB38/'Class Bin B-A'!AB$107,0)</f>
        <v>0.8909269570913857</v>
      </c>
      <c r="AQ38" s="371">
        <f>IFERROR('Class Bin B-A'!AC38/'Class Bin B-A'!AC$107,0)</f>
        <v>0.99764071452645775</v>
      </c>
      <c r="AR38" s="371">
        <f>IFERROR('Class Bin B-A'!AD38/'Class Bin B-A'!AD$107,0)</f>
        <v>0</v>
      </c>
      <c r="AS38" s="371">
        <f>IFERROR('Class Bin B-A'!AE38/'Class Bin B-A'!AE$107,0)</f>
        <v>0.83647981411559713</v>
      </c>
      <c r="AT38" s="371">
        <f>IFERROR('Class Bin B-A'!AF38/'Class Bin B-A'!AF$107,0)</f>
        <v>0.94928737156115339</v>
      </c>
      <c r="AU38" s="371">
        <f>IFERROR('Class Bin B-A'!AG38/'Class Bin B-A'!AG$107,0)</f>
        <v>1.024793388429752</v>
      </c>
      <c r="AV38" s="371">
        <f>IFERROR('Class Bin B-A'!AH38/'Class Bin B-A'!AH$107,0)</f>
        <v>0.98864395457581822</v>
      </c>
      <c r="AW38" s="371">
        <f>IFERROR('Class Bin B-A'!AI38/'Class Bin B-A'!AI$107,0)</f>
        <v>1.0054347826086956</v>
      </c>
      <c r="AX38" s="371">
        <f>IFERROR('Class Bin B-A'!AJ38/'Class Bin B-A'!AJ$107,0)</f>
        <v>1.0112130479102956</v>
      </c>
      <c r="AY38" s="371">
        <f>IFERROR('Class Bin B-A'!AK38/'Class Bin B-A'!AK$107,0)</f>
        <v>1.0032534753031646</v>
      </c>
      <c r="AZ38" s="371">
        <f>IFERROR('Class Bin B-A'!AL38/'Class Bin B-A'!AL$107,0)</f>
        <v>1.1442080378250594</v>
      </c>
      <c r="BA38" s="371">
        <f>IFERROR('Class Bin B-A'!AM38/'Class Bin B-A'!AM$107,0)</f>
        <v>1.1020006559527713</v>
      </c>
      <c r="BB38" s="371">
        <f>IFERROR('Class Bin B-A'!AN38/'Class Bin B-A'!AN$107,0)</f>
        <v>1.0336922542549498</v>
      </c>
      <c r="BC38" s="371">
        <f>IFERROR('Class Bin B-A'!AO38/'Class Bin B-A'!AO$107,0)</f>
        <v>0.98831385642737901</v>
      </c>
      <c r="BD38" s="371">
        <f>IFERROR('Class Bin B-A'!AP38/'Class Bin B-A'!AP$107,0)</f>
        <v>0</v>
      </c>
      <c r="BE38" s="371">
        <f>IFERROR('Class Bin B-A'!AQ38/'Class Bin B-A'!AQ$107,0)</f>
        <v>0</v>
      </c>
      <c r="BF38" s="371">
        <f>IFERROR('Class Bin B-A'!AR38/'Class Bin B-A'!AR$107,0)</f>
        <v>0</v>
      </c>
      <c r="BG38" s="372">
        <f>IFERROR('Class Bin B-A'!AS38/'Class Bin B-A'!AS$107,0)</f>
        <v>0</v>
      </c>
    </row>
    <row r="39" spans="1:59" ht="9.75" customHeight="1" x14ac:dyDescent="0.25">
      <c r="A39" s="298">
        <v>0.29166666666666702</v>
      </c>
      <c r="B39" s="370">
        <f>IFERROR('Class Bin A-B'!R39/'Class Bin A-B'!R$107,0)</f>
        <v>0</v>
      </c>
      <c r="C39" s="371">
        <f>IFERROR('Class Bin A-B'!S39/'Class Bin A-B'!S$107,0)</f>
        <v>0</v>
      </c>
      <c r="D39" s="371">
        <f>IFERROR('Class Bin A-B'!T39/'Class Bin A-B'!T$107,0)</f>
        <v>0</v>
      </c>
      <c r="E39" s="371">
        <f>IFERROR('Class Bin A-B'!U39/'Class Bin A-B'!U$107,0)</f>
        <v>0</v>
      </c>
      <c r="F39" s="371">
        <f>IFERROR('Class Bin A-B'!V39/'Class Bin A-B'!V$107,0)</f>
        <v>0</v>
      </c>
      <c r="G39" s="371">
        <f>IFERROR('Class Bin A-B'!W39/'Class Bin A-B'!W$107,0)</f>
        <v>1.144166857666743</v>
      </c>
      <c r="H39" s="371">
        <f>IFERROR('Class Bin A-B'!X39/'Class Bin A-B'!X$107,0)</f>
        <v>1.0194424923869758</v>
      </c>
      <c r="I39" s="371">
        <f>IFERROR('Class Bin A-B'!Y39/'Class Bin A-B'!Y$107,0)</f>
        <v>0.99087095978287687</v>
      </c>
      <c r="J39" s="371">
        <f>IFERROR('Class Bin A-B'!Z39/'Class Bin A-B'!Z$107,0)</f>
        <v>1.0897340293313444</v>
      </c>
      <c r="K39" s="371">
        <f>IFERROR('Class Bin A-B'!AA39/'Class Bin A-B'!AA$107,0)</f>
        <v>1.0268237653547254</v>
      </c>
      <c r="L39" s="371">
        <f>IFERROR('Class Bin A-B'!AB39/'Class Bin A-B'!AB$107,0)</f>
        <v>1.0695609274790332</v>
      </c>
      <c r="M39" s="371">
        <f>IFERROR('Class Bin A-B'!AC39/'Class Bin A-B'!AC$107,0)</f>
        <v>1.0321285140562249</v>
      </c>
      <c r="N39" s="371">
        <f>IFERROR('Class Bin A-B'!AD39/'Class Bin A-B'!AD$107,0)</f>
        <v>1.0711297071129704</v>
      </c>
      <c r="O39" s="371">
        <f>IFERROR('Class Bin A-B'!AE39/'Class Bin A-B'!AE$107,0)</f>
        <v>0.96915511846222602</v>
      </c>
      <c r="P39" s="371">
        <f>IFERROR('Class Bin A-B'!AF39/'Class Bin A-B'!AF$107,0)</f>
        <v>1.0184645286686103</v>
      </c>
      <c r="Q39" s="371">
        <f>IFERROR('Class Bin A-B'!AG39/'Class Bin A-B'!AG$107,0)</f>
        <v>1.0529440870856013</v>
      </c>
      <c r="R39" s="371">
        <f>IFERROR('Class Bin A-B'!AH39/'Class Bin A-B'!AH$107,0)</f>
        <v>1.0383480825958702</v>
      </c>
      <c r="S39" s="371">
        <f>IFERROR('Class Bin A-B'!AI39/'Class Bin A-B'!AI$107,0)</f>
        <v>1.0817797663435249</v>
      </c>
      <c r="T39" s="371">
        <f>IFERROR('Class Bin A-B'!AJ39/'Class Bin A-B'!AJ$107,0)</f>
        <v>1.0711132908288379</v>
      </c>
      <c r="U39" s="371">
        <f>IFERROR('Class Bin A-B'!AK39/'Class Bin A-B'!AK$107,0)</f>
        <v>1.0651974288337926</v>
      </c>
      <c r="V39" s="371">
        <f>IFERROR('Class Bin A-B'!AL39/'Class Bin A-B'!AL$107,0)</f>
        <v>0.98217106747912442</v>
      </c>
      <c r="W39" s="371">
        <f>IFERROR('Class Bin A-B'!AM39/'Class Bin A-B'!AM$107,0)</f>
        <v>1.0635838150289014</v>
      </c>
      <c r="X39" s="371">
        <f>IFERROR('Class Bin A-B'!AN39/'Class Bin A-B'!AN$107,0)</f>
        <v>0.95641344956413454</v>
      </c>
      <c r="Y39" s="371">
        <f>IFERROR('Class Bin A-B'!AO39/'Class Bin A-B'!AO$107,0)</f>
        <v>1.0539398458861544</v>
      </c>
      <c r="Z39" s="371">
        <f>IFERROR('Class Bin A-B'!AP39/'Class Bin A-B'!AP$107,0)</f>
        <v>0</v>
      </c>
      <c r="AA39" s="371">
        <f>IFERROR('Class Bin A-B'!AQ39/'Class Bin A-B'!AQ$107,0)</f>
        <v>0</v>
      </c>
      <c r="AB39" s="371">
        <f>IFERROR('Class Bin A-B'!AR39/'Class Bin A-B'!AR$107,0)</f>
        <v>0</v>
      </c>
      <c r="AC39" s="372">
        <f>IFERROR('Class Bin A-B'!AS39/'Class Bin A-B'!AS$107,0)</f>
        <v>0</v>
      </c>
      <c r="AD39" s="297"/>
      <c r="AE39" s="298">
        <v>0.29166666666666702</v>
      </c>
      <c r="AF39" s="370">
        <f>IFERROR('Class Bin B-A'!R39/'Class Bin B-A'!R$107,0)</f>
        <v>0</v>
      </c>
      <c r="AG39" s="371">
        <f>IFERROR('Class Bin B-A'!S39/'Class Bin B-A'!S$107,0)</f>
        <v>0</v>
      </c>
      <c r="AH39" s="371">
        <f>IFERROR('Class Bin B-A'!T39/'Class Bin B-A'!T$107,0)</f>
        <v>0</v>
      </c>
      <c r="AI39" s="371">
        <f>IFERROR('Class Bin B-A'!U39/'Class Bin B-A'!U$107,0)</f>
        <v>0</v>
      </c>
      <c r="AJ39" s="371">
        <f>IFERROR('Class Bin B-A'!V39/'Class Bin B-A'!V$107,0)</f>
        <v>0</v>
      </c>
      <c r="AK39" s="371">
        <f>IFERROR('Class Bin B-A'!W39/'Class Bin B-A'!W$107,0)</f>
        <v>1.3129210042865889</v>
      </c>
      <c r="AL39" s="371">
        <f>IFERROR('Class Bin B-A'!X39/'Class Bin B-A'!X$107,0)</f>
        <v>0</v>
      </c>
      <c r="AM39" s="371">
        <f>IFERROR('Class Bin B-A'!Y39/'Class Bin B-A'!Y$107,0)</f>
        <v>1.033492822966507</v>
      </c>
      <c r="AN39" s="371">
        <f>IFERROR('Class Bin B-A'!Z39/'Class Bin B-A'!Z$107,0)</f>
        <v>1.1516422082459818</v>
      </c>
      <c r="AO39" s="371">
        <f>IFERROR('Class Bin B-A'!AA39/'Class Bin B-A'!AA$107,0)</f>
        <v>1.1021114572516439</v>
      </c>
      <c r="AP39" s="371">
        <f>IFERROR('Class Bin B-A'!AB39/'Class Bin B-A'!AB$107,0)</f>
        <v>0.97477890599410433</v>
      </c>
      <c r="AQ39" s="371">
        <f>IFERROR('Class Bin B-A'!AC39/'Class Bin B-A'!AC$107,0)</f>
        <v>1.024603977081227</v>
      </c>
      <c r="AR39" s="371">
        <f>IFERROR('Class Bin B-A'!AD39/'Class Bin B-A'!AD$107,0)</f>
        <v>1.054301403294692</v>
      </c>
      <c r="AS39" s="371">
        <f>IFERROR('Class Bin B-A'!AE39/'Class Bin B-A'!AE$107,0)</f>
        <v>1.0595410978797564</v>
      </c>
      <c r="AT39" s="371">
        <f>IFERROR('Class Bin B-A'!AF39/'Class Bin B-A'!AF$107,0)</f>
        <v>0.98641034139874062</v>
      </c>
      <c r="AU39" s="371">
        <f>IFERROR('Class Bin B-A'!AG39/'Class Bin B-A'!AG$107,0)</f>
        <v>1.1735537190082643</v>
      </c>
      <c r="AV39" s="371">
        <f>IFERROR('Class Bin B-A'!AH39/'Class Bin B-A'!AH$107,0)</f>
        <v>1.0046760187040746</v>
      </c>
      <c r="AW39" s="371">
        <f>IFERROR('Class Bin B-A'!AI39/'Class Bin B-A'!AI$107,0)</f>
        <v>1.043478260869565</v>
      </c>
      <c r="AX39" s="371">
        <f>IFERROR('Class Bin B-A'!AJ39/'Class Bin B-A'!AJ$107,0)</f>
        <v>1.1253822629969419</v>
      </c>
      <c r="AY39" s="371">
        <f>IFERROR('Class Bin B-A'!AK39/'Class Bin B-A'!AK$107,0)</f>
        <v>1.1215616681455189</v>
      </c>
      <c r="AZ39" s="371">
        <f>IFERROR('Class Bin B-A'!AL39/'Class Bin B-A'!AL$107,0)</f>
        <v>0.959810874704492</v>
      </c>
      <c r="BA39" s="371">
        <f>IFERROR('Class Bin B-A'!AM39/'Class Bin B-A'!AM$107,0)</f>
        <v>1.0705149229255491</v>
      </c>
      <c r="BB39" s="371">
        <f>IFERROR('Class Bin B-A'!AN39/'Class Bin B-A'!AN$107,0)</f>
        <v>1.1670718999652658</v>
      </c>
      <c r="BC39" s="371">
        <f>IFERROR('Class Bin B-A'!AO39/'Class Bin B-A'!AO$107,0)</f>
        <v>1.0737896494156929</v>
      </c>
      <c r="BD39" s="371">
        <f>IFERROR('Class Bin B-A'!AP39/'Class Bin B-A'!AP$107,0)</f>
        <v>0</v>
      </c>
      <c r="BE39" s="371">
        <f>IFERROR('Class Bin B-A'!AQ39/'Class Bin B-A'!AQ$107,0)</f>
        <v>0</v>
      </c>
      <c r="BF39" s="371">
        <f>IFERROR('Class Bin B-A'!AR39/'Class Bin B-A'!AR$107,0)</f>
        <v>0</v>
      </c>
      <c r="BG39" s="372">
        <f>IFERROR('Class Bin B-A'!AS39/'Class Bin B-A'!AS$107,0)</f>
        <v>0</v>
      </c>
    </row>
    <row r="40" spans="1:59" ht="9.75" customHeight="1" x14ac:dyDescent="0.25">
      <c r="A40" s="298">
        <v>0.30208333333333298</v>
      </c>
      <c r="B40" s="370">
        <f>IFERROR('Class Bin A-B'!R40/'Class Bin A-B'!R$107,0)</f>
        <v>0</v>
      </c>
      <c r="C40" s="371">
        <f>IFERROR('Class Bin A-B'!S40/'Class Bin A-B'!S$107,0)</f>
        <v>0</v>
      </c>
      <c r="D40" s="371">
        <f>IFERROR('Class Bin A-B'!T40/'Class Bin A-B'!T$107,0)</f>
        <v>0</v>
      </c>
      <c r="E40" s="371">
        <f>IFERROR('Class Bin A-B'!U40/'Class Bin A-B'!U$107,0)</f>
        <v>0</v>
      </c>
      <c r="F40" s="371">
        <f>IFERROR('Class Bin A-B'!V40/'Class Bin A-B'!V$107,0)</f>
        <v>0</v>
      </c>
      <c r="G40" s="371">
        <f>IFERROR('Class Bin A-B'!W40/'Class Bin A-B'!W$107,0)</f>
        <v>1.1221636488654596</v>
      </c>
      <c r="H40" s="371">
        <f>IFERROR('Class Bin A-B'!X40/'Class Bin A-B'!X$107,0)</f>
        <v>1.053174045443898</v>
      </c>
      <c r="I40" s="371">
        <f>IFERROR('Class Bin A-B'!Y40/'Class Bin A-B'!Y$107,0)</f>
        <v>0.94744633604737227</v>
      </c>
      <c r="J40" s="371">
        <f>IFERROR('Class Bin A-B'!Z40/'Class Bin A-B'!Z$107,0)</f>
        <v>1.0618941088739744</v>
      </c>
      <c r="K40" s="371">
        <f>IFERROR('Class Bin A-B'!AA40/'Class Bin A-B'!AA$107,0)</f>
        <v>1.0829781900225619</v>
      </c>
      <c r="L40" s="371">
        <f>IFERROR('Class Bin A-B'!AB40/'Class Bin A-B'!AB$107,0)</f>
        <v>0.96299950666008882</v>
      </c>
      <c r="M40" s="371">
        <f>IFERROR('Class Bin A-B'!AC40/'Class Bin A-B'!AC$107,0)</f>
        <v>0.96787148594377503</v>
      </c>
      <c r="N40" s="371">
        <f>IFERROR('Class Bin A-B'!AD40/'Class Bin A-B'!AD$107,0)</f>
        <v>0.9112040911204089</v>
      </c>
      <c r="O40" s="371">
        <f>IFERROR('Class Bin A-B'!AE40/'Class Bin A-B'!AE$107,0)</f>
        <v>0.97988377291014728</v>
      </c>
      <c r="P40" s="371">
        <f>IFERROR('Class Bin A-B'!AF40/'Class Bin A-B'!AF$107,0)</f>
        <v>0.99125364431486873</v>
      </c>
      <c r="Q40" s="371">
        <f>IFERROR('Class Bin A-B'!AG40/'Class Bin A-B'!AG$107,0)</f>
        <v>1.0608609599208314</v>
      </c>
      <c r="R40" s="371">
        <f>IFERROR('Class Bin A-B'!AH40/'Class Bin A-B'!AH$107,0)</f>
        <v>1.0226155358898721</v>
      </c>
      <c r="S40" s="371">
        <f>IFERROR('Class Bin A-B'!AI40/'Class Bin A-B'!AI$107,0)</f>
        <v>1.0340541884166046</v>
      </c>
      <c r="T40" s="371">
        <f>IFERROR('Class Bin A-B'!AJ40/'Class Bin A-B'!AJ$107,0)</f>
        <v>1.063266307013242</v>
      </c>
      <c r="U40" s="371">
        <f>IFERROR('Class Bin A-B'!AK40/'Class Bin A-B'!AK$107,0)</f>
        <v>1.1570247933884299</v>
      </c>
      <c r="V40" s="371">
        <f>IFERROR('Class Bin A-B'!AL40/'Class Bin A-B'!AL$107,0)</f>
        <v>1.1410516813360416</v>
      </c>
      <c r="W40" s="371">
        <f>IFERROR('Class Bin A-B'!AM40/'Class Bin A-B'!AM$107,0)</f>
        <v>0.95568400770712891</v>
      </c>
      <c r="X40" s="371">
        <f>IFERROR('Class Bin A-B'!AN40/'Class Bin A-B'!AN$107,0)</f>
        <v>1.0082191780821919</v>
      </c>
      <c r="Y40" s="371">
        <f>IFERROR('Class Bin A-B'!AO40/'Class Bin A-B'!AO$107,0)</f>
        <v>1.0300770569226942</v>
      </c>
      <c r="Z40" s="371">
        <f>IFERROR('Class Bin A-B'!AP40/'Class Bin A-B'!AP$107,0)</f>
        <v>0</v>
      </c>
      <c r="AA40" s="371">
        <f>IFERROR('Class Bin A-B'!AQ40/'Class Bin A-B'!AQ$107,0)</f>
        <v>0</v>
      </c>
      <c r="AB40" s="371">
        <f>IFERROR('Class Bin A-B'!AR40/'Class Bin A-B'!AR$107,0)</f>
        <v>0</v>
      </c>
      <c r="AC40" s="372">
        <f>IFERROR('Class Bin A-B'!AS40/'Class Bin A-B'!AS$107,0)</f>
        <v>0</v>
      </c>
      <c r="AD40" s="297"/>
      <c r="AE40" s="298">
        <v>0.30208333333333298</v>
      </c>
      <c r="AF40" s="370">
        <f>IFERROR('Class Bin B-A'!R40/'Class Bin B-A'!R$107,0)</f>
        <v>0</v>
      </c>
      <c r="AG40" s="371">
        <f>IFERROR('Class Bin B-A'!S40/'Class Bin B-A'!S$107,0)</f>
        <v>0</v>
      </c>
      <c r="AH40" s="371">
        <f>IFERROR('Class Bin B-A'!T40/'Class Bin B-A'!T$107,0)</f>
        <v>0</v>
      </c>
      <c r="AI40" s="371">
        <f>IFERROR('Class Bin B-A'!U40/'Class Bin B-A'!U$107,0)</f>
        <v>0</v>
      </c>
      <c r="AJ40" s="371">
        <f>IFERROR('Class Bin B-A'!V40/'Class Bin B-A'!V$107,0)</f>
        <v>0</v>
      </c>
      <c r="AK40" s="371">
        <f>IFERROR('Class Bin B-A'!W40/'Class Bin B-A'!W$107,0)</f>
        <v>1.1316595223515</v>
      </c>
      <c r="AL40" s="371">
        <f>IFERROR('Class Bin B-A'!X40/'Class Bin B-A'!X$107,0)</f>
        <v>0.89984962406015034</v>
      </c>
      <c r="AM40" s="371">
        <f>IFERROR('Class Bin B-A'!Y40/'Class Bin B-A'!Y$107,0)</f>
        <v>1.1701982228298016</v>
      </c>
      <c r="AN40" s="371">
        <f>IFERROR('Class Bin B-A'!Z40/'Class Bin B-A'!Z$107,0)</f>
        <v>1.0062893081761006</v>
      </c>
      <c r="AO40" s="371">
        <f>IFERROR('Class Bin B-A'!AA40/'Class Bin B-A'!AA$107,0)</f>
        <v>1.1519556940117688</v>
      </c>
      <c r="AP40" s="371">
        <f>IFERROR('Class Bin B-A'!AB40/'Class Bin B-A'!AB$107,0)</f>
        <v>0.83851948902718654</v>
      </c>
      <c r="AQ40" s="371">
        <f>IFERROR('Class Bin B-A'!AC40/'Class Bin B-A'!AC$107,0)</f>
        <v>1.0515672396359961</v>
      </c>
      <c r="AR40" s="371">
        <f>IFERROR('Class Bin B-A'!AD40/'Class Bin B-A'!AD$107,0)</f>
        <v>0.9713239780353875</v>
      </c>
      <c r="AS40" s="371">
        <f>IFERROR('Class Bin B-A'!AE40/'Class Bin B-A'!AE$107,0)</f>
        <v>1.0967179785071164</v>
      </c>
      <c r="AT40" s="371">
        <f>IFERROR('Class Bin B-A'!AF40/'Class Bin B-A'!AF$107,0)</f>
        <v>0.97580377858800127</v>
      </c>
      <c r="AU40" s="371">
        <f>IFERROR('Class Bin B-A'!AG40/'Class Bin B-A'!AG$107,0)</f>
        <v>1.0853994490358125</v>
      </c>
      <c r="AV40" s="371">
        <f>IFERROR('Class Bin B-A'!AH40/'Class Bin B-A'!AH$107,0)</f>
        <v>0.97261189044756169</v>
      </c>
      <c r="AW40" s="371">
        <f>IFERROR('Class Bin B-A'!AI40/'Class Bin B-A'!AI$107,0)</f>
        <v>1.027173913043478</v>
      </c>
      <c r="AX40" s="371">
        <f>IFERROR('Class Bin B-A'!AJ40/'Class Bin B-A'!AJ$107,0)</f>
        <v>1.000339789330615</v>
      </c>
      <c r="AY40" s="371">
        <f>IFERROR('Class Bin B-A'!AK40/'Class Bin B-A'!AK$107,0)</f>
        <v>1.0411120970127181</v>
      </c>
      <c r="AZ40" s="371">
        <f>IFERROR('Class Bin B-A'!AL40/'Class Bin B-A'!AL$107,0)</f>
        <v>1.2860520094562651</v>
      </c>
      <c r="BA40" s="371">
        <f>IFERROR('Class Bin B-A'!AM40/'Class Bin B-A'!AM$107,0)</f>
        <v>1.0337815677271236</v>
      </c>
      <c r="BB40" s="371">
        <f>IFERROR('Class Bin B-A'!AN40/'Class Bin B-A'!AN$107,0)</f>
        <v>1.1392844737756167</v>
      </c>
      <c r="BC40" s="371">
        <f>IFERROR('Class Bin B-A'!AO40/'Class Bin B-A'!AO$107,0)</f>
        <v>1.0737896494156929</v>
      </c>
      <c r="BD40" s="371">
        <f>IFERROR('Class Bin B-A'!AP40/'Class Bin B-A'!AP$107,0)</f>
        <v>0</v>
      </c>
      <c r="BE40" s="371">
        <f>IFERROR('Class Bin B-A'!AQ40/'Class Bin B-A'!AQ$107,0)</f>
        <v>0</v>
      </c>
      <c r="BF40" s="371">
        <f>IFERROR('Class Bin B-A'!AR40/'Class Bin B-A'!AR$107,0)</f>
        <v>0</v>
      </c>
      <c r="BG40" s="372">
        <f>IFERROR('Class Bin B-A'!AS40/'Class Bin B-A'!AS$107,0)</f>
        <v>0</v>
      </c>
    </row>
    <row r="41" spans="1:59" ht="9.75" customHeight="1" x14ac:dyDescent="0.25">
      <c r="A41" s="298">
        <v>0.3125</v>
      </c>
      <c r="B41" s="370">
        <f>IFERROR('Class Bin A-B'!R41/'Class Bin A-B'!R$107,0)</f>
        <v>0</v>
      </c>
      <c r="C41" s="371">
        <f>IFERROR('Class Bin A-B'!S41/'Class Bin A-B'!S$107,0)</f>
        <v>0</v>
      </c>
      <c r="D41" s="371">
        <f>IFERROR('Class Bin A-B'!T41/'Class Bin A-B'!T$107,0)</f>
        <v>0</v>
      </c>
      <c r="E41" s="371">
        <f>IFERROR('Class Bin A-B'!U41/'Class Bin A-B'!U$107,0)</f>
        <v>0</v>
      </c>
      <c r="F41" s="371">
        <f>IFERROR('Class Bin A-B'!V41/'Class Bin A-B'!V$107,0)</f>
        <v>0</v>
      </c>
      <c r="G41" s="371">
        <f>IFERROR('Class Bin A-B'!W41/'Class Bin A-B'!W$107,0)</f>
        <v>1.118496447398579</v>
      </c>
      <c r="H41" s="371">
        <f>IFERROR('Class Bin A-B'!X41/'Class Bin A-B'!X$107,0)</f>
        <v>1.0231904427266341</v>
      </c>
      <c r="I41" s="371">
        <f>IFERROR('Class Bin A-B'!Y41/'Class Bin A-B'!Y$107,0)</f>
        <v>0.94349864298050823</v>
      </c>
      <c r="J41" s="371">
        <f>IFERROR('Class Bin A-B'!Z41/'Class Bin A-B'!Z$107,0)</f>
        <v>0.98235147899577413</v>
      </c>
      <c r="K41" s="371">
        <f>IFERROR('Class Bin A-B'!AA41/'Class Bin A-B'!AA$107,0)</f>
        <v>1.1070443720230634</v>
      </c>
      <c r="L41" s="371">
        <f>IFERROR('Class Bin A-B'!AB41/'Class Bin A-B'!AB$107,0)</f>
        <v>1.0300937345831278</v>
      </c>
      <c r="M41" s="371">
        <f>IFERROR('Class Bin A-B'!AC41/'Class Bin A-B'!AC$107,0)</f>
        <v>1.0441767068273091</v>
      </c>
      <c r="N41" s="371">
        <f>IFERROR('Class Bin A-B'!AD41/'Class Bin A-B'!AD$107,0)</f>
        <v>1.03021850302185</v>
      </c>
      <c r="O41" s="371">
        <f>IFERROR('Class Bin A-B'!AE41/'Class Bin A-B'!AE$107,0)</f>
        <v>0.94769780956638339</v>
      </c>
      <c r="P41" s="371">
        <f>IFERROR('Class Bin A-B'!AF41/'Class Bin A-B'!AF$107,0)</f>
        <v>1.0106899902818269</v>
      </c>
      <c r="Q41" s="371">
        <f>IFERROR('Class Bin A-B'!AG41/'Class Bin A-B'!AG$107,0)</f>
        <v>0.93023255813953487</v>
      </c>
      <c r="R41" s="371">
        <f>IFERROR('Class Bin A-B'!AH41/'Class Bin A-B'!AH$107,0)</f>
        <v>1.0226155358898721</v>
      </c>
      <c r="S41" s="371">
        <f>IFERROR('Class Bin A-B'!AI41/'Class Bin A-B'!AI$107,0)</f>
        <v>0.99826000497141454</v>
      </c>
      <c r="T41" s="371">
        <f>IFERROR('Class Bin A-B'!AJ41/'Class Bin A-B'!AJ$107,0)</f>
        <v>1.0711132908288379</v>
      </c>
      <c r="U41" s="371">
        <f>IFERROR('Class Bin A-B'!AK41/'Class Bin A-B'!AK$107,0)</f>
        <v>0.97704315886134097</v>
      </c>
      <c r="V41" s="371">
        <f>IFERROR('Class Bin A-B'!AL41/'Class Bin A-B'!AL$107,0)</f>
        <v>0.96050552922590848</v>
      </c>
      <c r="W41" s="371">
        <f>IFERROR('Class Bin A-B'!AM41/'Class Bin A-B'!AM$107,0)</f>
        <v>1.0404624277456644</v>
      </c>
      <c r="X41" s="371">
        <f>IFERROR('Class Bin A-B'!AN41/'Class Bin A-B'!AN$107,0)</f>
        <v>0.93250311332503111</v>
      </c>
      <c r="Y41" s="371">
        <f>IFERROR('Class Bin A-B'!AO41/'Class Bin A-B'!AO$107,0)</f>
        <v>0.95053442704449398</v>
      </c>
      <c r="Z41" s="371">
        <f>IFERROR('Class Bin A-B'!AP41/'Class Bin A-B'!AP$107,0)</f>
        <v>0</v>
      </c>
      <c r="AA41" s="371">
        <f>IFERROR('Class Bin A-B'!AQ41/'Class Bin A-B'!AQ$107,0)</f>
        <v>0</v>
      </c>
      <c r="AB41" s="371">
        <f>IFERROR('Class Bin A-B'!AR41/'Class Bin A-B'!AR$107,0)</f>
        <v>0</v>
      </c>
      <c r="AC41" s="372">
        <f>IFERROR('Class Bin A-B'!AS41/'Class Bin A-B'!AS$107,0)</f>
        <v>0</v>
      </c>
      <c r="AD41" s="297"/>
      <c r="AE41" s="298">
        <v>0.3125</v>
      </c>
      <c r="AF41" s="370">
        <f>IFERROR('Class Bin B-A'!R41/'Class Bin B-A'!R$107,0)</f>
        <v>0</v>
      </c>
      <c r="AG41" s="371">
        <f>IFERROR('Class Bin B-A'!S41/'Class Bin B-A'!S$107,0)</f>
        <v>0</v>
      </c>
      <c r="AH41" s="371">
        <f>IFERROR('Class Bin B-A'!T41/'Class Bin B-A'!T$107,0)</f>
        <v>0</v>
      </c>
      <c r="AI41" s="371">
        <f>IFERROR('Class Bin B-A'!U41/'Class Bin B-A'!U$107,0)</f>
        <v>0</v>
      </c>
      <c r="AJ41" s="371">
        <f>IFERROR('Class Bin B-A'!V41/'Class Bin B-A'!V$107,0)</f>
        <v>0</v>
      </c>
      <c r="AK41" s="371">
        <f>IFERROR('Class Bin B-A'!W41/'Class Bin B-A'!W$107,0)</f>
        <v>1.1855480710349047</v>
      </c>
      <c r="AL41" s="371">
        <f>IFERROR('Class Bin B-A'!X41/'Class Bin B-A'!X$107,0)</f>
        <v>1.0105263157894737</v>
      </c>
      <c r="AM41" s="371">
        <f>IFERROR('Class Bin B-A'!Y41/'Class Bin B-A'!Y$107,0)</f>
        <v>0.9295967190704032</v>
      </c>
      <c r="AN41" s="371">
        <f>IFERROR('Class Bin B-A'!Z41/'Class Bin B-A'!Z$107,0)</f>
        <v>0.92802236198462629</v>
      </c>
      <c r="AO41" s="371">
        <f>IFERROR('Class Bin B-A'!AA41/'Class Bin B-A'!AA$107,0)</f>
        <v>0.9027345102111457</v>
      </c>
      <c r="AP41" s="371">
        <f>IFERROR('Class Bin B-A'!AB41/'Class Bin B-A'!AB$107,0)</f>
        <v>0.89616770389780565</v>
      </c>
      <c r="AQ41" s="371">
        <f>IFERROR('Class Bin B-A'!AC41/'Class Bin B-A'!AC$107,0)</f>
        <v>0.94910684192787342</v>
      </c>
      <c r="AR41" s="371">
        <f>IFERROR('Class Bin B-A'!AD41/'Class Bin B-A'!AD$107,0)</f>
        <v>1.0006101281269069</v>
      </c>
      <c r="AS41" s="371">
        <f>IFERROR('Class Bin B-A'!AE41/'Class Bin B-A'!AE$107,0)</f>
        <v>1.0177171071739763</v>
      </c>
      <c r="AT41" s="371">
        <f>IFERROR('Class Bin B-A'!AF41/'Class Bin B-A'!AF$107,0)</f>
        <v>0.99171362280411002</v>
      </c>
      <c r="AU41" s="371">
        <f>IFERROR('Class Bin B-A'!AG41/'Class Bin B-A'!AG$107,0)</f>
        <v>0.93663911845730019</v>
      </c>
      <c r="AV41" s="371">
        <f>IFERROR('Class Bin B-A'!AH41/'Class Bin B-A'!AH$107,0)</f>
        <v>0.88710754843019368</v>
      </c>
      <c r="AW41" s="371">
        <f>IFERROR('Class Bin B-A'!AI41/'Class Bin B-A'!AI$107,0)</f>
        <v>0.89130434782608681</v>
      </c>
      <c r="AX41" s="371">
        <f>IFERROR('Class Bin B-A'!AJ41/'Class Bin B-A'!AJ$107,0)</f>
        <v>0.91879034998301046</v>
      </c>
      <c r="AY41" s="371">
        <f>IFERROR('Class Bin B-A'!AK41/'Class Bin B-A'!AK$107,0)</f>
        <v>1.1594202898550723</v>
      </c>
      <c r="AZ41" s="371">
        <f>IFERROR('Class Bin B-A'!AL41/'Class Bin B-A'!AL$107,0)</f>
        <v>1.0165484633569741</v>
      </c>
      <c r="BA41" s="371">
        <f>IFERROR('Class Bin B-A'!AM41/'Class Bin B-A'!AM$107,0)</f>
        <v>0.92358150213184653</v>
      </c>
      <c r="BB41" s="371">
        <f>IFERROR('Class Bin B-A'!AN41/'Class Bin B-A'!AN$107,0)</f>
        <v>1.0336922542549498</v>
      </c>
      <c r="BC41" s="371">
        <f>IFERROR('Class Bin B-A'!AO41/'Class Bin B-A'!AO$107,0)</f>
        <v>0.98297161936560928</v>
      </c>
      <c r="BD41" s="371">
        <f>IFERROR('Class Bin B-A'!AP41/'Class Bin B-A'!AP$107,0)</f>
        <v>0</v>
      </c>
      <c r="BE41" s="371">
        <f>IFERROR('Class Bin B-A'!AQ41/'Class Bin B-A'!AQ$107,0)</f>
        <v>0</v>
      </c>
      <c r="BF41" s="371">
        <f>IFERROR('Class Bin B-A'!AR41/'Class Bin B-A'!AR$107,0)</f>
        <v>0</v>
      </c>
      <c r="BG41" s="372">
        <f>IFERROR('Class Bin B-A'!AS41/'Class Bin B-A'!AS$107,0)</f>
        <v>0</v>
      </c>
    </row>
    <row r="42" spans="1:59" ht="9.75" customHeight="1" x14ac:dyDescent="0.25">
      <c r="A42" s="298">
        <v>0.32291666666666702</v>
      </c>
      <c r="B42" s="370">
        <f>IFERROR('Class Bin A-B'!R42/'Class Bin A-B'!R$107,0)</f>
        <v>0</v>
      </c>
      <c r="C42" s="371">
        <f>IFERROR('Class Bin A-B'!S42/'Class Bin A-B'!S$107,0)</f>
        <v>0</v>
      </c>
      <c r="D42" s="371">
        <f>IFERROR('Class Bin A-B'!T42/'Class Bin A-B'!T$107,0)</f>
        <v>0</v>
      </c>
      <c r="E42" s="371">
        <f>IFERROR('Class Bin A-B'!U42/'Class Bin A-B'!U$107,0)</f>
        <v>0</v>
      </c>
      <c r="F42" s="371">
        <f>IFERROR('Class Bin A-B'!V42/'Class Bin A-B'!V$107,0)</f>
        <v>0</v>
      </c>
      <c r="G42" s="371">
        <f>IFERROR('Class Bin A-B'!W42/'Class Bin A-B'!W$107,0)</f>
        <v>1.0928260371304148</v>
      </c>
      <c r="H42" s="371">
        <f>IFERROR('Class Bin A-B'!X42/'Class Bin A-B'!X$107,0)</f>
        <v>1.1281330522370581</v>
      </c>
      <c r="I42" s="371">
        <f>IFERROR('Class Bin A-B'!Y42/'Class Bin A-B'!Y$107,0)</f>
        <v>0.90796940537873183</v>
      </c>
      <c r="J42" s="371">
        <f>IFERROR('Class Bin A-B'!Z42/'Class Bin A-B'!Z$107,0)</f>
        <v>1.0817797663435245</v>
      </c>
      <c r="K42" s="371">
        <f>IFERROR('Class Bin A-B'!AA42/'Class Bin A-B'!AA$107,0)</f>
        <v>0.97066934068688882</v>
      </c>
      <c r="L42" s="371">
        <f>IFERROR('Class Bin A-B'!AB42/'Class Bin A-B'!AB$107,0)</f>
        <v>0.99851998026640365</v>
      </c>
      <c r="M42" s="371">
        <f>IFERROR('Class Bin A-B'!AC42/'Class Bin A-B'!AC$107,0)</f>
        <v>1.040160642570281</v>
      </c>
      <c r="N42" s="371">
        <f>IFERROR('Class Bin A-B'!AD42/'Class Bin A-B'!AD$107,0)</f>
        <v>1.0860065086006505</v>
      </c>
      <c r="O42" s="371">
        <f>IFERROR('Class Bin A-B'!AE42/'Class Bin A-B'!AE$107,0)</f>
        <v>0.94769780956638339</v>
      </c>
      <c r="P42" s="371">
        <f>IFERROR('Class Bin A-B'!AF42/'Class Bin A-B'!AF$107,0)</f>
        <v>0.97570456754130219</v>
      </c>
      <c r="Q42" s="371">
        <f>IFERROR('Class Bin A-B'!AG42/'Class Bin A-B'!AG$107,0)</f>
        <v>1.0014844136566057</v>
      </c>
      <c r="R42" s="371">
        <f>IFERROR('Class Bin A-B'!AH42/'Class Bin A-B'!AH$107,0)</f>
        <v>0.98328416912487704</v>
      </c>
      <c r="S42" s="371">
        <f>IFERROR('Class Bin A-B'!AI42/'Class Bin A-B'!AI$107,0)</f>
        <v>1.0181456624409646</v>
      </c>
      <c r="T42" s="371">
        <f>IFERROR('Class Bin A-B'!AJ42/'Class Bin A-B'!AJ$107,0)</f>
        <v>1.0122609122118686</v>
      </c>
      <c r="U42" s="371">
        <f>IFERROR('Class Bin A-B'!AK42/'Class Bin A-B'!AK$107,0)</f>
        <v>1.0762167125803492</v>
      </c>
      <c r="V42" s="371">
        <f>IFERROR('Class Bin A-B'!AL42/'Class Bin A-B'!AL$107,0)</f>
        <v>0.98939291356352965</v>
      </c>
      <c r="W42" s="371">
        <f>IFERROR('Class Bin A-B'!AM42/'Class Bin A-B'!AM$107,0)</f>
        <v>0.959537572254335</v>
      </c>
      <c r="X42" s="371">
        <f>IFERROR('Class Bin A-B'!AN42/'Class Bin A-B'!AN$107,0)</f>
        <v>0.82889165628891659</v>
      </c>
      <c r="Y42" s="371">
        <f>IFERROR('Class Bin A-B'!AO42/'Class Bin A-B'!AO$107,0)</f>
        <v>1.0141685309470543</v>
      </c>
      <c r="Z42" s="371">
        <f>IFERROR('Class Bin A-B'!AP42/'Class Bin A-B'!AP$107,0)</f>
        <v>0</v>
      </c>
      <c r="AA42" s="371">
        <f>IFERROR('Class Bin A-B'!AQ42/'Class Bin A-B'!AQ$107,0)</f>
        <v>0</v>
      </c>
      <c r="AB42" s="371">
        <f>IFERROR('Class Bin A-B'!AR42/'Class Bin A-B'!AR$107,0)</f>
        <v>0</v>
      </c>
      <c r="AC42" s="372">
        <f>IFERROR('Class Bin A-B'!AS42/'Class Bin A-B'!AS$107,0)</f>
        <v>0</v>
      </c>
      <c r="AD42" s="297"/>
      <c r="AE42" s="298">
        <v>0.32291666666666702</v>
      </c>
      <c r="AF42" s="370">
        <f>IFERROR('Class Bin B-A'!R42/'Class Bin B-A'!R$107,0)</f>
        <v>0</v>
      </c>
      <c r="AG42" s="371">
        <f>IFERROR('Class Bin B-A'!S42/'Class Bin B-A'!S$107,0)</f>
        <v>0</v>
      </c>
      <c r="AH42" s="371">
        <f>IFERROR('Class Bin B-A'!T42/'Class Bin B-A'!T$107,0)</f>
        <v>0</v>
      </c>
      <c r="AI42" s="371">
        <f>IFERROR('Class Bin B-A'!U42/'Class Bin B-A'!U$107,0)</f>
        <v>0</v>
      </c>
      <c r="AJ42" s="371">
        <f>IFERROR('Class Bin B-A'!V42/'Class Bin B-A'!V$107,0)</f>
        <v>0</v>
      </c>
      <c r="AK42" s="371">
        <f>IFERROR('Class Bin B-A'!W42/'Class Bin B-A'!W$107,0)</f>
        <v>1.1904470300061234</v>
      </c>
      <c r="AL42" s="371">
        <f>IFERROR('Class Bin B-A'!X42/'Class Bin B-A'!X$107,0)</f>
        <v>1.0875187969924813</v>
      </c>
      <c r="AM42" s="371">
        <f>IFERROR('Class Bin B-A'!Y42/'Class Bin B-A'!Y$107,0)</f>
        <v>0.84757347915242642</v>
      </c>
      <c r="AN42" s="371">
        <f>IFERROR('Class Bin B-A'!Z42/'Class Bin B-A'!Z$107,0)</f>
        <v>0.99510831586303294</v>
      </c>
      <c r="AO42" s="371">
        <f>IFERROR('Class Bin B-A'!AA42/'Class Bin B-A'!AA$107,0)</f>
        <v>0.79750778816199375</v>
      </c>
      <c r="AP42" s="371">
        <f>IFERROR('Class Bin B-A'!AB42/'Class Bin B-A'!AB$107,0)</f>
        <v>1.0167048804454635</v>
      </c>
      <c r="AQ42" s="371">
        <f>IFERROR('Class Bin B-A'!AC42/'Class Bin B-A'!AC$107,0)</f>
        <v>1.0515672396359961</v>
      </c>
      <c r="AR42" s="371">
        <f>IFERROR('Class Bin B-A'!AD42/'Class Bin B-A'!AD$107,0)</f>
        <v>1.0494203782794389</v>
      </c>
      <c r="AS42" s="371">
        <f>IFERROR('Class Bin B-A'!AE42/'Class Bin B-A'!AE$107,0)</f>
        <v>0.7063607319198375</v>
      </c>
      <c r="AT42" s="371">
        <f>IFERROR('Class Bin B-A'!AF42/'Class Bin B-A'!AF$107,0)</f>
        <v>0.99701690420947964</v>
      </c>
      <c r="AU42" s="371">
        <f>IFERROR('Class Bin B-A'!AG42/'Class Bin B-A'!AG$107,0)</f>
        <v>0.98622589531680427</v>
      </c>
      <c r="AV42" s="371">
        <f>IFERROR('Class Bin B-A'!AH42/'Class Bin B-A'!AH$107,0)</f>
        <v>0.90848363393453568</v>
      </c>
      <c r="AW42" s="371">
        <f>IFERROR('Class Bin B-A'!AI42/'Class Bin B-A'!AI$107,0)</f>
        <v>0.98369565217391297</v>
      </c>
      <c r="AX42" s="371">
        <f>IFERROR('Class Bin B-A'!AJ42/'Class Bin B-A'!AJ$107,0)</f>
        <v>0.9514101257220523</v>
      </c>
      <c r="AY42" s="371">
        <f>IFERROR('Class Bin B-A'!AK42/'Class Bin B-A'!AK$107,0)</f>
        <v>1.1310263235729072</v>
      </c>
      <c r="AZ42" s="371">
        <f>IFERROR('Class Bin B-A'!AL42/'Class Bin B-A'!AL$107,0)</f>
        <v>1.1442080378250594</v>
      </c>
      <c r="BA42" s="371">
        <f>IFERROR('Class Bin B-A'!AM42/'Class Bin B-A'!AM$107,0)</f>
        <v>0.88160052476221706</v>
      </c>
      <c r="BB42" s="371">
        <f>IFERROR('Class Bin B-A'!AN42/'Class Bin B-A'!AN$107,0)</f>
        <v>0.97255991663772146</v>
      </c>
      <c r="BC42" s="371">
        <f>IFERROR('Class Bin B-A'!AO42/'Class Bin B-A'!AO$107,0)</f>
        <v>0.98831385642737901</v>
      </c>
      <c r="BD42" s="371">
        <f>IFERROR('Class Bin B-A'!AP42/'Class Bin B-A'!AP$107,0)</f>
        <v>0</v>
      </c>
      <c r="BE42" s="371">
        <f>IFERROR('Class Bin B-A'!AQ42/'Class Bin B-A'!AQ$107,0)</f>
        <v>0</v>
      </c>
      <c r="BF42" s="371">
        <f>IFERROR('Class Bin B-A'!AR42/'Class Bin B-A'!AR$107,0)</f>
        <v>0</v>
      </c>
      <c r="BG42" s="372">
        <f>IFERROR('Class Bin B-A'!AS42/'Class Bin B-A'!AS$107,0)</f>
        <v>0</v>
      </c>
    </row>
    <row r="43" spans="1:59" ht="9.75" customHeight="1" x14ac:dyDescent="0.25">
      <c r="A43" s="298">
        <v>0.33333333333333298</v>
      </c>
      <c r="B43" s="370">
        <f>IFERROR('Class Bin A-B'!R43/'Class Bin A-B'!R$107,0)</f>
        <v>0</v>
      </c>
      <c r="C43" s="371">
        <f>IFERROR('Class Bin A-B'!S43/'Class Bin A-B'!S$107,0)</f>
        <v>0</v>
      </c>
      <c r="D43" s="371">
        <f>IFERROR('Class Bin A-B'!T43/'Class Bin A-B'!T$107,0)</f>
        <v>0</v>
      </c>
      <c r="E43" s="371">
        <f>IFERROR('Class Bin A-B'!U43/'Class Bin A-B'!U$107,0)</f>
        <v>0</v>
      </c>
      <c r="F43" s="371">
        <f>IFERROR('Class Bin A-B'!V43/'Class Bin A-B'!V$107,0)</f>
        <v>0</v>
      </c>
      <c r="G43" s="371">
        <f>IFERROR('Class Bin A-B'!W43/'Class Bin A-B'!W$107,0)</f>
        <v>1.0378180151272061</v>
      </c>
      <c r="H43" s="371">
        <f>IFERROR('Class Bin A-B'!X43/'Class Bin A-B'!X$107,0)</f>
        <v>1.0007027406886859</v>
      </c>
      <c r="I43" s="371">
        <f>IFERROR('Class Bin A-B'!Y43/'Class Bin A-B'!Y$107,0)</f>
        <v>0.99087095978287687</v>
      </c>
      <c r="J43" s="371">
        <f>IFERROR('Class Bin A-B'!Z43/'Class Bin A-B'!Z$107,0)</f>
        <v>0.98235147899577413</v>
      </c>
      <c r="K43" s="371">
        <f>IFERROR('Class Bin A-B'!AA43/'Class Bin A-B'!AA$107,0)</f>
        <v>1.0428678866883929</v>
      </c>
      <c r="L43" s="371">
        <f>IFERROR('Class Bin A-B'!AB43/'Class Bin A-B'!AB$107,0)</f>
        <v>1.0222002960039467</v>
      </c>
      <c r="M43" s="371">
        <f>IFERROR('Class Bin A-B'!AC43/'Class Bin A-B'!AC$107,0)</f>
        <v>1.0321285140562249</v>
      </c>
      <c r="N43" s="371">
        <f>IFERROR('Class Bin A-B'!AD43/'Class Bin A-B'!AD$107,0)</f>
        <v>1.0488145048814501</v>
      </c>
      <c r="O43" s="371">
        <f>IFERROR('Class Bin A-B'!AE43/'Class Bin A-B'!AE$107,0)</f>
        <v>0.97630755476084019</v>
      </c>
      <c r="P43" s="371">
        <f>IFERROR('Class Bin A-B'!AF43/'Class Bin A-B'!AF$107,0)</f>
        <v>0.95238095238095233</v>
      </c>
      <c r="Q43" s="371">
        <f>IFERROR('Class Bin A-B'!AG43/'Class Bin A-B'!AG$107,0)</f>
        <v>1.021276595744681</v>
      </c>
      <c r="R43" s="371">
        <f>IFERROR('Class Bin A-B'!AH43/'Class Bin A-B'!AH$107,0)</f>
        <v>0.98328416912487704</v>
      </c>
      <c r="S43" s="371">
        <f>IFERROR('Class Bin A-B'!AI43/'Class Bin A-B'!AI$107,0)</f>
        <v>1.0181456624409646</v>
      </c>
      <c r="T43" s="371">
        <f>IFERROR('Class Bin A-B'!AJ43/'Class Bin A-B'!AJ$107,0)</f>
        <v>1.063266307013242</v>
      </c>
      <c r="U43" s="371">
        <f>IFERROR('Class Bin A-B'!AK43/'Class Bin A-B'!AK$107,0)</f>
        <v>1.1056014692378331</v>
      </c>
      <c r="V43" s="371">
        <f>IFERROR('Class Bin A-B'!AL43/'Class Bin A-B'!AL$107,0)</f>
        <v>1.0507786052809751</v>
      </c>
      <c r="W43" s="371">
        <f>IFERROR('Class Bin A-B'!AM43/'Class Bin A-B'!AM$107,0)</f>
        <v>0.959537572254335</v>
      </c>
      <c r="X43" s="371">
        <f>IFERROR('Class Bin A-B'!AN43/'Class Bin A-B'!AN$107,0)</f>
        <v>0.93250311332503111</v>
      </c>
      <c r="Y43" s="371">
        <f>IFERROR('Class Bin A-B'!AO43/'Class Bin A-B'!AO$107,0)</f>
        <v>1.0499627143922443</v>
      </c>
      <c r="Z43" s="371">
        <f>IFERROR('Class Bin A-B'!AP43/'Class Bin A-B'!AP$107,0)</f>
        <v>0</v>
      </c>
      <c r="AA43" s="371">
        <f>IFERROR('Class Bin A-B'!AQ43/'Class Bin A-B'!AQ$107,0)</f>
        <v>0</v>
      </c>
      <c r="AB43" s="371">
        <f>IFERROR('Class Bin A-B'!AR43/'Class Bin A-B'!AR$107,0)</f>
        <v>0</v>
      </c>
      <c r="AC43" s="372">
        <f>IFERROR('Class Bin A-B'!AS43/'Class Bin A-B'!AS$107,0)</f>
        <v>0</v>
      </c>
      <c r="AD43" s="297"/>
      <c r="AE43" s="298">
        <v>0.33333333333333298</v>
      </c>
      <c r="AF43" s="370">
        <f>IFERROR('Class Bin B-A'!R43/'Class Bin B-A'!R$107,0)</f>
        <v>0</v>
      </c>
      <c r="AG43" s="371">
        <f>IFERROR('Class Bin B-A'!S43/'Class Bin B-A'!S$107,0)</f>
        <v>0</v>
      </c>
      <c r="AH43" s="371">
        <f>IFERROR('Class Bin B-A'!T43/'Class Bin B-A'!T$107,0)</f>
        <v>0</v>
      </c>
      <c r="AI43" s="371">
        <f>IFERROR('Class Bin B-A'!U43/'Class Bin B-A'!U$107,0)</f>
        <v>0</v>
      </c>
      <c r="AJ43" s="371">
        <f>IFERROR('Class Bin B-A'!V43/'Class Bin B-A'!V$107,0)</f>
        <v>0</v>
      </c>
      <c r="AK43" s="371">
        <f>IFERROR('Class Bin B-A'!W43/'Class Bin B-A'!W$107,0)</f>
        <v>1.1022657685241883</v>
      </c>
      <c r="AL43" s="371">
        <f>IFERROR('Class Bin B-A'!X43/'Class Bin B-A'!X$107,0)</f>
        <v>1.1645112781954887</v>
      </c>
      <c r="AM43" s="371">
        <f>IFERROR('Class Bin B-A'!Y43/'Class Bin B-A'!Y$107,0)</f>
        <v>0.87491455912508542</v>
      </c>
      <c r="AN43" s="371">
        <f>IFERROR('Class Bin B-A'!Z43/'Class Bin B-A'!Z$107,0)</f>
        <v>0.99510831586303294</v>
      </c>
      <c r="AO43" s="371">
        <f>IFERROR('Class Bin B-A'!AA43/'Class Bin B-A'!AA$107,0)</f>
        <v>0.93042575285565932</v>
      </c>
      <c r="AP43" s="371">
        <f>IFERROR('Class Bin B-A'!AB43/'Class Bin B-A'!AB$107,0)</f>
        <v>0.82279724860792669</v>
      </c>
      <c r="AQ43" s="371">
        <f>IFERROR('Class Bin B-A'!AC43/'Class Bin B-A'!AC$107,0)</f>
        <v>0.8951803168183351</v>
      </c>
      <c r="AR43" s="371">
        <f>IFERROR('Class Bin B-A'!AD43/'Class Bin B-A'!AD$107,0)</f>
        <v>1.1568029286150092</v>
      </c>
      <c r="AS43" s="371">
        <f>IFERROR('Class Bin B-A'!AE43/'Class Bin B-A'!AE$107,0)</f>
        <v>1.1153064188207962</v>
      </c>
      <c r="AT43" s="371">
        <f>IFERROR('Class Bin B-A'!AF43/'Class Bin B-A'!AF$107,0)</f>
        <v>0.99171362280411002</v>
      </c>
      <c r="AU43" s="371">
        <f>IFERROR('Class Bin B-A'!AG43/'Class Bin B-A'!AG$107,0)</f>
        <v>1.0743801652892562</v>
      </c>
      <c r="AV43" s="371">
        <f>IFERROR('Class Bin B-A'!AH43/'Class Bin B-A'!AH$107,0)</f>
        <v>0.95657982631930505</v>
      </c>
      <c r="AW43" s="371">
        <f>IFERROR('Class Bin B-A'!AI43/'Class Bin B-A'!AI$107,0)</f>
        <v>1.0652173913043477</v>
      </c>
      <c r="AX43" s="371">
        <f>IFERROR('Class Bin B-A'!AJ43/'Class Bin B-A'!AJ$107,0)</f>
        <v>0.9242269792728508</v>
      </c>
      <c r="AY43" s="371">
        <f>IFERROR('Class Bin B-A'!AK43/'Class Bin B-A'!AK$107,0)</f>
        <v>1.1972789115646258</v>
      </c>
      <c r="AZ43" s="371">
        <f>IFERROR('Class Bin B-A'!AL43/'Class Bin B-A'!AL$107,0)</f>
        <v>1.0307328605200949</v>
      </c>
      <c r="BA43" s="371">
        <f>IFERROR('Class Bin B-A'!AM43/'Class Bin B-A'!AM$107,0)</f>
        <v>0.91833387996064275</v>
      </c>
      <c r="BB43" s="371">
        <f>IFERROR('Class Bin B-A'!AN43/'Class Bin B-A'!AN$107,0)</f>
        <v>1.0003473428273706</v>
      </c>
      <c r="BC43" s="371">
        <f>IFERROR('Class Bin B-A'!AO43/'Class Bin B-A'!AO$107,0)</f>
        <v>1.0363939899833055</v>
      </c>
      <c r="BD43" s="371">
        <f>IFERROR('Class Bin B-A'!AP43/'Class Bin B-A'!AP$107,0)</f>
        <v>0</v>
      </c>
      <c r="BE43" s="371">
        <f>IFERROR('Class Bin B-A'!AQ43/'Class Bin B-A'!AQ$107,0)</f>
        <v>0</v>
      </c>
      <c r="BF43" s="371">
        <f>IFERROR('Class Bin B-A'!AR43/'Class Bin B-A'!AR$107,0)</f>
        <v>0</v>
      </c>
      <c r="BG43" s="372">
        <f>IFERROR('Class Bin B-A'!AS43/'Class Bin B-A'!AS$107,0)</f>
        <v>0</v>
      </c>
    </row>
    <row r="44" spans="1:59" ht="9.75" customHeight="1" x14ac:dyDescent="0.25">
      <c r="A44" s="298">
        <v>0.34375</v>
      </c>
      <c r="B44" s="370">
        <f>IFERROR('Class Bin A-B'!R44/'Class Bin A-B'!R$107,0)</f>
        <v>0</v>
      </c>
      <c r="C44" s="371">
        <f>IFERROR('Class Bin A-B'!S44/'Class Bin A-B'!S$107,0)</f>
        <v>0</v>
      </c>
      <c r="D44" s="371">
        <f>IFERROR('Class Bin A-B'!T44/'Class Bin A-B'!T$107,0)</f>
        <v>0</v>
      </c>
      <c r="E44" s="371">
        <f>IFERROR('Class Bin A-B'!U44/'Class Bin A-B'!U$107,0)</f>
        <v>0</v>
      </c>
      <c r="F44" s="371">
        <f>IFERROR('Class Bin A-B'!V44/'Class Bin A-B'!V$107,0)</f>
        <v>0</v>
      </c>
      <c r="G44" s="371">
        <f>IFERROR('Class Bin A-B'!W44/'Class Bin A-B'!W$107,0)</f>
        <v>0.97547559019023611</v>
      </c>
      <c r="H44" s="371">
        <f>IFERROR('Class Bin A-B'!X44/'Class Bin A-B'!X$107,0)</f>
        <v>1.04942609510424</v>
      </c>
      <c r="I44" s="371">
        <f>IFERROR('Class Bin A-B'!Y44/'Class Bin A-B'!Y$107,0)</f>
        <v>1.0185048112509252</v>
      </c>
      <c r="J44" s="371">
        <f>IFERROR('Class Bin A-B'!Z44/'Class Bin A-B'!Z$107,0)</f>
        <v>0.90678598061148386</v>
      </c>
      <c r="K44" s="371">
        <f>IFERROR('Class Bin A-B'!AA44/'Class Bin A-B'!AA$107,0)</f>
        <v>0.98671346202055654</v>
      </c>
      <c r="L44" s="371">
        <f>IFERROR('Class Bin A-B'!AB44/'Class Bin A-B'!AB$107,0)</f>
        <v>1.0182535767143563</v>
      </c>
      <c r="M44" s="371">
        <f>IFERROR('Class Bin A-B'!AC44/'Class Bin A-B'!AC$107,0)</f>
        <v>1.0481927710843373</v>
      </c>
      <c r="N44" s="371">
        <f>IFERROR('Class Bin A-B'!AD44/'Class Bin A-B'!AD$107,0)</f>
        <v>1.0488145048814501</v>
      </c>
      <c r="O44" s="371">
        <f>IFERROR('Class Bin A-B'!AE44/'Class Bin A-B'!AE$107,0)</f>
        <v>1.13723737147966</v>
      </c>
      <c r="P44" s="371">
        <f>IFERROR('Class Bin A-B'!AF44/'Class Bin A-B'!AF$107,0)</f>
        <v>0.97181729834791053</v>
      </c>
      <c r="Q44" s="371">
        <f>IFERROR('Class Bin A-B'!AG44/'Class Bin A-B'!AG$107,0)</f>
        <v>1.0450272142503712</v>
      </c>
      <c r="R44" s="371">
        <f>IFERROR('Class Bin A-B'!AH44/'Class Bin A-B'!AH$107,0)</f>
        <v>0.94395280235988199</v>
      </c>
      <c r="S44" s="371">
        <f>IFERROR('Class Bin A-B'!AI44/'Class Bin A-B'!AI$107,0)</f>
        <v>0.99826000497141454</v>
      </c>
      <c r="T44" s="371">
        <f>IFERROR('Class Bin A-B'!AJ44/'Class Bin A-B'!AJ$107,0)</f>
        <v>1.0083374203040707</v>
      </c>
      <c r="U44" s="371">
        <f>IFERROR('Class Bin A-B'!AK44/'Class Bin A-B'!AK$107,0)</f>
        <v>1.0945821854912767</v>
      </c>
      <c r="V44" s="371">
        <f>IFERROR('Class Bin A-B'!AL44/'Class Bin A-B'!AL$107,0)</f>
        <v>1.0218912209433537</v>
      </c>
      <c r="W44" s="371">
        <f>IFERROR('Class Bin A-B'!AM44/'Class Bin A-B'!AM$107,0)</f>
        <v>1.0057803468208091</v>
      </c>
      <c r="X44" s="371">
        <f>IFERROR('Class Bin A-B'!AN44/'Class Bin A-B'!AN$107,0)</f>
        <v>1.0002490660024907</v>
      </c>
      <c r="Y44" s="371">
        <f>IFERROR('Class Bin A-B'!AO44/'Class Bin A-B'!AO$107,0)</f>
        <v>1.0181456624409644</v>
      </c>
      <c r="Z44" s="371">
        <f>IFERROR('Class Bin A-B'!AP44/'Class Bin A-B'!AP$107,0)</f>
        <v>0</v>
      </c>
      <c r="AA44" s="371">
        <f>IFERROR('Class Bin A-B'!AQ44/'Class Bin A-B'!AQ$107,0)</f>
        <v>0</v>
      </c>
      <c r="AB44" s="371">
        <f>IFERROR('Class Bin A-B'!AR44/'Class Bin A-B'!AR$107,0)</f>
        <v>0</v>
      </c>
      <c r="AC44" s="372">
        <f>IFERROR('Class Bin A-B'!AS44/'Class Bin A-B'!AS$107,0)</f>
        <v>0</v>
      </c>
      <c r="AD44" s="297"/>
      <c r="AE44" s="298">
        <v>0.34375</v>
      </c>
      <c r="AF44" s="370">
        <f>IFERROR('Class Bin B-A'!R44/'Class Bin B-A'!R$107,0)</f>
        <v>0</v>
      </c>
      <c r="AG44" s="371">
        <f>IFERROR('Class Bin B-A'!S44/'Class Bin B-A'!S$107,0)</f>
        <v>0</v>
      </c>
      <c r="AH44" s="371">
        <f>IFERROR('Class Bin B-A'!T44/'Class Bin B-A'!T$107,0)</f>
        <v>0</v>
      </c>
      <c r="AI44" s="371">
        <f>IFERROR('Class Bin B-A'!U44/'Class Bin B-A'!U$107,0)</f>
        <v>0</v>
      </c>
      <c r="AJ44" s="371">
        <f>IFERROR('Class Bin B-A'!V44/'Class Bin B-A'!V$107,0)</f>
        <v>0</v>
      </c>
      <c r="AK44" s="371">
        <f>IFERROR('Class Bin B-A'!W44/'Class Bin B-A'!W$107,0)</f>
        <v>0.95039804041641118</v>
      </c>
      <c r="AL44" s="371">
        <f>IFERROR('Class Bin B-A'!X44/'Class Bin B-A'!X$107,0)</f>
        <v>1.1163909774436089</v>
      </c>
      <c r="AM44" s="371">
        <f>IFERROR('Class Bin B-A'!Y44/'Class Bin B-A'!Y$107,0)</f>
        <v>1.0936431989063566</v>
      </c>
      <c r="AN44" s="371">
        <f>IFERROR('Class Bin B-A'!Z44/'Class Bin B-A'!Z$107,0)</f>
        <v>0.93361285814116002</v>
      </c>
      <c r="AO44" s="371">
        <f>IFERROR('Class Bin B-A'!AA44/'Class Bin B-A'!AA$107,0)</f>
        <v>0.92488750432675648</v>
      </c>
      <c r="AP44" s="371">
        <f>IFERROR('Class Bin B-A'!AB44/'Class Bin B-A'!AB$107,0)</f>
        <v>0.89616770389780565</v>
      </c>
      <c r="AQ44" s="371">
        <f>IFERROR('Class Bin B-A'!AC44/'Class Bin B-A'!AC$107,0)</f>
        <v>0.94910684192787342</v>
      </c>
      <c r="AR44" s="371">
        <f>IFERROR('Class Bin B-A'!AD44/'Class Bin B-A'!AD$107,0)</f>
        <v>1.1031116534472241</v>
      </c>
      <c r="AS44" s="371">
        <f>IFERROR('Class Bin B-A'!AE44/'Class Bin B-A'!AE$107,0)</f>
        <v>0.99448155678187655</v>
      </c>
      <c r="AT44" s="371">
        <f>IFERROR('Class Bin B-A'!AF44/'Class Bin B-A'!AF$107,0)</f>
        <v>0.95459065296652312</v>
      </c>
      <c r="AU44" s="371">
        <f>IFERROR('Class Bin B-A'!AG44/'Class Bin B-A'!AG$107,0)</f>
        <v>1.0192837465564737</v>
      </c>
      <c r="AV44" s="371">
        <f>IFERROR('Class Bin B-A'!AH44/'Class Bin B-A'!AH$107,0)</f>
        <v>1.0260521042084167</v>
      </c>
      <c r="AW44" s="371">
        <f>IFERROR('Class Bin B-A'!AI44/'Class Bin B-A'!AI$107,0)</f>
        <v>1.0326086956521738</v>
      </c>
      <c r="AX44" s="371">
        <f>IFERROR('Class Bin B-A'!AJ44/'Class Bin B-A'!AJ$107,0)</f>
        <v>1.0873258579680598</v>
      </c>
      <c r="AY44" s="371">
        <f>IFERROR('Class Bin B-A'!AK44/'Class Bin B-A'!AK$107,0)</f>
        <v>1.0079858030168589</v>
      </c>
      <c r="AZ44" s="371">
        <f>IFERROR('Class Bin B-A'!AL44/'Class Bin B-A'!AL$107,0)</f>
        <v>0.91252955082742337</v>
      </c>
      <c r="BA44" s="371">
        <f>IFERROR('Class Bin B-A'!AM44/'Class Bin B-A'!AM$107,0)</f>
        <v>0.93407674647425376</v>
      </c>
      <c r="BB44" s="371">
        <f>IFERROR('Class Bin B-A'!AN44/'Class Bin B-A'!AN$107,0)</f>
        <v>0.82250781521361593</v>
      </c>
      <c r="BC44" s="371">
        <f>IFERROR('Class Bin B-A'!AO44/'Class Bin B-A'!AO$107,0)</f>
        <v>0.96694490818030054</v>
      </c>
      <c r="BD44" s="371">
        <f>IFERROR('Class Bin B-A'!AP44/'Class Bin B-A'!AP$107,0)</f>
        <v>0</v>
      </c>
      <c r="BE44" s="371">
        <f>IFERROR('Class Bin B-A'!AQ44/'Class Bin B-A'!AQ$107,0)</f>
        <v>0</v>
      </c>
      <c r="BF44" s="371">
        <f>IFERROR('Class Bin B-A'!AR44/'Class Bin B-A'!AR$107,0)</f>
        <v>0</v>
      </c>
      <c r="BG44" s="372">
        <f>IFERROR('Class Bin B-A'!AS44/'Class Bin B-A'!AS$107,0)</f>
        <v>0</v>
      </c>
    </row>
    <row r="45" spans="1:59" ht="9.75" customHeight="1" x14ac:dyDescent="0.25">
      <c r="A45" s="298">
        <v>0.35416666666666702</v>
      </c>
      <c r="B45" s="370">
        <f>IFERROR('Class Bin A-B'!R45/'Class Bin A-B'!R$107,0)</f>
        <v>0</v>
      </c>
      <c r="C45" s="371">
        <f>IFERROR('Class Bin A-B'!S45/'Class Bin A-B'!S$107,0)</f>
        <v>0</v>
      </c>
      <c r="D45" s="371">
        <f>IFERROR('Class Bin A-B'!T45/'Class Bin A-B'!T$107,0)</f>
        <v>0</v>
      </c>
      <c r="E45" s="371">
        <f>IFERROR('Class Bin A-B'!U45/'Class Bin A-B'!U$107,0)</f>
        <v>0</v>
      </c>
      <c r="F45" s="371">
        <f>IFERROR('Class Bin A-B'!V45/'Class Bin A-B'!V$107,0)</f>
        <v>0</v>
      </c>
      <c r="G45" s="371">
        <f>IFERROR('Class Bin A-B'!W45/'Class Bin A-B'!W$107,0)</f>
        <v>1.0671556268622509</v>
      </c>
      <c r="H45" s="371">
        <f>IFERROR('Class Bin A-B'!X45/'Class Bin A-B'!X$107,0)</f>
        <v>1.015694542047318</v>
      </c>
      <c r="I45" s="371">
        <f>IFERROR('Class Bin A-B'!Y45/'Class Bin A-B'!Y$107,0)</f>
        <v>1.0264001973846533</v>
      </c>
      <c r="J45" s="371">
        <f>IFERROR('Class Bin A-B'!Z45/'Class Bin A-B'!Z$107,0)</f>
        <v>0.98235147899577413</v>
      </c>
      <c r="K45" s="371">
        <f>IFERROR('Class Bin A-B'!AA45/'Class Bin A-B'!AA$107,0)</f>
        <v>1.0107796440210577</v>
      </c>
      <c r="L45" s="371">
        <f>IFERROR('Class Bin A-B'!AB45/'Class Bin A-B'!AB$107,0)</f>
        <v>1.0379871731623089</v>
      </c>
      <c r="M45" s="371">
        <f>IFERROR('Class Bin A-B'!AC45/'Class Bin A-B'!AC$107,0)</f>
        <v>1.076305220883534</v>
      </c>
      <c r="N45" s="371">
        <f>IFERROR('Class Bin A-B'!AD45/'Class Bin A-B'!AD$107,0)</f>
        <v>0.96699209669920949</v>
      </c>
      <c r="O45" s="371">
        <f>IFERROR('Class Bin A-B'!AE45/'Class Bin A-B'!AE$107,0)</f>
        <v>1.0120697362539113</v>
      </c>
      <c r="P45" s="371">
        <f>IFERROR('Class Bin A-B'!AF45/'Class Bin A-B'!AF$107,0)</f>
        <v>0.96015549076773554</v>
      </c>
      <c r="Q45" s="371">
        <f>IFERROR('Class Bin A-B'!AG45/'Class Bin A-B'!AG$107,0)</f>
        <v>1.033151904997526</v>
      </c>
      <c r="R45" s="371">
        <f>IFERROR('Class Bin A-B'!AH45/'Class Bin A-B'!AH$107,0)</f>
        <v>1.0186823992133727</v>
      </c>
      <c r="S45" s="371">
        <f>IFERROR('Class Bin A-B'!AI45/'Class Bin A-B'!AI$107,0)</f>
        <v>1.0459855828983347</v>
      </c>
      <c r="T45" s="371">
        <f>IFERROR('Class Bin A-B'!AJ45/'Class Bin A-B'!AJ$107,0)</f>
        <v>1.0201078960274645</v>
      </c>
      <c r="U45" s="371">
        <f>IFERROR('Class Bin A-B'!AK45/'Class Bin A-B'!AK$107,0)</f>
        <v>1.0651974288337926</v>
      </c>
      <c r="V45" s="371">
        <f>IFERROR('Class Bin A-B'!AL45/'Class Bin A-B'!AL$107,0)</f>
        <v>0.96772737531031383</v>
      </c>
      <c r="W45" s="371">
        <f>IFERROR('Class Bin A-B'!AM45/'Class Bin A-B'!AM$107,0)</f>
        <v>1.0096339113680151</v>
      </c>
      <c r="X45" s="371">
        <f>IFERROR('Class Bin A-B'!AN45/'Class Bin A-B'!AN$107,0)</f>
        <v>0.98430884184308842</v>
      </c>
      <c r="Y45" s="371">
        <f>IFERROR('Class Bin A-B'!AO45/'Class Bin A-B'!AO$107,0)</f>
        <v>0.98235147899577413</v>
      </c>
      <c r="Z45" s="371">
        <f>IFERROR('Class Bin A-B'!AP45/'Class Bin A-B'!AP$107,0)</f>
        <v>0</v>
      </c>
      <c r="AA45" s="371">
        <f>IFERROR('Class Bin A-B'!AQ45/'Class Bin A-B'!AQ$107,0)</f>
        <v>0</v>
      </c>
      <c r="AB45" s="371">
        <f>IFERROR('Class Bin A-B'!AR45/'Class Bin A-B'!AR$107,0)</f>
        <v>0</v>
      </c>
      <c r="AC45" s="372">
        <f>IFERROR('Class Bin A-B'!AS45/'Class Bin A-B'!AS$107,0)</f>
        <v>0</v>
      </c>
      <c r="AD45" s="297"/>
      <c r="AE45" s="298">
        <v>0.35416666666666702</v>
      </c>
      <c r="AF45" s="370">
        <f>IFERROR('Class Bin B-A'!R45/'Class Bin B-A'!R$107,0)</f>
        <v>0</v>
      </c>
      <c r="AG45" s="371">
        <f>IFERROR('Class Bin B-A'!S45/'Class Bin B-A'!S$107,0)</f>
        <v>0</v>
      </c>
      <c r="AH45" s="371">
        <f>IFERROR('Class Bin B-A'!T45/'Class Bin B-A'!T$107,0)</f>
        <v>0</v>
      </c>
      <c r="AI45" s="371">
        <f>IFERROR('Class Bin B-A'!U45/'Class Bin B-A'!U$107,0)</f>
        <v>0</v>
      </c>
      <c r="AJ45" s="371">
        <f>IFERROR('Class Bin B-A'!V45/'Class Bin B-A'!V$107,0)</f>
        <v>0</v>
      </c>
      <c r="AK45" s="371">
        <f>IFERROR('Class Bin B-A'!W45/'Class Bin B-A'!W$107,0)</f>
        <v>1.1904470300061234</v>
      </c>
      <c r="AL45" s="371">
        <f>IFERROR('Class Bin B-A'!X45/'Class Bin B-A'!X$107,0)</f>
        <v>1.0057142857142856</v>
      </c>
      <c r="AM45" s="371">
        <f>IFERROR('Class Bin B-A'!Y45/'Class Bin B-A'!Y$107,0)</f>
        <v>0.94600136705399862</v>
      </c>
      <c r="AN45" s="371">
        <f>IFERROR('Class Bin B-A'!Z45/'Class Bin B-A'!Z$107,0)</f>
        <v>1.0566037735849056</v>
      </c>
      <c r="AO45" s="371">
        <f>IFERROR('Class Bin B-A'!AA45/'Class Bin B-A'!AA$107,0)</f>
        <v>1.0134994807892004</v>
      </c>
      <c r="AP45" s="371">
        <f>IFERROR('Class Bin B-A'!AB45/'Class Bin B-A'!AB$107,0)</f>
        <v>0.9485751719620048</v>
      </c>
      <c r="AQ45" s="371">
        <f>IFERROR('Class Bin B-A'!AC45/'Class Bin B-A'!AC$107,0)</f>
        <v>1.0084260195483654</v>
      </c>
      <c r="AR45" s="371">
        <f>IFERROR('Class Bin B-A'!AD45/'Class Bin B-A'!AD$107,0)</f>
        <v>1.1079926784624772</v>
      </c>
      <c r="AS45" s="371">
        <f>IFERROR('Class Bin B-A'!AE45/'Class Bin B-A'!AE$107,0)</f>
        <v>0.92477490560557674</v>
      </c>
      <c r="AT45" s="371">
        <f>IFERROR('Class Bin B-A'!AF45/'Class Bin B-A'!AF$107,0)</f>
        <v>0.95459065296652312</v>
      </c>
      <c r="AU45" s="371">
        <f>IFERROR('Class Bin B-A'!AG45/'Class Bin B-A'!AG$107,0)</f>
        <v>0.97520661157024779</v>
      </c>
      <c r="AV45" s="371">
        <f>IFERROR('Class Bin B-A'!AH45/'Class Bin B-A'!AH$107,0)</f>
        <v>0.90848363393453568</v>
      </c>
      <c r="AW45" s="371">
        <f>IFERROR('Class Bin B-A'!AI45/'Class Bin B-A'!AI$107,0)</f>
        <v>1.0543478260869563</v>
      </c>
      <c r="AX45" s="371">
        <f>IFERROR('Class Bin B-A'!AJ45/'Class Bin B-A'!AJ$107,0)</f>
        <v>1.0818892286782194</v>
      </c>
      <c r="AY45" s="371">
        <f>IFERROR('Class Bin B-A'!AK45/'Class Bin B-A'!AK$107,0)</f>
        <v>1.0221827861579413</v>
      </c>
      <c r="AZ45" s="371">
        <f>IFERROR('Class Bin B-A'!AL45/'Class Bin B-A'!AL$107,0)</f>
        <v>0.78486997635933831</v>
      </c>
      <c r="BA45" s="371">
        <f>IFERROR('Class Bin B-A'!AM45/'Class Bin B-A'!AM$107,0)</f>
        <v>1.0180387012135124</v>
      </c>
      <c r="BB45" s="371">
        <f>IFERROR('Class Bin B-A'!AN45/'Class Bin B-A'!AN$107,0)</f>
        <v>0.97255991663772146</v>
      </c>
      <c r="BC45" s="371">
        <f>IFERROR('Class Bin B-A'!AO45/'Class Bin B-A'!AO$107,0)</f>
        <v>1.0043405676126878</v>
      </c>
      <c r="BD45" s="371">
        <f>IFERROR('Class Bin B-A'!AP45/'Class Bin B-A'!AP$107,0)</f>
        <v>0</v>
      </c>
      <c r="BE45" s="371">
        <f>IFERROR('Class Bin B-A'!AQ45/'Class Bin B-A'!AQ$107,0)</f>
        <v>0</v>
      </c>
      <c r="BF45" s="371">
        <f>IFERROR('Class Bin B-A'!AR45/'Class Bin B-A'!AR$107,0)</f>
        <v>0</v>
      </c>
      <c r="BG45" s="372">
        <f>IFERROR('Class Bin B-A'!AS45/'Class Bin B-A'!AS$107,0)</f>
        <v>0</v>
      </c>
    </row>
    <row r="46" spans="1:59" ht="9.75" customHeight="1" x14ac:dyDescent="0.25">
      <c r="A46" s="298">
        <v>0.36458333333333298</v>
      </c>
      <c r="B46" s="370">
        <f>IFERROR('Class Bin A-B'!R46/'Class Bin A-B'!R$107,0)</f>
        <v>0</v>
      </c>
      <c r="C46" s="371">
        <f>IFERROR('Class Bin A-B'!S46/'Class Bin A-B'!S$107,0)</f>
        <v>0</v>
      </c>
      <c r="D46" s="371">
        <f>IFERROR('Class Bin A-B'!T46/'Class Bin A-B'!T$107,0)</f>
        <v>0</v>
      </c>
      <c r="E46" s="371">
        <f>IFERROR('Class Bin A-B'!U46/'Class Bin A-B'!U$107,0)</f>
        <v>0</v>
      </c>
      <c r="F46" s="371">
        <f>IFERROR('Class Bin A-B'!V46/'Class Bin A-B'!V$107,0)</f>
        <v>0</v>
      </c>
      <c r="G46" s="371">
        <f>IFERROR('Class Bin A-B'!W46/'Class Bin A-B'!W$107,0)</f>
        <v>0.99747879899151959</v>
      </c>
      <c r="H46" s="371">
        <f>IFERROR('Class Bin A-B'!X46/'Class Bin A-B'!X$107,0)</f>
        <v>1.221831810728508</v>
      </c>
      <c r="I46" s="371">
        <f>IFERROR('Class Bin A-B'!Y46/'Class Bin A-B'!Y$107,0)</f>
        <v>0.95928941524796452</v>
      </c>
      <c r="J46" s="371">
        <f>IFERROR('Class Bin A-B'!Z46/'Class Bin A-B'!Z$107,0)</f>
        <v>1.0181456624409644</v>
      </c>
      <c r="K46" s="371">
        <f>IFERROR('Class Bin A-B'!AA46/'Class Bin A-B'!AA$107,0)</f>
        <v>1.0228127350213085</v>
      </c>
      <c r="L46" s="371">
        <f>IFERROR('Class Bin A-B'!AB46/'Class Bin A-B'!AB$107,0)</f>
        <v>1.0577207696102615</v>
      </c>
      <c r="M46" s="371">
        <f>IFERROR('Class Bin A-B'!AC46/'Class Bin A-B'!AC$107,0)</f>
        <v>1.0522088353413654</v>
      </c>
      <c r="N46" s="371">
        <f>IFERROR('Class Bin A-B'!AD46/'Class Bin A-B'!AD$107,0)</f>
        <v>0.95211529521152938</v>
      </c>
      <c r="O46" s="371">
        <f>IFERROR('Class Bin A-B'!AE46/'Class Bin A-B'!AE$107,0)</f>
        <v>1.0371032632990611</v>
      </c>
      <c r="P46" s="371">
        <f>IFERROR('Class Bin A-B'!AF46/'Class Bin A-B'!AF$107,0)</f>
        <v>0.96793002915451887</v>
      </c>
      <c r="Q46" s="371">
        <f>IFERROR('Class Bin A-B'!AG46/'Class Bin A-B'!AG$107,0)</f>
        <v>0.97773379515091541</v>
      </c>
      <c r="R46" s="371">
        <f>IFERROR('Class Bin A-B'!AH46/'Class Bin A-B'!AH$107,0)</f>
        <v>0.95575221238938057</v>
      </c>
      <c r="S46" s="371">
        <f>IFERROR('Class Bin A-B'!AI46/'Class Bin A-B'!AI$107,0)</f>
        <v>1.0181456624409646</v>
      </c>
      <c r="T46" s="371">
        <f>IFERROR('Class Bin A-B'!AJ46/'Class Bin A-B'!AJ$107,0)</f>
        <v>1.0044139283962727</v>
      </c>
      <c r="U46" s="371">
        <f>IFERROR('Class Bin A-B'!AK46/'Class Bin A-B'!AK$107,0)</f>
        <v>1.1423324150596881</v>
      </c>
      <c r="V46" s="371">
        <f>IFERROR('Class Bin A-B'!AL46/'Class Bin A-B'!AL$107,0)</f>
        <v>1.0146693748589484</v>
      </c>
      <c r="W46" s="371">
        <f>IFERROR('Class Bin A-B'!AM46/'Class Bin A-B'!AM$107,0)</f>
        <v>0.97880539499036578</v>
      </c>
      <c r="X46" s="371">
        <f>IFERROR('Class Bin A-B'!AN46/'Class Bin A-B'!AN$107,0)</f>
        <v>0.97633872976338731</v>
      </c>
      <c r="Y46" s="371">
        <f>IFERROR('Class Bin A-B'!AO46/'Class Bin A-B'!AO$107,0)</f>
        <v>0.92269450658712382</v>
      </c>
      <c r="Z46" s="371">
        <f>IFERROR('Class Bin A-B'!AP46/'Class Bin A-B'!AP$107,0)</f>
        <v>0</v>
      </c>
      <c r="AA46" s="371">
        <f>IFERROR('Class Bin A-B'!AQ46/'Class Bin A-B'!AQ$107,0)</f>
        <v>0</v>
      </c>
      <c r="AB46" s="371">
        <f>IFERROR('Class Bin A-B'!AR46/'Class Bin A-B'!AR$107,0)</f>
        <v>0</v>
      </c>
      <c r="AC46" s="372">
        <f>IFERROR('Class Bin A-B'!AS46/'Class Bin A-B'!AS$107,0)</f>
        <v>0</v>
      </c>
      <c r="AD46" s="297"/>
      <c r="AE46" s="298">
        <v>0.36458333333333298</v>
      </c>
      <c r="AF46" s="370">
        <f>IFERROR('Class Bin B-A'!R46/'Class Bin B-A'!R$107,0)</f>
        <v>0</v>
      </c>
      <c r="AG46" s="371">
        <f>IFERROR('Class Bin B-A'!S46/'Class Bin B-A'!S$107,0)</f>
        <v>0</v>
      </c>
      <c r="AH46" s="371">
        <f>IFERROR('Class Bin B-A'!T46/'Class Bin B-A'!T$107,0)</f>
        <v>0</v>
      </c>
      <c r="AI46" s="371">
        <f>IFERROR('Class Bin B-A'!U46/'Class Bin B-A'!U$107,0)</f>
        <v>0</v>
      </c>
      <c r="AJ46" s="371">
        <f>IFERROR('Class Bin B-A'!V46/'Class Bin B-A'!V$107,0)</f>
        <v>0</v>
      </c>
      <c r="AK46" s="371">
        <f>IFERROR('Class Bin B-A'!W46/'Class Bin B-A'!W$107,0)</f>
        <v>1.1169626454378443</v>
      </c>
      <c r="AL46" s="371">
        <f>IFERROR('Class Bin B-A'!X46/'Class Bin B-A'!X$107,0)</f>
        <v>1.1067669172932331</v>
      </c>
      <c r="AM46" s="371">
        <f>IFERROR('Class Bin B-A'!Y46/'Class Bin B-A'!Y$107,0)</f>
        <v>1.0991114149008885</v>
      </c>
      <c r="AN46" s="371">
        <f>IFERROR('Class Bin B-A'!Z46/'Class Bin B-A'!Z$107,0)</f>
        <v>0.98951781970649899</v>
      </c>
      <c r="AO46" s="371">
        <f>IFERROR('Class Bin B-A'!AA46/'Class Bin B-A'!AA$107,0)</f>
        <v>1.2017999307718932</v>
      </c>
      <c r="AP46" s="371">
        <f>IFERROR('Class Bin B-A'!AB46/'Class Bin B-A'!AB$107,0)</f>
        <v>0.91188994431706527</v>
      </c>
      <c r="AQ46" s="371">
        <f>IFERROR('Class Bin B-A'!AC46/'Class Bin B-A'!AC$107,0)</f>
        <v>1.0461745871250421</v>
      </c>
      <c r="AR46" s="371">
        <f>IFERROR('Class Bin B-A'!AD46/'Class Bin B-A'!AD$107,0)</f>
        <v>1.1128737034777305</v>
      </c>
      <c r="AS46" s="371">
        <f>IFERROR('Class Bin B-A'!AE46/'Class Bin B-A'!AE$107,0)</f>
        <v>0</v>
      </c>
      <c r="AT46" s="371">
        <f>IFERROR('Class Bin B-A'!AF46/'Class Bin B-A'!AF$107,0)</f>
        <v>1.0765661252900234</v>
      </c>
      <c r="AU46" s="371">
        <f>IFERROR('Class Bin B-A'!AG46/'Class Bin B-A'!AG$107,0)</f>
        <v>0.98622589531680427</v>
      </c>
      <c r="AV46" s="371">
        <f>IFERROR('Class Bin B-A'!AH46/'Class Bin B-A'!AH$107,0)</f>
        <v>0.91382765531062127</v>
      </c>
      <c r="AW46" s="371">
        <f>IFERROR('Class Bin B-A'!AI46/'Class Bin B-A'!AI$107,0)</f>
        <v>1.1739130434782608</v>
      </c>
      <c r="AX46" s="371">
        <f>IFERROR('Class Bin B-A'!AJ46/'Class Bin B-A'!AJ$107,0)</f>
        <v>1.0873258579680598</v>
      </c>
      <c r="AY46" s="371">
        <f>IFERROR('Class Bin B-A'!AK46/'Class Bin B-A'!AK$107,0)</f>
        <v>1.1215616681455189</v>
      </c>
      <c r="AZ46" s="371">
        <f>IFERROR('Class Bin B-A'!AL46/'Class Bin B-A'!AL$107,0)</f>
        <v>0.86052009456264789</v>
      </c>
      <c r="BA46" s="371">
        <f>IFERROR('Class Bin B-A'!AM46/'Class Bin B-A'!AM$107,0)</f>
        <v>1.0127910790423089</v>
      </c>
      <c r="BB46" s="371">
        <f>IFERROR('Class Bin B-A'!AN46/'Class Bin B-A'!AN$107,0)</f>
        <v>1.094824591872178</v>
      </c>
      <c r="BC46" s="371">
        <f>IFERROR('Class Bin B-A'!AO46/'Class Bin B-A'!AO$107,0)</f>
        <v>1.0791318864774624</v>
      </c>
      <c r="BD46" s="371">
        <f>IFERROR('Class Bin B-A'!AP46/'Class Bin B-A'!AP$107,0)</f>
        <v>0</v>
      </c>
      <c r="BE46" s="371">
        <f>IFERROR('Class Bin B-A'!AQ46/'Class Bin B-A'!AQ$107,0)</f>
        <v>0</v>
      </c>
      <c r="BF46" s="371">
        <f>IFERROR('Class Bin B-A'!AR46/'Class Bin B-A'!AR$107,0)</f>
        <v>0</v>
      </c>
      <c r="BG46" s="372">
        <f>IFERROR('Class Bin B-A'!AS46/'Class Bin B-A'!AS$107,0)</f>
        <v>0</v>
      </c>
    </row>
    <row r="47" spans="1:59" ht="9.75" customHeight="1" x14ac:dyDescent="0.25">
      <c r="A47" s="298">
        <v>0.375</v>
      </c>
      <c r="B47" s="370">
        <f>IFERROR('Class Bin A-B'!R47/'Class Bin A-B'!R$107,0)</f>
        <v>0</v>
      </c>
      <c r="C47" s="371">
        <f>IFERROR('Class Bin A-B'!S47/'Class Bin A-B'!S$107,0)</f>
        <v>0</v>
      </c>
      <c r="D47" s="371">
        <f>IFERROR('Class Bin A-B'!T47/'Class Bin A-B'!T$107,0)</f>
        <v>0</v>
      </c>
      <c r="E47" s="371">
        <f>IFERROR('Class Bin A-B'!U47/'Class Bin A-B'!U$107,0)</f>
        <v>0</v>
      </c>
      <c r="F47" s="371">
        <f>IFERROR('Class Bin A-B'!V47/'Class Bin A-B'!V$107,0)</f>
        <v>0</v>
      </c>
      <c r="G47" s="371">
        <f>IFERROR('Class Bin A-B'!W47/'Class Bin A-B'!W$107,0)</f>
        <v>0.95713958285583312</v>
      </c>
      <c r="H47" s="371">
        <f>IFERROR('Class Bin A-B'!X47/'Class Bin A-B'!X$107,0)</f>
        <v>1.008198641368002</v>
      </c>
      <c r="I47" s="371">
        <f>IFERROR('Class Bin A-B'!Y47/'Class Bin A-B'!Y$107,0)</f>
        <v>1.0303478904515173</v>
      </c>
      <c r="J47" s="371">
        <f>IFERROR('Class Bin A-B'!Z47/'Class Bin A-B'!Z$107,0)</f>
        <v>1.0420084514044243</v>
      </c>
      <c r="K47" s="371">
        <f>IFERROR('Class Bin A-B'!AA47/'Class Bin A-B'!AA$107,0)</f>
        <v>1.006768613687641</v>
      </c>
      <c r="L47" s="371">
        <f>IFERROR('Class Bin A-B'!AB47/'Class Bin A-B'!AB$107,0)</f>
        <v>1.0064134188455847</v>
      </c>
      <c r="M47" s="371">
        <f>IFERROR('Class Bin A-B'!AC47/'Class Bin A-B'!AC$107,0)</f>
        <v>1.0200803212851404</v>
      </c>
      <c r="N47" s="371">
        <f>IFERROR('Class Bin A-B'!AD47/'Class Bin A-B'!AD$107,0)</f>
        <v>1.0041841004184098</v>
      </c>
      <c r="O47" s="371">
        <f>IFERROR('Class Bin A-B'!AE47/'Class Bin A-B'!AE$107,0)</f>
        <v>1.0156459544032184</v>
      </c>
      <c r="P47" s="371">
        <f>IFERROR('Class Bin A-B'!AF47/'Class Bin A-B'!AF$107,0)</f>
        <v>0.99902818270165206</v>
      </c>
      <c r="Q47" s="371">
        <f>IFERROR('Class Bin A-B'!AG47/'Class Bin A-B'!AG$107,0)</f>
        <v>0.94210786739238006</v>
      </c>
      <c r="R47" s="371">
        <f>IFERROR('Class Bin A-B'!AH47/'Class Bin A-B'!AH$107,0)</f>
        <v>0.97935103244837751</v>
      </c>
      <c r="S47" s="371">
        <f>IFERROR('Class Bin A-B'!AI47/'Class Bin A-B'!AI$107,0)</f>
        <v>1.0022371364653244</v>
      </c>
      <c r="T47" s="371">
        <f>IFERROR('Class Bin A-B'!AJ47/'Class Bin A-B'!AJ$107,0)</f>
        <v>1.0397253555664543</v>
      </c>
      <c r="U47" s="371">
        <f>IFERROR('Class Bin A-B'!AK47/'Class Bin A-B'!AK$107,0)</f>
        <v>0.96969696969696983</v>
      </c>
      <c r="V47" s="371">
        <f>IFERROR('Class Bin A-B'!AL47/'Class Bin A-B'!AL$107,0)</f>
        <v>1.0327239900699619</v>
      </c>
      <c r="W47" s="371">
        <f>IFERROR('Class Bin A-B'!AM47/'Class Bin A-B'!AM$107,0)</f>
        <v>1.0404624277456644</v>
      </c>
      <c r="X47" s="371">
        <f>IFERROR('Class Bin A-B'!AN47/'Class Bin A-B'!AN$107,0)</f>
        <v>0.98829389788293898</v>
      </c>
      <c r="Y47" s="371">
        <f>IFERROR('Class Bin A-B'!AO47/'Class Bin A-B'!AO$107,0)</f>
        <v>0.91871737509321394</v>
      </c>
      <c r="Z47" s="371">
        <f>IFERROR('Class Bin A-B'!AP47/'Class Bin A-B'!AP$107,0)</f>
        <v>0</v>
      </c>
      <c r="AA47" s="371">
        <f>IFERROR('Class Bin A-B'!AQ47/'Class Bin A-B'!AQ$107,0)</f>
        <v>0</v>
      </c>
      <c r="AB47" s="371">
        <f>IFERROR('Class Bin A-B'!AR47/'Class Bin A-B'!AR$107,0)</f>
        <v>0</v>
      </c>
      <c r="AC47" s="372">
        <f>IFERROR('Class Bin A-B'!AS47/'Class Bin A-B'!AS$107,0)</f>
        <v>0</v>
      </c>
      <c r="AD47" s="297"/>
      <c r="AE47" s="298">
        <v>0.375</v>
      </c>
      <c r="AF47" s="370">
        <f>IFERROR('Class Bin B-A'!R47/'Class Bin B-A'!R$107,0)</f>
        <v>0</v>
      </c>
      <c r="AG47" s="371">
        <f>IFERROR('Class Bin B-A'!S47/'Class Bin B-A'!S$107,0)</f>
        <v>0</v>
      </c>
      <c r="AH47" s="371">
        <f>IFERROR('Class Bin B-A'!T47/'Class Bin B-A'!T$107,0)</f>
        <v>0</v>
      </c>
      <c r="AI47" s="371">
        <f>IFERROR('Class Bin B-A'!U47/'Class Bin B-A'!U$107,0)</f>
        <v>0</v>
      </c>
      <c r="AJ47" s="371">
        <f>IFERROR('Class Bin B-A'!V47/'Class Bin B-A'!V$107,0)</f>
        <v>0</v>
      </c>
      <c r="AK47" s="371">
        <f>IFERROR('Class Bin B-A'!W47/'Class Bin B-A'!W$107,0)</f>
        <v>1.1218616044090628</v>
      </c>
      <c r="AL47" s="371">
        <f>IFERROR('Class Bin B-A'!X47/'Class Bin B-A'!X$107,0)</f>
        <v>1.092330827067669</v>
      </c>
      <c r="AM47" s="371">
        <f>IFERROR('Class Bin B-A'!Y47/'Class Bin B-A'!Y$107,0)</f>
        <v>1.006151742993848</v>
      </c>
      <c r="AN47" s="371">
        <f>IFERROR('Class Bin B-A'!Z47/'Class Bin B-A'!Z$107,0)</f>
        <v>1.0733752620545074</v>
      </c>
      <c r="AO47" s="371">
        <f>IFERROR('Class Bin B-A'!AA47/'Class Bin B-A'!AA$107,0)</f>
        <v>1.0134994807892004</v>
      </c>
      <c r="AP47" s="371">
        <f>IFERROR('Class Bin B-A'!AB47/'Class Bin B-A'!AB$107,0)</f>
        <v>0.9485751719620048</v>
      </c>
      <c r="AQ47" s="371">
        <f>IFERROR('Class Bin B-A'!AC47/'Class Bin B-A'!AC$107,0)</f>
        <v>0.91675092686215032</v>
      </c>
      <c r="AR47" s="371">
        <f>IFERROR('Class Bin B-A'!AD47/'Class Bin B-A'!AD$107,0)</f>
        <v>1.0689444783404516</v>
      </c>
      <c r="AS47" s="371">
        <f>IFERROR('Class Bin B-A'!AE47/'Class Bin B-A'!AE$107,0)</f>
        <v>0.88759802497821705</v>
      </c>
      <c r="AT47" s="371">
        <f>IFERROR('Class Bin B-A'!AF47/'Class Bin B-A'!AF$107,0)</f>
        <v>0.94928737156115339</v>
      </c>
      <c r="AU47" s="371">
        <f>IFERROR('Class Bin B-A'!AG47/'Class Bin B-A'!AG$107,0)</f>
        <v>1.0468319559228649</v>
      </c>
      <c r="AV47" s="371">
        <f>IFERROR('Class Bin B-A'!AH47/'Class Bin B-A'!AH$107,0)</f>
        <v>0.98864395457581822</v>
      </c>
      <c r="AW47" s="371">
        <f>IFERROR('Class Bin B-A'!AI47/'Class Bin B-A'!AI$107,0)</f>
        <v>1.0217391304347825</v>
      </c>
      <c r="AX47" s="371">
        <f>IFERROR('Class Bin B-A'!AJ47/'Class Bin B-A'!AJ$107,0)</f>
        <v>1.0873258579680598</v>
      </c>
      <c r="AY47" s="371">
        <f>IFERROR('Class Bin B-A'!AK47/'Class Bin B-A'!AK$107,0)</f>
        <v>1.0742383910085773</v>
      </c>
      <c r="AZ47" s="371">
        <f>IFERROR('Class Bin B-A'!AL47/'Class Bin B-A'!AL$107,0)</f>
        <v>0.93617021276595769</v>
      </c>
      <c r="BA47" s="371">
        <f>IFERROR('Class Bin B-A'!AM47/'Class Bin B-A'!AM$107,0)</f>
        <v>0.85536241390619872</v>
      </c>
      <c r="BB47" s="371">
        <f>IFERROR('Class Bin B-A'!AN47/'Class Bin B-A'!AN$107,0)</f>
        <v>1.0614796804445989</v>
      </c>
      <c r="BC47" s="371">
        <f>IFERROR('Class Bin B-A'!AO47/'Class Bin B-A'!AO$107,0)</f>
        <v>0.97762938230383978</v>
      </c>
      <c r="BD47" s="371">
        <f>IFERROR('Class Bin B-A'!AP47/'Class Bin B-A'!AP$107,0)</f>
        <v>0</v>
      </c>
      <c r="BE47" s="371">
        <f>IFERROR('Class Bin B-A'!AQ47/'Class Bin B-A'!AQ$107,0)</f>
        <v>0</v>
      </c>
      <c r="BF47" s="371">
        <f>IFERROR('Class Bin B-A'!AR47/'Class Bin B-A'!AR$107,0)</f>
        <v>0</v>
      </c>
      <c r="BG47" s="372">
        <f>IFERROR('Class Bin B-A'!AS47/'Class Bin B-A'!AS$107,0)</f>
        <v>0</v>
      </c>
    </row>
    <row r="48" spans="1:59" ht="9.75" customHeight="1" x14ac:dyDescent="0.25">
      <c r="A48" s="298">
        <v>0.38541666666666702</v>
      </c>
      <c r="B48" s="370">
        <f>IFERROR('Class Bin A-B'!R48/'Class Bin A-B'!R$107,0)</f>
        <v>0</v>
      </c>
      <c r="C48" s="371">
        <f>IFERROR('Class Bin A-B'!S48/'Class Bin A-B'!S$107,0)</f>
        <v>0</v>
      </c>
      <c r="D48" s="371">
        <f>IFERROR('Class Bin A-B'!T48/'Class Bin A-B'!T$107,0)</f>
        <v>0</v>
      </c>
      <c r="E48" s="371">
        <f>IFERROR('Class Bin A-B'!U48/'Class Bin A-B'!U$107,0)</f>
        <v>0</v>
      </c>
      <c r="F48" s="371">
        <f>IFERROR('Class Bin A-B'!V48/'Class Bin A-B'!V$107,0)</f>
        <v>0</v>
      </c>
      <c r="G48" s="371">
        <f>IFERROR('Class Bin A-B'!W48/'Class Bin A-B'!W$107,0)</f>
        <v>1.0451524180609673</v>
      </c>
      <c r="H48" s="371">
        <f>IFERROR('Class Bin A-B'!X48/'Class Bin A-B'!X$107,0)</f>
        <v>1.1018973998594519</v>
      </c>
      <c r="I48" s="371">
        <f>IFERROR('Class Bin A-B'!Y48/'Class Bin A-B'!Y$107,0)</f>
        <v>1.0777202072538861</v>
      </c>
      <c r="J48" s="371">
        <f>IFERROR('Class Bin A-B'!Z48/'Class Bin A-B'!Z$107,0)</f>
        <v>1.0062142679592343</v>
      </c>
      <c r="K48" s="371">
        <f>IFERROR('Class Bin A-B'!AA48/'Class Bin A-B'!AA$107,0)</f>
        <v>1.0188017046878917</v>
      </c>
      <c r="L48" s="371">
        <f>IFERROR('Class Bin A-B'!AB48/'Class Bin A-B'!AB$107,0)</f>
        <v>1.0182535767143563</v>
      </c>
      <c r="M48" s="371">
        <f>IFERROR('Class Bin A-B'!AC48/'Class Bin A-B'!AC$107,0)</f>
        <v>1.0843373493975903</v>
      </c>
      <c r="N48" s="371">
        <f>IFERROR('Class Bin A-B'!AD48/'Class Bin A-B'!AD$107,0)</f>
        <v>1.03765690376569</v>
      </c>
      <c r="O48" s="371">
        <f>IFERROR('Class Bin A-B'!AE48/'Class Bin A-B'!AE$107,0)</f>
        <v>0.92981671881984784</v>
      </c>
      <c r="P48" s="371">
        <f>IFERROR('Class Bin A-B'!AF48/'Class Bin A-B'!AF$107,0)</f>
        <v>0.99514091350826039</v>
      </c>
      <c r="Q48" s="371">
        <f>IFERROR('Class Bin A-B'!AG48/'Class Bin A-B'!AG$107,0)</f>
        <v>0.97773379515091541</v>
      </c>
      <c r="R48" s="371">
        <f>IFERROR('Class Bin A-B'!AH48/'Class Bin A-B'!AH$107,0)</f>
        <v>1.0304818092428711</v>
      </c>
      <c r="S48" s="371">
        <f>IFERROR('Class Bin A-B'!AI48/'Class Bin A-B'!AI$107,0)</f>
        <v>1.0539398458861546</v>
      </c>
      <c r="T48" s="371">
        <f>IFERROR('Class Bin A-B'!AJ48/'Class Bin A-B'!AJ$107,0)</f>
        <v>1.1064247179990192</v>
      </c>
      <c r="U48" s="371">
        <f>IFERROR('Class Bin A-B'!AK48/'Class Bin A-B'!AK$107,0)</f>
        <v>0.99540863177226835</v>
      </c>
      <c r="V48" s="371">
        <f>IFERROR('Class Bin A-B'!AL48/'Class Bin A-B'!AL$107,0)</f>
        <v>0.87384337621304453</v>
      </c>
      <c r="W48" s="371">
        <f>IFERROR('Class Bin A-B'!AM48/'Class Bin A-B'!AM$107,0)</f>
        <v>1.0481695568400768</v>
      </c>
      <c r="X48" s="371">
        <f>IFERROR('Class Bin A-B'!AN48/'Class Bin A-B'!AN$107,0)</f>
        <v>1.0440846824408467</v>
      </c>
      <c r="Y48" s="371">
        <f>IFERROR('Class Bin A-B'!AO48/'Class Bin A-B'!AO$107,0)</f>
        <v>0.95053442704449398</v>
      </c>
      <c r="Z48" s="371">
        <f>IFERROR('Class Bin A-B'!AP48/'Class Bin A-B'!AP$107,0)</f>
        <v>0</v>
      </c>
      <c r="AA48" s="371">
        <f>IFERROR('Class Bin A-B'!AQ48/'Class Bin A-B'!AQ$107,0)</f>
        <v>0</v>
      </c>
      <c r="AB48" s="371">
        <f>IFERROR('Class Bin A-B'!AR48/'Class Bin A-B'!AR$107,0)</f>
        <v>0</v>
      </c>
      <c r="AC48" s="372">
        <f>IFERROR('Class Bin A-B'!AS48/'Class Bin A-B'!AS$107,0)</f>
        <v>0</v>
      </c>
      <c r="AD48" s="297"/>
      <c r="AE48" s="298">
        <v>0.38541666666666702</v>
      </c>
      <c r="AF48" s="370">
        <f>IFERROR('Class Bin B-A'!R48/'Class Bin B-A'!R$107,0)</f>
        <v>0</v>
      </c>
      <c r="AG48" s="371">
        <f>IFERROR('Class Bin B-A'!S48/'Class Bin B-A'!S$107,0)</f>
        <v>0</v>
      </c>
      <c r="AH48" s="371">
        <f>IFERROR('Class Bin B-A'!T48/'Class Bin B-A'!T$107,0)</f>
        <v>0</v>
      </c>
      <c r="AI48" s="371">
        <f>IFERROR('Class Bin B-A'!U48/'Class Bin B-A'!U$107,0)</f>
        <v>0</v>
      </c>
      <c r="AJ48" s="371">
        <f>IFERROR('Class Bin B-A'!V48/'Class Bin B-A'!V$107,0)</f>
        <v>0</v>
      </c>
      <c r="AK48" s="371">
        <f>IFERROR('Class Bin B-A'!W48/'Class Bin B-A'!W$107,0)</f>
        <v>1.0630740967544394</v>
      </c>
      <c r="AL48" s="371">
        <f>IFERROR('Class Bin B-A'!X48/'Class Bin B-A'!X$107,0)</f>
        <v>0.99127819548872187</v>
      </c>
      <c r="AM48" s="371">
        <f>IFERROR('Class Bin B-A'!Y48/'Class Bin B-A'!Y$107,0)</f>
        <v>0.9295967190704032</v>
      </c>
      <c r="AN48" s="371">
        <f>IFERROR('Class Bin B-A'!Z48/'Class Bin B-A'!Z$107,0)</f>
        <v>1.1236897274633124</v>
      </c>
      <c r="AO48" s="371">
        <f>IFERROR('Class Bin B-A'!AA48/'Class Bin B-A'!AA$107,0)</f>
        <v>1.019037729318103</v>
      </c>
      <c r="AP48" s="371">
        <f>IFERROR('Class Bin B-A'!AB48/'Class Bin B-A'!AB$107,0)</f>
        <v>1.0062233868326238</v>
      </c>
      <c r="AQ48" s="371">
        <f>IFERROR('Class Bin B-A'!AC48/'Class Bin B-A'!AC$107,0)</f>
        <v>1.0461745871250421</v>
      </c>
      <c r="AR48" s="371">
        <f>IFERROR('Class Bin B-A'!AD48/'Class Bin B-A'!AD$107,0)</f>
        <v>0.99084807809640041</v>
      </c>
      <c r="AS48" s="371">
        <f>IFERROR('Class Bin B-A'!AE48/'Class Bin B-A'!AE$107,0)</f>
        <v>1.1013650885855362</v>
      </c>
      <c r="AT48" s="371">
        <f>IFERROR('Class Bin B-A'!AF48/'Class Bin B-A'!AF$107,0)</f>
        <v>0.92277096453430552</v>
      </c>
      <c r="AU48" s="371">
        <f>IFERROR('Class Bin B-A'!AG48/'Class Bin B-A'!AG$107,0)</f>
        <v>1.0964187327823689</v>
      </c>
      <c r="AV48" s="371">
        <f>IFERROR('Class Bin B-A'!AH48/'Class Bin B-A'!AH$107,0)</f>
        <v>1.1222444889779557</v>
      </c>
      <c r="AW48" s="371">
        <f>IFERROR('Class Bin B-A'!AI48/'Class Bin B-A'!AI$107,0)</f>
        <v>1.0326086956521738</v>
      </c>
      <c r="AX48" s="371">
        <f>IFERROR('Class Bin B-A'!AJ48/'Class Bin B-A'!AJ$107,0)</f>
        <v>1.201495073054706</v>
      </c>
      <c r="AY48" s="371">
        <f>IFERROR('Class Bin B-A'!AK48/'Class Bin B-A'!AK$107,0)</f>
        <v>0.99852114758947053</v>
      </c>
      <c r="AZ48" s="371">
        <f>IFERROR('Class Bin B-A'!AL48/'Class Bin B-A'!AL$107,0)</f>
        <v>1.2151300236406621</v>
      </c>
      <c r="BA48" s="371">
        <f>IFERROR('Class Bin B-A'!AM48/'Class Bin B-A'!AM$107,0)</f>
        <v>0.92358150213184653</v>
      </c>
      <c r="BB48" s="371">
        <f>IFERROR('Class Bin B-A'!AN48/'Class Bin B-A'!AN$107,0)</f>
        <v>1.0170197985411602</v>
      </c>
      <c r="BC48" s="371">
        <f>IFERROR('Class Bin B-A'!AO48/'Class Bin B-A'!AO$107,0)</f>
        <v>1.0524207011686144</v>
      </c>
      <c r="BD48" s="371">
        <f>IFERROR('Class Bin B-A'!AP48/'Class Bin B-A'!AP$107,0)</f>
        <v>0</v>
      </c>
      <c r="BE48" s="371">
        <f>IFERROR('Class Bin B-A'!AQ48/'Class Bin B-A'!AQ$107,0)</f>
        <v>0</v>
      </c>
      <c r="BF48" s="371">
        <f>IFERROR('Class Bin B-A'!AR48/'Class Bin B-A'!AR$107,0)</f>
        <v>0</v>
      </c>
      <c r="BG48" s="372">
        <f>IFERROR('Class Bin B-A'!AS48/'Class Bin B-A'!AS$107,0)</f>
        <v>0</v>
      </c>
    </row>
    <row r="49" spans="1:59" ht="9.75" customHeight="1" x14ac:dyDescent="0.25">
      <c r="A49" s="298">
        <v>0.39583333333333298</v>
      </c>
      <c r="B49" s="370">
        <f>IFERROR('Class Bin A-B'!R49/'Class Bin A-B'!R$107,0)</f>
        <v>0</v>
      </c>
      <c r="C49" s="371">
        <f>IFERROR('Class Bin A-B'!S49/'Class Bin A-B'!S$107,0)</f>
        <v>0</v>
      </c>
      <c r="D49" s="371">
        <f>IFERROR('Class Bin A-B'!T49/'Class Bin A-B'!T$107,0)</f>
        <v>0</v>
      </c>
      <c r="E49" s="371">
        <f>IFERROR('Class Bin A-B'!U49/'Class Bin A-B'!U$107,0)</f>
        <v>0</v>
      </c>
      <c r="F49" s="371">
        <f>IFERROR('Class Bin A-B'!V49/'Class Bin A-B'!V$107,0)</f>
        <v>0</v>
      </c>
      <c r="G49" s="371">
        <f>IFERROR('Class Bin A-B'!W49/'Class Bin A-B'!W$107,0)</f>
        <v>0.93513637405454964</v>
      </c>
      <c r="H49" s="371">
        <f>IFERROR('Class Bin A-B'!X49/'Class Bin A-B'!X$107,0)</f>
        <v>1.0981494495197939</v>
      </c>
      <c r="I49" s="371">
        <f>IFERROR('Class Bin A-B'!Y49/'Class Bin A-B'!Y$107,0)</f>
        <v>1.0303478904515173</v>
      </c>
      <c r="J49" s="371">
        <f>IFERROR('Class Bin A-B'!Z49/'Class Bin A-B'!Z$107,0)</f>
        <v>1.0062142679592343</v>
      </c>
      <c r="K49" s="371">
        <f>IFERROR('Class Bin A-B'!AA49/'Class Bin A-B'!AA$107,0)</f>
        <v>1.0829781900225619</v>
      </c>
      <c r="L49" s="371">
        <f>IFERROR('Class Bin A-B'!AB49/'Class Bin A-B'!AB$107,0)</f>
        <v>1.0182535767143563</v>
      </c>
      <c r="M49" s="371">
        <f>IFERROR('Class Bin A-B'!AC49/'Class Bin A-B'!AC$107,0)</f>
        <v>1.036144578313253</v>
      </c>
      <c r="N49" s="371">
        <f>IFERROR('Class Bin A-B'!AD49/'Class Bin A-B'!AD$107,0)</f>
        <v>0.97443049744304944</v>
      </c>
      <c r="O49" s="371">
        <f>IFERROR('Class Bin A-B'!AE49/'Class Bin A-B'!AE$107,0)</f>
        <v>1.0299508270004469</v>
      </c>
      <c r="P49" s="371">
        <f>IFERROR('Class Bin A-B'!AF49/'Class Bin A-B'!AF$107,0)</f>
        <v>0.93294460641399413</v>
      </c>
      <c r="Q49" s="371">
        <f>IFERROR('Class Bin A-B'!AG49/'Class Bin A-B'!AG$107,0)</f>
        <v>1.0094012864918358</v>
      </c>
      <c r="R49" s="371">
        <f>IFERROR('Class Bin A-B'!AH49/'Class Bin A-B'!AH$107,0)</f>
        <v>0.92428711897738447</v>
      </c>
      <c r="S49" s="371">
        <f>IFERROR('Class Bin A-B'!AI49/'Class Bin A-B'!AI$107,0)</f>
        <v>1.0579169773800647</v>
      </c>
      <c r="T49" s="371">
        <f>IFERROR('Class Bin A-B'!AJ49/'Class Bin A-B'!AJ$107,0)</f>
        <v>1.0240313879352625</v>
      </c>
      <c r="U49" s="371">
        <f>IFERROR('Class Bin A-B'!AK49/'Class Bin A-B'!AK$107,0)</f>
        <v>1.0284664830119379</v>
      </c>
      <c r="V49" s="371">
        <f>IFERROR('Class Bin A-B'!AL49/'Class Bin A-B'!AL$107,0)</f>
        <v>0.76912660798916732</v>
      </c>
      <c r="W49" s="371">
        <f>IFERROR('Class Bin A-B'!AM49/'Class Bin A-B'!AM$107,0)</f>
        <v>1.0096339113680151</v>
      </c>
      <c r="X49" s="371">
        <f>IFERROR('Class Bin A-B'!AN49/'Class Bin A-B'!AN$107,0)</f>
        <v>0.96836861768368621</v>
      </c>
      <c r="Y49" s="371">
        <f>IFERROR('Class Bin A-B'!AO49/'Class Bin A-B'!AO$107,0)</f>
        <v>0.96644295302013405</v>
      </c>
      <c r="Z49" s="371">
        <f>IFERROR('Class Bin A-B'!AP49/'Class Bin A-B'!AP$107,0)</f>
        <v>0</v>
      </c>
      <c r="AA49" s="371">
        <f>IFERROR('Class Bin A-B'!AQ49/'Class Bin A-B'!AQ$107,0)</f>
        <v>0</v>
      </c>
      <c r="AB49" s="371">
        <f>IFERROR('Class Bin A-B'!AR49/'Class Bin A-B'!AR$107,0)</f>
        <v>0</v>
      </c>
      <c r="AC49" s="372">
        <f>IFERROR('Class Bin A-B'!AS49/'Class Bin A-B'!AS$107,0)</f>
        <v>0</v>
      </c>
      <c r="AD49" s="297"/>
      <c r="AE49" s="298">
        <v>0.39583333333333298</v>
      </c>
      <c r="AF49" s="370">
        <f>IFERROR('Class Bin B-A'!R49/'Class Bin B-A'!R$107,0)</f>
        <v>0</v>
      </c>
      <c r="AG49" s="371">
        <f>IFERROR('Class Bin B-A'!S49/'Class Bin B-A'!S$107,0)</f>
        <v>0</v>
      </c>
      <c r="AH49" s="371">
        <f>IFERROR('Class Bin B-A'!T49/'Class Bin B-A'!T$107,0)</f>
        <v>0</v>
      </c>
      <c r="AI49" s="371">
        <f>IFERROR('Class Bin B-A'!U49/'Class Bin B-A'!U$107,0)</f>
        <v>0</v>
      </c>
      <c r="AJ49" s="371">
        <f>IFERROR('Class Bin B-A'!V49/'Class Bin B-A'!V$107,0)</f>
        <v>0</v>
      </c>
      <c r="AK49" s="371">
        <f>IFERROR('Class Bin B-A'!W49/'Class Bin B-A'!W$107,0)</f>
        <v>1.0777709736680954</v>
      </c>
      <c r="AL49" s="371">
        <f>IFERROR('Class Bin B-A'!X49/'Class Bin B-A'!X$107,0)</f>
        <v>0.96721804511278198</v>
      </c>
      <c r="AM49" s="371">
        <f>IFERROR('Class Bin B-A'!Y49/'Class Bin B-A'!Y$107,0)</f>
        <v>0.97881066302118913</v>
      </c>
      <c r="AN49" s="371">
        <f>IFERROR('Class Bin B-A'!Z49/'Class Bin B-A'!Z$107,0)</f>
        <v>1.0789657582110412</v>
      </c>
      <c r="AO49" s="371">
        <f>IFERROR('Class Bin B-A'!AA49/'Class Bin B-A'!AA$107,0)</f>
        <v>1.0910349601938385</v>
      </c>
      <c r="AP49" s="371">
        <f>IFERROR('Class Bin B-A'!AB49/'Class Bin B-A'!AB$107,0)</f>
        <v>1.0271863740583036</v>
      </c>
      <c r="AQ49" s="371">
        <f>IFERROR('Class Bin B-A'!AC49/'Class Bin B-A'!AC$107,0)</f>
        <v>1.0515672396359961</v>
      </c>
      <c r="AR49" s="371">
        <f>IFERROR('Class Bin B-A'!AD49/'Class Bin B-A'!AD$107,0)</f>
        <v>1.1128737034777305</v>
      </c>
      <c r="AS49" s="371">
        <f>IFERROR('Class Bin B-A'!AE49/'Class Bin B-A'!AE$107,0)</f>
        <v>0.98518733662503655</v>
      </c>
      <c r="AT49" s="371">
        <f>IFERROR('Class Bin B-A'!AF49/'Class Bin B-A'!AF$107,0)</f>
        <v>1.0447464368578057</v>
      </c>
      <c r="AU49" s="371">
        <f>IFERROR('Class Bin B-A'!AG49/'Class Bin B-A'!AG$107,0)</f>
        <v>1.1515151515151514</v>
      </c>
      <c r="AV49" s="371">
        <f>IFERROR('Class Bin B-A'!AH49/'Class Bin B-A'!AH$107,0)</f>
        <v>1.1275885103540413</v>
      </c>
      <c r="AW49" s="371">
        <f>IFERROR('Class Bin B-A'!AI49/'Class Bin B-A'!AI$107,0)</f>
        <v>0.96739130434782605</v>
      </c>
      <c r="AX49" s="371">
        <f>IFERROR('Class Bin B-A'!AJ49/'Class Bin B-A'!AJ$107,0)</f>
        <v>1.0220863064899761</v>
      </c>
      <c r="AY49" s="371">
        <f>IFERROR('Class Bin B-A'!AK49/'Class Bin B-A'!AK$107,0)</f>
        <v>1.097900029577048</v>
      </c>
      <c r="AZ49" s="371">
        <f>IFERROR('Class Bin B-A'!AL49/'Class Bin B-A'!AL$107,0)</f>
        <v>1.0260047281323879</v>
      </c>
      <c r="BA49" s="371">
        <f>IFERROR('Class Bin B-A'!AM49/'Class Bin B-A'!AM$107,0)</f>
        <v>1.0442768120695307</v>
      </c>
      <c r="BB49" s="371">
        <f>IFERROR('Class Bin B-A'!AN49/'Class Bin B-A'!AN$107,0)</f>
        <v>1.1003820771101078</v>
      </c>
      <c r="BC49" s="371">
        <f>IFERROR('Class Bin B-A'!AO49/'Class Bin B-A'!AO$107,0)</f>
        <v>0.88681135225375629</v>
      </c>
      <c r="BD49" s="371">
        <f>IFERROR('Class Bin B-A'!AP49/'Class Bin B-A'!AP$107,0)</f>
        <v>0</v>
      </c>
      <c r="BE49" s="371">
        <f>IFERROR('Class Bin B-A'!AQ49/'Class Bin B-A'!AQ$107,0)</f>
        <v>0</v>
      </c>
      <c r="BF49" s="371">
        <f>IFERROR('Class Bin B-A'!AR49/'Class Bin B-A'!AR$107,0)</f>
        <v>0</v>
      </c>
      <c r="BG49" s="372">
        <f>IFERROR('Class Bin B-A'!AS49/'Class Bin B-A'!AS$107,0)</f>
        <v>0</v>
      </c>
    </row>
    <row r="50" spans="1:59" ht="9.75" customHeight="1" x14ac:dyDescent="0.25">
      <c r="A50" s="298">
        <v>0.40625</v>
      </c>
      <c r="B50" s="370">
        <f>IFERROR('Class Bin A-B'!R50/'Class Bin A-B'!R$107,0)</f>
        <v>0</v>
      </c>
      <c r="C50" s="371">
        <f>IFERROR('Class Bin A-B'!S50/'Class Bin A-B'!S$107,0)</f>
        <v>0</v>
      </c>
      <c r="D50" s="371">
        <f>IFERROR('Class Bin A-B'!T50/'Class Bin A-B'!T$107,0)</f>
        <v>0</v>
      </c>
      <c r="E50" s="371">
        <f>IFERROR('Class Bin A-B'!U50/'Class Bin A-B'!U$107,0)</f>
        <v>0</v>
      </c>
      <c r="F50" s="371">
        <f>IFERROR('Class Bin A-B'!V50/'Class Bin A-B'!V$107,0)</f>
        <v>0</v>
      </c>
      <c r="G50" s="371">
        <f>IFERROR('Class Bin A-B'!W50/'Class Bin A-B'!W$107,0)</f>
        <v>1.0011460004584001</v>
      </c>
      <c r="H50" s="371">
        <f>IFERROR('Class Bin A-B'!X50/'Class Bin A-B'!X$107,0)</f>
        <v>0.9632232372921059</v>
      </c>
      <c r="I50" s="371">
        <f>IFERROR('Class Bin A-B'!Y50/'Class Bin A-B'!Y$107,0)</f>
        <v>1.0264001973846533</v>
      </c>
      <c r="J50" s="371">
        <f>IFERROR('Class Bin A-B'!Z50/'Class Bin A-B'!Z$107,0)</f>
        <v>1.0022371364653242</v>
      </c>
      <c r="K50" s="371">
        <f>IFERROR('Class Bin A-B'!AA50/'Class Bin A-B'!AA$107,0)</f>
        <v>1.1110554023564803</v>
      </c>
      <c r="L50" s="371">
        <f>IFERROR('Class Bin A-B'!AB50/'Class Bin A-B'!AB$107,0)</f>
        <v>1.0735076467686235</v>
      </c>
      <c r="M50" s="371">
        <f>IFERROR('Class Bin A-B'!AC50/'Class Bin A-B'!AC$107,0)</f>
        <v>1.0562248995983936</v>
      </c>
      <c r="N50" s="371">
        <f>IFERROR('Class Bin A-B'!AD50/'Class Bin A-B'!AD$107,0)</f>
        <v>0.98186889818688949</v>
      </c>
      <c r="O50" s="371">
        <f>IFERROR('Class Bin A-B'!AE50/'Class Bin A-B'!AE$107,0)</f>
        <v>1.0585605721949036</v>
      </c>
      <c r="P50" s="371">
        <f>IFERROR('Class Bin A-B'!AF50/'Class Bin A-B'!AF$107,0)</f>
        <v>0.96793002915451887</v>
      </c>
      <c r="Q50" s="371">
        <f>IFERROR('Class Bin A-B'!AG50/'Class Bin A-B'!AG$107,0)</f>
        <v>1.0291934685799109</v>
      </c>
      <c r="R50" s="371">
        <f>IFERROR('Class Bin A-B'!AH50/'Class Bin A-B'!AH$107,0)</f>
        <v>0.9754178957718781</v>
      </c>
      <c r="S50" s="371">
        <f>IFERROR('Class Bin A-B'!AI50/'Class Bin A-B'!AI$107,0)</f>
        <v>1.0778026348496148</v>
      </c>
      <c r="T50" s="371">
        <f>IFERROR('Class Bin A-B'!AJ50/'Class Bin A-B'!AJ$107,0)</f>
        <v>1.0318783717508584</v>
      </c>
      <c r="U50" s="371">
        <f>IFERROR('Class Bin A-B'!AK50/'Class Bin A-B'!AK$107,0)</f>
        <v>1.0064279155188247</v>
      </c>
      <c r="V50" s="371">
        <f>IFERROR('Class Bin A-B'!AL50/'Class Bin A-B'!AL$107,0)</f>
        <v>1.0507786052809751</v>
      </c>
      <c r="W50" s="371">
        <f>IFERROR('Class Bin A-B'!AM50/'Class Bin A-B'!AM$107,0)</f>
        <v>0.959537572254335</v>
      </c>
      <c r="X50" s="371">
        <f>IFERROR('Class Bin A-B'!AN50/'Class Bin A-B'!AN$107,0)</f>
        <v>1.016189290161893</v>
      </c>
      <c r="Y50" s="371">
        <f>IFERROR('Class Bin A-B'!AO50/'Class Bin A-B'!AO$107,0)</f>
        <v>0.99030574198359411</v>
      </c>
      <c r="Z50" s="371">
        <f>IFERROR('Class Bin A-B'!AP50/'Class Bin A-B'!AP$107,0)</f>
        <v>0</v>
      </c>
      <c r="AA50" s="371">
        <f>IFERROR('Class Bin A-B'!AQ50/'Class Bin A-B'!AQ$107,0)</f>
        <v>0</v>
      </c>
      <c r="AB50" s="371">
        <f>IFERROR('Class Bin A-B'!AR50/'Class Bin A-B'!AR$107,0)</f>
        <v>0</v>
      </c>
      <c r="AC50" s="372">
        <f>IFERROR('Class Bin A-B'!AS50/'Class Bin A-B'!AS$107,0)</f>
        <v>0</v>
      </c>
      <c r="AD50" s="297"/>
      <c r="AE50" s="298">
        <v>0.40625</v>
      </c>
      <c r="AF50" s="370">
        <f>IFERROR('Class Bin B-A'!R50/'Class Bin B-A'!R$107,0)</f>
        <v>0</v>
      </c>
      <c r="AG50" s="371">
        <f>IFERROR('Class Bin B-A'!S50/'Class Bin B-A'!S$107,0)</f>
        <v>0</v>
      </c>
      <c r="AH50" s="371">
        <f>IFERROR('Class Bin B-A'!T50/'Class Bin B-A'!T$107,0)</f>
        <v>0</v>
      </c>
      <c r="AI50" s="371">
        <f>IFERROR('Class Bin B-A'!U50/'Class Bin B-A'!U$107,0)</f>
        <v>0</v>
      </c>
      <c r="AJ50" s="371">
        <f>IFERROR('Class Bin B-A'!V50/'Class Bin B-A'!V$107,0)</f>
        <v>0</v>
      </c>
      <c r="AK50" s="371">
        <f>IFERROR('Class Bin B-A'!W50/'Class Bin B-A'!W$107,0)</f>
        <v>1.043478260869565</v>
      </c>
      <c r="AL50" s="371">
        <f>IFERROR('Class Bin B-A'!X50/'Class Bin B-A'!X$107,0)</f>
        <v>1.0105263157894737</v>
      </c>
      <c r="AM50" s="371">
        <f>IFERROR('Class Bin B-A'!Y50/'Class Bin B-A'!Y$107,0)</f>
        <v>1.033492822966507</v>
      </c>
      <c r="AN50" s="371">
        <f>IFERROR('Class Bin B-A'!Z50/'Class Bin B-A'!Z$107,0)</f>
        <v>1.0062893081761006</v>
      </c>
      <c r="AO50" s="371">
        <f>IFERROR('Class Bin B-A'!AA50/'Class Bin B-A'!AA$107,0)</f>
        <v>1.1741086881273795</v>
      </c>
      <c r="AP50" s="371">
        <f>IFERROR('Class Bin B-A'!AB50/'Class Bin B-A'!AB$107,0)</f>
        <v>1.0062233868326238</v>
      </c>
      <c r="AQ50" s="371">
        <f>IFERROR('Class Bin B-A'!AC50/'Class Bin B-A'!AC$107,0)</f>
        <v>1.0515672396359961</v>
      </c>
      <c r="AR50" s="371">
        <f>IFERROR('Class Bin B-A'!AD50/'Class Bin B-A'!AD$107,0)</f>
        <v>0.97620500305064073</v>
      </c>
      <c r="AS50" s="371">
        <f>IFERROR('Class Bin B-A'!AE50/'Class Bin B-A'!AE$107,0)</f>
        <v>1.0688353180365964</v>
      </c>
      <c r="AT50" s="371">
        <f>IFERROR('Class Bin B-A'!AF50/'Class Bin B-A'!AF$107,0)</f>
        <v>0.84852502485913162</v>
      </c>
      <c r="AU50" s="371">
        <f>IFERROR('Class Bin B-A'!AG50/'Class Bin B-A'!AG$107,0)</f>
        <v>1.0688705234159777</v>
      </c>
      <c r="AV50" s="371">
        <f>IFERROR('Class Bin B-A'!AH50/'Class Bin B-A'!AH$107,0)</f>
        <v>0.80694722778891104</v>
      </c>
      <c r="AW50" s="371">
        <f>IFERROR('Class Bin B-A'!AI50/'Class Bin B-A'!AI$107,0)</f>
        <v>1.0054347826086956</v>
      </c>
      <c r="AX50" s="371">
        <f>IFERROR('Class Bin B-A'!AJ50/'Class Bin B-A'!AJ$107,0)</f>
        <v>1.0764525993883791</v>
      </c>
      <c r="AY50" s="371">
        <f>IFERROR('Class Bin B-A'!AK50/'Class Bin B-A'!AK$107,0)</f>
        <v>1.0032534753031646</v>
      </c>
      <c r="AZ50" s="371">
        <f>IFERROR('Class Bin B-A'!AL50/'Class Bin B-A'!AL$107,0)</f>
        <v>1.0401891252955084</v>
      </c>
      <c r="BA50" s="371">
        <f>IFERROR('Class Bin B-A'!AM50/'Class Bin B-A'!AM$107,0)</f>
        <v>0.87110528041980972</v>
      </c>
      <c r="BB50" s="371">
        <f>IFERROR('Class Bin B-A'!AN50/'Class Bin B-A'!AN$107,0)</f>
        <v>1.0614796804445989</v>
      </c>
      <c r="BC50" s="371">
        <f>IFERROR('Class Bin B-A'!AO50/'Class Bin B-A'!AO$107,0)</f>
        <v>0.97762938230383978</v>
      </c>
      <c r="BD50" s="371">
        <f>IFERROR('Class Bin B-A'!AP50/'Class Bin B-A'!AP$107,0)</f>
        <v>0</v>
      </c>
      <c r="BE50" s="371">
        <f>IFERROR('Class Bin B-A'!AQ50/'Class Bin B-A'!AQ$107,0)</f>
        <v>0</v>
      </c>
      <c r="BF50" s="371">
        <f>IFERROR('Class Bin B-A'!AR50/'Class Bin B-A'!AR$107,0)</f>
        <v>0</v>
      </c>
      <c r="BG50" s="372">
        <f>IFERROR('Class Bin B-A'!AS50/'Class Bin B-A'!AS$107,0)</f>
        <v>0</v>
      </c>
    </row>
    <row r="51" spans="1:59" ht="9.75" customHeight="1" x14ac:dyDescent="0.25">
      <c r="A51" s="298">
        <v>0.41666666666666702</v>
      </c>
      <c r="B51" s="370">
        <f>IFERROR('Class Bin A-B'!R51/'Class Bin A-B'!R$107,0)</f>
        <v>0</v>
      </c>
      <c r="C51" s="371">
        <f>IFERROR('Class Bin A-B'!S51/'Class Bin A-B'!S$107,0)</f>
        <v>0</v>
      </c>
      <c r="D51" s="371">
        <f>IFERROR('Class Bin A-B'!T51/'Class Bin A-B'!T$107,0)</f>
        <v>0</v>
      </c>
      <c r="E51" s="371">
        <f>IFERROR('Class Bin A-B'!U51/'Class Bin A-B'!U$107,0)</f>
        <v>0</v>
      </c>
      <c r="F51" s="371">
        <f>IFERROR('Class Bin A-B'!V51/'Class Bin A-B'!V$107,0)</f>
        <v>0</v>
      </c>
      <c r="G51" s="371">
        <f>IFERROR('Class Bin A-B'!W51/'Class Bin A-B'!W$107,0)</f>
        <v>1.0378180151272061</v>
      </c>
      <c r="H51" s="371">
        <f>IFERROR('Class Bin A-B'!X51/'Class Bin A-B'!X$107,0)</f>
        <v>1.0231904427266341</v>
      </c>
      <c r="I51" s="371">
        <f>IFERROR('Class Bin A-B'!Y51/'Class Bin A-B'!Y$107,0)</f>
        <v>0.96323710831482845</v>
      </c>
      <c r="J51" s="371">
        <f>IFERROR('Class Bin A-B'!Z51/'Class Bin A-B'!Z$107,0)</f>
        <v>1.0260999254287844</v>
      </c>
      <c r="K51" s="371">
        <f>IFERROR('Class Bin A-B'!AA51/'Class Bin A-B'!AA$107,0)</f>
        <v>1.0268237653547254</v>
      </c>
      <c r="L51" s="371">
        <f>IFERROR('Class Bin A-B'!AB51/'Class Bin A-B'!AB$107,0)</f>
        <v>1.0458806117414901</v>
      </c>
      <c r="M51" s="371">
        <f>IFERROR('Class Bin A-B'!AC51/'Class Bin A-B'!AC$107,0)</f>
        <v>0.9236947791164658</v>
      </c>
      <c r="N51" s="371">
        <f>IFERROR('Class Bin A-B'!AD51/'Class Bin A-B'!AD$107,0)</f>
        <v>0.91864249186424896</v>
      </c>
      <c r="O51" s="371">
        <f>IFERROR('Class Bin A-B'!AE51/'Class Bin A-B'!AE$107,0)</f>
        <v>1.0371032632990611</v>
      </c>
      <c r="P51" s="371">
        <f>IFERROR('Class Bin A-B'!AF51/'Class Bin A-B'!AF$107,0)</f>
        <v>1.0106899902818269</v>
      </c>
      <c r="Q51" s="371">
        <f>IFERROR('Class Bin A-B'!AG51/'Class Bin A-B'!AG$107,0)</f>
        <v>1.037110341415141</v>
      </c>
      <c r="R51" s="371">
        <f>IFERROR('Class Bin A-B'!AH51/'Class Bin A-B'!AH$107,0)</f>
        <v>1.0265486725663717</v>
      </c>
      <c r="S51" s="371">
        <f>IFERROR('Class Bin A-B'!AI51/'Class Bin A-B'!AI$107,0)</f>
        <v>1.0022371364653244</v>
      </c>
      <c r="T51" s="371">
        <f>IFERROR('Class Bin A-B'!AJ51/'Class Bin A-B'!AJ$107,0)</f>
        <v>0.99656694458067685</v>
      </c>
      <c r="U51" s="371">
        <f>IFERROR('Class Bin A-B'!AK51/'Class Bin A-B'!AK$107,0)</f>
        <v>1.0101010101010104</v>
      </c>
      <c r="V51" s="371">
        <f>IFERROR('Class Bin A-B'!AL51/'Class Bin A-B'!AL$107,0)</f>
        <v>1.0796659896185963</v>
      </c>
      <c r="W51" s="371">
        <f>IFERROR('Class Bin A-B'!AM51/'Class Bin A-B'!AM$107,0)</f>
        <v>0.97495183044315969</v>
      </c>
      <c r="X51" s="371">
        <f>IFERROR('Class Bin A-B'!AN51/'Class Bin A-B'!AN$107,0)</f>
        <v>0.99227895392278953</v>
      </c>
      <c r="Y51" s="371">
        <f>IFERROR('Class Bin A-B'!AO51/'Class Bin A-B'!AO$107,0)</f>
        <v>0.90280884911757375</v>
      </c>
      <c r="Z51" s="371">
        <f>IFERROR('Class Bin A-B'!AP51/'Class Bin A-B'!AP$107,0)</f>
        <v>0</v>
      </c>
      <c r="AA51" s="371">
        <f>IFERROR('Class Bin A-B'!AQ51/'Class Bin A-B'!AQ$107,0)</f>
        <v>0</v>
      </c>
      <c r="AB51" s="371">
        <f>IFERROR('Class Bin A-B'!AR51/'Class Bin A-B'!AR$107,0)</f>
        <v>0</v>
      </c>
      <c r="AC51" s="372">
        <f>IFERROR('Class Bin A-B'!AS51/'Class Bin A-B'!AS$107,0)</f>
        <v>0</v>
      </c>
      <c r="AD51" s="297"/>
      <c r="AE51" s="298">
        <v>0.41666666666666702</v>
      </c>
      <c r="AF51" s="370">
        <f>IFERROR('Class Bin B-A'!R51/'Class Bin B-A'!R$107,0)</f>
        <v>0</v>
      </c>
      <c r="AG51" s="371">
        <f>IFERROR('Class Bin B-A'!S51/'Class Bin B-A'!S$107,0)</f>
        <v>0</v>
      </c>
      <c r="AH51" s="371">
        <f>IFERROR('Class Bin B-A'!T51/'Class Bin B-A'!T$107,0)</f>
        <v>0</v>
      </c>
      <c r="AI51" s="371">
        <f>IFERROR('Class Bin B-A'!U51/'Class Bin B-A'!U$107,0)</f>
        <v>0</v>
      </c>
      <c r="AJ51" s="371">
        <f>IFERROR('Class Bin B-A'!V51/'Class Bin B-A'!V$107,0)</f>
        <v>0</v>
      </c>
      <c r="AK51" s="371">
        <f>IFERROR('Class Bin B-A'!W51/'Class Bin B-A'!W$107,0)</f>
        <v>0.97489283527250425</v>
      </c>
      <c r="AL51" s="371">
        <f>IFERROR('Class Bin B-A'!X51/'Class Bin B-A'!X$107,0)</f>
        <v>1.0009022556390978</v>
      </c>
      <c r="AM51" s="371">
        <f>IFERROR('Class Bin B-A'!Y51/'Class Bin B-A'!Y$107,0)</f>
        <v>1.0498974709501023</v>
      </c>
      <c r="AN51" s="371">
        <f>IFERROR('Class Bin B-A'!Z51/'Class Bin B-A'!Z$107,0)</f>
        <v>1.0510132774283718</v>
      </c>
      <c r="AO51" s="371">
        <f>IFERROR('Class Bin B-A'!AA51/'Class Bin B-A'!AA$107,0)</f>
        <v>0.95811699550017304</v>
      </c>
      <c r="AP51" s="371">
        <f>IFERROR('Class Bin B-A'!AB51/'Class Bin B-A'!AB$107,0)</f>
        <v>1.0481493612839832</v>
      </c>
      <c r="AQ51" s="371">
        <f>IFERROR('Class Bin B-A'!AC51/'Class Bin B-A'!AC$107,0)</f>
        <v>1.0461745871250421</v>
      </c>
      <c r="AR51" s="371">
        <f>IFERROR('Class Bin B-A'!AD51/'Class Bin B-A'!AD$107,0)</f>
        <v>0.96644295302013439</v>
      </c>
      <c r="AS51" s="371">
        <f>IFERROR('Class Bin B-A'!AE51/'Class Bin B-A'!AE$107,0)</f>
        <v>1.0084228870171366</v>
      </c>
      <c r="AT51" s="371">
        <f>IFERROR('Class Bin B-A'!AF51/'Class Bin B-A'!AF$107,0)</f>
        <v>0.98110705999337089</v>
      </c>
      <c r="AU51" s="371">
        <f>IFERROR('Class Bin B-A'!AG51/'Class Bin B-A'!AG$107,0)</f>
        <v>1.0964187327823689</v>
      </c>
      <c r="AV51" s="371">
        <f>IFERROR('Class Bin B-A'!AH51/'Class Bin B-A'!AH$107,0)</f>
        <v>0.96192384769539063</v>
      </c>
      <c r="AW51" s="371">
        <f>IFERROR('Class Bin B-A'!AI51/'Class Bin B-A'!AI$107,0)</f>
        <v>1.1413043478260869</v>
      </c>
      <c r="AX51" s="371">
        <f>IFERROR('Class Bin B-A'!AJ51/'Class Bin B-A'!AJ$107,0)</f>
        <v>1.0492694529391777</v>
      </c>
      <c r="AY51" s="371">
        <f>IFERROR('Class Bin B-A'!AK51/'Class Bin B-A'!AK$107,0)</f>
        <v>0.95593019816622293</v>
      </c>
      <c r="AZ51" s="371">
        <f>IFERROR('Class Bin B-A'!AL51/'Class Bin B-A'!AL$107,0)</f>
        <v>0.94562647754137141</v>
      </c>
      <c r="BA51" s="371">
        <f>IFERROR('Class Bin B-A'!AM51/'Class Bin B-A'!AM$107,0)</f>
        <v>0.97605772384388323</v>
      </c>
      <c r="BB51" s="371">
        <f>IFERROR('Class Bin B-A'!AN51/'Class Bin B-A'!AN$107,0)</f>
        <v>1.128169503299757</v>
      </c>
      <c r="BC51" s="371">
        <f>IFERROR('Class Bin B-A'!AO51/'Class Bin B-A'!AO$107,0)</f>
        <v>0.89749582637729552</v>
      </c>
      <c r="BD51" s="371">
        <f>IFERROR('Class Bin B-A'!AP51/'Class Bin B-A'!AP$107,0)</f>
        <v>0</v>
      </c>
      <c r="BE51" s="371">
        <f>IFERROR('Class Bin B-A'!AQ51/'Class Bin B-A'!AQ$107,0)</f>
        <v>0</v>
      </c>
      <c r="BF51" s="371">
        <f>IFERROR('Class Bin B-A'!AR51/'Class Bin B-A'!AR$107,0)</f>
        <v>0</v>
      </c>
      <c r="BG51" s="372">
        <f>IFERROR('Class Bin B-A'!AS51/'Class Bin B-A'!AS$107,0)</f>
        <v>0</v>
      </c>
    </row>
    <row r="52" spans="1:59" ht="9.75" customHeight="1" x14ac:dyDescent="0.25">
      <c r="A52" s="298">
        <v>0.42708333333333298</v>
      </c>
      <c r="B52" s="370">
        <f>IFERROR('Class Bin A-B'!R52/'Class Bin A-B'!R$107,0)</f>
        <v>0</v>
      </c>
      <c r="C52" s="371">
        <f>IFERROR('Class Bin A-B'!S52/'Class Bin A-B'!S$107,0)</f>
        <v>0</v>
      </c>
      <c r="D52" s="371">
        <f>IFERROR('Class Bin A-B'!T52/'Class Bin A-B'!T$107,0)</f>
        <v>0</v>
      </c>
      <c r="E52" s="371">
        <f>IFERROR('Class Bin A-B'!U52/'Class Bin A-B'!U$107,0)</f>
        <v>0</v>
      </c>
      <c r="F52" s="371">
        <f>IFERROR('Class Bin A-B'!V52/'Class Bin A-B'!V$107,0)</f>
        <v>0</v>
      </c>
      <c r="G52" s="371">
        <f>IFERROR('Class Bin A-B'!W52/'Class Bin A-B'!W$107,0)</f>
        <v>1.0451524180609673</v>
      </c>
      <c r="H52" s="371">
        <f>IFERROR('Class Bin A-B'!X52/'Class Bin A-B'!X$107,0)</f>
        <v>1.0344342937456079</v>
      </c>
      <c r="I52" s="371">
        <f>IFERROR('Class Bin A-B'!Y52/'Class Bin A-B'!Y$107,0)</f>
        <v>1.0658771280532939</v>
      </c>
      <c r="J52" s="371">
        <f>IFERROR('Class Bin A-B'!Z52/'Class Bin A-B'!Z$107,0)</f>
        <v>0.96644295302013405</v>
      </c>
      <c r="K52" s="371">
        <f>IFERROR('Class Bin A-B'!AA52/'Class Bin A-B'!AA$107,0)</f>
        <v>0.95863624968663808</v>
      </c>
      <c r="L52" s="371">
        <f>IFERROR('Class Bin A-B'!AB52/'Class Bin A-B'!AB$107,0)</f>
        <v>1.0024666995559941</v>
      </c>
      <c r="M52" s="371">
        <f>IFERROR('Class Bin A-B'!AC52/'Class Bin A-B'!AC$107,0)</f>
        <v>0.94377510040160639</v>
      </c>
      <c r="N52" s="371">
        <f>IFERROR('Class Bin A-B'!AD52/'Class Bin A-B'!AD$107,0)</f>
        <v>0.9298000929800091</v>
      </c>
      <c r="O52" s="371">
        <f>IFERROR('Class Bin A-B'!AE52/'Class Bin A-B'!AE$107,0)</f>
        <v>0.97630755476084019</v>
      </c>
      <c r="P52" s="371">
        <f>IFERROR('Class Bin A-B'!AF52/'Class Bin A-B'!AF$107,0)</f>
        <v>0.97570456754130219</v>
      </c>
      <c r="Q52" s="371">
        <f>IFERROR('Class Bin A-B'!AG52/'Class Bin A-B'!AG$107,0)</f>
        <v>0.97377535873330046</v>
      </c>
      <c r="R52" s="371">
        <f>IFERROR('Class Bin A-B'!AH52/'Class Bin A-B'!AH$107,0)</f>
        <v>0.94788593903638152</v>
      </c>
      <c r="S52" s="371">
        <f>IFERROR('Class Bin A-B'!AI52/'Class Bin A-B'!AI$107,0)</f>
        <v>1.0300770569226945</v>
      </c>
      <c r="T52" s="371">
        <f>IFERROR('Class Bin A-B'!AJ52/'Class Bin A-B'!AJ$107,0)</f>
        <v>1.0358018636586563</v>
      </c>
      <c r="U52" s="371">
        <f>IFERROR('Class Bin A-B'!AK52/'Class Bin A-B'!AK$107,0)</f>
        <v>0.9292929292929295</v>
      </c>
      <c r="V52" s="371">
        <f>IFERROR('Class Bin A-B'!AL52/'Class Bin A-B'!AL$107,0)</f>
        <v>1.0977206048296095</v>
      </c>
      <c r="W52" s="371">
        <f>IFERROR('Class Bin A-B'!AM52/'Class Bin A-B'!AM$107,0)</f>
        <v>0.98651252408477819</v>
      </c>
      <c r="X52" s="371">
        <f>IFERROR('Class Bin A-B'!AN52/'Class Bin A-B'!AN$107,0)</f>
        <v>0.97633872976338731</v>
      </c>
      <c r="Y52" s="371">
        <f>IFERROR('Class Bin A-B'!AO52/'Class Bin A-B'!AO$107,0)</f>
        <v>1.0141685309470543</v>
      </c>
      <c r="Z52" s="371">
        <f>IFERROR('Class Bin A-B'!AP52/'Class Bin A-B'!AP$107,0)</f>
        <v>0</v>
      </c>
      <c r="AA52" s="371">
        <f>IFERROR('Class Bin A-B'!AQ52/'Class Bin A-B'!AQ$107,0)</f>
        <v>0</v>
      </c>
      <c r="AB52" s="371">
        <f>IFERROR('Class Bin A-B'!AR52/'Class Bin A-B'!AR$107,0)</f>
        <v>0</v>
      </c>
      <c r="AC52" s="372">
        <f>IFERROR('Class Bin A-B'!AS52/'Class Bin A-B'!AS$107,0)</f>
        <v>0</v>
      </c>
      <c r="AD52" s="297"/>
      <c r="AE52" s="298">
        <v>0.42708333333333298</v>
      </c>
      <c r="AF52" s="370">
        <f>IFERROR('Class Bin B-A'!R52/'Class Bin B-A'!R$107,0)</f>
        <v>0</v>
      </c>
      <c r="AG52" s="371">
        <f>IFERROR('Class Bin B-A'!S52/'Class Bin B-A'!S$107,0)</f>
        <v>0</v>
      </c>
      <c r="AH52" s="371">
        <f>IFERROR('Class Bin B-A'!T52/'Class Bin B-A'!T$107,0)</f>
        <v>0</v>
      </c>
      <c r="AI52" s="371">
        <f>IFERROR('Class Bin B-A'!U52/'Class Bin B-A'!U$107,0)</f>
        <v>0</v>
      </c>
      <c r="AJ52" s="371">
        <f>IFERROR('Class Bin B-A'!V52/'Class Bin B-A'!V$107,0)</f>
        <v>0</v>
      </c>
      <c r="AK52" s="371">
        <f>IFERROR('Class Bin B-A'!W52/'Class Bin B-A'!W$107,0)</f>
        <v>1.0238824249846905</v>
      </c>
      <c r="AL52" s="371">
        <f>IFERROR('Class Bin B-A'!X52/'Class Bin B-A'!X$107,0)</f>
        <v>1.1019548872180451</v>
      </c>
      <c r="AM52" s="371">
        <f>IFERROR('Class Bin B-A'!Y52/'Class Bin B-A'!Y$107,0)</f>
        <v>1.0225563909774436</v>
      </c>
      <c r="AN52" s="371">
        <f>IFERROR('Class Bin B-A'!Z52/'Class Bin B-A'!Z$107,0)</f>
        <v>0.97274633123689724</v>
      </c>
      <c r="AO52" s="371">
        <f>IFERROR('Class Bin B-A'!AA52/'Class Bin B-A'!AA$107,0)</f>
        <v>1.0744202146071302</v>
      </c>
      <c r="AP52" s="371">
        <f>IFERROR('Class Bin B-A'!AB52/'Class Bin B-A'!AB$107,0)</f>
        <v>0.98001965280052417</v>
      </c>
      <c r="AQ52" s="371">
        <f>IFERROR('Class Bin B-A'!AC52/'Class Bin B-A'!AC$107,0)</f>
        <v>0.98685540950455009</v>
      </c>
      <c r="AR52" s="371">
        <f>IFERROR('Class Bin B-A'!AD52/'Class Bin B-A'!AD$107,0)</f>
        <v>0.89322757779133632</v>
      </c>
      <c r="AS52" s="371">
        <f>IFERROR('Class Bin B-A'!AE52/'Class Bin B-A'!AE$107,0)</f>
        <v>1.1060121986639562</v>
      </c>
      <c r="AT52" s="371">
        <f>IFERROR('Class Bin B-A'!AF52/'Class Bin B-A'!AF$107,0)</f>
        <v>1.0288365926416969</v>
      </c>
      <c r="AU52" s="371">
        <f>IFERROR('Class Bin B-A'!AG52/'Class Bin B-A'!AG$107,0)</f>
        <v>0.99173553719008256</v>
      </c>
      <c r="AV52" s="371">
        <f>IFERROR('Class Bin B-A'!AH52/'Class Bin B-A'!AH$107,0)</f>
        <v>0.92985971943887757</v>
      </c>
      <c r="AW52" s="371">
        <f>IFERROR('Class Bin B-A'!AI52/'Class Bin B-A'!AI$107,0)</f>
        <v>0.98369565217391297</v>
      </c>
      <c r="AX52" s="371">
        <f>IFERROR('Class Bin B-A'!AJ52/'Class Bin B-A'!AJ$107,0)</f>
        <v>0.88073394495412838</v>
      </c>
      <c r="AY52" s="371">
        <f>IFERROR('Class Bin B-A'!AK52/'Class Bin B-A'!AK$107,0)</f>
        <v>0.96539485359361121</v>
      </c>
      <c r="AZ52" s="371">
        <f>IFERROR('Class Bin B-A'!AL52/'Class Bin B-A'!AL$107,0)</f>
        <v>1.0260047281323879</v>
      </c>
      <c r="BA52" s="371">
        <f>IFERROR('Class Bin B-A'!AM52/'Class Bin B-A'!AM$107,0)</f>
        <v>1.0232863233847163</v>
      </c>
      <c r="BB52" s="371">
        <f>IFERROR('Class Bin B-A'!AN52/'Class Bin B-A'!AN$107,0)</f>
        <v>1.1337269885376866</v>
      </c>
      <c r="BC52" s="371">
        <f>IFERROR('Class Bin B-A'!AO52/'Class Bin B-A'!AO$107,0)</f>
        <v>1.0203672787979967</v>
      </c>
      <c r="BD52" s="371">
        <f>IFERROR('Class Bin B-A'!AP52/'Class Bin B-A'!AP$107,0)</f>
        <v>0</v>
      </c>
      <c r="BE52" s="371">
        <f>IFERROR('Class Bin B-A'!AQ52/'Class Bin B-A'!AQ$107,0)</f>
        <v>0</v>
      </c>
      <c r="BF52" s="371">
        <f>IFERROR('Class Bin B-A'!AR52/'Class Bin B-A'!AR$107,0)</f>
        <v>0</v>
      </c>
      <c r="BG52" s="372">
        <f>IFERROR('Class Bin B-A'!AS52/'Class Bin B-A'!AS$107,0)</f>
        <v>0</v>
      </c>
    </row>
    <row r="53" spans="1:59" ht="9.75" customHeight="1" x14ac:dyDescent="0.25">
      <c r="A53" s="298">
        <v>0.4375</v>
      </c>
      <c r="B53" s="370">
        <f>IFERROR('Class Bin A-B'!R53/'Class Bin A-B'!R$107,0)</f>
        <v>0</v>
      </c>
      <c r="C53" s="371">
        <f>IFERROR('Class Bin A-B'!S53/'Class Bin A-B'!S$107,0)</f>
        <v>0</v>
      </c>
      <c r="D53" s="371">
        <f>IFERROR('Class Bin A-B'!T53/'Class Bin A-B'!T$107,0)</f>
        <v>0</v>
      </c>
      <c r="E53" s="371">
        <f>IFERROR('Class Bin A-B'!U53/'Class Bin A-B'!U$107,0)</f>
        <v>0</v>
      </c>
      <c r="F53" s="371">
        <f>IFERROR('Class Bin A-B'!V53/'Class Bin A-B'!V$107,0)</f>
        <v>0</v>
      </c>
      <c r="G53" s="371">
        <f>IFERROR('Class Bin A-B'!W53/'Class Bin A-B'!W$107,0)</f>
        <v>0.99014439605775839</v>
      </c>
      <c r="H53" s="371">
        <f>IFERROR('Class Bin A-B'!X53/'Class Bin A-B'!X$107,0)</f>
        <v>0.98945888966971185</v>
      </c>
      <c r="I53" s="371">
        <f>IFERROR('Class Bin A-B'!Y53/'Class Bin A-B'!Y$107,0)</f>
        <v>1.0856155933876142</v>
      </c>
      <c r="J53" s="371">
        <f>IFERROR('Class Bin A-B'!Z53/'Class Bin A-B'!Z$107,0)</f>
        <v>1.0459855828983344</v>
      </c>
      <c r="K53" s="371">
        <f>IFERROR('Class Bin A-B'!AA53/'Class Bin A-B'!AA$107,0)</f>
        <v>0.99874655302080706</v>
      </c>
      <c r="L53" s="371">
        <f>IFERROR('Class Bin A-B'!AB53/'Class Bin A-B'!AB$107,0)</f>
        <v>0.94721262950172669</v>
      </c>
      <c r="M53" s="371">
        <f>IFERROR('Class Bin A-B'!AC53/'Class Bin A-B'!AC$107,0)</f>
        <v>0.99999999999999989</v>
      </c>
      <c r="N53" s="371">
        <f>IFERROR('Class Bin A-B'!AD53/'Class Bin A-B'!AD$107,0)</f>
        <v>1.0264993026499301</v>
      </c>
      <c r="O53" s="371">
        <f>IFERROR('Class Bin A-B'!AE53/'Class Bin A-B'!AE$107,0)</f>
        <v>0.98703620920876156</v>
      </c>
      <c r="P53" s="371">
        <f>IFERROR('Class Bin A-B'!AF53/'Class Bin A-B'!AF$107,0)</f>
        <v>0.96793002915451887</v>
      </c>
      <c r="Q53" s="371">
        <f>IFERROR('Class Bin A-B'!AG53/'Class Bin A-B'!AG$107,0)</f>
        <v>1.0410687778327561</v>
      </c>
      <c r="R53" s="371">
        <f>IFERROR('Class Bin A-B'!AH53/'Class Bin A-B'!AH$107,0)</f>
        <v>0.99115044247787609</v>
      </c>
      <c r="S53" s="371">
        <f>IFERROR('Class Bin A-B'!AI53/'Class Bin A-B'!AI$107,0)</f>
        <v>1.0062142679592345</v>
      </c>
      <c r="T53" s="371">
        <f>IFERROR('Class Bin A-B'!AJ53/'Class Bin A-B'!AJ$107,0)</f>
        <v>1.0161844041196666</v>
      </c>
      <c r="U53" s="371">
        <f>IFERROR('Class Bin A-B'!AK53/'Class Bin A-B'!AK$107,0)</f>
        <v>0.96602387511478438</v>
      </c>
      <c r="V53" s="371">
        <f>IFERROR('Class Bin A-B'!AL53/'Class Bin A-B'!AL$107,0)</f>
        <v>0.93883999097269244</v>
      </c>
      <c r="W53" s="371">
        <f>IFERROR('Class Bin A-B'!AM53/'Class Bin A-B'!AM$107,0)</f>
        <v>0.959537572254335</v>
      </c>
      <c r="X53" s="371">
        <f>IFERROR('Class Bin A-B'!AN53/'Class Bin A-B'!AN$107,0)</f>
        <v>1.0082191780821919</v>
      </c>
      <c r="Y53" s="371">
        <f>IFERROR('Class Bin A-B'!AO53/'Class Bin A-B'!AO$107,0)</f>
        <v>1.0459855828983344</v>
      </c>
      <c r="Z53" s="371">
        <f>IFERROR('Class Bin A-B'!AP53/'Class Bin A-B'!AP$107,0)</f>
        <v>0</v>
      </c>
      <c r="AA53" s="371">
        <f>IFERROR('Class Bin A-B'!AQ53/'Class Bin A-B'!AQ$107,0)</f>
        <v>0</v>
      </c>
      <c r="AB53" s="371">
        <f>IFERROR('Class Bin A-B'!AR53/'Class Bin A-B'!AR$107,0)</f>
        <v>0</v>
      </c>
      <c r="AC53" s="372">
        <f>IFERROR('Class Bin A-B'!AS53/'Class Bin A-B'!AS$107,0)</f>
        <v>0</v>
      </c>
      <c r="AD53" s="297"/>
      <c r="AE53" s="298">
        <v>0.4375</v>
      </c>
      <c r="AF53" s="370">
        <f>IFERROR('Class Bin B-A'!R53/'Class Bin B-A'!R$107,0)</f>
        <v>0</v>
      </c>
      <c r="AG53" s="371">
        <f>IFERROR('Class Bin B-A'!S53/'Class Bin B-A'!S$107,0)</f>
        <v>0</v>
      </c>
      <c r="AH53" s="371">
        <f>IFERROR('Class Bin B-A'!T53/'Class Bin B-A'!T$107,0)</f>
        <v>0</v>
      </c>
      <c r="AI53" s="371">
        <f>IFERROR('Class Bin B-A'!U53/'Class Bin B-A'!U$107,0)</f>
        <v>0</v>
      </c>
      <c r="AJ53" s="371">
        <f>IFERROR('Class Bin B-A'!V53/'Class Bin B-A'!V$107,0)</f>
        <v>0</v>
      </c>
      <c r="AK53" s="371">
        <f>IFERROR('Class Bin B-A'!W53/'Class Bin B-A'!W$107,0)</f>
        <v>0.96509491733006714</v>
      </c>
      <c r="AL53" s="371">
        <f>IFERROR('Class Bin B-A'!X53/'Class Bin B-A'!X$107,0)</f>
        <v>1.0490225563909774</v>
      </c>
      <c r="AM53" s="371">
        <f>IFERROR('Class Bin B-A'!Y53/'Class Bin B-A'!Y$107,0)</f>
        <v>1.006151742993848</v>
      </c>
      <c r="AN53" s="371">
        <f>IFERROR('Class Bin B-A'!Z53/'Class Bin B-A'!Z$107,0)</f>
        <v>1.0621942697414395</v>
      </c>
      <c r="AO53" s="371">
        <f>IFERROR('Class Bin B-A'!AA53/'Class Bin B-A'!AA$107,0)</f>
        <v>1.0799584631360331</v>
      </c>
      <c r="AP53" s="371">
        <f>IFERROR('Class Bin B-A'!AB53/'Class Bin B-A'!AB$107,0)</f>
        <v>1.0376678676711433</v>
      </c>
      <c r="AQ53" s="371">
        <f>IFERROR('Class Bin B-A'!AC53/'Class Bin B-A'!AC$107,0)</f>
        <v>1.0138186720593192</v>
      </c>
      <c r="AR53" s="371">
        <f>IFERROR('Class Bin B-A'!AD53/'Class Bin B-A'!AD$107,0)</f>
        <v>0.97620500305064073</v>
      </c>
      <c r="AS53" s="371">
        <f>IFERROR('Class Bin B-A'!AE53/'Class Bin B-A'!AE$107,0)</f>
        <v>1.0455997676444964</v>
      </c>
      <c r="AT53" s="371">
        <f>IFERROR('Class Bin B-A'!AF53/'Class Bin B-A'!AF$107,0)</f>
        <v>0.96519721577726214</v>
      </c>
      <c r="AU53" s="371">
        <f>IFERROR('Class Bin B-A'!AG53/'Class Bin B-A'!AG$107,0)</f>
        <v>1.1129476584022038</v>
      </c>
      <c r="AV53" s="371">
        <f>IFERROR('Class Bin B-A'!AH53/'Class Bin B-A'!AH$107,0)</f>
        <v>1.0527722110888442</v>
      </c>
      <c r="AW53" s="371">
        <f>IFERROR('Class Bin B-A'!AI53/'Class Bin B-A'!AI$107,0)</f>
        <v>1.0706521739130432</v>
      </c>
      <c r="AX53" s="371">
        <f>IFERROR('Class Bin B-A'!AJ53/'Class Bin B-A'!AJ$107,0)</f>
        <v>0.99490316004077473</v>
      </c>
      <c r="AY53" s="371">
        <f>IFERROR('Class Bin B-A'!AK53/'Class Bin B-A'!AK$107,0)</f>
        <v>1.0127181307305531</v>
      </c>
      <c r="AZ53" s="371">
        <f>IFERROR('Class Bin B-A'!AL53/'Class Bin B-A'!AL$107,0)</f>
        <v>0.97399527186761259</v>
      </c>
      <c r="BA53" s="371">
        <f>IFERROR('Class Bin B-A'!AM53/'Class Bin B-A'!AM$107,0)</f>
        <v>1.0600196785831419</v>
      </c>
      <c r="BB53" s="371">
        <f>IFERROR('Class Bin B-A'!AN53/'Class Bin B-A'!AN$107,0)</f>
        <v>0.98923237235151107</v>
      </c>
      <c r="BC53" s="371">
        <f>IFERROR('Class Bin B-A'!AO53/'Class Bin B-A'!AO$107,0)</f>
        <v>1.0043405676126878</v>
      </c>
      <c r="BD53" s="371">
        <f>IFERROR('Class Bin B-A'!AP53/'Class Bin B-A'!AP$107,0)</f>
        <v>0</v>
      </c>
      <c r="BE53" s="371">
        <f>IFERROR('Class Bin B-A'!AQ53/'Class Bin B-A'!AQ$107,0)</f>
        <v>0</v>
      </c>
      <c r="BF53" s="371">
        <f>IFERROR('Class Bin B-A'!AR53/'Class Bin B-A'!AR$107,0)</f>
        <v>0</v>
      </c>
      <c r="BG53" s="372">
        <f>IFERROR('Class Bin B-A'!AS53/'Class Bin B-A'!AS$107,0)</f>
        <v>0</v>
      </c>
    </row>
    <row r="54" spans="1:59" ht="9.75" customHeight="1" x14ac:dyDescent="0.25">
      <c r="A54" s="298">
        <v>0.44791666666666702</v>
      </c>
      <c r="B54" s="370">
        <f>IFERROR('Class Bin A-B'!R54/'Class Bin A-B'!R$107,0)</f>
        <v>0</v>
      </c>
      <c r="C54" s="371">
        <f>IFERROR('Class Bin A-B'!S54/'Class Bin A-B'!S$107,0)</f>
        <v>0</v>
      </c>
      <c r="D54" s="371">
        <f>IFERROR('Class Bin A-B'!T54/'Class Bin A-B'!T$107,0)</f>
        <v>0</v>
      </c>
      <c r="E54" s="371">
        <f>IFERROR('Class Bin A-B'!U54/'Class Bin A-B'!U$107,0)</f>
        <v>0</v>
      </c>
      <c r="F54" s="371">
        <f>IFERROR('Class Bin A-B'!V54/'Class Bin A-B'!V$107,0)</f>
        <v>0</v>
      </c>
      <c r="G54" s="371">
        <f>IFERROR('Class Bin A-B'!W54/'Class Bin A-B'!W$107,0)</f>
        <v>1.0231492092596837</v>
      </c>
      <c r="H54" s="371">
        <f>IFERROR('Class Bin A-B'!X54/'Class Bin A-B'!X$107,0)</f>
        <v>1.0044506910283439</v>
      </c>
      <c r="I54" s="371">
        <f>IFERROR('Class Bin A-B'!Y54/'Class Bin A-B'!Y$107,0)</f>
        <v>1.069824821120158</v>
      </c>
      <c r="J54" s="371">
        <f>IFERROR('Class Bin A-B'!Z54/'Class Bin A-B'!Z$107,0)</f>
        <v>0.95053442704449398</v>
      </c>
      <c r="K54" s="371">
        <f>IFERROR('Class Bin A-B'!AA54/'Class Bin A-B'!AA$107,0)</f>
        <v>1.1030333416896465</v>
      </c>
      <c r="L54" s="371">
        <f>IFERROR('Class Bin A-B'!AB54/'Class Bin A-B'!AB$107,0)</f>
        <v>1.053774050320671</v>
      </c>
      <c r="M54" s="371">
        <f>IFERROR('Class Bin A-B'!AC54/'Class Bin A-B'!AC$107,0)</f>
        <v>1.0040160642570279</v>
      </c>
      <c r="N54" s="371">
        <f>IFERROR('Class Bin A-B'!AD54/'Class Bin A-B'!AD$107,0)</f>
        <v>1.0190609019060899</v>
      </c>
      <c r="O54" s="371">
        <f>IFERROR('Class Bin A-B'!AE54/'Class Bin A-B'!AE$107,0)</f>
        <v>0.96200268216361173</v>
      </c>
      <c r="P54" s="371">
        <f>IFERROR('Class Bin A-B'!AF54/'Class Bin A-B'!AF$107,0)</f>
        <v>1.0106899902818269</v>
      </c>
      <c r="Q54" s="371">
        <f>IFERROR('Class Bin A-B'!AG54/'Class Bin A-B'!AG$107,0)</f>
        <v>1.0094012864918358</v>
      </c>
      <c r="R54" s="371">
        <f>IFERROR('Class Bin A-B'!AH54/'Class Bin A-B'!AH$107,0)</f>
        <v>1.0658800393313668</v>
      </c>
      <c r="S54" s="371">
        <f>IFERROR('Class Bin A-B'!AI54/'Class Bin A-B'!AI$107,0)</f>
        <v>1.0738255033557049</v>
      </c>
      <c r="T54" s="371">
        <f>IFERROR('Class Bin A-B'!AJ54/'Class Bin A-B'!AJ$107,0)</f>
        <v>1.0083374203040707</v>
      </c>
      <c r="U54" s="371">
        <f>IFERROR('Class Bin A-B'!AK54/'Class Bin A-B'!AK$107,0)</f>
        <v>1.0101010101010104</v>
      </c>
      <c r="V54" s="371">
        <f>IFERROR('Class Bin A-B'!AL54/'Class Bin A-B'!AL$107,0)</f>
        <v>0.96772737531031383</v>
      </c>
      <c r="W54" s="371">
        <f>IFERROR('Class Bin A-B'!AM54/'Class Bin A-B'!AM$107,0)</f>
        <v>1.0481695568400768</v>
      </c>
      <c r="X54" s="371">
        <f>IFERROR('Class Bin A-B'!AN54/'Class Bin A-B'!AN$107,0)</f>
        <v>1.0201743462017434</v>
      </c>
      <c r="Y54" s="371">
        <f>IFERROR('Class Bin A-B'!AO54/'Class Bin A-B'!AO$107,0)</f>
        <v>1.0300770569226942</v>
      </c>
      <c r="Z54" s="371">
        <f>IFERROR('Class Bin A-B'!AP54/'Class Bin A-B'!AP$107,0)</f>
        <v>0</v>
      </c>
      <c r="AA54" s="371">
        <f>IFERROR('Class Bin A-B'!AQ54/'Class Bin A-B'!AQ$107,0)</f>
        <v>0</v>
      </c>
      <c r="AB54" s="371">
        <f>IFERROR('Class Bin A-B'!AR54/'Class Bin A-B'!AR$107,0)</f>
        <v>0</v>
      </c>
      <c r="AC54" s="372">
        <f>IFERROR('Class Bin A-B'!AS54/'Class Bin A-B'!AS$107,0)</f>
        <v>0</v>
      </c>
      <c r="AD54" s="297"/>
      <c r="AE54" s="298">
        <v>0.44791666666666702</v>
      </c>
      <c r="AF54" s="370">
        <f>IFERROR('Class Bin B-A'!R54/'Class Bin B-A'!R$107,0)</f>
        <v>0</v>
      </c>
      <c r="AG54" s="371">
        <f>IFERROR('Class Bin B-A'!S54/'Class Bin B-A'!S$107,0)</f>
        <v>0</v>
      </c>
      <c r="AH54" s="371">
        <f>IFERROR('Class Bin B-A'!T54/'Class Bin B-A'!T$107,0)</f>
        <v>0</v>
      </c>
      <c r="AI54" s="371">
        <f>IFERROR('Class Bin B-A'!U54/'Class Bin B-A'!U$107,0)</f>
        <v>0</v>
      </c>
      <c r="AJ54" s="371">
        <f>IFERROR('Class Bin B-A'!V54/'Class Bin B-A'!V$107,0)</f>
        <v>0</v>
      </c>
      <c r="AK54" s="371">
        <f>IFERROR('Class Bin B-A'!W54/'Class Bin B-A'!W$107,0)</f>
        <v>0.93080220453153684</v>
      </c>
      <c r="AL54" s="371">
        <f>IFERROR('Class Bin B-A'!X54/'Class Bin B-A'!X$107,0)</f>
        <v>0.99609022556390969</v>
      </c>
      <c r="AM54" s="371">
        <f>IFERROR('Class Bin B-A'!Y54/'Class Bin B-A'!Y$107,0)</f>
        <v>1.0006835269993164</v>
      </c>
      <c r="AN54" s="371">
        <f>IFERROR('Class Bin B-A'!Z54/'Class Bin B-A'!Z$107,0)</f>
        <v>1.0174703004891683</v>
      </c>
      <c r="AO54" s="371">
        <f>IFERROR('Class Bin B-A'!AA54/'Class Bin B-A'!AA$107,0)</f>
        <v>0.98026998961578382</v>
      </c>
      <c r="AP54" s="371">
        <f>IFERROR('Class Bin B-A'!AB54/'Class Bin B-A'!AB$107,0)</f>
        <v>1.1896495250573209</v>
      </c>
      <c r="AQ54" s="371">
        <f>IFERROR('Class Bin B-A'!AC54/'Class Bin B-A'!AC$107,0)</f>
        <v>1.1324570273003034</v>
      </c>
      <c r="AR54" s="371">
        <f>IFERROR('Class Bin B-A'!AD54/'Class Bin B-A'!AD$107,0)</f>
        <v>0.99572910311165352</v>
      </c>
      <c r="AS54" s="371">
        <f>IFERROR('Class Bin B-A'!AE54/'Class Bin B-A'!AE$107,0)</f>
        <v>0.98054022654661666</v>
      </c>
      <c r="AT54" s="371">
        <f>IFERROR('Class Bin B-A'!AF54/'Class Bin B-A'!AF$107,0)</f>
        <v>1.0023201856148491</v>
      </c>
      <c r="AU54" s="371">
        <f>IFERROR('Class Bin B-A'!AG54/'Class Bin B-A'!AG$107,0)</f>
        <v>1.3112947658402203</v>
      </c>
      <c r="AV54" s="371">
        <f>IFERROR('Class Bin B-A'!AH54/'Class Bin B-A'!AH$107,0)</f>
        <v>1.0153640614562458</v>
      </c>
      <c r="AW54" s="371">
        <f>IFERROR('Class Bin B-A'!AI54/'Class Bin B-A'!AI$107,0)</f>
        <v>1.0652173913043477</v>
      </c>
      <c r="AX54" s="371">
        <f>IFERROR('Class Bin B-A'!AJ54/'Class Bin B-A'!AJ$107,0)</f>
        <v>1.0438328236493373</v>
      </c>
      <c r="AY54" s="371">
        <f>IFERROR('Class Bin B-A'!AK54/'Class Bin B-A'!AK$107,0)</f>
        <v>1.0363797692990238</v>
      </c>
      <c r="AZ54" s="371">
        <f>IFERROR('Class Bin B-A'!AL54/'Class Bin B-A'!AL$107,0)</f>
        <v>1.0070921985815606</v>
      </c>
      <c r="BA54" s="371">
        <f>IFERROR('Class Bin B-A'!AM54/'Class Bin B-A'!AM$107,0)</f>
        <v>1.1124959002951786</v>
      </c>
      <c r="BB54" s="371">
        <f>IFERROR('Class Bin B-A'!AN54/'Class Bin B-A'!AN$107,0)</f>
        <v>1.0281347690170199</v>
      </c>
      <c r="BC54" s="371">
        <f>IFERROR('Class Bin B-A'!AO54/'Class Bin B-A'!AO$107,0)</f>
        <v>1.0631051752921534</v>
      </c>
      <c r="BD54" s="371">
        <f>IFERROR('Class Bin B-A'!AP54/'Class Bin B-A'!AP$107,0)</f>
        <v>0</v>
      </c>
      <c r="BE54" s="371">
        <f>IFERROR('Class Bin B-A'!AQ54/'Class Bin B-A'!AQ$107,0)</f>
        <v>0</v>
      </c>
      <c r="BF54" s="371">
        <f>IFERROR('Class Bin B-A'!AR54/'Class Bin B-A'!AR$107,0)</f>
        <v>0</v>
      </c>
      <c r="BG54" s="372">
        <f>IFERROR('Class Bin B-A'!AS54/'Class Bin B-A'!AS$107,0)</f>
        <v>0</v>
      </c>
    </row>
    <row r="55" spans="1:59" ht="9.75" customHeight="1" x14ac:dyDescent="0.25">
      <c r="A55" s="298">
        <v>0.45833333333333298</v>
      </c>
      <c r="B55" s="370">
        <f>IFERROR('Class Bin A-B'!R55/'Class Bin A-B'!R$107,0)</f>
        <v>0</v>
      </c>
      <c r="C55" s="371">
        <f>IFERROR('Class Bin A-B'!S55/'Class Bin A-B'!S$107,0)</f>
        <v>0</v>
      </c>
      <c r="D55" s="371">
        <f>IFERROR('Class Bin A-B'!T55/'Class Bin A-B'!T$107,0)</f>
        <v>0</v>
      </c>
      <c r="E55" s="371">
        <f>IFERROR('Class Bin A-B'!U55/'Class Bin A-B'!U$107,0)</f>
        <v>0</v>
      </c>
      <c r="F55" s="371">
        <f>IFERROR('Class Bin A-B'!V55/'Class Bin A-B'!V$107,0)</f>
        <v>1.0317460317460319</v>
      </c>
      <c r="G55" s="371">
        <f>IFERROR('Class Bin A-B'!W55/'Class Bin A-B'!W$107,0)</f>
        <v>0.95713958285583312</v>
      </c>
      <c r="H55" s="371">
        <f>IFERROR('Class Bin A-B'!X55/'Class Bin A-B'!X$107,0)</f>
        <v>0.97071913797142184</v>
      </c>
      <c r="I55" s="371">
        <f>IFERROR('Class Bin A-B'!Y55/'Class Bin A-B'!Y$107,0)</f>
        <v>1.006661732050333</v>
      </c>
      <c r="J55" s="371">
        <f>IFERROR('Class Bin A-B'!Z55/'Class Bin A-B'!Z$107,0)</f>
        <v>1.0062142679592343</v>
      </c>
      <c r="K55" s="371">
        <f>IFERROR('Class Bin A-B'!AA55/'Class Bin A-B'!AA$107,0)</f>
        <v>0.98270243168713955</v>
      </c>
      <c r="L55" s="371">
        <f>IFERROR('Class Bin A-B'!AB55/'Class Bin A-B'!AB$107,0)</f>
        <v>1.0419338924518993</v>
      </c>
      <c r="M55" s="371">
        <f>IFERROR('Class Bin A-B'!AC55/'Class Bin A-B'!AC$107,0)</f>
        <v>0.99598393574297184</v>
      </c>
      <c r="N55" s="371">
        <f>IFERROR('Class Bin A-B'!AD55/'Class Bin A-B'!AD$107,0)</f>
        <v>0.96699209669920949</v>
      </c>
      <c r="O55" s="371">
        <f>IFERROR('Class Bin A-B'!AE55/'Class Bin A-B'!AE$107,0)</f>
        <v>1.0800178810907464</v>
      </c>
      <c r="P55" s="371">
        <f>IFERROR('Class Bin A-B'!AF55/'Class Bin A-B'!AF$107,0)</f>
        <v>1.0223517978620018</v>
      </c>
      <c r="Q55" s="371">
        <f>IFERROR('Class Bin A-B'!AG55/'Class Bin A-B'!AG$107,0)</f>
        <v>1.0014844136566057</v>
      </c>
      <c r="R55" s="371">
        <f>IFERROR('Class Bin A-B'!AH55/'Class Bin A-B'!AH$107,0)</f>
        <v>1.0422812192723696</v>
      </c>
      <c r="S55" s="371">
        <f>IFERROR('Class Bin A-B'!AI55/'Class Bin A-B'!AI$107,0)</f>
        <v>1.0022371364653244</v>
      </c>
      <c r="T55" s="371">
        <f>IFERROR('Class Bin A-B'!AJ55/'Class Bin A-B'!AJ$107,0)</f>
        <v>1.0044139283962727</v>
      </c>
      <c r="U55" s="371">
        <f>IFERROR('Class Bin A-B'!AK55/'Class Bin A-B'!AK$107,0)</f>
        <v>1.0468319559228652</v>
      </c>
      <c r="V55" s="371">
        <f>IFERROR('Class Bin A-B'!AL55/'Class Bin A-B'!AL$107,0)</f>
        <v>1.0110584518167458</v>
      </c>
      <c r="W55" s="371">
        <f>IFERROR('Class Bin A-B'!AM55/'Class Bin A-B'!AM$107,0)</f>
        <v>1.0289017341040461</v>
      </c>
      <c r="X55" s="371">
        <f>IFERROR('Class Bin A-B'!AN55/'Class Bin A-B'!AN$107,0)</f>
        <v>1.0201743462017434</v>
      </c>
      <c r="Y55" s="371">
        <f>IFERROR('Class Bin A-B'!AO55/'Class Bin A-B'!AO$107,0)</f>
        <v>1.0340541884166043</v>
      </c>
      <c r="Z55" s="371">
        <f>IFERROR('Class Bin A-B'!AP55/'Class Bin A-B'!AP$107,0)</f>
        <v>0</v>
      </c>
      <c r="AA55" s="371">
        <f>IFERROR('Class Bin A-B'!AQ55/'Class Bin A-B'!AQ$107,0)</f>
        <v>0</v>
      </c>
      <c r="AB55" s="371">
        <f>IFERROR('Class Bin A-B'!AR55/'Class Bin A-B'!AR$107,0)</f>
        <v>0</v>
      </c>
      <c r="AC55" s="372">
        <f>IFERROR('Class Bin A-B'!AS55/'Class Bin A-B'!AS$107,0)</f>
        <v>0</v>
      </c>
      <c r="AD55" s="297"/>
      <c r="AE55" s="298">
        <v>0.45833333333333298</v>
      </c>
      <c r="AF55" s="370">
        <f>IFERROR('Class Bin B-A'!R55/'Class Bin B-A'!R$107,0)</f>
        <v>0</v>
      </c>
      <c r="AG55" s="371">
        <f>IFERROR('Class Bin B-A'!S55/'Class Bin B-A'!S$107,0)</f>
        <v>0</v>
      </c>
      <c r="AH55" s="371">
        <f>IFERROR('Class Bin B-A'!T55/'Class Bin B-A'!T$107,0)</f>
        <v>0</v>
      </c>
      <c r="AI55" s="371">
        <f>IFERROR('Class Bin B-A'!U55/'Class Bin B-A'!U$107,0)</f>
        <v>0</v>
      </c>
      <c r="AJ55" s="371">
        <f>IFERROR('Class Bin B-A'!V55/'Class Bin B-A'!V$107,0)</f>
        <v>0.75795297372060855</v>
      </c>
      <c r="AK55" s="371">
        <f>IFERROR('Class Bin B-A'!W55/'Class Bin B-A'!W$107,0)</f>
        <v>0.92100428658909961</v>
      </c>
      <c r="AL55" s="371">
        <f>IFERROR('Class Bin B-A'!X55/'Class Bin B-A'!X$107,0)</f>
        <v>0.93834586466165415</v>
      </c>
      <c r="AM55" s="371">
        <f>IFERROR('Class Bin B-A'!Y55/'Class Bin B-A'!Y$107,0)</f>
        <v>1.0717703349282297</v>
      </c>
      <c r="AN55" s="371">
        <f>IFERROR('Class Bin B-A'!Z55/'Class Bin B-A'!Z$107,0)</f>
        <v>1.146051712089448</v>
      </c>
      <c r="AO55" s="371">
        <f>IFERROR('Class Bin B-A'!AA55/'Class Bin B-A'!AA$107,0)</f>
        <v>0.98580823814468665</v>
      </c>
      <c r="AP55" s="371">
        <f>IFERROR('Class Bin B-A'!AB55/'Class Bin B-A'!AB$107,0)</f>
        <v>1.0953160825417623</v>
      </c>
      <c r="AQ55" s="371">
        <f>IFERROR('Class Bin B-A'!AC55/'Class Bin B-A'!AC$107,0)</f>
        <v>0.90596562184024276</v>
      </c>
      <c r="AR55" s="371">
        <f>IFERROR('Class Bin B-A'!AD55/'Class Bin B-A'!AD$107,0)</f>
        <v>0.95668090298962805</v>
      </c>
      <c r="AS55" s="371">
        <f>IFERROR('Class Bin B-A'!AE55/'Class Bin B-A'!AE$107,0)</f>
        <v>1.0037757769387166</v>
      </c>
      <c r="AT55" s="371">
        <f>IFERROR('Class Bin B-A'!AF55/'Class Bin B-A'!AF$107,0)</f>
        <v>1.0129267484255884</v>
      </c>
      <c r="AU55" s="371">
        <f>IFERROR('Class Bin B-A'!AG55/'Class Bin B-A'!AG$107,0)</f>
        <v>1.002754820936639</v>
      </c>
      <c r="AV55" s="371">
        <f>IFERROR('Class Bin B-A'!AH55/'Class Bin B-A'!AH$107,0)</f>
        <v>1.0688042752171008</v>
      </c>
      <c r="AW55" s="371">
        <f>IFERROR('Class Bin B-A'!AI55/'Class Bin B-A'!AI$107,0)</f>
        <v>1.0217391304347825</v>
      </c>
      <c r="AX55" s="371">
        <f>IFERROR('Class Bin B-A'!AJ55/'Class Bin B-A'!AJ$107,0)</f>
        <v>1.0166496772001359</v>
      </c>
      <c r="AY55" s="371">
        <f>IFERROR('Class Bin B-A'!AK55/'Class Bin B-A'!AK$107,0)</f>
        <v>0.96066252587991718</v>
      </c>
      <c r="AZ55" s="371">
        <f>IFERROR('Class Bin B-A'!AL55/'Class Bin B-A'!AL$107,0)</f>
        <v>1.0118203309692673</v>
      </c>
      <c r="BA55" s="371">
        <f>IFERROR('Class Bin B-A'!AM55/'Class Bin B-A'!AM$107,0)</f>
        <v>1.1177435224663823</v>
      </c>
      <c r="BB55" s="371">
        <f>IFERROR('Class Bin B-A'!AN55/'Class Bin B-A'!AN$107,0)</f>
        <v>1.0336922542549498</v>
      </c>
      <c r="BC55" s="371">
        <f>IFERROR('Class Bin B-A'!AO55/'Class Bin B-A'!AO$107,0)</f>
        <v>1.0096828046744573</v>
      </c>
      <c r="BD55" s="371">
        <f>IFERROR('Class Bin B-A'!AP55/'Class Bin B-A'!AP$107,0)</f>
        <v>0</v>
      </c>
      <c r="BE55" s="371">
        <f>IFERROR('Class Bin B-A'!AQ55/'Class Bin B-A'!AQ$107,0)</f>
        <v>0</v>
      </c>
      <c r="BF55" s="371">
        <f>IFERROR('Class Bin B-A'!AR55/'Class Bin B-A'!AR$107,0)</f>
        <v>0</v>
      </c>
      <c r="BG55" s="372">
        <f>IFERROR('Class Bin B-A'!AS55/'Class Bin B-A'!AS$107,0)</f>
        <v>0</v>
      </c>
    </row>
    <row r="56" spans="1:59" ht="9.75" customHeight="1" x14ac:dyDescent="0.25">
      <c r="A56" s="298">
        <v>0.46875</v>
      </c>
      <c r="B56" s="370">
        <f>IFERROR('Class Bin A-B'!R56/'Class Bin A-B'!R$107,0)</f>
        <v>0</v>
      </c>
      <c r="C56" s="371">
        <f>IFERROR('Class Bin A-B'!S56/'Class Bin A-B'!S$107,0)</f>
        <v>0</v>
      </c>
      <c r="D56" s="371">
        <f>IFERROR('Class Bin A-B'!T56/'Class Bin A-B'!T$107,0)</f>
        <v>0</v>
      </c>
      <c r="E56" s="371">
        <f>IFERROR('Class Bin A-B'!U56/'Class Bin A-B'!U$107,0)</f>
        <v>0</v>
      </c>
      <c r="F56" s="371">
        <f>IFERROR('Class Bin A-B'!V56/'Class Bin A-B'!V$107,0)</f>
        <v>1.0634920634920635</v>
      </c>
      <c r="G56" s="371">
        <f>IFERROR('Class Bin A-B'!W56/'Class Bin A-B'!W$107,0)</f>
        <v>1.0341508136603255</v>
      </c>
      <c r="H56" s="371">
        <f>IFERROR('Class Bin A-B'!X56/'Class Bin A-B'!X$107,0)</f>
        <v>0.98196298899039591</v>
      </c>
      <c r="I56" s="371">
        <f>IFERROR('Class Bin A-B'!Y56/'Class Bin A-B'!Y$107,0)</f>
        <v>0.99087095978287687</v>
      </c>
      <c r="J56" s="371">
        <f>IFERROR('Class Bin A-B'!Z56/'Class Bin A-B'!Z$107,0)</f>
        <v>1.0101913994531442</v>
      </c>
      <c r="K56" s="371">
        <f>IFERROR('Class Bin A-B'!AA56/'Class Bin A-B'!AA$107,0)</f>
        <v>0.9746803710203058</v>
      </c>
      <c r="L56" s="371">
        <f>IFERROR('Class Bin A-B'!AB56/'Class Bin A-B'!AB$107,0)</f>
        <v>0.95905278737049837</v>
      </c>
      <c r="M56" s="371">
        <f>IFERROR('Class Bin A-B'!AC56/'Class Bin A-B'!AC$107,0)</f>
        <v>0.98393574297188746</v>
      </c>
      <c r="N56" s="371">
        <f>IFERROR('Class Bin A-B'!AD56/'Class Bin A-B'!AD$107,0)</f>
        <v>1.0413761041376102</v>
      </c>
      <c r="O56" s="371">
        <f>IFERROR('Class Bin A-B'!AE56/'Class Bin A-B'!AE$107,0)</f>
        <v>0.97630755476084019</v>
      </c>
      <c r="P56" s="371">
        <f>IFERROR('Class Bin A-B'!AF56/'Class Bin A-B'!AF$107,0)</f>
        <v>0.95238095238095233</v>
      </c>
      <c r="Q56" s="371">
        <f>IFERROR('Class Bin A-B'!AG56/'Class Bin A-B'!AG$107,0)</f>
        <v>1.0014844136566057</v>
      </c>
      <c r="R56" s="371">
        <f>IFERROR('Class Bin A-B'!AH56/'Class Bin A-B'!AH$107,0)</f>
        <v>1.0186823992133727</v>
      </c>
      <c r="S56" s="371">
        <f>IFERROR('Class Bin A-B'!AI56/'Class Bin A-B'!AI$107,0)</f>
        <v>1.0658712403678847</v>
      </c>
      <c r="T56" s="371">
        <f>IFERROR('Class Bin A-B'!AJ56/'Class Bin A-B'!AJ$107,0)</f>
        <v>1.0004904364884748</v>
      </c>
      <c r="U56" s="371">
        <f>IFERROR('Class Bin A-B'!AK56/'Class Bin A-B'!AK$107,0)</f>
        <v>0.99173553719008289</v>
      </c>
      <c r="V56" s="371">
        <f>IFERROR('Class Bin A-B'!AL56/'Class Bin A-B'!AL$107,0)</f>
        <v>0.98217106747912442</v>
      </c>
      <c r="W56" s="371">
        <f>IFERROR('Class Bin A-B'!AM56/'Class Bin A-B'!AM$107,0)</f>
        <v>0.97495183044315969</v>
      </c>
      <c r="X56" s="371">
        <f>IFERROR('Class Bin A-B'!AN56/'Class Bin A-B'!AN$107,0)</f>
        <v>0.98829389788293898</v>
      </c>
      <c r="Y56" s="371">
        <f>IFERROR('Class Bin A-B'!AO56/'Class Bin A-B'!AO$107,0)</f>
        <v>0.99030574198359411</v>
      </c>
      <c r="Z56" s="371">
        <f>IFERROR('Class Bin A-B'!AP56/'Class Bin A-B'!AP$107,0)</f>
        <v>0</v>
      </c>
      <c r="AA56" s="371">
        <f>IFERROR('Class Bin A-B'!AQ56/'Class Bin A-B'!AQ$107,0)</f>
        <v>0</v>
      </c>
      <c r="AB56" s="371">
        <f>IFERROR('Class Bin A-B'!AR56/'Class Bin A-B'!AR$107,0)</f>
        <v>0</v>
      </c>
      <c r="AC56" s="372">
        <f>IFERROR('Class Bin A-B'!AS56/'Class Bin A-B'!AS$107,0)</f>
        <v>0</v>
      </c>
      <c r="AD56" s="297"/>
      <c r="AE56" s="298">
        <v>0.46875</v>
      </c>
      <c r="AF56" s="370">
        <f>IFERROR('Class Bin B-A'!R56/'Class Bin B-A'!R$107,0)</f>
        <v>0</v>
      </c>
      <c r="AG56" s="371">
        <f>IFERROR('Class Bin B-A'!S56/'Class Bin B-A'!S$107,0)</f>
        <v>0</v>
      </c>
      <c r="AH56" s="371">
        <f>IFERROR('Class Bin B-A'!T56/'Class Bin B-A'!T$107,0)</f>
        <v>0</v>
      </c>
      <c r="AI56" s="371">
        <f>IFERROR('Class Bin B-A'!U56/'Class Bin B-A'!U$107,0)</f>
        <v>0</v>
      </c>
      <c r="AJ56" s="371">
        <f>IFERROR('Class Bin B-A'!V56/'Class Bin B-A'!V$107,0)</f>
        <v>0.99031811894882427</v>
      </c>
      <c r="AK56" s="371">
        <f>IFERROR('Class Bin B-A'!W56/'Class Bin B-A'!W$107,0)</f>
        <v>1.0091855480710348</v>
      </c>
      <c r="AL56" s="371">
        <f>IFERROR('Class Bin B-A'!X56/'Class Bin B-A'!X$107,0)</f>
        <v>0.9431578947368422</v>
      </c>
      <c r="AM56" s="371">
        <f>IFERROR('Class Bin B-A'!Y56/'Class Bin B-A'!Y$107,0)</f>
        <v>1.0498974709501023</v>
      </c>
      <c r="AN56" s="371">
        <f>IFERROR('Class Bin B-A'!Z56/'Class Bin B-A'!Z$107,0)</f>
        <v>0.9783368273934312</v>
      </c>
      <c r="AO56" s="371">
        <f>IFERROR('Class Bin B-A'!AA56/'Class Bin B-A'!AA$107,0)</f>
        <v>0.98580823814468665</v>
      </c>
      <c r="AP56" s="371">
        <f>IFERROR('Class Bin B-A'!AB56/'Class Bin B-A'!AB$107,0)</f>
        <v>1.0533901080904031</v>
      </c>
      <c r="AQ56" s="371">
        <f>IFERROR('Class Bin B-A'!AC56/'Class Bin B-A'!AC$107,0)</f>
        <v>0.81968318166498144</v>
      </c>
      <c r="AR56" s="371">
        <f>IFERROR('Class Bin B-A'!AD56/'Class Bin B-A'!AD$107,0)</f>
        <v>0.98108602806589407</v>
      </c>
      <c r="AS56" s="371">
        <f>IFERROR('Class Bin B-A'!AE56/'Class Bin B-A'!AE$107,0)</f>
        <v>0.93871623584083674</v>
      </c>
      <c r="AT56" s="371">
        <f>IFERROR('Class Bin B-A'!AF56/'Class Bin B-A'!AF$107,0)</f>
        <v>1.1295989393437189</v>
      </c>
      <c r="AU56" s="371">
        <f>IFERROR('Class Bin B-A'!AG56/'Class Bin B-A'!AG$107,0)</f>
        <v>1.1184573002754821</v>
      </c>
      <c r="AV56" s="371">
        <f>IFERROR('Class Bin B-A'!AH56/'Class Bin B-A'!AH$107,0)</f>
        <v>0.92451569806279221</v>
      </c>
      <c r="AW56" s="371">
        <f>IFERROR('Class Bin B-A'!AI56/'Class Bin B-A'!AI$107,0)</f>
        <v>1.0489130434782608</v>
      </c>
      <c r="AX56" s="371">
        <f>IFERROR('Class Bin B-A'!AJ56/'Class Bin B-A'!AJ$107,0)</f>
        <v>1.0220863064899761</v>
      </c>
      <c r="AY56" s="371">
        <f>IFERROR('Class Bin B-A'!AK56/'Class Bin B-A'!AK$107,0)</f>
        <v>0.96066252587991718</v>
      </c>
      <c r="AZ56" s="371">
        <f>IFERROR('Class Bin B-A'!AL56/'Class Bin B-A'!AL$107,0)</f>
        <v>0.99290780141843993</v>
      </c>
      <c r="BA56" s="371">
        <f>IFERROR('Class Bin B-A'!AM56/'Class Bin B-A'!AM$107,0)</f>
        <v>0.97081010167267945</v>
      </c>
      <c r="BB56" s="371">
        <f>IFERROR('Class Bin B-A'!AN56/'Class Bin B-A'!AN$107,0)</f>
        <v>0.97255991663772146</v>
      </c>
      <c r="BC56" s="371">
        <f>IFERROR('Class Bin B-A'!AO56/'Class Bin B-A'!AO$107,0)</f>
        <v>0.85475792988313859</v>
      </c>
      <c r="BD56" s="371">
        <f>IFERROR('Class Bin B-A'!AP56/'Class Bin B-A'!AP$107,0)</f>
        <v>0</v>
      </c>
      <c r="BE56" s="371">
        <f>IFERROR('Class Bin B-A'!AQ56/'Class Bin B-A'!AQ$107,0)</f>
        <v>0</v>
      </c>
      <c r="BF56" s="371">
        <f>IFERROR('Class Bin B-A'!AR56/'Class Bin B-A'!AR$107,0)</f>
        <v>0</v>
      </c>
      <c r="BG56" s="372">
        <f>IFERROR('Class Bin B-A'!AS56/'Class Bin B-A'!AS$107,0)</f>
        <v>0</v>
      </c>
    </row>
    <row r="57" spans="1:59" ht="9.75" customHeight="1" x14ac:dyDescent="0.25">
      <c r="A57" s="298">
        <v>0.47916666666666702</v>
      </c>
      <c r="B57" s="370">
        <f>IFERROR('Class Bin A-B'!R57/'Class Bin A-B'!R$107,0)</f>
        <v>0</v>
      </c>
      <c r="C57" s="371">
        <f>IFERROR('Class Bin A-B'!S57/'Class Bin A-B'!S$107,0)</f>
        <v>0</v>
      </c>
      <c r="D57" s="371">
        <f>IFERROR('Class Bin A-B'!T57/'Class Bin A-B'!T$107,0)</f>
        <v>0</v>
      </c>
      <c r="E57" s="371">
        <f>IFERROR('Class Bin A-B'!U57/'Class Bin A-B'!U$107,0)</f>
        <v>0</v>
      </c>
      <c r="F57" s="371">
        <f>IFERROR('Class Bin A-B'!V57/'Class Bin A-B'!V$107,0)</f>
        <v>1.0357142857142858</v>
      </c>
      <c r="G57" s="371">
        <f>IFERROR('Class Bin A-B'!W57/'Class Bin A-B'!W$107,0)</f>
        <v>1.0194820077928031</v>
      </c>
      <c r="H57" s="371">
        <f>IFERROR('Class Bin A-B'!X57/'Class Bin A-B'!X$107,0)</f>
        <v>0.9444834855938159</v>
      </c>
      <c r="I57" s="371">
        <f>IFERROR('Class Bin A-B'!Y57/'Class Bin A-B'!Y$107,0)</f>
        <v>1.0540340488527016</v>
      </c>
      <c r="J57" s="371">
        <f>IFERROR('Class Bin A-B'!Z57/'Class Bin A-B'!Z$107,0)</f>
        <v>0.95451155853840397</v>
      </c>
      <c r="K57" s="371">
        <f>IFERROR('Class Bin A-B'!AA57/'Class Bin A-B'!AA$107,0)</f>
        <v>0.94660315868638756</v>
      </c>
      <c r="L57" s="371">
        <f>IFERROR('Class Bin A-B'!AB57/'Class Bin A-B'!AB$107,0)</f>
        <v>1.0222002960039467</v>
      </c>
      <c r="M57" s="371">
        <f>IFERROR('Class Bin A-B'!AC57/'Class Bin A-B'!AC$107,0)</f>
        <v>0.97188755020080309</v>
      </c>
      <c r="N57" s="371">
        <f>IFERROR('Class Bin A-B'!AD57/'Class Bin A-B'!AD$107,0)</f>
        <v>0.98930729893072966</v>
      </c>
      <c r="O57" s="371">
        <f>IFERROR('Class Bin A-B'!AE57/'Class Bin A-B'!AE$107,0)</f>
        <v>0.97988377291014728</v>
      </c>
      <c r="P57" s="371">
        <f>IFERROR('Class Bin A-B'!AF57/'Class Bin A-B'!AF$107,0)</f>
        <v>1.0417881438289602</v>
      </c>
      <c r="Q57" s="371">
        <f>IFERROR('Class Bin A-B'!AG57/'Class Bin A-B'!AG$107,0)</f>
        <v>1.0450272142503712</v>
      </c>
      <c r="R57" s="371">
        <f>IFERROR('Class Bin A-B'!AH57/'Class Bin A-B'!AH$107,0)</f>
        <v>1.0186823992133727</v>
      </c>
      <c r="S57" s="371">
        <f>IFERROR('Class Bin A-B'!AI57/'Class Bin A-B'!AI$107,0)</f>
        <v>0.99428287347750444</v>
      </c>
      <c r="T57" s="371">
        <f>IFERROR('Class Bin A-B'!AJ57/'Class Bin A-B'!AJ$107,0)</f>
        <v>1.0161844041196666</v>
      </c>
      <c r="U57" s="371">
        <f>IFERROR('Class Bin A-B'!AK57/'Class Bin A-B'!AK$107,0)</f>
        <v>1.0027548209366393</v>
      </c>
      <c r="V57" s="371">
        <f>IFERROR('Class Bin A-B'!AL57/'Class Bin A-B'!AL$107,0)</f>
        <v>1.0110584518167458</v>
      </c>
      <c r="W57" s="371">
        <f>IFERROR('Class Bin A-B'!AM57/'Class Bin A-B'!AM$107,0)</f>
        <v>1.0635838150289014</v>
      </c>
      <c r="X57" s="371">
        <f>IFERROR('Class Bin A-B'!AN57/'Class Bin A-B'!AN$107,0)</f>
        <v>0.98430884184308842</v>
      </c>
      <c r="Y57" s="371">
        <f>IFERROR('Class Bin A-B'!AO57/'Class Bin A-B'!AO$107,0)</f>
        <v>1.0738255033557045</v>
      </c>
      <c r="Z57" s="371">
        <f>IFERROR('Class Bin A-B'!AP57/'Class Bin A-B'!AP$107,0)</f>
        <v>0</v>
      </c>
      <c r="AA57" s="371">
        <f>IFERROR('Class Bin A-B'!AQ57/'Class Bin A-B'!AQ$107,0)</f>
        <v>0</v>
      </c>
      <c r="AB57" s="371">
        <f>IFERROR('Class Bin A-B'!AR57/'Class Bin A-B'!AR$107,0)</f>
        <v>0</v>
      </c>
      <c r="AC57" s="372">
        <f>IFERROR('Class Bin A-B'!AS57/'Class Bin A-B'!AS$107,0)</f>
        <v>0</v>
      </c>
      <c r="AD57" s="297"/>
      <c r="AE57" s="298">
        <v>0.47916666666666702</v>
      </c>
      <c r="AF57" s="370">
        <f>IFERROR('Class Bin B-A'!R57/'Class Bin B-A'!R$107,0)</f>
        <v>0</v>
      </c>
      <c r="AG57" s="371">
        <f>IFERROR('Class Bin B-A'!S57/'Class Bin B-A'!S$107,0)</f>
        <v>0</v>
      </c>
      <c r="AH57" s="371">
        <f>IFERROR('Class Bin B-A'!T57/'Class Bin B-A'!T$107,0)</f>
        <v>0</v>
      </c>
      <c r="AI57" s="371">
        <f>IFERROR('Class Bin B-A'!U57/'Class Bin B-A'!U$107,0)</f>
        <v>0</v>
      </c>
      <c r="AJ57" s="371">
        <f>IFERROR('Class Bin B-A'!V57/'Class Bin B-A'!V$107,0)</f>
        <v>1.0401106500691564</v>
      </c>
      <c r="AK57" s="371">
        <f>IFERROR('Class Bin B-A'!W57/'Class Bin B-A'!W$107,0)</f>
        <v>0.92590324556031811</v>
      </c>
      <c r="AL57" s="371">
        <f>IFERROR('Class Bin B-A'!X57/'Class Bin B-A'!X$107,0)</f>
        <v>0.92872180451127828</v>
      </c>
      <c r="AM57" s="371">
        <f>IFERROR('Class Bin B-A'!Y57/'Class Bin B-A'!Y$107,0)</f>
        <v>1.0170881749829119</v>
      </c>
      <c r="AN57" s="371">
        <f>IFERROR('Class Bin B-A'!Z57/'Class Bin B-A'!Z$107,0)</f>
        <v>0.99510831586303294</v>
      </c>
      <c r="AO57" s="371">
        <f>IFERROR('Class Bin B-A'!AA57/'Class Bin B-A'!AA$107,0)</f>
        <v>0.99134648667358927</v>
      </c>
      <c r="AP57" s="371">
        <f>IFERROR('Class Bin B-A'!AB57/'Class Bin B-A'!AB$107,0)</f>
        <v>1.0324271208647233</v>
      </c>
      <c r="AQ57" s="371">
        <f>IFERROR('Class Bin B-A'!AC57/'Class Bin B-A'!AC$107,0)</f>
        <v>1.0623525446579036</v>
      </c>
      <c r="AR57" s="371">
        <f>IFERROR('Class Bin B-A'!AD57/'Class Bin B-A'!AD$107,0)</f>
        <v>1.0103721781574131</v>
      </c>
      <c r="AS57" s="371">
        <f>IFERROR('Class Bin B-A'!AE57/'Class Bin B-A'!AE$107,0)</f>
        <v>0.92942201568399674</v>
      </c>
      <c r="AT57" s="371">
        <f>IFERROR('Class Bin B-A'!AF57/'Class Bin B-A'!AF$107,0)</f>
        <v>1.0076234670202189</v>
      </c>
      <c r="AU57" s="371">
        <f>IFERROR('Class Bin B-A'!AG57/'Class Bin B-A'!AG$107,0)</f>
        <v>1.0468319559228649</v>
      </c>
      <c r="AV57" s="371">
        <f>IFERROR('Class Bin B-A'!AH57/'Class Bin B-A'!AH$107,0)</f>
        <v>1.1169004676018701</v>
      </c>
      <c r="AW57" s="371">
        <f>IFERROR('Class Bin B-A'!AI57/'Class Bin B-A'!AI$107,0)</f>
        <v>0.9565217391304347</v>
      </c>
      <c r="AX57" s="371">
        <f>IFERROR('Class Bin B-A'!AJ57/'Class Bin B-A'!AJ$107,0)</f>
        <v>0.9514101257220523</v>
      </c>
      <c r="AY57" s="371">
        <f>IFERROR('Class Bin B-A'!AK57/'Class Bin B-A'!AK$107,0)</f>
        <v>1.0174504584442472</v>
      </c>
      <c r="AZ57" s="371">
        <f>IFERROR('Class Bin B-A'!AL57/'Class Bin B-A'!AL$107,0)</f>
        <v>0.93144208037825083</v>
      </c>
      <c r="BA57" s="371">
        <f>IFERROR('Class Bin B-A'!AM57/'Class Bin B-A'!AM$107,0)</f>
        <v>1.0495244342407346</v>
      </c>
      <c r="BB57" s="371">
        <f>IFERROR('Class Bin B-A'!AN57/'Class Bin B-A'!AN$107,0)</f>
        <v>0.9836748871135812</v>
      </c>
      <c r="BC57" s="371">
        <f>IFERROR('Class Bin B-A'!AO57/'Class Bin B-A'!AO$107,0)</f>
        <v>1.0524207011686144</v>
      </c>
      <c r="BD57" s="371">
        <f>IFERROR('Class Bin B-A'!AP57/'Class Bin B-A'!AP$107,0)</f>
        <v>0</v>
      </c>
      <c r="BE57" s="371">
        <f>IFERROR('Class Bin B-A'!AQ57/'Class Bin B-A'!AQ$107,0)</f>
        <v>0</v>
      </c>
      <c r="BF57" s="371">
        <f>IFERROR('Class Bin B-A'!AR57/'Class Bin B-A'!AR$107,0)</f>
        <v>0</v>
      </c>
      <c r="BG57" s="372">
        <f>IFERROR('Class Bin B-A'!AS57/'Class Bin B-A'!AS$107,0)</f>
        <v>0</v>
      </c>
    </row>
    <row r="58" spans="1:59" ht="9.75" customHeight="1" x14ac:dyDescent="0.25">
      <c r="A58" s="298">
        <v>0.48958333333333298</v>
      </c>
      <c r="B58" s="370">
        <f>IFERROR('Class Bin A-B'!R58/'Class Bin A-B'!R$107,0)</f>
        <v>0</v>
      </c>
      <c r="C58" s="371">
        <f>IFERROR('Class Bin A-B'!S58/'Class Bin A-B'!S$107,0)</f>
        <v>0</v>
      </c>
      <c r="D58" s="371">
        <f>IFERROR('Class Bin A-B'!T58/'Class Bin A-B'!T$107,0)</f>
        <v>0</v>
      </c>
      <c r="E58" s="371">
        <f>IFERROR('Class Bin A-B'!U58/'Class Bin A-B'!U$107,0)</f>
        <v>0</v>
      </c>
      <c r="F58" s="371">
        <f>IFERROR('Class Bin A-B'!V58/'Class Bin A-B'!V$107,0)</f>
        <v>0.98809523809523803</v>
      </c>
      <c r="G58" s="371">
        <f>IFERROR('Class Bin A-B'!W58/'Class Bin A-B'!W$107,0)</f>
        <v>0.97180838872335551</v>
      </c>
      <c r="H58" s="371">
        <f>IFERROR('Class Bin A-B'!X58/'Class Bin A-B'!X$107,0)</f>
        <v>1.075661747481846</v>
      </c>
      <c r="I58" s="371">
        <f>IFERROR('Class Bin A-B'!Y58/'Class Bin A-B'!Y$107,0)</f>
        <v>1.0382432765852454</v>
      </c>
      <c r="J58" s="371">
        <f>IFERROR('Class Bin A-B'!Z58/'Class Bin A-B'!Z$107,0)</f>
        <v>1.0101913994531442</v>
      </c>
      <c r="K58" s="371">
        <f>IFERROR('Class Bin A-B'!AA58/'Class Bin A-B'!AA$107,0)</f>
        <v>0.98270243168713955</v>
      </c>
      <c r="L58" s="371">
        <f>IFERROR('Class Bin A-B'!AB58/'Class Bin A-B'!AB$107,0)</f>
        <v>1.0458806117414901</v>
      </c>
      <c r="M58" s="371">
        <f>IFERROR('Class Bin A-B'!AC58/'Class Bin A-B'!AC$107,0)</f>
        <v>1.0040160642570279</v>
      </c>
      <c r="N58" s="371">
        <f>IFERROR('Class Bin A-B'!AD58/'Class Bin A-B'!AD$107,0)</f>
        <v>0.98186889818688949</v>
      </c>
      <c r="O58" s="371">
        <f>IFERROR('Class Bin A-B'!AE58/'Class Bin A-B'!AE$107,0)</f>
        <v>1.0371032632990611</v>
      </c>
      <c r="P58" s="371">
        <f>IFERROR('Class Bin A-B'!AF58/'Class Bin A-B'!AF$107,0)</f>
        <v>1.0145772594752187</v>
      </c>
      <c r="Q58" s="371">
        <f>IFERROR('Class Bin A-B'!AG58/'Class Bin A-B'!AG$107,0)</f>
        <v>1.0450272142503712</v>
      </c>
      <c r="R58" s="371">
        <f>IFERROR('Class Bin A-B'!AH58/'Class Bin A-B'!AH$107,0)</f>
        <v>0.98328416912487704</v>
      </c>
      <c r="S58" s="371">
        <f>IFERROR('Class Bin A-B'!AI58/'Class Bin A-B'!AI$107,0)</f>
        <v>0.92269450658712415</v>
      </c>
      <c r="T58" s="371">
        <f>IFERROR('Class Bin A-B'!AJ58/'Class Bin A-B'!AJ$107,0)</f>
        <v>1.0083374203040707</v>
      </c>
      <c r="U58" s="371">
        <f>IFERROR('Class Bin A-B'!AK58/'Class Bin A-B'!AK$107,0)</f>
        <v>0.9733700642791554</v>
      </c>
      <c r="V58" s="371">
        <f>IFERROR('Class Bin A-B'!AL58/'Class Bin A-B'!AL$107,0)</f>
        <v>0.95689460618370581</v>
      </c>
      <c r="W58" s="371">
        <f>IFERROR('Class Bin A-B'!AM58/'Class Bin A-B'!AM$107,0)</f>
        <v>0.99421965317919059</v>
      </c>
      <c r="X58" s="371">
        <f>IFERROR('Class Bin A-B'!AN58/'Class Bin A-B'!AN$107,0)</f>
        <v>1.0281444582814445</v>
      </c>
      <c r="Y58" s="371">
        <f>IFERROR('Class Bin A-B'!AO58/'Class Bin A-B'!AO$107,0)</f>
        <v>1.0499627143922443</v>
      </c>
      <c r="Z58" s="371">
        <f>IFERROR('Class Bin A-B'!AP58/'Class Bin A-B'!AP$107,0)</f>
        <v>0</v>
      </c>
      <c r="AA58" s="371">
        <f>IFERROR('Class Bin A-B'!AQ58/'Class Bin A-B'!AQ$107,0)</f>
        <v>0</v>
      </c>
      <c r="AB58" s="371">
        <f>IFERROR('Class Bin A-B'!AR58/'Class Bin A-B'!AR$107,0)</f>
        <v>0</v>
      </c>
      <c r="AC58" s="372">
        <f>IFERROR('Class Bin A-B'!AS58/'Class Bin A-B'!AS$107,0)</f>
        <v>0</v>
      </c>
      <c r="AD58" s="297"/>
      <c r="AE58" s="298">
        <v>0.48958333333333298</v>
      </c>
      <c r="AF58" s="370">
        <f>IFERROR('Class Bin B-A'!R58/'Class Bin B-A'!R$107,0)</f>
        <v>0</v>
      </c>
      <c r="AG58" s="371">
        <f>IFERROR('Class Bin B-A'!S58/'Class Bin B-A'!S$107,0)</f>
        <v>0</v>
      </c>
      <c r="AH58" s="371">
        <f>IFERROR('Class Bin B-A'!T58/'Class Bin B-A'!T$107,0)</f>
        <v>0</v>
      </c>
      <c r="AI58" s="371">
        <f>IFERROR('Class Bin B-A'!U58/'Class Bin B-A'!U$107,0)</f>
        <v>0</v>
      </c>
      <c r="AJ58" s="371">
        <f>IFERROR('Class Bin B-A'!V58/'Class Bin B-A'!V$107,0)</f>
        <v>0.9681881051175657</v>
      </c>
      <c r="AK58" s="371">
        <f>IFERROR('Class Bin B-A'!W58/'Class Bin B-A'!W$107,0)</f>
        <v>0.92100428658909961</v>
      </c>
      <c r="AL58" s="371">
        <f>IFERROR('Class Bin B-A'!X58/'Class Bin B-A'!X$107,0)</f>
        <v>0.99127819548872187</v>
      </c>
      <c r="AM58" s="371">
        <f>IFERROR('Class Bin B-A'!Y58/'Class Bin B-A'!Y$107,0)</f>
        <v>1.060833902939166</v>
      </c>
      <c r="AN58" s="371">
        <f>IFERROR('Class Bin B-A'!Z58/'Class Bin B-A'!Z$107,0)</f>
        <v>1.1684136967155834</v>
      </c>
      <c r="AO58" s="371">
        <f>IFERROR('Class Bin B-A'!AA58/'Class Bin B-A'!AA$107,0)</f>
        <v>0.91381100726895104</v>
      </c>
      <c r="AP58" s="371">
        <f>IFERROR('Class Bin B-A'!AB58/'Class Bin B-A'!AB$107,0)</f>
        <v>0.86472322305928606</v>
      </c>
      <c r="AQ58" s="371">
        <f>IFERROR('Class Bin B-A'!AC58/'Class Bin B-A'!AC$107,0)</f>
        <v>1.019211324570273</v>
      </c>
      <c r="AR58" s="371">
        <f>IFERROR('Class Bin B-A'!AD58/'Class Bin B-A'!AD$107,0)</f>
        <v>0.97620500305064073</v>
      </c>
      <c r="AS58" s="371">
        <f>IFERROR('Class Bin B-A'!AE58/'Class Bin B-A'!AE$107,0)</f>
        <v>0.98518733662503655</v>
      </c>
      <c r="AT58" s="371">
        <f>IFERROR('Class Bin B-A'!AF58/'Class Bin B-A'!AF$107,0)</f>
        <v>1.1508120649651972</v>
      </c>
      <c r="AU58" s="371">
        <f>IFERROR('Class Bin B-A'!AG58/'Class Bin B-A'!AG$107,0)</f>
        <v>0.91460055096418735</v>
      </c>
      <c r="AV58" s="371">
        <f>IFERROR('Class Bin B-A'!AH58/'Class Bin B-A'!AH$107,0)</f>
        <v>1.0848363393453573</v>
      </c>
      <c r="AW58" s="371">
        <f>IFERROR('Class Bin B-A'!AI58/'Class Bin B-A'!AI$107,0)</f>
        <v>1.0706521739130432</v>
      </c>
      <c r="AX58" s="371">
        <f>IFERROR('Class Bin B-A'!AJ58/'Class Bin B-A'!AJ$107,0)</f>
        <v>1.0655793408086986</v>
      </c>
      <c r="AY58" s="371">
        <f>IFERROR('Class Bin B-A'!AK58/'Class Bin B-A'!AK$107,0)</f>
        <v>1.0079858030168589</v>
      </c>
      <c r="AZ58" s="371">
        <f>IFERROR('Class Bin B-A'!AL58/'Class Bin B-A'!AL$107,0)</f>
        <v>1.0638297872340428</v>
      </c>
      <c r="BA58" s="371">
        <f>IFERROR('Class Bin B-A'!AM58/'Class Bin B-A'!AM$107,0)</f>
        <v>0.96556247950147567</v>
      </c>
      <c r="BB58" s="371">
        <f>IFERROR('Class Bin B-A'!AN58/'Class Bin B-A'!AN$107,0)</f>
        <v>1.0114623133032303</v>
      </c>
      <c r="BC58" s="371">
        <f>IFERROR('Class Bin B-A'!AO58/'Class Bin B-A'!AO$107,0)</f>
        <v>1.1058430717863106</v>
      </c>
      <c r="BD58" s="371">
        <f>IFERROR('Class Bin B-A'!AP58/'Class Bin B-A'!AP$107,0)</f>
        <v>0</v>
      </c>
      <c r="BE58" s="371">
        <f>IFERROR('Class Bin B-A'!AQ58/'Class Bin B-A'!AQ$107,0)</f>
        <v>0</v>
      </c>
      <c r="BF58" s="371">
        <f>IFERROR('Class Bin B-A'!AR58/'Class Bin B-A'!AR$107,0)</f>
        <v>0</v>
      </c>
      <c r="BG58" s="372">
        <f>IFERROR('Class Bin B-A'!AS58/'Class Bin B-A'!AS$107,0)</f>
        <v>0</v>
      </c>
    </row>
    <row r="59" spans="1:59" ht="9.75" customHeight="1" x14ac:dyDescent="0.25">
      <c r="A59" s="298">
        <v>0.5</v>
      </c>
      <c r="B59" s="370">
        <f>IFERROR('Class Bin A-B'!R59/'Class Bin A-B'!R$107,0)</f>
        <v>0</v>
      </c>
      <c r="C59" s="371">
        <f>IFERROR('Class Bin A-B'!S59/'Class Bin A-B'!S$107,0)</f>
        <v>0</v>
      </c>
      <c r="D59" s="371">
        <f>IFERROR('Class Bin A-B'!T59/'Class Bin A-B'!T$107,0)</f>
        <v>0</v>
      </c>
      <c r="E59" s="371">
        <f>IFERROR('Class Bin A-B'!U59/'Class Bin A-B'!U$107,0)</f>
        <v>0</v>
      </c>
      <c r="F59" s="371">
        <f>IFERROR('Class Bin A-B'!V59/'Class Bin A-B'!V$107,0)</f>
        <v>1</v>
      </c>
      <c r="G59" s="371">
        <f>IFERROR('Class Bin A-B'!W59/'Class Bin A-B'!W$107,0)</f>
        <v>1.0121476048590419</v>
      </c>
      <c r="H59" s="371">
        <f>IFERROR('Class Bin A-B'!X59/'Class Bin A-B'!X$107,0)</f>
        <v>1.0456781447645818</v>
      </c>
      <c r="I59" s="371">
        <f>IFERROR('Class Bin A-B'!Y59/'Class Bin A-B'!Y$107,0)</f>
        <v>0.99481865284974091</v>
      </c>
      <c r="J59" s="371">
        <f>IFERROR('Class Bin A-B'!Z59/'Class Bin A-B'!Z$107,0)</f>
        <v>1.0380313199105144</v>
      </c>
      <c r="K59" s="371">
        <f>IFERROR('Class Bin A-B'!AA59/'Class Bin A-B'!AA$107,0)</f>
        <v>0.97066934068688882</v>
      </c>
      <c r="L59" s="371">
        <f>IFERROR('Class Bin A-B'!AB59/'Class Bin A-B'!AB$107,0)</f>
        <v>1.0498273310310806</v>
      </c>
      <c r="M59" s="371">
        <f>IFERROR('Class Bin A-B'!AC59/'Class Bin A-B'!AC$107,0)</f>
        <v>0.96385542168674687</v>
      </c>
      <c r="N59" s="371">
        <f>IFERROR('Class Bin A-B'!AD59/'Class Bin A-B'!AD$107,0)</f>
        <v>1.1603905160390513</v>
      </c>
      <c r="O59" s="371">
        <f>IFERROR('Class Bin A-B'!AE59/'Class Bin A-B'!AE$107,0)</f>
        <v>0.85829235583370567</v>
      </c>
      <c r="P59" s="371">
        <f>IFERROR('Class Bin A-B'!AF59/'Class Bin A-B'!AF$107,0)</f>
        <v>0.96404275996112732</v>
      </c>
      <c r="Q59" s="371">
        <f>IFERROR('Class Bin A-B'!AG59/'Class Bin A-B'!AG$107,0)</f>
        <v>0.95002474022761008</v>
      </c>
      <c r="R59" s="371">
        <f>IFERROR('Class Bin A-B'!AH59/'Class Bin A-B'!AH$107,0)</f>
        <v>1.0029498525073746</v>
      </c>
      <c r="S59" s="371">
        <f>IFERROR('Class Bin A-B'!AI59/'Class Bin A-B'!AI$107,0)</f>
        <v>1.0778026348496148</v>
      </c>
      <c r="T59" s="371">
        <f>IFERROR('Class Bin A-B'!AJ59/'Class Bin A-B'!AJ$107,0)</f>
        <v>0.93771456596370772</v>
      </c>
      <c r="U59" s="371">
        <f>IFERROR('Class Bin A-B'!AK59/'Class Bin A-B'!AK$107,0)</f>
        <v>1.0027548209366393</v>
      </c>
      <c r="V59" s="371">
        <f>IFERROR('Class Bin A-B'!AL59/'Class Bin A-B'!AL$107,0)</f>
        <v>1.061611374407583</v>
      </c>
      <c r="W59" s="371">
        <f>IFERROR('Class Bin A-B'!AM59/'Class Bin A-B'!AM$107,0)</f>
        <v>1.0173410404624275</v>
      </c>
      <c r="X59" s="371">
        <f>IFERROR('Class Bin A-B'!AN59/'Class Bin A-B'!AN$107,0)</f>
        <v>0.91656288916562889</v>
      </c>
      <c r="Y59" s="371">
        <f>IFERROR('Class Bin A-B'!AO59/'Class Bin A-B'!AO$107,0)</f>
        <v>1.0380313199105144</v>
      </c>
      <c r="Z59" s="371">
        <f>IFERROR('Class Bin A-B'!AP59/'Class Bin A-B'!AP$107,0)</f>
        <v>0</v>
      </c>
      <c r="AA59" s="371">
        <f>IFERROR('Class Bin A-B'!AQ59/'Class Bin A-B'!AQ$107,0)</f>
        <v>0</v>
      </c>
      <c r="AB59" s="371">
        <f>IFERROR('Class Bin A-B'!AR59/'Class Bin A-B'!AR$107,0)</f>
        <v>0</v>
      </c>
      <c r="AC59" s="372">
        <f>IFERROR('Class Bin A-B'!AS59/'Class Bin A-B'!AS$107,0)</f>
        <v>0</v>
      </c>
      <c r="AD59" s="297"/>
      <c r="AE59" s="298">
        <v>0.5</v>
      </c>
      <c r="AF59" s="370">
        <f>IFERROR('Class Bin B-A'!R59/'Class Bin B-A'!R$107,0)</f>
        <v>0</v>
      </c>
      <c r="AG59" s="371">
        <f>IFERROR('Class Bin B-A'!S59/'Class Bin B-A'!S$107,0)</f>
        <v>0</v>
      </c>
      <c r="AH59" s="371">
        <f>IFERROR('Class Bin B-A'!T59/'Class Bin B-A'!T$107,0)</f>
        <v>0</v>
      </c>
      <c r="AI59" s="371">
        <f>IFERROR('Class Bin B-A'!U59/'Class Bin B-A'!U$107,0)</f>
        <v>0</v>
      </c>
      <c r="AJ59" s="371">
        <f>IFERROR('Class Bin B-A'!V59/'Class Bin B-A'!V$107,0)</f>
        <v>0.98478561549100974</v>
      </c>
      <c r="AK59" s="371">
        <f>IFERROR('Class Bin B-A'!W59/'Class Bin B-A'!W$107,0)</f>
        <v>0.88181261481935069</v>
      </c>
      <c r="AL59" s="371">
        <f>IFERROR('Class Bin B-A'!X59/'Class Bin B-A'!X$107,0)</f>
        <v>0.94796992481203002</v>
      </c>
      <c r="AM59" s="371">
        <f>IFERROR('Class Bin B-A'!Y59/'Class Bin B-A'!Y$107,0)</f>
        <v>0.97881066302118913</v>
      </c>
      <c r="AN59" s="371">
        <f>IFERROR('Class Bin B-A'!Z59/'Class Bin B-A'!Z$107,0)</f>
        <v>0.9783368273934312</v>
      </c>
      <c r="AO59" s="371">
        <f>IFERROR('Class Bin B-A'!AA59/'Class Bin B-A'!AA$107,0)</f>
        <v>1.0633437175493248</v>
      </c>
      <c r="AP59" s="371">
        <f>IFERROR('Class Bin B-A'!AB59/'Class Bin B-A'!AB$107,0)</f>
        <v>0.82803799541434675</v>
      </c>
      <c r="AQ59" s="371">
        <f>IFERROR('Class Bin B-A'!AC59/'Class Bin B-A'!AC$107,0)</f>
        <v>0.81429052915402766</v>
      </c>
      <c r="AR59" s="371">
        <f>IFERROR('Class Bin B-A'!AD59/'Class Bin B-A'!AD$107,0)</f>
        <v>0.99084807809640041</v>
      </c>
      <c r="AS59" s="371">
        <f>IFERROR('Class Bin B-A'!AE59/'Class Bin B-A'!AE$107,0)</f>
        <v>0.96659889631135665</v>
      </c>
      <c r="AT59" s="371">
        <f>IFERROR('Class Bin B-A'!AF59/'Class Bin B-A'!AF$107,0)</f>
        <v>1.0235333112363276</v>
      </c>
      <c r="AU59" s="371">
        <f>IFERROR('Class Bin B-A'!AG59/'Class Bin B-A'!AG$107,0)</f>
        <v>0.99724517906336085</v>
      </c>
      <c r="AV59" s="371">
        <f>IFERROR('Class Bin B-A'!AH59/'Class Bin B-A'!AH$107,0)</f>
        <v>0.92985971943887757</v>
      </c>
      <c r="AW59" s="371">
        <f>IFERROR('Class Bin B-A'!AI59/'Class Bin B-A'!AI$107,0)</f>
        <v>0.98369565217391297</v>
      </c>
      <c r="AX59" s="371">
        <f>IFERROR('Class Bin B-A'!AJ59/'Class Bin B-A'!AJ$107,0)</f>
        <v>0.96228338430173288</v>
      </c>
      <c r="AY59" s="371">
        <f>IFERROR('Class Bin B-A'!AK59/'Class Bin B-A'!AK$107,0)</f>
        <v>0.93700088731144626</v>
      </c>
      <c r="AZ59" s="371">
        <f>IFERROR('Class Bin B-A'!AL59/'Class Bin B-A'!AL$107,0)</f>
        <v>0.94562647754137141</v>
      </c>
      <c r="BA59" s="371">
        <f>IFERROR('Class Bin B-A'!AM59/'Class Bin B-A'!AM$107,0)</f>
        <v>0.88160052476221706</v>
      </c>
      <c r="BB59" s="371">
        <f>IFERROR('Class Bin B-A'!AN59/'Class Bin B-A'!AN$107,0)</f>
        <v>0.91142757902049321</v>
      </c>
      <c r="BC59" s="371">
        <f>IFERROR('Class Bin B-A'!AO59/'Class Bin B-A'!AO$107,0)</f>
        <v>1.0470784641068449</v>
      </c>
      <c r="BD59" s="371">
        <f>IFERROR('Class Bin B-A'!AP59/'Class Bin B-A'!AP$107,0)</f>
        <v>0</v>
      </c>
      <c r="BE59" s="371">
        <f>IFERROR('Class Bin B-A'!AQ59/'Class Bin B-A'!AQ$107,0)</f>
        <v>0</v>
      </c>
      <c r="BF59" s="371">
        <f>IFERROR('Class Bin B-A'!AR59/'Class Bin B-A'!AR$107,0)</f>
        <v>0</v>
      </c>
      <c r="BG59" s="372">
        <f>IFERROR('Class Bin B-A'!AS59/'Class Bin B-A'!AS$107,0)</f>
        <v>0</v>
      </c>
    </row>
    <row r="60" spans="1:59" ht="9.75" customHeight="1" x14ac:dyDescent="0.25">
      <c r="A60" s="298">
        <v>0.51041666666666696</v>
      </c>
      <c r="B60" s="370">
        <f>IFERROR('Class Bin A-B'!R60/'Class Bin A-B'!R$107,0)</f>
        <v>0</v>
      </c>
      <c r="C60" s="371">
        <f>IFERROR('Class Bin A-B'!S60/'Class Bin A-B'!S$107,0)</f>
        <v>0</v>
      </c>
      <c r="D60" s="371">
        <f>IFERROR('Class Bin A-B'!T60/'Class Bin A-B'!T$107,0)</f>
        <v>0</v>
      </c>
      <c r="E60" s="371">
        <f>IFERROR('Class Bin A-B'!U60/'Class Bin A-B'!U$107,0)</f>
        <v>0</v>
      </c>
      <c r="F60" s="371">
        <f>IFERROR('Class Bin A-B'!V60/'Class Bin A-B'!V$107,0)</f>
        <v>1.0079365079365079</v>
      </c>
      <c r="G60" s="371">
        <f>IFERROR('Class Bin A-B'!W60/'Class Bin A-B'!W$107,0)</f>
        <v>1.0414852165940867</v>
      </c>
      <c r="H60" s="371">
        <f>IFERROR('Class Bin A-B'!X60/'Class Bin A-B'!X$107,0)</f>
        <v>0.98571093933005394</v>
      </c>
      <c r="I60" s="371">
        <f>IFERROR('Class Bin A-B'!Y60/'Class Bin A-B'!Y$107,0)</f>
        <v>1.0303478904515173</v>
      </c>
      <c r="J60" s="371">
        <f>IFERROR('Class Bin A-B'!Z60/'Class Bin A-B'!Z$107,0)</f>
        <v>1.0499627143922443</v>
      </c>
      <c r="K60" s="371">
        <f>IFERROR('Class Bin A-B'!AA60/'Class Bin A-B'!AA$107,0)</f>
        <v>1.038856856354976</v>
      </c>
      <c r="L60" s="371">
        <f>IFERROR('Class Bin A-B'!AB60/'Class Bin A-B'!AB$107,0)</f>
        <v>1.0300937345831278</v>
      </c>
      <c r="M60" s="371">
        <f>IFERROR('Class Bin A-B'!AC60/'Class Bin A-B'!AC$107,0)</f>
        <v>1.0522088353413654</v>
      </c>
      <c r="N60" s="371">
        <f>IFERROR('Class Bin A-B'!AD60/'Class Bin A-B'!AD$107,0)</f>
        <v>1.0339377033937702</v>
      </c>
      <c r="O60" s="371">
        <f>IFERROR('Class Bin A-B'!AE60/'Class Bin A-B'!AE$107,0)</f>
        <v>1.0442556995976753</v>
      </c>
      <c r="P60" s="371">
        <f>IFERROR('Class Bin A-B'!AF60/'Class Bin A-B'!AF$107,0)</f>
        <v>0.99902818270165206</v>
      </c>
      <c r="Q60" s="371">
        <f>IFERROR('Class Bin A-B'!AG60/'Class Bin A-B'!AG$107,0)</f>
        <v>1.0727362691736766</v>
      </c>
      <c r="R60" s="371">
        <f>IFERROR('Class Bin A-B'!AH60/'Class Bin A-B'!AH$107,0)</f>
        <v>0.99508357915437562</v>
      </c>
      <c r="S60" s="371">
        <f>IFERROR('Class Bin A-B'!AI60/'Class Bin A-B'!AI$107,0)</f>
        <v>1.0420084514044246</v>
      </c>
      <c r="T60" s="371">
        <f>IFERROR('Class Bin A-B'!AJ60/'Class Bin A-B'!AJ$107,0)</f>
        <v>1.0279548798430604</v>
      </c>
      <c r="U60" s="371">
        <f>IFERROR('Class Bin A-B'!AK60/'Class Bin A-B'!AK$107,0)</f>
        <v>0.96969696969696983</v>
      </c>
      <c r="V60" s="371">
        <f>IFERROR('Class Bin A-B'!AL60/'Class Bin A-B'!AL$107,0)</f>
        <v>0.96772737531031383</v>
      </c>
      <c r="W60" s="371">
        <f>IFERROR('Class Bin A-B'!AM60/'Class Bin A-B'!AM$107,0)</f>
        <v>0.9672447013487474</v>
      </c>
      <c r="X60" s="371">
        <f>IFERROR('Class Bin A-B'!AN60/'Class Bin A-B'!AN$107,0)</f>
        <v>0.99626400996264008</v>
      </c>
      <c r="Y60" s="371">
        <f>IFERROR('Class Bin A-B'!AO60/'Class Bin A-B'!AO$107,0)</f>
        <v>1.0618941088739744</v>
      </c>
      <c r="Z60" s="371">
        <f>IFERROR('Class Bin A-B'!AP60/'Class Bin A-B'!AP$107,0)</f>
        <v>0</v>
      </c>
      <c r="AA60" s="371">
        <f>IFERROR('Class Bin A-B'!AQ60/'Class Bin A-B'!AQ$107,0)</f>
        <v>0</v>
      </c>
      <c r="AB60" s="371">
        <f>IFERROR('Class Bin A-B'!AR60/'Class Bin A-B'!AR$107,0)</f>
        <v>0</v>
      </c>
      <c r="AC60" s="372">
        <f>IFERROR('Class Bin A-B'!AS60/'Class Bin A-B'!AS$107,0)</f>
        <v>0</v>
      </c>
      <c r="AD60" s="297"/>
      <c r="AE60" s="298">
        <v>0.51041666666666696</v>
      </c>
      <c r="AF60" s="370">
        <f>IFERROR('Class Bin B-A'!R60/'Class Bin B-A'!R$107,0)</f>
        <v>0</v>
      </c>
      <c r="AG60" s="371">
        <f>IFERROR('Class Bin B-A'!S60/'Class Bin B-A'!S$107,0)</f>
        <v>0</v>
      </c>
      <c r="AH60" s="371">
        <f>IFERROR('Class Bin B-A'!T60/'Class Bin B-A'!T$107,0)</f>
        <v>0</v>
      </c>
      <c r="AI60" s="371">
        <f>IFERROR('Class Bin B-A'!U60/'Class Bin B-A'!U$107,0)</f>
        <v>0</v>
      </c>
      <c r="AJ60" s="371">
        <f>IFERROR('Class Bin B-A'!V60/'Class Bin B-A'!V$107,0)</f>
        <v>0.88520055325034586</v>
      </c>
      <c r="AK60" s="371">
        <f>IFERROR('Class Bin B-A'!W60/'Class Bin B-A'!W$107,0)</f>
        <v>1.018983466013472</v>
      </c>
      <c r="AL60" s="371">
        <f>IFERROR('Class Bin B-A'!X60/'Class Bin B-A'!X$107,0)</f>
        <v>1.0971428571428572</v>
      </c>
      <c r="AM60" s="371">
        <f>IFERROR('Class Bin B-A'!Y60/'Class Bin B-A'!Y$107,0)</f>
        <v>1.0498974709501023</v>
      </c>
      <c r="AN60" s="371">
        <f>IFERROR('Class Bin B-A'!Z60/'Class Bin B-A'!Z$107,0)</f>
        <v>1.0062893081761006</v>
      </c>
      <c r="AO60" s="371">
        <f>IFERROR('Class Bin B-A'!AA60/'Class Bin B-A'!AA$107,0)</f>
        <v>0.91934925579785387</v>
      </c>
      <c r="AP60" s="371">
        <f>IFERROR('Class Bin B-A'!AB60/'Class Bin B-A'!AB$107,0)</f>
        <v>0.76514903373730769</v>
      </c>
      <c r="AQ60" s="371">
        <f>IFERROR('Class Bin B-A'!AC60/'Class Bin B-A'!AC$107,0)</f>
        <v>0.97607010448264253</v>
      </c>
      <c r="AR60" s="371">
        <f>IFERROR('Class Bin B-A'!AD60/'Class Bin B-A'!AD$107,0)</f>
        <v>0.85417937766931062</v>
      </c>
      <c r="AS60" s="371">
        <f>IFERROR('Class Bin B-A'!AE60/'Class Bin B-A'!AE$107,0)</f>
        <v>1.0688353180365964</v>
      </c>
      <c r="AT60" s="371">
        <f>IFERROR('Class Bin B-A'!AF60/'Class Bin B-A'!AF$107,0)</f>
        <v>0.85382830626450124</v>
      </c>
      <c r="AU60" s="371">
        <f>IFERROR('Class Bin B-A'!AG60/'Class Bin B-A'!AG$107,0)</f>
        <v>1.0137741046831954</v>
      </c>
      <c r="AV60" s="371">
        <f>IFERROR('Class Bin B-A'!AH60/'Class Bin B-A'!AH$107,0)</f>
        <v>0.96726786907147622</v>
      </c>
      <c r="AW60" s="371">
        <f>IFERROR('Class Bin B-A'!AI60/'Class Bin B-A'!AI$107,0)</f>
        <v>1.0869565217391304</v>
      </c>
      <c r="AX60" s="371">
        <f>IFERROR('Class Bin B-A'!AJ60/'Class Bin B-A'!AJ$107,0)</f>
        <v>0.8970438328236493</v>
      </c>
      <c r="AY60" s="371">
        <f>IFERROR('Class Bin B-A'!AK60/'Class Bin B-A'!AK$107,0)</f>
        <v>0.89440993788819867</v>
      </c>
      <c r="AZ60" s="371">
        <f>IFERROR('Class Bin B-A'!AL60/'Class Bin B-A'!AL$107,0)</f>
        <v>0.90780141843971651</v>
      </c>
      <c r="BA60" s="371">
        <f>IFERROR('Class Bin B-A'!AM60/'Class Bin B-A'!AM$107,0)</f>
        <v>0.98130534601508679</v>
      </c>
      <c r="BB60" s="371">
        <f>IFERROR('Class Bin B-A'!AN60/'Class Bin B-A'!AN$107,0)</f>
        <v>1.0336922542549498</v>
      </c>
      <c r="BC60" s="371">
        <f>IFERROR('Class Bin B-A'!AO60/'Class Bin B-A'!AO$107,0)</f>
        <v>0.90818030050083476</v>
      </c>
      <c r="BD60" s="371">
        <f>IFERROR('Class Bin B-A'!AP60/'Class Bin B-A'!AP$107,0)</f>
        <v>0</v>
      </c>
      <c r="BE60" s="371">
        <f>IFERROR('Class Bin B-A'!AQ60/'Class Bin B-A'!AQ$107,0)</f>
        <v>0</v>
      </c>
      <c r="BF60" s="371">
        <f>IFERROR('Class Bin B-A'!AR60/'Class Bin B-A'!AR$107,0)</f>
        <v>0</v>
      </c>
      <c r="BG60" s="372">
        <f>IFERROR('Class Bin B-A'!AS60/'Class Bin B-A'!AS$107,0)</f>
        <v>0</v>
      </c>
    </row>
    <row r="61" spans="1:59" ht="9.75" customHeight="1" x14ac:dyDescent="0.25">
      <c r="A61" s="298">
        <v>0.52083333333333304</v>
      </c>
      <c r="B61" s="370">
        <f>IFERROR('Class Bin A-B'!R61/'Class Bin A-B'!R$107,0)</f>
        <v>0</v>
      </c>
      <c r="C61" s="371">
        <f>IFERROR('Class Bin A-B'!S61/'Class Bin A-B'!S$107,0)</f>
        <v>0</v>
      </c>
      <c r="D61" s="371">
        <f>IFERROR('Class Bin A-B'!T61/'Class Bin A-B'!T$107,0)</f>
        <v>0</v>
      </c>
      <c r="E61" s="371">
        <f>IFERROR('Class Bin A-B'!U61/'Class Bin A-B'!U$107,0)</f>
        <v>0</v>
      </c>
      <c r="F61" s="371">
        <f>IFERROR('Class Bin A-B'!V61/'Class Bin A-B'!V$107,0)</f>
        <v>1.1388888888888888</v>
      </c>
      <c r="G61" s="371">
        <f>IFERROR('Class Bin A-B'!W61/'Class Bin A-B'!W$107,0)</f>
        <v>0.9681411872564748</v>
      </c>
      <c r="H61" s="371">
        <f>IFERROR('Class Bin A-B'!X61/'Class Bin A-B'!X$107,0)</f>
        <v>0.99320684000936987</v>
      </c>
      <c r="I61" s="371">
        <f>IFERROR('Class Bin A-B'!Y61/'Class Bin A-B'!Y$107,0)</f>
        <v>1.0224525043177892</v>
      </c>
      <c r="J61" s="371">
        <f>IFERROR('Class Bin A-B'!Z61/'Class Bin A-B'!Z$107,0)</f>
        <v>0.97042008451404405</v>
      </c>
      <c r="K61" s="371">
        <f>IFERROR('Class Bin A-B'!AA61/'Class Bin A-B'!AA$107,0)</f>
        <v>1.04687891702181</v>
      </c>
      <c r="L61" s="371">
        <f>IFERROR('Class Bin A-B'!AB61/'Class Bin A-B'!AB$107,0)</f>
        <v>0.96299950666008882</v>
      </c>
      <c r="M61" s="371">
        <f>IFERROR('Class Bin A-B'!AC61/'Class Bin A-B'!AC$107,0)</f>
        <v>1.076305220883534</v>
      </c>
      <c r="N61" s="371">
        <f>IFERROR('Class Bin A-B'!AD61/'Class Bin A-B'!AD$107,0)</f>
        <v>0.94839609483960929</v>
      </c>
      <c r="O61" s="371">
        <f>IFERROR('Class Bin A-B'!AE61/'Class Bin A-B'!AE$107,0)</f>
        <v>0.94054537326776921</v>
      </c>
      <c r="P61" s="371">
        <f>IFERROR('Class Bin A-B'!AF61/'Class Bin A-B'!AF$107,0)</f>
        <v>1.0223517978620018</v>
      </c>
      <c r="Q61" s="371">
        <f>IFERROR('Class Bin A-B'!AG61/'Class Bin A-B'!AG$107,0)</f>
        <v>1.0806531420089065</v>
      </c>
      <c r="R61" s="371">
        <f>IFERROR('Class Bin A-B'!AH61/'Class Bin A-B'!AH$107,0)</f>
        <v>1.0344149459193708</v>
      </c>
      <c r="S61" s="371">
        <f>IFERROR('Class Bin A-B'!AI61/'Class Bin A-B'!AI$107,0)</f>
        <v>1.0539398458861546</v>
      </c>
      <c r="T61" s="371">
        <f>IFERROR('Class Bin A-B'!AJ61/'Class Bin A-B'!AJ$107,0)</f>
        <v>1.0279548798430604</v>
      </c>
      <c r="U61" s="371">
        <f>IFERROR('Class Bin A-B'!AK61/'Class Bin A-B'!AK$107,0)</f>
        <v>1.0247933884297522</v>
      </c>
      <c r="V61" s="371">
        <f>IFERROR('Class Bin A-B'!AL61/'Class Bin A-B'!AL$107,0)</f>
        <v>0.9316181448882872</v>
      </c>
      <c r="W61" s="371">
        <f>IFERROR('Class Bin A-B'!AM61/'Class Bin A-B'!AM$107,0)</f>
        <v>0.99036608863198428</v>
      </c>
      <c r="X61" s="371">
        <f>IFERROR('Class Bin A-B'!AN61/'Class Bin A-B'!AN$107,0)</f>
        <v>1.0122042341220423</v>
      </c>
      <c r="Y61" s="371">
        <f>IFERROR('Class Bin A-B'!AO61/'Class Bin A-B'!AO$107,0)</f>
        <v>1.0260999254287844</v>
      </c>
      <c r="Z61" s="371">
        <f>IFERROR('Class Bin A-B'!AP61/'Class Bin A-B'!AP$107,0)</f>
        <v>0</v>
      </c>
      <c r="AA61" s="371">
        <f>IFERROR('Class Bin A-B'!AQ61/'Class Bin A-B'!AQ$107,0)</f>
        <v>0</v>
      </c>
      <c r="AB61" s="371">
        <f>IFERROR('Class Bin A-B'!AR61/'Class Bin A-B'!AR$107,0)</f>
        <v>0</v>
      </c>
      <c r="AC61" s="372">
        <f>IFERROR('Class Bin A-B'!AS61/'Class Bin A-B'!AS$107,0)</f>
        <v>0</v>
      </c>
      <c r="AD61" s="297"/>
      <c r="AE61" s="298">
        <v>0.52083333333333304</v>
      </c>
      <c r="AF61" s="370">
        <f>IFERROR('Class Bin B-A'!R61/'Class Bin B-A'!R$107,0)</f>
        <v>0</v>
      </c>
      <c r="AG61" s="371">
        <f>IFERROR('Class Bin B-A'!S61/'Class Bin B-A'!S$107,0)</f>
        <v>0</v>
      </c>
      <c r="AH61" s="371">
        <f>IFERROR('Class Bin B-A'!T61/'Class Bin B-A'!T$107,0)</f>
        <v>0</v>
      </c>
      <c r="AI61" s="371">
        <f>IFERROR('Class Bin B-A'!U61/'Class Bin B-A'!U$107,0)</f>
        <v>0</v>
      </c>
      <c r="AJ61" s="371">
        <f>IFERROR('Class Bin B-A'!V61/'Class Bin B-A'!V$107,0)</f>
        <v>0.96265560165975095</v>
      </c>
      <c r="AK61" s="371">
        <f>IFERROR('Class Bin B-A'!W61/'Class Bin B-A'!W$107,0)</f>
        <v>1.1414574402939373</v>
      </c>
      <c r="AL61" s="371">
        <f>IFERROR('Class Bin B-A'!X61/'Class Bin B-A'!X$107,0)</f>
        <v>0.90466165413533839</v>
      </c>
      <c r="AM61" s="371">
        <f>IFERROR('Class Bin B-A'!Y61/'Class Bin B-A'!Y$107,0)</f>
        <v>1.006151742993848</v>
      </c>
      <c r="AN61" s="371">
        <f>IFERROR('Class Bin B-A'!Z61/'Class Bin B-A'!Z$107,0)</f>
        <v>1.0510132774283718</v>
      </c>
      <c r="AO61" s="371">
        <f>IFERROR('Class Bin B-A'!AA61/'Class Bin B-A'!AA$107,0)</f>
        <v>1.0744202146071302</v>
      </c>
      <c r="AP61" s="371">
        <f>IFERROR('Class Bin B-A'!AB61/'Class Bin B-A'!AB$107,0)</f>
        <v>0.93285293154274507</v>
      </c>
      <c r="AQ61" s="371">
        <f>IFERROR('Class Bin B-A'!AC61/'Class Bin B-A'!AC$107,0)</f>
        <v>1.0623525446579036</v>
      </c>
      <c r="AR61" s="371">
        <f>IFERROR('Class Bin B-A'!AD61/'Class Bin B-A'!AD$107,0)</f>
        <v>1.0445393532641856</v>
      </c>
      <c r="AS61" s="371">
        <f>IFERROR('Class Bin B-A'!AE61/'Class Bin B-A'!AE$107,0)</f>
        <v>0.91548068544873684</v>
      </c>
      <c r="AT61" s="371">
        <f>IFERROR('Class Bin B-A'!AF61/'Class Bin B-A'!AF$107,0)</f>
        <v>0.95459065296652312</v>
      </c>
      <c r="AU61" s="371">
        <f>IFERROR('Class Bin B-A'!AG61/'Class Bin B-A'!AG$107,0)</f>
        <v>1.0137741046831954</v>
      </c>
      <c r="AV61" s="371">
        <f>IFERROR('Class Bin B-A'!AH61/'Class Bin B-A'!AH$107,0)</f>
        <v>1.0153640614562458</v>
      </c>
      <c r="AW61" s="371">
        <f>IFERROR('Class Bin B-A'!AI61/'Class Bin B-A'!AI$107,0)</f>
        <v>1.027173913043478</v>
      </c>
      <c r="AX61" s="371">
        <f>IFERROR('Class Bin B-A'!AJ61/'Class Bin B-A'!AJ$107,0)</f>
        <v>0.90248046211348965</v>
      </c>
      <c r="AY61" s="371">
        <f>IFERROR('Class Bin B-A'!AK61/'Class Bin B-A'!AK$107,0)</f>
        <v>1.0363797692990238</v>
      </c>
      <c r="AZ61" s="371">
        <f>IFERROR('Class Bin B-A'!AL61/'Class Bin B-A'!AL$107,0)</f>
        <v>1.0685579196217496</v>
      </c>
      <c r="BA61" s="371">
        <f>IFERROR('Class Bin B-A'!AM61/'Class Bin B-A'!AM$107,0)</f>
        <v>0.93407674647425376</v>
      </c>
      <c r="BB61" s="371">
        <f>IFERROR('Class Bin B-A'!AN61/'Class Bin B-A'!AN$107,0)</f>
        <v>1.0059048280653007</v>
      </c>
      <c r="BC61" s="371">
        <f>IFERROR('Class Bin B-A'!AO61/'Class Bin B-A'!AO$107,0)</f>
        <v>1.0737896494156929</v>
      </c>
      <c r="BD61" s="371">
        <f>IFERROR('Class Bin B-A'!AP61/'Class Bin B-A'!AP$107,0)</f>
        <v>0</v>
      </c>
      <c r="BE61" s="371">
        <f>IFERROR('Class Bin B-A'!AQ61/'Class Bin B-A'!AQ$107,0)</f>
        <v>0</v>
      </c>
      <c r="BF61" s="371">
        <f>IFERROR('Class Bin B-A'!AR61/'Class Bin B-A'!AR$107,0)</f>
        <v>0</v>
      </c>
      <c r="BG61" s="372">
        <f>IFERROR('Class Bin B-A'!AS61/'Class Bin B-A'!AS$107,0)</f>
        <v>0</v>
      </c>
    </row>
    <row r="62" spans="1:59" ht="9.75" customHeight="1" x14ac:dyDescent="0.25">
      <c r="A62" s="298">
        <v>0.53125</v>
      </c>
      <c r="B62" s="370">
        <f>IFERROR('Class Bin A-B'!R62/'Class Bin A-B'!R$107,0)</f>
        <v>0</v>
      </c>
      <c r="C62" s="371">
        <f>IFERROR('Class Bin A-B'!S62/'Class Bin A-B'!S$107,0)</f>
        <v>0</v>
      </c>
      <c r="D62" s="371">
        <f>IFERROR('Class Bin A-B'!T62/'Class Bin A-B'!T$107,0)</f>
        <v>0</v>
      </c>
      <c r="E62" s="371">
        <f>IFERROR('Class Bin A-B'!U62/'Class Bin A-B'!U$107,0)</f>
        <v>0</v>
      </c>
      <c r="F62" s="371">
        <f>IFERROR('Class Bin A-B'!V62/'Class Bin A-B'!V$107,0)</f>
        <v>0.98809523809523803</v>
      </c>
      <c r="G62" s="371">
        <f>IFERROR('Class Bin A-B'!W62/'Class Bin A-B'!W$107,0)</f>
        <v>1.0231492092596837</v>
      </c>
      <c r="H62" s="371">
        <f>IFERROR('Class Bin A-B'!X62/'Class Bin A-B'!X$107,0)</f>
        <v>1.04942609510424</v>
      </c>
      <c r="I62" s="371">
        <f>IFERROR('Class Bin A-B'!Y62/'Class Bin A-B'!Y$107,0)</f>
        <v>1.0540340488527016</v>
      </c>
      <c r="J62" s="371">
        <f>IFERROR('Class Bin A-B'!Z62/'Class Bin A-B'!Z$107,0)</f>
        <v>0.9346259010688539</v>
      </c>
      <c r="K62" s="371">
        <f>IFERROR('Class Bin A-B'!AA62/'Class Bin A-B'!AA$107,0)</f>
        <v>1.0268237653547254</v>
      </c>
      <c r="L62" s="371">
        <f>IFERROR('Class Bin A-B'!AB62/'Class Bin A-B'!AB$107,0)</f>
        <v>1.1011346817957572</v>
      </c>
      <c r="M62" s="371">
        <f>IFERROR('Class Bin A-B'!AC62/'Class Bin A-B'!AC$107,0)</f>
        <v>1.0160642570281124</v>
      </c>
      <c r="N62" s="371">
        <f>IFERROR('Class Bin A-B'!AD62/'Class Bin A-B'!AD$107,0)</f>
        <v>1.0897257089725707</v>
      </c>
      <c r="O62" s="371">
        <f>IFERROR('Class Bin A-B'!AE62/'Class Bin A-B'!AE$107,0)</f>
        <v>1.0299508270004469</v>
      </c>
      <c r="P62" s="371">
        <f>IFERROR('Class Bin A-B'!AF62/'Class Bin A-B'!AF$107,0)</f>
        <v>1.0106899902818269</v>
      </c>
      <c r="Q62" s="371">
        <f>IFERROR('Class Bin A-B'!AG62/'Class Bin A-B'!AG$107,0)</f>
        <v>1.037110341415141</v>
      </c>
      <c r="R62" s="371">
        <f>IFERROR('Class Bin A-B'!AH62/'Class Bin A-B'!AH$107,0)</f>
        <v>0.91248770894788589</v>
      </c>
      <c r="S62" s="371">
        <f>IFERROR('Class Bin A-B'!AI62/'Class Bin A-B'!AI$107,0)</f>
        <v>1.0221227939348745</v>
      </c>
      <c r="T62" s="371">
        <f>IFERROR('Class Bin A-B'!AJ62/'Class Bin A-B'!AJ$107,0)</f>
        <v>1.0318783717508584</v>
      </c>
      <c r="U62" s="371">
        <f>IFERROR('Class Bin A-B'!AK62/'Class Bin A-B'!AK$107,0)</f>
        <v>0.99540863177226835</v>
      </c>
      <c r="V62" s="371">
        <f>IFERROR('Class Bin A-B'!AL62/'Class Bin A-B'!AL$107,0)</f>
        <v>0.98578199052132709</v>
      </c>
      <c r="W62" s="371">
        <f>IFERROR('Class Bin A-B'!AM62/'Class Bin A-B'!AM$107,0)</f>
        <v>1.0057803468208091</v>
      </c>
      <c r="X62" s="371">
        <f>IFERROR('Class Bin A-B'!AN62/'Class Bin A-B'!AN$107,0)</f>
        <v>0.98829389788293898</v>
      </c>
      <c r="Y62" s="371">
        <f>IFERROR('Class Bin A-B'!AO62/'Class Bin A-B'!AO$107,0)</f>
        <v>0.98235147899577413</v>
      </c>
      <c r="Z62" s="371">
        <f>IFERROR('Class Bin A-B'!AP62/'Class Bin A-B'!AP$107,0)</f>
        <v>0</v>
      </c>
      <c r="AA62" s="371">
        <f>IFERROR('Class Bin A-B'!AQ62/'Class Bin A-B'!AQ$107,0)</f>
        <v>0</v>
      </c>
      <c r="AB62" s="371">
        <f>IFERROR('Class Bin A-B'!AR62/'Class Bin A-B'!AR$107,0)</f>
        <v>0</v>
      </c>
      <c r="AC62" s="372">
        <f>IFERROR('Class Bin A-B'!AS62/'Class Bin A-B'!AS$107,0)</f>
        <v>0</v>
      </c>
      <c r="AD62" s="297"/>
      <c r="AE62" s="298">
        <v>0.53125</v>
      </c>
      <c r="AF62" s="370">
        <f>IFERROR('Class Bin B-A'!R62/'Class Bin B-A'!R$107,0)</f>
        <v>0</v>
      </c>
      <c r="AG62" s="371">
        <f>IFERROR('Class Bin B-A'!S62/'Class Bin B-A'!S$107,0)</f>
        <v>0</v>
      </c>
      <c r="AH62" s="371">
        <f>IFERROR('Class Bin B-A'!T62/'Class Bin B-A'!T$107,0)</f>
        <v>0</v>
      </c>
      <c r="AI62" s="371">
        <f>IFERROR('Class Bin B-A'!U62/'Class Bin B-A'!U$107,0)</f>
        <v>0</v>
      </c>
      <c r="AJ62" s="371">
        <f>IFERROR('Class Bin B-A'!V62/'Class Bin B-A'!V$107,0)</f>
        <v>0.99585062240663902</v>
      </c>
      <c r="AK62" s="371">
        <f>IFERROR('Class Bin B-A'!W62/'Class Bin B-A'!W$107,0)</f>
        <v>0.94060012247397407</v>
      </c>
      <c r="AL62" s="371">
        <f>IFERROR('Class Bin B-A'!X62/'Class Bin B-A'!X$107,0)</f>
        <v>1.0201503759398496</v>
      </c>
      <c r="AM62" s="371">
        <f>IFERROR('Class Bin B-A'!Y62/'Class Bin B-A'!Y$107,0)</f>
        <v>1.0991114149008885</v>
      </c>
      <c r="AN62" s="371">
        <f>IFERROR('Class Bin B-A'!Z62/'Class Bin B-A'!Z$107,0)</f>
        <v>1.0118798043326347</v>
      </c>
      <c r="AO62" s="371">
        <f>IFERROR('Class Bin B-A'!AA62/'Class Bin B-A'!AA$107,0)</f>
        <v>1.0522672204915193</v>
      </c>
      <c r="AP62" s="371">
        <f>IFERROR('Class Bin B-A'!AB62/'Class Bin B-A'!AB$107,0)</f>
        <v>0.91188994431706527</v>
      </c>
      <c r="AQ62" s="371">
        <f>IFERROR('Class Bin B-A'!AC62/'Class Bin B-A'!AC$107,0)</f>
        <v>0.99764071452645775</v>
      </c>
      <c r="AR62" s="371">
        <f>IFERROR('Class Bin B-A'!AD62/'Class Bin B-A'!AD$107,0)</f>
        <v>0.907870652837096</v>
      </c>
      <c r="AS62" s="371">
        <f>IFERROR('Class Bin B-A'!AE62/'Class Bin B-A'!AE$107,0)</f>
        <v>0.92942201568399674</v>
      </c>
      <c r="AT62" s="371">
        <f>IFERROR('Class Bin B-A'!AF62/'Class Bin B-A'!AF$107,0)</f>
        <v>0.96519721577726214</v>
      </c>
      <c r="AU62" s="371">
        <f>IFERROR('Class Bin B-A'!AG62/'Class Bin B-A'!AG$107,0)</f>
        <v>1.0743801652892562</v>
      </c>
      <c r="AV62" s="371">
        <f>IFERROR('Class Bin B-A'!AH62/'Class Bin B-A'!AH$107,0)</f>
        <v>1.0794923179692717</v>
      </c>
      <c r="AW62" s="371">
        <f>IFERROR('Class Bin B-A'!AI62/'Class Bin B-A'!AI$107,0)</f>
        <v>1.0489130434782608</v>
      </c>
      <c r="AX62" s="371">
        <f>IFERROR('Class Bin B-A'!AJ62/'Class Bin B-A'!AJ$107,0)</f>
        <v>1.1362555215766224</v>
      </c>
      <c r="AY62" s="371">
        <f>IFERROR('Class Bin B-A'!AK62/'Class Bin B-A'!AK$107,0)</f>
        <v>0.83288967761017452</v>
      </c>
      <c r="AZ62" s="371">
        <f>IFERROR('Class Bin B-A'!AL62/'Class Bin B-A'!AL$107,0)</f>
        <v>1.0165484633569741</v>
      </c>
      <c r="BA62" s="371">
        <f>IFERROR('Class Bin B-A'!AM62/'Class Bin B-A'!AM$107,0)</f>
        <v>0.91833387996064275</v>
      </c>
      <c r="BB62" s="371">
        <f>IFERROR('Class Bin B-A'!AN62/'Class Bin B-A'!AN$107,0)</f>
        <v>1.0114623133032303</v>
      </c>
      <c r="BC62" s="371">
        <f>IFERROR('Class Bin B-A'!AO62/'Class Bin B-A'!AO$107,0)</f>
        <v>0.99365609348914863</v>
      </c>
      <c r="BD62" s="371">
        <f>IFERROR('Class Bin B-A'!AP62/'Class Bin B-A'!AP$107,0)</f>
        <v>0</v>
      </c>
      <c r="BE62" s="371">
        <f>IFERROR('Class Bin B-A'!AQ62/'Class Bin B-A'!AQ$107,0)</f>
        <v>0</v>
      </c>
      <c r="BF62" s="371">
        <f>IFERROR('Class Bin B-A'!AR62/'Class Bin B-A'!AR$107,0)</f>
        <v>0</v>
      </c>
      <c r="BG62" s="372">
        <f>IFERROR('Class Bin B-A'!AS62/'Class Bin B-A'!AS$107,0)</f>
        <v>0</v>
      </c>
    </row>
    <row r="63" spans="1:59" ht="9.75" customHeight="1" x14ac:dyDescent="0.25">
      <c r="A63" s="298">
        <v>0.54166666666666696</v>
      </c>
      <c r="B63" s="370">
        <f>IFERROR('Class Bin A-B'!R63/'Class Bin A-B'!R$107,0)</f>
        <v>0</v>
      </c>
      <c r="C63" s="371">
        <f>IFERROR('Class Bin A-B'!S63/'Class Bin A-B'!S$107,0)</f>
        <v>0</v>
      </c>
      <c r="D63" s="371">
        <f>IFERROR('Class Bin A-B'!T63/'Class Bin A-B'!T$107,0)</f>
        <v>0</v>
      </c>
      <c r="E63" s="371">
        <f>IFERROR('Class Bin A-B'!U63/'Class Bin A-B'!U$107,0)</f>
        <v>0</v>
      </c>
      <c r="F63" s="371">
        <f>IFERROR('Class Bin A-B'!V63/'Class Bin A-B'!V$107,0)</f>
        <v>1.0317460317460319</v>
      </c>
      <c r="G63" s="371">
        <f>IFERROR('Class Bin A-B'!W63/'Class Bin A-B'!W$107,0)</f>
        <v>1.0158148063259225</v>
      </c>
      <c r="H63" s="371">
        <f>IFERROR('Class Bin A-B'!X63/'Class Bin A-B'!X$107,0)</f>
        <v>0.94073553525415798</v>
      </c>
      <c r="I63" s="371">
        <f>IFERROR('Class Bin A-B'!Y63/'Class Bin A-B'!Y$107,0)</f>
        <v>1.069824821120158</v>
      </c>
      <c r="J63" s="371">
        <f>IFERROR('Class Bin A-B'!Z63/'Class Bin A-B'!Z$107,0)</f>
        <v>1.0420084514044243</v>
      </c>
      <c r="K63" s="371">
        <f>IFERROR('Class Bin A-B'!AA63/'Class Bin A-B'!AA$107,0)</f>
        <v>1.0308347956881423</v>
      </c>
      <c r="L63" s="371">
        <f>IFERROR('Class Bin A-B'!AB63/'Class Bin A-B'!AB$107,0)</f>
        <v>1.0143068574247658</v>
      </c>
      <c r="M63" s="371">
        <f>IFERROR('Class Bin A-B'!AC63/'Class Bin A-B'!AC$107,0)</f>
        <v>1.0240963855421685</v>
      </c>
      <c r="N63" s="371">
        <f>IFERROR('Class Bin A-B'!AD63/'Class Bin A-B'!AD$107,0)</f>
        <v>1.0041841004184098</v>
      </c>
      <c r="O63" s="371">
        <f>IFERROR('Class Bin A-B'!AE63/'Class Bin A-B'!AE$107,0)</f>
        <v>0.89047831917746956</v>
      </c>
      <c r="P63" s="371">
        <f>IFERROR('Class Bin A-B'!AF63/'Class Bin A-B'!AF$107,0)</f>
        <v>1.0884353741496597</v>
      </c>
      <c r="Q63" s="371">
        <f>IFERROR('Class Bin A-B'!AG63/'Class Bin A-B'!AG$107,0)</f>
        <v>0.97773379515091541</v>
      </c>
      <c r="R63" s="371">
        <f>IFERROR('Class Bin A-B'!AH63/'Class Bin A-B'!AH$107,0)</f>
        <v>1.0186823992133727</v>
      </c>
      <c r="S63" s="371">
        <f>IFERROR('Class Bin A-B'!AI63/'Class Bin A-B'!AI$107,0)</f>
        <v>1.0141685309470545</v>
      </c>
      <c r="T63" s="371">
        <f>IFERROR('Class Bin A-B'!AJ63/'Class Bin A-B'!AJ$107,0)</f>
        <v>0.98479646885728311</v>
      </c>
      <c r="U63" s="371">
        <f>IFERROR('Class Bin A-B'!AK63/'Class Bin A-B'!AK$107,0)</f>
        <v>0.90725436179981656</v>
      </c>
      <c r="V63" s="371">
        <f>IFERROR('Class Bin A-B'!AL63/'Class Bin A-B'!AL$107,0)</f>
        <v>1.0002256826901377</v>
      </c>
      <c r="W63" s="371">
        <f>IFERROR('Class Bin A-B'!AM63/'Class Bin A-B'!AM$107,0)</f>
        <v>0.97880539499036578</v>
      </c>
      <c r="X63" s="371">
        <f>IFERROR('Class Bin A-B'!AN63/'Class Bin A-B'!AN$107,0)</f>
        <v>1.0560398505603985</v>
      </c>
      <c r="Y63" s="371">
        <f>IFERROR('Class Bin A-B'!AO63/'Class Bin A-B'!AO$107,0)</f>
        <v>1.0579169773800645</v>
      </c>
      <c r="Z63" s="371">
        <f>IFERROR('Class Bin A-B'!AP63/'Class Bin A-B'!AP$107,0)</f>
        <v>0</v>
      </c>
      <c r="AA63" s="371">
        <f>IFERROR('Class Bin A-B'!AQ63/'Class Bin A-B'!AQ$107,0)</f>
        <v>0</v>
      </c>
      <c r="AB63" s="371">
        <f>IFERROR('Class Bin A-B'!AR63/'Class Bin A-B'!AR$107,0)</f>
        <v>0</v>
      </c>
      <c r="AC63" s="372">
        <f>IFERROR('Class Bin A-B'!AS63/'Class Bin A-B'!AS$107,0)</f>
        <v>0</v>
      </c>
      <c r="AD63" s="297"/>
      <c r="AE63" s="298">
        <v>0.54166666666666696</v>
      </c>
      <c r="AF63" s="370">
        <f>IFERROR('Class Bin B-A'!R63/'Class Bin B-A'!R$107,0)</f>
        <v>0</v>
      </c>
      <c r="AG63" s="371">
        <f>IFERROR('Class Bin B-A'!S63/'Class Bin B-A'!S$107,0)</f>
        <v>0</v>
      </c>
      <c r="AH63" s="371">
        <f>IFERROR('Class Bin B-A'!T63/'Class Bin B-A'!T$107,0)</f>
        <v>0</v>
      </c>
      <c r="AI63" s="371">
        <f>IFERROR('Class Bin B-A'!U63/'Class Bin B-A'!U$107,0)</f>
        <v>0</v>
      </c>
      <c r="AJ63" s="371">
        <f>IFERROR('Class Bin B-A'!V63/'Class Bin B-A'!V$107,0)</f>
        <v>0.96265560165975095</v>
      </c>
      <c r="AK63" s="371">
        <f>IFERROR('Class Bin B-A'!W63/'Class Bin B-A'!W$107,0)</f>
        <v>1.0238824249846905</v>
      </c>
      <c r="AL63" s="371">
        <f>IFERROR('Class Bin B-A'!X63/'Class Bin B-A'!X$107,0)</f>
        <v>0.89503759398496252</v>
      </c>
      <c r="AM63" s="371">
        <f>IFERROR('Class Bin B-A'!Y63/'Class Bin B-A'!Y$107,0)</f>
        <v>1.006151742993848</v>
      </c>
      <c r="AN63" s="371">
        <f>IFERROR('Class Bin B-A'!Z63/'Class Bin B-A'!Z$107,0)</f>
        <v>0.91684136967155827</v>
      </c>
      <c r="AO63" s="371">
        <f>IFERROR('Class Bin B-A'!AA63/'Class Bin B-A'!AA$107,0)</f>
        <v>1.0134994807892004</v>
      </c>
      <c r="AP63" s="371">
        <f>IFERROR('Class Bin B-A'!AB63/'Class Bin B-A'!AB$107,0)</f>
        <v>0.91713069112348522</v>
      </c>
      <c r="AQ63" s="371">
        <f>IFERROR('Class Bin B-A'!AC63/'Class Bin B-A'!AC$107,0)</f>
        <v>0.99764071452645775</v>
      </c>
      <c r="AR63" s="371">
        <f>IFERROR('Class Bin B-A'!AD63/'Class Bin B-A'!AD$107,0)</f>
        <v>0.8883465527760831</v>
      </c>
      <c r="AS63" s="371">
        <f>IFERROR('Class Bin B-A'!AE63/'Class Bin B-A'!AE$107,0)</f>
        <v>0.98518733662503655</v>
      </c>
      <c r="AT63" s="371">
        <f>IFERROR('Class Bin B-A'!AF63/'Class Bin B-A'!AF$107,0)</f>
        <v>1.0606562810739146</v>
      </c>
      <c r="AU63" s="371">
        <f>IFERROR('Class Bin B-A'!AG63/'Class Bin B-A'!AG$107,0)</f>
        <v>0.99724517906336085</v>
      </c>
      <c r="AV63" s="371">
        <f>IFERROR('Class Bin B-A'!AH63/'Class Bin B-A'!AH$107,0)</f>
        <v>0.91917167668670663</v>
      </c>
      <c r="AW63" s="371">
        <f>IFERROR('Class Bin B-A'!AI63/'Class Bin B-A'!AI$107,0)</f>
        <v>1.0108695652173914</v>
      </c>
      <c r="AX63" s="371">
        <f>IFERROR('Class Bin B-A'!AJ63/'Class Bin B-A'!AJ$107,0)</f>
        <v>0.88073394495412838</v>
      </c>
      <c r="AY63" s="371">
        <f>IFERROR('Class Bin B-A'!AK63/'Class Bin B-A'!AK$107,0)</f>
        <v>0.78556640047323278</v>
      </c>
      <c r="AZ63" s="371">
        <f>IFERROR('Class Bin B-A'!AL63/'Class Bin B-A'!AL$107,0)</f>
        <v>0.88888888888888917</v>
      </c>
      <c r="BA63" s="371">
        <f>IFERROR('Class Bin B-A'!AM63/'Class Bin B-A'!AM$107,0)</f>
        <v>0.9445719908166611</v>
      </c>
      <c r="BB63" s="371">
        <f>IFERROR('Class Bin B-A'!AN63/'Class Bin B-A'!AN$107,0)</f>
        <v>1.0059048280653007</v>
      </c>
      <c r="BC63" s="371">
        <f>IFERROR('Class Bin B-A'!AO63/'Class Bin B-A'!AO$107,0)</f>
        <v>1.0096828046744573</v>
      </c>
      <c r="BD63" s="371">
        <f>IFERROR('Class Bin B-A'!AP63/'Class Bin B-A'!AP$107,0)</f>
        <v>0</v>
      </c>
      <c r="BE63" s="371">
        <f>IFERROR('Class Bin B-A'!AQ63/'Class Bin B-A'!AQ$107,0)</f>
        <v>0</v>
      </c>
      <c r="BF63" s="371">
        <f>IFERROR('Class Bin B-A'!AR63/'Class Bin B-A'!AR$107,0)</f>
        <v>0</v>
      </c>
      <c r="BG63" s="372">
        <f>IFERROR('Class Bin B-A'!AS63/'Class Bin B-A'!AS$107,0)</f>
        <v>0</v>
      </c>
    </row>
    <row r="64" spans="1:59" ht="9.75" customHeight="1" x14ac:dyDescent="0.25">
      <c r="A64" s="298">
        <v>0.55208333333333304</v>
      </c>
      <c r="B64" s="370">
        <f>IFERROR('Class Bin A-B'!R64/'Class Bin A-B'!R$107,0)</f>
        <v>0</v>
      </c>
      <c r="C64" s="371">
        <f>IFERROR('Class Bin A-B'!S64/'Class Bin A-B'!S$107,0)</f>
        <v>0</v>
      </c>
      <c r="D64" s="371">
        <f>IFERROR('Class Bin A-B'!T64/'Class Bin A-B'!T$107,0)</f>
        <v>0</v>
      </c>
      <c r="E64" s="371">
        <f>IFERROR('Class Bin A-B'!U64/'Class Bin A-B'!U$107,0)</f>
        <v>0</v>
      </c>
      <c r="F64" s="371">
        <f>IFERROR('Class Bin A-B'!V64/'Class Bin A-B'!V$107,0)</f>
        <v>0.95634920634920639</v>
      </c>
      <c r="G64" s="371">
        <f>IFERROR('Class Bin A-B'!W64/'Class Bin A-B'!W$107,0)</f>
        <v>1.0268164107265643</v>
      </c>
      <c r="H64" s="371">
        <f>IFERROR('Class Bin A-B'!X64/'Class Bin A-B'!X$107,0)</f>
        <v>1.041930194424924</v>
      </c>
      <c r="I64" s="371">
        <f>IFERROR('Class Bin A-B'!Y64/'Class Bin A-B'!Y$107,0)</f>
        <v>0.8882309400444115</v>
      </c>
      <c r="J64" s="371">
        <f>IFERROR('Class Bin A-B'!Z64/'Class Bin A-B'!Z$107,0)</f>
        <v>1.0658712403678845</v>
      </c>
      <c r="K64" s="371">
        <f>IFERROR('Class Bin A-B'!AA64/'Class Bin A-B'!AA$107,0)</f>
        <v>1.0549009776886438</v>
      </c>
      <c r="L64" s="371">
        <f>IFERROR('Class Bin A-B'!AB64/'Class Bin A-B'!AB$107,0)</f>
        <v>0.97089294523926994</v>
      </c>
      <c r="M64" s="371">
        <f>IFERROR('Class Bin A-B'!AC64/'Class Bin A-B'!AC$107,0)</f>
        <v>0.99999999999999989</v>
      </c>
      <c r="N64" s="371">
        <f>IFERROR('Class Bin A-B'!AD64/'Class Bin A-B'!AD$107,0)</f>
        <v>1.03765690376569</v>
      </c>
      <c r="O64" s="371">
        <f>IFERROR('Class Bin A-B'!AE64/'Class Bin A-B'!AE$107,0)</f>
        <v>1.0156459544032184</v>
      </c>
      <c r="P64" s="371">
        <f>IFERROR('Class Bin A-B'!AF64/'Class Bin A-B'!AF$107,0)</f>
        <v>0.94849368318756067</v>
      </c>
      <c r="Q64" s="371">
        <f>IFERROR('Class Bin A-B'!AG64/'Class Bin A-B'!AG$107,0)</f>
        <v>1.0252350321622958</v>
      </c>
      <c r="R64" s="371">
        <f>IFERROR('Class Bin A-B'!AH64/'Class Bin A-B'!AH$107,0)</f>
        <v>0.99115044247787609</v>
      </c>
      <c r="S64" s="371">
        <f>IFERROR('Class Bin A-B'!AI64/'Class Bin A-B'!AI$107,0)</f>
        <v>0.98235147899577435</v>
      </c>
      <c r="T64" s="371">
        <f>IFERROR('Class Bin A-B'!AJ64/'Class Bin A-B'!AJ$107,0)</f>
        <v>1.0671897989210397</v>
      </c>
      <c r="U64" s="371">
        <f>IFERROR('Class Bin A-B'!AK64/'Class Bin A-B'!AK$107,0)</f>
        <v>1.0064279155188247</v>
      </c>
      <c r="V64" s="371">
        <f>IFERROR('Class Bin A-B'!AL64/'Class Bin A-B'!AL$107,0)</f>
        <v>1.0110584518167458</v>
      </c>
      <c r="W64" s="371">
        <f>IFERROR('Class Bin A-B'!AM64/'Class Bin A-B'!AM$107,0)</f>
        <v>1.0404624277456644</v>
      </c>
      <c r="X64" s="371">
        <f>IFERROR('Class Bin A-B'!AN64/'Class Bin A-B'!AN$107,0)</f>
        <v>1.0042341220423412</v>
      </c>
      <c r="Y64" s="371">
        <f>IFERROR('Class Bin A-B'!AO64/'Class Bin A-B'!AO$107,0)</f>
        <v>0.97439721600795415</v>
      </c>
      <c r="Z64" s="371">
        <f>IFERROR('Class Bin A-B'!AP64/'Class Bin A-B'!AP$107,0)</f>
        <v>0</v>
      </c>
      <c r="AA64" s="371">
        <f>IFERROR('Class Bin A-B'!AQ64/'Class Bin A-B'!AQ$107,0)</f>
        <v>0</v>
      </c>
      <c r="AB64" s="371">
        <f>IFERROR('Class Bin A-B'!AR64/'Class Bin A-B'!AR$107,0)</f>
        <v>0</v>
      </c>
      <c r="AC64" s="372">
        <f>IFERROR('Class Bin A-B'!AS64/'Class Bin A-B'!AS$107,0)</f>
        <v>0</v>
      </c>
      <c r="AD64" s="297"/>
      <c r="AE64" s="298">
        <v>0.55208333333333304</v>
      </c>
      <c r="AF64" s="370">
        <f>IFERROR('Class Bin B-A'!R64/'Class Bin B-A'!R$107,0)</f>
        <v>0</v>
      </c>
      <c r="AG64" s="371">
        <f>IFERROR('Class Bin B-A'!S64/'Class Bin B-A'!S$107,0)</f>
        <v>0</v>
      </c>
      <c r="AH64" s="371">
        <f>IFERROR('Class Bin B-A'!T64/'Class Bin B-A'!T$107,0)</f>
        <v>0</v>
      </c>
      <c r="AI64" s="371">
        <f>IFERROR('Class Bin B-A'!U64/'Class Bin B-A'!U$107,0)</f>
        <v>0</v>
      </c>
      <c r="AJ64" s="371">
        <f>IFERROR('Class Bin B-A'!V64/'Class Bin B-A'!V$107,0)</f>
        <v>1.0179806362378976</v>
      </c>
      <c r="AK64" s="371">
        <f>IFERROR('Class Bin B-A'!W64/'Class Bin B-A'!W$107,0)</f>
        <v>0.97979179424372298</v>
      </c>
      <c r="AL64" s="371">
        <f>IFERROR('Class Bin B-A'!X64/'Class Bin B-A'!X$107,0)</f>
        <v>0.91428571428571426</v>
      </c>
      <c r="AM64" s="371">
        <f>IFERROR('Class Bin B-A'!Y64/'Class Bin B-A'!Y$107,0)</f>
        <v>0.94053315105946678</v>
      </c>
      <c r="AN64" s="371">
        <f>IFERROR('Class Bin B-A'!Z64/'Class Bin B-A'!Z$107,0)</f>
        <v>1.1180992313067786</v>
      </c>
      <c r="AO64" s="371">
        <f>IFERROR('Class Bin B-A'!AA64/'Class Bin B-A'!AA$107,0)</f>
        <v>1.1242644513672551</v>
      </c>
      <c r="AP64" s="371">
        <f>IFERROR('Class Bin B-A'!AB64/'Class Bin B-A'!AB$107,0)</f>
        <v>1.0533901080904031</v>
      </c>
      <c r="AQ64" s="371">
        <f>IFERROR('Class Bin B-A'!AC64/'Class Bin B-A'!AC$107,0)</f>
        <v>0.91135827435119643</v>
      </c>
      <c r="AR64" s="371">
        <f>IFERROR('Class Bin B-A'!AD64/'Class Bin B-A'!AD$107,0)</f>
        <v>1.0445393532641856</v>
      </c>
      <c r="AS64" s="371">
        <f>IFERROR('Class Bin B-A'!AE64/'Class Bin B-A'!AE$107,0)</f>
        <v>0.89224513505663694</v>
      </c>
      <c r="AT64" s="371">
        <f>IFERROR('Class Bin B-A'!AF64/'Class Bin B-A'!AF$107,0)</f>
        <v>1.1242956579383494</v>
      </c>
      <c r="AU64" s="371">
        <f>IFERROR('Class Bin B-A'!AG64/'Class Bin B-A'!AG$107,0)</f>
        <v>0.99724517906336085</v>
      </c>
      <c r="AV64" s="371">
        <f>IFERROR('Class Bin B-A'!AH64/'Class Bin B-A'!AH$107,0)</f>
        <v>1.0207080828323314</v>
      </c>
      <c r="AW64" s="371">
        <f>IFERROR('Class Bin B-A'!AI64/'Class Bin B-A'!AI$107,0)</f>
        <v>1.0978260869565215</v>
      </c>
      <c r="AX64" s="371">
        <f>IFERROR('Class Bin B-A'!AJ64/'Class Bin B-A'!AJ$107,0)</f>
        <v>0.86442405708460757</v>
      </c>
      <c r="AY64" s="371">
        <f>IFERROR('Class Bin B-A'!AK64/'Class Bin B-A'!AK$107,0)</f>
        <v>0.89914226560189292</v>
      </c>
      <c r="AZ64" s="371">
        <f>IFERROR('Class Bin B-A'!AL64/'Class Bin B-A'!AL$107,0)</f>
        <v>1.0732860520094565</v>
      </c>
      <c r="BA64" s="371">
        <f>IFERROR('Class Bin B-A'!AM64/'Class Bin B-A'!AM$107,0)</f>
        <v>1.0232863233847163</v>
      </c>
      <c r="BB64" s="371">
        <f>IFERROR('Class Bin B-A'!AN64/'Class Bin B-A'!AN$107,0)</f>
        <v>1.0114623133032303</v>
      </c>
      <c r="BC64" s="371">
        <f>IFERROR('Class Bin B-A'!AO64/'Class Bin B-A'!AO$107,0)</f>
        <v>0.86544240400667771</v>
      </c>
      <c r="BD64" s="371">
        <f>IFERROR('Class Bin B-A'!AP64/'Class Bin B-A'!AP$107,0)</f>
        <v>0</v>
      </c>
      <c r="BE64" s="371">
        <f>IFERROR('Class Bin B-A'!AQ64/'Class Bin B-A'!AQ$107,0)</f>
        <v>0</v>
      </c>
      <c r="BF64" s="371">
        <f>IFERROR('Class Bin B-A'!AR64/'Class Bin B-A'!AR$107,0)</f>
        <v>0</v>
      </c>
      <c r="BG64" s="372">
        <f>IFERROR('Class Bin B-A'!AS64/'Class Bin B-A'!AS$107,0)</f>
        <v>0</v>
      </c>
    </row>
    <row r="65" spans="1:59" ht="9.75" customHeight="1" x14ac:dyDescent="0.25">
      <c r="A65" s="298">
        <v>0.5625</v>
      </c>
      <c r="B65" s="370">
        <f>IFERROR('Class Bin A-B'!R65/'Class Bin A-B'!R$107,0)</f>
        <v>0</v>
      </c>
      <c r="C65" s="371">
        <f>IFERROR('Class Bin A-B'!S65/'Class Bin A-B'!S$107,0)</f>
        <v>0</v>
      </c>
      <c r="D65" s="371">
        <f>IFERROR('Class Bin A-B'!T65/'Class Bin A-B'!T$107,0)</f>
        <v>0</v>
      </c>
      <c r="E65" s="371">
        <f>IFERROR('Class Bin A-B'!U65/'Class Bin A-B'!U$107,0)</f>
        <v>0</v>
      </c>
      <c r="F65" s="371">
        <f>IFERROR('Class Bin A-B'!V65/'Class Bin A-B'!V$107,0)</f>
        <v>0.97619047619047628</v>
      </c>
      <c r="G65" s="371">
        <f>IFERROR('Class Bin A-B'!W65/'Class Bin A-B'!W$107,0)</f>
        <v>0.98280999312399731</v>
      </c>
      <c r="H65" s="371">
        <f>IFERROR('Class Bin A-B'!X65/'Class Bin A-B'!X$107,0)</f>
        <v>1.1056453501991099</v>
      </c>
      <c r="I65" s="371">
        <f>IFERROR('Class Bin A-B'!Y65/'Class Bin A-B'!Y$107,0)</f>
        <v>0.97113249444855665</v>
      </c>
      <c r="J65" s="371">
        <f>IFERROR('Class Bin A-B'!Z65/'Class Bin A-B'!Z$107,0)</f>
        <v>1.0340541884166043</v>
      </c>
      <c r="K65" s="371">
        <f>IFERROR('Class Bin A-B'!AA65/'Class Bin A-B'!AA$107,0)</f>
        <v>1.0188017046878917</v>
      </c>
      <c r="L65" s="371">
        <f>IFERROR('Class Bin A-B'!AB65/'Class Bin A-B'!AB$107,0)</f>
        <v>0.97089294523926994</v>
      </c>
      <c r="M65" s="371">
        <f>IFERROR('Class Bin A-B'!AC65/'Class Bin A-B'!AC$107,0)</f>
        <v>0.94779116465863456</v>
      </c>
      <c r="N65" s="371">
        <f>IFERROR('Class Bin A-B'!AD65/'Class Bin A-B'!AD$107,0)</f>
        <v>0.98930729893072966</v>
      </c>
      <c r="O65" s="371">
        <f>IFERROR('Class Bin A-B'!AE65/'Class Bin A-B'!AE$107,0)</f>
        <v>1.0227983907018328</v>
      </c>
      <c r="P65" s="371">
        <f>IFERROR('Class Bin A-B'!AF65/'Class Bin A-B'!AF$107,0)</f>
        <v>0.99125364431486873</v>
      </c>
      <c r="Q65" s="371">
        <f>IFERROR('Class Bin A-B'!AG65/'Class Bin A-B'!AG$107,0)</f>
        <v>0.97773379515091541</v>
      </c>
      <c r="R65" s="371">
        <f>IFERROR('Class Bin A-B'!AH65/'Class Bin A-B'!AH$107,0)</f>
        <v>1.0344149459193708</v>
      </c>
      <c r="S65" s="371">
        <f>IFERROR('Class Bin A-B'!AI65/'Class Bin A-B'!AI$107,0)</f>
        <v>1.0181456624409646</v>
      </c>
      <c r="T65" s="371">
        <f>IFERROR('Class Bin A-B'!AJ65/'Class Bin A-B'!AJ$107,0)</f>
        <v>1.0711132908288379</v>
      </c>
      <c r="U65" s="371">
        <f>IFERROR('Class Bin A-B'!AK65/'Class Bin A-B'!AK$107,0)</f>
        <v>1.0394857667584942</v>
      </c>
      <c r="V65" s="371">
        <f>IFERROR('Class Bin A-B'!AL65/'Class Bin A-B'!AL$107,0)</f>
        <v>0.96772737531031383</v>
      </c>
      <c r="W65" s="371">
        <f>IFERROR('Class Bin A-B'!AM65/'Class Bin A-B'!AM$107,0)</f>
        <v>1.0250481695568399</v>
      </c>
      <c r="X65" s="371">
        <f>IFERROR('Class Bin A-B'!AN65/'Class Bin A-B'!AN$107,0)</f>
        <v>0.97235367372353665</v>
      </c>
      <c r="Y65" s="371">
        <f>IFERROR('Class Bin A-B'!AO65/'Class Bin A-B'!AO$107,0)</f>
        <v>1.0817797663435245</v>
      </c>
      <c r="Z65" s="371">
        <f>IFERROR('Class Bin A-B'!AP65/'Class Bin A-B'!AP$107,0)</f>
        <v>0</v>
      </c>
      <c r="AA65" s="371">
        <f>IFERROR('Class Bin A-B'!AQ65/'Class Bin A-B'!AQ$107,0)</f>
        <v>0</v>
      </c>
      <c r="AB65" s="371">
        <f>IFERROR('Class Bin A-B'!AR65/'Class Bin A-B'!AR$107,0)</f>
        <v>0</v>
      </c>
      <c r="AC65" s="372">
        <f>IFERROR('Class Bin A-B'!AS65/'Class Bin A-B'!AS$107,0)</f>
        <v>0</v>
      </c>
      <c r="AD65" s="297"/>
      <c r="AE65" s="298">
        <v>0.5625</v>
      </c>
      <c r="AF65" s="370">
        <f>IFERROR('Class Bin B-A'!R65/'Class Bin B-A'!R$107,0)</f>
        <v>0</v>
      </c>
      <c r="AG65" s="371">
        <f>IFERROR('Class Bin B-A'!S65/'Class Bin B-A'!S$107,0)</f>
        <v>0</v>
      </c>
      <c r="AH65" s="371">
        <f>IFERROR('Class Bin B-A'!T65/'Class Bin B-A'!T$107,0)</f>
        <v>0</v>
      </c>
      <c r="AI65" s="371">
        <f>IFERROR('Class Bin B-A'!U65/'Class Bin B-A'!U$107,0)</f>
        <v>0</v>
      </c>
      <c r="AJ65" s="371">
        <f>IFERROR('Class Bin B-A'!V65/'Class Bin B-A'!V$107,0)</f>
        <v>0.99031811894882427</v>
      </c>
      <c r="AK65" s="371">
        <f>IFERROR('Class Bin B-A'!W65/'Class Bin B-A'!W$107,0)</f>
        <v>0.89650949173300654</v>
      </c>
      <c r="AL65" s="371">
        <f>IFERROR('Class Bin B-A'!X65/'Class Bin B-A'!X$107,0)</f>
        <v>1.0490225563909774</v>
      </c>
      <c r="AM65" s="371">
        <f>IFERROR('Class Bin B-A'!Y65/'Class Bin B-A'!Y$107,0)</f>
        <v>0.98427887901572109</v>
      </c>
      <c r="AN65" s="371">
        <f>IFERROR('Class Bin B-A'!Z65/'Class Bin B-A'!Z$107,0)</f>
        <v>1.0230607966457024</v>
      </c>
      <c r="AO65" s="371">
        <f>IFERROR('Class Bin B-A'!AA65/'Class Bin B-A'!AA$107,0)</f>
        <v>1.1464174454828659</v>
      </c>
      <c r="AP65" s="371">
        <f>IFERROR('Class Bin B-A'!AB65/'Class Bin B-A'!AB$107,0)</f>
        <v>1.0481493612839832</v>
      </c>
      <c r="AQ65" s="371">
        <f>IFERROR('Class Bin B-A'!AC65/'Class Bin B-A'!AC$107,0)</f>
        <v>0.95449949443882709</v>
      </c>
      <c r="AR65" s="371">
        <f>IFERROR('Class Bin B-A'!AD65/'Class Bin B-A'!AD$107,0)</f>
        <v>0.9713239780353875</v>
      </c>
      <c r="AS65" s="371">
        <f>IFERROR('Class Bin B-A'!AE65/'Class Bin B-A'!AE$107,0)</f>
        <v>0.93871623584083674</v>
      </c>
      <c r="AT65" s="371">
        <f>IFERROR('Class Bin B-A'!AF65/'Class Bin B-A'!AF$107,0)</f>
        <v>1.0394431554524364</v>
      </c>
      <c r="AU65" s="371">
        <f>IFERROR('Class Bin B-A'!AG65/'Class Bin B-A'!AG$107,0)</f>
        <v>1.0082644628099173</v>
      </c>
      <c r="AV65" s="371">
        <f>IFERROR('Class Bin B-A'!AH65/'Class Bin B-A'!AH$107,0)</f>
        <v>1.0420841683366733</v>
      </c>
      <c r="AW65" s="371">
        <f>IFERROR('Class Bin B-A'!AI65/'Class Bin B-A'!AI$107,0)</f>
        <v>1.0869565217391304</v>
      </c>
      <c r="AX65" s="371">
        <f>IFERROR('Class Bin B-A'!AJ65/'Class Bin B-A'!AJ$107,0)</f>
        <v>1.0166496772001359</v>
      </c>
      <c r="AY65" s="371">
        <f>IFERROR('Class Bin B-A'!AK65/'Class Bin B-A'!AK$107,0)</f>
        <v>0.89914226560189292</v>
      </c>
      <c r="AZ65" s="371">
        <f>IFERROR('Class Bin B-A'!AL65/'Class Bin B-A'!AL$107,0)</f>
        <v>0.97872340425531934</v>
      </c>
      <c r="BA65" s="371">
        <f>IFERROR('Class Bin B-A'!AM65/'Class Bin B-A'!AM$107,0)</f>
        <v>1.075762545096753</v>
      </c>
      <c r="BB65" s="371">
        <f>IFERROR('Class Bin B-A'!AN65/'Class Bin B-A'!AN$107,0)</f>
        <v>0.97255991663772146</v>
      </c>
      <c r="BC65" s="371">
        <f>IFERROR('Class Bin B-A'!AO65/'Class Bin B-A'!AO$107,0)</f>
        <v>1.0417362270450752</v>
      </c>
      <c r="BD65" s="371">
        <f>IFERROR('Class Bin B-A'!AP65/'Class Bin B-A'!AP$107,0)</f>
        <v>0</v>
      </c>
      <c r="BE65" s="371">
        <f>IFERROR('Class Bin B-A'!AQ65/'Class Bin B-A'!AQ$107,0)</f>
        <v>0</v>
      </c>
      <c r="BF65" s="371">
        <f>IFERROR('Class Bin B-A'!AR65/'Class Bin B-A'!AR$107,0)</f>
        <v>0</v>
      </c>
      <c r="BG65" s="372">
        <f>IFERROR('Class Bin B-A'!AS65/'Class Bin B-A'!AS$107,0)</f>
        <v>0</v>
      </c>
    </row>
    <row r="66" spans="1:59" ht="9.75" customHeight="1" x14ac:dyDescent="0.25">
      <c r="A66" s="298">
        <v>0.57291666666666696</v>
      </c>
      <c r="B66" s="370">
        <f>IFERROR('Class Bin A-B'!R66/'Class Bin A-B'!R$107,0)</f>
        <v>0</v>
      </c>
      <c r="C66" s="371">
        <f>IFERROR('Class Bin A-B'!S66/'Class Bin A-B'!S$107,0)</f>
        <v>0</v>
      </c>
      <c r="D66" s="371">
        <f>IFERROR('Class Bin A-B'!T66/'Class Bin A-B'!T$107,0)</f>
        <v>0</v>
      </c>
      <c r="E66" s="371">
        <f>IFERROR('Class Bin A-B'!U66/'Class Bin A-B'!U$107,0)</f>
        <v>0</v>
      </c>
      <c r="F66" s="371">
        <f>IFERROR('Class Bin A-B'!V66/'Class Bin A-B'!V$107,0)</f>
        <v>0.98015873015873012</v>
      </c>
      <c r="G66" s="371">
        <f>IFERROR('Class Bin A-B'!W66/'Class Bin A-B'!W$107,0)</f>
        <v>1.0414852165940867</v>
      </c>
      <c r="H66" s="371">
        <f>IFERROR('Class Bin A-B'!X66/'Class Bin A-B'!X$107,0)</f>
        <v>1.0007027406886859</v>
      </c>
      <c r="I66" s="371">
        <f>IFERROR('Class Bin A-B'!Y66/'Class Bin A-B'!Y$107,0)</f>
        <v>1.0461386627189735</v>
      </c>
      <c r="J66" s="371">
        <f>IFERROR('Class Bin A-B'!Z66/'Class Bin A-B'!Z$107,0)</f>
        <v>1.1135968182948046</v>
      </c>
      <c r="K66" s="371">
        <f>IFERROR('Class Bin A-B'!AA66/'Class Bin A-B'!AA$107,0)</f>
        <v>1.0228127350213085</v>
      </c>
      <c r="L66" s="371">
        <f>IFERROR('Class Bin A-B'!AB66/'Class Bin A-B'!AB$107,0)</f>
        <v>0.92353231376418354</v>
      </c>
      <c r="M66" s="371">
        <f>IFERROR('Class Bin A-B'!AC66/'Class Bin A-B'!AC$107,0)</f>
        <v>1.0200803212851404</v>
      </c>
      <c r="N66" s="371">
        <f>IFERROR('Class Bin A-B'!AD66/'Class Bin A-B'!AD$107,0)</f>
        <v>1.0674105067410504</v>
      </c>
      <c r="O66" s="371">
        <f>IFERROR('Class Bin A-B'!AE66/'Class Bin A-B'!AE$107,0)</f>
        <v>1.0084935181046042</v>
      </c>
      <c r="P66" s="371">
        <f>IFERROR('Class Bin A-B'!AF66/'Class Bin A-B'!AF$107,0)</f>
        <v>0.99902818270165206</v>
      </c>
      <c r="Q66" s="371">
        <f>IFERROR('Class Bin A-B'!AG66/'Class Bin A-B'!AG$107,0)</f>
        <v>0.96585848589807022</v>
      </c>
      <c r="R66" s="371">
        <f>IFERROR('Class Bin A-B'!AH66/'Class Bin A-B'!AH$107,0)</f>
        <v>1.0422812192723696</v>
      </c>
      <c r="S66" s="371">
        <f>IFERROR('Class Bin A-B'!AI66/'Class Bin A-B'!AI$107,0)</f>
        <v>0.99428287347750444</v>
      </c>
      <c r="T66" s="371">
        <f>IFERROR('Class Bin A-B'!AJ66/'Class Bin A-B'!AJ$107,0)</f>
        <v>0.98087297694948516</v>
      </c>
      <c r="U66" s="371">
        <f>IFERROR('Class Bin A-B'!AK66/'Class Bin A-B'!AK$107,0)</f>
        <v>1.0358126721763088</v>
      </c>
      <c r="V66" s="371">
        <f>IFERROR('Class Bin A-B'!AL66/'Class Bin A-B'!AL$107,0)</f>
        <v>0.99661475964793511</v>
      </c>
      <c r="W66" s="371">
        <f>IFERROR('Class Bin A-B'!AM66/'Class Bin A-B'!AM$107,0)</f>
        <v>0.95183044315992271</v>
      </c>
      <c r="X66" s="371">
        <f>IFERROR('Class Bin A-B'!AN66/'Class Bin A-B'!AN$107,0)</f>
        <v>0.94844333748443344</v>
      </c>
      <c r="Y66" s="371">
        <f>IFERROR('Class Bin A-B'!AO66/'Class Bin A-B'!AO$107,0)</f>
        <v>1.0499627143922443</v>
      </c>
      <c r="Z66" s="371">
        <f>IFERROR('Class Bin A-B'!AP66/'Class Bin A-B'!AP$107,0)</f>
        <v>0</v>
      </c>
      <c r="AA66" s="371">
        <f>IFERROR('Class Bin A-B'!AQ66/'Class Bin A-B'!AQ$107,0)</f>
        <v>0</v>
      </c>
      <c r="AB66" s="371">
        <f>IFERROR('Class Bin A-B'!AR66/'Class Bin A-B'!AR$107,0)</f>
        <v>0</v>
      </c>
      <c r="AC66" s="372">
        <f>IFERROR('Class Bin A-B'!AS66/'Class Bin A-B'!AS$107,0)</f>
        <v>0</v>
      </c>
      <c r="AD66" s="297"/>
      <c r="AE66" s="298">
        <v>0.57291666666666696</v>
      </c>
      <c r="AF66" s="370">
        <f>IFERROR('Class Bin B-A'!R66/'Class Bin B-A'!R$107,0)</f>
        <v>0</v>
      </c>
      <c r="AG66" s="371">
        <f>IFERROR('Class Bin B-A'!S66/'Class Bin B-A'!S$107,0)</f>
        <v>0</v>
      </c>
      <c r="AH66" s="371">
        <f>IFERROR('Class Bin B-A'!T66/'Class Bin B-A'!T$107,0)</f>
        <v>0</v>
      </c>
      <c r="AI66" s="371">
        <f>IFERROR('Class Bin B-A'!U66/'Class Bin B-A'!U$107,0)</f>
        <v>0</v>
      </c>
      <c r="AJ66" s="371">
        <f>IFERROR('Class Bin B-A'!V66/'Class Bin B-A'!V$107,0)</f>
        <v>0.97372060857538045</v>
      </c>
      <c r="AK66" s="371">
        <f>IFERROR('Class Bin B-A'!W66/'Class Bin B-A'!W$107,0)</f>
        <v>1.028781383955909</v>
      </c>
      <c r="AL66" s="371">
        <f>IFERROR('Class Bin B-A'!X66/'Class Bin B-A'!X$107,0)</f>
        <v>1.2126315789473683</v>
      </c>
      <c r="AM66" s="371">
        <f>IFERROR('Class Bin B-A'!Y66/'Class Bin B-A'!Y$107,0)</f>
        <v>0.88038277511961727</v>
      </c>
      <c r="AN66" s="371">
        <f>IFERROR('Class Bin B-A'!Z66/'Class Bin B-A'!Z$107,0)</f>
        <v>1.0398322851153041</v>
      </c>
      <c r="AO66" s="371">
        <f>IFERROR('Class Bin B-A'!AA66/'Class Bin B-A'!AA$107,0)</f>
        <v>0.89165801315334026</v>
      </c>
      <c r="AP66" s="371">
        <f>IFERROR('Class Bin B-A'!AB66/'Class Bin B-A'!AB$107,0)</f>
        <v>1.0271863740583036</v>
      </c>
      <c r="AQ66" s="371">
        <f>IFERROR('Class Bin B-A'!AC66/'Class Bin B-A'!AC$107,0)</f>
        <v>1.0030333670374116</v>
      </c>
      <c r="AR66" s="371">
        <f>IFERROR('Class Bin B-A'!AD66/'Class Bin B-A'!AD$107,0)</f>
        <v>0.96644295302013439</v>
      </c>
      <c r="AS66" s="371">
        <f>IFERROR('Class Bin B-A'!AE66/'Class Bin B-A'!AE$107,0)</f>
        <v>1.0548939878013364</v>
      </c>
      <c r="AT66" s="371">
        <f>IFERROR('Class Bin B-A'!AF66/'Class Bin B-A'!AF$107,0)</f>
        <v>0.94398409015578399</v>
      </c>
      <c r="AU66" s="371">
        <f>IFERROR('Class Bin B-A'!AG66/'Class Bin B-A'!AG$107,0)</f>
        <v>1.1294765840220384</v>
      </c>
      <c r="AV66" s="371">
        <f>IFERROR('Class Bin B-A'!AH66/'Class Bin B-A'!AH$107,0)</f>
        <v>1.0420841683366733</v>
      </c>
      <c r="AW66" s="371">
        <f>IFERROR('Class Bin B-A'!AI66/'Class Bin B-A'!AI$107,0)</f>
        <v>1.027173913043478</v>
      </c>
      <c r="AX66" s="371">
        <f>IFERROR('Class Bin B-A'!AJ66/'Class Bin B-A'!AJ$107,0)</f>
        <v>1.0057764186204552</v>
      </c>
      <c r="AY66" s="371">
        <f>IFERROR('Class Bin B-A'!AK66/'Class Bin B-A'!AK$107,0)</f>
        <v>0.96539485359361121</v>
      </c>
      <c r="AZ66" s="371">
        <f>IFERROR('Class Bin B-A'!AL66/'Class Bin B-A'!AL$107,0)</f>
        <v>0.93617021276595769</v>
      </c>
      <c r="BA66" s="371">
        <f>IFERROR('Class Bin B-A'!AM66/'Class Bin B-A'!AM$107,0)</f>
        <v>0.90783863561823541</v>
      </c>
      <c r="BB66" s="371">
        <f>IFERROR('Class Bin B-A'!AN66/'Class Bin B-A'!AN$107,0)</f>
        <v>1.1059395623480375</v>
      </c>
      <c r="BC66" s="371">
        <f>IFERROR('Class Bin B-A'!AO66/'Class Bin B-A'!AO$107,0)</f>
        <v>1.1058430717863106</v>
      </c>
      <c r="BD66" s="371">
        <f>IFERROR('Class Bin B-A'!AP66/'Class Bin B-A'!AP$107,0)</f>
        <v>0</v>
      </c>
      <c r="BE66" s="371">
        <f>IFERROR('Class Bin B-A'!AQ66/'Class Bin B-A'!AQ$107,0)</f>
        <v>0</v>
      </c>
      <c r="BF66" s="371">
        <f>IFERROR('Class Bin B-A'!AR66/'Class Bin B-A'!AR$107,0)</f>
        <v>0</v>
      </c>
      <c r="BG66" s="372">
        <f>IFERROR('Class Bin B-A'!AS66/'Class Bin B-A'!AS$107,0)</f>
        <v>0</v>
      </c>
    </row>
    <row r="67" spans="1:59" ht="9.75" customHeight="1" x14ac:dyDescent="0.25">
      <c r="A67" s="298">
        <v>0.58333333333333304</v>
      </c>
      <c r="B67" s="370">
        <f>IFERROR('Class Bin A-B'!R67/'Class Bin A-B'!R$107,0)</f>
        <v>0</v>
      </c>
      <c r="C67" s="371">
        <f>IFERROR('Class Bin A-B'!S67/'Class Bin A-B'!S$107,0)</f>
        <v>0</v>
      </c>
      <c r="D67" s="371">
        <f>IFERROR('Class Bin A-B'!T67/'Class Bin A-B'!T$107,0)</f>
        <v>0</v>
      </c>
      <c r="E67" s="371">
        <f>IFERROR('Class Bin A-B'!U67/'Class Bin A-B'!U$107,0)</f>
        <v>0</v>
      </c>
      <c r="F67" s="371">
        <f>IFERROR('Class Bin A-B'!V67/'Class Bin A-B'!V$107,0)</f>
        <v>0.96825396825396826</v>
      </c>
      <c r="G67" s="371">
        <f>IFERROR('Class Bin A-B'!W67/'Class Bin A-B'!W$107,0)</f>
        <v>0.94613797845519143</v>
      </c>
      <c r="H67" s="371">
        <f>IFERROR('Class Bin A-B'!X67/'Class Bin A-B'!X$107,0)</f>
        <v>0.99320684000936987</v>
      </c>
      <c r="I67" s="371">
        <f>IFERROR('Class Bin A-B'!Y67/'Class Bin A-B'!Y$107,0)</f>
        <v>0.96718480138169249</v>
      </c>
      <c r="J67" s="371">
        <f>IFERROR('Class Bin A-B'!Z67/'Class Bin A-B'!Z$107,0)</f>
        <v>1.0380313199105144</v>
      </c>
      <c r="K67" s="371">
        <f>IFERROR('Class Bin A-B'!AA67/'Class Bin A-B'!AA$107,0)</f>
        <v>0.98270243168713955</v>
      </c>
      <c r="L67" s="371">
        <f>IFERROR('Class Bin A-B'!AB67/'Class Bin A-B'!AB$107,0)</f>
        <v>1.0222002960039467</v>
      </c>
      <c r="M67" s="371">
        <f>IFERROR('Class Bin A-B'!AC67/'Class Bin A-B'!AC$107,0)</f>
        <v>0.97590361445783125</v>
      </c>
      <c r="N67" s="371">
        <f>IFERROR('Class Bin A-B'!AD67/'Class Bin A-B'!AD$107,0)</f>
        <v>1.0264993026499301</v>
      </c>
      <c r="O67" s="371">
        <f>IFERROR('Class Bin A-B'!AE67/'Class Bin A-B'!AE$107,0)</f>
        <v>0.90478319177469813</v>
      </c>
      <c r="P67" s="371">
        <f>IFERROR('Class Bin A-B'!AF67/'Class Bin A-B'!AF$107,0)</f>
        <v>1.0029154518950436</v>
      </c>
      <c r="Q67" s="371">
        <f>IFERROR('Class Bin A-B'!AG67/'Class Bin A-B'!AG$107,0)</f>
        <v>1.0173181593270657</v>
      </c>
      <c r="R67" s="371">
        <f>IFERROR('Class Bin A-B'!AH67/'Class Bin A-B'!AH$107,0)</f>
        <v>1.0108161258603736</v>
      </c>
      <c r="S67" s="371">
        <f>IFERROR('Class Bin A-B'!AI67/'Class Bin A-B'!AI$107,0)</f>
        <v>0.9505344270444942</v>
      </c>
      <c r="T67" s="371">
        <f>IFERROR('Class Bin A-B'!AJ67/'Class Bin A-B'!AJ$107,0)</f>
        <v>0.98087297694948516</v>
      </c>
      <c r="U67" s="371">
        <f>IFERROR('Class Bin A-B'!AK67/'Class Bin A-B'!AK$107,0)</f>
        <v>0.9990817263544538</v>
      </c>
      <c r="V67" s="371">
        <f>IFERROR('Class Bin A-B'!AL67/'Class Bin A-B'!AL$107,0)</f>
        <v>1.0363349131121644</v>
      </c>
      <c r="W67" s="371">
        <f>IFERROR('Class Bin A-B'!AM67/'Class Bin A-B'!AM$107,0)</f>
        <v>1.0173410404624275</v>
      </c>
      <c r="X67" s="371">
        <f>IFERROR('Class Bin A-B'!AN67/'Class Bin A-B'!AN$107,0)</f>
        <v>1.0520547945205478</v>
      </c>
      <c r="Y67" s="371">
        <f>IFERROR('Class Bin A-B'!AO67/'Class Bin A-B'!AO$107,0)</f>
        <v>0.96246582152622406</v>
      </c>
      <c r="Z67" s="371">
        <f>IFERROR('Class Bin A-B'!AP67/'Class Bin A-B'!AP$107,0)</f>
        <v>0</v>
      </c>
      <c r="AA67" s="371">
        <f>IFERROR('Class Bin A-B'!AQ67/'Class Bin A-B'!AQ$107,0)</f>
        <v>0</v>
      </c>
      <c r="AB67" s="371">
        <f>IFERROR('Class Bin A-B'!AR67/'Class Bin A-B'!AR$107,0)</f>
        <v>0</v>
      </c>
      <c r="AC67" s="372">
        <f>IFERROR('Class Bin A-B'!AS67/'Class Bin A-B'!AS$107,0)</f>
        <v>0</v>
      </c>
      <c r="AD67" s="297"/>
      <c r="AE67" s="298">
        <v>0.58333333333333304</v>
      </c>
      <c r="AF67" s="370">
        <f>IFERROR('Class Bin B-A'!R67/'Class Bin B-A'!R$107,0)</f>
        <v>0</v>
      </c>
      <c r="AG67" s="371">
        <f>IFERROR('Class Bin B-A'!S67/'Class Bin B-A'!S$107,0)</f>
        <v>0</v>
      </c>
      <c r="AH67" s="371">
        <f>IFERROR('Class Bin B-A'!T67/'Class Bin B-A'!T$107,0)</f>
        <v>0</v>
      </c>
      <c r="AI67" s="371">
        <f>IFERROR('Class Bin B-A'!U67/'Class Bin B-A'!U$107,0)</f>
        <v>0</v>
      </c>
      <c r="AJ67" s="371">
        <f>IFERROR('Class Bin B-A'!V67/'Class Bin B-A'!V$107,0)</f>
        <v>1.0622406639004149</v>
      </c>
      <c r="AK67" s="371">
        <f>IFERROR('Class Bin B-A'!W67/'Class Bin B-A'!W$107,0)</f>
        <v>1.0336803429271277</v>
      </c>
      <c r="AL67" s="371">
        <f>IFERROR('Class Bin B-A'!X67/'Class Bin B-A'!X$107,0)</f>
        <v>1.0490225563909774</v>
      </c>
      <c r="AM67" s="371">
        <f>IFERROR('Class Bin B-A'!Y67/'Class Bin B-A'!Y$107,0)</f>
        <v>0.80929596719070396</v>
      </c>
      <c r="AN67" s="371">
        <f>IFERROR('Class Bin B-A'!Z67/'Class Bin B-A'!Z$107,0)</f>
        <v>0.90566037735849059</v>
      </c>
      <c r="AO67" s="371">
        <f>IFERROR('Class Bin B-A'!AA67/'Class Bin B-A'!AA$107,0)</f>
        <v>1.1021114572516439</v>
      </c>
      <c r="AP67" s="371">
        <f>IFERROR('Class Bin B-A'!AB67/'Class Bin B-A'!AB$107,0)</f>
        <v>0.90140845070422548</v>
      </c>
      <c r="AQ67" s="371">
        <f>IFERROR('Class Bin B-A'!AC67/'Class Bin B-A'!AC$107,0)</f>
        <v>1.0947084597236267</v>
      </c>
      <c r="AR67" s="371">
        <f>IFERROR('Class Bin B-A'!AD67/'Class Bin B-A'!AD$107,0)</f>
        <v>0.98108602806589407</v>
      </c>
      <c r="AS67" s="371">
        <f>IFERROR('Class Bin B-A'!AE67/'Class Bin B-A'!AE$107,0)</f>
        <v>1.0084228870171366</v>
      </c>
      <c r="AT67" s="371">
        <f>IFERROR('Class Bin B-A'!AF67/'Class Bin B-A'!AF$107,0)</f>
        <v>1.0076234670202189</v>
      </c>
      <c r="AU67" s="371">
        <f>IFERROR('Class Bin B-A'!AG67/'Class Bin B-A'!AG$107,0)</f>
        <v>0.99724517906336085</v>
      </c>
      <c r="AV67" s="371">
        <f>IFERROR('Class Bin B-A'!AH67/'Class Bin B-A'!AH$107,0)</f>
        <v>0.87107548430193715</v>
      </c>
      <c r="AW67" s="371">
        <f>IFERROR('Class Bin B-A'!AI67/'Class Bin B-A'!AI$107,0)</f>
        <v>0.94565217391304324</v>
      </c>
      <c r="AX67" s="371">
        <f>IFERROR('Class Bin B-A'!AJ67/'Class Bin B-A'!AJ$107,0)</f>
        <v>0.95684675501189265</v>
      </c>
      <c r="AY67" s="371">
        <f>IFERROR('Class Bin B-A'!AK67/'Class Bin B-A'!AK$107,0)</f>
        <v>1.0221827861579413</v>
      </c>
      <c r="AZ67" s="371">
        <f>IFERROR('Class Bin B-A'!AL67/'Class Bin B-A'!AL$107,0)</f>
        <v>0.95508274231678503</v>
      </c>
      <c r="BA67" s="371">
        <f>IFERROR('Class Bin B-A'!AM67/'Class Bin B-A'!AM$107,0)</f>
        <v>0.96556247950147567</v>
      </c>
      <c r="BB67" s="371">
        <f>IFERROR('Class Bin B-A'!AN67/'Class Bin B-A'!AN$107,0)</f>
        <v>0.93365751997221269</v>
      </c>
      <c r="BC67" s="371">
        <f>IFERROR('Class Bin B-A'!AO67/'Class Bin B-A'!AO$107,0)</f>
        <v>1.0417362270450752</v>
      </c>
      <c r="BD67" s="371">
        <f>IFERROR('Class Bin B-A'!AP67/'Class Bin B-A'!AP$107,0)</f>
        <v>0</v>
      </c>
      <c r="BE67" s="371">
        <f>IFERROR('Class Bin B-A'!AQ67/'Class Bin B-A'!AQ$107,0)</f>
        <v>0</v>
      </c>
      <c r="BF67" s="371">
        <f>IFERROR('Class Bin B-A'!AR67/'Class Bin B-A'!AR$107,0)</f>
        <v>0</v>
      </c>
      <c r="BG67" s="372">
        <f>IFERROR('Class Bin B-A'!AS67/'Class Bin B-A'!AS$107,0)</f>
        <v>0</v>
      </c>
    </row>
    <row r="68" spans="1:59" ht="9.75" customHeight="1" x14ac:dyDescent="0.25">
      <c r="A68" s="298">
        <v>0.59375</v>
      </c>
      <c r="B68" s="370">
        <f>IFERROR('Class Bin A-B'!R68/'Class Bin A-B'!R$107,0)</f>
        <v>0</v>
      </c>
      <c r="C68" s="371">
        <f>IFERROR('Class Bin A-B'!S68/'Class Bin A-B'!S$107,0)</f>
        <v>0</v>
      </c>
      <c r="D68" s="371">
        <f>IFERROR('Class Bin A-B'!T68/'Class Bin A-B'!T$107,0)</f>
        <v>0</v>
      </c>
      <c r="E68" s="371">
        <f>IFERROR('Class Bin A-B'!U68/'Class Bin A-B'!U$107,0)</f>
        <v>0</v>
      </c>
      <c r="F68" s="371">
        <f>IFERROR('Class Bin A-B'!V68/'Class Bin A-B'!V$107,0)</f>
        <v>0.92857142857142849</v>
      </c>
      <c r="G68" s="371">
        <f>IFERROR('Class Bin A-B'!W68/'Class Bin A-B'!W$107,0)</f>
        <v>1.0084804033921613</v>
      </c>
      <c r="H68" s="371">
        <f>IFERROR('Class Bin A-B'!X68/'Class Bin A-B'!X$107,0)</f>
        <v>1.01194659170766</v>
      </c>
      <c r="I68" s="371">
        <f>IFERROR('Class Bin A-B'!Y68/'Class Bin A-B'!Y$107,0)</f>
        <v>0.96718480138169249</v>
      </c>
      <c r="J68" s="371">
        <f>IFERROR('Class Bin A-B'!Z68/'Class Bin A-B'!Z$107,0)</f>
        <v>1.0380313199105144</v>
      </c>
      <c r="K68" s="371">
        <f>IFERROR('Class Bin A-B'!AA68/'Class Bin A-B'!AA$107,0)</f>
        <v>1.04687891702181</v>
      </c>
      <c r="L68" s="371">
        <f>IFERROR('Class Bin A-B'!AB68/'Class Bin A-B'!AB$107,0)</f>
        <v>0.96299950666008882</v>
      </c>
      <c r="M68" s="371">
        <f>IFERROR('Class Bin A-B'!AC68/'Class Bin A-B'!AC$107,0)</f>
        <v>1.0481927710843373</v>
      </c>
      <c r="N68" s="371">
        <f>IFERROR('Class Bin A-B'!AD68/'Class Bin A-B'!AD$107,0)</f>
        <v>1.1194793119479309</v>
      </c>
      <c r="O68" s="371">
        <f>IFERROR('Class Bin A-B'!AE68/'Class Bin A-B'!AE$107,0)</f>
        <v>1.0084935181046042</v>
      </c>
      <c r="P68" s="371">
        <f>IFERROR('Class Bin A-B'!AF68/'Class Bin A-B'!AF$107,0)</f>
        <v>0.99514091350826039</v>
      </c>
      <c r="Q68" s="371">
        <f>IFERROR('Class Bin A-B'!AG68/'Class Bin A-B'!AG$107,0)</f>
        <v>0.95398317664522525</v>
      </c>
      <c r="R68" s="371">
        <f>IFERROR('Class Bin A-B'!AH68/'Class Bin A-B'!AH$107,0)</f>
        <v>1.0344149459193708</v>
      </c>
      <c r="S68" s="371">
        <f>IFERROR('Class Bin A-B'!AI68/'Class Bin A-B'!AI$107,0)</f>
        <v>1.0698483718617948</v>
      </c>
      <c r="T68" s="371">
        <f>IFERROR('Class Bin A-B'!AJ68/'Class Bin A-B'!AJ$107,0)</f>
        <v>1.0514958312898481</v>
      </c>
      <c r="U68" s="371">
        <f>IFERROR('Class Bin A-B'!AK68/'Class Bin A-B'!AK$107,0)</f>
        <v>1.0578512396694217</v>
      </c>
      <c r="V68" s="371">
        <f>IFERROR('Class Bin A-B'!AL68/'Class Bin A-B'!AL$107,0)</f>
        <v>0.95328368314150302</v>
      </c>
      <c r="W68" s="371">
        <f>IFERROR('Class Bin A-B'!AM68/'Class Bin A-B'!AM$107,0)</f>
        <v>1.0481695568400768</v>
      </c>
      <c r="X68" s="371">
        <f>IFERROR('Class Bin A-B'!AN68/'Class Bin A-B'!AN$107,0)</f>
        <v>1.0241594022415941</v>
      </c>
      <c r="Y68" s="371">
        <f>IFERROR('Class Bin A-B'!AO68/'Class Bin A-B'!AO$107,0)</f>
        <v>0.91076311210539374</v>
      </c>
      <c r="Z68" s="371">
        <f>IFERROR('Class Bin A-B'!AP68/'Class Bin A-B'!AP$107,0)</f>
        <v>0</v>
      </c>
      <c r="AA68" s="371">
        <f>IFERROR('Class Bin A-B'!AQ68/'Class Bin A-B'!AQ$107,0)</f>
        <v>0</v>
      </c>
      <c r="AB68" s="371">
        <f>IFERROR('Class Bin A-B'!AR68/'Class Bin A-B'!AR$107,0)</f>
        <v>0</v>
      </c>
      <c r="AC68" s="372">
        <f>IFERROR('Class Bin A-B'!AS68/'Class Bin A-B'!AS$107,0)</f>
        <v>0</v>
      </c>
      <c r="AD68" s="297"/>
      <c r="AE68" s="298">
        <v>0.59375</v>
      </c>
      <c r="AF68" s="370">
        <f>IFERROR('Class Bin B-A'!R68/'Class Bin B-A'!R$107,0)</f>
        <v>0</v>
      </c>
      <c r="AG68" s="371">
        <f>IFERROR('Class Bin B-A'!S68/'Class Bin B-A'!S$107,0)</f>
        <v>0</v>
      </c>
      <c r="AH68" s="371">
        <f>IFERROR('Class Bin B-A'!T68/'Class Bin B-A'!T$107,0)</f>
        <v>0</v>
      </c>
      <c r="AI68" s="371">
        <f>IFERROR('Class Bin B-A'!U68/'Class Bin B-A'!U$107,0)</f>
        <v>0</v>
      </c>
      <c r="AJ68" s="371">
        <f>IFERROR('Class Bin B-A'!V68/'Class Bin B-A'!V$107,0)</f>
        <v>1.0345781466113417</v>
      </c>
      <c r="AK68" s="371">
        <f>IFERROR('Class Bin B-A'!W68/'Class Bin B-A'!W$107,0)</f>
        <v>1.0581751377832209</v>
      </c>
      <c r="AL68" s="371">
        <f>IFERROR('Class Bin B-A'!X68/'Class Bin B-A'!X$107,0)</f>
        <v>0.92390977443609024</v>
      </c>
      <c r="AM68" s="371">
        <f>IFERROR('Class Bin B-A'!Y68/'Class Bin B-A'!Y$107,0)</f>
        <v>0.91319207108680778</v>
      </c>
      <c r="AN68" s="371">
        <f>IFERROR('Class Bin B-A'!Z68/'Class Bin B-A'!Z$107,0)</f>
        <v>1.0286512928022362</v>
      </c>
      <c r="AO68" s="371">
        <f>IFERROR('Class Bin B-A'!AA68/'Class Bin B-A'!AA$107,0)</f>
        <v>0.98580823814468665</v>
      </c>
      <c r="AP68" s="371">
        <f>IFERROR('Class Bin B-A'!AB68/'Class Bin B-A'!AB$107,0)</f>
        <v>1.0009826400262039</v>
      </c>
      <c r="AQ68" s="371">
        <f>IFERROR('Class Bin B-A'!AC68/'Class Bin B-A'!AC$107,0)</f>
        <v>1.0138186720593192</v>
      </c>
      <c r="AR68" s="371">
        <f>IFERROR('Class Bin B-A'!AD68/'Class Bin B-A'!AD$107,0)</f>
        <v>0.99572910311165352</v>
      </c>
      <c r="AS68" s="371">
        <f>IFERROR('Class Bin B-A'!AE68/'Class Bin B-A'!AE$107,0)</f>
        <v>1.0037757769387166</v>
      </c>
      <c r="AT68" s="371">
        <f>IFERROR('Class Bin B-A'!AF68/'Class Bin B-A'!AF$107,0)</f>
        <v>0.89095127610208824</v>
      </c>
      <c r="AU68" s="371">
        <f>IFERROR('Class Bin B-A'!AG68/'Class Bin B-A'!AG$107,0)</f>
        <v>0.95867768595041303</v>
      </c>
      <c r="AV68" s="371">
        <f>IFERROR('Class Bin B-A'!AH68/'Class Bin B-A'!AH$107,0)</f>
        <v>1.0848363393453573</v>
      </c>
      <c r="AW68" s="371">
        <f>IFERROR('Class Bin B-A'!AI68/'Class Bin B-A'!AI$107,0)</f>
        <v>1.076086956521739</v>
      </c>
      <c r="AX68" s="371">
        <f>IFERROR('Class Bin B-A'!AJ68/'Class Bin B-A'!AJ$107,0)</f>
        <v>0.95684675501189265</v>
      </c>
      <c r="AY68" s="371">
        <f>IFERROR('Class Bin B-A'!AK68/'Class Bin B-A'!AK$107,0)</f>
        <v>0.93700088731144626</v>
      </c>
      <c r="AZ68" s="371">
        <f>IFERROR('Class Bin B-A'!AL68/'Class Bin B-A'!AL$107,0)</f>
        <v>0.90307328605200976</v>
      </c>
      <c r="BA68" s="371">
        <f>IFERROR('Class Bin B-A'!AM68/'Class Bin B-A'!AM$107,0)</f>
        <v>0.99180059035749413</v>
      </c>
      <c r="BB68" s="371">
        <f>IFERROR('Class Bin B-A'!AN68/'Class Bin B-A'!AN$107,0)</f>
        <v>1.0392497394928795</v>
      </c>
      <c r="BC68" s="371">
        <f>IFERROR('Class Bin B-A'!AO68/'Class Bin B-A'!AO$107,0)</f>
        <v>1.0631051752921534</v>
      </c>
      <c r="BD68" s="371">
        <f>IFERROR('Class Bin B-A'!AP68/'Class Bin B-A'!AP$107,0)</f>
        <v>0</v>
      </c>
      <c r="BE68" s="371">
        <f>IFERROR('Class Bin B-A'!AQ68/'Class Bin B-A'!AQ$107,0)</f>
        <v>0</v>
      </c>
      <c r="BF68" s="371">
        <f>IFERROR('Class Bin B-A'!AR68/'Class Bin B-A'!AR$107,0)</f>
        <v>0</v>
      </c>
      <c r="BG68" s="372">
        <f>IFERROR('Class Bin B-A'!AS68/'Class Bin B-A'!AS$107,0)</f>
        <v>0</v>
      </c>
    </row>
    <row r="69" spans="1:59" ht="9.75" customHeight="1" x14ac:dyDescent="0.25">
      <c r="A69" s="298">
        <v>0.60416666666666696</v>
      </c>
      <c r="B69" s="370">
        <f>IFERROR('Class Bin A-B'!R69/'Class Bin A-B'!R$107,0)</f>
        <v>0</v>
      </c>
      <c r="C69" s="371">
        <f>IFERROR('Class Bin A-B'!S69/'Class Bin A-B'!S$107,0)</f>
        <v>0</v>
      </c>
      <c r="D69" s="371">
        <f>IFERROR('Class Bin A-B'!T69/'Class Bin A-B'!T$107,0)</f>
        <v>0</v>
      </c>
      <c r="E69" s="371">
        <f>IFERROR('Class Bin A-B'!U69/'Class Bin A-B'!U$107,0)</f>
        <v>0</v>
      </c>
      <c r="F69" s="371">
        <f>IFERROR('Class Bin A-B'!V69/'Class Bin A-B'!V$107,0)</f>
        <v>0.92857142857142849</v>
      </c>
      <c r="G69" s="371">
        <f>IFERROR('Class Bin A-B'!W69/'Class Bin A-B'!W$107,0)</f>
        <v>1.0451524180609673</v>
      </c>
      <c r="H69" s="371">
        <f>IFERROR('Class Bin A-B'!X69/'Class Bin A-B'!X$107,0)</f>
        <v>1.0569219957835558</v>
      </c>
      <c r="I69" s="371">
        <f>IFERROR('Class Bin A-B'!Y69/'Class Bin A-B'!Y$107,0)</f>
        <v>1.0224525043177892</v>
      </c>
      <c r="J69" s="371">
        <f>IFERROR('Class Bin A-B'!Z69/'Class Bin A-B'!Z$107,0)</f>
        <v>0.98235147899577413</v>
      </c>
      <c r="K69" s="371">
        <f>IFERROR('Class Bin A-B'!AA69/'Class Bin A-B'!AA$107,0)</f>
        <v>0.97869140135372257</v>
      </c>
      <c r="L69" s="371">
        <f>IFERROR('Class Bin A-B'!AB69/'Class Bin A-B'!AB$107,0)</f>
        <v>0.97878638381845096</v>
      </c>
      <c r="M69" s="371">
        <f>IFERROR('Class Bin A-B'!AC69/'Class Bin A-B'!AC$107,0)</f>
        <v>1.0160642570281124</v>
      </c>
      <c r="N69" s="371">
        <f>IFERROR('Class Bin A-B'!AD69/'Class Bin A-B'!AD$107,0)</f>
        <v>1.03765690376569</v>
      </c>
      <c r="O69" s="371">
        <f>IFERROR('Class Bin A-B'!AE69/'Class Bin A-B'!AE$107,0)</f>
        <v>0.96915511846222602</v>
      </c>
      <c r="P69" s="371">
        <f>IFERROR('Class Bin A-B'!AF69/'Class Bin A-B'!AF$107,0)</f>
        <v>0.93683187560738579</v>
      </c>
      <c r="Q69" s="371">
        <f>IFERROR('Class Bin A-B'!AG69/'Class Bin A-B'!AG$107,0)</f>
        <v>0.99752597723899061</v>
      </c>
      <c r="R69" s="371">
        <f>IFERROR('Class Bin A-B'!AH69/'Class Bin A-B'!AH$107,0)</f>
        <v>1.0698131760078662</v>
      </c>
      <c r="S69" s="371">
        <f>IFERROR('Class Bin A-B'!AI69/'Class Bin A-B'!AI$107,0)</f>
        <v>1.0181456624409646</v>
      </c>
      <c r="T69" s="371">
        <f>IFERROR('Class Bin A-B'!AJ69/'Class Bin A-B'!AJ$107,0)</f>
        <v>1.0122609122118686</v>
      </c>
      <c r="U69" s="371">
        <f>IFERROR('Class Bin A-B'!AK69/'Class Bin A-B'!AK$107,0)</f>
        <v>0.9990817263544538</v>
      </c>
      <c r="V69" s="371">
        <f>IFERROR('Class Bin A-B'!AL69/'Class Bin A-B'!AL$107,0)</f>
        <v>0.96772737531031383</v>
      </c>
      <c r="W69" s="371">
        <f>IFERROR('Class Bin A-B'!AM69/'Class Bin A-B'!AM$107,0)</f>
        <v>0.99036608863198428</v>
      </c>
      <c r="X69" s="371">
        <f>IFERROR('Class Bin A-B'!AN69/'Class Bin A-B'!AN$107,0)</f>
        <v>1.016189290161893</v>
      </c>
      <c r="Y69" s="371">
        <f>IFERROR('Class Bin A-B'!AO69/'Class Bin A-B'!AO$107,0)</f>
        <v>0.97439721600795415</v>
      </c>
      <c r="Z69" s="371">
        <f>IFERROR('Class Bin A-B'!AP69/'Class Bin A-B'!AP$107,0)</f>
        <v>0</v>
      </c>
      <c r="AA69" s="371">
        <f>IFERROR('Class Bin A-B'!AQ69/'Class Bin A-B'!AQ$107,0)</f>
        <v>0</v>
      </c>
      <c r="AB69" s="371">
        <f>IFERROR('Class Bin A-B'!AR69/'Class Bin A-B'!AR$107,0)</f>
        <v>0</v>
      </c>
      <c r="AC69" s="372">
        <f>IFERROR('Class Bin A-B'!AS69/'Class Bin A-B'!AS$107,0)</f>
        <v>0</v>
      </c>
      <c r="AD69" s="297"/>
      <c r="AE69" s="298">
        <v>0.60416666666666696</v>
      </c>
      <c r="AF69" s="370">
        <f>IFERROR('Class Bin B-A'!R69/'Class Bin B-A'!R$107,0)</f>
        <v>0</v>
      </c>
      <c r="AG69" s="371">
        <f>IFERROR('Class Bin B-A'!S69/'Class Bin B-A'!S$107,0)</f>
        <v>0</v>
      </c>
      <c r="AH69" s="371">
        <f>IFERROR('Class Bin B-A'!T69/'Class Bin B-A'!T$107,0)</f>
        <v>0</v>
      </c>
      <c r="AI69" s="371">
        <f>IFERROR('Class Bin B-A'!U69/'Class Bin B-A'!U$107,0)</f>
        <v>0</v>
      </c>
      <c r="AJ69" s="371">
        <f>IFERROR('Class Bin B-A'!V69/'Class Bin B-A'!V$107,0)</f>
        <v>1.1341632088520055</v>
      </c>
      <c r="AK69" s="371">
        <f>IFERROR('Class Bin B-A'!W69/'Class Bin B-A'!W$107,0)</f>
        <v>0.91120636864666238</v>
      </c>
      <c r="AL69" s="371">
        <f>IFERROR('Class Bin B-A'!X69/'Class Bin B-A'!X$107,0)</f>
        <v>0.99609022556390969</v>
      </c>
      <c r="AM69" s="371">
        <f>IFERROR('Class Bin B-A'!Y69/'Class Bin B-A'!Y$107,0)</f>
        <v>0.96240601503759404</v>
      </c>
      <c r="AN69" s="371">
        <f>IFERROR('Class Bin B-A'!Z69/'Class Bin B-A'!Z$107,0)</f>
        <v>0.87770789657582104</v>
      </c>
      <c r="AO69" s="371">
        <f>IFERROR('Class Bin B-A'!AA69/'Class Bin B-A'!AA$107,0)</f>
        <v>1.0799584631360331</v>
      </c>
      <c r="AP69" s="371">
        <f>IFERROR('Class Bin B-A'!AB69/'Class Bin B-A'!AB$107,0)</f>
        <v>0.98001965280052417</v>
      </c>
      <c r="AQ69" s="371">
        <f>IFERROR('Class Bin B-A'!AC69/'Class Bin B-A'!AC$107,0)</f>
        <v>0.92753623188405798</v>
      </c>
      <c r="AR69" s="371">
        <f>IFERROR('Class Bin B-A'!AD69/'Class Bin B-A'!AD$107,0)</f>
        <v>1.0103721781574131</v>
      </c>
      <c r="AS69" s="371">
        <f>IFERROR('Class Bin B-A'!AE69/'Class Bin B-A'!AE$107,0)</f>
        <v>1.1199535288992162</v>
      </c>
      <c r="AT69" s="371">
        <f>IFERROR('Class Bin B-A'!AF69/'Class Bin B-A'!AF$107,0)</f>
        <v>0.92277096453430552</v>
      </c>
      <c r="AU69" s="371">
        <f>IFERROR('Class Bin B-A'!AG69/'Class Bin B-A'!AG$107,0)</f>
        <v>0.85950413223140487</v>
      </c>
      <c r="AV69" s="371">
        <f>IFERROR('Class Bin B-A'!AH69/'Class Bin B-A'!AH$107,0)</f>
        <v>0.9939879759519038</v>
      </c>
      <c r="AW69" s="371">
        <f>IFERROR('Class Bin B-A'!AI69/'Class Bin B-A'!AI$107,0)</f>
        <v>0.89673913043478248</v>
      </c>
      <c r="AX69" s="371">
        <f>IFERROR('Class Bin B-A'!AJ69/'Class Bin B-A'!AJ$107,0)</f>
        <v>1.1525654094461433</v>
      </c>
      <c r="AY69" s="371">
        <f>IFERROR('Class Bin B-A'!AK69/'Class Bin B-A'!AK$107,0)</f>
        <v>1.0742383910085773</v>
      </c>
      <c r="AZ69" s="371">
        <f>IFERROR('Class Bin B-A'!AL69/'Class Bin B-A'!AL$107,0)</f>
        <v>1.0780141843971633</v>
      </c>
      <c r="BA69" s="371">
        <f>IFERROR('Class Bin B-A'!AM69/'Class Bin B-A'!AM$107,0)</f>
        <v>1.0180387012135124</v>
      </c>
      <c r="BB69" s="371">
        <f>IFERROR('Class Bin B-A'!AN69/'Class Bin B-A'!AN$107,0)</f>
        <v>0.92810003473428282</v>
      </c>
      <c r="BC69" s="371">
        <f>IFERROR('Class Bin B-A'!AO69/'Class Bin B-A'!AO$107,0)</f>
        <v>1.1272120200333891</v>
      </c>
      <c r="BD69" s="371">
        <f>IFERROR('Class Bin B-A'!AP69/'Class Bin B-A'!AP$107,0)</f>
        <v>0</v>
      </c>
      <c r="BE69" s="371">
        <f>IFERROR('Class Bin B-A'!AQ69/'Class Bin B-A'!AQ$107,0)</f>
        <v>0</v>
      </c>
      <c r="BF69" s="371">
        <f>IFERROR('Class Bin B-A'!AR69/'Class Bin B-A'!AR$107,0)</f>
        <v>0</v>
      </c>
      <c r="BG69" s="372">
        <f>IFERROR('Class Bin B-A'!AS69/'Class Bin B-A'!AS$107,0)</f>
        <v>0</v>
      </c>
    </row>
    <row r="70" spans="1:59" ht="9.75" customHeight="1" x14ac:dyDescent="0.25">
      <c r="A70" s="298">
        <v>0.61458333333333304</v>
      </c>
      <c r="B70" s="370">
        <f>IFERROR('Class Bin A-B'!R70/'Class Bin A-B'!R$107,0)</f>
        <v>0</v>
      </c>
      <c r="C70" s="371">
        <f>IFERROR('Class Bin A-B'!S70/'Class Bin A-B'!S$107,0)</f>
        <v>0</v>
      </c>
      <c r="D70" s="371">
        <f>IFERROR('Class Bin A-B'!T70/'Class Bin A-B'!T$107,0)</f>
        <v>0</v>
      </c>
      <c r="E70" s="371">
        <f>IFERROR('Class Bin A-B'!U70/'Class Bin A-B'!U$107,0)</f>
        <v>0</v>
      </c>
      <c r="F70" s="371">
        <f>IFERROR('Class Bin A-B'!V70/'Class Bin A-B'!V$107,0)</f>
        <v>1.0119047619047619</v>
      </c>
      <c r="G70" s="371">
        <f>IFERROR('Class Bin A-B'!W70/'Class Bin A-B'!W$107,0)</f>
        <v>0.95713958285583312</v>
      </c>
      <c r="H70" s="371">
        <f>IFERROR('Class Bin A-B'!X70/'Class Bin A-B'!X$107,0)</f>
        <v>0.95947528695244799</v>
      </c>
      <c r="I70" s="371">
        <f>IFERROR('Class Bin A-B'!Y70/'Class Bin A-B'!Y$107,0)</f>
        <v>0.96323710831482845</v>
      </c>
      <c r="J70" s="371">
        <f>IFERROR('Class Bin A-B'!Z70/'Class Bin A-B'!Z$107,0)</f>
        <v>1.0181456624409644</v>
      </c>
      <c r="K70" s="371">
        <f>IFERROR('Class Bin A-B'!AA70/'Class Bin A-B'!AA$107,0)</f>
        <v>0.98270243168713955</v>
      </c>
      <c r="L70" s="371">
        <f>IFERROR('Class Bin A-B'!AB70/'Class Bin A-B'!AB$107,0)</f>
        <v>0.99457326097681309</v>
      </c>
      <c r="M70" s="371">
        <f>IFERROR('Class Bin A-B'!AC70/'Class Bin A-B'!AC$107,0)</f>
        <v>1.0080321285140561</v>
      </c>
      <c r="N70" s="371">
        <f>IFERROR('Class Bin A-B'!AD70/'Class Bin A-B'!AD$107,0)</f>
        <v>0.98930729893072966</v>
      </c>
      <c r="O70" s="371">
        <f>IFERROR('Class Bin A-B'!AE70/'Class Bin A-B'!AE$107,0)</f>
        <v>1.0371032632990611</v>
      </c>
      <c r="P70" s="371">
        <f>IFERROR('Class Bin A-B'!AF70/'Class Bin A-B'!AF$107,0)</f>
        <v>0.99125364431486873</v>
      </c>
      <c r="Q70" s="371">
        <f>IFERROR('Class Bin A-B'!AG70/'Class Bin A-B'!AG$107,0)</f>
        <v>0.97773379515091541</v>
      </c>
      <c r="R70" s="371">
        <f>IFERROR('Class Bin A-B'!AH70/'Class Bin A-B'!AH$107,0)</f>
        <v>0.96361848574237952</v>
      </c>
      <c r="S70" s="371">
        <f>IFERROR('Class Bin A-B'!AI70/'Class Bin A-B'!AI$107,0)</f>
        <v>0.99428287347750444</v>
      </c>
      <c r="T70" s="371">
        <f>IFERROR('Class Bin A-B'!AJ70/'Class Bin A-B'!AJ$107,0)</f>
        <v>0.96517900931829348</v>
      </c>
      <c r="U70" s="371">
        <f>IFERROR('Class Bin A-B'!AK70/'Class Bin A-B'!AK$107,0)</f>
        <v>0.96969696969696983</v>
      </c>
      <c r="V70" s="371">
        <f>IFERROR('Class Bin A-B'!AL70/'Class Bin A-B'!AL$107,0)</f>
        <v>1.0255021439855563</v>
      </c>
      <c r="W70" s="371">
        <f>IFERROR('Class Bin A-B'!AM70/'Class Bin A-B'!AM$107,0)</f>
        <v>1.0443159922928706</v>
      </c>
      <c r="X70" s="371">
        <f>IFERROR('Class Bin A-B'!AN70/'Class Bin A-B'!AN$107,0)</f>
        <v>0.98829389788293898</v>
      </c>
      <c r="Y70" s="371">
        <f>IFERROR('Class Bin A-B'!AO70/'Class Bin A-B'!AO$107,0)</f>
        <v>0.94655729555058399</v>
      </c>
      <c r="Z70" s="371">
        <f>IFERROR('Class Bin A-B'!AP70/'Class Bin A-B'!AP$107,0)</f>
        <v>0</v>
      </c>
      <c r="AA70" s="371">
        <f>IFERROR('Class Bin A-B'!AQ70/'Class Bin A-B'!AQ$107,0)</f>
        <v>0</v>
      </c>
      <c r="AB70" s="371">
        <f>IFERROR('Class Bin A-B'!AR70/'Class Bin A-B'!AR$107,0)</f>
        <v>0</v>
      </c>
      <c r="AC70" s="372">
        <f>IFERROR('Class Bin A-B'!AS70/'Class Bin A-B'!AS$107,0)</f>
        <v>0</v>
      </c>
      <c r="AD70" s="297"/>
      <c r="AE70" s="298">
        <v>0.61458333333333304</v>
      </c>
      <c r="AF70" s="370">
        <f>IFERROR('Class Bin B-A'!R70/'Class Bin B-A'!R$107,0)</f>
        <v>0</v>
      </c>
      <c r="AG70" s="371">
        <f>IFERROR('Class Bin B-A'!S70/'Class Bin B-A'!S$107,0)</f>
        <v>0</v>
      </c>
      <c r="AH70" s="371">
        <f>IFERROR('Class Bin B-A'!T70/'Class Bin B-A'!T$107,0)</f>
        <v>0</v>
      </c>
      <c r="AI70" s="371">
        <f>IFERROR('Class Bin B-A'!U70/'Class Bin B-A'!U$107,0)</f>
        <v>0</v>
      </c>
      <c r="AJ70" s="371">
        <f>IFERROR('Class Bin B-A'!V70/'Class Bin B-A'!V$107,0)</f>
        <v>1.045643153526971</v>
      </c>
      <c r="AK70" s="371">
        <f>IFERROR('Class Bin B-A'!W70/'Class Bin B-A'!W$107,0)</f>
        <v>1.0679730557256581</v>
      </c>
      <c r="AL70" s="371">
        <f>IFERROR('Class Bin B-A'!X70/'Class Bin B-A'!X$107,0)</f>
        <v>1.0201503759398496</v>
      </c>
      <c r="AM70" s="371">
        <f>IFERROR('Class Bin B-A'!Y70/'Class Bin B-A'!Y$107,0)</f>
        <v>1.060833902939166</v>
      </c>
      <c r="AN70" s="371">
        <f>IFERROR('Class Bin B-A'!Z70/'Class Bin B-A'!Z$107,0)</f>
        <v>0.95038434661076177</v>
      </c>
      <c r="AO70" s="371">
        <f>IFERROR('Class Bin B-A'!AA70/'Class Bin B-A'!AA$107,0)</f>
        <v>1.0356524749048113</v>
      </c>
      <c r="AP70" s="371">
        <f>IFERROR('Class Bin B-A'!AB70/'Class Bin B-A'!AB$107,0)</f>
        <v>0.91713069112348522</v>
      </c>
      <c r="AQ70" s="371">
        <f>IFERROR('Class Bin B-A'!AC70/'Class Bin B-A'!AC$107,0)</f>
        <v>1.0084260195483654</v>
      </c>
      <c r="AR70" s="371">
        <f>IFERROR('Class Bin B-A'!AD70/'Class Bin B-A'!AD$107,0)</f>
        <v>1.0103721781574131</v>
      </c>
      <c r="AS70" s="371">
        <f>IFERROR('Class Bin B-A'!AE70/'Class Bin B-A'!AE$107,0)</f>
        <v>0.93871623584083674</v>
      </c>
      <c r="AT70" s="371">
        <f>IFERROR('Class Bin B-A'!AF70/'Class Bin B-A'!AF$107,0)</f>
        <v>0.92277096453430552</v>
      </c>
      <c r="AU70" s="371">
        <f>IFERROR('Class Bin B-A'!AG70/'Class Bin B-A'!AG$107,0)</f>
        <v>0.84297520661157022</v>
      </c>
      <c r="AV70" s="371">
        <f>IFERROR('Class Bin B-A'!AH70/'Class Bin B-A'!AH$107,0)</f>
        <v>1.0153640614562458</v>
      </c>
      <c r="AW70" s="371">
        <f>IFERROR('Class Bin B-A'!AI70/'Class Bin B-A'!AI$107,0)</f>
        <v>0.90217391304347827</v>
      </c>
      <c r="AX70" s="371">
        <f>IFERROR('Class Bin B-A'!AJ70/'Class Bin B-A'!AJ$107,0)</f>
        <v>0.88073394495412838</v>
      </c>
      <c r="AY70" s="371">
        <f>IFERROR('Class Bin B-A'!AK70/'Class Bin B-A'!AK$107,0)</f>
        <v>1.0316474415853298</v>
      </c>
      <c r="AZ70" s="371">
        <f>IFERROR('Class Bin B-A'!AL70/'Class Bin B-A'!AL$107,0)</f>
        <v>0.97872340425531934</v>
      </c>
      <c r="BA70" s="371">
        <f>IFERROR('Class Bin B-A'!AM70/'Class Bin B-A'!AM$107,0)</f>
        <v>0.93932436864545732</v>
      </c>
      <c r="BB70" s="371">
        <f>IFERROR('Class Bin B-A'!AN70/'Class Bin B-A'!AN$107,0)</f>
        <v>0.96144494616186182</v>
      </c>
      <c r="BC70" s="371">
        <f>IFERROR('Class Bin B-A'!AO70/'Class Bin B-A'!AO$107,0)</f>
        <v>1.0043405676126878</v>
      </c>
      <c r="BD70" s="371">
        <f>IFERROR('Class Bin B-A'!AP70/'Class Bin B-A'!AP$107,0)</f>
        <v>0</v>
      </c>
      <c r="BE70" s="371">
        <f>IFERROR('Class Bin B-A'!AQ70/'Class Bin B-A'!AQ$107,0)</f>
        <v>0</v>
      </c>
      <c r="BF70" s="371">
        <f>IFERROR('Class Bin B-A'!AR70/'Class Bin B-A'!AR$107,0)</f>
        <v>0</v>
      </c>
      <c r="BG70" s="372">
        <f>IFERROR('Class Bin B-A'!AS70/'Class Bin B-A'!AS$107,0)</f>
        <v>0</v>
      </c>
    </row>
    <row r="71" spans="1:59" ht="9.75" customHeight="1" x14ac:dyDescent="0.25">
      <c r="A71" s="298">
        <v>0.625</v>
      </c>
      <c r="B71" s="370">
        <f>IFERROR('Class Bin A-B'!R71/'Class Bin A-B'!R$107,0)</f>
        <v>0</v>
      </c>
      <c r="C71" s="371">
        <f>IFERROR('Class Bin A-B'!S71/'Class Bin A-B'!S$107,0)</f>
        <v>0</v>
      </c>
      <c r="D71" s="371">
        <f>IFERROR('Class Bin A-B'!T71/'Class Bin A-B'!T$107,0)</f>
        <v>0</v>
      </c>
      <c r="E71" s="371">
        <f>IFERROR('Class Bin A-B'!U71/'Class Bin A-B'!U$107,0)</f>
        <v>0</v>
      </c>
      <c r="F71" s="371">
        <f>IFERROR('Class Bin A-B'!V71/'Class Bin A-B'!V$107,0)</f>
        <v>0.93650793650793662</v>
      </c>
      <c r="G71" s="371">
        <f>IFERROR('Class Bin A-B'!W71/'Class Bin A-B'!W$107,0)</f>
        <v>1.0048132019252807</v>
      </c>
      <c r="H71" s="371">
        <f>IFERROR('Class Bin A-B'!X71/'Class Bin A-B'!X$107,0)</f>
        <v>0.98571093933005394</v>
      </c>
      <c r="I71" s="371">
        <f>IFERROR('Class Bin A-B'!Y71/'Class Bin A-B'!Y$107,0)</f>
        <v>0.99876634591660496</v>
      </c>
      <c r="J71" s="371">
        <f>IFERROR('Class Bin A-B'!Z71/'Class Bin A-B'!Z$107,0)</f>
        <v>1.0062142679592343</v>
      </c>
      <c r="K71" s="371">
        <f>IFERROR('Class Bin A-B'!AA71/'Class Bin A-B'!AA$107,0)</f>
        <v>1.0508899473552267</v>
      </c>
      <c r="L71" s="371">
        <f>IFERROR('Class Bin A-B'!AB71/'Class Bin A-B'!AB$107,0)</f>
        <v>1.0379871731623089</v>
      </c>
      <c r="M71" s="371">
        <f>IFERROR('Class Bin A-B'!AC71/'Class Bin A-B'!AC$107,0)</f>
        <v>1.0240963855421685</v>
      </c>
      <c r="N71" s="371">
        <f>IFERROR('Class Bin A-B'!AD71/'Class Bin A-B'!AD$107,0)</f>
        <v>0.93351929335192918</v>
      </c>
      <c r="O71" s="371">
        <f>IFERROR('Class Bin A-B'!AE71/'Class Bin A-B'!AE$107,0)</f>
        <v>1.0835940992400535</v>
      </c>
      <c r="P71" s="371">
        <f>IFERROR('Class Bin A-B'!AF71/'Class Bin A-B'!AF$107,0)</f>
        <v>1.0029154518950436</v>
      </c>
      <c r="Q71" s="371">
        <f>IFERROR('Class Bin A-B'!AG71/'Class Bin A-B'!AG$107,0)</f>
        <v>0.9896091044037606</v>
      </c>
      <c r="R71" s="371">
        <f>IFERROR('Class Bin A-B'!AH71/'Class Bin A-B'!AH$107,0)</f>
        <v>0.94001966568338247</v>
      </c>
      <c r="S71" s="371">
        <f>IFERROR('Class Bin A-B'!AI71/'Class Bin A-B'!AI$107,0)</f>
        <v>0.99428287347750444</v>
      </c>
      <c r="T71" s="371">
        <f>IFERROR('Class Bin A-B'!AJ71/'Class Bin A-B'!AJ$107,0)</f>
        <v>0.98087297694948516</v>
      </c>
      <c r="U71" s="371">
        <f>IFERROR('Class Bin A-B'!AK71/'Class Bin A-B'!AK$107,0)</f>
        <v>0.96235078053259893</v>
      </c>
      <c r="V71" s="371">
        <f>IFERROR('Class Bin A-B'!AL71/'Class Bin A-B'!AL$107,0)</f>
        <v>1.0363349131121644</v>
      </c>
      <c r="W71" s="371">
        <f>IFERROR('Class Bin A-B'!AM71/'Class Bin A-B'!AM$107,0)</f>
        <v>0.9633911368015412</v>
      </c>
      <c r="X71" s="371">
        <f>IFERROR('Class Bin A-B'!AN71/'Class Bin A-B'!AN$107,0)</f>
        <v>0.93648816936488166</v>
      </c>
      <c r="Y71" s="371">
        <f>IFERROR('Class Bin A-B'!AO71/'Class Bin A-B'!AO$107,0)</f>
        <v>1.0459855828983344</v>
      </c>
      <c r="Z71" s="371">
        <f>IFERROR('Class Bin A-B'!AP71/'Class Bin A-B'!AP$107,0)</f>
        <v>0</v>
      </c>
      <c r="AA71" s="371">
        <f>IFERROR('Class Bin A-B'!AQ71/'Class Bin A-B'!AQ$107,0)</f>
        <v>0</v>
      </c>
      <c r="AB71" s="371">
        <f>IFERROR('Class Bin A-B'!AR71/'Class Bin A-B'!AR$107,0)</f>
        <v>0</v>
      </c>
      <c r="AC71" s="372">
        <f>IFERROR('Class Bin A-B'!AS71/'Class Bin A-B'!AS$107,0)</f>
        <v>0</v>
      </c>
      <c r="AD71" s="297"/>
      <c r="AE71" s="298">
        <v>0.625</v>
      </c>
      <c r="AF71" s="370">
        <f>IFERROR('Class Bin B-A'!R71/'Class Bin B-A'!R$107,0)</f>
        <v>0</v>
      </c>
      <c r="AG71" s="371">
        <f>IFERROR('Class Bin B-A'!S71/'Class Bin B-A'!S$107,0)</f>
        <v>0</v>
      </c>
      <c r="AH71" s="371">
        <f>IFERROR('Class Bin B-A'!T71/'Class Bin B-A'!T$107,0)</f>
        <v>0</v>
      </c>
      <c r="AI71" s="371">
        <f>IFERROR('Class Bin B-A'!U71/'Class Bin B-A'!U$107,0)</f>
        <v>0</v>
      </c>
      <c r="AJ71" s="371">
        <f>IFERROR('Class Bin B-A'!V71/'Class Bin B-A'!V$107,0)</f>
        <v>0.94605809128630713</v>
      </c>
      <c r="AK71" s="371">
        <f>IFERROR('Class Bin B-A'!W71/'Class Bin B-A'!W$107,0)</f>
        <v>1.0483772198407835</v>
      </c>
      <c r="AL71" s="371">
        <f>IFERROR('Class Bin B-A'!X71/'Class Bin B-A'!X$107,0)</f>
        <v>1.0778947368421052</v>
      </c>
      <c r="AM71" s="371">
        <f>IFERROR('Class Bin B-A'!Y71/'Class Bin B-A'!Y$107,0)</f>
        <v>1.0116199589883799</v>
      </c>
      <c r="AN71" s="371">
        <f>IFERROR('Class Bin B-A'!Z71/'Class Bin B-A'!Z$107,0)</f>
        <v>1.0174703004891683</v>
      </c>
      <c r="AO71" s="371">
        <f>IFERROR('Class Bin B-A'!AA71/'Class Bin B-A'!AA$107,0)</f>
        <v>0.92488750432675648</v>
      </c>
      <c r="AP71" s="371">
        <f>IFERROR('Class Bin B-A'!AB71/'Class Bin B-A'!AB$107,0)</f>
        <v>0.95905666557484459</v>
      </c>
      <c r="AQ71" s="371">
        <f>IFERROR('Class Bin B-A'!AC71/'Class Bin B-A'!AC$107,0)</f>
        <v>0.91675092686215032</v>
      </c>
      <c r="AR71" s="371">
        <f>IFERROR('Class Bin B-A'!AD71/'Class Bin B-A'!AD$107,0)</f>
        <v>0.99572910311165352</v>
      </c>
      <c r="AS71" s="371">
        <f>IFERROR('Class Bin B-A'!AE71/'Class Bin B-A'!AE$107,0)</f>
        <v>0.93871623584083674</v>
      </c>
      <c r="AT71" s="371">
        <f>IFERROR('Class Bin B-A'!AF71/'Class Bin B-A'!AF$107,0)</f>
        <v>0.94928737156115339</v>
      </c>
      <c r="AU71" s="371">
        <f>IFERROR('Class Bin B-A'!AG71/'Class Bin B-A'!AG$107,0)</f>
        <v>0.90358126721763066</v>
      </c>
      <c r="AV71" s="371">
        <f>IFERROR('Class Bin B-A'!AH71/'Class Bin B-A'!AH$107,0)</f>
        <v>0.93520374081496316</v>
      </c>
      <c r="AW71" s="371">
        <f>IFERROR('Class Bin B-A'!AI71/'Class Bin B-A'!AI$107,0)</f>
        <v>0.89130434782608681</v>
      </c>
      <c r="AX71" s="371">
        <f>IFERROR('Class Bin B-A'!AJ71/'Class Bin B-A'!AJ$107,0)</f>
        <v>0.99490316004077473</v>
      </c>
      <c r="AY71" s="371">
        <f>IFERROR('Class Bin B-A'!AK71/'Class Bin B-A'!AK$107,0)</f>
        <v>0.93226855959775201</v>
      </c>
      <c r="AZ71" s="371">
        <f>IFERROR('Class Bin B-A'!AL71/'Class Bin B-A'!AL$107,0)</f>
        <v>0.97872340425531934</v>
      </c>
      <c r="BA71" s="371">
        <f>IFERROR('Class Bin B-A'!AM71/'Class Bin B-A'!AM$107,0)</f>
        <v>0.97605772384388323</v>
      </c>
      <c r="BB71" s="371">
        <f>IFERROR('Class Bin B-A'!AN71/'Class Bin B-A'!AN$107,0)</f>
        <v>0.92810003473428282</v>
      </c>
      <c r="BC71" s="371">
        <f>IFERROR('Class Bin B-A'!AO71/'Class Bin B-A'!AO$107,0)</f>
        <v>0.87612687813021695</v>
      </c>
      <c r="BD71" s="371">
        <f>IFERROR('Class Bin B-A'!AP71/'Class Bin B-A'!AP$107,0)</f>
        <v>0</v>
      </c>
      <c r="BE71" s="371">
        <f>IFERROR('Class Bin B-A'!AQ71/'Class Bin B-A'!AQ$107,0)</f>
        <v>0</v>
      </c>
      <c r="BF71" s="371">
        <f>IFERROR('Class Bin B-A'!AR71/'Class Bin B-A'!AR$107,0)</f>
        <v>0</v>
      </c>
      <c r="BG71" s="372">
        <f>IFERROR('Class Bin B-A'!AS71/'Class Bin B-A'!AS$107,0)</f>
        <v>0</v>
      </c>
    </row>
    <row r="72" spans="1:59" ht="9.75" customHeight="1" x14ac:dyDescent="0.25">
      <c r="A72" s="298">
        <v>0.63541666666666696</v>
      </c>
      <c r="B72" s="370">
        <f>IFERROR('Class Bin A-B'!R72/'Class Bin A-B'!R$107,0)</f>
        <v>0</v>
      </c>
      <c r="C72" s="371">
        <f>IFERROR('Class Bin A-B'!S72/'Class Bin A-B'!S$107,0)</f>
        <v>0</v>
      </c>
      <c r="D72" s="371">
        <f>IFERROR('Class Bin A-B'!T72/'Class Bin A-B'!T$107,0)</f>
        <v>0</v>
      </c>
      <c r="E72" s="371">
        <f>IFERROR('Class Bin A-B'!U72/'Class Bin A-B'!U$107,0)</f>
        <v>0</v>
      </c>
      <c r="F72" s="371">
        <f>IFERROR('Class Bin A-B'!V72/'Class Bin A-B'!V$107,0)</f>
        <v>1.0396825396825398</v>
      </c>
      <c r="G72" s="371">
        <f>IFERROR('Class Bin A-B'!W72/'Class Bin A-B'!W$107,0)</f>
        <v>0.97547559019023611</v>
      </c>
      <c r="H72" s="371">
        <f>IFERROR('Class Bin A-B'!X72/'Class Bin A-B'!X$107,0)</f>
        <v>1.0044506910283439</v>
      </c>
      <c r="I72" s="371">
        <f>IFERROR('Class Bin A-B'!Y72/'Class Bin A-B'!Y$107,0)</f>
        <v>0.9316555637799161</v>
      </c>
      <c r="J72" s="371">
        <f>IFERROR('Class Bin A-B'!Z72/'Class Bin A-B'!Z$107,0)</f>
        <v>0.99826000497141421</v>
      </c>
      <c r="K72" s="371">
        <f>IFERROR('Class Bin A-B'!AA72/'Class Bin A-B'!AA$107,0)</f>
        <v>0.98270243168713955</v>
      </c>
      <c r="L72" s="371">
        <f>IFERROR('Class Bin A-B'!AB72/'Class Bin A-B'!AB$107,0)</f>
        <v>1.0143068574247658</v>
      </c>
      <c r="M72" s="371">
        <f>IFERROR('Class Bin A-B'!AC72/'Class Bin A-B'!AC$107,0)</f>
        <v>1.0843373493975903</v>
      </c>
      <c r="N72" s="371">
        <f>IFERROR('Class Bin A-B'!AD72/'Class Bin A-B'!AD$107,0)</f>
        <v>0.9298000929800091</v>
      </c>
      <c r="O72" s="371">
        <f>IFERROR('Class Bin A-B'!AE72/'Class Bin A-B'!AE$107,0)</f>
        <v>1.0084935181046042</v>
      </c>
      <c r="P72" s="371">
        <f>IFERROR('Class Bin A-B'!AF72/'Class Bin A-B'!AF$107,0)</f>
        <v>1.06511175898931</v>
      </c>
      <c r="Q72" s="371">
        <f>IFERROR('Class Bin A-B'!AG72/'Class Bin A-B'!AG$107,0)</f>
        <v>0.96190004948045527</v>
      </c>
      <c r="R72" s="371">
        <f>IFERROR('Class Bin A-B'!AH72/'Class Bin A-B'!AH$107,0)</f>
        <v>0.9754178957718781</v>
      </c>
      <c r="S72" s="371">
        <f>IFERROR('Class Bin A-B'!AI72/'Class Bin A-B'!AI$107,0)</f>
        <v>0.9505344270444942</v>
      </c>
      <c r="T72" s="371">
        <f>IFERROR('Class Bin A-B'!AJ72/'Class Bin A-B'!AJ$107,0)</f>
        <v>0.99656694458067685</v>
      </c>
      <c r="U72" s="371">
        <f>IFERROR('Class Bin A-B'!AK72/'Class Bin A-B'!AK$107,0)</f>
        <v>1.0064279155188247</v>
      </c>
      <c r="V72" s="371">
        <f>IFERROR('Class Bin A-B'!AL72/'Class Bin A-B'!AL$107,0)</f>
        <v>0.94967276009930046</v>
      </c>
      <c r="W72" s="371">
        <f>IFERROR('Class Bin A-B'!AM72/'Class Bin A-B'!AM$107,0)</f>
        <v>0.98265895953757199</v>
      </c>
      <c r="X72" s="371">
        <f>IFERROR('Class Bin A-B'!AN72/'Class Bin A-B'!AN$107,0)</f>
        <v>0.93250311332503111</v>
      </c>
      <c r="Y72" s="371">
        <f>IFERROR('Class Bin A-B'!AO72/'Class Bin A-B'!AO$107,0)</f>
        <v>1.0260999254287844</v>
      </c>
      <c r="Z72" s="371">
        <f>IFERROR('Class Bin A-B'!AP72/'Class Bin A-B'!AP$107,0)</f>
        <v>0</v>
      </c>
      <c r="AA72" s="371">
        <f>IFERROR('Class Bin A-B'!AQ72/'Class Bin A-B'!AQ$107,0)</f>
        <v>0</v>
      </c>
      <c r="AB72" s="371">
        <f>IFERROR('Class Bin A-B'!AR72/'Class Bin A-B'!AR$107,0)</f>
        <v>0</v>
      </c>
      <c r="AC72" s="372">
        <f>IFERROR('Class Bin A-B'!AS72/'Class Bin A-B'!AS$107,0)</f>
        <v>0</v>
      </c>
      <c r="AD72" s="297"/>
      <c r="AE72" s="298">
        <v>0.63541666666666696</v>
      </c>
      <c r="AF72" s="370">
        <f>IFERROR('Class Bin B-A'!R72/'Class Bin B-A'!R$107,0)</f>
        <v>0</v>
      </c>
      <c r="AG72" s="371">
        <f>IFERROR('Class Bin B-A'!S72/'Class Bin B-A'!S$107,0)</f>
        <v>0</v>
      </c>
      <c r="AH72" s="371">
        <f>IFERROR('Class Bin B-A'!T72/'Class Bin B-A'!T$107,0)</f>
        <v>0</v>
      </c>
      <c r="AI72" s="371">
        <f>IFERROR('Class Bin B-A'!U72/'Class Bin B-A'!U$107,0)</f>
        <v>0</v>
      </c>
      <c r="AJ72" s="371">
        <f>IFERROR('Class Bin B-A'!V72/'Class Bin B-A'!V$107,0)</f>
        <v>0.99585062240663902</v>
      </c>
      <c r="AK72" s="371">
        <f>IFERROR('Class Bin B-A'!W72/'Class Bin B-A'!W$107,0)</f>
        <v>0.98469075321494171</v>
      </c>
      <c r="AL72" s="371">
        <f>IFERROR('Class Bin B-A'!X72/'Class Bin B-A'!X$107,0)</f>
        <v>1.0153383458646617</v>
      </c>
      <c r="AM72" s="371">
        <f>IFERROR('Class Bin B-A'!Y72/'Class Bin B-A'!Y$107,0)</f>
        <v>1.0553656869446342</v>
      </c>
      <c r="AN72" s="371">
        <f>IFERROR('Class Bin B-A'!Z72/'Class Bin B-A'!Z$107,0)</f>
        <v>0.89447938504542279</v>
      </c>
      <c r="AO72" s="371">
        <f>IFERROR('Class Bin B-A'!AA72/'Class Bin B-A'!AA$107,0)</f>
        <v>0.94150224991346476</v>
      </c>
      <c r="AP72" s="371">
        <f>IFERROR('Class Bin B-A'!AB72/'Class Bin B-A'!AB$107,0)</f>
        <v>1.0324271208647233</v>
      </c>
      <c r="AQ72" s="371">
        <f>IFERROR('Class Bin B-A'!AC72/'Class Bin B-A'!AC$107,0)</f>
        <v>1.083923154701719</v>
      </c>
      <c r="AR72" s="371">
        <f>IFERROR('Class Bin B-A'!AD72/'Class Bin B-A'!AD$107,0)</f>
        <v>1.122635753508237</v>
      </c>
      <c r="AS72" s="371">
        <f>IFERROR('Class Bin B-A'!AE72/'Class Bin B-A'!AE$107,0)</f>
        <v>1.0177171071739763</v>
      </c>
      <c r="AT72" s="371">
        <f>IFERROR('Class Bin B-A'!AF72/'Class Bin B-A'!AF$107,0)</f>
        <v>1.0394431554524364</v>
      </c>
      <c r="AU72" s="371">
        <f>IFERROR('Class Bin B-A'!AG72/'Class Bin B-A'!AG$107,0)</f>
        <v>1.0303030303030301</v>
      </c>
      <c r="AV72" s="371">
        <f>IFERROR('Class Bin B-A'!AH72/'Class Bin B-A'!AH$107,0)</f>
        <v>1.0207080828323314</v>
      </c>
      <c r="AW72" s="371">
        <f>IFERROR('Class Bin B-A'!AI72/'Class Bin B-A'!AI$107,0)</f>
        <v>0.99456521739130432</v>
      </c>
      <c r="AX72" s="371">
        <f>IFERROR('Class Bin B-A'!AJ72/'Class Bin B-A'!AJ$107,0)</f>
        <v>0.98402990146109415</v>
      </c>
      <c r="AY72" s="371">
        <f>IFERROR('Class Bin B-A'!AK72/'Class Bin B-A'!AK$107,0)</f>
        <v>0.96539485359361121</v>
      </c>
      <c r="AZ72" s="371">
        <f>IFERROR('Class Bin B-A'!AL72/'Class Bin B-A'!AL$107,0)</f>
        <v>1.0591016548463359</v>
      </c>
      <c r="BA72" s="371">
        <f>IFERROR('Class Bin B-A'!AM72/'Class Bin B-A'!AM$107,0)</f>
        <v>0.94981961298786488</v>
      </c>
      <c r="BB72" s="371">
        <f>IFERROR('Class Bin B-A'!AN72/'Class Bin B-A'!AN$107,0)</f>
        <v>0.91698506425842319</v>
      </c>
      <c r="BC72" s="371">
        <f>IFERROR('Class Bin B-A'!AO72/'Class Bin B-A'!AO$107,0)</f>
        <v>1.1058430717863106</v>
      </c>
      <c r="BD72" s="371">
        <f>IFERROR('Class Bin B-A'!AP72/'Class Bin B-A'!AP$107,0)</f>
        <v>0</v>
      </c>
      <c r="BE72" s="371">
        <f>IFERROR('Class Bin B-A'!AQ72/'Class Bin B-A'!AQ$107,0)</f>
        <v>0</v>
      </c>
      <c r="BF72" s="371">
        <f>IFERROR('Class Bin B-A'!AR72/'Class Bin B-A'!AR$107,0)</f>
        <v>0</v>
      </c>
      <c r="BG72" s="372">
        <f>IFERROR('Class Bin B-A'!AS72/'Class Bin B-A'!AS$107,0)</f>
        <v>0</v>
      </c>
    </row>
    <row r="73" spans="1:59" ht="9.75" customHeight="1" x14ac:dyDescent="0.25">
      <c r="A73" s="298">
        <v>0.64583333333333304</v>
      </c>
      <c r="B73" s="370">
        <f>IFERROR('Class Bin A-B'!R73/'Class Bin A-B'!R$107,0)</f>
        <v>0</v>
      </c>
      <c r="C73" s="371">
        <f>IFERROR('Class Bin A-B'!S73/'Class Bin A-B'!S$107,0)</f>
        <v>0</v>
      </c>
      <c r="D73" s="371">
        <f>IFERROR('Class Bin A-B'!T73/'Class Bin A-B'!T$107,0)</f>
        <v>0</v>
      </c>
      <c r="E73" s="371">
        <f>IFERROR('Class Bin A-B'!U73/'Class Bin A-B'!U$107,0)</f>
        <v>0</v>
      </c>
      <c r="F73" s="371">
        <f>IFERROR('Class Bin A-B'!V73/'Class Bin A-B'!V$107,0)</f>
        <v>1.0277777777777777</v>
      </c>
      <c r="G73" s="371">
        <f>IFERROR('Class Bin A-B'!W73/'Class Bin A-B'!W$107,0)</f>
        <v>1.0158148063259225</v>
      </c>
      <c r="H73" s="371">
        <f>IFERROR('Class Bin A-B'!X73/'Class Bin A-B'!X$107,0)</f>
        <v>0.9632232372921059</v>
      </c>
      <c r="I73" s="371">
        <f>IFERROR('Class Bin A-B'!Y73/'Class Bin A-B'!Y$107,0)</f>
        <v>0.94744633604737227</v>
      </c>
      <c r="J73" s="371">
        <f>IFERROR('Class Bin A-B'!Z73/'Class Bin A-B'!Z$107,0)</f>
        <v>1.0062142679592343</v>
      </c>
      <c r="K73" s="371">
        <f>IFERROR('Class Bin A-B'!AA73/'Class Bin A-B'!AA$107,0)</f>
        <v>1.006768613687641</v>
      </c>
      <c r="L73" s="371">
        <f>IFERROR('Class Bin A-B'!AB73/'Class Bin A-B'!AB$107,0)</f>
        <v>0.95510606808090781</v>
      </c>
      <c r="M73" s="371">
        <f>IFERROR('Class Bin A-B'!AC73/'Class Bin A-B'!AC$107,0)</f>
        <v>1.0281124497991967</v>
      </c>
      <c r="N73" s="371">
        <f>IFERROR('Class Bin A-B'!AD73/'Class Bin A-B'!AD$107,0)</f>
        <v>1.1008833100883308</v>
      </c>
      <c r="O73" s="371">
        <f>IFERROR('Class Bin A-B'!AE73/'Class Bin A-B'!AE$107,0)</f>
        <v>1.0192221725525255</v>
      </c>
      <c r="P73" s="371">
        <f>IFERROR('Class Bin A-B'!AF73/'Class Bin A-B'!AF$107,0)</f>
        <v>0.97959183673469374</v>
      </c>
      <c r="Q73" s="371">
        <f>IFERROR('Class Bin A-B'!AG73/'Class Bin A-B'!AG$107,0)</f>
        <v>1.0014844136566057</v>
      </c>
      <c r="R73" s="371">
        <f>IFERROR('Class Bin A-B'!AH73/'Class Bin A-B'!AH$107,0)</f>
        <v>0.96755162241887904</v>
      </c>
      <c r="S73" s="371">
        <f>IFERROR('Class Bin A-B'!AI73/'Class Bin A-B'!AI$107,0)</f>
        <v>0.9505344270444942</v>
      </c>
      <c r="T73" s="371">
        <f>IFERROR('Class Bin A-B'!AJ73/'Class Bin A-B'!AJ$107,0)</f>
        <v>0.9769494850416871</v>
      </c>
      <c r="U73" s="371">
        <f>IFERROR('Class Bin A-B'!AK73/'Class Bin A-B'!AK$107,0)</f>
        <v>1.0321395775941233</v>
      </c>
      <c r="V73" s="371">
        <f>IFERROR('Class Bin A-B'!AL73/'Class Bin A-B'!AL$107,0)</f>
        <v>0.97494922139471907</v>
      </c>
      <c r="W73" s="371">
        <f>IFERROR('Class Bin A-B'!AM73/'Class Bin A-B'!AM$107,0)</f>
        <v>0.94797687861271662</v>
      </c>
      <c r="X73" s="371">
        <f>IFERROR('Class Bin A-B'!AN73/'Class Bin A-B'!AN$107,0)</f>
        <v>1.0361145703611456</v>
      </c>
      <c r="Y73" s="371">
        <f>IFERROR('Class Bin A-B'!AO73/'Class Bin A-B'!AO$107,0)</f>
        <v>1.0260999254287844</v>
      </c>
      <c r="Z73" s="371">
        <f>IFERROR('Class Bin A-B'!AP73/'Class Bin A-B'!AP$107,0)</f>
        <v>0</v>
      </c>
      <c r="AA73" s="371">
        <f>IFERROR('Class Bin A-B'!AQ73/'Class Bin A-B'!AQ$107,0)</f>
        <v>0</v>
      </c>
      <c r="AB73" s="371">
        <f>IFERROR('Class Bin A-B'!AR73/'Class Bin A-B'!AR$107,0)</f>
        <v>0</v>
      </c>
      <c r="AC73" s="372">
        <f>IFERROR('Class Bin A-B'!AS73/'Class Bin A-B'!AS$107,0)</f>
        <v>0</v>
      </c>
      <c r="AD73" s="297"/>
      <c r="AE73" s="298">
        <v>0.64583333333333304</v>
      </c>
      <c r="AF73" s="370">
        <f>IFERROR('Class Bin B-A'!R73/'Class Bin B-A'!R$107,0)</f>
        <v>0</v>
      </c>
      <c r="AG73" s="371">
        <f>IFERROR('Class Bin B-A'!S73/'Class Bin B-A'!S$107,0)</f>
        <v>0</v>
      </c>
      <c r="AH73" s="371">
        <f>IFERROR('Class Bin B-A'!T73/'Class Bin B-A'!T$107,0)</f>
        <v>0</v>
      </c>
      <c r="AI73" s="371">
        <f>IFERROR('Class Bin B-A'!U73/'Class Bin B-A'!U$107,0)</f>
        <v>0</v>
      </c>
      <c r="AJ73" s="371">
        <f>IFERROR('Class Bin B-A'!V73/'Class Bin B-A'!V$107,0)</f>
        <v>1.1618257261410789</v>
      </c>
      <c r="AK73" s="371">
        <f>IFERROR('Class Bin B-A'!W73/'Class Bin B-A'!W$107,0)</f>
        <v>1.1071647274954071</v>
      </c>
      <c r="AL73" s="371">
        <f>IFERROR('Class Bin B-A'!X73/'Class Bin B-A'!X$107,0)</f>
        <v>0.94796992481203002</v>
      </c>
      <c r="AM73" s="371">
        <f>IFERROR('Class Bin B-A'!Y73/'Class Bin B-A'!Y$107,0)</f>
        <v>1.0006835269993164</v>
      </c>
      <c r="AN73" s="371">
        <f>IFERROR('Class Bin B-A'!Z73/'Class Bin B-A'!Z$107,0)</f>
        <v>0.91125087351502454</v>
      </c>
      <c r="AO73" s="371">
        <f>IFERROR('Class Bin B-A'!AA73/'Class Bin B-A'!AA$107,0)</f>
        <v>1.0024229837313949</v>
      </c>
      <c r="AP73" s="371">
        <f>IFERROR('Class Bin B-A'!AB73/'Class Bin B-A'!AB$107,0)</f>
        <v>0.88568621028496564</v>
      </c>
      <c r="AQ73" s="371">
        <f>IFERROR('Class Bin B-A'!AC73/'Class Bin B-A'!AC$107,0)</f>
        <v>1.0299966295921807</v>
      </c>
      <c r="AR73" s="371">
        <f>IFERROR('Class Bin B-A'!AD73/'Class Bin B-A'!AD$107,0)</f>
        <v>1.0640634533251985</v>
      </c>
      <c r="AS73" s="371">
        <f>IFERROR('Class Bin B-A'!AE73/'Class Bin B-A'!AE$107,0)</f>
        <v>1.0270113273308166</v>
      </c>
      <c r="AT73" s="371">
        <f>IFERROR('Class Bin B-A'!AF73/'Class Bin B-A'!AF$107,0)</f>
        <v>0.94928737156115339</v>
      </c>
      <c r="AU73" s="371">
        <f>IFERROR('Class Bin B-A'!AG73/'Class Bin B-A'!AG$107,0)</f>
        <v>0.92561983471074372</v>
      </c>
      <c r="AV73" s="371">
        <f>IFERROR('Class Bin B-A'!AH73/'Class Bin B-A'!AH$107,0)</f>
        <v>0.96726786907147622</v>
      </c>
      <c r="AW73" s="371">
        <f>IFERROR('Class Bin B-A'!AI73/'Class Bin B-A'!AI$107,0)</f>
        <v>0.92391304347826075</v>
      </c>
      <c r="AX73" s="371">
        <f>IFERROR('Class Bin B-A'!AJ73/'Class Bin B-A'!AJ$107,0)</f>
        <v>1.1199456337071017</v>
      </c>
      <c r="AY73" s="371">
        <f>IFERROR('Class Bin B-A'!AK73/'Class Bin B-A'!AK$107,0)</f>
        <v>1.1215616681455189</v>
      </c>
      <c r="AZ73" s="371">
        <f>IFERROR('Class Bin B-A'!AL73/'Class Bin B-A'!AL$107,0)</f>
        <v>1.0354609929078016</v>
      </c>
      <c r="BA73" s="371">
        <f>IFERROR('Class Bin B-A'!AM73/'Class Bin B-A'!AM$107,0)</f>
        <v>0.96556247950147567</v>
      </c>
      <c r="BB73" s="371">
        <f>IFERROR('Class Bin B-A'!AN73/'Class Bin B-A'!AN$107,0)</f>
        <v>0.95032997568600219</v>
      </c>
      <c r="BC73" s="371">
        <f>IFERROR('Class Bin B-A'!AO73/'Class Bin B-A'!AO$107,0)</f>
        <v>0.94557595993322197</v>
      </c>
      <c r="BD73" s="371">
        <f>IFERROR('Class Bin B-A'!AP73/'Class Bin B-A'!AP$107,0)</f>
        <v>0</v>
      </c>
      <c r="BE73" s="371">
        <f>IFERROR('Class Bin B-A'!AQ73/'Class Bin B-A'!AQ$107,0)</f>
        <v>0</v>
      </c>
      <c r="BF73" s="371">
        <f>IFERROR('Class Bin B-A'!AR73/'Class Bin B-A'!AR$107,0)</f>
        <v>0</v>
      </c>
      <c r="BG73" s="372">
        <f>IFERROR('Class Bin B-A'!AS73/'Class Bin B-A'!AS$107,0)</f>
        <v>0</v>
      </c>
    </row>
    <row r="74" spans="1:59" ht="9.75" customHeight="1" x14ac:dyDescent="0.25">
      <c r="A74" s="298">
        <v>0.65625</v>
      </c>
      <c r="B74" s="370">
        <f>IFERROR('Class Bin A-B'!R74/'Class Bin A-B'!R$107,0)</f>
        <v>0</v>
      </c>
      <c r="C74" s="371">
        <f>IFERROR('Class Bin A-B'!S74/'Class Bin A-B'!S$107,0)</f>
        <v>0</v>
      </c>
      <c r="D74" s="371">
        <f>IFERROR('Class Bin A-B'!T74/'Class Bin A-B'!T$107,0)</f>
        <v>0</v>
      </c>
      <c r="E74" s="371">
        <f>IFERROR('Class Bin A-B'!U74/'Class Bin A-B'!U$107,0)</f>
        <v>0</v>
      </c>
      <c r="F74" s="371">
        <f>IFERROR('Class Bin A-B'!V74/'Class Bin A-B'!V$107,0)</f>
        <v>1.0396825396825398</v>
      </c>
      <c r="G74" s="371">
        <f>IFERROR('Class Bin A-B'!W74/'Class Bin A-B'!W$107,0)</f>
        <v>0.9681411872564748</v>
      </c>
      <c r="H74" s="371">
        <f>IFERROR('Class Bin A-B'!X74/'Class Bin A-B'!X$107,0)</f>
        <v>1.0007027406886859</v>
      </c>
      <c r="I74" s="371">
        <f>IFERROR('Class Bin A-B'!Y74/'Class Bin A-B'!Y$107,0)</f>
        <v>0.92770787071305205</v>
      </c>
      <c r="J74" s="371">
        <f>IFERROR('Class Bin A-B'!Z74/'Class Bin A-B'!Z$107,0)</f>
        <v>0.94258016405667389</v>
      </c>
      <c r="K74" s="371">
        <f>IFERROR('Class Bin A-B'!AA74/'Class Bin A-B'!AA$107,0)</f>
        <v>0.99473552268739029</v>
      </c>
      <c r="L74" s="371">
        <f>IFERROR('Class Bin A-B'!AB74/'Class Bin A-B'!AB$107,0)</f>
        <v>0.91563887518500253</v>
      </c>
      <c r="M74" s="371">
        <f>IFERROR('Class Bin A-B'!AC74/'Class Bin A-B'!AC$107,0)</f>
        <v>0.98795180722891562</v>
      </c>
      <c r="N74" s="371">
        <f>IFERROR('Class Bin A-B'!AD74/'Class Bin A-B'!AD$107,0)</f>
        <v>0.98930729893072966</v>
      </c>
      <c r="O74" s="371">
        <f>IFERROR('Class Bin A-B'!AE74/'Class Bin A-B'!AE$107,0)</f>
        <v>0.93339293696915493</v>
      </c>
      <c r="P74" s="371">
        <f>IFERROR('Class Bin A-B'!AF74/'Class Bin A-B'!AF$107,0)</f>
        <v>1.0301263362487851</v>
      </c>
      <c r="Q74" s="371">
        <f>IFERROR('Class Bin A-B'!AG74/'Class Bin A-B'!AG$107,0)</f>
        <v>0.94606630380999501</v>
      </c>
      <c r="R74" s="371">
        <f>IFERROR('Class Bin A-B'!AH74/'Class Bin A-B'!AH$107,0)</f>
        <v>0.94395280235988199</v>
      </c>
      <c r="S74" s="371">
        <f>IFERROR('Class Bin A-B'!AI74/'Class Bin A-B'!AI$107,0)</f>
        <v>0.97439721600795437</v>
      </c>
      <c r="T74" s="371">
        <f>IFERROR('Class Bin A-B'!AJ74/'Class Bin A-B'!AJ$107,0)</f>
        <v>0.94948504168710157</v>
      </c>
      <c r="U74" s="371">
        <f>IFERROR('Class Bin A-B'!AK74/'Class Bin A-B'!AK$107,0)</f>
        <v>1.0431588613406797</v>
      </c>
      <c r="V74" s="371">
        <f>IFERROR('Class Bin A-B'!AL74/'Class Bin A-B'!AL$107,0)</f>
        <v>1.0110584518167458</v>
      </c>
      <c r="W74" s="371">
        <f>IFERROR('Class Bin A-B'!AM74/'Class Bin A-B'!AM$107,0)</f>
        <v>0.97495183044315969</v>
      </c>
      <c r="X74" s="371">
        <f>IFERROR('Class Bin A-B'!AN74/'Class Bin A-B'!AN$107,0)</f>
        <v>0.99626400996264008</v>
      </c>
      <c r="Y74" s="371">
        <f>IFERROR('Class Bin A-B'!AO74/'Class Bin A-B'!AO$107,0)</f>
        <v>0.96644295302013405</v>
      </c>
      <c r="Z74" s="371">
        <f>IFERROR('Class Bin A-B'!AP74/'Class Bin A-B'!AP$107,0)</f>
        <v>0</v>
      </c>
      <c r="AA74" s="371">
        <f>IFERROR('Class Bin A-B'!AQ74/'Class Bin A-B'!AQ$107,0)</f>
        <v>0</v>
      </c>
      <c r="AB74" s="371">
        <f>IFERROR('Class Bin A-B'!AR74/'Class Bin A-B'!AR$107,0)</f>
        <v>0</v>
      </c>
      <c r="AC74" s="372">
        <f>IFERROR('Class Bin A-B'!AS74/'Class Bin A-B'!AS$107,0)</f>
        <v>0</v>
      </c>
      <c r="AD74" s="297"/>
      <c r="AE74" s="298">
        <v>0.65625</v>
      </c>
      <c r="AF74" s="370">
        <f>IFERROR('Class Bin B-A'!R74/'Class Bin B-A'!R$107,0)</f>
        <v>0</v>
      </c>
      <c r="AG74" s="371">
        <f>IFERROR('Class Bin B-A'!S74/'Class Bin B-A'!S$107,0)</f>
        <v>0</v>
      </c>
      <c r="AH74" s="371">
        <f>IFERROR('Class Bin B-A'!T74/'Class Bin B-A'!T$107,0)</f>
        <v>0</v>
      </c>
      <c r="AI74" s="371">
        <f>IFERROR('Class Bin B-A'!U74/'Class Bin B-A'!U$107,0)</f>
        <v>0</v>
      </c>
      <c r="AJ74" s="371">
        <f>IFERROR('Class Bin B-A'!V74/'Class Bin B-A'!V$107,0)</f>
        <v>0.86307053941908718</v>
      </c>
      <c r="AK74" s="371">
        <f>IFERROR('Class Bin B-A'!W74/'Class Bin B-A'!W$107,0)</f>
        <v>1.1169626454378443</v>
      </c>
      <c r="AL74" s="371">
        <f>IFERROR('Class Bin B-A'!X74/'Class Bin B-A'!X$107,0)</f>
        <v>1.0201503759398496</v>
      </c>
      <c r="AM74" s="371">
        <f>IFERROR('Class Bin B-A'!Y74/'Class Bin B-A'!Y$107,0)</f>
        <v>0.90772385509227616</v>
      </c>
      <c r="AN74" s="371">
        <f>IFERROR('Class Bin B-A'!Z74/'Class Bin B-A'!Z$107,0)</f>
        <v>1.0230607966457024</v>
      </c>
      <c r="AO74" s="371">
        <f>IFERROR('Class Bin B-A'!AA74/'Class Bin B-A'!AA$107,0)</f>
        <v>0.95811699550017304</v>
      </c>
      <c r="AP74" s="371">
        <f>IFERROR('Class Bin B-A'!AB74/'Class Bin B-A'!AB$107,0)</f>
        <v>1.0219456272518836</v>
      </c>
      <c r="AQ74" s="371">
        <f>IFERROR('Class Bin B-A'!AC74/'Class Bin B-A'!AC$107,0)</f>
        <v>0.93832153690596554</v>
      </c>
      <c r="AR74" s="371">
        <f>IFERROR('Class Bin B-A'!AD74/'Class Bin B-A'!AD$107,0)</f>
        <v>1.0640634533251985</v>
      </c>
      <c r="AS74" s="371">
        <f>IFERROR('Class Bin B-A'!AE74/'Class Bin B-A'!AE$107,0)</f>
        <v>0.94801045599767664</v>
      </c>
      <c r="AT74" s="371">
        <f>IFERROR('Class Bin B-A'!AF74/'Class Bin B-A'!AF$107,0)</f>
        <v>1.0394431554524364</v>
      </c>
      <c r="AU74" s="371">
        <f>IFERROR('Class Bin B-A'!AG74/'Class Bin B-A'!AG$107,0)</f>
        <v>0.88705234159779611</v>
      </c>
      <c r="AV74" s="371">
        <f>IFERROR('Class Bin B-A'!AH74/'Class Bin B-A'!AH$107,0)</f>
        <v>0.95657982631930505</v>
      </c>
      <c r="AW74" s="371">
        <f>IFERROR('Class Bin B-A'!AI74/'Class Bin B-A'!AI$107,0)</f>
        <v>1.0108695652173914</v>
      </c>
      <c r="AX74" s="371">
        <f>IFERROR('Class Bin B-A'!AJ74/'Class Bin B-A'!AJ$107,0)</f>
        <v>0.92966360856269115</v>
      </c>
      <c r="AY74" s="371">
        <f>IFERROR('Class Bin B-A'!AK74/'Class Bin B-A'!AK$107,0)</f>
        <v>0.99852114758947053</v>
      </c>
      <c r="AZ74" s="371">
        <f>IFERROR('Class Bin B-A'!AL74/'Class Bin B-A'!AL$107,0)</f>
        <v>1.0591016548463359</v>
      </c>
      <c r="BA74" s="371">
        <f>IFERROR('Class Bin B-A'!AM74/'Class Bin B-A'!AM$107,0)</f>
        <v>0.91833387996064275</v>
      </c>
      <c r="BB74" s="371">
        <f>IFERROR('Class Bin B-A'!AN74/'Class Bin B-A'!AN$107,0)</f>
        <v>1.0614796804445989</v>
      </c>
      <c r="BC74" s="371">
        <f>IFERROR('Class Bin B-A'!AO74/'Class Bin B-A'!AO$107,0)</f>
        <v>0.82804674457429051</v>
      </c>
      <c r="BD74" s="371">
        <f>IFERROR('Class Bin B-A'!AP74/'Class Bin B-A'!AP$107,0)</f>
        <v>0</v>
      </c>
      <c r="BE74" s="371">
        <f>IFERROR('Class Bin B-A'!AQ74/'Class Bin B-A'!AQ$107,0)</f>
        <v>0</v>
      </c>
      <c r="BF74" s="371">
        <f>IFERROR('Class Bin B-A'!AR74/'Class Bin B-A'!AR$107,0)</f>
        <v>0</v>
      </c>
      <c r="BG74" s="372">
        <f>IFERROR('Class Bin B-A'!AS74/'Class Bin B-A'!AS$107,0)</f>
        <v>0</v>
      </c>
    </row>
    <row r="75" spans="1:59" ht="9.75" customHeight="1" x14ac:dyDescent="0.25">
      <c r="A75" s="298">
        <v>0.66666666666666696</v>
      </c>
      <c r="B75" s="370">
        <f>IFERROR('Class Bin A-B'!R75/'Class Bin A-B'!R$107,0)</f>
        <v>0</v>
      </c>
      <c r="C75" s="371">
        <f>IFERROR('Class Bin A-B'!S75/'Class Bin A-B'!S$107,0)</f>
        <v>0</v>
      </c>
      <c r="D75" s="371">
        <f>IFERROR('Class Bin A-B'!T75/'Class Bin A-B'!T$107,0)</f>
        <v>0</v>
      </c>
      <c r="E75" s="371">
        <f>IFERROR('Class Bin A-B'!U75/'Class Bin A-B'!U$107,0)</f>
        <v>0</v>
      </c>
      <c r="F75" s="371">
        <f>IFERROR('Class Bin A-B'!V75/'Class Bin A-B'!V$107,0)</f>
        <v>1.123015873015873</v>
      </c>
      <c r="G75" s="371">
        <f>IFERROR('Class Bin A-B'!W75/'Class Bin A-B'!W$107,0)</f>
        <v>1.0158148063259225</v>
      </c>
      <c r="H75" s="371">
        <f>IFERROR('Class Bin A-B'!X75/'Class Bin A-B'!X$107,0)</f>
        <v>1.0194424923869758</v>
      </c>
      <c r="I75" s="371">
        <f>IFERROR('Class Bin A-B'!Y75/'Class Bin A-B'!Y$107,0)</f>
        <v>0.95928941524796452</v>
      </c>
      <c r="J75" s="371">
        <f>IFERROR('Class Bin A-B'!Z75/'Class Bin A-B'!Z$107,0)</f>
        <v>0.98632861048968412</v>
      </c>
      <c r="K75" s="371">
        <f>IFERROR('Class Bin A-B'!AA75/'Class Bin A-B'!AA$107,0)</f>
        <v>0.93055903735271983</v>
      </c>
      <c r="L75" s="371">
        <f>IFERROR('Class Bin A-B'!AB75/'Class Bin A-B'!AB$107,0)</f>
        <v>0.99851998026640365</v>
      </c>
      <c r="M75" s="371">
        <f>IFERROR('Class Bin A-B'!AC75/'Class Bin A-B'!AC$107,0)</f>
        <v>1.0160642570281124</v>
      </c>
      <c r="N75" s="371">
        <f>IFERROR('Class Bin A-B'!AD75/'Class Bin A-B'!AD$107,0)</f>
        <v>1.0004649000464898</v>
      </c>
      <c r="O75" s="371">
        <f>IFERROR('Class Bin A-B'!AE75/'Class Bin A-B'!AE$107,0)</f>
        <v>0.90478319177469813</v>
      </c>
      <c r="P75" s="371">
        <f>IFERROR('Class Bin A-B'!AF75/'Class Bin A-B'!AF$107,0)</f>
        <v>1.0029154518950436</v>
      </c>
      <c r="Q75" s="371">
        <f>IFERROR('Class Bin A-B'!AG75/'Class Bin A-B'!AG$107,0)</f>
        <v>0.96585848589807022</v>
      </c>
      <c r="R75" s="371">
        <f>IFERROR('Class Bin A-B'!AH75/'Class Bin A-B'!AH$107,0)</f>
        <v>0.98328416912487704</v>
      </c>
      <c r="S75" s="371">
        <f>IFERROR('Class Bin A-B'!AI75/'Class Bin A-B'!AI$107,0)</f>
        <v>1.0340541884166046</v>
      </c>
      <c r="T75" s="371">
        <f>IFERROR('Class Bin A-B'!AJ75/'Class Bin A-B'!AJ$107,0)</f>
        <v>0.96517900931829348</v>
      </c>
      <c r="U75" s="371">
        <f>IFERROR('Class Bin A-B'!AK75/'Class Bin A-B'!AK$107,0)</f>
        <v>1.0394857667584942</v>
      </c>
      <c r="V75" s="371">
        <f>IFERROR('Class Bin A-B'!AL75/'Class Bin A-B'!AL$107,0)</f>
        <v>1.0002256826901377</v>
      </c>
      <c r="W75" s="371">
        <f>IFERROR('Class Bin A-B'!AM75/'Class Bin A-B'!AM$107,0)</f>
        <v>0.98265895953757199</v>
      </c>
      <c r="X75" s="371">
        <f>IFERROR('Class Bin A-B'!AN75/'Class Bin A-B'!AN$107,0)</f>
        <v>0.99227895392278953</v>
      </c>
      <c r="Y75" s="371">
        <f>IFERROR('Class Bin A-B'!AO75/'Class Bin A-B'!AO$107,0)</f>
        <v>0.93860303256276401</v>
      </c>
      <c r="Z75" s="371">
        <f>IFERROR('Class Bin A-B'!AP75/'Class Bin A-B'!AP$107,0)</f>
        <v>0</v>
      </c>
      <c r="AA75" s="371">
        <f>IFERROR('Class Bin A-B'!AQ75/'Class Bin A-B'!AQ$107,0)</f>
        <v>0</v>
      </c>
      <c r="AB75" s="371">
        <f>IFERROR('Class Bin A-B'!AR75/'Class Bin A-B'!AR$107,0)</f>
        <v>0</v>
      </c>
      <c r="AC75" s="372">
        <f>IFERROR('Class Bin A-B'!AS75/'Class Bin A-B'!AS$107,0)</f>
        <v>0</v>
      </c>
      <c r="AD75" s="297"/>
      <c r="AE75" s="298">
        <v>0.66666666666666696</v>
      </c>
      <c r="AF75" s="370">
        <f>IFERROR('Class Bin B-A'!R75/'Class Bin B-A'!R$107,0)</f>
        <v>0</v>
      </c>
      <c r="AG75" s="371">
        <f>IFERROR('Class Bin B-A'!S75/'Class Bin B-A'!S$107,0)</f>
        <v>0</v>
      </c>
      <c r="AH75" s="371">
        <f>IFERROR('Class Bin B-A'!T75/'Class Bin B-A'!T$107,0)</f>
        <v>0</v>
      </c>
      <c r="AI75" s="371">
        <f>IFERROR('Class Bin B-A'!U75/'Class Bin B-A'!U$107,0)</f>
        <v>0</v>
      </c>
      <c r="AJ75" s="371">
        <f>IFERROR('Class Bin B-A'!V75/'Class Bin B-A'!V$107,0)</f>
        <v>0.90179806362378989</v>
      </c>
      <c r="AK75" s="371">
        <f>IFERROR('Class Bin B-A'!W75/'Class Bin B-A'!W$107,0)</f>
        <v>1.0826699326393139</v>
      </c>
      <c r="AL75" s="371">
        <f>IFERROR('Class Bin B-A'!X75/'Class Bin B-A'!X$107,0)</f>
        <v>1.0009022556390978</v>
      </c>
      <c r="AM75" s="371">
        <f>IFERROR('Class Bin B-A'!Y75/'Class Bin B-A'!Y$107,0)</f>
        <v>0.84210526315789469</v>
      </c>
      <c r="AN75" s="371">
        <f>IFERROR('Class Bin B-A'!Z75/'Class Bin B-A'!Z$107,0)</f>
        <v>0.94479385045422781</v>
      </c>
      <c r="AO75" s="371">
        <f>IFERROR('Class Bin B-A'!AA75/'Class Bin B-A'!AA$107,0)</f>
        <v>0.89165801315334026</v>
      </c>
      <c r="AP75" s="371">
        <f>IFERROR('Class Bin B-A'!AB75/'Class Bin B-A'!AB$107,0)</f>
        <v>0.74942679331804796</v>
      </c>
      <c r="AQ75" s="371">
        <f>IFERROR('Class Bin B-A'!AC75/'Class Bin B-A'!AC$107,0)</f>
        <v>0.78193461408830467</v>
      </c>
      <c r="AR75" s="371">
        <f>IFERROR('Class Bin B-A'!AD75/'Class Bin B-A'!AD$107,0)</f>
        <v>1.0250152532031729</v>
      </c>
      <c r="AS75" s="371">
        <f>IFERROR('Class Bin B-A'!AE75/'Class Bin B-A'!AE$107,0)</f>
        <v>1.0688353180365964</v>
      </c>
      <c r="AT75" s="371">
        <f>IFERROR('Class Bin B-A'!AF75/'Class Bin B-A'!AF$107,0)</f>
        <v>0.86443486907524036</v>
      </c>
      <c r="AU75" s="371">
        <f>IFERROR('Class Bin B-A'!AG75/'Class Bin B-A'!AG$107,0)</f>
        <v>0.84297520661157022</v>
      </c>
      <c r="AV75" s="371">
        <f>IFERROR('Class Bin B-A'!AH75/'Class Bin B-A'!AH$107,0)</f>
        <v>0.78022712090848356</v>
      </c>
      <c r="AW75" s="371">
        <f>IFERROR('Class Bin B-A'!AI75/'Class Bin B-A'!AI$107,0)</f>
        <v>0.70108695652173902</v>
      </c>
      <c r="AX75" s="371">
        <f>IFERROR('Class Bin B-A'!AJ75/'Class Bin B-A'!AJ$107,0)</f>
        <v>0.85355079850492688</v>
      </c>
      <c r="AY75" s="371">
        <f>IFERROR('Class Bin B-A'!AK75/'Class Bin B-A'!AK$107,0)</f>
        <v>1.0079858030168589</v>
      </c>
      <c r="AZ75" s="371">
        <f>IFERROR('Class Bin B-A'!AL75/'Class Bin B-A'!AL$107,0)</f>
        <v>1.0921985815602839</v>
      </c>
      <c r="BA75" s="371">
        <f>IFERROR('Class Bin B-A'!AM75/'Class Bin B-A'!AM$107,0)</f>
        <v>0.82912430305018037</v>
      </c>
      <c r="BB75" s="371">
        <f>IFERROR('Class Bin B-A'!AN75/'Class Bin B-A'!AN$107,0)</f>
        <v>0.97811740187565144</v>
      </c>
      <c r="BC75" s="371">
        <f>IFERROR('Class Bin B-A'!AO75/'Class Bin B-A'!AO$107,0)</f>
        <v>0.7959933222036728</v>
      </c>
      <c r="BD75" s="371">
        <f>IFERROR('Class Bin B-A'!AP75/'Class Bin B-A'!AP$107,0)</f>
        <v>0</v>
      </c>
      <c r="BE75" s="371">
        <f>IFERROR('Class Bin B-A'!AQ75/'Class Bin B-A'!AQ$107,0)</f>
        <v>0</v>
      </c>
      <c r="BF75" s="371">
        <f>IFERROR('Class Bin B-A'!AR75/'Class Bin B-A'!AR$107,0)</f>
        <v>0</v>
      </c>
      <c r="BG75" s="372">
        <f>IFERROR('Class Bin B-A'!AS75/'Class Bin B-A'!AS$107,0)</f>
        <v>0</v>
      </c>
    </row>
    <row r="76" spans="1:59" ht="9.75" customHeight="1" x14ac:dyDescent="0.25">
      <c r="A76" s="298">
        <v>0.67708333333333304</v>
      </c>
      <c r="B76" s="370">
        <f>IFERROR('Class Bin A-B'!R76/'Class Bin A-B'!R$107,0)</f>
        <v>0</v>
      </c>
      <c r="C76" s="371">
        <f>IFERROR('Class Bin A-B'!S76/'Class Bin A-B'!S$107,0)</f>
        <v>0</v>
      </c>
      <c r="D76" s="371">
        <f>IFERROR('Class Bin A-B'!T76/'Class Bin A-B'!T$107,0)</f>
        <v>0</v>
      </c>
      <c r="E76" s="371">
        <f>IFERROR('Class Bin A-B'!U76/'Class Bin A-B'!U$107,0)</f>
        <v>0</v>
      </c>
      <c r="F76" s="371">
        <f>IFERROR('Class Bin A-B'!V76/'Class Bin A-B'!V$107,0)</f>
        <v>1.0595238095238095</v>
      </c>
      <c r="G76" s="371">
        <f>IFERROR('Class Bin A-B'!W76/'Class Bin A-B'!W$107,0)</f>
        <v>0.9681411872564748</v>
      </c>
      <c r="H76" s="371">
        <f>IFERROR('Class Bin A-B'!X76/'Class Bin A-B'!X$107,0)</f>
        <v>1.01194659170766</v>
      </c>
      <c r="I76" s="371">
        <f>IFERROR('Class Bin A-B'!Y76/'Class Bin A-B'!Y$107,0)</f>
        <v>1.006661732050333</v>
      </c>
      <c r="J76" s="371">
        <f>IFERROR('Class Bin A-B'!Z76/'Class Bin A-B'!Z$107,0)</f>
        <v>1.0459855828983344</v>
      </c>
      <c r="K76" s="371">
        <f>IFERROR('Class Bin A-B'!AA76/'Class Bin A-B'!AA$107,0)</f>
        <v>1.0508899473552267</v>
      </c>
      <c r="L76" s="371">
        <f>IFERROR('Class Bin A-B'!AB76/'Class Bin A-B'!AB$107,0)</f>
        <v>1.0064134188455847</v>
      </c>
      <c r="M76" s="371">
        <f>IFERROR('Class Bin A-B'!AC76/'Class Bin A-B'!AC$107,0)</f>
        <v>1.0481927710843373</v>
      </c>
      <c r="N76" s="371">
        <f>IFERROR('Class Bin A-B'!AD76/'Class Bin A-B'!AD$107,0)</f>
        <v>0.98558809855880958</v>
      </c>
      <c r="O76" s="371">
        <f>IFERROR('Class Bin A-B'!AE76/'Class Bin A-B'!AE$107,0)</f>
        <v>1.0084935181046042</v>
      </c>
      <c r="P76" s="371">
        <f>IFERROR('Class Bin A-B'!AF76/'Class Bin A-B'!AF$107,0)</f>
        <v>0.97570456754130219</v>
      </c>
      <c r="Q76" s="371">
        <f>IFERROR('Class Bin A-B'!AG76/'Class Bin A-B'!AG$107,0)</f>
        <v>1.0054428500742207</v>
      </c>
      <c r="R76" s="371">
        <f>IFERROR('Class Bin A-B'!AH76/'Class Bin A-B'!AH$107,0)</f>
        <v>1.0344149459193708</v>
      </c>
      <c r="S76" s="371">
        <f>IFERROR('Class Bin A-B'!AI76/'Class Bin A-B'!AI$107,0)</f>
        <v>0.97837434750186447</v>
      </c>
      <c r="T76" s="371">
        <f>IFERROR('Class Bin A-B'!AJ76/'Class Bin A-B'!AJ$107,0)</f>
        <v>1.0240313879352625</v>
      </c>
      <c r="U76" s="371">
        <f>IFERROR('Class Bin A-B'!AK76/'Class Bin A-B'!AK$107,0)</f>
        <v>1.0358126721763088</v>
      </c>
      <c r="V76" s="371">
        <f>IFERROR('Class Bin A-B'!AL76/'Class Bin A-B'!AL$107,0)</f>
        <v>0.94245091401489522</v>
      </c>
      <c r="W76" s="371">
        <f>IFERROR('Class Bin A-B'!AM76/'Class Bin A-B'!AM$107,0)</f>
        <v>0.93641618497109802</v>
      </c>
      <c r="X76" s="371">
        <f>IFERROR('Class Bin A-B'!AN76/'Class Bin A-B'!AN$107,0)</f>
        <v>1.0321295143212952</v>
      </c>
      <c r="Y76" s="371">
        <f>IFERROR('Class Bin A-B'!AO76/'Class Bin A-B'!AO$107,0)</f>
        <v>1.0539398458861544</v>
      </c>
      <c r="Z76" s="371">
        <f>IFERROR('Class Bin A-B'!AP76/'Class Bin A-B'!AP$107,0)</f>
        <v>0</v>
      </c>
      <c r="AA76" s="371">
        <f>IFERROR('Class Bin A-B'!AQ76/'Class Bin A-B'!AQ$107,0)</f>
        <v>0</v>
      </c>
      <c r="AB76" s="371">
        <f>IFERROR('Class Bin A-B'!AR76/'Class Bin A-B'!AR$107,0)</f>
        <v>0</v>
      </c>
      <c r="AC76" s="372">
        <f>IFERROR('Class Bin A-B'!AS76/'Class Bin A-B'!AS$107,0)</f>
        <v>0</v>
      </c>
      <c r="AD76" s="297"/>
      <c r="AE76" s="298">
        <v>0.67708333333333304</v>
      </c>
      <c r="AF76" s="370">
        <f>IFERROR('Class Bin B-A'!R76/'Class Bin B-A'!R$107,0)</f>
        <v>0</v>
      </c>
      <c r="AG76" s="371">
        <f>IFERROR('Class Bin B-A'!S76/'Class Bin B-A'!S$107,0)</f>
        <v>0</v>
      </c>
      <c r="AH76" s="371">
        <f>IFERROR('Class Bin B-A'!T76/'Class Bin B-A'!T$107,0)</f>
        <v>0</v>
      </c>
      <c r="AI76" s="371">
        <f>IFERROR('Class Bin B-A'!U76/'Class Bin B-A'!U$107,0)</f>
        <v>0</v>
      </c>
      <c r="AJ76" s="371">
        <f>IFERROR('Class Bin B-A'!V76/'Class Bin B-A'!V$107,0)</f>
        <v>1.1009681881051174</v>
      </c>
      <c r="AK76" s="371">
        <f>IFERROR('Class Bin B-A'!W76/'Class Bin B-A'!W$107,0)</f>
        <v>0.99938763012859733</v>
      </c>
      <c r="AL76" s="371">
        <f>IFERROR('Class Bin B-A'!X76/'Class Bin B-A'!X$107,0)</f>
        <v>0.95278195488721806</v>
      </c>
      <c r="AM76" s="371">
        <f>IFERROR('Class Bin B-A'!Y76/'Class Bin B-A'!Y$107,0)</f>
        <v>0.96240601503759404</v>
      </c>
      <c r="AN76" s="371">
        <f>IFERROR('Class Bin B-A'!Z76/'Class Bin B-A'!Z$107,0)</f>
        <v>0.96715583508036351</v>
      </c>
      <c r="AO76" s="371">
        <f>IFERROR('Class Bin B-A'!AA76/'Class Bin B-A'!AA$107,0)</f>
        <v>0.93596400138456193</v>
      </c>
      <c r="AP76" s="371">
        <f>IFERROR('Class Bin B-A'!AB76/'Class Bin B-A'!AB$107,0)</f>
        <v>0.97477890599410433</v>
      </c>
      <c r="AQ76" s="371">
        <f>IFERROR('Class Bin B-A'!AC76/'Class Bin B-A'!AC$107,0)</f>
        <v>0.8951803168183351</v>
      </c>
      <c r="AR76" s="371">
        <f>IFERROR('Class Bin B-A'!AD76/'Class Bin B-A'!AD$107,0)</f>
        <v>0.96644295302013439</v>
      </c>
      <c r="AS76" s="371">
        <f>IFERROR('Class Bin B-A'!AE76/'Class Bin B-A'!AE$107,0)</f>
        <v>0.99448155678187655</v>
      </c>
      <c r="AT76" s="371">
        <f>IFERROR('Class Bin B-A'!AF76/'Class Bin B-A'!AF$107,0)</f>
        <v>1.1561153463705669</v>
      </c>
      <c r="AU76" s="371">
        <f>IFERROR('Class Bin B-A'!AG76/'Class Bin B-A'!AG$107,0)</f>
        <v>1.0137741046831954</v>
      </c>
      <c r="AV76" s="371">
        <f>IFERROR('Class Bin B-A'!AH76/'Class Bin B-A'!AH$107,0)</f>
        <v>0.91382765531062127</v>
      </c>
      <c r="AW76" s="371">
        <f>IFERROR('Class Bin B-A'!AI76/'Class Bin B-A'!AI$107,0)</f>
        <v>0.69565217391304346</v>
      </c>
      <c r="AX76" s="371">
        <f>IFERROR('Class Bin B-A'!AJ76/'Class Bin B-A'!AJ$107,0)</f>
        <v>0.98946653075093438</v>
      </c>
      <c r="AY76" s="371">
        <f>IFERROR('Class Bin B-A'!AK76/'Class Bin B-A'!AK$107,0)</f>
        <v>1.0837030464359656</v>
      </c>
      <c r="AZ76" s="371">
        <f>IFERROR('Class Bin B-A'!AL76/'Class Bin B-A'!AL$107,0)</f>
        <v>1.1300236406619388</v>
      </c>
      <c r="BA76" s="371">
        <f>IFERROR('Class Bin B-A'!AM76/'Class Bin B-A'!AM$107,0)</f>
        <v>1.0127910790423089</v>
      </c>
      <c r="BB76" s="371">
        <f>IFERROR('Class Bin B-A'!AN76/'Class Bin B-A'!AN$107,0)</f>
        <v>1.094824591872178</v>
      </c>
      <c r="BC76" s="371">
        <f>IFERROR('Class Bin B-A'!AO76/'Class Bin B-A'!AO$107,0)</f>
        <v>0.92420701168614361</v>
      </c>
      <c r="BD76" s="371">
        <f>IFERROR('Class Bin B-A'!AP76/'Class Bin B-A'!AP$107,0)</f>
        <v>0</v>
      </c>
      <c r="BE76" s="371">
        <f>IFERROR('Class Bin B-A'!AQ76/'Class Bin B-A'!AQ$107,0)</f>
        <v>0</v>
      </c>
      <c r="BF76" s="371">
        <f>IFERROR('Class Bin B-A'!AR76/'Class Bin B-A'!AR$107,0)</f>
        <v>0</v>
      </c>
      <c r="BG76" s="372">
        <f>IFERROR('Class Bin B-A'!AS76/'Class Bin B-A'!AS$107,0)</f>
        <v>0</v>
      </c>
    </row>
    <row r="77" spans="1:59" ht="9.75" customHeight="1" x14ac:dyDescent="0.25">
      <c r="A77" s="298">
        <v>0.6875</v>
      </c>
      <c r="B77" s="370">
        <f>IFERROR('Class Bin A-B'!R77/'Class Bin A-B'!R$107,0)</f>
        <v>0</v>
      </c>
      <c r="C77" s="371">
        <f>IFERROR('Class Bin A-B'!S77/'Class Bin A-B'!S$107,0)</f>
        <v>0</v>
      </c>
      <c r="D77" s="371">
        <f>IFERROR('Class Bin A-B'!T77/'Class Bin A-B'!T$107,0)</f>
        <v>0</v>
      </c>
      <c r="E77" s="371">
        <f>IFERROR('Class Bin A-B'!U77/'Class Bin A-B'!U$107,0)</f>
        <v>0</v>
      </c>
      <c r="F77" s="371">
        <f>IFERROR('Class Bin A-B'!V77/'Class Bin A-B'!V$107,0)</f>
        <v>1.0555555555555556</v>
      </c>
      <c r="G77" s="371">
        <f>IFERROR('Class Bin A-B'!W77/'Class Bin A-B'!W$107,0)</f>
        <v>0.99381159752463899</v>
      </c>
      <c r="H77" s="371">
        <f>IFERROR('Class Bin A-B'!X77/'Class Bin A-B'!X$107,0)</f>
        <v>0.95572733661278997</v>
      </c>
      <c r="I77" s="371">
        <f>IFERROR('Class Bin A-B'!Y77/'Class Bin A-B'!Y$107,0)</f>
        <v>0.98297557364914867</v>
      </c>
      <c r="J77" s="371">
        <f>IFERROR('Class Bin A-B'!Z77/'Class Bin A-B'!Z$107,0)</f>
        <v>0.98235147899577413</v>
      </c>
      <c r="K77" s="371">
        <f>IFERROR('Class Bin A-B'!AA77/'Class Bin A-B'!AA$107,0)</f>
        <v>1.04687891702181</v>
      </c>
      <c r="L77" s="371">
        <f>IFERROR('Class Bin A-B'!AB77/'Class Bin A-B'!AB$107,0)</f>
        <v>1.053774050320671</v>
      </c>
      <c r="M77" s="371">
        <f>IFERROR('Class Bin A-B'!AC77/'Class Bin A-B'!AC$107,0)</f>
        <v>1.0722891566265058</v>
      </c>
      <c r="N77" s="371">
        <f>IFERROR('Class Bin A-B'!AD77/'Class Bin A-B'!AD$107,0)</f>
        <v>1.0562529056252903</v>
      </c>
      <c r="O77" s="371">
        <f>IFERROR('Class Bin A-B'!AE77/'Class Bin A-B'!AE$107,0)</f>
        <v>0.95127402771569047</v>
      </c>
      <c r="P77" s="371">
        <f>IFERROR('Class Bin A-B'!AF77/'Class Bin A-B'!AF$107,0)</f>
        <v>1.0145772594752187</v>
      </c>
      <c r="Q77" s="371">
        <f>IFERROR('Class Bin A-B'!AG77/'Class Bin A-B'!AG$107,0)</f>
        <v>0.98565066798614542</v>
      </c>
      <c r="R77" s="371">
        <f>IFERROR('Class Bin A-B'!AH77/'Class Bin A-B'!AH$107,0)</f>
        <v>1.0658800393313668</v>
      </c>
      <c r="S77" s="371">
        <f>IFERROR('Class Bin A-B'!AI77/'Class Bin A-B'!AI$107,0)</f>
        <v>1.0539398458861546</v>
      </c>
      <c r="T77" s="371">
        <f>IFERROR('Class Bin A-B'!AJ77/'Class Bin A-B'!AJ$107,0)</f>
        <v>1.0044139283962727</v>
      </c>
      <c r="U77" s="371">
        <f>IFERROR('Class Bin A-B'!AK77/'Class Bin A-B'!AK$107,0)</f>
        <v>1.0505050505050508</v>
      </c>
      <c r="V77" s="371">
        <f>IFERROR('Class Bin A-B'!AL77/'Class Bin A-B'!AL$107,0)</f>
        <v>1.0146693748589484</v>
      </c>
      <c r="W77" s="371">
        <f>IFERROR('Class Bin A-B'!AM77/'Class Bin A-B'!AM$107,0)</f>
        <v>0.97880539499036578</v>
      </c>
      <c r="X77" s="371">
        <f>IFERROR('Class Bin A-B'!AN77/'Class Bin A-B'!AN$107,0)</f>
        <v>0.98032378580323787</v>
      </c>
      <c r="Y77" s="371">
        <f>IFERROR('Class Bin A-B'!AO77/'Class Bin A-B'!AO$107,0)</f>
        <v>0.97042008451404405</v>
      </c>
      <c r="Z77" s="371">
        <f>IFERROR('Class Bin A-B'!AP77/'Class Bin A-B'!AP$107,0)</f>
        <v>0</v>
      </c>
      <c r="AA77" s="371">
        <f>IFERROR('Class Bin A-B'!AQ77/'Class Bin A-B'!AQ$107,0)</f>
        <v>0</v>
      </c>
      <c r="AB77" s="371">
        <f>IFERROR('Class Bin A-B'!AR77/'Class Bin A-B'!AR$107,0)</f>
        <v>0</v>
      </c>
      <c r="AC77" s="372">
        <f>IFERROR('Class Bin A-B'!AS77/'Class Bin A-B'!AS$107,0)</f>
        <v>0</v>
      </c>
      <c r="AD77" s="297"/>
      <c r="AE77" s="298">
        <v>0.6875</v>
      </c>
      <c r="AF77" s="370">
        <f>IFERROR('Class Bin B-A'!R77/'Class Bin B-A'!R$107,0)</f>
        <v>0</v>
      </c>
      <c r="AG77" s="371">
        <f>IFERROR('Class Bin B-A'!S77/'Class Bin B-A'!S$107,0)</f>
        <v>0</v>
      </c>
      <c r="AH77" s="371">
        <f>IFERROR('Class Bin B-A'!T77/'Class Bin B-A'!T$107,0)</f>
        <v>0</v>
      </c>
      <c r="AI77" s="371">
        <f>IFERROR('Class Bin B-A'!U77/'Class Bin B-A'!U$107,0)</f>
        <v>0</v>
      </c>
      <c r="AJ77" s="371">
        <f>IFERROR('Class Bin B-A'!V77/'Class Bin B-A'!V$107,0)</f>
        <v>0.86307053941908718</v>
      </c>
      <c r="AK77" s="371">
        <f>IFERROR('Class Bin B-A'!W77/'Class Bin B-A'!W$107,0)</f>
        <v>1.043478260869565</v>
      </c>
      <c r="AL77" s="371">
        <f>IFERROR('Class Bin B-A'!X77/'Class Bin B-A'!X$107,0)</f>
        <v>0.97203007518796991</v>
      </c>
      <c r="AM77" s="371">
        <f>IFERROR('Class Bin B-A'!Y77/'Class Bin B-A'!Y$107,0)</f>
        <v>0.9295967190704032</v>
      </c>
      <c r="AN77" s="371">
        <f>IFERROR('Class Bin B-A'!Z77/'Class Bin B-A'!Z$107,0)</f>
        <v>0.86093640810621952</v>
      </c>
      <c r="AO77" s="371">
        <f>IFERROR('Class Bin B-A'!AA77/'Class Bin B-A'!AA$107,0)</f>
        <v>0.83073727933541008</v>
      </c>
      <c r="AP77" s="371">
        <f>IFERROR('Class Bin B-A'!AB77/'Class Bin B-A'!AB$107,0)</f>
        <v>0.88568621028496564</v>
      </c>
      <c r="AQ77" s="371">
        <f>IFERROR('Class Bin B-A'!AC77/'Class Bin B-A'!AC$107,0)</f>
        <v>0.95989214694978098</v>
      </c>
      <c r="AR77" s="371">
        <f>IFERROR('Class Bin B-A'!AD77/'Class Bin B-A'!AD$107,0)</f>
        <v>0.97620500305064073</v>
      </c>
      <c r="AS77" s="371">
        <f>IFERROR('Class Bin B-A'!AE77/'Class Bin B-A'!AE$107,0)</f>
        <v>1.0827766482718564</v>
      </c>
      <c r="AT77" s="371">
        <f>IFERROR('Class Bin B-A'!AF77/'Class Bin B-A'!AF$107,0)</f>
        <v>0.83791846204839249</v>
      </c>
      <c r="AU77" s="371">
        <f>IFERROR('Class Bin B-A'!AG77/'Class Bin B-A'!AG$107,0)</f>
        <v>0.83746556473829192</v>
      </c>
      <c r="AV77" s="371">
        <f>IFERROR('Class Bin B-A'!AH77/'Class Bin B-A'!AH$107,0)</f>
        <v>0.87641950567802251</v>
      </c>
      <c r="AW77" s="371">
        <f>IFERROR('Class Bin B-A'!AI77/'Class Bin B-A'!AI$107,0)</f>
        <v>0.89130434782608681</v>
      </c>
      <c r="AX77" s="371">
        <f>IFERROR('Class Bin B-A'!AJ77/'Class Bin B-A'!AJ$107,0)</f>
        <v>0.91879034998301046</v>
      </c>
      <c r="AY77" s="371">
        <f>IFERROR('Class Bin B-A'!AK77/'Class Bin B-A'!AK$107,0)</f>
        <v>1.0742383910085773</v>
      </c>
      <c r="AZ77" s="371">
        <f>IFERROR('Class Bin B-A'!AL77/'Class Bin B-A'!AL$107,0)</f>
        <v>1.0969267139479908</v>
      </c>
      <c r="BA77" s="371">
        <f>IFERROR('Class Bin B-A'!AM77/'Class Bin B-A'!AM$107,0)</f>
        <v>0.92882912430305009</v>
      </c>
      <c r="BB77" s="371">
        <f>IFERROR('Class Bin B-A'!AN77/'Class Bin B-A'!AN$107,0)</f>
        <v>0.83918027092740544</v>
      </c>
      <c r="BC77" s="371">
        <f>IFERROR('Class Bin B-A'!AO77/'Class Bin B-A'!AO$107,0)</f>
        <v>0.78530884808013357</v>
      </c>
      <c r="BD77" s="371">
        <f>IFERROR('Class Bin B-A'!AP77/'Class Bin B-A'!AP$107,0)</f>
        <v>0</v>
      </c>
      <c r="BE77" s="371">
        <f>IFERROR('Class Bin B-A'!AQ77/'Class Bin B-A'!AQ$107,0)</f>
        <v>0</v>
      </c>
      <c r="BF77" s="371">
        <f>IFERROR('Class Bin B-A'!AR77/'Class Bin B-A'!AR$107,0)</f>
        <v>0</v>
      </c>
      <c r="BG77" s="372">
        <f>IFERROR('Class Bin B-A'!AS77/'Class Bin B-A'!AS$107,0)</f>
        <v>0</v>
      </c>
    </row>
    <row r="78" spans="1:59" ht="9.75" customHeight="1" x14ac:dyDescent="0.25">
      <c r="A78" s="298">
        <v>0.69791666666666696</v>
      </c>
      <c r="B78" s="370">
        <f>IFERROR('Class Bin A-B'!R78/'Class Bin A-B'!R$107,0)</f>
        <v>0</v>
      </c>
      <c r="C78" s="371">
        <f>IFERROR('Class Bin A-B'!S78/'Class Bin A-B'!S$107,0)</f>
        <v>0</v>
      </c>
      <c r="D78" s="371">
        <f>IFERROR('Class Bin A-B'!T78/'Class Bin A-B'!T$107,0)</f>
        <v>0</v>
      </c>
      <c r="E78" s="371">
        <f>IFERROR('Class Bin A-B'!U78/'Class Bin A-B'!U$107,0)</f>
        <v>0</v>
      </c>
      <c r="F78" s="371">
        <f>IFERROR('Class Bin A-B'!V78/'Class Bin A-B'!V$107,0)</f>
        <v>1.0634920634920635</v>
      </c>
      <c r="G78" s="371">
        <f>IFERROR('Class Bin A-B'!W78/'Class Bin A-B'!W$107,0)</f>
        <v>1.0158148063259225</v>
      </c>
      <c r="H78" s="371">
        <f>IFERROR('Class Bin A-B'!X78/'Class Bin A-B'!X$107,0)</f>
        <v>0.92949168423518391</v>
      </c>
      <c r="I78" s="371">
        <f>IFERROR('Class Bin A-B'!Y78/'Class Bin A-B'!Y$107,0)</f>
        <v>0.99087095978287687</v>
      </c>
      <c r="J78" s="371">
        <f>IFERROR('Class Bin A-B'!Z78/'Class Bin A-B'!Z$107,0)</f>
        <v>1.0181456624409644</v>
      </c>
      <c r="K78" s="371">
        <f>IFERROR('Class Bin A-B'!AA78/'Class Bin A-B'!AA$107,0)</f>
        <v>1.0348458260215592</v>
      </c>
      <c r="L78" s="371">
        <f>IFERROR('Class Bin A-B'!AB78/'Class Bin A-B'!AB$107,0)</f>
        <v>1.0103601381351752</v>
      </c>
      <c r="M78" s="371">
        <f>IFERROR('Class Bin A-B'!AC78/'Class Bin A-B'!AC$107,0)</f>
        <v>1.036144578313253</v>
      </c>
      <c r="N78" s="371">
        <f>IFERROR('Class Bin A-B'!AD78/'Class Bin A-B'!AD$107,0)</f>
        <v>0.94467689446768921</v>
      </c>
      <c r="O78" s="371">
        <f>IFERROR('Class Bin A-B'!AE78/'Class Bin A-B'!AE$107,0)</f>
        <v>1.0049172999552971</v>
      </c>
      <c r="P78" s="371">
        <f>IFERROR('Class Bin A-B'!AF78/'Class Bin A-B'!AF$107,0)</f>
        <v>1.0689990281827015</v>
      </c>
      <c r="Q78" s="371">
        <f>IFERROR('Class Bin A-B'!AG78/'Class Bin A-B'!AG$107,0)</f>
        <v>1.0687778327560613</v>
      </c>
      <c r="R78" s="371">
        <f>IFERROR('Class Bin A-B'!AH78/'Class Bin A-B'!AH$107,0)</f>
        <v>1.0816125860373649</v>
      </c>
      <c r="S78" s="371">
        <f>IFERROR('Class Bin A-B'!AI78/'Class Bin A-B'!AI$107,0)</f>
        <v>1.0579169773800647</v>
      </c>
      <c r="T78" s="371">
        <f>IFERROR('Class Bin A-B'!AJ78/'Class Bin A-B'!AJ$107,0)</f>
        <v>1.0514958312898481</v>
      </c>
      <c r="U78" s="371">
        <f>IFERROR('Class Bin A-B'!AK78/'Class Bin A-B'!AK$107,0)</f>
        <v>1.0394857667584942</v>
      </c>
      <c r="V78" s="371">
        <f>IFERROR('Class Bin A-B'!AL78/'Class Bin A-B'!AL$107,0)</f>
        <v>0.97494922139471907</v>
      </c>
      <c r="W78" s="371">
        <f>IFERROR('Class Bin A-B'!AM78/'Class Bin A-B'!AM$107,0)</f>
        <v>0.99807321772639657</v>
      </c>
      <c r="X78" s="371">
        <f>IFERROR('Class Bin A-B'!AN78/'Class Bin A-B'!AN$107,0)</f>
        <v>1.0879202988792029</v>
      </c>
      <c r="Y78" s="371">
        <f>IFERROR('Class Bin A-B'!AO78/'Class Bin A-B'!AO$107,0)</f>
        <v>0.99826000497141421</v>
      </c>
      <c r="Z78" s="371">
        <f>IFERROR('Class Bin A-B'!AP78/'Class Bin A-B'!AP$107,0)</f>
        <v>0</v>
      </c>
      <c r="AA78" s="371">
        <f>IFERROR('Class Bin A-B'!AQ78/'Class Bin A-B'!AQ$107,0)</f>
        <v>0</v>
      </c>
      <c r="AB78" s="371">
        <f>IFERROR('Class Bin A-B'!AR78/'Class Bin A-B'!AR$107,0)</f>
        <v>0</v>
      </c>
      <c r="AC78" s="372">
        <f>IFERROR('Class Bin A-B'!AS78/'Class Bin A-B'!AS$107,0)</f>
        <v>0</v>
      </c>
      <c r="AD78" s="297"/>
      <c r="AE78" s="298">
        <v>0.69791666666666696</v>
      </c>
      <c r="AF78" s="370">
        <f>IFERROR('Class Bin B-A'!R78/'Class Bin B-A'!R$107,0)</f>
        <v>0</v>
      </c>
      <c r="AG78" s="371">
        <f>IFERROR('Class Bin B-A'!S78/'Class Bin B-A'!S$107,0)</f>
        <v>0</v>
      </c>
      <c r="AH78" s="371">
        <f>IFERROR('Class Bin B-A'!T78/'Class Bin B-A'!T$107,0)</f>
        <v>0</v>
      </c>
      <c r="AI78" s="371">
        <f>IFERROR('Class Bin B-A'!U78/'Class Bin B-A'!U$107,0)</f>
        <v>0</v>
      </c>
      <c r="AJ78" s="371">
        <f>IFERROR('Class Bin B-A'!V78/'Class Bin B-A'!V$107,0)</f>
        <v>1.0235131396957124</v>
      </c>
      <c r="AK78" s="371">
        <f>IFERROR('Class Bin B-A'!W78/'Class Bin B-A'!W$107,0)</f>
        <v>1.1267605633802815</v>
      </c>
      <c r="AL78" s="371">
        <f>IFERROR('Class Bin B-A'!X78/'Class Bin B-A'!X$107,0)</f>
        <v>0.94796992481203002</v>
      </c>
      <c r="AM78" s="371">
        <f>IFERROR('Class Bin B-A'!Y78/'Class Bin B-A'!Y$107,0)</f>
        <v>0.86397812713602185</v>
      </c>
      <c r="AN78" s="371">
        <f>IFERROR('Class Bin B-A'!Z78/'Class Bin B-A'!Z$107,0)</f>
        <v>1.095737246680643</v>
      </c>
      <c r="AO78" s="371">
        <f>IFERROR('Class Bin B-A'!AA78/'Class Bin B-A'!AA$107,0)</f>
        <v>1.1741086881273795</v>
      </c>
      <c r="AP78" s="371">
        <f>IFERROR('Class Bin B-A'!AB78/'Class Bin B-A'!AB$107,0)</f>
        <v>0.91188994431706527</v>
      </c>
      <c r="AQ78" s="371">
        <f>IFERROR('Class Bin B-A'!AC78/'Class Bin B-A'!AC$107,0)</f>
        <v>1.143242332322211</v>
      </c>
      <c r="AR78" s="371">
        <f>IFERROR('Class Bin B-A'!AD78/'Class Bin B-A'!AD$107,0)</f>
        <v>1.1323978035387432</v>
      </c>
      <c r="AS78" s="371">
        <f>IFERROR('Class Bin B-A'!AE78/'Class Bin B-A'!AE$107,0)</f>
        <v>1.0688353180365964</v>
      </c>
      <c r="AT78" s="371">
        <f>IFERROR('Class Bin B-A'!AF78/'Class Bin B-A'!AF$107,0)</f>
        <v>0.94398409015578399</v>
      </c>
      <c r="AU78" s="371">
        <f>IFERROR('Class Bin B-A'!AG78/'Class Bin B-A'!AG$107,0)</f>
        <v>0.94765840220385655</v>
      </c>
      <c r="AV78" s="371">
        <f>IFERROR('Class Bin B-A'!AH78/'Class Bin B-A'!AH$107,0)</f>
        <v>1.0100200400801602</v>
      </c>
      <c r="AW78" s="371">
        <f>IFERROR('Class Bin B-A'!AI78/'Class Bin B-A'!AI$107,0)</f>
        <v>1.027173913043478</v>
      </c>
      <c r="AX78" s="371">
        <f>IFERROR('Class Bin B-A'!AJ78/'Class Bin B-A'!AJ$107,0)</f>
        <v>1.0764525993883791</v>
      </c>
      <c r="AY78" s="371">
        <f>IFERROR('Class Bin B-A'!AK78/'Class Bin B-A'!AK$107,0)</f>
        <v>1.0174504584442472</v>
      </c>
      <c r="AZ78" s="371">
        <f>IFERROR('Class Bin B-A'!AL78/'Class Bin B-A'!AL$107,0)</f>
        <v>0.97872340425531934</v>
      </c>
      <c r="BA78" s="371">
        <f>IFERROR('Class Bin B-A'!AM78/'Class Bin B-A'!AM$107,0)</f>
        <v>0.93407674647425376</v>
      </c>
      <c r="BB78" s="371">
        <f>IFERROR('Class Bin B-A'!AN78/'Class Bin B-A'!AN$107,0)</f>
        <v>0.96700243139979158</v>
      </c>
      <c r="BC78" s="371">
        <f>IFERROR('Class Bin B-A'!AO78/'Class Bin B-A'!AO$107,0)</f>
        <v>0.98831385642737901</v>
      </c>
      <c r="BD78" s="371">
        <f>IFERROR('Class Bin B-A'!AP78/'Class Bin B-A'!AP$107,0)</f>
        <v>0</v>
      </c>
      <c r="BE78" s="371">
        <f>IFERROR('Class Bin B-A'!AQ78/'Class Bin B-A'!AQ$107,0)</f>
        <v>0</v>
      </c>
      <c r="BF78" s="371">
        <f>IFERROR('Class Bin B-A'!AR78/'Class Bin B-A'!AR$107,0)</f>
        <v>0</v>
      </c>
      <c r="BG78" s="372">
        <f>IFERROR('Class Bin B-A'!AS78/'Class Bin B-A'!AS$107,0)</f>
        <v>0</v>
      </c>
    </row>
    <row r="79" spans="1:59" ht="9.75" customHeight="1" x14ac:dyDescent="0.25">
      <c r="A79" s="298">
        <v>0.70833333333333304</v>
      </c>
      <c r="B79" s="370">
        <f>IFERROR('Class Bin A-B'!R79/'Class Bin A-B'!R$107,0)</f>
        <v>0</v>
      </c>
      <c r="C79" s="371">
        <f>IFERROR('Class Bin A-B'!S79/'Class Bin A-B'!S$107,0)</f>
        <v>0</v>
      </c>
      <c r="D79" s="371">
        <f>IFERROR('Class Bin A-B'!T79/'Class Bin A-B'!T$107,0)</f>
        <v>0</v>
      </c>
      <c r="E79" s="371">
        <f>IFERROR('Class Bin A-B'!U79/'Class Bin A-B'!U$107,0)</f>
        <v>0</v>
      </c>
      <c r="F79" s="371">
        <f>IFERROR('Class Bin A-B'!V79/'Class Bin A-B'!V$107,0)</f>
        <v>1.0555555555555556</v>
      </c>
      <c r="G79" s="371">
        <f>IFERROR('Class Bin A-B'!W79/'Class Bin A-B'!W$107,0)</f>
        <v>0.98647719459087779</v>
      </c>
      <c r="H79" s="371">
        <f>IFERROR('Class Bin A-B'!X79/'Class Bin A-B'!X$107,0)</f>
        <v>0.94823143593347392</v>
      </c>
      <c r="I79" s="371">
        <f>IFERROR('Class Bin A-B'!Y79/'Class Bin A-B'!Y$107,0)</f>
        <v>1.0382432765852454</v>
      </c>
      <c r="J79" s="371">
        <f>IFERROR('Class Bin A-B'!Z79/'Class Bin A-B'!Z$107,0)</f>
        <v>1.0539398458861544</v>
      </c>
      <c r="K79" s="371">
        <f>IFERROR('Class Bin A-B'!AA79/'Class Bin A-B'!AA$107,0)</f>
        <v>1.0027575833542239</v>
      </c>
      <c r="L79" s="371">
        <f>IFERROR('Class Bin A-B'!AB79/'Class Bin A-B'!AB$107,0)</f>
        <v>1.0300937345831278</v>
      </c>
      <c r="M79" s="371">
        <f>IFERROR('Class Bin A-B'!AC79/'Class Bin A-B'!AC$107,0)</f>
        <v>1.0682730923694779</v>
      </c>
      <c r="N79" s="371">
        <f>IFERROR('Class Bin A-B'!AD79/'Class Bin A-B'!AD$107,0)</f>
        <v>0.98558809855880958</v>
      </c>
      <c r="O79" s="371">
        <f>IFERROR('Class Bin A-B'!AE79/'Class Bin A-B'!AE$107,0)</f>
        <v>1.0227983907018328</v>
      </c>
      <c r="P79" s="371">
        <f>IFERROR('Class Bin A-B'!AF79/'Class Bin A-B'!AF$107,0)</f>
        <v>1.0456754130223518</v>
      </c>
      <c r="Q79" s="371">
        <f>IFERROR('Class Bin A-B'!AG79/'Class Bin A-B'!AG$107,0)</f>
        <v>0.96585848589807022</v>
      </c>
      <c r="R79" s="371">
        <f>IFERROR('Class Bin A-B'!AH79/'Class Bin A-B'!AH$107,0)</f>
        <v>1.0501474926253687</v>
      </c>
      <c r="S79" s="371">
        <f>IFERROR('Class Bin A-B'!AI79/'Class Bin A-B'!AI$107,0)</f>
        <v>1.0420084514044246</v>
      </c>
      <c r="T79" s="371">
        <f>IFERROR('Class Bin A-B'!AJ79/'Class Bin A-B'!AJ$107,0)</f>
        <v>1.0711132908288379</v>
      </c>
      <c r="U79" s="371">
        <f>IFERROR('Class Bin A-B'!AK79/'Class Bin A-B'!AK$107,0)</f>
        <v>1.0321395775941233</v>
      </c>
      <c r="V79" s="371">
        <f>IFERROR('Class Bin A-B'!AL79/'Class Bin A-B'!AL$107,0)</f>
        <v>0.97494922139471907</v>
      </c>
      <c r="W79" s="371">
        <f>IFERROR('Class Bin A-B'!AM79/'Class Bin A-B'!AM$107,0)</f>
        <v>1.0134874759152213</v>
      </c>
      <c r="X79" s="371">
        <f>IFERROR('Class Bin A-B'!AN79/'Class Bin A-B'!AN$107,0)</f>
        <v>1.0201743462017434</v>
      </c>
      <c r="Y79" s="371">
        <f>IFERROR('Class Bin A-B'!AO79/'Class Bin A-B'!AO$107,0)</f>
        <v>1.0260999254287844</v>
      </c>
      <c r="Z79" s="371">
        <f>IFERROR('Class Bin A-B'!AP79/'Class Bin A-B'!AP$107,0)</f>
        <v>0</v>
      </c>
      <c r="AA79" s="371">
        <f>IFERROR('Class Bin A-B'!AQ79/'Class Bin A-B'!AQ$107,0)</f>
        <v>0</v>
      </c>
      <c r="AB79" s="371">
        <f>IFERROR('Class Bin A-B'!AR79/'Class Bin A-B'!AR$107,0)</f>
        <v>0</v>
      </c>
      <c r="AC79" s="372">
        <f>IFERROR('Class Bin A-B'!AS79/'Class Bin A-B'!AS$107,0)</f>
        <v>0</v>
      </c>
      <c r="AD79" s="297"/>
      <c r="AE79" s="298">
        <v>0.70833333333333304</v>
      </c>
      <c r="AF79" s="370">
        <f>IFERROR('Class Bin B-A'!R79/'Class Bin B-A'!R$107,0)</f>
        <v>0</v>
      </c>
      <c r="AG79" s="371">
        <f>IFERROR('Class Bin B-A'!S79/'Class Bin B-A'!S$107,0)</f>
        <v>0</v>
      </c>
      <c r="AH79" s="371">
        <f>IFERROR('Class Bin B-A'!T79/'Class Bin B-A'!T$107,0)</f>
        <v>0</v>
      </c>
      <c r="AI79" s="371">
        <f>IFERROR('Class Bin B-A'!U79/'Class Bin B-A'!U$107,0)</f>
        <v>0</v>
      </c>
      <c r="AJ79" s="371">
        <f>IFERROR('Class Bin B-A'!V79/'Class Bin B-A'!V$107,0)</f>
        <v>0.74688796680497926</v>
      </c>
      <c r="AK79" s="371">
        <f>IFERROR('Class Bin B-A'!W79/'Class Bin B-A'!W$107,0)</f>
        <v>1.0483772198407835</v>
      </c>
      <c r="AL79" s="371">
        <f>IFERROR('Class Bin B-A'!X79/'Class Bin B-A'!X$107,0)</f>
        <v>0.88541353383458643</v>
      </c>
      <c r="AM79" s="371">
        <f>IFERROR('Class Bin B-A'!Y79/'Class Bin B-A'!Y$107,0)</f>
        <v>0.94600136705399862</v>
      </c>
      <c r="AN79" s="371">
        <f>IFERROR('Class Bin B-A'!Z79/'Class Bin B-A'!Z$107,0)</f>
        <v>0.90566037735849059</v>
      </c>
      <c r="AO79" s="371">
        <f>IFERROR('Class Bin B-A'!AA79/'Class Bin B-A'!AA$107,0)</f>
        <v>0.74212530287296641</v>
      </c>
      <c r="AP79" s="371">
        <f>IFERROR('Class Bin B-A'!AB79/'Class Bin B-A'!AB$107,0)</f>
        <v>0.8123157549950869</v>
      </c>
      <c r="AQ79" s="371">
        <f>IFERROR('Class Bin B-A'!AC79/'Class Bin B-A'!AC$107,0)</f>
        <v>0.95989214694978098</v>
      </c>
      <c r="AR79" s="371">
        <f>IFERROR('Class Bin B-A'!AD79/'Class Bin B-A'!AD$107,0)</f>
        <v>0.95179987797437471</v>
      </c>
      <c r="AS79" s="371">
        <f>IFERROR('Class Bin B-A'!AE79/'Class Bin B-A'!AE$107,0)</f>
        <v>1.0641882079581764</v>
      </c>
      <c r="AT79" s="371">
        <f>IFERROR('Class Bin B-A'!AF79/'Class Bin B-A'!AF$107,0)</f>
        <v>0.74245939675174022</v>
      </c>
      <c r="AU79" s="371">
        <f>IFERROR('Class Bin B-A'!AG79/'Class Bin B-A'!AG$107,0)</f>
        <v>0.7658402203856749</v>
      </c>
      <c r="AV79" s="371">
        <f>IFERROR('Class Bin B-A'!AH79/'Class Bin B-A'!AH$107,0)</f>
        <v>0.84435537742150968</v>
      </c>
      <c r="AW79" s="371">
        <f>IFERROR('Class Bin B-A'!AI79/'Class Bin B-A'!AI$107,0)</f>
        <v>1.0652173913043477</v>
      </c>
      <c r="AX79" s="371">
        <f>IFERROR('Class Bin B-A'!AJ79/'Class Bin B-A'!AJ$107,0)</f>
        <v>0.92966360856269115</v>
      </c>
      <c r="AY79" s="371">
        <f>IFERROR('Class Bin B-A'!AK79/'Class Bin B-A'!AK$107,0)</f>
        <v>1.0884353741496597</v>
      </c>
      <c r="AZ79" s="371">
        <f>IFERROR('Class Bin B-A'!AL79/'Class Bin B-A'!AL$107,0)</f>
        <v>1.0827423167848702</v>
      </c>
      <c r="BA79" s="371">
        <f>IFERROR('Class Bin B-A'!AM79/'Class Bin B-A'!AM$107,0)</f>
        <v>0.81338143653656925</v>
      </c>
      <c r="BB79" s="371">
        <f>IFERROR('Class Bin B-A'!AN79/'Class Bin B-A'!AN$107,0)</f>
        <v>1.0114623133032303</v>
      </c>
      <c r="BC79" s="371">
        <f>IFERROR('Class Bin B-A'!AO79/'Class Bin B-A'!AO$107,0)</f>
        <v>0.74257095158597664</v>
      </c>
      <c r="BD79" s="371">
        <f>IFERROR('Class Bin B-A'!AP79/'Class Bin B-A'!AP$107,0)</f>
        <v>0</v>
      </c>
      <c r="BE79" s="371">
        <f>IFERROR('Class Bin B-A'!AQ79/'Class Bin B-A'!AQ$107,0)</f>
        <v>0</v>
      </c>
      <c r="BF79" s="371">
        <f>IFERROR('Class Bin B-A'!AR79/'Class Bin B-A'!AR$107,0)</f>
        <v>0</v>
      </c>
      <c r="BG79" s="372">
        <f>IFERROR('Class Bin B-A'!AS79/'Class Bin B-A'!AS$107,0)</f>
        <v>0</v>
      </c>
    </row>
    <row r="80" spans="1:59" ht="9.75" customHeight="1" x14ac:dyDescent="0.25">
      <c r="A80" s="298">
        <v>0.71875</v>
      </c>
      <c r="B80" s="370">
        <f>IFERROR('Class Bin A-B'!R80/'Class Bin A-B'!R$107,0)</f>
        <v>0</v>
      </c>
      <c r="C80" s="371">
        <f>IFERROR('Class Bin A-B'!S80/'Class Bin A-B'!S$107,0)</f>
        <v>0</v>
      </c>
      <c r="D80" s="371">
        <f>IFERROR('Class Bin A-B'!T80/'Class Bin A-B'!T$107,0)</f>
        <v>0</v>
      </c>
      <c r="E80" s="371">
        <f>IFERROR('Class Bin A-B'!U80/'Class Bin A-B'!U$107,0)</f>
        <v>0</v>
      </c>
      <c r="F80" s="371">
        <f>IFERROR('Class Bin A-B'!V80/'Class Bin A-B'!V$107,0)</f>
        <v>1.0714285714285714</v>
      </c>
      <c r="G80" s="371">
        <f>IFERROR('Class Bin A-B'!W80/'Class Bin A-B'!W$107,0)</f>
        <v>0.93880357552143023</v>
      </c>
      <c r="H80" s="371">
        <f>IFERROR('Class Bin A-B'!X80/'Class Bin A-B'!X$107,0)</f>
        <v>0.98945888966971185</v>
      </c>
      <c r="I80" s="371">
        <f>IFERROR('Class Bin A-B'!Y80/'Class Bin A-B'!Y$107,0)</f>
        <v>1.0895632864544782</v>
      </c>
      <c r="J80" s="371">
        <f>IFERROR('Class Bin A-B'!Z80/'Class Bin A-B'!Z$107,0)</f>
        <v>1.0539398458861544</v>
      </c>
      <c r="K80" s="371">
        <f>IFERROR('Class Bin A-B'!AA80/'Class Bin A-B'!AA$107,0)</f>
        <v>1.0669340686888944</v>
      </c>
      <c r="L80" s="371">
        <f>IFERROR('Class Bin A-B'!AB80/'Class Bin A-B'!AB$107,0)</f>
        <v>1.1011346817957572</v>
      </c>
      <c r="M80" s="371">
        <f>IFERROR('Class Bin A-B'!AC80/'Class Bin A-B'!AC$107,0)</f>
        <v>1.1164658634538152</v>
      </c>
      <c r="N80" s="371">
        <f>IFERROR('Class Bin A-B'!AD80/'Class Bin A-B'!AD$107,0)</f>
        <v>0.9632728963272893</v>
      </c>
      <c r="O80" s="371">
        <f>IFERROR('Class Bin A-B'!AE80/'Class Bin A-B'!AE$107,0)</f>
        <v>0.99061242735806865</v>
      </c>
      <c r="P80" s="371">
        <f>IFERROR('Class Bin A-B'!AF80/'Class Bin A-B'!AF$107,0)</f>
        <v>1.0689990281827015</v>
      </c>
      <c r="Q80" s="371">
        <f>IFERROR('Class Bin A-B'!AG80/'Class Bin A-B'!AG$107,0)</f>
        <v>1.0569025235032163</v>
      </c>
      <c r="R80" s="371">
        <f>IFERROR('Class Bin A-B'!AH80/'Class Bin A-B'!AH$107,0)</f>
        <v>1.1012782694198624</v>
      </c>
      <c r="S80" s="371">
        <f>IFERROR('Class Bin A-B'!AI80/'Class Bin A-B'!AI$107,0)</f>
        <v>1.0897340293313449</v>
      </c>
      <c r="T80" s="371">
        <f>IFERROR('Class Bin A-B'!AJ80/'Class Bin A-B'!AJ$107,0)</f>
        <v>1.1103482099068172</v>
      </c>
      <c r="U80" s="371">
        <f>IFERROR('Class Bin A-B'!AK80/'Class Bin A-B'!AK$107,0)</f>
        <v>1.0872359963269056</v>
      </c>
      <c r="V80" s="371">
        <f>IFERROR('Class Bin A-B'!AL80/'Class Bin A-B'!AL$107,0)</f>
        <v>0.97856014443692185</v>
      </c>
      <c r="W80" s="371">
        <f>IFERROR('Class Bin A-B'!AM80/'Class Bin A-B'!AM$107,0)</f>
        <v>1.0674373795761076</v>
      </c>
      <c r="X80" s="371">
        <f>IFERROR('Class Bin A-B'!AN80/'Class Bin A-B'!AN$107,0)</f>
        <v>1.0640099626400996</v>
      </c>
      <c r="Y80" s="371">
        <f>IFERROR('Class Bin A-B'!AO80/'Class Bin A-B'!AO$107,0)</f>
        <v>1.0380313199105144</v>
      </c>
      <c r="Z80" s="371">
        <f>IFERROR('Class Bin A-B'!AP80/'Class Bin A-B'!AP$107,0)</f>
        <v>0</v>
      </c>
      <c r="AA80" s="371">
        <f>IFERROR('Class Bin A-B'!AQ80/'Class Bin A-B'!AQ$107,0)</f>
        <v>0</v>
      </c>
      <c r="AB80" s="371">
        <f>IFERROR('Class Bin A-B'!AR80/'Class Bin A-B'!AR$107,0)</f>
        <v>0</v>
      </c>
      <c r="AC80" s="372">
        <f>IFERROR('Class Bin A-B'!AS80/'Class Bin A-B'!AS$107,0)</f>
        <v>0</v>
      </c>
      <c r="AD80" s="297"/>
      <c r="AE80" s="298">
        <v>0.71875</v>
      </c>
      <c r="AF80" s="370">
        <f>IFERROR('Class Bin B-A'!R80/'Class Bin B-A'!R$107,0)</f>
        <v>0</v>
      </c>
      <c r="AG80" s="371">
        <f>IFERROR('Class Bin B-A'!S80/'Class Bin B-A'!S$107,0)</f>
        <v>0</v>
      </c>
      <c r="AH80" s="371">
        <f>IFERROR('Class Bin B-A'!T80/'Class Bin B-A'!T$107,0)</f>
        <v>0</v>
      </c>
      <c r="AI80" s="371">
        <f>IFERROR('Class Bin B-A'!U80/'Class Bin B-A'!U$107,0)</f>
        <v>0</v>
      </c>
      <c r="AJ80" s="371">
        <f>IFERROR('Class Bin B-A'!V80/'Class Bin B-A'!V$107,0)</f>
        <v>1.0235131396957124</v>
      </c>
      <c r="AK80" s="371">
        <f>IFERROR('Class Bin B-A'!W80/'Class Bin B-A'!W$107,0)</f>
        <v>0.98469075321494171</v>
      </c>
      <c r="AL80" s="371">
        <f>IFERROR('Class Bin B-A'!X80/'Class Bin B-A'!X$107,0)</f>
        <v>0.98165413533834578</v>
      </c>
      <c r="AM80" s="371">
        <f>IFERROR('Class Bin B-A'!Y80/'Class Bin B-A'!Y$107,0)</f>
        <v>0.95693779904306209</v>
      </c>
      <c r="AN80" s="371">
        <f>IFERROR('Class Bin B-A'!Z80/'Class Bin B-A'!Z$107,0)</f>
        <v>0.91684136967155827</v>
      </c>
      <c r="AO80" s="371">
        <f>IFERROR('Class Bin B-A'!AA80/'Class Bin B-A'!AA$107,0)</f>
        <v>0.95257874697127021</v>
      </c>
      <c r="AP80" s="371">
        <f>IFERROR('Class Bin B-A'!AB80/'Class Bin B-A'!AB$107,0)</f>
        <v>0.95905666557484459</v>
      </c>
      <c r="AQ80" s="371">
        <f>IFERROR('Class Bin B-A'!AC80/'Class Bin B-A'!AC$107,0)</f>
        <v>1.1863835524098416</v>
      </c>
      <c r="AR80" s="371">
        <f>IFERROR('Class Bin B-A'!AD80/'Class Bin B-A'!AD$107,0)</f>
        <v>1.1128737034777305</v>
      </c>
      <c r="AS80" s="371">
        <f>IFERROR('Class Bin B-A'!AE80/'Class Bin B-A'!AE$107,0)</f>
        <v>1.0084228870171366</v>
      </c>
      <c r="AT80" s="371">
        <f>IFERROR('Class Bin B-A'!AF80/'Class Bin B-A'!AF$107,0)</f>
        <v>0.95459065296652312</v>
      </c>
      <c r="AU80" s="371">
        <f>IFERROR('Class Bin B-A'!AG80/'Class Bin B-A'!AG$107,0)</f>
        <v>0.92011019283746542</v>
      </c>
      <c r="AV80" s="371">
        <f>IFERROR('Class Bin B-A'!AH80/'Class Bin B-A'!AH$107,0)</f>
        <v>1.0046760187040746</v>
      </c>
      <c r="AW80" s="371">
        <f>IFERROR('Class Bin B-A'!AI80/'Class Bin B-A'!AI$107,0)</f>
        <v>1.1141304347826086</v>
      </c>
      <c r="AX80" s="371">
        <f>IFERROR('Class Bin B-A'!AJ80/'Class Bin B-A'!AJ$107,0)</f>
        <v>0.96772001359157322</v>
      </c>
      <c r="AY80" s="371">
        <f>IFERROR('Class Bin B-A'!AK80/'Class Bin B-A'!AK$107,0)</f>
        <v>1.1688849452824608</v>
      </c>
      <c r="AZ80" s="371">
        <f>IFERROR('Class Bin B-A'!AL80/'Class Bin B-A'!AL$107,0)</f>
        <v>1.0638297872340428</v>
      </c>
      <c r="BA80" s="371">
        <f>IFERROR('Class Bin B-A'!AM80/'Class Bin B-A'!AM$107,0)</f>
        <v>1.0337815677271236</v>
      </c>
      <c r="BB80" s="371">
        <f>IFERROR('Class Bin B-A'!AN80/'Class Bin B-A'!AN$107,0)</f>
        <v>1.0281347690170199</v>
      </c>
      <c r="BC80" s="371">
        <f>IFERROR('Class Bin B-A'!AO80/'Class Bin B-A'!AO$107,0)</f>
        <v>0.98297161936560928</v>
      </c>
      <c r="BD80" s="371">
        <f>IFERROR('Class Bin B-A'!AP80/'Class Bin B-A'!AP$107,0)</f>
        <v>0</v>
      </c>
      <c r="BE80" s="371">
        <f>IFERROR('Class Bin B-A'!AQ80/'Class Bin B-A'!AQ$107,0)</f>
        <v>0</v>
      </c>
      <c r="BF80" s="371">
        <f>IFERROR('Class Bin B-A'!AR80/'Class Bin B-A'!AR$107,0)</f>
        <v>0</v>
      </c>
      <c r="BG80" s="372">
        <f>IFERROR('Class Bin B-A'!AS80/'Class Bin B-A'!AS$107,0)</f>
        <v>0</v>
      </c>
    </row>
    <row r="81" spans="1:59" ht="9.75" customHeight="1" x14ac:dyDescent="0.25">
      <c r="A81" s="298">
        <v>0.72916666666666696</v>
      </c>
      <c r="B81" s="370">
        <f>IFERROR('Class Bin A-B'!R81/'Class Bin A-B'!R$107,0)</f>
        <v>0</v>
      </c>
      <c r="C81" s="371">
        <f>IFERROR('Class Bin A-B'!S81/'Class Bin A-B'!S$107,0)</f>
        <v>0</v>
      </c>
      <c r="D81" s="371">
        <f>IFERROR('Class Bin A-B'!T81/'Class Bin A-B'!T$107,0)</f>
        <v>0</v>
      </c>
      <c r="E81" s="371">
        <f>IFERROR('Class Bin A-B'!U81/'Class Bin A-B'!U$107,0)</f>
        <v>0</v>
      </c>
      <c r="F81" s="371">
        <f>IFERROR('Class Bin A-B'!V81/'Class Bin A-B'!V$107,0)</f>
        <v>1.0912698412698414</v>
      </c>
      <c r="G81" s="371">
        <f>IFERROR('Class Bin A-B'!W81/'Class Bin A-B'!W$107,0)</f>
        <v>0.99014439605775839</v>
      </c>
      <c r="H81" s="371">
        <f>IFERROR('Class Bin A-B'!X81/'Class Bin A-B'!X$107,0)</f>
        <v>0.98571093933005394</v>
      </c>
      <c r="I81" s="371">
        <f>IFERROR('Class Bin A-B'!Y81/'Class Bin A-B'!Y$107,0)</f>
        <v>1.0777202072538861</v>
      </c>
      <c r="J81" s="371">
        <f>IFERROR('Class Bin A-B'!Z81/'Class Bin A-B'!Z$107,0)</f>
        <v>1.0857568978374346</v>
      </c>
      <c r="K81" s="371">
        <f>IFERROR('Class Bin A-B'!AA81/'Class Bin A-B'!AA$107,0)</f>
        <v>1.086989220355979</v>
      </c>
      <c r="L81" s="371">
        <f>IFERROR('Class Bin A-B'!AB81/'Class Bin A-B'!AB$107,0)</f>
        <v>1.0853478046373952</v>
      </c>
      <c r="M81" s="371">
        <f>IFERROR('Class Bin A-B'!AC81/'Class Bin A-B'!AC$107,0)</f>
        <v>1.1204819277108433</v>
      </c>
      <c r="N81" s="371">
        <f>IFERROR('Class Bin A-B'!AD81/'Class Bin A-B'!AD$107,0)</f>
        <v>1.0562529056252903</v>
      </c>
      <c r="O81" s="371">
        <f>IFERROR('Class Bin A-B'!AE81/'Class Bin A-B'!AE$107,0)</f>
        <v>0.97630755476084019</v>
      </c>
      <c r="P81" s="371">
        <f>IFERROR('Class Bin A-B'!AF81/'Class Bin A-B'!AF$107,0)</f>
        <v>1.0923226433430515</v>
      </c>
      <c r="Q81" s="371">
        <f>IFERROR('Class Bin A-B'!AG81/'Class Bin A-B'!AG$107,0)</f>
        <v>1.0569025235032163</v>
      </c>
      <c r="R81" s="371">
        <f>IFERROR('Class Bin A-B'!AH81/'Class Bin A-B'!AH$107,0)</f>
        <v>1.0894788593903637</v>
      </c>
      <c r="S81" s="371">
        <f>IFERROR('Class Bin A-B'!AI81/'Class Bin A-B'!AI$107,0)</f>
        <v>1.121551081282625</v>
      </c>
      <c r="T81" s="371">
        <f>IFERROR('Class Bin A-B'!AJ81/'Class Bin A-B'!AJ$107,0)</f>
        <v>1.1652770966159884</v>
      </c>
      <c r="U81" s="371">
        <f>IFERROR('Class Bin A-B'!AK81/'Class Bin A-B'!AK$107,0)</f>
        <v>1.0468319559228652</v>
      </c>
      <c r="V81" s="371">
        <f>IFERROR('Class Bin A-B'!AL81/'Class Bin A-B'!AL$107,0)</f>
        <v>0.97856014443692185</v>
      </c>
      <c r="W81" s="371">
        <f>IFERROR('Class Bin A-B'!AM81/'Class Bin A-B'!AM$107,0)</f>
        <v>1.0443159922928706</v>
      </c>
      <c r="X81" s="371">
        <f>IFERROR('Class Bin A-B'!AN81/'Class Bin A-B'!AN$107,0)</f>
        <v>1.0600249066002492</v>
      </c>
      <c r="Y81" s="371">
        <f>IFERROR('Class Bin A-B'!AO81/'Class Bin A-B'!AO$107,0)</f>
        <v>1.0976882923191646</v>
      </c>
      <c r="Z81" s="371">
        <f>IFERROR('Class Bin A-B'!AP81/'Class Bin A-B'!AP$107,0)</f>
        <v>0</v>
      </c>
      <c r="AA81" s="371">
        <f>IFERROR('Class Bin A-B'!AQ81/'Class Bin A-B'!AQ$107,0)</f>
        <v>0</v>
      </c>
      <c r="AB81" s="371">
        <f>IFERROR('Class Bin A-B'!AR81/'Class Bin A-B'!AR$107,0)</f>
        <v>0</v>
      </c>
      <c r="AC81" s="372">
        <f>IFERROR('Class Bin A-B'!AS81/'Class Bin A-B'!AS$107,0)</f>
        <v>0</v>
      </c>
      <c r="AD81" s="297"/>
      <c r="AE81" s="298">
        <v>0.72916666666666696</v>
      </c>
      <c r="AF81" s="370">
        <f>IFERROR('Class Bin B-A'!R81/'Class Bin B-A'!R$107,0)</f>
        <v>0</v>
      </c>
      <c r="AG81" s="371">
        <f>IFERROR('Class Bin B-A'!S81/'Class Bin B-A'!S$107,0)</f>
        <v>0</v>
      </c>
      <c r="AH81" s="371">
        <f>IFERROR('Class Bin B-A'!T81/'Class Bin B-A'!T$107,0)</f>
        <v>0</v>
      </c>
      <c r="AI81" s="371">
        <f>IFERROR('Class Bin B-A'!U81/'Class Bin B-A'!U$107,0)</f>
        <v>0</v>
      </c>
      <c r="AJ81" s="371">
        <f>IFERROR('Class Bin B-A'!V81/'Class Bin B-A'!V$107,0)</f>
        <v>1.0843706777316737</v>
      </c>
      <c r="AK81" s="371">
        <f>IFERROR('Class Bin B-A'!W81/'Class Bin B-A'!W$107,0)</f>
        <v>1.0581751377832209</v>
      </c>
      <c r="AL81" s="371">
        <f>IFERROR('Class Bin B-A'!X81/'Class Bin B-A'!X$107,0)</f>
        <v>1.0201503759398496</v>
      </c>
      <c r="AM81" s="371">
        <f>IFERROR('Class Bin B-A'!Y81/'Class Bin B-A'!Y$107,0)</f>
        <v>0.98427887901572109</v>
      </c>
      <c r="AN81" s="371">
        <f>IFERROR('Class Bin B-A'!Z81/'Class Bin B-A'!Z$107,0)</f>
        <v>1.0062893081761006</v>
      </c>
      <c r="AO81" s="371">
        <f>IFERROR('Class Bin B-A'!AA81/'Class Bin B-A'!AA$107,0)</f>
        <v>0.9470404984423676</v>
      </c>
      <c r="AP81" s="371">
        <f>IFERROR('Class Bin B-A'!AB81/'Class Bin B-A'!AB$107,0)</f>
        <v>0.97477890599410433</v>
      </c>
      <c r="AQ81" s="371">
        <f>IFERROR('Class Bin B-A'!AC81/'Class Bin B-A'!AC$107,0)</f>
        <v>1.1162790697674418</v>
      </c>
      <c r="AR81" s="371">
        <f>IFERROR('Class Bin B-A'!AD81/'Class Bin B-A'!AD$107,0)</f>
        <v>1.1031116534472241</v>
      </c>
      <c r="AS81" s="371">
        <f>IFERROR('Class Bin B-A'!AE81/'Class Bin B-A'!AE$107,0)</f>
        <v>0.93406912576241685</v>
      </c>
      <c r="AT81" s="371">
        <f>IFERROR('Class Bin B-A'!AF81/'Class Bin B-A'!AF$107,0)</f>
        <v>1.0288365926416969</v>
      </c>
      <c r="AU81" s="371">
        <f>IFERROR('Class Bin B-A'!AG81/'Class Bin B-A'!AG$107,0)</f>
        <v>1.0633608815426996</v>
      </c>
      <c r="AV81" s="371">
        <f>IFERROR('Class Bin B-A'!AH81/'Class Bin B-A'!AH$107,0)</f>
        <v>1.0527722110888442</v>
      </c>
      <c r="AW81" s="371">
        <f>IFERROR('Class Bin B-A'!AI81/'Class Bin B-A'!AI$107,0)</f>
        <v>1.027173913043478</v>
      </c>
      <c r="AX81" s="371">
        <f>IFERROR('Class Bin B-A'!AJ81/'Class Bin B-A'!AJ$107,0)</f>
        <v>1.1960584437648658</v>
      </c>
      <c r="AY81" s="371">
        <f>IFERROR('Class Bin B-A'!AK81/'Class Bin B-A'!AK$107,0)</f>
        <v>1.149955634427684</v>
      </c>
      <c r="AZ81" s="371">
        <f>IFERROR('Class Bin B-A'!AL81/'Class Bin B-A'!AL$107,0)</f>
        <v>1.0591016548463359</v>
      </c>
      <c r="BA81" s="371">
        <f>IFERROR('Class Bin B-A'!AM81/'Class Bin B-A'!AM$107,0)</f>
        <v>0.7871433256805509</v>
      </c>
      <c r="BB81" s="371">
        <f>IFERROR('Class Bin B-A'!AN81/'Class Bin B-A'!AN$107,0)</f>
        <v>1.1670718999652658</v>
      </c>
      <c r="BC81" s="371">
        <f>IFERROR('Class Bin B-A'!AO81/'Class Bin B-A'!AO$107,0)</f>
        <v>1.0737896494156929</v>
      </c>
      <c r="BD81" s="371">
        <f>IFERROR('Class Bin B-A'!AP81/'Class Bin B-A'!AP$107,0)</f>
        <v>0</v>
      </c>
      <c r="BE81" s="371">
        <f>IFERROR('Class Bin B-A'!AQ81/'Class Bin B-A'!AQ$107,0)</f>
        <v>0</v>
      </c>
      <c r="BF81" s="371">
        <f>IFERROR('Class Bin B-A'!AR81/'Class Bin B-A'!AR$107,0)</f>
        <v>0</v>
      </c>
      <c r="BG81" s="372">
        <f>IFERROR('Class Bin B-A'!AS81/'Class Bin B-A'!AS$107,0)</f>
        <v>0</v>
      </c>
    </row>
    <row r="82" spans="1:59" ht="9.75" customHeight="1" x14ac:dyDescent="0.25">
      <c r="A82" s="298">
        <v>0.73958333333333304</v>
      </c>
      <c r="B82" s="370">
        <f>IFERROR('Class Bin A-B'!R82/'Class Bin A-B'!R$107,0)</f>
        <v>0</v>
      </c>
      <c r="C82" s="371">
        <f>IFERROR('Class Bin A-B'!S82/'Class Bin A-B'!S$107,0)</f>
        <v>0</v>
      </c>
      <c r="D82" s="371">
        <f>IFERROR('Class Bin A-B'!T82/'Class Bin A-B'!T$107,0)</f>
        <v>0</v>
      </c>
      <c r="E82" s="371">
        <f>IFERROR('Class Bin A-B'!U82/'Class Bin A-B'!U$107,0)</f>
        <v>0</v>
      </c>
      <c r="F82" s="371">
        <f>IFERROR('Class Bin A-B'!V82/'Class Bin A-B'!V$107,0)</f>
        <v>1.1031746031746033</v>
      </c>
      <c r="G82" s="371">
        <f>IFERROR('Class Bin A-B'!W82/'Class Bin A-B'!W$107,0)</f>
        <v>0.93146917258766893</v>
      </c>
      <c r="H82" s="371">
        <f>IFERROR('Class Bin A-B'!X82/'Class Bin A-B'!X$107,0)</f>
        <v>1.008198641368002</v>
      </c>
      <c r="I82" s="371">
        <f>IFERROR('Class Bin A-B'!Y82/'Class Bin A-B'!Y$107,0)</f>
        <v>1.069824821120158</v>
      </c>
      <c r="J82" s="371">
        <f>IFERROR('Class Bin A-B'!Z82/'Class Bin A-B'!Z$107,0)</f>
        <v>1.0618941088739744</v>
      </c>
      <c r="K82" s="371">
        <f>IFERROR('Class Bin A-B'!AA82/'Class Bin A-B'!AA$107,0)</f>
        <v>1.0589120080220604</v>
      </c>
      <c r="L82" s="371">
        <f>IFERROR('Class Bin A-B'!AB82/'Class Bin A-B'!AB$107,0)</f>
        <v>1.0577207696102615</v>
      </c>
      <c r="M82" s="371">
        <f>IFERROR('Class Bin A-B'!AC82/'Class Bin A-B'!AC$107,0)</f>
        <v>1.076305220883534</v>
      </c>
      <c r="N82" s="371">
        <f>IFERROR('Class Bin A-B'!AD82/'Class Bin A-B'!AD$107,0)</f>
        <v>1.0711297071129704</v>
      </c>
      <c r="O82" s="371">
        <f>IFERROR('Class Bin A-B'!AE82/'Class Bin A-B'!AE$107,0)</f>
        <v>1.0192221725525255</v>
      </c>
      <c r="P82" s="371">
        <f>IFERROR('Class Bin A-B'!AF82/'Class Bin A-B'!AF$107,0)</f>
        <v>1.0689990281827015</v>
      </c>
      <c r="Q82" s="371">
        <f>IFERROR('Class Bin A-B'!AG82/'Class Bin A-B'!AG$107,0)</f>
        <v>1.0648193963384462</v>
      </c>
      <c r="R82" s="371">
        <f>IFERROR('Class Bin A-B'!AH82/'Class Bin A-B'!AH$107,0)</f>
        <v>1.1170108161258603</v>
      </c>
      <c r="S82" s="371">
        <f>IFERROR('Class Bin A-B'!AI82/'Class Bin A-B'!AI$107,0)</f>
        <v>1.1772309221973654</v>
      </c>
      <c r="T82" s="371">
        <f>IFERROR('Class Bin A-B'!AJ82/'Class Bin A-B'!AJ$107,0)</f>
        <v>1.0475723393820502</v>
      </c>
      <c r="U82" s="371">
        <f>IFERROR('Class Bin A-B'!AK82/'Class Bin A-B'!AK$107,0)</f>
        <v>1.0578512396694217</v>
      </c>
      <c r="V82" s="371">
        <f>IFERROR('Class Bin A-B'!AL82/'Class Bin A-B'!AL$107,0)</f>
        <v>0.96411645226811105</v>
      </c>
      <c r="W82" s="371">
        <f>IFERROR('Class Bin A-B'!AM82/'Class Bin A-B'!AM$107,0)</f>
        <v>1.0173410404624275</v>
      </c>
      <c r="X82" s="371">
        <f>IFERROR('Class Bin A-B'!AN82/'Class Bin A-B'!AN$107,0)</f>
        <v>1.0919053549190534</v>
      </c>
      <c r="Y82" s="371">
        <f>IFERROR('Class Bin A-B'!AO82/'Class Bin A-B'!AO$107,0)</f>
        <v>0.98632861048968412</v>
      </c>
      <c r="Z82" s="371">
        <f>IFERROR('Class Bin A-B'!AP82/'Class Bin A-B'!AP$107,0)</f>
        <v>0</v>
      </c>
      <c r="AA82" s="371">
        <f>IFERROR('Class Bin A-B'!AQ82/'Class Bin A-B'!AQ$107,0)</f>
        <v>0</v>
      </c>
      <c r="AB82" s="371">
        <f>IFERROR('Class Bin A-B'!AR82/'Class Bin A-B'!AR$107,0)</f>
        <v>0</v>
      </c>
      <c r="AC82" s="372">
        <f>IFERROR('Class Bin A-B'!AS82/'Class Bin A-B'!AS$107,0)</f>
        <v>0</v>
      </c>
      <c r="AD82" s="297"/>
      <c r="AE82" s="298">
        <v>0.73958333333333304</v>
      </c>
      <c r="AF82" s="370">
        <f>IFERROR('Class Bin B-A'!R82/'Class Bin B-A'!R$107,0)</f>
        <v>0</v>
      </c>
      <c r="AG82" s="371">
        <f>IFERROR('Class Bin B-A'!S82/'Class Bin B-A'!S$107,0)</f>
        <v>0</v>
      </c>
      <c r="AH82" s="371">
        <f>IFERROR('Class Bin B-A'!T82/'Class Bin B-A'!T$107,0)</f>
        <v>0</v>
      </c>
      <c r="AI82" s="371">
        <f>IFERROR('Class Bin B-A'!U82/'Class Bin B-A'!U$107,0)</f>
        <v>0</v>
      </c>
      <c r="AJ82" s="371">
        <f>IFERROR('Class Bin B-A'!V82/'Class Bin B-A'!V$107,0)</f>
        <v>1.1396957123098204</v>
      </c>
      <c r="AK82" s="371">
        <f>IFERROR('Class Bin B-A'!W82/'Class Bin B-A'!W$107,0)</f>
        <v>0.96019595835884863</v>
      </c>
      <c r="AL82" s="371">
        <f>IFERROR('Class Bin B-A'!X82/'Class Bin B-A'!X$107,0)</f>
        <v>0.99609022556390969</v>
      </c>
      <c r="AM82" s="371">
        <f>IFERROR('Class Bin B-A'!Y82/'Class Bin B-A'!Y$107,0)</f>
        <v>0.98974709501025293</v>
      </c>
      <c r="AN82" s="371">
        <f>IFERROR('Class Bin B-A'!Z82/'Class Bin B-A'!Z$107,0)</f>
        <v>1.1516422082459818</v>
      </c>
      <c r="AO82" s="371">
        <f>IFERROR('Class Bin B-A'!AA82/'Class Bin B-A'!AA$107,0)</f>
        <v>0.97473174108688121</v>
      </c>
      <c r="AP82" s="371">
        <f>IFERROR('Class Bin B-A'!AB82/'Class Bin B-A'!AB$107,0)</f>
        <v>0.98001965280052417</v>
      </c>
      <c r="AQ82" s="371">
        <f>IFERROR('Class Bin B-A'!AC82/'Class Bin B-A'!AC$107,0)</f>
        <v>1.2025615099427032</v>
      </c>
      <c r="AR82" s="371">
        <f>IFERROR('Class Bin B-A'!AD82/'Class Bin B-A'!AD$107,0)</f>
        <v>1.0982306284319709</v>
      </c>
      <c r="AS82" s="371">
        <f>IFERROR('Class Bin B-A'!AE82/'Class Bin B-A'!AE$107,0)</f>
        <v>1.0409526575660764</v>
      </c>
      <c r="AT82" s="371">
        <f>IFERROR('Class Bin B-A'!AF82/'Class Bin B-A'!AF$107,0)</f>
        <v>1.0977792509115014</v>
      </c>
      <c r="AU82" s="371">
        <f>IFERROR('Class Bin B-A'!AG82/'Class Bin B-A'!AG$107,0)</f>
        <v>1.0413223140495866</v>
      </c>
      <c r="AV82" s="371">
        <f>IFERROR('Class Bin B-A'!AH82/'Class Bin B-A'!AH$107,0)</f>
        <v>1.0741482965931863</v>
      </c>
      <c r="AW82" s="371">
        <f>IFERROR('Class Bin B-A'!AI82/'Class Bin B-A'!AI$107,0)</f>
        <v>1.3641304347826086</v>
      </c>
      <c r="AX82" s="371">
        <f>IFERROR('Class Bin B-A'!AJ82/'Class Bin B-A'!AJ$107,0)</f>
        <v>1.0329595650696568</v>
      </c>
      <c r="AY82" s="371">
        <f>IFERROR('Class Bin B-A'!AK82/'Class Bin B-A'!AK$107,0)</f>
        <v>0.98432416444838799</v>
      </c>
      <c r="AZ82" s="371">
        <f>IFERROR('Class Bin B-A'!AL82/'Class Bin B-A'!AL$107,0)</f>
        <v>1.0638297872340428</v>
      </c>
      <c r="BA82" s="371">
        <f>IFERROR('Class Bin B-A'!AM82/'Class Bin B-A'!AM$107,0)</f>
        <v>0.99180059035749413</v>
      </c>
      <c r="BB82" s="371">
        <f>IFERROR('Class Bin B-A'!AN82/'Class Bin B-A'!AN$107,0)</f>
        <v>1.0448072247308093</v>
      </c>
      <c r="BC82" s="371">
        <f>IFERROR('Class Bin B-A'!AO82/'Class Bin B-A'!AO$107,0)</f>
        <v>0.95091819699499169</v>
      </c>
      <c r="BD82" s="371">
        <f>IFERROR('Class Bin B-A'!AP82/'Class Bin B-A'!AP$107,0)</f>
        <v>0</v>
      </c>
      <c r="BE82" s="371">
        <f>IFERROR('Class Bin B-A'!AQ82/'Class Bin B-A'!AQ$107,0)</f>
        <v>0</v>
      </c>
      <c r="BF82" s="371">
        <f>IFERROR('Class Bin B-A'!AR82/'Class Bin B-A'!AR$107,0)</f>
        <v>0</v>
      </c>
      <c r="BG82" s="372">
        <f>IFERROR('Class Bin B-A'!AS82/'Class Bin B-A'!AS$107,0)</f>
        <v>0</v>
      </c>
    </row>
    <row r="83" spans="1:59" ht="9.75" customHeight="1" x14ac:dyDescent="0.25">
      <c r="A83" s="298">
        <v>0.75</v>
      </c>
      <c r="B83" s="370">
        <f>IFERROR('Class Bin A-B'!R83/'Class Bin A-B'!R$107,0)</f>
        <v>0</v>
      </c>
      <c r="C83" s="371">
        <f>IFERROR('Class Bin A-B'!S83/'Class Bin A-B'!S$107,0)</f>
        <v>0</v>
      </c>
      <c r="D83" s="371">
        <f>IFERROR('Class Bin A-B'!T83/'Class Bin A-B'!T$107,0)</f>
        <v>0</v>
      </c>
      <c r="E83" s="371">
        <f>IFERROR('Class Bin A-B'!U83/'Class Bin A-B'!U$107,0)</f>
        <v>0</v>
      </c>
      <c r="F83" s="371">
        <f>IFERROR('Class Bin A-B'!V83/'Class Bin A-B'!V$107,0)</f>
        <v>1.1468253968253967</v>
      </c>
      <c r="G83" s="371">
        <f>IFERROR('Class Bin A-B'!W83/'Class Bin A-B'!W$107,0)</f>
        <v>0.99381159752463899</v>
      </c>
      <c r="H83" s="371">
        <f>IFERROR('Class Bin A-B'!X83/'Class Bin A-B'!X$107,0)</f>
        <v>0.99695479034902801</v>
      </c>
      <c r="I83" s="371">
        <f>IFERROR('Class Bin A-B'!Y83/'Class Bin A-B'!Y$107,0)</f>
        <v>1.0421909696521094</v>
      </c>
      <c r="J83" s="371">
        <f>IFERROR('Class Bin A-B'!Z83/'Class Bin A-B'!Z$107,0)</f>
        <v>1.0181456624409644</v>
      </c>
      <c r="K83" s="371">
        <f>IFERROR('Class Bin A-B'!AA83/'Class Bin A-B'!AA$107,0)</f>
        <v>1.1311105540235646</v>
      </c>
      <c r="L83" s="371">
        <f>IFERROR('Class Bin A-B'!AB83/'Class Bin A-B'!AB$107,0)</f>
        <v>1.0814010853478047</v>
      </c>
      <c r="M83" s="371">
        <f>IFERROR('Class Bin A-B'!AC83/'Class Bin A-B'!AC$107,0)</f>
        <v>1.1365461847389557</v>
      </c>
      <c r="N83" s="371">
        <f>IFERROR('Class Bin A-B'!AD83/'Class Bin A-B'!AD$107,0)</f>
        <v>1.0004649000464898</v>
      </c>
      <c r="O83" s="371">
        <f>IFERROR('Class Bin A-B'!AE83/'Class Bin A-B'!AE$107,0)</f>
        <v>0.99418864550737573</v>
      </c>
      <c r="P83" s="371">
        <f>IFERROR('Class Bin A-B'!AF83/'Class Bin A-B'!AF$107,0)</f>
        <v>1.1078717201166179</v>
      </c>
      <c r="Q83" s="371">
        <f>IFERROR('Class Bin A-B'!AG83/'Class Bin A-B'!AG$107,0)</f>
        <v>1.0687778327560613</v>
      </c>
      <c r="R83" s="371">
        <f>IFERROR('Class Bin A-B'!AH83/'Class Bin A-B'!AH$107,0)</f>
        <v>1.0304818092428711</v>
      </c>
      <c r="S83" s="371">
        <f>IFERROR('Class Bin A-B'!AI83/'Class Bin A-B'!AI$107,0)</f>
        <v>1.1056425553069851</v>
      </c>
      <c r="T83" s="371">
        <f>IFERROR('Class Bin A-B'!AJ83/'Class Bin A-B'!AJ$107,0)</f>
        <v>1.1025012260912215</v>
      </c>
      <c r="U83" s="371">
        <f>IFERROR('Class Bin A-B'!AK83/'Class Bin A-B'!AK$107,0)</f>
        <v>1.0835629017447201</v>
      </c>
      <c r="V83" s="371">
        <f>IFERROR('Class Bin A-B'!AL83/'Class Bin A-B'!AL$107,0)</f>
        <v>0.98578199052132709</v>
      </c>
      <c r="W83" s="371">
        <f>IFERROR('Class Bin A-B'!AM83/'Class Bin A-B'!AM$107,0)</f>
        <v>0.97109826589595349</v>
      </c>
      <c r="X83" s="371">
        <f>IFERROR('Class Bin A-B'!AN83/'Class Bin A-B'!AN$107,0)</f>
        <v>1.0799501867995018</v>
      </c>
      <c r="Y83" s="371">
        <f>IFERROR('Class Bin A-B'!AO83/'Class Bin A-B'!AO$107,0)</f>
        <v>1.0579169773800645</v>
      </c>
      <c r="Z83" s="371">
        <f>IFERROR('Class Bin A-B'!AP83/'Class Bin A-B'!AP$107,0)</f>
        <v>0</v>
      </c>
      <c r="AA83" s="371">
        <f>IFERROR('Class Bin A-B'!AQ83/'Class Bin A-B'!AQ$107,0)</f>
        <v>0</v>
      </c>
      <c r="AB83" s="371">
        <f>IFERROR('Class Bin A-B'!AR83/'Class Bin A-B'!AR$107,0)</f>
        <v>0</v>
      </c>
      <c r="AC83" s="372">
        <f>IFERROR('Class Bin A-B'!AS83/'Class Bin A-B'!AS$107,0)</f>
        <v>0</v>
      </c>
      <c r="AD83" s="297"/>
      <c r="AE83" s="298">
        <v>0.75</v>
      </c>
      <c r="AF83" s="370">
        <f>IFERROR('Class Bin B-A'!R83/'Class Bin B-A'!R$107,0)</f>
        <v>0</v>
      </c>
      <c r="AG83" s="371">
        <f>IFERROR('Class Bin B-A'!S83/'Class Bin B-A'!S$107,0)</f>
        <v>0</v>
      </c>
      <c r="AH83" s="371">
        <f>IFERROR('Class Bin B-A'!T83/'Class Bin B-A'!T$107,0)</f>
        <v>0</v>
      </c>
      <c r="AI83" s="371">
        <f>IFERROR('Class Bin B-A'!U83/'Class Bin B-A'!U$107,0)</f>
        <v>0</v>
      </c>
      <c r="AJ83" s="371">
        <f>IFERROR('Class Bin B-A'!V83/'Class Bin B-A'!V$107,0)</f>
        <v>1.0733056708160442</v>
      </c>
      <c r="AK83" s="371">
        <f>IFERROR('Class Bin B-A'!W83/'Class Bin B-A'!W$107,0)</f>
        <v>1.0042865890998161</v>
      </c>
      <c r="AL83" s="371">
        <f>IFERROR('Class Bin B-A'!X83/'Class Bin B-A'!X$107,0)</f>
        <v>1.1260150375939848</v>
      </c>
      <c r="AM83" s="371">
        <f>IFERROR('Class Bin B-A'!Y83/'Class Bin B-A'!Y$107,0)</f>
        <v>0.96787423103212566</v>
      </c>
      <c r="AN83" s="371">
        <f>IFERROR('Class Bin B-A'!Z83/'Class Bin B-A'!Z$107,0)</f>
        <v>1.0398322851153041</v>
      </c>
      <c r="AO83" s="371">
        <f>IFERROR('Class Bin B-A'!AA83/'Class Bin B-A'!AA$107,0)</f>
        <v>1.0079612322602975</v>
      </c>
      <c r="AP83" s="371">
        <f>IFERROR('Class Bin B-A'!AB83/'Class Bin B-A'!AB$107,0)</f>
        <v>1.0795938421225026</v>
      </c>
      <c r="AQ83" s="371">
        <f>IFERROR('Class Bin B-A'!AC83/'Class Bin B-A'!AC$107,0)</f>
        <v>1.0785305021907652</v>
      </c>
      <c r="AR83" s="371">
        <f>IFERROR('Class Bin B-A'!AD83/'Class Bin B-A'!AD$107,0)</f>
        <v>1.147040878584503</v>
      </c>
      <c r="AS83" s="371">
        <f>IFERROR('Class Bin B-A'!AE83/'Class Bin B-A'!AE$107,0)</f>
        <v>1.0363055474876564</v>
      </c>
      <c r="AT83" s="371">
        <f>IFERROR('Class Bin B-A'!AF83/'Class Bin B-A'!AF$107,0)</f>
        <v>1.0341398740470666</v>
      </c>
      <c r="AU83" s="371">
        <f>IFERROR('Class Bin B-A'!AG83/'Class Bin B-A'!AG$107,0)</f>
        <v>1.1404958677685948</v>
      </c>
      <c r="AV83" s="371">
        <f>IFERROR('Class Bin B-A'!AH83/'Class Bin B-A'!AH$107,0)</f>
        <v>1.0207080828323314</v>
      </c>
      <c r="AW83" s="371">
        <f>IFERROR('Class Bin B-A'!AI83/'Class Bin B-A'!AI$107,0)</f>
        <v>1.0706521739130432</v>
      </c>
      <c r="AX83" s="371">
        <f>IFERROR('Class Bin B-A'!AJ83/'Class Bin B-A'!AJ$107,0)</f>
        <v>1.1253822629969419</v>
      </c>
      <c r="AY83" s="371">
        <f>IFERROR('Class Bin B-A'!AK83/'Class Bin B-A'!AK$107,0)</f>
        <v>1.0600414078674947</v>
      </c>
      <c r="AZ83" s="371">
        <f>IFERROR('Class Bin B-A'!AL83/'Class Bin B-A'!AL$107,0)</f>
        <v>1.0118203309692673</v>
      </c>
      <c r="BA83" s="371">
        <f>IFERROR('Class Bin B-A'!AM83/'Class Bin B-A'!AM$107,0)</f>
        <v>0.92882912430305009</v>
      </c>
      <c r="BB83" s="371">
        <f>IFERROR('Class Bin B-A'!AN83/'Class Bin B-A'!AN$107,0)</f>
        <v>1.1837443556790554</v>
      </c>
      <c r="BC83" s="371">
        <f>IFERROR('Class Bin B-A'!AO83/'Class Bin B-A'!AO$107,0)</f>
        <v>1.015025041736227</v>
      </c>
      <c r="BD83" s="371">
        <f>IFERROR('Class Bin B-A'!AP83/'Class Bin B-A'!AP$107,0)</f>
        <v>0</v>
      </c>
      <c r="BE83" s="371">
        <f>IFERROR('Class Bin B-A'!AQ83/'Class Bin B-A'!AQ$107,0)</f>
        <v>0</v>
      </c>
      <c r="BF83" s="371">
        <f>IFERROR('Class Bin B-A'!AR83/'Class Bin B-A'!AR$107,0)</f>
        <v>0</v>
      </c>
      <c r="BG83" s="372">
        <f>IFERROR('Class Bin B-A'!AS83/'Class Bin B-A'!AS$107,0)</f>
        <v>0</v>
      </c>
    </row>
    <row r="84" spans="1:59" ht="9.75" customHeight="1" x14ac:dyDescent="0.25">
      <c r="A84" s="298">
        <v>0.76041666666666696</v>
      </c>
      <c r="B84" s="370">
        <f>IFERROR('Class Bin A-B'!R84/'Class Bin A-B'!R$107,0)</f>
        <v>0</v>
      </c>
      <c r="C84" s="371">
        <f>IFERROR('Class Bin A-B'!S84/'Class Bin A-B'!S$107,0)</f>
        <v>0</v>
      </c>
      <c r="D84" s="371">
        <f>IFERROR('Class Bin A-B'!T84/'Class Bin A-B'!T$107,0)</f>
        <v>0</v>
      </c>
      <c r="E84" s="371">
        <f>IFERROR('Class Bin A-B'!U84/'Class Bin A-B'!U$107,0)</f>
        <v>0</v>
      </c>
      <c r="F84" s="371">
        <f>IFERROR('Class Bin A-B'!V84/'Class Bin A-B'!V$107,0)</f>
        <v>1.142857142857143</v>
      </c>
      <c r="G84" s="371">
        <f>IFERROR('Class Bin A-B'!W84/'Class Bin A-B'!W$107,0)</f>
        <v>1.0011460004584001</v>
      </c>
      <c r="H84" s="371">
        <f>IFERROR('Class Bin A-B'!X84/'Class Bin A-B'!X$107,0)</f>
        <v>1.015694542047318</v>
      </c>
      <c r="I84" s="371">
        <f>IFERROR('Class Bin A-B'!Y84/'Class Bin A-B'!Y$107,0)</f>
        <v>1.0658771280532939</v>
      </c>
      <c r="J84" s="371">
        <f>IFERROR('Class Bin A-B'!Z84/'Class Bin A-B'!Z$107,0)</f>
        <v>1.1573452647278148</v>
      </c>
      <c r="K84" s="371">
        <f>IFERROR('Class Bin A-B'!AA84/'Class Bin A-B'!AA$107,0)</f>
        <v>1.1070443720230634</v>
      </c>
      <c r="L84" s="371">
        <f>IFERROR('Class Bin A-B'!AB84/'Class Bin A-B'!AB$107,0)</f>
        <v>1.1090281203749384</v>
      </c>
      <c r="M84" s="371">
        <f>IFERROR('Class Bin A-B'!AC84/'Class Bin A-B'!AC$107,0)</f>
        <v>1.0883534136546185</v>
      </c>
      <c r="N84" s="371">
        <f>IFERROR('Class Bin A-B'!AD84/'Class Bin A-B'!AD$107,0)</f>
        <v>1.0488145048814501</v>
      </c>
      <c r="O84" s="371">
        <f>IFERROR('Class Bin A-B'!AE84/'Class Bin A-B'!AE$107,0)</f>
        <v>0.92624050067054065</v>
      </c>
      <c r="P84" s="371">
        <f>IFERROR('Class Bin A-B'!AF84/'Class Bin A-B'!AF$107,0)</f>
        <v>1.0340136054421769</v>
      </c>
      <c r="Q84" s="371">
        <f>IFERROR('Class Bin A-B'!AG84/'Class Bin A-B'!AG$107,0)</f>
        <v>1.1321128154379021</v>
      </c>
      <c r="R84" s="371">
        <f>IFERROR('Class Bin A-B'!AH84/'Class Bin A-B'!AH$107,0)</f>
        <v>1.1484759095378563</v>
      </c>
      <c r="S84" s="371">
        <f>IFERROR('Class Bin A-B'!AI84/'Class Bin A-B'!AI$107,0)</f>
        <v>1.0380313199105147</v>
      </c>
      <c r="T84" s="371">
        <f>IFERROR('Class Bin A-B'!AJ84/'Class Bin A-B'!AJ$107,0)</f>
        <v>1.1299656694458069</v>
      </c>
      <c r="U84" s="371">
        <f>IFERROR('Class Bin A-B'!AK84/'Class Bin A-B'!AK$107,0)</f>
        <v>1.0247933884297522</v>
      </c>
      <c r="V84" s="371">
        <f>IFERROR('Class Bin A-B'!AL84/'Class Bin A-B'!AL$107,0)</f>
        <v>0.97856014443692185</v>
      </c>
      <c r="W84" s="371">
        <f>IFERROR('Class Bin A-B'!AM84/'Class Bin A-B'!AM$107,0)</f>
        <v>0.99807321772639657</v>
      </c>
      <c r="X84" s="371">
        <f>IFERROR('Class Bin A-B'!AN84/'Class Bin A-B'!AN$107,0)</f>
        <v>1.1357409713574098</v>
      </c>
      <c r="Y84" s="371">
        <f>IFERROR('Class Bin A-B'!AO84/'Class Bin A-B'!AO$107,0)</f>
        <v>1.1374596072582648</v>
      </c>
      <c r="Z84" s="371">
        <f>IFERROR('Class Bin A-B'!AP84/'Class Bin A-B'!AP$107,0)</f>
        <v>0</v>
      </c>
      <c r="AA84" s="371">
        <f>IFERROR('Class Bin A-B'!AQ84/'Class Bin A-B'!AQ$107,0)</f>
        <v>0</v>
      </c>
      <c r="AB84" s="371">
        <f>IFERROR('Class Bin A-B'!AR84/'Class Bin A-B'!AR$107,0)</f>
        <v>0</v>
      </c>
      <c r="AC84" s="372">
        <f>IFERROR('Class Bin A-B'!AS84/'Class Bin A-B'!AS$107,0)</f>
        <v>0</v>
      </c>
      <c r="AD84" s="297"/>
      <c r="AE84" s="298">
        <v>0.76041666666666696</v>
      </c>
      <c r="AF84" s="370">
        <f>IFERROR('Class Bin B-A'!R84/'Class Bin B-A'!R$107,0)</f>
        <v>0</v>
      </c>
      <c r="AG84" s="371">
        <f>IFERROR('Class Bin B-A'!S84/'Class Bin B-A'!S$107,0)</f>
        <v>0</v>
      </c>
      <c r="AH84" s="371">
        <f>IFERROR('Class Bin B-A'!T84/'Class Bin B-A'!T$107,0)</f>
        <v>0</v>
      </c>
      <c r="AI84" s="371">
        <f>IFERROR('Class Bin B-A'!U84/'Class Bin B-A'!U$107,0)</f>
        <v>0</v>
      </c>
      <c r="AJ84" s="371">
        <f>IFERROR('Class Bin B-A'!V84/'Class Bin B-A'!V$107,0)</f>
        <v>1.0622406639004149</v>
      </c>
      <c r="AK84" s="371">
        <f>IFERROR('Class Bin B-A'!W84/'Class Bin B-A'!W$107,0)</f>
        <v>0.99938763012859733</v>
      </c>
      <c r="AL84" s="371">
        <f>IFERROR('Class Bin B-A'!X84/'Class Bin B-A'!X$107,0)</f>
        <v>0.99609022556390969</v>
      </c>
      <c r="AM84" s="371">
        <f>IFERROR('Class Bin B-A'!Y84/'Class Bin B-A'!Y$107,0)</f>
        <v>1.0717703349282297</v>
      </c>
      <c r="AN84" s="371">
        <f>IFERROR('Class Bin B-A'!Z84/'Class Bin B-A'!Z$107,0)</f>
        <v>1.1180992313067786</v>
      </c>
      <c r="AO84" s="371">
        <f>IFERROR('Class Bin B-A'!AA84/'Class Bin B-A'!AA$107,0)</f>
        <v>1.1907234337140877</v>
      </c>
      <c r="AP84" s="371">
        <f>IFERROR('Class Bin B-A'!AB84/'Class Bin B-A'!AB$107,0)</f>
        <v>0.99574189321978401</v>
      </c>
      <c r="AQ84" s="371">
        <f>IFERROR('Class Bin B-A'!AC84/'Class Bin B-A'!AC$107,0)</f>
        <v>1.1001011122345803</v>
      </c>
      <c r="AR84" s="371">
        <f>IFERROR('Class Bin B-A'!AD84/'Class Bin B-A'!AD$107,0)</f>
        <v>1.1812080536912752</v>
      </c>
      <c r="AS84" s="371">
        <f>IFERROR('Class Bin B-A'!AE84/'Class Bin B-A'!AE$107,0)</f>
        <v>1.1943072901539358</v>
      </c>
      <c r="AT84" s="371">
        <f>IFERROR('Class Bin B-A'!AF84/'Class Bin B-A'!AF$107,0)</f>
        <v>1.0447464368578057</v>
      </c>
      <c r="AU84" s="371">
        <f>IFERROR('Class Bin B-A'!AG84/'Class Bin B-A'!AG$107,0)</f>
        <v>0.97520661157024779</v>
      </c>
      <c r="AV84" s="371">
        <f>IFERROR('Class Bin B-A'!AH84/'Class Bin B-A'!AH$107,0)</f>
        <v>0.97795591182364727</v>
      </c>
      <c r="AW84" s="371">
        <f>IFERROR('Class Bin B-A'!AI84/'Class Bin B-A'!AI$107,0)</f>
        <v>1.1847826086956521</v>
      </c>
      <c r="AX84" s="371">
        <f>IFERROR('Class Bin B-A'!AJ84/'Class Bin B-A'!AJ$107,0)</f>
        <v>1.2069317023445463</v>
      </c>
      <c r="AY84" s="371">
        <f>IFERROR('Class Bin B-A'!AK84/'Class Bin B-A'!AK$107,0)</f>
        <v>1.0837030464359656</v>
      </c>
      <c r="AZ84" s="371">
        <f>IFERROR('Class Bin B-A'!AL84/'Class Bin B-A'!AL$107,0)</f>
        <v>1.0780141843971633</v>
      </c>
      <c r="BA84" s="371">
        <f>IFERROR('Class Bin B-A'!AM84/'Class Bin B-A'!AM$107,0)</f>
        <v>1.1124959002951786</v>
      </c>
      <c r="BB84" s="371">
        <f>IFERROR('Class Bin B-A'!AN84/'Class Bin B-A'!AN$107,0)</f>
        <v>1.0059048280653007</v>
      </c>
      <c r="BC84" s="371">
        <f>IFERROR('Class Bin B-A'!AO84/'Class Bin B-A'!AO$107,0)</f>
        <v>1.1325542570951586</v>
      </c>
      <c r="BD84" s="371">
        <f>IFERROR('Class Bin B-A'!AP84/'Class Bin B-A'!AP$107,0)</f>
        <v>0</v>
      </c>
      <c r="BE84" s="371">
        <f>IFERROR('Class Bin B-A'!AQ84/'Class Bin B-A'!AQ$107,0)</f>
        <v>0</v>
      </c>
      <c r="BF84" s="371">
        <f>IFERROR('Class Bin B-A'!AR84/'Class Bin B-A'!AR$107,0)</f>
        <v>0</v>
      </c>
      <c r="BG84" s="372">
        <f>IFERROR('Class Bin B-A'!AS84/'Class Bin B-A'!AS$107,0)</f>
        <v>0</v>
      </c>
    </row>
    <row r="85" spans="1:59" ht="9.75" customHeight="1" x14ac:dyDescent="0.25">
      <c r="A85" s="298">
        <v>0.77083333333333304</v>
      </c>
      <c r="B85" s="370">
        <f>IFERROR('Class Bin A-B'!R85/'Class Bin A-B'!R$107,0)</f>
        <v>0</v>
      </c>
      <c r="C85" s="371">
        <f>IFERROR('Class Bin A-B'!S85/'Class Bin A-B'!S$107,0)</f>
        <v>0</v>
      </c>
      <c r="D85" s="371">
        <f>IFERROR('Class Bin A-B'!T85/'Class Bin A-B'!T$107,0)</f>
        <v>0</v>
      </c>
      <c r="E85" s="371">
        <f>IFERROR('Class Bin A-B'!U85/'Class Bin A-B'!U$107,0)</f>
        <v>0</v>
      </c>
      <c r="F85" s="371">
        <f>IFERROR('Class Bin A-B'!V85/'Class Bin A-B'!V$107,0)</f>
        <v>1.0555555555555556</v>
      </c>
      <c r="G85" s="371">
        <f>IFERROR('Class Bin A-B'!W85/'Class Bin A-B'!W$107,0)</f>
        <v>1.0854916341966536</v>
      </c>
      <c r="H85" s="371">
        <f>IFERROR('Class Bin A-B'!X85/'Class Bin A-B'!X$107,0)</f>
        <v>0.96697118763176393</v>
      </c>
      <c r="I85" s="371">
        <f>IFERROR('Class Bin A-B'!Y85/'Class Bin A-B'!Y$107,0)</f>
        <v>1.0540340488527016</v>
      </c>
      <c r="J85" s="371">
        <f>IFERROR('Class Bin A-B'!Z85/'Class Bin A-B'!Z$107,0)</f>
        <v>1.1255282127765347</v>
      </c>
      <c r="K85" s="371">
        <f>IFERROR('Class Bin A-B'!AA85/'Class Bin A-B'!AA$107,0)</f>
        <v>1.0990223113562294</v>
      </c>
      <c r="L85" s="371">
        <f>IFERROR('Class Bin A-B'!AB85/'Class Bin A-B'!AB$107,0)</f>
        <v>1.0853478046373952</v>
      </c>
      <c r="M85" s="371">
        <f>IFERROR('Class Bin A-B'!AC85/'Class Bin A-B'!AC$107,0)</f>
        <v>1.0682730923694779</v>
      </c>
      <c r="N85" s="371">
        <f>IFERROR('Class Bin A-B'!AD85/'Class Bin A-B'!AD$107,0)</f>
        <v>1.00790330079033</v>
      </c>
      <c r="O85" s="371">
        <f>IFERROR('Class Bin A-B'!AE85/'Class Bin A-B'!AE$107,0)</f>
        <v>1.0049172999552971</v>
      </c>
      <c r="P85" s="371">
        <f>IFERROR('Class Bin A-B'!AF85/'Class Bin A-B'!AF$107,0)</f>
        <v>1.0573372206025267</v>
      </c>
      <c r="Q85" s="371">
        <f>IFERROR('Class Bin A-B'!AG85/'Class Bin A-B'!AG$107,0)</f>
        <v>1.1321128154379021</v>
      </c>
      <c r="R85" s="371">
        <f>IFERROR('Class Bin A-B'!AH85/'Class Bin A-B'!AH$107,0)</f>
        <v>1.1563421828908553</v>
      </c>
      <c r="S85" s="371">
        <f>IFERROR('Class Bin A-B'!AI85/'Class Bin A-B'!AI$107,0)</f>
        <v>0.94258016405667422</v>
      </c>
      <c r="T85" s="371">
        <f>IFERROR('Class Bin A-B'!AJ85/'Class Bin A-B'!AJ$107,0)</f>
        <v>1.0750367827366356</v>
      </c>
      <c r="U85" s="371">
        <f>IFERROR('Class Bin A-B'!AK85/'Class Bin A-B'!AK$107,0)</f>
        <v>1.0027548209366393</v>
      </c>
      <c r="V85" s="371">
        <f>IFERROR('Class Bin A-B'!AL85/'Class Bin A-B'!AL$107,0)</f>
        <v>1.0218912209433537</v>
      </c>
      <c r="W85" s="371">
        <f>IFERROR('Class Bin A-B'!AM85/'Class Bin A-B'!AM$107,0)</f>
        <v>1.0404624277456644</v>
      </c>
      <c r="X85" s="371">
        <f>IFERROR('Class Bin A-B'!AN85/'Class Bin A-B'!AN$107,0)</f>
        <v>1.0679950186799503</v>
      </c>
      <c r="Y85" s="371">
        <f>IFERROR('Class Bin A-B'!AO85/'Class Bin A-B'!AO$107,0)</f>
        <v>1.0937111608252545</v>
      </c>
      <c r="Z85" s="371">
        <f>IFERROR('Class Bin A-B'!AP85/'Class Bin A-B'!AP$107,0)</f>
        <v>0</v>
      </c>
      <c r="AA85" s="371">
        <f>IFERROR('Class Bin A-B'!AQ85/'Class Bin A-B'!AQ$107,0)</f>
        <v>0</v>
      </c>
      <c r="AB85" s="371">
        <f>IFERROR('Class Bin A-B'!AR85/'Class Bin A-B'!AR$107,0)</f>
        <v>0</v>
      </c>
      <c r="AC85" s="372">
        <f>IFERROR('Class Bin A-B'!AS85/'Class Bin A-B'!AS$107,0)</f>
        <v>0</v>
      </c>
      <c r="AD85" s="297"/>
      <c r="AE85" s="298">
        <v>0.77083333333333304</v>
      </c>
      <c r="AF85" s="370">
        <f>IFERROR('Class Bin B-A'!R85/'Class Bin B-A'!R$107,0)</f>
        <v>0</v>
      </c>
      <c r="AG85" s="371">
        <f>IFERROR('Class Bin B-A'!S85/'Class Bin B-A'!S$107,0)</f>
        <v>0</v>
      </c>
      <c r="AH85" s="371">
        <f>IFERROR('Class Bin B-A'!T85/'Class Bin B-A'!T$107,0)</f>
        <v>0</v>
      </c>
      <c r="AI85" s="371">
        <f>IFERROR('Class Bin B-A'!U85/'Class Bin B-A'!U$107,0)</f>
        <v>0</v>
      </c>
      <c r="AJ85" s="371">
        <f>IFERROR('Class Bin B-A'!V85/'Class Bin B-A'!V$107,0)</f>
        <v>1.195020746887967</v>
      </c>
      <c r="AK85" s="371">
        <f>IFERROR('Class Bin B-A'!W85/'Class Bin B-A'!W$107,0)</f>
        <v>1.2982241273729329</v>
      </c>
      <c r="AL85" s="371">
        <f>IFERROR('Class Bin B-A'!X85/'Class Bin B-A'!X$107,0)</f>
        <v>1.0634586466165414</v>
      </c>
      <c r="AM85" s="371">
        <f>IFERROR('Class Bin B-A'!Y85/'Class Bin B-A'!Y$107,0)</f>
        <v>1.0170881749829119</v>
      </c>
      <c r="AN85" s="371">
        <f>IFERROR('Class Bin B-A'!Z85/'Class Bin B-A'!Z$107,0)</f>
        <v>1.1236897274633124</v>
      </c>
      <c r="AO85" s="371">
        <f>IFERROR('Class Bin B-A'!AA85/'Class Bin B-A'!AA$107,0)</f>
        <v>1.2294911734164069</v>
      </c>
      <c r="AP85" s="371">
        <f>IFERROR('Class Bin B-A'!AB85/'Class Bin B-A'!AB$107,0)</f>
        <v>1.2001310186701606</v>
      </c>
      <c r="AQ85" s="371">
        <f>IFERROR('Class Bin B-A'!AC85/'Class Bin B-A'!AC$107,0)</f>
        <v>1.0084260195483654</v>
      </c>
      <c r="AR85" s="371">
        <f>IFERROR('Class Bin B-A'!AD85/'Class Bin B-A'!AD$107,0)</f>
        <v>1.1323978035387432</v>
      </c>
      <c r="AS85" s="371">
        <f>IFERROR('Class Bin B-A'!AE85/'Class Bin B-A'!AE$107,0)</f>
        <v>0.96195178623293665</v>
      </c>
      <c r="AT85" s="371">
        <f>IFERROR('Class Bin B-A'!AF85/'Class Bin B-A'!AF$107,0)</f>
        <v>1.1242956579383494</v>
      </c>
      <c r="AU85" s="371">
        <f>IFERROR('Class Bin B-A'!AG85/'Class Bin B-A'!AG$107,0)</f>
        <v>1.2176308539944902</v>
      </c>
      <c r="AV85" s="371">
        <f>IFERROR('Class Bin B-A'!AH85/'Class Bin B-A'!AH$107,0)</f>
        <v>1.1863727454909818</v>
      </c>
      <c r="AW85" s="371">
        <f>IFERROR('Class Bin B-A'!AI85/'Class Bin B-A'!AI$107,0)</f>
        <v>1.1249999999999998</v>
      </c>
      <c r="AX85" s="371">
        <f>IFERROR('Class Bin B-A'!AJ85/'Class Bin B-A'!AJ$107,0)</f>
        <v>1.163438668025824</v>
      </c>
      <c r="AY85" s="371">
        <f>IFERROR('Class Bin B-A'!AK85/'Class Bin B-A'!AK$107,0)</f>
        <v>1.1262939958592133</v>
      </c>
      <c r="AZ85" s="371">
        <f>IFERROR('Class Bin B-A'!AL85/'Class Bin B-A'!AL$107,0)</f>
        <v>1.0780141843971633</v>
      </c>
      <c r="BA85" s="371">
        <f>IFERROR('Class Bin B-A'!AM85/'Class Bin B-A'!AM$107,0)</f>
        <v>1.1177435224663823</v>
      </c>
      <c r="BB85" s="371">
        <f>IFERROR('Class Bin B-A'!AN85/'Class Bin B-A'!AN$107,0)</f>
        <v>1.2115317818687046</v>
      </c>
      <c r="BC85" s="371">
        <f>IFERROR('Class Bin B-A'!AO85/'Class Bin B-A'!AO$107,0)</f>
        <v>1.1806343906510852</v>
      </c>
      <c r="BD85" s="371">
        <f>IFERROR('Class Bin B-A'!AP85/'Class Bin B-A'!AP$107,0)</f>
        <v>0</v>
      </c>
      <c r="BE85" s="371">
        <f>IFERROR('Class Bin B-A'!AQ85/'Class Bin B-A'!AQ$107,0)</f>
        <v>0</v>
      </c>
      <c r="BF85" s="371">
        <f>IFERROR('Class Bin B-A'!AR85/'Class Bin B-A'!AR$107,0)</f>
        <v>0</v>
      </c>
      <c r="BG85" s="372">
        <f>IFERROR('Class Bin B-A'!AS85/'Class Bin B-A'!AS$107,0)</f>
        <v>0</v>
      </c>
    </row>
    <row r="86" spans="1:59" ht="9.75" customHeight="1" x14ac:dyDescent="0.25">
      <c r="A86" s="298">
        <v>0.78125</v>
      </c>
      <c r="B86" s="370">
        <f>IFERROR('Class Bin A-B'!R86/'Class Bin A-B'!R$107,0)</f>
        <v>0</v>
      </c>
      <c r="C86" s="371">
        <f>IFERROR('Class Bin A-B'!S86/'Class Bin A-B'!S$107,0)</f>
        <v>0</v>
      </c>
      <c r="D86" s="371">
        <f>IFERROR('Class Bin A-B'!T86/'Class Bin A-B'!T$107,0)</f>
        <v>0</v>
      </c>
      <c r="E86" s="371">
        <f>IFERROR('Class Bin A-B'!U86/'Class Bin A-B'!U$107,0)</f>
        <v>0</v>
      </c>
      <c r="F86" s="371">
        <f>IFERROR('Class Bin A-B'!V86/'Class Bin A-B'!V$107,0)</f>
        <v>1.1111111111111112</v>
      </c>
      <c r="G86" s="371">
        <f>IFERROR('Class Bin A-B'!W86/'Class Bin A-B'!W$107,0)</f>
        <v>1.0011460004584001</v>
      </c>
      <c r="H86" s="371">
        <f>IFERROR('Class Bin A-B'!X86/'Class Bin A-B'!X$107,0)</f>
        <v>1.0719137971421879</v>
      </c>
      <c r="I86" s="371">
        <f>IFERROR('Class Bin A-B'!Y86/'Class Bin A-B'!Y$107,0)</f>
        <v>1.0777202072538861</v>
      </c>
      <c r="J86" s="371">
        <f>IFERROR('Class Bin A-B'!Z86/'Class Bin A-B'!Z$107,0)</f>
        <v>1.1016654238130745</v>
      </c>
      <c r="K86" s="371">
        <f>IFERROR('Class Bin A-B'!AA86/'Class Bin A-B'!AA$107,0)</f>
        <v>1.1431436450238155</v>
      </c>
      <c r="L86" s="371">
        <f>IFERROR('Class Bin A-B'!AB86/'Class Bin A-B'!AB$107,0)</f>
        <v>1.0971879625061669</v>
      </c>
      <c r="M86" s="371">
        <f>IFERROR('Class Bin A-B'!AC86/'Class Bin A-B'!AC$107,0)</f>
        <v>1.0240963855421685</v>
      </c>
      <c r="N86" s="371">
        <f>IFERROR('Class Bin A-B'!AD86/'Class Bin A-B'!AD$107,0)</f>
        <v>1.0822873082287305</v>
      </c>
      <c r="O86" s="371">
        <f>IFERROR('Class Bin A-B'!AE86/'Class Bin A-B'!AE$107,0)</f>
        <v>1.065713008493518</v>
      </c>
      <c r="P86" s="371">
        <f>IFERROR('Class Bin A-B'!AF86/'Class Bin A-B'!AF$107,0)</f>
        <v>1.0068027210884352</v>
      </c>
      <c r="Q86" s="371">
        <f>IFERROR('Class Bin A-B'!AG86/'Class Bin A-B'!AG$107,0)</f>
        <v>1.0806531420089065</v>
      </c>
      <c r="R86" s="371">
        <f>IFERROR('Class Bin A-B'!AH86/'Class Bin A-B'!AH$107,0)</f>
        <v>1.1366764995083578</v>
      </c>
      <c r="S86" s="371">
        <f>IFERROR('Class Bin A-B'!AI86/'Class Bin A-B'!AI$107,0)</f>
        <v>1.101665423813075</v>
      </c>
      <c r="T86" s="371">
        <f>IFERROR('Class Bin A-B'!AJ86/'Class Bin A-B'!AJ$107,0)</f>
        <v>1.0279548798430604</v>
      </c>
      <c r="U86" s="371">
        <f>IFERROR('Class Bin A-B'!AK86/'Class Bin A-B'!AK$107,0)</f>
        <v>1.0725436179981636</v>
      </c>
      <c r="V86" s="371">
        <f>IFERROR('Class Bin A-B'!AL86/'Class Bin A-B'!AL$107,0)</f>
        <v>1.0435567591965698</v>
      </c>
      <c r="W86" s="371">
        <f>IFERROR('Class Bin A-B'!AM86/'Class Bin A-B'!AM$107,0)</f>
        <v>0.99036608863198428</v>
      </c>
      <c r="X86" s="371">
        <f>IFERROR('Class Bin A-B'!AN86/'Class Bin A-B'!AN$107,0)</f>
        <v>1.016189290161893</v>
      </c>
      <c r="Y86" s="371">
        <f>IFERROR('Class Bin A-B'!AO86/'Class Bin A-B'!AO$107,0)</f>
        <v>1.1175739497887147</v>
      </c>
      <c r="Z86" s="371">
        <f>IFERROR('Class Bin A-B'!AP86/'Class Bin A-B'!AP$107,0)</f>
        <v>0</v>
      </c>
      <c r="AA86" s="371">
        <f>IFERROR('Class Bin A-B'!AQ86/'Class Bin A-B'!AQ$107,0)</f>
        <v>0</v>
      </c>
      <c r="AB86" s="371">
        <f>IFERROR('Class Bin A-B'!AR86/'Class Bin A-B'!AR$107,0)</f>
        <v>0</v>
      </c>
      <c r="AC86" s="372">
        <f>IFERROR('Class Bin A-B'!AS86/'Class Bin A-B'!AS$107,0)</f>
        <v>0</v>
      </c>
      <c r="AD86" s="297"/>
      <c r="AE86" s="298">
        <v>0.78125</v>
      </c>
      <c r="AF86" s="370">
        <f>IFERROR('Class Bin B-A'!R86/'Class Bin B-A'!R$107,0)</f>
        <v>0</v>
      </c>
      <c r="AG86" s="371">
        <f>IFERROR('Class Bin B-A'!S86/'Class Bin B-A'!S$107,0)</f>
        <v>0</v>
      </c>
      <c r="AH86" s="371">
        <f>IFERROR('Class Bin B-A'!T86/'Class Bin B-A'!T$107,0)</f>
        <v>0</v>
      </c>
      <c r="AI86" s="371">
        <f>IFERROR('Class Bin B-A'!U86/'Class Bin B-A'!U$107,0)</f>
        <v>0</v>
      </c>
      <c r="AJ86" s="371">
        <f>IFERROR('Class Bin B-A'!V86/'Class Bin B-A'!V$107,0)</f>
        <v>1.2503457814661136</v>
      </c>
      <c r="AK86" s="371">
        <f>IFERROR('Class Bin B-A'!W86/'Class Bin B-A'!W$107,0)</f>
        <v>1.0777709736680954</v>
      </c>
      <c r="AL86" s="371">
        <f>IFERROR('Class Bin B-A'!X86/'Class Bin B-A'!X$107,0)</f>
        <v>1.0345864661654136</v>
      </c>
      <c r="AM86" s="371">
        <f>IFERROR('Class Bin B-A'!Y86/'Class Bin B-A'!Y$107,0)</f>
        <v>1.0663021189336979</v>
      </c>
      <c r="AN86" s="371">
        <f>IFERROR('Class Bin B-A'!Z86/'Class Bin B-A'!Z$107,0)</f>
        <v>1.146051712089448</v>
      </c>
      <c r="AO86" s="371">
        <f>IFERROR('Class Bin B-A'!AA86/'Class Bin B-A'!AA$107,0)</f>
        <v>1.251644167532018</v>
      </c>
      <c r="AP86" s="371">
        <f>IFERROR('Class Bin B-A'!AB86/'Class Bin B-A'!AB$107,0)</f>
        <v>1.1057975761546022</v>
      </c>
      <c r="AQ86" s="371">
        <f>IFERROR('Class Bin B-A'!AC86/'Class Bin B-A'!AC$107,0)</f>
        <v>1.1648129423660265</v>
      </c>
      <c r="AR86" s="371">
        <f>IFERROR('Class Bin B-A'!AD86/'Class Bin B-A'!AD$107,0)</f>
        <v>0.98596705308114718</v>
      </c>
      <c r="AS86" s="371">
        <f>IFERROR('Class Bin B-A'!AE86/'Class Bin B-A'!AE$107,0)</f>
        <v>1.0920708684286962</v>
      </c>
      <c r="AT86" s="371">
        <f>IFERROR('Class Bin B-A'!AF86/'Class Bin B-A'!AF$107,0)</f>
        <v>1.0977792509115014</v>
      </c>
      <c r="AU86" s="371">
        <f>IFERROR('Class Bin B-A'!AG86/'Class Bin B-A'!AG$107,0)</f>
        <v>1.0964187327823689</v>
      </c>
      <c r="AV86" s="371">
        <f>IFERROR('Class Bin B-A'!AH86/'Class Bin B-A'!AH$107,0)</f>
        <v>1.1810287241148965</v>
      </c>
      <c r="AW86" s="371">
        <f>IFERROR('Class Bin B-A'!AI86/'Class Bin B-A'!AI$107,0)</f>
        <v>1.2391304347826086</v>
      </c>
      <c r="AX86" s="371">
        <f>IFERROR('Class Bin B-A'!AJ86/'Class Bin B-A'!AJ$107,0)</f>
        <v>1.255861365953109</v>
      </c>
      <c r="AY86" s="371">
        <f>IFERROR('Class Bin B-A'!AK86/'Class Bin B-A'!AK$107,0)</f>
        <v>1.1073646850044365</v>
      </c>
      <c r="AZ86" s="371">
        <f>IFERROR('Class Bin B-A'!AL86/'Class Bin B-A'!AL$107,0)</f>
        <v>1.0023640661938535</v>
      </c>
      <c r="BA86" s="371">
        <f>IFERROR('Class Bin B-A'!AM86/'Class Bin B-A'!AM$107,0)</f>
        <v>1.122991144637586</v>
      </c>
      <c r="BB86" s="371">
        <f>IFERROR('Class Bin B-A'!AN86/'Class Bin B-A'!AN$107,0)</f>
        <v>1.1337269885376866</v>
      </c>
      <c r="BC86" s="371">
        <f>IFERROR('Class Bin B-A'!AO86/'Class Bin B-A'!AO$107,0)</f>
        <v>1.1806343906510852</v>
      </c>
      <c r="BD86" s="371">
        <f>IFERROR('Class Bin B-A'!AP86/'Class Bin B-A'!AP$107,0)</f>
        <v>0</v>
      </c>
      <c r="BE86" s="371">
        <f>IFERROR('Class Bin B-A'!AQ86/'Class Bin B-A'!AQ$107,0)</f>
        <v>0</v>
      </c>
      <c r="BF86" s="371">
        <f>IFERROR('Class Bin B-A'!AR86/'Class Bin B-A'!AR$107,0)</f>
        <v>0</v>
      </c>
      <c r="BG86" s="372">
        <f>IFERROR('Class Bin B-A'!AS86/'Class Bin B-A'!AS$107,0)</f>
        <v>0</v>
      </c>
    </row>
    <row r="87" spans="1:59" ht="9.75" customHeight="1" x14ac:dyDescent="0.25">
      <c r="A87" s="298">
        <v>0.79166666666666696</v>
      </c>
      <c r="B87" s="370">
        <f>IFERROR('Class Bin A-B'!R87/'Class Bin A-B'!R$107,0)</f>
        <v>0</v>
      </c>
      <c r="C87" s="371">
        <f>IFERROR('Class Bin A-B'!S87/'Class Bin A-B'!S$107,0)</f>
        <v>0</v>
      </c>
      <c r="D87" s="371">
        <f>IFERROR('Class Bin A-B'!T87/'Class Bin A-B'!T$107,0)</f>
        <v>0</v>
      </c>
      <c r="E87" s="371">
        <f>IFERROR('Class Bin A-B'!U87/'Class Bin A-B'!U$107,0)</f>
        <v>0</v>
      </c>
      <c r="F87" s="371">
        <f>IFERROR('Class Bin A-B'!V87/'Class Bin A-B'!V$107,0)</f>
        <v>1.0238095238095239</v>
      </c>
      <c r="G87" s="371">
        <f>IFERROR('Class Bin A-B'!W87/'Class Bin A-B'!W$107,0)</f>
        <v>1.0854916341966536</v>
      </c>
      <c r="H87" s="371">
        <f>IFERROR('Class Bin A-B'!X87/'Class Bin A-B'!X$107,0)</f>
        <v>1.075661747481846</v>
      </c>
      <c r="I87" s="371">
        <f>IFERROR('Class Bin A-B'!Y87/'Class Bin A-B'!Y$107,0)</f>
        <v>1.0856155933876142</v>
      </c>
      <c r="J87" s="371">
        <f>IFERROR('Class Bin A-B'!Z87/'Class Bin A-B'!Z$107,0)</f>
        <v>1.1096196868008945</v>
      </c>
      <c r="K87" s="371">
        <f>IFERROR('Class Bin A-B'!AA87/'Class Bin A-B'!AA$107,0)</f>
        <v>1.1270995236901478</v>
      </c>
      <c r="L87" s="371">
        <f>IFERROR('Class Bin A-B'!AB87/'Class Bin A-B'!AB$107,0)</f>
        <v>1.0498273310310806</v>
      </c>
      <c r="M87" s="371">
        <f>IFERROR('Class Bin A-B'!AC87/'Class Bin A-B'!AC$107,0)</f>
        <v>1.1164658634538152</v>
      </c>
      <c r="N87" s="371">
        <f>IFERROR('Class Bin A-B'!AD87/'Class Bin A-B'!AD$107,0)</f>
        <v>1.0599721059972103</v>
      </c>
      <c r="O87" s="371">
        <f>IFERROR('Class Bin A-B'!AE87/'Class Bin A-B'!AE$107,0)</f>
        <v>0.94412159141707619</v>
      </c>
      <c r="P87" s="371">
        <f>IFERROR('Class Bin A-B'!AF87/'Class Bin A-B'!AF$107,0)</f>
        <v>1.1273080660835761</v>
      </c>
      <c r="Q87" s="371">
        <f>IFERROR('Class Bin A-B'!AG87/'Class Bin A-B'!AG$107,0)</f>
        <v>1.1044037605145967</v>
      </c>
      <c r="R87" s="371">
        <f>IFERROR('Class Bin A-B'!AH87/'Class Bin A-B'!AH$107,0)</f>
        <v>1.0973451327433628</v>
      </c>
      <c r="S87" s="371">
        <f>IFERROR('Class Bin A-B'!AI87/'Class Bin A-B'!AI$107,0)</f>
        <v>1.0778026348496148</v>
      </c>
      <c r="T87" s="371">
        <f>IFERROR('Class Bin A-B'!AJ87/'Class Bin A-B'!AJ$107,0)</f>
        <v>1.0868072584600295</v>
      </c>
      <c r="U87" s="371">
        <f>IFERROR('Class Bin A-B'!AK87/'Class Bin A-B'!AK$107,0)</f>
        <v>0.9733700642791554</v>
      </c>
      <c r="V87" s="371">
        <f>IFERROR('Class Bin A-B'!AL87/'Class Bin A-B'!AL$107,0)</f>
        <v>0.95328368314150302</v>
      </c>
      <c r="W87" s="371">
        <f>IFERROR('Class Bin A-B'!AM87/'Class Bin A-B'!AM$107,0)</f>
        <v>1.1637764932562618</v>
      </c>
      <c r="X87" s="371">
        <f>IFERROR('Class Bin A-B'!AN87/'Class Bin A-B'!AN$107,0)</f>
        <v>1.0122042341220423</v>
      </c>
      <c r="Y87" s="371">
        <f>IFERROR('Class Bin A-B'!AO87/'Class Bin A-B'!AO$107,0)</f>
        <v>1.1175739497887147</v>
      </c>
      <c r="Z87" s="371">
        <f>IFERROR('Class Bin A-B'!AP87/'Class Bin A-B'!AP$107,0)</f>
        <v>0</v>
      </c>
      <c r="AA87" s="371">
        <f>IFERROR('Class Bin A-B'!AQ87/'Class Bin A-B'!AQ$107,0)</f>
        <v>0</v>
      </c>
      <c r="AB87" s="371">
        <f>IFERROR('Class Bin A-B'!AR87/'Class Bin A-B'!AR$107,0)</f>
        <v>0</v>
      </c>
      <c r="AC87" s="372">
        <f>IFERROR('Class Bin A-B'!AS87/'Class Bin A-B'!AS$107,0)</f>
        <v>0</v>
      </c>
      <c r="AD87" s="297"/>
      <c r="AE87" s="298">
        <v>0.79166666666666696</v>
      </c>
      <c r="AF87" s="370">
        <f>IFERROR('Class Bin B-A'!R87/'Class Bin B-A'!R$107,0)</f>
        <v>0</v>
      </c>
      <c r="AG87" s="371">
        <f>IFERROR('Class Bin B-A'!S87/'Class Bin B-A'!S$107,0)</f>
        <v>0</v>
      </c>
      <c r="AH87" s="371">
        <f>IFERROR('Class Bin B-A'!T87/'Class Bin B-A'!T$107,0)</f>
        <v>0</v>
      </c>
      <c r="AI87" s="371">
        <f>IFERROR('Class Bin B-A'!U87/'Class Bin B-A'!U$107,0)</f>
        <v>0</v>
      </c>
      <c r="AJ87" s="371">
        <f>IFERROR('Class Bin B-A'!V87/'Class Bin B-A'!V$107,0)</f>
        <v>1.1507607192254496</v>
      </c>
      <c r="AK87" s="371">
        <f>IFERROR('Class Bin B-A'!W87/'Class Bin B-A'!W$107,0)</f>
        <v>1.1022657685241883</v>
      </c>
      <c r="AL87" s="371">
        <f>IFERROR('Class Bin B-A'!X87/'Class Bin B-A'!X$107,0)</f>
        <v>1.0393984962406015</v>
      </c>
      <c r="AM87" s="371">
        <f>IFERROR('Class Bin B-A'!Y87/'Class Bin B-A'!Y$107,0)</f>
        <v>1.1756664388243334</v>
      </c>
      <c r="AN87" s="371">
        <f>IFERROR('Class Bin B-A'!Z87/'Class Bin B-A'!Z$107,0)</f>
        <v>1.1572327044025157</v>
      </c>
      <c r="AO87" s="371">
        <f>IFERROR('Class Bin B-A'!AA87/'Class Bin B-A'!AA$107,0)</f>
        <v>1.2128764278296986</v>
      </c>
      <c r="AP87" s="371">
        <f>IFERROR('Class Bin B-A'!AB87/'Class Bin B-A'!AB$107,0)</f>
        <v>0.98001965280052417</v>
      </c>
      <c r="AQ87" s="371">
        <f>IFERROR('Class Bin B-A'!AC87/'Class Bin B-A'!AC$107,0)</f>
        <v>1.1001011122345803</v>
      </c>
      <c r="AR87" s="371">
        <f>IFERROR('Class Bin B-A'!AD87/'Class Bin B-A'!AD$107,0)</f>
        <v>1.2446613788895671</v>
      </c>
      <c r="AS87" s="371">
        <f>IFERROR('Class Bin B-A'!AE87/'Class Bin B-A'!AE$107,0)</f>
        <v>1.0455997676444964</v>
      </c>
      <c r="AT87" s="371">
        <f>IFERROR('Class Bin B-A'!AF87/'Class Bin B-A'!AF$107,0)</f>
        <v>1.0765661252900234</v>
      </c>
      <c r="AU87" s="371">
        <f>IFERROR('Class Bin B-A'!AG87/'Class Bin B-A'!AG$107,0)</f>
        <v>1.0743801652892562</v>
      </c>
      <c r="AV87" s="371">
        <f>IFERROR('Class Bin B-A'!AH87/'Class Bin B-A'!AH$107,0)</f>
        <v>1.1329325317301266</v>
      </c>
      <c r="AW87" s="371">
        <f>IFERROR('Class Bin B-A'!AI87/'Class Bin B-A'!AI$107,0)</f>
        <v>1.2336956521739129</v>
      </c>
      <c r="AX87" s="371">
        <f>IFERROR('Class Bin B-A'!AJ87/'Class Bin B-A'!AJ$107,0)</f>
        <v>1.0981991165477403</v>
      </c>
      <c r="AY87" s="371">
        <f>IFERROR('Class Bin B-A'!AK87/'Class Bin B-A'!AK$107,0)</f>
        <v>0.99852114758947053</v>
      </c>
      <c r="AZ87" s="371">
        <f>IFERROR('Class Bin B-A'!AL87/'Class Bin B-A'!AL$107,0)</f>
        <v>1.1205673758865251</v>
      </c>
      <c r="BA87" s="371">
        <f>IFERROR('Class Bin B-A'!AM87/'Class Bin B-A'!AM$107,0)</f>
        <v>1.1439816333224007</v>
      </c>
      <c r="BB87" s="371">
        <f>IFERROR('Class Bin B-A'!AN87/'Class Bin B-A'!AN$107,0)</f>
        <v>1.0003473428273706</v>
      </c>
      <c r="BC87" s="371">
        <f>IFERROR('Class Bin B-A'!AO87/'Class Bin B-A'!AO$107,0)</f>
        <v>1.196661101836394</v>
      </c>
      <c r="BD87" s="371">
        <f>IFERROR('Class Bin B-A'!AP87/'Class Bin B-A'!AP$107,0)</f>
        <v>0</v>
      </c>
      <c r="BE87" s="371">
        <f>IFERROR('Class Bin B-A'!AQ87/'Class Bin B-A'!AQ$107,0)</f>
        <v>0</v>
      </c>
      <c r="BF87" s="371">
        <f>IFERROR('Class Bin B-A'!AR87/'Class Bin B-A'!AR$107,0)</f>
        <v>0</v>
      </c>
      <c r="BG87" s="372">
        <f>IFERROR('Class Bin B-A'!AS87/'Class Bin B-A'!AS$107,0)</f>
        <v>0</v>
      </c>
    </row>
    <row r="88" spans="1:59" ht="9.75" customHeight="1" x14ac:dyDescent="0.25">
      <c r="A88" s="298">
        <v>0.80208333333333304</v>
      </c>
      <c r="B88" s="370">
        <f>IFERROR('Class Bin A-B'!R88/'Class Bin A-B'!R$107,0)</f>
        <v>0</v>
      </c>
      <c r="C88" s="371">
        <f>IFERROR('Class Bin A-B'!S88/'Class Bin A-B'!S$107,0)</f>
        <v>0</v>
      </c>
      <c r="D88" s="371">
        <f>IFERROR('Class Bin A-B'!T88/'Class Bin A-B'!T$107,0)</f>
        <v>0</v>
      </c>
      <c r="E88" s="371">
        <f>IFERROR('Class Bin A-B'!U88/'Class Bin A-B'!U$107,0)</f>
        <v>0</v>
      </c>
      <c r="F88" s="371">
        <f>IFERROR('Class Bin A-B'!V88/'Class Bin A-B'!V$107,0)</f>
        <v>1</v>
      </c>
      <c r="G88" s="371">
        <f>IFERROR('Class Bin A-B'!W88/'Class Bin A-B'!W$107,0)</f>
        <v>0.99381159752463899</v>
      </c>
      <c r="H88" s="371">
        <f>IFERROR('Class Bin A-B'!X88/'Class Bin A-B'!X$107,0)</f>
        <v>1.0344342937456079</v>
      </c>
      <c r="I88" s="371">
        <f>IFERROR('Class Bin A-B'!Y88/'Class Bin A-B'!Y$107,0)</f>
        <v>1.002714038983469</v>
      </c>
      <c r="J88" s="371">
        <f>IFERROR('Class Bin A-B'!Z88/'Class Bin A-B'!Z$107,0)</f>
        <v>1.0181456624409644</v>
      </c>
      <c r="K88" s="371">
        <f>IFERROR('Class Bin A-B'!AA88/'Class Bin A-B'!AA$107,0)</f>
        <v>1.1391326146903984</v>
      </c>
      <c r="L88" s="371">
        <f>IFERROR('Class Bin A-B'!AB88/'Class Bin A-B'!AB$107,0)</f>
        <v>1.0656142081894426</v>
      </c>
      <c r="M88" s="371">
        <f>IFERROR('Class Bin A-B'!AC88/'Class Bin A-B'!AC$107,0)</f>
        <v>1.1526104417670682</v>
      </c>
      <c r="N88" s="371">
        <f>IFERROR('Class Bin A-B'!AD88/'Class Bin A-B'!AD$107,0)</f>
        <v>0.98186889818688949</v>
      </c>
      <c r="O88" s="371">
        <f>IFERROR('Class Bin A-B'!AE88/'Class Bin A-B'!AE$107,0)</f>
        <v>0.96557890031291893</v>
      </c>
      <c r="P88" s="371">
        <f>IFERROR('Class Bin A-B'!AF88/'Class Bin A-B'!AF$107,0)</f>
        <v>1.119533527696793</v>
      </c>
      <c r="Q88" s="371">
        <f>IFERROR('Class Bin A-B'!AG88/'Class Bin A-B'!AG$107,0)</f>
        <v>1.0569025235032163</v>
      </c>
      <c r="R88" s="371">
        <f>IFERROR('Class Bin A-B'!AH88/'Class Bin A-B'!AH$107,0)</f>
        <v>1.1327433628318584</v>
      </c>
      <c r="S88" s="371">
        <f>IFERROR('Class Bin A-B'!AI88/'Class Bin A-B'!AI$107,0)</f>
        <v>1.2090479741486453</v>
      </c>
      <c r="T88" s="371">
        <f>IFERROR('Class Bin A-B'!AJ88/'Class Bin A-B'!AJ$107,0)</f>
        <v>1.0946542422756254</v>
      </c>
      <c r="U88" s="371">
        <f>IFERROR('Class Bin A-B'!AK88/'Class Bin A-B'!AK$107,0)</f>
        <v>1.0321395775941233</v>
      </c>
      <c r="V88" s="371">
        <f>IFERROR('Class Bin A-B'!AL88/'Class Bin A-B'!AL$107,0)</f>
        <v>0.94967276009930046</v>
      </c>
      <c r="W88" s="371">
        <f>IFERROR('Class Bin A-B'!AM88/'Class Bin A-B'!AM$107,0)</f>
        <v>1.0366088631984582</v>
      </c>
      <c r="X88" s="371">
        <f>IFERROR('Class Bin A-B'!AN88/'Class Bin A-B'!AN$107,0)</f>
        <v>1.0919053549190534</v>
      </c>
      <c r="Y88" s="371">
        <f>IFERROR('Class Bin A-B'!AO88/'Class Bin A-B'!AO$107,0)</f>
        <v>1.0141685309470543</v>
      </c>
      <c r="Z88" s="371">
        <f>IFERROR('Class Bin A-B'!AP88/'Class Bin A-B'!AP$107,0)</f>
        <v>0</v>
      </c>
      <c r="AA88" s="371">
        <f>IFERROR('Class Bin A-B'!AQ88/'Class Bin A-B'!AQ$107,0)</f>
        <v>0</v>
      </c>
      <c r="AB88" s="371">
        <f>IFERROR('Class Bin A-B'!AR88/'Class Bin A-B'!AR$107,0)</f>
        <v>0</v>
      </c>
      <c r="AC88" s="372">
        <f>IFERROR('Class Bin A-B'!AS88/'Class Bin A-B'!AS$107,0)</f>
        <v>0</v>
      </c>
      <c r="AD88" s="297"/>
      <c r="AE88" s="298">
        <v>0.80208333333333304</v>
      </c>
      <c r="AF88" s="370">
        <f>IFERROR('Class Bin B-A'!R88/'Class Bin B-A'!R$107,0)</f>
        <v>0</v>
      </c>
      <c r="AG88" s="371">
        <f>IFERROR('Class Bin B-A'!S88/'Class Bin B-A'!S$107,0)</f>
        <v>0</v>
      </c>
      <c r="AH88" s="371">
        <f>IFERROR('Class Bin B-A'!T88/'Class Bin B-A'!T$107,0)</f>
        <v>0</v>
      </c>
      <c r="AI88" s="371">
        <f>IFERROR('Class Bin B-A'!U88/'Class Bin B-A'!U$107,0)</f>
        <v>0</v>
      </c>
      <c r="AJ88" s="371">
        <f>IFERROR('Class Bin B-A'!V88/'Class Bin B-A'!V$107,0)</f>
        <v>1.0843706777316737</v>
      </c>
      <c r="AK88" s="371">
        <f>IFERROR('Class Bin B-A'!W88/'Class Bin B-A'!W$107,0)</f>
        <v>1.1806491120636862</v>
      </c>
      <c r="AL88" s="371">
        <f>IFERROR('Class Bin B-A'!X88/'Class Bin B-A'!X$107,0)</f>
        <v>1.0682706766917294</v>
      </c>
      <c r="AM88" s="371">
        <f>IFERROR('Class Bin B-A'!Y88/'Class Bin B-A'!Y$107,0)</f>
        <v>1.2795625427204373</v>
      </c>
      <c r="AN88" s="371">
        <f>IFERROR('Class Bin B-A'!Z88/'Class Bin B-A'!Z$107,0)</f>
        <v>1.2299091544374563</v>
      </c>
      <c r="AO88" s="371">
        <f>IFERROR('Class Bin B-A'!AA88/'Class Bin B-A'!AA$107,0)</f>
        <v>1.0633437175493248</v>
      </c>
      <c r="AP88" s="371">
        <f>IFERROR('Class Bin B-A'!AB88/'Class Bin B-A'!AB$107,0)</f>
        <v>1.0481493612839832</v>
      </c>
      <c r="AQ88" s="371">
        <f>IFERROR('Class Bin B-A'!AC88/'Class Bin B-A'!AC$107,0)</f>
        <v>1.083923154701719</v>
      </c>
      <c r="AR88" s="371">
        <f>IFERROR('Class Bin B-A'!AD88/'Class Bin B-A'!AD$107,0)</f>
        <v>1.0006101281269069</v>
      </c>
      <c r="AS88" s="371">
        <f>IFERROR('Class Bin B-A'!AE88/'Class Bin B-A'!AE$107,0)</f>
        <v>0.96659889631135665</v>
      </c>
      <c r="AT88" s="371">
        <f>IFERROR('Class Bin B-A'!AF88/'Class Bin B-A'!AF$107,0)</f>
        <v>1.0394431554524364</v>
      </c>
      <c r="AU88" s="371">
        <f>IFERROR('Class Bin B-A'!AG88/'Class Bin B-A'!AG$107,0)</f>
        <v>1.1460055096418731</v>
      </c>
      <c r="AV88" s="371">
        <f>IFERROR('Class Bin B-A'!AH88/'Class Bin B-A'!AH$107,0)</f>
        <v>1.0848363393453573</v>
      </c>
      <c r="AW88" s="371">
        <f>IFERROR('Class Bin B-A'!AI88/'Class Bin B-A'!AI$107,0)</f>
        <v>1.201086956521739</v>
      </c>
      <c r="AX88" s="371">
        <f>IFERROR('Class Bin B-A'!AJ88/'Class Bin B-A'!AJ$107,0)</f>
        <v>1.255861365953109</v>
      </c>
      <c r="AY88" s="371">
        <f>IFERROR('Class Bin B-A'!AK88/'Class Bin B-A'!AK$107,0)</f>
        <v>1.1310263235729072</v>
      </c>
      <c r="AZ88" s="371">
        <f>IFERROR('Class Bin B-A'!AL88/'Class Bin B-A'!AL$107,0)</f>
        <v>1.0118203309692673</v>
      </c>
      <c r="BA88" s="371">
        <f>IFERROR('Class Bin B-A'!AM88/'Class Bin B-A'!AM$107,0)</f>
        <v>1.1334863889799933</v>
      </c>
      <c r="BB88" s="371">
        <f>IFERROR('Class Bin B-A'!AN88/'Class Bin B-A'!AN$107,0)</f>
        <v>1.1893018409169851</v>
      </c>
      <c r="BC88" s="371">
        <f>IFERROR('Class Bin B-A'!AO88/'Class Bin B-A'!AO$107,0)</f>
        <v>1.1485809682804675</v>
      </c>
      <c r="BD88" s="371">
        <f>IFERROR('Class Bin B-A'!AP88/'Class Bin B-A'!AP$107,0)</f>
        <v>0</v>
      </c>
      <c r="BE88" s="371">
        <f>IFERROR('Class Bin B-A'!AQ88/'Class Bin B-A'!AQ$107,0)</f>
        <v>0</v>
      </c>
      <c r="BF88" s="371">
        <f>IFERROR('Class Bin B-A'!AR88/'Class Bin B-A'!AR$107,0)</f>
        <v>0</v>
      </c>
      <c r="BG88" s="372">
        <f>IFERROR('Class Bin B-A'!AS88/'Class Bin B-A'!AS$107,0)</f>
        <v>0</v>
      </c>
    </row>
    <row r="89" spans="1:59" ht="9.75" customHeight="1" x14ac:dyDescent="0.25">
      <c r="A89" s="298">
        <v>0.8125</v>
      </c>
      <c r="B89" s="370">
        <f>IFERROR('Class Bin A-B'!R89/'Class Bin A-B'!R$107,0)</f>
        <v>0</v>
      </c>
      <c r="C89" s="371">
        <f>IFERROR('Class Bin A-B'!S89/'Class Bin A-B'!S$107,0)</f>
        <v>0</v>
      </c>
      <c r="D89" s="371">
        <f>IFERROR('Class Bin A-B'!T89/'Class Bin A-B'!T$107,0)</f>
        <v>0</v>
      </c>
      <c r="E89" s="371">
        <f>IFERROR('Class Bin A-B'!U89/'Class Bin A-B'!U$107,0)</f>
        <v>0</v>
      </c>
      <c r="F89" s="371">
        <f>IFERROR('Class Bin A-B'!V89/'Class Bin A-B'!V$107,0)</f>
        <v>1.1309523809523809</v>
      </c>
      <c r="G89" s="371">
        <f>IFERROR('Class Bin A-B'!W89/'Class Bin A-B'!W$107,0)</f>
        <v>1.0488196195278479</v>
      </c>
      <c r="H89" s="371">
        <f>IFERROR('Class Bin A-B'!X89/'Class Bin A-B'!X$107,0)</f>
        <v>0.97071913797142184</v>
      </c>
      <c r="I89" s="371">
        <f>IFERROR('Class Bin A-B'!Y89/'Class Bin A-B'!Y$107,0)</f>
        <v>1.1527263755243029</v>
      </c>
      <c r="J89" s="371">
        <f>IFERROR('Class Bin A-B'!Z89/'Class Bin A-B'!Z$107,0)</f>
        <v>1.1295053442704448</v>
      </c>
      <c r="K89" s="371">
        <f>IFERROR('Class Bin A-B'!AA89/'Class Bin A-B'!AA$107,0)</f>
        <v>1.0629230383554775</v>
      </c>
      <c r="L89" s="371">
        <f>IFERROR('Class Bin A-B'!AB89/'Class Bin A-B'!AB$107,0)</f>
        <v>1.1208682782437098</v>
      </c>
      <c r="M89" s="371">
        <f>IFERROR('Class Bin A-B'!AC89/'Class Bin A-B'!AC$107,0)</f>
        <v>1.1726907630522088</v>
      </c>
      <c r="N89" s="371">
        <f>IFERROR('Class Bin A-B'!AD89/'Class Bin A-B'!AD$107,0)</f>
        <v>1.0525337052533703</v>
      </c>
      <c r="O89" s="371">
        <f>IFERROR('Class Bin A-B'!AE89/'Class Bin A-B'!AE$107,0)</f>
        <v>1.1193562807331245</v>
      </c>
      <c r="P89" s="371">
        <f>IFERROR('Class Bin A-B'!AF89/'Class Bin A-B'!AF$107,0)</f>
        <v>1.0534499514091351</v>
      </c>
      <c r="Q89" s="371">
        <f>IFERROR('Class Bin A-B'!AG89/'Class Bin A-B'!AG$107,0)</f>
        <v>1.0410687778327561</v>
      </c>
      <c r="R89" s="371">
        <f>IFERROR('Class Bin A-B'!AH89/'Class Bin A-B'!AH$107,0)</f>
        <v>1.1366764995083578</v>
      </c>
      <c r="S89" s="371">
        <f>IFERROR('Class Bin A-B'!AI89/'Class Bin A-B'!AI$107,0)</f>
        <v>1.1334824757643551</v>
      </c>
      <c r="T89" s="371">
        <f>IFERROR('Class Bin A-B'!AJ89/'Class Bin A-B'!AJ$107,0)</f>
        <v>1.0907307503678274</v>
      </c>
      <c r="U89" s="371">
        <f>IFERROR('Class Bin A-B'!AK89/'Class Bin A-B'!AK$107,0)</f>
        <v>1.1019283746556476</v>
      </c>
      <c r="V89" s="371">
        <f>IFERROR('Class Bin A-B'!AL89/'Class Bin A-B'!AL$107,0)</f>
        <v>0.96772737531031383</v>
      </c>
      <c r="W89" s="371">
        <f>IFERROR('Class Bin A-B'!AM89/'Class Bin A-B'!AM$107,0)</f>
        <v>1.0481695568400768</v>
      </c>
      <c r="X89" s="371">
        <f>IFERROR('Class Bin A-B'!AN89/'Class Bin A-B'!AN$107,0)</f>
        <v>1.0799501867995018</v>
      </c>
      <c r="Y89" s="371">
        <f>IFERROR('Class Bin A-B'!AO89/'Class Bin A-B'!AO$107,0)</f>
        <v>1.0499627143922443</v>
      </c>
      <c r="Z89" s="371">
        <f>IFERROR('Class Bin A-B'!AP89/'Class Bin A-B'!AP$107,0)</f>
        <v>0</v>
      </c>
      <c r="AA89" s="371">
        <f>IFERROR('Class Bin A-B'!AQ89/'Class Bin A-B'!AQ$107,0)</f>
        <v>0</v>
      </c>
      <c r="AB89" s="371">
        <f>IFERROR('Class Bin A-B'!AR89/'Class Bin A-B'!AR$107,0)</f>
        <v>0</v>
      </c>
      <c r="AC89" s="372">
        <f>IFERROR('Class Bin A-B'!AS89/'Class Bin A-B'!AS$107,0)</f>
        <v>0</v>
      </c>
      <c r="AD89" s="297"/>
      <c r="AE89" s="298">
        <v>0.8125</v>
      </c>
      <c r="AF89" s="370">
        <f>IFERROR('Class Bin B-A'!R89/'Class Bin B-A'!R$107,0)</f>
        <v>0</v>
      </c>
      <c r="AG89" s="371">
        <f>IFERROR('Class Bin B-A'!S89/'Class Bin B-A'!S$107,0)</f>
        <v>0</v>
      </c>
      <c r="AH89" s="371">
        <f>IFERROR('Class Bin B-A'!T89/'Class Bin B-A'!T$107,0)</f>
        <v>0</v>
      </c>
      <c r="AI89" s="371">
        <f>IFERROR('Class Bin B-A'!U89/'Class Bin B-A'!U$107,0)</f>
        <v>0</v>
      </c>
      <c r="AJ89" s="371">
        <f>IFERROR('Class Bin B-A'!V89/'Class Bin B-A'!V$107,0)</f>
        <v>1.1009681881051174</v>
      </c>
      <c r="AK89" s="371">
        <f>IFERROR('Class Bin B-A'!W89/'Class Bin B-A'!W$107,0)</f>
        <v>1.1316595223515</v>
      </c>
      <c r="AL89" s="371">
        <f>IFERROR('Class Bin B-A'!X89/'Class Bin B-A'!X$107,0)</f>
        <v>0.99127819548872187</v>
      </c>
      <c r="AM89" s="371">
        <f>IFERROR('Class Bin B-A'!Y89/'Class Bin B-A'!Y$107,0)</f>
        <v>1.2467532467532467</v>
      </c>
      <c r="AN89" s="371">
        <f>IFERROR('Class Bin B-A'!Z89/'Class Bin B-A'!Z$107,0)</f>
        <v>1.2969951083158631</v>
      </c>
      <c r="AO89" s="371">
        <f>IFERROR('Class Bin B-A'!AA89/'Class Bin B-A'!AA$107,0)</f>
        <v>1.2128764278296986</v>
      </c>
      <c r="AP89" s="371">
        <f>IFERROR('Class Bin B-A'!AB89/'Class Bin B-A'!AB$107,0)</f>
        <v>1.0324271208647233</v>
      </c>
      <c r="AQ89" s="371">
        <f>IFERROR('Class Bin B-A'!AC89/'Class Bin B-A'!AC$107,0)</f>
        <v>1.083923154701719</v>
      </c>
      <c r="AR89" s="371">
        <f>IFERROR('Class Bin B-A'!AD89/'Class Bin B-A'!AD$107,0)</f>
        <v>1.1421598535692497</v>
      </c>
      <c r="AS89" s="371">
        <f>IFERROR('Class Bin B-A'!AE89/'Class Bin B-A'!AE$107,0)</f>
        <v>1.0223642172523966</v>
      </c>
      <c r="AT89" s="371">
        <f>IFERROR('Class Bin B-A'!AF89/'Class Bin B-A'!AF$107,0)</f>
        <v>1.2674842558833277</v>
      </c>
      <c r="AU89" s="371">
        <f>IFERROR('Class Bin B-A'!AG89/'Class Bin B-A'!AG$107,0)</f>
        <v>1.162534435261708</v>
      </c>
      <c r="AV89" s="371">
        <f>IFERROR('Class Bin B-A'!AH89/'Class Bin B-A'!AH$107,0)</f>
        <v>1.0527722110888442</v>
      </c>
      <c r="AW89" s="371">
        <f>IFERROR('Class Bin B-A'!AI89/'Class Bin B-A'!AI$107,0)</f>
        <v>1.2228260869565215</v>
      </c>
      <c r="AX89" s="371">
        <f>IFERROR('Class Bin B-A'!AJ89/'Class Bin B-A'!AJ$107,0)</f>
        <v>1.2504247366632688</v>
      </c>
      <c r="AY89" s="371">
        <f>IFERROR('Class Bin B-A'!AK89/'Class Bin B-A'!AK$107,0)</f>
        <v>0.93700088731144626</v>
      </c>
      <c r="AZ89" s="371">
        <f>IFERROR('Class Bin B-A'!AL89/'Class Bin B-A'!AL$107,0)</f>
        <v>0.94089834515366444</v>
      </c>
      <c r="BA89" s="371">
        <f>IFERROR('Class Bin B-A'!AM89/'Class Bin B-A'!AM$107,0)</f>
        <v>1.1177435224663823</v>
      </c>
      <c r="BB89" s="371">
        <f>IFERROR('Class Bin B-A'!AN89/'Class Bin B-A'!AN$107,0)</f>
        <v>1.2893365751997221</v>
      </c>
      <c r="BC89" s="371">
        <f>IFERROR('Class Bin B-A'!AO89/'Class Bin B-A'!AO$107,0)</f>
        <v>1.1325542570951586</v>
      </c>
      <c r="BD89" s="371">
        <f>IFERROR('Class Bin B-A'!AP89/'Class Bin B-A'!AP$107,0)</f>
        <v>0</v>
      </c>
      <c r="BE89" s="371">
        <f>IFERROR('Class Bin B-A'!AQ89/'Class Bin B-A'!AQ$107,0)</f>
        <v>0</v>
      </c>
      <c r="BF89" s="371">
        <f>IFERROR('Class Bin B-A'!AR89/'Class Bin B-A'!AR$107,0)</f>
        <v>0</v>
      </c>
      <c r="BG89" s="372">
        <f>IFERROR('Class Bin B-A'!AS89/'Class Bin B-A'!AS$107,0)</f>
        <v>0</v>
      </c>
    </row>
    <row r="90" spans="1:59" ht="9.75" customHeight="1" x14ac:dyDescent="0.25">
      <c r="A90" s="298">
        <v>0.82291666666666696</v>
      </c>
      <c r="B90" s="409">
        <f>IFERROR('Class Bin A-B'!R90/'Class Bin A-B'!R$107,0)</f>
        <v>0</v>
      </c>
      <c r="C90" s="410">
        <f>IFERROR('Class Bin A-B'!S90/'Class Bin A-B'!S$107,0)</f>
        <v>0</v>
      </c>
      <c r="D90" s="410">
        <f>IFERROR('Class Bin A-B'!T90/'Class Bin A-B'!T$107,0)</f>
        <v>0</v>
      </c>
      <c r="E90" s="410">
        <f>IFERROR('Class Bin A-B'!U90/'Class Bin A-B'!U$107,0)</f>
        <v>0</v>
      </c>
      <c r="F90" s="410">
        <f>IFERROR('Class Bin A-B'!V90/'Class Bin A-B'!V$107,0)</f>
        <v>1.1111111111111112</v>
      </c>
      <c r="G90" s="410">
        <f>IFERROR('Class Bin A-B'!W90/'Class Bin A-B'!W$107,0)</f>
        <v>1.0414852165940867</v>
      </c>
      <c r="H90" s="410">
        <f>IFERROR('Class Bin A-B'!X90/'Class Bin A-B'!X$107,0)</f>
        <v>1.0007027406886859</v>
      </c>
      <c r="I90" s="410">
        <f>IFERROR('Class Bin A-B'!Y90/'Class Bin A-B'!Y$107,0)</f>
        <v>1.0935109795213422</v>
      </c>
      <c r="J90" s="410">
        <f>IFERROR('Class Bin A-B'!Z90/'Class Bin A-B'!Z$107,0)</f>
        <v>1.0300770569226942</v>
      </c>
      <c r="K90" s="410">
        <f>IFERROR('Class Bin A-B'!AA90/'Class Bin A-B'!AA$107,0)</f>
        <v>1.1471546753572324</v>
      </c>
      <c r="L90" s="410">
        <f>IFERROR('Class Bin A-B'!AB90/'Class Bin A-B'!AB$107,0)</f>
        <v>1.0814010853478047</v>
      </c>
      <c r="M90" s="410">
        <f>IFERROR('Class Bin A-B'!AC90/'Class Bin A-B'!AC$107,0)</f>
        <v>1.1164658634538152</v>
      </c>
      <c r="N90" s="410">
        <f>IFERROR('Class Bin A-B'!AD90/'Class Bin A-B'!AD$107,0)</f>
        <v>1.0488145048814501</v>
      </c>
      <c r="O90" s="410">
        <f>IFERROR('Class Bin A-B'!AE90/'Class Bin A-B'!AE$107,0)</f>
        <v>0.99418864550737573</v>
      </c>
      <c r="P90" s="410">
        <f>IFERROR('Class Bin A-B'!AF90/'Class Bin A-B'!AF$107,0)</f>
        <v>1.0417881438289602</v>
      </c>
      <c r="Q90" s="410">
        <f>IFERROR('Class Bin A-B'!AG90/'Class Bin A-B'!AG$107,0)</f>
        <v>1.1083621969322117</v>
      </c>
      <c r="R90" s="410">
        <f>IFERROR('Class Bin A-B'!AH90/'Class Bin A-B'!AH$107,0)</f>
        <v>0.94788593903638152</v>
      </c>
      <c r="S90" s="410">
        <f>IFERROR('Class Bin A-B'!AI90/'Class Bin A-B'!AI$107,0)</f>
        <v>1.0976882923191651</v>
      </c>
      <c r="T90" s="410">
        <f>IFERROR('Class Bin A-B'!AJ90/'Class Bin A-B'!AJ$107,0)</f>
        <v>1.0201078960274645</v>
      </c>
      <c r="U90" s="410">
        <f>IFERROR('Class Bin A-B'!AK90/'Class Bin A-B'!AK$107,0)</f>
        <v>1.0798898071625347</v>
      </c>
      <c r="V90" s="410">
        <f>IFERROR('Class Bin A-B'!AL90/'Class Bin A-B'!AL$107,0)</f>
        <v>1.0146693748589484</v>
      </c>
      <c r="W90" s="410">
        <f>IFERROR('Class Bin A-B'!AM90/'Class Bin A-B'!AM$107,0)</f>
        <v>1.0712909441233138</v>
      </c>
      <c r="X90" s="410">
        <f>IFERROR('Class Bin A-B'!AN90/'Class Bin A-B'!AN$107,0)</f>
        <v>1.0919053549190534</v>
      </c>
      <c r="Y90" s="410">
        <f>IFERROR('Class Bin A-B'!AO90/'Class Bin A-B'!AO$107,0)</f>
        <v>1.0857568978374346</v>
      </c>
      <c r="Z90" s="410">
        <f>IFERROR('Class Bin A-B'!AP90/'Class Bin A-B'!AP$107,0)</f>
        <v>0</v>
      </c>
      <c r="AA90" s="410">
        <f>IFERROR('Class Bin A-B'!AQ90/'Class Bin A-B'!AQ$107,0)</f>
        <v>0</v>
      </c>
      <c r="AB90" s="410">
        <f>IFERROR('Class Bin A-B'!AR90/'Class Bin A-B'!AR$107,0)</f>
        <v>0</v>
      </c>
      <c r="AC90" s="411">
        <f>IFERROR('Class Bin A-B'!AS90/'Class Bin A-B'!AS$107,0)</f>
        <v>0</v>
      </c>
      <c r="AD90" s="297"/>
      <c r="AE90" s="298">
        <v>0.82291666666666696</v>
      </c>
      <c r="AF90" s="409">
        <f>IFERROR('Class Bin B-A'!R90/'Class Bin B-A'!R$107,0)</f>
        <v>0</v>
      </c>
      <c r="AG90" s="410">
        <f>IFERROR('Class Bin B-A'!S90/'Class Bin B-A'!S$107,0)</f>
        <v>0</v>
      </c>
      <c r="AH90" s="410">
        <f>IFERROR('Class Bin B-A'!T90/'Class Bin B-A'!T$107,0)</f>
        <v>0</v>
      </c>
      <c r="AI90" s="410">
        <f>IFERROR('Class Bin B-A'!U90/'Class Bin B-A'!U$107,0)</f>
        <v>0</v>
      </c>
      <c r="AJ90" s="410">
        <f>IFERROR('Class Bin B-A'!V90/'Class Bin B-A'!V$107,0)</f>
        <v>1.1507607192254496</v>
      </c>
      <c r="AK90" s="410">
        <f>IFERROR('Class Bin B-A'!W90/'Class Bin B-A'!W$107,0)</f>
        <v>1.0385793018983462</v>
      </c>
      <c r="AL90" s="410">
        <f>IFERROR('Class Bin B-A'!X90/'Class Bin B-A'!X$107,0)</f>
        <v>1.1260150375939848</v>
      </c>
      <c r="AM90" s="410">
        <f>IFERROR('Class Bin B-A'!Y90/'Class Bin B-A'!Y$107,0)</f>
        <v>1.1701982228298016</v>
      </c>
      <c r="AN90" s="410">
        <f>IFERROR('Class Bin B-A'!Z90/'Class Bin B-A'!Z$107,0)</f>
        <v>1.2410901467505242</v>
      </c>
      <c r="AO90" s="410">
        <f>IFERROR('Class Bin B-A'!AA90/'Class Bin B-A'!AA$107,0)</f>
        <v>1.3014884042921424</v>
      </c>
      <c r="AP90" s="410">
        <f>IFERROR('Class Bin B-A'!AB90/'Class Bin B-A'!AB$107,0)</f>
        <v>1.2001310186701606</v>
      </c>
      <c r="AQ90" s="410">
        <f>IFERROR('Class Bin B-A'!AC90/'Class Bin B-A'!AC$107,0)</f>
        <v>1.4614088304684869</v>
      </c>
      <c r="AR90" s="410">
        <f>IFERROR('Class Bin B-A'!AD90/'Class Bin B-A'!AD$107,0)</f>
        <v>1.1421598535692497</v>
      </c>
      <c r="AS90" s="410">
        <f>IFERROR('Class Bin B-A'!AE90/'Class Bin B-A'!AE$107,0)</f>
        <v>0.92477490560557674</v>
      </c>
      <c r="AT90" s="410">
        <f>IFERROR('Class Bin B-A'!AF90/'Class Bin B-A'!AF$107,0)</f>
        <v>1.1508120649651972</v>
      </c>
      <c r="AU90" s="410">
        <f>IFERROR('Class Bin B-A'!AG90/'Class Bin B-A'!AG$107,0)</f>
        <v>1.2121212121212119</v>
      </c>
      <c r="AV90" s="410">
        <f>IFERROR('Class Bin B-A'!AH90/'Class Bin B-A'!AH$107,0)</f>
        <v>1.1115564462257848</v>
      </c>
      <c r="AW90" s="410">
        <f>IFERROR('Class Bin B-A'!AI90/'Class Bin B-A'!AI$107,0)</f>
        <v>1.2173913043478259</v>
      </c>
      <c r="AX90" s="410">
        <f>IFERROR('Class Bin B-A'!AJ90/'Class Bin B-A'!AJ$107,0)</f>
        <v>1.1851851851851851</v>
      </c>
      <c r="AY90" s="410">
        <f>IFERROR('Class Bin B-A'!AK90/'Class Bin B-A'!AK$107,0)</f>
        <v>1.0505767524401064</v>
      </c>
      <c r="AZ90" s="410">
        <f>IFERROR('Class Bin B-A'!AL90/'Class Bin B-A'!AL$107,0)</f>
        <v>1.2387706855791965</v>
      </c>
      <c r="BA90" s="410">
        <f>IFERROR('Class Bin B-A'!AM90/'Class Bin B-A'!AM$107,0)</f>
        <v>1.091505411610364</v>
      </c>
      <c r="BB90" s="410">
        <f>IFERROR('Class Bin B-A'!AN90/'Class Bin B-A'!AN$107,0)</f>
        <v>1.0892671066342481</v>
      </c>
      <c r="BC90" s="410">
        <f>IFERROR('Class Bin B-A'!AO90/'Class Bin B-A'!AO$107,0)</f>
        <v>1.2020033388981637</v>
      </c>
      <c r="BD90" s="410">
        <f>IFERROR('Class Bin B-A'!AP90/'Class Bin B-A'!AP$107,0)</f>
        <v>0</v>
      </c>
      <c r="BE90" s="410">
        <f>IFERROR('Class Bin B-A'!AQ90/'Class Bin B-A'!AQ$107,0)</f>
        <v>0</v>
      </c>
      <c r="BF90" s="410">
        <f>IFERROR('Class Bin B-A'!AR90/'Class Bin B-A'!AR$107,0)</f>
        <v>0</v>
      </c>
      <c r="BG90" s="411">
        <f>IFERROR('Class Bin B-A'!AS90/'Class Bin B-A'!AS$107,0)</f>
        <v>0</v>
      </c>
    </row>
    <row r="91" spans="1:59" ht="9.75" customHeight="1" x14ac:dyDescent="0.25">
      <c r="A91" s="298">
        <v>0.83333333333333404</v>
      </c>
      <c r="B91" s="409">
        <f>IFERROR('Class Bin A-B'!R91/'Class Bin A-B'!R$107,0)</f>
        <v>0</v>
      </c>
      <c r="C91" s="410">
        <f>IFERROR('Class Bin A-B'!S91/'Class Bin A-B'!S$107,0)</f>
        <v>0</v>
      </c>
      <c r="D91" s="410">
        <f>IFERROR('Class Bin A-B'!T91/'Class Bin A-B'!T$107,0)</f>
        <v>0</v>
      </c>
      <c r="E91" s="410">
        <f>IFERROR('Class Bin A-B'!U91/'Class Bin A-B'!U$107,0)</f>
        <v>0</v>
      </c>
      <c r="F91" s="410">
        <f>IFERROR('Class Bin A-B'!V91/'Class Bin A-B'!V$107,0)</f>
        <v>1.0476190476190477</v>
      </c>
      <c r="G91" s="410">
        <f>IFERROR('Class Bin A-B'!W91/'Class Bin A-B'!W$107,0)</f>
        <v>1.0488196195278479</v>
      </c>
      <c r="H91" s="410">
        <f>IFERROR('Class Bin A-B'!X91/'Class Bin A-B'!X$107,0)</f>
        <v>0.99695479034902801</v>
      </c>
      <c r="I91" s="410">
        <f>IFERROR('Class Bin A-B'!Y91/'Class Bin A-B'!Y$107,0)</f>
        <v>1.0974586725882063</v>
      </c>
      <c r="J91" s="410">
        <f>IFERROR('Class Bin A-B'!Z91/'Class Bin A-B'!Z$107,0)</f>
        <v>1.1573452647278148</v>
      </c>
      <c r="K91" s="410">
        <f>IFERROR('Class Bin A-B'!AA91/'Class Bin A-B'!AA$107,0)</f>
        <v>1.0749561293557282</v>
      </c>
      <c r="L91" s="410">
        <f>IFERROR('Class Bin A-B'!AB91/'Class Bin A-B'!AB$107,0)</f>
        <v>1.0735076467686235</v>
      </c>
      <c r="M91" s="410">
        <f>IFERROR('Class Bin A-B'!AC91/'Class Bin A-B'!AC$107,0)</f>
        <v>1.1164658634538152</v>
      </c>
      <c r="N91" s="410">
        <f>IFERROR('Class Bin A-B'!AD91/'Class Bin A-B'!AD$107,0)</f>
        <v>0.88145048814504856</v>
      </c>
      <c r="O91" s="410">
        <f>IFERROR('Class Bin A-B'!AE91/'Class Bin A-B'!AE$107,0)</f>
        <v>0.98703620920876156</v>
      </c>
      <c r="P91" s="410">
        <f>IFERROR('Class Bin A-B'!AF91/'Class Bin A-B'!AF$107,0)</f>
        <v>1.1350826044703595</v>
      </c>
      <c r="Q91" s="410">
        <f>IFERROR('Class Bin A-B'!AG91/'Class Bin A-B'!AG$107,0)</f>
        <v>1.0766947055912914</v>
      </c>
      <c r="R91" s="410">
        <f>IFERROR('Class Bin A-B'!AH91/'Class Bin A-B'!AH$107,0)</f>
        <v>1.1288102261553588</v>
      </c>
      <c r="S91" s="410">
        <f>IFERROR('Class Bin A-B'!AI91/'Class Bin A-B'!AI$107,0)</f>
        <v>1.085756897837435</v>
      </c>
      <c r="T91" s="410">
        <f>IFERROR('Class Bin A-B'!AJ91/'Class Bin A-B'!AJ$107,0)</f>
        <v>1.1809710642471802</v>
      </c>
      <c r="U91" s="410">
        <f>IFERROR('Class Bin A-B'!AK91/'Class Bin A-B'!AK$107,0)</f>
        <v>1.0247933884297522</v>
      </c>
      <c r="V91" s="410">
        <f>IFERROR('Class Bin A-B'!AL91/'Class Bin A-B'!AL$107,0)</f>
        <v>1.1085533739562177</v>
      </c>
      <c r="W91" s="410">
        <f>IFERROR('Class Bin A-B'!AM91/'Class Bin A-B'!AM$107,0)</f>
        <v>1.0404624277456644</v>
      </c>
      <c r="X91" s="410">
        <f>IFERROR('Class Bin A-B'!AN91/'Class Bin A-B'!AN$107,0)</f>
        <v>1.2313823163138231</v>
      </c>
      <c r="Y91" s="410">
        <f>IFERROR('Class Bin A-B'!AO91/'Class Bin A-B'!AO$107,0)</f>
        <v>1.0181456624409644</v>
      </c>
      <c r="Z91" s="410">
        <f>IFERROR('Class Bin A-B'!AP91/'Class Bin A-B'!AP$107,0)</f>
        <v>0</v>
      </c>
      <c r="AA91" s="410">
        <f>IFERROR('Class Bin A-B'!AQ91/'Class Bin A-B'!AQ$107,0)</f>
        <v>0</v>
      </c>
      <c r="AB91" s="410">
        <f>IFERROR('Class Bin A-B'!AR91/'Class Bin A-B'!AR$107,0)</f>
        <v>0</v>
      </c>
      <c r="AC91" s="411">
        <f>IFERROR('Class Bin A-B'!AS91/'Class Bin A-B'!AS$107,0)</f>
        <v>0</v>
      </c>
      <c r="AD91" s="297"/>
      <c r="AE91" s="298">
        <v>0.83333333333333404</v>
      </c>
      <c r="AF91" s="409">
        <f>IFERROR('Class Bin B-A'!R91/'Class Bin B-A'!R$107,0)</f>
        <v>0</v>
      </c>
      <c r="AG91" s="410">
        <f>IFERROR('Class Bin B-A'!S91/'Class Bin B-A'!S$107,0)</f>
        <v>0</v>
      </c>
      <c r="AH91" s="410">
        <f>IFERROR('Class Bin B-A'!T91/'Class Bin B-A'!T$107,0)</f>
        <v>0</v>
      </c>
      <c r="AI91" s="410">
        <f>IFERROR('Class Bin B-A'!U91/'Class Bin B-A'!U$107,0)</f>
        <v>0</v>
      </c>
      <c r="AJ91" s="410">
        <f>IFERROR('Class Bin B-A'!V91/'Class Bin B-A'!V$107,0)</f>
        <v>1.1784232365145229</v>
      </c>
      <c r="AK91" s="410">
        <f>IFERROR('Class Bin B-A'!W91/'Class Bin B-A'!W$107,0)</f>
        <v>1.0336803429271277</v>
      </c>
      <c r="AL91" s="410">
        <f>IFERROR('Class Bin B-A'!X91/'Class Bin B-A'!X$107,0)</f>
        <v>1.2270676691729323</v>
      </c>
      <c r="AM91" s="410">
        <f>IFERROR('Class Bin B-A'!Y91/'Class Bin B-A'!Y$107,0)</f>
        <v>1.033492822966507</v>
      </c>
      <c r="AN91" s="410">
        <f>IFERROR('Class Bin B-A'!Z91/'Class Bin B-A'!Z$107,0)</f>
        <v>1.2187281621243886</v>
      </c>
      <c r="AO91" s="410">
        <f>IFERROR('Class Bin B-A'!AA91/'Class Bin B-A'!AA$107,0)</f>
        <v>1.1187262028383522</v>
      </c>
      <c r="AP91" s="410">
        <f>IFERROR('Class Bin B-A'!AB91/'Class Bin B-A'!AB$107,0)</f>
        <v>1.0009826400262039</v>
      </c>
      <c r="AQ91" s="410">
        <f>IFERROR('Class Bin B-A'!AC91/'Class Bin B-A'!AC$107,0)</f>
        <v>1.1378496798112572</v>
      </c>
      <c r="AR91" s="410">
        <f>IFERROR('Class Bin B-A'!AD91/'Class Bin B-A'!AD$107,0)</f>
        <v>1.0591824283099451</v>
      </c>
      <c r="AS91" s="410">
        <f>IFERROR('Class Bin B-A'!AE91/'Class Bin B-A'!AE$107,0)</f>
        <v>1.0084228870171366</v>
      </c>
      <c r="AT91" s="410">
        <f>IFERROR('Class Bin B-A'!AF91/'Class Bin B-A'!AF$107,0)</f>
        <v>1.3046072257209149</v>
      </c>
      <c r="AU91" s="410">
        <f>IFERROR('Class Bin B-A'!AG91/'Class Bin B-A'!AG$107,0)</f>
        <v>1.1900826446280992</v>
      </c>
      <c r="AV91" s="410">
        <f>IFERROR('Class Bin B-A'!AH91/'Class Bin B-A'!AH$107,0)</f>
        <v>1.1756847027388109</v>
      </c>
      <c r="AW91" s="410">
        <f>IFERROR('Class Bin B-A'!AI91/'Class Bin B-A'!AI$107,0)</f>
        <v>1.1467391304347825</v>
      </c>
      <c r="AX91" s="410">
        <f>IFERROR('Class Bin B-A'!AJ91/'Class Bin B-A'!AJ$107,0)</f>
        <v>1.217804960924227</v>
      </c>
      <c r="AY91" s="410">
        <f>IFERROR('Class Bin B-A'!AK91/'Class Bin B-A'!AK$107,0)</f>
        <v>1.0363797692990238</v>
      </c>
      <c r="AZ91" s="410">
        <f>IFERROR('Class Bin B-A'!AL91/'Class Bin B-A'!AL$107,0)</f>
        <v>0.94562647754137141</v>
      </c>
      <c r="BA91" s="410">
        <f>IFERROR('Class Bin B-A'!AM91/'Class Bin B-A'!AM$107,0)</f>
        <v>1.154476877664808</v>
      </c>
      <c r="BB91" s="410">
        <f>IFERROR('Class Bin B-A'!AN91/'Class Bin B-A'!AN$107,0)</f>
        <v>1.1670718999652658</v>
      </c>
      <c r="BC91" s="410">
        <f>IFERROR('Class Bin B-A'!AO91/'Class Bin B-A'!AO$107,0)</f>
        <v>1.2233722871452419</v>
      </c>
      <c r="BD91" s="410">
        <f>IFERROR('Class Bin B-A'!AP91/'Class Bin B-A'!AP$107,0)</f>
        <v>0</v>
      </c>
      <c r="BE91" s="410">
        <f>IFERROR('Class Bin B-A'!AQ91/'Class Bin B-A'!AQ$107,0)</f>
        <v>0</v>
      </c>
      <c r="BF91" s="410">
        <f>IFERROR('Class Bin B-A'!AR91/'Class Bin B-A'!AR$107,0)</f>
        <v>0</v>
      </c>
      <c r="BG91" s="411">
        <f>IFERROR('Class Bin B-A'!AS91/'Class Bin B-A'!AS$107,0)</f>
        <v>0</v>
      </c>
    </row>
    <row r="92" spans="1:59" ht="9.75" customHeight="1" x14ac:dyDescent="0.25">
      <c r="A92" s="298">
        <v>0.843750000000001</v>
      </c>
      <c r="B92" s="409">
        <f>IFERROR('Class Bin A-B'!R92/'Class Bin A-B'!R$107,0)</f>
        <v>0</v>
      </c>
      <c r="C92" s="410">
        <f>IFERROR('Class Bin A-B'!S92/'Class Bin A-B'!S$107,0)</f>
        <v>0</v>
      </c>
      <c r="D92" s="410">
        <f>IFERROR('Class Bin A-B'!T92/'Class Bin A-B'!T$107,0)</f>
        <v>0</v>
      </c>
      <c r="E92" s="410">
        <f>IFERROR('Class Bin A-B'!U92/'Class Bin A-B'!U$107,0)</f>
        <v>0</v>
      </c>
      <c r="F92" s="410">
        <f>IFERROR('Class Bin A-B'!V92/'Class Bin A-B'!V$107,0)</f>
        <v>1.1944444444444446</v>
      </c>
      <c r="G92" s="410">
        <f>IFERROR('Class Bin A-B'!W92/'Class Bin A-B'!W$107,0)</f>
        <v>1.0048132019252807</v>
      </c>
      <c r="H92" s="410">
        <f>IFERROR('Class Bin A-B'!X92/'Class Bin A-B'!X$107,0)</f>
        <v>1.053174045443898</v>
      </c>
      <c r="I92" s="410">
        <f>IFERROR('Class Bin A-B'!Y92/'Class Bin A-B'!Y$107,0)</f>
        <v>0.82901554404145072</v>
      </c>
      <c r="J92" s="410">
        <f>IFERROR('Class Bin A-B'!Z92/'Class Bin A-B'!Z$107,0)</f>
        <v>1.0579169773800645</v>
      </c>
      <c r="K92" s="410">
        <f>IFERROR('Class Bin A-B'!AA92/'Class Bin A-B'!AA$107,0)</f>
        <v>1.1551767360240661</v>
      </c>
      <c r="L92" s="410">
        <f>IFERROR('Class Bin A-B'!AB92/'Class Bin A-B'!AB$107,0)</f>
        <v>1.0656142081894426</v>
      </c>
      <c r="M92" s="410">
        <f>IFERROR('Class Bin A-B'!AC92/'Class Bin A-B'!AC$107,0)</f>
        <v>1.0080321285140561</v>
      </c>
      <c r="N92" s="410">
        <f>IFERROR('Class Bin A-B'!AD92/'Class Bin A-B'!AD$107,0)</f>
        <v>1.0153417015341699</v>
      </c>
      <c r="O92" s="410">
        <f>IFERROR('Class Bin A-B'!AE92/'Class Bin A-B'!AE$107,0)</f>
        <v>0.97988377291014728</v>
      </c>
      <c r="P92" s="410">
        <f>IFERROR('Class Bin A-B'!AF92/'Class Bin A-B'!AF$107,0)</f>
        <v>1.1467444120505343</v>
      </c>
      <c r="Q92" s="410">
        <f>IFERROR('Class Bin A-B'!AG92/'Class Bin A-B'!AG$107,0)</f>
        <v>0.85502226620484911</v>
      </c>
      <c r="R92" s="410">
        <f>IFERROR('Class Bin A-B'!AH92/'Class Bin A-B'!AH$107,0)</f>
        <v>1.1406096361848574</v>
      </c>
      <c r="S92" s="410">
        <f>IFERROR('Class Bin A-B'!AI92/'Class Bin A-B'!AI$107,0)</f>
        <v>0.97837434750186447</v>
      </c>
      <c r="T92" s="410">
        <f>IFERROR('Class Bin A-B'!AJ92/'Class Bin A-B'!AJ$107,0)</f>
        <v>1.122118685630211</v>
      </c>
      <c r="U92" s="410">
        <f>IFERROR('Class Bin A-B'!AK92/'Class Bin A-B'!AK$107,0)</f>
        <v>1.0064279155188247</v>
      </c>
      <c r="V92" s="410">
        <f>IFERROR('Class Bin A-B'!AL92/'Class Bin A-B'!AL$107,0)</f>
        <v>1.0724441435341909</v>
      </c>
      <c r="W92" s="410">
        <f>IFERROR('Class Bin A-B'!AM92/'Class Bin A-B'!AM$107,0)</f>
        <v>1.0404624277456644</v>
      </c>
      <c r="X92" s="410">
        <f>IFERROR('Class Bin A-B'!AN92/'Class Bin A-B'!AN$107,0)</f>
        <v>0.99626400996264008</v>
      </c>
      <c r="Y92" s="410">
        <f>IFERROR('Class Bin A-B'!AO92/'Class Bin A-B'!AO$107,0)</f>
        <v>1.0857568978374346</v>
      </c>
      <c r="Z92" s="410">
        <f>IFERROR('Class Bin A-B'!AP92/'Class Bin A-B'!AP$107,0)</f>
        <v>0</v>
      </c>
      <c r="AA92" s="410">
        <f>IFERROR('Class Bin A-B'!AQ92/'Class Bin A-B'!AQ$107,0)</f>
        <v>0</v>
      </c>
      <c r="AB92" s="410">
        <f>IFERROR('Class Bin A-B'!AR92/'Class Bin A-B'!AR$107,0)</f>
        <v>0</v>
      </c>
      <c r="AC92" s="411">
        <f>IFERROR('Class Bin A-B'!AS92/'Class Bin A-B'!AS$107,0)</f>
        <v>0</v>
      </c>
      <c r="AD92" s="297"/>
      <c r="AE92" s="298">
        <v>0.843750000000001</v>
      </c>
      <c r="AF92" s="409">
        <f>IFERROR('Class Bin B-A'!R92/'Class Bin B-A'!R$107,0)</f>
        <v>0</v>
      </c>
      <c r="AG92" s="410">
        <f>IFERROR('Class Bin B-A'!S92/'Class Bin B-A'!S$107,0)</f>
        <v>0</v>
      </c>
      <c r="AH92" s="410">
        <f>IFERROR('Class Bin B-A'!T92/'Class Bin B-A'!T$107,0)</f>
        <v>0</v>
      </c>
      <c r="AI92" s="410">
        <f>IFERROR('Class Bin B-A'!U92/'Class Bin B-A'!U$107,0)</f>
        <v>0</v>
      </c>
      <c r="AJ92" s="410">
        <f>IFERROR('Class Bin B-A'!V92/'Class Bin B-A'!V$107,0)</f>
        <v>1.2780082987551868</v>
      </c>
      <c r="AK92" s="410">
        <f>IFERROR('Class Bin B-A'!W92/'Class Bin B-A'!W$107,0)</f>
        <v>1.0581751377832209</v>
      </c>
      <c r="AL92" s="410">
        <f>IFERROR('Class Bin B-A'!X92/'Class Bin B-A'!X$107,0)</f>
        <v>1.1404511278195488</v>
      </c>
      <c r="AM92" s="410">
        <f>IFERROR('Class Bin B-A'!Y92/'Class Bin B-A'!Y$107,0)</f>
        <v>1.1975393028024606</v>
      </c>
      <c r="AN92" s="410">
        <f>IFERROR('Class Bin B-A'!Z92/'Class Bin B-A'!Z$107,0)</f>
        <v>1.246680642907058</v>
      </c>
      <c r="AO92" s="410">
        <f>IFERROR('Class Bin B-A'!AA92/'Class Bin B-A'!AA$107,0)</f>
        <v>0.99134648667358927</v>
      </c>
      <c r="AP92" s="410">
        <f>IFERROR('Class Bin B-A'!AB92/'Class Bin B-A'!AB$107,0)</f>
        <v>1.0009826400262039</v>
      </c>
      <c r="AQ92" s="410">
        <f>IFERROR('Class Bin B-A'!AC92/'Class Bin B-A'!AC$107,0)</f>
        <v>1.1917762049207956</v>
      </c>
      <c r="AR92" s="410">
        <f>IFERROR('Class Bin B-A'!AD92/'Class Bin B-A'!AD$107,0)</f>
        <v>1.0738255033557049</v>
      </c>
      <c r="AS92" s="410">
        <f>IFERROR('Class Bin B-A'!AE92/'Class Bin B-A'!AE$107,0)</f>
        <v>1.1013650885855362</v>
      </c>
      <c r="AT92" s="410">
        <f>IFERROR('Class Bin B-A'!AF92/'Class Bin B-A'!AF$107,0)</f>
        <v>1.0659595624792841</v>
      </c>
      <c r="AU92" s="410">
        <f>IFERROR('Class Bin B-A'!AG92/'Class Bin B-A'!AG$107,0)</f>
        <v>1.0633608815426996</v>
      </c>
      <c r="AV92" s="410">
        <f>IFERROR('Class Bin B-A'!AH92/'Class Bin B-A'!AH$107,0)</f>
        <v>1.0955243820975282</v>
      </c>
      <c r="AW92" s="410">
        <f>IFERROR('Class Bin B-A'!AI92/'Class Bin B-A'!AI$107,0)</f>
        <v>1.1141304347826086</v>
      </c>
      <c r="AX92" s="410">
        <f>IFERROR('Class Bin B-A'!AJ92/'Class Bin B-A'!AJ$107,0)</f>
        <v>1.0818892286782194</v>
      </c>
      <c r="AY92" s="410">
        <f>IFERROR('Class Bin B-A'!AK92/'Class Bin B-A'!AK$107,0)</f>
        <v>1.1404909790002957</v>
      </c>
      <c r="AZ92" s="410">
        <f>IFERROR('Class Bin B-A'!AL92/'Class Bin B-A'!AL$107,0)</f>
        <v>1.1158392434988182</v>
      </c>
      <c r="BA92" s="410">
        <f>IFERROR('Class Bin B-A'!AM92/'Class Bin B-A'!AM$107,0)</f>
        <v>1.122991144637586</v>
      </c>
      <c r="BB92" s="410">
        <f>IFERROR('Class Bin B-A'!AN92/'Class Bin B-A'!AN$107,0)</f>
        <v>1.0892671066342481</v>
      </c>
      <c r="BC92" s="410">
        <f>IFERROR('Class Bin B-A'!AO92/'Class Bin B-A'!AO$107,0)</f>
        <v>1.1218697829716193</v>
      </c>
      <c r="BD92" s="410">
        <f>IFERROR('Class Bin B-A'!AP92/'Class Bin B-A'!AP$107,0)</f>
        <v>0</v>
      </c>
      <c r="BE92" s="410">
        <f>IFERROR('Class Bin B-A'!AQ92/'Class Bin B-A'!AQ$107,0)</f>
        <v>0</v>
      </c>
      <c r="BF92" s="410">
        <f>IFERROR('Class Bin B-A'!AR92/'Class Bin B-A'!AR$107,0)</f>
        <v>0</v>
      </c>
      <c r="BG92" s="411">
        <f>IFERROR('Class Bin B-A'!AS92/'Class Bin B-A'!AS$107,0)</f>
        <v>0</v>
      </c>
    </row>
    <row r="93" spans="1:59" ht="9.75" customHeight="1" x14ac:dyDescent="0.25">
      <c r="A93" s="298">
        <v>0.85416666666666796</v>
      </c>
      <c r="B93" s="409">
        <f>IFERROR('Class Bin A-B'!R93/'Class Bin A-B'!R$107,0)</f>
        <v>0</v>
      </c>
      <c r="C93" s="410">
        <f>IFERROR('Class Bin A-B'!S93/'Class Bin A-B'!S$107,0)</f>
        <v>0</v>
      </c>
      <c r="D93" s="410">
        <f>IFERROR('Class Bin A-B'!T93/'Class Bin A-B'!T$107,0)</f>
        <v>0</v>
      </c>
      <c r="E93" s="410">
        <f>IFERROR('Class Bin A-B'!U93/'Class Bin A-B'!U$107,0)</f>
        <v>0</v>
      </c>
      <c r="F93" s="410">
        <f>IFERROR('Class Bin A-B'!V93/'Class Bin A-B'!V$107,0)</f>
        <v>0.95238095238095244</v>
      </c>
      <c r="G93" s="410">
        <f>IFERROR('Class Bin A-B'!W93/'Class Bin A-B'!W$107,0)</f>
        <v>1.0488196195278479</v>
      </c>
      <c r="H93" s="410">
        <f>IFERROR('Class Bin A-B'!X93/'Class Bin A-B'!X$107,0)</f>
        <v>1.1393769032560319</v>
      </c>
      <c r="I93" s="410">
        <f>IFERROR('Class Bin A-B'!Y93/'Class Bin A-B'!Y$107,0)</f>
        <v>0.94349864298050823</v>
      </c>
      <c r="J93" s="410">
        <f>IFERROR('Class Bin A-B'!Z93/'Class Bin A-B'!Z$107,0)</f>
        <v>1.1016654238130745</v>
      </c>
      <c r="K93" s="410">
        <f>IFERROR('Class Bin A-B'!AA93/'Class Bin A-B'!AA$107,0)</f>
        <v>1.0950112810228128</v>
      </c>
      <c r="L93" s="410">
        <f>IFERROR('Class Bin A-B'!AB93/'Class Bin A-B'!AB$107,0)</f>
        <v>1.0892945239269858</v>
      </c>
      <c r="M93" s="410">
        <f>IFERROR('Class Bin A-B'!AC93/'Class Bin A-B'!AC$107,0)</f>
        <v>1.1405622489959837</v>
      </c>
      <c r="N93" s="410">
        <f>IFERROR('Class Bin A-B'!AD93/'Class Bin A-B'!AD$107,0)</f>
        <v>0.90748489074848881</v>
      </c>
      <c r="O93" s="410">
        <f>IFERROR('Class Bin A-B'!AE93/'Class Bin A-B'!AE$107,0)</f>
        <v>0.86186857398301286</v>
      </c>
      <c r="P93" s="410">
        <f>IFERROR('Class Bin A-B'!AF93/'Class Bin A-B'!AF$107,0)</f>
        <v>1.1895043731778425</v>
      </c>
      <c r="Q93" s="410">
        <f>IFERROR('Class Bin A-B'!AG93/'Class Bin A-B'!AG$107,0)</f>
        <v>1.0014844136566057</v>
      </c>
      <c r="R93" s="410">
        <f>IFERROR('Class Bin A-B'!AH93/'Class Bin A-B'!AH$107,0)</f>
        <v>1.1484759095378563</v>
      </c>
      <c r="S93" s="410">
        <f>IFERROR('Class Bin A-B'!AI93/'Class Bin A-B'!AI$107,0)</f>
        <v>1.1374596072582652</v>
      </c>
      <c r="T93" s="410">
        <f>IFERROR('Class Bin A-B'!AJ93/'Class Bin A-B'!AJ$107,0)</f>
        <v>0.96910250122609132</v>
      </c>
      <c r="U93" s="410">
        <f>IFERROR('Class Bin A-B'!AK93/'Class Bin A-B'!AK$107,0)</f>
        <v>1.0394857667584942</v>
      </c>
      <c r="V93" s="410">
        <f>IFERROR('Class Bin A-B'!AL93/'Class Bin A-B'!AL$107,0)</f>
        <v>1.0543895283231777</v>
      </c>
      <c r="W93" s="410">
        <f>IFERROR('Class Bin A-B'!AM93/'Class Bin A-B'!AM$107,0)</f>
        <v>0.87475915221579936</v>
      </c>
      <c r="X93" s="410">
        <f>IFERROR('Class Bin A-B'!AN93/'Class Bin A-B'!AN$107,0)</f>
        <v>1.0520547945205478</v>
      </c>
      <c r="Y93" s="410">
        <f>IFERROR('Class Bin A-B'!AO93/'Class Bin A-B'!AO$107,0)</f>
        <v>1.0260999254287844</v>
      </c>
      <c r="Z93" s="410">
        <f>IFERROR('Class Bin A-B'!AP93/'Class Bin A-B'!AP$107,0)</f>
        <v>0</v>
      </c>
      <c r="AA93" s="410">
        <f>IFERROR('Class Bin A-B'!AQ93/'Class Bin A-B'!AQ$107,0)</f>
        <v>0</v>
      </c>
      <c r="AB93" s="410">
        <f>IFERROR('Class Bin A-B'!AR93/'Class Bin A-B'!AR$107,0)</f>
        <v>0</v>
      </c>
      <c r="AC93" s="411">
        <f>IFERROR('Class Bin A-B'!AS93/'Class Bin A-B'!AS$107,0)</f>
        <v>0</v>
      </c>
      <c r="AD93" s="297"/>
      <c r="AE93" s="298">
        <v>0.85416666666666796</v>
      </c>
      <c r="AF93" s="409">
        <f>IFERROR('Class Bin B-A'!R93/'Class Bin B-A'!R$107,0)</f>
        <v>0</v>
      </c>
      <c r="AG93" s="410">
        <f>IFERROR('Class Bin B-A'!S93/'Class Bin B-A'!S$107,0)</f>
        <v>0</v>
      </c>
      <c r="AH93" s="410">
        <f>IFERROR('Class Bin B-A'!T93/'Class Bin B-A'!T$107,0)</f>
        <v>0</v>
      </c>
      <c r="AI93" s="410">
        <f>IFERROR('Class Bin B-A'!U93/'Class Bin B-A'!U$107,0)</f>
        <v>0</v>
      </c>
      <c r="AJ93" s="410">
        <f>IFERROR('Class Bin B-A'!V93/'Class Bin B-A'!V$107,0)</f>
        <v>1.2116182572614107</v>
      </c>
      <c r="AK93" s="410">
        <f>IFERROR('Class Bin B-A'!W93/'Class Bin B-A'!W$107,0)</f>
        <v>1.1512553582363745</v>
      </c>
      <c r="AL93" s="410">
        <f>IFERROR('Class Bin B-A'!X93/'Class Bin B-A'!X$107,0)</f>
        <v>1.1260150375939848</v>
      </c>
      <c r="AM93" s="410">
        <f>IFERROR('Class Bin B-A'!Y93/'Class Bin B-A'!Y$107,0)</f>
        <v>1.1866028708133971</v>
      </c>
      <c r="AN93" s="410">
        <f>IFERROR('Class Bin B-A'!Z93/'Class Bin B-A'!Z$107,0)</f>
        <v>1.3473095737246683</v>
      </c>
      <c r="AO93" s="410">
        <f>IFERROR('Class Bin B-A'!AA93/'Class Bin B-A'!AA$107,0)</f>
        <v>1.2350294219453097</v>
      </c>
      <c r="AP93" s="410">
        <f>IFERROR('Class Bin B-A'!AB93/'Class Bin B-A'!AB$107,0)</f>
        <v>1.1424828037995416</v>
      </c>
      <c r="AQ93" s="410">
        <f>IFERROR('Class Bin B-A'!AC93/'Class Bin B-A'!AC$107,0)</f>
        <v>1.1863835524098416</v>
      </c>
      <c r="AR93" s="410">
        <f>IFERROR('Class Bin B-A'!AD93/'Class Bin B-A'!AD$107,0)</f>
        <v>1.2251372788285542</v>
      </c>
      <c r="AS93" s="410">
        <f>IFERROR('Class Bin B-A'!AE93/'Class Bin B-A'!AE$107,0)</f>
        <v>1.2872494917223356</v>
      </c>
      <c r="AT93" s="410">
        <f>IFERROR('Class Bin B-A'!AF93/'Class Bin B-A'!AF$107,0)</f>
        <v>1.0447464368578057</v>
      </c>
      <c r="AU93" s="410">
        <f>IFERROR('Class Bin B-A'!AG93/'Class Bin B-A'!AG$107,0)</f>
        <v>1.2286501377410468</v>
      </c>
      <c r="AV93" s="410">
        <f>IFERROR('Class Bin B-A'!AH93/'Class Bin B-A'!AH$107,0)</f>
        <v>1.1970607882431528</v>
      </c>
      <c r="AW93" s="410">
        <f>IFERROR('Class Bin B-A'!AI93/'Class Bin B-A'!AI$107,0)</f>
        <v>1.201086956521739</v>
      </c>
      <c r="AX93" s="410">
        <f>IFERROR('Class Bin B-A'!AJ93/'Class Bin B-A'!AJ$107,0)</f>
        <v>1.0329595650696568</v>
      </c>
      <c r="AY93" s="410">
        <f>IFERROR('Class Bin B-A'!AK93/'Class Bin B-A'!AK$107,0)</f>
        <v>1.1262939958592133</v>
      </c>
      <c r="AZ93" s="410">
        <f>IFERROR('Class Bin B-A'!AL93/'Class Bin B-A'!AL$107,0)</f>
        <v>1.0118203309692673</v>
      </c>
      <c r="BA93" s="410">
        <f>IFERROR('Class Bin B-A'!AM93/'Class Bin B-A'!AM$107,0)</f>
        <v>1.0547720564119383</v>
      </c>
      <c r="BB93" s="410">
        <f>IFERROR('Class Bin B-A'!AN93/'Class Bin B-A'!AN$107,0)</f>
        <v>1.1781868704411254</v>
      </c>
      <c r="BC93" s="410">
        <f>IFERROR('Class Bin B-A'!AO93/'Class Bin B-A'!AO$107,0)</f>
        <v>0.99899833055091813</v>
      </c>
      <c r="BD93" s="410">
        <f>IFERROR('Class Bin B-A'!AP93/'Class Bin B-A'!AP$107,0)</f>
        <v>0</v>
      </c>
      <c r="BE93" s="410">
        <f>IFERROR('Class Bin B-A'!AQ93/'Class Bin B-A'!AQ$107,0)</f>
        <v>0</v>
      </c>
      <c r="BF93" s="410">
        <f>IFERROR('Class Bin B-A'!AR93/'Class Bin B-A'!AR$107,0)</f>
        <v>0</v>
      </c>
      <c r="BG93" s="411">
        <f>IFERROR('Class Bin B-A'!AS93/'Class Bin B-A'!AS$107,0)</f>
        <v>0</v>
      </c>
    </row>
    <row r="94" spans="1:59" ht="9.75" customHeight="1" x14ac:dyDescent="0.25">
      <c r="A94" s="298">
        <v>0.86458333333333504</v>
      </c>
      <c r="B94" s="409">
        <f>IFERROR('Class Bin A-B'!R94/'Class Bin A-B'!R$107,0)</f>
        <v>0</v>
      </c>
      <c r="C94" s="410">
        <f>IFERROR('Class Bin A-B'!S94/'Class Bin A-B'!S$107,0)</f>
        <v>0</v>
      </c>
      <c r="D94" s="410">
        <f>IFERROR('Class Bin A-B'!T94/'Class Bin A-B'!T$107,0)</f>
        <v>0</v>
      </c>
      <c r="E94" s="410">
        <f>IFERROR('Class Bin A-B'!U94/'Class Bin A-B'!U$107,0)</f>
        <v>0</v>
      </c>
      <c r="F94" s="410">
        <f>IFERROR('Class Bin A-B'!V94/'Class Bin A-B'!V$107,0)</f>
        <v>1.1706349206349207</v>
      </c>
      <c r="G94" s="410">
        <f>IFERROR('Class Bin A-B'!W94/'Class Bin A-B'!W$107,0)</f>
        <v>1.1074948429979372</v>
      </c>
      <c r="H94" s="410">
        <f>IFERROR('Class Bin A-B'!X94/'Class Bin A-B'!X$107,0)</f>
        <v>1.1093933005387679</v>
      </c>
      <c r="I94" s="410">
        <f>IFERROR('Class Bin A-B'!Y94/'Class Bin A-B'!Y$107,0)</f>
        <v>0.97508018751542058</v>
      </c>
      <c r="J94" s="410">
        <f>IFERROR('Class Bin A-B'!Z94/'Class Bin A-B'!Z$107,0)</f>
        <v>0.97439721600795415</v>
      </c>
      <c r="K94" s="410">
        <f>IFERROR('Class Bin A-B'!AA94/'Class Bin A-B'!AA$107,0)</f>
        <v>1.1712208573577336</v>
      </c>
      <c r="L94" s="410">
        <f>IFERROR('Class Bin A-B'!AB94/'Class Bin A-B'!AB$107,0)</f>
        <v>1.1050814010853478</v>
      </c>
      <c r="M94" s="410">
        <f>IFERROR('Class Bin A-B'!AC94/'Class Bin A-B'!AC$107,0)</f>
        <v>0.98393574297188746</v>
      </c>
      <c r="N94" s="410">
        <f>IFERROR('Class Bin A-B'!AD94/'Class Bin A-B'!AD$107,0)</f>
        <v>1.1529521152952114</v>
      </c>
      <c r="O94" s="410">
        <f>IFERROR('Class Bin A-B'!AE94/'Class Bin A-B'!AE$107,0)</f>
        <v>1.1122038444345104</v>
      </c>
      <c r="P94" s="410">
        <f>IFERROR('Class Bin A-B'!AF94/'Class Bin A-B'!AF$107,0)</f>
        <v>1.0689990281827015</v>
      </c>
      <c r="Q94" s="410">
        <f>IFERROR('Class Bin A-B'!AG94/'Class Bin A-B'!AG$107,0)</f>
        <v>1.037110341415141</v>
      </c>
      <c r="R94" s="410">
        <f>IFERROR('Class Bin A-B'!AH94/'Class Bin A-B'!AH$107,0)</f>
        <v>1.0265486725663717</v>
      </c>
      <c r="S94" s="410">
        <f>IFERROR('Class Bin A-B'!AI94/'Class Bin A-B'!AI$107,0)</f>
        <v>1.0738255033557049</v>
      </c>
      <c r="T94" s="410">
        <f>IFERROR('Class Bin A-B'!AJ94/'Class Bin A-B'!AJ$107,0)</f>
        <v>1.122118685630211</v>
      </c>
      <c r="U94" s="410">
        <f>IFERROR('Class Bin A-B'!AK94/'Class Bin A-B'!AK$107,0)</f>
        <v>1.0578512396694217</v>
      </c>
      <c r="V94" s="410">
        <f>IFERROR('Class Bin A-B'!AL94/'Class Bin A-B'!AL$107,0)</f>
        <v>1.0291130670277591</v>
      </c>
      <c r="W94" s="410">
        <f>IFERROR('Class Bin A-B'!AM94/'Class Bin A-B'!AM$107,0)</f>
        <v>0.90558766859344875</v>
      </c>
      <c r="X94" s="410">
        <f>IFERROR('Class Bin A-B'!AN94/'Class Bin A-B'!AN$107,0)</f>
        <v>1.123785803237858</v>
      </c>
      <c r="Y94" s="410">
        <f>IFERROR('Class Bin A-B'!AO94/'Class Bin A-B'!AO$107,0)</f>
        <v>1.0499627143922443</v>
      </c>
      <c r="Z94" s="410">
        <f>IFERROR('Class Bin A-B'!AP94/'Class Bin A-B'!AP$107,0)</f>
        <v>0</v>
      </c>
      <c r="AA94" s="410">
        <f>IFERROR('Class Bin A-B'!AQ94/'Class Bin A-B'!AQ$107,0)</f>
        <v>0</v>
      </c>
      <c r="AB94" s="410">
        <f>IFERROR('Class Bin A-B'!AR94/'Class Bin A-B'!AR$107,0)</f>
        <v>0</v>
      </c>
      <c r="AC94" s="411">
        <f>IFERROR('Class Bin A-B'!AS94/'Class Bin A-B'!AS$107,0)</f>
        <v>0</v>
      </c>
      <c r="AD94" s="297"/>
      <c r="AE94" s="298">
        <v>0.86458333333333504</v>
      </c>
      <c r="AF94" s="409">
        <f>IFERROR('Class Bin B-A'!R94/'Class Bin B-A'!R$107,0)</f>
        <v>0</v>
      </c>
      <c r="AG94" s="410">
        <f>IFERROR('Class Bin B-A'!S94/'Class Bin B-A'!S$107,0)</f>
        <v>0</v>
      </c>
      <c r="AH94" s="410">
        <f>IFERROR('Class Bin B-A'!T94/'Class Bin B-A'!T$107,0)</f>
        <v>0</v>
      </c>
      <c r="AI94" s="410">
        <f>IFERROR('Class Bin B-A'!U94/'Class Bin B-A'!U$107,0)</f>
        <v>0</v>
      </c>
      <c r="AJ94" s="410">
        <f>IFERROR('Class Bin B-A'!V94/'Class Bin B-A'!V$107,0)</f>
        <v>1.3167358229598893</v>
      </c>
      <c r="AK94" s="410">
        <f>IFERROR('Class Bin B-A'!W94/'Class Bin B-A'!W$107,0)</f>
        <v>1.1022657685241883</v>
      </c>
      <c r="AL94" s="410">
        <f>IFERROR('Class Bin B-A'!X94/'Class Bin B-A'!X$107,0)</f>
        <v>1.0393984962406015</v>
      </c>
      <c r="AM94" s="410">
        <f>IFERROR('Class Bin B-A'!Y94/'Class Bin B-A'!Y$107,0)</f>
        <v>1.0881749829118248</v>
      </c>
      <c r="AN94" s="410">
        <f>IFERROR('Class Bin B-A'!Z94/'Class Bin B-A'!Z$107,0)</f>
        <v>1.2969951083158631</v>
      </c>
      <c r="AO94" s="410">
        <f>IFERROR('Class Bin B-A'!AA94/'Class Bin B-A'!AA$107,0)</f>
        <v>1.2959501557632396</v>
      </c>
      <c r="AP94" s="410">
        <f>IFERROR('Class Bin B-A'!AB94/'Class Bin B-A'!AB$107,0)</f>
        <v>1.1057975761546022</v>
      </c>
      <c r="AQ94" s="410">
        <f>IFERROR('Class Bin B-A'!AC94/'Class Bin B-A'!AC$107,0)</f>
        <v>1.3050219076508258</v>
      </c>
      <c r="AR94" s="410">
        <f>IFERROR('Class Bin B-A'!AD94/'Class Bin B-A'!AD$107,0)</f>
        <v>1.1128737034777305</v>
      </c>
      <c r="AS94" s="410">
        <f>IFERROR('Class Bin B-A'!AE94/'Class Bin B-A'!AE$107,0)</f>
        <v>0</v>
      </c>
      <c r="AT94" s="410">
        <f>IFERROR('Class Bin B-A'!AF94/'Class Bin B-A'!AF$107,0)</f>
        <v>1.2091481604242627</v>
      </c>
      <c r="AU94" s="410">
        <f>IFERROR('Class Bin B-A'!AG94/'Class Bin B-A'!AG$107,0)</f>
        <v>1.0853994490358125</v>
      </c>
      <c r="AV94" s="410">
        <f>IFERROR('Class Bin B-A'!AH94/'Class Bin B-A'!AH$107,0)</f>
        <v>1.0474281897127589</v>
      </c>
      <c r="AW94" s="410">
        <f>IFERROR('Class Bin B-A'!AI94/'Class Bin B-A'!AI$107,0)</f>
        <v>1.2391304347826086</v>
      </c>
      <c r="AX94" s="410">
        <f>IFERROR('Class Bin B-A'!AJ94/'Class Bin B-A'!AJ$107,0)</f>
        <v>1.1199456337071017</v>
      </c>
      <c r="AY94" s="410">
        <f>IFERROR('Class Bin B-A'!AK94/'Class Bin B-A'!AK$107,0)</f>
        <v>1.0600414078674947</v>
      </c>
      <c r="AZ94" s="410">
        <f>IFERROR('Class Bin B-A'!AL94/'Class Bin B-A'!AL$107,0)</f>
        <v>0.96453900709219875</v>
      </c>
      <c r="BA94" s="410">
        <f>IFERROR('Class Bin B-A'!AM94/'Class Bin B-A'!AM$107,0)</f>
        <v>1.0390291898983273</v>
      </c>
      <c r="BB94" s="410">
        <f>IFERROR('Class Bin B-A'!AN94/'Class Bin B-A'!AN$107,0)</f>
        <v>1.1670718999652658</v>
      </c>
      <c r="BC94" s="410">
        <f>IFERROR('Class Bin B-A'!AO94/'Class Bin B-A'!AO$107,0)</f>
        <v>1.0791318864774624</v>
      </c>
      <c r="BD94" s="410">
        <f>IFERROR('Class Bin B-A'!AP94/'Class Bin B-A'!AP$107,0)</f>
        <v>0</v>
      </c>
      <c r="BE94" s="410">
        <f>IFERROR('Class Bin B-A'!AQ94/'Class Bin B-A'!AQ$107,0)</f>
        <v>0</v>
      </c>
      <c r="BF94" s="410">
        <f>IFERROR('Class Bin B-A'!AR94/'Class Bin B-A'!AR$107,0)</f>
        <v>0</v>
      </c>
      <c r="BG94" s="411">
        <f>IFERROR('Class Bin B-A'!AS94/'Class Bin B-A'!AS$107,0)</f>
        <v>0</v>
      </c>
    </row>
    <row r="95" spans="1:59" ht="9.75" customHeight="1" x14ac:dyDescent="0.25">
      <c r="A95" s="298">
        <v>0.875000000000002</v>
      </c>
      <c r="B95" s="409">
        <f>IFERROR('Class Bin A-B'!R95/'Class Bin A-B'!R$107,0)</f>
        <v>0</v>
      </c>
      <c r="C95" s="410">
        <f>IFERROR('Class Bin A-B'!S95/'Class Bin A-B'!S$107,0)</f>
        <v>0</v>
      </c>
      <c r="D95" s="410">
        <f>IFERROR('Class Bin A-B'!T95/'Class Bin A-B'!T$107,0)</f>
        <v>0</v>
      </c>
      <c r="E95" s="410">
        <f>IFERROR('Class Bin A-B'!U95/'Class Bin A-B'!U$107,0)</f>
        <v>0</v>
      </c>
      <c r="F95" s="410">
        <f>IFERROR('Class Bin A-B'!V95/'Class Bin A-B'!V$107,0)</f>
        <v>1.0833333333333335</v>
      </c>
      <c r="G95" s="410">
        <f>IFERROR('Class Bin A-B'!W95/'Class Bin A-B'!W$107,0)</f>
        <v>0.99381159752463899</v>
      </c>
      <c r="H95" s="410">
        <f>IFERROR('Class Bin A-B'!X95/'Class Bin A-B'!X$107,0)</f>
        <v>0.98571093933005394</v>
      </c>
      <c r="I95" s="410">
        <f>IFERROR('Class Bin A-B'!Y95/'Class Bin A-B'!Y$107,0)</f>
        <v>0.99481865284974091</v>
      </c>
      <c r="J95" s="410">
        <f>IFERROR('Class Bin A-B'!Z95/'Class Bin A-B'!Z$107,0)</f>
        <v>0.97042008451404405</v>
      </c>
      <c r="K95" s="410">
        <f>IFERROR('Class Bin A-B'!AA95/'Class Bin A-B'!AA$107,0)</f>
        <v>1.0950112810228128</v>
      </c>
      <c r="L95" s="410">
        <f>IFERROR('Class Bin A-B'!AB95/'Class Bin A-B'!AB$107,0)</f>
        <v>0.99851998026640365</v>
      </c>
      <c r="M95" s="410">
        <f>IFERROR('Class Bin A-B'!AC95/'Class Bin A-B'!AC$107,0)</f>
        <v>1.3815261044176705</v>
      </c>
      <c r="N95" s="410">
        <f>IFERROR('Class Bin A-B'!AD95/'Class Bin A-B'!AD$107,0)</f>
        <v>0.97814969781496952</v>
      </c>
      <c r="O95" s="410">
        <f>IFERROR('Class Bin A-B'!AE95/'Class Bin A-B'!AE$107,0)</f>
        <v>1.0406794814483682</v>
      </c>
      <c r="P95" s="410">
        <f>IFERROR('Class Bin A-B'!AF95/'Class Bin A-B'!AF$107,0)</f>
        <v>1.0495626822157433</v>
      </c>
      <c r="Q95" s="410">
        <f>IFERROR('Class Bin A-B'!AG95/'Class Bin A-B'!AG$107,0)</f>
        <v>1.1716971796140525</v>
      </c>
      <c r="R95" s="410">
        <f>IFERROR('Class Bin A-B'!AH95/'Class Bin A-B'!AH$107,0)</f>
        <v>0.96361848574237952</v>
      </c>
      <c r="S95" s="410">
        <f>IFERROR('Class Bin A-B'!AI95/'Class Bin A-B'!AI$107,0)</f>
        <v>1.0260999254287846</v>
      </c>
      <c r="T95" s="410">
        <f>IFERROR('Class Bin A-B'!AJ95/'Class Bin A-B'!AJ$107,0)</f>
        <v>0.94948504168710157</v>
      </c>
      <c r="U95" s="410">
        <f>IFERROR('Class Bin A-B'!AK95/'Class Bin A-B'!AK$107,0)</f>
        <v>0.99540863177226835</v>
      </c>
      <c r="V95" s="410">
        <f>IFERROR('Class Bin A-B'!AL95/'Class Bin A-B'!AL$107,0)</f>
        <v>0.95328368314150302</v>
      </c>
      <c r="W95" s="410">
        <f>IFERROR('Class Bin A-B'!AM95/'Class Bin A-B'!AM$107,0)</f>
        <v>0.98651252408477819</v>
      </c>
      <c r="X95" s="410">
        <f>IFERROR('Class Bin A-B'!AN95/'Class Bin A-B'!AN$107,0)</f>
        <v>0.98032378580323787</v>
      </c>
      <c r="Y95" s="410">
        <f>IFERROR('Class Bin A-B'!AO95/'Class Bin A-B'!AO$107,0)</f>
        <v>0.89087745463584367</v>
      </c>
      <c r="Z95" s="410">
        <f>IFERROR('Class Bin A-B'!AP95/'Class Bin A-B'!AP$107,0)</f>
        <v>0</v>
      </c>
      <c r="AA95" s="410">
        <f>IFERROR('Class Bin A-B'!AQ95/'Class Bin A-B'!AQ$107,0)</f>
        <v>0</v>
      </c>
      <c r="AB95" s="410">
        <f>IFERROR('Class Bin A-B'!AR95/'Class Bin A-B'!AR$107,0)</f>
        <v>0</v>
      </c>
      <c r="AC95" s="411">
        <f>IFERROR('Class Bin A-B'!AS95/'Class Bin A-B'!AS$107,0)</f>
        <v>0</v>
      </c>
      <c r="AD95" s="297"/>
      <c r="AE95" s="298">
        <v>0.875000000000002</v>
      </c>
      <c r="AF95" s="409">
        <f>IFERROR('Class Bin B-A'!R95/'Class Bin B-A'!R$107,0)</f>
        <v>0</v>
      </c>
      <c r="AG95" s="410">
        <f>IFERROR('Class Bin B-A'!S95/'Class Bin B-A'!S$107,0)</f>
        <v>0</v>
      </c>
      <c r="AH95" s="410">
        <f>IFERROR('Class Bin B-A'!T95/'Class Bin B-A'!T$107,0)</f>
        <v>0</v>
      </c>
      <c r="AI95" s="410">
        <f>IFERROR('Class Bin B-A'!U95/'Class Bin B-A'!U$107,0)</f>
        <v>0</v>
      </c>
      <c r="AJ95" s="410">
        <f>IFERROR('Class Bin B-A'!V95/'Class Bin B-A'!V$107,0)</f>
        <v>1.0843706777316737</v>
      </c>
      <c r="AK95" s="410">
        <f>IFERROR('Class Bin B-A'!W95/'Class Bin B-A'!W$107,0)</f>
        <v>1.1267605633802815</v>
      </c>
      <c r="AL95" s="410">
        <f>IFERROR('Class Bin B-A'!X95/'Class Bin B-A'!X$107,0)</f>
        <v>1.0682706766917294</v>
      </c>
      <c r="AM95" s="410">
        <f>IFERROR('Class Bin B-A'!Y95/'Class Bin B-A'!Y$107,0)</f>
        <v>1.1537935748462065</v>
      </c>
      <c r="AN95" s="410">
        <f>IFERROR('Class Bin B-A'!Z95/'Class Bin B-A'!Z$107,0)</f>
        <v>1.1236897274633124</v>
      </c>
      <c r="AO95" s="410">
        <f>IFERROR('Class Bin B-A'!AA95/'Class Bin B-A'!AA$107,0)</f>
        <v>1.2848736587054341</v>
      </c>
      <c r="AP95" s="410">
        <f>IFERROR('Class Bin B-A'!AB95/'Class Bin B-A'!AB$107,0)</f>
        <v>1.1582050442188014</v>
      </c>
      <c r="AQ95" s="410">
        <f>IFERROR('Class Bin B-A'!AC95/'Class Bin B-A'!AC$107,0)</f>
        <v>1.1540276373441185</v>
      </c>
      <c r="AR95" s="410">
        <f>IFERROR('Class Bin B-A'!AD95/'Class Bin B-A'!AD$107,0)</f>
        <v>1.147040878584503</v>
      </c>
      <c r="AS95" s="410">
        <f>IFERROR('Class Bin B-A'!AE95/'Class Bin B-A'!AE$107,0)</f>
        <v>0.98983444670345666</v>
      </c>
      <c r="AT95" s="410">
        <f>IFERROR('Class Bin B-A'!AF95/'Class Bin B-A'!AF$107,0)</f>
        <v>1.1773284719920452</v>
      </c>
      <c r="AU95" s="410">
        <f>IFERROR('Class Bin B-A'!AG95/'Class Bin B-A'!AG$107,0)</f>
        <v>1.1460055096418731</v>
      </c>
      <c r="AV95" s="410">
        <f>IFERROR('Class Bin B-A'!AH95/'Class Bin B-A'!AH$107,0)</f>
        <v>1.2879091516366066</v>
      </c>
      <c r="AW95" s="410">
        <f>IFERROR('Class Bin B-A'!AI95/'Class Bin B-A'!AI$107,0)</f>
        <v>1.1413043478260869</v>
      </c>
      <c r="AX95" s="410">
        <f>IFERROR('Class Bin B-A'!AJ95/'Class Bin B-A'!AJ$107,0)</f>
        <v>0.9785932721712538</v>
      </c>
      <c r="AY95" s="410">
        <f>IFERROR('Class Bin B-A'!AK95/'Class Bin B-A'!AK$107,0)</f>
        <v>0.97012718130730546</v>
      </c>
      <c r="AZ95" s="410">
        <f>IFERROR('Class Bin B-A'!AL95/'Class Bin B-A'!AL$107,0)</f>
        <v>1.1111111111111114</v>
      </c>
      <c r="BA95" s="410">
        <f>IFERROR('Class Bin B-A'!AM95/'Class Bin B-A'!AM$107,0)</f>
        <v>1.0862577894391603</v>
      </c>
      <c r="BB95" s="410">
        <f>IFERROR('Class Bin B-A'!AN95/'Class Bin B-A'!AN$107,0)</f>
        <v>1.0503647099687392</v>
      </c>
      <c r="BC95" s="410">
        <f>IFERROR('Class Bin B-A'!AO95/'Class Bin B-A'!AO$107,0)</f>
        <v>1.0310517529215359</v>
      </c>
      <c r="BD95" s="410">
        <f>IFERROR('Class Bin B-A'!AP95/'Class Bin B-A'!AP$107,0)</f>
        <v>0</v>
      </c>
      <c r="BE95" s="410">
        <f>IFERROR('Class Bin B-A'!AQ95/'Class Bin B-A'!AQ$107,0)</f>
        <v>0</v>
      </c>
      <c r="BF95" s="410">
        <f>IFERROR('Class Bin B-A'!AR95/'Class Bin B-A'!AR$107,0)</f>
        <v>0</v>
      </c>
      <c r="BG95" s="411">
        <f>IFERROR('Class Bin B-A'!AS95/'Class Bin B-A'!AS$107,0)</f>
        <v>0</v>
      </c>
    </row>
    <row r="96" spans="1:59" ht="9.75" customHeight="1" x14ac:dyDescent="0.25">
      <c r="A96" s="298">
        <v>0.88541666666666896</v>
      </c>
      <c r="B96" s="409">
        <f>IFERROR('Class Bin A-B'!R96/'Class Bin A-B'!R$107,0)</f>
        <v>0</v>
      </c>
      <c r="C96" s="410">
        <f>IFERROR('Class Bin A-B'!S96/'Class Bin A-B'!S$107,0)</f>
        <v>0</v>
      </c>
      <c r="D96" s="410">
        <f>IFERROR('Class Bin A-B'!T96/'Class Bin A-B'!T$107,0)</f>
        <v>0</v>
      </c>
      <c r="E96" s="410">
        <f>IFERROR('Class Bin A-B'!U96/'Class Bin A-B'!U$107,0)</f>
        <v>0</v>
      </c>
      <c r="F96" s="410">
        <f>IFERROR('Class Bin A-B'!V96/'Class Bin A-B'!V$107,0)</f>
        <v>1.126984126984127</v>
      </c>
      <c r="G96" s="410">
        <f>IFERROR('Class Bin A-B'!W96/'Class Bin A-B'!W$107,0)</f>
        <v>1.0671556268622509</v>
      </c>
      <c r="H96" s="410">
        <f>IFERROR('Class Bin A-B'!X96/'Class Bin A-B'!X$107,0)</f>
        <v>0.9632232372921059</v>
      </c>
      <c r="I96" s="410">
        <f>IFERROR('Class Bin A-B'!Y96/'Class Bin A-B'!Y$107,0)</f>
        <v>1.0421909696521094</v>
      </c>
      <c r="J96" s="410">
        <f>IFERROR('Class Bin A-B'!Z96/'Class Bin A-B'!Z$107,0)</f>
        <v>1.0937111608252545</v>
      </c>
      <c r="K96" s="410">
        <f>IFERROR('Class Bin A-B'!AA96/'Class Bin A-B'!AA$107,0)</f>
        <v>1.0749561293557282</v>
      </c>
      <c r="L96" s="410">
        <f>IFERROR('Class Bin A-B'!AB96/'Class Bin A-B'!AB$107,0)</f>
        <v>1.1445485939812532</v>
      </c>
      <c r="M96" s="410">
        <f>IFERROR('Class Bin A-B'!AC96/'Class Bin A-B'!AC$107,0)</f>
        <v>1.0682730923694779</v>
      </c>
      <c r="N96" s="410">
        <f>IFERROR('Class Bin A-B'!AD96/'Class Bin A-B'!AD$107,0)</f>
        <v>1.0339377033937702</v>
      </c>
      <c r="O96" s="410">
        <f>IFERROR('Class Bin A-B'!AE96/'Class Bin A-B'!AE$107,0)</f>
        <v>0.9155118462226195</v>
      </c>
      <c r="P96" s="410">
        <f>IFERROR('Class Bin A-B'!AF96/'Class Bin A-B'!AF$107,0)</f>
        <v>0.96793002915451887</v>
      </c>
      <c r="Q96" s="410">
        <f>IFERROR('Class Bin A-B'!AG96/'Class Bin A-B'!AG$107,0)</f>
        <v>0.89064819396338446</v>
      </c>
      <c r="R96" s="410">
        <f>IFERROR('Class Bin A-B'!AH96/'Class Bin A-B'!AH$107,0)</f>
        <v>0.75909537856440512</v>
      </c>
      <c r="S96" s="410">
        <f>IFERROR('Class Bin A-B'!AI96/'Class Bin A-B'!AI$107,0)</f>
        <v>1.1175739497887152</v>
      </c>
      <c r="T96" s="410">
        <f>IFERROR('Class Bin A-B'!AJ96/'Class Bin A-B'!AJ$107,0)</f>
        <v>1.0201078960274645</v>
      </c>
      <c r="U96" s="410">
        <f>IFERROR('Class Bin A-B'!AK96/'Class Bin A-B'!AK$107,0)</f>
        <v>1.0505050505050508</v>
      </c>
      <c r="V96" s="410">
        <f>IFERROR('Class Bin A-B'!AL96/'Class Bin A-B'!AL$107,0)</f>
        <v>0.93522906793048977</v>
      </c>
      <c r="W96" s="410">
        <f>IFERROR('Class Bin A-B'!AM96/'Class Bin A-B'!AM$107,0)</f>
        <v>1.0404624277456644</v>
      </c>
      <c r="X96" s="410">
        <f>IFERROR('Class Bin A-B'!AN96/'Class Bin A-B'!AN$107,0)</f>
        <v>1.0560398505603985</v>
      </c>
      <c r="Y96" s="410">
        <f>IFERROR('Class Bin A-B'!AO96/'Class Bin A-B'!AO$107,0)</f>
        <v>0.82326621923937349</v>
      </c>
      <c r="Z96" s="410">
        <f>IFERROR('Class Bin A-B'!AP96/'Class Bin A-B'!AP$107,0)</f>
        <v>0</v>
      </c>
      <c r="AA96" s="410">
        <f>IFERROR('Class Bin A-B'!AQ96/'Class Bin A-B'!AQ$107,0)</f>
        <v>0</v>
      </c>
      <c r="AB96" s="410">
        <f>IFERROR('Class Bin A-B'!AR96/'Class Bin A-B'!AR$107,0)</f>
        <v>0</v>
      </c>
      <c r="AC96" s="411">
        <f>IFERROR('Class Bin A-B'!AS96/'Class Bin A-B'!AS$107,0)</f>
        <v>0</v>
      </c>
      <c r="AD96" s="297"/>
      <c r="AE96" s="298">
        <v>0.88541666666666896</v>
      </c>
      <c r="AF96" s="409">
        <f>IFERROR('Class Bin B-A'!R96/'Class Bin B-A'!R$107,0)</f>
        <v>0</v>
      </c>
      <c r="AG96" s="410">
        <f>IFERROR('Class Bin B-A'!S96/'Class Bin B-A'!S$107,0)</f>
        <v>0</v>
      </c>
      <c r="AH96" s="410">
        <f>IFERROR('Class Bin B-A'!T96/'Class Bin B-A'!T$107,0)</f>
        <v>0</v>
      </c>
      <c r="AI96" s="410">
        <f>IFERROR('Class Bin B-A'!U96/'Class Bin B-A'!U$107,0)</f>
        <v>0</v>
      </c>
      <c r="AJ96" s="410">
        <f>IFERROR('Class Bin B-A'!V96/'Class Bin B-A'!V$107,0)</f>
        <v>1.2558782849239281</v>
      </c>
      <c r="AK96" s="410">
        <f>IFERROR('Class Bin B-A'!W96/'Class Bin B-A'!W$107,0)</f>
        <v>1.0924678505817511</v>
      </c>
      <c r="AL96" s="410">
        <f>IFERROR('Class Bin B-A'!X96/'Class Bin B-A'!X$107,0)</f>
        <v>0.92390977443609024</v>
      </c>
      <c r="AM96" s="410">
        <f>IFERROR('Class Bin B-A'!Y96/'Class Bin B-A'!Y$107,0)</f>
        <v>1.3889268626110729</v>
      </c>
      <c r="AN96" s="410">
        <f>IFERROR('Class Bin B-A'!Z96/'Class Bin B-A'!Z$107,0)</f>
        <v>1.1404612159329139</v>
      </c>
      <c r="AO96" s="410">
        <f>IFERROR('Class Bin B-A'!AA96/'Class Bin B-A'!AA$107,0)</f>
        <v>1.3125649013499479</v>
      </c>
      <c r="AP96" s="410">
        <f>IFERROR('Class Bin B-A'!AB96/'Class Bin B-A'!AB$107,0)</f>
        <v>1.1162790697674421</v>
      </c>
      <c r="AQ96" s="410">
        <f>IFERROR('Class Bin B-A'!AC96/'Class Bin B-A'!AC$107,0)</f>
        <v>1.1270643747893494</v>
      </c>
      <c r="AR96" s="410">
        <f>IFERROR('Class Bin B-A'!AD96/'Class Bin B-A'!AD$107,0)</f>
        <v>1.0933496034167176</v>
      </c>
      <c r="AS96" s="410">
        <f>IFERROR('Class Bin B-A'!AE96/'Class Bin B-A'!AE$107,0)</f>
        <v>1.0595410978797564</v>
      </c>
      <c r="AT96" s="410">
        <f>IFERROR('Class Bin B-A'!AF96/'Class Bin B-A'!AF$107,0)</f>
        <v>1.0871726881007624</v>
      </c>
      <c r="AU96" s="410">
        <f>IFERROR('Class Bin B-A'!AG96/'Class Bin B-A'!AG$107,0)</f>
        <v>1.1404958677685948</v>
      </c>
      <c r="AV96" s="410">
        <f>IFERROR('Class Bin B-A'!AH96/'Class Bin B-A'!AH$107,0)</f>
        <v>1.0581162324649298</v>
      </c>
      <c r="AW96" s="410">
        <f>IFERROR('Class Bin B-A'!AI96/'Class Bin B-A'!AI$107,0)</f>
        <v>1.1467391304347825</v>
      </c>
      <c r="AX96" s="410">
        <f>IFERROR('Class Bin B-A'!AJ96/'Class Bin B-A'!AJ$107,0)</f>
        <v>1.0927624872579</v>
      </c>
      <c r="AY96" s="410">
        <f>IFERROR('Class Bin B-A'!AK96/'Class Bin B-A'!AK$107,0)</f>
        <v>1.0221827861579413</v>
      </c>
      <c r="AZ96" s="410">
        <f>IFERROR('Class Bin B-A'!AL96/'Class Bin B-A'!AL$107,0)</f>
        <v>1.1016548463356977</v>
      </c>
      <c r="BA96" s="410">
        <f>IFERROR('Class Bin B-A'!AM96/'Class Bin B-A'!AM$107,0)</f>
        <v>1.0705149229255491</v>
      </c>
      <c r="BB96" s="410">
        <f>IFERROR('Class Bin B-A'!AN96/'Class Bin B-A'!AN$107,0)</f>
        <v>1.3171240013893715</v>
      </c>
      <c r="BC96" s="410">
        <f>IFERROR('Class Bin B-A'!AO96/'Class Bin B-A'!AO$107,0)</f>
        <v>1.1218697829716193</v>
      </c>
      <c r="BD96" s="410">
        <f>IFERROR('Class Bin B-A'!AP96/'Class Bin B-A'!AP$107,0)</f>
        <v>0</v>
      </c>
      <c r="BE96" s="410">
        <f>IFERROR('Class Bin B-A'!AQ96/'Class Bin B-A'!AQ$107,0)</f>
        <v>0</v>
      </c>
      <c r="BF96" s="410">
        <f>IFERROR('Class Bin B-A'!AR96/'Class Bin B-A'!AR$107,0)</f>
        <v>0</v>
      </c>
      <c r="BG96" s="411">
        <f>IFERROR('Class Bin B-A'!AS96/'Class Bin B-A'!AS$107,0)</f>
        <v>0</v>
      </c>
    </row>
    <row r="97" spans="1:59" ht="9.75" customHeight="1" x14ac:dyDescent="0.25">
      <c r="A97" s="298">
        <v>0.89583333333333603</v>
      </c>
      <c r="B97" s="409">
        <f>IFERROR('Class Bin A-B'!R97/'Class Bin A-B'!R$107,0)</f>
        <v>0</v>
      </c>
      <c r="C97" s="410">
        <f>IFERROR('Class Bin A-B'!S97/'Class Bin A-B'!S$107,0)</f>
        <v>0</v>
      </c>
      <c r="D97" s="410">
        <f>IFERROR('Class Bin A-B'!T97/'Class Bin A-B'!T$107,0)</f>
        <v>0</v>
      </c>
      <c r="E97" s="410">
        <f>IFERROR('Class Bin A-B'!U97/'Class Bin A-B'!U$107,0)</f>
        <v>0</v>
      </c>
      <c r="F97" s="410">
        <f>IFERROR('Class Bin A-B'!V97/'Class Bin A-B'!V$107,0)</f>
        <v>1.0238095238095239</v>
      </c>
      <c r="G97" s="410">
        <f>IFERROR('Class Bin A-B'!W97/'Class Bin A-B'!W$107,0)</f>
        <v>0.96447398578959431</v>
      </c>
      <c r="H97" s="410">
        <f>IFERROR('Class Bin A-B'!X97/'Class Bin A-B'!X$107,0)</f>
        <v>1.015694542047318</v>
      </c>
      <c r="I97" s="410">
        <f>IFERROR('Class Bin A-B'!Y97/'Class Bin A-B'!Y$107,0)</f>
        <v>1.0303478904515173</v>
      </c>
      <c r="J97" s="410">
        <f>IFERROR('Class Bin A-B'!Z97/'Class Bin A-B'!Z$107,0)</f>
        <v>1.1255282127765347</v>
      </c>
      <c r="K97" s="410">
        <f>IFERROR('Class Bin A-B'!AA97/'Class Bin A-B'!AA$107,0)</f>
        <v>1.04687891702181</v>
      </c>
      <c r="L97" s="410">
        <f>IFERROR('Class Bin A-B'!AB97/'Class Bin A-B'!AB$107,0)</f>
        <v>0.97878638381845096</v>
      </c>
      <c r="M97" s="410">
        <f>IFERROR('Class Bin A-B'!AC97/'Class Bin A-B'!AC$107,0)</f>
        <v>1.1767068273092369</v>
      </c>
      <c r="N97" s="410">
        <f>IFERROR('Class Bin A-B'!AD97/'Class Bin A-B'!AD$107,0)</f>
        <v>1.0748489074848904</v>
      </c>
      <c r="O97" s="410">
        <f>IFERROR('Class Bin A-B'!AE97/'Class Bin A-B'!AE$107,0)</f>
        <v>1.0692892266428249</v>
      </c>
      <c r="P97" s="410">
        <f>IFERROR('Class Bin A-B'!AF97/'Class Bin A-B'!AF$107,0)</f>
        <v>0.74635568513119521</v>
      </c>
      <c r="Q97" s="410">
        <f>IFERROR('Class Bin A-B'!AG97/'Class Bin A-B'!AG$107,0)</f>
        <v>0.85502226620484911</v>
      </c>
      <c r="R97" s="410">
        <f>IFERROR('Class Bin A-B'!AH97/'Class Bin A-B'!AH$107,0)</f>
        <v>0.91642084562438542</v>
      </c>
      <c r="S97" s="410">
        <f>IFERROR('Class Bin A-B'!AI97/'Class Bin A-B'!AI$107,0)</f>
        <v>0.87496892866020393</v>
      </c>
      <c r="T97" s="410">
        <f>IFERROR('Class Bin A-B'!AJ97/'Class Bin A-B'!AJ$107,0)</f>
        <v>0.83178028445316343</v>
      </c>
      <c r="U97" s="410">
        <f>IFERROR('Class Bin A-B'!AK97/'Class Bin A-B'!AK$107,0)</f>
        <v>0.93296602387511496</v>
      </c>
      <c r="V97" s="410">
        <f>IFERROR('Class Bin A-B'!AL97/'Class Bin A-B'!AL$107,0)</f>
        <v>1.0110584518167458</v>
      </c>
      <c r="W97" s="410">
        <f>IFERROR('Class Bin A-B'!AM97/'Class Bin A-B'!AM$107,0)</f>
        <v>0.91329479768786104</v>
      </c>
      <c r="X97" s="410">
        <f>IFERROR('Class Bin A-B'!AN97/'Class Bin A-B'!AN$107,0)</f>
        <v>1.1038605230386052</v>
      </c>
      <c r="Y97" s="410">
        <f>IFERROR('Class Bin A-B'!AO97/'Class Bin A-B'!AO$107,0)</f>
        <v>0.96644295302013405</v>
      </c>
      <c r="Z97" s="410">
        <f>IFERROR('Class Bin A-B'!AP97/'Class Bin A-B'!AP$107,0)</f>
        <v>0</v>
      </c>
      <c r="AA97" s="410">
        <f>IFERROR('Class Bin A-B'!AQ97/'Class Bin A-B'!AQ$107,0)</f>
        <v>0</v>
      </c>
      <c r="AB97" s="410">
        <f>IFERROR('Class Bin A-B'!AR97/'Class Bin A-B'!AR$107,0)</f>
        <v>0</v>
      </c>
      <c r="AC97" s="411">
        <f>IFERROR('Class Bin A-B'!AS97/'Class Bin A-B'!AS$107,0)</f>
        <v>0</v>
      </c>
      <c r="AD97" s="297"/>
      <c r="AE97" s="298">
        <v>0.89583333333333603</v>
      </c>
      <c r="AF97" s="409">
        <f>IFERROR('Class Bin B-A'!R97/'Class Bin B-A'!R$107,0)</f>
        <v>0</v>
      </c>
      <c r="AG97" s="410">
        <f>IFERROR('Class Bin B-A'!S97/'Class Bin B-A'!S$107,0)</f>
        <v>0</v>
      </c>
      <c r="AH97" s="410">
        <f>IFERROR('Class Bin B-A'!T97/'Class Bin B-A'!T$107,0)</f>
        <v>0</v>
      </c>
      <c r="AI97" s="410">
        <f>IFERROR('Class Bin B-A'!U97/'Class Bin B-A'!U$107,0)</f>
        <v>0</v>
      </c>
      <c r="AJ97" s="410">
        <f>IFERROR('Class Bin B-A'!V97/'Class Bin B-A'!V$107,0)</f>
        <v>1.2835408022130015</v>
      </c>
      <c r="AK97" s="410">
        <f>IFERROR('Class Bin B-A'!W97/'Class Bin B-A'!W$107,0)</f>
        <v>1.1316595223515</v>
      </c>
      <c r="AL97" s="410">
        <f>IFERROR('Class Bin B-A'!X97/'Class Bin B-A'!X$107,0)</f>
        <v>1.0153383458646617</v>
      </c>
      <c r="AM97" s="410">
        <f>IFERROR('Class Bin B-A'!Y97/'Class Bin B-A'!Y$107,0)</f>
        <v>0.97334244702665751</v>
      </c>
      <c r="AN97" s="410">
        <f>IFERROR('Class Bin B-A'!Z97/'Class Bin B-A'!Z$107,0)</f>
        <v>1.0901467505241091</v>
      </c>
      <c r="AO97" s="410">
        <f>IFERROR('Class Bin B-A'!AA97/'Class Bin B-A'!AA$107,0)</f>
        <v>1.2239529248875043</v>
      </c>
      <c r="AP97" s="410">
        <f>IFERROR('Class Bin B-A'!AB97/'Class Bin B-A'!AB$107,0)</f>
        <v>1.1634457910252212</v>
      </c>
      <c r="AQ97" s="410">
        <f>IFERROR('Class Bin B-A'!AC97/'Class Bin B-A'!AC$107,0)</f>
        <v>1.2133468149646107</v>
      </c>
      <c r="AR97" s="410">
        <f>IFERROR('Class Bin B-A'!AD97/'Class Bin B-A'!AD$107,0)</f>
        <v>1.2056131787675413</v>
      </c>
      <c r="AS97" s="410">
        <f>IFERROR('Class Bin B-A'!AE97/'Class Bin B-A'!AE$107,0)</f>
        <v>1.0920708684286962</v>
      </c>
      <c r="AT97" s="410">
        <f>IFERROR('Class Bin B-A'!AF97/'Class Bin B-A'!AF$107,0)</f>
        <v>1.1402055021544582</v>
      </c>
      <c r="AU97" s="410">
        <f>IFERROR('Class Bin B-A'!AG97/'Class Bin B-A'!AG$107,0)</f>
        <v>1.0798898071625345</v>
      </c>
      <c r="AV97" s="410">
        <f>IFERROR('Class Bin B-A'!AH97/'Class Bin B-A'!AH$107,0)</f>
        <v>1.1596526386105543</v>
      </c>
      <c r="AW97" s="410">
        <f>IFERROR('Class Bin B-A'!AI97/'Class Bin B-A'!AI$107,0)</f>
        <v>1.1086956521739129</v>
      </c>
      <c r="AX97" s="410">
        <f>IFERROR('Class Bin B-A'!AJ97/'Class Bin B-A'!AJ$107,0)</f>
        <v>1.310227658851512</v>
      </c>
      <c r="AY97" s="410">
        <f>IFERROR('Class Bin B-A'!AK97/'Class Bin B-A'!AK$107,0)</f>
        <v>1.0505767524401064</v>
      </c>
      <c r="AZ97" s="410">
        <f>IFERROR('Class Bin B-A'!AL97/'Class Bin B-A'!AL$107,0)</f>
        <v>1.054373522458629</v>
      </c>
      <c r="BA97" s="410">
        <f>IFERROR('Class Bin B-A'!AM97/'Class Bin B-A'!AM$107,0)</f>
        <v>1.0967530337815676</v>
      </c>
      <c r="BB97" s="410">
        <f>IFERROR('Class Bin B-A'!AN97/'Class Bin B-A'!AN$107,0)</f>
        <v>1.2115317818687046</v>
      </c>
      <c r="BC97" s="410">
        <f>IFERROR('Class Bin B-A'!AO97/'Class Bin B-A'!AO$107,0)</f>
        <v>1.1539232053422372</v>
      </c>
      <c r="BD97" s="410">
        <f>IFERROR('Class Bin B-A'!AP97/'Class Bin B-A'!AP$107,0)</f>
        <v>0</v>
      </c>
      <c r="BE97" s="410">
        <f>IFERROR('Class Bin B-A'!AQ97/'Class Bin B-A'!AQ$107,0)</f>
        <v>0</v>
      </c>
      <c r="BF97" s="410">
        <f>IFERROR('Class Bin B-A'!AR97/'Class Bin B-A'!AR$107,0)</f>
        <v>0</v>
      </c>
      <c r="BG97" s="411">
        <f>IFERROR('Class Bin B-A'!AS97/'Class Bin B-A'!AS$107,0)</f>
        <v>0</v>
      </c>
    </row>
    <row r="98" spans="1:59" ht="9.75" customHeight="1" x14ac:dyDescent="0.25">
      <c r="A98" s="298">
        <v>0.906250000000003</v>
      </c>
      <c r="B98" s="409">
        <f>IFERROR('Class Bin A-B'!R98/'Class Bin A-B'!R$107,0)</f>
        <v>0</v>
      </c>
      <c r="C98" s="410">
        <f>IFERROR('Class Bin A-B'!S98/'Class Bin A-B'!S$107,0)</f>
        <v>0</v>
      </c>
      <c r="D98" s="410">
        <f>IFERROR('Class Bin A-B'!T98/'Class Bin A-B'!T$107,0)</f>
        <v>0</v>
      </c>
      <c r="E98" s="410">
        <f>IFERROR('Class Bin A-B'!U98/'Class Bin A-B'!U$107,0)</f>
        <v>0</v>
      </c>
      <c r="F98" s="410">
        <f>IFERROR('Class Bin A-B'!V98/'Class Bin A-B'!V$107,0)</f>
        <v>0.92063492063492058</v>
      </c>
      <c r="G98" s="410">
        <f>IFERROR('Class Bin A-B'!W98/'Class Bin A-B'!W$107,0)</f>
        <v>0.99747879899151959</v>
      </c>
      <c r="H98" s="410">
        <f>IFERROR('Class Bin A-B'!X98/'Class Bin A-B'!X$107,0)</f>
        <v>0.9444834855938159</v>
      </c>
      <c r="I98" s="410">
        <f>IFERROR('Class Bin A-B'!Y98/'Class Bin A-B'!Y$107,0)</f>
        <v>1.0737725141870218</v>
      </c>
      <c r="J98" s="410">
        <f>IFERROR('Class Bin A-B'!Z98/'Class Bin A-B'!Z$107,0)</f>
        <v>1.0141685309470543</v>
      </c>
      <c r="K98" s="410">
        <f>IFERROR('Class Bin A-B'!AA98/'Class Bin A-B'!AA$107,0)</f>
        <v>1.078967159689145</v>
      </c>
      <c r="L98" s="410">
        <f>IFERROR('Class Bin A-B'!AB98/'Class Bin A-B'!AB$107,0)</f>
        <v>1.0182535767143563</v>
      </c>
      <c r="M98" s="410">
        <f>IFERROR('Class Bin A-B'!AC98/'Class Bin A-B'!AC$107,0)</f>
        <v>1.036144578313253</v>
      </c>
      <c r="N98" s="410">
        <f>IFERROR('Class Bin A-B'!AD98/'Class Bin A-B'!AD$107,0)</f>
        <v>1.03765690376569</v>
      </c>
      <c r="O98" s="410">
        <f>IFERROR('Class Bin A-B'!AE98/'Class Bin A-B'!AE$107,0)</f>
        <v>0.84398748323647732</v>
      </c>
      <c r="P98" s="410">
        <f>IFERROR('Class Bin A-B'!AF98/'Class Bin A-B'!AF$107,0)</f>
        <v>1.1972789115646258</v>
      </c>
      <c r="Q98" s="410">
        <f>IFERROR('Class Bin A-B'!AG98/'Class Bin A-B'!AG$107,0)</f>
        <v>0.96585848589807022</v>
      </c>
      <c r="R98" s="410">
        <f>IFERROR('Class Bin A-B'!AH98/'Class Bin A-B'!AH$107,0)</f>
        <v>0.99901671583087504</v>
      </c>
      <c r="S98" s="410">
        <f>IFERROR('Class Bin A-B'!AI98/'Class Bin A-B'!AI$107,0)</f>
        <v>0.99826000497141454</v>
      </c>
      <c r="T98" s="410">
        <f>IFERROR('Class Bin A-B'!AJ98/'Class Bin A-B'!AJ$107,0)</f>
        <v>1.0044139283962727</v>
      </c>
      <c r="U98" s="410">
        <f>IFERROR('Class Bin A-B'!AK98/'Class Bin A-B'!AK$107,0)</f>
        <v>1.0394857667584942</v>
      </c>
      <c r="V98" s="410">
        <f>IFERROR('Class Bin A-B'!AL98/'Class Bin A-B'!AL$107,0)</f>
        <v>0.94967276009930046</v>
      </c>
      <c r="W98" s="410">
        <f>IFERROR('Class Bin A-B'!AM98/'Class Bin A-B'!AM$107,0)</f>
        <v>1.0211946050096337</v>
      </c>
      <c r="X98" s="410">
        <f>IFERROR('Class Bin A-B'!AN98/'Class Bin A-B'!AN$107,0)</f>
        <v>0.89663760896637612</v>
      </c>
      <c r="Y98" s="410">
        <f>IFERROR('Class Bin A-B'!AO98/'Class Bin A-B'!AO$107,0)</f>
        <v>0.74372358936117311</v>
      </c>
      <c r="Z98" s="410">
        <f>IFERROR('Class Bin A-B'!AP98/'Class Bin A-B'!AP$107,0)</f>
        <v>0</v>
      </c>
      <c r="AA98" s="410">
        <f>IFERROR('Class Bin A-B'!AQ98/'Class Bin A-B'!AQ$107,0)</f>
        <v>0</v>
      </c>
      <c r="AB98" s="410">
        <f>IFERROR('Class Bin A-B'!AR98/'Class Bin A-B'!AR$107,0)</f>
        <v>0</v>
      </c>
      <c r="AC98" s="411">
        <f>IFERROR('Class Bin A-B'!AS98/'Class Bin A-B'!AS$107,0)</f>
        <v>0</v>
      </c>
      <c r="AD98" s="297"/>
      <c r="AE98" s="298">
        <v>0.906250000000003</v>
      </c>
      <c r="AF98" s="409">
        <f>IFERROR('Class Bin B-A'!R98/'Class Bin B-A'!R$107,0)</f>
        <v>0</v>
      </c>
      <c r="AG98" s="410">
        <f>IFERROR('Class Bin B-A'!S98/'Class Bin B-A'!S$107,0)</f>
        <v>0</v>
      </c>
      <c r="AH98" s="410">
        <f>IFERROR('Class Bin B-A'!T98/'Class Bin B-A'!T$107,0)</f>
        <v>0</v>
      </c>
      <c r="AI98" s="410">
        <f>IFERROR('Class Bin B-A'!U98/'Class Bin B-A'!U$107,0)</f>
        <v>0</v>
      </c>
      <c r="AJ98" s="410">
        <f>IFERROR('Class Bin B-A'!V98/'Class Bin B-A'!V$107,0)</f>
        <v>1.3388658367911479</v>
      </c>
      <c r="AK98" s="410">
        <f>IFERROR('Class Bin B-A'!W98/'Class Bin B-A'!W$107,0)</f>
        <v>1.0728720146968767</v>
      </c>
      <c r="AL98" s="410">
        <f>IFERROR('Class Bin B-A'!X98/'Class Bin B-A'!X$107,0)</f>
        <v>1.0009022556390978</v>
      </c>
      <c r="AM98" s="410">
        <f>IFERROR('Class Bin B-A'!Y98/'Class Bin B-A'!Y$107,0)</f>
        <v>1.0663021189336979</v>
      </c>
      <c r="AN98" s="410">
        <f>IFERROR('Class Bin B-A'!Z98/'Class Bin B-A'!Z$107,0)</f>
        <v>1.3752620545073377</v>
      </c>
      <c r="AO98" s="410">
        <f>IFERROR('Class Bin B-A'!AA98/'Class Bin B-A'!AA$107,0)</f>
        <v>1.1242644513672551</v>
      </c>
      <c r="AP98" s="410">
        <f>IFERROR('Class Bin B-A'!AB98/'Class Bin B-A'!AB$107,0)</f>
        <v>1.0324271208647233</v>
      </c>
      <c r="AQ98" s="410">
        <f>IFERROR('Class Bin B-A'!AC98/'Class Bin B-A'!AC$107,0)</f>
        <v>1.2025615099427032</v>
      </c>
      <c r="AR98" s="410">
        <f>IFERROR('Class Bin B-A'!AD98/'Class Bin B-A'!AD$107,0)</f>
        <v>1.0250152532031729</v>
      </c>
      <c r="AS98" s="410">
        <f>IFERROR('Class Bin B-A'!AE98/'Class Bin B-A'!AE$107,0)</f>
        <v>1.161777519604996</v>
      </c>
      <c r="AT98" s="410">
        <f>IFERROR('Class Bin B-A'!AF98/'Class Bin B-A'!AF$107,0)</f>
        <v>1.0288365926416969</v>
      </c>
      <c r="AU98" s="410">
        <f>IFERROR('Class Bin B-A'!AG98/'Class Bin B-A'!AG$107,0)</f>
        <v>1.1074380165289255</v>
      </c>
      <c r="AV98" s="410">
        <f>IFERROR('Class Bin B-A'!AH98/'Class Bin B-A'!AH$107,0)</f>
        <v>1.1649966599866399</v>
      </c>
      <c r="AW98" s="410">
        <f>IFERROR('Class Bin B-A'!AI98/'Class Bin B-A'!AI$107,0)</f>
        <v>1.0380434782608696</v>
      </c>
      <c r="AX98" s="410">
        <f>IFERROR('Class Bin B-A'!AJ98/'Class Bin B-A'!AJ$107,0)</f>
        <v>1.0329595650696568</v>
      </c>
      <c r="AY98" s="410">
        <f>IFERROR('Class Bin B-A'!AK98/'Class Bin B-A'!AK$107,0)</f>
        <v>0.96539485359361121</v>
      </c>
      <c r="AZ98" s="410">
        <f>IFERROR('Class Bin B-A'!AL98/'Class Bin B-A'!AL$107,0)</f>
        <v>1.1016548463356977</v>
      </c>
      <c r="BA98" s="410">
        <f>IFERROR('Class Bin B-A'!AM98/'Class Bin B-A'!AM$107,0)</f>
        <v>1.2699245654312887</v>
      </c>
      <c r="BB98" s="410">
        <f>IFERROR('Class Bin B-A'!AN98/'Class Bin B-A'!AN$107,0)</f>
        <v>1.0670371656825286</v>
      </c>
      <c r="BC98" s="410">
        <f>IFERROR('Class Bin B-A'!AO98/'Class Bin B-A'!AO$107,0)</f>
        <v>0.98831385642737901</v>
      </c>
      <c r="BD98" s="410">
        <f>IFERROR('Class Bin B-A'!AP98/'Class Bin B-A'!AP$107,0)</f>
        <v>0</v>
      </c>
      <c r="BE98" s="410">
        <f>IFERROR('Class Bin B-A'!AQ98/'Class Bin B-A'!AQ$107,0)</f>
        <v>0</v>
      </c>
      <c r="BF98" s="410">
        <f>IFERROR('Class Bin B-A'!AR98/'Class Bin B-A'!AR$107,0)</f>
        <v>0</v>
      </c>
      <c r="BG98" s="411">
        <f>IFERROR('Class Bin B-A'!AS98/'Class Bin B-A'!AS$107,0)</f>
        <v>0</v>
      </c>
    </row>
    <row r="99" spans="1:59" ht="9.75" customHeight="1" x14ac:dyDescent="0.25">
      <c r="A99" s="298">
        <v>0.91666666666666996</v>
      </c>
      <c r="B99" s="409">
        <f>IFERROR('Class Bin A-B'!R99/'Class Bin A-B'!R$107,0)</f>
        <v>0</v>
      </c>
      <c r="C99" s="410">
        <f>IFERROR('Class Bin A-B'!S99/'Class Bin A-B'!S$107,0)</f>
        <v>0</v>
      </c>
      <c r="D99" s="410">
        <f>IFERROR('Class Bin A-B'!T99/'Class Bin A-B'!T$107,0)</f>
        <v>0</v>
      </c>
      <c r="E99" s="410">
        <f>IFERROR('Class Bin A-B'!U99/'Class Bin A-B'!U$107,0)</f>
        <v>0</v>
      </c>
      <c r="F99" s="410">
        <f>IFERROR('Class Bin A-B'!V99/'Class Bin A-B'!V$107,0)</f>
        <v>1.1309523809523809</v>
      </c>
      <c r="G99" s="410">
        <f>IFERROR('Class Bin A-B'!W99/'Class Bin A-B'!W$107,0)</f>
        <v>0.93146917258766893</v>
      </c>
      <c r="H99" s="410">
        <f>IFERROR('Class Bin A-B'!X99/'Class Bin A-B'!X$107,0)</f>
        <v>0.9444834855938159</v>
      </c>
      <c r="I99" s="410">
        <f>IFERROR('Class Bin A-B'!Y99/'Class Bin A-B'!Y$107,0)</f>
        <v>1.164569454724895</v>
      </c>
      <c r="J99" s="410">
        <f>IFERROR('Class Bin A-B'!Z99/'Class Bin A-B'!Z$107,0)</f>
        <v>1.0618941088739744</v>
      </c>
      <c r="K99" s="410">
        <f>IFERROR('Class Bin A-B'!AA99/'Class Bin A-B'!AA$107,0)</f>
        <v>1.1471546753572324</v>
      </c>
      <c r="L99" s="410">
        <f>IFERROR('Class Bin A-B'!AB99/'Class Bin A-B'!AB$107,0)</f>
        <v>1.0379871731623089</v>
      </c>
      <c r="M99" s="410">
        <f>IFERROR('Class Bin A-B'!AC99/'Class Bin A-B'!AC$107,0)</f>
        <v>1.1084337349397591</v>
      </c>
      <c r="N99" s="410">
        <f>IFERROR('Class Bin A-B'!AD99/'Class Bin A-B'!AD$107,0)</f>
        <v>1.03021850302185</v>
      </c>
      <c r="O99" s="410">
        <f>IFERROR('Class Bin A-B'!AE99/'Class Bin A-B'!AE$107,0)</f>
        <v>1.1408135896289671</v>
      </c>
      <c r="P99" s="410">
        <f>IFERROR('Class Bin A-B'!AF99/'Class Bin A-B'!AF$107,0)</f>
        <v>0.92517006802721091</v>
      </c>
      <c r="Q99" s="410">
        <f>IFERROR('Class Bin A-B'!AG99/'Class Bin A-B'!AG$107,0)</f>
        <v>0.91044037605145967</v>
      </c>
      <c r="R99" s="410">
        <f>IFERROR('Class Bin A-B'!AH99/'Class Bin A-B'!AH$107,0)</f>
        <v>1.0304818092428711</v>
      </c>
      <c r="S99" s="410">
        <f>IFERROR('Class Bin A-B'!AI99/'Class Bin A-B'!AI$107,0)</f>
        <v>0.94655729555058432</v>
      </c>
      <c r="T99" s="410">
        <f>IFERROR('Class Bin A-B'!AJ99/'Class Bin A-B'!AJ$107,0)</f>
        <v>1.1064247179990192</v>
      </c>
      <c r="U99" s="410">
        <f>IFERROR('Class Bin A-B'!AK99/'Class Bin A-B'!AK$107,0)</f>
        <v>0.96969696969696983</v>
      </c>
      <c r="V99" s="410">
        <f>IFERROR('Class Bin A-B'!AL99/'Class Bin A-B'!AL$107,0)</f>
        <v>0.96772737531031383</v>
      </c>
      <c r="W99" s="410">
        <f>IFERROR('Class Bin A-B'!AM99/'Class Bin A-B'!AM$107,0)</f>
        <v>1.1791907514450866</v>
      </c>
      <c r="X99" s="410">
        <f>IFERROR('Class Bin A-B'!AN99/'Class Bin A-B'!AN$107,0)</f>
        <v>0.9603985056039851</v>
      </c>
      <c r="Y99" s="410">
        <f>IFERROR('Class Bin A-B'!AO99/'Class Bin A-B'!AO$107,0)</f>
        <v>1.1692766592095449</v>
      </c>
      <c r="Z99" s="410">
        <f>IFERROR('Class Bin A-B'!AP99/'Class Bin A-B'!AP$107,0)</f>
        <v>0</v>
      </c>
      <c r="AA99" s="410">
        <f>IFERROR('Class Bin A-B'!AQ99/'Class Bin A-B'!AQ$107,0)</f>
        <v>0</v>
      </c>
      <c r="AB99" s="410">
        <f>IFERROR('Class Bin A-B'!AR99/'Class Bin A-B'!AR$107,0)</f>
        <v>0</v>
      </c>
      <c r="AC99" s="411">
        <f>IFERROR('Class Bin A-B'!AS99/'Class Bin A-B'!AS$107,0)</f>
        <v>0</v>
      </c>
      <c r="AD99" s="297"/>
      <c r="AE99" s="298">
        <v>0.91666666666666996</v>
      </c>
      <c r="AF99" s="409">
        <f>IFERROR('Class Bin B-A'!R99/'Class Bin B-A'!R$107,0)</f>
        <v>0</v>
      </c>
      <c r="AG99" s="410">
        <f>IFERROR('Class Bin B-A'!S99/'Class Bin B-A'!S$107,0)</f>
        <v>0</v>
      </c>
      <c r="AH99" s="410">
        <f>IFERROR('Class Bin B-A'!T99/'Class Bin B-A'!T$107,0)</f>
        <v>0</v>
      </c>
      <c r="AI99" s="410">
        <f>IFERROR('Class Bin B-A'!U99/'Class Bin B-A'!U$107,0)</f>
        <v>0</v>
      </c>
      <c r="AJ99" s="410">
        <f>IFERROR('Class Bin B-A'!V99/'Class Bin B-A'!V$107,0)</f>
        <v>1.195020746887967</v>
      </c>
      <c r="AK99" s="410">
        <f>IFERROR('Class Bin B-A'!W99/'Class Bin B-A'!W$107,0)</f>
        <v>0.94060012247397407</v>
      </c>
      <c r="AL99" s="410">
        <f>IFERROR('Class Bin B-A'!X99/'Class Bin B-A'!X$107,0)</f>
        <v>1.0875187969924813</v>
      </c>
      <c r="AM99" s="410">
        <f>IFERROR('Class Bin B-A'!Y99/'Class Bin B-A'!Y$107,0)</f>
        <v>1.1811346548188653</v>
      </c>
      <c r="AN99" s="410">
        <f>IFERROR('Class Bin B-A'!Z99/'Class Bin B-A'!Z$107,0)</f>
        <v>1.0566037735849056</v>
      </c>
      <c r="AO99" s="410">
        <f>IFERROR('Class Bin B-A'!AA99/'Class Bin B-A'!AA$107,0)</f>
        <v>1.0633437175493248</v>
      </c>
      <c r="AP99" s="410">
        <f>IFERROR('Class Bin B-A'!AB99/'Class Bin B-A'!AB$107,0)</f>
        <v>0.91713069112348522</v>
      </c>
      <c r="AQ99" s="410">
        <f>IFERROR('Class Bin B-A'!AC99/'Class Bin B-A'!AC$107,0)</f>
        <v>1.0893158072126727</v>
      </c>
      <c r="AR99" s="410">
        <f>IFERROR('Class Bin B-A'!AD99/'Class Bin B-A'!AD$107,0)</f>
        <v>0.89322757779133632</v>
      </c>
      <c r="AS99" s="410">
        <f>IFERROR('Class Bin B-A'!AE99/'Class Bin B-A'!AE$107,0)</f>
        <v>1.0084228870171366</v>
      </c>
      <c r="AT99" s="410">
        <f>IFERROR('Class Bin B-A'!AF99/'Class Bin B-A'!AF$107,0)</f>
        <v>1.0394431554524364</v>
      </c>
      <c r="AU99" s="410">
        <f>IFERROR('Class Bin B-A'!AG99/'Class Bin B-A'!AG$107,0)</f>
        <v>1.1515151515151514</v>
      </c>
      <c r="AV99" s="410">
        <f>IFERROR('Class Bin B-A'!AH99/'Class Bin B-A'!AH$107,0)</f>
        <v>1.1810287241148965</v>
      </c>
      <c r="AW99" s="410">
        <f>IFERROR('Class Bin B-A'!AI99/'Class Bin B-A'!AI$107,0)</f>
        <v>1.0597826086956521</v>
      </c>
      <c r="AX99" s="410">
        <f>IFERROR('Class Bin B-A'!AJ99/'Class Bin B-A'!AJ$107,0)</f>
        <v>1.1525654094461433</v>
      </c>
      <c r="AY99" s="410">
        <f>IFERROR('Class Bin B-A'!AK99/'Class Bin B-A'!AK$107,0)</f>
        <v>0.97959183673469374</v>
      </c>
      <c r="AZ99" s="410">
        <f>IFERROR('Class Bin B-A'!AL99/'Class Bin B-A'!AL$107,0)</f>
        <v>1.1016548463356977</v>
      </c>
      <c r="BA99" s="410">
        <f>IFERROR('Class Bin B-A'!AM99/'Class Bin B-A'!AM$107,0)</f>
        <v>1.2069530993768447</v>
      </c>
      <c r="BB99" s="410">
        <f>IFERROR('Class Bin B-A'!AN99/'Class Bin B-A'!AN$107,0)</f>
        <v>1.194859326154915</v>
      </c>
      <c r="BC99" s="410">
        <f>IFERROR('Class Bin B-A'!AO99/'Class Bin B-A'!AO$107,0)</f>
        <v>1.1913188647746245</v>
      </c>
      <c r="BD99" s="410">
        <f>IFERROR('Class Bin B-A'!AP99/'Class Bin B-A'!AP$107,0)</f>
        <v>0</v>
      </c>
      <c r="BE99" s="410">
        <f>IFERROR('Class Bin B-A'!AQ99/'Class Bin B-A'!AQ$107,0)</f>
        <v>0</v>
      </c>
      <c r="BF99" s="410">
        <f>IFERROR('Class Bin B-A'!AR99/'Class Bin B-A'!AR$107,0)</f>
        <v>0</v>
      </c>
      <c r="BG99" s="411">
        <f>IFERROR('Class Bin B-A'!AS99/'Class Bin B-A'!AS$107,0)</f>
        <v>0</v>
      </c>
    </row>
    <row r="100" spans="1:59" ht="9.75" customHeight="1" x14ac:dyDescent="0.25">
      <c r="A100" s="298">
        <v>0.92708333333333703</v>
      </c>
      <c r="B100" s="409">
        <f>IFERROR('Class Bin A-B'!R100/'Class Bin A-B'!R$107,0)</f>
        <v>0</v>
      </c>
      <c r="C100" s="410">
        <f>IFERROR('Class Bin A-B'!S100/'Class Bin A-B'!S$107,0)</f>
        <v>0</v>
      </c>
      <c r="D100" s="410">
        <f>IFERROR('Class Bin A-B'!T100/'Class Bin A-B'!T$107,0)</f>
        <v>0</v>
      </c>
      <c r="E100" s="410">
        <f>IFERROR('Class Bin A-B'!U100/'Class Bin A-B'!U$107,0)</f>
        <v>0</v>
      </c>
      <c r="F100" s="410">
        <f>IFERROR('Class Bin A-B'!V100/'Class Bin A-B'!V$107,0)</f>
        <v>0</v>
      </c>
      <c r="G100" s="410">
        <f>IFERROR('Class Bin A-B'!W100/'Class Bin A-B'!W$107,0)</f>
        <v>0.96447398578959431</v>
      </c>
      <c r="H100" s="410">
        <f>IFERROR('Class Bin A-B'!X100/'Class Bin A-B'!X$107,0)</f>
        <v>0.9632232372921059</v>
      </c>
      <c r="I100" s="410">
        <f>IFERROR('Class Bin A-B'!Y100/'Class Bin A-B'!Y$107,0)</f>
        <v>0.89217863311127565</v>
      </c>
      <c r="J100" s="410">
        <f>IFERROR('Class Bin A-B'!Z100/'Class Bin A-B'!Z$107,0)</f>
        <v>1.0698483718617944</v>
      </c>
      <c r="K100" s="410">
        <f>IFERROR('Class Bin A-B'!AA100/'Class Bin A-B'!AA$107,0)</f>
        <v>1.0589120080220604</v>
      </c>
      <c r="L100" s="410">
        <f>IFERROR('Class Bin A-B'!AB100/'Class Bin A-B'!AB$107,0)</f>
        <v>1.0892945239269858</v>
      </c>
      <c r="M100" s="410">
        <f>IFERROR('Class Bin A-B'!AC100/'Class Bin A-B'!AC$107,0)</f>
        <v>1.0602409638554215</v>
      </c>
      <c r="N100" s="410">
        <f>IFERROR('Class Bin A-B'!AD100/'Class Bin A-B'!AD$107,0)</f>
        <v>0.94839609483960929</v>
      </c>
      <c r="O100" s="410">
        <f>IFERROR('Class Bin A-B'!AE100/'Class Bin A-B'!AE$107,0)</f>
        <v>1.0156459544032184</v>
      </c>
      <c r="P100" s="410">
        <f>IFERROR('Class Bin A-B'!AF100/'Class Bin A-B'!AF$107,0)</f>
        <v>0.85519922254616132</v>
      </c>
      <c r="Q100" s="410">
        <f>IFERROR('Class Bin A-B'!AG100/'Class Bin A-B'!AG$107,0)</f>
        <v>1.0291934685799109</v>
      </c>
      <c r="R100" s="410">
        <f>IFERROR('Class Bin A-B'!AH100/'Class Bin A-B'!AH$107,0)</f>
        <v>1.0108161258603736</v>
      </c>
      <c r="S100" s="410">
        <f>IFERROR('Class Bin A-B'!AI100/'Class Bin A-B'!AI$107,0)</f>
        <v>0.91076311210539407</v>
      </c>
      <c r="T100" s="410">
        <f>IFERROR('Class Bin A-B'!AJ100/'Class Bin A-B'!AJ$107,0)</f>
        <v>1.0318783717508584</v>
      </c>
      <c r="U100" s="410">
        <f>IFERROR('Class Bin A-B'!AK100/'Class Bin A-B'!AK$107,0)</f>
        <v>0.99540863177226835</v>
      </c>
      <c r="V100" s="410">
        <f>IFERROR('Class Bin A-B'!AL100/'Class Bin A-B'!AL$107,0)</f>
        <v>1.0146693748589484</v>
      </c>
      <c r="W100" s="410">
        <f>IFERROR('Class Bin A-B'!AM100/'Class Bin A-B'!AM$107,0)</f>
        <v>0.98651252408477819</v>
      </c>
      <c r="X100" s="410">
        <f>IFERROR('Class Bin A-B'!AN100/'Class Bin A-B'!AN$107,0)</f>
        <v>0.93250311332503111</v>
      </c>
      <c r="Y100" s="410">
        <f>IFERROR('Class Bin A-B'!AO100/'Class Bin A-B'!AO$107,0)</f>
        <v>0.84315187670892355</v>
      </c>
      <c r="Z100" s="410">
        <f>IFERROR('Class Bin A-B'!AP100/'Class Bin A-B'!AP$107,0)</f>
        <v>0</v>
      </c>
      <c r="AA100" s="410">
        <f>IFERROR('Class Bin A-B'!AQ100/'Class Bin A-B'!AQ$107,0)</f>
        <v>0</v>
      </c>
      <c r="AB100" s="410">
        <f>IFERROR('Class Bin A-B'!AR100/'Class Bin A-B'!AR$107,0)</f>
        <v>0</v>
      </c>
      <c r="AC100" s="411">
        <f>IFERROR('Class Bin A-B'!AS100/'Class Bin A-B'!AS$107,0)</f>
        <v>0</v>
      </c>
      <c r="AD100" s="297"/>
      <c r="AE100" s="298">
        <v>0.92708333333333703</v>
      </c>
      <c r="AF100" s="409">
        <f>IFERROR('Class Bin B-A'!R100/'Class Bin B-A'!R$107,0)</f>
        <v>0</v>
      </c>
      <c r="AG100" s="410">
        <f>IFERROR('Class Bin B-A'!S100/'Class Bin B-A'!S$107,0)</f>
        <v>0</v>
      </c>
      <c r="AH100" s="410">
        <f>IFERROR('Class Bin B-A'!T100/'Class Bin B-A'!T$107,0)</f>
        <v>0</v>
      </c>
      <c r="AI100" s="410">
        <f>IFERROR('Class Bin B-A'!U100/'Class Bin B-A'!U$107,0)</f>
        <v>0</v>
      </c>
      <c r="AJ100" s="410">
        <f>IFERROR('Class Bin B-A'!V100/'Class Bin B-A'!V$107,0)</f>
        <v>1.045643153526971</v>
      </c>
      <c r="AK100" s="410">
        <f>IFERROR('Class Bin B-A'!W100/'Class Bin B-A'!W$107,0)</f>
        <v>1.1022657685241883</v>
      </c>
      <c r="AL100" s="410">
        <f>IFERROR('Class Bin B-A'!X100/'Class Bin B-A'!X$107,0)</f>
        <v>1.0634586466165414</v>
      </c>
      <c r="AM100" s="410">
        <f>IFERROR('Class Bin B-A'!Y100/'Class Bin B-A'!Y$107,0)</f>
        <v>1.1209842788790156</v>
      </c>
      <c r="AN100" s="410">
        <f>IFERROR('Class Bin B-A'!Z100/'Class Bin B-A'!Z$107,0)</f>
        <v>1.095737246680643</v>
      </c>
      <c r="AO100" s="410">
        <f>IFERROR('Class Bin B-A'!AA100/'Class Bin B-A'!AA$107,0)</f>
        <v>1.1907234337140877</v>
      </c>
      <c r="AP100" s="410">
        <f>IFERROR('Class Bin B-A'!AB100/'Class Bin B-A'!AB$107,0)</f>
        <v>1.0533901080904031</v>
      </c>
      <c r="AQ100" s="410">
        <f>IFERROR('Class Bin B-A'!AC100/'Class Bin B-A'!AC$107,0)</f>
        <v>1.0677451971688574</v>
      </c>
      <c r="AR100" s="410">
        <f>IFERROR('Class Bin B-A'!AD100/'Class Bin B-A'!AD$107,0)</f>
        <v>0.83465527760829794</v>
      </c>
      <c r="AS100" s="410">
        <f>IFERROR('Class Bin B-A'!AE100/'Class Bin B-A'!AE$107,0)</f>
        <v>1.0734824281150164</v>
      </c>
      <c r="AT100" s="410">
        <f>IFERROR('Class Bin B-A'!AF100/'Class Bin B-A'!AF$107,0)</f>
        <v>1.0606562810739146</v>
      </c>
      <c r="AU100" s="410">
        <f>IFERROR('Class Bin B-A'!AG100/'Class Bin B-A'!AG$107,0)</f>
        <v>1.1460055096418731</v>
      </c>
      <c r="AV100" s="410">
        <f>IFERROR('Class Bin B-A'!AH100/'Class Bin B-A'!AH$107,0)</f>
        <v>1.0901803607214426</v>
      </c>
      <c r="AW100" s="410">
        <f>IFERROR('Class Bin B-A'!AI100/'Class Bin B-A'!AI$107,0)</f>
        <v>1.1467391304347825</v>
      </c>
      <c r="AX100" s="410">
        <f>IFERROR('Class Bin B-A'!AJ100/'Class Bin B-A'!AJ$107,0)</f>
        <v>1.201495073054706</v>
      </c>
      <c r="AY100" s="410">
        <f>IFERROR('Class Bin B-A'!AK100/'Class Bin B-A'!AK$107,0)</f>
        <v>0.92280390417036373</v>
      </c>
      <c r="AZ100" s="410">
        <f>IFERROR('Class Bin B-A'!AL100/'Class Bin B-A'!AL$107,0)</f>
        <v>0.96453900709219875</v>
      </c>
      <c r="BA100" s="410">
        <f>IFERROR('Class Bin B-A'!AM100/'Class Bin B-A'!AM$107,0)</f>
        <v>0.98655296818629057</v>
      </c>
      <c r="BB100" s="410">
        <f>IFERROR('Class Bin B-A'!AN100/'Class Bin B-A'!AN$107,0)</f>
        <v>1.161514414727336</v>
      </c>
      <c r="BC100" s="410">
        <f>IFERROR('Class Bin B-A'!AO100/'Class Bin B-A'!AO$107,0)</f>
        <v>1.0203672787979967</v>
      </c>
      <c r="BD100" s="410">
        <f>IFERROR('Class Bin B-A'!AP100/'Class Bin B-A'!AP$107,0)</f>
        <v>0</v>
      </c>
      <c r="BE100" s="410">
        <f>IFERROR('Class Bin B-A'!AQ100/'Class Bin B-A'!AQ$107,0)</f>
        <v>0</v>
      </c>
      <c r="BF100" s="410">
        <f>IFERROR('Class Bin B-A'!AR100/'Class Bin B-A'!AR$107,0)</f>
        <v>0</v>
      </c>
      <c r="BG100" s="411">
        <f>IFERROR('Class Bin B-A'!AS100/'Class Bin B-A'!AS$107,0)</f>
        <v>0</v>
      </c>
    </row>
    <row r="101" spans="1:59" ht="9.75" customHeight="1" x14ac:dyDescent="0.25">
      <c r="A101" s="298">
        <v>0.937500000000004</v>
      </c>
      <c r="B101" s="409">
        <f>IFERROR('Class Bin A-B'!R101/'Class Bin A-B'!R$107,0)</f>
        <v>0</v>
      </c>
      <c r="C101" s="410">
        <f>IFERROR('Class Bin A-B'!S101/'Class Bin A-B'!S$107,0)</f>
        <v>0</v>
      </c>
      <c r="D101" s="410">
        <f>IFERROR('Class Bin A-B'!T101/'Class Bin A-B'!T$107,0)</f>
        <v>0</v>
      </c>
      <c r="E101" s="410">
        <f>IFERROR('Class Bin A-B'!U101/'Class Bin A-B'!U$107,0)</f>
        <v>0</v>
      </c>
      <c r="F101" s="410">
        <f>IFERROR('Class Bin A-B'!V101/'Class Bin A-B'!V$107,0)</f>
        <v>0.98412698412698418</v>
      </c>
      <c r="G101" s="410">
        <f>IFERROR('Class Bin A-B'!W101/'Class Bin A-B'!W$107,0)</f>
        <v>0.91680036672014664</v>
      </c>
      <c r="H101" s="410">
        <f>IFERROR('Class Bin A-B'!X101/'Class Bin A-B'!X$107,0)</f>
        <v>0.92574373389552589</v>
      </c>
      <c r="I101" s="410">
        <f>IFERROR('Class Bin A-B'!Y101/'Class Bin A-B'!Y$107,0)</f>
        <v>1.2079940784603997</v>
      </c>
      <c r="J101" s="410">
        <f>IFERROR('Class Bin A-B'!Z101/'Class Bin A-B'!Z$107,0)</f>
        <v>0.98632861048968412</v>
      </c>
      <c r="K101" s="410">
        <f>IFERROR('Class Bin A-B'!AA101/'Class Bin A-B'!AA$107,0)</f>
        <v>1.1511657056906492</v>
      </c>
      <c r="L101" s="410">
        <f>IFERROR('Class Bin A-B'!AB101/'Class Bin A-B'!AB$107,0)</f>
        <v>0.79329057720769625</v>
      </c>
      <c r="M101" s="410">
        <f>IFERROR('Class Bin A-B'!AC101/'Class Bin A-B'!AC$107,0)</f>
        <v>1.2008032128514055</v>
      </c>
      <c r="N101" s="410">
        <f>IFERROR('Class Bin A-B'!AD101/'Class Bin A-B'!AD$107,0)</f>
        <v>0.97071129707112958</v>
      </c>
      <c r="O101" s="410">
        <f>IFERROR('Class Bin A-B'!AE101/'Class Bin A-B'!AE$107,0)</f>
        <v>1.0514081358962895</v>
      </c>
      <c r="P101" s="410">
        <f>IFERROR('Class Bin A-B'!AF101/'Class Bin A-B'!AF$107,0)</f>
        <v>1.0573372206025267</v>
      </c>
      <c r="Q101" s="410">
        <f>IFERROR('Class Bin A-B'!AG101/'Class Bin A-B'!AG$107,0)</f>
        <v>0.91439881246907484</v>
      </c>
      <c r="R101" s="410">
        <f>IFERROR('Class Bin A-B'!AH101/'Class Bin A-B'!AH$107,0)</f>
        <v>1.1170108161258603</v>
      </c>
      <c r="S101" s="410">
        <f>IFERROR('Class Bin A-B'!AI101/'Class Bin A-B'!AI$107,0)</f>
        <v>0.99030574198359433</v>
      </c>
      <c r="T101" s="410">
        <f>IFERROR('Class Bin A-B'!AJ101/'Class Bin A-B'!AJ$107,0)</f>
        <v>0.89063266307013245</v>
      </c>
      <c r="U101" s="410">
        <f>IFERROR('Class Bin A-B'!AK101/'Class Bin A-B'!AK$107,0)</f>
        <v>0.93663911845730052</v>
      </c>
      <c r="V101" s="410">
        <f>IFERROR('Class Bin A-B'!AL101/'Class Bin A-B'!AL$107,0)</f>
        <v>0.90995260663507116</v>
      </c>
      <c r="W101" s="410">
        <f>IFERROR('Class Bin A-B'!AM101/'Class Bin A-B'!AM$107,0)</f>
        <v>1.0019267822736029</v>
      </c>
      <c r="X101" s="410">
        <f>IFERROR('Class Bin A-B'!AN101/'Class Bin A-B'!AN$107,0)</f>
        <v>0.79302615193026149</v>
      </c>
      <c r="Y101" s="410">
        <f>IFERROR('Class Bin A-B'!AO101/'Class Bin A-B'!AO$107,0)</f>
        <v>0.99826000497141421</v>
      </c>
      <c r="Z101" s="410">
        <f>IFERROR('Class Bin A-B'!AP101/'Class Bin A-B'!AP$107,0)</f>
        <v>0</v>
      </c>
      <c r="AA101" s="410">
        <f>IFERROR('Class Bin A-B'!AQ101/'Class Bin A-B'!AQ$107,0)</f>
        <v>0</v>
      </c>
      <c r="AB101" s="410">
        <f>IFERROR('Class Bin A-B'!AR101/'Class Bin A-B'!AR$107,0)</f>
        <v>0</v>
      </c>
      <c r="AC101" s="411">
        <f>IFERROR('Class Bin A-B'!AS101/'Class Bin A-B'!AS$107,0)</f>
        <v>0</v>
      </c>
      <c r="AD101" s="297"/>
      <c r="AE101" s="298">
        <v>0.937500000000004</v>
      </c>
      <c r="AF101" s="409">
        <f>IFERROR('Class Bin B-A'!R101/'Class Bin B-A'!R$107,0)</f>
        <v>0</v>
      </c>
      <c r="AG101" s="410">
        <f>IFERROR('Class Bin B-A'!S101/'Class Bin B-A'!S$107,0)</f>
        <v>0</v>
      </c>
      <c r="AH101" s="410">
        <f>IFERROR('Class Bin B-A'!T101/'Class Bin B-A'!T$107,0)</f>
        <v>0</v>
      </c>
      <c r="AI101" s="410">
        <f>IFERROR('Class Bin B-A'!U101/'Class Bin B-A'!U$107,0)</f>
        <v>0</v>
      </c>
      <c r="AJ101" s="410">
        <f>IFERROR('Class Bin B-A'!V101/'Class Bin B-A'!V$107,0)</f>
        <v>1.0843706777316737</v>
      </c>
      <c r="AK101" s="410">
        <f>IFERROR('Class Bin B-A'!W101/'Class Bin B-A'!W$107,0)</f>
        <v>1.1316595223515</v>
      </c>
      <c r="AL101" s="410">
        <f>IFERROR('Class Bin B-A'!X101/'Class Bin B-A'!X$107,0)</f>
        <v>1.1212030075187971</v>
      </c>
      <c r="AM101" s="410">
        <f>IFERROR('Class Bin B-A'!Y101/'Class Bin B-A'!Y$107,0)</f>
        <v>1.1428571428571428</v>
      </c>
      <c r="AN101" s="410">
        <f>IFERROR('Class Bin B-A'!Z101/'Class Bin B-A'!Z$107,0)</f>
        <v>0</v>
      </c>
      <c r="AO101" s="410">
        <f>IFERROR('Class Bin B-A'!AA101/'Class Bin B-A'!AA$107,0)</f>
        <v>1.3181031498788507</v>
      </c>
      <c r="AP101" s="410">
        <f>IFERROR('Class Bin B-A'!AB101/'Class Bin B-A'!AB$107,0)</f>
        <v>1.2001310186701606</v>
      </c>
      <c r="AQ101" s="410">
        <f>IFERROR('Class Bin B-A'!AC101/'Class Bin B-A'!AC$107,0)</f>
        <v>0.93292888439501187</v>
      </c>
      <c r="AR101" s="410">
        <f>IFERROR('Class Bin B-A'!AD101/'Class Bin B-A'!AD$107,0)</f>
        <v>0.93227577791336202</v>
      </c>
      <c r="AS101" s="410">
        <f>IFERROR('Class Bin B-A'!AE101/'Class Bin B-A'!AE$107,0)</f>
        <v>1.1246006389776362</v>
      </c>
      <c r="AT101" s="410">
        <f>IFERROR('Class Bin B-A'!AF101/'Class Bin B-A'!AF$107,0)</f>
        <v>1.0235333112363276</v>
      </c>
      <c r="AU101" s="410">
        <f>IFERROR('Class Bin B-A'!AG101/'Class Bin B-A'!AG$107,0)</f>
        <v>1.1239669421487601</v>
      </c>
      <c r="AV101" s="410">
        <f>IFERROR('Class Bin B-A'!AH101/'Class Bin B-A'!AH$107,0)</f>
        <v>1.0581162324649298</v>
      </c>
      <c r="AW101" s="410">
        <f>IFERROR('Class Bin B-A'!AI101/'Class Bin B-A'!AI$107,0)</f>
        <v>1.0054347826086956</v>
      </c>
      <c r="AX101" s="410">
        <f>IFERROR('Class Bin B-A'!AJ101/'Class Bin B-A'!AJ$107,0)</f>
        <v>0.96772001359157322</v>
      </c>
      <c r="AY101" s="410">
        <f>IFERROR('Class Bin B-A'!AK101/'Class Bin B-A'!AK$107,0)</f>
        <v>0.97485950902099971</v>
      </c>
      <c r="AZ101" s="410">
        <f>IFERROR('Class Bin B-A'!AL101/'Class Bin B-A'!AL$107,0)</f>
        <v>0.98345153664302631</v>
      </c>
      <c r="BA101" s="410">
        <f>IFERROR('Class Bin B-A'!AM101/'Class Bin B-A'!AM$107,0)</f>
        <v>1.2384388324040669</v>
      </c>
      <c r="BB101" s="410">
        <f>IFERROR('Class Bin B-A'!AN101/'Class Bin B-A'!AN$107,0)</f>
        <v>0.7947203890239668</v>
      </c>
      <c r="BC101" s="410">
        <f>IFERROR('Class Bin B-A'!AO101/'Class Bin B-A'!AO$107,0)</f>
        <v>1.1165275459098496</v>
      </c>
      <c r="BD101" s="410">
        <f>IFERROR('Class Bin B-A'!AP101/'Class Bin B-A'!AP$107,0)</f>
        <v>0</v>
      </c>
      <c r="BE101" s="410">
        <f>IFERROR('Class Bin B-A'!AQ101/'Class Bin B-A'!AQ$107,0)</f>
        <v>0</v>
      </c>
      <c r="BF101" s="410">
        <f>IFERROR('Class Bin B-A'!AR101/'Class Bin B-A'!AR$107,0)</f>
        <v>0</v>
      </c>
      <c r="BG101" s="411">
        <f>IFERROR('Class Bin B-A'!AS101/'Class Bin B-A'!AS$107,0)</f>
        <v>0</v>
      </c>
    </row>
    <row r="102" spans="1:59" ht="9.75" customHeight="1" x14ac:dyDescent="0.25">
      <c r="A102" s="298">
        <v>0.94791666666666996</v>
      </c>
      <c r="B102" s="409">
        <f>IFERROR('Class Bin A-B'!R102/'Class Bin A-B'!R$107,0)</f>
        <v>0</v>
      </c>
      <c r="C102" s="410">
        <f>IFERROR('Class Bin A-B'!S102/'Class Bin A-B'!S$107,0)</f>
        <v>0</v>
      </c>
      <c r="D102" s="410">
        <f>IFERROR('Class Bin A-B'!T102/'Class Bin A-B'!T$107,0)</f>
        <v>0</v>
      </c>
      <c r="E102" s="410">
        <f>IFERROR('Class Bin A-B'!U102/'Class Bin A-B'!U$107,0)</f>
        <v>0</v>
      </c>
      <c r="F102" s="410">
        <f>IFERROR('Class Bin A-B'!V102/'Class Bin A-B'!V$107,0)</f>
        <v>1.015873015873016</v>
      </c>
      <c r="G102" s="410">
        <f>IFERROR('Class Bin A-B'!W102/'Class Bin A-B'!W$107,0)</f>
        <v>0.89112995645198256</v>
      </c>
      <c r="H102" s="410">
        <f>IFERROR('Class Bin A-B'!X102/'Class Bin A-B'!X$107,0)</f>
        <v>0.96697118763176393</v>
      </c>
      <c r="I102" s="410">
        <f>IFERROR('Class Bin A-B'!Y102/'Class Bin A-B'!Y$107,0)</f>
        <v>1.1132494448556625</v>
      </c>
      <c r="J102" s="410">
        <f>IFERROR('Class Bin A-B'!Z102/'Class Bin A-B'!Z$107,0)</f>
        <v>1.0778026348496146</v>
      </c>
      <c r="K102" s="410">
        <f>IFERROR('Class Bin A-B'!AA102/'Class Bin A-B'!AA$107,0)</f>
        <v>1.0950112810228128</v>
      </c>
      <c r="L102" s="410">
        <f>IFERROR('Class Bin A-B'!AB102/'Class Bin A-B'!AB$107,0)</f>
        <v>1.0340404538727184</v>
      </c>
      <c r="M102" s="410">
        <f>IFERROR('Class Bin A-B'!AC102/'Class Bin A-B'!AC$107,0)</f>
        <v>0</v>
      </c>
      <c r="N102" s="410">
        <f>IFERROR('Class Bin A-B'!AD102/'Class Bin A-B'!AD$107,0)</f>
        <v>0.83310088331008803</v>
      </c>
      <c r="O102" s="410">
        <f>IFERROR('Class Bin A-B'!AE102/'Class Bin A-B'!AE$107,0)</f>
        <v>0.62583817612874371</v>
      </c>
      <c r="P102" s="410">
        <f>IFERROR('Class Bin A-B'!AF102/'Class Bin A-B'!AF$107,0)</f>
        <v>0.7580174927113702</v>
      </c>
      <c r="Q102" s="410">
        <f>IFERROR('Class Bin A-B'!AG102/'Class Bin A-B'!AG$107,0)</f>
        <v>0.6729341909945572</v>
      </c>
      <c r="R102" s="410">
        <f>IFERROR('Class Bin A-B'!AH102/'Class Bin A-B'!AH$107,0)</f>
        <v>0.82989183874139627</v>
      </c>
      <c r="S102" s="410">
        <f>IFERROR('Class Bin A-B'!AI102/'Class Bin A-B'!AI$107,0)</f>
        <v>1.0976882923191651</v>
      </c>
      <c r="T102" s="410">
        <f>IFERROR('Class Bin A-B'!AJ102/'Class Bin A-B'!AJ$107,0)</f>
        <v>1.1927415399705739</v>
      </c>
      <c r="U102" s="410">
        <f>IFERROR('Class Bin A-B'!AK102/'Class Bin A-B'!AK$107,0)</f>
        <v>0.94031221303948598</v>
      </c>
      <c r="V102" s="410">
        <f>IFERROR('Class Bin A-B'!AL102/'Class Bin A-B'!AL$107,0)</f>
        <v>0.87384337621304453</v>
      </c>
      <c r="W102" s="410">
        <f>IFERROR('Class Bin A-B'!AM102/'Class Bin A-B'!AM$107,0)</f>
        <v>0.79383429672447003</v>
      </c>
      <c r="X102" s="410">
        <f>IFERROR('Class Bin A-B'!AN102/'Class Bin A-B'!AN$107,0)</f>
        <v>1.1676214196762142</v>
      </c>
      <c r="Y102" s="410">
        <f>IFERROR('Class Bin A-B'!AO102/'Class Bin A-B'!AO$107,0)</f>
        <v>0.78349490430027324</v>
      </c>
      <c r="Z102" s="410">
        <f>IFERROR('Class Bin A-B'!AP102/'Class Bin A-B'!AP$107,0)</f>
        <v>0</v>
      </c>
      <c r="AA102" s="410">
        <f>IFERROR('Class Bin A-B'!AQ102/'Class Bin A-B'!AQ$107,0)</f>
        <v>0</v>
      </c>
      <c r="AB102" s="410">
        <f>IFERROR('Class Bin A-B'!AR102/'Class Bin A-B'!AR$107,0)</f>
        <v>0</v>
      </c>
      <c r="AC102" s="411">
        <f>IFERROR('Class Bin A-B'!AS102/'Class Bin A-B'!AS$107,0)</f>
        <v>0</v>
      </c>
      <c r="AD102" s="297"/>
      <c r="AE102" s="298">
        <v>0.94791666666666996</v>
      </c>
      <c r="AF102" s="409">
        <f>IFERROR('Class Bin B-A'!R102/'Class Bin B-A'!R$107,0)</f>
        <v>0</v>
      </c>
      <c r="AG102" s="410">
        <f>IFERROR('Class Bin B-A'!S102/'Class Bin B-A'!S$107,0)</f>
        <v>0</v>
      </c>
      <c r="AH102" s="410">
        <f>IFERROR('Class Bin B-A'!T102/'Class Bin B-A'!T$107,0)</f>
        <v>0</v>
      </c>
      <c r="AI102" s="410">
        <f>IFERROR('Class Bin B-A'!U102/'Class Bin B-A'!U$107,0)</f>
        <v>0</v>
      </c>
      <c r="AJ102" s="410">
        <f>IFERROR('Class Bin B-A'!V102/'Class Bin B-A'!V$107,0)</f>
        <v>1.2448132780082988</v>
      </c>
      <c r="AK102" s="410">
        <f>IFERROR('Class Bin B-A'!W102/'Class Bin B-A'!W$107,0)</f>
        <v>0.6809552969993875</v>
      </c>
      <c r="AL102" s="410">
        <f>IFERROR('Class Bin B-A'!X102/'Class Bin B-A'!X$107,0)</f>
        <v>0.71218045112781958</v>
      </c>
      <c r="AM102" s="410">
        <f>IFERROR('Class Bin B-A'!Y102/'Class Bin B-A'!Y$107,0)</f>
        <v>0</v>
      </c>
      <c r="AN102" s="410">
        <f>IFERROR('Class Bin B-A'!Z102/'Class Bin B-A'!Z$107,0)</f>
        <v>1.1292802236198463</v>
      </c>
      <c r="AO102" s="410">
        <f>IFERROR('Class Bin B-A'!AA102/'Class Bin B-A'!AA$107,0)</f>
        <v>0.98026998961578382</v>
      </c>
      <c r="AP102" s="410">
        <f>IFERROR('Class Bin B-A'!AB102/'Class Bin B-A'!AB$107,0)</f>
        <v>1.2210940058958404</v>
      </c>
      <c r="AQ102" s="410">
        <f>IFERROR('Class Bin B-A'!AC102/'Class Bin B-A'!AC$107,0)</f>
        <v>0</v>
      </c>
      <c r="AR102" s="410">
        <f>IFERROR('Class Bin B-A'!AD102/'Class Bin B-A'!AD$107,0)</f>
        <v>0</v>
      </c>
      <c r="AS102" s="410">
        <f>IFERROR('Class Bin B-A'!AE102/'Class Bin B-A'!AE$107,0)</f>
        <v>0.78536160325297721</v>
      </c>
      <c r="AT102" s="410">
        <f>IFERROR('Class Bin B-A'!AF102/'Class Bin B-A'!AF$107,0)</f>
        <v>0.90686112031819699</v>
      </c>
      <c r="AU102" s="410">
        <f>IFERROR('Class Bin B-A'!AG102/'Class Bin B-A'!AG$107,0)</f>
        <v>1.0468319559228649</v>
      </c>
      <c r="AV102" s="410">
        <f>IFERROR('Class Bin B-A'!AH102/'Class Bin B-A'!AH$107,0)</f>
        <v>1.0901803607214426</v>
      </c>
      <c r="AW102" s="410">
        <f>IFERROR('Class Bin B-A'!AI102/'Class Bin B-A'!AI$107,0)</f>
        <v>1.2826086956521738</v>
      </c>
      <c r="AX102" s="410">
        <f>IFERROR('Class Bin B-A'!AJ102/'Class Bin B-A'!AJ$107,0)</f>
        <v>1.0438328236493373</v>
      </c>
      <c r="AY102" s="410">
        <f>IFERROR('Class Bin B-A'!AK102/'Class Bin B-A'!AK$107,0)</f>
        <v>0.92753623188405798</v>
      </c>
      <c r="AZ102" s="410">
        <f>IFERROR('Class Bin B-A'!AL102/'Class Bin B-A'!AL$107,0)</f>
        <v>0.71394799054373537</v>
      </c>
      <c r="BA102" s="410">
        <f>IFERROR('Class Bin B-A'!AM102/'Class Bin B-A'!AM$107,0)</f>
        <v>1.0022958346999016</v>
      </c>
      <c r="BB102" s="410">
        <f>IFERROR('Class Bin B-A'!AN102/'Class Bin B-A'!AN$107,0)</f>
        <v>1.2671066342480028</v>
      </c>
      <c r="BC102" s="410">
        <f>IFERROR('Class Bin B-A'!AO102/'Class Bin B-A'!AO$107,0)</f>
        <v>1.1218697829716193</v>
      </c>
      <c r="BD102" s="410">
        <f>IFERROR('Class Bin B-A'!AP102/'Class Bin B-A'!AP$107,0)</f>
        <v>0</v>
      </c>
      <c r="BE102" s="410">
        <f>IFERROR('Class Bin B-A'!AQ102/'Class Bin B-A'!AQ$107,0)</f>
        <v>0</v>
      </c>
      <c r="BF102" s="410">
        <f>IFERROR('Class Bin B-A'!AR102/'Class Bin B-A'!AR$107,0)</f>
        <v>0</v>
      </c>
      <c r="BG102" s="411">
        <f>IFERROR('Class Bin B-A'!AS102/'Class Bin B-A'!AS$107,0)</f>
        <v>0</v>
      </c>
    </row>
    <row r="103" spans="1:59" ht="9.75" customHeight="1" x14ac:dyDescent="0.25">
      <c r="A103" s="298">
        <v>0.95833333333333703</v>
      </c>
      <c r="B103" s="409">
        <f>IFERROR('Class Bin A-B'!R103/'Class Bin A-B'!R$107,0)</f>
        <v>0</v>
      </c>
      <c r="C103" s="410">
        <f>IFERROR('Class Bin A-B'!S103/'Class Bin A-B'!S$107,0)</f>
        <v>0</v>
      </c>
      <c r="D103" s="410">
        <f>IFERROR('Class Bin A-B'!T103/'Class Bin A-B'!T$107,0)</f>
        <v>0</v>
      </c>
      <c r="E103" s="410">
        <f>IFERROR('Class Bin A-B'!U103/'Class Bin A-B'!U$107,0)</f>
        <v>0</v>
      </c>
      <c r="F103" s="410">
        <f>IFERROR('Class Bin A-B'!V103/'Class Bin A-B'!V$107,0)</f>
        <v>1.0753968253968256</v>
      </c>
      <c r="G103" s="410">
        <f>IFERROR('Class Bin A-B'!W103/'Class Bin A-B'!W$107,0)</f>
        <v>0.94613797845519143</v>
      </c>
      <c r="H103" s="410">
        <f>IFERROR('Class Bin A-B'!X103/'Class Bin A-B'!X$107,0)</f>
        <v>0.9632232372921059</v>
      </c>
      <c r="I103" s="410">
        <f>IFERROR('Class Bin A-B'!Y103/'Class Bin A-B'!Y$107,0)</f>
        <v>0.95928941524796452</v>
      </c>
      <c r="J103" s="410">
        <f>IFERROR('Class Bin A-B'!Z103/'Class Bin A-B'!Z$107,0)</f>
        <v>1.1772309221973649</v>
      </c>
      <c r="K103" s="410">
        <f>IFERROR('Class Bin A-B'!AA103/'Class Bin A-B'!AA$107,0)</f>
        <v>1.078967159689145</v>
      </c>
      <c r="L103" s="410">
        <f>IFERROR('Class Bin A-B'!AB103/'Class Bin A-B'!AB$107,0)</f>
        <v>0.90379871731623085</v>
      </c>
      <c r="M103" s="410">
        <f>IFERROR('Class Bin A-B'!AC103/'Class Bin A-B'!AC$107,0)</f>
        <v>1.1445783132530118</v>
      </c>
      <c r="N103" s="410">
        <f>IFERROR('Class Bin A-B'!AD103/'Class Bin A-B'!AD$107,0)</f>
        <v>0</v>
      </c>
      <c r="O103" s="410">
        <f>IFERROR('Class Bin A-B'!AE103/'Class Bin A-B'!AE$107,0)</f>
        <v>1.1086276262852033</v>
      </c>
      <c r="P103" s="410">
        <f>IFERROR('Class Bin A-B'!AF103/'Class Bin A-B'!AF$107,0)</f>
        <v>1.1584062196307094</v>
      </c>
      <c r="Q103" s="410">
        <f>IFERROR('Class Bin A-B'!AG103/'Class Bin A-B'!AG$107,0)</f>
        <v>0.9579416130628402</v>
      </c>
      <c r="R103" s="410">
        <f>IFERROR('Class Bin A-B'!AH103/'Class Bin A-B'!AH$107,0)</f>
        <v>1.1052114060963618</v>
      </c>
      <c r="S103" s="410">
        <f>IFERROR('Class Bin A-B'!AI103/'Class Bin A-B'!AI$107,0)</f>
        <v>0.92269450658712415</v>
      </c>
      <c r="T103" s="410">
        <f>IFERROR('Class Bin A-B'!AJ103/'Class Bin A-B'!AJ$107,0)</f>
        <v>1.0083374203040707</v>
      </c>
      <c r="U103" s="410">
        <f>IFERROR('Class Bin A-B'!AK103/'Class Bin A-B'!AK$107,0)</f>
        <v>1.0211202938475668</v>
      </c>
      <c r="V103" s="410">
        <f>IFERROR('Class Bin A-B'!AL103/'Class Bin A-B'!AL$107,0)</f>
        <v>0.90995260663507116</v>
      </c>
      <c r="W103" s="410">
        <f>IFERROR('Class Bin A-B'!AM103/'Class Bin A-B'!AM$107,0)</f>
        <v>0.97109826589595349</v>
      </c>
      <c r="X103" s="410">
        <f>IFERROR('Class Bin A-B'!AN103/'Class Bin A-B'!AN$107,0)</f>
        <v>1.0122042341220423</v>
      </c>
      <c r="Y103" s="410">
        <f>IFERROR('Class Bin A-B'!AO103/'Class Bin A-B'!AO$107,0)</f>
        <v>0.99826000497141421</v>
      </c>
      <c r="Z103" s="410">
        <f>IFERROR('Class Bin A-B'!AP103/'Class Bin A-B'!AP$107,0)</f>
        <v>0</v>
      </c>
      <c r="AA103" s="410">
        <f>IFERROR('Class Bin A-B'!AQ103/'Class Bin A-B'!AQ$107,0)</f>
        <v>0</v>
      </c>
      <c r="AB103" s="410">
        <f>IFERROR('Class Bin A-B'!AR103/'Class Bin A-B'!AR$107,0)</f>
        <v>0</v>
      </c>
      <c r="AC103" s="411">
        <f>IFERROR('Class Bin A-B'!AS103/'Class Bin A-B'!AS$107,0)</f>
        <v>0</v>
      </c>
      <c r="AD103" s="297"/>
      <c r="AE103" s="298">
        <v>0.95833333333333703</v>
      </c>
      <c r="AF103" s="409">
        <f>IFERROR('Class Bin B-A'!R103/'Class Bin B-A'!R$107,0)</f>
        <v>0</v>
      </c>
      <c r="AG103" s="410">
        <f>IFERROR('Class Bin B-A'!S103/'Class Bin B-A'!S$107,0)</f>
        <v>0</v>
      </c>
      <c r="AH103" s="410">
        <f>IFERROR('Class Bin B-A'!T103/'Class Bin B-A'!T$107,0)</f>
        <v>0</v>
      </c>
      <c r="AI103" s="410">
        <f>IFERROR('Class Bin B-A'!U103/'Class Bin B-A'!U$107,0)</f>
        <v>0</v>
      </c>
      <c r="AJ103" s="410">
        <f>IFERROR('Class Bin B-A'!V103/'Class Bin B-A'!V$107,0)</f>
        <v>1.355463347164592</v>
      </c>
      <c r="AK103" s="410">
        <f>IFERROR('Class Bin B-A'!W103/'Class Bin B-A'!W$107,0)</f>
        <v>0.59277403551745234</v>
      </c>
      <c r="AL103" s="410">
        <f>IFERROR('Class Bin B-A'!X103/'Class Bin B-A'!X$107,0)</f>
        <v>0.60631578947368414</v>
      </c>
      <c r="AM103" s="410">
        <f>IFERROR('Class Bin B-A'!Y103/'Class Bin B-A'!Y$107,0)</f>
        <v>1.0498974709501023</v>
      </c>
      <c r="AN103" s="410">
        <f>IFERROR('Class Bin B-A'!Z103/'Class Bin B-A'!Z$107,0)</f>
        <v>1.1740041928721174</v>
      </c>
      <c r="AO103" s="410">
        <f>IFERROR('Class Bin B-A'!AA103/'Class Bin B-A'!AA$107,0)</f>
        <v>0.93596400138456193</v>
      </c>
      <c r="AP103" s="410">
        <f>IFERROR('Class Bin B-A'!AB103/'Class Bin B-A'!AB$107,0)</f>
        <v>1.2997052079921392</v>
      </c>
      <c r="AQ103" s="410">
        <f>IFERROR('Class Bin B-A'!AC103/'Class Bin B-A'!AC$107,0)</f>
        <v>1.2133468149646107</v>
      </c>
      <c r="AR103" s="410">
        <f>IFERROR('Class Bin B-A'!AD103/'Class Bin B-A'!AD$107,0)</f>
        <v>0.87370347773032342</v>
      </c>
      <c r="AS103" s="410">
        <f>IFERROR('Class Bin B-A'!AE103/'Class Bin B-A'!AE$107,0)</f>
        <v>0.96195178623293665</v>
      </c>
      <c r="AT103" s="410">
        <f>IFERROR('Class Bin B-A'!AF103/'Class Bin B-A'!AF$107,0)</f>
        <v>1.2886973815048062</v>
      </c>
      <c r="AU103" s="410">
        <f>IFERROR('Class Bin B-A'!AG103/'Class Bin B-A'!AG$107,0)</f>
        <v>1.0798898071625345</v>
      </c>
      <c r="AV103" s="410">
        <f>IFERROR('Class Bin B-A'!AH103/'Class Bin B-A'!AH$107,0)</f>
        <v>0.98864395457581822</v>
      </c>
      <c r="AW103" s="410">
        <f>IFERROR('Class Bin B-A'!AI103/'Class Bin B-A'!AI$107,0)</f>
        <v>1.2391304347826086</v>
      </c>
      <c r="AX103" s="410">
        <f>IFERROR('Class Bin B-A'!AJ103/'Class Bin B-A'!AJ$107,0)</f>
        <v>0.96228338430173288</v>
      </c>
      <c r="AY103" s="410">
        <f>IFERROR('Class Bin B-A'!AK103/'Class Bin B-A'!AK$107,0)</f>
        <v>0.85181898846495119</v>
      </c>
      <c r="AZ103" s="410">
        <f>IFERROR('Class Bin B-A'!AL103/'Class Bin B-A'!AL$107,0)</f>
        <v>0.56737588652482285</v>
      </c>
      <c r="BA103" s="410">
        <f>IFERROR('Class Bin B-A'!AM103/'Class Bin B-A'!AM$107,0)</f>
        <v>1.0862577894391603</v>
      </c>
      <c r="BB103" s="410">
        <f>IFERROR('Class Bin B-A'!AN103/'Class Bin B-A'!AN$107,0)</f>
        <v>1.1837443556790554</v>
      </c>
      <c r="BC103" s="410">
        <f>IFERROR('Class Bin B-A'!AO103/'Class Bin B-A'!AO$107,0)</f>
        <v>1.0737896494156929</v>
      </c>
      <c r="BD103" s="410">
        <f>IFERROR('Class Bin B-A'!AP103/'Class Bin B-A'!AP$107,0)</f>
        <v>0</v>
      </c>
      <c r="BE103" s="410">
        <f>IFERROR('Class Bin B-A'!AQ103/'Class Bin B-A'!AQ$107,0)</f>
        <v>0</v>
      </c>
      <c r="BF103" s="410">
        <f>IFERROR('Class Bin B-A'!AR103/'Class Bin B-A'!AR$107,0)</f>
        <v>0</v>
      </c>
      <c r="BG103" s="411">
        <f>IFERROR('Class Bin B-A'!AS103/'Class Bin B-A'!AS$107,0)</f>
        <v>0</v>
      </c>
    </row>
    <row r="104" spans="1:59" ht="9.75" customHeight="1" x14ac:dyDescent="0.25">
      <c r="A104" s="298">
        <v>0.968750000000004</v>
      </c>
      <c r="B104" s="409">
        <f>IFERROR('Class Bin A-B'!R104/'Class Bin A-B'!R$107,0)</f>
        <v>0</v>
      </c>
      <c r="C104" s="410">
        <f>IFERROR('Class Bin A-B'!S104/'Class Bin A-B'!S$107,0)</f>
        <v>0</v>
      </c>
      <c r="D104" s="410">
        <f>IFERROR('Class Bin A-B'!T104/'Class Bin A-B'!T$107,0)</f>
        <v>0</v>
      </c>
      <c r="E104" s="410">
        <f>IFERROR('Class Bin A-B'!U104/'Class Bin A-B'!U$107,0)</f>
        <v>0</v>
      </c>
      <c r="F104" s="410">
        <f>IFERROR('Class Bin A-B'!V104/'Class Bin A-B'!V$107,0)</f>
        <v>1.1031746031746033</v>
      </c>
      <c r="G104" s="410">
        <f>IFERROR('Class Bin A-B'!W104/'Class Bin A-B'!W$107,0)</f>
        <v>0.87279394911757968</v>
      </c>
      <c r="H104" s="410">
        <f>IFERROR('Class Bin A-B'!X104/'Class Bin A-B'!X$107,0)</f>
        <v>0.95947528695244799</v>
      </c>
      <c r="I104" s="410">
        <f>IFERROR('Class Bin A-B'!Y104/'Class Bin A-B'!Y$107,0)</f>
        <v>0.9237601776461879</v>
      </c>
      <c r="J104" s="410">
        <f>IFERROR('Class Bin A-B'!Z104/'Class Bin A-B'!Z$107,0)</f>
        <v>0.84315187670892355</v>
      </c>
      <c r="K104" s="410">
        <f>IFERROR('Class Bin A-B'!AA104/'Class Bin A-B'!AA$107,0)</f>
        <v>1.0910002506893957</v>
      </c>
      <c r="L104" s="410">
        <f>IFERROR('Class Bin A-B'!AB104/'Class Bin A-B'!AB$107,0)</f>
        <v>1.0064134188455847</v>
      </c>
      <c r="M104" s="410">
        <f>IFERROR('Class Bin A-B'!AC104/'Class Bin A-B'!AC$107,0)</f>
        <v>1.0682730923694779</v>
      </c>
      <c r="N104" s="410">
        <f>IFERROR('Class Bin A-B'!AD104/'Class Bin A-B'!AD$107,0)</f>
        <v>1.00790330079033</v>
      </c>
      <c r="O104" s="410">
        <f>IFERROR('Class Bin A-B'!AE104/'Class Bin A-B'!AE$107,0)</f>
        <v>0.94054537326776921</v>
      </c>
      <c r="P104" s="410">
        <f>IFERROR('Class Bin A-B'!AF104/'Class Bin A-B'!AF$107,0)</f>
        <v>1.0301263362487851</v>
      </c>
      <c r="Q104" s="410">
        <f>IFERROR('Class Bin A-B'!AG104/'Class Bin A-B'!AG$107,0)</f>
        <v>1.0489856506679862</v>
      </c>
      <c r="R104" s="410">
        <f>IFERROR('Class Bin A-B'!AH104/'Class Bin A-B'!AH$107,0)</f>
        <v>1.0619469026548671</v>
      </c>
      <c r="S104" s="410">
        <f>IFERROR('Class Bin A-B'!AI104/'Class Bin A-B'!AI$107,0)</f>
        <v>0.94258016405667422</v>
      </c>
      <c r="T104" s="410">
        <f>IFERROR('Class Bin A-B'!AJ104/'Class Bin A-B'!AJ$107,0)</f>
        <v>0.90240313879352629</v>
      </c>
      <c r="U104" s="410">
        <f>IFERROR('Class Bin A-B'!AK104/'Class Bin A-B'!AK$107,0)</f>
        <v>0.95867768595041347</v>
      </c>
      <c r="V104" s="410">
        <f>IFERROR('Class Bin A-B'!AL104/'Class Bin A-B'!AL$107,0)</f>
        <v>0.88467614533965255</v>
      </c>
      <c r="W104" s="410">
        <f>IFERROR('Class Bin A-B'!AM104/'Class Bin A-B'!AM$107,0)</f>
        <v>1.1329479768786124</v>
      </c>
      <c r="X104" s="410">
        <f>IFERROR('Class Bin A-B'!AN104/'Class Bin A-B'!AN$107,0)</f>
        <v>0.56986301369863013</v>
      </c>
      <c r="Y104" s="410">
        <f>IFERROR('Class Bin A-B'!AO104/'Class Bin A-B'!AO$107,0)</f>
        <v>1.0658712403678845</v>
      </c>
      <c r="Z104" s="410">
        <f>IFERROR('Class Bin A-B'!AP104/'Class Bin A-B'!AP$107,0)</f>
        <v>0</v>
      </c>
      <c r="AA104" s="410">
        <f>IFERROR('Class Bin A-B'!AQ104/'Class Bin A-B'!AQ$107,0)</f>
        <v>0</v>
      </c>
      <c r="AB104" s="410">
        <f>IFERROR('Class Bin A-B'!AR104/'Class Bin A-B'!AR$107,0)</f>
        <v>0</v>
      </c>
      <c r="AC104" s="411">
        <f>IFERROR('Class Bin A-B'!AS104/'Class Bin A-B'!AS$107,0)</f>
        <v>0</v>
      </c>
      <c r="AD104" s="297"/>
      <c r="AE104" s="298">
        <v>0.968750000000004</v>
      </c>
      <c r="AF104" s="409">
        <f>IFERROR('Class Bin B-A'!R104/'Class Bin B-A'!R$107,0)</f>
        <v>0</v>
      </c>
      <c r="AG104" s="410">
        <f>IFERROR('Class Bin B-A'!S104/'Class Bin B-A'!S$107,0)</f>
        <v>0</v>
      </c>
      <c r="AH104" s="410">
        <f>IFERROR('Class Bin B-A'!T104/'Class Bin B-A'!T$107,0)</f>
        <v>0</v>
      </c>
      <c r="AI104" s="410">
        <f>IFERROR('Class Bin B-A'!U104/'Class Bin B-A'!U$107,0)</f>
        <v>0</v>
      </c>
      <c r="AJ104" s="410">
        <f>IFERROR('Class Bin B-A'!V104/'Class Bin B-A'!V$107,0)</f>
        <v>1.1562932226832641</v>
      </c>
      <c r="AK104" s="410">
        <f>IFERROR('Class Bin B-A'!W104/'Class Bin B-A'!W$107,0)</f>
        <v>0.59767299448867095</v>
      </c>
      <c r="AL104" s="410">
        <f>IFERROR('Class Bin B-A'!X104/'Class Bin B-A'!X$107,0)</f>
        <v>0.59669172932330827</v>
      </c>
      <c r="AM104" s="410">
        <f>IFERROR('Class Bin B-A'!Y104/'Class Bin B-A'!Y$107,0)</f>
        <v>0.98427887901572109</v>
      </c>
      <c r="AN104" s="410">
        <f>IFERROR('Class Bin B-A'!Z104/'Class Bin B-A'!Z$107,0)</f>
        <v>1.196366177498253</v>
      </c>
      <c r="AO104" s="410">
        <f>IFERROR('Class Bin B-A'!AA104/'Class Bin B-A'!AA$107,0)</f>
        <v>1.2294911734164069</v>
      </c>
      <c r="AP104" s="410">
        <f>IFERROR('Class Bin B-A'!AB104/'Class Bin B-A'!AB$107,0)</f>
        <v>1.1582050442188014</v>
      </c>
      <c r="AQ104" s="410">
        <f>IFERROR('Class Bin B-A'!AC104/'Class Bin B-A'!AC$107,0)</f>
        <v>1.1162790697674418</v>
      </c>
      <c r="AR104" s="410">
        <f>IFERROR('Class Bin B-A'!AD104/'Class Bin B-A'!AD$107,0)</f>
        <v>0.5857230018303845</v>
      </c>
      <c r="AS104" s="410">
        <f>IFERROR('Class Bin B-A'!AE104/'Class Bin B-A'!AE$107,0)</f>
        <v>1.0641882079581764</v>
      </c>
      <c r="AT104" s="410">
        <f>IFERROR('Class Bin B-A'!AF104/'Class Bin B-A'!AF$107,0)</f>
        <v>1.2515744116672192</v>
      </c>
      <c r="AU104" s="410">
        <f>IFERROR('Class Bin B-A'!AG104/'Class Bin B-A'!AG$107,0)</f>
        <v>1.2617079889807161</v>
      </c>
      <c r="AV104" s="410">
        <f>IFERROR('Class Bin B-A'!AH104/'Class Bin B-A'!AH$107,0)</f>
        <v>0.81229124916499651</v>
      </c>
      <c r="AW104" s="410">
        <f>IFERROR('Class Bin B-A'!AI104/'Class Bin B-A'!AI$107,0)</f>
        <v>0</v>
      </c>
      <c r="AX104" s="410">
        <f>IFERROR('Class Bin B-A'!AJ104/'Class Bin B-A'!AJ$107,0)</f>
        <v>1.0492694529391777</v>
      </c>
      <c r="AY104" s="410">
        <f>IFERROR('Class Bin B-A'!AK104/'Class Bin B-A'!AK$107,0)</f>
        <v>0.67199053534457254</v>
      </c>
      <c r="AZ104" s="410">
        <f>IFERROR('Class Bin B-A'!AL104/'Class Bin B-A'!AL$107,0)</f>
        <v>0.57683215130023646</v>
      </c>
      <c r="BA104" s="410">
        <f>IFERROR('Class Bin B-A'!AM104/'Class Bin B-A'!AM$107,0)</f>
        <v>0</v>
      </c>
      <c r="BB104" s="410">
        <f>IFERROR('Class Bin B-A'!AN104/'Class Bin B-A'!AN$107,0)</f>
        <v>1.0225772837790901</v>
      </c>
      <c r="BC104" s="410">
        <f>IFERROR('Class Bin B-A'!AO104/'Class Bin B-A'!AO$107,0)</f>
        <v>1.1432387312186978</v>
      </c>
      <c r="BD104" s="410">
        <f>IFERROR('Class Bin B-A'!AP104/'Class Bin B-A'!AP$107,0)</f>
        <v>0</v>
      </c>
      <c r="BE104" s="410">
        <f>IFERROR('Class Bin B-A'!AQ104/'Class Bin B-A'!AQ$107,0)</f>
        <v>0</v>
      </c>
      <c r="BF104" s="410">
        <f>IFERROR('Class Bin B-A'!AR104/'Class Bin B-A'!AR$107,0)</f>
        <v>0</v>
      </c>
      <c r="BG104" s="411">
        <f>IFERROR('Class Bin B-A'!AS104/'Class Bin B-A'!AS$107,0)</f>
        <v>0</v>
      </c>
    </row>
    <row r="105" spans="1:59" ht="9.75" customHeight="1" x14ac:dyDescent="0.25">
      <c r="A105" s="298">
        <v>0.97916666666667096</v>
      </c>
      <c r="B105" s="409">
        <f>IFERROR('Class Bin A-B'!R105/'Class Bin A-B'!R$107,0)</f>
        <v>0</v>
      </c>
      <c r="C105" s="410">
        <f>IFERROR('Class Bin A-B'!S105/'Class Bin A-B'!S$107,0)</f>
        <v>0</v>
      </c>
      <c r="D105" s="410">
        <f>IFERROR('Class Bin A-B'!T105/'Class Bin A-B'!T$107,0)</f>
        <v>0</v>
      </c>
      <c r="E105" s="410">
        <f>IFERROR('Class Bin A-B'!U105/'Class Bin A-B'!U$107,0)</f>
        <v>0</v>
      </c>
      <c r="F105" s="410">
        <f>IFERROR('Class Bin A-B'!V105/'Class Bin A-B'!V$107,0)</f>
        <v>1.3095238095238095</v>
      </c>
      <c r="G105" s="410">
        <f>IFERROR('Class Bin A-B'!W105/'Class Bin A-B'!W$107,0)</f>
        <v>0.92780197112078844</v>
      </c>
      <c r="H105" s="410">
        <f>IFERROR('Class Bin A-B'!X105/'Class Bin A-B'!X$107,0)</f>
        <v>0.91075193253689402</v>
      </c>
      <c r="I105" s="410">
        <f>IFERROR('Class Bin A-B'!Y105/'Class Bin A-B'!Y$107,0)</f>
        <v>1.0777202072538861</v>
      </c>
      <c r="J105" s="410">
        <f>IFERROR('Class Bin A-B'!Z105/'Class Bin A-B'!Z$107,0)</f>
        <v>1.0937111608252545</v>
      </c>
      <c r="K105" s="410">
        <f>IFERROR('Class Bin A-B'!AA105/'Class Bin A-B'!AA$107,0)</f>
        <v>0.99874655302080706</v>
      </c>
      <c r="L105" s="410">
        <f>IFERROR('Class Bin A-B'!AB105/'Class Bin A-B'!AB$107,0)</f>
        <v>0</v>
      </c>
      <c r="M105" s="410">
        <f>IFERROR('Class Bin A-B'!AC105/'Class Bin A-B'!AC$107,0)</f>
        <v>0.91566265060240959</v>
      </c>
      <c r="N105" s="410">
        <f>IFERROR('Class Bin A-B'!AD105/'Class Bin A-B'!AD$107,0)</f>
        <v>0.97814969781496952</v>
      </c>
      <c r="O105" s="410">
        <f>IFERROR('Class Bin A-B'!AE105/'Class Bin A-B'!AE$107,0)</f>
        <v>0.95842646401430476</v>
      </c>
      <c r="P105" s="410">
        <f>IFERROR('Class Bin A-B'!AF105/'Class Bin A-B'!AF$107,0)</f>
        <v>1.119533527696793</v>
      </c>
      <c r="Q105" s="410">
        <f>IFERROR('Class Bin A-B'!AG105/'Class Bin A-B'!AG$107,0)</f>
        <v>0.9579416130628402</v>
      </c>
      <c r="R105" s="410">
        <f>IFERROR('Class Bin A-B'!AH105/'Class Bin A-B'!AH$107,0)</f>
        <v>1.0776794493608652</v>
      </c>
      <c r="S105" s="410">
        <f>IFERROR('Class Bin A-B'!AI105/'Class Bin A-B'!AI$107,0)</f>
        <v>1.0778026348496148</v>
      </c>
      <c r="T105" s="410">
        <f>IFERROR('Class Bin A-B'!AJ105/'Class Bin A-B'!AJ$107,0)</f>
        <v>1.0554193231976459</v>
      </c>
      <c r="U105" s="410">
        <f>IFERROR('Class Bin A-B'!AK105/'Class Bin A-B'!AK$107,0)</f>
        <v>0.94398530762167143</v>
      </c>
      <c r="V105" s="410">
        <f>IFERROR('Class Bin A-B'!AL105/'Class Bin A-B'!AL$107,0)</f>
        <v>0.9171744527194764</v>
      </c>
      <c r="W105" s="410">
        <f>IFERROR('Class Bin A-B'!AM105/'Class Bin A-B'!AM$107,0)</f>
        <v>1.0751445086705198</v>
      </c>
      <c r="X105" s="410">
        <f>IFERROR('Class Bin A-B'!AN105/'Class Bin A-B'!AN$107,0)</f>
        <v>0.84881693648816936</v>
      </c>
      <c r="Y105" s="410">
        <f>IFERROR('Class Bin A-B'!AO105/'Class Bin A-B'!AO$107,0)</f>
        <v>0</v>
      </c>
      <c r="Z105" s="410">
        <f>IFERROR('Class Bin A-B'!AP105/'Class Bin A-B'!AP$107,0)</f>
        <v>0</v>
      </c>
      <c r="AA105" s="410">
        <f>IFERROR('Class Bin A-B'!AQ105/'Class Bin A-B'!AQ$107,0)</f>
        <v>0</v>
      </c>
      <c r="AB105" s="410">
        <f>IFERROR('Class Bin A-B'!AR105/'Class Bin A-B'!AR$107,0)</f>
        <v>0</v>
      </c>
      <c r="AC105" s="411">
        <f>IFERROR('Class Bin A-B'!AS105/'Class Bin A-B'!AS$107,0)</f>
        <v>0</v>
      </c>
      <c r="AD105" s="297"/>
      <c r="AE105" s="298">
        <v>0.97916666666667096</v>
      </c>
      <c r="AF105" s="409">
        <f>IFERROR('Class Bin B-A'!R105/'Class Bin B-A'!R$107,0)</f>
        <v>0</v>
      </c>
      <c r="AG105" s="410">
        <f>IFERROR('Class Bin B-A'!S105/'Class Bin B-A'!S$107,0)</f>
        <v>0</v>
      </c>
      <c r="AH105" s="410">
        <f>IFERROR('Class Bin B-A'!T105/'Class Bin B-A'!T$107,0)</f>
        <v>0</v>
      </c>
      <c r="AI105" s="410">
        <f>IFERROR('Class Bin B-A'!U105/'Class Bin B-A'!U$107,0)</f>
        <v>0</v>
      </c>
      <c r="AJ105" s="410">
        <f>IFERROR('Class Bin B-A'!V105/'Class Bin B-A'!V$107,0)</f>
        <v>1.4827109266943292</v>
      </c>
      <c r="AK105" s="410">
        <f>IFERROR('Class Bin B-A'!W105/'Class Bin B-A'!W$107,0)</f>
        <v>0.53888548683404769</v>
      </c>
      <c r="AL105" s="410">
        <f>IFERROR('Class Bin B-A'!X105/'Class Bin B-A'!X$107,0)</f>
        <v>0.56781954887218045</v>
      </c>
      <c r="AM105" s="410">
        <f>IFERROR('Class Bin B-A'!Y105/'Class Bin B-A'!Y$107,0)</f>
        <v>1.1209842788790156</v>
      </c>
      <c r="AN105" s="410">
        <f>IFERROR('Class Bin B-A'!Z105/'Class Bin B-A'!Z$107,0)</f>
        <v>1.5821104122990917</v>
      </c>
      <c r="AO105" s="410">
        <f>IFERROR('Class Bin B-A'!AA105/'Class Bin B-A'!AA$107,0)</f>
        <v>1.1796469366562823</v>
      </c>
      <c r="AP105" s="410">
        <f>IFERROR('Class Bin B-A'!AB105/'Class Bin B-A'!AB$107,0)</f>
        <v>1.2368162463151002</v>
      </c>
      <c r="AQ105" s="410">
        <f>IFERROR('Class Bin B-A'!AC105/'Class Bin B-A'!AC$107,0)</f>
        <v>1.148634984833165</v>
      </c>
      <c r="AR105" s="410">
        <f>IFERROR('Class Bin B-A'!AD105/'Class Bin B-A'!AD$107,0)</f>
        <v>0.96156192800488116</v>
      </c>
      <c r="AS105" s="410">
        <f>IFERROR('Class Bin B-A'!AE105/'Class Bin B-A'!AE$107,0)</f>
        <v>0.87830380482137693</v>
      </c>
      <c r="AT105" s="410">
        <f>IFERROR('Class Bin B-A'!AF105/'Class Bin B-A'!AF$107,0)</f>
        <v>1.0553529996685449</v>
      </c>
      <c r="AU105" s="410">
        <f>IFERROR('Class Bin B-A'!AG105/'Class Bin B-A'!AG$107,0)</f>
        <v>0.99173553719008256</v>
      </c>
      <c r="AV105" s="410">
        <f>IFERROR('Class Bin B-A'!AH105/'Class Bin B-A'!AH$107,0)</f>
        <v>1.0420841683366733</v>
      </c>
      <c r="AW105" s="410">
        <f>IFERROR('Class Bin B-A'!AI105/'Class Bin B-A'!AI$107,0)</f>
        <v>1.076086956521739</v>
      </c>
      <c r="AX105" s="410">
        <f>IFERROR('Class Bin B-A'!AJ105/'Class Bin B-A'!AJ$107,0)</f>
        <v>1.0329595650696568</v>
      </c>
      <c r="AY105" s="410">
        <f>IFERROR('Class Bin B-A'!AK105/'Class Bin B-A'!AK$107,0)</f>
        <v>0.96066252587991718</v>
      </c>
      <c r="AZ105" s="410">
        <f>IFERROR('Class Bin B-A'!AL105/'Class Bin B-A'!AL$107,0)</f>
        <v>0.98817966903073307</v>
      </c>
      <c r="BA105" s="410">
        <f>IFERROR('Class Bin B-A'!AM105/'Class Bin B-A'!AM$107,0)</f>
        <v>1.154476877664808</v>
      </c>
      <c r="BB105" s="410">
        <f>IFERROR('Class Bin B-A'!AN105/'Class Bin B-A'!AN$107,0)</f>
        <v>0.8280653004515458</v>
      </c>
      <c r="BC105" s="410">
        <f>IFERROR('Class Bin B-A'!AO105/'Class Bin B-A'!AO$107,0)</f>
        <v>1.4050083472454091</v>
      </c>
      <c r="BD105" s="410">
        <f>IFERROR('Class Bin B-A'!AP105/'Class Bin B-A'!AP$107,0)</f>
        <v>0</v>
      </c>
      <c r="BE105" s="410">
        <f>IFERROR('Class Bin B-A'!AQ105/'Class Bin B-A'!AQ$107,0)</f>
        <v>0</v>
      </c>
      <c r="BF105" s="410">
        <f>IFERROR('Class Bin B-A'!AR105/'Class Bin B-A'!AR$107,0)</f>
        <v>0</v>
      </c>
      <c r="BG105" s="411">
        <f>IFERROR('Class Bin B-A'!AS105/'Class Bin B-A'!AS$107,0)</f>
        <v>0</v>
      </c>
    </row>
    <row r="106" spans="1:59" ht="9.75" customHeight="1" thickBot="1" x14ac:dyDescent="0.3">
      <c r="A106" s="376">
        <v>0.98958333333333337</v>
      </c>
      <c r="B106" s="373">
        <f>IFERROR('Class Bin A-B'!R106/'Class Bin A-B'!R$107,0)</f>
        <v>0</v>
      </c>
      <c r="C106" s="374">
        <f>IFERROR('Class Bin A-B'!S106/'Class Bin A-B'!S$107,0)</f>
        <v>0</v>
      </c>
      <c r="D106" s="374">
        <f>IFERROR('Class Bin A-B'!T106/'Class Bin A-B'!T$107,0)</f>
        <v>0</v>
      </c>
      <c r="E106" s="374">
        <f>IFERROR('Class Bin A-B'!U106/'Class Bin A-B'!U$107,0)</f>
        <v>0</v>
      </c>
      <c r="F106" s="374">
        <f>IFERROR('Class Bin A-B'!V106/'Class Bin A-B'!V$107,0)</f>
        <v>1.1785714285714286</v>
      </c>
      <c r="G106" s="374">
        <f>IFERROR('Class Bin A-B'!W106/'Class Bin A-B'!W$107,0)</f>
        <v>0.90946596378638556</v>
      </c>
      <c r="H106" s="374">
        <f>IFERROR('Class Bin A-B'!X106/'Class Bin A-B'!X$107,0)</f>
        <v>1.0231904427266341</v>
      </c>
      <c r="I106" s="374">
        <f>IFERROR('Class Bin A-B'!Y106/'Class Bin A-B'!Y$107,0)</f>
        <v>1.0461386627189735</v>
      </c>
      <c r="J106" s="374">
        <f>IFERROR('Class Bin A-B'!Z106/'Class Bin A-B'!Z$107,0)</f>
        <v>0</v>
      </c>
      <c r="K106" s="374">
        <f>IFERROR('Class Bin A-B'!AA106/'Class Bin A-B'!AA$107,0)</f>
        <v>1.0348458260215592</v>
      </c>
      <c r="L106" s="374">
        <f>IFERROR('Class Bin A-B'!AB106/'Class Bin A-B'!AB$107,0)</f>
        <v>1.0577207696102615</v>
      </c>
      <c r="M106" s="374">
        <f>IFERROR('Class Bin A-B'!AC106/'Class Bin A-B'!AC$107,0)</f>
        <v>1.1004016064257027</v>
      </c>
      <c r="N106" s="374">
        <f>IFERROR('Class Bin A-B'!AD106/'Class Bin A-B'!AD$107,0)</f>
        <v>1.0674105067410504</v>
      </c>
      <c r="O106" s="374">
        <f>IFERROR('Class Bin A-B'!AE106/'Class Bin A-B'!AE$107,0)</f>
        <v>1.1980330800178809</v>
      </c>
      <c r="P106" s="374">
        <f>IFERROR('Class Bin A-B'!AF106/'Class Bin A-B'!AF$107,0)</f>
        <v>1.0923226433430515</v>
      </c>
      <c r="Q106" s="374">
        <f>IFERROR('Class Bin A-B'!AG106/'Class Bin A-B'!AG$107,0)</f>
        <v>1.1835724888668975</v>
      </c>
      <c r="R106" s="374">
        <f>IFERROR('Class Bin A-B'!AH106/'Class Bin A-B'!AH$107,0)</f>
        <v>1.0422812192723696</v>
      </c>
      <c r="S106" s="374">
        <f>IFERROR('Class Bin A-B'!AI106/'Class Bin A-B'!AI$107,0)</f>
        <v>0.85110613969674376</v>
      </c>
      <c r="T106" s="374">
        <f>IFERROR('Class Bin A-B'!AJ106/'Class Bin A-B'!AJ$107,0)</f>
        <v>0.77685139774399226</v>
      </c>
      <c r="U106" s="374">
        <f>IFERROR('Class Bin A-B'!AK106/'Class Bin A-B'!AK$107,0)</f>
        <v>0.9733700642791554</v>
      </c>
      <c r="V106" s="374">
        <f>IFERROR('Class Bin A-B'!AL106/'Class Bin A-B'!AL$107,0)</f>
        <v>0.95689460618370581</v>
      </c>
      <c r="W106" s="374">
        <f>IFERROR('Class Bin A-B'!AM106/'Class Bin A-B'!AM$107,0)</f>
        <v>1.1136801541425816</v>
      </c>
      <c r="X106" s="374">
        <f>IFERROR('Class Bin A-B'!AN106/'Class Bin A-B'!AN$107,0)</f>
        <v>0</v>
      </c>
      <c r="Y106" s="374">
        <f>IFERROR('Class Bin A-B'!AO106/'Class Bin A-B'!AO$107,0)</f>
        <v>0</v>
      </c>
      <c r="Z106" s="374">
        <f>IFERROR('Class Bin A-B'!AP106/'Class Bin A-B'!AP$107,0)</f>
        <v>0</v>
      </c>
      <c r="AA106" s="374">
        <f>IFERROR('Class Bin A-B'!AQ106/'Class Bin A-B'!AQ$107,0)</f>
        <v>0</v>
      </c>
      <c r="AB106" s="374">
        <f>IFERROR('Class Bin A-B'!AR106/'Class Bin A-B'!AR$107,0)</f>
        <v>0</v>
      </c>
      <c r="AC106" s="375">
        <f>IFERROR('Class Bin A-B'!AS106/'Class Bin A-B'!AS$107,0)</f>
        <v>0</v>
      </c>
      <c r="AD106" s="297"/>
      <c r="AE106" s="376">
        <v>0.98958333333333337</v>
      </c>
      <c r="AF106" s="373">
        <f>IFERROR('Class Bin B-A'!R106/'Class Bin B-A'!R$107,0)</f>
        <v>0</v>
      </c>
      <c r="AG106" s="374">
        <f>IFERROR('Class Bin B-A'!S106/'Class Bin B-A'!S$107,0)</f>
        <v>0</v>
      </c>
      <c r="AH106" s="374">
        <f>IFERROR('Class Bin B-A'!T106/'Class Bin B-A'!T$107,0)</f>
        <v>0</v>
      </c>
      <c r="AI106" s="374">
        <f>IFERROR('Class Bin B-A'!U106/'Class Bin B-A'!U$107,0)</f>
        <v>0</v>
      </c>
      <c r="AJ106" s="374">
        <f>IFERROR('Class Bin B-A'!V106/'Class Bin B-A'!V$107,0)</f>
        <v>1.1673582295988936</v>
      </c>
      <c r="AK106" s="374">
        <f>IFERROR('Class Bin B-A'!W106/'Class Bin B-A'!W$107,0)</f>
        <v>0.65156154317207582</v>
      </c>
      <c r="AL106" s="374">
        <f>IFERROR('Class Bin B-A'!X106/'Class Bin B-A'!X$107,0)</f>
        <v>0.70736842105263154</v>
      </c>
      <c r="AM106" s="374">
        <f>IFERROR('Class Bin B-A'!Y106/'Class Bin B-A'!Y$107,0)</f>
        <v>1.3561175666438823</v>
      </c>
      <c r="AN106" s="374">
        <f>IFERROR('Class Bin B-A'!Z106/'Class Bin B-A'!Z$107,0)</f>
        <v>1.1851851851851851</v>
      </c>
      <c r="AO106" s="374">
        <f>IFERROR('Class Bin B-A'!AA106/'Class Bin B-A'!AA$107,0)</f>
        <v>0</v>
      </c>
      <c r="AP106" s="374">
        <f>IFERROR('Class Bin B-A'!AB106/'Class Bin B-A'!AB$107,0)</f>
        <v>1.1582050442188014</v>
      </c>
      <c r="AQ106" s="374">
        <f>IFERROR('Class Bin B-A'!AC106/'Class Bin B-A'!AC$107,0)</f>
        <v>0.95989214694978098</v>
      </c>
      <c r="AR106" s="374">
        <f>IFERROR('Class Bin B-A'!AD106/'Class Bin B-A'!AD$107,0)</f>
        <v>0.87370347773032342</v>
      </c>
      <c r="AS106" s="374">
        <f>IFERROR('Class Bin B-A'!AE106/'Class Bin B-A'!AE$107,0)</f>
        <v>1.175718849840256</v>
      </c>
      <c r="AT106" s="374">
        <f>IFERROR('Class Bin B-A'!AF106/'Class Bin B-A'!AF$107,0)</f>
        <v>0</v>
      </c>
      <c r="AU106" s="374">
        <f>IFERROR('Class Bin B-A'!AG106/'Class Bin B-A'!AG$107,0)</f>
        <v>1.1294765840220384</v>
      </c>
      <c r="AV106" s="374">
        <f>IFERROR('Class Bin B-A'!AH106/'Class Bin B-A'!AH$107,0)</f>
        <v>0</v>
      </c>
      <c r="AW106" s="374">
        <f>IFERROR('Class Bin B-A'!AI106/'Class Bin B-A'!AI$107,0)</f>
        <v>0.80978260869565211</v>
      </c>
      <c r="AX106" s="374">
        <f>IFERROR('Class Bin B-A'!AJ106/'Class Bin B-A'!AJ$107,0)</f>
        <v>0.99490316004077473</v>
      </c>
      <c r="AY106" s="374">
        <f>IFERROR('Class Bin B-A'!AK106/'Class Bin B-A'!AK$107,0)</f>
        <v>1.0695060632948832</v>
      </c>
      <c r="AZ106" s="374">
        <f>IFERROR('Class Bin B-A'!AL106/'Class Bin B-A'!AL$107,0)</f>
        <v>1.1489361702127663</v>
      </c>
      <c r="BA106" s="374">
        <f>IFERROR('Class Bin B-A'!AM106/'Class Bin B-A'!AM$107,0)</f>
        <v>0.9445719908166611</v>
      </c>
      <c r="BB106" s="374">
        <f>IFERROR('Class Bin B-A'!AN106/'Class Bin B-A'!AN$107,0)</f>
        <v>1.0503647099687392</v>
      </c>
      <c r="BC106" s="374">
        <f>IFERROR('Class Bin B-A'!AO106/'Class Bin B-A'!AO$107,0)</f>
        <v>0.90283806343906503</v>
      </c>
      <c r="BD106" s="374">
        <f>IFERROR('Class Bin B-A'!AP106/'Class Bin B-A'!AP$107,0)</f>
        <v>0</v>
      </c>
      <c r="BE106" s="374">
        <f>IFERROR('Class Bin B-A'!AQ106/'Class Bin B-A'!AQ$107,0)</f>
        <v>0</v>
      </c>
      <c r="BF106" s="374">
        <f>IFERROR('Class Bin B-A'!AR106/'Class Bin B-A'!AR$107,0)</f>
        <v>0</v>
      </c>
      <c r="BG106" s="375">
        <f>IFERROR('Class Bin B-A'!AS106/'Class Bin B-A'!AS$107,0)</f>
        <v>0</v>
      </c>
    </row>
    <row r="107" spans="1:59" ht="13.5" customHeight="1" thickTop="1" thickBot="1" x14ac:dyDescent="0.3">
      <c r="A107" s="382" t="s">
        <v>56</v>
      </c>
      <c r="B107" s="428" t="str">
        <f>'Class Bin A-B'!R107</f>
        <v>-</v>
      </c>
      <c r="C107" s="426" t="str">
        <f>'Class Bin A-B'!S107</f>
        <v>-</v>
      </c>
      <c r="D107" s="426" t="str">
        <f>'Class Bin A-B'!T107</f>
        <v>-</v>
      </c>
      <c r="E107" s="426" t="str">
        <f>'Class Bin A-B'!U107</f>
        <v>-</v>
      </c>
      <c r="F107" s="426">
        <f>'Class Bin A-B'!V107</f>
        <v>25.2</v>
      </c>
      <c r="G107" s="426">
        <f>'Class Bin A-B'!W107</f>
        <v>27.268750000000001</v>
      </c>
      <c r="H107" s="426">
        <f>'Class Bin A-B'!X107</f>
        <v>26.681249999999999</v>
      </c>
      <c r="I107" s="426">
        <f>'Class Bin A-B'!Y107</f>
        <v>25.331250000000001</v>
      </c>
      <c r="J107" s="426">
        <f>'Class Bin A-B'!Z107</f>
        <v>25.143750000000004</v>
      </c>
      <c r="K107" s="426">
        <f>'Class Bin A-B'!AA107</f>
        <v>24.931250000000002</v>
      </c>
      <c r="L107" s="426">
        <f>'Class Bin A-B'!AB107</f>
        <v>25.337499999999999</v>
      </c>
      <c r="M107" s="426">
        <f>'Class Bin A-B'!AC107</f>
        <v>24.900000000000002</v>
      </c>
      <c r="N107" s="426">
        <f>'Class Bin A-B'!AD107</f>
        <v>26.887500000000006</v>
      </c>
      <c r="O107" s="426">
        <f>'Class Bin A-B'!AE107</f>
        <v>27.962500000000006</v>
      </c>
      <c r="P107" s="426">
        <f>'Class Bin A-B'!AF107</f>
        <v>25.725000000000001</v>
      </c>
      <c r="Q107" s="426">
        <f>'Class Bin A-B'!AG107</f>
        <v>25.262499999999999</v>
      </c>
      <c r="R107" s="426">
        <f>'Class Bin A-B'!AH107</f>
        <v>25.425000000000001</v>
      </c>
      <c r="S107" s="426">
        <f>'Class Bin A-B'!AI107</f>
        <v>25.143749999999997</v>
      </c>
      <c r="T107" s="426">
        <f>'Class Bin A-B'!AJ107</f>
        <v>25.487499999999997</v>
      </c>
      <c r="U107" s="426">
        <f>'Class Bin A-B'!AK107</f>
        <v>27.224999999999994</v>
      </c>
      <c r="V107" s="426">
        <f>'Class Bin A-B'!AL107</f>
        <v>27.693749999999998</v>
      </c>
      <c r="W107" s="426">
        <f>'Class Bin A-B'!AM107</f>
        <v>25.950000000000006</v>
      </c>
      <c r="X107" s="426">
        <f>'Class Bin A-B'!AN107</f>
        <v>25.09375</v>
      </c>
      <c r="Y107" s="426">
        <f>'Class Bin A-B'!AO107</f>
        <v>25.143750000000004</v>
      </c>
      <c r="Z107" s="426" t="str">
        <f>'Class Bin A-B'!AP107</f>
        <v>-</v>
      </c>
      <c r="AA107" s="426" t="str">
        <f>'Class Bin A-B'!AQ107</f>
        <v>-</v>
      </c>
      <c r="AB107" s="426" t="str">
        <f>'Class Bin A-B'!AR107</f>
        <v>-</v>
      </c>
      <c r="AC107" s="427" t="str">
        <f>'Class Bin A-B'!AS107</f>
        <v>-</v>
      </c>
      <c r="AD107" s="297"/>
      <c r="AE107" s="382" t="s">
        <v>56</v>
      </c>
      <c r="AF107" s="428" t="str">
        <f>'Class Bin B-A'!R107</f>
        <v>-</v>
      </c>
      <c r="AG107" s="426" t="str">
        <f>'Class Bin B-A'!S107</f>
        <v>-</v>
      </c>
      <c r="AH107" s="426" t="str">
        <f>'Class Bin B-A'!T107</f>
        <v>-</v>
      </c>
      <c r="AI107" s="426" t="str">
        <f>'Class Bin B-A'!U107</f>
        <v>-</v>
      </c>
      <c r="AJ107" s="426">
        <f>'Class Bin B-A'!V107</f>
        <v>18.074999999999999</v>
      </c>
      <c r="AK107" s="426">
        <f>'Class Bin B-A'!W107</f>
        <v>20.412500000000005</v>
      </c>
      <c r="AL107" s="426">
        <f>'Class Bin B-A'!X107</f>
        <v>20.78125</v>
      </c>
      <c r="AM107" s="426">
        <f>'Class Bin B-A'!Y107</f>
        <v>18.287500000000001</v>
      </c>
      <c r="AN107" s="426">
        <f>'Class Bin B-A'!Z107</f>
        <v>17.887499999999999</v>
      </c>
      <c r="AO107" s="426">
        <f>'Class Bin B-A'!AA107</f>
        <v>18.056250000000002</v>
      </c>
      <c r="AP107" s="426">
        <f>'Class Bin B-A'!AB107</f>
        <v>19.081249999999997</v>
      </c>
      <c r="AQ107" s="426">
        <f>'Class Bin B-A'!AC107</f>
        <v>18.543749999999999</v>
      </c>
      <c r="AR107" s="426">
        <f>'Class Bin B-A'!AD107</f>
        <v>20.487499999999997</v>
      </c>
      <c r="AS107" s="426">
        <f>'Class Bin B-A'!AE107</f>
        <v>21.518749999999994</v>
      </c>
      <c r="AT107" s="426">
        <f>'Class Bin B-A'!AF107</f>
        <v>18.856249999999999</v>
      </c>
      <c r="AU107" s="426">
        <f>'Class Bin B-A'!AG107</f>
        <v>18.150000000000002</v>
      </c>
      <c r="AV107" s="426">
        <f>'Class Bin B-A'!AH107</f>
        <v>18.712500000000002</v>
      </c>
      <c r="AW107" s="426">
        <f>'Class Bin B-A'!AI107</f>
        <v>18.400000000000002</v>
      </c>
      <c r="AX107" s="426">
        <f>'Class Bin B-A'!AJ107</f>
        <v>18.393750000000001</v>
      </c>
      <c r="AY107" s="426">
        <f>'Class Bin B-A'!AK107</f>
        <v>21.131250000000001</v>
      </c>
      <c r="AZ107" s="426">
        <f>'Class Bin B-A'!AL107</f>
        <v>21.149999999999995</v>
      </c>
      <c r="BA107" s="426">
        <f>'Class Bin B-A'!AM107</f>
        <v>19.056250000000002</v>
      </c>
      <c r="BB107" s="426">
        <f>'Class Bin B-A'!AN107</f>
        <v>17.993749999999999</v>
      </c>
      <c r="BC107" s="426">
        <f>'Class Bin B-A'!AO107</f>
        <v>18.71875</v>
      </c>
      <c r="BD107" s="426" t="str">
        <f>'Class Bin B-A'!AP107</f>
        <v>-</v>
      </c>
      <c r="BE107" s="426" t="str">
        <f>'Class Bin B-A'!AQ107</f>
        <v>-</v>
      </c>
      <c r="BF107" s="426" t="str">
        <f>'Class Bin B-A'!AR107</f>
        <v>-</v>
      </c>
      <c r="BG107" s="427" t="str">
        <f>'Class Bin B-A'!AS107</f>
        <v>-</v>
      </c>
    </row>
    <row r="108" spans="1:59" ht="13.5" customHeight="1" thickTop="1" thickBot="1" x14ac:dyDescent="0.3">
      <c r="A108" s="377" t="s">
        <v>57</v>
      </c>
      <c r="B108" s="394">
        <f>COUNTIF(B11:B106,"&gt;=0.9")</f>
        <v>0</v>
      </c>
      <c r="C108" s="395">
        <f t="shared" ref="C108:AC108" si="2">COUNTIF(C11:C106,"&gt;=0.9")</f>
        <v>0</v>
      </c>
      <c r="D108" s="395">
        <f t="shared" si="2"/>
        <v>0</v>
      </c>
      <c r="E108" s="395">
        <f t="shared" si="2"/>
        <v>0</v>
      </c>
      <c r="F108" s="395">
        <f t="shared" si="2"/>
        <v>51</v>
      </c>
      <c r="G108" s="395">
        <f t="shared" si="2"/>
        <v>85</v>
      </c>
      <c r="H108" s="395">
        <f t="shared" si="2"/>
        <v>88</v>
      </c>
      <c r="I108" s="395">
        <f t="shared" si="2"/>
        <v>88</v>
      </c>
      <c r="J108" s="395">
        <f t="shared" si="2"/>
        <v>87</v>
      </c>
      <c r="K108" s="395">
        <f t="shared" si="2"/>
        <v>89</v>
      </c>
      <c r="L108" s="395">
        <f t="shared" si="2"/>
        <v>89</v>
      </c>
      <c r="M108" s="395">
        <f t="shared" si="2"/>
        <v>91</v>
      </c>
      <c r="N108" s="395">
        <f t="shared" si="2"/>
        <v>85</v>
      </c>
      <c r="O108" s="395">
        <f t="shared" si="2"/>
        <v>76</v>
      </c>
      <c r="P108" s="395">
        <f t="shared" si="2"/>
        <v>88</v>
      </c>
      <c r="Q108" s="395">
        <f t="shared" si="2"/>
        <v>88</v>
      </c>
      <c r="R108" s="395">
        <f t="shared" si="2"/>
        <v>87</v>
      </c>
      <c r="S108" s="395">
        <f t="shared" si="2"/>
        <v>88</v>
      </c>
      <c r="T108" s="395">
        <f t="shared" si="2"/>
        <v>90</v>
      </c>
      <c r="U108" s="395">
        <f t="shared" si="2"/>
        <v>86</v>
      </c>
      <c r="V108" s="395">
        <f t="shared" si="2"/>
        <v>82</v>
      </c>
      <c r="W108" s="395">
        <f t="shared" si="2"/>
        <v>86</v>
      </c>
      <c r="X108" s="395">
        <f t="shared" si="2"/>
        <v>80</v>
      </c>
      <c r="Y108" s="395">
        <f t="shared" si="2"/>
        <v>84</v>
      </c>
      <c r="Z108" s="395">
        <f t="shared" si="2"/>
        <v>0</v>
      </c>
      <c r="AA108" s="395">
        <f t="shared" si="2"/>
        <v>0</v>
      </c>
      <c r="AB108" s="395">
        <f t="shared" si="2"/>
        <v>0</v>
      </c>
      <c r="AC108" s="396">
        <f t="shared" si="2"/>
        <v>0</v>
      </c>
      <c r="AD108" s="297"/>
      <c r="AE108" s="377" t="s">
        <v>57</v>
      </c>
      <c r="AF108" s="394">
        <f t="shared" ref="AF108:BG108" si="3">COUNTIF(AF11:AF106,"&gt;=0.9")</f>
        <v>0</v>
      </c>
      <c r="AG108" s="395">
        <f t="shared" si="3"/>
        <v>0</v>
      </c>
      <c r="AH108" s="395">
        <f t="shared" si="3"/>
        <v>0</v>
      </c>
      <c r="AI108" s="395">
        <f t="shared" si="3"/>
        <v>0</v>
      </c>
      <c r="AJ108" s="395">
        <f t="shared" si="3"/>
        <v>47</v>
      </c>
      <c r="AK108" s="395">
        <f t="shared" si="3"/>
        <v>82</v>
      </c>
      <c r="AL108" s="395">
        <f t="shared" si="3"/>
        <v>83</v>
      </c>
      <c r="AM108" s="395">
        <f t="shared" si="3"/>
        <v>83</v>
      </c>
      <c r="AN108" s="395">
        <f t="shared" si="3"/>
        <v>87</v>
      </c>
      <c r="AO108" s="395">
        <f t="shared" si="3"/>
        <v>84</v>
      </c>
      <c r="AP108" s="395">
        <f t="shared" si="3"/>
        <v>76</v>
      </c>
      <c r="AQ108" s="395">
        <f t="shared" si="3"/>
        <v>82</v>
      </c>
      <c r="AR108" s="395">
        <f t="shared" si="3"/>
        <v>76</v>
      </c>
      <c r="AS108" s="395">
        <f t="shared" si="3"/>
        <v>72</v>
      </c>
      <c r="AT108" s="395">
        <f t="shared" si="3"/>
        <v>81</v>
      </c>
      <c r="AU108" s="395">
        <f t="shared" si="3"/>
        <v>86</v>
      </c>
      <c r="AV108" s="395">
        <f t="shared" si="3"/>
        <v>80</v>
      </c>
      <c r="AW108" s="395">
        <f t="shared" si="3"/>
        <v>84</v>
      </c>
      <c r="AX108" s="395">
        <f t="shared" si="3"/>
        <v>86</v>
      </c>
      <c r="AY108" s="395">
        <f t="shared" si="3"/>
        <v>80</v>
      </c>
      <c r="AZ108" s="395">
        <f t="shared" si="3"/>
        <v>81</v>
      </c>
      <c r="BA108" s="395">
        <f t="shared" si="3"/>
        <v>77</v>
      </c>
      <c r="BB108" s="395">
        <f t="shared" si="3"/>
        <v>88</v>
      </c>
      <c r="BC108" s="395">
        <f t="shared" si="3"/>
        <v>83</v>
      </c>
      <c r="BD108" s="395">
        <f t="shared" si="3"/>
        <v>0</v>
      </c>
      <c r="BE108" s="395">
        <f t="shared" si="3"/>
        <v>0</v>
      </c>
      <c r="BF108" s="395">
        <f t="shared" si="3"/>
        <v>0</v>
      </c>
      <c r="BG108" s="396">
        <f t="shared" si="3"/>
        <v>0</v>
      </c>
    </row>
    <row r="109" spans="1:59" ht="13.5" customHeight="1" thickTop="1" thickBot="1" x14ac:dyDescent="0.3">
      <c r="A109" s="378" t="s">
        <v>58</v>
      </c>
      <c r="B109" s="394">
        <f>COUNTIFS(B11:B106,"&gt;=0.8",B11:B106,"&lt;0.9")</f>
        <v>0</v>
      </c>
      <c r="C109" s="395">
        <f t="shared" ref="C109:AC109" si="4">COUNTIFS(C11:C106,"&gt;=0.8",C11:C106,"&lt;0.9")</f>
        <v>0</v>
      </c>
      <c r="D109" s="395">
        <f t="shared" si="4"/>
        <v>0</v>
      </c>
      <c r="E109" s="395">
        <f t="shared" si="4"/>
        <v>0</v>
      </c>
      <c r="F109" s="395">
        <f t="shared" si="4"/>
        <v>0</v>
      </c>
      <c r="G109" s="395">
        <f t="shared" si="4"/>
        <v>7</v>
      </c>
      <c r="H109" s="395">
        <f t="shared" si="4"/>
        <v>4</v>
      </c>
      <c r="I109" s="395">
        <f t="shared" si="4"/>
        <v>5</v>
      </c>
      <c r="J109" s="395">
        <f t="shared" si="4"/>
        <v>1</v>
      </c>
      <c r="K109" s="395">
        <f t="shared" si="4"/>
        <v>2</v>
      </c>
      <c r="L109" s="395">
        <f t="shared" si="4"/>
        <v>0</v>
      </c>
      <c r="M109" s="395">
        <f t="shared" si="4"/>
        <v>0</v>
      </c>
      <c r="N109" s="395">
        <f t="shared" si="4"/>
        <v>4</v>
      </c>
      <c r="O109" s="395">
        <f t="shared" si="4"/>
        <v>8</v>
      </c>
      <c r="P109" s="395">
        <f t="shared" si="4"/>
        <v>1</v>
      </c>
      <c r="Q109" s="395">
        <f t="shared" si="4"/>
        <v>4</v>
      </c>
      <c r="R109" s="395">
        <f t="shared" si="4"/>
        <v>4</v>
      </c>
      <c r="S109" s="395">
        <f t="shared" si="4"/>
        <v>4</v>
      </c>
      <c r="T109" s="395">
        <f t="shared" si="4"/>
        <v>4</v>
      </c>
      <c r="U109" s="395">
        <f t="shared" si="4"/>
        <v>4</v>
      </c>
      <c r="V109" s="395">
        <f t="shared" si="4"/>
        <v>10</v>
      </c>
      <c r="W109" s="395">
        <f t="shared" si="4"/>
        <v>1</v>
      </c>
      <c r="X109" s="395">
        <f t="shared" si="4"/>
        <v>8</v>
      </c>
      <c r="Y109" s="395">
        <f t="shared" si="4"/>
        <v>5</v>
      </c>
      <c r="Z109" s="395">
        <f t="shared" si="4"/>
        <v>0</v>
      </c>
      <c r="AA109" s="395">
        <f t="shared" si="4"/>
        <v>0</v>
      </c>
      <c r="AB109" s="395">
        <f t="shared" si="4"/>
        <v>0</v>
      </c>
      <c r="AC109" s="396">
        <f t="shared" si="4"/>
        <v>0</v>
      </c>
      <c r="AD109" s="297"/>
      <c r="AE109" s="378" t="s">
        <v>58</v>
      </c>
      <c r="AF109" s="394">
        <f t="shared" ref="AF109:BG109" si="5">COUNTIFS(AF11:AF106,"&gt;=0.8",AF11:AF106,"&lt;0.9")</f>
        <v>0</v>
      </c>
      <c r="AG109" s="395">
        <f t="shared" si="5"/>
        <v>0</v>
      </c>
      <c r="AH109" s="395">
        <f t="shared" si="5"/>
        <v>0</v>
      </c>
      <c r="AI109" s="395">
        <f t="shared" si="5"/>
        <v>0</v>
      </c>
      <c r="AJ109" s="395">
        <f t="shared" si="5"/>
        <v>3</v>
      </c>
      <c r="AK109" s="395">
        <f t="shared" si="5"/>
        <v>5</v>
      </c>
      <c r="AL109" s="395">
        <f t="shared" si="5"/>
        <v>4</v>
      </c>
      <c r="AM109" s="395">
        <f t="shared" si="5"/>
        <v>6</v>
      </c>
      <c r="AN109" s="395">
        <f t="shared" si="5"/>
        <v>4</v>
      </c>
      <c r="AO109" s="395">
        <f t="shared" si="5"/>
        <v>3</v>
      </c>
      <c r="AP109" s="395">
        <f t="shared" si="5"/>
        <v>14</v>
      </c>
      <c r="AQ109" s="395">
        <f t="shared" si="5"/>
        <v>6</v>
      </c>
      <c r="AR109" s="395">
        <f t="shared" si="5"/>
        <v>10</v>
      </c>
      <c r="AS109" s="395">
        <f t="shared" si="5"/>
        <v>8</v>
      </c>
      <c r="AT109" s="395">
        <f t="shared" si="5"/>
        <v>8</v>
      </c>
      <c r="AU109" s="395">
        <f t="shared" si="5"/>
        <v>5</v>
      </c>
      <c r="AV109" s="395">
        <f t="shared" si="5"/>
        <v>9</v>
      </c>
      <c r="AW109" s="395">
        <f t="shared" si="5"/>
        <v>5</v>
      </c>
      <c r="AX109" s="395">
        <f t="shared" si="5"/>
        <v>7</v>
      </c>
      <c r="AY109" s="395">
        <f t="shared" si="5"/>
        <v>5</v>
      </c>
      <c r="AZ109" s="395">
        <f t="shared" si="5"/>
        <v>5</v>
      </c>
      <c r="BA109" s="395">
        <f t="shared" si="5"/>
        <v>9</v>
      </c>
      <c r="BB109" s="395">
        <f t="shared" si="5"/>
        <v>4</v>
      </c>
      <c r="BC109" s="395">
        <f t="shared" si="5"/>
        <v>7</v>
      </c>
      <c r="BD109" s="395">
        <f t="shared" si="5"/>
        <v>0</v>
      </c>
      <c r="BE109" s="395">
        <f t="shared" si="5"/>
        <v>0</v>
      </c>
      <c r="BF109" s="395">
        <f t="shared" si="5"/>
        <v>0</v>
      </c>
      <c r="BG109" s="396">
        <f t="shared" si="5"/>
        <v>0</v>
      </c>
    </row>
    <row r="110" spans="1:59" ht="13.5" customHeight="1" thickTop="1" thickBot="1" x14ac:dyDescent="0.3">
      <c r="A110" s="379" t="s">
        <v>59</v>
      </c>
      <c r="B110" s="394">
        <f>COUNTIFS(B11:B106,"&gt;=0.7",B11:B106,"&lt;0.8")</f>
        <v>0</v>
      </c>
      <c r="C110" s="395">
        <f t="shared" ref="C110:AC110" si="6">COUNTIFS(C11:C106,"&gt;=0.7",C11:C106,"&lt;0.8")</f>
        <v>0</v>
      </c>
      <c r="D110" s="395">
        <f t="shared" si="6"/>
        <v>0</v>
      </c>
      <c r="E110" s="395">
        <f t="shared" si="6"/>
        <v>0</v>
      </c>
      <c r="F110" s="395">
        <f t="shared" si="6"/>
        <v>0</v>
      </c>
      <c r="G110" s="395">
        <f t="shared" si="6"/>
        <v>2</v>
      </c>
      <c r="H110" s="395">
        <f t="shared" si="6"/>
        <v>0</v>
      </c>
      <c r="I110" s="395">
        <f t="shared" si="6"/>
        <v>0</v>
      </c>
      <c r="J110" s="395">
        <f t="shared" si="6"/>
        <v>0</v>
      </c>
      <c r="K110" s="395">
        <f t="shared" si="6"/>
        <v>0</v>
      </c>
      <c r="L110" s="395">
        <f t="shared" si="6"/>
        <v>1</v>
      </c>
      <c r="M110" s="395">
        <f t="shared" si="6"/>
        <v>0</v>
      </c>
      <c r="N110" s="395">
        <f t="shared" si="6"/>
        <v>1</v>
      </c>
      <c r="O110" s="395">
        <f t="shared" si="6"/>
        <v>3</v>
      </c>
      <c r="P110" s="395">
        <f t="shared" si="6"/>
        <v>2</v>
      </c>
      <c r="Q110" s="395">
        <f t="shared" si="6"/>
        <v>0</v>
      </c>
      <c r="R110" s="395">
        <f t="shared" si="6"/>
        <v>1</v>
      </c>
      <c r="S110" s="395">
        <f t="shared" si="6"/>
        <v>1</v>
      </c>
      <c r="T110" s="395">
        <f t="shared" si="6"/>
        <v>1</v>
      </c>
      <c r="U110" s="395">
        <f t="shared" si="6"/>
        <v>1</v>
      </c>
      <c r="V110" s="395">
        <f t="shared" si="6"/>
        <v>1</v>
      </c>
      <c r="W110" s="395">
        <f t="shared" si="6"/>
        <v>1</v>
      </c>
      <c r="X110" s="395">
        <f t="shared" si="6"/>
        <v>2</v>
      </c>
      <c r="Y110" s="395">
        <f t="shared" si="6"/>
        <v>2</v>
      </c>
      <c r="Z110" s="395">
        <f t="shared" si="6"/>
        <v>0</v>
      </c>
      <c r="AA110" s="395">
        <f t="shared" si="6"/>
        <v>0</v>
      </c>
      <c r="AB110" s="395">
        <f t="shared" si="6"/>
        <v>0</v>
      </c>
      <c r="AC110" s="396">
        <f t="shared" si="6"/>
        <v>0</v>
      </c>
      <c r="AD110" s="297"/>
      <c r="AE110" s="379" t="s">
        <v>59</v>
      </c>
      <c r="AF110" s="394">
        <f t="shared" ref="AF110:BG110" si="7">COUNTIFS(AF11:AF106,"&gt;=0.7",AF11:AF106,"&lt;0.8")</f>
        <v>0</v>
      </c>
      <c r="AG110" s="395">
        <f t="shared" si="7"/>
        <v>0</v>
      </c>
      <c r="AH110" s="395">
        <f t="shared" si="7"/>
        <v>0</v>
      </c>
      <c r="AI110" s="395">
        <f t="shared" si="7"/>
        <v>0</v>
      </c>
      <c r="AJ110" s="395">
        <f t="shared" si="7"/>
        <v>2</v>
      </c>
      <c r="AK110" s="395">
        <f t="shared" si="7"/>
        <v>1</v>
      </c>
      <c r="AL110" s="395">
        <f t="shared" si="7"/>
        <v>2</v>
      </c>
      <c r="AM110" s="395">
        <f t="shared" si="7"/>
        <v>0</v>
      </c>
      <c r="AN110" s="395">
        <f t="shared" si="7"/>
        <v>0</v>
      </c>
      <c r="AO110" s="395">
        <f t="shared" si="7"/>
        <v>2</v>
      </c>
      <c r="AP110" s="395">
        <f t="shared" si="7"/>
        <v>2</v>
      </c>
      <c r="AQ110" s="395">
        <f t="shared" si="7"/>
        <v>1</v>
      </c>
      <c r="AR110" s="395">
        <f t="shared" si="7"/>
        <v>1</v>
      </c>
      <c r="AS110" s="395">
        <f t="shared" si="7"/>
        <v>5</v>
      </c>
      <c r="AT110" s="395">
        <f t="shared" si="7"/>
        <v>1</v>
      </c>
      <c r="AU110" s="395">
        <f t="shared" si="7"/>
        <v>1</v>
      </c>
      <c r="AV110" s="395">
        <f t="shared" si="7"/>
        <v>3</v>
      </c>
      <c r="AW110" s="395">
        <f t="shared" si="7"/>
        <v>1</v>
      </c>
      <c r="AX110" s="395">
        <f t="shared" si="7"/>
        <v>1</v>
      </c>
      <c r="AY110" s="395">
        <f t="shared" si="7"/>
        <v>2</v>
      </c>
      <c r="AZ110" s="395">
        <f t="shared" si="7"/>
        <v>2</v>
      </c>
      <c r="BA110" s="395">
        <f t="shared" si="7"/>
        <v>2</v>
      </c>
      <c r="BB110" s="395">
        <f t="shared" si="7"/>
        <v>1</v>
      </c>
      <c r="BC110" s="395">
        <f t="shared" si="7"/>
        <v>3</v>
      </c>
      <c r="BD110" s="395">
        <f t="shared" si="7"/>
        <v>0</v>
      </c>
      <c r="BE110" s="395">
        <f t="shared" si="7"/>
        <v>0</v>
      </c>
      <c r="BF110" s="395">
        <f t="shared" si="7"/>
        <v>0</v>
      </c>
      <c r="BG110" s="396">
        <f t="shared" si="7"/>
        <v>0</v>
      </c>
    </row>
    <row r="111" spans="1:59" ht="13.5" customHeight="1" thickTop="1" thickBot="1" x14ac:dyDescent="0.3">
      <c r="A111" s="380" t="s">
        <v>60</v>
      </c>
      <c r="B111" s="397">
        <f>COUNTIFS(B11:B106,"&gt;=0.6",B11:B106,"&lt;0.7")</f>
        <v>0</v>
      </c>
      <c r="C111" s="398">
        <f t="shared" ref="C111:AC111" si="8">COUNTIFS(C11:C106,"&gt;=0.6",C11:C106,"&lt;0.7")</f>
        <v>0</v>
      </c>
      <c r="D111" s="398">
        <f t="shared" si="8"/>
        <v>0</v>
      </c>
      <c r="E111" s="398">
        <f t="shared" si="8"/>
        <v>0</v>
      </c>
      <c r="F111" s="398">
        <f t="shared" si="8"/>
        <v>0</v>
      </c>
      <c r="G111" s="398">
        <f t="shared" si="8"/>
        <v>0</v>
      </c>
      <c r="H111" s="398">
        <f t="shared" si="8"/>
        <v>0</v>
      </c>
      <c r="I111" s="398">
        <f t="shared" si="8"/>
        <v>0</v>
      </c>
      <c r="J111" s="398">
        <f t="shared" si="8"/>
        <v>0</v>
      </c>
      <c r="K111" s="398">
        <f t="shared" si="8"/>
        <v>0</v>
      </c>
      <c r="L111" s="398">
        <f t="shared" si="8"/>
        <v>0</v>
      </c>
      <c r="M111" s="398">
        <f t="shared" si="8"/>
        <v>0</v>
      </c>
      <c r="N111" s="398">
        <f t="shared" si="8"/>
        <v>0</v>
      </c>
      <c r="O111" s="398">
        <f t="shared" si="8"/>
        <v>2</v>
      </c>
      <c r="P111" s="398">
        <f t="shared" si="8"/>
        <v>0</v>
      </c>
      <c r="Q111" s="398">
        <f t="shared" si="8"/>
        <v>1</v>
      </c>
      <c r="R111" s="398">
        <f t="shared" si="8"/>
        <v>0</v>
      </c>
      <c r="S111" s="398">
        <f t="shared" si="8"/>
        <v>0</v>
      </c>
      <c r="T111" s="398">
        <f t="shared" si="8"/>
        <v>0</v>
      </c>
      <c r="U111" s="398">
        <f t="shared" si="8"/>
        <v>1</v>
      </c>
      <c r="V111" s="398">
        <f t="shared" si="8"/>
        <v>1</v>
      </c>
      <c r="W111" s="398">
        <f t="shared" si="8"/>
        <v>0</v>
      </c>
      <c r="X111" s="398">
        <f t="shared" si="8"/>
        <v>0</v>
      </c>
      <c r="Y111" s="398">
        <f t="shared" si="8"/>
        <v>0</v>
      </c>
      <c r="Z111" s="398">
        <f t="shared" si="8"/>
        <v>0</v>
      </c>
      <c r="AA111" s="398">
        <f t="shared" si="8"/>
        <v>0</v>
      </c>
      <c r="AB111" s="398">
        <f t="shared" si="8"/>
        <v>0</v>
      </c>
      <c r="AC111" s="399">
        <f t="shared" si="8"/>
        <v>0</v>
      </c>
      <c r="AD111" s="297"/>
      <c r="AE111" s="380" t="s">
        <v>60</v>
      </c>
      <c r="AF111" s="397">
        <f t="shared" ref="AF111:BG111" si="9">COUNTIFS(AF11:AF106,"&gt;=0.6",AF11:AF106,"&lt;0.7")</f>
        <v>0</v>
      </c>
      <c r="AG111" s="398">
        <f t="shared" si="9"/>
        <v>0</v>
      </c>
      <c r="AH111" s="398">
        <f t="shared" si="9"/>
        <v>0</v>
      </c>
      <c r="AI111" s="398">
        <f t="shared" si="9"/>
        <v>0</v>
      </c>
      <c r="AJ111" s="398">
        <f t="shared" si="9"/>
        <v>0</v>
      </c>
      <c r="AK111" s="398">
        <f t="shared" si="9"/>
        <v>2</v>
      </c>
      <c r="AL111" s="398">
        <f t="shared" si="9"/>
        <v>1</v>
      </c>
      <c r="AM111" s="398">
        <f t="shared" si="9"/>
        <v>1</v>
      </c>
      <c r="AN111" s="398">
        <f t="shared" si="9"/>
        <v>0</v>
      </c>
      <c r="AO111" s="398">
        <f t="shared" si="9"/>
        <v>0</v>
      </c>
      <c r="AP111" s="398">
        <f t="shared" si="9"/>
        <v>0</v>
      </c>
      <c r="AQ111" s="398">
        <f t="shared" si="9"/>
        <v>0</v>
      </c>
      <c r="AR111" s="398">
        <f t="shared" si="9"/>
        <v>0</v>
      </c>
      <c r="AS111" s="398">
        <f t="shared" si="9"/>
        <v>0</v>
      </c>
      <c r="AT111" s="398">
        <f t="shared" si="9"/>
        <v>0</v>
      </c>
      <c r="AU111" s="398">
        <f t="shared" si="9"/>
        <v>0</v>
      </c>
      <c r="AV111" s="398">
        <f t="shared" si="9"/>
        <v>0</v>
      </c>
      <c r="AW111" s="398">
        <f t="shared" si="9"/>
        <v>1</v>
      </c>
      <c r="AX111" s="398">
        <f t="shared" si="9"/>
        <v>1</v>
      </c>
      <c r="AY111" s="398">
        <f t="shared" si="9"/>
        <v>2</v>
      </c>
      <c r="AZ111" s="398">
        <f t="shared" si="9"/>
        <v>0</v>
      </c>
      <c r="BA111" s="398">
        <f t="shared" si="9"/>
        <v>1</v>
      </c>
      <c r="BB111" s="398">
        <f t="shared" si="9"/>
        <v>0</v>
      </c>
      <c r="BC111" s="398">
        <f t="shared" si="9"/>
        <v>0</v>
      </c>
      <c r="BD111" s="398">
        <f t="shared" si="9"/>
        <v>0</v>
      </c>
      <c r="BE111" s="398">
        <f t="shared" si="9"/>
        <v>0</v>
      </c>
      <c r="BF111" s="398">
        <f t="shared" si="9"/>
        <v>0</v>
      </c>
      <c r="BG111" s="399">
        <f t="shared" si="9"/>
        <v>0</v>
      </c>
    </row>
    <row r="112" spans="1:59" ht="13.5" customHeight="1" thickTop="1" thickBot="1" x14ac:dyDescent="0.3">
      <c r="A112" s="381" t="s">
        <v>61</v>
      </c>
      <c r="B112" s="400">
        <f>COUNTIFS(B11:B106,"&gt;=0.01",B11:B106,"&lt;0.6")</f>
        <v>0</v>
      </c>
      <c r="C112" s="401">
        <f t="shared" ref="C112:AC112" si="10">COUNTIFS(C11:C106,"&gt;=0.01",C11:C106,"&lt;0.6")</f>
        <v>0</v>
      </c>
      <c r="D112" s="401">
        <f t="shared" si="10"/>
        <v>0</v>
      </c>
      <c r="E112" s="401">
        <f t="shared" si="10"/>
        <v>0</v>
      </c>
      <c r="F112" s="401">
        <f t="shared" si="10"/>
        <v>0</v>
      </c>
      <c r="G112" s="401">
        <f t="shared" si="10"/>
        <v>0</v>
      </c>
      <c r="H112" s="401">
        <f t="shared" si="10"/>
        <v>0</v>
      </c>
      <c r="I112" s="401">
        <f t="shared" si="10"/>
        <v>0</v>
      </c>
      <c r="J112" s="401">
        <f t="shared" si="10"/>
        <v>0</v>
      </c>
      <c r="K112" s="401">
        <f t="shared" si="10"/>
        <v>0</v>
      </c>
      <c r="L112" s="401">
        <f t="shared" si="10"/>
        <v>1</v>
      </c>
      <c r="M112" s="401">
        <f t="shared" si="10"/>
        <v>0</v>
      </c>
      <c r="N112" s="401">
        <f t="shared" si="10"/>
        <v>0</v>
      </c>
      <c r="O112" s="401">
        <f t="shared" si="10"/>
        <v>1</v>
      </c>
      <c r="P112" s="401">
        <f t="shared" si="10"/>
        <v>0</v>
      </c>
      <c r="Q112" s="401">
        <f t="shared" si="10"/>
        <v>0</v>
      </c>
      <c r="R112" s="401">
        <f t="shared" si="10"/>
        <v>1</v>
      </c>
      <c r="S112" s="401">
        <f t="shared" si="10"/>
        <v>0</v>
      </c>
      <c r="T112" s="401">
        <f t="shared" si="10"/>
        <v>0</v>
      </c>
      <c r="U112" s="401">
        <f t="shared" si="10"/>
        <v>0</v>
      </c>
      <c r="V112" s="401">
        <f t="shared" si="10"/>
        <v>1</v>
      </c>
      <c r="W112" s="401">
        <f t="shared" si="10"/>
        <v>0</v>
      </c>
      <c r="X112" s="401">
        <f t="shared" si="10"/>
        <v>1</v>
      </c>
      <c r="Y112" s="401">
        <f t="shared" si="10"/>
        <v>0</v>
      </c>
      <c r="Z112" s="401">
        <f t="shared" si="10"/>
        <v>0</v>
      </c>
      <c r="AA112" s="401">
        <f t="shared" si="10"/>
        <v>0</v>
      </c>
      <c r="AB112" s="401">
        <f t="shared" si="10"/>
        <v>0</v>
      </c>
      <c r="AC112" s="402">
        <f t="shared" si="10"/>
        <v>0</v>
      </c>
      <c r="AD112" s="297"/>
      <c r="AE112" s="381" t="s">
        <v>61</v>
      </c>
      <c r="AF112" s="400">
        <f t="shared" ref="AF112:BG112" si="11">COUNTIFS(AF11:AF106,"&gt;=0.01",AF11:AF106,"&lt;0.6")</f>
        <v>0</v>
      </c>
      <c r="AG112" s="401">
        <f t="shared" si="11"/>
        <v>0</v>
      </c>
      <c r="AH112" s="401">
        <f t="shared" si="11"/>
        <v>0</v>
      </c>
      <c r="AI112" s="401">
        <f t="shared" si="11"/>
        <v>0</v>
      </c>
      <c r="AJ112" s="401">
        <f t="shared" si="11"/>
        <v>0</v>
      </c>
      <c r="AK112" s="401">
        <f t="shared" si="11"/>
        <v>4</v>
      </c>
      <c r="AL112" s="401">
        <f t="shared" si="11"/>
        <v>3</v>
      </c>
      <c r="AM112" s="401">
        <f t="shared" si="11"/>
        <v>0</v>
      </c>
      <c r="AN112" s="401">
        <f t="shared" si="11"/>
        <v>0</v>
      </c>
      <c r="AO112" s="401">
        <f t="shared" si="11"/>
        <v>0</v>
      </c>
      <c r="AP112" s="401">
        <f t="shared" si="11"/>
        <v>0</v>
      </c>
      <c r="AQ112" s="401">
        <f t="shared" si="11"/>
        <v>0</v>
      </c>
      <c r="AR112" s="401">
        <f t="shared" si="11"/>
        <v>1</v>
      </c>
      <c r="AS112" s="401">
        <f t="shared" si="11"/>
        <v>0</v>
      </c>
      <c r="AT112" s="401">
        <f t="shared" si="11"/>
        <v>0</v>
      </c>
      <c r="AU112" s="401">
        <f t="shared" si="11"/>
        <v>0</v>
      </c>
      <c r="AV112" s="401">
        <f t="shared" si="11"/>
        <v>0</v>
      </c>
      <c r="AW112" s="401">
        <f t="shared" si="11"/>
        <v>0</v>
      </c>
      <c r="AX112" s="401">
        <f t="shared" si="11"/>
        <v>0</v>
      </c>
      <c r="AY112" s="401">
        <f t="shared" si="11"/>
        <v>0</v>
      </c>
      <c r="AZ112" s="401">
        <f t="shared" si="11"/>
        <v>2</v>
      </c>
      <c r="BA112" s="401">
        <f t="shared" si="11"/>
        <v>0</v>
      </c>
      <c r="BB112" s="401">
        <f t="shared" si="11"/>
        <v>0</v>
      </c>
      <c r="BC112" s="401">
        <f t="shared" si="11"/>
        <v>0</v>
      </c>
      <c r="BD112" s="401">
        <f t="shared" si="11"/>
        <v>0</v>
      </c>
      <c r="BE112" s="401">
        <f t="shared" si="11"/>
        <v>0</v>
      </c>
      <c r="BF112" s="401">
        <f t="shared" si="11"/>
        <v>0</v>
      </c>
      <c r="BG112" s="402">
        <f t="shared" si="11"/>
        <v>0</v>
      </c>
    </row>
    <row r="113" spans="1:59" ht="13.5" customHeight="1" thickTop="1" thickBot="1" x14ac:dyDescent="0.3">
      <c r="A113" s="382" t="s">
        <v>62</v>
      </c>
      <c r="B113" s="400">
        <f>COUNTIF(B11:B106,"=0")</f>
        <v>96</v>
      </c>
      <c r="C113" s="401">
        <f t="shared" ref="C113:AC113" si="12">COUNTIF(C11:C106,"=0")</f>
        <v>96</v>
      </c>
      <c r="D113" s="401">
        <f t="shared" si="12"/>
        <v>96</v>
      </c>
      <c r="E113" s="401">
        <f t="shared" si="12"/>
        <v>96</v>
      </c>
      <c r="F113" s="401">
        <f t="shared" si="12"/>
        <v>45</v>
      </c>
      <c r="G113" s="401">
        <f t="shared" si="12"/>
        <v>2</v>
      </c>
      <c r="H113" s="401">
        <f t="shared" si="12"/>
        <v>4</v>
      </c>
      <c r="I113" s="401">
        <f t="shared" si="12"/>
        <v>3</v>
      </c>
      <c r="J113" s="401">
        <f t="shared" si="12"/>
        <v>8</v>
      </c>
      <c r="K113" s="401">
        <f t="shared" si="12"/>
        <v>5</v>
      </c>
      <c r="L113" s="401">
        <f t="shared" si="12"/>
        <v>5</v>
      </c>
      <c r="M113" s="401">
        <f t="shared" si="12"/>
        <v>5</v>
      </c>
      <c r="N113" s="401">
        <f t="shared" si="12"/>
        <v>6</v>
      </c>
      <c r="O113" s="401">
        <f t="shared" si="12"/>
        <v>6</v>
      </c>
      <c r="P113" s="401">
        <f t="shared" si="12"/>
        <v>5</v>
      </c>
      <c r="Q113" s="401">
        <f t="shared" si="12"/>
        <v>3</v>
      </c>
      <c r="R113" s="401">
        <f t="shared" si="12"/>
        <v>3</v>
      </c>
      <c r="S113" s="401">
        <f t="shared" si="12"/>
        <v>3</v>
      </c>
      <c r="T113" s="401">
        <f t="shared" si="12"/>
        <v>1</v>
      </c>
      <c r="U113" s="401">
        <f t="shared" si="12"/>
        <v>4</v>
      </c>
      <c r="V113" s="401">
        <f t="shared" si="12"/>
        <v>1</v>
      </c>
      <c r="W113" s="401">
        <f t="shared" si="12"/>
        <v>8</v>
      </c>
      <c r="X113" s="401">
        <f t="shared" si="12"/>
        <v>5</v>
      </c>
      <c r="Y113" s="401">
        <f t="shared" si="12"/>
        <v>5</v>
      </c>
      <c r="Z113" s="401">
        <f t="shared" si="12"/>
        <v>96</v>
      </c>
      <c r="AA113" s="401">
        <f t="shared" si="12"/>
        <v>96</v>
      </c>
      <c r="AB113" s="401">
        <f t="shared" si="12"/>
        <v>96</v>
      </c>
      <c r="AC113" s="402">
        <f t="shared" si="12"/>
        <v>96</v>
      </c>
      <c r="AD113" s="297"/>
      <c r="AE113" s="382" t="s">
        <v>62</v>
      </c>
      <c r="AF113" s="400">
        <f t="shared" ref="AF113:BG113" si="13">COUNTIF(AF11:AF106,"=0")</f>
        <v>96</v>
      </c>
      <c r="AG113" s="401">
        <f t="shared" si="13"/>
        <v>96</v>
      </c>
      <c r="AH113" s="401">
        <f t="shared" si="13"/>
        <v>96</v>
      </c>
      <c r="AI113" s="401">
        <f t="shared" si="13"/>
        <v>96</v>
      </c>
      <c r="AJ113" s="401">
        <f t="shared" si="13"/>
        <v>44</v>
      </c>
      <c r="AK113" s="401">
        <f t="shared" si="13"/>
        <v>2</v>
      </c>
      <c r="AL113" s="401">
        <f t="shared" si="13"/>
        <v>3</v>
      </c>
      <c r="AM113" s="401">
        <f t="shared" si="13"/>
        <v>6</v>
      </c>
      <c r="AN113" s="401">
        <f t="shared" si="13"/>
        <v>5</v>
      </c>
      <c r="AO113" s="401">
        <f t="shared" si="13"/>
        <v>7</v>
      </c>
      <c r="AP113" s="401">
        <f t="shared" si="13"/>
        <v>4</v>
      </c>
      <c r="AQ113" s="401">
        <f t="shared" si="13"/>
        <v>7</v>
      </c>
      <c r="AR113" s="401">
        <f t="shared" si="13"/>
        <v>8</v>
      </c>
      <c r="AS113" s="401">
        <f t="shared" si="13"/>
        <v>11</v>
      </c>
      <c r="AT113" s="401">
        <f t="shared" si="13"/>
        <v>6</v>
      </c>
      <c r="AU113" s="401">
        <f t="shared" si="13"/>
        <v>4</v>
      </c>
      <c r="AV113" s="401">
        <f t="shared" si="13"/>
        <v>4</v>
      </c>
      <c r="AW113" s="401">
        <f t="shared" si="13"/>
        <v>5</v>
      </c>
      <c r="AX113" s="401">
        <f t="shared" si="13"/>
        <v>1</v>
      </c>
      <c r="AY113" s="401">
        <f t="shared" si="13"/>
        <v>7</v>
      </c>
      <c r="AZ113" s="401">
        <f t="shared" si="13"/>
        <v>6</v>
      </c>
      <c r="BA113" s="401">
        <f t="shared" si="13"/>
        <v>7</v>
      </c>
      <c r="BB113" s="401">
        <f t="shared" si="13"/>
        <v>3</v>
      </c>
      <c r="BC113" s="401">
        <f t="shared" si="13"/>
        <v>3</v>
      </c>
      <c r="BD113" s="401">
        <f t="shared" si="13"/>
        <v>96</v>
      </c>
      <c r="BE113" s="401">
        <f t="shared" si="13"/>
        <v>96</v>
      </c>
      <c r="BF113" s="401">
        <f t="shared" si="13"/>
        <v>96</v>
      </c>
      <c r="BG113" s="402">
        <f t="shared" si="13"/>
        <v>96</v>
      </c>
    </row>
    <row r="114" spans="1:59" s="54" customFormat="1" ht="13.5" customHeight="1" thickTop="1" thickBot="1" x14ac:dyDescent="0.3">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row>
    <row r="115" spans="1:59" ht="13.5" customHeight="1" thickBot="1" x14ac:dyDescent="0.3">
      <c r="A115" s="359"/>
      <c r="B115" s="527" t="s">
        <v>63</v>
      </c>
      <c r="C115" s="527"/>
      <c r="D115" s="527"/>
      <c r="E115" s="527"/>
      <c r="F115" s="527"/>
      <c r="G115" s="527"/>
      <c r="H115" s="527"/>
      <c r="I115" s="527"/>
      <c r="J115" s="527"/>
      <c r="K115" s="527"/>
      <c r="L115" s="6"/>
      <c r="M115" s="524" t="s">
        <v>64</v>
      </c>
      <c r="N115" s="525"/>
      <c r="O115" s="525"/>
      <c r="P115" s="525"/>
      <c r="Q115" s="525"/>
      <c r="R115" s="525"/>
      <c r="S115" s="525"/>
      <c r="T115" s="525"/>
      <c r="U115" s="525"/>
      <c r="V115" s="525"/>
      <c r="W115" s="525"/>
      <c r="X115" s="525"/>
      <c r="Y115" s="525"/>
      <c r="Z115" s="525"/>
      <c r="AA115" s="525"/>
      <c r="AB115" s="525"/>
      <c r="AC115" s="526"/>
    </row>
    <row r="116" spans="1:59" ht="13.5" customHeight="1" x14ac:dyDescent="0.25">
      <c r="A116" s="360"/>
      <c r="B116" s="527" t="s">
        <v>65</v>
      </c>
      <c r="C116" s="527"/>
      <c r="D116" s="527"/>
      <c r="E116" s="527"/>
      <c r="F116" s="527"/>
      <c r="G116" s="527"/>
      <c r="H116" s="527"/>
      <c r="I116" s="527"/>
      <c r="J116" s="527"/>
      <c r="K116" s="527"/>
      <c r="L116" s="6"/>
      <c r="M116" s="461" t="s">
        <v>66</v>
      </c>
      <c r="N116" s="462"/>
      <c r="O116" s="462"/>
      <c r="P116" s="462"/>
      <c r="Q116" s="462"/>
      <c r="R116" s="462"/>
      <c r="S116" s="462"/>
      <c r="T116" s="462"/>
      <c r="U116" s="462"/>
      <c r="V116" s="462"/>
      <c r="W116" s="462"/>
      <c r="X116" s="462"/>
      <c r="Y116" s="462"/>
      <c r="Z116" s="462"/>
      <c r="AA116" s="462"/>
      <c r="AB116" s="462"/>
      <c r="AC116" s="463"/>
    </row>
    <row r="117" spans="1:59" ht="13.5" customHeight="1" x14ac:dyDescent="0.25">
      <c r="A117" s="361"/>
      <c r="B117" s="527" t="s">
        <v>67</v>
      </c>
      <c r="C117" s="527"/>
      <c r="D117" s="527"/>
      <c r="E117" s="527"/>
      <c r="F117" s="527"/>
      <c r="G117" s="527"/>
      <c r="H117" s="527"/>
      <c r="I117" s="527"/>
      <c r="J117" s="527"/>
      <c r="K117" s="527"/>
      <c r="L117" s="6"/>
      <c r="M117" s="464"/>
      <c r="N117" s="465"/>
      <c r="O117" s="465"/>
      <c r="P117" s="465"/>
      <c r="Q117" s="465"/>
      <c r="R117" s="465"/>
      <c r="S117" s="465"/>
      <c r="T117" s="465"/>
      <c r="U117" s="465"/>
      <c r="V117" s="465"/>
      <c r="W117" s="465"/>
      <c r="X117" s="465"/>
      <c r="Y117" s="465"/>
      <c r="Z117" s="465"/>
      <c r="AA117" s="465"/>
      <c r="AB117" s="465"/>
      <c r="AC117" s="466"/>
    </row>
    <row r="118" spans="1:59" x14ac:dyDescent="0.25">
      <c r="A118" s="362"/>
      <c r="B118" s="527" t="s">
        <v>68</v>
      </c>
      <c r="C118" s="527"/>
      <c r="D118" s="527"/>
      <c r="E118" s="527"/>
      <c r="F118" s="527"/>
      <c r="G118" s="527"/>
      <c r="H118" s="527"/>
      <c r="I118" s="527"/>
      <c r="J118" s="527"/>
      <c r="K118" s="527"/>
      <c r="L118" s="6"/>
      <c r="M118" s="464"/>
      <c r="N118" s="465"/>
      <c r="O118" s="465"/>
      <c r="P118" s="465"/>
      <c r="Q118" s="465"/>
      <c r="R118" s="465"/>
      <c r="S118" s="465"/>
      <c r="T118" s="465"/>
      <c r="U118" s="465"/>
      <c r="V118" s="465"/>
      <c r="W118" s="465"/>
      <c r="X118" s="465"/>
      <c r="Y118" s="465"/>
      <c r="Z118" s="465"/>
      <c r="AA118" s="465"/>
      <c r="AB118" s="465"/>
      <c r="AC118" s="466"/>
    </row>
    <row r="119" spans="1:59" x14ac:dyDescent="0.25">
      <c r="A119" s="363"/>
      <c r="B119" s="527" t="s">
        <v>69</v>
      </c>
      <c r="C119" s="527"/>
      <c r="D119" s="527"/>
      <c r="E119" s="527"/>
      <c r="F119" s="527"/>
      <c r="G119" s="527"/>
      <c r="H119" s="527"/>
      <c r="I119" s="527"/>
      <c r="J119" s="527"/>
      <c r="K119" s="324"/>
      <c r="L119" s="6"/>
      <c r="M119" s="464"/>
      <c r="N119" s="465"/>
      <c r="O119" s="465"/>
      <c r="P119" s="465"/>
      <c r="Q119" s="465"/>
      <c r="R119" s="465"/>
      <c r="S119" s="465"/>
      <c r="T119" s="465"/>
      <c r="U119" s="465"/>
      <c r="V119" s="465"/>
      <c r="W119" s="465"/>
      <c r="X119" s="465"/>
      <c r="Y119" s="465"/>
      <c r="Z119" s="465"/>
      <c r="AA119" s="465"/>
      <c r="AB119" s="465"/>
      <c r="AC119" s="466"/>
    </row>
    <row r="120" spans="1:59" ht="13" thickBot="1" x14ac:dyDescent="0.3">
      <c r="A120" s="364"/>
      <c r="B120" s="527" t="s">
        <v>70</v>
      </c>
      <c r="C120" s="527"/>
      <c r="D120" s="527"/>
      <c r="E120" s="527"/>
      <c r="F120" s="527"/>
      <c r="G120" s="527"/>
      <c r="H120" s="527"/>
      <c r="I120" s="527"/>
      <c r="J120" s="527"/>
      <c r="K120" s="527"/>
      <c r="L120" s="6"/>
      <c r="M120" s="467"/>
      <c r="N120" s="468"/>
      <c r="O120" s="468"/>
      <c r="P120" s="468"/>
      <c r="Q120" s="468"/>
      <c r="R120" s="468"/>
      <c r="S120" s="468"/>
      <c r="T120" s="468"/>
      <c r="U120" s="468"/>
      <c r="V120" s="468"/>
      <c r="W120" s="468"/>
      <c r="X120" s="468"/>
      <c r="Y120" s="468"/>
      <c r="Z120" s="468"/>
      <c r="AA120" s="468"/>
      <c r="AB120" s="468"/>
      <c r="AC120" s="469"/>
    </row>
    <row r="130" spans="15:26" x14ac:dyDescent="0.25">
      <c r="O130" s="6"/>
      <c r="P130" s="6"/>
      <c r="Q130" s="6"/>
      <c r="R130" s="6"/>
      <c r="S130" s="6"/>
      <c r="T130" s="6"/>
      <c r="U130" s="6"/>
      <c r="V130" s="6"/>
      <c r="W130" s="6"/>
      <c r="X130" s="6"/>
      <c r="Y130" s="6"/>
      <c r="Z130" s="6"/>
    </row>
    <row r="131" spans="15:26" x14ac:dyDescent="0.25">
      <c r="O131" s="6"/>
      <c r="P131" s="6"/>
      <c r="Q131" s="6"/>
      <c r="R131" s="6"/>
      <c r="S131" s="6"/>
      <c r="T131" s="6"/>
      <c r="U131" s="6"/>
      <c r="V131" s="6"/>
      <c r="W131" s="6"/>
      <c r="X131" s="6"/>
      <c r="Y131" s="6"/>
      <c r="Z131" s="6"/>
    </row>
    <row r="132" spans="15:26" x14ac:dyDescent="0.25">
      <c r="O132" s="6"/>
      <c r="P132" s="6"/>
      <c r="Q132" s="6"/>
      <c r="R132" s="6"/>
      <c r="S132" s="6"/>
      <c r="T132" s="6"/>
      <c r="U132" s="6"/>
      <c r="V132" s="6"/>
      <c r="W132" s="6"/>
      <c r="X132" s="6"/>
      <c r="Y132" s="6"/>
      <c r="Z132" s="6"/>
    </row>
  </sheetData>
  <mergeCells count="9">
    <mergeCell ref="M115:AC115"/>
    <mergeCell ref="B115:K115"/>
    <mergeCell ref="E8:F8"/>
    <mergeCell ref="B120:K120"/>
    <mergeCell ref="B119:J119"/>
    <mergeCell ref="B118:K118"/>
    <mergeCell ref="B117:K117"/>
    <mergeCell ref="B116:K116"/>
    <mergeCell ref="M116:AC120"/>
  </mergeCells>
  <conditionalFormatting sqref="B11:AC106">
    <cfRule type="cellIs" dxfId="290" priority="7" stopIfTrue="1" operator="equal">
      <formula>0</formula>
    </cfRule>
    <cfRule type="cellIs" dxfId="289" priority="8" stopIfTrue="1" operator="greaterThanOrEqual">
      <formula>0.9</formula>
    </cfRule>
    <cfRule type="cellIs" dxfId="288" priority="9" stopIfTrue="1" operator="greaterThanOrEqual">
      <formula>0.8</formula>
    </cfRule>
    <cfRule type="cellIs" dxfId="287" priority="10" stopIfTrue="1" operator="greaterThanOrEqual">
      <formula>0.7</formula>
    </cfRule>
    <cfRule type="cellIs" dxfId="286" priority="11" stopIfTrue="1" operator="greaterThanOrEqual">
      <formula>0.6</formula>
    </cfRule>
    <cfRule type="cellIs" dxfId="285" priority="12" stopIfTrue="1" operator="lessThan">
      <formula>0.6</formula>
    </cfRule>
  </conditionalFormatting>
  <conditionalFormatting sqref="AF11:BG106">
    <cfRule type="cellIs" dxfId="284" priority="1" stopIfTrue="1" operator="equal">
      <formula>0</formula>
    </cfRule>
    <cfRule type="cellIs" dxfId="283" priority="2" stopIfTrue="1" operator="greaterThanOrEqual">
      <formula>0.9</formula>
    </cfRule>
    <cfRule type="cellIs" dxfId="282" priority="3" stopIfTrue="1" operator="greaterThanOrEqual">
      <formula>0.8</formula>
    </cfRule>
    <cfRule type="cellIs" dxfId="281" priority="4" stopIfTrue="1" operator="greaterThanOrEqual">
      <formula>0.7</formula>
    </cfRule>
    <cfRule type="cellIs" dxfId="280" priority="5" stopIfTrue="1" operator="greaterThanOrEqual">
      <formula>0.6</formula>
    </cfRule>
    <cfRule type="cellIs" dxfId="279" priority="6" stopIfTrue="1" operator="lessThan">
      <formula>0.6</formula>
    </cfRule>
  </conditionalFormatting>
  <pageMargins left="0.70866141732283472" right="0.70866141732283472" top="0.74803149606299213" bottom="0.74803149606299213" header="0.31496062992125984" footer="0.31496062992125984"/>
  <pageSetup paperSize="9" scale="25" orientation="portrait" horizontalDpi="4294967293" r:id="rId1"/>
  <headerFooter>
    <oddHeader>&amp;C&amp;N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922"/>
  <sheetViews>
    <sheetView view="pageBreakPreview" topLeftCell="A6" zoomScale="80" zoomScaleNormal="80" zoomScaleSheetLayoutView="80" workbookViewId="0"/>
  </sheetViews>
  <sheetFormatPr defaultColWidth="9.1796875" defaultRowHeight="14.5" x14ac:dyDescent="0.35"/>
  <cols>
    <col min="1" max="1" width="23.81640625" style="2" customWidth="1"/>
    <col min="2" max="13" width="13.81640625" style="3" customWidth="1"/>
    <col min="14" max="15" width="13.81640625" style="55" customWidth="1"/>
    <col min="16" max="16" width="13.81640625" style="3" customWidth="1"/>
    <col min="17" max="17" width="12.81640625" style="439" bestFit="1" customWidth="1"/>
    <col min="18" max="18" width="7.7265625" style="439" customWidth="1"/>
    <col min="19" max="45" width="7.7265625" style="422" customWidth="1"/>
    <col min="46" max="46" width="7.7265625" style="301" customWidth="1"/>
    <col min="47" max="16384" width="9.1796875" style="3"/>
  </cols>
  <sheetData>
    <row r="1" spans="1:46" customFormat="1" ht="24.5" x14ac:dyDescent="0.3">
      <c r="A1" s="184" t="s">
        <v>0</v>
      </c>
      <c r="B1" s="322"/>
      <c r="C1" s="322"/>
      <c r="D1" s="322"/>
      <c r="E1" s="322"/>
      <c r="F1" s="322"/>
      <c r="G1" s="185"/>
      <c r="H1" s="185"/>
      <c r="I1" s="185"/>
      <c r="J1" s="186"/>
      <c r="K1" s="185"/>
      <c r="L1" s="185"/>
      <c r="M1" s="185"/>
      <c r="N1" s="185"/>
      <c r="O1" s="185"/>
      <c r="P1" s="4"/>
      <c r="Q1" s="429"/>
      <c r="R1" s="429"/>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29"/>
      <c r="R2" s="429"/>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29"/>
      <c r="R3" s="429"/>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29"/>
      <c r="R4" s="429"/>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1</v>
      </c>
      <c r="C5" s="325"/>
      <c r="D5" s="324"/>
      <c r="E5" s="322"/>
      <c r="F5" s="322"/>
      <c r="G5" s="185"/>
      <c r="H5" s="309"/>
      <c r="I5" s="187"/>
      <c r="J5" s="187"/>
      <c r="K5" s="185"/>
      <c r="L5" s="185"/>
      <c r="M5" s="185"/>
      <c r="N5" s="185"/>
      <c r="O5" s="185"/>
      <c r="P5" s="4"/>
      <c r="Q5" s="429"/>
      <c r="R5" s="429"/>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52</v>
      </c>
      <c r="B6" s="541" t="str">
        <f>'Front Cover'!D33</f>
        <v>Feeder Road (W)</v>
      </c>
      <c r="C6" s="541"/>
      <c r="D6" s="326" t="s">
        <v>28</v>
      </c>
      <c r="E6" s="324" t="str">
        <f>'Front Cover'!H33</f>
        <v>Brook Gate (E)</v>
      </c>
      <c r="F6" s="324"/>
      <c r="G6" s="185"/>
      <c r="H6" s="187"/>
      <c r="I6" s="187"/>
      <c r="J6" s="187"/>
      <c r="K6" s="185"/>
      <c r="L6" s="185"/>
      <c r="M6" s="185"/>
      <c r="N6" s="185"/>
      <c r="O6" s="185"/>
      <c r="P6" s="4"/>
      <c r="Q6" s="429"/>
      <c r="R6" s="429"/>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06"/>
      <c r="B7" s="307"/>
      <c r="C7" s="308"/>
      <c r="D7" s="307"/>
      <c r="E7" s="307"/>
      <c r="F7" s="307"/>
      <c r="G7" s="307"/>
      <c r="K7" s="307"/>
      <c r="L7" s="307"/>
      <c r="M7" s="307"/>
      <c r="N7" s="307"/>
      <c r="O7" s="307"/>
      <c r="P7" s="4"/>
      <c r="Q7" s="429"/>
      <c r="R7" s="429"/>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303" t="s">
        <v>16</v>
      </c>
      <c r="B8" s="304" t="s">
        <v>71</v>
      </c>
      <c r="C8" s="304">
        <f>'Front Cover'!C30</f>
        <v>45446</v>
      </c>
      <c r="D8" s="303"/>
      <c r="E8" s="303"/>
      <c r="F8" s="303"/>
      <c r="G8" s="303"/>
      <c r="H8" s="303"/>
      <c r="I8" s="303"/>
      <c r="J8" s="303"/>
      <c r="K8" s="303"/>
      <c r="L8" s="303"/>
      <c r="M8" s="303"/>
      <c r="N8" s="305"/>
      <c r="O8" s="305"/>
      <c r="Q8" s="430" t="s">
        <v>72</v>
      </c>
      <c r="R8" s="431"/>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29" t="s">
        <v>73</v>
      </c>
      <c r="C9" s="529" t="s">
        <v>74</v>
      </c>
      <c r="D9" s="529" t="s">
        <v>75</v>
      </c>
      <c r="E9" s="529" t="s">
        <v>76</v>
      </c>
      <c r="F9" s="529" t="s">
        <v>77</v>
      </c>
      <c r="G9" s="529" t="s">
        <v>78</v>
      </c>
      <c r="H9" s="529" t="s">
        <v>79</v>
      </c>
      <c r="I9" s="529" t="s">
        <v>80</v>
      </c>
      <c r="J9" s="529" t="s">
        <v>81</v>
      </c>
      <c r="K9" s="529" t="s">
        <v>82</v>
      </c>
      <c r="L9" s="529" t="s">
        <v>83</v>
      </c>
      <c r="M9" s="529" t="s">
        <v>84</v>
      </c>
      <c r="N9" s="531" t="s">
        <v>85</v>
      </c>
      <c r="O9" s="531" t="s">
        <v>86</v>
      </c>
      <c r="Q9" s="432"/>
      <c r="R9" s="431"/>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55</v>
      </c>
      <c r="B10" s="530"/>
      <c r="C10" s="530"/>
      <c r="D10" s="530"/>
      <c r="E10" s="530"/>
      <c r="F10" s="530"/>
      <c r="G10" s="530"/>
      <c r="H10" s="530"/>
      <c r="I10" s="530"/>
      <c r="J10" s="530"/>
      <c r="K10" s="530"/>
      <c r="L10" s="530"/>
      <c r="M10" s="530"/>
      <c r="N10" s="532"/>
      <c r="O10" s="532"/>
      <c r="Q10" s="432" t="s">
        <v>55</v>
      </c>
      <c r="R10" s="433">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87</v>
      </c>
      <c r="C11" s="159" t="s">
        <v>87</v>
      </c>
      <c r="D11" s="159" t="s">
        <v>87</v>
      </c>
      <c r="E11" s="159" t="s">
        <v>87</v>
      </c>
      <c r="F11" s="159" t="s">
        <v>87</v>
      </c>
      <c r="G11" s="159" t="s">
        <v>87</v>
      </c>
      <c r="H11" s="159" t="s">
        <v>87</v>
      </c>
      <c r="I11" s="159" t="s">
        <v>87</v>
      </c>
      <c r="J11" s="159" t="s">
        <v>87</v>
      </c>
      <c r="K11" s="159" t="s">
        <v>87</v>
      </c>
      <c r="L11" s="159" t="s">
        <v>87</v>
      </c>
      <c r="M11" s="159" t="s">
        <v>87</v>
      </c>
      <c r="N11" s="159" t="s">
        <v>87</v>
      </c>
      <c r="O11" s="159" t="s">
        <v>87</v>
      </c>
      <c r="P11" s="2"/>
      <c r="Q11" s="434">
        <v>0</v>
      </c>
      <c r="R11" s="431" t="str">
        <f>N11</f>
        <v>*</v>
      </c>
      <c r="S11" s="414" t="str">
        <f>N115</f>
        <v>*</v>
      </c>
      <c r="T11" s="414" t="str">
        <f>N219</f>
        <v>*</v>
      </c>
      <c r="U11" s="414" t="str">
        <f>N323</f>
        <v>*</v>
      </c>
      <c r="V11" s="414" t="str">
        <f>N427</f>
        <v>*</v>
      </c>
      <c r="W11" s="414">
        <f>N531</f>
        <v>22.3</v>
      </c>
      <c r="X11" s="414">
        <f>N635</f>
        <v>27.5</v>
      </c>
      <c r="Y11" s="414">
        <f>N739</f>
        <v>28.7</v>
      </c>
      <c r="Z11" s="414" t="str">
        <f>N843</f>
        <v>-</v>
      </c>
      <c r="AA11" s="414" t="str">
        <f>N947</f>
        <v>-</v>
      </c>
      <c r="AB11" s="414">
        <f>N1051</f>
        <v>25.2</v>
      </c>
      <c r="AC11" s="414">
        <f>N1155</f>
        <v>26.8</v>
      </c>
      <c r="AD11" s="414">
        <f>N1259</f>
        <v>32.4</v>
      </c>
      <c r="AE11" s="414">
        <f>N1363</f>
        <v>29.1</v>
      </c>
      <c r="AF11" s="414" t="str">
        <f>N1467</f>
        <v>-</v>
      </c>
      <c r="AG11" s="414">
        <f>N1571</f>
        <v>26.1</v>
      </c>
      <c r="AH11" s="414">
        <f>N1675</f>
        <v>30.8</v>
      </c>
      <c r="AI11" s="414" t="str">
        <f>N1779</f>
        <v>-</v>
      </c>
      <c r="AJ11" s="414">
        <f>N1883</f>
        <v>26.4</v>
      </c>
      <c r="AK11" s="414">
        <f>N1987</f>
        <v>25.1</v>
      </c>
      <c r="AL11" s="414">
        <f>N2091</f>
        <v>27.9</v>
      </c>
      <c r="AM11" s="414">
        <f>N2195</f>
        <v>28</v>
      </c>
      <c r="AN11" s="414">
        <f>N2299</f>
        <v>21</v>
      </c>
      <c r="AO11" s="414">
        <f>N2403</f>
        <v>21.7</v>
      </c>
      <c r="AP11" s="414">
        <f>N2507</f>
        <v>28.3</v>
      </c>
      <c r="AQ11" s="414" t="str">
        <f>N2611</f>
        <v>-</v>
      </c>
      <c r="AR11" s="414" t="str">
        <f>N2715</f>
        <v>-</v>
      </c>
      <c r="AS11" s="414" t="str">
        <f>N2819</f>
        <v>-</v>
      </c>
      <c r="AT11" s="358"/>
    </row>
    <row r="12" spans="1:46" ht="13.5" customHeight="1" x14ac:dyDescent="0.35">
      <c r="A12" s="160">
        <v>1.0416666666666666E-2</v>
      </c>
      <c r="B12" s="159" t="s">
        <v>87</v>
      </c>
      <c r="C12" s="159" t="s">
        <v>87</v>
      </c>
      <c r="D12" s="159" t="s">
        <v>87</v>
      </c>
      <c r="E12" s="159" t="s">
        <v>87</v>
      </c>
      <c r="F12" s="159" t="s">
        <v>87</v>
      </c>
      <c r="G12" s="159" t="s">
        <v>87</v>
      </c>
      <c r="H12" s="159" t="s">
        <v>87</v>
      </c>
      <c r="I12" s="159" t="s">
        <v>87</v>
      </c>
      <c r="J12" s="159" t="s">
        <v>87</v>
      </c>
      <c r="K12" s="159" t="s">
        <v>87</v>
      </c>
      <c r="L12" s="159" t="s">
        <v>87</v>
      </c>
      <c r="M12" s="159" t="s">
        <v>87</v>
      </c>
      <c r="N12" s="159" t="s">
        <v>87</v>
      </c>
      <c r="O12" s="159" t="s">
        <v>87</v>
      </c>
      <c r="P12" s="2"/>
      <c r="Q12" s="434">
        <v>1.0416666666666666E-2</v>
      </c>
      <c r="R12" s="431"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29.8</v>
      </c>
      <c r="X12" s="414">
        <f t="shared" ref="X12:X75" si="17">N636</f>
        <v>25.6</v>
      </c>
      <c r="Y12" s="414">
        <f t="shared" ref="Y12:Y75" si="18">N740</f>
        <v>29.8</v>
      </c>
      <c r="Z12" s="414">
        <f t="shared" ref="Z12:Z75" si="19">N844</f>
        <v>24.8</v>
      </c>
      <c r="AA12" s="414">
        <f t="shared" ref="AA12:AA75" si="20">N948</f>
        <v>25</v>
      </c>
      <c r="AB12" s="414">
        <f t="shared" ref="AB12:AB75" si="21">N1052</f>
        <v>32.299999999999997</v>
      </c>
      <c r="AC12" s="414" t="str">
        <f t="shared" ref="AC12:AC75" si="22">N1156</f>
        <v>-</v>
      </c>
      <c r="AD12" s="414">
        <f t="shared" ref="AD12:AD75" si="23">N1260</f>
        <v>27.7</v>
      </c>
      <c r="AE12" s="414">
        <f t="shared" ref="AE12:AE75" si="24">N1364</f>
        <v>25.4</v>
      </c>
      <c r="AF12" s="414">
        <f t="shared" ref="AF12:AF75" si="25">N1468</f>
        <v>25.7</v>
      </c>
      <c r="AG12" s="414" t="str">
        <f t="shared" ref="AG12:AG75" si="26">N1572</f>
        <v>-</v>
      </c>
      <c r="AH12" s="414">
        <f t="shared" ref="AH12:AH75" si="27">N1676</f>
        <v>14.6</v>
      </c>
      <c r="AI12" s="414">
        <f t="shared" ref="AI12:AI75" si="28">N1780</f>
        <v>29.2</v>
      </c>
      <c r="AJ12" s="414">
        <f t="shared" ref="AJ12:AJ75" si="29">N1884</f>
        <v>30.9</v>
      </c>
      <c r="AK12" s="414">
        <f t="shared" ref="AK12:AK75" si="30">N1988</f>
        <v>26.2</v>
      </c>
      <c r="AL12" s="414">
        <f t="shared" ref="AL12:AL75" si="31">N2092</f>
        <v>31.4</v>
      </c>
      <c r="AM12" s="414" t="str">
        <f t="shared" ref="AM12:AM75" si="32">N2196</f>
        <v>-</v>
      </c>
      <c r="AN12" s="414">
        <f t="shared" ref="AN12:AN75" si="33">N2300</f>
        <v>25.7</v>
      </c>
      <c r="AO12" s="414">
        <f t="shared" ref="AO12:AO75" si="34">N2404</f>
        <v>21.4</v>
      </c>
      <c r="AP12" s="414">
        <f t="shared" ref="AP12:AP75" si="35">N2508</f>
        <v>29.1</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87</v>
      </c>
      <c r="C13" s="159" t="s">
        <v>87</v>
      </c>
      <c r="D13" s="159" t="s">
        <v>87</v>
      </c>
      <c r="E13" s="159" t="s">
        <v>87</v>
      </c>
      <c r="F13" s="159" t="s">
        <v>87</v>
      </c>
      <c r="G13" s="159" t="s">
        <v>87</v>
      </c>
      <c r="H13" s="159" t="s">
        <v>87</v>
      </c>
      <c r="I13" s="159" t="s">
        <v>87</v>
      </c>
      <c r="J13" s="159" t="s">
        <v>87</v>
      </c>
      <c r="K13" s="159" t="s">
        <v>87</v>
      </c>
      <c r="L13" s="159" t="s">
        <v>87</v>
      </c>
      <c r="M13" s="159" t="s">
        <v>87</v>
      </c>
      <c r="N13" s="159" t="s">
        <v>87</v>
      </c>
      <c r="O13" s="159" t="s">
        <v>87</v>
      </c>
      <c r="P13" s="2"/>
      <c r="Q13" s="434">
        <v>2.0833333333333332E-2</v>
      </c>
      <c r="R13" s="431" t="str">
        <f t="shared" si="11"/>
        <v>*</v>
      </c>
      <c r="S13" s="414" t="str">
        <f t="shared" si="12"/>
        <v>*</v>
      </c>
      <c r="T13" s="414" t="str">
        <f t="shared" si="13"/>
        <v>*</v>
      </c>
      <c r="U13" s="414" t="str">
        <f t="shared" si="14"/>
        <v>*</v>
      </c>
      <c r="V13" s="414" t="str">
        <f t="shared" si="15"/>
        <v>*</v>
      </c>
      <c r="W13" s="414">
        <f t="shared" si="16"/>
        <v>24</v>
      </c>
      <c r="X13" s="414">
        <f t="shared" si="17"/>
        <v>25.1</v>
      </c>
      <c r="Y13" s="414">
        <f t="shared" si="18"/>
        <v>25.4</v>
      </c>
      <c r="Z13" s="414">
        <f t="shared" si="19"/>
        <v>48.5</v>
      </c>
      <c r="AA13" s="414">
        <f t="shared" si="20"/>
        <v>20.5</v>
      </c>
      <c r="AB13" s="414">
        <f t="shared" si="21"/>
        <v>34.799999999999997</v>
      </c>
      <c r="AC13" s="414">
        <f t="shared" si="22"/>
        <v>28.9</v>
      </c>
      <c r="AD13" s="414">
        <f t="shared" si="23"/>
        <v>25.9</v>
      </c>
      <c r="AE13" s="414">
        <f t="shared" si="24"/>
        <v>27.7</v>
      </c>
      <c r="AF13" s="414">
        <f t="shared" si="25"/>
        <v>36.4</v>
      </c>
      <c r="AG13" s="414" t="str">
        <f t="shared" si="26"/>
        <v>-</v>
      </c>
      <c r="AH13" s="414">
        <f t="shared" si="27"/>
        <v>21.9</v>
      </c>
      <c r="AI13" s="414">
        <f t="shared" si="28"/>
        <v>19.7</v>
      </c>
      <c r="AJ13" s="414">
        <f t="shared" si="29"/>
        <v>26.9</v>
      </c>
      <c r="AK13" s="414">
        <f t="shared" si="30"/>
        <v>29.7</v>
      </c>
      <c r="AL13" s="414">
        <f t="shared" si="31"/>
        <v>26.8</v>
      </c>
      <c r="AM13" s="414" t="str">
        <f t="shared" si="32"/>
        <v>-</v>
      </c>
      <c r="AN13" s="414">
        <f t="shared" si="33"/>
        <v>20.6</v>
      </c>
      <c r="AO13" s="414">
        <f t="shared" si="34"/>
        <v>30.3</v>
      </c>
      <c r="AP13" s="414">
        <f t="shared" si="35"/>
        <v>24.3</v>
      </c>
      <c r="AQ13" s="414" t="str">
        <f t="shared" si="36"/>
        <v>-</v>
      </c>
      <c r="AR13" s="414" t="str">
        <f t="shared" si="37"/>
        <v>-</v>
      </c>
      <c r="AS13" s="414" t="str">
        <f t="shared" si="38"/>
        <v>-</v>
      </c>
      <c r="AT13" s="358"/>
    </row>
    <row r="14" spans="1:46" ht="13.5" customHeight="1" x14ac:dyDescent="0.35">
      <c r="A14" s="160">
        <v>3.125E-2</v>
      </c>
      <c r="B14" s="159" t="s">
        <v>87</v>
      </c>
      <c r="C14" s="159" t="s">
        <v>87</v>
      </c>
      <c r="D14" s="159" t="s">
        <v>87</v>
      </c>
      <c r="E14" s="159" t="s">
        <v>87</v>
      </c>
      <c r="F14" s="159" t="s">
        <v>87</v>
      </c>
      <c r="G14" s="159" t="s">
        <v>87</v>
      </c>
      <c r="H14" s="159" t="s">
        <v>87</v>
      </c>
      <c r="I14" s="159" t="s">
        <v>87</v>
      </c>
      <c r="J14" s="159" t="s">
        <v>87</v>
      </c>
      <c r="K14" s="159" t="s">
        <v>87</v>
      </c>
      <c r="L14" s="159" t="s">
        <v>87</v>
      </c>
      <c r="M14" s="159" t="s">
        <v>87</v>
      </c>
      <c r="N14" s="159" t="s">
        <v>87</v>
      </c>
      <c r="O14" s="159" t="s">
        <v>87</v>
      </c>
      <c r="P14" s="2"/>
      <c r="Q14" s="434">
        <v>3.125E-2</v>
      </c>
      <c r="R14" s="431" t="str">
        <f t="shared" si="11"/>
        <v>*</v>
      </c>
      <c r="S14" s="414" t="str">
        <f t="shared" si="12"/>
        <v>*</v>
      </c>
      <c r="T14" s="414" t="str">
        <f t="shared" si="13"/>
        <v>*</v>
      </c>
      <c r="U14" s="414" t="str">
        <f t="shared" si="14"/>
        <v>*</v>
      </c>
      <c r="V14" s="414" t="str">
        <f t="shared" si="15"/>
        <v>*</v>
      </c>
      <c r="W14" s="414">
        <f t="shared" si="16"/>
        <v>22</v>
      </c>
      <c r="X14" s="414">
        <f t="shared" si="17"/>
        <v>23.7</v>
      </c>
      <c r="Y14" s="414">
        <f t="shared" si="18"/>
        <v>27.2</v>
      </c>
      <c r="Z14" s="414" t="str">
        <f t="shared" si="19"/>
        <v>-</v>
      </c>
      <c r="AA14" s="414">
        <f t="shared" si="20"/>
        <v>31.6</v>
      </c>
      <c r="AB14" s="414" t="str">
        <f t="shared" si="21"/>
        <v>-</v>
      </c>
      <c r="AC14" s="414">
        <f t="shared" si="22"/>
        <v>34.4</v>
      </c>
      <c r="AD14" s="414">
        <f t="shared" si="23"/>
        <v>26.2</v>
      </c>
      <c r="AE14" s="414">
        <f t="shared" si="24"/>
        <v>45.2</v>
      </c>
      <c r="AF14" s="414" t="str">
        <f t="shared" si="25"/>
        <v>-</v>
      </c>
      <c r="AG14" s="414">
        <f t="shared" si="26"/>
        <v>25.6</v>
      </c>
      <c r="AH14" s="414">
        <f t="shared" si="27"/>
        <v>26.2</v>
      </c>
      <c r="AI14" s="414" t="str">
        <f t="shared" si="28"/>
        <v>-</v>
      </c>
      <c r="AJ14" s="414">
        <f t="shared" si="29"/>
        <v>22.2</v>
      </c>
      <c r="AK14" s="414">
        <f t="shared" si="30"/>
        <v>18.899999999999999</v>
      </c>
      <c r="AL14" s="414">
        <f t="shared" si="31"/>
        <v>16.5</v>
      </c>
      <c r="AM14" s="414" t="str">
        <f t="shared" si="32"/>
        <v>-</v>
      </c>
      <c r="AN14" s="414">
        <f t="shared" si="33"/>
        <v>23.5</v>
      </c>
      <c r="AO14" s="414">
        <f t="shared" si="34"/>
        <v>24.6</v>
      </c>
      <c r="AP14" s="414">
        <f t="shared" si="35"/>
        <v>26.4</v>
      </c>
      <c r="AQ14" s="414" t="str">
        <f t="shared" si="36"/>
        <v>-</v>
      </c>
      <c r="AR14" s="414" t="str">
        <f t="shared" si="37"/>
        <v>-</v>
      </c>
      <c r="AS14" s="414" t="str">
        <f t="shared" si="38"/>
        <v>-</v>
      </c>
      <c r="AT14" s="358"/>
    </row>
    <row r="15" spans="1:46" ht="13.5" customHeight="1" x14ac:dyDescent="0.35">
      <c r="A15" s="160">
        <v>4.1666666666666664E-2</v>
      </c>
      <c r="B15" s="159" t="s">
        <v>87</v>
      </c>
      <c r="C15" s="159" t="s">
        <v>87</v>
      </c>
      <c r="D15" s="159" t="s">
        <v>87</v>
      </c>
      <c r="E15" s="159" t="s">
        <v>87</v>
      </c>
      <c r="F15" s="159" t="s">
        <v>87</v>
      </c>
      <c r="G15" s="159" t="s">
        <v>87</v>
      </c>
      <c r="H15" s="159" t="s">
        <v>87</v>
      </c>
      <c r="I15" s="159" t="s">
        <v>87</v>
      </c>
      <c r="J15" s="159" t="s">
        <v>87</v>
      </c>
      <c r="K15" s="159" t="s">
        <v>87</v>
      </c>
      <c r="L15" s="159" t="s">
        <v>87</v>
      </c>
      <c r="M15" s="159" t="s">
        <v>87</v>
      </c>
      <c r="N15" s="159" t="s">
        <v>87</v>
      </c>
      <c r="O15" s="159" t="s">
        <v>87</v>
      </c>
      <c r="P15" s="2"/>
      <c r="Q15" s="434">
        <v>4.1666666666666664E-2</v>
      </c>
      <c r="R15" s="431" t="str">
        <f t="shared" si="11"/>
        <v>*</v>
      </c>
      <c r="S15" s="414" t="str">
        <f t="shared" si="12"/>
        <v>*</v>
      </c>
      <c r="T15" s="414" t="str">
        <f t="shared" si="13"/>
        <v>*</v>
      </c>
      <c r="U15" s="414" t="str">
        <f t="shared" si="14"/>
        <v>*</v>
      </c>
      <c r="V15" s="414" t="str">
        <f t="shared" si="15"/>
        <v>*</v>
      </c>
      <c r="W15" s="414">
        <f t="shared" si="16"/>
        <v>22.6</v>
      </c>
      <c r="X15" s="414">
        <f t="shared" si="17"/>
        <v>25.1</v>
      </c>
      <c r="Y15" s="414" t="str">
        <f t="shared" si="18"/>
        <v>-</v>
      </c>
      <c r="Z15" s="414">
        <f t="shared" si="19"/>
        <v>27.8</v>
      </c>
      <c r="AA15" s="414">
        <f t="shared" si="20"/>
        <v>27.6</v>
      </c>
      <c r="AB15" s="414">
        <f t="shared" si="21"/>
        <v>23.2</v>
      </c>
      <c r="AC15" s="414">
        <f t="shared" si="22"/>
        <v>27.7</v>
      </c>
      <c r="AD15" s="414">
        <f t="shared" si="23"/>
        <v>26.5</v>
      </c>
      <c r="AE15" s="414">
        <f t="shared" si="24"/>
        <v>21.3</v>
      </c>
      <c r="AF15" s="414" t="str">
        <f t="shared" si="25"/>
        <v>-</v>
      </c>
      <c r="AG15" s="414">
        <f t="shared" si="26"/>
        <v>28.9</v>
      </c>
      <c r="AH15" s="414" t="str">
        <f t="shared" si="27"/>
        <v>-</v>
      </c>
      <c r="AI15" s="414">
        <f t="shared" si="28"/>
        <v>22.4</v>
      </c>
      <c r="AJ15" s="414">
        <f t="shared" si="29"/>
        <v>26</v>
      </c>
      <c r="AK15" s="414">
        <f t="shared" si="30"/>
        <v>29.6</v>
      </c>
      <c r="AL15" s="414">
        <f t="shared" si="31"/>
        <v>26.5</v>
      </c>
      <c r="AM15" s="414" t="str">
        <f t="shared" si="32"/>
        <v>-</v>
      </c>
      <c r="AN15" s="414" t="str">
        <f t="shared" si="33"/>
        <v>-</v>
      </c>
      <c r="AO15" s="414">
        <f t="shared" si="34"/>
        <v>24</v>
      </c>
      <c r="AP15" s="414" t="str">
        <f t="shared" si="35"/>
        <v>-</v>
      </c>
      <c r="AQ15" s="414" t="str">
        <f t="shared" si="36"/>
        <v>-</v>
      </c>
      <c r="AR15" s="414" t="str">
        <f t="shared" si="37"/>
        <v>-</v>
      </c>
      <c r="AS15" s="414" t="str">
        <f t="shared" si="38"/>
        <v>-</v>
      </c>
      <c r="AT15" s="358"/>
    </row>
    <row r="16" spans="1:46" ht="13.5" customHeight="1" x14ac:dyDescent="0.35">
      <c r="A16" s="160">
        <v>5.2083333333333336E-2</v>
      </c>
      <c r="B16" s="159" t="s">
        <v>87</v>
      </c>
      <c r="C16" s="159" t="s">
        <v>87</v>
      </c>
      <c r="D16" s="159" t="s">
        <v>87</v>
      </c>
      <c r="E16" s="159" t="s">
        <v>87</v>
      </c>
      <c r="F16" s="159" t="s">
        <v>87</v>
      </c>
      <c r="G16" s="159" t="s">
        <v>87</v>
      </c>
      <c r="H16" s="159" t="s">
        <v>87</v>
      </c>
      <c r="I16" s="159" t="s">
        <v>87</v>
      </c>
      <c r="J16" s="159" t="s">
        <v>87</v>
      </c>
      <c r="K16" s="159" t="s">
        <v>87</v>
      </c>
      <c r="L16" s="159" t="s">
        <v>87</v>
      </c>
      <c r="M16" s="159" t="s">
        <v>87</v>
      </c>
      <c r="N16" s="159" t="s">
        <v>87</v>
      </c>
      <c r="O16" s="159" t="s">
        <v>87</v>
      </c>
      <c r="P16" s="2"/>
      <c r="Q16" s="434">
        <v>5.2083333333333336E-2</v>
      </c>
      <c r="R16" s="431" t="str">
        <f t="shared" si="11"/>
        <v>*</v>
      </c>
      <c r="S16" s="414" t="str">
        <f t="shared" si="12"/>
        <v>*</v>
      </c>
      <c r="T16" s="414" t="str">
        <f t="shared" si="13"/>
        <v>*</v>
      </c>
      <c r="U16" s="414" t="str">
        <f t="shared" si="14"/>
        <v>*</v>
      </c>
      <c r="V16" s="414" t="str">
        <f t="shared" si="15"/>
        <v>*</v>
      </c>
      <c r="W16" s="414">
        <f t="shared" si="16"/>
        <v>33.299999999999997</v>
      </c>
      <c r="X16" s="414">
        <f t="shared" si="17"/>
        <v>21.7</v>
      </c>
      <c r="Y16" s="414">
        <f t="shared" si="18"/>
        <v>28.9</v>
      </c>
      <c r="Z16" s="414" t="str">
        <f t="shared" si="19"/>
        <v>-</v>
      </c>
      <c r="AA16" s="414">
        <f t="shared" si="20"/>
        <v>33.6</v>
      </c>
      <c r="AB16" s="414" t="str">
        <f t="shared" si="21"/>
        <v>-</v>
      </c>
      <c r="AC16" s="414">
        <f t="shared" si="22"/>
        <v>33.700000000000003</v>
      </c>
      <c r="AD16" s="414" t="str">
        <f t="shared" si="23"/>
        <v>-</v>
      </c>
      <c r="AE16" s="414" t="str">
        <f t="shared" si="24"/>
        <v>-</v>
      </c>
      <c r="AF16" s="414">
        <f t="shared" si="25"/>
        <v>34.5</v>
      </c>
      <c r="AG16" s="414">
        <f t="shared" si="26"/>
        <v>25.6</v>
      </c>
      <c r="AH16" s="414">
        <f t="shared" si="27"/>
        <v>26.4</v>
      </c>
      <c r="AI16" s="414">
        <f t="shared" si="28"/>
        <v>26.3</v>
      </c>
      <c r="AJ16" s="414">
        <f t="shared" si="29"/>
        <v>21.9</v>
      </c>
      <c r="AK16" s="414">
        <f t="shared" si="30"/>
        <v>25.8</v>
      </c>
      <c r="AL16" s="414">
        <f t="shared" si="31"/>
        <v>23.9</v>
      </c>
      <c r="AM16" s="414" t="str">
        <f t="shared" si="32"/>
        <v>-</v>
      </c>
      <c r="AN16" s="414" t="str">
        <f t="shared" si="33"/>
        <v>-</v>
      </c>
      <c r="AO16" s="414">
        <f t="shared" si="34"/>
        <v>29.4</v>
      </c>
      <c r="AP16" s="414" t="str">
        <f t="shared" si="35"/>
        <v>-</v>
      </c>
      <c r="AQ16" s="414" t="str">
        <f t="shared" si="36"/>
        <v>-</v>
      </c>
      <c r="AR16" s="414" t="str">
        <f t="shared" si="37"/>
        <v>-</v>
      </c>
      <c r="AS16" s="414" t="str">
        <f t="shared" si="38"/>
        <v>-</v>
      </c>
      <c r="AT16" s="358"/>
    </row>
    <row r="17" spans="1:46" ht="13.5" customHeight="1" x14ac:dyDescent="0.35">
      <c r="A17" s="160">
        <v>6.25E-2</v>
      </c>
      <c r="B17" s="159" t="s">
        <v>87</v>
      </c>
      <c r="C17" s="159" t="s">
        <v>87</v>
      </c>
      <c r="D17" s="159" t="s">
        <v>87</v>
      </c>
      <c r="E17" s="159" t="s">
        <v>87</v>
      </c>
      <c r="F17" s="159" t="s">
        <v>87</v>
      </c>
      <c r="G17" s="159" t="s">
        <v>87</v>
      </c>
      <c r="H17" s="159" t="s">
        <v>87</v>
      </c>
      <c r="I17" s="159" t="s">
        <v>87</v>
      </c>
      <c r="J17" s="159" t="s">
        <v>87</v>
      </c>
      <c r="K17" s="159" t="s">
        <v>87</v>
      </c>
      <c r="L17" s="159" t="s">
        <v>87</v>
      </c>
      <c r="M17" s="159" t="s">
        <v>87</v>
      </c>
      <c r="N17" s="159" t="s">
        <v>87</v>
      </c>
      <c r="O17" s="159" t="s">
        <v>87</v>
      </c>
      <c r="P17" s="2"/>
      <c r="Q17" s="434">
        <v>6.25E-2</v>
      </c>
      <c r="R17" s="431" t="str">
        <f t="shared" si="11"/>
        <v>*</v>
      </c>
      <c r="S17" s="414" t="str">
        <f t="shared" si="12"/>
        <v>*</v>
      </c>
      <c r="T17" s="414" t="str">
        <f t="shared" si="13"/>
        <v>*</v>
      </c>
      <c r="U17" s="414" t="str">
        <f t="shared" si="14"/>
        <v>*</v>
      </c>
      <c r="V17" s="414" t="str">
        <f t="shared" si="15"/>
        <v>*</v>
      </c>
      <c r="W17" s="414">
        <f t="shared" si="16"/>
        <v>32.1</v>
      </c>
      <c r="X17" s="414">
        <f t="shared" si="17"/>
        <v>29.3</v>
      </c>
      <c r="Y17" s="414">
        <f t="shared" si="18"/>
        <v>33.9</v>
      </c>
      <c r="Z17" s="414" t="str">
        <f t="shared" si="19"/>
        <v>-</v>
      </c>
      <c r="AA17" s="414" t="str">
        <f t="shared" si="20"/>
        <v>-</v>
      </c>
      <c r="AB17" s="414" t="str">
        <f t="shared" si="21"/>
        <v>-</v>
      </c>
      <c r="AC17" s="414">
        <f t="shared" si="22"/>
        <v>24.2</v>
      </c>
      <c r="AD17" s="414">
        <f t="shared" si="23"/>
        <v>34.200000000000003</v>
      </c>
      <c r="AE17" s="414" t="str">
        <f t="shared" si="24"/>
        <v>-</v>
      </c>
      <c r="AF17" s="414" t="str">
        <f t="shared" si="25"/>
        <v>-</v>
      </c>
      <c r="AG17" s="414" t="str">
        <f t="shared" si="26"/>
        <v>-</v>
      </c>
      <c r="AH17" s="414">
        <f t="shared" si="27"/>
        <v>21.5</v>
      </c>
      <c r="AI17" s="414">
        <f t="shared" si="28"/>
        <v>31.7</v>
      </c>
      <c r="AJ17" s="414">
        <f t="shared" si="29"/>
        <v>32.6</v>
      </c>
      <c r="AK17" s="414">
        <f t="shared" si="30"/>
        <v>31.2</v>
      </c>
      <c r="AL17" s="414">
        <f t="shared" si="31"/>
        <v>22.9</v>
      </c>
      <c r="AM17" s="414" t="str">
        <f t="shared" si="32"/>
        <v>-</v>
      </c>
      <c r="AN17" s="414">
        <f t="shared" si="33"/>
        <v>20.6</v>
      </c>
      <c r="AO17" s="414">
        <f t="shared" si="34"/>
        <v>29.1</v>
      </c>
      <c r="AP17" s="414">
        <f t="shared" si="35"/>
        <v>24</v>
      </c>
      <c r="AQ17" s="414" t="str">
        <f t="shared" si="36"/>
        <v>-</v>
      </c>
      <c r="AR17" s="414" t="str">
        <f t="shared" si="37"/>
        <v>-</v>
      </c>
      <c r="AS17" s="414" t="str">
        <f t="shared" si="38"/>
        <v>-</v>
      </c>
      <c r="AT17" s="358"/>
    </row>
    <row r="18" spans="1:46" ht="13.5" customHeight="1" x14ac:dyDescent="0.35">
      <c r="A18" s="160">
        <v>7.2916666666666699E-2</v>
      </c>
      <c r="B18" s="159" t="s">
        <v>87</v>
      </c>
      <c r="C18" s="159" t="s">
        <v>87</v>
      </c>
      <c r="D18" s="159" t="s">
        <v>87</v>
      </c>
      <c r="E18" s="159" t="s">
        <v>87</v>
      </c>
      <c r="F18" s="159" t="s">
        <v>87</v>
      </c>
      <c r="G18" s="159" t="s">
        <v>87</v>
      </c>
      <c r="H18" s="159" t="s">
        <v>87</v>
      </c>
      <c r="I18" s="159" t="s">
        <v>87</v>
      </c>
      <c r="J18" s="159" t="s">
        <v>87</v>
      </c>
      <c r="K18" s="159" t="s">
        <v>87</v>
      </c>
      <c r="L18" s="159" t="s">
        <v>87</v>
      </c>
      <c r="M18" s="159" t="s">
        <v>87</v>
      </c>
      <c r="N18" s="159" t="s">
        <v>87</v>
      </c>
      <c r="O18" s="159" t="s">
        <v>87</v>
      </c>
      <c r="P18" s="2"/>
      <c r="Q18" s="434">
        <v>7.2916666666666699E-2</v>
      </c>
      <c r="R18" s="431" t="str">
        <f t="shared" si="11"/>
        <v>*</v>
      </c>
      <c r="S18" s="414" t="str">
        <f t="shared" si="12"/>
        <v>*</v>
      </c>
      <c r="T18" s="414" t="str">
        <f t="shared" si="13"/>
        <v>*</v>
      </c>
      <c r="U18" s="414" t="str">
        <f t="shared" si="14"/>
        <v>*</v>
      </c>
      <c r="V18" s="414" t="str">
        <f t="shared" si="15"/>
        <v>*</v>
      </c>
      <c r="W18" s="414">
        <f t="shared" si="16"/>
        <v>27.3</v>
      </c>
      <c r="X18" s="414">
        <f t="shared" si="17"/>
        <v>27.4</v>
      </c>
      <c r="Y18" s="414" t="str">
        <f t="shared" si="18"/>
        <v>-</v>
      </c>
      <c r="Z18" s="414" t="str">
        <f t="shared" si="19"/>
        <v>-</v>
      </c>
      <c r="AA18" s="414">
        <f t="shared" si="20"/>
        <v>20.8</v>
      </c>
      <c r="AB18" s="414">
        <f t="shared" si="21"/>
        <v>7.8</v>
      </c>
      <c r="AC18" s="414">
        <f t="shared" si="22"/>
        <v>31.5</v>
      </c>
      <c r="AD18" s="414" t="str">
        <f t="shared" si="23"/>
        <v>-</v>
      </c>
      <c r="AE18" s="414">
        <f t="shared" si="24"/>
        <v>19.100000000000001</v>
      </c>
      <c r="AF18" s="414">
        <f t="shared" si="25"/>
        <v>28.8</v>
      </c>
      <c r="AG18" s="414">
        <f t="shared" si="26"/>
        <v>34.9</v>
      </c>
      <c r="AH18" s="414" t="str">
        <f t="shared" si="27"/>
        <v>-</v>
      </c>
      <c r="AI18" s="414">
        <f t="shared" si="28"/>
        <v>26.2</v>
      </c>
      <c r="AJ18" s="414" t="str">
        <f t="shared" si="29"/>
        <v>-</v>
      </c>
      <c r="AK18" s="414">
        <f t="shared" si="30"/>
        <v>27.4</v>
      </c>
      <c r="AL18" s="414" t="str">
        <f t="shared" si="31"/>
        <v>-</v>
      </c>
      <c r="AM18" s="414" t="str">
        <f t="shared" si="32"/>
        <v>-</v>
      </c>
      <c r="AN18" s="414">
        <f t="shared" si="33"/>
        <v>18.5</v>
      </c>
      <c r="AO18" s="414" t="str">
        <f t="shared" si="34"/>
        <v>-</v>
      </c>
      <c r="AP18" s="414">
        <f t="shared" si="35"/>
        <v>25.2</v>
      </c>
      <c r="AQ18" s="414" t="str">
        <f t="shared" si="36"/>
        <v>-</v>
      </c>
      <c r="AR18" s="414" t="str">
        <f t="shared" si="37"/>
        <v>-</v>
      </c>
      <c r="AS18" s="414" t="str">
        <f t="shared" si="38"/>
        <v>-</v>
      </c>
      <c r="AT18" s="358"/>
    </row>
    <row r="19" spans="1:46" ht="13.5" customHeight="1" x14ac:dyDescent="0.35">
      <c r="A19" s="160">
        <v>8.3333333333333301E-2</v>
      </c>
      <c r="B19" s="159" t="s">
        <v>87</v>
      </c>
      <c r="C19" s="159" t="s">
        <v>87</v>
      </c>
      <c r="D19" s="159" t="s">
        <v>87</v>
      </c>
      <c r="E19" s="159" t="s">
        <v>87</v>
      </c>
      <c r="F19" s="159" t="s">
        <v>87</v>
      </c>
      <c r="G19" s="159" t="s">
        <v>87</v>
      </c>
      <c r="H19" s="159" t="s">
        <v>87</v>
      </c>
      <c r="I19" s="159" t="s">
        <v>87</v>
      </c>
      <c r="J19" s="159" t="s">
        <v>87</v>
      </c>
      <c r="K19" s="159" t="s">
        <v>87</v>
      </c>
      <c r="L19" s="159" t="s">
        <v>87</v>
      </c>
      <c r="M19" s="159" t="s">
        <v>87</v>
      </c>
      <c r="N19" s="159" t="s">
        <v>87</v>
      </c>
      <c r="O19" s="159" t="s">
        <v>87</v>
      </c>
      <c r="P19" s="2"/>
      <c r="Q19" s="434">
        <v>8.3333333333333301E-2</v>
      </c>
      <c r="R19" s="431" t="str">
        <f t="shared" si="11"/>
        <v>*</v>
      </c>
      <c r="S19" s="414" t="str">
        <f t="shared" si="12"/>
        <v>*</v>
      </c>
      <c r="T19" s="414" t="str">
        <f t="shared" si="13"/>
        <v>*</v>
      </c>
      <c r="U19" s="414" t="str">
        <f t="shared" si="14"/>
        <v>*</v>
      </c>
      <c r="V19" s="414" t="str">
        <f t="shared" si="15"/>
        <v>*</v>
      </c>
      <c r="W19" s="414">
        <f t="shared" si="16"/>
        <v>27.9</v>
      </c>
      <c r="X19" s="414" t="str">
        <f t="shared" si="17"/>
        <v>-</v>
      </c>
      <c r="Y19" s="414">
        <f t="shared" si="18"/>
        <v>27.4</v>
      </c>
      <c r="Z19" s="414">
        <f t="shared" si="19"/>
        <v>30.4</v>
      </c>
      <c r="AA19" s="414">
        <f t="shared" si="20"/>
        <v>25.7</v>
      </c>
      <c r="AB19" s="414">
        <f t="shared" si="21"/>
        <v>35.9</v>
      </c>
      <c r="AC19" s="414" t="str">
        <f t="shared" si="22"/>
        <v>-</v>
      </c>
      <c r="AD19" s="414">
        <f t="shared" si="23"/>
        <v>29.7</v>
      </c>
      <c r="AE19" s="414">
        <f t="shared" si="24"/>
        <v>24.8</v>
      </c>
      <c r="AF19" s="414">
        <f t="shared" si="25"/>
        <v>44.7</v>
      </c>
      <c r="AG19" s="414">
        <f t="shared" si="26"/>
        <v>30.6</v>
      </c>
      <c r="AH19" s="414">
        <f t="shared" si="27"/>
        <v>21.7</v>
      </c>
      <c r="AI19" s="414" t="str">
        <f t="shared" si="28"/>
        <v>-</v>
      </c>
      <c r="AJ19" s="414">
        <f t="shared" si="29"/>
        <v>28.4</v>
      </c>
      <c r="AK19" s="414">
        <f t="shared" si="30"/>
        <v>26.5</v>
      </c>
      <c r="AL19" s="414">
        <f t="shared" si="31"/>
        <v>26.9</v>
      </c>
      <c r="AM19" s="414">
        <f t="shared" si="32"/>
        <v>27.3</v>
      </c>
      <c r="AN19" s="414">
        <f t="shared" si="33"/>
        <v>20.9</v>
      </c>
      <c r="AO19" s="414" t="str">
        <f t="shared" si="34"/>
        <v>-</v>
      </c>
      <c r="AP19" s="414" t="str">
        <f t="shared" si="35"/>
        <v>-</v>
      </c>
      <c r="AQ19" s="414" t="str">
        <f t="shared" si="36"/>
        <v>-</v>
      </c>
      <c r="AR19" s="414" t="str">
        <f t="shared" si="37"/>
        <v>-</v>
      </c>
      <c r="AS19" s="414" t="str">
        <f t="shared" si="38"/>
        <v>-</v>
      </c>
      <c r="AT19" s="358"/>
    </row>
    <row r="20" spans="1:46" ht="13.5" customHeight="1" x14ac:dyDescent="0.35">
      <c r="A20" s="160">
        <v>9.375E-2</v>
      </c>
      <c r="B20" s="159" t="s">
        <v>87</v>
      </c>
      <c r="C20" s="159" t="s">
        <v>87</v>
      </c>
      <c r="D20" s="159" t="s">
        <v>87</v>
      </c>
      <c r="E20" s="159" t="s">
        <v>87</v>
      </c>
      <c r="F20" s="159" t="s">
        <v>87</v>
      </c>
      <c r="G20" s="159" t="s">
        <v>87</v>
      </c>
      <c r="H20" s="159" t="s">
        <v>87</v>
      </c>
      <c r="I20" s="159" t="s">
        <v>87</v>
      </c>
      <c r="J20" s="159" t="s">
        <v>87</v>
      </c>
      <c r="K20" s="159" t="s">
        <v>87</v>
      </c>
      <c r="L20" s="159" t="s">
        <v>87</v>
      </c>
      <c r="M20" s="159" t="s">
        <v>87</v>
      </c>
      <c r="N20" s="159" t="s">
        <v>87</v>
      </c>
      <c r="O20" s="159" t="s">
        <v>87</v>
      </c>
      <c r="P20" s="2"/>
      <c r="Q20" s="434">
        <v>9.375E-2</v>
      </c>
      <c r="R20" s="431" t="str">
        <f t="shared" si="11"/>
        <v>*</v>
      </c>
      <c r="S20" s="414" t="str">
        <f t="shared" si="12"/>
        <v>*</v>
      </c>
      <c r="T20" s="414" t="str">
        <f t="shared" si="13"/>
        <v>*</v>
      </c>
      <c r="U20" s="414" t="str">
        <f t="shared" si="14"/>
        <v>*</v>
      </c>
      <c r="V20" s="414" t="str">
        <f t="shared" si="15"/>
        <v>*</v>
      </c>
      <c r="W20" s="414">
        <f t="shared" si="16"/>
        <v>31</v>
      </c>
      <c r="X20" s="414">
        <f t="shared" si="17"/>
        <v>38.4</v>
      </c>
      <c r="Y20" s="414">
        <f t="shared" si="18"/>
        <v>25.3</v>
      </c>
      <c r="Z20" s="414" t="str">
        <f t="shared" si="19"/>
        <v>-</v>
      </c>
      <c r="AA20" s="414" t="str">
        <f t="shared" si="20"/>
        <v>-</v>
      </c>
      <c r="AB20" s="414">
        <f t="shared" si="21"/>
        <v>28.7</v>
      </c>
      <c r="AC20" s="414">
        <f t="shared" si="22"/>
        <v>28.3</v>
      </c>
      <c r="AD20" s="414">
        <f t="shared" si="23"/>
        <v>33.299999999999997</v>
      </c>
      <c r="AE20" s="414">
        <f t="shared" si="24"/>
        <v>30.4</v>
      </c>
      <c r="AF20" s="414">
        <f t="shared" si="25"/>
        <v>30.2</v>
      </c>
      <c r="AG20" s="414">
        <f t="shared" si="26"/>
        <v>32.4</v>
      </c>
      <c r="AH20" s="414">
        <f t="shared" si="27"/>
        <v>26.3</v>
      </c>
      <c r="AI20" s="414">
        <f t="shared" si="28"/>
        <v>29.5</v>
      </c>
      <c r="AJ20" s="414">
        <f t="shared" si="29"/>
        <v>23.7</v>
      </c>
      <c r="AK20" s="414">
        <f t="shared" si="30"/>
        <v>27.8</v>
      </c>
      <c r="AL20" s="414">
        <f t="shared" si="31"/>
        <v>23</v>
      </c>
      <c r="AM20" s="414">
        <f t="shared" si="32"/>
        <v>27.2</v>
      </c>
      <c r="AN20" s="414">
        <f t="shared" si="33"/>
        <v>30.6</v>
      </c>
      <c r="AO20" s="414">
        <f t="shared" si="34"/>
        <v>28.4</v>
      </c>
      <c r="AP20" s="414">
        <f t="shared" si="35"/>
        <v>29.5</v>
      </c>
      <c r="AQ20" s="414" t="str">
        <f t="shared" si="36"/>
        <v>-</v>
      </c>
      <c r="AR20" s="414" t="str">
        <f t="shared" si="37"/>
        <v>-</v>
      </c>
      <c r="AS20" s="414" t="str">
        <f t="shared" si="38"/>
        <v>-</v>
      </c>
      <c r="AT20" s="358"/>
    </row>
    <row r="21" spans="1:46" ht="13.5" customHeight="1" x14ac:dyDescent="0.35">
      <c r="A21" s="160">
        <v>0.104166666666667</v>
      </c>
      <c r="B21" s="159" t="s">
        <v>87</v>
      </c>
      <c r="C21" s="159" t="s">
        <v>87</v>
      </c>
      <c r="D21" s="159" t="s">
        <v>87</v>
      </c>
      <c r="E21" s="159" t="s">
        <v>87</v>
      </c>
      <c r="F21" s="159" t="s">
        <v>87</v>
      </c>
      <c r="G21" s="159" t="s">
        <v>87</v>
      </c>
      <c r="H21" s="159" t="s">
        <v>87</v>
      </c>
      <c r="I21" s="159" t="s">
        <v>87</v>
      </c>
      <c r="J21" s="159" t="s">
        <v>87</v>
      </c>
      <c r="K21" s="159" t="s">
        <v>87</v>
      </c>
      <c r="L21" s="159" t="s">
        <v>87</v>
      </c>
      <c r="M21" s="159" t="s">
        <v>87</v>
      </c>
      <c r="N21" s="159" t="s">
        <v>87</v>
      </c>
      <c r="O21" s="159" t="s">
        <v>87</v>
      </c>
      <c r="P21" s="2"/>
      <c r="Q21" s="434">
        <v>0.104166666666667</v>
      </c>
      <c r="R21" s="431" t="str">
        <f t="shared" si="11"/>
        <v>*</v>
      </c>
      <c r="S21" s="414" t="str">
        <f t="shared" si="12"/>
        <v>*</v>
      </c>
      <c r="T21" s="414" t="str">
        <f t="shared" si="13"/>
        <v>*</v>
      </c>
      <c r="U21" s="414" t="str">
        <f t="shared" si="14"/>
        <v>*</v>
      </c>
      <c r="V21" s="414" t="str">
        <f t="shared" si="15"/>
        <v>*</v>
      </c>
      <c r="W21" s="414">
        <f t="shared" si="16"/>
        <v>27.4</v>
      </c>
      <c r="X21" s="414">
        <f t="shared" si="17"/>
        <v>25.3</v>
      </c>
      <c r="Y21" s="414">
        <f t="shared" si="18"/>
        <v>21.7</v>
      </c>
      <c r="Z21" s="414">
        <f t="shared" si="19"/>
        <v>27.2</v>
      </c>
      <c r="AA21" s="414" t="str">
        <f t="shared" si="20"/>
        <v>-</v>
      </c>
      <c r="AB21" s="414">
        <f t="shared" si="21"/>
        <v>34.9</v>
      </c>
      <c r="AC21" s="414" t="str">
        <f t="shared" si="22"/>
        <v>-</v>
      </c>
      <c r="AD21" s="414" t="str">
        <f t="shared" si="23"/>
        <v>-</v>
      </c>
      <c r="AE21" s="414" t="str">
        <f t="shared" si="24"/>
        <v>-</v>
      </c>
      <c r="AF21" s="414">
        <f t="shared" si="25"/>
        <v>32.6</v>
      </c>
      <c r="AG21" s="414">
        <f t="shared" si="26"/>
        <v>33.200000000000003</v>
      </c>
      <c r="AH21" s="414">
        <f t="shared" si="27"/>
        <v>24.9</v>
      </c>
      <c r="AI21" s="414">
        <f t="shared" si="28"/>
        <v>27.2</v>
      </c>
      <c r="AJ21" s="414">
        <f t="shared" si="29"/>
        <v>28.9</v>
      </c>
      <c r="AK21" s="414">
        <f t="shared" si="30"/>
        <v>23.2</v>
      </c>
      <c r="AL21" s="414">
        <f t="shared" si="31"/>
        <v>34.1</v>
      </c>
      <c r="AM21" s="414">
        <f t="shared" si="32"/>
        <v>32.4</v>
      </c>
      <c r="AN21" s="414" t="str">
        <f t="shared" si="33"/>
        <v>-</v>
      </c>
      <c r="AO21" s="414">
        <f t="shared" si="34"/>
        <v>23.3</v>
      </c>
      <c r="AP21" s="414">
        <f t="shared" si="35"/>
        <v>30.2</v>
      </c>
      <c r="AQ21" s="414" t="str">
        <f t="shared" si="36"/>
        <v>-</v>
      </c>
      <c r="AR21" s="414" t="str">
        <f t="shared" si="37"/>
        <v>-</v>
      </c>
      <c r="AS21" s="414" t="str">
        <f t="shared" si="38"/>
        <v>-</v>
      </c>
      <c r="AT21" s="358"/>
    </row>
    <row r="22" spans="1:46" ht="13.5" customHeight="1" x14ac:dyDescent="0.35">
      <c r="A22" s="160">
        <v>0.114583333333333</v>
      </c>
      <c r="B22" s="159" t="s">
        <v>87</v>
      </c>
      <c r="C22" s="159" t="s">
        <v>87</v>
      </c>
      <c r="D22" s="159" t="s">
        <v>87</v>
      </c>
      <c r="E22" s="159" t="s">
        <v>87</v>
      </c>
      <c r="F22" s="159" t="s">
        <v>87</v>
      </c>
      <c r="G22" s="159" t="s">
        <v>87</v>
      </c>
      <c r="H22" s="159" t="s">
        <v>87</v>
      </c>
      <c r="I22" s="159" t="s">
        <v>87</v>
      </c>
      <c r="J22" s="159" t="s">
        <v>87</v>
      </c>
      <c r="K22" s="159" t="s">
        <v>87</v>
      </c>
      <c r="L22" s="159" t="s">
        <v>87</v>
      </c>
      <c r="M22" s="159" t="s">
        <v>87</v>
      </c>
      <c r="N22" s="159" t="s">
        <v>87</v>
      </c>
      <c r="O22" s="159" t="s">
        <v>87</v>
      </c>
      <c r="P22" s="2"/>
      <c r="Q22" s="434">
        <v>0.114583333333333</v>
      </c>
      <c r="R22" s="431" t="str">
        <f t="shared" si="11"/>
        <v>*</v>
      </c>
      <c r="S22" s="414" t="str">
        <f t="shared" si="12"/>
        <v>*</v>
      </c>
      <c r="T22" s="414" t="str">
        <f t="shared" si="13"/>
        <v>*</v>
      </c>
      <c r="U22" s="414" t="str">
        <f t="shared" si="14"/>
        <v>*</v>
      </c>
      <c r="V22" s="414" t="str">
        <f t="shared" si="15"/>
        <v>*</v>
      </c>
      <c r="W22" s="414" t="str">
        <f t="shared" si="16"/>
        <v>-</v>
      </c>
      <c r="X22" s="414" t="str">
        <f t="shared" si="17"/>
        <v>-</v>
      </c>
      <c r="Y22" s="414">
        <f t="shared" si="18"/>
        <v>30.7</v>
      </c>
      <c r="Z22" s="414">
        <f t="shared" si="19"/>
        <v>28.3</v>
      </c>
      <c r="AA22" s="414">
        <f t="shared" si="20"/>
        <v>29.2</v>
      </c>
      <c r="AB22" s="414">
        <f t="shared" si="21"/>
        <v>27.7</v>
      </c>
      <c r="AC22" s="414">
        <f t="shared" si="22"/>
        <v>28.3</v>
      </c>
      <c r="AD22" s="414">
        <f t="shared" si="23"/>
        <v>28.1</v>
      </c>
      <c r="AE22" s="414" t="str">
        <f t="shared" si="24"/>
        <v>-</v>
      </c>
      <c r="AF22" s="414">
        <f t="shared" si="25"/>
        <v>23.9</v>
      </c>
      <c r="AG22" s="414">
        <f t="shared" si="26"/>
        <v>26.9</v>
      </c>
      <c r="AH22" s="414">
        <f t="shared" si="27"/>
        <v>29.8</v>
      </c>
      <c r="AI22" s="414">
        <f t="shared" si="28"/>
        <v>26.9</v>
      </c>
      <c r="AJ22" s="414">
        <f t="shared" si="29"/>
        <v>24.9</v>
      </c>
      <c r="AK22" s="414">
        <f t="shared" si="30"/>
        <v>26.2</v>
      </c>
      <c r="AL22" s="414">
        <f t="shared" si="31"/>
        <v>31.2</v>
      </c>
      <c r="AM22" s="414">
        <f t="shared" si="32"/>
        <v>29.4</v>
      </c>
      <c r="AN22" s="414">
        <f t="shared" si="33"/>
        <v>25.7</v>
      </c>
      <c r="AO22" s="414" t="str">
        <f t="shared" si="34"/>
        <v>-</v>
      </c>
      <c r="AP22" s="414">
        <f t="shared" si="35"/>
        <v>29.6</v>
      </c>
      <c r="AQ22" s="414" t="str">
        <f t="shared" si="36"/>
        <v>-</v>
      </c>
      <c r="AR22" s="414" t="str">
        <f t="shared" si="37"/>
        <v>-</v>
      </c>
      <c r="AS22" s="414" t="str">
        <f t="shared" si="38"/>
        <v>-</v>
      </c>
      <c r="AT22" s="358"/>
    </row>
    <row r="23" spans="1:46" ht="13.5" customHeight="1" x14ac:dyDescent="0.35">
      <c r="A23" s="160">
        <v>0.125</v>
      </c>
      <c r="B23" s="159" t="s">
        <v>87</v>
      </c>
      <c r="C23" s="159" t="s">
        <v>87</v>
      </c>
      <c r="D23" s="159" t="s">
        <v>87</v>
      </c>
      <c r="E23" s="159" t="s">
        <v>87</v>
      </c>
      <c r="F23" s="159" t="s">
        <v>87</v>
      </c>
      <c r="G23" s="159" t="s">
        <v>87</v>
      </c>
      <c r="H23" s="159" t="s">
        <v>87</v>
      </c>
      <c r="I23" s="159" t="s">
        <v>87</v>
      </c>
      <c r="J23" s="159" t="s">
        <v>87</v>
      </c>
      <c r="K23" s="159" t="s">
        <v>87</v>
      </c>
      <c r="L23" s="159" t="s">
        <v>87</v>
      </c>
      <c r="M23" s="159" t="s">
        <v>87</v>
      </c>
      <c r="N23" s="159" t="s">
        <v>87</v>
      </c>
      <c r="O23" s="159" t="s">
        <v>87</v>
      </c>
      <c r="P23" s="2"/>
      <c r="Q23" s="434">
        <v>0.125</v>
      </c>
      <c r="R23" s="431" t="str">
        <f t="shared" si="11"/>
        <v>*</v>
      </c>
      <c r="S23" s="414" t="str">
        <f t="shared" si="12"/>
        <v>*</v>
      </c>
      <c r="T23" s="414" t="str">
        <f t="shared" si="13"/>
        <v>*</v>
      </c>
      <c r="U23" s="414" t="str">
        <f t="shared" si="14"/>
        <v>*</v>
      </c>
      <c r="V23" s="414" t="str">
        <f t="shared" si="15"/>
        <v>*</v>
      </c>
      <c r="W23" s="414">
        <f t="shared" si="16"/>
        <v>26</v>
      </c>
      <c r="X23" s="414" t="str">
        <f t="shared" si="17"/>
        <v>-</v>
      </c>
      <c r="Y23" s="414">
        <f t="shared" si="18"/>
        <v>28</v>
      </c>
      <c r="Z23" s="414">
        <f t="shared" si="19"/>
        <v>22.7</v>
      </c>
      <c r="AA23" s="414">
        <f t="shared" si="20"/>
        <v>25.7</v>
      </c>
      <c r="AB23" s="414">
        <f t="shared" si="21"/>
        <v>28.3</v>
      </c>
      <c r="AC23" s="414">
        <f t="shared" si="22"/>
        <v>27.8</v>
      </c>
      <c r="AD23" s="414">
        <f t="shared" si="23"/>
        <v>22.7</v>
      </c>
      <c r="AE23" s="414">
        <f t="shared" si="24"/>
        <v>31</v>
      </c>
      <c r="AF23" s="414">
        <f t="shared" si="25"/>
        <v>27.2</v>
      </c>
      <c r="AG23" s="414">
        <f t="shared" si="26"/>
        <v>24.3</v>
      </c>
      <c r="AH23" s="414">
        <f t="shared" si="27"/>
        <v>23.5</v>
      </c>
      <c r="AI23" s="414">
        <f t="shared" si="28"/>
        <v>22.2</v>
      </c>
      <c r="AJ23" s="414">
        <f t="shared" si="29"/>
        <v>27.4</v>
      </c>
      <c r="AK23" s="414">
        <f t="shared" si="30"/>
        <v>22.5</v>
      </c>
      <c r="AL23" s="414">
        <f t="shared" si="31"/>
        <v>27</v>
      </c>
      <c r="AM23" s="414" t="str">
        <f t="shared" si="32"/>
        <v>-</v>
      </c>
      <c r="AN23" s="414" t="str">
        <f t="shared" si="33"/>
        <v>-</v>
      </c>
      <c r="AO23" s="414">
        <f t="shared" si="34"/>
        <v>24.1</v>
      </c>
      <c r="AP23" s="414">
        <f t="shared" si="35"/>
        <v>22.9</v>
      </c>
      <c r="AQ23" s="414" t="str">
        <f t="shared" si="36"/>
        <v>-</v>
      </c>
      <c r="AR23" s="414" t="str">
        <f t="shared" si="37"/>
        <v>-</v>
      </c>
      <c r="AS23" s="414" t="str">
        <f t="shared" si="38"/>
        <v>-</v>
      </c>
      <c r="AT23" s="358"/>
    </row>
    <row r="24" spans="1:46" ht="13.5" customHeight="1" x14ac:dyDescent="0.35">
      <c r="A24" s="160">
        <v>0.13541666666666699</v>
      </c>
      <c r="B24" s="159" t="s">
        <v>87</v>
      </c>
      <c r="C24" s="159" t="s">
        <v>87</v>
      </c>
      <c r="D24" s="159" t="s">
        <v>87</v>
      </c>
      <c r="E24" s="159" t="s">
        <v>87</v>
      </c>
      <c r="F24" s="159" t="s">
        <v>87</v>
      </c>
      <c r="G24" s="159" t="s">
        <v>87</v>
      </c>
      <c r="H24" s="159" t="s">
        <v>87</v>
      </c>
      <c r="I24" s="159" t="s">
        <v>87</v>
      </c>
      <c r="J24" s="159" t="s">
        <v>87</v>
      </c>
      <c r="K24" s="159" t="s">
        <v>87</v>
      </c>
      <c r="L24" s="159" t="s">
        <v>87</v>
      </c>
      <c r="M24" s="159" t="s">
        <v>87</v>
      </c>
      <c r="N24" s="159" t="s">
        <v>87</v>
      </c>
      <c r="O24" s="159" t="s">
        <v>87</v>
      </c>
      <c r="P24" s="2"/>
      <c r="Q24" s="434">
        <v>0.13541666666666699</v>
      </c>
      <c r="R24" s="431" t="str">
        <f t="shared" si="11"/>
        <v>*</v>
      </c>
      <c r="S24" s="414" t="str">
        <f t="shared" si="12"/>
        <v>*</v>
      </c>
      <c r="T24" s="414" t="str">
        <f t="shared" si="13"/>
        <v>*</v>
      </c>
      <c r="U24" s="414" t="str">
        <f t="shared" si="14"/>
        <v>*</v>
      </c>
      <c r="V24" s="414" t="str">
        <f t="shared" si="15"/>
        <v>*</v>
      </c>
      <c r="W24" s="414" t="str">
        <f t="shared" si="16"/>
        <v>-</v>
      </c>
      <c r="X24" s="414">
        <f t="shared" si="17"/>
        <v>24</v>
      </c>
      <c r="Y24" s="414">
        <f t="shared" si="18"/>
        <v>30</v>
      </c>
      <c r="Z24" s="414">
        <f t="shared" si="19"/>
        <v>28.3</v>
      </c>
      <c r="AA24" s="414">
        <f t="shared" si="20"/>
        <v>26</v>
      </c>
      <c r="AB24" s="414">
        <f t="shared" si="21"/>
        <v>34.1</v>
      </c>
      <c r="AC24" s="414">
        <f t="shared" si="22"/>
        <v>22.9</v>
      </c>
      <c r="AD24" s="414">
        <f t="shared" si="23"/>
        <v>24.2</v>
      </c>
      <c r="AE24" s="414" t="str">
        <f t="shared" si="24"/>
        <v>-</v>
      </c>
      <c r="AF24" s="414">
        <f t="shared" si="25"/>
        <v>28.7</v>
      </c>
      <c r="AG24" s="414">
        <f t="shared" si="26"/>
        <v>29.3</v>
      </c>
      <c r="AH24" s="414">
        <f t="shared" si="27"/>
        <v>27.3</v>
      </c>
      <c r="AI24" s="414">
        <f t="shared" si="28"/>
        <v>22.8</v>
      </c>
      <c r="AJ24" s="414">
        <f t="shared" si="29"/>
        <v>30.1</v>
      </c>
      <c r="AK24" s="414" t="str">
        <f t="shared" si="30"/>
        <v>-</v>
      </c>
      <c r="AL24" s="414">
        <f t="shared" si="31"/>
        <v>27.5</v>
      </c>
      <c r="AM24" s="414">
        <f t="shared" si="32"/>
        <v>36.5</v>
      </c>
      <c r="AN24" s="414">
        <f t="shared" si="33"/>
        <v>26.4</v>
      </c>
      <c r="AO24" s="414">
        <f t="shared" si="34"/>
        <v>26.3</v>
      </c>
      <c r="AP24" s="414">
        <f t="shared" si="35"/>
        <v>31</v>
      </c>
      <c r="AQ24" s="414" t="str">
        <f t="shared" si="36"/>
        <v>-</v>
      </c>
      <c r="AR24" s="414" t="str">
        <f t="shared" si="37"/>
        <v>-</v>
      </c>
      <c r="AS24" s="414" t="str">
        <f t="shared" si="38"/>
        <v>-</v>
      </c>
      <c r="AT24" s="358"/>
    </row>
    <row r="25" spans="1:46" ht="13.5" customHeight="1" x14ac:dyDescent="0.35">
      <c r="A25" s="160">
        <v>0.14583333333333301</v>
      </c>
      <c r="B25" s="159" t="s">
        <v>87</v>
      </c>
      <c r="C25" s="159" t="s">
        <v>87</v>
      </c>
      <c r="D25" s="159" t="s">
        <v>87</v>
      </c>
      <c r="E25" s="159" t="s">
        <v>87</v>
      </c>
      <c r="F25" s="159" t="s">
        <v>87</v>
      </c>
      <c r="G25" s="159" t="s">
        <v>87</v>
      </c>
      <c r="H25" s="159" t="s">
        <v>87</v>
      </c>
      <c r="I25" s="159" t="s">
        <v>87</v>
      </c>
      <c r="J25" s="159" t="s">
        <v>87</v>
      </c>
      <c r="K25" s="159" t="s">
        <v>87</v>
      </c>
      <c r="L25" s="159" t="s">
        <v>87</v>
      </c>
      <c r="M25" s="159" t="s">
        <v>87</v>
      </c>
      <c r="N25" s="159" t="s">
        <v>87</v>
      </c>
      <c r="O25" s="159" t="s">
        <v>87</v>
      </c>
      <c r="P25" s="2"/>
      <c r="Q25" s="434">
        <v>0.14583333333333301</v>
      </c>
      <c r="R25" s="431" t="str">
        <f t="shared" si="11"/>
        <v>*</v>
      </c>
      <c r="S25" s="414" t="str">
        <f t="shared" si="12"/>
        <v>*</v>
      </c>
      <c r="T25" s="414" t="str">
        <f t="shared" si="13"/>
        <v>*</v>
      </c>
      <c r="U25" s="414" t="str">
        <f t="shared" si="14"/>
        <v>*</v>
      </c>
      <c r="V25" s="414" t="str">
        <f t="shared" si="15"/>
        <v>*</v>
      </c>
      <c r="W25" s="414">
        <f t="shared" si="16"/>
        <v>23.1</v>
      </c>
      <c r="X25" s="414">
        <f t="shared" si="17"/>
        <v>26.5</v>
      </c>
      <c r="Y25" s="414" t="str">
        <f t="shared" si="18"/>
        <v>-</v>
      </c>
      <c r="Z25" s="414">
        <f t="shared" si="19"/>
        <v>29.8</v>
      </c>
      <c r="AA25" s="414">
        <f t="shared" si="20"/>
        <v>30.2</v>
      </c>
      <c r="AB25" s="414">
        <f t="shared" si="21"/>
        <v>24.9</v>
      </c>
      <c r="AC25" s="414">
        <f t="shared" si="22"/>
        <v>27</v>
      </c>
      <c r="AD25" s="414" t="str">
        <f t="shared" si="23"/>
        <v>-</v>
      </c>
      <c r="AE25" s="414">
        <f t="shared" si="24"/>
        <v>26.2</v>
      </c>
      <c r="AF25" s="414">
        <f t="shared" si="25"/>
        <v>24.5</v>
      </c>
      <c r="AG25" s="414">
        <f t="shared" si="26"/>
        <v>23.8</v>
      </c>
      <c r="AH25" s="414" t="str">
        <f t="shared" si="27"/>
        <v>-</v>
      </c>
      <c r="AI25" s="414">
        <f t="shared" si="28"/>
        <v>25.7</v>
      </c>
      <c r="AJ25" s="414">
        <f t="shared" si="29"/>
        <v>26.8</v>
      </c>
      <c r="AK25" s="414">
        <f t="shared" si="30"/>
        <v>21.2</v>
      </c>
      <c r="AL25" s="414">
        <f t="shared" si="31"/>
        <v>25.9</v>
      </c>
      <c r="AM25" s="414">
        <f t="shared" si="32"/>
        <v>31.5</v>
      </c>
      <c r="AN25" s="414">
        <f t="shared" si="33"/>
        <v>25.5</v>
      </c>
      <c r="AO25" s="414">
        <f t="shared" si="34"/>
        <v>23.4</v>
      </c>
      <c r="AP25" s="414" t="str">
        <f t="shared" si="35"/>
        <v>-</v>
      </c>
      <c r="AQ25" s="414" t="str">
        <f t="shared" si="36"/>
        <v>-</v>
      </c>
      <c r="AR25" s="414" t="str">
        <f t="shared" si="37"/>
        <v>-</v>
      </c>
      <c r="AS25" s="414" t="str">
        <f t="shared" si="38"/>
        <v>-</v>
      </c>
      <c r="AT25" s="358"/>
    </row>
    <row r="26" spans="1:46" ht="13.5" customHeight="1" x14ac:dyDescent="0.35">
      <c r="A26" s="160">
        <v>0.15625</v>
      </c>
      <c r="B26" s="159" t="s">
        <v>87</v>
      </c>
      <c r="C26" s="159" t="s">
        <v>87</v>
      </c>
      <c r="D26" s="159" t="s">
        <v>87</v>
      </c>
      <c r="E26" s="159" t="s">
        <v>87</v>
      </c>
      <c r="F26" s="159" t="s">
        <v>87</v>
      </c>
      <c r="G26" s="159" t="s">
        <v>87</v>
      </c>
      <c r="H26" s="159" t="s">
        <v>87</v>
      </c>
      <c r="I26" s="159" t="s">
        <v>87</v>
      </c>
      <c r="J26" s="159" t="s">
        <v>87</v>
      </c>
      <c r="K26" s="159" t="s">
        <v>87</v>
      </c>
      <c r="L26" s="159" t="s">
        <v>87</v>
      </c>
      <c r="M26" s="159" t="s">
        <v>87</v>
      </c>
      <c r="N26" s="159" t="s">
        <v>87</v>
      </c>
      <c r="O26" s="159" t="s">
        <v>87</v>
      </c>
      <c r="P26" s="2"/>
      <c r="Q26" s="434">
        <v>0.15625</v>
      </c>
      <c r="R26" s="431" t="str">
        <f t="shared" si="11"/>
        <v>*</v>
      </c>
      <c r="S26" s="414" t="str">
        <f t="shared" si="12"/>
        <v>*</v>
      </c>
      <c r="T26" s="414" t="str">
        <f t="shared" si="13"/>
        <v>*</v>
      </c>
      <c r="U26" s="414" t="str">
        <f t="shared" si="14"/>
        <v>*</v>
      </c>
      <c r="V26" s="414" t="str">
        <f t="shared" si="15"/>
        <v>*</v>
      </c>
      <c r="W26" s="414">
        <f t="shared" si="16"/>
        <v>35.299999999999997</v>
      </c>
      <c r="X26" s="414" t="str">
        <f t="shared" si="17"/>
        <v>-</v>
      </c>
      <c r="Y26" s="414">
        <f t="shared" si="18"/>
        <v>27.1</v>
      </c>
      <c r="Z26" s="414">
        <f t="shared" si="19"/>
        <v>26.7</v>
      </c>
      <c r="AA26" s="414">
        <f t="shared" si="20"/>
        <v>26.7</v>
      </c>
      <c r="AB26" s="414">
        <f t="shared" si="21"/>
        <v>24.7</v>
      </c>
      <c r="AC26" s="414">
        <f t="shared" si="22"/>
        <v>27.6</v>
      </c>
      <c r="AD26" s="414" t="str">
        <f t="shared" si="23"/>
        <v>-</v>
      </c>
      <c r="AE26" s="414">
        <f t="shared" si="24"/>
        <v>22.4</v>
      </c>
      <c r="AF26" s="414">
        <f t="shared" si="25"/>
        <v>26.2</v>
      </c>
      <c r="AG26" s="414">
        <f t="shared" si="26"/>
        <v>25.8</v>
      </c>
      <c r="AH26" s="414">
        <f t="shared" si="27"/>
        <v>23.7</v>
      </c>
      <c r="AI26" s="414">
        <f t="shared" si="28"/>
        <v>26.6</v>
      </c>
      <c r="AJ26" s="414">
        <f t="shared" si="29"/>
        <v>27.7</v>
      </c>
      <c r="AK26" s="414">
        <f t="shared" si="30"/>
        <v>23.3</v>
      </c>
      <c r="AL26" s="414">
        <f t="shared" si="31"/>
        <v>24.2</v>
      </c>
      <c r="AM26" s="414">
        <f t="shared" si="32"/>
        <v>26.2</v>
      </c>
      <c r="AN26" s="414">
        <f t="shared" si="33"/>
        <v>28.6</v>
      </c>
      <c r="AO26" s="414">
        <f t="shared" si="34"/>
        <v>24.9</v>
      </c>
      <c r="AP26" s="414">
        <f t="shared" si="35"/>
        <v>28.2</v>
      </c>
      <c r="AQ26" s="414" t="str">
        <f t="shared" si="36"/>
        <v>-</v>
      </c>
      <c r="AR26" s="414" t="str">
        <f t="shared" si="37"/>
        <v>-</v>
      </c>
      <c r="AS26" s="414" t="str">
        <f t="shared" si="38"/>
        <v>-</v>
      </c>
      <c r="AT26" s="358"/>
    </row>
    <row r="27" spans="1:46" ht="13.5" customHeight="1" x14ac:dyDescent="0.35">
      <c r="A27" s="160">
        <v>0.16666666666666699</v>
      </c>
      <c r="B27" s="159" t="s">
        <v>87</v>
      </c>
      <c r="C27" s="159" t="s">
        <v>87</v>
      </c>
      <c r="D27" s="159" t="s">
        <v>87</v>
      </c>
      <c r="E27" s="159" t="s">
        <v>87</v>
      </c>
      <c r="F27" s="159" t="s">
        <v>87</v>
      </c>
      <c r="G27" s="159" t="s">
        <v>87</v>
      </c>
      <c r="H27" s="159" t="s">
        <v>87</v>
      </c>
      <c r="I27" s="159" t="s">
        <v>87</v>
      </c>
      <c r="J27" s="159" t="s">
        <v>87</v>
      </c>
      <c r="K27" s="159" t="s">
        <v>87</v>
      </c>
      <c r="L27" s="159" t="s">
        <v>87</v>
      </c>
      <c r="M27" s="159" t="s">
        <v>87</v>
      </c>
      <c r="N27" s="159" t="s">
        <v>87</v>
      </c>
      <c r="O27" s="159" t="s">
        <v>87</v>
      </c>
      <c r="P27" s="2"/>
      <c r="Q27" s="434">
        <v>0.16666666666666699</v>
      </c>
      <c r="R27" s="431" t="str">
        <f t="shared" si="11"/>
        <v>*</v>
      </c>
      <c r="S27" s="414" t="str">
        <f t="shared" si="12"/>
        <v>*</v>
      </c>
      <c r="T27" s="414" t="str">
        <f t="shared" si="13"/>
        <v>*</v>
      </c>
      <c r="U27" s="414" t="str">
        <f t="shared" si="14"/>
        <v>*</v>
      </c>
      <c r="V27" s="414" t="str">
        <f t="shared" si="15"/>
        <v>*</v>
      </c>
      <c r="W27" s="414">
        <f t="shared" si="16"/>
        <v>20.6</v>
      </c>
      <c r="X27" s="414">
        <f t="shared" si="17"/>
        <v>28</v>
      </c>
      <c r="Y27" s="414">
        <f t="shared" si="18"/>
        <v>22</v>
      </c>
      <c r="Z27" s="414">
        <f t="shared" si="19"/>
        <v>27</v>
      </c>
      <c r="AA27" s="414" t="str">
        <f t="shared" si="20"/>
        <v>-</v>
      </c>
      <c r="AB27" s="414">
        <f t="shared" si="21"/>
        <v>33.9</v>
      </c>
      <c r="AC27" s="414" t="str">
        <f t="shared" si="22"/>
        <v>-</v>
      </c>
      <c r="AD27" s="414">
        <f t="shared" si="23"/>
        <v>22.4</v>
      </c>
      <c r="AE27" s="414">
        <f t="shared" si="24"/>
        <v>21.8</v>
      </c>
      <c r="AF27" s="414" t="str">
        <f t="shared" si="25"/>
        <v>-</v>
      </c>
      <c r="AG27" s="414">
        <f t="shared" si="26"/>
        <v>22</v>
      </c>
      <c r="AH27" s="414">
        <f t="shared" si="27"/>
        <v>25.1</v>
      </c>
      <c r="AI27" s="414">
        <f t="shared" si="28"/>
        <v>26.4</v>
      </c>
      <c r="AJ27" s="414">
        <f t="shared" si="29"/>
        <v>26.1</v>
      </c>
      <c r="AK27" s="414" t="str">
        <f t="shared" si="30"/>
        <v>-</v>
      </c>
      <c r="AL27" s="414">
        <f t="shared" si="31"/>
        <v>22.5</v>
      </c>
      <c r="AM27" s="414">
        <f t="shared" si="32"/>
        <v>24.3</v>
      </c>
      <c r="AN27" s="414">
        <f t="shared" si="33"/>
        <v>21.7</v>
      </c>
      <c r="AO27" s="414">
        <f t="shared" si="34"/>
        <v>28.4</v>
      </c>
      <c r="AP27" s="414" t="str">
        <f t="shared" si="35"/>
        <v>-</v>
      </c>
      <c r="AQ27" s="414" t="str">
        <f t="shared" si="36"/>
        <v>-</v>
      </c>
      <c r="AR27" s="414" t="str">
        <f t="shared" si="37"/>
        <v>-</v>
      </c>
      <c r="AS27" s="414" t="str">
        <f t="shared" si="38"/>
        <v>-</v>
      </c>
      <c r="AT27" s="358"/>
    </row>
    <row r="28" spans="1:46" ht="13.5" customHeight="1" x14ac:dyDescent="0.35">
      <c r="A28" s="160">
        <v>0.17708333333333301</v>
      </c>
      <c r="B28" s="159" t="s">
        <v>87</v>
      </c>
      <c r="C28" s="159" t="s">
        <v>87</v>
      </c>
      <c r="D28" s="159" t="s">
        <v>87</v>
      </c>
      <c r="E28" s="159" t="s">
        <v>87</v>
      </c>
      <c r="F28" s="159" t="s">
        <v>87</v>
      </c>
      <c r="G28" s="159" t="s">
        <v>87</v>
      </c>
      <c r="H28" s="159" t="s">
        <v>87</v>
      </c>
      <c r="I28" s="159" t="s">
        <v>87</v>
      </c>
      <c r="J28" s="159" t="s">
        <v>87</v>
      </c>
      <c r="K28" s="159" t="s">
        <v>87</v>
      </c>
      <c r="L28" s="159" t="s">
        <v>87</v>
      </c>
      <c r="M28" s="159" t="s">
        <v>87</v>
      </c>
      <c r="N28" s="159" t="s">
        <v>87</v>
      </c>
      <c r="O28" s="159" t="s">
        <v>87</v>
      </c>
      <c r="P28" s="2"/>
      <c r="Q28" s="434">
        <v>0.17708333333333301</v>
      </c>
      <c r="R28" s="431" t="str">
        <f t="shared" si="11"/>
        <v>*</v>
      </c>
      <c r="S28" s="414" t="str">
        <f t="shared" si="12"/>
        <v>*</v>
      </c>
      <c r="T28" s="414" t="str">
        <f t="shared" si="13"/>
        <v>*</v>
      </c>
      <c r="U28" s="414" t="str">
        <f t="shared" si="14"/>
        <v>*</v>
      </c>
      <c r="V28" s="414" t="str">
        <f t="shared" si="15"/>
        <v>*</v>
      </c>
      <c r="W28" s="414">
        <f t="shared" si="16"/>
        <v>20.7</v>
      </c>
      <c r="X28" s="414">
        <f t="shared" si="17"/>
        <v>23.1</v>
      </c>
      <c r="Y28" s="414">
        <f t="shared" si="18"/>
        <v>24.9</v>
      </c>
      <c r="Z28" s="414" t="str">
        <f t="shared" si="19"/>
        <v>-</v>
      </c>
      <c r="AA28" s="414">
        <f t="shared" si="20"/>
        <v>26</v>
      </c>
      <c r="AB28" s="414" t="str">
        <f t="shared" si="21"/>
        <v>-</v>
      </c>
      <c r="AC28" s="414">
        <f t="shared" si="22"/>
        <v>33.299999999999997</v>
      </c>
      <c r="AD28" s="414">
        <f t="shared" si="23"/>
        <v>20.8</v>
      </c>
      <c r="AE28" s="414">
        <f t="shared" si="24"/>
        <v>30.5</v>
      </c>
      <c r="AF28" s="414">
        <f t="shared" si="25"/>
        <v>23.8</v>
      </c>
      <c r="AG28" s="414">
        <f t="shared" si="26"/>
        <v>29.7</v>
      </c>
      <c r="AH28" s="414">
        <f t="shared" si="27"/>
        <v>23</v>
      </c>
      <c r="AI28" s="414">
        <f t="shared" si="28"/>
        <v>28.8</v>
      </c>
      <c r="AJ28" s="414">
        <f t="shared" si="29"/>
        <v>26</v>
      </c>
      <c r="AK28" s="414" t="str">
        <f t="shared" si="30"/>
        <v>-</v>
      </c>
      <c r="AL28" s="414">
        <f t="shared" si="31"/>
        <v>29.5</v>
      </c>
      <c r="AM28" s="414">
        <f t="shared" si="32"/>
        <v>28.1</v>
      </c>
      <c r="AN28" s="414">
        <f t="shared" si="33"/>
        <v>28.8</v>
      </c>
      <c r="AO28" s="414">
        <f t="shared" si="34"/>
        <v>25.4</v>
      </c>
      <c r="AP28" s="414">
        <f t="shared" si="35"/>
        <v>25.9</v>
      </c>
      <c r="AQ28" s="414" t="str">
        <f t="shared" si="36"/>
        <v>-</v>
      </c>
      <c r="AR28" s="414" t="str">
        <f t="shared" si="37"/>
        <v>-</v>
      </c>
      <c r="AS28" s="414" t="str">
        <f t="shared" si="38"/>
        <v>-</v>
      </c>
      <c r="AT28" s="358"/>
    </row>
    <row r="29" spans="1:46" ht="13.5" customHeight="1" x14ac:dyDescent="0.35">
      <c r="A29" s="160">
        <v>0.1875</v>
      </c>
      <c r="B29" s="159" t="s">
        <v>87</v>
      </c>
      <c r="C29" s="159" t="s">
        <v>87</v>
      </c>
      <c r="D29" s="159" t="s">
        <v>87</v>
      </c>
      <c r="E29" s="159" t="s">
        <v>87</v>
      </c>
      <c r="F29" s="159" t="s">
        <v>87</v>
      </c>
      <c r="G29" s="159" t="s">
        <v>87</v>
      </c>
      <c r="H29" s="159" t="s">
        <v>87</v>
      </c>
      <c r="I29" s="159" t="s">
        <v>87</v>
      </c>
      <c r="J29" s="159" t="s">
        <v>87</v>
      </c>
      <c r="K29" s="159" t="s">
        <v>87</v>
      </c>
      <c r="L29" s="159" t="s">
        <v>87</v>
      </c>
      <c r="M29" s="159" t="s">
        <v>87</v>
      </c>
      <c r="N29" s="159" t="s">
        <v>87</v>
      </c>
      <c r="O29" s="159" t="s">
        <v>87</v>
      </c>
      <c r="P29" s="2"/>
      <c r="Q29" s="434">
        <v>0.1875</v>
      </c>
      <c r="R29" s="431" t="str">
        <f t="shared" si="11"/>
        <v>*</v>
      </c>
      <c r="S29" s="414" t="str">
        <f t="shared" si="12"/>
        <v>*</v>
      </c>
      <c r="T29" s="414" t="str">
        <f t="shared" si="13"/>
        <v>*</v>
      </c>
      <c r="U29" s="414" t="str">
        <f t="shared" si="14"/>
        <v>*</v>
      </c>
      <c r="V29" s="414" t="str">
        <f t="shared" si="15"/>
        <v>*</v>
      </c>
      <c r="W29" s="414">
        <f t="shared" si="16"/>
        <v>28.3</v>
      </c>
      <c r="X29" s="414">
        <f t="shared" si="17"/>
        <v>25.4</v>
      </c>
      <c r="Y29" s="414">
        <f t="shared" si="18"/>
        <v>26.2</v>
      </c>
      <c r="Z29" s="414">
        <f t="shared" si="19"/>
        <v>26.7</v>
      </c>
      <c r="AA29" s="414">
        <f t="shared" si="20"/>
        <v>26.5</v>
      </c>
      <c r="AB29" s="414">
        <f t="shared" si="21"/>
        <v>24.4</v>
      </c>
      <c r="AC29" s="414">
        <f t="shared" si="22"/>
        <v>26.5</v>
      </c>
      <c r="AD29" s="414">
        <f t="shared" si="23"/>
        <v>25.5</v>
      </c>
      <c r="AE29" s="414">
        <f t="shared" si="24"/>
        <v>9.6999999999999993</v>
      </c>
      <c r="AF29" s="414">
        <f t="shared" si="25"/>
        <v>26.8</v>
      </c>
      <c r="AG29" s="414">
        <f t="shared" si="26"/>
        <v>23.7</v>
      </c>
      <c r="AH29" s="414">
        <f t="shared" si="27"/>
        <v>29.1</v>
      </c>
      <c r="AI29" s="414">
        <f t="shared" si="28"/>
        <v>31.9</v>
      </c>
      <c r="AJ29" s="414">
        <f t="shared" si="29"/>
        <v>28.7</v>
      </c>
      <c r="AK29" s="414">
        <f t="shared" si="30"/>
        <v>27.7</v>
      </c>
      <c r="AL29" s="414">
        <f t="shared" si="31"/>
        <v>23.4</v>
      </c>
      <c r="AM29" s="414">
        <f t="shared" si="32"/>
        <v>28.9</v>
      </c>
      <c r="AN29" s="414">
        <f t="shared" si="33"/>
        <v>27.7</v>
      </c>
      <c r="AO29" s="414">
        <f t="shared" si="34"/>
        <v>27.5</v>
      </c>
      <c r="AP29" s="414">
        <f t="shared" si="35"/>
        <v>28.7</v>
      </c>
      <c r="AQ29" s="414" t="str">
        <f t="shared" si="36"/>
        <v>-</v>
      </c>
      <c r="AR29" s="414" t="str">
        <f t="shared" si="37"/>
        <v>-</v>
      </c>
      <c r="AS29" s="414" t="str">
        <f t="shared" si="38"/>
        <v>-</v>
      </c>
      <c r="AT29" s="358"/>
    </row>
    <row r="30" spans="1:46" ht="13.5" customHeight="1" x14ac:dyDescent="0.35">
      <c r="A30" s="160">
        <v>0.19791666666666699</v>
      </c>
      <c r="B30" s="159" t="s">
        <v>87</v>
      </c>
      <c r="C30" s="159" t="s">
        <v>87</v>
      </c>
      <c r="D30" s="159" t="s">
        <v>87</v>
      </c>
      <c r="E30" s="159" t="s">
        <v>87</v>
      </c>
      <c r="F30" s="159" t="s">
        <v>87</v>
      </c>
      <c r="G30" s="159" t="s">
        <v>87</v>
      </c>
      <c r="H30" s="159" t="s">
        <v>87</v>
      </c>
      <c r="I30" s="159" t="s">
        <v>87</v>
      </c>
      <c r="J30" s="159" t="s">
        <v>87</v>
      </c>
      <c r="K30" s="159" t="s">
        <v>87</v>
      </c>
      <c r="L30" s="159" t="s">
        <v>87</v>
      </c>
      <c r="M30" s="159" t="s">
        <v>87</v>
      </c>
      <c r="N30" s="159" t="s">
        <v>87</v>
      </c>
      <c r="O30" s="159" t="s">
        <v>87</v>
      </c>
      <c r="P30" s="2"/>
      <c r="Q30" s="434">
        <v>0.19791666666666699</v>
      </c>
      <c r="R30" s="431" t="str">
        <f t="shared" si="11"/>
        <v>*</v>
      </c>
      <c r="S30" s="414" t="str">
        <f t="shared" si="12"/>
        <v>*</v>
      </c>
      <c r="T30" s="414" t="str">
        <f t="shared" si="13"/>
        <v>*</v>
      </c>
      <c r="U30" s="414" t="str">
        <f t="shared" si="14"/>
        <v>*</v>
      </c>
      <c r="V30" s="414" t="str">
        <f t="shared" si="15"/>
        <v>*</v>
      </c>
      <c r="W30" s="414">
        <f t="shared" si="16"/>
        <v>27.2</v>
      </c>
      <c r="X30" s="414">
        <f t="shared" si="17"/>
        <v>27.8</v>
      </c>
      <c r="Y30" s="414">
        <f t="shared" si="18"/>
        <v>28.2</v>
      </c>
      <c r="Z30" s="414">
        <f t="shared" si="19"/>
        <v>28.6</v>
      </c>
      <c r="AA30" s="414">
        <f t="shared" si="20"/>
        <v>27.9</v>
      </c>
      <c r="AB30" s="414">
        <f t="shared" si="21"/>
        <v>28.4</v>
      </c>
      <c r="AC30" s="414">
        <f t="shared" si="22"/>
        <v>27.3</v>
      </c>
      <c r="AD30" s="414">
        <f t="shared" si="23"/>
        <v>31.7</v>
      </c>
      <c r="AE30" s="414">
        <f t="shared" si="24"/>
        <v>30.1</v>
      </c>
      <c r="AF30" s="414">
        <f t="shared" si="25"/>
        <v>30.1</v>
      </c>
      <c r="AG30" s="414">
        <f t="shared" si="26"/>
        <v>28.3</v>
      </c>
      <c r="AH30" s="414">
        <f t="shared" si="27"/>
        <v>28.8</v>
      </c>
      <c r="AI30" s="414">
        <f t="shared" si="28"/>
        <v>28.8</v>
      </c>
      <c r="AJ30" s="414">
        <f t="shared" si="29"/>
        <v>29.4</v>
      </c>
      <c r="AK30" s="414" t="str">
        <f t="shared" si="30"/>
        <v>-</v>
      </c>
      <c r="AL30" s="414">
        <f t="shared" si="31"/>
        <v>40.299999999999997</v>
      </c>
      <c r="AM30" s="414">
        <f t="shared" si="32"/>
        <v>30</v>
      </c>
      <c r="AN30" s="414">
        <f t="shared" si="33"/>
        <v>28.8</v>
      </c>
      <c r="AO30" s="414">
        <f t="shared" si="34"/>
        <v>30</v>
      </c>
      <c r="AP30" s="414">
        <f t="shared" si="35"/>
        <v>29</v>
      </c>
      <c r="AQ30" s="414" t="str">
        <f t="shared" si="36"/>
        <v>-</v>
      </c>
      <c r="AR30" s="414" t="str">
        <f t="shared" si="37"/>
        <v>-</v>
      </c>
      <c r="AS30" s="414" t="str">
        <f t="shared" si="38"/>
        <v>-</v>
      </c>
      <c r="AT30" s="358"/>
    </row>
    <row r="31" spans="1:46" ht="13.5" customHeight="1" x14ac:dyDescent="0.35">
      <c r="A31" s="160">
        <v>0.20833333333333301</v>
      </c>
      <c r="B31" s="159" t="s">
        <v>87</v>
      </c>
      <c r="C31" s="159" t="s">
        <v>87</v>
      </c>
      <c r="D31" s="159" t="s">
        <v>87</v>
      </c>
      <c r="E31" s="159" t="s">
        <v>87</v>
      </c>
      <c r="F31" s="159" t="s">
        <v>87</v>
      </c>
      <c r="G31" s="159" t="s">
        <v>87</v>
      </c>
      <c r="H31" s="159" t="s">
        <v>87</v>
      </c>
      <c r="I31" s="159" t="s">
        <v>87</v>
      </c>
      <c r="J31" s="159" t="s">
        <v>87</v>
      </c>
      <c r="K31" s="159" t="s">
        <v>87</v>
      </c>
      <c r="L31" s="159" t="s">
        <v>87</v>
      </c>
      <c r="M31" s="159" t="s">
        <v>87</v>
      </c>
      <c r="N31" s="159" t="s">
        <v>87</v>
      </c>
      <c r="O31" s="159" t="s">
        <v>87</v>
      </c>
      <c r="P31" s="2"/>
      <c r="Q31" s="434">
        <v>0.20833333333333301</v>
      </c>
      <c r="R31" s="431" t="str">
        <f t="shared" si="11"/>
        <v>*</v>
      </c>
      <c r="S31" s="414" t="str">
        <f t="shared" si="12"/>
        <v>*</v>
      </c>
      <c r="T31" s="414" t="str">
        <f t="shared" si="13"/>
        <v>*</v>
      </c>
      <c r="U31" s="414" t="str">
        <f t="shared" si="14"/>
        <v>*</v>
      </c>
      <c r="V31" s="414" t="str">
        <f t="shared" si="15"/>
        <v>*</v>
      </c>
      <c r="W31" s="414">
        <f t="shared" si="16"/>
        <v>27.7</v>
      </c>
      <c r="X31" s="414">
        <f t="shared" si="17"/>
        <v>33.299999999999997</v>
      </c>
      <c r="Y31" s="414">
        <f t="shared" si="18"/>
        <v>31.8</v>
      </c>
      <c r="Z31" s="414">
        <f t="shared" si="19"/>
        <v>28.5</v>
      </c>
      <c r="AA31" s="414">
        <f t="shared" si="20"/>
        <v>33.5</v>
      </c>
      <c r="AB31" s="414">
        <f t="shared" si="21"/>
        <v>29.4</v>
      </c>
      <c r="AC31" s="414">
        <f t="shared" si="22"/>
        <v>33.200000000000003</v>
      </c>
      <c r="AD31" s="414">
        <f t="shared" si="23"/>
        <v>26.2</v>
      </c>
      <c r="AE31" s="414">
        <f t="shared" si="24"/>
        <v>19.8</v>
      </c>
      <c r="AF31" s="414">
        <f t="shared" si="25"/>
        <v>29.6</v>
      </c>
      <c r="AG31" s="414">
        <f t="shared" si="26"/>
        <v>29</v>
      </c>
      <c r="AH31" s="414">
        <f t="shared" si="27"/>
        <v>31.9</v>
      </c>
      <c r="AI31" s="414">
        <f t="shared" si="28"/>
        <v>32.4</v>
      </c>
      <c r="AJ31" s="414">
        <f t="shared" si="29"/>
        <v>31.6</v>
      </c>
      <c r="AK31" s="414">
        <f t="shared" si="30"/>
        <v>26.5</v>
      </c>
      <c r="AL31" s="414">
        <f t="shared" si="31"/>
        <v>31.1</v>
      </c>
      <c r="AM31" s="414">
        <f t="shared" si="32"/>
        <v>30.4</v>
      </c>
      <c r="AN31" s="414">
        <f t="shared" si="33"/>
        <v>29</v>
      </c>
      <c r="AO31" s="414">
        <f t="shared" si="34"/>
        <v>31.1</v>
      </c>
      <c r="AP31" s="414">
        <f t="shared" si="35"/>
        <v>29.1</v>
      </c>
      <c r="AQ31" s="414" t="str">
        <f t="shared" si="36"/>
        <v>-</v>
      </c>
      <c r="AR31" s="414" t="str">
        <f t="shared" si="37"/>
        <v>-</v>
      </c>
      <c r="AS31" s="414" t="str">
        <f t="shared" si="38"/>
        <v>-</v>
      </c>
      <c r="AT31" s="358"/>
    </row>
    <row r="32" spans="1:46" ht="13.5" customHeight="1" x14ac:dyDescent="0.35">
      <c r="A32" s="160">
        <v>0.21875</v>
      </c>
      <c r="B32" s="159" t="s">
        <v>87</v>
      </c>
      <c r="C32" s="159" t="s">
        <v>87</v>
      </c>
      <c r="D32" s="159" t="s">
        <v>87</v>
      </c>
      <c r="E32" s="159" t="s">
        <v>87</v>
      </c>
      <c r="F32" s="159" t="s">
        <v>87</v>
      </c>
      <c r="G32" s="159" t="s">
        <v>87</v>
      </c>
      <c r="H32" s="159" t="s">
        <v>87</v>
      </c>
      <c r="I32" s="159" t="s">
        <v>87</v>
      </c>
      <c r="J32" s="159" t="s">
        <v>87</v>
      </c>
      <c r="K32" s="159" t="s">
        <v>87</v>
      </c>
      <c r="L32" s="159" t="s">
        <v>87</v>
      </c>
      <c r="M32" s="159" t="s">
        <v>87</v>
      </c>
      <c r="N32" s="159" t="s">
        <v>87</v>
      </c>
      <c r="O32" s="159" t="s">
        <v>87</v>
      </c>
      <c r="P32" s="2"/>
      <c r="Q32" s="434">
        <v>0.21875</v>
      </c>
      <c r="R32" s="431" t="str">
        <f t="shared" si="11"/>
        <v>*</v>
      </c>
      <c r="S32" s="414" t="str">
        <f t="shared" si="12"/>
        <v>*</v>
      </c>
      <c r="T32" s="414" t="str">
        <f t="shared" si="13"/>
        <v>*</v>
      </c>
      <c r="U32" s="414" t="str">
        <f t="shared" si="14"/>
        <v>*</v>
      </c>
      <c r="V32" s="414" t="str">
        <f t="shared" si="15"/>
        <v>*</v>
      </c>
      <c r="W32" s="414">
        <f t="shared" si="16"/>
        <v>28.8</v>
      </c>
      <c r="X32" s="414">
        <f t="shared" si="17"/>
        <v>32.200000000000003</v>
      </c>
      <c r="Y32" s="414">
        <f t="shared" si="18"/>
        <v>30.4</v>
      </c>
      <c r="Z32" s="414">
        <f t="shared" si="19"/>
        <v>29.5</v>
      </c>
      <c r="AA32" s="414">
        <f t="shared" si="20"/>
        <v>31.6</v>
      </c>
      <c r="AB32" s="414">
        <f t="shared" si="21"/>
        <v>29.1</v>
      </c>
      <c r="AC32" s="414">
        <f t="shared" si="22"/>
        <v>29.5</v>
      </c>
      <c r="AD32" s="414">
        <f t="shared" si="23"/>
        <v>30.7</v>
      </c>
      <c r="AE32" s="414">
        <f t="shared" si="24"/>
        <v>29</v>
      </c>
      <c r="AF32" s="414">
        <f t="shared" si="25"/>
        <v>28.5</v>
      </c>
      <c r="AG32" s="414">
        <f t="shared" si="26"/>
        <v>28.6</v>
      </c>
      <c r="AH32" s="414">
        <f t="shared" si="27"/>
        <v>28.9</v>
      </c>
      <c r="AI32" s="414">
        <f t="shared" si="28"/>
        <v>28.7</v>
      </c>
      <c r="AJ32" s="414">
        <f t="shared" si="29"/>
        <v>29.4</v>
      </c>
      <c r="AK32" s="414">
        <f t="shared" si="30"/>
        <v>27.7</v>
      </c>
      <c r="AL32" s="414">
        <f t="shared" si="31"/>
        <v>18.8</v>
      </c>
      <c r="AM32" s="414">
        <f t="shared" si="32"/>
        <v>28.8</v>
      </c>
      <c r="AN32" s="414">
        <f t="shared" si="33"/>
        <v>26.8</v>
      </c>
      <c r="AO32" s="414">
        <f t="shared" si="34"/>
        <v>28.5</v>
      </c>
      <c r="AP32" s="414">
        <f t="shared" si="35"/>
        <v>27.3</v>
      </c>
      <c r="AQ32" s="414" t="str">
        <f t="shared" si="36"/>
        <v>-</v>
      </c>
      <c r="AR32" s="414" t="str">
        <f t="shared" si="37"/>
        <v>-</v>
      </c>
      <c r="AS32" s="414" t="str">
        <f t="shared" si="38"/>
        <v>-</v>
      </c>
      <c r="AT32" s="358"/>
    </row>
    <row r="33" spans="1:46" ht="13.5" customHeight="1" x14ac:dyDescent="0.35">
      <c r="A33" s="160">
        <v>0.22916666666666699</v>
      </c>
      <c r="B33" s="159" t="s">
        <v>87</v>
      </c>
      <c r="C33" s="159" t="s">
        <v>87</v>
      </c>
      <c r="D33" s="159" t="s">
        <v>87</v>
      </c>
      <c r="E33" s="159" t="s">
        <v>87</v>
      </c>
      <c r="F33" s="159" t="s">
        <v>87</v>
      </c>
      <c r="G33" s="159" t="s">
        <v>87</v>
      </c>
      <c r="H33" s="159" t="s">
        <v>87</v>
      </c>
      <c r="I33" s="159" t="s">
        <v>87</v>
      </c>
      <c r="J33" s="159" t="s">
        <v>87</v>
      </c>
      <c r="K33" s="159" t="s">
        <v>87</v>
      </c>
      <c r="L33" s="159" t="s">
        <v>87</v>
      </c>
      <c r="M33" s="159" t="s">
        <v>87</v>
      </c>
      <c r="N33" s="159" t="s">
        <v>87</v>
      </c>
      <c r="O33" s="159" t="s">
        <v>87</v>
      </c>
      <c r="P33" s="2"/>
      <c r="Q33" s="434">
        <v>0.22916666666666699</v>
      </c>
      <c r="R33" s="431" t="str">
        <f t="shared" si="11"/>
        <v>*</v>
      </c>
      <c r="S33" s="414" t="str">
        <f t="shared" si="12"/>
        <v>*</v>
      </c>
      <c r="T33" s="414" t="str">
        <f t="shared" si="13"/>
        <v>*</v>
      </c>
      <c r="U33" s="414" t="str">
        <f t="shared" si="14"/>
        <v>*</v>
      </c>
      <c r="V33" s="414" t="str">
        <f t="shared" si="15"/>
        <v>*</v>
      </c>
      <c r="W33" s="414">
        <f t="shared" si="16"/>
        <v>28.2</v>
      </c>
      <c r="X33" s="414">
        <f t="shared" si="17"/>
        <v>26.2</v>
      </c>
      <c r="Y33" s="414">
        <f t="shared" si="18"/>
        <v>28.9</v>
      </c>
      <c r="Z33" s="414">
        <f t="shared" si="19"/>
        <v>29.6</v>
      </c>
      <c r="AA33" s="414">
        <f t="shared" si="20"/>
        <v>26.9</v>
      </c>
      <c r="AB33" s="414">
        <f t="shared" si="21"/>
        <v>28.2</v>
      </c>
      <c r="AC33" s="414">
        <f t="shared" si="22"/>
        <v>28.3</v>
      </c>
      <c r="AD33" s="414">
        <f t="shared" si="23"/>
        <v>26.5</v>
      </c>
      <c r="AE33" s="414">
        <f t="shared" si="24"/>
        <v>26.7</v>
      </c>
      <c r="AF33" s="414">
        <f t="shared" si="25"/>
        <v>29</v>
      </c>
      <c r="AG33" s="414">
        <f t="shared" si="26"/>
        <v>30.3</v>
      </c>
      <c r="AH33" s="414">
        <f t="shared" si="27"/>
        <v>27.6</v>
      </c>
      <c r="AI33" s="414">
        <f t="shared" si="28"/>
        <v>28.6</v>
      </c>
      <c r="AJ33" s="414">
        <f t="shared" si="29"/>
        <v>29.3</v>
      </c>
      <c r="AK33" s="414">
        <f t="shared" si="30"/>
        <v>31.2</v>
      </c>
      <c r="AL33" s="414">
        <f t="shared" si="31"/>
        <v>29.7</v>
      </c>
      <c r="AM33" s="414">
        <f t="shared" si="32"/>
        <v>28.1</v>
      </c>
      <c r="AN33" s="414">
        <f t="shared" si="33"/>
        <v>27.7</v>
      </c>
      <c r="AO33" s="414">
        <f t="shared" si="34"/>
        <v>29.7</v>
      </c>
      <c r="AP33" s="414">
        <f t="shared" si="35"/>
        <v>28.3</v>
      </c>
      <c r="AQ33" s="414" t="str">
        <f t="shared" si="36"/>
        <v>-</v>
      </c>
      <c r="AR33" s="414" t="str">
        <f t="shared" si="37"/>
        <v>-</v>
      </c>
      <c r="AS33" s="414" t="str">
        <f t="shared" si="38"/>
        <v>-</v>
      </c>
      <c r="AT33" s="358"/>
    </row>
    <row r="34" spans="1:46" ht="13.5" customHeight="1" x14ac:dyDescent="0.35">
      <c r="A34" s="160">
        <v>0.23958333333333301</v>
      </c>
      <c r="B34" s="159" t="s">
        <v>87</v>
      </c>
      <c r="C34" s="159" t="s">
        <v>87</v>
      </c>
      <c r="D34" s="159" t="s">
        <v>87</v>
      </c>
      <c r="E34" s="159" t="s">
        <v>87</v>
      </c>
      <c r="F34" s="159" t="s">
        <v>87</v>
      </c>
      <c r="G34" s="159" t="s">
        <v>87</v>
      </c>
      <c r="H34" s="159" t="s">
        <v>87</v>
      </c>
      <c r="I34" s="159" t="s">
        <v>87</v>
      </c>
      <c r="J34" s="159" t="s">
        <v>87</v>
      </c>
      <c r="K34" s="159" t="s">
        <v>87</v>
      </c>
      <c r="L34" s="159" t="s">
        <v>87</v>
      </c>
      <c r="M34" s="159" t="s">
        <v>87</v>
      </c>
      <c r="N34" s="159" t="s">
        <v>87</v>
      </c>
      <c r="O34" s="159" t="s">
        <v>87</v>
      </c>
      <c r="P34" s="2"/>
      <c r="Q34" s="434">
        <v>0.23958333333333301</v>
      </c>
      <c r="R34" s="431" t="str">
        <f t="shared" si="11"/>
        <v>*</v>
      </c>
      <c r="S34" s="414" t="str">
        <f t="shared" si="12"/>
        <v>*</v>
      </c>
      <c r="T34" s="414" t="str">
        <f t="shared" si="13"/>
        <v>*</v>
      </c>
      <c r="U34" s="414" t="str">
        <f t="shared" si="14"/>
        <v>*</v>
      </c>
      <c r="V34" s="414" t="str">
        <f t="shared" si="15"/>
        <v>*</v>
      </c>
      <c r="W34" s="414">
        <f t="shared" si="16"/>
        <v>29.6</v>
      </c>
      <c r="X34" s="414">
        <f t="shared" si="17"/>
        <v>26.5</v>
      </c>
      <c r="Y34" s="414">
        <f t="shared" si="18"/>
        <v>30.4</v>
      </c>
      <c r="Z34" s="414">
        <f t="shared" si="19"/>
        <v>29.8</v>
      </c>
      <c r="AA34" s="414">
        <f t="shared" si="20"/>
        <v>27</v>
      </c>
      <c r="AB34" s="414">
        <f t="shared" si="21"/>
        <v>28</v>
      </c>
      <c r="AC34" s="414">
        <f t="shared" si="22"/>
        <v>28.8</v>
      </c>
      <c r="AD34" s="414">
        <f t="shared" si="23"/>
        <v>25.8</v>
      </c>
      <c r="AE34" s="414">
        <f t="shared" si="24"/>
        <v>29.4</v>
      </c>
      <c r="AF34" s="414">
        <f t="shared" si="25"/>
        <v>28</v>
      </c>
      <c r="AG34" s="414">
        <f t="shared" si="26"/>
        <v>28.9</v>
      </c>
      <c r="AH34" s="414">
        <f t="shared" si="27"/>
        <v>27.6</v>
      </c>
      <c r="AI34" s="414">
        <f t="shared" si="28"/>
        <v>28.5</v>
      </c>
      <c r="AJ34" s="414">
        <f t="shared" si="29"/>
        <v>28.6</v>
      </c>
      <c r="AK34" s="414">
        <f t="shared" si="30"/>
        <v>30.3</v>
      </c>
      <c r="AL34" s="414">
        <f t="shared" si="31"/>
        <v>23.1</v>
      </c>
      <c r="AM34" s="414">
        <f t="shared" si="32"/>
        <v>28</v>
      </c>
      <c r="AN34" s="414">
        <f t="shared" si="33"/>
        <v>28.1</v>
      </c>
      <c r="AO34" s="414">
        <f t="shared" si="34"/>
        <v>27.2</v>
      </c>
      <c r="AP34" s="414">
        <f t="shared" si="35"/>
        <v>28.8</v>
      </c>
      <c r="AQ34" s="414" t="str">
        <f t="shared" si="36"/>
        <v>-</v>
      </c>
      <c r="AR34" s="414" t="str">
        <f t="shared" si="37"/>
        <v>-</v>
      </c>
      <c r="AS34" s="414" t="str">
        <f t="shared" si="38"/>
        <v>-</v>
      </c>
      <c r="AT34" s="358"/>
    </row>
    <row r="35" spans="1:46" ht="13.5" customHeight="1" x14ac:dyDescent="0.35">
      <c r="A35" s="160">
        <v>0.25</v>
      </c>
      <c r="B35" s="159" t="s">
        <v>87</v>
      </c>
      <c r="C35" s="159" t="s">
        <v>87</v>
      </c>
      <c r="D35" s="159" t="s">
        <v>87</v>
      </c>
      <c r="E35" s="159" t="s">
        <v>87</v>
      </c>
      <c r="F35" s="159" t="s">
        <v>87</v>
      </c>
      <c r="G35" s="159" t="s">
        <v>87</v>
      </c>
      <c r="H35" s="159" t="s">
        <v>87</v>
      </c>
      <c r="I35" s="159" t="s">
        <v>87</v>
      </c>
      <c r="J35" s="159" t="s">
        <v>87</v>
      </c>
      <c r="K35" s="159" t="s">
        <v>87</v>
      </c>
      <c r="L35" s="159" t="s">
        <v>87</v>
      </c>
      <c r="M35" s="159" t="s">
        <v>87</v>
      </c>
      <c r="N35" s="159" t="s">
        <v>87</v>
      </c>
      <c r="O35" s="159" t="s">
        <v>87</v>
      </c>
      <c r="P35" s="2"/>
      <c r="Q35" s="434">
        <v>0.25</v>
      </c>
      <c r="R35" s="431" t="str">
        <f t="shared" si="11"/>
        <v>*</v>
      </c>
      <c r="S35" s="414" t="str">
        <f t="shared" si="12"/>
        <v>*</v>
      </c>
      <c r="T35" s="414" t="str">
        <f t="shared" si="13"/>
        <v>*</v>
      </c>
      <c r="U35" s="414" t="str">
        <f t="shared" si="14"/>
        <v>*</v>
      </c>
      <c r="V35" s="414" t="str">
        <f t="shared" si="15"/>
        <v>*</v>
      </c>
      <c r="W35" s="414">
        <f t="shared" si="16"/>
        <v>27.8</v>
      </c>
      <c r="X35" s="414">
        <f t="shared" si="17"/>
        <v>25</v>
      </c>
      <c r="Y35" s="414">
        <f t="shared" si="18"/>
        <v>25.1</v>
      </c>
      <c r="Z35" s="414">
        <f t="shared" si="19"/>
        <v>26.8</v>
      </c>
      <c r="AA35" s="414">
        <f t="shared" si="20"/>
        <v>25.5</v>
      </c>
      <c r="AB35" s="414">
        <f t="shared" si="21"/>
        <v>25.8</v>
      </c>
      <c r="AC35" s="414">
        <f t="shared" si="22"/>
        <v>29.2</v>
      </c>
      <c r="AD35" s="414">
        <f t="shared" si="23"/>
        <v>30.1</v>
      </c>
      <c r="AE35" s="414" t="str">
        <f t="shared" si="24"/>
        <v>-</v>
      </c>
      <c r="AF35" s="414">
        <f t="shared" si="25"/>
        <v>26.3</v>
      </c>
      <c r="AG35" s="414">
        <f t="shared" si="26"/>
        <v>29.8</v>
      </c>
      <c r="AH35" s="414">
        <f t="shared" si="27"/>
        <v>26.6</v>
      </c>
      <c r="AI35" s="414">
        <f t="shared" si="28"/>
        <v>27</v>
      </c>
      <c r="AJ35" s="414">
        <f t="shared" si="29"/>
        <v>28.5</v>
      </c>
      <c r="AK35" s="414">
        <f t="shared" si="30"/>
        <v>25.6</v>
      </c>
      <c r="AL35" s="414">
        <f t="shared" si="31"/>
        <v>39.799999999999997</v>
      </c>
      <c r="AM35" s="414">
        <f t="shared" si="32"/>
        <v>26.3</v>
      </c>
      <c r="AN35" s="414">
        <f t="shared" si="33"/>
        <v>30.1</v>
      </c>
      <c r="AO35" s="414">
        <f t="shared" si="34"/>
        <v>26</v>
      </c>
      <c r="AP35" s="414">
        <f t="shared" si="35"/>
        <v>26.6</v>
      </c>
      <c r="AQ35" s="414" t="str">
        <f t="shared" si="36"/>
        <v>-</v>
      </c>
      <c r="AR35" s="414" t="str">
        <f t="shared" si="37"/>
        <v>-</v>
      </c>
      <c r="AS35" s="414" t="str">
        <f t="shared" si="38"/>
        <v>-</v>
      </c>
      <c r="AT35" s="358"/>
    </row>
    <row r="36" spans="1:46" ht="13.5" customHeight="1" x14ac:dyDescent="0.35">
      <c r="A36" s="160">
        <v>0.26041666666666702</v>
      </c>
      <c r="B36" s="159" t="s">
        <v>87</v>
      </c>
      <c r="C36" s="159" t="s">
        <v>87</v>
      </c>
      <c r="D36" s="159" t="s">
        <v>87</v>
      </c>
      <c r="E36" s="159" t="s">
        <v>87</v>
      </c>
      <c r="F36" s="159" t="s">
        <v>87</v>
      </c>
      <c r="G36" s="159" t="s">
        <v>87</v>
      </c>
      <c r="H36" s="159" t="s">
        <v>87</v>
      </c>
      <c r="I36" s="159" t="s">
        <v>87</v>
      </c>
      <c r="J36" s="159" t="s">
        <v>87</v>
      </c>
      <c r="K36" s="159" t="s">
        <v>87</v>
      </c>
      <c r="L36" s="159" t="s">
        <v>87</v>
      </c>
      <c r="M36" s="159" t="s">
        <v>87</v>
      </c>
      <c r="N36" s="159" t="s">
        <v>87</v>
      </c>
      <c r="O36" s="159" t="s">
        <v>87</v>
      </c>
      <c r="P36" s="2"/>
      <c r="Q36" s="434">
        <v>0.26041666666666702</v>
      </c>
      <c r="R36" s="431" t="str">
        <f t="shared" si="11"/>
        <v>*</v>
      </c>
      <c r="S36" s="414" t="str">
        <f t="shared" si="12"/>
        <v>*</v>
      </c>
      <c r="T36" s="414" t="str">
        <f t="shared" si="13"/>
        <v>*</v>
      </c>
      <c r="U36" s="414" t="str">
        <f t="shared" si="14"/>
        <v>*</v>
      </c>
      <c r="V36" s="414" t="str">
        <f t="shared" si="15"/>
        <v>*</v>
      </c>
      <c r="W36" s="414">
        <f t="shared" si="16"/>
        <v>25.4</v>
      </c>
      <c r="X36" s="414">
        <f t="shared" si="17"/>
        <v>24.6</v>
      </c>
      <c r="Y36" s="414">
        <f t="shared" si="18"/>
        <v>25.8</v>
      </c>
      <c r="Z36" s="414">
        <f t="shared" si="19"/>
        <v>26.2</v>
      </c>
      <c r="AA36" s="414">
        <f t="shared" si="20"/>
        <v>26.3</v>
      </c>
      <c r="AB36" s="414">
        <f t="shared" si="21"/>
        <v>26.6</v>
      </c>
      <c r="AC36" s="414">
        <f t="shared" si="22"/>
        <v>27.6</v>
      </c>
      <c r="AD36" s="414">
        <f t="shared" si="23"/>
        <v>27</v>
      </c>
      <c r="AE36" s="414">
        <f t="shared" si="24"/>
        <v>25</v>
      </c>
      <c r="AF36" s="414">
        <f t="shared" si="25"/>
        <v>25.5</v>
      </c>
      <c r="AG36" s="414">
        <f t="shared" si="26"/>
        <v>26</v>
      </c>
      <c r="AH36" s="414">
        <f t="shared" si="27"/>
        <v>27.1</v>
      </c>
      <c r="AI36" s="414">
        <f t="shared" si="28"/>
        <v>27.3</v>
      </c>
      <c r="AJ36" s="414">
        <f t="shared" si="29"/>
        <v>26.5</v>
      </c>
      <c r="AK36" s="414">
        <f t="shared" si="30"/>
        <v>30.1</v>
      </c>
      <c r="AL36" s="414">
        <f t="shared" si="31"/>
        <v>28.3</v>
      </c>
      <c r="AM36" s="414">
        <f t="shared" si="32"/>
        <v>27.1</v>
      </c>
      <c r="AN36" s="414">
        <f t="shared" si="33"/>
        <v>27.1</v>
      </c>
      <c r="AO36" s="414">
        <f t="shared" si="34"/>
        <v>27.7</v>
      </c>
      <c r="AP36" s="414">
        <f t="shared" si="35"/>
        <v>26.6</v>
      </c>
      <c r="AQ36" s="414" t="str">
        <f t="shared" si="36"/>
        <v>-</v>
      </c>
      <c r="AR36" s="414" t="str">
        <f t="shared" si="37"/>
        <v>-</v>
      </c>
      <c r="AS36" s="414" t="str">
        <f t="shared" si="38"/>
        <v>-</v>
      </c>
      <c r="AT36" s="358"/>
    </row>
    <row r="37" spans="1:46" ht="13.5" customHeight="1" x14ac:dyDescent="0.35">
      <c r="A37" s="160">
        <v>0.27083333333333298</v>
      </c>
      <c r="B37" s="159" t="s">
        <v>87</v>
      </c>
      <c r="C37" s="159" t="s">
        <v>87</v>
      </c>
      <c r="D37" s="159" t="s">
        <v>87</v>
      </c>
      <c r="E37" s="159" t="s">
        <v>87</v>
      </c>
      <c r="F37" s="159" t="s">
        <v>87</v>
      </c>
      <c r="G37" s="159" t="s">
        <v>87</v>
      </c>
      <c r="H37" s="159" t="s">
        <v>87</v>
      </c>
      <c r="I37" s="159" t="s">
        <v>87</v>
      </c>
      <c r="J37" s="159" t="s">
        <v>87</v>
      </c>
      <c r="K37" s="159" t="s">
        <v>87</v>
      </c>
      <c r="L37" s="159" t="s">
        <v>87</v>
      </c>
      <c r="M37" s="159" t="s">
        <v>87</v>
      </c>
      <c r="N37" s="159" t="s">
        <v>87</v>
      </c>
      <c r="O37" s="159" t="s">
        <v>87</v>
      </c>
      <c r="P37" s="2"/>
      <c r="Q37" s="434">
        <v>0.27083333333333298</v>
      </c>
      <c r="R37" s="431" t="str">
        <f t="shared" si="11"/>
        <v>*</v>
      </c>
      <c r="S37" s="414" t="str">
        <f t="shared" si="12"/>
        <v>*</v>
      </c>
      <c r="T37" s="414" t="str">
        <f t="shared" si="13"/>
        <v>*</v>
      </c>
      <c r="U37" s="414" t="str">
        <f t="shared" si="14"/>
        <v>*</v>
      </c>
      <c r="V37" s="414" t="str">
        <f t="shared" si="15"/>
        <v>*</v>
      </c>
      <c r="W37" s="414">
        <f t="shared" si="16"/>
        <v>30.2</v>
      </c>
      <c r="X37" s="414">
        <f t="shared" si="17"/>
        <v>26.5</v>
      </c>
      <c r="Y37" s="414">
        <f t="shared" si="18"/>
        <v>27.5</v>
      </c>
      <c r="Z37" s="414">
        <f t="shared" si="19"/>
        <v>27.8</v>
      </c>
      <c r="AA37" s="414">
        <f t="shared" si="20"/>
        <v>27.2</v>
      </c>
      <c r="AB37" s="414">
        <f t="shared" si="21"/>
        <v>26.4</v>
      </c>
      <c r="AC37" s="414">
        <f t="shared" si="22"/>
        <v>26.7</v>
      </c>
      <c r="AD37" s="414">
        <f t="shared" si="23"/>
        <v>30.3</v>
      </c>
      <c r="AE37" s="414">
        <f t="shared" si="24"/>
        <v>29</v>
      </c>
      <c r="AF37" s="414">
        <f t="shared" si="25"/>
        <v>27.8</v>
      </c>
      <c r="AG37" s="414">
        <f t="shared" si="26"/>
        <v>28.4</v>
      </c>
      <c r="AH37" s="414">
        <f t="shared" si="27"/>
        <v>28.1</v>
      </c>
      <c r="AI37" s="414">
        <f t="shared" si="28"/>
        <v>25.3</v>
      </c>
      <c r="AJ37" s="414">
        <f t="shared" si="29"/>
        <v>26.9</v>
      </c>
      <c r="AK37" s="414">
        <f t="shared" si="30"/>
        <v>24.1</v>
      </c>
      <c r="AL37" s="414">
        <f t="shared" si="31"/>
        <v>26</v>
      </c>
      <c r="AM37" s="414">
        <f t="shared" si="32"/>
        <v>26.4</v>
      </c>
      <c r="AN37" s="414">
        <f t="shared" si="33"/>
        <v>23.1</v>
      </c>
      <c r="AO37" s="414">
        <f t="shared" si="34"/>
        <v>28</v>
      </c>
      <c r="AP37" s="414">
        <f t="shared" si="35"/>
        <v>26.7</v>
      </c>
      <c r="AQ37" s="414" t="str">
        <f t="shared" si="36"/>
        <v>-</v>
      </c>
      <c r="AR37" s="414" t="str">
        <f t="shared" si="37"/>
        <v>-</v>
      </c>
      <c r="AS37" s="414" t="str">
        <f t="shared" si="38"/>
        <v>-</v>
      </c>
      <c r="AT37" s="358"/>
    </row>
    <row r="38" spans="1:46" ht="13.5" customHeight="1" x14ac:dyDescent="0.35">
      <c r="A38" s="160">
        <v>0.28125</v>
      </c>
      <c r="B38" s="159" t="s">
        <v>87</v>
      </c>
      <c r="C38" s="159" t="s">
        <v>87</v>
      </c>
      <c r="D38" s="159" t="s">
        <v>87</v>
      </c>
      <c r="E38" s="159" t="s">
        <v>87</v>
      </c>
      <c r="F38" s="159" t="s">
        <v>87</v>
      </c>
      <c r="G38" s="159" t="s">
        <v>87</v>
      </c>
      <c r="H38" s="159" t="s">
        <v>87</v>
      </c>
      <c r="I38" s="159" t="s">
        <v>87</v>
      </c>
      <c r="J38" s="159" t="s">
        <v>87</v>
      </c>
      <c r="K38" s="159" t="s">
        <v>87</v>
      </c>
      <c r="L38" s="159" t="s">
        <v>87</v>
      </c>
      <c r="M38" s="159" t="s">
        <v>87</v>
      </c>
      <c r="N38" s="159" t="s">
        <v>87</v>
      </c>
      <c r="O38" s="159" t="s">
        <v>87</v>
      </c>
      <c r="P38" s="2"/>
      <c r="Q38" s="434">
        <v>0.28125</v>
      </c>
      <c r="R38" s="431" t="str">
        <f t="shared" si="11"/>
        <v>*</v>
      </c>
      <c r="S38" s="414" t="str">
        <f t="shared" si="12"/>
        <v>*</v>
      </c>
      <c r="T38" s="414" t="str">
        <f t="shared" si="13"/>
        <v>*</v>
      </c>
      <c r="U38" s="414" t="str">
        <f t="shared" si="14"/>
        <v>*</v>
      </c>
      <c r="V38" s="414" t="str">
        <f t="shared" si="15"/>
        <v>*</v>
      </c>
      <c r="W38" s="414">
        <f t="shared" si="16"/>
        <v>29.8</v>
      </c>
      <c r="X38" s="414">
        <f t="shared" si="17"/>
        <v>28.7</v>
      </c>
      <c r="Y38" s="414">
        <f t="shared" si="18"/>
        <v>26.2</v>
      </c>
      <c r="Z38" s="414">
        <f t="shared" si="19"/>
        <v>26.1</v>
      </c>
      <c r="AA38" s="414">
        <f t="shared" si="20"/>
        <v>24.8</v>
      </c>
      <c r="AB38" s="414">
        <f t="shared" si="21"/>
        <v>26.5</v>
      </c>
      <c r="AC38" s="414">
        <f t="shared" si="22"/>
        <v>26.3</v>
      </c>
      <c r="AD38" s="414">
        <f t="shared" si="23"/>
        <v>27.6</v>
      </c>
      <c r="AE38" s="414">
        <f t="shared" si="24"/>
        <v>24.7</v>
      </c>
      <c r="AF38" s="414">
        <f t="shared" si="25"/>
        <v>27.5</v>
      </c>
      <c r="AG38" s="414">
        <f t="shared" si="26"/>
        <v>26.1</v>
      </c>
      <c r="AH38" s="414">
        <f t="shared" si="27"/>
        <v>27.1</v>
      </c>
      <c r="AI38" s="414">
        <f t="shared" si="28"/>
        <v>26.9</v>
      </c>
      <c r="AJ38" s="414">
        <f t="shared" si="29"/>
        <v>26.9</v>
      </c>
      <c r="AK38" s="414">
        <f t="shared" si="30"/>
        <v>31.2</v>
      </c>
      <c r="AL38" s="414">
        <f t="shared" si="31"/>
        <v>32.799999999999997</v>
      </c>
      <c r="AM38" s="414">
        <f t="shared" si="32"/>
        <v>27.2</v>
      </c>
      <c r="AN38" s="414">
        <f t="shared" si="33"/>
        <v>23.9</v>
      </c>
      <c r="AO38" s="414">
        <f t="shared" si="34"/>
        <v>25.4</v>
      </c>
      <c r="AP38" s="414">
        <f t="shared" si="35"/>
        <v>27.8</v>
      </c>
      <c r="AQ38" s="414" t="str">
        <f t="shared" si="36"/>
        <v>-</v>
      </c>
      <c r="AR38" s="414" t="str">
        <f t="shared" si="37"/>
        <v>-</v>
      </c>
      <c r="AS38" s="414" t="str">
        <f t="shared" si="38"/>
        <v>-</v>
      </c>
      <c r="AT38" s="358"/>
    </row>
    <row r="39" spans="1:46" ht="13.5" customHeight="1" x14ac:dyDescent="0.35">
      <c r="A39" s="160">
        <v>0.29166666666666702</v>
      </c>
      <c r="B39" s="159" t="s">
        <v>87</v>
      </c>
      <c r="C39" s="159" t="s">
        <v>87</v>
      </c>
      <c r="D39" s="159" t="s">
        <v>87</v>
      </c>
      <c r="E39" s="159" t="s">
        <v>87</v>
      </c>
      <c r="F39" s="159" t="s">
        <v>87</v>
      </c>
      <c r="G39" s="159" t="s">
        <v>87</v>
      </c>
      <c r="H39" s="159" t="s">
        <v>87</v>
      </c>
      <c r="I39" s="159" t="s">
        <v>87</v>
      </c>
      <c r="J39" s="159" t="s">
        <v>87</v>
      </c>
      <c r="K39" s="159" t="s">
        <v>87</v>
      </c>
      <c r="L39" s="159" t="s">
        <v>87</v>
      </c>
      <c r="M39" s="159" t="s">
        <v>87</v>
      </c>
      <c r="N39" s="159" t="s">
        <v>87</v>
      </c>
      <c r="O39" s="159" t="s">
        <v>87</v>
      </c>
      <c r="P39" s="2"/>
      <c r="Q39" s="434">
        <v>0.29166666666666702</v>
      </c>
      <c r="R39" s="431" t="str">
        <f t="shared" si="11"/>
        <v>*</v>
      </c>
      <c r="S39" s="414" t="str">
        <f t="shared" si="12"/>
        <v>*</v>
      </c>
      <c r="T39" s="414" t="str">
        <f t="shared" si="13"/>
        <v>*</v>
      </c>
      <c r="U39" s="414" t="str">
        <f t="shared" si="14"/>
        <v>*</v>
      </c>
      <c r="V39" s="414" t="str">
        <f t="shared" si="15"/>
        <v>*</v>
      </c>
      <c r="W39" s="414">
        <f t="shared" si="16"/>
        <v>31.2</v>
      </c>
      <c r="X39" s="414">
        <f t="shared" si="17"/>
        <v>27.2</v>
      </c>
      <c r="Y39" s="414">
        <f t="shared" si="18"/>
        <v>25.1</v>
      </c>
      <c r="Z39" s="414">
        <f t="shared" si="19"/>
        <v>27.4</v>
      </c>
      <c r="AA39" s="414">
        <f t="shared" si="20"/>
        <v>25.6</v>
      </c>
      <c r="AB39" s="414">
        <f t="shared" si="21"/>
        <v>27.1</v>
      </c>
      <c r="AC39" s="414">
        <f t="shared" si="22"/>
        <v>25.7</v>
      </c>
      <c r="AD39" s="414">
        <f t="shared" si="23"/>
        <v>28.8</v>
      </c>
      <c r="AE39" s="414">
        <f t="shared" si="24"/>
        <v>27.1</v>
      </c>
      <c r="AF39" s="414">
        <f t="shared" si="25"/>
        <v>26.2</v>
      </c>
      <c r="AG39" s="414">
        <f t="shared" si="26"/>
        <v>26.6</v>
      </c>
      <c r="AH39" s="414">
        <f t="shared" si="27"/>
        <v>26.4</v>
      </c>
      <c r="AI39" s="414">
        <f t="shared" si="28"/>
        <v>27.2</v>
      </c>
      <c r="AJ39" s="414">
        <f t="shared" si="29"/>
        <v>27.3</v>
      </c>
      <c r="AK39" s="414">
        <f t="shared" si="30"/>
        <v>29</v>
      </c>
      <c r="AL39" s="414">
        <f t="shared" si="31"/>
        <v>27.2</v>
      </c>
      <c r="AM39" s="414">
        <f t="shared" si="32"/>
        <v>27.6</v>
      </c>
      <c r="AN39" s="414">
        <f t="shared" si="33"/>
        <v>24</v>
      </c>
      <c r="AO39" s="414">
        <f t="shared" si="34"/>
        <v>26.5</v>
      </c>
      <c r="AP39" s="414">
        <f t="shared" si="35"/>
        <v>25.4</v>
      </c>
      <c r="AQ39" s="414" t="str">
        <f t="shared" si="36"/>
        <v>-</v>
      </c>
      <c r="AR39" s="414" t="str">
        <f t="shared" si="37"/>
        <v>-</v>
      </c>
      <c r="AS39" s="414" t="str">
        <f t="shared" si="38"/>
        <v>-</v>
      </c>
      <c r="AT39" s="358"/>
    </row>
    <row r="40" spans="1:46" ht="13.5" customHeight="1" x14ac:dyDescent="0.35">
      <c r="A40" s="160">
        <v>0.30208333333333298</v>
      </c>
      <c r="B40" s="159" t="s">
        <v>87</v>
      </c>
      <c r="C40" s="159" t="s">
        <v>87</v>
      </c>
      <c r="D40" s="159" t="s">
        <v>87</v>
      </c>
      <c r="E40" s="159" t="s">
        <v>87</v>
      </c>
      <c r="F40" s="159" t="s">
        <v>87</v>
      </c>
      <c r="G40" s="159" t="s">
        <v>87</v>
      </c>
      <c r="H40" s="159" t="s">
        <v>87</v>
      </c>
      <c r="I40" s="159" t="s">
        <v>87</v>
      </c>
      <c r="J40" s="159" t="s">
        <v>87</v>
      </c>
      <c r="K40" s="159" t="s">
        <v>87</v>
      </c>
      <c r="L40" s="159" t="s">
        <v>87</v>
      </c>
      <c r="M40" s="159" t="s">
        <v>87</v>
      </c>
      <c r="N40" s="159" t="s">
        <v>87</v>
      </c>
      <c r="O40" s="159" t="s">
        <v>87</v>
      </c>
      <c r="P40" s="2"/>
      <c r="Q40" s="434">
        <v>0.30208333333333298</v>
      </c>
      <c r="R40" s="431" t="str">
        <f t="shared" si="11"/>
        <v>*</v>
      </c>
      <c r="S40" s="414" t="str">
        <f t="shared" si="12"/>
        <v>*</v>
      </c>
      <c r="T40" s="414" t="str">
        <f t="shared" si="13"/>
        <v>*</v>
      </c>
      <c r="U40" s="414" t="str">
        <f t="shared" si="14"/>
        <v>*</v>
      </c>
      <c r="V40" s="414" t="str">
        <f t="shared" si="15"/>
        <v>*</v>
      </c>
      <c r="W40" s="414">
        <f t="shared" si="16"/>
        <v>30.6</v>
      </c>
      <c r="X40" s="414">
        <f t="shared" si="17"/>
        <v>28.1</v>
      </c>
      <c r="Y40" s="414">
        <f t="shared" si="18"/>
        <v>24</v>
      </c>
      <c r="Z40" s="414">
        <f t="shared" si="19"/>
        <v>26.7</v>
      </c>
      <c r="AA40" s="414">
        <f t="shared" si="20"/>
        <v>27</v>
      </c>
      <c r="AB40" s="414">
        <f t="shared" si="21"/>
        <v>24.4</v>
      </c>
      <c r="AC40" s="414">
        <f t="shared" si="22"/>
        <v>24.1</v>
      </c>
      <c r="AD40" s="414">
        <f t="shared" si="23"/>
        <v>24.5</v>
      </c>
      <c r="AE40" s="414">
        <f t="shared" si="24"/>
        <v>27.4</v>
      </c>
      <c r="AF40" s="414">
        <f t="shared" si="25"/>
        <v>25.5</v>
      </c>
      <c r="AG40" s="414">
        <f t="shared" si="26"/>
        <v>26.8</v>
      </c>
      <c r="AH40" s="414">
        <f t="shared" si="27"/>
        <v>26</v>
      </c>
      <c r="AI40" s="414">
        <f t="shared" si="28"/>
        <v>26</v>
      </c>
      <c r="AJ40" s="414">
        <f t="shared" si="29"/>
        <v>27.1</v>
      </c>
      <c r="AK40" s="414">
        <f t="shared" si="30"/>
        <v>31.5</v>
      </c>
      <c r="AL40" s="414">
        <f t="shared" si="31"/>
        <v>31.6</v>
      </c>
      <c r="AM40" s="414">
        <f t="shared" si="32"/>
        <v>24.8</v>
      </c>
      <c r="AN40" s="414">
        <f t="shared" si="33"/>
        <v>25.3</v>
      </c>
      <c r="AO40" s="414">
        <f t="shared" si="34"/>
        <v>25.9</v>
      </c>
      <c r="AP40" s="414">
        <f t="shared" si="35"/>
        <v>25.8</v>
      </c>
      <c r="AQ40" s="414" t="str">
        <f t="shared" si="36"/>
        <v>-</v>
      </c>
      <c r="AR40" s="414" t="str">
        <f t="shared" si="37"/>
        <v>-</v>
      </c>
      <c r="AS40" s="414" t="str">
        <f t="shared" si="38"/>
        <v>-</v>
      </c>
      <c r="AT40" s="358"/>
    </row>
    <row r="41" spans="1:46" ht="13.5" customHeight="1" x14ac:dyDescent="0.35">
      <c r="A41" s="160">
        <v>0.3125</v>
      </c>
      <c r="B41" s="159" t="s">
        <v>87</v>
      </c>
      <c r="C41" s="159" t="s">
        <v>87</v>
      </c>
      <c r="D41" s="159" t="s">
        <v>87</v>
      </c>
      <c r="E41" s="159" t="s">
        <v>87</v>
      </c>
      <c r="F41" s="159" t="s">
        <v>87</v>
      </c>
      <c r="G41" s="159" t="s">
        <v>87</v>
      </c>
      <c r="H41" s="159" t="s">
        <v>87</v>
      </c>
      <c r="I41" s="159" t="s">
        <v>87</v>
      </c>
      <c r="J41" s="159" t="s">
        <v>87</v>
      </c>
      <c r="K41" s="159" t="s">
        <v>87</v>
      </c>
      <c r="L41" s="159" t="s">
        <v>87</v>
      </c>
      <c r="M41" s="159" t="s">
        <v>87</v>
      </c>
      <c r="N41" s="159" t="s">
        <v>87</v>
      </c>
      <c r="O41" s="159" t="s">
        <v>87</v>
      </c>
      <c r="P41" s="2"/>
      <c r="Q41" s="434">
        <v>0.3125</v>
      </c>
      <c r="R41" s="431" t="str">
        <f t="shared" si="11"/>
        <v>*</v>
      </c>
      <c r="S41" s="414" t="str">
        <f t="shared" si="12"/>
        <v>*</v>
      </c>
      <c r="T41" s="414" t="str">
        <f t="shared" si="13"/>
        <v>*</v>
      </c>
      <c r="U41" s="414" t="str">
        <f t="shared" si="14"/>
        <v>*</v>
      </c>
      <c r="V41" s="414" t="str">
        <f t="shared" si="15"/>
        <v>*</v>
      </c>
      <c r="W41" s="414">
        <f t="shared" si="16"/>
        <v>30.5</v>
      </c>
      <c r="X41" s="414">
        <f t="shared" si="17"/>
        <v>27.3</v>
      </c>
      <c r="Y41" s="414">
        <f t="shared" si="18"/>
        <v>23.9</v>
      </c>
      <c r="Z41" s="414">
        <f t="shared" si="19"/>
        <v>24.7</v>
      </c>
      <c r="AA41" s="414">
        <f t="shared" si="20"/>
        <v>27.6</v>
      </c>
      <c r="AB41" s="414">
        <f t="shared" si="21"/>
        <v>26.1</v>
      </c>
      <c r="AC41" s="414">
        <f t="shared" si="22"/>
        <v>26</v>
      </c>
      <c r="AD41" s="414">
        <f t="shared" si="23"/>
        <v>27.7</v>
      </c>
      <c r="AE41" s="414">
        <f t="shared" si="24"/>
        <v>26.5</v>
      </c>
      <c r="AF41" s="414">
        <f t="shared" si="25"/>
        <v>26</v>
      </c>
      <c r="AG41" s="414">
        <f t="shared" si="26"/>
        <v>23.5</v>
      </c>
      <c r="AH41" s="414">
        <f t="shared" si="27"/>
        <v>26</v>
      </c>
      <c r="AI41" s="414">
        <f t="shared" si="28"/>
        <v>25.1</v>
      </c>
      <c r="AJ41" s="414">
        <f t="shared" si="29"/>
        <v>27.3</v>
      </c>
      <c r="AK41" s="414">
        <f t="shared" si="30"/>
        <v>26.6</v>
      </c>
      <c r="AL41" s="414">
        <f t="shared" si="31"/>
        <v>26.6</v>
      </c>
      <c r="AM41" s="414">
        <f t="shared" si="32"/>
        <v>27</v>
      </c>
      <c r="AN41" s="414">
        <f t="shared" si="33"/>
        <v>23.4</v>
      </c>
      <c r="AO41" s="414">
        <f t="shared" si="34"/>
        <v>23.9</v>
      </c>
      <c r="AP41" s="414">
        <f t="shared" si="35"/>
        <v>27</v>
      </c>
      <c r="AQ41" s="414" t="str">
        <f t="shared" si="36"/>
        <v>-</v>
      </c>
      <c r="AR41" s="414" t="str">
        <f t="shared" si="37"/>
        <v>-</v>
      </c>
      <c r="AS41" s="414" t="str">
        <f t="shared" si="38"/>
        <v>-</v>
      </c>
      <c r="AT41" s="358"/>
    </row>
    <row r="42" spans="1:46" ht="13.5" customHeight="1" x14ac:dyDescent="0.35">
      <c r="A42" s="160">
        <v>0.32291666666666702</v>
      </c>
      <c r="B42" s="159" t="s">
        <v>87</v>
      </c>
      <c r="C42" s="159" t="s">
        <v>87</v>
      </c>
      <c r="D42" s="159" t="s">
        <v>87</v>
      </c>
      <c r="E42" s="159" t="s">
        <v>87</v>
      </c>
      <c r="F42" s="159" t="s">
        <v>87</v>
      </c>
      <c r="G42" s="159" t="s">
        <v>87</v>
      </c>
      <c r="H42" s="159" t="s">
        <v>87</v>
      </c>
      <c r="I42" s="159" t="s">
        <v>87</v>
      </c>
      <c r="J42" s="159" t="s">
        <v>87</v>
      </c>
      <c r="K42" s="159" t="s">
        <v>87</v>
      </c>
      <c r="L42" s="159" t="s">
        <v>87</v>
      </c>
      <c r="M42" s="159" t="s">
        <v>87</v>
      </c>
      <c r="N42" s="159" t="s">
        <v>87</v>
      </c>
      <c r="O42" s="159" t="s">
        <v>87</v>
      </c>
      <c r="P42" s="2"/>
      <c r="Q42" s="434">
        <v>0.32291666666666702</v>
      </c>
      <c r="R42" s="431" t="str">
        <f t="shared" si="11"/>
        <v>*</v>
      </c>
      <c r="S42" s="414" t="str">
        <f t="shared" si="12"/>
        <v>*</v>
      </c>
      <c r="T42" s="414" t="str">
        <f t="shared" si="13"/>
        <v>*</v>
      </c>
      <c r="U42" s="414" t="str">
        <f t="shared" si="14"/>
        <v>*</v>
      </c>
      <c r="V42" s="414" t="str">
        <f t="shared" si="15"/>
        <v>*</v>
      </c>
      <c r="W42" s="414">
        <f t="shared" si="16"/>
        <v>29.8</v>
      </c>
      <c r="X42" s="414">
        <f t="shared" si="17"/>
        <v>30.1</v>
      </c>
      <c r="Y42" s="414">
        <f t="shared" si="18"/>
        <v>23</v>
      </c>
      <c r="Z42" s="414">
        <f t="shared" si="19"/>
        <v>27.2</v>
      </c>
      <c r="AA42" s="414">
        <f t="shared" si="20"/>
        <v>24.2</v>
      </c>
      <c r="AB42" s="414">
        <f t="shared" si="21"/>
        <v>25.3</v>
      </c>
      <c r="AC42" s="414">
        <f t="shared" si="22"/>
        <v>25.9</v>
      </c>
      <c r="AD42" s="414">
        <f t="shared" si="23"/>
        <v>29.2</v>
      </c>
      <c r="AE42" s="414">
        <f t="shared" si="24"/>
        <v>26.5</v>
      </c>
      <c r="AF42" s="414">
        <f t="shared" si="25"/>
        <v>25.1</v>
      </c>
      <c r="AG42" s="414">
        <f t="shared" si="26"/>
        <v>25.3</v>
      </c>
      <c r="AH42" s="414">
        <f t="shared" si="27"/>
        <v>25</v>
      </c>
      <c r="AI42" s="414">
        <f t="shared" si="28"/>
        <v>25.6</v>
      </c>
      <c r="AJ42" s="414">
        <f t="shared" si="29"/>
        <v>25.8</v>
      </c>
      <c r="AK42" s="414">
        <f t="shared" si="30"/>
        <v>29.3</v>
      </c>
      <c r="AL42" s="414">
        <f t="shared" si="31"/>
        <v>27.4</v>
      </c>
      <c r="AM42" s="414">
        <f t="shared" si="32"/>
        <v>24.9</v>
      </c>
      <c r="AN42" s="414">
        <f t="shared" si="33"/>
        <v>20.8</v>
      </c>
      <c r="AO42" s="414">
        <f t="shared" si="34"/>
        <v>25.5</v>
      </c>
      <c r="AP42" s="414">
        <f t="shared" si="35"/>
        <v>26</v>
      </c>
      <c r="AQ42" s="414" t="str">
        <f t="shared" si="36"/>
        <v>-</v>
      </c>
      <c r="AR42" s="414" t="str">
        <f t="shared" si="37"/>
        <v>-</v>
      </c>
      <c r="AS42" s="414" t="str">
        <f t="shared" si="38"/>
        <v>-</v>
      </c>
      <c r="AT42" s="358"/>
    </row>
    <row r="43" spans="1:46" ht="13.5" customHeight="1" x14ac:dyDescent="0.35">
      <c r="A43" s="160">
        <v>0.33333333333333298</v>
      </c>
      <c r="B43" s="159" t="s">
        <v>87</v>
      </c>
      <c r="C43" s="159" t="s">
        <v>87</v>
      </c>
      <c r="D43" s="159" t="s">
        <v>87</v>
      </c>
      <c r="E43" s="159" t="s">
        <v>87</v>
      </c>
      <c r="F43" s="159" t="s">
        <v>87</v>
      </c>
      <c r="G43" s="159" t="s">
        <v>87</v>
      </c>
      <c r="H43" s="159" t="s">
        <v>87</v>
      </c>
      <c r="I43" s="159" t="s">
        <v>87</v>
      </c>
      <c r="J43" s="159" t="s">
        <v>87</v>
      </c>
      <c r="K43" s="159" t="s">
        <v>87</v>
      </c>
      <c r="L43" s="159" t="s">
        <v>87</v>
      </c>
      <c r="M43" s="159" t="s">
        <v>87</v>
      </c>
      <c r="N43" s="159" t="s">
        <v>87</v>
      </c>
      <c r="O43" s="159" t="s">
        <v>87</v>
      </c>
      <c r="P43" s="2"/>
      <c r="Q43" s="434">
        <v>0.33333333333333298</v>
      </c>
      <c r="R43" s="431" t="str">
        <f t="shared" si="11"/>
        <v>*</v>
      </c>
      <c r="S43" s="414" t="str">
        <f t="shared" si="12"/>
        <v>*</v>
      </c>
      <c r="T43" s="414" t="str">
        <f t="shared" si="13"/>
        <v>*</v>
      </c>
      <c r="U43" s="414" t="str">
        <f t="shared" si="14"/>
        <v>*</v>
      </c>
      <c r="V43" s="414" t="str">
        <f t="shared" si="15"/>
        <v>*</v>
      </c>
      <c r="W43" s="414">
        <f t="shared" si="16"/>
        <v>28.3</v>
      </c>
      <c r="X43" s="414">
        <f t="shared" si="17"/>
        <v>26.7</v>
      </c>
      <c r="Y43" s="414">
        <f t="shared" si="18"/>
        <v>25.1</v>
      </c>
      <c r="Z43" s="414">
        <f t="shared" si="19"/>
        <v>24.7</v>
      </c>
      <c r="AA43" s="414">
        <f t="shared" si="20"/>
        <v>26</v>
      </c>
      <c r="AB43" s="414">
        <f t="shared" si="21"/>
        <v>25.9</v>
      </c>
      <c r="AC43" s="414">
        <f t="shared" si="22"/>
        <v>25.7</v>
      </c>
      <c r="AD43" s="414">
        <f t="shared" si="23"/>
        <v>28.2</v>
      </c>
      <c r="AE43" s="414">
        <f t="shared" si="24"/>
        <v>27.3</v>
      </c>
      <c r="AF43" s="414">
        <f t="shared" si="25"/>
        <v>24.5</v>
      </c>
      <c r="AG43" s="414">
        <f t="shared" si="26"/>
        <v>25.8</v>
      </c>
      <c r="AH43" s="414">
        <f t="shared" si="27"/>
        <v>25</v>
      </c>
      <c r="AI43" s="414">
        <f t="shared" si="28"/>
        <v>25.6</v>
      </c>
      <c r="AJ43" s="414">
        <f t="shared" si="29"/>
        <v>27.1</v>
      </c>
      <c r="AK43" s="414">
        <f t="shared" si="30"/>
        <v>30.1</v>
      </c>
      <c r="AL43" s="414">
        <f t="shared" si="31"/>
        <v>29.1</v>
      </c>
      <c r="AM43" s="414">
        <f t="shared" si="32"/>
        <v>24.9</v>
      </c>
      <c r="AN43" s="414">
        <f t="shared" si="33"/>
        <v>23.4</v>
      </c>
      <c r="AO43" s="414">
        <f t="shared" si="34"/>
        <v>26.4</v>
      </c>
      <c r="AP43" s="414">
        <f t="shared" si="35"/>
        <v>25</v>
      </c>
      <c r="AQ43" s="414" t="str">
        <f t="shared" si="36"/>
        <v>-</v>
      </c>
      <c r="AR43" s="414" t="str">
        <f t="shared" si="37"/>
        <v>-</v>
      </c>
      <c r="AS43" s="414" t="str">
        <f t="shared" si="38"/>
        <v>-</v>
      </c>
      <c r="AT43" s="358"/>
    </row>
    <row r="44" spans="1:46" ht="13.5" customHeight="1" x14ac:dyDescent="0.35">
      <c r="A44" s="160">
        <v>0.34375</v>
      </c>
      <c r="B44" s="159" t="s">
        <v>87</v>
      </c>
      <c r="C44" s="159" t="s">
        <v>87</v>
      </c>
      <c r="D44" s="159" t="s">
        <v>87</v>
      </c>
      <c r="E44" s="159" t="s">
        <v>87</v>
      </c>
      <c r="F44" s="159" t="s">
        <v>87</v>
      </c>
      <c r="G44" s="159" t="s">
        <v>87</v>
      </c>
      <c r="H44" s="159" t="s">
        <v>87</v>
      </c>
      <c r="I44" s="159" t="s">
        <v>87</v>
      </c>
      <c r="J44" s="159" t="s">
        <v>87</v>
      </c>
      <c r="K44" s="159" t="s">
        <v>87</v>
      </c>
      <c r="L44" s="159" t="s">
        <v>87</v>
      </c>
      <c r="M44" s="159" t="s">
        <v>87</v>
      </c>
      <c r="N44" s="159" t="s">
        <v>87</v>
      </c>
      <c r="O44" s="159" t="s">
        <v>87</v>
      </c>
      <c r="P44" s="2"/>
      <c r="Q44" s="434">
        <v>0.34375</v>
      </c>
      <c r="R44" s="431" t="str">
        <f t="shared" si="11"/>
        <v>*</v>
      </c>
      <c r="S44" s="414" t="str">
        <f t="shared" si="12"/>
        <v>*</v>
      </c>
      <c r="T44" s="414" t="str">
        <f t="shared" si="13"/>
        <v>*</v>
      </c>
      <c r="U44" s="414" t="str">
        <f t="shared" si="14"/>
        <v>*</v>
      </c>
      <c r="V44" s="414" t="str">
        <f t="shared" si="15"/>
        <v>*</v>
      </c>
      <c r="W44" s="414">
        <f t="shared" si="16"/>
        <v>26.6</v>
      </c>
      <c r="X44" s="414">
        <f t="shared" si="17"/>
        <v>28</v>
      </c>
      <c r="Y44" s="414">
        <f t="shared" si="18"/>
        <v>25.8</v>
      </c>
      <c r="Z44" s="414">
        <f t="shared" si="19"/>
        <v>22.8</v>
      </c>
      <c r="AA44" s="414">
        <f t="shared" si="20"/>
        <v>24.6</v>
      </c>
      <c r="AB44" s="414">
        <f t="shared" si="21"/>
        <v>25.8</v>
      </c>
      <c r="AC44" s="414">
        <f t="shared" si="22"/>
        <v>26.1</v>
      </c>
      <c r="AD44" s="414">
        <f t="shared" si="23"/>
        <v>28.2</v>
      </c>
      <c r="AE44" s="414">
        <f t="shared" si="24"/>
        <v>31.8</v>
      </c>
      <c r="AF44" s="414">
        <f t="shared" si="25"/>
        <v>25</v>
      </c>
      <c r="AG44" s="414">
        <f t="shared" si="26"/>
        <v>26.4</v>
      </c>
      <c r="AH44" s="414">
        <f t="shared" si="27"/>
        <v>24</v>
      </c>
      <c r="AI44" s="414">
        <f t="shared" si="28"/>
        <v>25.1</v>
      </c>
      <c r="AJ44" s="414">
        <f t="shared" si="29"/>
        <v>25.7</v>
      </c>
      <c r="AK44" s="414">
        <f t="shared" si="30"/>
        <v>29.8</v>
      </c>
      <c r="AL44" s="414">
        <f t="shared" si="31"/>
        <v>28.3</v>
      </c>
      <c r="AM44" s="414">
        <f t="shared" si="32"/>
        <v>26.1</v>
      </c>
      <c r="AN44" s="414">
        <f t="shared" si="33"/>
        <v>25.1</v>
      </c>
      <c r="AO44" s="414">
        <f t="shared" si="34"/>
        <v>25.6</v>
      </c>
      <c r="AP44" s="414" t="str">
        <f t="shared" si="35"/>
        <v>*</v>
      </c>
      <c r="AQ44" s="414" t="str">
        <f t="shared" si="36"/>
        <v>-</v>
      </c>
      <c r="AR44" s="414" t="str">
        <f t="shared" si="37"/>
        <v>-</v>
      </c>
      <c r="AS44" s="414" t="str">
        <f t="shared" si="38"/>
        <v>-</v>
      </c>
      <c r="AT44" s="358"/>
    </row>
    <row r="45" spans="1:46" ht="13.5" customHeight="1" x14ac:dyDescent="0.35">
      <c r="A45" s="160">
        <v>0.35416666666666702</v>
      </c>
      <c r="B45" s="159" t="s">
        <v>87</v>
      </c>
      <c r="C45" s="159" t="s">
        <v>87</v>
      </c>
      <c r="D45" s="159" t="s">
        <v>87</v>
      </c>
      <c r="E45" s="159" t="s">
        <v>87</v>
      </c>
      <c r="F45" s="159" t="s">
        <v>87</v>
      </c>
      <c r="G45" s="159" t="s">
        <v>87</v>
      </c>
      <c r="H45" s="159" t="s">
        <v>87</v>
      </c>
      <c r="I45" s="159" t="s">
        <v>87</v>
      </c>
      <c r="J45" s="159" t="s">
        <v>87</v>
      </c>
      <c r="K45" s="159" t="s">
        <v>87</v>
      </c>
      <c r="L45" s="159" t="s">
        <v>87</v>
      </c>
      <c r="M45" s="159" t="s">
        <v>87</v>
      </c>
      <c r="N45" s="159" t="s">
        <v>87</v>
      </c>
      <c r="O45" s="159" t="s">
        <v>87</v>
      </c>
      <c r="P45" s="2"/>
      <c r="Q45" s="434">
        <v>0.35416666666666702</v>
      </c>
      <c r="R45" s="431" t="str">
        <f t="shared" si="11"/>
        <v>*</v>
      </c>
      <c r="S45" s="414" t="str">
        <f t="shared" si="12"/>
        <v>*</v>
      </c>
      <c r="T45" s="414" t="str">
        <f t="shared" si="13"/>
        <v>*</v>
      </c>
      <c r="U45" s="414" t="str">
        <f t="shared" si="14"/>
        <v>*</v>
      </c>
      <c r="V45" s="414" t="str">
        <f t="shared" si="15"/>
        <v>*</v>
      </c>
      <c r="W45" s="414">
        <f t="shared" si="16"/>
        <v>29.1</v>
      </c>
      <c r="X45" s="414">
        <f t="shared" si="17"/>
        <v>27.1</v>
      </c>
      <c r="Y45" s="414">
        <f t="shared" si="18"/>
        <v>26</v>
      </c>
      <c r="Z45" s="414">
        <f t="shared" si="19"/>
        <v>24.7</v>
      </c>
      <c r="AA45" s="414">
        <f t="shared" si="20"/>
        <v>25.2</v>
      </c>
      <c r="AB45" s="414">
        <f t="shared" si="21"/>
        <v>26.3</v>
      </c>
      <c r="AC45" s="414">
        <f t="shared" si="22"/>
        <v>26.8</v>
      </c>
      <c r="AD45" s="414">
        <f t="shared" si="23"/>
        <v>26</v>
      </c>
      <c r="AE45" s="414">
        <f t="shared" si="24"/>
        <v>28.3</v>
      </c>
      <c r="AF45" s="414">
        <f t="shared" si="25"/>
        <v>24.7</v>
      </c>
      <c r="AG45" s="414">
        <f t="shared" si="26"/>
        <v>26.1</v>
      </c>
      <c r="AH45" s="414">
        <f t="shared" si="27"/>
        <v>25.9</v>
      </c>
      <c r="AI45" s="414">
        <f t="shared" si="28"/>
        <v>26.3</v>
      </c>
      <c r="AJ45" s="414">
        <f t="shared" si="29"/>
        <v>26</v>
      </c>
      <c r="AK45" s="414">
        <f t="shared" si="30"/>
        <v>29</v>
      </c>
      <c r="AL45" s="414">
        <f t="shared" si="31"/>
        <v>26.8</v>
      </c>
      <c r="AM45" s="414">
        <f t="shared" si="32"/>
        <v>26.2</v>
      </c>
      <c r="AN45" s="414">
        <f t="shared" si="33"/>
        <v>24.7</v>
      </c>
      <c r="AO45" s="414">
        <f t="shared" si="34"/>
        <v>24.7</v>
      </c>
      <c r="AP45" s="414" t="str">
        <f t="shared" si="35"/>
        <v>*</v>
      </c>
      <c r="AQ45" s="414" t="str">
        <f t="shared" si="36"/>
        <v>-</v>
      </c>
      <c r="AR45" s="414" t="str">
        <f t="shared" si="37"/>
        <v>-</v>
      </c>
      <c r="AS45" s="414" t="str">
        <f t="shared" si="38"/>
        <v>-</v>
      </c>
      <c r="AT45" s="358"/>
    </row>
    <row r="46" spans="1:46" ht="13.5" customHeight="1" x14ac:dyDescent="0.35">
      <c r="A46" s="160">
        <v>0.36458333333333298</v>
      </c>
      <c r="B46" s="159" t="s">
        <v>87</v>
      </c>
      <c r="C46" s="159" t="s">
        <v>87</v>
      </c>
      <c r="D46" s="159" t="s">
        <v>87</v>
      </c>
      <c r="E46" s="159" t="s">
        <v>87</v>
      </c>
      <c r="F46" s="159" t="s">
        <v>87</v>
      </c>
      <c r="G46" s="159" t="s">
        <v>87</v>
      </c>
      <c r="H46" s="159" t="s">
        <v>87</v>
      </c>
      <c r="I46" s="159" t="s">
        <v>87</v>
      </c>
      <c r="J46" s="159" t="s">
        <v>87</v>
      </c>
      <c r="K46" s="159" t="s">
        <v>87</v>
      </c>
      <c r="L46" s="159" t="s">
        <v>87</v>
      </c>
      <c r="M46" s="159" t="s">
        <v>87</v>
      </c>
      <c r="N46" s="159" t="s">
        <v>87</v>
      </c>
      <c r="O46" s="159" t="s">
        <v>87</v>
      </c>
      <c r="P46" s="2"/>
      <c r="Q46" s="434">
        <v>0.36458333333333298</v>
      </c>
      <c r="R46" s="431" t="str">
        <f t="shared" si="11"/>
        <v>*</v>
      </c>
      <c r="S46" s="414" t="str">
        <f t="shared" si="12"/>
        <v>*</v>
      </c>
      <c r="T46" s="414" t="str">
        <f t="shared" si="13"/>
        <v>*</v>
      </c>
      <c r="U46" s="414" t="str">
        <f t="shared" si="14"/>
        <v>*</v>
      </c>
      <c r="V46" s="414" t="str">
        <f t="shared" si="15"/>
        <v>*</v>
      </c>
      <c r="W46" s="414">
        <f t="shared" si="16"/>
        <v>27.2</v>
      </c>
      <c r="X46" s="414">
        <f t="shared" si="17"/>
        <v>32.6</v>
      </c>
      <c r="Y46" s="414">
        <f t="shared" si="18"/>
        <v>24.3</v>
      </c>
      <c r="Z46" s="414">
        <f t="shared" si="19"/>
        <v>25.6</v>
      </c>
      <c r="AA46" s="414">
        <f t="shared" si="20"/>
        <v>25.5</v>
      </c>
      <c r="AB46" s="414">
        <f t="shared" si="21"/>
        <v>26.8</v>
      </c>
      <c r="AC46" s="414">
        <f t="shared" si="22"/>
        <v>26.2</v>
      </c>
      <c r="AD46" s="414">
        <f t="shared" si="23"/>
        <v>25.6</v>
      </c>
      <c r="AE46" s="414">
        <f t="shared" si="24"/>
        <v>29</v>
      </c>
      <c r="AF46" s="414">
        <f t="shared" si="25"/>
        <v>24.9</v>
      </c>
      <c r="AG46" s="414">
        <f t="shared" si="26"/>
        <v>24.7</v>
      </c>
      <c r="AH46" s="414">
        <f t="shared" si="27"/>
        <v>24.3</v>
      </c>
      <c r="AI46" s="414">
        <f t="shared" si="28"/>
        <v>25.6</v>
      </c>
      <c r="AJ46" s="414">
        <f t="shared" si="29"/>
        <v>25.6</v>
      </c>
      <c r="AK46" s="414">
        <f t="shared" si="30"/>
        <v>31.1</v>
      </c>
      <c r="AL46" s="414">
        <f t="shared" si="31"/>
        <v>28.1</v>
      </c>
      <c r="AM46" s="414">
        <f t="shared" si="32"/>
        <v>25.4</v>
      </c>
      <c r="AN46" s="414">
        <f t="shared" si="33"/>
        <v>24.5</v>
      </c>
      <c r="AO46" s="414">
        <f t="shared" si="34"/>
        <v>23.2</v>
      </c>
      <c r="AP46" s="414" t="str">
        <f t="shared" si="35"/>
        <v>*</v>
      </c>
      <c r="AQ46" s="414" t="str">
        <f t="shared" si="36"/>
        <v>-</v>
      </c>
      <c r="AR46" s="414" t="str">
        <f t="shared" si="37"/>
        <v>-</v>
      </c>
      <c r="AS46" s="414" t="str">
        <f t="shared" si="38"/>
        <v>-</v>
      </c>
      <c r="AT46" s="358"/>
    </row>
    <row r="47" spans="1:46" ht="13.5" customHeight="1" x14ac:dyDescent="0.35">
      <c r="A47" s="160">
        <v>0.375</v>
      </c>
      <c r="B47" s="159" t="s">
        <v>87</v>
      </c>
      <c r="C47" s="159" t="s">
        <v>87</v>
      </c>
      <c r="D47" s="159" t="s">
        <v>87</v>
      </c>
      <c r="E47" s="159" t="s">
        <v>87</v>
      </c>
      <c r="F47" s="159" t="s">
        <v>87</v>
      </c>
      <c r="G47" s="159" t="s">
        <v>87</v>
      </c>
      <c r="H47" s="159" t="s">
        <v>87</v>
      </c>
      <c r="I47" s="159" t="s">
        <v>87</v>
      </c>
      <c r="J47" s="159" t="s">
        <v>87</v>
      </c>
      <c r="K47" s="159" t="s">
        <v>87</v>
      </c>
      <c r="L47" s="159" t="s">
        <v>87</v>
      </c>
      <c r="M47" s="159" t="s">
        <v>87</v>
      </c>
      <c r="N47" s="159" t="s">
        <v>87</v>
      </c>
      <c r="O47" s="159" t="s">
        <v>87</v>
      </c>
      <c r="P47" s="2"/>
      <c r="Q47" s="434">
        <v>0.375</v>
      </c>
      <c r="R47" s="431" t="str">
        <f t="shared" si="11"/>
        <v>*</v>
      </c>
      <c r="S47" s="414" t="str">
        <f t="shared" si="12"/>
        <v>*</v>
      </c>
      <c r="T47" s="414" t="str">
        <f t="shared" si="13"/>
        <v>*</v>
      </c>
      <c r="U47" s="414" t="str">
        <f t="shared" si="14"/>
        <v>*</v>
      </c>
      <c r="V47" s="414" t="str">
        <f t="shared" si="15"/>
        <v>*</v>
      </c>
      <c r="W47" s="414">
        <f t="shared" si="16"/>
        <v>26.1</v>
      </c>
      <c r="X47" s="414">
        <f t="shared" si="17"/>
        <v>26.9</v>
      </c>
      <c r="Y47" s="414">
        <f t="shared" si="18"/>
        <v>26.1</v>
      </c>
      <c r="Z47" s="414">
        <f t="shared" si="19"/>
        <v>26.2</v>
      </c>
      <c r="AA47" s="414">
        <f t="shared" si="20"/>
        <v>25.1</v>
      </c>
      <c r="AB47" s="414">
        <f t="shared" si="21"/>
        <v>25.5</v>
      </c>
      <c r="AC47" s="414">
        <f t="shared" si="22"/>
        <v>25.4</v>
      </c>
      <c r="AD47" s="414">
        <f t="shared" si="23"/>
        <v>27</v>
      </c>
      <c r="AE47" s="414">
        <f t="shared" si="24"/>
        <v>28.4</v>
      </c>
      <c r="AF47" s="414">
        <f t="shared" si="25"/>
        <v>25.7</v>
      </c>
      <c r="AG47" s="414">
        <f t="shared" si="26"/>
        <v>23.8</v>
      </c>
      <c r="AH47" s="414">
        <f t="shared" si="27"/>
        <v>24.9</v>
      </c>
      <c r="AI47" s="414">
        <f t="shared" si="28"/>
        <v>25.2</v>
      </c>
      <c r="AJ47" s="414">
        <f t="shared" si="29"/>
        <v>26.5</v>
      </c>
      <c r="AK47" s="414">
        <f t="shared" si="30"/>
        <v>26.4</v>
      </c>
      <c r="AL47" s="414">
        <f t="shared" si="31"/>
        <v>28.6</v>
      </c>
      <c r="AM47" s="414">
        <f t="shared" si="32"/>
        <v>27</v>
      </c>
      <c r="AN47" s="414">
        <f t="shared" si="33"/>
        <v>24.8</v>
      </c>
      <c r="AO47" s="414">
        <f t="shared" si="34"/>
        <v>23.1</v>
      </c>
      <c r="AP47" s="414" t="str">
        <f t="shared" si="35"/>
        <v>*</v>
      </c>
      <c r="AQ47" s="414" t="str">
        <f t="shared" si="36"/>
        <v>-</v>
      </c>
      <c r="AR47" s="414" t="str">
        <f t="shared" si="37"/>
        <v>-</v>
      </c>
      <c r="AS47" s="414" t="str">
        <f t="shared" si="38"/>
        <v>-</v>
      </c>
      <c r="AT47" s="358"/>
    </row>
    <row r="48" spans="1:46" ht="13.5" customHeight="1" x14ac:dyDescent="0.35">
      <c r="A48" s="160">
        <v>0.38541666666666702</v>
      </c>
      <c r="B48" s="159" t="s">
        <v>87</v>
      </c>
      <c r="C48" s="159" t="s">
        <v>87</v>
      </c>
      <c r="D48" s="159" t="s">
        <v>87</v>
      </c>
      <c r="E48" s="159" t="s">
        <v>87</v>
      </c>
      <c r="F48" s="159" t="s">
        <v>87</v>
      </c>
      <c r="G48" s="159" t="s">
        <v>87</v>
      </c>
      <c r="H48" s="159" t="s">
        <v>87</v>
      </c>
      <c r="I48" s="159" t="s">
        <v>87</v>
      </c>
      <c r="J48" s="159" t="s">
        <v>87</v>
      </c>
      <c r="K48" s="159" t="s">
        <v>87</v>
      </c>
      <c r="L48" s="159" t="s">
        <v>87</v>
      </c>
      <c r="M48" s="159" t="s">
        <v>87</v>
      </c>
      <c r="N48" s="159" t="s">
        <v>87</v>
      </c>
      <c r="O48" s="159" t="s">
        <v>87</v>
      </c>
      <c r="P48" s="2"/>
      <c r="Q48" s="434">
        <v>0.38541666666666702</v>
      </c>
      <c r="R48" s="431" t="str">
        <f t="shared" si="11"/>
        <v>*</v>
      </c>
      <c r="S48" s="414" t="str">
        <f t="shared" si="12"/>
        <v>*</v>
      </c>
      <c r="T48" s="414" t="str">
        <f t="shared" si="13"/>
        <v>*</v>
      </c>
      <c r="U48" s="414" t="str">
        <f t="shared" si="14"/>
        <v>*</v>
      </c>
      <c r="V48" s="414" t="str">
        <f t="shared" si="15"/>
        <v>*</v>
      </c>
      <c r="W48" s="414">
        <f t="shared" si="16"/>
        <v>28.5</v>
      </c>
      <c r="X48" s="414">
        <f t="shared" si="17"/>
        <v>29.4</v>
      </c>
      <c r="Y48" s="414">
        <f t="shared" si="18"/>
        <v>27.3</v>
      </c>
      <c r="Z48" s="414">
        <f t="shared" si="19"/>
        <v>25.3</v>
      </c>
      <c r="AA48" s="414">
        <f t="shared" si="20"/>
        <v>25.4</v>
      </c>
      <c r="AB48" s="414">
        <f t="shared" si="21"/>
        <v>25.8</v>
      </c>
      <c r="AC48" s="414">
        <f t="shared" si="22"/>
        <v>27</v>
      </c>
      <c r="AD48" s="414">
        <f t="shared" si="23"/>
        <v>27.9</v>
      </c>
      <c r="AE48" s="414">
        <f t="shared" si="24"/>
        <v>26</v>
      </c>
      <c r="AF48" s="414">
        <f t="shared" si="25"/>
        <v>25.6</v>
      </c>
      <c r="AG48" s="414">
        <f t="shared" si="26"/>
        <v>24.7</v>
      </c>
      <c r="AH48" s="414">
        <f t="shared" si="27"/>
        <v>26.2</v>
      </c>
      <c r="AI48" s="414">
        <f t="shared" si="28"/>
        <v>26.5</v>
      </c>
      <c r="AJ48" s="414">
        <f t="shared" si="29"/>
        <v>28.2</v>
      </c>
      <c r="AK48" s="414">
        <f t="shared" si="30"/>
        <v>27.1</v>
      </c>
      <c r="AL48" s="414">
        <f t="shared" si="31"/>
        <v>24.2</v>
      </c>
      <c r="AM48" s="414">
        <f t="shared" si="32"/>
        <v>27.2</v>
      </c>
      <c r="AN48" s="414">
        <f t="shared" si="33"/>
        <v>26.2</v>
      </c>
      <c r="AO48" s="414">
        <f t="shared" si="34"/>
        <v>23.9</v>
      </c>
      <c r="AP48" s="414" t="str">
        <f t="shared" si="35"/>
        <v>*</v>
      </c>
      <c r="AQ48" s="414" t="str">
        <f t="shared" si="36"/>
        <v>-</v>
      </c>
      <c r="AR48" s="414" t="str">
        <f t="shared" si="37"/>
        <v>-</v>
      </c>
      <c r="AS48" s="414" t="str">
        <f t="shared" si="38"/>
        <v>-</v>
      </c>
      <c r="AT48" s="358"/>
    </row>
    <row r="49" spans="1:46" ht="13.5" customHeight="1" x14ac:dyDescent="0.35">
      <c r="A49" s="160">
        <v>0.39583333333333298</v>
      </c>
      <c r="B49" s="159" t="s">
        <v>87</v>
      </c>
      <c r="C49" s="159" t="s">
        <v>87</v>
      </c>
      <c r="D49" s="159" t="s">
        <v>87</v>
      </c>
      <c r="E49" s="159" t="s">
        <v>87</v>
      </c>
      <c r="F49" s="159" t="s">
        <v>87</v>
      </c>
      <c r="G49" s="159" t="s">
        <v>87</v>
      </c>
      <c r="H49" s="159" t="s">
        <v>87</v>
      </c>
      <c r="I49" s="159" t="s">
        <v>87</v>
      </c>
      <c r="J49" s="159" t="s">
        <v>87</v>
      </c>
      <c r="K49" s="159" t="s">
        <v>87</v>
      </c>
      <c r="L49" s="159" t="s">
        <v>87</v>
      </c>
      <c r="M49" s="159" t="s">
        <v>87</v>
      </c>
      <c r="N49" s="159" t="s">
        <v>87</v>
      </c>
      <c r="O49" s="159" t="s">
        <v>87</v>
      </c>
      <c r="P49" s="2"/>
      <c r="Q49" s="434">
        <v>0.39583333333333298</v>
      </c>
      <c r="R49" s="431" t="str">
        <f t="shared" si="11"/>
        <v>*</v>
      </c>
      <c r="S49" s="414" t="str">
        <f t="shared" si="12"/>
        <v>*</v>
      </c>
      <c r="T49" s="414" t="str">
        <f t="shared" si="13"/>
        <v>*</v>
      </c>
      <c r="U49" s="414" t="str">
        <f t="shared" si="14"/>
        <v>*</v>
      </c>
      <c r="V49" s="414" t="str">
        <f t="shared" si="15"/>
        <v>*</v>
      </c>
      <c r="W49" s="414">
        <f t="shared" si="16"/>
        <v>25.5</v>
      </c>
      <c r="X49" s="414">
        <f t="shared" si="17"/>
        <v>29.3</v>
      </c>
      <c r="Y49" s="414">
        <f t="shared" si="18"/>
        <v>26.1</v>
      </c>
      <c r="Z49" s="414">
        <f t="shared" si="19"/>
        <v>25.3</v>
      </c>
      <c r="AA49" s="414">
        <f t="shared" si="20"/>
        <v>27</v>
      </c>
      <c r="AB49" s="414">
        <f t="shared" si="21"/>
        <v>25.8</v>
      </c>
      <c r="AC49" s="414">
        <f t="shared" si="22"/>
        <v>25.8</v>
      </c>
      <c r="AD49" s="414">
        <f t="shared" si="23"/>
        <v>26.2</v>
      </c>
      <c r="AE49" s="414">
        <f t="shared" si="24"/>
        <v>28.8</v>
      </c>
      <c r="AF49" s="414">
        <f t="shared" si="25"/>
        <v>24</v>
      </c>
      <c r="AG49" s="414">
        <f t="shared" si="26"/>
        <v>25.5</v>
      </c>
      <c r="AH49" s="414">
        <f t="shared" si="27"/>
        <v>23.5</v>
      </c>
      <c r="AI49" s="414">
        <f t="shared" si="28"/>
        <v>26.6</v>
      </c>
      <c r="AJ49" s="414">
        <f t="shared" si="29"/>
        <v>26.1</v>
      </c>
      <c r="AK49" s="414">
        <f t="shared" si="30"/>
        <v>28</v>
      </c>
      <c r="AL49" s="414">
        <f t="shared" si="31"/>
        <v>21.3</v>
      </c>
      <c r="AM49" s="414">
        <f t="shared" si="32"/>
        <v>26.2</v>
      </c>
      <c r="AN49" s="414">
        <f t="shared" si="33"/>
        <v>24.3</v>
      </c>
      <c r="AO49" s="414">
        <f t="shared" si="34"/>
        <v>24.3</v>
      </c>
      <c r="AP49" s="414" t="str">
        <f t="shared" si="35"/>
        <v>*</v>
      </c>
      <c r="AQ49" s="414" t="str">
        <f t="shared" si="36"/>
        <v>-</v>
      </c>
      <c r="AR49" s="414" t="str">
        <f t="shared" si="37"/>
        <v>-</v>
      </c>
      <c r="AS49" s="414" t="str">
        <f t="shared" si="38"/>
        <v>-</v>
      </c>
      <c r="AT49" s="358"/>
    </row>
    <row r="50" spans="1:46" ht="13.5" customHeight="1" x14ac:dyDescent="0.35">
      <c r="A50" s="160">
        <v>0.40625</v>
      </c>
      <c r="B50" s="159" t="s">
        <v>87</v>
      </c>
      <c r="C50" s="159" t="s">
        <v>87</v>
      </c>
      <c r="D50" s="159" t="s">
        <v>87</v>
      </c>
      <c r="E50" s="159" t="s">
        <v>87</v>
      </c>
      <c r="F50" s="159" t="s">
        <v>87</v>
      </c>
      <c r="G50" s="159" t="s">
        <v>87</v>
      </c>
      <c r="H50" s="159" t="s">
        <v>87</v>
      </c>
      <c r="I50" s="159" t="s">
        <v>87</v>
      </c>
      <c r="J50" s="159" t="s">
        <v>87</v>
      </c>
      <c r="K50" s="159" t="s">
        <v>87</v>
      </c>
      <c r="L50" s="159" t="s">
        <v>87</v>
      </c>
      <c r="M50" s="159" t="s">
        <v>87</v>
      </c>
      <c r="N50" s="159" t="s">
        <v>87</v>
      </c>
      <c r="O50" s="159" t="s">
        <v>87</v>
      </c>
      <c r="P50" s="2"/>
      <c r="Q50" s="434">
        <v>0.40625</v>
      </c>
      <c r="R50" s="431" t="str">
        <f t="shared" si="11"/>
        <v>*</v>
      </c>
      <c r="S50" s="414" t="str">
        <f t="shared" si="12"/>
        <v>*</v>
      </c>
      <c r="T50" s="414" t="str">
        <f t="shared" si="13"/>
        <v>*</v>
      </c>
      <c r="U50" s="414" t="str">
        <f t="shared" si="14"/>
        <v>*</v>
      </c>
      <c r="V50" s="414" t="str">
        <f t="shared" si="15"/>
        <v>*</v>
      </c>
      <c r="W50" s="414">
        <f t="shared" si="16"/>
        <v>27.3</v>
      </c>
      <c r="X50" s="414">
        <f t="shared" si="17"/>
        <v>25.7</v>
      </c>
      <c r="Y50" s="414">
        <f t="shared" si="18"/>
        <v>26</v>
      </c>
      <c r="Z50" s="414">
        <f t="shared" si="19"/>
        <v>25.2</v>
      </c>
      <c r="AA50" s="414">
        <f t="shared" si="20"/>
        <v>27.7</v>
      </c>
      <c r="AB50" s="414">
        <f t="shared" si="21"/>
        <v>27.2</v>
      </c>
      <c r="AC50" s="414">
        <f t="shared" si="22"/>
        <v>26.3</v>
      </c>
      <c r="AD50" s="414">
        <f t="shared" si="23"/>
        <v>26.4</v>
      </c>
      <c r="AE50" s="414">
        <f t="shared" si="24"/>
        <v>29.6</v>
      </c>
      <c r="AF50" s="414">
        <f t="shared" si="25"/>
        <v>24.9</v>
      </c>
      <c r="AG50" s="414">
        <f t="shared" si="26"/>
        <v>26</v>
      </c>
      <c r="AH50" s="414">
        <f t="shared" si="27"/>
        <v>24.8</v>
      </c>
      <c r="AI50" s="414">
        <f t="shared" si="28"/>
        <v>27.1</v>
      </c>
      <c r="AJ50" s="414">
        <f t="shared" si="29"/>
        <v>26.3</v>
      </c>
      <c r="AK50" s="414">
        <f t="shared" si="30"/>
        <v>27.4</v>
      </c>
      <c r="AL50" s="414">
        <f t="shared" si="31"/>
        <v>29.1</v>
      </c>
      <c r="AM50" s="414">
        <f t="shared" si="32"/>
        <v>24.9</v>
      </c>
      <c r="AN50" s="414">
        <f t="shared" si="33"/>
        <v>25.5</v>
      </c>
      <c r="AO50" s="414">
        <f t="shared" si="34"/>
        <v>24.9</v>
      </c>
      <c r="AP50" s="414" t="str">
        <f t="shared" si="35"/>
        <v>*</v>
      </c>
      <c r="AQ50" s="414" t="str">
        <f t="shared" si="36"/>
        <v>-</v>
      </c>
      <c r="AR50" s="414" t="str">
        <f t="shared" si="37"/>
        <v>-</v>
      </c>
      <c r="AS50" s="414" t="str">
        <f t="shared" si="38"/>
        <v>-</v>
      </c>
      <c r="AT50" s="358"/>
    </row>
    <row r="51" spans="1:46" ht="13.5" customHeight="1" x14ac:dyDescent="0.35">
      <c r="A51" s="160">
        <v>0.41666666666666702</v>
      </c>
      <c r="B51" s="159" t="s">
        <v>87</v>
      </c>
      <c r="C51" s="159" t="s">
        <v>87</v>
      </c>
      <c r="D51" s="159" t="s">
        <v>87</v>
      </c>
      <c r="E51" s="159" t="s">
        <v>87</v>
      </c>
      <c r="F51" s="159" t="s">
        <v>87</v>
      </c>
      <c r="G51" s="159" t="s">
        <v>87</v>
      </c>
      <c r="H51" s="159" t="s">
        <v>87</v>
      </c>
      <c r="I51" s="159" t="s">
        <v>87</v>
      </c>
      <c r="J51" s="159" t="s">
        <v>87</v>
      </c>
      <c r="K51" s="159" t="s">
        <v>87</v>
      </c>
      <c r="L51" s="159" t="s">
        <v>87</v>
      </c>
      <c r="M51" s="159" t="s">
        <v>87</v>
      </c>
      <c r="N51" s="159" t="s">
        <v>87</v>
      </c>
      <c r="O51" s="159" t="s">
        <v>87</v>
      </c>
      <c r="P51" s="2"/>
      <c r="Q51" s="434">
        <v>0.41666666666666702</v>
      </c>
      <c r="R51" s="431" t="str">
        <f t="shared" si="11"/>
        <v>*</v>
      </c>
      <c r="S51" s="414" t="str">
        <f t="shared" si="12"/>
        <v>*</v>
      </c>
      <c r="T51" s="414" t="str">
        <f t="shared" si="13"/>
        <v>*</v>
      </c>
      <c r="U51" s="414" t="str">
        <f t="shared" si="14"/>
        <v>*</v>
      </c>
      <c r="V51" s="414" t="str">
        <f t="shared" si="15"/>
        <v>*</v>
      </c>
      <c r="W51" s="414">
        <f t="shared" si="16"/>
        <v>28.3</v>
      </c>
      <c r="X51" s="414">
        <f t="shared" si="17"/>
        <v>27.3</v>
      </c>
      <c r="Y51" s="414">
        <f t="shared" si="18"/>
        <v>24.4</v>
      </c>
      <c r="Z51" s="414">
        <f t="shared" si="19"/>
        <v>25.8</v>
      </c>
      <c r="AA51" s="414">
        <f t="shared" si="20"/>
        <v>25.6</v>
      </c>
      <c r="AB51" s="414">
        <f t="shared" si="21"/>
        <v>26.5</v>
      </c>
      <c r="AC51" s="414">
        <f t="shared" si="22"/>
        <v>23</v>
      </c>
      <c r="AD51" s="414">
        <f t="shared" si="23"/>
        <v>24.7</v>
      </c>
      <c r="AE51" s="414">
        <f t="shared" si="24"/>
        <v>29</v>
      </c>
      <c r="AF51" s="414">
        <f t="shared" si="25"/>
        <v>26</v>
      </c>
      <c r="AG51" s="414">
        <f t="shared" si="26"/>
        <v>26.2</v>
      </c>
      <c r="AH51" s="414">
        <f t="shared" si="27"/>
        <v>26.1</v>
      </c>
      <c r="AI51" s="414">
        <f t="shared" si="28"/>
        <v>25.2</v>
      </c>
      <c r="AJ51" s="414">
        <f t="shared" si="29"/>
        <v>25.4</v>
      </c>
      <c r="AK51" s="414">
        <f t="shared" si="30"/>
        <v>27.5</v>
      </c>
      <c r="AL51" s="414">
        <f t="shared" si="31"/>
        <v>29.9</v>
      </c>
      <c r="AM51" s="414">
        <f t="shared" si="32"/>
        <v>25.3</v>
      </c>
      <c r="AN51" s="414">
        <f t="shared" si="33"/>
        <v>24.9</v>
      </c>
      <c r="AO51" s="414">
        <f t="shared" si="34"/>
        <v>22.7</v>
      </c>
      <c r="AP51" s="414" t="str">
        <f t="shared" si="35"/>
        <v>*</v>
      </c>
      <c r="AQ51" s="414" t="str">
        <f t="shared" si="36"/>
        <v>-</v>
      </c>
      <c r="AR51" s="414" t="str">
        <f t="shared" si="37"/>
        <v>-</v>
      </c>
      <c r="AS51" s="414" t="str">
        <f t="shared" si="38"/>
        <v>-</v>
      </c>
      <c r="AT51" s="358"/>
    </row>
    <row r="52" spans="1:46" ht="13.5" customHeight="1" x14ac:dyDescent="0.35">
      <c r="A52" s="160">
        <v>0.42708333333333298</v>
      </c>
      <c r="B52" s="159" t="s">
        <v>87</v>
      </c>
      <c r="C52" s="159" t="s">
        <v>87</v>
      </c>
      <c r="D52" s="159" t="s">
        <v>87</v>
      </c>
      <c r="E52" s="159" t="s">
        <v>87</v>
      </c>
      <c r="F52" s="159" t="s">
        <v>87</v>
      </c>
      <c r="G52" s="159" t="s">
        <v>87</v>
      </c>
      <c r="H52" s="159" t="s">
        <v>87</v>
      </c>
      <c r="I52" s="159" t="s">
        <v>87</v>
      </c>
      <c r="J52" s="159" t="s">
        <v>87</v>
      </c>
      <c r="K52" s="159" t="s">
        <v>87</v>
      </c>
      <c r="L52" s="159" t="s">
        <v>87</v>
      </c>
      <c r="M52" s="159" t="s">
        <v>87</v>
      </c>
      <c r="N52" s="159" t="s">
        <v>87</v>
      </c>
      <c r="O52" s="159" t="s">
        <v>87</v>
      </c>
      <c r="P52" s="2"/>
      <c r="Q52" s="434">
        <v>0.42708333333333298</v>
      </c>
      <c r="R52" s="431" t="str">
        <f t="shared" si="11"/>
        <v>*</v>
      </c>
      <c r="S52" s="414" t="str">
        <f t="shared" si="12"/>
        <v>*</v>
      </c>
      <c r="T52" s="414" t="str">
        <f t="shared" si="13"/>
        <v>*</v>
      </c>
      <c r="U52" s="414" t="str">
        <f t="shared" si="14"/>
        <v>*</v>
      </c>
      <c r="V52" s="414" t="str">
        <f t="shared" si="15"/>
        <v>*</v>
      </c>
      <c r="W52" s="414">
        <f t="shared" si="16"/>
        <v>28.5</v>
      </c>
      <c r="X52" s="414">
        <f t="shared" si="17"/>
        <v>27.6</v>
      </c>
      <c r="Y52" s="414">
        <f t="shared" si="18"/>
        <v>27</v>
      </c>
      <c r="Z52" s="414">
        <f t="shared" si="19"/>
        <v>24.3</v>
      </c>
      <c r="AA52" s="414">
        <f t="shared" si="20"/>
        <v>23.9</v>
      </c>
      <c r="AB52" s="414">
        <f t="shared" si="21"/>
        <v>25.4</v>
      </c>
      <c r="AC52" s="414">
        <f t="shared" si="22"/>
        <v>23.5</v>
      </c>
      <c r="AD52" s="414">
        <f t="shared" si="23"/>
        <v>25</v>
      </c>
      <c r="AE52" s="414">
        <f t="shared" si="24"/>
        <v>27.3</v>
      </c>
      <c r="AF52" s="414">
        <f t="shared" si="25"/>
        <v>25.1</v>
      </c>
      <c r="AG52" s="414">
        <f t="shared" si="26"/>
        <v>24.6</v>
      </c>
      <c r="AH52" s="414">
        <f t="shared" si="27"/>
        <v>24.1</v>
      </c>
      <c r="AI52" s="414">
        <f t="shared" si="28"/>
        <v>25.9</v>
      </c>
      <c r="AJ52" s="414">
        <f t="shared" si="29"/>
        <v>26.4</v>
      </c>
      <c r="AK52" s="414">
        <f t="shared" si="30"/>
        <v>25.3</v>
      </c>
      <c r="AL52" s="414">
        <f t="shared" si="31"/>
        <v>30.4</v>
      </c>
      <c r="AM52" s="414">
        <f t="shared" si="32"/>
        <v>25.6</v>
      </c>
      <c r="AN52" s="414">
        <f t="shared" si="33"/>
        <v>24.5</v>
      </c>
      <c r="AO52" s="414">
        <f t="shared" si="34"/>
        <v>25.5</v>
      </c>
      <c r="AP52" s="414" t="str">
        <f t="shared" si="35"/>
        <v>*</v>
      </c>
      <c r="AQ52" s="414" t="str">
        <f t="shared" si="36"/>
        <v>-</v>
      </c>
      <c r="AR52" s="414" t="str">
        <f t="shared" si="37"/>
        <v>-</v>
      </c>
      <c r="AS52" s="414" t="str">
        <f t="shared" si="38"/>
        <v>-</v>
      </c>
      <c r="AT52" s="358"/>
    </row>
    <row r="53" spans="1:46" ht="13.5" customHeight="1" x14ac:dyDescent="0.35">
      <c r="A53" s="160">
        <v>0.4375</v>
      </c>
      <c r="B53" s="159" t="s">
        <v>87</v>
      </c>
      <c r="C53" s="159" t="s">
        <v>87</v>
      </c>
      <c r="D53" s="159" t="s">
        <v>87</v>
      </c>
      <c r="E53" s="159" t="s">
        <v>87</v>
      </c>
      <c r="F53" s="159" t="s">
        <v>87</v>
      </c>
      <c r="G53" s="159" t="s">
        <v>87</v>
      </c>
      <c r="H53" s="159" t="s">
        <v>87</v>
      </c>
      <c r="I53" s="159" t="s">
        <v>87</v>
      </c>
      <c r="J53" s="159" t="s">
        <v>87</v>
      </c>
      <c r="K53" s="159" t="s">
        <v>87</v>
      </c>
      <c r="L53" s="159" t="s">
        <v>87</v>
      </c>
      <c r="M53" s="159" t="s">
        <v>87</v>
      </c>
      <c r="N53" s="159" t="s">
        <v>87</v>
      </c>
      <c r="O53" s="159" t="s">
        <v>87</v>
      </c>
      <c r="P53" s="2"/>
      <c r="Q53" s="434">
        <v>0.4375</v>
      </c>
      <c r="R53" s="431" t="str">
        <f t="shared" si="11"/>
        <v>*</v>
      </c>
      <c r="S53" s="414" t="str">
        <f t="shared" si="12"/>
        <v>*</v>
      </c>
      <c r="T53" s="414" t="str">
        <f t="shared" si="13"/>
        <v>*</v>
      </c>
      <c r="U53" s="414" t="str">
        <f t="shared" si="14"/>
        <v>*</v>
      </c>
      <c r="V53" s="414" t="str">
        <f t="shared" si="15"/>
        <v>*</v>
      </c>
      <c r="W53" s="414">
        <f t="shared" si="16"/>
        <v>27</v>
      </c>
      <c r="X53" s="414">
        <f t="shared" si="17"/>
        <v>26.4</v>
      </c>
      <c r="Y53" s="414">
        <f t="shared" si="18"/>
        <v>27.5</v>
      </c>
      <c r="Z53" s="414">
        <f t="shared" si="19"/>
        <v>26.3</v>
      </c>
      <c r="AA53" s="414">
        <f t="shared" si="20"/>
        <v>24.9</v>
      </c>
      <c r="AB53" s="414">
        <f t="shared" si="21"/>
        <v>24</v>
      </c>
      <c r="AC53" s="414">
        <f t="shared" si="22"/>
        <v>24.9</v>
      </c>
      <c r="AD53" s="414">
        <f t="shared" si="23"/>
        <v>27.6</v>
      </c>
      <c r="AE53" s="414">
        <f t="shared" si="24"/>
        <v>27.6</v>
      </c>
      <c r="AF53" s="414">
        <f t="shared" si="25"/>
        <v>24.9</v>
      </c>
      <c r="AG53" s="414">
        <f t="shared" si="26"/>
        <v>26.3</v>
      </c>
      <c r="AH53" s="414">
        <f t="shared" si="27"/>
        <v>25.2</v>
      </c>
      <c r="AI53" s="414">
        <f t="shared" si="28"/>
        <v>25.3</v>
      </c>
      <c r="AJ53" s="414">
        <f t="shared" si="29"/>
        <v>25.9</v>
      </c>
      <c r="AK53" s="414">
        <f t="shared" si="30"/>
        <v>26.3</v>
      </c>
      <c r="AL53" s="414">
        <f t="shared" si="31"/>
        <v>26</v>
      </c>
      <c r="AM53" s="414">
        <f t="shared" si="32"/>
        <v>24.9</v>
      </c>
      <c r="AN53" s="414">
        <f t="shared" si="33"/>
        <v>25.3</v>
      </c>
      <c r="AO53" s="414">
        <f t="shared" si="34"/>
        <v>26.3</v>
      </c>
      <c r="AP53" s="414" t="str">
        <f t="shared" si="35"/>
        <v>*</v>
      </c>
      <c r="AQ53" s="414" t="str">
        <f t="shared" si="36"/>
        <v>-</v>
      </c>
      <c r="AR53" s="414" t="str">
        <f t="shared" si="37"/>
        <v>-</v>
      </c>
      <c r="AS53" s="414" t="str">
        <f t="shared" si="38"/>
        <v>-</v>
      </c>
      <c r="AT53" s="358"/>
    </row>
    <row r="54" spans="1:46" ht="13.5" customHeight="1" x14ac:dyDescent="0.35">
      <c r="A54" s="160">
        <v>0.44791666666666702</v>
      </c>
      <c r="B54" s="159" t="s">
        <v>87</v>
      </c>
      <c r="C54" s="159" t="s">
        <v>87</v>
      </c>
      <c r="D54" s="159" t="s">
        <v>87</v>
      </c>
      <c r="E54" s="159" t="s">
        <v>87</v>
      </c>
      <c r="F54" s="159" t="s">
        <v>87</v>
      </c>
      <c r="G54" s="159" t="s">
        <v>87</v>
      </c>
      <c r="H54" s="159" t="s">
        <v>87</v>
      </c>
      <c r="I54" s="159" t="s">
        <v>87</v>
      </c>
      <c r="J54" s="159" t="s">
        <v>87</v>
      </c>
      <c r="K54" s="159" t="s">
        <v>87</v>
      </c>
      <c r="L54" s="159" t="s">
        <v>87</v>
      </c>
      <c r="M54" s="159" t="s">
        <v>87</v>
      </c>
      <c r="N54" s="159" t="s">
        <v>87</v>
      </c>
      <c r="O54" s="159" t="s">
        <v>87</v>
      </c>
      <c r="P54" s="2"/>
      <c r="Q54" s="434">
        <v>0.44791666666666702</v>
      </c>
      <c r="R54" s="431" t="str">
        <f t="shared" si="11"/>
        <v>*</v>
      </c>
      <c r="S54" s="414" t="str">
        <f t="shared" si="12"/>
        <v>*</v>
      </c>
      <c r="T54" s="414" t="str">
        <f t="shared" si="13"/>
        <v>*</v>
      </c>
      <c r="U54" s="414" t="str">
        <f t="shared" si="14"/>
        <v>*</v>
      </c>
      <c r="V54" s="414" t="str">
        <f t="shared" si="15"/>
        <v>*</v>
      </c>
      <c r="W54" s="414">
        <f t="shared" si="16"/>
        <v>27.9</v>
      </c>
      <c r="X54" s="414">
        <f t="shared" si="17"/>
        <v>26.8</v>
      </c>
      <c r="Y54" s="414">
        <f t="shared" si="18"/>
        <v>27.1</v>
      </c>
      <c r="Z54" s="414">
        <f t="shared" si="19"/>
        <v>23.9</v>
      </c>
      <c r="AA54" s="414">
        <f t="shared" si="20"/>
        <v>27.5</v>
      </c>
      <c r="AB54" s="414">
        <f t="shared" si="21"/>
        <v>26.7</v>
      </c>
      <c r="AC54" s="414">
        <f t="shared" si="22"/>
        <v>25</v>
      </c>
      <c r="AD54" s="414">
        <f t="shared" si="23"/>
        <v>27.4</v>
      </c>
      <c r="AE54" s="414">
        <f t="shared" si="24"/>
        <v>26.9</v>
      </c>
      <c r="AF54" s="414">
        <f t="shared" si="25"/>
        <v>26</v>
      </c>
      <c r="AG54" s="414">
        <f t="shared" si="26"/>
        <v>25.5</v>
      </c>
      <c r="AH54" s="414">
        <f t="shared" si="27"/>
        <v>27.1</v>
      </c>
      <c r="AI54" s="414">
        <f t="shared" si="28"/>
        <v>27</v>
      </c>
      <c r="AJ54" s="414">
        <f t="shared" si="29"/>
        <v>25.7</v>
      </c>
      <c r="AK54" s="414">
        <f t="shared" si="30"/>
        <v>27.5</v>
      </c>
      <c r="AL54" s="414">
        <f t="shared" si="31"/>
        <v>26.8</v>
      </c>
      <c r="AM54" s="414">
        <f t="shared" si="32"/>
        <v>27.2</v>
      </c>
      <c r="AN54" s="414">
        <f t="shared" si="33"/>
        <v>25.6</v>
      </c>
      <c r="AO54" s="414">
        <f t="shared" si="34"/>
        <v>25.9</v>
      </c>
      <c r="AP54" s="414" t="str">
        <f t="shared" si="35"/>
        <v>*</v>
      </c>
      <c r="AQ54" s="414" t="str">
        <f t="shared" si="36"/>
        <v>-</v>
      </c>
      <c r="AR54" s="414" t="str">
        <f t="shared" si="37"/>
        <v>-</v>
      </c>
      <c r="AS54" s="414" t="str">
        <f t="shared" si="38"/>
        <v>-</v>
      </c>
      <c r="AT54" s="358"/>
    </row>
    <row r="55" spans="1:46" ht="13.5" customHeight="1" x14ac:dyDescent="0.35">
      <c r="A55" s="160">
        <v>0.45833333333333298</v>
      </c>
      <c r="B55" s="159" t="s">
        <v>87</v>
      </c>
      <c r="C55" s="159" t="s">
        <v>87</v>
      </c>
      <c r="D55" s="159" t="s">
        <v>87</v>
      </c>
      <c r="E55" s="159" t="s">
        <v>87</v>
      </c>
      <c r="F55" s="159" t="s">
        <v>87</v>
      </c>
      <c r="G55" s="159" t="s">
        <v>87</v>
      </c>
      <c r="H55" s="159" t="s">
        <v>87</v>
      </c>
      <c r="I55" s="159" t="s">
        <v>87</v>
      </c>
      <c r="J55" s="159" t="s">
        <v>87</v>
      </c>
      <c r="K55" s="159" t="s">
        <v>87</v>
      </c>
      <c r="L55" s="159" t="s">
        <v>87</v>
      </c>
      <c r="M55" s="159" t="s">
        <v>87</v>
      </c>
      <c r="N55" s="159" t="s">
        <v>87</v>
      </c>
      <c r="O55" s="159" t="s">
        <v>87</v>
      </c>
      <c r="P55" s="2"/>
      <c r="Q55" s="434">
        <v>0.45833333333333298</v>
      </c>
      <c r="R55" s="431" t="str">
        <f t="shared" si="11"/>
        <v>*</v>
      </c>
      <c r="S55" s="414" t="str">
        <f t="shared" si="12"/>
        <v>*</v>
      </c>
      <c r="T55" s="414" t="str">
        <f t="shared" si="13"/>
        <v>*</v>
      </c>
      <c r="U55" s="414" t="str">
        <f t="shared" si="14"/>
        <v>*</v>
      </c>
      <c r="V55" s="414">
        <f t="shared" si="15"/>
        <v>26</v>
      </c>
      <c r="W55" s="414">
        <f t="shared" si="16"/>
        <v>26.1</v>
      </c>
      <c r="X55" s="414">
        <f t="shared" si="17"/>
        <v>25.9</v>
      </c>
      <c r="Y55" s="414">
        <f t="shared" si="18"/>
        <v>25.5</v>
      </c>
      <c r="Z55" s="414">
        <f t="shared" si="19"/>
        <v>25.3</v>
      </c>
      <c r="AA55" s="414">
        <f t="shared" si="20"/>
        <v>24.5</v>
      </c>
      <c r="AB55" s="414">
        <f t="shared" si="21"/>
        <v>26.4</v>
      </c>
      <c r="AC55" s="414">
        <f t="shared" si="22"/>
        <v>24.8</v>
      </c>
      <c r="AD55" s="414">
        <f t="shared" si="23"/>
        <v>26</v>
      </c>
      <c r="AE55" s="414">
        <f t="shared" si="24"/>
        <v>30.2</v>
      </c>
      <c r="AF55" s="414">
        <f t="shared" si="25"/>
        <v>26.3</v>
      </c>
      <c r="AG55" s="414">
        <f t="shared" si="26"/>
        <v>25.3</v>
      </c>
      <c r="AH55" s="414">
        <f t="shared" si="27"/>
        <v>26.5</v>
      </c>
      <c r="AI55" s="414">
        <f t="shared" si="28"/>
        <v>25.2</v>
      </c>
      <c r="AJ55" s="414">
        <f t="shared" si="29"/>
        <v>25.6</v>
      </c>
      <c r="AK55" s="414">
        <f t="shared" si="30"/>
        <v>28.5</v>
      </c>
      <c r="AL55" s="414">
        <f t="shared" si="31"/>
        <v>28</v>
      </c>
      <c r="AM55" s="414">
        <f t="shared" si="32"/>
        <v>26.7</v>
      </c>
      <c r="AN55" s="414">
        <f t="shared" si="33"/>
        <v>25.6</v>
      </c>
      <c r="AO55" s="414">
        <f t="shared" si="34"/>
        <v>26</v>
      </c>
      <c r="AP55" s="414" t="str">
        <f t="shared" si="35"/>
        <v>*</v>
      </c>
      <c r="AQ55" s="414" t="str">
        <f t="shared" si="36"/>
        <v>-</v>
      </c>
      <c r="AR55" s="414" t="str">
        <f t="shared" si="37"/>
        <v>-</v>
      </c>
      <c r="AS55" s="414" t="str">
        <f t="shared" si="38"/>
        <v>-</v>
      </c>
      <c r="AT55" s="358"/>
    </row>
    <row r="56" spans="1:46" ht="13.5" customHeight="1" x14ac:dyDescent="0.35">
      <c r="A56" s="160">
        <v>0.46875</v>
      </c>
      <c r="B56" s="159" t="s">
        <v>87</v>
      </c>
      <c r="C56" s="159" t="s">
        <v>87</v>
      </c>
      <c r="D56" s="159" t="s">
        <v>87</v>
      </c>
      <c r="E56" s="159" t="s">
        <v>87</v>
      </c>
      <c r="F56" s="159" t="s">
        <v>87</v>
      </c>
      <c r="G56" s="159" t="s">
        <v>87</v>
      </c>
      <c r="H56" s="159" t="s">
        <v>87</v>
      </c>
      <c r="I56" s="159" t="s">
        <v>87</v>
      </c>
      <c r="J56" s="159" t="s">
        <v>87</v>
      </c>
      <c r="K56" s="159" t="s">
        <v>87</v>
      </c>
      <c r="L56" s="159" t="s">
        <v>87</v>
      </c>
      <c r="M56" s="159" t="s">
        <v>87</v>
      </c>
      <c r="N56" s="159" t="s">
        <v>87</v>
      </c>
      <c r="O56" s="159" t="s">
        <v>87</v>
      </c>
      <c r="P56" s="2"/>
      <c r="Q56" s="434">
        <v>0.46875</v>
      </c>
      <c r="R56" s="431" t="str">
        <f t="shared" si="11"/>
        <v>*</v>
      </c>
      <c r="S56" s="414" t="str">
        <f t="shared" si="12"/>
        <v>*</v>
      </c>
      <c r="T56" s="414" t="str">
        <f t="shared" si="13"/>
        <v>*</v>
      </c>
      <c r="U56" s="414" t="str">
        <f t="shared" si="14"/>
        <v>*</v>
      </c>
      <c r="V56" s="414">
        <f t="shared" si="15"/>
        <v>26.8</v>
      </c>
      <c r="W56" s="414">
        <f t="shared" si="16"/>
        <v>28.2</v>
      </c>
      <c r="X56" s="414">
        <f t="shared" si="17"/>
        <v>26.2</v>
      </c>
      <c r="Y56" s="414">
        <f t="shared" si="18"/>
        <v>25.1</v>
      </c>
      <c r="Z56" s="414">
        <f t="shared" si="19"/>
        <v>25.4</v>
      </c>
      <c r="AA56" s="414">
        <f t="shared" si="20"/>
        <v>24.3</v>
      </c>
      <c r="AB56" s="414">
        <f t="shared" si="21"/>
        <v>24.3</v>
      </c>
      <c r="AC56" s="414">
        <f t="shared" si="22"/>
        <v>24.5</v>
      </c>
      <c r="AD56" s="414">
        <f t="shared" si="23"/>
        <v>28</v>
      </c>
      <c r="AE56" s="414">
        <f t="shared" si="24"/>
        <v>27.3</v>
      </c>
      <c r="AF56" s="414">
        <f t="shared" si="25"/>
        <v>24.5</v>
      </c>
      <c r="AG56" s="414">
        <f t="shared" si="26"/>
        <v>25.3</v>
      </c>
      <c r="AH56" s="414">
        <f t="shared" si="27"/>
        <v>25.9</v>
      </c>
      <c r="AI56" s="414">
        <f t="shared" si="28"/>
        <v>26.8</v>
      </c>
      <c r="AJ56" s="414">
        <f t="shared" si="29"/>
        <v>25.5</v>
      </c>
      <c r="AK56" s="414">
        <f t="shared" si="30"/>
        <v>27</v>
      </c>
      <c r="AL56" s="414">
        <f t="shared" si="31"/>
        <v>27.2</v>
      </c>
      <c r="AM56" s="414">
        <f t="shared" si="32"/>
        <v>25.3</v>
      </c>
      <c r="AN56" s="414">
        <f t="shared" si="33"/>
        <v>24.8</v>
      </c>
      <c r="AO56" s="414">
        <f t="shared" si="34"/>
        <v>24.9</v>
      </c>
      <c r="AP56" s="414" t="str">
        <f t="shared" si="35"/>
        <v>*</v>
      </c>
      <c r="AQ56" s="414" t="str">
        <f t="shared" si="36"/>
        <v>-</v>
      </c>
      <c r="AR56" s="414" t="str">
        <f t="shared" si="37"/>
        <v>-</v>
      </c>
      <c r="AS56" s="414" t="str">
        <f t="shared" si="38"/>
        <v>-</v>
      </c>
      <c r="AT56" s="358"/>
    </row>
    <row r="57" spans="1:46" ht="13.5" customHeight="1" x14ac:dyDescent="0.35">
      <c r="A57" s="160">
        <v>0.47916666666666702</v>
      </c>
      <c r="B57" s="159" t="s">
        <v>87</v>
      </c>
      <c r="C57" s="159" t="s">
        <v>87</v>
      </c>
      <c r="D57" s="159" t="s">
        <v>87</v>
      </c>
      <c r="E57" s="159" t="s">
        <v>87</v>
      </c>
      <c r="F57" s="159" t="s">
        <v>87</v>
      </c>
      <c r="G57" s="159" t="s">
        <v>87</v>
      </c>
      <c r="H57" s="159" t="s">
        <v>87</v>
      </c>
      <c r="I57" s="159" t="s">
        <v>87</v>
      </c>
      <c r="J57" s="159" t="s">
        <v>87</v>
      </c>
      <c r="K57" s="159" t="s">
        <v>87</v>
      </c>
      <c r="L57" s="159" t="s">
        <v>87</v>
      </c>
      <c r="M57" s="159" t="s">
        <v>87</v>
      </c>
      <c r="N57" s="159" t="s">
        <v>87</v>
      </c>
      <c r="O57" s="159" t="s">
        <v>87</v>
      </c>
      <c r="P57" s="2"/>
      <c r="Q57" s="434">
        <v>0.47916666666666702</v>
      </c>
      <c r="R57" s="431" t="str">
        <f t="shared" si="11"/>
        <v>*</v>
      </c>
      <c r="S57" s="414" t="str">
        <f t="shared" si="12"/>
        <v>*</v>
      </c>
      <c r="T57" s="414" t="str">
        <f t="shared" si="13"/>
        <v>*</v>
      </c>
      <c r="U57" s="414" t="str">
        <f t="shared" si="14"/>
        <v>*</v>
      </c>
      <c r="V57" s="414">
        <f t="shared" si="15"/>
        <v>26.1</v>
      </c>
      <c r="W57" s="414">
        <f t="shared" si="16"/>
        <v>27.8</v>
      </c>
      <c r="X57" s="414">
        <f t="shared" si="17"/>
        <v>25.2</v>
      </c>
      <c r="Y57" s="414">
        <f t="shared" si="18"/>
        <v>26.7</v>
      </c>
      <c r="Z57" s="414">
        <f t="shared" si="19"/>
        <v>24</v>
      </c>
      <c r="AA57" s="414">
        <f t="shared" si="20"/>
        <v>23.6</v>
      </c>
      <c r="AB57" s="414">
        <f t="shared" si="21"/>
        <v>25.9</v>
      </c>
      <c r="AC57" s="414">
        <f t="shared" si="22"/>
        <v>24.2</v>
      </c>
      <c r="AD57" s="414">
        <f t="shared" si="23"/>
        <v>26.6</v>
      </c>
      <c r="AE57" s="414">
        <f t="shared" si="24"/>
        <v>27.4</v>
      </c>
      <c r="AF57" s="414">
        <f t="shared" si="25"/>
        <v>26.8</v>
      </c>
      <c r="AG57" s="414">
        <f t="shared" si="26"/>
        <v>26.4</v>
      </c>
      <c r="AH57" s="414">
        <f t="shared" si="27"/>
        <v>25.9</v>
      </c>
      <c r="AI57" s="414">
        <f t="shared" si="28"/>
        <v>25</v>
      </c>
      <c r="AJ57" s="414">
        <f t="shared" si="29"/>
        <v>25.9</v>
      </c>
      <c r="AK57" s="414">
        <f t="shared" si="30"/>
        <v>27.3</v>
      </c>
      <c r="AL57" s="414">
        <f t="shared" si="31"/>
        <v>28</v>
      </c>
      <c r="AM57" s="414">
        <f t="shared" si="32"/>
        <v>27.6</v>
      </c>
      <c r="AN57" s="414">
        <f t="shared" si="33"/>
        <v>24.7</v>
      </c>
      <c r="AO57" s="414">
        <f t="shared" si="34"/>
        <v>27</v>
      </c>
      <c r="AP57" s="414" t="str">
        <f t="shared" si="35"/>
        <v>*</v>
      </c>
      <c r="AQ57" s="414" t="str">
        <f t="shared" si="36"/>
        <v>-</v>
      </c>
      <c r="AR57" s="414" t="str">
        <f t="shared" si="37"/>
        <v>-</v>
      </c>
      <c r="AS57" s="414" t="str">
        <f t="shared" si="38"/>
        <v>-</v>
      </c>
      <c r="AT57" s="358"/>
    </row>
    <row r="58" spans="1:46" ht="13.5" customHeight="1" x14ac:dyDescent="0.35">
      <c r="A58" s="160">
        <v>0.48958333333333298</v>
      </c>
      <c r="B58" s="159" t="s">
        <v>87</v>
      </c>
      <c r="C58" s="159" t="s">
        <v>87</v>
      </c>
      <c r="D58" s="159" t="s">
        <v>87</v>
      </c>
      <c r="E58" s="159" t="s">
        <v>87</v>
      </c>
      <c r="F58" s="159" t="s">
        <v>87</v>
      </c>
      <c r="G58" s="159" t="s">
        <v>87</v>
      </c>
      <c r="H58" s="159" t="s">
        <v>87</v>
      </c>
      <c r="I58" s="159" t="s">
        <v>87</v>
      </c>
      <c r="J58" s="159" t="s">
        <v>87</v>
      </c>
      <c r="K58" s="159" t="s">
        <v>87</v>
      </c>
      <c r="L58" s="159" t="s">
        <v>87</v>
      </c>
      <c r="M58" s="159" t="s">
        <v>87</v>
      </c>
      <c r="N58" s="159" t="s">
        <v>87</v>
      </c>
      <c r="O58" s="159" t="s">
        <v>87</v>
      </c>
      <c r="P58" s="2"/>
      <c r="Q58" s="434">
        <v>0.48958333333333298</v>
      </c>
      <c r="R58" s="431" t="str">
        <f t="shared" si="11"/>
        <v>*</v>
      </c>
      <c r="S58" s="414" t="str">
        <f t="shared" si="12"/>
        <v>*</v>
      </c>
      <c r="T58" s="414" t="str">
        <f t="shared" si="13"/>
        <v>*</v>
      </c>
      <c r="U58" s="414" t="str">
        <f t="shared" si="14"/>
        <v>*</v>
      </c>
      <c r="V58" s="414">
        <f t="shared" si="15"/>
        <v>24.9</v>
      </c>
      <c r="W58" s="414">
        <f t="shared" si="16"/>
        <v>26.5</v>
      </c>
      <c r="X58" s="414">
        <f t="shared" si="17"/>
        <v>28.7</v>
      </c>
      <c r="Y58" s="414">
        <f t="shared" si="18"/>
        <v>26.3</v>
      </c>
      <c r="Z58" s="414">
        <f t="shared" si="19"/>
        <v>25.4</v>
      </c>
      <c r="AA58" s="414">
        <f t="shared" si="20"/>
        <v>24.5</v>
      </c>
      <c r="AB58" s="414">
        <f t="shared" si="21"/>
        <v>26.5</v>
      </c>
      <c r="AC58" s="414">
        <f t="shared" si="22"/>
        <v>25</v>
      </c>
      <c r="AD58" s="414">
        <f t="shared" si="23"/>
        <v>26.4</v>
      </c>
      <c r="AE58" s="414">
        <f t="shared" si="24"/>
        <v>29</v>
      </c>
      <c r="AF58" s="414">
        <f t="shared" si="25"/>
        <v>26.1</v>
      </c>
      <c r="AG58" s="414">
        <f t="shared" si="26"/>
        <v>26.4</v>
      </c>
      <c r="AH58" s="414">
        <f t="shared" si="27"/>
        <v>25</v>
      </c>
      <c r="AI58" s="414">
        <f t="shared" si="28"/>
        <v>23.2</v>
      </c>
      <c r="AJ58" s="414">
        <f t="shared" si="29"/>
        <v>25.7</v>
      </c>
      <c r="AK58" s="414">
        <f t="shared" si="30"/>
        <v>26.5</v>
      </c>
      <c r="AL58" s="414">
        <f t="shared" si="31"/>
        <v>26.5</v>
      </c>
      <c r="AM58" s="414">
        <f t="shared" si="32"/>
        <v>25.8</v>
      </c>
      <c r="AN58" s="414">
        <f t="shared" si="33"/>
        <v>25.8</v>
      </c>
      <c r="AO58" s="414">
        <f t="shared" si="34"/>
        <v>26.4</v>
      </c>
      <c r="AP58" s="414" t="str">
        <f t="shared" si="35"/>
        <v>*</v>
      </c>
      <c r="AQ58" s="414" t="str">
        <f t="shared" si="36"/>
        <v>-</v>
      </c>
      <c r="AR58" s="414" t="str">
        <f t="shared" si="37"/>
        <v>-</v>
      </c>
      <c r="AS58" s="414" t="str">
        <f t="shared" si="38"/>
        <v>-</v>
      </c>
      <c r="AT58" s="358"/>
    </row>
    <row r="59" spans="1:46" ht="13.5" customHeight="1" x14ac:dyDescent="0.35">
      <c r="A59" s="160">
        <v>0.5</v>
      </c>
      <c r="B59" s="159" t="s">
        <v>87</v>
      </c>
      <c r="C59" s="159" t="s">
        <v>87</v>
      </c>
      <c r="D59" s="159" t="s">
        <v>87</v>
      </c>
      <c r="E59" s="159" t="s">
        <v>87</v>
      </c>
      <c r="F59" s="159" t="s">
        <v>87</v>
      </c>
      <c r="G59" s="159" t="s">
        <v>87</v>
      </c>
      <c r="H59" s="159" t="s">
        <v>87</v>
      </c>
      <c r="I59" s="159" t="s">
        <v>87</v>
      </c>
      <c r="J59" s="159" t="s">
        <v>87</v>
      </c>
      <c r="K59" s="159" t="s">
        <v>87</v>
      </c>
      <c r="L59" s="159" t="s">
        <v>87</v>
      </c>
      <c r="M59" s="159" t="s">
        <v>87</v>
      </c>
      <c r="N59" s="159" t="s">
        <v>87</v>
      </c>
      <c r="O59" s="159" t="s">
        <v>87</v>
      </c>
      <c r="P59" s="2"/>
      <c r="Q59" s="434">
        <v>0.5</v>
      </c>
      <c r="R59" s="431" t="str">
        <f t="shared" si="11"/>
        <v>*</v>
      </c>
      <c r="S59" s="414" t="str">
        <f t="shared" si="12"/>
        <v>*</v>
      </c>
      <c r="T59" s="414" t="str">
        <f t="shared" si="13"/>
        <v>*</v>
      </c>
      <c r="U59" s="414" t="str">
        <f t="shared" si="14"/>
        <v>*</v>
      </c>
      <c r="V59" s="414">
        <f t="shared" si="15"/>
        <v>25.2</v>
      </c>
      <c r="W59" s="414">
        <f t="shared" si="16"/>
        <v>27.6</v>
      </c>
      <c r="X59" s="414">
        <f t="shared" si="17"/>
        <v>27.9</v>
      </c>
      <c r="Y59" s="414">
        <f t="shared" si="18"/>
        <v>25.2</v>
      </c>
      <c r="Z59" s="414">
        <f t="shared" si="19"/>
        <v>26.1</v>
      </c>
      <c r="AA59" s="414">
        <f t="shared" si="20"/>
        <v>24.2</v>
      </c>
      <c r="AB59" s="414">
        <f t="shared" si="21"/>
        <v>26.6</v>
      </c>
      <c r="AC59" s="414">
        <f t="shared" si="22"/>
        <v>24</v>
      </c>
      <c r="AD59" s="414">
        <f t="shared" si="23"/>
        <v>31.2</v>
      </c>
      <c r="AE59" s="414">
        <f t="shared" si="24"/>
        <v>24</v>
      </c>
      <c r="AF59" s="414">
        <f t="shared" si="25"/>
        <v>24.8</v>
      </c>
      <c r="AG59" s="414">
        <f t="shared" si="26"/>
        <v>24</v>
      </c>
      <c r="AH59" s="414">
        <f t="shared" si="27"/>
        <v>25.5</v>
      </c>
      <c r="AI59" s="414">
        <f t="shared" si="28"/>
        <v>27.1</v>
      </c>
      <c r="AJ59" s="414">
        <f t="shared" si="29"/>
        <v>23.9</v>
      </c>
      <c r="AK59" s="414">
        <f t="shared" si="30"/>
        <v>27.3</v>
      </c>
      <c r="AL59" s="414">
        <f t="shared" si="31"/>
        <v>29.4</v>
      </c>
      <c r="AM59" s="414">
        <f t="shared" si="32"/>
        <v>26.4</v>
      </c>
      <c r="AN59" s="414">
        <f t="shared" si="33"/>
        <v>23</v>
      </c>
      <c r="AO59" s="414">
        <f t="shared" si="34"/>
        <v>26.1</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87</v>
      </c>
      <c r="C60" s="159" t="s">
        <v>87</v>
      </c>
      <c r="D60" s="159" t="s">
        <v>87</v>
      </c>
      <c r="E60" s="159" t="s">
        <v>87</v>
      </c>
      <c r="F60" s="159" t="s">
        <v>87</v>
      </c>
      <c r="G60" s="159" t="s">
        <v>87</v>
      </c>
      <c r="H60" s="159" t="s">
        <v>87</v>
      </c>
      <c r="I60" s="159" t="s">
        <v>87</v>
      </c>
      <c r="J60" s="159" t="s">
        <v>87</v>
      </c>
      <c r="K60" s="159" t="s">
        <v>87</v>
      </c>
      <c r="L60" s="159" t="s">
        <v>87</v>
      </c>
      <c r="M60" s="159" t="s">
        <v>87</v>
      </c>
      <c r="N60" s="159" t="s">
        <v>87</v>
      </c>
      <c r="O60" s="159" t="s">
        <v>87</v>
      </c>
      <c r="P60" s="2"/>
      <c r="Q60" s="434">
        <v>0.51041666666666696</v>
      </c>
      <c r="R60" s="431" t="str">
        <f t="shared" si="11"/>
        <v>*</v>
      </c>
      <c r="S60" s="414" t="str">
        <f t="shared" si="12"/>
        <v>*</v>
      </c>
      <c r="T60" s="414" t="str">
        <f t="shared" si="13"/>
        <v>*</v>
      </c>
      <c r="U60" s="414" t="str">
        <f t="shared" si="14"/>
        <v>*</v>
      </c>
      <c r="V60" s="414">
        <f t="shared" si="15"/>
        <v>25.4</v>
      </c>
      <c r="W60" s="414">
        <f t="shared" si="16"/>
        <v>28.4</v>
      </c>
      <c r="X60" s="414">
        <f t="shared" si="17"/>
        <v>26.3</v>
      </c>
      <c r="Y60" s="414">
        <f t="shared" si="18"/>
        <v>26.1</v>
      </c>
      <c r="Z60" s="414">
        <f t="shared" si="19"/>
        <v>26.4</v>
      </c>
      <c r="AA60" s="414">
        <f t="shared" si="20"/>
        <v>25.9</v>
      </c>
      <c r="AB60" s="414">
        <f t="shared" si="21"/>
        <v>26.1</v>
      </c>
      <c r="AC60" s="414">
        <f t="shared" si="22"/>
        <v>26.2</v>
      </c>
      <c r="AD60" s="414">
        <f t="shared" si="23"/>
        <v>27.8</v>
      </c>
      <c r="AE60" s="414">
        <f t="shared" si="24"/>
        <v>29.2</v>
      </c>
      <c r="AF60" s="414">
        <f t="shared" si="25"/>
        <v>25.7</v>
      </c>
      <c r="AG60" s="414">
        <f t="shared" si="26"/>
        <v>27.1</v>
      </c>
      <c r="AH60" s="414">
        <f t="shared" si="27"/>
        <v>25.3</v>
      </c>
      <c r="AI60" s="414">
        <f t="shared" si="28"/>
        <v>26.2</v>
      </c>
      <c r="AJ60" s="414">
        <f t="shared" si="29"/>
        <v>26.2</v>
      </c>
      <c r="AK60" s="414">
        <f t="shared" si="30"/>
        <v>26.4</v>
      </c>
      <c r="AL60" s="414">
        <f t="shared" si="31"/>
        <v>26.8</v>
      </c>
      <c r="AM60" s="414">
        <f t="shared" si="32"/>
        <v>25.1</v>
      </c>
      <c r="AN60" s="414">
        <f t="shared" si="33"/>
        <v>25</v>
      </c>
      <c r="AO60" s="414">
        <f t="shared" si="34"/>
        <v>26.7</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87</v>
      </c>
      <c r="C61" s="159" t="s">
        <v>87</v>
      </c>
      <c r="D61" s="159" t="s">
        <v>87</v>
      </c>
      <c r="E61" s="159" t="s">
        <v>87</v>
      </c>
      <c r="F61" s="159" t="s">
        <v>87</v>
      </c>
      <c r="G61" s="159" t="s">
        <v>87</v>
      </c>
      <c r="H61" s="159" t="s">
        <v>87</v>
      </c>
      <c r="I61" s="159" t="s">
        <v>87</v>
      </c>
      <c r="J61" s="159" t="s">
        <v>87</v>
      </c>
      <c r="K61" s="159" t="s">
        <v>87</v>
      </c>
      <c r="L61" s="159" t="s">
        <v>87</v>
      </c>
      <c r="M61" s="159" t="s">
        <v>87</v>
      </c>
      <c r="N61" s="159" t="s">
        <v>87</v>
      </c>
      <c r="O61" s="159" t="s">
        <v>87</v>
      </c>
      <c r="P61" s="2"/>
      <c r="Q61" s="434">
        <v>0.52083333333333304</v>
      </c>
      <c r="R61" s="431" t="str">
        <f t="shared" si="11"/>
        <v>*</v>
      </c>
      <c r="S61" s="414" t="str">
        <f t="shared" si="12"/>
        <v>*</v>
      </c>
      <c r="T61" s="414" t="str">
        <f t="shared" si="13"/>
        <v>*</v>
      </c>
      <c r="U61" s="414" t="str">
        <f t="shared" si="14"/>
        <v>*</v>
      </c>
      <c r="V61" s="414">
        <f t="shared" si="15"/>
        <v>28.7</v>
      </c>
      <c r="W61" s="414">
        <f t="shared" si="16"/>
        <v>26.4</v>
      </c>
      <c r="X61" s="414">
        <f t="shared" si="17"/>
        <v>26.5</v>
      </c>
      <c r="Y61" s="414">
        <f t="shared" si="18"/>
        <v>25.9</v>
      </c>
      <c r="Z61" s="414">
        <f t="shared" si="19"/>
        <v>24.4</v>
      </c>
      <c r="AA61" s="414">
        <f t="shared" si="20"/>
        <v>26.1</v>
      </c>
      <c r="AB61" s="414">
        <f t="shared" si="21"/>
        <v>24.4</v>
      </c>
      <c r="AC61" s="414">
        <f t="shared" si="22"/>
        <v>26.8</v>
      </c>
      <c r="AD61" s="414">
        <f t="shared" si="23"/>
        <v>25.5</v>
      </c>
      <c r="AE61" s="414">
        <f t="shared" si="24"/>
        <v>26.3</v>
      </c>
      <c r="AF61" s="414">
        <f t="shared" si="25"/>
        <v>26.3</v>
      </c>
      <c r="AG61" s="414">
        <f t="shared" si="26"/>
        <v>27.3</v>
      </c>
      <c r="AH61" s="414">
        <f t="shared" si="27"/>
        <v>26.3</v>
      </c>
      <c r="AI61" s="414">
        <f t="shared" si="28"/>
        <v>26.5</v>
      </c>
      <c r="AJ61" s="414">
        <f t="shared" si="29"/>
        <v>26.2</v>
      </c>
      <c r="AK61" s="414">
        <f t="shared" si="30"/>
        <v>27.9</v>
      </c>
      <c r="AL61" s="414">
        <f t="shared" si="31"/>
        <v>25.8</v>
      </c>
      <c r="AM61" s="414">
        <f t="shared" si="32"/>
        <v>25.7</v>
      </c>
      <c r="AN61" s="414">
        <f t="shared" si="33"/>
        <v>25.4</v>
      </c>
      <c r="AO61" s="414">
        <f t="shared" si="34"/>
        <v>25.8</v>
      </c>
      <c r="AP61" s="414" t="str">
        <f t="shared" si="35"/>
        <v>*</v>
      </c>
      <c r="AQ61" s="414" t="str">
        <f t="shared" si="36"/>
        <v>-</v>
      </c>
      <c r="AR61" s="414" t="str">
        <f t="shared" si="37"/>
        <v>-</v>
      </c>
      <c r="AS61" s="414" t="str">
        <f t="shared" si="38"/>
        <v>-</v>
      </c>
      <c r="AT61" s="358"/>
    </row>
    <row r="62" spans="1:46" ht="13.5" customHeight="1" x14ac:dyDescent="0.35">
      <c r="A62" s="160">
        <v>0.53125</v>
      </c>
      <c r="B62" s="159" t="s">
        <v>87</v>
      </c>
      <c r="C62" s="159" t="s">
        <v>87</v>
      </c>
      <c r="D62" s="159" t="s">
        <v>87</v>
      </c>
      <c r="E62" s="159" t="s">
        <v>87</v>
      </c>
      <c r="F62" s="159" t="s">
        <v>87</v>
      </c>
      <c r="G62" s="159" t="s">
        <v>87</v>
      </c>
      <c r="H62" s="159" t="s">
        <v>87</v>
      </c>
      <c r="I62" s="159" t="s">
        <v>87</v>
      </c>
      <c r="J62" s="159" t="s">
        <v>87</v>
      </c>
      <c r="K62" s="159" t="s">
        <v>87</v>
      </c>
      <c r="L62" s="159" t="s">
        <v>87</v>
      </c>
      <c r="M62" s="159" t="s">
        <v>87</v>
      </c>
      <c r="N62" s="159" t="s">
        <v>87</v>
      </c>
      <c r="O62" s="159" t="s">
        <v>87</v>
      </c>
      <c r="P62" s="2"/>
      <c r="Q62" s="434">
        <v>0.53125</v>
      </c>
      <c r="R62" s="431" t="str">
        <f t="shared" si="11"/>
        <v>*</v>
      </c>
      <c r="S62" s="414" t="str">
        <f t="shared" si="12"/>
        <v>*</v>
      </c>
      <c r="T62" s="414" t="str">
        <f t="shared" si="13"/>
        <v>*</v>
      </c>
      <c r="U62" s="414" t="str">
        <f t="shared" si="14"/>
        <v>*</v>
      </c>
      <c r="V62" s="414">
        <f t="shared" si="15"/>
        <v>24.9</v>
      </c>
      <c r="W62" s="414">
        <f t="shared" si="16"/>
        <v>27.9</v>
      </c>
      <c r="X62" s="414">
        <f t="shared" si="17"/>
        <v>28</v>
      </c>
      <c r="Y62" s="414">
        <f t="shared" si="18"/>
        <v>26.7</v>
      </c>
      <c r="Z62" s="414">
        <f t="shared" si="19"/>
        <v>23.5</v>
      </c>
      <c r="AA62" s="414">
        <f t="shared" si="20"/>
        <v>25.6</v>
      </c>
      <c r="AB62" s="414">
        <f t="shared" si="21"/>
        <v>27.9</v>
      </c>
      <c r="AC62" s="414">
        <f t="shared" si="22"/>
        <v>25.3</v>
      </c>
      <c r="AD62" s="414">
        <f t="shared" si="23"/>
        <v>29.3</v>
      </c>
      <c r="AE62" s="414">
        <f t="shared" si="24"/>
        <v>28.8</v>
      </c>
      <c r="AF62" s="414">
        <f t="shared" si="25"/>
        <v>26</v>
      </c>
      <c r="AG62" s="414">
        <f t="shared" si="26"/>
        <v>26.2</v>
      </c>
      <c r="AH62" s="414">
        <f t="shared" si="27"/>
        <v>23.2</v>
      </c>
      <c r="AI62" s="414">
        <f t="shared" si="28"/>
        <v>25.7</v>
      </c>
      <c r="AJ62" s="414">
        <f t="shared" si="29"/>
        <v>26.3</v>
      </c>
      <c r="AK62" s="414">
        <f t="shared" si="30"/>
        <v>27.1</v>
      </c>
      <c r="AL62" s="414">
        <f t="shared" si="31"/>
        <v>27.3</v>
      </c>
      <c r="AM62" s="414">
        <f t="shared" si="32"/>
        <v>26.1</v>
      </c>
      <c r="AN62" s="414">
        <f t="shared" si="33"/>
        <v>24.8</v>
      </c>
      <c r="AO62" s="414">
        <f t="shared" si="34"/>
        <v>24.7</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87</v>
      </c>
      <c r="C63" s="159" t="s">
        <v>87</v>
      </c>
      <c r="D63" s="159" t="s">
        <v>87</v>
      </c>
      <c r="E63" s="159" t="s">
        <v>87</v>
      </c>
      <c r="F63" s="159" t="s">
        <v>87</v>
      </c>
      <c r="G63" s="159" t="s">
        <v>87</v>
      </c>
      <c r="H63" s="159" t="s">
        <v>87</v>
      </c>
      <c r="I63" s="159" t="s">
        <v>87</v>
      </c>
      <c r="J63" s="159" t="s">
        <v>87</v>
      </c>
      <c r="K63" s="159" t="s">
        <v>87</v>
      </c>
      <c r="L63" s="159" t="s">
        <v>87</v>
      </c>
      <c r="M63" s="159" t="s">
        <v>87</v>
      </c>
      <c r="N63" s="159" t="s">
        <v>87</v>
      </c>
      <c r="O63" s="159" t="s">
        <v>87</v>
      </c>
      <c r="P63" s="2"/>
      <c r="Q63" s="434">
        <v>0.54166666666666696</v>
      </c>
      <c r="R63" s="431" t="str">
        <f t="shared" si="11"/>
        <v>*</v>
      </c>
      <c r="S63" s="414" t="str">
        <f t="shared" si="12"/>
        <v>*</v>
      </c>
      <c r="T63" s="414" t="str">
        <f t="shared" si="13"/>
        <v>*</v>
      </c>
      <c r="U63" s="414" t="str">
        <f t="shared" si="14"/>
        <v>*</v>
      </c>
      <c r="V63" s="414">
        <f t="shared" si="15"/>
        <v>26</v>
      </c>
      <c r="W63" s="414">
        <f t="shared" si="16"/>
        <v>27.7</v>
      </c>
      <c r="X63" s="414">
        <f t="shared" si="17"/>
        <v>25.1</v>
      </c>
      <c r="Y63" s="414">
        <f t="shared" si="18"/>
        <v>27.1</v>
      </c>
      <c r="Z63" s="414">
        <f t="shared" si="19"/>
        <v>26.2</v>
      </c>
      <c r="AA63" s="414">
        <f t="shared" si="20"/>
        <v>25.7</v>
      </c>
      <c r="AB63" s="414">
        <f t="shared" si="21"/>
        <v>25.7</v>
      </c>
      <c r="AC63" s="414">
        <f t="shared" si="22"/>
        <v>25.5</v>
      </c>
      <c r="AD63" s="414">
        <f t="shared" si="23"/>
        <v>27</v>
      </c>
      <c r="AE63" s="414">
        <f t="shared" si="24"/>
        <v>24.9</v>
      </c>
      <c r="AF63" s="414">
        <f t="shared" si="25"/>
        <v>28</v>
      </c>
      <c r="AG63" s="414">
        <f t="shared" si="26"/>
        <v>24.7</v>
      </c>
      <c r="AH63" s="414">
        <f t="shared" si="27"/>
        <v>25.9</v>
      </c>
      <c r="AI63" s="414">
        <f t="shared" si="28"/>
        <v>25.5</v>
      </c>
      <c r="AJ63" s="414">
        <f t="shared" si="29"/>
        <v>25.1</v>
      </c>
      <c r="AK63" s="414">
        <f t="shared" si="30"/>
        <v>24.7</v>
      </c>
      <c r="AL63" s="414">
        <f t="shared" si="31"/>
        <v>27.7</v>
      </c>
      <c r="AM63" s="414">
        <f t="shared" si="32"/>
        <v>25.4</v>
      </c>
      <c r="AN63" s="414">
        <f t="shared" si="33"/>
        <v>26.5</v>
      </c>
      <c r="AO63" s="414">
        <f t="shared" si="34"/>
        <v>26.6</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87</v>
      </c>
      <c r="C64" s="159" t="s">
        <v>87</v>
      </c>
      <c r="D64" s="159" t="s">
        <v>87</v>
      </c>
      <c r="E64" s="159" t="s">
        <v>87</v>
      </c>
      <c r="F64" s="159" t="s">
        <v>87</v>
      </c>
      <c r="G64" s="159" t="s">
        <v>87</v>
      </c>
      <c r="H64" s="159" t="s">
        <v>87</v>
      </c>
      <c r="I64" s="159" t="s">
        <v>87</v>
      </c>
      <c r="J64" s="159" t="s">
        <v>87</v>
      </c>
      <c r="K64" s="159" t="s">
        <v>87</v>
      </c>
      <c r="L64" s="159" t="s">
        <v>87</v>
      </c>
      <c r="M64" s="159" t="s">
        <v>87</v>
      </c>
      <c r="N64" s="159" t="s">
        <v>87</v>
      </c>
      <c r="O64" s="159" t="s">
        <v>87</v>
      </c>
      <c r="P64" s="2"/>
      <c r="Q64" s="434">
        <v>0.55208333333333304</v>
      </c>
      <c r="R64" s="431" t="str">
        <f t="shared" si="11"/>
        <v>*</v>
      </c>
      <c r="S64" s="414" t="str">
        <f t="shared" si="12"/>
        <v>*</v>
      </c>
      <c r="T64" s="414" t="str">
        <f t="shared" si="13"/>
        <v>*</v>
      </c>
      <c r="U64" s="414" t="str">
        <f t="shared" si="14"/>
        <v>*</v>
      </c>
      <c r="V64" s="414">
        <f t="shared" si="15"/>
        <v>24.1</v>
      </c>
      <c r="W64" s="414">
        <f t="shared" si="16"/>
        <v>28</v>
      </c>
      <c r="X64" s="414">
        <f t="shared" si="17"/>
        <v>27.8</v>
      </c>
      <c r="Y64" s="414">
        <f t="shared" si="18"/>
        <v>22.5</v>
      </c>
      <c r="Z64" s="414">
        <f t="shared" si="19"/>
        <v>26.8</v>
      </c>
      <c r="AA64" s="414">
        <f t="shared" si="20"/>
        <v>26.3</v>
      </c>
      <c r="AB64" s="414">
        <f t="shared" si="21"/>
        <v>24.6</v>
      </c>
      <c r="AC64" s="414">
        <f t="shared" si="22"/>
        <v>24.9</v>
      </c>
      <c r="AD64" s="414">
        <f t="shared" si="23"/>
        <v>27.9</v>
      </c>
      <c r="AE64" s="414">
        <f t="shared" si="24"/>
        <v>28.4</v>
      </c>
      <c r="AF64" s="414">
        <f t="shared" si="25"/>
        <v>24.4</v>
      </c>
      <c r="AG64" s="414">
        <f t="shared" si="26"/>
        <v>25.9</v>
      </c>
      <c r="AH64" s="414">
        <f t="shared" si="27"/>
        <v>25.2</v>
      </c>
      <c r="AI64" s="414">
        <f t="shared" si="28"/>
        <v>24.7</v>
      </c>
      <c r="AJ64" s="414">
        <f t="shared" si="29"/>
        <v>27.2</v>
      </c>
      <c r="AK64" s="414">
        <f t="shared" si="30"/>
        <v>27.4</v>
      </c>
      <c r="AL64" s="414">
        <f t="shared" si="31"/>
        <v>28</v>
      </c>
      <c r="AM64" s="414">
        <f t="shared" si="32"/>
        <v>27</v>
      </c>
      <c r="AN64" s="414">
        <f t="shared" si="33"/>
        <v>25.2</v>
      </c>
      <c r="AO64" s="414">
        <f t="shared" si="34"/>
        <v>24.5</v>
      </c>
      <c r="AP64" s="414" t="str">
        <f t="shared" si="35"/>
        <v>*</v>
      </c>
      <c r="AQ64" s="414" t="str">
        <f t="shared" si="36"/>
        <v>-</v>
      </c>
      <c r="AR64" s="414" t="str">
        <f t="shared" si="37"/>
        <v>-</v>
      </c>
      <c r="AS64" s="414" t="str">
        <f t="shared" si="38"/>
        <v>-</v>
      </c>
      <c r="AT64" s="358"/>
    </row>
    <row r="65" spans="1:46" ht="13.5" customHeight="1" x14ac:dyDescent="0.35">
      <c r="A65" s="160">
        <v>0.5625</v>
      </c>
      <c r="B65" s="159" t="s">
        <v>87</v>
      </c>
      <c r="C65" s="159" t="s">
        <v>87</v>
      </c>
      <c r="D65" s="159" t="s">
        <v>87</v>
      </c>
      <c r="E65" s="159" t="s">
        <v>87</v>
      </c>
      <c r="F65" s="159" t="s">
        <v>87</v>
      </c>
      <c r="G65" s="159" t="s">
        <v>87</v>
      </c>
      <c r="H65" s="159" t="s">
        <v>87</v>
      </c>
      <c r="I65" s="159" t="s">
        <v>87</v>
      </c>
      <c r="J65" s="159" t="s">
        <v>87</v>
      </c>
      <c r="K65" s="159" t="s">
        <v>87</v>
      </c>
      <c r="L65" s="159" t="s">
        <v>87</v>
      </c>
      <c r="M65" s="159" t="s">
        <v>87</v>
      </c>
      <c r="N65" s="159" t="s">
        <v>87</v>
      </c>
      <c r="O65" s="159" t="s">
        <v>87</v>
      </c>
      <c r="P65" s="2"/>
      <c r="Q65" s="434">
        <v>0.5625</v>
      </c>
      <c r="R65" s="431" t="str">
        <f t="shared" si="11"/>
        <v>*</v>
      </c>
      <c r="S65" s="414" t="str">
        <f t="shared" si="12"/>
        <v>*</v>
      </c>
      <c r="T65" s="414" t="str">
        <f t="shared" si="13"/>
        <v>*</v>
      </c>
      <c r="U65" s="414" t="str">
        <f t="shared" si="14"/>
        <v>*</v>
      </c>
      <c r="V65" s="414">
        <f t="shared" si="15"/>
        <v>24.6</v>
      </c>
      <c r="W65" s="414">
        <f t="shared" si="16"/>
        <v>26.8</v>
      </c>
      <c r="X65" s="414">
        <f t="shared" si="17"/>
        <v>29.5</v>
      </c>
      <c r="Y65" s="414">
        <f t="shared" si="18"/>
        <v>24.6</v>
      </c>
      <c r="Z65" s="414">
        <f t="shared" si="19"/>
        <v>26</v>
      </c>
      <c r="AA65" s="414">
        <f t="shared" si="20"/>
        <v>25.4</v>
      </c>
      <c r="AB65" s="414">
        <f t="shared" si="21"/>
        <v>24.6</v>
      </c>
      <c r="AC65" s="414">
        <f t="shared" si="22"/>
        <v>23.6</v>
      </c>
      <c r="AD65" s="414">
        <f t="shared" si="23"/>
        <v>26.6</v>
      </c>
      <c r="AE65" s="414">
        <f t="shared" si="24"/>
        <v>28.6</v>
      </c>
      <c r="AF65" s="414">
        <f t="shared" si="25"/>
        <v>25.5</v>
      </c>
      <c r="AG65" s="414">
        <f t="shared" si="26"/>
        <v>24.7</v>
      </c>
      <c r="AH65" s="414">
        <f t="shared" si="27"/>
        <v>26.3</v>
      </c>
      <c r="AI65" s="414">
        <f t="shared" si="28"/>
        <v>25.6</v>
      </c>
      <c r="AJ65" s="414">
        <f t="shared" si="29"/>
        <v>27.3</v>
      </c>
      <c r="AK65" s="414">
        <f t="shared" si="30"/>
        <v>28.3</v>
      </c>
      <c r="AL65" s="414">
        <f t="shared" si="31"/>
        <v>26.8</v>
      </c>
      <c r="AM65" s="414">
        <f t="shared" si="32"/>
        <v>26.6</v>
      </c>
      <c r="AN65" s="414">
        <f t="shared" si="33"/>
        <v>24.4</v>
      </c>
      <c r="AO65" s="414">
        <f t="shared" si="34"/>
        <v>27.2</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87</v>
      </c>
      <c r="C66" s="159" t="s">
        <v>87</v>
      </c>
      <c r="D66" s="159" t="s">
        <v>87</v>
      </c>
      <c r="E66" s="159" t="s">
        <v>87</v>
      </c>
      <c r="F66" s="159" t="s">
        <v>87</v>
      </c>
      <c r="G66" s="159" t="s">
        <v>87</v>
      </c>
      <c r="H66" s="159" t="s">
        <v>87</v>
      </c>
      <c r="I66" s="159" t="s">
        <v>87</v>
      </c>
      <c r="J66" s="159" t="s">
        <v>87</v>
      </c>
      <c r="K66" s="159" t="s">
        <v>87</v>
      </c>
      <c r="L66" s="159" t="s">
        <v>87</v>
      </c>
      <c r="M66" s="159" t="s">
        <v>87</v>
      </c>
      <c r="N66" s="159" t="s">
        <v>87</v>
      </c>
      <c r="O66" s="159" t="s">
        <v>87</v>
      </c>
      <c r="P66" s="2"/>
      <c r="Q66" s="434">
        <v>0.57291666666666696</v>
      </c>
      <c r="R66" s="431" t="str">
        <f t="shared" si="11"/>
        <v>*</v>
      </c>
      <c r="S66" s="414" t="str">
        <f t="shared" si="12"/>
        <v>*</v>
      </c>
      <c r="T66" s="414" t="str">
        <f t="shared" si="13"/>
        <v>*</v>
      </c>
      <c r="U66" s="414" t="str">
        <f t="shared" si="14"/>
        <v>*</v>
      </c>
      <c r="V66" s="414">
        <f t="shared" si="15"/>
        <v>24.7</v>
      </c>
      <c r="W66" s="414">
        <f t="shared" si="16"/>
        <v>28.4</v>
      </c>
      <c r="X66" s="414">
        <f t="shared" si="17"/>
        <v>26.7</v>
      </c>
      <c r="Y66" s="414">
        <f t="shared" si="18"/>
        <v>26.5</v>
      </c>
      <c r="Z66" s="414">
        <f t="shared" si="19"/>
        <v>28</v>
      </c>
      <c r="AA66" s="414">
        <f t="shared" si="20"/>
        <v>25.5</v>
      </c>
      <c r="AB66" s="414">
        <f t="shared" si="21"/>
        <v>23.4</v>
      </c>
      <c r="AC66" s="414">
        <f t="shared" si="22"/>
        <v>25.4</v>
      </c>
      <c r="AD66" s="414">
        <f t="shared" si="23"/>
        <v>28.7</v>
      </c>
      <c r="AE66" s="414">
        <f t="shared" si="24"/>
        <v>28.2</v>
      </c>
      <c r="AF66" s="414">
        <f t="shared" si="25"/>
        <v>25.7</v>
      </c>
      <c r="AG66" s="414">
        <f t="shared" si="26"/>
        <v>24.4</v>
      </c>
      <c r="AH66" s="414">
        <f t="shared" si="27"/>
        <v>26.5</v>
      </c>
      <c r="AI66" s="414">
        <f t="shared" si="28"/>
        <v>25</v>
      </c>
      <c r="AJ66" s="414">
        <f t="shared" si="29"/>
        <v>25</v>
      </c>
      <c r="AK66" s="414">
        <f t="shared" si="30"/>
        <v>28.2</v>
      </c>
      <c r="AL66" s="414">
        <f t="shared" si="31"/>
        <v>27.6</v>
      </c>
      <c r="AM66" s="414">
        <f t="shared" si="32"/>
        <v>24.7</v>
      </c>
      <c r="AN66" s="414">
        <f t="shared" si="33"/>
        <v>23.8</v>
      </c>
      <c r="AO66" s="414">
        <f t="shared" si="34"/>
        <v>26.4</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87</v>
      </c>
      <c r="C67" s="159" t="s">
        <v>87</v>
      </c>
      <c r="D67" s="159" t="s">
        <v>87</v>
      </c>
      <c r="E67" s="159" t="s">
        <v>87</v>
      </c>
      <c r="F67" s="159" t="s">
        <v>87</v>
      </c>
      <c r="G67" s="159" t="s">
        <v>87</v>
      </c>
      <c r="H67" s="159" t="s">
        <v>87</v>
      </c>
      <c r="I67" s="159" t="s">
        <v>87</v>
      </c>
      <c r="J67" s="159" t="s">
        <v>87</v>
      </c>
      <c r="K67" s="159" t="s">
        <v>87</v>
      </c>
      <c r="L67" s="159" t="s">
        <v>87</v>
      </c>
      <c r="M67" s="159" t="s">
        <v>87</v>
      </c>
      <c r="N67" s="159" t="s">
        <v>87</v>
      </c>
      <c r="O67" s="159" t="s">
        <v>87</v>
      </c>
      <c r="P67" s="2"/>
      <c r="Q67" s="434">
        <v>0.58333333333333304</v>
      </c>
      <c r="R67" s="431" t="str">
        <f t="shared" si="11"/>
        <v>*</v>
      </c>
      <c r="S67" s="414" t="str">
        <f t="shared" si="12"/>
        <v>*</v>
      </c>
      <c r="T67" s="414" t="str">
        <f t="shared" si="13"/>
        <v>*</v>
      </c>
      <c r="U67" s="414" t="str">
        <f t="shared" si="14"/>
        <v>*</v>
      </c>
      <c r="V67" s="414">
        <f t="shared" si="15"/>
        <v>24.4</v>
      </c>
      <c r="W67" s="414">
        <f t="shared" si="16"/>
        <v>25.8</v>
      </c>
      <c r="X67" s="414">
        <f t="shared" si="17"/>
        <v>26.5</v>
      </c>
      <c r="Y67" s="414">
        <f t="shared" si="18"/>
        <v>24.5</v>
      </c>
      <c r="Z67" s="414">
        <f t="shared" si="19"/>
        <v>26.1</v>
      </c>
      <c r="AA67" s="414">
        <f t="shared" si="20"/>
        <v>24.5</v>
      </c>
      <c r="AB67" s="414">
        <f t="shared" si="21"/>
        <v>25.9</v>
      </c>
      <c r="AC67" s="414">
        <f t="shared" si="22"/>
        <v>24.3</v>
      </c>
      <c r="AD67" s="414">
        <f t="shared" si="23"/>
        <v>27.6</v>
      </c>
      <c r="AE67" s="414">
        <f t="shared" si="24"/>
        <v>25.3</v>
      </c>
      <c r="AF67" s="414">
        <f t="shared" si="25"/>
        <v>25.8</v>
      </c>
      <c r="AG67" s="414">
        <f t="shared" si="26"/>
        <v>25.7</v>
      </c>
      <c r="AH67" s="414">
        <f t="shared" si="27"/>
        <v>25.7</v>
      </c>
      <c r="AI67" s="414">
        <f t="shared" si="28"/>
        <v>23.9</v>
      </c>
      <c r="AJ67" s="414">
        <f t="shared" si="29"/>
        <v>25</v>
      </c>
      <c r="AK67" s="414">
        <f t="shared" si="30"/>
        <v>27.2</v>
      </c>
      <c r="AL67" s="414">
        <f t="shared" si="31"/>
        <v>28.7</v>
      </c>
      <c r="AM67" s="414">
        <f t="shared" si="32"/>
        <v>26.4</v>
      </c>
      <c r="AN67" s="414">
        <f t="shared" si="33"/>
        <v>26.4</v>
      </c>
      <c r="AO67" s="414">
        <f t="shared" si="34"/>
        <v>24.2</v>
      </c>
      <c r="AP67" s="414" t="str">
        <f t="shared" si="35"/>
        <v>*</v>
      </c>
      <c r="AQ67" s="414" t="str">
        <f t="shared" si="36"/>
        <v>-</v>
      </c>
      <c r="AR67" s="414" t="str">
        <f t="shared" si="37"/>
        <v>-</v>
      </c>
      <c r="AS67" s="414" t="str">
        <f t="shared" si="38"/>
        <v>-</v>
      </c>
      <c r="AT67" s="358"/>
    </row>
    <row r="68" spans="1:46" ht="13.5" customHeight="1" x14ac:dyDescent="0.35">
      <c r="A68" s="160">
        <v>0.59375</v>
      </c>
      <c r="B68" s="159" t="s">
        <v>87</v>
      </c>
      <c r="C68" s="159" t="s">
        <v>87</v>
      </c>
      <c r="D68" s="159" t="s">
        <v>87</v>
      </c>
      <c r="E68" s="159" t="s">
        <v>87</v>
      </c>
      <c r="F68" s="159" t="s">
        <v>87</v>
      </c>
      <c r="G68" s="159" t="s">
        <v>87</v>
      </c>
      <c r="H68" s="159" t="s">
        <v>87</v>
      </c>
      <c r="I68" s="159" t="s">
        <v>87</v>
      </c>
      <c r="J68" s="159" t="s">
        <v>87</v>
      </c>
      <c r="K68" s="159" t="s">
        <v>87</v>
      </c>
      <c r="L68" s="159" t="s">
        <v>87</v>
      </c>
      <c r="M68" s="159" t="s">
        <v>87</v>
      </c>
      <c r="N68" s="159" t="s">
        <v>87</v>
      </c>
      <c r="O68" s="159" t="s">
        <v>87</v>
      </c>
      <c r="P68" s="2"/>
      <c r="Q68" s="434">
        <v>0.59375</v>
      </c>
      <c r="R68" s="431" t="str">
        <f t="shared" si="11"/>
        <v>*</v>
      </c>
      <c r="S68" s="414" t="str">
        <f t="shared" si="12"/>
        <v>*</v>
      </c>
      <c r="T68" s="414" t="str">
        <f t="shared" si="13"/>
        <v>*</v>
      </c>
      <c r="U68" s="414" t="str">
        <f t="shared" si="14"/>
        <v>*</v>
      </c>
      <c r="V68" s="414">
        <f t="shared" si="15"/>
        <v>23.4</v>
      </c>
      <c r="W68" s="414">
        <f t="shared" si="16"/>
        <v>27.5</v>
      </c>
      <c r="X68" s="414">
        <f t="shared" si="17"/>
        <v>27</v>
      </c>
      <c r="Y68" s="414">
        <f t="shared" si="18"/>
        <v>24.5</v>
      </c>
      <c r="Z68" s="414">
        <f t="shared" si="19"/>
        <v>26.1</v>
      </c>
      <c r="AA68" s="414">
        <f t="shared" si="20"/>
        <v>26.1</v>
      </c>
      <c r="AB68" s="414">
        <f t="shared" si="21"/>
        <v>24.4</v>
      </c>
      <c r="AC68" s="414">
        <f t="shared" si="22"/>
        <v>26.1</v>
      </c>
      <c r="AD68" s="414">
        <f t="shared" si="23"/>
        <v>30.1</v>
      </c>
      <c r="AE68" s="414">
        <f t="shared" si="24"/>
        <v>28.2</v>
      </c>
      <c r="AF68" s="414">
        <f t="shared" si="25"/>
        <v>25.6</v>
      </c>
      <c r="AG68" s="414">
        <f t="shared" si="26"/>
        <v>24.1</v>
      </c>
      <c r="AH68" s="414">
        <f t="shared" si="27"/>
        <v>26.3</v>
      </c>
      <c r="AI68" s="414">
        <f t="shared" si="28"/>
        <v>26.9</v>
      </c>
      <c r="AJ68" s="414">
        <f t="shared" si="29"/>
        <v>26.8</v>
      </c>
      <c r="AK68" s="414">
        <f t="shared" si="30"/>
        <v>28.8</v>
      </c>
      <c r="AL68" s="414">
        <f t="shared" si="31"/>
        <v>26.4</v>
      </c>
      <c r="AM68" s="414">
        <f t="shared" si="32"/>
        <v>27.2</v>
      </c>
      <c r="AN68" s="414">
        <f t="shared" si="33"/>
        <v>25.7</v>
      </c>
      <c r="AO68" s="414">
        <f t="shared" si="34"/>
        <v>22.9</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87</v>
      </c>
      <c r="C69" s="159" t="s">
        <v>87</v>
      </c>
      <c r="D69" s="159" t="s">
        <v>87</v>
      </c>
      <c r="E69" s="159" t="s">
        <v>87</v>
      </c>
      <c r="F69" s="159" t="s">
        <v>87</v>
      </c>
      <c r="G69" s="159" t="s">
        <v>87</v>
      </c>
      <c r="H69" s="159" t="s">
        <v>87</v>
      </c>
      <c r="I69" s="159" t="s">
        <v>87</v>
      </c>
      <c r="J69" s="159" t="s">
        <v>87</v>
      </c>
      <c r="K69" s="159" t="s">
        <v>87</v>
      </c>
      <c r="L69" s="159" t="s">
        <v>87</v>
      </c>
      <c r="M69" s="159" t="s">
        <v>87</v>
      </c>
      <c r="N69" s="159" t="s">
        <v>87</v>
      </c>
      <c r="O69" s="159" t="s">
        <v>87</v>
      </c>
      <c r="P69" s="2"/>
      <c r="Q69" s="434">
        <v>0.60416666666666696</v>
      </c>
      <c r="R69" s="431" t="str">
        <f t="shared" si="11"/>
        <v>*</v>
      </c>
      <c r="S69" s="414" t="str">
        <f t="shared" si="12"/>
        <v>*</v>
      </c>
      <c r="T69" s="414" t="str">
        <f t="shared" si="13"/>
        <v>*</v>
      </c>
      <c r="U69" s="414" t="str">
        <f t="shared" si="14"/>
        <v>*</v>
      </c>
      <c r="V69" s="414">
        <f t="shared" si="15"/>
        <v>23.4</v>
      </c>
      <c r="W69" s="414">
        <f t="shared" si="16"/>
        <v>28.5</v>
      </c>
      <c r="X69" s="414">
        <f t="shared" si="17"/>
        <v>28.2</v>
      </c>
      <c r="Y69" s="414">
        <f t="shared" si="18"/>
        <v>25.9</v>
      </c>
      <c r="Z69" s="414">
        <f t="shared" si="19"/>
        <v>24.7</v>
      </c>
      <c r="AA69" s="414">
        <f t="shared" si="20"/>
        <v>24.4</v>
      </c>
      <c r="AB69" s="414">
        <f t="shared" si="21"/>
        <v>24.8</v>
      </c>
      <c r="AC69" s="414">
        <f t="shared" si="22"/>
        <v>25.3</v>
      </c>
      <c r="AD69" s="414">
        <f t="shared" si="23"/>
        <v>27.9</v>
      </c>
      <c r="AE69" s="414">
        <f t="shared" si="24"/>
        <v>27.1</v>
      </c>
      <c r="AF69" s="414">
        <f t="shared" si="25"/>
        <v>24.1</v>
      </c>
      <c r="AG69" s="414">
        <f t="shared" si="26"/>
        <v>25.2</v>
      </c>
      <c r="AH69" s="414">
        <f t="shared" si="27"/>
        <v>27.2</v>
      </c>
      <c r="AI69" s="414">
        <f t="shared" si="28"/>
        <v>25.6</v>
      </c>
      <c r="AJ69" s="414">
        <f t="shared" si="29"/>
        <v>25.8</v>
      </c>
      <c r="AK69" s="414">
        <f t="shared" si="30"/>
        <v>27.2</v>
      </c>
      <c r="AL69" s="414">
        <f t="shared" si="31"/>
        <v>26.8</v>
      </c>
      <c r="AM69" s="414">
        <f t="shared" si="32"/>
        <v>25.7</v>
      </c>
      <c r="AN69" s="414">
        <f t="shared" si="33"/>
        <v>25.5</v>
      </c>
      <c r="AO69" s="414">
        <f t="shared" si="34"/>
        <v>24.5</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87</v>
      </c>
      <c r="C70" s="159" t="s">
        <v>87</v>
      </c>
      <c r="D70" s="159" t="s">
        <v>87</v>
      </c>
      <c r="E70" s="159" t="s">
        <v>87</v>
      </c>
      <c r="F70" s="159" t="s">
        <v>87</v>
      </c>
      <c r="G70" s="159" t="s">
        <v>87</v>
      </c>
      <c r="H70" s="159" t="s">
        <v>87</v>
      </c>
      <c r="I70" s="159" t="s">
        <v>87</v>
      </c>
      <c r="J70" s="159" t="s">
        <v>87</v>
      </c>
      <c r="K70" s="159" t="s">
        <v>87</v>
      </c>
      <c r="L70" s="159" t="s">
        <v>87</v>
      </c>
      <c r="M70" s="159" t="s">
        <v>87</v>
      </c>
      <c r="N70" s="159" t="s">
        <v>87</v>
      </c>
      <c r="O70" s="159" t="s">
        <v>87</v>
      </c>
      <c r="P70" s="2"/>
      <c r="Q70" s="434">
        <v>0.61458333333333304</v>
      </c>
      <c r="R70" s="431" t="str">
        <f t="shared" si="11"/>
        <v>*</v>
      </c>
      <c r="S70" s="414" t="str">
        <f t="shared" si="12"/>
        <v>*</v>
      </c>
      <c r="T70" s="414" t="str">
        <f t="shared" si="13"/>
        <v>*</v>
      </c>
      <c r="U70" s="414" t="str">
        <f t="shared" si="14"/>
        <v>*</v>
      </c>
      <c r="V70" s="414">
        <f t="shared" si="15"/>
        <v>25.5</v>
      </c>
      <c r="W70" s="414">
        <f t="shared" si="16"/>
        <v>26.1</v>
      </c>
      <c r="X70" s="414">
        <f t="shared" si="17"/>
        <v>25.6</v>
      </c>
      <c r="Y70" s="414">
        <f t="shared" si="18"/>
        <v>24.4</v>
      </c>
      <c r="Z70" s="414">
        <f t="shared" si="19"/>
        <v>25.6</v>
      </c>
      <c r="AA70" s="414">
        <f t="shared" si="20"/>
        <v>24.5</v>
      </c>
      <c r="AB70" s="414">
        <f t="shared" si="21"/>
        <v>25.2</v>
      </c>
      <c r="AC70" s="414">
        <f t="shared" si="22"/>
        <v>25.1</v>
      </c>
      <c r="AD70" s="414">
        <f t="shared" si="23"/>
        <v>26.6</v>
      </c>
      <c r="AE70" s="414">
        <f t="shared" si="24"/>
        <v>29</v>
      </c>
      <c r="AF70" s="414">
        <f t="shared" si="25"/>
        <v>25.5</v>
      </c>
      <c r="AG70" s="414">
        <f t="shared" si="26"/>
        <v>24.7</v>
      </c>
      <c r="AH70" s="414">
        <f t="shared" si="27"/>
        <v>24.5</v>
      </c>
      <c r="AI70" s="414">
        <f t="shared" si="28"/>
        <v>25</v>
      </c>
      <c r="AJ70" s="414">
        <f t="shared" si="29"/>
        <v>24.6</v>
      </c>
      <c r="AK70" s="414">
        <f t="shared" si="30"/>
        <v>26.4</v>
      </c>
      <c r="AL70" s="414">
        <f t="shared" si="31"/>
        <v>28.4</v>
      </c>
      <c r="AM70" s="414">
        <f t="shared" si="32"/>
        <v>27.1</v>
      </c>
      <c r="AN70" s="414">
        <f t="shared" si="33"/>
        <v>24.8</v>
      </c>
      <c r="AO70" s="414">
        <f t="shared" si="34"/>
        <v>23.8</v>
      </c>
      <c r="AP70" s="414" t="str">
        <f t="shared" si="35"/>
        <v>*</v>
      </c>
      <c r="AQ70" s="414" t="str">
        <f t="shared" si="36"/>
        <v>-</v>
      </c>
      <c r="AR70" s="414" t="str">
        <f t="shared" si="37"/>
        <v>-</v>
      </c>
      <c r="AS70" s="414" t="str">
        <f t="shared" si="38"/>
        <v>-</v>
      </c>
      <c r="AT70" s="358"/>
    </row>
    <row r="71" spans="1:46" ht="13.5" customHeight="1" x14ac:dyDescent="0.35">
      <c r="A71" s="160">
        <v>0.625</v>
      </c>
      <c r="B71" s="159" t="s">
        <v>87</v>
      </c>
      <c r="C71" s="159" t="s">
        <v>87</v>
      </c>
      <c r="D71" s="159" t="s">
        <v>87</v>
      </c>
      <c r="E71" s="159" t="s">
        <v>87</v>
      </c>
      <c r="F71" s="159" t="s">
        <v>87</v>
      </c>
      <c r="G71" s="159" t="s">
        <v>87</v>
      </c>
      <c r="H71" s="159" t="s">
        <v>87</v>
      </c>
      <c r="I71" s="159" t="s">
        <v>87</v>
      </c>
      <c r="J71" s="159" t="s">
        <v>87</v>
      </c>
      <c r="K71" s="159" t="s">
        <v>87</v>
      </c>
      <c r="L71" s="159" t="s">
        <v>87</v>
      </c>
      <c r="M71" s="159" t="s">
        <v>87</v>
      </c>
      <c r="N71" s="159" t="s">
        <v>87</v>
      </c>
      <c r="O71" s="159" t="s">
        <v>87</v>
      </c>
      <c r="P71" s="2"/>
      <c r="Q71" s="434">
        <v>0.625</v>
      </c>
      <c r="R71" s="431" t="str">
        <f t="shared" si="11"/>
        <v>*</v>
      </c>
      <c r="S71" s="414" t="str">
        <f t="shared" si="12"/>
        <v>*</v>
      </c>
      <c r="T71" s="414" t="str">
        <f t="shared" si="13"/>
        <v>*</v>
      </c>
      <c r="U71" s="414" t="str">
        <f t="shared" si="14"/>
        <v>*</v>
      </c>
      <c r="V71" s="414">
        <f t="shared" si="15"/>
        <v>23.6</v>
      </c>
      <c r="W71" s="414">
        <f t="shared" si="16"/>
        <v>27.4</v>
      </c>
      <c r="X71" s="414">
        <f t="shared" si="17"/>
        <v>26.3</v>
      </c>
      <c r="Y71" s="414">
        <f t="shared" si="18"/>
        <v>25.3</v>
      </c>
      <c r="Z71" s="414">
        <f t="shared" si="19"/>
        <v>25.3</v>
      </c>
      <c r="AA71" s="414">
        <f t="shared" si="20"/>
        <v>26.2</v>
      </c>
      <c r="AB71" s="414">
        <f t="shared" si="21"/>
        <v>26.3</v>
      </c>
      <c r="AC71" s="414">
        <f t="shared" si="22"/>
        <v>25.5</v>
      </c>
      <c r="AD71" s="414">
        <f t="shared" si="23"/>
        <v>25.1</v>
      </c>
      <c r="AE71" s="414">
        <f t="shared" si="24"/>
        <v>30.3</v>
      </c>
      <c r="AF71" s="414">
        <f t="shared" si="25"/>
        <v>25.8</v>
      </c>
      <c r="AG71" s="414">
        <f t="shared" si="26"/>
        <v>25</v>
      </c>
      <c r="AH71" s="414">
        <f t="shared" si="27"/>
        <v>23.9</v>
      </c>
      <c r="AI71" s="414">
        <f t="shared" si="28"/>
        <v>25</v>
      </c>
      <c r="AJ71" s="414">
        <f t="shared" si="29"/>
        <v>25</v>
      </c>
      <c r="AK71" s="414">
        <f t="shared" si="30"/>
        <v>26.2</v>
      </c>
      <c r="AL71" s="414">
        <f t="shared" si="31"/>
        <v>28.7</v>
      </c>
      <c r="AM71" s="414">
        <f t="shared" si="32"/>
        <v>25</v>
      </c>
      <c r="AN71" s="414">
        <f t="shared" si="33"/>
        <v>23.5</v>
      </c>
      <c r="AO71" s="414">
        <f t="shared" si="34"/>
        <v>26.3</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87</v>
      </c>
      <c r="C72" s="159" t="s">
        <v>87</v>
      </c>
      <c r="D72" s="159" t="s">
        <v>87</v>
      </c>
      <c r="E72" s="159" t="s">
        <v>87</v>
      </c>
      <c r="F72" s="159" t="s">
        <v>87</v>
      </c>
      <c r="G72" s="159" t="s">
        <v>87</v>
      </c>
      <c r="H72" s="159" t="s">
        <v>87</v>
      </c>
      <c r="I72" s="159" t="s">
        <v>87</v>
      </c>
      <c r="J72" s="159" t="s">
        <v>87</v>
      </c>
      <c r="K72" s="159" t="s">
        <v>87</v>
      </c>
      <c r="L72" s="159" t="s">
        <v>87</v>
      </c>
      <c r="M72" s="159" t="s">
        <v>87</v>
      </c>
      <c r="N72" s="159" t="s">
        <v>87</v>
      </c>
      <c r="O72" s="159" t="s">
        <v>87</v>
      </c>
      <c r="P72" s="2"/>
      <c r="Q72" s="434">
        <v>0.63541666666666696</v>
      </c>
      <c r="R72" s="431" t="str">
        <f t="shared" si="11"/>
        <v>*</v>
      </c>
      <c r="S72" s="414" t="str">
        <f t="shared" si="12"/>
        <v>*</v>
      </c>
      <c r="T72" s="414" t="str">
        <f t="shared" si="13"/>
        <v>*</v>
      </c>
      <c r="U72" s="414" t="str">
        <f t="shared" si="14"/>
        <v>*</v>
      </c>
      <c r="V72" s="414">
        <f t="shared" si="15"/>
        <v>26.2</v>
      </c>
      <c r="W72" s="414">
        <f t="shared" si="16"/>
        <v>26.6</v>
      </c>
      <c r="X72" s="414">
        <f t="shared" si="17"/>
        <v>26.8</v>
      </c>
      <c r="Y72" s="414">
        <f t="shared" si="18"/>
        <v>23.6</v>
      </c>
      <c r="Z72" s="414">
        <f t="shared" si="19"/>
        <v>25.1</v>
      </c>
      <c r="AA72" s="414">
        <f t="shared" si="20"/>
        <v>24.5</v>
      </c>
      <c r="AB72" s="414">
        <f t="shared" si="21"/>
        <v>25.7</v>
      </c>
      <c r="AC72" s="414">
        <f t="shared" si="22"/>
        <v>27</v>
      </c>
      <c r="AD72" s="414">
        <f t="shared" si="23"/>
        <v>25</v>
      </c>
      <c r="AE72" s="414">
        <f t="shared" si="24"/>
        <v>28.2</v>
      </c>
      <c r="AF72" s="414">
        <f t="shared" si="25"/>
        <v>27.4</v>
      </c>
      <c r="AG72" s="414">
        <f t="shared" si="26"/>
        <v>24.3</v>
      </c>
      <c r="AH72" s="414">
        <f t="shared" si="27"/>
        <v>24.8</v>
      </c>
      <c r="AI72" s="414">
        <f t="shared" si="28"/>
        <v>23.9</v>
      </c>
      <c r="AJ72" s="414">
        <f t="shared" si="29"/>
        <v>25.4</v>
      </c>
      <c r="AK72" s="414">
        <f t="shared" si="30"/>
        <v>27.4</v>
      </c>
      <c r="AL72" s="414">
        <f t="shared" si="31"/>
        <v>26.3</v>
      </c>
      <c r="AM72" s="414">
        <f t="shared" si="32"/>
        <v>25.5</v>
      </c>
      <c r="AN72" s="414">
        <f t="shared" si="33"/>
        <v>23.4</v>
      </c>
      <c r="AO72" s="414">
        <f t="shared" si="34"/>
        <v>25.8</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87</v>
      </c>
      <c r="C73" s="159" t="s">
        <v>87</v>
      </c>
      <c r="D73" s="159" t="s">
        <v>87</v>
      </c>
      <c r="E73" s="159" t="s">
        <v>87</v>
      </c>
      <c r="F73" s="159" t="s">
        <v>87</v>
      </c>
      <c r="G73" s="159" t="s">
        <v>87</v>
      </c>
      <c r="H73" s="159" t="s">
        <v>87</v>
      </c>
      <c r="I73" s="159" t="s">
        <v>87</v>
      </c>
      <c r="J73" s="159" t="s">
        <v>87</v>
      </c>
      <c r="K73" s="159" t="s">
        <v>87</v>
      </c>
      <c r="L73" s="159" t="s">
        <v>87</v>
      </c>
      <c r="M73" s="159" t="s">
        <v>87</v>
      </c>
      <c r="N73" s="159" t="s">
        <v>87</v>
      </c>
      <c r="O73" s="159" t="s">
        <v>87</v>
      </c>
      <c r="P73" s="2"/>
      <c r="Q73" s="434">
        <v>0.64583333333333304</v>
      </c>
      <c r="R73" s="431" t="str">
        <f t="shared" si="11"/>
        <v>*</v>
      </c>
      <c r="S73" s="414" t="str">
        <f t="shared" si="12"/>
        <v>*</v>
      </c>
      <c r="T73" s="414" t="str">
        <f t="shared" si="13"/>
        <v>*</v>
      </c>
      <c r="U73" s="414" t="str">
        <f t="shared" si="14"/>
        <v>*</v>
      </c>
      <c r="V73" s="414">
        <f t="shared" si="15"/>
        <v>25.9</v>
      </c>
      <c r="W73" s="414">
        <f t="shared" si="16"/>
        <v>27.7</v>
      </c>
      <c r="X73" s="414">
        <f t="shared" si="17"/>
        <v>25.7</v>
      </c>
      <c r="Y73" s="414">
        <f t="shared" si="18"/>
        <v>24</v>
      </c>
      <c r="Z73" s="414">
        <f t="shared" si="19"/>
        <v>25.3</v>
      </c>
      <c r="AA73" s="414">
        <f t="shared" si="20"/>
        <v>25.1</v>
      </c>
      <c r="AB73" s="414">
        <f t="shared" si="21"/>
        <v>24.2</v>
      </c>
      <c r="AC73" s="414">
        <f t="shared" si="22"/>
        <v>25.6</v>
      </c>
      <c r="AD73" s="414">
        <f t="shared" si="23"/>
        <v>29.6</v>
      </c>
      <c r="AE73" s="414">
        <f t="shared" si="24"/>
        <v>28.5</v>
      </c>
      <c r="AF73" s="414">
        <f t="shared" si="25"/>
        <v>25.2</v>
      </c>
      <c r="AG73" s="414">
        <f t="shared" si="26"/>
        <v>25.3</v>
      </c>
      <c r="AH73" s="414">
        <f t="shared" si="27"/>
        <v>24.6</v>
      </c>
      <c r="AI73" s="414">
        <f t="shared" si="28"/>
        <v>23.9</v>
      </c>
      <c r="AJ73" s="414">
        <f t="shared" si="29"/>
        <v>24.9</v>
      </c>
      <c r="AK73" s="414">
        <f t="shared" si="30"/>
        <v>28.1</v>
      </c>
      <c r="AL73" s="414">
        <f t="shared" si="31"/>
        <v>27</v>
      </c>
      <c r="AM73" s="414">
        <f t="shared" si="32"/>
        <v>24.6</v>
      </c>
      <c r="AN73" s="414">
        <f t="shared" si="33"/>
        <v>26</v>
      </c>
      <c r="AO73" s="414">
        <f t="shared" si="34"/>
        <v>25.8</v>
      </c>
      <c r="AP73" s="414" t="str">
        <f t="shared" si="35"/>
        <v>*</v>
      </c>
      <c r="AQ73" s="414" t="str">
        <f t="shared" si="36"/>
        <v>-</v>
      </c>
      <c r="AR73" s="414" t="str">
        <f t="shared" si="37"/>
        <v>-</v>
      </c>
      <c r="AS73" s="414" t="str">
        <f t="shared" si="38"/>
        <v>-</v>
      </c>
      <c r="AT73" s="358"/>
    </row>
    <row r="74" spans="1:46" ht="13.5" customHeight="1" x14ac:dyDescent="0.35">
      <c r="A74" s="160">
        <v>0.65625</v>
      </c>
      <c r="B74" s="159" t="s">
        <v>87</v>
      </c>
      <c r="C74" s="159" t="s">
        <v>87</v>
      </c>
      <c r="D74" s="159" t="s">
        <v>87</v>
      </c>
      <c r="E74" s="159" t="s">
        <v>87</v>
      </c>
      <c r="F74" s="159" t="s">
        <v>87</v>
      </c>
      <c r="G74" s="159" t="s">
        <v>87</v>
      </c>
      <c r="H74" s="159" t="s">
        <v>87</v>
      </c>
      <c r="I74" s="159" t="s">
        <v>87</v>
      </c>
      <c r="J74" s="159" t="s">
        <v>87</v>
      </c>
      <c r="K74" s="159" t="s">
        <v>87</v>
      </c>
      <c r="L74" s="159" t="s">
        <v>87</v>
      </c>
      <c r="M74" s="159" t="s">
        <v>87</v>
      </c>
      <c r="N74" s="159" t="s">
        <v>87</v>
      </c>
      <c r="O74" s="159" t="s">
        <v>87</v>
      </c>
      <c r="P74" s="2"/>
      <c r="Q74" s="434">
        <v>0.65625</v>
      </c>
      <c r="R74" s="431" t="str">
        <f t="shared" si="11"/>
        <v>*</v>
      </c>
      <c r="S74" s="414" t="str">
        <f t="shared" si="12"/>
        <v>*</v>
      </c>
      <c r="T74" s="414" t="str">
        <f t="shared" si="13"/>
        <v>*</v>
      </c>
      <c r="U74" s="414" t="str">
        <f t="shared" si="14"/>
        <v>*</v>
      </c>
      <c r="V74" s="414">
        <f t="shared" si="15"/>
        <v>26.2</v>
      </c>
      <c r="W74" s="414">
        <f t="shared" si="16"/>
        <v>26.4</v>
      </c>
      <c r="X74" s="414">
        <f t="shared" si="17"/>
        <v>26.7</v>
      </c>
      <c r="Y74" s="414">
        <f t="shared" si="18"/>
        <v>23.5</v>
      </c>
      <c r="Z74" s="414">
        <f t="shared" si="19"/>
        <v>23.7</v>
      </c>
      <c r="AA74" s="414">
        <f t="shared" si="20"/>
        <v>24.8</v>
      </c>
      <c r="AB74" s="414">
        <f t="shared" si="21"/>
        <v>23.2</v>
      </c>
      <c r="AC74" s="414">
        <f t="shared" si="22"/>
        <v>24.6</v>
      </c>
      <c r="AD74" s="414">
        <f t="shared" si="23"/>
        <v>26.6</v>
      </c>
      <c r="AE74" s="414">
        <f t="shared" si="24"/>
        <v>26.1</v>
      </c>
      <c r="AF74" s="414">
        <f t="shared" si="25"/>
        <v>26.5</v>
      </c>
      <c r="AG74" s="414">
        <f t="shared" si="26"/>
        <v>23.9</v>
      </c>
      <c r="AH74" s="414">
        <f t="shared" si="27"/>
        <v>24</v>
      </c>
      <c r="AI74" s="414">
        <f t="shared" si="28"/>
        <v>24.5</v>
      </c>
      <c r="AJ74" s="414">
        <f t="shared" si="29"/>
        <v>24.2</v>
      </c>
      <c r="AK74" s="414">
        <f t="shared" si="30"/>
        <v>28.4</v>
      </c>
      <c r="AL74" s="414">
        <f t="shared" si="31"/>
        <v>28</v>
      </c>
      <c r="AM74" s="414">
        <f t="shared" si="32"/>
        <v>25.3</v>
      </c>
      <c r="AN74" s="414">
        <f t="shared" si="33"/>
        <v>25</v>
      </c>
      <c r="AO74" s="414">
        <f t="shared" si="34"/>
        <v>24.3</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87</v>
      </c>
      <c r="C75" s="159" t="s">
        <v>87</v>
      </c>
      <c r="D75" s="159" t="s">
        <v>87</v>
      </c>
      <c r="E75" s="159" t="s">
        <v>87</v>
      </c>
      <c r="F75" s="159" t="s">
        <v>87</v>
      </c>
      <c r="G75" s="159" t="s">
        <v>87</v>
      </c>
      <c r="H75" s="159" t="s">
        <v>87</v>
      </c>
      <c r="I75" s="159" t="s">
        <v>87</v>
      </c>
      <c r="J75" s="159" t="s">
        <v>87</v>
      </c>
      <c r="K75" s="159" t="s">
        <v>87</v>
      </c>
      <c r="L75" s="159" t="s">
        <v>87</v>
      </c>
      <c r="M75" s="159" t="s">
        <v>87</v>
      </c>
      <c r="N75" s="159" t="s">
        <v>87</v>
      </c>
      <c r="O75" s="159" t="s">
        <v>87</v>
      </c>
      <c r="P75" s="2"/>
      <c r="Q75" s="434">
        <v>0.66666666666666696</v>
      </c>
      <c r="R75" s="431" t="str">
        <f t="shared" si="11"/>
        <v>*</v>
      </c>
      <c r="S75" s="414" t="str">
        <f t="shared" si="12"/>
        <v>*</v>
      </c>
      <c r="T75" s="414" t="str">
        <f t="shared" si="13"/>
        <v>*</v>
      </c>
      <c r="U75" s="414" t="str">
        <f t="shared" si="14"/>
        <v>*</v>
      </c>
      <c r="V75" s="414">
        <f t="shared" si="15"/>
        <v>28.3</v>
      </c>
      <c r="W75" s="414">
        <f t="shared" si="16"/>
        <v>27.7</v>
      </c>
      <c r="X75" s="414">
        <f t="shared" si="17"/>
        <v>27.2</v>
      </c>
      <c r="Y75" s="414">
        <f t="shared" si="18"/>
        <v>24.3</v>
      </c>
      <c r="Z75" s="414">
        <f t="shared" si="19"/>
        <v>24.8</v>
      </c>
      <c r="AA75" s="414">
        <f t="shared" si="20"/>
        <v>23.2</v>
      </c>
      <c r="AB75" s="414">
        <f t="shared" si="21"/>
        <v>25.3</v>
      </c>
      <c r="AC75" s="414">
        <f t="shared" si="22"/>
        <v>25.3</v>
      </c>
      <c r="AD75" s="414">
        <f t="shared" si="23"/>
        <v>26.9</v>
      </c>
      <c r="AE75" s="414">
        <f t="shared" si="24"/>
        <v>25.3</v>
      </c>
      <c r="AF75" s="414">
        <f t="shared" si="25"/>
        <v>25.8</v>
      </c>
      <c r="AG75" s="414">
        <f t="shared" si="26"/>
        <v>24.4</v>
      </c>
      <c r="AH75" s="414">
        <f t="shared" si="27"/>
        <v>25</v>
      </c>
      <c r="AI75" s="414">
        <f t="shared" si="28"/>
        <v>26</v>
      </c>
      <c r="AJ75" s="414">
        <f t="shared" si="29"/>
        <v>24.6</v>
      </c>
      <c r="AK75" s="414">
        <f t="shared" si="30"/>
        <v>28.3</v>
      </c>
      <c r="AL75" s="414">
        <f t="shared" si="31"/>
        <v>27.7</v>
      </c>
      <c r="AM75" s="414">
        <f t="shared" si="32"/>
        <v>25.5</v>
      </c>
      <c r="AN75" s="414">
        <f t="shared" si="33"/>
        <v>24.9</v>
      </c>
      <c r="AO75" s="414">
        <f t="shared" si="34"/>
        <v>23.6</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87</v>
      </c>
      <c r="C76" s="159" t="s">
        <v>87</v>
      </c>
      <c r="D76" s="159" t="s">
        <v>87</v>
      </c>
      <c r="E76" s="159" t="s">
        <v>87</v>
      </c>
      <c r="F76" s="159" t="s">
        <v>87</v>
      </c>
      <c r="G76" s="159" t="s">
        <v>87</v>
      </c>
      <c r="H76" s="159" t="s">
        <v>87</v>
      </c>
      <c r="I76" s="159" t="s">
        <v>87</v>
      </c>
      <c r="J76" s="159" t="s">
        <v>87</v>
      </c>
      <c r="K76" s="159" t="s">
        <v>87</v>
      </c>
      <c r="L76" s="159" t="s">
        <v>87</v>
      </c>
      <c r="M76" s="159" t="s">
        <v>87</v>
      </c>
      <c r="N76" s="159" t="s">
        <v>87</v>
      </c>
      <c r="O76" s="159" t="s">
        <v>87</v>
      </c>
      <c r="P76" s="2"/>
      <c r="Q76" s="434">
        <v>0.67708333333333304</v>
      </c>
      <c r="R76" s="431" t="str">
        <f t="shared" ref="R76:R106" si="39">N76</f>
        <v>*</v>
      </c>
      <c r="S76" s="414" t="str">
        <f t="shared" ref="S76:S106" si="40">N180</f>
        <v>*</v>
      </c>
      <c r="T76" s="414" t="str">
        <f t="shared" ref="T76:T106" si="41">N284</f>
        <v>*</v>
      </c>
      <c r="U76" s="414" t="str">
        <f t="shared" ref="U76:U106" si="42">N388</f>
        <v>*</v>
      </c>
      <c r="V76" s="414">
        <f t="shared" ref="V76:V106" si="43">N492</f>
        <v>26.7</v>
      </c>
      <c r="W76" s="414">
        <f t="shared" ref="W76:W106" si="44">N596</f>
        <v>26.4</v>
      </c>
      <c r="X76" s="414">
        <f t="shared" ref="X76:X106" si="45">N700</f>
        <v>27</v>
      </c>
      <c r="Y76" s="414">
        <f t="shared" ref="Y76:Y106" si="46">N804</f>
        <v>25.5</v>
      </c>
      <c r="Z76" s="414">
        <f t="shared" ref="Z76:Z106" si="47">N908</f>
        <v>26.3</v>
      </c>
      <c r="AA76" s="414">
        <f t="shared" ref="AA76:AA106" si="48">N1012</f>
        <v>26.2</v>
      </c>
      <c r="AB76" s="414">
        <f t="shared" ref="AB76:AB106" si="49">N1116</f>
        <v>25.5</v>
      </c>
      <c r="AC76" s="414">
        <f t="shared" ref="AC76:AC106" si="50">N1220</f>
        <v>26.1</v>
      </c>
      <c r="AD76" s="414">
        <f t="shared" ref="AD76:AD106" si="51">N1324</f>
        <v>26.5</v>
      </c>
      <c r="AE76" s="414">
        <f t="shared" ref="AE76:AE106" si="52">N1428</f>
        <v>28.2</v>
      </c>
      <c r="AF76" s="414">
        <f t="shared" ref="AF76:AF106" si="53">N1532</f>
        <v>25.1</v>
      </c>
      <c r="AG76" s="414">
        <f t="shared" ref="AG76:AG106" si="54">N1636</f>
        <v>25.4</v>
      </c>
      <c r="AH76" s="414">
        <f t="shared" ref="AH76:AH106" si="55">N1740</f>
        <v>26.3</v>
      </c>
      <c r="AI76" s="414">
        <f t="shared" ref="AI76:AI106" si="56">N1844</f>
        <v>24.6</v>
      </c>
      <c r="AJ76" s="414">
        <f t="shared" ref="AJ76:AJ106" si="57">N1948</f>
        <v>26.1</v>
      </c>
      <c r="AK76" s="414">
        <f t="shared" ref="AK76:AK106" si="58">N2052</f>
        <v>28.2</v>
      </c>
      <c r="AL76" s="414">
        <f t="shared" ref="AL76:AL106" si="59">N2156</f>
        <v>26.1</v>
      </c>
      <c r="AM76" s="414">
        <f t="shared" ref="AM76:AM106" si="60">N2260</f>
        <v>24.3</v>
      </c>
      <c r="AN76" s="414">
        <f t="shared" ref="AN76:AN106" si="61">N2364</f>
        <v>25.9</v>
      </c>
      <c r="AO76" s="414">
        <f t="shared" ref="AO76:AO106" si="62">N2468</f>
        <v>26.5</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87</v>
      </c>
      <c r="C77" s="159" t="s">
        <v>87</v>
      </c>
      <c r="D77" s="159" t="s">
        <v>87</v>
      </c>
      <c r="E77" s="159" t="s">
        <v>87</v>
      </c>
      <c r="F77" s="159" t="s">
        <v>87</v>
      </c>
      <c r="G77" s="159" t="s">
        <v>87</v>
      </c>
      <c r="H77" s="159" t="s">
        <v>87</v>
      </c>
      <c r="I77" s="159" t="s">
        <v>87</v>
      </c>
      <c r="J77" s="159" t="s">
        <v>87</v>
      </c>
      <c r="K77" s="159" t="s">
        <v>87</v>
      </c>
      <c r="L77" s="159" t="s">
        <v>87</v>
      </c>
      <c r="M77" s="159" t="s">
        <v>87</v>
      </c>
      <c r="N77" s="159" t="s">
        <v>87</v>
      </c>
      <c r="O77" s="159" t="s">
        <v>87</v>
      </c>
      <c r="P77" s="2"/>
      <c r="Q77" s="434">
        <v>0.6875</v>
      </c>
      <c r="R77" s="431" t="str">
        <f t="shared" si="39"/>
        <v>*</v>
      </c>
      <c r="S77" s="414" t="str">
        <f t="shared" si="40"/>
        <v>*</v>
      </c>
      <c r="T77" s="414" t="str">
        <f t="shared" si="41"/>
        <v>*</v>
      </c>
      <c r="U77" s="414" t="str">
        <f t="shared" si="42"/>
        <v>*</v>
      </c>
      <c r="V77" s="414">
        <f t="shared" si="43"/>
        <v>26.6</v>
      </c>
      <c r="W77" s="414">
        <f t="shared" si="44"/>
        <v>27.1</v>
      </c>
      <c r="X77" s="414">
        <f t="shared" si="45"/>
        <v>25.5</v>
      </c>
      <c r="Y77" s="414">
        <f t="shared" si="46"/>
        <v>24.9</v>
      </c>
      <c r="Z77" s="414">
        <f t="shared" si="47"/>
        <v>24.7</v>
      </c>
      <c r="AA77" s="414">
        <f t="shared" si="48"/>
        <v>26.1</v>
      </c>
      <c r="AB77" s="414">
        <f t="shared" si="49"/>
        <v>26.7</v>
      </c>
      <c r="AC77" s="414">
        <f t="shared" si="50"/>
        <v>26.7</v>
      </c>
      <c r="AD77" s="414">
        <f t="shared" si="51"/>
        <v>28.4</v>
      </c>
      <c r="AE77" s="414">
        <f t="shared" si="52"/>
        <v>26.6</v>
      </c>
      <c r="AF77" s="414">
        <f t="shared" si="53"/>
        <v>26.1</v>
      </c>
      <c r="AG77" s="414">
        <f t="shared" si="54"/>
        <v>24.9</v>
      </c>
      <c r="AH77" s="414">
        <f t="shared" si="55"/>
        <v>27.1</v>
      </c>
      <c r="AI77" s="414">
        <f t="shared" si="56"/>
        <v>26.5</v>
      </c>
      <c r="AJ77" s="414">
        <f t="shared" si="57"/>
        <v>25.6</v>
      </c>
      <c r="AK77" s="414">
        <f t="shared" si="58"/>
        <v>28.6</v>
      </c>
      <c r="AL77" s="414">
        <f t="shared" si="59"/>
        <v>28.1</v>
      </c>
      <c r="AM77" s="414">
        <f t="shared" si="60"/>
        <v>25.4</v>
      </c>
      <c r="AN77" s="414">
        <f t="shared" si="61"/>
        <v>24.6</v>
      </c>
      <c r="AO77" s="414">
        <f t="shared" si="62"/>
        <v>24.4</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87</v>
      </c>
      <c r="C78" s="159" t="s">
        <v>87</v>
      </c>
      <c r="D78" s="159" t="s">
        <v>87</v>
      </c>
      <c r="E78" s="159" t="s">
        <v>87</v>
      </c>
      <c r="F78" s="159" t="s">
        <v>87</v>
      </c>
      <c r="G78" s="159" t="s">
        <v>87</v>
      </c>
      <c r="H78" s="159" t="s">
        <v>87</v>
      </c>
      <c r="I78" s="159" t="s">
        <v>87</v>
      </c>
      <c r="J78" s="159" t="s">
        <v>87</v>
      </c>
      <c r="K78" s="159" t="s">
        <v>87</v>
      </c>
      <c r="L78" s="159" t="s">
        <v>87</v>
      </c>
      <c r="M78" s="159" t="s">
        <v>87</v>
      </c>
      <c r="N78" s="159" t="s">
        <v>87</v>
      </c>
      <c r="O78" s="159" t="s">
        <v>87</v>
      </c>
      <c r="P78" s="2"/>
      <c r="Q78" s="434">
        <v>0.69791666666666696</v>
      </c>
      <c r="R78" s="431" t="str">
        <f t="shared" si="39"/>
        <v>*</v>
      </c>
      <c r="S78" s="414" t="str">
        <f t="shared" si="40"/>
        <v>*</v>
      </c>
      <c r="T78" s="414" t="str">
        <f t="shared" si="41"/>
        <v>*</v>
      </c>
      <c r="U78" s="414" t="str">
        <f t="shared" si="42"/>
        <v>*</v>
      </c>
      <c r="V78" s="414">
        <f t="shared" si="43"/>
        <v>26.8</v>
      </c>
      <c r="W78" s="414">
        <f t="shared" si="44"/>
        <v>27.7</v>
      </c>
      <c r="X78" s="414">
        <f t="shared" si="45"/>
        <v>24.8</v>
      </c>
      <c r="Y78" s="414">
        <f t="shared" si="46"/>
        <v>25.1</v>
      </c>
      <c r="Z78" s="414">
        <f t="shared" si="47"/>
        <v>25.6</v>
      </c>
      <c r="AA78" s="414">
        <f t="shared" si="48"/>
        <v>25.8</v>
      </c>
      <c r="AB78" s="414">
        <f t="shared" si="49"/>
        <v>25.6</v>
      </c>
      <c r="AC78" s="414">
        <f t="shared" si="50"/>
        <v>25.8</v>
      </c>
      <c r="AD78" s="414">
        <f t="shared" si="51"/>
        <v>25.4</v>
      </c>
      <c r="AE78" s="414">
        <f t="shared" si="52"/>
        <v>28.1</v>
      </c>
      <c r="AF78" s="414">
        <f t="shared" si="53"/>
        <v>27.5</v>
      </c>
      <c r="AG78" s="414">
        <f t="shared" si="54"/>
        <v>27</v>
      </c>
      <c r="AH78" s="414">
        <f t="shared" si="55"/>
        <v>27.5</v>
      </c>
      <c r="AI78" s="414">
        <f t="shared" si="56"/>
        <v>26.6</v>
      </c>
      <c r="AJ78" s="414">
        <f t="shared" si="57"/>
        <v>26.8</v>
      </c>
      <c r="AK78" s="414">
        <f t="shared" si="58"/>
        <v>28.3</v>
      </c>
      <c r="AL78" s="414">
        <f t="shared" si="59"/>
        <v>27</v>
      </c>
      <c r="AM78" s="414">
        <f t="shared" si="60"/>
        <v>25.9</v>
      </c>
      <c r="AN78" s="414">
        <f t="shared" si="61"/>
        <v>27.3</v>
      </c>
      <c r="AO78" s="414">
        <f t="shared" si="62"/>
        <v>25.1</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87</v>
      </c>
      <c r="C79" s="159" t="s">
        <v>87</v>
      </c>
      <c r="D79" s="159" t="s">
        <v>87</v>
      </c>
      <c r="E79" s="159" t="s">
        <v>87</v>
      </c>
      <c r="F79" s="159" t="s">
        <v>87</v>
      </c>
      <c r="G79" s="159" t="s">
        <v>87</v>
      </c>
      <c r="H79" s="159" t="s">
        <v>87</v>
      </c>
      <c r="I79" s="159" t="s">
        <v>87</v>
      </c>
      <c r="J79" s="159" t="s">
        <v>87</v>
      </c>
      <c r="K79" s="159" t="s">
        <v>87</v>
      </c>
      <c r="L79" s="159" t="s">
        <v>87</v>
      </c>
      <c r="M79" s="159" t="s">
        <v>87</v>
      </c>
      <c r="N79" s="159" t="s">
        <v>87</v>
      </c>
      <c r="O79" s="159" t="s">
        <v>87</v>
      </c>
      <c r="P79" s="2"/>
      <c r="Q79" s="434">
        <v>0.70833333333333304</v>
      </c>
      <c r="R79" s="431" t="str">
        <f t="shared" si="39"/>
        <v>*</v>
      </c>
      <c r="S79" s="414" t="str">
        <f t="shared" si="40"/>
        <v>*</v>
      </c>
      <c r="T79" s="414" t="str">
        <f t="shared" si="41"/>
        <v>*</v>
      </c>
      <c r="U79" s="414" t="str">
        <f t="shared" si="42"/>
        <v>*</v>
      </c>
      <c r="V79" s="414">
        <f t="shared" si="43"/>
        <v>26.6</v>
      </c>
      <c r="W79" s="414">
        <f t="shared" si="44"/>
        <v>26.9</v>
      </c>
      <c r="X79" s="414">
        <f t="shared" si="45"/>
        <v>25.3</v>
      </c>
      <c r="Y79" s="414">
        <f t="shared" si="46"/>
        <v>26.3</v>
      </c>
      <c r="Z79" s="414">
        <f t="shared" si="47"/>
        <v>26.5</v>
      </c>
      <c r="AA79" s="414">
        <f t="shared" si="48"/>
        <v>25</v>
      </c>
      <c r="AB79" s="414">
        <f t="shared" si="49"/>
        <v>26.1</v>
      </c>
      <c r="AC79" s="414">
        <f t="shared" si="50"/>
        <v>26.6</v>
      </c>
      <c r="AD79" s="414">
        <f t="shared" si="51"/>
        <v>26.5</v>
      </c>
      <c r="AE79" s="414">
        <f t="shared" si="52"/>
        <v>28.6</v>
      </c>
      <c r="AF79" s="414">
        <f t="shared" si="53"/>
        <v>26.9</v>
      </c>
      <c r="AG79" s="414">
        <f t="shared" si="54"/>
        <v>24.4</v>
      </c>
      <c r="AH79" s="414">
        <f t="shared" si="55"/>
        <v>26.7</v>
      </c>
      <c r="AI79" s="414">
        <f t="shared" si="56"/>
        <v>26.2</v>
      </c>
      <c r="AJ79" s="414">
        <f t="shared" si="57"/>
        <v>27.3</v>
      </c>
      <c r="AK79" s="414">
        <f t="shared" si="58"/>
        <v>28.1</v>
      </c>
      <c r="AL79" s="414">
        <f t="shared" si="59"/>
        <v>27</v>
      </c>
      <c r="AM79" s="414">
        <f t="shared" si="60"/>
        <v>26.3</v>
      </c>
      <c r="AN79" s="414">
        <f t="shared" si="61"/>
        <v>25.6</v>
      </c>
      <c r="AO79" s="414">
        <f t="shared" si="62"/>
        <v>25.8</v>
      </c>
      <c r="AP79" s="414" t="str">
        <f t="shared" si="63"/>
        <v>*</v>
      </c>
      <c r="AQ79" s="414" t="str">
        <f t="shared" si="64"/>
        <v>-</v>
      </c>
      <c r="AR79" s="414" t="str">
        <f t="shared" si="65"/>
        <v>-</v>
      </c>
      <c r="AS79" s="414" t="str">
        <f t="shared" si="66"/>
        <v>-</v>
      </c>
      <c r="AT79" s="358"/>
    </row>
    <row r="80" spans="1:46" ht="13.5" customHeight="1" x14ac:dyDescent="0.35">
      <c r="A80" s="160">
        <v>0.71875</v>
      </c>
      <c r="B80" s="159" t="s">
        <v>87</v>
      </c>
      <c r="C80" s="159" t="s">
        <v>87</v>
      </c>
      <c r="D80" s="159" t="s">
        <v>87</v>
      </c>
      <c r="E80" s="159" t="s">
        <v>87</v>
      </c>
      <c r="F80" s="159" t="s">
        <v>87</v>
      </c>
      <c r="G80" s="159" t="s">
        <v>87</v>
      </c>
      <c r="H80" s="159" t="s">
        <v>87</v>
      </c>
      <c r="I80" s="159" t="s">
        <v>87</v>
      </c>
      <c r="J80" s="159" t="s">
        <v>87</v>
      </c>
      <c r="K80" s="159" t="s">
        <v>87</v>
      </c>
      <c r="L80" s="159" t="s">
        <v>87</v>
      </c>
      <c r="M80" s="159" t="s">
        <v>87</v>
      </c>
      <c r="N80" s="159" t="s">
        <v>87</v>
      </c>
      <c r="O80" s="159" t="s">
        <v>87</v>
      </c>
      <c r="P80" s="2"/>
      <c r="Q80" s="434">
        <v>0.71875</v>
      </c>
      <c r="R80" s="431" t="str">
        <f t="shared" si="39"/>
        <v>*</v>
      </c>
      <c r="S80" s="414" t="str">
        <f t="shared" si="40"/>
        <v>*</v>
      </c>
      <c r="T80" s="414" t="str">
        <f t="shared" si="41"/>
        <v>*</v>
      </c>
      <c r="U80" s="414" t="str">
        <f t="shared" si="42"/>
        <v>*</v>
      </c>
      <c r="V80" s="414">
        <f t="shared" si="43"/>
        <v>27</v>
      </c>
      <c r="W80" s="414">
        <f t="shared" si="44"/>
        <v>25.6</v>
      </c>
      <c r="X80" s="414">
        <f t="shared" si="45"/>
        <v>26.4</v>
      </c>
      <c r="Y80" s="414">
        <f t="shared" si="46"/>
        <v>27.6</v>
      </c>
      <c r="Z80" s="414">
        <f t="shared" si="47"/>
        <v>26.5</v>
      </c>
      <c r="AA80" s="414">
        <f t="shared" si="48"/>
        <v>26.6</v>
      </c>
      <c r="AB80" s="414">
        <f t="shared" si="49"/>
        <v>27.9</v>
      </c>
      <c r="AC80" s="414">
        <f t="shared" si="50"/>
        <v>27.8</v>
      </c>
      <c r="AD80" s="414">
        <f t="shared" si="51"/>
        <v>25.9</v>
      </c>
      <c r="AE80" s="414">
        <f t="shared" si="52"/>
        <v>27.7</v>
      </c>
      <c r="AF80" s="414">
        <f t="shared" si="53"/>
        <v>27.5</v>
      </c>
      <c r="AG80" s="414">
        <f t="shared" si="54"/>
        <v>26.7</v>
      </c>
      <c r="AH80" s="414">
        <f t="shared" si="55"/>
        <v>28</v>
      </c>
      <c r="AI80" s="414">
        <f t="shared" si="56"/>
        <v>27.4</v>
      </c>
      <c r="AJ80" s="414">
        <f t="shared" si="57"/>
        <v>28.3</v>
      </c>
      <c r="AK80" s="414">
        <f t="shared" si="58"/>
        <v>29.6</v>
      </c>
      <c r="AL80" s="414">
        <f t="shared" si="59"/>
        <v>27.1</v>
      </c>
      <c r="AM80" s="414">
        <f t="shared" si="60"/>
        <v>27.7</v>
      </c>
      <c r="AN80" s="414">
        <f t="shared" si="61"/>
        <v>26.7</v>
      </c>
      <c r="AO80" s="414">
        <f t="shared" si="62"/>
        <v>26.1</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87</v>
      </c>
      <c r="C81" s="159" t="s">
        <v>87</v>
      </c>
      <c r="D81" s="159" t="s">
        <v>87</v>
      </c>
      <c r="E81" s="159" t="s">
        <v>87</v>
      </c>
      <c r="F81" s="159" t="s">
        <v>87</v>
      </c>
      <c r="G81" s="159" t="s">
        <v>87</v>
      </c>
      <c r="H81" s="159" t="s">
        <v>87</v>
      </c>
      <c r="I81" s="159" t="s">
        <v>87</v>
      </c>
      <c r="J81" s="159" t="s">
        <v>87</v>
      </c>
      <c r="K81" s="159" t="s">
        <v>87</v>
      </c>
      <c r="L81" s="159" t="s">
        <v>87</v>
      </c>
      <c r="M81" s="159" t="s">
        <v>87</v>
      </c>
      <c r="N81" s="159" t="s">
        <v>87</v>
      </c>
      <c r="O81" s="159" t="s">
        <v>87</v>
      </c>
      <c r="P81" s="2"/>
      <c r="Q81" s="434">
        <v>0.72916666666666696</v>
      </c>
      <c r="R81" s="431" t="str">
        <f t="shared" si="39"/>
        <v>*</v>
      </c>
      <c r="S81" s="414" t="str">
        <f t="shared" si="40"/>
        <v>*</v>
      </c>
      <c r="T81" s="414" t="str">
        <f t="shared" si="41"/>
        <v>*</v>
      </c>
      <c r="U81" s="414" t="str">
        <f t="shared" si="42"/>
        <v>*</v>
      </c>
      <c r="V81" s="414">
        <f t="shared" si="43"/>
        <v>27.5</v>
      </c>
      <c r="W81" s="414">
        <f t="shared" si="44"/>
        <v>27</v>
      </c>
      <c r="X81" s="414">
        <f t="shared" si="45"/>
        <v>26.3</v>
      </c>
      <c r="Y81" s="414">
        <f t="shared" si="46"/>
        <v>27.3</v>
      </c>
      <c r="Z81" s="414">
        <f t="shared" si="47"/>
        <v>27.3</v>
      </c>
      <c r="AA81" s="414">
        <f t="shared" si="48"/>
        <v>27.1</v>
      </c>
      <c r="AB81" s="414">
        <f t="shared" si="49"/>
        <v>27.5</v>
      </c>
      <c r="AC81" s="414">
        <f t="shared" si="50"/>
        <v>27.9</v>
      </c>
      <c r="AD81" s="414">
        <f t="shared" si="51"/>
        <v>28.4</v>
      </c>
      <c r="AE81" s="414">
        <f t="shared" si="52"/>
        <v>27.3</v>
      </c>
      <c r="AF81" s="414">
        <f t="shared" si="53"/>
        <v>28.1</v>
      </c>
      <c r="AG81" s="414">
        <f t="shared" si="54"/>
        <v>26.7</v>
      </c>
      <c r="AH81" s="414">
        <f t="shared" si="55"/>
        <v>27.7</v>
      </c>
      <c r="AI81" s="414">
        <f t="shared" si="56"/>
        <v>28.2</v>
      </c>
      <c r="AJ81" s="414">
        <f t="shared" si="57"/>
        <v>29.7</v>
      </c>
      <c r="AK81" s="414">
        <f t="shared" si="58"/>
        <v>28.5</v>
      </c>
      <c r="AL81" s="414">
        <f t="shared" si="59"/>
        <v>27.1</v>
      </c>
      <c r="AM81" s="414">
        <f t="shared" si="60"/>
        <v>27.1</v>
      </c>
      <c r="AN81" s="414">
        <f t="shared" si="61"/>
        <v>26.6</v>
      </c>
      <c r="AO81" s="414">
        <f t="shared" si="62"/>
        <v>27.6</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87</v>
      </c>
      <c r="C82" s="159" t="s">
        <v>87</v>
      </c>
      <c r="D82" s="159" t="s">
        <v>87</v>
      </c>
      <c r="E82" s="159" t="s">
        <v>87</v>
      </c>
      <c r="F82" s="159" t="s">
        <v>87</v>
      </c>
      <c r="G82" s="159" t="s">
        <v>87</v>
      </c>
      <c r="H82" s="159" t="s">
        <v>87</v>
      </c>
      <c r="I82" s="159" t="s">
        <v>87</v>
      </c>
      <c r="J82" s="159" t="s">
        <v>87</v>
      </c>
      <c r="K82" s="159" t="s">
        <v>87</v>
      </c>
      <c r="L82" s="159" t="s">
        <v>87</v>
      </c>
      <c r="M82" s="159" t="s">
        <v>87</v>
      </c>
      <c r="N82" s="159" t="s">
        <v>87</v>
      </c>
      <c r="O82" s="159" t="s">
        <v>87</v>
      </c>
      <c r="P82" s="2"/>
      <c r="Q82" s="434">
        <v>0.73958333333333304</v>
      </c>
      <c r="R82" s="431" t="str">
        <f t="shared" si="39"/>
        <v>*</v>
      </c>
      <c r="S82" s="414" t="str">
        <f t="shared" si="40"/>
        <v>*</v>
      </c>
      <c r="T82" s="414" t="str">
        <f t="shared" si="41"/>
        <v>*</v>
      </c>
      <c r="U82" s="414" t="str">
        <f t="shared" si="42"/>
        <v>*</v>
      </c>
      <c r="V82" s="414">
        <f t="shared" si="43"/>
        <v>27.8</v>
      </c>
      <c r="W82" s="414">
        <f t="shared" si="44"/>
        <v>25.4</v>
      </c>
      <c r="X82" s="414">
        <f t="shared" si="45"/>
        <v>26.9</v>
      </c>
      <c r="Y82" s="414">
        <f t="shared" si="46"/>
        <v>27.1</v>
      </c>
      <c r="Z82" s="414">
        <f t="shared" si="47"/>
        <v>26.7</v>
      </c>
      <c r="AA82" s="414">
        <f t="shared" si="48"/>
        <v>26.4</v>
      </c>
      <c r="AB82" s="414">
        <f t="shared" si="49"/>
        <v>26.8</v>
      </c>
      <c r="AC82" s="414">
        <f t="shared" si="50"/>
        <v>26.8</v>
      </c>
      <c r="AD82" s="414">
        <f t="shared" si="51"/>
        <v>28.8</v>
      </c>
      <c r="AE82" s="414">
        <f t="shared" si="52"/>
        <v>28.5</v>
      </c>
      <c r="AF82" s="414">
        <f t="shared" si="53"/>
        <v>27.5</v>
      </c>
      <c r="AG82" s="414">
        <f t="shared" si="54"/>
        <v>26.9</v>
      </c>
      <c r="AH82" s="414">
        <f t="shared" si="55"/>
        <v>28.4</v>
      </c>
      <c r="AI82" s="414">
        <f t="shared" si="56"/>
        <v>29.6</v>
      </c>
      <c r="AJ82" s="414">
        <f t="shared" si="57"/>
        <v>26.7</v>
      </c>
      <c r="AK82" s="414">
        <f t="shared" si="58"/>
        <v>28.8</v>
      </c>
      <c r="AL82" s="414">
        <f t="shared" si="59"/>
        <v>26.7</v>
      </c>
      <c r="AM82" s="414">
        <f t="shared" si="60"/>
        <v>26.4</v>
      </c>
      <c r="AN82" s="414">
        <f t="shared" si="61"/>
        <v>27.4</v>
      </c>
      <c r="AO82" s="414">
        <f t="shared" si="62"/>
        <v>24.8</v>
      </c>
      <c r="AP82" s="414" t="str">
        <f t="shared" si="63"/>
        <v>*</v>
      </c>
      <c r="AQ82" s="414" t="str">
        <f t="shared" si="64"/>
        <v>-</v>
      </c>
      <c r="AR82" s="414" t="str">
        <f t="shared" si="65"/>
        <v>-</v>
      </c>
      <c r="AS82" s="414" t="str">
        <f t="shared" si="66"/>
        <v>-</v>
      </c>
      <c r="AT82" s="358"/>
    </row>
    <row r="83" spans="1:46" ht="13.5" customHeight="1" x14ac:dyDescent="0.35">
      <c r="A83" s="160">
        <v>0.75</v>
      </c>
      <c r="B83" s="159" t="s">
        <v>87</v>
      </c>
      <c r="C83" s="159" t="s">
        <v>87</v>
      </c>
      <c r="D83" s="159" t="s">
        <v>87</v>
      </c>
      <c r="E83" s="159" t="s">
        <v>87</v>
      </c>
      <c r="F83" s="159" t="s">
        <v>87</v>
      </c>
      <c r="G83" s="159" t="s">
        <v>87</v>
      </c>
      <c r="H83" s="159" t="s">
        <v>87</v>
      </c>
      <c r="I83" s="159" t="s">
        <v>87</v>
      </c>
      <c r="J83" s="159" t="s">
        <v>87</v>
      </c>
      <c r="K83" s="159" t="s">
        <v>87</v>
      </c>
      <c r="L83" s="159" t="s">
        <v>87</v>
      </c>
      <c r="M83" s="159" t="s">
        <v>87</v>
      </c>
      <c r="N83" s="159" t="s">
        <v>87</v>
      </c>
      <c r="O83" s="159" t="s">
        <v>87</v>
      </c>
      <c r="P83" s="2"/>
      <c r="Q83" s="434">
        <v>0.75</v>
      </c>
      <c r="R83" s="431" t="str">
        <f t="shared" si="39"/>
        <v>*</v>
      </c>
      <c r="S83" s="414" t="str">
        <f t="shared" si="40"/>
        <v>*</v>
      </c>
      <c r="T83" s="414" t="str">
        <f t="shared" si="41"/>
        <v>*</v>
      </c>
      <c r="U83" s="414" t="str">
        <f t="shared" si="42"/>
        <v>*</v>
      </c>
      <c r="V83" s="414">
        <f t="shared" si="43"/>
        <v>28.9</v>
      </c>
      <c r="W83" s="414">
        <f t="shared" si="44"/>
        <v>27.1</v>
      </c>
      <c r="X83" s="414">
        <f t="shared" si="45"/>
        <v>26.6</v>
      </c>
      <c r="Y83" s="414">
        <f t="shared" si="46"/>
        <v>26.4</v>
      </c>
      <c r="Z83" s="414">
        <f t="shared" si="47"/>
        <v>25.6</v>
      </c>
      <c r="AA83" s="414">
        <f t="shared" si="48"/>
        <v>28.2</v>
      </c>
      <c r="AB83" s="414">
        <f t="shared" si="49"/>
        <v>27.4</v>
      </c>
      <c r="AC83" s="414">
        <f t="shared" si="50"/>
        <v>28.3</v>
      </c>
      <c r="AD83" s="414">
        <f t="shared" si="51"/>
        <v>26.9</v>
      </c>
      <c r="AE83" s="414">
        <f t="shared" si="52"/>
        <v>27.8</v>
      </c>
      <c r="AF83" s="414">
        <f t="shared" si="53"/>
        <v>28.5</v>
      </c>
      <c r="AG83" s="414">
        <f t="shared" si="54"/>
        <v>27</v>
      </c>
      <c r="AH83" s="414">
        <f t="shared" si="55"/>
        <v>26.2</v>
      </c>
      <c r="AI83" s="414">
        <f t="shared" si="56"/>
        <v>27.8</v>
      </c>
      <c r="AJ83" s="414">
        <f t="shared" si="57"/>
        <v>28.1</v>
      </c>
      <c r="AK83" s="414">
        <f t="shared" si="58"/>
        <v>29.5</v>
      </c>
      <c r="AL83" s="414">
        <f t="shared" si="59"/>
        <v>27.3</v>
      </c>
      <c r="AM83" s="414">
        <f t="shared" si="60"/>
        <v>25.2</v>
      </c>
      <c r="AN83" s="414">
        <f t="shared" si="61"/>
        <v>27.1</v>
      </c>
      <c r="AO83" s="414">
        <f t="shared" si="62"/>
        <v>26.6</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87</v>
      </c>
      <c r="C84" s="159" t="s">
        <v>87</v>
      </c>
      <c r="D84" s="159" t="s">
        <v>87</v>
      </c>
      <c r="E84" s="159" t="s">
        <v>87</v>
      </c>
      <c r="F84" s="159" t="s">
        <v>87</v>
      </c>
      <c r="G84" s="159" t="s">
        <v>87</v>
      </c>
      <c r="H84" s="159" t="s">
        <v>87</v>
      </c>
      <c r="I84" s="159" t="s">
        <v>87</v>
      </c>
      <c r="J84" s="159" t="s">
        <v>87</v>
      </c>
      <c r="K84" s="159" t="s">
        <v>87</v>
      </c>
      <c r="L84" s="159" t="s">
        <v>87</v>
      </c>
      <c r="M84" s="159" t="s">
        <v>87</v>
      </c>
      <c r="N84" s="159" t="s">
        <v>87</v>
      </c>
      <c r="O84" s="159" t="s">
        <v>87</v>
      </c>
      <c r="P84" s="2"/>
      <c r="Q84" s="434">
        <v>0.76041666666666696</v>
      </c>
      <c r="R84" s="431" t="str">
        <f t="shared" si="39"/>
        <v>*</v>
      </c>
      <c r="S84" s="414" t="str">
        <f t="shared" si="40"/>
        <v>*</v>
      </c>
      <c r="T84" s="414" t="str">
        <f t="shared" si="41"/>
        <v>*</v>
      </c>
      <c r="U84" s="414" t="str">
        <f t="shared" si="42"/>
        <v>*</v>
      </c>
      <c r="V84" s="414">
        <f t="shared" si="43"/>
        <v>28.8</v>
      </c>
      <c r="W84" s="414">
        <f t="shared" si="44"/>
        <v>27.3</v>
      </c>
      <c r="X84" s="414">
        <f t="shared" si="45"/>
        <v>27.1</v>
      </c>
      <c r="Y84" s="414">
        <f t="shared" si="46"/>
        <v>27</v>
      </c>
      <c r="Z84" s="414">
        <f t="shared" si="47"/>
        <v>29.1</v>
      </c>
      <c r="AA84" s="414">
        <f t="shared" si="48"/>
        <v>27.6</v>
      </c>
      <c r="AB84" s="414">
        <f t="shared" si="49"/>
        <v>28.1</v>
      </c>
      <c r="AC84" s="414">
        <f t="shared" si="50"/>
        <v>27.1</v>
      </c>
      <c r="AD84" s="414">
        <f t="shared" si="51"/>
        <v>28.2</v>
      </c>
      <c r="AE84" s="414">
        <f t="shared" si="52"/>
        <v>25.9</v>
      </c>
      <c r="AF84" s="414">
        <f t="shared" si="53"/>
        <v>26.6</v>
      </c>
      <c r="AG84" s="414">
        <f t="shared" si="54"/>
        <v>28.6</v>
      </c>
      <c r="AH84" s="414">
        <f t="shared" si="55"/>
        <v>29.2</v>
      </c>
      <c r="AI84" s="414">
        <f t="shared" si="56"/>
        <v>26.1</v>
      </c>
      <c r="AJ84" s="414">
        <f t="shared" si="57"/>
        <v>28.8</v>
      </c>
      <c r="AK84" s="414">
        <f t="shared" si="58"/>
        <v>27.9</v>
      </c>
      <c r="AL84" s="414">
        <f t="shared" si="59"/>
        <v>27.1</v>
      </c>
      <c r="AM84" s="414">
        <f t="shared" si="60"/>
        <v>25.9</v>
      </c>
      <c r="AN84" s="414">
        <f t="shared" si="61"/>
        <v>28.5</v>
      </c>
      <c r="AO84" s="414">
        <f t="shared" si="62"/>
        <v>28.6</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87</v>
      </c>
      <c r="C85" s="159" t="s">
        <v>87</v>
      </c>
      <c r="D85" s="159" t="s">
        <v>87</v>
      </c>
      <c r="E85" s="159" t="s">
        <v>87</v>
      </c>
      <c r="F85" s="159" t="s">
        <v>87</v>
      </c>
      <c r="G85" s="159" t="s">
        <v>87</v>
      </c>
      <c r="H85" s="159" t="s">
        <v>87</v>
      </c>
      <c r="I85" s="159" t="s">
        <v>87</v>
      </c>
      <c r="J85" s="159" t="s">
        <v>87</v>
      </c>
      <c r="K85" s="159" t="s">
        <v>87</v>
      </c>
      <c r="L85" s="159" t="s">
        <v>87</v>
      </c>
      <c r="M85" s="159" t="s">
        <v>87</v>
      </c>
      <c r="N85" s="159" t="s">
        <v>87</v>
      </c>
      <c r="O85" s="159" t="s">
        <v>87</v>
      </c>
      <c r="P85" s="2"/>
      <c r="Q85" s="434">
        <v>0.77083333333333304</v>
      </c>
      <c r="R85" s="431" t="str">
        <f t="shared" si="39"/>
        <v>*</v>
      </c>
      <c r="S85" s="414" t="str">
        <f t="shared" si="40"/>
        <v>*</v>
      </c>
      <c r="T85" s="414" t="str">
        <f t="shared" si="41"/>
        <v>*</v>
      </c>
      <c r="U85" s="414" t="str">
        <f t="shared" si="42"/>
        <v>*</v>
      </c>
      <c r="V85" s="414">
        <f t="shared" si="43"/>
        <v>26.6</v>
      </c>
      <c r="W85" s="414">
        <f t="shared" si="44"/>
        <v>29.6</v>
      </c>
      <c r="X85" s="414">
        <f t="shared" si="45"/>
        <v>25.8</v>
      </c>
      <c r="Y85" s="414">
        <f t="shared" si="46"/>
        <v>26.7</v>
      </c>
      <c r="Z85" s="414">
        <f t="shared" si="47"/>
        <v>28.3</v>
      </c>
      <c r="AA85" s="414">
        <f t="shared" si="48"/>
        <v>27.4</v>
      </c>
      <c r="AB85" s="414">
        <f t="shared" si="49"/>
        <v>27.5</v>
      </c>
      <c r="AC85" s="414">
        <f t="shared" si="50"/>
        <v>26.6</v>
      </c>
      <c r="AD85" s="414">
        <f t="shared" si="51"/>
        <v>27.1</v>
      </c>
      <c r="AE85" s="414">
        <f t="shared" si="52"/>
        <v>28.1</v>
      </c>
      <c r="AF85" s="414">
        <f t="shared" si="53"/>
        <v>27.2</v>
      </c>
      <c r="AG85" s="414">
        <f t="shared" si="54"/>
        <v>28.6</v>
      </c>
      <c r="AH85" s="414">
        <f t="shared" si="55"/>
        <v>29.4</v>
      </c>
      <c r="AI85" s="414">
        <f t="shared" si="56"/>
        <v>23.7</v>
      </c>
      <c r="AJ85" s="414">
        <f t="shared" si="57"/>
        <v>27.4</v>
      </c>
      <c r="AK85" s="414">
        <f t="shared" si="58"/>
        <v>27.3</v>
      </c>
      <c r="AL85" s="414">
        <f t="shared" si="59"/>
        <v>28.3</v>
      </c>
      <c r="AM85" s="414">
        <f t="shared" si="60"/>
        <v>27</v>
      </c>
      <c r="AN85" s="414">
        <f t="shared" si="61"/>
        <v>26.8</v>
      </c>
      <c r="AO85" s="414">
        <f t="shared" si="62"/>
        <v>27.5</v>
      </c>
      <c r="AP85" s="414" t="str">
        <f t="shared" si="63"/>
        <v>*</v>
      </c>
      <c r="AQ85" s="414" t="str">
        <f t="shared" si="64"/>
        <v>-</v>
      </c>
      <c r="AR85" s="414" t="str">
        <f t="shared" si="65"/>
        <v>-</v>
      </c>
      <c r="AS85" s="414" t="str">
        <f t="shared" si="66"/>
        <v>-</v>
      </c>
      <c r="AT85" s="358"/>
    </row>
    <row r="86" spans="1:46" ht="13.5" customHeight="1" x14ac:dyDescent="0.35">
      <c r="A86" s="160">
        <v>0.78125</v>
      </c>
      <c r="B86" s="159" t="s">
        <v>87</v>
      </c>
      <c r="C86" s="159" t="s">
        <v>87</v>
      </c>
      <c r="D86" s="159" t="s">
        <v>87</v>
      </c>
      <c r="E86" s="159" t="s">
        <v>87</v>
      </c>
      <c r="F86" s="159" t="s">
        <v>87</v>
      </c>
      <c r="G86" s="159" t="s">
        <v>87</v>
      </c>
      <c r="H86" s="159" t="s">
        <v>87</v>
      </c>
      <c r="I86" s="159" t="s">
        <v>87</v>
      </c>
      <c r="J86" s="159" t="s">
        <v>87</v>
      </c>
      <c r="K86" s="159" t="s">
        <v>87</v>
      </c>
      <c r="L86" s="159" t="s">
        <v>87</v>
      </c>
      <c r="M86" s="159" t="s">
        <v>87</v>
      </c>
      <c r="N86" s="159" t="s">
        <v>87</v>
      </c>
      <c r="O86" s="159" t="s">
        <v>87</v>
      </c>
      <c r="P86" s="2"/>
      <c r="Q86" s="434">
        <v>0.78125</v>
      </c>
      <c r="R86" s="431" t="str">
        <f t="shared" si="39"/>
        <v>*</v>
      </c>
      <c r="S86" s="414" t="str">
        <f t="shared" si="40"/>
        <v>*</v>
      </c>
      <c r="T86" s="414" t="str">
        <f t="shared" si="41"/>
        <v>*</v>
      </c>
      <c r="U86" s="414" t="str">
        <f t="shared" si="42"/>
        <v>*</v>
      </c>
      <c r="V86" s="414">
        <f t="shared" si="43"/>
        <v>28</v>
      </c>
      <c r="W86" s="414">
        <f t="shared" si="44"/>
        <v>27.3</v>
      </c>
      <c r="X86" s="414">
        <f t="shared" si="45"/>
        <v>28.6</v>
      </c>
      <c r="Y86" s="414">
        <f t="shared" si="46"/>
        <v>27.3</v>
      </c>
      <c r="Z86" s="414">
        <f t="shared" si="47"/>
        <v>27.7</v>
      </c>
      <c r="AA86" s="414">
        <f t="shared" si="48"/>
        <v>28.5</v>
      </c>
      <c r="AB86" s="414">
        <f t="shared" si="49"/>
        <v>27.8</v>
      </c>
      <c r="AC86" s="414">
        <f t="shared" si="50"/>
        <v>25.5</v>
      </c>
      <c r="AD86" s="414">
        <f t="shared" si="51"/>
        <v>29.1</v>
      </c>
      <c r="AE86" s="414">
        <f t="shared" si="52"/>
        <v>29.8</v>
      </c>
      <c r="AF86" s="414">
        <f t="shared" si="53"/>
        <v>25.9</v>
      </c>
      <c r="AG86" s="414">
        <f t="shared" si="54"/>
        <v>27.3</v>
      </c>
      <c r="AH86" s="414">
        <f t="shared" si="55"/>
        <v>28.9</v>
      </c>
      <c r="AI86" s="414">
        <f t="shared" si="56"/>
        <v>27.7</v>
      </c>
      <c r="AJ86" s="414">
        <f t="shared" si="57"/>
        <v>26.2</v>
      </c>
      <c r="AK86" s="414">
        <f t="shared" si="58"/>
        <v>29.2</v>
      </c>
      <c r="AL86" s="414">
        <f t="shared" si="59"/>
        <v>28.9</v>
      </c>
      <c r="AM86" s="414">
        <f t="shared" si="60"/>
        <v>25.7</v>
      </c>
      <c r="AN86" s="414">
        <f t="shared" si="61"/>
        <v>25.5</v>
      </c>
      <c r="AO86" s="414">
        <f t="shared" si="62"/>
        <v>28.1</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87</v>
      </c>
      <c r="C87" s="159" t="s">
        <v>87</v>
      </c>
      <c r="D87" s="159" t="s">
        <v>87</v>
      </c>
      <c r="E87" s="159" t="s">
        <v>87</v>
      </c>
      <c r="F87" s="159" t="s">
        <v>87</v>
      </c>
      <c r="G87" s="159" t="s">
        <v>87</v>
      </c>
      <c r="H87" s="159" t="s">
        <v>87</v>
      </c>
      <c r="I87" s="159" t="s">
        <v>87</v>
      </c>
      <c r="J87" s="159" t="s">
        <v>87</v>
      </c>
      <c r="K87" s="159" t="s">
        <v>87</v>
      </c>
      <c r="L87" s="159" t="s">
        <v>87</v>
      </c>
      <c r="M87" s="159" t="s">
        <v>87</v>
      </c>
      <c r="N87" s="159" t="s">
        <v>87</v>
      </c>
      <c r="O87" s="159" t="s">
        <v>87</v>
      </c>
      <c r="P87" s="2"/>
      <c r="Q87" s="434">
        <v>0.79166666666666696</v>
      </c>
      <c r="R87" s="431" t="str">
        <f t="shared" si="39"/>
        <v>*</v>
      </c>
      <c r="S87" s="414" t="str">
        <f t="shared" si="40"/>
        <v>*</v>
      </c>
      <c r="T87" s="414" t="str">
        <f t="shared" si="41"/>
        <v>*</v>
      </c>
      <c r="U87" s="414" t="str">
        <f t="shared" si="42"/>
        <v>*</v>
      </c>
      <c r="V87" s="414">
        <f t="shared" si="43"/>
        <v>25.8</v>
      </c>
      <c r="W87" s="414">
        <f t="shared" si="44"/>
        <v>29.6</v>
      </c>
      <c r="X87" s="414">
        <f t="shared" si="45"/>
        <v>28.7</v>
      </c>
      <c r="Y87" s="414">
        <f t="shared" si="46"/>
        <v>27.5</v>
      </c>
      <c r="Z87" s="414">
        <f t="shared" si="47"/>
        <v>27.9</v>
      </c>
      <c r="AA87" s="414">
        <f t="shared" si="48"/>
        <v>28.1</v>
      </c>
      <c r="AB87" s="414">
        <f t="shared" si="49"/>
        <v>26.6</v>
      </c>
      <c r="AC87" s="414">
        <f t="shared" si="50"/>
        <v>27.8</v>
      </c>
      <c r="AD87" s="414">
        <f t="shared" si="51"/>
        <v>28.5</v>
      </c>
      <c r="AE87" s="414">
        <f t="shared" si="52"/>
        <v>26.4</v>
      </c>
      <c r="AF87" s="414">
        <f t="shared" si="53"/>
        <v>29</v>
      </c>
      <c r="AG87" s="414">
        <f t="shared" si="54"/>
        <v>27.9</v>
      </c>
      <c r="AH87" s="414">
        <f t="shared" si="55"/>
        <v>27.9</v>
      </c>
      <c r="AI87" s="414">
        <f t="shared" si="56"/>
        <v>27.1</v>
      </c>
      <c r="AJ87" s="414">
        <f t="shared" si="57"/>
        <v>27.7</v>
      </c>
      <c r="AK87" s="414">
        <f t="shared" si="58"/>
        <v>26.5</v>
      </c>
      <c r="AL87" s="414">
        <f t="shared" si="59"/>
        <v>26.4</v>
      </c>
      <c r="AM87" s="414">
        <f t="shared" si="60"/>
        <v>30.2</v>
      </c>
      <c r="AN87" s="414">
        <f t="shared" si="61"/>
        <v>25.4</v>
      </c>
      <c r="AO87" s="414">
        <f t="shared" si="62"/>
        <v>28.1</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87</v>
      </c>
      <c r="C88" s="159" t="s">
        <v>87</v>
      </c>
      <c r="D88" s="159" t="s">
        <v>87</v>
      </c>
      <c r="E88" s="159" t="s">
        <v>87</v>
      </c>
      <c r="F88" s="159" t="s">
        <v>87</v>
      </c>
      <c r="G88" s="159" t="s">
        <v>87</v>
      </c>
      <c r="H88" s="159" t="s">
        <v>87</v>
      </c>
      <c r="I88" s="159" t="s">
        <v>87</v>
      </c>
      <c r="J88" s="159" t="s">
        <v>87</v>
      </c>
      <c r="K88" s="159" t="s">
        <v>87</v>
      </c>
      <c r="L88" s="159" t="s">
        <v>87</v>
      </c>
      <c r="M88" s="159" t="s">
        <v>87</v>
      </c>
      <c r="N88" s="159" t="s">
        <v>87</v>
      </c>
      <c r="O88" s="159" t="s">
        <v>87</v>
      </c>
      <c r="P88" s="2"/>
      <c r="Q88" s="434">
        <v>0.80208333333333304</v>
      </c>
      <c r="R88" s="431" t="str">
        <f t="shared" si="39"/>
        <v>*</v>
      </c>
      <c r="S88" s="414" t="str">
        <f t="shared" si="40"/>
        <v>*</v>
      </c>
      <c r="T88" s="414" t="str">
        <f t="shared" si="41"/>
        <v>*</v>
      </c>
      <c r="U88" s="414" t="str">
        <f t="shared" si="42"/>
        <v>*</v>
      </c>
      <c r="V88" s="414">
        <f t="shared" si="43"/>
        <v>25.2</v>
      </c>
      <c r="W88" s="414">
        <f t="shared" si="44"/>
        <v>27.1</v>
      </c>
      <c r="X88" s="414">
        <f t="shared" si="45"/>
        <v>27.6</v>
      </c>
      <c r="Y88" s="414">
        <f t="shared" si="46"/>
        <v>25.4</v>
      </c>
      <c r="Z88" s="414">
        <f t="shared" si="47"/>
        <v>25.6</v>
      </c>
      <c r="AA88" s="414">
        <f t="shared" si="48"/>
        <v>28.4</v>
      </c>
      <c r="AB88" s="414">
        <f t="shared" si="49"/>
        <v>27</v>
      </c>
      <c r="AC88" s="414">
        <f t="shared" si="50"/>
        <v>28.7</v>
      </c>
      <c r="AD88" s="414">
        <f t="shared" si="51"/>
        <v>26.4</v>
      </c>
      <c r="AE88" s="414">
        <f t="shared" si="52"/>
        <v>27</v>
      </c>
      <c r="AF88" s="414">
        <f t="shared" si="53"/>
        <v>28.8</v>
      </c>
      <c r="AG88" s="414">
        <f t="shared" si="54"/>
        <v>26.7</v>
      </c>
      <c r="AH88" s="414">
        <f t="shared" si="55"/>
        <v>28.8</v>
      </c>
      <c r="AI88" s="414">
        <f t="shared" si="56"/>
        <v>30.4</v>
      </c>
      <c r="AJ88" s="414">
        <f t="shared" si="57"/>
        <v>27.9</v>
      </c>
      <c r="AK88" s="414">
        <f t="shared" si="58"/>
        <v>28.1</v>
      </c>
      <c r="AL88" s="414">
        <f t="shared" si="59"/>
        <v>26.3</v>
      </c>
      <c r="AM88" s="414">
        <f t="shared" si="60"/>
        <v>26.9</v>
      </c>
      <c r="AN88" s="414">
        <f t="shared" si="61"/>
        <v>27.4</v>
      </c>
      <c r="AO88" s="414">
        <f t="shared" si="62"/>
        <v>25.5</v>
      </c>
      <c r="AP88" s="414" t="str">
        <f t="shared" si="63"/>
        <v>*</v>
      </c>
      <c r="AQ88" s="414" t="str">
        <f t="shared" si="64"/>
        <v>-</v>
      </c>
      <c r="AR88" s="414" t="str">
        <f t="shared" si="65"/>
        <v>-</v>
      </c>
      <c r="AS88" s="414" t="str">
        <f t="shared" si="66"/>
        <v>-</v>
      </c>
      <c r="AT88" s="358"/>
    </row>
    <row r="89" spans="1:46" ht="13.5" customHeight="1" x14ac:dyDescent="0.35">
      <c r="A89" s="160">
        <v>0.8125</v>
      </c>
      <c r="B89" s="159" t="s">
        <v>87</v>
      </c>
      <c r="C89" s="159" t="s">
        <v>87</v>
      </c>
      <c r="D89" s="159" t="s">
        <v>87</v>
      </c>
      <c r="E89" s="159" t="s">
        <v>87</v>
      </c>
      <c r="F89" s="159" t="s">
        <v>87</v>
      </c>
      <c r="G89" s="159" t="s">
        <v>87</v>
      </c>
      <c r="H89" s="159" t="s">
        <v>87</v>
      </c>
      <c r="I89" s="159" t="s">
        <v>87</v>
      </c>
      <c r="J89" s="159" t="s">
        <v>87</v>
      </c>
      <c r="K89" s="159" t="s">
        <v>87</v>
      </c>
      <c r="L89" s="159" t="s">
        <v>87</v>
      </c>
      <c r="M89" s="159" t="s">
        <v>87</v>
      </c>
      <c r="N89" s="159" t="s">
        <v>87</v>
      </c>
      <c r="O89" s="159" t="s">
        <v>87</v>
      </c>
      <c r="P89" s="2"/>
      <c r="Q89" s="434">
        <v>0.8125</v>
      </c>
      <c r="R89" s="431" t="str">
        <f t="shared" si="39"/>
        <v>*</v>
      </c>
      <c r="S89" s="414" t="str">
        <f t="shared" si="40"/>
        <v>*</v>
      </c>
      <c r="T89" s="414" t="str">
        <f t="shared" si="41"/>
        <v>*</v>
      </c>
      <c r="U89" s="414" t="str">
        <f t="shared" si="42"/>
        <v>*</v>
      </c>
      <c r="V89" s="414">
        <f t="shared" si="43"/>
        <v>28.5</v>
      </c>
      <c r="W89" s="414">
        <f t="shared" si="44"/>
        <v>28.6</v>
      </c>
      <c r="X89" s="414">
        <f t="shared" si="45"/>
        <v>25.9</v>
      </c>
      <c r="Y89" s="414">
        <f t="shared" si="46"/>
        <v>29.2</v>
      </c>
      <c r="Z89" s="414">
        <f t="shared" si="47"/>
        <v>28.4</v>
      </c>
      <c r="AA89" s="414">
        <f t="shared" si="48"/>
        <v>26.5</v>
      </c>
      <c r="AB89" s="414">
        <f t="shared" si="49"/>
        <v>28.4</v>
      </c>
      <c r="AC89" s="414">
        <f t="shared" si="50"/>
        <v>29.2</v>
      </c>
      <c r="AD89" s="414">
        <f t="shared" si="51"/>
        <v>28.3</v>
      </c>
      <c r="AE89" s="414">
        <f t="shared" si="52"/>
        <v>31.3</v>
      </c>
      <c r="AF89" s="414">
        <f t="shared" si="53"/>
        <v>27.1</v>
      </c>
      <c r="AG89" s="414">
        <f t="shared" si="54"/>
        <v>26.3</v>
      </c>
      <c r="AH89" s="414">
        <f t="shared" si="55"/>
        <v>28.9</v>
      </c>
      <c r="AI89" s="414">
        <f t="shared" si="56"/>
        <v>28.5</v>
      </c>
      <c r="AJ89" s="414">
        <f t="shared" si="57"/>
        <v>27.8</v>
      </c>
      <c r="AK89" s="414">
        <f t="shared" si="58"/>
        <v>30</v>
      </c>
      <c r="AL89" s="414">
        <f t="shared" si="59"/>
        <v>26.8</v>
      </c>
      <c r="AM89" s="414">
        <f t="shared" si="60"/>
        <v>27.2</v>
      </c>
      <c r="AN89" s="414">
        <f t="shared" si="61"/>
        <v>27.1</v>
      </c>
      <c r="AO89" s="414">
        <f t="shared" si="62"/>
        <v>26.4</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87</v>
      </c>
      <c r="C90" s="159" t="s">
        <v>87</v>
      </c>
      <c r="D90" s="159" t="s">
        <v>87</v>
      </c>
      <c r="E90" s="159" t="s">
        <v>87</v>
      </c>
      <c r="F90" s="159" t="s">
        <v>87</v>
      </c>
      <c r="G90" s="159" t="s">
        <v>87</v>
      </c>
      <c r="H90" s="159" t="s">
        <v>87</v>
      </c>
      <c r="I90" s="159" t="s">
        <v>87</v>
      </c>
      <c r="J90" s="159" t="s">
        <v>87</v>
      </c>
      <c r="K90" s="159" t="s">
        <v>87</v>
      </c>
      <c r="L90" s="159" t="s">
        <v>87</v>
      </c>
      <c r="M90" s="159" t="s">
        <v>87</v>
      </c>
      <c r="N90" s="159" t="s">
        <v>87</v>
      </c>
      <c r="O90" s="159" t="s">
        <v>87</v>
      </c>
      <c r="P90" s="2"/>
      <c r="Q90" s="434">
        <v>0.82291666666666696</v>
      </c>
      <c r="R90" s="431" t="str">
        <f t="shared" si="39"/>
        <v>*</v>
      </c>
      <c r="S90" s="414" t="str">
        <f t="shared" si="40"/>
        <v>*</v>
      </c>
      <c r="T90" s="414" t="str">
        <f t="shared" si="41"/>
        <v>*</v>
      </c>
      <c r="U90" s="414" t="str">
        <f t="shared" si="42"/>
        <v>*</v>
      </c>
      <c r="V90" s="414">
        <f t="shared" si="43"/>
        <v>28</v>
      </c>
      <c r="W90" s="414">
        <f t="shared" si="44"/>
        <v>28.4</v>
      </c>
      <c r="X90" s="414">
        <f t="shared" si="45"/>
        <v>26.7</v>
      </c>
      <c r="Y90" s="414">
        <f t="shared" si="46"/>
        <v>27.7</v>
      </c>
      <c r="Z90" s="414">
        <f t="shared" si="47"/>
        <v>25.9</v>
      </c>
      <c r="AA90" s="414">
        <f t="shared" si="48"/>
        <v>28.6</v>
      </c>
      <c r="AB90" s="414">
        <f t="shared" si="49"/>
        <v>27.4</v>
      </c>
      <c r="AC90" s="414">
        <f t="shared" si="50"/>
        <v>27.8</v>
      </c>
      <c r="AD90" s="414">
        <f t="shared" si="51"/>
        <v>28.2</v>
      </c>
      <c r="AE90" s="414">
        <f t="shared" si="52"/>
        <v>27.8</v>
      </c>
      <c r="AF90" s="414">
        <f t="shared" si="53"/>
        <v>26.8</v>
      </c>
      <c r="AG90" s="414">
        <f t="shared" si="54"/>
        <v>28</v>
      </c>
      <c r="AH90" s="414">
        <f t="shared" si="55"/>
        <v>24.1</v>
      </c>
      <c r="AI90" s="414">
        <f t="shared" si="56"/>
        <v>27.6</v>
      </c>
      <c r="AJ90" s="414">
        <f t="shared" si="57"/>
        <v>26</v>
      </c>
      <c r="AK90" s="414">
        <f t="shared" si="58"/>
        <v>29.4</v>
      </c>
      <c r="AL90" s="414">
        <f t="shared" si="59"/>
        <v>28.1</v>
      </c>
      <c r="AM90" s="414">
        <f t="shared" si="60"/>
        <v>27.8</v>
      </c>
      <c r="AN90" s="414">
        <f t="shared" si="61"/>
        <v>27.4</v>
      </c>
      <c r="AO90" s="414">
        <f t="shared" si="62"/>
        <v>27.3</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87</v>
      </c>
      <c r="C91" s="159" t="s">
        <v>87</v>
      </c>
      <c r="D91" s="159" t="s">
        <v>87</v>
      </c>
      <c r="E91" s="159" t="s">
        <v>87</v>
      </c>
      <c r="F91" s="159" t="s">
        <v>87</v>
      </c>
      <c r="G91" s="159" t="s">
        <v>87</v>
      </c>
      <c r="H91" s="159" t="s">
        <v>87</v>
      </c>
      <c r="I91" s="159" t="s">
        <v>87</v>
      </c>
      <c r="J91" s="159" t="s">
        <v>87</v>
      </c>
      <c r="K91" s="159" t="s">
        <v>87</v>
      </c>
      <c r="L91" s="159" t="s">
        <v>87</v>
      </c>
      <c r="M91" s="159" t="s">
        <v>87</v>
      </c>
      <c r="N91" s="159" t="s">
        <v>87</v>
      </c>
      <c r="O91" s="159" t="s">
        <v>87</v>
      </c>
      <c r="P91" s="2"/>
      <c r="Q91" s="434">
        <v>0.83333333333333304</v>
      </c>
      <c r="R91" s="431" t="str">
        <f t="shared" si="39"/>
        <v>*</v>
      </c>
      <c r="S91" s="414" t="str">
        <f t="shared" si="40"/>
        <v>*</v>
      </c>
      <c r="T91" s="414" t="str">
        <f t="shared" si="41"/>
        <v>*</v>
      </c>
      <c r="U91" s="414" t="str">
        <f t="shared" si="42"/>
        <v>*</v>
      </c>
      <c r="V91" s="414">
        <f t="shared" si="43"/>
        <v>26.4</v>
      </c>
      <c r="W91" s="414">
        <f t="shared" si="44"/>
        <v>28.6</v>
      </c>
      <c r="X91" s="414">
        <f t="shared" si="45"/>
        <v>26.6</v>
      </c>
      <c r="Y91" s="414">
        <f t="shared" si="46"/>
        <v>27.8</v>
      </c>
      <c r="Z91" s="414">
        <f t="shared" si="47"/>
        <v>29.1</v>
      </c>
      <c r="AA91" s="414">
        <f t="shared" si="48"/>
        <v>26.8</v>
      </c>
      <c r="AB91" s="414">
        <f t="shared" si="49"/>
        <v>27.2</v>
      </c>
      <c r="AC91" s="414">
        <f t="shared" si="50"/>
        <v>27.8</v>
      </c>
      <c r="AD91" s="414">
        <f t="shared" si="51"/>
        <v>23.7</v>
      </c>
      <c r="AE91" s="414">
        <f t="shared" si="52"/>
        <v>27.6</v>
      </c>
      <c r="AF91" s="414">
        <f t="shared" si="53"/>
        <v>29.2</v>
      </c>
      <c r="AG91" s="414">
        <f t="shared" si="54"/>
        <v>27.2</v>
      </c>
      <c r="AH91" s="414">
        <f t="shared" si="55"/>
        <v>28.7</v>
      </c>
      <c r="AI91" s="414">
        <f t="shared" si="56"/>
        <v>27.3</v>
      </c>
      <c r="AJ91" s="414">
        <f t="shared" si="57"/>
        <v>30.1</v>
      </c>
      <c r="AK91" s="414">
        <f t="shared" si="58"/>
        <v>27.9</v>
      </c>
      <c r="AL91" s="414">
        <f t="shared" si="59"/>
        <v>30.7</v>
      </c>
      <c r="AM91" s="414">
        <f t="shared" si="60"/>
        <v>27</v>
      </c>
      <c r="AN91" s="414">
        <f t="shared" si="61"/>
        <v>30.9</v>
      </c>
      <c r="AO91" s="414">
        <f t="shared" si="62"/>
        <v>25.6</v>
      </c>
      <c r="AP91" s="414" t="str">
        <f t="shared" si="63"/>
        <v>*</v>
      </c>
      <c r="AQ91" s="414" t="str">
        <f t="shared" si="64"/>
        <v>-</v>
      </c>
      <c r="AR91" s="414" t="str">
        <f t="shared" si="65"/>
        <v>-</v>
      </c>
      <c r="AS91" s="414" t="str">
        <f t="shared" si="66"/>
        <v>-</v>
      </c>
      <c r="AT91" s="358"/>
    </row>
    <row r="92" spans="1:46" ht="13.5" customHeight="1" x14ac:dyDescent="0.35">
      <c r="A92" s="160">
        <v>0.84375</v>
      </c>
      <c r="B92" s="159" t="s">
        <v>87</v>
      </c>
      <c r="C92" s="159" t="s">
        <v>87</v>
      </c>
      <c r="D92" s="159" t="s">
        <v>87</v>
      </c>
      <c r="E92" s="159" t="s">
        <v>87</v>
      </c>
      <c r="F92" s="159" t="s">
        <v>87</v>
      </c>
      <c r="G92" s="159" t="s">
        <v>87</v>
      </c>
      <c r="H92" s="159" t="s">
        <v>87</v>
      </c>
      <c r="I92" s="159" t="s">
        <v>87</v>
      </c>
      <c r="J92" s="159" t="s">
        <v>87</v>
      </c>
      <c r="K92" s="159" t="s">
        <v>87</v>
      </c>
      <c r="L92" s="159" t="s">
        <v>87</v>
      </c>
      <c r="M92" s="159" t="s">
        <v>87</v>
      </c>
      <c r="N92" s="159" t="s">
        <v>87</v>
      </c>
      <c r="O92" s="159" t="s">
        <v>87</v>
      </c>
      <c r="P92" s="2"/>
      <c r="Q92" s="434">
        <v>0.84375</v>
      </c>
      <c r="R92" s="431" t="str">
        <f t="shared" si="39"/>
        <v>*</v>
      </c>
      <c r="S92" s="414" t="str">
        <f t="shared" si="40"/>
        <v>*</v>
      </c>
      <c r="T92" s="414" t="str">
        <f t="shared" si="41"/>
        <v>*</v>
      </c>
      <c r="U92" s="414" t="str">
        <f t="shared" si="42"/>
        <v>*</v>
      </c>
      <c r="V92" s="414">
        <f t="shared" si="43"/>
        <v>30.1</v>
      </c>
      <c r="W92" s="414">
        <f t="shared" si="44"/>
        <v>27.4</v>
      </c>
      <c r="X92" s="414">
        <f t="shared" si="45"/>
        <v>28.1</v>
      </c>
      <c r="Y92" s="414">
        <f t="shared" si="46"/>
        <v>21</v>
      </c>
      <c r="Z92" s="414">
        <f t="shared" si="47"/>
        <v>26.6</v>
      </c>
      <c r="AA92" s="414">
        <f t="shared" si="48"/>
        <v>28.8</v>
      </c>
      <c r="AB92" s="414">
        <f t="shared" si="49"/>
        <v>27</v>
      </c>
      <c r="AC92" s="414">
        <f t="shared" si="50"/>
        <v>25.1</v>
      </c>
      <c r="AD92" s="414">
        <f t="shared" si="51"/>
        <v>27.3</v>
      </c>
      <c r="AE92" s="414">
        <f t="shared" si="52"/>
        <v>27.4</v>
      </c>
      <c r="AF92" s="414">
        <f t="shared" si="53"/>
        <v>29.5</v>
      </c>
      <c r="AG92" s="414">
        <f t="shared" si="54"/>
        <v>21.6</v>
      </c>
      <c r="AH92" s="414">
        <f t="shared" si="55"/>
        <v>29</v>
      </c>
      <c r="AI92" s="414">
        <f t="shared" si="56"/>
        <v>24.6</v>
      </c>
      <c r="AJ92" s="414">
        <f t="shared" si="57"/>
        <v>28.6</v>
      </c>
      <c r="AK92" s="414">
        <f t="shared" si="58"/>
        <v>27.4</v>
      </c>
      <c r="AL92" s="414">
        <f t="shared" si="59"/>
        <v>29.7</v>
      </c>
      <c r="AM92" s="414">
        <f t="shared" si="60"/>
        <v>27</v>
      </c>
      <c r="AN92" s="414">
        <f t="shared" si="61"/>
        <v>25</v>
      </c>
      <c r="AO92" s="414">
        <f t="shared" si="62"/>
        <v>27.3</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87</v>
      </c>
      <c r="C93" s="159" t="s">
        <v>87</v>
      </c>
      <c r="D93" s="159" t="s">
        <v>87</v>
      </c>
      <c r="E93" s="159" t="s">
        <v>87</v>
      </c>
      <c r="F93" s="159" t="s">
        <v>87</v>
      </c>
      <c r="G93" s="159" t="s">
        <v>87</v>
      </c>
      <c r="H93" s="159" t="s">
        <v>87</v>
      </c>
      <c r="I93" s="159" t="s">
        <v>87</v>
      </c>
      <c r="J93" s="159" t="s">
        <v>87</v>
      </c>
      <c r="K93" s="159" t="s">
        <v>87</v>
      </c>
      <c r="L93" s="159" t="s">
        <v>87</v>
      </c>
      <c r="M93" s="159" t="s">
        <v>87</v>
      </c>
      <c r="N93" s="159" t="s">
        <v>87</v>
      </c>
      <c r="O93" s="159" t="s">
        <v>87</v>
      </c>
      <c r="P93" s="2"/>
      <c r="Q93" s="434">
        <v>0.85416666666666696</v>
      </c>
      <c r="R93" s="431" t="str">
        <f t="shared" si="39"/>
        <v>*</v>
      </c>
      <c r="S93" s="414" t="str">
        <f t="shared" si="40"/>
        <v>*</v>
      </c>
      <c r="T93" s="414" t="str">
        <f t="shared" si="41"/>
        <v>*</v>
      </c>
      <c r="U93" s="414" t="str">
        <f t="shared" si="42"/>
        <v>*</v>
      </c>
      <c r="V93" s="414">
        <f t="shared" si="43"/>
        <v>24</v>
      </c>
      <c r="W93" s="414">
        <f t="shared" si="44"/>
        <v>28.6</v>
      </c>
      <c r="X93" s="414">
        <f t="shared" si="45"/>
        <v>30.4</v>
      </c>
      <c r="Y93" s="414">
        <f t="shared" si="46"/>
        <v>23.9</v>
      </c>
      <c r="Z93" s="414">
        <f t="shared" si="47"/>
        <v>27.7</v>
      </c>
      <c r="AA93" s="414">
        <f t="shared" si="48"/>
        <v>27.3</v>
      </c>
      <c r="AB93" s="414">
        <f t="shared" si="49"/>
        <v>27.6</v>
      </c>
      <c r="AC93" s="414">
        <f t="shared" si="50"/>
        <v>28.4</v>
      </c>
      <c r="AD93" s="414">
        <f t="shared" si="51"/>
        <v>24.4</v>
      </c>
      <c r="AE93" s="414">
        <f t="shared" si="52"/>
        <v>24.1</v>
      </c>
      <c r="AF93" s="414">
        <f t="shared" si="53"/>
        <v>30.6</v>
      </c>
      <c r="AG93" s="414">
        <f t="shared" si="54"/>
        <v>25.3</v>
      </c>
      <c r="AH93" s="414">
        <f t="shared" si="55"/>
        <v>29.2</v>
      </c>
      <c r="AI93" s="414">
        <f t="shared" si="56"/>
        <v>28.6</v>
      </c>
      <c r="AJ93" s="414">
        <f t="shared" si="57"/>
        <v>24.7</v>
      </c>
      <c r="AK93" s="414">
        <f t="shared" si="58"/>
        <v>28.3</v>
      </c>
      <c r="AL93" s="414">
        <f t="shared" si="59"/>
        <v>29.2</v>
      </c>
      <c r="AM93" s="414">
        <f t="shared" si="60"/>
        <v>22.7</v>
      </c>
      <c r="AN93" s="414">
        <f t="shared" si="61"/>
        <v>26.4</v>
      </c>
      <c r="AO93" s="414">
        <f t="shared" si="62"/>
        <v>25.8</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87</v>
      </c>
      <c r="C94" s="159" t="s">
        <v>87</v>
      </c>
      <c r="D94" s="159" t="s">
        <v>87</v>
      </c>
      <c r="E94" s="159" t="s">
        <v>87</v>
      </c>
      <c r="F94" s="159" t="s">
        <v>87</v>
      </c>
      <c r="G94" s="159" t="s">
        <v>87</v>
      </c>
      <c r="H94" s="159" t="s">
        <v>87</v>
      </c>
      <c r="I94" s="159" t="s">
        <v>87</v>
      </c>
      <c r="J94" s="159" t="s">
        <v>87</v>
      </c>
      <c r="K94" s="159" t="s">
        <v>87</v>
      </c>
      <c r="L94" s="159" t="s">
        <v>87</v>
      </c>
      <c r="M94" s="159" t="s">
        <v>87</v>
      </c>
      <c r="N94" s="159" t="s">
        <v>87</v>
      </c>
      <c r="O94" s="159" t="s">
        <v>87</v>
      </c>
      <c r="P94" s="2"/>
      <c r="Q94" s="434">
        <v>0.86458333333333304</v>
      </c>
      <c r="R94" s="431" t="str">
        <f t="shared" si="39"/>
        <v>*</v>
      </c>
      <c r="S94" s="414" t="str">
        <f t="shared" si="40"/>
        <v>*</v>
      </c>
      <c r="T94" s="414" t="str">
        <f t="shared" si="41"/>
        <v>*</v>
      </c>
      <c r="U94" s="414" t="str">
        <f t="shared" si="42"/>
        <v>*</v>
      </c>
      <c r="V94" s="414">
        <f t="shared" si="43"/>
        <v>29.5</v>
      </c>
      <c r="W94" s="414">
        <f t="shared" si="44"/>
        <v>30.2</v>
      </c>
      <c r="X94" s="414">
        <f t="shared" si="45"/>
        <v>29.6</v>
      </c>
      <c r="Y94" s="414">
        <f t="shared" si="46"/>
        <v>24.7</v>
      </c>
      <c r="Z94" s="414">
        <f t="shared" si="47"/>
        <v>24.5</v>
      </c>
      <c r="AA94" s="414">
        <f t="shared" si="48"/>
        <v>29.2</v>
      </c>
      <c r="AB94" s="414">
        <f t="shared" si="49"/>
        <v>28</v>
      </c>
      <c r="AC94" s="414">
        <f t="shared" si="50"/>
        <v>24.5</v>
      </c>
      <c r="AD94" s="414">
        <f t="shared" si="51"/>
        <v>31</v>
      </c>
      <c r="AE94" s="414">
        <f t="shared" si="52"/>
        <v>31.1</v>
      </c>
      <c r="AF94" s="414">
        <f t="shared" si="53"/>
        <v>27.5</v>
      </c>
      <c r="AG94" s="414">
        <f t="shared" si="54"/>
        <v>26.2</v>
      </c>
      <c r="AH94" s="414">
        <f t="shared" si="55"/>
        <v>26.1</v>
      </c>
      <c r="AI94" s="414">
        <f t="shared" si="56"/>
        <v>27</v>
      </c>
      <c r="AJ94" s="414">
        <f t="shared" si="57"/>
        <v>28.6</v>
      </c>
      <c r="AK94" s="414">
        <f t="shared" si="58"/>
        <v>28.8</v>
      </c>
      <c r="AL94" s="414">
        <f t="shared" si="59"/>
        <v>28.5</v>
      </c>
      <c r="AM94" s="414">
        <f t="shared" si="60"/>
        <v>23.5</v>
      </c>
      <c r="AN94" s="414">
        <f t="shared" si="61"/>
        <v>28.2</v>
      </c>
      <c r="AO94" s="414">
        <f t="shared" si="62"/>
        <v>26.4</v>
      </c>
      <c r="AP94" s="414" t="str">
        <f t="shared" si="63"/>
        <v>*</v>
      </c>
      <c r="AQ94" s="414" t="str">
        <f t="shared" si="64"/>
        <v>-</v>
      </c>
      <c r="AR94" s="414" t="str">
        <f t="shared" si="65"/>
        <v>-</v>
      </c>
      <c r="AS94" s="414" t="str">
        <f t="shared" si="66"/>
        <v>-</v>
      </c>
      <c r="AT94" s="358"/>
    </row>
    <row r="95" spans="1:46" ht="13.5" customHeight="1" x14ac:dyDescent="0.35">
      <c r="A95" s="160">
        <v>0.875</v>
      </c>
      <c r="B95" s="159" t="s">
        <v>87</v>
      </c>
      <c r="C95" s="159" t="s">
        <v>87</v>
      </c>
      <c r="D95" s="159" t="s">
        <v>87</v>
      </c>
      <c r="E95" s="159" t="s">
        <v>87</v>
      </c>
      <c r="F95" s="159" t="s">
        <v>87</v>
      </c>
      <c r="G95" s="159" t="s">
        <v>87</v>
      </c>
      <c r="H95" s="159" t="s">
        <v>87</v>
      </c>
      <c r="I95" s="159" t="s">
        <v>87</v>
      </c>
      <c r="J95" s="159" t="s">
        <v>87</v>
      </c>
      <c r="K95" s="159" t="s">
        <v>87</v>
      </c>
      <c r="L95" s="159" t="s">
        <v>87</v>
      </c>
      <c r="M95" s="159" t="s">
        <v>87</v>
      </c>
      <c r="N95" s="159" t="s">
        <v>87</v>
      </c>
      <c r="O95" s="159" t="s">
        <v>87</v>
      </c>
      <c r="P95" s="2"/>
      <c r="Q95" s="434">
        <v>0.875</v>
      </c>
      <c r="R95" s="431" t="str">
        <f t="shared" si="39"/>
        <v>*</v>
      </c>
      <c r="S95" s="414" t="str">
        <f t="shared" si="40"/>
        <v>*</v>
      </c>
      <c r="T95" s="414" t="str">
        <f t="shared" si="41"/>
        <v>*</v>
      </c>
      <c r="U95" s="414" t="str">
        <f t="shared" si="42"/>
        <v>*</v>
      </c>
      <c r="V95" s="414">
        <f t="shared" si="43"/>
        <v>27.3</v>
      </c>
      <c r="W95" s="414">
        <f t="shared" si="44"/>
        <v>27.1</v>
      </c>
      <c r="X95" s="414">
        <f t="shared" si="45"/>
        <v>26.3</v>
      </c>
      <c r="Y95" s="414">
        <f t="shared" si="46"/>
        <v>25.2</v>
      </c>
      <c r="Z95" s="414">
        <f t="shared" si="47"/>
        <v>24.4</v>
      </c>
      <c r="AA95" s="414">
        <f t="shared" si="48"/>
        <v>27.3</v>
      </c>
      <c r="AB95" s="414">
        <f t="shared" si="49"/>
        <v>25.3</v>
      </c>
      <c r="AC95" s="414">
        <f t="shared" si="50"/>
        <v>34.4</v>
      </c>
      <c r="AD95" s="414">
        <f t="shared" si="51"/>
        <v>26.3</v>
      </c>
      <c r="AE95" s="414">
        <f t="shared" si="52"/>
        <v>29.1</v>
      </c>
      <c r="AF95" s="414">
        <f t="shared" si="53"/>
        <v>27</v>
      </c>
      <c r="AG95" s="414">
        <f t="shared" si="54"/>
        <v>29.6</v>
      </c>
      <c r="AH95" s="414">
        <f t="shared" si="55"/>
        <v>24.5</v>
      </c>
      <c r="AI95" s="414">
        <f t="shared" si="56"/>
        <v>25.8</v>
      </c>
      <c r="AJ95" s="414">
        <f t="shared" si="57"/>
        <v>24.2</v>
      </c>
      <c r="AK95" s="414">
        <f t="shared" si="58"/>
        <v>27.1</v>
      </c>
      <c r="AL95" s="414">
        <f t="shared" si="59"/>
        <v>26.4</v>
      </c>
      <c r="AM95" s="414">
        <f t="shared" si="60"/>
        <v>25.6</v>
      </c>
      <c r="AN95" s="414">
        <f t="shared" si="61"/>
        <v>24.6</v>
      </c>
      <c r="AO95" s="414">
        <f t="shared" si="62"/>
        <v>22.4</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87</v>
      </c>
      <c r="C96" s="159" t="s">
        <v>87</v>
      </c>
      <c r="D96" s="159" t="s">
        <v>87</v>
      </c>
      <c r="E96" s="159" t="s">
        <v>87</v>
      </c>
      <c r="F96" s="159" t="s">
        <v>87</v>
      </c>
      <c r="G96" s="159" t="s">
        <v>87</v>
      </c>
      <c r="H96" s="159" t="s">
        <v>87</v>
      </c>
      <c r="I96" s="159" t="s">
        <v>87</v>
      </c>
      <c r="J96" s="159" t="s">
        <v>87</v>
      </c>
      <c r="K96" s="159" t="s">
        <v>87</v>
      </c>
      <c r="L96" s="159" t="s">
        <v>87</v>
      </c>
      <c r="M96" s="159" t="s">
        <v>87</v>
      </c>
      <c r="N96" s="159" t="s">
        <v>87</v>
      </c>
      <c r="O96" s="159" t="s">
        <v>87</v>
      </c>
      <c r="P96" s="2"/>
      <c r="Q96" s="434">
        <v>0.88541666666666696</v>
      </c>
      <c r="R96" s="431" t="str">
        <f t="shared" si="39"/>
        <v>*</v>
      </c>
      <c r="S96" s="414" t="str">
        <f t="shared" si="40"/>
        <v>*</v>
      </c>
      <c r="T96" s="414" t="str">
        <f t="shared" si="41"/>
        <v>*</v>
      </c>
      <c r="U96" s="414" t="str">
        <f t="shared" si="42"/>
        <v>*</v>
      </c>
      <c r="V96" s="414">
        <f t="shared" si="43"/>
        <v>28.4</v>
      </c>
      <c r="W96" s="414">
        <f t="shared" si="44"/>
        <v>29.1</v>
      </c>
      <c r="X96" s="414">
        <f t="shared" si="45"/>
        <v>25.7</v>
      </c>
      <c r="Y96" s="414">
        <f t="shared" si="46"/>
        <v>26.4</v>
      </c>
      <c r="Z96" s="414">
        <f t="shared" si="47"/>
        <v>27.5</v>
      </c>
      <c r="AA96" s="414">
        <f t="shared" si="48"/>
        <v>26.8</v>
      </c>
      <c r="AB96" s="414">
        <f t="shared" si="49"/>
        <v>29</v>
      </c>
      <c r="AC96" s="414">
        <f t="shared" si="50"/>
        <v>26.6</v>
      </c>
      <c r="AD96" s="414">
        <f t="shared" si="51"/>
        <v>27.8</v>
      </c>
      <c r="AE96" s="414">
        <f t="shared" si="52"/>
        <v>25.6</v>
      </c>
      <c r="AF96" s="414">
        <f t="shared" si="53"/>
        <v>24.9</v>
      </c>
      <c r="AG96" s="414">
        <f t="shared" si="54"/>
        <v>22.5</v>
      </c>
      <c r="AH96" s="414">
        <f t="shared" si="55"/>
        <v>19.3</v>
      </c>
      <c r="AI96" s="414">
        <f t="shared" si="56"/>
        <v>28.1</v>
      </c>
      <c r="AJ96" s="414">
        <f t="shared" si="57"/>
        <v>26</v>
      </c>
      <c r="AK96" s="414">
        <f t="shared" si="58"/>
        <v>28.6</v>
      </c>
      <c r="AL96" s="414">
        <f t="shared" si="59"/>
        <v>25.9</v>
      </c>
      <c r="AM96" s="414">
        <f t="shared" si="60"/>
        <v>27</v>
      </c>
      <c r="AN96" s="414">
        <f t="shared" si="61"/>
        <v>26.5</v>
      </c>
      <c r="AO96" s="414">
        <f t="shared" si="62"/>
        <v>20.7</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87</v>
      </c>
      <c r="C97" s="159" t="s">
        <v>87</v>
      </c>
      <c r="D97" s="159" t="s">
        <v>87</v>
      </c>
      <c r="E97" s="159" t="s">
        <v>87</v>
      </c>
      <c r="F97" s="159" t="s">
        <v>87</v>
      </c>
      <c r="G97" s="159" t="s">
        <v>87</v>
      </c>
      <c r="H97" s="159" t="s">
        <v>87</v>
      </c>
      <c r="I97" s="159" t="s">
        <v>87</v>
      </c>
      <c r="J97" s="159" t="s">
        <v>87</v>
      </c>
      <c r="K97" s="159" t="s">
        <v>87</v>
      </c>
      <c r="L97" s="159" t="s">
        <v>87</v>
      </c>
      <c r="M97" s="159" t="s">
        <v>87</v>
      </c>
      <c r="N97" s="159" t="s">
        <v>87</v>
      </c>
      <c r="O97" s="159" t="s">
        <v>87</v>
      </c>
      <c r="P97" s="2"/>
      <c r="Q97" s="434">
        <v>0.89583333333333304</v>
      </c>
      <c r="R97" s="431" t="str">
        <f t="shared" si="39"/>
        <v>*</v>
      </c>
      <c r="S97" s="414" t="str">
        <f t="shared" si="40"/>
        <v>*</v>
      </c>
      <c r="T97" s="414" t="str">
        <f t="shared" si="41"/>
        <v>*</v>
      </c>
      <c r="U97" s="414" t="str">
        <f t="shared" si="42"/>
        <v>*</v>
      </c>
      <c r="V97" s="414">
        <f t="shared" si="43"/>
        <v>25.8</v>
      </c>
      <c r="W97" s="414">
        <f t="shared" si="44"/>
        <v>26.3</v>
      </c>
      <c r="X97" s="414">
        <f t="shared" si="45"/>
        <v>27.1</v>
      </c>
      <c r="Y97" s="414">
        <f t="shared" si="46"/>
        <v>26.1</v>
      </c>
      <c r="Z97" s="414">
        <f t="shared" si="47"/>
        <v>28.3</v>
      </c>
      <c r="AA97" s="414">
        <f t="shared" si="48"/>
        <v>26.1</v>
      </c>
      <c r="AB97" s="414">
        <f t="shared" si="49"/>
        <v>24.8</v>
      </c>
      <c r="AC97" s="414">
        <f t="shared" si="50"/>
        <v>29.3</v>
      </c>
      <c r="AD97" s="414">
        <f t="shared" si="51"/>
        <v>28.9</v>
      </c>
      <c r="AE97" s="414">
        <f t="shared" si="52"/>
        <v>29.9</v>
      </c>
      <c r="AF97" s="414">
        <f t="shared" si="53"/>
        <v>19.2</v>
      </c>
      <c r="AG97" s="414">
        <f t="shared" si="54"/>
        <v>21.6</v>
      </c>
      <c r="AH97" s="414">
        <f t="shared" si="55"/>
        <v>23.3</v>
      </c>
      <c r="AI97" s="414">
        <f t="shared" si="56"/>
        <v>22</v>
      </c>
      <c r="AJ97" s="414">
        <f t="shared" si="57"/>
        <v>21.2</v>
      </c>
      <c r="AK97" s="414">
        <f t="shared" si="58"/>
        <v>25.4</v>
      </c>
      <c r="AL97" s="414">
        <f t="shared" si="59"/>
        <v>28</v>
      </c>
      <c r="AM97" s="414">
        <f t="shared" si="60"/>
        <v>23.7</v>
      </c>
      <c r="AN97" s="414">
        <f t="shared" si="61"/>
        <v>27.7</v>
      </c>
      <c r="AO97" s="414">
        <f t="shared" si="62"/>
        <v>24.3</v>
      </c>
      <c r="AP97" s="414" t="str">
        <f t="shared" si="63"/>
        <v>*</v>
      </c>
      <c r="AQ97" s="414" t="str">
        <f t="shared" si="64"/>
        <v>-</v>
      </c>
      <c r="AR97" s="414" t="str">
        <f t="shared" si="65"/>
        <v>-</v>
      </c>
      <c r="AS97" s="414" t="str">
        <f t="shared" si="66"/>
        <v>-</v>
      </c>
      <c r="AT97" s="358"/>
    </row>
    <row r="98" spans="1:46" ht="13.5" customHeight="1" x14ac:dyDescent="0.35">
      <c r="A98" s="160">
        <v>0.90625</v>
      </c>
      <c r="B98" s="159" t="s">
        <v>87</v>
      </c>
      <c r="C98" s="159" t="s">
        <v>87</v>
      </c>
      <c r="D98" s="159" t="s">
        <v>87</v>
      </c>
      <c r="E98" s="159" t="s">
        <v>87</v>
      </c>
      <c r="F98" s="159" t="s">
        <v>87</v>
      </c>
      <c r="G98" s="159" t="s">
        <v>87</v>
      </c>
      <c r="H98" s="159" t="s">
        <v>87</v>
      </c>
      <c r="I98" s="159" t="s">
        <v>87</v>
      </c>
      <c r="J98" s="159" t="s">
        <v>87</v>
      </c>
      <c r="K98" s="159" t="s">
        <v>87</v>
      </c>
      <c r="L98" s="159" t="s">
        <v>87</v>
      </c>
      <c r="M98" s="159" t="s">
        <v>87</v>
      </c>
      <c r="N98" s="159" t="s">
        <v>87</v>
      </c>
      <c r="O98" s="159" t="s">
        <v>87</v>
      </c>
      <c r="P98" s="2"/>
      <c r="Q98" s="434">
        <v>0.90625</v>
      </c>
      <c r="R98" s="431" t="str">
        <f t="shared" si="39"/>
        <v>*</v>
      </c>
      <c r="S98" s="414" t="str">
        <f t="shared" si="40"/>
        <v>*</v>
      </c>
      <c r="T98" s="414" t="str">
        <f t="shared" si="41"/>
        <v>*</v>
      </c>
      <c r="U98" s="414" t="str">
        <f t="shared" si="42"/>
        <v>*</v>
      </c>
      <c r="V98" s="414">
        <f t="shared" si="43"/>
        <v>23.2</v>
      </c>
      <c r="W98" s="414">
        <f t="shared" si="44"/>
        <v>27.2</v>
      </c>
      <c r="X98" s="414">
        <f t="shared" si="45"/>
        <v>25.2</v>
      </c>
      <c r="Y98" s="414">
        <f t="shared" si="46"/>
        <v>27.2</v>
      </c>
      <c r="Z98" s="414">
        <f t="shared" si="47"/>
        <v>25.5</v>
      </c>
      <c r="AA98" s="414">
        <f t="shared" si="48"/>
        <v>26.9</v>
      </c>
      <c r="AB98" s="414">
        <f t="shared" si="49"/>
        <v>25.8</v>
      </c>
      <c r="AC98" s="414">
        <f t="shared" si="50"/>
        <v>25.8</v>
      </c>
      <c r="AD98" s="414">
        <f t="shared" si="51"/>
        <v>27.9</v>
      </c>
      <c r="AE98" s="414">
        <f t="shared" si="52"/>
        <v>23.6</v>
      </c>
      <c r="AF98" s="414">
        <f t="shared" si="53"/>
        <v>30.8</v>
      </c>
      <c r="AG98" s="414">
        <f t="shared" si="54"/>
        <v>24.4</v>
      </c>
      <c r="AH98" s="414">
        <f t="shared" si="55"/>
        <v>25.4</v>
      </c>
      <c r="AI98" s="414">
        <f t="shared" si="56"/>
        <v>25.1</v>
      </c>
      <c r="AJ98" s="414">
        <f t="shared" si="57"/>
        <v>25.6</v>
      </c>
      <c r="AK98" s="414">
        <f t="shared" si="58"/>
        <v>28.3</v>
      </c>
      <c r="AL98" s="414">
        <f t="shared" si="59"/>
        <v>26.3</v>
      </c>
      <c r="AM98" s="414">
        <f t="shared" si="60"/>
        <v>26.5</v>
      </c>
      <c r="AN98" s="414">
        <f t="shared" si="61"/>
        <v>22.5</v>
      </c>
      <c r="AO98" s="414">
        <f t="shared" si="62"/>
        <v>18.7</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87</v>
      </c>
      <c r="C99" s="159" t="s">
        <v>87</v>
      </c>
      <c r="D99" s="159" t="s">
        <v>87</v>
      </c>
      <c r="E99" s="159" t="s">
        <v>87</v>
      </c>
      <c r="F99" s="159" t="s">
        <v>87</v>
      </c>
      <c r="G99" s="159" t="s">
        <v>87</v>
      </c>
      <c r="H99" s="159" t="s">
        <v>87</v>
      </c>
      <c r="I99" s="159" t="s">
        <v>87</v>
      </c>
      <c r="J99" s="159" t="s">
        <v>87</v>
      </c>
      <c r="K99" s="159" t="s">
        <v>87</v>
      </c>
      <c r="L99" s="159" t="s">
        <v>87</v>
      </c>
      <c r="M99" s="159" t="s">
        <v>87</v>
      </c>
      <c r="N99" s="159" t="s">
        <v>87</v>
      </c>
      <c r="O99" s="159" t="s">
        <v>87</v>
      </c>
      <c r="P99" s="2"/>
      <c r="Q99" s="434">
        <v>0.91666666666666696</v>
      </c>
      <c r="R99" s="431" t="str">
        <f t="shared" si="39"/>
        <v>*</v>
      </c>
      <c r="S99" s="414" t="str">
        <f t="shared" si="40"/>
        <v>*</v>
      </c>
      <c r="T99" s="414" t="str">
        <f t="shared" si="41"/>
        <v>*</v>
      </c>
      <c r="U99" s="414" t="str">
        <f t="shared" si="42"/>
        <v>*</v>
      </c>
      <c r="V99" s="414">
        <f t="shared" si="43"/>
        <v>28.5</v>
      </c>
      <c r="W99" s="414">
        <f t="shared" si="44"/>
        <v>25.4</v>
      </c>
      <c r="X99" s="414">
        <f t="shared" si="45"/>
        <v>25.2</v>
      </c>
      <c r="Y99" s="414">
        <f t="shared" si="46"/>
        <v>29.5</v>
      </c>
      <c r="Z99" s="414">
        <f t="shared" si="47"/>
        <v>26.7</v>
      </c>
      <c r="AA99" s="414">
        <f t="shared" si="48"/>
        <v>28.6</v>
      </c>
      <c r="AB99" s="414">
        <f t="shared" si="49"/>
        <v>26.3</v>
      </c>
      <c r="AC99" s="414">
        <f t="shared" si="50"/>
        <v>27.6</v>
      </c>
      <c r="AD99" s="414">
        <f t="shared" si="51"/>
        <v>27.7</v>
      </c>
      <c r="AE99" s="414">
        <f t="shared" si="52"/>
        <v>31.9</v>
      </c>
      <c r="AF99" s="414">
        <f t="shared" si="53"/>
        <v>23.8</v>
      </c>
      <c r="AG99" s="414">
        <f t="shared" si="54"/>
        <v>23</v>
      </c>
      <c r="AH99" s="414">
        <f t="shared" si="55"/>
        <v>26.2</v>
      </c>
      <c r="AI99" s="414">
        <f t="shared" si="56"/>
        <v>23.8</v>
      </c>
      <c r="AJ99" s="414">
        <f t="shared" si="57"/>
        <v>28.2</v>
      </c>
      <c r="AK99" s="414">
        <f t="shared" si="58"/>
        <v>26.4</v>
      </c>
      <c r="AL99" s="414">
        <f t="shared" si="59"/>
        <v>26.8</v>
      </c>
      <c r="AM99" s="414">
        <f t="shared" si="60"/>
        <v>30.6</v>
      </c>
      <c r="AN99" s="414">
        <f t="shared" si="61"/>
        <v>24.1</v>
      </c>
      <c r="AO99" s="414">
        <f t="shared" si="62"/>
        <v>29.4</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87</v>
      </c>
      <c r="C100" s="159" t="s">
        <v>87</v>
      </c>
      <c r="D100" s="159" t="s">
        <v>87</v>
      </c>
      <c r="E100" s="159" t="s">
        <v>87</v>
      </c>
      <c r="F100" s="159" t="s">
        <v>87</v>
      </c>
      <c r="G100" s="159" t="s">
        <v>87</v>
      </c>
      <c r="H100" s="159" t="s">
        <v>87</v>
      </c>
      <c r="I100" s="159" t="s">
        <v>87</v>
      </c>
      <c r="J100" s="159" t="s">
        <v>87</v>
      </c>
      <c r="K100" s="159" t="s">
        <v>87</v>
      </c>
      <c r="L100" s="159" t="s">
        <v>87</v>
      </c>
      <c r="M100" s="159" t="s">
        <v>87</v>
      </c>
      <c r="N100" s="159" t="s">
        <v>87</v>
      </c>
      <c r="O100" s="159" t="s">
        <v>87</v>
      </c>
      <c r="P100" s="2"/>
      <c r="Q100" s="434">
        <v>0.92708333333333304</v>
      </c>
      <c r="R100" s="431" t="str">
        <f t="shared" si="39"/>
        <v>*</v>
      </c>
      <c r="S100" s="414" t="str">
        <f t="shared" si="40"/>
        <v>*</v>
      </c>
      <c r="T100" s="414" t="str">
        <f t="shared" si="41"/>
        <v>*</v>
      </c>
      <c r="U100" s="414" t="str">
        <f t="shared" si="42"/>
        <v>*</v>
      </c>
      <c r="V100" s="414" t="str">
        <f t="shared" si="43"/>
        <v>-</v>
      </c>
      <c r="W100" s="414">
        <f t="shared" si="44"/>
        <v>26.3</v>
      </c>
      <c r="X100" s="414">
        <f t="shared" si="45"/>
        <v>25.7</v>
      </c>
      <c r="Y100" s="414">
        <f t="shared" si="46"/>
        <v>22.6</v>
      </c>
      <c r="Z100" s="414">
        <f t="shared" si="47"/>
        <v>26.9</v>
      </c>
      <c r="AA100" s="414">
        <f t="shared" si="48"/>
        <v>26.4</v>
      </c>
      <c r="AB100" s="414">
        <f t="shared" si="49"/>
        <v>27.6</v>
      </c>
      <c r="AC100" s="414">
        <f t="shared" si="50"/>
        <v>26.4</v>
      </c>
      <c r="AD100" s="414">
        <f t="shared" si="51"/>
        <v>25.5</v>
      </c>
      <c r="AE100" s="414">
        <f t="shared" si="52"/>
        <v>28.4</v>
      </c>
      <c r="AF100" s="414">
        <f t="shared" si="53"/>
        <v>22</v>
      </c>
      <c r="AG100" s="414">
        <f t="shared" si="54"/>
        <v>26</v>
      </c>
      <c r="AH100" s="414">
        <f t="shared" si="55"/>
        <v>25.7</v>
      </c>
      <c r="AI100" s="414">
        <f t="shared" si="56"/>
        <v>22.9</v>
      </c>
      <c r="AJ100" s="414">
        <f t="shared" si="57"/>
        <v>26.3</v>
      </c>
      <c r="AK100" s="414">
        <f t="shared" si="58"/>
        <v>27.1</v>
      </c>
      <c r="AL100" s="414">
        <f t="shared" si="59"/>
        <v>28.1</v>
      </c>
      <c r="AM100" s="414">
        <f t="shared" si="60"/>
        <v>25.6</v>
      </c>
      <c r="AN100" s="414">
        <f t="shared" si="61"/>
        <v>23.4</v>
      </c>
      <c r="AO100" s="414">
        <f t="shared" si="62"/>
        <v>21.2</v>
      </c>
      <c r="AP100" s="414" t="str">
        <f t="shared" si="63"/>
        <v>*</v>
      </c>
      <c r="AQ100" s="414" t="str">
        <f t="shared" si="64"/>
        <v>-</v>
      </c>
      <c r="AR100" s="414" t="str">
        <f t="shared" si="65"/>
        <v>-</v>
      </c>
      <c r="AS100" s="414" t="str">
        <f t="shared" si="66"/>
        <v>-</v>
      </c>
      <c r="AT100" s="358"/>
    </row>
    <row r="101" spans="1:46" ht="13.5" customHeight="1" x14ac:dyDescent="0.35">
      <c r="A101" s="160">
        <v>0.9375</v>
      </c>
      <c r="B101" s="159" t="s">
        <v>87</v>
      </c>
      <c r="C101" s="159" t="s">
        <v>87</v>
      </c>
      <c r="D101" s="159" t="s">
        <v>87</v>
      </c>
      <c r="E101" s="159" t="s">
        <v>87</v>
      </c>
      <c r="F101" s="159" t="s">
        <v>87</v>
      </c>
      <c r="G101" s="159" t="s">
        <v>87</v>
      </c>
      <c r="H101" s="159" t="s">
        <v>87</v>
      </c>
      <c r="I101" s="159" t="s">
        <v>87</v>
      </c>
      <c r="J101" s="159" t="s">
        <v>87</v>
      </c>
      <c r="K101" s="159" t="s">
        <v>87</v>
      </c>
      <c r="L101" s="159" t="s">
        <v>87</v>
      </c>
      <c r="M101" s="159" t="s">
        <v>87</v>
      </c>
      <c r="N101" s="159" t="s">
        <v>87</v>
      </c>
      <c r="O101" s="159" t="s">
        <v>87</v>
      </c>
      <c r="P101" s="2"/>
      <c r="Q101" s="434">
        <v>0.9375</v>
      </c>
      <c r="R101" s="431" t="str">
        <f t="shared" si="39"/>
        <v>*</v>
      </c>
      <c r="S101" s="414" t="str">
        <f t="shared" si="40"/>
        <v>*</v>
      </c>
      <c r="T101" s="414" t="str">
        <f t="shared" si="41"/>
        <v>*</v>
      </c>
      <c r="U101" s="414" t="str">
        <f t="shared" si="42"/>
        <v>*</v>
      </c>
      <c r="V101" s="414">
        <f t="shared" si="43"/>
        <v>24.8</v>
      </c>
      <c r="W101" s="414">
        <f t="shared" si="44"/>
        <v>25</v>
      </c>
      <c r="X101" s="414">
        <f t="shared" si="45"/>
        <v>24.7</v>
      </c>
      <c r="Y101" s="414">
        <f t="shared" si="46"/>
        <v>30.6</v>
      </c>
      <c r="Z101" s="414">
        <f t="shared" si="47"/>
        <v>24.8</v>
      </c>
      <c r="AA101" s="414">
        <f t="shared" si="48"/>
        <v>28.7</v>
      </c>
      <c r="AB101" s="414">
        <f t="shared" si="49"/>
        <v>20.100000000000001</v>
      </c>
      <c r="AC101" s="414">
        <f t="shared" si="50"/>
        <v>29.9</v>
      </c>
      <c r="AD101" s="414">
        <f t="shared" si="51"/>
        <v>26.1</v>
      </c>
      <c r="AE101" s="414">
        <f t="shared" si="52"/>
        <v>29.4</v>
      </c>
      <c r="AF101" s="414">
        <f t="shared" si="53"/>
        <v>27.2</v>
      </c>
      <c r="AG101" s="414">
        <f t="shared" si="54"/>
        <v>23.1</v>
      </c>
      <c r="AH101" s="414">
        <f t="shared" si="55"/>
        <v>28.4</v>
      </c>
      <c r="AI101" s="414">
        <f t="shared" si="56"/>
        <v>24.9</v>
      </c>
      <c r="AJ101" s="414">
        <f t="shared" si="57"/>
        <v>22.7</v>
      </c>
      <c r="AK101" s="414">
        <f t="shared" si="58"/>
        <v>25.5</v>
      </c>
      <c r="AL101" s="414">
        <f t="shared" si="59"/>
        <v>25.2</v>
      </c>
      <c r="AM101" s="414">
        <f t="shared" si="60"/>
        <v>26</v>
      </c>
      <c r="AN101" s="414">
        <f t="shared" si="61"/>
        <v>19.899999999999999</v>
      </c>
      <c r="AO101" s="414">
        <f t="shared" si="62"/>
        <v>25.1</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87</v>
      </c>
      <c r="C102" s="159" t="s">
        <v>87</v>
      </c>
      <c r="D102" s="159" t="s">
        <v>87</v>
      </c>
      <c r="E102" s="159" t="s">
        <v>87</v>
      </c>
      <c r="F102" s="159" t="s">
        <v>87</v>
      </c>
      <c r="G102" s="159" t="s">
        <v>87</v>
      </c>
      <c r="H102" s="159" t="s">
        <v>87</v>
      </c>
      <c r="I102" s="159" t="s">
        <v>87</v>
      </c>
      <c r="J102" s="159" t="s">
        <v>87</v>
      </c>
      <c r="K102" s="159" t="s">
        <v>87</v>
      </c>
      <c r="L102" s="159" t="s">
        <v>87</v>
      </c>
      <c r="M102" s="159" t="s">
        <v>87</v>
      </c>
      <c r="N102" s="159" t="s">
        <v>87</v>
      </c>
      <c r="O102" s="159" t="s">
        <v>87</v>
      </c>
      <c r="P102" s="2"/>
      <c r="Q102" s="434">
        <v>0.94791666666666696</v>
      </c>
      <c r="R102" s="431" t="str">
        <f t="shared" si="39"/>
        <v>*</v>
      </c>
      <c r="S102" s="414" t="str">
        <f t="shared" si="40"/>
        <v>*</v>
      </c>
      <c r="T102" s="414" t="str">
        <f t="shared" si="41"/>
        <v>*</v>
      </c>
      <c r="U102" s="414" t="str">
        <f t="shared" si="42"/>
        <v>*</v>
      </c>
      <c r="V102" s="414">
        <f t="shared" si="43"/>
        <v>25.6</v>
      </c>
      <c r="W102" s="414">
        <f t="shared" si="44"/>
        <v>24.3</v>
      </c>
      <c r="X102" s="414">
        <f t="shared" si="45"/>
        <v>25.8</v>
      </c>
      <c r="Y102" s="414">
        <f t="shared" si="46"/>
        <v>28.2</v>
      </c>
      <c r="Z102" s="414">
        <f t="shared" si="47"/>
        <v>27.1</v>
      </c>
      <c r="AA102" s="414">
        <f t="shared" si="48"/>
        <v>27.3</v>
      </c>
      <c r="AB102" s="414">
        <f t="shared" si="49"/>
        <v>26.2</v>
      </c>
      <c r="AC102" s="414" t="str">
        <f t="shared" si="50"/>
        <v>-</v>
      </c>
      <c r="AD102" s="414">
        <f t="shared" si="51"/>
        <v>22.4</v>
      </c>
      <c r="AE102" s="414">
        <f t="shared" si="52"/>
        <v>17.5</v>
      </c>
      <c r="AF102" s="414">
        <f t="shared" si="53"/>
        <v>19.5</v>
      </c>
      <c r="AG102" s="414">
        <f t="shared" si="54"/>
        <v>17</v>
      </c>
      <c r="AH102" s="414">
        <f t="shared" si="55"/>
        <v>21.1</v>
      </c>
      <c r="AI102" s="414">
        <f t="shared" si="56"/>
        <v>27.6</v>
      </c>
      <c r="AJ102" s="414">
        <f t="shared" si="57"/>
        <v>30.4</v>
      </c>
      <c r="AK102" s="414">
        <f t="shared" si="58"/>
        <v>25.6</v>
      </c>
      <c r="AL102" s="414">
        <f t="shared" si="59"/>
        <v>24.2</v>
      </c>
      <c r="AM102" s="414">
        <f t="shared" si="60"/>
        <v>20.6</v>
      </c>
      <c r="AN102" s="414">
        <f t="shared" si="61"/>
        <v>29.3</v>
      </c>
      <c r="AO102" s="414">
        <f t="shared" si="62"/>
        <v>19.7</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87</v>
      </c>
      <c r="C103" s="159" t="s">
        <v>87</v>
      </c>
      <c r="D103" s="159" t="s">
        <v>87</v>
      </c>
      <c r="E103" s="159" t="s">
        <v>87</v>
      </c>
      <c r="F103" s="159" t="s">
        <v>87</v>
      </c>
      <c r="G103" s="159" t="s">
        <v>87</v>
      </c>
      <c r="H103" s="159" t="s">
        <v>87</v>
      </c>
      <c r="I103" s="159" t="s">
        <v>87</v>
      </c>
      <c r="J103" s="159" t="s">
        <v>87</v>
      </c>
      <c r="K103" s="159" t="s">
        <v>87</v>
      </c>
      <c r="L103" s="159" t="s">
        <v>87</v>
      </c>
      <c r="M103" s="159" t="s">
        <v>87</v>
      </c>
      <c r="N103" s="159" t="s">
        <v>87</v>
      </c>
      <c r="O103" s="159" t="s">
        <v>87</v>
      </c>
      <c r="P103" s="2"/>
      <c r="Q103" s="434">
        <v>0.95833333333333304</v>
      </c>
      <c r="R103" s="431" t="str">
        <f t="shared" si="39"/>
        <v>*</v>
      </c>
      <c r="S103" s="414" t="str">
        <f t="shared" si="40"/>
        <v>*</v>
      </c>
      <c r="T103" s="414" t="str">
        <f t="shared" si="41"/>
        <v>*</v>
      </c>
      <c r="U103" s="414" t="str">
        <f t="shared" si="42"/>
        <v>*</v>
      </c>
      <c r="V103" s="414">
        <f t="shared" si="43"/>
        <v>27.1</v>
      </c>
      <c r="W103" s="414">
        <f t="shared" si="44"/>
        <v>25.8</v>
      </c>
      <c r="X103" s="414">
        <f t="shared" si="45"/>
        <v>25.7</v>
      </c>
      <c r="Y103" s="414">
        <f t="shared" si="46"/>
        <v>24.3</v>
      </c>
      <c r="Z103" s="414">
        <f t="shared" si="47"/>
        <v>29.6</v>
      </c>
      <c r="AA103" s="414">
        <f t="shared" si="48"/>
        <v>26.9</v>
      </c>
      <c r="AB103" s="414">
        <f t="shared" si="49"/>
        <v>22.9</v>
      </c>
      <c r="AC103" s="414">
        <f t="shared" si="50"/>
        <v>28.5</v>
      </c>
      <c r="AD103" s="414" t="str">
        <f t="shared" si="51"/>
        <v>-</v>
      </c>
      <c r="AE103" s="414">
        <f t="shared" si="52"/>
        <v>31</v>
      </c>
      <c r="AF103" s="414">
        <f t="shared" si="53"/>
        <v>29.8</v>
      </c>
      <c r="AG103" s="414">
        <f t="shared" si="54"/>
        <v>24.2</v>
      </c>
      <c r="AH103" s="414">
        <f t="shared" si="55"/>
        <v>28.1</v>
      </c>
      <c r="AI103" s="414">
        <f t="shared" si="56"/>
        <v>23.2</v>
      </c>
      <c r="AJ103" s="414">
        <f t="shared" si="57"/>
        <v>25.7</v>
      </c>
      <c r="AK103" s="414">
        <f t="shared" si="58"/>
        <v>27.8</v>
      </c>
      <c r="AL103" s="414">
        <f t="shared" si="59"/>
        <v>25.2</v>
      </c>
      <c r="AM103" s="414">
        <f t="shared" si="60"/>
        <v>25.2</v>
      </c>
      <c r="AN103" s="414">
        <f t="shared" si="61"/>
        <v>25.4</v>
      </c>
      <c r="AO103" s="414">
        <f t="shared" si="62"/>
        <v>25.1</v>
      </c>
      <c r="AP103" s="414" t="str">
        <f t="shared" si="63"/>
        <v>*</v>
      </c>
      <c r="AQ103" s="414" t="str">
        <f t="shared" si="64"/>
        <v>-</v>
      </c>
      <c r="AR103" s="414" t="str">
        <f t="shared" si="65"/>
        <v>-</v>
      </c>
      <c r="AS103" s="414" t="str">
        <f t="shared" si="66"/>
        <v>-</v>
      </c>
      <c r="AT103" s="358"/>
    </row>
    <row r="104" spans="1:46" ht="13.5" customHeight="1" x14ac:dyDescent="0.35">
      <c r="A104" s="160">
        <v>0.96875</v>
      </c>
      <c r="B104" s="159" t="s">
        <v>87</v>
      </c>
      <c r="C104" s="159" t="s">
        <v>87</v>
      </c>
      <c r="D104" s="159" t="s">
        <v>87</v>
      </c>
      <c r="E104" s="159" t="s">
        <v>87</v>
      </c>
      <c r="F104" s="159" t="s">
        <v>87</v>
      </c>
      <c r="G104" s="159" t="s">
        <v>87</v>
      </c>
      <c r="H104" s="159" t="s">
        <v>87</v>
      </c>
      <c r="I104" s="159" t="s">
        <v>87</v>
      </c>
      <c r="J104" s="159" t="s">
        <v>87</v>
      </c>
      <c r="K104" s="159" t="s">
        <v>87</v>
      </c>
      <c r="L104" s="159" t="s">
        <v>87</v>
      </c>
      <c r="M104" s="159" t="s">
        <v>87</v>
      </c>
      <c r="N104" s="159" t="s">
        <v>87</v>
      </c>
      <c r="O104" s="159" t="s">
        <v>87</v>
      </c>
      <c r="P104" s="2"/>
      <c r="Q104" s="434">
        <v>0.96875</v>
      </c>
      <c r="R104" s="431" t="str">
        <f t="shared" si="39"/>
        <v>*</v>
      </c>
      <c r="S104" s="414" t="str">
        <f t="shared" si="40"/>
        <v>*</v>
      </c>
      <c r="T104" s="414" t="str">
        <f t="shared" si="41"/>
        <v>*</v>
      </c>
      <c r="U104" s="414" t="str">
        <f t="shared" si="42"/>
        <v>*</v>
      </c>
      <c r="V104" s="414">
        <f t="shared" si="43"/>
        <v>27.8</v>
      </c>
      <c r="W104" s="414">
        <f t="shared" si="44"/>
        <v>23.8</v>
      </c>
      <c r="X104" s="414">
        <f t="shared" si="45"/>
        <v>25.6</v>
      </c>
      <c r="Y104" s="414">
        <f t="shared" si="46"/>
        <v>23.4</v>
      </c>
      <c r="Z104" s="414">
        <f t="shared" si="47"/>
        <v>21.2</v>
      </c>
      <c r="AA104" s="414">
        <f t="shared" si="48"/>
        <v>27.2</v>
      </c>
      <c r="AB104" s="414">
        <f t="shared" si="49"/>
        <v>25.5</v>
      </c>
      <c r="AC104" s="414">
        <f t="shared" si="50"/>
        <v>26.6</v>
      </c>
      <c r="AD104" s="414">
        <f t="shared" si="51"/>
        <v>27.1</v>
      </c>
      <c r="AE104" s="414">
        <f t="shared" si="52"/>
        <v>26.3</v>
      </c>
      <c r="AF104" s="414">
        <f t="shared" si="53"/>
        <v>26.5</v>
      </c>
      <c r="AG104" s="414">
        <f t="shared" si="54"/>
        <v>26.5</v>
      </c>
      <c r="AH104" s="414">
        <f t="shared" si="55"/>
        <v>27</v>
      </c>
      <c r="AI104" s="414">
        <f t="shared" si="56"/>
        <v>23.7</v>
      </c>
      <c r="AJ104" s="414">
        <f t="shared" si="57"/>
        <v>23</v>
      </c>
      <c r="AK104" s="414">
        <f t="shared" si="58"/>
        <v>26.1</v>
      </c>
      <c r="AL104" s="414">
        <f t="shared" si="59"/>
        <v>24.5</v>
      </c>
      <c r="AM104" s="414">
        <f t="shared" si="60"/>
        <v>29.4</v>
      </c>
      <c r="AN104" s="414">
        <f t="shared" si="61"/>
        <v>14.3</v>
      </c>
      <c r="AO104" s="414">
        <f t="shared" si="62"/>
        <v>26.8</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87</v>
      </c>
      <c r="C105" s="159" t="s">
        <v>87</v>
      </c>
      <c r="D105" s="159" t="s">
        <v>87</v>
      </c>
      <c r="E105" s="159" t="s">
        <v>87</v>
      </c>
      <c r="F105" s="159" t="s">
        <v>87</v>
      </c>
      <c r="G105" s="159" t="s">
        <v>87</v>
      </c>
      <c r="H105" s="159" t="s">
        <v>87</v>
      </c>
      <c r="I105" s="159" t="s">
        <v>87</v>
      </c>
      <c r="J105" s="159" t="s">
        <v>87</v>
      </c>
      <c r="K105" s="159" t="s">
        <v>87</v>
      </c>
      <c r="L105" s="159" t="s">
        <v>87</v>
      </c>
      <c r="M105" s="159" t="s">
        <v>87</v>
      </c>
      <c r="N105" s="159" t="s">
        <v>87</v>
      </c>
      <c r="O105" s="159" t="s">
        <v>87</v>
      </c>
      <c r="P105" s="2"/>
      <c r="Q105" s="434">
        <v>0.97916666666666696</v>
      </c>
      <c r="R105" s="431" t="str">
        <f t="shared" si="39"/>
        <v>*</v>
      </c>
      <c r="S105" s="414" t="str">
        <f t="shared" si="40"/>
        <v>*</v>
      </c>
      <c r="T105" s="414" t="str">
        <f t="shared" si="41"/>
        <v>*</v>
      </c>
      <c r="U105" s="414" t="str">
        <f t="shared" si="42"/>
        <v>*</v>
      </c>
      <c r="V105" s="414">
        <f t="shared" si="43"/>
        <v>33</v>
      </c>
      <c r="W105" s="414">
        <f t="shared" si="44"/>
        <v>25.3</v>
      </c>
      <c r="X105" s="414">
        <f t="shared" si="45"/>
        <v>24.3</v>
      </c>
      <c r="Y105" s="414">
        <f t="shared" si="46"/>
        <v>27.3</v>
      </c>
      <c r="Z105" s="414">
        <f t="shared" si="47"/>
        <v>27.5</v>
      </c>
      <c r="AA105" s="414">
        <f t="shared" si="48"/>
        <v>24.9</v>
      </c>
      <c r="AB105" s="414" t="str">
        <f t="shared" si="49"/>
        <v>-</v>
      </c>
      <c r="AC105" s="414">
        <f t="shared" si="50"/>
        <v>22.8</v>
      </c>
      <c r="AD105" s="414">
        <f t="shared" si="51"/>
        <v>26.3</v>
      </c>
      <c r="AE105" s="414">
        <f t="shared" si="52"/>
        <v>26.8</v>
      </c>
      <c r="AF105" s="414">
        <f t="shared" si="53"/>
        <v>28.8</v>
      </c>
      <c r="AG105" s="414">
        <f t="shared" si="54"/>
        <v>24.2</v>
      </c>
      <c r="AH105" s="414">
        <f t="shared" si="55"/>
        <v>27.4</v>
      </c>
      <c r="AI105" s="414">
        <f t="shared" si="56"/>
        <v>27.1</v>
      </c>
      <c r="AJ105" s="414">
        <f t="shared" si="57"/>
        <v>26.9</v>
      </c>
      <c r="AK105" s="414">
        <f t="shared" si="58"/>
        <v>25.7</v>
      </c>
      <c r="AL105" s="414">
        <f t="shared" si="59"/>
        <v>25.4</v>
      </c>
      <c r="AM105" s="414">
        <f t="shared" si="60"/>
        <v>27.9</v>
      </c>
      <c r="AN105" s="414">
        <f t="shared" si="61"/>
        <v>21.3</v>
      </c>
      <c r="AO105" s="414" t="str">
        <f t="shared" si="62"/>
        <v>-</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87</v>
      </c>
      <c r="C106" s="159" t="s">
        <v>87</v>
      </c>
      <c r="D106" s="159" t="s">
        <v>87</v>
      </c>
      <c r="E106" s="159" t="s">
        <v>87</v>
      </c>
      <c r="F106" s="159" t="s">
        <v>87</v>
      </c>
      <c r="G106" s="159" t="s">
        <v>87</v>
      </c>
      <c r="H106" s="159" t="s">
        <v>87</v>
      </c>
      <c r="I106" s="159" t="s">
        <v>87</v>
      </c>
      <c r="J106" s="159" t="s">
        <v>87</v>
      </c>
      <c r="K106" s="159" t="s">
        <v>87</v>
      </c>
      <c r="L106" s="159" t="s">
        <v>87</v>
      </c>
      <c r="M106" s="159" t="s">
        <v>87</v>
      </c>
      <c r="N106" s="159" t="s">
        <v>87</v>
      </c>
      <c r="O106" s="159" t="s">
        <v>87</v>
      </c>
      <c r="P106" s="2"/>
      <c r="Q106" s="434">
        <v>0.98958333333333304</v>
      </c>
      <c r="R106" s="431" t="str">
        <f t="shared" si="39"/>
        <v>*</v>
      </c>
      <c r="S106" s="414" t="str">
        <f t="shared" si="40"/>
        <v>*</v>
      </c>
      <c r="T106" s="414" t="str">
        <f t="shared" si="41"/>
        <v>*</v>
      </c>
      <c r="U106" s="414" t="str">
        <f t="shared" si="42"/>
        <v>*</v>
      </c>
      <c r="V106" s="414">
        <f t="shared" si="43"/>
        <v>29.7</v>
      </c>
      <c r="W106" s="414">
        <f t="shared" si="44"/>
        <v>24.8</v>
      </c>
      <c r="X106" s="414">
        <f t="shared" si="45"/>
        <v>27.3</v>
      </c>
      <c r="Y106" s="414">
        <f t="shared" si="46"/>
        <v>26.5</v>
      </c>
      <c r="Z106" s="414" t="str">
        <f t="shared" si="47"/>
        <v>-</v>
      </c>
      <c r="AA106" s="414">
        <f t="shared" si="48"/>
        <v>25.8</v>
      </c>
      <c r="AB106" s="414">
        <f t="shared" si="49"/>
        <v>26.8</v>
      </c>
      <c r="AC106" s="414">
        <f t="shared" si="50"/>
        <v>27.4</v>
      </c>
      <c r="AD106" s="414">
        <f t="shared" si="51"/>
        <v>28.7</v>
      </c>
      <c r="AE106" s="414">
        <f t="shared" si="52"/>
        <v>33.5</v>
      </c>
      <c r="AF106" s="414">
        <f t="shared" si="53"/>
        <v>28.1</v>
      </c>
      <c r="AG106" s="414">
        <f t="shared" si="54"/>
        <v>29.9</v>
      </c>
      <c r="AH106" s="414">
        <f t="shared" si="55"/>
        <v>26.5</v>
      </c>
      <c r="AI106" s="414">
        <f t="shared" si="56"/>
        <v>21.4</v>
      </c>
      <c r="AJ106" s="414">
        <f t="shared" si="57"/>
        <v>19.8</v>
      </c>
      <c r="AK106" s="414">
        <f t="shared" si="58"/>
        <v>26.5</v>
      </c>
      <c r="AL106" s="414">
        <f t="shared" si="59"/>
        <v>26.5</v>
      </c>
      <c r="AM106" s="414">
        <f t="shared" si="60"/>
        <v>28.9</v>
      </c>
      <c r="AN106" s="414" t="str">
        <f t="shared" si="61"/>
        <v>-</v>
      </c>
      <c r="AO106" s="414" t="str">
        <f t="shared" si="62"/>
        <v>-</v>
      </c>
      <c r="AP106" s="414" t="str">
        <f t="shared" si="63"/>
        <v>*</v>
      </c>
      <c r="AQ106" s="414" t="str">
        <f t="shared" si="64"/>
        <v>-</v>
      </c>
      <c r="AR106" s="414" t="str">
        <f t="shared" si="65"/>
        <v>-</v>
      </c>
      <c r="AS106" s="414" t="str">
        <f t="shared" si="66"/>
        <v>-</v>
      </c>
      <c r="AT106" s="358"/>
    </row>
    <row r="107" spans="1:46" ht="13.5" customHeight="1" thickTop="1" x14ac:dyDescent="0.35">
      <c r="A107" s="162" t="s">
        <v>88</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31" t="s">
        <v>89</v>
      </c>
      <c r="R107" s="435" t="str">
        <f>IFERROR(AVERAGE(R51:R58,R67:R74),"-")</f>
        <v>-</v>
      </c>
      <c r="S107" s="418" t="str">
        <f t="shared" ref="S107:AS107" si="68">IFERROR(AVERAGE(S51:S58,S67:S74),"-")</f>
        <v>-</v>
      </c>
      <c r="T107" s="418" t="str">
        <f t="shared" si="68"/>
        <v>-</v>
      </c>
      <c r="U107" s="418" t="str">
        <f>IFERROR(AVERAGE(U51:U58,U67:U74),"-")</f>
        <v>-</v>
      </c>
      <c r="V107" s="418">
        <f t="shared" si="68"/>
        <v>25.2</v>
      </c>
      <c r="W107" s="418">
        <f t="shared" si="68"/>
        <v>27.268750000000001</v>
      </c>
      <c r="X107" s="418">
        <f t="shared" si="68"/>
        <v>26.681249999999999</v>
      </c>
      <c r="Y107" s="418">
        <f t="shared" si="68"/>
        <v>25.331250000000001</v>
      </c>
      <c r="Z107" s="418">
        <f t="shared" si="68"/>
        <v>25.143750000000004</v>
      </c>
      <c r="AA107" s="418">
        <f t="shared" si="68"/>
        <v>24.931250000000002</v>
      </c>
      <c r="AB107" s="418">
        <f t="shared" si="68"/>
        <v>25.337499999999999</v>
      </c>
      <c r="AC107" s="418">
        <f t="shared" si="68"/>
        <v>24.900000000000002</v>
      </c>
      <c r="AD107" s="418">
        <f t="shared" si="68"/>
        <v>26.887500000000006</v>
      </c>
      <c r="AE107" s="418">
        <f t="shared" si="68"/>
        <v>27.962500000000006</v>
      </c>
      <c r="AF107" s="418">
        <f t="shared" si="68"/>
        <v>25.725000000000001</v>
      </c>
      <c r="AG107" s="418">
        <f t="shared" si="68"/>
        <v>25.262499999999999</v>
      </c>
      <c r="AH107" s="418">
        <f t="shared" si="68"/>
        <v>25.425000000000001</v>
      </c>
      <c r="AI107" s="418">
        <f t="shared" si="68"/>
        <v>25.143749999999997</v>
      </c>
      <c r="AJ107" s="418">
        <f t="shared" si="68"/>
        <v>25.487499999999997</v>
      </c>
      <c r="AK107" s="418">
        <f t="shared" si="68"/>
        <v>27.224999999999994</v>
      </c>
      <c r="AL107" s="418">
        <f t="shared" si="68"/>
        <v>27.693749999999998</v>
      </c>
      <c r="AM107" s="418">
        <f t="shared" si="68"/>
        <v>25.950000000000006</v>
      </c>
      <c r="AN107" s="418">
        <f t="shared" si="68"/>
        <v>25.09375</v>
      </c>
      <c r="AO107" s="418">
        <f t="shared" si="68"/>
        <v>25.143750000000004</v>
      </c>
      <c r="AP107" s="418" t="str">
        <f t="shared" si="68"/>
        <v>-</v>
      </c>
      <c r="AQ107" s="418" t="str">
        <f t="shared" si="68"/>
        <v>-</v>
      </c>
      <c r="AR107" s="418" t="str">
        <f t="shared" si="68"/>
        <v>-</v>
      </c>
      <c r="AS107" s="418" t="str">
        <f t="shared" si="68"/>
        <v>-</v>
      </c>
      <c r="AT107" s="358"/>
    </row>
    <row r="108" spans="1:46" ht="13.5" customHeight="1" x14ac:dyDescent="0.35">
      <c r="A108" s="165" t="s">
        <v>90</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31"/>
      <c r="R108" s="431"/>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91</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32" t="s">
        <v>55</v>
      </c>
      <c r="R109" s="433">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92</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36" t="s">
        <v>88</v>
      </c>
      <c r="R110" s="437" t="str">
        <f>IFERROR(SUM($G107:$M107)/$B107,"-")</f>
        <v>-</v>
      </c>
      <c r="S110" s="420" t="str">
        <f>IFERROR(SUM($G211:$M211)/$B211,"-")</f>
        <v>-</v>
      </c>
      <c r="T110" s="420" t="str">
        <f>IFERROR(SUM($G315:$M315)/$B315,"-")</f>
        <v>-</v>
      </c>
      <c r="U110" s="420" t="str">
        <f>IFERROR(SUM($G419:$M419)/$B419,"-")</f>
        <v>-</v>
      </c>
      <c r="V110" s="420">
        <f>IFERROR(SUM($G523:$M523)/$B523,"-")</f>
        <v>8.4973166368515207E-2</v>
      </c>
      <c r="W110" s="420">
        <f>IFERROR(SUM($G627:$M627)/$B627,"-")</f>
        <v>2.9629629629629631E-2</v>
      </c>
      <c r="X110" s="420">
        <f>IFERROR(SUM($G731:$M731)/$B731,"-")</f>
        <v>2.1103896103896104E-2</v>
      </c>
      <c r="Y110" s="420">
        <f>IFERROR(SUM($G835:$M835)/$B835,"-")</f>
        <v>8.4038054968287521E-2</v>
      </c>
      <c r="Z110" s="420">
        <f>IFERROR(SUM($G939:$M939)/$B939,"-")</f>
        <v>7.6533198175367467E-2</v>
      </c>
      <c r="AA110" s="420">
        <f>IFERROR(SUM($G1043:$M1043)/$B1043,"-")</f>
        <v>6.9829424307036245E-2</v>
      </c>
      <c r="AB110" s="420">
        <f>IFERROR(SUM($G1147:$M1147)/$B1147,"-")</f>
        <v>7.1199143468950746E-2</v>
      </c>
      <c r="AC110" s="420">
        <f>IFERROR(SUM($G1251:$M1251)/$B1251,"-")</f>
        <v>7.3239436619718309E-2</v>
      </c>
      <c r="AD110" s="420">
        <f>IFERROR(SUM($G1355:$M1355)/$B1355,"-")</f>
        <v>2.7718550106609809E-2</v>
      </c>
      <c r="AE110" s="420">
        <f>IFERROR(SUM($G1459:$M1459)/$B1459,"-")</f>
        <v>2.9453015427769985E-2</v>
      </c>
      <c r="AF110" s="420">
        <f>IFERROR(SUM($G1563:$M1563)/$B1563,"-")</f>
        <v>7.8621432417878293E-2</v>
      </c>
      <c r="AG110" s="420">
        <f>IFERROR(SUM($G1667:$M1667)/$B1667,"-")</f>
        <v>6.822916666666666E-2</v>
      </c>
      <c r="AH110" s="420">
        <f>IFERROR(SUM($G1771:$M1771)/$B1771,"-")</f>
        <v>7.6632487857528339E-2</v>
      </c>
      <c r="AI110" s="420">
        <f>IFERROR(SUM($G1875:$M1875)/$B1875,"-")</f>
        <v>7.7618288144603934E-2</v>
      </c>
      <c r="AJ110" s="420">
        <f>IFERROR(SUM($G1979:$M1979)/$B1979,"-")</f>
        <v>8.1838565022421525E-2</v>
      </c>
      <c r="AK110" s="420">
        <f>IFERROR(SUM($G2083:$M2083)/$B2083,"-")</f>
        <v>2.7645376549094377E-2</v>
      </c>
      <c r="AL110" s="420">
        <f>IFERROR(SUM($G2187:$M2187)/$B2187,"-")</f>
        <v>2.7921406411582212E-2</v>
      </c>
      <c r="AM110" s="420">
        <f>IFERROR(SUM($G2291:$M2291)/$B2291,"-")</f>
        <v>7.4691026329930146E-2</v>
      </c>
      <c r="AN110" s="420">
        <f>IFERROR(SUM($G2395:$M2395)/$B2395,"-")</f>
        <v>9.6791162546028403E-2</v>
      </c>
      <c r="AO110" s="420">
        <f>IFERROR(SUM($G2499:$M2499)/$B2499,"-")</f>
        <v>9.3181818181818185E-2</v>
      </c>
      <c r="AP110" s="420">
        <f>IFERROR(SUM($G2603:$M2603)/$B2603,"-")</f>
        <v>6.1728395061728392E-2</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36" t="s">
        <v>90</v>
      </c>
      <c r="R111" s="437" t="str">
        <f>IFERROR(SUM($G108:$M108)/$B108,"-")</f>
        <v>-</v>
      </c>
      <c r="S111" s="420" t="str">
        <f>IFERROR(SUM($G212:$M212)/$B212,"-")</f>
        <v>-</v>
      </c>
      <c r="T111" s="420" t="str">
        <f>IFERROR(SUM($G316:$M316)/$B316,"-")</f>
        <v>-</v>
      </c>
      <c r="U111" s="420" t="str">
        <f>IFERROR(SUM($G420:$M420)/$B420,"-")</f>
        <v>-</v>
      </c>
      <c r="V111" s="420">
        <f>IFERROR(SUM($G524:$M524)/$B524,"-")</f>
        <v>7.9491255961844198E-2</v>
      </c>
      <c r="W111" s="420">
        <f>IFERROR(SUM($G628:$M628)/$B628,"-")</f>
        <v>2.8517110266159697E-2</v>
      </c>
      <c r="X111" s="420">
        <f>IFERROR(SUM($G732:$M732)/$B732,"-")</f>
        <v>2.2299651567944251E-2</v>
      </c>
      <c r="Y111" s="420">
        <f>IFERROR(SUM($G836:$M836)/$B836,"-")</f>
        <v>7.9550772110435194E-2</v>
      </c>
      <c r="Z111" s="420">
        <f>IFERROR(SUM($G940:$M940)/$B940,"-")</f>
        <v>7.0780399274047182E-2</v>
      </c>
      <c r="AA111" s="420">
        <f>IFERROR(SUM($G1044:$M1044)/$B1044,"-")</f>
        <v>6.6104078762306617E-2</v>
      </c>
      <c r="AB111" s="420">
        <f>IFERROR(SUM($G1148:$M1148)/$B1148,"-")</f>
        <v>6.5764925373134331E-2</v>
      </c>
      <c r="AC111" s="420">
        <f>IFERROR(SUM($G1252:$M1252)/$B1252,"-")</f>
        <v>7.3073073073073078E-2</v>
      </c>
      <c r="AD111" s="420">
        <f>IFERROR(SUM($G1356:$M1356)/$B1356,"-")</f>
        <v>2.6897214217098942E-2</v>
      </c>
      <c r="AE111" s="420">
        <f>IFERROR(SUM($G1460:$M1460)/$B1460,"-")</f>
        <v>2.7742749054224466E-2</v>
      </c>
      <c r="AF111" s="420">
        <f>IFERROR(SUM($G1564:$M1564)/$B1564,"-")</f>
        <v>7.328605200945626E-2</v>
      </c>
      <c r="AG111" s="420">
        <f>IFERROR(SUM($G1668:$M1668)/$B1668,"-")</f>
        <v>6.2211981566820278E-2</v>
      </c>
      <c r="AH111" s="420">
        <f>IFERROR(SUM($G1772:$M1772)/$B1772,"-")</f>
        <v>7.0659803462798321E-2</v>
      </c>
      <c r="AI111" s="420">
        <f>IFERROR(SUM($G1876:$M1876)/$B1876,"-")</f>
        <v>6.8568798895536132E-2</v>
      </c>
      <c r="AJ111" s="420">
        <f>IFERROR(SUM($G1980:$M1980)/$B1980,"-")</f>
        <v>7.5443786982248517E-2</v>
      </c>
      <c r="AK111" s="420">
        <f>IFERROR(SUM($G2084:$M2084)/$B2084,"-")</f>
        <v>2.8000000000000001E-2</v>
      </c>
      <c r="AL111" s="420">
        <f>IFERROR(SUM($G2188:$M2188)/$B2188,"-")</f>
        <v>2.6863084922010397E-2</v>
      </c>
      <c r="AM111" s="420">
        <f>IFERROR(SUM($G2292:$M2292)/$B2292,"-")</f>
        <v>7.0108953102794885E-2</v>
      </c>
      <c r="AN111" s="420">
        <f>IFERROR(SUM($G2396:$M2396)/$B2396,"-")</f>
        <v>9.2307692307692313E-2</v>
      </c>
      <c r="AO111" s="420">
        <f>IFERROR(SUM($G2500:$M2500)/$B2500,"-")</f>
        <v>8.6206896551724144E-2</v>
      </c>
      <c r="AP111" s="420">
        <f>IFERROR(SUM($G2604:$M2604)/$B2604,"-")</f>
        <v>6.5040650406504072E-2</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93</v>
      </c>
      <c r="C112" s="171">
        <f>C8+1</f>
        <v>45447</v>
      </c>
      <c r="D112" s="170"/>
      <c r="E112" s="170"/>
      <c r="F112" s="170"/>
      <c r="G112" s="170"/>
      <c r="H112" s="170"/>
      <c r="I112" s="170"/>
      <c r="J112" s="170"/>
      <c r="K112" s="170"/>
      <c r="L112" s="170"/>
      <c r="M112" s="170"/>
      <c r="N112" s="172"/>
      <c r="O112" s="172"/>
      <c r="Q112" s="438" t="s">
        <v>91</v>
      </c>
      <c r="R112" s="437" t="str">
        <f>IFERROR(SUM($G109:$M109)/$B109,"-")</f>
        <v>-</v>
      </c>
      <c r="S112" s="420" t="str">
        <f>IFERROR(SUM($G213:$M213)/$B213,"-")</f>
        <v>-</v>
      </c>
      <c r="T112" s="420" t="str">
        <f>IFERROR(SUM($G317:$M317)/$B317,"-")</f>
        <v>-</v>
      </c>
      <c r="U112" s="420" t="str">
        <f>IFERROR(SUM($G421:$M421)/$B421,"-")</f>
        <v>-</v>
      </c>
      <c r="V112" s="420">
        <f>IFERROR(SUM($G525:$M525)/$B525,"-")</f>
        <v>7.8294573643410859E-2</v>
      </c>
      <c r="W112" s="420">
        <f>IFERROR(SUM($G629:$M629)/$B629,"-")</f>
        <v>2.440318302387268E-2</v>
      </c>
      <c r="X112" s="420">
        <f>IFERROR(SUM($G733:$M733)/$B733,"-")</f>
        <v>2.0035356511490868E-2</v>
      </c>
      <c r="Y112" s="420">
        <f>IFERROR(SUM($G837:$M837)/$B837,"-")</f>
        <v>7.9093432007400558E-2</v>
      </c>
      <c r="Z112" s="420">
        <f>IFERROR(SUM($G941:$M941)/$B941,"-")</f>
        <v>7.0820259973106231E-2</v>
      </c>
      <c r="AA112" s="420">
        <f>IFERROR(SUM($G1045:$M1045)/$B1045,"-")</f>
        <v>6.6420664206642069E-2</v>
      </c>
      <c r="AB112" s="420">
        <f>IFERROR(SUM($G1149:$M1149)/$B1149,"-")</f>
        <v>6.5989847715736044E-2</v>
      </c>
      <c r="AC112" s="420">
        <f>IFERROR(SUM($G1253:$M1253)/$B1253,"-")</f>
        <v>7.1850393700787399E-2</v>
      </c>
      <c r="AD112" s="420">
        <f>IFERROR(SUM($G1357:$M1357)/$B1357,"-")</f>
        <v>2.7958993476234855E-2</v>
      </c>
      <c r="AE112" s="420">
        <f>IFERROR(SUM($G1461:$M1461)/$B1461,"-")</f>
        <v>2.7878787878787878E-2</v>
      </c>
      <c r="AF112" s="420">
        <f>IFERROR(SUM($G1565:$M1565)/$B1565,"-")</f>
        <v>7.3125291103865855E-2</v>
      </c>
      <c r="AG112" s="420">
        <f>IFERROR(SUM($G1669:$M1669)/$B1669,"-")</f>
        <v>6.2301045929968164E-2</v>
      </c>
      <c r="AH112" s="420">
        <f>IFERROR(SUM($G1773:$M1773)/$B1773,"-")</f>
        <v>7.0183486238532114E-2</v>
      </c>
      <c r="AI112" s="420">
        <f>IFERROR(SUM($G1877:$M1877)/$B1877,"-")</f>
        <v>6.7727272727272733E-2</v>
      </c>
      <c r="AJ112" s="420">
        <f>IFERROR(SUM($G1981:$M1981)/$B1981,"-")</f>
        <v>7.4411905904944786E-2</v>
      </c>
      <c r="AK112" s="420">
        <f>IFERROR(SUM($G2085:$M2085)/$B2085,"-")</f>
        <v>2.3302263648468709E-2</v>
      </c>
      <c r="AL112" s="420">
        <f>IFERROR(SUM($G2189:$M2189)/$B2189,"-")</f>
        <v>2.4924471299093656E-2</v>
      </c>
      <c r="AM112" s="420">
        <f>IFERROR(SUM($G2293:$M2293)/$B2293,"-")</f>
        <v>6.9789227166276349E-2</v>
      </c>
      <c r="AN112" s="420">
        <f>IFERROR(SUM($G2397:$M2397)/$B2397,"-")</f>
        <v>9.1326296466268927E-2</v>
      </c>
      <c r="AO112" s="420">
        <f>IFERROR(SUM($G2501:$M2501)/$B2501,"-")</f>
        <v>8.600583090379009E-2</v>
      </c>
      <c r="AP112" s="420">
        <f>IFERROR(SUM($G2605:$M2605)/$B2605,"-")</f>
        <v>6.5040650406504072E-2</v>
      </c>
      <c r="AQ112" s="420" t="str">
        <f>IFERROR(SUM($G2709:$M2709)/$B2709,"-")</f>
        <v>-</v>
      </c>
      <c r="AR112" s="420" t="str">
        <f>IFERROR(SUM($G2813:$M2813)/$B2813,"-")</f>
        <v>-</v>
      </c>
      <c r="AS112" s="420" t="str">
        <f>IFERROR(SUM($G2917:$M2917)/$B2917,"-")</f>
        <v>-</v>
      </c>
      <c r="AT112" s="358"/>
    </row>
    <row r="113" spans="1:46" ht="13.5" customHeight="1" thickTop="1" thickBot="1" x14ac:dyDescent="0.4">
      <c r="A113" s="170"/>
      <c r="B113" s="533" t="s">
        <v>73</v>
      </c>
      <c r="C113" s="533" t="s">
        <v>74</v>
      </c>
      <c r="D113" s="533" t="s">
        <v>75</v>
      </c>
      <c r="E113" s="533" t="s">
        <v>76</v>
      </c>
      <c r="F113" s="533" t="s">
        <v>77</v>
      </c>
      <c r="G113" s="533" t="s">
        <v>78</v>
      </c>
      <c r="H113" s="533" t="s">
        <v>79</v>
      </c>
      <c r="I113" s="533" t="s">
        <v>80</v>
      </c>
      <c r="J113" s="533" t="s">
        <v>81</v>
      </c>
      <c r="K113" s="533" t="s">
        <v>82</v>
      </c>
      <c r="L113" s="533" t="s">
        <v>83</v>
      </c>
      <c r="M113" s="533" t="s">
        <v>84</v>
      </c>
      <c r="N113" s="535" t="s">
        <v>85</v>
      </c>
      <c r="O113" s="535" t="s">
        <v>86</v>
      </c>
      <c r="Q113" s="438" t="s">
        <v>92</v>
      </c>
      <c r="R113" s="437" t="str">
        <f>IFERROR(SUM($G110:$M110)/$B110,"-")</f>
        <v>-</v>
      </c>
      <c r="S113" s="420" t="str">
        <f>IFERROR(SUM($G214:$M214)/$B214,"-")</f>
        <v>-</v>
      </c>
      <c r="T113" s="420" t="str">
        <f>IFERROR(SUM($G318:$M318)/$B318,"-")</f>
        <v>-</v>
      </c>
      <c r="U113" s="420" t="str">
        <f>IFERROR(SUM($G422:$M422)/$B422,"-")</f>
        <v>-</v>
      </c>
      <c r="V113" s="420">
        <f>IFERROR(SUM($G526:$M526)/$B526,"-")</f>
        <v>7.8294573643410859E-2</v>
      </c>
      <c r="W113" s="420">
        <f>IFERROR(SUM($G630:$M630)/$B630,"-")</f>
        <v>2.8806584362139918E-2</v>
      </c>
      <c r="X113" s="420">
        <f>IFERROR(SUM($G734:$M734)/$B734,"-")</f>
        <v>2.030456852791878E-2</v>
      </c>
      <c r="Y113" s="420">
        <f>IFERROR(SUM($G838:$M838)/$B838,"-")</f>
        <v>7.8900709219858159E-2</v>
      </c>
      <c r="Z113" s="420">
        <f>IFERROR(SUM($G942:$M942)/$B942,"-")</f>
        <v>7.1851225697379548E-2</v>
      </c>
      <c r="AA113" s="420">
        <f>IFERROR(SUM($G1046:$M1046)/$B1046,"-")</f>
        <v>6.6375545851528384E-2</v>
      </c>
      <c r="AB113" s="420">
        <f>IFERROR(SUM($G1150:$M1150)/$B1150,"-")</f>
        <v>6.5852594853903185E-2</v>
      </c>
      <c r="AC113" s="420">
        <f>IFERROR(SUM($G1254:$M1254)/$B1254,"-")</f>
        <v>7.0305272895467161E-2</v>
      </c>
      <c r="AD113" s="420">
        <f>IFERROR(SUM($G1358:$M1358)/$B1358,"-")</f>
        <v>3.1943212067435667E-2</v>
      </c>
      <c r="AE113" s="420">
        <f>IFERROR(SUM($G1462:$M1462)/$B1462,"-")</f>
        <v>3.0092592592592591E-2</v>
      </c>
      <c r="AF113" s="420">
        <f>IFERROR(SUM($G1566:$M1566)/$B1566,"-")</f>
        <v>7.3386383731211313E-2</v>
      </c>
      <c r="AG113" s="420">
        <f>IFERROR(SUM($G1670:$M1670)/$B1670,"-")</f>
        <v>6.2874251497005984E-2</v>
      </c>
      <c r="AH113" s="420">
        <f>IFERROR(SUM($G1774:$M1774)/$B1774,"-")</f>
        <v>7.1737251512532407E-2</v>
      </c>
      <c r="AI113" s="420">
        <f>IFERROR(SUM($G1878:$M1878)/$B1878,"-")</f>
        <v>6.8965517241379309E-2</v>
      </c>
      <c r="AJ113" s="420">
        <f>IFERROR(SUM($G1982:$M1982)/$B1982,"-")</f>
        <v>7.3390364700585325E-2</v>
      </c>
      <c r="AK113" s="420">
        <f>IFERROR(SUM($G2086:$M2086)/$B2086,"-")</f>
        <v>2.7670527670527672E-2</v>
      </c>
      <c r="AL113" s="420">
        <f>IFERROR(SUM($G2190:$M2190)/$B2190,"-")</f>
        <v>2.6928675400291122E-2</v>
      </c>
      <c r="AM113" s="420">
        <f>IFERROR(SUM($G2294:$M2294)/$B2294,"-")</f>
        <v>6.9382273948075196E-2</v>
      </c>
      <c r="AN113" s="420">
        <f>IFERROR(SUM($G2398:$M2398)/$B2398,"-")</f>
        <v>9.0830449826989623E-2</v>
      </c>
      <c r="AO113" s="420">
        <f>IFERROR(SUM($G2502:$M2502)/$B2502,"-")</f>
        <v>8.8113813675998159E-2</v>
      </c>
      <c r="AP113" s="420">
        <f>IFERROR(SUM($G2606:$M2606)/$B2606,"-")</f>
        <v>8.2644628099173556E-2</v>
      </c>
      <c r="AQ113" s="420" t="str">
        <f>IFERROR(SUM($G2710:$M2710)/$B2710,"-")</f>
        <v>-</v>
      </c>
      <c r="AR113" s="420" t="str">
        <f>IFERROR(SUM($G2814:$M2814)/$B2814,"-")</f>
        <v>-</v>
      </c>
      <c r="AS113" s="420" t="str">
        <f>IFERROR(SUM($G2918:$M2918)/$B2918,"-")</f>
        <v>-</v>
      </c>
      <c r="AT113" s="358"/>
    </row>
    <row r="114" spans="1:46" ht="13.5" customHeight="1" thickTop="1" thickBot="1" x14ac:dyDescent="0.4">
      <c r="A114" s="173" t="s">
        <v>55</v>
      </c>
      <c r="B114" s="534"/>
      <c r="C114" s="534"/>
      <c r="D114" s="534"/>
      <c r="E114" s="534"/>
      <c r="F114" s="534"/>
      <c r="G114" s="534"/>
      <c r="H114" s="534"/>
      <c r="I114" s="534"/>
      <c r="J114" s="534"/>
      <c r="K114" s="534"/>
      <c r="L114" s="534"/>
      <c r="M114" s="534"/>
      <c r="N114" s="536"/>
      <c r="O114" s="536"/>
      <c r="V114" s="423"/>
      <c r="AA114" s="423"/>
      <c r="AG114" s="423"/>
      <c r="AT114" s="358"/>
    </row>
    <row r="115" spans="1:46" ht="13.5" customHeight="1" thickTop="1" x14ac:dyDescent="0.35">
      <c r="A115" s="158">
        <v>0</v>
      </c>
      <c r="B115" s="159" t="s">
        <v>87</v>
      </c>
      <c r="C115" s="159" t="s">
        <v>87</v>
      </c>
      <c r="D115" s="159" t="s">
        <v>87</v>
      </c>
      <c r="E115" s="159" t="s">
        <v>87</v>
      </c>
      <c r="F115" s="159" t="s">
        <v>87</v>
      </c>
      <c r="G115" s="159" t="s">
        <v>87</v>
      </c>
      <c r="H115" s="159" t="s">
        <v>87</v>
      </c>
      <c r="I115" s="159" t="s">
        <v>87</v>
      </c>
      <c r="J115" s="159" t="s">
        <v>87</v>
      </c>
      <c r="K115" s="159" t="s">
        <v>87</v>
      </c>
      <c r="L115" s="159" t="s">
        <v>87</v>
      </c>
      <c r="M115" s="159" t="s">
        <v>87</v>
      </c>
      <c r="N115" s="159" t="s">
        <v>87</v>
      </c>
      <c r="O115" s="159" t="s">
        <v>87</v>
      </c>
      <c r="P115" s="2"/>
      <c r="R115" s="433">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87</v>
      </c>
      <c r="C116" s="159" t="s">
        <v>87</v>
      </c>
      <c r="D116" s="159" t="s">
        <v>87</v>
      </c>
      <c r="E116" s="159" t="s">
        <v>87</v>
      </c>
      <c r="F116" s="159" t="s">
        <v>87</v>
      </c>
      <c r="G116" s="159" t="s">
        <v>87</v>
      </c>
      <c r="H116" s="159" t="s">
        <v>87</v>
      </c>
      <c r="I116" s="159" t="s">
        <v>87</v>
      </c>
      <c r="J116" s="159" t="s">
        <v>87</v>
      </c>
      <c r="K116" s="159" t="s">
        <v>87</v>
      </c>
      <c r="L116" s="159" t="s">
        <v>87</v>
      </c>
      <c r="M116" s="159" t="s">
        <v>87</v>
      </c>
      <c r="N116" s="159" t="s">
        <v>87</v>
      </c>
      <c r="O116" s="159" t="s">
        <v>87</v>
      </c>
      <c r="P116" s="2"/>
      <c r="Q116" s="436" t="s">
        <v>94</v>
      </c>
      <c r="R116" s="440">
        <f>$N$110</f>
        <v>0</v>
      </c>
      <c r="S116" s="424">
        <f>$N$214</f>
        <v>0</v>
      </c>
      <c r="T116" s="424">
        <f>$N$318</f>
        <v>0</v>
      </c>
      <c r="U116" s="424">
        <f>$N$422</f>
        <v>0</v>
      </c>
      <c r="V116" s="424">
        <f>$N$526</f>
        <v>26.1</v>
      </c>
      <c r="W116" s="424">
        <f>$N$630</f>
        <v>27</v>
      </c>
      <c r="X116" s="424">
        <f>$N$734</f>
        <v>26.4</v>
      </c>
      <c r="Y116" s="424">
        <f>$N$838</f>
        <v>25.7</v>
      </c>
      <c r="Z116" s="424">
        <f>$N$942</f>
        <v>25.8</v>
      </c>
      <c r="AA116" s="424">
        <f>$N$1046</f>
        <v>25.9</v>
      </c>
      <c r="AB116" s="424">
        <f>$N$1150</f>
        <v>26.1</v>
      </c>
      <c r="AC116" s="424">
        <f>$N$1254</f>
        <v>26</v>
      </c>
      <c r="AD116" s="424">
        <f>$N$1358</f>
        <v>27.2</v>
      </c>
      <c r="AE116" s="424">
        <f>$N$1462</f>
        <v>27.7</v>
      </c>
      <c r="AF116" s="424">
        <f>$N$1566</f>
        <v>26.2</v>
      </c>
      <c r="AG116" s="424">
        <f>$N$1670</f>
        <v>25.9</v>
      </c>
      <c r="AH116" s="424">
        <f>$N$1774</f>
        <v>26</v>
      </c>
      <c r="AI116" s="424">
        <f>$N$1878</f>
        <v>26</v>
      </c>
      <c r="AJ116" s="424">
        <f>$N$1982</f>
        <v>26.4</v>
      </c>
      <c r="AK116" s="424">
        <f>$N$2086</f>
        <v>27.5</v>
      </c>
      <c r="AL116" s="424">
        <f>$N$2190</f>
        <v>27.2</v>
      </c>
      <c r="AM116" s="424">
        <f>$N$2294</f>
        <v>26.2</v>
      </c>
      <c r="AN116" s="424">
        <f>$N$2398</f>
        <v>25.2</v>
      </c>
      <c r="AO116" s="424">
        <f>$N$2502</f>
        <v>25.5</v>
      </c>
      <c r="AP116" s="424">
        <f>$N$2606</f>
        <v>26.6</v>
      </c>
      <c r="AQ116" s="424">
        <f>$N$2710</f>
        <v>0</v>
      </c>
      <c r="AR116" s="424">
        <f>$N$2814</f>
        <v>0</v>
      </c>
      <c r="AS116" s="424">
        <f>$N$2918</f>
        <v>0</v>
      </c>
    </row>
    <row r="117" spans="1:46" ht="13.5" customHeight="1" x14ac:dyDescent="0.35">
      <c r="A117" s="160">
        <v>2.0833333333333332E-2</v>
      </c>
      <c r="B117" s="159" t="s">
        <v>87</v>
      </c>
      <c r="C117" s="159" t="s">
        <v>87</v>
      </c>
      <c r="D117" s="159" t="s">
        <v>87</v>
      </c>
      <c r="E117" s="159" t="s">
        <v>87</v>
      </c>
      <c r="F117" s="159" t="s">
        <v>87</v>
      </c>
      <c r="G117" s="159" t="s">
        <v>87</v>
      </c>
      <c r="H117" s="159" t="s">
        <v>87</v>
      </c>
      <c r="I117" s="159" t="s">
        <v>87</v>
      </c>
      <c r="J117" s="159" t="s">
        <v>87</v>
      </c>
      <c r="K117" s="159" t="s">
        <v>87</v>
      </c>
      <c r="L117" s="159" t="s">
        <v>87</v>
      </c>
      <c r="M117" s="159" t="s">
        <v>87</v>
      </c>
      <c r="N117" s="159" t="s">
        <v>87</v>
      </c>
      <c r="O117" s="159" t="s">
        <v>87</v>
      </c>
      <c r="P117" s="2"/>
      <c r="Q117" s="436" t="s">
        <v>95</v>
      </c>
      <c r="R117" s="440">
        <f>$O$110</f>
        <v>0</v>
      </c>
      <c r="S117" s="424">
        <f>$O$214</f>
        <v>0</v>
      </c>
      <c r="T117" s="424">
        <f>$O$318</f>
        <v>0</v>
      </c>
      <c r="U117" s="424">
        <f>$O$422</f>
        <v>0</v>
      </c>
      <c r="V117" s="424">
        <f>$O$526</f>
        <v>30.2</v>
      </c>
      <c r="W117" s="424">
        <f>$O$630</f>
        <v>31.1</v>
      </c>
      <c r="X117" s="424">
        <f>$O$734</f>
        <v>30.3</v>
      </c>
      <c r="Y117" s="424">
        <f>$O$838</f>
        <v>29.8</v>
      </c>
      <c r="Z117" s="424">
        <f>$O$942</f>
        <v>30</v>
      </c>
      <c r="AA117" s="424">
        <f>$O$1046</f>
        <v>29.8</v>
      </c>
      <c r="AB117" s="424">
        <f>$O$1150</f>
        <v>29.8</v>
      </c>
      <c r="AC117" s="424">
        <f>$O$1254</f>
        <v>29.9</v>
      </c>
      <c r="AD117" s="424">
        <f>$O$1358</f>
        <v>31.5</v>
      </c>
      <c r="AE117" s="424">
        <f>$O$1462</f>
        <v>32.1</v>
      </c>
      <c r="AF117" s="424">
        <f>$O$1566</f>
        <v>30.3</v>
      </c>
      <c r="AG117" s="424">
        <f>$O$1670</f>
        <v>29.9</v>
      </c>
      <c r="AH117" s="424">
        <f>$O$1774</f>
        <v>29.9</v>
      </c>
      <c r="AI117" s="424">
        <f>$O$1878</f>
        <v>30.2</v>
      </c>
      <c r="AJ117" s="424">
        <f>$O$1982</f>
        <v>30.6</v>
      </c>
      <c r="AK117" s="424">
        <f>$O$2086</f>
        <v>31.7</v>
      </c>
      <c r="AL117" s="424">
        <f>$O$2190</f>
        <v>31.4</v>
      </c>
      <c r="AM117" s="424">
        <f>$O$2294</f>
        <v>30.1</v>
      </c>
      <c r="AN117" s="424">
        <f>$O$2398</f>
        <v>29.5</v>
      </c>
      <c r="AO117" s="424">
        <f>$O$2502</f>
        <v>29.7</v>
      </c>
      <c r="AP117" s="424">
        <f>$O$2606</f>
        <v>30.7</v>
      </c>
      <c r="AQ117" s="424">
        <f>$O$2710</f>
        <v>0</v>
      </c>
      <c r="AR117" s="424">
        <f>$O$2814</f>
        <v>0</v>
      </c>
      <c r="AS117" s="424">
        <f>$O$2918</f>
        <v>0</v>
      </c>
    </row>
    <row r="118" spans="1:46" ht="13.5" customHeight="1" x14ac:dyDescent="0.35">
      <c r="A118" s="160">
        <v>3.125E-2</v>
      </c>
      <c r="B118" s="159" t="s">
        <v>87</v>
      </c>
      <c r="C118" s="159" t="s">
        <v>87</v>
      </c>
      <c r="D118" s="159" t="s">
        <v>87</v>
      </c>
      <c r="E118" s="159" t="s">
        <v>87</v>
      </c>
      <c r="F118" s="159" t="s">
        <v>87</v>
      </c>
      <c r="G118" s="159" t="s">
        <v>87</v>
      </c>
      <c r="H118" s="159" t="s">
        <v>87</v>
      </c>
      <c r="I118" s="159" t="s">
        <v>87</v>
      </c>
      <c r="J118" s="159" t="s">
        <v>87</v>
      </c>
      <c r="K118" s="159" t="s">
        <v>87</v>
      </c>
      <c r="L118" s="159" t="s">
        <v>87</v>
      </c>
      <c r="M118" s="159" t="s">
        <v>87</v>
      </c>
      <c r="N118" s="159" t="s">
        <v>87</v>
      </c>
      <c r="O118" s="159" t="s">
        <v>87</v>
      </c>
      <c r="P118" s="2"/>
    </row>
    <row r="119" spans="1:46" ht="13.5" customHeight="1" x14ac:dyDescent="0.35">
      <c r="A119" s="160">
        <v>4.1666666666666664E-2</v>
      </c>
      <c r="B119" s="159" t="s">
        <v>87</v>
      </c>
      <c r="C119" s="159" t="s">
        <v>87</v>
      </c>
      <c r="D119" s="159" t="s">
        <v>87</v>
      </c>
      <c r="E119" s="159" t="s">
        <v>87</v>
      </c>
      <c r="F119" s="159" t="s">
        <v>87</v>
      </c>
      <c r="G119" s="159" t="s">
        <v>87</v>
      </c>
      <c r="H119" s="159" t="s">
        <v>87</v>
      </c>
      <c r="I119" s="159" t="s">
        <v>87</v>
      </c>
      <c r="J119" s="159" t="s">
        <v>87</v>
      </c>
      <c r="K119" s="159" t="s">
        <v>87</v>
      </c>
      <c r="L119" s="159" t="s">
        <v>87</v>
      </c>
      <c r="M119" s="159" t="s">
        <v>87</v>
      </c>
      <c r="N119" s="159" t="s">
        <v>87</v>
      </c>
      <c r="O119" s="159" t="s">
        <v>87</v>
      </c>
      <c r="P119" s="2"/>
    </row>
    <row r="120" spans="1:46" ht="13.5" customHeight="1" x14ac:dyDescent="0.35">
      <c r="A120" s="160">
        <v>5.2083333333333336E-2</v>
      </c>
      <c r="B120" s="159" t="s">
        <v>87</v>
      </c>
      <c r="C120" s="159" t="s">
        <v>87</v>
      </c>
      <c r="D120" s="159" t="s">
        <v>87</v>
      </c>
      <c r="E120" s="159" t="s">
        <v>87</v>
      </c>
      <c r="F120" s="159" t="s">
        <v>87</v>
      </c>
      <c r="G120" s="159" t="s">
        <v>87</v>
      </c>
      <c r="H120" s="159" t="s">
        <v>87</v>
      </c>
      <c r="I120" s="159" t="s">
        <v>87</v>
      </c>
      <c r="J120" s="159" t="s">
        <v>87</v>
      </c>
      <c r="K120" s="159" t="s">
        <v>87</v>
      </c>
      <c r="L120" s="159" t="s">
        <v>87</v>
      </c>
      <c r="M120" s="159" t="s">
        <v>87</v>
      </c>
      <c r="N120" s="159" t="s">
        <v>87</v>
      </c>
      <c r="O120" s="159" t="s">
        <v>87</v>
      </c>
      <c r="P120" s="2"/>
    </row>
    <row r="121" spans="1:46" ht="13.5" customHeight="1" x14ac:dyDescent="0.35">
      <c r="A121" s="160">
        <v>6.25E-2</v>
      </c>
      <c r="B121" s="159" t="s">
        <v>87</v>
      </c>
      <c r="C121" s="159" t="s">
        <v>87</v>
      </c>
      <c r="D121" s="159" t="s">
        <v>87</v>
      </c>
      <c r="E121" s="159" t="s">
        <v>87</v>
      </c>
      <c r="F121" s="159" t="s">
        <v>87</v>
      </c>
      <c r="G121" s="159" t="s">
        <v>87</v>
      </c>
      <c r="H121" s="159" t="s">
        <v>87</v>
      </c>
      <c r="I121" s="159" t="s">
        <v>87</v>
      </c>
      <c r="J121" s="159" t="s">
        <v>87</v>
      </c>
      <c r="K121" s="159" t="s">
        <v>87</v>
      </c>
      <c r="L121" s="159" t="s">
        <v>87</v>
      </c>
      <c r="M121" s="159" t="s">
        <v>87</v>
      </c>
      <c r="N121" s="159" t="s">
        <v>87</v>
      </c>
      <c r="O121" s="159" t="s">
        <v>87</v>
      </c>
      <c r="P121" s="2"/>
    </row>
    <row r="122" spans="1:46" ht="13.5" customHeight="1" x14ac:dyDescent="0.35">
      <c r="A122" s="160">
        <v>7.2916666666666699E-2</v>
      </c>
      <c r="B122" s="159" t="s">
        <v>87</v>
      </c>
      <c r="C122" s="159" t="s">
        <v>87</v>
      </c>
      <c r="D122" s="159" t="s">
        <v>87</v>
      </c>
      <c r="E122" s="159" t="s">
        <v>87</v>
      </c>
      <c r="F122" s="159" t="s">
        <v>87</v>
      </c>
      <c r="G122" s="159" t="s">
        <v>87</v>
      </c>
      <c r="H122" s="159" t="s">
        <v>87</v>
      </c>
      <c r="I122" s="159" t="s">
        <v>87</v>
      </c>
      <c r="J122" s="159" t="s">
        <v>87</v>
      </c>
      <c r="K122" s="159" t="s">
        <v>87</v>
      </c>
      <c r="L122" s="159" t="s">
        <v>87</v>
      </c>
      <c r="M122" s="159" t="s">
        <v>87</v>
      </c>
      <c r="N122" s="159" t="s">
        <v>87</v>
      </c>
      <c r="O122" s="159" t="s">
        <v>87</v>
      </c>
      <c r="P122" s="2"/>
    </row>
    <row r="123" spans="1:46" ht="13.5" customHeight="1" x14ac:dyDescent="0.35">
      <c r="A123" s="160">
        <v>8.3333333333333301E-2</v>
      </c>
      <c r="B123" s="159" t="s">
        <v>87</v>
      </c>
      <c r="C123" s="159" t="s">
        <v>87</v>
      </c>
      <c r="D123" s="159" t="s">
        <v>87</v>
      </c>
      <c r="E123" s="159" t="s">
        <v>87</v>
      </c>
      <c r="F123" s="159" t="s">
        <v>87</v>
      </c>
      <c r="G123" s="159" t="s">
        <v>87</v>
      </c>
      <c r="H123" s="159" t="s">
        <v>87</v>
      </c>
      <c r="I123" s="159" t="s">
        <v>87</v>
      </c>
      <c r="J123" s="159" t="s">
        <v>87</v>
      </c>
      <c r="K123" s="159" t="s">
        <v>87</v>
      </c>
      <c r="L123" s="159" t="s">
        <v>87</v>
      </c>
      <c r="M123" s="159" t="s">
        <v>87</v>
      </c>
      <c r="N123" s="159" t="s">
        <v>87</v>
      </c>
      <c r="O123" s="159" t="s">
        <v>87</v>
      </c>
      <c r="P123" s="2"/>
    </row>
    <row r="124" spans="1:46" ht="13.5" customHeight="1" x14ac:dyDescent="0.35">
      <c r="A124" s="160">
        <v>9.375E-2</v>
      </c>
      <c r="B124" s="159" t="s">
        <v>87</v>
      </c>
      <c r="C124" s="159" t="s">
        <v>87</v>
      </c>
      <c r="D124" s="159" t="s">
        <v>87</v>
      </c>
      <c r="E124" s="159" t="s">
        <v>87</v>
      </c>
      <c r="F124" s="159" t="s">
        <v>87</v>
      </c>
      <c r="G124" s="159" t="s">
        <v>87</v>
      </c>
      <c r="H124" s="159" t="s">
        <v>87</v>
      </c>
      <c r="I124" s="159" t="s">
        <v>87</v>
      </c>
      <c r="J124" s="159" t="s">
        <v>87</v>
      </c>
      <c r="K124" s="159" t="s">
        <v>87</v>
      </c>
      <c r="L124" s="159" t="s">
        <v>87</v>
      </c>
      <c r="M124" s="159" t="s">
        <v>87</v>
      </c>
      <c r="N124" s="159" t="s">
        <v>87</v>
      </c>
      <c r="O124" s="159" t="s">
        <v>87</v>
      </c>
      <c r="P124" s="2"/>
    </row>
    <row r="125" spans="1:46" ht="13.5" customHeight="1" x14ac:dyDescent="0.35">
      <c r="A125" s="160">
        <v>0.104166666666667</v>
      </c>
      <c r="B125" s="159" t="s">
        <v>87</v>
      </c>
      <c r="C125" s="159" t="s">
        <v>87</v>
      </c>
      <c r="D125" s="159" t="s">
        <v>87</v>
      </c>
      <c r="E125" s="159" t="s">
        <v>87</v>
      </c>
      <c r="F125" s="159" t="s">
        <v>87</v>
      </c>
      <c r="G125" s="159" t="s">
        <v>87</v>
      </c>
      <c r="H125" s="159" t="s">
        <v>87</v>
      </c>
      <c r="I125" s="159" t="s">
        <v>87</v>
      </c>
      <c r="J125" s="159" t="s">
        <v>87</v>
      </c>
      <c r="K125" s="159" t="s">
        <v>87</v>
      </c>
      <c r="L125" s="159" t="s">
        <v>87</v>
      </c>
      <c r="M125" s="159" t="s">
        <v>87</v>
      </c>
      <c r="N125" s="159" t="s">
        <v>87</v>
      </c>
      <c r="O125" s="159" t="s">
        <v>87</v>
      </c>
      <c r="P125" s="2"/>
    </row>
    <row r="126" spans="1:46" ht="13.5" customHeight="1" x14ac:dyDescent="0.35">
      <c r="A126" s="160">
        <v>0.114583333333333</v>
      </c>
      <c r="B126" s="159" t="s">
        <v>87</v>
      </c>
      <c r="C126" s="159" t="s">
        <v>87</v>
      </c>
      <c r="D126" s="159" t="s">
        <v>87</v>
      </c>
      <c r="E126" s="159" t="s">
        <v>87</v>
      </c>
      <c r="F126" s="159" t="s">
        <v>87</v>
      </c>
      <c r="G126" s="159" t="s">
        <v>87</v>
      </c>
      <c r="H126" s="159" t="s">
        <v>87</v>
      </c>
      <c r="I126" s="159" t="s">
        <v>87</v>
      </c>
      <c r="J126" s="159" t="s">
        <v>87</v>
      </c>
      <c r="K126" s="159" t="s">
        <v>87</v>
      </c>
      <c r="L126" s="159" t="s">
        <v>87</v>
      </c>
      <c r="M126" s="159" t="s">
        <v>87</v>
      </c>
      <c r="N126" s="159" t="s">
        <v>87</v>
      </c>
      <c r="O126" s="159" t="s">
        <v>87</v>
      </c>
      <c r="P126" s="2"/>
    </row>
    <row r="127" spans="1:46" ht="13.5" customHeight="1" x14ac:dyDescent="0.35">
      <c r="A127" s="160">
        <v>0.125</v>
      </c>
      <c r="B127" s="159" t="s">
        <v>87</v>
      </c>
      <c r="C127" s="159" t="s">
        <v>87</v>
      </c>
      <c r="D127" s="159" t="s">
        <v>87</v>
      </c>
      <c r="E127" s="159" t="s">
        <v>87</v>
      </c>
      <c r="F127" s="159" t="s">
        <v>87</v>
      </c>
      <c r="G127" s="159" t="s">
        <v>87</v>
      </c>
      <c r="H127" s="159" t="s">
        <v>87</v>
      </c>
      <c r="I127" s="159" t="s">
        <v>87</v>
      </c>
      <c r="J127" s="159" t="s">
        <v>87</v>
      </c>
      <c r="K127" s="159" t="s">
        <v>87</v>
      </c>
      <c r="L127" s="159" t="s">
        <v>87</v>
      </c>
      <c r="M127" s="159" t="s">
        <v>87</v>
      </c>
      <c r="N127" s="159" t="s">
        <v>87</v>
      </c>
      <c r="O127" s="159" t="s">
        <v>87</v>
      </c>
      <c r="P127" s="2"/>
    </row>
    <row r="128" spans="1:46" ht="13.5" customHeight="1" x14ac:dyDescent="0.35">
      <c r="A128" s="160">
        <v>0.13541666666666699</v>
      </c>
      <c r="B128" s="159" t="s">
        <v>87</v>
      </c>
      <c r="C128" s="159" t="s">
        <v>87</v>
      </c>
      <c r="D128" s="159" t="s">
        <v>87</v>
      </c>
      <c r="E128" s="159" t="s">
        <v>87</v>
      </c>
      <c r="F128" s="159" t="s">
        <v>87</v>
      </c>
      <c r="G128" s="159" t="s">
        <v>87</v>
      </c>
      <c r="H128" s="159" t="s">
        <v>87</v>
      </c>
      <c r="I128" s="159" t="s">
        <v>87</v>
      </c>
      <c r="J128" s="159" t="s">
        <v>87</v>
      </c>
      <c r="K128" s="159" t="s">
        <v>87</v>
      </c>
      <c r="L128" s="159" t="s">
        <v>87</v>
      </c>
      <c r="M128" s="159" t="s">
        <v>87</v>
      </c>
      <c r="N128" s="159" t="s">
        <v>87</v>
      </c>
      <c r="O128" s="159" t="s">
        <v>87</v>
      </c>
      <c r="P128" s="2"/>
    </row>
    <row r="129" spans="1:16" ht="13.5" customHeight="1" x14ac:dyDescent="0.35">
      <c r="A129" s="160">
        <v>0.14583333333333301</v>
      </c>
      <c r="B129" s="159" t="s">
        <v>87</v>
      </c>
      <c r="C129" s="159" t="s">
        <v>87</v>
      </c>
      <c r="D129" s="159" t="s">
        <v>87</v>
      </c>
      <c r="E129" s="159" t="s">
        <v>87</v>
      </c>
      <c r="F129" s="159" t="s">
        <v>87</v>
      </c>
      <c r="G129" s="159" t="s">
        <v>87</v>
      </c>
      <c r="H129" s="159" t="s">
        <v>87</v>
      </c>
      <c r="I129" s="159" t="s">
        <v>87</v>
      </c>
      <c r="J129" s="159" t="s">
        <v>87</v>
      </c>
      <c r="K129" s="159" t="s">
        <v>87</v>
      </c>
      <c r="L129" s="159" t="s">
        <v>87</v>
      </c>
      <c r="M129" s="159" t="s">
        <v>87</v>
      </c>
      <c r="N129" s="159" t="s">
        <v>87</v>
      </c>
      <c r="O129" s="159" t="s">
        <v>87</v>
      </c>
      <c r="P129" s="2"/>
    </row>
    <row r="130" spans="1:16" ht="13.5" customHeight="1" x14ac:dyDescent="0.35">
      <c r="A130" s="160">
        <v>0.15625</v>
      </c>
      <c r="B130" s="159" t="s">
        <v>87</v>
      </c>
      <c r="C130" s="159" t="s">
        <v>87</v>
      </c>
      <c r="D130" s="159" t="s">
        <v>87</v>
      </c>
      <c r="E130" s="159" t="s">
        <v>87</v>
      </c>
      <c r="F130" s="159" t="s">
        <v>87</v>
      </c>
      <c r="G130" s="159" t="s">
        <v>87</v>
      </c>
      <c r="H130" s="159" t="s">
        <v>87</v>
      </c>
      <c r="I130" s="159" t="s">
        <v>87</v>
      </c>
      <c r="J130" s="159" t="s">
        <v>87</v>
      </c>
      <c r="K130" s="159" t="s">
        <v>87</v>
      </c>
      <c r="L130" s="159" t="s">
        <v>87</v>
      </c>
      <c r="M130" s="159" t="s">
        <v>87</v>
      </c>
      <c r="N130" s="159" t="s">
        <v>87</v>
      </c>
      <c r="O130" s="159" t="s">
        <v>87</v>
      </c>
      <c r="P130" s="2"/>
    </row>
    <row r="131" spans="1:16" ht="13.5" customHeight="1" x14ac:dyDescent="0.35">
      <c r="A131" s="160">
        <v>0.16666666666666699</v>
      </c>
      <c r="B131" s="159" t="s">
        <v>87</v>
      </c>
      <c r="C131" s="159" t="s">
        <v>87</v>
      </c>
      <c r="D131" s="159" t="s">
        <v>87</v>
      </c>
      <c r="E131" s="159" t="s">
        <v>87</v>
      </c>
      <c r="F131" s="159" t="s">
        <v>87</v>
      </c>
      <c r="G131" s="159" t="s">
        <v>87</v>
      </c>
      <c r="H131" s="159" t="s">
        <v>87</v>
      </c>
      <c r="I131" s="159" t="s">
        <v>87</v>
      </c>
      <c r="J131" s="159" t="s">
        <v>87</v>
      </c>
      <c r="K131" s="159" t="s">
        <v>87</v>
      </c>
      <c r="L131" s="159" t="s">
        <v>87</v>
      </c>
      <c r="M131" s="159" t="s">
        <v>87</v>
      </c>
      <c r="N131" s="159" t="s">
        <v>87</v>
      </c>
      <c r="O131" s="159" t="s">
        <v>87</v>
      </c>
      <c r="P131" s="2"/>
    </row>
    <row r="132" spans="1:16" ht="13.5" customHeight="1" x14ac:dyDescent="0.35">
      <c r="A132" s="160">
        <v>0.17708333333333301</v>
      </c>
      <c r="B132" s="159" t="s">
        <v>87</v>
      </c>
      <c r="C132" s="159" t="s">
        <v>87</v>
      </c>
      <c r="D132" s="159" t="s">
        <v>87</v>
      </c>
      <c r="E132" s="159" t="s">
        <v>87</v>
      </c>
      <c r="F132" s="159" t="s">
        <v>87</v>
      </c>
      <c r="G132" s="159" t="s">
        <v>87</v>
      </c>
      <c r="H132" s="159" t="s">
        <v>87</v>
      </c>
      <c r="I132" s="159" t="s">
        <v>87</v>
      </c>
      <c r="J132" s="159" t="s">
        <v>87</v>
      </c>
      <c r="K132" s="159" t="s">
        <v>87</v>
      </c>
      <c r="L132" s="159" t="s">
        <v>87</v>
      </c>
      <c r="M132" s="159" t="s">
        <v>87</v>
      </c>
      <c r="N132" s="159" t="s">
        <v>87</v>
      </c>
      <c r="O132" s="159" t="s">
        <v>87</v>
      </c>
      <c r="P132" s="2"/>
    </row>
    <row r="133" spans="1:16" ht="13.5" customHeight="1" x14ac:dyDescent="0.35">
      <c r="A133" s="160">
        <v>0.1875</v>
      </c>
      <c r="B133" s="159" t="s">
        <v>87</v>
      </c>
      <c r="C133" s="159" t="s">
        <v>87</v>
      </c>
      <c r="D133" s="159" t="s">
        <v>87</v>
      </c>
      <c r="E133" s="159" t="s">
        <v>87</v>
      </c>
      <c r="F133" s="159" t="s">
        <v>87</v>
      </c>
      <c r="G133" s="159" t="s">
        <v>87</v>
      </c>
      <c r="H133" s="159" t="s">
        <v>87</v>
      </c>
      <c r="I133" s="159" t="s">
        <v>87</v>
      </c>
      <c r="J133" s="159" t="s">
        <v>87</v>
      </c>
      <c r="K133" s="159" t="s">
        <v>87</v>
      </c>
      <c r="L133" s="159" t="s">
        <v>87</v>
      </c>
      <c r="M133" s="159" t="s">
        <v>87</v>
      </c>
      <c r="N133" s="159" t="s">
        <v>87</v>
      </c>
      <c r="O133" s="159" t="s">
        <v>87</v>
      </c>
      <c r="P133" s="2"/>
    </row>
    <row r="134" spans="1:16" ht="13.5" customHeight="1" x14ac:dyDescent="0.35">
      <c r="A134" s="160">
        <v>0.19791666666666699</v>
      </c>
      <c r="B134" s="159" t="s">
        <v>87</v>
      </c>
      <c r="C134" s="159" t="s">
        <v>87</v>
      </c>
      <c r="D134" s="159" t="s">
        <v>87</v>
      </c>
      <c r="E134" s="159" t="s">
        <v>87</v>
      </c>
      <c r="F134" s="159" t="s">
        <v>87</v>
      </c>
      <c r="G134" s="159" t="s">
        <v>87</v>
      </c>
      <c r="H134" s="159" t="s">
        <v>87</v>
      </c>
      <c r="I134" s="159" t="s">
        <v>87</v>
      </c>
      <c r="J134" s="159" t="s">
        <v>87</v>
      </c>
      <c r="K134" s="159" t="s">
        <v>87</v>
      </c>
      <c r="L134" s="159" t="s">
        <v>87</v>
      </c>
      <c r="M134" s="159" t="s">
        <v>87</v>
      </c>
      <c r="N134" s="159" t="s">
        <v>87</v>
      </c>
      <c r="O134" s="159" t="s">
        <v>87</v>
      </c>
      <c r="P134" s="2"/>
    </row>
    <row r="135" spans="1:16" ht="13.5" customHeight="1" x14ac:dyDescent="0.35">
      <c r="A135" s="160">
        <v>0.20833333333333301</v>
      </c>
      <c r="B135" s="159" t="s">
        <v>87</v>
      </c>
      <c r="C135" s="159" t="s">
        <v>87</v>
      </c>
      <c r="D135" s="159" t="s">
        <v>87</v>
      </c>
      <c r="E135" s="159" t="s">
        <v>87</v>
      </c>
      <c r="F135" s="159" t="s">
        <v>87</v>
      </c>
      <c r="G135" s="159" t="s">
        <v>87</v>
      </c>
      <c r="H135" s="159" t="s">
        <v>87</v>
      </c>
      <c r="I135" s="159" t="s">
        <v>87</v>
      </c>
      <c r="J135" s="159" t="s">
        <v>87</v>
      </c>
      <c r="K135" s="159" t="s">
        <v>87</v>
      </c>
      <c r="L135" s="159" t="s">
        <v>87</v>
      </c>
      <c r="M135" s="159" t="s">
        <v>87</v>
      </c>
      <c r="N135" s="159" t="s">
        <v>87</v>
      </c>
      <c r="O135" s="159" t="s">
        <v>87</v>
      </c>
      <c r="P135" s="2"/>
    </row>
    <row r="136" spans="1:16" ht="13.5" customHeight="1" x14ac:dyDescent="0.35">
      <c r="A136" s="160">
        <v>0.21875</v>
      </c>
      <c r="B136" s="159" t="s">
        <v>87</v>
      </c>
      <c r="C136" s="159" t="s">
        <v>87</v>
      </c>
      <c r="D136" s="159" t="s">
        <v>87</v>
      </c>
      <c r="E136" s="159" t="s">
        <v>87</v>
      </c>
      <c r="F136" s="159" t="s">
        <v>87</v>
      </c>
      <c r="G136" s="159" t="s">
        <v>87</v>
      </c>
      <c r="H136" s="159" t="s">
        <v>87</v>
      </c>
      <c r="I136" s="159" t="s">
        <v>87</v>
      </c>
      <c r="J136" s="159" t="s">
        <v>87</v>
      </c>
      <c r="K136" s="159" t="s">
        <v>87</v>
      </c>
      <c r="L136" s="159" t="s">
        <v>87</v>
      </c>
      <c r="M136" s="159" t="s">
        <v>87</v>
      </c>
      <c r="N136" s="159" t="s">
        <v>87</v>
      </c>
      <c r="O136" s="159" t="s">
        <v>87</v>
      </c>
      <c r="P136" s="2"/>
    </row>
    <row r="137" spans="1:16" ht="13.5" customHeight="1" x14ac:dyDescent="0.35">
      <c r="A137" s="160">
        <v>0.22916666666666699</v>
      </c>
      <c r="B137" s="159" t="s">
        <v>87</v>
      </c>
      <c r="C137" s="159" t="s">
        <v>87</v>
      </c>
      <c r="D137" s="159" t="s">
        <v>87</v>
      </c>
      <c r="E137" s="159" t="s">
        <v>87</v>
      </c>
      <c r="F137" s="159" t="s">
        <v>87</v>
      </c>
      <c r="G137" s="159" t="s">
        <v>87</v>
      </c>
      <c r="H137" s="159" t="s">
        <v>87</v>
      </c>
      <c r="I137" s="159" t="s">
        <v>87</v>
      </c>
      <c r="J137" s="159" t="s">
        <v>87</v>
      </c>
      <c r="K137" s="159" t="s">
        <v>87</v>
      </c>
      <c r="L137" s="159" t="s">
        <v>87</v>
      </c>
      <c r="M137" s="159" t="s">
        <v>87</v>
      </c>
      <c r="N137" s="159" t="s">
        <v>87</v>
      </c>
      <c r="O137" s="159" t="s">
        <v>87</v>
      </c>
      <c r="P137" s="2"/>
    </row>
    <row r="138" spans="1:16" ht="13.5" customHeight="1" x14ac:dyDescent="0.35">
      <c r="A138" s="160">
        <v>0.23958333333333301</v>
      </c>
      <c r="B138" s="159" t="s">
        <v>87</v>
      </c>
      <c r="C138" s="159" t="s">
        <v>87</v>
      </c>
      <c r="D138" s="159" t="s">
        <v>87</v>
      </c>
      <c r="E138" s="159" t="s">
        <v>87</v>
      </c>
      <c r="F138" s="159" t="s">
        <v>87</v>
      </c>
      <c r="G138" s="159" t="s">
        <v>87</v>
      </c>
      <c r="H138" s="159" t="s">
        <v>87</v>
      </c>
      <c r="I138" s="159" t="s">
        <v>87</v>
      </c>
      <c r="J138" s="159" t="s">
        <v>87</v>
      </c>
      <c r="K138" s="159" t="s">
        <v>87</v>
      </c>
      <c r="L138" s="159" t="s">
        <v>87</v>
      </c>
      <c r="M138" s="159" t="s">
        <v>87</v>
      </c>
      <c r="N138" s="159" t="s">
        <v>87</v>
      </c>
      <c r="O138" s="159" t="s">
        <v>87</v>
      </c>
      <c r="P138" s="2"/>
    </row>
    <row r="139" spans="1:16" ht="13.5" customHeight="1" x14ac:dyDescent="0.35">
      <c r="A139" s="160">
        <v>0.25</v>
      </c>
      <c r="B139" s="159" t="s">
        <v>87</v>
      </c>
      <c r="C139" s="159" t="s">
        <v>87</v>
      </c>
      <c r="D139" s="159" t="s">
        <v>87</v>
      </c>
      <c r="E139" s="159" t="s">
        <v>87</v>
      </c>
      <c r="F139" s="159" t="s">
        <v>87</v>
      </c>
      <c r="G139" s="159" t="s">
        <v>87</v>
      </c>
      <c r="H139" s="159" t="s">
        <v>87</v>
      </c>
      <c r="I139" s="159" t="s">
        <v>87</v>
      </c>
      <c r="J139" s="159" t="s">
        <v>87</v>
      </c>
      <c r="K139" s="159" t="s">
        <v>87</v>
      </c>
      <c r="L139" s="159" t="s">
        <v>87</v>
      </c>
      <c r="M139" s="159" t="s">
        <v>87</v>
      </c>
      <c r="N139" s="159" t="s">
        <v>87</v>
      </c>
      <c r="O139" s="159" t="s">
        <v>87</v>
      </c>
      <c r="P139" s="2"/>
    </row>
    <row r="140" spans="1:16" ht="13.5" customHeight="1" x14ac:dyDescent="0.35">
      <c r="A140" s="160">
        <v>0.26041666666666702</v>
      </c>
      <c r="B140" s="159" t="s">
        <v>87</v>
      </c>
      <c r="C140" s="159" t="s">
        <v>87</v>
      </c>
      <c r="D140" s="159" t="s">
        <v>87</v>
      </c>
      <c r="E140" s="159" t="s">
        <v>87</v>
      </c>
      <c r="F140" s="159" t="s">
        <v>87</v>
      </c>
      <c r="G140" s="159" t="s">
        <v>87</v>
      </c>
      <c r="H140" s="159" t="s">
        <v>87</v>
      </c>
      <c r="I140" s="159" t="s">
        <v>87</v>
      </c>
      <c r="J140" s="159" t="s">
        <v>87</v>
      </c>
      <c r="K140" s="159" t="s">
        <v>87</v>
      </c>
      <c r="L140" s="159" t="s">
        <v>87</v>
      </c>
      <c r="M140" s="159" t="s">
        <v>87</v>
      </c>
      <c r="N140" s="159" t="s">
        <v>87</v>
      </c>
      <c r="O140" s="159" t="s">
        <v>87</v>
      </c>
      <c r="P140" s="2"/>
    </row>
    <row r="141" spans="1:16" ht="13.5" customHeight="1" x14ac:dyDescent="0.35">
      <c r="A141" s="160">
        <v>0.27083333333333298</v>
      </c>
      <c r="B141" s="159" t="s">
        <v>87</v>
      </c>
      <c r="C141" s="159" t="s">
        <v>87</v>
      </c>
      <c r="D141" s="159" t="s">
        <v>87</v>
      </c>
      <c r="E141" s="159" t="s">
        <v>87</v>
      </c>
      <c r="F141" s="159" t="s">
        <v>87</v>
      </c>
      <c r="G141" s="159" t="s">
        <v>87</v>
      </c>
      <c r="H141" s="159" t="s">
        <v>87</v>
      </c>
      <c r="I141" s="159" t="s">
        <v>87</v>
      </c>
      <c r="J141" s="159" t="s">
        <v>87</v>
      </c>
      <c r="K141" s="159" t="s">
        <v>87</v>
      </c>
      <c r="L141" s="159" t="s">
        <v>87</v>
      </c>
      <c r="M141" s="159" t="s">
        <v>87</v>
      </c>
      <c r="N141" s="159" t="s">
        <v>87</v>
      </c>
      <c r="O141" s="159" t="s">
        <v>87</v>
      </c>
      <c r="P141" s="2"/>
    </row>
    <row r="142" spans="1:16" ht="13.5" customHeight="1" x14ac:dyDescent="0.35">
      <c r="A142" s="160">
        <v>0.28125</v>
      </c>
      <c r="B142" s="159" t="s">
        <v>87</v>
      </c>
      <c r="C142" s="159" t="s">
        <v>87</v>
      </c>
      <c r="D142" s="159" t="s">
        <v>87</v>
      </c>
      <c r="E142" s="159" t="s">
        <v>87</v>
      </c>
      <c r="F142" s="159" t="s">
        <v>87</v>
      </c>
      <c r="G142" s="159" t="s">
        <v>87</v>
      </c>
      <c r="H142" s="159" t="s">
        <v>87</v>
      </c>
      <c r="I142" s="159" t="s">
        <v>87</v>
      </c>
      <c r="J142" s="159" t="s">
        <v>87</v>
      </c>
      <c r="K142" s="159" t="s">
        <v>87</v>
      </c>
      <c r="L142" s="159" t="s">
        <v>87</v>
      </c>
      <c r="M142" s="159" t="s">
        <v>87</v>
      </c>
      <c r="N142" s="159" t="s">
        <v>87</v>
      </c>
      <c r="O142" s="159" t="s">
        <v>87</v>
      </c>
      <c r="P142" s="2"/>
    </row>
    <row r="143" spans="1:16" ht="13.5" customHeight="1" x14ac:dyDescent="0.35">
      <c r="A143" s="160">
        <v>0.29166666666666702</v>
      </c>
      <c r="B143" s="159" t="s">
        <v>87</v>
      </c>
      <c r="C143" s="159" t="s">
        <v>87</v>
      </c>
      <c r="D143" s="159" t="s">
        <v>87</v>
      </c>
      <c r="E143" s="159" t="s">
        <v>87</v>
      </c>
      <c r="F143" s="159" t="s">
        <v>87</v>
      </c>
      <c r="G143" s="159" t="s">
        <v>87</v>
      </c>
      <c r="H143" s="159" t="s">
        <v>87</v>
      </c>
      <c r="I143" s="159" t="s">
        <v>87</v>
      </c>
      <c r="J143" s="159" t="s">
        <v>87</v>
      </c>
      <c r="K143" s="159" t="s">
        <v>87</v>
      </c>
      <c r="L143" s="159" t="s">
        <v>87</v>
      </c>
      <c r="M143" s="159" t="s">
        <v>87</v>
      </c>
      <c r="N143" s="159" t="s">
        <v>87</v>
      </c>
      <c r="O143" s="159" t="s">
        <v>87</v>
      </c>
      <c r="P143" s="2"/>
    </row>
    <row r="144" spans="1:16" ht="13.5" customHeight="1" x14ac:dyDescent="0.35">
      <c r="A144" s="160">
        <v>0.30208333333333298</v>
      </c>
      <c r="B144" s="159" t="s">
        <v>87</v>
      </c>
      <c r="C144" s="159" t="s">
        <v>87</v>
      </c>
      <c r="D144" s="159" t="s">
        <v>87</v>
      </c>
      <c r="E144" s="159" t="s">
        <v>87</v>
      </c>
      <c r="F144" s="159" t="s">
        <v>87</v>
      </c>
      <c r="G144" s="159" t="s">
        <v>87</v>
      </c>
      <c r="H144" s="159" t="s">
        <v>87</v>
      </c>
      <c r="I144" s="159" t="s">
        <v>87</v>
      </c>
      <c r="J144" s="159" t="s">
        <v>87</v>
      </c>
      <c r="K144" s="159" t="s">
        <v>87</v>
      </c>
      <c r="L144" s="159" t="s">
        <v>87</v>
      </c>
      <c r="M144" s="159" t="s">
        <v>87</v>
      </c>
      <c r="N144" s="159" t="s">
        <v>87</v>
      </c>
      <c r="O144" s="159" t="s">
        <v>87</v>
      </c>
      <c r="P144" s="2"/>
    </row>
    <row r="145" spans="1:16" ht="13.5" customHeight="1" x14ac:dyDescent="0.35">
      <c r="A145" s="160">
        <v>0.3125</v>
      </c>
      <c r="B145" s="159" t="s">
        <v>87</v>
      </c>
      <c r="C145" s="159" t="s">
        <v>87</v>
      </c>
      <c r="D145" s="159" t="s">
        <v>87</v>
      </c>
      <c r="E145" s="159" t="s">
        <v>87</v>
      </c>
      <c r="F145" s="159" t="s">
        <v>87</v>
      </c>
      <c r="G145" s="159" t="s">
        <v>87</v>
      </c>
      <c r="H145" s="159" t="s">
        <v>87</v>
      </c>
      <c r="I145" s="159" t="s">
        <v>87</v>
      </c>
      <c r="J145" s="159" t="s">
        <v>87</v>
      </c>
      <c r="K145" s="159" t="s">
        <v>87</v>
      </c>
      <c r="L145" s="159" t="s">
        <v>87</v>
      </c>
      <c r="M145" s="159" t="s">
        <v>87</v>
      </c>
      <c r="N145" s="159" t="s">
        <v>87</v>
      </c>
      <c r="O145" s="159" t="s">
        <v>87</v>
      </c>
      <c r="P145" s="2"/>
    </row>
    <row r="146" spans="1:16" ht="13.5" customHeight="1" x14ac:dyDescent="0.35">
      <c r="A146" s="160">
        <v>0.32291666666666702</v>
      </c>
      <c r="B146" s="159" t="s">
        <v>87</v>
      </c>
      <c r="C146" s="159" t="s">
        <v>87</v>
      </c>
      <c r="D146" s="159" t="s">
        <v>87</v>
      </c>
      <c r="E146" s="159" t="s">
        <v>87</v>
      </c>
      <c r="F146" s="159" t="s">
        <v>87</v>
      </c>
      <c r="G146" s="159" t="s">
        <v>87</v>
      </c>
      <c r="H146" s="159" t="s">
        <v>87</v>
      </c>
      <c r="I146" s="159" t="s">
        <v>87</v>
      </c>
      <c r="J146" s="159" t="s">
        <v>87</v>
      </c>
      <c r="K146" s="159" t="s">
        <v>87</v>
      </c>
      <c r="L146" s="159" t="s">
        <v>87</v>
      </c>
      <c r="M146" s="159" t="s">
        <v>87</v>
      </c>
      <c r="N146" s="159" t="s">
        <v>87</v>
      </c>
      <c r="O146" s="159" t="s">
        <v>87</v>
      </c>
      <c r="P146" s="2"/>
    </row>
    <row r="147" spans="1:16" ht="13.5" customHeight="1" x14ac:dyDescent="0.35">
      <c r="A147" s="160">
        <v>0.33333333333333298</v>
      </c>
      <c r="B147" s="159" t="s">
        <v>87</v>
      </c>
      <c r="C147" s="159" t="s">
        <v>87</v>
      </c>
      <c r="D147" s="159" t="s">
        <v>87</v>
      </c>
      <c r="E147" s="159" t="s">
        <v>87</v>
      </c>
      <c r="F147" s="159" t="s">
        <v>87</v>
      </c>
      <c r="G147" s="159" t="s">
        <v>87</v>
      </c>
      <c r="H147" s="159" t="s">
        <v>87</v>
      </c>
      <c r="I147" s="159" t="s">
        <v>87</v>
      </c>
      <c r="J147" s="159" t="s">
        <v>87</v>
      </c>
      <c r="K147" s="159" t="s">
        <v>87</v>
      </c>
      <c r="L147" s="159" t="s">
        <v>87</v>
      </c>
      <c r="M147" s="159" t="s">
        <v>87</v>
      </c>
      <c r="N147" s="159" t="s">
        <v>87</v>
      </c>
      <c r="O147" s="159" t="s">
        <v>87</v>
      </c>
      <c r="P147" s="2"/>
    </row>
    <row r="148" spans="1:16" ht="13.5" customHeight="1" x14ac:dyDescent="0.35">
      <c r="A148" s="160">
        <v>0.34375</v>
      </c>
      <c r="B148" s="159" t="s">
        <v>87</v>
      </c>
      <c r="C148" s="159" t="s">
        <v>87</v>
      </c>
      <c r="D148" s="159" t="s">
        <v>87</v>
      </c>
      <c r="E148" s="159" t="s">
        <v>87</v>
      </c>
      <c r="F148" s="159" t="s">
        <v>87</v>
      </c>
      <c r="G148" s="159" t="s">
        <v>87</v>
      </c>
      <c r="H148" s="159" t="s">
        <v>87</v>
      </c>
      <c r="I148" s="159" t="s">
        <v>87</v>
      </c>
      <c r="J148" s="159" t="s">
        <v>87</v>
      </c>
      <c r="K148" s="159" t="s">
        <v>87</v>
      </c>
      <c r="L148" s="159" t="s">
        <v>87</v>
      </c>
      <c r="M148" s="159" t="s">
        <v>87</v>
      </c>
      <c r="N148" s="159" t="s">
        <v>87</v>
      </c>
      <c r="O148" s="159" t="s">
        <v>87</v>
      </c>
      <c r="P148" s="2"/>
    </row>
    <row r="149" spans="1:16" ht="13.5" customHeight="1" x14ac:dyDescent="0.35">
      <c r="A149" s="160">
        <v>0.35416666666666702</v>
      </c>
      <c r="B149" s="159" t="s">
        <v>87</v>
      </c>
      <c r="C149" s="159" t="s">
        <v>87</v>
      </c>
      <c r="D149" s="159" t="s">
        <v>87</v>
      </c>
      <c r="E149" s="159" t="s">
        <v>87</v>
      </c>
      <c r="F149" s="159" t="s">
        <v>87</v>
      </c>
      <c r="G149" s="159" t="s">
        <v>87</v>
      </c>
      <c r="H149" s="159" t="s">
        <v>87</v>
      </c>
      <c r="I149" s="159" t="s">
        <v>87</v>
      </c>
      <c r="J149" s="159" t="s">
        <v>87</v>
      </c>
      <c r="K149" s="159" t="s">
        <v>87</v>
      </c>
      <c r="L149" s="159" t="s">
        <v>87</v>
      </c>
      <c r="M149" s="159" t="s">
        <v>87</v>
      </c>
      <c r="N149" s="159" t="s">
        <v>87</v>
      </c>
      <c r="O149" s="159" t="s">
        <v>87</v>
      </c>
      <c r="P149" s="2"/>
    </row>
    <row r="150" spans="1:16" ht="13.5" customHeight="1" x14ac:dyDescent="0.35">
      <c r="A150" s="160">
        <v>0.36458333333333298</v>
      </c>
      <c r="B150" s="159" t="s">
        <v>87</v>
      </c>
      <c r="C150" s="159" t="s">
        <v>87</v>
      </c>
      <c r="D150" s="159" t="s">
        <v>87</v>
      </c>
      <c r="E150" s="159" t="s">
        <v>87</v>
      </c>
      <c r="F150" s="159" t="s">
        <v>87</v>
      </c>
      <c r="G150" s="159" t="s">
        <v>87</v>
      </c>
      <c r="H150" s="159" t="s">
        <v>87</v>
      </c>
      <c r="I150" s="159" t="s">
        <v>87</v>
      </c>
      <c r="J150" s="159" t="s">
        <v>87</v>
      </c>
      <c r="K150" s="159" t="s">
        <v>87</v>
      </c>
      <c r="L150" s="159" t="s">
        <v>87</v>
      </c>
      <c r="M150" s="159" t="s">
        <v>87</v>
      </c>
      <c r="N150" s="159" t="s">
        <v>87</v>
      </c>
      <c r="O150" s="159" t="s">
        <v>87</v>
      </c>
      <c r="P150" s="2"/>
    </row>
    <row r="151" spans="1:16" ht="13.5" customHeight="1" x14ac:dyDescent="0.35">
      <c r="A151" s="160">
        <v>0.375</v>
      </c>
      <c r="B151" s="159" t="s">
        <v>87</v>
      </c>
      <c r="C151" s="159" t="s">
        <v>87</v>
      </c>
      <c r="D151" s="159" t="s">
        <v>87</v>
      </c>
      <c r="E151" s="159" t="s">
        <v>87</v>
      </c>
      <c r="F151" s="159" t="s">
        <v>87</v>
      </c>
      <c r="G151" s="159" t="s">
        <v>87</v>
      </c>
      <c r="H151" s="159" t="s">
        <v>87</v>
      </c>
      <c r="I151" s="159" t="s">
        <v>87</v>
      </c>
      <c r="J151" s="159" t="s">
        <v>87</v>
      </c>
      <c r="K151" s="159" t="s">
        <v>87</v>
      </c>
      <c r="L151" s="159" t="s">
        <v>87</v>
      </c>
      <c r="M151" s="159" t="s">
        <v>87</v>
      </c>
      <c r="N151" s="159" t="s">
        <v>87</v>
      </c>
      <c r="O151" s="159" t="s">
        <v>87</v>
      </c>
      <c r="P151" s="2"/>
    </row>
    <row r="152" spans="1:16" ht="13.5" customHeight="1" x14ac:dyDescent="0.35">
      <c r="A152" s="160">
        <v>0.38541666666666702</v>
      </c>
      <c r="B152" s="159" t="s">
        <v>87</v>
      </c>
      <c r="C152" s="159" t="s">
        <v>87</v>
      </c>
      <c r="D152" s="159" t="s">
        <v>87</v>
      </c>
      <c r="E152" s="159" t="s">
        <v>87</v>
      </c>
      <c r="F152" s="159" t="s">
        <v>87</v>
      </c>
      <c r="G152" s="159" t="s">
        <v>87</v>
      </c>
      <c r="H152" s="159" t="s">
        <v>87</v>
      </c>
      <c r="I152" s="159" t="s">
        <v>87</v>
      </c>
      <c r="J152" s="159" t="s">
        <v>87</v>
      </c>
      <c r="K152" s="159" t="s">
        <v>87</v>
      </c>
      <c r="L152" s="159" t="s">
        <v>87</v>
      </c>
      <c r="M152" s="159" t="s">
        <v>87</v>
      </c>
      <c r="N152" s="159" t="s">
        <v>87</v>
      </c>
      <c r="O152" s="159" t="s">
        <v>87</v>
      </c>
      <c r="P152" s="2"/>
    </row>
    <row r="153" spans="1:16" ht="13.5" customHeight="1" x14ac:dyDescent="0.35">
      <c r="A153" s="160">
        <v>0.39583333333333298</v>
      </c>
      <c r="B153" s="159" t="s">
        <v>87</v>
      </c>
      <c r="C153" s="159" t="s">
        <v>87</v>
      </c>
      <c r="D153" s="159" t="s">
        <v>87</v>
      </c>
      <c r="E153" s="159" t="s">
        <v>87</v>
      </c>
      <c r="F153" s="159" t="s">
        <v>87</v>
      </c>
      <c r="G153" s="159" t="s">
        <v>87</v>
      </c>
      <c r="H153" s="159" t="s">
        <v>87</v>
      </c>
      <c r="I153" s="159" t="s">
        <v>87</v>
      </c>
      <c r="J153" s="159" t="s">
        <v>87</v>
      </c>
      <c r="K153" s="159" t="s">
        <v>87</v>
      </c>
      <c r="L153" s="159" t="s">
        <v>87</v>
      </c>
      <c r="M153" s="159" t="s">
        <v>87</v>
      </c>
      <c r="N153" s="159" t="s">
        <v>87</v>
      </c>
      <c r="O153" s="159" t="s">
        <v>87</v>
      </c>
      <c r="P153" s="2"/>
    </row>
    <row r="154" spans="1:16" ht="13.5" customHeight="1" x14ac:dyDescent="0.35">
      <c r="A154" s="160">
        <v>0.40625</v>
      </c>
      <c r="B154" s="159" t="s">
        <v>87</v>
      </c>
      <c r="C154" s="159" t="s">
        <v>87</v>
      </c>
      <c r="D154" s="159" t="s">
        <v>87</v>
      </c>
      <c r="E154" s="159" t="s">
        <v>87</v>
      </c>
      <c r="F154" s="159" t="s">
        <v>87</v>
      </c>
      <c r="G154" s="159" t="s">
        <v>87</v>
      </c>
      <c r="H154" s="159" t="s">
        <v>87</v>
      </c>
      <c r="I154" s="159" t="s">
        <v>87</v>
      </c>
      <c r="J154" s="159" t="s">
        <v>87</v>
      </c>
      <c r="K154" s="159" t="s">
        <v>87</v>
      </c>
      <c r="L154" s="159" t="s">
        <v>87</v>
      </c>
      <c r="M154" s="159" t="s">
        <v>87</v>
      </c>
      <c r="N154" s="159" t="s">
        <v>87</v>
      </c>
      <c r="O154" s="159" t="s">
        <v>87</v>
      </c>
      <c r="P154" s="2"/>
    </row>
    <row r="155" spans="1:16" ht="13.5" customHeight="1" x14ac:dyDescent="0.35">
      <c r="A155" s="160">
        <v>0.41666666666666702</v>
      </c>
      <c r="B155" s="159" t="s">
        <v>87</v>
      </c>
      <c r="C155" s="159" t="s">
        <v>87</v>
      </c>
      <c r="D155" s="159" t="s">
        <v>87</v>
      </c>
      <c r="E155" s="159" t="s">
        <v>87</v>
      </c>
      <c r="F155" s="159" t="s">
        <v>87</v>
      </c>
      <c r="G155" s="159" t="s">
        <v>87</v>
      </c>
      <c r="H155" s="159" t="s">
        <v>87</v>
      </c>
      <c r="I155" s="159" t="s">
        <v>87</v>
      </c>
      <c r="J155" s="159" t="s">
        <v>87</v>
      </c>
      <c r="K155" s="159" t="s">
        <v>87</v>
      </c>
      <c r="L155" s="159" t="s">
        <v>87</v>
      </c>
      <c r="M155" s="159" t="s">
        <v>87</v>
      </c>
      <c r="N155" s="159" t="s">
        <v>87</v>
      </c>
      <c r="O155" s="159" t="s">
        <v>87</v>
      </c>
      <c r="P155" s="2"/>
    </row>
    <row r="156" spans="1:16" ht="13.5" customHeight="1" x14ac:dyDescent="0.35">
      <c r="A156" s="160">
        <v>0.42708333333333298</v>
      </c>
      <c r="B156" s="159" t="s">
        <v>87</v>
      </c>
      <c r="C156" s="159" t="s">
        <v>87</v>
      </c>
      <c r="D156" s="159" t="s">
        <v>87</v>
      </c>
      <c r="E156" s="159" t="s">
        <v>87</v>
      </c>
      <c r="F156" s="159" t="s">
        <v>87</v>
      </c>
      <c r="G156" s="159" t="s">
        <v>87</v>
      </c>
      <c r="H156" s="159" t="s">
        <v>87</v>
      </c>
      <c r="I156" s="159" t="s">
        <v>87</v>
      </c>
      <c r="J156" s="159" t="s">
        <v>87</v>
      </c>
      <c r="K156" s="159" t="s">
        <v>87</v>
      </c>
      <c r="L156" s="159" t="s">
        <v>87</v>
      </c>
      <c r="M156" s="159" t="s">
        <v>87</v>
      </c>
      <c r="N156" s="159" t="s">
        <v>87</v>
      </c>
      <c r="O156" s="159" t="s">
        <v>87</v>
      </c>
      <c r="P156" s="2"/>
    </row>
    <row r="157" spans="1:16" ht="13.5" customHeight="1" x14ac:dyDescent="0.35">
      <c r="A157" s="160">
        <v>0.4375</v>
      </c>
      <c r="B157" s="159" t="s">
        <v>87</v>
      </c>
      <c r="C157" s="159" t="s">
        <v>87</v>
      </c>
      <c r="D157" s="159" t="s">
        <v>87</v>
      </c>
      <c r="E157" s="159" t="s">
        <v>87</v>
      </c>
      <c r="F157" s="159" t="s">
        <v>87</v>
      </c>
      <c r="G157" s="159" t="s">
        <v>87</v>
      </c>
      <c r="H157" s="159" t="s">
        <v>87</v>
      </c>
      <c r="I157" s="159" t="s">
        <v>87</v>
      </c>
      <c r="J157" s="159" t="s">
        <v>87</v>
      </c>
      <c r="K157" s="159" t="s">
        <v>87</v>
      </c>
      <c r="L157" s="159" t="s">
        <v>87</v>
      </c>
      <c r="M157" s="159" t="s">
        <v>87</v>
      </c>
      <c r="N157" s="159" t="s">
        <v>87</v>
      </c>
      <c r="O157" s="159" t="s">
        <v>87</v>
      </c>
      <c r="P157" s="2"/>
    </row>
    <row r="158" spans="1:16" ht="13.5" customHeight="1" x14ac:dyDescent="0.35">
      <c r="A158" s="160">
        <v>0.44791666666666702</v>
      </c>
      <c r="B158" s="159" t="s">
        <v>87</v>
      </c>
      <c r="C158" s="159" t="s">
        <v>87</v>
      </c>
      <c r="D158" s="159" t="s">
        <v>87</v>
      </c>
      <c r="E158" s="159" t="s">
        <v>87</v>
      </c>
      <c r="F158" s="159" t="s">
        <v>87</v>
      </c>
      <c r="G158" s="159" t="s">
        <v>87</v>
      </c>
      <c r="H158" s="159" t="s">
        <v>87</v>
      </c>
      <c r="I158" s="159" t="s">
        <v>87</v>
      </c>
      <c r="J158" s="159" t="s">
        <v>87</v>
      </c>
      <c r="K158" s="159" t="s">
        <v>87</v>
      </c>
      <c r="L158" s="159" t="s">
        <v>87</v>
      </c>
      <c r="M158" s="159" t="s">
        <v>87</v>
      </c>
      <c r="N158" s="159" t="s">
        <v>87</v>
      </c>
      <c r="O158" s="159" t="s">
        <v>87</v>
      </c>
      <c r="P158" s="2"/>
    </row>
    <row r="159" spans="1:16" ht="13.5" customHeight="1" x14ac:dyDescent="0.35">
      <c r="A159" s="160">
        <v>0.45833333333333298</v>
      </c>
      <c r="B159" s="159" t="s">
        <v>87</v>
      </c>
      <c r="C159" s="159" t="s">
        <v>87</v>
      </c>
      <c r="D159" s="159" t="s">
        <v>87</v>
      </c>
      <c r="E159" s="159" t="s">
        <v>87</v>
      </c>
      <c r="F159" s="159" t="s">
        <v>87</v>
      </c>
      <c r="G159" s="159" t="s">
        <v>87</v>
      </c>
      <c r="H159" s="159" t="s">
        <v>87</v>
      </c>
      <c r="I159" s="159" t="s">
        <v>87</v>
      </c>
      <c r="J159" s="159" t="s">
        <v>87</v>
      </c>
      <c r="K159" s="159" t="s">
        <v>87</v>
      </c>
      <c r="L159" s="159" t="s">
        <v>87</v>
      </c>
      <c r="M159" s="159" t="s">
        <v>87</v>
      </c>
      <c r="N159" s="159" t="s">
        <v>87</v>
      </c>
      <c r="O159" s="159" t="s">
        <v>87</v>
      </c>
      <c r="P159" s="2"/>
    </row>
    <row r="160" spans="1:16" ht="13.5" customHeight="1" x14ac:dyDescent="0.35">
      <c r="A160" s="160">
        <v>0.46875</v>
      </c>
      <c r="B160" s="159" t="s">
        <v>87</v>
      </c>
      <c r="C160" s="159" t="s">
        <v>87</v>
      </c>
      <c r="D160" s="159" t="s">
        <v>87</v>
      </c>
      <c r="E160" s="159" t="s">
        <v>87</v>
      </c>
      <c r="F160" s="159" t="s">
        <v>87</v>
      </c>
      <c r="G160" s="159" t="s">
        <v>87</v>
      </c>
      <c r="H160" s="159" t="s">
        <v>87</v>
      </c>
      <c r="I160" s="159" t="s">
        <v>87</v>
      </c>
      <c r="J160" s="159" t="s">
        <v>87</v>
      </c>
      <c r="K160" s="159" t="s">
        <v>87</v>
      </c>
      <c r="L160" s="159" t="s">
        <v>87</v>
      </c>
      <c r="M160" s="159" t="s">
        <v>87</v>
      </c>
      <c r="N160" s="159" t="s">
        <v>87</v>
      </c>
      <c r="O160" s="159" t="s">
        <v>87</v>
      </c>
      <c r="P160" s="2"/>
    </row>
    <row r="161" spans="1:16" ht="13.5" customHeight="1" x14ac:dyDescent="0.35">
      <c r="A161" s="160">
        <v>0.47916666666666702</v>
      </c>
      <c r="B161" s="159" t="s">
        <v>87</v>
      </c>
      <c r="C161" s="159" t="s">
        <v>87</v>
      </c>
      <c r="D161" s="159" t="s">
        <v>87</v>
      </c>
      <c r="E161" s="159" t="s">
        <v>87</v>
      </c>
      <c r="F161" s="159" t="s">
        <v>87</v>
      </c>
      <c r="G161" s="159" t="s">
        <v>87</v>
      </c>
      <c r="H161" s="159" t="s">
        <v>87</v>
      </c>
      <c r="I161" s="159" t="s">
        <v>87</v>
      </c>
      <c r="J161" s="159" t="s">
        <v>87</v>
      </c>
      <c r="K161" s="159" t="s">
        <v>87</v>
      </c>
      <c r="L161" s="159" t="s">
        <v>87</v>
      </c>
      <c r="M161" s="159" t="s">
        <v>87</v>
      </c>
      <c r="N161" s="159" t="s">
        <v>87</v>
      </c>
      <c r="O161" s="159" t="s">
        <v>87</v>
      </c>
      <c r="P161" s="2"/>
    </row>
    <row r="162" spans="1:16" ht="13.5" customHeight="1" x14ac:dyDescent="0.35">
      <c r="A162" s="160">
        <v>0.48958333333333298</v>
      </c>
      <c r="B162" s="159" t="s">
        <v>87</v>
      </c>
      <c r="C162" s="159" t="s">
        <v>87</v>
      </c>
      <c r="D162" s="159" t="s">
        <v>87</v>
      </c>
      <c r="E162" s="159" t="s">
        <v>87</v>
      </c>
      <c r="F162" s="159" t="s">
        <v>87</v>
      </c>
      <c r="G162" s="159" t="s">
        <v>87</v>
      </c>
      <c r="H162" s="159" t="s">
        <v>87</v>
      </c>
      <c r="I162" s="159" t="s">
        <v>87</v>
      </c>
      <c r="J162" s="159" t="s">
        <v>87</v>
      </c>
      <c r="K162" s="159" t="s">
        <v>87</v>
      </c>
      <c r="L162" s="159" t="s">
        <v>87</v>
      </c>
      <c r="M162" s="159" t="s">
        <v>87</v>
      </c>
      <c r="N162" s="159" t="s">
        <v>87</v>
      </c>
      <c r="O162" s="159" t="s">
        <v>87</v>
      </c>
      <c r="P162" s="2"/>
    </row>
    <row r="163" spans="1:16" ht="13.5" customHeight="1" x14ac:dyDescent="0.35">
      <c r="A163" s="160">
        <v>0.5</v>
      </c>
      <c r="B163" s="159" t="s">
        <v>87</v>
      </c>
      <c r="C163" s="159" t="s">
        <v>87</v>
      </c>
      <c r="D163" s="159" t="s">
        <v>87</v>
      </c>
      <c r="E163" s="159" t="s">
        <v>87</v>
      </c>
      <c r="F163" s="159" t="s">
        <v>87</v>
      </c>
      <c r="G163" s="159" t="s">
        <v>87</v>
      </c>
      <c r="H163" s="159" t="s">
        <v>87</v>
      </c>
      <c r="I163" s="159" t="s">
        <v>87</v>
      </c>
      <c r="J163" s="159" t="s">
        <v>87</v>
      </c>
      <c r="K163" s="159" t="s">
        <v>87</v>
      </c>
      <c r="L163" s="159" t="s">
        <v>87</v>
      </c>
      <c r="M163" s="159" t="s">
        <v>87</v>
      </c>
      <c r="N163" s="159" t="s">
        <v>87</v>
      </c>
      <c r="O163" s="159" t="s">
        <v>87</v>
      </c>
      <c r="P163" s="2"/>
    </row>
    <row r="164" spans="1:16" ht="13.5" customHeight="1" x14ac:dyDescent="0.35">
      <c r="A164" s="160">
        <v>0.51041666666666696</v>
      </c>
      <c r="B164" s="159" t="s">
        <v>87</v>
      </c>
      <c r="C164" s="159" t="s">
        <v>87</v>
      </c>
      <c r="D164" s="159" t="s">
        <v>87</v>
      </c>
      <c r="E164" s="159" t="s">
        <v>87</v>
      </c>
      <c r="F164" s="159" t="s">
        <v>87</v>
      </c>
      <c r="G164" s="159" t="s">
        <v>87</v>
      </c>
      <c r="H164" s="159" t="s">
        <v>87</v>
      </c>
      <c r="I164" s="159" t="s">
        <v>87</v>
      </c>
      <c r="J164" s="159" t="s">
        <v>87</v>
      </c>
      <c r="K164" s="159" t="s">
        <v>87</v>
      </c>
      <c r="L164" s="159" t="s">
        <v>87</v>
      </c>
      <c r="M164" s="159" t="s">
        <v>87</v>
      </c>
      <c r="N164" s="159" t="s">
        <v>87</v>
      </c>
      <c r="O164" s="159" t="s">
        <v>87</v>
      </c>
      <c r="P164" s="2"/>
    </row>
    <row r="165" spans="1:16" ht="13.5" customHeight="1" x14ac:dyDescent="0.35">
      <c r="A165" s="160">
        <v>0.52083333333333304</v>
      </c>
      <c r="B165" s="159" t="s">
        <v>87</v>
      </c>
      <c r="C165" s="159" t="s">
        <v>87</v>
      </c>
      <c r="D165" s="159" t="s">
        <v>87</v>
      </c>
      <c r="E165" s="159" t="s">
        <v>87</v>
      </c>
      <c r="F165" s="159" t="s">
        <v>87</v>
      </c>
      <c r="G165" s="159" t="s">
        <v>87</v>
      </c>
      <c r="H165" s="159" t="s">
        <v>87</v>
      </c>
      <c r="I165" s="159" t="s">
        <v>87</v>
      </c>
      <c r="J165" s="159" t="s">
        <v>87</v>
      </c>
      <c r="K165" s="159" t="s">
        <v>87</v>
      </c>
      <c r="L165" s="159" t="s">
        <v>87</v>
      </c>
      <c r="M165" s="159" t="s">
        <v>87</v>
      </c>
      <c r="N165" s="159" t="s">
        <v>87</v>
      </c>
      <c r="O165" s="159" t="s">
        <v>87</v>
      </c>
      <c r="P165" s="2"/>
    </row>
    <row r="166" spans="1:16" ht="13.5" customHeight="1" x14ac:dyDescent="0.35">
      <c r="A166" s="160">
        <v>0.53125</v>
      </c>
      <c r="B166" s="159" t="s">
        <v>87</v>
      </c>
      <c r="C166" s="159" t="s">
        <v>87</v>
      </c>
      <c r="D166" s="159" t="s">
        <v>87</v>
      </c>
      <c r="E166" s="159" t="s">
        <v>87</v>
      </c>
      <c r="F166" s="159" t="s">
        <v>87</v>
      </c>
      <c r="G166" s="159" t="s">
        <v>87</v>
      </c>
      <c r="H166" s="159" t="s">
        <v>87</v>
      </c>
      <c r="I166" s="159" t="s">
        <v>87</v>
      </c>
      <c r="J166" s="159" t="s">
        <v>87</v>
      </c>
      <c r="K166" s="159" t="s">
        <v>87</v>
      </c>
      <c r="L166" s="159" t="s">
        <v>87</v>
      </c>
      <c r="M166" s="159" t="s">
        <v>87</v>
      </c>
      <c r="N166" s="159" t="s">
        <v>87</v>
      </c>
      <c r="O166" s="159" t="s">
        <v>87</v>
      </c>
      <c r="P166" s="2"/>
    </row>
    <row r="167" spans="1:16" ht="13.5" customHeight="1" x14ac:dyDescent="0.35">
      <c r="A167" s="160">
        <v>0.54166666666666696</v>
      </c>
      <c r="B167" s="159" t="s">
        <v>87</v>
      </c>
      <c r="C167" s="159" t="s">
        <v>87</v>
      </c>
      <c r="D167" s="159" t="s">
        <v>87</v>
      </c>
      <c r="E167" s="159" t="s">
        <v>87</v>
      </c>
      <c r="F167" s="159" t="s">
        <v>87</v>
      </c>
      <c r="G167" s="159" t="s">
        <v>87</v>
      </c>
      <c r="H167" s="159" t="s">
        <v>87</v>
      </c>
      <c r="I167" s="159" t="s">
        <v>87</v>
      </c>
      <c r="J167" s="159" t="s">
        <v>87</v>
      </c>
      <c r="K167" s="159" t="s">
        <v>87</v>
      </c>
      <c r="L167" s="159" t="s">
        <v>87</v>
      </c>
      <c r="M167" s="159" t="s">
        <v>87</v>
      </c>
      <c r="N167" s="159" t="s">
        <v>87</v>
      </c>
      <c r="O167" s="159" t="s">
        <v>87</v>
      </c>
      <c r="P167" s="2"/>
    </row>
    <row r="168" spans="1:16" ht="13.5" customHeight="1" x14ac:dyDescent="0.35">
      <c r="A168" s="160">
        <v>0.55208333333333304</v>
      </c>
      <c r="B168" s="159" t="s">
        <v>87</v>
      </c>
      <c r="C168" s="159" t="s">
        <v>87</v>
      </c>
      <c r="D168" s="159" t="s">
        <v>87</v>
      </c>
      <c r="E168" s="159" t="s">
        <v>87</v>
      </c>
      <c r="F168" s="159" t="s">
        <v>87</v>
      </c>
      <c r="G168" s="159" t="s">
        <v>87</v>
      </c>
      <c r="H168" s="159" t="s">
        <v>87</v>
      </c>
      <c r="I168" s="159" t="s">
        <v>87</v>
      </c>
      <c r="J168" s="159" t="s">
        <v>87</v>
      </c>
      <c r="K168" s="159" t="s">
        <v>87</v>
      </c>
      <c r="L168" s="159" t="s">
        <v>87</v>
      </c>
      <c r="M168" s="159" t="s">
        <v>87</v>
      </c>
      <c r="N168" s="159" t="s">
        <v>87</v>
      </c>
      <c r="O168" s="159" t="s">
        <v>87</v>
      </c>
      <c r="P168" s="2"/>
    </row>
    <row r="169" spans="1:16" ht="13.5" customHeight="1" x14ac:dyDescent="0.35">
      <c r="A169" s="160">
        <v>0.5625</v>
      </c>
      <c r="B169" s="159" t="s">
        <v>87</v>
      </c>
      <c r="C169" s="159" t="s">
        <v>87</v>
      </c>
      <c r="D169" s="159" t="s">
        <v>87</v>
      </c>
      <c r="E169" s="159" t="s">
        <v>87</v>
      </c>
      <c r="F169" s="159" t="s">
        <v>87</v>
      </c>
      <c r="G169" s="159" t="s">
        <v>87</v>
      </c>
      <c r="H169" s="159" t="s">
        <v>87</v>
      </c>
      <c r="I169" s="159" t="s">
        <v>87</v>
      </c>
      <c r="J169" s="159" t="s">
        <v>87</v>
      </c>
      <c r="K169" s="159" t="s">
        <v>87</v>
      </c>
      <c r="L169" s="159" t="s">
        <v>87</v>
      </c>
      <c r="M169" s="159" t="s">
        <v>87</v>
      </c>
      <c r="N169" s="159" t="s">
        <v>87</v>
      </c>
      <c r="O169" s="159" t="s">
        <v>87</v>
      </c>
      <c r="P169" s="2"/>
    </row>
    <row r="170" spans="1:16" ht="13.5" customHeight="1" x14ac:dyDescent="0.35">
      <c r="A170" s="160">
        <v>0.57291666666666696</v>
      </c>
      <c r="B170" s="159" t="s">
        <v>87</v>
      </c>
      <c r="C170" s="159" t="s">
        <v>87</v>
      </c>
      <c r="D170" s="159" t="s">
        <v>87</v>
      </c>
      <c r="E170" s="159" t="s">
        <v>87</v>
      </c>
      <c r="F170" s="159" t="s">
        <v>87</v>
      </c>
      <c r="G170" s="159" t="s">
        <v>87</v>
      </c>
      <c r="H170" s="159" t="s">
        <v>87</v>
      </c>
      <c r="I170" s="159" t="s">
        <v>87</v>
      </c>
      <c r="J170" s="159" t="s">
        <v>87</v>
      </c>
      <c r="K170" s="159" t="s">
        <v>87</v>
      </c>
      <c r="L170" s="159" t="s">
        <v>87</v>
      </c>
      <c r="M170" s="159" t="s">
        <v>87</v>
      </c>
      <c r="N170" s="159" t="s">
        <v>87</v>
      </c>
      <c r="O170" s="159" t="s">
        <v>87</v>
      </c>
      <c r="P170" s="2"/>
    </row>
    <row r="171" spans="1:16" ht="13.5" customHeight="1" x14ac:dyDescent="0.35">
      <c r="A171" s="160">
        <v>0.58333333333333304</v>
      </c>
      <c r="B171" s="159" t="s">
        <v>87</v>
      </c>
      <c r="C171" s="159" t="s">
        <v>87</v>
      </c>
      <c r="D171" s="159" t="s">
        <v>87</v>
      </c>
      <c r="E171" s="159" t="s">
        <v>87</v>
      </c>
      <c r="F171" s="159" t="s">
        <v>87</v>
      </c>
      <c r="G171" s="159" t="s">
        <v>87</v>
      </c>
      <c r="H171" s="159" t="s">
        <v>87</v>
      </c>
      <c r="I171" s="159" t="s">
        <v>87</v>
      </c>
      <c r="J171" s="159" t="s">
        <v>87</v>
      </c>
      <c r="K171" s="159" t="s">
        <v>87</v>
      </c>
      <c r="L171" s="159" t="s">
        <v>87</v>
      </c>
      <c r="M171" s="159" t="s">
        <v>87</v>
      </c>
      <c r="N171" s="159" t="s">
        <v>87</v>
      </c>
      <c r="O171" s="159" t="s">
        <v>87</v>
      </c>
      <c r="P171" s="2"/>
    </row>
    <row r="172" spans="1:16" ht="13.5" customHeight="1" x14ac:dyDescent="0.35">
      <c r="A172" s="160">
        <v>0.59375</v>
      </c>
      <c r="B172" s="159" t="s">
        <v>87</v>
      </c>
      <c r="C172" s="159" t="s">
        <v>87</v>
      </c>
      <c r="D172" s="159" t="s">
        <v>87</v>
      </c>
      <c r="E172" s="159" t="s">
        <v>87</v>
      </c>
      <c r="F172" s="159" t="s">
        <v>87</v>
      </c>
      <c r="G172" s="159" t="s">
        <v>87</v>
      </c>
      <c r="H172" s="159" t="s">
        <v>87</v>
      </c>
      <c r="I172" s="159" t="s">
        <v>87</v>
      </c>
      <c r="J172" s="159" t="s">
        <v>87</v>
      </c>
      <c r="K172" s="159" t="s">
        <v>87</v>
      </c>
      <c r="L172" s="159" t="s">
        <v>87</v>
      </c>
      <c r="M172" s="159" t="s">
        <v>87</v>
      </c>
      <c r="N172" s="159" t="s">
        <v>87</v>
      </c>
      <c r="O172" s="159" t="s">
        <v>87</v>
      </c>
      <c r="P172" s="2"/>
    </row>
    <row r="173" spans="1:16" ht="13.5" customHeight="1" x14ac:dyDescent="0.35">
      <c r="A173" s="160">
        <v>0.60416666666666696</v>
      </c>
      <c r="B173" s="159" t="s">
        <v>87</v>
      </c>
      <c r="C173" s="159" t="s">
        <v>87</v>
      </c>
      <c r="D173" s="159" t="s">
        <v>87</v>
      </c>
      <c r="E173" s="159" t="s">
        <v>87</v>
      </c>
      <c r="F173" s="159" t="s">
        <v>87</v>
      </c>
      <c r="G173" s="159" t="s">
        <v>87</v>
      </c>
      <c r="H173" s="159" t="s">
        <v>87</v>
      </c>
      <c r="I173" s="159" t="s">
        <v>87</v>
      </c>
      <c r="J173" s="159" t="s">
        <v>87</v>
      </c>
      <c r="K173" s="159" t="s">
        <v>87</v>
      </c>
      <c r="L173" s="159" t="s">
        <v>87</v>
      </c>
      <c r="M173" s="159" t="s">
        <v>87</v>
      </c>
      <c r="N173" s="159" t="s">
        <v>87</v>
      </c>
      <c r="O173" s="159" t="s">
        <v>87</v>
      </c>
      <c r="P173" s="2"/>
    </row>
    <row r="174" spans="1:16" ht="13.5" customHeight="1" x14ac:dyDescent="0.35">
      <c r="A174" s="160">
        <v>0.61458333333333304</v>
      </c>
      <c r="B174" s="159" t="s">
        <v>87</v>
      </c>
      <c r="C174" s="159" t="s">
        <v>87</v>
      </c>
      <c r="D174" s="159" t="s">
        <v>87</v>
      </c>
      <c r="E174" s="159" t="s">
        <v>87</v>
      </c>
      <c r="F174" s="159" t="s">
        <v>87</v>
      </c>
      <c r="G174" s="159" t="s">
        <v>87</v>
      </c>
      <c r="H174" s="159" t="s">
        <v>87</v>
      </c>
      <c r="I174" s="159" t="s">
        <v>87</v>
      </c>
      <c r="J174" s="159" t="s">
        <v>87</v>
      </c>
      <c r="K174" s="159" t="s">
        <v>87</v>
      </c>
      <c r="L174" s="159" t="s">
        <v>87</v>
      </c>
      <c r="M174" s="159" t="s">
        <v>87</v>
      </c>
      <c r="N174" s="159" t="s">
        <v>87</v>
      </c>
      <c r="O174" s="159" t="s">
        <v>87</v>
      </c>
      <c r="P174" s="2"/>
    </row>
    <row r="175" spans="1:16" ht="13.5" customHeight="1" x14ac:dyDescent="0.35">
      <c r="A175" s="160">
        <v>0.625</v>
      </c>
      <c r="B175" s="159" t="s">
        <v>87</v>
      </c>
      <c r="C175" s="159" t="s">
        <v>87</v>
      </c>
      <c r="D175" s="159" t="s">
        <v>87</v>
      </c>
      <c r="E175" s="159" t="s">
        <v>87</v>
      </c>
      <c r="F175" s="159" t="s">
        <v>87</v>
      </c>
      <c r="G175" s="159" t="s">
        <v>87</v>
      </c>
      <c r="H175" s="159" t="s">
        <v>87</v>
      </c>
      <c r="I175" s="159" t="s">
        <v>87</v>
      </c>
      <c r="J175" s="159" t="s">
        <v>87</v>
      </c>
      <c r="K175" s="159" t="s">
        <v>87</v>
      </c>
      <c r="L175" s="159" t="s">
        <v>87</v>
      </c>
      <c r="M175" s="159" t="s">
        <v>87</v>
      </c>
      <c r="N175" s="159" t="s">
        <v>87</v>
      </c>
      <c r="O175" s="159" t="s">
        <v>87</v>
      </c>
      <c r="P175" s="2"/>
    </row>
    <row r="176" spans="1:16" ht="13.5" customHeight="1" x14ac:dyDescent="0.35">
      <c r="A176" s="160">
        <v>0.63541666666666696</v>
      </c>
      <c r="B176" s="159" t="s">
        <v>87</v>
      </c>
      <c r="C176" s="159" t="s">
        <v>87</v>
      </c>
      <c r="D176" s="159" t="s">
        <v>87</v>
      </c>
      <c r="E176" s="159" t="s">
        <v>87</v>
      </c>
      <c r="F176" s="159" t="s">
        <v>87</v>
      </c>
      <c r="G176" s="159" t="s">
        <v>87</v>
      </c>
      <c r="H176" s="159" t="s">
        <v>87</v>
      </c>
      <c r="I176" s="159" t="s">
        <v>87</v>
      </c>
      <c r="J176" s="159" t="s">
        <v>87</v>
      </c>
      <c r="K176" s="159" t="s">
        <v>87</v>
      </c>
      <c r="L176" s="159" t="s">
        <v>87</v>
      </c>
      <c r="M176" s="159" t="s">
        <v>87</v>
      </c>
      <c r="N176" s="159" t="s">
        <v>87</v>
      </c>
      <c r="O176" s="159" t="s">
        <v>87</v>
      </c>
      <c r="P176" s="2"/>
    </row>
    <row r="177" spans="1:16" ht="13.5" customHeight="1" x14ac:dyDescent="0.35">
      <c r="A177" s="160">
        <v>0.64583333333333304</v>
      </c>
      <c r="B177" s="159" t="s">
        <v>87</v>
      </c>
      <c r="C177" s="159" t="s">
        <v>87</v>
      </c>
      <c r="D177" s="159" t="s">
        <v>87</v>
      </c>
      <c r="E177" s="159" t="s">
        <v>87</v>
      </c>
      <c r="F177" s="159" t="s">
        <v>87</v>
      </c>
      <c r="G177" s="159" t="s">
        <v>87</v>
      </c>
      <c r="H177" s="159" t="s">
        <v>87</v>
      </c>
      <c r="I177" s="159" t="s">
        <v>87</v>
      </c>
      <c r="J177" s="159" t="s">
        <v>87</v>
      </c>
      <c r="K177" s="159" t="s">
        <v>87</v>
      </c>
      <c r="L177" s="159" t="s">
        <v>87</v>
      </c>
      <c r="M177" s="159" t="s">
        <v>87</v>
      </c>
      <c r="N177" s="159" t="s">
        <v>87</v>
      </c>
      <c r="O177" s="159" t="s">
        <v>87</v>
      </c>
      <c r="P177" s="2"/>
    </row>
    <row r="178" spans="1:16" ht="13.5" customHeight="1" x14ac:dyDescent="0.35">
      <c r="A178" s="160">
        <v>0.65625</v>
      </c>
      <c r="B178" s="159" t="s">
        <v>87</v>
      </c>
      <c r="C178" s="159" t="s">
        <v>87</v>
      </c>
      <c r="D178" s="159" t="s">
        <v>87</v>
      </c>
      <c r="E178" s="159" t="s">
        <v>87</v>
      </c>
      <c r="F178" s="159" t="s">
        <v>87</v>
      </c>
      <c r="G178" s="159" t="s">
        <v>87</v>
      </c>
      <c r="H178" s="159" t="s">
        <v>87</v>
      </c>
      <c r="I178" s="159" t="s">
        <v>87</v>
      </c>
      <c r="J178" s="159" t="s">
        <v>87</v>
      </c>
      <c r="K178" s="159" t="s">
        <v>87</v>
      </c>
      <c r="L178" s="159" t="s">
        <v>87</v>
      </c>
      <c r="M178" s="159" t="s">
        <v>87</v>
      </c>
      <c r="N178" s="159" t="s">
        <v>87</v>
      </c>
      <c r="O178" s="159" t="s">
        <v>87</v>
      </c>
      <c r="P178" s="2"/>
    </row>
    <row r="179" spans="1:16" ht="13.5" customHeight="1" x14ac:dyDescent="0.35">
      <c r="A179" s="160">
        <v>0.66666666666666696</v>
      </c>
      <c r="B179" s="159" t="s">
        <v>87</v>
      </c>
      <c r="C179" s="159" t="s">
        <v>87</v>
      </c>
      <c r="D179" s="159" t="s">
        <v>87</v>
      </c>
      <c r="E179" s="159" t="s">
        <v>87</v>
      </c>
      <c r="F179" s="159" t="s">
        <v>87</v>
      </c>
      <c r="G179" s="159" t="s">
        <v>87</v>
      </c>
      <c r="H179" s="159" t="s">
        <v>87</v>
      </c>
      <c r="I179" s="159" t="s">
        <v>87</v>
      </c>
      <c r="J179" s="159" t="s">
        <v>87</v>
      </c>
      <c r="K179" s="159" t="s">
        <v>87</v>
      </c>
      <c r="L179" s="159" t="s">
        <v>87</v>
      </c>
      <c r="M179" s="159" t="s">
        <v>87</v>
      </c>
      <c r="N179" s="159" t="s">
        <v>87</v>
      </c>
      <c r="O179" s="159" t="s">
        <v>87</v>
      </c>
      <c r="P179" s="2"/>
    </row>
    <row r="180" spans="1:16" ht="13.5" customHeight="1" x14ac:dyDescent="0.35">
      <c r="A180" s="160">
        <v>0.67708333333333304</v>
      </c>
      <c r="B180" s="159" t="s">
        <v>87</v>
      </c>
      <c r="C180" s="159" t="s">
        <v>87</v>
      </c>
      <c r="D180" s="159" t="s">
        <v>87</v>
      </c>
      <c r="E180" s="159" t="s">
        <v>87</v>
      </c>
      <c r="F180" s="159" t="s">
        <v>87</v>
      </c>
      <c r="G180" s="159" t="s">
        <v>87</v>
      </c>
      <c r="H180" s="159" t="s">
        <v>87</v>
      </c>
      <c r="I180" s="159" t="s">
        <v>87</v>
      </c>
      <c r="J180" s="159" t="s">
        <v>87</v>
      </c>
      <c r="K180" s="159" t="s">
        <v>87</v>
      </c>
      <c r="L180" s="159" t="s">
        <v>87</v>
      </c>
      <c r="M180" s="159" t="s">
        <v>87</v>
      </c>
      <c r="N180" s="159" t="s">
        <v>87</v>
      </c>
      <c r="O180" s="159" t="s">
        <v>87</v>
      </c>
      <c r="P180" s="2"/>
    </row>
    <row r="181" spans="1:16" ht="13.5" customHeight="1" x14ac:dyDescent="0.35">
      <c r="A181" s="160">
        <v>0.6875</v>
      </c>
      <c r="B181" s="159" t="s">
        <v>87</v>
      </c>
      <c r="C181" s="159" t="s">
        <v>87</v>
      </c>
      <c r="D181" s="159" t="s">
        <v>87</v>
      </c>
      <c r="E181" s="159" t="s">
        <v>87</v>
      </c>
      <c r="F181" s="159" t="s">
        <v>87</v>
      </c>
      <c r="G181" s="159" t="s">
        <v>87</v>
      </c>
      <c r="H181" s="159" t="s">
        <v>87</v>
      </c>
      <c r="I181" s="159" t="s">
        <v>87</v>
      </c>
      <c r="J181" s="159" t="s">
        <v>87</v>
      </c>
      <c r="K181" s="159" t="s">
        <v>87</v>
      </c>
      <c r="L181" s="159" t="s">
        <v>87</v>
      </c>
      <c r="M181" s="159" t="s">
        <v>87</v>
      </c>
      <c r="N181" s="159" t="s">
        <v>87</v>
      </c>
      <c r="O181" s="159" t="s">
        <v>87</v>
      </c>
      <c r="P181" s="2"/>
    </row>
    <row r="182" spans="1:16" ht="13.5" customHeight="1" x14ac:dyDescent="0.35">
      <c r="A182" s="160">
        <v>0.69791666666666696</v>
      </c>
      <c r="B182" s="159" t="s">
        <v>87</v>
      </c>
      <c r="C182" s="159" t="s">
        <v>87</v>
      </c>
      <c r="D182" s="159" t="s">
        <v>87</v>
      </c>
      <c r="E182" s="159" t="s">
        <v>87</v>
      </c>
      <c r="F182" s="159" t="s">
        <v>87</v>
      </c>
      <c r="G182" s="159" t="s">
        <v>87</v>
      </c>
      <c r="H182" s="159" t="s">
        <v>87</v>
      </c>
      <c r="I182" s="159" t="s">
        <v>87</v>
      </c>
      <c r="J182" s="159" t="s">
        <v>87</v>
      </c>
      <c r="K182" s="159" t="s">
        <v>87</v>
      </c>
      <c r="L182" s="159" t="s">
        <v>87</v>
      </c>
      <c r="M182" s="159" t="s">
        <v>87</v>
      </c>
      <c r="N182" s="159" t="s">
        <v>87</v>
      </c>
      <c r="O182" s="159" t="s">
        <v>87</v>
      </c>
      <c r="P182" s="2"/>
    </row>
    <row r="183" spans="1:16" ht="13.5" customHeight="1" x14ac:dyDescent="0.35">
      <c r="A183" s="160">
        <v>0.70833333333333304</v>
      </c>
      <c r="B183" s="159" t="s">
        <v>87</v>
      </c>
      <c r="C183" s="159" t="s">
        <v>87</v>
      </c>
      <c r="D183" s="159" t="s">
        <v>87</v>
      </c>
      <c r="E183" s="159" t="s">
        <v>87</v>
      </c>
      <c r="F183" s="159" t="s">
        <v>87</v>
      </c>
      <c r="G183" s="159" t="s">
        <v>87</v>
      </c>
      <c r="H183" s="159" t="s">
        <v>87</v>
      </c>
      <c r="I183" s="159" t="s">
        <v>87</v>
      </c>
      <c r="J183" s="159" t="s">
        <v>87</v>
      </c>
      <c r="K183" s="159" t="s">
        <v>87</v>
      </c>
      <c r="L183" s="159" t="s">
        <v>87</v>
      </c>
      <c r="M183" s="159" t="s">
        <v>87</v>
      </c>
      <c r="N183" s="159" t="s">
        <v>87</v>
      </c>
      <c r="O183" s="159" t="s">
        <v>87</v>
      </c>
      <c r="P183" s="2"/>
    </row>
    <row r="184" spans="1:16" ht="13.5" customHeight="1" x14ac:dyDescent="0.35">
      <c r="A184" s="160">
        <v>0.71875</v>
      </c>
      <c r="B184" s="159" t="s">
        <v>87</v>
      </c>
      <c r="C184" s="159" t="s">
        <v>87</v>
      </c>
      <c r="D184" s="159" t="s">
        <v>87</v>
      </c>
      <c r="E184" s="159" t="s">
        <v>87</v>
      </c>
      <c r="F184" s="159" t="s">
        <v>87</v>
      </c>
      <c r="G184" s="159" t="s">
        <v>87</v>
      </c>
      <c r="H184" s="159" t="s">
        <v>87</v>
      </c>
      <c r="I184" s="159" t="s">
        <v>87</v>
      </c>
      <c r="J184" s="159" t="s">
        <v>87</v>
      </c>
      <c r="K184" s="159" t="s">
        <v>87</v>
      </c>
      <c r="L184" s="159" t="s">
        <v>87</v>
      </c>
      <c r="M184" s="159" t="s">
        <v>87</v>
      </c>
      <c r="N184" s="159" t="s">
        <v>87</v>
      </c>
      <c r="O184" s="159" t="s">
        <v>87</v>
      </c>
      <c r="P184" s="2"/>
    </row>
    <row r="185" spans="1:16" ht="13.5" customHeight="1" x14ac:dyDescent="0.35">
      <c r="A185" s="160">
        <v>0.72916666666666696</v>
      </c>
      <c r="B185" s="159" t="s">
        <v>87</v>
      </c>
      <c r="C185" s="159" t="s">
        <v>87</v>
      </c>
      <c r="D185" s="159" t="s">
        <v>87</v>
      </c>
      <c r="E185" s="159" t="s">
        <v>87</v>
      </c>
      <c r="F185" s="159" t="s">
        <v>87</v>
      </c>
      <c r="G185" s="159" t="s">
        <v>87</v>
      </c>
      <c r="H185" s="159" t="s">
        <v>87</v>
      </c>
      <c r="I185" s="159" t="s">
        <v>87</v>
      </c>
      <c r="J185" s="159" t="s">
        <v>87</v>
      </c>
      <c r="K185" s="159" t="s">
        <v>87</v>
      </c>
      <c r="L185" s="159" t="s">
        <v>87</v>
      </c>
      <c r="M185" s="159" t="s">
        <v>87</v>
      </c>
      <c r="N185" s="159" t="s">
        <v>87</v>
      </c>
      <c r="O185" s="159" t="s">
        <v>87</v>
      </c>
      <c r="P185" s="2"/>
    </row>
    <row r="186" spans="1:16" ht="13.5" customHeight="1" x14ac:dyDescent="0.35">
      <c r="A186" s="160">
        <v>0.73958333333333304</v>
      </c>
      <c r="B186" s="159" t="s">
        <v>87</v>
      </c>
      <c r="C186" s="159" t="s">
        <v>87</v>
      </c>
      <c r="D186" s="159" t="s">
        <v>87</v>
      </c>
      <c r="E186" s="159" t="s">
        <v>87</v>
      </c>
      <c r="F186" s="159" t="s">
        <v>87</v>
      </c>
      <c r="G186" s="159" t="s">
        <v>87</v>
      </c>
      <c r="H186" s="159" t="s">
        <v>87</v>
      </c>
      <c r="I186" s="159" t="s">
        <v>87</v>
      </c>
      <c r="J186" s="159" t="s">
        <v>87</v>
      </c>
      <c r="K186" s="159" t="s">
        <v>87</v>
      </c>
      <c r="L186" s="159" t="s">
        <v>87</v>
      </c>
      <c r="M186" s="159" t="s">
        <v>87</v>
      </c>
      <c r="N186" s="159" t="s">
        <v>87</v>
      </c>
      <c r="O186" s="159" t="s">
        <v>87</v>
      </c>
      <c r="P186" s="2"/>
    </row>
    <row r="187" spans="1:16" ht="13.5" customHeight="1" x14ac:dyDescent="0.35">
      <c r="A187" s="160">
        <v>0.75</v>
      </c>
      <c r="B187" s="159" t="s">
        <v>87</v>
      </c>
      <c r="C187" s="159" t="s">
        <v>87</v>
      </c>
      <c r="D187" s="159" t="s">
        <v>87</v>
      </c>
      <c r="E187" s="159" t="s">
        <v>87</v>
      </c>
      <c r="F187" s="159" t="s">
        <v>87</v>
      </c>
      <c r="G187" s="159" t="s">
        <v>87</v>
      </c>
      <c r="H187" s="159" t="s">
        <v>87</v>
      </c>
      <c r="I187" s="159" t="s">
        <v>87</v>
      </c>
      <c r="J187" s="159" t="s">
        <v>87</v>
      </c>
      <c r="K187" s="159" t="s">
        <v>87</v>
      </c>
      <c r="L187" s="159" t="s">
        <v>87</v>
      </c>
      <c r="M187" s="159" t="s">
        <v>87</v>
      </c>
      <c r="N187" s="159" t="s">
        <v>87</v>
      </c>
      <c r="O187" s="159" t="s">
        <v>87</v>
      </c>
      <c r="P187" s="2"/>
    </row>
    <row r="188" spans="1:16" ht="13.5" customHeight="1" x14ac:dyDescent="0.35">
      <c r="A188" s="160">
        <v>0.76041666666666696</v>
      </c>
      <c r="B188" s="159" t="s">
        <v>87</v>
      </c>
      <c r="C188" s="159" t="s">
        <v>87</v>
      </c>
      <c r="D188" s="159" t="s">
        <v>87</v>
      </c>
      <c r="E188" s="159" t="s">
        <v>87</v>
      </c>
      <c r="F188" s="159" t="s">
        <v>87</v>
      </c>
      <c r="G188" s="159" t="s">
        <v>87</v>
      </c>
      <c r="H188" s="159" t="s">
        <v>87</v>
      </c>
      <c r="I188" s="159" t="s">
        <v>87</v>
      </c>
      <c r="J188" s="159" t="s">
        <v>87</v>
      </c>
      <c r="K188" s="159" t="s">
        <v>87</v>
      </c>
      <c r="L188" s="159" t="s">
        <v>87</v>
      </c>
      <c r="M188" s="159" t="s">
        <v>87</v>
      </c>
      <c r="N188" s="159" t="s">
        <v>87</v>
      </c>
      <c r="O188" s="159" t="s">
        <v>87</v>
      </c>
      <c r="P188" s="2"/>
    </row>
    <row r="189" spans="1:16" ht="13.5" customHeight="1" x14ac:dyDescent="0.35">
      <c r="A189" s="160">
        <v>0.77083333333333304</v>
      </c>
      <c r="B189" s="159" t="s">
        <v>87</v>
      </c>
      <c r="C189" s="159" t="s">
        <v>87</v>
      </c>
      <c r="D189" s="159" t="s">
        <v>87</v>
      </c>
      <c r="E189" s="159" t="s">
        <v>87</v>
      </c>
      <c r="F189" s="159" t="s">
        <v>87</v>
      </c>
      <c r="G189" s="159" t="s">
        <v>87</v>
      </c>
      <c r="H189" s="159" t="s">
        <v>87</v>
      </c>
      <c r="I189" s="159" t="s">
        <v>87</v>
      </c>
      <c r="J189" s="159" t="s">
        <v>87</v>
      </c>
      <c r="K189" s="159" t="s">
        <v>87</v>
      </c>
      <c r="L189" s="159" t="s">
        <v>87</v>
      </c>
      <c r="M189" s="159" t="s">
        <v>87</v>
      </c>
      <c r="N189" s="159" t="s">
        <v>87</v>
      </c>
      <c r="O189" s="159" t="s">
        <v>87</v>
      </c>
      <c r="P189" s="2"/>
    </row>
    <row r="190" spans="1:16" ht="13.5" customHeight="1" x14ac:dyDescent="0.35">
      <c r="A190" s="160">
        <v>0.78125</v>
      </c>
      <c r="B190" s="159" t="s">
        <v>87</v>
      </c>
      <c r="C190" s="159" t="s">
        <v>87</v>
      </c>
      <c r="D190" s="159" t="s">
        <v>87</v>
      </c>
      <c r="E190" s="159" t="s">
        <v>87</v>
      </c>
      <c r="F190" s="159" t="s">
        <v>87</v>
      </c>
      <c r="G190" s="159" t="s">
        <v>87</v>
      </c>
      <c r="H190" s="159" t="s">
        <v>87</v>
      </c>
      <c r="I190" s="159" t="s">
        <v>87</v>
      </c>
      <c r="J190" s="159" t="s">
        <v>87</v>
      </c>
      <c r="K190" s="159" t="s">
        <v>87</v>
      </c>
      <c r="L190" s="159" t="s">
        <v>87</v>
      </c>
      <c r="M190" s="159" t="s">
        <v>87</v>
      </c>
      <c r="N190" s="159" t="s">
        <v>87</v>
      </c>
      <c r="O190" s="159" t="s">
        <v>87</v>
      </c>
      <c r="P190" s="2"/>
    </row>
    <row r="191" spans="1:16" ht="13.5" customHeight="1" x14ac:dyDescent="0.35">
      <c r="A191" s="160">
        <v>0.79166666666666696</v>
      </c>
      <c r="B191" s="159" t="s">
        <v>87</v>
      </c>
      <c r="C191" s="159" t="s">
        <v>87</v>
      </c>
      <c r="D191" s="159" t="s">
        <v>87</v>
      </c>
      <c r="E191" s="159" t="s">
        <v>87</v>
      </c>
      <c r="F191" s="159" t="s">
        <v>87</v>
      </c>
      <c r="G191" s="159" t="s">
        <v>87</v>
      </c>
      <c r="H191" s="159" t="s">
        <v>87</v>
      </c>
      <c r="I191" s="159" t="s">
        <v>87</v>
      </c>
      <c r="J191" s="159" t="s">
        <v>87</v>
      </c>
      <c r="K191" s="159" t="s">
        <v>87</v>
      </c>
      <c r="L191" s="159" t="s">
        <v>87</v>
      </c>
      <c r="M191" s="159" t="s">
        <v>87</v>
      </c>
      <c r="N191" s="159" t="s">
        <v>87</v>
      </c>
      <c r="O191" s="159" t="s">
        <v>87</v>
      </c>
      <c r="P191" s="2"/>
    </row>
    <row r="192" spans="1:16" ht="13.5" customHeight="1" x14ac:dyDescent="0.35">
      <c r="A192" s="160">
        <v>0.80208333333333304</v>
      </c>
      <c r="B192" s="159" t="s">
        <v>87</v>
      </c>
      <c r="C192" s="159" t="s">
        <v>87</v>
      </c>
      <c r="D192" s="159" t="s">
        <v>87</v>
      </c>
      <c r="E192" s="159" t="s">
        <v>87</v>
      </c>
      <c r="F192" s="159" t="s">
        <v>87</v>
      </c>
      <c r="G192" s="159" t="s">
        <v>87</v>
      </c>
      <c r="H192" s="159" t="s">
        <v>87</v>
      </c>
      <c r="I192" s="159" t="s">
        <v>87</v>
      </c>
      <c r="J192" s="159" t="s">
        <v>87</v>
      </c>
      <c r="K192" s="159" t="s">
        <v>87</v>
      </c>
      <c r="L192" s="159" t="s">
        <v>87</v>
      </c>
      <c r="M192" s="159" t="s">
        <v>87</v>
      </c>
      <c r="N192" s="159" t="s">
        <v>87</v>
      </c>
      <c r="O192" s="159" t="s">
        <v>87</v>
      </c>
      <c r="P192" s="2"/>
    </row>
    <row r="193" spans="1:16" ht="13.5" customHeight="1" x14ac:dyDescent="0.35">
      <c r="A193" s="160">
        <v>0.8125</v>
      </c>
      <c r="B193" s="159" t="s">
        <v>87</v>
      </c>
      <c r="C193" s="159" t="s">
        <v>87</v>
      </c>
      <c r="D193" s="159" t="s">
        <v>87</v>
      </c>
      <c r="E193" s="159" t="s">
        <v>87</v>
      </c>
      <c r="F193" s="159" t="s">
        <v>87</v>
      </c>
      <c r="G193" s="159" t="s">
        <v>87</v>
      </c>
      <c r="H193" s="159" t="s">
        <v>87</v>
      </c>
      <c r="I193" s="159" t="s">
        <v>87</v>
      </c>
      <c r="J193" s="159" t="s">
        <v>87</v>
      </c>
      <c r="K193" s="159" t="s">
        <v>87</v>
      </c>
      <c r="L193" s="159" t="s">
        <v>87</v>
      </c>
      <c r="M193" s="159" t="s">
        <v>87</v>
      </c>
      <c r="N193" s="159" t="s">
        <v>87</v>
      </c>
      <c r="O193" s="159" t="s">
        <v>87</v>
      </c>
      <c r="P193" s="2"/>
    </row>
    <row r="194" spans="1:16" ht="13.5" customHeight="1" x14ac:dyDescent="0.35">
      <c r="A194" s="160">
        <v>0.82291666666666696</v>
      </c>
      <c r="B194" s="159" t="s">
        <v>87</v>
      </c>
      <c r="C194" s="159" t="s">
        <v>87</v>
      </c>
      <c r="D194" s="159" t="s">
        <v>87</v>
      </c>
      <c r="E194" s="159" t="s">
        <v>87</v>
      </c>
      <c r="F194" s="159" t="s">
        <v>87</v>
      </c>
      <c r="G194" s="159" t="s">
        <v>87</v>
      </c>
      <c r="H194" s="159" t="s">
        <v>87</v>
      </c>
      <c r="I194" s="159" t="s">
        <v>87</v>
      </c>
      <c r="J194" s="159" t="s">
        <v>87</v>
      </c>
      <c r="K194" s="159" t="s">
        <v>87</v>
      </c>
      <c r="L194" s="159" t="s">
        <v>87</v>
      </c>
      <c r="M194" s="159" t="s">
        <v>87</v>
      </c>
      <c r="N194" s="159" t="s">
        <v>87</v>
      </c>
      <c r="O194" s="159" t="s">
        <v>87</v>
      </c>
      <c r="P194" s="2"/>
    </row>
    <row r="195" spans="1:16" ht="13.5" customHeight="1" x14ac:dyDescent="0.35">
      <c r="A195" s="160">
        <v>0.83333333333333304</v>
      </c>
      <c r="B195" s="159" t="s">
        <v>87</v>
      </c>
      <c r="C195" s="159" t="s">
        <v>87</v>
      </c>
      <c r="D195" s="159" t="s">
        <v>87</v>
      </c>
      <c r="E195" s="159" t="s">
        <v>87</v>
      </c>
      <c r="F195" s="159" t="s">
        <v>87</v>
      </c>
      <c r="G195" s="159" t="s">
        <v>87</v>
      </c>
      <c r="H195" s="159" t="s">
        <v>87</v>
      </c>
      <c r="I195" s="159" t="s">
        <v>87</v>
      </c>
      <c r="J195" s="159" t="s">
        <v>87</v>
      </c>
      <c r="K195" s="159" t="s">
        <v>87</v>
      </c>
      <c r="L195" s="159" t="s">
        <v>87</v>
      </c>
      <c r="M195" s="159" t="s">
        <v>87</v>
      </c>
      <c r="N195" s="159" t="s">
        <v>87</v>
      </c>
      <c r="O195" s="159" t="s">
        <v>87</v>
      </c>
      <c r="P195" s="2"/>
    </row>
    <row r="196" spans="1:16" ht="13.5" customHeight="1" x14ac:dyDescent="0.35">
      <c r="A196" s="160">
        <v>0.84375</v>
      </c>
      <c r="B196" s="159" t="s">
        <v>87</v>
      </c>
      <c r="C196" s="159" t="s">
        <v>87</v>
      </c>
      <c r="D196" s="159" t="s">
        <v>87</v>
      </c>
      <c r="E196" s="159" t="s">
        <v>87</v>
      </c>
      <c r="F196" s="159" t="s">
        <v>87</v>
      </c>
      <c r="G196" s="159" t="s">
        <v>87</v>
      </c>
      <c r="H196" s="159" t="s">
        <v>87</v>
      </c>
      <c r="I196" s="159" t="s">
        <v>87</v>
      </c>
      <c r="J196" s="159" t="s">
        <v>87</v>
      </c>
      <c r="K196" s="159" t="s">
        <v>87</v>
      </c>
      <c r="L196" s="159" t="s">
        <v>87</v>
      </c>
      <c r="M196" s="159" t="s">
        <v>87</v>
      </c>
      <c r="N196" s="159" t="s">
        <v>87</v>
      </c>
      <c r="O196" s="159" t="s">
        <v>87</v>
      </c>
      <c r="P196" s="2"/>
    </row>
    <row r="197" spans="1:16" ht="13.5" customHeight="1" x14ac:dyDescent="0.35">
      <c r="A197" s="160">
        <v>0.85416666666666696</v>
      </c>
      <c r="B197" s="159" t="s">
        <v>87</v>
      </c>
      <c r="C197" s="159" t="s">
        <v>87</v>
      </c>
      <c r="D197" s="159" t="s">
        <v>87</v>
      </c>
      <c r="E197" s="159" t="s">
        <v>87</v>
      </c>
      <c r="F197" s="159" t="s">
        <v>87</v>
      </c>
      <c r="G197" s="159" t="s">
        <v>87</v>
      </c>
      <c r="H197" s="159" t="s">
        <v>87</v>
      </c>
      <c r="I197" s="159" t="s">
        <v>87</v>
      </c>
      <c r="J197" s="159" t="s">
        <v>87</v>
      </c>
      <c r="K197" s="159" t="s">
        <v>87</v>
      </c>
      <c r="L197" s="159" t="s">
        <v>87</v>
      </c>
      <c r="M197" s="159" t="s">
        <v>87</v>
      </c>
      <c r="N197" s="159" t="s">
        <v>87</v>
      </c>
      <c r="O197" s="159" t="s">
        <v>87</v>
      </c>
      <c r="P197" s="2"/>
    </row>
    <row r="198" spans="1:16" ht="13.5" customHeight="1" x14ac:dyDescent="0.35">
      <c r="A198" s="160">
        <v>0.86458333333333304</v>
      </c>
      <c r="B198" s="159" t="s">
        <v>87</v>
      </c>
      <c r="C198" s="159" t="s">
        <v>87</v>
      </c>
      <c r="D198" s="159" t="s">
        <v>87</v>
      </c>
      <c r="E198" s="159" t="s">
        <v>87</v>
      </c>
      <c r="F198" s="159" t="s">
        <v>87</v>
      </c>
      <c r="G198" s="159" t="s">
        <v>87</v>
      </c>
      <c r="H198" s="159" t="s">
        <v>87</v>
      </c>
      <c r="I198" s="159" t="s">
        <v>87</v>
      </c>
      <c r="J198" s="159" t="s">
        <v>87</v>
      </c>
      <c r="K198" s="159" t="s">
        <v>87</v>
      </c>
      <c r="L198" s="159" t="s">
        <v>87</v>
      </c>
      <c r="M198" s="159" t="s">
        <v>87</v>
      </c>
      <c r="N198" s="159" t="s">
        <v>87</v>
      </c>
      <c r="O198" s="159" t="s">
        <v>87</v>
      </c>
      <c r="P198" s="2"/>
    </row>
    <row r="199" spans="1:16" ht="13.5" customHeight="1" x14ac:dyDescent="0.35">
      <c r="A199" s="160">
        <v>0.875</v>
      </c>
      <c r="B199" s="159" t="s">
        <v>87</v>
      </c>
      <c r="C199" s="159" t="s">
        <v>87</v>
      </c>
      <c r="D199" s="159" t="s">
        <v>87</v>
      </c>
      <c r="E199" s="159" t="s">
        <v>87</v>
      </c>
      <c r="F199" s="159" t="s">
        <v>87</v>
      </c>
      <c r="G199" s="159" t="s">
        <v>87</v>
      </c>
      <c r="H199" s="159" t="s">
        <v>87</v>
      </c>
      <c r="I199" s="159" t="s">
        <v>87</v>
      </c>
      <c r="J199" s="159" t="s">
        <v>87</v>
      </c>
      <c r="K199" s="159" t="s">
        <v>87</v>
      </c>
      <c r="L199" s="159" t="s">
        <v>87</v>
      </c>
      <c r="M199" s="159" t="s">
        <v>87</v>
      </c>
      <c r="N199" s="159" t="s">
        <v>87</v>
      </c>
      <c r="O199" s="159" t="s">
        <v>87</v>
      </c>
      <c r="P199" s="2"/>
    </row>
    <row r="200" spans="1:16" ht="13.5" customHeight="1" x14ac:dyDescent="0.35">
      <c r="A200" s="160">
        <v>0.88541666666666696</v>
      </c>
      <c r="B200" s="159" t="s">
        <v>87</v>
      </c>
      <c r="C200" s="159" t="s">
        <v>87</v>
      </c>
      <c r="D200" s="159" t="s">
        <v>87</v>
      </c>
      <c r="E200" s="159" t="s">
        <v>87</v>
      </c>
      <c r="F200" s="159" t="s">
        <v>87</v>
      </c>
      <c r="G200" s="159" t="s">
        <v>87</v>
      </c>
      <c r="H200" s="159" t="s">
        <v>87</v>
      </c>
      <c r="I200" s="159" t="s">
        <v>87</v>
      </c>
      <c r="J200" s="159" t="s">
        <v>87</v>
      </c>
      <c r="K200" s="159" t="s">
        <v>87</v>
      </c>
      <c r="L200" s="159" t="s">
        <v>87</v>
      </c>
      <c r="M200" s="159" t="s">
        <v>87</v>
      </c>
      <c r="N200" s="159" t="s">
        <v>87</v>
      </c>
      <c r="O200" s="159" t="s">
        <v>87</v>
      </c>
      <c r="P200" s="2"/>
    </row>
    <row r="201" spans="1:16" ht="13.5" customHeight="1" x14ac:dyDescent="0.35">
      <c r="A201" s="160">
        <v>0.89583333333333304</v>
      </c>
      <c r="B201" s="159" t="s">
        <v>87</v>
      </c>
      <c r="C201" s="159" t="s">
        <v>87</v>
      </c>
      <c r="D201" s="159" t="s">
        <v>87</v>
      </c>
      <c r="E201" s="159" t="s">
        <v>87</v>
      </c>
      <c r="F201" s="159" t="s">
        <v>87</v>
      </c>
      <c r="G201" s="159" t="s">
        <v>87</v>
      </c>
      <c r="H201" s="159" t="s">
        <v>87</v>
      </c>
      <c r="I201" s="159" t="s">
        <v>87</v>
      </c>
      <c r="J201" s="159" t="s">
        <v>87</v>
      </c>
      <c r="K201" s="159" t="s">
        <v>87</v>
      </c>
      <c r="L201" s="159" t="s">
        <v>87</v>
      </c>
      <c r="M201" s="159" t="s">
        <v>87</v>
      </c>
      <c r="N201" s="159" t="s">
        <v>87</v>
      </c>
      <c r="O201" s="159" t="s">
        <v>87</v>
      </c>
      <c r="P201" s="2"/>
    </row>
    <row r="202" spans="1:16" ht="13.5" customHeight="1" x14ac:dyDescent="0.35">
      <c r="A202" s="160">
        <v>0.90625</v>
      </c>
      <c r="B202" s="159" t="s">
        <v>87</v>
      </c>
      <c r="C202" s="159" t="s">
        <v>87</v>
      </c>
      <c r="D202" s="159" t="s">
        <v>87</v>
      </c>
      <c r="E202" s="159" t="s">
        <v>87</v>
      </c>
      <c r="F202" s="159" t="s">
        <v>87</v>
      </c>
      <c r="G202" s="159" t="s">
        <v>87</v>
      </c>
      <c r="H202" s="159" t="s">
        <v>87</v>
      </c>
      <c r="I202" s="159" t="s">
        <v>87</v>
      </c>
      <c r="J202" s="159" t="s">
        <v>87</v>
      </c>
      <c r="K202" s="159" t="s">
        <v>87</v>
      </c>
      <c r="L202" s="159" t="s">
        <v>87</v>
      </c>
      <c r="M202" s="159" t="s">
        <v>87</v>
      </c>
      <c r="N202" s="159" t="s">
        <v>87</v>
      </c>
      <c r="O202" s="159" t="s">
        <v>87</v>
      </c>
      <c r="P202" s="2"/>
    </row>
    <row r="203" spans="1:16" ht="13.5" customHeight="1" x14ac:dyDescent="0.35">
      <c r="A203" s="160">
        <v>0.91666666666666696</v>
      </c>
      <c r="B203" s="159" t="s">
        <v>87</v>
      </c>
      <c r="C203" s="159" t="s">
        <v>87</v>
      </c>
      <c r="D203" s="159" t="s">
        <v>87</v>
      </c>
      <c r="E203" s="159" t="s">
        <v>87</v>
      </c>
      <c r="F203" s="159" t="s">
        <v>87</v>
      </c>
      <c r="G203" s="159" t="s">
        <v>87</v>
      </c>
      <c r="H203" s="159" t="s">
        <v>87</v>
      </c>
      <c r="I203" s="159" t="s">
        <v>87</v>
      </c>
      <c r="J203" s="159" t="s">
        <v>87</v>
      </c>
      <c r="K203" s="159" t="s">
        <v>87</v>
      </c>
      <c r="L203" s="159" t="s">
        <v>87</v>
      </c>
      <c r="M203" s="159" t="s">
        <v>87</v>
      </c>
      <c r="N203" s="159" t="s">
        <v>87</v>
      </c>
      <c r="O203" s="159" t="s">
        <v>87</v>
      </c>
      <c r="P203" s="2"/>
    </row>
    <row r="204" spans="1:16" ht="13.5" customHeight="1" x14ac:dyDescent="0.35">
      <c r="A204" s="160">
        <v>0.92708333333333304</v>
      </c>
      <c r="B204" s="159" t="s">
        <v>87</v>
      </c>
      <c r="C204" s="159" t="s">
        <v>87</v>
      </c>
      <c r="D204" s="159" t="s">
        <v>87</v>
      </c>
      <c r="E204" s="159" t="s">
        <v>87</v>
      </c>
      <c r="F204" s="159" t="s">
        <v>87</v>
      </c>
      <c r="G204" s="159" t="s">
        <v>87</v>
      </c>
      <c r="H204" s="159" t="s">
        <v>87</v>
      </c>
      <c r="I204" s="159" t="s">
        <v>87</v>
      </c>
      <c r="J204" s="159" t="s">
        <v>87</v>
      </c>
      <c r="K204" s="159" t="s">
        <v>87</v>
      </c>
      <c r="L204" s="159" t="s">
        <v>87</v>
      </c>
      <c r="M204" s="159" t="s">
        <v>87</v>
      </c>
      <c r="N204" s="159" t="s">
        <v>87</v>
      </c>
      <c r="O204" s="159" t="s">
        <v>87</v>
      </c>
      <c r="P204" s="2"/>
    </row>
    <row r="205" spans="1:16" ht="13.5" customHeight="1" x14ac:dyDescent="0.35">
      <c r="A205" s="160">
        <v>0.9375</v>
      </c>
      <c r="B205" s="159" t="s">
        <v>87</v>
      </c>
      <c r="C205" s="159" t="s">
        <v>87</v>
      </c>
      <c r="D205" s="159" t="s">
        <v>87</v>
      </c>
      <c r="E205" s="159" t="s">
        <v>87</v>
      </c>
      <c r="F205" s="159" t="s">
        <v>87</v>
      </c>
      <c r="G205" s="159" t="s">
        <v>87</v>
      </c>
      <c r="H205" s="159" t="s">
        <v>87</v>
      </c>
      <c r="I205" s="159" t="s">
        <v>87</v>
      </c>
      <c r="J205" s="159" t="s">
        <v>87</v>
      </c>
      <c r="K205" s="159" t="s">
        <v>87</v>
      </c>
      <c r="L205" s="159" t="s">
        <v>87</v>
      </c>
      <c r="M205" s="159" t="s">
        <v>87</v>
      </c>
      <c r="N205" s="159" t="s">
        <v>87</v>
      </c>
      <c r="O205" s="159" t="s">
        <v>87</v>
      </c>
      <c r="P205" s="2"/>
    </row>
    <row r="206" spans="1:16" ht="13.5" customHeight="1" x14ac:dyDescent="0.35">
      <c r="A206" s="160">
        <v>0.94791666666666696</v>
      </c>
      <c r="B206" s="159" t="s">
        <v>87</v>
      </c>
      <c r="C206" s="159" t="s">
        <v>87</v>
      </c>
      <c r="D206" s="159" t="s">
        <v>87</v>
      </c>
      <c r="E206" s="159" t="s">
        <v>87</v>
      </c>
      <c r="F206" s="159" t="s">
        <v>87</v>
      </c>
      <c r="G206" s="159" t="s">
        <v>87</v>
      </c>
      <c r="H206" s="159" t="s">
        <v>87</v>
      </c>
      <c r="I206" s="159" t="s">
        <v>87</v>
      </c>
      <c r="J206" s="159" t="s">
        <v>87</v>
      </c>
      <c r="K206" s="159" t="s">
        <v>87</v>
      </c>
      <c r="L206" s="159" t="s">
        <v>87</v>
      </c>
      <c r="M206" s="159" t="s">
        <v>87</v>
      </c>
      <c r="N206" s="159" t="s">
        <v>87</v>
      </c>
      <c r="O206" s="159" t="s">
        <v>87</v>
      </c>
      <c r="P206" s="2"/>
    </row>
    <row r="207" spans="1:16" ht="13.5" customHeight="1" x14ac:dyDescent="0.35">
      <c r="A207" s="160">
        <v>0.95833333333333304</v>
      </c>
      <c r="B207" s="159" t="s">
        <v>87</v>
      </c>
      <c r="C207" s="159" t="s">
        <v>87</v>
      </c>
      <c r="D207" s="159" t="s">
        <v>87</v>
      </c>
      <c r="E207" s="159" t="s">
        <v>87</v>
      </c>
      <c r="F207" s="159" t="s">
        <v>87</v>
      </c>
      <c r="G207" s="159" t="s">
        <v>87</v>
      </c>
      <c r="H207" s="159" t="s">
        <v>87</v>
      </c>
      <c r="I207" s="159" t="s">
        <v>87</v>
      </c>
      <c r="J207" s="159" t="s">
        <v>87</v>
      </c>
      <c r="K207" s="159" t="s">
        <v>87</v>
      </c>
      <c r="L207" s="159" t="s">
        <v>87</v>
      </c>
      <c r="M207" s="159" t="s">
        <v>87</v>
      </c>
      <c r="N207" s="159" t="s">
        <v>87</v>
      </c>
      <c r="O207" s="159" t="s">
        <v>87</v>
      </c>
      <c r="P207" s="2"/>
    </row>
    <row r="208" spans="1:16" ht="13.5" customHeight="1" x14ac:dyDescent="0.35">
      <c r="A208" s="160">
        <v>0.96875</v>
      </c>
      <c r="B208" s="159" t="s">
        <v>87</v>
      </c>
      <c r="C208" s="159" t="s">
        <v>87</v>
      </c>
      <c r="D208" s="159" t="s">
        <v>87</v>
      </c>
      <c r="E208" s="159" t="s">
        <v>87</v>
      </c>
      <c r="F208" s="159" t="s">
        <v>87</v>
      </c>
      <c r="G208" s="159" t="s">
        <v>87</v>
      </c>
      <c r="H208" s="159" t="s">
        <v>87</v>
      </c>
      <c r="I208" s="159" t="s">
        <v>87</v>
      </c>
      <c r="J208" s="159" t="s">
        <v>87</v>
      </c>
      <c r="K208" s="159" t="s">
        <v>87</v>
      </c>
      <c r="L208" s="159" t="s">
        <v>87</v>
      </c>
      <c r="M208" s="159" t="s">
        <v>87</v>
      </c>
      <c r="N208" s="159" t="s">
        <v>87</v>
      </c>
      <c r="O208" s="159" t="s">
        <v>87</v>
      </c>
      <c r="P208" s="2"/>
    </row>
    <row r="209" spans="1:33" ht="13.5" customHeight="1" x14ac:dyDescent="0.35">
      <c r="A209" s="160">
        <v>0.97916666666666696</v>
      </c>
      <c r="B209" s="159" t="s">
        <v>87</v>
      </c>
      <c r="C209" s="159" t="s">
        <v>87</v>
      </c>
      <c r="D209" s="159" t="s">
        <v>87</v>
      </c>
      <c r="E209" s="159" t="s">
        <v>87</v>
      </c>
      <c r="F209" s="159" t="s">
        <v>87</v>
      </c>
      <c r="G209" s="159" t="s">
        <v>87</v>
      </c>
      <c r="H209" s="159" t="s">
        <v>87</v>
      </c>
      <c r="I209" s="159" t="s">
        <v>87</v>
      </c>
      <c r="J209" s="159" t="s">
        <v>87</v>
      </c>
      <c r="K209" s="159" t="s">
        <v>87</v>
      </c>
      <c r="L209" s="159" t="s">
        <v>87</v>
      </c>
      <c r="M209" s="159" t="s">
        <v>87</v>
      </c>
      <c r="N209" s="159" t="s">
        <v>87</v>
      </c>
      <c r="O209" s="159" t="s">
        <v>87</v>
      </c>
      <c r="P209" s="2"/>
    </row>
    <row r="210" spans="1:33" ht="13.5" customHeight="1" thickBot="1" x14ac:dyDescent="0.4">
      <c r="A210" s="161">
        <v>0.98958333333333304</v>
      </c>
      <c r="B210" s="159" t="s">
        <v>87</v>
      </c>
      <c r="C210" s="159" t="s">
        <v>87</v>
      </c>
      <c r="D210" s="159" t="s">
        <v>87</v>
      </c>
      <c r="E210" s="159" t="s">
        <v>87</v>
      </c>
      <c r="F210" s="159" t="s">
        <v>87</v>
      </c>
      <c r="G210" s="159" t="s">
        <v>87</v>
      </c>
      <c r="H210" s="159" t="s">
        <v>87</v>
      </c>
      <c r="I210" s="159" t="s">
        <v>87</v>
      </c>
      <c r="J210" s="159" t="s">
        <v>87</v>
      </c>
      <c r="K210" s="159" t="s">
        <v>87</v>
      </c>
      <c r="L210" s="159" t="s">
        <v>87</v>
      </c>
      <c r="M210" s="159" t="s">
        <v>87</v>
      </c>
      <c r="N210" s="159" t="s">
        <v>87</v>
      </c>
      <c r="O210" s="159" t="s">
        <v>87</v>
      </c>
      <c r="P210" s="2"/>
    </row>
    <row r="211" spans="1:33" ht="13.5" customHeight="1" thickTop="1" x14ac:dyDescent="0.35">
      <c r="A211" s="162" t="s">
        <v>88</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33" ht="13.5" customHeight="1" x14ac:dyDescent="0.35">
      <c r="A212" s="165" t="s">
        <v>90</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33" ht="13.5" customHeight="1" x14ac:dyDescent="0.35">
      <c r="A213" s="159" t="s">
        <v>91</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33" ht="13.5" customHeight="1" thickBot="1" x14ac:dyDescent="0.4">
      <c r="A214" s="167" t="s">
        <v>92</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33" ht="13.5" customHeight="1" thickTop="1" x14ac:dyDescent="0.35">
      <c r="N215" s="169"/>
      <c r="O215" s="169"/>
    </row>
    <row r="216" spans="1:33" ht="13.5" customHeight="1" thickBot="1" x14ac:dyDescent="0.4">
      <c r="A216" s="170" t="s">
        <v>16</v>
      </c>
      <c r="B216" s="171" t="s">
        <v>96</v>
      </c>
      <c r="C216" s="171">
        <f>C112+1</f>
        <v>45448</v>
      </c>
      <c r="D216" s="170"/>
      <c r="E216" s="170"/>
      <c r="F216" s="170"/>
      <c r="G216" s="170"/>
      <c r="H216" s="170"/>
      <c r="I216" s="170"/>
      <c r="J216" s="170"/>
      <c r="K216" s="170"/>
      <c r="L216" s="170"/>
      <c r="M216" s="170"/>
      <c r="N216" s="172"/>
      <c r="O216" s="172"/>
    </row>
    <row r="217" spans="1:33" ht="13.5" customHeight="1" thickTop="1" thickBot="1" x14ac:dyDescent="0.4">
      <c r="A217" s="170"/>
      <c r="B217" s="533" t="s">
        <v>73</v>
      </c>
      <c r="C217" s="533" t="s">
        <v>74</v>
      </c>
      <c r="D217" s="533" t="s">
        <v>75</v>
      </c>
      <c r="E217" s="533" t="s">
        <v>76</v>
      </c>
      <c r="F217" s="533" t="s">
        <v>77</v>
      </c>
      <c r="G217" s="533" t="s">
        <v>78</v>
      </c>
      <c r="H217" s="533" t="s">
        <v>79</v>
      </c>
      <c r="I217" s="533" t="s">
        <v>80</v>
      </c>
      <c r="J217" s="533" t="s">
        <v>81</v>
      </c>
      <c r="K217" s="533" t="s">
        <v>82</v>
      </c>
      <c r="L217" s="533" t="s">
        <v>83</v>
      </c>
      <c r="M217" s="533" t="s">
        <v>84</v>
      </c>
      <c r="N217" s="535" t="s">
        <v>85</v>
      </c>
      <c r="O217" s="535" t="s">
        <v>86</v>
      </c>
    </row>
    <row r="218" spans="1:33" ht="13.5" customHeight="1" thickTop="1" thickBot="1" x14ac:dyDescent="0.4">
      <c r="A218" s="173" t="s">
        <v>55</v>
      </c>
      <c r="B218" s="534"/>
      <c r="C218" s="534"/>
      <c r="D218" s="534"/>
      <c r="E218" s="534"/>
      <c r="F218" s="534"/>
      <c r="G218" s="534"/>
      <c r="H218" s="534"/>
      <c r="I218" s="534"/>
      <c r="J218" s="534"/>
      <c r="K218" s="534"/>
      <c r="L218" s="534"/>
      <c r="M218" s="534"/>
      <c r="N218" s="536"/>
      <c r="O218" s="536"/>
      <c r="V218" s="423"/>
      <c r="AA218" s="423"/>
      <c r="AG218" s="423"/>
    </row>
    <row r="219" spans="1:33" ht="13.5" customHeight="1" thickTop="1" x14ac:dyDescent="0.35">
      <c r="A219" s="158">
        <v>0</v>
      </c>
      <c r="B219" s="159" t="s">
        <v>87</v>
      </c>
      <c r="C219" s="159" t="s">
        <v>87</v>
      </c>
      <c r="D219" s="159" t="s">
        <v>87</v>
      </c>
      <c r="E219" s="159" t="s">
        <v>87</v>
      </c>
      <c r="F219" s="159" t="s">
        <v>87</v>
      </c>
      <c r="G219" s="159" t="s">
        <v>87</v>
      </c>
      <c r="H219" s="159" t="s">
        <v>87</v>
      </c>
      <c r="I219" s="159" t="s">
        <v>87</v>
      </c>
      <c r="J219" s="159" t="s">
        <v>87</v>
      </c>
      <c r="K219" s="159" t="s">
        <v>87</v>
      </c>
      <c r="L219" s="159" t="s">
        <v>87</v>
      </c>
      <c r="M219" s="159" t="s">
        <v>87</v>
      </c>
      <c r="N219" s="159" t="s">
        <v>87</v>
      </c>
      <c r="O219" s="159" t="s">
        <v>87</v>
      </c>
      <c r="P219" s="2"/>
      <c r="V219" s="423"/>
      <c r="AA219" s="423"/>
      <c r="AG219" s="423"/>
    </row>
    <row r="220" spans="1:33" ht="13.5" customHeight="1" x14ac:dyDescent="0.35">
      <c r="A220" s="160">
        <v>1.0416666666666666E-2</v>
      </c>
      <c r="B220" s="159" t="s">
        <v>87</v>
      </c>
      <c r="C220" s="159" t="s">
        <v>87</v>
      </c>
      <c r="D220" s="159" t="s">
        <v>87</v>
      </c>
      <c r="E220" s="159" t="s">
        <v>87</v>
      </c>
      <c r="F220" s="159" t="s">
        <v>87</v>
      </c>
      <c r="G220" s="159" t="s">
        <v>87</v>
      </c>
      <c r="H220" s="159" t="s">
        <v>87</v>
      </c>
      <c r="I220" s="159" t="s">
        <v>87</v>
      </c>
      <c r="J220" s="159" t="s">
        <v>87</v>
      </c>
      <c r="K220" s="159" t="s">
        <v>87</v>
      </c>
      <c r="L220" s="159" t="s">
        <v>87</v>
      </c>
      <c r="M220" s="159" t="s">
        <v>87</v>
      </c>
      <c r="N220" s="159" t="s">
        <v>87</v>
      </c>
      <c r="O220" s="159" t="s">
        <v>87</v>
      </c>
      <c r="P220" s="2"/>
      <c r="V220" s="423"/>
      <c r="AA220" s="423"/>
      <c r="AG220" s="423"/>
    </row>
    <row r="221" spans="1:33" ht="13.5" customHeight="1" x14ac:dyDescent="0.35">
      <c r="A221" s="160">
        <v>2.0833333333333332E-2</v>
      </c>
      <c r="B221" s="159" t="s">
        <v>87</v>
      </c>
      <c r="C221" s="159" t="s">
        <v>87</v>
      </c>
      <c r="D221" s="159" t="s">
        <v>87</v>
      </c>
      <c r="E221" s="159" t="s">
        <v>87</v>
      </c>
      <c r="F221" s="159" t="s">
        <v>87</v>
      </c>
      <c r="G221" s="159" t="s">
        <v>87</v>
      </c>
      <c r="H221" s="159" t="s">
        <v>87</v>
      </c>
      <c r="I221" s="159" t="s">
        <v>87</v>
      </c>
      <c r="J221" s="159" t="s">
        <v>87</v>
      </c>
      <c r="K221" s="159" t="s">
        <v>87</v>
      </c>
      <c r="L221" s="159" t="s">
        <v>87</v>
      </c>
      <c r="M221" s="159" t="s">
        <v>87</v>
      </c>
      <c r="N221" s="159" t="s">
        <v>87</v>
      </c>
      <c r="O221" s="159" t="s">
        <v>87</v>
      </c>
      <c r="P221" s="2"/>
      <c r="V221" s="423"/>
      <c r="AA221" s="423"/>
      <c r="AG221" s="423"/>
    </row>
    <row r="222" spans="1:33" ht="13.5" customHeight="1" x14ac:dyDescent="0.35">
      <c r="A222" s="160">
        <v>3.125E-2</v>
      </c>
      <c r="B222" s="159" t="s">
        <v>87</v>
      </c>
      <c r="C222" s="159" t="s">
        <v>87</v>
      </c>
      <c r="D222" s="159" t="s">
        <v>87</v>
      </c>
      <c r="E222" s="159" t="s">
        <v>87</v>
      </c>
      <c r="F222" s="159" t="s">
        <v>87</v>
      </c>
      <c r="G222" s="159" t="s">
        <v>87</v>
      </c>
      <c r="H222" s="159" t="s">
        <v>87</v>
      </c>
      <c r="I222" s="159" t="s">
        <v>87</v>
      </c>
      <c r="J222" s="159" t="s">
        <v>87</v>
      </c>
      <c r="K222" s="159" t="s">
        <v>87</v>
      </c>
      <c r="L222" s="159" t="s">
        <v>87</v>
      </c>
      <c r="M222" s="159" t="s">
        <v>87</v>
      </c>
      <c r="N222" s="159" t="s">
        <v>87</v>
      </c>
      <c r="O222" s="159" t="s">
        <v>87</v>
      </c>
      <c r="P222" s="2"/>
    </row>
    <row r="223" spans="1:33" ht="13.5" customHeight="1" x14ac:dyDescent="0.35">
      <c r="A223" s="160">
        <v>4.1666666666666664E-2</v>
      </c>
      <c r="B223" s="159" t="s">
        <v>87</v>
      </c>
      <c r="C223" s="159" t="s">
        <v>87</v>
      </c>
      <c r="D223" s="159" t="s">
        <v>87</v>
      </c>
      <c r="E223" s="159" t="s">
        <v>87</v>
      </c>
      <c r="F223" s="159" t="s">
        <v>87</v>
      </c>
      <c r="G223" s="159" t="s">
        <v>87</v>
      </c>
      <c r="H223" s="159" t="s">
        <v>87</v>
      </c>
      <c r="I223" s="159" t="s">
        <v>87</v>
      </c>
      <c r="J223" s="159" t="s">
        <v>87</v>
      </c>
      <c r="K223" s="159" t="s">
        <v>87</v>
      </c>
      <c r="L223" s="159" t="s">
        <v>87</v>
      </c>
      <c r="M223" s="159" t="s">
        <v>87</v>
      </c>
      <c r="N223" s="159" t="s">
        <v>87</v>
      </c>
      <c r="O223" s="159" t="s">
        <v>87</v>
      </c>
      <c r="P223" s="2"/>
    </row>
    <row r="224" spans="1:33" ht="13.5" customHeight="1" x14ac:dyDescent="0.35">
      <c r="A224" s="160">
        <v>5.2083333333333336E-2</v>
      </c>
      <c r="B224" s="159" t="s">
        <v>87</v>
      </c>
      <c r="C224" s="159" t="s">
        <v>87</v>
      </c>
      <c r="D224" s="159" t="s">
        <v>87</v>
      </c>
      <c r="E224" s="159" t="s">
        <v>87</v>
      </c>
      <c r="F224" s="159" t="s">
        <v>87</v>
      </c>
      <c r="G224" s="159" t="s">
        <v>87</v>
      </c>
      <c r="H224" s="159" t="s">
        <v>87</v>
      </c>
      <c r="I224" s="159" t="s">
        <v>87</v>
      </c>
      <c r="J224" s="159" t="s">
        <v>87</v>
      </c>
      <c r="K224" s="159" t="s">
        <v>87</v>
      </c>
      <c r="L224" s="159" t="s">
        <v>87</v>
      </c>
      <c r="M224" s="159" t="s">
        <v>87</v>
      </c>
      <c r="N224" s="159" t="s">
        <v>87</v>
      </c>
      <c r="O224" s="159" t="s">
        <v>87</v>
      </c>
      <c r="P224" s="2"/>
    </row>
    <row r="225" spans="1:16" ht="13.5" customHeight="1" x14ac:dyDescent="0.35">
      <c r="A225" s="160">
        <v>6.25E-2</v>
      </c>
      <c r="B225" s="159" t="s">
        <v>87</v>
      </c>
      <c r="C225" s="159" t="s">
        <v>87</v>
      </c>
      <c r="D225" s="159" t="s">
        <v>87</v>
      </c>
      <c r="E225" s="159" t="s">
        <v>87</v>
      </c>
      <c r="F225" s="159" t="s">
        <v>87</v>
      </c>
      <c r="G225" s="159" t="s">
        <v>87</v>
      </c>
      <c r="H225" s="159" t="s">
        <v>87</v>
      </c>
      <c r="I225" s="159" t="s">
        <v>87</v>
      </c>
      <c r="J225" s="159" t="s">
        <v>87</v>
      </c>
      <c r="K225" s="159" t="s">
        <v>87</v>
      </c>
      <c r="L225" s="159" t="s">
        <v>87</v>
      </c>
      <c r="M225" s="159" t="s">
        <v>87</v>
      </c>
      <c r="N225" s="159" t="s">
        <v>87</v>
      </c>
      <c r="O225" s="159" t="s">
        <v>87</v>
      </c>
      <c r="P225" s="2"/>
    </row>
    <row r="226" spans="1:16" ht="13.5" customHeight="1" x14ac:dyDescent="0.35">
      <c r="A226" s="160">
        <v>7.2916666666666699E-2</v>
      </c>
      <c r="B226" s="159" t="s">
        <v>87</v>
      </c>
      <c r="C226" s="159" t="s">
        <v>87</v>
      </c>
      <c r="D226" s="159" t="s">
        <v>87</v>
      </c>
      <c r="E226" s="159" t="s">
        <v>87</v>
      </c>
      <c r="F226" s="159" t="s">
        <v>87</v>
      </c>
      <c r="G226" s="159" t="s">
        <v>87</v>
      </c>
      <c r="H226" s="159" t="s">
        <v>87</v>
      </c>
      <c r="I226" s="159" t="s">
        <v>87</v>
      </c>
      <c r="J226" s="159" t="s">
        <v>87</v>
      </c>
      <c r="K226" s="159" t="s">
        <v>87</v>
      </c>
      <c r="L226" s="159" t="s">
        <v>87</v>
      </c>
      <c r="M226" s="159" t="s">
        <v>87</v>
      </c>
      <c r="N226" s="159" t="s">
        <v>87</v>
      </c>
      <c r="O226" s="159" t="s">
        <v>87</v>
      </c>
      <c r="P226" s="2"/>
    </row>
    <row r="227" spans="1:16" ht="13.5" customHeight="1" x14ac:dyDescent="0.35">
      <c r="A227" s="160">
        <v>8.3333333333333301E-2</v>
      </c>
      <c r="B227" s="159" t="s">
        <v>87</v>
      </c>
      <c r="C227" s="159" t="s">
        <v>87</v>
      </c>
      <c r="D227" s="159" t="s">
        <v>87</v>
      </c>
      <c r="E227" s="159" t="s">
        <v>87</v>
      </c>
      <c r="F227" s="159" t="s">
        <v>87</v>
      </c>
      <c r="G227" s="159" t="s">
        <v>87</v>
      </c>
      <c r="H227" s="159" t="s">
        <v>87</v>
      </c>
      <c r="I227" s="159" t="s">
        <v>87</v>
      </c>
      <c r="J227" s="159" t="s">
        <v>87</v>
      </c>
      <c r="K227" s="159" t="s">
        <v>87</v>
      </c>
      <c r="L227" s="159" t="s">
        <v>87</v>
      </c>
      <c r="M227" s="159" t="s">
        <v>87</v>
      </c>
      <c r="N227" s="159" t="s">
        <v>87</v>
      </c>
      <c r="O227" s="159" t="s">
        <v>87</v>
      </c>
      <c r="P227" s="2"/>
    </row>
    <row r="228" spans="1:16" ht="13.5" customHeight="1" x14ac:dyDescent="0.35">
      <c r="A228" s="160">
        <v>9.375E-2</v>
      </c>
      <c r="B228" s="159" t="s">
        <v>87</v>
      </c>
      <c r="C228" s="159" t="s">
        <v>87</v>
      </c>
      <c r="D228" s="159" t="s">
        <v>87</v>
      </c>
      <c r="E228" s="159" t="s">
        <v>87</v>
      </c>
      <c r="F228" s="159" t="s">
        <v>87</v>
      </c>
      <c r="G228" s="159" t="s">
        <v>87</v>
      </c>
      <c r="H228" s="159" t="s">
        <v>87</v>
      </c>
      <c r="I228" s="159" t="s">
        <v>87</v>
      </c>
      <c r="J228" s="159" t="s">
        <v>87</v>
      </c>
      <c r="K228" s="159" t="s">
        <v>87</v>
      </c>
      <c r="L228" s="159" t="s">
        <v>87</v>
      </c>
      <c r="M228" s="159" t="s">
        <v>87</v>
      </c>
      <c r="N228" s="159" t="s">
        <v>87</v>
      </c>
      <c r="O228" s="159" t="s">
        <v>87</v>
      </c>
      <c r="P228" s="2"/>
    </row>
    <row r="229" spans="1:16" ht="13.5" customHeight="1" x14ac:dyDescent="0.35">
      <c r="A229" s="160">
        <v>0.104166666666667</v>
      </c>
      <c r="B229" s="159" t="s">
        <v>87</v>
      </c>
      <c r="C229" s="159" t="s">
        <v>87</v>
      </c>
      <c r="D229" s="159" t="s">
        <v>87</v>
      </c>
      <c r="E229" s="159" t="s">
        <v>87</v>
      </c>
      <c r="F229" s="159" t="s">
        <v>87</v>
      </c>
      <c r="G229" s="159" t="s">
        <v>87</v>
      </c>
      <c r="H229" s="159" t="s">
        <v>87</v>
      </c>
      <c r="I229" s="159" t="s">
        <v>87</v>
      </c>
      <c r="J229" s="159" t="s">
        <v>87</v>
      </c>
      <c r="K229" s="159" t="s">
        <v>87</v>
      </c>
      <c r="L229" s="159" t="s">
        <v>87</v>
      </c>
      <c r="M229" s="159" t="s">
        <v>87</v>
      </c>
      <c r="N229" s="159" t="s">
        <v>87</v>
      </c>
      <c r="O229" s="159" t="s">
        <v>87</v>
      </c>
      <c r="P229" s="2"/>
    </row>
    <row r="230" spans="1:16" ht="13.5" customHeight="1" x14ac:dyDescent="0.35">
      <c r="A230" s="160">
        <v>0.114583333333333</v>
      </c>
      <c r="B230" s="159" t="s">
        <v>87</v>
      </c>
      <c r="C230" s="159" t="s">
        <v>87</v>
      </c>
      <c r="D230" s="159" t="s">
        <v>87</v>
      </c>
      <c r="E230" s="159" t="s">
        <v>87</v>
      </c>
      <c r="F230" s="159" t="s">
        <v>87</v>
      </c>
      <c r="G230" s="159" t="s">
        <v>87</v>
      </c>
      <c r="H230" s="159" t="s">
        <v>87</v>
      </c>
      <c r="I230" s="159" t="s">
        <v>87</v>
      </c>
      <c r="J230" s="159" t="s">
        <v>87</v>
      </c>
      <c r="K230" s="159" t="s">
        <v>87</v>
      </c>
      <c r="L230" s="159" t="s">
        <v>87</v>
      </c>
      <c r="M230" s="159" t="s">
        <v>87</v>
      </c>
      <c r="N230" s="159" t="s">
        <v>87</v>
      </c>
      <c r="O230" s="159" t="s">
        <v>87</v>
      </c>
      <c r="P230" s="2"/>
    </row>
    <row r="231" spans="1:16" ht="13.5" customHeight="1" x14ac:dyDescent="0.35">
      <c r="A231" s="160">
        <v>0.125</v>
      </c>
      <c r="B231" s="159" t="s">
        <v>87</v>
      </c>
      <c r="C231" s="159" t="s">
        <v>87</v>
      </c>
      <c r="D231" s="159" t="s">
        <v>87</v>
      </c>
      <c r="E231" s="159" t="s">
        <v>87</v>
      </c>
      <c r="F231" s="159" t="s">
        <v>87</v>
      </c>
      <c r="G231" s="159" t="s">
        <v>87</v>
      </c>
      <c r="H231" s="159" t="s">
        <v>87</v>
      </c>
      <c r="I231" s="159" t="s">
        <v>87</v>
      </c>
      <c r="J231" s="159" t="s">
        <v>87</v>
      </c>
      <c r="K231" s="159" t="s">
        <v>87</v>
      </c>
      <c r="L231" s="159" t="s">
        <v>87</v>
      </c>
      <c r="M231" s="159" t="s">
        <v>87</v>
      </c>
      <c r="N231" s="159" t="s">
        <v>87</v>
      </c>
      <c r="O231" s="159" t="s">
        <v>87</v>
      </c>
      <c r="P231" s="2"/>
    </row>
    <row r="232" spans="1:16" ht="13.5" customHeight="1" x14ac:dyDescent="0.35">
      <c r="A232" s="160">
        <v>0.13541666666666699</v>
      </c>
      <c r="B232" s="159" t="s">
        <v>87</v>
      </c>
      <c r="C232" s="159" t="s">
        <v>87</v>
      </c>
      <c r="D232" s="159" t="s">
        <v>87</v>
      </c>
      <c r="E232" s="159" t="s">
        <v>87</v>
      </c>
      <c r="F232" s="159" t="s">
        <v>87</v>
      </c>
      <c r="G232" s="159" t="s">
        <v>87</v>
      </c>
      <c r="H232" s="159" t="s">
        <v>87</v>
      </c>
      <c r="I232" s="159" t="s">
        <v>87</v>
      </c>
      <c r="J232" s="159" t="s">
        <v>87</v>
      </c>
      <c r="K232" s="159" t="s">
        <v>87</v>
      </c>
      <c r="L232" s="159" t="s">
        <v>87</v>
      </c>
      <c r="M232" s="159" t="s">
        <v>87</v>
      </c>
      <c r="N232" s="159" t="s">
        <v>87</v>
      </c>
      <c r="O232" s="159" t="s">
        <v>87</v>
      </c>
      <c r="P232" s="2"/>
    </row>
    <row r="233" spans="1:16" ht="13.5" customHeight="1" x14ac:dyDescent="0.35">
      <c r="A233" s="160">
        <v>0.14583333333333301</v>
      </c>
      <c r="B233" s="159" t="s">
        <v>87</v>
      </c>
      <c r="C233" s="159" t="s">
        <v>87</v>
      </c>
      <c r="D233" s="159" t="s">
        <v>87</v>
      </c>
      <c r="E233" s="159" t="s">
        <v>87</v>
      </c>
      <c r="F233" s="159" t="s">
        <v>87</v>
      </c>
      <c r="G233" s="159" t="s">
        <v>87</v>
      </c>
      <c r="H233" s="159" t="s">
        <v>87</v>
      </c>
      <c r="I233" s="159" t="s">
        <v>87</v>
      </c>
      <c r="J233" s="159" t="s">
        <v>87</v>
      </c>
      <c r="K233" s="159" t="s">
        <v>87</v>
      </c>
      <c r="L233" s="159" t="s">
        <v>87</v>
      </c>
      <c r="M233" s="159" t="s">
        <v>87</v>
      </c>
      <c r="N233" s="159" t="s">
        <v>87</v>
      </c>
      <c r="O233" s="159" t="s">
        <v>87</v>
      </c>
      <c r="P233" s="2"/>
    </row>
    <row r="234" spans="1:16" ht="13.5" customHeight="1" x14ac:dyDescent="0.35">
      <c r="A234" s="160">
        <v>0.15625</v>
      </c>
      <c r="B234" s="159" t="s">
        <v>87</v>
      </c>
      <c r="C234" s="159" t="s">
        <v>87</v>
      </c>
      <c r="D234" s="159" t="s">
        <v>87</v>
      </c>
      <c r="E234" s="159" t="s">
        <v>87</v>
      </c>
      <c r="F234" s="159" t="s">
        <v>87</v>
      </c>
      <c r="G234" s="159" t="s">
        <v>87</v>
      </c>
      <c r="H234" s="159" t="s">
        <v>87</v>
      </c>
      <c r="I234" s="159" t="s">
        <v>87</v>
      </c>
      <c r="J234" s="159" t="s">
        <v>87</v>
      </c>
      <c r="K234" s="159" t="s">
        <v>87</v>
      </c>
      <c r="L234" s="159" t="s">
        <v>87</v>
      </c>
      <c r="M234" s="159" t="s">
        <v>87</v>
      </c>
      <c r="N234" s="159" t="s">
        <v>87</v>
      </c>
      <c r="O234" s="159" t="s">
        <v>87</v>
      </c>
      <c r="P234" s="2"/>
    </row>
    <row r="235" spans="1:16" ht="13.5" customHeight="1" x14ac:dyDescent="0.35">
      <c r="A235" s="160">
        <v>0.16666666666666699</v>
      </c>
      <c r="B235" s="159" t="s">
        <v>87</v>
      </c>
      <c r="C235" s="159" t="s">
        <v>87</v>
      </c>
      <c r="D235" s="159" t="s">
        <v>87</v>
      </c>
      <c r="E235" s="159" t="s">
        <v>87</v>
      </c>
      <c r="F235" s="159" t="s">
        <v>87</v>
      </c>
      <c r="G235" s="159" t="s">
        <v>87</v>
      </c>
      <c r="H235" s="159" t="s">
        <v>87</v>
      </c>
      <c r="I235" s="159" t="s">
        <v>87</v>
      </c>
      <c r="J235" s="159" t="s">
        <v>87</v>
      </c>
      <c r="K235" s="159" t="s">
        <v>87</v>
      </c>
      <c r="L235" s="159" t="s">
        <v>87</v>
      </c>
      <c r="M235" s="159" t="s">
        <v>87</v>
      </c>
      <c r="N235" s="159" t="s">
        <v>87</v>
      </c>
      <c r="O235" s="159" t="s">
        <v>87</v>
      </c>
      <c r="P235" s="2"/>
    </row>
    <row r="236" spans="1:16" ht="13.5" customHeight="1" x14ac:dyDescent="0.35">
      <c r="A236" s="160">
        <v>0.17708333333333301</v>
      </c>
      <c r="B236" s="159" t="s">
        <v>87</v>
      </c>
      <c r="C236" s="159" t="s">
        <v>87</v>
      </c>
      <c r="D236" s="159" t="s">
        <v>87</v>
      </c>
      <c r="E236" s="159" t="s">
        <v>87</v>
      </c>
      <c r="F236" s="159" t="s">
        <v>87</v>
      </c>
      <c r="G236" s="159" t="s">
        <v>87</v>
      </c>
      <c r="H236" s="159" t="s">
        <v>87</v>
      </c>
      <c r="I236" s="159" t="s">
        <v>87</v>
      </c>
      <c r="J236" s="159" t="s">
        <v>87</v>
      </c>
      <c r="K236" s="159" t="s">
        <v>87</v>
      </c>
      <c r="L236" s="159" t="s">
        <v>87</v>
      </c>
      <c r="M236" s="159" t="s">
        <v>87</v>
      </c>
      <c r="N236" s="159" t="s">
        <v>87</v>
      </c>
      <c r="O236" s="159" t="s">
        <v>87</v>
      </c>
      <c r="P236" s="2"/>
    </row>
    <row r="237" spans="1:16" ht="13.5" customHeight="1" x14ac:dyDescent="0.35">
      <c r="A237" s="160">
        <v>0.1875</v>
      </c>
      <c r="B237" s="159" t="s">
        <v>87</v>
      </c>
      <c r="C237" s="159" t="s">
        <v>87</v>
      </c>
      <c r="D237" s="159" t="s">
        <v>87</v>
      </c>
      <c r="E237" s="159" t="s">
        <v>87</v>
      </c>
      <c r="F237" s="159" t="s">
        <v>87</v>
      </c>
      <c r="G237" s="159" t="s">
        <v>87</v>
      </c>
      <c r="H237" s="159" t="s">
        <v>87</v>
      </c>
      <c r="I237" s="159" t="s">
        <v>87</v>
      </c>
      <c r="J237" s="159" t="s">
        <v>87</v>
      </c>
      <c r="K237" s="159" t="s">
        <v>87</v>
      </c>
      <c r="L237" s="159" t="s">
        <v>87</v>
      </c>
      <c r="M237" s="159" t="s">
        <v>87</v>
      </c>
      <c r="N237" s="159" t="s">
        <v>87</v>
      </c>
      <c r="O237" s="159" t="s">
        <v>87</v>
      </c>
      <c r="P237" s="2"/>
    </row>
    <row r="238" spans="1:16" ht="13.5" customHeight="1" x14ac:dyDescent="0.35">
      <c r="A238" s="160">
        <v>0.19791666666666699</v>
      </c>
      <c r="B238" s="159" t="s">
        <v>87</v>
      </c>
      <c r="C238" s="159" t="s">
        <v>87</v>
      </c>
      <c r="D238" s="159" t="s">
        <v>87</v>
      </c>
      <c r="E238" s="159" t="s">
        <v>87</v>
      </c>
      <c r="F238" s="159" t="s">
        <v>87</v>
      </c>
      <c r="G238" s="159" t="s">
        <v>87</v>
      </c>
      <c r="H238" s="159" t="s">
        <v>87</v>
      </c>
      <c r="I238" s="159" t="s">
        <v>87</v>
      </c>
      <c r="J238" s="159" t="s">
        <v>87</v>
      </c>
      <c r="K238" s="159" t="s">
        <v>87</v>
      </c>
      <c r="L238" s="159" t="s">
        <v>87</v>
      </c>
      <c r="M238" s="159" t="s">
        <v>87</v>
      </c>
      <c r="N238" s="159" t="s">
        <v>87</v>
      </c>
      <c r="O238" s="159" t="s">
        <v>87</v>
      </c>
      <c r="P238" s="2"/>
    </row>
    <row r="239" spans="1:16" ht="13.5" customHeight="1" x14ac:dyDescent="0.35">
      <c r="A239" s="160">
        <v>0.20833333333333301</v>
      </c>
      <c r="B239" s="159" t="s">
        <v>87</v>
      </c>
      <c r="C239" s="159" t="s">
        <v>87</v>
      </c>
      <c r="D239" s="159" t="s">
        <v>87</v>
      </c>
      <c r="E239" s="159" t="s">
        <v>87</v>
      </c>
      <c r="F239" s="159" t="s">
        <v>87</v>
      </c>
      <c r="G239" s="159" t="s">
        <v>87</v>
      </c>
      <c r="H239" s="159" t="s">
        <v>87</v>
      </c>
      <c r="I239" s="159" t="s">
        <v>87</v>
      </c>
      <c r="J239" s="159" t="s">
        <v>87</v>
      </c>
      <c r="K239" s="159" t="s">
        <v>87</v>
      </c>
      <c r="L239" s="159" t="s">
        <v>87</v>
      </c>
      <c r="M239" s="159" t="s">
        <v>87</v>
      </c>
      <c r="N239" s="159" t="s">
        <v>87</v>
      </c>
      <c r="O239" s="159" t="s">
        <v>87</v>
      </c>
      <c r="P239" s="2"/>
    </row>
    <row r="240" spans="1:16" ht="13.5" customHeight="1" x14ac:dyDescent="0.35">
      <c r="A240" s="160">
        <v>0.21875</v>
      </c>
      <c r="B240" s="159" t="s">
        <v>87</v>
      </c>
      <c r="C240" s="159" t="s">
        <v>87</v>
      </c>
      <c r="D240" s="159" t="s">
        <v>87</v>
      </c>
      <c r="E240" s="159" t="s">
        <v>87</v>
      </c>
      <c r="F240" s="159" t="s">
        <v>87</v>
      </c>
      <c r="G240" s="159" t="s">
        <v>87</v>
      </c>
      <c r="H240" s="159" t="s">
        <v>87</v>
      </c>
      <c r="I240" s="159" t="s">
        <v>87</v>
      </c>
      <c r="J240" s="159" t="s">
        <v>87</v>
      </c>
      <c r="K240" s="159" t="s">
        <v>87</v>
      </c>
      <c r="L240" s="159" t="s">
        <v>87</v>
      </c>
      <c r="M240" s="159" t="s">
        <v>87</v>
      </c>
      <c r="N240" s="159" t="s">
        <v>87</v>
      </c>
      <c r="O240" s="159" t="s">
        <v>87</v>
      </c>
      <c r="P240" s="2"/>
    </row>
    <row r="241" spans="1:16" ht="13.5" customHeight="1" x14ac:dyDescent="0.35">
      <c r="A241" s="160">
        <v>0.22916666666666699</v>
      </c>
      <c r="B241" s="159" t="s">
        <v>87</v>
      </c>
      <c r="C241" s="159" t="s">
        <v>87</v>
      </c>
      <c r="D241" s="159" t="s">
        <v>87</v>
      </c>
      <c r="E241" s="159" t="s">
        <v>87</v>
      </c>
      <c r="F241" s="159" t="s">
        <v>87</v>
      </c>
      <c r="G241" s="159" t="s">
        <v>87</v>
      </c>
      <c r="H241" s="159" t="s">
        <v>87</v>
      </c>
      <c r="I241" s="159" t="s">
        <v>87</v>
      </c>
      <c r="J241" s="159" t="s">
        <v>87</v>
      </c>
      <c r="K241" s="159" t="s">
        <v>87</v>
      </c>
      <c r="L241" s="159" t="s">
        <v>87</v>
      </c>
      <c r="M241" s="159" t="s">
        <v>87</v>
      </c>
      <c r="N241" s="159" t="s">
        <v>87</v>
      </c>
      <c r="O241" s="159" t="s">
        <v>87</v>
      </c>
      <c r="P241" s="2"/>
    </row>
    <row r="242" spans="1:16" ht="13.5" customHeight="1" x14ac:dyDescent="0.35">
      <c r="A242" s="160">
        <v>0.23958333333333301</v>
      </c>
      <c r="B242" s="159" t="s">
        <v>87</v>
      </c>
      <c r="C242" s="159" t="s">
        <v>87</v>
      </c>
      <c r="D242" s="159" t="s">
        <v>87</v>
      </c>
      <c r="E242" s="159" t="s">
        <v>87</v>
      </c>
      <c r="F242" s="159" t="s">
        <v>87</v>
      </c>
      <c r="G242" s="159" t="s">
        <v>87</v>
      </c>
      <c r="H242" s="159" t="s">
        <v>87</v>
      </c>
      <c r="I242" s="159" t="s">
        <v>87</v>
      </c>
      <c r="J242" s="159" t="s">
        <v>87</v>
      </c>
      <c r="K242" s="159" t="s">
        <v>87</v>
      </c>
      <c r="L242" s="159" t="s">
        <v>87</v>
      </c>
      <c r="M242" s="159" t="s">
        <v>87</v>
      </c>
      <c r="N242" s="159" t="s">
        <v>87</v>
      </c>
      <c r="O242" s="159" t="s">
        <v>87</v>
      </c>
      <c r="P242" s="2"/>
    </row>
    <row r="243" spans="1:16" ht="13.5" customHeight="1" x14ac:dyDescent="0.35">
      <c r="A243" s="160">
        <v>0.25</v>
      </c>
      <c r="B243" s="159" t="s">
        <v>87</v>
      </c>
      <c r="C243" s="159" t="s">
        <v>87</v>
      </c>
      <c r="D243" s="159" t="s">
        <v>87</v>
      </c>
      <c r="E243" s="159" t="s">
        <v>87</v>
      </c>
      <c r="F243" s="159" t="s">
        <v>87</v>
      </c>
      <c r="G243" s="159" t="s">
        <v>87</v>
      </c>
      <c r="H243" s="159" t="s">
        <v>87</v>
      </c>
      <c r="I243" s="159" t="s">
        <v>87</v>
      </c>
      <c r="J243" s="159" t="s">
        <v>87</v>
      </c>
      <c r="K243" s="159" t="s">
        <v>87</v>
      </c>
      <c r="L243" s="159" t="s">
        <v>87</v>
      </c>
      <c r="M243" s="159" t="s">
        <v>87</v>
      </c>
      <c r="N243" s="159" t="s">
        <v>87</v>
      </c>
      <c r="O243" s="159" t="s">
        <v>87</v>
      </c>
      <c r="P243" s="2"/>
    </row>
    <row r="244" spans="1:16" ht="13.5" customHeight="1" x14ac:dyDescent="0.35">
      <c r="A244" s="160">
        <v>0.26041666666666702</v>
      </c>
      <c r="B244" s="159" t="s">
        <v>87</v>
      </c>
      <c r="C244" s="159" t="s">
        <v>87</v>
      </c>
      <c r="D244" s="159" t="s">
        <v>87</v>
      </c>
      <c r="E244" s="159" t="s">
        <v>87</v>
      </c>
      <c r="F244" s="159" t="s">
        <v>87</v>
      </c>
      <c r="G244" s="159" t="s">
        <v>87</v>
      </c>
      <c r="H244" s="159" t="s">
        <v>87</v>
      </c>
      <c r="I244" s="159" t="s">
        <v>87</v>
      </c>
      <c r="J244" s="159" t="s">
        <v>87</v>
      </c>
      <c r="K244" s="159" t="s">
        <v>87</v>
      </c>
      <c r="L244" s="159" t="s">
        <v>87</v>
      </c>
      <c r="M244" s="159" t="s">
        <v>87</v>
      </c>
      <c r="N244" s="159" t="s">
        <v>87</v>
      </c>
      <c r="O244" s="159" t="s">
        <v>87</v>
      </c>
      <c r="P244" s="2"/>
    </row>
    <row r="245" spans="1:16" ht="13.5" customHeight="1" x14ac:dyDescent="0.35">
      <c r="A245" s="160">
        <v>0.27083333333333298</v>
      </c>
      <c r="B245" s="159" t="s">
        <v>87</v>
      </c>
      <c r="C245" s="159" t="s">
        <v>87</v>
      </c>
      <c r="D245" s="159" t="s">
        <v>87</v>
      </c>
      <c r="E245" s="159" t="s">
        <v>87</v>
      </c>
      <c r="F245" s="159" t="s">
        <v>87</v>
      </c>
      <c r="G245" s="159" t="s">
        <v>87</v>
      </c>
      <c r="H245" s="159" t="s">
        <v>87</v>
      </c>
      <c r="I245" s="159" t="s">
        <v>87</v>
      </c>
      <c r="J245" s="159" t="s">
        <v>87</v>
      </c>
      <c r="K245" s="159" t="s">
        <v>87</v>
      </c>
      <c r="L245" s="159" t="s">
        <v>87</v>
      </c>
      <c r="M245" s="159" t="s">
        <v>87</v>
      </c>
      <c r="N245" s="159" t="s">
        <v>87</v>
      </c>
      <c r="O245" s="159" t="s">
        <v>87</v>
      </c>
      <c r="P245" s="2"/>
    </row>
    <row r="246" spans="1:16" ht="13.5" customHeight="1" x14ac:dyDescent="0.35">
      <c r="A246" s="160">
        <v>0.28125</v>
      </c>
      <c r="B246" s="159" t="s">
        <v>87</v>
      </c>
      <c r="C246" s="159" t="s">
        <v>87</v>
      </c>
      <c r="D246" s="159" t="s">
        <v>87</v>
      </c>
      <c r="E246" s="159" t="s">
        <v>87</v>
      </c>
      <c r="F246" s="159" t="s">
        <v>87</v>
      </c>
      <c r="G246" s="159" t="s">
        <v>87</v>
      </c>
      <c r="H246" s="159" t="s">
        <v>87</v>
      </c>
      <c r="I246" s="159" t="s">
        <v>87</v>
      </c>
      <c r="J246" s="159" t="s">
        <v>87</v>
      </c>
      <c r="K246" s="159" t="s">
        <v>87</v>
      </c>
      <c r="L246" s="159" t="s">
        <v>87</v>
      </c>
      <c r="M246" s="159" t="s">
        <v>87</v>
      </c>
      <c r="N246" s="159" t="s">
        <v>87</v>
      </c>
      <c r="O246" s="159" t="s">
        <v>87</v>
      </c>
      <c r="P246" s="2"/>
    </row>
    <row r="247" spans="1:16" ht="13.5" customHeight="1" x14ac:dyDescent="0.35">
      <c r="A247" s="160">
        <v>0.29166666666666702</v>
      </c>
      <c r="B247" s="159" t="s">
        <v>87</v>
      </c>
      <c r="C247" s="159" t="s">
        <v>87</v>
      </c>
      <c r="D247" s="159" t="s">
        <v>87</v>
      </c>
      <c r="E247" s="159" t="s">
        <v>87</v>
      </c>
      <c r="F247" s="159" t="s">
        <v>87</v>
      </c>
      <c r="G247" s="159" t="s">
        <v>87</v>
      </c>
      <c r="H247" s="159" t="s">
        <v>87</v>
      </c>
      <c r="I247" s="159" t="s">
        <v>87</v>
      </c>
      <c r="J247" s="159" t="s">
        <v>87</v>
      </c>
      <c r="K247" s="159" t="s">
        <v>87</v>
      </c>
      <c r="L247" s="159" t="s">
        <v>87</v>
      </c>
      <c r="M247" s="159" t="s">
        <v>87</v>
      </c>
      <c r="N247" s="159" t="s">
        <v>87</v>
      </c>
      <c r="O247" s="159" t="s">
        <v>87</v>
      </c>
      <c r="P247" s="2"/>
    </row>
    <row r="248" spans="1:16" ht="13.5" customHeight="1" x14ac:dyDescent="0.35">
      <c r="A248" s="160">
        <v>0.30208333333333298</v>
      </c>
      <c r="B248" s="159" t="s">
        <v>87</v>
      </c>
      <c r="C248" s="159" t="s">
        <v>87</v>
      </c>
      <c r="D248" s="159" t="s">
        <v>87</v>
      </c>
      <c r="E248" s="159" t="s">
        <v>87</v>
      </c>
      <c r="F248" s="159" t="s">
        <v>87</v>
      </c>
      <c r="G248" s="159" t="s">
        <v>87</v>
      </c>
      <c r="H248" s="159" t="s">
        <v>87</v>
      </c>
      <c r="I248" s="159" t="s">
        <v>87</v>
      </c>
      <c r="J248" s="159" t="s">
        <v>87</v>
      </c>
      <c r="K248" s="159" t="s">
        <v>87</v>
      </c>
      <c r="L248" s="159" t="s">
        <v>87</v>
      </c>
      <c r="M248" s="159" t="s">
        <v>87</v>
      </c>
      <c r="N248" s="159" t="s">
        <v>87</v>
      </c>
      <c r="O248" s="159" t="s">
        <v>87</v>
      </c>
      <c r="P248" s="2"/>
    </row>
    <row r="249" spans="1:16" ht="13.5" customHeight="1" x14ac:dyDescent="0.35">
      <c r="A249" s="160">
        <v>0.3125</v>
      </c>
      <c r="B249" s="159" t="s">
        <v>87</v>
      </c>
      <c r="C249" s="159" t="s">
        <v>87</v>
      </c>
      <c r="D249" s="159" t="s">
        <v>87</v>
      </c>
      <c r="E249" s="159" t="s">
        <v>87</v>
      </c>
      <c r="F249" s="159" t="s">
        <v>87</v>
      </c>
      <c r="G249" s="159" t="s">
        <v>87</v>
      </c>
      <c r="H249" s="159" t="s">
        <v>87</v>
      </c>
      <c r="I249" s="159" t="s">
        <v>87</v>
      </c>
      <c r="J249" s="159" t="s">
        <v>87</v>
      </c>
      <c r="K249" s="159" t="s">
        <v>87</v>
      </c>
      <c r="L249" s="159" t="s">
        <v>87</v>
      </c>
      <c r="M249" s="159" t="s">
        <v>87</v>
      </c>
      <c r="N249" s="159" t="s">
        <v>87</v>
      </c>
      <c r="O249" s="159" t="s">
        <v>87</v>
      </c>
      <c r="P249" s="2"/>
    </row>
    <row r="250" spans="1:16" ht="13.5" customHeight="1" x14ac:dyDescent="0.35">
      <c r="A250" s="160">
        <v>0.32291666666666702</v>
      </c>
      <c r="B250" s="159" t="s">
        <v>87</v>
      </c>
      <c r="C250" s="159" t="s">
        <v>87</v>
      </c>
      <c r="D250" s="159" t="s">
        <v>87</v>
      </c>
      <c r="E250" s="159" t="s">
        <v>87</v>
      </c>
      <c r="F250" s="159" t="s">
        <v>87</v>
      </c>
      <c r="G250" s="159" t="s">
        <v>87</v>
      </c>
      <c r="H250" s="159" t="s">
        <v>87</v>
      </c>
      <c r="I250" s="159" t="s">
        <v>87</v>
      </c>
      <c r="J250" s="159" t="s">
        <v>87</v>
      </c>
      <c r="K250" s="159" t="s">
        <v>87</v>
      </c>
      <c r="L250" s="159" t="s">
        <v>87</v>
      </c>
      <c r="M250" s="159" t="s">
        <v>87</v>
      </c>
      <c r="N250" s="159" t="s">
        <v>87</v>
      </c>
      <c r="O250" s="159" t="s">
        <v>87</v>
      </c>
      <c r="P250" s="2"/>
    </row>
    <row r="251" spans="1:16" ht="13.5" customHeight="1" x14ac:dyDescent="0.35">
      <c r="A251" s="160">
        <v>0.33333333333333298</v>
      </c>
      <c r="B251" s="159" t="s">
        <v>87</v>
      </c>
      <c r="C251" s="159" t="s">
        <v>87</v>
      </c>
      <c r="D251" s="159" t="s">
        <v>87</v>
      </c>
      <c r="E251" s="159" t="s">
        <v>87</v>
      </c>
      <c r="F251" s="159" t="s">
        <v>87</v>
      </c>
      <c r="G251" s="159" t="s">
        <v>87</v>
      </c>
      <c r="H251" s="159" t="s">
        <v>87</v>
      </c>
      <c r="I251" s="159" t="s">
        <v>87</v>
      </c>
      <c r="J251" s="159" t="s">
        <v>87</v>
      </c>
      <c r="K251" s="159" t="s">
        <v>87</v>
      </c>
      <c r="L251" s="159" t="s">
        <v>87</v>
      </c>
      <c r="M251" s="159" t="s">
        <v>87</v>
      </c>
      <c r="N251" s="159" t="s">
        <v>87</v>
      </c>
      <c r="O251" s="159" t="s">
        <v>87</v>
      </c>
      <c r="P251" s="2"/>
    </row>
    <row r="252" spans="1:16" ht="13.5" customHeight="1" x14ac:dyDescent="0.35">
      <c r="A252" s="160">
        <v>0.34375</v>
      </c>
      <c r="B252" s="159" t="s">
        <v>87</v>
      </c>
      <c r="C252" s="159" t="s">
        <v>87</v>
      </c>
      <c r="D252" s="159" t="s">
        <v>87</v>
      </c>
      <c r="E252" s="159" t="s">
        <v>87</v>
      </c>
      <c r="F252" s="159" t="s">
        <v>87</v>
      </c>
      <c r="G252" s="159" t="s">
        <v>87</v>
      </c>
      <c r="H252" s="159" t="s">
        <v>87</v>
      </c>
      <c r="I252" s="159" t="s">
        <v>87</v>
      </c>
      <c r="J252" s="159" t="s">
        <v>87</v>
      </c>
      <c r="K252" s="159" t="s">
        <v>87</v>
      </c>
      <c r="L252" s="159" t="s">
        <v>87</v>
      </c>
      <c r="M252" s="159" t="s">
        <v>87</v>
      </c>
      <c r="N252" s="159" t="s">
        <v>87</v>
      </c>
      <c r="O252" s="159" t="s">
        <v>87</v>
      </c>
      <c r="P252" s="2"/>
    </row>
    <row r="253" spans="1:16" ht="13.5" customHeight="1" x14ac:dyDescent="0.35">
      <c r="A253" s="160">
        <v>0.35416666666666702</v>
      </c>
      <c r="B253" s="159" t="s">
        <v>87</v>
      </c>
      <c r="C253" s="159" t="s">
        <v>87</v>
      </c>
      <c r="D253" s="159" t="s">
        <v>87</v>
      </c>
      <c r="E253" s="159" t="s">
        <v>87</v>
      </c>
      <c r="F253" s="159" t="s">
        <v>87</v>
      </c>
      <c r="G253" s="159" t="s">
        <v>87</v>
      </c>
      <c r="H253" s="159" t="s">
        <v>87</v>
      </c>
      <c r="I253" s="159" t="s">
        <v>87</v>
      </c>
      <c r="J253" s="159" t="s">
        <v>87</v>
      </c>
      <c r="K253" s="159" t="s">
        <v>87</v>
      </c>
      <c r="L253" s="159" t="s">
        <v>87</v>
      </c>
      <c r="M253" s="159" t="s">
        <v>87</v>
      </c>
      <c r="N253" s="159" t="s">
        <v>87</v>
      </c>
      <c r="O253" s="159" t="s">
        <v>87</v>
      </c>
      <c r="P253" s="2"/>
    </row>
    <row r="254" spans="1:16" ht="13.5" customHeight="1" x14ac:dyDescent="0.35">
      <c r="A254" s="160">
        <v>0.36458333333333298</v>
      </c>
      <c r="B254" s="159" t="s">
        <v>87</v>
      </c>
      <c r="C254" s="159" t="s">
        <v>87</v>
      </c>
      <c r="D254" s="159" t="s">
        <v>87</v>
      </c>
      <c r="E254" s="159" t="s">
        <v>87</v>
      </c>
      <c r="F254" s="159" t="s">
        <v>87</v>
      </c>
      <c r="G254" s="159" t="s">
        <v>87</v>
      </c>
      <c r="H254" s="159" t="s">
        <v>87</v>
      </c>
      <c r="I254" s="159" t="s">
        <v>87</v>
      </c>
      <c r="J254" s="159" t="s">
        <v>87</v>
      </c>
      <c r="K254" s="159" t="s">
        <v>87</v>
      </c>
      <c r="L254" s="159" t="s">
        <v>87</v>
      </c>
      <c r="M254" s="159" t="s">
        <v>87</v>
      </c>
      <c r="N254" s="159" t="s">
        <v>87</v>
      </c>
      <c r="O254" s="159" t="s">
        <v>87</v>
      </c>
      <c r="P254" s="2"/>
    </row>
    <row r="255" spans="1:16" ht="13.5" customHeight="1" x14ac:dyDescent="0.35">
      <c r="A255" s="160">
        <v>0.375</v>
      </c>
      <c r="B255" s="159" t="s">
        <v>87</v>
      </c>
      <c r="C255" s="159" t="s">
        <v>87</v>
      </c>
      <c r="D255" s="159" t="s">
        <v>87</v>
      </c>
      <c r="E255" s="159" t="s">
        <v>87</v>
      </c>
      <c r="F255" s="159" t="s">
        <v>87</v>
      </c>
      <c r="G255" s="159" t="s">
        <v>87</v>
      </c>
      <c r="H255" s="159" t="s">
        <v>87</v>
      </c>
      <c r="I255" s="159" t="s">
        <v>87</v>
      </c>
      <c r="J255" s="159" t="s">
        <v>87</v>
      </c>
      <c r="K255" s="159" t="s">
        <v>87</v>
      </c>
      <c r="L255" s="159" t="s">
        <v>87</v>
      </c>
      <c r="M255" s="159" t="s">
        <v>87</v>
      </c>
      <c r="N255" s="159" t="s">
        <v>87</v>
      </c>
      <c r="O255" s="159" t="s">
        <v>87</v>
      </c>
      <c r="P255" s="2"/>
    </row>
    <row r="256" spans="1:16" ht="13.5" customHeight="1" x14ac:dyDescent="0.35">
      <c r="A256" s="160">
        <v>0.38541666666666702</v>
      </c>
      <c r="B256" s="159" t="s">
        <v>87</v>
      </c>
      <c r="C256" s="159" t="s">
        <v>87</v>
      </c>
      <c r="D256" s="159" t="s">
        <v>87</v>
      </c>
      <c r="E256" s="159" t="s">
        <v>87</v>
      </c>
      <c r="F256" s="159" t="s">
        <v>87</v>
      </c>
      <c r="G256" s="159" t="s">
        <v>87</v>
      </c>
      <c r="H256" s="159" t="s">
        <v>87</v>
      </c>
      <c r="I256" s="159" t="s">
        <v>87</v>
      </c>
      <c r="J256" s="159" t="s">
        <v>87</v>
      </c>
      <c r="K256" s="159" t="s">
        <v>87</v>
      </c>
      <c r="L256" s="159" t="s">
        <v>87</v>
      </c>
      <c r="M256" s="159" t="s">
        <v>87</v>
      </c>
      <c r="N256" s="159" t="s">
        <v>87</v>
      </c>
      <c r="O256" s="159" t="s">
        <v>87</v>
      </c>
      <c r="P256" s="2"/>
    </row>
    <row r="257" spans="1:16" ht="13.5" customHeight="1" x14ac:dyDescent="0.35">
      <c r="A257" s="160">
        <v>0.39583333333333298</v>
      </c>
      <c r="B257" s="159" t="s">
        <v>87</v>
      </c>
      <c r="C257" s="159" t="s">
        <v>87</v>
      </c>
      <c r="D257" s="159" t="s">
        <v>87</v>
      </c>
      <c r="E257" s="159" t="s">
        <v>87</v>
      </c>
      <c r="F257" s="159" t="s">
        <v>87</v>
      </c>
      <c r="G257" s="159" t="s">
        <v>87</v>
      </c>
      <c r="H257" s="159" t="s">
        <v>87</v>
      </c>
      <c r="I257" s="159" t="s">
        <v>87</v>
      </c>
      <c r="J257" s="159" t="s">
        <v>87</v>
      </c>
      <c r="K257" s="159" t="s">
        <v>87</v>
      </c>
      <c r="L257" s="159" t="s">
        <v>87</v>
      </c>
      <c r="M257" s="159" t="s">
        <v>87</v>
      </c>
      <c r="N257" s="159" t="s">
        <v>87</v>
      </c>
      <c r="O257" s="159" t="s">
        <v>87</v>
      </c>
      <c r="P257" s="2"/>
    </row>
    <row r="258" spans="1:16" ht="13.5" customHeight="1" x14ac:dyDescent="0.35">
      <c r="A258" s="160">
        <v>0.40625</v>
      </c>
      <c r="B258" s="159" t="s">
        <v>87</v>
      </c>
      <c r="C258" s="159" t="s">
        <v>87</v>
      </c>
      <c r="D258" s="159" t="s">
        <v>87</v>
      </c>
      <c r="E258" s="159" t="s">
        <v>87</v>
      </c>
      <c r="F258" s="159" t="s">
        <v>87</v>
      </c>
      <c r="G258" s="159" t="s">
        <v>87</v>
      </c>
      <c r="H258" s="159" t="s">
        <v>87</v>
      </c>
      <c r="I258" s="159" t="s">
        <v>87</v>
      </c>
      <c r="J258" s="159" t="s">
        <v>87</v>
      </c>
      <c r="K258" s="159" t="s">
        <v>87</v>
      </c>
      <c r="L258" s="159" t="s">
        <v>87</v>
      </c>
      <c r="M258" s="159" t="s">
        <v>87</v>
      </c>
      <c r="N258" s="159" t="s">
        <v>87</v>
      </c>
      <c r="O258" s="159" t="s">
        <v>87</v>
      </c>
      <c r="P258" s="2"/>
    </row>
    <row r="259" spans="1:16" ht="13.5" customHeight="1" x14ac:dyDescent="0.35">
      <c r="A259" s="160">
        <v>0.41666666666666702</v>
      </c>
      <c r="B259" s="159" t="s">
        <v>87</v>
      </c>
      <c r="C259" s="159" t="s">
        <v>87</v>
      </c>
      <c r="D259" s="159" t="s">
        <v>87</v>
      </c>
      <c r="E259" s="159" t="s">
        <v>87</v>
      </c>
      <c r="F259" s="159" t="s">
        <v>87</v>
      </c>
      <c r="G259" s="159" t="s">
        <v>87</v>
      </c>
      <c r="H259" s="159" t="s">
        <v>87</v>
      </c>
      <c r="I259" s="159" t="s">
        <v>87</v>
      </c>
      <c r="J259" s="159" t="s">
        <v>87</v>
      </c>
      <c r="K259" s="159" t="s">
        <v>87</v>
      </c>
      <c r="L259" s="159" t="s">
        <v>87</v>
      </c>
      <c r="M259" s="159" t="s">
        <v>87</v>
      </c>
      <c r="N259" s="159" t="s">
        <v>87</v>
      </c>
      <c r="O259" s="159" t="s">
        <v>87</v>
      </c>
      <c r="P259" s="2"/>
    </row>
    <row r="260" spans="1:16" ht="13.5" customHeight="1" x14ac:dyDescent="0.35">
      <c r="A260" s="160">
        <v>0.42708333333333298</v>
      </c>
      <c r="B260" s="159" t="s">
        <v>87</v>
      </c>
      <c r="C260" s="159" t="s">
        <v>87</v>
      </c>
      <c r="D260" s="159" t="s">
        <v>87</v>
      </c>
      <c r="E260" s="159" t="s">
        <v>87</v>
      </c>
      <c r="F260" s="159" t="s">
        <v>87</v>
      </c>
      <c r="G260" s="159" t="s">
        <v>87</v>
      </c>
      <c r="H260" s="159" t="s">
        <v>87</v>
      </c>
      <c r="I260" s="159" t="s">
        <v>87</v>
      </c>
      <c r="J260" s="159" t="s">
        <v>87</v>
      </c>
      <c r="K260" s="159" t="s">
        <v>87</v>
      </c>
      <c r="L260" s="159" t="s">
        <v>87</v>
      </c>
      <c r="M260" s="159" t="s">
        <v>87</v>
      </c>
      <c r="N260" s="159" t="s">
        <v>87</v>
      </c>
      <c r="O260" s="159" t="s">
        <v>87</v>
      </c>
      <c r="P260" s="2"/>
    </row>
    <row r="261" spans="1:16" ht="13.5" customHeight="1" x14ac:dyDescent="0.35">
      <c r="A261" s="160">
        <v>0.4375</v>
      </c>
      <c r="B261" s="159" t="s">
        <v>87</v>
      </c>
      <c r="C261" s="159" t="s">
        <v>87</v>
      </c>
      <c r="D261" s="159" t="s">
        <v>87</v>
      </c>
      <c r="E261" s="159" t="s">
        <v>87</v>
      </c>
      <c r="F261" s="159" t="s">
        <v>87</v>
      </c>
      <c r="G261" s="159" t="s">
        <v>87</v>
      </c>
      <c r="H261" s="159" t="s">
        <v>87</v>
      </c>
      <c r="I261" s="159" t="s">
        <v>87</v>
      </c>
      <c r="J261" s="159" t="s">
        <v>87</v>
      </c>
      <c r="K261" s="159" t="s">
        <v>87</v>
      </c>
      <c r="L261" s="159" t="s">
        <v>87</v>
      </c>
      <c r="M261" s="159" t="s">
        <v>87</v>
      </c>
      <c r="N261" s="159" t="s">
        <v>87</v>
      </c>
      <c r="O261" s="159" t="s">
        <v>87</v>
      </c>
      <c r="P261" s="2"/>
    </row>
    <row r="262" spans="1:16" ht="13.5" customHeight="1" x14ac:dyDescent="0.35">
      <c r="A262" s="160">
        <v>0.44791666666666702</v>
      </c>
      <c r="B262" s="159" t="s">
        <v>87</v>
      </c>
      <c r="C262" s="159" t="s">
        <v>87</v>
      </c>
      <c r="D262" s="159" t="s">
        <v>87</v>
      </c>
      <c r="E262" s="159" t="s">
        <v>87</v>
      </c>
      <c r="F262" s="159" t="s">
        <v>87</v>
      </c>
      <c r="G262" s="159" t="s">
        <v>87</v>
      </c>
      <c r="H262" s="159" t="s">
        <v>87</v>
      </c>
      <c r="I262" s="159" t="s">
        <v>87</v>
      </c>
      <c r="J262" s="159" t="s">
        <v>87</v>
      </c>
      <c r="K262" s="159" t="s">
        <v>87</v>
      </c>
      <c r="L262" s="159" t="s">
        <v>87</v>
      </c>
      <c r="M262" s="159" t="s">
        <v>87</v>
      </c>
      <c r="N262" s="159" t="s">
        <v>87</v>
      </c>
      <c r="O262" s="159" t="s">
        <v>87</v>
      </c>
      <c r="P262" s="2"/>
    </row>
    <row r="263" spans="1:16" ht="13.5" customHeight="1" x14ac:dyDescent="0.35">
      <c r="A263" s="160">
        <v>0.45833333333333298</v>
      </c>
      <c r="B263" s="159" t="s">
        <v>87</v>
      </c>
      <c r="C263" s="159" t="s">
        <v>87</v>
      </c>
      <c r="D263" s="159" t="s">
        <v>87</v>
      </c>
      <c r="E263" s="159" t="s">
        <v>87</v>
      </c>
      <c r="F263" s="159" t="s">
        <v>87</v>
      </c>
      <c r="G263" s="159" t="s">
        <v>87</v>
      </c>
      <c r="H263" s="159" t="s">
        <v>87</v>
      </c>
      <c r="I263" s="159" t="s">
        <v>87</v>
      </c>
      <c r="J263" s="159" t="s">
        <v>87</v>
      </c>
      <c r="K263" s="159" t="s">
        <v>87</v>
      </c>
      <c r="L263" s="159" t="s">
        <v>87</v>
      </c>
      <c r="M263" s="159" t="s">
        <v>87</v>
      </c>
      <c r="N263" s="159" t="s">
        <v>87</v>
      </c>
      <c r="O263" s="159" t="s">
        <v>87</v>
      </c>
      <c r="P263" s="2"/>
    </row>
    <row r="264" spans="1:16" ht="13.5" customHeight="1" x14ac:dyDescent="0.35">
      <c r="A264" s="160">
        <v>0.46875</v>
      </c>
      <c r="B264" s="159" t="s">
        <v>87</v>
      </c>
      <c r="C264" s="159" t="s">
        <v>87</v>
      </c>
      <c r="D264" s="159" t="s">
        <v>87</v>
      </c>
      <c r="E264" s="159" t="s">
        <v>87</v>
      </c>
      <c r="F264" s="159" t="s">
        <v>87</v>
      </c>
      <c r="G264" s="159" t="s">
        <v>87</v>
      </c>
      <c r="H264" s="159" t="s">
        <v>87</v>
      </c>
      <c r="I264" s="159" t="s">
        <v>87</v>
      </c>
      <c r="J264" s="159" t="s">
        <v>87</v>
      </c>
      <c r="K264" s="159" t="s">
        <v>87</v>
      </c>
      <c r="L264" s="159" t="s">
        <v>87</v>
      </c>
      <c r="M264" s="159" t="s">
        <v>87</v>
      </c>
      <c r="N264" s="159" t="s">
        <v>87</v>
      </c>
      <c r="O264" s="159" t="s">
        <v>87</v>
      </c>
      <c r="P264" s="2"/>
    </row>
    <row r="265" spans="1:16" ht="13.5" customHeight="1" x14ac:dyDescent="0.35">
      <c r="A265" s="160">
        <v>0.47916666666666702</v>
      </c>
      <c r="B265" s="159" t="s">
        <v>87</v>
      </c>
      <c r="C265" s="159" t="s">
        <v>87</v>
      </c>
      <c r="D265" s="159" t="s">
        <v>87</v>
      </c>
      <c r="E265" s="159" t="s">
        <v>87</v>
      </c>
      <c r="F265" s="159" t="s">
        <v>87</v>
      </c>
      <c r="G265" s="159" t="s">
        <v>87</v>
      </c>
      <c r="H265" s="159" t="s">
        <v>87</v>
      </c>
      <c r="I265" s="159" t="s">
        <v>87</v>
      </c>
      <c r="J265" s="159" t="s">
        <v>87</v>
      </c>
      <c r="K265" s="159" t="s">
        <v>87</v>
      </c>
      <c r="L265" s="159" t="s">
        <v>87</v>
      </c>
      <c r="M265" s="159" t="s">
        <v>87</v>
      </c>
      <c r="N265" s="159" t="s">
        <v>87</v>
      </c>
      <c r="O265" s="159" t="s">
        <v>87</v>
      </c>
      <c r="P265" s="2"/>
    </row>
    <row r="266" spans="1:16" ht="13.5" customHeight="1" x14ac:dyDescent="0.35">
      <c r="A266" s="160">
        <v>0.48958333333333298</v>
      </c>
      <c r="B266" s="159" t="s">
        <v>87</v>
      </c>
      <c r="C266" s="159" t="s">
        <v>87</v>
      </c>
      <c r="D266" s="159" t="s">
        <v>87</v>
      </c>
      <c r="E266" s="159" t="s">
        <v>87</v>
      </c>
      <c r="F266" s="159" t="s">
        <v>87</v>
      </c>
      <c r="G266" s="159" t="s">
        <v>87</v>
      </c>
      <c r="H266" s="159" t="s">
        <v>87</v>
      </c>
      <c r="I266" s="159" t="s">
        <v>87</v>
      </c>
      <c r="J266" s="159" t="s">
        <v>87</v>
      </c>
      <c r="K266" s="159" t="s">
        <v>87</v>
      </c>
      <c r="L266" s="159" t="s">
        <v>87</v>
      </c>
      <c r="M266" s="159" t="s">
        <v>87</v>
      </c>
      <c r="N266" s="159" t="s">
        <v>87</v>
      </c>
      <c r="O266" s="159" t="s">
        <v>87</v>
      </c>
      <c r="P266" s="2"/>
    </row>
    <row r="267" spans="1:16" ht="13.5" customHeight="1" x14ac:dyDescent="0.35">
      <c r="A267" s="160">
        <v>0.5</v>
      </c>
      <c r="B267" s="159" t="s">
        <v>87</v>
      </c>
      <c r="C267" s="159" t="s">
        <v>87</v>
      </c>
      <c r="D267" s="159" t="s">
        <v>87</v>
      </c>
      <c r="E267" s="159" t="s">
        <v>87</v>
      </c>
      <c r="F267" s="159" t="s">
        <v>87</v>
      </c>
      <c r="G267" s="159" t="s">
        <v>87</v>
      </c>
      <c r="H267" s="159" t="s">
        <v>87</v>
      </c>
      <c r="I267" s="159" t="s">
        <v>87</v>
      </c>
      <c r="J267" s="159" t="s">
        <v>87</v>
      </c>
      <c r="K267" s="159" t="s">
        <v>87</v>
      </c>
      <c r="L267" s="159" t="s">
        <v>87</v>
      </c>
      <c r="M267" s="159" t="s">
        <v>87</v>
      </c>
      <c r="N267" s="159" t="s">
        <v>87</v>
      </c>
      <c r="O267" s="159" t="s">
        <v>87</v>
      </c>
      <c r="P267" s="2"/>
    </row>
    <row r="268" spans="1:16" ht="13.5" customHeight="1" x14ac:dyDescent="0.35">
      <c r="A268" s="160">
        <v>0.51041666666666696</v>
      </c>
      <c r="B268" s="159" t="s">
        <v>87</v>
      </c>
      <c r="C268" s="159" t="s">
        <v>87</v>
      </c>
      <c r="D268" s="159" t="s">
        <v>87</v>
      </c>
      <c r="E268" s="159" t="s">
        <v>87</v>
      </c>
      <c r="F268" s="159" t="s">
        <v>87</v>
      </c>
      <c r="G268" s="159" t="s">
        <v>87</v>
      </c>
      <c r="H268" s="159" t="s">
        <v>87</v>
      </c>
      <c r="I268" s="159" t="s">
        <v>87</v>
      </c>
      <c r="J268" s="159" t="s">
        <v>87</v>
      </c>
      <c r="K268" s="159" t="s">
        <v>87</v>
      </c>
      <c r="L268" s="159" t="s">
        <v>87</v>
      </c>
      <c r="M268" s="159" t="s">
        <v>87</v>
      </c>
      <c r="N268" s="159" t="s">
        <v>87</v>
      </c>
      <c r="O268" s="159" t="s">
        <v>87</v>
      </c>
      <c r="P268" s="2"/>
    </row>
    <row r="269" spans="1:16" ht="13.5" customHeight="1" x14ac:dyDescent="0.35">
      <c r="A269" s="160">
        <v>0.52083333333333304</v>
      </c>
      <c r="B269" s="159" t="s">
        <v>87</v>
      </c>
      <c r="C269" s="159" t="s">
        <v>87</v>
      </c>
      <c r="D269" s="159" t="s">
        <v>87</v>
      </c>
      <c r="E269" s="159" t="s">
        <v>87</v>
      </c>
      <c r="F269" s="159" t="s">
        <v>87</v>
      </c>
      <c r="G269" s="159" t="s">
        <v>87</v>
      </c>
      <c r="H269" s="159" t="s">
        <v>87</v>
      </c>
      <c r="I269" s="159" t="s">
        <v>87</v>
      </c>
      <c r="J269" s="159" t="s">
        <v>87</v>
      </c>
      <c r="K269" s="159" t="s">
        <v>87</v>
      </c>
      <c r="L269" s="159" t="s">
        <v>87</v>
      </c>
      <c r="M269" s="159" t="s">
        <v>87</v>
      </c>
      <c r="N269" s="159" t="s">
        <v>87</v>
      </c>
      <c r="O269" s="159" t="s">
        <v>87</v>
      </c>
      <c r="P269" s="2"/>
    </row>
    <row r="270" spans="1:16" ht="13.5" customHeight="1" x14ac:dyDescent="0.35">
      <c r="A270" s="160">
        <v>0.53125</v>
      </c>
      <c r="B270" s="159" t="s">
        <v>87</v>
      </c>
      <c r="C270" s="159" t="s">
        <v>87</v>
      </c>
      <c r="D270" s="159" t="s">
        <v>87</v>
      </c>
      <c r="E270" s="159" t="s">
        <v>87</v>
      </c>
      <c r="F270" s="159" t="s">
        <v>87</v>
      </c>
      <c r="G270" s="159" t="s">
        <v>87</v>
      </c>
      <c r="H270" s="159" t="s">
        <v>87</v>
      </c>
      <c r="I270" s="159" t="s">
        <v>87</v>
      </c>
      <c r="J270" s="159" t="s">
        <v>87</v>
      </c>
      <c r="K270" s="159" t="s">
        <v>87</v>
      </c>
      <c r="L270" s="159" t="s">
        <v>87</v>
      </c>
      <c r="M270" s="159" t="s">
        <v>87</v>
      </c>
      <c r="N270" s="159" t="s">
        <v>87</v>
      </c>
      <c r="O270" s="159" t="s">
        <v>87</v>
      </c>
      <c r="P270" s="2"/>
    </row>
    <row r="271" spans="1:16" ht="13.5" customHeight="1" x14ac:dyDescent="0.35">
      <c r="A271" s="160">
        <v>0.54166666666666696</v>
      </c>
      <c r="B271" s="159" t="s">
        <v>87</v>
      </c>
      <c r="C271" s="159" t="s">
        <v>87</v>
      </c>
      <c r="D271" s="159" t="s">
        <v>87</v>
      </c>
      <c r="E271" s="159" t="s">
        <v>87</v>
      </c>
      <c r="F271" s="159" t="s">
        <v>87</v>
      </c>
      <c r="G271" s="159" t="s">
        <v>87</v>
      </c>
      <c r="H271" s="159" t="s">
        <v>87</v>
      </c>
      <c r="I271" s="159" t="s">
        <v>87</v>
      </c>
      <c r="J271" s="159" t="s">
        <v>87</v>
      </c>
      <c r="K271" s="159" t="s">
        <v>87</v>
      </c>
      <c r="L271" s="159" t="s">
        <v>87</v>
      </c>
      <c r="M271" s="159" t="s">
        <v>87</v>
      </c>
      <c r="N271" s="159" t="s">
        <v>87</v>
      </c>
      <c r="O271" s="159" t="s">
        <v>87</v>
      </c>
      <c r="P271" s="2"/>
    </row>
    <row r="272" spans="1:16" ht="13.5" customHeight="1" x14ac:dyDescent="0.35">
      <c r="A272" s="160">
        <v>0.55208333333333304</v>
      </c>
      <c r="B272" s="159" t="s">
        <v>87</v>
      </c>
      <c r="C272" s="159" t="s">
        <v>87</v>
      </c>
      <c r="D272" s="159" t="s">
        <v>87</v>
      </c>
      <c r="E272" s="159" t="s">
        <v>87</v>
      </c>
      <c r="F272" s="159" t="s">
        <v>87</v>
      </c>
      <c r="G272" s="159" t="s">
        <v>87</v>
      </c>
      <c r="H272" s="159" t="s">
        <v>87</v>
      </c>
      <c r="I272" s="159" t="s">
        <v>87</v>
      </c>
      <c r="J272" s="159" t="s">
        <v>87</v>
      </c>
      <c r="K272" s="159" t="s">
        <v>87</v>
      </c>
      <c r="L272" s="159" t="s">
        <v>87</v>
      </c>
      <c r="M272" s="159" t="s">
        <v>87</v>
      </c>
      <c r="N272" s="159" t="s">
        <v>87</v>
      </c>
      <c r="O272" s="159" t="s">
        <v>87</v>
      </c>
      <c r="P272" s="2"/>
    </row>
    <row r="273" spans="1:16" ht="13.5" customHeight="1" x14ac:dyDescent="0.35">
      <c r="A273" s="160">
        <v>0.5625</v>
      </c>
      <c r="B273" s="159" t="s">
        <v>87</v>
      </c>
      <c r="C273" s="159" t="s">
        <v>87</v>
      </c>
      <c r="D273" s="159" t="s">
        <v>87</v>
      </c>
      <c r="E273" s="159" t="s">
        <v>87</v>
      </c>
      <c r="F273" s="159" t="s">
        <v>87</v>
      </c>
      <c r="G273" s="159" t="s">
        <v>87</v>
      </c>
      <c r="H273" s="159" t="s">
        <v>87</v>
      </c>
      <c r="I273" s="159" t="s">
        <v>87</v>
      </c>
      <c r="J273" s="159" t="s">
        <v>87</v>
      </c>
      <c r="K273" s="159" t="s">
        <v>87</v>
      </c>
      <c r="L273" s="159" t="s">
        <v>87</v>
      </c>
      <c r="M273" s="159" t="s">
        <v>87</v>
      </c>
      <c r="N273" s="159" t="s">
        <v>87</v>
      </c>
      <c r="O273" s="159" t="s">
        <v>87</v>
      </c>
      <c r="P273" s="2"/>
    </row>
    <row r="274" spans="1:16" ht="13.5" customHeight="1" x14ac:dyDescent="0.35">
      <c r="A274" s="160">
        <v>0.57291666666666696</v>
      </c>
      <c r="B274" s="159" t="s">
        <v>87</v>
      </c>
      <c r="C274" s="159" t="s">
        <v>87</v>
      </c>
      <c r="D274" s="159" t="s">
        <v>87</v>
      </c>
      <c r="E274" s="159" t="s">
        <v>87</v>
      </c>
      <c r="F274" s="159" t="s">
        <v>87</v>
      </c>
      <c r="G274" s="159" t="s">
        <v>87</v>
      </c>
      <c r="H274" s="159" t="s">
        <v>87</v>
      </c>
      <c r="I274" s="159" t="s">
        <v>87</v>
      </c>
      <c r="J274" s="159" t="s">
        <v>87</v>
      </c>
      <c r="K274" s="159" t="s">
        <v>87</v>
      </c>
      <c r="L274" s="159" t="s">
        <v>87</v>
      </c>
      <c r="M274" s="159" t="s">
        <v>87</v>
      </c>
      <c r="N274" s="159" t="s">
        <v>87</v>
      </c>
      <c r="O274" s="159" t="s">
        <v>87</v>
      </c>
      <c r="P274" s="2"/>
    </row>
    <row r="275" spans="1:16" ht="13.5" customHeight="1" x14ac:dyDescent="0.35">
      <c r="A275" s="160">
        <v>0.58333333333333304</v>
      </c>
      <c r="B275" s="159" t="s">
        <v>87</v>
      </c>
      <c r="C275" s="159" t="s">
        <v>87</v>
      </c>
      <c r="D275" s="159" t="s">
        <v>87</v>
      </c>
      <c r="E275" s="159" t="s">
        <v>87</v>
      </c>
      <c r="F275" s="159" t="s">
        <v>87</v>
      </c>
      <c r="G275" s="159" t="s">
        <v>87</v>
      </c>
      <c r="H275" s="159" t="s">
        <v>87</v>
      </c>
      <c r="I275" s="159" t="s">
        <v>87</v>
      </c>
      <c r="J275" s="159" t="s">
        <v>87</v>
      </c>
      <c r="K275" s="159" t="s">
        <v>87</v>
      </c>
      <c r="L275" s="159" t="s">
        <v>87</v>
      </c>
      <c r="M275" s="159" t="s">
        <v>87</v>
      </c>
      <c r="N275" s="159" t="s">
        <v>87</v>
      </c>
      <c r="O275" s="159" t="s">
        <v>87</v>
      </c>
      <c r="P275" s="2"/>
    </row>
    <row r="276" spans="1:16" ht="13.5" customHeight="1" x14ac:dyDescent="0.35">
      <c r="A276" s="160">
        <v>0.59375</v>
      </c>
      <c r="B276" s="159" t="s">
        <v>87</v>
      </c>
      <c r="C276" s="159" t="s">
        <v>87</v>
      </c>
      <c r="D276" s="159" t="s">
        <v>87</v>
      </c>
      <c r="E276" s="159" t="s">
        <v>87</v>
      </c>
      <c r="F276" s="159" t="s">
        <v>87</v>
      </c>
      <c r="G276" s="159" t="s">
        <v>87</v>
      </c>
      <c r="H276" s="159" t="s">
        <v>87</v>
      </c>
      <c r="I276" s="159" t="s">
        <v>87</v>
      </c>
      <c r="J276" s="159" t="s">
        <v>87</v>
      </c>
      <c r="K276" s="159" t="s">
        <v>87</v>
      </c>
      <c r="L276" s="159" t="s">
        <v>87</v>
      </c>
      <c r="M276" s="159" t="s">
        <v>87</v>
      </c>
      <c r="N276" s="159" t="s">
        <v>87</v>
      </c>
      <c r="O276" s="159" t="s">
        <v>87</v>
      </c>
      <c r="P276" s="2"/>
    </row>
    <row r="277" spans="1:16" ht="13.5" customHeight="1" x14ac:dyDescent="0.35">
      <c r="A277" s="160">
        <v>0.60416666666666696</v>
      </c>
      <c r="B277" s="159" t="s">
        <v>87</v>
      </c>
      <c r="C277" s="159" t="s">
        <v>87</v>
      </c>
      <c r="D277" s="159" t="s">
        <v>87</v>
      </c>
      <c r="E277" s="159" t="s">
        <v>87</v>
      </c>
      <c r="F277" s="159" t="s">
        <v>87</v>
      </c>
      <c r="G277" s="159" t="s">
        <v>87</v>
      </c>
      <c r="H277" s="159" t="s">
        <v>87</v>
      </c>
      <c r="I277" s="159" t="s">
        <v>87</v>
      </c>
      <c r="J277" s="159" t="s">
        <v>87</v>
      </c>
      <c r="K277" s="159" t="s">
        <v>87</v>
      </c>
      <c r="L277" s="159" t="s">
        <v>87</v>
      </c>
      <c r="M277" s="159" t="s">
        <v>87</v>
      </c>
      <c r="N277" s="159" t="s">
        <v>87</v>
      </c>
      <c r="O277" s="159" t="s">
        <v>87</v>
      </c>
      <c r="P277" s="2"/>
    </row>
    <row r="278" spans="1:16" ht="13.5" customHeight="1" x14ac:dyDescent="0.35">
      <c r="A278" s="160">
        <v>0.61458333333333304</v>
      </c>
      <c r="B278" s="159" t="s">
        <v>87</v>
      </c>
      <c r="C278" s="159" t="s">
        <v>87</v>
      </c>
      <c r="D278" s="159" t="s">
        <v>87</v>
      </c>
      <c r="E278" s="159" t="s">
        <v>87</v>
      </c>
      <c r="F278" s="159" t="s">
        <v>87</v>
      </c>
      <c r="G278" s="159" t="s">
        <v>87</v>
      </c>
      <c r="H278" s="159" t="s">
        <v>87</v>
      </c>
      <c r="I278" s="159" t="s">
        <v>87</v>
      </c>
      <c r="J278" s="159" t="s">
        <v>87</v>
      </c>
      <c r="K278" s="159" t="s">
        <v>87</v>
      </c>
      <c r="L278" s="159" t="s">
        <v>87</v>
      </c>
      <c r="M278" s="159" t="s">
        <v>87</v>
      </c>
      <c r="N278" s="159" t="s">
        <v>87</v>
      </c>
      <c r="O278" s="159" t="s">
        <v>87</v>
      </c>
      <c r="P278" s="2"/>
    </row>
    <row r="279" spans="1:16" ht="13.5" customHeight="1" x14ac:dyDescent="0.35">
      <c r="A279" s="160">
        <v>0.625</v>
      </c>
      <c r="B279" s="159" t="s">
        <v>87</v>
      </c>
      <c r="C279" s="159" t="s">
        <v>87</v>
      </c>
      <c r="D279" s="159" t="s">
        <v>87</v>
      </c>
      <c r="E279" s="159" t="s">
        <v>87</v>
      </c>
      <c r="F279" s="159" t="s">
        <v>87</v>
      </c>
      <c r="G279" s="159" t="s">
        <v>87</v>
      </c>
      <c r="H279" s="159" t="s">
        <v>87</v>
      </c>
      <c r="I279" s="159" t="s">
        <v>87</v>
      </c>
      <c r="J279" s="159" t="s">
        <v>87</v>
      </c>
      <c r="K279" s="159" t="s">
        <v>87</v>
      </c>
      <c r="L279" s="159" t="s">
        <v>87</v>
      </c>
      <c r="M279" s="159" t="s">
        <v>87</v>
      </c>
      <c r="N279" s="159" t="s">
        <v>87</v>
      </c>
      <c r="O279" s="159" t="s">
        <v>87</v>
      </c>
      <c r="P279" s="2"/>
    </row>
    <row r="280" spans="1:16" ht="13.5" customHeight="1" x14ac:dyDescent="0.35">
      <c r="A280" s="160">
        <v>0.63541666666666696</v>
      </c>
      <c r="B280" s="159" t="s">
        <v>87</v>
      </c>
      <c r="C280" s="159" t="s">
        <v>87</v>
      </c>
      <c r="D280" s="159" t="s">
        <v>87</v>
      </c>
      <c r="E280" s="159" t="s">
        <v>87</v>
      </c>
      <c r="F280" s="159" t="s">
        <v>87</v>
      </c>
      <c r="G280" s="159" t="s">
        <v>87</v>
      </c>
      <c r="H280" s="159" t="s">
        <v>87</v>
      </c>
      <c r="I280" s="159" t="s">
        <v>87</v>
      </c>
      <c r="J280" s="159" t="s">
        <v>87</v>
      </c>
      <c r="K280" s="159" t="s">
        <v>87</v>
      </c>
      <c r="L280" s="159" t="s">
        <v>87</v>
      </c>
      <c r="M280" s="159" t="s">
        <v>87</v>
      </c>
      <c r="N280" s="159" t="s">
        <v>87</v>
      </c>
      <c r="O280" s="159" t="s">
        <v>87</v>
      </c>
      <c r="P280" s="2"/>
    </row>
    <row r="281" spans="1:16" ht="13.5" customHeight="1" x14ac:dyDescent="0.35">
      <c r="A281" s="160">
        <v>0.64583333333333304</v>
      </c>
      <c r="B281" s="159" t="s">
        <v>87</v>
      </c>
      <c r="C281" s="159" t="s">
        <v>87</v>
      </c>
      <c r="D281" s="159" t="s">
        <v>87</v>
      </c>
      <c r="E281" s="159" t="s">
        <v>87</v>
      </c>
      <c r="F281" s="159" t="s">
        <v>87</v>
      </c>
      <c r="G281" s="159" t="s">
        <v>87</v>
      </c>
      <c r="H281" s="159" t="s">
        <v>87</v>
      </c>
      <c r="I281" s="159" t="s">
        <v>87</v>
      </c>
      <c r="J281" s="159" t="s">
        <v>87</v>
      </c>
      <c r="K281" s="159" t="s">
        <v>87</v>
      </c>
      <c r="L281" s="159" t="s">
        <v>87</v>
      </c>
      <c r="M281" s="159" t="s">
        <v>87</v>
      </c>
      <c r="N281" s="159" t="s">
        <v>87</v>
      </c>
      <c r="O281" s="159" t="s">
        <v>87</v>
      </c>
      <c r="P281" s="2"/>
    </row>
    <row r="282" spans="1:16" ht="13.5" customHeight="1" x14ac:dyDescent="0.35">
      <c r="A282" s="160">
        <v>0.65625</v>
      </c>
      <c r="B282" s="159" t="s">
        <v>87</v>
      </c>
      <c r="C282" s="159" t="s">
        <v>87</v>
      </c>
      <c r="D282" s="159" t="s">
        <v>87</v>
      </c>
      <c r="E282" s="159" t="s">
        <v>87</v>
      </c>
      <c r="F282" s="159" t="s">
        <v>87</v>
      </c>
      <c r="G282" s="159" t="s">
        <v>87</v>
      </c>
      <c r="H282" s="159" t="s">
        <v>87</v>
      </c>
      <c r="I282" s="159" t="s">
        <v>87</v>
      </c>
      <c r="J282" s="159" t="s">
        <v>87</v>
      </c>
      <c r="K282" s="159" t="s">
        <v>87</v>
      </c>
      <c r="L282" s="159" t="s">
        <v>87</v>
      </c>
      <c r="M282" s="159" t="s">
        <v>87</v>
      </c>
      <c r="N282" s="159" t="s">
        <v>87</v>
      </c>
      <c r="O282" s="159" t="s">
        <v>87</v>
      </c>
      <c r="P282" s="2"/>
    </row>
    <row r="283" spans="1:16" ht="13.5" customHeight="1" x14ac:dyDescent="0.35">
      <c r="A283" s="160">
        <v>0.66666666666666696</v>
      </c>
      <c r="B283" s="159" t="s">
        <v>87</v>
      </c>
      <c r="C283" s="159" t="s">
        <v>87</v>
      </c>
      <c r="D283" s="159" t="s">
        <v>87</v>
      </c>
      <c r="E283" s="159" t="s">
        <v>87</v>
      </c>
      <c r="F283" s="159" t="s">
        <v>87</v>
      </c>
      <c r="G283" s="159" t="s">
        <v>87</v>
      </c>
      <c r="H283" s="159" t="s">
        <v>87</v>
      </c>
      <c r="I283" s="159" t="s">
        <v>87</v>
      </c>
      <c r="J283" s="159" t="s">
        <v>87</v>
      </c>
      <c r="K283" s="159" t="s">
        <v>87</v>
      </c>
      <c r="L283" s="159" t="s">
        <v>87</v>
      </c>
      <c r="M283" s="159" t="s">
        <v>87</v>
      </c>
      <c r="N283" s="159" t="s">
        <v>87</v>
      </c>
      <c r="O283" s="159" t="s">
        <v>87</v>
      </c>
      <c r="P283" s="2"/>
    </row>
    <row r="284" spans="1:16" ht="13.5" customHeight="1" x14ac:dyDescent="0.35">
      <c r="A284" s="160">
        <v>0.67708333333333304</v>
      </c>
      <c r="B284" s="159" t="s">
        <v>87</v>
      </c>
      <c r="C284" s="159" t="s">
        <v>87</v>
      </c>
      <c r="D284" s="159" t="s">
        <v>87</v>
      </c>
      <c r="E284" s="159" t="s">
        <v>87</v>
      </c>
      <c r="F284" s="159" t="s">
        <v>87</v>
      </c>
      <c r="G284" s="159" t="s">
        <v>87</v>
      </c>
      <c r="H284" s="159" t="s">
        <v>87</v>
      </c>
      <c r="I284" s="159" t="s">
        <v>87</v>
      </c>
      <c r="J284" s="159" t="s">
        <v>87</v>
      </c>
      <c r="K284" s="159" t="s">
        <v>87</v>
      </c>
      <c r="L284" s="159" t="s">
        <v>87</v>
      </c>
      <c r="M284" s="159" t="s">
        <v>87</v>
      </c>
      <c r="N284" s="159" t="s">
        <v>87</v>
      </c>
      <c r="O284" s="159" t="s">
        <v>87</v>
      </c>
      <c r="P284" s="2"/>
    </row>
    <row r="285" spans="1:16" ht="13.5" customHeight="1" x14ac:dyDescent="0.35">
      <c r="A285" s="160">
        <v>0.6875</v>
      </c>
      <c r="B285" s="159" t="s">
        <v>87</v>
      </c>
      <c r="C285" s="159" t="s">
        <v>87</v>
      </c>
      <c r="D285" s="159" t="s">
        <v>87</v>
      </c>
      <c r="E285" s="159" t="s">
        <v>87</v>
      </c>
      <c r="F285" s="159" t="s">
        <v>87</v>
      </c>
      <c r="G285" s="159" t="s">
        <v>87</v>
      </c>
      <c r="H285" s="159" t="s">
        <v>87</v>
      </c>
      <c r="I285" s="159" t="s">
        <v>87</v>
      </c>
      <c r="J285" s="159" t="s">
        <v>87</v>
      </c>
      <c r="K285" s="159" t="s">
        <v>87</v>
      </c>
      <c r="L285" s="159" t="s">
        <v>87</v>
      </c>
      <c r="M285" s="159" t="s">
        <v>87</v>
      </c>
      <c r="N285" s="159" t="s">
        <v>87</v>
      </c>
      <c r="O285" s="159" t="s">
        <v>87</v>
      </c>
      <c r="P285" s="2"/>
    </row>
    <row r="286" spans="1:16" ht="13.5" customHeight="1" x14ac:dyDescent="0.35">
      <c r="A286" s="160">
        <v>0.69791666666666696</v>
      </c>
      <c r="B286" s="159" t="s">
        <v>87</v>
      </c>
      <c r="C286" s="159" t="s">
        <v>87</v>
      </c>
      <c r="D286" s="159" t="s">
        <v>87</v>
      </c>
      <c r="E286" s="159" t="s">
        <v>87</v>
      </c>
      <c r="F286" s="159" t="s">
        <v>87</v>
      </c>
      <c r="G286" s="159" t="s">
        <v>87</v>
      </c>
      <c r="H286" s="159" t="s">
        <v>87</v>
      </c>
      <c r="I286" s="159" t="s">
        <v>87</v>
      </c>
      <c r="J286" s="159" t="s">
        <v>87</v>
      </c>
      <c r="K286" s="159" t="s">
        <v>87</v>
      </c>
      <c r="L286" s="159" t="s">
        <v>87</v>
      </c>
      <c r="M286" s="159" t="s">
        <v>87</v>
      </c>
      <c r="N286" s="159" t="s">
        <v>87</v>
      </c>
      <c r="O286" s="159" t="s">
        <v>87</v>
      </c>
      <c r="P286" s="2"/>
    </row>
    <row r="287" spans="1:16" ht="13.5" customHeight="1" x14ac:dyDescent="0.35">
      <c r="A287" s="160">
        <v>0.70833333333333304</v>
      </c>
      <c r="B287" s="159" t="s">
        <v>87</v>
      </c>
      <c r="C287" s="159" t="s">
        <v>87</v>
      </c>
      <c r="D287" s="159" t="s">
        <v>87</v>
      </c>
      <c r="E287" s="159" t="s">
        <v>87</v>
      </c>
      <c r="F287" s="159" t="s">
        <v>87</v>
      </c>
      <c r="G287" s="159" t="s">
        <v>87</v>
      </c>
      <c r="H287" s="159" t="s">
        <v>87</v>
      </c>
      <c r="I287" s="159" t="s">
        <v>87</v>
      </c>
      <c r="J287" s="159" t="s">
        <v>87</v>
      </c>
      <c r="K287" s="159" t="s">
        <v>87</v>
      </c>
      <c r="L287" s="159" t="s">
        <v>87</v>
      </c>
      <c r="M287" s="159" t="s">
        <v>87</v>
      </c>
      <c r="N287" s="159" t="s">
        <v>87</v>
      </c>
      <c r="O287" s="159" t="s">
        <v>87</v>
      </c>
      <c r="P287" s="2"/>
    </row>
    <row r="288" spans="1:16" ht="13.5" customHeight="1" x14ac:dyDescent="0.35">
      <c r="A288" s="160">
        <v>0.71875</v>
      </c>
      <c r="B288" s="159" t="s">
        <v>87</v>
      </c>
      <c r="C288" s="159" t="s">
        <v>87</v>
      </c>
      <c r="D288" s="159" t="s">
        <v>87</v>
      </c>
      <c r="E288" s="159" t="s">
        <v>87</v>
      </c>
      <c r="F288" s="159" t="s">
        <v>87</v>
      </c>
      <c r="G288" s="159" t="s">
        <v>87</v>
      </c>
      <c r="H288" s="159" t="s">
        <v>87</v>
      </c>
      <c r="I288" s="159" t="s">
        <v>87</v>
      </c>
      <c r="J288" s="159" t="s">
        <v>87</v>
      </c>
      <c r="K288" s="159" t="s">
        <v>87</v>
      </c>
      <c r="L288" s="159" t="s">
        <v>87</v>
      </c>
      <c r="M288" s="159" t="s">
        <v>87</v>
      </c>
      <c r="N288" s="159" t="s">
        <v>87</v>
      </c>
      <c r="O288" s="159" t="s">
        <v>87</v>
      </c>
      <c r="P288" s="2"/>
    </row>
    <row r="289" spans="1:16" ht="13.5" customHeight="1" x14ac:dyDescent="0.35">
      <c r="A289" s="160">
        <v>0.72916666666666696</v>
      </c>
      <c r="B289" s="159" t="s">
        <v>87</v>
      </c>
      <c r="C289" s="159" t="s">
        <v>87</v>
      </c>
      <c r="D289" s="159" t="s">
        <v>87</v>
      </c>
      <c r="E289" s="159" t="s">
        <v>87</v>
      </c>
      <c r="F289" s="159" t="s">
        <v>87</v>
      </c>
      <c r="G289" s="159" t="s">
        <v>87</v>
      </c>
      <c r="H289" s="159" t="s">
        <v>87</v>
      </c>
      <c r="I289" s="159" t="s">
        <v>87</v>
      </c>
      <c r="J289" s="159" t="s">
        <v>87</v>
      </c>
      <c r="K289" s="159" t="s">
        <v>87</v>
      </c>
      <c r="L289" s="159" t="s">
        <v>87</v>
      </c>
      <c r="M289" s="159" t="s">
        <v>87</v>
      </c>
      <c r="N289" s="159" t="s">
        <v>87</v>
      </c>
      <c r="O289" s="159" t="s">
        <v>87</v>
      </c>
      <c r="P289" s="2"/>
    </row>
    <row r="290" spans="1:16" ht="13.5" customHeight="1" x14ac:dyDescent="0.35">
      <c r="A290" s="160">
        <v>0.73958333333333304</v>
      </c>
      <c r="B290" s="159" t="s">
        <v>87</v>
      </c>
      <c r="C290" s="159" t="s">
        <v>87</v>
      </c>
      <c r="D290" s="159" t="s">
        <v>87</v>
      </c>
      <c r="E290" s="159" t="s">
        <v>87</v>
      </c>
      <c r="F290" s="159" t="s">
        <v>87</v>
      </c>
      <c r="G290" s="159" t="s">
        <v>87</v>
      </c>
      <c r="H290" s="159" t="s">
        <v>87</v>
      </c>
      <c r="I290" s="159" t="s">
        <v>87</v>
      </c>
      <c r="J290" s="159" t="s">
        <v>87</v>
      </c>
      <c r="K290" s="159" t="s">
        <v>87</v>
      </c>
      <c r="L290" s="159" t="s">
        <v>87</v>
      </c>
      <c r="M290" s="159" t="s">
        <v>87</v>
      </c>
      <c r="N290" s="159" t="s">
        <v>87</v>
      </c>
      <c r="O290" s="159" t="s">
        <v>87</v>
      </c>
      <c r="P290" s="2"/>
    </row>
    <row r="291" spans="1:16" ht="13.5" customHeight="1" x14ac:dyDescent="0.35">
      <c r="A291" s="160">
        <v>0.75</v>
      </c>
      <c r="B291" s="159" t="s">
        <v>87</v>
      </c>
      <c r="C291" s="159" t="s">
        <v>87</v>
      </c>
      <c r="D291" s="159" t="s">
        <v>87</v>
      </c>
      <c r="E291" s="159" t="s">
        <v>87</v>
      </c>
      <c r="F291" s="159" t="s">
        <v>87</v>
      </c>
      <c r="G291" s="159" t="s">
        <v>87</v>
      </c>
      <c r="H291" s="159" t="s">
        <v>87</v>
      </c>
      <c r="I291" s="159" t="s">
        <v>87</v>
      </c>
      <c r="J291" s="159" t="s">
        <v>87</v>
      </c>
      <c r="K291" s="159" t="s">
        <v>87</v>
      </c>
      <c r="L291" s="159" t="s">
        <v>87</v>
      </c>
      <c r="M291" s="159" t="s">
        <v>87</v>
      </c>
      <c r="N291" s="159" t="s">
        <v>87</v>
      </c>
      <c r="O291" s="159" t="s">
        <v>87</v>
      </c>
      <c r="P291" s="2"/>
    </row>
    <row r="292" spans="1:16" ht="13.5" customHeight="1" x14ac:dyDescent="0.35">
      <c r="A292" s="160">
        <v>0.76041666666666696</v>
      </c>
      <c r="B292" s="159" t="s">
        <v>87</v>
      </c>
      <c r="C292" s="159" t="s">
        <v>87</v>
      </c>
      <c r="D292" s="159" t="s">
        <v>87</v>
      </c>
      <c r="E292" s="159" t="s">
        <v>87</v>
      </c>
      <c r="F292" s="159" t="s">
        <v>87</v>
      </c>
      <c r="G292" s="159" t="s">
        <v>87</v>
      </c>
      <c r="H292" s="159" t="s">
        <v>87</v>
      </c>
      <c r="I292" s="159" t="s">
        <v>87</v>
      </c>
      <c r="J292" s="159" t="s">
        <v>87</v>
      </c>
      <c r="K292" s="159" t="s">
        <v>87</v>
      </c>
      <c r="L292" s="159" t="s">
        <v>87</v>
      </c>
      <c r="M292" s="159" t="s">
        <v>87</v>
      </c>
      <c r="N292" s="159" t="s">
        <v>87</v>
      </c>
      <c r="O292" s="159" t="s">
        <v>87</v>
      </c>
      <c r="P292" s="2"/>
    </row>
    <row r="293" spans="1:16" ht="13.5" customHeight="1" x14ac:dyDescent="0.35">
      <c r="A293" s="160">
        <v>0.77083333333333304</v>
      </c>
      <c r="B293" s="159" t="s">
        <v>87</v>
      </c>
      <c r="C293" s="159" t="s">
        <v>87</v>
      </c>
      <c r="D293" s="159" t="s">
        <v>87</v>
      </c>
      <c r="E293" s="159" t="s">
        <v>87</v>
      </c>
      <c r="F293" s="159" t="s">
        <v>87</v>
      </c>
      <c r="G293" s="159" t="s">
        <v>87</v>
      </c>
      <c r="H293" s="159" t="s">
        <v>87</v>
      </c>
      <c r="I293" s="159" t="s">
        <v>87</v>
      </c>
      <c r="J293" s="159" t="s">
        <v>87</v>
      </c>
      <c r="K293" s="159" t="s">
        <v>87</v>
      </c>
      <c r="L293" s="159" t="s">
        <v>87</v>
      </c>
      <c r="M293" s="159" t="s">
        <v>87</v>
      </c>
      <c r="N293" s="159" t="s">
        <v>87</v>
      </c>
      <c r="O293" s="159" t="s">
        <v>87</v>
      </c>
      <c r="P293" s="2"/>
    </row>
    <row r="294" spans="1:16" ht="13.5" customHeight="1" x14ac:dyDescent="0.35">
      <c r="A294" s="160">
        <v>0.78125</v>
      </c>
      <c r="B294" s="159" t="s">
        <v>87</v>
      </c>
      <c r="C294" s="159" t="s">
        <v>87</v>
      </c>
      <c r="D294" s="159" t="s">
        <v>87</v>
      </c>
      <c r="E294" s="159" t="s">
        <v>87</v>
      </c>
      <c r="F294" s="159" t="s">
        <v>87</v>
      </c>
      <c r="G294" s="159" t="s">
        <v>87</v>
      </c>
      <c r="H294" s="159" t="s">
        <v>87</v>
      </c>
      <c r="I294" s="159" t="s">
        <v>87</v>
      </c>
      <c r="J294" s="159" t="s">
        <v>87</v>
      </c>
      <c r="K294" s="159" t="s">
        <v>87</v>
      </c>
      <c r="L294" s="159" t="s">
        <v>87</v>
      </c>
      <c r="M294" s="159" t="s">
        <v>87</v>
      </c>
      <c r="N294" s="159" t="s">
        <v>87</v>
      </c>
      <c r="O294" s="159" t="s">
        <v>87</v>
      </c>
      <c r="P294" s="2"/>
    </row>
    <row r="295" spans="1:16" ht="13.5" customHeight="1" x14ac:dyDescent="0.35">
      <c r="A295" s="160">
        <v>0.79166666666666696</v>
      </c>
      <c r="B295" s="159" t="s">
        <v>87</v>
      </c>
      <c r="C295" s="159" t="s">
        <v>87</v>
      </c>
      <c r="D295" s="159" t="s">
        <v>87</v>
      </c>
      <c r="E295" s="159" t="s">
        <v>87</v>
      </c>
      <c r="F295" s="159" t="s">
        <v>87</v>
      </c>
      <c r="G295" s="159" t="s">
        <v>87</v>
      </c>
      <c r="H295" s="159" t="s">
        <v>87</v>
      </c>
      <c r="I295" s="159" t="s">
        <v>87</v>
      </c>
      <c r="J295" s="159" t="s">
        <v>87</v>
      </c>
      <c r="K295" s="159" t="s">
        <v>87</v>
      </c>
      <c r="L295" s="159" t="s">
        <v>87</v>
      </c>
      <c r="M295" s="159" t="s">
        <v>87</v>
      </c>
      <c r="N295" s="159" t="s">
        <v>87</v>
      </c>
      <c r="O295" s="159" t="s">
        <v>87</v>
      </c>
      <c r="P295" s="2"/>
    </row>
    <row r="296" spans="1:16" ht="13.5" customHeight="1" x14ac:dyDescent="0.35">
      <c r="A296" s="160">
        <v>0.80208333333333304</v>
      </c>
      <c r="B296" s="159" t="s">
        <v>87</v>
      </c>
      <c r="C296" s="159" t="s">
        <v>87</v>
      </c>
      <c r="D296" s="159" t="s">
        <v>87</v>
      </c>
      <c r="E296" s="159" t="s">
        <v>87</v>
      </c>
      <c r="F296" s="159" t="s">
        <v>87</v>
      </c>
      <c r="G296" s="159" t="s">
        <v>87</v>
      </c>
      <c r="H296" s="159" t="s">
        <v>87</v>
      </c>
      <c r="I296" s="159" t="s">
        <v>87</v>
      </c>
      <c r="J296" s="159" t="s">
        <v>87</v>
      </c>
      <c r="K296" s="159" t="s">
        <v>87</v>
      </c>
      <c r="L296" s="159" t="s">
        <v>87</v>
      </c>
      <c r="M296" s="159" t="s">
        <v>87</v>
      </c>
      <c r="N296" s="159" t="s">
        <v>87</v>
      </c>
      <c r="O296" s="159" t="s">
        <v>87</v>
      </c>
      <c r="P296" s="2"/>
    </row>
    <row r="297" spans="1:16" ht="13.5" customHeight="1" x14ac:dyDescent="0.35">
      <c r="A297" s="160">
        <v>0.8125</v>
      </c>
      <c r="B297" s="159" t="s">
        <v>87</v>
      </c>
      <c r="C297" s="159" t="s">
        <v>87</v>
      </c>
      <c r="D297" s="159" t="s">
        <v>87</v>
      </c>
      <c r="E297" s="159" t="s">
        <v>87</v>
      </c>
      <c r="F297" s="159" t="s">
        <v>87</v>
      </c>
      <c r="G297" s="159" t="s">
        <v>87</v>
      </c>
      <c r="H297" s="159" t="s">
        <v>87</v>
      </c>
      <c r="I297" s="159" t="s">
        <v>87</v>
      </c>
      <c r="J297" s="159" t="s">
        <v>87</v>
      </c>
      <c r="K297" s="159" t="s">
        <v>87</v>
      </c>
      <c r="L297" s="159" t="s">
        <v>87</v>
      </c>
      <c r="M297" s="159" t="s">
        <v>87</v>
      </c>
      <c r="N297" s="159" t="s">
        <v>87</v>
      </c>
      <c r="O297" s="159" t="s">
        <v>87</v>
      </c>
      <c r="P297" s="2"/>
    </row>
    <row r="298" spans="1:16" ht="13.5" customHeight="1" x14ac:dyDescent="0.35">
      <c r="A298" s="160">
        <v>0.82291666666666696</v>
      </c>
      <c r="B298" s="159" t="s">
        <v>87</v>
      </c>
      <c r="C298" s="159" t="s">
        <v>87</v>
      </c>
      <c r="D298" s="159" t="s">
        <v>87</v>
      </c>
      <c r="E298" s="159" t="s">
        <v>87</v>
      </c>
      <c r="F298" s="159" t="s">
        <v>87</v>
      </c>
      <c r="G298" s="159" t="s">
        <v>87</v>
      </c>
      <c r="H298" s="159" t="s">
        <v>87</v>
      </c>
      <c r="I298" s="159" t="s">
        <v>87</v>
      </c>
      <c r="J298" s="159" t="s">
        <v>87</v>
      </c>
      <c r="K298" s="159" t="s">
        <v>87</v>
      </c>
      <c r="L298" s="159" t="s">
        <v>87</v>
      </c>
      <c r="M298" s="159" t="s">
        <v>87</v>
      </c>
      <c r="N298" s="159" t="s">
        <v>87</v>
      </c>
      <c r="O298" s="159" t="s">
        <v>87</v>
      </c>
      <c r="P298" s="2"/>
    </row>
    <row r="299" spans="1:16" ht="13.5" customHeight="1" x14ac:dyDescent="0.35">
      <c r="A299" s="160">
        <v>0.83333333333333304</v>
      </c>
      <c r="B299" s="159" t="s">
        <v>87</v>
      </c>
      <c r="C299" s="159" t="s">
        <v>87</v>
      </c>
      <c r="D299" s="159" t="s">
        <v>87</v>
      </c>
      <c r="E299" s="159" t="s">
        <v>87</v>
      </c>
      <c r="F299" s="159" t="s">
        <v>87</v>
      </c>
      <c r="G299" s="159" t="s">
        <v>87</v>
      </c>
      <c r="H299" s="159" t="s">
        <v>87</v>
      </c>
      <c r="I299" s="159" t="s">
        <v>87</v>
      </c>
      <c r="J299" s="159" t="s">
        <v>87</v>
      </c>
      <c r="K299" s="159" t="s">
        <v>87</v>
      </c>
      <c r="L299" s="159" t="s">
        <v>87</v>
      </c>
      <c r="M299" s="159" t="s">
        <v>87</v>
      </c>
      <c r="N299" s="159" t="s">
        <v>87</v>
      </c>
      <c r="O299" s="159" t="s">
        <v>87</v>
      </c>
      <c r="P299" s="2"/>
    </row>
    <row r="300" spans="1:16" ht="13.5" customHeight="1" x14ac:dyDescent="0.35">
      <c r="A300" s="160">
        <v>0.84375</v>
      </c>
      <c r="B300" s="159" t="s">
        <v>87</v>
      </c>
      <c r="C300" s="159" t="s">
        <v>87</v>
      </c>
      <c r="D300" s="159" t="s">
        <v>87</v>
      </c>
      <c r="E300" s="159" t="s">
        <v>87</v>
      </c>
      <c r="F300" s="159" t="s">
        <v>87</v>
      </c>
      <c r="G300" s="159" t="s">
        <v>87</v>
      </c>
      <c r="H300" s="159" t="s">
        <v>87</v>
      </c>
      <c r="I300" s="159" t="s">
        <v>87</v>
      </c>
      <c r="J300" s="159" t="s">
        <v>87</v>
      </c>
      <c r="K300" s="159" t="s">
        <v>87</v>
      </c>
      <c r="L300" s="159" t="s">
        <v>87</v>
      </c>
      <c r="M300" s="159" t="s">
        <v>87</v>
      </c>
      <c r="N300" s="159" t="s">
        <v>87</v>
      </c>
      <c r="O300" s="159" t="s">
        <v>87</v>
      </c>
      <c r="P300" s="2"/>
    </row>
    <row r="301" spans="1:16" ht="13.5" customHeight="1" x14ac:dyDescent="0.35">
      <c r="A301" s="160">
        <v>0.85416666666666696</v>
      </c>
      <c r="B301" s="159" t="s">
        <v>87</v>
      </c>
      <c r="C301" s="159" t="s">
        <v>87</v>
      </c>
      <c r="D301" s="159" t="s">
        <v>87</v>
      </c>
      <c r="E301" s="159" t="s">
        <v>87</v>
      </c>
      <c r="F301" s="159" t="s">
        <v>87</v>
      </c>
      <c r="G301" s="159" t="s">
        <v>87</v>
      </c>
      <c r="H301" s="159" t="s">
        <v>87</v>
      </c>
      <c r="I301" s="159" t="s">
        <v>87</v>
      </c>
      <c r="J301" s="159" t="s">
        <v>87</v>
      </c>
      <c r="K301" s="159" t="s">
        <v>87</v>
      </c>
      <c r="L301" s="159" t="s">
        <v>87</v>
      </c>
      <c r="M301" s="159" t="s">
        <v>87</v>
      </c>
      <c r="N301" s="159" t="s">
        <v>87</v>
      </c>
      <c r="O301" s="159" t="s">
        <v>87</v>
      </c>
      <c r="P301" s="2"/>
    </row>
    <row r="302" spans="1:16" ht="13.5" customHeight="1" x14ac:dyDescent="0.35">
      <c r="A302" s="160">
        <v>0.86458333333333304</v>
      </c>
      <c r="B302" s="159" t="s">
        <v>87</v>
      </c>
      <c r="C302" s="159" t="s">
        <v>87</v>
      </c>
      <c r="D302" s="159" t="s">
        <v>87</v>
      </c>
      <c r="E302" s="159" t="s">
        <v>87</v>
      </c>
      <c r="F302" s="159" t="s">
        <v>87</v>
      </c>
      <c r="G302" s="159" t="s">
        <v>87</v>
      </c>
      <c r="H302" s="159" t="s">
        <v>87</v>
      </c>
      <c r="I302" s="159" t="s">
        <v>87</v>
      </c>
      <c r="J302" s="159" t="s">
        <v>87</v>
      </c>
      <c r="K302" s="159" t="s">
        <v>87</v>
      </c>
      <c r="L302" s="159" t="s">
        <v>87</v>
      </c>
      <c r="M302" s="159" t="s">
        <v>87</v>
      </c>
      <c r="N302" s="159" t="s">
        <v>87</v>
      </c>
      <c r="O302" s="159" t="s">
        <v>87</v>
      </c>
      <c r="P302" s="2"/>
    </row>
    <row r="303" spans="1:16" ht="13.5" customHeight="1" x14ac:dyDescent="0.35">
      <c r="A303" s="160">
        <v>0.875</v>
      </c>
      <c r="B303" s="159" t="s">
        <v>87</v>
      </c>
      <c r="C303" s="159" t="s">
        <v>87</v>
      </c>
      <c r="D303" s="159" t="s">
        <v>87</v>
      </c>
      <c r="E303" s="159" t="s">
        <v>87</v>
      </c>
      <c r="F303" s="159" t="s">
        <v>87</v>
      </c>
      <c r="G303" s="159" t="s">
        <v>87</v>
      </c>
      <c r="H303" s="159" t="s">
        <v>87</v>
      </c>
      <c r="I303" s="159" t="s">
        <v>87</v>
      </c>
      <c r="J303" s="159" t="s">
        <v>87</v>
      </c>
      <c r="K303" s="159" t="s">
        <v>87</v>
      </c>
      <c r="L303" s="159" t="s">
        <v>87</v>
      </c>
      <c r="M303" s="159" t="s">
        <v>87</v>
      </c>
      <c r="N303" s="159" t="s">
        <v>87</v>
      </c>
      <c r="O303" s="159" t="s">
        <v>87</v>
      </c>
      <c r="P303" s="2"/>
    </row>
    <row r="304" spans="1:16" ht="13.5" customHeight="1" x14ac:dyDescent="0.35">
      <c r="A304" s="160">
        <v>0.88541666666666696</v>
      </c>
      <c r="B304" s="159" t="s">
        <v>87</v>
      </c>
      <c r="C304" s="159" t="s">
        <v>87</v>
      </c>
      <c r="D304" s="159" t="s">
        <v>87</v>
      </c>
      <c r="E304" s="159" t="s">
        <v>87</v>
      </c>
      <c r="F304" s="159" t="s">
        <v>87</v>
      </c>
      <c r="G304" s="159" t="s">
        <v>87</v>
      </c>
      <c r="H304" s="159" t="s">
        <v>87</v>
      </c>
      <c r="I304" s="159" t="s">
        <v>87</v>
      </c>
      <c r="J304" s="159" t="s">
        <v>87</v>
      </c>
      <c r="K304" s="159" t="s">
        <v>87</v>
      </c>
      <c r="L304" s="159" t="s">
        <v>87</v>
      </c>
      <c r="M304" s="159" t="s">
        <v>87</v>
      </c>
      <c r="N304" s="159" t="s">
        <v>87</v>
      </c>
      <c r="O304" s="159" t="s">
        <v>87</v>
      </c>
      <c r="P304" s="2"/>
    </row>
    <row r="305" spans="1:16" ht="13.5" customHeight="1" x14ac:dyDescent="0.35">
      <c r="A305" s="160">
        <v>0.89583333333333304</v>
      </c>
      <c r="B305" s="159" t="s">
        <v>87</v>
      </c>
      <c r="C305" s="159" t="s">
        <v>87</v>
      </c>
      <c r="D305" s="159" t="s">
        <v>87</v>
      </c>
      <c r="E305" s="159" t="s">
        <v>87</v>
      </c>
      <c r="F305" s="159" t="s">
        <v>87</v>
      </c>
      <c r="G305" s="159" t="s">
        <v>87</v>
      </c>
      <c r="H305" s="159" t="s">
        <v>87</v>
      </c>
      <c r="I305" s="159" t="s">
        <v>87</v>
      </c>
      <c r="J305" s="159" t="s">
        <v>87</v>
      </c>
      <c r="K305" s="159" t="s">
        <v>87</v>
      </c>
      <c r="L305" s="159" t="s">
        <v>87</v>
      </c>
      <c r="M305" s="159" t="s">
        <v>87</v>
      </c>
      <c r="N305" s="159" t="s">
        <v>87</v>
      </c>
      <c r="O305" s="159" t="s">
        <v>87</v>
      </c>
      <c r="P305" s="2"/>
    </row>
    <row r="306" spans="1:16" ht="13.5" customHeight="1" x14ac:dyDescent="0.35">
      <c r="A306" s="160">
        <v>0.90625</v>
      </c>
      <c r="B306" s="159" t="s">
        <v>87</v>
      </c>
      <c r="C306" s="159" t="s">
        <v>87</v>
      </c>
      <c r="D306" s="159" t="s">
        <v>87</v>
      </c>
      <c r="E306" s="159" t="s">
        <v>87</v>
      </c>
      <c r="F306" s="159" t="s">
        <v>87</v>
      </c>
      <c r="G306" s="159" t="s">
        <v>87</v>
      </c>
      <c r="H306" s="159" t="s">
        <v>87</v>
      </c>
      <c r="I306" s="159" t="s">
        <v>87</v>
      </c>
      <c r="J306" s="159" t="s">
        <v>87</v>
      </c>
      <c r="K306" s="159" t="s">
        <v>87</v>
      </c>
      <c r="L306" s="159" t="s">
        <v>87</v>
      </c>
      <c r="M306" s="159" t="s">
        <v>87</v>
      </c>
      <c r="N306" s="159" t="s">
        <v>87</v>
      </c>
      <c r="O306" s="159" t="s">
        <v>87</v>
      </c>
      <c r="P306" s="2"/>
    </row>
    <row r="307" spans="1:16" ht="13.5" customHeight="1" x14ac:dyDescent="0.35">
      <c r="A307" s="160">
        <v>0.91666666666666696</v>
      </c>
      <c r="B307" s="159" t="s">
        <v>87</v>
      </c>
      <c r="C307" s="159" t="s">
        <v>87</v>
      </c>
      <c r="D307" s="159" t="s">
        <v>87</v>
      </c>
      <c r="E307" s="159" t="s">
        <v>87</v>
      </c>
      <c r="F307" s="159" t="s">
        <v>87</v>
      </c>
      <c r="G307" s="159" t="s">
        <v>87</v>
      </c>
      <c r="H307" s="159" t="s">
        <v>87</v>
      </c>
      <c r="I307" s="159" t="s">
        <v>87</v>
      </c>
      <c r="J307" s="159" t="s">
        <v>87</v>
      </c>
      <c r="K307" s="159" t="s">
        <v>87</v>
      </c>
      <c r="L307" s="159" t="s">
        <v>87</v>
      </c>
      <c r="M307" s="159" t="s">
        <v>87</v>
      </c>
      <c r="N307" s="159" t="s">
        <v>87</v>
      </c>
      <c r="O307" s="159" t="s">
        <v>87</v>
      </c>
      <c r="P307" s="2"/>
    </row>
    <row r="308" spans="1:16" ht="13.5" customHeight="1" x14ac:dyDescent="0.35">
      <c r="A308" s="160">
        <v>0.92708333333333304</v>
      </c>
      <c r="B308" s="159" t="s">
        <v>87</v>
      </c>
      <c r="C308" s="159" t="s">
        <v>87</v>
      </c>
      <c r="D308" s="159" t="s">
        <v>87</v>
      </c>
      <c r="E308" s="159" t="s">
        <v>87</v>
      </c>
      <c r="F308" s="159" t="s">
        <v>87</v>
      </c>
      <c r="G308" s="159" t="s">
        <v>87</v>
      </c>
      <c r="H308" s="159" t="s">
        <v>87</v>
      </c>
      <c r="I308" s="159" t="s">
        <v>87</v>
      </c>
      <c r="J308" s="159" t="s">
        <v>87</v>
      </c>
      <c r="K308" s="159" t="s">
        <v>87</v>
      </c>
      <c r="L308" s="159" t="s">
        <v>87</v>
      </c>
      <c r="M308" s="159" t="s">
        <v>87</v>
      </c>
      <c r="N308" s="159" t="s">
        <v>87</v>
      </c>
      <c r="O308" s="159" t="s">
        <v>87</v>
      </c>
      <c r="P308" s="2"/>
    </row>
    <row r="309" spans="1:16" ht="13.5" customHeight="1" x14ac:dyDescent="0.35">
      <c r="A309" s="160">
        <v>0.9375</v>
      </c>
      <c r="B309" s="159" t="s">
        <v>87</v>
      </c>
      <c r="C309" s="159" t="s">
        <v>87</v>
      </c>
      <c r="D309" s="159" t="s">
        <v>87</v>
      </c>
      <c r="E309" s="159" t="s">
        <v>87</v>
      </c>
      <c r="F309" s="159" t="s">
        <v>87</v>
      </c>
      <c r="G309" s="159" t="s">
        <v>87</v>
      </c>
      <c r="H309" s="159" t="s">
        <v>87</v>
      </c>
      <c r="I309" s="159" t="s">
        <v>87</v>
      </c>
      <c r="J309" s="159" t="s">
        <v>87</v>
      </c>
      <c r="K309" s="159" t="s">
        <v>87</v>
      </c>
      <c r="L309" s="159" t="s">
        <v>87</v>
      </c>
      <c r="M309" s="159" t="s">
        <v>87</v>
      </c>
      <c r="N309" s="159" t="s">
        <v>87</v>
      </c>
      <c r="O309" s="159" t="s">
        <v>87</v>
      </c>
      <c r="P309" s="2"/>
    </row>
    <row r="310" spans="1:16" ht="13.5" customHeight="1" x14ac:dyDescent="0.35">
      <c r="A310" s="160">
        <v>0.94791666666666696</v>
      </c>
      <c r="B310" s="159" t="s">
        <v>87</v>
      </c>
      <c r="C310" s="159" t="s">
        <v>87</v>
      </c>
      <c r="D310" s="159" t="s">
        <v>87</v>
      </c>
      <c r="E310" s="159" t="s">
        <v>87</v>
      </c>
      <c r="F310" s="159" t="s">
        <v>87</v>
      </c>
      <c r="G310" s="159" t="s">
        <v>87</v>
      </c>
      <c r="H310" s="159" t="s">
        <v>87</v>
      </c>
      <c r="I310" s="159" t="s">
        <v>87</v>
      </c>
      <c r="J310" s="159" t="s">
        <v>87</v>
      </c>
      <c r="K310" s="159" t="s">
        <v>87</v>
      </c>
      <c r="L310" s="159" t="s">
        <v>87</v>
      </c>
      <c r="M310" s="159" t="s">
        <v>87</v>
      </c>
      <c r="N310" s="159" t="s">
        <v>87</v>
      </c>
      <c r="O310" s="159" t="s">
        <v>87</v>
      </c>
      <c r="P310" s="2"/>
    </row>
    <row r="311" spans="1:16" ht="13.5" customHeight="1" x14ac:dyDescent="0.35">
      <c r="A311" s="160">
        <v>0.95833333333333304</v>
      </c>
      <c r="B311" s="159" t="s">
        <v>87</v>
      </c>
      <c r="C311" s="159" t="s">
        <v>87</v>
      </c>
      <c r="D311" s="159" t="s">
        <v>87</v>
      </c>
      <c r="E311" s="159" t="s">
        <v>87</v>
      </c>
      <c r="F311" s="159" t="s">
        <v>87</v>
      </c>
      <c r="G311" s="159" t="s">
        <v>87</v>
      </c>
      <c r="H311" s="159" t="s">
        <v>87</v>
      </c>
      <c r="I311" s="159" t="s">
        <v>87</v>
      </c>
      <c r="J311" s="159" t="s">
        <v>87</v>
      </c>
      <c r="K311" s="159" t="s">
        <v>87</v>
      </c>
      <c r="L311" s="159" t="s">
        <v>87</v>
      </c>
      <c r="M311" s="159" t="s">
        <v>87</v>
      </c>
      <c r="N311" s="159" t="s">
        <v>87</v>
      </c>
      <c r="O311" s="159" t="s">
        <v>87</v>
      </c>
      <c r="P311" s="2"/>
    </row>
    <row r="312" spans="1:16" ht="13.5" customHeight="1" x14ac:dyDescent="0.35">
      <c r="A312" s="160">
        <v>0.96875</v>
      </c>
      <c r="B312" s="159" t="s">
        <v>87</v>
      </c>
      <c r="C312" s="159" t="s">
        <v>87</v>
      </c>
      <c r="D312" s="159" t="s">
        <v>87</v>
      </c>
      <c r="E312" s="159" t="s">
        <v>87</v>
      </c>
      <c r="F312" s="159" t="s">
        <v>87</v>
      </c>
      <c r="G312" s="159" t="s">
        <v>87</v>
      </c>
      <c r="H312" s="159" t="s">
        <v>87</v>
      </c>
      <c r="I312" s="159" t="s">
        <v>87</v>
      </c>
      <c r="J312" s="159" t="s">
        <v>87</v>
      </c>
      <c r="K312" s="159" t="s">
        <v>87</v>
      </c>
      <c r="L312" s="159" t="s">
        <v>87</v>
      </c>
      <c r="M312" s="159" t="s">
        <v>87</v>
      </c>
      <c r="N312" s="159" t="s">
        <v>87</v>
      </c>
      <c r="O312" s="159" t="s">
        <v>87</v>
      </c>
      <c r="P312" s="2"/>
    </row>
    <row r="313" spans="1:16" ht="13.5" customHeight="1" x14ac:dyDescent="0.35">
      <c r="A313" s="160">
        <v>0.97916666666666696</v>
      </c>
      <c r="B313" s="159" t="s">
        <v>87</v>
      </c>
      <c r="C313" s="159" t="s">
        <v>87</v>
      </c>
      <c r="D313" s="159" t="s">
        <v>87</v>
      </c>
      <c r="E313" s="159" t="s">
        <v>87</v>
      </c>
      <c r="F313" s="159" t="s">
        <v>87</v>
      </c>
      <c r="G313" s="159" t="s">
        <v>87</v>
      </c>
      <c r="H313" s="159" t="s">
        <v>87</v>
      </c>
      <c r="I313" s="159" t="s">
        <v>87</v>
      </c>
      <c r="J313" s="159" t="s">
        <v>87</v>
      </c>
      <c r="K313" s="159" t="s">
        <v>87</v>
      </c>
      <c r="L313" s="159" t="s">
        <v>87</v>
      </c>
      <c r="M313" s="159" t="s">
        <v>87</v>
      </c>
      <c r="N313" s="159" t="s">
        <v>87</v>
      </c>
      <c r="O313" s="159" t="s">
        <v>87</v>
      </c>
      <c r="P313" s="2"/>
    </row>
    <row r="314" spans="1:16" ht="13.5" customHeight="1" thickBot="1" x14ac:dyDescent="0.4">
      <c r="A314" s="161">
        <v>0.98958333333333304</v>
      </c>
      <c r="B314" s="159" t="s">
        <v>87</v>
      </c>
      <c r="C314" s="159" t="s">
        <v>87</v>
      </c>
      <c r="D314" s="159" t="s">
        <v>87</v>
      </c>
      <c r="E314" s="159" t="s">
        <v>87</v>
      </c>
      <c r="F314" s="159" t="s">
        <v>87</v>
      </c>
      <c r="G314" s="159" t="s">
        <v>87</v>
      </c>
      <c r="H314" s="159" t="s">
        <v>87</v>
      </c>
      <c r="I314" s="159" t="s">
        <v>87</v>
      </c>
      <c r="J314" s="159" t="s">
        <v>87</v>
      </c>
      <c r="K314" s="159" t="s">
        <v>87</v>
      </c>
      <c r="L314" s="159" t="s">
        <v>87</v>
      </c>
      <c r="M314" s="159" t="s">
        <v>87</v>
      </c>
      <c r="N314" s="159" t="s">
        <v>87</v>
      </c>
      <c r="O314" s="159" t="s">
        <v>87</v>
      </c>
      <c r="P314" s="2"/>
    </row>
    <row r="315" spans="1:16" ht="13.5" customHeight="1" thickTop="1" x14ac:dyDescent="0.35">
      <c r="A315" s="162" t="s">
        <v>88</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90</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91</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92</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97</v>
      </c>
      <c r="C320" s="171">
        <f>C216+1</f>
        <v>45449</v>
      </c>
      <c r="D320" s="170"/>
      <c r="E320" s="170"/>
      <c r="F320" s="170"/>
      <c r="G320" s="170"/>
      <c r="H320" s="170"/>
      <c r="I320" s="170"/>
      <c r="J320" s="170"/>
      <c r="K320" s="170"/>
      <c r="L320" s="170"/>
      <c r="M320" s="170"/>
      <c r="N320" s="170"/>
      <c r="O320" s="170"/>
    </row>
    <row r="321" spans="1:33" ht="13.5" customHeight="1" thickTop="1" thickBot="1" x14ac:dyDescent="0.4">
      <c r="A321" s="170"/>
      <c r="B321" s="533" t="s">
        <v>73</v>
      </c>
      <c r="C321" s="533" t="s">
        <v>74</v>
      </c>
      <c r="D321" s="533" t="s">
        <v>75</v>
      </c>
      <c r="E321" s="533" t="s">
        <v>76</v>
      </c>
      <c r="F321" s="533" t="s">
        <v>77</v>
      </c>
      <c r="G321" s="533" t="s">
        <v>78</v>
      </c>
      <c r="H321" s="533" t="s">
        <v>79</v>
      </c>
      <c r="I321" s="533" t="s">
        <v>80</v>
      </c>
      <c r="J321" s="533" t="s">
        <v>81</v>
      </c>
      <c r="K321" s="533" t="s">
        <v>82</v>
      </c>
      <c r="L321" s="533" t="s">
        <v>83</v>
      </c>
      <c r="M321" s="533" t="s">
        <v>84</v>
      </c>
      <c r="N321" s="535" t="s">
        <v>85</v>
      </c>
      <c r="O321" s="535" t="s">
        <v>86</v>
      </c>
    </row>
    <row r="322" spans="1:33" ht="13.5" customHeight="1" thickTop="1" thickBot="1" x14ac:dyDescent="0.4">
      <c r="A322" s="173" t="s">
        <v>55</v>
      </c>
      <c r="B322" s="534"/>
      <c r="C322" s="534"/>
      <c r="D322" s="534"/>
      <c r="E322" s="534"/>
      <c r="F322" s="534"/>
      <c r="G322" s="534"/>
      <c r="H322" s="534"/>
      <c r="I322" s="534"/>
      <c r="J322" s="534"/>
      <c r="K322" s="534"/>
      <c r="L322" s="534"/>
      <c r="M322" s="534"/>
      <c r="N322" s="536"/>
      <c r="O322" s="536"/>
      <c r="V322" s="423"/>
      <c r="AA322" s="423"/>
      <c r="AG322" s="423"/>
    </row>
    <row r="323" spans="1:33" ht="13.5" customHeight="1" thickTop="1" x14ac:dyDescent="0.35">
      <c r="A323" s="158">
        <v>0</v>
      </c>
      <c r="B323" s="159" t="s">
        <v>87</v>
      </c>
      <c r="C323" s="159" t="s">
        <v>87</v>
      </c>
      <c r="D323" s="159" t="s">
        <v>87</v>
      </c>
      <c r="E323" s="159" t="s">
        <v>87</v>
      </c>
      <c r="F323" s="159" t="s">
        <v>87</v>
      </c>
      <c r="G323" s="159" t="s">
        <v>87</v>
      </c>
      <c r="H323" s="159" t="s">
        <v>87</v>
      </c>
      <c r="I323" s="159" t="s">
        <v>87</v>
      </c>
      <c r="J323" s="159" t="s">
        <v>87</v>
      </c>
      <c r="K323" s="159" t="s">
        <v>87</v>
      </c>
      <c r="L323" s="159" t="s">
        <v>87</v>
      </c>
      <c r="M323" s="159" t="s">
        <v>87</v>
      </c>
      <c r="N323" s="159" t="s">
        <v>87</v>
      </c>
      <c r="O323" s="159" t="s">
        <v>87</v>
      </c>
      <c r="P323" s="2"/>
      <c r="V323" s="423"/>
      <c r="AA323" s="423"/>
      <c r="AG323" s="423"/>
    </row>
    <row r="324" spans="1:33" ht="13.5" customHeight="1" x14ac:dyDescent="0.35">
      <c r="A324" s="160">
        <v>1.0416666666666666E-2</v>
      </c>
      <c r="B324" s="159" t="s">
        <v>87</v>
      </c>
      <c r="C324" s="159" t="s">
        <v>87</v>
      </c>
      <c r="D324" s="159" t="s">
        <v>87</v>
      </c>
      <c r="E324" s="159" t="s">
        <v>87</v>
      </c>
      <c r="F324" s="159" t="s">
        <v>87</v>
      </c>
      <c r="G324" s="159" t="s">
        <v>87</v>
      </c>
      <c r="H324" s="159" t="s">
        <v>87</v>
      </c>
      <c r="I324" s="159" t="s">
        <v>87</v>
      </c>
      <c r="J324" s="159" t="s">
        <v>87</v>
      </c>
      <c r="K324" s="159" t="s">
        <v>87</v>
      </c>
      <c r="L324" s="159" t="s">
        <v>87</v>
      </c>
      <c r="M324" s="159" t="s">
        <v>87</v>
      </c>
      <c r="N324" s="159" t="s">
        <v>87</v>
      </c>
      <c r="O324" s="159" t="s">
        <v>87</v>
      </c>
      <c r="P324" s="2"/>
      <c r="V324" s="423"/>
      <c r="AA324" s="423"/>
      <c r="AG324" s="423"/>
    </row>
    <row r="325" spans="1:33" ht="13.5" customHeight="1" x14ac:dyDescent="0.35">
      <c r="A325" s="160">
        <v>2.0833333333333332E-2</v>
      </c>
      <c r="B325" s="159" t="s">
        <v>87</v>
      </c>
      <c r="C325" s="159" t="s">
        <v>87</v>
      </c>
      <c r="D325" s="159" t="s">
        <v>87</v>
      </c>
      <c r="E325" s="159" t="s">
        <v>87</v>
      </c>
      <c r="F325" s="159" t="s">
        <v>87</v>
      </c>
      <c r="G325" s="159" t="s">
        <v>87</v>
      </c>
      <c r="H325" s="159" t="s">
        <v>87</v>
      </c>
      <c r="I325" s="159" t="s">
        <v>87</v>
      </c>
      <c r="J325" s="159" t="s">
        <v>87</v>
      </c>
      <c r="K325" s="159" t="s">
        <v>87</v>
      </c>
      <c r="L325" s="159" t="s">
        <v>87</v>
      </c>
      <c r="M325" s="159" t="s">
        <v>87</v>
      </c>
      <c r="N325" s="159" t="s">
        <v>87</v>
      </c>
      <c r="O325" s="159" t="s">
        <v>87</v>
      </c>
      <c r="P325" s="2"/>
      <c r="V325" s="423"/>
      <c r="AA325" s="423"/>
      <c r="AG325" s="423"/>
    </row>
    <row r="326" spans="1:33" ht="13.5" customHeight="1" x14ac:dyDescent="0.35">
      <c r="A326" s="160">
        <v>3.125E-2</v>
      </c>
      <c r="B326" s="159" t="s">
        <v>87</v>
      </c>
      <c r="C326" s="159" t="s">
        <v>87</v>
      </c>
      <c r="D326" s="159" t="s">
        <v>87</v>
      </c>
      <c r="E326" s="159" t="s">
        <v>87</v>
      </c>
      <c r="F326" s="159" t="s">
        <v>87</v>
      </c>
      <c r="G326" s="159" t="s">
        <v>87</v>
      </c>
      <c r="H326" s="159" t="s">
        <v>87</v>
      </c>
      <c r="I326" s="159" t="s">
        <v>87</v>
      </c>
      <c r="J326" s="159" t="s">
        <v>87</v>
      </c>
      <c r="K326" s="159" t="s">
        <v>87</v>
      </c>
      <c r="L326" s="159" t="s">
        <v>87</v>
      </c>
      <c r="M326" s="159" t="s">
        <v>87</v>
      </c>
      <c r="N326" s="159" t="s">
        <v>87</v>
      </c>
      <c r="O326" s="159" t="s">
        <v>87</v>
      </c>
      <c r="P326" s="2"/>
    </row>
    <row r="327" spans="1:33" ht="13.5" customHeight="1" x14ac:dyDescent="0.35">
      <c r="A327" s="160">
        <v>4.1666666666666664E-2</v>
      </c>
      <c r="B327" s="159" t="s">
        <v>87</v>
      </c>
      <c r="C327" s="159" t="s">
        <v>87</v>
      </c>
      <c r="D327" s="159" t="s">
        <v>87</v>
      </c>
      <c r="E327" s="159" t="s">
        <v>87</v>
      </c>
      <c r="F327" s="159" t="s">
        <v>87</v>
      </c>
      <c r="G327" s="159" t="s">
        <v>87</v>
      </c>
      <c r="H327" s="159" t="s">
        <v>87</v>
      </c>
      <c r="I327" s="159" t="s">
        <v>87</v>
      </c>
      <c r="J327" s="159" t="s">
        <v>87</v>
      </c>
      <c r="K327" s="159" t="s">
        <v>87</v>
      </c>
      <c r="L327" s="159" t="s">
        <v>87</v>
      </c>
      <c r="M327" s="159" t="s">
        <v>87</v>
      </c>
      <c r="N327" s="159" t="s">
        <v>87</v>
      </c>
      <c r="O327" s="159" t="s">
        <v>87</v>
      </c>
      <c r="P327" s="2"/>
    </row>
    <row r="328" spans="1:33" ht="13.5" customHeight="1" x14ac:dyDescent="0.35">
      <c r="A328" s="160">
        <v>5.2083333333333336E-2</v>
      </c>
      <c r="B328" s="159" t="s">
        <v>87</v>
      </c>
      <c r="C328" s="159" t="s">
        <v>87</v>
      </c>
      <c r="D328" s="159" t="s">
        <v>87</v>
      </c>
      <c r="E328" s="159" t="s">
        <v>87</v>
      </c>
      <c r="F328" s="159" t="s">
        <v>87</v>
      </c>
      <c r="G328" s="159" t="s">
        <v>87</v>
      </c>
      <c r="H328" s="159" t="s">
        <v>87</v>
      </c>
      <c r="I328" s="159" t="s">
        <v>87</v>
      </c>
      <c r="J328" s="159" t="s">
        <v>87</v>
      </c>
      <c r="K328" s="159" t="s">
        <v>87</v>
      </c>
      <c r="L328" s="159" t="s">
        <v>87</v>
      </c>
      <c r="M328" s="159" t="s">
        <v>87</v>
      </c>
      <c r="N328" s="159" t="s">
        <v>87</v>
      </c>
      <c r="O328" s="159" t="s">
        <v>87</v>
      </c>
      <c r="P328" s="2"/>
    </row>
    <row r="329" spans="1:33" ht="13.5" customHeight="1" x14ac:dyDescent="0.35">
      <c r="A329" s="160">
        <v>6.25E-2</v>
      </c>
      <c r="B329" s="159" t="s">
        <v>87</v>
      </c>
      <c r="C329" s="159" t="s">
        <v>87</v>
      </c>
      <c r="D329" s="159" t="s">
        <v>87</v>
      </c>
      <c r="E329" s="159" t="s">
        <v>87</v>
      </c>
      <c r="F329" s="159" t="s">
        <v>87</v>
      </c>
      <c r="G329" s="159" t="s">
        <v>87</v>
      </c>
      <c r="H329" s="159" t="s">
        <v>87</v>
      </c>
      <c r="I329" s="159" t="s">
        <v>87</v>
      </c>
      <c r="J329" s="159" t="s">
        <v>87</v>
      </c>
      <c r="K329" s="159" t="s">
        <v>87</v>
      </c>
      <c r="L329" s="159" t="s">
        <v>87</v>
      </c>
      <c r="M329" s="159" t="s">
        <v>87</v>
      </c>
      <c r="N329" s="159" t="s">
        <v>87</v>
      </c>
      <c r="O329" s="159" t="s">
        <v>87</v>
      </c>
      <c r="P329" s="2"/>
    </row>
    <row r="330" spans="1:33" ht="13.5" customHeight="1" x14ac:dyDescent="0.35">
      <c r="A330" s="160">
        <v>7.2916666666666699E-2</v>
      </c>
      <c r="B330" s="159" t="s">
        <v>87</v>
      </c>
      <c r="C330" s="159" t="s">
        <v>87</v>
      </c>
      <c r="D330" s="159" t="s">
        <v>87</v>
      </c>
      <c r="E330" s="159" t="s">
        <v>87</v>
      </c>
      <c r="F330" s="159" t="s">
        <v>87</v>
      </c>
      <c r="G330" s="159" t="s">
        <v>87</v>
      </c>
      <c r="H330" s="159" t="s">
        <v>87</v>
      </c>
      <c r="I330" s="159" t="s">
        <v>87</v>
      </c>
      <c r="J330" s="159" t="s">
        <v>87</v>
      </c>
      <c r="K330" s="159" t="s">
        <v>87</v>
      </c>
      <c r="L330" s="159" t="s">
        <v>87</v>
      </c>
      <c r="M330" s="159" t="s">
        <v>87</v>
      </c>
      <c r="N330" s="159" t="s">
        <v>87</v>
      </c>
      <c r="O330" s="159" t="s">
        <v>87</v>
      </c>
      <c r="P330" s="2"/>
    </row>
    <row r="331" spans="1:33" ht="13.5" customHeight="1" x14ac:dyDescent="0.35">
      <c r="A331" s="160">
        <v>8.3333333333333301E-2</v>
      </c>
      <c r="B331" s="159" t="s">
        <v>87</v>
      </c>
      <c r="C331" s="159" t="s">
        <v>87</v>
      </c>
      <c r="D331" s="159" t="s">
        <v>87</v>
      </c>
      <c r="E331" s="159" t="s">
        <v>87</v>
      </c>
      <c r="F331" s="159" t="s">
        <v>87</v>
      </c>
      <c r="G331" s="159" t="s">
        <v>87</v>
      </c>
      <c r="H331" s="159" t="s">
        <v>87</v>
      </c>
      <c r="I331" s="159" t="s">
        <v>87</v>
      </c>
      <c r="J331" s="159" t="s">
        <v>87</v>
      </c>
      <c r="K331" s="159" t="s">
        <v>87</v>
      </c>
      <c r="L331" s="159" t="s">
        <v>87</v>
      </c>
      <c r="M331" s="159" t="s">
        <v>87</v>
      </c>
      <c r="N331" s="159" t="s">
        <v>87</v>
      </c>
      <c r="O331" s="159" t="s">
        <v>87</v>
      </c>
      <c r="P331" s="2"/>
    </row>
    <row r="332" spans="1:33" ht="13.5" customHeight="1" x14ac:dyDescent="0.35">
      <c r="A332" s="160">
        <v>9.375E-2</v>
      </c>
      <c r="B332" s="159" t="s">
        <v>87</v>
      </c>
      <c r="C332" s="159" t="s">
        <v>87</v>
      </c>
      <c r="D332" s="159" t="s">
        <v>87</v>
      </c>
      <c r="E332" s="159" t="s">
        <v>87</v>
      </c>
      <c r="F332" s="159" t="s">
        <v>87</v>
      </c>
      <c r="G332" s="159" t="s">
        <v>87</v>
      </c>
      <c r="H332" s="159" t="s">
        <v>87</v>
      </c>
      <c r="I332" s="159" t="s">
        <v>87</v>
      </c>
      <c r="J332" s="159" t="s">
        <v>87</v>
      </c>
      <c r="K332" s="159" t="s">
        <v>87</v>
      </c>
      <c r="L332" s="159" t="s">
        <v>87</v>
      </c>
      <c r="M332" s="159" t="s">
        <v>87</v>
      </c>
      <c r="N332" s="159" t="s">
        <v>87</v>
      </c>
      <c r="O332" s="159" t="s">
        <v>87</v>
      </c>
      <c r="P332" s="2"/>
    </row>
    <row r="333" spans="1:33" ht="13.5" customHeight="1" x14ac:dyDescent="0.35">
      <c r="A333" s="160">
        <v>0.104166666666667</v>
      </c>
      <c r="B333" s="159" t="s">
        <v>87</v>
      </c>
      <c r="C333" s="159" t="s">
        <v>87</v>
      </c>
      <c r="D333" s="159" t="s">
        <v>87</v>
      </c>
      <c r="E333" s="159" t="s">
        <v>87</v>
      </c>
      <c r="F333" s="159" t="s">
        <v>87</v>
      </c>
      <c r="G333" s="159" t="s">
        <v>87</v>
      </c>
      <c r="H333" s="159" t="s">
        <v>87</v>
      </c>
      <c r="I333" s="159" t="s">
        <v>87</v>
      </c>
      <c r="J333" s="159" t="s">
        <v>87</v>
      </c>
      <c r="K333" s="159" t="s">
        <v>87</v>
      </c>
      <c r="L333" s="159" t="s">
        <v>87</v>
      </c>
      <c r="M333" s="159" t="s">
        <v>87</v>
      </c>
      <c r="N333" s="159" t="s">
        <v>87</v>
      </c>
      <c r="O333" s="159" t="s">
        <v>87</v>
      </c>
      <c r="P333" s="2"/>
    </row>
    <row r="334" spans="1:33" ht="13.5" customHeight="1" x14ac:dyDescent="0.35">
      <c r="A334" s="160">
        <v>0.114583333333333</v>
      </c>
      <c r="B334" s="159" t="s">
        <v>87</v>
      </c>
      <c r="C334" s="159" t="s">
        <v>87</v>
      </c>
      <c r="D334" s="159" t="s">
        <v>87</v>
      </c>
      <c r="E334" s="159" t="s">
        <v>87</v>
      </c>
      <c r="F334" s="159" t="s">
        <v>87</v>
      </c>
      <c r="G334" s="159" t="s">
        <v>87</v>
      </c>
      <c r="H334" s="159" t="s">
        <v>87</v>
      </c>
      <c r="I334" s="159" t="s">
        <v>87</v>
      </c>
      <c r="J334" s="159" t="s">
        <v>87</v>
      </c>
      <c r="K334" s="159" t="s">
        <v>87</v>
      </c>
      <c r="L334" s="159" t="s">
        <v>87</v>
      </c>
      <c r="M334" s="159" t="s">
        <v>87</v>
      </c>
      <c r="N334" s="159" t="s">
        <v>87</v>
      </c>
      <c r="O334" s="159" t="s">
        <v>87</v>
      </c>
      <c r="P334" s="2"/>
    </row>
    <row r="335" spans="1:33" ht="13.5" customHeight="1" x14ac:dyDescent="0.35">
      <c r="A335" s="160">
        <v>0.125</v>
      </c>
      <c r="B335" s="159" t="s">
        <v>87</v>
      </c>
      <c r="C335" s="159" t="s">
        <v>87</v>
      </c>
      <c r="D335" s="159" t="s">
        <v>87</v>
      </c>
      <c r="E335" s="159" t="s">
        <v>87</v>
      </c>
      <c r="F335" s="159" t="s">
        <v>87</v>
      </c>
      <c r="G335" s="159" t="s">
        <v>87</v>
      </c>
      <c r="H335" s="159" t="s">
        <v>87</v>
      </c>
      <c r="I335" s="159" t="s">
        <v>87</v>
      </c>
      <c r="J335" s="159" t="s">
        <v>87</v>
      </c>
      <c r="K335" s="159" t="s">
        <v>87</v>
      </c>
      <c r="L335" s="159" t="s">
        <v>87</v>
      </c>
      <c r="M335" s="159" t="s">
        <v>87</v>
      </c>
      <c r="N335" s="159" t="s">
        <v>87</v>
      </c>
      <c r="O335" s="159" t="s">
        <v>87</v>
      </c>
      <c r="P335" s="2"/>
    </row>
    <row r="336" spans="1:33" ht="13.5" customHeight="1" x14ac:dyDescent="0.35">
      <c r="A336" s="160">
        <v>0.13541666666666699</v>
      </c>
      <c r="B336" s="159" t="s">
        <v>87</v>
      </c>
      <c r="C336" s="159" t="s">
        <v>87</v>
      </c>
      <c r="D336" s="159" t="s">
        <v>87</v>
      </c>
      <c r="E336" s="159" t="s">
        <v>87</v>
      </c>
      <c r="F336" s="159" t="s">
        <v>87</v>
      </c>
      <c r="G336" s="159" t="s">
        <v>87</v>
      </c>
      <c r="H336" s="159" t="s">
        <v>87</v>
      </c>
      <c r="I336" s="159" t="s">
        <v>87</v>
      </c>
      <c r="J336" s="159" t="s">
        <v>87</v>
      </c>
      <c r="K336" s="159" t="s">
        <v>87</v>
      </c>
      <c r="L336" s="159" t="s">
        <v>87</v>
      </c>
      <c r="M336" s="159" t="s">
        <v>87</v>
      </c>
      <c r="N336" s="159" t="s">
        <v>87</v>
      </c>
      <c r="O336" s="159" t="s">
        <v>87</v>
      </c>
      <c r="P336" s="2"/>
    </row>
    <row r="337" spans="1:16" ht="13.5" customHeight="1" x14ac:dyDescent="0.35">
      <c r="A337" s="160">
        <v>0.14583333333333301</v>
      </c>
      <c r="B337" s="159" t="s">
        <v>87</v>
      </c>
      <c r="C337" s="159" t="s">
        <v>87</v>
      </c>
      <c r="D337" s="159" t="s">
        <v>87</v>
      </c>
      <c r="E337" s="159" t="s">
        <v>87</v>
      </c>
      <c r="F337" s="159" t="s">
        <v>87</v>
      </c>
      <c r="G337" s="159" t="s">
        <v>87</v>
      </c>
      <c r="H337" s="159" t="s">
        <v>87</v>
      </c>
      <c r="I337" s="159" t="s">
        <v>87</v>
      </c>
      <c r="J337" s="159" t="s">
        <v>87</v>
      </c>
      <c r="K337" s="159" t="s">
        <v>87</v>
      </c>
      <c r="L337" s="159" t="s">
        <v>87</v>
      </c>
      <c r="M337" s="159" t="s">
        <v>87</v>
      </c>
      <c r="N337" s="159" t="s">
        <v>87</v>
      </c>
      <c r="O337" s="159" t="s">
        <v>87</v>
      </c>
      <c r="P337" s="2"/>
    </row>
    <row r="338" spans="1:16" ht="13.5" customHeight="1" x14ac:dyDescent="0.35">
      <c r="A338" s="160">
        <v>0.15625</v>
      </c>
      <c r="B338" s="159" t="s">
        <v>87</v>
      </c>
      <c r="C338" s="159" t="s">
        <v>87</v>
      </c>
      <c r="D338" s="159" t="s">
        <v>87</v>
      </c>
      <c r="E338" s="159" t="s">
        <v>87</v>
      </c>
      <c r="F338" s="159" t="s">
        <v>87</v>
      </c>
      <c r="G338" s="159" t="s">
        <v>87</v>
      </c>
      <c r="H338" s="159" t="s">
        <v>87</v>
      </c>
      <c r="I338" s="159" t="s">
        <v>87</v>
      </c>
      <c r="J338" s="159" t="s">
        <v>87</v>
      </c>
      <c r="K338" s="159" t="s">
        <v>87</v>
      </c>
      <c r="L338" s="159" t="s">
        <v>87</v>
      </c>
      <c r="M338" s="159" t="s">
        <v>87</v>
      </c>
      <c r="N338" s="159" t="s">
        <v>87</v>
      </c>
      <c r="O338" s="159" t="s">
        <v>87</v>
      </c>
      <c r="P338" s="2"/>
    </row>
    <row r="339" spans="1:16" ht="13.5" customHeight="1" x14ac:dyDescent="0.35">
      <c r="A339" s="160">
        <v>0.16666666666666699</v>
      </c>
      <c r="B339" s="159" t="s">
        <v>87</v>
      </c>
      <c r="C339" s="159" t="s">
        <v>87</v>
      </c>
      <c r="D339" s="159" t="s">
        <v>87</v>
      </c>
      <c r="E339" s="159" t="s">
        <v>87</v>
      </c>
      <c r="F339" s="159" t="s">
        <v>87</v>
      </c>
      <c r="G339" s="159" t="s">
        <v>87</v>
      </c>
      <c r="H339" s="159" t="s">
        <v>87</v>
      </c>
      <c r="I339" s="159" t="s">
        <v>87</v>
      </c>
      <c r="J339" s="159" t="s">
        <v>87</v>
      </c>
      <c r="K339" s="159" t="s">
        <v>87</v>
      </c>
      <c r="L339" s="159" t="s">
        <v>87</v>
      </c>
      <c r="M339" s="159" t="s">
        <v>87</v>
      </c>
      <c r="N339" s="159" t="s">
        <v>87</v>
      </c>
      <c r="O339" s="159" t="s">
        <v>87</v>
      </c>
      <c r="P339" s="2"/>
    </row>
    <row r="340" spans="1:16" ht="13.5" customHeight="1" x14ac:dyDescent="0.35">
      <c r="A340" s="160">
        <v>0.17708333333333301</v>
      </c>
      <c r="B340" s="159" t="s">
        <v>87</v>
      </c>
      <c r="C340" s="159" t="s">
        <v>87</v>
      </c>
      <c r="D340" s="159" t="s">
        <v>87</v>
      </c>
      <c r="E340" s="159" t="s">
        <v>87</v>
      </c>
      <c r="F340" s="159" t="s">
        <v>87</v>
      </c>
      <c r="G340" s="159" t="s">
        <v>87</v>
      </c>
      <c r="H340" s="159" t="s">
        <v>87</v>
      </c>
      <c r="I340" s="159" t="s">
        <v>87</v>
      </c>
      <c r="J340" s="159" t="s">
        <v>87</v>
      </c>
      <c r="K340" s="159" t="s">
        <v>87</v>
      </c>
      <c r="L340" s="159" t="s">
        <v>87</v>
      </c>
      <c r="M340" s="159" t="s">
        <v>87</v>
      </c>
      <c r="N340" s="159" t="s">
        <v>87</v>
      </c>
      <c r="O340" s="159" t="s">
        <v>87</v>
      </c>
      <c r="P340" s="2"/>
    </row>
    <row r="341" spans="1:16" ht="13.5" customHeight="1" x14ac:dyDescent="0.35">
      <c r="A341" s="160">
        <v>0.1875</v>
      </c>
      <c r="B341" s="159" t="s">
        <v>87</v>
      </c>
      <c r="C341" s="159" t="s">
        <v>87</v>
      </c>
      <c r="D341" s="159" t="s">
        <v>87</v>
      </c>
      <c r="E341" s="159" t="s">
        <v>87</v>
      </c>
      <c r="F341" s="159" t="s">
        <v>87</v>
      </c>
      <c r="G341" s="159" t="s">
        <v>87</v>
      </c>
      <c r="H341" s="159" t="s">
        <v>87</v>
      </c>
      <c r="I341" s="159" t="s">
        <v>87</v>
      </c>
      <c r="J341" s="159" t="s">
        <v>87</v>
      </c>
      <c r="K341" s="159" t="s">
        <v>87</v>
      </c>
      <c r="L341" s="159" t="s">
        <v>87</v>
      </c>
      <c r="M341" s="159" t="s">
        <v>87</v>
      </c>
      <c r="N341" s="159" t="s">
        <v>87</v>
      </c>
      <c r="O341" s="159" t="s">
        <v>87</v>
      </c>
      <c r="P341" s="2"/>
    </row>
    <row r="342" spans="1:16" ht="13.5" customHeight="1" x14ac:dyDescent="0.35">
      <c r="A342" s="160">
        <v>0.19791666666666699</v>
      </c>
      <c r="B342" s="159" t="s">
        <v>87</v>
      </c>
      <c r="C342" s="159" t="s">
        <v>87</v>
      </c>
      <c r="D342" s="159" t="s">
        <v>87</v>
      </c>
      <c r="E342" s="159" t="s">
        <v>87</v>
      </c>
      <c r="F342" s="159" t="s">
        <v>87</v>
      </c>
      <c r="G342" s="159" t="s">
        <v>87</v>
      </c>
      <c r="H342" s="159" t="s">
        <v>87</v>
      </c>
      <c r="I342" s="159" t="s">
        <v>87</v>
      </c>
      <c r="J342" s="159" t="s">
        <v>87</v>
      </c>
      <c r="K342" s="159" t="s">
        <v>87</v>
      </c>
      <c r="L342" s="159" t="s">
        <v>87</v>
      </c>
      <c r="M342" s="159" t="s">
        <v>87</v>
      </c>
      <c r="N342" s="159" t="s">
        <v>87</v>
      </c>
      <c r="O342" s="159" t="s">
        <v>87</v>
      </c>
      <c r="P342" s="2"/>
    </row>
    <row r="343" spans="1:16" ht="13.5" customHeight="1" x14ac:dyDescent="0.35">
      <c r="A343" s="160">
        <v>0.20833333333333301</v>
      </c>
      <c r="B343" s="159" t="s">
        <v>87</v>
      </c>
      <c r="C343" s="159" t="s">
        <v>87</v>
      </c>
      <c r="D343" s="159" t="s">
        <v>87</v>
      </c>
      <c r="E343" s="159" t="s">
        <v>87</v>
      </c>
      <c r="F343" s="159" t="s">
        <v>87</v>
      </c>
      <c r="G343" s="159" t="s">
        <v>87</v>
      </c>
      <c r="H343" s="159" t="s">
        <v>87</v>
      </c>
      <c r="I343" s="159" t="s">
        <v>87</v>
      </c>
      <c r="J343" s="159" t="s">
        <v>87</v>
      </c>
      <c r="K343" s="159" t="s">
        <v>87</v>
      </c>
      <c r="L343" s="159" t="s">
        <v>87</v>
      </c>
      <c r="M343" s="159" t="s">
        <v>87</v>
      </c>
      <c r="N343" s="159" t="s">
        <v>87</v>
      </c>
      <c r="O343" s="159" t="s">
        <v>87</v>
      </c>
      <c r="P343" s="2"/>
    </row>
    <row r="344" spans="1:16" ht="13.5" customHeight="1" x14ac:dyDescent="0.35">
      <c r="A344" s="160">
        <v>0.21875</v>
      </c>
      <c r="B344" s="159" t="s">
        <v>87</v>
      </c>
      <c r="C344" s="159" t="s">
        <v>87</v>
      </c>
      <c r="D344" s="159" t="s">
        <v>87</v>
      </c>
      <c r="E344" s="159" t="s">
        <v>87</v>
      </c>
      <c r="F344" s="159" t="s">
        <v>87</v>
      </c>
      <c r="G344" s="159" t="s">
        <v>87</v>
      </c>
      <c r="H344" s="159" t="s">
        <v>87</v>
      </c>
      <c r="I344" s="159" t="s">
        <v>87</v>
      </c>
      <c r="J344" s="159" t="s">
        <v>87</v>
      </c>
      <c r="K344" s="159" t="s">
        <v>87</v>
      </c>
      <c r="L344" s="159" t="s">
        <v>87</v>
      </c>
      <c r="M344" s="159" t="s">
        <v>87</v>
      </c>
      <c r="N344" s="159" t="s">
        <v>87</v>
      </c>
      <c r="O344" s="159" t="s">
        <v>87</v>
      </c>
      <c r="P344" s="2"/>
    </row>
    <row r="345" spans="1:16" ht="13.5" customHeight="1" x14ac:dyDescent="0.35">
      <c r="A345" s="160">
        <v>0.22916666666666699</v>
      </c>
      <c r="B345" s="159" t="s">
        <v>87</v>
      </c>
      <c r="C345" s="159" t="s">
        <v>87</v>
      </c>
      <c r="D345" s="159" t="s">
        <v>87</v>
      </c>
      <c r="E345" s="159" t="s">
        <v>87</v>
      </c>
      <c r="F345" s="159" t="s">
        <v>87</v>
      </c>
      <c r="G345" s="159" t="s">
        <v>87</v>
      </c>
      <c r="H345" s="159" t="s">
        <v>87</v>
      </c>
      <c r="I345" s="159" t="s">
        <v>87</v>
      </c>
      <c r="J345" s="159" t="s">
        <v>87</v>
      </c>
      <c r="K345" s="159" t="s">
        <v>87</v>
      </c>
      <c r="L345" s="159" t="s">
        <v>87</v>
      </c>
      <c r="M345" s="159" t="s">
        <v>87</v>
      </c>
      <c r="N345" s="159" t="s">
        <v>87</v>
      </c>
      <c r="O345" s="159" t="s">
        <v>87</v>
      </c>
      <c r="P345" s="2"/>
    </row>
    <row r="346" spans="1:16" ht="13.5" customHeight="1" x14ac:dyDescent="0.35">
      <c r="A346" s="160">
        <v>0.23958333333333301</v>
      </c>
      <c r="B346" s="159" t="s">
        <v>87</v>
      </c>
      <c r="C346" s="159" t="s">
        <v>87</v>
      </c>
      <c r="D346" s="159" t="s">
        <v>87</v>
      </c>
      <c r="E346" s="159" t="s">
        <v>87</v>
      </c>
      <c r="F346" s="159" t="s">
        <v>87</v>
      </c>
      <c r="G346" s="159" t="s">
        <v>87</v>
      </c>
      <c r="H346" s="159" t="s">
        <v>87</v>
      </c>
      <c r="I346" s="159" t="s">
        <v>87</v>
      </c>
      <c r="J346" s="159" t="s">
        <v>87</v>
      </c>
      <c r="K346" s="159" t="s">
        <v>87</v>
      </c>
      <c r="L346" s="159" t="s">
        <v>87</v>
      </c>
      <c r="M346" s="159" t="s">
        <v>87</v>
      </c>
      <c r="N346" s="159" t="s">
        <v>87</v>
      </c>
      <c r="O346" s="159" t="s">
        <v>87</v>
      </c>
      <c r="P346" s="2"/>
    </row>
    <row r="347" spans="1:16" ht="13.5" customHeight="1" x14ac:dyDescent="0.35">
      <c r="A347" s="160">
        <v>0.25</v>
      </c>
      <c r="B347" s="159" t="s">
        <v>87</v>
      </c>
      <c r="C347" s="159" t="s">
        <v>87</v>
      </c>
      <c r="D347" s="159" t="s">
        <v>87</v>
      </c>
      <c r="E347" s="159" t="s">
        <v>87</v>
      </c>
      <c r="F347" s="159" t="s">
        <v>87</v>
      </c>
      <c r="G347" s="159" t="s">
        <v>87</v>
      </c>
      <c r="H347" s="159" t="s">
        <v>87</v>
      </c>
      <c r="I347" s="159" t="s">
        <v>87</v>
      </c>
      <c r="J347" s="159" t="s">
        <v>87</v>
      </c>
      <c r="K347" s="159" t="s">
        <v>87</v>
      </c>
      <c r="L347" s="159" t="s">
        <v>87</v>
      </c>
      <c r="M347" s="159" t="s">
        <v>87</v>
      </c>
      <c r="N347" s="159" t="s">
        <v>87</v>
      </c>
      <c r="O347" s="159" t="s">
        <v>87</v>
      </c>
      <c r="P347" s="2"/>
    </row>
    <row r="348" spans="1:16" ht="13.5" customHeight="1" x14ac:dyDescent="0.35">
      <c r="A348" s="160">
        <v>0.26041666666666702</v>
      </c>
      <c r="B348" s="159" t="s">
        <v>87</v>
      </c>
      <c r="C348" s="159" t="s">
        <v>87</v>
      </c>
      <c r="D348" s="159" t="s">
        <v>87</v>
      </c>
      <c r="E348" s="159" t="s">
        <v>87</v>
      </c>
      <c r="F348" s="159" t="s">
        <v>87</v>
      </c>
      <c r="G348" s="159" t="s">
        <v>87</v>
      </c>
      <c r="H348" s="159" t="s">
        <v>87</v>
      </c>
      <c r="I348" s="159" t="s">
        <v>87</v>
      </c>
      <c r="J348" s="159" t="s">
        <v>87</v>
      </c>
      <c r="K348" s="159" t="s">
        <v>87</v>
      </c>
      <c r="L348" s="159" t="s">
        <v>87</v>
      </c>
      <c r="M348" s="159" t="s">
        <v>87</v>
      </c>
      <c r="N348" s="159" t="s">
        <v>87</v>
      </c>
      <c r="O348" s="159" t="s">
        <v>87</v>
      </c>
      <c r="P348" s="2"/>
    </row>
    <row r="349" spans="1:16" ht="13.5" customHeight="1" x14ac:dyDescent="0.35">
      <c r="A349" s="160">
        <v>0.27083333333333298</v>
      </c>
      <c r="B349" s="159" t="s">
        <v>87</v>
      </c>
      <c r="C349" s="159" t="s">
        <v>87</v>
      </c>
      <c r="D349" s="159" t="s">
        <v>87</v>
      </c>
      <c r="E349" s="159" t="s">
        <v>87</v>
      </c>
      <c r="F349" s="159" t="s">
        <v>87</v>
      </c>
      <c r="G349" s="159" t="s">
        <v>87</v>
      </c>
      <c r="H349" s="159" t="s">
        <v>87</v>
      </c>
      <c r="I349" s="159" t="s">
        <v>87</v>
      </c>
      <c r="J349" s="159" t="s">
        <v>87</v>
      </c>
      <c r="K349" s="159" t="s">
        <v>87</v>
      </c>
      <c r="L349" s="159" t="s">
        <v>87</v>
      </c>
      <c r="M349" s="159" t="s">
        <v>87</v>
      </c>
      <c r="N349" s="159" t="s">
        <v>87</v>
      </c>
      <c r="O349" s="159" t="s">
        <v>87</v>
      </c>
      <c r="P349" s="2"/>
    </row>
    <row r="350" spans="1:16" ht="13.5" customHeight="1" x14ac:dyDescent="0.35">
      <c r="A350" s="160">
        <v>0.28125</v>
      </c>
      <c r="B350" s="159" t="s">
        <v>87</v>
      </c>
      <c r="C350" s="159" t="s">
        <v>87</v>
      </c>
      <c r="D350" s="159" t="s">
        <v>87</v>
      </c>
      <c r="E350" s="159" t="s">
        <v>87</v>
      </c>
      <c r="F350" s="159" t="s">
        <v>87</v>
      </c>
      <c r="G350" s="159" t="s">
        <v>87</v>
      </c>
      <c r="H350" s="159" t="s">
        <v>87</v>
      </c>
      <c r="I350" s="159" t="s">
        <v>87</v>
      </c>
      <c r="J350" s="159" t="s">
        <v>87</v>
      </c>
      <c r="K350" s="159" t="s">
        <v>87</v>
      </c>
      <c r="L350" s="159" t="s">
        <v>87</v>
      </c>
      <c r="M350" s="159" t="s">
        <v>87</v>
      </c>
      <c r="N350" s="159" t="s">
        <v>87</v>
      </c>
      <c r="O350" s="159" t="s">
        <v>87</v>
      </c>
      <c r="P350" s="2"/>
    </row>
    <row r="351" spans="1:16" ht="13.5" customHeight="1" x14ac:dyDescent="0.35">
      <c r="A351" s="160">
        <v>0.29166666666666702</v>
      </c>
      <c r="B351" s="159" t="s">
        <v>87</v>
      </c>
      <c r="C351" s="159" t="s">
        <v>87</v>
      </c>
      <c r="D351" s="159" t="s">
        <v>87</v>
      </c>
      <c r="E351" s="159" t="s">
        <v>87</v>
      </c>
      <c r="F351" s="159" t="s">
        <v>87</v>
      </c>
      <c r="G351" s="159" t="s">
        <v>87</v>
      </c>
      <c r="H351" s="159" t="s">
        <v>87</v>
      </c>
      <c r="I351" s="159" t="s">
        <v>87</v>
      </c>
      <c r="J351" s="159" t="s">
        <v>87</v>
      </c>
      <c r="K351" s="159" t="s">
        <v>87</v>
      </c>
      <c r="L351" s="159" t="s">
        <v>87</v>
      </c>
      <c r="M351" s="159" t="s">
        <v>87</v>
      </c>
      <c r="N351" s="159" t="s">
        <v>87</v>
      </c>
      <c r="O351" s="159" t="s">
        <v>87</v>
      </c>
      <c r="P351" s="2"/>
    </row>
    <row r="352" spans="1:16" ht="13.5" customHeight="1" x14ac:dyDescent="0.35">
      <c r="A352" s="160">
        <v>0.30208333333333298</v>
      </c>
      <c r="B352" s="159" t="s">
        <v>87</v>
      </c>
      <c r="C352" s="159" t="s">
        <v>87</v>
      </c>
      <c r="D352" s="159" t="s">
        <v>87</v>
      </c>
      <c r="E352" s="159" t="s">
        <v>87</v>
      </c>
      <c r="F352" s="159" t="s">
        <v>87</v>
      </c>
      <c r="G352" s="159" t="s">
        <v>87</v>
      </c>
      <c r="H352" s="159" t="s">
        <v>87</v>
      </c>
      <c r="I352" s="159" t="s">
        <v>87</v>
      </c>
      <c r="J352" s="159" t="s">
        <v>87</v>
      </c>
      <c r="K352" s="159" t="s">
        <v>87</v>
      </c>
      <c r="L352" s="159" t="s">
        <v>87</v>
      </c>
      <c r="M352" s="159" t="s">
        <v>87</v>
      </c>
      <c r="N352" s="159" t="s">
        <v>87</v>
      </c>
      <c r="O352" s="159" t="s">
        <v>87</v>
      </c>
      <c r="P352" s="2"/>
    </row>
    <row r="353" spans="1:16" ht="13.5" customHeight="1" x14ac:dyDescent="0.35">
      <c r="A353" s="160">
        <v>0.3125</v>
      </c>
      <c r="B353" s="159" t="s">
        <v>87</v>
      </c>
      <c r="C353" s="159" t="s">
        <v>87</v>
      </c>
      <c r="D353" s="159" t="s">
        <v>87</v>
      </c>
      <c r="E353" s="159" t="s">
        <v>87</v>
      </c>
      <c r="F353" s="159" t="s">
        <v>87</v>
      </c>
      <c r="G353" s="159" t="s">
        <v>87</v>
      </c>
      <c r="H353" s="159" t="s">
        <v>87</v>
      </c>
      <c r="I353" s="159" t="s">
        <v>87</v>
      </c>
      <c r="J353" s="159" t="s">
        <v>87</v>
      </c>
      <c r="K353" s="159" t="s">
        <v>87</v>
      </c>
      <c r="L353" s="159" t="s">
        <v>87</v>
      </c>
      <c r="M353" s="159" t="s">
        <v>87</v>
      </c>
      <c r="N353" s="159" t="s">
        <v>87</v>
      </c>
      <c r="O353" s="159" t="s">
        <v>87</v>
      </c>
      <c r="P353" s="2"/>
    </row>
    <row r="354" spans="1:16" ht="13.5" customHeight="1" x14ac:dyDescent="0.35">
      <c r="A354" s="160">
        <v>0.32291666666666702</v>
      </c>
      <c r="B354" s="159" t="s">
        <v>87</v>
      </c>
      <c r="C354" s="159" t="s">
        <v>87</v>
      </c>
      <c r="D354" s="159" t="s">
        <v>87</v>
      </c>
      <c r="E354" s="159" t="s">
        <v>87</v>
      </c>
      <c r="F354" s="159" t="s">
        <v>87</v>
      </c>
      <c r="G354" s="159" t="s">
        <v>87</v>
      </c>
      <c r="H354" s="159" t="s">
        <v>87</v>
      </c>
      <c r="I354" s="159" t="s">
        <v>87</v>
      </c>
      <c r="J354" s="159" t="s">
        <v>87</v>
      </c>
      <c r="K354" s="159" t="s">
        <v>87</v>
      </c>
      <c r="L354" s="159" t="s">
        <v>87</v>
      </c>
      <c r="M354" s="159" t="s">
        <v>87</v>
      </c>
      <c r="N354" s="159" t="s">
        <v>87</v>
      </c>
      <c r="O354" s="159" t="s">
        <v>87</v>
      </c>
      <c r="P354" s="2"/>
    </row>
    <row r="355" spans="1:16" ht="13.5" customHeight="1" x14ac:dyDescent="0.35">
      <c r="A355" s="160">
        <v>0.33333333333333298</v>
      </c>
      <c r="B355" s="159" t="s">
        <v>87</v>
      </c>
      <c r="C355" s="159" t="s">
        <v>87</v>
      </c>
      <c r="D355" s="159" t="s">
        <v>87</v>
      </c>
      <c r="E355" s="159" t="s">
        <v>87</v>
      </c>
      <c r="F355" s="159" t="s">
        <v>87</v>
      </c>
      <c r="G355" s="159" t="s">
        <v>87</v>
      </c>
      <c r="H355" s="159" t="s">
        <v>87</v>
      </c>
      <c r="I355" s="159" t="s">
        <v>87</v>
      </c>
      <c r="J355" s="159" t="s">
        <v>87</v>
      </c>
      <c r="K355" s="159" t="s">
        <v>87</v>
      </c>
      <c r="L355" s="159" t="s">
        <v>87</v>
      </c>
      <c r="M355" s="159" t="s">
        <v>87</v>
      </c>
      <c r="N355" s="159" t="s">
        <v>87</v>
      </c>
      <c r="O355" s="159" t="s">
        <v>87</v>
      </c>
      <c r="P355" s="2"/>
    </row>
    <row r="356" spans="1:16" ht="13.5" customHeight="1" x14ac:dyDescent="0.35">
      <c r="A356" s="160">
        <v>0.34375</v>
      </c>
      <c r="B356" s="159" t="s">
        <v>87</v>
      </c>
      <c r="C356" s="159" t="s">
        <v>87</v>
      </c>
      <c r="D356" s="159" t="s">
        <v>87</v>
      </c>
      <c r="E356" s="159" t="s">
        <v>87</v>
      </c>
      <c r="F356" s="159" t="s">
        <v>87</v>
      </c>
      <c r="G356" s="159" t="s">
        <v>87</v>
      </c>
      <c r="H356" s="159" t="s">
        <v>87</v>
      </c>
      <c r="I356" s="159" t="s">
        <v>87</v>
      </c>
      <c r="J356" s="159" t="s">
        <v>87</v>
      </c>
      <c r="K356" s="159" t="s">
        <v>87</v>
      </c>
      <c r="L356" s="159" t="s">
        <v>87</v>
      </c>
      <c r="M356" s="159" t="s">
        <v>87</v>
      </c>
      <c r="N356" s="159" t="s">
        <v>87</v>
      </c>
      <c r="O356" s="159" t="s">
        <v>87</v>
      </c>
      <c r="P356" s="2"/>
    </row>
    <row r="357" spans="1:16" ht="13.5" customHeight="1" x14ac:dyDescent="0.35">
      <c r="A357" s="160">
        <v>0.35416666666666702</v>
      </c>
      <c r="B357" s="159" t="s">
        <v>87</v>
      </c>
      <c r="C357" s="159" t="s">
        <v>87</v>
      </c>
      <c r="D357" s="159" t="s">
        <v>87</v>
      </c>
      <c r="E357" s="159" t="s">
        <v>87</v>
      </c>
      <c r="F357" s="159" t="s">
        <v>87</v>
      </c>
      <c r="G357" s="159" t="s">
        <v>87</v>
      </c>
      <c r="H357" s="159" t="s">
        <v>87</v>
      </c>
      <c r="I357" s="159" t="s">
        <v>87</v>
      </c>
      <c r="J357" s="159" t="s">
        <v>87</v>
      </c>
      <c r="K357" s="159" t="s">
        <v>87</v>
      </c>
      <c r="L357" s="159" t="s">
        <v>87</v>
      </c>
      <c r="M357" s="159" t="s">
        <v>87</v>
      </c>
      <c r="N357" s="159" t="s">
        <v>87</v>
      </c>
      <c r="O357" s="159" t="s">
        <v>87</v>
      </c>
      <c r="P357" s="2"/>
    </row>
    <row r="358" spans="1:16" ht="13.5" customHeight="1" x14ac:dyDescent="0.35">
      <c r="A358" s="160">
        <v>0.36458333333333298</v>
      </c>
      <c r="B358" s="159" t="s">
        <v>87</v>
      </c>
      <c r="C358" s="159" t="s">
        <v>87</v>
      </c>
      <c r="D358" s="159" t="s">
        <v>87</v>
      </c>
      <c r="E358" s="159" t="s">
        <v>87</v>
      </c>
      <c r="F358" s="159" t="s">
        <v>87</v>
      </c>
      <c r="G358" s="159" t="s">
        <v>87</v>
      </c>
      <c r="H358" s="159" t="s">
        <v>87</v>
      </c>
      <c r="I358" s="159" t="s">
        <v>87</v>
      </c>
      <c r="J358" s="159" t="s">
        <v>87</v>
      </c>
      <c r="K358" s="159" t="s">
        <v>87</v>
      </c>
      <c r="L358" s="159" t="s">
        <v>87</v>
      </c>
      <c r="M358" s="159" t="s">
        <v>87</v>
      </c>
      <c r="N358" s="159" t="s">
        <v>87</v>
      </c>
      <c r="O358" s="159" t="s">
        <v>87</v>
      </c>
      <c r="P358" s="2"/>
    </row>
    <row r="359" spans="1:16" ht="13.5" customHeight="1" x14ac:dyDescent="0.35">
      <c r="A359" s="160">
        <v>0.375</v>
      </c>
      <c r="B359" s="159" t="s">
        <v>87</v>
      </c>
      <c r="C359" s="159" t="s">
        <v>87</v>
      </c>
      <c r="D359" s="159" t="s">
        <v>87</v>
      </c>
      <c r="E359" s="159" t="s">
        <v>87</v>
      </c>
      <c r="F359" s="159" t="s">
        <v>87</v>
      </c>
      <c r="G359" s="159" t="s">
        <v>87</v>
      </c>
      <c r="H359" s="159" t="s">
        <v>87</v>
      </c>
      <c r="I359" s="159" t="s">
        <v>87</v>
      </c>
      <c r="J359" s="159" t="s">
        <v>87</v>
      </c>
      <c r="K359" s="159" t="s">
        <v>87</v>
      </c>
      <c r="L359" s="159" t="s">
        <v>87</v>
      </c>
      <c r="M359" s="159" t="s">
        <v>87</v>
      </c>
      <c r="N359" s="159" t="s">
        <v>87</v>
      </c>
      <c r="O359" s="159" t="s">
        <v>87</v>
      </c>
      <c r="P359" s="2"/>
    </row>
    <row r="360" spans="1:16" ht="13.5" customHeight="1" x14ac:dyDescent="0.35">
      <c r="A360" s="160">
        <v>0.38541666666666702</v>
      </c>
      <c r="B360" s="159" t="s">
        <v>87</v>
      </c>
      <c r="C360" s="159" t="s">
        <v>87</v>
      </c>
      <c r="D360" s="159" t="s">
        <v>87</v>
      </c>
      <c r="E360" s="159" t="s">
        <v>87</v>
      </c>
      <c r="F360" s="159" t="s">
        <v>87</v>
      </c>
      <c r="G360" s="159" t="s">
        <v>87</v>
      </c>
      <c r="H360" s="159" t="s">
        <v>87</v>
      </c>
      <c r="I360" s="159" t="s">
        <v>87</v>
      </c>
      <c r="J360" s="159" t="s">
        <v>87</v>
      </c>
      <c r="K360" s="159" t="s">
        <v>87</v>
      </c>
      <c r="L360" s="159" t="s">
        <v>87</v>
      </c>
      <c r="M360" s="159" t="s">
        <v>87</v>
      </c>
      <c r="N360" s="159" t="s">
        <v>87</v>
      </c>
      <c r="O360" s="159" t="s">
        <v>87</v>
      </c>
      <c r="P360" s="2"/>
    </row>
    <row r="361" spans="1:16" ht="13.5" customHeight="1" x14ac:dyDescent="0.35">
      <c r="A361" s="160">
        <v>0.39583333333333298</v>
      </c>
      <c r="B361" s="159" t="s">
        <v>87</v>
      </c>
      <c r="C361" s="159" t="s">
        <v>87</v>
      </c>
      <c r="D361" s="159" t="s">
        <v>87</v>
      </c>
      <c r="E361" s="159" t="s">
        <v>87</v>
      </c>
      <c r="F361" s="159" t="s">
        <v>87</v>
      </c>
      <c r="G361" s="159" t="s">
        <v>87</v>
      </c>
      <c r="H361" s="159" t="s">
        <v>87</v>
      </c>
      <c r="I361" s="159" t="s">
        <v>87</v>
      </c>
      <c r="J361" s="159" t="s">
        <v>87</v>
      </c>
      <c r="K361" s="159" t="s">
        <v>87</v>
      </c>
      <c r="L361" s="159" t="s">
        <v>87</v>
      </c>
      <c r="M361" s="159" t="s">
        <v>87</v>
      </c>
      <c r="N361" s="159" t="s">
        <v>87</v>
      </c>
      <c r="O361" s="159" t="s">
        <v>87</v>
      </c>
      <c r="P361" s="2"/>
    </row>
    <row r="362" spans="1:16" ht="13.5" customHeight="1" x14ac:dyDescent="0.35">
      <c r="A362" s="160">
        <v>0.40625</v>
      </c>
      <c r="B362" s="159" t="s">
        <v>87</v>
      </c>
      <c r="C362" s="159" t="s">
        <v>87</v>
      </c>
      <c r="D362" s="159" t="s">
        <v>87</v>
      </c>
      <c r="E362" s="159" t="s">
        <v>87</v>
      </c>
      <c r="F362" s="159" t="s">
        <v>87</v>
      </c>
      <c r="G362" s="159" t="s">
        <v>87</v>
      </c>
      <c r="H362" s="159" t="s">
        <v>87</v>
      </c>
      <c r="I362" s="159" t="s">
        <v>87</v>
      </c>
      <c r="J362" s="159" t="s">
        <v>87</v>
      </c>
      <c r="K362" s="159" t="s">
        <v>87</v>
      </c>
      <c r="L362" s="159" t="s">
        <v>87</v>
      </c>
      <c r="M362" s="159" t="s">
        <v>87</v>
      </c>
      <c r="N362" s="159" t="s">
        <v>87</v>
      </c>
      <c r="O362" s="159" t="s">
        <v>87</v>
      </c>
      <c r="P362" s="2"/>
    </row>
    <row r="363" spans="1:16" ht="13.5" customHeight="1" x14ac:dyDescent="0.35">
      <c r="A363" s="160">
        <v>0.41666666666666702</v>
      </c>
      <c r="B363" s="159" t="s">
        <v>87</v>
      </c>
      <c r="C363" s="159" t="s">
        <v>87</v>
      </c>
      <c r="D363" s="159" t="s">
        <v>87</v>
      </c>
      <c r="E363" s="159" t="s">
        <v>87</v>
      </c>
      <c r="F363" s="159" t="s">
        <v>87</v>
      </c>
      <c r="G363" s="159" t="s">
        <v>87</v>
      </c>
      <c r="H363" s="159" t="s">
        <v>87</v>
      </c>
      <c r="I363" s="159" t="s">
        <v>87</v>
      </c>
      <c r="J363" s="159" t="s">
        <v>87</v>
      </c>
      <c r="K363" s="159" t="s">
        <v>87</v>
      </c>
      <c r="L363" s="159" t="s">
        <v>87</v>
      </c>
      <c r="M363" s="159" t="s">
        <v>87</v>
      </c>
      <c r="N363" s="159" t="s">
        <v>87</v>
      </c>
      <c r="O363" s="159" t="s">
        <v>87</v>
      </c>
      <c r="P363" s="2"/>
    </row>
    <row r="364" spans="1:16" ht="13.5" customHeight="1" x14ac:dyDescent="0.35">
      <c r="A364" s="160">
        <v>0.42708333333333298</v>
      </c>
      <c r="B364" s="159" t="s">
        <v>87</v>
      </c>
      <c r="C364" s="159" t="s">
        <v>87</v>
      </c>
      <c r="D364" s="159" t="s">
        <v>87</v>
      </c>
      <c r="E364" s="159" t="s">
        <v>87</v>
      </c>
      <c r="F364" s="159" t="s">
        <v>87</v>
      </c>
      <c r="G364" s="159" t="s">
        <v>87</v>
      </c>
      <c r="H364" s="159" t="s">
        <v>87</v>
      </c>
      <c r="I364" s="159" t="s">
        <v>87</v>
      </c>
      <c r="J364" s="159" t="s">
        <v>87</v>
      </c>
      <c r="K364" s="159" t="s">
        <v>87</v>
      </c>
      <c r="L364" s="159" t="s">
        <v>87</v>
      </c>
      <c r="M364" s="159" t="s">
        <v>87</v>
      </c>
      <c r="N364" s="159" t="s">
        <v>87</v>
      </c>
      <c r="O364" s="159" t="s">
        <v>87</v>
      </c>
      <c r="P364" s="2"/>
    </row>
    <row r="365" spans="1:16" ht="13.5" customHeight="1" x14ac:dyDescent="0.35">
      <c r="A365" s="160">
        <v>0.4375</v>
      </c>
      <c r="B365" s="159" t="s">
        <v>87</v>
      </c>
      <c r="C365" s="159" t="s">
        <v>87</v>
      </c>
      <c r="D365" s="159" t="s">
        <v>87</v>
      </c>
      <c r="E365" s="159" t="s">
        <v>87</v>
      </c>
      <c r="F365" s="159" t="s">
        <v>87</v>
      </c>
      <c r="G365" s="159" t="s">
        <v>87</v>
      </c>
      <c r="H365" s="159" t="s">
        <v>87</v>
      </c>
      <c r="I365" s="159" t="s">
        <v>87</v>
      </c>
      <c r="J365" s="159" t="s">
        <v>87</v>
      </c>
      <c r="K365" s="159" t="s">
        <v>87</v>
      </c>
      <c r="L365" s="159" t="s">
        <v>87</v>
      </c>
      <c r="M365" s="159" t="s">
        <v>87</v>
      </c>
      <c r="N365" s="159" t="s">
        <v>87</v>
      </c>
      <c r="O365" s="159" t="s">
        <v>87</v>
      </c>
      <c r="P365" s="2"/>
    </row>
    <row r="366" spans="1:16" ht="13.5" customHeight="1" x14ac:dyDescent="0.35">
      <c r="A366" s="160">
        <v>0.44791666666666702</v>
      </c>
      <c r="B366" s="159" t="s">
        <v>87</v>
      </c>
      <c r="C366" s="159" t="s">
        <v>87</v>
      </c>
      <c r="D366" s="159" t="s">
        <v>87</v>
      </c>
      <c r="E366" s="159" t="s">
        <v>87</v>
      </c>
      <c r="F366" s="159" t="s">
        <v>87</v>
      </c>
      <c r="G366" s="159" t="s">
        <v>87</v>
      </c>
      <c r="H366" s="159" t="s">
        <v>87</v>
      </c>
      <c r="I366" s="159" t="s">
        <v>87</v>
      </c>
      <c r="J366" s="159" t="s">
        <v>87</v>
      </c>
      <c r="K366" s="159" t="s">
        <v>87</v>
      </c>
      <c r="L366" s="159" t="s">
        <v>87</v>
      </c>
      <c r="M366" s="159" t="s">
        <v>87</v>
      </c>
      <c r="N366" s="159" t="s">
        <v>87</v>
      </c>
      <c r="O366" s="159" t="s">
        <v>87</v>
      </c>
      <c r="P366" s="2"/>
    </row>
    <row r="367" spans="1:16" ht="13.5" customHeight="1" x14ac:dyDescent="0.35">
      <c r="A367" s="160">
        <v>0.45833333333333298</v>
      </c>
      <c r="B367" s="159" t="s">
        <v>87</v>
      </c>
      <c r="C367" s="159" t="s">
        <v>87</v>
      </c>
      <c r="D367" s="159" t="s">
        <v>87</v>
      </c>
      <c r="E367" s="159" t="s">
        <v>87</v>
      </c>
      <c r="F367" s="159" t="s">
        <v>87</v>
      </c>
      <c r="G367" s="159" t="s">
        <v>87</v>
      </c>
      <c r="H367" s="159" t="s">
        <v>87</v>
      </c>
      <c r="I367" s="159" t="s">
        <v>87</v>
      </c>
      <c r="J367" s="159" t="s">
        <v>87</v>
      </c>
      <c r="K367" s="159" t="s">
        <v>87</v>
      </c>
      <c r="L367" s="159" t="s">
        <v>87</v>
      </c>
      <c r="M367" s="159" t="s">
        <v>87</v>
      </c>
      <c r="N367" s="159" t="s">
        <v>87</v>
      </c>
      <c r="O367" s="159" t="s">
        <v>87</v>
      </c>
      <c r="P367" s="2"/>
    </row>
    <row r="368" spans="1:16" ht="13.5" customHeight="1" x14ac:dyDescent="0.35">
      <c r="A368" s="160">
        <v>0.46875</v>
      </c>
      <c r="B368" s="159" t="s">
        <v>87</v>
      </c>
      <c r="C368" s="159" t="s">
        <v>87</v>
      </c>
      <c r="D368" s="159" t="s">
        <v>87</v>
      </c>
      <c r="E368" s="159" t="s">
        <v>87</v>
      </c>
      <c r="F368" s="159" t="s">
        <v>87</v>
      </c>
      <c r="G368" s="159" t="s">
        <v>87</v>
      </c>
      <c r="H368" s="159" t="s">
        <v>87</v>
      </c>
      <c r="I368" s="159" t="s">
        <v>87</v>
      </c>
      <c r="J368" s="159" t="s">
        <v>87</v>
      </c>
      <c r="K368" s="159" t="s">
        <v>87</v>
      </c>
      <c r="L368" s="159" t="s">
        <v>87</v>
      </c>
      <c r="M368" s="159" t="s">
        <v>87</v>
      </c>
      <c r="N368" s="159" t="s">
        <v>87</v>
      </c>
      <c r="O368" s="159" t="s">
        <v>87</v>
      </c>
      <c r="P368" s="2"/>
    </row>
    <row r="369" spans="1:16" ht="13.5" customHeight="1" x14ac:dyDescent="0.35">
      <c r="A369" s="160">
        <v>0.47916666666666702</v>
      </c>
      <c r="B369" s="159" t="s">
        <v>87</v>
      </c>
      <c r="C369" s="159" t="s">
        <v>87</v>
      </c>
      <c r="D369" s="159" t="s">
        <v>87</v>
      </c>
      <c r="E369" s="159" t="s">
        <v>87</v>
      </c>
      <c r="F369" s="159" t="s">
        <v>87</v>
      </c>
      <c r="G369" s="159" t="s">
        <v>87</v>
      </c>
      <c r="H369" s="159" t="s">
        <v>87</v>
      </c>
      <c r="I369" s="159" t="s">
        <v>87</v>
      </c>
      <c r="J369" s="159" t="s">
        <v>87</v>
      </c>
      <c r="K369" s="159" t="s">
        <v>87</v>
      </c>
      <c r="L369" s="159" t="s">
        <v>87</v>
      </c>
      <c r="M369" s="159" t="s">
        <v>87</v>
      </c>
      <c r="N369" s="159" t="s">
        <v>87</v>
      </c>
      <c r="O369" s="159" t="s">
        <v>87</v>
      </c>
      <c r="P369" s="2"/>
    </row>
    <row r="370" spans="1:16" ht="13.5" customHeight="1" x14ac:dyDescent="0.35">
      <c r="A370" s="160">
        <v>0.48958333333333298</v>
      </c>
      <c r="B370" s="159" t="s">
        <v>87</v>
      </c>
      <c r="C370" s="159" t="s">
        <v>87</v>
      </c>
      <c r="D370" s="159" t="s">
        <v>87</v>
      </c>
      <c r="E370" s="159" t="s">
        <v>87</v>
      </c>
      <c r="F370" s="159" t="s">
        <v>87</v>
      </c>
      <c r="G370" s="159" t="s">
        <v>87</v>
      </c>
      <c r="H370" s="159" t="s">
        <v>87</v>
      </c>
      <c r="I370" s="159" t="s">
        <v>87</v>
      </c>
      <c r="J370" s="159" t="s">
        <v>87</v>
      </c>
      <c r="K370" s="159" t="s">
        <v>87</v>
      </c>
      <c r="L370" s="159" t="s">
        <v>87</v>
      </c>
      <c r="M370" s="159" t="s">
        <v>87</v>
      </c>
      <c r="N370" s="159" t="s">
        <v>87</v>
      </c>
      <c r="O370" s="159" t="s">
        <v>87</v>
      </c>
      <c r="P370" s="2"/>
    </row>
    <row r="371" spans="1:16" ht="13.5" customHeight="1" x14ac:dyDescent="0.35">
      <c r="A371" s="160">
        <v>0.5</v>
      </c>
      <c r="B371" s="159" t="s">
        <v>87</v>
      </c>
      <c r="C371" s="159" t="s">
        <v>87</v>
      </c>
      <c r="D371" s="159" t="s">
        <v>87</v>
      </c>
      <c r="E371" s="159" t="s">
        <v>87</v>
      </c>
      <c r="F371" s="159" t="s">
        <v>87</v>
      </c>
      <c r="G371" s="159" t="s">
        <v>87</v>
      </c>
      <c r="H371" s="159" t="s">
        <v>87</v>
      </c>
      <c r="I371" s="159" t="s">
        <v>87</v>
      </c>
      <c r="J371" s="159" t="s">
        <v>87</v>
      </c>
      <c r="K371" s="159" t="s">
        <v>87</v>
      </c>
      <c r="L371" s="159" t="s">
        <v>87</v>
      </c>
      <c r="M371" s="159" t="s">
        <v>87</v>
      </c>
      <c r="N371" s="159" t="s">
        <v>87</v>
      </c>
      <c r="O371" s="159" t="s">
        <v>87</v>
      </c>
      <c r="P371" s="2"/>
    </row>
    <row r="372" spans="1:16" ht="13.5" customHeight="1" x14ac:dyDescent="0.35">
      <c r="A372" s="160">
        <v>0.51041666666666696</v>
      </c>
      <c r="B372" s="159" t="s">
        <v>87</v>
      </c>
      <c r="C372" s="159" t="s">
        <v>87</v>
      </c>
      <c r="D372" s="159" t="s">
        <v>87</v>
      </c>
      <c r="E372" s="159" t="s">
        <v>87</v>
      </c>
      <c r="F372" s="159" t="s">
        <v>87</v>
      </c>
      <c r="G372" s="159" t="s">
        <v>87</v>
      </c>
      <c r="H372" s="159" t="s">
        <v>87</v>
      </c>
      <c r="I372" s="159" t="s">
        <v>87</v>
      </c>
      <c r="J372" s="159" t="s">
        <v>87</v>
      </c>
      <c r="K372" s="159" t="s">
        <v>87</v>
      </c>
      <c r="L372" s="159" t="s">
        <v>87</v>
      </c>
      <c r="M372" s="159" t="s">
        <v>87</v>
      </c>
      <c r="N372" s="159" t="s">
        <v>87</v>
      </c>
      <c r="O372" s="159" t="s">
        <v>87</v>
      </c>
      <c r="P372" s="2"/>
    </row>
    <row r="373" spans="1:16" ht="13.5" customHeight="1" x14ac:dyDescent="0.35">
      <c r="A373" s="160">
        <v>0.52083333333333304</v>
      </c>
      <c r="B373" s="159" t="s">
        <v>87</v>
      </c>
      <c r="C373" s="159" t="s">
        <v>87</v>
      </c>
      <c r="D373" s="159" t="s">
        <v>87</v>
      </c>
      <c r="E373" s="159" t="s">
        <v>87</v>
      </c>
      <c r="F373" s="159" t="s">
        <v>87</v>
      </c>
      <c r="G373" s="159" t="s">
        <v>87</v>
      </c>
      <c r="H373" s="159" t="s">
        <v>87</v>
      </c>
      <c r="I373" s="159" t="s">
        <v>87</v>
      </c>
      <c r="J373" s="159" t="s">
        <v>87</v>
      </c>
      <c r="K373" s="159" t="s">
        <v>87</v>
      </c>
      <c r="L373" s="159" t="s">
        <v>87</v>
      </c>
      <c r="M373" s="159" t="s">
        <v>87</v>
      </c>
      <c r="N373" s="159" t="s">
        <v>87</v>
      </c>
      <c r="O373" s="159" t="s">
        <v>87</v>
      </c>
      <c r="P373" s="2"/>
    </row>
    <row r="374" spans="1:16" ht="13.5" customHeight="1" x14ac:dyDescent="0.35">
      <c r="A374" s="160">
        <v>0.53125</v>
      </c>
      <c r="B374" s="159" t="s">
        <v>87</v>
      </c>
      <c r="C374" s="159" t="s">
        <v>87</v>
      </c>
      <c r="D374" s="159" t="s">
        <v>87</v>
      </c>
      <c r="E374" s="159" t="s">
        <v>87</v>
      </c>
      <c r="F374" s="159" t="s">
        <v>87</v>
      </c>
      <c r="G374" s="159" t="s">
        <v>87</v>
      </c>
      <c r="H374" s="159" t="s">
        <v>87</v>
      </c>
      <c r="I374" s="159" t="s">
        <v>87</v>
      </c>
      <c r="J374" s="159" t="s">
        <v>87</v>
      </c>
      <c r="K374" s="159" t="s">
        <v>87</v>
      </c>
      <c r="L374" s="159" t="s">
        <v>87</v>
      </c>
      <c r="M374" s="159" t="s">
        <v>87</v>
      </c>
      <c r="N374" s="159" t="s">
        <v>87</v>
      </c>
      <c r="O374" s="159" t="s">
        <v>87</v>
      </c>
      <c r="P374" s="2"/>
    </row>
    <row r="375" spans="1:16" ht="13.5" customHeight="1" x14ac:dyDescent="0.35">
      <c r="A375" s="160">
        <v>0.54166666666666696</v>
      </c>
      <c r="B375" s="159" t="s">
        <v>87</v>
      </c>
      <c r="C375" s="159" t="s">
        <v>87</v>
      </c>
      <c r="D375" s="159" t="s">
        <v>87</v>
      </c>
      <c r="E375" s="159" t="s">
        <v>87</v>
      </c>
      <c r="F375" s="159" t="s">
        <v>87</v>
      </c>
      <c r="G375" s="159" t="s">
        <v>87</v>
      </c>
      <c r="H375" s="159" t="s">
        <v>87</v>
      </c>
      <c r="I375" s="159" t="s">
        <v>87</v>
      </c>
      <c r="J375" s="159" t="s">
        <v>87</v>
      </c>
      <c r="K375" s="159" t="s">
        <v>87</v>
      </c>
      <c r="L375" s="159" t="s">
        <v>87</v>
      </c>
      <c r="M375" s="159" t="s">
        <v>87</v>
      </c>
      <c r="N375" s="159" t="s">
        <v>87</v>
      </c>
      <c r="O375" s="159" t="s">
        <v>87</v>
      </c>
      <c r="P375" s="2"/>
    </row>
    <row r="376" spans="1:16" ht="13.5" customHeight="1" x14ac:dyDescent="0.35">
      <c r="A376" s="160">
        <v>0.55208333333333304</v>
      </c>
      <c r="B376" s="159" t="s">
        <v>87</v>
      </c>
      <c r="C376" s="159" t="s">
        <v>87</v>
      </c>
      <c r="D376" s="159" t="s">
        <v>87</v>
      </c>
      <c r="E376" s="159" t="s">
        <v>87</v>
      </c>
      <c r="F376" s="159" t="s">
        <v>87</v>
      </c>
      <c r="G376" s="159" t="s">
        <v>87</v>
      </c>
      <c r="H376" s="159" t="s">
        <v>87</v>
      </c>
      <c r="I376" s="159" t="s">
        <v>87</v>
      </c>
      <c r="J376" s="159" t="s">
        <v>87</v>
      </c>
      <c r="K376" s="159" t="s">
        <v>87</v>
      </c>
      <c r="L376" s="159" t="s">
        <v>87</v>
      </c>
      <c r="M376" s="159" t="s">
        <v>87</v>
      </c>
      <c r="N376" s="159" t="s">
        <v>87</v>
      </c>
      <c r="O376" s="159" t="s">
        <v>87</v>
      </c>
      <c r="P376" s="2"/>
    </row>
    <row r="377" spans="1:16" ht="13.5" customHeight="1" x14ac:dyDescent="0.35">
      <c r="A377" s="160">
        <v>0.5625</v>
      </c>
      <c r="B377" s="159" t="s">
        <v>87</v>
      </c>
      <c r="C377" s="159" t="s">
        <v>87</v>
      </c>
      <c r="D377" s="159" t="s">
        <v>87</v>
      </c>
      <c r="E377" s="159" t="s">
        <v>87</v>
      </c>
      <c r="F377" s="159" t="s">
        <v>87</v>
      </c>
      <c r="G377" s="159" t="s">
        <v>87</v>
      </c>
      <c r="H377" s="159" t="s">
        <v>87</v>
      </c>
      <c r="I377" s="159" t="s">
        <v>87</v>
      </c>
      <c r="J377" s="159" t="s">
        <v>87</v>
      </c>
      <c r="K377" s="159" t="s">
        <v>87</v>
      </c>
      <c r="L377" s="159" t="s">
        <v>87</v>
      </c>
      <c r="M377" s="159" t="s">
        <v>87</v>
      </c>
      <c r="N377" s="159" t="s">
        <v>87</v>
      </c>
      <c r="O377" s="159" t="s">
        <v>87</v>
      </c>
      <c r="P377" s="2"/>
    </row>
    <row r="378" spans="1:16" ht="13.5" customHeight="1" x14ac:dyDescent="0.35">
      <c r="A378" s="160">
        <v>0.57291666666666696</v>
      </c>
      <c r="B378" s="159" t="s">
        <v>87</v>
      </c>
      <c r="C378" s="159" t="s">
        <v>87</v>
      </c>
      <c r="D378" s="159" t="s">
        <v>87</v>
      </c>
      <c r="E378" s="159" t="s">
        <v>87</v>
      </c>
      <c r="F378" s="159" t="s">
        <v>87</v>
      </c>
      <c r="G378" s="159" t="s">
        <v>87</v>
      </c>
      <c r="H378" s="159" t="s">
        <v>87</v>
      </c>
      <c r="I378" s="159" t="s">
        <v>87</v>
      </c>
      <c r="J378" s="159" t="s">
        <v>87</v>
      </c>
      <c r="K378" s="159" t="s">
        <v>87</v>
      </c>
      <c r="L378" s="159" t="s">
        <v>87</v>
      </c>
      <c r="M378" s="159" t="s">
        <v>87</v>
      </c>
      <c r="N378" s="159" t="s">
        <v>87</v>
      </c>
      <c r="O378" s="159" t="s">
        <v>87</v>
      </c>
      <c r="P378" s="2"/>
    </row>
    <row r="379" spans="1:16" ht="13.5" customHeight="1" x14ac:dyDescent="0.35">
      <c r="A379" s="160">
        <v>0.58333333333333304</v>
      </c>
      <c r="B379" s="159" t="s">
        <v>87</v>
      </c>
      <c r="C379" s="159" t="s">
        <v>87</v>
      </c>
      <c r="D379" s="159" t="s">
        <v>87</v>
      </c>
      <c r="E379" s="159" t="s">
        <v>87</v>
      </c>
      <c r="F379" s="159" t="s">
        <v>87</v>
      </c>
      <c r="G379" s="159" t="s">
        <v>87</v>
      </c>
      <c r="H379" s="159" t="s">
        <v>87</v>
      </c>
      <c r="I379" s="159" t="s">
        <v>87</v>
      </c>
      <c r="J379" s="159" t="s">
        <v>87</v>
      </c>
      <c r="K379" s="159" t="s">
        <v>87</v>
      </c>
      <c r="L379" s="159" t="s">
        <v>87</v>
      </c>
      <c r="M379" s="159" t="s">
        <v>87</v>
      </c>
      <c r="N379" s="159" t="s">
        <v>87</v>
      </c>
      <c r="O379" s="159" t="s">
        <v>87</v>
      </c>
      <c r="P379" s="2"/>
    </row>
    <row r="380" spans="1:16" ht="13.5" customHeight="1" x14ac:dyDescent="0.35">
      <c r="A380" s="160">
        <v>0.59375</v>
      </c>
      <c r="B380" s="159" t="s">
        <v>87</v>
      </c>
      <c r="C380" s="159" t="s">
        <v>87</v>
      </c>
      <c r="D380" s="159" t="s">
        <v>87</v>
      </c>
      <c r="E380" s="159" t="s">
        <v>87</v>
      </c>
      <c r="F380" s="159" t="s">
        <v>87</v>
      </c>
      <c r="G380" s="159" t="s">
        <v>87</v>
      </c>
      <c r="H380" s="159" t="s">
        <v>87</v>
      </c>
      <c r="I380" s="159" t="s">
        <v>87</v>
      </c>
      <c r="J380" s="159" t="s">
        <v>87</v>
      </c>
      <c r="K380" s="159" t="s">
        <v>87</v>
      </c>
      <c r="L380" s="159" t="s">
        <v>87</v>
      </c>
      <c r="M380" s="159" t="s">
        <v>87</v>
      </c>
      <c r="N380" s="159" t="s">
        <v>87</v>
      </c>
      <c r="O380" s="159" t="s">
        <v>87</v>
      </c>
      <c r="P380" s="2"/>
    </row>
    <row r="381" spans="1:16" ht="13.5" customHeight="1" x14ac:dyDescent="0.35">
      <c r="A381" s="160">
        <v>0.60416666666666696</v>
      </c>
      <c r="B381" s="159" t="s">
        <v>87</v>
      </c>
      <c r="C381" s="159" t="s">
        <v>87</v>
      </c>
      <c r="D381" s="159" t="s">
        <v>87</v>
      </c>
      <c r="E381" s="159" t="s">
        <v>87</v>
      </c>
      <c r="F381" s="159" t="s">
        <v>87</v>
      </c>
      <c r="G381" s="159" t="s">
        <v>87</v>
      </c>
      <c r="H381" s="159" t="s">
        <v>87</v>
      </c>
      <c r="I381" s="159" t="s">
        <v>87</v>
      </c>
      <c r="J381" s="159" t="s">
        <v>87</v>
      </c>
      <c r="K381" s="159" t="s">
        <v>87</v>
      </c>
      <c r="L381" s="159" t="s">
        <v>87</v>
      </c>
      <c r="M381" s="159" t="s">
        <v>87</v>
      </c>
      <c r="N381" s="159" t="s">
        <v>87</v>
      </c>
      <c r="O381" s="159" t="s">
        <v>87</v>
      </c>
      <c r="P381" s="2"/>
    </row>
    <row r="382" spans="1:16" ht="13.5" customHeight="1" x14ac:dyDescent="0.35">
      <c r="A382" s="160">
        <v>0.61458333333333304</v>
      </c>
      <c r="B382" s="159" t="s">
        <v>87</v>
      </c>
      <c r="C382" s="159" t="s">
        <v>87</v>
      </c>
      <c r="D382" s="159" t="s">
        <v>87</v>
      </c>
      <c r="E382" s="159" t="s">
        <v>87</v>
      </c>
      <c r="F382" s="159" t="s">
        <v>87</v>
      </c>
      <c r="G382" s="159" t="s">
        <v>87</v>
      </c>
      <c r="H382" s="159" t="s">
        <v>87</v>
      </c>
      <c r="I382" s="159" t="s">
        <v>87</v>
      </c>
      <c r="J382" s="159" t="s">
        <v>87</v>
      </c>
      <c r="K382" s="159" t="s">
        <v>87</v>
      </c>
      <c r="L382" s="159" t="s">
        <v>87</v>
      </c>
      <c r="M382" s="159" t="s">
        <v>87</v>
      </c>
      <c r="N382" s="159" t="s">
        <v>87</v>
      </c>
      <c r="O382" s="159" t="s">
        <v>87</v>
      </c>
      <c r="P382" s="2"/>
    </row>
    <row r="383" spans="1:16" ht="13.5" customHeight="1" x14ac:dyDescent="0.35">
      <c r="A383" s="160">
        <v>0.625</v>
      </c>
      <c r="B383" s="159" t="s">
        <v>87</v>
      </c>
      <c r="C383" s="159" t="s">
        <v>87</v>
      </c>
      <c r="D383" s="159" t="s">
        <v>87</v>
      </c>
      <c r="E383" s="159" t="s">
        <v>87</v>
      </c>
      <c r="F383" s="159" t="s">
        <v>87</v>
      </c>
      <c r="G383" s="159" t="s">
        <v>87</v>
      </c>
      <c r="H383" s="159" t="s">
        <v>87</v>
      </c>
      <c r="I383" s="159" t="s">
        <v>87</v>
      </c>
      <c r="J383" s="159" t="s">
        <v>87</v>
      </c>
      <c r="K383" s="159" t="s">
        <v>87</v>
      </c>
      <c r="L383" s="159" t="s">
        <v>87</v>
      </c>
      <c r="M383" s="159" t="s">
        <v>87</v>
      </c>
      <c r="N383" s="159" t="s">
        <v>87</v>
      </c>
      <c r="O383" s="159" t="s">
        <v>87</v>
      </c>
      <c r="P383" s="2"/>
    </row>
    <row r="384" spans="1:16" ht="13.5" customHeight="1" x14ac:dyDescent="0.35">
      <c r="A384" s="160">
        <v>0.63541666666666696</v>
      </c>
      <c r="B384" s="159" t="s">
        <v>87</v>
      </c>
      <c r="C384" s="159" t="s">
        <v>87</v>
      </c>
      <c r="D384" s="159" t="s">
        <v>87</v>
      </c>
      <c r="E384" s="159" t="s">
        <v>87</v>
      </c>
      <c r="F384" s="159" t="s">
        <v>87</v>
      </c>
      <c r="G384" s="159" t="s">
        <v>87</v>
      </c>
      <c r="H384" s="159" t="s">
        <v>87</v>
      </c>
      <c r="I384" s="159" t="s">
        <v>87</v>
      </c>
      <c r="J384" s="159" t="s">
        <v>87</v>
      </c>
      <c r="K384" s="159" t="s">
        <v>87</v>
      </c>
      <c r="L384" s="159" t="s">
        <v>87</v>
      </c>
      <c r="M384" s="159" t="s">
        <v>87</v>
      </c>
      <c r="N384" s="159" t="s">
        <v>87</v>
      </c>
      <c r="O384" s="159" t="s">
        <v>87</v>
      </c>
      <c r="P384" s="2"/>
    </row>
    <row r="385" spans="1:16" ht="13.5" customHeight="1" x14ac:dyDescent="0.35">
      <c r="A385" s="160">
        <v>0.64583333333333304</v>
      </c>
      <c r="B385" s="159" t="s">
        <v>87</v>
      </c>
      <c r="C385" s="159" t="s">
        <v>87</v>
      </c>
      <c r="D385" s="159" t="s">
        <v>87</v>
      </c>
      <c r="E385" s="159" t="s">
        <v>87</v>
      </c>
      <c r="F385" s="159" t="s">
        <v>87</v>
      </c>
      <c r="G385" s="159" t="s">
        <v>87</v>
      </c>
      <c r="H385" s="159" t="s">
        <v>87</v>
      </c>
      <c r="I385" s="159" t="s">
        <v>87</v>
      </c>
      <c r="J385" s="159" t="s">
        <v>87</v>
      </c>
      <c r="K385" s="159" t="s">
        <v>87</v>
      </c>
      <c r="L385" s="159" t="s">
        <v>87</v>
      </c>
      <c r="M385" s="159" t="s">
        <v>87</v>
      </c>
      <c r="N385" s="159" t="s">
        <v>87</v>
      </c>
      <c r="O385" s="159" t="s">
        <v>87</v>
      </c>
      <c r="P385" s="2"/>
    </row>
    <row r="386" spans="1:16" ht="13.5" customHeight="1" x14ac:dyDescent="0.35">
      <c r="A386" s="160">
        <v>0.65625</v>
      </c>
      <c r="B386" s="159" t="s">
        <v>87</v>
      </c>
      <c r="C386" s="159" t="s">
        <v>87</v>
      </c>
      <c r="D386" s="159" t="s">
        <v>87</v>
      </c>
      <c r="E386" s="159" t="s">
        <v>87</v>
      </c>
      <c r="F386" s="159" t="s">
        <v>87</v>
      </c>
      <c r="G386" s="159" t="s">
        <v>87</v>
      </c>
      <c r="H386" s="159" t="s">
        <v>87</v>
      </c>
      <c r="I386" s="159" t="s">
        <v>87</v>
      </c>
      <c r="J386" s="159" t="s">
        <v>87</v>
      </c>
      <c r="K386" s="159" t="s">
        <v>87</v>
      </c>
      <c r="L386" s="159" t="s">
        <v>87</v>
      </c>
      <c r="M386" s="159" t="s">
        <v>87</v>
      </c>
      <c r="N386" s="159" t="s">
        <v>87</v>
      </c>
      <c r="O386" s="159" t="s">
        <v>87</v>
      </c>
      <c r="P386" s="2"/>
    </row>
    <row r="387" spans="1:16" ht="13.5" customHeight="1" x14ac:dyDescent="0.35">
      <c r="A387" s="160">
        <v>0.66666666666666696</v>
      </c>
      <c r="B387" s="159" t="s">
        <v>87</v>
      </c>
      <c r="C387" s="159" t="s">
        <v>87</v>
      </c>
      <c r="D387" s="159" t="s">
        <v>87</v>
      </c>
      <c r="E387" s="159" t="s">
        <v>87</v>
      </c>
      <c r="F387" s="159" t="s">
        <v>87</v>
      </c>
      <c r="G387" s="159" t="s">
        <v>87</v>
      </c>
      <c r="H387" s="159" t="s">
        <v>87</v>
      </c>
      <c r="I387" s="159" t="s">
        <v>87</v>
      </c>
      <c r="J387" s="159" t="s">
        <v>87</v>
      </c>
      <c r="K387" s="159" t="s">
        <v>87</v>
      </c>
      <c r="L387" s="159" t="s">
        <v>87</v>
      </c>
      <c r="M387" s="159" t="s">
        <v>87</v>
      </c>
      <c r="N387" s="159" t="s">
        <v>87</v>
      </c>
      <c r="O387" s="159" t="s">
        <v>87</v>
      </c>
      <c r="P387" s="2"/>
    </row>
    <row r="388" spans="1:16" ht="13.5" customHeight="1" x14ac:dyDescent="0.35">
      <c r="A388" s="160">
        <v>0.67708333333333304</v>
      </c>
      <c r="B388" s="159" t="s">
        <v>87</v>
      </c>
      <c r="C388" s="159" t="s">
        <v>87</v>
      </c>
      <c r="D388" s="159" t="s">
        <v>87</v>
      </c>
      <c r="E388" s="159" t="s">
        <v>87</v>
      </c>
      <c r="F388" s="159" t="s">
        <v>87</v>
      </c>
      <c r="G388" s="159" t="s">
        <v>87</v>
      </c>
      <c r="H388" s="159" t="s">
        <v>87</v>
      </c>
      <c r="I388" s="159" t="s">
        <v>87</v>
      </c>
      <c r="J388" s="159" t="s">
        <v>87</v>
      </c>
      <c r="K388" s="159" t="s">
        <v>87</v>
      </c>
      <c r="L388" s="159" t="s">
        <v>87</v>
      </c>
      <c r="M388" s="159" t="s">
        <v>87</v>
      </c>
      <c r="N388" s="159" t="s">
        <v>87</v>
      </c>
      <c r="O388" s="159" t="s">
        <v>87</v>
      </c>
      <c r="P388" s="2"/>
    </row>
    <row r="389" spans="1:16" ht="13.5" customHeight="1" x14ac:dyDescent="0.35">
      <c r="A389" s="160">
        <v>0.6875</v>
      </c>
      <c r="B389" s="159" t="s">
        <v>87</v>
      </c>
      <c r="C389" s="159" t="s">
        <v>87</v>
      </c>
      <c r="D389" s="159" t="s">
        <v>87</v>
      </c>
      <c r="E389" s="159" t="s">
        <v>87</v>
      </c>
      <c r="F389" s="159" t="s">
        <v>87</v>
      </c>
      <c r="G389" s="159" t="s">
        <v>87</v>
      </c>
      <c r="H389" s="159" t="s">
        <v>87</v>
      </c>
      <c r="I389" s="159" t="s">
        <v>87</v>
      </c>
      <c r="J389" s="159" t="s">
        <v>87</v>
      </c>
      <c r="K389" s="159" t="s">
        <v>87</v>
      </c>
      <c r="L389" s="159" t="s">
        <v>87</v>
      </c>
      <c r="M389" s="159" t="s">
        <v>87</v>
      </c>
      <c r="N389" s="159" t="s">
        <v>87</v>
      </c>
      <c r="O389" s="159" t="s">
        <v>87</v>
      </c>
      <c r="P389" s="2"/>
    </row>
    <row r="390" spans="1:16" ht="13.5" customHeight="1" x14ac:dyDescent="0.35">
      <c r="A390" s="160">
        <v>0.69791666666666696</v>
      </c>
      <c r="B390" s="159" t="s">
        <v>87</v>
      </c>
      <c r="C390" s="159" t="s">
        <v>87</v>
      </c>
      <c r="D390" s="159" t="s">
        <v>87</v>
      </c>
      <c r="E390" s="159" t="s">
        <v>87</v>
      </c>
      <c r="F390" s="159" t="s">
        <v>87</v>
      </c>
      <c r="G390" s="159" t="s">
        <v>87</v>
      </c>
      <c r="H390" s="159" t="s">
        <v>87</v>
      </c>
      <c r="I390" s="159" t="s">
        <v>87</v>
      </c>
      <c r="J390" s="159" t="s">
        <v>87</v>
      </c>
      <c r="K390" s="159" t="s">
        <v>87</v>
      </c>
      <c r="L390" s="159" t="s">
        <v>87</v>
      </c>
      <c r="M390" s="159" t="s">
        <v>87</v>
      </c>
      <c r="N390" s="159" t="s">
        <v>87</v>
      </c>
      <c r="O390" s="159" t="s">
        <v>87</v>
      </c>
      <c r="P390" s="2"/>
    </row>
    <row r="391" spans="1:16" ht="13.5" customHeight="1" x14ac:dyDescent="0.35">
      <c r="A391" s="160">
        <v>0.70833333333333304</v>
      </c>
      <c r="B391" s="159" t="s">
        <v>87</v>
      </c>
      <c r="C391" s="159" t="s">
        <v>87</v>
      </c>
      <c r="D391" s="159" t="s">
        <v>87</v>
      </c>
      <c r="E391" s="159" t="s">
        <v>87</v>
      </c>
      <c r="F391" s="159" t="s">
        <v>87</v>
      </c>
      <c r="G391" s="159" t="s">
        <v>87</v>
      </c>
      <c r="H391" s="159" t="s">
        <v>87</v>
      </c>
      <c r="I391" s="159" t="s">
        <v>87</v>
      </c>
      <c r="J391" s="159" t="s">
        <v>87</v>
      </c>
      <c r="K391" s="159" t="s">
        <v>87</v>
      </c>
      <c r="L391" s="159" t="s">
        <v>87</v>
      </c>
      <c r="M391" s="159" t="s">
        <v>87</v>
      </c>
      <c r="N391" s="159" t="s">
        <v>87</v>
      </c>
      <c r="O391" s="159" t="s">
        <v>87</v>
      </c>
      <c r="P391" s="2"/>
    </row>
    <row r="392" spans="1:16" ht="13.5" customHeight="1" x14ac:dyDescent="0.35">
      <c r="A392" s="160">
        <v>0.71875</v>
      </c>
      <c r="B392" s="159" t="s">
        <v>87</v>
      </c>
      <c r="C392" s="159" t="s">
        <v>87</v>
      </c>
      <c r="D392" s="159" t="s">
        <v>87</v>
      </c>
      <c r="E392" s="159" t="s">
        <v>87</v>
      </c>
      <c r="F392" s="159" t="s">
        <v>87</v>
      </c>
      <c r="G392" s="159" t="s">
        <v>87</v>
      </c>
      <c r="H392" s="159" t="s">
        <v>87</v>
      </c>
      <c r="I392" s="159" t="s">
        <v>87</v>
      </c>
      <c r="J392" s="159" t="s">
        <v>87</v>
      </c>
      <c r="K392" s="159" t="s">
        <v>87</v>
      </c>
      <c r="L392" s="159" t="s">
        <v>87</v>
      </c>
      <c r="M392" s="159" t="s">
        <v>87</v>
      </c>
      <c r="N392" s="159" t="s">
        <v>87</v>
      </c>
      <c r="O392" s="159" t="s">
        <v>87</v>
      </c>
      <c r="P392" s="2"/>
    </row>
    <row r="393" spans="1:16" ht="13.5" customHeight="1" x14ac:dyDescent="0.35">
      <c r="A393" s="160">
        <v>0.72916666666666696</v>
      </c>
      <c r="B393" s="159" t="s">
        <v>87</v>
      </c>
      <c r="C393" s="159" t="s">
        <v>87</v>
      </c>
      <c r="D393" s="159" t="s">
        <v>87</v>
      </c>
      <c r="E393" s="159" t="s">
        <v>87</v>
      </c>
      <c r="F393" s="159" t="s">
        <v>87</v>
      </c>
      <c r="G393" s="159" t="s">
        <v>87</v>
      </c>
      <c r="H393" s="159" t="s">
        <v>87</v>
      </c>
      <c r="I393" s="159" t="s">
        <v>87</v>
      </c>
      <c r="J393" s="159" t="s">
        <v>87</v>
      </c>
      <c r="K393" s="159" t="s">
        <v>87</v>
      </c>
      <c r="L393" s="159" t="s">
        <v>87</v>
      </c>
      <c r="M393" s="159" t="s">
        <v>87</v>
      </c>
      <c r="N393" s="159" t="s">
        <v>87</v>
      </c>
      <c r="O393" s="159" t="s">
        <v>87</v>
      </c>
      <c r="P393" s="2"/>
    </row>
    <row r="394" spans="1:16" ht="13.5" customHeight="1" x14ac:dyDescent="0.35">
      <c r="A394" s="160">
        <v>0.73958333333333304</v>
      </c>
      <c r="B394" s="159" t="s">
        <v>87</v>
      </c>
      <c r="C394" s="159" t="s">
        <v>87</v>
      </c>
      <c r="D394" s="159" t="s">
        <v>87</v>
      </c>
      <c r="E394" s="159" t="s">
        <v>87</v>
      </c>
      <c r="F394" s="159" t="s">
        <v>87</v>
      </c>
      <c r="G394" s="159" t="s">
        <v>87</v>
      </c>
      <c r="H394" s="159" t="s">
        <v>87</v>
      </c>
      <c r="I394" s="159" t="s">
        <v>87</v>
      </c>
      <c r="J394" s="159" t="s">
        <v>87</v>
      </c>
      <c r="K394" s="159" t="s">
        <v>87</v>
      </c>
      <c r="L394" s="159" t="s">
        <v>87</v>
      </c>
      <c r="M394" s="159" t="s">
        <v>87</v>
      </c>
      <c r="N394" s="159" t="s">
        <v>87</v>
      </c>
      <c r="O394" s="159" t="s">
        <v>87</v>
      </c>
      <c r="P394" s="2"/>
    </row>
    <row r="395" spans="1:16" ht="13.5" customHeight="1" x14ac:dyDescent="0.35">
      <c r="A395" s="160">
        <v>0.75</v>
      </c>
      <c r="B395" s="159" t="s">
        <v>87</v>
      </c>
      <c r="C395" s="159" t="s">
        <v>87</v>
      </c>
      <c r="D395" s="159" t="s">
        <v>87</v>
      </c>
      <c r="E395" s="159" t="s">
        <v>87</v>
      </c>
      <c r="F395" s="159" t="s">
        <v>87</v>
      </c>
      <c r="G395" s="159" t="s">
        <v>87</v>
      </c>
      <c r="H395" s="159" t="s">
        <v>87</v>
      </c>
      <c r="I395" s="159" t="s">
        <v>87</v>
      </c>
      <c r="J395" s="159" t="s">
        <v>87</v>
      </c>
      <c r="K395" s="159" t="s">
        <v>87</v>
      </c>
      <c r="L395" s="159" t="s">
        <v>87</v>
      </c>
      <c r="M395" s="159" t="s">
        <v>87</v>
      </c>
      <c r="N395" s="159" t="s">
        <v>87</v>
      </c>
      <c r="O395" s="159" t="s">
        <v>87</v>
      </c>
      <c r="P395" s="2"/>
    </row>
    <row r="396" spans="1:16" ht="13.5" customHeight="1" x14ac:dyDescent="0.35">
      <c r="A396" s="160">
        <v>0.76041666666666696</v>
      </c>
      <c r="B396" s="159" t="s">
        <v>87</v>
      </c>
      <c r="C396" s="159" t="s">
        <v>87</v>
      </c>
      <c r="D396" s="159" t="s">
        <v>87</v>
      </c>
      <c r="E396" s="159" t="s">
        <v>87</v>
      </c>
      <c r="F396" s="159" t="s">
        <v>87</v>
      </c>
      <c r="G396" s="159" t="s">
        <v>87</v>
      </c>
      <c r="H396" s="159" t="s">
        <v>87</v>
      </c>
      <c r="I396" s="159" t="s">
        <v>87</v>
      </c>
      <c r="J396" s="159" t="s">
        <v>87</v>
      </c>
      <c r="K396" s="159" t="s">
        <v>87</v>
      </c>
      <c r="L396" s="159" t="s">
        <v>87</v>
      </c>
      <c r="M396" s="159" t="s">
        <v>87</v>
      </c>
      <c r="N396" s="159" t="s">
        <v>87</v>
      </c>
      <c r="O396" s="159" t="s">
        <v>87</v>
      </c>
      <c r="P396" s="2"/>
    </row>
    <row r="397" spans="1:16" ht="13.5" customHeight="1" x14ac:dyDescent="0.35">
      <c r="A397" s="160">
        <v>0.77083333333333304</v>
      </c>
      <c r="B397" s="159" t="s">
        <v>87</v>
      </c>
      <c r="C397" s="159" t="s">
        <v>87</v>
      </c>
      <c r="D397" s="159" t="s">
        <v>87</v>
      </c>
      <c r="E397" s="159" t="s">
        <v>87</v>
      </c>
      <c r="F397" s="159" t="s">
        <v>87</v>
      </c>
      <c r="G397" s="159" t="s">
        <v>87</v>
      </c>
      <c r="H397" s="159" t="s">
        <v>87</v>
      </c>
      <c r="I397" s="159" t="s">
        <v>87</v>
      </c>
      <c r="J397" s="159" t="s">
        <v>87</v>
      </c>
      <c r="K397" s="159" t="s">
        <v>87</v>
      </c>
      <c r="L397" s="159" t="s">
        <v>87</v>
      </c>
      <c r="M397" s="159" t="s">
        <v>87</v>
      </c>
      <c r="N397" s="159" t="s">
        <v>87</v>
      </c>
      <c r="O397" s="159" t="s">
        <v>87</v>
      </c>
      <c r="P397" s="2"/>
    </row>
    <row r="398" spans="1:16" ht="13.5" customHeight="1" x14ac:dyDescent="0.35">
      <c r="A398" s="160">
        <v>0.78125</v>
      </c>
      <c r="B398" s="159" t="s">
        <v>87</v>
      </c>
      <c r="C398" s="159" t="s">
        <v>87</v>
      </c>
      <c r="D398" s="159" t="s">
        <v>87</v>
      </c>
      <c r="E398" s="159" t="s">
        <v>87</v>
      </c>
      <c r="F398" s="159" t="s">
        <v>87</v>
      </c>
      <c r="G398" s="159" t="s">
        <v>87</v>
      </c>
      <c r="H398" s="159" t="s">
        <v>87</v>
      </c>
      <c r="I398" s="159" t="s">
        <v>87</v>
      </c>
      <c r="J398" s="159" t="s">
        <v>87</v>
      </c>
      <c r="K398" s="159" t="s">
        <v>87</v>
      </c>
      <c r="L398" s="159" t="s">
        <v>87</v>
      </c>
      <c r="M398" s="159" t="s">
        <v>87</v>
      </c>
      <c r="N398" s="159" t="s">
        <v>87</v>
      </c>
      <c r="O398" s="159" t="s">
        <v>87</v>
      </c>
      <c r="P398" s="2"/>
    </row>
    <row r="399" spans="1:16" ht="13.5" customHeight="1" x14ac:dyDescent="0.35">
      <c r="A399" s="160">
        <v>0.79166666666666696</v>
      </c>
      <c r="B399" s="159" t="s">
        <v>87</v>
      </c>
      <c r="C399" s="159" t="s">
        <v>87</v>
      </c>
      <c r="D399" s="159" t="s">
        <v>87</v>
      </c>
      <c r="E399" s="159" t="s">
        <v>87</v>
      </c>
      <c r="F399" s="159" t="s">
        <v>87</v>
      </c>
      <c r="G399" s="159" t="s">
        <v>87</v>
      </c>
      <c r="H399" s="159" t="s">
        <v>87</v>
      </c>
      <c r="I399" s="159" t="s">
        <v>87</v>
      </c>
      <c r="J399" s="159" t="s">
        <v>87</v>
      </c>
      <c r="K399" s="159" t="s">
        <v>87</v>
      </c>
      <c r="L399" s="159" t="s">
        <v>87</v>
      </c>
      <c r="M399" s="159" t="s">
        <v>87</v>
      </c>
      <c r="N399" s="159" t="s">
        <v>87</v>
      </c>
      <c r="O399" s="159" t="s">
        <v>87</v>
      </c>
      <c r="P399" s="2"/>
    </row>
    <row r="400" spans="1:16" ht="13.5" customHeight="1" x14ac:dyDescent="0.35">
      <c r="A400" s="160">
        <v>0.80208333333333304</v>
      </c>
      <c r="B400" s="159" t="s">
        <v>87</v>
      </c>
      <c r="C400" s="159" t="s">
        <v>87</v>
      </c>
      <c r="D400" s="159" t="s">
        <v>87</v>
      </c>
      <c r="E400" s="159" t="s">
        <v>87</v>
      </c>
      <c r="F400" s="159" t="s">
        <v>87</v>
      </c>
      <c r="G400" s="159" t="s">
        <v>87</v>
      </c>
      <c r="H400" s="159" t="s">
        <v>87</v>
      </c>
      <c r="I400" s="159" t="s">
        <v>87</v>
      </c>
      <c r="J400" s="159" t="s">
        <v>87</v>
      </c>
      <c r="K400" s="159" t="s">
        <v>87</v>
      </c>
      <c r="L400" s="159" t="s">
        <v>87</v>
      </c>
      <c r="M400" s="159" t="s">
        <v>87</v>
      </c>
      <c r="N400" s="159" t="s">
        <v>87</v>
      </c>
      <c r="O400" s="159" t="s">
        <v>87</v>
      </c>
      <c r="P400" s="2"/>
    </row>
    <row r="401" spans="1:16" ht="13.5" customHeight="1" x14ac:dyDescent="0.35">
      <c r="A401" s="160">
        <v>0.8125</v>
      </c>
      <c r="B401" s="159" t="s">
        <v>87</v>
      </c>
      <c r="C401" s="159" t="s">
        <v>87</v>
      </c>
      <c r="D401" s="159" t="s">
        <v>87</v>
      </c>
      <c r="E401" s="159" t="s">
        <v>87</v>
      </c>
      <c r="F401" s="159" t="s">
        <v>87</v>
      </c>
      <c r="G401" s="159" t="s">
        <v>87</v>
      </c>
      <c r="H401" s="159" t="s">
        <v>87</v>
      </c>
      <c r="I401" s="159" t="s">
        <v>87</v>
      </c>
      <c r="J401" s="159" t="s">
        <v>87</v>
      </c>
      <c r="K401" s="159" t="s">
        <v>87</v>
      </c>
      <c r="L401" s="159" t="s">
        <v>87</v>
      </c>
      <c r="M401" s="159" t="s">
        <v>87</v>
      </c>
      <c r="N401" s="159" t="s">
        <v>87</v>
      </c>
      <c r="O401" s="159" t="s">
        <v>87</v>
      </c>
      <c r="P401" s="2"/>
    </row>
    <row r="402" spans="1:16" ht="13.5" customHeight="1" x14ac:dyDescent="0.35">
      <c r="A402" s="160">
        <v>0.82291666666666696</v>
      </c>
      <c r="B402" s="159" t="s">
        <v>87</v>
      </c>
      <c r="C402" s="159" t="s">
        <v>87</v>
      </c>
      <c r="D402" s="159" t="s">
        <v>87</v>
      </c>
      <c r="E402" s="159" t="s">
        <v>87</v>
      </c>
      <c r="F402" s="159" t="s">
        <v>87</v>
      </c>
      <c r="G402" s="159" t="s">
        <v>87</v>
      </c>
      <c r="H402" s="159" t="s">
        <v>87</v>
      </c>
      <c r="I402" s="159" t="s">
        <v>87</v>
      </c>
      <c r="J402" s="159" t="s">
        <v>87</v>
      </c>
      <c r="K402" s="159" t="s">
        <v>87</v>
      </c>
      <c r="L402" s="159" t="s">
        <v>87</v>
      </c>
      <c r="M402" s="159" t="s">
        <v>87</v>
      </c>
      <c r="N402" s="159" t="s">
        <v>87</v>
      </c>
      <c r="O402" s="159" t="s">
        <v>87</v>
      </c>
      <c r="P402" s="2"/>
    </row>
    <row r="403" spans="1:16" ht="13.5" customHeight="1" x14ac:dyDescent="0.35">
      <c r="A403" s="160">
        <v>0.83333333333333304</v>
      </c>
      <c r="B403" s="159" t="s">
        <v>87</v>
      </c>
      <c r="C403" s="159" t="s">
        <v>87</v>
      </c>
      <c r="D403" s="159" t="s">
        <v>87</v>
      </c>
      <c r="E403" s="159" t="s">
        <v>87</v>
      </c>
      <c r="F403" s="159" t="s">
        <v>87</v>
      </c>
      <c r="G403" s="159" t="s">
        <v>87</v>
      </c>
      <c r="H403" s="159" t="s">
        <v>87</v>
      </c>
      <c r="I403" s="159" t="s">
        <v>87</v>
      </c>
      <c r="J403" s="159" t="s">
        <v>87</v>
      </c>
      <c r="K403" s="159" t="s">
        <v>87</v>
      </c>
      <c r="L403" s="159" t="s">
        <v>87</v>
      </c>
      <c r="M403" s="159" t="s">
        <v>87</v>
      </c>
      <c r="N403" s="159" t="s">
        <v>87</v>
      </c>
      <c r="O403" s="159" t="s">
        <v>87</v>
      </c>
      <c r="P403" s="2"/>
    </row>
    <row r="404" spans="1:16" ht="13.5" customHeight="1" x14ac:dyDescent="0.35">
      <c r="A404" s="160">
        <v>0.84375</v>
      </c>
      <c r="B404" s="159" t="s">
        <v>87</v>
      </c>
      <c r="C404" s="159" t="s">
        <v>87</v>
      </c>
      <c r="D404" s="159" t="s">
        <v>87</v>
      </c>
      <c r="E404" s="159" t="s">
        <v>87</v>
      </c>
      <c r="F404" s="159" t="s">
        <v>87</v>
      </c>
      <c r="G404" s="159" t="s">
        <v>87</v>
      </c>
      <c r="H404" s="159" t="s">
        <v>87</v>
      </c>
      <c r="I404" s="159" t="s">
        <v>87</v>
      </c>
      <c r="J404" s="159" t="s">
        <v>87</v>
      </c>
      <c r="K404" s="159" t="s">
        <v>87</v>
      </c>
      <c r="L404" s="159" t="s">
        <v>87</v>
      </c>
      <c r="M404" s="159" t="s">
        <v>87</v>
      </c>
      <c r="N404" s="159" t="s">
        <v>87</v>
      </c>
      <c r="O404" s="159" t="s">
        <v>87</v>
      </c>
      <c r="P404" s="2"/>
    </row>
    <row r="405" spans="1:16" ht="13.5" customHeight="1" x14ac:dyDescent="0.35">
      <c r="A405" s="160">
        <v>0.85416666666666696</v>
      </c>
      <c r="B405" s="159" t="s">
        <v>87</v>
      </c>
      <c r="C405" s="159" t="s">
        <v>87</v>
      </c>
      <c r="D405" s="159" t="s">
        <v>87</v>
      </c>
      <c r="E405" s="159" t="s">
        <v>87</v>
      </c>
      <c r="F405" s="159" t="s">
        <v>87</v>
      </c>
      <c r="G405" s="159" t="s">
        <v>87</v>
      </c>
      <c r="H405" s="159" t="s">
        <v>87</v>
      </c>
      <c r="I405" s="159" t="s">
        <v>87</v>
      </c>
      <c r="J405" s="159" t="s">
        <v>87</v>
      </c>
      <c r="K405" s="159" t="s">
        <v>87</v>
      </c>
      <c r="L405" s="159" t="s">
        <v>87</v>
      </c>
      <c r="M405" s="159" t="s">
        <v>87</v>
      </c>
      <c r="N405" s="159" t="s">
        <v>87</v>
      </c>
      <c r="O405" s="159" t="s">
        <v>87</v>
      </c>
      <c r="P405" s="2"/>
    </row>
    <row r="406" spans="1:16" ht="13.5" customHeight="1" x14ac:dyDescent="0.35">
      <c r="A406" s="160">
        <v>0.86458333333333304</v>
      </c>
      <c r="B406" s="159" t="s">
        <v>87</v>
      </c>
      <c r="C406" s="159" t="s">
        <v>87</v>
      </c>
      <c r="D406" s="159" t="s">
        <v>87</v>
      </c>
      <c r="E406" s="159" t="s">
        <v>87</v>
      </c>
      <c r="F406" s="159" t="s">
        <v>87</v>
      </c>
      <c r="G406" s="159" t="s">
        <v>87</v>
      </c>
      <c r="H406" s="159" t="s">
        <v>87</v>
      </c>
      <c r="I406" s="159" t="s">
        <v>87</v>
      </c>
      <c r="J406" s="159" t="s">
        <v>87</v>
      </c>
      <c r="K406" s="159" t="s">
        <v>87</v>
      </c>
      <c r="L406" s="159" t="s">
        <v>87</v>
      </c>
      <c r="M406" s="159" t="s">
        <v>87</v>
      </c>
      <c r="N406" s="159" t="s">
        <v>87</v>
      </c>
      <c r="O406" s="159" t="s">
        <v>87</v>
      </c>
      <c r="P406" s="2"/>
    </row>
    <row r="407" spans="1:16" ht="13.5" customHeight="1" x14ac:dyDescent="0.35">
      <c r="A407" s="160">
        <v>0.875</v>
      </c>
      <c r="B407" s="159" t="s">
        <v>87</v>
      </c>
      <c r="C407" s="159" t="s">
        <v>87</v>
      </c>
      <c r="D407" s="159" t="s">
        <v>87</v>
      </c>
      <c r="E407" s="159" t="s">
        <v>87</v>
      </c>
      <c r="F407" s="159" t="s">
        <v>87</v>
      </c>
      <c r="G407" s="159" t="s">
        <v>87</v>
      </c>
      <c r="H407" s="159" t="s">
        <v>87</v>
      </c>
      <c r="I407" s="159" t="s">
        <v>87</v>
      </c>
      <c r="J407" s="159" t="s">
        <v>87</v>
      </c>
      <c r="K407" s="159" t="s">
        <v>87</v>
      </c>
      <c r="L407" s="159" t="s">
        <v>87</v>
      </c>
      <c r="M407" s="159" t="s">
        <v>87</v>
      </c>
      <c r="N407" s="159" t="s">
        <v>87</v>
      </c>
      <c r="O407" s="159" t="s">
        <v>87</v>
      </c>
      <c r="P407" s="2"/>
    </row>
    <row r="408" spans="1:16" ht="13.5" customHeight="1" x14ac:dyDescent="0.35">
      <c r="A408" s="160">
        <v>0.88541666666666696</v>
      </c>
      <c r="B408" s="159" t="s">
        <v>87</v>
      </c>
      <c r="C408" s="159" t="s">
        <v>87</v>
      </c>
      <c r="D408" s="159" t="s">
        <v>87</v>
      </c>
      <c r="E408" s="159" t="s">
        <v>87</v>
      </c>
      <c r="F408" s="159" t="s">
        <v>87</v>
      </c>
      <c r="G408" s="159" t="s">
        <v>87</v>
      </c>
      <c r="H408" s="159" t="s">
        <v>87</v>
      </c>
      <c r="I408" s="159" t="s">
        <v>87</v>
      </c>
      <c r="J408" s="159" t="s">
        <v>87</v>
      </c>
      <c r="K408" s="159" t="s">
        <v>87</v>
      </c>
      <c r="L408" s="159" t="s">
        <v>87</v>
      </c>
      <c r="M408" s="159" t="s">
        <v>87</v>
      </c>
      <c r="N408" s="159" t="s">
        <v>87</v>
      </c>
      <c r="O408" s="159" t="s">
        <v>87</v>
      </c>
      <c r="P408" s="2"/>
    </row>
    <row r="409" spans="1:16" ht="13.5" customHeight="1" x14ac:dyDescent="0.35">
      <c r="A409" s="160">
        <v>0.89583333333333304</v>
      </c>
      <c r="B409" s="159" t="s">
        <v>87</v>
      </c>
      <c r="C409" s="159" t="s">
        <v>87</v>
      </c>
      <c r="D409" s="159" t="s">
        <v>87</v>
      </c>
      <c r="E409" s="159" t="s">
        <v>87</v>
      </c>
      <c r="F409" s="159" t="s">
        <v>87</v>
      </c>
      <c r="G409" s="159" t="s">
        <v>87</v>
      </c>
      <c r="H409" s="159" t="s">
        <v>87</v>
      </c>
      <c r="I409" s="159" t="s">
        <v>87</v>
      </c>
      <c r="J409" s="159" t="s">
        <v>87</v>
      </c>
      <c r="K409" s="159" t="s">
        <v>87</v>
      </c>
      <c r="L409" s="159" t="s">
        <v>87</v>
      </c>
      <c r="M409" s="159" t="s">
        <v>87</v>
      </c>
      <c r="N409" s="159" t="s">
        <v>87</v>
      </c>
      <c r="O409" s="159" t="s">
        <v>87</v>
      </c>
      <c r="P409" s="2"/>
    </row>
    <row r="410" spans="1:16" ht="13.5" customHeight="1" x14ac:dyDescent="0.35">
      <c r="A410" s="160">
        <v>0.90625</v>
      </c>
      <c r="B410" s="159" t="s">
        <v>87</v>
      </c>
      <c r="C410" s="159" t="s">
        <v>87</v>
      </c>
      <c r="D410" s="159" t="s">
        <v>87</v>
      </c>
      <c r="E410" s="159" t="s">
        <v>87</v>
      </c>
      <c r="F410" s="159" t="s">
        <v>87</v>
      </c>
      <c r="G410" s="159" t="s">
        <v>87</v>
      </c>
      <c r="H410" s="159" t="s">
        <v>87</v>
      </c>
      <c r="I410" s="159" t="s">
        <v>87</v>
      </c>
      <c r="J410" s="159" t="s">
        <v>87</v>
      </c>
      <c r="K410" s="159" t="s">
        <v>87</v>
      </c>
      <c r="L410" s="159" t="s">
        <v>87</v>
      </c>
      <c r="M410" s="159" t="s">
        <v>87</v>
      </c>
      <c r="N410" s="159" t="s">
        <v>87</v>
      </c>
      <c r="O410" s="159" t="s">
        <v>87</v>
      </c>
      <c r="P410" s="2"/>
    </row>
    <row r="411" spans="1:16" ht="13.5" customHeight="1" x14ac:dyDescent="0.35">
      <c r="A411" s="160">
        <v>0.91666666666666696</v>
      </c>
      <c r="B411" s="159" t="s">
        <v>87</v>
      </c>
      <c r="C411" s="159" t="s">
        <v>87</v>
      </c>
      <c r="D411" s="159" t="s">
        <v>87</v>
      </c>
      <c r="E411" s="159" t="s">
        <v>87</v>
      </c>
      <c r="F411" s="159" t="s">
        <v>87</v>
      </c>
      <c r="G411" s="159" t="s">
        <v>87</v>
      </c>
      <c r="H411" s="159" t="s">
        <v>87</v>
      </c>
      <c r="I411" s="159" t="s">
        <v>87</v>
      </c>
      <c r="J411" s="159" t="s">
        <v>87</v>
      </c>
      <c r="K411" s="159" t="s">
        <v>87</v>
      </c>
      <c r="L411" s="159" t="s">
        <v>87</v>
      </c>
      <c r="M411" s="159" t="s">
        <v>87</v>
      </c>
      <c r="N411" s="159" t="s">
        <v>87</v>
      </c>
      <c r="O411" s="159" t="s">
        <v>87</v>
      </c>
      <c r="P411" s="2"/>
    </row>
    <row r="412" spans="1:16" ht="13.5" customHeight="1" x14ac:dyDescent="0.35">
      <c r="A412" s="160">
        <v>0.92708333333333304</v>
      </c>
      <c r="B412" s="159" t="s">
        <v>87</v>
      </c>
      <c r="C412" s="159" t="s">
        <v>87</v>
      </c>
      <c r="D412" s="159" t="s">
        <v>87</v>
      </c>
      <c r="E412" s="159" t="s">
        <v>87</v>
      </c>
      <c r="F412" s="159" t="s">
        <v>87</v>
      </c>
      <c r="G412" s="159" t="s">
        <v>87</v>
      </c>
      <c r="H412" s="159" t="s">
        <v>87</v>
      </c>
      <c r="I412" s="159" t="s">
        <v>87</v>
      </c>
      <c r="J412" s="159" t="s">
        <v>87</v>
      </c>
      <c r="K412" s="159" t="s">
        <v>87</v>
      </c>
      <c r="L412" s="159" t="s">
        <v>87</v>
      </c>
      <c r="M412" s="159" t="s">
        <v>87</v>
      </c>
      <c r="N412" s="159" t="s">
        <v>87</v>
      </c>
      <c r="O412" s="159" t="s">
        <v>87</v>
      </c>
      <c r="P412" s="2"/>
    </row>
    <row r="413" spans="1:16" ht="13.5" customHeight="1" x14ac:dyDescent="0.35">
      <c r="A413" s="160">
        <v>0.9375</v>
      </c>
      <c r="B413" s="159" t="s">
        <v>87</v>
      </c>
      <c r="C413" s="159" t="s">
        <v>87</v>
      </c>
      <c r="D413" s="159" t="s">
        <v>87</v>
      </c>
      <c r="E413" s="159" t="s">
        <v>87</v>
      </c>
      <c r="F413" s="159" t="s">
        <v>87</v>
      </c>
      <c r="G413" s="159" t="s">
        <v>87</v>
      </c>
      <c r="H413" s="159" t="s">
        <v>87</v>
      </c>
      <c r="I413" s="159" t="s">
        <v>87</v>
      </c>
      <c r="J413" s="159" t="s">
        <v>87</v>
      </c>
      <c r="K413" s="159" t="s">
        <v>87</v>
      </c>
      <c r="L413" s="159" t="s">
        <v>87</v>
      </c>
      <c r="M413" s="159" t="s">
        <v>87</v>
      </c>
      <c r="N413" s="159" t="s">
        <v>87</v>
      </c>
      <c r="O413" s="159" t="s">
        <v>87</v>
      </c>
      <c r="P413" s="2"/>
    </row>
    <row r="414" spans="1:16" ht="13.5" customHeight="1" x14ac:dyDescent="0.35">
      <c r="A414" s="160">
        <v>0.94791666666666696</v>
      </c>
      <c r="B414" s="159" t="s">
        <v>87</v>
      </c>
      <c r="C414" s="159" t="s">
        <v>87</v>
      </c>
      <c r="D414" s="159" t="s">
        <v>87</v>
      </c>
      <c r="E414" s="159" t="s">
        <v>87</v>
      </c>
      <c r="F414" s="159" t="s">
        <v>87</v>
      </c>
      <c r="G414" s="159" t="s">
        <v>87</v>
      </c>
      <c r="H414" s="159" t="s">
        <v>87</v>
      </c>
      <c r="I414" s="159" t="s">
        <v>87</v>
      </c>
      <c r="J414" s="159" t="s">
        <v>87</v>
      </c>
      <c r="K414" s="159" t="s">
        <v>87</v>
      </c>
      <c r="L414" s="159" t="s">
        <v>87</v>
      </c>
      <c r="M414" s="159" t="s">
        <v>87</v>
      </c>
      <c r="N414" s="159" t="s">
        <v>87</v>
      </c>
      <c r="O414" s="159" t="s">
        <v>87</v>
      </c>
      <c r="P414" s="2"/>
    </row>
    <row r="415" spans="1:16" ht="13.5" customHeight="1" x14ac:dyDescent="0.35">
      <c r="A415" s="160">
        <v>0.95833333333333304</v>
      </c>
      <c r="B415" s="159" t="s">
        <v>87</v>
      </c>
      <c r="C415" s="159" t="s">
        <v>87</v>
      </c>
      <c r="D415" s="159" t="s">
        <v>87</v>
      </c>
      <c r="E415" s="159" t="s">
        <v>87</v>
      </c>
      <c r="F415" s="159" t="s">
        <v>87</v>
      </c>
      <c r="G415" s="159" t="s">
        <v>87</v>
      </c>
      <c r="H415" s="159" t="s">
        <v>87</v>
      </c>
      <c r="I415" s="159" t="s">
        <v>87</v>
      </c>
      <c r="J415" s="159" t="s">
        <v>87</v>
      </c>
      <c r="K415" s="159" t="s">
        <v>87</v>
      </c>
      <c r="L415" s="159" t="s">
        <v>87</v>
      </c>
      <c r="M415" s="159" t="s">
        <v>87</v>
      </c>
      <c r="N415" s="159" t="s">
        <v>87</v>
      </c>
      <c r="O415" s="159" t="s">
        <v>87</v>
      </c>
      <c r="P415" s="2"/>
    </row>
    <row r="416" spans="1:16" ht="13.5" customHeight="1" x14ac:dyDescent="0.35">
      <c r="A416" s="160">
        <v>0.96875</v>
      </c>
      <c r="B416" s="159" t="s">
        <v>87</v>
      </c>
      <c r="C416" s="159" t="s">
        <v>87</v>
      </c>
      <c r="D416" s="159" t="s">
        <v>87</v>
      </c>
      <c r="E416" s="159" t="s">
        <v>87</v>
      </c>
      <c r="F416" s="159" t="s">
        <v>87</v>
      </c>
      <c r="G416" s="159" t="s">
        <v>87</v>
      </c>
      <c r="H416" s="159" t="s">
        <v>87</v>
      </c>
      <c r="I416" s="159" t="s">
        <v>87</v>
      </c>
      <c r="J416" s="159" t="s">
        <v>87</v>
      </c>
      <c r="K416" s="159" t="s">
        <v>87</v>
      </c>
      <c r="L416" s="159" t="s">
        <v>87</v>
      </c>
      <c r="M416" s="159" t="s">
        <v>87</v>
      </c>
      <c r="N416" s="159" t="s">
        <v>87</v>
      </c>
      <c r="O416" s="159" t="s">
        <v>87</v>
      </c>
      <c r="P416" s="2"/>
    </row>
    <row r="417" spans="1:33" ht="13.5" customHeight="1" x14ac:dyDescent="0.35">
      <c r="A417" s="160">
        <v>0.97916666666666696</v>
      </c>
      <c r="B417" s="159" t="s">
        <v>87</v>
      </c>
      <c r="C417" s="159" t="s">
        <v>87</v>
      </c>
      <c r="D417" s="159" t="s">
        <v>87</v>
      </c>
      <c r="E417" s="159" t="s">
        <v>87</v>
      </c>
      <c r="F417" s="159" t="s">
        <v>87</v>
      </c>
      <c r="G417" s="159" t="s">
        <v>87</v>
      </c>
      <c r="H417" s="159" t="s">
        <v>87</v>
      </c>
      <c r="I417" s="159" t="s">
        <v>87</v>
      </c>
      <c r="J417" s="159" t="s">
        <v>87</v>
      </c>
      <c r="K417" s="159" t="s">
        <v>87</v>
      </c>
      <c r="L417" s="159" t="s">
        <v>87</v>
      </c>
      <c r="M417" s="159" t="s">
        <v>87</v>
      </c>
      <c r="N417" s="159" t="s">
        <v>87</v>
      </c>
      <c r="O417" s="159" t="s">
        <v>87</v>
      </c>
      <c r="P417" s="2"/>
    </row>
    <row r="418" spans="1:33" ht="13.5" customHeight="1" thickBot="1" x14ac:dyDescent="0.4">
      <c r="A418" s="161">
        <v>0.98958333333333304</v>
      </c>
      <c r="B418" s="159" t="s">
        <v>87</v>
      </c>
      <c r="C418" s="159" t="s">
        <v>87</v>
      </c>
      <c r="D418" s="159" t="s">
        <v>87</v>
      </c>
      <c r="E418" s="159" t="s">
        <v>87</v>
      </c>
      <c r="F418" s="159" t="s">
        <v>87</v>
      </c>
      <c r="G418" s="159" t="s">
        <v>87</v>
      </c>
      <c r="H418" s="159" t="s">
        <v>87</v>
      </c>
      <c r="I418" s="159" t="s">
        <v>87</v>
      </c>
      <c r="J418" s="159" t="s">
        <v>87</v>
      </c>
      <c r="K418" s="159" t="s">
        <v>87</v>
      </c>
      <c r="L418" s="159" t="s">
        <v>87</v>
      </c>
      <c r="M418" s="159" t="s">
        <v>87</v>
      </c>
      <c r="N418" s="159" t="s">
        <v>87</v>
      </c>
      <c r="O418" s="159" t="s">
        <v>87</v>
      </c>
      <c r="P418" s="2"/>
    </row>
    <row r="419" spans="1:33" ht="13.5" customHeight="1" thickTop="1" x14ac:dyDescent="0.35">
      <c r="A419" s="162" t="s">
        <v>88</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33" ht="13.5" customHeight="1" x14ac:dyDescent="0.35">
      <c r="A420" s="165" t="s">
        <v>90</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33" ht="13.5" customHeight="1" x14ac:dyDescent="0.35">
      <c r="A421" s="159" t="s">
        <v>91</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33" ht="13.5" customHeight="1" thickBot="1" x14ac:dyDescent="0.4">
      <c r="A422" s="167" t="s">
        <v>92</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c r="AG422" s="425"/>
    </row>
    <row r="423" spans="1:33" ht="13.5" customHeight="1" thickTop="1" x14ac:dyDescent="0.35">
      <c r="N423" s="169"/>
      <c r="O423" s="169"/>
      <c r="AG423" s="425"/>
    </row>
    <row r="424" spans="1:33" ht="13.5" customHeight="1" thickBot="1" x14ac:dyDescent="0.4">
      <c r="A424" s="170" t="s">
        <v>16</v>
      </c>
      <c r="B424" s="171" t="s">
        <v>98</v>
      </c>
      <c r="C424" s="171">
        <f>C320+1</f>
        <v>45450</v>
      </c>
      <c r="D424" s="170"/>
      <c r="E424" s="170"/>
      <c r="F424" s="170"/>
      <c r="G424" s="170"/>
      <c r="H424" s="170"/>
      <c r="I424" s="170"/>
      <c r="J424" s="170"/>
      <c r="K424" s="170"/>
      <c r="L424" s="170"/>
      <c r="M424" s="170"/>
      <c r="N424" s="172"/>
      <c r="O424" s="172"/>
      <c r="AG424" s="425"/>
    </row>
    <row r="425" spans="1:33" ht="13.5" customHeight="1" thickTop="1" thickBot="1" x14ac:dyDescent="0.4">
      <c r="A425" s="170"/>
      <c r="B425" s="533" t="s">
        <v>73</v>
      </c>
      <c r="C425" s="533" t="s">
        <v>74</v>
      </c>
      <c r="D425" s="533" t="s">
        <v>75</v>
      </c>
      <c r="E425" s="533" t="s">
        <v>76</v>
      </c>
      <c r="F425" s="533" t="s">
        <v>77</v>
      </c>
      <c r="G425" s="533" t="s">
        <v>78</v>
      </c>
      <c r="H425" s="533" t="s">
        <v>79</v>
      </c>
      <c r="I425" s="533" t="s">
        <v>80</v>
      </c>
      <c r="J425" s="533" t="s">
        <v>81</v>
      </c>
      <c r="K425" s="533" t="s">
        <v>82</v>
      </c>
      <c r="L425" s="533" t="s">
        <v>83</v>
      </c>
      <c r="M425" s="533" t="s">
        <v>84</v>
      </c>
      <c r="N425" s="535" t="s">
        <v>85</v>
      </c>
      <c r="O425" s="535" t="s">
        <v>86</v>
      </c>
      <c r="AG425" s="425"/>
    </row>
    <row r="426" spans="1:33" ht="13.5" customHeight="1" thickTop="1" thickBot="1" x14ac:dyDescent="0.4">
      <c r="A426" s="173" t="s">
        <v>55</v>
      </c>
      <c r="B426" s="534"/>
      <c r="C426" s="534"/>
      <c r="D426" s="534"/>
      <c r="E426" s="534"/>
      <c r="F426" s="534"/>
      <c r="G426" s="534"/>
      <c r="H426" s="534"/>
      <c r="I426" s="534"/>
      <c r="J426" s="534"/>
      <c r="K426" s="534"/>
      <c r="L426" s="534"/>
      <c r="M426" s="534"/>
      <c r="N426" s="536"/>
      <c r="O426" s="536"/>
      <c r="V426" s="423"/>
      <c r="AA426" s="423"/>
      <c r="AG426" s="423"/>
    </row>
    <row r="427" spans="1:33" ht="13.5" customHeight="1" thickTop="1" x14ac:dyDescent="0.35">
      <c r="A427" s="158">
        <v>0</v>
      </c>
      <c r="B427" s="159" t="s">
        <v>87</v>
      </c>
      <c r="C427" s="159" t="s">
        <v>87</v>
      </c>
      <c r="D427" s="159" t="s">
        <v>87</v>
      </c>
      <c r="E427" s="159" t="s">
        <v>87</v>
      </c>
      <c r="F427" s="159" t="s">
        <v>87</v>
      </c>
      <c r="G427" s="159" t="s">
        <v>87</v>
      </c>
      <c r="H427" s="159" t="s">
        <v>87</v>
      </c>
      <c r="I427" s="159" t="s">
        <v>87</v>
      </c>
      <c r="J427" s="159" t="s">
        <v>87</v>
      </c>
      <c r="K427" s="159" t="s">
        <v>87</v>
      </c>
      <c r="L427" s="159" t="s">
        <v>87</v>
      </c>
      <c r="M427" s="159" t="s">
        <v>87</v>
      </c>
      <c r="N427" s="159" t="s">
        <v>87</v>
      </c>
      <c r="O427" s="159" t="s">
        <v>87</v>
      </c>
      <c r="P427" s="2"/>
      <c r="V427" s="423"/>
      <c r="AA427" s="423"/>
      <c r="AG427" s="423"/>
    </row>
    <row r="428" spans="1:33" ht="13.5" customHeight="1" x14ac:dyDescent="0.35">
      <c r="A428" s="160">
        <v>1.0416666666666666E-2</v>
      </c>
      <c r="B428" s="159" t="s">
        <v>87</v>
      </c>
      <c r="C428" s="159" t="s">
        <v>87</v>
      </c>
      <c r="D428" s="159" t="s">
        <v>87</v>
      </c>
      <c r="E428" s="159" t="s">
        <v>87</v>
      </c>
      <c r="F428" s="159" t="s">
        <v>87</v>
      </c>
      <c r="G428" s="159" t="s">
        <v>87</v>
      </c>
      <c r="H428" s="159" t="s">
        <v>87</v>
      </c>
      <c r="I428" s="159" t="s">
        <v>87</v>
      </c>
      <c r="J428" s="159" t="s">
        <v>87</v>
      </c>
      <c r="K428" s="159" t="s">
        <v>87</v>
      </c>
      <c r="L428" s="159" t="s">
        <v>87</v>
      </c>
      <c r="M428" s="159" t="s">
        <v>87</v>
      </c>
      <c r="N428" s="159" t="s">
        <v>87</v>
      </c>
      <c r="O428" s="159" t="s">
        <v>87</v>
      </c>
      <c r="P428" s="2"/>
      <c r="V428" s="423"/>
      <c r="AA428" s="423"/>
      <c r="AG428" s="423"/>
    </row>
    <row r="429" spans="1:33" ht="13.5" customHeight="1" x14ac:dyDescent="0.35">
      <c r="A429" s="160">
        <v>2.0833333333333332E-2</v>
      </c>
      <c r="B429" s="159" t="s">
        <v>87</v>
      </c>
      <c r="C429" s="159" t="s">
        <v>87</v>
      </c>
      <c r="D429" s="159" t="s">
        <v>87</v>
      </c>
      <c r="E429" s="159" t="s">
        <v>87</v>
      </c>
      <c r="F429" s="159" t="s">
        <v>87</v>
      </c>
      <c r="G429" s="159" t="s">
        <v>87</v>
      </c>
      <c r="H429" s="159" t="s">
        <v>87</v>
      </c>
      <c r="I429" s="159" t="s">
        <v>87</v>
      </c>
      <c r="J429" s="159" t="s">
        <v>87</v>
      </c>
      <c r="K429" s="159" t="s">
        <v>87</v>
      </c>
      <c r="L429" s="159" t="s">
        <v>87</v>
      </c>
      <c r="M429" s="159" t="s">
        <v>87</v>
      </c>
      <c r="N429" s="159" t="s">
        <v>87</v>
      </c>
      <c r="O429" s="159" t="s">
        <v>87</v>
      </c>
      <c r="P429" s="2"/>
      <c r="V429" s="423"/>
      <c r="AA429" s="423"/>
      <c r="AG429" s="423"/>
    </row>
    <row r="430" spans="1:33" ht="13.5" customHeight="1" x14ac:dyDescent="0.35">
      <c r="A430" s="160">
        <v>3.125E-2</v>
      </c>
      <c r="B430" s="159" t="s">
        <v>87</v>
      </c>
      <c r="C430" s="159" t="s">
        <v>87</v>
      </c>
      <c r="D430" s="159" t="s">
        <v>87</v>
      </c>
      <c r="E430" s="159" t="s">
        <v>87</v>
      </c>
      <c r="F430" s="159" t="s">
        <v>87</v>
      </c>
      <c r="G430" s="159" t="s">
        <v>87</v>
      </c>
      <c r="H430" s="159" t="s">
        <v>87</v>
      </c>
      <c r="I430" s="159" t="s">
        <v>87</v>
      </c>
      <c r="J430" s="159" t="s">
        <v>87</v>
      </c>
      <c r="K430" s="159" t="s">
        <v>87</v>
      </c>
      <c r="L430" s="159" t="s">
        <v>87</v>
      </c>
      <c r="M430" s="159" t="s">
        <v>87</v>
      </c>
      <c r="N430" s="159" t="s">
        <v>87</v>
      </c>
      <c r="O430" s="159" t="s">
        <v>87</v>
      </c>
      <c r="P430" s="2"/>
    </row>
    <row r="431" spans="1:33" ht="13.5" customHeight="1" x14ac:dyDescent="0.35">
      <c r="A431" s="160">
        <v>4.1666666666666664E-2</v>
      </c>
      <c r="B431" s="159" t="s">
        <v>87</v>
      </c>
      <c r="C431" s="159" t="s">
        <v>87</v>
      </c>
      <c r="D431" s="159" t="s">
        <v>87</v>
      </c>
      <c r="E431" s="159" t="s">
        <v>87</v>
      </c>
      <c r="F431" s="159" t="s">
        <v>87</v>
      </c>
      <c r="G431" s="159" t="s">
        <v>87</v>
      </c>
      <c r="H431" s="159" t="s">
        <v>87</v>
      </c>
      <c r="I431" s="159" t="s">
        <v>87</v>
      </c>
      <c r="J431" s="159" t="s">
        <v>87</v>
      </c>
      <c r="K431" s="159" t="s">
        <v>87</v>
      </c>
      <c r="L431" s="159" t="s">
        <v>87</v>
      </c>
      <c r="M431" s="159" t="s">
        <v>87</v>
      </c>
      <c r="N431" s="159" t="s">
        <v>87</v>
      </c>
      <c r="O431" s="159" t="s">
        <v>87</v>
      </c>
      <c r="P431" s="2"/>
    </row>
    <row r="432" spans="1:33" ht="13.5" customHeight="1" x14ac:dyDescent="0.35">
      <c r="A432" s="160">
        <v>5.2083333333333336E-2</v>
      </c>
      <c r="B432" s="159" t="s">
        <v>87</v>
      </c>
      <c r="C432" s="159" t="s">
        <v>87</v>
      </c>
      <c r="D432" s="159" t="s">
        <v>87</v>
      </c>
      <c r="E432" s="159" t="s">
        <v>87</v>
      </c>
      <c r="F432" s="159" t="s">
        <v>87</v>
      </c>
      <c r="G432" s="159" t="s">
        <v>87</v>
      </c>
      <c r="H432" s="159" t="s">
        <v>87</v>
      </c>
      <c r="I432" s="159" t="s">
        <v>87</v>
      </c>
      <c r="J432" s="159" t="s">
        <v>87</v>
      </c>
      <c r="K432" s="159" t="s">
        <v>87</v>
      </c>
      <c r="L432" s="159" t="s">
        <v>87</v>
      </c>
      <c r="M432" s="159" t="s">
        <v>87</v>
      </c>
      <c r="N432" s="159" t="s">
        <v>87</v>
      </c>
      <c r="O432" s="159" t="s">
        <v>87</v>
      </c>
      <c r="P432" s="2"/>
    </row>
    <row r="433" spans="1:16" ht="13.5" customHeight="1" x14ac:dyDescent="0.35">
      <c r="A433" s="160">
        <v>6.25E-2</v>
      </c>
      <c r="B433" s="159" t="s">
        <v>87</v>
      </c>
      <c r="C433" s="159" t="s">
        <v>87</v>
      </c>
      <c r="D433" s="159" t="s">
        <v>87</v>
      </c>
      <c r="E433" s="159" t="s">
        <v>87</v>
      </c>
      <c r="F433" s="159" t="s">
        <v>87</v>
      </c>
      <c r="G433" s="159" t="s">
        <v>87</v>
      </c>
      <c r="H433" s="159" t="s">
        <v>87</v>
      </c>
      <c r="I433" s="159" t="s">
        <v>87</v>
      </c>
      <c r="J433" s="159" t="s">
        <v>87</v>
      </c>
      <c r="K433" s="159" t="s">
        <v>87</v>
      </c>
      <c r="L433" s="159" t="s">
        <v>87</v>
      </c>
      <c r="M433" s="159" t="s">
        <v>87</v>
      </c>
      <c r="N433" s="159" t="s">
        <v>87</v>
      </c>
      <c r="O433" s="159" t="s">
        <v>87</v>
      </c>
      <c r="P433" s="2"/>
    </row>
    <row r="434" spans="1:16" ht="13.5" customHeight="1" x14ac:dyDescent="0.35">
      <c r="A434" s="160">
        <v>7.2916666666666699E-2</v>
      </c>
      <c r="B434" s="159" t="s">
        <v>87</v>
      </c>
      <c r="C434" s="159" t="s">
        <v>87</v>
      </c>
      <c r="D434" s="159" t="s">
        <v>87</v>
      </c>
      <c r="E434" s="159" t="s">
        <v>87</v>
      </c>
      <c r="F434" s="159" t="s">
        <v>87</v>
      </c>
      <c r="G434" s="159" t="s">
        <v>87</v>
      </c>
      <c r="H434" s="159" t="s">
        <v>87</v>
      </c>
      <c r="I434" s="159" t="s">
        <v>87</v>
      </c>
      <c r="J434" s="159" t="s">
        <v>87</v>
      </c>
      <c r="K434" s="159" t="s">
        <v>87</v>
      </c>
      <c r="L434" s="159" t="s">
        <v>87</v>
      </c>
      <c r="M434" s="159" t="s">
        <v>87</v>
      </c>
      <c r="N434" s="159" t="s">
        <v>87</v>
      </c>
      <c r="O434" s="159" t="s">
        <v>87</v>
      </c>
      <c r="P434" s="2"/>
    </row>
    <row r="435" spans="1:16" ht="13.5" customHeight="1" x14ac:dyDescent="0.35">
      <c r="A435" s="160">
        <v>8.3333333333333301E-2</v>
      </c>
      <c r="B435" s="159" t="s">
        <v>87</v>
      </c>
      <c r="C435" s="159" t="s">
        <v>87</v>
      </c>
      <c r="D435" s="159" t="s">
        <v>87</v>
      </c>
      <c r="E435" s="159" t="s">
        <v>87</v>
      </c>
      <c r="F435" s="159" t="s">
        <v>87</v>
      </c>
      <c r="G435" s="159" t="s">
        <v>87</v>
      </c>
      <c r="H435" s="159" t="s">
        <v>87</v>
      </c>
      <c r="I435" s="159" t="s">
        <v>87</v>
      </c>
      <c r="J435" s="159" t="s">
        <v>87</v>
      </c>
      <c r="K435" s="159" t="s">
        <v>87</v>
      </c>
      <c r="L435" s="159" t="s">
        <v>87</v>
      </c>
      <c r="M435" s="159" t="s">
        <v>87</v>
      </c>
      <c r="N435" s="159" t="s">
        <v>87</v>
      </c>
      <c r="O435" s="159" t="s">
        <v>87</v>
      </c>
      <c r="P435" s="2"/>
    </row>
    <row r="436" spans="1:16" ht="13.5" customHeight="1" x14ac:dyDescent="0.35">
      <c r="A436" s="160">
        <v>9.375E-2</v>
      </c>
      <c r="B436" s="159" t="s">
        <v>87</v>
      </c>
      <c r="C436" s="159" t="s">
        <v>87</v>
      </c>
      <c r="D436" s="159" t="s">
        <v>87</v>
      </c>
      <c r="E436" s="159" t="s">
        <v>87</v>
      </c>
      <c r="F436" s="159" t="s">
        <v>87</v>
      </c>
      <c r="G436" s="159" t="s">
        <v>87</v>
      </c>
      <c r="H436" s="159" t="s">
        <v>87</v>
      </c>
      <c r="I436" s="159" t="s">
        <v>87</v>
      </c>
      <c r="J436" s="159" t="s">
        <v>87</v>
      </c>
      <c r="K436" s="159" t="s">
        <v>87</v>
      </c>
      <c r="L436" s="159" t="s">
        <v>87</v>
      </c>
      <c r="M436" s="159" t="s">
        <v>87</v>
      </c>
      <c r="N436" s="159" t="s">
        <v>87</v>
      </c>
      <c r="O436" s="159" t="s">
        <v>87</v>
      </c>
      <c r="P436" s="2"/>
    </row>
    <row r="437" spans="1:16" ht="13.5" customHeight="1" x14ac:dyDescent="0.35">
      <c r="A437" s="160">
        <v>0.104166666666667</v>
      </c>
      <c r="B437" s="159" t="s">
        <v>87</v>
      </c>
      <c r="C437" s="159" t="s">
        <v>87</v>
      </c>
      <c r="D437" s="159" t="s">
        <v>87</v>
      </c>
      <c r="E437" s="159" t="s">
        <v>87</v>
      </c>
      <c r="F437" s="159" t="s">
        <v>87</v>
      </c>
      <c r="G437" s="159" t="s">
        <v>87</v>
      </c>
      <c r="H437" s="159" t="s">
        <v>87</v>
      </c>
      <c r="I437" s="159" t="s">
        <v>87</v>
      </c>
      <c r="J437" s="159" t="s">
        <v>87</v>
      </c>
      <c r="K437" s="159" t="s">
        <v>87</v>
      </c>
      <c r="L437" s="159" t="s">
        <v>87</v>
      </c>
      <c r="M437" s="159" t="s">
        <v>87</v>
      </c>
      <c r="N437" s="159" t="s">
        <v>87</v>
      </c>
      <c r="O437" s="159" t="s">
        <v>87</v>
      </c>
      <c r="P437" s="2"/>
    </row>
    <row r="438" spans="1:16" ht="13.5" customHeight="1" x14ac:dyDescent="0.35">
      <c r="A438" s="160">
        <v>0.114583333333333</v>
      </c>
      <c r="B438" s="159" t="s">
        <v>87</v>
      </c>
      <c r="C438" s="159" t="s">
        <v>87</v>
      </c>
      <c r="D438" s="159" t="s">
        <v>87</v>
      </c>
      <c r="E438" s="159" t="s">
        <v>87</v>
      </c>
      <c r="F438" s="159" t="s">
        <v>87</v>
      </c>
      <c r="G438" s="159" t="s">
        <v>87</v>
      </c>
      <c r="H438" s="159" t="s">
        <v>87</v>
      </c>
      <c r="I438" s="159" t="s">
        <v>87</v>
      </c>
      <c r="J438" s="159" t="s">
        <v>87</v>
      </c>
      <c r="K438" s="159" t="s">
        <v>87</v>
      </c>
      <c r="L438" s="159" t="s">
        <v>87</v>
      </c>
      <c r="M438" s="159" t="s">
        <v>87</v>
      </c>
      <c r="N438" s="159" t="s">
        <v>87</v>
      </c>
      <c r="O438" s="159" t="s">
        <v>87</v>
      </c>
      <c r="P438" s="2"/>
    </row>
    <row r="439" spans="1:16" ht="13.5" customHeight="1" x14ac:dyDescent="0.35">
      <c r="A439" s="160">
        <v>0.125</v>
      </c>
      <c r="B439" s="159" t="s">
        <v>87</v>
      </c>
      <c r="C439" s="159" t="s">
        <v>87</v>
      </c>
      <c r="D439" s="159" t="s">
        <v>87</v>
      </c>
      <c r="E439" s="159" t="s">
        <v>87</v>
      </c>
      <c r="F439" s="159" t="s">
        <v>87</v>
      </c>
      <c r="G439" s="159" t="s">
        <v>87</v>
      </c>
      <c r="H439" s="159" t="s">
        <v>87</v>
      </c>
      <c r="I439" s="159" t="s">
        <v>87</v>
      </c>
      <c r="J439" s="159" t="s">
        <v>87</v>
      </c>
      <c r="K439" s="159" t="s">
        <v>87</v>
      </c>
      <c r="L439" s="159" t="s">
        <v>87</v>
      </c>
      <c r="M439" s="159" t="s">
        <v>87</v>
      </c>
      <c r="N439" s="159" t="s">
        <v>87</v>
      </c>
      <c r="O439" s="159" t="s">
        <v>87</v>
      </c>
      <c r="P439" s="2"/>
    </row>
    <row r="440" spans="1:16" ht="13.5" customHeight="1" x14ac:dyDescent="0.35">
      <c r="A440" s="160">
        <v>0.13541666666666699</v>
      </c>
      <c r="B440" s="159" t="s">
        <v>87</v>
      </c>
      <c r="C440" s="159" t="s">
        <v>87</v>
      </c>
      <c r="D440" s="159" t="s">
        <v>87</v>
      </c>
      <c r="E440" s="159" t="s">
        <v>87</v>
      </c>
      <c r="F440" s="159" t="s">
        <v>87</v>
      </c>
      <c r="G440" s="159" t="s">
        <v>87</v>
      </c>
      <c r="H440" s="159" t="s">
        <v>87</v>
      </c>
      <c r="I440" s="159" t="s">
        <v>87</v>
      </c>
      <c r="J440" s="159" t="s">
        <v>87</v>
      </c>
      <c r="K440" s="159" t="s">
        <v>87</v>
      </c>
      <c r="L440" s="159" t="s">
        <v>87</v>
      </c>
      <c r="M440" s="159" t="s">
        <v>87</v>
      </c>
      <c r="N440" s="159" t="s">
        <v>87</v>
      </c>
      <c r="O440" s="159" t="s">
        <v>87</v>
      </c>
      <c r="P440" s="2"/>
    </row>
    <row r="441" spans="1:16" ht="13.5" customHeight="1" x14ac:dyDescent="0.35">
      <c r="A441" s="160">
        <v>0.14583333333333301</v>
      </c>
      <c r="B441" s="159" t="s">
        <v>87</v>
      </c>
      <c r="C441" s="159" t="s">
        <v>87</v>
      </c>
      <c r="D441" s="159" t="s">
        <v>87</v>
      </c>
      <c r="E441" s="159" t="s">
        <v>87</v>
      </c>
      <c r="F441" s="159" t="s">
        <v>87</v>
      </c>
      <c r="G441" s="159" t="s">
        <v>87</v>
      </c>
      <c r="H441" s="159" t="s">
        <v>87</v>
      </c>
      <c r="I441" s="159" t="s">
        <v>87</v>
      </c>
      <c r="J441" s="159" t="s">
        <v>87</v>
      </c>
      <c r="K441" s="159" t="s">
        <v>87</v>
      </c>
      <c r="L441" s="159" t="s">
        <v>87</v>
      </c>
      <c r="M441" s="159" t="s">
        <v>87</v>
      </c>
      <c r="N441" s="159" t="s">
        <v>87</v>
      </c>
      <c r="O441" s="159" t="s">
        <v>87</v>
      </c>
      <c r="P441" s="2"/>
    </row>
    <row r="442" spans="1:16" ht="13.5" customHeight="1" x14ac:dyDescent="0.35">
      <c r="A442" s="160">
        <v>0.15625</v>
      </c>
      <c r="B442" s="159" t="s">
        <v>87</v>
      </c>
      <c r="C442" s="159" t="s">
        <v>87</v>
      </c>
      <c r="D442" s="159" t="s">
        <v>87</v>
      </c>
      <c r="E442" s="159" t="s">
        <v>87</v>
      </c>
      <c r="F442" s="159" t="s">
        <v>87</v>
      </c>
      <c r="G442" s="159" t="s">
        <v>87</v>
      </c>
      <c r="H442" s="159" t="s">
        <v>87</v>
      </c>
      <c r="I442" s="159" t="s">
        <v>87</v>
      </c>
      <c r="J442" s="159" t="s">
        <v>87</v>
      </c>
      <c r="K442" s="159" t="s">
        <v>87</v>
      </c>
      <c r="L442" s="159" t="s">
        <v>87</v>
      </c>
      <c r="M442" s="159" t="s">
        <v>87</v>
      </c>
      <c r="N442" s="159" t="s">
        <v>87</v>
      </c>
      <c r="O442" s="159" t="s">
        <v>87</v>
      </c>
      <c r="P442" s="2"/>
    </row>
    <row r="443" spans="1:16" ht="13.5" customHeight="1" x14ac:dyDescent="0.35">
      <c r="A443" s="160">
        <v>0.16666666666666699</v>
      </c>
      <c r="B443" s="159" t="s">
        <v>87</v>
      </c>
      <c r="C443" s="159" t="s">
        <v>87</v>
      </c>
      <c r="D443" s="159" t="s">
        <v>87</v>
      </c>
      <c r="E443" s="159" t="s">
        <v>87</v>
      </c>
      <c r="F443" s="159" t="s">
        <v>87</v>
      </c>
      <c r="G443" s="159" t="s">
        <v>87</v>
      </c>
      <c r="H443" s="159" t="s">
        <v>87</v>
      </c>
      <c r="I443" s="159" t="s">
        <v>87</v>
      </c>
      <c r="J443" s="159" t="s">
        <v>87</v>
      </c>
      <c r="K443" s="159" t="s">
        <v>87</v>
      </c>
      <c r="L443" s="159" t="s">
        <v>87</v>
      </c>
      <c r="M443" s="159" t="s">
        <v>87</v>
      </c>
      <c r="N443" s="159" t="s">
        <v>87</v>
      </c>
      <c r="O443" s="159" t="s">
        <v>87</v>
      </c>
      <c r="P443" s="2"/>
    </row>
    <row r="444" spans="1:16" ht="13.5" customHeight="1" x14ac:dyDescent="0.35">
      <c r="A444" s="160">
        <v>0.17708333333333301</v>
      </c>
      <c r="B444" s="159" t="s">
        <v>87</v>
      </c>
      <c r="C444" s="159" t="s">
        <v>87</v>
      </c>
      <c r="D444" s="159" t="s">
        <v>87</v>
      </c>
      <c r="E444" s="159" t="s">
        <v>87</v>
      </c>
      <c r="F444" s="159" t="s">
        <v>87</v>
      </c>
      <c r="G444" s="159" t="s">
        <v>87</v>
      </c>
      <c r="H444" s="159" t="s">
        <v>87</v>
      </c>
      <c r="I444" s="159" t="s">
        <v>87</v>
      </c>
      <c r="J444" s="159" t="s">
        <v>87</v>
      </c>
      <c r="K444" s="159" t="s">
        <v>87</v>
      </c>
      <c r="L444" s="159" t="s">
        <v>87</v>
      </c>
      <c r="M444" s="159" t="s">
        <v>87</v>
      </c>
      <c r="N444" s="159" t="s">
        <v>87</v>
      </c>
      <c r="O444" s="159" t="s">
        <v>87</v>
      </c>
      <c r="P444" s="2"/>
    </row>
    <row r="445" spans="1:16" ht="13.5" customHeight="1" x14ac:dyDescent="0.35">
      <c r="A445" s="160">
        <v>0.1875</v>
      </c>
      <c r="B445" s="159" t="s">
        <v>87</v>
      </c>
      <c r="C445" s="159" t="s">
        <v>87</v>
      </c>
      <c r="D445" s="159" t="s">
        <v>87</v>
      </c>
      <c r="E445" s="159" t="s">
        <v>87</v>
      </c>
      <c r="F445" s="159" t="s">
        <v>87</v>
      </c>
      <c r="G445" s="159" t="s">
        <v>87</v>
      </c>
      <c r="H445" s="159" t="s">
        <v>87</v>
      </c>
      <c r="I445" s="159" t="s">
        <v>87</v>
      </c>
      <c r="J445" s="159" t="s">
        <v>87</v>
      </c>
      <c r="K445" s="159" t="s">
        <v>87</v>
      </c>
      <c r="L445" s="159" t="s">
        <v>87</v>
      </c>
      <c r="M445" s="159" t="s">
        <v>87</v>
      </c>
      <c r="N445" s="159" t="s">
        <v>87</v>
      </c>
      <c r="O445" s="159" t="s">
        <v>87</v>
      </c>
      <c r="P445" s="2"/>
    </row>
    <row r="446" spans="1:16" ht="13.5" customHeight="1" x14ac:dyDescent="0.35">
      <c r="A446" s="160">
        <v>0.19791666666666699</v>
      </c>
      <c r="B446" s="159" t="s">
        <v>87</v>
      </c>
      <c r="C446" s="159" t="s">
        <v>87</v>
      </c>
      <c r="D446" s="159" t="s">
        <v>87</v>
      </c>
      <c r="E446" s="159" t="s">
        <v>87</v>
      </c>
      <c r="F446" s="159" t="s">
        <v>87</v>
      </c>
      <c r="G446" s="159" t="s">
        <v>87</v>
      </c>
      <c r="H446" s="159" t="s">
        <v>87</v>
      </c>
      <c r="I446" s="159" t="s">
        <v>87</v>
      </c>
      <c r="J446" s="159" t="s">
        <v>87</v>
      </c>
      <c r="K446" s="159" t="s">
        <v>87</v>
      </c>
      <c r="L446" s="159" t="s">
        <v>87</v>
      </c>
      <c r="M446" s="159" t="s">
        <v>87</v>
      </c>
      <c r="N446" s="159" t="s">
        <v>87</v>
      </c>
      <c r="O446" s="159" t="s">
        <v>87</v>
      </c>
      <c r="P446" s="2"/>
    </row>
    <row r="447" spans="1:16" ht="13.5" customHeight="1" x14ac:dyDescent="0.35">
      <c r="A447" s="160">
        <v>0.20833333333333301</v>
      </c>
      <c r="B447" s="159" t="s">
        <v>87</v>
      </c>
      <c r="C447" s="159" t="s">
        <v>87</v>
      </c>
      <c r="D447" s="159" t="s">
        <v>87</v>
      </c>
      <c r="E447" s="159" t="s">
        <v>87</v>
      </c>
      <c r="F447" s="159" t="s">
        <v>87</v>
      </c>
      <c r="G447" s="159" t="s">
        <v>87</v>
      </c>
      <c r="H447" s="159" t="s">
        <v>87</v>
      </c>
      <c r="I447" s="159" t="s">
        <v>87</v>
      </c>
      <c r="J447" s="159" t="s">
        <v>87</v>
      </c>
      <c r="K447" s="159" t="s">
        <v>87</v>
      </c>
      <c r="L447" s="159" t="s">
        <v>87</v>
      </c>
      <c r="M447" s="159" t="s">
        <v>87</v>
      </c>
      <c r="N447" s="159" t="s">
        <v>87</v>
      </c>
      <c r="O447" s="159" t="s">
        <v>87</v>
      </c>
      <c r="P447" s="2"/>
    </row>
    <row r="448" spans="1:16" ht="13.5" customHeight="1" x14ac:dyDescent="0.35">
      <c r="A448" s="160">
        <v>0.21875</v>
      </c>
      <c r="B448" s="159" t="s">
        <v>87</v>
      </c>
      <c r="C448" s="159" t="s">
        <v>87</v>
      </c>
      <c r="D448" s="159" t="s">
        <v>87</v>
      </c>
      <c r="E448" s="159" t="s">
        <v>87</v>
      </c>
      <c r="F448" s="159" t="s">
        <v>87</v>
      </c>
      <c r="G448" s="159" t="s">
        <v>87</v>
      </c>
      <c r="H448" s="159" t="s">
        <v>87</v>
      </c>
      <c r="I448" s="159" t="s">
        <v>87</v>
      </c>
      <c r="J448" s="159" t="s">
        <v>87</v>
      </c>
      <c r="K448" s="159" t="s">
        <v>87</v>
      </c>
      <c r="L448" s="159" t="s">
        <v>87</v>
      </c>
      <c r="M448" s="159" t="s">
        <v>87</v>
      </c>
      <c r="N448" s="159" t="s">
        <v>87</v>
      </c>
      <c r="O448" s="159" t="s">
        <v>87</v>
      </c>
      <c r="P448" s="2"/>
    </row>
    <row r="449" spans="1:16" ht="13.5" customHeight="1" x14ac:dyDescent="0.35">
      <c r="A449" s="160">
        <v>0.22916666666666699</v>
      </c>
      <c r="B449" s="159" t="s">
        <v>87</v>
      </c>
      <c r="C449" s="159" t="s">
        <v>87</v>
      </c>
      <c r="D449" s="159" t="s">
        <v>87</v>
      </c>
      <c r="E449" s="159" t="s">
        <v>87</v>
      </c>
      <c r="F449" s="159" t="s">
        <v>87</v>
      </c>
      <c r="G449" s="159" t="s">
        <v>87</v>
      </c>
      <c r="H449" s="159" t="s">
        <v>87</v>
      </c>
      <c r="I449" s="159" t="s">
        <v>87</v>
      </c>
      <c r="J449" s="159" t="s">
        <v>87</v>
      </c>
      <c r="K449" s="159" t="s">
        <v>87</v>
      </c>
      <c r="L449" s="159" t="s">
        <v>87</v>
      </c>
      <c r="M449" s="159" t="s">
        <v>87</v>
      </c>
      <c r="N449" s="159" t="s">
        <v>87</v>
      </c>
      <c r="O449" s="159" t="s">
        <v>87</v>
      </c>
      <c r="P449" s="2"/>
    </row>
    <row r="450" spans="1:16" ht="13.5" customHeight="1" x14ac:dyDescent="0.35">
      <c r="A450" s="160">
        <v>0.23958333333333301</v>
      </c>
      <c r="B450" s="159" t="s">
        <v>87</v>
      </c>
      <c r="C450" s="159" t="s">
        <v>87</v>
      </c>
      <c r="D450" s="159" t="s">
        <v>87</v>
      </c>
      <c r="E450" s="159" t="s">
        <v>87</v>
      </c>
      <c r="F450" s="159" t="s">
        <v>87</v>
      </c>
      <c r="G450" s="159" t="s">
        <v>87</v>
      </c>
      <c r="H450" s="159" t="s">
        <v>87</v>
      </c>
      <c r="I450" s="159" t="s">
        <v>87</v>
      </c>
      <c r="J450" s="159" t="s">
        <v>87</v>
      </c>
      <c r="K450" s="159" t="s">
        <v>87</v>
      </c>
      <c r="L450" s="159" t="s">
        <v>87</v>
      </c>
      <c r="M450" s="159" t="s">
        <v>87</v>
      </c>
      <c r="N450" s="159" t="s">
        <v>87</v>
      </c>
      <c r="O450" s="159" t="s">
        <v>87</v>
      </c>
      <c r="P450" s="2"/>
    </row>
    <row r="451" spans="1:16" ht="13.5" customHeight="1" x14ac:dyDescent="0.35">
      <c r="A451" s="160">
        <v>0.25</v>
      </c>
      <c r="B451" s="159" t="s">
        <v>87</v>
      </c>
      <c r="C451" s="159" t="s">
        <v>87</v>
      </c>
      <c r="D451" s="159" t="s">
        <v>87</v>
      </c>
      <c r="E451" s="159" t="s">
        <v>87</v>
      </c>
      <c r="F451" s="159" t="s">
        <v>87</v>
      </c>
      <c r="G451" s="159" t="s">
        <v>87</v>
      </c>
      <c r="H451" s="159" t="s">
        <v>87</v>
      </c>
      <c r="I451" s="159" t="s">
        <v>87</v>
      </c>
      <c r="J451" s="159" t="s">
        <v>87</v>
      </c>
      <c r="K451" s="159" t="s">
        <v>87</v>
      </c>
      <c r="L451" s="159" t="s">
        <v>87</v>
      </c>
      <c r="M451" s="159" t="s">
        <v>87</v>
      </c>
      <c r="N451" s="159" t="s">
        <v>87</v>
      </c>
      <c r="O451" s="159" t="s">
        <v>87</v>
      </c>
      <c r="P451" s="2"/>
    </row>
    <row r="452" spans="1:16" ht="13.5" customHeight="1" x14ac:dyDescent="0.35">
      <c r="A452" s="160">
        <v>0.26041666666666702</v>
      </c>
      <c r="B452" s="159" t="s">
        <v>87</v>
      </c>
      <c r="C452" s="159" t="s">
        <v>87</v>
      </c>
      <c r="D452" s="159" t="s">
        <v>87</v>
      </c>
      <c r="E452" s="159" t="s">
        <v>87</v>
      </c>
      <c r="F452" s="159" t="s">
        <v>87</v>
      </c>
      <c r="G452" s="159" t="s">
        <v>87</v>
      </c>
      <c r="H452" s="159" t="s">
        <v>87</v>
      </c>
      <c r="I452" s="159" t="s">
        <v>87</v>
      </c>
      <c r="J452" s="159" t="s">
        <v>87</v>
      </c>
      <c r="K452" s="159" t="s">
        <v>87</v>
      </c>
      <c r="L452" s="159" t="s">
        <v>87</v>
      </c>
      <c r="M452" s="159" t="s">
        <v>87</v>
      </c>
      <c r="N452" s="159" t="s">
        <v>87</v>
      </c>
      <c r="O452" s="159" t="s">
        <v>87</v>
      </c>
      <c r="P452" s="2"/>
    </row>
    <row r="453" spans="1:16" ht="13.5" customHeight="1" x14ac:dyDescent="0.35">
      <c r="A453" s="160">
        <v>0.27083333333333298</v>
      </c>
      <c r="B453" s="159" t="s">
        <v>87</v>
      </c>
      <c r="C453" s="159" t="s">
        <v>87</v>
      </c>
      <c r="D453" s="159" t="s">
        <v>87</v>
      </c>
      <c r="E453" s="159" t="s">
        <v>87</v>
      </c>
      <c r="F453" s="159" t="s">
        <v>87</v>
      </c>
      <c r="G453" s="159" t="s">
        <v>87</v>
      </c>
      <c r="H453" s="159" t="s">
        <v>87</v>
      </c>
      <c r="I453" s="159" t="s">
        <v>87</v>
      </c>
      <c r="J453" s="159" t="s">
        <v>87</v>
      </c>
      <c r="K453" s="159" t="s">
        <v>87</v>
      </c>
      <c r="L453" s="159" t="s">
        <v>87</v>
      </c>
      <c r="M453" s="159" t="s">
        <v>87</v>
      </c>
      <c r="N453" s="159" t="s">
        <v>87</v>
      </c>
      <c r="O453" s="159" t="s">
        <v>87</v>
      </c>
      <c r="P453" s="2"/>
    </row>
    <row r="454" spans="1:16" ht="13.5" customHeight="1" x14ac:dyDescent="0.35">
      <c r="A454" s="160">
        <v>0.28125</v>
      </c>
      <c r="B454" s="159" t="s">
        <v>87</v>
      </c>
      <c r="C454" s="159" t="s">
        <v>87</v>
      </c>
      <c r="D454" s="159" t="s">
        <v>87</v>
      </c>
      <c r="E454" s="159" t="s">
        <v>87</v>
      </c>
      <c r="F454" s="159" t="s">
        <v>87</v>
      </c>
      <c r="G454" s="159" t="s">
        <v>87</v>
      </c>
      <c r="H454" s="159" t="s">
        <v>87</v>
      </c>
      <c r="I454" s="159" t="s">
        <v>87</v>
      </c>
      <c r="J454" s="159" t="s">
        <v>87</v>
      </c>
      <c r="K454" s="159" t="s">
        <v>87</v>
      </c>
      <c r="L454" s="159" t="s">
        <v>87</v>
      </c>
      <c r="M454" s="159" t="s">
        <v>87</v>
      </c>
      <c r="N454" s="159" t="s">
        <v>87</v>
      </c>
      <c r="O454" s="159" t="s">
        <v>87</v>
      </c>
      <c r="P454" s="2"/>
    </row>
    <row r="455" spans="1:16" ht="13.5" customHeight="1" x14ac:dyDescent="0.35">
      <c r="A455" s="160">
        <v>0.29166666666666702</v>
      </c>
      <c r="B455" s="159" t="s">
        <v>87</v>
      </c>
      <c r="C455" s="159" t="s">
        <v>87</v>
      </c>
      <c r="D455" s="159" t="s">
        <v>87</v>
      </c>
      <c r="E455" s="159" t="s">
        <v>87</v>
      </c>
      <c r="F455" s="159" t="s">
        <v>87</v>
      </c>
      <c r="G455" s="159" t="s">
        <v>87</v>
      </c>
      <c r="H455" s="159" t="s">
        <v>87</v>
      </c>
      <c r="I455" s="159" t="s">
        <v>87</v>
      </c>
      <c r="J455" s="159" t="s">
        <v>87</v>
      </c>
      <c r="K455" s="159" t="s">
        <v>87</v>
      </c>
      <c r="L455" s="159" t="s">
        <v>87</v>
      </c>
      <c r="M455" s="159" t="s">
        <v>87</v>
      </c>
      <c r="N455" s="159" t="s">
        <v>87</v>
      </c>
      <c r="O455" s="159" t="s">
        <v>87</v>
      </c>
      <c r="P455" s="2"/>
    </row>
    <row r="456" spans="1:16" ht="13.5" customHeight="1" x14ac:dyDescent="0.35">
      <c r="A456" s="160">
        <v>0.30208333333333298</v>
      </c>
      <c r="B456" s="159" t="s">
        <v>87</v>
      </c>
      <c r="C456" s="159" t="s">
        <v>87</v>
      </c>
      <c r="D456" s="159" t="s">
        <v>87</v>
      </c>
      <c r="E456" s="159" t="s">
        <v>87</v>
      </c>
      <c r="F456" s="159" t="s">
        <v>87</v>
      </c>
      <c r="G456" s="159" t="s">
        <v>87</v>
      </c>
      <c r="H456" s="159" t="s">
        <v>87</v>
      </c>
      <c r="I456" s="159" t="s">
        <v>87</v>
      </c>
      <c r="J456" s="159" t="s">
        <v>87</v>
      </c>
      <c r="K456" s="159" t="s">
        <v>87</v>
      </c>
      <c r="L456" s="159" t="s">
        <v>87</v>
      </c>
      <c r="M456" s="159" t="s">
        <v>87</v>
      </c>
      <c r="N456" s="159" t="s">
        <v>87</v>
      </c>
      <c r="O456" s="159" t="s">
        <v>87</v>
      </c>
      <c r="P456" s="2"/>
    </row>
    <row r="457" spans="1:16" ht="13.5" customHeight="1" x14ac:dyDescent="0.35">
      <c r="A457" s="160">
        <v>0.3125</v>
      </c>
      <c r="B457" s="159" t="s">
        <v>87</v>
      </c>
      <c r="C457" s="159" t="s">
        <v>87</v>
      </c>
      <c r="D457" s="159" t="s">
        <v>87</v>
      </c>
      <c r="E457" s="159" t="s">
        <v>87</v>
      </c>
      <c r="F457" s="159" t="s">
        <v>87</v>
      </c>
      <c r="G457" s="159" t="s">
        <v>87</v>
      </c>
      <c r="H457" s="159" t="s">
        <v>87</v>
      </c>
      <c r="I457" s="159" t="s">
        <v>87</v>
      </c>
      <c r="J457" s="159" t="s">
        <v>87</v>
      </c>
      <c r="K457" s="159" t="s">
        <v>87</v>
      </c>
      <c r="L457" s="159" t="s">
        <v>87</v>
      </c>
      <c r="M457" s="159" t="s">
        <v>87</v>
      </c>
      <c r="N457" s="159" t="s">
        <v>87</v>
      </c>
      <c r="O457" s="159" t="s">
        <v>87</v>
      </c>
      <c r="P457" s="2"/>
    </row>
    <row r="458" spans="1:16" ht="13.5" customHeight="1" x14ac:dyDescent="0.35">
      <c r="A458" s="160">
        <v>0.32291666666666702</v>
      </c>
      <c r="B458" s="159" t="s">
        <v>87</v>
      </c>
      <c r="C458" s="159" t="s">
        <v>87</v>
      </c>
      <c r="D458" s="159" t="s">
        <v>87</v>
      </c>
      <c r="E458" s="159" t="s">
        <v>87</v>
      </c>
      <c r="F458" s="159" t="s">
        <v>87</v>
      </c>
      <c r="G458" s="159" t="s">
        <v>87</v>
      </c>
      <c r="H458" s="159" t="s">
        <v>87</v>
      </c>
      <c r="I458" s="159" t="s">
        <v>87</v>
      </c>
      <c r="J458" s="159" t="s">
        <v>87</v>
      </c>
      <c r="K458" s="159" t="s">
        <v>87</v>
      </c>
      <c r="L458" s="159" t="s">
        <v>87</v>
      </c>
      <c r="M458" s="159" t="s">
        <v>87</v>
      </c>
      <c r="N458" s="159" t="s">
        <v>87</v>
      </c>
      <c r="O458" s="159" t="s">
        <v>87</v>
      </c>
      <c r="P458" s="2"/>
    </row>
    <row r="459" spans="1:16" ht="13.5" customHeight="1" x14ac:dyDescent="0.35">
      <c r="A459" s="160">
        <v>0.33333333333333298</v>
      </c>
      <c r="B459" s="159" t="s">
        <v>87</v>
      </c>
      <c r="C459" s="159" t="s">
        <v>87</v>
      </c>
      <c r="D459" s="159" t="s">
        <v>87</v>
      </c>
      <c r="E459" s="159" t="s">
        <v>87</v>
      </c>
      <c r="F459" s="159" t="s">
        <v>87</v>
      </c>
      <c r="G459" s="159" t="s">
        <v>87</v>
      </c>
      <c r="H459" s="159" t="s">
        <v>87</v>
      </c>
      <c r="I459" s="159" t="s">
        <v>87</v>
      </c>
      <c r="J459" s="159" t="s">
        <v>87</v>
      </c>
      <c r="K459" s="159" t="s">
        <v>87</v>
      </c>
      <c r="L459" s="159" t="s">
        <v>87</v>
      </c>
      <c r="M459" s="159" t="s">
        <v>87</v>
      </c>
      <c r="N459" s="159" t="s">
        <v>87</v>
      </c>
      <c r="O459" s="159" t="s">
        <v>87</v>
      </c>
      <c r="P459" s="2"/>
    </row>
    <row r="460" spans="1:16" ht="13.5" customHeight="1" x14ac:dyDescent="0.35">
      <c r="A460" s="160">
        <v>0.34375</v>
      </c>
      <c r="B460" s="159" t="s">
        <v>87</v>
      </c>
      <c r="C460" s="159" t="s">
        <v>87</v>
      </c>
      <c r="D460" s="159" t="s">
        <v>87</v>
      </c>
      <c r="E460" s="159" t="s">
        <v>87</v>
      </c>
      <c r="F460" s="159" t="s">
        <v>87</v>
      </c>
      <c r="G460" s="159" t="s">
        <v>87</v>
      </c>
      <c r="H460" s="159" t="s">
        <v>87</v>
      </c>
      <c r="I460" s="159" t="s">
        <v>87</v>
      </c>
      <c r="J460" s="159" t="s">
        <v>87</v>
      </c>
      <c r="K460" s="159" t="s">
        <v>87</v>
      </c>
      <c r="L460" s="159" t="s">
        <v>87</v>
      </c>
      <c r="M460" s="159" t="s">
        <v>87</v>
      </c>
      <c r="N460" s="159" t="s">
        <v>87</v>
      </c>
      <c r="O460" s="159" t="s">
        <v>87</v>
      </c>
      <c r="P460" s="2"/>
    </row>
    <row r="461" spans="1:16" ht="13.5" customHeight="1" x14ac:dyDescent="0.35">
      <c r="A461" s="160">
        <v>0.35416666666666702</v>
      </c>
      <c r="B461" s="159" t="s">
        <v>87</v>
      </c>
      <c r="C461" s="159" t="s">
        <v>87</v>
      </c>
      <c r="D461" s="159" t="s">
        <v>87</v>
      </c>
      <c r="E461" s="159" t="s">
        <v>87</v>
      </c>
      <c r="F461" s="159" t="s">
        <v>87</v>
      </c>
      <c r="G461" s="159" t="s">
        <v>87</v>
      </c>
      <c r="H461" s="159" t="s">
        <v>87</v>
      </c>
      <c r="I461" s="159" t="s">
        <v>87</v>
      </c>
      <c r="J461" s="159" t="s">
        <v>87</v>
      </c>
      <c r="K461" s="159" t="s">
        <v>87</v>
      </c>
      <c r="L461" s="159" t="s">
        <v>87</v>
      </c>
      <c r="M461" s="159" t="s">
        <v>87</v>
      </c>
      <c r="N461" s="159" t="s">
        <v>87</v>
      </c>
      <c r="O461" s="159" t="s">
        <v>87</v>
      </c>
      <c r="P461" s="2"/>
    </row>
    <row r="462" spans="1:16" ht="13.5" customHeight="1" x14ac:dyDescent="0.35">
      <c r="A462" s="160">
        <v>0.36458333333333298</v>
      </c>
      <c r="B462" s="159" t="s">
        <v>87</v>
      </c>
      <c r="C462" s="159" t="s">
        <v>87</v>
      </c>
      <c r="D462" s="159" t="s">
        <v>87</v>
      </c>
      <c r="E462" s="159" t="s">
        <v>87</v>
      </c>
      <c r="F462" s="159" t="s">
        <v>87</v>
      </c>
      <c r="G462" s="159" t="s">
        <v>87</v>
      </c>
      <c r="H462" s="159" t="s">
        <v>87</v>
      </c>
      <c r="I462" s="159" t="s">
        <v>87</v>
      </c>
      <c r="J462" s="159" t="s">
        <v>87</v>
      </c>
      <c r="K462" s="159" t="s">
        <v>87</v>
      </c>
      <c r="L462" s="159" t="s">
        <v>87</v>
      </c>
      <c r="M462" s="159" t="s">
        <v>87</v>
      </c>
      <c r="N462" s="159" t="s">
        <v>87</v>
      </c>
      <c r="O462" s="159" t="s">
        <v>87</v>
      </c>
      <c r="P462" s="2"/>
    </row>
    <row r="463" spans="1:16" ht="13.5" customHeight="1" x14ac:dyDescent="0.35">
      <c r="A463" s="160">
        <v>0.375</v>
      </c>
      <c r="B463" s="159" t="s">
        <v>87</v>
      </c>
      <c r="C463" s="159" t="s">
        <v>87</v>
      </c>
      <c r="D463" s="159" t="s">
        <v>87</v>
      </c>
      <c r="E463" s="159" t="s">
        <v>87</v>
      </c>
      <c r="F463" s="159" t="s">
        <v>87</v>
      </c>
      <c r="G463" s="159" t="s">
        <v>87</v>
      </c>
      <c r="H463" s="159" t="s">
        <v>87</v>
      </c>
      <c r="I463" s="159" t="s">
        <v>87</v>
      </c>
      <c r="J463" s="159" t="s">
        <v>87</v>
      </c>
      <c r="K463" s="159" t="s">
        <v>87</v>
      </c>
      <c r="L463" s="159" t="s">
        <v>87</v>
      </c>
      <c r="M463" s="159" t="s">
        <v>87</v>
      </c>
      <c r="N463" s="159" t="s">
        <v>87</v>
      </c>
      <c r="O463" s="159" t="s">
        <v>87</v>
      </c>
      <c r="P463" s="2"/>
    </row>
    <row r="464" spans="1:16" ht="13.5" customHeight="1" x14ac:dyDescent="0.35">
      <c r="A464" s="160">
        <v>0.38541666666666702</v>
      </c>
      <c r="B464" s="159" t="s">
        <v>87</v>
      </c>
      <c r="C464" s="159" t="s">
        <v>87</v>
      </c>
      <c r="D464" s="159" t="s">
        <v>87</v>
      </c>
      <c r="E464" s="159" t="s">
        <v>87</v>
      </c>
      <c r="F464" s="159" t="s">
        <v>87</v>
      </c>
      <c r="G464" s="159" t="s">
        <v>87</v>
      </c>
      <c r="H464" s="159" t="s">
        <v>87</v>
      </c>
      <c r="I464" s="159" t="s">
        <v>87</v>
      </c>
      <c r="J464" s="159" t="s">
        <v>87</v>
      </c>
      <c r="K464" s="159" t="s">
        <v>87</v>
      </c>
      <c r="L464" s="159" t="s">
        <v>87</v>
      </c>
      <c r="M464" s="159" t="s">
        <v>87</v>
      </c>
      <c r="N464" s="159" t="s">
        <v>87</v>
      </c>
      <c r="O464" s="159" t="s">
        <v>87</v>
      </c>
      <c r="P464" s="2"/>
    </row>
    <row r="465" spans="1:16" ht="13.5" customHeight="1" x14ac:dyDescent="0.35">
      <c r="A465" s="160">
        <v>0.39583333333333298</v>
      </c>
      <c r="B465" s="159" t="s">
        <v>87</v>
      </c>
      <c r="C465" s="159" t="s">
        <v>87</v>
      </c>
      <c r="D465" s="159" t="s">
        <v>87</v>
      </c>
      <c r="E465" s="159" t="s">
        <v>87</v>
      </c>
      <c r="F465" s="159" t="s">
        <v>87</v>
      </c>
      <c r="G465" s="159" t="s">
        <v>87</v>
      </c>
      <c r="H465" s="159" t="s">
        <v>87</v>
      </c>
      <c r="I465" s="159" t="s">
        <v>87</v>
      </c>
      <c r="J465" s="159" t="s">
        <v>87</v>
      </c>
      <c r="K465" s="159" t="s">
        <v>87</v>
      </c>
      <c r="L465" s="159" t="s">
        <v>87</v>
      </c>
      <c r="M465" s="159" t="s">
        <v>87</v>
      </c>
      <c r="N465" s="159" t="s">
        <v>87</v>
      </c>
      <c r="O465" s="159" t="s">
        <v>87</v>
      </c>
      <c r="P465" s="2"/>
    </row>
    <row r="466" spans="1:16" ht="13.5" customHeight="1" x14ac:dyDescent="0.35">
      <c r="A466" s="160">
        <v>0.40625</v>
      </c>
      <c r="B466" s="159" t="s">
        <v>87</v>
      </c>
      <c r="C466" s="159" t="s">
        <v>87</v>
      </c>
      <c r="D466" s="159" t="s">
        <v>87</v>
      </c>
      <c r="E466" s="159" t="s">
        <v>87</v>
      </c>
      <c r="F466" s="159" t="s">
        <v>87</v>
      </c>
      <c r="G466" s="159" t="s">
        <v>87</v>
      </c>
      <c r="H466" s="159" t="s">
        <v>87</v>
      </c>
      <c r="I466" s="159" t="s">
        <v>87</v>
      </c>
      <c r="J466" s="159" t="s">
        <v>87</v>
      </c>
      <c r="K466" s="159" t="s">
        <v>87</v>
      </c>
      <c r="L466" s="159" t="s">
        <v>87</v>
      </c>
      <c r="M466" s="159" t="s">
        <v>87</v>
      </c>
      <c r="N466" s="159" t="s">
        <v>87</v>
      </c>
      <c r="O466" s="159" t="s">
        <v>87</v>
      </c>
      <c r="P466" s="2"/>
    </row>
    <row r="467" spans="1:16" ht="13.5" customHeight="1" x14ac:dyDescent="0.35">
      <c r="A467" s="160">
        <v>0.41666666666666702</v>
      </c>
      <c r="B467" s="159" t="s">
        <v>87</v>
      </c>
      <c r="C467" s="159" t="s">
        <v>87</v>
      </c>
      <c r="D467" s="159" t="s">
        <v>87</v>
      </c>
      <c r="E467" s="159" t="s">
        <v>87</v>
      </c>
      <c r="F467" s="159" t="s">
        <v>87</v>
      </c>
      <c r="G467" s="159" t="s">
        <v>87</v>
      </c>
      <c r="H467" s="159" t="s">
        <v>87</v>
      </c>
      <c r="I467" s="159" t="s">
        <v>87</v>
      </c>
      <c r="J467" s="159" t="s">
        <v>87</v>
      </c>
      <c r="K467" s="159" t="s">
        <v>87</v>
      </c>
      <c r="L467" s="159" t="s">
        <v>87</v>
      </c>
      <c r="M467" s="159" t="s">
        <v>87</v>
      </c>
      <c r="N467" s="159" t="s">
        <v>87</v>
      </c>
      <c r="O467" s="159" t="s">
        <v>87</v>
      </c>
      <c r="P467" s="2"/>
    </row>
    <row r="468" spans="1:16" ht="13.5" customHeight="1" x14ac:dyDescent="0.35">
      <c r="A468" s="160">
        <v>0.42708333333333298</v>
      </c>
      <c r="B468" s="159" t="s">
        <v>87</v>
      </c>
      <c r="C468" s="159" t="s">
        <v>87</v>
      </c>
      <c r="D468" s="159" t="s">
        <v>87</v>
      </c>
      <c r="E468" s="159" t="s">
        <v>87</v>
      </c>
      <c r="F468" s="159" t="s">
        <v>87</v>
      </c>
      <c r="G468" s="159" t="s">
        <v>87</v>
      </c>
      <c r="H468" s="159" t="s">
        <v>87</v>
      </c>
      <c r="I468" s="159" t="s">
        <v>87</v>
      </c>
      <c r="J468" s="159" t="s">
        <v>87</v>
      </c>
      <c r="K468" s="159" t="s">
        <v>87</v>
      </c>
      <c r="L468" s="159" t="s">
        <v>87</v>
      </c>
      <c r="M468" s="159" t="s">
        <v>87</v>
      </c>
      <c r="N468" s="159" t="s">
        <v>87</v>
      </c>
      <c r="O468" s="159" t="s">
        <v>87</v>
      </c>
      <c r="P468" s="2"/>
    </row>
    <row r="469" spans="1:16" ht="13.5" customHeight="1" x14ac:dyDescent="0.35">
      <c r="A469" s="160">
        <v>0.4375</v>
      </c>
      <c r="B469" s="159" t="s">
        <v>87</v>
      </c>
      <c r="C469" s="159" t="s">
        <v>87</v>
      </c>
      <c r="D469" s="159" t="s">
        <v>87</v>
      </c>
      <c r="E469" s="159" t="s">
        <v>87</v>
      </c>
      <c r="F469" s="159" t="s">
        <v>87</v>
      </c>
      <c r="G469" s="159" t="s">
        <v>87</v>
      </c>
      <c r="H469" s="159" t="s">
        <v>87</v>
      </c>
      <c r="I469" s="159" t="s">
        <v>87</v>
      </c>
      <c r="J469" s="159" t="s">
        <v>87</v>
      </c>
      <c r="K469" s="159" t="s">
        <v>87</v>
      </c>
      <c r="L469" s="159" t="s">
        <v>87</v>
      </c>
      <c r="M469" s="159" t="s">
        <v>87</v>
      </c>
      <c r="N469" s="159" t="s">
        <v>87</v>
      </c>
      <c r="O469" s="159" t="s">
        <v>87</v>
      </c>
      <c r="P469" s="2"/>
    </row>
    <row r="470" spans="1:16" ht="13.5" customHeight="1" x14ac:dyDescent="0.35">
      <c r="A470" s="160">
        <v>0.44791666666666702</v>
      </c>
      <c r="B470" s="159" t="s">
        <v>87</v>
      </c>
      <c r="C470" s="159" t="s">
        <v>87</v>
      </c>
      <c r="D470" s="159" t="s">
        <v>87</v>
      </c>
      <c r="E470" s="159" t="s">
        <v>87</v>
      </c>
      <c r="F470" s="159" t="s">
        <v>87</v>
      </c>
      <c r="G470" s="159" t="s">
        <v>87</v>
      </c>
      <c r="H470" s="159" t="s">
        <v>87</v>
      </c>
      <c r="I470" s="159" t="s">
        <v>87</v>
      </c>
      <c r="J470" s="159" t="s">
        <v>87</v>
      </c>
      <c r="K470" s="159" t="s">
        <v>87</v>
      </c>
      <c r="L470" s="159" t="s">
        <v>87</v>
      </c>
      <c r="M470" s="159" t="s">
        <v>87</v>
      </c>
      <c r="N470" s="159" t="s">
        <v>87</v>
      </c>
      <c r="O470" s="159" t="s">
        <v>87</v>
      </c>
      <c r="P470" s="2"/>
    </row>
    <row r="471" spans="1:16" ht="13.5" customHeight="1" x14ac:dyDescent="0.35">
      <c r="A471" s="160">
        <v>0.45833333333333298</v>
      </c>
      <c r="B471" s="159">
        <v>24</v>
      </c>
      <c r="C471" s="159">
        <v>0</v>
      </c>
      <c r="D471" s="159">
        <v>0</v>
      </c>
      <c r="E471" s="159">
        <v>13</v>
      </c>
      <c r="F471" s="159">
        <v>10</v>
      </c>
      <c r="G471" s="159">
        <v>0</v>
      </c>
      <c r="H471" s="159">
        <v>1</v>
      </c>
      <c r="I471" s="159">
        <v>0</v>
      </c>
      <c r="J471" s="159">
        <v>0</v>
      </c>
      <c r="K471" s="159">
        <v>0</v>
      </c>
      <c r="L471" s="159">
        <v>0</v>
      </c>
      <c r="M471" s="159">
        <v>0</v>
      </c>
      <c r="N471" s="159">
        <v>26</v>
      </c>
      <c r="O471" s="159">
        <v>29.8</v>
      </c>
      <c r="P471" s="2"/>
    </row>
    <row r="472" spans="1:16" ht="13.5" customHeight="1" x14ac:dyDescent="0.35">
      <c r="A472" s="160">
        <v>0.46875</v>
      </c>
      <c r="B472" s="159">
        <v>32</v>
      </c>
      <c r="C472" s="159">
        <v>0</v>
      </c>
      <c r="D472" s="159">
        <v>0</v>
      </c>
      <c r="E472" s="159">
        <v>16</v>
      </c>
      <c r="F472" s="159">
        <v>13</v>
      </c>
      <c r="G472" s="159">
        <v>1</v>
      </c>
      <c r="H472" s="159">
        <v>0</v>
      </c>
      <c r="I472" s="159">
        <v>0</v>
      </c>
      <c r="J472" s="159">
        <v>1</v>
      </c>
      <c r="K472" s="159">
        <v>0</v>
      </c>
      <c r="L472" s="159">
        <v>0</v>
      </c>
      <c r="M472" s="159">
        <v>1</v>
      </c>
      <c r="N472" s="159">
        <v>26.8</v>
      </c>
      <c r="O472" s="159">
        <v>30.9</v>
      </c>
      <c r="P472" s="2"/>
    </row>
    <row r="473" spans="1:16" ht="13.5" customHeight="1" x14ac:dyDescent="0.35">
      <c r="A473" s="160">
        <v>0.47916666666666702</v>
      </c>
      <c r="B473" s="159">
        <v>35</v>
      </c>
      <c r="C473" s="159">
        <v>0</v>
      </c>
      <c r="D473" s="159">
        <v>1</v>
      </c>
      <c r="E473" s="159">
        <v>21</v>
      </c>
      <c r="F473" s="159">
        <v>10</v>
      </c>
      <c r="G473" s="159">
        <v>3</v>
      </c>
      <c r="H473" s="159">
        <v>0</v>
      </c>
      <c r="I473" s="159">
        <v>0</v>
      </c>
      <c r="J473" s="159">
        <v>0</v>
      </c>
      <c r="K473" s="159">
        <v>0</v>
      </c>
      <c r="L473" s="159">
        <v>0</v>
      </c>
      <c r="M473" s="159">
        <v>0</v>
      </c>
      <c r="N473" s="159">
        <v>26.1</v>
      </c>
      <c r="O473" s="159">
        <v>29.4</v>
      </c>
      <c r="P473" s="2"/>
    </row>
    <row r="474" spans="1:16" ht="13.5" customHeight="1" x14ac:dyDescent="0.35">
      <c r="A474" s="160">
        <v>0.48958333333333298</v>
      </c>
      <c r="B474" s="159">
        <v>32</v>
      </c>
      <c r="C474" s="159">
        <v>0</v>
      </c>
      <c r="D474" s="159">
        <v>1</v>
      </c>
      <c r="E474" s="159">
        <v>20</v>
      </c>
      <c r="F474" s="159">
        <v>7</v>
      </c>
      <c r="G474" s="159">
        <v>3</v>
      </c>
      <c r="H474" s="159">
        <v>0</v>
      </c>
      <c r="I474" s="159">
        <v>0</v>
      </c>
      <c r="J474" s="159">
        <v>0</v>
      </c>
      <c r="K474" s="159">
        <v>0</v>
      </c>
      <c r="L474" s="159">
        <v>0</v>
      </c>
      <c r="M474" s="159">
        <v>1</v>
      </c>
      <c r="N474" s="159">
        <v>24.9</v>
      </c>
      <c r="O474" s="159">
        <v>29.4</v>
      </c>
      <c r="P474" s="2"/>
    </row>
    <row r="475" spans="1:16" ht="13.5" customHeight="1" x14ac:dyDescent="0.35">
      <c r="A475" s="160">
        <v>0.5</v>
      </c>
      <c r="B475" s="159">
        <v>30</v>
      </c>
      <c r="C475" s="159">
        <v>0</v>
      </c>
      <c r="D475" s="159">
        <v>0</v>
      </c>
      <c r="E475" s="159">
        <v>17</v>
      </c>
      <c r="F475" s="159">
        <v>9</v>
      </c>
      <c r="G475" s="159">
        <v>4</v>
      </c>
      <c r="H475" s="159">
        <v>0</v>
      </c>
      <c r="I475" s="159">
        <v>0</v>
      </c>
      <c r="J475" s="159">
        <v>0</v>
      </c>
      <c r="K475" s="159">
        <v>0</v>
      </c>
      <c r="L475" s="159">
        <v>0</v>
      </c>
      <c r="M475" s="159">
        <v>0</v>
      </c>
      <c r="N475" s="159">
        <v>25.2</v>
      </c>
      <c r="O475" s="159">
        <v>29</v>
      </c>
      <c r="P475" s="2"/>
    </row>
    <row r="476" spans="1:16" ht="13.5" customHeight="1" x14ac:dyDescent="0.35">
      <c r="A476" s="160">
        <v>0.51041666666666696</v>
      </c>
      <c r="B476" s="159">
        <v>31</v>
      </c>
      <c r="C476" s="159">
        <v>0</v>
      </c>
      <c r="D476" s="159">
        <v>0</v>
      </c>
      <c r="E476" s="159">
        <v>22</v>
      </c>
      <c r="F476" s="159">
        <v>5</v>
      </c>
      <c r="G476" s="159">
        <v>2</v>
      </c>
      <c r="H476" s="159">
        <v>1</v>
      </c>
      <c r="I476" s="159">
        <v>0</v>
      </c>
      <c r="J476" s="159">
        <v>0</v>
      </c>
      <c r="K476" s="159">
        <v>0</v>
      </c>
      <c r="L476" s="159">
        <v>0</v>
      </c>
      <c r="M476" s="159">
        <v>1</v>
      </c>
      <c r="N476" s="159">
        <v>25.4</v>
      </c>
      <c r="O476" s="159">
        <v>28.2</v>
      </c>
      <c r="P476" s="2"/>
    </row>
    <row r="477" spans="1:16" ht="13.5" customHeight="1" x14ac:dyDescent="0.35">
      <c r="A477" s="160">
        <v>0.52083333333333304</v>
      </c>
      <c r="B477" s="159">
        <v>24</v>
      </c>
      <c r="C477" s="159">
        <v>0</v>
      </c>
      <c r="D477" s="159">
        <v>0</v>
      </c>
      <c r="E477" s="159">
        <v>12</v>
      </c>
      <c r="F477" s="159">
        <v>9</v>
      </c>
      <c r="G477" s="159">
        <v>2</v>
      </c>
      <c r="H477" s="159">
        <v>1</v>
      </c>
      <c r="I477" s="159">
        <v>0</v>
      </c>
      <c r="J477" s="159">
        <v>0</v>
      </c>
      <c r="K477" s="159">
        <v>0</v>
      </c>
      <c r="L477" s="159">
        <v>0</v>
      </c>
      <c r="M477" s="159">
        <v>0</v>
      </c>
      <c r="N477" s="159">
        <v>28.7</v>
      </c>
      <c r="O477" s="159">
        <v>34.200000000000003</v>
      </c>
      <c r="P477" s="2"/>
    </row>
    <row r="478" spans="1:16" ht="13.5" customHeight="1" x14ac:dyDescent="0.35">
      <c r="A478" s="160">
        <v>0.53125</v>
      </c>
      <c r="B478" s="159">
        <v>35</v>
      </c>
      <c r="C478" s="159">
        <v>0</v>
      </c>
      <c r="D478" s="159">
        <v>1</v>
      </c>
      <c r="E478" s="159">
        <v>21</v>
      </c>
      <c r="F478" s="159">
        <v>13</v>
      </c>
      <c r="G478" s="159">
        <v>0</v>
      </c>
      <c r="H478" s="159">
        <v>0</v>
      </c>
      <c r="I478" s="159">
        <v>0</v>
      </c>
      <c r="J478" s="159">
        <v>0</v>
      </c>
      <c r="K478" s="159">
        <v>0</v>
      </c>
      <c r="L478" s="159">
        <v>0</v>
      </c>
      <c r="M478" s="159">
        <v>0</v>
      </c>
      <c r="N478" s="159">
        <v>24.9</v>
      </c>
      <c r="O478" s="159">
        <v>28.1</v>
      </c>
      <c r="P478" s="2"/>
    </row>
    <row r="479" spans="1:16" ht="13.5" customHeight="1" x14ac:dyDescent="0.35">
      <c r="A479" s="160">
        <v>0.54166666666666696</v>
      </c>
      <c r="B479" s="159">
        <v>22</v>
      </c>
      <c r="C479" s="159">
        <v>1</v>
      </c>
      <c r="D479" s="159">
        <v>1</v>
      </c>
      <c r="E479" s="159">
        <v>10</v>
      </c>
      <c r="F479" s="159">
        <v>7</v>
      </c>
      <c r="G479" s="159">
        <v>3</v>
      </c>
      <c r="H479" s="159">
        <v>0</v>
      </c>
      <c r="I479" s="159">
        <v>0</v>
      </c>
      <c r="J479" s="159">
        <v>0</v>
      </c>
      <c r="K479" s="159">
        <v>0</v>
      </c>
      <c r="L479" s="159">
        <v>0</v>
      </c>
      <c r="M479" s="159">
        <v>0</v>
      </c>
      <c r="N479" s="159">
        <v>26</v>
      </c>
      <c r="O479" s="159">
        <v>28.6</v>
      </c>
      <c r="P479" s="2"/>
    </row>
    <row r="480" spans="1:16" ht="13.5" customHeight="1" x14ac:dyDescent="0.35">
      <c r="A480" s="160">
        <v>0.55208333333333304</v>
      </c>
      <c r="B480" s="159">
        <v>29</v>
      </c>
      <c r="C480" s="159">
        <v>0</v>
      </c>
      <c r="D480" s="159">
        <v>0</v>
      </c>
      <c r="E480" s="159">
        <v>18</v>
      </c>
      <c r="F480" s="159">
        <v>8</v>
      </c>
      <c r="G480" s="159">
        <v>1</v>
      </c>
      <c r="H480" s="159">
        <v>0</v>
      </c>
      <c r="I480" s="159">
        <v>0</v>
      </c>
      <c r="J480" s="159">
        <v>1</v>
      </c>
      <c r="K480" s="159">
        <v>0</v>
      </c>
      <c r="L480" s="159">
        <v>1</v>
      </c>
      <c r="M480" s="159">
        <v>0</v>
      </c>
      <c r="N480" s="159">
        <v>24.1</v>
      </c>
      <c r="O480" s="159">
        <v>28.1</v>
      </c>
      <c r="P480" s="2"/>
    </row>
    <row r="481" spans="1:16" ht="13.5" customHeight="1" x14ac:dyDescent="0.35">
      <c r="A481" s="160">
        <v>0.5625</v>
      </c>
      <c r="B481" s="159">
        <v>39</v>
      </c>
      <c r="C481" s="159">
        <v>0</v>
      </c>
      <c r="D481" s="159">
        <v>0</v>
      </c>
      <c r="E481" s="159">
        <v>28</v>
      </c>
      <c r="F481" s="159">
        <v>5</v>
      </c>
      <c r="G481" s="159">
        <v>4</v>
      </c>
      <c r="H481" s="159">
        <v>0</v>
      </c>
      <c r="I481" s="159">
        <v>0</v>
      </c>
      <c r="J481" s="159">
        <v>0</v>
      </c>
      <c r="K481" s="159">
        <v>0</v>
      </c>
      <c r="L481" s="159">
        <v>2</v>
      </c>
      <c r="M481" s="159">
        <v>0</v>
      </c>
      <c r="N481" s="159">
        <v>24.6</v>
      </c>
      <c r="O481" s="159">
        <v>27.9</v>
      </c>
      <c r="P481" s="2"/>
    </row>
    <row r="482" spans="1:16" ht="13.5" customHeight="1" x14ac:dyDescent="0.35">
      <c r="A482" s="160">
        <v>0.57291666666666696</v>
      </c>
      <c r="B482" s="159">
        <v>34</v>
      </c>
      <c r="C482" s="159">
        <v>0</v>
      </c>
      <c r="D482" s="159">
        <v>1</v>
      </c>
      <c r="E482" s="159">
        <v>21</v>
      </c>
      <c r="F482" s="159">
        <v>6</v>
      </c>
      <c r="G482" s="159">
        <v>5</v>
      </c>
      <c r="H482" s="159">
        <v>0</v>
      </c>
      <c r="I482" s="159">
        <v>0</v>
      </c>
      <c r="J482" s="159">
        <v>0</v>
      </c>
      <c r="K482" s="159">
        <v>0</v>
      </c>
      <c r="L482" s="159">
        <v>1</v>
      </c>
      <c r="M482" s="159">
        <v>0</v>
      </c>
      <c r="N482" s="159">
        <v>24.7</v>
      </c>
      <c r="O482" s="159">
        <v>28.6</v>
      </c>
      <c r="P482" s="2"/>
    </row>
    <row r="483" spans="1:16" ht="13.5" customHeight="1" x14ac:dyDescent="0.35">
      <c r="A483" s="160">
        <v>0.58333333333333304</v>
      </c>
      <c r="B483" s="159">
        <v>37</v>
      </c>
      <c r="C483" s="159">
        <v>0</v>
      </c>
      <c r="D483" s="159">
        <v>0</v>
      </c>
      <c r="E483" s="159">
        <v>24</v>
      </c>
      <c r="F483" s="159">
        <v>9</v>
      </c>
      <c r="G483" s="159">
        <v>3</v>
      </c>
      <c r="H483" s="159">
        <v>1</v>
      </c>
      <c r="I483" s="159">
        <v>0</v>
      </c>
      <c r="J483" s="159">
        <v>0</v>
      </c>
      <c r="K483" s="159">
        <v>0</v>
      </c>
      <c r="L483" s="159">
        <v>0</v>
      </c>
      <c r="M483" s="159">
        <v>0</v>
      </c>
      <c r="N483" s="159">
        <v>24.4</v>
      </c>
      <c r="O483" s="159">
        <v>27.6</v>
      </c>
      <c r="P483" s="2"/>
    </row>
    <row r="484" spans="1:16" ht="13.5" customHeight="1" x14ac:dyDescent="0.35">
      <c r="A484" s="160">
        <v>0.59375</v>
      </c>
      <c r="B484" s="159">
        <v>37</v>
      </c>
      <c r="C484" s="159">
        <v>0</v>
      </c>
      <c r="D484" s="159">
        <v>0</v>
      </c>
      <c r="E484" s="159">
        <v>31</v>
      </c>
      <c r="F484" s="159">
        <v>4</v>
      </c>
      <c r="G484" s="159">
        <v>2</v>
      </c>
      <c r="H484" s="159">
        <v>0</v>
      </c>
      <c r="I484" s="159">
        <v>0</v>
      </c>
      <c r="J484" s="159">
        <v>0</v>
      </c>
      <c r="K484" s="159">
        <v>0</v>
      </c>
      <c r="L484" s="159">
        <v>0</v>
      </c>
      <c r="M484" s="159">
        <v>0</v>
      </c>
      <c r="N484" s="159">
        <v>23.4</v>
      </c>
      <c r="O484" s="159">
        <v>28.5</v>
      </c>
      <c r="P484" s="2"/>
    </row>
    <row r="485" spans="1:16" ht="13.5" customHeight="1" x14ac:dyDescent="0.35">
      <c r="A485" s="160">
        <v>0.60416666666666696</v>
      </c>
      <c r="B485" s="159">
        <v>33</v>
      </c>
      <c r="C485" s="159">
        <v>0</v>
      </c>
      <c r="D485" s="159">
        <v>1</v>
      </c>
      <c r="E485" s="159">
        <v>24</v>
      </c>
      <c r="F485" s="159">
        <v>7</v>
      </c>
      <c r="G485" s="159">
        <v>0</v>
      </c>
      <c r="H485" s="159">
        <v>0</v>
      </c>
      <c r="I485" s="159">
        <v>0</v>
      </c>
      <c r="J485" s="159">
        <v>0</v>
      </c>
      <c r="K485" s="159">
        <v>0</v>
      </c>
      <c r="L485" s="159">
        <v>1</v>
      </c>
      <c r="M485" s="159">
        <v>0</v>
      </c>
      <c r="N485" s="159">
        <v>23.4</v>
      </c>
      <c r="O485" s="159">
        <v>29</v>
      </c>
      <c r="P485" s="2"/>
    </row>
    <row r="486" spans="1:16" ht="13.5" customHeight="1" x14ac:dyDescent="0.35">
      <c r="A486" s="160">
        <v>0.61458333333333304</v>
      </c>
      <c r="B486" s="159">
        <v>39</v>
      </c>
      <c r="C486" s="159">
        <v>0</v>
      </c>
      <c r="D486" s="159">
        <v>0</v>
      </c>
      <c r="E486" s="159">
        <v>26</v>
      </c>
      <c r="F486" s="159">
        <v>12</v>
      </c>
      <c r="G486" s="159">
        <v>0</v>
      </c>
      <c r="H486" s="159">
        <v>0</v>
      </c>
      <c r="I486" s="159">
        <v>0</v>
      </c>
      <c r="J486" s="159">
        <v>0</v>
      </c>
      <c r="K486" s="159">
        <v>0</v>
      </c>
      <c r="L486" s="159">
        <v>1</v>
      </c>
      <c r="M486" s="159">
        <v>0</v>
      </c>
      <c r="N486" s="159">
        <v>25.5</v>
      </c>
      <c r="O486" s="159">
        <v>29.5</v>
      </c>
      <c r="P486" s="2"/>
    </row>
    <row r="487" spans="1:16" ht="13.5" customHeight="1" x14ac:dyDescent="0.35">
      <c r="A487" s="160">
        <v>0.625</v>
      </c>
      <c r="B487" s="159">
        <v>55</v>
      </c>
      <c r="C487" s="159">
        <v>0</v>
      </c>
      <c r="D487" s="159">
        <v>0</v>
      </c>
      <c r="E487" s="159">
        <v>39</v>
      </c>
      <c r="F487" s="159">
        <v>11</v>
      </c>
      <c r="G487" s="159">
        <v>4</v>
      </c>
      <c r="H487" s="159">
        <v>0</v>
      </c>
      <c r="I487" s="159">
        <v>0</v>
      </c>
      <c r="J487" s="159">
        <v>0</v>
      </c>
      <c r="K487" s="159">
        <v>0</v>
      </c>
      <c r="L487" s="159">
        <v>0</v>
      </c>
      <c r="M487" s="159">
        <v>1</v>
      </c>
      <c r="N487" s="159">
        <v>23.6</v>
      </c>
      <c r="O487" s="159">
        <v>28.4</v>
      </c>
      <c r="P487" s="2"/>
    </row>
    <row r="488" spans="1:16" ht="13.5" customHeight="1" x14ac:dyDescent="0.35">
      <c r="A488" s="160">
        <v>0.63541666666666696</v>
      </c>
      <c r="B488" s="159">
        <v>35</v>
      </c>
      <c r="C488" s="159">
        <v>0</v>
      </c>
      <c r="D488" s="159">
        <v>0</v>
      </c>
      <c r="E488" s="159">
        <v>23</v>
      </c>
      <c r="F488" s="159">
        <v>9</v>
      </c>
      <c r="G488" s="159">
        <v>3</v>
      </c>
      <c r="H488" s="159">
        <v>0</v>
      </c>
      <c r="I488" s="159">
        <v>0</v>
      </c>
      <c r="J488" s="159">
        <v>0</v>
      </c>
      <c r="K488" s="159">
        <v>0</v>
      </c>
      <c r="L488" s="159">
        <v>0</v>
      </c>
      <c r="M488" s="159">
        <v>0</v>
      </c>
      <c r="N488" s="159">
        <v>26.2</v>
      </c>
      <c r="O488" s="159">
        <v>29.7</v>
      </c>
      <c r="P488" s="2"/>
    </row>
    <row r="489" spans="1:16" ht="13.5" customHeight="1" x14ac:dyDescent="0.35">
      <c r="A489" s="160">
        <v>0.64583333333333304</v>
      </c>
      <c r="B489" s="159">
        <v>52</v>
      </c>
      <c r="C489" s="159">
        <v>0</v>
      </c>
      <c r="D489" s="159">
        <v>0</v>
      </c>
      <c r="E489" s="159">
        <v>35</v>
      </c>
      <c r="F489" s="159">
        <v>9</v>
      </c>
      <c r="G489" s="159">
        <v>8</v>
      </c>
      <c r="H489" s="159">
        <v>0</v>
      </c>
      <c r="I489" s="159">
        <v>0</v>
      </c>
      <c r="J489" s="159">
        <v>0</v>
      </c>
      <c r="K489" s="159">
        <v>0</v>
      </c>
      <c r="L489" s="159">
        <v>0</v>
      </c>
      <c r="M489" s="159">
        <v>0</v>
      </c>
      <c r="N489" s="159">
        <v>25.9</v>
      </c>
      <c r="O489" s="159">
        <v>31.7</v>
      </c>
      <c r="P489" s="2"/>
    </row>
    <row r="490" spans="1:16" ht="13.5" customHeight="1" x14ac:dyDescent="0.35">
      <c r="A490" s="160">
        <v>0.65625</v>
      </c>
      <c r="B490" s="159">
        <v>53</v>
      </c>
      <c r="C490" s="159">
        <v>0</v>
      </c>
      <c r="D490" s="159">
        <v>0</v>
      </c>
      <c r="E490" s="159">
        <v>35</v>
      </c>
      <c r="F490" s="159">
        <v>16</v>
      </c>
      <c r="G490" s="159">
        <v>1</v>
      </c>
      <c r="H490" s="159">
        <v>0</v>
      </c>
      <c r="I490" s="159">
        <v>0</v>
      </c>
      <c r="J490" s="159">
        <v>1</v>
      </c>
      <c r="K490" s="159">
        <v>0</v>
      </c>
      <c r="L490" s="159">
        <v>0</v>
      </c>
      <c r="M490" s="159">
        <v>0</v>
      </c>
      <c r="N490" s="159">
        <v>26.2</v>
      </c>
      <c r="O490" s="159">
        <v>29.9</v>
      </c>
      <c r="P490" s="2"/>
    </row>
    <row r="491" spans="1:16" ht="13.5" customHeight="1" x14ac:dyDescent="0.35">
      <c r="A491" s="160">
        <v>0.66666666666666696</v>
      </c>
      <c r="B491" s="159">
        <v>36</v>
      </c>
      <c r="C491" s="159">
        <v>1</v>
      </c>
      <c r="D491" s="159">
        <v>0</v>
      </c>
      <c r="E491" s="159">
        <v>27</v>
      </c>
      <c r="F491" s="159">
        <v>6</v>
      </c>
      <c r="G491" s="159">
        <v>2</v>
      </c>
      <c r="H491" s="159">
        <v>0</v>
      </c>
      <c r="I491" s="159">
        <v>0</v>
      </c>
      <c r="J491" s="159">
        <v>0</v>
      </c>
      <c r="K491" s="159">
        <v>0</v>
      </c>
      <c r="L491" s="159">
        <v>0</v>
      </c>
      <c r="M491" s="159">
        <v>0</v>
      </c>
      <c r="N491" s="159">
        <v>28.3</v>
      </c>
      <c r="O491" s="159">
        <v>32.200000000000003</v>
      </c>
      <c r="P491" s="2"/>
    </row>
    <row r="492" spans="1:16" ht="13.5" customHeight="1" x14ac:dyDescent="0.35">
      <c r="A492" s="160">
        <v>0.67708333333333304</v>
      </c>
      <c r="B492" s="159">
        <v>44</v>
      </c>
      <c r="C492" s="159">
        <v>0</v>
      </c>
      <c r="D492" s="159">
        <v>0</v>
      </c>
      <c r="E492" s="159">
        <v>28</v>
      </c>
      <c r="F492" s="159">
        <v>12</v>
      </c>
      <c r="G492" s="159">
        <v>2</v>
      </c>
      <c r="H492" s="159">
        <v>0</v>
      </c>
      <c r="I492" s="159">
        <v>0</v>
      </c>
      <c r="J492" s="159">
        <v>0</v>
      </c>
      <c r="K492" s="159">
        <v>0</v>
      </c>
      <c r="L492" s="159">
        <v>1</v>
      </c>
      <c r="M492" s="159">
        <v>1</v>
      </c>
      <c r="N492" s="159">
        <v>26.7</v>
      </c>
      <c r="O492" s="159">
        <v>31.1</v>
      </c>
      <c r="P492" s="2"/>
    </row>
    <row r="493" spans="1:16" ht="13.5" customHeight="1" x14ac:dyDescent="0.35">
      <c r="A493" s="160">
        <v>0.6875</v>
      </c>
      <c r="B493" s="159">
        <v>36</v>
      </c>
      <c r="C493" s="159">
        <v>0</v>
      </c>
      <c r="D493" s="159">
        <v>1</v>
      </c>
      <c r="E493" s="159">
        <v>26</v>
      </c>
      <c r="F493" s="159">
        <v>6</v>
      </c>
      <c r="G493" s="159">
        <v>1</v>
      </c>
      <c r="H493" s="159">
        <v>0</v>
      </c>
      <c r="I493" s="159">
        <v>0</v>
      </c>
      <c r="J493" s="159">
        <v>0</v>
      </c>
      <c r="K493" s="159">
        <v>0</v>
      </c>
      <c r="L493" s="159">
        <v>2</v>
      </c>
      <c r="M493" s="159">
        <v>0</v>
      </c>
      <c r="N493" s="159">
        <v>26.6</v>
      </c>
      <c r="O493" s="159">
        <v>29.5</v>
      </c>
      <c r="P493" s="2"/>
    </row>
    <row r="494" spans="1:16" ht="13.5" customHeight="1" x14ac:dyDescent="0.35">
      <c r="A494" s="160">
        <v>0.69791666666666696</v>
      </c>
      <c r="B494" s="159">
        <v>51</v>
      </c>
      <c r="C494" s="159">
        <v>0</v>
      </c>
      <c r="D494" s="159">
        <v>1</v>
      </c>
      <c r="E494" s="159">
        <v>36</v>
      </c>
      <c r="F494" s="159">
        <v>9</v>
      </c>
      <c r="G494" s="159">
        <v>5</v>
      </c>
      <c r="H494" s="159">
        <v>0</v>
      </c>
      <c r="I494" s="159">
        <v>0</v>
      </c>
      <c r="J494" s="159">
        <v>0</v>
      </c>
      <c r="K494" s="159">
        <v>0</v>
      </c>
      <c r="L494" s="159">
        <v>0</v>
      </c>
      <c r="M494" s="159">
        <v>0</v>
      </c>
      <c r="N494" s="159">
        <v>26.8</v>
      </c>
      <c r="O494" s="159">
        <v>32.700000000000003</v>
      </c>
      <c r="P494" s="2"/>
    </row>
    <row r="495" spans="1:16" ht="13.5" customHeight="1" x14ac:dyDescent="0.35">
      <c r="A495" s="160">
        <v>0.70833333333333304</v>
      </c>
      <c r="B495" s="159">
        <v>46</v>
      </c>
      <c r="C495" s="159">
        <v>0</v>
      </c>
      <c r="D495" s="159">
        <v>1</v>
      </c>
      <c r="E495" s="159">
        <v>32</v>
      </c>
      <c r="F495" s="159">
        <v>7</v>
      </c>
      <c r="G495" s="159">
        <v>4</v>
      </c>
      <c r="H495" s="159">
        <v>0</v>
      </c>
      <c r="I495" s="159">
        <v>0</v>
      </c>
      <c r="J495" s="159">
        <v>0</v>
      </c>
      <c r="K495" s="159">
        <v>0</v>
      </c>
      <c r="L495" s="159">
        <v>2</v>
      </c>
      <c r="M495" s="159">
        <v>0</v>
      </c>
      <c r="N495" s="159">
        <v>26.6</v>
      </c>
      <c r="O495" s="159">
        <v>30.2</v>
      </c>
      <c r="P495" s="2"/>
    </row>
    <row r="496" spans="1:16" ht="13.5" customHeight="1" x14ac:dyDescent="0.35">
      <c r="A496" s="160">
        <v>0.71875</v>
      </c>
      <c r="B496" s="159">
        <v>34</v>
      </c>
      <c r="C496" s="159">
        <v>1</v>
      </c>
      <c r="D496" s="159">
        <v>0</v>
      </c>
      <c r="E496" s="159">
        <v>26</v>
      </c>
      <c r="F496" s="159">
        <v>4</v>
      </c>
      <c r="G496" s="159">
        <v>1</v>
      </c>
      <c r="H496" s="159">
        <v>0</v>
      </c>
      <c r="I496" s="159">
        <v>0</v>
      </c>
      <c r="J496" s="159">
        <v>0</v>
      </c>
      <c r="K496" s="159">
        <v>0</v>
      </c>
      <c r="L496" s="159">
        <v>2</v>
      </c>
      <c r="M496" s="159">
        <v>0</v>
      </c>
      <c r="N496" s="159">
        <v>27</v>
      </c>
      <c r="O496" s="159">
        <v>30.9</v>
      </c>
      <c r="P496" s="2"/>
    </row>
    <row r="497" spans="1:16" ht="13.5" customHeight="1" x14ac:dyDescent="0.35">
      <c r="A497" s="160">
        <v>0.72916666666666696</v>
      </c>
      <c r="B497" s="159">
        <v>41</v>
      </c>
      <c r="C497" s="159">
        <v>0</v>
      </c>
      <c r="D497" s="159">
        <v>1</v>
      </c>
      <c r="E497" s="159">
        <v>31</v>
      </c>
      <c r="F497" s="159">
        <v>5</v>
      </c>
      <c r="G497" s="159">
        <v>4</v>
      </c>
      <c r="H497" s="159">
        <v>0</v>
      </c>
      <c r="I497" s="159">
        <v>0</v>
      </c>
      <c r="J497" s="159">
        <v>0</v>
      </c>
      <c r="K497" s="159">
        <v>0</v>
      </c>
      <c r="L497" s="159">
        <v>0</v>
      </c>
      <c r="M497" s="159">
        <v>0</v>
      </c>
      <c r="N497" s="159">
        <v>27.5</v>
      </c>
      <c r="O497" s="159">
        <v>32.799999999999997</v>
      </c>
      <c r="P497" s="2"/>
    </row>
    <row r="498" spans="1:16" ht="13.5" customHeight="1" x14ac:dyDescent="0.35">
      <c r="A498" s="160">
        <v>0.73958333333333304</v>
      </c>
      <c r="B498" s="159">
        <v>25</v>
      </c>
      <c r="C498" s="159">
        <v>0</v>
      </c>
      <c r="D498" s="159">
        <v>0</v>
      </c>
      <c r="E498" s="159">
        <v>20</v>
      </c>
      <c r="F498" s="159">
        <v>4</v>
      </c>
      <c r="G498" s="159">
        <v>1</v>
      </c>
      <c r="H498" s="159">
        <v>0</v>
      </c>
      <c r="I498" s="159">
        <v>0</v>
      </c>
      <c r="J498" s="159">
        <v>0</v>
      </c>
      <c r="K498" s="159">
        <v>0</v>
      </c>
      <c r="L498" s="159">
        <v>0</v>
      </c>
      <c r="M498" s="159">
        <v>0</v>
      </c>
      <c r="N498" s="159">
        <v>27.8</v>
      </c>
      <c r="O498" s="159">
        <v>31.2</v>
      </c>
      <c r="P498" s="2"/>
    </row>
    <row r="499" spans="1:16" ht="13.5" customHeight="1" x14ac:dyDescent="0.35">
      <c r="A499" s="160">
        <v>0.75</v>
      </c>
      <c r="B499" s="159">
        <v>25</v>
      </c>
      <c r="C499" s="159">
        <v>0</v>
      </c>
      <c r="D499" s="159">
        <v>0</v>
      </c>
      <c r="E499" s="159">
        <v>21</v>
      </c>
      <c r="F499" s="159">
        <v>4</v>
      </c>
      <c r="G499" s="159">
        <v>0</v>
      </c>
      <c r="H499" s="159">
        <v>0</v>
      </c>
      <c r="I499" s="159">
        <v>0</v>
      </c>
      <c r="J499" s="159">
        <v>0</v>
      </c>
      <c r="K499" s="159">
        <v>0</v>
      </c>
      <c r="L499" s="159">
        <v>0</v>
      </c>
      <c r="M499" s="159">
        <v>0</v>
      </c>
      <c r="N499" s="159">
        <v>28.9</v>
      </c>
      <c r="O499" s="159">
        <v>32.5</v>
      </c>
      <c r="P499" s="2"/>
    </row>
    <row r="500" spans="1:16" ht="13.5" customHeight="1" x14ac:dyDescent="0.35">
      <c r="A500" s="160">
        <v>0.76041666666666696</v>
      </c>
      <c r="B500" s="159">
        <v>26</v>
      </c>
      <c r="C500" s="159">
        <v>0</v>
      </c>
      <c r="D500" s="159">
        <v>1</v>
      </c>
      <c r="E500" s="159">
        <v>22</v>
      </c>
      <c r="F500" s="159">
        <v>2</v>
      </c>
      <c r="G500" s="159">
        <v>1</v>
      </c>
      <c r="H500" s="159">
        <v>0</v>
      </c>
      <c r="I500" s="159">
        <v>0</v>
      </c>
      <c r="J500" s="159">
        <v>0</v>
      </c>
      <c r="K500" s="159">
        <v>0</v>
      </c>
      <c r="L500" s="159">
        <v>0</v>
      </c>
      <c r="M500" s="159">
        <v>0</v>
      </c>
      <c r="N500" s="159">
        <v>28.8</v>
      </c>
      <c r="O500" s="159">
        <v>34.799999999999997</v>
      </c>
      <c r="P500" s="2"/>
    </row>
    <row r="501" spans="1:16" ht="13.5" customHeight="1" x14ac:dyDescent="0.35">
      <c r="A501" s="160">
        <v>0.77083333333333304</v>
      </c>
      <c r="B501" s="159">
        <v>16</v>
      </c>
      <c r="C501" s="159">
        <v>0</v>
      </c>
      <c r="D501" s="159">
        <v>0</v>
      </c>
      <c r="E501" s="159">
        <v>14</v>
      </c>
      <c r="F501" s="159">
        <v>2</v>
      </c>
      <c r="G501" s="159">
        <v>0</v>
      </c>
      <c r="H501" s="159">
        <v>0</v>
      </c>
      <c r="I501" s="159">
        <v>0</v>
      </c>
      <c r="J501" s="159">
        <v>0</v>
      </c>
      <c r="K501" s="159">
        <v>0</v>
      </c>
      <c r="L501" s="159">
        <v>0</v>
      </c>
      <c r="M501" s="159">
        <v>0</v>
      </c>
      <c r="N501" s="159">
        <v>26.6</v>
      </c>
      <c r="O501" s="159">
        <v>31.1</v>
      </c>
      <c r="P501" s="2"/>
    </row>
    <row r="502" spans="1:16" ht="13.5" customHeight="1" x14ac:dyDescent="0.35">
      <c r="A502" s="160">
        <v>0.78125</v>
      </c>
      <c r="B502" s="159">
        <v>30</v>
      </c>
      <c r="C502" s="159">
        <v>0</v>
      </c>
      <c r="D502" s="159">
        <v>1</v>
      </c>
      <c r="E502" s="159">
        <v>25</v>
      </c>
      <c r="F502" s="159">
        <v>4</v>
      </c>
      <c r="G502" s="159">
        <v>0</v>
      </c>
      <c r="H502" s="159">
        <v>0</v>
      </c>
      <c r="I502" s="159">
        <v>0</v>
      </c>
      <c r="J502" s="159">
        <v>0</v>
      </c>
      <c r="K502" s="159">
        <v>0</v>
      </c>
      <c r="L502" s="159">
        <v>0</v>
      </c>
      <c r="M502" s="159">
        <v>0</v>
      </c>
      <c r="N502" s="159">
        <v>28</v>
      </c>
      <c r="O502" s="159">
        <v>34.5</v>
      </c>
      <c r="P502" s="2"/>
    </row>
    <row r="503" spans="1:16" ht="13.5" customHeight="1" x14ac:dyDescent="0.35">
      <c r="A503" s="160">
        <v>0.79166666666666696</v>
      </c>
      <c r="B503" s="159">
        <v>24</v>
      </c>
      <c r="C503" s="159">
        <v>0</v>
      </c>
      <c r="D503" s="159">
        <v>1</v>
      </c>
      <c r="E503" s="159">
        <v>16</v>
      </c>
      <c r="F503" s="159">
        <v>5</v>
      </c>
      <c r="G503" s="159">
        <v>1</v>
      </c>
      <c r="H503" s="159">
        <v>1</v>
      </c>
      <c r="I503" s="159">
        <v>0</v>
      </c>
      <c r="J503" s="159">
        <v>0</v>
      </c>
      <c r="K503" s="159">
        <v>0</v>
      </c>
      <c r="L503" s="159">
        <v>0</v>
      </c>
      <c r="M503" s="159">
        <v>0</v>
      </c>
      <c r="N503" s="159">
        <v>25.8</v>
      </c>
      <c r="O503" s="159">
        <v>30.1</v>
      </c>
      <c r="P503" s="2"/>
    </row>
    <row r="504" spans="1:16" ht="13.5" customHeight="1" x14ac:dyDescent="0.35">
      <c r="A504" s="160">
        <v>0.80208333333333304</v>
      </c>
      <c r="B504" s="159">
        <v>15</v>
      </c>
      <c r="C504" s="159">
        <v>1</v>
      </c>
      <c r="D504" s="159">
        <v>1</v>
      </c>
      <c r="E504" s="159">
        <v>10</v>
      </c>
      <c r="F504" s="159">
        <v>3</v>
      </c>
      <c r="G504" s="159">
        <v>0</v>
      </c>
      <c r="H504" s="159">
        <v>0</v>
      </c>
      <c r="I504" s="159">
        <v>0</v>
      </c>
      <c r="J504" s="159">
        <v>0</v>
      </c>
      <c r="K504" s="159">
        <v>0</v>
      </c>
      <c r="L504" s="159">
        <v>0</v>
      </c>
      <c r="M504" s="159">
        <v>0</v>
      </c>
      <c r="N504" s="159">
        <v>25.2</v>
      </c>
      <c r="O504" s="159">
        <v>29.7</v>
      </c>
      <c r="P504" s="2"/>
    </row>
    <row r="505" spans="1:16" ht="13.5" customHeight="1" x14ac:dyDescent="0.35">
      <c r="A505" s="160">
        <v>0.8125</v>
      </c>
      <c r="B505" s="159">
        <v>13</v>
      </c>
      <c r="C505" s="159">
        <v>0</v>
      </c>
      <c r="D505" s="159">
        <v>0</v>
      </c>
      <c r="E505" s="159">
        <v>12</v>
      </c>
      <c r="F505" s="159">
        <v>0</v>
      </c>
      <c r="G505" s="159">
        <v>0</v>
      </c>
      <c r="H505" s="159">
        <v>0</v>
      </c>
      <c r="I505" s="159">
        <v>0</v>
      </c>
      <c r="J505" s="159">
        <v>0</v>
      </c>
      <c r="K505" s="159">
        <v>0</v>
      </c>
      <c r="L505" s="159">
        <v>1</v>
      </c>
      <c r="M505" s="159">
        <v>0</v>
      </c>
      <c r="N505" s="159">
        <v>28.5</v>
      </c>
      <c r="O505" s="159">
        <v>32.200000000000003</v>
      </c>
      <c r="P505" s="2"/>
    </row>
    <row r="506" spans="1:16" ht="13.5" customHeight="1" x14ac:dyDescent="0.35">
      <c r="A506" s="160">
        <v>0.82291666666666696</v>
      </c>
      <c r="B506" s="159">
        <v>6</v>
      </c>
      <c r="C506" s="159">
        <v>0</v>
      </c>
      <c r="D506" s="159">
        <v>0</v>
      </c>
      <c r="E506" s="159">
        <v>5</v>
      </c>
      <c r="F506" s="159">
        <v>1</v>
      </c>
      <c r="G506" s="159">
        <v>0</v>
      </c>
      <c r="H506" s="159">
        <v>0</v>
      </c>
      <c r="I506" s="159">
        <v>0</v>
      </c>
      <c r="J506" s="159">
        <v>0</v>
      </c>
      <c r="K506" s="159">
        <v>0</v>
      </c>
      <c r="L506" s="159">
        <v>0</v>
      </c>
      <c r="M506" s="159">
        <v>0</v>
      </c>
      <c r="N506" s="159">
        <v>28</v>
      </c>
      <c r="O506" s="159" t="s">
        <v>101</v>
      </c>
      <c r="P506" s="2"/>
    </row>
    <row r="507" spans="1:16" ht="13.5" customHeight="1" x14ac:dyDescent="0.35">
      <c r="A507" s="160">
        <v>0.83333333333333304</v>
      </c>
      <c r="B507" s="159">
        <v>15</v>
      </c>
      <c r="C507" s="159">
        <v>0</v>
      </c>
      <c r="D507" s="159">
        <v>0</v>
      </c>
      <c r="E507" s="159">
        <v>12</v>
      </c>
      <c r="F507" s="159">
        <v>3</v>
      </c>
      <c r="G507" s="159">
        <v>0</v>
      </c>
      <c r="H507" s="159">
        <v>0</v>
      </c>
      <c r="I507" s="159">
        <v>0</v>
      </c>
      <c r="J507" s="159">
        <v>0</v>
      </c>
      <c r="K507" s="159">
        <v>0</v>
      </c>
      <c r="L507" s="159">
        <v>0</v>
      </c>
      <c r="M507" s="159">
        <v>0</v>
      </c>
      <c r="N507" s="159">
        <v>26.4</v>
      </c>
      <c r="O507" s="159">
        <v>30.8</v>
      </c>
      <c r="P507" s="2"/>
    </row>
    <row r="508" spans="1:16" ht="13.5" customHeight="1" x14ac:dyDescent="0.35">
      <c r="A508" s="160">
        <v>0.84375</v>
      </c>
      <c r="B508" s="159">
        <v>13</v>
      </c>
      <c r="C508" s="159">
        <v>0</v>
      </c>
      <c r="D508" s="159">
        <v>1</v>
      </c>
      <c r="E508" s="159">
        <v>12</v>
      </c>
      <c r="F508" s="159">
        <v>0</v>
      </c>
      <c r="G508" s="159">
        <v>0</v>
      </c>
      <c r="H508" s="159">
        <v>0</v>
      </c>
      <c r="I508" s="159">
        <v>0</v>
      </c>
      <c r="J508" s="159">
        <v>0</v>
      </c>
      <c r="K508" s="159">
        <v>0</v>
      </c>
      <c r="L508" s="159">
        <v>0</v>
      </c>
      <c r="M508" s="159">
        <v>0</v>
      </c>
      <c r="N508" s="159">
        <v>30.1</v>
      </c>
      <c r="O508" s="159">
        <v>34.799999999999997</v>
      </c>
      <c r="P508" s="2"/>
    </row>
    <row r="509" spans="1:16" ht="13.5" customHeight="1" x14ac:dyDescent="0.35">
      <c r="A509" s="160">
        <v>0.85416666666666696</v>
      </c>
      <c r="B509" s="159">
        <v>11</v>
      </c>
      <c r="C509" s="159">
        <v>0</v>
      </c>
      <c r="D509" s="159">
        <v>0</v>
      </c>
      <c r="E509" s="159">
        <v>8</v>
      </c>
      <c r="F509" s="159">
        <v>2</v>
      </c>
      <c r="G509" s="159">
        <v>1</v>
      </c>
      <c r="H509" s="159">
        <v>0</v>
      </c>
      <c r="I509" s="159">
        <v>0</v>
      </c>
      <c r="J509" s="159">
        <v>0</v>
      </c>
      <c r="K509" s="159">
        <v>0</v>
      </c>
      <c r="L509" s="159">
        <v>0</v>
      </c>
      <c r="M509" s="159">
        <v>0</v>
      </c>
      <c r="N509" s="159">
        <v>24</v>
      </c>
      <c r="O509" s="159">
        <v>28</v>
      </c>
      <c r="P509" s="2"/>
    </row>
    <row r="510" spans="1:16" ht="13.5" customHeight="1" x14ac:dyDescent="0.35">
      <c r="A510" s="160">
        <v>0.86458333333333304</v>
      </c>
      <c r="B510" s="159">
        <v>11</v>
      </c>
      <c r="C510" s="159">
        <v>0</v>
      </c>
      <c r="D510" s="159">
        <v>0</v>
      </c>
      <c r="E510" s="159">
        <v>9</v>
      </c>
      <c r="F510" s="159">
        <v>2</v>
      </c>
      <c r="G510" s="159">
        <v>0</v>
      </c>
      <c r="H510" s="159">
        <v>0</v>
      </c>
      <c r="I510" s="159">
        <v>0</v>
      </c>
      <c r="J510" s="159">
        <v>0</v>
      </c>
      <c r="K510" s="159">
        <v>0</v>
      </c>
      <c r="L510" s="159">
        <v>0</v>
      </c>
      <c r="M510" s="159">
        <v>0</v>
      </c>
      <c r="N510" s="159">
        <v>29.5</v>
      </c>
      <c r="O510" s="159">
        <v>35.299999999999997</v>
      </c>
      <c r="P510" s="2"/>
    </row>
    <row r="511" spans="1:16" ht="13.5" customHeight="1" x14ac:dyDescent="0.35">
      <c r="A511" s="160">
        <v>0.875</v>
      </c>
      <c r="B511" s="159">
        <v>8</v>
      </c>
      <c r="C511" s="159">
        <v>0</v>
      </c>
      <c r="D511" s="159">
        <v>0</v>
      </c>
      <c r="E511" s="159">
        <v>7</v>
      </c>
      <c r="F511" s="159">
        <v>0</v>
      </c>
      <c r="G511" s="159">
        <v>1</v>
      </c>
      <c r="H511" s="159">
        <v>0</v>
      </c>
      <c r="I511" s="159">
        <v>0</v>
      </c>
      <c r="J511" s="159">
        <v>0</v>
      </c>
      <c r="K511" s="159">
        <v>0</v>
      </c>
      <c r="L511" s="159">
        <v>0</v>
      </c>
      <c r="M511" s="159">
        <v>0</v>
      </c>
      <c r="N511" s="159">
        <v>27.3</v>
      </c>
      <c r="O511" s="159" t="s">
        <v>101</v>
      </c>
      <c r="P511" s="2"/>
    </row>
    <row r="512" spans="1:16" ht="13.5" customHeight="1" x14ac:dyDescent="0.35">
      <c r="A512" s="160">
        <v>0.88541666666666696</v>
      </c>
      <c r="B512" s="159">
        <v>9</v>
      </c>
      <c r="C512" s="159">
        <v>0</v>
      </c>
      <c r="D512" s="159">
        <v>0</v>
      </c>
      <c r="E512" s="159">
        <v>8</v>
      </c>
      <c r="F512" s="159">
        <v>1</v>
      </c>
      <c r="G512" s="159">
        <v>0</v>
      </c>
      <c r="H512" s="159">
        <v>0</v>
      </c>
      <c r="I512" s="159">
        <v>0</v>
      </c>
      <c r="J512" s="159">
        <v>0</v>
      </c>
      <c r="K512" s="159">
        <v>0</v>
      </c>
      <c r="L512" s="159">
        <v>0</v>
      </c>
      <c r="M512" s="159">
        <v>0</v>
      </c>
      <c r="N512" s="159">
        <v>28.4</v>
      </c>
      <c r="O512" s="159" t="s">
        <v>101</v>
      </c>
      <c r="P512" s="2"/>
    </row>
    <row r="513" spans="1:33" ht="13.5" customHeight="1" x14ac:dyDescent="0.35">
      <c r="A513" s="160">
        <v>0.89583333333333304</v>
      </c>
      <c r="B513" s="159">
        <v>10</v>
      </c>
      <c r="C513" s="159">
        <v>0</v>
      </c>
      <c r="D513" s="159">
        <v>0</v>
      </c>
      <c r="E513" s="159">
        <v>7</v>
      </c>
      <c r="F513" s="159">
        <v>3</v>
      </c>
      <c r="G513" s="159">
        <v>0</v>
      </c>
      <c r="H513" s="159">
        <v>0</v>
      </c>
      <c r="I513" s="159">
        <v>0</v>
      </c>
      <c r="J513" s="159">
        <v>0</v>
      </c>
      <c r="K513" s="159">
        <v>0</v>
      </c>
      <c r="L513" s="159">
        <v>0</v>
      </c>
      <c r="M513" s="159">
        <v>0</v>
      </c>
      <c r="N513" s="159">
        <v>25.8</v>
      </c>
      <c r="O513" s="159" t="s">
        <v>101</v>
      </c>
      <c r="P513" s="2"/>
    </row>
    <row r="514" spans="1:33" ht="13.5" customHeight="1" x14ac:dyDescent="0.35">
      <c r="A514" s="160">
        <v>0.90625</v>
      </c>
      <c r="B514" s="159">
        <v>5</v>
      </c>
      <c r="C514" s="159">
        <v>0</v>
      </c>
      <c r="D514" s="159">
        <v>0</v>
      </c>
      <c r="E514" s="159">
        <v>5</v>
      </c>
      <c r="F514" s="159">
        <v>0</v>
      </c>
      <c r="G514" s="159">
        <v>0</v>
      </c>
      <c r="H514" s="159">
        <v>0</v>
      </c>
      <c r="I514" s="159">
        <v>0</v>
      </c>
      <c r="J514" s="159">
        <v>0</v>
      </c>
      <c r="K514" s="159">
        <v>0</v>
      </c>
      <c r="L514" s="159">
        <v>0</v>
      </c>
      <c r="M514" s="159">
        <v>0</v>
      </c>
      <c r="N514" s="159">
        <v>23.2</v>
      </c>
      <c r="O514" s="159" t="s">
        <v>101</v>
      </c>
      <c r="P514" s="2"/>
    </row>
    <row r="515" spans="1:33" ht="13.5" customHeight="1" x14ac:dyDescent="0.35">
      <c r="A515" s="160">
        <v>0.91666666666666696</v>
      </c>
      <c r="B515" s="159">
        <v>5</v>
      </c>
      <c r="C515" s="159">
        <v>0</v>
      </c>
      <c r="D515" s="159">
        <v>0</v>
      </c>
      <c r="E515" s="159">
        <v>5</v>
      </c>
      <c r="F515" s="159">
        <v>0</v>
      </c>
      <c r="G515" s="159">
        <v>0</v>
      </c>
      <c r="H515" s="159">
        <v>0</v>
      </c>
      <c r="I515" s="159">
        <v>0</v>
      </c>
      <c r="J515" s="159">
        <v>0</v>
      </c>
      <c r="K515" s="159">
        <v>0</v>
      </c>
      <c r="L515" s="159">
        <v>0</v>
      </c>
      <c r="M515" s="159">
        <v>0</v>
      </c>
      <c r="N515" s="159">
        <v>28.5</v>
      </c>
      <c r="O515" s="159" t="s">
        <v>101</v>
      </c>
      <c r="P515" s="2"/>
    </row>
    <row r="516" spans="1:33" ht="13.5" customHeight="1" x14ac:dyDescent="0.35">
      <c r="A516" s="160">
        <v>0.92708333333333304</v>
      </c>
      <c r="B516" s="159">
        <v>0</v>
      </c>
      <c r="C516" s="159">
        <v>0</v>
      </c>
      <c r="D516" s="159">
        <v>0</v>
      </c>
      <c r="E516" s="159">
        <v>0</v>
      </c>
      <c r="F516" s="159">
        <v>0</v>
      </c>
      <c r="G516" s="159">
        <v>0</v>
      </c>
      <c r="H516" s="159">
        <v>0</v>
      </c>
      <c r="I516" s="159">
        <v>0</v>
      </c>
      <c r="J516" s="159">
        <v>0</v>
      </c>
      <c r="K516" s="159">
        <v>0</v>
      </c>
      <c r="L516" s="159">
        <v>0</v>
      </c>
      <c r="M516" s="159">
        <v>0</v>
      </c>
      <c r="N516" s="159" t="s">
        <v>101</v>
      </c>
      <c r="O516" s="159" t="s">
        <v>101</v>
      </c>
      <c r="P516" s="2"/>
    </row>
    <row r="517" spans="1:33" ht="13.5" customHeight="1" x14ac:dyDescent="0.35">
      <c r="A517" s="160">
        <v>0.9375</v>
      </c>
      <c r="B517" s="159">
        <v>5</v>
      </c>
      <c r="C517" s="159">
        <v>0</v>
      </c>
      <c r="D517" s="159">
        <v>0</v>
      </c>
      <c r="E517" s="159">
        <v>5</v>
      </c>
      <c r="F517" s="159">
        <v>0</v>
      </c>
      <c r="G517" s="159">
        <v>0</v>
      </c>
      <c r="H517" s="159">
        <v>0</v>
      </c>
      <c r="I517" s="159">
        <v>0</v>
      </c>
      <c r="J517" s="159">
        <v>0</v>
      </c>
      <c r="K517" s="159">
        <v>0</v>
      </c>
      <c r="L517" s="159">
        <v>0</v>
      </c>
      <c r="M517" s="159">
        <v>0</v>
      </c>
      <c r="N517" s="159">
        <v>24.8</v>
      </c>
      <c r="O517" s="159" t="s">
        <v>101</v>
      </c>
      <c r="P517" s="2"/>
    </row>
    <row r="518" spans="1:33" ht="13.5" customHeight="1" x14ac:dyDescent="0.35">
      <c r="A518" s="160">
        <v>0.94791666666666696</v>
      </c>
      <c r="B518" s="159">
        <v>2</v>
      </c>
      <c r="C518" s="159">
        <v>0</v>
      </c>
      <c r="D518" s="159">
        <v>1</v>
      </c>
      <c r="E518" s="159">
        <v>1</v>
      </c>
      <c r="F518" s="159">
        <v>0</v>
      </c>
      <c r="G518" s="159">
        <v>0</v>
      </c>
      <c r="H518" s="159">
        <v>0</v>
      </c>
      <c r="I518" s="159">
        <v>0</v>
      </c>
      <c r="J518" s="159">
        <v>0</v>
      </c>
      <c r="K518" s="159">
        <v>0</v>
      </c>
      <c r="L518" s="159">
        <v>0</v>
      </c>
      <c r="M518" s="159">
        <v>0</v>
      </c>
      <c r="N518" s="159">
        <v>25.6</v>
      </c>
      <c r="O518" s="159" t="s">
        <v>101</v>
      </c>
      <c r="P518" s="2"/>
    </row>
    <row r="519" spans="1:33" ht="13.5" customHeight="1" x14ac:dyDescent="0.35">
      <c r="A519" s="160">
        <v>0.95833333333333304</v>
      </c>
      <c r="B519" s="159">
        <v>7</v>
      </c>
      <c r="C519" s="159">
        <v>0</v>
      </c>
      <c r="D519" s="159">
        <v>0</v>
      </c>
      <c r="E519" s="159">
        <v>6</v>
      </c>
      <c r="F519" s="159">
        <v>1</v>
      </c>
      <c r="G519" s="159">
        <v>0</v>
      </c>
      <c r="H519" s="159">
        <v>0</v>
      </c>
      <c r="I519" s="159">
        <v>0</v>
      </c>
      <c r="J519" s="159">
        <v>0</v>
      </c>
      <c r="K519" s="159">
        <v>0</v>
      </c>
      <c r="L519" s="159">
        <v>0</v>
      </c>
      <c r="M519" s="159">
        <v>0</v>
      </c>
      <c r="N519" s="159">
        <v>27.1</v>
      </c>
      <c r="O519" s="159" t="s">
        <v>101</v>
      </c>
      <c r="P519" s="2"/>
    </row>
    <row r="520" spans="1:33" ht="13.5" customHeight="1" x14ac:dyDescent="0.35">
      <c r="A520" s="160">
        <v>0.96875</v>
      </c>
      <c r="B520" s="159">
        <v>9</v>
      </c>
      <c r="C520" s="159">
        <v>0</v>
      </c>
      <c r="D520" s="159">
        <v>0</v>
      </c>
      <c r="E520" s="159">
        <v>8</v>
      </c>
      <c r="F520" s="159">
        <v>0</v>
      </c>
      <c r="G520" s="159">
        <v>1</v>
      </c>
      <c r="H520" s="159">
        <v>0</v>
      </c>
      <c r="I520" s="159">
        <v>0</v>
      </c>
      <c r="J520" s="159">
        <v>0</v>
      </c>
      <c r="K520" s="159">
        <v>0</v>
      </c>
      <c r="L520" s="159">
        <v>0</v>
      </c>
      <c r="M520" s="159">
        <v>0</v>
      </c>
      <c r="N520" s="159">
        <v>27.8</v>
      </c>
      <c r="O520" s="159" t="s">
        <v>101</v>
      </c>
      <c r="P520" s="2"/>
    </row>
    <row r="521" spans="1:33" ht="13.5" customHeight="1" x14ac:dyDescent="0.35">
      <c r="A521" s="160">
        <v>0.97916666666666696</v>
      </c>
      <c r="B521" s="159">
        <v>2</v>
      </c>
      <c r="C521" s="159">
        <v>0</v>
      </c>
      <c r="D521" s="159">
        <v>0</v>
      </c>
      <c r="E521" s="159">
        <v>2</v>
      </c>
      <c r="F521" s="159">
        <v>0</v>
      </c>
      <c r="G521" s="159">
        <v>0</v>
      </c>
      <c r="H521" s="159">
        <v>0</v>
      </c>
      <c r="I521" s="159">
        <v>0</v>
      </c>
      <c r="J521" s="159">
        <v>0</v>
      </c>
      <c r="K521" s="159">
        <v>0</v>
      </c>
      <c r="L521" s="159">
        <v>0</v>
      </c>
      <c r="M521" s="159">
        <v>0</v>
      </c>
      <c r="N521" s="159">
        <v>33</v>
      </c>
      <c r="O521" s="159" t="s">
        <v>101</v>
      </c>
      <c r="P521" s="2"/>
    </row>
    <row r="522" spans="1:33" ht="13.5" customHeight="1" thickBot="1" x14ac:dyDescent="0.4">
      <c r="A522" s="161">
        <v>0.98958333333333304</v>
      </c>
      <c r="B522" s="159">
        <v>2</v>
      </c>
      <c r="C522" s="159">
        <v>0</v>
      </c>
      <c r="D522" s="159">
        <v>0</v>
      </c>
      <c r="E522" s="159">
        <v>1</v>
      </c>
      <c r="F522" s="159">
        <v>1</v>
      </c>
      <c r="G522" s="159">
        <v>0</v>
      </c>
      <c r="H522" s="159">
        <v>0</v>
      </c>
      <c r="I522" s="159">
        <v>0</v>
      </c>
      <c r="J522" s="159">
        <v>0</v>
      </c>
      <c r="K522" s="159">
        <v>0</v>
      </c>
      <c r="L522" s="159">
        <v>0</v>
      </c>
      <c r="M522" s="159">
        <v>0</v>
      </c>
      <c r="N522" s="159">
        <v>29.7</v>
      </c>
      <c r="O522" s="159" t="s">
        <v>101</v>
      </c>
      <c r="P522" s="2"/>
    </row>
    <row r="523" spans="1:33" ht="13.5" customHeight="1" thickTop="1" x14ac:dyDescent="0.35">
      <c r="A523" s="162" t="s">
        <v>88</v>
      </c>
      <c r="B523" s="163">
        <f t="shared" ref="B523:M523" si="86">SUM(B455:B502)</f>
        <v>1118</v>
      </c>
      <c r="C523" s="163">
        <f t="shared" si="86"/>
        <v>3</v>
      </c>
      <c r="D523" s="163">
        <f t="shared" si="86"/>
        <v>12</v>
      </c>
      <c r="E523" s="163">
        <f t="shared" si="86"/>
        <v>764</v>
      </c>
      <c r="F523" s="163">
        <f t="shared" si="86"/>
        <v>244</v>
      </c>
      <c r="G523" s="163">
        <f t="shared" si="86"/>
        <v>70</v>
      </c>
      <c r="H523" s="163">
        <f t="shared" si="86"/>
        <v>4</v>
      </c>
      <c r="I523" s="163">
        <f t="shared" si="86"/>
        <v>0</v>
      </c>
      <c r="J523" s="163">
        <f t="shared" si="86"/>
        <v>3</v>
      </c>
      <c r="K523" s="163">
        <f t="shared" si="86"/>
        <v>0</v>
      </c>
      <c r="L523" s="163">
        <f t="shared" si="86"/>
        <v>13</v>
      </c>
      <c r="M523" s="163">
        <f t="shared" si="86"/>
        <v>5</v>
      </c>
      <c r="N523" s="164">
        <v>26</v>
      </c>
      <c r="O523" s="164">
        <v>30.1</v>
      </c>
    </row>
    <row r="524" spans="1:33" ht="13.5" customHeight="1" x14ac:dyDescent="0.35">
      <c r="A524" s="165" t="s">
        <v>90</v>
      </c>
      <c r="B524" s="159">
        <f t="shared" ref="B524:M524" si="87">SUM(B451:B514)</f>
        <v>1258</v>
      </c>
      <c r="C524" s="159">
        <f t="shared" si="87"/>
        <v>4</v>
      </c>
      <c r="D524" s="159">
        <f t="shared" si="87"/>
        <v>15</v>
      </c>
      <c r="E524" s="159">
        <f t="shared" si="87"/>
        <v>875</v>
      </c>
      <c r="F524" s="159">
        <f t="shared" si="87"/>
        <v>264</v>
      </c>
      <c r="G524" s="159">
        <f t="shared" si="87"/>
        <v>73</v>
      </c>
      <c r="H524" s="159">
        <f t="shared" si="87"/>
        <v>5</v>
      </c>
      <c r="I524" s="159">
        <f t="shared" si="87"/>
        <v>0</v>
      </c>
      <c r="J524" s="159">
        <f t="shared" si="87"/>
        <v>3</v>
      </c>
      <c r="K524" s="159">
        <f t="shared" si="87"/>
        <v>0</v>
      </c>
      <c r="L524" s="159">
        <f t="shared" si="87"/>
        <v>14</v>
      </c>
      <c r="M524" s="159">
        <f t="shared" si="87"/>
        <v>5</v>
      </c>
      <c r="N524" s="166">
        <v>26.1</v>
      </c>
      <c r="O524" s="166">
        <v>30.1</v>
      </c>
    </row>
    <row r="525" spans="1:33" ht="13.5" customHeight="1" x14ac:dyDescent="0.35">
      <c r="A525" s="159" t="s">
        <v>91</v>
      </c>
      <c r="B525" s="159">
        <f t="shared" ref="B525:M525" si="88">SUM(B451:B522)</f>
        <v>1290</v>
      </c>
      <c r="C525" s="159">
        <f t="shared" si="88"/>
        <v>4</v>
      </c>
      <c r="D525" s="159">
        <f t="shared" si="88"/>
        <v>16</v>
      </c>
      <c r="E525" s="159">
        <f t="shared" si="88"/>
        <v>903</v>
      </c>
      <c r="F525" s="159">
        <f t="shared" si="88"/>
        <v>266</v>
      </c>
      <c r="G525" s="159">
        <f t="shared" si="88"/>
        <v>74</v>
      </c>
      <c r="H525" s="159">
        <f t="shared" si="88"/>
        <v>5</v>
      </c>
      <c r="I525" s="159">
        <f t="shared" si="88"/>
        <v>0</v>
      </c>
      <c r="J525" s="159">
        <f t="shared" si="88"/>
        <v>3</v>
      </c>
      <c r="K525" s="159">
        <f t="shared" si="88"/>
        <v>0</v>
      </c>
      <c r="L525" s="159">
        <f t="shared" si="88"/>
        <v>14</v>
      </c>
      <c r="M525" s="159">
        <f t="shared" si="88"/>
        <v>5</v>
      </c>
      <c r="N525" s="166">
        <v>26.1</v>
      </c>
      <c r="O525" s="166">
        <v>30.2</v>
      </c>
    </row>
    <row r="526" spans="1:33" ht="13.5" customHeight="1" thickBot="1" x14ac:dyDescent="0.4">
      <c r="A526" s="167" t="s">
        <v>92</v>
      </c>
      <c r="B526" s="167">
        <f t="shared" ref="B526:M526" si="89">SUM(B427:B522)</f>
        <v>1290</v>
      </c>
      <c r="C526" s="167">
        <f t="shared" si="89"/>
        <v>4</v>
      </c>
      <c r="D526" s="167">
        <f t="shared" si="89"/>
        <v>16</v>
      </c>
      <c r="E526" s="167">
        <f t="shared" si="89"/>
        <v>903</v>
      </c>
      <c r="F526" s="167">
        <f t="shared" si="89"/>
        <v>266</v>
      </c>
      <c r="G526" s="167">
        <f t="shared" si="89"/>
        <v>74</v>
      </c>
      <c r="H526" s="167">
        <f t="shared" si="89"/>
        <v>5</v>
      </c>
      <c r="I526" s="167">
        <f t="shared" si="89"/>
        <v>0</v>
      </c>
      <c r="J526" s="167">
        <f t="shared" si="89"/>
        <v>3</v>
      </c>
      <c r="K526" s="167">
        <f t="shared" si="89"/>
        <v>0</v>
      </c>
      <c r="L526" s="167">
        <f t="shared" si="89"/>
        <v>14</v>
      </c>
      <c r="M526" s="167">
        <f t="shared" si="89"/>
        <v>5</v>
      </c>
      <c r="N526" s="168">
        <v>26.1</v>
      </c>
      <c r="O526" s="168">
        <v>30.2</v>
      </c>
      <c r="AG526" s="425"/>
    </row>
    <row r="527" spans="1:33" ht="13.5" customHeight="1" thickTop="1" x14ac:dyDescent="0.35">
      <c r="N527" s="169"/>
      <c r="O527" s="169"/>
      <c r="AG527" s="425"/>
    </row>
    <row r="528" spans="1:33" ht="13.5" customHeight="1" thickBot="1" x14ac:dyDescent="0.4">
      <c r="A528" s="170" t="s">
        <v>16</v>
      </c>
      <c r="B528" s="171" t="str">
        <f>TEXT(C528,"dddd")</f>
        <v>Saturday</v>
      </c>
      <c r="C528" s="171">
        <f>C424+1</f>
        <v>45451</v>
      </c>
      <c r="D528" s="170"/>
      <c r="E528" s="170"/>
      <c r="F528" s="170"/>
      <c r="G528" s="170"/>
      <c r="H528" s="170"/>
      <c r="I528" s="170"/>
      <c r="J528" s="170"/>
      <c r="K528" s="170"/>
      <c r="L528" s="170"/>
      <c r="M528" s="170"/>
      <c r="N528" s="172"/>
      <c r="O528" s="172"/>
      <c r="AG528" s="425"/>
    </row>
    <row r="529" spans="1:33" ht="13.5" customHeight="1" thickTop="1" thickBot="1" x14ac:dyDescent="0.4">
      <c r="A529" s="170"/>
      <c r="B529" s="533" t="s">
        <v>73</v>
      </c>
      <c r="C529" s="533" t="s">
        <v>74</v>
      </c>
      <c r="D529" s="533" t="s">
        <v>75</v>
      </c>
      <c r="E529" s="533" t="s">
        <v>76</v>
      </c>
      <c r="F529" s="533" t="s">
        <v>77</v>
      </c>
      <c r="G529" s="533" t="s">
        <v>78</v>
      </c>
      <c r="H529" s="533" t="s">
        <v>79</v>
      </c>
      <c r="I529" s="533" t="s">
        <v>80</v>
      </c>
      <c r="J529" s="533" t="s">
        <v>81</v>
      </c>
      <c r="K529" s="533" t="s">
        <v>82</v>
      </c>
      <c r="L529" s="533" t="s">
        <v>83</v>
      </c>
      <c r="M529" s="533" t="s">
        <v>84</v>
      </c>
      <c r="N529" s="535" t="s">
        <v>85</v>
      </c>
      <c r="O529" s="535" t="s">
        <v>86</v>
      </c>
      <c r="AG529" s="425"/>
    </row>
    <row r="530" spans="1:33" ht="13.5" customHeight="1" thickTop="1" thickBot="1" x14ac:dyDescent="0.4">
      <c r="A530" s="173" t="s">
        <v>55</v>
      </c>
      <c r="B530" s="534"/>
      <c r="C530" s="534"/>
      <c r="D530" s="534"/>
      <c r="E530" s="534"/>
      <c r="F530" s="534"/>
      <c r="G530" s="534"/>
      <c r="H530" s="534"/>
      <c r="I530" s="534"/>
      <c r="J530" s="534"/>
      <c r="K530" s="534"/>
      <c r="L530" s="534"/>
      <c r="M530" s="534"/>
      <c r="N530" s="536"/>
      <c r="O530" s="536"/>
      <c r="V530" s="423"/>
      <c r="AA530" s="423"/>
      <c r="AG530" s="423"/>
    </row>
    <row r="531" spans="1:33" ht="13.5" customHeight="1" thickTop="1" x14ac:dyDescent="0.35">
      <c r="A531" s="158">
        <v>0</v>
      </c>
      <c r="B531" s="159">
        <v>3</v>
      </c>
      <c r="C531" s="159">
        <v>0</v>
      </c>
      <c r="D531" s="159">
        <v>0</v>
      </c>
      <c r="E531" s="159">
        <v>2</v>
      </c>
      <c r="F531" s="159">
        <v>0</v>
      </c>
      <c r="G531" s="159">
        <v>1</v>
      </c>
      <c r="H531" s="159">
        <v>0</v>
      </c>
      <c r="I531" s="159">
        <v>0</v>
      </c>
      <c r="J531" s="159">
        <v>0</v>
      </c>
      <c r="K531" s="159">
        <v>0</v>
      </c>
      <c r="L531" s="159">
        <v>0</v>
      </c>
      <c r="M531" s="159">
        <v>0</v>
      </c>
      <c r="N531" s="159">
        <v>22.3</v>
      </c>
      <c r="O531" s="159" t="s">
        <v>101</v>
      </c>
      <c r="V531" s="423"/>
      <c r="AA531" s="423"/>
      <c r="AG531" s="423"/>
    </row>
    <row r="532" spans="1:33" ht="13.5" customHeight="1" x14ac:dyDescent="0.35">
      <c r="A532" s="160">
        <v>1.0416666666666666E-2</v>
      </c>
      <c r="B532" s="159">
        <v>3</v>
      </c>
      <c r="C532" s="159">
        <v>0</v>
      </c>
      <c r="D532" s="159">
        <v>0</v>
      </c>
      <c r="E532" s="159">
        <v>2</v>
      </c>
      <c r="F532" s="159">
        <v>1</v>
      </c>
      <c r="G532" s="159">
        <v>0</v>
      </c>
      <c r="H532" s="159">
        <v>0</v>
      </c>
      <c r="I532" s="159">
        <v>0</v>
      </c>
      <c r="J532" s="159">
        <v>0</v>
      </c>
      <c r="K532" s="159">
        <v>0</v>
      </c>
      <c r="L532" s="159">
        <v>0</v>
      </c>
      <c r="M532" s="159">
        <v>0</v>
      </c>
      <c r="N532" s="159">
        <v>29.8</v>
      </c>
      <c r="O532" s="159" t="s">
        <v>101</v>
      </c>
      <c r="V532" s="423"/>
      <c r="AA532" s="423"/>
      <c r="AG532" s="423"/>
    </row>
    <row r="533" spans="1:33" ht="13.5" customHeight="1" x14ac:dyDescent="0.35">
      <c r="A533" s="160">
        <v>2.0833333333333332E-2</v>
      </c>
      <c r="B533" s="159">
        <v>1</v>
      </c>
      <c r="C533" s="159">
        <v>0</v>
      </c>
      <c r="D533" s="159">
        <v>0</v>
      </c>
      <c r="E533" s="159">
        <v>1</v>
      </c>
      <c r="F533" s="159">
        <v>0</v>
      </c>
      <c r="G533" s="159">
        <v>0</v>
      </c>
      <c r="H533" s="159">
        <v>0</v>
      </c>
      <c r="I533" s="159">
        <v>0</v>
      </c>
      <c r="J533" s="159">
        <v>0</v>
      </c>
      <c r="K533" s="159">
        <v>0</v>
      </c>
      <c r="L533" s="159">
        <v>0</v>
      </c>
      <c r="M533" s="159">
        <v>0</v>
      </c>
      <c r="N533" s="159">
        <v>24</v>
      </c>
      <c r="O533" s="159" t="s">
        <v>101</v>
      </c>
      <c r="V533" s="423"/>
      <c r="AA533" s="423"/>
      <c r="AG533" s="423"/>
    </row>
    <row r="534" spans="1:33" ht="13.5" customHeight="1" x14ac:dyDescent="0.35">
      <c r="A534" s="160">
        <v>3.125E-2</v>
      </c>
      <c r="B534" s="159">
        <v>5</v>
      </c>
      <c r="C534" s="159">
        <v>0</v>
      </c>
      <c r="D534" s="159">
        <v>0</v>
      </c>
      <c r="E534" s="159">
        <v>3</v>
      </c>
      <c r="F534" s="159">
        <v>1</v>
      </c>
      <c r="G534" s="159">
        <v>0</v>
      </c>
      <c r="H534" s="159">
        <v>0</v>
      </c>
      <c r="I534" s="159">
        <v>0</v>
      </c>
      <c r="J534" s="159">
        <v>0</v>
      </c>
      <c r="K534" s="159">
        <v>0</v>
      </c>
      <c r="L534" s="159">
        <v>1</v>
      </c>
      <c r="M534" s="159">
        <v>0</v>
      </c>
      <c r="N534" s="159">
        <v>22</v>
      </c>
      <c r="O534" s="159" t="s">
        <v>101</v>
      </c>
    </row>
    <row r="535" spans="1:33" ht="13.5" customHeight="1" x14ac:dyDescent="0.35">
      <c r="A535" s="160">
        <v>4.1666666666666664E-2</v>
      </c>
      <c r="B535" s="159">
        <v>5</v>
      </c>
      <c r="C535" s="159">
        <v>0</v>
      </c>
      <c r="D535" s="159">
        <v>0</v>
      </c>
      <c r="E535" s="159">
        <v>2</v>
      </c>
      <c r="F535" s="159">
        <v>2</v>
      </c>
      <c r="G535" s="159">
        <v>0</v>
      </c>
      <c r="H535" s="159">
        <v>0</v>
      </c>
      <c r="I535" s="159">
        <v>0</v>
      </c>
      <c r="J535" s="159">
        <v>0</v>
      </c>
      <c r="K535" s="159">
        <v>0</v>
      </c>
      <c r="L535" s="159">
        <v>1</v>
      </c>
      <c r="M535" s="159">
        <v>0</v>
      </c>
      <c r="N535" s="159">
        <v>22.6</v>
      </c>
      <c r="O535" s="159" t="s">
        <v>101</v>
      </c>
    </row>
    <row r="536" spans="1:33" ht="13.5" customHeight="1" x14ac:dyDescent="0.35">
      <c r="A536" s="160">
        <v>5.2083333333333336E-2</v>
      </c>
      <c r="B536" s="159">
        <v>4</v>
      </c>
      <c r="C536" s="159">
        <v>0</v>
      </c>
      <c r="D536" s="159">
        <v>0</v>
      </c>
      <c r="E536" s="159">
        <v>4</v>
      </c>
      <c r="F536" s="159">
        <v>0</v>
      </c>
      <c r="G536" s="159">
        <v>0</v>
      </c>
      <c r="H536" s="159">
        <v>0</v>
      </c>
      <c r="I536" s="159">
        <v>0</v>
      </c>
      <c r="J536" s="159">
        <v>0</v>
      </c>
      <c r="K536" s="159">
        <v>0</v>
      </c>
      <c r="L536" s="159">
        <v>0</v>
      </c>
      <c r="M536" s="159">
        <v>0</v>
      </c>
      <c r="N536" s="159">
        <v>33.299999999999997</v>
      </c>
      <c r="O536" s="159" t="s">
        <v>101</v>
      </c>
    </row>
    <row r="537" spans="1:33" ht="13.5" customHeight="1" x14ac:dyDescent="0.35">
      <c r="A537" s="160">
        <v>6.25E-2</v>
      </c>
      <c r="B537" s="159">
        <v>3</v>
      </c>
      <c r="C537" s="159">
        <v>0</v>
      </c>
      <c r="D537" s="159">
        <v>0</v>
      </c>
      <c r="E537" s="159">
        <v>2</v>
      </c>
      <c r="F537" s="159">
        <v>1</v>
      </c>
      <c r="G537" s="159">
        <v>0</v>
      </c>
      <c r="H537" s="159">
        <v>0</v>
      </c>
      <c r="I537" s="159">
        <v>0</v>
      </c>
      <c r="J537" s="159">
        <v>0</v>
      </c>
      <c r="K537" s="159">
        <v>0</v>
      </c>
      <c r="L537" s="159">
        <v>0</v>
      </c>
      <c r="M537" s="159">
        <v>0</v>
      </c>
      <c r="N537" s="159">
        <v>32.1</v>
      </c>
      <c r="O537" s="159" t="s">
        <v>101</v>
      </c>
    </row>
    <row r="538" spans="1:33" ht="13.5" customHeight="1" x14ac:dyDescent="0.35">
      <c r="A538" s="160">
        <v>7.2916666666666699E-2</v>
      </c>
      <c r="B538" s="159">
        <v>1</v>
      </c>
      <c r="C538" s="159">
        <v>0</v>
      </c>
      <c r="D538" s="159">
        <v>0</v>
      </c>
      <c r="E538" s="159">
        <v>1</v>
      </c>
      <c r="F538" s="159">
        <v>0</v>
      </c>
      <c r="G538" s="159">
        <v>0</v>
      </c>
      <c r="H538" s="159">
        <v>0</v>
      </c>
      <c r="I538" s="159">
        <v>0</v>
      </c>
      <c r="J538" s="159">
        <v>0</v>
      </c>
      <c r="K538" s="159">
        <v>0</v>
      </c>
      <c r="L538" s="159">
        <v>0</v>
      </c>
      <c r="M538" s="159">
        <v>0</v>
      </c>
      <c r="N538" s="159">
        <v>27.3</v>
      </c>
      <c r="O538" s="159" t="s">
        <v>101</v>
      </c>
    </row>
    <row r="539" spans="1:33" ht="13.5" customHeight="1" x14ac:dyDescent="0.35">
      <c r="A539" s="160">
        <v>8.3333333333333301E-2</v>
      </c>
      <c r="B539" s="159">
        <v>3</v>
      </c>
      <c r="C539" s="159">
        <v>0</v>
      </c>
      <c r="D539" s="159">
        <v>0</v>
      </c>
      <c r="E539" s="159">
        <v>0</v>
      </c>
      <c r="F539" s="159">
        <v>1</v>
      </c>
      <c r="G539" s="159">
        <v>2</v>
      </c>
      <c r="H539" s="159">
        <v>0</v>
      </c>
      <c r="I539" s="159">
        <v>0</v>
      </c>
      <c r="J539" s="159">
        <v>0</v>
      </c>
      <c r="K539" s="159">
        <v>0</v>
      </c>
      <c r="L539" s="159">
        <v>0</v>
      </c>
      <c r="M539" s="159">
        <v>0</v>
      </c>
      <c r="N539" s="159">
        <v>27.9</v>
      </c>
      <c r="O539" s="159" t="s">
        <v>101</v>
      </c>
    </row>
    <row r="540" spans="1:33" ht="13.5" customHeight="1" x14ac:dyDescent="0.35">
      <c r="A540" s="160">
        <v>9.375E-2</v>
      </c>
      <c r="B540" s="159">
        <v>3</v>
      </c>
      <c r="C540" s="159">
        <v>0</v>
      </c>
      <c r="D540" s="159">
        <v>0</v>
      </c>
      <c r="E540" s="159">
        <v>2</v>
      </c>
      <c r="F540" s="159">
        <v>1</v>
      </c>
      <c r="G540" s="159">
        <v>0</v>
      </c>
      <c r="H540" s="159">
        <v>0</v>
      </c>
      <c r="I540" s="159">
        <v>0</v>
      </c>
      <c r="J540" s="159">
        <v>0</v>
      </c>
      <c r="K540" s="159">
        <v>0</v>
      </c>
      <c r="L540" s="159">
        <v>0</v>
      </c>
      <c r="M540" s="159">
        <v>0</v>
      </c>
      <c r="N540" s="159">
        <v>31</v>
      </c>
      <c r="O540" s="159" t="s">
        <v>101</v>
      </c>
    </row>
    <row r="541" spans="1:33" ht="13.5" customHeight="1" x14ac:dyDescent="0.35">
      <c r="A541" s="160">
        <v>0.104166666666667</v>
      </c>
      <c r="B541" s="159">
        <v>3</v>
      </c>
      <c r="C541" s="159">
        <v>0</v>
      </c>
      <c r="D541" s="159">
        <v>0</v>
      </c>
      <c r="E541" s="159">
        <v>2</v>
      </c>
      <c r="F541" s="159">
        <v>0</v>
      </c>
      <c r="G541" s="159">
        <v>1</v>
      </c>
      <c r="H541" s="159">
        <v>0</v>
      </c>
      <c r="I541" s="159">
        <v>0</v>
      </c>
      <c r="J541" s="159">
        <v>0</v>
      </c>
      <c r="K541" s="159">
        <v>0</v>
      </c>
      <c r="L541" s="159">
        <v>0</v>
      </c>
      <c r="M541" s="159">
        <v>0</v>
      </c>
      <c r="N541" s="159">
        <v>27.4</v>
      </c>
      <c r="O541" s="159" t="s">
        <v>101</v>
      </c>
    </row>
    <row r="542" spans="1:33" ht="13.5" customHeight="1" x14ac:dyDescent="0.35">
      <c r="A542" s="160">
        <v>0.114583333333333</v>
      </c>
      <c r="B542" s="159">
        <v>0</v>
      </c>
      <c r="C542" s="159">
        <v>0</v>
      </c>
      <c r="D542" s="159">
        <v>0</v>
      </c>
      <c r="E542" s="159">
        <v>0</v>
      </c>
      <c r="F542" s="159">
        <v>0</v>
      </c>
      <c r="G542" s="159">
        <v>0</v>
      </c>
      <c r="H542" s="159">
        <v>0</v>
      </c>
      <c r="I542" s="159">
        <v>0</v>
      </c>
      <c r="J542" s="159">
        <v>0</v>
      </c>
      <c r="K542" s="159">
        <v>0</v>
      </c>
      <c r="L542" s="159">
        <v>0</v>
      </c>
      <c r="M542" s="159">
        <v>0</v>
      </c>
      <c r="N542" s="159" t="s">
        <v>101</v>
      </c>
      <c r="O542" s="159" t="s">
        <v>101</v>
      </c>
    </row>
    <row r="543" spans="1:33" ht="13.5" customHeight="1" x14ac:dyDescent="0.35">
      <c r="A543" s="160">
        <v>0.125</v>
      </c>
      <c r="B543" s="159">
        <v>2</v>
      </c>
      <c r="C543" s="159">
        <v>0</v>
      </c>
      <c r="D543" s="159">
        <v>0</v>
      </c>
      <c r="E543" s="159">
        <v>2</v>
      </c>
      <c r="F543" s="159">
        <v>0</v>
      </c>
      <c r="G543" s="159">
        <v>0</v>
      </c>
      <c r="H543" s="159">
        <v>0</v>
      </c>
      <c r="I543" s="159">
        <v>0</v>
      </c>
      <c r="J543" s="159">
        <v>0</v>
      </c>
      <c r="K543" s="159">
        <v>0</v>
      </c>
      <c r="L543" s="159">
        <v>0</v>
      </c>
      <c r="M543" s="159">
        <v>0</v>
      </c>
      <c r="N543" s="159">
        <v>26</v>
      </c>
      <c r="O543" s="159" t="s">
        <v>101</v>
      </c>
    </row>
    <row r="544" spans="1:33" ht="13.5" customHeight="1" x14ac:dyDescent="0.35">
      <c r="A544" s="160">
        <v>0.13541666666666699</v>
      </c>
      <c r="B544" s="159">
        <v>0</v>
      </c>
      <c r="C544" s="159">
        <v>0</v>
      </c>
      <c r="D544" s="159">
        <v>0</v>
      </c>
      <c r="E544" s="159">
        <v>0</v>
      </c>
      <c r="F544" s="159">
        <v>0</v>
      </c>
      <c r="G544" s="159">
        <v>0</v>
      </c>
      <c r="H544" s="159">
        <v>0</v>
      </c>
      <c r="I544" s="159">
        <v>0</v>
      </c>
      <c r="J544" s="159">
        <v>0</v>
      </c>
      <c r="K544" s="159">
        <v>0</v>
      </c>
      <c r="L544" s="159">
        <v>0</v>
      </c>
      <c r="M544" s="159">
        <v>0</v>
      </c>
      <c r="N544" s="159" t="s">
        <v>101</v>
      </c>
      <c r="O544" s="159" t="s">
        <v>101</v>
      </c>
    </row>
    <row r="545" spans="1:15" ht="13.5" customHeight="1" x14ac:dyDescent="0.35">
      <c r="A545" s="160">
        <v>0.14583333333333301</v>
      </c>
      <c r="B545" s="159">
        <v>3</v>
      </c>
      <c r="C545" s="159">
        <v>0</v>
      </c>
      <c r="D545" s="159">
        <v>0</v>
      </c>
      <c r="E545" s="159">
        <v>2</v>
      </c>
      <c r="F545" s="159">
        <v>1</v>
      </c>
      <c r="G545" s="159">
        <v>0</v>
      </c>
      <c r="H545" s="159">
        <v>0</v>
      </c>
      <c r="I545" s="159">
        <v>0</v>
      </c>
      <c r="J545" s="159">
        <v>0</v>
      </c>
      <c r="K545" s="159">
        <v>0</v>
      </c>
      <c r="L545" s="159">
        <v>0</v>
      </c>
      <c r="M545" s="159">
        <v>0</v>
      </c>
      <c r="N545" s="159">
        <v>23.1</v>
      </c>
      <c r="O545" s="159" t="s">
        <v>101</v>
      </c>
    </row>
    <row r="546" spans="1:15" ht="13.5" customHeight="1" x14ac:dyDescent="0.35">
      <c r="A546" s="160">
        <v>0.15625</v>
      </c>
      <c r="B546" s="159">
        <v>1</v>
      </c>
      <c r="C546" s="159">
        <v>0</v>
      </c>
      <c r="D546" s="159">
        <v>0</v>
      </c>
      <c r="E546" s="159">
        <v>1</v>
      </c>
      <c r="F546" s="159">
        <v>0</v>
      </c>
      <c r="G546" s="159">
        <v>0</v>
      </c>
      <c r="H546" s="159">
        <v>0</v>
      </c>
      <c r="I546" s="159">
        <v>0</v>
      </c>
      <c r="J546" s="159">
        <v>0</v>
      </c>
      <c r="K546" s="159">
        <v>0</v>
      </c>
      <c r="L546" s="159">
        <v>0</v>
      </c>
      <c r="M546" s="159">
        <v>0</v>
      </c>
      <c r="N546" s="159">
        <v>35.299999999999997</v>
      </c>
      <c r="O546" s="159" t="s">
        <v>101</v>
      </c>
    </row>
    <row r="547" spans="1:15" ht="13.5" customHeight="1" x14ac:dyDescent="0.35">
      <c r="A547" s="160">
        <v>0.16666666666666699</v>
      </c>
      <c r="B547" s="159">
        <v>1</v>
      </c>
      <c r="C547" s="159">
        <v>0</v>
      </c>
      <c r="D547" s="159">
        <v>0</v>
      </c>
      <c r="E547" s="159">
        <v>0</v>
      </c>
      <c r="F547" s="159">
        <v>0</v>
      </c>
      <c r="G547" s="159">
        <v>1</v>
      </c>
      <c r="H547" s="159">
        <v>0</v>
      </c>
      <c r="I547" s="159">
        <v>0</v>
      </c>
      <c r="J547" s="159">
        <v>0</v>
      </c>
      <c r="K547" s="159">
        <v>0</v>
      </c>
      <c r="L547" s="159">
        <v>0</v>
      </c>
      <c r="M547" s="159">
        <v>0</v>
      </c>
      <c r="N547" s="159">
        <v>20.6</v>
      </c>
      <c r="O547" s="159" t="s">
        <v>101</v>
      </c>
    </row>
    <row r="548" spans="1:15" ht="13.5" customHeight="1" x14ac:dyDescent="0.35">
      <c r="A548" s="160">
        <v>0.17708333333333301</v>
      </c>
      <c r="B548" s="159">
        <v>1</v>
      </c>
      <c r="C548" s="159">
        <v>0</v>
      </c>
      <c r="D548" s="159">
        <v>0</v>
      </c>
      <c r="E548" s="159">
        <v>0</v>
      </c>
      <c r="F548" s="159">
        <v>0</v>
      </c>
      <c r="G548" s="159">
        <v>1</v>
      </c>
      <c r="H548" s="159">
        <v>0</v>
      </c>
      <c r="I548" s="159">
        <v>0</v>
      </c>
      <c r="J548" s="159">
        <v>0</v>
      </c>
      <c r="K548" s="159">
        <v>0</v>
      </c>
      <c r="L548" s="159">
        <v>0</v>
      </c>
      <c r="M548" s="159">
        <v>0</v>
      </c>
      <c r="N548" s="159">
        <v>20.7</v>
      </c>
      <c r="O548" s="159" t="s">
        <v>101</v>
      </c>
    </row>
    <row r="549" spans="1:15" ht="13.5" customHeight="1" x14ac:dyDescent="0.35">
      <c r="A549" s="160">
        <v>0.1875</v>
      </c>
      <c r="B549" s="159">
        <v>1</v>
      </c>
      <c r="C549" s="159">
        <v>0</v>
      </c>
      <c r="D549" s="159">
        <v>0</v>
      </c>
      <c r="E549" s="159">
        <v>1</v>
      </c>
      <c r="F549" s="159">
        <v>0</v>
      </c>
      <c r="G549" s="159">
        <v>0</v>
      </c>
      <c r="H549" s="159">
        <v>0</v>
      </c>
      <c r="I549" s="159">
        <v>0</v>
      </c>
      <c r="J549" s="159">
        <v>0</v>
      </c>
      <c r="K549" s="159">
        <v>0</v>
      </c>
      <c r="L549" s="159">
        <v>0</v>
      </c>
      <c r="M549" s="159">
        <v>0</v>
      </c>
      <c r="N549" s="159">
        <v>28.3</v>
      </c>
      <c r="O549" s="159" t="s">
        <v>101</v>
      </c>
    </row>
    <row r="550" spans="1:15" ht="13.5" customHeight="1" x14ac:dyDescent="0.35">
      <c r="A550" s="160">
        <v>0.19791666666666699</v>
      </c>
      <c r="B550" s="159">
        <v>3</v>
      </c>
      <c r="C550" s="159">
        <v>0</v>
      </c>
      <c r="D550" s="159">
        <v>0</v>
      </c>
      <c r="E550" s="159">
        <v>2</v>
      </c>
      <c r="F550" s="159">
        <v>1</v>
      </c>
      <c r="G550" s="159">
        <v>0</v>
      </c>
      <c r="H550" s="159">
        <v>0</v>
      </c>
      <c r="I550" s="159">
        <v>0</v>
      </c>
      <c r="J550" s="159">
        <v>0</v>
      </c>
      <c r="K550" s="159">
        <v>0</v>
      </c>
      <c r="L550" s="159">
        <v>0</v>
      </c>
      <c r="M550" s="159">
        <v>0</v>
      </c>
      <c r="N550" s="159">
        <v>27.2</v>
      </c>
      <c r="O550" s="159" t="s">
        <v>101</v>
      </c>
    </row>
    <row r="551" spans="1:15" ht="13.5" customHeight="1" x14ac:dyDescent="0.35">
      <c r="A551" s="160">
        <v>0.20833333333333301</v>
      </c>
      <c r="B551" s="159">
        <v>2</v>
      </c>
      <c r="C551" s="159">
        <v>0</v>
      </c>
      <c r="D551" s="159">
        <v>0</v>
      </c>
      <c r="E551" s="159">
        <v>2</v>
      </c>
      <c r="F551" s="159">
        <v>0</v>
      </c>
      <c r="G551" s="159">
        <v>0</v>
      </c>
      <c r="H551" s="159">
        <v>0</v>
      </c>
      <c r="I551" s="159">
        <v>0</v>
      </c>
      <c r="J551" s="159">
        <v>0</v>
      </c>
      <c r="K551" s="159">
        <v>0</v>
      </c>
      <c r="L551" s="159">
        <v>0</v>
      </c>
      <c r="M551" s="159">
        <v>0</v>
      </c>
      <c r="N551" s="159">
        <v>27.7</v>
      </c>
      <c r="O551" s="159" t="s">
        <v>101</v>
      </c>
    </row>
    <row r="552" spans="1:15" ht="13.5" customHeight="1" x14ac:dyDescent="0.35">
      <c r="A552" s="160">
        <v>0.21875</v>
      </c>
      <c r="B552" s="159">
        <v>1</v>
      </c>
      <c r="C552" s="159">
        <v>0</v>
      </c>
      <c r="D552" s="159">
        <v>0</v>
      </c>
      <c r="E552" s="159">
        <v>1</v>
      </c>
      <c r="F552" s="159">
        <v>0</v>
      </c>
      <c r="G552" s="159">
        <v>0</v>
      </c>
      <c r="H552" s="159">
        <v>0</v>
      </c>
      <c r="I552" s="159">
        <v>0</v>
      </c>
      <c r="J552" s="159">
        <v>0</v>
      </c>
      <c r="K552" s="159">
        <v>0</v>
      </c>
      <c r="L552" s="159">
        <v>0</v>
      </c>
      <c r="M552" s="159">
        <v>0</v>
      </c>
      <c r="N552" s="159">
        <v>28.8</v>
      </c>
      <c r="O552" s="159" t="s">
        <v>101</v>
      </c>
    </row>
    <row r="553" spans="1:15" ht="13.5" customHeight="1" x14ac:dyDescent="0.35">
      <c r="A553" s="160">
        <v>0.22916666666666699</v>
      </c>
      <c r="B553" s="159">
        <v>6</v>
      </c>
      <c r="C553" s="159">
        <v>0</v>
      </c>
      <c r="D553" s="159">
        <v>0</v>
      </c>
      <c r="E553" s="159">
        <v>2</v>
      </c>
      <c r="F553" s="159">
        <v>2</v>
      </c>
      <c r="G553" s="159">
        <v>2</v>
      </c>
      <c r="H553" s="159">
        <v>0</v>
      </c>
      <c r="I553" s="159">
        <v>0</v>
      </c>
      <c r="J553" s="159">
        <v>0</v>
      </c>
      <c r="K553" s="159">
        <v>0</v>
      </c>
      <c r="L553" s="159">
        <v>0</v>
      </c>
      <c r="M553" s="159">
        <v>0</v>
      </c>
      <c r="N553" s="159">
        <v>28.2</v>
      </c>
      <c r="O553" s="159" t="s">
        <v>101</v>
      </c>
    </row>
    <row r="554" spans="1:15" ht="13.5" customHeight="1" x14ac:dyDescent="0.35">
      <c r="A554" s="160">
        <v>0.23958333333333301</v>
      </c>
      <c r="B554" s="159">
        <v>4</v>
      </c>
      <c r="C554" s="159">
        <v>0</v>
      </c>
      <c r="D554" s="159">
        <v>0</v>
      </c>
      <c r="E554" s="159">
        <v>4</v>
      </c>
      <c r="F554" s="159">
        <v>0</v>
      </c>
      <c r="G554" s="159">
        <v>0</v>
      </c>
      <c r="H554" s="159">
        <v>0</v>
      </c>
      <c r="I554" s="159">
        <v>0</v>
      </c>
      <c r="J554" s="159">
        <v>0</v>
      </c>
      <c r="K554" s="159">
        <v>0</v>
      </c>
      <c r="L554" s="159">
        <v>0</v>
      </c>
      <c r="M554" s="159">
        <v>0</v>
      </c>
      <c r="N554" s="159">
        <v>29.6</v>
      </c>
      <c r="O554" s="159" t="s">
        <v>101</v>
      </c>
    </row>
    <row r="555" spans="1:15" ht="13.5" customHeight="1" x14ac:dyDescent="0.35">
      <c r="A555" s="160">
        <v>0.25</v>
      </c>
      <c r="B555" s="159">
        <v>2</v>
      </c>
      <c r="C555" s="159">
        <v>0</v>
      </c>
      <c r="D555" s="159">
        <v>0</v>
      </c>
      <c r="E555" s="159">
        <v>1</v>
      </c>
      <c r="F555" s="159">
        <v>1</v>
      </c>
      <c r="G555" s="159">
        <v>0</v>
      </c>
      <c r="H555" s="159">
        <v>0</v>
      </c>
      <c r="I555" s="159">
        <v>0</v>
      </c>
      <c r="J555" s="159">
        <v>0</v>
      </c>
      <c r="K555" s="159">
        <v>0</v>
      </c>
      <c r="L555" s="159">
        <v>0</v>
      </c>
      <c r="M555" s="159">
        <v>0</v>
      </c>
      <c r="N555" s="159">
        <v>27.8</v>
      </c>
      <c r="O555" s="159" t="s">
        <v>101</v>
      </c>
    </row>
    <row r="556" spans="1:15" ht="13.5" customHeight="1" x14ac:dyDescent="0.35">
      <c r="A556" s="160">
        <v>0.26041666666666702</v>
      </c>
      <c r="B556" s="159">
        <v>5</v>
      </c>
      <c r="C556" s="159">
        <v>0</v>
      </c>
      <c r="D556" s="159">
        <v>0</v>
      </c>
      <c r="E556" s="159">
        <v>2</v>
      </c>
      <c r="F556" s="159">
        <v>1</v>
      </c>
      <c r="G556" s="159">
        <v>2</v>
      </c>
      <c r="H556" s="159">
        <v>0</v>
      </c>
      <c r="I556" s="159">
        <v>0</v>
      </c>
      <c r="J556" s="159">
        <v>0</v>
      </c>
      <c r="K556" s="159">
        <v>0</v>
      </c>
      <c r="L556" s="159">
        <v>0</v>
      </c>
      <c r="M556" s="159">
        <v>0</v>
      </c>
      <c r="N556" s="159">
        <v>25.4</v>
      </c>
      <c r="O556" s="159" t="s">
        <v>101</v>
      </c>
    </row>
    <row r="557" spans="1:15" ht="13.5" customHeight="1" x14ac:dyDescent="0.35">
      <c r="A557" s="160">
        <v>0.27083333333333298</v>
      </c>
      <c r="B557" s="159">
        <v>7</v>
      </c>
      <c r="C557" s="159">
        <v>0</v>
      </c>
      <c r="D557" s="159">
        <v>0</v>
      </c>
      <c r="E557" s="159">
        <v>5</v>
      </c>
      <c r="F557" s="159">
        <v>2</v>
      </c>
      <c r="G557" s="159">
        <v>0</v>
      </c>
      <c r="H557" s="159">
        <v>0</v>
      </c>
      <c r="I557" s="159">
        <v>0</v>
      </c>
      <c r="J557" s="159">
        <v>0</v>
      </c>
      <c r="K557" s="159">
        <v>0</v>
      </c>
      <c r="L557" s="159">
        <v>0</v>
      </c>
      <c r="M557" s="159">
        <v>0</v>
      </c>
      <c r="N557" s="159">
        <v>30.2</v>
      </c>
      <c r="O557" s="159" t="s">
        <v>101</v>
      </c>
    </row>
    <row r="558" spans="1:15" ht="13.5" customHeight="1" x14ac:dyDescent="0.35">
      <c r="A558" s="160">
        <v>0.28125</v>
      </c>
      <c r="B558" s="159">
        <v>10</v>
      </c>
      <c r="C558" s="159">
        <v>0</v>
      </c>
      <c r="D558" s="159">
        <v>0</v>
      </c>
      <c r="E558" s="159">
        <v>6</v>
      </c>
      <c r="F558" s="159">
        <v>4</v>
      </c>
      <c r="G558" s="159">
        <v>0</v>
      </c>
      <c r="H558" s="159">
        <v>0</v>
      </c>
      <c r="I558" s="159">
        <v>0</v>
      </c>
      <c r="J558" s="159">
        <v>0</v>
      </c>
      <c r="K558" s="159">
        <v>0</v>
      </c>
      <c r="L558" s="159">
        <v>0</v>
      </c>
      <c r="M558" s="159">
        <v>0</v>
      </c>
      <c r="N558" s="159">
        <v>29.8</v>
      </c>
      <c r="O558" s="159" t="s">
        <v>101</v>
      </c>
    </row>
    <row r="559" spans="1:15" ht="13.5" customHeight="1" x14ac:dyDescent="0.35">
      <c r="A559" s="160">
        <v>0.29166666666666702</v>
      </c>
      <c r="B559" s="159">
        <v>8</v>
      </c>
      <c r="C559" s="159">
        <v>0</v>
      </c>
      <c r="D559" s="159">
        <v>0</v>
      </c>
      <c r="E559" s="159">
        <v>5</v>
      </c>
      <c r="F559" s="159">
        <v>3</v>
      </c>
      <c r="G559" s="159">
        <v>0</v>
      </c>
      <c r="H559" s="159">
        <v>0</v>
      </c>
      <c r="I559" s="159">
        <v>0</v>
      </c>
      <c r="J559" s="159">
        <v>0</v>
      </c>
      <c r="K559" s="159">
        <v>0</v>
      </c>
      <c r="L559" s="159">
        <v>0</v>
      </c>
      <c r="M559" s="159">
        <v>0</v>
      </c>
      <c r="N559" s="159">
        <v>31.2</v>
      </c>
      <c r="O559" s="159" t="s">
        <v>101</v>
      </c>
    </row>
    <row r="560" spans="1:15" ht="13.5" customHeight="1" x14ac:dyDescent="0.35">
      <c r="A560" s="160">
        <v>0.30208333333333298</v>
      </c>
      <c r="B560" s="159">
        <v>11</v>
      </c>
      <c r="C560" s="159">
        <v>0</v>
      </c>
      <c r="D560" s="159">
        <v>1</v>
      </c>
      <c r="E560" s="159">
        <v>4</v>
      </c>
      <c r="F560" s="159">
        <v>4</v>
      </c>
      <c r="G560" s="159">
        <v>2</v>
      </c>
      <c r="H560" s="159">
        <v>0</v>
      </c>
      <c r="I560" s="159">
        <v>0</v>
      </c>
      <c r="J560" s="159">
        <v>0</v>
      </c>
      <c r="K560" s="159">
        <v>0</v>
      </c>
      <c r="L560" s="159">
        <v>0</v>
      </c>
      <c r="M560" s="159">
        <v>0</v>
      </c>
      <c r="N560" s="159">
        <v>30.6</v>
      </c>
      <c r="O560" s="159">
        <v>32.9</v>
      </c>
    </row>
    <row r="561" spans="1:15" ht="13.5" customHeight="1" x14ac:dyDescent="0.35">
      <c r="A561" s="160">
        <v>0.3125</v>
      </c>
      <c r="B561" s="159">
        <v>14</v>
      </c>
      <c r="C561" s="159">
        <v>0</v>
      </c>
      <c r="D561" s="159">
        <v>0</v>
      </c>
      <c r="E561" s="159">
        <v>9</v>
      </c>
      <c r="F561" s="159">
        <v>4</v>
      </c>
      <c r="G561" s="159">
        <v>1</v>
      </c>
      <c r="H561" s="159">
        <v>0</v>
      </c>
      <c r="I561" s="159">
        <v>0</v>
      </c>
      <c r="J561" s="159">
        <v>0</v>
      </c>
      <c r="K561" s="159">
        <v>0</v>
      </c>
      <c r="L561" s="159">
        <v>0</v>
      </c>
      <c r="M561" s="159">
        <v>0</v>
      </c>
      <c r="N561" s="159">
        <v>30.5</v>
      </c>
      <c r="O561" s="159">
        <v>36.4</v>
      </c>
    </row>
    <row r="562" spans="1:15" ht="13.5" customHeight="1" x14ac:dyDescent="0.35">
      <c r="A562" s="160">
        <v>0.32291666666666702</v>
      </c>
      <c r="B562" s="159">
        <v>25</v>
      </c>
      <c r="C562" s="159">
        <v>0</v>
      </c>
      <c r="D562" s="159">
        <v>0</v>
      </c>
      <c r="E562" s="159">
        <v>22</v>
      </c>
      <c r="F562" s="159">
        <v>0</v>
      </c>
      <c r="G562" s="159">
        <v>3</v>
      </c>
      <c r="H562" s="159">
        <v>0</v>
      </c>
      <c r="I562" s="159">
        <v>0</v>
      </c>
      <c r="J562" s="159">
        <v>0</v>
      </c>
      <c r="K562" s="159">
        <v>0</v>
      </c>
      <c r="L562" s="159">
        <v>0</v>
      </c>
      <c r="M562" s="159">
        <v>0</v>
      </c>
      <c r="N562" s="159">
        <v>29.8</v>
      </c>
      <c r="O562" s="159">
        <v>34.799999999999997</v>
      </c>
    </row>
    <row r="563" spans="1:15" ht="13.5" customHeight="1" x14ac:dyDescent="0.35">
      <c r="A563" s="160">
        <v>0.33333333333333298</v>
      </c>
      <c r="B563" s="159">
        <v>18</v>
      </c>
      <c r="C563" s="159">
        <v>0</v>
      </c>
      <c r="D563" s="159">
        <v>0</v>
      </c>
      <c r="E563" s="159">
        <v>10</v>
      </c>
      <c r="F563" s="159">
        <v>6</v>
      </c>
      <c r="G563" s="159">
        <v>2</v>
      </c>
      <c r="H563" s="159">
        <v>0</v>
      </c>
      <c r="I563" s="159">
        <v>0</v>
      </c>
      <c r="J563" s="159">
        <v>0</v>
      </c>
      <c r="K563" s="159">
        <v>0</v>
      </c>
      <c r="L563" s="159">
        <v>0</v>
      </c>
      <c r="M563" s="159">
        <v>0</v>
      </c>
      <c r="N563" s="159">
        <v>28.3</v>
      </c>
      <c r="O563" s="159">
        <v>32.4</v>
      </c>
    </row>
    <row r="564" spans="1:15" ht="13.5" customHeight="1" x14ac:dyDescent="0.35">
      <c r="A564" s="160">
        <v>0.34375</v>
      </c>
      <c r="B564" s="159">
        <v>25</v>
      </c>
      <c r="C564" s="159">
        <v>0</v>
      </c>
      <c r="D564" s="159">
        <v>0</v>
      </c>
      <c r="E564" s="159">
        <v>24</v>
      </c>
      <c r="F564" s="159">
        <v>1</v>
      </c>
      <c r="G564" s="159">
        <v>0</v>
      </c>
      <c r="H564" s="159">
        <v>0</v>
      </c>
      <c r="I564" s="159">
        <v>0</v>
      </c>
      <c r="J564" s="159">
        <v>0</v>
      </c>
      <c r="K564" s="159">
        <v>0</v>
      </c>
      <c r="L564" s="159">
        <v>0</v>
      </c>
      <c r="M564" s="159">
        <v>0</v>
      </c>
      <c r="N564" s="159">
        <v>26.6</v>
      </c>
      <c r="O564" s="159">
        <v>29.8</v>
      </c>
    </row>
    <row r="565" spans="1:15" ht="13.5" customHeight="1" x14ac:dyDescent="0.35">
      <c r="A565" s="160">
        <v>0.35416666666666702</v>
      </c>
      <c r="B565" s="159">
        <v>24</v>
      </c>
      <c r="C565" s="159">
        <v>0</v>
      </c>
      <c r="D565" s="159">
        <v>0</v>
      </c>
      <c r="E565" s="159">
        <v>20</v>
      </c>
      <c r="F565" s="159">
        <v>4</v>
      </c>
      <c r="G565" s="159">
        <v>0</v>
      </c>
      <c r="H565" s="159">
        <v>0</v>
      </c>
      <c r="I565" s="159">
        <v>0</v>
      </c>
      <c r="J565" s="159">
        <v>0</v>
      </c>
      <c r="K565" s="159">
        <v>0</v>
      </c>
      <c r="L565" s="159">
        <v>0</v>
      </c>
      <c r="M565" s="159">
        <v>0</v>
      </c>
      <c r="N565" s="159">
        <v>29.1</v>
      </c>
      <c r="O565" s="159">
        <v>34.799999999999997</v>
      </c>
    </row>
    <row r="566" spans="1:15" ht="13.5" customHeight="1" x14ac:dyDescent="0.35">
      <c r="A566" s="160">
        <v>0.36458333333333298</v>
      </c>
      <c r="B566" s="159">
        <v>31</v>
      </c>
      <c r="C566" s="159">
        <v>0</v>
      </c>
      <c r="D566" s="159">
        <v>1</v>
      </c>
      <c r="E566" s="159">
        <v>25</v>
      </c>
      <c r="F566" s="159">
        <v>4</v>
      </c>
      <c r="G566" s="159">
        <v>1</v>
      </c>
      <c r="H566" s="159">
        <v>0</v>
      </c>
      <c r="I566" s="159">
        <v>0</v>
      </c>
      <c r="J566" s="159">
        <v>0</v>
      </c>
      <c r="K566" s="159">
        <v>0</v>
      </c>
      <c r="L566" s="159">
        <v>0</v>
      </c>
      <c r="M566" s="159">
        <v>0</v>
      </c>
      <c r="N566" s="159">
        <v>27.2</v>
      </c>
      <c r="O566" s="159">
        <v>30.4</v>
      </c>
    </row>
    <row r="567" spans="1:15" ht="13.5" customHeight="1" x14ac:dyDescent="0.35">
      <c r="A567" s="160">
        <v>0.375</v>
      </c>
      <c r="B567" s="159">
        <v>13</v>
      </c>
      <c r="C567" s="159">
        <v>0</v>
      </c>
      <c r="D567" s="159">
        <v>0</v>
      </c>
      <c r="E567" s="159">
        <v>8</v>
      </c>
      <c r="F567" s="159">
        <v>4</v>
      </c>
      <c r="G567" s="159">
        <v>0</v>
      </c>
      <c r="H567" s="159">
        <v>0</v>
      </c>
      <c r="I567" s="159">
        <v>0</v>
      </c>
      <c r="J567" s="159">
        <v>1</v>
      </c>
      <c r="K567" s="159">
        <v>0</v>
      </c>
      <c r="L567" s="159">
        <v>0</v>
      </c>
      <c r="M567" s="159">
        <v>0</v>
      </c>
      <c r="N567" s="159">
        <v>26.1</v>
      </c>
      <c r="O567" s="159">
        <v>30.8</v>
      </c>
    </row>
    <row r="568" spans="1:15" ht="13.5" customHeight="1" x14ac:dyDescent="0.35">
      <c r="A568" s="160">
        <v>0.38541666666666702</v>
      </c>
      <c r="B568" s="159">
        <v>21</v>
      </c>
      <c r="C568" s="159">
        <v>0</v>
      </c>
      <c r="D568" s="159">
        <v>0</v>
      </c>
      <c r="E568" s="159">
        <v>16</v>
      </c>
      <c r="F568" s="159">
        <v>4</v>
      </c>
      <c r="G568" s="159">
        <v>0</v>
      </c>
      <c r="H568" s="159">
        <v>1</v>
      </c>
      <c r="I568" s="159">
        <v>0</v>
      </c>
      <c r="J568" s="159">
        <v>0</v>
      </c>
      <c r="K568" s="159">
        <v>0</v>
      </c>
      <c r="L568" s="159">
        <v>0</v>
      </c>
      <c r="M568" s="159">
        <v>0</v>
      </c>
      <c r="N568" s="159">
        <v>28.5</v>
      </c>
      <c r="O568" s="159">
        <v>34.5</v>
      </c>
    </row>
    <row r="569" spans="1:15" ht="13.5" customHeight="1" x14ac:dyDescent="0.35">
      <c r="A569" s="160">
        <v>0.39583333333333298</v>
      </c>
      <c r="B569" s="159">
        <v>19</v>
      </c>
      <c r="C569" s="159">
        <v>0</v>
      </c>
      <c r="D569" s="159">
        <v>0</v>
      </c>
      <c r="E569" s="159">
        <v>17</v>
      </c>
      <c r="F569" s="159">
        <v>2</v>
      </c>
      <c r="G569" s="159">
        <v>0</v>
      </c>
      <c r="H569" s="159">
        <v>0</v>
      </c>
      <c r="I569" s="159">
        <v>0</v>
      </c>
      <c r="J569" s="159">
        <v>0</v>
      </c>
      <c r="K569" s="159">
        <v>0</v>
      </c>
      <c r="L569" s="159">
        <v>0</v>
      </c>
      <c r="M569" s="159">
        <v>0</v>
      </c>
      <c r="N569" s="159">
        <v>25.5</v>
      </c>
      <c r="O569" s="159">
        <v>28.3</v>
      </c>
    </row>
    <row r="570" spans="1:15" ht="13.5" customHeight="1" x14ac:dyDescent="0.35">
      <c r="A570" s="160">
        <v>0.40625</v>
      </c>
      <c r="B570" s="159">
        <v>32</v>
      </c>
      <c r="C570" s="159">
        <v>0</v>
      </c>
      <c r="D570" s="159">
        <v>0</v>
      </c>
      <c r="E570" s="159">
        <v>31</v>
      </c>
      <c r="F570" s="159">
        <v>1</v>
      </c>
      <c r="G570" s="159">
        <v>0</v>
      </c>
      <c r="H570" s="159">
        <v>0</v>
      </c>
      <c r="I570" s="159">
        <v>0</v>
      </c>
      <c r="J570" s="159">
        <v>0</v>
      </c>
      <c r="K570" s="159">
        <v>0</v>
      </c>
      <c r="L570" s="159">
        <v>0</v>
      </c>
      <c r="M570" s="159">
        <v>0</v>
      </c>
      <c r="N570" s="159">
        <v>27.3</v>
      </c>
      <c r="O570" s="159">
        <v>31.2</v>
      </c>
    </row>
    <row r="571" spans="1:15" ht="13.5" customHeight="1" x14ac:dyDescent="0.35">
      <c r="A571" s="160">
        <v>0.41666666666666702</v>
      </c>
      <c r="B571" s="159">
        <v>20</v>
      </c>
      <c r="C571" s="159">
        <v>0</v>
      </c>
      <c r="D571" s="159">
        <v>0</v>
      </c>
      <c r="E571" s="159">
        <v>19</v>
      </c>
      <c r="F571" s="159">
        <v>0</v>
      </c>
      <c r="G571" s="159">
        <v>1</v>
      </c>
      <c r="H571" s="159">
        <v>0</v>
      </c>
      <c r="I571" s="159">
        <v>0</v>
      </c>
      <c r="J571" s="159">
        <v>0</v>
      </c>
      <c r="K571" s="159">
        <v>0</v>
      </c>
      <c r="L571" s="159">
        <v>0</v>
      </c>
      <c r="M571" s="159">
        <v>0</v>
      </c>
      <c r="N571" s="159">
        <v>28.3</v>
      </c>
      <c r="O571" s="159">
        <v>34</v>
      </c>
    </row>
    <row r="572" spans="1:15" ht="13.5" customHeight="1" x14ac:dyDescent="0.35">
      <c r="A572" s="160">
        <v>0.42708333333333298</v>
      </c>
      <c r="B572" s="159">
        <v>18</v>
      </c>
      <c r="C572" s="159">
        <v>0</v>
      </c>
      <c r="D572" s="159">
        <v>1</v>
      </c>
      <c r="E572" s="159">
        <v>16</v>
      </c>
      <c r="F572" s="159">
        <v>1</v>
      </c>
      <c r="G572" s="159">
        <v>0</v>
      </c>
      <c r="H572" s="159">
        <v>0</v>
      </c>
      <c r="I572" s="159">
        <v>0</v>
      </c>
      <c r="J572" s="159">
        <v>0</v>
      </c>
      <c r="K572" s="159">
        <v>0</v>
      </c>
      <c r="L572" s="159">
        <v>0</v>
      </c>
      <c r="M572" s="159">
        <v>0</v>
      </c>
      <c r="N572" s="159">
        <v>28.5</v>
      </c>
      <c r="O572" s="159">
        <v>33.4</v>
      </c>
    </row>
    <row r="573" spans="1:15" ht="13.5" customHeight="1" x14ac:dyDescent="0.35">
      <c r="A573" s="160">
        <v>0.4375</v>
      </c>
      <c r="B573" s="159">
        <v>25</v>
      </c>
      <c r="C573" s="159">
        <v>0</v>
      </c>
      <c r="D573" s="159">
        <v>0</v>
      </c>
      <c r="E573" s="159">
        <v>21</v>
      </c>
      <c r="F573" s="159">
        <v>2</v>
      </c>
      <c r="G573" s="159">
        <v>2</v>
      </c>
      <c r="H573" s="159">
        <v>0</v>
      </c>
      <c r="I573" s="159">
        <v>0</v>
      </c>
      <c r="J573" s="159">
        <v>0</v>
      </c>
      <c r="K573" s="159">
        <v>0</v>
      </c>
      <c r="L573" s="159">
        <v>0</v>
      </c>
      <c r="M573" s="159">
        <v>0</v>
      </c>
      <c r="N573" s="159">
        <v>27</v>
      </c>
      <c r="O573" s="159">
        <v>32</v>
      </c>
    </row>
    <row r="574" spans="1:15" ht="13.5" customHeight="1" x14ac:dyDescent="0.35">
      <c r="A574" s="160">
        <v>0.44791666666666702</v>
      </c>
      <c r="B574" s="159">
        <v>33</v>
      </c>
      <c r="C574" s="159">
        <v>0</v>
      </c>
      <c r="D574" s="159">
        <v>0</v>
      </c>
      <c r="E574" s="159">
        <v>28</v>
      </c>
      <c r="F574" s="159">
        <v>5</v>
      </c>
      <c r="G574" s="159">
        <v>0</v>
      </c>
      <c r="H574" s="159">
        <v>0</v>
      </c>
      <c r="I574" s="159">
        <v>0</v>
      </c>
      <c r="J574" s="159">
        <v>0</v>
      </c>
      <c r="K574" s="159">
        <v>0</v>
      </c>
      <c r="L574" s="159">
        <v>0</v>
      </c>
      <c r="M574" s="159">
        <v>0</v>
      </c>
      <c r="N574" s="159">
        <v>27.9</v>
      </c>
      <c r="O574" s="159">
        <v>30.6</v>
      </c>
    </row>
    <row r="575" spans="1:15" ht="13.5" customHeight="1" x14ac:dyDescent="0.35">
      <c r="A575" s="160">
        <v>0.45833333333333298</v>
      </c>
      <c r="B575" s="159">
        <v>35</v>
      </c>
      <c r="C575" s="159">
        <v>0</v>
      </c>
      <c r="D575" s="159">
        <v>0</v>
      </c>
      <c r="E575" s="159">
        <v>28</v>
      </c>
      <c r="F575" s="159">
        <v>5</v>
      </c>
      <c r="G575" s="159">
        <v>2</v>
      </c>
      <c r="H575" s="159">
        <v>0</v>
      </c>
      <c r="I575" s="159">
        <v>0</v>
      </c>
      <c r="J575" s="159">
        <v>0</v>
      </c>
      <c r="K575" s="159">
        <v>0</v>
      </c>
      <c r="L575" s="159">
        <v>0</v>
      </c>
      <c r="M575" s="159">
        <v>0</v>
      </c>
      <c r="N575" s="159">
        <v>26.1</v>
      </c>
      <c r="O575" s="159">
        <v>31.7</v>
      </c>
    </row>
    <row r="576" spans="1:15" ht="13.5" customHeight="1" x14ac:dyDescent="0.35">
      <c r="A576" s="160">
        <v>0.46875</v>
      </c>
      <c r="B576" s="159">
        <v>27</v>
      </c>
      <c r="C576" s="159">
        <v>0</v>
      </c>
      <c r="D576" s="159">
        <v>0</v>
      </c>
      <c r="E576" s="159">
        <v>21</v>
      </c>
      <c r="F576" s="159">
        <v>6</v>
      </c>
      <c r="G576" s="159">
        <v>0</v>
      </c>
      <c r="H576" s="159">
        <v>0</v>
      </c>
      <c r="I576" s="159">
        <v>0</v>
      </c>
      <c r="J576" s="159">
        <v>0</v>
      </c>
      <c r="K576" s="159">
        <v>0</v>
      </c>
      <c r="L576" s="159">
        <v>0</v>
      </c>
      <c r="M576" s="159">
        <v>0</v>
      </c>
      <c r="N576" s="159">
        <v>28.2</v>
      </c>
      <c r="O576" s="159">
        <v>31.8</v>
      </c>
    </row>
    <row r="577" spans="1:15" ht="13.5" customHeight="1" x14ac:dyDescent="0.35">
      <c r="A577" s="160">
        <v>0.47916666666666702</v>
      </c>
      <c r="B577" s="159">
        <v>23</v>
      </c>
      <c r="C577" s="159">
        <v>0</v>
      </c>
      <c r="D577" s="159">
        <v>0</v>
      </c>
      <c r="E577" s="159">
        <v>19</v>
      </c>
      <c r="F577" s="159">
        <v>3</v>
      </c>
      <c r="G577" s="159">
        <v>1</v>
      </c>
      <c r="H577" s="159">
        <v>0</v>
      </c>
      <c r="I577" s="159">
        <v>0</v>
      </c>
      <c r="J577" s="159">
        <v>0</v>
      </c>
      <c r="K577" s="159">
        <v>0</v>
      </c>
      <c r="L577" s="159">
        <v>0</v>
      </c>
      <c r="M577" s="159">
        <v>0</v>
      </c>
      <c r="N577" s="159">
        <v>27.8</v>
      </c>
      <c r="O577" s="159">
        <v>32.4</v>
      </c>
    </row>
    <row r="578" spans="1:15" ht="13.5" customHeight="1" x14ac:dyDescent="0.35">
      <c r="A578" s="160">
        <v>0.48958333333333298</v>
      </c>
      <c r="B578" s="159">
        <v>30</v>
      </c>
      <c r="C578" s="159">
        <v>0</v>
      </c>
      <c r="D578" s="159">
        <v>0</v>
      </c>
      <c r="E578" s="159">
        <v>24</v>
      </c>
      <c r="F578" s="159">
        <v>5</v>
      </c>
      <c r="G578" s="159">
        <v>1</v>
      </c>
      <c r="H578" s="159">
        <v>0</v>
      </c>
      <c r="I578" s="159">
        <v>0</v>
      </c>
      <c r="J578" s="159">
        <v>0</v>
      </c>
      <c r="K578" s="159">
        <v>0</v>
      </c>
      <c r="L578" s="159">
        <v>0</v>
      </c>
      <c r="M578" s="159">
        <v>0</v>
      </c>
      <c r="N578" s="159">
        <v>26.5</v>
      </c>
      <c r="O578" s="159">
        <v>29.5</v>
      </c>
    </row>
    <row r="579" spans="1:15" ht="13.5" customHeight="1" x14ac:dyDescent="0.35">
      <c r="A579" s="160">
        <v>0.5</v>
      </c>
      <c r="B579" s="159">
        <v>20</v>
      </c>
      <c r="C579" s="159">
        <v>0</v>
      </c>
      <c r="D579" s="159">
        <v>1</v>
      </c>
      <c r="E579" s="159">
        <v>17</v>
      </c>
      <c r="F579" s="159">
        <v>1</v>
      </c>
      <c r="G579" s="159">
        <v>0</v>
      </c>
      <c r="H579" s="159">
        <v>0</v>
      </c>
      <c r="I579" s="159">
        <v>0</v>
      </c>
      <c r="J579" s="159">
        <v>1</v>
      </c>
      <c r="K579" s="159">
        <v>0</v>
      </c>
      <c r="L579" s="159">
        <v>0</v>
      </c>
      <c r="M579" s="159">
        <v>0</v>
      </c>
      <c r="N579" s="159">
        <v>27.6</v>
      </c>
      <c r="O579" s="159">
        <v>32.1</v>
      </c>
    </row>
    <row r="580" spans="1:15" ht="13.5" customHeight="1" x14ac:dyDescent="0.35">
      <c r="A580" s="160">
        <v>0.51041666666666696</v>
      </c>
      <c r="B580" s="159">
        <v>32</v>
      </c>
      <c r="C580" s="159">
        <v>0</v>
      </c>
      <c r="D580" s="159">
        <v>1</v>
      </c>
      <c r="E580" s="159">
        <v>27</v>
      </c>
      <c r="F580" s="159">
        <v>3</v>
      </c>
      <c r="G580" s="159">
        <v>1</v>
      </c>
      <c r="H580" s="159">
        <v>0</v>
      </c>
      <c r="I580" s="159">
        <v>0</v>
      </c>
      <c r="J580" s="159">
        <v>0</v>
      </c>
      <c r="K580" s="159">
        <v>0</v>
      </c>
      <c r="L580" s="159">
        <v>0</v>
      </c>
      <c r="M580" s="159">
        <v>0</v>
      </c>
      <c r="N580" s="159">
        <v>28.4</v>
      </c>
      <c r="O580" s="159">
        <v>34.200000000000003</v>
      </c>
    </row>
    <row r="581" spans="1:15" ht="13.5" customHeight="1" x14ac:dyDescent="0.35">
      <c r="A581" s="160">
        <v>0.52083333333333304</v>
      </c>
      <c r="B581" s="159">
        <v>23</v>
      </c>
      <c r="C581" s="159">
        <v>0</v>
      </c>
      <c r="D581" s="159">
        <v>0</v>
      </c>
      <c r="E581" s="159">
        <v>20</v>
      </c>
      <c r="F581" s="159">
        <v>3</v>
      </c>
      <c r="G581" s="159">
        <v>0</v>
      </c>
      <c r="H581" s="159">
        <v>0</v>
      </c>
      <c r="I581" s="159">
        <v>0</v>
      </c>
      <c r="J581" s="159">
        <v>0</v>
      </c>
      <c r="K581" s="159">
        <v>0</v>
      </c>
      <c r="L581" s="159">
        <v>0</v>
      </c>
      <c r="M581" s="159">
        <v>0</v>
      </c>
      <c r="N581" s="159">
        <v>26.4</v>
      </c>
      <c r="O581" s="159">
        <v>31.4</v>
      </c>
    </row>
    <row r="582" spans="1:15" ht="13.5" customHeight="1" x14ac:dyDescent="0.35">
      <c r="A582" s="160">
        <v>0.53125</v>
      </c>
      <c r="B582" s="159">
        <v>24</v>
      </c>
      <c r="C582" s="159">
        <v>0</v>
      </c>
      <c r="D582" s="159">
        <v>0</v>
      </c>
      <c r="E582" s="159">
        <v>18</v>
      </c>
      <c r="F582" s="159">
        <v>4</v>
      </c>
      <c r="G582" s="159">
        <v>2</v>
      </c>
      <c r="H582" s="159">
        <v>0</v>
      </c>
      <c r="I582" s="159">
        <v>0</v>
      </c>
      <c r="J582" s="159">
        <v>0</v>
      </c>
      <c r="K582" s="159">
        <v>0</v>
      </c>
      <c r="L582" s="159">
        <v>0</v>
      </c>
      <c r="M582" s="159">
        <v>0</v>
      </c>
      <c r="N582" s="159">
        <v>27.9</v>
      </c>
      <c r="O582" s="159">
        <v>31.8</v>
      </c>
    </row>
    <row r="583" spans="1:15" ht="13.5" customHeight="1" x14ac:dyDescent="0.35">
      <c r="A583" s="160">
        <v>0.54166666666666696</v>
      </c>
      <c r="B583" s="159">
        <v>26</v>
      </c>
      <c r="C583" s="159">
        <v>0</v>
      </c>
      <c r="D583" s="159">
        <v>0</v>
      </c>
      <c r="E583" s="159">
        <v>20</v>
      </c>
      <c r="F583" s="159">
        <v>5</v>
      </c>
      <c r="G583" s="159">
        <v>1</v>
      </c>
      <c r="H583" s="159">
        <v>0</v>
      </c>
      <c r="I583" s="159">
        <v>0</v>
      </c>
      <c r="J583" s="159">
        <v>0</v>
      </c>
      <c r="K583" s="159">
        <v>0</v>
      </c>
      <c r="L583" s="159">
        <v>0</v>
      </c>
      <c r="M583" s="159">
        <v>0</v>
      </c>
      <c r="N583" s="159">
        <v>27.7</v>
      </c>
      <c r="O583" s="159">
        <v>30</v>
      </c>
    </row>
    <row r="584" spans="1:15" ht="13.5" customHeight="1" x14ac:dyDescent="0.35">
      <c r="A584" s="160">
        <v>0.55208333333333304</v>
      </c>
      <c r="B584" s="159">
        <v>27</v>
      </c>
      <c r="C584" s="159">
        <v>0</v>
      </c>
      <c r="D584" s="159">
        <v>1</v>
      </c>
      <c r="E584" s="159">
        <v>21</v>
      </c>
      <c r="F584" s="159">
        <v>4</v>
      </c>
      <c r="G584" s="159">
        <v>1</v>
      </c>
      <c r="H584" s="159">
        <v>0</v>
      </c>
      <c r="I584" s="159">
        <v>0</v>
      </c>
      <c r="J584" s="159">
        <v>0</v>
      </c>
      <c r="K584" s="159">
        <v>0</v>
      </c>
      <c r="L584" s="159">
        <v>0</v>
      </c>
      <c r="M584" s="159">
        <v>0</v>
      </c>
      <c r="N584" s="159">
        <v>28</v>
      </c>
      <c r="O584" s="159">
        <v>32.700000000000003</v>
      </c>
    </row>
    <row r="585" spans="1:15" ht="13.5" customHeight="1" x14ac:dyDescent="0.35">
      <c r="A585" s="160">
        <v>0.5625</v>
      </c>
      <c r="B585" s="159">
        <v>29</v>
      </c>
      <c r="C585" s="159">
        <v>0</v>
      </c>
      <c r="D585" s="159">
        <v>0</v>
      </c>
      <c r="E585" s="159">
        <v>23</v>
      </c>
      <c r="F585" s="159">
        <v>5</v>
      </c>
      <c r="G585" s="159">
        <v>1</v>
      </c>
      <c r="H585" s="159">
        <v>0</v>
      </c>
      <c r="I585" s="159">
        <v>0</v>
      </c>
      <c r="J585" s="159">
        <v>0</v>
      </c>
      <c r="K585" s="159">
        <v>0</v>
      </c>
      <c r="L585" s="159">
        <v>0</v>
      </c>
      <c r="M585" s="159">
        <v>0</v>
      </c>
      <c r="N585" s="159">
        <v>26.8</v>
      </c>
      <c r="O585" s="159">
        <v>31.4</v>
      </c>
    </row>
    <row r="586" spans="1:15" ht="13.5" customHeight="1" x14ac:dyDescent="0.35">
      <c r="A586" s="160">
        <v>0.57291666666666696</v>
      </c>
      <c r="B586" s="159">
        <v>21</v>
      </c>
      <c r="C586" s="159">
        <v>0</v>
      </c>
      <c r="D586" s="159">
        <v>0</v>
      </c>
      <c r="E586" s="159">
        <v>17</v>
      </c>
      <c r="F586" s="159">
        <v>4</v>
      </c>
      <c r="G586" s="159">
        <v>0</v>
      </c>
      <c r="H586" s="159">
        <v>0</v>
      </c>
      <c r="I586" s="159">
        <v>0</v>
      </c>
      <c r="J586" s="159">
        <v>0</v>
      </c>
      <c r="K586" s="159">
        <v>0</v>
      </c>
      <c r="L586" s="159">
        <v>0</v>
      </c>
      <c r="M586" s="159">
        <v>0</v>
      </c>
      <c r="N586" s="159">
        <v>28.4</v>
      </c>
      <c r="O586" s="159">
        <v>33.700000000000003</v>
      </c>
    </row>
    <row r="587" spans="1:15" ht="13.5" customHeight="1" x14ac:dyDescent="0.35">
      <c r="A587" s="160">
        <v>0.58333333333333304</v>
      </c>
      <c r="B587" s="159">
        <v>23</v>
      </c>
      <c r="C587" s="159">
        <v>0</v>
      </c>
      <c r="D587" s="159">
        <v>0</v>
      </c>
      <c r="E587" s="159">
        <v>16</v>
      </c>
      <c r="F587" s="159">
        <v>6</v>
      </c>
      <c r="G587" s="159">
        <v>1</v>
      </c>
      <c r="H587" s="159">
        <v>0</v>
      </c>
      <c r="I587" s="159">
        <v>0</v>
      </c>
      <c r="J587" s="159">
        <v>0</v>
      </c>
      <c r="K587" s="159">
        <v>0</v>
      </c>
      <c r="L587" s="159">
        <v>0</v>
      </c>
      <c r="M587" s="159">
        <v>0</v>
      </c>
      <c r="N587" s="159">
        <v>25.8</v>
      </c>
      <c r="O587" s="159">
        <v>29.4</v>
      </c>
    </row>
    <row r="588" spans="1:15" ht="13.5" customHeight="1" x14ac:dyDescent="0.35">
      <c r="A588" s="160">
        <v>0.59375</v>
      </c>
      <c r="B588" s="159">
        <v>27</v>
      </c>
      <c r="C588" s="159">
        <v>0</v>
      </c>
      <c r="D588" s="159">
        <v>0</v>
      </c>
      <c r="E588" s="159">
        <v>23</v>
      </c>
      <c r="F588" s="159">
        <v>4</v>
      </c>
      <c r="G588" s="159">
        <v>0</v>
      </c>
      <c r="H588" s="159">
        <v>0</v>
      </c>
      <c r="I588" s="159">
        <v>0</v>
      </c>
      <c r="J588" s="159">
        <v>0</v>
      </c>
      <c r="K588" s="159">
        <v>0</v>
      </c>
      <c r="L588" s="159">
        <v>0</v>
      </c>
      <c r="M588" s="159">
        <v>0</v>
      </c>
      <c r="N588" s="159">
        <v>27.5</v>
      </c>
      <c r="O588" s="159">
        <v>31.1</v>
      </c>
    </row>
    <row r="589" spans="1:15" ht="13.5" customHeight="1" x14ac:dyDescent="0.35">
      <c r="A589" s="160">
        <v>0.60416666666666696</v>
      </c>
      <c r="B589" s="159">
        <v>21</v>
      </c>
      <c r="C589" s="159">
        <v>0</v>
      </c>
      <c r="D589" s="159">
        <v>0</v>
      </c>
      <c r="E589" s="159">
        <v>19</v>
      </c>
      <c r="F589" s="159">
        <v>1</v>
      </c>
      <c r="G589" s="159">
        <v>0</v>
      </c>
      <c r="H589" s="159">
        <v>1</v>
      </c>
      <c r="I589" s="159">
        <v>0</v>
      </c>
      <c r="J589" s="159">
        <v>0</v>
      </c>
      <c r="K589" s="159">
        <v>0</v>
      </c>
      <c r="L589" s="159">
        <v>0</v>
      </c>
      <c r="M589" s="159">
        <v>0</v>
      </c>
      <c r="N589" s="159">
        <v>28.5</v>
      </c>
      <c r="O589" s="159">
        <v>31.4</v>
      </c>
    </row>
    <row r="590" spans="1:15" ht="13.5" customHeight="1" x14ac:dyDescent="0.35">
      <c r="A590" s="160">
        <v>0.61458333333333304</v>
      </c>
      <c r="B590" s="159">
        <v>32</v>
      </c>
      <c r="C590" s="159">
        <v>0</v>
      </c>
      <c r="D590" s="159">
        <v>1</v>
      </c>
      <c r="E590" s="159">
        <v>25</v>
      </c>
      <c r="F590" s="159">
        <v>6</v>
      </c>
      <c r="G590" s="159">
        <v>0</v>
      </c>
      <c r="H590" s="159">
        <v>0</v>
      </c>
      <c r="I590" s="159">
        <v>0</v>
      </c>
      <c r="J590" s="159">
        <v>0</v>
      </c>
      <c r="K590" s="159">
        <v>0</v>
      </c>
      <c r="L590" s="159">
        <v>0</v>
      </c>
      <c r="M590" s="159">
        <v>0</v>
      </c>
      <c r="N590" s="159">
        <v>26.1</v>
      </c>
      <c r="O590" s="159">
        <v>30.3</v>
      </c>
    </row>
    <row r="591" spans="1:15" ht="13.5" customHeight="1" x14ac:dyDescent="0.35">
      <c r="A591" s="160">
        <v>0.625</v>
      </c>
      <c r="B591" s="159">
        <v>29</v>
      </c>
      <c r="C591" s="159">
        <v>0</v>
      </c>
      <c r="D591" s="159">
        <v>0</v>
      </c>
      <c r="E591" s="159">
        <v>27</v>
      </c>
      <c r="F591" s="159">
        <v>1</v>
      </c>
      <c r="G591" s="159">
        <v>0</v>
      </c>
      <c r="H591" s="159">
        <v>0</v>
      </c>
      <c r="I591" s="159">
        <v>0</v>
      </c>
      <c r="J591" s="159">
        <v>1</v>
      </c>
      <c r="K591" s="159">
        <v>0</v>
      </c>
      <c r="L591" s="159">
        <v>0</v>
      </c>
      <c r="M591" s="159">
        <v>0</v>
      </c>
      <c r="N591" s="159">
        <v>27.4</v>
      </c>
      <c r="O591" s="159">
        <v>33.200000000000003</v>
      </c>
    </row>
    <row r="592" spans="1:15" ht="13.5" customHeight="1" x14ac:dyDescent="0.35">
      <c r="A592" s="160">
        <v>0.63541666666666696</v>
      </c>
      <c r="B592" s="159">
        <v>33</v>
      </c>
      <c r="C592" s="159">
        <v>0</v>
      </c>
      <c r="D592" s="159">
        <v>0</v>
      </c>
      <c r="E592" s="159">
        <v>27</v>
      </c>
      <c r="F592" s="159">
        <v>3</v>
      </c>
      <c r="G592" s="159">
        <v>3</v>
      </c>
      <c r="H592" s="159">
        <v>0</v>
      </c>
      <c r="I592" s="159">
        <v>0</v>
      </c>
      <c r="J592" s="159">
        <v>0</v>
      </c>
      <c r="K592" s="159">
        <v>0</v>
      </c>
      <c r="L592" s="159">
        <v>0</v>
      </c>
      <c r="M592" s="159">
        <v>0</v>
      </c>
      <c r="N592" s="159">
        <v>26.6</v>
      </c>
      <c r="O592" s="159">
        <v>29.6</v>
      </c>
    </row>
    <row r="593" spans="1:15" ht="13.5" customHeight="1" x14ac:dyDescent="0.35">
      <c r="A593" s="160">
        <v>0.64583333333333304</v>
      </c>
      <c r="B593" s="159">
        <v>20</v>
      </c>
      <c r="C593" s="159">
        <v>0</v>
      </c>
      <c r="D593" s="159">
        <v>1</v>
      </c>
      <c r="E593" s="159">
        <v>16</v>
      </c>
      <c r="F593" s="159">
        <v>3</v>
      </c>
      <c r="G593" s="159">
        <v>0</v>
      </c>
      <c r="H593" s="159">
        <v>0</v>
      </c>
      <c r="I593" s="159">
        <v>0</v>
      </c>
      <c r="J593" s="159">
        <v>0</v>
      </c>
      <c r="K593" s="159">
        <v>0</v>
      </c>
      <c r="L593" s="159">
        <v>0</v>
      </c>
      <c r="M593" s="159">
        <v>0</v>
      </c>
      <c r="N593" s="159">
        <v>27.7</v>
      </c>
      <c r="O593" s="159">
        <v>32.4</v>
      </c>
    </row>
    <row r="594" spans="1:15" ht="13.5" customHeight="1" x14ac:dyDescent="0.35">
      <c r="A594" s="160">
        <v>0.65625</v>
      </c>
      <c r="B594" s="159">
        <v>41</v>
      </c>
      <c r="C594" s="159">
        <v>0</v>
      </c>
      <c r="D594" s="159">
        <v>0</v>
      </c>
      <c r="E594" s="159">
        <v>36</v>
      </c>
      <c r="F594" s="159">
        <v>4</v>
      </c>
      <c r="G594" s="159">
        <v>0</v>
      </c>
      <c r="H594" s="159">
        <v>0</v>
      </c>
      <c r="I594" s="159">
        <v>0</v>
      </c>
      <c r="J594" s="159">
        <v>0</v>
      </c>
      <c r="K594" s="159">
        <v>0</v>
      </c>
      <c r="L594" s="159">
        <v>1</v>
      </c>
      <c r="M594" s="159">
        <v>0</v>
      </c>
      <c r="N594" s="159">
        <v>26.4</v>
      </c>
      <c r="O594" s="159">
        <v>31.4</v>
      </c>
    </row>
    <row r="595" spans="1:15" ht="13.5" customHeight="1" x14ac:dyDescent="0.35">
      <c r="A595" s="160">
        <v>0.66666666666666696</v>
      </c>
      <c r="B595" s="159">
        <v>35</v>
      </c>
      <c r="C595" s="159">
        <v>0</v>
      </c>
      <c r="D595" s="159">
        <v>0</v>
      </c>
      <c r="E595" s="159">
        <v>28</v>
      </c>
      <c r="F595" s="159">
        <v>5</v>
      </c>
      <c r="G595" s="159">
        <v>2</v>
      </c>
      <c r="H595" s="159">
        <v>0</v>
      </c>
      <c r="I595" s="159">
        <v>0</v>
      </c>
      <c r="J595" s="159">
        <v>0</v>
      </c>
      <c r="K595" s="159">
        <v>0</v>
      </c>
      <c r="L595" s="159">
        <v>0</v>
      </c>
      <c r="M595" s="159">
        <v>0</v>
      </c>
      <c r="N595" s="159">
        <v>27.7</v>
      </c>
      <c r="O595" s="159">
        <v>30.9</v>
      </c>
    </row>
    <row r="596" spans="1:15" ht="13.5" customHeight="1" x14ac:dyDescent="0.35">
      <c r="A596" s="160">
        <v>0.67708333333333304</v>
      </c>
      <c r="B596" s="159">
        <v>43</v>
      </c>
      <c r="C596" s="159">
        <v>0</v>
      </c>
      <c r="D596" s="159">
        <v>1</v>
      </c>
      <c r="E596" s="159">
        <v>33</v>
      </c>
      <c r="F596" s="159">
        <v>9</v>
      </c>
      <c r="G596" s="159">
        <v>0</v>
      </c>
      <c r="H596" s="159">
        <v>0</v>
      </c>
      <c r="I596" s="159">
        <v>0</v>
      </c>
      <c r="J596" s="159">
        <v>0</v>
      </c>
      <c r="K596" s="159">
        <v>0</v>
      </c>
      <c r="L596" s="159">
        <v>0</v>
      </c>
      <c r="M596" s="159">
        <v>0</v>
      </c>
      <c r="N596" s="159">
        <v>26.4</v>
      </c>
      <c r="O596" s="159">
        <v>29.7</v>
      </c>
    </row>
    <row r="597" spans="1:15" ht="13.5" customHeight="1" x14ac:dyDescent="0.35">
      <c r="A597" s="160">
        <v>0.6875</v>
      </c>
      <c r="B597" s="159">
        <v>31</v>
      </c>
      <c r="C597" s="159">
        <v>0</v>
      </c>
      <c r="D597" s="159">
        <v>0</v>
      </c>
      <c r="E597" s="159">
        <v>27</v>
      </c>
      <c r="F597" s="159">
        <v>4</v>
      </c>
      <c r="G597" s="159">
        <v>0</v>
      </c>
      <c r="H597" s="159">
        <v>0</v>
      </c>
      <c r="I597" s="159">
        <v>0</v>
      </c>
      <c r="J597" s="159">
        <v>0</v>
      </c>
      <c r="K597" s="159">
        <v>0</v>
      </c>
      <c r="L597" s="159">
        <v>0</v>
      </c>
      <c r="M597" s="159">
        <v>0</v>
      </c>
      <c r="N597" s="159">
        <v>27.1</v>
      </c>
      <c r="O597" s="159">
        <v>32.1</v>
      </c>
    </row>
    <row r="598" spans="1:15" ht="13.5" customHeight="1" x14ac:dyDescent="0.35">
      <c r="A598" s="160">
        <v>0.69791666666666696</v>
      </c>
      <c r="B598" s="159">
        <v>31</v>
      </c>
      <c r="C598" s="159">
        <v>0</v>
      </c>
      <c r="D598" s="159">
        <v>0</v>
      </c>
      <c r="E598" s="159">
        <v>30</v>
      </c>
      <c r="F598" s="159">
        <v>0</v>
      </c>
      <c r="G598" s="159">
        <v>1</v>
      </c>
      <c r="H598" s="159">
        <v>0</v>
      </c>
      <c r="I598" s="159">
        <v>0</v>
      </c>
      <c r="J598" s="159">
        <v>0</v>
      </c>
      <c r="K598" s="159">
        <v>0</v>
      </c>
      <c r="L598" s="159">
        <v>0</v>
      </c>
      <c r="M598" s="159">
        <v>0</v>
      </c>
      <c r="N598" s="159">
        <v>27.7</v>
      </c>
      <c r="O598" s="159">
        <v>31.6</v>
      </c>
    </row>
    <row r="599" spans="1:15" ht="13.5" customHeight="1" x14ac:dyDescent="0.35">
      <c r="A599" s="160">
        <v>0.70833333333333304</v>
      </c>
      <c r="B599" s="159">
        <v>44</v>
      </c>
      <c r="C599" s="159">
        <v>0</v>
      </c>
      <c r="D599" s="159">
        <v>0</v>
      </c>
      <c r="E599" s="159">
        <v>39</v>
      </c>
      <c r="F599" s="159">
        <v>4</v>
      </c>
      <c r="G599" s="159">
        <v>1</v>
      </c>
      <c r="H599" s="159">
        <v>0</v>
      </c>
      <c r="I599" s="159">
        <v>0</v>
      </c>
      <c r="J599" s="159">
        <v>0</v>
      </c>
      <c r="K599" s="159">
        <v>0</v>
      </c>
      <c r="L599" s="159">
        <v>0</v>
      </c>
      <c r="M599" s="159">
        <v>0</v>
      </c>
      <c r="N599" s="159">
        <v>26.9</v>
      </c>
      <c r="O599" s="159">
        <v>29.9</v>
      </c>
    </row>
    <row r="600" spans="1:15" ht="13.5" customHeight="1" x14ac:dyDescent="0.35">
      <c r="A600" s="160">
        <v>0.71875</v>
      </c>
      <c r="B600" s="159">
        <v>61</v>
      </c>
      <c r="C600" s="159">
        <v>0</v>
      </c>
      <c r="D600" s="159">
        <v>1</v>
      </c>
      <c r="E600" s="159">
        <v>47</v>
      </c>
      <c r="F600" s="159">
        <v>12</v>
      </c>
      <c r="G600" s="159">
        <v>1</v>
      </c>
      <c r="H600" s="159">
        <v>0</v>
      </c>
      <c r="I600" s="159">
        <v>0</v>
      </c>
      <c r="J600" s="159">
        <v>0</v>
      </c>
      <c r="K600" s="159">
        <v>0</v>
      </c>
      <c r="L600" s="159">
        <v>0</v>
      </c>
      <c r="M600" s="159">
        <v>0</v>
      </c>
      <c r="N600" s="159">
        <v>25.6</v>
      </c>
      <c r="O600" s="159">
        <v>28.8</v>
      </c>
    </row>
    <row r="601" spans="1:15" ht="13.5" customHeight="1" x14ac:dyDescent="0.35">
      <c r="A601" s="160">
        <v>0.72916666666666696</v>
      </c>
      <c r="B601" s="159">
        <v>59</v>
      </c>
      <c r="C601" s="159">
        <v>0</v>
      </c>
      <c r="D601" s="159">
        <v>1</v>
      </c>
      <c r="E601" s="159">
        <v>52</v>
      </c>
      <c r="F601" s="159">
        <v>5</v>
      </c>
      <c r="G601" s="159">
        <v>1</v>
      </c>
      <c r="H601" s="159">
        <v>0</v>
      </c>
      <c r="I601" s="159">
        <v>0</v>
      </c>
      <c r="J601" s="159">
        <v>0</v>
      </c>
      <c r="K601" s="159">
        <v>0</v>
      </c>
      <c r="L601" s="159">
        <v>0</v>
      </c>
      <c r="M601" s="159">
        <v>0</v>
      </c>
      <c r="N601" s="159">
        <v>27</v>
      </c>
      <c r="O601" s="159">
        <v>30.5</v>
      </c>
    </row>
    <row r="602" spans="1:15" ht="13.5" customHeight="1" x14ac:dyDescent="0.35">
      <c r="A602" s="160">
        <v>0.73958333333333304</v>
      </c>
      <c r="B602" s="159">
        <v>46</v>
      </c>
      <c r="C602" s="159">
        <v>0</v>
      </c>
      <c r="D602" s="159">
        <v>1</v>
      </c>
      <c r="E602" s="159">
        <v>40</v>
      </c>
      <c r="F602" s="159">
        <v>5</v>
      </c>
      <c r="G602" s="159">
        <v>0</v>
      </c>
      <c r="H602" s="159">
        <v>0</v>
      </c>
      <c r="I602" s="159">
        <v>0</v>
      </c>
      <c r="J602" s="159">
        <v>0</v>
      </c>
      <c r="K602" s="159">
        <v>0</v>
      </c>
      <c r="L602" s="159">
        <v>0</v>
      </c>
      <c r="M602" s="159">
        <v>0</v>
      </c>
      <c r="N602" s="159">
        <v>25.4</v>
      </c>
      <c r="O602" s="159">
        <v>29.2</v>
      </c>
    </row>
    <row r="603" spans="1:15" ht="13.5" customHeight="1" x14ac:dyDescent="0.35">
      <c r="A603" s="160">
        <v>0.75</v>
      </c>
      <c r="B603" s="159">
        <v>49</v>
      </c>
      <c r="C603" s="159">
        <v>0</v>
      </c>
      <c r="D603" s="159">
        <v>0</v>
      </c>
      <c r="E603" s="159">
        <v>42</v>
      </c>
      <c r="F603" s="159">
        <v>6</v>
      </c>
      <c r="G603" s="159">
        <v>1</v>
      </c>
      <c r="H603" s="159">
        <v>0</v>
      </c>
      <c r="I603" s="159">
        <v>0</v>
      </c>
      <c r="J603" s="159">
        <v>0</v>
      </c>
      <c r="K603" s="159">
        <v>0</v>
      </c>
      <c r="L603" s="159">
        <v>0</v>
      </c>
      <c r="M603" s="159">
        <v>0</v>
      </c>
      <c r="N603" s="159">
        <v>27.1</v>
      </c>
      <c r="O603" s="159">
        <v>30.9</v>
      </c>
    </row>
    <row r="604" spans="1:15" ht="13.5" customHeight="1" x14ac:dyDescent="0.35">
      <c r="A604" s="160">
        <v>0.76041666666666696</v>
      </c>
      <c r="B604" s="159">
        <v>28</v>
      </c>
      <c r="C604" s="159">
        <v>0</v>
      </c>
      <c r="D604" s="159">
        <v>0</v>
      </c>
      <c r="E604" s="159">
        <v>27</v>
      </c>
      <c r="F604" s="159">
        <v>1</v>
      </c>
      <c r="G604" s="159">
        <v>0</v>
      </c>
      <c r="H604" s="159">
        <v>0</v>
      </c>
      <c r="I604" s="159">
        <v>0</v>
      </c>
      <c r="J604" s="159">
        <v>0</v>
      </c>
      <c r="K604" s="159">
        <v>0</v>
      </c>
      <c r="L604" s="159">
        <v>0</v>
      </c>
      <c r="M604" s="159">
        <v>0</v>
      </c>
      <c r="N604" s="159">
        <v>27.3</v>
      </c>
      <c r="O604" s="159">
        <v>30.3</v>
      </c>
    </row>
    <row r="605" spans="1:15" ht="13.5" customHeight="1" x14ac:dyDescent="0.35">
      <c r="A605" s="160">
        <v>0.77083333333333304</v>
      </c>
      <c r="B605" s="159">
        <v>22</v>
      </c>
      <c r="C605" s="159">
        <v>0</v>
      </c>
      <c r="D605" s="159">
        <v>0</v>
      </c>
      <c r="E605" s="159">
        <v>20</v>
      </c>
      <c r="F605" s="159">
        <v>1</v>
      </c>
      <c r="G605" s="159">
        <v>1</v>
      </c>
      <c r="H605" s="159">
        <v>0</v>
      </c>
      <c r="I605" s="159">
        <v>0</v>
      </c>
      <c r="J605" s="159">
        <v>0</v>
      </c>
      <c r="K605" s="159">
        <v>0</v>
      </c>
      <c r="L605" s="159">
        <v>0</v>
      </c>
      <c r="M605" s="159">
        <v>0</v>
      </c>
      <c r="N605" s="159">
        <v>29.6</v>
      </c>
      <c r="O605" s="159">
        <v>33.700000000000003</v>
      </c>
    </row>
    <row r="606" spans="1:15" ht="13.5" customHeight="1" x14ac:dyDescent="0.35">
      <c r="A606" s="160">
        <v>0.78125</v>
      </c>
      <c r="B606" s="159">
        <v>21</v>
      </c>
      <c r="C606" s="159">
        <v>0</v>
      </c>
      <c r="D606" s="159">
        <v>0</v>
      </c>
      <c r="E606" s="159">
        <v>15</v>
      </c>
      <c r="F606" s="159">
        <v>6</v>
      </c>
      <c r="G606" s="159">
        <v>0</v>
      </c>
      <c r="H606" s="159">
        <v>0</v>
      </c>
      <c r="I606" s="159">
        <v>0</v>
      </c>
      <c r="J606" s="159">
        <v>0</v>
      </c>
      <c r="K606" s="159">
        <v>0</v>
      </c>
      <c r="L606" s="159">
        <v>0</v>
      </c>
      <c r="M606" s="159">
        <v>0</v>
      </c>
      <c r="N606" s="159">
        <v>27.3</v>
      </c>
      <c r="O606" s="159">
        <v>31</v>
      </c>
    </row>
    <row r="607" spans="1:15" ht="13.5" customHeight="1" x14ac:dyDescent="0.35">
      <c r="A607" s="160">
        <v>0.79166666666666696</v>
      </c>
      <c r="B607" s="159">
        <v>18</v>
      </c>
      <c r="C607" s="159">
        <v>0</v>
      </c>
      <c r="D607" s="159">
        <v>1</v>
      </c>
      <c r="E607" s="159">
        <v>14</v>
      </c>
      <c r="F607" s="159">
        <v>2</v>
      </c>
      <c r="G607" s="159">
        <v>1</v>
      </c>
      <c r="H607" s="159">
        <v>0</v>
      </c>
      <c r="I607" s="159">
        <v>0</v>
      </c>
      <c r="J607" s="159">
        <v>0</v>
      </c>
      <c r="K607" s="159">
        <v>0</v>
      </c>
      <c r="L607" s="159">
        <v>0</v>
      </c>
      <c r="M607" s="159">
        <v>0</v>
      </c>
      <c r="N607" s="159">
        <v>29.6</v>
      </c>
      <c r="O607" s="159">
        <v>32.700000000000003</v>
      </c>
    </row>
    <row r="608" spans="1:15" ht="13.5" customHeight="1" x14ac:dyDescent="0.35">
      <c r="A608" s="160">
        <v>0.80208333333333304</v>
      </c>
      <c r="B608" s="159">
        <v>13</v>
      </c>
      <c r="C608" s="159">
        <v>1</v>
      </c>
      <c r="D608" s="159">
        <v>0</v>
      </c>
      <c r="E608" s="159">
        <v>10</v>
      </c>
      <c r="F608" s="159">
        <v>1</v>
      </c>
      <c r="G608" s="159">
        <v>1</v>
      </c>
      <c r="H608" s="159">
        <v>0</v>
      </c>
      <c r="I608" s="159">
        <v>0</v>
      </c>
      <c r="J608" s="159">
        <v>0</v>
      </c>
      <c r="K608" s="159">
        <v>0</v>
      </c>
      <c r="L608" s="159">
        <v>0</v>
      </c>
      <c r="M608" s="159">
        <v>0</v>
      </c>
      <c r="N608" s="159">
        <v>27.1</v>
      </c>
      <c r="O608" s="159">
        <v>30.7</v>
      </c>
    </row>
    <row r="609" spans="1:15" ht="13.5" customHeight="1" x14ac:dyDescent="0.35">
      <c r="A609" s="160">
        <v>0.8125</v>
      </c>
      <c r="B609" s="159">
        <v>10</v>
      </c>
      <c r="C609" s="159">
        <v>0</v>
      </c>
      <c r="D609" s="159">
        <v>0</v>
      </c>
      <c r="E609" s="159">
        <v>9</v>
      </c>
      <c r="F609" s="159">
        <v>1</v>
      </c>
      <c r="G609" s="159">
        <v>0</v>
      </c>
      <c r="H609" s="159">
        <v>0</v>
      </c>
      <c r="I609" s="159">
        <v>0</v>
      </c>
      <c r="J609" s="159">
        <v>0</v>
      </c>
      <c r="K609" s="159">
        <v>0</v>
      </c>
      <c r="L609" s="159">
        <v>0</v>
      </c>
      <c r="M609" s="159">
        <v>0</v>
      </c>
      <c r="N609" s="159">
        <v>28.6</v>
      </c>
      <c r="O609" s="159" t="s">
        <v>101</v>
      </c>
    </row>
    <row r="610" spans="1:15" ht="13.5" customHeight="1" x14ac:dyDescent="0.35">
      <c r="A610" s="160">
        <v>0.82291666666666696</v>
      </c>
      <c r="B610" s="159">
        <v>12</v>
      </c>
      <c r="C610" s="159">
        <v>0</v>
      </c>
      <c r="D610" s="159">
        <v>0</v>
      </c>
      <c r="E610" s="159">
        <v>11</v>
      </c>
      <c r="F610" s="159">
        <v>1</v>
      </c>
      <c r="G610" s="159">
        <v>0</v>
      </c>
      <c r="H610" s="159">
        <v>0</v>
      </c>
      <c r="I610" s="159">
        <v>0</v>
      </c>
      <c r="J610" s="159">
        <v>0</v>
      </c>
      <c r="K610" s="159">
        <v>0</v>
      </c>
      <c r="L610" s="159">
        <v>0</v>
      </c>
      <c r="M610" s="159">
        <v>0</v>
      </c>
      <c r="N610" s="159">
        <v>28.4</v>
      </c>
      <c r="O610" s="159">
        <v>33.5</v>
      </c>
    </row>
    <row r="611" spans="1:15" ht="13.5" customHeight="1" x14ac:dyDescent="0.35">
      <c r="A611" s="160">
        <v>0.83333333333333304</v>
      </c>
      <c r="B611" s="159">
        <v>10</v>
      </c>
      <c r="C611" s="159">
        <v>0</v>
      </c>
      <c r="D611" s="159">
        <v>0</v>
      </c>
      <c r="E611" s="159">
        <v>10</v>
      </c>
      <c r="F611" s="159">
        <v>0</v>
      </c>
      <c r="G611" s="159">
        <v>0</v>
      </c>
      <c r="H611" s="159">
        <v>0</v>
      </c>
      <c r="I611" s="159">
        <v>0</v>
      </c>
      <c r="J611" s="159">
        <v>0</v>
      </c>
      <c r="K611" s="159">
        <v>0</v>
      </c>
      <c r="L611" s="159">
        <v>0</v>
      </c>
      <c r="M611" s="159">
        <v>0</v>
      </c>
      <c r="N611" s="159">
        <v>28.6</v>
      </c>
      <c r="O611" s="159" t="s">
        <v>101</v>
      </c>
    </row>
    <row r="612" spans="1:15" ht="13.5" customHeight="1" x14ac:dyDescent="0.35">
      <c r="A612" s="160">
        <v>0.84375</v>
      </c>
      <c r="B612" s="159">
        <v>11</v>
      </c>
      <c r="C612" s="159">
        <v>0</v>
      </c>
      <c r="D612" s="159">
        <v>0</v>
      </c>
      <c r="E612" s="159">
        <v>9</v>
      </c>
      <c r="F612" s="159">
        <v>2</v>
      </c>
      <c r="G612" s="159">
        <v>0</v>
      </c>
      <c r="H612" s="159">
        <v>0</v>
      </c>
      <c r="I612" s="159">
        <v>0</v>
      </c>
      <c r="J612" s="159">
        <v>0</v>
      </c>
      <c r="K612" s="159">
        <v>0</v>
      </c>
      <c r="L612" s="159">
        <v>0</v>
      </c>
      <c r="M612" s="159">
        <v>0</v>
      </c>
      <c r="N612" s="159">
        <v>27.4</v>
      </c>
      <c r="O612" s="159">
        <v>32</v>
      </c>
    </row>
    <row r="613" spans="1:15" ht="13.5" customHeight="1" x14ac:dyDescent="0.35">
      <c r="A613" s="160">
        <v>0.85416666666666696</v>
      </c>
      <c r="B613" s="159">
        <v>9</v>
      </c>
      <c r="C613" s="159">
        <v>0</v>
      </c>
      <c r="D613" s="159">
        <v>0</v>
      </c>
      <c r="E613" s="159">
        <v>8</v>
      </c>
      <c r="F613" s="159">
        <v>1</v>
      </c>
      <c r="G613" s="159">
        <v>0</v>
      </c>
      <c r="H613" s="159">
        <v>0</v>
      </c>
      <c r="I613" s="159">
        <v>0</v>
      </c>
      <c r="J613" s="159">
        <v>0</v>
      </c>
      <c r="K613" s="159">
        <v>0</v>
      </c>
      <c r="L613" s="159">
        <v>0</v>
      </c>
      <c r="M613" s="159">
        <v>0</v>
      </c>
      <c r="N613" s="159">
        <v>28.6</v>
      </c>
      <c r="O613" s="159" t="s">
        <v>101</v>
      </c>
    </row>
    <row r="614" spans="1:15" ht="13.5" customHeight="1" x14ac:dyDescent="0.35">
      <c r="A614" s="160">
        <v>0.86458333333333304</v>
      </c>
      <c r="B614" s="159">
        <v>13</v>
      </c>
      <c r="C614" s="159">
        <v>0</v>
      </c>
      <c r="D614" s="159">
        <v>1</v>
      </c>
      <c r="E614" s="159">
        <v>10</v>
      </c>
      <c r="F614" s="159">
        <v>2</v>
      </c>
      <c r="G614" s="159">
        <v>0</v>
      </c>
      <c r="H614" s="159">
        <v>0</v>
      </c>
      <c r="I614" s="159">
        <v>0</v>
      </c>
      <c r="J614" s="159">
        <v>0</v>
      </c>
      <c r="K614" s="159">
        <v>0</v>
      </c>
      <c r="L614" s="159">
        <v>0</v>
      </c>
      <c r="M614" s="159">
        <v>0</v>
      </c>
      <c r="N614" s="159">
        <v>30.2</v>
      </c>
      <c r="O614" s="159">
        <v>35.200000000000003</v>
      </c>
    </row>
    <row r="615" spans="1:15" ht="13.5" customHeight="1" x14ac:dyDescent="0.35">
      <c r="A615" s="160">
        <v>0.875</v>
      </c>
      <c r="B615" s="159">
        <v>23</v>
      </c>
      <c r="C615" s="159">
        <v>0</v>
      </c>
      <c r="D615" s="159">
        <v>2</v>
      </c>
      <c r="E615" s="159">
        <v>19</v>
      </c>
      <c r="F615" s="159">
        <v>1</v>
      </c>
      <c r="G615" s="159">
        <v>1</v>
      </c>
      <c r="H615" s="159">
        <v>0</v>
      </c>
      <c r="I615" s="159">
        <v>0</v>
      </c>
      <c r="J615" s="159">
        <v>0</v>
      </c>
      <c r="K615" s="159">
        <v>0</v>
      </c>
      <c r="L615" s="159">
        <v>0</v>
      </c>
      <c r="M615" s="159">
        <v>0</v>
      </c>
      <c r="N615" s="159">
        <v>27.1</v>
      </c>
      <c r="O615" s="159">
        <v>30.8</v>
      </c>
    </row>
    <row r="616" spans="1:15" ht="13.5" customHeight="1" x14ac:dyDescent="0.35">
      <c r="A616" s="160">
        <v>0.88541666666666696</v>
      </c>
      <c r="B616" s="159">
        <v>21</v>
      </c>
      <c r="C616" s="159">
        <v>0</v>
      </c>
      <c r="D616" s="159">
        <v>2</v>
      </c>
      <c r="E616" s="159">
        <v>17</v>
      </c>
      <c r="F616" s="159">
        <v>2</v>
      </c>
      <c r="G616" s="159">
        <v>0</v>
      </c>
      <c r="H616" s="159">
        <v>0</v>
      </c>
      <c r="I616" s="159">
        <v>0</v>
      </c>
      <c r="J616" s="159">
        <v>0</v>
      </c>
      <c r="K616" s="159">
        <v>0</v>
      </c>
      <c r="L616" s="159">
        <v>0</v>
      </c>
      <c r="M616" s="159">
        <v>0</v>
      </c>
      <c r="N616" s="159">
        <v>29.1</v>
      </c>
      <c r="O616" s="159">
        <v>34.9</v>
      </c>
    </row>
    <row r="617" spans="1:15" ht="13.5" customHeight="1" x14ac:dyDescent="0.35">
      <c r="A617" s="160">
        <v>0.89583333333333304</v>
      </c>
      <c r="B617" s="159">
        <v>27</v>
      </c>
      <c r="C617" s="159">
        <v>0</v>
      </c>
      <c r="D617" s="159">
        <v>1</v>
      </c>
      <c r="E617" s="159">
        <v>22</v>
      </c>
      <c r="F617" s="159">
        <v>4</v>
      </c>
      <c r="G617" s="159">
        <v>0</v>
      </c>
      <c r="H617" s="159">
        <v>0</v>
      </c>
      <c r="I617" s="159">
        <v>0</v>
      </c>
      <c r="J617" s="159">
        <v>0</v>
      </c>
      <c r="K617" s="159">
        <v>0</v>
      </c>
      <c r="L617" s="159">
        <v>0</v>
      </c>
      <c r="M617" s="159">
        <v>0</v>
      </c>
      <c r="N617" s="159">
        <v>26.3</v>
      </c>
      <c r="O617" s="159">
        <v>30.7</v>
      </c>
    </row>
    <row r="618" spans="1:15" ht="13.5" customHeight="1" x14ac:dyDescent="0.35">
      <c r="A618" s="160">
        <v>0.90625</v>
      </c>
      <c r="B618" s="159">
        <v>37</v>
      </c>
      <c r="C618" s="159">
        <v>0</v>
      </c>
      <c r="D618" s="159">
        <v>2</v>
      </c>
      <c r="E618" s="159">
        <v>27</v>
      </c>
      <c r="F618" s="159">
        <v>8</v>
      </c>
      <c r="G618" s="159">
        <v>0</v>
      </c>
      <c r="H618" s="159">
        <v>0</v>
      </c>
      <c r="I618" s="159">
        <v>0</v>
      </c>
      <c r="J618" s="159">
        <v>0</v>
      </c>
      <c r="K618" s="159">
        <v>0</v>
      </c>
      <c r="L618" s="159">
        <v>0</v>
      </c>
      <c r="M618" s="159">
        <v>0</v>
      </c>
      <c r="N618" s="159">
        <v>27.2</v>
      </c>
      <c r="O618" s="159">
        <v>30.6</v>
      </c>
    </row>
    <row r="619" spans="1:15" ht="13.5" customHeight="1" x14ac:dyDescent="0.35">
      <c r="A619" s="160">
        <v>0.91666666666666696</v>
      </c>
      <c r="B619" s="159">
        <v>37</v>
      </c>
      <c r="C619" s="159">
        <v>0</v>
      </c>
      <c r="D619" s="159">
        <v>1</v>
      </c>
      <c r="E619" s="159">
        <v>33</v>
      </c>
      <c r="F619" s="159">
        <v>3</v>
      </c>
      <c r="G619" s="159">
        <v>0</v>
      </c>
      <c r="H619" s="159">
        <v>0</v>
      </c>
      <c r="I619" s="159">
        <v>0</v>
      </c>
      <c r="J619" s="159">
        <v>0</v>
      </c>
      <c r="K619" s="159">
        <v>0</v>
      </c>
      <c r="L619" s="159">
        <v>0</v>
      </c>
      <c r="M619" s="159">
        <v>0</v>
      </c>
      <c r="N619" s="159">
        <v>25.4</v>
      </c>
      <c r="O619" s="159">
        <v>28.9</v>
      </c>
    </row>
    <row r="620" spans="1:15" ht="13.5" customHeight="1" x14ac:dyDescent="0.35">
      <c r="A620" s="160">
        <v>0.92708333333333304</v>
      </c>
      <c r="B620" s="159">
        <v>45</v>
      </c>
      <c r="C620" s="159">
        <v>0</v>
      </c>
      <c r="D620" s="159">
        <v>1</v>
      </c>
      <c r="E620" s="159">
        <v>38</v>
      </c>
      <c r="F620" s="159">
        <v>6</v>
      </c>
      <c r="G620" s="159">
        <v>0</v>
      </c>
      <c r="H620" s="159">
        <v>0</v>
      </c>
      <c r="I620" s="159">
        <v>0</v>
      </c>
      <c r="J620" s="159">
        <v>0</v>
      </c>
      <c r="K620" s="159">
        <v>0</v>
      </c>
      <c r="L620" s="159">
        <v>0</v>
      </c>
      <c r="M620" s="159">
        <v>0</v>
      </c>
      <c r="N620" s="159">
        <v>26.3</v>
      </c>
      <c r="O620" s="159">
        <v>30</v>
      </c>
    </row>
    <row r="621" spans="1:15" ht="13.5" customHeight="1" x14ac:dyDescent="0.35">
      <c r="A621" s="160">
        <v>0.9375</v>
      </c>
      <c r="B621" s="159">
        <v>67</v>
      </c>
      <c r="C621" s="159">
        <v>0</v>
      </c>
      <c r="D621" s="159">
        <v>0</v>
      </c>
      <c r="E621" s="159">
        <v>53</v>
      </c>
      <c r="F621" s="159">
        <v>14</v>
      </c>
      <c r="G621" s="159">
        <v>0</v>
      </c>
      <c r="H621" s="159">
        <v>0</v>
      </c>
      <c r="I621" s="159">
        <v>0</v>
      </c>
      <c r="J621" s="159">
        <v>0</v>
      </c>
      <c r="K621" s="159">
        <v>0</v>
      </c>
      <c r="L621" s="159">
        <v>0</v>
      </c>
      <c r="M621" s="159">
        <v>0</v>
      </c>
      <c r="N621" s="159">
        <v>25</v>
      </c>
      <c r="O621" s="159">
        <v>28.6</v>
      </c>
    </row>
    <row r="622" spans="1:15" ht="13.5" customHeight="1" x14ac:dyDescent="0.35">
      <c r="A622" s="160">
        <v>0.94791666666666696</v>
      </c>
      <c r="B622" s="159">
        <v>58</v>
      </c>
      <c r="C622" s="159">
        <v>0</v>
      </c>
      <c r="D622" s="159">
        <v>1</v>
      </c>
      <c r="E622" s="159">
        <v>40</v>
      </c>
      <c r="F622" s="159">
        <v>17</v>
      </c>
      <c r="G622" s="159">
        <v>0</v>
      </c>
      <c r="H622" s="159">
        <v>0</v>
      </c>
      <c r="I622" s="159">
        <v>0</v>
      </c>
      <c r="J622" s="159">
        <v>0</v>
      </c>
      <c r="K622" s="159">
        <v>0</v>
      </c>
      <c r="L622" s="159">
        <v>0</v>
      </c>
      <c r="M622" s="159">
        <v>0</v>
      </c>
      <c r="N622" s="159">
        <v>24.3</v>
      </c>
      <c r="O622" s="159">
        <v>27.4</v>
      </c>
    </row>
    <row r="623" spans="1:15" ht="13.5" customHeight="1" x14ac:dyDescent="0.35">
      <c r="A623" s="160">
        <v>0.95833333333333304</v>
      </c>
      <c r="B623" s="159">
        <v>34</v>
      </c>
      <c r="C623" s="159">
        <v>0</v>
      </c>
      <c r="D623" s="159">
        <v>0</v>
      </c>
      <c r="E623" s="159">
        <v>27</v>
      </c>
      <c r="F623" s="159">
        <v>7</v>
      </c>
      <c r="G623" s="159">
        <v>0</v>
      </c>
      <c r="H623" s="159">
        <v>0</v>
      </c>
      <c r="I623" s="159">
        <v>0</v>
      </c>
      <c r="J623" s="159">
        <v>0</v>
      </c>
      <c r="K623" s="159">
        <v>0</v>
      </c>
      <c r="L623" s="159">
        <v>0</v>
      </c>
      <c r="M623" s="159">
        <v>0</v>
      </c>
      <c r="N623" s="159">
        <v>25.8</v>
      </c>
      <c r="O623" s="159">
        <v>28.6</v>
      </c>
    </row>
    <row r="624" spans="1:15" ht="13.5" customHeight="1" x14ac:dyDescent="0.35">
      <c r="A624" s="160">
        <v>0.96875</v>
      </c>
      <c r="B624" s="159">
        <v>29</v>
      </c>
      <c r="C624" s="159">
        <v>0</v>
      </c>
      <c r="D624" s="159">
        <v>1</v>
      </c>
      <c r="E624" s="159">
        <v>23</v>
      </c>
      <c r="F624" s="159">
        <v>5</v>
      </c>
      <c r="G624" s="159">
        <v>0</v>
      </c>
      <c r="H624" s="159">
        <v>0</v>
      </c>
      <c r="I624" s="159">
        <v>0</v>
      </c>
      <c r="J624" s="159">
        <v>0</v>
      </c>
      <c r="K624" s="159">
        <v>0</v>
      </c>
      <c r="L624" s="159">
        <v>0</v>
      </c>
      <c r="M624" s="159">
        <v>0</v>
      </c>
      <c r="N624" s="159">
        <v>23.8</v>
      </c>
      <c r="O624" s="159">
        <v>26.9</v>
      </c>
    </row>
    <row r="625" spans="1:33" ht="13.5" customHeight="1" x14ac:dyDescent="0.35">
      <c r="A625" s="160">
        <v>0.97916666666666696</v>
      </c>
      <c r="B625" s="159">
        <v>26</v>
      </c>
      <c r="C625" s="159">
        <v>0</v>
      </c>
      <c r="D625" s="159">
        <v>1</v>
      </c>
      <c r="E625" s="159">
        <v>19</v>
      </c>
      <c r="F625" s="159">
        <v>5</v>
      </c>
      <c r="G625" s="159">
        <v>1</v>
      </c>
      <c r="H625" s="159">
        <v>0</v>
      </c>
      <c r="I625" s="159">
        <v>0</v>
      </c>
      <c r="J625" s="159">
        <v>0</v>
      </c>
      <c r="K625" s="159">
        <v>0</v>
      </c>
      <c r="L625" s="159">
        <v>0</v>
      </c>
      <c r="M625" s="159">
        <v>0</v>
      </c>
      <c r="N625" s="159">
        <v>25.3</v>
      </c>
      <c r="O625" s="159">
        <v>31.1</v>
      </c>
    </row>
    <row r="626" spans="1:33" ht="13.5" customHeight="1" thickBot="1" x14ac:dyDescent="0.4">
      <c r="A626" s="161">
        <v>0.98958333333333304</v>
      </c>
      <c r="B626" s="159">
        <v>11</v>
      </c>
      <c r="C626" s="159">
        <v>0</v>
      </c>
      <c r="D626" s="159">
        <v>0</v>
      </c>
      <c r="E626" s="159">
        <v>10</v>
      </c>
      <c r="F626" s="159">
        <v>1</v>
      </c>
      <c r="G626" s="159">
        <v>0</v>
      </c>
      <c r="H626" s="159">
        <v>0</v>
      </c>
      <c r="I626" s="159">
        <v>0</v>
      </c>
      <c r="J626" s="159">
        <v>0</v>
      </c>
      <c r="K626" s="159">
        <v>0</v>
      </c>
      <c r="L626" s="159">
        <v>0</v>
      </c>
      <c r="M626" s="159">
        <v>0</v>
      </c>
      <c r="N626" s="159">
        <v>24.8</v>
      </c>
      <c r="O626" s="159">
        <v>31.4</v>
      </c>
    </row>
    <row r="627" spans="1:33" ht="13.5" customHeight="1" thickTop="1" x14ac:dyDescent="0.35">
      <c r="A627" s="162" t="s">
        <v>88</v>
      </c>
      <c r="B627" s="163">
        <f t="shared" ref="B627:M627" si="90">SUM(B559:B606)</f>
        <v>1350</v>
      </c>
      <c r="C627" s="163">
        <f t="shared" si="90"/>
        <v>0</v>
      </c>
      <c r="D627" s="163">
        <f t="shared" si="90"/>
        <v>12</v>
      </c>
      <c r="E627" s="163">
        <f t="shared" si="90"/>
        <v>1119</v>
      </c>
      <c r="F627" s="163">
        <f t="shared" si="90"/>
        <v>179</v>
      </c>
      <c r="G627" s="163">
        <f t="shared" si="90"/>
        <v>34</v>
      </c>
      <c r="H627" s="163">
        <f t="shared" si="90"/>
        <v>2</v>
      </c>
      <c r="I627" s="163">
        <f t="shared" si="90"/>
        <v>0</v>
      </c>
      <c r="J627" s="163">
        <f t="shared" si="90"/>
        <v>3</v>
      </c>
      <c r="K627" s="163">
        <f t="shared" si="90"/>
        <v>0</v>
      </c>
      <c r="L627" s="163">
        <f t="shared" si="90"/>
        <v>1</v>
      </c>
      <c r="M627" s="163">
        <f t="shared" si="90"/>
        <v>0</v>
      </c>
      <c r="N627" s="164">
        <v>27.3</v>
      </c>
      <c r="O627" s="164">
        <v>31.2</v>
      </c>
    </row>
    <row r="628" spans="1:33" ht="13.5" customHeight="1" x14ac:dyDescent="0.35">
      <c r="A628" s="165" t="s">
        <v>90</v>
      </c>
      <c r="B628" s="159">
        <f t="shared" ref="B628:M628" si="91">SUM(B555:B618)</f>
        <v>1578</v>
      </c>
      <c r="C628" s="159">
        <f t="shared" si="91"/>
        <v>1</v>
      </c>
      <c r="D628" s="159">
        <f t="shared" si="91"/>
        <v>21</v>
      </c>
      <c r="E628" s="159">
        <f t="shared" si="91"/>
        <v>1299</v>
      </c>
      <c r="F628" s="159">
        <f t="shared" si="91"/>
        <v>212</v>
      </c>
      <c r="G628" s="159">
        <f t="shared" si="91"/>
        <v>39</v>
      </c>
      <c r="H628" s="159">
        <f t="shared" si="91"/>
        <v>2</v>
      </c>
      <c r="I628" s="159">
        <f t="shared" si="91"/>
        <v>0</v>
      </c>
      <c r="J628" s="159">
        <f t="shared" si="91"/>
        <v>3</v>
      </c>
      <c r="K628" s="159">
        <f t="shared" si="91"/>
        <v>0</v>
      </c>
      <c r="L628" s="159">
        <f t="shared" si="91"/>
        <v>1</v>
      </c>
      <c r="M628" s="159">
        <f t="shared" si="91"/>
        <v>0</v>
      </c>
      <c r="N628" s="166">
        <v>27.4</v>
      </c>
      <c r="O628" s="166">
        <v>31.3</v>
      </c>
    </row>
    <row r="629" spans="1:33" ht="13.5" customHeight="1" x14ac:dyDescent="0.35">
      <c r="A629" s="159" t="s">
        <v>91</v>
      </c>
      <c r="B629" s="159">
        <f t="shared" ref="B629:M629" si="92">SUM(B555:B626)</f>
        <v>1885</v>
      </c>
      <c r="C629" s="159">
        <f t="shared" si="92"/>
        <v>1</v>
      </c>
      <c r="D629" s="159">
        <f t="shared" si="92"/>
        <v>26</v>
      </c>
      <c r="E629" s="159">
        <f t="shared" si="92"/>
        <v>1542</v>
      </c>
      <c r="F629" s="159">
        <f t="shared" si="92"/>
        <v>270</v>
      </c>
      <c r="G629" s="159">
        <f t="shared" si="92"/>
        <v>40</v>
      </c>
      <c r="H629" s="159">
        <f t="shared" si="92"/>
        <v>2</v>
      </c>
      <c r="I629" s="159">
        <f t="shared" si="92"/>
        <v>0</v>
      </c>
      <c r="J629" s="159">
        <f t="shared" si="92"/>
        <v>3</v>
      </c>
      <c r="K629" s="159">
        <f t="shared" si="92"/>
        <v>0</v>
      </c>
      <c r="L629" s="159">
        <f t="shared" si="92"/>
        <v>1</v>
      </c>
      <c r="M629" s="159">
        <f t="shared" si="92"/>
        <v>0</v>
      </c>
      <c r="N629" s="166">
        <v>27</v>
      </c>
      <c r="O629" s="166">
        <v>31</v>
      </c>
    </row>
    <row r="630" spans="1:33" ht="13.5" customHeight="1" thickBot="1" x14ac:dyDescent="0.4">
      <c r="A630" s="167" t="s">
        <v>92</v>
      </c>
      <c r="B630" s="167">
        <f t="shared" ref="B630:M630" si="93">SUM(B531:B626)</f>
        <v>1944</v>
      </c>
      <c r="C630" s="167">
        <f t="shared" si="93"/>
        <v>1</v>
      </c>
      <c r="D630" s="167">
        <f t="shared" si="93"/>
        <v>26</v>
      </c>
      <c r="E630" s="167">
        <f t="shared" si="93"/>
        <v>1580</v>
      </c>
      <c r="F630" s="167">
        <f t="shared" si="93"/>
        <v>281</v>
      </c>
      <c r="G630" s="167">
        <f t="shared" si="93"/>
        <v>48</v>
      </c>
      <c r="H630" s="167">
        <f t="shared" si="93"/>
        <v>2</v>
      </c>
      <c r="I630" s="167">
        <f t="shared" si="93"/>
        <v>0</v>
      </c>
      <c r="J630" s="167">
        <f t="shared" si="93"/>
        <v>3</v>
      </c>
      <c r="K630" s="167">
        <f t="shared" si="93"/>
        <v>0</v>
      </c>
      <c r="L630" s="167">
        <f t="shared" si="93"/>
        <v>3</v>
      </c>
      <c r="M630" s="167">
        <f t="shared" si="93"/>
        <v>0</v>
      </c>
      <c r="N630" s="168">
        <v>27</v>
      </c>
      <c r="O630" s="168">
        <v>31.1</v>
      </c>
      <c r="AG630" s="425"/>
    </row>
    <row r="631" spans="1:33" ht="13.5" customHeight="1" thickTop="1" x14ac:dyDescent="0.35">
      <c r="N631" s="169"/>
      <c r="O631" s="169"/>
      <c r="AG631" s="425"/>
    </row>
    <row r="632" spans="1:33"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c r="AG632" s="425"/>
    </row>
    <row r="633" spans="1:33" ht="13.5" customHeight="1" thickTop="1" thickBot="1" x14ac:dyDescent="0.4">
      <c r="A633" s="170"/>
      <c r="B633" s="537" t="s">
        <v>73</v>
      </c>
      <c r="C633" s="537" t="s">
        <v>74</v>
      </c>
      <c r="D633" s="537" t="s">
        <v>75</v>
      </c>
      <c r="E633" s="537" t="s">
        <v>76</v>
      </c>
      <c r="F633" s="537" t="s">
        <v>77</v>
      </c>
      <c r="G633" s="537" t="s">
        <v>78</v>
      </c>
      <c r="H633" s="537" t="s">
        <v>79</v>
      </c>
      <c r="I633" s="537" t="s">
        <v>80</v>
      </c>
      <c r="J633" s="537" t="s">
        <v>81</v>
      </c>
      <c r="K633" s="537" t="s">
        <v>82</v>
      </c>
      <c r="L633" s="537" t="s">
        <v>83</v>
      </c>
      <c r="M633" s="537" t="s">
        <v>84</v>
      </c>
      <c r="N633" s="539" t="s">
        <v>85</v>
      </c>
      <c r="O633" s="539" t="s">
        <v>86</v>
      </c>
      <c r="AG633" s="425"/>
    </row>
    <row r="634" spans="1:33" ht="13.5" customHeight="1" thickTop="1" thickBot="1" x14ac:dyDescent="0.4">
      <c r="A634" s="173" t="s">
        <v>55</v>
      </c>
      <c r="B634" s="538"/>
      <c r="C634" s="538"/>
      <c r="D634" s="538"/>
      <c r="E634" s="538"/>
      <c r="F634" s="538"/>
      <c r="G634" s="538"/>
      <c r="H634" s="538"/>
      <c r="I634" s="538"/>
      <c r="J634" s="538"/>
      <c r="K634" s="538"/>
      <c r="L634" s="538"/>
      <c r="M634" s="538"/>
      <c r="N634" s="540"/>
      <c r="O634" s="540"/>
      <c r="AA634" s="423"/>
      <c r="AG634" s="423"/>
    </row>
    <row r="635" spans="1:33" ht="13.5" customHeight="1" thickTop="1" x14ac:dyDescent="0.35">
      <c r="A635" s="158">
        <v>0</v>
      </c>
      <c r="B635" s="159">
        <v>18</v>
      </c>
      <c r="C635" s="159">
        <v>0</v>
      </c>
      <c r="D635" s="159">
        <v>0</v>
      </c>
      <c r="E635" s="159">
        <v>15</v>
      </c>
      <c r="F635" s="159">
        <v>3</v>
      </c>
      <c r="G635" s="159">
        <v>0</v>
      </c>
      <c r="H635" s="159">
        <v>0</v>
      </c>
      <c r="I635" s="159">
        <v>0</v>
      </c>
      <c r="J635" s="159">
        <v>0</v>
      </c>
      <c r="K635" s="159">
        <v>0</v>
      </c>
      <c r="L635" s="159">
        <v>0</v>
      </c>
      <c r="M635" s="159">
        <v>0</v>
      </c>
      <c r="N635" s="159">
        <v>27.5</v>
      </c>
      <c r="O635" s="159">
        <v>32.1</v>
      </c>
      <c r="AA635" s="423"/>
      <c r="AG635" s="423"/>
    </row>
    <row r="636" spans="1:33" ht="13.5" customHeight="1" x14ac:dyDescent="0.35">
      <c r="A636" s="160">
        <v>1.0416666666666666E-2</v>
      </c>
      <c r="B636" s="159">
        <v>58</v>
      </c>
      <c r="C636" s="159">
        <v>0</v>
      </c>
      <c r="D636" s="159">
        <v>0</v>
      </c>
      <c r="E636" s="159">
        <v>52</v>
      </c>
      <c r="F636" s="159">
        <v>6</v>
      </c>
      <c r="G636" s="159">
        <v>0</v>
      </c>
      <c r="H636" s="159">
        <v>0</v>
      </c>
      <c r="I636" s="159">
        <v>0</v>
      </c>
      <c r="J636" s="159">
        <v>0</v>
      </c>
      <c r="K636" s="159">
        <v>0</v>
      </c>
      <c r="L636" s="159">
        <v>0</v>
      </c>
      <c r="M636" s="159">
        <v>0</v>
      </c>
      <c r="N636" s="159">
        <v>25.6</v>
      </c>
      <c r="O636" s="159">
        <v>28</v>
      </c>
      <c r="AA636" s="423"/>
      <c r="AG636" s="423"/>
    </row>
    <row r="637" spans="1:33" ht="13.5" customHeight="1" x14ac:dyDescent="0.35">
      <c r="A637" s="160">
        <v>2.0833333333333332E-2</v>
      </c>
      <c r="B637" s="159">
        <v>49</v>
      </c>
      <c r="C637" s="159">
        <v>0</v>
      </c>
      <c r="D637" s="159">
        <v>0</v>
      </c>
      <c r="E637" s="159">
        <v>43</v>
      </c>
      <c r="F637" s="159">
        <v>6</v>
      </c>
      <c r="G637" s="159">
        <v>0</v>
      </c>
      <c r="H637" s="159">
        <v>0</v>
      </c>
      <c r="I637" s="159">
        <v>0</v>
      </c>
      <c r="J637" s="159">
        <v>0</v>
      </c>
      <c r="K637" s="159">
        <v>0</v>
      </c>
      <c r="L637" s="159">
        <v>0</v>
      </c>
      <c r="M637" s="159">
        <v>0</v>
      </c>
      <c r="N637" s="159">
        <v>25.1</v>
      </c>
      <c r="O637" s="159">
        <v>28.1</v>
      </c>
      <c r="AA637" s="423"/>
      <c r="AG637" s="423"/>
    </row>
    <row r="638" spans="1:33" ht="13.5" customHeight="1" x14ac:dyDescent="0.35">
      <c r="A638" s="160">
        <v>3.125E-2</v>
      </c>
      <c r="B638" s="159">
        <v>67</v>
      </c>
      <c r="C638" s="159">
        <v>0</v>
      </c>
      <c r="D638" s="159">
        <v>0</v>
      </c>
      <c r="E638" s="159">
        <v>60</v>
      </c>
      <c r="F638" s="159">
        <v>7</v>
      </c>
      <c r="G638" s="159">
        <v>0</v>
      </c>
      <c r="H638" s="159">
        <v>0</v>
      </c>
      <c r="I638" s="159">
        <v>0</v>
      </c>
      <c r="J638" s="159">
        <v>0</v>
      </c>
      <c r="K638" s="159">
        <v>0</v>
      </c>
      <c r="L638" s="159">
        <v>0</v>
      </c>
      <c r="M638" s="159">
        <v>0</v>
      </c>
      <c r="N638" s="159">
        <v>23.7</v>
      </c>
      <c r="O638" s="159">
        <v>28.5</v>
      </c>
    </row>
    <row r="639" spans="1:33" ht="13.5" customHeight="1" x14ac:dyDescent="0.35">
      <c r="A639" s="160">
        <v>4.1666666666666664E-2</v>
      </c>
      <c r="B639" s="159">
        <v>34</v>
      </c>
      <c r="C639" s="159">
        <v>0</v>
      </c>
      <c r="D639" s="159">
        <v>0</v>
      </c>
      <c r="E639" s="159">
        <v>29</v>
      </c>
      <c r="F639" s="159">
        <v>5</v>
      </c>
      <c r="G639" s="159">
        <v>0</v>
      </c>
      <c r="H639" s="159">
        <v>0</v>
      </c>
      <c r="I639" s="159">
        <v>0</v>
      </c>
      <c r="J639" s="159">
        <v>0</v>
      </c>
      <c r="K639" s="159">
        <v>0</v>
      </c>
      <c r="L639" s="159">
        <v>0</v>
      </c>
      <c r="M639" s="159">
        <v>0</v>
      </c>
      <c r="N639" s="159">
        <v>25.1</v>
      </c>
      <c r="O639" s="159">
        <v>28</v>
      </c>
    </row>
    <row r="640" spans="1:33" ht="13.5" customHeight="1" x14ac:dyDescent="0.35">
      <c r="A640" s="160">
        <v>5.2083333333333336E-2</v>
      </c>
      <c r="B640" s="159">
        <v>20</v>
      </c>
      <c r="C640" s="159">
        <v>0</v>
      </c>
      <c r="D640" s="159">
        <v>0</v>
      </c>
      <c r="E640" s="159">
        <v>19</v>
      </c>
      <c r="F640" s="159">
        <v>1</v>
      </c>
      <c r="G640" s="159">
        <v>0</v>
      </c>
      <c r="H640" s="159">
        <v>0</v>
      </c>
      <c r="I640" s="159">
        <v>0</v>
      </c>
      <c r="J640" s="159">
        <v>0</v>
      </c>
      <c r="K640" s="159">
        <v>0</v>
      </c>
      <c r="L640" s="159">
        <v>0</v>
      </c>
      <c r="M640" s="159">
        <v>0</v>
      </c>
      <c r="N640" s="159">
        <v>21.7</v>
      </c>
      <c r="O640" s="159">
        <v>29.7</v>
      </c>
    </row>
    <row r="641" spans="1:15" ht="13.5" customHeight="1" x14ac:dyDescent="0.35">
      <c r="A641" s="160">
        <v>6.25E-2</v>
      </c>
      <c r="B641" s="159">
        <v>1</v>
      </c>
      <c r="C641" s="159">
        <v>0</v>
      </c>
      <c r="D641" s="159">
        <v>0</v>
      </c>
      <c r="E641" s="159">
        <v>1</v>
      </c>
      <c r="F641" s="159">
        <v>0</v>
      </c>
      <c r="G641" s="159">
        <v>0</v>
      </c>
      <c r="H641" s="159">
        <v>0</v>
      </c>
      <c r="I641" s="159">
        <v>0</v>
      </c>
      <c r="J641" s="159">
        <v>0</v>
      </c>
      <c r="K641" s="159">
        <v>0</v>
      </c>
      <c r="L641" s="159">
        <v>0</v>
      </c>
      <c r="M641" s="159">
        <v>0</v>
      </c>
      <c r="N641" s="159">
        <v>29.3</v>
      </c>
      <c r="O641" s="159" t="s">
        <v>101</v>
      </c>
    </row>
    <row r="642" spans="1:15" ht="13.5" customHeight="1" x14ac:dyDescent="0.35">
      <c r="A642" s="160">
        <v>7.2916666666666699E-2</v>
      </c>
      <c r="B642" s="159">
        <v>1</v>
      </c>
      <c r="C642" s="159">
        <v>0</v>
      </c>
      <c r="D642" s="159">
        <v>0</v>
      </c>
      <c r="E642" s="159">
        <v>1</v>
      </c>
      <c r="F642" s="159">
        <v>0</v>
      </c>
      <c r="G642" s="159">
        <v>0</v>
      </c>
      <c r="H642" s="159">
        <v>0</v>
      </c>
      <c r="I642" s="159">
        <v>0</v>
      </c>
      <c r="J642" s="159">
        <v>0</v>
      </c>
      <c r="K642" s="159">
        <v>0</v>
      </c>
      <c r="L642" s="159">
        <v>0</v>
      </c>
      <c r="M642" s="159">
        <v>0</v>
      </c>
      <c r="N642" s="159">
        <v>27.4</v>
      </c>
      <c r="O642" s="159" t="s">
        <v>101</v>
      </c>
    </row>
    <row r="643" spans="1:15" ht="13.5" customHeight="1" x14ac:dyDescent="0.35">
      <c r="A643" s="160">
        <v>8.3333333333333301E-2</v>
      </c>
      <c r="B643" s="159">
        <v>0</v>
      </c>
      <c r="C643" s="159">
        <v>0</v>
      </c>
      <c r="D643" s="159">
        <v>0</v>
      </c>
      <c r="E643" s="159">
        <v>0</v>
      </c>
      <c r="F643" s="159">
        <v>0</v>
      </c>
      <c r="G643" s="159">
        <v>0</v>
      </c>
      <c r="H643" s="159">
        <v>0</v>
      </c>
      <c r="I643" s="159">
        <v>0</v>
      </c>
      <c r="J643" s="159">
        <v>0</v>
      </c>
      <c r="K643" s="159">
        <v>0</v>
      </c>
      <c r="L643" s="159">
        <v>0</v>
      </c>
      <c r="M643" s="159">
        <v>0</v>
      </c>
      <c r="N643" s="159" t="s">
        <v>101</v>
      </c>
      <c r="O643" s="159" t="s">
        <v>101</v>
      </c>
    </row>
    <row r="644" spans="1:15" ht="13.5" customHeight="1" x14ac:dyDescent="0.35">
      <c r="A644" s="160">
        <v>9.375E-2</v>
      </c>
      <c r="B644" s="159">
        <v>3</v>
      </c>
      <c r="C644" s="159">
        <v>0</v>
      </c>
      <c r="D644" s="159">
        <v>0</v>
      </c>
      <c r="E644" s="159">
        <v>3</v>
      </c>
      <c r="F644" s="159">
        <v>0</v>
      </c>
      <c r="G644" s="159">
        <v>0</v>
      </c>
      <c r="H644" s="159">
        <v>0</v>
      </c>
      <c r="I644" s="159">
        <v>0</v>
      </c>
      <c r="J644" s="159">
        <v>0</v>
      </c>
      <c r="K644" s="159">
        <v>0</v>
      </c>
      <c r="L644" s="159">
        <v>0</v>
      </c>
      <c r="M644" s="159">
        <v>0</v>
      </c>
      <c r="N644" s="159">
        <v>38.4</v>
      </c>
      <c r="O644" s="159" t="s">
        <v>101</v>
      </c>
    </row>
    <row r="645" spans="1:15" ht="13.5" customHeight="1" x14ac:dyDescent="0.35">
      <c r="A645" s="160">
        <v>0.104166666666667</v>
      </c>
      <c r="B645" s="159">
        <v>1</v>
      </c>
      <c r="C645" s="159">
        <v>0</v>
      </c>
      <c r="D645" s="159">
        <v>0</v>
      </c>
      <c r="E645" s="159">
        <v>0</v>
      </c>
      <c r="F645" s="159">
        <v>1</v>
      </c>
      <c r="G645" s="159">
        <v>0</v>
      </c>
      <c r="H645" s="159">
        <v>0</v>
      </c>
      <c r="I645" s="159">
        <v>0</v>
      </c>
      <c r="J645" s="159">
        <v>0</v>
      </c>
      <c r="K645" s="159">
        <v>0</v>
      </c>
      <c r="L645" s="159">
        <v>0</v>
      </c>
      <c r="M645" s="159">
        <v>0</v>
      </c>
      <c r="N645" s="159">
        <v>25.3</v>
      </c>
      <c r="O645" s="159" t="s">
        <v>101</v>
      </c>
    </row>
    <row r="646" spans="1:15" ht="13.5" customHeight="1" x14ac:dyDescent="0.35">
      <c r="A646" s="160">
        <v>0.114583333333333</v>
      </c>
      <c r="B646" s="159">
        <v>0</v>
      </c>
      <c r="C646" s="159">
        <v>0</v>
      </c>
      <c r="D646" s="159">
        <v>0</v>
      </c>
      <c r="E646" s="159">
        <v>0</v>
      </c>
      <c r="F646" s="159">
        <v>0</v>
      </c>
      <c r="G646" s="159">
        <v>0</v>
      </c>
      <c r="H646" s="159">
        <v>0</v>
      </c>
      <c r="I646" s="159">
        <v>0</v>
      </c>
      <c r="J646" s="159">
        <v>0</v>
      </c>
      <c r="K646" s="159">
        <v>0</v>
      </c>
      <c r="L646" s="159">
        <v>0</v>
      </c>
      <c r="M646" s="159">
        <v>0</v>
      </c>
      <c r="N646" s="159" t="s">
        <v>101</v>
      </c>
      <c r="O646" s="159" t="s">
        <v>101</v>
      </c>
    </row>
    <row r="647" spans="1:15" ht="13.5" customHeight="1" x14ac:dyDescent="0.35">
      <c r="A647" s="160">
        <v>0.125</v>
      </c>
      <c r="B647" s="159">
        <v>0</v>
      </c>
      <c r="C647" s="159">
        <v>0</v>
      </c>
      <c r="D647" s="159">
        <v>0</v>
      </c>
      <c r="E647" s="159">
        <v>0</v>
      </c>
      <c r="F647" s="159">
        <v>0</v>
      </c>
      <c r="G647" s="159">
        <v>0</v>
      </c>
      <c r="H647" s="159">
        <v>0</v>
      </c>
      <c r="I647" s="159">
        <v>0</v>
      </c>
      <c r="J647" s="159">
        <v>0</v>
      </c>
      <c r="K647" s="159">
        <v>0</v>
      </c>
      <c r="L647" s="159">
        <v>0</v>
      </c>
      <c r="M647" s="159">
        <v>0</v>
      </c>
      <c r="N647" s="159" t="s">
        <v>101</v>
      </c>
      <c r="O647" s="159" t="s">
        <v>101</v>
      </c>
    </row>
    <row r="648" spans="1:15" ht="13.5" customHeight="1" x14ac:dyDescent="0.35">
      <c r="A648" s="160">
        <v>0.13541666666666699</v>
      </c>
      <c r="B648" s="159">
        <v>2</v>
      </c>
      <c r="C648" s="159">
        <v>0</v>
      </c>
      <c r="D648" s="159">
        <v>0</v>
      </c>
      <c r="E648" s="159">
        <v>0</v>
      </c>
      <c r="F648" s="159">
        <v>0</v>
      </c>
      <c r="G648" s="159">
        <v>2</v>
      </c>
      <c r="H648" s="159">
        <v>0</v>
      </c>
      <c r="I648" s="159">
        <v>0</v>
      </c>
      <c r="J648" s="159">
        <v>0</v>
      </c>
      <c r="K648" s="159">
        <v>0</v>
      </c>
      <c r="L648" s="159">
        <v>0</v>
      </c>
      <c r="M648" s="159">
        <v>0</v>
      </c>
      <c r="N648" s="159">
        <v>24</v>
      </c>
      <c r="O648" s="159" t="s">
        <v>101</v>
      </c>
    </row>
    <row r="649" spans="1:15" ht="13.5" customHeight="1" x14ac:dyDescent="0.35">
      <c r="A649" s="160">
        <v>0.14583333333333301</v>
      </c>
      <c r="B649" s="159">
        <v>1</v>
      </c>
      <c r="C649" s="159">
        <v>0</v>
      </c>
      <c r="D649" s="159">
        <v>0</v>
      </c>
      <c r="E649" s="159">
        <v>0</v>
      </c>
      <c r="F649" s="159">
        <v>1</v>
      </c>
      <c r="G649" s="159">
        <v>0</v>
      </c>
      <c r="H649" s="159">
        <v>0</v>
      </c>
      <c r="I649" s="159">
        <v>0</v>
      </c>
      <c r="J649" s="159">
        <v>0</v>
      </c>
      <c r="K649" s="159">
        <v>0</v>
      </c>
      <c r="L649" s="159">
        <v>0</v>
      </c>
      <c r="M649" s="159">
        <v>0</v>
      </c>
      <c r="N649" s="159">
        <v>26.5</v>
      </c>
      <c r="O649" s="159" t="s">
        <v>101</v>
      </c>
    </row>
    <row r="650" spans="1:15" ht="13.5" customHeight="1" x14ac:dyDescent="0.35">
      <c r="A650" s="160">
        <v>0.15625</v>
      </c>
      <c r="B650" s="159">
        <v>0</v>
      </c>
      <c r="C650" s="159">
        <v>0</v>
      </c>
      <c r="D650" s="159">
        <v>0</v>
      </c>
      <c r="E650" s="159">
        <v>0</v>
      </c>
      <c r="F650" s="159">
        <v>0</v>
      </c>
      <c r="G650" s="159">
        <v>0</v>
      </c>
      <c r="H650" s="159">
        <v>0</v>
      </c>
      <c r="I650" s="159">
        <v>0</v>
      </c>
      <c r="J650" s="159">
        <v>0</v>
      </c>
      <c r="K650" s="159">
        <v>0</v>
      </c>
      <c r="L650" s="159">
        <v>0</v>
      </c>
      <c r="M650" s="159">
        <v>0</v>
      </c>
      <c r="N650" s="159" t="s">
        <v>101</v>
      </c>
      <c r="O650" s="159" t="s">
        <v>101</v>
      </c>
    </row>
    <row r="651" spans="1:15" ht="13.5" customHeight="1" x14ac:dyDescent="0.35">
      <c r="A651" s="160">
        <v>0.16666666666666699</v>
      </c>
      <c r="B651" s="159">
        <v>4</v>
      </c>
      <c r="C651" s="159">
        <v>0</v>
      </c>
      <c r="D651" s="159">
        <v>0</v>
      </c>
      <c r="E651" s="159">
        <v>1</v>
      </c>
      <c r="F651" s="159">
        <v>1</v>
      </c>
      <c r="G651" s="159">
        <v>2</v>
      </c>
      <c r="H651" s="159">
        <v>0</v>
      </c>
      <c r="I651" s="159">
        <v>0</v>
      </c>
      <c r="J651" s="159">
        <v>0</v>
      </c>
      <c r="K651" s="159">
        <v>0</v>
      </c>
      <c r="L651" s="159">
        <v>0</v>
      </c>
      <c r="M651" s="159">
        <v>0</v>
      </c>
      <c r="N651" s="159">
        <v>28</v>
      </c>
      <c r="O651" s="159" t="s">
        <v>101</v>
      </c>
    </row>
    <row r="652" spans="1:15" ht="13.5" customHeight="1" x14ac:dyDescent="0.35">
      <c r="A652" s="160">
        <v>0.17708333333333301</v>
      </c>
      <c r="B652" s="159">
        <v>1</v>
      </c>
      <c r="C652" s="159">
        <v>0</v>
      </c>
      <c r="D652" s="159">
        <v>0</v>
      </c>
      <c r="E652" s="159">
        <v>1</v>
      </c>
      <c r="F652" s="159">
        <v>0</v>
      </c>
      <c r="G652" s="159">
        <v>0</v>
      </c>
      <c r="H652" s="159">
        <v>0</v>
      </c>
      <c r="I652" s="159">
        <v>0</v>
      </c>
      <c r="J652" s="159">
        <v>0</v>
      </c>
      <c r="K652" s="159">
        <v>0</v>
      </c>
      <c r="L652" s="159">
        <v>0</v>
      </c>
      <c r="M652" s="159">
        <v>0</v>
      </c>
      <c r="N652" s="159">
        <v>23.1</v>
      </c>
      <c r="O652" s="159" t="s">
        <v>101</v>
      </c>
    </row>
    <row r="653" spans="1:15" ht="13.5" customHeight="1" x14ac:dyDescent="0.35">
      <c r="A653" s="160">
        <v>0.1875</v>
      </c>
      <c r="B653" s="159">
        <v>1</v>
      </c>
      <c r="C653" s="159">
        <v>0</v>
      </c>
      <c r="D653" s="159">
        <v>0</v>
      </c>
      <c r="E653" s="159">
        <v>0</v>
      </c>
      <c r="F653" s="159">
        <v>1</v>
      </c>
      <c r="G653" s="159">
        <v>0</v>
      </c>
      <c r="H653" s="159">
        <v>0</v>
      </c>
      <c r="I653" s="159">
        <v>0</v>
      </c>
      <c r="J653" s="159">
        <v>0</v>
      </c>
      <c r="K653" s="159">
        <v>0</v>
      </c>
      <c r="L653" s="159">
        <v>0</v>
      </c>
      <c r="M653" s="159">
        <v>0</v>
      </c>
      <c r="N653" s="159">
        <v>25.4</v>
      </c>
      <c r="O653" s="159" t="s">
        <v>101</v>
      </c>
    </row>
    <row r="654" spans="1:15" ht="13.5" customHeight="1" x14ac:dyDescent="0.35">
      <c r="A654" s="160">
        <v>0.19791666666666699</v>
      </c>
      <c r="B654" s="159">
        <v>2</v>
      </c>
      <c r="C654" s="159">
        <v>0</v>
      </c>
      <c r="D654" s="159">
        <v>0</v>
      </c>
      <c r="E654" s="159">
        <v>0</v>
      </c>
      <c r="F654" s="159">
        <v>1</v>
      </c>
      <c r="G654" s="159">
        <v>1</v>
      </c>
      <c r="H654" s="159">
        <v>0</v>
      </c>
      <c r="I654" s="159">
        <v>0</v>
      </c>
      <c r="J654" s="159">
        <v>0</v>
      </c>
      <c r="K654" s="159">
        <v>0</v>
      </c>
      <c r="L654" s="159">
        <v>0</v>
      </c>
      <c r="M654" s="159">
        <v>0</v>
      </c>
      <c r="N654" s="159">
        <v>27.8</v>
      </c>
      <c r="O654" s="159" t="s">
        <v>101</v>
      </c>
    </row>
    <row r="655" spans="1:15" ht="13.5" customHeight="1" x14ac:dyDescent="0.35">
      <c r="A655" s="160">
        <v>0.20833333333333301</v>
      </c>
      <c r="B655" s="159">
        <v>3</v>
      </c>
      <c r="C655" s="159">
        <v>0</v>
      </c>
      <c r="D655" s="159">
        <v>0</v>
      </c>
      <c r="E655" s="159">
        <v>1</v>
      </c>
      <c r="F655" s="159">
        <v>2</v>
      </c>
      <c r="G655" s="159">
        <v>0</v>
      </c>
      <c r="H655" s="159">
        <v>0</v>
      </c>
      <c r="I655" s="159">
        <v>0</v>
      </c>
      <c r="J655" s="159">
        <v>0</v>
      </c>
      <c r="K655" s="159">
        <v>0</v>
      </c>
      <c r="L655" s="159">
        <v>0</v>
      </c>
      <c r="M655" s="159">
        <v>0</v>
      </c>
      <c r="N655" s="159">
        <v>33.299999999999997</v>
      </c>
      <c r="O655" s="159" t="s">
        <v>101</v>
      </c>
    </row>
    <row r="656" spans="1:15" ht="13.5" customHeight="1" x14ac:dyDescent="0.35">
      <c r="A656" s="160">
        <v>0.21875</v>
      </c>
      <c r="B656" s="159">
        <v>2</v>
      </c>
      <c r="C656" s="159">
        <v>0</v>
      </c>
      <c r="D656" s="159">
        <v>0</v>
      </c>
      <c r="E656" s="159">
        <v>2</v>
      </c>
      <c r="F656" s="159">
        <v>0</v>
      </c>
      <c r="G656" s="159">
        <v>0</v>
      </c>
      <c r="H656" s="159">
        <v>0</v>
      </c>
      <c r="I656" s="159">
        <v>0</v>
      </c>
      <c r="J656" s="159">
        <v>0</v>
      </c>
      <c r="K656" s="159">
        <v>0</v>
      </c>
      <c r="L656" s="159">
        <v>0</v>
      </c>
      <c r="M656" s="159">
        <v>0</v>
      </c>
      <c r="N656" s="159">
        <v>32.200000000000003</v>
      </c>
      <c r="O656" s="159" t="s">
        <v>101</v>
      </c>
    </row>
    <row r="657" spans="1:15" ht="13.5" customHeight="1" x14ac:dyDescent="0.35">
      <c r="A657" s="160">
        <v>0.22916666666666699</v>
      </c>
      <c r="B657" s="159">
        <v>2</v>
      </c>
      <c r="C657" s="159">
        <v>0</v>
      </c>
      <c r="D657" s="159">
        <v>0</v>
      </c>
      <c r="E657" s="159">
        <v>1</v>
      </c>
      <c r="F657" s="159">
        <v>1</v>
      </c>
      <c r="G657" s="159">
        <v>0</v>
      </c>
      <c r="H657" s="159">
        <v>0</v>
      </c>
      <c r="I657" s="159">
        <v>0</v>
      </c>
      <c r="J657" s="159">
        <v>0</v>
      </c>
      <c r="K657" s="159">
        <v>0</v>
      </c>
      <c r="L657" s="159">
        <v>0</v>
      </c>
      <c r="M657" s="159">
        <v>0</v>
      </c>
      <c r="N657" s="159">
        <v>26.2</v>
      </c>
      <c r="O657" s="159" t="s">
        <v>101</v>
      </c>
    </row>
    <row r="658" spans="1:15" ht="13.5" customHeight="1" x14ac:dyDescent="0.35">
      <c r="A658" s="160">
        <v>0.23958333333333301</v>
      </c>
      <c r="B658" s="159">
        <v>3</v>
      </c>
      <c r="C658" s="159">
        <v>0</v>
      </c>
      <c r="D658" s="159">
        <v>0</v>
      </c>
      <c r="E658" s="159">
        <v>2</v>
      </c>
      <c r="F658" s="159">
        <v>0</v>
      </c>
      <c r="G658" s="159">
        <v>1</v>
      </c>
      <c r="H658" s="159">
        <v>0</v>
      </c>
      <c r="I658" s="159">
        <v>0</v>
      </c>
      <c r="J658" s="159">
        <v>0</v>
      </c>
      <c r="K658" s="159">
        <v>0</v>
      </c>
      <c r="L658" s="159">
        <v>0</v>
      </c>
      <c r="M658" s="159">
        <v>0</v>
      </c>
      <c r="N658" s="159">
        <v>26.5</v>
      </c>
      <c r="O658" s="159" t="s">
        <v>101</v>
      </c>
    </row>
    <row r="659" spans="1:15" ht="13.5" customHeight="1" x14ac:dyDescent="0.35">
      <c r="A659" s="160">
        <v>0.25</v>
      </c>
      <c r="B659" s="159">
        <v>1</v>
      </c>
      <c r="C659" s="159">
        <v>0</v>
      </c>
      <c r="D659" s="159">
        <v>0</v>
      </c>
      <c r="E659" s="159">
        <v>1</v>
      </c>
      <c r="F659" s="159">
        <v>0</v>
      </c>
      <c r="G659" s="159">
        <v>0</v>
      </c>
      <c r="H659" s="159">
        <v>0</v>
      </c>
      <c r="I659" s="159">
        <v>0</v>
      </c>
      <c r="J659" s="159">
        <v>0</v>
      </c>
      <c r="K659" s="159">
        <v>0</v>
      </c>
      <c r="L659" s="159">
        <v>0</v>
      </c>
      <c r="M659" s="159">
        <v>0</v>
      </c>
      <c r="N659" s="159">
        <v>25</v>
      </c>
      <c r="O659" s="159" t="s">
        <v>101</v>
      </c>
    </row>
    <row r="660" spans="1:15" ht="13.5" customHeight="1" x14ac:dyDescent="0.35">
      <c r="A660" s="160">
        <v>0.26041666666666702</v>
      </c>
      <c r="B660" s="159">
        <v>2</v>
      </c>
      <c r="C660" s="159">
        <v>0</v>
      </c>
      <c r="D660" s="159">
        <v>0</v>
      </c>
      <c r="E660" s="159">
        <v>1</v>
      </c>
      <c r="F660" s="159">
        <v>0</v>
      </c>
      <c r="G660" s="159">
        <v>1</v>
      </c>
      <c r="H660" s="159">
        <v>0</v>
      </c>
      <c r="I660" s="159">
        <v>0</v>
      </c>
      <c r="J660" s="159">
        <v>0</v>
      </c>
      <c r="K660" s="159">
        <v>0</v>
      </c>
      <c r="L660" s="159">
        <v>0</v>
      </c>
      <c r="M660" s="159">
        <v>0</v>
      </c>
      <c r="N660" s="159">
        <v>24.6</v>
      </c>
      <c r="O660" s="159" t="s">
        <v>101</v>
      </c>
    </row>
    <row r="661" spans="1:15" ht="13.5" customHeight="1" x14ac:dyDescent="0.35">
      <c r="A661" s="160">
        <v>0.27083333333333298</v>
      </c>
      <c r="B661" s="159">
        <v>4</v>
      </c>
      <c r="C661" s="159">
        <v>0</v>
      </c>
      <c r="D661" s="159">
        <v>0</v>
      </c>
      <c r="E661" s="159">
        <v>2</v>
      </c>
      <c r="F661" s="159">
        <v>0</v>
      </c>
      <c r="G661" s="159">
        <v>2</v>
      </c>
      <c r="H661" s="159">
        <v>0</v>
      </c>
      <c r="I661" s="159">
        <v>0</v>
      </c>
      <c r="J661" s="159">
        <v>0</v>
      </c>
      <c r="K661" s="159">
        <v>0</v>
      </c>
      <c r="L661" s="159">
        <v>0</v>
      </c>
      <c r="M661" s="159">
        <v>0</v>
      </c>
      <c r="N661" s="159">
        <v>26.5</v>
      </c>
      <c r="O661" s="159" t="s">
        <v>101</v>
      </c>
    </row>
    <row r="662" spans="1:15" ht="13.5" customHeight="1" x14ac:dyDescent="0.35">
      <c r="A662" s="160">
        <v>0.28125</v>
      </c>
      <c r="B662" s="159">
        <v>4</v>
      </c>
      <c r="C662" s="159">
        <v>0</v>
      </c>
      <c r="D662" s="159">
        <v>0</v>
      </c>
      <c r="E662" s="159">
        <v>1</v>
      </c>
      <c r="F662" s="159">
        <v>2</v>
      </c>
      <c r="G662" s="159">
        <v>1</v>
      </c>
      <c r="H662" s="159">
        <v>0</v>
      </c>
      <c r="I662" s="159">
        <v>0</v>
      </c>
      <c r="J662" s="159">
        <v>0</v>
      </c>
      <c r="K662" s="159">
        <v>0</v>
      </c>
      <c r="L662" s="159">
        <v>0</v>
      </c>
      <c r="M662" s="159">
        <v>0</v>
      </c>
      <c r="N662" s="159">
        <v>28.7</v>
      </c>
      <c r="O662" s="159" t="s">
        <v>101</v>
      </c>
    </row>
    <row r="663" spans="1:15" ht="13.5" customHeight="1" x14ac:dyDescent="0.35">
      <c r="A663" s="160">
        <v>0.29166666666666702</v>
      </c>
      <c r="B663" s="159">
        <v>8</v>
      </c>
      <c r="C663" s="159">
        <v>0</v>
      </c>
      <c r="D663" s="159">
        <v>0</v>
      </c>
      <c r="E663" s="159">
        <v>2</v>
      </c>
      <c r="F663" s="159">
        <v>6</v>
      </c>
      <c r="G663" s="159">
        <v>0</v>
      </c>
      <c r="H663" s="159">
        <v>0</v>
      </c>
      <c r="I663" s="159">
        <v>0</v>
      </c>
      <c r="J663" s="159">
        <v>0</v>
      </c>
      <c r="K663" s="159">
        <v>0</v>
      </c>
      <c r="L663" s="159">
        <v>0</v>
      </c>
      <c r="M663" s="159">
        <v>0</v>
      </c>
      <c r="N663" s="159">
        <v>27.2</v>
      </c>
      <c r="O663" s="159" t="s">
        <v>101</v>
      </c>
    </row>
    <row r="664" spans="1:15" ht="13.5" customHeight="1" x14ac:dyDescent="0.35">
      <c r="A664" s="160">
        <v>0.30208333333333298</v>
      </c>
      <c r="B664" s="159">
        <v>6</v>
      </c>
      <c r="C664" s="159">
        <v>1</v>
      </c>
      <c r="D664" s="159">
        <v>0</v>
      </c>
      <c r="E664" s="159">
        <v>4</v>
      </c>
      <c r="F664" s="159">
        <v>1</v>
      </c>
      <c r="G664" s="159">
        <v>0</v>
      </c>
      <c r="H664" s="159">
        <v>0</v>
      </c>
      <c r="I664" s="159">
        <v>0</v>
      </c>
      <c r="J664" s="159">
        <v>0</v>
      </c>
      <c r="K664" s="159">
        <v>0</v>
      </c>
      <c r="L664" s="159">
        <v>0</v>
      </c>
      <c r="M664" s="159">
        <v>0</v>
      </c>
      <c r="N664" s="159">
        <v>28.1</v>
      </c>
      <c r="O664" s="159" t="s">
        <v>101</v>
      </c>
    </row>
    <row r="665" spans="1:15" ht="13.5" customHeight="1" x14ac:dyDescent="0.35">
      <c r="A665" s="160">
        <v>0.3125</v>
      </c>
      <c r="B665" s="159">
        <v>7</v>
      </c>
      <c r="C665" s="159">
        <v>0</v>
      </c>
      <c r="D665" s="159">
        <v>0</v>
      </c>
      <c r="E665" s="159">
        <v>4</v>
      </c>
      <c r="F665" s="159">
        <v>3</v>
      </c>
      <c r="G665" s="159">
        <v>0</v>
      </c>
      <c r="H665" s="159">
        <v>0</v>
      </c>
      <c r="I665" s="159">
        <v>0</v>
      </c>
      <c r="J665" s="159">
        <v>0</v>
      </c>
      <c r="K665" s="159">
        <v>0</v>
      </c>
      <c r="L665" s="159">
        <v>0</v>
      </c>
      <c r="M665" s="159">
        <v>0</v>
      </c>
      <c r="N665" s="159">
        <v>27.3</v>
      </c>
      <c r="O665" s="159" t="s">
        <v>101</v>
      </c>
    </row>
    <row r="666" spans="1:15" ht="13.5" customHeight="1" x14ac:dyDescent="0.35">
      <c r="A666" s="160">
        <v>0.32291666666666702</v>
      </c>
      <c r="B666" s="159">
        <v>12</v>
      </c>
      <c r="C666" s="159">
        <v>0</v>
      </c>
      <c r="D666" s="159">
        <v>0</v>
      </c>
      <c r="E666" s="159">
        <v>12</v>
      </c>
      <c r="F666" s="159">
        <v>0</v>
      </c>
      <c r="G666" s="159">
        <v>0</v>
      </c>
      <c r="H666" s="159">
        <v>0</v>
      </c>
      <c r="I666" s="159">
        <v>0</v>
      </c>
      <c r="J666" s="159">
        <v>0</v>
      </c>
      <c r="K666" s="159">
        <v>0</v>
      </c>
      <c r="L666" s="159">
        <v>0</v>
      </c>
      <c r="M666" s="159">
        <v>0</v>
      </c>
      <c r="N666" s="159">
        <v>30.1</v>
      </c>
      <c r="O666" s="159">
        <v>34.700000000000003</v>
      </c>
    </row>
    <row r="667" spans="1:15" ht="13.5" customHeight="1" x14ac:dyDescent="0.35">
      <c r="A667" s="160">
        <v>0.33333333333333298</v>
      </c>
      <c r="B667" s="159">
        <v>12</v>
      </c>
      <c r="C667" s="159">
        <v>0</v>
      </c>
      <c r="D667" s="159">
        <v>0</v>
      </c>
      <c r="E667" s="159">
        <v>9</v>
      </c>
      <c r="F667" s="159">
        <v>3</v>
      </c>
      <c r="G667" s="159">
        <v>0</v>
      </c>
      <c r="H667" s="159">
        <v>0</v>
      </c>
      <c r="I667" s="159">
        <v>0</v>
      </c>
      <c r="J667" s="159">
        <v>0</v>
      </c>
      <c r="K667" s="159">
        <v>0</v>
      </c>
      <c r="L667" s="159">
        <v>0</v>
      </c>
      <c r="M667" s="159">
        <v>0</v>
      </c>
      <c r="N667" s="159">
        <v>26.7</v>
      </c>
      <c r="O667" s="159">
        <v>30.6</v>
      </c>
    </row>
    <row r="668" spans="1:15" ht="13.5" customHeight="1" x14ac:dyDescent="0.35">
      <c r="A668" s="160">
        <v>0.34375</v>
      </c>
      <c r="B668" s="159">
        <v>14</v>
      </c>
      <c r="C668" s="159">
        <v>0</v>
      </c>
      <c r="D668" s="159">
        <v>0</v>
      </c>
      <c r="E668" s="159">
        <v>12</v>
      </c>
      <c r="F668" s="159">
        <v>2</v>
      </c>
      <c r="G668" s="159">
        <v>0</v>
      </c>
      <c r="H668" s="159">
        <v>0</v>
      </c>
      <c r="I668" s="159">
        <v>0</v>
      </c>
      <c r="J668" s="159">
        <v>0</v>
      </c>
      <c r="K668" s="159">
        <v>0</v>
      </c>
      <c r="L668" s="159">
        <v>0</v>
      </c>
      <c r="M668" s="159">
        <v>0</v>
      </c>
      <c r="N668" s="159">
        <v>28</v>
      </c>
      <c r="O668" s="159">
        <v>31.7</v>
      </c>
    </row>
    <row r="669" spans="1:15" ht="13.5" customHeight="1" x14ac:dyDescent="0.35">
      <c r="A669" s="160">
        <v>0.35416666666666702</v>
      </c>
      <c r="B669" s="159">
        <v>9</v>
      </c>
      <c r="C669" s="159">
        <v>0</v>
      </c>
      <c r="D669" s="159">
        <v>0</v>
      </c>
      <c r="E669" s="159">
        <v>9</v>
      </c>
      <c r="F669" s="159">
        <v>0</v>
      </c>
      <c r="G669" s="159">
        <v>0</v>
      </c>
      <c r="H669" s="159">
        <v>0</v>
      </c>
      <c r="I669" s="159">
        <v>0</v>
      </c>
      <c r="J669" s="159">
        <v>0</v>
      </c>
      <c r="K669" s="159">
        <v>0</v>
      </c>
      <c r="L669" s="159">
        <v>0</v>
      </c>
      <c r="M669" s="159">
        <v>0</v>
      </c>
      <c r="N669" s="159">
        <v>27.1</v>
      </c>
      <c r="O669" s="159" t="s">
        <v>101</v>
      </c>
    </row>
    <row r="670" spans="1:15" ht="13.5" customHeight="1" x14ac:dyDescent="0.35">
      <c r="A670" s="160">
        <v>0.36458333333333298</v>
      </c>
      <c r="B670" s="159">
        <v>4</v>
      </c>
      <c r="C670" s="159">
        <v>0</v>
      </c>
      <c r="D670" s="159">
        <v>0</v>
      </c>
      <c r="E670" s="159">
        <v>4</v>
      </c>
      <c r="F670" s="159">
        <v>0</v>
      </c>
      <c r="G670" s="159">
        <v>0</v>
      </c>
      <c r="H670" s="159">
        <v>0</v>
      </c>
      <c r="I670" s="159">
        <v>0</v>
      </c>
      <c r="J670" s="159">
        <v>0</v>
      </c>
      <c r="K670" s="159">
        <v>0</v>
      </c>
      <c r="L670" s="159">
        <v>0</v>
      </c>
      <c r="M670" s="159">
        <v>0</v>
      </c>
      <c r="N670" s="159">
        <v>32.6</v>
      </c>
      <c r="O670" s="159" t="s">
        <v>101</v>
      </c>
    </row>
    <row r="671" spans="1:15" ht="13.5" customHeight="1" x14ac:dyDescent="0.35">
      <c r="A671" s="160">
        <v>0.375</v>
      </c>
      <c r="B671" s="159">
        <v>11</v>
      </c>
      <c r="C671" s="159">
        <v>0</v>
      </c>
      <c r="D671" s="159">
        <v>1</v>
      </c>
      <c r="E671" s="159">
        <v>5</v>
      </c>
      <c r="F671" s="159">
        <v>5</v>
      </c>
      <c r="G671" s="159">
        <v>0</v>
      </c>
      <c r="H671" s="159">
        <v>0</v>
      </c>
      <c r="I671" s="159">
        <v>0</v>
      </c>
      <c r="J671" s="159">
        <v>0</v>
      </c>
      <c r="K671" s="159">
        <v>0</v>
      </c>
      <c r="L671" s="159">
        <v>0</v>
      </c>
      <c r="M671" s="159">
        <v>0</v>
      </c>
      <c r="N671" s="159">
        <v>26.9</v>
      </c>
      <c r="O671" s="159">
        <v>31.5</v>
      </c>
    </row>
    <row r="672" spans="1:15" ht="13.5" customHeight="1" x14ac:dyDescent="0.35">
      <c r="A672" s="160">
        <v>0.38541666666666702</v>
      </c>
      <c r="B672" s="159">
        <v>11</v>
      </c>
      <c r="C672" s="159">
        <v>0</v>
      </c>
      <c r="D672" s="159">
        <v>0</v>
      </c>
      <c r="E672" s="159">
        <v>9</v>
      </c>
      <c r="F672" s="159">
        <v>2</v>
      </c>
      <c r="G672" s="159">
        <v>0</v>
      </c>
      <c r="H672" s="159">
        <v>0</v>
      </c>
      <c r="I672" s="159">
        <v>0</v>
      </c>
      <c r="J672" s="159">
        <v>0</v>
      </c>
      <c r="K672" s="159">
        <v>0</v>
      </c>
      <c r="L672" s="159">
        <v>0</v>
      </c>
      <c r="M672" s="159">
        <v>0</v>
      </c>
      <c r="N672" s="159">
        <v>29.4</v>
      </c>
      <c r="O672" s="159">
        <v>35.5</v>
      </c>
    </row>
    <row r="673" spans="1:15" ht="13.5" customHeight="1" x14ac:dyDescent="0.35">
      <c r="A673" s="160">
        <v>0.39583333333333298</v>
      </c>
      <c r="B673" s="159">
        <v>9</v>
      </c>
      <c r="C673" s="159">
        <v>0</v>
      </c>
      <c r="D673" s="159">
        <v>0</v>
      </c>
      <c r="E673" s="159">
        <v>9</v>
      </c>
      <c r="F673" s="159">
        <v>0</v>
      </c>
      <c r="G673" s="159">
        <v>0</v>
      </c>
      <c r="H673" s="159">
        <v>0</v>
      </c>
      <c r="I673" s="159">
        <v>0</v>
      </c>
      <c r="J673" s="159">
        <v>0</v>
      </c>
      <c r="K673" s="159">
        <v>0</v>
      </c>
      <c r="L673" s="159">
        <v>0</v>
      </c>
      <c r="M673" s="159">
        <v>0</v>
      </c>
      <c r="N673" s="159">
        <v>29.3</v>
      </c>
      <c r="O673" s="159" t="s">
        <v>101</v>
      </c>
    </row>
    <row r="674" spans="1:15" ht="13.5" customHeight="1" x14ac:dyDescent="0.35">
      <c r="A674" s="160">
        <v>0.40625</v>
      </c>
      <c r="B674" s="159">
        <v>17</v>
      </c>
      <c r="C674" s="159">
        <v>0</v>
      </c>
      <c r="D674" s="159">
        <v>0</v>
      </c>
      <c r="E674" s="159">
        <v>13</v>
      </c>
      <c r="F674" s="159">
        <v>4</v>
      </c>
      <c r="G674" s="159">
        <v>0</v>
      </c>
      <c r="H674" s="159">
        <v>0</v>
      </c>
      <c r="I674" s="159">
        <v>0</v>
      </c>
      <c r="J674" s="159">
        <v>0</v>
      </c>
      <c r="K674" s="159">
        <v>0</v>
      </c>
      <c r="L674" s="159">
        <v>0</v>
      </c>
      <c r="M674" s="159">
        <v>0</v>
      </c>
      <c r="N674" s="159">
        <v>25.7</v>
      </c>
      <c r="O674" s="159">
        <v>31.2</v>
      </c>
    </row>
    <row r="675" spans="1:15" ht="13.5" customHeight="1" x14ac:dyDescent="0.35">
      <c r="A675" s="160">
        <v>0.41666666666666702</v>
      </c>
      <c r="B675" s="159">
        <v>20</v>
      </c>
      <c r="C675" s="159">
        <v>0</v>
      </c>
      <c r="D675" s="159">
        <v>0</v>
      </c>
      <c r="E675" s="159">
        <v>16</v>
      </c>
      <c r="F675" s="159">
        <v>4</v>
      </c>
      <c r="G675" s="159">
        <v>0</v>
      </c>
      <c r="H675" s="159">
        <v>0</v>
      </c>
      <c r="I675" s="159">
        <v>0</v>
      </c>
      <c r="J675" s="159">
        <v>0</v>
      </c>
      <c r="K675" s="159">
        <v>0</v>
      </c>
      <c r="L675" s="159">
        <v>0</v>
      </c>
      <c r="M675" s="159">
        <v>0</v>
      </c>
      <c r="N675" s="159">
        <v>27.3</v>
      </c>
      <c r="O675" s="159">
        <v>32</v>
      </c>
    </row>
    <row r="676" spans="1:15" ht="13.5" customHeight="1" x14ac:dyDescent="0.35">
      <c r="A676" s="160">
        <v>0.42708333333333298</v>
      </c>
      <c r="B676" s="159">
        <v>14</v>
      </c>
      <c r="C676" s="159">
        <v>0</v>
      </c>
      <c r="D676" s="159">
        <v>0</v>
      </c>
      <c r="E676" s="159">
        <v>13</v>
      </c>
      <c r="F676" s="159">
        <v>1</v>
      </c>
      <c r="G676" s="159">
        <v>0</v>
      </c>
      <c r="H676" s="159">
        <v>0</v>
      </c>
      <c r="I676" s="159">
        <v>0</v>
      </c>
      <c r="J676" s="159">
        <v>0</v>
      </c>
      <c r="K676" s="159">
        <v>0</v>
      </c>
      <c r="L676" s="159">
        <v>0</v>
      </c>
      <c r="M676" s="159">
        <v>0</v>
      </c>
      <c r="N676" s="159">
        <v>27.6</v>
      </c>
      <c r="O676" s="159">
        <v>30.4</v>
      </c>
    </row>
    <row r="677" spans="1:15" ht="13.5" customHeight="1" x14ac:dyDescent="0.35">
      <c r="A677" s="160">
        <v>0.4375</v>
      </c>
      <c r="B677" s="159">
        <v>19</v>
      </c>
      <c r="C677" s="159">
        <v>0</v>
      </c>
      <c r="D677" s="159">
        <v>0</v>
      </c>
      <c r="E677" s="159">
        <v>15</v>
      </c>
      <c r="F677" s="159">
        <v>2</v>
      </c>
      <c r="G677" s="159">
        <v>2</v>
      </c>
      <c r="H677" s="159">
        <v>0</v>
      </c>
      <c r="I677" s="159">
        <v>0</v>
      </c>
      <c r="J677" s="159">
        <v>0</v>
      </c>
      <c r="K677" s="159">
        <v>0</v>
      </c>
      <c r="L677" s="159">
        <v>0</v>
      </c>
      <c r="M677" s="159">
        <v>0</v>
      </c>
      <c r="N677" s="159">
        <v>26.4</v>
      </c>
      <c r="O677" s="159">
        <v>31.3</v>
      </c>
    </row>
    <row r="678" spans="1:15" ht="13.5" customHeight="1" x14ac:dyDescent="0.35">
      <c r="A678" s="160">
        <v>0.44791666666666702</v>
      </c>
      <c r="B678" s="159">
        <v>19</v>
      </c>
      <c r="C678" s="159">
        <v>0</v>
      </c>
      <c r="D678" s="159">
        <v>0</v>
      </c>
      <c r="E678" s="159">
        <v>19</v>
      </c>
      <c r="F678" s="159">
        <v>0</v>
      </c>
      <c r="G678" s="159">
        <v>0</v>
      </c>
      <c r="H678" s="159">
        <v>0</v>
      </c>
      <c r="I678" s="159">
        <v>0</v>
      </c>
      <c r="J678" s="159">
        <v>0</v>
      </c>
      <c r="K678" s="159">
        <v>0</v>
      </c>
      <c r="L678" s="159">
        <v>0</v>
      </c>
      <c r="M678" s="159">
        <v>0</v>
      </c>
      <c r="N678" s="159">
        <v>26.8</v>
      </c>
      <c r="O678" s="159">
        <v>29.8</v>
      </c>
    </row>
    <row r="679" spans="1:15" ht="13.5" customHeight="1" x14ac:dyDescent="0.35">
      <c r="A679" s="160">
        <v>0.45833333333333298</v>
      </c>
      <c r="B679" s="159">
        <v>20</v>
      </c>
      <c r="C679" s="159">
        <v>0</v>
      </c>
      <c r="D679" s="159">
        <v>0</v>
      </c>
      <c r="E679" s="159">
        <v>19</v>
      </c>
      <c r="F679" s="159">
        <v>1</v>
      </c>
      <c r="G679" s="159">
        <v>0</v>
      </c>
      <c r="H679" s="159">
        <v>0</v>
      </c>
      <c r="I679" s="159">
        <v>0</v>
      </c>
      <c r="J679" s="159">
        <v>0</v>
      </c>
      <c r="K679" s="159">
        <v>0</v>
      </c>
      <c r="L679" s="159">
        <v>0</v>
      </c>
      <c r="M679" s="159">
        <v>0</v>
      </c>
      <c r="N679" s="159">
        <v>25.9</v>
      </c>
      <c r="O679" s="159">
        <v>28.9</v>
      </c>
    </row>
    <row r="680" spans="1:15" ht="13.5" customHeight="1" x14ac:dyDescent="0.35">
      <c r="A680" s="160">
        <v>0.46875</v>
      </c>
      <c r="B680" s="159">
        <v>11</v>
      </c>
      <c r="C680" s="159">
        <v>0</v>
      </c>
      <c r="D680" s="159">
        <v>0</v>
      </c>
      <c r="E680" s="159">
        <v>10</v>
      </c>
      <c r="F680" s="159">
        <v>1</v>
      </c>
      <c r="G680" s="159">
        <v>0</v>
      </c>
      <c r="H680" s="159">
        <v>0</v>
      </c>
      <c r="I680" s="159">
        <v>0</v>
      </c>
      <c r="J680" s="159">
        <v>0</v>
      </c>
      <c r="K680" s="159">
        <v>0</v>
      </c>
      <c r="L680" s="159">
        <v>0</v>
      </c>
      <c r="M680" s="159">
        <v>0</v>
      </c>
      <c r="N680" s="159">
        <v>26.2</v>
      </c>
      <c r="O680" s="159">
        <v>34.1</v>
      </c>
    </row>
    <row r="681" spans="1:15" ht="13.5" customHeight="1" x14ac:dyDescent="0.35">
      <c r="A681" s="160">
        <v>0.47916666666666702</v>
      </c>
      <c r="B681" s="159">
        <v>7</v>
      </c>
      <c r="C681" s="159">
        <v>0</v>
      </c>
      <c r="D681" s="159">
        <v>0</v>
      </c>
      <c r="E681" s="159">
        <v>4</v>
      </c>
      <c r="F681" s="159">
        <v>2</v>
      </c>
      <c r="G681" s="159">
        <v>1</v>
      </c>
      <c r="H681" s="159">
        <v>0</v>
      </c>
      <c r="I681" s="159">
        <v>0</v>
      </c>
      <c r="J681" s="159">
        <v>0</v>
      </c>
      <c r="K681" s="159">
        <v>0</v>
      </c>
      <c r="L681" s="159">
        <v>0</v>
      </c>
      <c r="M681" s="159">
        <v>0</v>
      </c>
      <c r="N681" s="159">
        <v>25.2</v>
      </c>
      <c r="O681" s="159" t="s">
        <v>101</v>
      </c>
    </row>
    <row r="682" spans="1:15" ht="13.5" customHeight="1" x14ac:dyDescent="0.35">
      <c r="A682" s="160">
        <v>0.48958333333333298</v>
      </c>
      <c r="B682" s="159">
        <v>16</v>
      </c>
      <c r="C682" s="159">
        <v>0</v>
      </c>
      <c r="D682" s="159">
        <v>0</v>
      </c>
      <c r="E682" s="159">
        <v>14</v>
      </c>
      <c r="F682" s="159">
        <v>2</v>
      </c>
      <c r="G682" s="159">
        <v>0</v>
      </c>
      <c r="H682" s="159">
        <v>0</v>
      </c>
      <c r="I682" s="159">
        <v>0</v>
      </c>
      <c r="J682" s="159">
        <v>0</v>
      </c>
      <c r="K682" s="159">
        <v>0</v>
      </c>
      <c r="L682" s="159">
        <v>0</v>
      </c>
      <c r="M682" s="159">
        <v>0</v>
      </c>
      <c r="N682" s="159">
        <v>28.7</v>
      </c>
      <c r="O682" s="159">
        <v>32.9</v>
      </c>
    </row>
    <row r="683" spans="1:15" ht="13.5" customHeight="1" x14ac:dyDescent="0.35">
      <c r="A683" s="160">
        <v>0.5</v>
      </c>
      <c r="B683" s="159">
        <v>26</v>
      </c>
      <c r="C683" s="159">
        <v>0</v>
      </c>
      <c r="D683" s="159">
        <v>0</v>
      </c>
      <c r="E683" s="159">
        <v>23</v>
      </c>
      <c r="F683" s="159">
        <v>2</v>
      </c>
      <c r="G683" s="159">
        <v>1</v>
      </c>
      <c r="H683" s="159">
        <v>0</v>
      </c>
      <c r="I683" s="159">
        <v>0</v>
      </c>
      <c r="J683" s="159">
        <v>0</v>
      </c>
      <c r="K683" s="159">
        <v>0</v>
      </c>
      <c r="L683" s="159">
        <v>0</v>
      </c>
      <c r="M683" s="159">
        <v>0</v>
      </c>
      <c r="N683" s="159">
        <v>27.9</v>
      </c>
      <c r="O683" s="159">
        <v>32.700000000000003</v>
      </c>
    </row>
    <row r="684" spans="1:15" ht="13.5" customHeight="1" x14ac:dyDescent="0.35">
      <c r="A684" s="160">
        <v>0.51041666666666696</v>
      </c>
      <c r="B684" s="159">
        <v>23</v>
      </c>
      <c r="C684" s="159">
        <v>0</v>
      </c>
      <c r="D684" s="159">
        <v>0</v>
      </c>
      <c r="E684" s="159">
        <v>21</v>
      </c>
      <c r="F684" s="159">
        <v>2</v>
      </c>
      <c r="G684" s="159">
        <v>0</v>
      </c>
      <c r="H684" s="159">
        <v>0</v>
      </c>
      <c r="I684" s="159">
        <v>0</v>
      </c>
      <c r="J684" s="159">
        <v>0</v>
      </c>
      <c r="K684" s="159">
        <v>0</v>
      </c>
      <c r="L684" s="159">
        <v>0</v>
      </c>
      <c r="M684" s="159">
        <v>0</v>
      </c>
      <c r="N684" s="159">
        <v>26.3</v>
      </c>
      <c r="O684" s="159">
        <v>29.8</v>
      </c>
    </row>
    <row r="685" spans="1:15" ht="13.5" customHeight="1" x14ac:dyDescent="0.35">
      <c r="A685" s="160">
        <v>0.52083333333333304</v>
      </c>
      <c r="B685" s="159">
        <v>17</v>
      </c>
      <c r="C685" s="159">
        <v>0</v>
      </c>
      <c r="D685" s="159">
        <v>1</v>
      </c>
      <c r="E685" s="159">
        <v>14</v>
      </c>
      <c r="F685" s="159">
        <v>2</v>
      </c>
      <c r="G685" s="159">
        <v>0</v>
      </c>
      <c r="H685" s="159">
        <v>0</v>
      </c>
      <c r="I685" s="159">
        <v>0</v>
      </c>
      <c r="J685" s="159">
        <v>0</v>
      </c>
      <c r="K685" s="159">
        <v>0</v>
      </c>
      <c r="L685" s="159">
        <v>0</v>
      </c>
      <c r="M685" s="159">
        <v>0</v>
      </c>
      <c r="N685" s="159">
        <v>26.5</v>
      </c>
      <c r="O685" s="159">
        <v>32.799999999999997</v>
      </c>
    </row>
    <row r="686" spans="1:15" ht="13.5" customHeight="1" x14ac:dyDescent="0.35">
      <c r="A686" s="160">
        <v>0.53125</v>
      </c>
      <c r="B686" s="159">
        <v>25</v>
      </c>
      <c r="C686" s="159">
        <v>0</v>
      </c>
      <c r="D686" s="159">
        <v>0</v>
      </c>
      <c r="E686" s="159">
        <v>23</v>
      </c>
      <c r="F686" s="159">
        <v>1</v>
      </c>
      <c r="G686" s="159">
        <v>0</v>
      </c>
      <c r="H686" s="159">
        <v>0</v>
      </c>
      <c r="I686" s="159">
        <v>1</v>
      </c>
      <c r="J686" s="159">
        <v>0</v>
      </c>
      <c r="K686" s="159">
        <v>0</v>
      </c>
      <c r="L686" s="159">
        <v>0</v>
      </c>
      <c r="M686" s="159">
        <v>0</v>
      </c>
      <c r="N686" s="159">
        <v>28</v>
      </c>
      <c r="O686" s="159">
        <v>33.1</v>
      </c>
    </row>
    <row r="687" spans="1:15" ht="13.5" customHeight="1" x14ac:dyDescent="0.35">
      <c r="A687" s="160">
        <v>0.54166666666666696</v>
      </c>
      <c r="B687" s="159">
        <v>23</v>
      </c>
      <c r="C687" s="159">
        <v>0</v>
      </c>
      <c r="D687" s="159">
        <v>0</v>
      </c>
      <c r="E687" s="159">
        <v>18</v>
      </c>
      <c r="F687" s="159">
        <v>5</v>
      </c>
      <c r="G687" s="159">
        <v>0</v>
      </c>
      <c r="H687" s="159">
        <v>0</v>
      </c>
      <c r="I687" s="159">
        <v>0</v>
      </c>
      <c r="J687" s="159">
        <v>0</v>
      </c>
      <c r="K687" s="159">
        <v>0</v>
      </c>
      <c r="L687" s="159">
        <v>0</v>
      </c>
      <c r="M687" s="159">
        <v>0</v>
      </c>
      <c r="N687" s="159">
        <v>25.1</v>
      </c>
      <c r="O687" s="159">
        <v>29.8</v>
      </c>
    </row>
    <row r="688" spans="1:15" ht="13.5" customHeight="1" x14ac:dyDescent="0.35">
      <c r="A688" s="160">
        <v>0.55208333333333304</v>
      </c>
      <c r="B688" s="159">
        <v>32</v>
      </c>
      <c r="C688" s="159">
        <v>0</v>
      </c>
      <c r="D688" s="159">
        <v>0</v>
      </c>
      <c r="E688" s="159">
        <v>29</v>
      </c>
      <c r="F688" s="159">
        <v>3</v>
      </c>
      <c r="G688" s="159">
        <v>0</v>
      </c>
      <c r="H688" s="159">
        <v>0</v>
      </c>
      <c r="I688" s="159">
        <v>0</v>
      </c>
      <c r="J688" s="159">
        <v>0</v>
      </c>
      <c r="K688" s="159">
        <v>0</v>
      </c>
      <c r="L688" s="159">
        <v>0</v>
      </c>
      <c r="M688" s="159">
        <v>0</v>
      </c>
      <c r="N688" s="159">
        <v>27.8</v>
      </c>
      <c r="O688" s="159">
        <v>31.6</v>
      </c>
    </row>
    <row r="689" spans="1:15" ht="13.5" customHeight="1" x14ac:dyDescent="0.35">
      <c r="A689" s="160">
        <v>0.5625</v>
      </c>
      <c r="B689" s="159">
        <v>19</v>
      </c>
      <c r="C689" s="159">
        <v>0</v>
      </c>
      <c r="D689" s="159">
        <v>0</v>
      </c>
      <c r="E689" s="159">
        <v>17</v>
      </c>
      <c r="F689" s="159">
        <v>1</v>
      </c>
      <c r="G689" s="159">
        <v>1</v>
      </c>
      <c r="H689" s="159">
        <v>0</v>
      </c>
      <c r="I689" s="159">
        <v>0</v>
      </c>
      <c r="J689" s="159">
        <v>0</v>
      </c>
      <c r="K689" s="159">
        <v>0</v>
      </c>
      <c r="L689" s="159">
        <v>0</v>
      </c>
      <c r="M689" s="159">
        <v>0</v>
      </c>
      <c r="N689" s="159">
        <v>29.5</v>
      </c>
      <c r="O689" s="159">
        <v>34.1</v>
      </c>
    </row>
    <row r="690" spans="1:15" ht="13.5" customHeight="1" x14ac:dyDescent="0.35">
      <c r="A690" s="160">
        <v>0.57291666666666696</v>
      </c>
      <c r="B690" s="159">
        <v>24</v>
      </c>
      <c r="C690" s="159">
        <v>0</v>
      </c>
      <c r="D690" s="159">
        <v>0</v>
      </c>
      <c r="E690" s="159">
        <v>15</v>
      </c>
      <c r="F690" s="159">
        <v>7</v>
      </c>
      <c r="G690" s="159">
        <v>2</v>
      </c>
      <c r="H690" s="159">
        <v>0</v>
      </c>
      <c r="I690" s="159">
        <v>0</v>
      </c>
      <c r="J690" s="159">
        <v>0</v>
      </c>
      <c r="K690" s="159">
        <v>0</v>
      </c>
      <c r="L690" s="159">
        <v>0</v>
      </c>
      <c r="M690" s="159">
        <v>0</v>
      </c>
      <c r="N690" s="159">
        <v>26.7</v>
      </c>
      <c r="O690" s="159">
        <v>32.299999999999997</v>
      </c>
    </row>
    <row r="691" spans="1:15" ht="13.5" customHeight="1" x14ac:dyDescent="0.35">
      <c r="A691" s="160">
        <v>0.58333333333333304</v>
      </c>
      <c r="B691" s="159">
        <v>25</v>
      </c>
      <c r="C691" s="159">
        <v>0</v>
      </c>
      <c r="D691" s="159">
        <v>0</v>
      </c>
      <c r="E691" s="159">
        <v>22</v>
      </c>
      <c r="F691" s="159">
        <v>2</v>
      </c>
      <c r="G691" s="159">
        <v>1</v>
      </c>
      <c r="H691" s="159">
        <v>0</v>
      </c>
      <c r="I691" s="159">
        <v>0</v>
      </c>
      <c r="J691" s="159">
        <v>0</v>
      </c>
      <c r="K691" s="159">
        <v>0</v>
      </c>
      <c r="L691" s="159">
        <v>0</v>
      </c>
      <c r="M691" s="159">
        <v>0</v>
      </c>
      <c r="N691" s="159">
        <v>26.5</v>
      </c>
      <c r="O691" s="159">
        <v>28.8</v>
      </c>
    </row>
    <row r="692" spans="1:15" ht="13.5" customHeight="1" x14ac:dyDescent="0.35">
      <c r="A692" s="160">
        <v>0.59375</v>
      </c>
      <c r="B692" s="159">
        <v>23</v>
      </c>
      <c r="C692" s="159">
        <v>0</v>
      </c>
      <c r="D692" s="159">
        <v>1</v>
      </c>
      <c r="E692" s="159">
        <v>19</v>
      </c>
      <c r="F692" s="159">
        <v>1</v>
      </c>
      <c r="G692" s="159">
        <v>1</v>
      </c>
      <c r="H692" s="159">
        <v>0</v>
      </c>
      <c r="I692" s="159">
        <v>0</v>
      </c>
      <c r="J692" s="159">
        <v>1</v>
      </c>
      <c r="K692" s="159">
        <v>0</v>
      </c>
      <c r="L692" s="159">
        <v>0</v>
      </c>
      <c r="M692" s="159">
        <v>0</v>
      </c>
      <c r="N692" s="159">
        <v>27</v>
      </c>
      <c r="O692" s="159">
        <v>31.5</v>
      </c>
    </row>
    <row r="693" spans="1:15" ht="13.5" customHeight="1" x14ac:dyDescent="0.35">
      <c r="A693" s="160">
        <v>0.60416666666666696</v>
      </c>
      <c r="B693" s="159">
        <v>22</v>
      </c>
      <c r="C693" s="159">
        <v>0</v>
      </c>
      <c r="D693" s="159">
        <v>0</v>
      </c>
      <c r="E693" s="159">
        <v>18</v>
      </c>
      <c r="F693" s="159">
        <v>2</v>
      </c>
      <c r="G693" s="159">
        <v>2</v>
      </c>
      <c r="H693" s="159">
        <v>0</v>
      </c>
      <c r="I693" s="159">
        <v>0</v>
      </c>
      <c r="J693" s="159">
        <v>0</v>
      </c>
      <c r="K693" s="159">
        <v>0</v>
      </c>
      <c r="L693" s="159">
        <v>0</v>
      </c>
      <c r="M693" s="159">
        <v>0</v>
      </c>
      <c r="N693" s="159">
        <v>28.2</v>
      </c>
      <c r="O693" s="159">
        <v>30.7</v>
      </c>
    </row>
    <row r="694" spans="1:15" ht="13.5" customHeight="1" x14ac:dyDescent="0.35">
      <c r="A694" s="160">
        <v>0.61458333333333304</v>
      </c>
      <c r="B694" s="159">
        <v>27</v>
      </c>
      <c r="C694" s="159">
        <v>0</v>
      </c>
      <c r="D694" s="159">
        <v>0</v>
      </c>
      <c r="E694" s="159">
        <v>22</v>
      </c>
      <c r="F694" s="159">
        <v>3</v>
      </c>
      <c r="G694" s="159">
        <v>0</v>
      </c>
      <c r="H694" s="159">
        <v>0</v>
      </c>
      <c r="I694" s="159">
        <v>0</v>
      </c>
      <c r="J694" s="159">
        <v>2</v>
      </c>
      <c r="K694" s="159">
        <v>0</v>
      </c>
      <c r="L694" s="159">
        <v>0</v>
      </c>
      <c r="M694" s="159">
        <v>0</v>
      </c>
      <c r="N694" s="159">
        <v>25.6</v>
      </c>
      <c r="O694" s="159">
        <v>28.1</v>
      </c>
    </row>
    <row r="695" spans="1:15" ht="13.5" customHeight="1" x14ac:dyDescent="0.35">
      <c r="A695" s="160">
        <v>0.625</v>
      </c>
      <c r="B695" s="159">
        <v>24</v>
      </c>
      <c r="C695" s="159">
        <v>0</v>
      </c>
      <c r="D695" s="159">
        <v>1</v>
      </c>
      <c r="E695" s="159">
        <v>21</v>
      </c>
      <c r="F695" s="159">
        <v>2</v>
      </c>
      <c r="G695" s="159">
        <v>0</v>
      </c>
      <c r="H695" s="159">
        <v>0</v>
      </c>
      <c r="I695" s="159">
        <v>0</v>
      </c>
      <c r="J695" s="159">
        <v>0</v>
      </c>
      <c r="K695" s="159">
        <v>0</v>
      </c>
      <c r="L695" s="159">
        <v>0</v>
      </c>
      <c r="M695" s="159">
        <v>0</v>
      </c>
      <c r="N695" s="159">
        <v>26.3</v>
      </c>
      <c r="O695" s="159">
        <v>31.5</v>
      </c>
    </row>
    <row r="696" spans="1:15" ht="13.5" customHeight="1" x14ac:dyDescent="0.35">
      <c r="A696" s="160">
        <v>0.63541666666666696</v>
      </c>
      <c r="B696" s="159">
        <v>38</v>
      </c>
      <c r="C696" s="159">
        <v>0</v>
      </c>
      <c r="D696" s="159">
        <v>0</v>
      </c>
      <c r="E696" s="159">
        <v>29</v>
      </c>
      <c r="F696" s="159">
        <v>7</v>
      </c>
      <c r="G696" s="159">
        <v>1</v>
      </c>
      <c r="H696" s="159">
        <v>0</v>
      </c>
      <c r="I696" s="159">
        <v>0</v>
      </c>
      <c r="J696" s="159">
        <v>0</v>
      </c>
      <c r="K696" s="159">
        <v>0</v>
      </c>
      <c r="L696" s="159">
        <v>1</v>
      </c>
      <c r="M696" s="159">
        <v>0</v>
      </c>
      <c r="N696" s="159">
        <v>26.8</v>
      </c>
      <c r="O696" s="159">
        <v>29.9</v>
      </c>
    </row>
    <row r="697" spans="1:15" ht="13.5" customHeight="1" x14ac:dyDescent="0.35">
      <c r="A697" s="160">
        <v>0.64583333333333304</v>
      </c>
      <c r="B697" s="159">
        <v>30</v>
      </c>
      <c r="C697" s="159">
        <v>0</v>
      </c>
      <c r="D697" s="159">
        <v>0</v>
      </c>
      <c r="E697" s="159">
        <v>25</v>
      </c>
      <c r="F697" s="159">
        <v>3</v>
      </c>
      <c r="G697" s="159">
        <v>1</v>
      </c>
      <c r="H697" s="159">
        <v>0</v>
      </c>
      <c r="I697" s="159">
        <v>0</v>
      </c>
      <c r="J697" s="159">
        <v>0</v>
      </c>
      <c r="K697" s="159">
        <v>0</v>
      </c>
      <c r="L697" s="159">
        <v>1</v>
      </c>
      <c r="M697" s="159">
        <v>0</v>
      </c>
      <c r="N697" s="159">
        <v>25.7</v>
      </c>
      <c r="O697" s="159">
        <v>30.2</v>
      </c>
    </row>
    <row r="698" spans="1:15" ht="13.5" customHeight="1" x14ac:dyDescent="0.35">
      <c r="A698" s="160">
        <v>0.65625</v>
      </c>
      <c r="B698" s="159">
        <v>41</v>
      </c>
      <c r="C698" s="159">
        <v>0</v>
      </c>
      <c r="D698" s="159">
        <v>0</v>
      </c>
      <c r="E698" s="159">
        <v>40</v>
      </c>
      <c r="F698" s="159">
        <v>0</v>
      </c>
      <c r="G698" s="159">
        <v>0</v>
      </c>
      <c r="H698" s="159">
        <v>0</v>
      </c>
      <c r="I698" s="159">
        <v>0</v>
      </c>
      <c r="J698" s="159">
        <v>0</v>
      </c>
      <c r="K698" s="159">
        <v>0</v>
      </c>
      <c r="L698" s="159">
        <v>1</v>
      </c>
      <c r="M698" s="159">
        <v>0</v>
      </c>
      <c r="N698" s="159">
        <v>26.7</v>
      </c>
      <c r="O698" s="159">
        <v>31.3</v>
      </c>
    </row>
    <row r="699" spans="1:15" ht="13.5" customHeight="1" x14ac:dyDescent="0.35">
      <c r="A699" s="160">
        <v>0.66666666666666696</v>
      </c>
      <c r="B699" s="159">
        <v>48</v>
      </c>
      <c r="C699" s="159">
        <v>0</v>
      </c>
      <c r="D699" s="159">
        <v>0</v>
      </c>
      <c r="E699" s="159">
        <v>40</v>
      </c>
      <c r="F699" s="159">
        <v>8</v>
      </c>
      <c r="G699" s="159">
        <v>0</v>
      </c>
      <c r="H699" s="159">
        <v>0</v>
      </c>
      <c r="I699" s="159">
        <v>0</v>
      </c>
      <c r="J699" s="159">
        <v>0</v>
      </c>
      <c r="K699" s="159">
        <v>0</v>
      </c>
      <c r="L699" s="159">
        <v>0</v>
      </c>
      <c r="M699" s="159">
        <v>0</v>
      </c>
      <c r="N699" s="159">
        <v>27.2</v>
      </c>
      <c r="O699" s="159">
        <v>30.9</v>
      </c>
    </row>
    <row r="700" spans="1:15" ht="13.5" customHeight="1" x14ac:dyDescent="0.35">
      <c r="A700" s="160">
        <v>0.67708333333333304</v>
      </c>
      <c r="B700" s="159">
        <v>42</v>
      </c>
      <c r="C700" s="159">
        <v>0</v>
      </c>
      <c r="D700" s="159">
        <v>0</v>
      </c>
      <c r="E700" s="159">
        <v>38</v>
      </c>
      <c r="F700" s="159">
        <v>3</v>
      </c>
      <c r="G700" s="159">
        <v>1</v>
      </c>
      <c r="H700" s="159">
        <v>0</v>
      </c>
      <c r="I700" s="159">
        <v>0</v>
      </c>
      <c r="J700" s="159">
        <v>0</v>
      </c>
      <c r="K700" s="159">
        <v>0</v>
      </c>
      <c r="L700" s="159">
        <v>0</v>
      </c>
      <c r="M700" s="159">
        <v>0</v>
      </c>
      <c r="N700" s="159">
        <v>27</v>
      </c>
      <c r="O700" s="159">
        <v>30</v>
      </c>
    </row>
    <row r="701" spans="1:15" ht="13.5" customHeight="1" x14ac:dyDescent="0.35">
      <c r="A701" s="160">
        <v>0.6875</v>
      </c>
      <c r="B701" s="159">
        <v>42</v>
      </c>
      <c r="C701" s="159">
        <v>0</v>
      </c>
      <c r="D701" s="159">
        <v>0</v>
      </c>
      <c r="E701" s="159">
        <v>36</v>
      </c>
      <c r="F701" s="159">
        <v>6</v>
      </c>
      <c r="G701" s="159">
        <v>0</v>
      </c>
      <c r="H701" s="159">
        <v>0</v>
      </c>
      <c r="I701" s="159">
        <v>0</v>
      </c>
      <c r="J701" s="159">
        <v>0</v>
      </c>
      <c r="K701" s="159">
        <v>0</v>
      </c>
      <c r="L701" s="159">
        <v>0</v>
      </c>
      <c r="M701" s="159">
        <v>0</v>
      </c>
      <c r="N701" s="159">
        <v>25.5</v>
      </c>
      <c r="O701" s="159">
        <v>29.3</v>
      </c>
    </row>
    <row r="702" spans="1:15" ht="13.5" customHeight="1" x14ac:dyDescent="0.35">
      <c r="A702" s="160">
        <v>0.69791666666666696</v>
      </c>
      <c r="B702" s="159">
        <v>52</v>
      </c>
      <c r="C702" s="159">
        <v>0</v>
      </c>
      <c r="D702" s="159">
        <v>0</v>
      </c>
      <c r="E702" s="159">
        <v>46</v>
      </c>
      <c r="F702" s="159">
        <v>5</v>
      </c>
      <c r="G702" s="159">
        <v>1</v>
      </c>
      <c r="H702" s="159">
        <v>0</v>
      </c>
      <c r="I702" s="159">
        <v>0</v>
      </c>
      <c r="J702" s="159">
        <v>0</v>
      </c>
      <c r="K702" s="159">
        <v>0</v>
      </c>
      <c r="L702" s="159">
        <v>0</v>
      </c>
      <c r="M702" s="159">
        <v>0</v>
      </c>
      <c r="N702" s="159">
        <v>24.8</v>
      </c>
      <c r="O702" s="159">
        <v>28.3</v>
      </c>
    </row>
    <row r="703" spans="1:15" ht="13.5" customHeight="1" x14ac:dyDescent="0.35">
      <c r="A703" s="160">
        <v>0.70833333333333304</v>
      </c>
      <c r="B703" s="159">
        <v>49</v>
      </c>
      <c r="C703" s="159">
        <v>0</v>
      </c>
      <c r="D703" s="159">
        <v>0</v>
      </c>
      <c r="E703" s="159">
        <v>44</v>
      </c>
      <c r="F703" s="159">
        <v>4</v>
      </c>
      <c r="G703" s="159">
        <v>1</v>
      </c>
      <c r="H703" s="159">
        <v>0</v>
      </c>
      <c r="I703" s="159">
        <v>0</v>
      </c>
      <c r="J703" s="159">
        <v>0</v>
      </c>
      <c r="K703" s="159">
        <v>0</v>
      </c>
      <c r="L703" s="159">
        <v>0</v>
      </c>
      <c r="M703" s="159">
        <v>0</v>
      </c>
      <c r="N703" s="159">
        <v>25.3</v>
      </c>
      <c r="O703" s="159">
        <v>27.8</v>
      </c>
    </row>
    <row r="704" spans="1:15" ht="13.5" customHeight="1" x14ac:dyDescent="0.35">
      <c r="A704" s="160">
        <v>0.71875</v>
      </c>
      <c r="B704" s="159">
        <v>49</v>
      </c>
      <c r="C704" s="159">
        <v>0</v>
      </c>
      <c r="D704" s="159">
        <v>1</v>
      </c>
      <c r="E704" s="159">
        <v>42</v>
      </c>
      <c r="F704" s="159">
        <v>6</v>
      </c>
      <c r="G704" s="159">
        <v>0</v>
      </c>
      <c r="H704" s="159">
        <v>0</v>
      </c>
      <c r="I704" s="159">
        <v>0</v>
      </c>
      <c r="J704" s="159">
        <v>0</v>
      </c>
      <c r="K704" s="159">
        <v>0</v>
      </c>
      <c r="L704" s="159">
        <v>0</v>
      </c>
      <c r="M704" s="159">
        <v>0</v>
      </c>
      <c r="N704" s="159">
        <v>26.4</v>
      </c>
      <c r="O704" s="159">
        <v>29.9</v>
      </c>
    </row>
    <row r="705" spans="1:15" ht="13.5" customHeight="1" x14ac:dyDescent="0.35">
      <c r="A705" s="160">
        <v>0.72916666666666696</v>
      </c>
      <c r="B705" s="159">
        <v>69</v>
      </c>
      <c r="C705" s="159">
        <v>0</v>
      </c>
      <c r="D705" s="159">
        <v>0</v>
      </c>
      <c r="E705" s="159">
        <v>62</v>
      </c>
      <c r="F705" s="159">
        <v>6</v>
      </c>
      <c r="G705" s="159">
        <v>1</v>
      </c>
      <c r="H705" s="159">
        <v>0</v>
      </c>
      <c r="I705" s="159">
        <v>0</v>
      </c>
      <c r="J705" s="159">
        <v>0</v>
      </c>
      <c r="K705" s="159">
        <v>0</v>
      </c>
      <c r="L705" s="159">
        <v>0</v>
      </c>
      <c r="M705" s="159">
        <v>0</v>
      </c>
      <c r="N705" s="159">
        <v>26.3</v>
      </c>
      <c r="O705" s="159">
        <v>30.5</v>
      </c>
    </row>
    <row r="706" spans="1:15" ht="13.5" customHeight="1" x14ac:dyDescent="0.35">
      <c r="A706" s="160">
        <v>0.73958333333333304</v>
      </c>
      <c r="B706" s="159">
        <v>39</v>
      </c>
      <c r="C706" s="159">
        <v>0</v>
      </c>
      <c r="D706" s="159">
        <v>0</v>
      </c>
      <c r="E706" s="159">
        <v>33</v>
      </c>
      <c r="F706" s="159">
        <v>6</v>
      </c>
      <c r="G706" s="159">
        <v>0</v>
      </c>
      <c r="H706" s="159">
        <v>0</v>
      </c>
      <c r="I706" s="159">
        <v>0</v>
      </c>
      <c r="J706" s="159">
        <v>0</v>
      </c>
      <c r="K706" s="159">
        <v>0</v>
      </c>
      <c r="L706" s="159">
        <v>0</v>
      </c>
      <c r="M706" s="159">
        <v>0</v>
      </c>
      <c r="N706" s="159">
        <v>26.9</v>
      </c>
      <c r="O706" s="159">
        <v>28.9</v>
      </c>
    </row>
    <row r="707" spans="1:15" ht="13.5" customHeight="1" x14ac:dyDescent="0.35">
      <c r="A707" s="160">
        <v>0.75</v>
      </c>
      <c r="B707" s="159">
        <v>56</v>
      </c>
      <c r="C707" s="159">
        <v>0</v>
      </c>
      <c r="D707" s="159">
        <v>2</v>
      </c>
      <c r="E707" s="159">
        <v>47</v>
      </c>
      <c r="F707" s="159">
        <v>7</v>
      </c>
      <c r="G707" s="159">
        <v>0</v>
      </c>
      <c r="H707" s="159">
        <v>0</v>
      </c>
      <c r="I707" s="159">
        <v>0</v>
      </c>
      <c r="J707" s="159">
        <v>0</v>
      </c>
      <c r="K707" s="159">
        <v>0</v>
      </c>
      <c r="L707" s="159">
        <v>0</v>
      </c>
      <c r="M707" s="159">
        <v>0</v>
      </c>
      <c r="N707" s="159">
        <v>26.6</v>
      </c>
      <c r="O707" s="159">
        <v>30.2</v>
      </c>
    </row>
    <row r="708" spans="1:15" ht="13.5" customHeight="1" x14ac:dyDescent="0.35">
      <c r="A708" s="160">
        <v>0.76041666666666696</v>
      </c>
      <c r="B708" s="159">
        <v>38</v>
      </c>
      <c r="C708" s="159">
        <v>0</v>
      </c>
      <c r="D708" s="159">
        <v>0</v>
      </c>
      <c r="E708" s="159">
        <v>35</v>
      </c>
      <c r="F708" s="159">
        <v>3</v>
      </c>
      <c r="G708" s="159">
        <v>0</v>
      </c>
      <c r="H708" s="159">
        <v>0</v>
      </c>
      <c r="I708" s="159">
        <v>0</v>
      </c>
      <c r="J708" s="159">
        <v>0</v>
      </c>
      <c r="K708" s="159">
        <v>0</v>
      </c>
      <c r="L708" s="159">
        <v>0</v>
      </c>
      <c r="M708" s="159">
        <v>0</v>
      </c>
      <c r="N708" s="159">
        <v>27.1</v>
      </c>
      <c r="O708" s="159">
        <v>31.7</v>
      </c>
    </row>
    <row r="709" spans="1:15" ht="13.5" customHeight="1" x14ac:dyDescent="0.35">
      <c r="A709" s="160">
        <v>0.77083333333333304</v>
      </c>
      <c r="B709" s="159">
        <v>54</v>
      </c>
      <c r="C709" s="159">
        <v>0</v>
      </c>
      <c r="D709" s="159">
        <v>0</v>
      </c>
      <c r="E709" s="159">
        <v>46</v>
      </c>
      <c r="F709" s="159">
        <v>7</v>
      </c>
      <c r="G709" s="159">
        <v>1</v>
      </c>
      <c r="H709" s="159">
        <v>0</v>
      </c>
      <c r="I709" s="159">
        <v>0</v>
      </c>
      <c r="J709" s="159">
        <v>0</v>
      </c>
      <c r="K709" s="159">
        <v>0</v>
      </c>
      <c r="L709" s="159">
        <v>0</v>
      </c>
      <c r="M709" s="159">
        <v>0</v>
      </c>
      <c r="N709" s="159">
        <v>25.8</v>
      </c>
      <c r="O709" s="159">
        <v>30.6</v>
      </c>
    </row>
    <row r="710" spans="1:15" ht="13.5" customHeight="1" x14ac:dyDescent="0.35">
      <c r="A710" s="160">
        <v>0.78125</v>
      </c>
      <c r="B710" s="159">
        <v>29</v>
      </c>
      <c r="C710" s="159">
        <v>0</v>
      </c>
      <c r="D710" s="159">
        <v>1</v>
      </c>
      <c r="E710" s="159">
        <v>24</v>
      </c>
      <c r="F710" s="159">
        <v>3</v>
      </c>
      <c r="G710" s="159">
        <v>0</v>
      </c>
      <c r="H710" s="159">
        <v>0</v>
      </c>
      <c r="I710" s="159">
        <v>0</v>
      </c>
      <c r="J710" s="159">
        <v>1</v>
      </c>
      <c r="K710" s="159">
        <v>0</v>
      </c>
      <c r="L710" s="159">
        <v>0</v>
      </c>
      <c r="M710" s="159">
        <v>0</v>
      </c>
      <c r="N710" s="159">
        <v>28.6</v>
      </c>
      <c r="O710" s="159">
        <v>33</v>
      </c>
    </row>
    <row r="711" spans="1:15" ht="13.5" customHeight="1" x14ac:dyDescent="0.35">
      <c r="A711" s="160">
        <v>0.79166666666666696</v>
      </c>
      <c r="B711" s="159">
        <v>16</v>
      </c>
      <c r="C711" s="159">
        <v>0</v>
      </c>
      <c r="D711" s="159">
        <v>0</v>
      </c>
      <c r="E711" s="159">
        <v>15</v>
      </c>
      <c r="F711" s="159">
        <v>1</v>
      </c>
      <c r="G711" s="159">
        <v>0</v>
      </c>
      <c r="H711" s="159">
        <v>0</v>
      </c>
      <c r="I711" s="159">
        <v>0</v>
      </c>
      <c r="J711" s="159">
        <v>0</v>
      </c>
      <c r="K711" s="159">
        <v>0</v>
      </c>
      <c r="L711" s="159">
        <v>0</v>
      </c>
      <c r="M711" s="159">
        <v>0</v>
      </c>
      <c r="N711" s="159">
        <v>28.7</v>
      </c>
      <c r="O711" s="159">
        <v>29.5</v>
      </c>
    </row>
    <row r="712" spans="1:15" ht="13.5" customHeight="1" x14ac:dyDescent="0.35">
      <c r="A712" s="160">
        <v>0.80208333333333304</v>
      </c>
      <c r="B712" s="159">
        <v>14</v>
      </c>
      <c r="C712" s="159">
        <v>0</v>
      </c>
      <c r="D712" s="159">
        <v>0</v>
      </c>
      <c r="E712" s="159">
        <v>12</v>
      </c>
      <c r="F712" s="159">
        <v>2</v>
      </c>
      <c r="G712" s="159">
        <v>0</v>
      </c>
      <c r="H712" s="159">
        <v>0</v>
      </c>
      <c r="I712" s="159">
        <v>0</v>
      </c>
      <c r="J712" s="159">
        <v>0</v>
      </c>
      <c r="K712" s="159">
        <v>0</v>
      </c>
      <c r="L712" s="159">
        <v>0</v>
      </c>
      <c r="M712" s="159">
        <v>0</v>
      </c>
      <c r="N712" s="159">
        <v>27.6</v>
      </c>
      <c r="O712" s="159">
        <v>29.9</v>
      </c>
    </row>
    <row r="713" spans="1:15" ht="13.5" customHeight="1" x14ac:dyDescent="0.35">
      <c r="A713" s="160">
        <v>0.8125</v>
      </c>
      <c r="B713" s="159">
        <v>12</v>
      </c>
      <c r="C713" s="159">
        <v>0</v>
      </c>
      <c r="D713" s="159">
        <v>0</v>
      </c>
      <c r="E713" s="159">
        <v>11</v>
      </c>
      <c r="F713" s="159">
        <v>1</v>
      </c>
      <c r="G713" s="159">
        <v>0</v>
      </c>
      <c r="H713" s="159">
        <v>0</v>
      </c>
      <c r="I713" s="159">
        <v>0</v>
      </c>
      <c r="J713" s="159">
        <v>0</v>
      </c>
      <c r="K713" s="159">
        <v>0</v>
      </c>
      <c r="L713" s="159">
        <v>0</v>
      </c>
      <c r="M713" s="159">
        <v>0</v>
      </c>
      <c r="N713" s="159">
        <v>25.9</v>
      </c>
      <c r="O713" s="159">
        <v>30.5</v>
      </c>
    </row>
    <row r="714" spans="1:15" ht="13.5" customHeight="1" x14ac:dyDescent="0.35">
      <c r="A714" s="160">
        <v>0.82291666666666696</v>
      </c>
      <c r="B714" s="159">
        <v>14</v>
      </c>
      <c r="C714" s="159">
        <v>0</v>
      </c>
      <c r="D714" s="159">
        <v>1</v>
      </c>
      <c r="E714" s="159">
        <v>10</v>
      </c>
      <c r="F714" s="159">
        <v>3</v>
      </c>
      <c r="G714" s="159">
        <v>0</v>
      </c>
      <c r="H714" s="159">
        <v>0</v>
      </c>
      <c r="I714" s="159">
        <v>0</v>
      </c>
      <c r="J714" s="159">
        <v>0</v>
      </c>
      <c r="K714" s="159">
        <v>0</v>
      </c>
      <c r="L714" s="159">
        <v>0</v>
      </c>
      <c r="M714" s="159">
        <v>0</v>
      </c>
      <c r="N714" s="159">
        <v>26.7</v>
      </c>
      <c r="O714" s="159">
        <v>30.9</v>
      </c>
    </row>
    <row r="715" spans="1:15" ht="13.5" customHeight="1" x14ac:dyDescent="0.35">
      <c r="A715" s="160">
        <v>0.83333333333333304</v>
      </c>
      <c r="B715" s="159">
        <v>7</v>
      </c>
      <c r="C715" s="159">
        <v>0</v>
      </c>
      <c r="D715" s="159">
        <v>0</v>
      </c>
      <c r="E715" s="159">
        <v>6</v>
      </c>
      <c r="F715" s="159">
        <v>1</v>
      </c>
      <c r="G715" s="159">
        <v>0</v>
      </c>
      <c r="H715" s="159">
        <v>0</v>
      </c>
      <c r="I715" s="159">
        <v>0</v>
      </c>
      <c r="J715" s="159">
        <v>0</v>
      </c>
      <c r="K715" s="159">
        <v>0</v>
      </c>
      <c r="L715" s="159">
        <v>0</v>
      </c>
      <c r="M715" s="159">
        <v>0</v>
      </c>
      <c r="N715" s="159">
        <v>26.6</v>
      </c>
      <c r="O715" s="159" t="s">
        <v>101</v>
      </c>
    </row>
    <row r="716" spans="1:15" ht="13.5" customHeight="1" x14ac:dyDescent="0.35">
      <c r="A716" s="160">
        <v>0.84375</v>
      </c>
      <c r="B716" s="159">
        <v>7</v>
      </c>
      <c r="C716" s="159">
        <v>0</v>
      </c>
      <c r="D716" s="159">
        <v>0</v>
      </c>
      <c r="E716" s="159">
        <v>7</v>
      </c>
      <c r="F716" s="159">
        <v>0</v>
      </c>
      <c r="G716" s="159">
        <v>0</v>
      </c>
      <c r="H716" s="159">
        <v>0</v>
      </c>
      <c r="I716" s="159">
        <v>0</v>
      </c>
      <c r="J716" s="159">
        <v>0</v>
      </c>
      <c r="K716" s="159">
        <v>0</v>
      </c>
      <c r="L716" s="159">
        <v>0</v>
      </c>
      <c r="M716" s="159">
        <v>0</v>
      </c>
      <c r="N716" s="159">
        <v>28.1</v>
      </c>
      <c r="O716" s="159" t="s">
        <v>101</v>
      </c>
    </row>
    <row r="717" spans="1:15" ht="13.5" customHeight="1" x14ac:dyDescent="0.35">
      <c r="A717" s="160">
        <v>0.85416666666666696</v>
      </c>
      <c r="B717" s="159">
        <v>15</v>
      </c>
      <c r="C717" s="159">
        <v>0</v>
      </c>
      <c r="D717" s="159">
        <v>0</v>
      </c>
      <c r="E717" s="159">
        <v>12</v>
      </c>
      <c r="F717" s="159">
        <v>3</v>
      </c>
      <c r="G717" s="159">
        <v>0</v>
      </c>
      <c r="H717" s="159">
        <v>0</v>
      </c>
      <c r="I717" s="159">
        <v>0</v>
      </c>
      <c r="J717" s="159">
        <v>0</v>
      </c>
      <c r="K717" s="159">
        <v>0</v>
      </c>
      <c r="L717" s="159">
        <v>0</v>
      </c>
      <c r="M717" s="159">
        <v>0</v>
      </c>
      <c r="N717" s="159">
        <v>30.4</v>
      </c>
      <c r="O717" s="159">
        <v>36.4</v>
      </c>
    </row>
    <row r="718" spans="1:15" ht="13.5" customHeight="1" x14ac:dyDescent="0.35">
      <c r="A718" s="160">
        <v>0.86458333333333304</v>
      </c>
      <c r="B718" s="159">
        <v>11</v>
      </c>
      <c r="C718" s="159">
        <v>0</v>
      </c>
      <c r="D718" s="159">
        <v>0</v>
      </c>
      <c r="E718" s="159">
        <v>10</v>
      </c>
      <c r="F718" s="159">
        <v>1</v>
      </c>
      <c r="G718" s="159">
        <v>0</v>
      </c>
      <c r="H718" s="159">
        <v>0</v>
      </c>
      <c r="I718" s="159">
        <v>0</v>
      </c>
      <c r="J718" s="159">
        <v>0</v>
      </c>
      <c r="K718" s="159">
        <v>0</v>
      </c>
      <c r="L718" s="159">
        <v>0</v>
      </c>
      <c r="M718" s="159">
        <v>0</v>
      </c>
      <c r="N718" s="159">
        <v>29.6</v>
      </c>
      <c r="O718" s="159">
        <v>34.299999999999997</v>
      </c>
    </row>
    <row r="719" spans="1:15" ht="13.5" customHeight="1" x14ac:dyDescent="0.35">
      <c r="A719" s="160">
        <v>0.875</v>
      </c>
      <c r="B719" s="159">
        <v>18</v>
      </c>
      <c r="C719" s="159">
        <v>0</v>
      </c>
      <c r="D719" s="159">
        <v>0</v>
      </c>
      <c r="E719" s="159">
        <v>15</v>
      </c>
      <c r="F719" s="159">
        <v>2</v>
      </c>
      <c r="G719" s="159">
        <v>1</v>
      </c>
      <c r="H719" s="159">
        <v>0</v>
      </c>
      <c r="I719" s="159">
        <v>0</v>
      </c>
      <c r="J719" s="159">
        <v>0</v>
      </c>
      <c r="K719" s="159">
        <v>0</v>
      </c>
      <c r="L719" s="159">
        <v>0</v>
      </c>
      <c r="M719" s="159">
        <v>0</v>
      </c>
      <c r="N719" s="159">
        <v>26.3</v>
      </c>
      <c r="O719" s="159">
        <v>30.5</v>
      </c>
    </row>
    <row r="720" spans="1:15" ht="13.5" customHeight="1" x14ac:dyDescent="0.35">
      <c r="A720" s="160">
        <v>0.88541666666666696</v>
      </c>
      <c r="B720" s="159">
        <v>32</v>
      </c>
      <c r="C720" s="159">
        <v>0</v>
      </c>
      <c r="D720" s="159">
        <v>0</v>
      </c>
      <c r="E720" s="159">
        <v>25</v>
      </c>
      <c r="F720" s="159">
        <v>6</v>
      </c>
      <c r="G720" s="159">
        <v>1</v>
      </c>
      <c r="H720" s="159">
        <v>0</v>
      </c>
      <c r="I720" s="159">
        <v>0</v>
      </c>
      <c r="J720" s="159">
        <v>0</v>
      </c>
      <c r="K720" s="159">
        <v>0</v>
      </c>
      <c r="L720" s="159">
        <v>0</v>
      </c>
      <c r="M720" s="159">
        <v>0</v>
      </c>
      <c r="N720" s="159">
        <v>25.7</v>
      </c>
      <c r="O720" s="159">
        <v>29.4</v>
      </c>
    </row>
    <row r="721" spans="1:33" ht="13.5" customHeight="1" x14ac:dyDescent="0.35">
      <c r="A721" s="160">
        <v>0.89583333333333304</v>
      </c>
      <c r="B721" s="159">
        <v>22</v>
      </c>
      <c r="C721" s="159">
        <v>0</v>
      </c>
      <c r="D721" s="159">
        <v>0</v>
      </c>
      <c r="E721" s="159">
        <v>18</v>
      </c>
      <c r="F721" s="159">
        <v>4</v>
      </c>
      <c r="G721" s="159">
        <v>0</v>
      </c>
      <c r="H721" s="159">
        <v>0</v>
      </c>
      <c r="I721" s="159">
        <v>0</v>
      </c>
      <c r="J721" s="159">
        <v>0</v>
      </c>
      <c r="K721" s="159">
        <v>0</v>
      </c>
      <c r="L721" s="159">
        <v>0</v>
      </c>
      <c r="M721" s="159">
        <v>0</v>
      </c>
      <c r="N721" s="159">
        <v>27.1</v>
      </c>
      <c r="O721" s="159">
        <v>29.9</v>
      </c>
    </row>
    <row r="722" spans="1:33" ht="13.5" customHeight="1" x14ac:dyDescent="0.35">
      <c r="A722" s="160">
        <v>0.90625</v>
      </c>
      <c r="B722" s="159">
        <v>24</v>
      </c>
      <c r="C722" s="159">
        <v>0</v>
      </c>
      <c r="D722" s="159">
        <v>0</v>
      </c>
      <c r="E722" s="159">
        <v>20</v>
      </c>
      <c r="F722" s="159">
        <v>4</v>
      </c>
      <c r="G722" s="159">
        <v>0</v>
      </c>
      <c r="H722" s="159">
        <v>0</v>
      </c>
      <c r="I722" s="159">
        <v>0</v>
      </c>
      <c r="J722" s="159">
        <v>0</v>
      </c>
      <c r="K722" s="159">
        <v>0</v>
      </c>
      <c r="L722" s="159">
        <v>0</v>
      </c>
      <c r="M722" s="159">
        <v>0</v>
      </c>
      <c r="N722" s="159">
        <v>25.2</v>
      </c>
      <c r="O722" s="159">
        <v>30.5</v>
      </c>
    </row>
    <row r="723" spans="1:33" ht="13.5" customHeight="1" x14ac:dyDescent="0.35">
      <c r="A723" s="160">
        <v>0.91666666666666696</v>
      </c>
      <c r="B723" s="159">
        <v>36</v>
      </c>
      <c r="C723" s="159">
        <v>0</v>
      </c>
      <c r="D723" s="159">
        <v>0</v>
      </c>
      <c r="E723" s="159">
        <v>27</v>
      </c>
      <c r="F723" s="159">
        <v>9</v>
      </c>
      <c r="G723" s="159">
        <v>0</v>
      </c>
      <c r="H723" s="159">
        <v>0</v>
      </c>
      <c r="I723" s="159">
        <v>0</v>
      </c>
      <c r="J723" s="159">
        <v>0</v>
      </c>
      <c r="K723" s="159">
        <v>0</v>
      </c>
      <c r="L723" s="159">
        <v>0</v>
      </c>
      <c r="M723" s="159">
        <v>0</v>
      </c>
      <c r="N723" s="159">
        <v>25.2</v>
      </c>
      <c r="O723" s="159">
        <v>28.7</v>
      </c>
    </row>
    <row r="724" spans="1:33" ht="13.5" customHeight="1" x14ac:dyDescent="0.35">
      <c r="A724" s="160">
        <v>0.92708333333333304</v>
      </c>
      <c r="B724" s="159">
        <v>60</v>
      </c>
      <c r="C724" s="159">
        <v>0</v>
      </c>
      <c r="D724" s="159">
        <v>0</v>
      </c>
      <c r="E724" s="159">
        <v>55</v>
      </c>
      <c r="F724" s="159">
        <v>5</v>
      </c>
      <c r="G724" s="159">
        <v>0</v>
      </c>
      <c r="H724" s="159">
        <v>0</v>
      </c>
      <c r="I724" s="159">
        <v>0</v>
      </c>
      <c r="J724" s="159">
        <v>0</v>
      </c>
      <c r="K724" s="159">
        <v>0</v>
      </c>
      <c r="L724" s="159">
        <v>0</v>
      </c>
      <c r="M724" s="159">
        <v>0</v>
      </c>
      <c r="N724" s="159">
        <v>25.7</v>
      </c>
      <c r="O724" s="159">
        <v>29.5</v>
      </c>
    </row>
    <row r="725" spans="1:33" ht="13.5" customHeight="1" x14ac:dyDescent="0.35">
      <c r="A725" s="160">
        <v>0.9375</v>
      </c>
      <c r="B725" s="159">
        <v>61</v>
      </c>
      <c r="C725" s="159">
        <v>0</v>
      </c>
      <c r="D725" s="159">
        <v>1</v>
      </c>
      <c r="E725" s="159">
        <v>51</v>
      </c>
      <c r="F725" s="159">
        <v>9</v>
      </c>
      <c r="G725" s="159">
        <v>0</v>
      </c>
      <c r="H725" s="159">
        <v>0</v>
      </c>
      <c r="I725" s="159">
        <v>0</v>
      </c>
      <c r="J725" s="159">
        <v>0</v>
      </c>
      <c r="K725" s="159">
        <v>0</v>
      </c>
      <c r="L725" s="159">
        <v>0</v>
      </c>
      <c r="M725" s="159">
        <v>0</v>
      </c>
      <c r="N725" s="159">
        <v>24.7</v>
      </c>
      <c r="O725" s="159">
        <v>28.1</v>
      </c>
    </row>
    <row r="726" spans="1:33" ht="13.5" customHeight="1" x14ac:dyDescent="0.35">
      <c r="A726" s="160">
        <v>0.94791666666666696</v>
      </c>
      <c r="B726" s="159">
        <v>45</v>
      </c>
      <c r="C726" s="159">
        <v>0</v>
      </c>
      <c r="D726" s="159">
        <v>0</v>
      </c>
      <c r="E726" s="159">
        <v>41</v>
      </c>
      <c r="F726" s="159">
        <v>4</v>
      </c>
      <c r="G726" s="159">
        <v>0</v>
      </c>
      <c r="H726" s="159">
        <v>0</v>
      </c>
      <c r="I726" s="159">
        <v>0</v>
      </c>
      <c r="J726" s="159">
        <v>0</v>
      </c>
      <c r="K726" s="159">
        <v>0</v>
      </c>
      <c r="L726" s="159">
        <v>0</v>
      </c>
      <c r="M726" s="159">
        <v>0</v>
      </c>
      <c r="N726" s="159">
        <v>25.8</v>
      </c>
      <c r="O726" s="159">
        <v>28.8</v>
      </c>
    </row>
    <row r="727" spans="1:33" ht="13.5" customHeight="1" x14ac:dyDescent="0.35">
      <c r="A727" s="160">
        <v>0.95833333333333304</v>
      </c>
      <c r="B727" s="159">
        <v>26</v>
      </c>
      <c r="C727" s="159">
        <v>0</v>
      </c>
      <c r="D727" s="159">
        <v>0</v>
      </c>
      <c r="E727" s="159">
        <v>19</v>
      </c>
      <c r="F727" s="159">
        <v>7</v>
      </c>
      <c r="G727" s="159">
        <v>0</v>
      </c>
      <c r="H727" s="159">
        <v>0</v>
      </c>
      <c r="I727" s="159">
        <v>0</v>
      </c>
      <c r="J727" s="159">
        <v>0</v>
      </c>
      <c r="K727" s="159">
        <v>0</v>
      </c>
      <c r="L727" s="159">
        <v>0</v>
      </c>
      <c r="M727" s="159">
        <v>0</v>
      </c>
      <c r="N727" s="159">
        <v>25.7</v>
      </c>
      <c r="O727" s="159">
        <v>29.7</v>
      </c>
    </row>
    <row r="728" spans="1:33" ht="13.5" customHeight="1" x14ac:dyDescent="0.35">
      <c r="A728" s="160">
        <v>0.96875</v>
      </c>
      <c r="B728" s="159">
        <v>16</v>
      </c>
      <c r="C728" s="159">
        <v>0</v>
      </c>
      <c r="D728" s="159">
        <v>0</v>
      </c>
      <c r="E728" s="159">
        <v>11</v>
      </c>
      <c r="F728" s="159">
        <v>4</v>
      </c>
      <c r="G728" s="159">
        <v>1</v>
      </c>
      <c r="H728" s="159">
        <v>0</v>
      </c>
      <c r="I728" s="159">
        <v>0</v>
      </c>
      <c r="J728" s="159">
        <v>0</v>
      </c>
      <c r="K728" s="159">
        <v>0</v>
      </c>
      <c r="L728" s="159">
        <v>0</v>
      </c>
      <c r="M728" s="159">
        <v>0</v>
      </c>
      <c r="N728" s="159">
        <v>25.6</v>
      </c>
      <c r="O728" s="159">
        <v>31</v>
      </c>
    </row>
    <row r="729" spans="1:33" ht="13.5" customHeight="1" x14ac:dyDescent="0.35">
      <c r="A729" s="160">
        <v>0.97916666666666696</v>
      </c>
      <c r="B729" s="159">
        <v>13</v>
      </c>
      <c r="C729" s="159">
        <v>0</v>
      </c>
      <c r="D729" s="159">
        <v>0</v>
      </c>
      <c r="E729" s="159">
        <v>10</v>
      </c>
      <c r="F729" s="159">
        <v>2</v>
      </c>
      <c r="G729" s="159">
        <v>1</v>
      </c>
      <c r="H729" s="159">
        <v>0</v>
      </c>
      <c r="I729" s="159">
        <v>0</v>
      </c>
      <c r="J729" s="159">
        <v>0</v>
      </c>
      <c r="K729" s="159">
        <v>0</v>
      </c>
      <c r="L729" s="159">
        <v>0</v>
      </c>
      <c r="M729" s="159">
        <v>0</v>
      </c>
      <c r="N729" s="159">
        <v>24.3</v>
      </c>
      <c r="O729" s="159">
        <v>32</v>
      </c>
    </row>
    <row r="730" spans="1:33" ht="13.5" customHeight="1" thickBot="1" x14ac:dyDescent="0.4">
      <c r="A730" s="161">
        <v>0.98958333333333304</v>
      </c>
      <c r="B730" s="159">
        <v>5</v>
      </c>
      <c r="C730" s="159">
        <v>0</v>
      </c>
      <c r="D730" s="159">
        <v>0</v>
      </c>
      <c r="E730" s="159">
        <v>5</v>
      </c>
      <c r="F730" s="159">
        <v>0</v>
      </c>
      <c r="G730" s="159">
        <v>0</v>
      </c>
      <c r="H730" s="159">
        <v>0</v>
      </c>
      <c r="I730" s="159">
        <v>0</v>
      </c>
      <c r="J730" s="159">
        <v>0</v>
      </c>
      <c r="K730" s="159">
        <v>0</v>
      </c>
      <c r="L730" s="159">
        <v>0</v>
      </c>
      <c r="M730" s="159">
        <v>0</v>
      </c>
      <c r="N730" s="159">
        <v>27.3</v>
      </c>
      <c r="O730" s="159" t="s">
        <v>101</v>
      </c>
    </row>
    <row r="731" spans="1:33" ht="13.5" customHeight="1" thickTop="1" x14ac:dyDescent="0.35">
      <c r="A731" s="162" t="s">
        <v>88</v>
      </c>
      <c r="B731" s="163">
        <f t="shared" ref="B731:M731" si="94">SUM(B663:B710)</f>
        <v>1232</v>
      </c>
      <c r="C731" s="163">
        <f t="shared" si="94"/>
        <v>1</v>
      </c>
      <c r="D731" s="163">
        <f t="shared" si="94"/>
        <v>8</v>
      </c>
      <c r="E731" s="163">
        <f t="shared" si="94"/>
        <v>1051</v>
      </c>
      <c r="F731" s="163">
        <f t="shared" si="94"/>
        <v>146</v>
      </c>
      <c r="G731" s="163">
        <f t="shared" si="94"/>
        <v>18</v>
      </c>
      <c r="H731" s="163">
        <f t="shared" si="94"/>
        <v>0</v>
      </c>
      <c r="I731" s="163">
        <f t="shared" si="94"/>
        <v>1</v>
      </c>
      <c r="J731" s="163">
        <f t="shared" si="94"/>
        <v>4</v>
      </c>
      <c r="K731" s="163">
        <f t="shared" si="94"/>
        <v>0</v>
      </c>
      <c r="L731" s="163">
        <f t="shared" si="94"/>
        <v>3</v>
      </c>
      <c r="M731" s="163">
        <f t="shared" si="94"/>
        <v>0</v>
      </c>
      <c r="N731" s="164">
        <v>26.7</v>
      </c>
      <c r="O731" s="164">
        <v>30.6</v>
      </c>
    </row>
    <row r="732" spans="1:33" ht="13.5" customHeight="1" x14ac:dyDescent="0.35">
      <c r="A732" s="165" t="s">
        <v>90</v>
      </c>
      <c r="B732" s="159">
        <f t="shared" ref="B732:M732" si="95">SUM(B659:B722)</f>
        <v>1435</v>
      </c>
      <c r="C732" s="159">
        <f t="shared" si="95"/>
        <v>1</v>
      </c>
      <c r="D732" s="159">
        <f t="shared" si="95"/>
        <v>9</v>
      </c>
      <c r="E732" s="159">
        <f t="shared" si="95"/>
        <v>1217</v>
      </c>
      <c r="F732" s="159">
        <f t="shared" si="95"/>
        <v>176</v>
      </c>
      <c r="G732" s="159">
        <f t="shared" si="95"/>
        <v>24</v>
      </c>
      <c r="H732" s="159">
        <f t="shared" si="95"/>
        <v>0</v>
      </c>
      <c r="I732" s="159">
        <f t="shared" si="95"/>
        <v>1</v>
      </c>
      <c r="J732" s="159">
        <f t="shared" si="95"/>
        <v>4</v>
      </c>
      <c r="K732" s="159">
        <f t="shared" si="95"/>
        <v>0</v>
      </c>
      <c r="L732" s="159">
        <f t="shared" si="95"/>
        <v>3</v>
      </c>
      <c r="M732" s="159">
        <f t="shared" si="95"/>
        <v>0</v>
      </c>
      <c r="N732" s="166">
        <v>26.8</v>
      </c>
      <c r="O732" s="166">
        <v>30.6</v>
      </c>
    </row>
    <row r="733" spans="1:33" ht="13.5" customHeight="1" x14ac:dyDescent="0.35">
      <c r="A733" s="159" t="s">
        <v>91</v>
      </c>
      <c r="B733" s="159">
        <f t="shared" ref="B733:M733" si="96">SUM(B659:B730)</f>
        <v>1697</v>
      </c>
      <c r="C733" s="159">
        <f t="shared" si="96"/>
        <v>1</v>
      </c>
      <c r="D733" s="159">
        <f t="shared" si="96"/>
        <v>10</v>
      </c>
      <c r="E733" s="159">
        <f t="shared" si="96"/>
        <v>1436</v>
      </c>
      <c r="F733" s="159">
        <f t="shared" si="96"/>
        <v>216</v>
      </c>
      <c r="G733" s="159">
        <f t="shared" si="96"/>
        <v>26</v>
      </c>
      <c r="H733" s="159">
        <f t="shared" si="96"/>
        <v>0</v>
      </c>
      <c r="I733" s="159">
        <f t="shared" si="96"/>
        <v>1</v>
      </c>
      <c r="J733" s="159">
        <f t="shared" si="96"/>
        <v>4</v>
      </c>
      <c r="K733" s="159">
        <f t="shared" si="96"/>
        <v>0</v>
      </c>
      <c r="L733" s="159">
        <f t="shared" si="96"/>
        <v>3</v>
      </c>
      <c r="M733" s="159">
        <f t="shared" si="96"/>
        <v>0</v>
      </c>
      <c r="N733" s="166">
        <v>26.6</v>
      </c>
      <c r="O733" s="166">
        <v>30.4</v>
      </c>
    </row>
    <row r="734" spans="1:33" ht="13.5" customHeight="1" thickBot="1" x14ac:dyDescent="0.4">
      <c r="A734" s="167" t="s">
        <v>92</v>
      </c>
      <c r="B734" s="167">
        <f t="shared" ref="B734:M734" si="97">SUM(B635:B730)</f>
        <v>1970</v>
      </c>
      <c r="C734" s="167">
        <f t="shared" si="97"/>
        <v>1</v>
      </c>
      <c r="D734" s="167">
        <f t="shared" si="97"/>
        <v>10</v>
      </c>
      <c r="E734" s="167">
        <f t="shared" si="97"/>
        <v>1667</v>
      </c>
      <c r="F734" s="167">
        <f t="shared" si="97"/>
        <v>252</v>
      </c>
      <c r="G734" s="167">
        <f t="shared" si="97"/>
        <v>32</v>
      </c>
      <c r="H734" s="167">
        <f t="shared" si="97"/>
        <v>0</v>
      </c>
      <c r="I734" s="167">
        <f t="shared" si="97"/>
        <v>1</v>
      </c>
      <c r="J734" s="167">
        <f t="shared" si="97"/>
        <v>4</v>
      </c>
      <c r="K734" s="167">
        <f t="shared" si="97"/>
        <v>0</v>
      </c>
      <c r="L734" s="167">
        <f t="shared" si="97"/>
        <v>3</v>
      </c>
      <c r="M734" s="167">
        <f t="shared" si="97"/>
        <v>0</v>
      </c>
      <c r="N734" s="168">
        <v>26.4</v>
      </c>
      <c r="O734" s="168">
        <v>30.3</v>
      </c>
      <c r="AG734" s="425"/>
    </row>
    <row r="735" spans="1:33" ht="13.5" customHeight="1" thickTop="1" x14ac:dyDescent="0.35">
      <c r="N735" s="169"/>
      <c r="O735" s="169"/>
      <c r="AG735" s="425"/>
    </row>
    <row r="736" spans="1:33"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0"/>
      <c r="O736" s="170"/>
      <c r="AG736" s="425"/>
    </row>
    <row r="737" spans="1:33" ht="13.5" customHeight="1" thickTop="1" thickBot="1" x14ac:dyDescent="0.4">
      <c r="A737" s="170"/>
      <c r="B737" s="537" t="s">
        <v>73</v>
      </c>
      <c r="C737" s="537" t="s">
        <v>74</v>
      </c>
      <c r="D737" s="537" t="s">
        <v>75</v>
      </c>
      <c r="E737" s="537" t="s">
        <v>76</v>
      </c>
      <c r="F737" s="537" t="s">
        <v>77</v>
      </c>
      <c r="G737" s="537" t="s">
        <v>78</v>
      </c>
      <c r="H737" s="537" t="s">
        <v>79</v>
      </c>
      <c r="I737" s="537" t="s">
        <v>80</v>
      </c>
      <c r="J737" s="537" t="s">
        <v>81</v>
      </c>
      <c r="K737" s="537" t="s">
        <v>82</v>
      </c>
      <c r="L737" s="537" t="s">
        <v>83</v>
      </c>
      <c r="M737" s="537" t="s">
        <v>84</v>
      </c>
      <c r="N737" s="539" t="s">
        <v>85</v>
      </c>
      <c r="O737" s="539" t="s">
        <v>86</v>
      </c>
      <c r="AG737" s="425"/>
    </row>
    <row r="738" spans="1:33" ht="13.5" customHeight="1" thickTop="1" thickBot="1" x14ac:dyDescent="0.4">
      <c r="A738" s="173" t="s">
        <v>55</v>
      </c>
      <c r="B738" s="538"/>
      <c r="C738" s="538"/>
      <c r="D738" s="538"/>
      <c r="E738" s="538"/>
      <c r="F738" s="538"/>
      <c r="G738" s="538"/>
      <c r="H738" s="538"/>
      <c r="I738" s="538"/>
      <c r="J738" s="538"/>
      <c r="K738" s="538"/>
      <c r="L738" s="538"/>
      <c r="M738" s="538"/>
      <c r="N738" s="540"/>
      <c r="O738" s="540"/>
      <c r="AG738" s="423"/>
    </row>
    <row r="739" spans="1:33" ht="13.5" customHeight="1" thickTop="1" x14ac:dyDescent="0.35">
      <c r="A739" s="158">
        <v>0</v>
      </c>
      <c r="B739" s="159">
        <v>4</v>
      </c>
      <c r="C739" s="159">
        <v>0</v>
      </c>
      <c r="D739" s="159">
        <v>0</v>
      </c>
      <c r="E739" s="159">
        <v>4</v>
      </c>
      <c r="F739" s="159">
        <v>0</v>
      </c>
      <c r="G739" s="159">
        <v>0</v>
      </c>
      <c r="H739" s="159">
        <v>0</v>
      </c>
      <c r="I739" s="159">
        <v>0</v>
      </c>
      <c r="J739" s="159">
        <v>0</v>
      </c>
      <c r="K739" s="159">
        <v>0</v>
      </c>
      <c r="L739" s="159">
        <v>0</v>
      </c>
      <c r="M739" s="159">
        <v>0</v>
      </c>
      <c r="N739" s="159">
        <v>28.7</v>
      </c>
      <c r="O739" s="159" t="s">
        <v>101</v>
      </c>
      <c r="AG739" s="423"/>
    </row>
    <row r="740" spans="1:33" ht="13.5" customHeight="1" x14ac:dyDescent="0.35">
      <c r="A740" s="160">
        <v>1.0416666666666666E-2</v>
      </c>
      <c r="B740" s="159">
        <v>1</v>
      </c>
      <c r="C740" s="159">
        <v>0</v>
      </c>
      <c r="D740" s="159">
        <v>0</v>
      </c>
      <c r="E740" s="159">
        <v>0</v>
      </c>
      <c r="F740" s="159">
        <v>1</v>
      </c>
      <c r="G740" s="159">
        <v>0</v>
      </c>
      <c r="H740" s="159">
        <v>0</v>
      </c>
      <c r="I740" s="159">
        <v>0</v>
      </c>
      <c r="J740" s="159">
        <v>0</v>
      </c>
      <c r="K740" s="159">
        <v>0</v>
      </c>
      <c r="L740" s="159">
        <v>0</v>
      </c>
      <c r="M740" s="159">
        <v>0</v>
      </c>
      <c r="N740" s="159">
        <v>29.8</v>
      </c>
      <c r="O740" s="159" t="s">
        <v>101</v>
      </c>
      <c r="AG740" s="423"/>
    </row>
    <row r="741" spans="1:33" ht="13.5" customHeight="1" x14ac:dyDescent="0.35">
      <c r="A741" s="160">
        <v>2.0833333333333332E-2</v>
      </c>
      <c r="B741" s="159">
        <v>2</v>
      </c>
      <c r="C741" s="159">
        <v>0</v>
      </c>
      <c r="D741" s="159">
        <v>0</v>
      </c>
      <c r="E741" s="159">
        <v>2</v>
      </c>
      <c r="F741" s="159">
        <v>0</v>
      </c>
      <c r="G741" s="159">
        <v>0</v>
      </c>
      <c r="H741" s="159">
        <v>0</v>
      </c>
      <c r="I741" s="159">
        <v>0</v>
      </c>
      <c r="J741" s="159">
        <v>0</v>
      </c>
      <c r="K741" s="159">
        <v>0</v>
      </c>
      <c r="L741" s="159">
        <v>0</v>
      </c>
      <c r="M741" s="159">
        <v>0</v>
      </c>
      <c r="N741" s="159">
        <v>25.4</v>
      </c>
      <c r="O741" s="159" t="s">
        <v>101</v>
      </c>
      <c r="AG741" s="423"/>
    </row>
    <row r="742" spans="1:33" ht="13.5" customHeight="1" x14ac:dyDescent="0.35">
      <c r="A742" s="160">
        <v>3.125E-2</v>
      </c>
      <c r="B742" s="159">
        <v>2</v>
      </c>
      <c r="C742" s="159">
        <v>0</v>
      </c>
      <c r="D742" s="159">
        <v>0</v>
      </c>
      <c r="E742" s="159">
        <v>2</v>
      </c>
      <c r="F742" s="159">
        <v>0</v>
      </c>
      <c r="G742" s="159">
        <v>0</v>
      </c>
      <c r="H742" s="159">
        <v>0</v>
      </c>
      <c r="I742" s="159">
        <v>0</v>
      </c>
      <c r="J742" s="159">
        <v>0</v>
      </c>
      <c r="K742" s="159">
        <v>0</v>
      </c>
      <c r="L742" s="159">
        <v>0</v>
      </c>
      <c r="M742" s="159">
        <v>0</v>
      </c>
      <c r="N742" s="159">
        <v>27.2</v>
      </c>
      <c r="O742" s="159" t="s">
        <v>101</v>
      </c>
    </row>
    <row r="743" spans="1:33" ht="13.5" customHeight="1" x14ac:dyDescent="0.35">
      <c r="A743" s="160">
        <v>4.1666666666666664E-2</v>
      </c>
      <c r="B743" s="159">
        <v>0</v>
      </c>
      <c r="C743" s="159">
        <v>0</v>
      </c>
      <c r="D743" s="159">
        <v>0</v>
      </c>
      <c r="E743" s="159">
        <v>0</v>
      </c>
      <c r="F743" s="159">
        <v>0</v>
      </c>
      <c r="G743" s="159">
        <v>0</v>
      </c>
      <c r="H743" s="159">
        <v>0</v>
      </c>
      <c r="I743" s="159">
        <v>0</v>
      </c>
      <c r="J743" s="159">
        <v>0</v>
      </c>
      <c r="K743" s="159">
        <v>0</v>
      </c>
      <c r="L743" s="159">
        <v>0</v>
      </c>
      <c r="M743" s="159">
        <v>0</v>
      </c>
      <c r="N743" s="159" t="s">
        <v>101</v>
      </c>
      <c r="O743" s="159" t="s">
        <v>101</v>
      </c>
    </row>
    <row r="744" spans="1:33" ht="13.5" customHeight="1" x14ac:dyDescent="0.35">
      <c r="A744" s="160">
        <v>5.2083333333333336E-2</v>
      </c>
      <c r="B744" s="159">
        <v>2</v>
      </c>
      <c r="C744" s="159">
        <v>0</v>
      </c>
      <c r="D744" s="159">
        <v>0</v>
      </c>
      <c r="E744" s="159">
        <v>2</v>
      </c>
      <c r="F744" s="159">
        <v>0</v>
      </c>
      <c r="G744" s="159">
        <v>0</v>
      </c>
      <c r="H744" s="159">
        <v>0</v>
      </c>
      <c r="I744" s="159">
        <v>0</v>
      </c>
      <c r="J744" s="159">
        <v>0</v>
      </c>
      <c r="K744" s="159">
        <v>0</v>
      </c>
      <c r="L744" s="159">
        <v>0</v>
      </c>
      <c r="M744" s="159">
        <v>0</v>
      </c>
      <c r="N744" s="159">
        <v>28.9</v>
      </c>
      <c r="O744" s="159" t="s">
        <v>101</v>
      </c>
    </row>
    <row r="745" spans="1:33" ht="13.5" customHeight="1" x14ac:dyDescent="0.35">
      <c r="A745" s="160">
        <v>6.25E-2</v>
      </c>
      <c r="B745" s="159">
        <v>1</v>
      </c>
      <c r="C745" s="159">
        <v>0</v>
      </c>
      <c r="D745" s="159">
        <v>0</v>
      </c>
      <c r="E745" s="159">
        <v>1</v>
      </c>
      <c r="F745" s="159">
        <v>0</v>
      </c>
      <c r="G745" s="159">
        <v>0</v>
      </c>
      <c r="H745" s="159">
        <v>0</v>
      </c>
      <c r="I745" s="159">
        <v>0</v>
      </c>
      <c r="J745" s="159">
        <v>0</v>
      </c>
      <c r="K745" s="159">
        <v>0</v>
      </c>
      <c r="L745" s="159">
        <v>0</v>
      </c>
      <c r="M745" s="159">
        <v>0</v>
      </c>
      <c r="N745" s="159">
        <v>33.9</v>
      </c>
      <c r="O745" s="159" t="s">
        <v>101</v>
      </c>
    </row>
    <row r="746" spans="1:33" ht="13.5" customHeight="1" x14ac:dyDescent="0.35">
      <c r="A746" s="160">
        <v>7.2916666666666699E-2</v>
      </c>
      <c r="B746" s="159">
        <v>0</v>
      </c>
      <c r="C746" s="159">
        <v>0</v>
      </c>
      <c r="D746" s="159">
        <v>0</v>
      </c>
      <c r="E746" s="159">
        <v>0</v>
      </c>
      <c r="F746" s="159">
        <v>0</v>
      </c>
      <c r="G746" s="159">
        <v>0</v>
      </c>
      <c r="H746" s="159">
        <v>0</v>
      </c>
      <c r="I746" s="159">
        <v>0</v>
      </c>
      <c r="J746" s="159">
        <v>0</v>
      </c>
      <c r="K746" s="159">
        <v>0</v>
      </c>
      <c r="L746" s="159">
        <v>0</v>
      </c>
      <c r="M746" s="159">
        <v>0</v>
      </c>
      <c r="N746" s="159" t="s">
        <v>101</v>
      </c>
      <c r="O746" s="159" t="s">
        <v>101</v>
      </c>
    </row>
    <row r="747" spans="1:33" ht="13.5" customHeight="1" x14ac:dyDescent="0.35">
      <c r="A747" s="160">
        <v>8.3333333333333301E-2</v>
      </c>
      <c r="B747" s="159">
        <v>1</v>
      </c>
      <c r="C747" s="159">
        <v>0</v>
      </c>
      <c r="D747" s="159">
        <v>0</v>
      </c>
      <c r="E747" s="159">
        <v>1</v>
      </c>
      <c r="F747" s="159">
        <v>0</v>
      </c>
      <c r="G747" s="159">
        <v>0</v>
      </c>
      <c r="H747" s="159">
        <v>0</v>
      </c>
      <c r="I747" s="159">
        <v>0</v>
      </c>
      <c r="J747" s="159">
        <v>0</v>
      </c>
      <c r="K747" s="159">
        <v>0</v>
      </c>
      <c r="L747" s="159">
        <v>0</v>
      </c>
      <c r="M747" s="159">
        <v>0</v>
      </c>
      <c r="N747" s="159">
        <v>27.4</v>
      </c>
      <c r="O747" s="159" t="s">
        <v>101</v>
      </c>
    </row>
    <row r="748" spans="1:33" ht="13.5" customHeight="1" x14ac:dyDescent="0.35">
      <c r="A748" s="160">
        <v>9.375E-2</v>
      </c>
      <c r="B748" s="159">
        <v>2</v>
      </c>
      <c r="C748" s="159">
        <v>0</v>
      </c>
      <c r="D748" s="159">
        <v>0</v>
      </c>
      <c r="E748" s="159">
        <v>1</v>
      </c>
      <c r="F748" s="159">
        <v>0</v>
      </c>
      <c r="G748" s="159">
        <v>1</v>
      </c>
      <c r="H748" s="159">
        <v>0</v>
      </c>
      <c r="I748" s="159">
        <v>0</v>
      </c>
      <c r="J748" s="159">
        <v>0</v>
      </c>
      <c r="K748" s="159">
        <v>0</v>
      </c>
      <c r="L748" s="159">
        <v>0</v>
      </c>
      <c r="M748" s="159">
        <v>0</v>
      </c>
      <c r="N748" s="159">
        <v>25.3</v>
      </c>
      <c r="O748" s="159" t="s">
        <v>101</v>
      </c>
    </row>
    <row r="749" spans="1:33" ht="13.5" customHeight="1" x14ac:dyDescent="0.35">
      <c r="A749" s="160">
        <v>0.104166666666667</v>
      </c>
      <c r="B749" s="159">
        <v>1</v>
      </c>
      <c r="C749" s="159">
        <v>0</v>
      </c>
      <c r="D749" s="159">
        <v>0</v>
      </c>
      <c r="E749" s="159">
        <v>0</v>
      </c>
      <c r="F749" s="159">
        <v>0</v>
      </c>
      <c r="G749" s="159">
        <v>0</v>
      </c>
      <c r="H749" s="159">
        <v>0</v>
      </c>
      <c r="I749" s="159">
        <v>0</v>
      </c>
      <c r="J749" s="159">
        <v>0</v>
      </c>
      <c r="K749" s="159">
        <v>0</v>
      </c>
      <c r="L749" s="159">
        <v>0</v>
      </c>
      <c r="M749" s="159">
        <v>1</v>
      </c>
      <c r="N749" s="159">
        <v>21.7</v>
      </c>
      <c r="O749" s="159" t="s">
        <v>101</v>
      </c>
    </row>
    <row r="750" spans="1:33" ht="13.5" customHeight="1" x14ac:dyDescent="0.35">
      <c r="A750" s="160">
        <v>0.114583333333333</v>
      </c>
      <c r="B750" s="159">
        <v>1</v>
      </c>
      <c r="C750" s="159">
        <v>0</v>
      </c>
      <c r="D750" s="159">
        <v>0</v>
      </c>
      <c r="E750" s="159">
        <v>1</v>
      </c>
      <c r="F750" s="159">
        <v>0</v>
      </c>
      <c r="G750" s="159">
        <v>0</v>
      </c>
      <c r="H750" s="159">
        <v>0</v>
      </c>
      <c r="I750" s="159">
        <v>0</v>
      </c>
      <c r="J750" s="159">
        <v>0</v>
      </c>
      <c r="K750" s="159">
        <v>0</v>
      </c>
      <c r="L750" s="159">
        <v>0</v>
      </c>
      <c r="M750" s="159">
        <v>0</v>
      </c>
      <c r="N750" s="159">
        <v>30.7</v>
      </c>
      <c r="O750" s="159" t="s">
        <v>101</v>
      </c>
    </row>
    <row r="751" spans="1:33" ht="13.5" customHeight="1" x14ac:dyDescent="0.35">
      <c r="A751" s="160">
        <v>0.125</v>
      </c>
      <c r="B751" s="159">
        <v>2</v>
      </c>
      <c r="C751" s="159">
        <v>0</v>
      </c>
      <c r="D751" s="159">
        <v>0</v>
      </c>
      <c r="E751" s="159">
        <v>1</v>
      </c>
      <c r="F751" s="159">
        <v>0</v>
      </c>
      <c r="G751" s="159">
        <v>1</v>
      </c>
      <c r="H751" s="159">
        <v>0</v>
      </c>
      <c r="I751" s="159">
        <v>0</v>
      </c>
      <c r="J751" s="159">
        <v>0</v>
      </c>
      <c r="K751" s="159">
        <v>0</v>
      </c>
      <c r="L751" s="159">
        <v>0</v>
      </c>
      <c r="M751" s="159">
        <v>0</v>
      </c>
      <c r="N751" s="159">
        <v>28</v>
      </c>
      <c r="O751" s="159" t="s">
        <v>101</v>
      </c>
    </row>
    <row r="752" spans="1:33" ht="13.5" customHeight="1" x14ac:dyDescent="0.35">
      <c r="A752" s="160">
        <v>0.13541666666666699</v>
      </c>
      <c r="B752" s="159">
        <v>2</v>
      </c>
      <c r="C752" s="159">
        <v>0</v>
      </c>
      <c r="D752" s="159">
        <v>0</v>
      </c>
      <c r="E752" s="159">
        <v>1</v>
      </c>
      <c r="F752" s="159">
        <v>0</v>
      </c>
      <c r="G752" s="159">
        <v>1</v>
      </c>
      <c r="H752" s="159">
        <v>0</v>
      </c>
      <c r="I752" s="159">
        <v>0</v>
      </c>
      <c r="J752" s="159">
        <v>0</v>
      </c>
      <c r="K752" s="159">
        <v>0</v>
      </c>
      <c r="L752" s="159">
        <v>0</v>
      </c>
      <c r="M752" s="159">
        <v>0</v>
      </c>
      <c r="N752" s="159">
        <v>30</v>
      </c>
      <c r="O752" s="159" t="s">
        <v>101</v>
      </c>
    </row>
    <row r="753" spans="1:15" ht="13.5" customHeight="1" x14ac:dyDescent="0.35">
      <c r="A753" s="160">
        <v>0.14583333333333301</v>
      </c>
      <c r="B753" s="159">
        <v>0</v>
      </c>
      <c r="C753" s="159">
        <v>0</v>
      </c>
      <c r="D753" s="159">
        <v>0</v>
      </c>
      <c r="E753" s="159">
        <v>0</v>
      </c>
      <c r="F753" s="159">
        <v>0</v>
      </c>
      <c r="G753" s="159">
        <v>0</v>
      </c>
      <c r="H753" s="159">
        <v>0</v>
      </c>
      <c r="I753" s="159">
        <v>0</v>
      </c>
      <c r="J753" s="159">
        <v>0</v>
      </c>
      <c r="K753" s="159">
        <v>0</v>
      </c>
      <c r="L753" s="159">
        <v>0</v>
      </c>
      <c r="M753" s="159">
        <v>0</v>
      </c>
      <c r="N753" s="159" t="s">
        <v>101</v>
      </c>
      <c r="O753" s="159" t="s">
        <v>101</v>
      </c>
    </row>
    <row r="754" spans="1:15" ht="13.5" customHeight="1" x14ac:dyDescent="0.35">
      <c r="A754" s="160">
        <v>0.15625</v>
      </c>
      <c r="B754" s="159">
        <v>4</v>
      </c>
      <c r="C754" s="159">
        <v>0</v>
      </c>
      <c r="D754" s="159">
        <v>0</v>
      </c>
      <c r="E754" s="159">
        <v>2</v>
      </c>
      <c r="F754" s="159">
        <v>0</v>
      </c>
      <c r="G754" s="159">
        <v>2</v>
      </c>
      <c r="H754" s="159">
        <v>0</v>
      </c>
      <c r="I754" s="159">
        <v>0</v>
      </c>
      <c r="J754" s="159">
        <v>0</v>
      </c>
      <c r="K754" s="159">
        <v>0</v>
      </c>
      <c r="L754" s="159">
        <v>0</v>
      </c>
      <c r="M754" s="159">
        <v>0</v>
      </c>
      <c r="N754" s="159">
        <v>27.1</v>
      </c>
      <c r="O754" s="159" t="s">
        <v>101</v>
      </c>
    </row>
    <row r="755" spans="1:15" ht="13.5" customHeight="1" x14ac:dyDescent="0.35">
      <c r="A755" s="160">
        <v>0.16666666666666699</v>
      </c>
      <c r="B755" s="159">
        <v>2</v>
      </c>
      <c r="C755" s="159">
        <v>0</v>
      </c>
      <c r="D755" s="159">
        <v>0</v>
      </c>
      <c r="E755" s="159">
        <v>1</v>
      </c>
      <c r="F755" s="159">
        <v>1</v>
      </c>
      <c r="G755" s="159">
        <v>0</v>
      </c>
      <c r="H755" s="159">
        <v>0</v>
      </c>
      <c r="I755" s="159">
        <v>0</v>
      </c>
      <c r="J755" s="159">
        <v>0</v>
      </c>
      <c r="K755" s="159">
        <v>0</v>
      </c>
      <c r="L755" s="159">
        <v>0</v>
      </c>
      <c r="M755" s="159">
        <v>0</v>
      </c>
      <c r="N755" s="159">
        <v>22</v>
      </c>
      <c r="O755" s="159" t="s">
        <v>101</v>
      </c>
    </row>
    <row r="756" spans="1:15" ht="13.5" customHeight="1" x14ac:dyDescent="0.35">
      <c r="A756" s="160">
        <v>0.17708333333333301</v>
      </c>
      <c r="B756" s="159">
        <v>4</v>
      </c>
      <c r="C756" s="159">
        <v>0</v>
      </c>
      <c r="D756" s="159">
        <v>0</v>
      </c>
      <c r="E756" s="159">
        <v>3</v>
      </c>
      <c r="F756" s="159">
        <v>1</v>
      </c>
      <c r="G756" s="159">
        <v>0</v>
      </c>
      <c r="H756" s="159">
        <v>0</v>
      </c>
      <c r="I756" s="159">
        <v>0</v>
      </c>
      <c r="J756" s="159">
        <v>0</v>
      </c>
      <c r="K756" s="159">
        <v>0</v>
      </c>
      <c r="L756" s="159">
        <v>0</v>
      </c>
      <c r="M756" s="159">
        <v>0</v>
      </c>
      <c r="N756" s="159">
        <v>24.9</v>
      </c>
      <c r="O756" s="159" t="s">
        <v>101</v>
      </c>
    </row>
    <row r="757" spans="1:15" ht="13.5" customHeight="1" x14ac:dyDescent="0.35">
      <c r="A757" s="160">
        <v>0.1875</v>
      </c>
      <c r="B757" s="159">
        <v>3</v>
      </c>
      <c r="C757" s="159">
        <v>0</v>
      </c>
      <c r="D757" s="159">
        <v>0</v>
      </c>
      <c r="E757" s="159">
        <v>3</v>
      </c>
      <c r="F757" s="159">
        <v>0</v>
      </c>
      <c r="G757" s="159">
        <v>0</v>
      </c>
      <c r="H757" s="159">
        <v>0</v>
      </c>
      <c r="I757" s="159">
        <v>0</v>
      </c>
      <c r="J757" s="159">
        <v>0</v>
      </c>
      <c r="K757" s="159">
        <v>0</v>
      </c>
      <c r="L757" s="159">
        <v>0</v>
      </c>
      <c r="M757" s="159">
        <v>0</v>
      </c>
      <c r="N757" s="159">
        <v>26.2</v>
      </c>
      <c r="O757" s="159" t="s">
        <v>101</v>
      </c>
    </row>
    <row r="758" spans="1:15" ht="13.5" customHeight="1" x14ac:dyDescent="0.35">
      <c r="A758" s="160">
        <v>0.19791666666666699</v>
      </c>
      <c r="B758" s="159">
        <v>13</v>
      </c>
      <c r="C758" s="159">
        <v>0</v>
      </c>
      <c r="D758" s="159">
        <v>0</v>
      </c>
      <c r="E758" s="159">
        <v>11</v>
      </c>
      <c r="F758" s="159">
        <v>2</v>
      </c>
      <c r="G758" s="159">
        <v>0</v>
      </c>
      <c r="H758" s="159">
        <v>0</v>
      </c>
      <c r="I758" s="159">
        <v>0</v>
      </c>
      <c r="J758" s="159">
        <v>0</v>
      </c>
      <c r="K758" s="159">
        <v>0</v>
      </c>
      <c r="L758" s="159">
        <v>0</v>
      </c>
      <c r="M758" s="159">
        <v>0</v>
      </c>
      <c r="N758" s="159">
        <v>28.2</v>
      </c>
      <c r="O758" s="159">
        <v>30.7</v>
      </c>
    </row>
    <row r="759" spans="1:15" ht="13.5" customHeight="1" x14ac:dyDescent="0.35">
      <c r="A759" s="160">
        <v>0.20833333333333301</v>
      </c>
      <c r="B759" s="159">
        <v>6</v>
      </c>
      <c r="C759" s="159">
        <v>0</v>
      </c>
      <c r="D759" s="159">
        <v>0</v>
      </c>
      <c r="E759" s="159">
        <v>6</v>
      </c>
      <c r="F759" s="159">
        <v>0</v>
      </c>
      <c r="G759" s="159">
        <v>0</v>
      </c>
      <c r="H759" s="159">
        <v>0</v>
      </c>
      <c r="I759" s="159">
        <v>0</v>
      </c>
      <c r="J759" s="159">
        <v>0</v>
      </c>
      <c r="K759" s="159">
        <v>0</v>
      </c>
      <c r="L759" s="159">
        <v>0</v>
      </c>
      <c r="M759" s="159">
        <v>0</v>
      </c>
      <c r="N759" s="159">
        <v>31.8</v>
      </c>
      <c r="O759" s="159" t="s">
        <v>101</v>
      </c>
    </row>
    <row r="760" spans="1:15" ht="13.5" customHeight="1" x14ac:dyDescent="0.35">
      <c r="A760" s="160">
        <v>0.21875</v>
      </c>
      <c r="B760" s="159">
        <v>10</v>
      </c>
      <c r="C760" s="159">
        <v>0</v>
      </c>
      <c r="D760" s="159">
        <v>0</v>
      </c>
      <c r="E760" s="159">
        <v>8</v>
      </c>
      <c r="F760" s="159">
        <v>1</v>
      </c>
      <c r="G760" s="159">
        <v>1</v>
      </c>
      <c r="H760" s="159">
        <v>0</v>
      </c>
      <c r="I760" s="159">
        <v>0</v>
      </c>
      <c r="J760" s="159">
        <v>0</v>
      </c>
      <c r="K760" s="159">
        <v>0</v>
      </c>
      <c r="L760" s="159">
        <v>0</v>
      </c>
      <c r="M760" s="159">
        <v>0</v>
      </c>
      <c r="N760" s="159">
        <v>30.4</v>
      </c>
      <c r="O760" s="159" t="s">
        <v>101</v>
      </c>
    </row>
    <row r="761" spans="1:15" ht="13.5" customHeight="1" x14ac:dyDescent="0.35">
      <c r="A761" s="160">
        <v>0.22916666666666699</v>
      </c>
      <c r="B761" s="159">
        <v>10</v>
      </c>
      <c r="C761" s="159">
        <v>0</v>
      </c>
      <c r="D761" s="159">
        <v>0</v>
      </c>
      <c r="E761" s="159">
        <v>8</v>
      </c>
      <c r="F761" s="159">
        <v>2</v>
      </c>
      <c r="G761" s="159">
        <v>0</v>
      </c>
      <c r="H761" s="159">
        <v>0</v>
      </c>
      <c r="I761" s="159">
        <v>0</v>
      </c>
      <c r="J761" s="159">
        <v>0</v>
      </c>
      <c r="K761" s="159">
        <v>0</v>
      </c>
      <c r="L761" s="159">
        <v>0</v>
      </c>
      <c r="M761" s="159">
        <v>0</v>
      </c>
      <c r="N761" s="159">
        <v>28.9</v>
      </c>
      <c r="O761" s="159" t="s">
        <v>101</v>
      </c>
    </row>
    <row r="762" spans="1:15" ht="13.5" customHeight="1" x14ac:dyDescent="0.35">
      <c r="A762" s="160">
        <v>0.23958333333333301</v>
      </c>
      <c r="B762" s="159">
        <v>21</v>
      </c>
      <c r="C762" s="159">
        <v>0</v>
      </c>
      <c r="D762" s="159">
        <v>0</v>
      </c>
      <c r="E762" s="159">
        <v>18</v>
      </c>
      <c r="F762" s="159">
        <v>3</v>
      </c>
      <c r="G762" s="159">
        <v>0</v>
      </c>
      <c r="H762" s="159">
        <v>0</v>
      </c>
      <c r="I762" s="159">
        <v>0</v>
      </c>
      <c r="J762" s="159">
        <v>0</v>
      </c>
      <c r="K762" s="159">
        <v>0</v>
      </c>
      <c r="L762" s="159">
        <v>0</v>
      </c>
      <c r="M762" s="159">
        <v>0</v>
      </c>
      <c r="N762" s="159">
        <v>30.4</v>
      </c>
      <c r="O762" s="159">
        <v>33.9</v>
      </c>
    </row>
    <row r="763" spans="1:15" ht="13.5" customHeight="1" x14ac:dyDescent="0.35">
      <c r="A763" s="160">
        <v>0.25</v>
      </c>
      <c r="B763" s="159">
        <v>20</v>
      </c>
      <c r="C763" s="159">
        <v>2</v>
      </c>
      <c r="D763" s="159">
        <v>0</v>
      </c>
      <c r="E763" s="159">
        <v>15</v>
      </c>
      <c r="F763" s="159">
        <v>1</v>
      </c>
      <c r="G763" s="159">
        <v>2</v>
      </c>
      <c r="H763" s="159">
        <v>0</v>
      </c>
      <c r="I763" s="159">
        <v>0</v>
      </c>
      <c r="J763" s="159">
        <v>0</v>
      </c>
      <c r="K763" s="159">
        <v>0</v>
      </c>
      <c r="L763" s="159">
        <v>0</v>
      </c>
      <c r="M763" s="159">
        <v>0</v>
      </c>
      <c r="N763" s="159">
        <v>25.1</v>
      </c>
      <c r="O763" s="159">
        <v>30.9</v>
      </c>
    </row>
    <row r="764" spans="1:15" ht="13.5" customHeight="1" x14ac:dyDescent="0.35">
      <c r="A764" s="160">
        <v>0.26041666666666702</v>
      </c>
      <c r="B764" s="159">
        <v>23</v>
      </c>
      <c r="C764" s="159">
        <v>0</v>
      </c>
      <c r="D764" s="159">
        <v>0</v>
      </c>
      <c r="E764" s="159">
        <v>19</v>
      </c>
      <c r="F764" s="159">
        <v>4</v>
      </c>
      <c r="G764" s="159">
        <v>0</v>
      </c>
      <c r="H764" s="159">
        <v>0</v>
      </c>
      <c r="I764" s="159">
        <v>0</v>
      </c>
      <c r="J764" s="159">
        <v>0</v>
      </c>
      <c r="K764" s="159">
        <v>0</v>
      </c>
      <c r="L764" s="159">
        <v>0</v>
      </c>
      <c r="M764" s="159">
        <v>0</v>
      </c>
      <c r="N764" s="159">
        <v>25.8</v>
      </c>
      <c r="O764" s="159">
        <v>29.6</v>
      </c>
    </row>
    <row r="765" spans="1:15" ht="13.5" customHeight="1" x14ac:dyDescent="0.35">
      <c r="A765" s="160">
        <v>0.27083333333333298</v>
      </c>
      <c r="B765" s="159">
        <v>24</v>
      </c>
      <c r="C765" s="159">
        <v>0</v>
      </c>
      <c r="D765" s="159">
        <v>1</v>
      </c>
      <c r="E765" s="159">
        <v>14</v>
      </c>
      <c r="F765" s="159">
        <v>7</v>
      </c>
      <c r="G765" s="159">
        <v>2</v>
      </c>
      <c r="H765" s="159">
        <v>0</v>
      </c>
      <c r="I765" s="159">
        <v>0</v>
      </c>
      <c r="J765" s="159">
        <v>0</v>
      </c>
      <c r="K765" s="159">
        <v>0</v>
      </c>
      <c r="L765" s="159">
        <v>0</v>
      </c>
      <c r="M765" s="159">
        <v>0</v>
      </c>
      <c r="N765" s="159">
        <v>27.5</v>
      </c>
      <c r="O765" s="159">
        <v>31.3</v>
      </c>
    </row>
    <row r="766" spans="1:15" ht="13.5" customHeight="1" x14ac:dyDescent="0.35">
      <c r="A766" s="160">
        <v>0.28125</v>
      </c>
      <c r="B766" s="159">
        <v>48</v>
      </c>
      <c r="C766" s="159">
        <v>0</v>
      </c>
      <c r="D766" s="159">
        <v>2</v>
      </c>
      <c r="E766" s="159">
        <v>36</v>
      </c>
      <c r="F766" s="159">
        <v>9</v>
      </c>
      <c r="G766" s="159">
        <v>0</v>
      </c>
      <c r="H766" s="159">
        <v>0</v>
      </c>
      <c r="I766" s="159">
        <v>0</v>
      </c>
      <c r="J766" s="159">
        <v>0</v>
      </c>
      <c r="K766" s="159">
        <v>0</v>
      </c>
      <c r="L766" s="159">
        <v>1</v>
      </c>
      <c r="M766" s="159">
        <v>0</v>
      </c>
      <c r="N766" s="159">
        <v>26.2</v>
      </c>
      <c r="O766" s="159">
        <v>30.1</v>
      </c>
    </row>
    <row r="767" spans="1:15" ht="13.5" customHeight="1" x14ac:dyDescent="0.35">
      <c r="A767" s="160">
        <v>0.29166666666666702</v>
      </c>
      <c r="B767" s="159">
        <v>38</v>
      </c>
      <c r="C767" s="159">
        <v>0</v>
      </c>
      <c r="D767" s="159">
        <v>0</v>
      </c>
      <c r="E767" s="159">
        <v>25</v>
      </c>
      <c r="F767" s="159">
        <v>11</v>
      </c>
      <c r="G767" s="159">
        <v>2</v>
      </c>
      <c r="H767" s="159">
        <v>0</v>
      </c>
      <c r="I767" s="159">
        <v>0</v>
      </c>
      <c r="J767" s="159">
        <v>0</v>
      </c>
      <c r="K767" s="159">
        <v>0</v>
      </c>
      <c r="L767" s="159">
        <v>0</v>
      </c>
      <c r="M767" s="159">
        <v>0</v>
      </c>
      <c r="N767" s="159">
        <v>25.1</v>
      </c>
      <c r="O767" s="159">
        <v>29.8</v>
      </c>
    </row>
    <row r="768" spans="1:15" ht="13.5" customHeight="1" x14ac:dyDescent="0.35">
      <c r="A768" s="160">
        <v>0.30208333333333298</v>
      </c>
      <c r="B768" s="159">
        <v>55</v>
      </c>
      <c r="C768" s="159">
        <v>0</v>
      </c>
      <c r="D768" s="159">
        <v>2</v>
      </c>
      <c r="E768" s="159">
        <v>26</v>
      </c>
      <c r="F768" s="159">
        <v>22</v>
      </c>
      <c r="G768" s="159">
        <v>5</v>
      </c>
      <c r="H768" s="159">
        <v>0</v>
      </c>
      <c r="I768" s="159">
        <v>0</v>
      </c>
      <c r="J768" s="159">
        <v>0</v>
      </c>
      <c r="K768" s="159">
        <v>0</v>
      </c>
      <c r="L768" s="159">
        <v>0</v>
      </c>
      <c r="M768" s="159">
        <v>0</v>
      </c>
      <c r="N768" s="159">
        <v>24</v>
      </c>
      <c r="O768" s="159">
        <v>27.4</v>
      </c>
    </row>
    <row r="769" spans="1:15" ht="13.5" customHeight="1" x14ac:dyDescent="0.35">
      <c r="A769" s="160">
        <v>0.3125</v>
      </c>
      <c r="B769" s="159">
        <v>44</v>
      </c>
      <c r="C769" s="159">
        <v>0</v>
      </c>
      <c r="D769" s="159">
        <v>0</v>
      </c>
      <c r="E769" s="159">
        <v>24</v>
      </c>
      <c r="F769" s="159">
        <v>18</v>
      </c>
      <c r="G769" s="159">
        <v>1</v>
      </c>
      <c r="H769" s="159">
        <v>0</v>
      </c>
      <c r="I769" s="159">
        <v>0</v>
      </c>
      <c r="J769" s="159">
        <v>0</v>
      </c>
      <c r="K769" s="159">
        <v>0</v>
      </c>
      <c r="L769" s="159">
        <v>0</v>
      </c>
      <c r="M769" s="159">
        <v>1</v>
      </c>
      <c r="N769" s="159">
        <v>23.9</v>
      </c>
      <c r="O769" s="159">
        <v>26.8</v>
      </c>
    </row>
    <row r="770" spans="1:15" ht="13.5" customHeight="1" x14ac:dyDescent="0.35">
      <c r="A770" s="160">
        <v>0.32291666666666702</v>
      </c>
      <c r="B770" s="159">
        <v>67</v>
      </c>
      <c r="C770" s="159">
        <v>0</v>
      </c>
      <c r="D770" s="159">
        <v>0</v>
      </c>
      <c r="E770" s="159">
        <v>42</v>
      </c>
      <c r="F770" s="159">
        <v>18</v>
      </c>
      <c r="G770" s="159">
        <v>6</v>
      </c>
      <c r="H770" s="159">
        <v>0</v>
      </c>
      <c r="I770" s="159">
        <v>0</v>
      </c>
      <c r="J770" s="159">
        <v>1</v>
      </c>
      <c r="K770" s="159">
        <v>0</v>
      </c>
      <c r="L770" s="159">
        <v>0</v>
      </c>
      <c r="M770" s="159">
        <v>0</v>
      </c>
      <c r="N770" s="159">
        <v>23</v>
      </c>
      <c r="O770" s="159">
        <v>27.2</v>
      </c>
    </row>
    <row r="771" spans="1:15" ht="13.5" customHeight="1" x14ac:dyDescent="0.35">
      <c r="A771" s="160">
        <v>0.33333333333333298</v>
      </c>
      <c r="B771" s="159">
        <v>55</v>
      </c>
      <c r="C771" s="159">
        <v>0</v>
      </c>
      <c r="D771" s="159">
        <v>1</v>
      </c>
      <c r="E771" s="159">
        <v>35</v>
      </c>
      <c r="F771" s="159">
        <v>16</v>
      </c>
      <c r="G771" s="159">
        <v>2</v>
      </c>
      <c r="H771" s="159">
        <v>1</v>
      </c>
      <c r="I771" s="159">
        <v>0</v>
      </c>
      <c r="J771" s="159">
        <v>0</v>
      </c>
      <c r="K771" s="159">
        <v>0</v>
      </c>
      <c r="L771" s="159">
        <v>0</v>
      </c>
      <c r="M771" s="159">
        <v>0</v>
      </c>
      <c r="N771" s="159">
        <v>25.1</v>
      </c>
      <c r="O771" s="159">
        <v>28.6</v>
      </c>
    </row>
    <row r="772" spans="1:15" ht="13.5" customHeight="1" x14ac:dyDescent="0.35">
      <c r="A772" s="160">
        <v>0.34375</v>
      </c>
      <c r="B772" s="159">
        <v>70</v>
      </c>
      <c r="C772" s="159">
        <v>0</v>
      </c>
      <c r="D772" s="159">
        <v>0</v>
      </c>
      <c r="E772" s="159">
        <v>53</v>
      </c>
      <c r="F772" s="159">
        <v>15</v>
      </c>
      <c r="G772" s="159">
        <v>2</v>
      </c>
      <c r="H772" s="159">
        <v>0</v>
      </c>
      <c r="I772" s="159">
        <v>0</v>
      </c>
      <c r="J772" s="159">
        <v>0</v>
      </c>
      <c r="K772" s="159">
        <v>0</v>
      </c>
      <c r="L772" s="159">
        <v>0</v>
      </c>
      <c r="M772" s="159">
        <v>0</v>
      </c>
      <c r="N772" s="159">
        <v>25.8</v>
      </c>
      <c r="O772" s="159">
        <v>29.2</v>
      </c>
    </row>
    <row r="773" spans="1:15" ht="13.5" customHeight="1" x14ac:dyDescent="0.35">
      <c r="A773" s="160">
        <v>0.35416666666666702</v>
      </c>
      <c r="B773" s="159">
        <v>66</v>
      </c>
      <c r="C773" s="159">
        <v>0</v>
      </c>
      <c r="D773" s="159">
        <v>0</v>
      </c>
      <c r="E773" s="159">
        <v>51</v>
      </c>
      <c r="F773" s="159">
        <v>7</v>
      </c>
      <c r="G773" s="159">
        <v>8</v>
      </c>
      <c r="H773" s="159">
        <v>0</v>
      </c>
      <c r="I773" s="159">
        <v>0</v>
      </c>
      <c r="J773" s="159">
        <v>0</v>
      </c>
      <c r="K773" s="159">
        <v>0</v>
      </c>
      <c r="L773" s="159">
        <v>0</v>
      </c>
      <c r="M773" s="159">
        <v>0</v>
      </c>
      <c r="N773" s="159">
        <v>26</v>
      </c>
      <c r="O773" s="159">
        <v>29.9</v>
      </c>
    </row>
    <row r="774" spans="1:15" ht="13.5" customHeight="1" x14ac:dyDescent="0.35">
      <c r="A774" s="160">
        <v>0.36458333333333298</v>
      </c>
      <c r="B774" s="159">
        <v>74</v>
      </c>
      <c r="C774" s="159">
        <v>0</v>
      </c>
      <c r="D774" s="159">
        <v>0</v>
      </c>
      <c r="E774" s="159">
        <v>48</v>
      </c>
      <c r="F774" s="159">
        <v>23</v>
      </c>
      <c r="G774" s="159">
        <v>2</v>
      </c>
      <c r="H774" s="159">
        <v>0</v>
      </c>
      <c r="I774" s="159">
        <v>0</v>
      </c>
      <c r="J774" s="159">
        <v>0</v>
      </c>
      <c r="K774" s="159">
        <v>0</v>
      </c>
      <c r="L774" s="159">
        <v>1</v>
      </c>
      <c r="M774" s="159">
        <v>0</v>
      </c>
      <c r="N774" s="159">
        <v>24.3</v>
      </c>
      <c r="O774" s="159">
        <v>28</v>
      </c>
    </row>
    <row r="775" spans="1:15" ht="13.5" customHeight="1" x14ac:dyDescent="0.35">
      <c r="A775" s="160">
        <v>0.375</v>
      </c>
      <c r="B775" s="159">
        <v>49</v>
      </c>
      <c r="C775" s="159">
        <v>0</v>
      </c>
      <c r="D775" s="159">
        <v>0</v>
      </c>
      <c r="E775" s="159">
        <v>31</v>
      </c>
      <c r="F775" s="159">
        <v>13</v>
      </c>
      <c r="G775" s="159">
        <v>5</v>
      </c>
      <c r="H775" s="159">
        <v>0</v>
      </c>
      <c r="I775" s="159">
        <v>0</v>
      </c>
      <c r="J775" s="159">
        <v>0</v>
      </c>
      <c r="K775" s="159">
        <v>0</v>
      </c>
      <c r="L775" s="159">
        <v>0</v>
      </c>
      <c r="M775" s="159">
        <v>0</v>
      </c>
      <c r="N775" s="159">
        <v>26.1</v>
      </c>
      <c r="O775" s="159">
        <v>30.6</v>
      </c>
    </row>
    <row r="776" spans="1:15" ht="13.5" customHeight="1" x14ac:dyDescent="0.35">
      <c r="A776" s="160">
        <v>0.38541666666666702</v>
      </c>
      <c r="B776" s="159">
        <v>48</v>
      </c>
      <c r="C776" s="159">
        <v>0</v>
      </c>
      <c r="D776" s="159">
        <v>0</v>
      </c>
      <c r="E776" s="159">
        <v>33</v>
      </c>
      <c r="F776" s="159">
        <v>10</v>
      </c>
      <c r="G776" s="159">
        <v>5</v>
      </c>
      <c r="H776" s="159">
        <v>0</v>
      </c>
      <c r="I776" s="159">
        <v>0</v>
      </c>
      <c r="J776" s="159">
        <v>0</v>
      </c>
      <c r="K776" s="159">
        <v>0</v>
      </c>
      <c r="L776" s="159">
        <v>0</v>
      </c>
      <c r="M776" s="159">
        <v>0</v>
      </c>
      <c r="N776" s="159">
        <v>27.3</v>
      </c>
      <c r="O776" s="159">
        <v>32.700000000000003</v>
      </c>
    </row>
    <row r="777" spans="1:15" ht="13.5" customHeight="1" x14ac:dyDescent="0.35">
      <c r="A777" s="160">
        <v>0.39583333333333298</v>
      </c>
      <c r="B777" s="159">
        <v>40</v>
      </c>
      <c r="C777" s="159">
        <v>0</v>
      </c>
      <c r="D777" s="159">
        <v>0</v>
      </c>
      <c r="E777" s="159">
        <v>29</v>
      </c>
      <c r="F777" s="159">
        <v>10</v>
      </c>
      <c r="G777" s="159">
        <v>1</v>
      </c>
      <c r="H777" s="159">
        <v>0</v>
      </c>
      <c r="I777" s="159">
        <v>0</v>
      </c>
      <c r="J777" s="159">
        <v>0</v>
      </c>
      <c r="K777" s="159">
        <v>0</v>
      </c>
      <c r="L777" s="159">
        <v>0</v>
      </c>
      <c r="M777" s="159">
        <v>0</v>
      </c>
      <c r="N777" s="159">
        <v>26.1</v>
      </c>
      <c r="O777" s="159">
        <v>28.6</v>
      </c>
    </row>
    <row r="778" spans="1:15" ht="13.5" customHeight="1" x14ac:dyDescent="0.35">
      <c r="A778" s="160">
        <v>0.40625</v>
      </c>
      <c r="B778" s="159">
        <v>31</v>
      </c>
      <c r="C778" s="159">
        <v>0</v>
      </c>
      <c r="D778" s="159">
        <v>0</v>
      </c>
      <c r="E778" s="159">
        <v>21</v>
      </c>
      <c r="F778" s="159">
        <v>9</v>
      </c>
      <c r="G778" s="159">
        <v>1</v>
      </c>
      <c r="H778" s="159">
        <v>0</v>
      </c>
      <c r="I778" s="159">
        <v>0</v>
      </c>
      <c r="J778" s="159">
        <v>0</v>
      </c>
      <c r="K778" s="159">
        <v>0</v>
      </c>
      <c r="L778" s="159">
        <v>0</v>
      </c>
      <c r="M778" s="159">
        <v>0</v>
      </c>
      <c r="N778" s="159">
        <v>26</v>
      </c>
      <c r="O778" s="159">
        <v>30.4</v>
      </c>
    </row>
    <row r="779" spans="1:15" ht="13.5" customHeight="1" x14ac:dyDescent="0.35">
      <c r="A779" s="160">
        <v>0.41666666666666702</v>
      </c>
      <c r="B779" s="159">
        <v>45</v>
      </c>
      <c r="C779" s="159">
        <v>0</v>
      </c>
      <c r="D779" s="159">
        <v>0</v>
      </c>
      <c r="E779" s="159">
        <v>28</v>
      </c>
      <c r="F779" s="159">
        <v>10</v>
      </c>
      <c r="G779" s="159">
        <v>5</v>
      </c>
      <c r="H779" s="159">
        <v>1</v>
      </c>
      <c r="I779" s="159">
        <v>0</v>
      </c>
      <c r="J779" s="159">
        <v>0</v>
      </c>
      <c r="K779" s="159">
        <v>0</v>
      </c>
      <c r="L779" s="159">
        <v>0</v>
      </c>
      <c r="M779" s="159">
        <v>1</v>
      </c>
      <c r="N779" s="159">
        <v>24.4</v>
      </c>
      <c r="O779" s="159">
        <v>29</v>
      </c>
    </row>
    <row r="780" spans="1:15" ht="13.5" customHeight="1" x14ac:dyDescent="0.35">
      <c r="A780" s="160">
        <v>0.42708333333333298</v>
      </c>
      <c r="B780" s="159">
        <v>40</v>
      </c>
      <c r="C780" s="159">
        <v>0</v>
      </c>
      <c r="D780" s="159">
        <v>0</v>
      </c>
      <c r="E780" s="159">
        <v>21</v>
      </c>
      <c r="F780" s="159">
        <v>16</v>
      </c>
      <c r="G780" s="159">
        <v>2</v>
      </c>
      <c r="H780" s="159">
        <v>0</v>
      </c>
      <c r="I780" s="159">
        <v>0</v>
      </c>
      <c r="J780" s="159">
        <v>1</v>
      </c>
      <c r="K780" s="159">
        <v>0</v>
      </c>
      <c r="L780" s="159">
        <v>0</v>
      </c>
      <c r="M780" s="159">
        <v>0</v>
      </c>
      <c r="N780" s="159">
        <v>27</v>
      </c>
      <c r="O780" s="159">
        <v>30.4</v>
      </c>
    </row>
    <row r="781" spans="1:15" ht="13.5" customHeight="1" x14ac:dyDescent="0.35">
      <c r="A781" s="160">
        <v>0.4375</v>
      </c>
      <c r="B781" s="159">
        <v>20</v>
      </c>
      <c r="C781" s="159">
        <v>0</v>
      </c>
      <c r="D781" s="159">
        <v>0</v>
      </c>
      <c r="E781" s="159">
        <v>8</v>
      </c>
      <c r="F781" s="159">
        <v>10</v>
      </c>
      <c r="G781" s="159">
        <v>2</v>
      </c>
      <c r="H781" s="159">
        <v>0</v>
      </c>
      <c r="I781" s="159">
        <v>0</v>
      </c>
      <c r="J781" s="159">
        <v>0</v>
      </c>
      <c r="K781" s="159">
        <v>0</v>
      </c>
      <c r="L781" s="159">
        <v>0</v>
      </c>
      <c r="M781" s="159">
        <v>0</v>
      </c>
      <c r="N781" s="159">
        <v>27.5</v>
      </c>
      <c r="O781" s="159">
        <v>31.2</v>
      </c>
    </row>
    <row r="782" spans="1:15" ht="13.5" customHeight="1" x14ac:dyDescent="0.35">
      <c r="A782" s="160">
        <v>0.44791666666666702</v>
      </c>
      <c r="B782" s="159">
        <v>23</v>
      </c>
      <c r="C782" s="159">
        <v>0</v>
      </c>
      <c r="D782" s="159">
        <v>0</v>
      </c>
      <c r="E782" s="159">
        <v>12</v>
      </c>
      <c r="F782" s="159">
        <v>10</v>
      </c>
      <c r="G782" s="159">
        <v>1</v>
      </c>
      <c r="H782" s="159">
        <v>0</v>
      </c>
      <c r="I782" s="159">
        <v>0</v>
      </c>
      <c r="J782" s="159">
        <v>0</v>
      </c>
      <c r="K782" s="159">
        <v>0</v>
      </c>
      <c r="L782" s="159">
        <v>0</v>
      </c>
      <c r="M782" s="159">
        <v>0</v>
      </c>
      <c r="N782" s="159">
        <v>27.1</v>
      </c>
      <c r="O782" s="159">
        <v>32.299999999999997</v>
      </c>
    </row>
    <row r="783" spans="1:15" ht="13.5" customHeight="1" x14ac:dyDescent="0.35">
      <c r="A783" s="160">
        <v>0.45833333333333298</v>
      </c>
      <c r="B783" s="159">
        <v>34</v>
      </c>
      <c r="C783" s="159">
        <v>0</v>
      </c>
      <c r="D783" s="159">
        <v>0</v>
      </c>
      <c r="E783" s="159">
        <v>19</v>
      </c>
      <c r="F783" s="159">
        <v>7</v>
      </c>
      <c r="G783" s="159">
        <v>7</v>
      </c>
      <c r="H783" s="159">
        <v>0</v>
      </c>
      <c r="I783" s="159">
        <v>0</v>
      </c>
      <c r="J783" s="159">
        <v>0</v>
      </c>
      <c r="K783" s="159">
        <v>0</v>
      </c>
      <c r="L783" s="159">
        <v>0</v>
      </c>
      <c r="M783" s="159">
        <v>1</v>
      </c>
      <c r="N783" s="159">
        <v>25.5</v>
      </c>
      <c r="O783" s="159">
        <v>29.6</v>
      </c>
    </row>
    <row r="784" spans="1:15" ht="13.5" customHeight="1" x14ac:dyDescent="0.35">
      <c r="A784" s="160">
        <v>0.46875</v>
      </c>
      <c r="B784" s="159">
        <v>27</v>
      </c>
      <c r="C784" s="159">
        <v>1</v>
      </c>
      <c r="D784" s="159">
        <v>0</v>
      </c>
      <c r="E784" s="159">
        <v>21</v>
      </c>
      <c r="F784" s="159">
        <v>4</v>
      </c>
      <c r="G784" s="159">
        <v>1</v>
      </c>
      <c r="H784" s="159">
        <v>0</v>
      </c>
      <c r="I784" s="159">
        <v>0</v>
      </c>
      <c r="J784" s="159">
        <v>0</v>
      </c>
      <c r="K784" s="159">
        <v>0</v>
      </c>
      <c r="L784" s="159">
        <v>0</v>
      </c>
      <c r="M784" s="159">
        <v>0</v>
      </c>
      <c r="N784" s="159">
        <v>25.1</v>
      </c>
      <c r="O784" s="159">
        <v>28.6</v>
      </c>
    </row>
    <row r="785" spans="1:15" ht="13.5" customHeight="1" x14ac:dyDescent="0.35">
      <c r="A785" s="160">
        <v>0.47916666666666702</v>
      </c>
      <c r="B785" s="159">
        <v>43</v>
      </c>
      <c r="C785" s="159">
        <v>0</v>
      </c>
      <c r="D785" s="159">
        <v>0</v>
      </c>
      <c r="E785" s="159">
        <v>25</v>
      </c>
      <c r="F785" s="159">
        <v>13</v>
      </c>
      <c r="G785" s="159">
        <v>3</v>
      </c>
      <c r="H785" s="159">
        <v>1</v>
      </c>
      <c r="I785" s="159">
        <v>0</v>
      </c>
      <c r="J785" s="159">
        <v>0</v>
      </c>
      <c r="K785" s="159">
        <v>0</v>
      </c>
      <c r="L785" s="159">
        <v>1</v>
      </c>
      <c r="M785" s="159">
        <v>0</v>
      </c>
      <c r="N785" s="159">
        <v>26.7</v>
      </c>
      <c r="O785" s="159">
        <v>29.9</v>
      </c>
    </row>
    <row r="786" spans="1:15" ht="13.5" customHeight="1" x14ac:dyDescent="0.35">
      <c r="A786" s="160">
        <v>0.48958333333333298</v>
      </c>
      <c r="B786" s="159">
        <v>26</v>
      </c>
      <c r="C786" s="159">
        <v>0</v>
      </c>
      <c r="D786" s="159">
        <v>0</v>
      </c>
      <c r="E786" s="159">
        <v>21</v>
      </c>
      <c r="F786" s="159">
        <v>3</v>
      </c>
      <c r="G786" s="159">
        <v>2</v>
      </c>
      <c r="H786" s="159">
        <v>0</v>
      </c>
      <c r="I786" s="159">
        <v>0</v>
      </c>
      <c r="J786" s="159">
        <v>0</v>
      </c>
      <c r="K786" s="159">
        <v>0</v>
      </c>
      <c r="L786" s="159">
        <v>0</v>
      </c>
      <c r="M786" s="159">
        <v>0</v>
      </c>
      <c r="N786" s="159">
        <v>26.3</v>
      </c>
      <c r="O786" s="159">
        <v>28.5</v>
      </c>
    </row>
    <row r="787" spans="1:15" ht="13.5" customHeight="1" x14ac:dyDescent="0.35">
      <c r="A787" s="160">
        <v>0.5</v>
      </c>
      <c r="B787" s="159">
        <v>43</v>
      </c>
      <c r="C787" s="159">
        <v>0</v>
      </c>
      <c r="D787" s="159">
        <v>0</v>
      </c>
      <c r="E787" s="159">
        <v>30</v>
      </c>
      <c r="F787" s="159">
        <v>8</v>
      </c>
      <c r="G787" s="159">
        <v>3</v>
      </c>
      <c r="H787" s="159">
        <v>1</v>
      </c>
      <c r="I787" s="159">
        <v>0</v>
      </c>
      <c r="J787" s="159">
        <v>0</v>
      </c>
      <c r="K787" s="159">
        <v>0</v>
      </c>
      <c r="L787" s="159">
        <v>1</v>
      </c>
      <c r="M787" s="159">
        <v>0</v>
      </c>
      <c r="N787" s="159">
        <v>25.2</v>
      </c>
      <c r="O787" s="159">
        <v>30.7</v>
      </c>
    </row>
    <row r="788" spans="1:15" ht="13.5" customHeight="1" x14ac:dyDescent="0.35">
      <c r="A788" s="160">
        <v>0.51041666666666696</v>
      </c>
      <c r="B788" s="159">
        <v>32</v>
      </c>
      <c r="C788" s="159">
        <v>0</v>
      </c>
      <c r="D788" s="159">
        <v>0</v>
      </c>
      <c r="E788" s="159">
        <v>20</v>
      </c>
      <c r="F788" s="159">
        <v>5</v>
      </c>
      <c r="G788" s="159">
        <v>6</v>
      </c>
      <c r="H788" s="159">
        <v>1</v>
      </c>
      <c r="I788" s="159">
        <v>0</v>
      </c>
      <c r="J788" s="159">
        <v>0</v>
      </c>
      <c r="K788" s="159">
        <v>0</v>
      </c>
      <c r="L788" s="159">
        <v>0</v>
      </c>
      <c r="M788" s="159">
        <v>0</v>
      </c>
      <c r="N788" s="159">
        <v>26.1</v>
      </c>
      <c r="O788" s="159">
        <v>30</v>
      </c>
    </row>
    <row r="789" spans="1:15" ht="13.5" customHeight="1" x14ac:dyDescent="0.35">
      <c r="A789" s="160">
        <v>0.52083333333333304</v>
      </c>
      <c r="B789" s="159">
        <v>48</v>
      </c>
      <c r="C789" s="159">
        <v>1</v>
      </c>
      <c r="D789" s="159">
        <v>0</v>
      </c>
      <c r="E789" s="159">
        <v>29</v>
      </c>
      <c r="F789" s="159">
        <v>12</v>
      </c>
      <c r="G789" s="159">
        <v>4</v>
      </c>
      <c r="H789" s="159">
        <v>2</v>
      </c>
      <c r="I789" s="159">
        <v>0</v>
      </c>
      <c r="J789" s="159">
        <v>0</v>
      </c>
      <c r="K789" s="159">
        <v>0</v>
      </c>
      <c r="L789" s="159">
        <v>0</v>
      </c>
      <c r="M789" s="159">
        <v>0</v>
      </c>
      <c r="N789" s="159">
        <v>25.9</v>
      </c>
      <c r="O789" s="159">
        <v>30.6</v>
      </c>
    </row>
    <row r="790" spans="1:15" ht="13.5" customHeight="1" x14ac:dyDescent="0.35">
      <c r="A790" s="160">
        <v>0.53125</v>
      </c>
      <c r="B790" s="159">
        <v>22</v>
      </c>
      <c r="C790" s="159">
        <v>0</v>
      </c>
      <c r="D790" s="159">
        <v>1</v>
      </c>
      <c r="E790" s="159">
        <v>11</v>
      </c>
      <c r="F790" s="159">
        <v>8</v>
      </c>
      <c r="G790" s="159">
        <v>1</v>
      </c>
      <c r="H790" s="159">
        <v>0</v>
      </c>
      <c r="I790" s="159">
        <v>0</v>
      </c>
      <c r="J790" s="159">
        <v>1</v>
      </c>
      <c r="K790" s="159">
        <v>0</v>
      </c>
      <c r="L790" s="159">
        <v>0</v>
      </c>
      <c r="M790" s="159">
        <v>0</v>
      </c>
      <c r="N790" s="159">
        <v>26.7</v>
      </c>
      <c r="O790" s="159">
        <v>29.7</v>
      </c>
    </row>
    <row r="791" spans="1:15" ht="13.5" customHeight="1" x14ac:dyDescent="0.35">
      <c r="A791" s="160">
        <v>0.54166666666666696</v>
      </c>
      <c r="B791" s="159">
        <v>28</v>
      </c>
      <c r="C791" s="159">
        <v>0</v>
      </c>
      <c r="D791" s="159">
        <v>1</v>
      </c>
      <c r="E791" s="159">
        <v>18</v>
      </c>
      <c r="F791" s="159">
        <v>7</v>
      </c>
      <c r="G791" s="159">
        <v>2</v>
      </c>
      <c r="H791" s="159">
        <v>0</v>
      </c>
      <c r="I791" s="159">
        <v>0</v>
      </c>
      <c r="J791" s="159">
        <v>0</v>
      </c>
      <c r="K791" s="159">
        <v>0</v>
      </c>
      <c r="L791" s="159">
        <v>0</v>
      </c>
      <c r="M791" s="159">
        <v>0</v>
      </c>
      <c r="N791" s="159">
        <v>27.1</v>
      </c>
      <c r="O791" s="159">
        <v>30.6</v>
      </c>
    </row>
    <row r="792" spans="1:15" ht="13.5" customHeight="1" x14ac:dyDescent="0.35">
      <c r="A792" s="160">
        <v>0.55208333333333304</v>
      </c>
      <c r="B792" s="159">
        <v>36</v>
      </c>
      <c r="C792" s="159">
        <v>0</v>
      </c>
      <c r="D792" s="159">
        <v>0</v>
      </c>
      <c r="E792" s="159">
        <v>21</v>
      </c>
      <c r="F792" s="159">
        <v>9</v>
      </c>
      <c r="G792" s="159">
        <v>3</v>
      </c>
      <c r="H792" s="159">
        <v>0</v>
      </c>
      <c r="I792" s="159">
        <v>0</v>
      </c>
      <c r="J792" s="159">
        <v>1</v>
      </c>
      <c r="K792" s="159">
        <v>0</v>
      </c>
      <c r="L792" s="159">
        <v>1</v>
      </c>
      <c r="M792" s="159">
        <v>1</v>
      </c>
      <c r="N792" s="159">
        <v>22.5</v>
      </c>
      <c r="O792" s="159">
        <v>28.1</v>
      </c>
    </row>
    <row r="793" spans="1:15" ht="13.5" customHeight="1" x14ac:dyDescent="0.35">
      <c r="A793" s="160">
        <v>0.5625</v>
      </c>
      <c r="B793" s="159">
        <v>32</v>
      </c>
      <c r="C793" s="159">
        <v>0</v>
      </c>
      <c r="D793" s="159">
        <v>0</v>
      </c>
      <c r="E793" s="159">
        <v>22</v>
      </c>
      <c r="F793" s="159">
        <v>6</v>
      </c>
      <c r="G793" s="159">
        <v>3</v>
      </c>
      <c r="H793" s="159">
        <v>0</v>
      </c>
      <c r="I793" s="159">
        <v>0</v>
      </c>
      <c r="J793" s="159">
        <v>0</v>
      </c>
      <c r="K793" s="159">
        <v>0</v>
      </c>
      <c r="L793" s="159">
        <v>0</v>
      </c>
      <c r="M793" s="159">
        <v>1</v>
      </c>
      <c r="N793" s="159">
        <v>24.6</v>
      </c>
      <c r="O793" s="159">
        <v>29.3</v>
      </c>
    </row>
    <row r="794" spans="1:15" ht="13.5" customHeight="1" x14ac:dyDescent="0.35">
      <c r="A794" s="160">
        <v>0.57291666666666696</v>
      </c>
      <c r="B794" s="159">
        <v>32</v>
      </c>
      <c r="C794" s="159">
        <v>0</v>
      </c>
      <c r="D794" s="159">
        <v>0</v>
      </c>
      <c r="E794" s="159">
        <v>18</v>
      </c>
      <c r="F794" s="159">
        <v>8</v>
      </c>
      <c r="G794" s="159">
        <v>4</v>
      </c>
      <c r="H794" s="159">
        <v>0</v>
      </c>
      <c r="I794" s="159">
        <v>1</v>
      </c>
      <c r="J794" s="159">
        <v>0</v>
      </c>
      <c r="K794" s="159">
        <v>0</v>
      </c>
      <c r="L794" s="159">
        <v>1</v>
      </c>
      <c r="M794" s="159">
        <v>0</v>
      </c>
      <c r="N794" s="159">
        <v>26.5</v>
      </c>
      <c r="O794" s="159">
        <v>29.9</v>
      </c>
    </row>
    <row r="795" spans="1:15" ht="13.5" customHeight="1" x14ac:dyDescent="0.35">
      <c r="A795" s="160">
        <v>0.58333333333333304</v>
      </c>
      <c r="B795" s="159">
        <v>28</v>
      </c>
      <c r="C795" s="159">
        <v>0</v>
      </c>
      <c r="D795" s="159">
        <v>0</v>
      </c>
      <c r="E795" s="159">
        <v>18</v>
      </c>
      <c r="F795" s="159">
        <v>5</v>
      </c>
      <c r="G795" s="159">
        <v>5</v>
      </c>
      <c r="H795" s="159">
        <v>0</v>
      </c>
      <c r="I795" s="159">
        <v>0</v>
      </c>
      <c r="J795" s="159">
        <v>0</v>
      </c>
      <c r="K795" s="159">
        <v>0</v>
      </c>
      <c r="L795" s="159">
        <v>0</v>
      </c>
      <c r="M795" s="159">
        <v>0</v>
      </c>
      <c r="N795" s="159">
        <v>24.5</v>
      </c>
      <c r="O795" s="159">
        <v>28.6</v>
      </c>
    </row>
    <row r="796" spans="1:15" ht="13.5" customHeight="1" x14ac:dyDescent="0.35">
      <c r="A796" s="160">
        <v>0.59375</v>
      </c>
      <c r="B796" s="159">
        <v>30</v>
      </c>
      <c r="C796" s="159">
        <v>0</v>
      </c>
      <c r="D796" s="159">
        <v>0</v>
      </c>
      <c r="E796" s="159">
        <v>16</v>
      </c>
      <c r="F796" s="159">
        <v>11</v>
      </c>
      <c r="G796" s="159">
        <v>3</v>
      </c>
      <c r="H796" s="159">
        <v>0</v>
      </c>
      <c r="I796" s="159">
        <v>0</v>
      </c>
      <c r="J796" s="159">
        <v>0</v>
      </c>
      <c r="K796" s="159">
        <v>0</v>
      </c>
      <c r="L796" s="159">
        <v>0</v>
      </c>
      <c r="M796" s="159">
        <v>0</v>
      </c>
      <c r="N796" s="159">
        <v>24.5</v>
      </c>
      <c r="O796" s="159">
        <v>28.1</v>
      </c>
    </row>
    <row r="797" spans="1:15" ht="13.5" customHeight="1" x14ac:dyDescent="0.35">
      <c r="A797" s="160">
        <v>0.60416666666666696</v>
      </c>
      <c r="B797" s="159">
        <v>29</v>
      </c>
      <c r="C797" s="159">
        <v>0</v>
      </c>
      <c r="D797" s="159">
        <v>1</v>
      </c>
      <c r="E797" s="159">
        <v>18</v>
      </c>
      <c r="F797" s="159">
        <v>9</v>
      </c>
      <c r="G797" s="159">
        <v>0</v>
      </c>
      <c r="H797" s="159">
        <v>0</v>
      </c>
      <c r="I797" s="159">
        <v>0</v>
      </c>
      <c r="J797" s="159">
        <v>0</v>
      </c>
      <c r="K797" s="159">
        <v>0</v>
      </c>
      <c r="L797" s="159">
        <v>1</v>
      </c>
      <c r="M797" s="159">
        <v>0</v>
      </c>
      <c r="N797" s="159">
        <v>25.9</v>
      </c>
      <c r="O797" s="159">
        <v>29.7</v>
      </c>
    </row>
    <row r="798" spans="1:15" ht="13.5" customHeight="1" x14ac:dyDescent="0.35">
      <c r="A798" s="160">
        <v>0.61458333333333304</v>
      </c>
      <c r="B798" s="159">
        <v>34</v>
      </c>
      <c r="C798" s="159">
        <v>0</v>
      </c>
      <c r="D798" s="159">
        <v>0</v>
      </c>
      <c r="E798" s="159">
        <v>28</v>
      </c>
      <c r="F798" s="159">
        <v>2</v>
      </c>
      <c r="G798" s="159">
        <v>3</v>
      </c>
      <c r="H798" s="159">
        <v>1</v>
      </c>
      <c r="I798" s="159">
        <v>0</v>
      </c>
      <c r="J798" s="159">
        <v>0</v>
      </c>
      <c r="K798" s="159">
        <v>0</v>
      </c>
      <c r="L798" s="159">
        <v>0</v>
      </c>
      <c r="M798" s="159">
        <v>0</v>
      </c>
      <c r="N798" s="159">
        <v>24.4</v>
      </c>
      <c r="O798" s="159">
        <v>28.7</v>
      </c>
    </row>
    <row r="799" spans="1:15" ht="13.5" customHeight="1" x14ac:dyDescent="0.35">
      <c r="A799" s="160">
        <v>0.625</v>
      </c>
      <c r="B799" s="159">
        <v>38</v>
      </c>
      <c r="C799" s="159">
        <v>0</v>
      </c>
      <c r="D799" s="159">
        <v>0</v>
      </c>
      <c r="E799" s="159">
        <v>26</v>
      </c>
      <c r="F799" s="159">
        <v>8</v>
      </c>
      <c r="G799" s="159">
        <v>3</v>
      </c>
      <c r="H799" s="159">
        <v>1</v>
      </c>
      <c r="I799" s="159">
        <v>0</v>
      </c>
      <c r="J799" s="159">
        <v>0</v>
      </c>
      <c r="K799" s="159">
        <v>0</v>
      </c>
      <c r="L799" s="159">
        <v>0</v>
      </c>
      <c r="M799" s="159">
        <v>0</v>
      </c>
      <c r="N799" s="159">
        <v>25.3</v>
      </c>
      <c r="O799" s="159">
        <v>28.6</v>
      </c>
    </row>
    <row r="800" spans="1:15" ht="13.5" customHeight="1" x14ac:dyDescent="0.35">
      <c r="A800" s="160">
        <v>0.63541666666666696</v>
      </c>
      <c r="B800" s="159">
        <v>36</v>
      </c>
      <c r="C800" s="159">
        <v>0</v>
      </c>
      <c r="D800" s="159">
        <v>0</v>
      </c>
      <c r="E800" s="159">
        <v>21</v>
      </c>
      <c r="F800" s="159">
        <v>12</v>
      </c>
      <c r="G800" s="159">
        <v>2</v>
      </c>
      <c r="H800" s="159">
        <v>1</v>
      </c>
      <c r="I800" s="159">
        <v>0</v>
      </c>
      <c r="J800" s="159">
        <v>0</v>
      </c>
      <c r="K800" s="159">
        <v>0</v>
      </c>
      <c r="L800" s="159">
        <v>0</v>
      </c>
      <c r="M800" s="159">
        <v>0</v>
      </c>
      <c r="N800" s="159">
        <v>23.6</v>
      </c>
      <c r="O800" s="159">
        <v>26.6</v>
      </c>
    </row>
    <row r="801" spans="1:15" ht="13.5" customHeight="1" x14ac:dyDescent="0.35">
      <c r="A801" s="160">
        <v>0.64583333333333304</v>
      </c>
      <c r="B801" s="159">
        <v>41</v>
      </c>
      <c r="C801" s="159">
        <v>1</v>
      </c>
      <c r="D801" s="159">
        <v>0</v>
      </c>
      <c r="E801" s="159">
        <v>28</v>
      </c>
      <c r="F801" s="159">
        <v>8</v>
      </c>
      <c r="G801" s="159">
        <v>4</v>
      </c>
      <c r="H801" s="159">
        <v>0</v>
      </c>
      <c r="I801" s="159">
        <v>0</v>
      </c>
      <c r="J801" s="159">
        <v>0</v>
      </c>
      <c r="K801" s="159">
        <v>0</v>
      </c>
      <c r="L801" s="159">
        <v>0</v>
      </c>
      <c r="M801" s="159">
        <v>0</v>
      </c>
      <c r="N801" s="159">
        <v>24</v>
      </c>
      <c r="O801" s="159">
        <v>29.8</v>
      </c>
    </row>
    <row r="802" spans="1:15" ht="13.5" customHeight="1" x14ac:dyDescent="0.35">
      <c r="A802" s="160">
        <v>0.65625</v>
      </c>
      <c r="B802" s="159">
        <v>48</v>
      </c>
      <c r="C802" s="159">
        <v>0</v>
      </c>
      <c r="D802" s="159">
        <v>0</v>
      </c>
      <c r="E802" s="159">
        <v>38</v>
      </c>
      <c r="F802" s="159">
        <v>9</v>
      </c>
      <c r="G802" s="159">
        <v>0</v>
      </c>
      <c r="H802" s="159">
        <v>1</v>
      </c>
      <c r="I802" s="159">
        <v>0</v>
      </c>
      <c r="J802" s="159">
        <v>0</v>
      </c>
      <c r="K802" s="159">
        <v>0</v>
      </c>
      <c r="L802" s="159">
        <v>0</v>
      </c>
      <c r="M802" s="159">
        <v>0</v>
      </c>
      <c r="N802" s="159">
        <v>23.5</v>
      </c>
      <c r="O802" s="159">
        <v>26.1</v>
      </c>
    </row>
    <row r="803" spans="1:15" ht="13.5" customHeight="1" x14ac:dyDescent="0.35">
      <c r="A803" s="160">
        <v>0.66666666666666696</v>
      </c>
      <c r="B803" s="159">
        <v>42</v>
      </c>
      <c r="C803" s="159">
        <v>0</v>
      </c>
      <c r="D803" s="159">
        <v>0</v>
      </c>
      <c r="E803" s="159">
        <v>26</v>
      </c>
      <c r="F803" s="159">
        <v>15</v>
      </c>
      <c r="G803" s="159">
        <v>1</v>
      </c>
      <c r="H803" s="159">
        <v>0</v>
      </c>
      <c r="I803" s="159">
        <v>0</v>
      </c>
      <c r="J803" s="159">
        <v>0</v>
      </c>
      <c r="K803" s="159">
        <v>0</v>
      </c>
      <c r="L803" s="159">
        <v>0</v>
      </c>
      <c r="M803" s="159">
        <v>0</v>
      </c>
      <c r="N803" s="159">
        <v>24.3</v>
      </c>
      <c r="O803" s="159">
        <v>28.8</v>
      </c>
    </row>
    <row r="804" spans="1:15" ht="13.5" customHeight="1" x14ac:dyDescent="0.35">
      <c r="A804" s="160">
        <v>0.67708333333333304</v>
      </c>
      <c r="B804" s="159">
        <v>38</v>
      </c>
      <c r="C804" s="159">
        <v>0</v>
      </c>
      <c r="D804" s="159">
        <v>0</v>
      </c>
      <c r="E804" s="159">
        <v>20</v>
      </c>
      <c r="F804" s="159">
        <v>15</v>
      </c>
      <c r="G804" s="159">
        <v>1</v>
      </c>
      <c r="H804" s="159">
        <v>0</v>
      </c>
      <c r="I804" s="159">
        <v>0</v>
      </c>
      <c r="J804" s="159">
        <v>0</v>
      </c>
      <c r="K804" s="159">
        <v>0</v>
      </c>
      <c r="L804" s="159">
        <v>2</v>
      </c>
      <c r="M804" s="159">
        <v>0</v>
      </c>
      <c r="N804" s="159">
        <v>25.5</v>
      </c>
      <c r="O804" s="159">
        <v>28.4</v>
      </c>
    </row>
    <row r="805" spans="1:15" ht="13.5" customHeight="1" x14ac:dyDescent="0.35">
      <c r="A805" s="160">
        <v>0.6875</v>
      </c>
      <c r="B805" s="159">
        <v>46</v>
      </c>
      <c r="C805" s="159">
        <v>0</v>
      </c>
      <c r="D805" s="159">
        <v>0</v>
      </c>
      <c r="E805" s="159">
        <v>35</v>
      </c>
      <c r="F805" s="159">
        <v>7</v>
      </c>
      <c r="G805" s="159">
        <v>3</v>
      </c>
      <c r="H805" s="159">
        <v>0</v>
      </c>
      <c r="I805" s="159">
        <v>0</v>
      </c>
      <c r="J805" s="159">
        <v>0</v>
      </c>
      <c r="K805" s="159">
        <v>0</v>
      </c>
      <c r="L805" s="159">
        <v>1</v>
      </c>
      <c r="M805" s="159">
        <v>0</v>
      </c>
      <c r="N805" s="159">
        <v>24.9</v>
      </c>
      <c r="O805" s="159">
        <v>28.3</v>
      </c>
    </row>
    <row r="806" spans="1:15" ht="13.5" customHeight="1" x14ac:dyDescent="0.35">
      <c r="A806" s="160">
        <v>0.69791666666666696</v>
      </c>
      <c r="B806" s="159">
        <v>52</v>
      </c>
      <c r="C806" s="159">
        <v>0</v>
      </c>
      <c r="D806" s="159">
        <v>0</v>
      </c>
      <c r="E806" s="159">
        <v>46</v>
      </c>
      <c r="F806" s="159">
        <v>3</v>
      </c>
      <c r="G806" s="159">
        <v>0</v>
      </c>
      <c r="H806" s="159">
        <v>0</v>
      </c>
      <c r="I806" s="159">
        <v>0</v>
      </c>
      <c r="J806" s="159">
        <v>1</v>
      </c>
      <c r="K806" s="159">
        <v>0</v>
      </c>
      <c r="L806" s="159">
        <v>2</v>
      </c>
      <c r="M806" s="159">
        <v>0</v>
      </c>
      <c r="N806" s="159">
        <v>25.1</v>
      </c>
      <c r="O806" s="159">
        <v>30.7</v>
      </c>
    </row>
    <row r="807" spans="1:15" ht="13.5" customHeight="1" x14ac:dyDescent="0.35">
      <c r="A807" s="160">
        <v>0.70833333333333304</v>
      </c>
      <c r="B807" s="159">
        <v>38</v>
      </c>
      <c r="C807" s="159">
        <v>0</v>
      </c>
      <c r="D807" s="159">
        <v>0</v>
      </c>
      <c r="E807" s="159">
        <v>29</v>
      </c>
      <c r="F807" s="159">
        <v>7</v>
      </c>
      <c r="G807" s="159">
        <v>2</v>
      </c>
      <c r="H807" s="159">
        <v>0</v>
      </c>
      <c r="I807" s="159">
        <v>0</v>
      </c>
      <c r="J807" s="159">
        <v>0</v>
      </c>
      <c r="K807" s="159">
        <v>0</v>
      </c>
      <c r="L807" s="159">
        <v>0</v>
      </c>
      <c r="M807" s="159">
        <v>0</v>
      </c>
      <c r="N807" s="159">
        <v>26.3</v>
      </c>
      <c r="O807" s="159">
        <v>31.3</v>
      </c>
    </row>
    <row r="808" spans="1:15" ht="13.5" customHeight="1" x14ac:dyDescent="0.35">
      <c r="A808" s="160">
        <v>0.71875</v>
      </c>
      <c r="B808" s="159">
        <v>60</v>
      </c>
      <c r="C808" s="159">
        <v>0</v>
      </c>
      <c r="D808" s="159">
        <v>1</v>
      </c>
      <c r="E808" s="159">
        <v>43</v>
      </c>
      <c r="F808" s="159">
        <v>13</v>
      </c>
      <c r="G808" s="159">
        <v>1</v>
      </c>
      <c r="H808" s="159">
        <v>0</v>
      </c>
      <c r="I808" s="159">
        <v>0</v>
      </c>
      <c r="J808" s="159">
        <v>0</v>
      </c>
      <c r="K808" s="159">
        <v>0</v>
      </c>
      <c r="L808" s="159">
        <v>2</v>
      </c>
      <c r="M808" s="159">
        <v>0</v>
      </c>
      <c r="N808" s="159">
        <v>27.6</v>
      </c>
      <c r="O808" s="159">
        <v>31.6</v>
      </c>
    </row>
    <row r="809" spans="1:15" ht="13.5" customHeight="1" x14ac:dyDescent="0.35">
      <c r="A809" s="160">
        <v>0.72916666666666696</v>
      </c>
      <c r="B809" s="159">
        <v>36</v>
      </c>
      <c r="C809" s="159">
        <v>0</v>
      </c>
      <c r="D809" s="159">
        <v>0</v>
      </c>
      <c r="E809" s="159">
        <v>27</v>
      </c>
      <c r="F809" s="159">
        <v>6</v>
      </c>
      <c r="G809" s="159">
        <v>0</v>
      </c>
      <c r="H809" s="159">
        <v>1</v>
      </c>
      <c r="I809" s="159">
        <v>0</v>
      </c>
      <c r="J809" s="159">
        <v>2</v>
      </c>
      <c r="K809" s="159">
        <v>0</v>
      </c>
      <c r="L809" s="159">
        <v>0</v>
      </c>
      <c r="M809" s="159">
        <v>0</v>
      </c>
      <c r="N809" s="159">
        <v>27.3</v>
      </c>
      <c r="O809" s="159">
        <v>30.6</v>
      </c>
    </row>
    <row r="810" spans="1:15" ht="13.5" customHeight="1" x14ac:dyDescent="0.35">
      <c r="A810" s="160">
        <v>0.73958333333333304</v>
      </c>
      <c r="B810" s="159">
        <v>32</v>
      </c>
      <c r="C810" s="159">
        <v>0</v>
      </c>
      <c r="D810" s="159">
        <v>0</v>
      </c>
      <c r="E810" s="159">
        <v>25</v>
      </c>
      <c r="F810" s="159">
        <v>7</v>
      </c>
      <c r="G810" s="159">
        <v>0</v>
      </c>
      <c r="H810" s="159">
        <v>0</v>
      </c>
      <c r="I810" s="159">
        <v>0</v>
      </c>
      <c r="J810" s="159">
        <v>0</v>
      </c>
      <c r="K810" s="159">
        <v>0</v>
      </c>
      <c r="L810" s="159">
        <v>0</v>
      </c>
      <c r="M810" s="159">
        <v>0</v>
      </c>
      <c r="N810" s="159">
        <v>27.1</v>
      </c>
      <c r="O810" s="159">
        <v>30.2</v>
      </c>
    </row>
    <row r="811" spans="1:15" ht="13.5" customHeight="1" x14ac:dyDescent="0.35">
      <c r="A811" s="160">
        <v>0.75</v>
      </c>
      <c r="B811" s="159">
        <v>25</v>
      </c>
      <c r="C811" s="159">
        <v>0</v>
      </c>
      <c r="D811" s="159">
        <v>0</v>
      </c>
      <c r="E811" s="159">
        <v>22</v>
      </c>
      <c r="F811" s="159">
        <v>1</v>
      </c>
      <c r="G811" s="159">
        <v>0</v>
      </c>
      <c r="H811" s="159">
        <v>0</v>
      </c>
      <c r="I811" s="159">
        <v>0</v>
      </c>
      <c r="J811" s="159">
        <v>0</v>
      </c>
      <c r="K811" s="159">
        <v>0</v>
      </c>
      <c r="L811" s="159">
        <v>2</v>
      </c>
      <c r="M811" s="159">
        <v>0</v>
      </c>
      <c r="N811" s="159">
        <v>26.4</v>
      </c>
      <c r="O811" s="159">
        <v>29.4</v>
      </c>
    </row>
    <row r="812" spans="1:15" ht="13.5" customHeight="1" x14ac:dyDescent="0.35">
      <c r="A812" s="160">
        <v>0.76041666666666696</v>
      </c>
      <c r="B812" s="159">
        <v>19</v>
      </c>
      <c r="C812" s="159">
        <v>0</v>
      </c>
      <c r="D812" s="159">
        <v>0</v>
      </c>
      <c r="E812" s="159">
        <v>16</v>
      </c>
      <c r="F812" s="159">
        <v>1</v>
      </c>
      <c r="G812" s="159">
        <v>1</v>
      </c>
      <c r="H812" s="159">
        <v>0</v>
      </c>
      <c r="I812" s="159">
        <v>0</v>
      </c>
      <c r="J812" s="159">
        <v>0</v>
      </c>
      <c r="K812" s="159">
        <v>0</v>
      </c>
      <c r="L812" s="159">
        <v>1</v>
      </c>
      <c r="M812" s="159">
        <v>0</v>
      </c>
      <c r="N812" s="159">
        <v>27</v>
      </c>
      <c r="O812" s="159">
        <v>29</v>
      </c>
    </row>
    <row r="813" spans="1:15" ht="13.5" customHeight="1" x14ac:dyDescent="0.35">
      <c r="A813" s="160">
        <v>0.77083333333333304</v>
      </c>
      <c r="B813" s="159">
        <v>21</v>
      </c>
      <c r="C813" s="159">
        <v>0</v>
      </c>
      <c r="D813" s="159">
        <v>0</v>
      </c>
      <c r="E813" s="159">
        <v>18</v>
      </c>
      <c r="F813" s="159">
        <v>3</v>
      </c>
      <c r="G813" s="159">
        <v>0</v>
      </c>
      <c r="H813" s="159">
        <v>0</v>
      </c>
      <c r="I813" s="159">
        <v>0</v>
      </c>
      <c r="J813" s="159">
        <v>0</v>
      </c>
      <c r="K813" s="159">
        <v>0</v>
      </c>
      <c r="L813" s="159">
        <v>0</v>
      </c>
      <c r="M813" s="159">
        <v>0</v>
      </c>
      <c r="N813" s="159">
        <v>26.7</v>
      </c>
      <c r="O813" s="159">
        <v>30.6</v>
      </c>
    </row>
    <row r="814" spans="1:15" ht="13.5" customHeight="1" x14ac:dyDescent="0.35">
      <c r="A814" s="160">
        <v>0.78125</v>
      </c>
      <c r="B814" s="159">
        <v>31</v>
      </c>
      <c r="C814" s="159">
        <v>0</v>
      </c>
      <c r="D814" s="159">
        <v>0</v>
      </c>
      <c r="E814" s="159">
        <v>23</v>
      </c>
      <c r="F814" s="159">
        <v>8</v>
      </c>
      <c r="G814" s="159">
        <v>0</v>
      </c>
      <c r="H814" s="159">
        <v>0</v>
      </c>
      <c r="I814" s="159">
        <v>0</v>
      </c>
      <c r="J814" s="159">
        <v>0</v>
      </c>
      <c r="K814" s="159">
        <v>0</v>
      </c>
      <c r="L814" s="159">
        <v>0</v>
      </c>
      <c r="M814" s="159">
        <v>0</v>
      </c>
      <c r="N814" s="159">
        <v>27.3</v>
      </c>
      <c r="O814" s="159">
        <v>30.9</v>
      </c>
    </row>
    <row r="815" spans="1:15" ht="13.5" customHeight="1" x14ac:dyDescent="0.35">
      <c r="A815" s="160">
        <v>0.79166666666666696</v>
      </c>
      <c r="B815" s="159">
        <v>14</v>
      </c>
      <c r="C815" s="159">
        <v>0</v>
      </c>
      <c r="D815" s="159">
        <v>0</v>
      </c>
      <c r="E815" s="159">
        <v>12</v>
      </c>
      <c r="F815" s="159">
        <v>2</v>
      </c>
      <c r="G815" s="159">
        <v>0</v>
      </c>
      <c r="H815" s="159">
        <v>0</v>
      </c>
      <c r="I815" s="159">
        <v>0</v>
      </c>
      <c r="J815" s="159">
        <v>0</v>
      </c>
      <c r="K815" s="159">
        <v>0</v>
      </c>
      <c r="L815" s="159">
        <v>0</v>
      </c>
      <c r="M815" s="159">
        <v>0</v>
      </c>
      <c r="N815" s="159">
        <v>27.5</v>
      </c>
      <c r="O815" s="159">
        <v>34.6</v>
      </c>
    </row>
    <row r="816" spans="1:15" ht="13.5" customHeight="1" x14ac:dyDescent="0.35">
      <c r="A816" s="160">
        <v>0.80208333333333304</v>
      </c>
      <c r="B816" s="159">
        <v>9</v>
      </c>
      <c r="C816" s="159">
        <v>0</v>
      </c>
      <c r="D816" s="159">
        <v>0</v>
      </c>
      <c r="E816" s="159">
        <v>5</v>
      </c>
      <c r="F816" s="159">
        <v>2</v>
      </c>
      <c r="G816" s="159">
        <v>1</v>
      </c>
      <c r="H816" s="159">
        <v>0</v>
      </c>
      <c r="I816" s="159">
        <v>0</v>
      </c>
      <c r="J816" s="159">
        <v>0</v>
      </c>
      <c r="K816" s="159">
        <v>0</v>
      </c>
      <c r="L816" s="159">
        <v>1</v>
      </c>
      <c r="M816" s="159">
        <v>0</v>
      </c>
      <c r="N816" s="159">
        <v>25.4</v>
      </c>
      <c r="O816" s="159" t="s">
        <v>101</v>
      </c>
    </row>
    <row r="817" spans="1:15" ht="13.5" customHeight="1" x14ac:dyDescent="0.35">
      <c r="A817" s="160">
        <v>0.8125</v>
      </c>
      <c r="B817" s="159">
        <v>12</v>
      </c>
      <c r="C817" s="159">
        <v>0</v>
      </c>
      <c r="D817" s="159">
        <v>1</v>
      </c>
      <c r="E817" s="159">
        <v>9</v>
      </c>
      <c r="F817" s="159">
        <v>2</v>
      </c>
      <c r="G817" s="159">
        <v>0</v>
      </c>
      <c r="H817" s="159">
        <v>0</v>
      </c>
      <c r="I817" s="159">
        <v>0</v>
      </c>
      <c r="J817" s="159">
        <v>0</v>
      </c>
      <c r="K817" s="159">
        <v>0</v>
      </c>
      <c r="L817" s="159">
        <v>0</v>
      </c>
      <c r="M817" s="159">
        <v>0</v>
      </c>
      <c r="N817" s="159">
        <v>29.2</v>
      </c>
      <c r="O817" s="159">
        <v>37.5</v>
      </c>
    </row>
    <row r="818" spans="1:15" ht="13.5" customHeight="1" x14ac:dyDescent="0.35">
      <c r="A818" s="160">
        <v>0.82291666666666696</v>
      </c>
      <c r="B818" s="159">
        <v>25</v>
      </c>
      <c r="C818" s="159">
        <v>0</v>
      </c>
      <c r="D818" s="159">
        <v>0</v>
      </c>
      <c r="E818" s="159">
        <v>20</v>
      </c>
      <c r="F818" s="159">
        <v>5</v>
      </c>
      <c r="G818" s="159">
        <v>0</v>
      </c>
      <c r="H818" s="159">
        <v>0</v>
      </c>
      <c r="I818" s="159">
        <v>0</v>
      </c>
      <c r="J818" s="159">
        <v>0</v>
      </c>
      <c r="K818" s="159">
        <v>0</v>
      </c>
      <c r="L818" s="159">
        <v>0</v>
      </c>
      <c r="M818" s="159">
        <v>0</v>
      </c>
      <c r="N818" s="159">
        <v>27.7</v>
      </c>
      <c r="O818" s="159">
        <v>31</v>
      </c>
    </row>
    <row r="819" spans="1:15" ht="13.5" customHeight="1" x14ac:dyDescent="0.35">
      <c r="A819" s="160">
        <v>0.83333333333333304</v>
      </c>
      <c r="B819" s="159">
        <v>8</v>
      </c>
      <c r="C819" s="159">
        <v>0</v>
      </c>
      <c r="D819" s="159">
        <v>0</v>
      </c>
      <c r="E819" s="159">
        <v>6</v>
      </c>
      <c r="F819" s="159">
        <v>1</v>
      </c>
      <c r="G819" s="159">
        <v>1</v>
      </c>
      <c r="H819" s="159">
        <v>0</v>
      </c>
      <c r="I819" s="159">
        <v>0</v>
      </c>
      <c r="J819" s="159">
        <v>0</v>
      </c>
      <c r="K819" s="159">
        <v>0</v>
      </c>
      <c r="L819" s="159">
        <v>0</v>
      </c>
      <c r="M819" s="159">
        <v>0</v>
      </c>
      <c r="N819" s="159">
        <v>27.8</v>
      </c>
      <c r="O819" s="159" t="s">
        <v>101</v>
      </c>
    </row>
    <row r="820" spans="1:15" ht="13.5" customHeight="1" x14ac:dyDescent="0.35">
      <c r="A820" s="160">
        <v>0.84375</v>
      </c>
      <c r="B820" s="159">
        <v>13</v>
      </c>
      <c r="C820" s="159">
        <v>0</v>
      </c>
      <c r="D820" s="159">
        <v>0</v>
      </c>
      <c r="E820" s="159">
        <v>11</v>
      </c>
      <c r="F820" s="159">
        <v>1</v>
      </c>
      <c r="G820" s="159">
        <v>1</v>
      </c>
      <c r="H820" s="159">
        <v>0</v>
      </c>
      <c r="I820" s="159">
        <v>0</v>
      </c>
      <c r="J820" s="159">
        <v>0</v>
      </c>
      <c r="K820" s="159">
        <v>0</v>
      </c>
      <c r="L820" s="159">
        <v>0</v>
      </c>
      <c r="M820" s="159">
        <v>0</v>
      </c>
      <c r="N820" s="159">
        <v>21</v>
      </c>
      <c r="O820" s="159">
        <v>27.5</v>
      </c>
    </row>
    <row r="821" spans="1:15" ht="13.5" customHeight="1" x14ac:dyDescent="0.35">
      <c r="A821" s="160">
        <v>0.85416666666666696</v>
      </c>
      <c r="B821" s="159">
        <v>10</v>
      </c>
      <c r="C821" s="159">
        <v>0</v>
      </c>
      <c r="D821" s="159">
        <v>0</v>
      </c>
      <c r="E821" s="159">
        <v>8</v>
      </c>
      <c r="F821" s="159">
        <v>2</v>
      </c>
      <c r="G821" s="159">
        <v>0</v>
      </c>
      <c r="H821" s="159">
        <v>0</v>
      </c>
      <c r="I821" s="159">
        <v>0</v>
      </c>
      <c r="J821" s="159">
        <v>0</v>
      </c>
      <c r="K821" s="159">
        <v>0</v>
      </c>
      <c r="L821" s="159">
        <v>0</v>
      </c>
      <c r="M821" s="159">
        <v>0</v>
      </c>
      <c r="N821" s="159">
        <v>23.9</v>
      </c>
      <c r="O821" s="159" t="s">
        <v>101</v>
      </c>
    </row>
    <row r="822" spans="1:15" ht="13.5" customHeight="1" x14ac:dyDescent="0.35">
      <c r="A822" s="160">
        <v>0.86458333333333304</v>
      </c>
      <c r="B822" s="159">
        <v>13</v>
      </c>
      <c r="C822" s="159">
        <v>0</v>
      </c>
      <c r="D822" s="159">
        <v>0</v>
      </c>
      <c r="E822" s="159">
        <v>11</v>
      </c>
      <c r="F822" s="159">
        <v>1</v>
      </c>
      <c r="G822" s="159">
        <v>1</v>
      </c>
      <c r="H822" s="159">
        <v>0</v>
      </c>
      <c r="I822" s="159">
        <v>0</v>
      </c>
      <c r="J822" s="159">
        <v>0</v>
      </c>
      <c r="K822" s="159">
        <v>0</v>
      </c>
      <c r="L822" s="159">
        <v>0</v>
      </c>
      <c r="M822" s="159">
        <v>0</v>
      </c>
      <c r="N822" s="159">
        <v>24.7</v>
      </c>
      <c r="O822" s="159">
        <v>37</v>
      </c>
    </row>
    <row r="823" spans="1:15" ht="13.5" customHeight="1" x14ac:dyDescent="0.35">
      <c r="A823" s="160">
        <v>0.875</v>
      </c>
      <c r="B823" s="159">
        <v>6</v>
      </c>
      <c r="C823" s="159">
        <v>0</v>
      </c>
      <c r="D823" s="159">
        <v>0</v>
      </c>
      <c r="E823" s="159">
        <v>6</v>
      </c>
      <c r="F823" s="159">
        <v>0</v>
      </c>
      <c r="G823" s="159">
        <v>0</v>
      </c>
      <c r="H823" s="159">
        <v>0</v>
      </c>
      <c r="I823" s="159">
        <v>0</v>
      </c>
      <c r="J823" s="159">
        <v>0</v>
      </c>
      <c r="K823" s="159">
        <v>0</v>
      </c>
      <c r="L823" s="159">
        <v>0</v>
      </c>
      <c r="M823" s="159">
        <v>0</v>
      </c>
      <c r="N823" s="159">
        <v>25.2</v>
      </c>
      <c r="O823" s="159" t="s">
        <v>101</v>
      </c>
    </row>
    <row r="824" spans="1:15" ht="13.5" customHeight="1" x14ac:dyDescent="0.35">
      <c r="A824" s="160">
        <v>0.88541666666666696</v>
      </c>
      <c r="B824" s="159">
        <v>7</v>
      </c>
      <c r="C824" s="159">
        <v>0</v>
      </c>
      <c r="D824" s="159">
        <v>0</v>
      </c>
      <c r="E824" s="159">
        <v>6</v>
      </c>
      <c r="F824" s="159">
        <v>1</v>
      </c>
      <c r="G824" s="159">
        <v>0</v>
      </c>
      <c r="H824" s="159">
        <v>0</v>
      </c>
      <c r="I824" s="159">
        <v>0</v>
      </c>
      <c r="J824" s="159">
        <v>0</v>
      </c>
      <c r="K824" s="159">
        <v>0</v>
      </c>
      <c r="L824" s="159">
        <v>0</v>
      </c>
      <c r="M824" s="159">
        <v>0</v>
      </c>
      <c r="N824" s="159">
        <v>26.4</v>
      </c>
      <c r="O824" s="159" t="s">
        <v>101</v>
      </c>
    </row>
    <row r="825" spans="1:15" ht="13.5" customHeight="1" x14ac:dyDescent="0.35">
      <c r="A825" s="160">
        <v>0.89583333333333304</v>
      </c>
      <c r="B825" s="159">
        <v>8</v>
      </c>
      <c r="C825" s="159">
        <v>0</v>
      </c>
      <c r="D825" s="159">
        <v>0</v>
      </c>
      <c r="E825" s="159">
        <v>7</v>
      </c>
      <c r="F825" s="159">
        <v>1</v>
      </c>
      <c r="G825" s="159">
        <v>0</v>
      </c>
      <c r="H825" s="159">
        <v>0</v>
      </c>
      <c r="I825" s="159">
        <v>0</v>
      </c>
      <c r="J825" s="159">
        <v>0</v>
      </c>
      <c r="K825" s="159">
        <v>0</v>
      </c>
      <c r="L825" s="159">
        <v>0</v>
      </c>
      <c r="M825" s="159">
        <v>0</v>
      </c>
      <c r="N825" s="159">
        <v>26.1</v>
      </c>
      <c r="O825" s="159" t="s">
        <v>101</v>
      </c>
    </row>
    <row r="826" spans="1:15" ht="13.5" customHeight="1" x14ac:dyDescent="0.35">
      <c r="A826" s="160">
        <v>0.90625</v>
      </c>
      <c r="B826" s="159">
        <v>5</v>
      </c>
      <c r="C826" s="159">
        <v>0</v>
      </c>
      <c r="D826" s="159">
        <v>1</v>
      </c>
      <c r="E826" s="159">
        <v>3</v>
      </c>
      <c r="F826" s="159">
        <v>0</v>
      </c>
      <c r="G826" s="159">
        <v>1</v>
      </c>
      <c r="H826" s="159">
        <v>0</v>
      </c>
      <c r="I826" s="159">
        <v>0</v>
      </c>
      <c r="J826" s="159">
        <v>0</v>
      </c>
      <c r="K826" s="159">
        <v>0</v>
      </c>
      <c r="L826" s="159">
        <v>0</v>
      </c>
      <c r="M826" s="159">
        <v>0</v>
      </c>
      <c r="N826" s="159">
        <v>27.2</v>
      </c>
      <c r="O826" s="159" t="s">
        <v>101</v>
      </c>
    </row>
    <row r="827" spans="1:15" ht="13.5" customHeight="1" x14ac:dyDescent="0.35">
      <c r="A827" s="160">
        <v>0.91666666666666696</v>
      </c>
      <c r="B827" s="159">
        <v>3</v>
      </c>
      <c r="C827" s="159">
        <v>0</v>
      </c>
      <c r="D827" s="159">
        <v>0</v>
      </c>
      <c r="E827" s="159">
        <v>2</v>
      </c>
      <c r="F827" s="159">
        <v>1</v>
      </c>
      <c r="G827" s="159">
        <v>0</v>
      </c>
      <c r="H827" s="159">
        <v>0</v>
      </c>
      <c r="I827" s="159">
        <v>0</v>
      </c>
      <c r="J827" s="159">
        <v>0</v>
      </c>
      <c r="K827" s="159">
        <v>0</v>
      </c>
      <c r="L827" s="159">
        <v>0</v>
      </c>
      <c r="M827" s="159">
        <v>0</v>
      </c>
      <c r="N827" s="159">
        <v>29.5</v>
      </c>
      <c r="O827" s="159" t="s">
        <v>101</v>
      </c>
    </row>
    <row r="828" spans="1:15" ht="13.5" customHeight="1" x14ac:dyDescent="0.35">
      <c r="A828" s="160">
        <v>0.92708333333333304</v>
      </c>
      <c r="B828" s="159">
        <v>2</v>
      </c>
      <c r="C828" s="159">
        <v>0</v>
      </c>
      <c r="D828" s="159">
        <v>0</v>
      </c>
      <c r="E828" s="159">
        <v>2</v>
      </c>
      <c r="F828" s="159">
        <v>0</v>
      </c>
      <c r="G828" s="159">
        <v>0</v>
      </c>
      <c r="H828" s="159">
        <v>0</v>
      </c>
      <c r="I828" s="159">
        <v>0</v>
      </c>
      <c r="J828" s="159">
        <v>0</v>
      </c>
      <c r="K828" s="159">
        <v>0</v>
      </c>
      <c r="L828" s="159">
        <v>0</v>
      </c>
      <c r="M828" s="159">
        <v>0</v>
      </c>
      <c r="N828" s="159">
        <v>22.6</v>
      </c>
      <c r="O828" s="159" t="s">
        <v>101</v>
      </c>
    </row>
    <row r="829" spans="1:15" ht="13.5" customHeight="1" x14ac:dyDescent="0.35">
      <c r="A829" s="160">
        <v>0.9375</v>
      </c>
      <c r="B829" s="159">
        <v>3</v>
      </c>
      <c r="C829" s="159">
        <v>0</v>
      </c>
      <c r="D829" s="159">
        <v>0</v>
      </c>
      <c r="E829" s="159">
        <v>1</v>
      </c>
      <c r="F829" s="159">
        <v>2</v>
      </c>
      <c r="G829" s="159">
        <v>0</v>
      </c>
      <c r="H829" s="159">
        <v>0</v>
      </c>
      <c r="I829" s="159">
        <v>0</v>
      </c>
      <c r="J829" s="159">
        <v>0</v>
      </c>
      <c r="K829" s="159">
        <v>0</v>
      </c>
      <c r="L829" s="159">
        <v>0</v>
      </c>
      <c r="M829" s="159">
        <v>0</v>
      </c>
      <c r="N829" s="159">
        <v>30.6</v>
      </c>
      <c r="O829" s="159" t="s">
        <v>101</v>
      </c>
    </row>
    <row r="830" spans="1:15" ht="13.5" customHeight="1" x14ac:dyDescent="0.35">
      <c r="A830" s="160">
        <v>0.94791666666666696</v>
      </c>
      <c r="B830" s="159">
        <v>3</v>
      </c>
      <c r="C830" s="159">
        <v>0</v>
      </c>
      <c r="D830" s="159">
        <v>0</v>
      </c>
      <c r="E830" s="159">
        <v>3</v>
      </c>
      <c r="F830" s="159">
        <v>0</v>
      </c>
      <c r="G830" s="159">
        <v>0</v>
      </c>
      <c r="H830" s="159">
        <v>0</v>
      </c>
      <c r="I830" s="159">
        <v>0</v>
      </c>
      <c r="J830" s="159">
        <v>0</v>
      </c>
      <c r="K830" s="159">
        <v>0</v>
      </c>
      <c r="L830" s="159">
        <v>0</v>
      </c>
      <c r="M830" s="159">
        <v>0</v>
      </c>
      <c r="N830" s="159">
        <v>28.2</v>
      </c>
      <c r="O830" s="159" t="s">
        <v>101</v>
      </c>
    </row>
    <row r="831" spans="1:15" ht="13.5" customHeight="1" x14ac:dyDescent="0.35">
      <c r="A831" s="160">
        <v>0.95833333333333304</v>
      </c>
      <c r="B831" s="159">
        <v>5</v>
      </c>
      <c r="C831" s="159">
        <v>0</v>
      </c>
      <c r="D831" s="159">
        <v>0</v>
      </c>
      <c r="E831" s="159">
        <v>5</v>
      </c>
      <c r="F831" s="159">
        <v>0</v>
      </c>
      <c r="G831" s="159">
        <v>0</v>
      </c>
      <c r="H831" s="159">
        <v>0</v>
      </c>
      <c r="I831" s="159">
        <v>0</v>
      </c>
      <c r="J831" s="159">
        <v>0</v>
      </c>
      <c r="K831" s="159">
        <v>0</v>
      </c>
      <c r="L831" s="159">
        <v>0</v>
      </c>
      <c r="M831" s="159">
        <v>0</v>
      </c>
      <c r="N831" s="159">
        <v>24.3</v>
      </c>
      <c r="O831" s="159" t="s">
        <v>101</v>
      </c>
    </row>
    <row r="832" spans="1:15" ht="13.5" customHeight="1" x14ac:dyDescent="0.35">
      <c r="A832" s="160">
        <v>0.96875</v>
      </c>
      <c r="B832" s="159">
        <v>3</v>
      </c>
      <c r="C832" s="159">
        <v>0</v>
      </c>
      <c r="D832" s="159">
        <v>0</v>
      </c>
      <c r="E832" s="159">
        <v>1</v>
      </c>
      <c r="F832" s="159">
        <v>1</v>
      </c>
      <c r="G832" s="159">
        <v>1</v>
      </c>
      <c r="H832" s="159">
        <v>0</v>
      </c>
      <c r="I832" s="159">
        <v>0</v>
      </c>
      <c r="J832" s="159">
        <v>0</v>
      </c>
      <c r="K832" s="159">
        <v>0</v>
      </c>
      <c r="L832" s="159">
        <v>0</v>
      </c>
      <c r="M832" s="159">
        <v>0</v>
      </c>
      <c r="N832" s="159">
        <v>23.4</v>
      </c>
      <c r="O832" s="159" t="s">
        <v>101</v>
      </c>
    </row>
    <row r="833" spans="1:33" ht="13.5" customHeight="1" x14ac:dyDescent="0.35">
      <c r="A833" s="160">
        <v>0.97916666666666696</v>
      </c>
      <c r="B833" s="159">
        <v>4</v>
      </c>
      <c r="C833" s="159">
        <v>0</v>
      </c>
      <c r="D833" s="159">
        <v>0</v>
      </c>
      <c r="E833" s="159">
        <v>3</v>
      </c>
      <c r="F833" s="159">
        <v>1</v>
      </c>
      <c r="G833" s="159">
        <v>0</v>
      </c>
      <c r="H833" s="159">
        <v>0</v>
      </c>
      <c r="I833" s="159">
        <v>0</v>
      </c>
      <c r="J833" s="159">
        <v>0</v>
      </c>
      <c r="K833" s="159">
        <v>0</v>
      </c>
      <c r="L833" s="159">
        <v>0</v>
      </c>
      <c r="M833" s="159">
        <v>0</v>
      </c>
      <c r="N833" s="159">
        <v>27.3</v>
      </c>
      <c r="O833" s="159" t="s">
        <v>101</v>
      </c>
    </row>
    <row r="834" spans="1:33" ht="13.5" customHeight="1" thickBot="1" x14ac:dyDescent="0.4">
      <c r="A834" s="161">
        <v>0.98958333333333304</v>
      </c>
      <c r="B834" s="159">
        <v>2</v>
      </c>
      <c r="C834" s="159">
        <v>0</v>
      </c>
      <c r="D834" s="159">
        <v>0</v>
      </c>
      <c r="E834" s="159">
        <v>2</v>
      </c>
      <c r="F834" s="159">
        <v>0</v>
      </c>
      <c r="G834" s="159">
        <v>0</v>
      </c>
      <c r="H834" s="159">
        <v>0</v>
      </c>
      <c r="I834" s="159">
        <v>0</v>
      </c>
      <c r="J834" s="159">
        <v>0</v>
      </c>
      <c r="K834" s="159">
        <v>0</v>
      </c>
      <c r="L834" s="159">
        <v>0</v>
      </c>
      <c r="M834" s="159">
        <v>0</v>
      </c>
      <c r="N834" s="159">
        <v>26.5</v>
      </c>
      <c r="O834" s="159" t="s">
        <v>101</v>
      </c>
    </row>
    <row r="835" spans="1:33" ht="13.5" customHeight="1" thickTop="1" x14ac:dyDescent="0.35">
      <c r="A835" s="162" t="s">
        <v>88</v>
      </c>
      <c r="B835" s="163">
        <f t="shared" ref="B835:M835" si="98">SUM(B767:B814)</f>
        <v>1892</v>
      </c>
      <c r="C835" s="163">
        <f t="shared" si="98"/>
        <v>3</v>
      </c>
      <c r="D835" s="163">
        <f t="shared" si="98"/>
        <v>7</v>
      </c>
      <c r="E835" s="163">
        <f t="shared" si="98"/>
        <v>1265</v>
      </c>
      <c r="F835" s="163">
        <f t="shared" si="98"/>
        <v>458</v>
      </c>
      <c r="G835" s="163">
        <f t="shared" si="98"/>
        <v>118</v>
      </c>
      <c r="H835" s="163">
        <f t="shared" si="98"/>
        <v>12</v>
      </c>
      <c r="I835" s="163">
        <f t="shared" si="98"/>
        <v>1</v>
      </c>
      <c r="J835" s="163">
        <f t="shared" si="98"/>
        <v>7</v>
      </c>
      <c r="K835" s="163">
        <f t="shared" si="98"/>
        <v>0</v>
      </c>
      <c r="L835" s="163">
        <f t="shared" si="98"/>
        <v>16</v>
      </c>
      <c r="M835" s="163">
        <f t="shared" si="98"/>
        <v>5</v>
      </c>
      <c r="N835" s="164">
        <v>25.4</v>
      </c>
      <c r="O835" s="164">
        <v>29.5</v>
      </c>
    </row>
    <row r="836" spans="1:33" ht="13.5" customHeight="1" x14ac:dyDescent="0.35">
      <c r="A836" s="165" t="s">
        <v>90</v>
      </c>
      <c r="B836" s="159">
        <f t="shared" ref="B836:M836" si="99">SUM(B763:B826)</f>
        <v>2137</v>
      </c>
      <c r="C836" s="159">
        <f t="shared" si="99"/>
        <v>5</v>
      </c>
      <c r="D836" s="159">
        <f t="shared" si="99"/>
        <v>12</v>
      </c>
      <c r="E836" s="159">
        <f t="shared" si="99"/>
        <v>1453</v>
      </c>
      <c r="F836" s="159">
        <f t="shared" si="99"/>
        <v>497</v>
      </c>
      <c r="G836" s="159">
        <f t="shared" si="99"/>
        <v>127</v>
      </c>
      <c r="H836" s="159">
        <f t="shared" si="99"/>
        <v>12</v>
      </c>
      <c r="I836" s="159">
        <f t="shared" si="99"/>
        <v>1</v>
      </c>
      <c r="J836" s="159">
        <f t="shared" si="99"/>
        <v>7</v>
      </c>
      <c r="K836" s="159">
        <f t="shared" si="99"/>
        <v>0</v>
      </c>
      <c r="L836" s="159">
        <f t="shared" si="99"/>
        <v>18</v>
      </c>
      <c r="M836" s="159">
        <f t="shared" si="99"/>
        <v>5</v>
      </c>
      <c r="N836" s="166">
        <v>25.5</v>
      </c>
      <c r="O836" s="166">
        <v>29.6</v>
      </c>
    </row>
    <row r="837" spans="1:33" ht="13.5" customHeight="1" x14ac:dyDescent="0.35">
      <c r="A837" s="159" t="s">
        <v>91</v>
      </c>
      <c r="B837" s="159">
        <f t="shared" ref="B837:M837" si="100">SUM(B763:B834)</f>
        <v>2162</v>
      </c>
      <c r="C837" s="159">
        <f t="shared" si="100"/>
        <v>5</v>
      </c>
      <c r="D837" s="159">
        <f t="shared" si="100"/>
        <v>12</v>
      </c>
      <c r="E837" s="159">
        <f t="shared" si="100"/>
        <v>1472</v>
      </c>
      <c r="F837" s="159">
        <f t="shared" si="100"/>
        <v>502</v>
      </c>
      <c r="G837" s="159">
        <f t="shared" si="100"/>
        <v>128</v>
      </c>
      <c r="H837" s="159">
        <f t="shared" si="100"/>
        <v>12</v>
      </c>
      <c r="I837" s="159">
        <f t="shared" si="100"/>
        <v>1</v>
      </c>
      <c r="J837" s="159">
        <f t="shared" si="100"/>
        <v>7</v>
      </c>
      <c r="K837" s="159">
        <f t="shared" si="100"/>
        <v>0</v>
      </c>
      <c r="L837" s="159">
        <f t="shared" si="100"/>
        <v>18</v>
      </c>
      <c r="M837" s="159">
        <f t="shared" si="100"/>
        <v>5</v>
      </c>
      <c r="N837" s="166">
        <v>25.5</v>
      </c>
      <c r="O837" s="166">
        <v>29.6</v>
      </c>
    </row>
    <row r="838" spans="1:33" ht="13.5" customHeight="1" thickBot="1" x14ac:dyDescent="0.4">
      <c r="A838" s="167" t="s">
        <v>92</v>
      </c>
      <c r="B838" s="167">
        <f t="shared" ref="B838:M838" si="101">SUM(B739:B834)</f>
        <v>2256</v>
      </c>
      <c r="C838" s="167">
        <f t="shared" si="101"/>
        <v>5</v>
      </c>
      <c r="D838" s="167">
        <f t="shared" si="101"/>
        <v>12</v>
      </c>
      <c r="E838" s="167">
        <f t="shared" si="101"/>
        <v>1548</v>
      </c>
      <c r="F838" s="167">
        <f t="shared" si="101"/>
        <v>513</v>
      </c>
      <c r="G838" s="167">
        <f t="shared" si="101"/>
        <v>134</v>
      </c>
      <c r="H838" s="167">
        <f t="shared" si="101"/>
        <v>12</v>
      </c>
      <c r="I838" s="167">
        <f t="shared" si="101"/>
        <v>1</v>
      </c>
      <c r="J838" s="167">
        <f t="shared" si="101"/>
        <v>7</v>
      </c>
      <c r="K838" s="167">
        <f t="shared" si="101"/>
        <v>0</v>
      </c>
      <c r="L838" s="167">
        <f t="shared" si="101"/>
        <v>18</v>
      </c>
      <c r="M838" s="167">
        <f t="shared" si="101"/>
        <v>6</v>
      </c>
      <c r="N838" s="168">
        <v>25.7</v>
      </c>
      <c r="O838" s="168">
        <v>29.8</v>
      </c>
      <c r="AG838" s="425"/>
    </row>
    <row r="839" spans="1:33" ht="13.5" customHeight="1" thickTop="1" x14ac:dyDescent="0.35">
      <c r="N839" s="169"/>
      <c r="O839" s="169"/>
      <c r="AG839" s="425"/>
    </row>
    <row r="840" spans="1:33"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c r="AG840" s="425"/>
    </row>
    <row r="841" spans="1:33" ht="13.5" customHeight="1" thickTop="1" thickBot="1" x14ac:dyDescent="0.4">
      <c r="A841" s="170"/>
      <c r="B841" s="537" t="s">
        <v>73</v>
      </c>
      <c r="C841" s="537" t="s">
        <v>74</v>
      </c>
      <c r="D841" s="537" t="s">
        <v>75</v>
      </c>
      <c r="E841" s="537" t="s">
        <v>76</v>
      </c>
      <c r="F841" s="537" t="s">
        <v>77</v>
      </c>
      <c r="G841" s="537" t="s">
        <v>78</v>
      </c>
      <c r="H841" s="537" t="s">
        <v>79</v>
      </c>
      <c r="I841" s="537" t="s">
        <v>80</v>
      </c>
      <c r="J841" s="537" t="s">
        <v>81</v>
      </c>
      <c r="K841" s="537" t="s">
        <v>82</v>
      </c>
      <c r="L841" s="537" t="s">
        <v>83</v>
      </c>
      <c r="M841" s="537" t="s">
        <v>84</v>
      </c>
      <c r="N841" s="539" t="s">
        <v>85</v>
      </c>
      <c r="O841" s="539" t="s">
        <v>86</v>
      </c>
      <c r="AG841" s="425"/>
    </row>
    <row r="842" spans="1:33" ht="13.5" customHeight="1" thickTop="1" thickBot="1" x14ac:dyDescent="0.4">
      <c r="A842" s="173" t="s">
        <v>55</v>
      </c>
      <c r="B842" s="538"/>
      <c r="C842" s="538"/>
      <c r="D842" s="538"/>
      <c r="E842" s="538"/>
      <c r="F842" s="538"/>
      <c r="G842" s="538"/>
      <c r="H842" s="538"/>
      <c r="I842" s="538"/>
      <c r="J842" s="538"/>
      <c r="K842" s="538"/>
      <c r="L842" s="538"/>
      <c r="M842" s="538"/>
      <c r="N842" s="540"/>
      <c r="O842" s="540"/>
      <c r="AG842" s="423"/>
    </row>
    <row r="843" spans="1:33" ht="13.5" customHeight="1" thickTop="1" x14ac:dyDescent="0.35">
      <c r="A843" s="158">
        <v>0</v>
      </c>
      <c r="B843" s="159">
        <v>0</v>
      </c>
      <c r="C843" s="159">
        <v>0</v>
      </c>
      <c r="D843" s="159">
        <v>0</v>
      </c>
      <c r="E843" s="159">
        <v>0</v>
      </c>
      <c r="F843" s="159">
        <v>0</v>
      </c>
      <c r="G843" s="159">
        <v>0</v>
      </c>
      <c r="H843" s="159">
        <v>0</v>
      </c>
      <c r="I843" s="159">
        <v>0</v>
      </c>
      <c r="J843" s="159">
        <v>0</v>
      </c>
      <c r="K843" s="159">
        <v>0</v>
      </c>
      <c r="L843" s="159">
        <v>0</v>
      </c>
      <c r="M843" s="159">
        <v>0</v>
      </c>
      <c r="N843" s="159" t="s">
        <v>101</v>
      </c>
      <c r="O843" s="159" t="s">
        <v>101</v>
      </c>
      <c r="AG843" s="423"/>
    </row>
    <row r="844" spans="1:33" ht="13.5" customHeight="1" x14ac:dyDescent="0.35">
      <c r="A844" s="160">
        <v>1.0416666666666666E-2</v>
      </c>
      <c r="B844" s="159">
        <v>1</v>
      </c>
      <c r="C844" s="159">
        <v>0</v>
      </c>
      <c r="D844" s="159">
        <v>0</v>
      </c>
      <c r="E844" s="159">
        <v>1</v>
      </c>
      <c r="F844" s="159">
        <v>0</v>
      </c>
      <c r="G844" s="159">
        <v>0</v>
      </c>
      <c r="H844" s="159">
        <v>0</v>
      </c>
      <c r="I844" s="159">
        <v>0</v>
      </c>
      <c r="J844" s="159">
        <v>0</v>
      </c>
      <c r="K844" s="159">
        <v>0</v>
      </c>
      <c r="L844" s="159">
        <v>0</v>
      </c>
      <c r="M844" s="159">
        <v>0</v>
      </c>
      <c r="N844" s="159">
        <v>24.8</v>
      </c>
      <c r="O844" s="159" t="s">
        <v>101</v>
      </c>
      <c r="AG844" s="423"/>
    </row>
    <row r="845" spans="1:33" ht="13.5" customHeight="1" x14ac:dyDescent="0.35">
      <c r="A845" s="160">
        <v>2.0833333333333332E-2</v>
      </c>
      <c r="B845" s="159">
        <v>1</v>
      </c>
      <c r="C845" s="159">
        <v>0</v>
      </c>
      <c r="D845" s="159">
        <v>0</v>
      </c>
      <c r="E845" s="159">
        <v>0</v>
      </c>
      <c r="F845" s="159">
        <v>1</v>
      </c>
      <c r="G845" s="159">
        <v>0</v>
      </c>
      <c r="H845" s="159">
        <v>0</v>
      </c>
      <c r="I845" s="159">
        <v>0</v>
      </c>
      <c r="J845" s="159">
        <v>0</v>
      </c>
      <c r="K845" s="159">
        <v>0</v>
      </c>
      <c r="L845" s="159">
        <v>0</v>
      </c>
      <c r="M845" s="159">
        <v>0</v>
      </c>
      <c r="N845" s="159">
        <v>48.5</v>
      </c>
      <c r="O845" s="159" t="s">
        <v>101</v>
      </c>
      <c r="AG845" s="423"/>
    </row>
    <row r="846" spans="1:33" ht="13.5" customHeight="1" x14ac:dyDescent="0.35">
      <c r="A846" s="160">
        <v>3.125E-2</v>
      </c>
      <c r="B846" s="159">
        <v>0</v>
      </c>
      <c r="C846" s="159">
        <v>0</v>
      </c>
      <c r="D846" s="159">
        <v>0</v>
      </c>
      <c r="E846" s="159">
        <v>0</v>
      </c>
      <c r="F846" s="159">
        <v>0</v>
      </c>
      <c r="G846" s="159">
        <v>0</v>
      </c>
      <c r="H846" s="159">
        <v>0</v>
      </c>
      <c r="I846" s="159">
        <v>0</v>
      </c>
      <c r="J846" s="159">
        <v>0</v>
      </c>
      <c r="K846" s="159">
        <v>0</v>
      </c>
      <c r="L846" s="159">
        <v>0</v>
      </c>
      <c r="M846" s="159">
        <v>0</v>
      </c>
      <c r="N846" s="159" t="s">
        <v>101</v>
      </c>
      <c r="O846" s="159" t="s">
        <v>101</v>
      </c>
    </row>
    <row r="847" spans="1:33" ht="13.5" customHeight="1" x14ac:dyDescent="0.35">
      <c r="A847" s="160">
        <v>4.1666666666666664E-2</v>
      </c>
      <c r="B847" s="159">
        <v>5</v>
      </c>
      <c r="C847" s="159">
        <v>0</v>
      </c>
      <c r="D847" s="159">
        <v>0</v>
      </c>
      <c r="E847" s="159">
        <v>4</v>
      </c>
      <c r="F847" s="159">
        <v>1</v>
      </c>
      <c r="G847" s="159">
        <v>0</v>
      </c>
      <c r="H847" s="159">
        <v>0</v>
      </c>
      <c r="I847" s="159">
        <v>0</v>
      </c>
      <c r="J847" s="159">
        <v>0</v>
      </c>
      <c r="K847" s="159">
        <v>0</v>
      </c>
      <c r="L847" s="159">
        <v>0</v>
      </c>
      <c r="M847" s="159">
        <v>0</v>
      </c>
      <c r="N847" s="159">
        <v>27.8</v>
      </c>
      <c r="O847" s="159" t="s">
        <v>101</v>
      </c>
    </row>
    <row r="848" spans="1:33" ht="13.5" customHeight="1" x14ac:dyDescent="0.35">
      <c r="A848" s="160">
        <v>5.2083333333333336E-2</v>
      </c>
      <c r="B848" s="159">
        <v>0</v>
      </c>
      <c r="C848" s="159">
        <v>0</v>
      </c>
      <c r="D848" s="159">
        <v>0</v>
      </c>
      <c r="E848" s="159">
        <v>0</v>
      </c>
      <c r="F848" s="159">
        <v>0</v>
      </c>
      <c r="G848" s="159">
        <v>0</v>
      </c>
      <c r="H848" s="159">
        <v>0</v>
      </c>
      <c r="I848" s="159">
        <v>0</v>
      </c>
      <c r="J848" s="159">
        <v>0</v>
      </c>
      <c r="K848" s="159">
        <v>0</v>
      </c>
      <c r="L848" s="159">
        <v>0</v>
      </c>
      <c r="M848" s="159">
        <v>0</v>
      </c>
      <c r="N848" s="159" t="s">
        <v>101</v>
      </c>
      <c r="O848" s="159" t="s">
        <v>101</v>
      </c>
    </row>
    <row r="849" spans="1:15" ht="13.5" customHeight="1" x14ac:dyDescent="0.35">
      <c r="A849" s="160">
        <v>6.25E-2</v>
      </c>
      <c r="B849" s="159">
        <v>0</v>
      </c>
      <c r="C849" s="159">
        <v>0</v>
      </c>
      <c r="D849" s="159">
        <v>0</v>
      </c>
      <c r="E849" s="159">
        <v>0</v>
      </c>
      <c r="F849" s="159">
        <v>0</v>
      </c>
      <c r="G849" s="159">
        <v>0</v>
      </c>
      <c r="H849" s="159">
        <v>0</v>
      </c>
      <c r="I849" s="159">
        <v>0</v>
      </c>
      <c r="J849" s="159">
        <v>0</v>
      </c>
      <c r="K849" s="159">
        <v>0</v>
      </c>
      <c r="L849" s="159">
        <v>0</v>
      </c>
      <c r="M849" s="159">
        <v>0</v>
      </c>
      <c r="N849" s="159" t="s">
        <v>101</v>
      </c>
      <c r="O849" s="159" t="s">
        <v>101</v>
      </c>
    </row>
    <row r="850" spans="1:15" ht="13.5" customHeight="1" x14ac:dyDescent="0.35">
      <c r="A850" s="160">
        <v>7.2916666666666699E-2</v>
      </c>
      <c r="B850" s="159">
        <v>0</v>
      </c>
      <c r="C850" s="159">
        <v>0</v>
      </c>
      <c r="D850" s="159">
        <v>0</v>
      </c>
      <c r="E850" s="159">
        <v>0</v>
      </c>
      <c r="F850" s="159">
        <v>0</v>
      </c>
      <c r="G850" s="159">
        <v>0</v>
      </c>
      <c r="H850" s="159">
        <v>0</v>
      </c>
      <c r="I850" s="159">
        <v>0</v>
      </c>
      <c r="J850" s="159">
        <v>0</v>
      </c>
      <c r="K850" s="159">
        <v>0</v>
      </c>
      <c r="L850" s="159">
        <v>0</v>
      </c>
      <c r="M850" s="159">
        <v>0</v>
      </c>
      <c r="N850" s="159" t="s">
        <v>101</v>
      </c>
      <c r="O850" s="159" t="s">
        <v>101</v>
      </c>
    </row>
    <row r="851" spans="1:15" ht="13.5" customHeight="1" x14ac:dyDescent="0.35">
      <c r="A851" s="160">
        <v>8.3333333333333301E-2</v>
      </c>
      <c r="B851" s="159">
        <v>2</v>
      </c>
      <c r="C851" s="159">
        <v>0</v>
      </c>
      <c r="D851" s="159">
        <v>0</v>
      </c>
      <c r="E851" s="159">
        <v>2</v>
      </c>
      <c r="F851" s="159">
        <v>0</v>
      </c>
      <c r="G851" s="159">
        <v>0</v>
      </c>
      <c r="H851" s="159">
        <v>0</v>
      </c>
      <c r="I851" s="159">
        <v>0</v>
      </c>
      <c r="J851" s="159">
        <v>0</v>
      </c>
      <c r="K851" s="159">
        <v>0</v>
      </c>
      <c r="L851" s="159">
        <v>0</v>
      </c>
      <c r="M851" s="159">
        <v>0</v>
      </c>
      <c r="N851" s="159">
        <v>30.4</v>
      </c>
      <c r="O851" s="159" t="s">
        <v>101</v>
      </c>
    </row>
    <row r="852" spans="1:15" ht="13.5" customHeight="1" x14ac:dyDescent="0.35">
      <c r="A852" s="160">
        <v>9.375E-2</v>
      </c>
      <c r="B852" s="159">
        <v>0</v>
      </c>
      <c r="C852" s="159">
        <v>0</v>
      </c>
      <c r="D852" s="159">
        <v>0</v>
      </c>
      <c r="E852" s="159">
        <v>0</v>
      </c>
      <c r="F852" s="159">
        <v>0</v>
      </c>
      <c r="G852" s="159">
        <v>0</v>
      </c>
      <c r="H852" s="159">
        <v>0</v>
      </c>
      <c r="I852" s="159">
        <v>0</v>
      </c>
      <c r="J852" s="159">
        <v>0</v>
      </c>
      <c r="K852" s="159">
        <v>0</v>
      </c>
      <c r="L852" s="159">
        <v>0</v>
      </c>
      <c r="M852" s="159">
        <v>0</v>
      </c>
      <c r="N852" s="159" t="s">
        <v>101</v>
      </c>
      <c r="O852" s="159" t="s">
        <v>101</v>
      </c>
    </row>
    <row r="853" spans="1:15" ht="13.5" customHeight="1" x14ac:dyDescent="0.35">
      <c r="A853" s="160">
        <v>0.104166666666667</v>
      </c>
      <c r="B853" s="159">
        <v>5</v>
      </c>
      <c r="C853" s="159">
        <v>0</v>
      </c>
      <c r="D853" s="159">
        <v>0</v>
      </c>
      <c r="E853" s="159">
        <v>3</v>
      </c>
      <c r="F853" s="159">
        <v>0</v>
      </c>
      <c r="G853" s="159">
        <v>0</v>
      </c>
      <c r="H853" s="159">
        <v>0</v>
      </c>
      <c r="I853" s="159">
        <v>0</v>
      </c>
      <c r="J853" s="159">
        <v>0</v>
      </c>
      <c r="K853" s="159">
        <v>0</v>
      </c>
      <c r="L853" s="159">
        <v>1</v>
      </c>
      <c r="M853" s="159">
        <v>1</v>
      </c>
      <c r="N853" s="159">
        <v>27.2</v>
      </c>
      <c r="O853" s="159" t="s">
        <v>101</v>
      </c>
    </row>
    <row r="854" spans="1:15" ht="13.5" customHeight="1" x14ac:dyDescent="0.35">
      <c r="A854" s="160">
        <v>0.114583333333333</v>
      </c>
      <c r="B854" s="159">
        <v>2</v>
      </c>
      <c r="C854" s="159">
        <v>0</v>
      </c>
      <c r="D854" s="159">
        <v>0</v>
      </c>
      <c r="E854" s="159">
        <v>2</v>
      </c>
      <c r="F854" s="159">
        <v>0</v>
      </c>
      <c r="G854" s="159">
        <v>0</v>
      </c>
      <c r="H854" s="159">
        <v>0</v>
      </c>
      <c r="I854" s="159">
        <v>0</v>
      </c>
      <c r="J854" s="159">
        <v>0</v>
      </c>
      <c r="K854" s="159">
        <v>0</v>
      </c>
      <c r="L854" s="159">
        <v>0</v>
      </c>
      <c r="M854" s="159">
        <v>0</v>
      </c>
      <c r="N854" s="159">
        <v>28.3</v>
      </c>
      <c r="O854" s="159" t="s">
        <v>101</v>
      </c>
    </row>
    <row r="855" spans="1:15" ht="13.5" customHeight="1" x14ac:dyDescent="0.35">
      <c r="A855" s="160">
        <v>0.125</v>
      </c>
      <c r="B855" s="159">
        <v>4</v>
      </c>
      <c r="C855" s="159">
        <v>0</v>
      </c>
      <c r="D855" s="159">
        <v>0</v>
      </c>
      <c r="E855" s="159">
        <v>2</v>
      </c>
      <c r="F855" s="159">
        <v>0</v>
      </c>
      <c r="G855" s="159">
        <v>1</v>
      </c>
      <c r="H855" s="159">
        <v>0</v>
      </c>
      <c r="I855" s="159">
        <v>0</v>
      </c>
      <c r="J855" s="159">
        <v>0</v>
      </c>
      <c r="K855" s="159">
        <v>0</v>
      </c>
      <c r="L855" s="159">
        <v>1</v>
      </c>
      <c r="M855" s="159">
        <v>0</v>
      </c>
      <c r="N855" s="159">
        <v>22.7</v>
      </c>
      <c r="O855" s="159" t="s">
        <v>101</v>
      </c>
    </row>
    <row r="856" spans="1:15" ht="13.5" customHeight="1" x14ac:dyDescent="0.35">
      <c r="A856" s="160">
        <v>0.13541666666666699</v>
      </c>
      <c r="B856" s="159">
        <v>2</v>
      </c>
      <c r="C856" s="159">
        <v>0</v>
      </c>
      <c r="D856" s="159">
        <v>0</v>
      </c>
      <c r="E856" s="159">
        <v>2</v>
      </c>
      <c r="F856" s="159">
        <v>0</v>
      </c>
      <c r="G856" s="159">
        <v>0</v>
      </c>
      <c r="H856" s="159">
        <v>0</v>
      </c>
      <c r="I856" s="159">
        <v>0</v>
      </c>
      <c r="J856" s="159">
        <v>0</v>
      </c>
      <c r="K856" s="159">
        <v>0</v>
      </c>
      <c r="L856" s="159">
        <v>0</v>
      </c>
      <c r="M856" s="159">
        <v>0</v>
      </c>
      <c r="N856" s="159">
        <v>28.3</v>
      </c>
      <c r="O856" s="159" t="s">
        <v>101</v>
      </c>
    </row>
    <row r="857" spans="1:15" ht="13.5" customHeight="1" x14ac:dyDescent="0.35">
      <c r="A857" s="160">
        <v>0.14583333333333301</v>
      </c>
      <c r="B857" s="159">
        <v>1</v>
      </c>
      <c r="C857" s="159">
        <v>0</v>
      </c>
      <c r="D857" s="159">
        <v>0</v>
      </c>
      <c r="E857" s="159">
        <v>0</v>
      </c>
      <c r="F857" s="159">
        <v>1</v>
      </c>
      <c r="G857" s="159">
        <v>0</v>
      </c>
      <c r="H857" s="159">
        <v>0</v>
      </c>
      <c r="I857" s="159">
        <v>0</v>
      </c>
      <c r="J857" s="159">
        <v>0</v>
      </c>
      <c r="K857" s="159">
        <v>0</v>
      </c>
      <c r="L857" s="159">
        <v>0</v>
      </c>
      <c r="M857" s="159">
        <v>0</v>
      </c>
      <c r="N857" s="159">
        <v>29.8</v>
      </c>
      <c r="O857" s="159" t="s">
        <v>101</v>
      </c>
    </row>
    <row r="858" spans="1:15" ht="13.5" customHeight="1" x14ac:dyDescent="0.35">
      <c r="A858" s="160">
        <v>0.15625</v>
      </c>
      <c r="B858" s="159">
        <v>4</v>
      </c>
      <c r="C858" s="159">
        <v>0</v>
      </c>
      <c r="D858" s="159">
        <v>0</v>
      </c>
      <c r="E858" s="159">
        <v>0</v>
      </c>
      <c r="F858" s="159">
        <v>2</v>
      </c>
      <c r="G858" s="159">
        <v>2</v>
      </c>
      <c r="H858" s="159">
        <v>0</v>
      </c>
      <c r="I858" s="159">
        <v>0</v>
      </c>
      <c r="J858" s="159">
        <v>0</v>
      </c>
      <c r="K858" s="159">
        <v>0</v>
      </c>
      <c r="L858" s="159">
        <v>0</v>
      </c>
      <c r="M858" s="159">
        <v>0</v>
      </c>
      <c r="N858" s="159">
        <v>26.7</v>
      </c>
      <c r="O858" s="159" t="s">
        <v>101</v>
      </c>
    </row>
    <row r="859" spans="1:15" ht="13.5" customHeight="1" x14ac:dyDescent="0.35">
      <c r="A859" s="160">
        <v>0.16666666666666699</v>
      </c>
      <c r="B859" s="159">
        <v>2</v>
      </c>
      <c r="C859" s="159">
        <v>0</v>
      </c>
      <c r="D859" s="159">
        <v>0</v>
      </c>
      <c r="E859" s="159">
        <v>1</v>
      </c>
      <c r="F859" s="159">
        <v>0</v>
      </c>
      <c r="G859" s="159">
        <v>1</v>
      </c>
      <c r="H859" s="159">
        <v>0</v>
      </c>
      <c r="I859" s="159">
        <v>0</v>
      </c>
      <c r="J859" s="159">
        <v>0</v>
      </c>
      <c r="K859" s="159">
        <v>0</v>
      </c>
      <c r="L859" s="159">
        <v>0</v>
      </c>
      <c r="M859" s="159">
        <v>0</v>
      </c>
      <c r="N859" s="159">
        <v>27</v>
      </c>
      <c r="O859" s="159" t="s">
        <v>101</v>
      </c>
    </row>
    <row r="860" spans="1:15" ht="13.5" customHeight="1" x14ac:dyDescent="0.35">
      <c r="A860" s="160">
        <v>0.17708333333333301</v>
      </c>
      <c r="B860" s="159">
        <v>0</v>
      </c>
      <c r="C860" s="159">
        <v>0</v>
      </c>
      <c r="D860" s="159">
        <v>0</v>
      </c>
      <c r="E860" s="159">
        <v>0</v>
      </c>
      <c r="F860" s="159">
        <v>0</v>
      </c>
      <c r="G860" s="159">
        <v>0</v>
      </c>
      <c r="H860" s="159">
        <v>0</v>
      </c>
      <c r="I860" s="159">
        <v>0</v>
      </c>
      <c r="J860" s="159">
        <v>0</v>
      </c>
      <c r="K860" s="159">
        <v>0</v>
      </c>
      <c r="L860" s="159">
        <v>0</v>
      </c>
      <c r="M860" s="159">
        <v>0</v>
      </c>
      <c r="N860" s="159" t="s">
        <v>101</v>
      </c>
      <c r="O860" s="159" t="s">
        <v>101</v>
      </c>
    </row>
    <row r="861" spans="1:15" ht="13.5" customHeight="1" x14ac:dyDescent="0.35">
      <c r="A861" s="160">
        <v>0.1875</v>
      </c>
      <c r="B861" s="159">
        <v>8</v>
      </c>
      <c r="C861" s="159">
        <v>0</v>
      </c>
      <c r="D861" s="159">
        <v>0</v>
      </c>
      <c r="E861" s="159">
        <v>8</v>
      </c>
      <c r="F861" s="159">
        <v>0</v>
      </c>
      <c r="G861" s="159">
        <v>0</v>
      </c>
      <c r="H861" s="159">
        <v>0</v>
      </c>
      <c r="I861" s="159">
        <v>0</v>
      </c>
      <c r="J861" s="159">
        <v>0</v>
      </c>
      <c r="K861" s="159">
        <v>0</v>
      </c>
      <c r="L861" s="159">
        <v>0</v>
      </c>
      <c r="M861" s="159">
        <v>0</v>
      </c>
      <c r="N861" s="159">
        <v>26.7</v>
      </c>
      <c r="O861" s="159" t="s">
        <v>101</v>
      </c>
    </row>
    <row r="862" spans="1:15" ht="13.5" customHeight="1" x14ac:dyDescent="0.35">
      <c r="A862" s="160">
        <v>0.19791666666666699</v>
      </c>
      <c r="B862" s="159">
        <v>19</v>
      </c>
      <c r="C862" s="159">
        <v>0</v>
      </c>
      <c r="D862" s="159">
        <v>0</v>
      </c>
      <c r="E862" s="159">
        <v>15</v>
      </c>
      <c r="F862" s="159">
        <v>2</v>
      </c>
      <c r="G862" s="159">
        <v>2</v>
      </c>
      <c r="H862" s="159">
        <v>0</v>
      </c>
      <c r="I862" s="159">
        <v>0</v>
      </c>
      <c r="J862" s="159">
        <v>0</v>
      </c>
      <c r="K862" s="159">
        <v>0</v>
      </c>
      <c r="L862" s="159">
        <v>0</v>
      </c>
      <c r="M862" s="159">
        <v>0</v>
      </c>
      <c r="N862" s="159">
        <v>28.6</v>
      </c>
      <c r="O862" s="159">
        <v>33.200000000000003</v>
      </c>
    </row>
    <row r="863" spans="1:15" ht="13.5" customHeight="1" x14ac:dyDescent="0.35">
      <c r="A863" s="160">
        <v>0.20833333333333301</v>
      </c>
      <c r="B863" s="159">
        <v>14</v>
      </c>
      <c r="C863" s="159">
        <v>0</v>
      </c>
      <c r="D863" s="159">
        <v>0</v>
      </c>
      <c r="E863" s="159">
        <v>12</v>
      </c>
      <c r="F863" s="159">
        <v>1</v>
      </c>
      <c r="G863" s="159">
        <v>1</v>
      </c>
      <c r="H863" s="159">
        <v>0</v>
      </c>
      <c r="I863" s="159">
        <v>0</v>
      </c>
      <c r="J863" s="159">
        <v>0</v>
      </c>
      <c r="K863" s="159">
        <v>0</v>
      </c>
      <c r="L863" s="159">
        <v>0</v>
      </c>
      <c r="M863" s="159">
        <v>0</v>
      </c>
      <c r="N863" s="159">
        <v>28.5</v>
      </c>
      <c r="O863" s="159">
        <v>35.799999999999997</v>
      </c>
    </row>
    <row r="864" spans="1:15" ht="13.5" customHeight="1" x14ac:dyDescent="0.35">
      <c r="A864" s="160">
        <v>0.21875</v>
      </c>
      <c r="B864" s="159">
        <v>14</v>
      </c>
      <c r="C864" s="159">
        <v>0</v>
      </c>
      <c r="D864" s="159">
        <v>0</v>
      </c>
      <c r="E864" s="159">
        <v>10</v>
      </c>
      <c r="F864" s="159">
        <v>3</v>
      </c>
      <c r="G864" s="159">
        <v>1</v>
      </c>
      <c r="H864" s="159">
        <v>0</v>
      </c>
      <c r="I864" s="159">
        <v>0</v>
      </c>
      <c r="J864" s="159">
        <v>0</v>
      </c>
      <c r="K864" s="159">
        <v>0</v>
      </c>
      <c r="L864" s="159">
        <v>0</v>
      </c>
      <c r="M864" s="159">
        <v>0</v>
      </c>
      <c r="N864" s="159">
        <v>29.5</v>
      </c>
      <c r="O864" s="159">
        <v>33.1</v>
      </c>
    </row>
    <row r="865" spans="1:15" ht="13.5" customHeight="1" x14ac:dyDescent="0.35">
      <c r="A865" s="160">
        <v>0.22916666666666699</v>
      </c>
      <c r="B865" s="159">
        <v>19</v>
      </c>
      <c r="C865" s="159">
        <v>0</v>
      </c>
      <c r="D865" s="159">
        <v>0</v>
      </c>
      <c r="E865" s="159">
        <v>14</v>
      </c>
      <c r="F865" s="159">
        <v>4</v>
      </c>
      <c r="G865" s="159">
        <v>1</v>
      </c>
      <c r="H865" s="159">
        <v>0</v>
      </c>
      <c r="I865" s="159">
        <v>0</v>
      </c>
      <c r="J865" s="159">
        <v>0</v>
      </c>
      <c r="K865" s="159">
        <v>0</v>
      </c>
      <c r="L865" s="159">
        <v>0</v>
      </c>
      <c r="M865" s="159">
        <v>0</v>
      </c>
      <c r="N865" s="159">
        <v>29.6</v>
      </c>
      <c r="O865" s="159">
        <v>35.299999999999997</v>
      </c>
    </row>
    <row r="866" spans="1:15" ht="13.5" customHeight="1" x14ac:dyDescent="0.35">
      <c r="A866" s="160">
        <v>0.23958333333333301</v>
      </c>
      <c r="B866" s="159">
        <v>32</v>
      </c>
      <c r="C866" s="159">
        <v>1</v>
      </c>
      <c r="D866" s="159">
        <v>0</v>
      </c>
      <c r="E866" s="159">
        <v>26</v>
      </c>
      <c r="F866" s="159">
        <v>5</v>
      </c>
      <c r="G866" s="159">
        <v>0</v>
      </c>
      <c r="H866" s="159">
        <v>0</v>
      </c>
      <c r="I866" s="159">
        <v>0</v>
      </c>
      <c r="J866" s="159">
        <v>0</v>
      </c>
      <c r="K866" s="159">
        <v>0</v>
      </c>
      <c r="L866" s="159">
        <v>0</v>
      </c>
      <c r="M866" s="159">
        <v>0</v>
      </c>
      <c r="N866" s="159">
        <v>29.8</v>
      </c>
      <c r="O866" s="159">
        <v>32.700000000000003</v>
      </c>
    </row>
    <row r="867" spans="1:15" ht="13.5" customHeight="1" x14ac:dyDescent="0.35">
      <c r="A867" s="160">
        <v>0.25</v>
      </c>
      <c r="B867" s="159">
        <v>15</v>
      </c>
      <c r="C867" s="159">
        <v>0</v>
      </c>
      <c r="D867" s="159">
        <v>0</v>
      </c>
      <c r="E867" s="159">
        <v>12</v>
      </c>
      <c r="F867" s="159">
        <v>2</v>
      </c>
      <c r="G867" s="159">
        <v>1</v>
      </c>
      <c r="H867" s="159">
        <v>0</v>
      </c>
      <c r="I867" s="159">
        <v>0</v>
      </c>
      <c r="J867" s="159">
        <v>0</v>
      </c>
      <c r="K867" s="159">
        <v>0</v>
      </c>
      <c r="L867" s="159">
        <v>0</v>
      </c>
      <c r="M867" s="159">
        <v>0</v>
      </c>
      <c r="N867" s="159">
        <v>26.8</v>
      </c>
      <c r="O867" s="159">
        <v>32</v>
      </c>
    </row>
    <row r="868" spans="1:15" ht="13.5" customHeight="1" x14ac:dyDescent="0.35">
      <c r="A868" s="160">
        <v>0.26041666666666702</v>
      </c>
      <c r="B868" s="159">
        <v>25</v>
      </c>
      <c r="C868" s="159">
        <v>1</v>
      </c>
      <c r="D868" s="159">
        <v>0</v>
      </c>
      <c r="E868" s="159">
        <v>20</v>
      </c>
      <c r="F868" s="159">
        <v>4</v>
      </c>
      <c r="G868" s="159">
        <v>0</v>
      </c>
      <c r="H868" s="159">
        <v>0</v>
      </c>
      <c r="I868" s="159">
        <v>0</v>
      </c>
      <c r="J868" s="159">
        <v>0</v>
      </c>
      <c r="K868" s="159">
        <v>0</v>
      </c>
      <c r="L868" s="159">
        <v>0</v>
      </c>
      <c r="M868" s="159">
        <v>0</v>
      </c>
      <c r="N868" s="159">
        <v>26.2</v>
      </c>
      <c r="O868" s="159">
        <v>31.8</v>
      </c>
    </row>
    <row r="869" spans="1:15" ht="13.5" customHeight="1" x14ac:dyDescent="0.35">
      <c r="A869" s="160">
        <v>0.27083333333333298</v>
      </c>
      <c r="B869" s="159">
        <v>27</v>
      </c>
      <c r="C869" s="159">
        <v>0</v>
      </c>
      <c r="D869" s="159">
        <v>1</v>
      </c>
      <c r="E869" s="159">
        <v>22</v>
      </c>
      <c r="F869" s="159">
        <v>4</v>
      </c>
      <c r="G869" s="159">
        <v>0</v>
      </c>
      <c r="H869" s="159">
        <v>0</v>
      </c>
      <c r="I869" s="159">
        <v>0</v>
      </c>
      <c r="J869" s="159">
        <v>0</v>
      </c>
      <c r="K869" s="159">
        <v>0</v>
      </c>
      <c r="L869" s="159">
        <v>0</v>
      </c>
      <c r="M869" s="159">
        <v>0</v>
      </c>
      <c r="N869" s="159">
        <v>27.8</v>
      </c>
      <c r="O869" s="159">
        <v>31.9</v>
      </c>
    </row>
    <row r="870" spans="1:15" ht="13.5" customHeight="1" x14ac:dyDescent="0.35">
      <c r="A870" s="160">
        <v>0.28125</v>
      </c>
      <c r="B870" s="159">
        <v>47</v>
      </c>
      <c r="C870" s="159">
        <v>0</v>
      </c>
      <c r="D870" s="159">
        <v>1</v>
      </c>
      <c r="E870" s="159">
        <v>36</v>
      </c>
      <c r="F870" s="159">
        <v>8</v>
      </c>
      <c r="G870" s="159">
        <v>1</v>
      </c>
      <c r="H870" s="159">
        <v>1</v>
      </c>
      <c r="I870" s="159">
        <v>0</v>
      </c>
      <c r="J870" s="159">
        <v>0</v>
      </c>
      <c r="K870" s="159">
        <v>0</v>
      </c>
      <c r="L870" s="159">
        <v>0</v>
      </c>
      <c r="M870" s="159">
        <v>0</v>
      </c>
      <c r="N870" s="159">
        <v>26.1</v>
      </c>
      <c r="O870" s="159">
        <v>29</v>
      </c>
    </row>
    <row r="871" spans="1:15" ht="13.5" customHeight="1" x14ac:dyDescent="0.35">
      <c r="A871" s="160">
        <v>0.29166666666666702</v>
      </c>
      <c r="B871" s="159">
        <v>50</v>
      </c>
      <c r="C871" s="159">
        <v>0</v>
      </c>
      <c r="D871" s="159">
        <v>2</v>
      </c>
      <c r="E871" s="159">
        <v>31</v>
      </c>
      <c r="F871" s="159">
        <v>17</v>
      </c>
      <c r="G871" s="159">
        <v>0</v>
      </c>
      <c r="H871" s="159">
        <v>0</v>
      </c>
      <c r="I871" s="159">
        <v>0</v>
      </c>
      <c r="J871" s="159">
        <v>0</v>
      </c>
      <c r="K871" s="159">
        <v>0</v>
      </c>
      <c r="L871" s="159">
        <v>0</v>
      </c>
      <c r="M871" s="159">
        <v>0</v>
      </c>
      <c r="N871" s="159">
        <v>27.4</v>
      </c>
      <c r="O871" s="159">
        <v>30.9</v>
      </c>
    </row>
    <row r="872" spans="1:15" ht="13.5" customHeight="1" x14ac:dyDescent="0.35">
      <c r="A872" s="160">
        <v>0.30208333333333298</v>
      </c>
      <c r="B872" s="159">
        <v>61</v>
      </c>
      <c r="C872" s="159">
        <v>0</v>
      </c>
      <c r="D872" s="159">
        <v>1</v>
      </c>
      <c r="E872" s="159">
        <v>44</v>
      </c>
      <c r="F872" s="159">
        <v>12</v>
      </c>
      <c r="G872" s="159">
        <v>4</v>
      </c>
      <c r="H872" s="159">
        <v>0</v>
      </c>
      <c r="I872" s="159">
        <v>0</v>
      </c>
      <c r="J872" s="159">
        <v>0</v>
      </c>
      <c r="K872" s="159">
        <v>0</v>
      </c>
      <c r="L872" s="159">
        <v>0</v>
      </c>
      <c r="M872" s="159">
        <v>0</v>
      </c>
      <c r="N872" s="159">
        <v>26.7</v>
      </c>
      <c r="O872" s="159">
        <v>30.7</v>
      </c>
    </row>
    <row r="873" spans="1:15" ht="13.5" customHeight="1" x14ac:dyDescent="0.35">
      <c r="A873" s="160">
        <v>0.3125</v>
      </c>
      <c r="B873" s="159">
        <v>48</v>
      </c>
      <c r="C873" s="159">
        <v>0</v>
      </c>
      <c r="D873" s="159">
        <v>0</v>
      </c>
      <c r="E873" s="159">
        <v>28</v>
      </c>
      <c r="F873" s="159">
        <v>19</v>
      </c>
      <c r="G873" s="159">
        <v>1</v>
      </c>
      <c r="H873" s="159">
        <v>0</v>
      </c>
      <c r="I873" s="159">
        <v>0</v>
      </c>
      <c r="J873" s="159">
        <v>0</v>
      </c>
      <c r="K873" s="159">
        <v>0</v>
      </c>
      <c r="L873" s="159">
        <v>0</v>
      </c>
      <c r="M873" s="159">
        <v>0</v>
      </c>
      <c r="N873" s="159">
        <v>24.7</v>
      </c>
      <c r="O873" s="159">
        <v>28.5</v>
      </c>
    </row>
    <row r="874" spans="1:15" ht="13.5" customHeight="1" x14ac:dyDescent="0.35">
      <c r="A874" s="160">
        <v>0.32291666666666702</v>
      </c>
      <c r="B874" s="159">
        <v>41</v>
      </c>
      <c r="C874" s="159">
        <v>0</v>
      </c>
      <c r="D874" s="159">
        <v>0</v>
      </c>
      <c r="E874" s="159">
        <v>34</v>
      </c>
      <c r="F874" s="159">
        <v>5</v>
      </c>
      <c r="G874" s="159">
        <v>2</v>
      </c>
      <c r="H874" s="159">
        <v>0</v>
      </c>
      <c r="I874" s="159">
        <v>0</v>
      </c>
      <c r="J874" s="159">
        <v>0</v>
      </c>
      <c r="K874" s="159">
        <v>0</v>
      </c>
      <c r="L874" s="159">
        <v>0</v>
      </c>
      <c r="M874" s="159">
        <v>0</v>
      </c>
      <c r="N874" s="159">
        <v>27.2</v>
      </c>
      <c r="O874" s="159">
        <v>30.3</v>
      </c>
    </row>
    <row r="875" spans="1:15" ht="13.5" customHeight="1" x14ac:dyDescent="0.35">
      <c r="A875" s="160">
        <v>0.33333333333333298</v>
      </c>
      <c r="B875" s="159">
        <v>81</v>
      </c>
      <c r="C875" s="159">
        <v>0</v>
      </c>
      <c r="D875" s="159">
        <v>1</v>
      </c>
      <c r="E875" s="159">
        <v>55</v>
      </c>
      <c r="F875" s="159">
        <v>21</v>
      </c>
      <c r="G875" s="159">
        <v>2</v>
      </c>
      <c r="H875" s="159">
        <v>0</v>
      </c>
      <c r="I875" s="159">
        <v>0</v>
      </c>
      <c r="J875" s="159">
        <v>0</v>
      </c>
      <c r="K875" s="159">
        <v>0</v>
      </c>
      <c r="L875" s="159">
        <v>2</v>
      </c>
      <c r="M875" s="159">
        <v>0</v>
      </c>
      <c r="N875" s="159">
        <v>24.7</v>
      </c>
      <c r="O875" s="159">
        <v>29.7</v>
      </c>
    </row>
    <row r="876" spans="1:15" ht="13.5" customHeight="1" x14ac:dyDescent="0.35">
      <c r="A876" s="160">
        <v>0.34375</v>
      </c>
      <c r="B876" s="159">
        <v>92</v>
      </c>
      <c r="C876" s="159">
        <v>0</v>
      </c>
      <c r="D876" s="159">
        <v>0</v>
      </c>
      <c r="E876" s="159">
        <v>71</v>
      </c>
      <c r="F876" s="159">
        <v>17</v>
      </c>
      <c r="G876" s="159">
        <v>3</v>
      </c>
      <c r="H876" s="159">
        <v>1</v>
      </c>
      <c r="I876" s="159">
        <v>0</v>
      </c>
      <c r="J876" s="159">
        <v>0</v>
      </c>
      <c r="K876" s="159">
        <v>0</v>
      </c>
      <c r="L876" s="159">
        <v>0</v>
      </c>
      <c r="M876" s="159">
        <v>0</v>
      </c>
      <c r="N876" s="159">
        <v>22.8</v>
      </c>
      <c r="O876" s="159">
        <v>26.9</v>
      </c>
    </row>
    <row r="877" spans="1:15" ht="13.5" customHeight="1" x14ac:dyDescent="0.35">
      <c r="A877" s="160">
        <v>0.35416666666666702</v>
      </c>
      <c r="B877" s="159">
        <v>70</v>
      </c>
      <c r="C877" s="159">
        <v>0</v>
      </c>
      <c r="D877" s="159">
        <v>0</v>
      </c>
      <c r="E877" s="159">
        <v>56</v>
      </c>
      <c r="F877" s="159">
        <v>11</v>
      </c>
      <c r="G877" s="159">
        <v>2</v>
      </c>
      <c r="H877" s="159">
        <v>0</v>
      </c>
      <c r="I877" s="159">
        <v>0</v>
      </c>
      <c r="J877" s="159">
        <v>1</v>
      </c>
      <c r="K877" s="159">
        <v>0</v>
      </c>
      <c r="L877" s="159">
        <v>0</v>
      </c>
      <c r="M877" s="159">
        <v>0</v>
      </c>
      <c r="N877" s="159">
        <v>24.7</v>
      </c>
      <c r="O877" s="159">
        <v>28.8</v>
      </c>
    </row>
    <row r="878" spans="1:15" ht="13.5" customHeight="1" x14ac:dyDescent="0.35">
      <c r="A878" s="160">
        <v>0.36458333333333298</v>
      </c>
      <c r="B878" s="159">
        <v>68</v>
      </c>
      <c r="C878" s="159">
        <v>0</v>
      </c>
      <c r="D878" s="159">
        <v>0</v>
      </c>
      <c r="E878" s="159">
        <v>51</v>
      </c>
      <c r="F878" s="159">
        <v>12</v>
      </c>
      <c r="G878" s="159">
        <v>4</v>
      </c>
      <c r="H878" s="159">
        <v>0</v>
      </c>
      <c r="I878" s="159">
        <v>0</v>
      </c>
      <c r="J878" s="159">
        <v>0</v>
      </c>
      <c r="K878" s="159">
        <v>0</v>
      </c>
      <c r="L878" s="159">
        <v>0</v>
      </c>
      <c r="M878" s="159">
        <v>1</v>
      </c>
      <c r="N878" s="159">
        <v>25.6</v>
      </c>
      <c r="O878" s="159">
        <v>29.3</v>
      </c>
    </row>
    <row r="879" spans="1:15" ht="13.5" customHeight="1" x14ac:dyDescent="0.35">
      <c r="A879" s="160">
        <v>0.375</v>
      </c>
      <c r="B879" s="159">
        <v>46</v>
      </c>
      <c r="C879" s="159">
        <v>0</v>
      </c>
      <c r="D879" s="159">
        <v>0</v>
      </c>
      <c r="E879" s="159">
        <v>33</v>
      </c>
      <c r="F879" s="159">
        <v>9</v>
      </c>
      <c r="G879" s="159">
        <v>4</v>
      </c>
      <c r="H879" s="159">
        <v>0</v>
      </c>
      <c r="I879" s="159">
        <v>0</v>
      </c>
      <c r="J879" s="159">
        <v>0</v>
      </c>
      <c r="K879" s="159">
        <v>0</v>
      </c>
      <c r="L879" s="159">
        <v>0</v>
      </c>
      <c r="M879" s="159">
        <v>0</v>
      </c>
      <c r="N879" s="159">
        <v>26.2</v>
      </c>
      <c r="O879" s="159">
        <v>30.7</v>
      </c>
    </row>
    <row r="880" spans="1:15" ht="13.5" customHeight="1" x14ac:dyDescent="0.35">
      <c r="A880" s="160">
        <v>0.38541666666666702</v>
      </c>
      <c r="B880" s="159">
        <v>50</v>
      </c>
      <c r="C880" s="159">
        <v>0</v>
      </c>
      <c r="D880" s="159">
        <v>0</v>
      </c>
      <c r="E880" s="159">
        <v>30</v>
      </c>
      <c r="F880" s="159">
        <v>14</v>
      </c>
      <c r="G880" s="159">
        <v>2</v>
      </c>
      <c r="H880" s="159">
        <v>1</v>
      </c>
      <c r="I880" s="159">
        <v>0</v>
      </c>
      <c r="J880" s="159">
        <v>1</v>
      </c>
      <c r="K880" s="159">
        <v>0</v>
      </c>
      <c r="L880" s="159">
        <v>0</v>
      </c>
      <c r="M880" s="159">
        <v>2</v>
      </c>
      <c r="N880" s="159">
        <v>25.3</v>
      </c>
      <c r="O880" s="159">
        <v>29.7</v>
      </c>
    </row>
    <row r="881" spans="1:15" ht="13.5" customHeight="1" x14ac:dyDescent="0.35">
      <c r="A881" s="160">
        <v>0.39583333333333298</v>
      </c>
      <c r="B881" s="159">
        <v>42</v>
      </c>
      <c r="C881" s="159">
        <v>0</v>
      </c>
      <c r="D881" s="159">
        <v>0</v>
      </c>
      <c r="E881" s="159">
        <v>29</v>
      </c>
      <c r="F881" s="159">
        <v>9</v>
      </c>
      <c r="G881" s="159">
        <v>4</v>
      </c>
      <c r="H881" s="159">
        <v>0</v>
      </c>
      <c r="I881" s="159">
        <v>0</v>
      </c>
      <c r="J881" s="159">
        <v>0</v>
      </c>
      <c r="K881" s="159">
        <v>0</v>
      </c>
      <c r="L881" s="159">
        <v>0</v>
      </c>
      <c r="M881" s="159">
        <v>0</v>
      </c>
      <c r="N881" s="159">
        <v>25.3</v>
      </c>
      <c r="O881" s="159">
        <v>29.6</v>
      </c>
    </row>
    <row r="882" spans="1:15" ht="13.5" customHeight="1" x14ac:dyDescent="0.35">
      <c r="A882" s="160">
        <v>0.40625</v>
      </c>
      <c r="B882" s="159">
        <v>30</v>
      </c>
      <c r="C882" s="159">
        <v>0</v>
      </c>
      <c r="D882" s="159">
        <v>0</v>
      </c>
      <c r="E882" s="159">
        <v>18</v>
      </c>
      <c r="F882" s="159">
        <v>10</v>
      </c>
      <c r="G882" s="159">
        <v>2</v>
      </c>
      <c r="H882" s="159">
        <v>0</v>
      </c>
      <c r="I882" s="159">
        <v>0</v>
      </c>
      <c r="J882" s="159">
        <v>0</v>
      </c>
      <c r="K882" s="159">
        <v>0</v>
      </c>
      <c r="L882" s="159">
        <v>0</v>
      </c>
      <c r="M882" s="159">
        <v>0</v>
      </c>
      <c r="N882" s="159">
        <v>25.2</v>
      </c>
      <c r="O882" s="159">
        <v>29.3</v>
      </c>
    </row>
    <row r="883" spans="1:15" ht="13.5" customHeight="1" x14ac:dyDescent="0.35">
      <c r="A883" s="160">
        <v>0.41666666666666702</v>
      </c>
      <c r="B883" s="159">
        <v>37</v>
      </c>
      <c r="C883" s="159">
        <v>1</v>
      </c>
      <c r="D883" s="159">
        <v>1</v>
      </c>
      <c r="E883" s="159">
        <v>22</v>
      </c>
      <c r="F883" s="159">
        <v>13</v>
      </c>
      <c r="G883" s="159">
        <v>0</v>
      </c>
      <c r="H883" s="159">
        <v>0</v>
      </c>
      <c r="I883" s="159">
        <v>0</v>
      </c>
      <c r="J883" s="159">
        <v>0</v>
      </c>
      <c r="K883" s="159">
        <v>0</v>
      </c>
      <c r="L883" s="159">
        <v>0</v>
      </c>
      <c r="M883" s="159">
        <v>0</v>
      </c>
      <c r="N883" s="159">
        <v>25.8</v>
      </c>
      <c r="O883" s="159">
        <v>29</v>
      </c>
    </row>
    <row r="884" spans="1:15" ht="13.5" customHeight="1" x14ac:dyDescent="0.35">
      <c r="A884" s="160">
        <v>0.42708333333333298</v>
      </c>
      <c r="B884" s="159">
        <v>37</v>
      </c>
      <c r="C884" s="159">
        <v>0</v>
      </c>
      <c r="D884" s="159">
        <v>0</v>
      </c>
      <c r="E884" s="159">
        <v>20</v>
      </c>
      <c r="F884" s="159">
        <v>12</v>
      </c>
      <c r="G884" s="159">
        <v>2</v>
      </c>
      <c r="H884" s="159">
        <v>0</v>
      </c>
      <c r="I884" s="159">
        <v>0</v>
      </c>
      <c r="J884" s="159">
        <v>1</v>
      </c>
      <c r="K884" s="159">
        <v>0</v>
      </c>
      <c r="L884" s="159">
        <v>1</v>
      </c>
      <c r="M884" s="159">
        <v>1</v>
      </c>
      <c r="N884" s="159">
        <v>24.3</v>
      </c>
      <c r="O884" s="159">
        <v>29.9</v>
      </c>
    </row>
    <row r="885" spans="1:15" ht="13.5" customHeight="1" x14ac:dyDescent="0.35">
      <c r="A885" s="160">
        <v>0.4375</v>
      </c>
      <c r="B885" s="159">
        <v>33</v>
      </c>
      <c r="C885" s="159">
        <v>0</v>
      </c>
      <c r="D885" s="159">
        <v>0</v>
      </c>
      <c r="E885" s="159">
        <v>22</v>
      </c>
      <c r="F885" s="159">
        <v>7</v>
      </c>
      <c r="G885" s="159">
        <v>2</v>
      </c>
      <c r="H885" s="159">
        <v>0</v>
      </c>
      <c r="I885" s="159">
        <v>0</v>
      </c>
      <c r="J885" s="159">
        <v>0</v>
      </c>
      <c r="K885" s="159">
        <v>0</v>
      </c>
      <c r="L885" s="159">
        <v>2</v>
      </c>
      <c r="M885" s="159">
        <v>0</v>
      </c>
      <c r="N885" s="159">
        <v>26.3</v>
      </c>
      <c r="O885" s="159">
        <v>30.4</v>
      </c>
    </row>
    <row r="886" spans="1:15" ht="13.5" customHeight="1" x14ac:dyDescent="0.35">
      <c r="A886" s="160">
        <v>0.44791666666666702</v>
      </c>
      <c r="B886" s="159">
        <v>26</v>
      </c>
      <c r="C886" s="159">
        <v>0</v>
      </c>
      <c r="D886" s="159">
        <v>0</v>
      </c>
      <c r="E886" s="159">
        <v>15</v>
      </c>
      <c r="F886" s="159">
        <v>9</v>
      </c>
      <c r="G886" s="159">
        <v>2</v>
      </c>
      <c r="H886" s="159">
        <v>0</v>
      </c>
      <c r="I886" s="159">
        <v>0</v>
      </c>
      <c r="J886" s="159">
        <v>0</v>
      </c>
      <c r="K886" s="159">
        <v>0</v>
      </c>
      <c r="L886" s="159">
        <v>0</v>
      </c>
      <c r="M886" s="159">
        <v>0</v>
      </c>
      <c r="N886" s="159">
        <v>23.9</v>
      </c>
      <c r="O886" s="159">
        <v>29.5</v>
      </c>
    </row>
    <row r="887" spans="1:15" ht="13.5" customHeight="1" x14ac:dyDescent="0.35">
      <c r="A887" s="160">
        <v>0.45833333333333298</v>
      </c>
      <c r="B887" s="159">
        <v>38</v>
      </c>
      <c r="C887" s="159">
        <v>0</v>
      </c>
      <c r="D887" s="159">
        <v>0</v>
      </c>
      <c r="E887" s="159">
        <v>24</v>
      </c>
      <c r="F887" s="159">
        <v>9</v>
      </c>
      <c r="G887" s="159">
        <v>3</v>
      </c>
      <c r="H887" s="159">
        <v>0</v>
      </c>
      <c r="I887" s="159">
        <v>0</v>
      </c>
      <c r="J887" s="159">
        <v>0</v>
      </c>
      <c r="K887" s="159">
        <v>0</v>
      </c>
      <c r="L887" s="159">
        <v>1</v>
      </c>
      <c r="M887" s="159">
        <v>1</v>
      </c>
      <c r="N887" s="159">
        <v>25.3</v>
      </c>
      <c r="O887" s="159">
        <v>30.3</v>
      </c>
    </row>
    <row r="888" spans="1:15" ht="13.5" customHeight="1" x14ac:dyDescent="0.35">
      <c r="A888" s="160">
        <v>0.46875</v>
      </c>
      <c r="B888" s="159">
        <v>39</v>
      </c>
      <c r="C888" s="159">
        <v>0</v>
      </c>
      <c r="D888" s="159">
        <v>0</v>
      </c>
      <c r="E888" s="159">
        <v>29</v>
      </c>
      <c r="F888" s="159">
        <v>7</v>
      </c>
      <c r="G888" s="159">
        <v>2</v>
      </c>
      <c r="H888" s="159">
        <v>0</v>
      </c>
      <c r="I888" s="159">
        <v>0</v>
      </c>
      <c r="J888" s="159">
        <v>0</v>
      </c>
      <c r="K888" s="159">
        <v>0</v>
      </c>
      <c r="L888" s="159">
        <v>0</v>
      </c>
      <c r="M888" s="159">
        <v>1</v>
      </c>
      <c r="N888" s="159">
        <v>25.4</v>
      </c>
      <c r="O888" s="159">
        <v>29.9</v>
      </c>
    </row>
    <row r="889" spans="1:15" ht="13.5" customHeight="1" x14ac:dyDescent="0.35">
      <c r="A889" s="160">
        <v>0.47916666666666702</v>
      </c>
      <c r="B889" s="159">
        <v>36</v>
      </c>
      <c r="C889" s="159">
        <v>1</v>
      </c>
      <c r="D889" s="159">
        <v>0</v>
      </c>
      <c r="E889" s="159">
        <v>23</v>
      </c>
      <c r="F889" s="159">
        <v>8</v>
      </c>
      <c r="G889" s="159">
        <v>2</v>
      </c>
      <c r="H889" s="159">
        <v>1</v>
      </c>
      <c r="I889" s="159">
        <v>0</v>
      </c>
      <c r="J889" s="159">
        <v>0</v>
      </c>
      <c r="K889" s="159">
        <v>0</v>
      </c>
      <c r="L889" s="159">
        <v>0</v>
      </c>
      <c r="M889" s="159">
        <v>1</v>
      </c>
      <c r="N889" s="159">
        <v>24</v>
      </c>
      <c r="O889" s="159">
        <v>28.8</v>
      </c>
    </row>
    <row r="890" spans="1:15" ht="13.5" customHeight="1" x14ac:dyDescent="0.35">
      <c r="A890" s="160">
        <v>0.48958333333333298</v>
      </c>
      <c r="B890" s="159">
        <v>28</v>
      </c>
      <c r="C890" s="159">
        <v>0</v>
      </c>
      <c r="D890" s="159">
        <v>0</v>
      </c>
      <c r="E890" s="159">
        <v>13</v>
      </c>
      <c r="F890" s="159">
        <v>7</v>
      </c>
      <c r="G890" s="159">
        <v>6</v>
      </c>
      <c r="H890" s="159">
        <v>0</v>
      </c>
      <c r="I890" s="159">
        <v>0</v>
      </c>
      <c r="J890" s="159">
        <v>1</v>
      </c>
      <c r="K890" s="159">
        <v>0</v>
      </c>
      <c r="L890" s="159">
        <v>1</v>
      </c>
      <c r="M890" s="159">
        <v>0</v>
      </c>
      <c r="N890" s="159">
        <v>25.4</v>
      </c>
      <c r="O890" s="159">
        <v>29.9</v>
      </c>
    </row>
    <row r="891" spans="1:15" ht="13.5" customHeight="1" x14ac:dyDescent="0.35">
      <c r="A891" s="160">
        <v>0.5</v>
      </c>
      <c r="B891" s="159">
        <v>19</v>
      </c>
      <c r="C891" s="159">
        <v>0</v>
      </c>
      <c r="D891" s="159">
        <v>0</v>
      </c>
      <c r="E891" s="159">
        <v>14</v>
      </c>
      <c r="F891" s="159">
        <v>5</v>
      </c>
      <c r="G891" s="159">
        <v>0</v>
      </c>
      <c r="H891" s="159">
        <v>0</v>
      </c>
      <c r="I891" s="159">
        <v>0</v>
      </c>
      <c r="J891" s="159">
        <v>0</v>
      </c>
      <c r="K891" s="159">
        <v>0</v>
      </c>
      <c r="L891" s="159">
        <v>0</v>
      </c>
      <c r="M891" s="159">
        <v>0</v>
      </c>
      <c r="N891" s="159">
        <v>26.1</v>
      </c>
      <c r="O891" s="159">
        <v>30</v>
      </c>
    </row>
    <row r="892" spans="1:15" ht="13.5" customHeight="1" x14ac:dyDescent="0.35">
      <c r="A892" s="160">
        <v>0.51041666666666696</v>
      </c>
      <c r="B892" s="159">
        <v>24</v>
      </c>
      <c r="C892" s="159">
        <v>0</v>
      </c>
      <c r="D892" s="159">
        <v>0</v>
      </c>
      <c r="E892" s="159">
        <v>14</v>
      </c>
      <c r="F892" s="159">
        <v>5</v>
      </c>
      <c r="G892" s="159">
        <v>4</v>
      </c>
      <c r="H892" s="159">
        <v>0</v>
      </c>
      <c r="I892" s="159">
        <v>0</v>
      </c>
      <c r="J892" s="159">
        <v>0</v>
      </c>
      <c r="K892" s="159">
        <v>0</v>
      </c>
      <c r="L892" s="159">
        <v>0</v>
      </c>
      <c r="M892" s="159">
        <v>1</v>
      </c>
      <c r="N892" s="159">
        <v>26.4</v>
      </c>
      <c r="O892" s="159">
        <v>29.3</v>
      </c>
    </row>
    <row r="893" spans="1:15" ht="13.5" customHeight="1" x14ac:dyDescent="0.35">
      <c r="A893" s="160">
        <v>0.52083333333333304</v>
      </c>
      <c r="B893" s="159">
        <v>42</v>
      </c>
      <c r="C893" s="159">
        <v>1</v>
      </c>
      <c r="D893" s="159">
        <v>0</v>
      </c>
      <c r="E893" s="159">
        <v>26</v>
      </c>
      <c r="F893" s="159">
        <v>13</v>
      </c>
      <c r="G893" s="159">
        <v>1</v>
      </c>
      <c r="H893" s="159">
        <v>1</v>
      </c>
      <c r="I893" s="159">
        <v>0</v>
      </c>
      <c r="J893" s="159">
        <v>0</v>
      </c>
      <c r="K893" s="159">
        <v>0</v>
      </c>
      <c r="L893" s="159">
        <v>0</v>
      </c>
      <c r="M893" s="159">
        <v>0</v>
      </c>
      <c r="N893" s="159">
        <v>24.4</v>
      </c>
      <c r="O893" s="159">
        <v>28.4</v>
      </c>
    </row>
    <row r="894" spans="1:15" ht="13.5" customHeight="1" x14ac:dyDescent="0.35">
      <c r="A894" s="160">
        <v>0.53125</v>
      </c>
      <c r="B894" s="159">
        <v>35</v>
      </c>
      <c r="C894" s="159">
        <v>0</v>
      </c>
      <c r="D894" s="159">
        <v>0</v>
      </c>
      <c r="E894" s="159">
        <v>20</v>
      </c>
      <c r="F894" s="159">
        <v>8</v>
      </c>
      <c r="G894" s="159">
        <v>2</v>
      </c>
      <c r="H894" s="159">
        <v>1</v>
      </c>
      <c r="I894" s="159">
        <v>0</v>
      </c>
      <c r="J894" s="159">
        <v>0</v>
      </c>
      <c r="K894" s="159">
        <v>0</v>
      </c>
      <c r="L894" s="159">
        <v>2</v>
      </c>
      <c r="M894" s="159">
        <v>2</v>
      </c>
      <c r="N894" s="159">
        <v>23.5</v>
      </c>
      <c r="O894" s="159">
        <v>28.2</v>
      </c>
    </row>
    <row r="895" spans="1:15" ht="13.5" customHeight="1" x14ac:dyDescent="0.35">
      <c r="A895" s="160">
        <v>0.54166666666666696</v>
      </c>
      <c r="B895" s="159">
        <v>38</v>
      </c>
      <c r="C895" s="159">
        <v>0</v>
      </c>
      <c r="D895" s="159">
        <v>0</v>
      </c>
      <c r="E895" s="159">
        <v>26</v>
      </c>
      <c r="F895" s="159">
        <v>8</v>
      </c>
      <c r="G895" s="159">
        <v>2</v>
      </c>
      <c r="H895" s="159">
        <v>0</v>
      </c>
      <c r="I895" s="159">
        <v>0</v>
      </c>
      <c r="J895" s="159">
        <v>0</v>
      </c>
      <c r="K895" s="159">
        <v>0</v>
      </c>
      <c r="L895" s="159">
        <v>1</v>
      </c>
      <c r="M895" s="159">
        <v>1</v>
      </c>
      <c r="N895" s="159">
        <v>26.2</v>
      </c>
      <c r="O895" s="159">
        <v>30.2</v>
      </c>
    </row>
    <row r="896" spans="1:15" ht="13.5" customHeight="1" x14ac:dyDescent="0.35">
      <c r="A896" s="160">
        <v>0.55208333333333304</v>
      </c>
      <c r="B896" s="159">
        <v>30</v>
      </c>
      <c r="C896" s="159">
        <v>0</v>
      </c>
      <c r="D896" s="159">
        <v>0</v>
      </c>
      <c r="E896" s="159">
        <v>21</v>
      </c>
      <c r="F896" s="159">
        <v>8</v>
      </c>
      <c r="G896" s="159">
        <v>1</v>
      </c>
      <c r="H896" s="159">
        <v>0</v>
      </c>
      <c r="I896" s="159">
        <v>0</v>
      </c>
      <c r="J896" s="159">
        <v>0</v>
      </c>
      <c r="K896" s="159">
        <v>0</v>
      </c>
      <c r="L896" s="159">
        <v>0</v>
      </c>
      <c r="M896" s="159">
        <v>0</v>
      </c>
      <c r="N896" s="159">
        <v>26.8</v>
      </c>
      <c r="O896" s="159">
        <v>31.6</v>
      </c>
    </row>
    <row r="897" spans="1:15" ht="13.5" customHeight="1" x14ac:dyDescent="0.35">
      <c r="A897" s="160">
        <v>0.5625</v>
      </c>
      <c r="B897" s="159">
        <v>34</v>
      </c>
      <c r="C897" s="159">
        <v>0</v>
      </c>
      <c r="D897" s="159">
        <v>1</v>
      </c>
      <c r="E897" s="159">
        <v>23</v>
      </c>
      <c r="F897" s="159">
        <v>8</v>
      </c>
      <c r="G897" s="159">
        <v>1</v>
      </c>
      <c r="H897" s="159">
        <v>0</v>
      </c>
      <c r="I897" s="159">
        <v>0</v>
      </c>
      <c r="J897" s="159">
        <v>0</v>
      </c>
      <c r="K897" s="159">
        <v>0</v>
      </c>
      <c r="L897" s="159">
        <v>1</v>
      </c>
      <c r="M897" s="159">
        <v>0</v>
      </c>
      <c r="N897" s="159">
        <v>26</v>
      </c>
      <c r="O897" s="159">
        <v>30.8</v>
      </c>
    </row>
    <row r="898" spans="1:15" ht="13.5" customHeight="1" x14ac:dyDescent="0.35">
      <c r="A898" s="160">
        <v>0.57291666666666696</v>
      </c>
      <c r="B898" s="159">
        <v>25</v>
      </c>
      <c r="C898" s="159">
        <v>0</v>
      </c>
      <c r="D898" s="159">
        <v>0</v>
      </c>
      <c r="E898" s="159">
        <v>17</v>
      </c>
      <c r="F898" s="159">
        <v>6</v>
      </c>
      <c r="G898" s="159">
        <v>2</v>
      </c>
      <c r="H898" s="159">
        <v>0</v>
      </c>
      <c r="I898" s="159">
        <v>0</v>
      </c>
      <c r="J898" s="159">
        <v>0</v>
      </c>
      <c r="K898" s="159">
        <v>0</v>
      </c>
      <c r="L898" s="159">
        <v>0</v>
      </c>
      <c r="M898" s="159">
        <v>0</v>
      </c>
      <c r="N898" s="159">
        <v>28</v>
      </c>
      <c r="O898" s="159">
        <v>32</v>
      </c>
    </row>
    <row r="899" spans="1:15" ht="13.5" customHeight="1" x14ac:dyDescent="0.35">
      <c r="A899" s="160">
        <v>0.58333333333333304</v>
      </c>
      <c r="B899" s="159">
        <v>31</v>
      </c>
      <c r="C899" s="159">
        <v>0</v>
      </c>
      <c r="D899" s="159">
        <v>0</v>
      </c>
      <c r="E899" s="159">
        <v>28</v>
      </c>
      <c r="F899" s="159">
        <v>2</v>
      </c>
      <c r="G899" s="159">
        <v>1</v>
      </c>
      <c r="H899" s="159">
        <v>0</v>
      </c>
      <c r="I899" s="159">
        <v>0</v>
      </c>
      <c r="J899" s="159">
        <v>0</v>
      </c>
      <c r="K899" s="159">
        <v>0</v>
      </c>
      <c r="L899" s="159">
        <v>0</v>
      </c>
      <c r="M899" s="159">
        <v>0</v>
      </c>
      <c r="N899" s="159">
        <v>26.1</v>
      </c>
      <c r="O899" s="159">
        <v>31.8</v>
      </c>
    </row>
    <row r="900" spans="1:15" ht="13.5" customHeight="1" x14ac:dyDescent="0.35">
      <c r="A900" s="160">
        <v>0.59375</v>
      </c>
      <c r="B900" s="159">
        <v>34</v>
      </c>
      <c r="C900" s="159">
        <v>0</v>
      </c>
      <c r="D900" s="159">
        <v>0</v>
      </c>
      <c r="E900" s="159">
        <v>21</v>
      </c>
      <c r="F900" s="159">
        <v>6</v>
      </c>
      <c r="G900" s="159">
        <v>4</v>
      </c>
      <c r="H900" s="159">
        <v>0</v>
      </c>
      <c r="I900" s="159">
        <v>0</v>
      </c>
      <c r="J900" s="159">
        <v>0</v>
      </c>
      <c r="K900" s="159">
        <v>0</v>
      </c>
      <c r="L900" s="159">
        <v>1</v>
      </c>
      <c r="M900" s="159">
        <v>2</v>
      </c>
      <c r="N900" s="159">
        <v>26.1</v>
      </c>
      <c r="O900" s="159">
        <v>30.9</v>
      </c>
    </row>
    <row r="901" spans="1:15" ht="13.5" customHeight="1" x14ac:dyDescent="0.35">
      <c r="A901" s="160">
        <v>0.60416666666666696</v>
      </c>
      <c r="B901" s="159">
        <v>42</v>
      </c>
      <c r="C901" s="159">
        <v>0</v>
      </c>
      <c r="D901" s="159">
        <v>0</v>
      </c>
      <c r="E901" s="159">
        <v>30</v>
      </c>
      <c r="F901" s="159">
        <v>4</v>
      </c>
      <c r="G901" s="159">
        <v>6</v>
      </c>
      <c r="H901" s="159">
        <v>0</v>
      </c>
      <c r="I901" s="159">
        <v>0</v>
      </c>
      <c r="J901" s="159">
        <v>0</v>
      </c>
      <c r="K901" s="159">
        <v>0</v>
      </c>
      <c r="L901" s="159">
        <v>1</v>
      </c>
      <c r="M901" s="159">
        <v>1</v>
      </c>
      <c r="N901" s="159">
        <v>24.7</v>
      </c>
      <c r="O901" s="159">
        <v>28.6</v>
      </c>
    </row>
    <row r="902" spans="1:15" ht="13.5" customHeight="1" x14ac:dyDescent="0.35">
      <c r="A902" s="160">
        <v>0.61458333333333304</v>
      </c>
      <c r="B902" s="159">
        <v>39</v>
      </c>
      <c r="C902" s="159">
        <v>1</v>
      </c>
      <c r="D902" s="159">
        <v>0</v>
      </c>
      <c r="E902" s="159">
        <v>25</v>
      </c>
      <c r="F902" s="159">
        <v>7</v>
      </c>
      <c r="G902" s="159">
        <v>6</v>
      </c>
      <c r="H902" s="159">
        <v>0</v>
      </c>
      <c r="I902" s="159">
        <v>0</v>
      </c>
      <c r="J902" s="159">
        <v>0</v>
      </c>
      <c r="K902" s="159">
        <v>0</v>
      </c>
      <c r="L902" s="159">
        <v>0</v>
      </c>
      <c r="M902" s="159">
        <v>0</v>
      </c>
      <c r="N902" s="159">
        <v>25.6</v>
      </c>
      <c r="O902" s="159">
        <v>29.5</v>
      </c>
    </row>
    <row r="903" spans="1:15" ht="13.5" customHeight="1" x14ac:dyDescent="0.35">
      <c r="A903" s="160">
        <v>0.625</v>
      </c>
      <c r="B903" s="159">
        <v>40</v>
      </c>
      <c r="C903" s="159">
        <v>0</v>
      </c>
      <c r="D903" s="159">
        <v>0</v>
      </c>
      <c r="E903" s="159">
        <v>29</v>
      </c>
      <c r="F903" s="159">
        <v>6</v>
      </c>
      <c r="G903" s="159">
        <v>5</v>
      </c>
      <c r="H903" s="159">
        <v>0</v>
      </c>
      <c r="I903" s="159">
        <v>0</v>
      </c>
      <c r="J903" s="159">
        <v>0</v>
      </c>
      <c r="K903" s="159">
        <v>0</v>
      </c>
      <c r="L903" s="159">
        <v>0</v>
      </c>
      <c r="M903" s="159">
        <v>0</v>
      </c>
      <c r="N903" s="159">
        <v>25.3</v>
      </c>
      <c r="O903" s="159">
        <v>29.9</v>
      </c>
    </row>
    <row r="904" spans="1:15" ht="13.5" customHeight="1" x14ac:dyDescent="0.35">
      <c r="A904" s="160">
        <v>0.63541666666666696</v>
      </c>
      <c r="B904" s="159">
        <v>43</v>
      </c>
      <c r="C904" s="159">
        <v>0</v>
      </c>
      <c r="D904" s="159">
        <v>0</v>
      </c>
      <c r="E904" s="159">
        <v>29</v>
      </c>
      <c r="F904" s="159">
        <v>9</v>
      </c>
      <c r="G904" s="159">
        <v>2</v>
      </c>
      <c r="H904" s="159">
        <v>0</v>
      </c>
      <c r="I904" s="159">
        <v>0</v>
      </c>
      <c r="J904" s="159">
        <v>1</v>
      </c>
      <c r="K904" s="159">
        <v>0</v>
      </c>
      <c r="L904" s="159">
        <v>1</v>
      </c>
      <c r="M904" s="159">
        <v>1</v>
      </c>
      <c r="N904" s="159">
        <v>25.1</v>
      </c>
      <c r="O904" s="159">
        <v>28.5</v>
      </c>
    </row>
    <row r="905" spans="1:15" ht="13.5" customHeight="1" x14ac:dyDescent="0.35">
      <c r="A905" s="160">
        <v>0.64583333333333304</v>
      </c>
      <c r="B905" s="159">
        <v>42</v>
      </c>
      <c r="C905" s="159">
        <v>0</v>
      </c>
      <c r="D905" s="159">
        <v>0</v>
      </c>
      <c r="E905" s="159">
        <v>29</v>
      </c>
      <c r="F905" s="159">
        <v>11</v>
      </c>
      <c r="G905" s="159">
        <v>2</v>
      </c>
      <c r="H905" s="159">
        <v>0</v>
      </c>
      <c r="I905" s="159">
        <v>0</v>
      </c>
      <c r="J905" s="159">
        <v>0</v>
      </c>
      <c r="K905" s="159">
        <v>0</v>
      </c>
      <c r="L905" s="159">
        <v>0</v>
      </c>
      <c r="M905" s="159">
        <v>0</v>
      </c>
      <c r="N905" s="159">
        <v>25.3</v>
      </c>
      <c r="O905" s="159">
        <v>29.4</v>
      </c>
    </row>
    <row r="906" spans="1:15" ht="13.5" customHeight="1" x14ac:dyDescent="0.35">
      <c r="A906" s="160">
        <v>0.65625</v>
      </c>
      <c r="B906" s="159">
        <v>61</v>
      </c>
      <c r="C906" s="159">
        <v>0</v>
      </c>
      <c r="D906" s="159">
        <v>0</v>
      </c>
      <c r="E906" s="159">
        <v>46</v>
      </c>
      <c r="F906" s="159">
        <v>9</v>
      </c>
      <c r="G906" s="159">
        <v>3</v>
      </c>
      <c r="H906" s="159">
        <v>1</v>
      </c>
      <c r="I906" s="159">
        <v>0</v>
      </c>
      <c r="J906" s="159">
        <v>1</v>
      </c>
      <c r="K906" s="159">
        <v>0</v>
      </c>
      <c r="L906" s="159">
        <v>1</v>
      </c>
      <c r="M906" s="159">
        <v>0</v>
      </c>
      <c r="N906" s="159">
        <v>23.7</v>
      </c>
      <c r="O906" s="159">
        <v>27.1</v>
      </c>
    </row>
    <row r="907" spans="1:15" ht="13.5" customHeight="1" x14ac:dyDescent="0.35">
      <c r="A907" s="160">
        <v>0.66666666666666696</v>
      </c>
      <c r="B907" s="159">
        <v>38</v>
      </c>
      <c r="C907" s="159">
        <v>0</v>
      </c>
      <c r="D907" s="159">
        <v>0</v>
      </c>
      <c r="E907" s="159">
        <v>33</v>
      </c>
      <c r="F907" s="159">
        <v>2</v>
      </c>
      <c r="G907" s="159">
        <v>0</v>
      </c>
      <c r="H907" s="159">
        <v>2</v>
      </c>
      <c r="I907" s="159">
        <v>0</v>
      </c>
      <c r="J907" s="159">
        <v>1</v>
      </c>
      <c r="K907" s="159">
        <v>0</v>
      </c>
      <c r="L907" s="159">
        <v>0</v>
      </c>
      <c r="M907" s="159">
        <v>0</v>
      </c>
      <c r="N907" s="159">
        <v>24.8</v>
      </c>
      <c r="O907" s="159">
        <v>28.5</v>
      </c>
    </row>
    <row r="908" spans="1:15" ht="13.5" customHeight="1" x14ac:dyDescent="0.35">
      <c r="A908" s="160">
        <v>0.67708333333333304</v>
      </c>
      <c r="B908" s="159">
        <v>40</v>
      </c>
      <c r="C908" s="159">
        <v>0</v>
      </c>
      <c r="D908" s="159">
        <v>0</v>
      </c>
      <c r="E908" s="159">
        <v>28</v>
      </c>
      <c r="F908" s="159">
        <v>12</v>
      </c>
      <c r="G908" s="159">
        <v>0</v>
      </c>
      <c r="H908" s="159">
        <v>0</v>
      </c>
      <c r="I908" s="159">
        <v>0</v>
      </c>
      <c r="J908" s="159">
        <v>0</v>
      </c>
      <c r="K908" s="159">
        <v>0</v>
      </c>
      <c r="L908" s="159">
        <v>0</v>
      </c>
      <c r="M908" s="159">
        <v>0</v>
      </c>
      <c r="N908" s="159">
        <v>26.3</v>
      </c>
      <c r="O908" s="159">
        <v>30.1</v>
      </c>
    </row>
    <row r="909" spans="1:15" ht="13.5" customHeight="1" x14ac:dyDescent="0.35">
      <c r="A909" s="160">
        <v>0.6875</v>
      </c>
      <c r="B909" s="159">
        <v>37</v>
      </c>
      <c r="C909" s="159">
        <v>0</v>
      </c>
      <c r="D909" s="159">
        <v>0</v>
      </c>
      <c r="E909" s="159">
        <v>29</v>
      </c>
      <c r="F909" s="159">
        <v>7</v>
      </c>
      <c r="G909" s="159">
        <v>0</v>
      </c>
      <c r="H909" s="159">
        <v>0</v>
      </c>
      <c r="I909" s="159">
        <v>0</v>
      </c>
      <c r="J909" s="159">
        <v>0</v>
      </c>
      <c r="K909" s="159">
        <v>0</v>
      </c>
      <c r="L909" s="159">
        <v>0</v>
      </c>
      <c r="M909" s="159">
        <v>1</v>
      </c>
      <c r="N909" s="159">
        <v>24.7</v>
      </c>
      <c r="O909" s="159">
        <v>28.5</v>
      </c>
    </row>
    <row r="910" spans="1:15" ht="13.5" customHeight="1" x14ac:dyDescent="0.35">
      <c r="A910" s="160">
        <v>0.69791666666666696</v>
      </c>
      <c r="B910" s="159">
        <v>40</v>
      </c>
      <c r="C910" s="159">
        <v>0</v>
      </c>
      <c r="D910" s="159">
        <v>0</v>
      </c>
      <c r="E910" s="159">
        <v>31</v>
      </c>
      <c r="F910" s="159">
        <v>5</v>
      </c>
      <c r="G910" s="159">
        <v>1</v>
      </c>
      <c r="H910" s="159">
        <v>1</v>
      </c>
      <c r="I910" s="159">
        <v>0</v>
      </c>
      <c r="J910" s="159">
        <v>0</v>
      </c>
      <c r="K910" s="159">
        <v>0</v>
      </c>
      <c r="L910" s="159">
        <v>2</v>
      </c>
      <c r="M910" s="159">
        <v>0</v>
      </c>
      <c r="N910" s="159">
        <v>25.6</v>
      </c>
      <c r="O910" s="159">
        <v>30.1</v>
      </c>
    </row>
    <row r="911" spans="1:15" ht="13.5" customHeight="1" x14ac:dyDescent="0.35">
      <c r="A911" s="160">
        <v>0.70833333333333304</v>
      </c>
      <c r="B911" s="159">
        <v>37</v>
      </c>
      <c r="C911" s="159">
        <v>1</v>
      </c>
      <c r="D911" s="159">
        <v>0</v>
      </c>
      <c r="E911" s="159">
        <v>25</v>
      </c>
      <c r="F911" s="159">
        <v>9</v>
      </c>
      <c r="G911" s="159">
        <v>2</v>
      </c>
      <c r="H911" s="159">
        <v>0</v>
      </c>
      <c r="I911" s="159">
        <v>0</v>
      </c>
      <c r="J911" s="159">
        <v>0</v>
      </c>
      <c r="K911" s="159">
        <v>0</v>
      </c>
      <c r="L911" s="159">
        <v>0</v>
      </c>
      <c r="M911" s="159">
        <v>0</v>
      </c>
      <c r="N911" s="159">
        <v>26.5</v>
      </c>
      <c r="O911" s="159">
        <v>30.4</v>
      </c>
    </row>
    <row r="912" spans="1:15" ht="13.5" customHeight="1" x14ac:dyDescent="0.35">
      <c r="A912" s="160">
        <v>0.71875</v>
      </c>
      <c r="B912" s="159">
        <v>51</v>
      </c>
      <c r="C912" s="159">
        <v>0</v>
      </c>
      <c r="D912" s="159">
        <v>0</v>
      </c>
      <c r="E912" s="159">
        <v>39</v>
      </c>
      <c r="F912" s="159">
        <v>11</v>
      </c>
      <c r="G912" s="159">
        <v>1</v>
      </c>
      <c r="H912" s="159">
        <v>0</v>
      </c>
      <c r="I912" s="159">
        <v>0</v>
      </c>
      <c r="J912" s="159">
        <v>0</v>
      </c>
      <c r="K912" s="159">
        <v>0</v>
      </c>
      <c r="L912" s="159">
        <v>0</v>
      </c>
      <c r="M912" s="159">
        <v>0</v>
      </c>
      <c r="N912" s="159">
        <v>26.5</v>
      </c>
      <c r="O912" s="159">
        <v>32</v>
      </c>
    </row>
    <row r="913" spans="1:15" ht="13.5" customHeight="1" x14ac:dyDescent="0.35">
      <c r="A913" s="160">
        <v>0.72916666666666696</v>
      </c>
      <c r="B913" s="159">
        <v>32</v>
      </c>
      <c r="C913" s="159">
        <v>0</v>
      </c>
      <c r="D913" s="159">
        <v>0</v>
      </c>
      <c r="E913" s="159">
        <v>22</v>
      </c>
      <c r="F913" s="159">
        <v>9</v>
      </c>
      <c r="G913" s="159">
        <v>1</v>
      </c>
      <c r="H913" s="159">
        <v>0</v>
      </c>
      <c r="I913" s="159">
        <v>0</v>
      </c>
      <c r="J913" s="159">
        <v>0</v>
      </c>
      <c r="K913" s="159">
        <v>0</v>
      </c>
      <c r="L913" s="159">
        <v>0</v>
      </c>
      <c r="M913" s="159">
        <v>0</v>
      </c>
      <c r="N913" s="159">
        <v>27.3</v>
      </c>
      <c r="O913" s="159">
        <v>30.9</v>
      </c>
    </row>
    <row r="914" spans="1:15" ht="13.5" customHeight="1" x14ac:dyDescent="0.35">
      <c r="A914" s="160">
        <v>0.73958333333333304</v>
      </c>
      <c r="B914" s="159">
        <v>50</v>
      </c>
      <c r="C914" s="159">
        <v>0</v>
      </c>
      <c r="D914" s="159">
        <v>0</v>
      </c>
      <c r="E914" s="159">
        <v>41</v>
      </c>
      <c r="F914" s="159">
        <v>8</v>
      </c>
      <c r="G914" s="159">
        <v>1</v>
      </c>
      <c r="H914" s="159">
        <v>0</v>
      </c>
      <c r="I914" s="159">
        <v>0</v>
      </c>
      <c r="J914" s="159">
        <v>0</v>
      </c>
      <c r="K914" s="159">
        <v>0</v>
      </c>
      <c r="L914" s="159">
        <v>0</v>
      </c>
      <c r="M914" s="159">
        <v>0</v>
      </c>
      <c r="N914" s="159">
        <v>26.7</v>
      </c>
      <c r="O914" s="159">
        <v>30.3</v>
      </c>
    </row>
    <row r="915" spans="1:15" ht="13.5" customHeight="1" x14ac:dyDescent="0.35">
      <c r="A915" s="160">
        <v>0.75</v>
      </c>
      <c r="B915" s="159">
        <v>39</v>
      </c>
      <c r="C915" s="159">
        <v>0</v>
      </c>
      <c r="D915" s="159">
        <v>0</v>
      </c>
      <c r="E915" s="159">
        <v>31</v>
      </c>
      <c r="F915" s="159">
        <v>6</v>
      </c>
      <c r="G915" s="159">
        <v>1</v>
      </c>
      <c r="H915" s="159">
        <v>0</v>
      </c>
      <c r="I915" s="159">
        <v>0</v>
      </c>
      <c r="J915" s="159">
        <v>0</v>
      </c>
      <c r="K915" s="159">
        <v>0</v>
      </c>
      <c r="L915" s="159">
        <v>1</v>
      </c>
      <c r="M915" s="159">
        <v>0</v>
      </c>
      <c r="N915" s="159">
        <v>25.6</v>
      </c>
      <c r="O915" s="159">
        <v>30.3</v>
      </c>
    </row>
    <row r="916" spans="1:15" ht="13.5" customHeight="1" x14ac:dyDescent="0.35">
      <c r="A916" s="160">
        <v>0.76041666666666696</v>
      </c>
      <c r="B916" s="159">
        <v>18</v>
      </c>
      <c r="C916" s="159">
        <v>0</v>
      </c>
      <c r="D916" s="159">
        <v>0</v>
      </c>
      <c r="E916" s="159">
        <v>16</v>
      </c>
      <c r="F916" s="159">
        <v>1</v>
      </c>
      <c r="G916" s="159">
        <v>1</v>
      </c>
      <c r="H916" s="159">
        <v>0</v>
      </c>
      <c r="I916" s="159">
        <v>0</v>
      </c>
      <c r="J916" s="159">
        <v>0</v>
      </c>
      <c r="K916" s="159">
        <v>0</v>
      </c>
      <c r="L916" s="159">
        <v>0</v>
      </c>
      <c r="M916" s="159">
        <v>0</v>
      </c>
      <c r="N916" s="159">
        <v>29.1</v>
      </c>
      <c r="O916" s="159">
        <v>36.200000000000003</v>
      </c>
    </row>
    <row r="917" spans="1:15" ht="13.5" customHeight="1" x14ac:dyDescent="0.35">
      <c r="A917" s="160">
        <v>0.77083333333333304</v>
      </c>
      <c r="B917" s="159">
        <v>35</v>
      </c>
      <c r="C917" s="159">
        <v>0</v>
      </c>
      <c r="D917" s="159">
        <v>0</v>
      </c>
      <c r="E917" s="159">
        <v>32</v>
      </c>
      <c r="F917" s="159">
        <v>1</v>
      </c>
      <c r="G917" s="159">
        <v>2</v>
      </c>
      <c r="H917" s="159">
        <v>0</v>
      </c>
      <c r="I917" s="159">
        <v>0</v>
      </c>
      <c r="J917" s="159">
        <v>0</v>
      </c>
      <c r="K917" s="159">
        <v>0</v>
      </c>
      <c r="L917" s="159">
        <v>0</v>
      </c>
      <c r="M917" s="159">
        <v>0</v>
      </c>
      <c r="N917" s="159">
        <v>28.3</v>
      </c>
      <c r="O917" s="159">
        <v>31.6</v>
      </c>
    </row>
    <row r="918" spans="1:15" ht="13.5" customHeight="1" x14ac:dyDescent="0.35">
      <c r="A918" s="160">
        <v>0.78125</v>
      </c>
      <c r="B918" s="159">
        <v>24</v>
      </c>
      <c r="C918" s="159">
        <v>0</v>
      </c>
      <c r="D918" s="159">
        <v>0</v>
      </c>
      <c r="E918" s="159">
        <v>21</v>
      </c>
      <c r="F918" s="159">
        <v>3</v>
      </c>
      <c r="G918" s="159">
        <v>0</v>
      </c>
      <c r="H918" s="159">
        <v>0</v>
      </c>
      <c r="I918" s="159">
        <v>0</v>
      </c>
      <c r="J918" s="159">
        <v>0</v>
      </c>
      <c r="K918" s="159">
        <v>0</v>
      </c>
      <c r="L918" s="159">
        <v>0</v>
      </c>
      <c r="M918" s="159">
        <v>0</v>
      </c>
      <c r="N918" s="159">
        <v>27.7</v>
      </c>
      <c r="O918" s="159">
        <v>31.8</v>
      </c>
    </row>
    <row r="919" spans="1:15" ht="13.5" customHeight="1" x14ac:dyDescent="0.35">
      <c r="A919" s="160">
        <v>0.79166666666666696</v>
      </c>
      <c r="B919" s="159">
        <v>9</v>
      </c>
      <c r="C919" s="159">
        <v>0</v>
      </c>
      <c r="D919" s="159">
        <v>0</v>
      </c>
      <c r="E919" s="159">
        <v>7</v>
      </c>
      <c r="F919" s="159">
        <v>1</v>
      </c>
      <c r="G919" s="159">
        <v>1</v>
      </c>
      <c r="H919" s="159">
        <v>0</v>
      </c>
      <c r="I919" s="159">
        <v>0</v>
      </c>
      <c r="J919" s="159">
        <v>0</v>
      </c>
      <c r="K919" s="159">
        <v>0</v>
      </c>
      <c r="L919" s="159">
        <v>0</v>
      </c>
      <c r="M919" s="159">
        <v>0</v>
      </c>
      <c r="N919" s="159">
        <v>27.9</v>
      </c>
      <c r="O919" s="159" t="s">
        <v>101</v>
      </c>
    </row>
    <row r="920" spans="1:15" ht="13.5" customHeight="1" x14ac:dyDescent="0.35">
      <c r="A920" s="160">
        <v>0.80208333333333304</v>
      </c>
      <c r="B920" s="159">
        <v>24</v>
      </c>
      <c r="C920" s="159">
        <v>0</v>
      </c>
      <c r="D920" s="159">
        <v>1</v>
      </c>
      <c r="E920" s="159">
        <v>17</v>
      </c>
      <c r="F920" s="159">
        <v>6</v>
      </c>
      <c r="G920" s="159">
        <v>0</v>
      </c>
      <c r="H920" s="159">
        <v>0</v>
      </c>
      <c r="I920" s="159">
        <v>0</v>
      </c>
      <c r="J920" s="159">
        <v>0</v>
      </c>
      <c r="K920" s="159">
        <v>0</v>
      </c>
      <c r="L920" s="159">
        <v>0</v>
      </c>
      <c r="M920" s="159">
        <v>0</v>
      </c>
      <c r="N920" s="159">
        <v>25.6</v>
      </c>
      <c r="O920" s="159">
        <v>29.8</v>
      </c>
    </row>
    <row r="921" spans="1:15" ht="13.5" customHeight="1" x14ac:dyDescent="0.35">
      <c r="A921" s="160">
        <v>0.8125</v>
      </c>
      <c r="B921" s="159">
        <v>13</v>
      </c>
      <c r="C921" s="159">
        <v>0</v>
      </c>
      <c r="D921" s="159">
        <v>0</v>
      </c>
      <c r="E921" s="159">
        <v>12</v>
      </c>
      <c r="F921" s="159">
        <v>1</v>
      </c>
      <c r="G921" s="159">
        <v>0</v>
      </c>
      <c r="H921" s="159">
        <v>0</v>
      </c>
      <c r="I921" s="159">
        <v>0</v>
      </c>
      <c r="J921" s="159">
        <v>0</v>
      </c>
      <c r="K921" s="159">
        <v>0</v>
      </c>
      <c r="L921" s="159">
        <v>0</v>
      </c>
      <c r="M921" s="159">
        <v>0</v>
      </c>
      <c r="N921" s="159">
        <v>28.4</v>
      </c>
      <c r="O921" s="159">
        <v>33.299999999999997</v>
      </c>
    </row>
    <row r="922" spans="1:15" ht="13.5" customHeight="1" x14ac:dyDescent="0.35">
      <c r="A922" s="160">
        <v>0.82291666666666696</v>
      </c>
      <c r="B922" s="159">
        <v>11</v>
      </c>
      <c r="C922" s="159">
        <v>0</v>
      </c>
      <c r="D922" s="159">
        <v>0</v>
      </c>
      <c r="E922" s="159">
        <v>9</v>
      </c>
      <c r="F922" s="159">
        <v>2</v>
      </c>
      <c r="G922" s="159">
        <v>0</v>
      </c>
      <c r="H922" s="159">
        <v>0</v>
      </c>
      <c r="I922" s="159">
        <v>0</v>
      </c>
      <c r="J922" s="159">
        <v>0</v>
      </c>
      <c r="K922" s="159">
        <v>0</v>
      </c>
      <c r="L922" s="159">
        <v>0</v>
      </c>
      <c r="M922" s="159">
        <v>0</v>
      </c>
      <c r="N922" s="159">
        <v>25.9</v>
      </c>
      <c r="O922" s="159">
        <v>30.8</v>
      </c>
    </row>
    <row r="923" spans="1:15" ht="13.5" customHeight="1" x14ac:dyDescent="0.35">
      <c r="A923" s="160">
        <v>0.83333333333333304</v>
      </c>
      <c r="B923" s="159">
        <v>10</v>
      </c>
      <c r="C923" s="159">
        <v>0</v>
      </c>
      <c r="D923" s="159">
        <v>1</v>
      </c>
      <c r="E923" s="159">
        <v>7</v>
      </c>
      <c r="F923" s="159">
        <v>2</v>
      </c>
      <c r="G923" s="159">
        <v>0</v>
      </c>
      <c r="H923" s="159">
        <v>0</v>
      </c>
      <c r="I923" s="159">
        <v>0</v>
      </c>
      <c r="J923" s="159">
        <v>0</v>
      </c>
      <c r="K923" s="159">
        <v>0</v>
      </c>
      <c r="L923" s="159">
        <v>0</v>
      </c>
      <c r="M923" s="159">
        <v>0</v>
      </c>
      <c r="N923" s="159">
        <v>29.1</v>
      </c>
      <c r="O923" s="159" t="s">
        <v>101</v>
      </c>
    </row>
    <row r="924" spans="1:15" ht="13.5" customHeight="1" x14ac:dyDescent="0.35">
      <c r="A924" s="160">
        <v>0.84375</v>
      </c>
      <c r="B924" s="159">
        <v>9</v>
      </c>
      <c r="C924" s="159">
        <v>0</v>
      </c>
      <c r="D924" s="159">
        <v>0</v>
      </c>
      <c r="E924" s="159">
        <v>9</v>
      </c>
      <c r="F924" s="159">
        <v>0</v>
      </c>
      <c r="G924" s="159">
        <v>0</v>
      </c>
      <c r="H924" s="159">
        <v>0</v>
      </c>
      <c r="I924" s="159">
        <v>0</v>
      </c>
      <c r="J924" s="159">
        <v>0</v>
      </c>
      <c r="K924" s="159">
        <v>0</v>
      </c>
      <c r="L924" s="159">
        <v>0</v>
      </c>
      <c r="M924" s="159">
        <v>0</v>
      </c>
      <c r="N924" s="159">
        <v>26.6</v>
      </c>
      <c r="O924" s="159" t="s">
        <v>101</v>
      </c>
    </row>
    <row r="925" spans="1:15" ht="13.5" customHeight="1" x14ac:dyDescent="0.35">
      <c r="A925" s="160">
        <v>0.85416666666666696</v>
      </c>
      <c r="B925" s="159">
        <v>11</v>
      </c>
      <c r="C925" s="159">
        <v>0</v>
      </c>
      <c r="D925" s="159">
        <v>0</v>
      </c>
      <c r="E925" s="159">
        <v>8</v>
      </c>
      <c r="F925" s="159">
        <v>2</v>
      </c>
      <c r="G925" s="159">
        <v>1</v>
      </c>
      <c r="H925" s="159">
        <v>0</v>
      </c>
      <c r="I925" s="159">
        <v>0</v>
      </c>
      <c r="J925" s="159">
        <v>0</v>
      </c>
      <c r="K925" s="159">
        <v>0</v>
      </c>
      <c r="L925" s="159">
        <v>0</v>
      </c>
      <c r="M925" s="159">
        <v>0</v>
      </c>
      <c r="N925" s="159">
        <v>27.7</v>
      </c>
      <c r="O925" s="159">
        <v>31.8</v>
      </c>
    </row>
    <row r="926" spans="1:15" ht="13.5" customHeight="1" x14ac:dyDescent="0.35">
      <c r="A926" s="160">
        <v>0.86458333333333304</v>
      </c>
      <c r="B926" s="159">
        <v>9</v>
      </c>
      <c r="C926" s="159">
        <v>0</v>
      </c>
      <c r="D926" s="159">
        <v>0</v>
      </c>
      <c r="E926" s="159">
        <v>9</v>
      </c>
      <c r="F926" s="159">
        <v>0</v>
      </c>
      <c r="G926" s="159">
        <v>0</v>
      </c>
      <c r="H926" s="159">
        <v>0</v>
      </c>
      <c r="I926" s="159">
        <v>0</v>
      </c>
      <c r="J926" s="159">
        <v>0</v>
      </c>
      <c r="K926" s="159">
        <v>0</v>
      </c>
      <c r="L926" s="159">
        <v>0</v>
      </c>
      <c r="M926" s="159">
        <v>0</v>
      </c>
      <c r="N926" s="159">
        <v>24.5</v>
      </c>
      <c r="O926" s="159" t="s">
        <v>101</v>
      </c>
    </row>
    <row r="927" spans="1:15" ht="13.5" customHeight="1" x14ac:dyDescent="0.35">
      <c r="A927" s="160">
        <v>0.875</v>
      </c>
      <c r="B927" s="159">
        <v>3</v>
      </c>
      <c r="C927" s="159">
        <v>0</v>
      </c>
      <c r="D927" s="159">
        <v>0</v>
      </c>
      <c r="E927" s="159">
        <v>3</v>
      </c>
      <c r="F927" s="159">
        <v>0</v>
      </c>
      <c r="G927" s="159">
        <v>0</v>
      </c>
      <c r="H927" s="159">
        <v>0</v>
      </c>
      <c r="I927" s="159">
        <v>0</v>
      </c>
      <c r="J927" s="159">
        <v>0</v>
      </c>
      <c r="K927" s="159">
        <v>0</v>
      </c>
      <c r="L927" s="159">
        <v>0</v>
      </c>
      <c r="M927" s="159">
        <v>0</v>
      </c>
      <c r="N927" s="159">
        <v>24.4</v>
      </c>
      <c r="O927" s="159" t="s">
        <v>101</v>
      </c>
    </row>
    <row r="928" spans="1:15" ht="13.5" customHeight="1" x14ac:dyDescent="0.35">
      <c r="A928" s="160">
        <v>0.88541666666666696</v>
      </c>
      <c r="B928" s="159">
        <v>6</v>
      </c>
      <c r="C928" s="159">
        <v>0</v>
      </c>
      <c r="D928" s="159">
        <v>0</v>
      </c>
      <c r="E928" s="159">
        <v>6</v>
      </c>
      <c r="F928" s="159">
        <v>0</v>
      </c>
      <c r="G928" s="159">
        <v>0</v>
      </c>
      <c r="H928" s="159">
        <v>0</v>
      </c>
      <c r="I928" s="159">
        <v>0</v>
      </c>
      <c r="J928" s="159">
        <v>0</v>
      </c>
      <c r="K928" s="159">
        <v>0</v>
      </c>
      <c r="L928" s="159">
        <v>0</v>
      </c>
      <c r="M928" s="159">
        <v>0</v>
      </c>
      <c r="N928" s="159">
        <v>27.5</v>
      </c>
      <c r="O928" s="159" t="s">
        <v>101</v>
      </c>
    </row>
    <row r="929" spans="1:33" ht="13.5" customHeight="1" x14ac:dyDescent="0.35">
      <c r="A929" s="160">
        <v>0.89583333333333304</v>
      </c>
      <c r="B929" s="159">
        <v>7</v>
      </c>
      <c r="C929" s="159">
        <v>0</v>
      </c>
      <c r="D929" s="159">
        <v>0</v>
      </c>
      <c r="E929" s="159">
        <v>7</v>
      </c>
      <c r="F929" s="159">
        <v>0</v>
      </c>
      <c r="G929" s="159">
        <v>0</v>
      </c>
      <c r="H929" s="159">
        <v>0</v>
      </c>
      <c r="I929" s="159">
        <v>0</v>
      </c>
      <c r="J929" s="159">
        <v>0</v>
      </c>
      <c r="K929" s="159">
        <v>0</v>
      </c>
      <c r="L929" s="159">
        <v>0</v>
      </c>
      <c r="M929" s="159">
        <v>0</v>
      </c>
      <c r="N929" s="159">
        <v>28.3</v>
      </c>
      <c r="O929" s="159" t="s">
        <v>101</v>
      </c>
    </row>
    <row r="930" spans="1:33" ht="13.5" customHeight="1" x14ac:dyDescent="0.35">
      <c r="A930" s="160">
        <v>0.90625</v>
      </c>
      <c r="B930" s="159">
        <v>5</v>
      </c>
      <c r="C930" s="159">
        <v>0</v>
      </c>
      <c r="D930" s="159">
        <v>0</v>
      </c>
      <c r="E930" s="159">
        <v>5</v>
      </c>
      <c r="F930" s="159">
        <v>0</v>
      </c>
      <c r="G930" s="159">
        <v>0</v>
      </c>
      <c r="H930" s="159">
        <v>0</v>
      </c>
      <c r="I930" s="159">
        <v>0</v>
      </c>
      <c r="J930" s="159">
        <v>0</v>
      </c>
      <c r="K930" s="159">
        <v>0</v>
      </c>
      <c r="L930" s="159">
        <v>0</v>
      </c>
      <c r="M930" s="159">
        <v>0</v>
      </c>
      <c r="N930" s="159">
        <v>25.5</v>
      </c>
      <c r="O930" s="159" t="s">
        <v>101</v>
      </c>
    </row>
    <row r="931" spans="1:33" ht="13.5" customHeight="1" x14ac:dyDescent="0.35">
      <c r="A931" s="160">
        <v>0.91666666666666696</v>
      </c>
      <c r="B931" s="159">
        <v>7</v>
      </c>
      <c r="C931" s="159">
        <v>0</v>
      </c>
      <c r="D931" s="159">
        <v>0</v>
      </c>
      <c r="E931" s="159">
        <v>6</v>
      </c>
      <c r="F931" s="159">
        <v>0</v>
      </c>
      <c r="G931" s="159">
        <v>0</v>
      </c>
      <c r="H931" s="159">
        <v>0</v>
      </c>
      <c r="I931" s="159">
        <v>0</v>
      </c>
      <c r="J931" s="159">
        <v>1</v>
      </c>
      <c r="K931" s="159">
        <v>0</v>
      </c>
      <c r="L931" s="159">
        <v>0</v>
      </c>
      <c r="M931" s="159">
        <v>0</v>
      </c>
      <c r="N931" s="159">
        <v>26.7</v>
      </c>
      <c r="O931" s="159" t="s">
        <v>101</v>
      </c>
    </row>
    <row r="932" spans="1:33" ht="13.5" customHeight="1" x14ac:dyDescent="0.35">
      <c r="A932" s="160">
        <v>0.92708333333333304</v>
      </c>
      <c r="B932" s="159">
        <v>5</v>
      </c>
      <c r="C932" s="159">
        <v>0</v>
      </c>
      <c r="D932" s="159">
        <v>0</v>
      </c>
      <c r="E932" s="159">
        <v>4</v>
      </c>
      <c r="F932" s="159">
        <v>1</v>
      </c>
      <c r="G932" s="159">
        <v>0</v>
      </c>
      <c r="H932" s="159">
        <v>0</v>
      </c>
      <c r="I932" s="159">
        <v>0</v>
      </c>
      <c r="J932" s="159">
        <v>0</v>
      </c>
      <c r="K932" s="159">
        <v>0</v>
      </c>
      <c r="L932" s="159">
        <v>0</v>
      </c>
      <c r="M932" s="159">
        <v>0</v>
      </c>
      <c r="N932" s="159">
        <v>26.9</v>
      </c>
      <c r="O932" s="159" t="s">
        <v>101</v>
      </c>
    </row>
    <row r="933" spans="1:33" ht="13.5" customHeight="1" x14ac:dyDescent="0.35">
      <c r="A933" s="160">
        <v>0.9375</v>
      </c>
      <c r="B933" s="159">
        <v>3</v>
      </c>
      <c r="C933" s="159">
        <v>0</v>
      </c>
      <c r="D933" s="159">
        <v>0</v>
      </c>
      <c r="E933" s="159">
        <v>2</v>
      </c>
      <c r="F933" s="159">
        <v>1</v>
      </c>
      <c r="G933" s="159">
        <v>0</v>
      </c>
      <c r="H933" s="159">
        <v>0</v>
      </c>
      <c r="I933" s="159">
        <v>0</v>
      </c>
      <c r="J933" s="159">
        <v>0</v>
      </c>
      <c r="K933" s="159">
        <v>0</v>
      </c>
      <c r="L933" s="159">
        <v>0</v>
      </c>
      <c r="M933" s="159">
        <v>0</v>
      </c>
      <c r="N933" s="159">
        <v>24.8</v>
      </c>
      <c r="O933" s="159" t="s">
        <v>101</v>
      </c>
    </row>
    <row r="934" spans="1:33" ht="13.5" customHeight="1" x14ac:dyDescent="0.35">
      <c r="A934" s="160">
        <v>0.94791666666666696</v>
      </c>
      <c r="B934" s="159">
        <v>4</v>
      </c>
      <c r="C934" s="159">
        <v>0</v>
      </c>
      <c r="D934" s="159">
        <v>0</v>
      </c>
      <c r="E934" s="159">
        <v>3</v>
      </c>
      <c r="F934" s="159">
        <v>1</v>
      </c>
      <c r="G934" s="159">
        <v>0</v>
      </c>
      <c r="H934" s="159">
        <v>0</v>
      </c>
      <c r="I934" s="159">
        <v>0</v>
      </c>
      <c r="J934" s="159">
        <v>0</v>
      </c>
      <c r="K934" s="159">
        <v>0</v>
      </c>
      <c r="L934" s="159">
        <v>0</v>
      </c>
      <c r="M934" s="159">
        <v>0</v>
      </c>
      <c r="N934" s="159">
        <v>27.1</v>
      </c>
      <c r="O934" s="159" t="s">
        <v>101</v>
      </c>
    </row>
    <row r="935" spans="1:33" ht="13.5" customHeight="1" x14ac:dyDescent="0.35">
      <c r="A935" s="160">
        <v>0.95833333333333304</v>
      </c>
      <c r="B935" s="159">
        <v>4</v>
      </c>
      <c r="C935" s="159">
        <v>0</v>
      </c>
      <c r="D935" s="159">
        <v>0</v>
      </c>
      <c r="E935" s="159">
        <v>3</v>
      </c>
      <c r="F935" s="159">
        <v>1</v>
      </c>
      <c r="G935" s="159">
        <v>0</v>
      </c>
      <c r="H935" s="159">
        <v>0</v>
      </c>
      <c r="I935" s="159">
        <v>0</v>
      </c>
      <c r="J935" s="159">
        <v>0</v>
      </c>
      <c r="K935" s="159">
        <v>0</v>
      </c>
      <c r="L935" s="159">
        <v>0</v>
      </c>
      <c r="M935" s="159">
        <v>0</v>
      </c>
      <c r="N935" s="159">
        <v>29.6</v>
      </c>
      <c r="O935" s="159" t="s">
        <v>101</v>
      </c>
    </row>
    <row r="936" spans="1:33" ht="13.5" customHeight="1" x14ac:dyDescent="0.35">
      <c r="A936" s="160">
        <v>0.96875</v>
      </c>
      <c r="B936" s="159">
        <v>1</v>
      </c>
      <c r="C936" s="159">
        <v>0</v>
      </c>
      <c r="D936" s="159">
        <v>0</v>
      </c>
      <c r="E936" s="159">
        <v>1</v>
      </c>
      <c r="F936" s="159">
        <v>0</v>
      </c>
      <c r="G936" s="159">
        <v>0</v>
      </c>
      <c r="H936" s="159">
        <v>0</v>
      </c>
      <c r="I936" s="159">
        <v>0</v>
      </c>
      <c r="J936" s="159">
        <v>0</v>
      </c>
      <c r="K936" s="159">
        <v>0</v>
      </c>
      <c r="L936" s="159">
        <v>0</v>
      </c>
      <c r="M936" s="159">
        <v>0</v>
      </c>
      <c r="N936" s="159">
        <v>21.2</v>
      </c>
      <c r="O936" s="159" t="s">
        <v>101</v>
      </c>
    </row>
    <row r="937" spans="1:33" ht="13.5" customHeight="1" x14ac:dyDescent="0.35">
      <c r="A937" s="160">
        <v>0.97916666666666696</v>
      </c>
      <c r="B937" s="159">
        <v>3</v>
      </c>
      <c r="C937" s="159">
        <v>0</v>
      </c>
      <c r="D937" s="159">
        <v>0</v>
      </c>
      <c r="E937" s="159">
        <v>2</v>
      </c>
      <c r="F937" s="159">
        <v>0</v>
      </c>
      <c r="G937" s="159">
        <v>1</v>
      </c>
      <c r="H937" s="159">
        <v>0</v>
      </c>
      <c r="I937" s="159">
        <v>0</v>
      </c>
      <c r="J937" s="159">
        <v>0</v>
      </c>
      <c r="K937" s="159">
        <v>0</v>
      </c>
      <c r="L937" s="159">
        <v>0</v>
      </c>
      <c r="M937" s="159">
        <v>0</v>
      </c>
      <c r="N937" s="159">
        <v>27.5</v>
      </c>
      <c r="O937" s="159" t="s">
        <v>101</v>
      </c>
    </row>
    <row r="938" spans="1:33" ht="13.5" customHeight="1" thickBot="1" x14ac:dyDescent="0.4">
      <c r="A938" s="161">
        <v>0.98958333333333304</v>
      </c>
      <c r="B938" s="159">
        <v>0</v>
      </c>
      <c r="C938" s="159">
        <v>0</v>
      </c>
      <c r="D938" s="159">
        <v>0</v>
      </c>
      <c r="E938" s="159">
        <v>0</v>
      </c>
      <c r="F938" s="159">
        <v>0</v>
      </c>
      <c r="G938" s="159">
        <v>0</v>
      </c>
      <c r="H938" s="159">
        <v>0</v>
      </c>
      <c r="I938" s="159">
        <v>0</v>
      </c>
      <c r="J938" s="159">
        <v>0</v>
      </c>
      <c r="K938" s="159">
        <v>0</v>
      </c>
      <c r="L938" s="159">
        <v>0</v>
      </c>
      <c r="M938" s="159">
        <v>0</v>
      </c>
      <c r="N938" s="159" t="s">
        <v>101</v>
      </c>
      <c r="O938" s="159" t="s">
        <v>101</v>
      </c>
    </row>
    <row r="939" spans="1:33" ht="13.5" customHeight="1" thickTop="1" x14ac:dyDescent="0.35">
      <c r="A939" s="162" t="s">
        <v>88</v>
      </c>
      <c r="B939" s="163">
        <f t="shared" ref="B939:M939" si="102">SUM(B871:B918)</f>
        <v>1973</v>
      </c>
      <c r="C939" s="163">
        <f t="shared" si="102"/>
        <v>5</v>
      </c>
      <c r="D939" s="163">
        <f t="shared" si="102"/>
        <v>6</v>
      </c>
      <c r="E939" s="163">
        <f t="shared" si="102"/>
        <v>1394</v>
      </c>
      <c r="F939" s="163">
        <f t="shared" si="102"/>
        <v>417</v>
      </c>
      <c r="G939" s="163">
        <f t="shared" si="102"/>
        <v>101</v>
      </c>
      <c r="H939" s="163">
        <f t="shared" si="102"/>
        <v>9</v>
      </c>
      <c r="I939" s="163">
        <f t="shared" si="102"/>
        <v>0</v>
      </c>
      <c r="J939" s="163">
        <f t="shared" si="102"/>
        <v>7</v>
      </c>
      <c r="K939" s="163">
        <f t="shared" si="102"/>
        <v>0</v>
      </c>
      <c r="L939" s="163">
        <f t="shared" si="102"/>
        <v>18</v>
      </c>
      <c r="M939" s="163">
        <f t="shared" si="102"/>
        <v>16</v>
      </c>
      <c r="N939" s="164">
        <v>25.5</v>
      </c>
      <c r="O939" s="164">
        <v>29.8</v>
      </c>
    </row>
    <row r="940" spans="1:33" ht="13.5" customHeight="1" x14ac:dyDescent="0.35">
      <c r="A940" s="165" t="s">
        <v>90</v>
      </c>
      <c r="B940" s="159">
        <f t="shared" ref="B940:M940" si="103">SUM(B867:B930)</f>
        <v>2204</v>
      </c>
      <c r="C940" s="159">
        <f t="shared" si="103"/>
        <v>6</v>
      </c>
      <c r="D940" s="159">
        <f t="shared" si="103"/>
        <v>10</v>
      </c>
      <c r="E940" s="159">
        <f t="shared" si="103"/>
        <v>1583</v>
      </c>
      <c r="F940" s="159">
        <f t="shared" si="103"/>
        <v>449</v>
      </c>
      <c r="G940" s="159">
        <f t="shared" si="103"/>
        <v>105</v>
      </c>
      <c r="H940" s="159">
        <f t="shared" si="103"/>
        <v>10</v>
      </c>
      <c r="I940" s="159">
        <f t="shared" si="103"/>
        <v>0</v>
      </c>
      <c r="J940" s="159">
        <f t="shared" si="103"/>
        <v>7</v>
      </c>
      <c r="K940" s="159">
        <f t="shared" si="103"/>
        <v>0</v>
      </c>
      <c r="L940" s="159">
        <f t="shared" si="103"/>
        <v>18</v>
      </c>
      <c r="M940" s="159">
        <f t="shared" si="103"/>
        <v>16</v>
      </c>
      <c r="N940" s="166">
        <v>25.7</v>
      </c>
      <c r="O940" s="166">
        <v>29.9</v>
      </c>
    </row>
    <row r="941" spans="1:33" ht="13.5" customHeight="1" x14ac:dyDescent="0.35">
      <c r="A941" s="159" t="s">
        <v>91</v>
      </c>
      <c r="B941" s="159">
        <f t="shared" ref="B941:M941" si="104">SUM(B867:B938)</f>
        <v>2231</v>
      </c>
      <c r="C941" s="159">
        <f t="shared" si="104"/>
        <v>6</v>
      </c>
      <c r="D941" s="159">
        <f t="shared" si="104"/>
        <v>10</v>
      </c>
      <c r="E941" s="159">
        <f t="shared" si="104"/>
        <v>1604</v>
      </c>
      <c r="F941" s="159">
        <f t="shared" si="104"/>
        <v>453</v>
      </c>
      <c r="G941" s="159">
        <f t="shared" si="104"/>
        <v>106</v>
      </c>
      <c r="H941" s="159">
        <f t="shared" si="104"/>
        <v>10</v>
      </c>
      <c r="I941" s="159">
        <f t="shared" si="104"/>
        <v>0</v>
      </c>
      <c r="J941" s="159">
        <f t="shared" si="104"/>
        <v>8</v>
      </c>
      <c r="K941" s="159">
        <f t="shared" si="104"/>
        <v>0</v>
      </c>
      <c r="L941" s="159">
        <f t="shared" si="104"/>
        <v>18</v>
      </c>
      <c r="M941" s="159">
        <f t="shared" si="104"/>
        <v>16</v>
      </c>
      <c r="N941" s="166">
        <v>25.7</v>
      </c>
      <c r="O941" s="166">
        <v>29.9</v>
      </c>
    </row>
    <row r="942" spans="1:33" ht="13.5" customHeight="1" thickBot="1" x14ac:dyDescent="0.4">
      <c r="A942" s="167" t="s">
        <v>92</v>
      </c>
      <c r="B942" s="167">
        <f t="shared" ref="B942:M942" si="105">SUM(B843:B938)</f>
        <v>2366</v>
      </c>
      <c r="C942" s="167">
        <f t="shared" si="105"/>
        <v>7</v>
      </c>
      <c r="D942" s="167">
        <f t="shared" si="105"/>
        <v>10</v>
      </c>
      <c r="E942" s="167">
        <f t="shared" si="105"/>
        <v>1706</v>
      </c>
      <c r="F942" s="167">
        <f t="shared" si="105"/>
        <v>473</v>
      </c>
      <c r="G942" s="167">
        <f t="shared" si="105"/>
        <v>115</v>
      </c>
      <c r="H942" s="167">
        <f t="shared" si="105"/>
        <v>10</v>
      </c>
      <c r="I942" s="167">
        <f t="shared" si="105"/>
        <v>0</v>
      </c>
      <c r="J942" s="167">
        <f t="shared" si="105"/>
        <v>8</v>
      </c>
      <c r="K942" s="167">
        <f t="shared" si="105"/>
        <v>0</v>
      </c>
      <c r="L942" s="167">
        <f t="shared" si="105"/>
        <v>20</v>
      </c>
      <c r="M942" s="167">
        <f t="shared" si="105"/>
        <v>17</v>
      </c>
      <c r="N942" s="168">
        <v>25.8</v>
      </c>
      <c r="O942" s="168">
        <v>30</v>
      </c>
      <c r="AG942" s="425"/>
    </row>
    <row r="943" spans="1:33" ht="13.5" customHeight="1" thickTop="1" x14ac:dyDescent="0.35">
      <c r="N943" s="169"/>
      <c r="O943" s="169"/>
      <c r="AG943" s="425"/>
    </row>
    <row r="944" spans="1:33"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c r="AG944" s="425"/>
    </row>
    <row r="945" spans="1:33" ht="13.5" customHeight="1" thickTop="1" thickBot="1" x14ac:dyDescent="0.4">
      <c r="A945" s="170"/>
      <c r="B945" s="537" t="s">
        <v>73</v>
      </c>
      <c r="C945" s="537" t="s">
        <v>74</v>
      </c>
      <c r="D945" s="537" t="s">
        <v>75</v>
      </c>
      <c r="E945" s="537" t="s">
        <v>76</v>
      </c>
      <c r="F945" s="537" t="s">
        <v>77</v>
      </c>
      <c r="G945" s="537" t="s">
        <v>78</v>
      </c>
      <c r="H945" s="537" t="s">
        <v>79</v>
      </c>
      <c r="I945" s="537" t="s">
        <v>80</v>
      </c>
      <c r="J945" s="537" t="s">
        <v>81</v>
      </c>
      <c r="K945" s="537" t="s">
        <v>82</v>
      </c>
      <c r="L945" s="537" t="s">
        <v>83</v>
      </c>
      <c r="M945" s="537" t="s">
        <v>84</v>
      </c>
      <c r="N945" s="539" t="s">
        <v>85</v>
      </c>
      <c r="O945" s="539" t="s">
        <v>86</v>
      </c>
      <c r="AG945" s="425"/>
    </row>
    <row r="946" spans="1:33" ht="13.5" customHeight="1" thickTop="1" thickBot="1" x14ac:dyDescent="0.4">
      <c r="A946" s="173" t="s">
        <v>55</v>
      </c>
      <c r="B946" s="538"/>
      <c r="C946" s="538"/>
      <c r="D946" s="538"/>
      <c r="E946" s="538"/>
      <c r="F946" s="538"/>
      <c r="G946" s="538"/>
      <c r="H946" s="538"/>
      <c r="I946" s="538"/>
      <c r="J946" s="538"/>
      <c r="K946" s="538"/>
      <c r="L946" s="538"/>
      <c r="M946" s="538"/>
      <c r="N946" s="540"/>
      <c r="O946" s="540"/>
      <c r="AG946" s="423"/>
    </row>
    <row r="947" spans="1:33" ht="13.5" customHeight="1" thickTop="1" x14ac:dyDescent="0.35">
      <c r="A947" s="158">
        <v>0</v>
      </c>
      <c r="B947" s="159">
        <v>0</v>
      </c>
      <c r="C947" s="159">
        <v>0</v>
      </c>
      <c r="D947" s="159">
        <v>0</v>
      </c>
      <c r="E947" s="159">
        <v>0</v>
      </c>
      <c r="F947" s="159">
        <v>0</v>
      </c>
      <c r="G947" s="159">
        <v>0</v>
      </c>
      <c r="H947" s="159">
        <v>0</v>
      </c>
      <c r="I947" s="159">
        <v>0</v>
      </c>
      <c r="J947" s="159">
        <v>0</v>
      </c>
      <c r="K947" s="159">
        <v>0</v>
      </c>
      <c r="L947" s="159">
        <v>0</v>
      </c>
      <c r="M947" s="159">
        <v>0</v>
      </c>
      <c r="N947" s="159" t="s">
        <v>101</v>
      </c>
      <c r="O947" s="159" t="s">
        <v>101</v>
      </c>
      <c r="AG947" s="423"/>
    </row>
    <row r="948" spans="1:33" ht="13.5" customHeight="1" x14ac:dyDescent="0.35">
      <c r="A948" s="160">
        <v>1.0416666666666666E-2</v>
      </c>
      <c r="B948" s="159">
        <v>3</v>
      </c>
      <c r="C948" s="159">
        <v>0</v>
      </c>
      <c r="D948" s="159">
        <v>0</v>
      </c>
      <c r="E948" s="159">
        <v>3</v>
      </c>
      <c r="F948" s="159">
        <v>0</v>
      </c>
      <c r="G948" s="159">
        <v>0</v>
      </c>
      <c r="H948" s="159">
        <v>0</v>
      </c>
      <c r="I948" s="159">
        <v>0</v>
      </c>
      <c r="J948" s="159">
        <v>0</v>
      </c>
      <c r="K948" s="159">
        <v>0</v>
      </c>
      <c r="L948" s="159">
        <v>0</v>
      </c>
      <c r="M948" s="159">
        <v>0</v>
      </c>
      <c r="N948" s="159">
        <v>25</v>
      </c>
      <c r="O948" s="159" t="s">
        <v>101</v>
      </c>
      <c r="AG948" s="423"/>
    </row>
    <row r="949" spans="1:33" ht="13.5" customHeight="1" x14ac:dyDescent="0.35">
      <c r="A949" s="160">
        <v>2.0833333333333332E-2</v>
      </c>
      <c r="B949" s="159">
        <v>1</v>
      </c>
      <c r="C949" s="159">
        <v>0</v>
      </c>
      <c r="D949" s="159">
        <v>0</v>
      </c>
      <c r="E949" s="159">
        <v>0</v>
      </c>
      <c r="F949" s="159">
        <v>0</v>
      </c>
      <c r="G949" s="159">
        <v>1</v>
      </c>
      <c r="H949" s="159">
        <v>0</v>
      </c>
      <c r="I949" s="159">
        <v>0</v>
      </c>
      <c r="J949" s="159">
        <v>0</v>
      </c>
      <c r="K949" s="159">
        <v>0</v>
      </c>
      <c r="L949" s="159">
        <v>0</v>
      </c>
      <c r="M949" s="159">
        <v>0</v>
      </c>
      <c r="N949" s="159">
        <v>20.5</v>
      </c>
      <c r="O949" s="159" t="s">
        <v>101</v>
      </c>
      <c r="AG949" s="423"/>
    </row>
    <row r="950" spans="1:33" ht="13.5" customHeight="1" x14ac:dyDescent="0.35">
      <c r="A950" s="160">
        <v>3.125E-2</v>
      </c>
      <c r="B950" s="159">
        <v>1</v>
      </c>
      <c r="C950" s="159">
        <v>0</v>
      </c>
      <c r="D950" s="159">
        <v>0</v>
      </c>
      <c r="E950" s="159">
        <v>1</v>
      </c>
      <c r="F950" s="159">
        <v>0</v>
      </c>
      <c r="G950" s="159">
        <v>0</v>
      </c>
      <c r="H950" s="159">
        <v>0</v>
      </c>
      <c r="I950" s="159">
        <v>0</v>
      </c>
      <c r="J950" s="159">
        <v>0</v>
      </c>
      <c r="K950" s="159">
        <v>0</v>
      </c>
      <c r="L950" s="159">
        <v>0</v>
      </c>
      <c r="M950" s="159">
        <v>0</v>
      </c>
      <c r="N950" s="159">
        <v>31.6</v>
      </c>
      <c r="O950" s="159" t="s">
        <v>101</v>
      </c>
    </row>
    <row r="951" spans="1:33" ht="13.5" customHeight="1" x14ac:dyDescent="0.35">
      <c r="A951" s="160">
        <v>4.1666666666666664E-2</v>
      </c>
      <c r="B951" s="159">
        <v>3</v>
      </c>
      <c r="C951" s="159">
        <v>0</v>
      </c>
      <c r="D951" s="159">
        <v>0</v>
      </c>
      <c r="E951" s="159">
        <v>3</v>
      </c>
      <c r="F951" s="159">
        <v>0</v>
      </c>
      <c r="G951" s="159">
        <v>0</v>
      </c>
      <c r="H951" s="159">
        <v>0</v>
      </c>
      <c r="I951" s="159">
        <v>0</v>
      </c>
      <c r="J951" s="159">
        <v>0</v>
      </c>
      <c r="K951" s="159">
        <v>0</v>
      </c>
      <c r="L951" s="159">
        <v>0</v>
      </c>
      <c r="M951" s="159">
        <v>0</v>
      </c>
      <c r="N951" s="159">
        <v>27.6</v>
      </c>
      <c r="O951" s="159" t="s">
        <v>101</v>
      </c>
    </row>
    <row r="952" spans="1:33" ht="13.5" customHeight="1" x14ac:dyDescent="0.35">
      <c r="A952" s="160">
        <v>5.2083333333333336E-2</v>
      </c>
      <c r="B952" s="159">
        <v>1</v>
      </c>
      <c r="C952" s="159">
        <v>0</v>
      </c>
      <c r="D952" s="159">
        <v>0</v>
      </c>
      <c r="E952" s="159">
        <v>1</v>
      </c>
      <c r="F952" s="159">
        <v>0</v>
      </c>
      <c r="G952" s="159">
        <v>0</v>
      </c>
      <c r="H952" s="159">
        <v>0</v>
      </c>
      <c r="I952" s="159">
        <v>0</v>
      </c>
      <c r="J952" s="159">
        <v>0</v>
      </c>
      <c r="K952" s="159">
        <v>0</v>
      </c>
      <c r="L952" s="159">
        <v>0</v>
      </c>
      <c r="M952" s="159">
        <v>0</v>
      </c>
      <c r="N952" s="159">
        <v>33.6</v>
      </c>
      <c r="O952" s="159" t="s">
        <v>101</v>
      </c>
    </row>
    <row r="953" spans="1:33" ht="13.5" customHeight="1" x14ac:dyDescent="0.35">
      <c r="A953" s="160">
        <v>6.25E-2</v>
      </c>
      <c r="B953" s="159">
        <v>0</v>
      </c>
      <c r="C953" s="159">
        <v>0</v>
      </c>
      <c r="D953" s="159">
        <v>0</v>
      </c>
      <c r="E953" s="159">
        <v>0</v>
      </c>
      <c r="F953" s="159">
        <v>0</v>
      </c>
      <c r="G953" s="159">
        <v>0</v>
      </c>
      <c r="H953" s="159">
        <v>0</v>
      </c>
      <c r="I953" s="159">
        <v>0</v>
      </c>
      <c r="J953" s="159">
        <v>0</v>
      </c>
      <c r="K953" s="159">
        <v>0</v>
      </c>
      <c r="L953" s="159">
        <v>0</v>
      </c>
      <c r="M953" s="159">
        <v>0</v>
      </c>
      <c r="N953" s="159" t="s">
        <v>101</v>
      </c>
      <c r="O953" s="159" t="s">
        <v>101</v>
      </c>
    </row>
    <row r="954" spans="1:33" ht="13.5" customHeight="1" x14ac:dyDescent="0.35">
      <c r="A954" s="160">
        <v>7.2916666666666699E-2</v>
      </c>
      <c r="B954" s="159">
        <v>1</v>
      </c>
      <c r="C954" s="159">
        <v>0</v>
      </c>
      <c r="D954" s="159">
        <v>0</v>
      </c>
      <c r="E954" s="159">
        <v>0</v>
      </c>
      <c r="F954" s="159">
        <v>1</v>
      </c>
      <c r="G954" s="159">
        <v>0</v>
      </c>
      <c r="H954" s="159">
        <v>0</v>
      </c>
      <c r="I954" s="159">
        <v>0</v>
      </c>
      <c r="J954" s="159">
        <v>0</v>
      </c>
      <c r="K954" s="159">
        <v>0</v>
      </c>
      <c r="L954" s="159">
        <v>0</v>
      </c>
      <c r="M954" s="159">
        <v>0</v>
      </c>
      <c r="N954" s="159">
        <v>20.8</v>
      </c>
      <c r="O954" s="159" t="s">
        <v>101</v>
      </c>
    </row>
    <row r="955" spans="1:33" ht="13.5" customHeight="1" x14ac:dyDescent="0.35">
      <c r="A955" s="160">
        <v>8.3333333333333301E-2</v>
      </c>
      <c r="B955" s="159">
        <v>3</v>
      </c>
      <c r="C955" s="159">
        <v>0</v>
      </c>
      <c r="D955" s="159">
        <v>0</v>
      </c>
      <c r="E955" s="159">
        <v>3</v>
      </c>
      <c r="F955" s="159">
        <v>0</v>
      </c>
      <c r="G955" s="159">
        <v>0</v>
      </c>
      <c r="H955" s="159">
        <v>0</v>
      </c>
      <c r="I955" s="159">
        <v>0</v>
      </c>
      <c r="J955" s="159">
        <v>0</v>
      </c>
      <c r="K955" s="159">
        <v>0</v>
      </c>
      <c r="L955" s="159">
        <v>0</v>
      </c>
      <c r="M955" s="159">
        <v>0</v>
      </c>
      <c r="N955" s="159">
        <v>25.7</v>
      </c>
      <c r="O955" s="159" t="s">
        <v>101</v>
      </c>
    </row>
    <row r="956" spans="1:33" ht="13.5" customHeight="1" x14ac:dyDescent="0.35">
      <c r="A956" s="160">
        <v>9.375E-2</v>
      </c>
      <c r="B956" s="159">
        <v>0</v>
      </c>
      <c r="C956" s="159">
        <v>0</v>
      </c>
      <c r="D956" s="159">
        <v>0</v>
      </c>
      <c r="E956" s="159">
        <v>0</v>
      </c>
      <c r="F956" s="159">
        <v>0</v>
      </c>
      <c r="G956" s="159">
        <v>0</v>
      </c>
      <c r="H956" s="159">
        <v>0</v>
      </c>
      <c r="I956" s="159">
        <v>0</v>
      </c>
      <c r="J956" s="159">
        <v>0</v>
      </c>
      <c r="K956" s="159">
        <v>0</v>
      </c>
      <c r="L956" s="159">
        <v>0</v>
      </c>
      <c r="M956" s="159">
        <v>0</v>
      </c>
      <c r="N956" s="159" t="s">
        <v>101</v>
      </c>
      <c r="O956" s="159" t="s">
        <v>101</v>
      </c>
    </row>
    <row r="957" spans="1:33" ht="13.5" customHeight="1" x14ac:dyDescent="0.35">
      <c r="A957" s="160">
        <v>0.104166666666667</v>
      </c>
      <c r="B957" s="159">
        <v>0</v>
      </c>
      <c r="C957" s="159">
        <v>0</v>
      </c>
      <c r="D957" s="159">
        <v>0</v>
      </c>
      <c r="E957" s="159">
        <v>0</v>
      </c>
      <c r="F957" s="159">
        <v>0</v>
      </c>
      <c r="G957" s="159">
        <v>0</v>
      </c>
      <c r="H957" s="159">
        <v>0</v>
      </c>
      <c r="I957" s="159">
        <v>0</v>
      </c>
      <c r="J957" s="159">
        <v>0</v>
      </c>
      <c r="K957" s="159">
        <v>0</v>
      </c>
      <c r="L957" s="159">
        <v>0</v>
      </c>
      <c r="M957" s="159">
        <v>0</v>
      </c>
      <c r="N957" s="159" t="s">
        <v>101</v>
      </c>
      <c r="O957" s="159" t="s">
        <v>101</v>
      </c>
    </row>
    <row r="958" spans="1:33" ht="13.5" customHeight="1" x14ac:dyDescent="0.35">
      <c r="A958" s="160">
        <v>0.114583333333333</v>
      </c>
      <c r="B958" s="159">
        <v>4</v>
      </c>
      <c r="C958" s="159">
        <v>0</v>
      </c>
      <c r="D958" s="159">
        <v>0</v>
      </c>
      <c r="E958" s="159">
        <v>3</v>
      </c>
      <c r="F958" s="159">
        <v>1</v>
      </c>
      <c r="G958" s="159">
        <v>0</v>
      </c>
      <c r="H958" s="159">
        <v>0</v>
      </c>
      <c r="I958" s="159">
        <v>0</v>
      </c>
      <c r="J958" s="159">
        <v>0</v>
      </c>
      <c r="K958" s="159">
        <v>0</v>
      </c>
      <c r="L958" s="159">
        <v>0</v>
      </c>
      <c r="M958" s="159">
        <v>0</v>
      </c>
      <c r="N958" s="159">
        <v>29.2</v>
      </c>
      <c r="O958" s="159" t="s">
        <v>101</v>
      </c>
    </row>
    <row r="959" spans="1:33" ht="13.5" customHeight="1" x14ac:dyDescent="0.35">
      <c r="A959" s="160">
        <v>0.125</v>
      </c>
      <c r="B959" s="159">
        <v>5</v>
      </c>
      <c r="C959" s="159">
        <v>0</v>
      </c>
      <c r="D959" s="159">
        <v>0</v>
      </c>
      <c r="E959" s="159">
        <v>1</v>
      </c>
      <c r="F959" s="159">
        <v>1</v>
      </c>
      <c r="G959" s="159">
        <v>0</v>
      </c>
      <c r="H959" s="159">
        <v>0</v>
      </c>
      <c r="I959" s="159">
        <v>0</v>
      </c>
      <c r="J959" s="159">
        <v>0</v>
      </c>
      <c r="K959" s="159">
        <v>0</v>
      </c>
      <c r="L959" s="159">
        <v>2</v>
      </c>
      <c r="M959" s="159">
        <v>1</v>
      </c>
      <c r="N959" s="159">
        <v>25.7</v>
      </c>
      <c r="O959" s="159" t="s">
        <v>101</v>
      </c>
    </row>
    <row r="960" spans="1:33" ht="13.5" customHeight="1" x14ac:dyDescent="0.35">
      <c r="A960" s="160">
        <v>0.13541666666666699</v>
      </c>
      <c r="B960" s="159">
        <v>5</v>
      </c>
      <c r="C960" s="159">
        <v>0</v>
      </c>
      <c r="D960" s="159">
        <v>0</v>
      </c>
      <c r="E960" s="159">
        <v>4</v>
      </c>
      <c r="F960" s="159">
        <v>0</v>
      </c>
      <c r="G960" s="159">
        <v>1</v>
      </c>
      <c r="H960" s="159">
        <v>0</v>
      </c>
      <c r="I960" s="159">
        <v>0</v>
      </c>
      <c r="J960" s="159">
        <v>0</v>
      </c>
      <c r="K960" s="159">
        <v>0</v>
      </c>
      <c r="L960" s="159">
        <v>0</v>
      </c>
      <c r="M960" s="159">
        <v>0</v>
      </c>
      <c r="N960" s="159">
        <v>26</v>
      </c>
      <c r="O960" s="159" t="s">
        <v>101</v>
      </c>
    </row>
    <row r="961" spans="1:15" ht="13.5" customHeight="1" x14ac:dyDescent="0.35">
      <c r="A961" s="160">
        <v>0.14583333333333301</v>
      </c>
      <c r="B961" s="159">
        <v>1</v>
      </c>
      <c r="C961" s="159">
        <v>0</v>
      </c>
      <c r="D961" s="159">
        <v>0</v>
      </c>
      <c r="E961" s="159">
        <v>0</v>
      </c>
      <c r="F961" s="159">
        <v>1</v>
      </c>
      <c r="G961" s="159">
        <v>0</v>
      </c>
      <c r="H961" s="159">
        <v>0</v>
      </c>
      <c r="I961" s="159">
        <v>0</v>
      </c>
      <c r="J961" s="159">
        <v>0</v>
      </c>
      <c r="K961" s="159">
        <v>0</v>
      </c>
      <c r="L961" s="159">
        <v>0</v>
      </c>
      <c r="M961" s="159">
        <v>0</v>
      </c>
      <c r="N961" s="159">
        <v>30.2</v>
      </c>
      <c r="O961" s="159" t="s">
        <v>101</v>
      </c>
    </row>
    <row r="962" spans="1:15" ht="13.5" customHeight="1" x14ac:dyDescent="0.35">
      <c r="A962" s="160">
        <v>0.15625</v>
      </c>
      <c r="B962" s="159">
        <v>1</v>
      </c>
      <c r="C962" s="159">
        <v>0</v>
      </c>
      <c r="D962" s="159">
        <v>0</v>
      </c>
      <c r="E962" s="159">
        <v>1</v>
      </c>
      <c r="F962" s="159">
        <v>0</v>
      </c>
      <c r="G962" s="159">
        <v>0</v>
      </c>
      <c r="H962" s="159">
        <v>0</v>
      </c>
      <c r="I962" s="159">
        <v>0</v>
      </c>
      <c r="J962" s="159">
        <v>0</v>
      </c>
      <c r="K962" s="159">
        <v>0</v>
      </c>
      <c r="L962" s="159">
        <v>0</v>
      </c>
      <c r="M962" s="159">
        <v>0</v>
      </c>
      <c r="N962" s="159">
        <v>26.7</v>
      </c>
      <c r="O962" s="159" t="s">
        <v>101</v>
      </c>
    </row>
    <row r="963" spans="1:15" ht="13.5" customHeight="1" x14ac:dyDescent="0.35">
      <c r="A963" s="160">
        <v>0.16666666666666699</v>
      </c>
      <c r="B963" s="159">
        <v>0</v>
      </c>
      <c r="C963" s="159">
        <v>0</v>
      </c>
      <c r="D963" s="159">
        <v>0</v>
      </c>
      <c r="E963" s="159">
        <v>0</v>
      </c>
      <c r="F963" s="159">
        <v>0</v>
      </c>
      <c r="G963" s="159">
        <v>0</v>
      </c>
      <c r="H963" s="159">
        <v>0</v>
      </c>
      <c r="I963" s="159">
        <v>0</v>
      </c>
      <c r="J963" s="159">
        <v>0</v>
      </c>
      <c r="K963" s="159">
        <v>0</v>
      </c>
      <c r="L963" s="159">
        <v>0</v>
      </c>
      <c r="M963" s="159">
        <v>0</v>
      </c>
      <c r="N963" s="159" t="s">
        <v>101</v>
      </c>
      <c r="O963" s="159" t="s">
        <v>101</v>
      </c>
    </row>
    <row r="964" spans="1:15" ht="13.5" customHeight="1" x14ac:dyDescent="0.35">
      <c r="A964" s="160">
        <v>0.17708333333333301</v>
      </c>
      <c r="B964" s="159">
        <v>3</v>
      </c>
      <c r="C964" s="159">
        <v>0</v>
      </c>
      <c r="D964" s="159">
        <v>0</v>
      </c>
      <c r="E964" s="159">
        <v>3</v>
      </c>
      <c r="F964" s="159">
        <v>0</v>
      </c>
      <c r="G964" s="159">
        <v>0</v>
      </c>
      <c r="H964" s="159">
        <v>0</v>
      </c>
      <c r="I964" s="159">
        <v>0</v>
      </c>
      <c r="J964" s="159">
        <v>0</v>
      </c>
      <c r="K964" s="159">
        <v>0</v>
      </c>
      <c r="L964" s="159">
        <v>0</v>
      </c>
      <c r="M964" s="159">
        <v>0</v>
      </c>
      <c r="N964" s="159">
        <v>26</v>
      </c>
      <c r="O964" s="159" t="s">
        <v>101</v>
      </c>
    </row>
    <row r="965" spans="1:15" ht="13.5" customHeight="1" x14ac:dyDescent="0.35">
      <c r="A965" s="160">
        <v>0.1875</v>
      </c>
      <c r="B965" s="159">
        <v>7</v>
      </c>
      <c r="C965" s="159">
        <v>0</v>
      </c>
      <c r="D965" s="159">
        <v>0</v>
      </c>
      <c r="E965" s="159">
        <v>5</v>
      </c>
      <c r="F965" s="159">
        <v>0</v>
      </c>
      <c r="G965" s="159">
        <v>2</v>
      </c>
      <c r="H965" s="159">
        <v>0</v>
      </c>
      <c r="I965" s="159">
        <v>0</v>
      </c>
      <c r="J965" s="159">
        <v>0</v>
      </c>
      <c r="K965" s="159">
        <v>0</v>
      </c>
      <c r="L965" s="159">
        <v>0</v>
      </c>
      <c r="M965" s="159">
        <v>0</v>
      </c>
      <c r="N965" s="159">
        <v>26.5</v>
      </c>
      <c r="O965" s="159" t="s">
        <v>101</v>
      </c>
    </row>
    <row r="966" spans="1:15" ht="13.5" customHeight="1" x14ac:dyDescent="0.35">
      <c r="A966" s="160">
        <v>0.19791666666666699</v>
      </c>
      <c r="B966" s="159">
        <v>16</v>
      </c>
      <c r="C966" s="159">
        <v>0</v>
      </c>
      <c r="D966" s="159">
        <v>0</v>
      </c>
      <c r="E966" s="159">
        <v>13</v>
      </c>
      <c r="F966" s="159">
        <v>2</v>
      </c>
      <c r="G966" s="159">
        <v>1</v>
      </c>
      <c r="H966" s="159">
        <v>0</v>
      </c>
      <c r="I966" s="159">
        <v>0</v>
      </c>
      <c r="J966" s="159">
        <v>0</v>
      </c>
      <c r="K966" s="159">
        <v>0</v>
      </c>
      <c r="L966" s="159">
        <v>0</v>
      </c>
      <c r="M966" s="159">
        <v>0</v>
      </c>
      <c r="N966" s="159">
        <v>27.9</v>
      </c>
      <c r="O966" s="159">
        <v>31.9</v>
      </c>
    </row>
    <row r="967" spans="1:15" ht="13.5" customHeight="1" x14ac:dyDescent="0.35">
      <c r="A967" s="160">
        <v>0.20833333333333301</v>
      </c>
      <c r="B967" s="159">
        <v>12</v>
      </c>
      <c r="C967" s="159">
        <v>0</v>
      </c>
      <c r="D967" s="159">
        <v>0</v>
      </c>
      <c r="E967" s="159">
        <v>11</v>
      </c>
      <c r="F967" s="159">
        <v>1</v>
      </c>
      <c r="G967" s="159">
        <v>0</v>
      </c>
      <c r="H967" s="159">
        <v>0</v>
      </c>
      <c r="I967" s="159">
        <v>0</v>
      </c>
      <c r="J967" s="159">
        <v>0</v>
      </c>
      <c r="K967" s="159">
        <v>0</v>
      </c>
      <c r="L967" s="159">
        <v>0</v>
      </c>
      <c r="M967" s="159">
        <v>0</v>
      </c>
      <c r="N967" s="159">
        <v>33.5</v>
      </c>
      <c r="O967" s="159">
        <v>37.5</v>
      </c>
    </row>
    <row r="968" spans="1:15" ht="13.5" customHeight="1" x14ac:dyDescent="0.35">
      <c r="A968" s="160">
        <v>0.21875</v>
      </c>
      <c r="B968" s="159">
        <v>6</v>
      </c>
      <c r="C968" s="159">
        <v>0</v>
      </c>
      <c r="D968" s="159">
        <v>0</v>
      </c>
      <c r="E968" s="159">
        <v>4</v>
      </c>
      <c r="F968" s="159">
        <v>2</v>
      </c>
      <c r="G968" s="159">
        <v>0</v>
      </c>
      <c r="H968" s="159">
        <v>0</v>
      </c>
      <c r="I968" s="159">
        <v>0</v>
      </c>
      <c r="J968" s="159">
        <v>0</v>
      </c>
      <c r="K968" s="159">
        <v>0</v>
      </c>
      <c r="L968" s="159">
        <v>0</v>
      </c>
      <c r="M968" s="159">
        <v>0</v>
      </c>
      <c r="N968" s="159">
        <v>31.6</v>
      </c>
      <c r="O968" s="159" t="s">
        <v>101</v>
      </c>
    </row>
    <row r="969" spans="1:15" ht="13.5" customHeight="1" x14ac:dyDescent="0.35">
      <c r="A969" s="160">
        <v>0.22916666666666699</v>
      </c>
      <c r="B969" s="159">
        <v>14</v>
      </c>
      <c r="C969" s="159">
        <v>2</v>
      </c>
      <c r="D969" s="159">
        <v>0</v>
      </c>
      <c r="E969" s="159">
        <v>10</v>
      </c>
      <c r="F969" s="159">
        <v>2</v>
      </c>
      <c r="G969" s="159">
        <v>0</v>
      </c>
      <c r="H969" s="159">
        <v>0</v>
      </c>
      <c r="I969" s="159">
        <v>0</v>
      </c>
      <c r="J969" s="159">
        <v>0</v>
      </c>
      <c r="K969" s="159">
        <v>0</v>
      </c>
      <c r="L969" s="159">
        <v>0</v>
      </c>
      <c r="M969" s="159">
        <v>0</v>
      </c>
      <c r="N969" s="159">
        <v>26.9</v>
      </c>
      <c r="O969" s="159">
        <v>31.6</v>
      </c>
    </row>
    <row r="970" spans="1:15" ht="13.5" customHeight="1" x14ac:dyDescent="0.35">
      <c r="A970" s="160">
        <v>0.23958333333333301</v>
      </c>
      <c r="B970" s="159">
        <v>35</v>
      </c>
      <c r="C970" s="159">
        <v>1</v>
      </c>
      <c r="D970" s="159">
        <v>0</v>
      </c>
      <c r="E970" s="159">
        <v>30</v>
      </c>
      <c r="F970" s="159">
        <v>4</v>
      </c>
      <c r="G970" s="159">
        <v>0</v>
      </c>
      <c r="H970" s="159">
        <v>0</v>
      </c>
      <c r="I970" s="159">
        <v>0</v>
      </c>
      <c r="J970" s="159">
        <v>0</v>
      </c>
      <c r="K970" s="159">
        <v>0</v>
      </c>
      <c r="L970" s="159">
        <v>0</v>
      </c>
      <c r="M970" s="159">
        <v>0</v>
      </c>
      <c r="N970" s="159">
        <v>27</v>
      </c>
      <c r="O970" s="159">
        <v>30.7</v>
      </c>
    </row>
    <row r="971" spans="1:15" ht="13.5" customHeight="1" x14ac:dyDescent="0.35">
      <c r="A971" s="160">
        <v>0.25</v>
      </c>
      <c r="B971" s="159">
        <v>17</v>
      </c>
      <c r="C971" s="159">
        <v>0</v>
      </c>
      <c r="D971" s="159">
        <v>0</v>
      </c>
      <c r="E971" s="159">
        <v>15</v>
      </c>
      <c r="F971" s="159">
        <v>2</v>
      </c>
      <c r="G971" s="159">
        <v>0</v>
      </c>
      <c r="H971" s="159">
        <v>0</v>
      </c>
      <c r="I971" s="159">
        <v>0</v>
      </c>
      <c r="J971" s="159">
        <v>0</v>
      </c>
      <c r="K971" s="159">
        <v>0</v>
      </c>
      <c r="L971" s="159">
        <v>0</v>
      </c>
      <c r="M971" s="159">
        <v>0</v>
      </c>
      <c r="N971" s="159">
        <v>25.5</v>
      </c>
      <c r="O971" s="159">
        <v>31.3</v>
      </c>
    </row>
    <row r="972" spans="1:15" ht="13.5" customHeight="1" x14ac:dyDescent="0.35">
      <c r="A972" s="160">
        <v>0.26041666666666702</v>
      </c>
      <c r="B972" s="159">
        <v>22</v>
      </c>
      <c r="C972" s="159">
        <v>0</v>
      </c>
      <c r="D972" s="159">
        <v>0</v>
      </c>
      <c r="E972" s="159">
        <v>16</v>
      </c>
      <c r="F972" s="159">
        <v>4</v>
      </c>
      <c r="G972" s="159">
        <v>2</v>
      </c>
      <c r="H972" s="159">
        <v>0</v>
      </c>
      <c r="I972" s="159">
        <v>0</v>
      </c>
      <c r="J972" s="159">
        <v>0</v>
      </c>
      <c r="K972" s="159">
        <v>0</v>
      </c>
      <c r="L972" s="159">
        <v>0</v>
      </c>
      <c r="M972" s="159">
        <v>0</v>
      </c>
      <c r="N972" s="159">
        <v>26.3</v>
      </c>
      <c r="O972" s="159">
        <v>31.3</v>
      </c>
    </row>
    <row r="973" spans="1:15" ht="13.5" customHeight="1" x14ac:dyDescent="0.35">
      <c r="A973" s="160">
        <v>0.27083333333333298</v>
      </c>
      <c r="B973" s="159">
        <v>32</v>
      </c>
      <c r="C973" s="159">
        <v>0</v>
      </c>
      <c r="D973" s="159">
        <v>0</v>
      </c>
      <c r="E973" s="159">
        <v>23</v>
      </c>
      <c r="F973" s="159">
        <v>6</v>
      </c>
      <c r="G973" s="159">
        <v>3</v>
      </c>
      <c r="H973" s="159">
        <v>0</v>
      </c>
      <c r="I973" s="159">
        <v>0</v>
      </c>
      <c r="J973" s="159">
        <v>0</v>
      </c>
      <c r="K973" s="159">
        <v>0</v>
      </c>
      <c r="L973" s="159">
        <v>0</v>
      </c>
      <c r="M973" s="159">
        <v>0</v>
      </c>
      <c r="N973" s="159">
        <v>27.2</v>
      </c>
      <c r="O973" s="159">
        <v>33.299999999999997</v>
      </c>
    </row>
    <row r="974" spans="1:15" ht="13.5" customHeight="1" x14ac:dyDescent="0.35">
      <c r="A974" s="160">
        <v>0.28125</v>
      </c>
      <c r="B974" s="159">
        <v>49</v>
      </c>
      <c r="C974" s="159">
        <v>0</v>
      </c>
      <c r="D974" s="159">
        <v>0</v>
      </c>
      <c r="E974" s="159">
        <v>36</v>
      </c>
      <c r="F974" s="159">
        <v>9</v>
      </c>
      <c r="G974" s="159">
        <v>4</v>
      </c>
      <c r="H974" s="159">
        <v>0</v>
      </c>
      <c r="I974" s="159">
        <v>0</v>
      </c>
      <c r="J974" s="159">
        <v>0</v>
      </c>
      <c r="K974" s="159">
        <v>0</v>
      </c>
      <c r="L974" s="159">
        <v>0</v>
      </c>
      <c r="M974" s="159">
        <v>0</v>
      </c>
      <c r="N974" s="159">
        <v>24.8</v>
      </c>
      <c r="O974" s="159">
        <v>27.3</v>
      </c>
    </row>
    <row r="975" spans="1:15" ht="13.5" customHeight="1" x14ac:dyDescent="0.35">
      <c r="A975" s="160">
        <v>0.29166666666666702</v>
      </c>
      <c r="B975" s="159">
        <v>50</v>
      </c>
      <c r="C975" s="159">
        <v>0</v>
      </c>
      <c r="D975" s="159">
        <v>0</v>
      </c>
      <c r="E975" s="159">
        <v>35</v>
      </c>
      <c r="F975" s="159">
        <v>14</v>
      </c>
      <c r="G975" s="159">
        <v>0</v>
      </c>
      <c r="H975" s="159">
        <v>0</v>
      </c>
      <c r="I975" s="159">
        <v>0</v>
      </c>
      <c r="J975" s="159">
        <v>0</v>
      </c>
      <c r="K975" s="159">
        <v>0</v>
      </c>
      <c r="L975" s="159">
        <v>1</v>
      </c>
      <c r="M975" s="159">
        <v>0</v>
      </c>
      <c r="N975" s="159">
        <v>25.6</v>
      </c>
      <c r="O975" s="159">
        <v>30</v>
      </c>
    </row>
    <row r="976" spans="1:15" ht="13.5" customHeight="1" x14ac:dyDescent="0.35">
      <c r="A976" s="160">
        <v>0.30208333333333298</v>
      </c>
      <c r="B976" s="159">
        <v>54</v>
      </c>
      <c r="C976" s="159">
        <v>0</v>
      </c>
      <c r="D976" s="159">
        <v>2</v>
      </c>
      <c r="E976" s="159">
        <v>30</v>
      </c>
      <c r="F976" s="159">
        <v>21</v>
      </c>
      <c r="G976" s="159">
        <v>1</v>
      </c>
      <c r="H976" s="159">
        <v>0</v>
      </c>
      <c r="I976" s="159">
        <v>0</v>
      </c>
      <c r="J976" s="159">
        <v>0</v>
      </c>
      <c r="K976" s="159">
        <v>0</v>
      </c>
      <c r="L976" s="159">
        <v>0</v>
      </c>
      <c r="M976" s="159">
        <v>0</v>
      </c>
      <c r="N976" s="159">
        <v>27</v>
      </c>
      <c r="O976" s="159">
        <v>31.6</v>
      </c>
    </row>
    <row r="977" spans="1:15" ht="13.5" customHeight="1" x14ac:dyDescent="0.35">
      <c r="A977" s="160">
        <v>0.3125</v>
      </c>
      <c r="B977" s="159">
        <v>54</v>
      </c>
      <c r="C977" s="159">
        <v>0</v>
      </c>
      <c r="D977" s="159">
        <v>1</v>
      </c>
      <c r="E977" s="159">
        <v>35</v>
      </c>
      <c r="F977" s="159">
        <v>17</v>
      </c>
      <c r="G977" s="159">
        <v>1</v>
      </c>
      <c r="H977" s="159">
        <v>0</v>
      </c>
      <c r="I977" s="159">
        <v>0</v>
      </c>
      <c r="J977" s="159">
        <v>0</v>
      </c>
      <c r="K977" s="159">
        <v>0</v>
      </c>
      <c r="L977" s="159">
        <v>0</v>
      </c>
      <c r="M977" s="159">
        <v>0</v>
      </c>
      <c r="N977" s="159">
        <v>27.6</v>
      </c>
      <c r="O977" s="159">
        <v>30.5</v>
      </c>
    </row>
    <row r="978" spans="1:15" ht="13.5" customHeight="1" x14ac:dyDescent="0.35">
      <c r="A978" s="160">
        <v>0.32291666666666702</v>
      </c>
      <c r="B978" s="159">
        <v>69</v>
      </c>
      <c r="C978" s="159">
        <v>0</v>
      </c>
      <c r="D978" s="159">
        <v>1</v>
      </c>
      <c r="E978" s="159">
        <v>48</v>
      </c>
      <c r="F978" s="159">
        <v>13</v>
      </c>
      <c r="G978" s="159">
        <v>7</v>
      </c>
      <c r="H978" s="159">
        <v>0</v>
      </c>
      <c r="I978" s="159">
        <v>0</v>
      </c>
      <c r="J978" s="159">
        <v>0</v>
      </c>
      <c r="K978" s="159">
        <v>0</v>
      </c>
      <c r="L978" s="159">
        <v>0</v>
      </c>
      <c r="M978" s="159">
        <v>0</v>
      </c>
      <c r="N978" s="159">
        <v>24.2</v>
      </c>
      <c r="O978" s="159">
        <v>28.7</v>
      </c>
    </row>
    <row r="979" spans="1:15" ht="13.5" customHeight="1" x14ac:dyDescent="0.35">
      <c r="A979" s="160">
        <v>0.33333333333333298</v>
      </c>
      <c r="B979" s="159">
        <v>65</v>
      </c>
      <c r="C979" s="159">
        <v>0</v>
      </c>
      <c r="D979" s="159">
        <v>1</v>
      </c>
      <c r="E979" s="159">
        <v>50</v>
      </c>
      <c r="F979" s="159">
        <v>12</v>
      </c>
      <c r="G979" s="159">
        <v>2</v>
      </c>
      <c r="H979" s="159">
        <v>0</v>
      </c>
      <c r="I979" s="159">
        <v>0</v>
      </c>
      <c r="J979" s="159">
        <v>0</v>
      </c>
      <c r="K979" s="159">
        <v>0</v>
      </c>
      <c r="L979" s="159">
        <v>0</v>
      </c>
      <c r="M979" s="159">
        <v>0</v>
      </c>
      <c r="N979" s="159">
        <v>26</v>
      </c>
      <c r="O979" s="159">
        <v>29.9</v>
      </c>
    </row>
    <row r="980" spans="1:15" ht="13.5" customHeight="1" x14ac:dyDescent="0.35">
      <c r="A980" s="160">
        <v>0.34375</v>
      </c>
      <c r="B980" s="159">
        <v>82</v>
      </c>
      <c r="C980" s="159">
        <v>0</v>
      </c>
      <c r="D980" s="159">
        <v>0</v>
      </c>
      <c r="E980" s="159">
        <v>64</v>
      </c>
      <c r="F980" s="159">
        <v>17</v>
      </c>
      <c r="G980" s="159">
        <v>1</v>
      </c>
      <c r="H980" s="159">
        <v>0</v>
      </c>
      <c r="I980" s="159">
        <v>0</v>
      </c>
      <c r="J980" s="159">
        <v>0</v>
      </c>
      <c r="K980" s="159">
        <v>0</v>
      </c>
      <c r="L980" s="159">
        <v>0</v>
      </c>
      <c r="M980" s="159">
        <v>0</v>
      </c>
      <c r="N980" s="159">
        <v>24.6</v>
      </c>
      <c r="O980" s="159">
        <v>28.1</v>
      </c>
    </row>
    <row r="981" spans="1:15" ht="13.5" customHeight="1" x14ac:dyDescent="0.35">
      <c r="A981" s="160">
        <v>0.35416666666666702</v>
      </c>
      <c r="B981" s="159">
        <v>72</v>
      </c>
      <c r="C981" s="159">
        <v>0</v>
      </c>
      <c r="D981" s="159">
        <v>0</v>
      </c>
      <c r="E981" s="159">
        <v>53</v>
      </c>
      <c r="F981" s="159">
        <v>14</v>
      </c>
      <c r="G981" s="159">
        <v>3</v>
      </c>
      <c r="H981" s="159">
        <v>0</v>
      </c>
      <c r="I981" s="159">
        <v>0</v>
      </c>
      <c r="J981" s="159">
        <v>1</v>
      </c>
      <c r="K981" s="159">
        <v>0</v>
      </c>
      <c r="L981" s="159">
        <v>0</v>
      </c>
      <c r="M981" s="159">
        <v>1</v>
      </c>
      <c r="N981" s="159">
        <v>25.2</v>
      </c>
      <c r="O981" s="159">
        <v>28.6</v>
      </c>
    </row>
    <row r="982" spans="1:15" ht="13.5" customHeight="1" x14ac:dyDescent="0.35">
      <c r="A982" s="160">
        <v>0.36458333333333298</v>
      </c>
      <c r="B982" s="159">
        <v>67</v>
      </c>
      <c r="C982" s="159">
        <v>0</v>
      </c>
      <c r="D982" s="159">
        <v>1</v>
      </c>
      <c r="E982" s="159">
        <v>50</v>
      </c>
      <c r="F982" s="159">
        <v>12</v>
      </c>
      <c r="G982" s="159">
        <v>4</v>
      </c>
      <c r="H982" s="159">
        <v>0</v>
      </c>
      <c r="I982" s="159">
        <v>0</v>
      </c>
      <c r="J982" s="159">
        <v>0</v>
      </c>
      <c r="K982" s="159">
        <v>0</v>
      </c>
      <c r="L982" s="159">
        <v>0</v>
      </c>
      <c r="M982" s="159">
        <v>0</v>
      </c>
      <c r="N982" s="159">
        <v>25.5</v>
      </c>
      <c r="O982" s="159">
        <v>28.6</v>
      </c>
    </row>
    <row r="983" spans="1:15" ht="13.5" customHeight="1" x14ac:dyDescent="0.35">
      <c r="A983" s="160">
        <v>0.375</v>
      </c>
      <c r="B983" s="159">
        <v>47</v>
      </c>
      <c r="C983" s="159">
        <v>0</v>
      </c>
      <c r="D983" s="159">
        <v>0</v>
      </c>
      <c r="E983" s="159">
        <v>36</v>
      </c>
      <c r="F983" s="159">
        <v>9</v>
      </c>
      <c r="G983" s="159">
        <v>1</v>
      </c>
      <c r="H983" s="159">
        <v>0</v>
      </c>
      <c r="I983" s="159">
        <v>0</v>
      </c>
      <c r="J983" s="159">
        <v>1</v>
      </c>
      <c r="K983" s="159">
        <v>0</v>
      </c>
      <c r="L983" s="159">
        <v>0</v>
      </c>
      <c r="M983" s="159">
        <v>0</v>
      </c>
      <c r="N983" s="159">
        <v>25.1</v>
      </c>
      <c r="O983" s="159">
        <v>30.2</v>
      </c>
    </row>
    <row r="984" spans="1:15" ht="13.5" customHeight="1" x14ac:dyDescent="0.35">
      <c r="A984" s="160">
        <v>0.38541666666666702</v>
      </c>
      <c r="B984" s="159">
        <v>40</v>
      </c>
      <c r="C984" s="159">
        <v>0</v>
      </c>
      <c r="D984" s="159">
        <v>0</v>
      </c>
      <c r="E984" s="159">
        <v>32</v>
      </c>
      <c r="F984" s="159">
        <v>6</v>
      </c>
      <c r="G984" s="159">
        <v>2</v>
      </c>
      <c r="H984" s="159">
        <v>0</v>
      </c>
      <c r="I984" s="159">
        <v>0</v>
      </c>
      <c r="J984" s="159">
        <v>0</v>
      </c>
      <c r="K984" s="159">
        <v>0</v>
      </c>
      <c r="L984" s="159">
        <v>0</v>
      </c>
      <c r="M984" s="159">
        <v>0</v>
      </c>
      <c r="N984" s="159">
        <v>25.4</v>
      </c>
      <c r="O984" s="159">
        <v>28.8</v>
      </c>
    </row>
    <row r="985" spans="1:15" ht="13.5" customHeight="1" x14ac:dyDescent="0.35">
      <c r="A985" s="160">
        <v>0.39583333333333298</v>
      </c>
      <c r="B985" s="159">
        <v>36</v>
      </c>
      <c r="C985" s="159">
        <v>0</v>
      </c>
      <c r="D985" s="159">
        <v>2</v>
      </c>
      <c r="E985" s="159">
        <v>23</v>
      </c>
      <c r="F985" s="159">
        <v>7</v>
      </c>
      <c r="G985" s="159">
        <v>4</v>
      </c>
      <c r="H985" s="159">
        <v>0</v>
      </c>
      <c r="I985" s="159">
        <v>0</v>
      </c>
      <c r="J985" s="159">
        <v>0</v>
      </c>
      <c r="K985" s="159">
        <v>0</v>
      </c>
      <c r="L985" s="159">
        <v>0</v>
      </c>
      <c r="M985" s="159">
        <v>0</v>
      </c>
      <c r="N985" s="159">
        <v>27</v>
      </c>
      <c r="O985" s="159">
        <v>30</v>
      </c>
    </row>
    <row r="986" spans="1:15" ht="13.5" customHeight="1" x14ac:dyDescent="0.35">
      <c r="A986" s="160">
        <v>0.40625</v>
      </c>
      <c r="B986" s="159">
        <v>33</v>
      </c>
      <c r="C986" s="159">
        <v>0</v>
      </c>
      <c r="D986" s="159">
        <v>2</v>
      </c>
      <c r="E986" s="159">
        <v>21</v>
      </c>
      <c r="F986" s="159">
        <v>9</v>
      </c>
      <c r="G986" s="159">
        <v>1</v>
      </c>
      <c r="H986" s="159">
        <v>0</v>
      </c>
      <c r="I986" s="159">
        <v>0</v>
      </c>
      <c r="J986" s="159">
        <v>0</v>
      </c>
      <c r="K986" s="159">
        <v>0</v>
      </c>
      <c r="L986" s="159">
        <v>0</v>
      </c>
      <c r="M986" s="159">
        <v>0</v>
      </c>
      <c r="N986" s="159">
        <v>27.7</v>
      </c>
      <c r="O986" s="159">
        <v>31.7</v>
      </c>
    </row>
    <row r="987" spans="1:15" ht="13.5" customHeight="1" x14ac:dyDescent="0.35">
      <c r="A987" s="160">
        <v>0.41666666666666702</v>
      </c>
      <c r="B987" s="159">
        <v>32</v>
      </c>
      <c r="C987" s="159">
        <v>0</v>
      </c>
      <c r="D987" s="159">
        <v>0</v>
      </c>
      <c r="E987" s="159">
        <v>20</v>
      </c>
      <c r="F987" s="159">
        <v>8</v>
      </c>
      <c r="G987" s="159">
        <v>2</v>
      </c>
      <c r="H987" s="159">
        <v>0</v>
      </c>
      <c r="I987" s="159">
        <v>0</v>
      </c>
      <c r="J987" s="159">
        <v>0</v>
      </c>
      <c r="K987" s="159">
        <v>0</v>
      </c>
      <c r="L987" s="159">
        <v>0</v>
      </c>
      <c r="M987" s="159">
        <v>2</v>
      </c>
      <c r="N987" s="159">
        <v>25.6</v>
      </c>
      <c r="O987" s="159">
        <v>30.6</v>
      </c>
    </row>
    <row r="988" spans="1:15" ht="13.5" customHeight="1" x14ac:dyDescent="0.35">
      <c r="A988" s="160">
        <v>0.42708333333333298</v>
      </c>
      <c r="B988" s="159">
        <v>30</v>
      </c>
      <c r="C988" s="159">
        <v>0</v>
      </c>
      <c r="D988" s="159">
        <v>0</v>
      </c>
      <c r="E988" s="159">
        <v>19</v>
      </c>
      <c r="F988" s="159">
        <v>9</v>
      </c>
      <c r="G988" s="159">
        <v>2</v>
      </c>
      <c r="H988" s="159">
        <v>0</v>
      </c>
      <c r="I988" s="159">
        <v>0</v>
      </c>
      <c r="J988" s="159">
        <v>0</v>
      </c>
      <c r="K988" s="159">
        <v>0</v>
      </c>
      <c r="L988" s="159">
        <v>0</v>
      </c>
      <c r="M988" s="159">
        <v>0</v>
      </c>
      <c r="N988" s="159">
        <v>23.9</v>
      </c>
      <c r="O988" s="159">
        <v>28.9</v>
      </c>
    </row>
    <row r="989" spans="1:15" ht="13.5" customHeight="1" x14ac:dyDescent="0.35">
      <c r="A989" s="160">
        <v>0.4375</v>
      </c>
      <c r="B989" s="159">
        <v>33</v>
      </c>
      <c r="C989" s="159">
        <v>0</v>
      </c>
      <c r="D989" s="159">
        <v>0</v>
      </c>
      <c r="E989" s="159">
        <v>20</v>
      </c>
      <c r="F989" s="159">
        <v>7</v>
      </c>
      <c r="G989" s="159">
        <v>6</v>
      </c>
      <c r="H989" s="159">
        <v>0</v>
      </c>
      <c r="I989" s="159">
        <v>0</v>
      </c>
      <c r="J989" s="159">
        <v>0</v>
      </c>
      <c r="K989" s="159">
        <v>0</v>
      </c>
      <c r="L989" s="159">
        <v>0</v>
      </c>
      <c r="M989" s="159">
        <v>0</v>
      </c>
      <c r="N989" s="159">
        <v>24.9</v>
      </c>
      <c r="O989" s="159">
        <v>28.2</v>
      </c>
    </row>
    <row r="990" spans="1:15" ht="13.5" customHeight="1" x14ac:dyDescent="0.35">
      <c r="A990" s="160">
        <v>0.44791666666666702</v>
      </c>
      <c r="B990" s="159">
        <v>25</v>
      </c>
      <c r="C990" s="159">
        <v>0</v>
      </c>
      <c r="D990" s="159">
        <v>1</v>
      </c>
      <c r="E990" s="159">
        <v>15</v>
      </c>
      <c r="F990" s="159">
        <v>7</v>
      </c>
      <c r="G990" s="159">
        <v>1</v>
      </c>
      <c r="H990" s="159">
        <v>1</v>
      </c>
      <c r="I990" s="159">
        <v>0</v>
      </c>
      <c r="J990" s="159">
        <v>0</v>
      </c>
      <c r="K990" s="159">
        <v>0</v>
      </c>
      <c r="L990" s="159">
        <v>0</v>
      </c>
      <c r="M990" s="159">
        <v>0</v>
      </c>
      <c r="N990" s="159">
        <v>27.5</v>
      </c>
      <c r="O990" s="159">
        <v>33.1</v>
      </c>
    </row>
    <row r="991" spans="1:15" ht="13.5" customHeight="1" x14ac:dyDescent="0.35">
      <c r="A991" s="160">
        <v>0.45833333333333298</v>
      </c>
      <c r="B991" s="159">
        <v>24</v>
      </c>
      <c r="C991" s="159">
        <v>0</v>
      </c>
      <c r="D991" s="159">
        <v>0</v>
      </c>
      <c r="E991" s="159">
        <v>18</v>
      </c>
      <c r="F991" s="159">
        <v>5</v>
      </c>
      <c r="G991" s="159">
        <v>0</v>
      </c>
      <c r="H991" s="159">
        <v>0</v>
      </c>
      <c r="I991" s="159">
        <v>0</v>
      </c>
      <c r="J991" s="159">
        <v>1</v>
      </c>
      <c r="K991" s="159">
        <v>0</v>
      </c>
      <c r="L991" s="159">
        <v>0</v>
      </c>
      <c r="M991" s="159">
        <v>0</v>
      </c>
      <c r="N991" s="159">
        <v>24.5</v>
      </c>
      <c r="O991" s="159">
        <v>29.9</v>
      </c>
    </row>
    <row r="992" spans="1:15" ht="13.5" customHeight="1" x14ac:dyDescent="0.35">
      <c r="A992" s="160">
        <v>0.46875</v>
      </c>
      <c r="B992" s="159">
        <v>29</v>
      </c>
      <c r="C992" s="159">
        <v>0</v>
      </c>
      <c r="D992" s="159">
        <v>0</v>
      </c>
      <c r="E992" s="159">
        <v>19</v>
      </c>
      <c r="F992" s="159">
        <v>8</v>
      </c>
      <c r="G992" s="159">
        <v>0</v>
      </c>
      <c r="H992" s="159">
        <v>1</v>
      </c>
      <c r="I992" s="159">
        <v>0</v>
      </c>
      <c r="J992" s="159">
        <v>0</v>
      </c>
      <c r="K992" s="159">
        <v>0</v>
      </c>
      <c r="L992" s="159">
        <v>1</v>
      </c>
      <c r="M992" s="159">
        <v>0</v>
      </c>
      <c r="N992" s="159">
        <v>24.3</v>
      </c>
      <c r="O992" s="159">
        <v>29.5</v>
      </c>
    </row>
    <row r="993" spans="1:15" ht="13.5" customHeight="1" x14ac:dyDescent="0.35">
      <c r="A993" s="160">
        <v>0.47916666666666702</v>
      </c>
      <c r="B993" s="159">
        <v>30</v>
      </c>
      <c r="C993" s="159">
        <v>0</v>
      </c>
      <c r="D993" s="159">
        <v>0</v>
      </c>
      <c r="E993" s="159">
        <v>20</v>
      </c>
      <c r="F993" s="159">
        <v>9</v>
      </c>
      <c r="G993" s="159">
        <v>1</v>
      </c>
      <c r="H993" s="159">
        <v>0</v>
      </c>
      <c r="I993" s="159">
        <v>0</v>
      </c>
      <c r="J993" s="159">
        <v>0</v>
      </c>
      <c r="K993" s="159">
        <v>0</v>
      </c>
      <c r="L993" s="159">
        <v>0</v>
      </c>
      <c r="M993" s="159">
        <v>0</v>
      </c>
      <c r="N993" s="159">
        <v>23.6</v>
      </c>
      <c r="O993" s="159">
        <v>26.9</v>
      </c>
    </row>
    <row r="994" spans="1:15" ht="13.5" customHeight="1" x14ac:dyDescent="0.35">
      <c r="A994" s="160">
        <v>0.48958333333333298</v>
      </c>
      <c r="B994" s="159">
        <v>32</v>
      </c>
      <c r="C994" s="159">
        <v>0</v>
      </c>
      <c r="D994" s="159">
        <v>0</v>
      </c>
      <c r="E994" s="159">
        <v>19</v>
      </c>
      <c r="F994" s="159">
        <v>8</v>
      </c>
      <c r="G994" s="159">
        <v>4</v>
      </c>
      <c r="H994" s="159">
        <v>0</v>
      </c>
      <c r="I994" s="159">
        <v>0</v>
      </c>
      <c r="J994" s="159">
        <v>0</v>
      </c>
      <c r="K994" s="159">
        <v>0</v>
      </c>
      <c r="L994" s="159">
        <v>0</v>
      </c>
      <c r="M994" s="159">
        <v>1</v>
      </c>
      <c r="N994" s="159">
        <v>24.5</v>
      </c>
      <c r="O994" s="159">
        <v>30.7</v>
      </c>
    </row>
    <row r="995" spans="1:15" ht="13.5" customHeight="1" x14ac:dyDescent="0.35">
      <c r="A995" s="160">
        <v>0.5</v>
      </c>
      <c r="B995" s="159">
        <v>29</v>
      </c>
      <c r="C995" s="159">
        <v>0</v>
      </c>
      <c r="D995" s="159">
        <v>0</v>
      </c>
      <c r="E995" s="159">
        <v>22</v>
      </c>
      <c r="F995" s="159">
        <v>4</v>
      </c>
      <c r="G995" s="159">
        <v>3</v>
      </c>
      <c r="H995" s="159">
        <v>0</v>
      </c>
      <c r="I995" s="159">
        <v>0</v>
      </c>
      <c r="J995" s="159">
        <v>0</v>
      </c>
      <c r="K995" s="159">
        <v>0</v>
      </c>
      <c r="L995" s="159">
        <v>0</v>
      </c>
      <c r="M995" s="159">
        <v>0</v>
      </c>
      <c r="N995" s="159">
        <v>24.2</v>
      </c>
      <c r="O995" s="159">
        <v>28.1</v>
      </c>
    </row>
    <row r="996" spans="1:15" ht="13.5" customHeight="1" x14ac:dyDescent="0.35">
      <c r="A996" s="160">
        <v>0.51041666666666696</v>
      </c>
      <c r="B996" s="159">
        <v>23</v>
      </c>
      <c r="C996" s="159">
        <v>0</v>
      </c>
      <c r="D996" s="159">
        <v>0</v>
      </c>
      <c r="E996" s="159">
        <v>17</v>
      </c>
      <c r="F996" s="159">
        <v>5</v>
      </c>
      <c r="G996" s="159">
        <v>1</v>
      </c>
      <c r="H996" s="159">
        <v>0</v>
      </c>
      <c r="I996" s="159">
        <v>0</v>
      </c>
      <c r="J996" s="159">
        <v>0</v>
      </c>
      <c r="K996" s="159">
        <v>0</v>
      </c>
      <c r="L996" s="159">
        <v>0</v>
      </c>
      <c r="M996" s="159">
        <v>0</v>
      </c>
      <c r="N996" s="159">
        <v>25.9</v>
      </c>
      <c r="O996" s="159">
        <v>28.6</v>
      </c>
    </row>
    <row r="997" spans="1:15" ht="13.5" customHeight="1" x14ac:dyDescent="0.35">
      <c r="A997" s="160">
        <v>0.52083333333333304</v>
      </c>
      <c r="B997" s="159">
        <v>27</v>
      </c>
      <c r="C997" s="159">
        <v>1</v>
      </c>
      <c r="D997" s="159">
        <v>1</v>
      </c>
      <c r="E997" s="159">
        <v>17</v>
      </c>
      <c r="F997" s="159">
        <v>6</v>
      </c>
      <c r="G997" s="159">
        <v>2</v>
      </c>
      <c r="H997" s="159">
        <v>0</v>
      </c>
      <c r="I997" s="159">
        <v>0</v>
      </c>
      <c r="J997" s="159">
        <v>0</v>
      </c>
      <c r="K997" s="159">
        <v>0</v>
      </c>
      <c r="L997" s="159">
        <v>0</v>
      </c>
      <c r="M997" s="159">
        <v>0</v>
      </c>
      <c r="N997" s="159">
        <v>26.1</v>
      </c>
      <c r="O997" s="159">
        <v>29.2</v>
      </c>
    </row>
    <row r="998" spans="1:15" ht="13.5" customHeight="1" x14ac:dyDescent="0.35">
      <c r="A998" s="160">
        <v>0.53125</v>
      </c>
      <c r="B998" s="159">
        <v>35</v>
      </c>
      <c r="C998" s="159">
        <v>0</v>
      </c>
      <c r="D998" s="159">
        <v>0</v>
      </c>
      <c r="E998" s="159">
        <v>24</v>
      </c>
      <c r="F998" s="159">
        <v>10</v>
      </c>
      <c r="G998" s="159">
        <v>1</v>
      </c>
      <c r="H998" s="159">
        <v>0</v>
      </c>
      <c r="I998" s="159">
        <v>0</v>
      </c>
      <c r="J998" s="159">
        <v>0</v>
      </c>
      <c r="K998" s="159">
        <v>0</v>
      </c>
      <c r="L998" s="159">
        <v>0</v>
      </c>
      <c r="M998" s="159">
        <v>0</v>
      </c>
      <c r="N998" s="159">
        <v>25.6</v>
      </c>
      <c r="O998" s="159">
        <v>29.3</v>
      </c>
    </row>
    <row r="999" spans="1:15" ht="13.5" customHeight="1" x14ac:dyDescent="0.35">
      <c r="A999" s="160">
        <v>0.54166666666666696</v>
      </c>
      <c r="B999" s="159">
        <v>27</v>
      </c>
      <c r="C999" s="159">
        <v>0</v>
      </c>
      <c r="D999" s="159">
        <v>1</v>
      </c>
      <c r="E999" s="159">
        <v>19</v>
      </c>
      <c r="F999" s="159">
        <v>6</v>
      </c>
      <c r="G999" s="159">
        <v>1</v>
      </c>
      <c r="H999" s="159">
        <v>0</v>
      </c>
      <c r="I999" s="159">
        <v>0</v>
      </c>
      <c r="J999" s="159">
        <v>0</v>
      </c>
      <c r="K999" s="159">
        <v>0</v>
      </c>
      <c r="L999" s="159">
        <v>0</v>
      </c>
      <c r="M999" s="159">
        <v>0</v>
      </c>
      <c r="N999" s="159">
        <v>25.7</v>
      </c>
      <c r="O999" s="159">
        <v>29.3</v>
      </c>
    </row>
    <row r="1000" spans="1:15" ht="13.5" customHeight="1" x14ac:dyDescent="0.35">
      <c r="A1000" s="160">
        <v>0.55208333333333304</v>
      </c>
      <c r="B1000" s="159">
        <v>29</v>
      </c>
      <c r="C1000" s="159">
        <v>0</v>
      </c>
      <c r="D1000" s="159">
        <v>0</v>
      </c>
      <c r="E1000" s="159">
        <v>23</v>
      </c>
      <c r="F1000" s="159">
        <v>4</v>
      </c>
      <c r="G1000" s="159">
        <v>1</v>
      </c>
      <c r="H1000" s="159">
        <v>0</v>
      </c>
      <c r="I1000" s="159">
        <v>0</v>
      </c>
      <c r="J1000" s="159">
        <v>1</v>
      </c>
      <c r="K1000" s="159">
        <v>0</v>
      </c>
      <c r="L1000" s="159">
        <v>0</v>
      </c>
      <c r="M1000" s="159">
        <v>0</v>
      </c>
      <c r="N1000" s="159">
        <v>26.3</v>
      </c>
      <c r="O1000" s="159">
        <v>31.3</v>
      </c>
    </row>
    <row r="1001" spans="1:15" ht="13.5" customHeight="1" x14ac:dyDescent="0.35">
      <c r="A1001" s="160">
        <v>0.5625</v>
      </c>
      <c r="B1001" s="159">
        <v>26</v>
      </c>
      <c r="C1001" s="159">
        <v>0</v>
      </c>
      <c r="D1001" s="159">
        <v>0</v>
      </c>
      <c r="E1001" s="159">
        <v>14</v>
      </c>
      <c r="F1001" s="159">
        <v>6</v>
      </c>
      <c r="G1001" s="159">
        <v>4</v>
      </c>
      <c r="H1001" s="159">
        <v>0</v>
      </c>
      <c r="I1001" s="159">
        <v>0</v>
      </c>
      <c r="J1001" s="159">
        <v>1</v>
      </c>
      <c r="K1001" s="159">
        <v>0</v>
      </c>
      <c r="L1001" s="159">
        <v>0</v>
      </c>
      <c r="M1001" s="159">
        <v>1</v>
      </c>
      <c r="N1001" s="159">
        <v>25.4</v>
      </c>
      <c r="O1001" s="159">
        <v>29.5</v>
      </c>
    </row>
    <row r="1002" spans="1:15" ht="13.5" customHeight="1" x14ac:dyDescent="0.35">
      <c r="A1002" s="160">
        <v>0.57291666666666696</v>
      </c>
      <c r="B1002" s="159">
        <v>27</v>
      </c>
      <c r="C1002" s="159">
        <v>0</v>
      </c>
      <c r="D1002" s="159">
        <v>0</v>
      </c>
      <c r="E1002" s="159">
        <v>19</v>
      </c>
      <c r="F1002" s="159">
        <v>4</v>
      </c>
      <c r="G1002" s="159">
        <v>3</v>
      </c>
      <c r="H1002" s="159">
        <v>1</v>
      </c>
      <c r="I1002" s="159">
        <v>0</v>
      </c>
      <c r="J1002" s="159">
        <v>0</v>
      </c>
      <c r="K1002" s="159">
        <v>0</v>
      </c>
      <c r="L1002" s="159">
        <v>0</v>
      </c>
      <c r="M1002" s="159">
        <v>0</v>
      </c>
      <c r="N1002" s="159">
        <v>25.5</v>
      </c>
      <c r="O1002" s="159">
        <v>30.2</v>
      </c>
    </row>
    <row r="1003" spans="1:15" ht="13.5" customHeight="1" x14ac:dyDescent="0.35">
      <c r="A1003" s="160">
        <v>0.58333333333333304</v>
      </c>
      <c r="B1003" s="159">
        <v>31</v>
      </c>
      <c r="C1003" s="159">
        <v>0</v>
      </c>
      <c r="D1003" s="159">
        <v>0</v>
      </c>
      <c r="E1003" s="159">
        <v>17</v>
      </c>
      <c r="F1003" s="159">
        <v>7</v>
      </c>
      <c r="G1003" s="159">
        <v>5</v>
      </c>
      <c r="H1003" s="159">
        <v>0</v>
      </c>
      <c r="I1003" s="159">
        <v>0</v>
      </c>
      <c r="J1003" s="159">
        <v>0</v>
      </c>
      <c r="K1003" s="159">
        <v>0</v>
      </c>
      <c r="L1003" s="159">
        <v>2</v>
      </c>
      <c r="M1003" s="159">
        <v>0</v>
      </c>
      <c r="N1003" s="159">
        <v>24.5</v>
      </c>
      <c r="O1003" s="159">
        <v>28.9</v>
      </c>
    </row>
    <row r="1004" spans="1:15" ht="13.5" customHeight="1" x14ac:dyDescent="0.35">
      <c r="A1004" s="160">
        <v>0.59375</v>
      </c>
      <c r="B1004" s="159">
        <v>34</v>
      </c>
      <c r="C1004" s="159">
        <v>0</v>
      </c>
      <c r="D1004" s="159">
        <v>0</v>
      </c>
      <c r="E1004" s="159">
        <v>21</v>
      </c>
      <c r="F1004" s="159">
        <v>7</v>
      </c>
      <c r="G1004" s="159">
        <v>4</v>
      </c>
      <c r="H1004" s="159">
        <v>0</v>
      </c>
      <c r="I1004" s="159">
        <v>0</v>
      </c>
      <c r="J1004" s="159">
        <v>0</v>
      </c>
      <c r="K1004" s="159">
        <v>0</v>
      </c>
      <c r="L1004" s="159">
        <v>1</v>
      </c>
      <c r="M1004" s="159">
        <v>1</v>
      </c>
      <c r="N1004" s="159">
        <v>26.1</v>
      </c>
      <c r="O1004" s="159">
        <v>29.5</v>
      </c>
    </row>
    <row r="1005" spans="1:15" ht="13.5" customHeight="1" x14ac:dyDescent="0.35">
      <c r="A1005" s="160">
        <v>0.60416666666666696</v>
      </c>
      <c r="B1005" s="159">
        <v>39</v>
      </c>
      <c r="C1005" s="159">
        <v>1</v>
      </c>
      <c r="D1005" s="159">
        <v>0</v>
      </c>
      <c r="E1005" s="159">
        <v>24</v>
      </c>
      <c r="F1005" s="159">
        <v>9</v>
      </c>
      <c r="G1005" s="159">
        <v>4</v>
      </c>
      <c r="H1005" s="159">
        <v>0</v>
      </c>
      <c r="I1005" s="159">
        <v>0</v>
      </c>
      <c r="J1005" s="159">
        <v>0</v>
      </c>
      <c r="K1005" s="159">
        <v>0</v>
      </c>
      <c r="L1005" s="159">
        <v>1</v>
      </c>
      <c r="M1005" s="159">
        <v>0</v>
      </c>
      <c r="N1005" s="159">
        <v>24.4</v>
      </c>
      <c r="O1005" s="159">
        <v>29</v>
      </c>
    </row>
    <row r="1006" spans="1:15" ht="13.5" customHeight="1" x14ac:dyDescent="0.35">
      <c r="A1006" s="160">
        <v>0.61458333333333304</v>
      </c>
      <c r="B1006" s="159">
        <v>32</v>
      </c>
      <c r="C1006" s="159">
        <v>0</v>
      </c>
      <c r="D1006" s="159">
        <v>0</v>
      </c>
      <c r="E1006" s="159">
        <v>22</v>
      </c>
      <c r="F1006" s="159">
        <v>6</v>
      </c>
      <c r="G1006" s="159">
        <v>3</v>
      </c>
      <c r="H1006" s="159">
        <v>0</v>
      </c>
      <c r="I1006" s="159">
        <v>0</v>
      </c>
      <c r="J1006" s="159">
        <v>0</v>
      </c>
      <c r="K1006" s="159">
        <v>0</v>
      </c>
      <c r="L1006" s="159">
        <v>0</v>
      </c>
      <c r="M1006" s="159">
        <v>1</v>
      </c>
      <c r="N1006" s="159">
        <v>24.5</v>
      </c>
      <c r="O1006" s="159">
        <v>29.4</v>
      </c>
    </row>
    <row r="1007" spans="1:15" ht="13.5" customHeight="1" x14ac:dyDescent="0.35">
      <c r="A1007" s="160">
        <v>0.625</v>
      </c>
      <c r="B1007" s="159">
        <v>40</v>
      </c>
      <c r="C1007" s="159">
        <v>0</v>
      </c>
      <c r="D1007" s="159">
        <v>0</v>
      </c>
      <c r="E1007" s="159">
        <v>31</v>
      </c>
      <c r="F1007" s="159">
        <v>6</v>
      </c>
      <c r="G1007" s="159">
        <v>2</v>
      </c>
      <c r="H1007" s="159">
        <v>0</v>
      </c>
      <c r="I1007" s="159">
        <v>0</v>
      </c>
      <c r="J1007" s="159">
        <v>0</v>
      </c>
      <c r="K1007" s="159">
        <v>0</v>
      </c>
      <c r="L1007" s="159">
        <v>0</v>
      </c>
      <c r="M1007" s="159">
        <v>1</v>
      </c>
      <c r="N1007" s="159">
        <v>26.2</v>
      </c>
      <c r="O1007" s="159">
        <v>29.1</v>
      </c>
    </row>
    <row r="1008" spans="1:15" ht="13.5" customHeight="1" x14ac:dyDescent="0.35">
      <c r="A1008" s="160">
        <v>0.63541666666666696</v>
      </c>
      <c r="B1008" s="159">
        <v>35</v>
      </c>
      <c r="C1008" s="159">
        <v>0</v>
      </c>
      <c r="D1008" s="159">
        <v>0</v>
      </c>
      <c r="E1008" s="159">
        <v>25</v>
      </c>
      <c r="F1008" s="159">
        <v>8</v>
      </c>
      <c r="G1008" s="159">
        <v>2</v>
      </c>
      <c r="H1008" s="159">
        <v>0</v>
      </c>
      <c r="I1008" s="159">
        <v>0</v>
      </c>
      <c r="J1008" s="159">
        <v>0</v>
      </c>
      <c r="K1008" s="159">
        <v>0</v>
      </c>
      <c r="L1008" s="159">
        <v>0</v>
      </c>
      <c r="M1008" s="159">
        <v>0</v>
      </c>
      <c r="N1008" s="159">
        <v>24.5</v>
      </c>
      <c r="O1008" s="159">
        <v>26.8</v>
      </c>
    </row>
    <row r="1009" spans="1:15" ht="13.5" customHeight="1" x14ac:dyDescent="0.35">
      <c r="A1009" s="160">
        <v>0.64583333333333304</v>
      </c>
      <c r="B1009" s="159">
        <v>33</v>
      </c>
      <c r="C1009" s="159">
        <v>0</v>
      </c>
      <c r="D1009" s="159">
        <v>0</v>
      </c>
      <c r="E1009" s="159">
        <v>20</v>
      </c>
      <c r="F1009" s="159">
        <v>8</v>
      </c>
      <c r="G1009" s="159">
        <v>0</v>
      </c>
      <c r="H1009" s="159">
        <v>1</v>
      </c>
      <c r="I1009" s="159">
        <v>0</v>
      </c>
      <c r="J1009" s="159">
        <v>1</v>
      </c>
      <c r="K1009" s="159">
        <v>0</v>
      </c>
      <c r="L1009" s="159">
        <v>3</v>
      </c>
      <c r="M1009" s="159">
        <v>0</v>
      </c>
      <c r="N1009" s="159">
        <v>25.1</v>
      </c>
      <c r="O1009" s="159">
        <v>28.5</v>
      </c>
    </row>
    <row r="1010" spans="1:15" ht="13.5" customHeight="1" x14ac:dyDescent="0.35">
      <c r="A1010" s="160">
        <v>0.65625</v>
      </c>
      <c r="B1010" s="159">
        <v>54</v>
      </c>
      <c r="C1010" s="159">
        <v>0</v>
      </c>
      <c r="D1010" s="159">
        <v>0</v>
      </c>
      <c r="E1010" s="159">
        <v>32</v>
      </c>
      <c r="F1010" s="159">
        <v>13</v>
      </c>
      <c r="G1010" s="159">
        <v>7</v>
      </c>
      <c r="H1010" s="159">
        <v>0</v>
      </c>
      <c r="I1010" s="159">
        <v>0</v>
      </c>
      <c r="J1010" s="159">
        <v>1</v>
      </c>
      <c r="K1010" s="159">
        <v>0</v>
      </c>
      <c r="L1010" s="159">
        <v>1</v>
      </c>
      <c r="M1010" s="159">
        <v>0</v>
      </c>
      <c r="N1010" s="159">
        <v>24.8</v>
      </c>
      <c r="O1010" s="159">
        <v>28.8</v>
      </c>
    </row>
    <row r="1011" spans="1:15" ht="13.5" customHeight="1" x14ac:dyDescent="0.35">
      <c r="A1011" s="160">
        <v>0.66666666666666696</v>
      </c>
      <c r="B1011" s="159">
        <v>44</v>
      </c>
      <c r="C1011" s="159">
        <v>0</v>
      </c>
      <c r="D1011" s="159">
        <v>1</v>
      </c>
      <c r="E1011" s="159">
        <v>31</v>
      </c>
      <c r="F1011" s="159">
        <v>11</v>
      </c>
      <c r="G1011" s="159">
        <v>1</v>
      </c>
      <c r="H1011" s="159">
        <v>0</v>
      </c>
      <c r="I1011" s="159">
        <v>0</v>
      </c>
      <c r="J1011" s="159">
        <v>0</v>
      </c>
      <c r="K1011" s="159">
        <v>0</v>
      </c>
      <c r="L1011" s="159">
        <v>0</v>
      </c>
      <c r="M1011" s="159">
        <v>0</v>
      </c>
      <c r="N1011" s="159">
        <v>23.2</v>
      </c>
      <c r="O1011" s="159">
        <v>27</v>
      </c>
    </row>
    <row r="1012" spans="1:15" ht="13.5" customHeight="1" x14ac:dyDescent="0.35">
      <c r="A1012" s="160">
        <v>0.67708333333333304</v>
      </c>
      <c r="B1012" s="159">
        <v>41</v>
      </c>
      <c r="C1012" s="159">
        <v>0</v>
      </c>
      <c r="D1012" s="159">
        <v>0</v>
      </c>
      <c r="E1012" s="159">
        <v>30</v>
      </c>
      <c r="F1012" s="159">
        <v>9</v>
      </c>
      <c r="G1012" s="159">
        <v>2</v>
      </c>
      <c r="H1012" s="159">
        <v>0</v>
      </c>
      <c r="I1012" s="159">
        <v>0</v>
      </c>
      <c r="J1012" s="159">
        <v>0</v>
      </c>
      <c r="K1012" s="159">
        <v>0</v>
      </c>
      <c r="L1012" s="159">
        <v>0</v>
      </c>
      <c r="M1012" s="159">
        <v>0</v>
      </c>
      <c r="N1012" s="159">
        <v>26.2</v>
      </c>
      <c r="O1012" s="159">
        <v>30.5</v>
      </c>
    </row>
    <row r="1013" spans="1:15" ht="13.5" customHeight="1" x14ac:dyDescent="0.35">
      <c r="A1013" s="160">
        <v>0.6875</v>
      </c>
      <c r="B1013" s="159">
        <v>37</v>
      </c>
      <c r="C1013" s="159">
        <v>0</v>
      </c>
      <c r="D1013" s="159">
        <v>0</v>
      </c>
      <c r="E1013" s="159">
        <v>25</v>
      </c>
      <c r="F1013" s="159">
        <v>10</v>
      </c>
      <c r="G1013" s="159">
        <v>0</v>
      </c>
      <c r="H1013" s="159">
        <v>0</v>
      </c>
      <c r="I1013" s="159">
        <v>0</v>
      </c>
      <c r="J1013" s="159">
        <v>0</v>
      </c>
      <c r="K1013" s="159">
        <v>0</v>
      </c>
      <c r="L1013" s="159">
        <v>2</v>
      </c>
      <c r="M1013" s="159">
        <v>0</v>
      </c>
      <c r="N1013" s="159">
        <v>26.1</v>
      </c>
      <c r="O1013" s="159">
        <v>29.2</v>
      </c>
    </row>
    <row r="1014" spans="1:15" ht="13.5" customHeight="1" x14ac:dyDescent="0.35">
      <c r="A1014" s="160">
        <v>0.69791666666666696</v>
      </c>
      <c r="B1014" s="159">
        <v>59</v>
      </c>
      <c r="C1014" s="159">
        <v>0</v>
      </c>
      <c r="D1014" s="159">
        <v>0</v>
      </c>
      <c r="E1014" s="159">
        <v>51</v>
      </c>
      <c r="F1014" s="159">
        <v>7</v>
      </c>
      <c r="G1014" s="159">
        <v>1</v>
      </c>
      <c r="H1014" s="159">
        <v>0</v>
      </c>
      <c r="I1014" s="159">
        <v>0</v>
      </c>
      <c r="J1014" s="159">
        <v>0</v>
      </c>
      <c r="K1014" s="159">
        <v>0</v>
      </c>
      <c r="L1014" s="159">
        <v>0</v>
      </c>
      <c r="M1014" s="159">
        <v>0</v>
      </c>
      <c r="N1014" s="159">
        <v>25.8</v>
      </c>
      <c r="O1014" s="159">
        <v>30.5</v>
      </c>
    </row>
    <row r="1015" spans="1:15" ht="13.5" customHeight="1" x14ac:dyDescent="0.35">
      <c r="A1015" s="160">
        <v>0.70833333333333304</v>
      </c>
      <c r="B1015" s="159">
        <v>39</v>
      </c>
      <c r="C1015" s="159">
        <v>0</v>
      </c>
      <c r="D1015" s="159">
        <v>0</v>
      </c>
      <c r="E1015" s="159">
        <v>35</v>
      </c>
      <c r="F1015" s="159">
        <v>3</v>
      </c>
      <c r="G1015" s="159">
        <v>1</v>
      </c>
      <c r="H1015" s="159">
        <v>0</v>
      </c>
      <c r="I1015" s="159">
        <v>0</v>
      </c>
      <c r="J1015" s="159">
        <v>0</v>
      </c>
      <c r="K1015" s="159">
        <v>0</v>
      </c>
      <c r="L1015" s="159">
        <v>0</v>
      </c>
      <c r="M1015" s="159">
        <v>0</v>
      </c>
      <c r="N1015" s="159">
        <v>25</v>
      </c>
      <c r="O1015" s="159">
        <v>28.4</v>
      </c>
    </row>
    <row r="1016" spans="1:15" ht="13.5" customHeight="1" x14ac:dyDescent="0.35">
      <c r="A1016" s="160">
        <v>0.71875</v>
      </c>
      <c r="B1016" s="159">
        <v>36</v>
      </c>
      <c r="C1016" s="159">
        <v>0</v>
      </c>
      <c r="D1016" s="159">
        <v>0</v>
      </c>
      <c r="E1016" s="159">
        <v>32</v>
      </c>
      <c r="F1016" s="159">
        <v>3</v>
      </c>
      <c r="G1016" s="159">
        <v>1</v>
      </c>
      <c r="H1016" s="159">
        <v>0</v>
      </c>
      <c r="I1016" s="159">
        <v>0</v>
      </c>
      <c r="J1016" s="159">
        <v>0</v>
      </c>
      <c r="K1016" s="159">
        <v>0</v>
      </c>
      <c r="L1016" s="159">
        <v>0</v>
      </c>
      <c r="M1016" s="159">
        <v>0</v>
      </c>
      <c r="N1016" s="159">
        <v>26.6</v>
      </c>
      <c r="O1016" s="159">
        <v>29.6</v>
      </c>
    </row>
    <row r="1017" spans="1:15" ht="13.5" customHeight="1" x14ac:dyDescent="0.35">
      <c r="A1017" s="160">
        <v>0.72916666666666696</v>
      </c>
      <c r="B1017" s="159">
        <v>39</v>
      </c>
      <c r="C1017" s="159">
        <v>0</v>
      </c>
      <c r="D1017" s="159">
        <v>0</v>
      </c>
      <c r="E1017" s="159">
        <v>36</v>
      </c>
      <c r="F1017" s="159">
        <v>2</v>
      </c>
      <c r="G1017" s="159">
        <v>1</v>
      </c>
      <c r="H1017" s="159">
        <v>0</v>
      </c>
      <c r="I1017" s="159">
        <v>0</v>
      </c>
      <c r="J1017" s="159">
        <v>0</v>
      </c>
      <c r="K1017" s="159">
        <v>0</v>
      </c>
      <c r="L1017" s="159">
        <v>0</v>
      </c>
      <c r="M1017" s="159">
        <v>0</v>
      </c>
      <c r="N1017" s="159">
        <v>27.1</v>
      </c>
      <c r="O1017" s="159">
        <v>29.9</v>
      </c>
    </row>
    <row r="1018" spans="1:15" ht="13.5" customHeight="1" x14ac:dyDescent="0.35">
      <c r="A1018" s="160">
        <v>0.73958333333333304</v>
      </c>
      <c r="B1018" s="159">
        <v>39</v>
      </c>
      <c r="C1018" s="159">
        <v>0</v>
      </c>
      <c r="D1018" s="159">
        <v>0</v>
      </c>
      <c r="E1018" s="159">
        <v>29</v>
      </c>
      <c r="F1018" s="159">
        <v>9</v>
      </c>
      <c r="G1018" s="159">
        <v>1</v>
      </c>
      <c r="H1018" s="159">
        <v>0</v>
      </c>
      <c r="I1018" s="159">
        <v>0</v>
      </c>
      <c r="J1018" s="159">
        <v>0</v>
      </c>
      <c r="K1018" s="159">
        <v>0</v>
      </c>
      <c r="L1018" s="159">
        <v>0</v>
      </c>
      <c r="M1018" s="159">
        <v>0</v>
      </c>
      <c r="N1018" s="159">
        <v>26.4</v>
      </c>
      <c r="O1018" s="159">
        <v>31</v>
      </c>
    </row>
    <row r="1019" spans="1:15" ht="13.5" customHeight="1" x14ac:dyDescent="0.35">
      <c r="A1019" s="160">
        <v>0.75</v>
      </c>
      <c r="B1019" s="159">
        <v>30</v>
      </c>
      <c r="C1019" s="159">
        <v>0</v>
      </c>
      <c r="D1019" s="159">
        <v>0</v>
      </c>
      <c r="E1019" s="159">
        <v>26</v>
      </c>
      <c r="F1019" s="159">
        <v>4</v>
      </c>
      <c r="G1019" s="159">
        <v>0</v>
      </c>
      <c r="H1019" s="159">
        <v>0</v>
      </c>
      <c r="I1019" s="159">
        <v>0</v>
      </c>
      <c r="J1019" s="159">
        <v>0</v>
      </c>
      <c r="K1019" s="159">
        <v>0</v>
      </c>
      <c r="L1019" s="159">
        <v>0</v>
      </c>
      <c r="M1019" s="159">
        <v>0</v>
      </c>
      <c r="N1019" s="159">
        <v>28.2</v>
      </c>
      <c r="O1019" s="159">
        <v>32.700000000000003</v>
      </c>
    </row>
    <row r="1020" spans="1:15" ht="13.5" customHeight="1" x14ac:dyDescent="0.35">
      <c r="A1020" s="160">
        <v>0.76041666666666696</v>
      </c>
      <c r="B1020" s="159">
        <v>34</v>
      </c>
      <c r="C1020" s="159">
        <v>0</v>
      </c>
      <c r="D1020" s="159">
        <v>1</v>
      </c>
      <c r="E1020" s="159">
        <v>26</v>
      </c>
      <c r="F1020" s="159">
        <v>5</v>
      </c>
      <c r="G1020" s="159">
        <v>2</v>
      </c>
      <c r="H1020" s="159">
        <v>0</v>
      </c>
      <c r="I1020" s="159">
        <v>0</v>
      </c>
      <c r="J1020" s="159">
        <v>0</v>
      </c>
      <c r="K1020" s="159">
        <v>0</v>
      </c>
      <c r="L1020" s="159">
        <v>0</v>
      </c>
      <c r="M1020" s="159">
        <v>0</v>
      </c>
      <c r="N1020" s="159">
        <v>27.6</v>
      </c>
      <c r="O1020" s="159">
        <v>30.5</v>
      </c>
    </row>
    <row r="1021" spans="1:15" ht="13.5" customHeight="1" x14ac:dyDescent="0.35">
      <c r="A1021" s="160">
        <v>0.77083333333333304</v>
      </c>
      <c r="B1021" s="159">
        <v>21</v>
      </c>
      <c r="C1021" s="159">
        <v>0</v>
      </c>
      <c r="D1021" s="159">
        <v>0</v>
      </c>
      <c r="E1021" s="159">
        <v>18</v>
      </c>
      <c r="F1021" s="159">
        <v>2</v>
      </c>
      <c r="G1021" s="159">
        <v>1</v>
      </c>
      <c r="H1021" s="159">
        <v>0</v>
      </c>
      <c r="I1021" s="159">
        <v>0</v>
      </c>
      <c r="J1021" s="159">
        <v>0</v>
      </c>
      <c r="K1021" s="159">
        <v>0</v>
      </c>
      <c r="L1021" s="159">
        <v>0</v>
      </c>
      <c r="M1021" s="159">
        <v>0</v>
      </c>
      <c r="N1021" s="159">
        <v>27.4</v>
      </c>
      <c r="O1021" s="159">
        <v>31.7</v>
      </c>
    </row>
    <row r="1022" spans="1:15" ht="13.5" customHeight="1" x14ac:dyDescent="0.35">
      <c r="A1022" s="160">
        <v>0.78125</v>
      </c>
      <c r="B1022" s="159">
        <v>32</v>
      </c>
      <c r="C1022" s="159">
        <v>0</v>
      </c>
      <c r="D1022" s="159">
        <v>0</v>
      </c>
      <c r="E1022" s="159">
        <v>26</v>
      </c>
      <c r="F1022" s="159">
        <v>3</v>
      </c>
      <c r="G1022" s="159">
        <v>3</v>
      </c>
      <c r="H1022" s="159">
        <v>0</v>
      </c>
      <c r="I1022" s="159">
        <v>0</v>
      </c>
      <c r="J1022" s="159">
        <v>0</v>
      </c>
      <c r="K1022" s="159">
        <v>0</v>
      </c>
      <c r="L1022" s="159">
        <v>0</v>
      </c>
      <c r="M1022" s="159">
        <v>0</v>
      </c>
      <c r="N1022" s="159">
        <v>28.5</v>
      </c>
      <c r="O1022" s="159">
        <v>33.299999999999997</v>
      </c>
    </row>
    <row r="1023" spans="1:15" ht="13.5" customHeight="1" x14ac:dyDescent="0.35">
      <c r="A1023" s="160">
        <v>0.79166666666666696</v>
      </c>
      <c r="B1023" s="159">
        <v>14</v>
      </c>
      <c r="C1023" s="159">
        <v>0</v>
      </c>
      <c r="D1023" s="159">
        <v>0</v>
      </c>
      <c r="E1023" s="159">
        <v>12</v>
      </c>
      <c r="F1023" s="159">
        <v>2</v>
      </c>
      <c r="G1023" s="159">
        <v>0</v>
      </c>
      <c r="H1023" s="159">
        <v>0</v>
      </c>
      <c r="I1023" s="159">
        <v>0</v>
      </c>
      <c r="J1023" s="159">
        <v>0</v>
      </c>
      <c r="K1023" s="159">
        <v>0</v>
      </c>
      <c r="L1023" s="159">
        <v>0</v>
      </c>
      <c r="M1023" s="159">
        <v>0</v>
      </c>
      <c r="N1023" s="159">
        <v>28.1</v>
      </c>
      <c r="O1023" s="159">
        <v>32.200000000000003</v>
      </c>
    </row>
    <row r="1024" spans="1:15" ht="13.5" customHeight="1" x14ac:dyDescent="0.35">
      <c r="A1024" s="160">
        <v>0.80208333333333304</v>
      </c>
      <c r="B1024" s="159">
        <v>16</v>
      </c>
      <c r="C1024" s="159">
        <v>0</v>
      </c>
      <c r="D1024" s="159">
        <v>0</v>
      </c>
      <c r="E1024" s="159">
        <v>15</v>
      </c>
      <c r="F1024" s="159">
        <v>1</v>
      </c>
      <c r="G1024" s="159">
        <v>0</v>
      </c>
      <c r="H1024" s="159">
        <v>0</v>
      </c>
      <c r="I1024" s="159">
        <v>0</v>
      </c>
      <c r="J1024" s="159">
        <v>0</v>
      </c>
      <c r="K1024" s="159">
        <v>0</v>
      </c>
      <c r="L1024" s="159">
        <v>0</v>
      </c>
      <c r="M1024" s="159">
        <v>0</v>
      </c>
      <c r="N1024" s="159">
        <v>28.4</v>
      </c>
      <c r="O1024" s="159">
        <v>32.5</v>
      </c>
    </row>
    <row r="1025" spans="1:15" ht="13.5" customHeight="1" x14ac:dyDescent="0.35">
      <c r="A1025" s="160">
        <v>0.8125</v>
      </c>
      <c r="B1025" s="159">
        <v>16</v>
      </c>
      <c r="C1025" s="159">
        <v>0</v>
      </c>
      <c r="D1025" s="159">
        <v>1</v>
      </c>
      <c r="E1025" s="159">
        <v>15</v>
      </c>
      <c r="F1025" s="159">
        <v>0</v>
      </c>
      <c r="G1025" s="159">
        <v>0</v>
      </c>
      <c r="H1025" s="159">
        <v>0</v>
      </c>
      <c r="I1025" s="159">
        <v>0</v>
      </c>
      <c r="J1025" s="159">
        <v>0</v>
      </c>
      <c r="K1025" s="159">
        <v>0</v>
      </c>
      <c r="L1025" s="159">
        <v>0</v>
      </c>
      <c r="M1025" s="159">
        <v>0</v>
      </c>
      <c r="N1025" s="159">
        <v>26.5</v>
      </c>
      <c r="O1025" s="159">
        <v>29.5</v>
      </c>
    </row>
    <row r="1026" spans="1:15" ht="13.5" customHeight="1" x14ac:dyDescent="0.35">
      <c r="A1026" s="160">
        <v>0.82291666666666696</v>
      </c>
      <c r="B1026" s="159">
        <v>21</v>
      </c>
      <c r="C1026" s="159">
        <v>0</v>
      </c>
      <c r="D1026" s="159">
        <v>2</v>
      </c>
      <c r="E1026" s="159">
        <v>13</v>
      </c>
      <c r="F1026" s="159">
        <v>6</v>
      </c>
      <c r="G1026" s="159">
        <v>0</v>
      </c>
      <c r="H1026" s="159">
        <v>0</v>
      </c>
      <c r="I1026" s="159">
        <v>0</v>
      </c>
      <c r="J1026" s="159">
        <v>0</v>
      </c>
      <c r="K1026" s="159">
        <v>0</v>
      </c>
      <c r="L1026" s="159">
        <v>0</v>
      </c>
      <c r="M1026" s="159">
        <v>0</v>
      </c>
      <c r="N1026" s="159">
        <v>28.6</v>
      </c>
      <c r="O1026" s="159">
        <v>33.700000000000003</v>
      </c>
    </row>
    <row r="1027" spans="1:15" ht="13.5" customHeight="1" x14ac:dyDescent="0.35">
      <c r="A1027" s="160">
        <v>0.83333333333333304</v>
      </c>
      <c r="B1027" s="159">
        <v>6</v>
      </c>
      <c r="C1027" s="159">
        <v>0</v>
      </c>
      <c r="D1027" s="159">
        <v>0</v>
      </c>
      <c r="E1027" s="159">
        <v>5</v>
      </c>
      <c r="F1027" s="159">
        <v>1</v>
      </c>
      <c r="G1027" s="159">
        <v>0</v>
      </c>
      <c r="H1027" s="159">
        <v>0</v>
      </c>
      <c r="I1027" s="159">
        <v>0</v>
      </c>
      <c r="J1027" s="159">
        <v>0</v>
      </c>
      <c r="K1027" s="159">
        <v>0</v>
      </c>
      <c r="L1027" s="159">
        <v>0</v>
      </c>
      <c r="M1027" s="159">
        <v>0</v>
      </c>
      <c r="N1027" s="159">
        <v>26.8</v>
      </c>
      <c r="O1027" s="159" t="s">
        <v>101</v>
      </c>
    </row>
    <row r="1028" spans="1:15" ht="13.5" customHeight="1" x14ac:dyDescent="0.35">
      <c r="A1028" s="160">
        <v>0.84375</v>
      </c>
      <c r="B1028" s="159">
        <v>12</v>
      </c>
      <c r="C1028" s="159">
        <v>0</v>
      </c>
      <c r="D1028" s="159">
        <v>1</v>
      </c>
      <c r="E1028" s="159">
        <v>11</v>
      </c>
      <c r="F1028" s="159">
        <v>0</v>
      </c>
      <c r="G1028" s="159">
        <v>0</v>
      </c>
      <c r="H1028" s="159">
        <v>0</v>
      </c>
      <c r="I1028" s="159">
        <v>0</v>
      </c>
      <c r="J1028" s="159">
        <v>0</v>
      </c>
      <c r="K1028" s="159">
        <v>0</v>
      </c>
      <c r="L1028" s="159">
        <v>0</v>
      </c>
      <c r="M1028" s="159">
        <v>0</v>
      </c>
      <c r="N1028" s="159">
        <v>28.8</v>
      </c>
      <c r="O1028" s="159">
        <v>31.6</v>
      </c>
    </row>
    <row r="1029" spans="1:15" ht="13.5" customHeight="1" x14ac:dyDescent="0.35">
      <c r="A1029" s="160">
        <v>0.85416666666666696</v>
      </c>
      <c r="B1029" s="159">
        <v>9</v>
      </c>
      <c r="C1029" s="159">
        <v>0</v>
      </c>
      <c r="D1029" s="159">
        <v>0</v>
      </c>
      <c r="E1029" s="159">
        <v>7</v>
      </c>
      <c r="F1029" s="159">
        <v>1</v>
      </c>
      <c r="G1029" s="159">
        <v>1</v>
      </c>
      <c r="H1029" s="159">
        <v>0</v>
      </c>
      <c r="I1029" s="159">
        <v>0</v>
      </c>
      <c r="J1029" s="159">
        <v>0</v>
      </c>
      <c r="K1029" s="159">
        <v>0</v>
      </c>
      <c r="L1029" s="159">
        <v>0</v>
      </c>
      <c r="M1029" s="159">
        <v>0</v>
      </c>
      <c r="N1029" s="159">
        <v>27.3</v>
      </c>
      <c r="O1029" s="159" t="s">
        <v>101</v>
      </c>
    </row>
    <row r="1030" spans="1:15" ht="13.5" customHeight="1" x14ac:dyDescent="0.35">
      <c r="A1030" s="160">
        <v>0.86458333333333304</v>
      </c>
      <c r="B1030" s="159">
        <v>9</v>
      </c>
      <c r="C1030" s="159">
        <v>0</v>
      </c>
      <c r="D1030" s="159">
        <v>0</v>
      </c>
      <c r="E1030" s="159">
        <v>9</v>
      </c>
      <c r="F1030" s="159">
        <v>0</v>
      </c>
      <c r="G1030" s="159">
        <v>0</v>
      </c>
      <c r="H1030" s="159">
        <v>0</v>
      </c>
      <c r="I1030" s="159">
        <v>0</v>
      </c>
      <c r="J1030" s="159">
        <v>0</v>
      </c>
      <c r="K1030" s="159">
        <v>0</v>
      </c>
      <c r="L1030" s="159">
        <v>0</v>
      </c>
      <c r="M1030" s="159">
        <v>0</v>
      </c>
      <c r="N1030" s="159">
        <v>29.2</v>
      </c>
      <c r="O1030" s="159" t="s">
        <v>101</v>
      </c>
    </row>
    <row r="1031" spans="1:15" ht="13.5" customHeight="1" x14ac:dyDescent="0.35">
      <c r="A1031" s="160">
        <v>0.875</v>
      </c>
      <c r="B1031" s="159">
        <v>13</v>
      </c>
      <c r="C1031" s="159">
        <v>0</v>
      </c>
      <c r="D1031" s="159">
        <v>1</v>
      </c>
      <c r="E1031" s="159">
        <v>9</v>
      </c>
      <c r="F1031" s="159">
        <v>3</v>
      </c>
      <c r="G1031" s="159">
        <v>0</v>
      </c>
      <c r="H1031" s="159">
        <v>0</v>
      </c>
      <c r="I1031" s="159">
        <v>0</v>
      </c>
      <c r="J1031" s="159">
        <v>0</v>
      </c>
      <c r="K1031" s="159">
        <v>0</v>
      </c>
      <c r="L1031" s="159">
        <v>0</v>
      </c>
      <c r="M1031" s="159">
        <v>0</v>
      </c>
      <c r="N1031" s="159">
        <v>27.3</v>
      </c>
      <c r="O1031" s="159">
        <v>31.7</v>
      </c>
    </row>
    <row r="1032" spans="1:15" ht="13.5" customHeight="1" x14ac:dyDescent="0.35">
      <c r="A1032" s="160">
        <v>0.88541666666666696</v>
      </c>
      <c r="B1032" s="159">
        <v>4</v>
      </c>
      <c r="C1032" s="159">
        <v>0</v>
      </c>
      <c r="D1032" s="159">
        <v>0</v>
      </c>
      <c r="E1032" s="159">
        <v>2</v>
      </c>
      <c r="F1032" s="159">
        <v>2</v>
      </c>
      <c r="G1032" s="159">
        <v>0</v>
      </c>
      <c r="H1032" s="159">
        <v>0</v>
      </c>
      <c r="I1032" s="159">
        <v>0</v>
      </c>
      <c r="J1032" s="159">
        <v>0</v>
      </c>
      <c r="K1032" s="159">
        <v>0</v>
      </c>
      <c r="L1032" s="159">
        <v>0</v>
      </c>
      <c r="M1032" s="159">
        <v>0</v>
      </c>
      <c r="N1032" s="159">
        <v>26.8</v>
      </c>
      <c r="O1032" s="159" t="s">
        <v>101</v>
      </c>
    </row>
    <row r="1033" spans="1:15" ht="13.5" customHeight="1" x14ac:dyDescent="0.35">
      <c r="A1033" s="160">
        <v>0.89583333333333304</v>
      </c>
      <c r="B1033" s="159">
        <v>10</v>
      </c>
      <c r="C1033" s="159">
        <v>0</v>
      </c>
      <c r="D1033" s="159">
        <v>0</v>
      </c>
      <c r="E1033" s="159">
        <v>9</v>
      </c>
      <c r="F1033" s="159">
        <v>1</v>
      </c>
      <c r="G1033" s="159">
        <v>0</v>
      </c>
      <c r="H1033" s="159">
        <v>0</v>
      </c>
      <c r="I1033" s="159">
        <v>0</v>
      </c>
      <c r="J1033" s="159">
        <v>0</v>
      </c>
      <c r="K1033" s="159">
        <v>0</v>
      </c>
      <c r="L1033" s="159">
        <v>0</v>
      </c>
      <c r="M1033" s="159">
        <v>0</v>
      </c>
      <c r="N1033" s="159">
        <v>26.1</v>
      </c>
      <c r="O1033" s="159" t="s">
        <v>101</v>
      </c>
    </row>
    <row r="1034" spans="1:15" ht="13.5" customHeight="1" x14ac:dyDescent="0.35">
      <c r="A1034" s="160">
        <v>0.90625</v>
      </c>
      <c r="B1034" s="159">
        <v>7</v>
      </c>
      <c r="C1034" s="159">
        <v>0</v>
      </c>
      <c r="D1034" s="159">
        <v>0</v>
      </c>
      <c r="E1034" s="159">
        <v>7</v>
      </c>
      <c r="F1034" s="159">
        <v>0</v>
      </c>
      <c r="G1034" s="159">
        <v>0</v>
      </c>
      <c r="H1034" s="159">
        <v>0</v>
      </c>
      <c r="I1034" s="159">
        <v>0</v>
      </c>
      <c r="J1034" s="159">
        <v>0</v>
      </c>
      <c r="K1034" s="159">
        <v>0</v>
      </c>
      <c r="L1034" s="159">
        <v>0</v>
      </c>
      <c r="M1034" s="159">
        <v>0</v>
      </c>
      <c r="N1034" s="159">
        <v>26.9</v>
      </c>
      <c r="O1034" s="159" t="s">
        <v>101</v>
      </c>
    </row>
    <row r="1035" spans="1:15" ht="13.5" customHeight="1" x14ac:dyDescent="0.35">
      <c r="A1035" s="160">
        <v>0.91666666666666696</v>
      </c>
      <c r="B1035" s="159">
        <v>7</v>
      </c>
      <c r="C1035" s="159">
        <v>0</v>
      </c>
      <c r="D1035" s="159">
        <v>0</v>
      </c>
      <c r="E1035" s="159">
        <v>5</v>
      </c>
      <c r="F1035" s="159">
        <v>1</v>
      </c>
      <c r="G1035" s="159">
        <v>1</v>
      </c>
      <c r="H1035" s="159">
        <v>0</v>
      </c>
      <c r="I1035" s="159">
        <v>0</v>
      </c>
      <c r="J1035" s="159">
        <v>0</v>
      </c>
      <c r="K1035" s="159">
        <v>0</v>
      </c>
      <c r="L1035" s="159">
        <v>0</v>
      </c>
      <c r="M1035" s="159">
        <v>0</v>
      </c>
      <c r="N1035" s="159">
        <v>28.6</v>
      </c>
      <c r="O1035" s="159" t="s">
        <v>101</v>
      </c>
    </row>
    <row r="1036" spans="1:15" ht="13.5" customHeight="1" x14ac:dyDescent="0.35">
      <c r="A1036" s="160">
        <v>0.92708333333333304</v>
      </c>
      <c r="B1036" s="159">
        <v>8</v>
      </c>
      <c r="C1036" s="159">
        <v>0</v>
      </c>
      <c r="D1036" s="159">
        <v>0</v>
      </c>
      <c r="E1036" s="159">
        <v>5</v>
      </c>
      <c r="F1036" s="159">
        <v>2</v>
      </c>
      <c r="G1036" s="159">
        <v>1</v>
      </c>
      <c r="H1036" s="159">
        <v>0</v>
      </c>
      <c r="I1036" s="159">
        <v>0</v>
      </c>
      <c r="J1036" s="159">
        <v>0</v>
      </c>
      <c r="K1036" s="159">
        <v>0</v>
      </c>
      <c r="L1036" s="159">
        <v>0</v>
      </c>
      <c r="M1036" s="159">
        <v>0</v>
      </c>
      <c r="N1036" s="159">
        <v>26.4</v>
      </c>
      <c r="O1036" s="159" t="s">
        <v>101</v>
      </c>
    </row>
    <row r="1037" spans="1:15" ht="13.5" customHeight="1" x14ac:dyDescent="0.35">
      <c r="A1037" s="160">
        <v>0.9375</v>
      </c>
      <c r="B1037" s="159">
        <v>1</v>
      </c>
      <c r="C1037" s="159">
        <v>0</v>
      </c>
      <c r="D1037" s="159">
        <v>0</v>
      </c>
      <c r="E1037" s="159">
        <v>1</v>
      </c>
      <c r="F1037" s="159">
        <v>0</v>
      </c>
      <c r="G1037" s="159">
        <v>0</v>
      </c>
      <c r="H1037" s="159">
        <v>0</v>
      </c>
      <c r="I1037" s="159">
        <v>0</v>
      </c>
      <c r="J1037" s="159">
        <v>0</v>
      </c>
      <c r="K1037" s="159">
        <v>0</v>
      </c>
      <c r="L1037" s="159">
        <v>0</v>
      </c>
      <c r="M1037" s="159">
        <v>0</v>
      </c>
      <c r="N1037" s="159">
        <v>28.7</v>
      </c>
      <c r="O1037" s="159" t="s">
        <v>101</v>
      </c>
    </row>
    <row r="1038" spans="1:15" ht="13.5" customHeight="1" x14ac:dyDescent="0.35">
      <c r="A1038" s="160">
        <v>0.94791666666666696</v>
      </c>
      <c r="B1038" s="159">
        <v>8</v>
      </c>
      <c r="C1038" s="159">
        <v>0</v>
      </c>
      <c r="D1038" s="159">
        <v>0</v>
      </c>
      <c r="E1038" s="159">
        <v>7</v>
      </c>
      <c r="F1038" s="159">
        <v>1</v>
      </c>
      <c r="G1038" s="159">
        <v>0</v>
      </c>
      <c r="H1038" s="159">
        <v>0</v>
      </c>
      <c r="I1038" s="159">
        <v>0</v>
      </c>
      <c r="J1038" s="159">
        <v>0</v>
      </c>
      <c r="K1038" s="159">
        <v>0</v>
      </c>
      <c r="L1038" s="159">
        <v>0</v>
      </c>
      <c r="M1038" s="159">
        <v>0</v>
      </c>
      <c r="N1038" s="159">
        <v>27.3</v>
      </c>
      <c r="O1038" s="159" t="s">
        <v>101</v>
      </c>
    </row>
    <row r="1039" spans="1:15" ht="13.5" customHeight="1" x14ac:dyDescent="0.35">
      <c r="A1039" s="160">
        <v>0.95833333333333304</v>
      </c>
      <c r="B1039" s="159">
        <v>2</v>
      </c>
      <c r="C1039" s="159">
        <v>0</v>
      </c>
      <c r="D1039" s="159">
        <v>0</v>
      </c>
      <c r="E1039" s="159">
        <v>2</v>
      </c>
      <c r="F1039" s="159">
        <v>0</v>
      </c>
      <c r="G1039" s="159">
        <v>0</v>
      </c>
      <c r="H1039" s="159">
        <v>0</v>
      </c>
      <c r="I1039" s="159">
        <v>0</v>
      </c>
      <c r="J1039" s="159">
        <v>0</v>
      </c>
      <c r="K1039" s="159">
        <v>0</v>
      </c>
      <c r="L1039" s="159">
        <v>0</v>
      </c>
      <c r="M1039" s="159">
        <v>0</v>
      </c>
      <c r="N1039" s="159">
        <v>26.9</v>
      </c>
      <c r="O1039" s="159" t="s">
        <v>101</v>
      </c>
    </row>
    <row r="1040" spans="1:15" ht="13.5" customHeight="1" x14ac:dyDescent="0.35">
      <c r="A1040" s="160">
        <v>0.96875</v>
      </c>
      <c r="B1040" s="159">
        <v>5</v>
      </c>
      <c r="C1040" s="159">
        <v>0</v>
      </c>
      <c r="D1040" s="159">
        <v>0</v>
      </c>
      <c r="E1040" s="159">
        <v>4</v>
      </c>
      <c r="F1040" s="159">
        <v>0</v>
      </c>
      <c r="G1040" s="159">
        <v>1</v>
      </c>
      <c r="H1040" s="159">
        <v>0</v>
      </c>
      <c r="I1040" s="159">
        <v>0</v>
      </c>
      <c r="J1040" s="159">
        <v>0</v>
      </c>
      <c r="K1040" s="159">
        <v>0</v>
      </c>
      <c r="L1040" s="159">
        <v>0</v>
      </c>
      <c r="M1040" s="159">
        <v>0</v>
      </c>
      <c r="N1040" s="159">
        <v>27.2</v>
      </c>
      <c r="O1040" s="159" t="s">
        <v>101</v>
      </c>
    </row>
    <row r="1041" spans="1:33" ht="13.5" customHeight="1" x14ac:dyDescent="0.35">
      <c r="A1041" s="160">
        <v>0.97916666666666696</v>
      </c>
      <c r="B1041" s="159">
        <v>3</v>
      </c>
      <c r="C1041" s="159">
        <v>0</v>
      </c>
      <c r="D1041" s="159">
        <v>0</v>
      </c>
      <c r="E1041" s="159">
        <v>2</v>
      </c>
      <c r="F1041" s="159">
        <v>1</v>
      </c>
      <c r="G1041" s="159">
        <v>0</v>
      </c>
      <c r="H1041" s="159">
        <v>0</v>
      </c>
      <c r="I1041" s="159">
        <v>0</v>
      </c>
      <c r="J1041" s="159">
        <v>0</v>
      </c>
      <c r="K1041" s="159">
        <v>0</v>
      </c>
      <c r="L1041" s="159">
        <v>0</v>
      </c>
      <c r="M1041" s="159">
        <v>0</v>
      </c>
      <c r="N1041" s="159">
        <v>24.9</v>
      </c>
      <c r="O1041" s="159" t="s">
        <v>101</v>
      </c>
    </row>
    <row r="1042" spans="1:33" ht="13.5" customHeight="1" thickBot="1" x14ac:dyDescent="0.4">
      <c r="A1042" s="161">
        <v>0.98958333333333304</v>
      </c>
      <c r="B1042" s="159">
        <v>1</v>
      </c>
      <c r="C1042" s="159">
        <v>0</v>
      </c>
      <c r="D1042" s="159">
        <v>0</v>
      </c>
      <c r="E1042" s="159">
        <v>1</v>
      </c>
      <c r="F1042" s="159">
        <v>0</v>
      </c>
      <c r="G1042" s="159">
        <v>0</v>
      </c>
      <c r="H1042" s="159">
        <v>0</v>
      </c>
      <c r="I1042" s="159">
        <v>0</v>
      </c>
      <c r="J1042" s="159">
        <v>0</v>
      </c>
      <c r="K1042" s="159">
        <v>0</v>
      </c>
      <c r="L1042" s="159">
        <v>0</v>
      </c>
      <c r="M1042" s="159">
        <v>0</v>
      </c>
      <c r="N1042" s="159">
        <v>25.8</v>
      </c>
      <c r="O1042" s="159" t="s">
        <v>101</v>
      </c>
    </row>
    <row r="1043" spans="1:33" ht="13.5" customHeight="1" thickTop="1" x14ac:dyDescent="0.35">
      <c r="A1043" s="162" t="s">
        <v>88</v>
      </c>
      <c r="B1043" s="163">
        <f t="shared" ref="B1043:M1043" si="106">SUM(B975:B1022)</f>
        <v>1876</v>
      </c>
      <c r="C1043" s="163">
        <f t="shared" si="106"/>
        <v>2</v>
      </c>
      <c r="D1043" s="163">
        <f t="shared" si="106"/>
        <v>15</v>
      </c>
      <c r="E1043" s="163">
        <f t="shared" si="106"/>
        <v>1339</v>
      </c>
      <c r="F1043" s="163">
        <f t="shared" si="106"/>
        <v>389</v>
      </c>
      <c r="G1043" s="163">
        <f t="shared" si="106"/>
        <v>100</v>
      </c>
      <c r="H1043" s="163">
        <f t="shared" si="106"/>
        <v>4</v>
      </c>
      <c r="I1043" s="163">
        <f t="shared" si="106"/>
        <v>0</v>
      </c>
      <c r="J1043" s="163">
        <f t="shared" si="106"/>
        <v>7</v>
      </c>
      <c r="K1043" s="163">
        <f t="shared" si="106"/>
        <v>0</v>
      </c>
      <c r="L1043" s="163">
        <f t="shared" si="106"/>
        <v>12</v>
      </c>
      <c r="M1043" s="163">
        <f t="shared" si="106"/>
        <v>8</v>
      </c>
      <c r="N1043" s="164">
        <v>25.6</v>
      </c>
      <c r="O1043" s="164">
        <v>29.4</v>
      </c>
    </row>
    <row r="1044" spans="1:33" ht="13.5" customHeight="1" x14ac:dyDescent="0.35">
      <c r="A1044" s="165" t="s">
        <v>90</v>
      </c>
      <c r="B1044" s="159">
        <f t="shared" ref="B1044:M1044" si="107">SUM(B971:B1034)</f>
        <v>2133</v>
      </c>
      <c r="C1044" s="159">
        <f t="shared" si="107"/>
        <v>2</v>
      </c>
      <c r="D1044" s="159">
        <f t="shared" si="107"/>
        <v>20</v>
      </c>
      <c r="E1044" s="159">
        <f t="shared" si="107"/>
        <v>1543</v>
      </c>
      <c r="F1044" s="159">
        <f t="shared" si="107"/>
        <v>427</v>
      </c>
      <c r="G1044" s="159">
        <f t="shared" si="107"/>
        <v>110</v>
      </c>
      <c r="H1044" s="159">
        <f t="shared" si="107"/>
        <v>4</v>
      </c>
      <c r="I1044" s="159">
        <f t="shared" si="107"/>
        <v>0</v>
      </c>
      <c r="J1044" s="159">
        <f t="shared" si="107"/>
        <v>7</v>
      </c>
      <c r="K1044" s="159">
        <f t="shared" si="107"/>
        <v>0</v>
      </c>
      <c r="L1044" s="159">
        <f t="shared" si="107"/>
        <v>12</v>
      </c>
      <c r="M1044" s="159">
        <f t="shared" si="107"/>
        <v>8</v>
      </c>
      <c r="N1044" s="166">
        <v>25.8</v>
      </c>
      <c r="O1044" s="166">
        <v>29.6</v>
      </c>
    </row>
    <row r="1045" spans="1:33" ht="13.5" customHeight="1" x14ac:dyDescent="0.35">
      <c r="A1045" s="159" t="s">
        <v>91</v>
      </c>
      <c r="B1045" s="159">
        <f t="shared" ref="B1045:M1045" si="108">SUM(B971:B1042)</f>
        <v>2168</v>
      </c>
      <c r="C1045" s="159">
        <f t="shared" si="108"/>
        <v>2</v>
      </c>
      <c r="D1045" s="159">
        <f t="shared" si="108"/>
        <v>20</v>
      </c>
      <c r="E1045" s="159">
        <f t="shared" si="108"/>
        <v>1570</v>
      </c>
      <c r="F1045" s="159">
        <f t="shared" si="108"/>
        <v>432</v>
      </c>
      <c r="G1045" s="159">
        <f t="shared" si="108"/>
        <v>113</v>
      </c>
      <c r="H1045" s="159">
        <f t="shared" si="108"/>
        <v>4</v>
      </c>
      <c r="I1045" s="159">
        <f t="shared" si="108"/>
        <v>0</v>
      </c>
      <c r="J1045" s="159">
        <f t="shared" si="108"/>
        <v>7</v>
      </c>
      <c r="K1045" s="159">
        <f t="shared" si="108"/>
        <v>0</v>
      </c>
      <c r="L1045" s="159">
        <f t="shared" si="108"/>
        <v>12</v>
      </c>
      <c r="M1045" s="159">
        <f t="shared" si="108"/>
        <v>8</v>
      </c>
      <c r="N1045" s="166">
        <v>25.8</v>
      </c>
      <c r="O1045" s="166">
        <v>29.6</v>
      </c>
    </row>
    <row r="1046" spans="1:33" ht="13.5" customHeight="1" thickBot="1" x14ac:dyDescent="0.4">
      <c r="A1046" s="167" t="s">
        <v>92</v>
      </c>
      <c r="B1046" s="167">
        <f t="shared" ref="B1046:M1046" si="109">SUM(B947:B1042)</f>
        <v>2290</v>
      </c>
      <c r="C1046" s="167">
        <f t="shared" si="109"/>
        <v>5</v>
      </c>
      <c r="D1046" s="167">
        <f t="shared" si="109"/>
        <v>20</v>
      </c>
      <c r="E1046" s="167">
        <f t="shared" si="109"/>
        <v>1666</v>
      </c>
      <c r="F1046" s="167">
        <f t="shared" si="109"/>
        <v>447</v>
      </c>
      <c r="G1046" s="167">
        <f t="shared" si="109"/>
        <v>118</v>
      </c>
      <c r="H1046" s="167">
        <f t="shared" si="109"/>
        <v>4</v>
      </c>
      <c r="I1046" s="167">
        <f t="shared" si="109"/>
        <v>0</v>
      </c>
      <c r="J1046" s="167">
        <f t="shared" si="109"/>
        <v>7</v>
      </c>
      <c r="K1046" s="167">
        <f t="shared" si="109"/>
        <v>0</v>
      </c>
      <c r="L1046" s="167">
        <f t="shared" si="109"/>
        <v>14</v>
      </c>
      <c r="M1046" s="167">
        <f t="shared" si="109"/>
        <v>9</v>
      </c>
      <c r="N1046" s="168">
        <v>25.9</v>
      </c>
      <c r="O1046" s="168">
        <v>29.8</v>
      </c>
      <c r="AG1046" s="425"/>
    </row>
    <row r="1047" spans="1:33" ht="13.5" customHeight="1" thickTop="1" x14ac:dyDescent="0.35">
      <c r="N1047" s="169"/>
      <c r="O1047" s="169"/>
      <c r="AG1047" s="425"/>
    </row>
    <row r="1048" spans="1:33" ht="13.5" customHeight="1" thickBot="1" x14ac:dyDescent="0.4">
      <c r="A1048" s="170" t="s">
        <v>16</v>
      </c>
      <c r="B1048" s="171" t="str">
        <f>TEXT(C1048,"dddd")</f>
        <v>Thursday</v>
      </c>
      <c r="C1048" s="171">
        <f>C944+1</f>
        <v>45456</v>
      </c>
      <c r="D1048" s="170"/>
      <c r="E1048" s="170"/>
      <c r="F1048" s="170"/>
      <c r="G1048" s="170"/>
      <c r="H1048" s="170"/>
      <c r="I1048" s="170"/>
      <c r="J1048" s="170"/>
      <c r="K1048" s="170"/>
      <c r="L1048" s="170"/>
      <c r="M1048" s="170"/>
      <c r="N1048" s="172"/>
      <c r="O1048" s="172"/>
      <c r="AG1048" s="425"/>
    </row>
    <row r="1049" spans="1:33" ht="13.5" customHeight="1" thickTop="1" thickBot="1" x14ac:dyDescent="0.4">
      <c r="A1049" s="170"/>
      <c r="B1049" s="533" t="s">
        <v>73</v>
      </c>
      <c r="C1049" s="533" t="s">
        <v>74</v>
      </c>
      <c r="D1049" s="533" t="s">
        <v>75</v>
      </c>
      <c r="E1049" s="533" t="s">
        <v>76</v>
      </c>
      <c r="F1049" s="533" t="s">
        <v>77</v>
      </c>
      <c r="G1049" s="533" t="s">
        <v>78</v>
      </c>
      <c r="H1049" s="533" t="s">
        <v>79</v>
      </c>
      <c r="I1049" s="533" t="s">
        <v>80</v>
      </c>
      <c r="J1049" s="533" t="s">
        <v>81</v>
      </c>
      <c r="K1049" s="533" t="s">
        <v>82</v>
      </c>
      <c r="L1049" s="533" t="s">
        <v>83</v>
      </c>
      <c r="M1049" s="533" t="s">
        <v>84</v>
      </c>
      <c r="N1049" s="535" t="s">
        <v>85</v>
      </c>
      <c r="O1049" s="535" t="s">
        <v>86</v>
      </c>
      <c r="AG1049" s="425"/>
    </row>
    <row r="1050" spans="1:33" ht="13.5" customHeight="1" thickTop="1" thickBot="1" x14ac:dyDescent="0.4">
      <c r="A1050" s="173" t="s">
        <v>55</v>
      </c>
      <c r="B1050" s="534"/>
      <c r="C1050" s="534"/>
      <c r="D1050" s="534"/>
      <c r="E1050" s="534"/>
      <c r="F1050" s="534"/>
      <c r="G1050" s="534"/>
      <c r="H1050" s="534"/>
      <c r="I1050" s="534"/>
      <c r="J1050" s="534"/>
      <c r="K1050" s="534"/>
      <c r="L1050" s="534"/>
      <c r="M1050" s="534"/>
      <c r="N1050" s="536"/>
      <c r="O1050" s="536"/>
      <c r="AG1050" s="423"/>
    </row>
    <row r="1051" spans="1:33" ht="13.5" customHeight="1" thickTop="1" x14ac:dyDescent="0.35">
      <c r="A1051" s="158">
        <v>0</v>
      </c>
      <c r="B1051" s="159">
        <v>2</v>
      </c>
      <c r="C1051" s="159">
        <v>0</v>
      </c>
      <c r="D1051" s="159">
        <v>0</v>
      </c>
      <c r="E1051" s="159">
        <v>2</v>
      </c>
      <c r="F1051" s="159">
        <v>0</v>
      </c>
      <c r="G1051" s="159">
        <v>0</v>
      </c>
      <c r="H1051" s="159">
        <v>0</v>
      </c>
      <c r="I1051" s="159">
        <v>0</v>
      </c>
      <c r="J1051" s="159">
        <v>0</v>
      </c>
      <c r="K1051" s="159">
        <v>0</v>
      </c>
      <c r="L1051" s="159">
        <v>0</v>
      </c>
      <c r="M1051" s="159">
        <v>0</v>
      </c>
      <c r="N1051" s="159">
        <v>25.2</v>
      </c>
      <c r="O1051" s="159" t="s">
        <v>101</v>
      </c>
      <c r="AG1051" s="423"/>
    </row>
    <row r="1052" spans="1:33" ht="13.5" customHeight="1" x14ac:dyDescent="0.35">
      <c r="A1052" s="160">
        <v>1.0416666666666666E-2</v>
      </c>
      <c r="B1052" s="159">
        <v>1</v>
      </c>
      <c r="C1052" s="159">
        <v>0</v>
      </c>
      <c r="D1052" s="159">
        <v>0</v>
      </c>
      <c r="E1052" s="159">
        <v>1</v>
      </c>
      <c r="F1052" s="159">
        <v>0</v>
      </c>
      <c r="G1052" s="159">
        <v>0</v>
      </c>
      <c r="H1052" s="159">
        <v>0</v>
      </c>
      <c r="I1052" s="159">
        <v>0</v>
      </c>
      <c r="J1052" s="159">
        <v>0</v>
      </c>
      <c r="K1052" s="159">
        <v>0</v>
      </c>
      <c r="L1052" s="159">
        <v>0</v>
      </c>
      <c r="M1052" s="159">
        <v>0</v>
      </c>
      <c r="N1052" s="159">
        <v>32.299999999999997</v>
      </c>
      <c r="O1052" s="159" t="s">
        <v>101</v>
      </c>
      <c r="AG1052" s="423"/>
    </row>
    <row r="1053" spans="1:33" ht="13.5" customHeight="1" x14ac:dyDescent="0.35">
      <c r="A1053" s="160">
        <v>2.0833333333333332E-2</v>
      </c>
      <c r="B1053" s="159">
        <v>2</v>
      </c>
      <c r="C1053" s="159">
        <v>0</v>
      </c>
      <c r="D1053" s="159">
        <v>0</v>
      </c>
      <c r="E1053" s="159">
        <v>1</v>
      </c>
      <c r="F1053" s="159">
        <v>1</v>
      </c>
      <c r="G1053" s="159">
        <v>0</v>
      </c>
      <c r="H1053" s="159">
        <v>0</v>
      </c>
      <c r="I1053" s="159">
        <v>0</v>
      </c>
      <c r="J1053" s="159">
        <v>0</v>
      </c>
      <c r="K1053" s="159">
        <v>0</v>
      </c>
      <c r="L1053" s="159">
        <v>0</v>
      </c>
      <c r="M1053" s="159">
        <v>0</v>
      </c>
      <c r="N1053" s="159">
        <v>34.799999999999997</v>
      </c>
      <c r="O1053" s="159" t="s">
        <v>101</v>
      </c>
      <c r="AG1053" s="423"/>
    </row>
    <row r="1054" spans="1:33" ht="13.5" customHeight="1" x14ac:dyDescent="0.35">
      <c r="A1054" s="160">
        <v>3.125E-2</v>
      </c>
      <c r="B1054" s="159">
        <v>0</v>
      </c>
      <c r="C1054" s="159">
        <v>0</v>
      </c>
      <c r="D1054" s="159">
        <v>0</v>
      </c>
      <c r="E1054" s="159">
        <v>0</v>
      </c>
      <c r="F1054" s="159">
        <v>0</v>
      </c>
      <c r="G1054" s="159">
        <v>0</v>
      </c>
      <c r="H1054" s="159">
        <v>0</v>
      </c>
      <c r="I1054" s="159">
        <v>0</v>
      </c>
      <c r="J1054" s="159">
        <v>0</v>
      </c>
      <c r="K1054" s="159">
        <v>0</v>
      </c>
      <c r="L1054" s="159">
        <v>0</v>
      </c>
      <c r="M1054" s="159">
        <v>0</v>
      </c>
      <c r="N1054" s="159" t="s">
        <v>101</v>
      </c>
      <c r="O1054" s="159" t="s">
        <v>101</v>
      </c>
    </row>
    <row r="1055" spans="1:33" ht="13.5" customHeight="1" x14ac:dyDescent="0.35">
      <c r="A1055" s="160">
        <v>4.1666666666666664E-2</v>
      </c>
      <c r="B1055" s="159">
        <v>2</v>
      </c>
      <c r="C1055" s="159">
        <v>0</v>
      </c>
      <c r="D1055" s="159">
        <v>0</v>
      </c>
      <c r="E1055" s="159">
        <v>2</v>
      </c>
      <c r="F1055" s="159">
        <v>0</v>
      </c>
      <c r="G1055" s="159">
        <v>0</v>
      </c>
      <c r="H1055" s="159">
        <v>0</v>
      </c>
      <c r="I1055" s="159">
        <v>0</v>
      </c>
      <c r="J1055" s="159">
        <v>0</v>
      </c>
      <c r="K1055" s="159">
        <v>0</v>
      </c>
      <c r="L1055" s="159">
        <v>0</v>
      </c>
      <c r="M1055" s="159">
        <v>0</v>
      </c>
      <c r="N1055" s="159">
        <v>23.2</v>
      </c>
      <c r="O1055" s="159" t="s">
        <v>101</v>
      </c>
    </row>
    <row r="1056" spans="1:33" ht="13.5" customHeight="1" x14ac:dyDescent="0.35">
      <c r="A1056" s="160">
        <v>5.2083333333333336E-2</v>
      </c>
      <c r="B1056" s="159">
        <v>0</v>
      </c>
      <c r="C1056" s="159">
        <v>0</v>
      </c>
      <c r="D1056" s="159">
        <v>0</v>
      </c>
      <c r="E1056" s="159">
        <v>0</v>
      </c>
      <c r="F1056" s="159">
        <v>0</v>
      </c>
      <c r="G1056" s="159">
        <v>0</v>
      </c>
      <c r="H1056" s="159">
        <v>0</v>
      </c>
      <c r="I1056" s="159">
        <v>0</v>
      </c>
      <c r="J1056" s="159">
        <v>0</v>
      </c>
      <c r="K1056" s="159">
        <v>0</v>
      </c>
      <c r="L1056" s="159">
        <v>0</v>
      </c>
      <c r="M1056" s="159">
        <v>0</v>
      </c>
      <c r="N1056" s="159" t="s">
        <v>101</v>
      </c>
      <c r="O1056" s="159" t="s">
        <v>101</v>
      </c>
    </row>
    <row r="1057" spans="1:15" ht="13.5" customHeight="1" x14ac:dyDescent="0.35">
      <c r="A1057" s="160">
        <v>6.25E-2</v>
      </c>
      <c r="B1057" s="159">
        <v>0</v>
      </c>
      <c r="C1057" s="159">
        <v>0</v>
      </c>
      <c r="D1057" s="159">
        <v>0</v>
      </c>
      <c r="E1057" s="159">
        <v>0</v>
      </c>
      <c r="F1057" s="159">
        <v>0</v>
      </c>
      <c r="G1057" s="159">
        <v>0</v>
      </c>
      <c r="H1057" s="159">
        <v>0</v>
      </c>
      <c r="I1057" s="159">
        <v>0</v>
      </c>
      <c r="J1057" s="159">
        <v>0</v>
      </c>
      <c r="K1057" s="159">
        <v>0</v>
      </c>
      <c r="L1057" s="159">
        <v>0</v>
      </c>
      <c r="M1057" s="159">
        <v>0</v>
      </c>
      <c r="N1057" s="159" t="s">
        <v>101</v>
      </c>
      <c r="O1057" s="159" t="s">
        <v>101</v>
      </c>
    </row>
    <row r="1058" spans="1:15" ht="13.5" customHeight="1" x14ac:dyDescent="0.35">
      <c r="A1058" s="160">
        <v>7.2916666666666699E-2</v>
      </c>
      <c r="B1058" s="159">
        <v>1</v>
      </c>
      <c r="C1058" s="159">
        <v>0</v>
      </c>
      <c r="D1058" s="159">
        <v>0</v>
      </c>
      <c r="E1058" s="159">
        <v>1</v>
      </c>
      <c r="F1058" s="159">
        <v>0</v>
      </c>
      <c r="G1058" s="159">
        <v>0</v>
      </c>
      <c r="H1058" s="159">
        <v>0</v>
      </c>
      <c r="I1058" s="159">
        <v>0</v>
      </c>
      <c r="J1058" s="159">
        <v>0</v>
      </c>
      <c r="K1058" s="159">
        <v>0</v>
      </c>
      <c r="L1058" s="159">
        <v>0</v>
      </c>
      <c r="M1058" s="159">
        <v>0</v>
      </c>
      <c r="N1058" s="159">
        <v>7.8</v>
      </c>
      <c r="O1058" s="159" t="s">
        <v>101</v>
      </c>
    </row>
    <row r="1059" spans="1:15" ht="13.5" customHeight="1" x14ac:dyDescent="0.35">
      <c r="A1059" s="160">
        <v>8.3333333333333301E-2</v>
      </c>
      <c r="B1059" s="159">
        <v>1</v>
      </c>
      <c r="C1059" s="159">
        <v>0</v>
      </c>
      <c r="D1059" s="159">
        <v>0</v>
      </c>
      <c r="E1059" s="159">
        <v>1</v>
      </c>
      <c r="F1059" s="159">
        <v>0</v>
      </c>
      <c r="G1059" s="159">
        <v>0</v>
      </c>
      <c r="H1059" s="159">
        <v>0</v>
      </c>
      <c r="I1059" s="159">
        <v>0</v>
      </c>
      <c r="J1059" s="159">
        <v>0</v>
      </c>
      <c r="K1059" s="159">
        <v>0</v>
      </c>
      <c r="L1059" s="159">
        <v>0</v>
      </c>
      <c r="M1059" s="159">
        <v>0</v>
      </c>
      <c r="N1059" s="159">
        <v>35.9</v>
      </c>
      <c r="O1059" s="159" t="s">
        <v>101</v>
      </c>
    </row>
    <row r="1060" spans="1:15" ht="13.5" customHeight="1" x14ac:dyDescent="0.35">
      <c r="A1060" s="160">
        <v>9.375E-2</v>
      </c>
      <c r="B1060" s="159">
        <v>1</v>
      </c>
      <c r="C1060" s="159">
        <v>0</v>
      </c>
      <c r="D1060" s="159">
        <v>0</v>
      </c>
      <c r="E1060" s="159">
        <v>1</v>
      </c>
      <c r="F1060" s="159">
        <v>0</v>
      </c>
      <c r="G1060" s="159">
        <v>0</v>
      </c>
      <c r="H1060" s="159">
        <v>0</v>
      </c>
      <c r="I1060" s="159">
        <v>0</v>
      </c>
      <c r="J1060" s="159">
        <v>0</v>
      </c>
      <c r="K1060" s="159">
        <v>0</v>
      </c>
      <c r="L1060" s="159">
        <v>0</v>
      </c>
      <c r="M1060" s="159">
        <v>0</v>
      </c>
      <c r="N1060" s="159">
        <v>28.7</v>
      </c>
      <c r="O1060" s="159" t="s">
        <v>101</v>
      </c>
    </row>
    <row r="1061" spans="1:15" ht="13.5" customHeight="1" x14ac:dyDescent="0.35">
      <c r="A1061" s="160">
        <v>0.104166666666667</v>
      </c>
      <c r="B1061" s="159">
        <v>1</v>
      </c>
      <c r="C1061" s="159">
        <v>0</v>
      </c>
      <c r="D1061" s="159">
        <v>0</v>
      </c>
      <c r="E1061" s="159">
        <v>1</v>
      </c>
      <c r="F1061" s="159">
        <v>0</v>
      </c>
      <c r="G1061" s="159">
        <v>0</v>
      </c>
      <c r="H1061" s="159">
        <v>0</v>
      </c>
      <c r="I1061" s="159">
        <v>0</v>
      </c>
      <c r="J1061" s="159">
        <v>0</v>
      </c>
      <c r="K1061" s="159">
        <v>0</v>
      </c>
      <c r="L1061" s="159">
        <v>0</v>
      </c>
      <c r="M1061" s="159">
        <v>0</v>
      </c>
      <c r="N1061" s="159">
        <v>34.9</v>
      </c>
      <c r="O1061" s="159" t="s">
        <v>101</v>
      </c>
    </row>
    <row r="1062" spans="1:15" ht="13.5" customHeight="1" x14ac:dyDescent="0.35">
      <c r="A1062" s="160">
        <v>0.114583333333333</v>
      </c>
      <c r="B1062" s="159">
        <v>3</v>
      </c>
      <c r="C1062" s="159">
        <v>0</v>
      </c>
      <c r="D1062" s="159">
        <v>0</v>
      </c>
      <c r="E1062" s="159">
        <v>3</v>
      </c>
      <c r="F1062" s="159">
        <v>0</v>
      </c>
      <c r="G1062" s="159">
        <v>0</v>
      </c>
      <c r="H1062" s="159">
        <v>0</v>
      </c>
      <c r="I1062" s="159">
        <v>0</v>
      </c>
      <c r="J1062" s="159">
        <v>0</v>
      </c>
      <c r="K1062" s="159">
        <v>0</v>
      </c>
      <c r="L1062" s="159">
        <v>0</v>
      </c>
      <c r="M1062" s="159">
        <v>0</v>
      </c>
      <c r="N1062" s="159">
        <v>27.7</v>
      </c>
      <c r="O1062" s="159" t="s">
        <v>101</v>
      </c>
    </row>
    <row r="1063" spans="1:15" ht="13.5" customHeight="1" x14ac:dyDescent="0.35">
      <c r="A1063" s="160">
        <v>0.125</v>
      </c>
      <c r="B1063" s="159">
        <v>5</v>
      </c>
      <c r="C1063" s="159">
        <v>0</v>
      </c>
      <c r="D1063" s="159">
        <v>0</v>
      </c>
      <c r="E1063" s="159">
        <v>5</v>
      </c>
      <c r="F1063" s="159">
        <v>0</v>
      </c>
      <c r="G1063" s="159">
        <v>0</v>
      </c>
      <c r="H1063" s="159">
        <v>0</v>
      </c>
      <c r="I1063" s="159">
        <v>0</v>
      </c>
      <c r="J1063" s="159">
        <v>0</v>
      </c>
      <c r="K1063" s="159">
        <v>0</v>
      </c>
      <c r="L1063" s="159">
        <v>0</v>
      </c>
      <c r="M1063" s="159">
        <v>0</v>
      </c>
      <c r="N1063" s="159">
        <v>28.3</v>
      </c>
      <c r="O1063" s="159" t="s">
        <v>101</v>
      </c>
    </row>
    <row r="1064" spans="1:15" ht="13.5" customHeight="1" x14ac:dyDescent="0.35">
      <c r="A1064" s="160">
        <v>0.13541666666666699</v>
      </c>
      <c r="B1064" s="159">
        <v>1</v>
      </c>
      <c r="C1064" s="159">
        <v>0</v>
      </c>
      <c r="D1064" s="159">
        <v>0</v>
      </c>
      <c r="E1064" s="159">
        <v>1</v>
      </c>
      <c r="F1064" s="159">
        <v>0</v>
      </c>
      <c r="G1064" s="159">
        <v>0</v>
      </c>
      <c r="H1064" s="159">
        <v>0</v>
      </c>
      <c r="I1064" s="159">
        <v>0</v>
      </c>
      <c r="J1064" s="159">
        <v>0</v>
      </c>
      <c r="K1064" s="159">
        <v>0</v>
      </c>
      <c r="L1064" s="159">
        <v>0</v>
      </c>
      <c r="M1064" s="159">
        <v>0</v>
      </c>
      <c r="N1064" s="159">
        <v>34.1</v>
      </c>
      <c r="O1064" s="159" t="s">
        <v>101</v>
      </c>
    </row>
    <row r="1065" spans="1:15" ht="13.5" customHeight="1" x14ac:dyDescent="0.35">
      <c r="A1065" s="160">
        <v>0.14583333333333301</v>
      </c>
      <c r="B1065" s="159">
        <v>2</v>
      </c>
      <c r="C1065" s="159">
        <v>0</v>
      </c>
      <c r="D1065" s="159">
        <v>0</v>
      </c>
      <c r="E1065" s="159">
        <v>0</v>
      </c>
      <c r="F1065" s="159">
        <v>1</v>
      </c>
      <c r="G1065" s="159">
        <v>0</v>
      </c>
      <c r="H1065" s="159">
        <v>0</v>
      </c>
      <c r="I1065" s="159">
        <v>0</v>
      </c>
      <c r="J1065" s="159">
        <v>0</v>
      </c>
      <c r="K1065" s="159">
        <v>0</v>
      </c>
      <c r="L1065" s="159">
        <v>0</v>
      </c>
      <c r="M1065" s="159">
        <v>1</v>
      </c>
      <c r="N1065" s="159">
        <v>24.9</v>
      </c>
      <c r="O1065" s="159" t="s">
        <v>101</v>
      </c>
    </row>
    <row r="1066" spans="1:15" ht="13.5" customHeight="1" x14ac:dyDescent="0.35">
      <c r="A1066" s="160">
        <v>0.15625</v>
      </c>
      <c r="B1066" s="159">
        <v>4</v>
      </c>
      <c r="C1066" s="159">
        <v>0</v>
      </c>
      <c r="D1066" s="159">
        <v>0</v>
      </c>
      <c r="E1066" s="159">
        <v>3</v>
      </c>
      <c r="F1066" s="159">
        <v>0</v>
      </c>
      <c r="G1066" s="159">
        <v>1</v>
      </c>
      <c r="H1066" s="159">
        <v>0</v>
      </c>
      <c r="I1066" s="159">
        <v>0</v>
      </c>
      <c r="J1066" s="159">
        <v>0</v>
      </c>
      <c r="K1066" s="159">
        <v>0</v>
      </c>
      <c r="L1066" s="159">
        <v>0</v>
      </c>
      <c r="M1066" s="159">
        <v>0</v>
      </c>
      <c r="N1066" s="159">
        <v>24.7</v>
      </c>
      <c r="O1066" s="159" t="s">
        <v>101</v>
      </c>
    </row>
    <row r="1067" spans="1:15" ht="13.5" customHeight="1" x14ac:dyDescent="0.35">
      <c r="A1067" s="160">
        <v>0.16666666666666699</v>
      </c>
      <c r="B1067" s="159">
        <v>3</v>
      </c>
      <c r="C1067" s="159">
        <v>0</v>
      </c>
      <c r="D1067" s="159">
        <v>0</v>
      </c>
      <c r="E1067" s="159">
        <v>2</v>
      </c>
      <c r="F1067" s="159">
        <v>0</v>
      </c>
      <c r="G1067" s="159">
        <v>1</v>
      </c>
      <c r="H1067" s="159">
        <v>0</v>
      </c>
      <c r="I1067" s="159">
        <v>0</v>
      </c>
      <c r="J1067" s="159">
        <v>0</v>
      </c>
      <c r="K1067" s="159">
        <v>0</v>
      </c>
      <c r="L1067" s="159">
        <v>0</v>
      </c>
      <c r="M1067" s="159">
        <v>0</v>
      </c>
      <c r="N1067" s="159">
        <v>33.9</v>
      </c>
      <c r="O1067" s="159" t="s">
        <v>101</v>
      </c>
    </row>
    <row r="1068" spans="1:15" ht="13.5" customHeight="1" x14ac:dyDescent="0.35">
      <c r="A1068" s="160">
        <v>0.17708333333333301</v>
      </c>
      <c r="B1068" s="159">
        <v>0</v>
      </c>
      <c r="C1068" s="159">
        <v>0</v>
      </c>
      <c r="D1068" s="159">
        <v>0</v>
      </c>
      <c r="E1068" s="159">
        <v>0</v>
      </c>
      <c r="F1068" s="159">
        <v>0</v>
      </c>
      <c r="G1068" s="159">
        <v>0</v>
      </c>
      <c r="H1068" s="159">
        <v>0</v>
      </c>
      <c r="I1068" s="159">
        <v>0</v>
      </c>
      <c r="J1068" s="159">
        <v>0</v>
      </c>
      <c r="K1068" s="159">
        <v>0</v>
      </c>
      <c r="L1068" s="159">
        <v>0</v>
      </c>
      <c r="M1068" s="159">
        <v>0</v>
      </c>
      <c r="N1068" s="159" t="s">
        <v>101</v>
      </c>
      <c r="O1068" s="159" t="s">
        <v>101</v>
      </c>
    </row>
    <row r="1069" spans="1:15" ht="13.5" customHeight="1" x14ac:dyDescent="0.35">
      <c r="A1069" s="160">
        <v>0.1875</v>
      </c>
      <c r="B1069" s="159">
        <v>8</v>
      </c>
      <c r="C1069" s="159">
        <v>0</v>
      </c>
      <c r="D1069" s="159">
        <v>0</v>
      </c>
      <c r="E1069" s="159">
        <v>8</v>
      </c>
      <c r="F1069" s="159">
        <v>0</v>
      </c>
      <c r="G1069" s="159">
        <v>0</v>
      </c>
      <c r="H1069" s="159">
        <v>0</v>
      </c>
      <c r="I1069" s="159">
        <v>0</v>
      </c>
      <c r="J1069" s="159">
        <v>0</v>
      </c>
      <c r="K1069" s="159">
        <v>0</v>
      </c>
      <c r="L1069" s="159">
        <v>0</v>
      </c>
      <c r="M1069" s="159">
        <v>0</v>
      </c>
      <c r="N1069" s="159">
        <v>24.4</v>
      </c>
      <c r="O1069" s="159" t="s">
        <v>101</v>
      </c>
    </row>
    <row r="1070" spans="1:15" ht="13.5" customHeight="1" x14ac:dyDescent="0.35">
      <c r="A1070" s="160">
        <v>0.19791666666666699</v>
      </c>
      <c r="B1070" s="159">
        <v>16</v>
      </c>
      <c r="C1070" s="159">
        <v>0</v>
      </c>
      <c r="D1070" s="159">
        <v>0</v>
      </c>
      <c r="E1070" s="159">
        <v>13</v>
      </c>
      <c r="F1070" s="159">
        <v>3</v>
      </c>
      <c r="G1070" s="159">
        <v>0</v>
      </c>
      <c r="H1070" s="159">
        <v>0</v>
      </c>
      <c r="I1070" s="159">
        <v>0</v>
      </c>
      <c r="J1070" s="159">
        <v>0</v>
      </c>
      <c r="K1070" s="159">
        <v>0</v>
      </c>
      <c r="L1070" s="159">
        <v>0</v>
      </c>
      <c r="M1070" s="159">
        <v>0</v>
      </c>
      <c r="N1070" s="159">
        <v>28.4</v>
      </c>
      <c r="O1070" s="159">
        <v>32.200000000000003</v>
      </c>
    </row>
    <row r="1071" spans="1:15" ht="13.5" customHeight="1" x14ac:dyDescent="0.35">
      <c r="A1071" s="160">
        <v>0.20833333333333301</v>
      </c>
      <c r="B1071" s="159">
        <v>11</v>
      </c>
      <c r="C1071" s="159">
        <v>0</v>
      </c>
      <c r="D1071" s="159">
        <v>0</v>
      </c>
      <c r="E1071" s="159">
        <v>8</v>
      </c>
      <c r="F1071" s="159">
        <v>2</v>
      </c>
      <c r="G1071" s="159">
        <v>1</v>
      </c>
      <c r="H1071" s="159">
        <v>0</v>
      </c>
      <c r="I1071" s="159">
        <v>0</v>
      </c>
      <c r="J1071" s="159">
        <v>0</v>
      </c>
      <c r="K1071" s="159">
        <v>0</v>
      </c>
      <c r="L1071" s="159">
        <v>0</v>
      </c>
      <c r="M1071" s="159">
        <v>0</v>
      </c>
      <c r="N1071" s="159">
        <v>29.4</v>
      </c>
      <c r="O1071" s="159">
        <v>33.1</v>
      </c>
    </row>
    <row r="1072" spans="1:15" ht="13.5" customHeight="1" x14ac:dyDescent="0.35">
      <c r="A1072" s="160">
        <v>0.21875</v>
      </c>
      <c r="B1072" s="159">
        <v>12</v>
      </c>
      <c r="C1072" s="159">
        <v>0</v>
      </c>
      <c r="D1072" s="159">
        <v>0</v>
      </c>
      <c r="E1072" s="159">
        <v>7</v>
      </c>
      <c r="F1072" s="159">
        <v>3</v>
      </c>
      <c r="G1072" s="159">
        <v>2</v>
      </c>
      <c r="H1072" s="159">
        <v>0</v>
      </c>
      <c r="I1072" s="159">
        <v>0</v>
      </c>
      <c r="J1072" s="159">
        <v>0</v>
      </c>
      <c r="K1072" s="159">
        <v>0</v>
      </c>
      <c r="L1072" s="159">
        <v>0</v>
      </c>
      <c r="M1072" s="159">
        <v>0</v>
      </c>
      <c r="N1072" s="159">
        <v>29.1</v>
      </c>
      <c r="O1072" s="159">
        <v>32.799999999999997</v>
      </c>
    </row>
    <row r="1073" spans="1:15" ht="13.5" customHeight="1" x14ac:dyDescent="0.35">
      <c r="A1073" s="160">
        <v>0.22916666666666699</v>
      </c>
      <c r="B1073" s="159">
        <v>21</v>
      </c>
      <c r="C1073" s="159">
        <v>0</v>
      </c>
      <c r="D1073" s="159">
        <v>0</v>
      </c>
      <c r="E1073" s="159">
        <v>16</v>
      </c>
      <c r="F1073" s="159">
        <v>4</v>
      </c>
      <c r="G1073" s="159">
        <v>1</v>
      </c>
      <c r="H1073" s="159">
        <v>0</v>
      </c>
      <c r="I1073" s="159">
        <v>0</v>
      </c>
      <c r="J1073" s="159">
        <v>0</v>
      </c>
      <c r="K1073" s="159">
        <v>0</v>
      </c>
      <c r="L1073" s="159">
        <v>0</v>
      </c>
      <c r="M1073" s="159">
        <v>0</v>
      </c>
      <c r="N1073" s="159">
        <v>28.2</v>
      </c>
      <c r="O1073" s="159">
        <v>32.200000000000003</v>
      </c>
    </row>
    <row r="1074" spans="1:15" ht="13.5" customHeight="1" x14ac:dyDescent="0.35">
      <c r="A1074" s="160">
        <v>0.23958333333333301</v>
      </c>
      <c r="B1074" s="159">
        <v>29</v>
      </c>
      <c r="C1074" s="159">
        <v>0</v>
      </c>
      <c r="D1074" s="159">
        <v>0</v>
      </c>
      <c r="E1074" s="159">
        <v>21</v>
      </c>
      <c r="F1074" s="159">
        <v>7</v>
      </c>
      <c r="G1074" s="159">
        <v>1</v>
      </c>
      <c r="H1074" s="159">
        <v>0</v>
      </c>
      <c r="I1074" s="159">
        <v>0</v>
      </c>
      <c r="J1074" s="159">
        <v>0</v>
      </c>
      <c r="K1074" s="159">
        <v>0</v>
      </c>
      <c r="L1074" s="159">
        <v>0</v>
      </c>
      <c r="M1074" s="159">
        <v>0</v>
      </c>
      <c r="N1074" s="159">
        <v>28</v>
      </c>
      <c r="O1074" s="159">
        <v>32.1</v>
      </c>
    </row>
    <row r="1075" spans="1:15" ht="13.5" customHeight="1" x14ac:dyDescent="0.35">
      <c r="A1075" s="160">
        <v>0.25</v>
      </c>
      <c r="B1075" s="159">
        <v>21</v>
      </c>
      <c r="C1075" s="159">
        <v>0</v>
      </c>
      <c r="D1075" s="159">
        <v>0</v>
      </c>
      <c r="E1075" s="159">
        <v>15</v>
      </c>
      <c r="F1075" s="159">
        <v>4</v>
      </c>
      <c r="G1075" s="159">
        <v>2</v>
      </c>
      <c r="H1075" s="159">
        <v>0</v>
      </c>
      <c r="I1075" s="159">
        <v>0</v>
      </c>
      <c r="J1075" s="159">
        <v>0</v>
      </c>
      <c r="K1075" s="159">
        <v>0</v>
      </c>
      <c r="L1075" s="159">
        <v>0</v>
      </c>
      <c r="M1075" s="159">
        <v>0</v>
      </c>
      <c r="N1075" s="159">
        <v>25.8</v>
      </c>
      <c r="O1075" s="159">
        <v>29.2</v>
      </c>
    </row>
    <row r="1076" spans="1:15" ht="13.5" customHeight="1" x14ac:dyDescent="0.35">
      <c r="A1076" s="160">
        <v>0.26041666666666702</v>
      </c>
      <c r="B1076" s="159">
        <v>35</v>
      </c>
      <c r="C1076" s="159">
        <v>0</v>
      </c>
      <c r="D1076" s="159">
        <v>1</v>
      </c>
      <c r="E1076" s="159">
        <v>31</v>
      </c>
      <c r="F1076" s="159">
        <v>2</v>
      </c>
      <c r="G1076" s="159">
        <v>1</v>
      </c>
      <c r="H1076" s="159">
        <v>0</v>
      </c>
      <c r="I1076" s="159">
        <v>0</v>
      </c>
      <c r="J1076" s="159">
        <v>0</v>
      </c>
      <c r="K1076" s="159">
        <v>0</v>
      </c>
      <c r="L1076" s="159">
        <v>0</v>
      </c>
      <c r="M1076" s="159">
        <v>0</v>
      </c>
      <c r="N1076" s="159">
        <v>26.6</v>
      </c>
      <c r="O1076" s="159">
        <v>30.7</v>
      </c>
    </row>
    <row r="1077" spans="1:15" ht="13.5" customHeight="1" x14ac:dyDescent="0.35">
      <c r="A1077" s="160">
        <v>0.27083333333333298</v>
      </c>
      <c r="B1077" s="159">
        <v>36</v>
      </c>
      <c r="C1077" s="159">
        <v>0</v>
      </c>
      <c r="D1077" s="159">
        <v>0</v>
      </c>
      <c r="E1077" s="159">
        <v>28</v>
      </c>
      <c r="F1077" s="159">
        <v>7</v>
      </c>
      <c r="G1077" s="159">
        <v>1</v>
      </c>
      <c r="H1077" s="159">
        <v>0</v>
      </c>
      <c r="I1077" s="159">
        <v>0</v>
      </c>
      <c r="J1077" s="159">
        <v>0</v>
      </c>
      <c r="K1077" s="159">
        <v>0</v>
      </c>
      <c r="L1077" s="159">
        <v>0</v>
      </c>
      <c r="M1077" s="159">
        <v>0</v>
      </c>
      <c r="N1077" s="159">
        <v>26.4</v>
      </c>
      <c r="O1077" s="159">
        <v>29.2</v>
      </c>
    </row>
    <row r="1078" spans="1:15" ht="13.5" customHeight="1" x14ac:dyDescent="0.35">
      <c r="A1078" s="160">
        <v>0.28125</v>
      </c>
      <c r="B1078" s="159">
        <v>43</v>
      </c>
      <c r="C1078" s="159">
        <v>0</v>
      </c>
      <c r="D1078" s="159">
        <v>0</v>
      </c>
      <c r="E1078" s="159">
        <v>35</v>
      </c>
      <c r="F1078" s="159">
        <v>7</v>
      </c>
      <c r="G1078" s="159">
        <v>0</v>
      </c>
      <c r="H1078" s="159">
        <v>0</v>
      </c>
      <c r="I1078" s="159">
        <v>0</v>
      </c>
      <c r="J1078" s="159">
        <v>0</v>
      </c>
      <c r="K1078" s="159">
        <v>0</v>
      </c>
      <c r="L1078" s="159">
        <v>1</v>
      </c>
      <c r="M1078" s="159">
        <v>0</v>
      </c>
      <c r="N1078" s="159">
        <v>26.5</v>
      </c>
      <c r="O1078" s="159">
        <v>32.9</v>
      </c>
    </row>
    <row r="1079" spans="1:15" ht="13.5" customHeight="1" x14ac:dyDescent="0.35">
      <c r="A1079" s="160">
        <v>0.29166666666666702</v>
      </c>
      <c r="B1079" s="159">
        <v>38</v>
      </c>
      <c r="C1079" s="159">
        <v>0</v>
      </c>
      <c r="D1079" s="159">
        <v>1</v>
      </c>
      <c r="E1079" s="159">
        <v>25</v>
      </c>
      <c r="F1079" s="159">
        <v>12</v>
      </c>
      <c r="G1079" s="159">
        <v>0</v>
      </c>
      <c r="H1079" s="159">
        <v>0</v>
      </c>
      <c r="I1079" s="159">
        <v>0</v>
      </c>
      <c r="J1079" s="159">
        <v>0</v>
      </c>
      <c r="K1079" s="159">
        <v>0</v>
      </c>
      <c r="L1079" s="159">
        <v>0</v>
      </c>
      <c r="M1079" s="159">
        <v>0</v>
      </c>
      <c r="N1079" s="159">
        <v>27.1</v>
      </c>
      <c r="O1079" s="159">
        <v>32.299999999999997</v>
      </c>
    </row>
    <row r="1080" spans="1:15" ht="13.5" customHeight="1" x14ac:dyDescent="0.35">
      <c r="A1080" s="160">
        <v>0.30208333333333298</v>
      </c>
      <c r="B1080" s="159">
        <v>54</v>
      </c>
      <c r="C1080" s="159">
        <v>0</v>
      </c>
      <c r="D1080" s="159">
        <v>2</v>
      </c>
      <c r="E1080" s="159">
        <v>38</v>
      </c>
      <c r="F1080" s="159">
        <v>12</v>
      </c>
      <c r="G1080" s="159">
        <v>1</v>
      </c>
      <c r="H1080" s="159">
        <v>0</v>
      </c>
      <c r="I1080" s="159">
        <v>0</v>
      </c>
      <c r="J1080" s="159">
        <v>0</v>
      </c>
      <c r="K1080" s="159">
        <v>0</v>
      </c>
      <c r="L1080" s="159">
        <v>1</v>
      </c>
      <c r="M1080" s="159">
        <v>0</v>
      </c>
      <c r="N1080" s="159">
        <v>24.4</v>
      </c>
      <c r="O1080" s="159">
        <v>27.6</v>
      </c>
    </row>
    <row r="1081" spans="1:15" ht="13.5" customHeight="1" x14ac:dyDescent="0.35">
      <c r="A1081" s="160">
        <v>0.3125</v>
      </c>
      <c r="B1081" s="159">
        <v>39</v>
      </c>
      <c r="C1081" s="159">
        <v>0</v>
      </c>
      <c r="D1081" s="159">
        <v>0</v>
      </c>
      <c r="E1081" s="159">
        <v>23</v>
      </c>
      <c r="F1081" s="159">
        <v>12</v>
      </c>
      <c r="G1081" s="159">
        <v>3</v>
      </c>
      <c r="H1081" s="159">
        <v>0</v>
      </c>
      <c r="I1081" s="159">
        <v>0</v>
      </c>
      <c r="J1081" s="159">
        <v>0</v>
      </c>
      <c r="K1081" s="159">
        <v>0</v>
      </c>
      <c r="L1081" s="159">
        <v>0</v>
      </c>
      <c r="M1081" s="159">
        <v>1</v>
      </c>
      <c r="N1081" s="159">
        <v>26.1</v>
      </c>
      <c r="O1081" s="159">
        <v>31.3</v>
      </c>
    </row>
    <row r="1082" spans="1:15" ht="13.5" customHeight="1" x14ac:dyDescent="0.35">
      <c r="A1082" s="160">
        <v>0.32291666666666702</v>
      </c>
      <c r="B1082" s="159">
        <v>69</v>
      </c>
      <c r="C1082" s="159">
        <v>0</v>
      </c>
      <c r="D1082" s="159">
        <v>1</v>
      </c>
      <c r="E1082" s="159">
        <v>50</v>
      </c>
      <c r="F1082" s="159">
        <v>14</v>
      </c>
      <c r="G1082" s="159">
        <v>2</v>
      </c>
      <c r="H1082" s="159">
        <v>0</v>
      </c>
      <c r="I1082" s="159">
        <v>0</v>
      </c>
      <c r="J1082" s="159">
        <v>1</v>
      </c>
      <c r="K1082" s="159">
        <v>0</v>
      </c>
      <c r="L1082" s="159">
        <v>0</v>
      </c>
      <c r="M1082" s="159">
        <v>1</v>
      </c>
      <c r="N1082" s="159">
        <v>25.3</v>
      </c>
      <c r="O1082" s="159">
        <v>29.3</v>
      </c>
    </row>
    <row r="1083" spans="1:15" ht="13.5" customHeight="1" x14ac:dyDescent="0.35">
      <c r="A1083" s="160">
        <v>0.33333333333333298</v>
      </c>
      <c r="B1083" s="159">
        <v>63</v>
      </c>
      <c r="C1083" s="159">
        <v>0</v>
      </c>
      <c r="D1083" s="159">
        <v>0</v>
      </c>
      <c r="E1083" s="159">
        <v>48</v>
      </c>
      <c r="F1083" s="159">
        <v>11</v>
      </c>
      <c r="G1083" s="159">
        <v>3</v>
      </c>
      <c r="H1083" s="159">
        <v>0</v>
      </c>
      <c r="I1083" s="159">
        <v>0</v>
      </c>
      <c r="J1083" s="159">
        <v>1</v>
      </c>
      <c r="K1083" s="159">
        <v>0</v>
      </c>
      <c r="L1083" s="159">
        <v>0</v>
      </c>
      <c r="M1083" s="159">
        <v>0</v>
      </c>
      <c r="N1083" s="159">
        <v>25.9</v>
      </c>
      <c r="O1083" s="159">
        <v>29.6</v>
      </c>
    </row>
    <row r="1084" spans="1:15" ht="13.5" customHeight="1" x14ac:dyDescent="0.35">
      <c r="A1084" s="160">
        <v>0.34375</v>
      </c>
      <c r="B1084" s="159">
        <v>59</v>
      </c>
      <c r="C1084" s="159">
        <v>0</v>
      </c>
      <c r="D1084" s="159">
        <v>0</v>
      </c>
      <c r="E1084" s="159">
        <v>45</v>
      </c>
      <c r="F1084" s="159">
        <v>10</v>
      </c>
      <c r="G1084" s="159">
        <v>3</v>
      </c>
      <c r="H1084" s="159">
        <v>0</v>
      </c>
      <c r="I1084" s="159">
        <v>0</v>
      </c>
      <c r="J1084" s="159">
        <v>0</v>
      </c>
      <c r="K1084" s="159">
        <v>0</v>
      </c>
      <c r="L1084" s="159">
        <v>0</v>
      </c>
      <c r="M1084" s="159">
        <v>1</v>
      </c>
      <c r="N1084" s="159">
        <v>25.8</v>
      </c>
      <c r="O1084" s="159">
        <v>29.7</v>
      </c>
    </row>
    <row r="1085" spans="1:15" ht="13.5" customHeight="1" x14ac:dyDescent="0.35">
      <c r="A1085" s="160">
        <v>0.35416666666666702</v>
      </c>
      <c r="B1085" s="159">
        <v>67</v>
      </c>
      <c r="C1085" s="159">
        <v>1</v>
      </c>
      <c r="D1085" s="159">
        <v>0</v>
      </c>
      <c r="E1085" s="159">
        <v>57</v>
      </c>
      <c r="F1085" s="159">
        <v>6</v>
      </c>
      <c r="G1085" s="159">
        <v>3</v>
      </c>
      <c r="H1085" s="159">
        <v>0</v>
      </c>
      <c r="I1085" s="159">
        <v>0</v>
      </c>
      <c r="J1085" s="159">
        <v>0</v>
      </c>
      <c r="K1085" s="159">
        <v>0</v>
      </c>
      <c r="L1085" s="159">
        <v>0</v>
      </c>
      <c r="M1085" s="159">
        <v>0</v>
      </c>
      <c r="N1085" s="159">
        <v>26.3</v>
      </c>
      <c r="O1085" s="159">
        <v>29.5</v>
      </c>
    </row>
    <row r="1086" spans="1:15" ht="13.5" customHeight="1" x14ac:dyDescent="0.35">
      <c r="A1086" s="160">
        <v>0.36458333333333298</v>
      </c>
      <c r="B1086" s="159">
        <v>56</v>
      </c>
      <c r="C1086" s="159">
        <v>0</v>
      </c>
      <c r="D1086" s="159">
        <v>0</v>
      </c>
      <c r="E1086" s="159">
        <v>41</v>
      </c>
      <c r="F1086" s="159">
        <v>11</v>
      </c>
      <c r="G1086" s="159">
        <v>3</v>
      </c>
      <c r="H1086" s="159">
        <v>0</v>
      </c>
      <c r="I1086" s="159">
        <v>0</v>
      </c>
      <c r="J1086" s="159">
        <v>0</v>
      </c>
      <c r="K1086" s="159">
        <v>0</v>
      </c>
      <c r="L1086" s="159">
        <v>0</v>
      </c>
      <c r="M1086" s="159">
        <v>1</v>
      </c>
      <c r="N1086" s="159">
        <v>26.8</v>
      </c>
      <c r="O1086" s="159">
        <v>30.2</v>
      </c>
    </row>
    <row r="1087" spans="1:15" ht="13.5" customHeight="1" x14ac:dyDescent="0.35">
      <c r="A1087" s="160">
        <v>0.375</v>
      </c>
      <c r="B1087" s="159">
        <v>44</v>
      </c>
      <c r="C1087" s="159">
        <v>0</v>
      </c>
      <c r="D1087" s="159">
        <v>0</v>
      </c>
      <c r="E1087" s="159">
        <v>28</v>
      </c>
      <c r="F1087" s="159">
        <v>12</v>
      </c>
      <c r="G1087" s="159">
        <v>4</v>
      </c>
      <c r="H1087" s="159">
        <v>0</v>
      </c>
      <c r="I1087" s="159">
        <v>0</v>
      </c>
      <c r="J1087" s="159">
        <v>0</v>
      </c>
      <c r="K1087" s="159">
        <v>0</v>
      </c>
      <c r="L1087" s="159">
        <v>0</v>
      </c>
      <c r="M1087" s="159">
        <v>0</v>
      </c>
      <c r="N1087" s="159">
        <v>25.5</v>
      </c>
      <c r="O1087" s="159">
        <v>29.3</v>
      </c>
    </row>
    <row r="1088" spans="1:15" ht="13.5" customHeight="1" x14ac:dyDescent="0.35">
      <c r="A1088" s="160">
        <v>0.38541666666666702</v>
      </c>
      <c r="B1088" s="159">
        <v>37</v>
      </c>
      <c r="C1088" s="159">
        <v>0</v>
      </c>
      <c r="D1088" s="159">
        <v>0</v>
      </c>
      <c r="E1088" s="159">
        <v>24</v>
      </c>
      <c r="F1088" s="159">
        <v>10</v>
      </c>
      <c r="G1088" s="159">
        <v>3</v>
      </c>
      <c r="H1088" s="159">
        <v>0</v>
      </c>
      <c r="I1088" s="159">
        <v>0</v>
      </c>
      <c r="J1088" s="159">
        <v>0</v>
      </c>
      <c r="K1088" s="159">
        <v>0</v>
      </c>
      <c r="L1088" s="159">
        <v>0</v>
      </c>
      <c r="M1088" s="159">
        <v>0</v>
      </c>
      <c r="N1088" s="159">
        <v>25.8</v>
      </c>
      <c r="O1088" s="159">
        <v>29.8</v>
      </c>
    </row>
    <row r="1089" spans="1:15" ht="13.5" customHeight="1" x14ac:dyDescent="0.35">
      <c r="A1089" s="160">
        <v>0.39583333333333298</v>
      </c>
      <c r="B1089" s="159">
        <v>34</v>
      </c>
      <c r="C1089" s="159">
        <v>0</v>
      </c>
      <c r="D1089" s="159">
        <v>0</v>
      </c>
      <c r="E1089" s="159">
        <v>22</v>
      </c>
      <c r="F1089" s="159">
        <v>11</v>
      </c>
      <c r="G1089" s="159">
        <v>1</v>
      </c>
      <c r="H1089" s="159">
        <v>0</v>
      </c>
      <c r="I1089" s="159">
        <v>0</v>
      </c>
      <c r="J1089" s="159">
        <v>0</v>
      </c>
      <c r="K1089" s="159">
        <v>0</v>
      </c>
      <c r="L1089" s="159">
        <v>0</v>
      </c>
      <c r="M1089" s="159">
        <v>0</v>
      </c>
      <c r="N1089" s="159">
        <v>25.8</v>
      </c>
      <c r="O1089" s="159">
        <v>29.3</v>
      </c>
    </row>
    <row r="1090" spans="1:15" ht="13.5" customHeight="1" x14ac:dyDescent="0.35">
      <c r="A1090" s="160">
        <v>0.40625</v>
      </c>
      <c r="B1090" s="159">
        <v>39</v>
      </c>
      <c r="C1090" s="159">
        <v>0</v>
      </c>
      <c r="D1090" s="159">
        <v>1</v>
      </c>
      <c r="E1090" s="159">
        <v>27</v>
      </c>
      <c r="F1090" s="159">
        <v>10</v>
      </c>
      <c r="G1090" s="159">
        <v>1</v>
      </c>
      <c r="H1090" s="159">
        <v>0</v>
      </c>
      <c r="I1090" s="159">
        <v>0</v>
      </c>
      <c r="J1090" s="159">
        <v>0</v>
      </c>
      <c r="K1090" s="159">
        <v>0</v>
      </c>
      <c r="L1090" s="159">
        <v>0</v>
      </c>
      <c r="M1090" s="159">
        <v>0</v>
      </c>
      <c r="N1090" s="159">
        <v>27.2</v>
      </c>
      <c r="O1090" s="159">
        <v>31.2</v>
      </c>
    </row>
    <row r="1091" spans="1:15" ht="13.5" customHeight="1" x14ac:dyDescent="0.35">
      <c r="A1091" s="160">
        <v>0.41666666666666702</v>
      </c>
      <c r="B1091" s="159">
        <v>39</v>
      </c>
      <c r="C1091" s="159">
        <v>0</v>
      </c>
      <c r="D1091" s="159">
        <v>0</v>
      </c>
      <c r="E1091" s="159">
        <v>25</v>
      </c>
      <c r="F1091" s="159">
        <v>11</v>
      </c>
      <c r="G1091" s="159">
        <v>1</v>
      </c>
      <c r="H1091" s="159">
        <v>2</v>
      </c>
      <c r="I1091" s="159">
        <v>0</v>
      </c>
      <c r="J1091" s="159">
        <v>0</v>
      </c>
      <c r="K1091" s="159">
        <v>0</v>
      </c>
      <c r="L1091" s="159">
        <v>0</v>
      </c>
      <c r="M1091" s="159">
        <v>0</v>
      </c>
      <c r="N1091" s="159">
        <v>26.5</v>
      </c>
      <c r="O1091" s="159">
        <v>29.6</v>
      </c>
    </row>
    <row r="1092" spans="1:15" ht="13.5" customHeight="1" x14ac:dyDescent="0.35">
      <c r="A1092" s="160">
        <v>0.42708333333333298</v>
      </c>
      <c r="B1092" s="159">
        <v>43</v>
      </c>
      <c r="C1092" s="159">
        <v>0</v>
      </c>
      <c r="D1092" s="159">
        <v>1</v>
      </c>
      <c r="E1092" s="159">
        <v>29</v>
      </c>
      <c r="F1092" s="159">
        <v>5</v>
      </c>
      <c r="G1092" s="159">
        <v>8</v>
      </c>
      <c r="H1092" s="159">
        <v>0</v>
      </c>
      <c r="I1092" s="159">
        <v>0</v>
      </c>
      <c r="J1092" s="159">
        <v>0</v>
      </c>
      <c r="K1092" s="159">
        <v>0</v>
      </c>
      <c r="L1092" s="159">
        <v>0</v>
      </c>
      <c r="M1092" s="159">
        <v>0</v>
      </c>
      <c r="N1092" s="159">
        <v>25.4</v>
      </c>
      <c r="O1092" s="159">
        <v>28.9</v>
      </c>
    </row>
    <row r="1093" spans="1:15" ht="13.5" customHeight="1" x14ac:dyDescent="0.35">
      <c r="A1093" s="160">
        <v>0.4375</v>
      </c>
      <c r="B1093" s="159">
        <v>27</v>
      </c>
      <c r="C1093" s="159">
        <v>0</v>
      </c>
      <c r="D1093" s="159">
        <v>1</v>
      </c>
      <c r="E1093" s="159">
        <v>12</v>
      </c>
      <c r="F1093" s="159">
        <v>7</v>
      </c>
      <c r="G1093" s="159">
        <v>6</v>
      </c>
      <c r="H1093" s="159">
        <v>0</v>
      </c>
      <c r="I1093" s="159">
        <v>0</v>
      </c>
      <c r="J1093" s="159">
        <v>0</v>
      </c>
      <c r="K1093" s="159">
        <v>0</v>
      </c>
      <c r="L1093" s="159">
        <v>1</v>
      </c>
      <c r="M1093" s="159">
        <v>0</v>
      </c>
      <c r="N1093" s="159">
        <v>24</v>
      </c>
      <c r="O1093" s="159">
        <v>27.8</v>
      </c>
    </row>
    <row r="1094" spans="1:15" ht="13.5" customHeight="1" x14ac:dyDescent="0.35">
      <c r="A1094" s="160">
        <v>0.44791666666666702</v>
      </c>
      <c r="B1094" s="159">
        <v>28</v>
      </c>
      <c r="C1094" s="159">
        <v>0</v>
      </c>
      <c r="D1094" s="159">
        <v>0</v>
      </c>
      <c r="E1094" s="159">
        <v>15</v>
      </c>
      <c r="F1094" s="159">
        <v>9</v>
      </c>
      <c r="G1094" s="159">
        <v>4</v>
      </c>
      <c r="H1094" s="159">
        <v>0</v>
      </c>
      <c r="I1094" s="159">
        <v>0</v>
      </c>
      <c r="J1094" s="159">
        <v>0</v>
      </c>
      <c r="K1094" s="159">
        <v>0</v>
      </c>
      <c r="L1094" s="159">
        <v>0</v>
      </c>
      <c r="M1094" s="159">
        <v>0</v>
      </c>
      <c r="N1094" s="159">
        <v>26.7</v>
      </c>
      <c r="O1094" s="159">
        <v>29.6</v>
      </c>
    </row>
    <row r="1095" spans="1:15" ht="13.5" customHeight="1" x14ac:dyDescent="0.35">
      <c r="A1095" s="160">
        <v>0.45833333333333298</v>
      </c>
      <c r="B1095" s="159">
        <v>19</v>
      </c>
      <c r="C1095" s="159">
        <v>0</v>
      </c>
      <c r="D1095" s="159">
        <v>0</v>
      </c>
      <c r="E1095" s="159">
        <v>11</v>
      </c>
      <c r="F1095" s="159">
        <v>5</v>
      </c>
      <c r="G1095" s="159">
        <v>3</v>
      </c>
      <c r="H1095" s="159">
        <v>0</v>
      </c>
      <c r="I1095" s="159">
        <v>0</v>
      </c>
      <c r="J1095" s="159">
        <v>0</v>
      </c>
      <c r="K1095" s="159">
        <v>0</v>
      </c>
      <c r="L1095" s="159">
        <v>0</v>
      </c>
      <c r="M1095" s="159">
        <v>0</v>
      </c>
      <c r="N1095" s="159">
        <v>26.4</v>
      </c>
      <c r="O1095" s="159">
        <v>30.8</v>
      </c>
    </row>
    <row r="1096" spans="1:15" ht="13.5" customHeight="1" x14ac:dyDescent="0.35">
      <c r="A1096" s="160">
        <v>0.46875</v>
      </c>
      <c r="B1096" s="159">
        <v>33</v>
      </c>
      <c r="C1096" s="159">
        <v>0</v>
      </c>
      <c r="D1096" s="159">
        <v>0</v>
      </c>
      <c r="E1096" s="159">
        <v>19</v>
      </c>
      <c r="F1096" s="159">
        <v>10</v>
      </c>
      <c r="G1096" s="159">
        <v>3</v>
      </c>
      <c r="H1096" s="159">
        <v>0</v>
      </c>
      <c r="I1096" s="159">
        <v>0</v>
      </c>
      <c r="J1096" s="159">
        <v>0</v>
      </c>
      <c r="K1096" s="159">
        <v>0</v>
      </c>
      <c r="L1096" s="159">
        <v>0</v>
      </c>
      <c r="M1096" s="159">
        <v>1</v>
      </c>
      <c r="N1096" s="159">
        <v>24.3</v>
      </c>
      <c r="O1096" s="159">
        <v>29.1</v>
      </c>
    </row>
    <row r="1097" spans="1:15" ht="13.5" customHeight="1" x14ac:dyDescent="0.35">
      <c r="A1097" s="160">
        <v>0.47916666666666702</v>
      </c>
      <c r="B1097" s="159">
        <v>31</v>
      </c>
      <c r="C1097" s="159">
        <v>0</v>
      </c>
      <c r="D1097" s="159">
        <v>0</v>
      </c>
      <c r="E1097" s="159">
        <v>24</v>
      </c>
      <c r="F1097" s="159">
        <v>6</v>
      </c>
      <c r="G1097" s="159">
        <v>1</v>
      </c>
      <c r="H1097" s="159">
        <v>0</v>
      </c>
      <c r="I1097" s="159">
        <v>0</v>
      </c>
      <c r="J1097" s="159">
        <v>0</v>
      </c>
      <c r="K1097" s="159">
        <v>0</v>
      </c>
      <c r="L1097" s="159">
        <v>0</v>
      </c>
      <c r="M1097" s="159">
        <v>0</v>
      </c>
      <c r="N1097" s="159">
        <v>25.9</v>
      </c>
      <c r="O1097" s="159">
        <v>31.5</v>
      </c>
    </row>
    <row r="1098" spans="1:15" ht="13.5" customHeight="1" x14ac:dyDescent="0.35">
      <c r="A1098" s="160">
        <v>0.48958333333333298</v>
      </c>
      <c r="B1098" s="159">
        <v>34</v>
      </c>
      <c r="C1098" s="159">
        <v>0</v>
      </c>
      <c r="D1098" s="159">
        <v>0</v>
      </c>
      <c r="E1098" s="159">
        <v>24</v>
      </c>
      <c r="F1098" s="159">
        <v>10</v>
      </c>
      <c r="G1098" s="159">
        <v>0</v>
      </c>
      <c r="H1098" s="159">
        <v>0</v>
      </c>
      <c r="I1098" s="159">
        <v>0</v>
      </c>
      <c r="J1098" s="159">
        <v>0</v>
      </c>
      <c r="K1098" s="159">
        <v>0</v>
      </c>
      <c r="L1098" s="159">
        <v>0</v>
      </c>
      <c r="M1098" s="159">
        <v>0</v>
      </c>
      <c r="N1098" s="159">
        <v>26.5</v>
      </c>
      <c r="O1098" s="159">
        <v>29.8</v>
      </c>
    </row>
    <row r="1099" spans="1:15" ht="13.5" customHeight="1" x14ac:dyDescent="0.35">
      <c r="A1099" s="160">
        <v>0.5</v>
      </c>
      <c r="B1099" s="159">
        <v>27</v>
      </c>
      <c r="C1099" s="159">
        <v>0</v>
      </c>
      <c r="D1099" s="159">
        <v>0</v>
      </c>
      <c r="E1099" s="159">
        <v>22</v>
      </c>
      <c r="F1099" s="159">
        <v>5</v>
      </c>
      <c r="G1099" s="159">
        <v>0</v>
      </c>
      <c r="H1099" s="159">
        <v>0</v>
      </c>
      <c r="I1099" s="159">
        <v>0</v>
      </c>
      <c r="J1099" s="159">
        <v>0</v>
      </c>
      <c r="K1099" s="159">
        <v>0</v>
      </c>
      <c r="L1099" s="159">
        <v>0</v>
      </c>
      <c r="M1099" s="159">
        <v>0</v>
      </c>
      <c r="N1099" s="159">
        <v>26.6</v>
      </c>
      <c r="O1099" s="159">
        <v>30.4</v>
      </c>
    </row>
    <row r="1100" spans="1:15" ht="13.5" customHeight="1" x14ac:dyDescent="0.35">
      <c r="A1100" s="160">
        <v>0.51041666666666696</v>
      </c>
      <c r="B1100" s="159">
        <v>28</v>
      </c>
      <c r="C1100" s="159">
        <v>0</v>
      </c>
      <c r="D1100" s="159">
        <v>0</v>
      </c>
      <c r="E1100" s="159">
        <v>18</v>
      </c>
      <c r="F1100" s="159">
        <v>8</v>
      </c>
      <c r="G1100" s="159">
        <v>2</v>
      </c>
      <c r="H1100" s="159">
        <v>0</v>
      </c>
      <c r="I1100" s="159">
        <v>0</v>
      </c>
      <c r="J1100" s="159">
        <v>0</v>
      </c>
      <c r="K1100" s="159">
        <v>0</v>
      </c>
      <c r="L1100" s="159">
        <v>0</v>
      </c>
      <c r="M1100" s="159">
        <v>0</v>
      </c>
      <c r="N1100" s="159">
        <v>26.1</v>
      </c>
      <c r="O1100" s="159">
        <v>30.3</v>
      </c>
    </row>
    <row r="1101" spans="1:15" ht="13.5" customHeight="1" x14ac:dyDescent="0.35">
      <c r="A1101" s="160">
        <v>0.52083333333333304</v>
      </c>
      <c r="B1101" s="159">
        <v>34</v>
      </c>
      <c r="C1101" s="159">
        <v>1</v>
      </c>
      <c r="D1101" s="159">
        <v>1</v>
      </c>
      <c r="E1101" s="159">
        <v>21</v>
      </c>
      <c r="F1101" s="159">
        <v>6</v>
      </c>
      <c r="G1101" s="159">
        <v>3</v>
      </c>
      <c r="H1101" s="159">
        <v>0</v>
      </c>
      <c r="I1101" s="159">
        <v>0</v>
      </c>
      <c r="J1101" s="159">
        <v>0</v>
      </c>
      <c r="K1101" s="159">
        <v>0</v>
      </c>
      <c r="L1101" s="159">
        <v>1</v>
      </c>
      <c r="M1101" s="159">
        <v>1</v>
      </c>
      <c r="N1101" s="159">
        <v>24.4</v>
      </c>
      <c r="O1101" s="159">
        <v>29.6</v>
      </c>
    </row>
    <row r="1102" spans="1:15" ht="13.5" customHeight="1" x14ac:dyDescent="0.35">
      <c r="A1102" s="160">
        <v>0.53125</v>
      </c>
      <c r="B1102" s="159">
        <v>28</v>
      </c>
      <c r="C1102" s="159">
        <v>0</v>
      </c>
      <c r="D1102" s="159">
        <v>0</v>
      </c>
      <c r="E1102" s="159">
        <v>24</v>
      </c>
      <c r="F1102" s="159">
        <v>4</v>
      </c>
      <c r="G1102" s="159">
        <v>0</v>
      </c>
      <c r="H1102" s="159">
        <v>0</v>
      </c>
      <c r="I1102" s="159">
        <v>0</v>
      </c>
      <c r="J1102" s="159">
        <v>0</v>
      </c>
      <c r="K1102" s="159">
        <v>0</v>
      </c>
      <c r="L1102" s="159">
        <v>0</v>
      </c>
      <c r="M1102" s="159">
        <v>0</v>
      </c>
      <c r="N1102" s="159">
        <v>27.9</v>
      </c>
      <c r="O1102" s="159">
        <v>31</v>
      </c>
    </row>
    <row r="1103" spans="1:15" ht="13.5" customHeight="1" x14ac:dyDescent="0.35">
      <c r="A1103" s="160">
        <v>0.54166666666666696</v>
      </c>
      <c r="B1103" s="159">
        <v>40</v>
      </c>
      <c r="C1103" s="159">
        <v>0</v>
      </c>
      <c r="D1103" s="159">
        <v>1</v>
      </c>
      <c r="E1103" s="159">
        <v>26</v>
      </c>
      <c r="F1103" s="159">
        <v>12</v>
      </c>
      <c r="G1103" s="159">
        <v>1</v>
      </c>
      <c r="H1103" s="159">
        <v>0</v>
      </c>
      <c r="I1103" s="159">
        <v>0</v>
      </c>
      <c r="J1103" s="159">
        <v>0</v>
      </c>
      <c r="K1103" s="159">
        <v>0</v>
      </c>
      <c r="L1103" s="159">
        <v>0</v>
      </c>
      <c r="M1103" s="159">
        <v>0</v>
      </c>
      <c r="N1103" s="159">
        <v>25.7</v>
      </c>
      <c r="O1103" s="159">
        <v>29.2</v>
      </c>
    </row>
    <row r="1104" spans="1:15" ht="13.5" customHeight="1" x14ac:dyDescent="0.35">
      <c r="A1104" s="160">
        <v>0.55208333333333304</v>
      </c>
      <c r="B1104" s="159">
        <v>36</v>
      </c>
      <c r="C1104" s="159">
        <v>0</v>
      </c>
      <c r="D1104" s="159">
        <v>0</v>
      </c>
      <c r="E1104" s="159">
        <v>23</v>
      </c>
      <c r="F1104" s="159">
        <v>8</v>
      </c>
      <c r="G1104" s="159">
        <v>3</v>
      </c>
      <c r="H1104" s="159">
        <v>0</v>
      </c>
      <c r="I1104" s="159">
        <v>0</v>
      </c>
      <c r="J1104" s="159">
        <v>0</v>
      </c>
      <c r="K1104" s="159">
        <v>0</v>
      </c>
      <c r="L1104" s="159">
        <v>0</v>
      </c>
      <c r="M1104" s="159">
        <v>2</v>
      </c>
      <c r="N1104" s="159">
        <v>24.6</v>
      </c>
      <c r="O1104" s="159">
        <v>28.1</v>
      </c>
    </row>
    <row r="1105" spans="1:15" ht="13.5" customHeight="1" x14ac:dyDescent="0.35">
      <c r="A1105" s="160">
        <v>0.5625</v>
      </c>
      <c r="B1105" s="159">
        <v>41</v>
      </c>
      <c r="C1105" s="159">
        <v>0</v>
      </c>
      <c r="D1105" s="159">
        <v>0</v>
      </c>
      <c r="E1105" s="159">
        <v>25</v>
      </c>
      <c r="F1105" s="159">
        <v>14</v>
      </c>
      <c r="G1105" s="159">
        <v>2</v>
      </c>
      <c r="H1105" s="159">
        <v>0</v>
      </c>
      <c r="I1105" s="159">
        <v>0</v>
      </c>
      <c r="J1105" s="159">
        <v>0</v>
      </c>
      <c r="K1105" s="159">
        <v>0</v>
      </c>
      <c r="L1105" s="159">
        <v>0</v>
      </c>
      <c r="M1105" s="159">
        <v>0</v>
      </c>
      <c r="N1105" s="159">
        <v>24.6</v>
      </c>
      <c r="O1105" s="159">
        <v>28</v>
      </c>
    </row>
    <row r="1106" spans="1:15" ht="13.5" customHeight="1" x14ac:dyDescent="0.35">
      <c r="A1106" s="160">
        <v>0.57291666666666696</v>
      </c>
      <c r="B1106" s="159">
        <v>41</v>
      </c>
      <c r="C1106" s="159">
        <v>0</v>
      </c>
      <c r="D1106" s="159">
        <v>0</v>
      </c>
      <c r="E1106" s="159">
        <v>27</v>
      </c>
      <c r="F1106" s="159">
        <v>8</v>
      </c>
      <c r="G1106" s="159">
        <v>4</v>
      </c>
      <c r="H1106" s="159">
        <v>0</v>
      </c>
      <c r="I1106" s="159">
        <v>0</v>
      </c>
      <c r="J1106" s="159">
        <v>0</v>
      </c>
      <c r="K1106" s="159">
        <v>0</v>
      </c>
      <c r="L1106" s="159">
        <v>2</v>
      </c>
      <c r="M1106" s="159">
        <v>0</v>
      </c>
      <c r="N1106" s="159">
        <v>23.4</v>
      </c>
      <c r="O1106" s="159">
        <v>27.1</v>
      </c>
    </row>
    <row r="1107" spans="1:15" ht="13.5" customHeight="1" x14ac:dyDescent="0.35">
      <c r="A1107" s="160">
        <v>0.58333333333333304</v>
      </c>
      <c r="B1107" s="159">
        <v>35</v>
      </c>
      <c r="C1107" s="159">
        <v>0</v>
      </c>
      <c r="D1107" s="159">
        <v>0</v>
      </c>
      <c r="E1107" s="159">
        <v>21</v>
      </c>
      <c r="F1107" s="159">
        <v>9</v>
      </c>
      <c r="G1107" s="159">
        <v>4</v>
      </c>
      <c r="H1107" s="159">
        <v>0</v>
      </c>
      <c r="I1107" s="159">
        <v>0</v>
      </c>
      <c r="J1107" s="159">
        <v>0</v>
      </c>
      <c r="K1107" s="159">
        <v>0</v>
      </c>
      <c r="L1107" s="159">
        <v>0</v>
      </c>
      <c r="M1107" s="159">
        <v>1</v>
      </c>
      <c r="N1107" s="159">
        <v>25.9</v>
      </c>
      <c r="O1107" s="159">
        <v>29.8</v>
      </c>
    </row>
    <row r="1108" spans="1:15" ht="13.5" customHeight="1" x14ac:dyDescent="0.35">
      <c r="A1108" s="160">
        <v>0.59375</v>
      </c>
      <c r="B1108" s="159">
        <v>28</v>
      </c>
      <c r="C1108" s="159">
        <v>0</v>
      </c>
      <c r="D1108" s="159">
        <v>0</v>
      </c>
      <c r="E1108" s="159">
        <v>15</v>
      </c>
      <c r="F1108" s="159">
        <v>10</v>
      </c>
      <c r="G1108" s="159">
        <v>1</v>
      </c>
      <c r="H1108" s="159">
        <v>0</v>
      </c>
      <c r="I1108" s="159">
        <v>0</v>
      </c>
      <c r="J1108" s="159">
        <v>0</v>
      </c>
      <c r="K1108" s="159">
        <v>0</v>
      </c>
      <c r="L1108" s="159">
        <v>2</v>
      </c>
      <c r="M1108" s="159">
        <v>0</v>
      </c>
      <c r="N1108" s="159">
        <v>24.4</v>
      </c>
      <c r="O1108" s="159">
        <v>28.6</v>
      </c>
    </row>
    <row r="1109" spans="1:15" ht="13.5" customHeight="1" x14ac:dyDescent="0.35">
      <c r="A1109" s="160">
        <v>0.60416666666666696</v>
      </c>
      <c r="B1109" s="159">
        <v>26</v>
      </c>
      <c r="C1109" s="159">
        <v>0</v>
      </c>
      <c r="D1109" s="159">
        <v>0</v>
      </c>
      <c r="E1109" s="159">
        <v>15</v>
      </c>
      <c r="F1109" s="159">
        <v>6</v>
      </c>
      <c r="G1109" s="159">
        <v>3</v>
      </c>
      <c r="H1109" s="159">
        <v>0</v>
      </c>
      <c r="I1109" s="159">
        <v>0</v>
      </c>
      <c r="J1109" s="159">
        <v>1</v>
      </c>
      <c r="K1109" s="159">
        <v>1</v>
      </c>
      <c r="L1109" s="159">
        <v>0</v>
      </c>
      <c r="M1109" s="159">
        <v>0</v>
      </c>
      <c r="N1109" s="159">
        <v>24.8</v>
      </c>
      <c r="O1109" s="159">
        <v>29.6</v>
      </c>
    </row>
    <row r="1110" spans="1:15" ht="13.5" customHeight="1" x14ac:dyDescent="0.35">
      <c r="A1110" s="160">
        <v>0.61458333333333304</v>
      </c>
      <c r="B1110" s="159">
        <v>38</v>
      </c>
      <c r="C1110" s="159">
        <v>0</v>
      </c>
      <c r="D1110" s="159">
        <v>1</v>
      </c>
      <c r="E1110" s="159">
        <v>20</v>
      </c>
      <c r="F1110" s="159">
        <v>15</v>
      </c>
      <c r="G1110" s="159">
        <v>2</v>
      </c>
      <c r="H1110" s="159">
        <v>0</v>
      </c>
      <c r="I1110" s="159">
        <v>0</v>
      </c>
      <c r="J1110" s="159">
        <v>0</v>
      </c>
      <c r="K1110" s="159">
        <v>0</v>
      </c>
      <c r="L1110" s="159">
        <v>0</v>
      </c>
      <c r="M1110" s="159">
        <v>0</v>
      </c>
      <c r="N1110" s="159">
        <v>25.2</v>
      </c>
      <c r="O1110" s="159">
        <v>30.2</v>
      </c>
    </row>
    <row r="1111" spans="1:15" ht="13.5" customHeight="1" x14ac:dyDescent="0.35">
      <c r="A1111" s="160">
        <v>0.625</v>
      </c>
      <c r="B1111" s="159">
        <v>33</v>
      </c>
      <c r="C1111" s="159">
        <v>0</v>
      </c>
      <c r="D1111" s="159">
        <v>0</v>
      </c>
      <c r="E1111" s="159">
        <v>23</v>
      </c>
      <c r="F1111" s="159">
        <v>7</v>
      </c>
      <c r="G1111" s="159">
        <v>3</v>
      </c>
      <c r="H1111" s="159">
        <v>0</v>
      </c>
      <c r="I1111" s="159">
        <v>0</v>
      </c>
      <c r="J1111" s="159">
        <v>0</v>
      </c>
      <c r="K1111" s="159">
        <v>0</v>
      </c>
      <c r="L1111" s="159">
        <v>0</v>
      </c>
      <c r="M1111" s="159">
        <v>0</v>
      </c>
      <c r="N1111" s="159">
        <v>26.3</v>
      </c>
      <c r="O1111" s="159">
        <v>29.1</v>
      </c>
    </row>
    <row r="1112" spans="1:15" ht="13.5" customHeight="1" x14ac:dyDescent="0.35">
      <c r="A1112" s="160">
        <v>0.63541666666666696</v>
      </c>
      <c r="B1112" s="159">
        <v>50</v>
      </c>
      <c r="C1112" s="159">
        <v>0</v>
      </c>
      <c r="D1112" s="159">
        <v>0</v>
      </c>
      <c r="E1112" s="159">
        <v>33</v>
      </c>
      <c r="F1112" s="159">
        <v>13</v>
      </c>
      <c r="G1112" s="159">
        <v>3</v>
      </c>
      <c r="H1112" s="159">
        <v>1</v>
      </c>
      <c r="I1112" s="159">
        <v>0</v>
      </c>
      <c r="J1112" s="159">
        <v>0</v>
      </c>
      <c r="K1112" s="159">
        <v>0</v>
      </c>
      <c r="L1112" s="159">
        <v>0</v>
      </c>
      <c r="M1112" s="159">
        <v>0</v>
      </c>
      <c r="N1112" s="159">
        <v>25.7</v>
      </c>
      <c r="O1112" s="159">
        <v>28.2</v>
      </c>
    </row>
    <row r="1113" spans="1:15" ht="13.5" customHeight="1" x14ac:dyDescent="0.35">
      <c r="A1113" s="160">
        <v>0.64583333333333304</v>
      </c>
      <c r="B1113" s="159">
        <v>50</v>
      </c>
      <c r="C1113" s="159">
        <v>0</v>
      </c>
      <c r="D1113" s="159">
        <v>0</v>
      </c>
      <c r="E1113" s="159">
        <v>36</v>
      </c>
      <c r="F1113" s="159">
        <v>8</v>
      </c>
      <c r="G1113" s="159">
        <v>4</v>
      </c>
      <c r="H1113" s="159">
        <v>0</v>
      </c>
      <c r="I1113" s="159">
        <v>0</v>
      </c>
      <c r="J1113" s="159">
        <v>0</v>
      </c>
      <c r="K1113" s="159">
        <v>0</v>
      </c>
      <c r="L1113" s="159">
        <v>1</v>
      </c>
      <c r="M1113" s="159">
        <v>1</v>
      </c>
      <c r="N1113" s="159">
        <v>24.2</v>
      </c>
      <c r="O1113" s="159">
        <v>26.8</v>
      </c>
    </row>
    <row r="1114" spans="1:15" ht="13.5" customHeight="1" x14ac:dyDescent="0.35">
      <c r="A1114" s="160">
        <v>0.65625</v>
      </c>
      <c r="B1114" s="159">
        <v>45</v>
      </c>
      <c r="C1114" s="159">
        <v>0</v>
      </c>
      <c r="D1114" s="159">
        <v>0</v>
      </c>
      <c r="E1114" s="159">
        <v>30</v>
      </c>
      <c r="F1114" s="159">
        <v>10</v>
      </c>
      <c r="G1114" s="159">
        <v>3</v>
      </c>
      <c r="H1114" s="159">
        <v>2</v>
      </c>
      <c r="I1114" s="159">
        <v>0</v>
      </c>
      <c r="J1114" s="159">
        <v>0</v>
      </c>
      <c r="K1114" s="159">
        <v>0</v>
      </c>
      <c r="L1114" s="159">
        <v>0</v>
      </c>
      <c r="M1114" s="159">
        <v>0</v>
      </c>
      <c r="N1114" s="159">
        <v>23.2</v>
      </c>
      <c r="O1114" s="159">
        <v>26.5</v>
      </c>
    </row>
    <row r="1115" spans="1:15" ht="13.5" customHeight="1" x14ac:dyDescent="0.35">
      <c r="A1115" s="160">
        <v>0.66666666666666696</v>
      </c>
      <c r="B1115" s="159">
        <v>25</v>
      </c>
      <c r="C1115" s="159">
        <v>0</v>
      </c>
      <c r="D1115" s="159">
        <v>0</v>
      </c>
      <c r="E1115" s="159">
        <v>19</v>
      </c>
      <c r="F1115" s="159">
        <v>3</v>
      </c>
      <c r="G1115" s="159">
        <v>2</v>
      </c>
      <c r="H1115" s="159">
        <v>1</v>
      </c>
      <c r="I1115" s="159">
        <v>0</v>
      </c>
      <c r="J1115" s="159">
        <v>0</v>
      </c>
      <c r="K1115" s="159">
        <v>0</v>
      </c>
      <c r="L1115" s="159">
        <v>0</v>
      </c>
      <c r="M1115" s="159">
        <v>0</v>
      </c>
      <c r="N1115" s="159">
        <v>25.3</v>
      </c>
      <c r="O1115" s="159">
        <v>28.6</v>
      </c>
    </row>
    <row r="1116" spans="1:15" ht="13.5" customHeight="1" x14ac:dyDescent="0.35">
      <c r="A1116" s="160">
        <v>0.67708333333333304</v>
      </c>
      <c r="B1116" s="159">
        <v>48</v>
      </c>
      <c r="C1116" s="159">
        <v>0</v>
      </c>
      <c r="D1116" s="159">
        <v>0</v>
      </c>
      <c r="E1116" s="159">
        <v>29</v>
      </c>
      <c r="F1116" s="159">
        <v>18</v>
      </c>
      <c r="G1116" s="159">
        <v>0</v>
      </c>
      <c r="H1116" s="159">
        <v>0</v>
      </c>
      <c r="I1116" s="159">
        <v>0</v>
      </c>
      <c r="J1116" s="159">
        <v>0</v>
      </c>
      <c r="K1116" s="159">
        <v>0</v>
      </c>
      <c r="L1116" s="159">
        <v>1</v>
      </c>
      <c r="M1116" s="159">
        <v>0</v>
      </c>
      <c r="N1116" s="159">
        <v>25.5</v>
      </c>
      <c r="O1116" s="159">
        <v>28.4</v>
      </c>
    </row>
    <row r="1117" spans="1:15" ht="13.5" customHeight="1" x14ac:dyDescent="0.35">
      <c r="A1117" s="160">
        <v>0.6875</v>
      </c>
      <c r="B1117" s="159">
        <v>35</v>
      </c>
      <c r="C1117" s="159">
        <v>0</v>
      </c>
      <c r="D1117" s="159">
        <v>0</v>
      </c>
      <c r="E1117" s="159">
        <v>25</v>
      </c>
      <c r="F1117" s="159">
        <v>8</v>
      </c>
      <c r="G1117" s="159">
        <v>1</v>
      </c>
      <c r="H1117" s="159">
        <v>0</v>
      </c>
      <c r="I1117" s="159">
        <v>0</v>
      </c>
      <c r="J1117" s="159">
        <v>0</v>
      </c>
      <c r="K1117" s="159">
        <v>0</v>
      </c>
      <c r="L1117" s="159">
        <v>1</v>
      </c>
      <c r="M1117" s="159">
        <v>0</v>
      </c>
      <c r="N1117" s="159">
        <v>26.7</v>
      </c>
      <c r="O1117" s="159">
        <v>30.4</v>
      </c>
    </row>
    <row r="1118" spans="1:15" ht="13.5" customHeight="1" x14ac:dyDescent="0.35">
      <c r="A1118" s="160">
        <v>0.69791666666666696</v>
      </c>
      <c r="B1118" s="159">
        <v>70</v>
      </c>
      <c r="C1118" s="159">
        <v>0</v>
      </c>
      <c r="D1118" s="159">
        <v>0</v>
      </c>
      <c r="E1118" s="159">
        <v>56</v>
      </c>
      <c r="F1118" s="159">
        <v>11</v>
      </c>
      <c r="G1118" s="159">
        <v>1</v>
      </c>
      <c r="H1118" s="159">
        <v>0</v>
      </c>
      <c r="I1118" s="159">
        <v>0</v>
      </c>
      <c r="J1118" s="159">
        <v>1</v>
      </c>
      <c r="K1118" s="159">
        <v>0</v>
      </c>
      <c r="L1118" s="159">
        <v>0</v>
      </c>
      <c r="M1118" s="159">
        <v>1</v>
      </c>
      <c r="N1118" s="159">
        <v>25.6</v>
      </c>
      <c r="O1118" s="159">
        <v>28.4</v>
      </c>
    </row>
    <row r="1119" spans="1:15" ht="13.5" customHeight="1" x14ac:dyDescent="0.35">
      <c r="A1119" s="160">
        <v>0.70833333333333304</v>
      </c>
      <c r="B1119" s="159">
        <v>38</v>
      </c>
      <c r="C1119" s="159">
        <v>0</v>
      </c>
      <c r="D1119" s="159">
        <v>0</v>
      </c>
      <c r="E1119" s="159">
        <v>29</v>
      </c>
      <c r="F1119" s="159">
        <v>6</v>
      </c>
      <c r="G1119" s="159">
        <v>2</v>
      </c>
      <c r="H1119" s="159">
        <v>0</v>
      </c>
      <c r="I1119" s="159">
        <v>0</v>
      </c>
      <c r="J1119" s="159">
        <v>0</v>
      </c>
      <c r="K1119" s="159">
        <v>0</v>
      </c>
      <c r="L1119" s="159">
        <v>1</v>
      </c>
      <c r="M1119" s="159">
        <v>0</v>
      </c>
      <c r="N1119" s="159">
        <v>26.1</v>
      </c>
      <c r="O1119" s="159">
        <v>28.9</v>
      </c>
    </row>
    <row r="1120" spans="1:15" ht="13.5" customHeight="1" x14ac:dyDescent="0.35">
      <c r="A1120" s="160">
        <v>0.71875</v>
      </c>
      <c r="B1120" s="159">
        <v>40</v>
      </c>
      <c r="C1120" s="159">
        <v>0</v>
      </c>
      <c r="D1120" s="159">
        <v>0</v>
      </c>
      <c r="E1120" s="159">
        <v>32</v>
      </c>
      <c r="F1120" s="159">
        <v>8</v>
      </c>
      <c r="G1120" s="159">
        <v>0</v>
      </c>
      <c r="H1120" s="159">
        <v>0</v>
      </c>
      <c r="I1120" s="159">
        <v>0</v>
      </c>
      <c r="J1120" s="159">
        <v>0</v>
      </c>
      <c r="K1120" s="159">
        <v>0</v>
      </c>
      <c r="L1120" s="159">
        <v>0</v>
      </c>
      <c r="M1120" s="159">
        <v>0</v>
      </c>
      <c r="N1120" s="159">
        <v>27.9</v>
      </c>
      <c r="O1120" s="159">
        <v>31.9</v>
      </c>
    </row>
    <row r="1121" spans="1:15" ht="13.5" customHeight="1" x14ac:dyDescent="0.35">
      <c r="A1121" s="160">
        <v>0.72916666666666696</v>
      </c>
      <c r="B1121" s="159">
        <v>32</v>
      </c>
      <c r="C1121" s="159">
        <v>0</v>
      </c>
      <c r="D1121" s="159">
        <v>0</v>
      </c>
      <c r="E1121" s="159">
        <v>29</v>
      </c>
      <c r="F1121" s="159">
        <v>3</v>
      </c>
      <c r="G1121" s="159">
        <v>0</v>
      </c>
      <c r="H1121" s="159">
        <v>0</v>
      </c>
      <c r="I1121" s="159">
        <v>0</v>
      </c>
      <c r="J1121" s="159">
        <v>0</v>
      </c>
      <c r="K1121" s="159">
        <v>0</v>
      </c>
      <c r="L1121" s="159">
        <v>0</v>
      </c>
      <c r="M1121" s="159">
        <v>0</v>
      </c>
      <c r="N1121" s="159">
        <v>27.5</v>
      </c>
      <c r="O1121" s="159">
        <v>30.2</v>
      </c>
    </row>
    <row r="1122" spans="1:15" ht="13.5" customHeight="1" x14ac:dyDescent="0.35">
      <c r="A1122" s="160">
        <v>0.73958333333333304</v>
      </c>
      <c r="B1122" s="159">
        <v>37</v>
      </c>
      <c r="C1122" s="159">
        <v>0</v>
      </c>
      <c r="D1122" s="159">
        <v>0</v>
      </c>
      <c r="E1122" s="159">
        <v>31</v>
      </c>
      <c r="F1122" s="159">
        <v>6</v>
      </c>
      <c r="G1122" s="159">
        <v>0</v>
      </c>
      <c r="H1122" s="159">
        <v>0</v>
      </c>
      <c r="I1122" s="159">
        <v>0</v>
      </c>
      <c r="J1122" s="159">
        <v>0</v>
      </c>
      <c r="K1122" s="159">
        <v>0</v>
      </c>
      <c r="L1122" s="159">
        <v>0</v>
      </c>
      <c r="M1122" s="159">
        <v>0</v>
      </c>
      <c r="N1122" s="159">
        <v>26.8</v>
      </c>
      <c r="O1122" s="159">
        <v>29.7</v>
      </c>
    </row>
    <row r="1123" spans="1:15" ht="13.5" customHeight="1" x14ac:dyDescent="0.35">
      <c r="A1123" s="160">
        <v>0.75</v>
      </c>
      <c r="B1123" s="159">
        <v>37</v>
      </c>
      <c r="C1123" s="159">
        <v>0</v>
      </c>
      <c r="D1123" s="159">
        <v>0</v>
      </c>
      <c r="E1123" s="159">
        <v>30</v>
      </c>
      <c r="F1123" s="159">
        <v>6</v>
      </c>
      <c r="G1123" s="159">
        <v>1</v>
      </c>
      <c r="H1123" s="159">
        <v>0</v>
      </c>
      <c r="I1123" s="159">
        <v>0</v>
      </c>
      <c r="J1123" s="159">
        <v>0</v>
      </c>
      <c r="K1123" s="159">
        <v>0</v>
      </c>
      <c r="L1123" s="159">
        <v>0</v>
      </c>
      <c r="M1123" s="159">
        <v>0</v>
      </c>
      <c r="N1123" s="159">
        <v>27.4</v>
      </c>
      <c r="O1123" s="159">
        <v>31.2</v>
      </c>
    </row>
    <row r="1124" spans="1:15" ht="13.5" customHeight="1" x14ac:dyDescent="0.35">
      <c r="A1124" s="160">
        <v>0.76041666666666696</v>
      </c>
      <c r="B1124" s="159">
        <v>22</v>
      </c>
      <c r="C1124" s="159">
        <v>0</v>
      </c>
      <c r="D1124" s="159">
        <v>0</v>
      </c>
      <c r="E1124" s="159">
        <v>18</v>
      </c>
      <c r="F1124" s="159">
        <v>2</v>
      </c>
      <c r="G1124" s="159">
        <v>2</v>
      </c>
      <c r="H1124" s="159">
        <v>0</v>
      </c>
      <c r="I1124" s="159">
        <v>0</v>
      </c>
      <c r="J1124" s="159">
        <v>0</v>
      </c>
      <c r="K1124" s="159">
        <v>0</v>
      </c>
      <c r="L1124" s="159">
        <v>0</v>
      </c>
      <c r="M1124" s="159">
        <v>0</v>
      </c>
      <c r="N1124" s="159">
        <v>28.1</v>
      </c>
      <c r="O1124" s="159">
        <v>32</v>
      </c>
    </row>
    <row r="1125" spans="1:15" ht="13.5" customHeight="1" x14ac:dyDescent="0.35">
      <c r="A1125" s="160">
        <v>0.77083333333333304</v>
      </c>
      <c r="B1125" s="159">
        <v>27</v>
      </c>
      <c r="C1125" s="159">
        <v>0</v>
      </c>
      <c r="D1125" s="159">
        <v>0</v>
      </c>
      <c r="E1125" s="159">
        <v>23</v>
      </c>
      <c r="F1125" s="159">
        <v>4</v>
      </c>
      <c r="G1125" s="159">
        <v>0</v>
      </c>
      <c r="H1125" s="159">
        <v>0</v>
      </c>
      <c r="I1125" s="159">
        <v>0</v>
      </c>
      <c r="J1125" s="159">
        <v>0</v>
      </c>
      <c r="K1125" s="159">
        <v>0</v>
      </c>
      <c r="L1125" s="159">
        <v>0</v>
      </c>
      <c r="M1125" s="159">
        <v>0</v>
      </c>
      <c r="N1125" s="159">
        <v>27.5</v>
      </c>
      <c r="O1125" s="159">
        <v>30.6</v>
      </c>
    </row>
    <row r="1126" spans="1:15" ht="13.5" customHeight="1" x14ac:dyDescent="0.35">
      <c r="A1126" s="160">
        <v>0.78125</v>
      </c>
      <c r="B1126" s="159">
        <v>24</v>
      </c>
      <c r="C1126" s="159">
        <v>0</v>
      </c>
      <c r="D1126" s="159">
        <v>0</v>
      </c>
      <c r="E1126" s="159">
        <v>22</v>
      </c>
      <c r="F1126" s="159">
        <v>2</v>
      </c>
      <c r="G1126" s="159">
        <v>0</v>
      </c>
      <c r="H1126" s="159">
        <v>0</v>
      </c>
      <c r="I1126" s="159">
        <v>0</v>
      </c>
      <c r="J1126" s="159">
        <v>0</v>
      </c>
      <c r="K1126" s="159">
        <v>0</v>
      </c>
      <c r="L1126" s="159">
        <v>0</v>
      </c>
      <c r="M1126" s="159">
        <v>0</v>
      </c>
      <c r="N1126" s="159">
        <v>27.8</v>
      </c>
      <c r="O1126" s="159">
        <v>31.9</v>
      </c>
    </row>
    <row r="1127" spans="1:15" ht="13.5" customHeight="1" x14ac:dyDescent="0.35">
      <c r="A1127" s="160">
        <v>0.79166666666666696</v>
      </c>
      <c r="B1127" s="159">
        <v>20</v>
      </c>
      <c r="C1127" s="159">
        <v>1</v>
      </c>
      <c r="D1127" s="159">
        <v>0</v>
      </c>
      <c r="E1127" s="159">
        <v>15</v>
      </c>
      <c r="F1127" s="159">
        <v>3</v>
      </c>
      <c r="G1127" s="159">
        <v>1</v>
      </c>
      <c r="H1127" s="159">
        <v>0</v>
      </c>
      <c r="I1127" s="159">
        <v>0</v>
      </c>
      <c r="J1127" s="159">
        <v>0</v>
      </c>
      <c r="K1127" s="159">
        <v>0</v>
      </c>
      <c r="L1127" s="159">
        <v>0</v>
      </c>
      <c r="M1127" s="159">
        <v>0</v>
      </c>
      <c r="N1127" s="159">
        <v>26.6</v>
      </c>
      <c r="O1127" s="159">
        <v>32.299999999999997</v>
      </c>
    </row>
    <row r="1128" spans="1:15" ht="13.5" customHeight="1" x14ac:dyDescent="0.35">
      <c r="A1128" s="160">
        <v>0.80208333333333304</v>
      </c>
      <c r="B1128" s="159">
        <v>23</v>
      </c>
      <c r="C1128" s="159">
        <v>0</v>
      </c>
      <c r="D1128" s="159">
        <v>0</v>
      </c>
      <c r="E1128" s="159">
        <v>21</v>
      </c>
      <c r="F1128" s="159">
        <v>1</v>
      </c>
      <c r="G1128" s="159">
        <v>1</v>
      </c>
      <c r="H1128" s="159">
        <v>0</v>
      </c>
      <c r="I1128" s="159">
        <v>0</v>
      </c>
      <c r="J1128" s="159">
        <v>0</v>
      </c>
      <c r="K1128" s="159">
        <v>0</v>
      </c>
      <c r="L1128" s="159">
        <v>0</v>
      </c>
      <c r="M1128" s="159">
        <v>0</v>
      </c>
      <c r="N1128" s="159">
        <v>27</v>
      </c>
      <c r="O1128" s="159">
        <v>30.4</v>
      </c>
    </row>
    <row r="1129" spans="1:15" ht="13.5" customHeight="1" x14ac:dyDescent="0.35">
      <c r="A1129" s="160">
        <v>0.8125</v>
      </c>
      <c r="B1129" s="159">
        <v>14</v>
      </c>
      <c r="C1129" s="159">
        <v>0</v>
      </c>
      <c r="D1129" s="159">
        <v>0</v>
      </c>
      <c r="E1129" s="159">
        <v>12</v>
      </c>
      <c r="F1129" s="159">
        <v>2</v>
      </c>
      <c r="G1129" s="159">
        <v>0</v>
      </c>
      <c r="H1129" s="159">
        <v>0</v>
      </c>
      <c r="I1129" s="159">
        <v>0</v>
      </c>
      <c r="J1129" s="159">
        <v>0</v>
      </c>
      <c r="K1129" s="159">
        <v>0</v>
      </c>
      <c r="L1129" s="159">
        <v>0</v>
      </c>
      <c r="M1129" s="159">
        <v>0</v>
      </c>
      <c r="N1129" s="159">
        <v>28.4</v>
      </c>
      <c r="O1129" s="159">
        <v>33.200000000000003</v>
      </c>
    </row>
    <row r="1130" spans="1:15" ht="13.5" customHeight="1" x14ac:dyDescent="0.35">
      <c r="A1130" s="160">
        <v>0.82291666666666696</v>
      </c>
      <c r="B1130" s="159">
        <v>15</v>
      </c>
      <c r="C1130" s="159">
        <v>0</v>
      </c>
      <c r="D1130" s="159">
        <v>1</v>
      </c>
      <c r="E1130" s="159">
        <v>11</v>
      </c>
      <c r="F1130" s="159">
        <v>3</v>
      </c>
      <c r="G1130" s="159">
        <v>0</v>
      </c>
      <c r="H1130" s="159">
        <v>0</v>
      </c>
      <c r="I1130" s="159">
        <v>0</v>
      </c>
      <c r="J1130" s="159">
        <v>0</v>
      </c>
      <c r="K1130" s="159">
        <v>0</v>
      </c>
      <c r="L1130" s="159">
        <v>0</v>
      </c>
      <c r="M1130" s="159">
        <v>0</v>
      </c>
      <c r="N1130" s="159">
        <v>27.4</v>
      </c>
      <c r="O1130" s="159">
        <v>33.6</v>
      </c>
    </row>
    <row r="1131" spans="1:15" ht="13.5" customHeight="1" x14ac:dyDescent="0.35">
      <c r="A1131" s="160">
        <v>0.83333333333333304</v>
      </c>
      <c r="B1131" s="159">
        <v>16</v>
      </c>
      <c r="C1131" s="159">
        <v>0</v>
      </c>
      <c r="D1131" s="159">
        <v>0</v>
      </c>
      <c r="E1131" s="159">
        <v>13</v>
      </c>
      <c r="F1131" s="159">
        <v>3</v>
      </c>
      <c r="G1131" s="159">
        <v>0</v>
      </c>
      <c r="H1131" s="159">
        <v>0</v>
      </c>
      <c r="I1131" s="159">
        <v>0</v>
      </c>
      <c r="J1131" s="159">
        <v>0</v>
      </c>
      <c r="K1131" s="159">
        <v>0</v>
      </c>
      <c r="L1131" s="159">
        <v>0</v>
      </c>
      <c r="M1131" s="159">
        <v>0</v>
      </c>
      <c r="N1131" s="159">
        <v>27.2</v>
      </c>
      <c r="O1131" s="159">
        <v>30.5</v>
      </c>
    </row>
    <row r="1132" spans="1:15" ht="13.5" customHeight="1" x14ac:dyDescent="0.35">
      <c r="A1132" s="160">
        <v>0.84375</v>
      </c>
      <c r="B1132" s="159">
        <v>13</v>
      </c>
      <c r="C1132" s="159">
        <v>0</v>
      </c>
      <c r="D1132" s="159">
        <v>0</v>
      </c>
      <c r="E1132" s="159">
        <v>11</v>
      </c>
      <c r="F1132" s="159">
        <v>2</v>
      </c>
      <c r="G1132" s="159">
        <v>0</v>
      </c>
      <c r="H1132" s="159">
        <v>0</v>
      </c>
      <c r="I1132" s="159">
        <v>0</v>
      </c>
      <c r="J1132" s="159">
        <v>0</v>
      </c>
      <c r="K1132" s="159">
        <v>0</v>
      </c>
      <c r="L1132" s="159">
        <v>0</v>
      </c>
      <c r="M1132" s="159">
        <v>0</v>
      </c>
      <c r="N1132" s="159">
        <v>27</v>
      </c>
      <c r="O1132" s="159">
        <v>29.3</v>
      </c>
    </row>
    <row r="1133" spans="1:15" ht="13.5" customHeight="1" x14ac:dyDescent="0.35">
      <c r="A1133" s="160">
        <v>0.85416666666666696</v>
      </c>
      <c r="B1133" s="159">
        <v>13</v>
      </c>
      <c r="C1133" s="159">
        <v>0</v>
      </c>
      <c r="D1133" s="159">
        <v>0</v>
      </c>
      <c r="E1133" s="159">
        <v>11</v>
      </c>
      <c r="F1133" s="159">
        <v>2</v>
      </c>
      <c r="G1133" s="159">
        <v>0</v>
      </c>
      <c r="H1133" s="159">
        <v>0</v>
      </c>
      <c r="I1133" s="159">
        <v>0</v>
      </c>
      <c r="J1133" s="159">
        <v>0</v>
      </c>
      <c r="K1133" s="159">
        <v>0</v>
      </c>
      <c r="L1133" s="159">
        <v>0</v>
      </c>
      <c r="M1133" s="159">
        <v>0</v>
      </c>
      <c r="N1133" s="159">
        <v>27.6</v>
      </c>
      <c r="O1133" s="159">
        <v>32.200000000000003</v>
      </c>
    </row>
    <row r="1134" spans="1:15" ht="13.5" customHeight="1" x14ac:dyDescent="0.35">
      <c r="A1134" s="160">
        <v>0.86458333333333304</v>
      </c>
      <c r="B1134" s="159">
        <v>6</v>
      </c>
      <c r="C1134" s="159">
        <v>0</v>
      </c>
      <c r="D1134" s="159">
        <v>2</v>
      </c>
      <c r="E1134" s="159">
        <v>4</v>
      </c>
      <c r="F1134" s="159">
        <v>0</v>
      </c>
      <c r="G1134" s="159">
        <v>0</v>
      </c>
      <c r="H1134" s="159">
        <v>0</v>
      </c>
      <c r="I1134" s="159">
        <v>0</v>
      </c>
      <c r="J1134" s="159">
        <v>0</v>
      </c>
      <c r="K1134" s="159">
        <v>0</v>
      </c>
      <c r="L1134" s="159">
        <v>0</v>
      </c>
      <c r="M1134" s="159">
        <v>0</v>
      </c>
      <c r="N1134" s="159">
        <v>28</v>
      </c>
      <c r="O1134" s="159" t="s">
        <v>101</v>
      </c>
    </row>
    <row r="1135" spans="1:15" ht="13.5" customHeight="1" x14ac:dyDescent="0.35">
      <c r="A1135" s="160">
        <v>0.875</v>
      </c>
      <c r="B1135" s="159">
        <v>5</v>
      </c>
      <c r="C1135" s="159">
        <v>0</v>
      </c>
      <c r="D1135" s="159">
        <v>0</v>
      </c>
      <c r="E1135" s="159">
        <v>5</v>
      </c>
      <c r="F1135" s="159">
        <v>0</v>
      </c>
      <c r="G1135" s="159">
        <v>0</v>
      </c>
      <c r="H1135" s="159">
        <v>0</v>
      </c>
      <c r="I1135" s="159">
        <v>0</v>
      </c>
      <c r="J1135" s="159">
        <v>0</v>
      </c>
      <c r="K1135" s="159">
        <v>0</v>
      </c>
      <c r="L1135" s="159">
        <v>0</v>
      </c>
      <c r="M1135" s="159">
        <v>0</v>
      </c>
      <c r="N1135" s="159">
        <v>25.3</v>
      </c>
      <c r="O1135" s="159" t="s">
        <v>101</v>
      </c>
    </row>
    <row r="1136" spans="1:15" ht="13.5" customHeight="1" x14ac:dyDescent="0.35">
      <c r="A1136" s="160">
        <v>0.88541666666666696</v>
      </c>
      <c r="B1136" s="159">
        <v>8</v>
      </c>
      <c r="C1136" s="159">
        <v>0</v>
      </c>
      <c r="D1136" s="159">
        <v>0</v>
      </c>
      <c r="E1136" s="159">
        <v>7</v>
      </c>
      <c r="F1136" s="159">
        <v>1</v>
      </c>
      <c r="G1136" s="159">
        <v>0</v>
      </c>
      <c r="H1136" s="159">
        <v>0</v>
      </c>
      <c r="I1136" s="159">
        <v>0</v>
      </c>
      <c r="J1136" s="159">
        <v>0</v>
      </c>
      <c r="K1136" s="159">
        <v>0</v>
      </c>
      <c r="L1136" s="159">
        <v>0</v>
      </c>
      <c r="M1136" s="159">
        <v>0</v>
      </c>
      <c r="N1136" s="159">
        <v>29</v>
      </c>
      <c r="O1136" s="159" t="s">
        <v>101</v>
      </c>
    </row>
    <row r="1137" spans="1:33" ht="13.5" customHeight="1" x14ac:dyDescent="0.35">
      <c r="A1137" s="160">
        <v>0.89583333333333304</v>
      </c>
      <c r="B1137" s="159">
        <v>5</v>
      </c>
      <c r="C1137" s="159">
        <v>0</v>
      </c>
      <c r="D1137" s="159">
        <v>0</v>
      </c>
      <c r="E1137" s="159">
        <v>3</v>
      </c>
      <c r="F1137" s="159">
        <v>1</v>
      </c>
      <c r="G1137" s="159">
        <v>1</v>
      </c>
      <c r="H1137" s="159">
        <v>0</v>
      </c>
      <c r="I1137" s="159">
        <v>0</v>
      </c>
      <c r="J1137" s="159">
        <v>0</v>
      </c>
      <c r="K1137" s="159">
        <v>0</v>
      </c>
      <c r="L1137" s="159">
        <v>0</v>
      </c>
      <c r="M1137" s="159">
        <v>0</v>
      </c>
      <c r="N1137" s="159">
        <v>24.8</v>
      </c>
      <c r="O1137" s="159" t="s">
        <v>101</v>
      </c>
    </row>
    <row r="1138" spans="1:33" ht="13.5" customHeight="1" x14ac:dyDescent="0.35">
      <c r="A1138" s="160">
        <v>0.90625</v>
      </c>
      <c r="B1138" s="159">
        <v>3</v>
      </c>
      <c r="C1138" s="159">
        <v>0</v>
      </c>
      <c r="D1138" s="159">
        <v>0</v>
      </c>
      <c r="E1138" s="159">
        <v>3</v>
      </c>
      <c r="F1138" s="159">
        <v>0</v>
      </c>
      <c r="G1138" s="159">
        <v>0</v>
      </c>
      <c r="H1138" s="159">
        <v>0</v>
      </c>
      <c r="I1138" s="159">
        <v>0</v>
      </c>
      <c r="J1138" s="159">
        <v>0</v>
      </c>
      <c r="K1138" s="159">
        <v>0</v>
      </c>
      <c r="L1138" s="159">
        <v>0</v>
      </c>
      <c r="M1138" s="159">
        <v>0</v>
      </c>
      <c r="N1138" s="159">
        <v>25.8</v>
      </c>
      <c r="O1138" s="159" t="s">
        <v>101</v>
      </c>
    </row>
    <row r="1139" spans="1:33" ht="13.5" customHeight="1" x14ac:dyDescent="0.35">
      <c r="A1139" s="160">
        <v>0.91666666666666696</v>
      </c>
      <c r="B1139" s="159">
        <v>1</v>
      </c>
      <c r="C1139" s="159">
        <v>0</v>
      </c>
      <c r="D1139" s="159">
        <v>0</v>
      </c>
      <c r="E1139" s="159">
        <v>1</v>
      </c>
      <c r="F1139" s="159">
        <v>0</v>
      </c>
      <c r="G1139" s="159">
        <v>0</v>
      </c>
      <c r="H1139" s="159">
        <v>0</v>
      </c>
      <c r="I1139" s="159">
        <v>0</v>
      </c>
      <c r="J1139" s="159">
        <v>0</v>
      </c>
      <c r="K1139" s="159">
        <v>0</v>
      </c>
      <c r="L1139" s="159">
        <v>0</v>
      </c>
      <c r="M1139" s="159">
        <v>0</v>
      </c>
      <c r="N1139" s="159">
        <v>26.3</v>
      </c>
      <c r="O1139" s="159" t="s">
        <v>101</v>
      </c>
    </row>
    <row r="1140" spans="1:33" ht="13.5" customHeight="1" x14ac:dyDescent="0.35">
      <c r="A1140" s="160">
        <v>0.92708333333333304</v>
      </c>
      <c r="B1140" s="159">
        <v>4</v>
      </c>
      <c r="C1140" s="159">
        <v>0</v>
      </c>
      <c r="D1140" s="159">
        <v>0</v>
      </c>
      <c r="E1140" s="159">
        <v>4</v>
      </c>
      <c r="F1140" s="159">
        <v>0</v>
      </c>
      <c r="G1140" s="159">
        <v>0</v>
      </c>
      <c r="H1140" s="159">
        <v>0</v>
      </c>
      <c r="I1140" s="159">
        <v>0</v>
      </c>
      <c r="J1140" s="159">
        <v>0</v>
      </c>
      <c r="K1140" s="159">
        <v>0</v>
      </c>
      <c r="L1140" s="159">
        <v>0</v>
      </c>
      <c r="M1140" s="159">
        <v>0</v>
      </c>
      <c r="N1140" s="159">
        <v>27.6</v>
      </c>
      <c r="O1140" s="159" t="s">
        <v>101</v>
      </c>
    </row>
    <row r="1141" spans="1:33" ht="13.5" customHeight="1" x14ac:dyDescent="0.35">
      <c r="A1141" s="160">
        <v>0.9375</v>
      </c>
      <c r="B1141" s="159">
        <v>1</v>
      </c>
      <c r="C1141" s="159">
        <v>0</v>
      </c>
      <c r="D1141" s="159">
        <v>0</v>
      </c>
      <c r="E1141" s="159">
        <v>1</v>
      </c>
      <c r="F1141" s="159">
        <v>0</v>
      </c>
      <c r="G1141" s="159">
        <v>0</v>
      </c>
      <c r="H1141" s="159">
        <v>0</v>
      </c>
      <c r="I1141" s="159">
        <v>0</v>
      </c>
      <c r="J1141" s="159">
        <v>0</v>
      </c>
      <c r="K1141" s="159">
        <v>0</v>
      </c>
      <c r="L1141" s="159">
        <v>0</v>
      </c>
      <c r="M1141" s="159">
        <v>0</v>
      </c>
      <c r="N1141" s="159">
        <v>20.100000000000001</v>
      </c>
      <c r="O1141" s="159" t="s">
        <v>101</v>
      </c>
    </row>
    <row r="1142" spans="1:33" ht="13.5" customHeight="1" x14ac:dyDescent="0.35">
      <c r="A1142" s="160">
        <v>0.94791666666666696</v>
      </c>
      <c r="B1142" s="159">
        <v>5</v>
      </c>
      <c r="C1142" s="159">
        <v>0</v>
      </c>
      <c r="D1142" s="159">
        <v>0</v>
      </c>
      <c r="E1142" s="159">
        <v>4</v>
      </c>
      <c r="F1142" s="159">
        <v>0</v>
      </c>
      <c r="G1142" s="159">
        <v>1</v>
      </c>
      <c r="H1142" s="159">
        <v>0</v>
      </c>
      <c r="I1142" s="159">
        <v>0</v>
      </c>
      <c r="J1142" s="159">
        <v>0</v>
      </c>
      <c r="K1142" s="159">
        <v>0</v>
      </c>
      <c r="L1142" s="159">
        <v>0</v>
      </c>
      <c r="M1142" s="159">
        <v>0</v>
      </c>
      <c r="N1142" s="159">
        <v>26.2</v>
      </c>
      <c r="O1142" s="159" t="s">
        <v>101</v>
      </c>
    </row>
    <row r="1143" spans="1:33" ht="13.5" customHeight="1" x14ac:dyDescent="0.35">
      <c r="A1143" s="160">
        <v>0.95833333333333304</v>
      </c>
      <c r="B1143" s="159">
        <v>4</v>
      </c>
      <c r="C1143" s="159">
        <v>0</v>
      </c>
      <c r="D1143" s="159">
        <v>0</v>
      </c>
      <c r="E1143" s="159">
        <v>3</v>
      </c>
      <c r="F1143" s="159">
        <v>1</v>
      </c>
      <c r="G1143" s="159">
        <v>0</v>
      </c>
      <c r="H1143" s="159">
        <v>0</v>
      </c>
      <c r="I1143" s="159">
        <v>0</v>
      </c>
      <c r="J1143" s="159">
        <v>0</v>
      </c>
      <c r="K1143" s="159">
        <v>0</v>
      </c>
      <c r="L1143" s="159">
        <v>0</v>
      </c>
      <c r="M1143" s="159">
        <v>0</v>
      </c>
      <c r="N1143" s="159">
        <v>22.9</v>
      </c>
      <c r="O1143" s="159" t="s">
        <v>101</v>
      </c>
    </row>
    <row r="1144" spans="1:33" ht="13.5" customHeight="1" x14ac:dyDescent="0.35">
      <c r="A1144" s="160">
        <v>0.96875</v>
      </c>
      <c r="B1144" s="159">
        <v>7</v>
      </c>
      <c r="C1144" s="159">
        <v>0</v>
      </c>
      <c r="D1144" s="159">
        <v>0</v>
      </c>
      <c r="E1144" s="159">
        <v>6</v>
      </c>
      <c r="F1144" s="159">
        <v>0</v>
      </c>
      <c r="G1144" s="159">
        <v>1</v>
      </c>
      <c r="H1144" s="159">
        <v>0</v>
      </c>
      <c r="I1144" s="159">
        <v>0</v>
      </c>
      <c r="J1144" s="159">
        <v>0</v>
      </c>
      <c r="K1144" s="159">
        <v>0</v>
      </c>
      <c r="L1144" s="159">
        <v>0</v>
      </c>
      <c r="M1144" s="159">
        <v>0</v>
      </c>
      <c r="N1144" s="159">
        <v>25.5</v>
      </c>
      <c r="O1144" s="159" t="s">
        <v>101</v>
      </c>
    </row>
    <row r="1145" spans="1:33" ht="13.5" customHeight="1" x14ac:dyDescent="0.35">
      <c r="A1145" s="160">
        <v>0.97916666666666696</v>
      </c>
      <c r="B1145" s="159">
        <v>0</v>
      </c>
      <c r="C1145" s="159">
        <v>0</v>
      </c>
      <c r="D1145" s="159">
        <v>0</v>
      </c>
      <c r="E1145" s="159">
        <v>0</v>
      </c>
      <c r="F1145" s="159">
        <v>0</v>
      </c>
      <c r="G1145" s="159">
        <v>0</v>
      </c>
      <c r="H1145" s="159">
        <v>0</v>
      </c>
      <c r="I1145" s="159">
        <v>0</v>
      </c>
      <c r="J1145" s="159">
        <v>0</v>
      </c>
      <c r="K1145" s="159">
        <v>0</v>
      </c>
      <c r="L1145" s="159">
        <v>0</v>
      </c>
      <c r="M1145" s="159">
        <v>0</v>
      </c>
      <c r="N1145" s="159" t="s">
        <v>101</v>
      </c>
      <c r="O1145" s="159" t="s">
        <v>101</v>
      </c>
    </row>
    <row r="1146" spans="1:33" ht="13.5" customHeight="1" thickBot="1" x14ac:dyDescent="0.4">
      <c r="A1146" s="161">
        <v>0.98958333333333304</v>
      </c>
      <c r="B1146" s="159">
        <v>1</v>
      </c>
      <c r="C1146" s="159">
        <v>0</v>
      </c>
      <c r="D1146" s="159">
        <v>0</v>
      </c>
      <c r="E1146" s="159">
        <v>1</v>
      </c>
      <c r="F1146" s="159">
        <v>0</v>
      </c>
      <c r="G1146" s="159">
        <v>0</v>
      </c>
      <c r="H1146" s="159">
        <v>0</v>
      </c>
      <c r="I1146" s="159">
        <v>0</v>
      </c>
      <c r="J1146" s="159">
        <v>0</v>
      </c>
      <c r="K1146" s="159">
        <v>0</v>
      </c>
      <c r="L1146" s="159">
        <v>0</v>
      </c>
      <c r="M1146" s="159">
        <v>0</v>
      </c>
      <c r="N1146" s="159">
        <v>26.8</v>
      </c>
      <c r="O1146" s="159" t="s">
        <v>101</v>
      </c>
    </row>
    <row r="1147" spans="1:33" ht="13.5" customHeight="1" thickTop="1" x14ac:dyDescent="0.35">
      <c r="A1147" s="162" t="s">
        <v>88</v>
      </c>
      <c r="B1147" s="163">
        <f t="shared" ref="B1147:M1147" si="110">SUM(B1079:B1126)</f>
        <v>1868</v>
      </c>
      <c r="C1147" s="163">
        <f t="shared" si="110"/>
        <v>2</v>
      </c>
      <c r="D1147" s="163">
        <f t="shared" si="110"/>
        <v>10</v>
      </c>
      <c r="E1147" s="163">
        <f t="shared" si="110"/>
        <v>1309</v>
      </c>
      <c r="F1147" s="163">
        <f t="shared" si="110"/>
        <v>414</v>
      </c>
      <c r="G1147" s="163">
        <f t="shared" si="110"/>
        <v>100</v>
      </c>
      <c r="H1147" s="163">
        <f t="shared" si="110"/>
        <v>6</v>
      </c>
      <c r="I1147" s="163">
        <f t="shared" si="110"/>
        <v>0</v>
      </c>
      <c r="J1147" s="163">
        <f t="shared" si="110"/>
        <v>4</v>
      </c>
      <c r="K1147" s="163">
        <f t="shared" si="110"/>
        <v>1</v>
      </c>
      <c r="L1147" s="163">
        <f t="shared" si="110"/>
        <v>11</v>
      </c>
      <c r="M1147" s="163">
        <f t="shared" si="110"/>
        <v>11</v>
      </c>
      <c r="N1147" s="164">
        <v>25.8</v>
      </c>
      <c r="O1147" s="164">
        <v>29.6</v>
      </c>
    </row>
    <row r="1148" spans="1:33" ht="13.5" customHeight="1" x14ac:dyDescent="0.35">
      <c r="A1148" s="165" t="s">
        <v>90</v>
      </c>
      <c r="B1148" s="159">
        <f t="shared" ref="B1148:M1148" si="111">SUM(B1075:B1138)</f>
        <v>2144</v>
      </c>
      <c r="C1148" s="159">
        <f t="shared" si="111"/>
        <v>3</v>
      </c>
      <c r="D1148" s="159">
        <f t="shared" si="111"/>
        <v>14</v>
      </c>
      <c r="E1148" s="159">
        <f t="shared" si="111"/>
        <v>1534</v>
      </c>
      <c r="F1148" s="159">
        <f t="shared" si="111"/>
        <v>452</v>
      </c>
      <c r="G1148" s="159">
        <f t="shared" si="111"/>
        <v>107</v>
      </c>
      <c r="H1148" s="159">
        <f t="shared" si="111"/>
        <v>6</v>
      </c>
      <c r="I1148" s="159">
        <f t="shared" si="111"/>
        <v>0</v>
      </c>
      <c r="J1148" s="159">
        <f t="shared" si="111"/>
        <v>4</v>
      </c>
      <c r="K1148" s="159">
        <f t="shared" si="111"/>
        <v>1</v>
      </c>
      <c r="L1148" s="159">
        <f t="shared" si="111"/>
        <v>12</v>
      </c>
      <c r="M1148" s="159">
        <f t="shared" si="111"/>
        <v>11</v>
      </c>
      <c r="N1148" s="166">
        <v>25.9</v>
      </c>
      <c r="O1148" s="166">
        <v>29.7</v>
      </c>
    </row>
    <row r="1149" spans="1:33" ht="13.5" customHeight="1" x14ac:dyDescent="0.35">
      <c r="A1149" s="159" t="s">
        <v>91</v>
      </c>
      <c r="B1149" s="159">
        <f t="shared" ref="B1149:M1149" si="112">SUM(B1075:B1146)</f>
        <v>2167</v>
      </c>
      <c r="C1149" s="159">
        <f t="shared" si="112"/>
        <v>3</v>
      </c>
      <c r="D1149" s="159">
        <f t="shared" si="112"/>
        <v>14</v>
      </c>
      <c r="E1149" s="159">
        <f t="shared" si="112"/>
        <v>1554</v>
      </c>
      <c r="F1149" s="159">
        <f t="shared" si="112"/>
        <v>453</v>
      </c>
      <c r="G1149" s="159">
        <f t="shared" si="112"/>
        <v>109</v>
      </c>
      <c r="H1149" s="159">
        <f t="shared" si="112"/>
        <v>6</v>
      </c>
      <c r="I1149" s="159">
        <f t="shared" si="112"/>
        <v>0</v>
      </c>
      <c r="J1149" s="159">
        <f t="shared" si="112"/>
        <v>4</v>
      </c>
      <c r="K1149" s="159">
        <f t="shared" si="112"/>
        <v>1</v>
      </c>
      <c r="L1149" s="159">
        <f t="shared" si="112"/>
        <v>12</v>
      </c>
      <c r="M1149" s="159">
        <f t="shared" si="112"/>
        <v>11</v>
      </c>
      <c r="N1149" s="166">
        <v>25.9</v>
      </c>
      <c r="O1149" s="166">
        <v>29.7</v>
      </c>
    </row>
    <row r="1150" spans="1:33" ht="13.5" customHeight="1" thickBot="1" x14ac:dyDescent="0.4">
      <c r="A1150" s="167" t="s">
        <v>92</v>
      </c>
      <c r="B1150" s="167">
        <f t="shared" ref="B1150:M1150" si="113">SUM(B1051:B1146)</f>
        <v>2293</v>
      </c>
      <c r="C1150" s="167">
        <f t="shared" si="113"/>
        <v>3</v>
      </c>
      <c r="D1150" s="167">
        <f t="shared" si="113"/>
        <v>14</v>
      </c>
      <c r="E1150" s="167">
        <f t="shared" si="113"/>
        <v>1651</v>
      </c>
      <c r="F1150" s="167">
        <f t="shared" si="113"/>
        <v>474</v>
      </c>
      <c r="G1150" s="167">
        <f t="shared" si="113"/>
        <v>116</v>
      </c>
      <c r="H1150" s="167">
        <f t="shared" si="113"/>
        <v>6</v>
      </c>
      <c r="I1150" s="167">
        <f t="shared" si="113"/>
        <v>0</v>
      </c>
      <c r="J1150" s="167">
        <f t="shared" si="113"/>
        <v>4</v>
      </c>
      <c r="K1150" s="167">
        <f t="shared" si="113"/>
        <v>1</v>
      </c>
      <c r="L1150" s="167">
        <f t="shared" si="113"/>
        <v>12</v>
      </c>
      <c r="M1150" s="167">
        <f t="shared" si="113"/>
        <v>12</v>
      </c>
      <c r="N1150" s="168">
        <v>26.1</v>
      </c>
      <c r="O1150" s="168">
        <v>29.8</v>
      </c>
      <c r="AG1150" s="425"/>
    </row>
    <row r="1151" spans="1:33" ht="13.5" customHeight="1" thickTop="1" x14ac:dyDescent="0.35">
      <c r="N1151" s="169"/>
      <c r="O1151" s="169"/>
      <c r="AG1151" s="425"/>
    </row>
    <row r="1152" spans="1:33" ht="13.5" customHeight="1" thickBot="1" x14ac:dyDescent="0.4">
      <c r="A1152" s="170" t="s">
        <v>16</v>
      </c>
      <c r="B1152" s="171" t="str">
        <f>TEXT(C1152,"dddd")</f>
        <v>Friday</v>
      </c>
      <c r="C1152" s="171">
        <f>C1048+1</f>
        <v>45457</v>
      </c>
      <c r="D1152" s="170"/>
      <c r="E1152" s="170"/>
      <c r="F1152" s="170"/>
      <c r="G1152" s="170"/>
      <c r="H1152" s="170"/>
      <c r="I1152" s="170"/>
      <c r="J1152" s="170"/>
      <c r="K1152" s="170"/>
      <c r="L1152" s="170"/>
      <c r="M1152" s="170"/>
      <c r="N1152" s="172"/>
      <c r="O1152" s="172"/>
      <c r="AG1152" s="425"/>
    </row>
    <row r="1153" spans="1:33" ht="13.5" customHeight="1" thickTop="1" thickBot="1" x14ac:dyDescent="0.4">
      <c r="A1153" s="170"/>
      <c r="B1153" s="533" t="s">
        <v>73</v>
      </c>
      <c r="C1153" s="533" t="s">
        <v>74</v>
      </c>
      <c r="D1153" s="533" t="s">
        <v>75</v>
      </c>
      <c r="E1153" s="533" t="s">
        <v>76</v>
      </c>
      <c r="F1153" s="533" t="s">
        <v>77</v>
      </c>
      <c r="G1153" s="533" t="s">
        <v>78</v>
      </c>
      <c r="H1153" s="533" t="s">
        <v>79</v>
      </c>
      <c r="I1153" s="533" t="s">
        <v>80</v>
      </c>
      <c r="J1153" s="533" t="s">
        <v>81</v>
      </c>
      <c r="K1153" s="533" t="s">
        <v>82</v>
      </c>
      <c r="L1153" s="533" t="s">
        <v>83</v>
      </c>
      <c r="M1153" s="533" t="s">
        <v>84</v>
      </c>
      <c r="N1153" s="535" t="s">
        <v>85</v>
      </c>
      <c r="O1153" s="535" t="s">
        <v>86</v>
      </c>
      <c r="AG1153" s="425"/>
    </row>
    <row r="1154" spans="1:33" ht="13.5" customHeight="1" thickTop="1" thickBot="1" x14ac:dyDescent="0.4">
      <c r="A1154" s="173" t="s">
        <v>55</v>
      </c>
      <c r="B1154" s="534"/>
      <c r="C1154" s="534"/>
      <c r="D1154" s="534"/>
      <c r="E1154" s="534"/>
      <c r="F1154" s="534"/>
      <c r="G1154" s="534"/>
      <c r="H1154" s="534"/>
      <c r="I1154" s="534"/>
      <c r="J1154" s="534"/>
      <c r="K1154" s="534"/>
      <c r="L1154" s="534"/>
      <c r="M1154" s="534"/>
      <c r="N1154" s="536"/>
      <c r="O1154" s="536"/>
      <c r="AG1154" s="423"/>
    </row>
    <row r="1155" spans="1:33" ht="13.5" customHeight="1" thickTop="1" x14ac:dyDescent="0.35">
      <c r="A1155" s="158">
        <v>0</v>
      </c>
      <c r="B1155" s="159">
        <v>2</v>
      </c>
      <c r="C1155" s="159">
        <v>0</v>
      </c>
      <c r="D1155" s="159">
        <v>0</v>
      </c>
      <c r="E1155" s="159">
        <v>2</v>
      </c>
      <c r="F1155" s="159">
        <v>0</v>
      </c>
      <c r="G1155" s="159">
        <v>0</v>
      </c>
      <c r="H1155" s="159">
        <v>0</v>
      </c>
      <c r="I1155" s="159">
        <v>0</v>
      </c>
      <c r="J1155" s="159">
        <v>0</v>
      </c>
      <c r="K1155" s="159">
        <v>0</v>
      </c>
      <c r="L1155" s="159">
        <v>0</v>
      </c>
      <c r="M1155" s="159">
        <v>0</v>
      </c>
      <c r="N1155" s="159">
        <v>26.8</v>
      </c>
      <c r="O1155" s="159" t="s">
        <v>101</v>
      </c>
      <c r="AG1155" s="423"/>
    </row>
    <row r="1156" spans="1:33" ht="13.5" customHeight="1" x14ac:dyDescent="0.35">
      <c r="A1156" s="160">
        <v>1.0416666666666666E-2</v>
      </c>
      <c r="B1156" s="159">
        <v>0</v>
      </c>
      <c r="C1156" s="159">
        <v>0</v>
      </c>
      <c r="D1156" s="159">
        <v>0</v>
      </c>
      <c r="E1156" s="159">
        <v>0</v>
      </c>
      <c r="F1156" s="159">
        <v>0</v>
      </c>
      <c r="G1156" s="159">
        <v>0</v>
      </c>
      <c r="H1156" s="159">
        <v>0</v>
      </c>
      <c r="I1156" s="159">
        <v>0</v>
      </c>
      <c r="J1156" s="159">
        <v>0</v>
      </c>
      <c r="K1156" s="159">
        <v>0</v>
      </c>
      <c r="L1156" s="159">
        <v>0</v>
      </c>
      <c r="M1156" s="159">
        <v>0</v>
      </c>
      <c r="N1156" s="159" t="s">
        <v>101</v>
      </c>
      <c r="O1156" s="159" t="s">
        <v>101</v>
      </c>
      <c r="AG1156" s="423"/>
    </row>
    <row r="1157" spans="1:33" ht="13.5" customHeight="1" x14ac:dyDescent="0.35">
      <c r="A1157" s="160">
        <v>2.0833333333333332E-2</v>
      </c>
      <c r="B1157" s="159">
        <v>5</v>
      </c>
      <c r="C1157" s="159">
        <v>0</v>
      </c>
      <c r="D1157" s="159">
        <v>0</v>
      </c>
      <c r="E1157" s="159">
        <v>5</v>
      </c>
      <c r="F1157" s="159">
        <v>0</v>
      </c>
      <c r="G1157" s="159">
        <v>0</v>
      </c>
      <c r="H1157" s="159">
        <v>0</v>
      </c>
      <c r="I1157" s="159">
        <v>0</v>
      </c>
      <c r="J1157" s="159">
        <v>0</v>
      </c>
      <c r="K1157" s="159">
        <v>0</v>
      </c>
      <c r="L1157" s="159">
        <v>0</v>
      </c>
      <c r="M1157" s="159">
        <v>0</v>
      </c>
      <c r="N1157" s="159">
        <v>28.9</v>
      </c>
      <c r="O1157" s="159" t="s">
        <v>101</v>
      </c>
      <c r="AG1157" s="423"/>
    </row>
    <row r="1158" spans="1:33" ht="13.5" customHeight="1" x14ac:dyDescent="0.35">
      <c r="A1158" s="160">
        <v>3.125E-2</v>
      </c>
      <c r="B1158" s="159">
        <v>4</v>
      </c>
      <c r="C1158" s="159">
        <v>0</v>
      </c>
      <c r="D1158" s="159">
        <v>0</v>
      </c>
      <c r="E1158" s="159">
        <v>4</v>
      </c>
      <c r="F1158" s="159">
        <v>0</v>
      </c>
      <c r="G1158" s="159">
        <v>0</v>
      </c>
      <c r="H1158" s="159">
        <v>0</v>
      </c>
      <c r="I1158" s="159">
        <v>0</v>
      </c>
      <c r="J1158" s="159">
        <v>0</v>
      </c>
      <c r="K1158" s="159">
        <v>0</v>
      </c>
      <c r="L1158" s="159">
        <v>0</v>
      </c>
      <c r="M1158" s="159">
        <v>0</v>
      </c>
      <c r="N1158" s="159">
        <v>34.4</v>
      </c>
      <c r="O1158" s="159" t="s">
        <v>101</v>
      </c>
    </row>
    <row r="1159" spans="1:33" ht="13.5" customHeight="1" x14ac:dyDescent="0.35">
      <c r="A1159" s="160">
        <v>4.1666666666666664E-2</v>
      </c>
      <c r="B1159" s="159">
        <v>1</v>
      </c>
      <c r="C1159" s="159">
        <v>0</v>
      </c>
      <c r="D1159" s="159">
        <v>0</v>
      </c>
      <c r="E1159" s="159">
        <v>0</v>
      </c>
      <c r="F1159" s="159">
        <v>1</v>
      </c>
      <c r="G1159" s="159">
        <v>0</v>
      </c>
      <c r="H1159" s="159">
        <v>0</v>
      </c>
      <c r="I1159" s="159">
        <v>0</v>
      </c>
      <c r="J1159" s="159">
        <v>0</v>
      </c>
      <c r="K1159" s="159">
        <v>0</v>
      </c>
      <c r="L1159" s="159">
        <v>0</v>
      </c>
      <c r="M1159" s="159">
        <v>0</v>
      </c>
      <c r="N1159" s="159">
        <v>27.7</v>
      </c>
      <c r="O1159" s="159" t="s">
        <v>101</v>
      </c>
    </row>
    <row r="1160" spans="1:33" ht="13.5" customHeight="1" x14ac:dyDescent="0.35">
      <c r="A1160" s="160">
        <v>5.2083333333333336E-2</v>
      </c>
      <c r="B1160" s="159">
        <v>1</v>
      </c>
      <c r="C1160" s="159">
        <v>0</v>
      </c>
      <c r="D1160" s="159">
        <v>0</v>
      </c>
      <c r="E1160" s="159">
        <v>1</v>
      </c>
      <c r="F1160" s="159">
        <v>0</v>
      </c>
      <c r="G1160" s="159">
        <v>0</v>
      </c>
      <c r="H1160" s="159">
        <v>0</v>
      </c>
      <c r="I1160" s="159">
        <v>0</v>
      </c>
      <c r="J1160" s="159">
        <v>0</v>
      </c>
      <c r="K1160" s="159">
        <v>0</v>
      </c>
      <c r="L1160" s="159">
        <v>0</v>
      </c>
      <c r="M1160" s="159">
        <v>0</v>
      </c>
      <c r="N1160" s="159">
        <v>33.700000000000003</v>
      </c>
      <c r="O1160" s="159" t="s">
        <v>101</v>
      </c>
    </row>
    <row r="1161" spans="1:33" ht="13.5" customHeight="1" x14ac:dyDescent="0.35">
      <c r="A1161" s="160">
        <v>6.25E-2</v>
      </c>
      <c r="B1161" s="159">
        <v>4</v>
      </c>
      <c r="C1161" s="159">
        <v>0</v>
      </c>
      <c r="D1161" s="159">
        <v>0</v>
      </c>
      <c r="E1161" s="159">
        <v>1</v>
      </c>
      <c r="F1161" s="159">
        <v>2</v>
      </c>
      <c r="G1161" s="159">
        <v>1</v>
      </c>
      <c r="H1161" s="159">
        <v>0</v>
      </c>
      <c r="I1161" s="159">
        <v>0</v>
      </c>
      <c r="J1161" s="159">
        <v>0</v>
      </c>
      <c r="K1161" s="159">
        <v>0</v>
      </c>
      <c r="L1161" s="159">
        <v>0</v>
      </c>
      <c r="M1161" s="159">
        <v>0</v>
      </c>
      <c r="N1161" s="159">
        <v>24.2</v>
      </c>
      <c r="O1161" s="159" t="s">
        <v>101</v>
      </c>
    </row>
    <row r="1162" spans="1:33" ht="13.5" customHeight="1" x14ac:dyDescent="0.35">
      <c r="A1162" s="160">
        <v>7.2916666666666699E-2</v>
      </c>
      <c r="B1162" s="159">
        <v>1</v>
      </c>
      <c r="C1162" s="159">
        <v>0</v>
      </c>
      <c r="D1162" s="159">
        <v>0</v>
      </c>
      <c r="E1162" s="159">
        <v>1</v>
      </c>
      <c r="F1162" s="159">
        <v>0</v>
      </c>
      <c r="G1162" s="159">
        <v>0</v>
      </c>
      <c r="H1162" s="159">
        <v>0</v>
      </c>
      <c r="I1162" s="159">
        <v>0</v>
      </c>
      <c r="J1162" s="159">
        <v>0</v>
      </c>
      <c r="K1162" s="159">
        <v>0</v>
      </c>
      <c r="L1162" s="159">
        <v>0</v>
      </c>
      <c r="M1162" s="159">
        <v>0</v>
      </c>
      <c r="N1162" s="159">
        <v>31.5</v>
      </c>
      <c r="O1162" s="159" t="s">
        <v>101</v>
      </c>
    </row>
    <row r="1163" spans="1:33" ht="13.5" customHeight="1" x14ac:dyDescent="0.35">
      <c r="A1163" s="160">
        <v>8.3333333333333301E-2</v>
      </c>
      <c r="B1163" s="159">
        <v>0</v>
      </c>
      <c r="C1163" s="159">
        <v>0</v>
      </c>
      <c r="D1163" s="159">
        <v>0</v>
      </c>
      <c r="E1163" s="159">
        <v>0</v>
      </c>
      <c r="F1163" s="159">
        <v>0</v>
      </c>
      <c r="G1163" s="159">
        <v>0</v>
      </c>
      <c r="H1163" s="159">
        <v>0</v>
      </c>
      <c r="I1163" s="159">
        <v>0</v>
      </c>
      <c r="J1163" s="159">
        <v>0</v>
      </c>
      <c r="K1163" s="159">
        <v>0</v>
      </c>
      <c r="L1163" s="159">
        <v>0</v>
      </c>
      <c r="M1163" s="159">
        <v>0</v>
      </c>
      <c r="N1163" s="159" t="s">
        <v>101</v>
      </c>
      <c r="O1163" s="159" t="s">
        <v>101</v>
      </c>
    </row>
    <row r="1164" spans="1:33" ht="13.5" customHeight="1" x14ac:dyDescent="0.35">
      <c r="A1164" s="160">
        <v>9.375E-2</v>
      </c>
      <c r="B1164" s="159">
        <v>1</v>
      </c>
      <c r="C1164" s="159">
        <v>0</v>
      </c>
      <c r="D1164" s="159">
        <v>0</v>
      </c>
      <c r="E1164" s="159">
        <v>1</v>
      </c>
      <c r="F1164" s="159">
        <v>0</v>
      </c>
      <c r="G1164" s="159">
        <v>0</v>
      </c>
      <c r="H1164" s="159">
        <v>0</v>
      </c>
      <c r="I1164" s="159">
        <v>0</v>
      </c>
      <c r="J1164" s="159">
        <v>0</v>
      </c>
      <c r="K1164" s="159">
        <v>0</v>
      </c>
      <c r="L1164" s="159">
        <v>0</v>
      </c>
      <c r="M1164" s="159">
        <v>0</v>
      </c>
      <c r="N1164" s="159">
        <v>28.3</v>
      </c>
      <c r="O1164" s="159" t="s">
        <v>101</v>
      </c>
    </row>
    <row r="1165" spans="1:33" ht="13.5" customHeight="1" x14ac:dyDescent="0.35">
      <c r="A1165" s="160">
        <v>0.104166666666667</v>
      </c>
      <c r="B1165" s="159">
        <v>0</v>
      </c>
      <c r="C1165" s="159">
        <v>0</v>
      </c>
      <c r="D1165" s="159">
        <v>0</v>
      </c>
      <c r="E1165" s="159">
        <v>0</v>
      </c>
      <c r="F1165" s="159">
        <v>0</v>
      </c>
      <c r="G1165" s="159">
        <v>0</v>
      </c>
      <c r="H1165" s="159">
        <v>0</v>
      </c>
      <c r="I1165" s="159">
        <v>0</v>
      </c>
      <c r="J1165" s="159">
        <v>0</v>
      </c>
      <c r="K1165" s="159">
        <v>0</v>
      </c>
      <c r="L1165" s="159">
        <v>0</v>
      </c>
      <c r="M1165" s="159">
        <v>0</v>
      </c>
      <c r="N1165" s="159" t="s">
        <v>101</v>
      </c>
      <c r="O1165" s="159" t="s">
        <v>101</v>
      </c>
    </row>
    <row r="1166" spans="1:33" ht="13.5" customHeight="1" x14ac:dyDescent="0.35">
      <c r="A1166" s="160">
        <v>0.114583333333333</v>
      </c>
      <c r="B1166" s="159">
        <v>1</v>
      </c>
      <c r="C1166" s="159">
        <v>0</v>
      </c>
      <c r="D1166" s="159">
        <v>0</v>
      </c>
      <c r="E1166" s="159">
        <v>1</v>
      </c>
      <c r="F1166" s="159">
        <v>0</v>
      </c>
      <c r="G1166" s="159">
        <v>0</v>
      </c>
      <c r="H1166" s="159">
        <v>0</v>
      </c>
      <c r="I1166" s="159">
        <v>0</v>
      </c>
      <c r="J1166" s="159">
        <v>0</v>
      </c>
      <c r="K1166" s="159">
        <v>0</v>
      </c>
      <c r="L1166" s="159">
        <v>0</v>
      </c>
      <c r="M1166" s="159">
        <v>0</v>
      </c>
      <c r="N1166" s="159">
        <v>28.3</v>
      </c>
      <c r="O1166" s="159" t="s">
        <v>101</v>
      </c>
    </row>
    <row r="1167" spans="1:33" ht="13.5" customHeight="1" x14ac:dyDescent="0.35">
      <c r="A1167" s="160">
        <v>0.125</v>
      </c>
      <c r="B1167" s="159">
        <v>2</v>
      </c>
      <c r="C1167" s="159">
        <v>0</v>
      </c>
      <c r="D1167" s="159">
        <v>0</v>
      </c>
      <c r="E1167" s="159">
        <v>1</v>
      </c>
      <c r="F1167" s="159">
        <v>0</v>
      </c>
      <c r="G1167" s="159">
        <v>0</v>
      </c>
      <c r="H1167" s="159">
        <v>0</v>
      </c>
      <c r="I1167" s="159">
        <v>0</v>
      </c>
      <c r="J1167" s="159">
        <v>0</v>
      </c>
      <c r="K1167" s="159">
        <v>0</v>
      </c>
      <c r="L1167" s="159">
        <v>1</v>
      </c>
      <c r="M1167" s="159">
        <v>0</v>
      </c>
      <c r="N1167" s="159">
        <v>27.8</v>
      </c>
      <c r="O1167" s="159" t="s">
        <v>101</v>
      </c>
    </row>
    <row r="1168" spans="1:33" ht="13.5" customHeight="1" x14ac:dyDescent="0.35">
      <c r="A1168" s="160">
        <v>0.13541666666666699</v>
      </c>
      <c r="B1168" s="159">
        <v>4</v>
      </c>
      <c r="C1168" s="159">
        <v>0</v>
      </c>
      <c r="D1168" s="159">
        <v>0</v>
      </c>
      <c r="E1168" s="159">
        <v>3</v>
      </c>
      <c r="F1168" s="159">
        <v>0</v>
      </c>
      <c r="G1168" s="159">
        <v>1</v>
      </c>
      <c r="H1168" s="159">
        <v>0</v>
      </c>
      <c r="I1168" s="159">
        <v>0</v>
      </c>
      <c r="J1168" s="159">
        <v>0</v>
      </c>
      <c r="K1168" s="159">
        <v>0</v>
      </c>
      <c r="L1168" s="159">
        <v>0</v>
      </c>
      <c r="M1168" s="159">
        <v>0</v>
      </c>
      <c r="N1168" s="159">
        <v>22.9</v>
      </c>
      <c r="O1168" s="159" t="s">
        <v>101</v>
      </c>
    </row>
    <row r="1169" spans="1:15" ht="13.5" customHeight="1" x14ac:dyDescent="0.35">
      <c r="A1169" s="160">
        <v>0.14583333333333301</v>
      </c>
      <c r="B1169" s="159">
        <v>3</v>
      </c>
      <c r="C1169" s="159">
        <v>0</v>
      </c>
      <c r="D1169" s="159">
        <v>0</v>
      </c>
      <c r="E1169" s="159">
        <v>2</v>
      </c>
      <c r="F1169" s="159">
        <v>0</v>
      </c>
      <c r="G1169" s="159">
        <v>1</v>
      </c>
      <c r="H1169" s="159">
        <v>0</v>
      </c>
      <c r="I1169" s="159">
        <v>0</v>
      </c>
      <c r="J1169" s="159">
        <v>0</v>
      </c>
      <c r="K1169" s="159">
        <v>0</v>
      </c>
      <c r="L1169" s="159">
        <v>0</v>
      </c>
      <c r="M1169" s="159">
        <v>0</v>
      </c>
      <c r="N1169" s="159">
        <v>27</v>
      </c>
      <c r="O1169" s="159" t="s">
        <v>101</v>
      </c>
    </row>
    <row r="1170" spans="1:15" ht="13.5" customHeight="1" x14ac:dyDescent="0.35">
      <c r="A1170" s="160">
        <v>0.15625</v>
      </c>
      <c r="B1170" s="159">
        <v>2</v>
      </c>
      <c r="C1170" s="159">
        <v>0</v>
      </c>
      <c r="D1170" s="159">
        <v>0</v>
      </c>
      <c r="E1170" s="159">
        <v>2</v>
      </c>
      <c r="F1170" s="159">
        <v>0</v>
      </c>
      <c r="G1170" s="159">
        <v>0</v>
      </c>
      <c r="H1170" s="159">
        <v>0</v>
      </c>
      <c r="I1170" s="159">
        <v>0</v>
      </c>
      <c r="J1170" s="159">
        <v>0</v>
      </c>
      <c r="K1170" s="159">
        <v>0</v>
      </c>
      <c r="L1170" s="159">
        <v>0</v>
      </c>
      <c r="M1170" s="159">
        <v>0</v>
      </c>
      <c r="N1170" s="159">
        <v>27.6</v>
      </c>
      <c r="O1170" s="159" t="s">
        <v>101</v>
      </c>
    </row>
    <row r="1171" spans="1:15" ht="13.5" customHeight="1" x14ac:dyDescent="0.35">
      <c r="A1171" s="160">
        <v>0.16666666666666699</v>
      </c>
      <c r="B1171" s="159">
        <v>0</v>
      </c>
      <c r="C1171" s="159">
        <v>0</v>
      </c>
      <c r="D1171" s="159">
        <v>0</v>
      </c>
      <c r="E1171" s="159">
        <v>0</v>
      </c>
      <c r="F1171" s="159">
        <v>0</v>
      </c>
      <c r="G1171" s="159">
        <v>0</v>
      </c>
      <c r="H1171" s="159">
        <v>0</v>
      </c>
      <c r="I1171" s="159">
        <v>0</v>
      </c>
      <c r="J1171" s="159">
        <v>0</v>
      </c>
      <c r="K1171" s="159">
        <v>0</v>
      </c>
      <c r="L1171" s="159">
        <v>0</v>
      </c>
      <c r="M1171" s="159">
        <v>0</v>
      </c>
      <c r="N1171" s="159" t="s">
        <v>101</v>
      </c>
      <c r="O1171" s="159" t="s">
        <v>101</v>
      </c>
    </row>
    <row r="1172" spans="1:15" ht="13.5" customHeight="1" x14ac:dyDescent="0.35">
      <c r="A1172" s="160">
        <v>0.17708333333333301</v>
      </c>
      <c r="B1172" s="159">
        <v>3</v>
      </c>
      <c r="C1172" s="159">
        <v>0</v>
      </c>
      <c r="D1172" s="159">
        <v>0</v>
      </c>
      <c r="E1172" s="159">
        <v>2</v>
      </c>
      <c r="F1172" s="159">
        <v>1</v>
      </c>
      <c r="G1172" s="159">
        <v>0</v>
      </c>
      <c r="H1172" s="159">
        <v>0</v>
      </c>
      <c r="I1172" s="159">
        <v>0</v>
      </c>
      <c r="J1172" s="159">
        <v>0</v>
      </c>
      <c r="K1172" s="159">
        <v>0</v>
      </c>
      <c r="L1172" s="159">
        <v>0</v>
      </c>
      <c r="M1172" s="159">
        <v>0</v>
      </c>
      <c r="N1172" s="159">
        <v>33.299999999999997</v>
      </c>
      <c r="O1172" s="159" t="s">
        <v>101</v>
      </c>
    </row>
    <row r="1173" spans="1:15" ht="13.5" customHeight="1" x14ac:dyDescent="0.35">
      <c r="A1173" s="160">
        <v>0.1875</v>
      </c>
      <c r="B1173" s="159">
        <v>3</v>
      </c>
      <c r="C1173" s="159">
        <v>0</v>
      </c>
      <c r="D1173" s="159">
        <v>0</v>
      </c>
      <c r="E1173" s="159">
        <v>2</v>
      </c>
      <c r="F1173" s="159">
        <v>0</v>
      </c>
      <c r="G1173" s="159">
        <v>1</v>
      </c>
      <c r="H1173" s="159">
        <v>0</v>
      </c>
      <c r="I1173" s="159">
        <v>0</v>
      </c>
      <c r="J1173" s="159">
        <v>0</v>
      </c>
      <c r="K1173" s="159">
        <v>0</v>
      </c>
      <c r="L1173" s="159">
        <v>0</v>
      </c>
      <c r="M1173" s="159">
        <v>0</v>
      </c>
      <c r="N1173" s="159">
        <v>26.5</v>
      </c>
      <c r="O1173" s="159" t="s">
        <v>101</v>
      </c>
    </row>
    <row r="1174" spans="1:15" ht="13.5" customHeight="1" x14ac:dyDescent="0.35">
      <c r="A1174" s="160">
        <v>0.19791666666666699</v>
      </c>
      <c r="B1174" s="159">
        <v>20</v>
      </c>
      <c r="C1174" s="159">
        <v>0</v>
      </c>
      <c r="D1174" s="159">
        <v>0</v>
      </c>
      <c r="E1174" s="159">
        <v>15</v>
      </c>
      <c r="F1174" s="159">
        <v>4</v>
      </c>
      <c r="G1174" s="159">
        <v>1</v>
      </c>
      <c r="H1174" s="159">
        <v>0</v>
      </c>
      <c r="I1174" s="159">
        <v>0</v>
      </c>
      <c r="J1174" s="159">
        <v>0</v>
      </c>
      <c r="K1174" s="159">
        <v>0</v>
      </c>
      <c r="L1174" s="159">
        <v>0</v>
      </c>
      <c r="M1174" s="159">
        <v>0</v>
      </c>
      <c r="N1174" s="159">
        <v>27.3</v>
      </c>
      <c r="O1174" s="159">
        <v>31.3</v>
      </c>
    </row>
    <row r="1175" spans="1:15" ht="13.5" customHeight="1" x14ac:dyDescent="0.35">
      <c r="A1175" s="160">
        <v>0.20833333333333301</v>
      </c>
      <c r="B1175" s="159">
        <v>9</v>
      </c>
      <c r="C1175" s="159">
        <v>0</v>
      </c>
      <c r="D1175" s="159">
        <v>0</v>
      </c>
      <c r="E1175" s="159">
        <v>7</v>
      </c>
      <c r="F1175" s="159">
        <v>2</v>
      </c>
      <c r="G1175" s="159">
        <v>0</v>
      </c>
      <c r="H1175" s="159">
        <v>0</v>
      </c>
      <c r="I1175" s="159">
        <v>0</v>
      </c>
      <c r="J1175" s="159">
        <v>0</v>
      </c>
      <c r="K1175" s="159">
        <v>0</v>
      </c>
      <c r="L1175" s="159">
        <v>0</v>
      </c>
      <c r="M1175" s="159">
        <v>0</v>
      </c>
      <c r="N1175" s="159">
        <v>33.200000000000003</v>
      </c>
      <c r="O1175" s="159" t="s">
        <v>101</v>
      </c>
    </row>
    <row r="1176" spans="1:15" ht="13.5" customHeight="1" x14ac:dyDescent="0.35">
      <c r="A1176" s="160">
        <v>0.21875</v>
      </c>
      <c r="B1176" s="159">
        <v>5</v>
      </c>
      <c r="C1176" s="159">
        <v>0</v>
      </c>
      <c r="D1176" s="159">
        <v>0</v>
      </c>
      <c r="E1176" s="159">
        <v>4</v>
      </c>
      <c r="F1176" s="159">
        <v>1</v>
      </c>
      <c r="G1176" s="159">
        <v>0</v>
      </c>
      <c r="H1176" s="159">
        <v>0</v>
      </c>
      <c r="I1176" s="159">
        <v>0</v>
      </c>
      <c r="J1176" s="159">
        <v>0</v>
      </c>
      <c r="K1176" s="159">
        <v>0</v>
      </c>
      <c r="L1176" s="159">
        <v>0</v>
      </c>
      <c r="M1176" s="159">
        <v>0</v>
      </c>
      <c r="N1176" s="159">
        <v>29.5</v>
      </c>
      <c r="O1176" s="159" t="s">
        <v>101</v>
      </c>
    </row>
    <row r="1177" spans="1:15" ht="13.5" customHeight="1" x14ac:dyDescent="0.35">
      <c r="A1177" s="160">
        <v>0.22916666666666699</v>
      </c>
      <c r="B1177" s="159">
        <v>20</v>
      </c>
      <c r="C1177" s="159">
        <v>1</v>
      </c>
      <c r="D1177" s="159">
        <v>0</v>
      </c>
      <c r="E1177" s="159">
        <v>15</v>
      </c>
      <c r="F1177" s="159">
        <v>4</v>
      </c>
      <c r="G1177" s="159">
        <v>0</v>
      </c>
      <c r="H1177" s="159">
        <v>0</v>
      </c>
      <c r="I1177" s="159">
        <v>0</v>
      </c>
      <c r="J1177" s="159">
        <v>0</v>
      </c>
      <c r="K1177" s="159">
        <v>0</v>
      </c>
      <c r="L1177" s="159">
        <v>0</v>
      </c>
      <c r="M1177" s="159">
        <v>0</v>
      </c>
      <c r="N1177" s="159">
        <v>28.3</v>
      </c>
      <c r="O1177" s="159">
        <v>33.9</v>
      </c>
    </row>
    <row r="1178" spans="1:15" ht="13.5" customHeight="1" x14ac:dyDescent="0.35">
      <c r="A1178" s="160">
        <v>0.23958333333333301</v>
      </c>
      <c r="B1178" s="159">
        <v>39</v>
      </c>
      <c r="C1178" s="159">
        <v>0</v>
      </c>
      <c r="D1178" s="159">
        <v>0</v>
      </c>
      <c r="E1178" s="159">
        <v>30</v>
      </c>
      <c r="F1178" s="159">
        <v>9</v>
      </c>
      <c r="G1178" s="159">
        <v>0</v>
      </c>
      <c r="H1178" s="159">
        <v>0</v>
      </c>
      <c r="I1178" s="159">
        <v>0</v>
      </c>
      <c r="J1178" s="159">
        <v>0</v>
      </c>
      <c r="K1178" s="159">
        <v>0</v>
      </c>
      <c r="L1178" s="159">
        <v>0</v>
      </c>
      <c r="M1178" s="159">
        <v>0</v>
      </c>
      <c r="N1178" s="159">
        <v>28.8</v>
      </c>
      <c r="O1178" s="159">
        <v>31.1</v>
      </c>
    </row>
    <row r="1179" spans="1:15" ht="13.5" customHeight="1" x14ac:dyDescent="0.35">
      <c r="A1179" s="160">
        <v>0.25</v>
      </c>
      <c r="B1179" s="159">
        <v>18</v>
      </c>
      <c r="C1179" s="159">
        <v>0</v>
      </c>
      <c r="D1179" s="159">
        <v>0</v>
      </c>
      <c r="E1179" s="159">
        <v>13</v>
      </c>
      <c r="F1179" s="159">
        <v>3</v>
      </c>
      <c r="G1179" s="159">
        <v>1</v>
      </c>
      <c r="H1179" s="159">
        <v>1</v>
      </c>
      <c r="I1179" s="159">
        <v>0</v>
      </c>
      <c r="J1179" s="159">
        <v>0</v>
      </c>
      <c r="K1179" s="159">
        <v>0</v>
      </c>
      <c r="L1179" s="159">
        <v>0</v>
      </c>
      <c r="M1179" s="159">
        <v>0</v>
      </c>
      <c r="N1179" s="159">
        <v>29.2</v>
      </c>
      <c r="O1179" s="159">
        <v>34</v>
      </c>
    </row>
    <row r="1180" spans="1:15" ht="13.5" customHeight="1" x14ac:dyDescent="0.35">
      <c r="A1180" s="160">
        <v>0.26041666666666702</v>
      </c>
      <c r="B1180" s="159">
        <v>36</v>
      </c>
      <c r="C1180" s="159">
        <v>0</v>
      </c>
      <c r="D1180" s="159">
        <v>1</v>
      </c>
      <c r="E1180" s="159">
        <v>24</v>
      </c>
      <c r="F1180" s="159">
        <v>7</v>
      </c>
      <c r="G1180" s="159">
        <v>4</v>
      </c>
      <c r="H1180" s="159">
        <v>0</v>
      </c>
      <c r="I1180" s="159">
        <v>0</v>
      </c>
      <c r="J1180" s="159">
        <v>0</v>
      </c>
      <c r="K1180" s="159">
        <v>0</v>
      </c>
      <c r="L1180" s="159">
        <v>0</v>
      </c>
      <c r="M1180" s="159">
        <v>0</v>
      </c>
      <c r="N1180" s="159">
        <v>27.6</v>
      </c>
      <c r="O1180" s="159">
        <v>29.9</v>
      </c>
    </row>
    <row r="1181" spans="1:15" ht="13.5" customHeight="1" x14ac:dyDescent="0.35">
      <c r="A1181" s="160">
        <v>0.27083333333333298</v>
      </c>
      <c r="B1181" s="159">
        <v>22</v>
      </c>
      <c r="C1181" s="159">
        <v>0</v>
      </c>
      <c r="D1181" s="159">
        <v>0</v>
      </c>
      <c r="E1181" s="159">
        <v>16</v>
      </c>
      <c r="F1181" s="159">
        <v>4</v>
      </c>
      <c r="G1181" s="159">
        <v>2</v>
      </c>
      <c r="H1181" s="159">
        <v>0</v>
      </c>
      <c r="I1181" s="159">
        <v>0</v>
      </c>
      <c r="J1181" s="159">
        <v>0</v>
      </c>
      <c r="K1181" s="159">
        <v>0</v>
      </c>
      <c r="L1181" s="159">
        <v>0</v>
      </c>
      <c r="M1181" s="159">
        <v>0</v>
      </c>
      <c r="N1181" s="159">
        <v>26.7</v>
      </c>
      <c r="O1181" s="159">
        <v>30.7</v>
      </c>
    </row>
    <row r="1182" spans="1:15" ht="13.5" customHeight="1" x14ac:dyDescent="0.35">
      <c r="A1182" s="160">
        <v>0.28125</v>
      </c>
      <c r="B1182" s="159">
        <v>49</v>
      </c>
      <c r="C1182" s="159">
        <v>0</v>
      </c>
      <c r="D1182" s="159">
        <v>0</v>
      </c>
      <c r="E1182" s="159">
        <v>38</v>
      </c>
      <c r="F1182" s="159">
        <v>8</v>
      </c>
      <c r="G1182" s="159">
        <v>2</v>
      </c>
      <c r="H1182" s="159">
        <v>1</v>
      </c>
      <c r="I1182" s="159">
        <v>0</v>
      </c>
      <c r="J1182" s="159">
        <v>0</v>
      </c>
      <c r="K1182" s="159">
        <v>0</v>
      </c>
      <c r="L1182" s="159">
        <v>0</v>
      </c>
      <c r="M1182" s="159">
        <v>0</v>
      </c>
      <c r="N1182" s="159">
        <v>26.3</v>
      </c>
      <c r="O1182" s="159">
        <v>30.4</v>
      </c>
    </row>
    <row r="1183" spans="1:15" ht="13.5" customHeight="1" x14ac:dyDescent="0.35">
      <c r="A1183" s="160">
        <v>0.29166666666666702</v>
      </c>
      <c r="B1183" s="159">
        <v>42</v>
      </c>
      <c r="C1183" s="159">
        <v>0</v>
      </c>
      <c r="D1183" s="159">
        <v>1</v>
      </c>
      <c r="E1183" s="159">
        <v>26</v>
      </c>
      <c r="F1183" s="159">
        <v>11</v>
      </c>
      <c r="G1183" s="159">
        <v>3</v>
      </c>
      <c r="H1183" s="159">
        <v>0</v>
      </c>
      <c r="I1183" s="159">
        <v>0</v>
      </c>
      <c r="J1183" s="159">
        <v>0</v>
      </c>
      <c r="K1183" s="159">
        <v>0</v>
      </c>
      <c r="L1183" s="159">
        <v>1</v>
      </c>
      <c r="M1183" s="159">
        <v>0</v>
      </c>
      <c r="N1183" s="159">
        <v>25.7</v>
      </c>
      <c r="O1183" s="159">
        <v>28.9</v>
      </c>
    </row>
    <row r="1184" spans="1:15" ht="13.5" customHeight="1" x14ac:dyDescent="0.35">
      <c r="A1184" s="160">
        <v>0.30208333333333298</v>
      </c>
      <c r="B1184" s="159">
        <v>53</v>
      </c>
      <c r="C1184" s="159">
        <v>0</v>
      </c>
      <c r="D1184" s="159">
        <v>0</v>
      </c>
      <c r="E1184" s="159">
        <v>32</v>
      </c>
      <c r="F1184" s="159">
        <v>17</v>
      </c>
      <c r="G1184" s="159">
        <v>2</v>
      </c>
      <c r="H1184" s="159">
        <v>0</v>
      </c>
      <c r="I1184" s="159">
        <v>0</v>
      </c>
      <c r="J1184" s="159">
        <v>1</v>
      </c>
      <c r="K1184" s="159">
        <v>0</v>
      </c>
      <c r="L1184" s="159">
        <v>0</v>
      </c>
      <c r="M1184" s="159">
        <v>1</v>
      </c>
      <c r="N1184" s="159">
        <v>24.1</v>
      </c>
      <c r="O1184" s="159">
        <v>28.9</v>
      </c>
    </row>
    <row r="1185" spans="1:15" ht="13.5" customHeight="1" x14ac:dyDescent="0.35">
      <c r="A1185" s="160">
        <v>0.3125</v>
      </c>
      <c r="B1185" s="159">
        <v>56</v>
      </c>
      <c r="C1185" s="159">
        <v>0</v>
      </c>
      <c r="D1185" s="159">
        <v>0</v>
      </c>
      <c r="E1185" s="159">
        <v>28</v>
      </c>
      <c r="F1185" s="159">
        <v>21</v>
      </c>
      <c r="G1185" s="159">
        <v>6</v>
      </c>
      <c r="H1185" s="159">
        <v>1</v>
      </c>
      <c r="I1185" s="159">
        <v>0</v>
      </c>
      <c r="J1185" s="159">
        <v>0</v>
      </c>
      <c r="K1185" s="159">
        <v>0</v>
      </c>
      <c r="L1185" s="159">
        <v>0</v>
      </c>
      <c r="M1185" s="159">
        <v>0</v>
      </c>
      <c r="N1185" s="159">
        <v>26</v>
      </c>
      <c r="O1185" s="159">
        <v>29.5</v>
      </c>
    </row>
    <row r="1186" spans="1:15" ht="13.5" customHeight="1" x14ac:dyDescent="0.35">
      <c r="A1186" s="160">
        <v>0.32291666666666702</v>
      </c>
      <c r="B1186" s="159">
        <v>50</v>
      </c>
      <c r="C1186" s="159">
        <v>0</v>
      </c>
      <c r="D1186" s="159">
        <v>1</v>
      </c>
      <c r="E1186" s="159">
        <v>32</v>
      </c>
      <c r="F1186" s="159">
        <v>12</v>
      </c>
      <c r="G1186" s="159">
        <v>5</v>
      </c>
      <c r="H1186" s="159">
        <v>0</v>
      </c>
      <c r="I1186" s="159">
        <v>0</v>
      </c>
      <c r="J1186" s="159">
        <v>0</v>
      </c>
      <c r="K1186" s="159">
        <v>0</v>
      </c>
      <c r="L1186" s="159">
        <v>0</v>
      </c>
      <c r="M1186" s="159">
        <v>0</v>
      </c>
      <c r="N1186" s="159">
        <v>25.9</v>
      </c>
      <c r="O1186" s="159">
        <v>31.5</v>
      </c>
    </row>
    <row r="1187" spans="1:15" ht="13.5" customHeight="1" x14ac:dyDescent="0.35">
      <c r="A1187" s="160">
        <v>0.33333333333333298</v>
      </c>
      <c r="B1187" s="159">
        <v>52</v>
      </c>
      <c r="C1187" s="159">
        <v>0</v>
      </c>
      <c r="D1187" s="159">
        <v>0</v>
      </c>
      <c r="E1187" s="159">
        <v>35</v>
      </c>
      <c r="F1187" s="159">
        <v>16</v>
      </c>
      <c r="G1187" s="159">
        <v>1</v>
      </c>
      <c r="H1187" s="159">
        <v>0</v>
      </c>
      <c r="I1187" s="159">
        <v>0</v>
      </c>
      <c r="J1187" s="159">
        <v>0</v>
      </c>
      <c r="K1187" s="159">
        <v>0</v>
      </c>
      <c r="L1187" s="159">
        <v>0</v>
      </c>
      <c r="M1187" s="159">
        <v>0</v>
      </c>
      <c r="N1187" s="159">
        <v>25.7</v>
      </c>
      <c r="O1187" s="159">
        <v>30.5</v>
      </c>
    </row>
    <row r="1188" spans="1:15" ht="13.5" customHeight="1" x14ac:dyDescent="0.35">
      <c r="A1188" s="160">
        <v>0.34375</v>
      </c>
      <c r="B1188" s="159">
        <v>43</v>
      </c>
      <c r="C1188" s="159">
        <v>0</v>
      </c>
      <c r="D1188" s="159">
        <v>0</v>
      </c>
      <c r="E1188" s="159">
        <v>34</v>
      </c>
      <c r="F1188" s="159">
        <v>9</v>
      </c>
      <c r="G1188" s="159">
        <v>0</v>
      </c>
      <c r="H1188" s="159">
        <v>0</v>
      </c>
      <c r="I1188" s="159">
        <v>0</v>
      </c>
      <c r="J1188" s="159">
        <v>0</v>
      </c>
      <c r="K1188" s="159">
        <v>0</v>
      </c>
      <c r="L1188" s="159">
        <v>0</v>
      </c>
      <c r="M1188" s="159">
        <v>0</v>
      </c>
      <c r="N1188" s="159">
        <v>26.1</v>
      </c>
      <c r="O1188" s="159">
        <v>29.1</v>
      </c>
    </row>
    <row r="1189" spans="1:15" ht="13.5" customHeight="1" x14ac:dyDescent="0.35">
      <c r="A1189" s="160">
        <v>0.35416666666666702</v>
      </c>
      <c r="B1189" s="159">
        <v>63</v>
      </c>
      <c r="C1189" s="159">
        <v>0</v>
      </c>
      <c r="D1189" s="159">
        <v>0</v>
      </c>
      <c r="E1189" s="159">
        <v>47</v>
      </c>
      <c r="F1189" s="159">
        <v>8</v>
      </c>
      <c r="G1189" s="159">
        <v>6</v>
      </c>
      <c r="H1189" s="159">
        <v>1</v>
      </c>
      <c r="I1189" s="159">
        <v>0</v>
      </c>
      <c r="J1189" s="159">
        <v>0</v>
      </c>
      <c r="K1189" s="159">
        <v>0</v>
      </c>
      <c r="L1189" s="159">
        <v>0</v>
      </c>
      <c r="M1189" s="159">
        <v>1</v>
      </c>
      <c r="N1189" s="159">
        <v>26.8</v>
      </c>
      <c r="O1189" s="159">
        <v>30.1</v>
      </c>
    </row>
    <row r="1190" spans="1:15" ht="13.5" customHeight="1" x14ac:dyDescent="0.35">
      <c r="A1190" s="160">
        <v>0.36458333333333298</v>
      </c>
      <c r="B1190" s="159">
        <v>52</v>
      </c>
      <c r="C1190" s="159">
        <v>0</v>
      </c>
      <c r="D1190" s="159">
        <v>0</v>
      </c>
      <c r="E1190" s="159">
        <v>37</v>
      </c>
      <c r="F1190" s="159">
        <v>9</v>
      </c>
      <c r="G1190" s="159">
        <v>5</v>
      </c>
      <c r="H1190" s="159">
        <v>0</v>
      </c>
      <c r="I1190" s="159">
        <v>0</v>
      </c>
      <c r="J1190" s="159">
        <v>0</v>
      </c>
      <c r="K1190" s="159">
        <v>0</v>
      </c>
      <c r="L1190" s="159">
        <v>0</v>
      </c>
      <c r="M1190" s="159">
        <v>1</v>
      </c>
      <c r="N1190" s="159">
        <v>26.2</v>
      </c>
      <c r="O1190" s="159">
        <v>30.1</v>
      </c>
    </row>
    <row r="1191" spans="1:15" ht="13.5" customHeight="1" x14ac:dyDescent="0.35">
      <c r="A1191" s="160">
        <v>0.375</v>
      </c>
      <c r="B1191" s="159">
        <v>33</v>
      </c>
      <c r="C1191" s="159">
        <v>0</v>
      </c>
      <c r="D1191" s="159">
        <v>0</v>
      </c>
      <c r="E1191" s="159">
        <v>20</v>
      </c>
      <c r="F1191" s="159">
        <v>12</v>
      </c>
      <c r="G1191" s="159">
        <v>1</v>
      </c>
      <c r="H1191" s="159">
        <v>0</v>
      </c>
      <c r="I1191" s="159">
        <v>0</v>
      </c>
      <c r="J1191" s="159">
        <v>0</v>
      </c>
      <c r="K1191" s="159">
        <v>0</v>
      </c>
      <c r="L1191" s="159">
        <v>0</v>
      </c>
      <c r="M1191" s="159">
        <v>0</v>
      </c>
      <c r="N1191" s="159">
        <v>25.4</v>
      </c>
      <c r="O1191" s="159">
        <v>29.6</v>
      </c>
    </row>
    <row r="1192" spans="1:15" ht="13.5" customHeight="1" x14ac:dyDescent="0.35">
      <c r="A1192" s="160">
        <v>0.38541666666666702</v>
      </c>
      <c r="B1192" s="159">
        <v>50</v>
      </c>
      <c r="C1192" s="159">
        <v>0</v>
      </c>
      <c r="D1192" s="159">
        <v>0</v>
      </c>
      <c r="E1192" s="159">
        <v>32</v>
      </c>
      <c r="F1192" s="159">
        <v>15</v>
      </c>
      <c r="G1192" s="159">
        <v>3</v>
      </c>
      <c r="H1192" s="159">
        <v>0</v>
      </c>
      <c r="I1192" s="159">
        <v>0</v>
      </c>
      <c r="J1192" s="159">
        <v>0</v>
      </c>
      <c r="K1192" s="159">
        <v>0</v>
      </c>
      <c r="L1192" s="159">
        <v>0</v>
      </c>
      <c r="M1192" s="159">
        <v>0</v>
      </c>
      <c r="N1192" s="159">
        <v>27</v>
      </c>
      <c r="O1192" s="159">
        <v>30.4</v>
      </c>
    </row>
    <row r="1193" spans="1:15" ht="13.5" customHeight="1" x14ac:dyDescent="0.35">
      <c r="A1193" s="160">
        <v>0.39583333333333298</v>
      </c>
      <c r="B1193" s="159">
        <v>37</v>
      </c>
      <c r="C1193" s="159">
        <v>0</v>
      </c>
      <c r="D1193" s="159">
        <v>0</v>
      </c>
      <c r="E1193" s="159">
        <v>28</v>
      </c>
      <c r="F1193" s="159">
        <v>9</v>
      </c>
      <c r="G1193" s="159">
        <v>0</v>
      </c>
      <c r="H1193" s="159">
        <v>0</v>
      </c>
      <c r="I1193" s="159">
        <v>0</v>
      </c>
      <c r="J1193" s="159">
        <v>0</v>
      </c>
      <c r="K1193" s="159">
        <v>0</v>
      </c>
      <c r="L1193" s="159">
        <v>0</v>
      </c>
      <c r="M1193" s="159">
        <v>0</v>
      </c>
      <c r="N1193" s="159">
        <v>25.8</v>
      </c>
      <c r="O1193" s="159">
        <v>29.5</v>
      </c>
    </row>
    <row r="1194" spans="1:15" ht="13.5" customHeight="1" x14ac:dyDescent="0.35">
      <c r="A1194" s="160">
        <v>0.40625</v>
      </c>
      <c r="B1194" s="159">
        <v>32</v>
      </c>
      <c r="C1194" s="159">
        <v>0</v>
      </c>
      <c r="D1194" s="159">
        <v>0</v>
      </c>
      <c r="E1194" s="159">
        <v>21</v>
      </c>
      <c r="F1194" s="159">
        <v>7</v>
      </c>
      <c r="G1194" s="159">
        <v>2</v>
      </c>
      <c r="H1194" s="159">
        <v>0</v>
      </c>
      <c r="I1194" s="159">
        <v>0</v>
      </c>
      <c r="J1194" s="159">
        <v>0</v>
      </c>
      <c r="K1194" s="159">
        <v>0</v>
      </c>
      <c r="L1194" s="159">
        <v>0</v>
      </c>
      <c r="M1194" s="159">
        <v>2</v>
      </c>
      <c r="N1194" s="159">
        <v>26.3</v>
      </c>
      <c r="O1194" s="159">
        <v>29.7</v>
      </c>
    </row>
    <row r="1195" spans="1:15" ht="13.5" customHeight="1" x14ac:dyDescent="0.35">
      <c r="A1195" s="160">
        <v>0.41666666666666702</v>
      </c>
      <c r="B1195" s="159">
        <v>40</v>
      </c>
      <c r="C1195" s="159">
        <v>0</v>
      </c>
      <c r="D1195" s="159">
        <v>1</v>
      </c>
      <c r="E1195" s="159">
        <v>27</v>
      </c>
      <c r="F1195" s="159">
        <v>10</v>
      </c>
      <c r="G1195" s="159">
        <v>2</v>
      </c>
      <c r="H1195" s="159">
        <v>0</v>
      </c>
      <c r="I1195" s="159">
        <v>0</v>
      </c>
      <c r="J1195" s="159">
        <v>0</v>
      </c>
      <c r="K1195" s="159">
        <v>0</v>
      </c>
      <c r="L1195" s="159">
        <v>0</v>
      </c>
      <c r="M1195" s="159">
        <v>0</v>
      </c>
      <c r="N1195" s="159">
        <v>23</v>
      </c>
      <c r="O1195" s="159">
        <v>27.1</v>
      </c>
    </row>
    <row r="1196" spans="1:15" ht="13.5" customHeight="1" x14ac:dyDescent="0.35">
      <c r="A1196" s="160">
        <v>0.42708333333333298</v>
      </c>
      <c r="B1196" s="159">
        <v>33</v>
      </c>
      <c r="C1196" s="159">
        <v>0</v>
      </c>
      <c r="D1196" s="159">
        <v>0</v>
      </c>
      <c r="E1196" s="159">
        <v>15</v>
      </c>
      <c r="F1196" s="159">
        <v>12</v>
      </c>
      <c r="G1196" s="159">
        <v>4</v>
      </c>
      <c r="H1196" s="159">
        <v>0</v>
      </c>
      <c r="I1196" s="159">
        <v>0</v>
      </c>
      <c r="J1196" s="159">
        <v>0</v>
      </c>
      <c r="K1196" s="159">
        <v>0</v>
      </c>
      <c r="L1196" s="159">
        <v>1</v>
      </c>
      <c r="M1196" s="159">
        <v>1</v>
      </c>
      <c r="N1196" s="159">
        <v>23.5</v>
      </c>
      <c r="O1196" s="159">
        <v>29.3</v>
      </c>
    </row>
    <row r="1197" spans="1:15" ht="13.5" customHeight="1" x14ac:dyDescent="0.35">
      <c r="A1197" s="160">
        <v>0.4375</v>
      </c>
      <c r="B1197" s="159">
        <v>23</v>
      </c>
      <c r="C1197" s="159">
        <v>0</v>
      </c>
      <c r="D1197" s="159">
        <v>1</v>
      </c>
      <c r="E1197" s="159">
        <v>12</v>
      </c>
      <c r="F1197" s="159">
        <v>8</v>
      </c>
      <c r="G1197" s="159">
        <v>2</v>
      </c>
      <c r="H1197" s="159">
        <v>0</v>
      </c>
      <c r="I1197" s="159">
        <v>0</v>
      </c>
      <c r="J1197" s="159">
        <v>0</v>
      </c>
      <c r="K1197" s="159">
        <v>0</v>
      </c>
      <c r="L1197" s="159">
        <v>0</v>
      </c>
      <c r="M1197" s="159">
        <v>0</v>
      </c>
      <c r="N1197" s="159">
        <v>24.9</v>
      </c>
      <c r="O1197" s="159">
        <v>29</v>
      </c>
    </row>
    <row r="1198" spans="1:15" ht="13.5" customHeight="1" x14ac:dyDescent="0.35">
      <c r="A1198" s="160">
        <v>0.44791666666666702</v>
      </c>
      <c r="B1198" s="159">
        <v>28</v>
      </c>
      <c r="C1198" s="159">
        <v>0</v>
      </c>
      <c r="D1198" s="159">
        <v>0</v>
      </c>
      <c r="E1198" s="159">
        <v>13</v>
      </c>
      <c r="F1198" s="159">
        <v>13</v>
      </c>
      <c r="G1198" s="159">
        <v>2</v>
      </c>
      <c r="H1198" s="159">
        <v>0</v>
      </c>
      <c r="I1198" s="159">
        <v>0</v>
      </c>
      <c r="J1198" s="159">
        <v>0</v>
      </c>
      <c r="K1198" s="159">
        <v>0</v>
      </c>
      <c r="L1198" s="159">
        <v>0</v>
      </c>
      <c r="M1198" s="159">
        <v>0</v>
      </c>
      <c r="N1198" s="159">
        <v>25</v>
      </c>
      <c r="O1198" s="159">
        <v>28.6</v>
      </c>
    </row>
    <row r="1199" spans="1:15" ht="13.5" customHeight="1" x14ac:dyDescent="0.35">
      <c r="A1199" s="160">
        <v>0.45833333333333298</v>
      </c>
      <c r="B1199" s="159">
        <v>44</v>
      </c>
      <c r="C1199" s="159">
        <v>0</v>
      </c>
      <c r="D1199" s="159">
        <v>0</v>
      </c>
      <c r="E1199" s="159">
        <v>26</v>
      </c>
      <c r="F1199" s="159">
        <v>12</v>
      </c>
      <c r="G1199" s="159">
        <v>4</v>
      </c>
      <c r="H1199" s="159">
        <v>1</v>
      </c>
      <c r="I1199" s="159">
        <v>0</v>
      </c>
      <c r="J1199" s="159">
        <v>0</v>
      </c>
      <c r="K1199" s="159">
        <v>0</v>
      </c>
      <c r="L1199" s="159">
        <v>1</v>
      </c>
      <c r="M1199" s="159">
        <v>0</v>
      </c>
      <c r="N1199" s="159">
        <v>24.8</v>
      </c>
      <c r="O1199" s="159">
        <v>28.7</v>
      </c>
    </row>
    <row r="1200" spans="1:15" ht="13.5" customHeight="1" x14ac:dyDescent="0.35">
      <c r="A1200" s="160">
        <v>0.46875</v>
      </c>
      <c r="B1200" s="159">
        <v>20</v>
      </c>
      <c r="C1200" s="159">
        <v>0</v>
      </c>
      <c r="D1200" s="159">
        <v>0</v>
      </c>
      <c r="E1200" s="159">
        <v>13</v>
      </c>
      <c r="F1200" s="159">
        <v>6</v>
      </c>
      <c r="G1200" s="159">
        <v>0</v>
      </c>
      <c r="H1200" s="159">
        <v>0</v>
      </c>
      <c r="I1200" s="159">
        <v>0</v>
      </c>
      <c r="J1200" s="159">
        <v>1</v>
      </c>
      <c r="K1200" s="159">
        <v>0</v>
      </c>
      <c r="L1200" s="159">
        <v>0</v>
      </c>
      <c r="M1200" s="159">
        <v>0</v>
      </c>
      <c r="N1200" s="159">
        <v>24.5</v>
      </c>
      <c r="O1200" s="159">
        <v>27.8</v>
      </c>
    </row>
    <row r="1201" spans="1:15" ht="13.5" customHeight="1" x14ac:dyDescent="0.35">
      <c r="A1201" s="160">
        <v>0.47916666666666702</v>
      </c>
      <c r="B1201" s="159">
        <v>32</v>
      </c>
      <c r="C1201" s="159">
        <v>1</v>
      </c>
      <c r="D1201" s="159">
        <v>0</v>
      </c>
      <c r="E1201" s="159">
        <v>17</v>
      </c>
      <c r="F1201" s="159">
        <v>10</v>
      </c>
      <c r="G1201" s="159">
        <v>4</v>
      </c>
      <c r="H1201" s="159">
        <v>0</v>
      </c>
      <c r="I1201" s="159">
        <v>0</v>
      </c>
      <c r="J1201" s="159">
        <v>0</v>
      </c>
      <c r="K1201" s="159">
        <v>0</v>
      </c>
      <c r="L1201" s="159">
        <v>0</v>
      </c>
      <c r="M1201" s="159">
        <v>0</v>
      </c>
      <c r="N1201" s="159">
        <v>24.2</v>
      </c>
      <c r="O1201" s="159">
        <v>27.5</v>
      </c>
    </row>
    <row r="1202" spans="1:15" ht="13.5" customHeight="1" x14ac:dyDescent="0.35">
      <c r="A1202" s="160">
        <v>0.48958333333333298</v>
      </c>
      <c r="B1202" s="159">
        <v>34</v>
      </c>
      <c r="C1202" s="159">
        <v>0</v>
      </c>
      <c r="D1202" s="159">
        <v>0</v>
      </c>
      <c r="E1202" s="159">
        <v>24</v>
      </c>
      <c r="F1202" s="159">
        <v>5</v>
      </c>
      <c r="G1202" s="159">
        <v>4</v>
      </c>
      <c r="H1202" s="159">
        <v>0</v>
      </c>
      <c r="I1202" s="159">
        <v>0</v>
      </c>
      <c r="J1202" s="159">
        <v>1</v>
      </c>
      <c r="K1202" s="159">
        <v>0</v>
      </c>
      <c r="L1202" s="159">
        <v>0</v>
      </c>
      <c r="M1202" s="159">
        <v>0</v>
      </c>
      <c r="N1202" s="159">
        <v>25</v>
      </c>
      <c r="O1202" s="159">
        <v>29.9</v>
      </c>
    </row>
    <row r="1203" spans="1:15" ht="13.5" customHeight="1" x14ac:dyDescent="0.35">
      <c r="A1203" s="160">
        <v>0.5</v>
      </c>
      <c r="B1203" s="159">
        <v>33</v>
      </c>
      <c r="C1203" s="159">
        <v>0</v>
      </c>
      <c r="D1203" s="159">
        <v>0</v>
      </c>
      <c r="E1203" s="159">
        <v>22</v>
      </c>
      <c r="F1203" s="159">
        <v>6</v>
      </c>
      <c r="G1203" s="159">
        <v>4</v>
      </c>
      <c r="H1203" s="159">
        <v>1</v>
      </c>
      <c r="I1203" s="159">
        <v>0</v>
      </c>
      <c r="J1203" s="159">
        <v>0</v>
      </c>
      <c r="K1203" s="159">
        <v>0</v>
      </c>
      <c r="L1203" s="159">
        <v>0</v>
      </c>
      <c r="M1203" s="159">
        <v>0</v>
      </c>
      <c r="N1203" s="159">
        <v>24</v>
      </c>
      <c r="O1203" s="159">
        <v>26.7</v>
      </c>
    </row>
    <row r="1204" spans="1:15" ht="13.5" customHeight="1" x14ac:dyDescent="0.35">
      <c r="A1204" s="160">
        <v>0.51041666666666696</v>
      </c>
      <c r="B1204" s="159">
        <v>44</v>
      </c>
      <c r="C1204" s="159">
        <v>0</v>
      </c>
      <c r="D1204" s="159">
        <v>0</v>
      </c>
      <c r="E1204" s="159">
        <v>32</v>
      </c>
      <c r="F1204" s="159">
        <v>9</v>
      </c>
      <c r="G1204" s="159">
        <v>3</v>
      </c>
      <c r="H1204" s="159">
        <v>0</v>
      </c>
      <c r="I1204" s="159">
        <v>0</v>
      </c>
      <c r="J1204" s="159">
        <v>0</v>
      </c>
      <c r="K1204" s="159">
        <v>0</v>
      </c>
      <c r="L1204" s="159">
        <v>0</v>
      </c>
      <c r="M1204" s="159">
        <v>0</v>
      </c>
      <c r="N1204" s="159">
        <v>26.2</v>
      </c>
      <c r="O1204" s="159">
        <v>29.4</v>
      </c>
    </row>
    <row r="1205" spans="1:15" ht="13.5" customHeight="1" x14ac:dyDescent="0.35">
      <c r="A1205" s="160">
        <v>0.52083333333333304</v>
      </c>
      <c r="B1205" s="159">
        <v>28</v>
      </c>
      <c r="C1205" s="159">
        <v>0</v>
      </c>
      <c r="D1205" s="159">
        <v>1</v>
      </c>
      <c r="E1205" s="159">
        <v>15</v>
      </c>
      <c r="F1205" s="159">
        <v>9</v>
      </c>
      <c r="G1205" s="159">
        <v>3</v>
      </c>
      <c r="H1205" s="159">
        <v>0</v>
      </c>
      <c r="I1205" s="159">
        <v>0</v>
      </c>
      <c r="J1205" s="159">
        <v>0</v>
      </c>
      <c r="K1205" s="159">
        <v>0</v>
      </c>
      <c r="L1205" s="159">
        <v>0</v>
      </c>
      <c r="M1205" s="159">
        <v>0</v>
      </c>
      <c r="N1205" s="159">
        <v>26.8</v>
      </c>
      <c r="O1205" s="159">
        <v>34</v>
      </c>
    </row>
    <row r="1206" spans="1:15" ht="13.5" customHeight="1" x14ac:dyDescent="0.35">
      <c r="A1206" s="160">
        <v>0.53125</v>
      </c>
      <c r="B1206" s="159">
        <v>41</v>
      </c>
      <c r="C1206" s="159">
        <v>0</v>
      </c>
      <c r="D1206" s="159">
        <v>0</v>
      </c>
      <c r="E1206" s="159">
        <v>28</v>
      </c>
      <c r="F1206" s="159">
        <v>10</v>
      </c>
      <c r="G1206" s="159">
        <v>3</v>
      </c>
      <c r="H1206" s="159">
        <v>0</v>
      </c>
      <c r="I1206" s="159">
        <v>0</v>
      </c>
      <c r="J1206" s="159">
        <v>0</v>
      </c>
      <c r="K1206" s="159">
        <v>0</v>
      </c>
      <c r="L1206" s="159">
        <v>0</v>
      </c>
      <c r="M1206" s="159">
        <v>0</v>
      </c>
      <c r="N1206" s="159">
        <v>25.3</v>
      </c>
      <c r="O1206" s="159">
        <v>30.1</v>
      </c>
    </row>
    <row r="1207" spans="1:15" ht="13.5" customHeight="1" x14ac:dyDescent="0.35">
      <c r="A1207" s="160">
        <v>0.54166666666666696</v>
      </c>
      <c r="B1207" s="159">
        <v>49</v>
      </c>
      <c r="C1207" s="159">
        <v>0</v>
      </c>
      <c r="D1207" s="159">
        <v>0</v>
      </c>
      <c r="E1207" s="159">
        <v>32</v>
      </c>
      <c r="F1207" s="159">
        <v>15</v>
      </c>
      <c r="G1207" s="159">
        <v>1</v>
      </c>
      <c r="H1207" s="159">
        <v>0</v>
      </c>
      <c r="I1207" s="159">
        <v>0</v>
      </c>
      <c r="J1207" s="159">
        <v>1</v>
      </c>
      <c r="K1207" s="159">
        <v>0</v>
      </c>
      <c r="L1207" s="159">
        <v>0</v>
      </c>
      <c r="M1207" s="159">
        <v>0</v>
      </c>
      <c r="N1207" s="159">
        <v>25.5</v>
      </c>
      <c r="O1207" s="159">
        <v>29.4</v>
      </c>
    </row>
    <row r="1208" spans="1:15" ht="13.5" customHeight="1" x14ac:dyDescent="0.35">
      <c r="A1208" s="160">
        <v>0.55208333333333304</v>
      </c>
      <c r="B1208" s="159">
        <v>28</v>
      </c>
      <c r="C1208" s="159">
        <v>0</v>
      </c>
      <c r="D1208" s="159">
        <v>0</v>
      </c>
      <c r="E1208" s="159">
        <v>14</v>
      </c>
      <c r="F1208" s="159">
        <v>14</v>
      </c>
      <c r="G1208" s="159">
        <v>0</v>
      </c>
      <c r="H1208" s="159">
        <v>0</v>
      </c>
      <c r="I1208" s="159">
        <v>0</v>
      </c>
      <c r="J1208" s="159">
        <v>0</v>
      </c>
      <c r="K1208" s="159">
        <v>0</v>
      </c>
      <c r="L1208" s="159">
        <v>0</v>
      </c>
      <c r="M1208" s="159">
        <v>0</v>
      </c>
      <c r="N1208" s="159">
        <v>24.9</v>
      </c>
      <c r="O1208" s="159">
        <v>28</v>
      </c>
    </row>
    <row r="1209" spans="1:15" ht="13.5" customHeight="1" x14ac:dyDescent="0.35">
      <c r="A1209" s="160">
        <v>0.5625</v>
      </c>
      <c r="B1209" s="159">
        <v>30</v>
      </c>
      <c r="C1209" s="159">
        <v>0</v>
      </c>
      <c r="D1209" s="159">
        <v>0</v>
      </c>
      <c r="E1209" s="159">
        <v>18</v>
      </c>
      <c r="F1209" s="159">
        <v>9</v>
      </c>
      <c r="G1209" s="159">
        <v>1</v>
      </c>
      <c r="H1209" s="159">
        <v>0</v>
      </c>
      <c r="I1209" s="159">
        <v>0</v>
      </c>
      <c r="J1209" s="159">
        <v>1</v>
      </c>
      <c r="K1209" s="159">
        <v>0</v>
      </c>
      <c r="L1209" s="159">
        <v>1</v>
      </c>
      <c r="M1209" s="159">
        <v>0</v>
      </c>
      <c r="N1209" s="159">
        <v>23.6</v>
      </c>
      <c r="O1209" s="159">
        <v>29.3</v>
      </c>
    </row>
    <row r="1210" spans="1:15" ht="13.5" customHeight="1" x14ac:dyDescent="0.35">
      <c r="A1210" s="160">
        <v>0.57291666666666696</v>
      </c>
      <c r="B1210" s="159">
        <v>44</v>
      </c>
      <c r="C1210" s="159">
        <v>0</v>
      </c>
      <c r="D1210" s="159">
        <v>0</v>
      </c>
      <c r="E1210" s="159">
        <v>26</v>
      </c>
      <c r="F1210" s="159">
        <v>12</v>
      </c>
      <c r="G1210" s="159">
        <v>5</v>
      </c>
      <c r="H1210" s="159">
        <v>0</v>
      </c>
      <c r="I1210" s="159">
        <v>0</v>
      </c>
      <c r="J1210" s="159">
        <v>0</v>
      </c>
      <c r="K1210" s="159">
        <v>0</v>
      </c>
      <c r="L1210" s="159">
        <v>1</v>
      </c>
      <c r="M1210" s="159">
        <v>0</v>
      </c>
      <c r="N1210" s="159">
        <v>25.4</v>
      </c>
      <c r="O1210" s="159">
        <v>29.6</v>
      </c>
    </row>
    <row r="1211" spans="1:15" ht="13.5" customHeight="1" x14ac:dyDescent="0.35">
      <c r="A1211" s="160">
        <v>0.58333333333333304</v>
      </c>
      <c r="B1211" s="159">
        <v>25</v>
      </c>
      <c r="C1211" s="159">
        <v>0</v>
      </c>
      <c r="D1211" s="159">
        <v>0</v>
      </c>
      <c r="E1211" s="159">
        <v>20</v>
      </c>
      <c r="F1211" s="159">
        <v>2</v>
      </c>
      <c r="G1211" s="159">
        <v>3</v>
      </c>
      <c r="H1211" s="159">
        <v>0</v>
      </c>
      <c r="I1211" s="159">
        <v>0</v>
      </c>
      <c r="J1211" s="159">
        <v>0</v>
      </c>
      <c r="K1211" s="159">
        <v>0</v>
      </c>
      <c r="L1211" s="159">
        <v>0</v>
      </c>
      <c r="M1211" s="159">
        <v>0</v>
      </c>
      <c r="N1211" s="159">
        <v>24.3</v>
      </c>
      <c r="O1211" s="159">
        <v>29.2</v>
      </c>
    </row>
    <row r="1212" spans="1:15" ht="13.5" customHeight="1" x14ac:dyDescent="0.35">
      <c r="A1212" s="160">
        <v>0.59375</v>
      </c>
      <c r="B1212" s="159">
        <v>29</v>
      </c>
      <c r="C1212" s="159">
        <v>0</v>
      </c>
      <c r="D1212" s="159">
        <v>0</v>
      </c>
      <c r="E1212" s="159">
        <v>23</v>
      </c>
      <c r="F1212" s="159">
        <v>4</v>
      </c>
      <c r="G1212" s="159">
        <v>2</v>
      </c>
      <c r="H1212" s="159">
        <v>0</v>
      </c>
      <c r="I1212" s="159">
        <v>0</v>
      </c>
      <c r="J1212" s="159">
        <v>0</v>
      </c>
      <c r="K1212" s="159">
        <v>0</v>
      </c>
      <c r="L1212" s="159">
        <v>0</v>
      </c>
      <c r="M1212" s="159">
        <v>0</v>
      </c>
      <c r="N1212" s="159">
        <v>26.1</v>
      </c>
      <c r="O1212" s="159">
        <v>29.6</v>
      </c>
    </row>
    <row r="1213" spans="1:15" ht="13.5" customHeight="1" x14ac:dyDescent="0.35">
      <c r="A1213" s="160">
        <v>0.60416666666666696</v>
      </c>
      <c r="B1213" s="159">
        <v>36</v>
      </c>
      <c r="C1213" s="159">
        <v>0</v>
      </c>
      <c r="D1213" s="159">
        <v>1</v>
      </c>
      <c r="E1213" s="159">
        <v>29</v>
      </c>
      <c r="F1213" s="159">
        <v>4</v>
      </c>
      <c r="G1213" s="159">
        <v>2</v>
      </c>
      <c r="H1213" s="159">
        <v>0</v>
      </c>
      <c r="I1213" s="159">
        <v>0</v>
      </c>
      <c r="J1213" s="159">
        <v>0</v>
      </c>
      <c r="K1213" s="159">
        <v>0</v>
      </c>
      <c r="L1213" s="159">
        <v>0</v>
      </c>
      <c r="M1213" s="159">
        <v>0</v>
      </c>
      <c r="N1213" s="159">
        <v>25.3</v>
      </c>
      <c r="O1213" s="159">
        <v>28.7</v>
      </c>
    </row>
    <row r="1214" spans="1:15" ht="13.5" customHeight="1" x14ac:dyDescent="0.35">
      <c r="A1214" s="160">
        <v>0.61458333333333304</v>
      </c>
      <c r="B1214" s="159">
        <v>31</v>
      </c>
      <c r="C1214" s="159">
        <v>0</v>
      </c>
      <c r="D1214" s="159">
        <v>0</v>
      </c>
      <c r="E1214" s="159">
        <v>23</v>
      </c>
      <c r="F1214" s="159">
        <v>4</v>
      </c>
      <c r="G1214" s="159">
        <v>3</v>
      </c>
      <c r="H1214" s="159">
        <v>0</v>
      </c>
      <c r="I1214" s="159">
        <v>0</v>
      </c>
      <c r="J1214" s="159">
        <v>0</v>
      </c>
      <c r="K1214" s="159">
        <v>0</v>
      </c>
      <c r="L1214" s="159">
        <v>1</v>
      </c>
      <c r="M1214" s="159">
        <v>0</v>
      </c>
      <c r="N1214" s="159">
        <v>25.1</v>
      </c>
      <c r="O1214" s="159">
        <v>28.9</v>
      </c>
    </row>
    <row r="1215" spans="1:15" ht="13.5" customHeight="1" x14ac:dyDescent="0.35">
      <c r="A1215" s="160">
        <v>0.625</v>
      </c>
      <c r="B1215" s="159">
        <v>50</v>
      </c>
      <c r="C1215" s="159">
        <v>0</v>
      </c>
      <c r="D1215" s="159">
        <v>0</v>
      </c>
      <c r="E1215" s="159">
        <v>36</v>
      </c>
      <c r="F1215" s="159">
        <v>9</v>
      </c>
      <c r="G1215" s="159">
        <v>3</v>
      </c>
      <c r="H1215" s="159">
        <v>0</v>
      </c>
      <c r="I1215" s="159">
        <v>0</v>
      </c>
      <c r="J1215" s="159">
        <v>0</v>
      </c>
      <c r="K1215" s="159">
        <v>0</v>
      </c>
      <c r="L1215" s="159">
        <v>2</v>
      </c>
      <c r="M1215" s="159">
        <v>0</v>
      </c>
      <c r="N1215" s="159">
        <v>25.5</v>
      </c>
      <c r="O1215" s="159">
        <v>30</v>
      </c>
    </row>
    <row r="1216" spans="1:15" ht="13.5" customHeight="1" x14ac:dyDescent="0.35">
      <c r="A1216" s="160">
        <v>0.63541666666666696</v>
      </c>
      <c r="B1216" s="159">
        <v>23</v>
      </c>
      <c r="C1216" s="159">
        <v>0</v>
      </c>
      <c r="D1216" s="159">
        <v>0</v>
      </c>
      <c r="E1216" s="159">
        <v>14</v>
      </c>
      <c r="F1216" s="159">
        <v>6</v>
      </c>
      <c r="G1216" s="159">
        <v>3</v>
      </c>
      <c r="H1216" s="159">
        <v>0</v>
      </c>
      <c r="I1216" s="159">
        <v>0</v>
      </c>
      <c r="J1216" s="159">
        <v>0</v>
      </c>
      <c r="K1216" s="159">
        <v>0</v>
      </c>
      <c r="L1216" s="159">
        <v>0</v>
      </c>
      <c r="M1216" s="159">
        <v>0</v>
      </c>
      <c r="N1216" s="159">
        <v>27</v>
      </c>
      <c r="O1216" s="159">
        <v>31.3</v>
      </c>
    </row>
    <row r="1217" spans="1:15" ht="13.5" customHeight="1" x14ac:dyDescent="0.35">
      <c r="A1217" s="160">
        <v>0.64583333333333304</v>
      </c>
      <c r="B1217" s="159">
        <v>38</v>
      </c>
      <c r="C1217" s="159">
        <v>0</v>
      </c>
      <c r="D1217" s="159">
        <v>0</v>
      </c>
      <c r="E1217" s="159">
        <v>20</v>
      </c>
      <c r="F1217" s="159">
        <v>17</v>
      </c>
      <c r="G1217" s="159">
        <v>1</v>
      </c>
      <c r="H1217" s="159">
        <v>0</v>
      </c>
      <c r="I1217" s="159">
        <v>0</v>
      </c>
      <c r="J1217" s="159">
        <v>0</v>
      </c>
      <c r="K1217" s="159">
        <v>0</v>
      </c>
      <c r="L1217" s="159">
        <v>0</v>
      </c>
      <c r="M1217" s="159">
        <v>0</v>
      </c>
      <c r="N1217" s="159">
        <v>25.6</v>
      </c>
      <c r="O1217" s="159">
        <v>28.3</v>
      </c>
    </row>
    <row r="1218" spans="1:15" ht="13.5" customHeight="1" x14ac:dyDescent="0.35">
      <c r="A1218" s="160">
        <v>0.65625</v>
      </c>
      <c r="B1218" s="159">
        <v>59</v>
      </c>
      <c r="C1218" s="159">
        <v>0</v>
      </c>
      <c r="D1218" s="159">
        <v>0</v>
      </c>
      <c r="E1218" s="159">
        <v>46</v>
      </c>
      <c r="F1218" s="159">
        <v>10</v>
      </c>
      <c r="G1218" s="159">
        <v>1</v>
      </c>
      <c r="H1218" s="159">
        <v>0</v>
      </c>
      <c r="I1218" s="159">
        <v>0</v>
      </c>
      <c r="J1218" s="159">
        <v>2</v>
      </c>
      <c r="K1218" s="159">
        <v>0</v>
      </c>
      <c r="L1218" s="159">
        <v>0</v>
      </c>
      <c r="M1218" s="159">
        <v>0</v>
      </c>
      <c r="N1218" s="159">
        <v>24.6</v>
      </c>
      <c r="O1218" s="159">
        <v>27.9</v>
      </c>
    </row>
    <row r="1219" spans="1:15" ht="13.5" customHeight="1" x14ac:dyDescent="0.35">
      <c r="A1219" s="160">
        <v>0.66666666666666696</v>
      </c>
      <c r="B1219" s="159">
        <v>46</v>
      </c>
      <c r="C1219" s="159">
        <v>0</v>
      </c>
      <c r="D1219" s="159">
        <v>0</v>
      </c>
      <c r="E1219" s="159">
        <v>40</v>
      </c>
      <c r="F1219" s="159">
        <v>5</v>
      </c>
      <c r="G1219" s="159">
        <v>1</v>
      </c>
      <c r="H1219" s="159">
        <v>0</v>
      </c>
      <c r="I1219" s="159">
        <v>0</v>
      </c>
      <c r="J1219" s="159">
        <v>0</v>
      </c>
      <c r="K1219" s="159">
        <v>0</v>
      </c>
      <c r="L1219" s="159">
        <v>0</v>
      </c>
      <c r="M1219" s="159">
        <v>0</v>
      </c>
      <c r="N1219" s="159">
        <v>25.3</v>
      </c>
      <c r="O1219" s="159">
        <v>28.6</v>
      </c>
    </row>
    <row r="1220" spans="1:15" ht="13.5" customHeight="1" x14ac:dyDescent="0.35">
      <c r="A1220" s="160">
        <v>0.67708333333333304</v>
      </c>
      <c r="B1220" s="159">
        <v>37</v>
      </c>
      <c r="C1220" s="159">
        <v>0</v>
      </c>
      <c r="D1220" s="159">
        <v>0</v>
      </c>
      <c r="E1220" s="159">
        <v>32</v>
      </c>
      <c r="F1220" s="159">
        <v>3</v>
      </c>
      <c r="G1220" s="159">
        <v>1</v>
      </c>
      <c r="H1220" s="159">
        <v>1</v>
      </c>
      <c r="I1220" s="159">
        <v>0</v>
      </c>
      <c r="J1220" s="159">
        <v>0</v>
      </c>
      <c r="K1220" s="159">
        <v>0</v>
      </c>
      <c r="L1220" s="159">
        <v>0</v>
      </c>
      <c r="M1220" s="159">
        <v>0</v>
      </c>
      <c r="N1220" s="159">
        <v>26.1</v>
      </c>
      <c r="O1220" s="159">
        <v>29.9</v>
      </c>
    </row>
    <row r="1221" spans="1:15" ht="13.5" customHeight="1" x14ac:dyDescent="0.35">
      <c r="A1221" s="160">
        <v>0.6875</v>
      </c>
      <c r="B1221" s="159">
        <v>33</v>
      </c>
      <c r="C1221" s="159">
        <v>0</v>
      </c>
      <c r="D1221" s="159">
        <v>0</v>
      </c>
      <c r="E1221" s="159">
        <v>25</v>
      </c>
      <c r="F1221" s="159">
        <v>8</v>
      </c>
      <c r="G1221" s="159">
        <v>0</v>
      </c>
      <c r="H1221" s="159">
        <v>0</v>
      </c>
      <c r="I1221" s="159">
        <v>0</v>
      </c>
      <c r="J1221" s="159">
        <v>0</v>
      </c>
      <c r="K1221" s="159">
        <v>0</v>
      </c>
      <c r="L1221" s="159">
        <v>0</v>
      </c>
      <c r="M1221" s="159">
        <v>0</v>
      </c>
      <c r="N1221" s="159">
        <v>26.7</v>
      </c>
      <c r="O1221" s="159">
        <v>31.7</v>
      </c>
    </row>
    <row r="1222" spans="1:15" ht="13.5" customHeight="1" x14ac:dyDescent="0.35">
      <c r="A1222" s="160">
        <v>0.69791666666666696</v>
      </c>
      <c r="B1222" s="159">
        <v>39</v>
      </c>
      <c r="C1222" s="159">
        <v>0</v>
      </c>
      <c r="D1222" s="159">
        <v>1</v>
      </c>
      <c r="E1222" s="159">
        <v>27</v>
      </c>
      <c r="F1222" s="159">
        <v>10</v>
      </c>
      <c r="G1222" s="159">
        <v>1</v>
      </c>
      <c r="H1222" s="159">
        <v>0</v>
      </c>
      <c r="I1222" s="159">
        <v>0</v>
      </c>
      <c r="J1222" s="159">
        <v>0</v>
      </c>
      <c r="K1222" s="159">
        <v>0</v>
      </c>
      <c r="L1222" s="159">
        <v>0</v>
      </c>
      <c r="M1222" s="159">
        <v>0</v>
      </c>
      <c r="N1222" s="159">
        <v>25.8</v>
      </c>
      <c r="O1222" s="159">
        <v>28.5</v>
      </c>
    </row>
    <row r="1223" spans="1:15" ht="13.5" customHeight="1" x14ac:dyDescent="0.35">
      <c r="A1223" s="160">
        <v>0.70833333333333304</v>
      </c>
      <c r="B1223" s="159">
        <v>37</v>
      </c>
      <c r="C1223" s="159">
        <v>0</v>
      </c>
      <c r="D1223" s="159">
        <v>0</v>
      </c>
      <c r="E1223" s="159">
        <v>29</v>
      </c>
      <c r="F1223" s="159">
        <v>7</v>
      </c>
      <c r="G1223" s="159">
        <v>1</v>
      </c>
      <c r="H1223" s="159">
        <v>0</v>
      </c>
      <c r="I1223" s="159">
        <v>0</v>
      </c>
      <c r="J1223" s="159">
        <v>0</v>
      </c>
      <c r="K1223" s="159">
        <v>0</v>
      </c>
      <c r="L1223" s="159">
        <v>0</v>
      </c>
      <c r="M1223" s="159">
        <v>0</v>
      </c>
      <c r="N1223" s="159">
        <v>26.6</v>
      </c>
      <c r="O1223" s="159">
        <v>29.6</v>
      </c>
    </row>
    <row r="1224" spans="1:15" ht="13.5" customHeight="1" x14ac:dyDescent="0.35">
      <c r="A1224" s="160">
        <v>0.71875</v>
      </c>
      <c r="B1224" s="159">
        <v>25</v>
      </c>
      <c r="C1224" s="159">
        <v>0</v>
      </c>
      <c r="D1224" s="159">
        <v>0</v>
      </c>
      <c r="E1224" s="159">
        <v>21</v>
      </c>
      <c r="F1224" s="159">
        <v>3</v>
      </c>
      <c r="G1224" s="159">
        <v>1</v>
      </c>
      <c r="H1224" s="159">
        <v>0</v>
      </c>
      <c r="I1224" s="159">
        <v>0</v>
      </c>
      <c r="J1224" s="159">
        <v>0</v>
      </c>
      <c r="K1224" s="159">
        <v>0</v>
      </c>
      <c r="L1224" s="159">
        <v>0</v>
      </c>
      <c r="M1224" s="159">
        <v>0</v>
      </c>
      <c r="N1224" s="159">
        <v>27.8</v>
      </c>
      <c r="O1224" s="159">
        <v>32.799999999999997</v>
      </c>
    </row>
    <row r="1225" spans="1:15" ht="13.5" customHeight="1" x14ac:dyDescent="0.35">
      <c r="A1225" s="160">
        <v>0.72916666666666696</v>
      </c>
      <c r="B1225" s="159">
        <v>32</v>
      </c>
      <c r="C1225" s="159">
        <v>0</v>
      </c>
      <c r="D1225" s="159">
        <v>0</v>
      </c>
      <c r="E1225" s="159">
        <v>29</v>
      </c>
      <c r="F1225" s="159">
        <v>1</v>
      </c>
      <c r="G1225" s="159">
        <v>1</v>
      </c>
      <c r="H1225" s="159">
        <v>0</v>
      </c>
      <c r="I1225" s="159">
        <v>0</v>
      </c>
      <c r="J1225" s="159">
        <v>0</v>
      </c>
      <c r="K1225" s="159">
        <v>0</v>
      </c>
      <c r="L1225" s="159">
        <v>1</v>
      </c>
      <c r="M1225" s="159">
        <v>0</v>
      </c>
      <c r="N1225" s="159">
        <v>27.9</v>
      </c>
      <c r="O1225" s="159">
        <v>31.9</v>
      </c>
    </row>
    <row r="1226" spans="1:15" ht="13.5" customHeight="1" x14ac:dyDescent="0.35">
      <c r="A1226" s="160">
        <v>0.73958333333333304</v>
      </c>
      <c r="B1226" s="159">
        <v>29</v>
      </c>
      <c r="C1226" s="159">
        <v>0</v>
      </c>
      <c r="D1226" s="159">
        <v>0</v>
      </c>
      <c r="E1226" s="159">
        <v>20</v>
      </c>
      <c r="F1226" s="159">
        <v>8</v>
      </c>
      <c r="G1226" s="159">
        <v>0</v>
      </c>
      <c r="H1226" s="159">
        <v>0</v>
      </c>
      <c r="I1226" s="159">
        <v>0</v>
      </c>
      <c r="J1226" s="159">
        <v>0</v>
      </c>
      <c r="K1226" s="159">
        <v>0</v>
      </c>
      <c r="L1226" s="159">
        <v>1</v>
      </c>
      <c r="M1226" s="159">
        <v>0</v>
      </c>
      <c r="N1226" s="159">
        <v>26.8</v>
      </c>
      <c r="O1226" s="159">
        <v>31.5</v>
      </c>
    </row>
    <row r="1227" spans="1:15" ht="13.5" customHeight="1" x14ac:dyDescent="0.35">
      <c r="A1227" s="160">
        <v>0.75</v>
      </c>
      <c r="B1227" s="159">
        <v>25</v>
      </c>
      <c r="C1227" s="159">
        <v>0</v>
      </c>
      <c r="D1227" s="159">
        <v>0</v>
      </c>
      <c r="E1227" s="159">
        <v>23</v>
      </c>
      <c r="F1227" s="159">
        <v>2</v>
      </c>
      <c r="G1227" s="159">
        <v>0</v>
      </c>
      <c r="H1227" s="159">
        <v>0</v>
      </c>
      <c r="I1227" s="159">
        <v>0</v>
      </c>
      <c r="J1227" s="159">
        <v>0</v>
      </c>
      <c r="K1227" s="159">
        <v>0</v>
      </c>
      <c r="L1227" s="159">
        <v>0</v>
      </c>
      <c r="M1227" s="159">
        <v>0</v>
      </c>
      <c r="N1227" s="159">
        <v>28.3</v>
      </c>
      <c r="O1227" s="159">
        <v>33</v>
      </c>
    </row>
    <row r="1228" spans="1:15" ht="13.5" customHeight="1" x14ac:dyDescent="0.35">
      <c r="A1228" s="160">
        <v>0.76041666666666696</v>
      </c>
      <c r="B1228" s="159">
        <v>21</v>
      </c>
      <c r="C1228" s="159">
        <v>1</v>
      </c>
      <c r="D1228" s="159">
        <v>1</v>
      </c>
      <c r="E1228" s="159">
        <v>14</v>
      </c>
      <c r="F1228" s="159">
        <v>4</v>
      </c>
      <c r="G1228" s="159">
        <v>1</v>
      </c>
      <c r="H1228" s="159">
        <v>0</v>
      </c>
      <c r="I1228" s="159">
        <v>0</v>
      </c>
      <c r="J1228" s="159">
        <v>0</v>
      </c>
      <c r="K1228" s="159">
        <v>0</v>
      </c>
      <c r="L1228" s="159">
        <v>0</v>
      </c>
      <c r="M1228" s="159">
        <v>0</v>
      </c>
      <c r="N1228" s="159">
        <v>27.1</v>
      </c>
      <c r="O1228" s="159">
        <v>31</v>
      </c>
    </row>
    <row r="1229" spans="1:15" ht="13.5" customHeight="1" x14ac:dyDescent="0.35">
      <c r="A1229" s="160">
        <v>0.77083333333333304</v>
      </c>
      <c r="B1229" s="159">
        <v>21</v>
      </c>
      <c r="C1229" s="159">
        <v>0</v>
      </c>
      <c r="D1229" s="159">
        <v>0</v>
      </c>
      <c r="E1229" s="159">
        <v>19</v>
      </c>
      <c r="F1229" s="159">
        <v>1</v>
      </c>
      <c r="G1229" s="159">
        <v>1</v>
      </c>
      <c r="H1229" s="159">
        <v>0</v>
      </c>
      <c r="I1229" s="159">
        <v>0</v>
      </c>
      <c r="J1229" s="159">
        <v>0</v>
      </c>
      <c r="K1229" s="159">
        <v>0</v>
      </c>
      <c r="L1229" s="159">
        <v>0</v>
      </c>
      <c r="M1229" s="159">
        <v>0</v>
      </c>
      <c r="N1229" s="159">
        <v>26.6</v>
      </c>
      <c r="O1229" s="159">
        <v>28.6</v>
      </c>
    </row>
    <row r="1230" spans="1:15" ht="13.5" customHeight="1" x14ac:dyDescent="0.35">
      <c r="A1230" s="160">
        <v>0.78125</v>
      </c>
      <c r="B1230" s="159">
        <v>25</v>
      </c>
      <c r="C1230" s="159">
        <v>0</v>
      </c>
      <c r="D1230" s="159">
        <v>0</v>
      </c>
      <c r="E1230" s="159">
        <v>20</v>
      </c>
      <c r="F1230" s="159">
        <v>5</v>
      </c>
      <c r="G1230" s="159">
        <v>0</v>
      </c>
      <c r="H1230" s="159">
        <v>0</v>
      </c>
      <c r="I1230" s="159">
        <v>0</v>
      </c>
      <c r="J1230" s="159">
        <v>0</v>
      </c>
      <c r="K1230" s="159">
        <v>0</v>
      </c>
      <c r="L1230" s="159">
        <v>0</v>
      </c>
      <c r="M1230" s="159">
        <v>0</v>
      </c>
      <c r="N1230" s="159">
        <v>25.5</v>
      </c>
      <c r="O1230" s="159">
        <v>29.5</v>
      </c>
    </row>
    <row r="1231" spans="1:15" ht="13.5" customHeight="1" x14ac:dyDescent="0.35">
      <c r="A1231" s="160">
        <v>0.79166666666666696</v>
      </c>
      <c r="B1231" s="159">
        <v>5</v>
      </c>
      <c r="C1231" s="159">
        <v>0</v>
      </c>
      <c r="D1231" s="159">
        <v>0</v>
      </c>
      <c r="E1231" s="159">
        <v>4</v>
      </c>
      <c r="F1231" s="159">
        <v>0</v>
      </c>
      <c r="G1231" s="159">
        <v>1</v>
      </c>
      <c r="H1231" s="159">
        <v>0</v>
      </c>
      <c r="I1231" s="159">
        <v>0</v>
      </c>
      <c r="J1231" s="159">
        <v>0</v>
      </c>
      <c r="K1231" s="159">
        <v>0</v>
      </c>
      <c r="L1231" s="159">
        <v>0</v>
      </c>
      <c r="M1231" s="159">
        <v>0</v>
      </c>
      <c r="N1231" s="159">
        <v>27.8</v>
      </c>
      <c r="O1231" s="159" t="s">
        <v>101</v>
      </c>
    </row>
    <row r="1232" spans="1:15" ht="13.5" customHeight="1" x14ac:dyDescent="0.35">
      <c r="A1232" s="160">
        <v>0.80208333333333304</v>
      </c>
      <c r="B1232" s="159">
        <v>12</v>
      </c>
      <c r="C1232" s="159">
        <v>0</v>
      </c>
      <c r="D1232" s="159">
        <v>0</v>
      </c>
      <c r="E1232" s="159">
        <v>11</v>
      </c>
      <c r="F1232" s="159">
        <v>0</v>
      </c>
      <c r="G1232" s="159">
        <v>0</v>
      </c>
      <c r="H1232" s="159">
        <v>0</v>
      </c>
      <c r="I1232" s="159">
        <v>0</v>
      </c>
      <c r="J1232" s="159">
        <v>0</v>
      </c>
      <c r="K1232" s="159">
        <v>0</v>
      </c>
      <c r="L1232" s="159">
        <v>1</v>
      </c>
      <c r="M1232" s="159">
        <v>0</v>
      </c>
      <c r="N1232" s="159">
        <v>28.7</v>
      </c>
      <c r="O1232" s="159">
        <v>36.299999999999997</v>
      </c>
    </row>
    <row r="1233" spans="1:15" ht="13.5" customHeight="1" x14ac:dyDescent="0.35">
      <c r="A1233" s="160">
        <v>0.8125</v>
      </c>
      <c r="B1233" s="159">
        <v>8</v>
      </c>
      <c r="C1233" s="159">
        <v>0</v>
      </c>
      <c r="D1233" s="159">
        <v>0</v>
      </c>
      <c r="E1233" s="159">
        <v>7</v>
      </c>
      <c r="F1233" s="159">
        <v>1</v>
      </c>
      <c r="G1233" s="159">
        <v>0</v>
      </c>
      <c r="H1233" s="159">
        <v>0</v>
      </c>
      <c r="I1233" s="159">
        <v>0</v>
      </c>
      <c r="J1233" s="159">
        <v>0</v>
      </c>
      <c r="K1233" s="159">
        <v>0</v>
      </c>
      <c r="L1233" s="159">
        <v>0</v>
      </c>
      <c r="M1233" s="159">
        <v>0</v>
      </c>
      <c r="N1233" s="159">
        <v>29.2</v>
      </c>
      <c r="O1233" s="159" t="s">
        <v>101</v>
      </c>
    </row>
    <row r="1234" spans="1:15" ht="13.5" customHeight="1" x14ac:dyDescent="0.35">
      <c r="A1234" s="160">
        <v>0.82291666666666696</v>
      </c>
      <c r="B1234" s="159">
        <v>9</v>
      </c>
      <c r="C1234" s="159">
        <v>1</v>
      </c>
      <c r="D1234" s="159">
        <v>0</v>
      </c>
      <c r="E1234" s="159">
        <v>5</v>
      </c>
      <c r="F1234" s="159">
        <v>3</v>
      </c>
      <c r="G1234" s="159">
        <v>0</v>
      </c>
      <c r="H1234" s="159">
        <v>0</v>
      </c>
      <c r="I1234" s="159">
        <v>0</v>
      </c>
      <c r="J1234" s="159">
        <v>0</v>
      </c>
      <c r="K1234" s="159">
        <v>0</v>
      </c>
      <c r="L1234" s="159">
        <v>0</v>
      </c>
      <c r="M1234" s="159">
        <v>0</v>
      </c>
      <c r="N1234" s="159">
        <v>27.8</v>
      </c>
      <c r="O1234" s="159" t="s">
        <v>101</v>
      </c>
    </row>
    <row r="1235" spans="1:15" ht="13.5" customHeight="1" x14ac:dyDescent="0.35">
      <c r="A1235" s="160">
        <v>0.83333333333333304</v>
      </c>
      <c r="B1235" s="159">
        <v>10</v>
      </c>
      <c r="C1235" s="159">
        <v>0</v>
      </c>
      <c r="D1235" s="159">
        <v>0</v>
      </c>
      <c r="E1235" s="159">
        <v>6</v>
      </c>
      <c r="F1235" s="159">
        <v>4</v>
      </c>
      <c r="G1235" s="159">
        <v>0</v>
      </c>
      <c r="H1235" s="159">
        <v>0</v>
      </c>
      <c r="I1235" s="159">
        <v>0</v>
      </c>
      <c r="J1235" s="159">
        <v>0</v>
      </c>
      <c r="K1235" s="159">
        <v>0</v>
      </c>
      <c r="L1235" s="159">
        <v>0</v>
      </c>
      <c r="M1235" s="159">
        <v>0</v>
      </c>
      <c r="N1235" s="159">
        <v>27.8</v>
      </c>
      <c r="O1235" s="159" t="s">
        <v>101</v>
      </c>
    </row>
    <row r="1236" spans="1:15" ht="13.5" customHeight="1" x14ac:dyDescent="0.35">
      <c r="A1236" s="160">
        <v>0.84375</v>
      </c>
      <c r="B1236" s="159">
        <v>12</v>
      </c>
      <c r="C1236" s="159">
        <v>0</v>
      </c>
      <c r="D1236" s="159">
        <v>0</v>
      </c>
      <c r="E1236" s="159">
        <v>12</v>
      </c>
      <c r="F1236" s="159">
        <v>0</v>
      </c>
      <c r="G1236" s="159">
        <v>0</v>
      </c>
      <c r="H1236" s="159">
        <v>0</v>
      </c>
      <c r="I1236" s="159">
        <v>0</v>
      </c>
      <c r="J1236" s="159">
        <v>0</v>
      </c>
      <c r="K1236" s="159">
        <v>0</v>
      </c>
      <c r="L1236" s="159">
        <v>0</v>
      </c>
      <c r="M1236" s="159">
        <v>0</v>
      </c>
      <c r="N1236" s="159">
        <v>25.1</v>
      </c>
      <c r="O1236" s="159">
        <v>30.7</v>
      </c>
    </row>
    <row r="1237" spans="1:15" ht="13.5" customHeight="1" x14ac:dyDescent="0.35">
      <c r="A1237" s="160">
        <v>0.85416666666666696</v>
      </c>
      <c r="B1237" s="159">
        <v>9</v>
      </c>
      <c r="C1237" s="159">
        <v>0</v>
      </c>
      <c r="D1237" s="159">
        <v>1</v>
      </c>
      <c r="E1237" s="159">
        <v>5</v>
      </c>
      <c r="F1237" s="159">
        <v>2</v>
      </c>
      <c r="G1237" s="159">
        <v>1</v>
      </c>
      <c r="H1237" s="159">
        <v>0</v>
      </c>
      <c r="I1237" s="159">
        <v>0</v>
      </c>
      <c r="J1237" s="159">
        <v>0</v>
      </c>
      <c r="K1237" s="159">
        <v>0</v>
      </c>
      <c r="L1237" s="159">
        <v>0</v>
      </c>
      <c r="M1237" s="159">
        <v>0</v>
      </c>
      <c r="N1237" s="159">
        <v>28.4</v>
      </c>
      <c r="O1237" s="159" t="s">
        <v>101</v>
      </c>
    </row>
    <row r="1238" spans="1:15" ht="13.5" customHeight="1" x14ac:dyDescent="0.35">
      <c r="A1238" s="160">
        <v>0.86458333333333304</v>
      </c>
      <c r="B1238" s="159">
        <v>6</v>
      </c>
      <c r="C1238" s="159">
        <v>0</v>
      </c>
      <c r="D1238" s="159">
        <v>0</v>
      </c>
      <c r="E1238" s="159">
        <v>3</v>
      </c>
      <c r="F1238" s="159">
        <v>2</v>
      </c>
      <c r="G1238" s="159">
        <v>1</v>
      </c>
      <c r="H1238" s="159">
        <v>0</v>
      </c>
      <c r="I1238" s="159">
        <v>0</v>
      </c>
      <c r="J1238" s="159">
        <v>0</v>
      </c>
      <c r="K1238" s="159">
        <v>0</v>
      </c>
      <c r="L1238" s="159">
        <v>0</v>
      </c>
      <c r="M1238" s="159">
        <v>0</v>
      </c>
      <c r="N1238" s="159">
        <v>24.5</v>
      </c>
      <c r="O1238" s="159" t="s">
        <v>101</v>
      </c>
    </row>
    <row r="1239" spans="1:15" ht="13.5" customHeight="1" x14ac:dyDescent="0.35">
      <c r="A1239" s="160">
        <v>0.875</v>
      </c>
      <c r="B1239" s="159">
        <v>6</v>
      </c>
      <c r="C1239" s="159">
        <v>0</v>
      </c>
      <c r="D1239" s="159">
        <v>0</v>
      </c>
      <c r="E1239" s="159">
        <v>6</v>
      </c>
      <c r="F1239" s="159">
        <v>0</v>
      </c>
      <c r="G1239" s="159">
        <v>0</v>
      </c>
      <c r="H1239" s="159">
        <v>0</v>
      </c>
      <c r="I1239" s="159">
        <v>0</v>
      </c>
      <c r="J1239" s="159">
        <v>0</v>
      </c>
      <c r="K1239" s="159">
        <v>0</v>
      </c>
      <c r="L1239" s="159">
        <v>0</v>
      </c>
      <c r="M1239" s="159">
        <v>0</v>
      </c>
      <c r="N1239" s="159">
        <v>34.4</v>
      </c>
      <c r="O1239" s="159" t="s">
        <v>101</v>
      </c>
    </row>
    <row r="1240" spans="1:15" ht="13.5" customHeight="1" x14ac:dyDescent="0.35">
      <c r="A1240" s="160">
        <v>0.88541666666666696</v>
      </c>
      <c r="B1240" s="159">
        <v>8</v>
      </c>
      <c r="C1240" s="159">
        <v>0</v>
      </c>
      <c r="D1240" s="159">
        <v>0</v>
      </c>
      <c r="E1240" s="159">
        <v>8</v>
      </c>
      <c r="F1240" s="159">
        <v>0</v>
      </c>
      <c r="G1240" s="159">
        <v>0</v>
      </c>
      <c r="H1240" s="159">
        <v>0</v>
      </c>
      <c r="I1240" s="159">
        <v>0</v>
      </c>
      <c r="J1240" s="159">
        <v>0</v>
      </c>
      <c r="K1240" s="159">
        <v>0</v>
      </c>
      <c r="L1240" s="159">
        <v>0</v>
      </c>
      <c r="M1240" s="159">
        <v>0</v>
      </c>
      <c r="N1240" s="159">
        <v>26.6</v>
      </c>
      <c r="O1240" s="159" t="s">
        <v>101</v>
      </c>
    </row>
    <row r="1241" spans="1:15" ht="13.5" customHeight="1" x14ac:dyDescent="0.35">
      <c r="A1241" s="160">
        <v>0.89583333333333304</v>
      </c>
      <c r="B1241" s="159">
        <v>9</v>
      </c>
      <c r="C1241" s="159">
        <v>0</v>
      </c>
      <c r="D1241" s="159">
        <v>0</v>
      </c>
      <c r="E1241" s="159">
        <v>7</v>
      </c>
      <c r="F1241" s="159">
        <v>1</v>
      </c>
      <c r="G1241" s="159">
        <v>1</v>
      </c>
      <c r="H1241" s="159">
        <v>0</v>
      </c>
      <c r="I1241" s="159">
        <v>0</v>
      </c>
      <c r="J1241" s="159">
        <v>0</v>
      </c>
      <c r="K1241" s="159">
        <v>0</v>
      </c>
      <c r="L1241" s="159">
        <v>0</v>
      </c>
      <c r="M1241" s="159">
        <v>0</v>
      </c>
      <c r="N1241" s="159">
        <v>29.3</v>
      </c>
      <c r="O1241" s="159" t="s">
        <v>101</v>
      </c>
    </row>
    <row r="1242" spans="1:15" ht="13.5" customHeight="1" x14ac:dyDescent="0.35">
      <c r="A1242" s="160">
        <v>0.90625</v>
      </c>
      <c r="B1242" s="159">
        <v>4</v>
      </c>
      <c r="C1242" s="159">
        <v>0</v>
      </c>
      <c r="D1242" s="159">
        <v>0</v>
      </c>
      <c r="E1242" s="159">
        <v>4</v>
      </c>
      <c r="F1242" s="159">
        <v>0</v>
      </c>
      <c r="G1242" s="159">
        <v>0</v>
      </c>
      <c r="H1242" s="159">
        <v>0</v>
      </c>
      <c r="I1242" s="159">
        <v>0</v>
      </c>
      <c r="J1242" s="159">
        <v>0</v>
      </c>
      <c r="K1242" s="159">
        <v>0</v>
      </c>
      <c r="L1242" s="159">
        <v>0</v>
      </c>
      <c r="M1242" s="159">
        <v>0</v>
      </c>
      <c r="N1242" s="159">
        <v>25.8</v>
      </c>
      <c r="O1242" s="159" t="s">
        <v>101</v>
      </c>
    </row>
    <row r="1243" spans="1:15" ht="13.5" customHeight="1" x14ac:dyDescent="0.35">
      <c r="A1243" s="160">
        <v>0.91666666666666696</v>
      </c>
      <c r="B1243" s="159">
        <v>7</v>
      </c>
      <c r="C1243" s="159">
        <v>0</v>
      </c>
      <c r="D1243" s="159">
        <v>1</v>
      </c>
      <c r="E1243" s="159">
        <v>6</v>
      </c>
      <c r="F1243" s="159">
        <v>0</v>
      </c>
      <c r="G1243" s="159">
        <v>0</v>
      </c>
      <c r="H1243" s="159">
        <v>0</v>
      </c>
      <c r="I1243" s="159">
        <v>0</v>
      </c>
      <c r="J1243" s="159">
        <v>0</v>
      </c>
      <c r="K1243" s="159">
        <v>0</v>
      </c>
      <c r="L1243" s="159">
        <v>0</v>
      </c>
      <c r="M1243" s="159">
        <v>0</v>
      </c>
      <c r="N1243" s="159">
        <v>27.6</v>
      </c>
      <c r="O1243" s="159" t="s">
        <v>101</v>
      </c>
    </row>
    <row r="1244" spans="1:15" ht="13.5" customHeight="1" x14ac:dyDescent="0.35">
      <c r="A1244" s="160">
        <v>0.92708333333333304</v>
      </c>
      <c r="B1244" s="159">
        <v>8</v>
      </c>
      <c r="C1244" s="159">
        <v>0</v>
      </c>
      <c r="D1244" s="159">
        <v>0</v>
      </c>
      <c r="E1244" s="159">
        <v>8</v>
      </c>
      <c r="F1244" s="159">
        <v>0</v>
      </c>
      <c r="G1244" s="159">
        <v>0</v>
      </c>
      <c r="H1244" s="159">
        <v>0</v>
      </c>
      <c r="I1244" s="159">
        <v>0</v>
      </c>
      <c r="J1244" s="159">
        <v>0</v>
      </c>
      <c r="K1244" s="159">
        <v>0</v>
      </c>
      <c r="L1244" s="159">
        <v>0</v>
      </c>
      <c r="M1244" s="159">
        <v>0</v>
      </c>
      <c r="N1244" s="159">
        <v>26.4</v>
      </c>
      <c r="O1244" s="159" t="s">
        <v>101</v>
      </c>
    </row>
    <row r="1245" spans="1:15" ht="13.5" customHeight="1" x14ac:dyDescent="0.35">
      <c r="A1245" s="160">
        <v>0.9375</v>
      </c>
      <c r="B1245" s="159">
        <v>3</v>
      </c>
      <c r="C1245" s="159">
        <v>0</v>
      </c>
      <c r="D1245" s="159">
        <v>0</v>
      </c>
      <c r="E1245" s="159">
        <v>2</v>
      </c>
      <c r="F1245" s="159">
        <v>1</v>
      </c>
      <c r="G1245" s="159">
        <v>0</v>
      </c>
      <c r="H1245" s="159">
        <v>0</v>
      </c>
      <c r="I1245" s="159">
        <v>0</v>
      </c>
      <c r="J1245" s="159">
        <v>0</v>
      </c>
      <c r="K1245" s="159">
        <v>0</v>
      </c>
      <c r="L1245" s="159">
        <v>0</v>
      </c>
      <c r="M1245" s="159">
        <v>0</v>
      </c>
      <c r="N1245" s="159">
        <v>29.9</v>
      </c>
      <c r="O1245" s="159" t="s">
        <v>101</v>
      </c>
    </row>
    <row r="1246" spans="1:15" ht="13.5" customHeight="1" x14ac:dyDescent="0.35">
      <c r="A1246" s="160">
        <v>0.94791666666666696</v>
      </c>
      <c r="B1246" s="159">
        <v>0</v>
      </c>
      <c r="C1246" s="159">
        <v>0</v>
      </c>
      <c r="D1246" s="159">
        <v>0</v>
      </c>
      <c r="E1246" s="159">
        <v>0</v>
      </c>
      <c r="F1246" s="159">
        <v>0</v>
      </c>
      <c r="G1246" s="159">
        <v>0</v>
      </c>
      <c r="H1246" s="159">
        <v>0</v>
      </c>
      <c r="I1246" s="159">
        <v>0</v>
      </c>
      <c r="J1246" s="159">
        <v>0</v>
      </c>
      <c r="K1246" s="159">
        <v>0</v>
      </c>
      <c r="L1246" s="159">
        <v>0</v>
      </c>
      <c r="M1246" s="159">
        <v>0</v>
      </c>
      <c r="N1246" s="159" t="s">
        <v>101</v>
      </c>
      <c r="O1246" s="159" t="s">
        <v>101</v>
      </c>
    </row>
    <row r="1247" spans="1:15" ht="13.5" customHeight="1" x14ac:dyDescent="0.35">
      <c r="A1247" s="160">
        <v>0.95833333333333304</v>
      </c>
      <c r="B1247" s="159">
        <v>5</v>
      </c>
      <c r="C1247" s="159">
        <v>0</v>
      </c>
      <c r="D1247" s="159">
        <v>0</v>
      </c>
      <c r="E1247" s="159">
        <v>4</v>
      </c>
      <c r="F1247" s="159">
        <v>1</v>
      </c>
      <c r="G1247" s="159">
        <v>0</v>
      </c>
      <c r="H1247" s="159">
        <v>0</v>
      </c>
      <c r="I1247" s="159">
        <v>0</v>
      </c>
      <c r="J1247" s="159">
        <v>0</v>
      </c>
      <c r="K1247" s="159">
        <v>0</v>
      </c>
      <c r="L1247" s="159">
        <v>0</v>
      </c>
      <c r="M1247" s="159">
        <v>0</v>
      </c>
      <c r="N1247" s="159">
        <v>28.5</v>
      </c>
      <c r="O1247" s="159" t="s">
        <v>101</v>
      </c>
    </row>
    <row r="1248" spans="1:15" ht="13.5" customHeight="1" x14ac:dyDescent="0.35">
      <c r="A1248" s="160">
        <v>0.96875</v>
      </c>
      <c r="B1248" s="159">
        <v>3</v>
      </c>
      <c r="C1248" s="159">
        <v>0</v>
      </c>
      <c r="D1248" s="159">
        <v>0</v>
      </c>
      <c r="E1248" s="159">
        <v>2</v>
      </c>
      <c r="F1248" s="159">
        <v>1</v>
      </c>
      <c r="G1248" s="159">
        <v>0</v>
      </c>
      <c r="H1248" s="159">
        <v>0</v>
      </c>
      <c r="I1248" s="159">
        <v>0</v>
      </c>
      <c r="J1248" s="159">
        <v>0</v>
      </c>
      <c r="K1248" s="159">
        <v>0</v>
      </c>
      <c r="L1248" s="159">
        <v>0</v>
      </c>
      <c r="M1248" s="159">
        <v>0</v>
      </c>
      <c r="N1248" s="159">
        <v>26.6</v>
      </c>
      <c r="O1248" s="159" t="s">
        <v>101</v>
      </c>
    </row>
    <row r="1249" spans="1:33" ht="13.5" customHeight="1" x14ac:dyDescent="0.35">
      <c r="A1249" s="160">
        <v>0.97916666666666696</v>
      </c>
      <c r="B1249" s="159">
        <v>5</v>
      </c>
      <c r="C1249" s="159">
        <v>0</v>
      </c>
      <c r="D1249" s="159">
        <v>0</v>
      </c>
      <c r="E1249" s="159">
        <v>5</v>
      </c>
      <c r="F1249" s="159">
        <v>0</v>
      </c>
      <c r="G1249" s="159">
        <v>0</v>
      </c>
      <c r="H1249" s="159">
        <v>0</v>
      </c>
      <c r="I1249" s="159">
        <v>0</v>
      </c>
      <c r="J1249" s="159">
        <v>0</v>
      </c>
      <c r="K1249" s="159">
        <v>0</v>
      </c>
      <c r="L1249" s="159">
        <v>0</v>
      </c>
      <c r="M1249" s="159">
        <v>0</v>
      </c>
      <c r="N1249" s="159">
        <v>22.8</v>
      </c>
      <c r="O1249" s="159" t="s">
        <v>101</v>
      </c>
    </row>
    <row r="1250" spans="1:33" ht="13.5" customHeight="1" thickBot="1" x14ac:dyDescent="0.4">
      <c r="A1250" s="161">
        <v>0.98958333333333304</v>
      </c>
      <c r="B1250" s="159">
        <v>3</v>
      </c>
      <c r="C1250" s="159">
        <v>0</v>
      </c>
      <c r="D1250" s="159">
        <v>0</v>
      </c>
      <c r="E1250" s="159">
        <v>2</v>
      </c>
      <c r="F1250" s="159">
        <v>1</v>
      </c>
      <c r="G1250" s="159">
        <v>0</v>
      </c>
      <c r="H1250" s="159">
        <v>0</v>
      </c>
      <c r="I1250" s="159">
        <v>0</v>
      </c>
      <c r="J1250" s="159">
        <v>0</v>
      </c>
      <c r="K1250" s="159">
        <v>0</v>
      </c>
      <c r="L1250" s="159">
        <v>0</v>
      </c>
      <c r="M1250" s="159">
        <v>0</v>
      </c>
      <c r="N1250" s="159">
        <v>27.4</v>
      </c>
      <c r="O1250" s="159" t="s">
        <v>101</v>
      </c>
    </row>
    <row r="1251" spans="1:33" ht="13.5" customHeight="1" thickTop="1" x14ac:dyDescent="0.35">
      <c r="A1251" s="162" t="s">
        <v>88</v>
      </c>
      <c r="B1251" s="163">
        <f t="shared" ref="B1251:M1251" si="114">SUM(B1183:B1230)</f>
        <v>1775</v>
      </c>
      <c r="C1251" s="163">
        <f t="shared" si="114"/>
        <v>2</v>
      </c>
      <c r="D1251" s="163">
        <f t="shared" si="114"/>
        <v>8</v>
      </c>
      <c r="E1251" s="163">
        <f t="shared" si="114"/>
        <v>1216</v>
      </c>
      <c r="F1251" s="163">
        <f t="shared" si="114"/>
        <v>419</v>
      </c>
      <c r="G1251" s="163">
        <f t="shared" si="114"/>
        <v>102</v>
      </c>
      <c r="H1251" s="163">
        <f t="shared" si="114"/>
        <v>5</v>
      </c>
      <c r="I1251" s="163">
        <f t="shared" si="114"/>
        <v>0</v>
      </c>
      <c r="J1251" s="163">
        <f t="shared" si="114"/>
        <v>7</v>
      </c>
      <c r="K1251" s="163">
        <f t="shared" si="114"/>
        <v>0</v>
      </c>
      <c r="L1251" s="163">
        <f t="shared" si="114"/>
        <v>10</v>
      </c>
      <c r="M1251" s="163">
        <f t="shared" si="114"/>
        <v>6</v>
      </c>
      <c r="N1251" s="164">
        <v>25.6</v>
      </c>
      <c r="O1251" s="164">
        <v>29.4</v>
      </c>
    </row>
    <row r="1252" spans="1:33" ht="13.5" customHeight="1" x14ac:dyDescent="0.35">
      <c r="A1252" s="165" t="s">
        <v>90</v>
      </c>
      <c r="B1252" s="159">
        <f t="shared" ref="B1252:M1252" si="115">SUM(B1179:B1242)</f>
        <v>1998</v>
      </c>
      <c r="C1252" s="159">
        <f t="shared" si="115"/>
        <v>3</v>
      </c>
      <c r="D1252" s="159">
        <f t="shared" si="115"/>
        <v>10</v>
      </c>
      <c r="E1252" s="159">
        <f t="shared" si="115"/>
        <v>1385</v>
      </c>
      <c r="F1252" s="159">
        <f t="shared" si="115"/>
        <v>454</v>
      </c>
      <c r="G1252" s="159">
        <f t="shared" si="115"/>
        <v>115</v>
      </c>
      <c r="H1252" s="159">
        <f t="shared" si="115"/>
        <v>7</v>
      </c>
      <c r="I1252" s="159">
        <f t="shared" si="115"/>
        <v>0</v>
      </c>
      <c r="J1252" s="159">
        <f t="shared" si="115"/>
        <v>7</v>
      </c>
      <c r="K1252" s="159">
        <f t="shared" si="115"/>
        <v>0</v>
      </c>
      <c r="L1252" s="159">
        <f t="shared" si="115"/>
        <v>11</v>
      </c>
      <c r="M1252" s="159">
        <f t="shared" si="115"/>
        <v>6</v>
      </c>
      <c r="N1252" s="166">
        <v>25.8</v>
      </c>
      <c r="O1252" s="166">
        <v>29.6</v>
      </c>
    </row>
    <row r="1253" spans="1:33" ht="13.5" customHeight="1" x14ac:dyDescent="0.35">
      <c r="A1253" s="159" t="s">
        <v>91</v>
      </c>
      <c r="B1253" s="159">
        <f t="shared" ref="B1253:M1253" si="116">SUM(B1179:B1250)</f>
        <v>2032</v>
      </c>
      <c r="C1253" s="159">
        <f t="shared" si="116"/>
        <v>3</v>
      </c>
      <c r="D1253" s="159">
        <f t="shared" si="116"/>
        <v>11</v>
      </c>
      <c r="E1253" s="159">
        <f t="shared" si="116"/>
        <v>1414</v>
      </c>
      <c r="F1253" s="159">
        <f t="shared" si="116"/>
        <v>458</v>
      </c>
      <c r="G1253" s="159">
        <f t="shared" si="116"/>
        <v>115</v>
      </c>
      <c r="H1253" s="159">
        <f t="shared" si="116"/>
        <v>7</v>
      </c>
      <c r="I1253" s="159">
        <f t="shared" si="116"/>
        <v>0</v>
      </c>
      <c r="J1253" s="159">
        <f t="shared" si="116"/>
        <v>7</v>
      </c>
      <c r="K1253" s="159">
        <f t="shared" si="116"/>
        <v>0</v>
      </c>
      <c r="L1253" s="159">
        <f t="shared" si="116"/>
        <v>11</v>
      </c>
      <c r="M1253" s="159">
        <f t="shared" si="116"/>
        <v>6</v>
      </c>
      <c r="N1253" s="166">
        <v>25.9</v>
      </c>
      <c r="O1253" s="166">
        <v>29.6</v>
      </c>
    </row>
    <row r="1254" spans="1:33" ht="13.5" customHeight="1" thickBot="1" x14ac:dyDescent="0.4">
      <c r="A1254" s="167" t="s">
        <v>92</v>
      </c>
      <c r="B1254" s="167">
        <f t="shared" ref="B1254:M1254" si="117">SUM(B1155:B1250)</f>
        <v>2162</v>
      </c>
      <c r="C1254" s="167">
        <f t="shared" si="117"/>
        <v>4</v>
      </c>
      <c r="D1254" s="167">
        <f t="shared" si="117"/>
        <v>11</v>
      </c>
      <c r="E1254" s="167">
        <f t="shared" si="117"/>
        <v>1513</v>
      </c>
      <c r="F1254" s="167">
        <f t="shared" si="117"/>
        <v>482</v>
      </c>
      <c r="G1254" s="167">
        <f t="shared" si="117"/>
        <v>120</v>
      </c>
      <c r="H1254" s="167">
        <f t="shared" si="117"/>
        <v>7</v>
      </c>
      <c r="I1254" s="167">
        <f t="shared" si="117"/>
        <v>0</v>
      </c>
      <c r="J1254" s="167">
        <f t="shared" si="117"/>
        <v>7</v>
      </c>
      <c r="K1254" s="167">
        <f t="shared" si="117"/>
        <v>0</v>
      </c>
      <c r="L1254" s="167">
        <f t="shared" si="117"/>
        <v>12</v>
      </c>
      <c r="M1254" s="167">
        <f t="shared" si="117"/>
        <v>6</v>
      </c>
      <c r="N1254" s="168">
        <v>26</v>
      </c>
      <c r="O1254" s="168">
        <v>29.9</v>
      </c>
      <c r="AG1254" s="425"/>
    </row>
    <row r="1255" spans="1:33" ht="13.5" customHeight="1" thickTop="1" x14ac:dyDescent="0.35">
      <c r="N1255" s="169"/>
      <c r="O1255" s="169"/>
      <c r="AG1255" s="425"/>
    </row>
    <row r="1256" spans="1:33" ht="13.5" customHeight="1" thickBot="1" x14ac:dyDescent="0.4">
      <c r="A1256" s="170" t="s">
        <v>16</v>
      </c>
      <c r="B1256" s="171" t="str">
        <f>TEXT(C1256,"dddd")</f>
        <v>Saturday</v>
      </c>
      <c r="C1256" s="171">
        <f>C1152+1</f>
        <v>45458</v>
      </c>
      <c r="D1256" s="170"/>
      <c r="E1256" s="170"/>
      <c r="F1256" s="170"/>
      <c r="G1256" s="170"/>
      <c r="H1256" s="170"/>
      <c r="I1256" s="170"/>
      <c r="J1256" s="170"/>
      <c r="K1256" s="170"/>
      <c r="L1256" s="170"/>
      <c r="M1256" s="170"/>
      <c r="N1256" s="172"/>
      <c r="O1256" s="172"/>
      <c r="AG1256" s="425"/>
    </row>
    <row r="1257" spans="1:33" ht="13.5" customHeight="1" thickTop="1" thickBot="1" x14ac:dyDescent="0.4">
      <c r="A1257" s="170"/>
      <c r="B1257" s="533" t="s">
        <v>73</v>
      </c>
      <c r="C1257" s="533" t="s">
        <v>74</v>
      </c>
      <c r="D1257" s="533" t="s">
        <v>75</v>
      </c>
      <c r="E1257" s="533" t="s">
        <v>76</v>
      </c>
      <c r="F1257" s="533" t="s">
        <v>77</v>
      </c>
      <c r="G1257" s="533" t="s">
        <v>78</v>
      </c>
      <c r="H1257" s="533" t="s">
        <v>79</v>
      </c>
      <c r="I1257" s="533" t="s">
        <v>80</v>
      </c>
      <c r="J1257" s="533" t="s">
        <v>81</v>
      </c>
      <c r="K1257" s="533" t="s">
        <v>82</v>
      </c>
      <c r="L1257" s="533" t="s">
        <v>83</v>
      </c>
      <c r="M1257" s="533" t="s">
        <v>84</v>
      </c>
      <c r="N1257" s="535" t="s">
        <v>85</v>
      </c>
      <c r="O1257" s="535" t="s">
        <v>86</v>
      </c>
      <c r="AG1257" s="425"/>
    </row>
    <row r="1258" spans="1:33" ht="13.5" customHeight="1" thickTop="1" thickBot="1" x14ac:dyDescent="0.4">
      <c r="A1258" s="173" t="s">
        <v>55</v>
      </c>
      <c r="B1258" s="534"/>
      <c r="C1258" s="534"/>
      <c r="D1258" s="534"/>
      <c r="E1258" s="534"/>
      <c r="F1258" s="534"/>
      <c r="G1258" s="534"/>
      <c r="H1258" s="534"/>
      <c r="I1258" s="534"/>
      <c r="J1258" s="534"/>
      <c r="K1258" s="534"/>
      <c r="L1258" s="534"/>
      <c r="M1258" s="534"/>
      <c r="N1258" s="536"/>
      <c r="O1258" s="536"/>
      <c r="AG1258" s="423"/>
    </row>
    <row r="1259" spans="1:33" ht="13.5" customHeight="1" thickTop="1" x14ac:dyDescent="0.35">
      <c r="A1259" s="158">
        <v>0</v>
      </c>
      <c r="B1259" s="159">
        <v>2</v>
      </c>
      <c r="C1259" s="159">
        <v>0</v>
      </c>
      <c r="D1259" s="159">
        <v>0</v>
      </c>
      <c r="E1259" s="159">
        <v>2</v>
      </c>
      <c r="F1259" s="159">
        <v>0</v>
      </c>
      <c r="G1259" s="159">
        <v>0</v>
      </c>
      <c r="H1259" s="159">
        <v>0</v>
      </c>
      <c r="I1259" s="159">
        <v>0</v>
      </c>
      <c r="J1259" s="159">
        <v>0</v>
      </c>
      <c r="K1259" s="159">
        <v>0</v>
      </c>
      <c r="L1259" s="159">
        <v>0</v>
      </c>
      <c r="M1259" s="159">
        <v>0</v>
      </c>
      <c r="N1259" s="159">
        <v>32.4</v>
      </c>
      <c r="O1259" s="159" t="s">
        <v>101</v>
      </c>
      <c r="AG1259" s="423"/>
    </row>
    <row r="1260" spans="1:33" ht="13.5" customHeight="1" x14ac:dyDescent="0.35">
      <c r="A1260" s="160">
        <v>1.0416666666666666E-2</v>
      </c>
      <c r="B1260" s="159">
        <v>2</v>
      </c>
      <c r="C1260" s="159">
        <v>0</v>
      </c>
      <c r="D1260" s="159">
        <v>0</v>
      </c>
      <c r="E1260" s="159">
        <v>2</v>
      </c>
      <c r="F1260" s="159">
        <v>0</v>
      </c>
      <c r="G1260" s="159">
        <v>0</v>
      </c>
      <c r="H1260" s="159">
        <v>0</v>
      </c>
      <c r="I1260" s="159">
        <v>0</v>
      </c>
      <c r="J1260" s="159">
        <v>0</v>
      </c>
      <c r="K1260" s="159">
        <v>0</v>
      </c>
      <c r="L1260" s="159">
        <v>0</v>
      </c>
      <c r="M1260" s="159">
        <v>0</v>
      </c>
      <c r="N1260" s="159">
        <v>27.7</v>
      </c>
      <c r="O1260" s="159" t="s">
        <v>101</v>
      </c>
      <c r="AG1260" s="423"/>
    </row>
    <row r="1261" spans="1:33" ht="13.5" customHeight="1" x14ac:dyDescent="0.35">
      <c r="A1261" s="160">
        <v>2.0833333333333332E-2</v>
      </c>
      <c r="B1261" s="159">
        <v>2</v>
      </c>
      <c r="C1261" s="159">
        <v>0</v>
      </c>
      <c r="D1261" s="159">
        <v>0</v>
      </c>
      <c r="E1261" s="159">
        <v>2</v>
      </c>
      <c r="F1261" s="159">
        <v>0</v>
      </c>
      <c r="G1261" s="159">
        <v>0</v>
      </c>
      <c r="H1261" s="159">
        <v>0</v>
      </c>
      <c r="I1261" s="159">
        <v>0</v>
      </c>
      <c r="J1261" s="159">
        <v>0</v>
      </c>
      <c r="K1261" s="159">
        <v>0</v>
      </c>
      <c r="L1261" s="159">
        <v>0</v>
      </c>
      <c r="M1261" s="159">
        <v>0</v>
      </c>
      <c r="N1261" s="159">
        <v>25.9</v>
      </c>
      <c r="O1261" s="159" t="s">
        <v>101</v>
      </c>
      <c r="AG1261" s="423"/>
    </row>
    <row r="1262" spans="1:33" ht="13.5" customHeight="1" x14ac:dyDescent="0.35">
      <c r="A1262" s="160">
        <v>3.125E-2</v>
      </c>
      <c r="B1262" s="159">
        <v>2</v>
      </c>
      <c r="C1262" s="159">
        <v>0</v>
      </c>
      <c r="D1262" s="159">
        <v>0</v>
      </c>
      <c r="E1262" s="159">
        <v>2</v>
      </c>
      <c r="F1262" s="159">
        <v>0</v>
      </c>
      <c r="G1262" s="159">
        <v>0</v>
      </c>
      <c r="H1262" s="159">
        <v>0</v>
      </c>
      <c r="I1262" s="159">
        <v>0</v>
      </c>
      <c r="J1262" s="159">
        <v>0</v>
      </c>
      <c r="K1262" s="159">
        <v>0</v>
      </c>
      <c r="L1262" s="159">
        <v>0</v>
      </c>
      <c r="M1262" s="159">
        <v>0</v>
      </c>
      <c r="N1262" s="159">
        <v>26.2</v>
      </c>
      <c r="O1262" s="159" t="s">
        <v>101</v>
      </c>
    </row>
    <row r="1263" spans="1:33" ht="13.5" customHeight="1" x14ac:dyDescent="0.35">
      <c r="A1263" s="160">
        <v>4.1666666666666664E-2</v>
      </c>
      <c r="B1263" s="159">
        <v>3</v>
      </c>
      <c r="C1263" s="159">
        <v>0</v>
      </c>
      <c r="D1263" s="159">
        <v>0</v>
      </c>
      <c r="E1263" s="159">
        <v>2</v>
      </c>
      <c r="F1263" s="159">
        <v>0</v>
      </c>
      <c r="G1263" s="159">
        <v>0</v>
      </c>
      <c r="H1263" s="159">
        <v>0</v>
      </c>
      <c r="I1263" s="159">
        <v>0</v>
      </c>
      <c r="J1263" s="159">
        <v>0</v>
      </c>
      <c r="K1263" s="159">
        <v>0</v>
      </c>
      <c r="L1263" s="159">
        <v>1</v>
      </c>
      <c r="M1263" s="159">
        <v>0</v>
      </c>
      <c r="N1263" s="159">
        <v>26.5</v>
      </c>
      <c r="O1263" s="159" t="s">
        <v>101</v>
      </c>
    </row>
    <row r="1264" spans="1:33" ht="13.5" customHeight="1" x14ac:dyDescent="0.35">
      <c r="A1264" s="160">
        <v>5.2083333333333336E-2</v>
      </c>
      <c r="B1264" s="159">
        <v>0</v>
      </c>
      <c r="C1264" s="159">
        <v>0</v>
      </c>
      <c r="D1264" s="159">
        <v>0</v>
      </c>
      <c r="E1264" s="159">
        <v>0</v>
      </c>
      <c r="F1264" s="159">
        <v>0</v>
      </c>
      <c r="G1264" s="159">
        <v>0</v>
      </c>
      <c r="H1264" s="159">
        <v>0</v>
      </c>
      <c r="I1264" s="159">
        <v>0</v>
      </c>
      <c r="J1264" s="159">
        <v>0</v>
      </c>
      <c r="K1264" s="159">
        <v>0</v>
      </c>
      <c r="L1264" s="159">
        <v>0</v>
      </c>
      <c r="M1264" s="159">
        <v>0</v>
      </c>
      <c r="N1264" s="159" t="s">
        <v>101</v>
      </c>
      <c r="O1264" s="159" t="s">
        <v>101</v>
      </c>
    </row>
    <row r="1265" spans="1:15" ht="13.5" customHeight="1" x14ac:dyDescent="0.35">
      <c r="A1265" s="160">
        <v>6.25E-2</v>
      </c>
      <c r="B1265" s="159">
        <v>1</v>
      </c>
      <c r="C1265" s="159">
        <v>0</v>
      </c>
      <c r="D1265" s="159">
        <v>0</v>
      </c>
      <c r="E1265" s="159">
        <v>1</v>
      </c>
      <c r="F1265" s="159">
        <v>0</v>
      </c>
      <c r="G1265" s="159">
        <v>0</v>
      </c>
      <c r="H1265" s="159">
        <v>0</v>
      </c>
      <c r="I1265" s="159">
        <v>0</v>
      </c>
      <c r="J1265" s="159">
        <v>0</v>
      </c>
      <c r="K1265" s="159">
        <v>0</v>
      </c>
      <c r="L1265" s="159">
        <v>0</v>
      </c>
      <c r="M1265" s="159">
        <v>0</v>
      </c>
      <c r="N1265" s="159">
        <v>34.200000000000003</v>
      </c>
      <c r="O1265" s="159" t="s">
        <v>101</v>
      </c>
    </row>
    <row r="1266" spans="1:15" ht="13.5" customHeight="1" x14ac:dyDescent="0.35">
      <c r="A1266" s="160">
        <v>7.2916666666666699E-2</v>
      </c>
      <c r="B1266" s="159">
        <v>0</v>
      </c>
      <c r="C1266" s="159">
        <v>0</v>
      </c>
      <c r="D1266" s="159">
        <v>0</v>
      </c>
      <c r="E1266" s="159">
        <v>0</v>
      </c>
      <c r="F1266" s="159">
        <v>0</v>
      </c>
      <c r="G1266" s="159">
        <v>0</v>
      </c>
      <c r="H1266" s="159">
        <v>0</v>
      </c>
      <c r="I1266" s="159">
        <v>0</v>
      </c>
      <c r="J1266" s="159">
        <v>0</v>
      </c>
      <c r="K1266" s="159">
        <v>0</v>
      </c>
      <c r="L1266" s="159">
        <v>0</v>
      </c>
      <c r="M1266" s="159">
        <v>0</v>
      </c>
      <c r="N1266" s="159" t="s">
        <v>101</v>
      </c>
      <c r="O1266" s="159" t="s">
        <v>101</v>
      </c>
    </row>
    <row r="1267" spans="1:15" ht="13.5" customHeight="1" x14ac:dyDescent="0.35">
      <c r="A1267" s="160">
        <v>8.3333333333333301E-2</v>
      </c>
      <c r="B1267" s="159">
        <v>2</v>
      </c>
      <c r="C1267" s="159">
        <v>0</v>
      </c>
      <c r="D1267" s="159">
        <v>0</v>
      </c>
      <c r="E1267" s="159">
        <v>2</v>
      </c>
      <c r="F1267" s="159">
        <v>0</v>
      </c>
      <c r="G1267" s="159">
        <v>0</v>
      </c>
      <c r="H1267" s="159">
        <v>0</v>
      </c>
      <c r="I1267" s="159">
        <v>0</v>
      </c>
      <c r="J1267" s="159">
        <v>0</v>
      </c>
      <c r="K1267" s="159">
        <v>0</v>
      </c>
      <c r="L1267" s="159">
        <v>0</v>
      </c>
      <c r="M1267" s="159">
        <v>0</v>
      </c>
      <c r="N1267" s="159">
        <v>29.7</v>
      </c>
      <c r="O1267" s="159" t="s">
        <v>101</v>
      </c>
    </row>
    <row r="1268" spans="1:15" ht="13.5" customHeight="1" x14ac:dyDescent="0.35">
      <c r="A1268" s="160">
        <v>9.375E-2</v>
      </c>
      <c r="B1268" s="159">
        <v>1</v>
      </c>
      <c r="C1268" s="159">
        <v>0</v>
      </c>
      <c r="D1268" s="159">
        <v>0</v>
      </c>
      <c r="E1268" s="159">
        <v>1</v>
      </c>
      <c r="F1268" s="159">
        <v>0</v>
      </c>
      <c r="G1268" s="159">
        <v>0</v>
      </c>
      <c r="H1268" s="159">
        <v>0</v>
      </c>
      <c r="I1268" s="159">
        <v>0</v>
      </c>
      <c r="J1268" s="159">
        <v>0</v>
      </c>
      <c r="K1268" s="159">
        <v>0</v>
      </c>
      <c r="L1268" s="159">
        <v>0</v>
      </c>
      <c r="M1268" s="159">
        <v>0</v>
      </c>
      <c r="N1268" s="159">
        <v>33.299999999999997</v>
      </c>
      <c r="O1268" s="159" t="s">
        <v>101</v>
      </c>
    </row>
    <row r="1269" spans="1:15" ht="13.5" customHeight="1" x14ac:dyDescent="0.35">
      <c r="A1269" s="160">
        <v>0.104166666666667</v>
      </c>
      <c r="B1269" s="159">
        <v>0</v>
      </c>
      <c r="C1269" s="159">
        <v>0</v>
      </c>
      <c r="D1269" s="159">
        <v>0</v>
      </c>
      <c r="E1269" s="159">
        <v>0</v>
      </c>
      <c r="F1269" s="159">
        <v>0</v>
      </c>
      <c r="G1269" s="159">
        <v>0</v>
      </c>
      <c r="H1269" s="159">
        <v>0</v>
      </c>
      <c r="I1269" s="159">
        <v>0</v>
      </c>
      <c r="J1269" s="159">
        <v>0</v>
      </c>
      <c r="K1269" s="159">
        <v>0</v>
      </c>
      <c r="L1269" s="159">
        <v>0</v>
      </c>
      <c r="M1269" s="159">
        <v>0</v>
      </c>
      <c r="N1269" s="159" t="s">
        <v>101</v>
      </c>
      <c r="O1269" s="159" t="s">
        <v>101</v>
      </c>
    </row>
    <row r="1270" spans="1:15" ht="13.5" customHeight="1" x14ac:dyDescent="0.35">
      <c r="A1270" s="160">
        <v>0.114583333333333</v>
      </c>
      <c r="B1270" s="159">
        <v>7</v>
      </c>
      <c r="C1270" s="159">
        <v>0</v>
      </c>
      <c r="D1270" s="159">
        <v>0</v>
      </c>
      <c r="E1270" s="159">
        <v>6</v>
      </c>
      <c r="F1270" s="159">
        <v>0</v>
      </c>
      <c r="G1270" s="159">
        <v>1</v>
      </c>
      <c r="H1270" s="159">
        <v>0</v>
      </c>
      <c r="I1270" s="159">
        <v>0</v>
      </c>
      <c r="J1270" s="159">
        <v>0</v>
      </c>
      <c r="K1270" s="159">
        <v>0</v>
      </c>
      <c r="L1270" s="159">
        <v>0</v>
      </c>
      <c r="M1270" s="159">
        <v>0</v>
      </c>
      <c r="N1270" s="159">
        <v>28.1</v>
      </c>
      <c r="O1270" s="159" t="s">
        <v>101</v>
      </c>
    </row>
    <row r="1271" spans="1:15" ht="13.5" customHeight="1" x14ac:dyDescent="0.35">
      <c r="A1271" s="160">
        <v>0.125</v>
      </c>
      <c r="B1271" s="159">
        <v>1</v>
      </c>
      <c r="C1271" s="159">
        <v>0</v>
      </c>
      <c r="D1271" s="159">
        <v>0</v>
      </c>
      <c r="E1271" s="159">
        <v>1</v>
      </c>
      <c r="F1271" s="159">
        <v>0</v>
      </c>
      <c r="G1271" s="159">
        <v>0</v>
      </c>
      <c r="H1271" s="159">
        <v>0</v>
      </c>
      <c r="I1271" s="159">
        <v>0</v>
      </c>
      <c r="J1271" s="159">
        <v>0</v>
      </c>
      <c r="K1271" s="159">
        <v>0</v>
      </c>
      <c r="L1271" s="159">
        <v>0</v>
      </c>
      <c r="M1271" s="159">
        <v>0</v>
      </c>
      <c r="N1271" s="159">
        <v>22.7</v>
      </c>
      <c r="O1271" s="159" t="s">
        <v>101</v>
      </c>
    </row>
    <row r="1272" spans="1:15" ht="13.5" customHeight="1" x14ac:dyDescent="0.35">
      <c r="A1272" s="160">
        <v>0.13541666666666699</v>
      </c>
      <c r="B1272" s="159">
        <v>2</v>
      </c>
      <c r="C1272" s="159">
        <v>0</v>
      </c>
      <c r="D1272" s="159">
        <v>0</v>
      </c>
      <c r="E1272" s="159">
        <v>1</v>
      </c>
      <c r="F1272" s="159">
        <v>0</v>
      </c>
      <c r="G1272" s="159">
        <v>0</v>
      </c>
      <c r="H1272" s="159">
        <v>0</v>
      </c>
      <c r="I1272" s="159">
        <v>0</v>
      </c>
      <c r="J1272" s="159">
        <v>0</v>
      </c>
      <c r="K1272" s="159">
        <v>0</v>
      </c>
      <c r="L1272" s="159">
        <v>1</v>
      </c>
      <c r="M1272" s="159">
        <v>0</v>
      </c>
      <c r="N1272" s="159">
        <v>24.2</v>
      </c>
      <c r="O1272" s="159" t="s">
        <v>101</v>
      </c>
    </row>
    <row r="1273" spans="1:15" ht="13.5" customHeight="1" x14ac:dyDescent="0.35">
      <c r="A1273" s="160">
        <v>0.14583333333333301</v>
      </c>
      <c r="B1273" s="159">
        <v>0</v>
      </c>
      <c r="C1273" s="159">
        <v>0</v>
      </c>
      <c r="D1273" s="159">
        <v>0</v>
      </c>
      <c r="E1273" s="159">
        <v>0</v>
      </c>
      <c r="F1273" s="159">
        <v>0</v>
      </c>
      <c r="G1273" s="159">
        <v>0</v>
      </c>
      <c r="H1273" s="159">
        <v>0</v>
      </c>
      <c r="I1273" s="159">
        <v>0</v>
      </c>
      <c r="J1273" s="159">
        <v>0</v>
      </c>
      <c r="K1273" s="159">
        <v>0</v>
      </c>
      <c r="L1273" s="159">
        <v>0</v>
      </c>
      <c r="M1273" s="159">
        <v>0</v>
      </c>
      <c r="N1273" s="159" t="s">
        <v>101</v>
      </c>
      <c r="O1273" s="159" t="s">
        <v>101</v>
      </c>
    </row>
    <row r="1274" spans="1:15" ht="13.5" customHeight="1" x14ac:dyDescent="0.35">
      <c r="A1274" s="160">
        <v>0.15625</v>
      </c>
      <c r="B1274" s="159">
        <v>0</v>
      </c>
      <c r="C1274" s="159">
        <v>0</v>
      </c>
      <c r="D1274" s="159">
        <v>0</v>
      </c>
      <c r="E1274" s="159">
        <v>0</v>
      </c>
      <c r="F1274" s="159">
        <v>0</v>
      </c>
      <c r="G1274" s="159">
        <v>0</v>
      </c>
      <c r="H1274" s="159">
        <v>0</v>
      </c>
      <c r="I1274" s="159">
        <v>0</v>
      </c>
      <c r="J1274" s="159">
        <v>0</v>
      </c>
      <c r="K1274" s="159">
        <v>0</v>
      </c>
      <c r="L1274" s="159">
        <v>0</v>
      </c>
      <c r="M1274" s="159">
        <v>0</v>
      </c>
      <c r="N1274" s="159" t="s">
        <v>101</v>
      </c>
      <c r="O1274" s="159" t="s">
        <v>101</v>
      </c>
    </row>
    <row r="1275" spans="1:15" ht="13.5" customHeight="1" x14ac:dyDescent="0.35">
      <c r="A1275" s="160">
        <v>0.16666666666666699</v>
      </c>
      <c r="B1275" s="159">
        <v>5</v>
      </c>
      <c r="C1275" s="159">
        <v>0</v>
      </c>
      <c r="D1275" s="159">
        <v>0</v>
      </c>
      <c r="E1275" s="159">
        <v>4</v>
      </c>
      <c r="F1275" s="159">
        <v>0</v>
      </c>
      <c r="G1275" s="159">
        <v>1</v>
      </c>
      <c r="H1275" s="159">
        <v>0</v>
      </c>
      <c r="I1275" s="159">
        <v>0</v>
      </c>
      <c r="J1275" s="159">
        <v>0</v>
      </c>
      <c r="K1275" s="159">
        <v>0</v>
      </c>
      <c r="L1275" s="159">
        <v>0</v>
      </c>
      <c r="M1275" s="159">
        <v>0</v>
      </c>
      <c r="N1275" s="159">
        <v>22.4</v>
      </c>
      <c r="O1275" s="159" t="s">
        <v>101</v>
      </c>
    </row>
    <row r="1276" spans="1:15" ht="13.5" customHeight="1" x14ac:dyDescent="0.35">
      <c r="A1276" s="160">
        <v>0.17708333333333301</v>
      </c>
      <c r="B1276" s="159">
        <v>3</v>
      </c>
      <c r="C1276" s="159">
        <v>0</v>
      </c>
      <c r="D1276" s="159">
        <v>0</v>
      </c>
      <c r="E1276" s="159">
        <v>3</v>
      </c>
      <c r="F1276" s="159">
        <v>0</v>
      </c>
      <c r="G1276" s="159">
        <v>0</v>
      </c>
      <c r="H1276" s="159">
        <v>0</v>
      </c>
      <c r="I1276" s="159">
        <v>0</v>
      </c>
      <c r="J1276" s="159">
        <v>0</v>
      </c>
      <c r="K1276" s="159">
        <v>0</v>
      </c>
      <c r="L1276" s="159">
        <v>0</v>
      </c>
      <c r="M1276" s="159">
        <v>0</v>
      </c>
      <c r="N1276" s="159">
        <v>20.8</v>
      </c>
      <c r="O1276" s="159" t="s">
        <v>101</v>
      </c>
    </row>
    <row r="1277" spans="1:15" ht="13.5" customHeight="1" x14ac:dyDescent="0.35">
      <c r="A1277" s="160">
        <v>0.1875</v>
      </c>
      <c r="B1277" s="159">
        <v>3</v>
      </c>
      <c r="C1277" s="159">
        <v>0</v>
      </c>
      <c r="D1277" s="159">
        <v>0</v>
      </c>
      <c r="E1277" s="159">
        <v>3</v>
      </c>
      <c r="F1277" s="159">
        <v>0</v>
      </c>
      <c r="G1277" s="159">
        <v>0</v>
      </c>
      <c r="H1277" s="159">
        <v>0</v>
      </c>
      <c r="I1277" s="159">
        <v>0</v>
      </c>
      <c r="J1277" s="159">
        <v>0</v>
      </c>
      <c r="K1277" s="159">
        <v>0</v>
      </c>
      <c r="L1277" s="159">
        <v>0</v>
      </c>
      <c r="M1277" s="159">
        <v>0</v>
      </c>
      <c r="N1277" s="159">
        <v>25.5</v>
      </c>
      <c r="O1277" s="159" t="s">
        <v>101</v>
      </c>
    </row>
    <row r="1278" spans="1:15" ht="13.5" customHeight="1" x14ac:dyDescent="0.35">
      <c r="A1278" s="160">
        <v>0.19791666666666699</v>
      </c>
      <c r="B1278" s="159">
        <v>4</v>
      </c>
      <c r="C1278" s="159">
        <v>0</v>
      </c>
      <c r="D1278" s="159">
        <v>0</v>
      </c>
      <c r="E1278" s="159">
        <v>4</v>
      </c>
      <c r="F1278" s="159">
        <v>0</v>
      </c>
      <c r="G1278" s="159">
        <v>0</v>
      </c>
      <c r="H1278" s="159">
        <v>0</v>
      </c>
      <c r="I1278" s="159">
        <v>0</v>
      </c>
      <c r="J1278" s="159">
        <v>0</v>
      </c>
      <c r="K1278" s="159">
        <v>0</v>
      </c>
      <c r="L1278" s="159">
        <v>0</v>
      </c>
      <c r="M1278" s="159">
        <v>0</v>
      </c>
      <c r="N1278" s="159">
        <v>31.7</v>
      </c>
      <c r="O1278" s="159" t="s">
        <v>101</v>
      </c>
    </row>
    <row r="1279" spans="1:15" ht="13.5" customHeight="1" x14ac:dyDescent="0.35">
      <c r="A1279" s="160">
        <v>0.20833333333333301</v>
      </c>
      <c r="B1279" s="159">
        <v>2</v>
      </c>
      <c r="C1279" s="159">
        <v>0</v>
      </c>
      <c r="D1279" s="159">
        <v>0</v>
      </c>
      <c r="E1279" s="159">
        <v>2</v>
      </c>
      <c r="F1279" s="159">
        <v>0</v>
      </c>
      <c r="G1279" s="159">
        <v>0</v>
      </c>
      <c r="H1279" s="159">
        <v>0</v>
      </c>
      <c r="I1279" s="159">
        <v>0</v>
      </c>
      <c r="J1279" s="159">
        <v>0</v>
      </c>
      <c r="K1279" s="159">
        <v>0</v>
      </c>
      <c r="L1279" s="159">
        <v>0</v>
      </c>
      <c r="M1279" s="159">
        <v>0</v>
      </c>
      <c r="N1279" s="159">
        <v>26.2</v>
      </c>
      <c r="O1279" s="159" t="s">
        <v>101</v>
      </c>
    </row>
    <row r="1280" spans="1:15" ht="13.5" customHeight="1" x14ac:dyDescent="0.35">
      <c r="A1280" s="160">
        <v>0.21875</v>
      </c>
      <c r="B1280" s="159">
        <v>4</v>
      </c>
      <c r="C1280" s="159">
        <v>0</v>
      </c>
      <c r="D1280" s="159">
        <v>0</v>
      </c>
      <c r="E1280" s="159">
        <v>3</v>
      </c>
      <c r="F1280" s="159">
        <v>1</v>
      </c>
      <c r="G1280" s="159">
        <v>0</v>
      </c>
      <c r="H1280" s="159">
        <v>0</v>
      </c>
      <c r="I1280" s="159">
        <v>0</v>
      </c>
      <c r="J1280" s="159">
        <v>0</v>
      </c>
      <c r="K1280" s="159">
        <v>0</v>
      </c>
      <c r="L1280" s="159">
        <v>0</v>
      </c>
      <c r="M1280" s="159">
        <v>0</v>
      </c>
      <c r="N1280" s="159">
        <v>30.7</v>
      </c>
      <c r="O1280" s="159" t="s">
        <v>101</v>
      </c>
    </row>
    <row r="1281" spans="1:15" ht="13.5" customHeight="1" x14ac:dyDescent="0.35">
      <c r="A1281" s="160">
        <v>0.22916666666666699</v>
      </c>
      <c r="B1281" s="159">
        <v>5</v>
      </c>
      <c r="C1281" s="159">
        <v>0</v>
      </c>
      <c r="D1281" s="159">
        <v>0</v>
      </c>
      <c r="E1281" s="159">
        <v>1</v>
      </c>
      <c r="F1281" s="159">
        <v>2</v>
      </c>
      <c r="G1281" s="159">
        <v>2</v>
      </c>
      <c r="H1281" s="159">
        <v>0</v>
      </c>
      <c r="I1281" s="159">
        <v>0</v>
      </c>
      <c r="J1281" s="159">
        <v>0</v>
      </c>
      <c r="K1281" s="159">
        <v>0</v>
      </c>
      <c r="L1281" s="159">
        <v>0</v>
      </c>
      <c r="M1281" s="159">
        <v>0</v>
      </c>
      <c r="N1281" s="159">
        <v>26.5</v>
      </c>
      <c r="O1281" s="159" t="s">
        <v>101</v>
      </c>
    </row>
    <row r="1282" spans="1:15" ht="13.5" customHeight="1" x14ac:dyDescent="0.35">
      <c r="A1282" s="160">
        <v>0.23958333333333301</v>
      </c>
      <c r="B1282" s="159">
        <v>3</v>
      </c>
      <c r="C1282" s="159">
        <v>1</v>
      </c>
      <c r="D1282" s="159">
        <v>0</v>
      </c>
      <c r="E1282" s="159">
        <v>2</v>
      </c>
      <c r="F1282" s="159">
        <v>0</v>
      </c>
      <c r="G1282" s="159">
        <v>0</v>
      </c>
      <c r="H1282" s="159">
        <v>0</v>
      </c>
      <c r="I1282" s="159">
        <v>0</v>
      </c>
      <c r="J1282" s="159">
        <v>0</v>
      </c>
      <c r="K1282" s="159">
        <v>0</v>
      </c>
      <c r="L1282" s="159">
        <v>0</v>
      </c>
      <c r="M1282" s="159">
        <v>0</v>
      </c>
      <c r="N1282" s="159">
        <v>25.8</v>
      </c>
      <c r="O1282" s="159" t="s">
        <v>101</v>
      </c>
    </row>
    <row r="1283" spans="1:15" ht="13.5" customHeight="1" x14ac:dyDescent="0.35">
      <c r="A1283" s="160">
        <v>0.25</v>
      </c>
      <c r="B1283" s="159">
        <v>5</v>
      </c>
      <c r="C1283" s="159">
        <v>0</v>
      </c>
      <c r="D1283" s="159">
        <v>0</v>
      </c>
      <c r="E1283" s="159">
        <v>3</v>
      </c>
      <c r="F1283" s="159">
        <v>2</v>
      </c>
      <c r="G1283" s="159">
        <v>0</v>
      </c>
      <c r="H1283" s="159">
        <v>0</v>
      </c>
      <c r="I1283" s="159">
        <v>0</v>
      </c>
      <c r="J1283" s="159">
        <v>0</v>
      </c>
      <c r="K1283" s="159">
        <v>0</v>
      </c>
      <c r="L1283" s="159">
        <v>0</v>
      </c>
      <c r="M1283" s="159">
        <v>0</v>
      </c>
      <c r="N1283" s="159">
        <v>30.1</v>
      </c>
      <c r="O1283" s="159" t="s">
        <v>101</v>
      </c>
    </row>
    <row r="1284" spans="1:15" ht="13.5" customHeight="1" x14ac:dyDescent="0.35">
      <c r="A1284" s="160">
        <v>0.26041666666666702</v>
      </c>
      <c r="B1284" s="159">
        <v>6</v>
      </c>
      <c r="C1284" s="159">
        <v>0</v>
      </c>
      <c r="D1284" s="159">
        <v>0</v>
      </c>
      <c r="E1284" s="159">
        <v>3</v>
      </c>
      <c r="F1284" s="159">
        <v>2</v>
      </c>
      <c r="G1284" s="159">
        <v>1</v>
      </c>
      <c r="H1284" s="159">
        <v>0</v>
      </c>
      <c r="I1284" s="159">
        <v>0</v>
      </c>
      <c r="J1284" s="159">
        <v>0</v>
      </c>
      <c r="K1284" s="159">
        <v>0</v>
      </c>
      <c r="L1284" s="159">
        <v>0</v>
      </c>
      <c r="M1284" s="159">
        <v>0</v>
      </c>
      <c r="N1284" s="159">
        <v>27</v>
      </c>
      <c r="O1284" s="159" t="s">
        <v>101</v>
      </c>
    </row>
    <row r="1285" spans="1:15" ht="13.5" customHeight="1" x14ac:dyDescent="0.35">
      <c r="A1285" s="160">
        <v>0.27083333333333298</v>
      </c>
      <c r="B1285" s="159">
        <v>4</v>
      </c>
      <c r="C1285" s="159">
        <v>0</v>
      </c>
      <c r="D1285" s="159">
        <v>0</v>
      </c>
      <c r="E1285" s="159">
        <v>3</v>
      </c>
      <c r="F1285" s="159">
        <v>1</v>
      </c>
      <c r="G1285" s="159">
        <v>0</v>
      </c>
      <c r="H1285" s="159">
        <v>0</v>
      </c>
      <c r="I1285" s="159">
        <v>0</v>
      </c>
      <c r="J1285" s="159">
        <v>0</v>
      </c>
      <c r="K1285" s="159">
        <v>0</v>
      </c>
      <c r="L1285" s="159">
        <v>0</v>
      </c>
      <c r="M1285" s="159">
        <v>0</v>
      </c>
      <c r="N1285" s="159">
        <v>30.3</v>
      </c>
      <c r="O1285" s="159" t="s">
        <v>101</v>
      </c>
    </row>
    <row r="1286" spans="1:15" ht="13.5" customHeight="1" x14ac:dyDescent="0.35">
      <c r="A1286" s="160">
        <v>0.28125</v>
      </c>
      <c r="B1286" s="159">
        <v>9</v>
      </c>
      <c r="C1286" s="159">
        <v>0</v>
      </c>
      <c r="D1286" s="159">
        <v>0</v>
      </c>
      <c r="E1286" s="159">
        <v>5</v>
      </c>
      <c r="F1286" s="159">
        <v>4</v>
      </c>
      <c r="G1286" s="159">
        <v>0</v>
      </c>
      <c r="H1286" s="159">
        <v>0</v>
      </c>
      <c r="I1286" s="159">
        <v>0</v>
      </c>
      <c r="J1286" s="159">
        <v>0</v>
      </c>
      <c r="K1286" s="159">
        <v>0</v>
      </c>
      <c r="L1286" s="159">
        <v>0</v>
      </c>
      <c r="M1286" s="159">
        <v>0</v>
      </c>
      <c r="N1286" s="159">
        <v>27.6</v>
      </c>
      <c r="O1286" s="159" t="s">
        <v>101</v>
      </c>
    </row>
    <row r="1287" spans="1:15" ht="13.5" customHeight="1" x14ac:dyDescent="0.35">
      <c r="A1287" s="160">
        <v>0.29166666666666702</v>
      </c>
      <c r="B1287" s="159">
        <v>9</v>
      </c>
      <c r="C1287" s="159">
        <v>0</v>
      </c>
      <c r="D1287" s="159">
        <v>0</v>
      </c>
      <c r="E1287" s="159">
        <v>5</v>
      </c>
      <c r="F1287" s="159">
        <v>2</v>
      </c>
      <c r="G1287" s="159">
        <v>2</v>
      </c>
      <c r="H1287" s="159">
        <v>0</v>
      </c>
      <c r="I1287" s="159">
        <v>0</v>
      </c>
      <c r="J1287" s="159">
        <v>0</v>
      </c>
      <c r="K1287" s="159">
        <v>0</v>
      </c>
      <c r="L1287" s="159">
        <v>0</v>
      </c>
      <c r="M1287" s="159">
        <v>0</v>
      </c>
      <c r="N1287" s="159">
        <v>28.8</v>
      </c>
      <c r="O1287" s="159" t="s">
        <v>101</v>
      </c>
    </row>
    <row r="1288" spans="1:15" ht="13.5" customHeight="1" x14ac:dyDescent="0.35">
      <c r="A1288" s="160">
        <v>0.30208333333333298</v>
      </c>
      <c r="B1288" s="159">
        <v>8</v>
      </c>
      <c r="C1288" s="159">
        <v>0</v>
      </c>
      <c r="D1288" s="159">
        <v>0</v>
      </c>
      <c r="E1288" s="159">
        <v>6</v>
      </c>
      <c r="F1288" s="159">
        <v>1</v>
      </c>
      <c r="G1288" s="159">
        <v>1</v>
      </c>
      <c r="H1288" s="159">
        <v>0</v>
      </c>
      <c r="I1288" s="159">
        <v>0</v>
      </c>
      <c r="J1288" s="159">
        <v>0</v>
      </c>
      <c r="K1288" s="159">
        <v>0</v>
      </c>
      <c r="L1288" s="159">
        <v>0</v>
      </c>
      <c r="M1288" s="159">
        <v>0</v>
      </c>
      <c r="N1288" s="159">
        <v>24.5</v>
      </c>
      <c r="O1288" s="159" t="s">
        <v>101</v>
      </c>
    </row>
    <row r="1289" spans="1:15" ht="13.5" customHeight="1" x14ac:dyDescent="0.35">
      <c r="A1289" s="160">
        <v>0.3125</v>
      </c>
      <c r="B1289" s="159">
        <v>10</v>
      </c>
      <c r="C1289" s="159">
        <v>0</v>
      </c>
      <c r="D1289" s="159">
        <v>0</v>
      </c>
      <c r="E1289" s="159">
        <v>7</v>
      </c>
      <c r="F1289" s="159">
        <v>2</v>
      </c>
      <c r="G1289" s="159">
        <v>1</v>
      </c>
      <c r="H1289" s="159">
        <v>0</v>
      </c>
      <c r="I1289" s="159">
        <v>0</v>
      </c>
      <c r="J1289" s="159">
        <v>0</v>
      </c>
      <c r="K1289" s="159">
        <v>0</v>
      </c>
      <c r="L1289" s="159">
        <v>0</v>
      </c>
      <c r="M1289" s="159">
        <v>0</v>
      </c>
      <c r="N1289" s="159">
        <v>27.7</v>
      </c>
      <c r="O1289" s="159" t="s">
        <v>101</v>
      </c>
    </row>
    <row r="1290" spans="1:15" ht="13.5" customHeight="1" x14ac:dyDescent="0.35">
      <c r="A1290" s="160">
        <v>0.32291666666666702</v>
      </c>
      <c r="B1290" s="159">
        <v>26</v>
      </c>
      <c r="C1290" s="159">
        <v>0</v>
      </c>
      <c r="D1290" s="159">
        <v>0</v>
      </c>
      <c r="E1290" s="159">
        <v>17</v>
      </c>
      <c r="F1290" s="159">
        <v>8</v>
      </c>
      <c r="G1290" s="159">
        <v>1</v>
      </c>
      <c r="H1290" s="159">
        <v>0</v>
      </c>
      <c r="I1290" s="159">
        <v>0</v>
      </c>
      <c r="J1290" s="159">
        <v>0</v>
      </c>
      <c r="K1290" s="159">
        <v>0</v>
      </c>
      <c r="L1290" s="159">
        <v>0</v>
      </c>
      <c r="M1290" s="159">
        <v>0</v>
      </c>
      <c r="N1290" s="159">
        <v>29.2</v>
      </c>
      <c r="O1290" s="159">
        <v>31.6</v>
      </c>
    </row>
    <row r="1291" spans="1:15" ht="13.5" customHeight="1" x14ac:dyDescent="0.35">
      <c r="A1291" s="160">
        <v>0.33333333333333298</v>
      </c>
      <c r="B1291" s="159">
        <v>16</v>
      </c>
      <c r="C1291" s="159">
        <v>0</v>
      </c>
      <c r="D1291" s="159">
        <v>0</v>
      </c>
      <c r="E1291" s="159">
        <v>12</v>
      </c>
      <c r="F1291" s="159">
        <v>4</v>
      </c>
      <c r="G1291" s="159">
        <v>0</v>
      </c>
      <c r="H1291" s="159">
        <v>0</v>
      </c>
      <c r="I1291" s="159">
        <v>0</v>
      </c>
      <c r="J1291" s="159">
        <v>0</v>
      </c>
      <c r="K1291" s="159">
        <v>0</v>
      </c>
      <c r="L1291" s="159">
        <v>0</v>
      </c>
      <c r="M1291" s="159">
        <v>0</v>
      </c>
      <c r="N1291" s="159">
        <v>28.2</v>
      </c>
      <c r="O1291" s="159">
        <v>32.9</v>
      </c>
    </row>
    <row r="1292" spans="1:15" ht="13.5" customHeight="1" x14ac:dyDescent="0.35">
      <c r="A1292" s="160">
        <v>0.34375</v>
      </c>
      <c r="B1292" s="159">
        <v>24</v>
      </c>
      <c r="C1292" s="159">
        <v>0</v>
      </c>
      <c r="D1292" s="159">
        <v>0</v>
      </c>
      <c r="E1292" s="159">
        <v>21</v>
      </c>
      <c r="F1292" s="159">
        <v>3</v>
      </c>
      <c r="G1292" s="159">
        <v>0</v>
      </c>
      <c r="H1292" s="159">
        <v>0</v>
      </c>
      <c r="I1292" s="159">
        <v>0</v>
      </c>
      <c r="J1292" s="159">
        <v>0</v>
      </c>
      <c r="K1292" s="159">
        <v>0</v>
      </c>
      <c r="L1292" s="159">
        <v>0</v>
      </c>
      <c r="M1292" s="159">
        <v>0</v>
      </c>
      <c r="N1292" s="159">
        <v>28.2</v>
      </c>
      <c r="O1292" s="159">
        <v>31.6</v>
      </c>
    </row>
    <row r="1293" spans="1:15" ht="13.5" customHeight="1" x14ac:dyDescent="0.35">
      <c r="A1293" s="160">
        <v>0.35416666666666702</v>
      </c>
      <c r="B1293" s="159">
        <v>24</v>
      </c>
      <c r="C1293" s="159">
        <v>0</v>
      </c>
      <c r="D1293" s="159">
        <v>1</v>
      </c>
      <c r="E1293" s="159">
        <v>17</v>
      </c>
      <c r="F1293" s="159">
        <v>6</v>
      </c>
      <c r="G1293" s="159">
        <v>0</v>
      </c>
      <c r="H1293" s="159">
        <v>0</v>
      </c>
      <c r="I1293" s="159">
        <v>0</v>
      </c>
      <c r="J1293" s="159">
        <v>0</v>
      </c>
      <c r="K1293" s="159">
        <v>0</v>
      </c>
      <c r="L1293" s="159">
        <v>0</v>
      </c>
      <c r="M1293" s="159">
        <v>0</v>
      </c>
      <c r="N1293" s="159">
        <v>26</v>
      </c>
      <c r="O1293" s="159">
        <v>33.1</v>
      </c>
    </row>
    <row r="1294" spans="1:15" ht="13.5" customHeight="1" x14ac:dyDescent="0.35">
      <c r="A1294" s="160">
        <v>0.36458333333333298</v>
      </c>
      <c r="B1294" s="159">
        <v>16</v>
      </c>
      <c r="C1294" s="159">
        <v>0</v>
      </c>
      <c r="D1294" s="159">
        <v>1</v>
      </c>
      <c r="E1294" s="159">
        <v>13</v>
      </c>
      <c r="F1294" s="159">
        <v>2</v>
      </c>
      <c r="G1294" s="159">
        <v>0</v>
      </c>
      <c r="H1294" s="159">
        <v>0</v>
      </c>
      <c r="I1294" s="159">
        <v>0</v>
      </c>
      <c r="J1294" s="159">
        <v>0</v>
      </c>
      <c r="K1294" s="159">
        <v>0</v>
      </c>
      <c r="L1294" s="159">
        <v>0</v>
      </c>
      <c r="M1294" s="159">
        <v>0</v>
      </c>
      <c r="N1294" s="159">
        <v>25.6</v>
      </c>
      <c r="O1294" s="159">
        <v>30.7</v>
      </c>
    </row>
    <row r="1295" spans="1:15" ht="13.5" customHeight="1" x14ac:dyDescent="0.35">
      <c r="A1295" s="160">
        <v>0.375</v>
      </c>
      <c r="B1295" s="159">
        <v>13</v>
      </c>
      <c r="C1295" s="159">
        <v>0</v>
      </c>
      <c r="D1295" s="159">
        <v>0</v>
      </c>
      <c r="E1295" s="159">
        <v>12</v>
      </c>
      <c r="F1295" s="159">
        <v>1</v>
      </c>
      <c r="G1295" s="159">
        <v>0</v>
      </c>
      <c r="H1295" s="159">
        <v>0</v>
      </c>
      <c r="I1295" s="159">
        <v>0</v>
      </c>
      <c r="J1295" s="159">
        <v>0</v>
      </c>
      <c r="K1295" s="159">
        <v>0</v>
      </c>
      <c r="L1295" s="159">
        <v>0</v>
      </c>
      <c r="M1295" s="159">
        <v>0</v>
      </c>
      <c r="N1295" s="159">
        <v>27</v>
      </c>
      <c r="O1295" s="159">
        <v>31.9</v>
      </c>
    </row>
    <row r="1296" spans="1:15" ht="13.5" customHeight="1" x14ac:dyDescent="0.35">
      <c r="A1296" s="160">
        <v>0.38541666666666702</v>
      </c>
      <c r="B1296" s="159">
        <v>24</v>
      </c>
      <c r="C1296" s="159">
        <v>0</v>
      </c>
      <c r="D1296" s="159">
        <v>0</v>
      </c>
      <c r="E1296" s="159">
        <v>16</v>
      </c>
      <c r="F1296" s="159">
        <v>6</v>
      </c>
      <c r="G1296" s="159">
        <v>2</v>
      </c>
      <c r="H1296" s="159">
        <v>0</v>
      </c>
      <c r="I1296" s="159">
        <v>0</v>
      </c>
      <c r="J1296" s="159">
        <v>0</v>
      </c>
      <c r="K1296" s="159">
        <v>0</v>
      </c>
      <c r="L1296" s="159">
        <v>0</v>
      </c>
      <c r="M1296" s="159">
        <v>0</v>
      </c>
      <c r="N1296" s="159">
        <v>27.9</v>
      </c>
      <c r="O1296" s="159">
        <v>31.5</v>
      </c>
    </row>
    <row r="1297" spans="1:15" ht="13.5" customHeight="1" x14ac:dyDescent="0.35">
      <c r="A1297" s="160">
        <v>0.39583333333333298</v>
      </c>
      <c r="B1297" s="159">
        <v>18</v>
      </c>
      <c r="C1297" s="159">
        <v>0</v>
      </c>
      <c r="D1297" s="159">
        <v>0</v>
      </c>
      <c r="E1297" s="159">
        <v>13</v>
      </c>
      <c r="F1297" s="159">
        <v>4</v>
      </c>
      <c r="G1297" s="159">
        <v>1</v>
      </c>
      <c r="H1297" s="159">
        <v>0</v>
      </c>
      <c r="I1297" s="159">
        <v>0</v>
      </c>
      <c r="J1297" s="159">
        <v>0</v>
      </c>
      <c r="K1297" s="159">
        <v>0</v>
      </c>
      <c r="L1297" s="159">
        <v>0</v>
      </c>
      <c r="M1297" s="159">
        <v>0</v>
      </c>
      <c r="N1297" s="159">
        <v>26.2</v>
      </c>
      <c r="O1297" s="159">
        <v>30</v>
      </c>
    </row>
    <row r="1298" spans="1:15" ht="13.5" customHeight="1" x14ac:dyDescent="0.35">
      <c r="A1298" s="160">
        <v>0.40625</v>
      </c>
      <c r="B1298" s="159">
        <v>31</v>
      </c>
      <c r="C1298" s="159">
        <v>0</v>
      </c>
      <c r="D1298" s="159">
        <v>0</v>
      </c>
      <c r="E1298" s="159">
        <v>27</v>
      </c>
      <c r="F1298" s="159">
        <v>3</v>
      </c>
      <c r="G1298" s="159">
        <v>1</v>
      </c>
      <c r="H1298" s="159">
        <v>0</v>
      </c>
      <c r="I1298" s="159">
        <v>0</v>
      </c>
      <c r="J1298" s="159">
        <v>0</v>
      </c>
      <c r="K1298" s="159">
        <v>0</v>
      </c>
      <c r="L1298" s="159">
        <v>0</v>
      </c>
      <c r="M1298" s="159">
        <v>0</v>
      </c>
      <c r="N1298" s="159">
        <v>26.4</v>
      </c>
      <c r="O1298" s="159">
        <v>28.8</v>
      </c>
    </row>
    <row r="1299" spans="1:15" ht="13.5" customHeight="1" x14ac:dyDescent="0.35">
      <c r="A1299" s="160">
        <v>0.41666666666666702</v>
      </c>
      <c r="B1299" s="159">
        <v>20</v>
      </c>
      <c r="C1299" s="159">
        <v>0</v>
      </c>
      <c r="D1299" s="159">
        <v>0</v>
      </c>
      <c r="E1299" s="159">
        <v>17</v>
      </c>
      <c r="F1299" s="159">
        <v>3</v>
      </c>
      <c r="G1299" s="159">
        <v>0</v>
      </c>
      <c r="H1299" s="159">
        <v>0</v>
      </c>
      <c r="I1299" s="159">
        <v>0</v>
      </c>
      <c r="J1299" s="159">
        <v>0</v>
      </c>
      <c r="K1299" s="159">
        <v>0</v>
      </c>
      <c r="L1299" s="159">
        <v>0</v>
      </c>
      <c r="M1299" s="159">
        <v>0</v>
      </c>
      <c r="N1299" s="159">
        <v>24.7</v>
      </c>
      <c r="O1299" s="159">
        <v>28.3</v>
      </c>
    </row>
    <row r="1300" spans="1:15" ht="13.5" customHeight="1" x14ac:dyDescent="0.35">
      <c r="A1300" s="160">
        <v>0.42708333333333298</v>
      </c>
      <c r="B1300" s="159">
        <v>25</v>
      </c>
      <c r="C1300" s="159">
        <v>0</v>
      </c>
      <c r="D1300" s="159">
        <v>0</v>
      </c>
      <c r="E1300" s="159">
        <v>17</v>
      </c>
      <c r="F1300" s="159">
        <v>7</v>
      </c>
      <c r="G1300" s="159">
        <v>1</v>
      </c>
      <c r="H1300" s="159">
        <v>0</v>
      </c>
      <c r="I1300" s="159">
        <v>0</v>
      </c>
      <c r="J1300" s="159">
        <v>0</v>
      </c>
      <c r="K1300" s="159">
        <v>0</v>
      </c>
      <c r="L1300" s="159">
        <v>0</v>
      </c>
      <c r="M1300" s="159">
        <v>0</v>
      </c>
      <c r="N1300" s="159">
        <v>25</v>
      </c>
      <c r="O1300" s="159">
        <v>30.7</v>
      </c>
    </row>
    <row r="1301" spans="1:15" ht="13.5" customHeight="1" x14ac:dyDescent="0.35">
      <c r="A1301" s="160">
        <v>0.4375</v>
      </c>
      <c r="B1301" s="159">
        <v>17</v>
      </c>
      <c r="C1301" s="159">
        <v>0</v>
      </c>
      <c r="D1301" s="159">
        <v>0</v>
      </c>
      <c r="E1301" s="159">
        <v>11</v>
      </c>
      <c r="F1301" s="159">
        <v>5</v>
      </c>
      <c r="G1301" s="159">
        <v>1</v>
      </c>
      <c r="H1301" s="159">
        <v>0</v>
      </c>
      <c r="I1301" s="159">
        <v>0</v>
      </c>
      <c r="J1301" s="159">
        <v>0</v>
      </c>
      <c r="K1301" s="159">
        <v>0</v>
      </c>
      <c r="L1301" s="159">
        <v>0</v>
      </c>
      <c r="M1301" s="159">
        <v>0</v>
      </c>
      <c r="N1301" s="159">
        <v>27.6</v>
      </c>
      <c r="O1301" s="159">
        <v>31</v>
      </c>
    </row>
    <row r="1302" spans="1:15" ht="13.5" customHeight="1" x14ac:dyDescent="0.35">
      <c r="A1302" s="160">
        <v>0.44791666666666702</v>
      </c>
      <c r="B1302" s="159">
        <v>29</v>
      </c>
      <c r="C1302" s="159">
        <v>0</v>
      </c>
      <c r="D1302" s="159">
        <v>0</v>
      </c>
      <c r="E1302" s="159">
        <v>23</v>
      </c>
      <c r="F1302" s="159">
        <v>5</v>
      </c>
      <c r="G1302" s="159">
        <v>1</v>
      </c>
      <c r="H1302" s="159">
        <v>0</v>
      </c>
      <c r="I1302" s="159">
        <v>0</v>
      </c>
      <c r="J1302" s="159">
        <v>0</v>
      </c>
      <c r="K1302" s="159">
        <v>0</v>
      </c>
      <c r="L1302" s="159">
        <v>0</v>
      </c>
      <c r="M1302" s="159">
        <v>0</v>
      </c>
      <c r="N1302" s="159">
        <v>27.4</v>
      </c>
      <c r="O1302" s="159">
        <v>30.7</v>
      </c>
    </row>
    <row r="1303" spans="1:15" ht="13.5" customHeight="1" x14ac:dyDescent="0.35">
      <c r="A1303" s="160">
        <v>0.45833333333333298</v>
      </c>
      <c r="B1303" s="159">
        <v>17</v>
      </c>
      <c r="C1303" s="159">
        <v>0</v>
      </c>
      <c r="D1303" s="159">
        <v>0</v>
      </c>
      <c r="E1303" s="159">
        <v>15</v>
      </c>
      <c r="F1303" s="159">
        <v>2</v>
      </c>
      <c r="G1303" s="159">
        <v>0</v>
      </c>
      <c r="H1303" s="159">
        <v>0</v>
      </c>
      <c r="I1303" s="159">
        <v>0</v>
      </c>
      <c r="J1303" s="159">
        <v>0</v>
      </c>
      <c r="K1303" s="159">
        <v>0</v>
      </c>
      <c r="L1303" s="159">
        <v>0</v>
      </c>
      <c r="M1303" s="159">
        <v>0</v>
      </c>
      <c r="N1303" s="159">
        <v>26</v>
      </c>
      <c r="O1303" s="159">
        <v>29</v>
      </c>
    </row>
    <row r="1304" spans="1:15" ht="13.5" customHeight="1" x14ac:dyDescent="0.35">
      <c r="A1304" s="160">
        <v>0.46875</v>
      </c>
      <c r="B1304" s="159">
        <v>20</v>
      </c>
      <c r="C1304" s="159">
        <v>0</v>
      </c>
      <c r="D1304" s="159">
        <v>0</v>
      </c>
      <c r="E1304" s="159">
        <v>13</v>
      </c>
      <c r="F1304" s="159">
        <v>6</v>
      </c>
      <c r="G1304" s="159">
        <v>1</v>
      </c>
      <c r="H1304" s="159">
        <v>0</v>
      </c>
      <c r="I1304" s="159">
        <v>0</v>
      </c>
      <c r="J1304" s="159">
        <v>0</v>
      </c>
      <c r="K1304" s="159">
        <v>0</v>
      </c>
      <c r="L1304" s="159">
        <v>0</v>
      </c>
      <c r="M1304" s="159">
        <v>0</v>
      </c>
      <c r="N1304" s="159">
        <v>28</v>
      </c>
      <c r="O1304" s="159">
        <v>33.4</v>
      </c>
    </row>
    <row r="1305" spans="1:15" ht="13.5" customHeight="1" x14ac:dyDescent="0.35">
      <c r="A1305" s="160">
        <v>0.47916666666666702</v>
      </c>
      <c r="B1305" s="159">
        <v>18</v>
      </c>
      <c r="C1305" s="159">
        <v>0</v>
      </c>
      <c r="D1305" s="159">
        <v>0</v>
      </c>
      <c r="E1305" s="159">
        <v>13</v>
      </c>
      <c r="F1305" s="159">
        <v>4</v>
      </c>
      <c r="G1305" s="159">
        <v>1</v>
      </c>
      <c r="H1305" s="159">
        <v>0</v>
      </c>
      <c r="I1305" s="159">
        <v>0</v>
      </c>
      <c r="J1305" s="159">
        <v>0</v>
      </c>
      <c r="K1305" s="159">
        <v>0</v>
      </c>
      <c r="L1305" s="159">
        <v>0</v>
      </c>
      <c r="M1305" s="159">
        <v>0</v>
      </c>
      <c r="N1305" s="159">
        <v>26.6</v>
      </c>
      <c r="O1305" s="159">
        <v>34.4</v>
      </c>
    </row>
    <row r="1306" spans="1:15" ht="13.5" customHeight="1" x14ac:dyDescent="0.35">
      <c r="A1306" s="160">
        <v>0.48958333333333298</v>
      </c>
      <c r="B1306" s="159">
        <v>22</v>
      </c>
      <c r="C1306" s="159">
        <v>0</v>
      </c>
      <c r="D1306" s="159">
        <v>0</v>
      </c>
      <c r="E1306" s="159">
        <v>18</v>
      </c>
      <c r="F1306" s="159">
        <v>4</v>
      </c>
      <c r="G1306" s="159">
        <v>0</v>
      </c>
      <c r="H1306" s="159">
        <v>0</v>
      </c>
      <c r="I1306" s="159">
        <v>0</v>
      </c>
      <c r="J1306" s="159">
        <v>0</v>
      </c>
      <c r="K1306" s="159">
        <v>0</v>
      </c>
      <c r="L1306" s="159">
        <v>0</v>
      </c>
      <c r="M1306" s="159">
        <v>0</v>
      </c>
      <c r="N1306" s="159">
        <v>26.4</v>
      </c>
      <c r="O1306" s="159">
        <v>29</v>
      </c>
    </row>
    <row r="1307" spans="1:15" ht="13.5" customHeight="1" x14ac:dyDescent="0.35">
      <c r="A1307" s="160">
        <v>0.5</v>
      </c>
      <c r="B1307" s="159">
        <v>20</v>
      </c>
      <c r="C1307" s="159">
        <v>0</v>
      </c>
      <c r="D1307" s="159">
        <v>0</v>
      </c>
      <c r="E1307" s="159">
        <v>17</v>
      </c>
      <c r="F1307" s="159">
        <v>3</v>
      </c>
      <c r="G1307" s="159">
        <v>0</v>
      </c>
      <c r="H1307" s="159">
        <v>0</v>
      </c>
      <c r="I1307" s="159">
        <v>0</v>
      </c>
      <c r="J1307" s="159">
        <v>0</v>
      </c>
      <c r="K1307" s="159">
        <v>0</v>
      </c>
      <c r="L1307" s="159">
        <v>0</v>
      </c>
      <c r="M1307" s="159">
        <v>0</v>
      </c>
      <c r="N1307" s="159">
        <v>31.2</v>
      </c>
      <c r="O1307" s="159">
        <v>38</v>
      </c>
    </row>
    <row r="1308" spans="1:15" ht="13.5" customHeight="1" x14ac:dyDescent="0.35">
      <c r="A1308" s="160">
        <v>0.51041666666666696</v>
      </c>
      <c r="B1308" s="159">
        <v>20</v>
      </c>
      <c r="C1308" s="159">
        <v>0</v>
      </c>
      <c r="D1308" s="159">
        <v>1</v>
      </c>
      <c r="E1308" s="159">
        <v>12</v>
      </c>
      <c r="F1308" s="159">
        <v>7</v>
      </c>
      <c r="G1308" s="159">
        <v>0</v>
      </c>
      <c r="H1308" s="159">
        <v>0</v>
      </c>
      <c r="I1308" s="159">
        <v>0</v>
      </c>
      <c r="J1308" s="159">
        <v>0</v>
      </c>
      <c r="K1308" s="159">
        <v>0</v>
      </c>
      <c r="L1308" s="159">
        <v>0</v>
      </c>
      <c r="M1308" s="159">
        <v>0</v>
      </c>
      <c r="N1308" s="159">
        <v>27.8</v>
      </c>
      <c r="O1308" s="159">
        <v>30.8</v>
      </c>
    </row>
    <row r="1309" spans="1:15" ht="13.5" customHeight="1" x14ac:dyDescent="0.35">
      <c r="A1309" s="160">
        <v>0.52083333333333304</v>
      </c>
      <c r="B1309" s="159">
        <v>26</v>
      </c>
      <c r="C1309" s="159">
        <v>0</v>
      </c>
      <c r="D1309" s="159">
        <v>0</v>
      </c>
      <c r="E1309" s="159">
        <v>22</v>
      </c>
      <c r="F1309" s="159">
        <v>3</v>
      </c>
      <c r="G1309" s="159">
        <v>1</v>
      </c>
      <c r="H1309" s="159">
        <v>0</v>
      </c>
      <c r="I1309" s="159">
        <v>0</v>
      </c>
      <c r="J1309" s="159">
        <v>0</v>
      </c>
      <c r="K1309" s="159">
        <v>0</v>
      </c>
      <c r="L1309" s="159">
        <v>0</v>
      </c>
      <c r="M1309" s="159">
        <v>0</v>
      </c>
      <c r="N1309" s="159">
        <v>25.5</v>
      </c>
      <c r="O1309" s="159">
        <v>29.2</v>
      </c>
    </row>
    <row r="1310" spans="1:15" ht="13.5" customHeight="1" x14ac:dyDescent="0.35">
      <c r="A1310" s="160">
        <v>0.53125</v>
      </c>
      <c r="B1310" s="159">
        <v>22</v>
      </c>
      <c r="C1310" s="159">
        <v>0</v>
      </c>
      <c r="D1310" s="159">
        <v>0</v>
      </c>
      <c r="E1310" s="159">
        <v>21</v>
      </c>
      <c r="F1310" s="159">
        <v>1</v>
      </c>
      <c r="G1310" s="159">
        <v>0</v>
      </c>
      <c r="H1310" s="159">
        <v>0</v>
      </c>
      <c r="I1310" s="159">
        <v>0</v>
      </c>
      <c r="J1310" s="159">
        <v>0</v>
      </c>
      <c r="K1310" s="159">
        <v>0</v>
      </c>
      <c r="L1310" s="159">
        <v>0</v>
      </c>
      <c r="M1310" s="159">
        <v>0</v>
      </c>
      <c r="N1310" s="159">
        <v>29.3</v>
      </c>
      <c r="O1310" s="159">
        <v>33.4</v>
      </c>
    </row>
    <row r="1311" spans="1:15" ht="13.5" customHeight="1" x14ac:dyDescent="0.35">
      <c r="A1311" s="160">
        <v>0.54166666666666696</v>
      </c>
      <c r="B1311" s="159">
        <v>30</v>
      </c>
      <c r="C1311" s="159">
        <v>0</v>
      </c>
      <c r="D1311" s="159">
        <v>1</v>
      </c>
      <c r="E1311" s="159">
        <v>26</v>
      </c>
      <c r="F1311" s="159">
        <v>3</v>
      </c>
      <c r="G1311" s="159">
        <v>0</v>
      </c>
      <c r="H1311" s="159">
        <v>0</v>
      </c>
      <c r="I1311" s="159">
        <v>0</v>
      </c>
      <c r="J1311" s="159">
        <v>0</v>
      </c>
      <c r="K1311" s="159">
        <v>0</v>
      </c>
      <c r="L1311" s="159">
        <v>0</v>
      </c>
      <c r="M1311" s="159">
        <v>0</v>
      </c>
      <c r="N1311" s="159">
        <v>27</v>
      </c>
      <c r="O1311" s="159">
        <v>30.3</v>
      </c>
    </row>
    <row r="1312" spans="1:15" ht="13.5" customHeight="1" x14ac:dyDescent="0.35">
      <c r="A1312" s="160">
        <v>0.55208333333333304</v>
      </c>
      <c r="B1312" s="159">
        <v>23</v>
      </c>
      <c r="C1312" s="159">
        <v>0</v>
      </c>
      <c r="D1312" s="159">
        <v>0</v>
      </c>
      <c r="E1312" s="159">
        <v>20</v>
      </c>
      <c r="F1312" s="159">
        <v>2</v>
      </c>
      <c r="G1312" s="159">
        <v>1</v>
      </c>
      <c r="H1312" s="159">
        <v>0</v>
      </c>
      <c r="I1312" s="159">
        <v>0</v>
      </c>
      <c r="J1312" s="159">
        <v>0</v>
      </c>
      <c r="K1312" s="159">
        <v>0</v>
      </c>
      <c r="L1312" s="159">
        <v>0</v>
      </c>
      <c r="M1312" s="159">
        <v>0</v>
      </c>
      <c r="N1312" s="159">
        <v>27.9</v>
      </c>
      <c r="O1312" s="159">
        <v>33.200000000000003</v>
      </c>
    </row>
    <row r="1313" spans="1:15" ht="13.5" customHeight="1" x14ac:dyDescent="0.35">
      <c r="A1313" s="160">
        <v>0.5625</v>
      </c>
      <c r="B1313" s="159">
        <v>27</v>
      </c>
      <c r="C1313" s="159">
        <v>0</v>
      </c>
      <c r="D1313" s="159">
        <v>0</v>
      </c>
      <c r="E1313" s="159">
        <v>25</v>
      </c>
      <c r="F1313" s="159">
        <v>2</v>
      </c>
      <c r="G1313" s="159">
        <v>0</v>
      </c>
      <c r="H1313" s="159">
        <v>0</v>
      </c>
      <c r="I1313" s="159">
        <v>0</v>
      </c>
      <c r="J1313" s="159">
        <v>0</v>
      </c>
      <c r="K1313" s="159">
        <v>0</v>
      </c>
      <c r="L1313" s="159">
        <v>0</v>
      </c>
      <c r="M1313" s="159">
        <v>0</v>
      </c>
      <c r="N1313" s="159">
        <v>26.6</v>
      </c>
      <c r="O1313" s="159">
        <v>30.8</v>
      </c>
    </row>
    <row r="1314" spans="1:15" ht="13.5" customHeight="1" x14ac:dyDescent="0.35">
      <c r="A1314" s="160">
        <v>0.57291666666666696</v>
      </c>
      <c r="B1314" s="159">
        <v>21</v>
      </c>
      <c r="C1314" s="159">
        <v>0</v>
      </c>
      <c r="D1314" s="159">
        <v>0</v>
      </c>
      <c r="E1314" s="159">
        <v>20</v>
      </c>
      <c r="F1314" s="159">
        <v>1</v>
      </c>
      <c r="G1314" s="159">
        <v>0</v>
      </c>
      <c r="H1314" s="159">
        <v>0</v>
      </c>
      <c r="I1314" s="159">
        <v>0</v>
      </c>
      <c r="J1314" s="159">
        <v>0</v>
      </c>
      <c r="K1314" s="159">
        <v>0</v>
      </c>
      <c r="L1314" s="159">
        <v>0</v>
      </c>
      <c r="M1314" s="159">
        <v>0</v>
      </c>
      <c r="N1314" s="159">
        <v>28.7</v>
      </c>
      <c r="O1314" s="159">
        <v>32.200000000000003</v>
      </c>
    </row>
    <row r="1315" spans="1:15" ht="13.5" customHeight="1" x14ac:dyDescent="0.35">
      <c r="A1315" s="160">
        <v>0.58333333333333304</v>
      </c>
      <c r="B1315" s="159">
        <v>25</v>
      </c>
      <c r="C1315" s="159">
        <v>0</v>
      </c>
      <c r="D1315" s="159">
        <v>0</v>
      </c>
      <c r="E1315" s="159">
        <v>22</v>
      </c>
      <c r="F1315" s="159">
        <v>3</v>
      </c>
      <c r="G1315" s="159">
        <v>0</v>
      </c>
      <c r="H1315" s="159">
        <v>0</v>
      </c>
      <c r="I1315" s="159">
        <v>0</v>
      </c>
      <c r="J1315" s="159">
        <v>0</v>
      </c>
      <c r="K1315" s="159">
        <v>0</v>
      </c>
      <c r="L1315" s="159">
        <v>0</v>
      </c>
      <c r="M1315" s="159">
        <v>0</v>
      </c>
      <c r="N1315" s="159">
        <v>27.6</v>
      </c>
      <c r="O1315" s="159">
        <v>30.4</v>
      </c>
    </row>
    <row r="1316" spans="1:15" ht="13.5" customHeight="1" x14ac:dyDescent="0.35">
      <c r="A1316" s="160">
        <v>0.59375</v>
      </c>
      <c r="B1316" s="159">
        <v>17</v>
      </c>
      <c r="C1316" s="159">
        <v>0</v>
      </c>
      <c r="D1316" s="159">
        <v>0</v>
      </c>
      <c r="E1316" s="159">
        <v>13</v>
      </c>
      <c r="F1316" s="159">
        <v>4</v>
      </c>
      <c r="G1316" s="159">
        <v>0</v>
      </c>
      <c r="H1316" s="159">
        <v>0</v>
      </c>
      <c r="I1316" s="159">
        <v>0</v>
      </c>
      <c r="J1316" s="159">
        <v>0</v>
      </c>
      <c r="K1316" s="159">
        <v>0</v>
      </c>
      <c r="L1316" s="159">
        <v>0</v>
      </c>
      <c r="M1316" s="159">
        <v>0</v>
      </c>
      <c r="N1316" s="159">
        <v>30.1</v>
      </c>
      <c r="O1316" s="159">
        <v>33.4</v>
      </c>
    </row>
    <row r="1317" spans="1:15" ht="13.5" customHeight="1" x14ac:dyDescent="0.35">
      <c r="A1317" s="160">
        <v>0.60416666666666696</v>
      </c>
      <c r="B1317" s="159">
        <v>23</v>
      </c>
      <c r="C1317" s="159">
        <v>0</v>
      </c>
      <c r="D1317" s="159">
        <v>0</v>
      </c>
      <c r="E1317" s="159">
        <v>18</v>
      </c>
      <c r="F1317" s="159">
        <v>4</v>
      </c>
      <c r="G1317" s="159">
        <v>1</v>
      </c>
      <c r="H1317" s="159">
        <v>0</v>
      </c>
      <c r="I1317" s="159">
        <v>0</v>
      </c>
      <c r="J1317" s="159">
        <v>0</v>
      </c>
      <c r="K1317" s="159">
        <v>0</v>
      </c>
      <c r="L1317" s="159">
        <v>0</v>
      </c>
      <c r="M1317" s="159">
        <v>0</v>
      </c>
      <c r="N1317" s="159">
        <v>27.9</v>
      </c>
      <c r="O1317" s="159">
        <v>31.8</v>
      </c>
    </row>
    <row r="1318" spans="1:15" ht="13.5" customHeight="1" x14ac:dyDescent="0.35">
      <c r="A1318" s="160">
        <v>0.61458333333333304</v>
      </c>
      <c r="B1318" s="159">
        <v>38</v>
      </c>
      <c r="C1318" s="159">
        <v>0</v>
      </c>
      <c r="D1318" s="159">
        <v>1</v>
      </c>
      <c r="E1318" s="159">
        <v>31</v>
      </c>
      <c r="F1318" s="159">
        <v>5</v>
      </c>
      <c r="G1318" s="159">
        <v>1</v>
      </c>
      <c r="H1318" s="159">
        <v>0</v>
      </c>
      <c r="I1318" s="159">
        <v>0</v>
      </c>
      <c r="J1318" s="159">
        <v>0</v>
      </c>
      <c r="K1318" s="159">
        <v>0</v>
      </c>
      <c r="L1318" s="159">
        <v>0</v>
      </c>
      <c r="M1318" s="159">
        <v>0</v>
      </c>
      <c r="N1318" s="159">
        <v>26.6</v>
      </c>
      <c r="O1318" s="159">
        <v>32.799999999999997</v>
      </c>
    </row>
    <row r="1319" spans="1:15" ht="13.5" customHeight="1" x14ac:dyDescent="0.35">
      <c r="A1319" s="160">
        <v>0.625</v>
      </c>
      <c r="B1319" s="159">
        <v>29</v>
      </c>
      <c r="C1319" s="159">
        <v>1</v>
      </c>
      <c r="D1319" s="159">
        <v>0</v>
      </c>
      <c r="E1319" s="159">
        <v>25</v>
      </c>
      <c r="F1319" s="159">
        <v>2</v>
      </c>
      <c r="G1319" s="159">
        <v>1</v>
      </c>
      <c r="H1319" s="159">
        <v>0</v>
      </c>
      <c r="I1319" s="159">
        <v>0</v>
      </c>
      <c r="J1319" s="159">
        <v>0</v>
      </c>
      <c r="K1319" s="159">
        <v>0</v>
      </c>
      <c r="L1319" s="159">
        <v>0</v>
      </c>
      <c r="M1319" s="159">
        <v>0</v>
      </c>
      <c r="N1319" s="159">
        <v>25.1</v>
      </c>
      <c r="O1319" s="159">
        <v>29.8</v>
      </c>
    </row>
    <row r="1320" spans="1:15" ht="13.5" customHeight="1" x14ac:dyDescent="0.35">
      <c r="A1320" s="160">
        <v>0.63541666666666696</v>
      </c>
      <c r="B1320" s="159">
        <v>21</v>
      </c>
      <c r="C1320" s="159">
        <v>0</v>
      </c>
      <c r="D1320" s="159">
        <v>0</v>
      </c>
      <c r="E1320" s="159">
        <v>20</v>
      </c>
      <c r="F1320" s="159">
        <v>1</v>
      </c>
      <c r="G1320" s="159">
        <v>0</v>
      </c>
      <c r="H1320" s="159">
        <v>0</v>
      </c>
      <c r="I1320" s="159">
        <v>0</v>
      </c>
      <c r="J1320" s="159">
        <v>0</v>
      </c>
      <c r="K1320" s="159">
        <v>0</v>
      </c>
      <c r="L1320" s="159">
        <v>0</v>
      </c>
      <c r="M1320" s="159">
        <v>0</v>
      </c>
      <c r="N1320" s="159">
        <v>25</v>
      </c>
      <c r="O1320" s="159">
        <v>29</v>
      </c>
    </row>
    <row r="1321" spans="1:15" ht="13.5" customHeight="1" x14ac:dyDescent="0.35">
      <c r="A1321" s="160">
        <v>0.64583333333333304</v>
      </c>
      <c r="B1321" s="159">
        <v>32</v>
      </c>
      <c r="C1321" s="159">
        <v>0</v>
      </c>
      <c r="D1321" s="159">
        <v>1</v>
      </c>
      <c r="E1321" s="159">
        <v>24</v>
      </c>
      <c r="F1321" s="159">
        <v>7</v>
      </c>
      <c r="G1321" s="159">
        <v>0</v>
      </c>
      <c r="H1321" s="159">
        <v>0</v>
      </c>
      <c r="I1321" s="159">
        <v>0</v>
      </c>
      <c r="J1321" s="159">
        <v>0</v>
      </c>
      <c r="K1321" s="159">
        <v>0</v>
      </c>
      <c r="L1321" s="159">
        <v>0</v>
      </c>
      <c r="M1321" s="159">
        <v>0</v>
      </c>
      <c r="N1321" s="159">
        <v>29.6</v>
      </c>
      <c r="O1321" s="159">
        <v>33.1</v>
      </c>
    </row>
    <row r="1322" spans="1:15" ht="13.5" customHeight="1" x14ac:dyDescent="0.35">
      <c r="A1322" s="160">
        <v>0.65625</v>
      </c>
      <c r="B1322" s="159">
        <v>19</v>
      </c>
      <c r="C1322" s="159">
        <v>0</v>
      </c>
      <c r="D1322" s="159">
        <v>0</v>
      </c>
      <c r="E1322" s="159">
        <v>19</v>
      </c>
      <c r="F1322" s="159">
        <v>0</v>
      </c>
      <c r="G1322" s="159">
        <v>0</v>
      </c>
      <c r="H1322" s="159">
        <v>0</v>
      </c>
      <c r="I1322" s="159">
        <v>0</v>
      </c>
      <c r="J1322" s="159">
        <v>0</v>
      </c>
      <c r="K1322" s="159">
        <v>0</v>
      </c>
      <c r="L1322" s="159">
        <v>0</v>
      </c>
      <c r="M1322" s="159">
        <v>0</v>
      </c>
      <c r="N1322" s="159">
        <v>26.6</v>
      </c>
      <c r="O1322" s="159">
        <v>30</v>
      </c>
    </row>
    <row r="1323" spans="1:15" ht="13.5" customHeight="1" x14ac:dyDescent="0.35">
      <c r="A1323" s="160">
        <v>0.66666666666666696</v>
      </c>
      <c r="B1323" s="159">
        <v>24</v>
      </c>
      <c r="C1323" s="159">
        <v>0</v>
      </c>
      <c r="D1323" s="159">
        <v>0</v>
      </c>
      <c r="E1323" s="159">
        <v>19</v>
      </c>
      <c r="F1323" s="159">
        <v>4</v>
      </c>
      <c r="G1323" s="159">
        <v>0</v>
      </c>
      <c r="H1323" s="159">
        <v>0</v>
      </c>
      <c r="I1323" s="159">
        <v>0</v>
      </c>
      <c r="J1323" s="159">
        <v>0</v>
      </c>
      <c r="K1323" s="159">
        <v>0</v>
      </c>
      <c r="L1323" s="159">
        <v>1</v>
      </c>
      <c r="M1323" s="159">
        <v>0</v>
      </c>
      <c r="N1323" s="159">
        <v>26.9</v>
      </c>
      <c r="O1323" s="159">
        <v>31.9</v>
      </c>
    </row>
    <row r="1324" spans="1:15" ht="13.5" customHeight="1" x14ac:dyDescent="0.35">
      <c r="A1324" s="160">
        <v>0.67708333333333304</v>
      </c>
      <c r="B1324" s="159">
        <v>15</v>
      </c>
      <c r="C1324" s="159">
        <v>0</v>
      </c>
      <c r="D1324" s="159">
        <v>0</v>
      </c>
      <c r="E1324" s="159">
        <v>13</v>
      </c>
      <c r="F1324" s="159">
        <v>2</v>
      </c>
      <c r="G1324" s="159">
        <v>0</v>
      </c>
      <c r="H1324" s="159">
        <v>0</v>
      </c>
      <c r="I1324" s="159">
        <v>0</v>
      </c>
      <c r="J1324" s="159">
        <v>0</v>
      </c>
      <c r="K1324" s="159">
        <v>0</v>
      </c>
      <c r="L1324" s="159">
        <v>0</v>
      </c>
      <c r="M1324" s="159">
        <v>0</v>
      </c>
      <c r="N1324" s="159">
        <v>26.5</v>
      </c>
      <c r="O1324" s="159">
        <v>29.9</v>
      </c>
    </row>
    <row r="1325" spans="1:15" ht="13.5" customHeight="1" x14ac:dyDescent="0.35">
      <c r="A1325" s="160">
        <v>0.6875</v>
      </c>
      <c r="B1325" s="159">
        <v>15</v>
      </c>
      <c r="C1325" s="159">
        <v>0</v>
      </c>
      <c r="D1325" s="159">
        <v>0</v>
      </c>
      <c r="E1325" s="159">
        <v>14</v>
      </c>
      <c r="F1325" s="159">
        <v>1</v>
      </c>
      <c r="G1325" s="159">
        <v>0</v>
      </c>
      <c r="H1325" s="159">
        <v>0</v>
      </c>
      <c r="I1325" s="159">
        <v>0</v>
      </c>
      <c r="J1325" s="159">
        <v>0</v>
      </c>
      <c r="K1325" s="159">
        <v>0</v>
      </c>
      <c r="L1325" s="159">
        <v>0</v>
      </c>
      <c r="M1325" s="159">
        <v>0</v>
      </c>
      <c r="N1325" s="159">
        <v>28.4</v>
      </c>
      <c r="O1325" s="159">
        <v>34.799999999999997</v>
      </c>
    </row>
    <row r="1326" spans="1:15" ht="13.5" customHeight="1" x14ac:dyDescent="0.35">
      <c r="A1326" s="160">
        <v>0.69791666666666696</v>
      </c>
      <c r="B1326" s="159">
        <v>19</v>
      </c>
      <c r="C1326" s="159">
        <v>0</v>
      </c>
      <c r="D1326" s="159">
        <v>0</v>
      </c>
      <c r="E1326" s="159">
        <v>19</v>
      </c>
      <c r="F1326" s="159">
        <v>0</v>
      </c>
      <c r="G1326" s="159">
        <v>0</v>
      </c>
      <c r="H1326" s="159">
        <v>0</v>
      </c>
      <c r="I1326" s="159">
        <v>0</v>
      </c>
      <c r="J1326" s="159">
        <v>0</v>
      </c>
      <c r="K1326" s="159">
        <v>0</v>
      </c>
      <c r="L1326" s="159">
        <v>0</v>
      </c>
      <c r="M1326" s="159">
        <v>0</v>
      </c>
      <c r="N1326" s="159">
        <v>25.4</v>
      </c>
      <c r="O1326" s="159">
        <v>29</v>
      </c>
    </row>
    <row r="1327" spans="1:15" ht="13.5" customHeight="1" x14ac:dyDescent="0.35">
      <c r="A1327" s="160">
        <v>0.70833333333333304</v>
      </c>
      <c r="B1327" s="159">
        <v>20</v>
      </c>
      <c r="C1327" s="159">
        <v>0</v>
      </c>
      <c r="D1327" s="159">
        <v>0</v>
      </c>
      <c r="E1327" s="159">
        <v>19</v>
      </c>
      <c r="F1327" s="159">
        <v>1</v>
      </c>
      <c r="G1327" s="159">
        <v>0</v>
      </c>
      <c r="H1327" s="159">
        <v>0</v>
      </c>
      <c r="I1327" s="159">
        <v>0</v>
      </c>
      <c r="J1327" s="159">
        <v>0</v>
      </c>
      <c r="K1327" s="159">
        <v>0</v>
      </c>
      <c r="L1327" s="159">
        <v>0</v>
      </c>
      <c r="M1327" s="159">
        <v>0</v>
      </c>
      <c r="N1327" s="159">
        <v>26.5</v>
      </c>
      <c r="O1327" s="159">
        <v>31.7</v>
      </c>
    </row>
    <row r="1328" spans="1:15" ht="13.5" customHeight="1" x14ac:dyDescent="0.35">
      <c r="A1328" s="160">
        <v>0.71875</v>
      </c>
      <c r="B1328" s="159">
        <v>13</v>
      </c>
      <c r="C1328" s="159">
        <v>0</v>
      </c>
      <c r="D1328" s="159">
        <v>0</v>
      </c>
      <c r="E1328" s="159">
        <v>10</v>
      </c>
      <c r="F1328" s="159">
        <v>1</v>
      </c>
      <c r="G1328" s="159">
        <v>1</v>
      </c>
      <c r="H1328" s="159">
        <v>0</v>
      </c>
      <c r="I1328" s="159">
        <v>0</v>
      </c>
      <c r="J1328" s="159">
        <v>0</v>
      </c>
      <c r="K1328" s="159">
        <v>0</v>
      </c>
      <c r="L1328" s="159">
        <v>1</v>
      </c>
      <c r="M1328" s="159">
        <v>0</v>
      </c>
      <c r="N1328" s="159">
        <v>25.9</v>
      </c>
      <c r="O1328" s="159">
        <v>31.2</v>
      </c>
    </row>
    <row r="1329" spans="1:15" ht="13.5" customHeight="1" x14ac:dyDescent="0.35">
      <c r="A1329" s="160">
        <v>0.72916666666666696</v>
      </c>
      <c r="B1329" s="159">
        <v>9</v>
      </c>
      <c r="C1329" s="159">
        <v>0</v>
      </c>
      <c r="D1329" s="159">
        <v>0</v>
      </c>
      <c r="E1329" s="159">
        <v>6</v>
      </c>
      <c r="F1329" s="159">
        <v>2</v>
      </c>
      <c r="G1329" s="159">
        <v>1</v>
      </c>
      <c r="H1329" s="159">
        <v>0</v>
      </c>
      <c r="I1329" s="159">
        <v>0</v>
      </c>
      <c r="J1329" s="159">
        <v>0</v>
      </c>
      <c r="K1329" s="159">
        <v>0</v>
      </c>
      <c r="L1329" s="159">
        <v>0</v>
      </c>
      <c r="M1329" s="159">
        <v>0</v>
      </c>
      <c r="N1329" s="159">
        <v>28.4</v>
      </c>
      <c r="O1329" s="159" t="s">
        <v>101</v>
      </c>
    </row>
    <row r="1330" spans="1:15" ht="13.5" customHeight="1" x14ac:dyDescent="0.35">
      <c r="A1330" s="160">
        <v>0.73958333333333304</v>
      </c>
      <c r="B1330" s="159">
        <v>15</v>
      </c>
      <c r="C1330" s="159">
        <v>0</v>
      </c>
      <c r="D1330" s="159">
        <v>0</v>
      </c>
      <c r="E1330" s="159">
        <v>13</v>
      </c>
      <c r="F1330" s="159">
        <v>1</v>
      </c>
      <c r="G1330" s="159">
        <v>1</v>
      </c>
      <c r="H1330" s="159">
        <v>0</v>
      </c>
      <c r="I1330" s="159">
        <v>0</v>
      </c>
      <c r="J1330" s="159">
        <v>0</v>
      </c>
      <c r="K1330" s="159">
        <v>0</v>
      </c>
      <c r="L1330" s="159">
        <v>0</v>
      </c>
      <c r="M1330" s="159">
        <v>0</v>
      </c>
      <c r="N1330" s="159">
        <v>28.8</v>
      </c>
      <c r="O1330" s="159">
        <v>32.299999999999997</v>
      </c>
    </row>
    <row r="1331" spans="1:15" ht="13.5" customHeight="1" x14ac:dyDescent="0.35">
      <c r="A1331" s="160">
        <v>0.75</v>
      </c>
      <c r="B1331" s="159">
        <v>6</v>
      </c>
      <c r="C1331" s="159">
        <v>0</v>
      </c>
      <c r="D1331" s="159">
        <v>0</v>
      </c>
      <c r="E1331" s="159">
        <v>6</v>
      </c>
      <c r="F1331" s="159">
        <v>0</v>
      </c>
      <c r="G1331" s="159">
        <v>0</v>
      </c>
      <c r="H1331" s="159">
        <v>0</v>
      </c>
      <c r="I1331" s="159">
        <v>0</v>
      </c>
      <c r="J1331" s="159">
        <v>0</v>
      </c>
      <c r="K1331" s="159">
        <v>0</v>
      </c>
      <c r="L1331" s="159">
        <v>0</v>
      </c>
      <c r="M1331" s="159">
        <v>0</v>
      </c>
      <c r="N1331" s="159">
        <v>26.9</v>
      </c>
      <c r="O1331" s="159" t="s">
        <v>101</v>
      </c>
    </row>
    <row r="1332" spans="1:15" ht="13.5" customHeight="1" x14ac:dyDescent="0.35">
      <c r="A1332" s="160">
        <v>0.76041666666666696</v>
      </c>
      <c r="B1332" s="159">
        <v>8</v>
      </c>
      <c r="C1332" s="159">
        <v>0</v>
      </c>
      <c r="D1332" s="159">
        <v>0</v>
      </c>
      <c r="E1332" s="159">
        <v>7</v>
      </c>
      <c r="F1332" s="159">
        <v>0</v>
      </c>
      <c r="G1332" s="159">
        <v>1</v>
      </c>
      <c r="H1332" s="159">
        <v>0</v>
      </c>
      <c r="I1332" s="159">
        <v>0</v>
      </c>
      <c r="J1332" s="159">
        <v>0</v>
      </c>
      <c r="K1332" s="159">
        <v>0</v>
      </c>
      <c r="L1332" s="159">
        <v>0</v>
      </c>
      <c r="M1332" s="159">
        <v>0</v>
      </c>
      <c r="N1332" s="159">
        <v>28.2</v>
      </c>
      <c r="O1332" s="159" t="s">
        <v>101</v>
      </c>
    </row>
    <row r="1333" spans="1:15" ht="13.5" customHeight="1" x14ac:dyDescent="0.35">
      <c r="A1333" s="160">
        <v>0.77083333333333304</v>
      </c>
      <c r="B1333" s="159">
        <v>8</v>
      </c>
      <c r="C1333" s="159">
        <v>0</v>
      </c>
      <c r="D1333" s="159">
        <v>0</v>
      </c>
      <c r="E1333" s="159">
        <v>8</v>
      </c>
      <c r="F1333" s="159">
        <v>0</v>
      </c>
      <c r="G1333" s="159">
        <v>0</v>
      </c>
      <c r="H1333" s="159">
        <v>0</v>
      </c>
      <c r="I1333" s="159">
        <v>0</v>
      </c>
      <c r="J1333" s="159">
        <v>0</v>
      </c>
      <c r="K1333" s="159">
        <v>0</v>
      </c>
      <c r="L1333" s="159">
        <v>0</v>
      </c>
      <c r="M1333" s="159">
        <v>0</v>
      </c>
      <c r="N1333" s="159">
        <v>27.1</v>
      </c>
      <c r="O1333" s="159" t="s">
        <v>101</v>
      </c>
    </row>
    <row r="1334" spans="1:15" ht="13.5" customHeight="1" x14ac:dyDescent="0.35">
      <c r="A1334" s="160">
        <v>0.78125</v>
      </c>
      <c r="B1334" s="159">
        <v>6</v>
      </c>
      <c r="C1334" s="159">
        <v>0</v>
      </c>
      <c r="D1334" s="159">
        <v>0</v>
      </c>
      <c r="E1334" s="159">
        <v>5</v>
      </c>
      <c r="F1334" s="159">
        <v>0</v>
      </c>
      <c r="G1334" s="159">
        <v>1</v>
      </c>
      <c r="H1334" s="159">
        <v>0</v>
      </c>
      <c r="I1334" s="159">
        <v>0</v>
      </c>
      <c r="J1334" s="159">
        <v>0</v>
      </c>
      <c r="K1334" s="159">
        <v>0</v>
      </c>
      <c r="L1334" s="159">
        <v>0</v>
      </c>
      <c r="M1334" s="159">
        <v>0</v>
      </c>
      <c r="N1334" s="159">
        <v>29.1</v>
      </c>
      <c r="O1334" s="159" t="s">
        <v>101</v>
      </c>
    </row>
    <row r="1335" spans="1:15" ht="13.5" customHeight="1" x14ac:dyDescent="0.35">
      <c r="A1335" s="160">
        <v>0.79166666666666696</v>
      </c>
      <c r="B1335" s="159">
        <v>9</v>
      </c>
      <c r="C1335" s="159">
        <v>0</v>
      </c>
      <c r="D1335" s="159">
        <v>0</v>
      </c>
      <c r="E1335" s="159">
        <v>9</v>
      </c>
      <c r="F1335" s="159">
        <v>0</v>
      </c>
      <c r="G1335" s="159">
        <v>0</v>
      </c>
      <c r="H1335" s="159">
        <v>0</v>
      </c>
      <c r="I1335" s="159">
        <v>0</v>
      </c>
      <c r="J1335" s="159">
        <v>0</v>
      </c>
      <c r="K1335" s="159">
        <v>0</v>
      </c>
      <c r="L1335" s="159">
        <v>0</v>
      </c>
      <c r="M1335" s="159">
        <v>0</v>
      </c>
      <c r="N1335" s="159">
        <v>28.5</v>
      </c>
      <c r="O1335" s="159" t="s">
        <v>101</v>
      </c>
    </row>
    <row r="1336" spans="1:15" ht="13.5" customHeight="1" x14ac:dyDescent="0.35">
      <c r="A1336" s="160">
        <v>0.80208333333333304</v>
      </c>
      <c r="B1336" s="159">
        <v>10</v>
      </c>
      <c r="C1336" s="159">
        <v>0</v>
      </c>
      <c r="D1336" s="159">
        <v>0</v>
      </c>
      <c r="E1336" s="159">
        <v>9</v>
      </c>
      <c r="F1336" s="159">
        <v>1</v>
      </c>
      <c r="G1336" s="159">
        <v>0</v>
      </c>
      <c r="H1336" s="159">
        <v>0</v>
      </c>
      <c r="I1336" s="159">
        <v>0</v>
      </c>
      <c r="J1336" s="159">
        <v>0</v>
      </c>
      <c r="K1336" s="159">
        <v>0</v>
      </c>
      <c r="L1336" s="159">
        <v>0</v>
      </c>
      <c r="M1336" s="159">
        <v>0</v>
      </c>
      <c r="N1336" s="159">
        <v>26.4</v>
      </c>
      <c r="O1336" s="159" t="s">
        <v>101</v>
      </c>
    </row>
    <row r="1337" spans="1:15" ht="13.5" customHeight="1" x14ac:dyDescent="0.35">
      <c r="A1337" s="160">
        <v>0.8125</v>
      </c>
      <c r="B1337" s="159">
        <v>8</v>
      </c>
      <c r="C1337" s="159">
        <v>0</v>
      </c>
      <c r="D1337" s="159">
        <v>0</v>
      </c>
      <c r="E1337" s="159">
        <v>8</v>
      </c>
      <c r="F1337" s="159">
        <v>0</v>
      </c>
      <c r="G1337" s="159">
        <v>0</v>
      </c>
      <c r="H1337" s="159">
        <v>0</v>
      </c>
      <c r="I1337" s="159">
        <v>0</v>
      </c>
      <c r="J1337" s="159">
        <v>0</v>
      </c>
      <c r="K1337" s="159">
        <v>0</v>
      </c>
      <c r="L1337" s="159">
        <v>0</v>
      </c>
      <c r="M1337" s="159">
        <v>0</v>
      </c>
      <c r="N1337" s="159">
        <v>28.3</v>
      </c>
      <c r="O1337" s="159" t="s">
        <v>101</v>
      </c>
    </row>
    <row r="1338" spans="1:15" ht="13.5" customHeight="1" x14ac:dyDescent="0.35">
      <c r="A1338" s="160">
        <v>0.82291666666666696</v>
      </c>
      <c r="B1338" s="159">
        <v>9</v>
      </c>
      <c r="C1338" s="159">
        <v>0</v>
      </c>
      <c r="D1338" s="159">
        <v>1</v>
      </c>
      <c r="E1338" s="159">
        <v>4</v>
      </c>
      <c r="F1338" s="159">
        <v>3</v>
      </c>
      <c r="G1338" s="159">
        <v>1</v>
      </c>
      <c r="H1338" s="159">
        <v>0</v>
      </c>
      <c r="I1338" s="159">
        <v>0</v>
      </c>
      <c r="J1338" s="159">
        <v>0</v>
      </c>
      <c r="K1338" s="159">
        <v>0</v>
      </c>
      <c r="L1338" s="159">
        <v>0</v>
      </c>
      <c r="M1338" s="159">
        <v>0</v>
      </c>
      <c r="N1338" s="159">
        <v>28.2</v>
      </c>
      <c r="O1338" s="159" t="s">
        <v>101</v>
      </c>
    </row>
    <row r="1339" spans="1:15" ht="13.5" customHeight="1" x14ac:dyDescent="0.35">
      <c r="A1339" s="160">
        <v>0.83333333333333304</v>
      </c>
      <c r="B1339" s="159">
        <v>2</v>
      </c>
      <c r="C1339" s="159">
        <v>0</v>
      </c>
      <c r="D1339" s="159">
        <v>0</v>
      </c>
      <c r="E1339" s="159">
        <v>1</v>
      </c>
      <c r="F1339" s="159">
        <v>1</v>
      </c>
      <c r="G1339" s="159">
        <v>0</v>
      </c>
      <c r="H1339" s="159">
        <v>0</v>
      </c>
      <c r="I1339" s="159">
        <v>0</v>
      </c>
      <c r="J1339" s="159">
        <v>0</v>
      </c>
      <c r="K1339" s="159">
        <v>0</v>
      </c>
      <c r="L1339" s="159">
        <v>0</v>
      </c>
      <c r="M1339" s="159">
        <v>0</v>
      </c>
      <c r="N1339" s="159">
        <v>23.7</v>
      </c>
      <c r="O1339" s="159" t="s">
        <v>101</v>
      </c>
    </row>
    <row r="1340" spans="1:15" ht="13.5" customHeight="1" x14ac:dyDescent="0.35">
      <c r="A1340" s="160">
        <v>0.84375</v>
      </c>
      <c r="B1340" s="159">
        <v>6</v>
      </c>
      <c r="C1340" s="159">
        <v>0</v>
      </c>
      <c r="D1340" s="159">
        <v>0</v>
      </c>
      <c r="E1340" s="159">
        <v>6</v>
      </c>
      <c r="F1340" s="159">
        <v>0</v>
      </c>
      <c r="G1340" s="159">
        <v>0</v>
      </c>
      <c r="H1340" s="159">
        <v>0</v>
      </c>
      <c r="I1340" s="159">
        <v>0</v>
      </c>
      <c r="J1340" s="159">
        <v>0</v>
      </c>
      <c r="K1340" s="159">
        <v>0</v>
      </c>
      <c r="L1340" s="159">
        <v>0</v>
      </c>
      <c r="M1340" s="159">
        <v>0</v>
      </c>
      <c r="N1340" s="159">
        <v>27.3</v>
      </c>
      <c r="O1340" s="159" t="s">
        <v>101</v>
      </c>
    </row>
    <row r="1341" spans="1:15" ht="13.5" customHeight="1" x14ac:dyDescent="0.35">
      <c r="A1341" s="160">
        <v>0.85416666666666696</v>
      </c>
      <c r="B1341" s="159">
        <v>5</v>
      </c>
      <c r="C1341" s="159">
        <v>0</v>
      </c>
      <c r="D1341" s="159">
        <v>0</v>
      </c>
      <c r="E1341" s="159">
        <v>3</v>
      </c>
      <c r="F1341" s="159">
        <v>2</v>
      </c>
      <c r="G1341" s="159">
        <v>0</v>
      </c>
      <c r="H1341" s="159">
        <v>0</v>
      </c>
      <c r="I1341" s="159">
        <v>0</v>
      </c>
      <c r="J1341" s="159">
        <v>0</v>
      </c>
      <c r="K1341" s="159">
        <v>0</v>
      </c>
      <c r="L1341" s="159">
        <v>0</v>
      </c>
      <c r="M1341" s="159">
        <v>0</v>
      </c>
      <c r="N1341" s="159">
        <v>24.4</v>
      </c>
      <c r="O1341" s="159" t="s">
        <v>101</v>
      </c>
    </row>
    <row r="1342" spans="1:15" ht="13.5" customHeight="1" x14ac:dyDescent="0.35">
      <c r="A1342" s="160">
        <v>0.86458333333333304</v>
      </c>
      <c r="B1342" s="159">
        <v>8</v>
      </c>
      <c r="C1342" s="159">
        <v>0</v>
      </c>
      <c r="D1342" s="159">
        <v>0</v>
      </c>
      <c r="E1342" s="159">
        <v>7</v>
      </c>
      <c r="F1342" s="159">
        <v>1</v>
      </c>
      <c r="G1342" s="159">
        <v>0</v>
      </c>
      <c r="H1342" s="159">
        <v>0</v>
      </c>
      <c r="I1342" s="159">
        <v>0</v>
      </c>
      <c r="J1342" s="159">
        <v>0</v>
      </c>
      <c r="K1342" s="159">
        <v>0</v>
      </c>
      <c r="L1342" s="159">
        <v>0</v>
      </c>
      <c r="M1342" s="159">
        <v>0</v>
      </c>
      <c r="N1342" s="159">
        <v>31</v>
      </c>
      <c r="O1342" s="159" t="s">
        <v>101</v>
      </c>
    </row>
    <row r="1343" spans="1:15" ht="13.5" customHeight="1" x14ac:dyDescent="0.35">
      <c r="A1343" s="160">
        <v>0.875</v>
      </c>
      <c r="B1343" s="159">
        <v>5</v>
      </c>
      <c r="C1343" s="159">
        <v>0</v>
      </c>
      <c r="D1343" s="159">
        <v>0</v>
      </c>
      <c r="E1343" s="159">
        <v>4</v>
      </c>
      <c r="F1343" s="159">
        <v>1</v>
      </c>
      <c r="G1343" s="159">
        <v>0</v>
      </c>
      <c r="H1343" s="159">
        <v>0</v>
      </c>
      <c r="I1343" s="159">
        <v>0</v>
      </c>
      <c r="J1343" s="159">
        <v>0</v>
      </c>
      <c r="K1343" s="159">
        <v>0</v>
      </c>
      <c r="L1343" s="159">
        <v>0</v>
      </c>
      <c r="M1343" s="159">
        <v>0</v>
      </c>
      <c r="N1343" s="159">
        <v>26.3</v>
      </c>
      <c r="O1343" s="159" t="s">
        <v>101</v>
      </c>
    </row>
    <row r="1344" spans="1:15" ht="13.5" customHeight="1" x14ac:dyDescent="0.35">
      <c r="A1344" s="160">
        <v>0.88541666666666696</v>
      </c>
      <c r="B1344" s="159">
        <v>4</v>
      </c>
      <c r="C1344" s="159">
        <v>0</v>
      </c>
      <c r="D1344" s="159">
        <v>0</v>
      </c>
      <c r="E1344" s="159">
        <v>3</v>
      </c>
      <c r="F1344" s="159">
        <v>1</v>
      </c>
      <c r="G1344" s="159">
        <v>0</v>
      </c>
      <c r="H1344" s="159">
        <v>0</v>
      </c>
      <c r="I1344" s="159">
        <v>0</v>
      </c>
      <c r="J1344" s="159">
        <v>0</v>
      </c>
      <c r="K1344" s="159">
        <v>0</v>
      </c>
      <c r="L1344" s="159">
        <v>0</v>
      </c>
      <c r="M1344" s="159">
        <v>0</v>
      </c>
      <c r="N1344" s="159">
        <v>27.8</v>
      </c>
      <c r="O1344" s="159" t="s">
        <v>101</v>
      </c>
    </row>
    <row r="1345" spans="1:33" ht="13.5" customHeight="1" x14ac:dyDescent="0.35">
      <c r="A1345" s="160">
        <v>0.89583333333333304</v>
      </c>
      <c r="B1345" s="159">
        <v>4</v>
      </c>
      <c r="C1345" s="159">
        <v>0</v>
      </c>
      <c r="D1345" s="159">
        <v>0</v>
      </c>
      <c r="E1345" s="159">
        <v>4</v>
      </c>
      <c r="F1345" s="159">
        <v>0</v>
      </c>
      <c r="G1345" s="159">
        <v>0</v>
      </c>
      <c r="H1345" s="159">
        <v>0</v>
      </c>
      <c r="I1345" s="159">
        <v>0</v>
      </c>
      <c r="J1345" s="159">
        <v>0</v>
      </c>
      <c r="K1345" s="159">
        <v>0</v>
      </c>
      <c r="L1345" s="159">
        <v>0</v>
      </c>
      <c r="M1345" s="159">
        <v>0</v>
      </c>
      <c r="N1345" s="159">
        <v>28.9</v>
      </c>
      <c r="O1345" s="159" t="s">
        <v>101</v>
      </c>
    </row>
    <row r="1346" spans="1:33" ht="13.5" customHeight="1" x14ac:dyDescent="0.35">
      <c r="A1346" s="160">
        <v>0.90625</v>
      </c>
      <c r="B1346" s="159">
        <v>9</v>
      </c>
      <c r="C1346" s="159">
        <v>0</v>
      </c>
      <c r="D1346" s="159">
        <v>1</v>
      </c>
      <c r="E1346" s="159">
        <v>7</v>
      </c>
      <c r="F1346" s="159">
        <v>1</v>
      </c>
      <c r="G1346" s="159">
        <v>0</v>
      </c>
      <c r="H1346" s="159">
        <v>0</v>
      </c>
      <c r="I1346" s="159">
        <v>0</v>
      </c>
      <c r="J1346" s="159">
        <v>0</v>
      </c>
      <c r="K1346" s="159">
        <v>0</v>
      </c>
      <c r="L1346" s="159">
        <v>0</v>
      </c>
      <c r="M1346" s="159">
        <v>0</v>
      </c>
      <c r="N1346" s="159">
        <v>27.9</v>
      </c>
      <c r="O1346" s="159" t="s">
        <v>101</v>
      </c>
    </row>
    <row r="1347" spans="1:33" ht="13.5" customHeight="1" x14ac:dyDescent="0.35">
      <c r="A1347" s="160">
        <v>0.91666666666666696</v>
      </c>
      <c r="B1347" s="159">
        <v>8</v>
      </c>
      <c r="C1347" s="159">
        <v>0</v>
      </c>
      <c r="D1347" s="159">
        <v>0</v>
      </c>
      <c r="E1347" s="159">
        <v>7</v>
      </c>
      <c r="F1347" s="159">
        <v>1</v>
      </c>
      <c r="G1347" s="159">
        <v>0</v>
      </c>
      <c r="H1347" s="159">
        <v>0</v>
      </c>
      <c r="I1347" s="159">
        <v>0</v>
      </c>
      <c r="J1347" s="159">
        <v>0</v>
      </c>
      <c r="K1347" s="159">
        <v>0</v>
      </c>
      <c r="L1347" s="159">
        <v>0</v>
      </c>
      <c r="M1347" s="159">
        <v>0</v>
      </c>
      <c r="N1347" s="159">
        <v>27.7</v>
      </c>
      <c r="O1347" s="159" t="s">
        <v>101</v>
      </c>
    </row>
    <row r="1348" spans="1:33" ht="13.5" customHeight="1" x14ac:dyDescent="0.35">
      <c r="A1348" s="160">
        <v>0.92708333333333304</v>
      </c>
      <c r="B1348" s="159">
        <v>4</v>
      </c>
      <c r="C1348" s="159">
        <v>0</v>
      </c>
      <c r="D1348" s="159">
        <v>0</v>
      </c>
      <c r="E1348" s="159">
        <v>3</v>
      </c>
      <c r="F1348" s="159">
        <v>0</v>
      </c>
      <c r="G1348" s="159">
        <v>0</v>
      </c>
      <c r="H1348" s="159">
        <v>0</v>
      </c>
      <c r="I1348" s="159">
        <v>0</v>
      </c>
      <c r="J1348" s="159">
        <v>1</v>
      </c>
      <c r="K1348" s="159">
        <v>0</v>
      </c>
      <c r="L1348" s="159">
        <v>0</v>
      </c>
      <c r="M1348" s="159">
        <v>0</v>
      </c>
      <c r="N1348" s="159">
        <v>25.5</v>
      </c>
      <c r="O1348" s="159" t="s">
        <v>101</v>
      </c>
    </row>
    <row r="1349" spans="1:33" ht="13.5" customHeight="1" x14ac:dyDescent="0.35">
      <c r="A1349" s="160">
        <v>0.9375</v>
      </c>
      <c r="B1349" s="159">
        <v>4</v>
      </c>
      <c r="C1349" s="159">
        <v>0</v>
      </c>
      <c r="D1349" s="159">
        <v>0</v>
      </c>
      <c r="E1349" s="159">
        <v>4</v>
      </c>
      <c r="F1349" s="159">
        <v>0</v>
      </c>
      <c r="G1349" s="159">
        <v>0</v>
      </c>
      <c r="H1349" s="159">
        <v>0</v>
      </c>
      <c r="I1349" s="159">
        <v>0</v>
      </c>
      <c r="J1349" s="159">
        <v>0</v>
      </c>
      <c r="K1349" s="159">
        <v>0</v>
      </c>
      <c r="L1349" s="159">
        <v>0</v>
      </c>
      <c r="M1349" s="159">
        <v>0</v>
      </c>
      <c r="N1349" s="159">
        <v>26.1</v>
      </c>
      <c r="O1349" s="159" t="s">
        <v>101</v>
      </c>
    </row>
    <row r="1350" spans="1:33" ht="13.5" customHeight="1" x14ac:dyDescent="0.35">
      <c r="A1350" s="160">
        <v>0.94791666666666696</v>
      </c>
      <c r="B1350" s="159">
        <v>5</v>
      </c>
      <c r="C1350" s="159">
        <v>0</v>
      </c>
      <c r="D1350" s="159">
        <v>0</v>
      </c>
      <c r="E1350" s="159">
        <v>3</v>
      </c>
      <c r="F1350" s="159">
        <v>1</v>
      </c>
      <c r="G1350" s="159">
        <v>1</v>
      </c>
      <c r="H1350" s="159">
        <v>0</v>
      </c>
      <c r="I1350" s="159">
        <v>0</v>
      </c>
      <c r="J1350" s="159">
        <v>0</v>
      </c>
      <c r="K1350" s="159">
        <v>0</v>
      </c>
      <c r="L1350" s="159">
        <v>0</v>
      </c>
      <c r="M1350" s="159">
        <v>0</v>
      </c>
      <c r="N1350" s="159">
        <v>22.4</v>
      </c>
      <c r="O1350" s="159" t="s">
        <v>101</v>
      </c>
    </row>
    <row r="1351" spans="1:33" ht="13.5" customHeight="1" x14ac:dyDescent="0.35">
      <c r="A1351" s="160">
        <v>0.95833333333333304</v>
      </c>
      <c r="B1351" s="159">
        <v>0</v>
      </c>
      <c r="C1351" s="159">
        <v>0</v>
      </c>
      <c r="D1351" s="159">
        <v>0</v>
      </c>
      <c r="E1351" s="159">
        <v>0</v>
      </c>
      <c r="F1351" s="159">
        <v>0</v>
      </c>
      <c r="G1351" s="159">
        <v>0</v>
      </c>
      <c r="H1351" s="159">
        <v>0</v>
      </c>
      <c r="I1351" s="159">
        <v>0</v>
      </c>
      <c r="J1351" s="159">
        <v>0</v>
      </c>
      <c r="K1351" s="159">
        <v>0</v>
      </c>
      <c r="L1351" s="159">
        <v>0</v>
      </c>
      <c r="M1351" s="159">
        <v>0</v>
      </c>
      <c r="N1351" s="159" t="s">
        <v>101</v>
      </c>
      <c r="O1351" s="159" t="s">
        <v>101</v>
      </c>
    </row>
    <row r="1352" spans="1:33" ht="13.5" customHeight="1" x14ac:dyDescent="0.35">
      <c r="A1352" s="160">
        <v>0.96875</v>
      </c>
      <c r="B1352" s="159">
        <v>4</v>
      </c>
      <c r="C1352" s="159">
        <v>0</v>
      </c>
      <c r="D1352" s="159">
        <v>0</v>
      </c>
      <c r="E1352" s="159">
        <v>3</v>
      </c>
      <c r="F1352" s="159">
        <v>1</v>
      </c>
      <c r="G1352" s="159">
        <v>0</v>
      </c>
      <c r="H1352" s="159">
        <v>0</v>
      </c>
      <c r="I1352" s="159">
        <v>0</v>
      </c>
      <c r="J1352" s="159">
        <v>0</v>
      </c>
      <c r="K1352" s="159">
        <v>0</v>
      </c>
      <c r="L1352" s="159">
        <v>0</v>
      </c>
      <c r="M1352" s="159">
        <v>0</v>
      </c>
      <c r="N1352" s="159">
        <v>27.1</v>
      </c>
      <c r="O1352" s="159" t="s">
        <v>101</v>
      </c>
    </row>
    <row r="1353" spans="1:33" ht="13.5" customHeight="1" x14ac:dyDescent="0.35">
      <c r="A1353" s="160">
        <v>0.97916666666666696</v>
      </c>
      <c r="B1353" s="159">
        <v>6</v>
      </c>
      <c r="C1353" s="159">
        <v>0</v>
      </c>
      <c r="D1353" s="159">
        <v>0</v>
      </c>
      <c r="E1353" s="159">
        <v>6</v>
      </c>
      <c r="F1353" s="159">
        <v>0</v>
      </c>
      <c r="G1353" s="159">
        <v>0</v>
      </c>
      <c r="H1353" s="159">
        <v>0</v>
      </c>
      <c r="I1353" s="159">
        <v>0</v>
      </c>
      <c r="J1353" s="159">
        <v>0</v>
      </c>
      <c r="K1353" s="159">
        <v>0</v>
      </c>
      <c r="L1353" s="159">
        <v>0</v>
      </c>
      <c r="M1353" s="159">
        <v>0</v>
      </c>
      <c r="N1353" s="159">
        <v>26.3</v>
      </c>
      <c r="O1353" s="159" t="s">
        <v>101</v>
      </c>
    </row>
    <row r="1354" spans="1:33" ht="13.5" customHeight="1" thickBot="1" x14ac:dyDescent="0.4">
      <c r="A1354" s="161">
        <v>0.98958333333333304</v>
      </c>
      <c r="B1354" s="159">
        <v>1</v>
      </c>
      <c r="C1354" s="159">
        <v>0</v>
      </c>
      <c r="D1354" s="159">
        <v>0</v>
      </c>
      <c r="E1354" s="159">
        <v>1</v>
      </c>
      <c r="F1354" s="159">
        <v>0</v>
      </c>
      <c r="G1354" s="159">
        <v>0</v>
      </c>
      <c r="H1354" s="159">
        <v>0</v>
      </c>
      <c r="I1354" s="159">
        <v>0</v>
      </c>
      <c r="J1354" s="159">
        <v>0</v>
      </c>
      <c r="K1354" s="159">
        <v>0</v>
      </c>
      <c r="L1354" s="159">
        <v>0</v>
      </c>
      <c r="M1354" s="159">
        <v>0</v>
      </c>
      <c r="N1354" s="159">
        <v>28.7</v>
      </c>
      <c r="O1354" s="159" t="s">
        <v>101</v>
      </c>
    </row>
    <row r="1355" spans="1:33" ht="13.5" customHeight="1" thickTop="1" x14ac:dyDescent="0.35">
      <c r="A1355" s="162" t="s">
        <v>88</v>
      </c>
      <c r="B1355" s="163">
        <f t="shared" ref="B1355:M1355" si="118">SUM(B1287:B1334)</f>
        <v>938</v>
      </c>
      <c r="C1355" s="163">
        <f t="shared" si="118"/>
        <v>1</v>
      </c>
      <c r="D1355" s="163">
        <f t="shared" si="118"/>
        <v>6</v>
      </c>
      <c r="E1355" s="163">
        <f t="shared" si="118"/>
        <v>767</v>
      </c>
      <c r="F1355" s="163">
        <f t="shared" si="118"/>
        <v>138</v>
      </c>
      <c r="G1355" s="163">
        <f t="shared" si="118"/>
        <v>24</v>
      </c>
      <c r="H1355" s="163">
        <f t="shared" si="118"/>
        <v>0</v>
      </c>
      <c r="I1355" s="163">
        <f t="shared" si="118"/>
        <v>0</v>
      </c>
      <c r="J1355" s="163">
        <f t="shared" si="118"/>
        <v>0</v>
      </c>
      <c r="K1355" s="163">
        <f t="shared" si="118"/>
        <v>0</v>
      </c>
      <c r="L1355" s="163">
        <f t="shared" si="118"/>
        <v>2</v>
      </c>
      <c r="M1355" s="163">
        <f t="shared" si="118"/>
        <v>0</v>
      </c>
      <c r="N1355" s="164">
        <v>27.2</v>
      </c>
      <c r="O1355" s="164">
        <v>31.2</v>
      </c>
    </row>
    <row r="1356" spans="1:33" ht="13.5" customHeight="1" x14ac:dyDescent="0.35">
      <c r="A1356" s="165" t="s">
        <v>90</v>
      </c>
      <c r="B1356" s="159">
        <f t="shared" ref="B1356:M1356" si="119">SUM(B1283:B1346)</f>
        <v>1041</v>
      </c>
      <c r="C1356" s="159">
        <f t="shared" si="119"/>
        <v>1</v>
      </c>
      <c r="D1356" s="159">
        <f t="shared" si="119"/>
        <v>8</v>
      </c>
      <c r="E1356" s="159">
        <f t="shared" si="119"/>
        <v>846</v>
      </c>
      <c r="F1356" s="159">
        <f t="shared" si="119"/>
        <v>158</v>
      </c>
      <c r="G1356" s="159">
        <f t="shared" si="119"/>
        <v>26</v>
      </c>
      <c r="H1356" s="159">
        <f t="shared" si="119"/>
        <v>0</v>
      </c>
      <c r="I1356" s="159">
        <f t="shared" si="119"/>
        <v>0</v>
      </c>
      <c r="J1356" s="159">
        <f t="shared" si="119"/>
        <v>0</v>
      </c>
      <c r="K1356" s="159">
        <f t="shared" si="119"/>
        <v>0</v>
      </c>
      <c r="L1356" s="159">
        <f t="shared" si="119"/>
        <v>2</v>
      </c>
      <c r="M1356" s="159">
        <f t="shared" si="119"/>
        <v>0</v>
      </c>
      <c r="N1356" s="166">
        <v>27.3</v>
      </c>
      <c r="O1356" s="166">
        <v>31.4</v>
      </c>
    </row>
    <row r="1357" spans="1:33" ht="13.5" customHeight="1" x14ac:dyDescent="0.35">
      <c r="A1357" s="159" t="s">
        <v>91</v>
      </c>
      <c r="B1357" s="159">
        <f t="shared" ref="B1357:M1357" si="120">SUM(B1283:B1354)</f>
        <v>1073</v>
      </c>
      <c r="C1357" s="159">
        <f t="shared" si="120"/>
        <v>1</v>
      </c>
      <c r="D1357" s="159">
        <f t="shared" si="120"/>
        <v>8</v>
      </c>
      <c r="E1357" s="159">
        <f t="shared" si="120"/>
        <v>873</v>
      </c>
      <c r="F1357" s="159">
        <f t="shared" si="120"/>
        <v>161</v>
      </c>
      <c r="G1357" s="159">
        <f t="shared" si="120"/>
        <v>27</v>
      </c>
      <c r="H1357" s="159">
        <f t="shared" si="120"/>
        <v>0</v>
      </c>
      <c r="I1357" s="159">
        <f t="shared" si="120"/>
        <v>0</v>
      </c>
      <c r="J1357" s="159">
        <f t="shared" si="120"/>
        <v>1</v>
      </c>
      <c r="K1357" s="159">
        <f t="shared" si="120"/>
        <v>0</v>
      </c>
      <c r="L1357" s="159">
        <f t="shared" si="120"/>
        <v>2</v>
      </c>
      <c r="M1357" s="159">
        <f t="shared" si="120"/>
        <v>0</v>
      </c>
      <c r="N1357" s="166">
        <v>27.2</v>
      </c>
      <c r="O1357" s="166">
        <v>31.4</v>
      </c>
    </row>
    <row r="1358" spans="1:33" ht="13.5" customHeight="1" thickBot="1" x14ac:dyDescent="0.4">
      <c r="A1358" s="167" t="s">
        <v>92</v>
      </c>
      <c r="B1358" s="167">
        <f t="shared" ref="B1358:M1358" si="121">SUM(B1259:B1354)</f>
        <v>1127</v>
      </c>
      <c r="C1358" s="167">
        <f t="shared" si="121"/>
        <v>2</v>
      </c>
      <c r="D1358" s="167">
        <f t="shared" si="121"/>
        <v>8</v>
      </c>
      <c r="E1358" s="167">
        <f t="shared" si="121"/>
        <v>917</v>
      </c>
      <c r="F1358" s="167">
        <f t="shared" si="121"/>
        <v>164</v>
      </c>
      <c r="G1358" s="167">
        <f t="shared" si="121"/>
        <v>31</v>
      </c>
      <c r="H1358" s="167">
        <f t="shared" si="121"/>
        <v>0</v>
      </c>
      <c r="I1358" s="167">
        <f t="shared" si="121"/>
        <v>0</v>
      </c>
      <c r="J1358" s="167">
        <f t="shared" si="121"/>
        <v>1</v>
      </c>
      <c r="K1358" s="167">
        <f t="shared" si="121"/>
        <v>0</v>
      </c>
      <c r="L1358" s="167">
        <f t="shared" si="121"/>
        <v>4</v>
      </c>
      <c r="M1358" s="167">
        <f t="shared" si="121"/>
        <v>0</v>
      </c>
      <c r="N1358" s="168">
        <v>27.2</v>
      </c>
      <c r="O1358" s="168">
        <v>31.5</v>
      </c>
      <c r="AG1358" s="425"/>
    </row>
    <row r="1359" spans="1:33" ht="13.5" customHeight="1" thickTop="1" x14ac:dyDescent="0.35">
      <c r="N1359" s="169"/>
      <c r="O1359" s="169"/>
      <c r="AG1359" s="425"/>
    </row>
    <row r="1360" spans="1:33" ht="13.5" customHeight="1" thickBot="1" x14ac:dyDescent="0.4">
      <c r="A1360" s="170" t="s">
        <v>16</v>
      </c>
      <c r="B1360" s="171" t="str">
        <f>TEXT(C1360,"dddd")</f>
        <v>Sunday</v>
      </c>
      <c r="C1360" s="171">
        <f>C1256+1</f>
        <v>45459</v>
      </c>
      <c r="D1360" s="170"/>
      <c r="E1360" s="170"/>
      <c r="F1360" s="170"/>
      <c r="G1360" s="170"/>
      <c r="H1360" s="170"/>
      <c r="I1360" s="170"/>
      <c r="J1360" s="170"/>
      <c r="K1360" s="170"/>
      <c r="L1360" s="170"/>
      <c r="M1360" s="170"/>
      <c r="N1360" s="172"/>
      <c r="O1360" s="172"/>
      <c r="AG1360" s="425"/>
    </row>
    <row r="1361" spans="1:33" ht="13.5" customHeight="1" thickTop="1" thickBot="1" x14ac:dyDescent="0.4">
      <c r="A1361" s="170"/>
      <c r="B1361" s="533" t="s">
        <v>73</v>
      </c>
      <c r="C1361" s="533" t="s">
        <v>74</v>
      </c>
      <c r="D1361" s="533" t="s">
        <v>75</v>
      </c>
      <c r="E1361" s="533" t="s">
        <v>76</v>
      </c>
      <c r="F1361" s="533" t="s">
        <v>77</v>
      </c>
      <c r="G1361" s="533" t="s">
        <v>78</v>
      </c>
      <c r="H1361" s="533" t="s">
        <v>79</v>
      </c>
      <c r="I1361" s="533" t="s">
        <v>80</v>
      </c>
      <c r="J1361" s="533" t="s">
        <v>81</v>
      </c>
      <c r="K1361" s="533" t="s">
        <v>82</v>
      </c>
      <c r="L1361" s="533" t="s">
        <v>83</v>
      </c>
      <c r="M1361" s="533" t="s">
        <v>84</v>
      </c>
      <c r="N1361" s="535" t="s">
        <v>85</v>
      </c>
      <c r="O1361" s="535" t="s">
        <v>86</v>
      </c>
      <c r="AG1361" s="425"/>
    </row>
    <row r="1362" spans="1:33" ht="13.5" customHeight="1" thickTop="1" thickBot="1" x14ac:dyDescent="0.4">
      <c r="A1362" s="173" t="s">
        <v>55</v>
      </c>
      <c r="B1362" s="534"/>
      <c r="C1362" s="534"/>
      <c r="D1362" s="534"/>
      <c r="E1362" s="534"/>
      <c r="F1362" s="534"/>
      <c r="G1362" s="534"/>
      <c r="H1362" s="534"/>
      <c r="I1362" s="534"/>
      <c r="J1362" s="534"/>
      <c r="K1362" s="534"/>
      <c r="L1362" s="534"/>
      <c r="M1362" s="534"/>
      <c r="N1362" s="536"/>
      <c r="O1362" s="536"/>
    </row>
    <row r="1363" spans="1:33" ht="13.5" customHeight="1" thickTop="1" x14ac:dyDescent="0.35">
      <c r="A1363" s="158">
        <v>0</v>
      </c>
      <c r="B1363" s="159">
        <v>4</v>
      </c>
      <c r="C1363" s="159">
        <v>0</v>
      </c>
      <c r="D1363" s="159">
        <v>0</v>
      </c>
      <c r="E1363" s="159">
        <v>4</v>
      </c>
      <c r="F1363" s="159">
        <v>0</v>
      </c>
      <c r="G1363" s="159">
        <v>0</v>
      </c>
      <c r="H1363" s="159">
        <v>0</v>
      </c>
      <c r="I1363" s="159">
        <v>0</v>
      </c>
      <c r="J1363" s="159">
        <v>0</v>
      </c>
      <c r="K1363" s="159">
        <v>0</v>
      </c>
      <c r="L1363" s="159">
        <v>0</v>
      </c>
      <c r="M1363" s="159">
        <v>0</v>
      </c>
      <c r="N1363" s="159">
        <v>29.1</v>
      </c>
      <c r="O1363" s="159" t="s">
        <v>101</v>
      </c>
    </row>
    <row r="1364" spans="1:33" ht="13.5" customHeight="1" x14ac:dyDescent="0.35">
      <c r="A1364" s="160">
        <v>1.0416666666666666E-2</v>
      </c>
      <c r="B1364" s="159">
        <v>4</v>
      </c>
      <c r="C1364" s="159">
        <v>0</v>
      </c>
      <c r="D1364" s="159">
        <v>0</v>
      </c>
      <c r="E1364" s="159">
        <v>4</v>
      </c>
      <c r="F1364" s="159">
        <v>0</v>
      </c>
      <c r="G1364" s="159">
        <v>0</v>
      </c>
      <c r="H1364" s="159">
        <v>0</v>
      </c>
      <c r="I1364" s="159">
        <v>0</v>
      </c>
      <c r="J1364" s="159">
        <v>0</v>
      </c>
      <c r="K1364" s="159">
        <v>0</v>
      </c>
      <c r="L1364" s="159">
        <v>0</v>
      </c>
      <c r="M1364" s="159">
        <v>0</v>
      </c>
      <c r="N1364" s="159">
        <v>25.4</v>
      </c>
      <c r="O1364" s="159" t="s">
        <v>101</v>
      </c>
    </row>
    <row r="1365" spans="1:33" ht="13.5" customHeight="1" x14ac:dyDescent="0.35">
      <c r="A1365" s="160">
        <v>2.0833333333333332E-2</v>
      </c>
      <c r="B1365" s="159">
        <v>3</v>
      </c>
      <c r="C1365" s="159">
        <v>0</v>
      </c>
      <c r="D1365" s="159">
        <v>0</v>
      </c>
      <c r="E1365" s="159">
        <v>3</v>
      </c>
      <c r="F1365" s="159">
        <v>0</v>
      </c>
      <c r="G1365" s="159">
        <v>0</v>
      </c>
      <c r="H1365" s="159">
        <v>0</v>
      </c>
      <c r="I1365" s="159">
        <v>0</v>
      </c>
      <c r="J1365" s="159">
        <v>0</v>
      </c>
      <c r="K1365" s="159">
        <v>0</v>
      </c>
      <c r="L1365" s="159">
        <v>0</v>
      </c>
      <c r="M1365" s="159">
        <v>0</v>
      </c>
      <c r="N1365" s="159">
        <v>27.7</v>
      </c>
      <c r="O1365" s="159" t="s">
        <v>101</v>
      </c>
    </row>
    <row r="1366" spans="1:33" ht="13.5" customHeight="1" x14ac:dyDescent="0.35">
      <c r="A1366" s="160">
        <v>3.125E-2</v>
      </c>
      <c r="B1366" s="159">
        <v>1</v>
      </c>
      <c r="C1366" s="159">
        <v>0</v>
      </c>
      <c r="D1366" s="159">
        <v>0</v>
      </c>
      <c r="E1366" s="159">
        <v>1</v>
      </c>
      <c r="F1366" s="159">
        <v>0</v>
      </c>
      <c r="G1366" s="159">
        <v>0</v>
      </c>
      <c r="H1366" s="159">
        <v>0</v>
      </c>
      <c r="I1366" s="159">
        <v>0</v>
      </c>
      <c r="J1366" s="159">
        <v>0</v>
      </c>
      <c r="K1366" s="159">
        <v>0</v>
      </c>
      <c r="L1366" s="159">
        <v>0</v>
      </c>
      <c r="M1366" s="159">
        <v>0</v>
      </c>
      <c r="N1366" s="159">
        <v>45.2</v>
      </c>
      <c r="O1366" s="159" t="s">
        <v>101</v>
      </c>
    </row>
    <row r="1367" spans="1:33" ht="13.5" customHeight="1" x14ac:dyDescent="0.35">
      <c r="A1367" s="160">
        <v>4.1666666666666664E-2</v>
      </c>
      <c r="B1367" s="159">
        <v>1</v>
      </c>
      <c r="C1367" s="159">
        <v>0</v>
      </c>
      <c r="D1367" s="159">
        <v>0</v>
      </c>
      <c r="E1367" s="159">
        <v>0</v>
      </c>
      <c r="F1367" s="159">
        <v>1</v>
      </c>
      <c r="G1367" s="159">
        <v>0</v>
      </c>
      <c r="H1367" s="159">
        <v>0</v>
      </c>
      <c r="I1367" s="159">
        <v>0</v>
      </c>
      <c r="J1367" s="159">
        <v>0</v>
      </c>
      <c r="K1367" s="159">
        <v>0</v>
      </c>
      <c r="L1367" s="159">
        <v>0</v>
      </c>
      <c r="M1367" s="159">
        <v>0</v>
      </c>
      <c r="N1367" s="159">
        <v>21.3</v>
      </c>
      <c r="O1367" s="159" t="s">
        <v>101</v>
      </c>
    </row>
    <row r="1368" spans="1:33" ht="13.5" customHeight="1" x14ac:dyDescent="0.35">
      <c r="A1368" s="160">
        <v>5.2083333333333336E-2</v>
      </c>
      <c r="B1368" s="159">
        <v>0</v>
      </c>
      <c r="C1368" s="159">
        <v>0</v>
      </c>
      <c r="D1368" s="159">
        <v>0</v>
      </c>
      <c r="E1368" s="159">
        <v>0</v>
      </c>
      <c r="F1368" s="159">
        <v>0</v>
      </c>
      <c r="G1368" s="159">
        <v>0</v>
      </c>
      <c r="H1368" s="159">
        <v>0</v>
      </c>
      <c r="I1368" s="159">
        <v>0</v>
      </c>
      <c r="J1368" s="159">
        <v>0</v>
      </c>
      <c r="K1368" s="159">
        <v>0</v>
      </c>
      <c r="L1368" s="159">
        <v>0</v>
      </c>
      <c r="M1368" s="159">
        <v>0</v>
      </c>
      <c r="N1368" s="159" t="s">
        <v>101</v>
      </c>
      <c r="O1368" s="159" t="s">
        <v>101</v>
      </c>
    </row>
    <row r="1369" spans="1:33" ht="13.5" customHeight="1" x14ac:dyDescent="0.35">
      <c r="A1369" s="160">
        <v>6.25E-2</v>
      </c>
      <c r="B1369" s="159">
        <v>0</v>
      </c>
      <c r="C1369" s="159">
        <v>0</v>
      </c>
      <c r="D1369" s="159">
        <v>0</v>
      </c>
      <c r="E1369" s="159">
        <v>0</v>
      </c>
      <c r="F1369" s="159">
        <v>0</v>
      </c>
      <c r="G1369" s="159">
        <v>0</v>
      </c>
      <c r="H1369" s="159">
        <v>0</v>
      </c>
      <c r="I1369" s="159">
        <v>0</v>
      </c>
      <c r="J1369" s="159">
        <v>0</v>
      </c>
      <c r="K1369" s="159">
        <v>0</v>
      </c>
      <c r="L1369" s="159">
        <v>0</v>
      </c>
      <c r="M1369" s="159">
        <v>0</v>
      </c>
      <c r="N1369" s="159" t="s">
        <v>101</v>
      </c>
      <c r="O1369" s="159" t="s">
        <v>101</v>
      </c>
    </row>
    <row r="1370" spans="1:33" ht="13.5" customHeight="1" x14ac:dyDescent="0.35">
      <c r="A1370" s="160">
        <v>7.2916666666666699E-2</v>
      </c>
      <c r="B1370" s="159">
        <v>1</v>
      </c>
      <c r="C1370" s="159">
        <v>0</v>
      </c>
      <c r="D1370" s="159">
        <v>0</v>
      </c>
      <c r="E1370" s="159">
        <v>0</v>
      </c>
      <c r="F1370" s="159">
        <v>1</v>
      </c>
      <c r="G1370" s="159">
        <v>0</v>
      </c>
      <c r="H1370" s="159">
        <v>0</v>
      </c>
      <c r="I1370" s="159">
        <v>0</v>
      </c>
      <c r="J1370" s="159">
        <v>0</v>
      </c>
      <c r="K1370" s="159">
        <v>0</v>
      </c>
      <c r="L1370" s="159">
        <v>0</v>
      </c>
      <c r="M1370" s="159">
        <v>0</v>
      </c>
      <c r="N1370" s="159">
        <v>19.100000000000001</v>
      </c>
      <c r="O1370" s="159" t="s">
        <v>101</v>
      </c>
    </row>
    <row r="1371" spans="1:33" ht="13.5" customHeight="1" x14ac:dyDescent="0.35">
      <c r="A1371" s="160">
        <v>8.3333333333333301E-2</v>
      </c>
      <c r="B1371" s="159">
        <v>3</v>
      </c>
      <c r="C1371" s="159">
        <v>0</v>
      </c>
      <c r="D1371" s="159">
        <v>0</v>
      </c>
      <c r="E1371" s="159">
        <v>3</v>
      </c>
      <c r="F1371" s="159">
        <v>0</v>
      </c>
      <c r="G1371" s="159">
        <v>0</v>
      </c>
      <c r="H1371" s="159">
        <v>0</v>
      </c>
      <c r="I1371" s="159">
        <v>0</v>
      </c>
      <c r="J1371" s="159">
        <v>0</v>
      </c>
      <c r="K1371" s="159">
        <v>0</v>
      </c>
      <c r="L1371" s="159">
        <v>0</v>
      </c>
      <c r="M1371" s="159">
        <v>0</v>
      </c>
      <c r="N1371" s="159">
        <v>24.8</v>
      </c>
      <c r="O1371" s="159" t="s">
        <v>101</v>
      </c>
    </row>
    <row r="1372" spans="1:33" ht="13.5" customHeight="1" x14ac:dyDescent="0.35">
      <c r="A1372" s="160">
        <v>9.375E-2</v>
      </c>
      <c r="B1372" s="159">
        <v>1</v>
      </c>
      <c r="C1372" s="159">
        <v>0</v>
      </c>
      <c r="D1372" s="159">
        <v>0</v>
      </c>
      <c r="E1372" s="159">
        <v>1</v>
      </c>
      <c r="F1372" s="159">
        <v>0</v>
      </c>
      <c r="G1372" s="159">
        <v>0</v>
      </c>
      <c r="H1372" s="159">
        <v>0</v>
      </c>
      <c r="I1372" s="159">
        <v>0</v>
      </c>
      <c r="J1372" s="159">
        <v>0</v>
      </c>
      <c r="K1372" s="159">
        <v>0</v>
      </c>
      <c r="L1372" s="159">
        <v>0</v>
      </c>
      <c r="M1372" s="159">
        <v>0</v>
      </c>
      <c r="N1372" s="159">
        <v>30.4</v>
      </c>
      <c r="O1372" s="159" t="s">
        <v>101</v>
      </c>
    </row>
    <row r="1373" spans="1:33" ht="13.5" customHeight="1" x14ac:dyDescent="0.35">
      <c r="A1373" s="160">
        <v>0.104166666666667</v>
      </c>
      <c r="B1373" s="159">
        <v>0</v>
      </c>
      <c r="C1373" s="159">
        <v>0</v>
      </c>
      <c r="D1373" s="159">
        <v>0</v>
      </c>
      <c r="E1373" s="159">
        <v>0</v>
      </c>
      <c r="F1373" s="159">
        <v>0</v>
      </c>
      <c r="G1373" s="159">
        <v>0</v>
      </c>
      <c r="H1373" s="159">
        <v>0</v>
      </c>
      <c r="I1373" s="159">
        <v>0</v>
      </c>
      <c r="J1373" s="159">
        <v>0</v>
      </c>
      <c r="K1373" s="159">
        <v>0</v>
      </c>
      <c r="L1373" s="159">
        <v>0</v>
      </c>
      <c r="M1373" s="159">
        <v>0</v>
      </c>
      <c r="N1373" s="159" t="s">
        <v>101</v>
      </c>
      <c r="O1373" s="159" t="s">
        <v>101</v>
      </c>
    </row>
    <row r="1374" spans="1:33" ht="13.5" customHeight="1" x14ac:dyDescent="0.35">
      <c r="A1374" s="160">
        <v>0.114583333333333</v>
      </c>
      <c r="B1374" s="159">
        <v>0</v>
      </c>
      <c r="C1374" s="159">
        <v>0</v>
      </c>
      <c r="D1374" s="159">
        <v>0</v>
      </c>
      <c r="E1374" s="159">
        <v>0</v>
      </c>
      <c r="F1374" s="159">
        <v>0</v>
      </c>
      <c r="G1374" s="159">
        <v>0</v>
      </c>
      <c r="H1374" s="159">
        <v>0</v>
      </c>
      <c r="I1374" s="159">
        <v>0</v>
      </c>
      <c r="J1374" s="159">
        <v>0</v>
      </c>
      <c r="K1374" s="159">
        <v>0</v>
      </c>
      <c r="L1374" s="159">
        <v>0</v>
      </c>
      <c r="M1374" s="159">
        <v>0</v>
      </c>
      <c r="N1374" s="159" t="s">
        <v>101</v>
      </c>
      <c r="O1374" s="159" t="s">
        <v>101</v>
      </c>
    </row>
    <row r="1375" spans="1:33" ht="13.5" customHeight="1" x14ac:dyDescent="0.35">
      <c r="A1375" s="160">
        <v>0.125</v>
      </c>
      <c r="B1375" s="159">
        <v>1</v>
      </c>
      <c r="C1375" s="159">
        <v>0</v>
      </c>
      <c r="D1375" s="159">
        <v>0</v>
      </c>
      <c r="E1375" s="159">
        <v>0</v>
      </c>
      <c r="F1375" s="159">
        <v>1</v>
      </c>
      <c r="G1375" s="159">
        <v>0</v>
      </c>
      <c r="H1375" s="159">
        <v>0</v>
      </c>
      <c r="I1375" s="159">
        <v>0</v>
      </c>
      <c r="J1375" s="159">
        <v>0</v>
      </c>
      <c r="K1375" s="159">
        <v>0</v>
      </c>
      <c r="L1375" s="159">
        <v>0</v>
      </c>
      <c r="M1375" s="159">
        <v>0</v>
      </c>
      <c r="N1375" s="159">
        <v>31</v>
      </c>
      <c r="O1375" s="159" t="s">
        <v>101</v>
      </c>
    </row>
    <row r="1376" spans="1:33" ht="13.5" customHeight="1" x14ac:dyDescent="0.35">
      <c r="A1376" s="160">
        <v>0.13541666666666699</v>
      </c>
      <c r="B1376" s="159">
        <v>0</v>
      </c>
      <c r="C1376" s="159">
        <v>0</v>
      </c>
      <c r="D1376" s="159">
        <v>0</v>
      </c>
      <c r="E1376" s="159">
        <v>0</v>
      </c>
      <c r="F1376" s="159">
        <v>0</v>
      </c>
      <c r="G1376" s="159">
        <v>0</v>
      </c>
      <c r="H1376" s="159">
        <v>0</v>
      </c>
      <c r="I1376" s="159">
        <v>0</v>
      </c>
      <c r="J1376" s="159">
        <v>0</v>
      </c>
      <c r="K1376" s="159">
        <v>0</v>
      </c>
      <c r="L1376" s="159">
        <v>0</v>
      </c>
      <c r="M1376" s="159">
        <v>0</v>
      </c>
      <c r="N1376" s="159" t="s">
        <v>101</v>
      </c>
      <c r="O1376" s="159" t="s">
        <v>101</v>
      </c>
    </row>
    <row r="1377" spans="1:15" ht="13.5" customHeight="1" x14ac:dyDescent="0.35">
      <c r="A1377" s="160">
        <v>0.14583333333333301</v>
      </c>
      <c r="B1377" s="159">
        <v>1</v>
      </c>
      <c r="C1377" s="159">
        <v>0</v>
      </c>
      <c r="D1377" s="159">
        <v>0</v>
      </c>
      <c r="E1377" s="159">
        <v>1</v>
      </c>
      <c r="F1377" s="159">
        <v>0</v>
      </c>
      <c r="G1377" s="159">
        <v>0</v>
      </c>
      <c r="H1377" s="159">
        <v>0</v>
      </c>
      <c r="I1377" s="159">
        <v>0</v>
      </c>
      <c r="J1377" s="159">
        <v>0</v>
      </c>
      <c r="K1377" s="159">
        <v>0</v>
      </c>
      <c r="L1377" s="159">
        <v>0</v>
      </c>
      <c r="M1377" s="159">
        <v>0</v>
      </c>
      <c r="N1377" s="159">
        <v>26.2</v>
      </c>
      <c r="O1377" s="159" t="s">
        <v>101</v>
      </c>
    </row>
    <row r="1378" spans="1:15" ht="13.5" customHeight="1" x14ac:dyDescent="0.35">
      <c r="A1378" s="160">
        <v>0.15625</v>
      </c>
      <c r="B1378" s="159">
        <v>5</v>
      </c>
      <c r="C1378" s="159">
        <v>0</v>
      </c>
      <c r="D1378" s="159">
        <v>0</v>
      </c>
      <c r="E1378" s="159">
        <v>2</v>
      </c>
      <c r="F1378" s="159">
        <v>1</v>
      </c>
      <c r="G1378" s="159">
        <v>2</v>
      </c>
      <c r="H1378" s="159">
        <v>0</v>
      </c>
      <c r="I1378" s="159">
        <v>0</v>
      </c>
      <c r="J1378" s="159">
        <v>0</v>
      </c>
      <c r="K1378" s="159">
        <v>0</v>
      </c>
      <c r="L1378" s="159">
        <v>0</v>
      </c>
      <c r="M1378" s="159">
        <v>0</v>
      </c>
      <c r="N1378" s="159">
        <v>22.4</v>
      </c>
      <c r="O1378" s="159" t="s">
        <v>101</v>
      </c>
    </row>
    <row r="1379" spans="1:15" ht="13.5" customHeight="1" x14ac:dyDescent="0.35">
      <c r="A1379" s="160">
        <v>0.16666666666666699</v>
      </c>
      <c r="B1379" s="159">
        <v>1</v>
      </c>
      <c r="C1379" s="159">
        <v>0</v>
      </c>
      <c r="D1379" s="159">
        <v>0</v>
      </c>
      <c r="E1379" s="159">
        <v>0</v>
      </c>
      <c r="F1379" s="159">
        <v>1</v>
      </c>
      <c r="G1379" s="159">
        <v>0</v>
      </c>
      <c r="H1379" s="159">
        <v>0</v>
      </c>
      <c r="I1379" s="159">
        <v>0</v>
      </c>
      <c r="J1379" s="159">
        <v>0</v>
      </c>
      <c r="K1379" s="159">
        <v>0</v>
      </c>
      <c r="L1379" s="159">
        <v>0</v>
      </c>
      <c r="M1379" s="159">
        <v>0</v>
      </c>
      <c r="N1379" s="159">
        <v>21.8</v>
      </c>
      <c r="O1379" s="159" t="s">
        <v>101</v>
      </c>
    </row>
    <row r="1380" spans="1:15" ht="13.5" customHeight="1" x14ac:dyDescent="0.35">
      <c r="A1380" s="160">
        <v>0.17708333333333301</v>
      </c>
      <c r="B1380" s="159">
        <v>2</v>
      </c>
      <c r="C1380" s="159">
        <v>0</v>
      </c>
      <c r="D1380" s="159">
        <v>0</v>
      </c>
      <c r="E1380" s="159">
        <v>2</v>
      </c>
      <c r="F1380" s="159">
        <v>0</v>
      </c>
      <c r="G1380" s="159">
        <v>0</v>
      </c>
      <c r="H1380" s="159">
        <v>0</v>
      </c>
      <c r="I1380" s="159">
        <v>0</v>
      </c>
      <c r="J1380" s="159">
        <v>0</v>
      </c>
      <c r="K1380" s="159">
        <v>0</v>
      </c>
      <c r="L1380" s="159">
        <v>0</v>
      </c>
      <c r="M1380" s="159">
        <v>0</v>
      </c>
      <c r="N1380" s="159">
        <v>30.5</v>
      </c>
      <c r="O1380" s="159" t="s">
        <v>101</v>
      </c>
    </row>
    <row r="1381" spans="1:15" ht="13.5" customHeight="1" x14ac:dyDescent="0.35">
      <c r="A1381" s="160">
        <v>0.1875</v>
      </c>
      <c r="B1381" s="159">
        <v>1</v>
      </c>
      <c r="C1381" s="159">
        <v>0</v>
      </c>
      <c r="D1381" s="159">
        <v>0</v>
      </c>
      <c r="E1381" s="159">
        <v>1</v>
      </c>
      <c r="F1381" s="159">
        <v>0</v>
      </c>
      <c r="G1381" s="159">
        <v>0</v>
      </c>
      <c r="H1381" s="159">
        <v>0</v>
      </c>
      <c r="I1381" s="159">
        <v>0</v>
      </c>
      <c r="J1381" s="159">
        <v>0</v>
      </c>
      <c r="K1381" s="159">
        <v>0</v>
      </c>
      <c r="L1381" s="159">
        <v>0</v>
      </c>
      <c r="M1381" s="159">
        <v>0</v>
      </c>
      <c r="N1381" s="159">
        <v>9.6999999999999993</v>
      </c>
      <c r="O1381" s="159" t="s">
        <v>101</v>
      </c>
    </row>
    <row r="1382" spans="1:15" ht="13.5" customHeight="1" x14ac:dyDescent="0.35">
      <c r="A1382" s="160">
        <v>0.19791666666666699</v>
      </c>
      <c r="B1382" s="159">
        <v>1</v>
      </c>
      <c r="C1382" s="159">
        <v>0</v>
      </c>
      <c r="D1382" s="159">
        <v>0</v>
      </c>
      <c r="E1382" s="159">
        <v>1</v>
      </c>
      <c r="F1382" s="159">
        <v>0</v>
      </c>
      <c r="G1382" s="159">
        <v>0</v>
      </c>
      <c r="H1382" s="159">
        <v>0</v>
      </c>
      <c r="I1382" s="159">
        <v>0</v>
      </c>
      <c r="J1382" s="159">
        <v>0</v>
      </c>
      <c r="K1382" s="159">
        <v>0</v>
      </c>
      <c r="L1382" s="159">
        <v>0</v>
      </c>
      <c r="M1382" s="159">
        <v>0</v>
      </c>
      <c r="N1382" s="159">
        <v>30.1</v>
      </c>
      <c r="O1382" s="159" t="s">
        <v>101</v>
      </c>
    </row>
    <row r="1383" spans="1:15" ht="13.5" customHeight="1" x14ac:dyDescent="0.35">
      <c r="A1383" s="160">
        <v>0.20833333333333301</v>
      </c>
      <c r="B1383" s="159">
        <v>1</v>
      </c>
      <c r="C1383" s="159">
        <v>0</v>
      </c>
      <c r="D1383" s="159">
        <v>0</v>
      </c>
      <c r="E1383" s="159">
        <v>0</v>
      </c>
      <c r="F1383" s="159">
        <v>0</v>
      </c>
      <c r="G1383" s="159">
        <v>1</v>
      </c>
      <c r="H1383" s="159">
        <v>0</v>
      </c>
      <c r="I1383" s="159">
        <v>0</v>
      </c>
      <c r="J1383" s="159">
        <v>0</v>
      </c>
      <c r="K1383" s="159">
        <v>0</v>
      </c>
      <c r="L1383" s="159">
        <v>0</v>
      </c>
      <c r="M1383" s="159">
        <v>0</v>
      </c>
      <c r="N1383" s="159">
        <v>19.8</v>
      </c>
      <c r="O1383" s="159" t="s">
        <v>101</v>
      </c>
    </row>
    <row r="1384" spans="1:15" ht="13.5" customHeight="1" x14ac:dyDescent="0.35">
      <c r="A1384" s="160">
        <v>0.21875</v>
      </c>
      <c r="B1384" s="159">
        <v>1</v>
      </c>
      <c r="C1384" s="159">
        <v>0</v>
      </c>
      <c r="D1384" s="159">
        <v>0</v>
      </c>
      <c r="E1384" s="159">
        <v>1</v>
      </c>
      <c r="F1384" s="159">
        <v>0</v>
      </c>
      <c r="G1384" s="159">
        <v>0</v>
      </c>
      <c r="H1384" s="159">
        <v>0</v>
      </c>
      <c r="I1384" s="159">
        <v>0</v>
      </c>
      <c r="J1384" s="159">
        <v>0</v>
      </c>
      <c r="K1384" s="159">
        <v>0</v>
      </c>
      <c r="L1384" s="159">
        <v>0</v>
      </c>
      <c r="M1384" s="159">
        <v>0</v>
      </c>
      <c r="N1384" s="159">
        <v>29</v>
      </c>
      <c r="O1384" s="159" t="s">
        <v>101</v>
      </c>
    </row>
    <row r="1385" spans="1:15" ht="13.5" customHeight="1" x14ac:dyDescent="0.35">
      <c r="A1385" s="160">
        <v>0.22916666666666699</v>
      </c>
      <c r="B1385" s="159">
        <v>5</v>
      </c>
      <c r="C1385" s="159">
        <v>0</v>
      </c>
      <c r="D1385" s="159">
        <v>0</v>
      </c>
      <c r="E1385" s="159">
        <v>3</v>
      </c>
      <c r="F1385" s="159">
        <v>2</v>
      </c>
      <c r="G1385" s="159">
        <v>0</v>
      </c>
      <c r="H1385" s="159">
        <v>0</v>
      </c>
      <c r="I1385" s="159">
        <v>0</v>
      </c>
      <c r="J1385" s="159">
        <v>0</v>
      </c>
      <c r="K1385" s="159">
        <v>0</v>
      </c>
      <c r="L1385" s="159">
        <v>0</v>
      </c>
      <c r="M1385" s="159">
        <v>0</v>
      </c>
      <c r="N1385" s="159">
        <v>26.7</v>
      </c>
      <c r="O1385" s="159" t="s">
        <v>101</v>
      </c>
    </row>
    <row r="1386" spans="1:15" ht="13.5" customHeight="1" x14ac:dyDescent="0.35">
      <c r="A1386" s="160">
        <v>0.23958333333333301</v>
      </c>
      <c r="B1386" s="159">
        <v>2</v>
      </c>
      <c r="C1386" s="159">
        <v>0</v>
      </c>
      <c r="D1386" s="159">
        <v>0</v>
      </c>
      <c r="E1386" s="159">
        <v>1</v>
      </c>
      <c r="F1386" s="159">
        <v>1</v>
      </c>
      <c r="G1386" s="159">
        <v>0</v>
      </c>
      <c r="H1386" s="159">
        <v>0</v>
      </c>
      <c r="I1386" s="159">
        <v>0</v>
      </c>
      <c r="J1386" s="159">
        <v>0</v>
      </c>
      <c r="K1386" s="159">
        <v>0</v>
      </c>
      <c r="L1386" s="159">
        <v>0</v>
      </c>
      <c r="M1386" s="159">
        <v>0</v>
      </c>
      <c r="N1386" s="159">
        <v>29.4</v>
      </c>
      <c r="O1386" s="159" t="s">
        <v>101</v>
      </c>
    </row>
    <row r="1387" spans="1:15" ht="13.5" customHeight="1" x14ac:dyDescent="0.35">
      <c r="A1387" s="160">
        <v>0.25</v>
      </c>
      <c r="B1387" s="159">
        <v>0</v>
      </c>
      <c r="C1387" s="159">
        <v>0</v>
      </c>
      <c r="D1387" s="159">
        <v>0</v>
      </c>
      <c r="E1387" s="159">
        <v>0</v>
      </c>
      <c r="F1387" s="159">
        <v>0</v>
      </c>
      <c r="G1387" s="159">
        <v>0</v>
      </c>
      <c r="H1387" s="159">
        <v>0</v>
      </c>
      <c r="I1387" s="159">
        <v>0</v>
      </c>
      <c r="J1387" s="159">
        <v>0</v>
      </c>
      <c r="K1387" s="159">
        <v>0</v>
      </c>
      <c r="L1387" s="159">
        <v>0</v>
      </c>
      <c r="M1387" s="159">
        <v>0</v>
      </c>
      <c r="N1387" s="159" t="s">
        <v>101</v>
      </c>
      <c r="O1387" s="159" t="s">
        <v>101</v>
      </c>
    </row>
    <row r="1388" spans="1:15" ht="13.5" customHeight="1" x14ac:dyDescent="0.35">
      <c r="A1388" s="160">
        <v>0.26041666666666702</v>
      </c>
      <c r="B1388" s="159">
        <v>4</v>
      </c>
      <c r="C1388" s="159">
        <v>1</v>
      </c>
      <c r="D1388" s="159">
        <v>0</v>
      </c>
      <c r="E1388" s="159">
        <v>3</v>
      </c>
      <c r="F1388" s="159">
        <v>0</v>
      </c>
      <c r="G1388" s="159">
        <v>0</v>
      </c>
      <c r="H1388" s="159">
        <v>0</v>
      </c>
      <c r="I1388" s="159">
        <v>0</v>
      </c>
      <c r="J1388" s="159">
        <v>0</v>
      </c>
      <c r="K1388" s="159">
        <v>0</v>
      </c>
      <c r="L1388" s="159">
        <v>0</v>
      </c>
      <c r="M1388" s="159">
        <v>0</v>
      </c>
      <c r="N1388" s="159">
        <v>25</v>
      </c>
      <c r="O1388" s="159" t="s">
        <v>101</v>
      </c>
    </row>
    <row r="1389" spans="1:15" ht="13.5" customHeight="1" x14ac:dyDescent="0.35">
      <c r="A1389" s="160">
        <v>0.27083333333333298</v>
      </c>
      <c r="B1389" s="159">
        <v>6</v>
      </c>
      <c r="C1389" s="159">
        <v>0</v>
      </c>
      <c r="D1389" s="159">
        <v>0</v>
      </c>
      <c r="E1389" s="159">
        <v>4</v>
      </c>
      <c r="F1389" s="159">
        <v>1</v>
      </c>
      <c r="G1389" s="159">
        <v>1</v>
      </c>
      <c r="H1389" s="159">
        <v>0</v>
      </c>
      <c r="I1389" s="159">
        <v>0</v>
      </c>
      <c r="J1389" s="159">
        <v>0</v>
      </c>
      <c r="K1389" s="159">
        <v>0</v>
      </c>
      <c r="L1389" s="159">
        <v>0</v>
      </c>
      <c r="M1389" s="159">
        <v>0</v>
      </c>
      <c r="N1389" s="159">
        <v>29</v>
      </c>
      <c r="O1389" s="159" t="s">
        <v>101</v>
      </c>
    </row>
    <row r="1390" spans="1:15" ht="13.5" customHeight="1" x14ac:dyDescent="0.35">
      <c r="A1390" s="160">
        <v>0.28125</v>
      </c>
      <c r="B1390" s="159">
        <v>3</v>
      </c>
      <c r="C1390" s="159">
        <v>0</v>
      </c>
      <c r="D1390" s="159">
        <v>0</v>
      </c>
      <c r="E1390" s="159">
        <v>3</v>
      </c>
      <c r="F1390" s="159">
        <v>0</v>
      </c>
      <c r="G1390" s="159">
        <v>0</v>
      </c>
      <c r="H1390" s="159">
        <v>0</v>
      </c>
      <c r="I1390" s="159">
        <v>0</v>
      </c>
      <c r="J1390" s="159">
        <v>0</v>
      </c>
      <c r="K1390" s="159">
        <v>0</v>
      </c>
      <c r="L1390" s="159">
        <v>0</v>
      </c>
      <c r="M1390" s="159">
        <v>0</v>
      </c>
      <c r="N1390" s="159">
        <v>24.7</v>
      </c>
      <c r="O1390" s="159" t="s">
        <v>101</v>
      </c>
    </row>
    <row r="1391" spans="1:15" ht="13.5" customHeight="1" x14ac:dyDescent="0.35">
      <c r="A1391" s="160">
        <v>0.29166666666666702</v>
      </c>
      <c r="B1391" s="159">
        <v>5</v>
      </c>
      <c r="C1391" s="159">
        <v>0</v>
      </c>
      <c r="D1391" s="159">
        <v>0</v>
      </c>
      <c r="E1391" s="159">
        <v>2</v>
      </c>
      <c r="F1391" s="159">
        <v>1</v>
      </c>
      <c r="G1391" s="159">
        <v>1</v>
      </c>
      <c r="H1391" s="159">
        <v>0</v>
      </c>
      <c r="I1391" s="159">
        <v>0</v>
      </c>
      <c r="J1391" s="159">
        <v>0</v>
      </c>
      <c r="K1391" s="159">
        <v>0</v>
      </c>
      <c r="L1391" s="159">
        <v>0</v>
      </c>
      <c r="M1391" s="159">
        <v>1</v>
      </c>
      <c r="N1391" s="159">
        <v>27.1</v>
      </c>
      <c r="O1391" s="159" t="s">
        <v>101</v>
      </c>
    </row>
    <row r="1392" spans="1:15" ht="13.5" customHeight="1" x14ac:dyDescent="0.35">
      <c r="A1392" s="160">
        <v>0.30208333333333298</v>
      </c>
      <c r="B1392" s="159">
        <v>3</v>
      </c>
      <c r="C1392" s="159">
        <v>0</v>
      </c>
      <c r="D1392" s="159">
        <v>1</v>
      </c>
      <c r="E1392" s="159">
        <v>1</v>
      </c>
      <c r="F1392" s="159">
        <v>1</v>
      </c>
      <c r="G1392" s="159">
        <v>0</v>
      </c>
      <c r="H1392" s="159">
        <v>0</v>
      </c>
      <c r="I1392" s="159">
        <v>0</v>
      </c>
      <c r="J1392" s="159">
        <v>0</v>
      </c>
      <c r="K1392" s="159">
        <v>0</v>
      </c>
      <c r="L1392" s="159">
        <v>0</v>
      </c>
      <c r="M1392" s="159">
        <v>0</v>
      </c>
      <c r="N1392" s="159">
        <v>27.4</v>
      </c>
      <c r="O1392" s="159" t="s">
        <v>101</v>
      </c>
    </row>
    <row r="1393" spans="1:15" ht="13.5" customHeight="1" x14ac:dyDescent="0.35">
      <c r="A1393" s="160">
        <v>0.3125</v>
      </c>
      <c r="B1393" s="159">
        <v>2</v>
      </c>
      <c r="C1393" s="159">
        <v>0</v>
      </c>
      <c r="D1393" s="159">
        <v>0</v>
      </c>
      <c r="E1393" s="159">
        <v>2</v>
      </c>
      <c r="F1393" s="159">
        <v>0</v>
      </c>
      <c r="G1393" s="159">
        <v>0</v>
      </c>
      <c r="H1393" s="159">
        <v>0</v>
      </c>
      <c r="I1393" s="159">
        <v>0</v>
      </c>
      <c r="J1393" s="159">
        <v>0</v>
      </c>
      <c r="K1393" s="159">
        <v>0</v>
      </c>
      <c r="L1393" s="159">
        <v>0</v>
      </c>
      <c r="M1393" s="159">
        <v>0</v>
      </c>
      <c r="N1393" s="159">
        <v>26.5</v>
      </c>
      <c r="O1393" s="159" t="s">
        <v>101</v>
      </c>
    </row>
    <row r="1394" spans="1:15" ht="13.5" customHeight="1" x14ac:dyDescent="0.35">
      <c r="A1394" s="160">
        <v>0.32291666666666702</v>
      </c>
      <c r="B1394" s="159">
        <v>11</v>
      </c>
      <c r="C1394" s="159">
        <v>0</v>
      </c>
      <c r="D1394" s="159">
        <v>0</v>
      </c>
      <c r="E1394" s="159">
        <v>9</v>
      </c>
      <c r="F1394" s="159">
        <v>2</v>
      </c>
      <c r="G1394" s="159">
        <v>0</v>
      </c>
      <c r="H1394" s="159">
        <v>0</v>
      </c>
      <c r="I1394" s="159">
        <v>0</v>
      </c>
      <c r="J1394" s="159">
        <v>0</v>
      </c>
      <c r="K1394" s="159">
        <v>0</v>
      </c>
      <c r="L1394" s="159">
        <v>0</v>
      </c>
      <c r="M1394" s="159">
        <v>0</v>
      </c>
      <c r="N1394" s="159">
        <v>26.5</v>
      </c>
      <c r="O1394" s="159">
        <v>32.299999999999997</v>
      </c>
    </row>
    <row r="1395" spans="1:15" ht="13.5" customHeight="1" x14ac:dyDescent="0.35">
      <c r="A1395" s="160">
        <v>0.33333333333333298</v>
      </c>
      <c r="B1395" s="159">
        <v>9</v>
      </c>
      <c r="C1395" s="159">
        <v>0</v>
      </c>
      <c r="D1395" s="159">
        <v>0</v>
      </c>
      <c r="E1395" s="159">
        <v>8</v>
      </c>
      <c r="F1395" s="159">
        <v>1</v>
      </c>
      <c r="G1395" s="159">
        <v>0</v>
      </c>
      <c r="H1395" s="159">
        <v>0</v>
      </c>
      <c r="I1395" s="159">
        <v>0</v>
      </c>
      <c r="J1395" s="159">
        <v>0</v>
      </c>
      <c r="K1395" s="159">
        <v>0</v>
      </c>
      <c r="L1395" s="159">
        <v>0</v>
      </c>
      <c r="M1395" s="159">
        <v>0</v>
      </c>
      <c r="N1395" s="159">
        <v>27.3</v>
      </c>
      <c r="O1395" s="159" t="s">
        <v>101</v>
      </c>
    </row>
    <row r="1396" spans="1:15" ht="13.5" customHeight="1" x14ac:dyDescent="0.35">
      <c r="A1396" s="160">
        <v>0.34375</v>
      </c>
      <c r="B1396" s="159">
        <v>9</v>
      </c>
      <c r="C1396" s="159">
        <v>0</v>
      </c>
      <c r="D1396" s="159">
        <v>0</v>
      </c>
      <c r="E1396" s="159">
        <v>9</v>
      </c>
      <c r="F1396" s="159">
        <v>0</v>
      </c>
      <c r="G1396" s="159">
        <v>0</v>
      </c>
      <c r="H1396" s="159">
        <v>0</v>
      </c>
      <c r="I1396" s="159">
        <v>0</v>
      </c>
      <c r="J1396" s="159">
        <v>0</v>
      </c>
      <c r="K1396" s="159">
        <v>0</v>
      </c>
      <c r="L1396" s="159">
        <v>0</v>
      </c>
      <c r="M1396" s="159">
        <v>0</v>
      </c>
      <c r="N1396" s="159">
        <v>31.8</v>
      </c>
      <c r="O1396" s="159" t="s">
        <v>101</v>
      </c>
    </row>
    <row r="1397" spans="1:15" ht="13.5" customHeight="1" x14ac:dyDescent="0.35">
      <c r="A1397" s="160">
        <v>0.35416666666666702</v>
      </c>
      <c r="B1397" s="159">
        <v>14</v>
      </c>
      <c r="C1397" s="159">
        <v>0</v>
      </c>
      <c r="D1397" s="159">
        <v>0</v>
      </c>
      <c r="E1397" s="159">
        <v>14</v>
      </c>
      <c r="F1397" s="159">
        <v>0</v>
      </c>
      <c r="G1397" s="159">
        <v>0</v>
      </c>
      <c r="H1397" s="159">
        <v>0</v>
      </c>
      <c r="I1397" s="159">
        <v>0</v>
      </c>
      <c r="J1397" s="159">
        <v>0</v>
      </c>
      <c r="K1397" s="159">
        <v>0</v>
      </c>
      <c r="L1397" s="159">
        <v>0</v>
      </c>
      <c r="M1397" s="159">
        <v>0</v>
      </c>
      <c r="N1397" s="159">
        <v>28.3</v>
      </c>
      <c r="O1397" s="159">
        <v>32.799999999999997</v>
      </c>
    </row>
    <row r="1398" spans="1:15" ht="13.5" customHeight="1" x14ac:dyDescent="0.35">
      <c r="A1398" s="160">
        <v>0.36458333333333298</v>
      </c>
      <c r="B1398" s="159">
        <v>9</v>
      </c>
      <c r="C1398" s="159">
        <v>0</v>
      </c>
      <c r="D1398" s="159">
        <v>0</v>
      </c>
      <c r="E1398" s="159">
        <v>9</v>
      </c>
      <c r="F1398" s="159">
        <v>0</v>
      </c>
      <c r="G1398" s="159">
        <v>0</v>
      </c>
      <c r="H1398" s="159">
        <v>0</v>
      </c>
      <c r="I1398" s="159">
        <v>0</v>
      </c>
      <c r="J1398" s="159">
        <v>0</v>
      </c>
      <c r="K1398" s="159">
        <v>0</v>
      </c>
      <c r="L1398" s="159">
        <v>0</v>
      </c>
      <c r="M1398" s="159">
        <v>0</v>
      </c>
      <c r="N1398" s="159">
        <v>29</v>
      </c>
      <c r="O1398" s="159" t="s">
        <v>101</v>
      </c>
    </row>
    <row r="1399" spans="1:15" ht="13.5" customHeight="1" x14ac:dyDescent="0.35">
      <c r="A1399" s="160">
        <v>0.375</v>
      </c>
      <c r="B1399" s="159">
        <v>6</v>
      </c>
      <c r="C1399" s="159">
        <v>0</v>
      </c>
      <c r="D1399" s="159">
        <v>0</v>
      </c>
      <c r="E1399" s="159">
        <v>4</v>
      </c>
      <c r="F1399" s="159">
        <v>2</v>
      </c>
      <c r="G1399" s="159">
        <v>0</v>
      </c>
      <c r="H1399" s="159">
        <v>0</v>
      </c>
      <c r="I1399" s="159">
        <v>0</v>
      </c>
      <c r="J1399" s="159">
        <v>0</v>
      </c>
      <c r="K1399" s="159">
        <v>0</v>
      </c>
      <c r="L1399" s="159">
        <v>0</v>
      </c>
      <c r="M1399" s="159">
        <v>0</v>
      </c>
      <c r="N1399" s="159">
        <v>28.4</v>
      </c>
      <c r="O1399" s="159" t="s">
        <v>101</v>
      </c>
    </row>
    <row r="1400" spans="1:15" ht="13.5" customHeight="1" x14ac:dyDescent="0.35">
      <c r="A1400" s="160">
        <v>0.38541666666666702</v>
      </c>
      <c r="B1400" s="159">
        <v>13</v>
      </c>
      <c r="C1400" s="159">
        <v>0</v>
      </c>
      <c r="D1400" s="159">
        <v>0</v>
      </c>
      <c r="E1400" s="159">
        <v>9</v>
      </c>
      <c r="F1400" s="159">
        <v>4</v>
      </c>
      <c r="G1400" s="159">
        <v>0</v>
      </c>
      <c r="H1400" s="159">
        <v>0</v>
      </c>
      <c r="I1400" s="159">
        <v>0</v>
      </c>
      <c r="J1400" s="159">
        <v>0</v>
      </c>
      <c r="K1400" s="159">
        <v>0</v>
      </c>
      <c r="L1400" s="159">
        <v>0</v>
      </c>
      <c r="M1400" s="159">
        <v>0</v>
      </c>
      <c r="N1400" s="159">
        <v>26</v>
      </c>
      <c r="O1400" s="159">
        <v>31.8</v>
      </c>
    </row>
    <row r="1401" spans="1:15" ht="13.5" customHeight="1" x14ac:dyDescent="0.35">
      <c r="A1401" s="160">
        <v>0.39583333333333298</v>
      </c>
      <c r="B1401" s="159">
        <v>10</v>
      </c>
      <c r="C1401" s="159">
        <v>0</v>
      </c>
      <c r="D1401" s="159">
        <v>0</v>
      </c>
      <c r="E1401" s="159">
        <v>8</v>
      </c>
      <c r="F1401" s="159">
        <v>2</v>
      </c>
      <c r="G1401" s="159">
        <v>0</v>
      </c>
      <c r="H1401" s="159">
        <v>0</v>
      </c>
      <c r="I1401" s="159">
        <v>0</v>
      </c>
      <c r="J1401" s="159">
        <v>0</v>
      </c>
      <c r="K1401" s="159">
        <v>0</v>
      </c>
      <c r="L1401" s="159">
        <v>0</v>
      </c>
      <c r="M1401" s="159">
        <v>0</v>
      </c>
      <c r="N1401" s="159">
        <v>28.8</v>
      </c>
      <c r="O1401" s="159" t="s">
        <v>101</v>
      </c>
    </row>
    <row r="1402" spans="1:15" ht="13.5" customHeight="1" x14ac:dyDescent="0.35">
      <c r="A1402" s="160">
        <v>0.40625</v>
      </c>
      <c r="B1402" s="159">
        <v>14</v>
      </c>
      <c r="C1402" s="159">
        <v>0</v>
      </c>
      <c r="D1402" s="159">
        <v>0</v>
      </c>
      <c r="E1402" s="159">
        <v>11</v>
      </c>
      <c r="F1402" s="159">
        <v>2</v>
      </c>
      <c r="G1402" s="159">
        <v>1</v>
      </c>
      <c r="H1402" s="159">
        <v>0</v>
      </c>
      <c r="I1402" s="159">
        <v>0</v>
      </c>
      <c r="J1402" s="159">
        <v>0</v>
      </c>
      <c r="K1402" s="159">
        <v>0</v>
      </c>
      <c r="L1402" s="159">
        <v>0</v>
      </c>
      <c r="M1402" s="159">
        <v>0</v>
      </c>
      <c r="N1402" s="159">
        <v>29.6</v>
      </c>
      <c r="O1402" s="159">
        <v>34.1</v>
      </c>
    </row>
    <row r="1403" spans="1:15" ht="13.5" customHeight="1" x14ac:dyDescent="0.35">
      <c r="A1403" s="160">
        <v>0.41666666666666702</v>
      </c>
      <c r="B1403" s="159">
        <v>13</v>
      </c>
      <c r="C1403" s="159">
        <v>0</v>
      </c>
      <c r="D1403" s="159">
        <v>0</v>
      </c>
      <c r="E1403" s="159">
        <v>10</v>
      </c>
      <c r="F1403" s="159">
        <v>3</v>
      </c>
      <c r="G1403" s="159">
        <v>0</v>
      </c>
      <c r="H1403" s="159">
        <v>0</v>
      </c>
      <c r="I1403" s="159">
        <v>0</v>
      </c>
      <c r="J1403" s="159">
        <v>0</v>
      </c>
      <c r="K1403" s="159">
        <v>0</v>
      </c>
      <c r="L1403" s="159">
        <v>0</v>
      </c>
      <c r="M1403" s="159">
        <v>0</v>
      </c>
      <c r="N1403" s="159">
        <v>29</v>
      </c>
      <c r="O1403" s="159">
        <v>33.6</v>
      </c>
    </row>
    <row r="1404" spans="1:15" ht="13.5" customHeight="1" x14ac:dyDescent="0.35">
      <c r="A1404" s="160">
        <v>0.42708333333333298</v>
      </c>
      <c r="B1404" s="159">
        <v>22</v>
      </c>
      <c r="C1404" s="159">
        <v>0</v>
      </c>
      <c r="D1404" s="159">
        <v>0</v>
      </c>
      <c r="E1404" s="159">
        <v>19</v>
      </c>
      <c r="F1404" s="159">
        <v>3</v>
      </c>
      <c r="G1404" s="159">
        <v>0</v>
      </c>
      <c r="H1404" s="159">
        <v>0</v>
      </c>
      <c r="I1404" s="159">
        <v>0</v>
      </c>
      <c r="J1404" s="159">
        <v>0</v>
      </c>
      <c r="K1404" s="159">
        <v>0</v>
      </c>
      <c r="L1404" s="159">
        <v>0</v>
      </c>
      <c r="M1404" s="159">
        <v>0</v>
      </c>
      <c r="N1404" s="159">
        <v>27.3</v>
      </c>
      <c r="O1404" s="159">
        <v>34.6</v>
      </c>
    </row>
    <row r="1405" spans="1:15" ht="13.5" customHeight="1" x14ac:dyDescent="0.35">
      <c r="A1405" s="160">
        <v>0.4375</v>
      </c>
      <c r="B1405" s="159">
        <v>16</v>
      </c>
      <c r="C1405" s="159">
        <v>0</v>
      </c>
      <c r="D1405" s="159">
        <v>0</v>
      </c>
      <c r="E1405" s="159">
        <v>13</v>
      </c>
      <c r="F1405" s="159">
        <v>3</v>
      </c>
      <c r="G1405" s="159">
        <v>0</v>
      </c>
      <c r="H1405" s="159">
        <v>0</v>
      </c>
      <c r="I1405" s="159">
        <v>0</v>
      </c>
      <c r="J1405" s="159">
        <v>0</v>
      </c>
      <c r="K1405" s="159">
        <v>0</v>
      </c>
      <c r="L1405" s="159">
        <v>0</v>
      </c>
      <c r="M1405" s="159">
        <v>0</v>
      </c>
      <c r="N1405" s="159">
        <v>27.6</v>
      </c>
      <c r="O1405" s="159">
        <v>33.5</v>
      </c>
    </row>
    <row r="1406" spans="1:15" ht="13.5" customHeight="1" x14ac:dyDescent="0.35">
      <c r="A1406" s="160">
        <v>0.44791666666666702</v>
      </c>
      <c r="B1406" s="159">
        <v>18</v>
      </c>
      <c r="C1406" s="159">
        <v>0</v>
      </c>
      <c r="D1406" s="159">
        <v>0</v>
      </c>
      <c r="E1406" s="159">
        <v>15</v>
      </c>
      <c r="F1406" s="159">
        <v>3</v>
      </c>
      <c r="G1406" s="159">
        <v>0</v>
      </c>
      <c r="H1406" s="159">
        <v>0</v>
      </c>
      <c r="I1406" s="159">
        <v>0</v>
      </c>
      <c r="J1406" s="159">
        <v>0</v>
      </c>
      <c r="K1406" s="159">
        <v>0</v>
      </c>
      <c r="L1406" s="159">
        <v>0</v>
      </c>
      <c r="M1406" s="159">
        <v>0</v>
      </c>
      <c r="N1406" s="159">
        <v>26.9</v>
      </c>
      <c r="O1406" s="159">
        <v>29.5</v>
      </c>
    </row>
    <row r="1407" spans="1:15" ht="13.5" customHeight="1" x14ac:dyDescent="0.35">
      <c r="A1407" s="160">
        <v>0.45833333333333298</v>
      </c>
      <c r="B1407" s="159">
        <v>15</v>
      </c>
      <c r="C1407" s="159">
        <v>0</v>
      </c>
      <c r="D1407" s="159">
        <v>1</v>
      </c>
      <c r="E1407" s="159">
        <v>13</v>
      </c>
      <c r="F1407" s="159">
        <v>1</v>
      </c>
      <c r="G1407" s="159">
        <v>0</v>
      </c>
      <c r="H1407" s="159">
        <v>0</v>
      </c>
      <c r="I1407" s="159">
        <v>0</v>
      </c>
      <c r="J1407" s="159">
        <v>0</v>
      </c>
      <c r="K1407" s="159">
        <v>0</v>
      </c>
      <c r="L1407" s="159">
        <v>0</v>
      </c>
      <c r="M1407" s="159">
        <v>0</v>
      </c>
      <c r="N1407" s="159">
        <v>30.2</v>
      </c>
      <c r="O1407" s="159">
        <v>34</v>
      </c>
    </row>
    <row r="1408" spans="1:15" ht="13.5" customHeight="1" x14ac:dyDescent="0.35">
      <c r="A1408" s="160">
        <v>0.46875</v>
      </c>
      <c r="B1408" s="159">
        <v>18</v>
      </c>
      <c r="C1408" s="159">
        <v>0</v>
      </c>
      <c r="D1408" s="159">
        <v>0</v>
      </c>
      <c r="E1408" s="159">
        <v>11</v>
      </c>
      <c r="F1408" s="159">
        <v>7</v>
      </c>
      <c r="G1408" s="159">
        <v>0</v>
      </c>
      <c r="H1408" s="159">
        <v>0</v>
      </c>
      <c r="I1408" s="159">
        <v>0</v>
      </c>
      <c r="J1408" s="159">
        <v>0</v>
      </c>
      <c r="K1408" s="159">
        <v>0</v>
      </c>
      <c r="L1408" s="159">
        <v>0</v>
      </c>
      <c r="M1408" s="159">
        <v>0</v>
      </c>
      <c r="N1408" s="159">
        <v>27.3</v>
      </c>
      <c r="O1408" s="159">
        <v>32.700000000000003</v>
      </c>
    </row>
    <row r="1409" spans="1:15" ht="13.5" customHeight="1" x14ac:dyDescent="0.35">
      <c r="A1409" s="160">
        <v>0.47916666666666702</v>
      </c>
      <c r="B1409" s="159">
        <v>19</v>
      </c>
      <c r="C1409" s="159">
        <v>1</v>
      </c>
      <c r="D1409" s="159">
        <v>1</v>
      </c>
      <c r="E1409" s="159">
        <v>14</v>
      </c>
      <c r="F1409" s="159">
        <v>3</v>
      </c>
      <c r="G1409" s="159">
        <v>0</v>
      </c>
      <c r="H1409" s="159">
        <v>0</v>
      </c>
      <c r="I1409" s="159">
        <v>0</v>
      </c>
      <c r="J1409" s="159">
        <v>0</v>
      </c>
      <c r="K1409" s="159">
        <v>0</v>
      </c>
      <c r="L1409" s="159">
        <v>0</v>
      </c>
      <c r="M1409" s="159">
        <v>0</v>
      </c>
      <c r="N1409" s="159">
        <v>27.4</v>
      </c>
      <c r="O1409" s="159">
        <v>33.4</v>
      </c>
    </row>
    <row r="1410" spans="1:15" ht="13.5" customHeight="1" x14ac:dyDescent="0.35">
      <c r="A1410" s="160">
        <v>0.48958333333333298</v>
      </c>
      <c r="B1410" s="159">
        <v>15</v>
      </c>
      <c r="C1410" s="159">
        <v>0</v>
      </c>
      <c r="D1410" s="159">
        <v>1</v>
      </c>
      <c r="E1410" s="159">
        <v>12</v>
      </c>
      <c r="F1410" s="159">
        <v>0</v>
      </c>
      <c r="G1410" s="159">
        <v>2</v>
      </c>
      <c r="H1410" s="159">
        <v>0</v>
      </c>
      <c r="I1410" s="159">
        <v>0</v>
      </c>
      <c r="J1410" s="159">
        <v>0</v>
      </c>
      <c r="K1410" s="159">
        <v>0</v>
      </c>
      <c r="L1410" s="159">
        <v>0</v>
      </c>
      <c r="M1410" s="159">
        <v>0</v>
      </c>
      <c r="N1410" s="159">
        <v>29</v>
      </c>
      <c r="O1410" s="159">
        <v>32.799999999999997</v>
      </c>
    </row>
    <row r="1411" spans="1:15" ht="13.5" customHeight="1" x14ac:dyDescent="0.35">
      <c r="A1411" s="160">
        <v>0.5</v>
      </c>
      <c r="B1411" s="159">
        <v>19</v>
      </c>
      <c r="C1411" s="159">
        <v>0</v>
      </c>
      <c r="D1411" s="159">
        <v>0</v>
      </c>
      <c r="E1411" s="159">
        <v>17</v>
      </c>
      <c r="F1411" s="159">
        <v>1</v>
      </c>
      <c r="G1411" s="159">
        <v>1</v>
      </c>
      <c r="H1411" s="159">
        <v>0</v>
      </c>
      <c r="I1411" s="159">
        <v>0</v>
      </c>
      <c r="J1411" s="159">
        <v>0</v>
      </c>
      <c r="K1411" s="159">
        <v>0</v>
      </c>
      <c r="L1411" s="159">
        <v>0</v>
      </c>
      <c r="M1411" s="159">
        <v>0</v>
      </c>
      <c r="N1411" s="159">
        <v>24</v>
      </c>
      <c r="O1411" s="159">
        <v>29.4</v>
      </c>
    </row>
    <row r="1412" spans="1:15" ht="13.5" customHeight="1" x14ac:dyDescent="0.35">
      <c r="A1412" s="160">
        <v>0.51041666666666696</v>
      </c>
      <c r="B1412" s="159">
        <v>19</v>
      </c>
      <c r="C1412" s="159">
        <v>0</v>
      </c>
      <c r="D1412" s="159">
        <v>0</v>
      </c>
      <c r="E1412" s="159">
        <v>16</v>
      </c>
      <c r="F1412" s="159">
        <v>3</v>
      </c>
      <c r="G1412" s="159">
        <v>0</v>
      </c>
      <c r="H1412" s="159">
        <v>0</v>
      </c>
      <c r="I1412" s="159">
        <v>0</v>
      </c>
      <c r="J1412" s="159">
        <v>0</v>
      </c>
      <c r="K1412" s="159">
        <v>0</v>
      </c>
      <c r="L1412" s="159">
        <v>0</v>
      </c>
      <c r="M1412" s="159">
        <v>0</v>
      </c>
      <c r="N1412" s="159">
        <v>29.2</v>
      </c>
      <c r="O1412" s="159">
        <v>32.4</v>
      </c>
    </row>
    <row r="1413" spans="1:15" ht="13.5" customHeight="1" x14ac:dyDescent="0.35">
      <c r="A1413" s="160">
        <v>0.52083333333333304</v>
      </c>
      <c r="B1413" s="159">
        <v>20</v>
      </c>
      <c r="C1413" s="159">
        <v>0</v>
      </c>
      <c r="D1413" s="159">
        <v>0</v>
      </c>
      <c r="E1413" s="159">
        <v>17</v>
      </c>
      <c r="F1413" s="159">
        <v>2</v>
      </c>
      <c r="G1413" s="159">
        <v>1</v>
      </c>
      <c r="H1413" s="159">
        <v>0</v>
      </c>
      <c r="I1413" s="159">
        <v>0</v>
      </c>
      <c r="J1413" s="159">
        <v>0</v>
      </c>
      <c r="K1413" s="159">
        <v>0</v>
      </c>
      <c r="L1413" s="159">
        <v>0</v>
      </c>
      <c r="M1413" s="159">
        <v>0</v>
      </c>
      <c r="N1413" s="159">
        <v>26.3</v>
      </c>
      <c r="O1413" s="159">
        <v>30.2</v>
      </c>
    </row>
    <row r="1414" spans="1:15" ht="13.5" customHeight="1" x14ac:dyDescent="0.35">
      <c r="A1414" s="160">
        <v>0.53125</v>
      </c>
      <c r="B1414" s="159">
        <v>18</v>
      </c>
      <c r="C1414" s="159">
        <v>0</v>
      </c>
      <c r="D1414" s="159">
        <v>0</v>
      </c>
      <c r="E1414" s="159">
        <v>16</v>
      </c>
      <c r="F1414" s="159">
        <v>2</v>
      </c>
      <c r="G1414" s="159">
        <v>0</v>
      </c>
      <c r="H1414" s="159">
        <v>0</v>
      </c>
      <c r="I1414" s="159">
        <v>0</v>
      </c>
      <c r="J1414" s="159">
        <v>0</v>
      </c>
      <c r="K1414" s="159">
        <v>0</v>
      </c>
      <c r="L1414" s="159">
        <v>0</v>
      </c>
      <c r="M1414" s="159">
        <v>0</v>
      </c>
      <c r="N1414" s="159">
        <v>28.8</v>
      </c>
      <c r="O1414" s="159">
        <v>32.200000000000003</v>
      </c>
    </row>
    <row r="1415" spans="1:15" ht="13.5" customHeight="1" x14ac:dyDescent="0.35">
      <c r="A1415" s="160">
        <v>0.54166666666666696</v>
      </c>
      <c r="B1415" s="159">
        <v>21</v>
      </c>
      <c r="C1415" s="159">
        <v>0</v>
      </c>
      <c r="D1415" s="159">
        <v>0</v>
      </c>
      <c r="E1415" s="159">
        <v>16</v>
      </c>
      <c r="F1415" s="159">
        <v>4</v>
      </c>
      <c r="G1415" s="159">
        <v>1</v>
      </c>
      <c r="H1415" s="159">
        <v>0</v>
      </c>
      <c r="I1415" s="159">
        <v>0</v>
      </c>
      <c r="J1415" s="159">
        <v>0</v>
      </c>
      <c r="K1415" s="159">
        <v>0</v>
      </c>
      <c r="L1415" s="159">
        <v>0</v>
      </c>
      <c r="M1415" s="159">
        <v>0</v>
      </c>
      <c r="N1415" s="159">
        <v>24.9</v>
      </c>
      <c r="O1415" s="159">
        <v>32.799999999999997</v>
      </c>
    </row>
    <row r="1416" spans="1:15" ht="13.5" customHeight="1" x14ac:dyDescent="0.35">
      <c r="A1416" s="160">
        <v>0.55208333333333304</v>
      </c>
      <c r="B1416" s="159">
        <v>21</v>
      </c>
      <c r="C1416" s="159">
        <v>0</v>
      </c>
      <c r="D1416" s="159">
        <v>0</v>
      </c>
      <c r="E1416" s="159">
        <v>17</v>
      </c>
      <c r="F1416" s="159">
        <v>4</v>
      </c>
      <c r="G1416" s="159">
        <v>0</v>
      </c>
      <c r="H1416" s="159">
        <v>0</v>
      </c>
      <c r="I1416" s="159">
        <v>0</v>
      </c>
      <c r="J1416" s="159">
        <v>0</v>
      </c>
      <c r="K1416" s="159">
        <v>0</v>
      </c>
      <c r="L1416" s="159">
        <v>0</v>
      </c>
      <c r="M1416" s="159">
        <v>0</v>
      </c>
      <c r="N1416" s="159">
        <v>28.4</v>
      </c>
      <c r="O1416" s="159">
        <v>31.2</v>
      </c>
    </row>
    <row r="1417" spans="1:15" ht="13.5" customHeight="1" x14ac:dyDescent="0.35">
      <c r="A1417" s="160">
        <v>0.5625</v>
      </c>
      <c r="B1417" s="159">
        <v>16</v>
      </c>
      <c r="C1417" s="159">
        <v>0</v>
      </c>
      <c r="D1417" s="159">
        <v>0</v>
      </c>
      <c r="E1417" s="159">
        <v>15</v>
      </c>
      <c r="F1417" s="159">
        <v>1</v>
      </c>
      <c r="G1417" s="159">
        <v>0</v>
      </c>
      <c r="H1417" s="159">
        <v>0</v>
      </c>
      <c r="I1417" s="159">
        <v>0</v>
      </c>
      <c r="J1417" s="159">
        <v>0</v>
      </c>
      <c r="K1417" s="159">
        <v>0</v>
      </c>
      <c r="L1417" s="159">
        <v>0</v>
      </c>
      <c r="M1417" s="159">
        <v>0</v>
      </c>
      <c r="N1417" s="159">
        <v>28.6</v>
      </c>
      <c r="O1417" s="159">
        <v>34.200000000000003</v>
      </c>
    </row>
    <row r="1418" spans="1:15" ht="13.5" customHeight="1" x14ac:dyDescent="0.35">
      <c r="A1418" s="160">
        <v>0.57291666666666696</v>
      </c>
      <c r="B1418" s="159">
        <v>16</v>
      </c>
      <c r="C1418" s="159">
        <v>0</v>
      </c>
      <c r="D1418" s="159">
        <v>0</v>
      </c>
      <c r="E1418" s="159">
        <v>13</v>
      </c>
      <c r="F1418" s="159">
        <v>3</v>
      </c>
      <c r="G1418" s="159">
        <v>0</v>
      </c>
      <c r="H1418" s="159">
        <v>0</v>
      </c>
      <c r="I1418" s="159">
        <v>0</v>
      </c>
      <c r="J1418" s="159">
        <v>0</v>
      </c>
      <c r="K1418" s="159">
        <v>0</v>
      </c>
      <c r="L1418" s="159">
        <v>0</v>
      </c>
      <c r="M1418" s="159">
        <v>0</v>
      </c>
      <c r="N1418" s="159">
        <v>28.2</v>
      </c>
      <c r="O1418" s="159">
        <v>32.6</v>
      </c>
    </row>
    <row r="1419" spans="1:15" ht="13.5" customHeight="1" x14ac:dyDescent="0.35">
      <c r="A1419" s="160">
        <v>0.58333333333333304</v>
      </c>
      <c r="B1419" s="159">
        <v>22</v>
      </c>
      <c r="C1419" s="159">
        <v>0</v>
      </c>
      <c r="D1419" s="159">
        <v>0</v>
      </c>
      <c r="E1419" s="159">
        <v>17</v>
      </c>
      <c r="F1419" s="159">
        <v>4</v>
      </c>
      <c r="G1419" s="159">
        <v>1</v>
      </c>
      <c r="H1419" s="159">
        <v>0</v>
      </c>
      <c r="I1419" s="159">
        <v>0</v>
      </c>
      <c r="J1419" s="159">
        <v>0</v>
      </c>
      <c r="K1419" s="159">
        <v>0</v>
      </c>
      <c r="L1419" s="159">
        <v>0</v>
      </c>
      <c r="M1419" s="159">
        <v>0</v>
      </c>
      <c r="N1419" s="159">
        <v>25.3</v>
      </c>
      <c r="O1419" s="159">
        <v>29.7</v>
      </c>
    </row>
    <row r="1420" spans="1:15" ht="13.5" customHeight="1" x14ac:dyDescent="0.35">
      <c r="A1420" s="160">
        <v>0.59375</v>
      </c>
      <c r="B1420" s="159">
        <v>27</v>
      </c>
      <c r="C1420" s="159">
        <v>0</v>
      </c>
      <c r="D1420" s="159">
        <v>0</v>
      </c>
      <c r="E1420" s="159">
        <v>22</v>
      </c>
      <c r="F1420" s="159">
        <v>4</v>
      </c>
      <c r="G1420" s="159">
        <v>1</v>
      </c>
      <c r="H1420" s="159">
        <v>0</v>
      </c>
      <c r="I1420" s="159">
        <v>0</v>
      </c>
      <c r="J1420" s="159">
        <v>0</v>
      </c>
      <c r="K1420" s="159">
        <v>0</v>
      </c>
      <c r="L1420" s="159">
        <v>0</v>
      </c>
      <c r="M1420" s="159">
        <v>0</v>
      </c>
      <c r="N1420" s="159">
        <v>28.2</v>
      </c>
      <c r="O1420" s="159">
        <v>33.1</v>
      </c>
    </row>
    <row r="1421" spans="1:15" ht="13.5" customHeight="1" x14ac:dyDescent="0.35">
      <c r="A1421" s="160">
        <v>0.60416666666666696</v>
      </c>
      <c r="B1421" s="159">
        <v>16</v>
      </c>
      <c r="C1421" s="159">
        <v>0</v>
      </c>
      <c r="D1421" s="159">
        <v>1</v>
      </c>
      <c r="E1421" s="159">
        <v>10</v>
      </c>
      <c r="F1421" s="159">
        <v>3</v>
      </c>
      <c r="G1421" s="159">
        <v>0</v>
      </c>
      <c r="H1421" s="159">
        <v>0</v>
      </c>
      <c r="I1421" s="159">
        <v>1</v>
      </c>
      <c r="J1421" s="159">
        <v>0</v>
      </c>
      <c r="K1421" s="159">
        <v>0</v>
      </c>
      <c r="L1421" s="159">
        <v>1</v>
      </c>
      <c r="M1421" s="159">
        <v>0</v>
      </c>
      <c r="N1421" s="159">
        <v>27.1</v>
      </c>
      <c r="O1421" s="159">
        <v>32.200000000000003</v>
      </c>
    </row>
    <row r="1422" spans="1:15" ht="13.5" customHeight="1" x14ac:dyDescent="0.35">
      <c r="A1422" s="160">
        <v>0.61458333333333304</v>
      </c>
      <c r="B1422" s="159">
        <v>12</v>
      </c>
      <c r="C1422" s="159">
        <v>0</v>
      </c>
      <c r="D1422" s="159">
        <v>0</v>
      </c>
      <c r="E1422" s="159">
        <v>10</v>
      </c>
      <c r="F1422" s="159">
        <v>1</v>
      </c>
      <c r="G1422" s="159">
        <v>0</v>
      </c>
      <c r="H1422" s="159">
        <v>0</v>
      </c>
      <c r="I1422" s="159">
        <v>0</v>
      </c>
      <c r="J1422" s="159">
        <v>0</v>
      </c>
      <c r="K1422" s="159">
        <v>0</v>
      </c>
      <c r="L1422" s="159">
        <v>1</v>
      </c>
      <c r="M1422" s="159">
        <v>0</v>
      </c>
      <c r="N1422" s="159">
        <v>29</v>
      </c>
      <c r="O1422" s="159">
        <v>33.1</v>
      </c>
    </row>
    <row r="1423" spans="1:15" ht="13.5" customHeight="1" x14ac:dyDescent="0.35">
      <c r="A1423" s="160">
        <v>0.625</v>
      </c>
      <c r="B1423" s="159">
        <v>14</v>
      </c>
      <c r="C1423" s="159">
        <v>0</v>
      </c>
      <c r="D1423" s="159">
        <v>0</v>
      </c>
      <c r="E1423" s="159">
        <v>12</v>
      </c>
      <c r="F1423" s="159">
        <v>2</v>
      </c>
      <c r="G1423" s="159">
        <v>0</v>
      </c>
      <c r="H1423" s="159">
        <v>0</v>
      </c>
      <c r="I1423" s="159">
        <v>0</v>
      </c>
      <c r="J1423" s="159">
        <v>0</v>
      </c>
      <c r="K1423" s="159">
        <v>0</v>
      </c>
      <c r="L1423" s="159">
        <v>0</v>
      </c>
      <c r="M1423" s="159">
        <v>0</v>
      </c>
      <c r="N1423" s="159">
        <v>30.3</v>
      </c>
      <c r="O1423" s="159">
        <v>34</v>
      </c>
    </row>
    <row r="1424" spans="1:15" ht="13.5" customHeight="1" x14ac:dyDescent="0.35">
      <c r="A1424" s="160">
        <v>0.63541666666666696</v>
      </c>
      <c r="B1424" s="159">
        <v>15</v>
      </c>
      <c r="C1424" s="159">
        <v>0</v>
      </c>
      <c r="D1424" s="159">
        <v>0</v>
      </c>
      <c r="E1424" s="159">
        <v>12</v>
      </c>
      <c r="F1424" s="159">
        <v>2</v>
      </c>
      <c r="G1424" s="159">
        <v>0</v>
      </c>
      <c r="H1424" s="159">
        <v>0</v>
      </c>
      <c r="I1424" s="159">
        <v>0</v>
      </c>
      <c r="J1424" s="159">
        <v>0</v>
      </c>
      <c r="K1424" s="159">
        <v>0</v>
      </c>
      <c r="L1424" s="159">
        <v>1</v>
      </c>
      <c r="M1424" s="159">
        <v>0</v>
      </c>
      <c r="N1424" s="159">
        <v>28.2</v>
      </c>
      <c r="O1424" s="159">
        <v>31.6</v>
      </c>
    </row>
    <row r="1425" spans="1:15" ht="13.5" customHeight="1" x14ac:dyDescent="0.35">
      <c r="A1425" s="160">
        <v>0.64583333333333304</v>
      </c>
      <c r="B1425" s="159">
        <v>12</v>
      </c>
      <c r="C1425" s="159">
        <v>0</v>
      </c>
      <c r="D1425" s="159">
        <v>0</v>
      </c>
      <c r="E1425" s="159">
        <v>10</v>
      </c>
      <c r="F1425" s="159">
        <v>1</v>
      </c>
      <c r="G1425" s="159">
        <v>1</v>
      </c>
      <c r="H1425" s="159">
        <v>0</v>
      </c>
      <c r="I1425" s="159">
        <v>0</v>
      </c>
      <c r="J1425" s="159">
        <v>0</v>
      </c>
      <c r="K1425" s="159">
        <v>0</v>
      </c>
      <c r="L1425" s="159">
        <v>0</v>
      </c>
      <c r="M1425" s="159">
        <v>0</v>
      </c>
      <c r="N1425" s="159">
        <v>28.5</v>
      </c>
      <c r="O1425" s="159">
        <v>31.4</v>
      </c>
    </row>
    <row r="1426" spans="1:15" ht="13.5" customHeight="1" x14ac:dyDescent="0.35">
      <c r="A1426" s="160">
        <v>0.65625</v>
      </c>
      <c r="B1426" s="159">
        <v>17</v>
      </c>
      <c r="C1426" s="159">
        <v>0</v>
      </c>
      <c r="D1426" s="159">
        <v>0</v>
      </c>
      <c r="E1426" s="159">
        <v>16</v>
      </c>
      <c r="F1426" s="159">
        <v>1</v>
      </c>
      <c r="G1426" s="159">
        <v>0</v>
      </c>
      <c r="H1426" s="159">
        <v>0</v>
      </c>
      <c r="I1426" s="159">
        <v>0</v>
      </c>
      <c r="J1426" s="159">
        <v>0</v>
      </c>
      <c r="K1426" s="159">
        <v>0</v>
      </c>
      <c r="L1426" s="159">
        <v>0</v>
      </c>
      <c r="M1426" s="159">
        <v>0</v>
      </c>
      <c r="N1426" s="159">
        <v>26.1</v>
      </c>
      <c r="O1426" s="159">
        <v>29.3</v>
      </c>
    </row>
    <row r="1427" spans="1:15" ht="13.5" customHeight="1" x14ac:dyDescent="0.35">
      <c r="A1427" s="160">
        <v>0.66666666666666696</v>
      </c>
      <c r="B1427" s="159">
        <v>16</v>
      </c>
      <c r="C1427" s="159">
        <v>0</v>
      </c>
      <c r="D1427" s="159">
        <v>0</v>
      </c>
      <c r="E1427" s="159">
        <v>10</v>
      </c>
      <c r="F1427" s="159">
        <v>5</v>
      </c>
      <c r="G1427" s="159">
        <v>1</v>
      </c>
      <c r="H1427" s="159">
        <v>0</v>
      </c>
      <c r="I1427" s="159">
        <v>0</v>
      </c>
      <c r="J1427" s="159">
        <v>0</v>
      </c>
      <c r="K1427" s="159">
        <v>0</v>
      </c>
      <c r="L1427" s="159">
        <v>0</v>
      </c>
      <c r="M1427" s="159">
        <v>0</v>
      </c>
      <c r="N1427" s="159">
        <v>25.3</v>
      </c>
      <c r="O1427" s="159">
        <v>29.7</v>
      </c>
    </row>
    <row r="1428" spans="1:15" ht="13.5" customHeight="1" x14ac:dyDescent="0.35">
      <c r="A1428" s="160">
        <v>0.67708333333333304</v>
      </c>
      <c r="B1428" s="159">
        <v>18</v>
      </c>
      <c r="C1428" s="159">
        <v>0</v>
      </c>
      <c r="D1428" s="159">
        <v>0</v>
      </c>
      <c r="E1428" s="159">
        <v>15</v>
      </c>
      <c r="F1428" s="159">
        <v>2</v>
      </c>
      <c r="G1428" s="159">
        <v>1</v>
      </c>
      <c r="H1428" s="159">
        <v>0</v>
      </c>
      <c r="I1428" s="159">
        <v>0</v>
      </c>
      <c r="J1428" s="159">
        <v>0</v>
      </c>
      <c r="K1428" s="159">
        <v>0</v>
      </c>
      <c r="L1428" s="159">
        <v>0</v>
      </c>
      <c r="M1428" s="159">
        <v>0</v>
      </c>
      <c r="N1428" s="159">
        <v>28.2</v>
      </c>
      <c r="O1428" s="159">
        <v>31.5</v>
      </c>
    </row>
    <row r="1429" spans="1:15" ht="13.5" customHeight="1" x14ac:dyDescent="0.35">
      <c r="A1429" s="160">
        <v>0.6875</v>
      </c>
      <c r="B1429" s="159">
        <v>19</v>
      </c>
      <c r="C1429" s="159">
        <v>0</v>
      </c>
      <c r="D1429" s="159">
        <v>0</v>
      </c>
      <c r="E1429" s="159">
        <v>18</v>
      </c>
      <c r="F1429" s="159">
        <v>1</v>
      </c>
      <c r="G1429" s="159">
        <v>0</v>
      </c>
      <c r="H1429" s="159">
        <v>0</v>
      </c>
      <c r="I1429" s="159">
        <v>0</v>
      </c>
      <c r="J1429" s="159">
        <v>0</v>
      </c>
      <c r="K1429" s="159">
        <v>0</v>
      </c>
      <c r="L1429" s="159">
        <v>0</v>
      </c>
      <c r="M1429" s="159">
        <v>0</v>
      </c>
      <c r="N1429" s="159">
        <v>26.6</v>
      </c>
      <c r="O1429" s="159">
        <v>30.3</v>
      </c>
    </row>
    <row r="1430" spans="1:15" ht="13.5" customHeight="1" x14ac:dyDescent="0.35">
      <c r="A1430" s="160">
        <v>0.69791666666666696</v>
      </c>
      <c r="B1430" s="159">
        <v>16</v>
      </c>
      <c r="C1430" s="159">
        <v>0</v>
      </c>
      <c r="D1430" s="159">
        <v>1</v>
      </c>
      <c r="E1430" s="159">
        <v>14</v>
      </c>
      <c r="F1430" s="159">
        <v>0</v>
      </c>
      <c r="G1430" s="159">
        <v>0</v>
      </c>
      <c r="H1430" s="159">
        <v>0</v>
      </c>
      <c r="I1430" s="159">
        <v>0</v>
      </c>
      <c r="J1430" s="159">
        <v>0</v>
      </c>
      <c r="K1430" s="159">
        <v>0</v>
      </c>
      <c r="L1430" s="159">
        <v>1</v>
      </c>
      <c r="M1430" s="159">
        <v>0</v>
      </c>
      <c r="N1430" s="159">
        <v>28.1</v>
      </c>
      <c r="O1430" s="159">
        <v>35.5</v>
      </c>
    </row>
    <row r="1431" spans="1:15" ht="13.5" customHeight="1" x14ac:dyDescent="0.35">
      <c r="A1431" s="160">
        <v>0.70833333333333304</v>
      </c>
      <c r="B1431" s="159">
        <v>12</v>
      </c>
      <c r="C1431" s="159">
        <v>0</v>
      </c>
      <c r="D1431" s="159">
        <v>0</v>
      </c>
      <c r="E1431" s="159">
        <v>10</v>
      </c>
      <c r="F1431" s="159">
        <v>1</v>
      </c>
      <c r="G1431" s="159">
        <v>1</v>
      </c>
      <c r="H1431" s="159">
        <v>0</v>
      </c>
      <c r="I1431" s="159">
        <v>0</v>
      </c>
      <c r="J1431" s="159">
        <v>0</v>
      </c>
      <c r="K1431" s="159">
        <v>0</v>
      </c>
      <c r="L1431" s="159">
        <v>0</v>
      </c>
      <c r="M1431" s="159">
        <v>0</v>
      </c>
      <c r="N1431" s="159">
        <v>28.6</v>
      </c>
      <c r="O1431" s="159">
        <v>33.700000000000003</v>
      </c>
    </row>
    <row r="1432" spans="1:15" ht="13.5" customHeight="1" x14ac:dyDescent="0.35">
      <c r="A1432" s="160">
        <v>0.71875</v>
      </c>
      <c r="B1432" s="159">
        <v>20</v>
      </c>
      <c r="C1432" s="159">
        <v>0</v>
      </c>
      <c r="D1432" s="159">
        <v>0</v>
      </c>
      <c r="E1432" s="159">
        <v>19</v>
      </c>
      <c r="F1432" s="159">
        <v>1</v>
      </c>
      <c r="G1432" s="159">
        <v>0</v>
      </c>
      <c r="H1432" s="159">
        <v>0</v>
      </c>
      <c r="I1432" s="159">
        <v>0</v>
      </c>
      <c r="J1432" s="159">
        <v>0</v>
      </c>
      <c r="K1432" s="159">
        <v>0</v>
      </c>
      <c r="L1432" s="159">
        <v>0</v>
      </c>
      <c r="M1432" s="159">
        <v>0</v>
      </c>
      <c r="N1432" s="159">
        <v>27.7</v>
      </c>
      <c r="O1432" s="159">
        <v>32.1</v>
      </c>
    </row>
    <row r="1433" spans="1:15" ht="13.5" customHeight="1" x14ac:dyDescent="0.35">
      <c r="A1433" s="160">
        <v>0.72916666666666696</v>
      </c>
      <c r="B1433" s="159">
        <v>13</v>
      </c>
      <c r="C1433" s="159">
        <v>0</v>
      </c>
      <c r="D1433" s="159">
        <v>0</v>
      </c>
      <c r="E1433" s="159">
        <v>12</v>
      </c>
      <c r="F1433" s="159">
        <v>0</v>
      </c>
      <c r="G1433" s="159">
        <v>1</v>
      </c>
      <c r="H1433" s="159">
        <v>0</v>
      </c>
      <c r="I1433" s="159">
        <v>0</v>
      </c>
      <c r="J1433" s="159">
        <v>0</v>
      </c>
      <c r="K1433" s="159">
        <v>0</v>
      </c>
      <c r="L1433" s="159">
        <v>0</v>
      </c>
      <c r="M1433" s="159">
        <v>0</v>
      </c>
      <c r="N1433" s="159">
        <v>27.3</v>
      </c>
      <c r="O1433" s="159">
        <v>31.6</v>
      </c>
    </row>
    <row r="1434" spans="1:15" ht="13.5" customHeight="1" x14ac:dyDescent="0.35">
      <c r="A1434" s="160">
        <v>0.73958333333333304</v>
      </c>
      <c r="B1434" s="159">
        <v>13</v>
      </c>
      <c r="C1434" s="159">
        <v>0</v>
      </c>
      <c r="D1434" s="159">
        <v>0</v>
      </c>
      <c r="E1434" s="159">
        <v>10</v>
      </c>
      <c r="F1434" s="159">
        <v>3</v>
      </c>
      <c r="G1434" s="159">
        <v>0</v>
      </c>
      <c r="H1434" s="159">
        <v>0</v>
      </c>
      <c r="I1434" s="159">
        <v>0</v>
      </c>
      <c r="J1434" s="159">
        <v>0</v>
      </c>
      <c r="K1434" s="159">
        <v>0</v>
      </c>
      <c r="L1434" s="159">
        <v>0</v>
      </c>
      <c r="M1434" s="159">
        <v>0</v>
      </c>
      <c r="N1434" s="159">
        <v>28.5</v>
      </c>
      <c r="O1434" s="159">
        <v>33.799999999999997</v>
      </c>
    </row>
    <row r="1435" spans="1:15" ht="13.5" customHeight="1" x14ac:dyDescent="0.35">
      <c r="A1435" s="160">
        <v>0.75</v>
      </c>
      <c r="B1435" s="159">
        <v>18</v>
      </c>
      <c r="C1435" s="159">
        <v>0</v>
      </c>
      <c r="D1435" s="159">
        <v>0</v>
      </c>
      <c r="E1435" s="159">
        <v>17</v>
      </c>
      <c r="F1435" s="159">
        <v>1</v>
      </c>
      <c r="G1435" s="159">
        <v>0</v>
      </c>
      <c r="H1435" s="159">
        <v>0</v>
      </c>
      <c r="I1435" s="159">
        <v>0</v>
      </c>
      <c r="J1435" s="159">
        <v>0</v>
      </c>
      <c r="K1435" s="159">
        <v>0</v>
      </c>
      <c r="L1435" s="159">
        <v>0</v>
      </c>
      <c r="M1435" s="159">
        <v>0</v>
      </c>
      <c r="N1435" s="159">
        <v>27.8</v>
      </c>
      <c r="O1435" s="159">
        <v>32.4</v>
      </c>
    </row>
    <row r="1436" spans="1:15" ht="13.5" customHeight="1" x14ac:dyDescent="0.35">
      <c r="A1436" s="160">
        <v>0.76041666666666696</v>
      </c>
      <c r="B1436" s="159">
        <v>13</v>
      </c>
      <c r="C1436" s="159">
        <v>0</v>
      </c>
      <c r="D1436" s="159">
        <v>0</v>
      </c>
      <c r="E1436" s="159">
        <v>13</v>
      </c>
      <c r="F1436" s="159">
        <v>0</v>
      </c>
      <c r="G1436" s="159">
        <v>0</v>
      </c>
      <c r="H1436" s="159">
        <v>0</v>
      </c>
      <c r="I1436" s="159">
        <v>0</v>
      </c>
      <c r="J1436" s="159">
        <v>0</v>
      </c>
      <c r="K1436" s="159">
        <v>0</v>
      </c>
      <c r="L1436" s="159">
        <v>0</v>
      </c>
      <c r="M1436" s="159">
        <v>0</v>
      </c>
      <c r="N1436" s="159">
        <v>25.9</v>
      </c>
      <c r="O1436" s="159">
        <v>30</v>
      </c>
    </row>
    <row r="1437" spans="1:15" ht="13.5" customHeight="1" x14ac:dyDescent="0.35">
      <c r="A1437" s="160">
        <v>0.77083333333333304</v>
      </c>
      <c r="B1437" s="159">
        <v>14</v>
      </c>
      <c r="C1437" s="159">
        <v>0</v>
      </c>
      <c r="D1437" s="159">
        <v>0</v>
      </c>
      <c r="E1437" s="159">
        <v>13</v>
      </c>
      <c r="F1437" s="159">
        <v>0</v>
      </c>
      <c r="G1437" s="159">
        <v>1</v>
      </c>
      <c r="H1437" s="159">
        <v>0</v>
      </c>
      <c r="I1437" s="159">
        <v>0</v>
      </c>
      <c r="J1437" s="159">
        <v>0</v>
      </c>
      <c r="K1437" s="159">
        <v>0</v>
      </c>
      <c r="L1437" s="159">
        <v>0</v>
      </c>
      <c r="M1437" s="159">
        <v>0</v>
      </c>
      <c r="N1437" s="159">
        <v>28.1</v>
      </c>
      <c r="O1437" s="159">
        <v>31.9</v>
      </c>
    </row>
    <row r="1438" spans="1:15" ht="13.5" customHeight="1" x14ac:dyDescent="0.35">
      <c r="A1438" s="160">
        <v>0.78125</v>
      </c>
      <c r="B1438" s="159">
        <v>15</v>
      </c>
      <c r="C1438" s="159">
        <v>0</v>
      </c>
      <c r="D1438" s="159">
        <v>0</v>
      </c>
      <c r="E1438" s="159">
        <v>14</v>
      </c>
      <c r="F1438" s="159">
        <v>1</v>
      </c>
      <c r="G1438" s="159">
        <v>0</v>
      </c>
      <c r="H1438" s="159">
        <v>0</v>
      </c>
      <c r="I1438" s="159">
        <v>0</v>
      </c>
      <c r="J1438" s="159">
        <v>0</v>
      </c>
      <c r="K1438" s="159">
        <v>0</v>
      </c>
      <c r="L1438" s="159">
        <v>0</v>
      </c>
      <c r="M1438" s="159">
        <v>0</v>
      </c>
      <c r="N1438" s="159">
        <v>29.8</v>
      </c>
      <c r="O1438" s="159">
        <v>32.799999999999997</v>
      </c>
    </row>
    <row r="1439" spans="1:15" ht="13.5" customHeight="1" x14ac:dyDescent="0.35">
      <c r="A1439" s="160">
        <v>0.79166666666666696</v>
      </c>
      <c r="B1439" s="159">
        <v>8</v>
      </c>
      <c r="C1439" s="159">
        <v>0</v>
      </c>
      <c r="D1439" s="159">
        <v>0</v>
      </c>
      <c r="E1439" s="159">
        <v>6</v>
      </c>
      <c r="F1439" s="159">
        <v>2</v>
      </c>
      <c r="G1439" s="159">
        <v>0</v>
      </c>
      <c r="H1439" s="159">
        <v>0</v>
      </c>
      <c r="I1439" s="159">
        <v>0</v>
      </c>
      <c r="J1439" s="159">
        <v>0</v>
      </c>
      <c r="K1439" s="159">
        <v>0</v>
      </c>
      <c r="L1439" s="159">
        <v>0</v>
      </c>
      <c r="M1439" s="159">
        <v>0</v>
      </c>
      <c r="N1439" s="159">
        <v>26.4</v>
      </c>
      <c r="O1439" s="159" t="s">
        <v>101</v>
      </c>
    </row>
    <row r="1440" spans="1:15" ht="13.5" customHeight="1" x14ac:dyDescent="0.35">
      <c r="A1440" s="160">
        <v>0.80208333333333304</v>
      </c>
      <c r="B1440" s="159">
        <v>8</v>
      </c>
      <c r="C1440" s="159">
        <v>0</v>
      </c>
      <c r="D1440" s="159">
        <v>1</v>
      </c>
      <c r="E1440" s="159">
        <v>7</v>
      </c>
      <c r="F1440" s="159">
        <v>0</v>
      </c>
      <c r="G1440" s="159">
        <v>0</v>
      </c>
      <c r="H1440" s="159">
        <v>0</v>
      </c>
      <c r="I1440" s="159">
        <v>0</v>
      </c>
      <c r="J1440" s="159">
        <v>0</v>
      </c>
      <c r="K1440" s="159">
        <v>0</v>
      </c>
      <c r="L1440" s="159">
        <v>0</v>
      </c>
      <c r="M1440" s="159">
        <v>0</v>
      </c>
      <c r="N1440" s="159">
        <v>27</v>
      </c>
      <c r="O1440" s="159" t="s">
        <v>101</v>
      </c>
    </row>
    <row r="1441" spans="1:15" ht="13.5" customHeight="1" x14ac:dyDescent="0.35">
      <c r="A1441" s="160">
        <v>0.8125</v>
      </c>
      <c r="B1441" s="159">
        <v>7</v>
      </c>
      <c r="C1441" s="159">
        <v>0</v>
      </c>
      <c r="D1441" s="159">
        <v>1</v>
      </c>
      <c r="E1441" s="159">
        <v>3</v>
      </c>
      <c r="F1441" s="159">
        <v>3</v>
      </c>
      <c r="G1441" s="159">
        <v>0</v>
      </c>
      <c r="H1441" s="159">
        <v>0</v>
      </c>
      <c r="I1441" s="159">
        <v>0</v>
      </c>
      <c r="J1441" s="159">
        <v>0</v>
      </c>
      <c r="K1441" s="159">
        <v>0</v>
      </c>
      <c r="L1441" s="159">
        <v>0</v>
      </c>
      <c r="M1441" s="159">
        <v>0</v>
      </c>
      <c r="N1441" s="159">
        <v>31.3</v>
      </c>
      <c r="O1441" s="159" t="s">
        <v>101</v>
      </c>
    </row>
    <row r="1442" spans="1:15" ht="13.5" customHeight="1" x14ac:dyDescent="0.35">
      <c r="A1442" s="160">
        <v>0.82291666666666696</v>
      </c>
      <c r="B1442" s="159">
        <v>11</v>
      </c>
      <c r="C1442" s="159">
        <v>0</v>
      </c>
      <c r="D1442" s="159">
        <v>0</v>
      </c>
      <c r="E1442" s="159">
        <v>9</v>
      </c>
      <c r="F1442" s="159">
        <v>2</v>
      </c>
      <c r="G1442" s="159">
        <v>0</v>
      </c>
      <c r="H1442" s="159">
        <v>0</v>
      </c>
      <c r="I1442" s="159">
        <v>0</v>
      </c>
      <c r="J1442" s="159">
        <v>0</v>
      </c>
      <c r="K1442" s="159">
        <v>0</v>
      </c>
      <c r="L1442" s="159">
        <v>0</v>
      </c>
      <c r="M1442" s="159">
        <v>0</v>
      </c>
      <c r="N1442" s="159">
        <v>27.8</v>
      </c>
      <c r="O1442" s="159">
        <v>32.799999999999997</v>
      </c>
    </row>
    <row r="1443" spans="1:15" ht="13.5" customHeight="1" x14ac:dyDescent="0.35">
      <c r="A1443" s="160">
        <v>0.83333333333333304</v>
      </c>
      <c r="B1443" s="159">
        <v>8</v>
      </c>
      <c r="C1443" s="159">
        <v>0</v>
      </c>
      <c r="D1443" s="159">
        <v>0</v>
      </c>
      <c r="E1443" s="159">
        <v>7</v>
      </c>
      <c r="F1443" s="159">
        <v>1</v>
      </c>
      <c r="G1443" s="159">
        <v>0</v>
      </c>
      <c r="H1443" s="159">
        <v>0</v>
      </c>
      <c r="I1443" s="159">
        <v>0</v>
      </c>
      <c r="J1443" s="159">
        <v>0</v>
      </c>
      <c r="K1443" s="159">
        <v>0</v>
      </c>
      <c r="L1443" s="159">
        <v>0</v>
      </c>
      <c r="M1443" s="159">
        <v>0</v>
      </c>
      <c r="N1443" s="159">
        <v>27.6</v>
      </c>
      <c r="O1443" s="159" t="s">
        <v>101</v>
      </c>
    </row>
    <row r="1444" spans="1:15" ht="13.5" customHeight="1" x14ac:dyDescent="0.35">
      <c r="A1444" s="160">
        <v>0.84375</v>
      </c>
      <c r="B1444" s="159">
        <v>3</v>
      </c>
      <c r="C1444" s="159">
        <v>0</v>
      </c>
      <c r="D1444" s="159">
        <v>0</v>
      </c>
      <c r="E1444" s="159">
        <v>3</v>
      </c>
      <c r="F1444" s="159">
        <v>0</v>
      </c>
      <c r="G1444" s="159">
        <v>0</v>
      </c>
      <c r="H1444" s="159">
        <v>0</v>
      </c>
      <c r="I1444" s="159">
        <v>0</v>
      </c>
      <c r="J1444" s="159">
        <v>0</v>
      </c>
      <c r="K1444" s="159">
        <v>0</v>
      </c>
      <c r="L1444" s="159">
        <v>0</v>
      </c>
      <c r="M1444" s="159">
        <v>0</v>
      </c>
      <c r="N1444" s="159">
        <v>27.4</v>
      </c>
      <c r="O1444" s="159" t="s">
        <v>101</v>
      </c>
    </row>
    <row r="1445" spans="1:15" ht="13.5" customHeight="1" x14ac:dyDescent="0.35">
      <c r="A1445" s="160">
        <v>0.85416666666666696</v>
      </c>
      <c r="B1445" s="159">
        <v>4</v>
      </c>
      <c r="C1445" s="159">
        <v>0</v>
      </c>
      <c r="D1445" s="159">
        <v>0</v>
      </c>
      <c r="E1445" s="159">
        <v>4</v>
      </c>
      <c r="F1445" s="159">
        <v>0</v>
      </c>
      <c r="G1445" s="159">
        <v>0</v>
      </c>
      <c r="H1445" s="159">
        <v>0</v>
      </c>
      <c r="I1445" s="159">
        <v>0</v>
      </c>
      <c r="J1445" s="159">
        <v>0</v>
      </c>
      <c r="K1445" s="159">
        <v>0</v>
      </c>
      <c r="L1445" s="159">
        <v>0</v>
      </c>
      <c r="M1445" s="159">
        <v>0</v>
      </c>
      <c r="N1445" s="159">
        <v>24.1</v>
      </c>
      <c r="O1445" s="159" t="s">
        <v>101</v>
      </c>
    </row>
    <row r="1446" spans="1:15" ht="13.5" customHeight="1" x14ac:dyDescent="0.35">
      <c r="A1446" s="160">
        <v>0.86458333333333304</v>
      </c>
      <c r="B1446" s="159">
        <v>5</v>
      </c>
      <c r="C1446" s="159">
        <v>0</v>
      </c>
      <c r="D1446" s="159">
        <v>0</v>
      </c>
      <c r="E1446" s="159">
        <v>5</v>
      </c>
      <c r="F1446" s="159">
        <v>0</v>
      </c>
      <c r="G1446" s="159">
        <v>0</v>
      </c>
      <c r="H1446" s="159">
        <v>0</v>
      </c>
      <c r="I1446" s="159">
        <v>0</v>
      </c>
      <c r="J1446" s="159">
        <v>0</v>
      </c>
      <c r="K1446" s="159">
        <v>0</v>
      </c>
      <c r="L1446" s="159">
        <v>0</v>
      </c>
      <c r="M1446" s="159">
        <v>0</v>
      </c>
      <c r="N1446" s="159">
        <v>31.1</v>
      </c>
      <c r="O1446" s="159" t="s">
        <v>101</v>
      </c>
    </row>
    <row r="1447" spans="1:15" ht="13.5" customHeight="1" x14ac:dyDescent="0.35">
      <c r="A1447" s="160">
        <v>0.875</v>
      </c>
      <c r="B1447" s="159">
        <v>4</v>
      </c>
      <c r="C1447" s="159">
        <v>0</v>
      </c>
      <c r="D1447" s="159">
        <v>1</v>
      </c>
      <c r="E1447" s="159">
        <v>3</v>
      </c>
      <c r="F1447" s="159">
        <v>0</v>
      </c>
      <c r="G1447" s="159">
        <v>0</v>
      </c>
      <c r="H1447" s="159">
        <v>0</v>
      </c>
      <c r="I1447" s="159">
        <v>0</v>
      </c>
      <c r="J1447" s="159">
        <v>0</v>
      </c>
      <c r="K1447" s="159">
        <v>0</v>
      </c>
      <c r="L1447" s="159">
        <v>0</v>
      </c>
      <c r="M1447" s="159">
        <v>0</v>
      </c>
      <c r="N1447" s="159">
        <v>29.1</v>
      </c>
      <c r="O1447" s="159" t="s">
        <v>101</v>
      </c>
    </row>
    <row r="1448" spans="1:15" ht="13.5" customHeight="1" x14ac:dyDescent="0.35">
      <c r="A1448" s="160">
        <v>0.88541666666666696</v>
      </c>
      <c r="B1448" s="159">
        <v>4</v>
      </c>
      <c r="C1448" s="159">
        <v>0</v>
      </c>
      <c r="D1448" s="159">
        <v>0</v>
      </c>
      <c r="E1448" s="159">
        <v>4</v>
      </c>
      <c r="F1448" s="159">
        <v>0</v>
      </c>
      <c r="G1448" s="159">
        <v>0</v>
      </c>
      <c r="H1448" s="159">
        <v>0</v>
      </c>
      <c r="I1448" s="159">
        <v>0</v>
      </c>
      <c r="J1448" s="159">
        <v>0</v>
      </c>
      <c r="K1448" s="159">
        <v>0</v>
      </c>
      <c r="L1448" s="159">
        <v>0</v>
      </c>
      <c r="M1448" s="159">
        <v>0</v>
      </c>
      <c r="N1448" s="159">
        <v>25.6</v>
      </c>
      <c r="O1448" s="159" t="s">
        <v>101</v>
      </c>
    </row>
    <row r="1449" spans="1:15" ht="13.5" customHeight="1" x14ac:dyDescent="0.35">
      <c r="A1449" s="160">
        <v>0.89583333333333304</v>
      </c>
      <c r="B1449" s="159">
        <v>2</v>
      </c>
      <c r="C1449" s="159">
        <v>0</v>
      </c>
      <c r="D1449" s="159">
        <v>0</v>
      </c>
      <c r="E1449" s="159">
        <v>2</v>
      </c>
      <c r="F1449" s="159">
        <v>0</v>
      </c>
      <c r="G1449" s="159">
        <v>0</v>
      </c>
      <c r="H1449" s="159">
        <v>0</v>
      </c>
      <c r="I1449" s="159">
        <v>0</v>
      </c>
      <c r="J1449" s="159">
        <v>0</v>
      </c>
      <c r="K1449" s="159">
        <v>0</v>
      </c>
      <c r="L1449" s="159">
        <v>0</v>
      </c>
      <c r="M1449" s="159">
        <v>0</v>
      </c>
      <c r="N1449" s="159">
        <v>29.9</v>
      </c>
      <c r="O1449" s="159" t="s">
        <v>101</v>
      </c>
    </row>
    <row r="1450" spans="1:15" ht="13.5" customHeight="1" x14ac:dyDescent="0.35">
      <c r="A1450" s="160">
        <v>0.90625</v>
      </c>
      <c r="B1450" s="159">
        <v>3</v>
      </c>
      <c r="C1450" s="159">
        <v>0</v>
      </c>
      <c r="D1450" s="159">
        <v>0</v>
      </c>
      <c r="E1450" s="159">
        <v>3</v>
      </c>
      <c r="F1450" s="159">
        <v>0</v>
      </c>
      <c r="G1450" s="159">
        <v>0</v>
      </c>
      <c r="H1450" s="159">
        <v>0</v>
      </c>
      <c r="I1450" s="159">
        <v>0</v>
      </c>
      <c r="J1450" s="159">
        <v>0</v>
      </c>
      <c r="K1450" s="159">
        <v>0</v>
      </c>
      <c r="L1450" s="159">
        <v>0</v>
      </c>
      <c r="M1450" s="159">
        <v>0</v>
      </c>
      <c r="N1450" s="159">
        <v>23.6</v>
      </c>
      <c r="O1450" s="159" t="s">
        <v>101</v>
      </c>
    </row>
    <row r="1451" spans="1:15" ht="13.5" customHeight="1" x14ac:dyDescent="0.35">
      <c r="A1451" s="160">
        <v>0.91666666666666696</v>
      </c>
      <c r="B1451" s="159">
        <v>7</v>
      </c>
      <c r="C1451" s="159">
        <v>0</v>
      </c>
      <c r="D1451" s="159">
        <v>0</v>
      </c>
      <c r="E1451" s="159">
        <v>7</v>
      </c>
      <c r="F1451" s="159">
        <v>0</v>
      </c>
      <c r="G1451" s="159">
        <v>0</v>
      </c>
      <c r="H1451" s="159">
        <v>0</v>
      </c>
      <c r="I1451" s="159">
        <v>0</v>
      </c>
      <c r="J1451" s="159">
        <v>0</v>
      </c>
      <c r="K1451" s="159">
        <v>0</v>
      </c>
      <c r="L1451" s="159">
        <v>0</v>
      </c>
      <c r="M1451" s="159">
        <v>0</v>
      </c>
      <c r="N1451" s="159">
        <v>31.9</v>
      </c>
      <c r="O1451" s="159" t="s">
        <v>101</v>
      </c>
    </row>
    <row r="1452" spans="1:15" ht="13.5" customHeight="1" x14ac:dyDescent="0.35">
      <c r="A1452" s="160">
        <v>0.92708333333333304</v>
      </c>
      <c r="B1452" s="159">
        <v>7</v>
      </c>
      <c r="C1452" s="159">
        <v>0</v>
      </c>
      <c r="D1452" s="159">
        <v>0</v>
      </c>
      <c r="E1452" s="159">
        <v>7</v>
      </c>
      <c r="F1452" s="159">
        <v>0</v>
      </c>
      <c r="G1452" s="159">
        <v>0</v>
      </c>
      <c r="H1452" s="159">
        <v>0</v>
      </c>
      <c r="I1452" s="159">
        <v>0</v>
      </c>
      <c r="J1452" s="159">
        <v>0</v>
      </c>
      <c r="K1452" s="159">
        <v>0</v>
      </c>
      <c r="L1452" s="159">
        <v>0</v>
      </c>
      <c r="M1452" s="159">
        <v>0</v>
      </c>
      <c r="N1452" s="159">
        <v>28.4</v>
      </c>
      <c r="O1452" s="159" t="s">
        <v>101</v>
      </c>
    </row>
    <row r="1453" spans="1:15" ht="13.5" customHeight="1" x14ac:dyDescent="0.35">
      <c r="A1453" s="160">
        <v>0.9375</v>
      </c>
      <c r="B1453" s="159">
        <v>7</v>
      </c>
      <c r="C1453" s="159">
        <v>0</v>
      </c>
      <c r="D1453" s="159">
        <v>0</v>
      </c>
      <c r="E1453" s="159">
        <v>5</v>
      </c>
      <c r="F1453" s="159">
        <v>2</v>
      </c>
      <c r="G1453" s="159">
        <v>0</v>
      </c>
      <c r="H1453" s="159">
        <v>0</v>
      </c>
      <c r="I1453" s="159">
        <v>0</v>
      </c>
      <c r="J1453" s="159">
        <v>0</v>
      </c>
      <c r="K1453" s="159">
        <v>0</v>
      </c>
      <c r="L1453" s="159">
        <v>0</v>
      </c>
      <c r="M1453" s="159">
        <v>0</v>
      </c>
      <c r="N1453" s="159">
        <v>29.4</v>
      </c>
      <c r="O1453" s="159" t="s">
        <v>101</v>
      </c>
    </row>
    <row r="1454" spans="1:15" ht="13.5" customHeight="1" x14ac:dyDescent="0.35">
      <c r="A1454" s="160">
        <v>0.94791666666666696</v>
      </c>
      <c r="B1454" s="159">
        <v>1</v>
      </c>
      <c r="C1454" s="159">
        <v>0</v>
      </c>
      <c r="D1454" s="159">
        <v>0</v>
      </c>
      <c r="E1454" s="159">
        <v>0</v>
      </c>
      <c r="F1454" s="159">
        <v>1</v>
      </c>
      <c r="G1454" s="159">
        <v>0</v>
      </c>
      <c r="H1454" s="159">
        <v>0</v>
      </c>
      <c r="I1454" s="159">
        <v>0</v>
      </c>
      <c r="J1454" s="159">
        <v>0</v>
      </c>
      <c r="K1454" s="159">
        <v>0</v>
      </c>
      <c r="L1454" s="159">
        <v>0</v>
      </c>
      <c r="M1454" s="159">
        <v>0</v>
      </c>
      <c r="N1454" s="159">
        <v>17.5</v>
      </c>
      <c r="O1454" s="159" t="s">
        <v>101</v>
      </c>
    </row>
    <row r="1455" spans="1:15" ht="13.5" customHeight="1" x14ac:dyDescent="0.35">
      <c r="A1455" s="160">
        <v>0.95833333333333304</v>
      </c>
      <c r="B1455" s="159">
        <v>3</v>
      </c>
      <c r="C1455" s="159">
        <v>0</v>
      </c>
      <c r="D1455" s="159">
        <v>0</v>
      </c>
      <c r="E1455" s="159">
        <v>3</v>
      </c>
      <c r="F1455" s="159">
        <v>0</v>
      </c>
      <c r="G1455" s="159">
        <v>0</v>
      </c>
      <c r="H1455" s="159">
        <v>0</v>
      </c>
      <c r="I1455" s="159">
        <v>0</v>
      </c>
      <c r="J1455" s="159">
        <v>0</v>
      </c>
      <c r="K1455" s="159">
        <v>0</v>
      </c>
      <c r="L1455" s="159">
        <v>0</v>
      </c>
      <c r="M1455" s="159">
        <v>0</v>
      </c>
      <c r="N1455" s="159">
        <v>31</v>
      </c>
      <c r="O1455" s="159" t="s">
        <v>101</v>
      </c>
    </row>
    <row r="1456" spans="1:15" ht="13.5" customHeight="1" x14ac:dyDescent="0.35">
      <c r="A1456" s="160">
        <v>0.96875</v>
      </c>
      <c r="B1456" s="159">
        <v>2</v>
      </c>
      <c r="C1456" s="159">
        <v>0</v>
      </c>
      <c r="D1456" s="159">
        <v>0</v>
      </c>
      <c r="E1456" s="159">
        <v>2</v>
      </c>
      <c r="F1456" s="159">
        <v>0</v>
      </c>
      <c r="G1456" s="159">
        <v>0</v>
      </c>
      <c r="H1456" s="159">
        <v>0</v>
      </c>
      <c r="I1456" s="159">
        <v>0</v>
      </c>
      <c r="J1456" s="159">
        <v>0</v>
      </c>
      <c r="K1456" s="159">
        <v>0</v>
      </c>
      <c r="L1456" s="159">
        <v>0</v>
      </c>
      <c r="M1456" s="159">
        <v>0</v>
      </c>
      <c r="N1456" s="159">
        <v>26.3</v>
      </c>
      <c r="O1456" s="159" t="s">
        <v>101</v>
      </c>
    </row>
    <row r="1457" spans="1:15" ht="13.5" customHeight="1" x14ac:dyDescent="0.35">
      <c r="A1457" s="160">
        <v>0.97916666666666696</v>
      </c>
      <c r="B1457" s="159">
        <v>3</v>
      </c>
      <c r="C1457" s="159">
        <v>0</v>
      </c>
      <c r="D1457" s="159">
        <v>0</v>
      </c>
      <c r="E1457" s="159">
        <v>2</v>
      </c>
      <c r="F1457" s="159">
        <v>0</v>
      </c>
      <c r="G1457" s="159">
        <v>1</v>
      </c>
      <c r="H1457" s="159">
        <v>0</v>
      </c>
      <c r="I1457" s="159">
        <v>0</v>
      </c>
      <c r="J1457" s="159">
        <v>0</v>
      </c>
      <c r="K1457" s="159">
        <v>0</v>
      </c>
      <c r="L1457" s="159">
        <v>0</v>
      </c>
      <c r="M1457" s="159">
        <v>0</v>
      </c>
      <c r="N1457" s="159">
        <v>26.8</v>
      </c>
      <c r="O1457" s="159" t="s">
        <v>101</v>
      </c>
    </row>
    <row r="1458" spans="1:15" ht="13.5" customHeight="1" thickBot="1" x14ac:dyDescent="0.4">
      <c r="A1458" s="161">
        <v>0.98958333333333304</v>
      </c>
      <c r="B1458" s="159">
        <v>2</v>
      </c>
      <c r="C1458" s="159">
        <v>0</v>
      </c>
      <c r="D1458" s="159">
        <v>0</v>
      </c>
      <c r="E1458" s="159">
        <v>1</v>
      </c>
      <c r="F1458" s="159">
        <v>1</v>
      </c>
      <c r="G1458" s="159">
        <v>0</v>
      </c>
      <c r="H1458" s="159">
        <v>0</v>
      </c>
      <c r="I1458" s="159">
        <v>0</v>
      </c>
      <c r="J1458" s="159">
        <v>0</v>
      </c>
      <c r="K1458" s="159">
        <v>0</v>
      </c>
      <c r="L1458" s="159">
        <v>0</v>
      </c>
      <c r="M1458" s="159">
        <v>0</v>
      </c>
      <c r="N1458" s="159">
        <v>33.5</v>
      </c>
      <c r="O1458" s="159" t="s">
        <v>101</v>
      </c>
    </row>
    <row r="1459" spans="1:15" ht="13.5" customHeight="1" thickTop="1" x14ac:dyDescent="0.35">
      <c r="A1459" s="162" t="s">
        <v>88</v>
      </c>
      <c r="B1459" s="163">
        <f t="shared" ref="B1459:M1459" si="122">SUM(B1391:B1438)</f>
        <v>713</v>
      </c>
      <c r="C1459" s="163">
        <f t="shared" si="122"/>
        <v>1</v>
      </c>
      <c r="D1459" s="163">
        <f t="shared" si="122"/>
        <v>6</v>
      </c>
      <c r="E1459" s="163">
        <f t="shared" si="122"/>
        <v>594</v>
      </c>
      <c r="F1459" s="163">
        <f t="shared" si="122"/>
        <v>91</v>
      </c>
      <c r="G1459" s="163">
        <f t="shared" si="122"/>
        <v>15</v>
      </c>
      <c r="H1459" s="163">
        <f t="shared" si="122"/>
        <v>0</v>
      </c>
      <c r="I1459" s="163">
        <f t="shared" si="122"/>
        <v>1</v>
      </c>
      <c r="J1459" s="163">
        <f t="shared" si="122"/>
        <v>0</v>
      </c>
      <c r="K1459" s="163">
        <f t="shared" si="122"/>
        <v>0</v>
      </c>
      <c r="L1459" s="163">
        <f t="shared" si="122"/>
        <v>4</v>
      </c>
      <c r="M1459" s="163">
        <f t="shared" si="122"/>
        <v>1</v>
      </c>
      <c r="N1459" s="164">
        <v>27.7</v>
      </c>
      <c r="O1459" s="164">
        <v>32</v>
      </c>
    </row>
    <row r="1460" spans="1:15" ht="13.5" customHeight="1" x14ac:dyDescent="0.35">
      <c r="A1460" s="165" t="s">
        <v>90</v>
      </c>
      <c r="B1460" s="159">
        <f t="shared" ref="B1460:M1460" si="123">SUM(B1387:B1450)</f>
        <v>793</v>
      </c>
      <c r="C1460" s="159">
        <f t="shared" si="123"/>
        <v>2</v>
      </c>
      <c r="D1460" s="159">
        <f t="shared" si="123"/>
        <v>9</v>
      </c>
      <c r="E1460" s="159">
        <f t="shared" si="123"/>
        <v>660</v>
      </c>
      <c r="F1460" s="159">
        <f t="shared" si="123"/>
        <v>100</v>
      </c>
      <c r="G1460" s="159">
        <f t="shared" si="123"/>
        <v>16</v>
      </c>
      <c r="H1460" s="159">
        <f t="shared" si="123"/>
        <v>0</v>
      </c>
      <c r="I1460" s="159">
        <f t="shared" si="123"/>
        <v>1</v>
      </c>
      <c r="J1460" s="159">
        <f t="shared" si="123"/>
        <v>0</v>
      </c>
      <c r="K1460" s="159">
        <f t="shared" si="123"/>
        <v>0</v>
      </c>
      <c r="L1460" s="159">
        <f t="shared" si="123"/>
        <v>4</v>
      </c>
      <c r="M1460" s="159">
        <f t="shared" si="123"/>
        <v>1</v>
      </c>
      <c r="N1460" s="166">
        <v>27.7</v>
      </c>
      <c r="O1460" s="166">
        <v>32</v>
      </c>
    </row>
    <row r="1461" spans="1:15" ht="13.5" customHeight="1" x14ac:dyDescent="0.35">
      <c r="A1461" s="159" t="s">
        <v>91</v>
      </c>
      <c r="B1461" s="159">
        <f t="shared" ref="B1461:M1461" si="124">SUM(B1387:B1458)</f>
        <v>825</v>
      </c>
      <c r="C1461" s="159">
        <f t="shared" si="124"/>
        <v>2</v>
      </c>
      <c r="D1461" s="159">
        <f t="shared" si="124"/>
        <v>9</v>
      </c>
      <c r="E1461" s="159">
        <f t="shared" si="124"/>
        <v>687</v>
      </c>
      <c r="F1461" s="159">
        <f t="shared" si="124"/>
        <v>104</v>
      </c>
      <c r="G1461" s="159">
        <f t="shared" si="124"/>
        <v>17</v>
      </c>
      <c r="H1461" s="159">
        <f t="shared" si="124"/>
        <v>0</v>
      </c>
      <c r="I1461" s="159">
        <f t="shared" si="124"/>
        <v>1</v>
      </c>
      <c r="J1461" s="159">
        <f t="shared" si="124"/>
        <v>0</v>
      </c>
      <c r="K1461" s="159">
        <f t="shared" si="124"/>
        <v>0</v>
      </c>
      <c r="L1461" s="159">
        <f t="shared" si="124"/>
        <v>4</v>
      </c>
      <c r="M1461" s="159">
        <f t="shared" si="124"/>
        <v>1</v>
      </c>
      <c r="N1461" s="166">
        <v>27.7</v>
      </c>
      <c r="O1461" s="166">
        <v>32.1</v>
      </c>
    </row>
    <row r="1462" spans="1:15" ht="13.5" customHeight="1" thickBot="1" x14ac:dyDescent="0.4">
      <c r="A1462" s="167" t="s">
        <v>92</v>
      </c>
      <c r="B1462" s="167">
        <f t="shared" ref="B1462:M1462" si="125">SUM(B1363:B1458)</f>
        <v>864</v>
      </c>
      <c r="C1462" s="167">
        <f t="shared" si="125"/>
        <v>2</v>
      </c>
      <c r="D1462" s="167">
        <f t="shared" si="125"/>
        <v>9</v>
      </c>
      <c r="E1462" s="167">
        <f t="shared" si="125"/>
        <v>715</v>
      </c>
      <c r="F1462" s="167">
        <f t="shared" si="125"/>
        <v>112</v>
      </c>
      <c r="G1462" s="167">
        <f t="shared" si="125"/>
        <v>20</v>
      </c>
      <c r="H1462" s="167">
        <f t="shared" si="125"/>
        <v>0</v>
      </c>
      <c r="I1462" s="167">
        <f t="shared" si="125"/>
        <v>1</v>
      </c>
      <c r="J1462" s="167">
        <f t="shared" si="125"/>
        <v>0</v>
      </c>
      <c r="K1462" s="167">
        <f t="shared" si="125"/>
        <v>0</v>
      </c>
      <c r="L1462" s="167">
        <f t="shared" si="125"/>
        <v>4</v>
      </c>
      <c r="M1462" s="167">
        <f t="shared" si="125"/>
        <v>1</v>
      </c>
      <c r="N1462" s="168">
        <v>27.7</v>
      </c>
      <c r="O1462" s="168">
        <v>32.1</v>
      </c>
    </row>
    <row r="1463" spans="1:15" ht="13.5" customHeight="1" thickTop="1" x14ac:dyDescent="0.35">
      <c r="N1463" s="169"/>
      <c r="O1463" s="169"/>
    </row>
    <row r="1464" spans="1:15" ht="13.5" customHeight="1" thickBot="1" x14ac:dyDescent="0.4">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5" ht="13.5" customHeight="1" thickTop="1" thickBot="1" x14ac:dyDescent="0.4">
      <c r="A1465" s="170"/>
      <c r="B1465" s="533" t="s">
        <v>73</v>
      </c>
      <c r="C1465" s="533" t="s">
        <v>74</v>
      </c>
      <c r="D1465" s="533" t="s">
        <v>75</v>
      </c>
      <c r="E1465" s="533" t="s">
        <v>76</v>
      </c>
      <c r="F1465" s="533" t="s">
        <v>77</v>
      </c>
      <c r="G1465" s="533" t="s">
        <v>78</v>
      </c>
      <c r="H1465" s="533" t="s">
        <v>79</v>
      </c>
      <c r="I1465" s="533" t="s">
        <v>80</v>
      </c>
      <c r="J1465" s="533" t="s">
        <v>81</v>
      </c>
      <c r="K1465" s="533" t="s">
        <v>82</v>
      </c>
      <c r="L1465" s="533" t="s">
        <v>83</v>
      </c>
      <c r="M1465" s="533" t="s">
        <v>84</v>
      </c>
      <c r="N1465" s="535" t="s">
        <v>85</v>
      </c>
      <c r="O1465" s="535" t="s">
        <v>86</v>
      </c>
    </row>
    <row r="1466" spans="1:15" ht="13.5" customHeight="1" thickTop="1" thickBot="1" x14ac:dyDescent="0.4">
      <c r="A1466" s="173" t="s">
        <v>55</v>
      </c>
      <c r="B1466" s="534"/>
      <c r="C1466" s="534"/>
      <c r="D1466" s="534"/>
      <c r="E1466" s="534"/>
      <c r="F1466" s="534"/>
      <c r="G1466" s="534"/>
      <c r="H1466" s="534"/>
      <c r="I1466" s="534"/>
      <c r="J1466" s="534"/>
      <c r="K1466" s="534"/>
      <c r="L1466" s="534"/>
      <c r="M1466" s="534"/>
      <c r="N1466" s="536"/>
      <c r="O1466" s="536"/>
    </row>
    <row r="1467" spans="1:15" ht="13.5" customHeight="1" thickTop="1" x14ac:dyDescent="0.35">
      <c r="A1467" s="158">
        <v>0</v>
      </c>
      <c r="B1467" s="159">
        <v>0</v>
      </c>
      <c r="C1467" s="159">
        <v>0</v>
      </c>
      <c r="D1467" s="159">
        <v>0</v>
      </c>
      <c r="E1467" s="159">
        <v>0</v>
      </c>
      <c r="F1467" s="159">
        <v>0</v>
      </c>
      <c r="G1467" s="159">
        <v>0</v>
      </c>
      <c r="H1467" s="159">
        <v>0</v>
      </c>
      <c r="I1467" s="159">
        <v>0</v>
      </c>
      <c r="J1467" s="159">
        <v>0</v>
      </c>
      <c r="K1467" s="159">
        <v>0</v>
      </c>
      <c r="L1467" s="159">
        <v>0</v>
      </c>
      <c r="M1467" s="159">
        <v>0</v>
      </c>
      <c r="N1467" s="159" t="s">
        <v>101</v>
      </c>
      <c r="O1467" s="159" t="s">
        <v>101</v>
      </c>
    </row>
    <row r="1468" spans="1:15" ht="13.5" customHeight="1" x14ac:dyDescent="0.35">
      <c r="A1468" s="160">
        <v>1.0416666666666666E-2</v>
      </c>
      <c r="B1468" s="159">
        <v>1</v>
      </c>
      <c r="C1468" s="159">
        <v>0</v>
      </c>
      <c r="D1468" s="159">
        <v>0</v>
      </c>
      <c r="E1468" s="159">
        <v>1</v>
      </c>
      <c r="F1468" s="159">
        <v>0</v>
      </c>
      <c r="G1468" s="159">
        <v>0</v>
      </c>
      <c r="H1468" s="159">
        <v>0</v>
      </c>
      <c r="I1468" s="159">
        <v>0</v>
      </c>
      <c r="J1468" s="159">
        <v>0</v>
      </c>
      <c r="K1468" s="159">
        <v>0</v>
      </c>
      <c r="L1468" s="159">
        <v>0</v>
      </c>
      <c r="M1468" s="159">
        <v>0</v>
      </c>
      <c r="N1468" s="159">
        <v>25.7</v>
      </c>
      <c r="O1468" s="159" t="s">
        <v>101</v>
      </c>
    </row>
    <row r="1469" spans="1:15" ht="13.5" customHeight="1" x14ac:dyDescent="0.35">
      <c r="A1469" s="160">
        <v>2.0833333333333332E-2</v>
      </c>
      <c r="B1469" s="159">
        <v>1</v>
      </c>
      <c r="C1469" s="159">
        <v>0</v>
      </c>
      <c r="D1469" s="159">
        <v>0</v>
      </c>
      <c r="E1469" s="159">
        <v>1</v>
      </c>
      <c r="F1469" s="159">
        <v>0</v>
      </c>
      <c r="G1469" s="159">
        <v>0</v>
      </c>
      <c r="H1469" s="159">
        <v>0</v>
      </c>
      <c r="I1469" s="159">
        <v>0</v>
      </c>
      <c r="J1469" s="159">
        <v>0</v>
      </c>
      <c r="K1469" s="159">
        <v>0</v>
      </c>
      <c r="L1469" s="159">
        <v>0</v>
      </c>
      <c r="M1469" s="159">
        <v>0</v>
      </c>
      <c r="N1469" s="159">
        <v>36.4</v>
      </c>
      <c r="O1469" s="159" t="s">
        <v>101</v>
      </c>
    </row>
    <row r="1470" spans="1:15" ht="13.5" customHeight="1" x14ac:dyDescent="0.35">
      <c r="A1470" s="160">
        <v>3.125E-2</v>
      </c>
      <c r="B1470" s="159">
        <v>0</v>
      </c>
      <c r="C1470" s="159">
        <v>0</v>
      </c>
      <c r="D1470" s="159">
        <v>0</v>
      </c>
      <c r="E1470" s="159">
        <v>0</v>
      </c>
      <c r="F1470" s="159">
        <v>0</v>
      </c>
      <c r="G1470" s="159">
        <v>0</v>
      </c>
      <c r="H1470" s="159">
        <v>0</v>
      </c>
      <c r="I1470" s="159">
        <v>0</v>
      </c>
      <c r="J1470" s="159">
        <v>0</v>
      </c>
      <c r="K1470" s="159">
        <v>0</v>
      </c>
      <c r="L1470" s="159">
        <v>0</v>
      </c>
      <c r="M1470" s="159">
        <v>0</v>
      </c>
      <c r="N1470" s="159" t="s">
        <v>101</v>
      </c>
      <c r="O1470" s="159" t="s">
        <v>101</v>
      </c>
    </row>
    <row r="1471" spans="1:15" ht="13.5" customHeight="1" x14ac:dyDescent="0.35">
      <c r="A1471" s="160">
        <v>4.1666666666666664E-2</v>
      </c>
      <c r="B1471" s="159">
        <v>0</v>
      </c>
      <c r="C1471" s="159">
        <v>0</v>
      </c>
      <c r="D1471" s="159">
        <v>0</v>
      </c>
      <c r="E1471" s="159">
        <v>0</v>
      </c>
      <c r="F1471" s="159">
        <v>0</v>
      </c>
      <c r="G1471" s="159">
        <v>0</v>
      </c>
      <c r="H1471" s="159">
        <v>0</v>
      </c>
      <c r="I1471" s="159">
        <v>0</v>
      </c>
      <c r="J1471" s="159">
        <v>0</v>
      </c>
      <c r="K1471" s="159">
        <v>0</v>
      </c>
      <c r="L1471" s="159">
        <v>0</v>
      </c>
      <c r="M1471" s="159">
        <v>0</v>
      </c>
      <c r="N1471" s="159" t="s">
        <v>101</v>
      </c>
      <c r="O1471" s="159" t="s">
        <v>101</v>
      </c>
    </row>
    <row r="1472" spans="1:15" ht="13.5" customHeight="1" x14ac:dyDescent="0.35">
      <c r="A1472" s="160">
        <v>5.2083333333333336E-2</v>
      </c>
      <c r="B1472" s="159">
        <v>1</v>
      </c>
      <c r="C1472" s="159">
        <v>0</v>
      </c>
      <c r="D1472" s="159">
        <v>0</v>
      </c>
      <c r="E1472" s="159">
        <v>1</v>
      </c>
      <c r="F1472" s="159">
        <v>0</v>
      </c>
      <c r="G1472" s="159">
        <v>0</v>
      </c>
      <c r="H1472" s="159">
        <v>0</v>
      </c>
      <c r="I1472" s="159">
        <v>0</v>
      </c>
      <c r="J1472" s="159">
        <v>0</v>
      </c>
      <c r="K1472" s="159">
        <v>0</v>
      </c>
      <c r="L1472" s="159">
        <v>0</v>
      </c>
      <c r="M1472" s="159">
        <v>0</v>
      </c>
      <c r="N1472" s="159">
        <v>34.5</v>
      </c>
      <c r="O1472" s="159" t="s">
        <v>101</v>
      </c>
    </row>
    <row r="1473" spans="1:15" ht="13.5" customHeight="1" x14ac:dyDescent="0.35">
      <c r="A1473" s="160">
        <v>6.25E-2</v>
      </c>
      <c r="B1473" s="159">
        <v>0</v>
      </c>
      <c r="C1473" s="159">
        <v>0</v>
      </c>
      <c r="D1473" s="159">
        <v>0</v>
      </c>
      <c r="E1473" s="159">
        <v>0</v>
      </c>
      <c r="F1473" s="159">
        <v>0</v>
      </c>
      <c r="G1473" s="159">
        <v>0</v>
      </c>
      <c r="H1473" s="159">
        <v>0</v>
      </c>
      <c r="I1473" s="159">
        <v>0</v>
      </c>
      <c r="J1473" s="159">
        <v>0</v>
      </c>
      <c r="K1473" s="159">
        <v>0</v>
      </c>
      <c r="L1473" s="159">
        <v>0</v>
      </c>
      <c r="M1473" s="159">
        <v>0</v>
      </c>
      <c r="N1473" s="159" t="s">
        <v>101</v>
      </c>
      <c r="O1473" s="159" t="s">
        <v>101</v>
      </c>
    </row>
    <row r="1474" spans="1:15" ht="13.5" customHeight="1" x14ac:dyDescent="0.35">
      <c r="A1474" s="160">
        <v>7.2916666666666699E-2</v>
      </c>
      <c r="B1474" s="159">
        <v>2</v>
      </c>
      <c r="C1474" s="159">
        <v>0</v>
      </c>
      <c r="D1474" s="159">
        <v>0</v>
      </c>
      <c r="E1474" s="159">
        <v>2</v>
      </c>
      <c r="F1474" s="159">
        <v>0</v>
      </c>
      <c r="G1474" s="159">
        <v>0</v>
      </c>
      <c r="H1474" s="159">
        <v>0</v>
      </c>
      <c r="I1474" s="159">
        <v>0</v>
      </c>
      <c r="J1474" s="159">
        <v>0</v>
      </c>
      <c r="K1474" s="159">
        <v>0</v>
      </c>
      <c r="L1474" s="159">
        <v>0</v>
      </c>
      <c r="M1474" s="159">
        <v>0</v>
      </c>
      <c r="N1474" s="159">
        <v>28.8</v>
      </c>
      <c r="O1474" s="159" t="s">
        <v>101</v>
      </c>
    </row>
    <row r="1475" spans="1:15" ht="13.5" customHeight="1" x14ac:dyDescent="0.35">
      <c r="A1475" s="160">
        <v>8.3333333333333301E-2</v>
      </c>
      <c r="B1475" s="159">
        <v>2</v>
      </c>
      <c r="C1475" s="159">
        <v>0</v>
      </c>
      <c r="D1475" s="159">
        <v>1</v>
      </c>
      <c r="E1475" s="159">
        <v>1</v>
      </c>
      <c r="F1475" s="159">
        <v>0</v>
      </c>
      <c r="G1475" s="159">
        <v>0</v>
      </c>
      <c r="H1475" s="159">
        <v>0</v>
      </c>
      <c r="I1475" s="159">
        <v>0</v>
      </c>
      <c r="J1475" s="159">
        <v>0</v>
      </c>
      <c r="K1475" s="159">
        <v>0</v>
      </c>
      <c r="L1475" s="159">
        <v>0</v>
      </c>
      <c r="M1475" s="159">
        <v>0</v>
      </c>
      <c r="N1475" s="159">
        <v>44.7</v>
      </c>
      <c r="O1475" s="159" t="s">
        <v>101</v>
      </c>
    </row>
    <row r="1476" spans="1:15" ht="13.5" customHeight="1" x14ac:dyDescent="0.35">
      <c r="A1476" s="160">
        <v>9.375E-2</v>
      </c>
      <c r="B1476" s="159">
        <v>2</v>
      </c>
      <c r="C1476" s="159">
        <v>0</v>
      </c>
      <c r="D1476" s="159">
        <v>0</v>
      </c>
      <c r="E1476" s="159">
        <v>2</v>
      </c>
      <c r="F1476" s="159">
        <v>0</v>
      </c>
      <c r="G1476" s="159">
        <v>0</v>
      </c>
      <c r="H1476" s="159">
        <v>0</v>
      </c>
      <c r="I1476" s="159">
        <v>0</v>
      </c>
      <c r="J1476" s="159">
        <v>0</v>
      </c>
      <c r="K1476" s="159">
        <v>0</v>
      </c>
      <c r="L1476" s="159">
        <v>0</v>
      </c>
      <c r="M1476" s="159">
        <v>0</v>
      </c>
      <c r="N1476" s="159">
        <v>30.2</v>
      </c>
      <c r="O1476" s="159" t="s">
        <v>101</v>
      </c>
    </row>
    <row r="1477" spans="1:15" ht="13.5" customHeight="1" x14ac:dyDescent="0.35">
      <c r="A1477" s="160">
        <v>0.104166666666667</v>
      </c>
      <c r="B1477" s="159">
        <v>1</v>
      </c>
      <c r="C1477" s="159">
        <v>0</v>
      </c>
      <c r="D1477" s="159">
        <v>0</v>
      </c>
      <c r="E1477" s="159">
        <v>1</v>
      </c>
      <c r="F1477" s="159">
        <v>0</v>
      </c>
      <c r="G1477" s="159">
        <v>0</v>
      </c>
      <c r="H1477" s="159">
        <v>0</v>
      </c>
      <c r="I1477" s="159">
        <v>0</v>
      </c>
      <c r="J1477" s="159">
        <v>0</v>
      </c>
      <c r="K1477" s="159">
        <v>0</v>
      </c>
      <c r="L1477" s="159">
        <v>0</v>
      </c>
      <c r="M1477" s="159">
        <v>0</v>
      </c>
      <c r="N1477" s="159">
        <v>32.6</v>
      </c>
      <c r="O1477" s="159" t="s">
        <v>101</v>
      </c>
    </row>
    <row r="1478" spans="1:15" ht="13.5" customHeight="1" x14ac:dyDescent="0.35">
      <c r="A1478" s="160">
        <v>0.114583333333333</v>
      </c>
      <c r="B1478" s="159">
        <v>3</v>
      </c>
      <c r="C1478" s="159">
        <v>0</v>
      </c>
      <c r="D1478" s="159">
        <v>0</v>
      </c>
      <c r="E1478" s="159">
        <v>2</v>
      </c>
      <c r="F1478" s="159">
        <v>0</v>
      </c>
      <c r="G1478" s="159">
        <v>1</v>
      </c>
      <c r="H1478" s="159">
        <v>0</v>
      </c>
      <c r="I1478" s="159">
        <v>0</v>
      </c>
      <c r="J1478" s="159">
        <v>0</v>
      </c>
      <c r="K1478" s="159">
        <v>0</v>
      </c>
      <c r="L1478" s="159">
        <v>0</v>
      </c>
      <c r="M1478" s="159">
        <v>0</v>
      </c>
      <c r="N1478" s="159">
        <v>23.9</v>
      </c>
      <c r="O1478" s="159" t="s">
        <v>101</v>
      </c>
    </row>
    <row r="1479" spans="1:15" ht="13.5" customHeight="1" x14ac:dyDescent="0.35">
      <c r="A1479" s="160">
        <v>0.125</v>
      </c>
      <c r="B1479" s="159">
        <v>3</v>
      </c>
      <c r="C1479" s="159">
        <v>0</v>
      </c>
      <c r="D1479" s="159">
        <v>1</v>
      </c>
      <c r="E1479" s="159">
        <v>1</v>
      </c>
      <c r="F1479" s="159">
        <v>0</v>
      </c>
      <c r="G1479" s="159">
        <v>0</v>
      </c>
      <c r="H1479" s="159">
        <v>0</v>
      </c>
      <c r="I1479" s="159">
        <v>0</v>
      </c>
      <c r="J1479" s="159">
        <v>0</v>
      </c>
      <c r="K1479" s="159">
        <v>0</v>
      </c>
      <c r="L1479" s="159">
        <v>0</v>
      </c>
      <c r="M1479" s="159">
        <v>1</v>
      </c>
      <c r="N1479" s="159">
        <v>27.2</v>
      </c>
      <c r="O1479" s="159" t="s">
        <v>101</v>
      </c>
    </row>
    <row r="1480" spans="1:15" ht="13.5" customHeight="1" x14ac:dyDescent="0.35">
      <c r="A1480" s="160">
        <v>0.13541666666666699</v>
      </c>
      <c r="B1480" s="159">
        <v>1</v>
      </c>
      <c r="C1480" s="159">
        <v>0</v>
      </c>
      <c r="D1480" s="159">
        <v>0</v>
      </c>
      <c r="E1480" s="159">
        <v>1</v>
      </c>
      <c r="F1480" s="159">
        <v>0</v>
      </c>
      <c r="G1480" s="159">
        <v>0</v>
      </c>
      <c r="H1480" s="159">
        <v>0</v>
      </c>
      <c r="I1480" s="159">
        <v>0</v>
      </c>
      <c r="J1480" s="159">
        <v>0</v>
      </c>
      <c r="K1480" s="159">
        <v>0</v>
      </c>
      <c r="L1480" s="159">
        <v>0</v>
      </c>
      <c r="M1480" s="159">
        <v>0</v>
      </c>
      <c r="N1480" s="159">
        <v>28.7</v>
      </c>
      <c r="O1480" s="159" t="s">
        <v>101</v>
      </c>
    </row>
    <row r="1481" spans="1:15" ht="13.5" customHeight="1" x14ac:dyDescent="0.35">
      <c r="A1481" s="160">
        <v>0.14583333333333301</v>
      </c>
      <c r="B1481" s="159">
        <v>2</v>
      </c>
      <c r="C1481" s="159">
        <v>0</v>
      </c>
      <c r="D1481" s="159">
        <v>1</v>
      </c>
      <c r="E1481" s="159">
        <v>0</v>
      </c>
      <c r="F1481" s="159">
        <v>0</v>
      </c>
      <c r="G1481" s="159">
        <v>1</v>
      </c>
      <c r="H1481" s="159">
        <v>0</v>
      </c>
      <c r="I1481" s="159">
        <v>0</v>
      </c>
      <c r="J1481" s="159">
        <v>0</v>
      </c>
      <c r="K1481" s="159">
        <v>0</v>
      </c>
      <c r="L1481" s="159">
        <v>0</v>
      </c>
      <c r="M1481" s="159">
        <v>0</v>
      </c>
      <c r="N1481" s="159">
        <v>24.5</v>
      </c>
      <c r="O1481" s="159" t="s">
        <v>101</v>
      </c>
    </row>
    <row r="1482" spans="1:15" ht="13.5" customHeight="1" x14ac:dyDescent="0.35">
      <c r="A1482" s="160">
        <v>0.15625</v>
      </c>
      <c r="B1482" s="159">
        <v>3</v>
      </c>
      <c r="C1482" s="159">
        <v>0</v>
      </c>
      <c r="D1482" s="159">
        <v>0</v>
      </c>
      <c r="E1482" s="159">
        <v>1</v>
      </c>
      <c r="F1482" s="159">
        <v>1</v>
      </c>
      <c r="G1482" s="159">
        <v>1</v>
      </c>
      <c r="H1482" s="159">
        <v>0</v>
      </c>
      <c r="I1482" s="159">
        <v>0</v>
      </c>
      <c r="J1482" s="159">
        <v>0</v>
      </c>
      <c r="K1482" s="159">
        <v>0</v>
      </c>
      <c r="L1482" s="159">
        <v>0</v>
      </c>
      <c r="M1482" s="159">
        <v>0</v>
      </c>
      <c r="N1482" s="159">
        <v>26.2</v>
      </c>
      <c r="O1482" s="159" t="s">
        <v>101</v>
      </c>
    </row>
    <row r="1483" spans="1:15" ht="13.5" customHeight="1" x14ac:dyDescent="0.35">
      <c r="A1483" s="160">
        <v>0.16666666666666699</v>
      </c>
      <c r="B1483" s="159">
        <v>0</v>
      </c>
      <c r="C1483" s="159">
        <v>0</v>
      </c>
      <c r="D1483" s="159">
        <v>0</v>
      </c>
      <c r="E1483" s="159">
        <v>0</v>
      </c>
      <c r="F1483" s="159">
        <v>0</v>
      </c>
      <c r="G1483" s="159">
        <v>0</v>
      </c>
      <c r="H1483" s="159">
        <v>0</v>
      </c>
      <c r="I1483" s="159">
        <v>0</v>
      </c>
      <c r="J1483" s="159">
        <v>0</v>
      </c>
      <c r="K1483" s="159">
        <v>0</v>
      </c>
      <c r="L1483" s="159">
        <v>0</v>
      </c>
      <c r="M1483" s="159">
        <v>0</v>
      </c>
      <c r="N1483" s="159" t="s">
        <v>101</v>
      </c>
      <c r="O1483" s="159" t="s">
        <v>101</v>
      </c>
    </row>
    <row r="1484" spans="1:15" ht="13.5" customHeight="1" x14ac:dyDescent="0.35">
      <c r="A1484" s="160">
        <v>0.17708333333333301</v>
      </c>
      <c r="B1484" s="159">
        <v>1</v>
      </c>
      <c r="C1484" s="159">
        <v>0</v>
      </c>
      <c r="D1484" s="159">
        <v>0</v>
      </c>
      <c r="E1484" s="159">
        <v>0</v>
      </c>
      <c r="F1484" s="159">
        <v>0</v>
      </c>
      <c r="G1484" s="159">
        <v>1</v>
      </c>
      <c r="H1484" s="159">
        <v>0</v>
      </c>
      <c r="I1484" s="159">
        <v>0</v>
      </c>
      <c r="J1484" s="159">
        <v>0</v>
      </c>
      <c r="K1484" s="159">
        <v>0</v>
      </c>
      <c r="L1484" s="159">
        <v>0</v>
      </c>
      <c r="M1484" s="159">
        <v>0</v>
      </c>
      <c r="N1484" s="159">
        <v>23.8</v>
      </c>
      <c r="O1484" s="159" t="s">
        <v>101</v>
      </c>
    </row>
    <row r="1485" spans="1:15" ht="13.5" customHeight="1" x14ac:dyDescent="0.35">
      <c r="A1485" s="160">
        <v>0.1875</v>
      </c>
      <c r="B1485" s="159">
        <v>4</v>
      </c>
      <c r="C1485" s="159">
        <v>0</v>
      </c>
      <c r="D1485" s="159">
        <v>0</v>
      </c>
      <c r="E1485" s="159">
        <v>3</v>
      </c>
      <c r="F1485" s="159">
        <v>1</v>
      </c>
      <c r="G1485" s="159">
        <v>0</v>
      </c>
      <c r="H1485" s="159">
        <v>0</v>
      </c>
      <c r="I1485" s="159">
        <v>0</v>
      </c>
      <c r="J1485" s="159">
        <v>0</v>
      </c>
      <c r="K1485" s="159">
        <v>0</v>
      </c>
      <c r="L1485" s="159">
        <v>0</v>
      </c>
      <c r="M1485" s="159">
        <v>0</v>
      </c>
      <c r="N1485" s="159">
        <v>26.8</v>
      </c>
      <c r="O1485" s="159" t="s">
        <v>101</v>
      </c>
    </row>
    <row r="1486" spans="1:15" ht="13.5" customHeight="1" x14ac:dyDescent="0.35">
      <c r="A1486" s="160">
        <v>0.19791666666666699</v>
      </c>
      <c r="B1486" s="159">
        <v>14</v>
      </c>
      <c r="C1486" s="159">
        <v>0</v>
      </c>
      <c r="D1486" s="159">
        <v>0</v>
      </c>
      <c r="E1486" s="159">
        <v>13</v>
      </c>
      <c r="F1486" s="159">
        <v>0</v>
      </c>
      <c r="G1486" s="159">
        <v>1</v>
      </c>
      <c r="H1486" s="159">
        <v>0</v>
      </c>
      <c r="I1486" s="159">
        <v>0</v>
      </c>
      <c r="J1486" s="159">
        <v>0</v>
      </c>
      <c r="K1486" s="159">
        <v>0</v>
      </c>
      <c r="L1486" s="159">
        <v>0</v>
      </c>
      <c r="M1486" s="159">
        <v>0</v>
      </c>
      <c r="N1486" s="159">
        <v>30.1</v>
      </c>
      <c r="O1486" s="159">
        <v>34.9</v>
      </c>
    </row>
    <row r="1487" spans="1:15" ht="13.5" customHeight="1" x14ac:dyDescent="0.35">
      <c r="A1487" s="160">
        <v>0.20833333333333301</v>
      </c>
      <c r="B1487" s="159">
        <v>9</v>
      </c>
      <c r="C1487" s="159">
        <v>0</v>
      </c>
      <c r="D1487" s="159">
        <v>0</v>
      </c>
      <c r="E1487" s="159">
        <v>6</v>
      </c>
      <c r="F1487" s="159">
        <v>2</v>
      </c>
      <c r="G1487" s="159">
        <v>1</v>
      </c>
      <c r="H1487" s="159">
        <v>0</v>
      </c>
      <c r="I1487" s="159">
        <v>0</v>
      </c>
      <c r="J1487" s="159">
        <v>0</v>
      </c>
      <c r="K1487" s="159">
        <v>0</v>
      </c>
      <c r="L1487" s="159">
        <v>0</v>
      </c>
      <c r="M1487" s="159">
        <v>0</v>
      </c>
      <c r="N1487" s="159">
        <v>29.6</v>
      </c>
      <c r="O1487" s="159" t="s">
        <v>101</v>
      </c>
    </row>
    <row r="1488" spans="1:15" ht="13.5" customHeight="1" x14ac:dyDescent="0.35">
      <c r="A1488" s="160">
        <v>0.21875</v>
      </c>
      <c r="B1488" s="159">
        <v>7</v>
      </c>
      <c r="C1488" s="159">
        <v>0</v>
      </c>
      <c r="D1488" s="159">
        <v>0</v>
      </c>
      <c r="E1488" s="159">
        <v>6</v>
      </c>
      <c r="F1488" s="159">
        <v>1</v>
      </c>
      <c r="G1488" s="159">
        <v>0</v>
      </c>
      <c r="H1488" s="159">
        <v>0</v>
      </c>
      <c r="I1488" s="159">
        <v>0</v>
      </c>
      <c r="J1488" s="159">
        <v>0</v>
      </c>
      <c r="K1488" s="159">
        <v>0</v>
      </c>
      <c r="L1488" s="159">
        <v>0</v>
      </c>
      <c r="M1488" s="159">
        <v>0</v>
      </c>
      <c r="N1488" s="159">
        <v>28.5</v>
      </c>
      <c r="O1488" s="159" t="s">
        <v>101</v>
      </c>
    </row>
    <row r="1489" spans="1:15" ht="13.5" customHeight="1" x14ac:dyDescent="0.35">
      <c r="A1489" s="160">
        <v>0.22916666666666699</v>
      </c>
      <c r="B1489" s="159">
        <v>20</v>
      </c>
      <c r="C1489" s="159">
        <v>0</v>
      </c>
      <c r="D1489" s="159">
        <v>0</v>
      </c>
      <c r="E1489" s="159">
        <v>16</v>
      </c>
      <c r="F1489" s="159">
        <v>3</v>
      </c>
      <c r="G1489" s="159">
        <v>1</v>
      </c>
      <c r="H1489" s="159">
        <v>0</v>
      </c>
      <c r="I1489" s="159">
        <v>0</v>
      </c>
      <c r="J1489" s="159">
        <v>0</v>
      </c>
      <c r="K1489" s="159">
        <v>0</v>
      </c>
      <c r="L1489" s="159">
        <v>0</v>
      </c>
      <c r="M1489" s="159">
        <v>0</v>
      </c>
      <c r="N1489" s="159">
        <v>29</v>
      </c>
      <c r="O1489" s="159">
        <v>33</v>
      </c>
    </row>
    <row r="1490" spans="1:15" ht="13.5" customHeight="1" x14ac:dyDescent="0.35">
      <c r="A1490" s="160">
        <v>0.23958333333333301</v>
      </c>
      <c r="B1490" s="159">
        <v>38</v>
      </c>
      <c r="C1490" s="159">
        <v>1</v>
      </c>
      <c r="D1490" s="159">
        <v>0</v>
      </c>
      <c r="E1490" s="159">
        <v>28</v>
      </c>
      <c r="F1490" s="159">
        <v>8</v>
      </c>
      <c r="G1490" s="159">
        <v>1</v>
      </c>
      <c r="H1490" s="159">
        <v>0</v>
      </c>
      <c r="I1490" s="159">
        <v>0</v>
      </c>
      <c r="J1490" s="159">
        <v>0</v>
      </c>
      <c r="K1490" s="159">
        <v>0</v>
      </c>
      <c r="L1490" s="159">
        <v>0</v>
      </c>
      <c r="M1490" s="159">
        <v>0</v>
      </c>
      <c r="N1490" s="159">
        <v>28</v>
      </c>
      <c r="O1490" s="159">
        <v>31.6</v>
      </c>
    </row>
    <row r="1491" spans="1:15" ht="13.5" customHeight="1" x14ac:dyDescent="0.35">
      <c r="A1491" s="160">
        <v>0.25</v>
      </c>
      <c r="B1491" s="159">
        <v>15</v>
      </c>
      <c r="C1491" s="159">
        <v>0</v>
      </c>
      <c r="D1491" s="159">
        <v>0</v>
      </c>
      <c r="E1491" s="159">
        <v>12</v>
      </c>
      <c r="F1491" s="159">
        <v>2</v>
      </c>
      <c r="G1491" s="159">
        <v>1</v>
      </c>
      <c r="H1491" s="159">
        <v>0</v>
      </c>
      <c r="I1491" s="159">
        <v>0</v>
      </c>
      <c r="J1491" s="159">
        <v>0</v>
      </c>
      <c r="K1491" s="159">
        <v>0</v>
      </c>
      <c r="L1491" s="159">
        <v>0</v>
      </c>
      <c r="M1491" s="159">
        <v>0</v>
      </c>
      <c r="N1491" s="159">
        <v>26.3</v>
      </c>
      <c r="O1491" s="159">
        <v>29.7</v>
      </c>
    </row>
    <row r="1492" spans="1:15" ht="13.5" customHeight="1" x14ac:dyDescent="0.35">
      <c r="A1492" s="160">
        <v>0.26041666666666702</v>
      </c>
      <c r="B1492" s="159">
        <v>19</v>
      </c>
      <c r="C1492" s="159">
        <v>0</v>
      </c>
      <c r="D1492" s="159">
        <v>0</v>
      </c>
      <c r="E1492" s="159">
        <v>14</v>
      </c>
      <c r="F1492" s="159">
        <v>5</v>
      </c>
      <c r="G1492" s="159">
        <v>0</v>
      </c>
      <c r="H1492" s="159">
        <v>0</v>
      </c>
      <c r="I1492" s="159">
        <v>0</v>
      </c>
      <c r="J1492" s="159">
        <v>0</v>
      </c>
      <c r="K1492" s="159">
        <v>0</v>
      </c>
      <c r="L1492" s="159">
        <v>0</v>
      </c>
      <c r="M1492" s="159">
        <v>0</v>
      </c>
      <c r="N1492" s="159">
        <v>25.5</v>
      </c>
      <c r="O1492" s="159">
        <v>30</v>
      </c>
    </row>
    <row r="1493" spans="1:15" ht="13.5" customHeight="1" x14ac:dyDescent="0.35">
      <c r="A1493" s="160">
        <v>0.27083333333333298</v>
      </c>
      <c r="B1493" s="159">
        <v>31</v>
      </c>
      <c r="C1493" s="159">
        <v>0</v>
      </c>
      <c r="D1493" s="159">
        <v>1</v>
      </c>
      <c r="E1493" s="159">
        <v>21</v>
      </c>
      <c r="F1493" s="159">
        <v>7</v>
      </c>
      <c r="G1493" s="159">
        <v>2</v>
      </c>
      <c r="H1493" s="159">
        <v>0</v>
      </c>
      <c r="I1493" s="159">
        <v>0</v>
      </c>
      <c r="J1493" s="159">
        <v>0</v>
      </c>
      <c r="K1493" s="159">
        <v>0</v>
      </c>
      <c r="L1493" s="159">
        <v>0</v>
      </c>
      <c r="M1493" s="159">
        <v>0</v>
      </c>
      <c r="N1493" s="159">
        <v>27.8</v>
      </c>
      <c r="O1493" s="159">
        <v>31.8</v>
      </c>
    </row>
    <row r="1494" spans="1:15" ht="13.5" customHeight="1" x14ac:dyDescent="0.35">
      <c r="A1494" s="160">
        <v>0.28125</v>
      </c>
      <c r="B1494" s="159">
        <v>49</v>
      </c>
      <c r="C1494" s="159">
        <v>1</v>
      </c>
      <c r="D1494" s="159">
        <v>0</v>
      </c>
      <c r="E1494" s="159">
        <v>39</v>
      </c>
      <c r="F1494" s="159">
        <v>8</v>
      </c>
      <c r="G1494" s="159">
        <v>1</v>
      </c>
      <c r="H1494" s="159">
        <v>0</v>
      </c>
      <c r="I1494" s="159">
        <v>0</v>
      </c>
      <c r="J1494" s="159">
        <v>0</v>
      </c>
      <c r="K1494" s="159">
        <v>0</v>
      </c>
      <c r="L1494" s="159">
        <v>0</v>
      </c>
      <c r="M1494" s="159">
        <v>0</v>
      </c>
      <c r="N1494" s="159">
        <v>27.5</v>
      </c>
      <c r="O1494" s="159">
        <v>31</v>
      </c>
    </row>
    <row r="1495" spans="1:15" ht="13.5" customHeight="1" x14ac:dyDescent="0.35">
      <c r="A1495" s="160">
        <v>0.29166666666666702</v>
      </c>
      <c r="B1495" s="159">
        <v>41</v>
      </c>
      <c r="C1495" s="159">
        <v>0</v>
      </c>
      <c r="D1495" s="159">
        <v>0</v>
      </c>
      <c r="E1495" s="159">
        <v>30</v>
      </c>
      <c r="F1495" s="159">
        <v>11</v>
      </c>
      <c r="G1495" s="159">
        <v>0</v>
      </c>
      <c r="H1495" s="159">
        <v>0</v>
      </c>
      <c r="I1495" s="159">
        <v>0</v>
      </c>
      <c r="J1495" s="159">
        <v>0</v>
      </c>
      <c r="K1495" s="159">
        <v>0</v>
      </c>
      <c r="L1495" s="159">
        <v>0</v>
      </c>
      <c r="M1495" s="159">
        <v>0</v>
      </c>
      <c r="N1495" s="159">
        <v>26.2</v>
      </c>
      <c r="O1495" s="159">
        <v>29.1</v>
      </c>
    </row>
    <row r="1496" spans="1:15" ht="13.5" customHeight="1" x14ac:dyDescent="0.35">
      <c r="A1496" s="160">
        <v>0.30208333333333298</v>
      </c>
      <c r="B1496" s="159">
        <v>66</v>
      </c>
      <c r="C1496" s="159">
        <v>0</v>
      </c>
      <c r="D1496" s="159">
        <v>2</v>
      </c>
      <c r="E1496" s="159">
        <v>43</v>
      </c>
      <c r="F1496" s="159">
        <v>18</v>
      </c>
      <c r="G1496" s="159">
        <v>2</v>
      </c>
      <c r="H1496" s="159">
        <v>1</v>
      </c>
      <c r="I1496" s="159">
        <v>0</v>
      </c>
      <c r="J1496" s="159">
        <v>0</v>
      </c>
      <c r="K1496" s="159">
        <v>0</v>
      </c>
      <c r="L1496" s="159">
        <v>0</v>
      </c>
      <c r="M1496" s="159">
        <v>0</v>
      </c>
      <c r="N1496" s="159">
        <v>25.5</v>
      </c>
      <c r="O1496" s="159">
        <v>29</v>
      </c>
    </row>
    <row r="1497" spans="1:15" ht="13.5" customHeight="1" x14ac:dyDescent="0.35">
      <c r="A1497" s="160">
        <v>0.3125</v>
      </c>
      <c r="B1497" s="159">
        <v>56</v>
      </c>
      <c r="C1497" s="159">
        <v>0</v>
      </c>
      <c r="D1497" s="159">
        <v>0</v>
      </c>
      <c r="E1497" s="159">
        <v>34</v>
      </c>
      <c r="F1497" s="159">
        <v>17</v>
      </c>
      <c r="G1497" s="159">
        <v>4</v>
      </c>
      <c r="H1497" s="159">
        <v>0</v>
      </c>
      <c r="I1497" s="159">
        <v>0</v>
      </c>
      <c r="J1497" s="159">
        <v>0</v>
      </c>
      <c r="K1497" s="159">
        <v>0</v>
      </c>
      <c r="L1497" s="159">
        <v>1</v>
      </c>
      <c r="M1497" s="159">
        <v>0</v>
      </c>
      <c r="N1497" s="159">
        <v>26</v>
      </c>
      <c r="O1497" s="159">
        <v>29.2</v>
      </c>
    </row>
    <row r="1498" spans="1:15" ht="13.5" customHeight="1" x14ac:dyDescent="0.35">
      <c r="A1498" s="160">
        <v>0.32291666666666702</v>
      </c>
      <c r="B1498" s="159">
        <v>61</v>
      </c>
      <c r="C1498" s="159">
        <v>0</v>
      </c>
      <c r="D1498" s="159">
        <v>0</v>
      </c>
      <c r="E1498" s="159">
        <v>40</v>
      </c>
      <c r="F1498" s="159">
        <v>15</v>
      </c>
      <c r="G1498" s="159">
        <v>6</v>
      </c>
      <c r="H1498" s="159">
        <v>0</v>
      </c>
      <c r="I1498" s="159">
        <v>0</v>
      </c>
      <c r="J1498" s="159">
        <v>0</v>
      </c>
      <c r="K1498" s="159">
        <v>0</v>
      </c>
      <c r="L1498" s="159">
        <v>0</v>
      </c>
      <c r="M1498" s="159">
        <v>0</v>
      </c>
      <c r="N1498" s="159">
        <v>25.1</v>
      </c>
      <c r="O1498" s="159">
        <v>30.9</v>
      </c>
    </row>
    <row r="1499" spans="1:15" ht="13.5" customHeight="1" x14ac:dyDescent="0.35">
      <c r="A1499" s="160">
        <v>0.33333333333333298</v>
      </c>
      <c r="B1499" s="159">
        <v>58</v>
      </c>
      <c r="C1499" s="159">
        <v>0</v>
      </c>
      <c r="D1499" s="159">
        <v>0</v>
      </c>
      <c r="E1499" s="159">
        <v>42</v>
      </c>
      <c r="F1499" s="159">
        <v>14</v>
      </c>
      <c r="G1499" s="159">
        <v>2</v>
      </c>
      <c r="H1499" s="159">
        <v>0</v>
      </c>
      <c r="I1499" s="159">
        <v>0</v>
      </c>
      <c r="J1499" s="159">
        <v>0</v>
      </c>
      <c r="K1499" s="159">
        <v>0</v>
      </c>
      <c r="L1499" s="159">
        <v>0</v>
      </c>
      <c r="M1499" s="159">
        <v>0</v>
      </c>
      <c r="N1499" s="159">
        <v>24.5</v>
      </c>
      <c r="O1499" s="159">
        <v>27.6</v>
      </c>
    </row>
    <row r="1500" spans="1:15" ht="13.5" customHeight="1" x14ac:dyDescent="0.35">
      <c r="A1500" s="160">
        <v>0.34375</v>
      </c>
      <c r="B1500" s="159">
        <v>65</v>
      </c>
      <c r="C1500" s="159">
        <v>1</v>
      </c>
      <c r="D1500" s="159">
        <v>0</v>
      </c>
      <c r="E1500" s="159">
        <v>48</v>
      </c>
      <c r="F1500" s="159">
        <v>15</v>
      </c>
      <c r="G1500" s="159">
        <v>1</v>
      </c>
      <c r="H1500" s="159">
        <v>0</v>
      </c>
      <c r="I1500" s="159">
        <v>0</v>
      </c>
      <c r="J1500" s="159">
        <v>0</v>
      </c>
      <c r="K1500" s="159">
        <v>0</v>
      </c>
      <c r="L1500" s="159">
        <v>0</v>
      </c>
      <c r="M1500" s="159">
        <v>0</v>
      </c>
      <c r="N1500" s="159">
        <v>25</v>
      </c>
      <c r="O1500" s="159">
        <v>28.9</v>
      </c>
    </row>
    <row r="1501" spans="1:15" ht="13.5" customHeight="1" x14ac:dyDescent="0.35">
      <c r="A1501" s="160">
        <v>0.35416666666666702</v>
      </c>
      <c r="B1501" s="159">
        <v>70</v>
      </c>
      <c r="C1501" s="159">
        <v>0</v>
      </c>
      <c r="D1501" s="159">
        <v>0</v>
      </c>
      <c r="E1501" s="159">
        <v>55</v>
      </c>
      <c r="F1501" s="159">
        <v>11</v>
      </c>
      <c r="G1501" s="159">
        <v>4</v>
      </c>
      <c r="H1501" s="159">
        <v>0</v>
      </c>
      <c r="I1501" s="159">
        <v>0</v>
      </c>
      <c r="J1501" s="159">
        <v>0</v>
      </c>
      <c r="K1501" s="159">
        <v>0</v>
      </c>
      <c r="L1501" s="159">
        <v>0</v>
      </c>
      <c r="M1501" s="159">
        <v>0</v>
      </c>
      <c r="N1501" s="159">
        <v>24.7</v>
      </c>
      <c r="O1501" s="159">
        <v>28.8</v>
      </c>
    </row>
    <row r="1502" spans="1:15" ht="13.5" customHeight="1" x14ac:dyDescent="0.35">
      <c r="A1502" s="160">
        <v>0.36458333333333298</v>
      </c>
      <c r="B1502" s="159">
        <v>54</v>
      </c>
      <c r="C1502" s="159">
        <v>0</v>
      </c>
      <c r="D1502" s="159">
        <v>0</v>
      </c>
      <c r="E1502" s="159">
        <v>43</v>
      </c>
      <c r="F1502" s="159">
        <v>8</v>
      </c>
      <c r="G1502" s="159">
        <v>2</v>
      </c>
      <c r="H1502" s="159">
        <v>0</v>
      </c>
      <c r="I1502" s="159">
        <v>0</v>
      </c>
      <c r="J1502" s="159">
        <v>0</v>
      </c>
      <c r="K1502" s="159">
        <v>0</v>
      </c>
      <c r="L1502" s="159">
        <v>0</v>
      </c>
      <c r="M1502" s="159">
        <v>1</v>
      </c>
      <c r="N1502" s="159">
        <v>24.9</v>
      </c>
      <c r="O1502" s="159">
        <v>29.1</v>
      </c>
    </row>
    <row r="1503" spans="1:15" ht="13.5" customHeight="1" x14ac:dyDescent="0.35">
      <c r="A1503" s="160">
        <v>0.375</v>
      </c>
      <c r="B1503" s="159">
        <v>61</v>
      </c>
      <c r="C1503" s="159">
        <v>0</v>
      </c>
      <c r="D1503" s="159">
        <v>0</v>
      </c>
      <c r="E1503" s="159">
        <v>35</v>
      </c>
      <c r="F1503" s="159">
        <v>19</v>
      </c>
      <c r="G1503" s="159">
        <v>6</v>
      </c>
      <c r="H1503" s="159">
        <v>0</v>
      </c>
      <c r="I1503" s="159">
        <v>0</v>
      </c>
      <c r="J1503" s="159">
        <v>0</v>
      </c>
      <c r="K1503" s="159">
        <v>0</v>
      </c>
      <c r="L1503" s="159">
        <v>0</v>
      </c>
      <c r="M1503" s="159">
        <v>1</v>
      </c>
      <c r="N1503" s="159">
        <v>25.7</v>
      </c>
      <c r="O1503" s="159">
        <v>29.8</v>
      </c>
    </row>
    <row r="1504" spans="1:15" ht="13.5" customHeight="1" x14ac:dyDescent="0.35">
      <c r="A1504" s="160">
        <v>0.38541666666666702</v>
      </c>
      <c r="B1504" s="159">
        <v>27</v>
      </c>
      <c r="C1504" s="159">
        <v>0</v>
      </c>
      <c r="D1504" s="159">
        <v>1</v>
      </c>
      <c r="E1504" s="159">
        <v>17</v>
      </c>
      <c r="F1504" s="159">
        <v>8</v>
      </c>
      <c r="G1504" s="159">
        <v>0</v>
      </c>
      <c r="H1504" s="159">
        <v>1</v>
      </c>
      <c r="I1504" s="159">
        <v>0</v>
      </c>
      <c r="J1504" s="159">
        <v>0</v>
      </c>
      <c r="K1504" s="159">
        <v>0</v>
      </c>
      <c r="L1504" s="159">
        <v>0</v>
      </c>
      <c r="M1504" s="159">
        <v>0</v>
      </c>
      <c r="N1504" s="159">
        <v>25.6</v>
      </c>
      <c r="O1504" s="159">
        <v>28.7</v>
      </c>
    </row>
    <row r="1505" spans="1:15" ht="13.5" customHeight="1" x14ac:dyDescent="0.35">
      <c r="A1505" s="160">
        <v>0.39583333333333298</v>
      </c>
      <c r="B1505" s="159">
        <v>47</v>
      </c>
      <c r="C1505" s="159">
        <v>0</v>
      </c>
      <c r="D1505" s="159">
        <v>0</v>
      </c>
      <c r="E1505" s="159">
        <v>30</v>
      </c>
      <c r="F1505" s="159">
        <v>9</v>
      </c>
      <c r="G1505" s="159">
        <v>7</v>
      </c>
      <c r="H1505" s="159">
        <v>0</v>
      </c>
      <c r="I1505" s="159">
        <v>0</v>
      </c>
      <c r="J1505" s="159">
        <v>0</v>
      </c>
      <c r="K1505" s="159">
        <v>0</v>
      </c>
      <c r="L1505" s="159">
        <v>0</v>
      </c>
      <c r="M1505" s="159">
        <v>1</v>
      </c>
      <c r="N1505" s="159">
        <v>24</v>
      </c>
      <c r="O1505" s="159">
        <v>28</v>
      </c>
    </row>
    <row r="1506" spans="1:15" ht="13.5" customHeight="1" x14ac:dyDescent="0.35">
      <c r="A1506" s="160">
        <v>0.40625</v>
      </c>
      <c r="B1506" s="159">
        <v>48</v>
      </c>
      <c r="C1506" s="159">
        <v>0</v>
      </c>
      <c r="D1506" s="159">
        <v>0</v>
      </c>
      <c r="E1506" s="159">
        <v>31</v>
      </c>
      <c r="F1506" s="159">
        <v>12</v>
      </c>
      <c r="G1506" s="159">
        <v>5</v>
      </c>
      <c r="H1506" s="159">
        <v>0</v>
      </c>
      <c r="I1506" s="159">
        <v>0</v>
      </c>
      <c r="J1506" s="159">
        <v>0</v>
      </c>
      <c r="K1506" s="159">
        <v>0</v>
      </c>
      <c r="L1506" s="159">
        <v>0</v>
      </c>
      <c r="M1506" s="159">
        <v>0</v>
      </c>
      <c r="N1506" s="159">
        <v>24.9</v>
      </c>
      <c r="O1506" s="159">
        <v>28.2</v>
      </c>
    </row>
    <row r="1507" spans="1:15" ht="13.5" customHeight="1" x14ac:dyDescent="0.35">
      <c r="A1507" s="160">
        <v>0.41666666666666702</v>
      </c>
      <c r="B1507" s="159">
        <v>25</v>
      </c>
      <c r="C1507" s="159">
        <v>0</v>
      </c>
      <c r="D1507" s="159">
        <v>0</v>
      </c>
      <c r="E1507" s="159">
        <v>12</v>
      </c>
      <c r="F1507" s="159">
        <v>10</v>
      </c>
      <c r="G1507" s="159">
        <v>3</v>
      </c>
      <c r="H1507" s="159">
        <v>0</v>
      </c>
      <c r="I1507" s="159">
        <v>0</v>
      </c>
      <c r="J1507" s="159">
        <v>0</v>
      </c>
      <c r="K1507" s="159">
        <v>0</v>
      </c>
      <c r="L1507" s="159">
        <v>0</v>
      </c>
      <c r="M1507" s="159">
        <v>0</v>
      </c>
      <c r="N1507" s="159">
        <v>26</v>
      </c>
      <c r="O1507" s="159">
        <v>29.6</v>
      </c>
    </row>
    <row r="1508" spans="1:15" ht="13.5" customHeight="1" x14ac:dyDescent="0.35">
      <c r="A1508" s="160">
        <v>0.42708333333333298</v>
      </c>
      <c r="B1508" s="159">
        <v>37</v>
      </c>
      <c r="C1508" s="159">
        <v>0</v>
      </c>
      <c r="D1508" s="159">
        <v>1</v>
      </c>
      <c r="E1508" s="159">
        <v>24</v>
      </c>
      <c r="F1508" s="159">
        <v>8</v>
      </c>
      <c r="G1508" s="159">
        <v>3</v>
      </c>
      <c r="H1508" s="159">
        <v>0</v>
      </c>
      <c r="I1508" s="159">
        <v>0</v>
      </c>
      <c r="J1508" s="159">
        <v>0</v>
      </c>
      <c r="K1508" s="159">
        <v>0</v>
      </c>
      <c r="L1508" s="159">
        <v>1</v>
      </c>
      <c r="M1508" s="159">
        <v>0</v>
      </c>
      <c r="N1508" s="159">
        <v>25.1</v>
      </c>
      <c r="O1508" s="159">
        <v>29.8</v>
      </c>
    </row>
    <row r="1509" spans="1:15" ht="13.5" customHeight="1" x14ac:dyDescent="0.35">
      <c r="A1509" s="160">
        <v>0.4375</v>
      </c>
      <c r="B1509" s="159">
        <v>34</v>
      </c>
      <c r="C1509" s="159">
        <v>0</v>
      </c>
      <c r="D1509" s="159">
        <v>0</v>
      </c>
      <c r="E1509" s="159">
        <v>18</v>
      </c>
      <c r="F1509" s="159">
        <v>11</v>
      </c>
      <c r="G1509" s="159">
        <v>2</v>
      </c>
      <c r="H1509" s="159">
        <v>0</v>
      </c>
      <c r="I1509" s="159">
        <v>0</v>
      </c>
      <c r="J1509" s="159">
        <v>0</v>
      </c>
      <c r="K1509" s="159">
        <v>0</v>
      </c>
      <c r="L1509" s="159">
        <v>0</v>
      </c>
      <c r="M1509" s="159">
        <v>3</v>
      </c>
      <c r="N1509" s="159">
        <v>24.9</v>
      </c>
      <c r="O1509" s="159">
        <v>28.5</v>
      </c>
    </row>
    <row r="1510" spans="1:15" ht="13.5" customHeight="1" x14ac:dyDescent="0.35">
      <c r="A1510" s="160">
        <v>0.44791666666666702</v>
      </c>
      <c r="B1510" s="159">
        <v>27</v>
      </c>
      <c r="C1510" s="159">
        <v>0</v>
      </c>
      <c r="D1510" s="159">
        <v>0</v>
      </c>
      <c r="E1510" s="159">
        <v>15</v>
      </c>
      <c r="F1510" s="159">
        <v>11</v>
      </c>
      <c r="G1510" s="159">
        <v>1</v>
      </c>
      <c r="H1510" s="159">
        <v>0</v>
      </c>
      <c r="I1510" s="159">
        <v>0</v>
      </c>
      <c r="J1510" s="159">
        <v>0</v>
      </c>
      <c r="K1510" s="159">
        <v>0</v>
      </c>
      <c r="L1510" s="159">
        <v>0</v>
      </c>
      <c r="M1510" s="159">
        <v>0</v>
      </c>
      <c r="N1510" s="159">
        <v>26</v>
      </c>
      <c r="O1510" s="159">
        <v>30.9</v>
      </c>
    </row>
    <row r="1511" spans="1:15" ht="13.5" customHeight="1" x14ac:dyDescent="0.35">
      <c r="A1511" s="160">
        <v>0.45833333333333298</v>
      </c>
      <c r="B1511" s="159">
        <v>30</v>
      </c>
      <c r="C1511" s="159">
        <v>0</v>
      </c>
      <c r="D1511" s="159">
        <v>0</v>
      </c>
      <c r="E1511" s="159">
        <v>20</v>
      </c>
      <c r="F1511" s="159">
        <v>8</v>
      </c>
      <c r="G1511" s="159">
        <v>2</v>
      </c>
      <c r="H1511" s="159">
        <v>0</v>
      </c>
      <c r="I1511" s="159">
        <v>0</v>
      </c>
      <c r="J1511" s="159">
        <v>0</v>
      </c>
      <c r="K1511" s="159">
        <v>0</v>
      </c>
      <c r="L1511" s="159">
        <v>0</v>
      </c>
      <c r="M1511" s="159">
        <v>0</v>
      </c>
      <c r="N1511" s="159">
        <v>26.3</v>
      </c>
      <c r="O1511" s="159">
        <v>30</v>
      </c>
    </row>
    <row r="1512" spans="1:15" ht="13.5" customHeight="1" x14ac:dyDescent="0.35">
      <c r="A1512" s="160">
        <v>0.46875</v>
      </c>
      <c r="B1512" s="159">
        <v>39</v>
      </c>
      <c r="C1512" s="159">
        <v>0</v>
      </c>
      <c r="D1512" s="159">
        <v>1</v>
      </c>
      <c r="E1512" s="159">
        <v>25</v>
      </c>
      <c r="F1512" s="159">
        <v>12</v>
      </c>
      <c r="G1512" s="159">
        <v>0</v>
      </c>
      <c r="H1512" s="159">
        <v>0</v>
      </c>
      <c r="I1512" s="159">
        <v>0</v>
      </c>
      <c r="J1512" s="159">
        <v>1</v>
      </c>
      <c r="K1512" s="159">
        <v>0</v>
      </c>
      <c r="L1512" s="159">
        <v>0</v>
      </c>
      <c r="M1512" s="159">
        <v>0</v>
      </c>
      <c r="N1512" s="159">
        <v>24.5</v>
      </c>
      <c r="O1512" s="159">
        <v>28.6</v>
      </c>
    </row>
    <row r="1513" spans="1:15" ht="13.5" customHeight="1" x14ac:dyDescent="0.35">
      <c r="A1513" s="160">
        <v>0.47916666666666702</v>
      </c>
      <c r="B1513" s="159">
        <v>31</v>
      </c>
      <c r="C1513" s="159">
        <v>0</v>
      </c>
      <c r="D1513" s="159">
        <v>0</v>
      </c>
      <c r="E1513" s="159">
        <v>15</v>
      </c>
      <c r="F1513" s="159">
        <v>10</v>
      </c>
      <c r="G1513" s="159">
        <v>4</v>
      </c>
      <c r="H1513" s="159">
        <v>0</v>
      </c>
      <c r="I1513" s="159">
        <v>0</v>
      </c>
      <c r="J1513" s="159">
        <v>0</v>
      </c>
      <c r="K1513" s="159">
        <v>0</v>
      </c>
      <c r="L1513" s="159">
        <v>0</v>
      </c>
      <c r="M1513" s="159">
        <v>2</v>
      </c>
      <c r="N1513" s="159">
        <v>26.8</v>
      </c>
      <c r="O1513" s="159">
        <v>29.4</v>
      </c>
    </row>
    <row r="1514" spans="1:15" ht="13.5" customHeight="1" x14ac:dyDescent="0.35">
      <c r="A1514" s="160">
        <v>0.48958333333333298</v>
      </c>
      <c r="B1514" s="159">
        <v>34</v>
      </c>
      <c r="C1514" s="159">
        <v>0</v>
      </c>
      <c r="D1514" s="159">
        <v>0</v>
      </c>
      <c r="E1514" s="159">
        <v>21</v>
      </c>
      <c r="F1514" s="159">
        <v>10</v>
      </c>
      <c r="G1514" s="159">
        <v>3</v>
      </c>
      <c r="H1514" s="159">
        <v>0</v>
      </c>
      <c r="I1514" s="159">
        <v>0</v>
      </c>
      <c r="J1514" s="159">
        <v>0</v>
      </c>
      <c r="K1514" s="159">
        <v>0</v>
      </c>
      <c r="L1514" s="159">
        <v>0</v>
      </c>
      <c r="M1514" s="159">
        <v>0</v>
      </c>
      <c r="N1514" s="159">
        <v>26.1</v>
      </c>
      <c r="O1514" s="159">
        <v>29.5</v>
      </c>
    </row>
    <row r="1515" spans="1:15" ht="13.5" customHeight="1" x14ac:dyDescent="0.35">
      <c r="A1515" s="160">
        <v>0.5</v>
      </c>
      <c r="B1515" s="159">
        <v>25</v>
      </c>
      <c r="C1515" s="159">
        <v>0</v>
      </c>
      <c r="D1515" s="159">
        <v>0</v>
      </c>
      <c r="E1515" s="159">
        <v>14</v>
      </c>
      <c r="F1515" s="159">
        <v>7</v>
      </c>
      <c r="G1515" s="159">
        <v>4</v>
      </c>
      <c r="H1515" s="159">
        <v>0</v>
      </c>
      <c r="I1515" s="159">
        <v>0</v>
      </c>
      <c r="J1515" s="159">
        <v>0</v>
      </c>
      <c r="K1515" s="159">
        <v>0</v>
      </c>
      <c r="L1515" s="159">
        <v>0</v>
      </c>
      <c r="M1515" s="159">
        <v>0</v>
      </c>
      <c r="N1515" s="159">
        <v>24.8</v>
      </c>
      <c r="O1515" s="159">
        <v>27.6</v>
      </c>
    </row>
    <row r="1516" spans="1:15" ht="13.5" customHeight="1" x14ac:dyDescent="0.35">
      <c r="A1516" s="160">
        <v>0.51041666666666696</v>
      </c>
      <c r="B1516" s="159">
        <v>21</v>
      </c>
      <c r="C1516" s="159">
        <v>0</v>
      </c>
      <c r="D1516" s="159">
        <v>0</v>
      </c>
      <c r="E1516" s="159">
        <v>12</v>
      </c>
      <c r="F1516" s="159">
        <v>6</v>
      </c>
      <c r="G1516" s="159">
        <v>3</v>
      </c>
      <c r="H1516" s="159">
        <v>0</v>
      </c>
      <c r="I1516" s="159">
        <v>0</v>
      </c>
      <c r="J1516" s="159">
        <v>0</v>
      </c>
      <c r="K1516" s="159">
        <v>0</v>
      </c>
      <c r="L1516" s="159">
        <v>0</v>
      </c>
      <c r="M1516" s="159">
        <v>0</v>
      </c>
      <c r="N1516" s="159">
        <v>25.7</v>
      </c>
      <c r="O1516" s="159">
        <v>30.2</v>
      </c>
    </row>
    <row r="1517" spans="1:15" ht="13.5" customHeight="1" x14ac:dyDescent="0.35">
      <c r="A1517" s="160">
        <v>0.52083333333333304</v>
      </c>
      <c r="B1517" s="159">
        <v>33</v>
      </c>
      <c r="C1517" s="159">
        <v>0</v>
      </c>
      <c r="D1517" s="159">
        <v>0</v>
      </c>
      <c r="E1517" s="159">
        <v>25</v>
      </c>
      <c r="F1517" s="159">
        <v>6</v>
      </c>
      <c r="G1517" s="159">
        <v>2</v>
      </c>
      <c r="H1517" s="159">
        <v>0</v>
      </c>
      <c r="I1517" s="159">
        <v>0</v>
      </c>
      <c r="J1517" s="159">
        <v>0</v>
      </c>
      <c r="K1517" s="159">
        <v>0</v>
      </c>
      <c r="L1517" s="159">
        <v>0</v>
      </c>
      <c r="M1517" s="159">
        <v>0</v>
      </c>
      <c r="N1517" s="159">
        <v>26.3</v>
      </c>
      <c r="O1517" s="159">
        <v>31.9</v>
      </c>
    </row>
    <row r="1518" spans="1:15" ht="13.5" customHeight="1" x14ac:dyDescent="0.35">
      <c r="A1518" s="160">
        <v>0.53125</v>
      </c>
      <c r="B1518" s="159">
        <v>27</v>
      </c>
      <c r="C1518" s="159">
        <v>0</v>
      </c>
      <c r="D1518" s="159">
        <v>0</v>
      </c>
      <c r="E1518" s="159">
        <v>16</v>
      </c>
      <c r="F1518" s="159">
        <v>6</v>
      </c>
      <c r="G1518" s="159">
        <v>4</v>
      </c>
      <c r="H1518" s="159">
        <v>0</v>
      </c>
      <c r="I1518" s="159">
        <v>0</v>
      </c>
      <c r="J1518" s="159">
        <v>1</v>
      </c>
      <c r="K1518" s="159">
        <v>0</v>
      </c>
      <c r="L1518" s="159">
        <v>0</v>
      </c>
      <c r="M1518" s="159">
        <v>0</v>
      </c>
      <c r="N1518" s="159">
        <v>26</v>
      </c>
      <c r="O1518" s="159">
        <v>29.3</v>
      </c>
    </row>
    <row r="1519" spans="1:15" ht="13.5" customHeight="1" x14ac:dyDescent="0.35">
      <c r="A1519" s="160">
        <v>0.54166666666666696</v>
      </c>
      <c r="B1519" s="159">
        <v>34</v>
      </c>
      <c r="C1519" s="159">
        <v>0</v>
      </c>
      <c r="D1519" s="159">
        <v>0</v>
      </c>
      <c r="E1519" s="159">
        <v>22</v>
      </c>
      <c r="F1519" s="159">
        <v>8</v>
      </c>
      <c r="G1519" s="159">
        <v>4</v>
      </c>
      <c r="H1519" s="159">
        <v>0</v>
      </c>
      <c r="I1519" s="159">
        <v>0</v>
      </c>
      <c r="J1519" s="159">
        <v>0</v>
      </c>
      <c r="K1519" s="159">
        <v>0</v>
      </c>
      <c r="L1519" s="159">
        <v>0</v>
      </c>
      <c r="M1519" s="159">
        <v>0</v>
      </c>
      <c r="N1519" s="159">
        <v>28</v>
      </c>
      <c r="O1519" s="159">
        <v>32.700000000000003</v>
      </c>
    </row>
    <row r="1520" spans="1:15" ht="13.5" customHeight="1" x14ac:dyDescent="0.35">
      <c r="A1520" s="160">
        <v>0.55208333333333304</v>
      </c>
      <c r="B1520" s="159">
        <v>22</v>
      </c>
      <c r="C1520" s="159">
        <v>0</v>
      </c>
      <c r="D1520" s="159">
        <v>0</v>
      </c>
      <c r="E1520" s="159">
        <v>17</v>
      </c>
      <c r="F1520" s="159">
        <v>3</v>
      </c>
      <c r="G1520" s="159">
        <v>1</v>
      </c>
      <c r="H1520" s="159">
        <v>0</v>
      </c>
      <c r="I1520" s="159">
        <v>0</v>
      </c>
      <c r="J1520" s="159">
        <v>0</v>
      </c>
      <c r="K1520" s="159">
        <v>0</v>
      </c>
      <c r="L1520" s="159">
        <v>0</v>
      </c>
      <c r="M1520" s="159">
        <v>1</v>
      </c>
      <c r="N1520" s="159">
        <v>24.4</v>
      </c>
      <c r="O1520" s="159">
        <v>28.8</v>
      </c>
    </row>
    <row r="1521" spans="1:15" ht="13.5" customHeight="1" x14ac:dyDescent="0.35">
      <c r="A1521" s="160">
        <v>0.5625</v>
      </c>
      <c r="B1521" s="159">
        <v>33</v>
      </c>
      <c r="C1521" s="159">
        <v>0</v>
      </c>
      <c r="D1521" s="159">
        <v>0</v>
      </c>
      <c r="E1521" s="159">
        <v>23</v>
      </c>
      <c r="F1521" s="159">
        <v>8</v>
      </c>
      <c r="G1521" s="159">
        <v>2</v>
      </c>
      <c r="H1521" s="159">
        <v>0</v>
      </c>
      <c r="I1521" s="159">
        <v>0</v>
      </c>
      <c r="J1521" s="159">
        <v>0</v>
      </c>
      <c r="K1521" s="159">
        <v>0</v>
      </c>
      <c r="L1521" s="159">
        <v>0</v>
      </c>
      <c r="M1521" s="159">
        <v>0</v>
      </c>
      <c r="N1521" s="159">
        <v>25.5</v>
      </c>
      <c r="O1521" s="159">
        <v>28.9</v>
      </c>
    </row>
    <row r="1522" spans="1:15" ht="13.5" customHeight="1" x14ac:dyDescent="0.35">
      <c r="A1522" s="160">
        <v>0.57291666666666696</v>
      </c>
      <c r="B1522" s="159">
        <v>29</v>
      </c>
      <c r="C1522" s="159">
        <v>0</v>
      </c>
      <c r="D1522" s="159">
        <v>0</v>
      </c>
      <c r="E1522" s="159">
        <v>17</v>
      </c>
      <c r="F1522" s="159">
        <v>8</v>
      </c>
      <c r="G1522" s="159">
        <v>4</v>
      </c>
      <c r="H1522" s="159">
        <v>0</v>
      </c>
      <c r="I1522" s="159">
        <v>0</v>
      </c>
      <c r="J1522" s="159">
        <v>0</v>
      </c>
      <c r="K1522" s="159">
        <v>0</v>
      </c>
      <c r="L1522" s="159">
        <v>0</v>
      </c>
      <c r="M1522" s="159">
        <v>0</v>
      </c>
      <c r="N1522" s="159">
        <v>25.7</v>
      </c>
      <c r="O1522" s="159">
        <v>31.2</v>
      </c>
    </row>
    <row r="1523" spans="1:15" ht="13.5" customHeight="1" x14ac:dyDescent="0.35">
      <c r="A1523" s="160">
        <v>0.58333333333333304</v>
      </c>
      <c r="B1523" s="159">
        <v>36</v>
      </c>
      <c r="C1523" s="159">
        <v>0</v>
      </c>
      <c r="D1523" s="159">
        <v>0</v>
      </c>
      <c r="E1523" s="159">
        <v>24</v>
      </c>
      <c r="F1523" s="159">
        <v>10</v>
      </c>
      <c r="G1523" s="159">
        <v>1</v>
      </c>
      <c r="H1523" s="159">
        <v>0</v>
      </c>
      <c r="I1523" s="159">
        <v>0</v>
      </c>
      <c r="J1523" s="159">
        <v>0</v>
      </c>
      <c r="K1523" s="159">
        <v>0</v>
      </c>
      <c r="L1523" s="159">
        <v>1</v>
      </c>
      <c r="M1523" s="159">
        <v>0</v>
      </c>
      <c r="N1523" s="159">
        <v>25.8</v>
      </c>
      <c r="O1523" s="159">
        <v>31</v>
      </c>
    </row>
    <row r="1524" spans="1:15" ht="13.5" customHeight="1" x14ac:dyDescent="0.35">
      <c r="A1524" s="160">
        <v>0.59375</v>
      </c>
      <c r="B1524" s="159">
        <v>29</v>
      </c>
      <c r="C1524" s="159">
        <v>0</v>
      </c>
      <c r="D1524" s="159">
        <v>0</v>
      </c>
      <c r="E1524" s="159">
        <v>21</v>
      </c>
      <c r="F1524" s="159">
        <v>5</v>
      </c>
      <c r="G1524" s="159">
        <v>1</v>
      </c>
      <c r="H1524" s="159">
        <v>0</v>
      </c>
      <c r="I1524" s="159">
        <v>0</v>
      </c>
      <c r="J1524" s="159">
        <v>0</v>
      </c>
      <c r="K1524" s="159">
        <v>0</v>
      </c>
      <c r="L1524" s="159">
        <v>1</v>
      </c>
      <c r="M1524" s="159">
        <v>1</v>
      </c>
      <c r="N1524" s="159">
        <v>25.6</v>
      </c>
      <c r="O1524" s="159">
        <v>29.9</v>
      </c>
    </row>
    <row r="1525" spans="1:15" ht="13.5" customHeight="1" x14ac:dyDescent="0.35">
      <c r="A1525" s="160">
        <v>0.60416666666666696</v>
      </c>
      <c r="B1525" s="159">
        <v>38</v>
      </c>
      <c r="C1525" s="159">
        <v>0</v>
      </c>
      <c r="D1525" s="159">
        <v>0</v>
      </c>
      <c r="E1525" s="159">
        <v>24</v>
      </c>
      <c r="F1525" s="159">
        <v>7</v>
      </c>
      <c r="G1525" s="159">
        <v>4</v>
      </c>
      <c r="H1525" s="159">
        <v>1</v>
      </c>
      <c r="I1525" s="159">
        <v>0</v>
      </c>
      <c r="J1525" s="159">
        <v>1</v>
      </c>
      <c r="K1525" s="159">
        <v>0</v>
      </c>
      <c r="L1525" s="159">
        <v>1</v>
      </c>
      <c r="M1525" s="159">
        <v>0</v>
      </c>
      <c r="N1525" s="159">
        <v>24.1</v>
      </c>
      <c r="O1525" s="159">
        <v>28.5</v>
      </c>
    </row>
    <row r="1526" spans="1:15" ht="13.5" customHeight="1" x14ac:dyDescent="0.35">
      <c r="A1526" s="160">
        <v>0.61458333333333304</v>
      </c>
      <c r="B1526" s="159">
        <v>35</v>
      </c>
      <c r="C1526" s="159">
        <v>0</v>
      </c>
      <c r="D1526" s="159">
        <v>0</v>
      </c>
      <c r="E1526" s="159">
        <v>21</v>
      </c>
      <c r="F1526" s="159">
        <v>10</v>
      </c>
      <c r="G1526" s="159">
        <v>4</v>
      </c>
      <c r="H1526" s="159">
        <v>0</v>
      </c>
      <c r="I1526" s="159">
        <v>0</v>
      </c>
      <c r="J1526" s="159">
        <v>0</v>
      </c>
      <c r="K1526" s="159">
        <v>0</v>
      </c>
      <c r="L1526" s="159">
        <v>0</v>
      </c>
      <c r="M1526" s="159">
        <v>0</v>
      </c>
      <c r="N1526" s="159">
        <v>25.5</v>
      </c>
      <c r="O1526" s="159">
        <v>29.1</v>
      </c>
    </row>
    <row r="1527" spans="1:15" ht="13.5" customHeight="1" x14ac:dyDescent="0.35">
      <c r="A1527" s="160">
        <v>0.625</v>
      </c>
      <c r="B1527" s="159">
        <v>36</v>
      </c>
      <c r="C1527" s="159">
        <v>0</v>
      </c>
      <c r="D1527" s="159">
        <v>1</v>
      </c>
      <c r="E1527" s="159">
        <v>28</v>
      </c>
      <c r="F1527" s="159">
        <v>5</v>
      </c>
      <c r="G1527" s="159">
        <v>1</v>
      </c>
      <c r="H1527" s="159">
        <v>0</v>
      </c>
      <c r="I1527" s="159">
        <v>0</v>
      </c>
      <c r="J1527" s="159">
        <v>0</v>
      </c>
      <c r="K1527" s="159">
        <v>0</v>
      </c>
      <c r="L1527" s="159">
        <v>0</v>
      </c>
      <c r="M1527" s="159">
        <v>1</v>
      </c>
      <c r="N1527" s="159">
        <v>25.8</v>
      </c>
      <c r="O1527" s="159">
        <v>28.6</v>
      </c>
    </row>
    <row r="1528" spans="1:15" ht="13.5" customHeight="1" x14ac:dyDescent="0.35">
      <c r="A1528" s="160">
        <v>0.63541666666666696</v>
      </c>
      <c r="B1528" s="159">
        <v>26</v>
      </c>
      <c r="C1528" s="159">
        <v>0</v>
      </c>
      <c r="D1528" s="159">
        <v>0</v>
      </c>
      <c r="E1528" s="159">
        <v>15</v>
      </c>
      <c r="F1528" s="159">
        <v>8</v>
      </c>
      <c r="G1528" s="159">
        <v>3</v>
      </c>
      <c r="H1528" s="159">
        <v>0</v>
      </c>
      <c r="I1528" s="159">
        <v>0</v>
      </c>
      <c r="J1528" s="159">
        <v>0</v>
      </c>
      <c r="K1528" s="159">
        <v>0</v>
      </c>
      <c r="L1528" s="159">
        <v>0</v>
      </c>
      <c r="M1528" s="159">
        <v>0</v>
      </c>
      <c r="N1528" s="159">
        <v>27.4</v>
      </c>
      <c r="O1528" s="159">
        <v>30.5</v>
      </c>
    </row>
    <row r="1529" spans="1:15" ht="13.5" customHeight="1" x14ac:dyDescent="0.35">
      <c r="A1529" s="160">
        <v>0.64583333333333304</v>
      </c>
      <c r="B1529" s="159">
        <v>44</v>
      </c>
      <c r="C1529" s="159">
        <v>0</v>
      </c>
      <c r="D1529" s="159">
        <v>1</v>
      </c>
      <c r="E1529" s="159">
        <v>24</v>
      </c>
      <c r="F1529" s="159">
        <v>18</v>
      </c>
      <c r="G1529" s="159">
        <v>0</v>
      </c>
      <c r="H1529" s="159">
        <v>0</v>
      </c>
      <c r="I1529" s="159">
        <v>0</v>
      </c>
      <c r="J1529" s="159">
        <v>0</v>
      </c>
      <c r="K1529" s="159">
        <v>0</v>
      </c>
      <c r="L1529" s="159">
        <v>1</v>
      </c>
      <c r="M1529" s="159">
        <v>0</v>
      </c>
      <c r="N1529" s="159">
        <v>25.2</v>
      </c>
      <c r="O1529" s="159">
        <v>29</v>
      </c>
    </row>
    <row r="1530" spans="1:15" ht="13.5" customHeight="1" x14ac:dyDescent="0.35">
      <c r="A1530" s="160">
        <v>0.65625</v>
      </c>
      <c r="B1530" s="159">
        <v>48</v>
      </c>
      <c r="C1530" s="159">
        <v>0</v>
      </c>
      <c r="D1530" s="159">
        <v>2</v>
      </c>
      <c r="E1530" s="159">
        <v>34</v>
      </c>
      <c r="F1530" s="159">
        <v>9</v>
      </c>
      <c r="G1530" s="159">
        <v>2</v>
      </c>
      <c r="H1530" s="159">
        <v>0</v>
      </c>
      <c r="I1530" s="159">
        <v>0</v>
      </c>
      <c r="J1530" s="159">
        <v>0</v>
      </c>
      <c r="K1530" s="159">
        <v>0</v>
      </c>
      <c r="L1530" s="159">
        <v>1</v>
      </c>
      <c r="M1530" s="159">
        <v>0</v>
      </c>
      <c r="N1530" s="159">
        <v>26.5</v>
      </c>
      <c r="O1530" s="159">
        <v>31.5</v>
      </c>
    </row>
    <row r="1531" spans="1:15" ht="13.5" customHeight="1" x14ac:dyDescent="0.35">
      <c r="A1531" s="160">
        <v>0.66666666666666696</v>
      </c>
      <c r="B1531" s="159">
        <v>39</v>
      </c>
      <c r="C1531" s="159">
        <v>0</v>
      </c>
      <c r="D1531" s="159">
        <v>0</v>
      </c>
      <c r="E1531" s="159">
        <v>26</v>
      </c>
      <c r="F1531" s="159">
        <v>10</v>
      </c>
      <c r="G1531" s="159">
        <v>1</v>
      </c>
      <c r="H1531" s="159">
        <v>0</v>
      </c>
      <c r="I1531" s="159">
        <v>0</v>
      </c>
      <c r="J1531" s="159">
        <v>1</v>
      </c>
      <c r="K1531" s="159">
        <v>0</v>
      </c>
      <c r="L1531" s="159">
        <v>0</v>
      </c>
      <c r="M1531" s="159">
        <v>1</v>
      </c>
      <c r="N1531" s="159">
        <v>25.8</v>
      </c>
      <c r="O1531" s="159">
        <v>29.9</v>
      </c>
    </row>
    <row r="1532" spans="1:15" ht="13.5" customHeight="1" x14ac:dyDescent="0.35">
      <c r="A1532" s="160">
        <v>0.67708333333333304</v>
      </c>
      <c r="B1532" s="159">
        <v>39</v>
      </c>
      <c r="C1532" s="159">
        <v>0</v>
      </c>
      <c r="D1532" s="159">
        <v>0</v>
      </c>
      <c r="E1532" s="159">
        <v>27</v>
      </c>
      <c r="F1532" s="159">
        <v>9</v>
      </c>
      <c r="G1532" s="159">
        <v>1</v>
      </c>
      <c r="H1532" s="159">
        <v>0</v>
      </c>
      <c r="I1532" s="159">
        <v>0</v>
      </c>
      <c r="J1532" s="159">
        <v>1</v>
      </c>
      <c r="K1532" s="159">
        <v>0</v>
      </c>
      <c r="L1532" s="159">
        <v>1</v>
      </c>
      <c r="M1532" s="159">
        <v>0</v>
      </c>
      <c r="N1532" s="159">
        <v>25.1</v>
      </c>
      <c r="O1532" s="159">
        <v>28.1</v>
      </c>
    </row>
    <row r="1533" spans="1:15" ht="13.5" customHeight="1" x14ac:dyDescent="0.35">
      <c r="A1533" s="160">
        <v>0.6875</v>
      </c>
      <c r="B1533" s="159">
        <v>38</v>
      </c>
      <c r="C1533" s="159">
        <v>0</v>
      </c>
      <c r="D1533" s="159">
        <v>0</v>
      </c>
      <c r="E1533" s="159">
        <v>26</v>
      </c>
      <c r="F1533" s="159">
        <v>9</v>
      </c>
      <c r="G1533" s="159">
        <v>3</v>
      </c>
      <c r="H1533" s="159">
        <v>0</v>
      </c>
      <c r="I1533" s="159">
        <v>0</v>
      </c>
      <c r="J1533" s="159">
        <v>0</v>
      </c>
      <c r="K1533" s="159">
        <v>0</v>
      </c>
      <c r="L1533" s="159">
        <v>0</v>
      </c>
      <c r="M1533" s="159">
        <v>0</v>
      </c>
      <c r="N1533" s="159">
        <v>26.1</v>
      </c>
      <c r="O1533" s="159">
        <v>29.9</v>
      </c>
    </row>
    <row r="1534" spans="1:15" ht="13.5" customHeight="1" x14ac:dyDescent="0.35">
      <c r="A1534" s="160">
        <v>0.69791666666666696</v>
      </c>
      <c r="B1534" s="159">
        <v>38</v>
      </c>
      <c r="C1534" s="159">
        <v>0</v>
      </c>
      <c r="D1534" s="159">
        <v>0</v>
      </c>
      <c r="E1534" s="159">
        <v>31</v>
      </c>
      <c r="F1534" s="159">
        <v>7</v>
      </c>
      <c r="G1534" s="159">
        <v>0</v>
      </c>
      <c r="H1534" s="159">
        <v>0</v>
      </c>
      <c r="I1534" s="159">
        <v>0</v>
      </c>
      <c r="J1534" s="159">
        <v>0</v>
      </c>
      <c r="K1534" s="159">
        <v>0</v>
      </c>
      <c r="L1534" s="159">
        <v>0</v>
      </c>
      <c r="M1534" s="159">
        <v>0</v>
      </c>
      <c r="N1534" s="159">
        <v>27.5</v>
      </c>
      <c r="O1534" s="159">
        <v>31.1</v>
      </c>
    </row>
    <row r="1535" spans="1:15" ht="13.5" customHeight="1" x14ac:dyDescent="0.35">
      <c r="A1535" s="160">
        <v>0.70833333333333304</v>
      </c>
      <c r="B1535" s="159">
        <v>25</v>
      </c>
      <c r="C1535" s="159">
        <v>0</v>
      </c>
      <c r="D1535" s="159">
        <v>0</v>
      </c>
      <c r="E1535" s="159">
        <v>19</v>
      </c>
      <c r="F1535" s="159">
        <v>5</v>
      </c>
      <c r="G1535" s="159">
        <v>1</v>
      </c>
      <c r="H1535" s="159">
        <v>0</v>
      </c>
      <c r="I1535" s="159">
        <v>0</v>
      </c>
      <c r="J1535" s="159">
        <v>0</v>
      </c>
      <c r="K1535" s="159">
        <v>0</v>
      </c>
      <c r="L1535" s="159">
        <v>0</v>
      </c>
      <c r="M1535" s="159">
        <v>0</v>
      </c>
      <c r="N1535" s="159">
        <v>26.9</v>
      </c>
      <c r="O1535" s="159">
        <v>31.1</v>
      </c>
    </row>
    <row r="1536" spans="1:15" ht="13.5" customHeight="1" x14ac:dyDescent="0.35">
      <c r="A1536" s="160">
        <v>0.71875</v>
      </c>
      <c r="B1536" s="159">
        <v>44</v>
      </c>
      <c r="C1536" s="159">
        <v>0</v>
      </c>
      <c r="D1536" s="159">
        <v>0</v>
      </c>
      <c r="E1536" s="159">
        <v>36</v>
      </c>
      <c r="F1536" s="159">
        <v>7</v>
      </c>
      <c r="G1536" s="159">
        <v>1</v>
      </c>
      <c r="H1536" s="159">
        <v>0</v>
      </c>
      <c r="I1536" s="159">
        <v>0</v>
      </c>
      <c r="J1536" s="159">
        <v>0</v>
      </c>
      <c r="K1536" s="159">
        <v>0</v>
      </c>
      <c r="L1536" s="159">
        <v>0</v>
      </c>
      <c r="M1536" s="159">
        <v>0</v>
      </c>
      <c r="N1536" s="159">
        <v>27.5</v>
      </c>
      <c r="O1536" s="159">
        <v>32</v>
      </c>
    </row>
    <row r="1537" spans="1:15" ht="13.5" customHeight="1" x14ac:dyDescent="0.35">
      <c r="A1537" s="160">
        <v>0.72916666666666696</v>
      </c>
      <c r="B1537" s="159">
        <v>47</v>
      </c>
      <c r="C1537" s="159">
        <v>0</v>
      </c>
      <c r="D1537" s="159">
        <v>1</v>
      </c>
      <c r="E1537" s="159">
        <v>32</v>
      </c>
      <c r="F1537" s="159">
        <v>12</v>
      </c>
      <c r="G1537" s="159">
        <v>1</v>
      </c>
      <c r="H1537" s="159">
        <v>0</v>
      </c>
      <c r="I1537" s="159">
        <v>0</v>
      </c>
      <c r="J1537" s="159">
        <v>0</v>
      </c>
      <c r="K1537" s="159">
        <v>0</v>
      </c>
      <c r="L1537" s="159">
        <v>1</v>
      </c>
      <c r="M1537" s="159">
        <v>0</v>
      </c>
      <c r="N1537" s="159">
        <v>28.1</v>
      </c>
      <c r="O1537" s="159">
        <v>32.5</v>
      </c>
    </row>
    <row r="1538" spans="1:15" ht="13.5" customHeight="1" x14ac:dyDescent="0.35">
      <c r="A1538" s="160">
        <v>0.73958333333333304</v>
      </c>
      <c r="B1538" s="159">
        <v>44</v>
      </c>
      <c r="C1538" s="159">
        <v>1</v>
      </c>
      <c r="D1538" s="159">
        <v>0</v>
      </c>
      <c r="E1538" s="159">
        <v>30</v>
      </c>
      <c r="F1538" s="159">
        <v>8</v>
      </c>
      <c r="G1538" s="159">
        <v>1</v>
      </c>
      <c r="H1538" s="159">
        <v>0</v>
      </c>
      <c r="I1538" s="159">
        <v>0</v>
      </c>
      <c r="J1538" s="159">
        <v>1</v>
      </c>
      <c r="K1538" s="159">
        <v>0</v>
      </c>
      <c r="L1538" s="159">
        <v>3</v>
      </c>
      <c r="M1538" s="159">
        <v>0</v>
      </c>
      <c r="N1538" s="159">
        <v>27.5</v>
      </c>
      <c r="O1538" s="159">
        <v>31.6</v>
      </c>
    </row>
    <row r="1539" spans="1:15" ht="13.5" customHeight="1" x14ac:dyDescent="0.35">
      <c r="A1539" s="160">
        <v>0.75</v>
      </c>
      <c r="B1539" s="159">
        <v>36</v>
      </c>
      <c r="C1539" s="159">
        <v>0</v>
      </c>
      <c r="D1539" s="159">
        <v>0</v>
      </c>
      <c r="E1539" s="159">
        <v>31</v>
      </c>
      <c r="F1539" s="159">
        <v>2</v>
      </c>
      <c r="G1539" s="159">
        <v>2</v>
      </c>
      <c r="H1539" s="159">
        <v>0</v>
      </c>
      <c r="I1539" s="159">
        <v>0</v>
      </c>
      <c r="J1539" s="159">
        <v>1</v>
      </c>
      <c r="K1539" s="159">
        <v>0</v>
      </c>
      <c r="L1539" s="159">
        <v>0</v>
      </c>
      <c r="M1539" s="159">
        <v>0</v>
      </c>
      <c r="N1539" s="159">
        <v>28.5</v>
      </c>
      <c r="O1539" s="159">
        <v>34</v>
      </c>
    </row>
    <row r="1540" spans="1:15" ht="13.5" customHeight="1" x14ac:dyDescent="0.35">
      <c r="A1540" s="160">
        <v>0.76041666666666696</v>
      </c>
      <c r="B1540" s="159">
        <v>27</v>
      </c>
      <c r="C1540" s="159">
        <v>0</v>
      </c>
      <c r="D1540" s="159">
        <v>1</v>
      </c>
      <c r="E1540" s="159">
        <v>19</v>
      </c>
      <c r="F1540" s="159">
        <v>5</v>
      </c>
      <c r="G1540" s="159">
        <v>2</v>
      </c>
      <c r="H1540" s="159">
        <v>0</v>
      </c>
      <c r="I1540" s="159">
        <v>0</v>
      </c>
      <c r="J1540" s="159">
        <v>0</v>
      </c>
      <c r="K1540" s="159">
        <v>0</v>
      </c>
      <c r="L1540" s="159">
        <v>0</v>
      </c>
      <c r="M1540" s="159">
        <v>0</v>
      </c>
      <c r="N1540" s="159">
        <v>26.6</v>
      </c>
      <c r="O1540" s="159">
        <v>30.7</v>
      </c>
    </row>
    <row r="1541" spans="1:15" ht="13.5" customHeight="1" x14ac:dyDescent="0.35">
      <c r="A1541" s="160">
        <v>0.77083333333333304</v>
      </c>
      <c r="B1541" s="159">
        <v>32</v>
      </c>
      <c r="C1541" s="159">
        <v>0</v>
      </c>
      <c r="D1541" s="159">
        <v>0</v>
      </c>
      <c r="E1541" s="159">
        <v>27</v>
      </c>
      <c r="F1541" s="159">
        <v>4</v>
      </c>
      <c r="G1541" s="159">
        <v>0</v>
      </c>
      <c r="H1541" s="159">
        <v>0</v>
      </c>
      <c r="I1541" s="159">
        <v>0</v>
      </c>
      <c r="J1541" s="159">
        <v>0</v>
      </c>
      <c r="K1541" s="159">
        <v>0</v>
      </c>
      <c r="L1541" s="159">
        <v>1</v>
      </c>
      <c r="M1541" s="159">
        <v>0</v>
      </c>
      <c r="N1541" s="159">
        <v>27.2</v>
      </c>
      <c r="O1541" s="159">
        <v>31.1</v>
      </c>
    </row>
    <row r="1542" spans="1:15" ht="13.5" customHeight="1" x14ac:dyDescent="0.35">
      <c r="A1542" s="160">
        <v>0.78125</v>
      </c>
      <c r="B1542" s="159">
        <v>21</v>
      </c>
      <c r="C1542" s="159">
        <v>0</v>
      </c>
      <c r="D1542" s="159">
        <v>0</v>
      </c>
      <c r="E1542" s="159">
        <v>18</v>
      </c>
      <c r="F1542" s="159">
        <v>2</v>
      </c>
      <c r="G1542" s="159">
        <v>1</v>
      </c>
      <c r="H1542" s="159">
        <v>0</v>
      </c>
      <c r="I1542" s="159">
        <v>0</v>
      </c>
      <c r="J1542" s="159">
        <v>0</v>
      </c>
      <c r="K1542" s="159">
        <v>0</v>
      </c>
      <c r="L1542" s="159">
        <v>0</v>
      </c>
      <c r="M1542" s="159">
        <v>0</v>
      </c>
      <c r="N1542" s="159">
        <v>25.9</v>
      </c>
      <c r="O1542" s="159">
        <v>30.9</v>
      </c>
    </row>
    <row r="1543" spans="1:15" ht="13.5" customHeight="1" x14ac:dyDescent="0.35">
      <c r="A1543" s="160">
        <v>0.79166666666666696</v>
      </c>
      <c r="B1543" s="159">
        <v>29</v>
      </c>
      <c r="C1543" s="159">
        <v>0</v>
      </c>
      <c r="D1543" s="159">
        <v>0</v>
      </c>
      <c r="E1543" s="159">
        <v>21</v>
      </c>
      <c r="F1543" s="159">
        <v>8</v>
      </c>
      <c r="G1543" s="159">
        <v>0</v>
      </c>
      <c r="H1543" s="159">
        <v>0</v>
      </c>
      <c r="I1543" s="159">
        <v>0</v>
      </c>
      <c r="J1543" s="159">
        <v>0</v>
      </c>
      <c r="K1543" s="159">
        <v>0</v>
      </c>
      <c r="L1543" s="159">
        <v>0</v>
      </c>
      <c r="M1543" s="159">
        <v>0</v>
      </c>
      <c r="N1543" s="159">
        <v>29</v>
      </c>
      <c r="O1543" s="159">
        <v>32</v>
      </c>
    </row>
    <row r="1544" spans="1:15" ht="13.5" customHeight="1" x14ac:dyDescent="0.35">
      <c r="A1544" s="160">
        <v>0.80208333333333304</v>
      </c>
      <c r="B1544" s="159">
        <v>7</v>
      </c>
      <c r="C1544" s="159">
        <v>0</v>
      </c>
      <c r="D1544" s="159">
        <v>0</v>
      </c>
      <c r="E1544" s="159">
        <v>6</v>
      </c>
      <c r="F1544" s="159">
        <v>1</v>
      </c>
      <c r="G1544" s="159">
        <v>0</v>
      </c>
      <c r="H1544" s="159">
        <v>0</v>
      </c>
      <c r="I1544" s="159">
        <v>0</v>
      </c>
      <c r="J1544" s="159">
        <v>0</v>
      </c>
      <c r="K1544" s="159">
        <v>0</v>
      </c>
      <c r="L1544" s="159">
        <v>0</v>
      </c>
      <c r="M1544" s="159">
        <v>0</v>
      </c>
      <c r="N1544" s="159">
        <v>28.8</v>
      </c>
      <c r="O1544" s="159" t="s">
        <v>101</v>
      </c>
    </row>
    <row r="1545" spans="1:15" ht="13.5" customHeight="1" x14ac:dyDescent="0.35">
      <c r="A1545" s="160">
        <v>0.8125</v>
      </c>
      <c r="B1545" s="159">
        <v>17</v>
      </c>
      <c r="C1545" s="159">
        <v>0</v>
      </c>
      <c r="D1545" s="159">
        <v>0</v>
      </c>
      <c r="E1545" s="159">
        <v>15</v>
      </c>
      <c r="F1545" s="159">
        <v>1</v>
      </c>
      <c r="G1545" s="159">
        <v>1</v>
      </c>
      <c r="H1545" s="159">
        <v>0</v>
      </c>
      <c r="I1545" s="159">
        <v>0</v>
      </c>
      <c r="J1545" s="159">
        <v>0</v>
      </c>
      <c r="K1545" s="159">
        <v>0</v>
      </c>
      <c r="L1545" s="159">
        <v>0</v>
      </c>
      <c r="M1545" s="159">
        <v>0</v>
      </c>
      <c r="N1545" s="159">
        <v>27.1</v>
      </c>
      <c r="O1545" s="159">
        <v>29.7</v>
      </c>
    </row>
    <row r="1546" spans="1:15" ht="13.5" customHeight="1" x14ac:dyDescent="0.35">
      <c r="A1546" s="160">
        <v>0.82291666666666696</v>
      </c>
      <c r="B1546" s="159">
        <v>10</v>
      </c>
      <c r="C1546" s="159">
        <v>0</v>
      </c>
      <c r="D1546" s="159">
        <v>0</v>
      </c>
      <c r="E1546" s="159">
        <v>5</v>
      </c>
      <c r="F1546" s="159">
        <v>4</v>
      </c>
      <c r="G1546" s="159">
        <v>1</v>
      </c>
      <c r="H1546" s="159">
        <v>0</v>
      </c>
      <c r="I1546" s="159">
        <v>0</v>
      </c>
      <c r="J1546" s="159">
        <v>0</v>
      </c>
      <c r="K1546" s="159">
        <v>0</v>
      </c>
      <c r="L1546" s="159">
        <v>0</v>
      </c>
      <c r="M1546" s="159">
        <v>0</v>
      </c>
      <c r="N1546" s="159">
        <v>26.8</v>
      </c>
      <c r="O1546" s="159" t="s">
        <v>101</v>
      </c>
    </row>
    <row r="1547" spans="1:15" ht="13.5" customHeight="1" x14ac:dyDescent="0.35">
      <c r="A1547" s="160">
        <v>0.83333333333333304</v>
      </c>
      <c r="B1547" s="159">
        <v>15</v>
      </c>
      <c r="C1547" s="159">
        <v>0</v>
      </c>
      <c r="D1547" s="159">
        <v>0</v>
      </c>
      <c r="E1547" s="159">
        <v>13</v>
      </c>
      <c r="F1547" s="159">
        <v>2</v>
      </c>
      <c r="G1547" s="159">
        <v>0</v>
      </c>
      <c r="H1547" s="159">
        <v>0</v>
      </c>
      <c r="I1547" s="159">
        <v>0</v>
      </c>
      <c r="J1547" s="159">
        <v>0</v>
      </c>
      <c r="K1547" s="159">
        <v>0</v>
      </c>
      <c r="L1547" s="159">
        <v>0</v>
      </c>
      <c r="M1547" s="159">
        <v>0</v>
      </c>
      <c r="N1547" s="159">
        <v>29.2</v>
      </c>
      <c r="O1547" s="159">
        <v>33.4</v>
      </c>
    </row>
    <row r="1548" spans="1:15" ht="13.5" customHeight="1" x14ac:dyDescent="0.35">
      <c r="A1548" s="160">
        <v>0.84375</v>
      </c>
      <c r="B1548" s="159">
        <v>14</v>
      </c>
      <c r="C1548" s="159">
        <v>0</v>
      </c>
      <c r="D1548" s="159">
        <v>0</v>
      </c>
      <c r="E1548" s="159">
        <v>11</v>
      </c>
      <c r="F1548" s="159">
        <v>2</v>
      </c>
      <c r="G1548" s="159">
        <v>1</v>
      </c>
      <c r="H1548" s="159">
        <v>0</v>
      </c>
      <c r="I1548" s="159">
        <v>0</v>
      </c>
      <c r="J1548" s="159">
        <v>0</v>
      </c>
      <c r="K1548" s="159">
        <v>0</v>
      </c>
      <c r="L1548" s="159">
        <v>0</v>
      </c>
      <c r="M1548" s="159">
        <v>0</v>
      </c>
      <c r="N1548" s="159">
        <v>29.5</v>
      </c>
      <c r="O1548" s="159">
        <v>32.200000000000003</v>
      </c>
    </row>
    <row r="1549" spans="1:15" ht="13.5" customHeight="1" x14ac:dyDescent="0.35">
      <c r="A1549" s="160">
        <v>0.85416666666666696</v>
      </c>
      <c r="B1549" s="159">
        <v>9</v>
      </c>
      <c r="C1549" s="159">
        <v>0</v>
      </c>
      <c r="D1549" s="159">
        <v>0</v>
      </c>
      <c r="E1549" s="159">
        <v>8</v>
      </c>
      <c r="F1549" s="159">
        <v>1</v>
      </c>
      <c r="G1549" s="159">
        <v>0</v>
      </c>
      <c r="H1549" s="159">
        <v>0</v>
      </c>
      <c r="I1549" s="159">
        <v>0</v>
      </c>
      <c r="J1549" s="159">
        <v>0</v>
      </c>
      <c r="K1549" s="159">
        <v>0</v>
      </c>
      <c r="L1549" s="159">
        <v>0</v>
      </c>
      <c r="M1549" s="159">
        <v>0</v>
      </c>
      <c r="N1549" s="159">
        <v>30.6</v>
      </c>
      <c r="O1549" s="159" t="s">
        <v>101</v>
      </c>
    </row>
    <row r="1550" spans="1:15" ht="13.5" customHeight="1" x14ac:dyDescent="0.35">
      <c r="A1550" s="160">
        <v>0.86458333333333304</v>
      </c>
      <c r="B1550" s="159">
        <v>13</v>
      </c>
      <c r="C1550" s="159">
        <v>0</v>
      </c>
      <c r="D1550" s="159">
        <v>0</v>
      </c>
      <c r="E1550" s="159">
        <v>12</v>
      </c>
      <c r="F1550" s="159">
        <v>1</v>
      </c>
      <c r="G1550" s="159">
        <v>0</v>
      </c>
      <c r="H1550" s="159">
        <v>0</v>
      </c>
      <c r="I1550" s="159">
        <v>0</v>
      </c>
      <c r="J1550" s="159">
        <v>0</v>
      </c>
      <c r="K1550" s="159">
        <v>0</v>
      </c>
      <c r="L1550" s="159">
        <v>0</v>
      </c>
      <c r="M1550" s="159">
        <v>0</v>
      </c>
      <c r="N1550" s="159">
        <v>27.5</v>
      </c>
      <c r="O1550" s="159">
        <v>33</v>
      </c>
    </row>
    <row r="1551" spans="1:15" ht="13.5" customHeight="1" x14ac:dyDescent="0.35">
      <c r="A1551" s="160">
        <v>0.875</v>
      </c>
      <c r="B1551" s="159">
        <v>10</v>
      </c>
      <c r="C1551" s="159">
        <v>0</v>
      </c>
      <c r="D1551" s="159">
        <v>0</v>
      </c>
      <c r="E1551" s="159">
        <v>9</v>
      </c>
      <c r="F1551" s="159">
        <v>0</v>
      </c>
      <c r="G1551" s="159">
        <v>1</v>
      </c>
      <c r="H1551" s="159">
        <v>0</v>
      </c>
      <c r="I1551" s="159">
        <v>0</v>
      </c>
      <c r="J1551" s="159">
        <v>0</v>
      </c>
      <c r="K1551" s="159">
        <v>0</v>
      </c>
      <c r="L1551" s="159">
        <v>0</v>
      </c>
      <c r="M1551" s="159">
        <v>0</v>
      </c>
      <c r="N1551" s="159">
        <v>27</v>
      </c>
      <c r="O1551" s="159" t="s">
        <v>101</v>
      </c>
    </row>
    <row r="1552" spans="1:15" ht="13.5" customHeight="1" x14ac:dyDescent="0.35">
      <c r="A1552" s="160">
        <v>0.88541666666666696</v>
      </c>
      <c r="B1552" s="159">
        <v>8</v>
      </c>
      <c r="C1552" s="159">
        <v>0</v>
      </c>
      <c r="D1552" s="159">
        <v>0</v>
      </c>
      <c r="E1552" s="159">
        <v>6</v>
      </c>
      <c r="F1552" s="159">
        <v>1</v>
      </c>
      <c r="G1552" s="159">
        <v>1</v>
      </c>
      <c r="H1552" s="159">
        <v>0</v>
      </c>
      <c r="I1552" s="159">
        <v>0</v>
      </c>
      <c r="J1552" s="159">
        <v>0</v>
      </c>
      <c r="K1552" s="159">
        <v>0</v>
      </c>
      <c r="L1552" s="159">
        <v>0</v>
      </c>
      <c r="M1552" s="159">
        <v>0</v>
      </c>
      <c r="N1552" s="159">
        <v>24.9</v>
      </c>
      <c r="O1552" s="159" t="s">
        <v>101</v>
      </c>
    </row>
    <row r="1553" spans="1:15" ht="13.5" customHeight="1" x14ac:dyDescent="0.35">
      <c r="A1553" s="160">
        <v>0.89583333333333304</v>
      </c>
      <c r="B1553" s="159">
        <v>5</v>
      </c>
      <c r="C1553" s="159">
        <v>0</v>
      </c>
      <c r="D1553" s="159">
        <v>0</v>
      </c>
      <c r="E1553" s="159">
        <v>4</v>
      </c>
      <c r="F1553" s="159">
        <v>1</v>
      </c>
      <c r="G1553" s="159">
        <v>0</v>
      </c>
      <c r="H1553" s="159">
        <v>0</v>
      </c>
      <c r="I1553" s="159">
        <v>0</v>
      </c>
      <c r="J1553" s="159">
        <v>0</v>
      </c>
      <c r="K1553" s="159">
        <v>0</v>
      </c>
      <c r="L1553" s="159">
        <v>0</v>
      </c>
      <c r="M1553" s="159">
        <v>0</v>
      </c>
      <c r="N1553" s="159">
        <v>19.2</v>
      </c>
      <c r="O1553" s="159" t="s">
        <v>101</v>
      </c>
    </row>
    <row r="1554" spans="1:15" ht="13.5" customHeight="1" x14ac:dyDescent="0.35">
      <c r="A1554" s="160">
        <v>0.90625</v>
      </c>
      <c r="B1554" s="159">
        <v>7</v>
      </c>
      <c r="C1554" s="159">
        <v>0</v>
      </c>
      <c r="D1554" s="159">
        <v>1</v>
      </c>
      <c r="E1554" s="159">
        <v>6</v>
      </c>
      <c r="F1554" s="159">
        <v>0</v>
      </c>
      <c r="G1554" s="159">
        <v>0</v>
      </c>
      <c r="H1554" s="159">
        <v>0</v>
      </c>
      <c r="I1554" s="159">
        <v>0</v>
      </c>
      <c r="J1554" s="159">
        <v>0</v>
      </c>
      <c r="K1554" s="159">
        <v>0</v>
      </c>
      <c r="L1554" s="159">
        <v>0</v>
      </c>
      <c r="M1554" s="159">
        <v>0</v>
      </c>
      <c r="N1554" s="159">
        <v>30.8</v>
      </c>
      <c r="O1554" s="159" t="s">
        <v>101</v>
      </c>
    </row>
    <row r="1555" spans="1:15" ht="13.5" customHeight="1" x14ac:dyDescent="0.35">
      <c r="A1555" s="160">
        <v>0.91666666666666696</v>
      </c>
      <c r="B1555" s="159">
        <v>6</v>
      </c>
      <c r="C1555" s="159">
        <v>0</v>
      </c>
      <c r="D1555" s="159">
        <v>0</v>
      </c>
      <c r="E1555" s="159">
        <v>6</v>
      </c>
      <c r="F1555" s="159">
        <v>0</v>
      </c>
      <c r="G1555" s="159">
        <v>0</v>
      </c>
      <c r="H1555" s="159">
        <v>0</v>
      </c>
      <c r="I1555" s="159">
        <v>0</v>
      </c>
      <c r="J1555" s="159">
        <v>0</v>
      </c>
      <c r="K1555" s="159">
        <v>0</v>
      </c>
      <c r="L1555" s="159">
        <v>0</v>
      </c>
      <c r="M1555" s="159">
        <v>0</v>
      </c>
      <c r="N1555" s="159">
        <v>23.8</v>
      </c>
      <c r="O1555" s="159" t="s">
        <v>101</v>
      </c>
    </row>
    <row r="1556" spans="1:15" ht="13.5" customHeight="1" x14ac:dyDescent="0.35">
      <c r="A1556" s="160">
        <v>0.92708333333333304</v>
      </c>
      <c r="B1556" s="159">
        <v>6</v>
      </c>
      <c r="C1556" s="159">
        <v>0</v>
      </c>
      <c r="D1556" s="159">
        <v>0</v>
      </c>
      <c r="E1556" s="159">
        <v>5</v>
      </c>
      <c r="F1556" s="159">
        <v>0</v>
      </c>
      <c r="G1556" s="159">
        <v>1</v>
      </c>
      <c r="H1556" s="159">
        <v>0</v>
      </c>
      <c r="I1556" s="159">
        <v>0</v>
      </c>
      <c r="J1556" s="159">
        <v>0</v>
      </c>
      <c r="K1556" s="159">
        <v>0</v>
      </c>
      <c r="L1556" s="159">
        <v>0</v>
      </c>
      <c r="M1556" s="159">
        <v>0</v>
      </c>
      <c r="N1556" s="159">
        <v>22</v>
      </c>
      <c r="O1556" s="159" t="s">
        <v>101</v>
      </c>
    </row>
    <row r="1557" spans="1:15" ht="13.5" customHeight="1" x14ac:dyDescent="0.35">
      <c r="A1557" s="160">
        <v>0.9375</v>
      </c>
      <c r="B1557" s="159">
        <v>5</v>
      </c>
      <c r="C1557" s="159">
        <v>0</v>
      </c>
      <c r="D1557" s="159">
        <v>1</v>
      </c>
      <c r="E1557" s="159">
        <v>4</v>
      </c>
      <c r="F1557" s="159">
        <v>0</v>
      </c>
      <c r="G1557" s="159">
        <v>0</v>
      </c>
      <c r="H1557" s="159">
        <v>0</v>
      </c>
      <c r="I1557" s="159">
        <v>0</v>
      </c>
      <c r="J1557" s="159">
        <v>0</v>
      </c>
      <c r="K1557" s="159">
        <v>0</v>
      </c>
      <c r="L1557" s="159">
        <v>0</v>
      </c>
      <c r="M1557" s="159">
        <v>0</v>
      </c>
      <c r="N1557" s="159">
        <v>27.2</v>
      </c>
      <c r="O1557" s="159" t="s">
        <v>101</v>
      </c>
    </row>
    <row r="1558" spans="1:15" ht="13.5" customHeight="1" x14ac:dyDescent="0.35">
      <c r="A1558" s="160">
        <v>0.94791666666666696</v>
      </c>
      <c r="B1558" s="159">
        <v>5</v>
      </c>
      <c r="C1558" s="159">
        <v>0</v>
      </c>
      <c r="D1558" s="159">
        <v>0</v>
      </c>
      <c r="E1558" s="159">
        <v>4</v>
      </c>
      <c r="F1558" s="159">
        <v>1</v>
      </c>
      <c r="G1558" s="159">
        <v>0</v>
      </c>
      <c r="H1558" s="159">
        <v>0</v>
      </c>
      <c r="I1558" s="159">
        <v>0</v>
      </c>
      <c r="J1558" s="159">
        <v>0</v>
      </c>
      <c r="K1558" s="159">
        <v>0</v>
      </c>
      <c r="L1558" s="159">
        <v>0</v>
      </c>
      <c r="M1558" s="159">
        <v>0</v>
      </c>
      <c r="N1558" s="159">
        <v>19.5</v>
      </c>
      <c r="O1558" s="159" t="s">
        <v>101</v>
      </c>
    </row>
    <row r="1559" spans="1:15" ht="13.5" customHeight="1" x14ac:dyDescent="0.35">
      <c r="A1559" s="160">
        <v>0.95833333333333304</v>
      </c>
      <c r="B1559" s="159">
        <v>3</v>
      </c>
      <c r="C1559" s="159">
        <v>0</v>
      </c>
      <c r="D1559" s="159">
        <v>0</v>
      </c>
      <c r="E1559" s="159">
        <v>3</v>
      </c>
      <c r="F1559" s="159">
        <v>0</v>
      </c>
      <c r="G1559" s="159">
        <v>0</v>
      </c>
      <c r="H1559" s="159">
        <v>0</v>
      </c>
      <c r="I1559" s="159">
        <v>0</v>
      </c>
      <c r="J1559" s="159">
        <v>0</v>
      </c>
      <c r="K1559" s="159">
        <v>0</v>
      </c>
      <c r="L1559" s="159">
        <v>0</v>
      </c>
      <c r="M1559" s="159">
        <v>0</v>
      </c>
      <c r="N1559" s="159">
        <v>29.8</v>
      </c>
      <c r="O1559" s="159" t="s">
        <v>101</v>
      </c>
    </row>
    <row r="1560" spans="1:15" ht="13.5" customHeight="1" x14ac:dyDescent="0.35">
      <c r="A1560" s="160">
        <v>0.96875</v>
      </c>
      <c r="B1560" s="159">
        <v>4</v>
      </c>
      <c r="C1560" s="159">
        <v>0</v>
      </c>
      <c r="D1560" s="159">
        <v>0</v>
      </c>
      <c r="E1560" s="159">
        <v>3</v>
      </c>
      <c r="F1560" s="159">
        <v>0</v>
      </c>
      <c r="G1560" s="159">
        <v>1</v>
      </c>
      <c r="H1560" s="159">
        <v>0</v>
      </c>
      <c r="I1560" s="159">
        <v>0</v>
      </c>
      <c r="J1560" s="159">
        <v>0</v>
      </c>
      <c r="K1560" s="159">
        <v>0</v>
      </c>
      <c r="L1560" s="159">
        <v>0</v>
      </c>
      <c r="M1560" s="159">
        <v>0</v>
      </c>
      <c r="N1560" s="159">
        <v>26.5</v>
      </c>
      <c r="O1560" s="159" t="s">
        <v>101</v>
      </c>
    </row>
    <row r="1561" spans="1:15" ht="13.5" customHeight="1" x14ac:dyDescent="0.35">
      <c r="A1561" s="160">
        <v>0.97916666666666696</v>
      </c>
      <c r="B1561" s="159">
        <v>2</v>
      </c>
      <c r="C1561" s="159">
        <v>0</v>
      </c>
      <c r="D1561" s="159">
        <v>0</v>
      </c>
      <c r="E1561" s="159">
        <v>2</v>
      </c>
      <c r="F1561" s="159">
        <v>0</v>
      </c>
      <c r="G1561" s="159">
        <v>0</v>
      </c>
      <c r="H1561" s="159">
        <v>0</v>
      </c>
      <c r="I1561" s="159">
        <v>0</v>
      </c>
      <c r="J1561" s="159">
        <v>0</v>
      </c>
      <c r="K1561" s="159">
        <v>0</v>
      </c>
      <c r="L1561" s="159">
        <v>0</v>
      </c>
      <c r="M1561" s="159">
        <v>0</v>
      </c>
      <c r="N1561" s="159">
        <v>28.8</v>
      </c>
      <c r="O1561" s="159" t="s">
        <v>101</v>
      </c>
    </row>
    <row r="1562" spans="1:15" ht="13.5" customHeight="1" thickBot="1" x14ac:dyDescent="0.4">
      <c r="A1562" s="161">
        <v>0.98958333333333304</v>
      </c>
      <c r="B1562" s="159">
        <v>1</v>
      </c>
      <c r="C1562" s="159">
        <v>0</v>
      </c>
      <c r="D1562" s="159">
        <v>0</v>
      </c>
      <c r="E1562" s="159">
        <v>1</v>
      </c>
      <c r="F1562" s="159">
        <v>0</v>
      </c>
      <c r="G1562" s="159">
        <v>0</v>
      </c>
      <c r="H1562" s="159">
        <v>0</v>
      </c>
      <c r="I1562" s="159">
        <v>0</v>
      </c>
      <c r="J1562" s="159">
        <v>0</v>
      </c>
      <c r="K1562" s="159">
        <v>0</v>
      </c>
      <c r="L1562" s="159">
        <v>0</v>
      </c>
      <c r="M1562" s="159">
        <v>0</v>
      </c>
      <c r="N1562" s="159">
        <v>28.1</v>
      </c>
      <c r="O1562" s="159" t="s">
        <v>101</v>
      </c>
    </row>
    <row r="1563" spans="1:15" ht="13.5" customHeight="1" thickTop="1" x14ac:dyDescent="0.35">
      <c r="A1563" s="162" t="s">
        <v>88</v>
      </c>
      <c r="B1563" s="163">
        <f t="shared" ref="B1563:M1563" si="126">SUM(B1495:B1542)</f>
        <v>1857</v>
      </c>
      <c r="C1563" s="163">
        <f t="shared" si="126"/>
        <v>2</v>
      </c>
      <c r="D1563" s="163">
        <f t="shared" si="126"/>
        <v>11</v>
      </c>
      <c r="E1563" s="163">
        <f t="shared" si="126"/>
        <v>1257</v>
      </c>
      <c r="F1563" s="163">
        <f t="shared" si="126"/>
        <v>441</v>
      </c>
      <c r="G1563" s="163">
        <f t="shared" si="126"/>
        <v>111</v>
      </c>
      <c r="H1563" s="163">
        <f t="shared" si="126"/>
        <v>3</v>
      </c>
      <c r="I1563" s="163">
        <f t="shared" si="126"/>
        <v>0</v>
      </c>
      <c r="J1563" s="163">
        <f t="shared" si="126"/>
        <v>7</v>
      </c>
      <c r="K1563" s="163">
        <f t="shared" si="126"/>
        <v>0</v>
      </c>
      <c r="L1563" s="163">
        <f t="shared" si="126"/>
        <v>13</v>
      </c>
      <c r="M1563" s="163">
        <f t="shared" si="126"/>
        <v>12</v>
      </c>
      <c r="N1563" s="164">
        <v>26</v>
      </c>
      <c r="O1563" s="164">
        <v>29.9</v>
      </c>
    </row>
    <row r="1564" spans="1:15" ht="13.5" customHeight="1" x14ac:dyDescent="0.35">
      <c r="A1564" s="165" t="s">
        <v>90</v>
      </c>
      <c r="B1564" s="159">
        <f t="shared" ref="B1564:M1564" si="127">SUM(B1491:B1554)</f>
        <v>2115</v>
      </c>
      <c r="C1564" s="159">
        <f t="shared" si="127"/>
        <v>3</v>
      </c>
      <c r="D1564" s="159">
        <f t="shared" si="127"/>
        <v>13</v>
      </c>
      <c r="E1564" s="159">
        <f t="shared" si="127"/>
        <v>1459</v>
      </c>
      <c r="F1564" s="159">
        <f t="shared" si="127"/>
        <v>485</v>
      </c>
      <c r="G1564" s="159">
        <f t="shared" si="127"/>
        <v>120</v>
      </c>
      <c r="H1564" s="159">
        <f t="shared" si="127"/>
        <v>3</v>
      </c>
      <c r="I1564" s="159">
        <f t="shared" si="127"/>
        <v>0</v>
      </c>
      <c r="J1564" s="159">
        <f t="shared" si="127"/>
        <v>7</v>
      </c>
      <c r="K1564" s="159">
        <f t="shared" si="127"/>
        <v>0</v>
      </c>
      <c r="L1564" s="159">
        <f t="shared" si="127"/>
        <v>13</v>
      </c>
      <c r="M1564" s="159">
        <f t="shared" si="127"/>
        <v>12</v>
      </c>
      <c r="N1564" s="166">
        <v>26.2</v>
      </c>
      <c r="O1564" s="166">
        <v>30.3</v>
      </c>
    </row>
    <row r="1565" spans="1:15" ht="13.5" customHeight="1" x14ac:dyDescent="0.35">
      <c r="A1565" s="159" t="s">
        <v>91</v>
      </c>
      <c r="B1565" s="159">
        <f t="shared" ref="B1565:M1565" si="128">SUM(B1491:B1562)</f>
        <v>2147</v>
      </c>
      <c r="C1565" s="159">
        <f t="shared" si="128"/>
        <v>3</v>
      </c>
      <c r="D1565" s="159">
        <f t="shared" si="128"/>
        <v>14</v>
      </c>
      <c r="E1565" s="159">
        <f t="shared" si="128"/>
        <v>1487</v>
      </c>
      <c r="F1565" s="159">
        <f t="shared" si="128"/>
        <v>486</v>
      </c>
      <c r="G1565" s="159">
        <f t="shared" si="128"/>
        <v>122</v>
      </c>
      <c r="H1565" s="159">
        <f t="shared" si="128"/>
        <v>3</v>
      </c>
      <c r="I1565" s="159">
        <f t="shared" si="128"/>
        <v>0</v>
      </c>
      <c r="J1565" s="159">
        <f t="shared" si="128"/>
        <v>7</v>
      </c>
      <c r="K1565" s="159">
        <f t="shared" si="128"/>
        <v>0</v>
      </c>
      <c r="L1565" s="159">
        <f t="shared" si="128"/>
        <v>13</v>
      </c>
      <c r="M1565" s="159">
        <f t="shared" si="128"/>
        <v>12</v>
      </c>
      <c r="N1565" s="166">
        <v>26.2</v>
      </c>
      <c r="O1565" s="166">
        <v>30.3</v>
      </c>
    </row>
    <row r="1566" spans="1:15" ht="13.5" customHeight="1" thickBot="1" x14ac:dyDescent="0.4">
      <c r="A1566" s="167" t="s">
        <v>92</v>
      </c>
      <c r="B1566" s="167">
        <f t="shared" ref="B1566:M1566" si="129">SUM(B1467:B1562)</f>
        <v>2262</v>
      </c>
      <c r="C1566" s="167">
        <f t="shared" si="129"/>
        <v>4</v>
      </c>
      <c r="D1566" s="167">
        <f t="shared" si="129"/>
        <v>17</v>
      </c>
      <c r="E1566" s="167">
        <f t="shared" si="129"/>
        <v>1573</v>
      </c>
      <c r="F1566" s="167">
        <f t="shared" si="129"/>
        <v>502</v>
      </c>
      <c r="G1566" s="167">
        <f t="shared" si="129"/>
        <v>130</v>
      </c>
      <c r="H1566" s="167">
        <f t="shared" si="129"/>
        <v>3</v>
      </c>
      <c r="I1566" s="167">
        <f t="shared" si="129"/>
        <v>0</v>
      </c>
      <c r="J1566" s="167">
        <f t="shared" si="129"/>
        <v>7</v>
      </c>
      <c r="K1566" s="167">
        <f t="shared" si="129"/>
        <v>0</v>
      </c>
      <c r="L1566" s="167">
        <f t="shared" si="129"/>
        <v>13</v>
      </c>
      <c r="M1566" s="167">
        <f t="shared" si="129"/>
        <v>13</v>
      </c>
      <c r="N1566" s="168">
        <v>26.2</v>
      </c>
      <c r="O1566" s="168">
        <v>30.3</v>
      </c>
    </row>
    <row r="1567" spans="1:15" ht="13.5" customHeight="1" thickTop="1" x14ac:dyDescent="0.35">
      <c r="N1567" s="169"/>
      <c r="O1567" s="169"/>
    </row>
    <row r="1568" spans="1:15"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5" ht="13.5" customHeight="1" thickTop="1" thickBot="1" x14ac:dyDescent="0.4">
      <c r="A1569" s="170"/>
      <c r="B1569" s="533" t="s">
        <v>73</v>
      </c>
      <c r="C1569" s="533" t="s">
        <v>74</v>
      </c>
      <c r="D1569" s="533" t="s">
        <v>75</v>
      </c>
      <c r="E1569" s="533" t="s">
        <v>76</v>
      </c>
      <c r="F1569" s="533" t="s">
        <v>77</v>
      </c>
      <c r="G1569" s="533" t="s">
        <v>78</v>
      </c>
      <c r="H1569" s="533" t="s">
        <v>79</v>
      </c>
      <c r="I1569" s="533" t="s">
        <v>80</v>
      </c>
      <c r="J1569" s="533" t="s">
        <v>81</v>
      </c>
      <c r="K1569" s="533" t="s">
        <v>82</v>
      </c>
      <c r="L1569" s="533" t="s">
        <v>83</v>
      </c>
      <c r="M1569" s="533" t="s">
        <v>84</v>
      </c>
      <c r="N1569" s="535" t="s">
        <v>85</v>
      </c>
      <c r="O1569" s="535" t="s">
        <v>86</v>
      </c>
    </row>
    <row r="1570" spans="1:15" ht="13.5" customHeight="1" thickTop="1" thickBot="1" x14ac:dyDescent="0.4">
      <c r="A1570" s="173" t="s">
        <v>55</v>
      </c>
      <c r="B1570" s="534"/>
      <c r="C1570" s="534"/>
      <c r="D1570" s="534"/>
      <c r="E1570" s="534"/>
      <c r="F1570" s="534"/>
      <c r="G1570" s="534"/>
      <c r="H1570" s="534"/>
      <c r="I1570" s="534"/>
      <c r="J1570" s="534"/>
      <c r="K1570" s="534"/>
      <c r="L1570" s="534"/>
      <c r="M1570" s="534"/>
      <c r="N1570" s="536"/>
      <c r="O1570" s="536"/>
    </row>
    <row r="1571" spans="1:15" ht="13.5" customHeight="1" thickTop="1" x14ac:dyDescent="0.35">
      <c r="A1571" s="158">
        <v>0</v>
      </c>
      <c r="B1571" s="159">
        <v>3</v>
      </c>
      <c r="C1571" s="159">
        <v>0</v>
      </c>
      <c r="D1571" s="159">
        <v>0</v>
      </c>
      <c r="E1571" s="159">
        <v>2</v>
      </c>
      <c r="F1571" s="159">
        <v>1</v>
      </c>
      <c r="G1571" s="159">
        <v>0</v>
      </c>
      <c r="H1571" s="159">
        <v>0</v>
      </c>
      <c r="I1571" s="159">
        <v>0</v>
      </c>
      <c r="J1571" s="159">
        <v>0</v>
      </c>
      <c r="K1571" s="159">
        <v>0</v>
      </c>
      <c r="L1571" s="159">
        <v>0</v>
      </c>
      <c r="M1571" s="159">
        <v>0</v>
      </c>
      <c r="N1571" s="159">
        <v>26.1</v>
      </c>
      <c r="O1571" s="159" t="s">
        <v>101</v>
      </c>
    </row>
    <row r="1572" spans="1:15" ht="13.5" customHeight="1" x14ac:dyDescent="0.35">
      <c r="A1572" s="160">
        <v>1.0416666666666666E-2</v>
      </c>
      <c r="B1572" s="159">
        <v>0</v>
      </c>
      <c r="C1572" s="159">
        <v>0</v>
      </c>
      <c r="D1572" s="159">
        <v>0</v>
      </c>
      <c r="E1572" s="159">
        <v>0</v>
      </c>
      <c r="F1572" s="159">
        <v>0</v>
      </c>
      <c r="G1572" s="159">
        <v>0</v>
      </c>
      <c r="H1572" s="159">
        <v>0</v>
      </c>
      <c r="I1572" s="159">
        <v>0</v>
      </c>
      <c r="J1572" s="159">
        <v>0</v>
      </c>
      <c r="K1572" s="159">
        <v>0</v>
      </c>
      <c r="L1572" s="159">
        <v>0</v>
      </c>
      <c r="M1572" s="159">
        <v>0</v>
      </c>
      <c r="N1572" s="159" t="s">
        <v>101</v>
      </c>
      <c r="O1572" s="159" t="s">
        <v>101</v>
      </c>
    </row>
    <row r="1573" spans="1:15" ht="13.5" customHeight="1" x14ac:dyDescent="0.35">
      <c r="A1573" s="160">
        <v>2.0833333333333332E-2</v>
      </c>
      <c r="B1573" s="159">
        <v>0</v>
      </c>
      <c r="C1573" s="159">
        <v>0</v>
      </c>
      <c r="D1573" s="159">
        <v>0</v>
      </c>
      <c r="E1573" s="159">
        <v>0</v>
      </c>
      <c r="F1573" s="159">
        <v>0</v>
      </c>
      <c r="G1573" s="159">
        <v>0</v>
      </c>
      <c r="H1573" s="159">
        <v>0</v>
      </c>
      <c r="I1573" s="159">
        <v>0</v>
      </c>
      <c r="J1573" s="159">
        <v>0</v>
      </c>
      <c r="K1573" s="159">
        <v>0</v>
      </c>
      <c r="L1573" s="159">
        <v>0</v>
      </c>
      <c r="M1573" s="159">
        <v>0</v>
      </c>
      <c r="N1573" s="159" t="s">
        <v>101</v>
      </c>
      <c r="O1573" s="159" t="s">
        <v>101</v>
      </c>
    </row>
    <row r="1574" spans="1:15" ht="13.5" customHeight="1" x14ac:dyDescent="0.35">
      <c r="A1574" s="160">
        <v>3.125E-2</v>
      </c>
      <c r="B1574" s="159">
        <v>1</v>
      </c>
      <c r="C1574" s="159">
        <v>0</v>
      </c>
      <c r="D1574" s="159">
        <v>0</v>
      </c>
      <c r="E1574" s="159">
        <v>1</v>
      </c>
      <c r="F1574" s="159">
        <v>0</v>
      </c>
      <c r="G1574" s="159">
        <v>0</v>
      </c>
      <c r="H1574" s="159">
        <v>0</v>
      </c>
      <c r="I1574" s="159">
        <v>0</v>
      </c>
      <c r="J1574" s="159">
        <v>0</v>
      </c>
      <c r="K1574" s="159">
        <v>0</v>
      </c>
      <c r="L1574" s="159">
        <v>0</v>
      </c>
      <c r="M1574" s="159">
        <v>0</v>
      </c>
      <c r="N1574" s="159">
        <v>25.6</v>
      </c>
      <c r="O1574" s="159" t="s">
        <v>101</v>
      </c>
    </row>
    <row r="1575" spans="1:15" ht="13.5" customHeight="1" x14ac:dyDescent="0.35">
      <c r="A1575" s="160">
        <v>4.1666666666666664E-2</v>
      </c>
      <c r="B1575" s="159">
        <v>3</v>
      </c>
      <c r="C1575" s="159">
        <v>0</v>
      </c>
      <c r="D1575" s="159">
        <v>0</v>
      </c>
      <c r="E1575" s="159">
        <v>2</v>
      </c>
      <c r="F1575" s="159">
        <v>0</v>
      </c>
      <c r="G1575" s="159">
        <v>1</v>
      </c>
      <c r="H1575" s="159">
        <v>0</v>
      </c>
      <c r="I1575" s="159">
        <v>0</v>
      </c>
      <c r="J1575" s="159">
        <v>0</v>
      </c>
      <c r="K1575" s="159">
        <v>0</v>
      </c>
      <c r="L1575" s="159">
        <v>0</v>
      </c>
      <c r="M1575" s="159">
        <v>0</v>
      </c>
      <c r="N1575" s="159">
        <v>28.9</v>
      </c>
      <c r="O1575" s="159" t="s">
        <v>101</v>
      </c>
    </row>
    <row r="1576" spans="1:15" ht="13.5" customHeight="1" x14ac:dyDescent="0.35">
      <c r="A1576" s="160">
        <v>5.2083333333333336E-2</v>
      </c>
      <c r="B1576" s="159">
        <v>2</v>
      </c>
      <c r="C1576" s="159">
        <v>0</v>
      </c>
      <c r="D1576" s="159">
        <v>0</v>
      </c>
      <c r="E1576" s="159">
        <v>1</v>
      </c>
      <c r="F1576" s="159">
        <v>0</v>
      </c>
      <c r="G1576" s="159">
        <v>0</v>
      </c>
      <c r="H1576" s="159">
        <v>0</v>
      </c>
      <c r="I1576" s="159">
        <v>0</v>
      </c>
      <c r="J1576" s="159">
        <v>0</v>
      </c>
      <c r="K1576" s="159">
        <v>0</v>
      </c>
      <c r="L1576" s="159">
        <v>1</v>
      </c>
      <c r="M1576" s="159">
        <v>0</v>
      </c>
      <c r="N1576" s="159">
        <v>25.6</v>
      </c>
      <c r="O1576" s="159" t="s">
        <v>101</v>
      </c>
    </row>
    <row r="1577" spans="1:15" ht="13.5" customHeight="1" x14ac:dyDescent="0.35">
      <c r="A1577" s="160">
        <v>6.25E-2</v>
      </c>
      <c r="B1577" s="159">
        <v>0</v>
      </c>
      <c r="C1577" s="159">
        <v>0</v>
      </c>
      <c r="D1577" s="159">
        <v>0</v>
      </c>
      <c r="E1577" s="159">
        <v>0</v>
      </c>
      <c r="F1577" s="159">
        <v>0</v>
      </c>
      <c r="G1577" s="159">
        <v>0</v>
      </c>
      <c r="H1577" s="159">
        <v>0</v>
      </c>
      <c r="I1577" s="159">
        <v>0</v>
      </c>
      <c r="J1577" s="159">
        <v>0</v>
      </c>
      <c r="K1577" s="159">
        <v>0</v>
      </c>
      <c r="L1577" s="159">
        <v>0</v>
      </c>
      <c r="M1577" s="159">
        <v>0</v>
      </c>
      <c r="N1577" s="159" t="s">
        <v>101</v>
      </c>
      <c r="O1577" s="159" t="s">
        <v>101</v>
      </c>
    </row>
    <row r="1578" spans="1:15" ht="13.5" customHeight="1" x14ac:dyDescent="0.35">
      <c r="A1578" s="160">
        <v>7.2916666666666699E-2</v>
      </c>
      <c r="B1578" s="159">
        <v>1</v>
      </c>
      <c r="C1578" s="159">
        <v>0</v>
      </c>
      <c r="D1578" s="159">
        <v>0</v>
      </c>
      <c r="E1578" s="159">
        <v>0</v>
      </c>
      <c r="F1578" s="159">
        <v>1</v>
      </c>
      <c r="G1578" s="159">
        <v>0</v>
      </c>
      <c r="H1578" s="159">
        <v>0</v>
      </c>
      <c r="I1578" s="159">
        <v>0</v>
      </c>
      <c r="J1578" s="159">
        <v>0</v>
      </c>
      <c r="K1578" s="159">
        <v>0</v>
      </c>
      <c r="L1578" s="159">
        <v>0</v>
      </c>
      <c r="M1578" s="159">
        <v>0</v>
      </c>
      <c r="N1578" s="159">
        <v>34.9</v>
      </c>
      <c r="O1578" s="159" t="s">
        <v>101</v>
      </c>
    </row>
    <row r="1579" spans="1:15" ht="13.5" customHeight="1" x14ac:dyDescent="0.35">
      <c r="A1579" s="160">
        <v>8.3333333333333301E-2</v>
      </c>
      <c r="B1579" s="159">
        <v>1</v>
      </c>
      <c r="C1579" s="159">
        <v>0</v>
      </c>
      <c r="D1579" s="159">
        <v>0</v>
      </c>
      <c r="E1579" s="159">
        <v>0</v>
      </c>
      <c r="F1579" s="159">
        <v>1</v>
      </c>
      <c r="G1579" s="159">
        <v>0</v>
      </c>
      <c r="H1579" s="159">
        <v>0</v>
      </c>
      <c r="I1579" s="159">
        <v>0</v>
      </c>
      <c r="J1579" s="159">
        <v>0</v>
      </c>
      <c r="K1579" s="159">
        <v>0</v>
      </c>
      <c r="L1579" s="159">
        <v>0</v>
      </c>
      <c r="M1579" s="159">
        <v>0</v>
      </c>
      <c r="N1579" s="159">
        <v>30.6</v>
      </c>
      <c r="O1579" s="159" t="s">
        <v>101</v>
      </c>
    </row>
    <row r="1580" spans="1:15" ht="13.5" customHeight="1" x14ac:dyDescent="0.35">
      <c r="A1580" s="160">
        <v>9.375E-2</v>
      </c>
      <c r="B1580" s="159">
        <v>1</v>
      </c>
      <c r="C1580" s="159">
        <v>0</v>
      </c>
      <c r="D1580" s="159">
        <v>0</v>
      </c>
      <c r="E1580" s="159">
        <v>1</v>
      </c>
      <c r="F1580" s="159">
        <v>0</v>
      </c>
      <c r="G1580" s="159">
        <v>0</v>
      </c>
      <c r="H1580" s="159">
        <v>0</v>
      </c>
      <c r="I1580" s="159">
        <v>0</v>
      </c>
      <c r="J1580" s="159">
        <v>0</v>
      </c>
      <c r="K1580" s="159">
        <v>0</v>
      </c>
      <c r="L1580" s="159">
        <v>0</v>
      </c>
      <c r="M1580" s="159">
        <v>0</v>
      </c>
      <c r="N1580" s="159">
        <v>32.4</v>
      </c>
      <c r="O1580" s="159" t="s">
        <v>101</v>
      </c>
    </row>
    <row r="1581" spans="1:15" ht="13.5" customHeight="1" x14ac:dyDescent="0.35">
      <c r="A1581" s="160">
        <v>0.104166666666667</v>
      </c>
      <c r="B1581" s="159">
        <v>1</v>
      </c>
      <c r="C1581" s="159">
        <v>0</v>
      </c>
      <c r="D1581" s="159">
        <v>0</v>
      </c>
      <c r="E1581" s="159">
        <v>1</v>
      </c>
      <c r="F1581" s="159">
        <v>0</v>
      </c>
      <c r="G1581" s="159">
        <v>0</v>
      </c>
      <c r="H1581" s="159">
        <v>0</v>
      </c>
      <c r="I1581" s="159">
        <v>0</v>
      </c>
      <c r="J1581" s="159">
        <v>0</v>
      </c>
      <c r="K1581" s="159">
        <v>0</v>
      </c>
      <c r="L1581" s="159">
        <v>0</v>
      </c>
      <c r="M1581" s="159">
        <v>0</v>
      </c>
      <c r="N1581" s="159">
        <v>33.200000000000003</v>
      </c>
      <c r="O1581" s="159" t="s">
        <v>101</v>
      </c>
    </row>
    <row r="1582" spans="1:15" ht="13.5" customHeight="1" x14ac:dyDescent="0.35">
      <c r="A1582" s="160">
        <v>0.114583333333333</v>
      </c>
      <c r="B1582" s="159">
        <v>6</v>
      </c>
      <c r="C1582" s="159">
        <v>0</v>
      </c>
      <c r="D1582" s="159">
        <v>0</v>
      </c>
      <c r="E1582" s="159">
        <v>5</v>
      </c>
      <c r="F1582" s="159">
        <v>0</v>
      </c>
      <c r="G1582" s="159">
        <v>1</v>
      </c>
      <c r="H1582" s="159">
        <v>0</v>
      </c>
      <c r="I1582" s="159">
        <v>0</v>
      </c>
      <c r="J1582" s="159">
        <v>0</v>
      </c>
      <c r="K1582" s="159">
        <v>0</v>
      </c>
      <c r="L1582" s="159">
        <v>0</v>
      </c>
      <c r="M1582" s="159">
        <v>0</v>
      </c>
      <c r="N1582" s="159">
        <v>26.9</v>
      </c>
      <c r="O1582" s="159" t="s">
        <v>101</v>
      </c>
    </row>
    <row r="1583" spans="1:15" ht="13.5" customHeight="1" x14ac:dyDescent="0.35">
      <c r="A1583" s="160">
        <v>0.125</v>
      </c>
      <c r="B1583" s="159">
        <v>1</v>
      </c>
      <c r="C1583" s="159">
        <v>0</v>
      </c>
      <c r="D1583" s="159">
        <v>0</v>
      </c>
      <c r="E1583" s="159">
        <v>0</v>
      </c>
      <c r="F1583" s="159">
        <v>1</v>
      </c>
      <c r="G1583" s="159">
        <v>0</v>
      </c>
      <c r="H1583" s="159">
        <v>0</v>
      </c>
      <c r="I1583" s="159">
        <v>0</v>
      </c>
      <c r="J1583" s="159">
        <v>0</v>
      </c>
      <c r="K1583" s="159">
        <v>0</v>
      </c>
      <c r="L1583" s="159">
        <v>0</v>
      </c>
      <c r="M1583" s="159">
        <v>0</v>
      </c>
      <c r="N1583" s="159">
        <v>24.3</v>
      </c>
      <c r="O1583" s="159" t="s">
        <v>101</v>
      </c>
    </row>
    <row r="1584" spans="1:15" ht="13.5" customHeight="1" x14ac:dyDescent="0.35">
      <c r="A1584" s="160">
        <v>0.13541666666666699</v>
      </c>
      <c r="B1584" s="159">
        <v>6</v>
      </c>
      <c r="C1584" s="159">
        <v>0</v>
      </c>
      <c r="D1584" s="159">
        <v>0</v>
      </c>
      <c r="E1584" s="159">
        <v>5</v>
      </c>
      <c r="F1584" s="159">
        <v>0</v>
      </c>
      <c r="G1584" s="159">
        <v>0</v>
      </c>
      <c r="H1584" s="159">
        <v>0</v>
      </c>
      <c r="I1584" s="159">
        <v>0</v>
      </c>
      <c r="J1584" s="159">
        <v>0</v>
      </c>
      <c r="K1584" s="159">
        <v>0</v>
      </c>
      <c r="L1584" s="159">
        <v>1</v>
      </c>
      <c r="M1584" s="159">
        <v>0</v>
      </c>
      <c r="N1584" s="159">
        <v>29.3</v>
      </c>
      <c r="O1584" s="159" t="s">
        <v>101</v>
      </c>
    </row>
    <row r="1585" spans="1:15" ht="13.5" customHeight="1" x14ac:dyDescent="0.35">
      <c r="A1585" s="160">
        <v>0.14583333333333301</v>
      </c>
      <c r="B1585" s="159">
        <v>1</v>
      </c>
      <c r="C1585" s="159">
        <v>0</v>
      </c>
      <c r="D1585" s="159">
        <v>0</v>
      </c>
      <c r="E1585" s="159">
        <v>0</v>
      </c>
      <c r="F1585" s="159">
        <v>0</v>
      </c>
      <c r="G1585" s="159">
        <v>0</v>
      </c>
      <c r="H1585" s="159">
        <v>0</v>
      </c>
      <c r="I1585" s="159">
        <v>0</v>
      </c>
      <c r="J1585" s="159">
        <v>0</v>
      </c>
      <c r="K1585" s="159">
        <v>0</v>
      </c>
      <c r="L1585" s="159">
        <v>1</v>
      </c>
      <c r="M1585" s="159">
        <v>0</v>
      </c>
      <c r="N1585" s="159">
        <v>23.8</v>
      </c>
      <c r="O1585" s="159" t="s">
        <v>101</v>
      </c>
    </row>
    <row r="1586" spans="1:15" ht="13.5" customHeight="1" x14ac:dyDescent="0.35">
      <c r="A1586" s="160">
        <v>0.15625</v>
      </c>
      <c r="B1586" s="159">
        <v>5</v>
      </c>
      <c r="C1586" s="159">
        <v>0</v>
      </c>
      <c r="D1586" s="159">
        <v>0</v>
      </c>
      <c r="E1586" s="159">
        <v>4</v>
      </c>
      <c r="F1586" s="159">
        <v>1</v>
      </c>
      <c r="G1586" s="159">
        <v>0</v>
      </c>
      <c r="H1586" s="159">
        <v>0</v>
      </c>
      <c r="I1586" s="159">
        <v>0</v>
      </c>
      <c r="J1586" s="159">
        <v>0</v>
      </c>
      <c r="K1586" s="159">
        <v>0</v>
      </c>
      <c r="L1586" s="159">
        <v>0</v>
      </c>
      <c r="M1586" s="159">
        <v>0</v>
      </c>
      <c r="N1586" s="159">
        <v>25.8</v>
      </c>
      <c r="O1586" s="159" t="s">
        <v>101</v>
      </c>
    </row>
    <row r="1587" spans="1:15" ht="13.5" customHeight="1" x14ac:dyDescent="0.35">
      <c r="A1587" s="160">
        <v>0.16666666666666699</v>
      </c>
      <c r="B1587" s="159">
        <v>1</v>
      </c>
      <c r="C1587" s="159">
        <v>0</v>
      </c>
      <c r="D1587" s="159">
        <v>0</v>
      </c>
      <c r="E1587" s="159">
        <v>1</v>
      </c>
      <c r="F1587" s="159">
        <v>0</v>
      </c>
      <c r="G1587" s="159">
        <v>0</v>
      </c>
      <c r="H1587" s="159">
        <v>0</v>
      </c>
      <c r="I1587" s="159">
        <v>0</v>
      </c>
      <c r="J1587" s="159">
        <v>0</v>
      </c>
      <c r="K1587" s="159">
        <v>0</v>
      </c>
      <c r="L1587" s="159">
        <v>0</v>
      </c>
      <c r="M1587" s="159">
        <v>0</v>
      </c>
      <c r="N1587" s="159">
        <v>22</v>
      </c>
      <c r="O1587" s="159" t="s">
        <v>101</v>
      </c>
    </row>
    <row r="1588" spans="1:15" ht="13.5" customHeight="1" x14ac:dyDescent="0.35">
      <c r="A1588" s="160">
        <v>0.17708333333333301</v>
      </c>
      <c r="B1588" s="159">
        <v>2</v>
      </c>
      <c r="C1588" s="159">
        <v>0</v>
      </c>
      <c r="D1588" s="159">
        <v>0</v>
      </c>
      <c r="E1588" s="159">
        <v>1</v>
      </c>
      <c r="F1588" s="159">
        <v>0</v>
      </c>
      <c r="G1588" s="159">
        <v>1</v>
      </c>
      <c r="H1588" s="159">
        <v>0</v>
      </c>
      <c r="I1588" s="159">
        <v>0</v>
      </c>
      <c r="J1588" s="159">
        <v>0</v>
      </c>
      <c r="K1588" s="159">
        <v>0</v>
      </c>
      <c r="L1588" s="159">
        <v>0</v>
      </c>
      <c r="M1588" s="159">
        <v>0</v>
      </c>
      <c r="N1588" s="159">
        <v>29.7</v>
      </c>
      <c r="O1588" s="159" t="s">
        <v>101</v>
      </c>
    </row>
    <row r="1589" spans="1:15" ht="13.5" customHeight="1" x14ac:dyDescent="0.35">
      <c r="A1589" s="160">
        <v>0.1875</v>
      </c>
      <c r="B1589" s="159">
        <v>4</v>
      </c>
      <c r="C1589" s="159">
        <v>0</v>
      </c>
      <c r="D1589" s="159">
        <v>0</v>
      </c>
      <c r="E1589" s="159">
        <v>1</v>
      </c>
      <c r="F1589" s="159">
        <v>1</v>
      </c>
      <c r="G1589" s="159">
        <v>2</v>
      </c>
      <c r="H1589" s="159">
        <v>0</v>
      </c>
      <c r="I1589" s="159">
        <v>0</v>
      </c>
      <c r="J1589" s="159">
        <v>0</v>
      </c>
      <c r="K1589" s="159">
        <v>0</v>
      </c>
      <c r="L1589" s="159">
        <v>0</v>
      </c>
      <c r="M1589" s="159">
        <v>0</v>
      </c>
      <c r="N1589" s="159">
        <v>23.7</v>
      </c>
      <c r="O1589" s="159" t="s">
        <v>101</v>
      </c>
    </row>
    <row r="1590" spans="1:15" ht="13.5" customHeight="1" x14ac:dyDescent="0.35">
      <c r="A1590" s="160">
        <v>0.19791666666666699</v>
      </c>
      <c r="B1590" s="159">
        <v>20</v>
      </c>
      <c r="C1590" s="159">
        <v>0</v>
      </c>
      <c r="D1590" s="159">
        <v>0</v>
      </c>
      <c r="E1590" s="159">
        <v>18</v>
      </c>
      <c r="F1590" s="159">
        <v>2</v>
      </c>
      <c r="G1590" s="159">
        <v>0</v>
      </c>
      <c r="H1590" s="159">
        <v>0</v>
      </c>
      <c r="I1590" s="159">
        <v>0</v>
      </c>
      <c r="J1590" s="159">
        <v>0</v>
      </c>
      <c r="K1590" s="159">
        <v>0</v>
      </c>
      <c r="L1590" s="159">
        <v>0</v>
      </c>
      <c r="M1590" s="159">
        <v>0</v>
      </c>
      <c r="N1590" s="159">
        <v>28.3</v>
      </c>
      <c r="O1590" s="159">
        <v>33.299999999999997</v>
      </c>
    </row>
    <row r="1591" spans="1:15" ht="13.5" customHeight="1" x14ac:dyDescent="0.35">
      <c r="A1591" s="160">
        <v>0.20833333333333301</v>
      </c>
      <c r="B1591" s="159">
        <v>10</v>
      </c>
      <c r="C1591" s="159">
        <v>0</v>
      </c>
      <c r="D1591" s="159">
        <v>0</v>
      </c>
      <c r="E1591" s="159">
        <v>8</v>
      </c>
      <c r="F1591" s="159">
        <v>2</v>
      </c>
      <c r="G1591" s="159">
        <v>0</v>
      </c>
      <c r="H1591" s="159">
        <v>0</v>
      </c>
      <c r="I1591" s="159">
        <v>0</v>
      </c>
      <c r="J1591" s="159">
        <v>0</v>
      </c>
      <c r="K1591" s="159">
        <v>0</v>
      </c>
      <c r="L1591" s="159">
        <v>0</v>
      </c>
      <c r="M1591" s="159">
        <v>0</v>
      </c>
      <c r="N1591" s="159">
        <v>29</v>
      </c>
      <c r="O1591" s="159" t="s">
        <v>101</v>
      </c>
    </row>
    <row r="1592" spans="1:15" ht="13.5" customHeight="1" x14ac:dyDescent="0.35">
      <c r="A1592" s="160">
        <v>0.21875</v>
      </c>
      <c r="B1592" s="159">
        <v>15</v>
      </c>
      <c r="C1592" s="159">
        <v>0</v>
      </c>
      <c r="D1592" s="159">
        <v>0</v>
      </c>
      <c r="E1592" s="159">
        <v>12</v>
      </c>
      <c r="F1592" s="159">
        <v>2</v>
      </c>
      <c r="G1592" s="159">
        <v>1</v>
      </c>
      <c r="H1592" s="159">
        <v>0</v>
      </c>
      <c r="I1592" s="159">
        <v>0</v>
      </c>
      <c r="J1592" s="159">
        <v>0</v>
      </c>
      <c r="K1592" s="159">
        <v>0</v>
      </c>
      <c r="L1592" s="159">
        <v>0</v>
      </c>
      <c r="M1592" s="159">
        <v>0</v>
      </c>
      <c r="N1592" s="159">
        <v>28.6</v>
      </c>
      <c r="O1592" s="159">
        <v>34.799999999999997</v>
      </c>
    </row>
    <row r="1593" spans="1:15" ht="13.5" customHeight="1" x14ac:dyDescent="0.35">
      <c r="A1593" s="160">
        <v>0.22916666666666699</v>
      </c>
      <c r="B1593" s="159">
        <v>17</v>
      </c>
      <c r="C1593" s="159">
        <v>0</v>
      </c>
      <c r="D1593" s="159">
        <v>0</v>
      </c>
      <c r="E1593" s="159">
        <v>15</v>
      </c>
      <c r="F1593" s="159">
        <v>2</v>
      </c>
      <c r="G1593" s="159">
        <v>0</v>
      </c>
      <c r="H1593" s="159">
        <v>0</v>
      </c>
      <c r="I1593" s="159">
        <v>0</v>
      </c>
      <c r="J1593" s="159">
        <v>0</v>
      </c>
      <c r="K1593" s="159">
        <v>0</v>
      </c>
      <c r="L1593" s="159">
        <v>0</v>
      </c>
      <c r="M1593" s="159">
        <v>0</v>
      </c>
      <c r="N1593" s="159">
        <v>30.3</v>
      </c>
      <c r="O1593" s="159">
        <v>33.700000000000003</v>
      </c>
    </row>
    <row r="1594" spans="1:15" ht="13.5" customHeight="1" x14ac:dyDescent="0.35">
      <c r="A1594" s="160">
        <v>0.23958333333333301</v>
      </c>
      <c r="B1594" s="159">
        <v>38</v>
      </c>
      <c r="C1594" s="159">
        <v>1</v>
      </c>
      <c r="D1594" s="159">
        <v>0</v>
      </c>
      <c r="E1594" s="159">
        <v>29</v>
      </c>
      <c r="F1594" s="159">
        <v>7</v>
      </c>
      <c r="G1594" s="159">
        <v>1</v>
      </c>
      <c r="H1594" s="159">
        <v>0</v>
      </c>
      <c r="I1594" s="159">
        <v>0</v>
      </c>
      <c r="J1594" s="159">
        <v>0</v>
      </c>
      <c r="K1594" s="159">
        <v>0</v>
      </c>
      <c r="L1594" s="159">
        <v>0</v>
      </c>
      <c r="M1594" s="159">
        <v>0</v>
      </c>
      <c r="N1594" s="159">
        <v>28.9</v>
      </c>
      <c r="O1594" s="159">
        <v>32.9</v>
      </c>
    </row>
    <row r="1595" spans="1:15" ht="13.5" customHeight="1" x14ac:dyDescent="0.35">
      <c r="A1595" s="160">
        <v>0.25</v>
      </c>
      <c r="B1595" s="159">
        <v>16</v>
      </c>
      <c r="C1595" s="159">
        <v>0</v>
      </c>
      <c r="D1595" s="159">
        <v>0</v>
      </c>
      <c r="E1595" s="159">
        <v>13</v>
      </c>
      <c r="F1595" s="159">
        <v>3</v>
      </c>
      <c r="G1595" s="159">
        <v>0</v>
      </c>
      <c r="H1595" s="159">
        <v>0</v>
      </c>
      <c r="I1595" s="159">
        <v>0</v>
      </c>
      <c r="J1595" s="159">
        <v>0</v>
      </c>
      <c r="K1595" s="159">
        <v>0</v>
      </c>
      <c r="L1595" s="159">
        <v>0</v>
      </c>
      <c r="M1595" s="159">
        <v>0</v>
      </c>
      <c r="N1595" s="159">
        <v>29.8</v>
      </c>
      <c r="O1595" s="159">
        <v>36.700000000000003</v>
      </c>
    </row>
    <row r="1596" spans="1:15" ht="13.5" customHeight="1" x14ac:dyDescent="0.35">
      <c r="A1596" s="160">
        <v>0.26041666666666702</v>
      </c>
      <c r="B1596" s="159">
        <v>21</v>
      </c>
      <c r="C1596" s="159">
        <v>0</v>
      </c>
      <c r="D1596" s="159">
        <v>0</v>
      </c>
      <c r="E1596" s="159">
        <v>16</v>
      </c>
      <c r="F1596" s="159">
        <v>3</v>
      </c>
      <c r="G1596" s="159">
        <v>2</v>
      </c>
      <c r="H1596" s="159">
        <v>0</v>
      </c>
      <c r="I1596" s="159">
        <v>0</v>
      </c>
      <c r="J1596" s="159">
        <v>0</v>
      </c>
      <c r="K1596" s="159">
        <v>0</v>
      </c>
      <c r="L1596" s="159">
        <v>0</v>
      </c>
      <c r="M1596" s="159">
        <v>0</v>
      </c>
      <c r="N1596" s="159">
        <v>26</v>
      </c>
      <c r="O1596" s="159">
        <v>29.6</v>
      </c>
    </row>
    <row r="1597" spans="1:15" ht="13.5" customHeight="1" x14ac:dyDescent="0.35">
      <c r="A1597" s="160">
        <v>0.27083333333333298</v>
      </c>
      <c r="B1597" s="159">
        <v>33</v>
      </c>
      <c r="C1597" s="159">
        <v>0</v>
      </c>
      <c r="D1597" s="159">
        <v>1</v>
      </c>
      <c r="E1597" s="159">
        <v>25</v>
      </c>
      <c r="F1597" s="159">
        <v>7</v>
      </c>
      <c r="G1597" s="159">
        <v>0</v>
      </c>
      <c r="H1597" s="159">
        <v>0</v>
      </c>
      <c r="I1597" s="159">
        <v>0</v>
      </c>
      <c r="J1597" s="159">
        <v>0</v>
      </c>
      <c r="K1597" s="159">
        <v>0</v>
      </c>
      <c r="L1597" s="159">
        <v>0</v>
      </c>
      <c r="M1597" s="159">
        <v>0</v>
      </c>
      <c r="N1597" s="159">
        <v>28.4</v>
      </c>
      <c r="O1597" s="159">
        <v>32.700000000000003</v>
      </c>
    </row>
    <row r="1598" spans="1:15" ht="13.5" customHeight="1" x14ac:dyDescent="0.35">
      <c r="A1598" s="160">
        <v>0.28125</v>
      </c>
      <c r="B1598" s="159">
        <v>38</v>
      </c>
      <c r="C1598" s="159">
        <v>0</v>
      </c>
      <c r="D1598" s="159">
        <v>1</v>
      </c>
      <c r="E1598" s="159">
        <v>29</v>
      </c>
      <c r="F1598" s="159">
        <v>8</v>
      </c>
      <c r="G1598" s="159">
        <v>0</v>
      </c>
      <c r="H1598" s="159">
        <v>0</v>
      </c>
      <c r="I1598" s="159">
        <v>0</v>
      </c>
      <c r="J1598" s="159">
        <v>0</v>
      </c>
      <c r="K1598" s="159">
        <v>0</v>
      </c>
      <c r="L1598" s="159">
        <v>0</v>
      </c>
      <c r="M1598" s="159">
        <v>0</v>
      </c>
      <c r="N1598" s="159">
        <v>26.1</v>
      </c>
      <c r="O1598" s="159">
        <v>30.1</v>
      </c>
    </row>
    <row r="1599" spans="1:15" ht="13.5" customHeight="1" x14ac:dyDescent="0.35">
      <c r="A1599" s="160">
        <v>0.29166666666666702</v>
      </c>
      <c r="B1599" s="159">
        <v>55</v>
      </c>
      <c r="C1599" s="159">
        <v>0</v>
      </c>
      <c r="D1599" s="159">
        <v>0</v>
      </c>
      <c r="E1599" s="159">
        <v>33</v>
      </c>
      <c r="F1599" s="159">
        <v>20</v>
      </c>
      <c r="G1599" s="159">
        <v>2</v>
      </c>
      <c r="H1599" s="159">
        <v>0</v>
      </c>
      <c r="I1599" s="159">
        <v>0</v>
      </c>
      <c r="J1599" s="159">
        <v>0</v>
      </c>
      <c r="K1599" s="159">
        <v>0</v>
      </c>
      <c r="L1599" s="159">
        <v>0</v>
      </c>
      <c r="M1599" s="159">
        <v>0</v>
      </c>
      <c r="N1599" s="159">
        <v>26.6</v>
      </c>
      <c r="O1599" s="159">
        <v>29.5</v>
      </c>
    </row>
    <row r="1600" spans="1:15" ht="13.5" customHeight="1" x14ac:dyDescent="0.35">
      <c r="A1600" s="160">
        <v>0.30208333333333298</v>
      </c>
      <c r="B1600" s="159">
        <v>58</v>
      </c>
      <c r="C1600" s="159">
        <v>0</v>
      </c>
      <c r="D1600" s="159">
        <v>2</v>
      </c>
      <c r="E1600" s="159">
        <v>35</v>
      </c>
      <c r="F1600" s="159">
        <v>20</v>
      </c>
      <c r="G1600" s="159">
        <v>1</v>
      </c>
      <c r="H1600" s="159">
        <v>0</v>
      </c>
      <c r="I1600" s="159">
        <v>0</v>
      </c>
      <c r="J1600" s="159">
        <v>0</v>
      </c>
      <c r="K1600" s="159">
        <v>0</v>
      </c>
      <c r="L1600" s="159">
        <v>0</v>
      </c>
      <c r="M1600" s="159">
        <v>0</v>
      </c>
      <c r="N1600" s="159">
        <v>26.8</v>
      </c>
      <c r="O1600" s="159">
        <v>29.8</v>
      </c>
    </row>
    <row r="1601" spans="1:15" ht="13.5" customHeight="1" x14ac:dyDescent="0.35">
      <c r="A1601" s="160">
        <v>0.3125</v>
      </c>
      <c r="B1601" s="159">
        <v>57</v>
      </c>
      <c r="C1601" s="159">
        <v>0</v>
      </c>
      <c r="D1601" s="159">
        <v>0</v>
      </c>
      <c r="E1601" s="159">
        <v>38</v>
      </c>
      <c r="F1601" s="159">
        <v>15</v>
      </c>
      <c r="G1601" s="159">
        <v>4</v>
      </c>
      <c r="H1601" s="159">
        <v>0</v>
      </c>
      <c r="I1601" s="159">
        <v>0</v>
      </c>
      <c r="J1601" s="159">
        <v>0</v>
      </c>
      <c r="K1601" s="159">
        <v>0</v>
      </c>
      <c r="L1601" s="159">
        <v>0</v>
      </c>
      <c r="M1601" s="159">
        <v>0</v>
      </c>
      <c r="N1601" s="159">
        <v>23.5</v>
      </c>
      <c r="O1601" s="159">
        <v>28.7</v>
      </c>
    </row>
    <row r="1602" spans="1:15" ht="13.5" customHeight="1" x14ac:dyDescent="0.35">
      <c r="A1602" s="160">
        <v>0.32291666666666702</v>
      </c>
      <c r="B1602" s="159">
        <v>55</v>
      </c>
      <c r="C1602" s="159">
        <v>0</v>
      </c>
      <c r="D1602" s="159">
        <v>1</v>
      </c>
      <c r="E1602" s="159">
        <v>34</v>
      </c>
      <c r="F1602" s="159">
        <v>17</v>
      </c>
      <c r="G1602" s="159">
        <v>3</v>
      </c>
      <c r="H1602" s="159">
        <v>0</v>
      </c>
      <c r="I1602" s="159">
        <v>0</v>
      </c>
      <c r="J1602" s="159">
        <v>0</v>
      </c>
      <c r="K1602" s="159">
        <v>0</v>
      </c>
      <c r="L1602" s="159">
        <v>0</v>
      </c>
      <c r="M1602" s="159">
        <v>0</v>
      </c>
      <c r="N1602" s="159">
        <v>25.3</v>
      </c>
      <c r="O1602" s="159">
        <v>28.5</v>
      </c>
    </row>
    <row r="1603" spans="1:15" ht="13.5" customHeight="1" x14ac:dyDescent="0.35">
      <c r="A1603" s="160">
        <v>0.33333333333333298</v>
      </c>
      <c r="B1603" s="159">
        <v>52</v>
      </c>
      <c r="C1603" s="159">
        <v>0</v>
      </c>
      <c r="D1603" s="159">
        <v>0</v>
      </c>
      <c r="E1603" s="159">
        <v>41</v>
      </c>
      <c r="F1603" s="159">
        <v>11</v>
      </c>
      <c r="G1603" s="159">
        <v>0</v>
      </c>
      <c r="H1603" s="159">
        <v>0</v>
      </c>
      <c r="I1603" s="159">
        <v>0</v>
      </c>
      <c r="J1603" s="159">
        <v>0</v>
      </c>
      <c r="K1603" s="159">
        <v>0</v>
      </c>
      <c r="L1603" s="159">
        <v>0</v>
      </c>
      <c r="M1603" s="159">
        <v>0</v>
      </c>
      <c r="N1603" s="159">
        <v>25.8</v>
      </c>
      <c r="O1603" s="159">
        <v>29.9</v>
      </c>
    </row>
    <row r="1604" spans="1:15" ht="13.5" customHeight="1" x14ac:dyDescent="0.35">
      <c r="A1604" s="160">
        <v>0.34375</v>
      </c>
      <c r="B1604" s="159">
        <v>76</v>
      </c>
      <c r="C1604" s="159">
        <v>0</v>
      </c>
      <c r="D1604" s="159">
        <v>0</v>
      </c>
      <c r="E1604" s="159">
        <v>58</v>
      </c>
      <c r="F1604" s="159">
        <v>15</v>
      </c>
      <c r="G1604" s="159">
        <v>2</v>
      </c>
      <c r="H1604" s="159">
        <v>0</v>
      </c>
      <c r="I1604" s="159">
        <v>0</v>
      </c>
      <c r="J1604" s="159">
        <v>1</v>
      </c>
      <c r="K1604" s="159">
        <v>0</v>
      </c>
      <c r="L1604" s="159">
        <v>0</v>
      </c>
      <c r="M1604" s="159">
        <v>0</v>
      </c>
      <c r="N1604" s="159">
        <v>26.4</v>
      </c>
      <c r="O1604" s="159">
        <v>29.5</v>
      </c>
    </row>
    <row r="1605" spans="1:15" ht="13.5" customHeight="1" x14ac:dyDescent="0.35">
      <c r="A1605" s="160">
        <v>0.35416666666666702</v>
      </c>
      <c r="B1605" s="159">
        <v>72</v>
      </c>
      <c r="C1605" s="159">
        <v>0</v>
      </c>
      <c r="D1605" s="159">
        <v>0</v>
      </c>
      <c r="E1605" s="159">
        <v>57</v>
      </c>
      <c r="F1605" s="159">
        <v>11</v>
      </c>
      <c r="G1605" s="159">
        <v>3</v>
      </c>
      <c r="H1605" s="159">
        <v>0</v>
      </c>
      <c r="I1605" s="159">
        <v>0</v>
      </c>
      <c r="J1605" s="159">
        <v>1</v>
      </c>
      <c r="K1605" s="159">
        <v>0</v>
      </c>
      <c r="L1605" s="159">
        <v>0</v>
      </c>
      <c r="M1605" s="159">
        <v>0</v>
      </c>
      <c r="N1605" s="159">
        <v>26.1</v>
      </c>
      <c r="O1605" s="159">
        <v>29.3</v>
      </c>
    </row>
    <row r="1606" spans="1:15" ht="13.5" customHeight="1" x14ac:dyDescent="0.35">
      <c r="A1606" s="160">
        <v>0.36458333333333298</v>
      </c>
      <c r="B1606" s="159">
        <v>71</v>
      </c>
      <c r="C1606" s="159">
        <v>0</v>
      </c>
      <c r="D1606" s="159">
        <v>1</v>
      </c>
      <c r="E1606" s="159">
        <v>53</v>
      </c>
      <c r="F1606" s="159">
        <v>14</v>
      </c>
      <c r="G1606" s="159">
        <v>1</v>
      </c>
      <c r="H1606" s="159">
        <v>0</v>
      </c>
      <c r="I1606" s="159">
        <v>1</v>
      </c>
      <c r="J1606" s="159">
        <v>0</v>
      </c>
      <c r="K1606" s="159">
        <v>0</v>
      </c>
      <c r="L1606" s="159">
        <v>0</v>
      </c>
      <c r="M1606" s="159">
        <v>1</v>
      </c>
      <c r="N1606" s="159">
        <v>24.7</v>
      </c>
      <c r="O1606" s="159">
        <v>27.6</v>
      </c>
    </row>
    <row r="1607" spans="1:15" ht="13.5" customHeight="1" x14ac:dyDescent="0.35">
      <c r="A1607" s="160">
        <v>0.375</v>
      </c>
      <c r="B1607" s="159">
        <v>54</v>
      </c>
      <c r="C1607" s="159">
        <v>0</v>
      </c>
      <c r="D1607" s="159">
        <v>0</v>
      </c>
      <c r="E1607" s="159">
        <v>35</v>
      </c>
      <c r="F1607" s="159">
        <v>14</v>
      </c>
      <c r="G1607" s="159">
        <v>3</v>
      </c>
      <c r="H1607" s="159">
        <v>1</v>
      </c>
      <c r="I1607" s="159">
        <v>0</v>
      </c>
      <c r="J1607" s="159">
        <v>1</v>
      </c>
      <c r="K1607" s="159">
        <v>0</v>
      </c>
      <c r="L1607" s="159">
        <v>0</v>
      </c>
      <c r="M1607" s="159">
        <v>0</v>
      </c>
      <c r="N1607" s="159">
        <v>23.8</v>
      </c>
      <c r="O1607" s="159">
        <v>27.2</v>
      </c>
    </row>
    <row r="1608" spans="1:15" ht="13.5" customHeight="1" x14ac:dyDescent="0.35">
      <c r="A1608" s="160">
        <v>0.38541666666666702</v>
      </c>
      <c r="B1608" s="159">
        <v>40</v>
      </c>
      <c r="C1608" s="159">
        <v>0</v>
      </c>
      <c r="D1608" s="159">
        <v>0</v>
      </c>
      <c r="E1608" s="159">
        <v>29</v>
      </c>
      <c r="F1608" s="159">
        <v>9</v>
      </c>
      <c r="G1608" s="159">
        <v>1</v>
      </c>
      <c r="H1608" s="159">
        <v>0</v>
      </c>
      <c r="I1608" s="159">
        <v>0</v>
      </c>
      <c r="J1608" s="159">
        <v>1</v>
      </c>
      <c r="K1608" s="159">
        <v>0</v>
      </c>
      <c r="L1608" s="159">
        <v>0</v>
      </c>
      <c r="M1608" s="159">
        <v>0</v>
      </c>
      <c r="N1608" s="159">
        <v>24.7</v>
      </c>
      <c r="O1608" s="159">
        <v>29.3</v>
      </c>
    </row>
    <row r="1609" spans="1:15" ht="13.5" customHeight="1" x14ac:dyDescent="0.35">
      <c r="A1609" s="160">
        <v>0.39583333333333298</v>
      </c>
      <c r="B1609" s="159">
        <v>34</v>
      </c>
      <c r="C1609" s="159">
        <v>0</v>
      </c>
      <c r="D1609" s="159">
        <v>0</v>
      </c>
      <c r="E1609" s="159">
        <v>23</v>
      </c>
      <c r="F1609" s="159">
        <v>8</v>
      </c>
      <c r="G1609" s="159">
        <v>3</v>
      </c>
      <c r="H1609" s="159">
        <v>0</v>
      </c>
      <c r="I1609" s="159">
        <v>0</v>
      </c>
      <c r="J1609" s="159">
        <v>0</v>
      </c>
      <c r="K1609" s="159">
        <v>0</v>
      </c>
      <c r="L1609" s="159">
        <v>0</v>
      </c>
      <c r="M1609" s="159">
        <v>0</v>
      </c>
      <c r="N1609" s="159">
        <v>25.5</v>
      </c>
      <c r="O1609" s="159">
        <v>28.3</v>
      </c>
    </row>
    <row r="1610" spans="1:15" ht="13.5" customHeight="1" x14ac:dyDescent="0.35">
      <c r="A1610" s="160">
        <v>0.40625</v>
      </c>
      <c r="B1610" s="159">
        <v>38</v>
      </c>
      <c r="C1610" s="159">
        <v>0</v>
      </c>
      <c r="D1610" s="159">
        <v>0</v>
      </c>
      <c r="E1610" s="159">
        <v>25</v>
      </c>
      <c r="F1610" s="159">
        <v>10</v>
      </c>
      <c r="G1610" s="159">
        <v>1</v>
      </c>
      <c r="H1610" s="159">
        <v>0</v>
      </c>
      <c r="I1610" s="159">
        <v>0</v>
      </c>
      <c r="J1610" s="159">
        <v>1</v>
      </c>
      <c r="K1610" s="159">
        <v>0</v>
      </c>
      <c r="L1610" s="159">
        <v>1</v>
      </c>
      <c r="M1610" s="159">
        <v>0</v>
      </c>
      <c r="N1610" s="159">
        <v>26</v>
      </c>
      <c r="O1610" s="159">
        <v>29.7</v>
      </c>
    </row>
    <row r="1611" spans="1:15" ht="13.5" customHeight="1" x14ac:dyDescent="0.35">
      <c r="A1611" s="160">
        <v>0.41666666666666702</v>
      </c>
      <c r="B1611" s="159">
        <v>39</v>
      </c>
      <c r="C1611" s="159">
        <v>0</v>
      </c>
      <c r="D1611" s="159">
        <v>1</v>
      </c>
      <c r="E1611" s="159">
        <v>23</v>
      </c>
      <c r="F1611" s="159">
        <v>13</v>
      </c>
      <c r="G1611" s="159">
        <v>0</v>
      </c>
      <c r="H1611" s="159">
        <v>0</v>
      </c>
      <c r="I1611" s="159">
        <v>0</v>
      </c>
      <c r="J1611" s="159">
        <v>0</v>
      </c>
      <c r="K1611" s="159">
        <v>0</v>
      </c>
      <c r="L1611" s="159">
        <v>2</v>
      </c>
      <c r="M1611" s="159">
        <v>0</v>
      </c>
      <c r="N1611" s="159">
        <v>26.2</v>
      </c>
      <c r="O1611" s="159">
        <v>30.1</v>
      </c>
    </row>
    <row r="1612" spans="1:15" ht="13.5" customHeight="1" x14ac:dyDescent="0.35">
      <c r="A1612" s="160">
        <v>0.42708333333333298</v>
      </c>
      <c r="B1612" s="159">
        <v>24</v>
      </c>
      <c r="C1612" s="159">
        <v>0</v>
      </c>
      <c r="D1612" s="159">
        <v>0</v>
      </c>
      <c r="E1612" s="159">
        <v>16</v>
      </c>
      <c r="F1612" s="159">
        <v>7</v>
      </c>
      <c r="G1612" s="159">
        <v>0</v>
      </c>
      <c r="H1612" s="159">
        <v>0</v>
      </c>
      <c r="I1612" s="159">
        <v>0</v>
      </c>
      <c r="J1612" s="159">
        <v>0</v>
      </c>
      <c r="K1612" s="159">
        <v>0</v>
      </c>
      <c r="L1612" s="159">
        <v>1</v>
      </c>
      <c r="M1612" s="159">
        <v>0</v>
      </c>
      <c r="N1612" s="159">
        <v>24.6</v>
      </c>
      <c r="O1612" s="159">
        <v>28.8</v>
      </c>
    </row>
    <row r="1613" spans="1:15" ht="13.5" customHeight="1" x14ac:dyDescent="0.35">
      <c r="A1613" s="160">
        <v>0.4375</v>
      </c>
      <c r="B1613" s="159">
        <v>23</v>
      </c>
      <c r="C1613" s="159">
        <v>0</v>
      </c>
      <c r="D1613" s="159">
        <v>0</v>
      </c>
      <c r="E1613" s="159">
        <v>12</v>
      </c>
      <c r="F1613" s="159">
        <v>10</v>
      </c>
      <c r="G1613" s="159">
        <v>1</v>
      </c>
      <c r="H1613" s="159">
        <v>0</v>
      </c>
      <c r="I1613" s="159">
        <v>0</v>
      </c>
      <c r="J1613" s="159">
        <v>0</v>
      </c>
      <c r="K1613" s="159">
        <v>0</v>
      </c>
      <c r="L1613" s="159">
        <v>0</v>
      </c>
      <c r="M1613" s="159">
        <v>0</v>
      </c>
      <c r="N1613" s="159">
        <v>26.3</v>
      </c>
      <c r="O1613" s="159">
        <v>29.4</v>
      </c>
    </row>
    <row r="1614" spans="1:15" ht="13.5" customHeight="1" x14ac:dyDescent="0.35">
      <c r="A1614" s="160">
        <v>0.44791666666666702</v>
      </c>
      <c r="B1614" s="159">
        <v>32</v>
      </c>
      <c r="C1614" s="159">
        <v>0</v>
      </c>
      <c r="D1614" s="159">
        <v>1</v>
      </c>
      <c r="E1614" s="159">
        <v>16</v>
      </c>
      <c r="F1614" s="159">
        <v>12</v>
      </c>
      <c r="G1614" s="159">
        <v>2</v>
      </c>
      <c r="H1614" s="159">
        <v>0</v>
      </c>
      <c r="I1614" s="159">
        <v>0</v>
      </c>
      <c r="J1614" s="159">
        <v>0</v>
      </c>
      <c r="K1614" s="159">
        <v>0</v>
      </c>
      <c r="L1614" s="159">
        <v>1</v>
      </c>
      <c r="M1614" s="159">
        <v>0</v>
      </c>
      <c r="N1614" s="159">
        <v>25.5</v>
      </c>
      <c r="O1614" s="159">
        <v>30.2</v>
      </c>
    </row>
    <row r="1615" spans="1:15" ht="13.5" customHeight="1" x14ac:dyDescent="0.35">
      <c r="A1615" s="160">
        <v>0.45833333333333298</v>
      </c>
      <c r="B1615" s="159">
        <v>34</v>
      </c>
      <c r="C1615" s="159">
        <v>0</v>
      </c>
      <c r="D1615" s="159">
        <v>0</v>
      </c>
      <c r="E1615" s="159">
        <v>21</v>
      </c>
      <c r="F1615" s="159">
        <v>9</v>
      </c>
      <c r="G1615" s="159">
        <v>4</v>
      </c>
      <c r="H1615" s="159">
        <v>0</v>
      </c>
      <c r="I1615" s="159">
        <v>0</v>
      </c>
      <c r="J1615" s="159">
        <v>0</v>
      </c>
      <c r="K1615" s="159">
        <v>0</v>
      </c>
      <c r="L1615" s="159">
        <v>0</v>
      </c>
      <c r="M1615" s="159">
        <v>0</v>
      </c>
      <c r="N1615" s="159">
        <v>25.3</v>
      </c>
      <c r="O1615" s="159">
        <v>29</v>
      </c>
    </row>
    <row r="1616" spans="1:15" ht="13.5" customHeight="1" x14ac:dyDescent="0.35">
      <c r="A1616" s="160">
        <v>0.46875</v>
      </c>
      <c r="B1616" s="159">
        <v>28</v>
      </c>
      <c r="C1616" s="159">
        <v>0</v>
      </c>
      <c r="D1616" s="159">
        <v>0</v>
      </c>
      <c r="E1616" s="159">
        <v>20</v>
      </c>
      <c r="F1616" s="159">
        <v>5</v>
      </c>
      <c r="G1616" s="159">
        <v>2</v>
      </c>
      <c r="H1616" s="159">
        <v>1</v>
      </c>
      <c r="I1616" s="159">
        <v>0</v>
      </c>
      <c r="J1616" s="159">
        <v>0</v>
      </c>
      <c r="K1616" s="159">
        <v>0</v>
      </c>
      <c r="L1616" s="159">
        <v>0</v>
      </c>
      <c r="M1616" s="159">
        <v>0</v>
      </c>
      <c r="N1616" s="159">
        <v>25.3</v>
      </c>
      <c r="O1616" s="159">
        <v>29.5</v>
      </c>
    </row>
    <row r="1617" spans="1:15" ht="13.5" customHeight="1" x14ac:dyDescent="0.35">
      <c r="A1617" s="160">
        <v>0.47916666666666702</v>
      </c>
      <c r="B1617" s="159">
        <v>26</v>
      </c>
      <c r="C1617" s="159">
        <v>0</v>
      </c>
      <c r="D1617" s="159">
        <v>0</v>
      </c>
      <c r="E1617" s="159">
        <v>19</v>
      </c>
      <c r="F1617" s="159">
        <v>6</v>
      </c>
      <c r="G1617" s="159">
        <v>1</v>
      </c>
      <c r="H1617" s="159">
        <v>0</v>
      </c>
      <c r="I1617" s="159">
        <v>0</v>
      </c>
      <c r="J1617" s="159">
        <v>0</v>
      </c>
      <c r="K1617" s="159">
        <v>0</v>
      </c>
      <c r="L1617" s="159">
        <v>0</v>
      </c>
      <c r="M1617" s="159">
        <v>0</v>
      </c>
      <c r="N1617" s="159">
        <v>26.4</v>
      </c>
      <c r="O1617" s="159">
        <v>29.9</v>
      </c>
    </row>
    <row r="1618" spans="1:15" ht="13.5" customHeight="1" x14ac:dyDescent="0.35">
      <c r="A1618" s="160">
        <v>0.48958333333333298</v>
      </c>
      <c r="B1618" s="159">
        <v>34</v>
      </c>
      <c r="C1618" s="159">
        <v>0</v>
      </c>
      <c r="D1618" s="159">
        <v>0</v>
      </c>
      <c r="E1618" s="159">
        <v>20</v>
      </c>
      <c r="F1618" s="159">
        <v>8</v>
      </c>
      <c r="G1618" s="159">
        <v>5</v>
      </c>
      <c r="H1618" s="159">
        <v>0</v>
      </c>
      <c r="I1618" s="159">
        <v>0</v>
      </c>
      <c r="J1618" s="159">
        <v>0</v>
      </c>
      <c r="K1618" s="159">
        <v>0</v>
      </c>
      <c r="L1618" s="159">
        <v>0</v>
      </c>
      <c r="M1618" s="159">
        <v>1</v>
      </c>
      <c r="N1618" s="159">
        <v>26.4</v>
      </c>
      <c r="O1618" s="159">
        <v>30.1</v>
      </c>
    </row>
    <row r="1619" spans="1:15" ht="13.5" customHeight="1" x14ac:dyDescent="0.35">
      <c r="A1619" s="160">
        <v>0.5</v>
      </c>
      <c r="B1619" s="159">
        <v>32</v>
      </c>
      <c r="C1619" s="159">
        <v>0</v>
      </c>
      <c r="D1619" s="159">
        <v>0</v>
      </c>
      <c r="E1619" s="159">
        <v>17</v>
      </c>
      <c r="F1619" s="159">
        <v>10</v>
      </c>
      <c r="G1619" s="159">
        <v>3</v>
      </c>
      <c r="H1619" s="159">
        <v>1</v>
      </c>
      <c r="I1619" s="159">
        <v>0</v>
      </c>
      <c r="J1619" s="159">
        <v>0</v>
      </c>
      <c r="K1619" s="159">
        <v>0</v>
      </c>
      <c r="L1619" s="159">
        <v>0</v>
      </c>
      <c r="M1619" s="159">
        <v>1</v>
      </c>
      <c r="N1619" s="159">
        <v>24</v>
      </c>
      <c r="O1619" s="159">
        <v>28.2</v>
      </c>
    </row>
    <row r="1620" spans="1:15" ht="13.5" customHeight="1" x14ac:dyDescent="0.35">
      <c r="A1620" s="160">
        <v>0.51041666666666696</v>
      </c>
      <c r="B1620" s="159">
        <v>22</v>
      </c>
      <c r="C1620" s="159">
        <v>0</v>
      </c>
      <c r="D1620" s="159">
        <v>0</v>
      </c>
      <c r="E1620" s="159">
        <v>17</v>
      </c>
      <c r="F1620" s="159">
        <v>2</v>
      </c>
      <c r="G1620" s="159">
        <v>3</v>
      </c>
      <c r="H1620" s="159">
        <v>0</v>
      </c>
      <c r="I1620" s="159">
        <v>0</v>
      </c>
      <c r="J1620" s="159">
        <v>0</v>
      </c>
      <c r="K1620" s="159">
        <v>0</v>
      </c>
      <c r="L1620" s="159">
        <v>0</v>
      </c>
      <c r="M1620" s="159">
        <v>0</v>
      </c>
      <c r="N1620" s="159">
        <v>27.1</v>
      </c>
      <c r="O1620" s="159">
        <v>31</v>
      </c>
    </row>
    <row r="1621" spans="1:15" ht="13.5" customHeight="1" x14ac:dyDescent="0.35">
      <c r="A1621" s="160">
        <v>0.52083333333333304</v>
      </c>
      <c r="B1621" s="159">
        <v>34</v>
      </c>
      <c r="C1621" s="159">
        <v>0</v>
      </c>
      <c r="D1621" s="159">
        <v>1</v>
      </c>
      <c r="E1621" s="159">
        <v>25</v>
      </c>
      <c r="F1621" s="159">
        <v>6</v>
      </c>
      <c r="G1621" s="159">
        <v>2</v>
      </c>
      <c r="H1621" s="159">
        <v>0</v>
      </c>
      <c r="I1621" s="159">
        <v>0</v>
      </c>
      <c r="J1621" s="159">
        <v>0</v>
      </c>
      <c r="K1621" s="159">
        <v>0</v>
      </c>
      <c r="L1621" s="159">
        <v>0</v>
      </c>
      <c r="M1621" s="159">
        <v>0</v>
      </c>
      <c r="N1621" s="159">
        <v>27.3</v>
      </c>
      <c r="O1621" s="159">
        <v>31.1</v>
      </c>
    </row>
    <row r="1622" spans="1:15" ht="13.5" customHeight="1" x14ac:dyDescent="0.35">
      <c r="A1622" s="160">
        <v>0.53125</v>
      </c>
      <c r="B1622" s="159">
        <v>41</v>
      </c>
      <c r="C1622" s="159">
        <v>0</v>
      </c>
      <c r="D1622" s="159">
        <v>0</v>
      </c>
      <c r="E1622" s="159">
        <v>27</v>
      </c>
      <c r="F1622" s="159">
        <v>10</v>
      </c>
      <c r="G1622" s="159">
        <v>4</v>
      </c>
      <c r="H1622" s="159">
        <v>0</v>
      </c>
      <c r="I1622" s="159">
        <v>0</v>
      </c>
      <c r="J1622" s="159">
        <v>0</v>
      </c>
      <c r="K1622" s="159">
        <v>0</v>
      </c>
      <c r="L1622" s="159">
        <v>0</v>
      </c>
      <c r="M1622" s="159">
        <v>0</v>
      </c>
      <c r="N1622" s="159">
        <v>26.2</v>
      </c>
      <c r="O1622" s="159">
        <v>28.3</v>
      </c>
    </row>
    <row r="1623" spans="1:15" ht="13.5" customHeight="1" x14ac:dyDescent="0.35">
      <c r="A1623" s="160">
        <v>0.54166666666666696</v>
      </c>
      <c r="B1623" s="159">
        <v>33</v>
      </c>
      <c r="C1623" s="159">
        <v>0</v>
      </c>
      <c r="D1623" s="159">
        <v>0</v>
      </c>
      <c r="E1623" s="159">
        <v>24</v>
      </c>
      <c r="F1623" s="159">
        <v>6</v>
      </c>
      <c r="G1623" s="159">
        <v>3</v>
      </c>
      <c r="H1623" s="159">
        <v>0</v>
      </c>
      <c r="I1623" s="159">
        <v>0</v>
      </c>
      <c r="J1623" s="159">
        <v>0</v>
      </c>
      <c r="K1623" s="159">
        <v>0</v>
      </c>
      <c r="L1623" s="159">
        <v>0</v>
      </c>
      <c r="M1623" s="159">
        <v>0</v>
      </c>
      <c r="N1623" s="159">
        <v>24.7</v>
      </c>
      <c r="O1623" s="159">
        <v>28.5</v>
      </c>
    </row>
    <row r="1624" spans="1:15" ht="13.5" customHeight="1" x14ac:dyDescent="0.35">
      <c r="A1624" s="160">
        <v>0.55208333333333304</v>
      </c>
      <c r="B1624" s="159">
        <v>44</v>
      </c>
      <c r="C1624" s="159">
        <v>0</v>
      </c>
      <c r="D1624" s="159">
        <v>1</v>
      </c>
      <c r="E1624" s="159">
        <v>29</v>
      </c>
      <c r="F1624" s="159">
        <v>13</v>
      </c>
      <c r="G1624" s="159">
        <v>1</v>
      </c>
      <c r="H1624" s="159">
        <v>0</v>
      </c>
      <c r="I1624" s="159">
        <v>0</v>
      </c>
      <c r="J1624" s="159">
        <v>0</v>
      </c>
      <c r="K1624" s="159">
        <v>0</v>
      </c>
      <c r="L1624" s="159">
        <v>0</v>
      </c>
      <c r="M1624" s="159">
        <v>0</v>
      </c>
      <c r="N1624" s="159">
        <v>25.9</v>
      </c>
      <c r="O1624" s="159">
        <v>28.9</v>
      </c>
    </row>
    <row r="1625" spans="1:15" ht="13.5" customHeight="1" x14ac:dyDescent="0.35">
      <c r="A1625" s="160">
        <v>0.5625</v>
      </c>
      <c r="B1625" s="159">
        <v>36</v>
      </c>
      <c r="C1625" s="159">
        <v>1</v>
      </c>
      <c r="D1625" s="159">
        <v>0</v>
      </c>
      <c r="E1625" s="159">
        <v>20</v>
      </c>
      <c r="F1625" s="159">
        <v>9</v>
      </c>
      <c r="G1625" s="159">
        <v>5</v>
      </c>
      <c r="H1625" s="159">
        <v>0</v>
      </c>
      <c r="I1625" s="159">
        <v>0</v>
      </c>
      <c r="J1625" s="159">
        <v>1</v>
      </c>
      <c r="K1625" s="159">
        <v>0</v>
      </c>
      <c r="L1625" s="159">
        <v>0</v>
      </c>
      <c r="M1625" s="159">
        <v>0</v>
      </c>
      <c r="N1625" s="159">
        <v>24.7</v>
      </c>
      <c r="O1625" s="159">
        <v>29.2</v>
      </c>
    </row>
    <row r="1626" spans="1:15" ht="13.5" customHeight="1" x14ac:dyDescent="0.35">
      <c r="A1626" s="160">
        <v>0.57291666666666696</v>
      </c>
      <c r="B1626" s="159">
        <v>41</v>
      </c>
      <c r="C1626" s="159">
        <v>0</v>
      </c>
      <c r="D1626" s="159">
        <v>0</v>
      </c>
      <c r="E1626" s="159">
        <v>33</v>
      </c>
      <c r="F1626" s="159">
        <v>6</v>
      </c>
      <c r="G1626" s="159">
        <v>2</v>
      </c>
      <c r="H1626" s="159">
        <v>0</v>
      </c>
      <c r="I1626" s="159">
        <v>0</v>
      </c>
      <c r="J1626" s="159">
        <v>0</v>
      </c>
      <c r="K1626" s="159">
        <v>0</v>
      </c>
      <c r="L1626" s="159">
        <v>0</v>
      </c>
      <c r="M1626" s="159">
        <v>0</v>
      </c>
      <c r="N1626" s="159">
        <v>24.4</v>
      </c>
      <c r="O1626" s="159">
        <v>28.4</v>
      </c>
    </row>
    <row r="1627" spans="1:15" ht="13.5" customHeight="1" x14ac:dyDescent="0.35">
      <c r="A1627" s="160">
        <v>0.58333333333333304</v>
      </c>
      <c r="B1627" s="159">
        <v>32</v>
      </c>
      <c r="C1627" s="159">
        <v>0</v>
      </c>
      <c r="D1627" s="159">
        <v>0</v>
      </c>
      <c r="E1627" s="159">
        <v>15</v>
      </c>
      <c r="F1627" s="159">
        <v>13</v>
      </c>
      <c r="G1627" s="159">
        <v>3</v>
      </c>
      <c r="H1627" s="159">
        <v>0</v>
      </c>
      <c r="I1627" s="159">
        <v>0</v>
      </c>
      <c r="J1627" s="159">
        <v>1</v>
      </c>
      <c r="K1627" s="159">
        <v>0</v>
      </c>
      <c r="L1627" s="159">
        <v>0</v>
      </c>
      <c r="M1627" s="159">
        <v>0</v>
      </c>
      <c r="N1627" s="159">
        <v>25.7</v>
      </c>
      <c r="O1627" s="159">
        <v>29.5</v>
      </c>
    </row>
    <row r="1628" spans="1:15" ht="13.5" customHeight="1" x14ac:dyDescent="0.35">
      <c r="A1628" s="160">
        <v>0.59375</v>
      </c>
      <c r="B1628" s="159">
        <v>32</v>
      </c>
      <c r="C1628" s="159">
        <v>0</v>
      </c>
      <c r="D1628" s="159">
        <v>0</v>
      </c>
      <c r="E1628" s="159">
        <v>25</v>
      </c>
      <c r="F1628" s="159">
        <v>2</v>
      </c>
      <c r="G1628" s="159">
        <v>3</v>
      </c>
      <c r="H1628" s="159">
        <v>0</v>
      </c>
      <c r="I1628" s="159">
        <v>0</v>
      </c>
      <c r="J1628" s="159">
        <v>0</v>
      </c>
      <c r="K1628" s="159">
        <v>0</v>
      </c>
      <c r="L1628" s="159">
        <v>1</v>
      </c>
      <c r="M1628" s="159">
        <v>1</v>
      </c>
      <c r="N1628" s="159">
        <v>24.1</v>
      </c>
      <c r="O1628" s="159">
        <v>28.3</v>
      </c>
    </row>
    <row r="1629" spans="1:15" ht="13.5" customHeight="1" x14ac:dyDescent="0.35">
      <c r="A1629" s="160">
        <v>0.60416666666666696</v>
      </c>
      <c r="B1629" s="159">
        <v>33</v>
      </c>
      <c r="C1629" s="159">
        <v>0</v>
      </c>
      <c r="D1629" s="159">
        <v>0</v>
      </c>
      <c r="E1629" s="159">
        <v>25</v>
      </c>
      <c r="F1629" s="159">
        <v>5</v>
      </c>
      <c r="G1629" s="159">
        <v>3</v>
      </c>
      <c r="H1629" s="159">
        <v>0</v>
      </c>
      <c r="I1629" s="159">
        <v>0</v>
      </c>
      <c r="J1629" s="159">
        <v>0</v>
      </c>
      <c r="K1629" s="159">
        <v>0</v>
      </c>
      <c r="L1629" s="159">
        <v>0</v>
      </c>
      <c r="M1629" s="159">
        <v>0</v>
      </c>
      <c r="N1629" s="159">
        <v>25.2</v>
      </c>
      <c r="O1629" s="159">
        <v>30.1</v>
      </c>
    </row>
    <row r="1630" spans="1:15" ht="13.5" customHeight="1" x14ac:dyDescent="0.35">
      <c r="A1630" s="160">
        <v>0.61458333333333304</v>
      </c>
      <c r="B1630" s="159">
        <v>47</v>
      </c>
      <c r="C1630" s="159">
        <v>0</v>
      </c>
      <c r="D1630" s="159">
        <v>1</v>
      </c>
      <c r="E1630" s="159">
        <v>32</v>
      </c>
      <c r="F1630" s="159">
        <v>11</v>
      </c>
      <c r="G1630" s="159">
        <v>3</v>
      </c>
      <c r="H1630" s="159">
        <v>0</v>
      </c>
      <c r="I1630" s="159">
        <v>0</v>
      </c>
      <c r="J1630" s="159">
        <v>0</v>
      </c>
      <c r="K1630" s="159">
        <v>0</v>
      </c>
      <c r="L1630" s="159">
        <v>0</v>
      </c>
      <c r="M1630" s="159">
        <v>0</v>
      </c>
      <c r="N1630" s="159">
        <v>24.7</v>
      </c>
      <c r="O1630" s="159">
        <v>29.1</v>
      </c>
    </row>
    <row r="1631" spans="1:15" ht="13.5" customHeight="1" x14ac:dyDescent="0.35">
      <c r="A1631" s="160">
        <v>0.625</v>
      </c>
      <c r="B1631" s="159">
        <v>43</v>
      </c>
      <c r="C1631" s="159">
        <v>0</v>
      </c>
      <c r="D1631" s="159">
        <v>0</v>
      </c>
      <c r="E1631" s="159">
        <v>30</v>
      </c>
      <c r="F1631" s="159">
        <v>10</v>
      </c>
      <c r="G1631" s="159">
        <v>2</v>
      </c>
      <c r="H1631" s="159">
        <v>0</v>
      </c>
      <c r="I1631" s="159">
        <v>0</v>
      </c>
      <c r="J1631" s="159">
        <v>0</v>
      </c>
      <c r="K1631" s="159">
        <v>0</v>
      </c>
      <c r="L1631" s="159">
        <v>1</v>
      </c>
      <c r="M1631" s="159">
        <v>0</v>
      </c>
      <c r="N1631" s="159">
        <v>25</v>
      </c>
      <c r="O1631" s="159">
        <v>28.2</v>
      </c>
    </row>
    <row r="1632" spans="1:15" ht="13.5" customHeight="1" x14ac:dyDescent="0.35">
      <c r="A1632" s="160">
        <v>0.63541666666666696</v>
      </c>
      <c r="B1632" s="159">
        <v>31</v>
      </c>
      <c r="C1632" s="159">
        <v>0</v>
      </c>
      <c r="D1632" s="159">
        <v>0</v>
      </c>
      <c r="E1632" s="159">
        <v>19</v>
      </c>
      <c r="F1632" s="159">
        <v>11</v>
      </c>
      <c r="G1632" s="159">
        <v>1</v>
      </c>
      <c r="H1632" s="159">
        <v>0</v>
      </c>
      <c r="I1632" s="159">
        <v>0</v>
      </c>
      <c r="J1632" s="159">
        <v>0</v>
      </c>
      <c r="K1632" s="159">
        <v>0</v>
      </c>
      <c r="L1632" s="159">
        <v>0</v>
      </c>
      <c r="M1632" s="159">
        <v>0</v>
      </c>
      <c r="N1632" s="159">
        <v>24.3</v>
      </c>
      <c r="O1632" s="159">
        <v>27.1</v>
      </c>
    </row>
    <row r="1633" spans="1:15" ht="13.5" customHeight="1" x14ac:dyDescent="0.35">
      <c r="A1633" s="160">
        <v>0.64583333333333304</v>
      </c>
      <c r="B1633" s="159">
        <v>34</v>
      </c>
      <c r="C1633" s="159">
        <v>0</v>
      </c>
      <c r="D1633" s="159">
        <v>0</v>
      </c>
      <c r="E1633" s="159">
        <v>20</v>
      </c>
      <c r="F1633" s="159">
        <v>9</v>
      </c>
      <c r="G1633" s="159">
        <v>5</v>
      </c>
      <c r="H1633" s="159">
        <v>0</v>
      </c>
      <c r="I1633" s="159">
        <v>0</v>
      </c>
      <c r="J1633" s="159">
        <v>0</v>
      </c>
      <c r="K1633" s="159">
        <v>0</v>
      </c>
      <c r="L1633" s="159">
        <v>0</v>
      </c>
      <c r="M1633" s="159">
        <v>0</v>
      </c>
      <c r="N1633" s="159">
        <v>25.3</v>
      </c>
      <c r="O1633" s="159">
        <v>29.3</v>
      </c>
    </row>
    <row r="1634" spans="1:15" ht="13.5" customHeight="1" x14ac:dyDescent="0.35">
      <c r="A1634" s="160">
        <v>0.65625</v>
      </c>
      <c r="B1634" s="159">
        <v>33</v>
      </c>
      <c r="C1634" s="159">
        <v>0</v>
      </c>
      <c r="D1634" s="159">
        <v>0</v>
      </c>
      <c r="E1634" s="159">
        <v>20</v>
      </c>
      <c r="F1634" s="159">
        <v>9</v>
      </c>
      <c r="G1634" s="159">
        <v>4</v>
      </c>
      <c r="H1634" s="159">
        <v>0</v>
      </c>
      <c r="I1634" s="159">
        <v>0</v>
      </c>
      <c r="J1634" s="159">
        <v>0</v>
      </c>
      <c r="K1634" s="159">
        <v>0</v>
      </c>
      <c r="L1634" s="159">
        <v>0</v>
      </c>
      <c r="M1634" s="159">
        <v>0</v>
      </c>
      <c r="N1634" s="159">
        <v>23.9</v>
      </c>
      <c r="O1634" s="159">
        <v>27.8</v>
      </c>
    </row>
    <row r="1635" spans="1:15" ht="13.5" customHeight="1" x14ac:dyDescent="0.35">
      <c r="A1635" s="160">
        <v>0.66666666666666696</v>
      </c>
      <c r="B1635" s="159">
        <v>28</v>
      </c>
      <c r="C1635" s="159">
        <v>0</v>
      </c>
      <c r="D1635" s="159">
        <v>0</v>
      </c>
      <c r="E1635" s="159">
        <v>20</v>
      </c>
      <c r="F1635" s="159">
        <v>6</v>
      </c>
      <c r="G1635" s="159">
        <v>1</v>
      </c>
      <c r="H1635" s="159">
        <v>0</v>
      </c>
      <c r="I1635" s="159">
        <v>0</v>
      </c>
      <c r="J1635" s="159">
        <v>1</v>
      </c>
      <c r="K1635" s="159">
        <v>0</v>
      </c>
      <c r="L1635" s="159">
        <v>0</v>
      </c>
      <c r="M1635" s="159">
        <v>0</v>
      </c>
      <c r="N1635" s="159">
        <v>24.4</v>
      </c>
      <c r="O1635" s="159">
        <v>27.6</v>
      </c>
    </row>
    <row r="1636" spans="1:15" ht="13.5" customHeight="1" x14ac:dyDescent="0.35">
      <c r="A1636" s="160">
        <v>0.67708333333333304</v>
      </c>
      <c r="B1636" s="159">
        <v>43</v>
      </c>
      <c r="C1636" s="159">
        <v>0</v>
      </c>
      <c r="D1636" s="159">
        <v>0</v>
      </c>
      <c r="E1636" s="159">
        <v>26</v>
      </c>
      <c r="F1636" s="159">
        <v>11</v>
      </c>
      <c r="G1636" s="159">
        <v>4</v>
      </c>
      <c r="H1636" s="159">
        <v>1</v>
      </c>
      <c r="I1636" s="159">
        <v>0</v>
      </c>
      <c r="J1636" s="159">
        <v>1</v>
      </c>
      <c r="K1636" s="159">
        <v>0</v>
      </c>
      <c r="L1636" s="159">
        <v>0</v>
      </c>
      <c r="M1636" s="159">
        <v>0</v>
      </c>
      <c r="N1636" s="159">
        <v>25.4</v>
      </c>
      <c r="O1636" s="159">
        <v>30.2</v>
      </c>
    </row>
    <row r="1637" spans="1:15" ht="13.5" customHeight="1" x14ac:dyDescent="0.35">
      <c r="A1637" s="160">
        <v>0.6875</v>
      </c>
      <c r="B1637" s="159">
        <v>40</v>
      </c>
      <c r="C1637" s="159">
        <v>0</v>
      </c>
      <c r="D1637" s="159">
        <v>0</v>
      </c>
      <c r="E1637" s="159">
        <v>28</v>
      </c>
      <c r="F1637" s="159">
        <v>9</v>
      </c>
      <c r="G1637" s="159">
        <v>1</v>
      </c>
      <c r="H1637" s="159">
        <v>0</v>
      </c>
      <c r="I1637" s="159">
        <v>0</v>
      </c>
      <c r="J1637" s="159">
        <v>0</v>
      </c>
      <c r="K1637" s="159">
        <v>0</v>
      </c>
      <c r="L1637" s="159">
        <v>2</v>
      </c>
      <c r="M1637" s="159">
        <v>0</v>
      </c>
      <c r="N1637" s="159">
        <v>24.9</v>
      </c>
      <c r="O1637" s="159">
        <v>27.4</v>
      </c>
    </row>
    <row r="1638" spans="1:15" ht="13.5" customHeight="1" x14ac:dyDescent="0.35">
      <c r="A1638" s="160">
        <v>0.69791666666666696</v>
      </c>
      <c r="B1638" s="159">
        <v>48</v>
      </c>
      <c r="C1638" s="159">
        <v>0</v>
      </c>
      <c r="D1638" s="159">
        <v>0</v>
      </c>
      <c r="E1638" s="159">
        <v>33</v>
      </c>
      <c r="F1638" s="159">
        <v>13</v>
      </c>
      <c r="G1638" s="159">
        <v>2</v>
      </c>
      <c r="H1638" s="159">
        <v>0</v>
      </c>
      <c r="I1638" s="159">
        <v>0</v>
      </c>
      <c r="J1638" s="159">
        <v>0</v>
      </c>
      <c r="K1638" s="159">
        <v>0</v>
      </c>
      <c r="L1638" s="159">
        <v>0</v>
      </c>
      <c r="M1638" s="159">
        <v>0</v>
      </c>
      <c r="N1638" s="159">
        <v>27</v>
      </c>
      <c r="O1638" s="159">
        <v>30.9</v>
      </c>
    </row>
    <row r="1639" spans="1:15" ht="13.5" customHeight="1" x14ac:dyDescent="0.35">
      <c r="A1639" s="160">
        <v>0.70833333333333304</v>
      </c>
      <c r="B1639" s="159">
        <v>40</v>
      </c>
      <c r="C1639" s="159">
        <v>0</v>
      </c>
      <c r="D1639" s="159">
        <v>0</v>
      </c>
      <c r="E1639" s="159">
        <v>29</v>
      </c>
      <c r="F1639" s="159">
        <v>8</v>
      </c>
      <c r="G1639" s="159">
        <v>2</v>
      </c>
      <c r="H1639" s="159">
        <v>0</v>
      </c>
      <c r="I1639" s="159">
        <v>0</v>
      </c>
      <c r="J1639" s="159">
        <v>0</v>
      </c>
      <c r="K1639" s="159">
        <v>0</v>
      </c>
      <c r="L1639" s="159">
        <v>1</v>
      </c>
      <c r="M1639" s="159">
        <v>0</v>
      </c>
      <c r="N1639" s="159">
        <v>24.4</v>
      </c>
      <c r="O1639" s="159">
        <v>28.8</v>
      </c>
    </row>
    <row r="1640" spans="1:15" ht="13.5" customHeight="1" x14ac:dyDescent="0.35">
      <c r="A1640" s="160">
        <v>0.71875</v>
      </c>
      <c r="B1640" s="159">
        <v>50</v>
      </c>
      <c r="C1640" s="159">
        <v>0</v>
      </c>
      <c r="D1640" s="159">
        <v>0</v>
      </c>
      <c r="E1640" s="159">
        <v>44</v>
      </c>
      <c r="F1640" s="159">
        <v>5</v>
      </c>
      <c r="G1640" s="159">
        <v>0</v>
      </c>
      <c r="H1640" s="159">
        <v>0</v>
      </c>
      <c r="I1640" s="159">
        <v>0</v>
      </c>
      <c r="J1640" s="159">
        <v>0</v>
      </c>
      <c r="K1640" s="159">
        <v>0</v>
      </c>
      <c r="L1640" s="159">
        <v>1</v>
      </c>
      <c r="M1640" s="159">
        <v>0</v>
      </c>
      <c r="N1640" s="159">
        <v>26.7</v>
      </c>
      <c r="O1640" s="159">
        <v>30.1</v>
      </c>
    </row>
    <row r="1641" spans="1:15" ht="13.5" customHeight="1" x14ac:dyDescent="0.35">
      <c r="A1641" s="160">
        <v>0.72916666666666696</v>
      </c>
      <c r="B1641" s="159">
        <v>49</v>
      </c>
      <c r="C1641" s="159">
        <v>0</v>
      </c>
      <c r="D1641" s="159">
        <v>1</v>
      </c>
      <c r="E1641" s="159">
        <v>37</v>
      </c>
      <c r="F1641" s="159">
        <v>9</v>
      </c>
      <c r="G1641" s="159">
        <v>2</v>
      </c>
      <c r="H1641" s="159">
        <v>0</v>
      </c>
      <c r="I1641" s="159">
        <v>0</v>
      </c>
      <c r="J1641" s="159">
        <v>0</v>
      </c>
      <c r="K1641" s="159">
        <v>0</v>
      </c>
      <c r="L1641" s="159">
        <v>0</v>
      </c>
      <c r="M1641" s="159">
        <v>0</v>
      </c>
      <c r="N1641" s="159">
        <v>26.7</v>
      </c>
      <c r="O1641" s="159">
        <v>29.8</v>
      </c>
    </row>
    <row r="1642" spans="1:15" ht="13.5" customHeight="1" x14ac:dyDescent="0.35">
      <c r="A1642" s="160">
        <v>0.73958333333333304</v>
      </c>
      <c r="B1642" s="159">
        <v>57</v>
      </c>
      <c r="C1642" s="159">
        <v>0</v>
      </c>
      <c r="D1642" s="159">
        <v>0</v>
      </c>
      <c r="E1642" s="159">
        <v>46</v>
      </c>
      <c r="F1642" s="159">
        <v>10</v>
      </c>
      <c r="G1642" s="159">
        <v>1</v>
      </c>
      <c r="H1642" s="159">
        <v>0</v>
      </c>
      <c r="I1642" s="159">
        <v>0</v>
      </c>
      <c r="J1642" s="159">
        <v>0</v>
      </c>
      <c r="K1642" s="159">
        <v>0</v>
      </c>
      <c r="L1642" s="159">
        <v>0</v>
      </c>
      <c r="M1642" s="159">
        <v>0</v>
      </c>
      <c r="N1642" s="159">
        <v>26.9</v>
      </c>
      <c r="O1642" s="159">
        <v>31.1</v>
      </c>
    </row>
    <row r="1643" spans="1:15" ht="13.5" customHeight="1" x14ac:dyDescent="0.35">
      <c r="A1643" s="160">
        <v>0.75</v>
      </c>
      <c r="B1643" s="159">
        <v>19</v>
      </c>
      <c r="C1643" s="159">
        <v>0</v>
      </c>
      <c r="D1643" s="159">
        <v>0</v>
      </c>
      <c r="E1643" s="159">
        <v>17</v>
      </c>
      <c r="F1643" s="159">
        <v>2</v>
      </c>
      <c r="G1643" s="159">
        <v>0</v>
      </c>
      <c r="H1643" s="159">
        <v>0</v>
      </c>
      <c r="I1643" s="159">
        <v>0</v>
      </c>
      <c r="J1643" s="159">
        <v>0</v>
      </c>
      <c r="K1643" s="159">
        <v>0</v>
      </c>
      <c r="L1643" s="159">
        <v>0</v>
      </c>
      <c r="M1643" s="159">
        <v>0</v>
      </c>
      <c r="N1643" s="159">
        <v>27</v>
      </c>
      <c r="O1643" s="159">
        <v>31.1</v>
      </c>
    </row>
    <row r="1644" spans="1:15" ht="13.5" customHeight="1" x14ac:dyDescent="0.35">
      <c r="A1644" s="160">
        <v>0.76041666666666696</v>
      </c>
      <c r="B1644" s="159">
        <v>21</v>
      </c>
      <c r="C1644" s="159">
        <v>0</v>
      </c>
      <c r="D1644" s="159">
        <v>0</v>
      </c>
      <c r="E1644" s="159">
        <v>19</v>
      </c>
      <c r="F1644" s="159">
        <v>2</v>
      </c>
      <c r="G1644" s="159">
        <v>0</v>
      </c>
      <c r="H1644" s="159">
        <v>0</v>
      </c>
      <c r="I1644" s="159">
        <v>0</v>
      </c>
      <c r="J1644" s="159">
        <v>0</v>
      </c>
      <c r="K1644" s="159">
        <v>0</v>
      </c>
      <c r="L1644" s="159">
        <v>0</v>
      </c>
      <c r="M1644" s="159">
        <v>0</v>
      </c>
      <c r="N1644" s="159">
        <v>28.6</v>
      </c>
      <c r="O1644" s="159">
        <v>32.6</v>
      </c>
    </row>
    <row r="1645" spans="1:15" ht="13.5" customHeight="1" x14ac:dyDescent="0.35">
      <c r="A1645" s="160">
        <v>0.77083333333333304</v>
      </c>
      <c r="B1645" s="159">
        <v>26</v>
      </c>
      <c r="C1645" s="159">
        <v>0</v>
      </c>
      <c r="D1645" s="159">
        <v>0</v>
      </c>
      <c r="E1645" s="159">
        <v>20</v>
      </c>
      <c r="F1645" s="159">
        <v>5</v>
      </c>
      <c r="G1645" s="159">
        <v>1</v>
      </c>
      <c r="H1645" s="159">
        <v>0</v>
      </c>
      <c r="I1645" s="159">
        <v>0</v>
      </c>
      <c r="J1645" s="159">
        <v>0</v>
      </c>
      <c r="K1645" s="159">
        <v>0</v>
      </c>
      <c r="L1645" s="159">
        <v>0</v>
      </c>
      <c r="M1645" s="159">
        <v>0</v>
      </c>
      <c r="N1645" s="159">
        <v>28.6</v>
      </c>
      <c r="O1645" s="159">
        <v>33.200000000000003</v>
      </c>
    </row>
    <row r="1646" spans="1:15" ht="13.5" customHeight="1" x14ac:dyDescent="0.35">
      <c r="A1646" s="160">
        <v>0.78125</v>
      </c>
      <c r="B1646" s="159">
        <v>29</v>
      </c>
      <c r="C1646" s="159">
        <v>0</v>
      </c>
      <c r="D1646" s="159">
        <v>0</v>
      </c>
      <c r="E1646" s="159">
        <v>23</v>
      </c>
      <c r="F1646" s="159">
        <v>4</v>
      </c>
      <c r="G1646" s="159">
        <v>2</v>
      </c>
      <c r="H1646" s="159">
        <v>0</v>
      </c>
      <c r="I1646" s="159">
        <v>0</v>
      </c>
      <c r="J1646" s="159">
        <v>0</v>
      </c>
      <c r="K1646" s="159">
        <v>0</v>
      </c>
      <c r="L1646" s="159">
        <v>0</v>
      </c>
      <c r="M1646" s="159">
        <v>0</v>
      </c>
      <c r="N1646" s="159">
        <v>27.3</v>
      </c>
      <c r="O1646" s="159">
        <v>32</v>
      </c>
    </row>
    <row r="1647" spans="1:15" ht="13.5" customHeight="1" x14ac:dyDescent="0.35">
      <c r="A1647" s="160">
        <v>0.79166666666666696</v>
      </c>
      <c r="B1647" s="159">
        <v>19</v>
      </c>
      <c r="C1647" s="159">
        <v>0</v>
      </c>
      <c r="D1647" s="159">
        <v>0</v>
      </c>
      <c r="E1647" s="159">
        <v>19</v>
      </c>
      <c r="F1647" s="159">
        <v>0</v>
      </c>
      <c r="G1647" s="159">
        <v>0</v>
      </c>
      <c r="H1647" s="159">
        <v>0</v>
      </c>
      <c r="I1647" s="159">
        <v>0</v>
      </c>
      <c r="J1647" s="159">
        <v>0</v>
      </c>
      <c r="K1647" s="159">
        <v>0</v>
      </c>
      <c r="L1647" s="159">
        <v>0</v>
      </c>
      <c r="M1647" s="159">
        <v>0</v>
      </c>
      <c r="N1647" s="159">
        <v>27.9</v>
      </c>
      <c r="O1647" s="159">
        <v>33.9</v>
      </c>
    </row>
    <row r="1648" spans="1:15" ht="13.5" customHeight="1" x14ac:dyDescent="0.35">
      <c r="A1648" s="160">
        <v>0.80208333333333304</v>
      </c>
      <c r="B1648" s="159">
        <v>14</v>
      </c>
      <c r="C1648" s="159">
        <v>0</v>
      </c>
      <c r="D1648" s="159">
        <v>0</v>
      </c>
      <c r="E1648" s="159">
        <v>9</v>
      </c>
      <c r="F1648" s="159">
        <v>5</v>
      </c>
      <c r="G1648" s="159">
        <v>0</v>
      </c>
      <c r="H1648" s="159">
        <v>0</v>
      </c>
      <c r="I1648" s="159">
        <v>0</v>
      </c>
      <c r="J1648" s="159">
        <v>0</v>
      </c>
      <c r="K1648" s="159">
        <v>0</v>
      </c>
      <c r="L1648" s="159">
        <v>0</v>
      </c>
      <c r="M1648" s="159">
        <v>0</v>
      </c>
      <c r="N1648" s="159">
        <v>26.7</v>
      </c>
      <c r="O1648" s="159">
        <v>32.200000000000003</v>
      </c>
    </row>
    <row r="1649" spans="1:15" ht="13.5" customHeight="1" x14ac:dyDescent="0.35">
      <c r="A1649" s="160">
        <v>0.8125</v>
      </c>
      <c r="B1649" s="159">
        <v>13</v>
      </c>
      <c r="C1649" s="159">
        <v>0</v>
      </c>
      <c r="D1649" s="159">
        <v>0</v>
      </c>
      <c r="E1649" s="159">
        <v>8</v>
      </c>
      <c r="F1649" s="159">
        <v>4</v>
      </c>
      <c r="G1649" s="159">
        <v>1</v>
      </c>
      <c r="H1649" s="159">
        <v>0</v>
      </c>
      <c r="I1649" s="159">
        <v>0</v>
      </c>
      <c r="J1649" s="159">
        <v>0</v>
      </c>
      <c r="K1649" s="159">
        <v>0</v>
      </c>
      <c r="L1649" s="159">
        <v>0</v>
      </c>
      <c r="M1649" s="159">
        <v>0</v>
      </c>
      <c r="N1649" s="159">
        <v>26.3</v>
      </c>
      <c r="O1649" s="159">
        <v>34.299999999999997</v>
      </c>
    </row>
    <row r="1650" spans="1:15" ht="13.5" customHeight="1" x14ac:dyDescent="0.35">
      <c r="A1650" s="160">
        <v>0.82291666666666696</v>
      </c>
      <c r="B1650" s="159">
        <v>22</v>
      </c>
      <c r="C1650" s="159">
        <v>0</v>
      </c>
      <c r="D1650" s="159">
        <v>0</v>
      </c>
      <c r="E1650" s="159">
        <v>19</v>
      </c>
      <c r="F1650" s="159">
        <v>3</v>
      </c>
      <c r="G1650" s="159">
        <v>0</v>
      </c>
      <c r="H1650" s="159">
        <v>0</v>
      </c>
      <c r="I1650" s="159">
        <v>0</v>
      </c>
      <c r="J1650" s="159">
        <v>0</v>
      </c>
      <c r="K1650" s="159">
        <v>0</v>
      </c>
      <c r="L1650" s="159">
        <v>0</v>
      </c>
      <c r="M1650" s="159">
        <v>0</v>
      </c>
      <c r="N1650" s="159">
        <v>28</v>
      </c>
      <c r="O1650" s="159">
        <v>35.200000000000003</v>
      </c>
    </row>
    <row r="1651" spans="1:15" ht="13.5" customHeight="1" x14ac:dyDescent="0.35">
      <c r="A1651" s="160">
        <v>0.83333333333333304</v>
      </c>
      <c r="B1651" s="159">
        <v>16</v>
      </c>
      <c r="C1651" s="159">
        <v>1</v>
      </c>
      <c r="D1651" s="159">
        <v>0</v>
      </c>
      <c r="E1651" s="159">
        <v>11</v>
      </c>
      <c r="F1651" s="159">
        <v>4</v>
      </c>
      <c r="G1651" s="159">
        <v>0</v>
      </c>
      <c r="H1651" s="159">
        <v>0</v>
      </c>
      <c r="I1651" s="159">
        <v>0</v>
      </c>
      <c r="J1651" s="159">
        <v>0</v>
      </c>
      <c r="K1651" s="159">
        <v>0</v>
      </c>
      <c r="L1651" s="159">
        <v>0</v>
      </c>
      <c r="M1651" s="159">
        <v>0</v>
      </c>
      <c r="N1651" s="159">
        <v>27.2</v>
      </c>
      <c r="O1651" s="159">
        <v>35</v>
      </c>
    </row>
    <row r="1652" spans="1:15" ht="13.5" customHeight="1" x14ac:dyDescent="0.35">
      <c r="A1652" s="160">
        <v>0.84375</v>
      </c>
      <c r="B1652" s="159">
        <v>16</v>
      </c>
      <c r="C1652" s="159">
        <v>0</v>
      </c>
      <c r="D1652" s="159">
        <v>0</v>
      </c>
      <c r="E1652" s="159">
        <v>13</v>
      </c>
      <c r="F1652" s="159">
        <v>3</v>
      </c>
      <c r="G1652" s="159">
        <v>0</v>
      </c>
      <c r="H1652" s="159">
        <v>0</v>
      </c>
      <c r="I1652" s="159">
        <v>0</v>
      </c>
      <c r="J1652" s="159">
        <v>0</v>
      </c>
      <c r="K1652" s="159">
        <v>0</v>
      </c>
      <c r="L1652" s="159">
        <v>0</v>
      </c>
      <c r="M1652" s="159">
        <v>0</v>
      </c>
      <c r="N1652" s="159">
        <v>21.6</v>
      </c>
      <c r="O1652" s="159">
        <v>27.9</v>
      </c>
    </row>
    <row r="1653" spans="1:15" ht="13.5" customHeight="1" x14ac:dyDescent="0.35">
      <c r="A1653" s="160">
        <v>0.85416666666666696</v>
      </c>
      <c r="B1653" s="159">
        <v>5</v>
      </c>
      <c r="C1653" s="159">
        <v>0</v>
      </c>
      <c r="D1653" s="159">
        <v>0</v>
      </c>
      <c r="E1653" s="159">
        <v>4</v>
      </c>
      <c r="F1653" s="159">
        <v>1</v>
      </c>
      <c r="G1653" s="159">
        <v>0</v>
      </c>
      <c r="H1653" s="159">
        <v>0</v>
      </c>
      <c r="I1653" s="159">
        <v>0</v>
      </c>
      <c r="J1653" s="159">
        <v>0</v>
      </c>
      <c r="K1653" s="159">
        <v>0</v>
      </c>
      <c r="L1653" s="159">
        <v>0</v>
      </c>
      <c r="M1653" s="159">
        <v>0</v>
      </c>
      <c r="N1653" s="159">
        <v>25.3</v>
      </c>
      <c r="O1653" s="159" t="s">
        <v>101</v>
      </c>
    </row>
    <row r="1654" spans="1:15" ht="13.5" customHeight="1" x14ac:dyDescent="0.35">
      <c r="A1654" s="160">
        <v>0.86458333333333304</v>
      </c>
      <c r="B1654" s="159">
        <v>13</v>
      </c>
      <c r="C1654" s="159">
        <v>0</v>
      </c>
      <c r="D1654" s="159">
        <v>0</v>
      </c>
      <c r="E1654" s="159">
        <v>12</v>
      </c>
      <c r="F1654" s="159">
        <v>0</v>
      </c>
      <c r="G1654" s="159">
        <v>1</v>
      </c>
      <c r="H1654" s="159">
        <v>0</v>
      </c>
      <c r="I1654" s="159">
        <v>0</v>
      </c>
      <c r="J1654" s="159">
        <v>0</v>
      </c>
      <c r="K1654" s="159">
        <v>0</v>
      </c>
      <c r="L1654" s="159">
        <v>0</v>
      </c>
      <c r="M1654" s="159">
        <v>0</v>
      </c>
      <c r="N1654" s="159">
        <v>26.2</v>
      </c>
      <c r="O1654" s="159">
        <v>32.4</v>
      </c>
    </row>
    <row r="1655" spans="1:15" ht="13.5" customHeight="1" x14ac:dyDescent="0.35">
      <c r="A1655" s="160">
        <v>0.875</v>
      </c>
      <c r="B1655" s="159">
        <v>13</v>
      </c>
      <c r="C1655" s="159">
        <v>0</v>
      </c>
      <c r="D1655" s="159">
        <v>0</v>
      </c>
      <c r="E1655" s="159">
        <v>11</v>
      </c>
      <c r="F1655" s="159">
        <v>2</v>
      </c>
      <c r="G1655" s="159">
        <v>0</v>
      </c>
      <c r="H1655" s="159">
        <v>0</v>
      </c>
      <c r="I1655" s="159">
        <v>0</v>
      </c>
      <c r="J1655" s="159">
        <v>0</v>
      </c>
      <c r="K1655" s="159">
        <v>0</v>
      </c>
      <c r="L1655" s="159">
        <v>0</v>
      </c>
      <c r="M1655" s="159">
        <v>0</v>
      </c>
      <c r="N1655" s="159">
        <v>29.6</v>
      </c>
      <c r="O1655" s="159">
        <v>33.6</v>
      </c>
    </row>
    <row r="1656" spans="1:15" ht="13.5" customHeight="1" x14ac:dyDescent="0.35">
      <c r="A1656" s="160">
        <v>0.88541666666666696</v>
      </c>
      <c r="B1656" s="159">
        <v>6</v>
      </c>
      <c r="C1656" s="159">
        <v>0</v>
      </c>
      <c r="D1656" s="159">
        <v>1</v>
      </c>
      <c r="E1656" s="159">
        <v>5</v>
      </c>
      <c r="F1656" s="159">
        <v>0</v>
      </c>
      <c r="G1656" s="159">
        <v>0</v>
      </c>
      <c r="H1656" s="159">
        <v>0</v>
      </c>
      <c r="I1656" s="159">
        <v>0</v>
      </c>
      <c r="J1656" s="159">
        <v>0</v>
      </c>
      <c r="K1656" s="159">
        <v>0</v>
      </c>
      <c r="L1656" s="159">
        <v>0</v>
      </c>
      <c r="M1656" s="159">
        <v>0</v>
      </c>
      <c r="N1656" s="159">
        <v>22.5</v>
      </c>
      <c r="O1656" s="159" t="s">
        <v>101</v>
      </c>
    </row>
    <row r="1657" spans="1:15" ht="13.5" customHeight="1" x14ac:dyDescent="0.35">
      <c r="A1657" s="160">
        <v>0.89583333333333304</v>
      </c>
      <c r="B1657" s="159">
        <v>1</v>
      </c>
      <c r="C1657" s="159">
        <v>0</v>
      </c>
      <c r="D1657" s="159">
        <v>0</v>
      </c>
      <c r="E1657" s="159">
        <v>1</v>
      </c>
      <c r="F1657" s="159">
        <v>0</v>
      </c>
      <c r="G1657" s="159">
        <v>0</v>
      </c>
      <c r="H1657" s="159">
        <v>0</v>
      </c>
      <c r="I1657" s="159">
        <v>0</v>
      </c>
      <c r="J1657" s="159">
        <v>0</v>
      </c>
      <c r="K1657" s="159">
        <v>0</v>
      </c>
      <c r="L1657" s="159">
        <v>0</v>
      </c>
      <c r="M1657" s="159">
        <v>0</v>
      </c>
      <c r="N1657" s="159">
        <v>21.6</v>
      </c>
      <c r="O1657" s="159" t="s">
        <v>101</v>
      </c>
    </row>
    <row r="1658" spans="1:15" ht="13.5" customHeight="1" x14ac:dyDescent="0.35">
      <c r="A1658" s="160">
        <v>0.90625</v>
      </c>
      <c r="B1658" s="159">
        <v>4</v>
      </c>
      <c r="C1658" s="159">
        <v>0</v>
      </c>
      <c r="D1658" s="159">
        <v>0</v>
      </c>
      <c r="E1658" s="159">
        <v>3</v>
      </c>
      <c r="F1658" s="159">
        <v>1</v>
      </c>
      <c r="G1658" s="159">
        <v>0</v>
      </c>
      <c r="H1658" s="159">
        <v>0</v>
      </c>
      <c r="I1658" s="159">
        <v>0</v>
      </c>
      <c r="J1658" s="159">
        <v>0</v>
      </c>
      <c r="K1658" s="159">
        <v>0</v>
      </c>
      <c r="L1658" s="159">
        <v>0</v>
      </c>
      <c r="M1658" s="159">
        <v>0</v>
      </c>
      <c r="N1658" s="159">
        <v>24.4</v>
      </c>
      <c r="O1658" s="159" t="s">
        <v>101</v>
      </c>
    </row>
    <row r="1659" spans="1:15" ht="13.5" customHeight="1" x14ac:dyDescent="0.35">
      <c r="A1659" s="160">
        <v>0.91666666666666696</v>
      </c>
      <c r="B1659" s="159">
        <v>5</v>
      </c>
      <c r="C1659" s="159">
        <v>0</v>
      </c>
      <c r="D1659" s="159">
        <v>1</v>
      </c>
      <c r="E1659" s="159">
        <v>3</v>
      </c>
      <c r="F1659" s="159">
        <v>1</v>
      </c>
      <c r="G1659" s="159">
        <v>0</v>
      </c>
      <c r="H1659" s="159">
        <v>0</v>
      </c>
      <c r="I1659" s="159">
        <v>0</v>
      </c>
      <c r="J1659" s="159">
        <v>0</v>
      </c>
      <c r="K1659" s="159">
        <v>0</v>
      </c>
      <c r="L1659" s="159">
        <v>0</v>
      </c>
      <c r="M1659" s="159">
        <v>0</v>
      </c>
      <c r="N1659" s="159">
        <v>23</v>
      </c>
      <c r="O1659" s="159" t="s">
        <v>101</v>
      </c>
    </row>
    <row r="1660" spans="1:15" ht="13.5" customHeight="1" x14ac:dyDescent="0.35">
      <c r="A1660" s="160">
        <v>0.92708333333333304</v>
      </c>
      <c r="B1660" s="159">
        <v>5</v>
      </c>
      <c r="C1660" s="159">
        <v>0</v>
      </c>
      <c r="D1660" s="159">
        <v>0</v>
      </c>
      <c r="E1660" s="159">
        <v>5</v>
      </c>
      <c r="F1660" s="159">
        <v>0</v>
      </c>
      <c r="G1660" s="159">
        <v>0</v>
      </c>
      <c r="H1660" s="159">
        <v>0</v>
      </c>
      <c r="I1660" s="159">
        <v>0</v>
      </c>
      <c r="J1660" s="159">
        <v>0</v>
      </c>
      <c r="K1660" s="159">
        <v>0</v>
      </c>
      <c r="L1660" s="159">
        <v>0</v>
      </c>
      <c r="M1660" s="159">
        <v>0</v>
      </c>
      <c r="N1660" s="159">
        <v>26</v>
      </c>
      <c r="O1660" s="159" t="s">
        <v>101</v>
      </c>
    </row>
    <row r="1661" spans="1:15" ht="13.5" customHeight="1" x14ac:dyDescent="0.35">
      <c r="A1661" s="160">
        <v>0.9375</v>
      </c>
      <c r="B1661" s="159">
        <v>3</v>
      </c>
      <c r="C1661" s="159">
        <v>0</v>
      </c>
      <c r="D1661" s="159">
        <v>0</v>
      </c>
      <c r="E1661" s="159">
        <v>2</v>
      </c>
      <c r="F1661" s="159">
        <v>1</v>
      </c>
      <c r="G1661" s="159">
        <v>0</v>
      </c>
      <c r="H1661" s="159">
        <v>0</v>
      </c>
      <c r="I1661" s="159">
        <v>0</v>
      </c>
      <c r="J1661" s="159">
        <v>0</v>
      </c>
      <c r="K1661" s="159">
        <v>0</v>
      </c>
      <c r="L1661" s="159">
        <v>0</v>
      </c>
      <c r="M1661" s="159">
        <v>0</v>
      </c>
      <c r="N1661" s="159">
        <v>23.1</v>
      </c>
      <c r="O1661" s="159" t="s">
        <v>101</v>
      </c>
    </row>
    <row r="1662" spans="1:15" ht="13.5" customHeight="1" x14ac:dyDescent="0.35">
      <c r="A1662" s="160">
        <v>0.94791666666666696</v>
      </c>
      <c r="B1662" s="159">
        <v>4</v>
      </c>
      <c r="C1662" s="159">
        <v>0</v>
      </c>
      <c r="D1662" s="159">
        <v>0</v>
      </c>
      <c r="E1662" s="159">
        <v>3</v>
      </c>
      <c r="F1662" s="159">
        <v>0</v>
      </c>
      <c r="G1662" s="159">
        <v>1</v>
      </c>
      <c r="H1662" s="159">
        <v>0</v>
      </c>
      <c r="I1662" s="159">
        <v>0</v>
      </c>
      <c r="J1662" s="159">
        <v>0</v>
      </c>
      <c r="K1662" s="159">
        <v>0</v>
      </c>
      <c r="L1662" s="159">
        <v>0</v>
      </c>
      <c r="M1662" s="159">
        <v>0</v>
      </c>
      <c r="N1662" s="159">
        <v>17</v>
      </c>
      <c r="O1662" s="159" t="s">
        <v>101</v>
      </c>
    </row>
    <row r="1663" spans="1:15" ht="13.5" customHeight="1" x14ac:dyDescent="0.35">
      <c r="A1663" s="160">
        <v>0.95833333333333304</v>
      </c>
      <c r="B1663" s="159">
        <v>2</v>
      </c>
      <c r="C1663" s="159">
        <v>0</v>
      </c>
      <c r="D1663" s="159">
        <v>0</v>
      </c>
      <c r="E1663" s="159">
        <v>1</v>
      </c>
      <c r="F1663" s="159">
        <v>1</v>
      </c>
      <c r="G1663" s="159">
        <v>0</v>
      </c>
      <c r="H1663" s="159">
        <v>0</v>
      </c>
      <c r="I1663" s="159">
        <v>0</v>
      </c>
      <c r="J1663" s="159">
        <v>0</v>
      </c>
      <c r="K1663" s="159">
        <v>0</v>
      </c>
      <c r="L1663" s="159">
        <v>0</v>
      </c>
      <c r="M1663" s="159">
        <v>0</v>
      </c>
      <c r="N1663" s="159">
        <v>24.2</v>
      </c>
      <c r="O1663" s="159" t="s">
        <v>101</v>
      </c>
    </row>
    <row r="1664" spans="1:15" ht="13.5" customHeight="1" x14ac:dyDescent="0.35">
      <c r="A1664" s="160">
        <v>0.96875</v>
      </c>
      <c r="B1664" s="159">
        <v>3</v>
      </c>
      <c r="C1664" s="159">
        <v>0</v>
      </c>
      <c r="D1664" s="159">
        <v>0</v>
      </c>
      <c r="E1664" s="159">
        <v>2</v>
      </c>
      <c r="F1664" s="159">
        <v>0</v>
      </c>
      <c r="G1664" s="159">
        <v>1</v>
      </c>
      <c r="H1664" s="159">
        <v>0</v>
      </c>
      <c r="I1664" s="159">
        <v>0</v>
      </c>
      <c r="J1664" s="159">
        <v>0</v>
      </c>
      <c r="K1664" s="159">
        <v>0</v>
      </c>
      <c r="L1664" s="159">
        <v>0</v>
      </c>
      <c r="M1664" s="159">
        <v>0</v>
      </c>
      <c r="N1664" s="159">
        <v>26.5</v>
      </c>
      <c r="O1664" s="159" t="s">
        <v>101</v>
      </c>
    </row>
    <row r="1665" spans="1:15" ht="13.5" customHeight="1" x14ac:dyDescent="0.35">
      <c r="A1665" s="160">
        <v>0.97916666666666696</v>
      </c>
      <c r="B1665" s="159">
        <v>5</v>
      </c>
      <c r="C1665" s="159">
        <v>0</v>
      </c>
      <c r="D1665" s="159">
        <v>0</v>
      </c>
      <c r="E1665" s="159">
        <v>5</v>
      </c>
      <c r="F1665" s="159">
        <v>0</v>
      </c>
      <c r="G1665" s="159">
        <v>0</v>
      </c>
      <c r="H1665" s="159">
        <v>0</v>
      </c>
      <c r="I1665" s="159">
        <v>0</v>
      </c>
      <c r="J1665" s="159">
        <v>0</v>
      </c>
      <c r="K1665" s="159">
        <v>0</v>
      </c>
      <c r="L1665" s="159">
        <v>0</v>
      </c>
      <c r="M1665" s="159">
        <v>0</v>
      </c>
      <c r="N1665" s="159">
        <v>24.2</v>
      </c>
      <c r="O1665" s="159" t="s">
        <v>101</v>
      </c>
    </row>
    <row r="1666" spans="1:15" ht="13.5" customHeight="1" thickBot="1" x14ac:dyDescent="0.4">
      <c r="A1666" s="161">
        <v>0.98958333333333304</v>
      </c>
      <c r="B1666" s="159">
        <v>2</v>
      </c>
      <c r="C1666" s="159">
        <v>0</v>
      </c>
      <c r="D1666" s="159">
        <v>0</v>
      </c>
      <c r="E1666" s="159">
        <v>1</v>
      </c>
      <c r="F1666" s="159">
        <v>1</v>
      </c>
      <c r="G1666" s="159">
        <v>0</v>
      </c>
      <c r="H1666" s="159">
        <v>0</v>
      </c>
      <c r="I1666" s="159">
        <v>0</v>
      </c>
      <c r="J1666" s="159">
        <v>0</v>
      </c>
      <c r="K1666" s="159">
        <v>0</v>
      </c>
      <c r="L1666" s="159">
        <v>0</v>
      </c>
      <c r="M1666" s="159">
        <v>0</v>
      </c>
      <c r="N1666" s="159">
        <v>29.9</v>
      </c>
      <c r="O1666" s="159" t="s">
        <v>101</v>
      </c>
    </row>
    <row r="1667" spans="1:15" ht="13.5" customHeight="1" thickTop="1" x14ac:dyDescent="0.35">
      <c r="A1667" s="162" t="s">
        <v>88</v>
      </c>
      <c r="B1667" s="163">
        <f t="shared" ref="B1667:M1667" si="130">SUM(B1599:B1646)</f>
        <v>1920</v>
      </c>
      <c r="C1667" s="163">
        <f t="shared" si="130"/>
        <v>1</v>
      </c>
      <c r="D1667" s="163">
        <f t="shared" si="130"/>
        <v>10</v>
      </c>
      <c r="E1667" s="163">
        <f t="shared" si="130"/>
        <v>1328</v>
      </c>
      <c r="F1667" s="163">
        <f t="shared" si="130"/>
        <v>450</v>
      </c>
      <c r="G1667" s="163">
        <f t="shared" si="130"/>
        <v>102</v>
      </c>
      <c r="H1667" s="163">
        <f t="shared" si="130"/>
        <v>4</v>
      </c>
      <c r="I1667" s="163">
        <f t="shared" si="130"/>
        <v>1</v>
      </c>
      <c r="J1667" s="163">
        <f t="shared" si="130"/>
        <v>9</v>
      </c>
      <c r="K1667" s="163">
        <f t="shared" si="130"/>
        <v>0</v>
      </c>
      <c r="L1667" s="163">
        <f t="shared" si="130"/>
        <v>11</v>
      </c>
      <c r="M1667" s="163">
        <f t="shared" si="130"/>
        <v>4</v>
      </c>
      <c r="N1667" s="164">
        <v>25.6</v>
      </c>
      <c r="O1667" s="164">
        <v>29.4</v>
      </c>
    </row>
    <row r="1668" spans="1:15" ht="13.5" customHeight="1" x14ac:dyDescent="0.35">
      <c r="A1668" s="165" t="s">
        <v>90</v>
      </c>
      <c r="B1668" s="159">
        <f t="shared" ref="B1668:M1668" si="131">SUM(B1595:B1658)</f>
        <v>2170</v>
      </c>
      <c r="C1668" s="159">
        <f t="shared" si="131"/>
        <v>2</v>
      </c>
      <c r="D1668" s="159">
        <f t="shared" si="131"/>
        <v>13</v>
      </c>
      <c r="E1668" s="159">
        <f t="shared" si="131"/>
        <v>1526</v>
      </c>
      <c r="F1668" s="159">
        <f t="shared" si="131"/>
        <v>494</v>
      </c>
      <c r="G1668" s="159">
        <f t="shared" si="131"/>
        <v>106</v>
      </c>
      <c r="H1668" s="159">
        <f t="shared" si="131"/>
        <v>4</v>
      </c>
      <c r="I1668" s="159">
        <f t="shared" si="131"/>
        <v>1</v>
      </c>
      <c r="J1668" s="159">
        <f t="shared" si="131"/>
        <v>9</v>
      </c>
      <c r="K1668" s="159">
        <f t="shared" si="131"/>
        <v>0</v>
      </c>
      <c r="L1668" s="159">
        <f t="shared" si="131"/>
        <v>11</v>
      </c>
      <c r="M1668" s="159">
        <f t="shared" si="131"/>
        <v>4</v>
      </c>
      <c r="N1668" s="166">
        <v>25.8</v>
      </c>
      <c r="O1668" s="166">
        <v>29.6</v>
      </c>
    </row>
    <row r="1669" spans="1:15" ht="13.5" customHeight="1" x14ac:dyDescent="0.35">
      <c r="A1669" s="159" t="s">
        <v>91</v>
      </c>
      <c r="B1669" s="159">
        <f t="shared" ref="B1669:M1669" si="132">SUM(B1595:B1666)</f>
        <v>2199</v>
      </c>
      <c r="C1669" s="159">
        <f t="shared" si="132"/>
        <v>2</v>
      </c>
      <c r="D1669" s="159">
        <f t="shared" si="132"/>
        <v>14</v>
      </c>
      <c r="E1669" s="159">
        <f t="shared" si="132"/>
        <v>1548</v>
      </c>
      <c r="F1669" s="159">
        <f t="shared" si="132"/>
        <v>498</v>
      </c>
      <c r="G1669" s="159">
        <f t="shared" si="132"/>
        <v>108</v>
      </c>
      <c r="H1669" s="159">
        <f t="shared" si="132"/>
        <v>4</v>
      </c>
      <c r="I1669" s="159">
        <f t="shared" si="132"/>
        <v>1</v>
      </c>
      <c r="J1669" s="159">
        <f t="shared" si="132"/>
        <v>9</v>
      </c>
      <c r="K1669" s="159">
        <f t="shared" si="132"/>
        <v>0</v>
      </c>
      <c r="L1669" s="159">
        <f t="shared" si="132"/>
        <v>11</v>
      </c>
      <c r="M1669" s="159">
        <f t="shared" si="132"/>
        <v>4</v>
      </c>
      <c r="N1669" s="166">
        <v>25.7</v>
      </c>
      <c r="O1669" s="166">
        <v>29.6</v>
      </c>
    </row>
    <row r="1670" spans="1:15" ht="13.5" customHeight="1" thickBot="1" x14ac:dyDescent="0.4">
      <c r="A1670" s="167" t="s">
        <v>92</v>
      </c>
      <c r="B1670" s="167">
        <f t="shared" ref="B1670:M1670" si="133">SUM(B1571:B1666)</f>
        <v>2338</v>
      </c>
      <c r="C1670" s="167">
        <f t="shared" si="133"/>
        <v>3</v>
      </c>
      <c r="D1670" s="167">
        <f t="shared" si="133"/>
        <v>14</v>
      </c>
      <c r="E1670" s="167">
        <f t="shared" si="133"/>
        <v>1655</v>
      </c>
      <c r="F1670" s="167">
        <f t="shared" si="133"/>
        <v>519</v>
      </c>
      <c r="G1670" s="167">
        <f t="shared" si="133"/>
        <v>115</v>
      </c>
      <c r="H1670" s="167">
        <f t="shared" si="133"/>
        <v>4</v>
      </c>
      <c r="I1670" s="167">
        <f t="shared" si="133"/>
        <v>1</v>
      </c>
      <c r="J1670" s="167">
        <f t="shared" si="133"/>
        <v>9</v>
      </c>
      <c r="K1670" s="167">
        <f t="shared" si="133"/>
        <v>0</v>
      </c>
      <c r="L1670" s="167">
        <f t="shared" si="133"/>
        <v>14</v>
      </c>
      <c r="M1670" s="167">
        <f t="shared" si="133"/>
        <v>4</v>
      </c>
      <c r="N1670" s="168">
        <v>25.9</v>
      </c>
      <c r="O1670" s="168">
        <v>29.9</v>
      </c>
    </row>
    <row r="1671" spans="1:15" ht="13.5" customHeight="1" thickTop="1" x14ac:dyDescent="0.35">
      <c r="N1671" s="169"/>
      <c r="O1671" s="169"/>
    </row>
    <row r="1672" spans="1:15"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5" ht="13.5" customHeight="1" thickTop="1" thickBot="1" x14ac:dyDescent="0.4">
      <c r="A1673" s="170"/>
      <c r="B1673" s="533" t="s">
        <v>73</v>
      </c>
      <c r="C1673" s="533" t="s">
        <v>74</v>
      </c>
      <c r="D1673" s="533" t="s">
        <v>75</v>
      </c>
      <c r="E1673" s="533" t="s">
        <v>76</v>
      </c>
      <c r="F1673" s="533" t="s">
        <v>77</v>
      </c>
      <c r="G1673" s="533" t="s">
        <v>78</v>
      </c>
      <c r="H1673" s="533" t="s">
        <v>79</v>
      </c>
      <c r="I1673" s="533" t="s">
        <v>80</v>
      </c>
      <c r="J1673" s="533" t="s">
        <v>81</v>
      </c>
      <c r="K1673" s="533" t="s">
        <v>82</v>
      </c>
      <c r="L1673" s="533" t="s">
        <v>83</v>
      </c>
      <c r="M1673" s="533" t="s">
        <v>84</v>
      </c>
      <c r="N1673" s="535" t="s">
        <v>85</v>
      </c>
      <c r="O1673" s="535" t="s">
        <v>86</v>
      </c>
    </row>
    <row r="1674" spans="1:15" ht="13.5" customHeight="1" thickTop="1" thickBot="1" x14ac:dyDescent="0.4">
      <c r="A1674" s="173" t="s">
        <v>55</v>
      </c>
      <c r="B1674" s="534"/>
      <c r="C1674" s="534"/>
      <c r="D1674" s="534"/>
      <c r="E1674" s="534"/>
      <c r="F1674" s="534"/>
      <c r="G1674" s="534"/>
      <c r="H1674" s="534"/>
      <c r="I1674" s="534"/>
      <c r="J1674" s="534"/>
      <c r="K1674" s="534"/>
      <c r="L1674" s="534"/>
      <c r="M1674" s="534"/>
      <c r="N1674" s="536"/>
      <c r="O1674" s="536"/>
    </row>
    <row r="1675" spans="1:15" ht="13.5" customHeight="1" thickTop="1" x14ac:dyDescent="0.35">
      <c r="A1675" s="158">
        <v>0</v>
      </c>
      <c r="B1675" s="159">
        <v>2</v>
      </c>
      <c r="C1675" s="159">
        <v>0</v>
      </c>
      <c r="D1675" s="159">
        <v>0</v>
      </c>
      <c r="E1675" s="159">
        <v>2</v>
      </c>
      <c r="F1675" s="159">
        <v>0</v>
      </c>
      <c r="G1675" s="159">
        <v>0</v>
      </c>
      <c r="H1675" s="159">
        <v>0</v>
      </c>
      <c r="I1675" s="159">
        <v>0</v>
      </c>
      <c r="J1675" s="159">
        <v>0</v>
      </c>
      <c r="K1675" s="159">
        <v>0</v>
      </c>
      <c r="L1675" s="159">
        <v>0</v>
      </c>
      <c r="M1675" s="159">
        <v>0</v>
      </c>
      <c r="N1675" s="159">
        <v>30.8</v>
      </c>
      <c r="O1675" s="159" t="s">
        <v>101</v>
      </c>
    </row>
    <row r="1676" spans="1:15" ht="13.5" customHeight="1" x14ac:dyDescent="0.35">
      <c r="A1676" s="160">
        <v>1.0416666666666666E-2</v>
      </c>
      <c r="B1676" s="159">
        <v>1</v>
      </c>
      <c r="C1676" s="159">
        <v>0</v>
      </c>
      <c r="D1676" s="159">
        <v>0</v>
      </c>
      <c r="E1676" s="159">
        <v>1</v>
      </c>
      <c r="F1676" s="159">
        <v>0</v>
      </c>
      <c r="G1676" s="159">
        <v>0</v>
      </c>
      <c r="H1676" s="159">
        <v>0</v>
      </c>
      <c r="I1676" s="159">
        <v>0</v>
      </c>
      <c r="J1676" s="159">
        <v>0</v>
      </c>
      <c r="K1676" s="159">
        <v>0</v>
      </c>
      <c r="L1676" s="159">
        <v>0</v>
      </c>
      <c r="M1676" s="159">
        <v>0</v>
      </c>
      <c r="N1676" s="159">
        <v>14.6</v>
      </c>
      <c r="O1676" s="159" t="s">
        <v>101</v>
      </c>
    </row>
    <row r="1677" spans="1:15" ht="13.5" customHeight="1" x14ac:dyDescent="0.35">
      <c r="A1677" s="160">
        <v>2.0833333333333332E-2</v>
      </c>
      <c r="B1677" s="159">
        <v>1</v>
      </c>
      <c r="C1677" s="159">
        <v>0</v>
      </c>
      <c r="D1677" s="159">
        <v>0</v>
      </c>
      <c r="E1677" s="159">
        <v>1</v>
      </c>
      <c r="F1677" s="159">
        <v>0</v>
      </c>
      <c r="G1677" s="159">
        <v>0</v>
      </c>
      <c r="H1677" s="159">
        <v>0</v>
      </c>
      <c r="I1677" s="159">
        <v>0</v>
      </c>
      <c r="J1677" s="159">
        <v>0</v>
      </c>
      <c r="K1677" s="159">
        <v>0</v>
      </c>
      <c r="L1677" s="159">
        <v>0</v>
      </c>
      <c r="M1677" s="159">
        <v>0</v>
      </c>
      <c r="N1677" s="159">
        <v>21.9</v>
      </c>
      <c r="O1677" s="159" t="s">
        <v>101</v>
      </c>
    </row>
    <row r="1678" spans="1:15" ht="13.5" customHeight="1" x14ac:dyDescent="0.35">
      <c r="A1678" s="160">
        <v>3.125E-2</v>
      </c>
      <c r="B1678" s="159">
        <v>1</v>
      </c>
      <c r="C1678" s="159">
        <v>0</v>
      </c>
      <c r="D1678" s="159">
        <v>0</v>
      </c>
      <c r="E1678" s="159">
        <v>1</v>
      </c>
      <c r="F1678" s="159">
        <v>0</v>
      </c>
      <c r="G1678" s="159">
        <v>0</v>
      </c>
      <c r="H1678" s="159">
        <v>0</v>
      </c>
      <c r="I1678" s="159">
        <v>0</v>
      </c>
      <c r="J1678" s="159">
        <v>0</v>
      </c>
      <c r="K1678" s="159">
        <v>0</v>
      </c>
      <c r="L1678" s="159">
        <v>0</v>
      </c>
      <c r="M1678" s="159">
        <v>0</v>
      </c>
      <c r="N1678" s="159">
        <v>26.2</v>
      </c>
      <c r="O1678" s="159" t="s">
        <v>101</v>
      </c>
    </row>
    <row r="1679" spans="1:15" ht="13.5" customHeight="1" x14ac:dyDescent="0.35">
      <c r="A1679" s="160">
        <v>4.1666666666666664E-2</v>
      </c>
      <c r="B1679" s="159">
        <v>0</v>
      </c>
      <c r="C1679" s="159">
        <v>0</v>
      </c>
      <c r="D1679" s="159">
        <v>0</v>
      </c>
      <c r="E1679" s="159">
        <v>0</v>
      </c>
      <c r="F1679" s="159">
        <v>0</v>
      </c>
      <c r="G1679" s="159">
        <v>0</v>
      </c>
      <c r="H1679" s="159">
        <v>0</v>
      </c>
      <c r="I1679" s="159">
        <v>0</v>
      </c>
      <c r="J1679" s="159">
        <v>0</v>
      </c>
      <c r="K1679" s="159">
        <v>0</v>
      </c>
      <c r="L1679" s="159">
        <v>0</v>
      </c>
      <c r="M1679" s="159">
        <v>0</v>
      </c>
      <c r="N1679" s="159" t="s">
        <v>101</v>
      </c>
      <c r="O1679" s="159" t="s">
        <v>101</v>
      </c>
    </row>
    <row r="1680" spans="1:15" ht="13.5" customHeight="1" x14ac:dyDescent="0.35">
      <c r="A1680" s="160">
        <v>5.2083333333333336E-2</v>
      </c>
      <c r="B1680" s="159">
        <v>3</v>
      </c>
      <c r="C1680" s="159">
        <v>0</v>
      </c>
      <c r="D1680" s="159">
        <v>0</v>
      </c>
      <c r="E1680" s="159">
        <v>2</v>
      </c>
      <c r="F1680" s="159">
        <v>0</v>
      </c>
      <c r="G1680" s="159">
        <v>0</v>
      </c>
      <c r="H1680" s="159">
        <v>0</v>
      </c>
      <c r="I1680" s="159">
        <v>0</v>
      </c>
      <c r="J1680" s="159">
        <v>0</v>
      </c>
      <c r="K1680" s="159">
        <v>0</v>
      </c>
      <c r="L1680" s="159">
        <v>1</v>
      </c>
      <c r="M1680" s="159">
        <v>0</v>
      </c>
      <c r="N1680" s="159">
        <v>26.4</v>
      </c>
      <c r="O1680" s="159" t="s">
        <v>101</v>
      </c>
    </row>
    <row r="1681" spans="1:15" ht="13.5" customHeight="1" x14ac:dyDescent="0.35">
      <c r="A1681" s="160">
        <v>6.25E-2</v>
      </c>
      <c r="B1681" s="159">
        <v>2</v>
      </c>
      <c r="C1681" s="159">
        <v>0</v>
      </c>
      <c r="D1681" s="159">
        <v>0</v>
      </c>
      <c r="E1681" s="159">
        <v>2</v>
      </c>
      <c r="F1681" s="159">
        <v>0</v>
      </c>
      <c r="G1681" s="159">
        <v>0</v>
      </c>
      <c r="H1681" s="159">
        <v>0</v>
      </c>
      <c r="I1681" s="159">
        <v>0</v>
      </c>
      <c r="J1681" s="159">
        <v>0</v>
      </c>
      <c r="K1681" s="159">
        <v>0</v>
      </c>
      <c r="L1681" s="159">
        <v>0</v>
      </c>
      <c r="M1681" s="159">
        <v>0</v>
      </c>
      <c r="N1681" s="159">
        <v>21.5</v>
      </c>
      <c r="O1681" s="159" t="s">
        <v>101</v>
      </c>
    </row>
    <row r="1682" spans="1:15" ht="13.5" customHeight="1" x14ac:dyDescent="0.35">
      <c r="A1682" s="160">
        <v>7.2916666666666699E-2</v>
      </c>
      <c r="B1682" s="159">
        <v>0</v>
      </c>
      <c r="C1682" s="159">
        <v>0</v>
      </c>
      <c r="D1682" s="159">
        <v>0</v>
      </c>
      <c r="E1682" s="159">
        <v>0</v>
      </c>
      <c r="F1682" s="159">
        <v>0</v>
      </c>
      <c r="G1682" s="159">
        <v>0</v>
      </c>
      <c r="H1682" s="159">
        <v>0</v>
      </c>
      <c r="I1682" s="159">
        <v>0</v>
      </c>
      <c r="J1682" s="159">
        <v>0</v>
      </c>
      <c r="K1682" s="159">
        <v>0</v>
      </c>
      <c r="L1682" s="159">
        <v>0</v>
      </c>
      <c r="M1682" s="159">
        <v>0</v>
      </c>
      <c r="N1682" s="159" t="s">
        <v>101</v>
      </c>
      <c r="O1682" s="159" t="s">
        <v>101</v>
      </c>
    </row>
    <row r="1683" spans="1:15" ht="13.5" customHeight="1" x14ac:dyDescent="0.35">
      <c r="A1683" s="160">
        <v>8.3333333333333301E-2</v>
      </c>
      <c r="B1683" s="159">
        <v>3</v>
      </c>
      <c r="C1683" s="159">
        <v>0</v>
      </c>
      <c r="D1683" s="159">
        <v>0</v>
      </c>
      <c r="E1683" s="159">
        <v>0</v>
      </c>
      <c r="F1683" s="159">
        <v>0</v>
      </c>
      <c r="G1683" s="159">
        <v>0</v>
      </c>
      <c r="H1683" s="159">
        <v>0</v>
      </c>
      <c r="I1683" s="159">
        <v>0</v>
      </c>
      <c r="J1683" s="159">
        <v>0</v>
      </c>
      <c r="K1683" s="159">
        <v>0</v>
      </c>
      <c r="L1683" s="159">
        <v>3</v>
      </c>
      <c r="M1683" s="159">
        <v>0</v>
      </c>
      <c r="N1683" s="159">
        <v>21.7</v>
      </c>
      <c r="O1683" s="159" t="s">
        <v>101</v>
      </c>
    </row>
    <row r="1684" spans="1:15" ht="13.5" customHeight="1" x14ac:dyDescent="0.35">
      <c r="A1684" s="160">
        <v>9.375E-2</v>
      </c>
      <c r="B1684" s="159">
        <v>3</v>
      </c>
      <c r="C1684" s="159">
        <v>0</v>
      </c>
      <c r="D1684" s="159">
        <v>0</v>
      </c>
      <c r="E1684" s="159">
        <v>2</v>
      </c>
      <c r="F1684" s="159">
        <v>1</v>
      </c>
      <c r="G1684" s="159">
        <v>0</v>
      </c>
      <c r="H1684" s="159">
        <v>0</v>
      </c>
      <c r="I1684" s="159">
        <v>0</v>
      </c>
      <c r="J1684" s="159">
        <v>0</v>
      </c>
      <c r="K1684" s="159">
        <v>0</v>
      </c>
      <c r="L1684" s="159">
        <v>0</v>
      </c>
      <c r="M1684" s="159">
        <v>0</v>
      </c>
      <c r="N1684" s="159">
        <v>26.3</v>
      </c>
      <c r="O1684" s="159" t="s">
        <v>101</v>
      </c>
    </row>
    <row r="1685" spans="1:15" ht="13.5" customHeight="1" x14ac:dyDescent="0.35">
      <c r="A1685" s="160">
        <v>0.104166666666667</v>
      </c>
      <c r="B1685" s="159">
        <v>3</v>
      </c>
      <c r="C1685" s="159">
        <v>0</v>
      </c>
      <c r="D1685" s="159">
        <v>0</v>
      </c>
      <c r="E1685" s="159">
        <v>1</v>
      </c>
      <c r="F1685" s="159">
        <v>0</v>
      </c>
      <c r="G1685" s="159">
        <v>2</v>
      </c>
      <c r="H1685" s="159">
        <v>0</v>
      </c>
      <c r="I1685" s="159">
        <v>0</v>
      </c>
      <c r="J1685" s="159">
        <v>0</v>
      </c>
      <c r="K1685" s="159">
        <v>0</v>
      </c>
      <c r="L1685" s="159">
        <v>0</v>
      </c>
      <c r="M1685" s="159">
        <v>0</v>
      </c>
      <c r="N1685" s="159">
        <v>24.9</v>
      </c>
      <c r="O1685" s="159" t="s">
        <v>101</v>
      </c>
    </row>
    <row r="1686" spans="1:15" ht="13.5" customHeight="1" x14ac:dyDescent="0.35">
      <c r="A1686" s="160">
        <v>0.114583333333333</v>
      </c>
      <c r="B1686" s="159">
        <v>4</v>
      </c>
      <c r="C1686" s="159">
        <v>0</v>
      </c>
      <c r="D1686" s="159">
        <v>0</v>
      </c>
      <c r="E1686" s="159">
        <v>4</v>
      </c>
      <c r="F1686" s="159">
        <v>0</v>
      </c>
      <c r="G1686" s="159">
        <v>0</v>
      </c>
      <c r="H1686" s="159">
        <v>0</v>
      </c>
      <c r="I1686" s="159">
        <v>0</v>
      </c>
      <c r="J1686" s="159">
        <v>0</v>
      </c>
      <c r="K1686" s="159">
        <v>0</v>
      </c>
      <c r="L1686" s="159">
        <v>0</v>
      </c>
      <c r="M1686" s="159">
        <v>0</v>
      </c>
      <c r="N1686" s="159">
        <v>29.8</v>
      </c>
      <c r="O1686" s="159" t="s">
        <v>101</v>
      </c>
    </row>
    <row r="1687" spans="1:15" ht="13.5" customHeight="1" x14ac:dyDescent="0.35">
      <c r="A1687" s="160">
        <v>0.125</v>
      </c>
      <c r="B1687" s="159">
        <v>3</v>
      </c>
      <c r="C1687" s="159">
        <v>0</v>
      </c>
      <c r="D1687" s="159">
        <v>0</v>
      </c>
      <c r="E1687" s="159">
        <v>2</v>
      </c>
      <c r="F1687" s="159">
        <v>0</v>
      </c>
      <c r="G1687" s="159">
        <v>1</v>
      </c>
      <c r="H1687" s="159">
        <v>0</v>
      </c>
      <c r="I1687" s="159">
        <v>0</v>
      </c>
      <c r="J1687" s="159">
        <v>0</v>
      </c>
      <c r="K1687" s="159">
        <v>0</v>
      </c>
      <c r="L1687" s="159">
        <v>0</v>
      </c>
      <c r="M1687" s="159">
        <v>0</v>
      </c>
      <c r="N1687" s="159">
        <v>23.5</v>
      </c>
      <c r="O1687" s="159" t="s">
        <v>101</v>
      </c>
    </row>
    <row r="1688" spans="1:15" ht="13.5" customHeight="1" x14ac:dyDescent="0.35">
      <c r="A1688" s="160">
        <v>0.13541666666666699</v>
      </c>
      <c r="B1688" s="159">
        <v>2</v>
      </c>
      <c r="C1688" s="159">
        <v>0</v>
      </c>
      <c r="D1688" s="159">
        <v>0</v>
      </c>
      <c r="E1688" s="159">
        <v>0</v>
      </c>
      <c r="F1688" s="159">
        <v>1</v>
      </c>
      <c r="G1688" s="159">
        <v>0</v>
      </c>
      <c r="H1688" s="159">
        <v>0</v>
      </c>
      <c r="I1688" s="159">
        <v>0</v>
      </c>
      <c r="J1688" s="159">
        <v>0</v>
      </c>
      <c r="K1688" s="159">
        <v>0</v>
      </c>
      <c r="L1688" s="159">
        <v>0</v>
      </c>
      <c r="M1688" s="159">
        <v>1</v>
      </c>
      <c r="N1688" s="159">
        <v>27.3</v>
      </c>
      <c r="O1688" s="159" t="s">
        <v>101</v>
      </c>
    </row>
    <row r="1689" spans="1:15" ht="13.5" customHeight="1" x14ac:dyDescent="0.35">
      <c r="A1689" s="160">
        <v>0.14583333333333301</v>
      </c>
      <c r="B1689" s="159">
        <v>0</v>
      </c>
      <c r="C1689" s="159">
        <v>0</v>
      </c>
      <c r="D1689" s="159">
        <v>0</v>
      </c>
      <c r="E1689" s="159">
        <v>0</v>
      </c>
      <c r="F1689" s="159">
        <v>0</v>
      </c>
      <c r="G1689" s="159">
        <v>0</v>
      </c>
      <c r="H1689" s="159">
        <v>0</v>
      </c>
      <c r="I1689" s="159">
        <v>0</v>
      </c>
      <c r="J1689" s="159">
        <v>0</v>
      </c>
      <c r="K1689" s="159">
        <v>0</v>
      </c>
      <c r="L1689" s="159">
        <v>0</v>
      </c>
      <c r="M1689" s="159">
        <v>0</v>
      </c>
      <c r="N1689" s="159" t="s">
        <v>101</v>
      </c>
      <c r="O1689" s="159" t="s">
        <v>101</v>
      </c>
    </row>
    <row r="1690" spans="1:15" ht="13.5" customHeight="1" x14ac:dyDescent="0.35">
      <c r="A1690" s="160">
        <v>0.15625</v>
      </c>
      <c r="B1690" s="159">
        <v>6</v>
      </c>
      <c r="C1690" s="159">
        <v>0</v>
      </c>
      <c r="D1690" s="159">
        <v>0</v>
      </c>
      <c r="E1690" s="159">
        <v>2</v>
      </c>
      <c r="F1690" s="159">
        <v>1</v>
      </c>
      <c r="G1690" s="159">
        <v>3</v>
      </c>
      <c r="H1690" s="159">
        <v>0</v>
      </c>
      <c r="I1690" s="159">
        <v>0</v>
      </c>
      <c r="J1690" s="159">
        <v>0</v>
      </c>
      <c r="K1690" s="159">
        <v>0</v>
      </c>
      <c r="L1690" s="159">
        <v>0</v>
      </c>
      <c r="M1690" s="159">
        <v>0</v>
      </c>
      <c r="N1690" s="159">
        <v>23.7</v>
      </c>
      <c r="O1690" s="159" t="s">
        <v>101</v>
      </c>
    </row>
    <row r="1691" spans="1:15" ht="13.5" customHeight="1" x14ac:dyDescent="0.35">
      <c r="A1691" s="160">
        <v>0.16666666666666699</v>
      </c>
      <c r="B1691" s="159">
        <v>1</v>
      </c>
      <c r="C1691" s="159">
        <v>0</v>
      </c>
      <c r="D1691" s="159">
        <v>0</v>
      </c>
      <c r="E1691" s="159">
        <v>0</v>
      </c>
      <c r="F1691" s="159">
        <v>0</v>
      </c>
      <c r="G1691" s="159">
        <v>1</v>
      </c>
      <c r="H1691" s="159">
        <v>0</v>
      </c>
      <c r="I1691" s="159">
        <v>0</v>
      </c>
      <c r="J1691" s="159">
        <v>0</v>
      </c>
      <c r="K1691" s="159">
        <v>0</v>
      </c>
      <c r="L1691" s="159">
        <v>0</v>
      </c>
      <c r="M1691" s="159">
        <v>0</v>
      </c>
      <c r="N1691" s="159">
        <v>25.1</v>
      </c>
      <c r="O1691" s="159" t="s">
        <v>101</v>
      </c>
    </row>
    <row r="1692" spans="1:15" ht="13.5" customHeight="1" x14ac:dyDescent="0.35">
      <c r="A1692" s="160">
        <v>0.17708333333333301</v>
      </c>
      <c r="B1692" s="159">
        <v>1</v>
      </c>
      <c r="C1692" s="159">
        <v>0</v>
      </c>
      <c r="D1692" s="159">
        <v>0</v>
      </c>
      <c r="E1692" s="159">
        <v>1</v>
      </c>
      <c r="F1692" s="159">
        <v>0</v>
      </c>
      <c r="G1692" s="159">
        <v>0</v>
      </c>
      <c r="H1692" s="159">
        <v>0</v>
      </c>
      <c r="I1692" s="159">
        <v>0</v>
      </c>
      <c r="J1692" s="159">
        <v>0</v>
      </c>
      <c r="K1692" s="159">
        <v>0</v>
      </c>
      <c r="L1692" s="159">
        <v>0</v>
      </c>
      <c r="M1692" s="159">
        <v>0</v>
      </c>
      <c r="N1692" s="159">
        <v>23</v>
      </c>
      <c r="O1692" s="159" t="s">
        <v>101</v>
      </c>
    </row>
    <row r="1693" spans="1:15" ht="13.5" customHeight="1" x14ac:dyDescent="0.35">
      <c r="A1693" s="160">
        <v>0.1875</v>
      </c>
      <c r="B1693" s="159">
        <v>5</v>
      </c>
      <c r="C1693" s="159">
        <v>0</v>
      </c>
      <c r="D1693" s="159">
        <v>0</v>
      </c>
      <c r="E1693" s="159">
        <v>4</v>
      </c>
      <c r="F1693" s="159">
        <v>1</v>
      </c>
      <c r="G1693" s="159">
        <v>0</v>
      </c>
      <c r="H1693" s="159">
        <v>0</v>
      </c>
      <c r="I1693" s="159">
        <v>0</v>
      </c>
      <c r="J1693" s="159">
        <v>0</v>
      </c>
      <c r="K1693" s="159">
        <v>0</v>
      </c>
      <c r="L1693" s="159">
        <v>0</v>
      </c>
      <c r="M1693" s="159">
        <v>0</v>
      </c>
      <c r="N1693" s="159">
        <v>29.1</v>
      </c>
      <c r="O1693" s="159" t="s">
        <v>101</v>
      </c>
    </row>
    <row r="1694" spans="1:15" ht="13.5" customHeight="1" x14ac:dyDescent="0.35">
      <c r="A1694" s="160">
        <v>0.19791666666666699</v>
      </c>
      <c r="B1694" s="159">
        <v>14</v>
      </c>
      <c r="C1694" s="159">
        <v>0</v>
      </c>
      <c r="D1694" s="159">
        <v>0</v>
      </c>
      <c r="E1694" s="159">
        <v>13</v>
      </c>
      <c r="F1694" s="159">
        <v>1</v>
      </c>
      <c r="G1694" s="159">
        <v>0</v>
      </c>
      <c r="H1694" s="159">
        <v>0</v>
      </c>
      <c r="I1694" s="159">
        <v>0</v>
      </c>
      <c r="J1694" s="159">
        <v>0</v>
      </c>
      <c r="K1694" s="159">
        <v>0</v>
      </c>
      <c r="L1694" s="159">
        <v>0</v>
      </c>
      <c r="M1694" s="159">
        <v>0</v>
      </c>
      <c r="N1694" s="159">
        <v>28.8</v>
      </c>
      <c r="O1694" s="159">
        <v>31.8</v>
      </c>
    </row>
    <row r="1695" spans="1:15" ht="13.5" customHeight="1" x14ac:dyDescent="0.35">
      <c r="A1695" s="160">
        <v>0.20833333333333301</v>
      </c>
      <c r="B1695" s="159">
        <v>15</v>
      </c>
      <c r="C1695" s="159">
        <v>0</v>
      </c>
      <c r="D1695" s="159">
        <v>0</v>
      </c>
      <c r="E1695" s="159">
        <v>10</v>
      </c>
      <c r="F1695" s="159">
        <v>5</v>
      </c>
      <c r="G1695" s="159">
        <v>0</v>
      </c>
      <c r="H1695" s="159">
        <v>0</v>
      </c>
      <c r="I1695" s="159">
        <v>0</v>
      </c>
      <c r="J1695" s="159">
        <v>0</v>
      </c>
      <c r="K1695" s="159">
        <v>0</v>
      </c>
      <c r="L1695" s="159">
        <v>0</v>
      </c>
      <c r="M1695" s="159">
        <v>0</v>
      </c>
      <c r="N1695" s="159">
        <v>31.9</v>
      </c>
      <c r="O1695" s="159">
        <v>39.9</v>
      </c>
    </row>
    <row r="1696" spans="1:15" ht="13.5" customHeight="1" x14ac:dyDescent="0.35">
      <c r="A1696" s="160">
        <v>0.21875</v>
      </c>
      <c r="B1696" s="159">
        <v>7</v>
      </c>
      <c r="C1696" s="159">
        <v>0</v>
      </c>
      <c r="D1696" s="159">
        <v>0</v>
      </c>
      <c r="E1696" s="159">
        <v>5</v>
      </c>
      <c r="F1696" s="159">
        <v>2</v>
      </c>
      <c r="G1696" s="159">
        <v>0</v>
      </c>
      <c r="H1696" s="159">
        <v>0</v>
      </c>
      <c r="I1696" s="159">
        <v>0</v>
      </c>
      <c r="J1696" s="159">
        <v>0</v>
      </c>
      <c r="K1696" s="159">
        <v>0</v>
      </c>
      <c r="L1696" s="159">
        <v>0</v>
      </c>
      <c r="M1696" s="159">
        <v>0</v>
      </c>
      <c r="N1696" s="159">
        <v>28.9</v>
      </c>
      <c r="O1696" s="159" t="s">
        <v>101</v>
      </c>
    </row>
    <row r="1697" spans="1:15" ht="13.5" customHeight="1" x14ac:dyDescent="0.35">
      <c r="A1697" s="160">
        <v>0.22916666666666699</v>
      </c>
      <c r="B1697" s="159">
        <v>19</v>
      </c>
      <c r="C1697" s="159">
        <v>0</v>
      </c>
      <c r="D1697" s="159">
        <v>0</v>
      </c>
      <c r="E1697" s="159">
        <v>14</v>
      </c>
      <c r="F1697" s="159">
        <v>4</v>
      </c>
      <c r="G1697" s="159">
        <v>1</v>
      </c>
      <c r="H1697" s="159">
        <v>0</v>
      </c>
      <c r="I1697" s="159">
        <v>0</v>
      </c>
      <c r="J1697" s="159">
        <v>0</v>
      </c>
      <c r="K1697" s="159">
        <v>0</v>
      </c>
      <c r="L1697" s="159">
        <v>0</v>
      </c>
      <c r="M1697" s="159">
        <v>0</v>
      </c>
      <c r="N1697" s="159">
        <v>27.6</v>
      </c>
      <c r="O1697" s="159">
        <v>31.7</v>
      </c>
    </row>
    <row r="1698" spans="1:15" ht="13.5" customHeight="1" x14ac:dyDescent="0.35">
      <c r="A1698" s="160">
        <v>0.23958333333333301</v>
      </c>
      <c r="B1698" s="159">
        <v>38</v>
      </c>
      <c r="C1698" s="159">
        <v>0</v>
      </c>
      <c r="D1698" s="159">
        <v>0</v>
      </c>
      <c r="E1698" s="159">
        <v>30</v>
      </c>
      <c r="F1698" s="159">
        <v>8</v>
      </c>
      <c r="G1698" s="159">
        <v>0</v>
      </c>
      <c r="H1698" s="159">
        <v>0</v>
      </c>
      <c r="I1698" s="159">
        <v>0</v>
      </c>
      <c r="J1698" s="159">
        <v>0</v>
      </c>
      <c r="K1698" s="159">
        <v>0</v>
      </c>
      <c r="L1698" s="159">
        <v>0</v>
      </c>
      <c r="M1698" s="159">
        <v>0</v>
      </c>
      <c r="N1698" s="159">
        <v>27.6</v>
      </c>
      <c r="O1698" s="159">
        <v>31.3</v>
      </c>
    </row>
    <row r="1699" spans="1:15" ht="13.5" customHeight="1" x14ac:dyDescent="0.35">
      <c r="A1699" s="160">
        <v>0.25</v>
      </c>
      <c r="B1699" s="159">
        <v>24</v>
      </c>
      <c r="C1699" s="159">
        <v>0</v>
      </c>
      <c r="D1699" s="159">
        <v>0</v>
      </c>
      <c r="E1699" s="159">
        <v>20</v>
      </c>
      <c r="F1699" s="159">
        <v>3</v>
      </c>
      <c r="G1699" s="159">
        <v>1</v>
      </c>
      <c r="H1699" s="159">
        <v>0</v>
      </c>
      <c r="I1699" s="159">
        <v>0</v>
      </c>
      <c r="J1699" s="159">
        <v>0</v>
      </c>
      <c r="K1699" s="159">
        <v>0</v>
      </c>
      <c r="L1699" s="159">
        <v>0</v>
      </c>
      <c r="M1699" s="159">
        <v>0</v>
      </c>
      <c r="N1699" s="159">
        <v>26.6</v>
      </c>
      <c r="O1699" s="159">
        <v>30.3</v>
      </c>
    </row>
    <row r="1700" spans="1:15" ht="13.5" customHeight="1" x14ac:dyDescent="0.35">
      <c r="A1700" s="160">
        <v>0.26041666666666702</v>
      </c>
      <c r="B1700" s="159">
        <v>25</v>
      </c>
      <c r="C1700" s="159">
        <v>0</v>
      </c>
      <c r="D1700" s="159">
        <v>0</v>
      </c>
      <c r="E1700" s="159">
        <v>19</v>
      </c>
      <c r="F1700" s="159">
        <v>5</v>
      </c>
      <c r="G1700" s="159">
        <v>1</v>
      </c>
      <c r="H1700" s="159">
        <v>0</v>
      </c>
      <c r="I1700" s="159">
        <v>0</v>
      </c>
      <c r="J1700" s="159">
        <v>0</v>
      </c>
      <c r="K1700" s="159">
        <v>0</v>
      </c>
      <c r="L1700" s="159">
        <v>0</v>
      </c>
      <c r="M1700" s="159">
        <v>0</v>
      </c>
      <c r="N1700" s="159">
        <v>27.1</v>
      </c>
      <c r="O1700" s="159">
        <v>30.2</v>
      </c>
    </row>
    <row r="1701" spans="1:15" ht="13.5" customHeight="1" x14ac:dyDescent="0.35">
      <c r="A1701" s="160">
        <v>0.27083333333333298</v>
      </c>
      <c r="B1701" s="159">
        <v>30</v>
      </c>
      <c r="C1701" s="159">
        <v>0</v>
      </c>
      <c r="D1701" s="159">
        <v>1</v>
      </c>
      <c r="E1701" s="159">
        <v>21</v>
      </c>
      <c r="F1701" s="159">
        <v>8</v>
      </c>
      <c r="G1701" s="159">
        <v>0</v>
      </c>
      <c r="H1701" s="159">
        <v>0</v>
      </c>
      <c r="I1701" s="159">
        <v>0</v>
      </c>
      <c r="J1701" s="159">
        <v>0</v>
      </c>
      <c r="K1701" s="159">
        <v>0</v>
      </c>
      <c r="L1701" s="159">
        <v>0</v>
      </c>
      <c r="M1701" s="159">
        <v>0</v>
      </c>
      <c r="N1701" s="159">
        <v>28.1</v>
      </c>
      <c r="O1701" s="159">
        <v>33.1</v>
      </c>
    </row>
    <row r="1702" spans="1:15" ht="13.5" customHeight="1" x14ac:dyDescent="0.35">
      <c r="A1702" s="160">
        <v>0.28125</v>
      </c>
      <c r="B1702" s="159">
        <v>43</v>
      </c>
      <c r="C1702" s="159">
        <v>0</v>
      </c>
      <c r="D1702" s="159">
        <v>1</v>
      </c>
      <c r="E1702" s="159">
        <v>34</v>
      </c>
      <c r="F1702" s="159">
        <v>5</v>
      </c>
      <c r="G1702" s="159">
        <v>3</v>
      </c>
      <c r="H1702" s="159">
        <v>0</v>
      </c>
      <c r="I1702" s="159">
        <v>0</v>
      </c>
      <c r="J1702" s="159">
        <v>0</v>
      </c>
      <c r="K1702" s="159">
        <v>0</v>
      </c>
      <c r="L1702" s="159">
        <v>0</v>
      </c>
      <c r="M1702" s="159">
        <v>0</v>
      </c>
      <c r="N1702" s="159">
        <v>27.1</v>
      </c>
      <c r="O1702" s="159">
        <v>29.9</v>
      </c>
    </row>
    <row r="1703" spans="1:15" ht="13.5" customHeight="1" x14ac:dyDescent="0.35">
      <c r="A1703" s="160">
        <v>0.29166666666666702</v>
      </c>
      <c r="B1703" s="159">
        <v>38</v>
      </c>
      <c r="C1703" s="159">
        <v>0</v>
      </c>
      <c r="D1703" s="159">
        <v>0</v>
      </c>
      <c r="E1703" s="159">
        <v>24</v>
      </c>
      <c r="F1703" s="159">
        <v>14</v>
      </c>
      <c r="G1703" s="159">
        <v>0</v>
      </c>
      <c r="H1703" s="159">
        <v>0</v>
      </c>
      <c r="I1703" s="159">
        <v>0</v>
      </c>
      <c r="J1703" s="159">
        <v>0</v>
      </c>
      <c r="K1703" s="159">
        <v>0</v>
      </c>
      <c r="L1703" s="159">
        <v>0</v>
      </c>
      <c r="M1703" s="159">
        <v>0</v>
      </c>
      <c r="N1703" s="159">
        <v>26.4</v>
      </c>
      <c r="O1703" s="159">
        <v>31.5</v>
      </c>
    </row>
    <row r="1704" spans="1:15" ht="13.5" customHeight="1" x14ac:dyDescent="0.35">
      <c r="A1704" s="160">
        <v>0.30208333333333298</v>
      </c>
      <c r="B1704" s="159">
        <v>52</v>
      </c>
      <c r="C1704" s="159">
        <v>0</v>
      </c>
      <c r="D1704" s="159">
        <v>2</v>
      </c>
      <c r="E1704" s="159">
        <v>30</v>
      </c>
      <c r="F1704" s="159">
        <v>16</v>
      </c>
      <c r="G1704" s="159">
        <v>3</v>
      </c>
      <c r="H1704" s="159">
        <v>0</v>
      </c>
      <c r="I1704" s="159">
        <v>0</v>
      </c>
      <c r="J1704" s="159">
        <v>0</v>
      </c>
      <c r="K1704" s="159">
        <v>0</v>
      </c>
      <c r="L1704" s="159">
        <v>0</v>
      </c>
      <c r="M1704" s="159">
        <v>1</v>
      </c>
      <c r="N1704" s="159">
        <v>26</v>
      </c>
      <c r="O1704" s="159">
        <v>28.7</v>
      </c>
    </row>
    <row r="1705" spans="1:15" ht="13.5" customHeight="1" x14ac:dyDescent="0.35">
      <c r="A1705" s="160">
        <v>0.3125</v>
      </c>
      <c r="B1705" s="159">
        <v>53</v>
      </c>
      <c r="C1705" s="159">
        <v>0</v>
      </c>
      <c r="D1705" s="159">
        <v>0</v>
      </c>
      <c r="E1705" s="159">
        <v>35</v>
      </c>
      <c r="F1705" s="159">
        <v>16</v>
      </c>
      <c r="G1705" s="159">
        <v>2</v>
      </c>
      <c r="H1705" s="159">
        <v>0</v>
      </c>
      <c r="I1705" s="159">
        <v>0</v>
      </c>
      <c r="J1705" s="159">
        <v>0</v>
      </c>
      <c r="K1705" s="159">
        <v>0</v>
      </c>
      <c r="L1705" s="159">
        <v>0</v>
      </c>
      <c r="M1705" s="159">
        <v>0</v>
      </c>
      <c r="N1705" s="159">
        <v>26</v>
      </c>
      <c r="O1705" s="159">
        <v>29.6</v>
      </c>
    </row>
    <row r="1706" spans="1:15" ht="13.5" customHeight="1" x14ac:dyDescent="0.35">
      <c r="A1706" s="160">
        <v>0.32291666666666702</v>
      </c>
      <c r="B1706" s="159">
        <v>62</v>
      </c>
      <c r="C1706" s="159">
        <v>0</v>
      </c>
      <c r="D1706" s="159">
        <v>0</v>
      </c>
      <c r="E1706" s="159">
        <v>47</v>
      </c>
      <c r="F1706" s="159">
        <v>13</v>
      </c>
      <c r="G1706" s="159">
        <v>2</v>
      </c>
      <c r="H1706" s="159">
        <v>0</v>
      </c>
      <c r="I1706" s="159">
        <v>0</v>
      </c>
      <c r="J1706" s="159">
        <v>0</v>
      </c>
      <c r="K1706" s="159">
        <v>0</v>
      </c>
      <c r="L1706" s="159">
        <v>0</v>
      </c>
      <c r="M1706" s="159">
        <v>0</v>
      </c>
      <c r="N1706" s="159">
        <v>25</v>
      </c>
      <c r="O1706" s="159">
        <v>27.8</v>
      </c>
    </row>
    <row r="1707" spans="1:15" ht="13.5" customHeight="1" x14ac:dyDescent="0.35">
      <c r="A1707" s="160">
        <v>0.33333333333333298</v>
      </c>
      <c r="B1707" s="159">
        <v>74</v>
      </c>
      <c r="C1707" s="159">
        <v>0</v>
      </c>
      <c r="D1707" s="159">
        <v>0</v>
      </c>
      <c r="E1707" s="159">
        <v>57</v>
      </c>
      <c r="F1707" s="159">
        <v>11</v>
      </c>
      <c r="G1707" s="159">
        <v>5</v>
      </c>
      <c r="H1707" s="159">
        <v>0</v>
      </c>
      <c r="I1707" s="159">
        <v>0</v>
      </c>
      <c r="J1707" s="159">
        <v>1</v>
      </c>
      <c r="K1707" s="159">
        <v>0</v>
      </c>
      <c r="L1707" s="159">
        <v>0</v>
      </c>
      <c r="M1707" s="159">
        <v>0</v>
      </c>
      <c r="N1707" s="159">
        <v>25</v>
      </c>
      <c r="O1707" s="159">
        <v>28.9</v>
      </c>
    </row>
    <row r="1708" spans="1:15" ht="13.5" customHeight="1" x14ac:dyDescent="0.35">
      <c r="A1708" s="160">
        <v>0.34375</v>
      </c>
      <c r="B1708" s="159">
        <v>78</v>
      </c>
      <c r="C1708" s="159">
        <v>0</v>
      </c>
      <c r="D1708" s="159">
        <v>0</v>
      </c>
      <c r="E1708" s="159">
        <v>61</v>
      </c>
      <c r="F1708" s="159">
        <v>10</v>
      </c>
      <c r="G1708" s="159">
        <v>6</v>
      </c>
      <c r="H1708" s="159">
        <v>0</v>
      </c>
      <c r="I1708" s="159">
        <v>0</v>
      </c>
      <c r="J1708" s="159">
        <v>0</v>
      </c>
      <c r="K1708" s="159">
        <v>0</v>
      </c>
      <c r="L1708" s="159">
        <v>1</v>
      </c>
      <c r="M1708" s="159">
        <v>0</v>
      </c>
      <c r="N1708" s="159">
        <v>24</v>
      </c>
      <c r="O1708" s="159">
        <v>28.7</v>
      </c>
    </row>
    <row r="1709" spans="1:15" ht="13.5" customHeight="1" x14ac:dyDescent="0.35">
      <c r="A1709" s="160">
        <v>0.35416666666666702</v>
      </c>
      <c r="B1709" s="159">
        <v>68</v>
      </c>
      <c r="C1709" s="159">
        <v>0</v>
      </c>
      <c r="D1709" s="159">
        <v>0</v>
      </c>
      <c r="E1709" s="159">
        <v>59</v>
      </c>
      <c r="F1709" s="159">
        <v>8</v>
      </c>
      <c r="G1709" s="159">
        <v>1</v>
      </c>
      <c r="H1709" s="159">
        <v>0</v>
      </c>
      <c r="I1709" s="159">
        <v>0</v>
      </c>
      <c r="J1709" s="159">
        <v>0</v>
      </c>
      <c r="K1709" s="159">
        <v>0</v>
      </c>
      <c r="L1709" s="159">
        <v>0</v>
      </c>
      <c r="M1709" s="159">
        <v>0</v>
      </c>
      <c r="N1709" s="159">
        <v>25.9</v>
      </c>
      <c r="O1709" s="159">
        <v>29.2</v>
      </c>
    </row>
    <row r="1710" spans="1:15" ht="13.5" customHeight="1" x14ac:dyDescent="0.35">
      <c r="A1710" s="160">
        <v>0.36458333333333298</v>
      </c>
      <c r="B1710" s="159">
        <v>66</v>
      </c>
      <c r="C1710" s="159">
        <v>1</v>
      </c>
      <c r="D1710" s="159">
        <v>0</v>
      </c>
      <c r="E1710" s="159">
        <v>57</v>
      </c>
      <c r="F1710" s="159">
        <v>8</v>
      </c>
      <c r="G1710" s="159">
        <v>0</v>
      </c>
      <c r="H1710" s="159">
        <v>0</v>
      </c>
      <c r="I1710" s="159">
        <v>0</v>
      </c>
      <c r="J1710" s="159">
        <v>0</v>
      </c>
      <c r="K1710" s="159">
        <v>0</v>
      </c>
      <c r="L1710" s="159">
        <v>0</v>
      </c>
      <c r="M1710" s="159">
        <v>0</v>
      </c>
      <c r="N1710" s="159">
        <v>24.3</v>
      </c>
      <c r="O1710" s="159">
        <v>28</v>
      </c>
    </row>
    <row r="1711" spans="1:15" ht="13.5" customHeight="1" x14ac:dyDescent="0.35">
      <c r="A1711" s="160">
        <v>0.375</v>
      </c>
      <c r="B1711" s="159">
        <v>72</v>
      </c>
      <c r="C1711" s="159">
        <v>0</v>
      </c>
      <c r="D1711" s="159">
        <v>0</v>
      </c>
      <c r="E1711" s="159">
        <v>47</v>
      </c>
      <c r="F1711" s="159">
        <v>19</v>
      </c>
      <c r="G1711" s="159">
        <v>5</v>
      </c>
      <c r="H1711" s="159">
        <v>0</v>
      </c>
      <c r="I1711" s="159">
        <v>0</v>
      </c>
      <c r="J1711" s="159">
        <v>0</v>
      </c>
      <c r="K1711" s="159">
        <v>0</v>
      </c>
      <c r="L1711" s="159">
        <v>1</v>
      </c>
      <c r="M1711" s="159">
        <v>0</v>
      </c>
      <c r="N1711" s="159">
        <v>24.9</v>
      </c>
      <c r="O1711" s="159">
        <v>28.5</v>
      </c>
    </row>
    <row r="1712" spans="1:15" ht="13.5" customHeight="1" x14ac:dyDescent="0.35">
      <c r="A1712" s="160">
        <v>0.38541666666666702</v>
      </c>
      <c r="B1712" s="159">
        <v>42</v>
      </c>
      <c r="C1712" s="159">
        <v>0</v>
      </c>
      <c r="D1712" s="159">
        <v>0</v>
      </c>
      <c r="E1712" s="159">
        <v>29</v>
      </c>
      <c r="F1712" s="159">
        <v>10</v>
      </c>
      <c r="G1712" s="159">
        <v>2</v>
      </c>
      <c r="H1712" s="159">
        <v>0</v>
      </c>
      <c r="I1712" s="159">
        <v>0</v>
      </c>
      <c r="J1712" s="159">
        <v>0</v>
      </c>
      <c r="K1712" s="159">
        <v>1</v>
      </c>
      <c r="L1712" s="159">
        <v>0</v>
      </c>
      <c r="M1712" s="159">
        <v>0</v>
      </c>
      <c r="N1712" s="159">
        <v>26.2</v>
      </c>
      <c r="O1712" s="159">
        <v>30.2</v>
      </c>
    </row>
    <row r="1713" spans="1:15" ht="13.5" customHeight="1" x14ac:dyDescent="0.35">
      <c r="A1713" s="160">
        <v>0.39583333333333298</v>
      </c>
      <c r="B1713" s="159">
        <v>30</v>
      </c>
      <c r="C1713" s="159">
        <v>0</v>
      </c>
      <c r="D1713" s="159">
        <v>0</v>
      </c>
      <c r="E1713" s="159">
        <v>18</v>
      </c>
      <c r="F1713" s="159">
        <v>7</v>
      </c>
      <c r="G1713" s="159">
        <v>4</v>
      </c>
      <c r="H1713" s="159">
        <v>0</v>
      </c>
      <c r="I1713" s="159">
        <v>0</v>
      </c>
      <c r="J1713" s="159">
        <v>0</v>
      </c>
      <c r="K1713" s="159">
        <v>0</v>
      </c>
      <c r="L1713" s="159">
        <v>0</v>
      </c>
      <c r="M1713" s="159">
        <v>1</v>
      </c>
      <c r="N1713" s="159">
        <v>23.5</v>
      </c>
      <c r="O1713" s="159">
        <v>27</v>
      </c>
    </row>
    <row r="1714" spans="1:15" ht="13.5" customHeight="1" x14ac:dyDescent="0.35">
      <c r="A1714" s="160">
        <v>0.40625</v>
      </c>
      <c r="B1714" s="159">
        <v>35</v>
      </c>
      <c r="C1714" s="159">
        <v>0</v>
      </c>
      <c r="D1714" s="159">
        <v>0</v>
      </c>
      <c r="E1714" s="159">
        <v>18</v>
      </c>
      <c r="F1714" s="159">
        <v>11</v>
      </c>
      <c r="G1714" s="159">
        <v>5</v>
      </c>
      <c r="H1714" s="159">
        <v>0</v>
      </c>
      <c r="I1714" s="159">
        <v>0</v>
      </c>
      <c r="J1714" s="159">
        <v>0</v>
      </c>
      <c r="K1714" s="159">
        <v>0</v>
      </c>
      <c r="L1714" s="159">
        <v>0</v>
      </c>
      <c r="M1714" s="159">
        <v>1</v>
      </c>
      <c r="N1714" s="159">
        <v>24.8</v>
      </c>
      <c r="O1714" s="159">
        <v>29.3</v>
      </c>
    </row>
    <row r="1715" spans="1:15" ht="13.5" customHeight="1" x14ac:dyDescent="0.35">
      <c r="A1715" s="160">
        <v>0.41666666666666702</v>
      </c>
      <c r="B1715" s="159">
        <v>25</v>
      </c>
      <c r="C1715" s="159">
        <v>0</v>
      </c>
      <c r="D1715" s="159">
        <v>1</v>
      </c>
      <c r="E1715" s="159">
        <v>14</v>
      </c>
      <c r="F1715" s="159">
        <v>7</v>
      </c>
      <c r="G1715" s="159">
        <v>3</v>
      </c>
      <c r="H1715" s="159">
        <v>0</v>
      </c>
      <c r="I1715" s="159">
        <v>0</v>
      </c>
      <c r="J1715" s="159">
        <v>0</v>
      </c>
      <c r="K1715" s="159">
        <v>0</v>
      </c>
      <c r="L1715" s="159">
        <v>0</v>
      </c>
      <c r="M1715" s="159">
        <v>0</v>
      </c>
      <c r="N1715" s="159">
        <v>26.1</v>
      </c>
      <c r="O1715" s="159">
        <v>30.1</v>
      </c>
    </row>
    <row r="1716" spans="1:15" ht="13.5" customHeight="1" x14ac:dyDescent="0.35">
      <c r="A1716" s="160">
        <v>0.42708333333333298</v>
      </c>
      <c r="B1716" s="159">
        <v>23</v>
      </c>
      <c r="C1716" s="159">
        <v>0</v>
      </c>
      <c r="D1716" s="159">
        <v>1</v>
      </c>
      <c r="E1716" s="159">
        <v>13</v>
      </c>
      <c r="F1716" s="159">
        <v>5</v>
      </c>
      <c r="G1716" s="159">
        <v>3</v>
      </c>
      <c r="H1716" s="159">
        <v>0</v>
      </c>
      <c r="I1716" s="159">
        <v>0</v>
      </c>
      <c r="J1716" s="159">
        <v>0</v>
      </c>
      <c r="K1716" s="159">
        <v>0</v>
      </c>
      <c r="L1716" s="159">
        <v>0</v>
      </c>
      <c r="M1716" s="159">
        <v>1</v>
      </c>
      <c r="N1716" s="159">
        <v>24.1</v>
      </c>
      <c r="O1716" s="159">
        <v>29.9</v>
      </c>
    </row>
    <row r="1717" spans="1:15" ht="13.5" customHeight="1" x14ac:dyDescent="0.35">
      <c r="A1717" s="160">
        <v>0.4375</v>
      </c>
      <c r="B1717" s="159">
        <v>34</v>
      </c>
      <c r="C1717" s="159">
        <v>0</v>
      </c>
      <c r="D1717" s="159">
        <v>0</v>
      </c>
      <c r="E1717" s="159">
        <v>21</v>
      </c>
      <c r="F1717" s="159">
        <v>11</v>
      </c>
      <c r="G1717" s="159">
        <v>2</v>
      </c>
      <c r="H1717" s="159">
        <v>0</v>
      </c>
      <c r="I1717" s="159">
        <v>0</v>
      </c>
      <c r="J1717" s="159">
        <v>0</v>
      </c>
      <c r="K1717" s="159">
        <v>0</v>
      </c>
      <c r="L1717" s="159">
        <v>0</v>
      </c>
      <c r="M1717" s="159">
        <v>0</v>
      </c>
      <c r="N1717" s="159">
        <v>25.2</v>
      </c>
      <c r="O1717" s="159">
        <v>28.5</v>
      </c>
    </row>
    <row r="1718" spans="1:15" ht="13.5" customHeight="1" x14ac:dyDescent="0.35">
      <c r="A1718" s="160">
        <v>0.44791666666666702</v>
      </c>
      <c r="B1718" s="159">
        <v>24</v>
      </c>
      <c r="C1718" s="159">
        <v>0</v>
      </c>
      <c r="D1718" s="159">
        <v>0</v>
      </c>
      <c r="E1718" s="159">
        <v>14</v>
      </c>
      <c r="F1718" s="159">
        <v>8</v>
      </c>
      <c r="G1718" s="159">
        <v>0</v>
      </c>
      <c r="H1718" s="159">
        <v>0</v>
      </c>
      <c r="I1718" s="159">
        <v>0</v>
      </c>
      <c r="J1718" s="159">
        <v>1</v>
      </c>
      <c r="K1718" s="159">
        <v>0</v>
      </c>
      <c r="L1718" s="159">
        <v>1</v>
      </c>
      <c r="M1718" s="159">
        <v>0</v>
      </c>
      <c r="N1718" s="159">
        <v>27.1</v>
      </c>
      <c r="O1718" s="159">
        <v>31.2</v>
      </c>
    </row>
    <row r="1719" spans="1:15" ht="13.5" customHeight="1" x14ac:dyDescent="0.35">
      <c r="A1719" s="160">
        <v>0.45833333333333298</v>
      </c>
      <c r="B1719" s="159">
        <v>28</v>
      </c>
      <c r="C1719" s="159">
        <v>0</v>
      </c>
      <c r="D1719" s="159">
        <v>0</v>
      </c>
      <c r="E1719" s="159">
        <v>15</v>
      </c>
      <c r="F1719" s="159">
        <v>10</v>
      </c>
      <c r="G1719" s="159">
        <v>2</v>
      </c>
      <c r="H1719" s="159">
        <v>0</v>
      </c>
      <c r="I1719" s="159">
        <v>0</v>
      </c>
      <c r="J1719" s="159">
        <v>0</v>
      </c>
      <c r="K1719" s="159">
        <v>0</v>
      </c>
      <c r="L1719" s="159">
        <v>0</v>
      </c>
      <c r="M1719" s="159">
        <v>1</v>
      </c>
      <c r="N1719" s="159">
        <v>26.5</v>
      </c>
      <c r="O1719" s="159">
        <v>31</v>
      </c>
    </row>
    <row r="1720" spans="1:15" ht="13.5" customHeight="1" x14ac:dyDescent="0.35">
      <c r="A1720" s="160">
        <v>0.46875</v>
      </c>
      <c r="B1720" s="159">
        <v>22</v>
      </c>
      <c r="C1720" s="159">
        <v>0</v>
      </c>
      <c r="D1720" s="159">
        <v>0</v>
      </c>
      <c r="E1720" s="159">
        <v>16</v>
      </c>
      <c r="F1720" s="159">
        <v>6</v>
      </c>
      <c r="G1720" s="159">
        <v>0</v>
      </c>
      <c r="H1720" s="159">
        <v>0</v>
      </c>
      <c r="I1720" s="159">
        <v>0</v>
      </c>
      <c r="J1720" s="159">
        <v>0</v>
      </c>
      <c r="K1720" s="159">
        <v>0</v>
      </c>
      <c r="L1720" s="159">
        <v>0</v>
      </c>
      <c r="M1720" s="159">
        <v>0</v>
      </c>
      <c r="N1720" s="159">
        <v>25.9</v>
      </c>
      <c r="O1720" s="159">
        <v>30</v>
      </c>
    </row>
    <row r="1721" spans="1:15" ht="13.5" customHeight="1" x14ac:dyDescent="0.35">
      <c r="A1721" s="160">
        <v>0.47916666666666702</v>
      </c>
      <c r="B1721" s="159">
        <v>30</v>
      </c>
      <c r="C1721" s="159">
        <v>0</v>
      </c>
      <c r="D1721" s="159">
        <v>1</v>
      </c>
      <c r="E1721" s="159">
        <v>20</v>
      </c>
      <c r="F1721" s="159">
        <v>6</v>
      </c>
      <c r="G1721" s="159">
        <v>3</v>
      </c>
      <c r="H1721" s="159">
        <v>0</v>
      </c>
      <c r="I1721" s="159">
        <v>0</v>
      </c>
      <c r="J1721" s="159">
        <v>0</v>
      </c>
      <c r="K1721" s="159">
        <v>0</v>
      </c>
      <c r="L1721" s="159">
        <v>0</v>
      </c>
      <c r="M1721" s="159">
        <v>0</v>
      </c>
      <c r="N1721" s="159">
        <v>25.9</v>
      </c>
      <c r="O1721" s="159">
        <v>30.4</v>
      </c>
    </row>
    <row r="1722" spans="1:15" ht="13.5" customHeight="1" x14ac:dyDescent="0.35">
      <c r="A1722" s="160">
        <v>0.48958333333333298</v>
      </c>
      <c r="B1722" s="159">
        <v>24</v>
      </c>
      <c r="C1722" s="159">
        <v>0</v>
      </c>
      <c r="D1722" s="159">
        <v>0</v>
      </c>
      <c r="E1722" s="159">
        <v>19</v>
      </c>
      <c r="F1722" s="159">
        <v>3</v>
      </c>
      <c r="G1722" s="159">
        <v>2</v>
      </c>
      <c r="H1722" s="159">
        <v>0</v>
      </c>
      <c r="I1722" s="159">
        <v>0</v>
      </c>
      <c r="J1722" s="159">
        <v>0</v>
      </c>
      <c r="K1722" s="159">
        <v>0</v>
      </c>
      <c r="L1722" s="159">
        <v>0</v>
      </c>
      <c r="M1722" s="159">
        <v>0</v>
      </c>
      <c r="N1722" s="159">
        <v>25</v>
      </c>
      <c r="O1722" s="159">
        <v>29.8</v>
      </c>
    </row>
    <row r="1723" spans="1:15" ht="13.5" customHeight="1" x14ac:dyDescent="0.35">
      <c r="A1723" s="160">
        <v>0.5</v>
      </c>
      <c r="B1723" s="159">
        <v>24</v>
      </c>
      <c r="C1723" s="159">
        <v>0</v>
      </c>
      <c r="D1723" s="159">
        <v>0</v>
      </c>
      <c r="E1723" s="159">
        <v>16</v>
      </c>
      <c r="F1723" s="159">
        <v>8</v>
      </c>
      <c r="G1723" s="159">
        <v>0</v>
      </c>
      <c r="H1723" s="159">
        <v>0</v>
      </c>
      <c r="I1723" s="159">
        <v>0</v>
      </c>
      <c r="J1723" s="159">
        <v>0</v>
      </c>
      <c r="K1723" s="159">
        <v>0</v>
      </c>
      <c r="L1723" s="159">
        <v>0</v>
      </c>
      <c r="M1723" s="159">
        <v>0</v>
      </c>
      <c r="N1723" s="159">
        <v>25.5</v>
      </c>
      <c r="O1723" s="159">
        <v>29.7</v>
      </c>
    </row>
    <row r="1724" spans="1:15" ht="13.5" customHeight="1" x14ac:dyDescent="0.35">
      <c r="A1724" s="160">
        <v>0.51041666666666696</v>
      </c>
      <c r="B1724" s="159">
        <v>28</v>
      </c>
      <c r="C1724" s="159">
        <v>0</v>
      </c>
      <c r="D1724" s="159">
        <v>0</v>
      </c>
      <c r="E1724" s="159">
        <v>16</v>
      </c>
      <c r="F1724" s="159">
        <v>9</v>
      </c>
      <c r="G1724" s="159">
        <v>2</v>
      </c>
      <c r="H1724" s="159">
        <v>0</v>
      </c>
      <c r="I1724" s="159">
        <v>0</v>
      </c>
      <c r="J1724" s="159">
        <v>0</v>
      </c>
      <c r="K1724" s="159">
        <v>0</v>
      </c>
      <c r="L1724" s="159">
        <v>0</v>
      </c>
      <c r="M1724" s="159">
        <v>1</v>
      </c>
      <c r="N1724" s="159">
        <v>25.3</v>
      </c>
      <c r="O1724" s="159">
        <v>29.9</v>
      </c>
    </row>
    <row r="1725" spans="1:15" ht="13.5" customHeight="1" x14ac:dyDescent="0.35">
      <c r="A1725" s="160">
        <v>0.52083333333333304</v>
      </c>
      <c r="B1725" s="159">
        <v>22</v>
      </c>
      <c r="C1725" s="159">
        <v>0</v>
      </c>
      <c r="D1725" s="159">
        <v>0</v>
      </c>
      <c r="E1725" s="159">
        <v>14</v>
      </c>
      <c r="F1725" s="159">
        <v>7</v>
      </c>
      <c r="G1725" s="159">
        <v>1</v>
      </c>
      <c r="H1725" s="159">
        <v>0</v>
      </c>
      <c r="I1725" s="159">
        <v>0</v>
      </c>
      <c r="J1725" s="159">
        <v>0</v>
      </c>
      <c r="K1725" s="159">
        <v>0</v>
      </c>
      <c r="L1725" s="159">
        <v>0</v>
      </c>
      <c r="M1725" s="159">
        <v>0</v>
      </c>
      <c r="N1725" s="159">
        <v>26.3</v>
      </c>
      <c r="O1725" s="159">
        <v>30.4</v>
      </c>
    </row>
    <row r="1726" spans="1:15" ht="13.5" customHeight="1" x14ac:dyDescent="0.35">
      <c r="A1726" s="160">
        <v>0.53125</v>
      </c>
      <c r="B1726" s="159">
        <v>33</v>
      </c>
      <c r="C1726" s="159">
        <v>0</v>
      </c>
      <c r="D1726" s="159">
        <v>0</v>
      </c>
      <c r="E1726" s="159">
        <v>19</v>
      </c>
      <c r="F1726" s="159">
        <v>9</v>
      </c>
      <c r="G1726" s="159">
        <v>4</v>
      </c>
      <c r="H1726" s="159">
        <v>0</v>
      </c>
      <c r="I1726" s="159">
        <v>0</v>
      </c>
      <c r="J1726" s="159">
        <v>0</v>
      </c>
      <c r="K1726" s="159">
        <v>0</v>
      </c>
      <c r="L1726" s="159">
        <v>1</v>
      </c>
      <c r="M1726" s="159">
        <v>0</v>
      </c>
      <c r="N1726" s="159">
        <v>23.2</v>
      </c>
      <c r="O1726" s="159">
        <v>27.8</v>
      </c>
    </row>
    <row r="1727" spans="1:15" ht="13.5" customHeight="1" x14ac:dyDescent="0.35">
      <c r="A1727" s="160">
        <v>0.54166666666666696</v>
      </c>
      <c r="B1727" s="159">
        <v>32</v>
      </c>
      <c r="C1727" s="159">
        <v>0</v>
      </c>
      <c r="D1727" s="159">
        <v>0</v>
      </c>
      <c r="E1727" s="159">
        <v>23</v>
      </c>
      <c r="F1727" s="159">
        <v>6</v>
      </c>
      <c r="G1727" s="159">
        <v>1</v>
      </c>
      <c r="H1727" s="159">
        <v>1</v>
      </c>
      <c r="I1727" s="159">
        <v>0</v>
      </c>
      <c r="J1727" s="159">
        <v>0</v>
      </c>
      <c r="K1727" s="159">
        <v>0</v>
      </c>
      <c r="L1727" s="159">
        <v>0</v>
      </c>
      <c r="M1727" s="159">
        <v>1</v>
      </c>
      <c r="N1727" s="159">
        <v>25.9</v>
      </c>
      <c r="O1727" s="159">
        <v>30.9</v>
      </c>
    </row>
    <row r="1728" spans="1:15" ht="13.5" customHeight="1" x14ac:dyDescent="0.35">
      <c r="A1728" s="160">
        <v>0.55208333333333304</v>
      </c>
      <c r="B1728" s="159">
        <v>39</v>
      </c>
      <c r="C1728" s="159">
        <v>0</v>
      </c>
      <c r="D1728" s="159">
        <v>0</v>
      </c>
      <c r="E1728" s="159">
        <v>23</v>
      </c>
      <c r="F1728" s="159">
        <v>8</v>
      </c>
      <c r="G1728" s="159">
        <v>7</v>
      </c>
      <c r="H1728" s="159">
        <v>0</v>
      </c>
      <c r="I1728" s="159">
        <v>0</v>
      </c>
      <c r="J1728" s="159">
        <v>0</v>
      </c>
      <c r="K1728" s="159">
        <v>0</v>
      </c>
      <c r="L1728" s="159">
        <v>1</v>
      </c>
      <c r="M1728" s="159">
        <v>0</v>
      </c>
      <c r="N1728" s="159">
        <v>25.2</v>
      </c>
      <c r="O1728" s="159">
        <v>28.2</v>
      </c>
    </row>
    <row r="1729" spans="1:15" ht="13.5" customHeight="1" x14ac:dyDescent="0.35">
      <c r="A1729" s="160">
        <v>0.5625</v>
      </c>
      <c r="B1729" s="159">
        <v>40</v>
      </c>
      <c r="C1729" s="159">
        <v>0</v>
      </c>
      <c r="D1729" s="159">
        <v>0</v>
      </c>
      <c r="E1729" s="159">
        <v>23</v>
      </c>
      <c r="F1729" s="159">
        <v>12</v>
      </c>
      <c r="G1729" s="159">
        <v>4</v>
      </c>
      <c r="H1729" s="159">
        <v>0</v>
      </c>
      <c r="I1729" s="159">
        <v>0</v>
      </c>
      <c r="J1729" s="159">
        <v>0</v>
      </c>
      <c r="K1729" s="159">
        <v>0</v>
      </c>
      <c r="L1729" s="159">
        <v>0</v>
      </c>
      <c r="M1729" s="159">
        <v>1</v>
      </c>
      <c r="N1729" s="159">
        <v>26.3</v>
      </c>
      <c r="O1729" s="159">
        <v>29.7</v>
      </c>
    </row>
    <row r="1730" spans="1:15" ht="13.5" customHeight="1" x14ac:dyDescent="0.35">
      <c r="A1730" s="160">
        <v>0.57291666666666696</v>
      </c>
      <c r="B1730" s="159">
        <v>37</v>
      </c>
      <c r="C1730" s="159">
        <v>0</v>
      </c>
      <c r="D1730" s="159">
        <v>1</v>
      </c>
      <c r="E1730" s="159">
        <v>24</v>
      </c>
      <c r="F1730" s="159">
        <v>6</v>
      </c>
      <c r="G1730" s="159">
        <v>5</v>
      </c>
      <c r="H1730" s="159">
        <v>1</v>
      </c>
      <c r="I1730" s="159">
        <v>0</v>
      </c>
      <c r="J1730" s="159">
        <v>0</v>
      </c>
      <c r="K1730" s="159">
        <v>0</v>
      </c>
      <c r="L1730" s="159">
        <v>0</v>
      </c>
      <c r="M1730" s="159">
        <v>0</v>
      </c>
      <c r="N1730" s="159">
        <v>26.5</v>
      </c>
      <c r="O1730" s="159">
        <v>30</v>
      </c>
    </row>
    <row r="1731" spans="1:15" ht="13.5" customHeight="1" x14ac:dyDescent="0.35">
      <c r="A1731" s="160">
        <v>0.58333333333333304</v>
      </c>
      <c r="B1731" s="159">
        <v>38</v>
      </c>
      <c r="C1731" s="159">
        <v>0</v>
      </c>
      <c r="D1731" s="159">
        <v>0</v>
      </c>
      <c r="E1731" s="159">
        <v>24</v>
      </c>
      <c r="F1731" s="159">
        <v>11</v>
      </c>
      <c r="G1731" s="159">
        <v>3</v>
      </c>
      <c r="H1731" s="159">
        <v>0</v>
      </c>
      <c r="I1731" s="159">
        <v>0</v>
      </c>
      <c r="J1731" s="159">
        <v>0</v>
      </c>
      <c r="K1731" s="159">
        <v>0</v>
      </c>
      <c r="L1731" s="159">
        <v>0</v>
      </c>
      <c r="M1731" s="159">
        <v>0</v>
      </c>
      <c r="N1731" s="159">
        <v>25.7</v>
      </c>
      <c r="O1731" s="159">
        <v>29.2</v>
      </c>
    </row>
    <row r="1732" spans="1:15" ht="13.5" customHeight="1" x14ac:dyDescent="0.35">
      <c r="A1732" s="160">
        <v>0.59375</v>
      </c>
      <c r="B1732" s="159">
        <v>39</v>
      </c>
      <c r="C1732" s="159">
        <v>0</v>
      </c>
      <c r="D1732" s="159">
        <v>0</v>
      </c>
      <c r="E1732" s="159">
        <v>24</v>
      </c>
      <c r="F1732" s="159">
        <v>10</v>
      </c>
      <c r="G1732" s="159">
        <v>3</v>
      </c>
      <c r="H1732" s="159">
        <v>0</v>
      </c>
      <c r="I1732" s="159">
        <v>0</v>
      </c>
      <c r="J1732" s="159">
        <v>1</v>
      </c>
      <c r="K1732" s="159">
        <v>0</v>
      </c>
      <c r="L1732" s="159">
        <v>0</v>
      </c>
      <c r="M1732" s="159">
        <v>1</v>
      </c>
      <c r="N1732" s="159">
        <v>26.3</v>
      </c>
      <c r="O1732" s="159">
        <v>29.8</v>
      </c>
    </row>
    <row r="1733" spans="1:15" ht="13.5" customHeight="1" x14ac:dyDescent="0.35">
      <c r="A1733" s="160">
        <v>0.60416666666666696</v>
      </c>
      <c r="B1733" s="159">
        <v>21</v>
      </c>
      <c r="C1733" s="159">
        <v>0</v>
      </c>
      <c r="D1733" s="159">
        <v>0</v>
      </c>
      <c r="E1733" s="159">
        <v>14</v>
      </c>
      <c r="F1733" s="159">
        <v>3</v>
      </c>
      <c r="G1733" s="159">
        <v>3</v>
      </c>
      <c r="H1733" s="159">
        <v>0</v>
      </c>
      <c r="I1733" s="159">
        <v>0</v>
      </c>
      <c r="J1733" s="159">
        <v>0</v>
      </c>
      <c r="K1733" s="159">
        <v>0</v>
      </c>
      <c r="L1733" s="159">
        <v>1</v>
      </c>
      <c r="M1733" s="159">
        <v>0</v>
      </c>
      <c r="N1733" s="159">
        <v>27.2</v>
      </c>
      <c r="O1733" s="159">
        <v>31.4</v>
      </c>
    </row>
    <row r="1734" spans="1:15" ht="13.5" customHeight="1" x14ac:dyDescent="0.35">
      <c r="A1734" s="160">
        <v>0.61458333333333304</v>
      </c>
      <c r="B1734" s="159">
        <v>35</v>
      </c>
      <c r="C1734" s="159">
        <v>0</v>
      </c>
      <c r="D1734" s="159">
        <v>1</v>
      </c>
      <c r="E1734" s="159">
        <v>24</v>
      </c>
      <c r="F1734" s="159">
        <v>9</v>
      </c>
      <c r="G1734" s="159">
        <v>0</v>
      </c>
      <c r="H1734" s="159">
        <v>0</v>
      </c>
      <c r="I1734" s="159">
        <v>0</v>
      </c>
      <c r="J1734" s="159">
        <v>0</v>
      </c>
      <c r="K1734" s="159">
        <v>0</v>
      </c>
      <c r="L1734" s="159">
        <v>1</v>
      </c>
      <c r="M1734" s="159">
        <v>0</v>
      </c>
      <c r="N1734" s="159">
        <v>24.5</v>
      </c>
      <c r="O1734" s="159">
        <v>28.3</v>
      </c>
    </row>
    <row r="1735" spans="1:15" ht="13.5" customHeight="1" x14ac:dyDescent="0.35">
      <c r="A1735" s="160">
        <v>0.625</v>
      </c>
      <c r="B1735" s="159">
        <v>41</v>
      </c>
      <c r="C1735" s="159">
        <v>0</v>
      </c>
      <c r="D1735" s="159">
        <v>0</v>
      </c>
      <c r="E1735" s="159">
        <v>33</v>
      </c>
      <c r="F1735" s="159">
        <v>5</v>
      </c>
      <c r="G1735" s="159">
        <v>2</v>
      </c>
      <c r="H1735" s="159">
        <v>0</v>
      </c>
      <c r="I1735" s="159">
        <v>0</v>
      </c>
      <c r="J1735" s="159">
        <v>0</v>
      </c>
      <c r="K1735" s="159">
        <v>0</v>
      </c>
      <c r="L1735" s="159">
        <v>1</v>
      </c>
      <c r="M1735" s="159">
        <v>0</v>
      </c>
      <c r="N1735" s="159">
        <v>23.9</v>
      </c>
      <c r="O1735" s="159">
        <v>26.9</v>
      </c>
    </row>
    <row r="1736" spans="1:15" ht="13.5" customHeight="1" x14ac:dyDescent="0.35">
      <c r="A1736" s="160">
        <v>0.63541666666666696</v>
      </c>
      <c r="B1736" s="159">
        <v>37</v>
      </c>
      <c r="C1736" s="159">
        <v>0</v>
      </c>
      <c r="D1736" s="159">
        <v>0</v>
      </c>
      <c r="E1736" s="159">
        <v>24</v>
      </c>
      <c r="F1736" s="159">
        <v>8</v>
      </c>
      <c r="G1736" s="159">
        <v>4</v>
      </c>
      <c r="H1736" s="159">
        <v>0</v>
      </c>
      <c r="I1736" s="159">
        <v>0</v>
      </c>
      <c r="J1736" s="159">
        <v>0</v>
      </c>
      <c r="K1736" s="159">
        <v>0</v>
      </c>
      <c r="L1736" s="159">
        <v>1</v>
      </c>
      <c r="M1736" s="159">
        <v>0</v>
      </c>
      <c r="N1736" s="159">
        <v>24.8</v>
      </c>
      <c r="O1736" s="159">
        <v>28.1</v>
      </c>
    </row>
    <row r="1737" spans="1:15" ht="13.5" customHeight="1" x14ac:dyDescent="0.35">
      <c r="A1737" s="160">
        <v>0.64583333333333304</v>
      </c>
      <c r="B1737" s="159">
        <v>41</v>
      </c>
      <c r="C1737" s="159">
        <v>0</v>
      </c>
      <c r="D1737" s="159">
        <v>0</v>
      </c>
      <c r="E1737" s="159">
        <v>30</v>
      </c>
      <c r="F1737" s="159">
        <v>6</v>
      </c>
      <c r="G1737" s="159">
        <v>3</v>
      </c>
      <c r="H1737" s="159">
        <v>1</v>
      </c>
      <c r="I1737" s="159">
        <v>0</v>
      </c>
      <c r="J1737" s="159">
        <v>1</v>
      </c>
      <c r="K1737" s="159">
        <v>0</v>
      </c>
      <c r="L1737" s="159">
        <v>0</v>
      </c>
      <c r="M1737" s="159">
        <v>0</v>
      </c>
      <c r="N1737" s="159">
        <v>24.6</v>
      </c>
      <c r="O1737" s="159">
        <v>27.5</v>
      </c>
    </row>
    <row r="1738" spans="1:15" ht="13.5" customHeight="1" x14ac:dyDescent="0.35">
      <c r="A1738" s="160">
        <v>0.65625</v>
      </c>
      <c r="B1738" s="159">
        <v>60</v>
      </c>
      <c r="C1738" s="159">
        <v>0</v>
      </c>
      <c r="D1738" s="159">
        <v>0</v>
      </c>
      <c r="E1738" s="159">
        <v>42</v>
      </c>
      <c r="F1738" s="159">
        <v>12</v>
      </c>
      <c r="G1738" s="159">
        <v>5</v>
      </c>
      <c r="H1738" s="159">
        <v>0</v>
      </c>
      <c r="I1738" s="159">
        <v>0</v>
      </c>
      <c r="J1738" s="159">
        <v>0</v>
      </c>
      <c r="K1738" s="159">
        <v>0</v>
      </c>
      <c r="L1738" s="159">
        <v>0</v>
      </c>
      <c r="M1738" s="159">
        <v>1</v>
      </c>
      <c r="N1738" s="159">
        <v>24</v>
      </c>
      <c r="O1738" s="159">
        <v>27.7</v>
      </c>
    </row>
    <row r="1739" spans="1:15" ht="13.5" customHeight="1" x14ac:dyDescent="0.35">
      <c r="A1739" s="160">
        <v>0.66666666666666696</v>
      </c>
      <c r="B1739" s="159">
        <v>34</v>
      </c>
      <c r="C1739" s="159">
        <v>0</v>
      </c>
      <c r="D1739" s="159">
        <v>1</v>
      </c>
      <c r="E1739" s="159">
        <v>25</v>
      </c>
      <c r="F1739" s="159">
        <v>5</v>
      </c>
      <c r="G1739" s="159">
        <v>3</v>
      </c>
      <c r="H1739" s="159">
        <v>0</v>
      </c>
      <c r="I1739" s="159">
        <v>0</v>
      </c>
      <c r="J1739" s="159">
        <v>0</v>
      </c>
      <c r="K1739" s="159">
        <v>0</v>
      </c>
      <c r="L1739" s="159">
        <v>0</v>
      </c>
      <c r="M1739" s="159">
        <v>0</v>
      </c>
      <c r="N1739" s="159">
        <v>25</v>
      </c>
      <c r="O1739" s="159">
        <v>29.8</v>
      </c>
    </row>
    <row r="1740" spans="1:15" ht="13.5" customHeight="1" x14ac:dyDescent="0.35">
      <c r="A1740" s="160">
        <v>0.67708333333333304</v>
      </c>
      <c r="B1740" s="159">
        <v>37</v>
      </c>
      <c r="C1740" s="159">
        <v>0</v>
      </c>
      <c r="D1740" s="159">
        <v>0</v>
      </c>
      <c r="E1740" s="159">
        <v>24</v>
      </c>
      <c r="F1740" s="159">
        <v>10</v>
      </c>
      <c r="G1740" s="159">
        <v>1</v>
      </c>
      <c r="H1740" s="159">
        <v>1</v>
      </c>
      <c r="I1740" s="159">
        <v>0</v>
      </c>
      <c r="J1740" s="159">
        <v>0</v>
      </c>
      <c r="K1740" s="159">
        <v>0</v>
      </c>
      <c r="L1740" s="159">
        <v>1</v>
      </c>
      <c r="M1740" s="159">
        <v>0</v>
      </c>
      <c r="N1740" s="159">
        <v>26.3</v>
      </c>
      <c r="O1740" s="159">
        <v>29.8</v>
      </c>
    </row>
    <row r="1741" spans="1:15" ht="13.5" customHeight="1" x14ac:dyDescent="0.35">
      <c r="A1741" s="160">
        <v>0.6875</v>
      </c>
      <c r="B1741" s="159">
        <v>33</v>
      </c>
      <c r="C1741" s="159">
        <v>0</v>
      </c>
      <c r="D1741" s="159">
        <v>0</v>
      </c>
      <c r="E1741" s="159">
        <v>23</v>
      </c>
      <c r="F1741" s="159">
        <v>10</v>
      </c>
      <c r="G1741" s="159">
        <v>0</v>
      </c>
      <c r="H1741" s="159">
        <v>0</v>
      </c>
      <c r="I1741" s="159">
        <v>0</v>
      </c>
      <c r="J1741" s="159">
        <v>0</v>
      </c>
      <c r="K1741" s="159">
        <v>0</v>
      </c>
      <c r="L1741" s="159">
        <v>0</v>
      </c>
      <c r="M1741" s="159">
        <v>0</v>
      </c>
      <c r="N1741" s="159">
        <v>27.1</v>
      </c>
      <c r="O1741" s="159">
        <v>29.7</v>
      </c>
    </row>
    <row r="1742" spans="1:15" ht="13.5" customHeight="1" x14ac:dyDescent="0.35">
      <c r="A1742" s="160">
        <v>0.69791666666666696</v>
      </c>
      <c r="B1742" s="159">
        <v>58</v>
      </c>
      <c r="C1742" s="159">
        <v>0</v>
      </c>
      <c r="D1742" s="159">
        <v>0</v>
      </c>
      <c r="E1742" s="159">
        <v>49</v>
      </c>
      <c r="F1742" s="159">
        <v>6</v>
      </c>
      <c r="G1742" s="159">
        <v>2</v>
      </c>
      <c r="H1742" s="159">
        <v>0</v>
      </c>
      <c r="I1742" s="159">
        <v>0</v>
      </c>
      <c r="J1742" s="159">
        <v>0</v>
      </c>
      <c r="K1742" s="159">
        <v>0</v>
      </c>
      <c r="L1742" s="159">
        <v>1</v>
      </c>
      <c r="M1742" s="159">
        <v>0</v>
      </c>
      <c r="N1742" s="159">
        <v>27.5</v>
      </c>
      <c r="O1742" s="159">
        <v>30.3</v>
      </c>
    </row>
    <row r="1743" spans="1:15" ht="13.5" customHeight="1" x14ac:dyDescent="0.35">
      <c r="A1743" s="160">
        <v>0.70833333333333304</v>
      </c>
      <c r="B1743" s="159">
        <v>23</v>
      </c>
      <c r="C1743" s="159">
        <v>0</v>
      </c>
      <c r="D1743" s="159">
        <v>0</v>
      </c>
      <c r="E1743" s="159">
        <v>17</v>
      </c>
      <c r="F1743" s="159">
        <v>5</v>
      </c>
      <c r="G1743" s="159">
        <v>1</v>
      </c>
      <c r="H1743" s="159">
        <v>0</v>
      </c>
      <c r="I1743" s="159">
        <v>0</v>
      </c>
      <c r="J1743" s="159">
        <v>0</v>
      </c>
      <c r="K1743" s="159">
        <v>0</v>
      </c>
      <c r="L1743" s="159">
        <v>0</v>
      </c>
      <c r="M1743" s="159">
        <v>0</v>
      </c>
      <c r="N1743" s="159">
        <v>26.7</v>
      </c>
      <c r="O1743" s="159">
        <v>31.7</v>
      </c>
    </row>
    <row r="1744" spans="1:15" ht="13.5" customHeight="1" x14ac:dyDescent="0.35">
      <c r="A1744" s="160">
        <v>0.71875</v>
      </c>
      <c r="B1744" s="159">
        <v>41</v>
      </c>
      <c r="C1744" s="159">
        <v>1</v>
      </c>
      <c r="D1744" s="159">
        <v>0</v>
      </c>
      <c r="E1744" s="159">
        <v>33</v>
      </c>
      <c r="F1744" s="159">
        <v>4</v>
      </c>
      <c r="G1744" s="159">
        <v>2</v>
      </c>
      <c r="H1744" s="159">
        <v>0</v>
      </c>
      <c r="I1744" s="159">
        <v>0</v>
      </c>
      <c r="J1744" s="159">
        <v>0</v>
      </c>
      <c r="K1744" s="159">
        <v>0</v>
      </c>
      <c r="L1744" s="159">
        <v>1</v>
      </c>
      <c r="M1744" s="159">
        <v>0</v>
      </c>
      <c r="N1744" s="159">
        <v>28</v>
      </c>
      <c r="O1744" s="159">
        <v>32.200000000000003</v>
      </c>
    </row>
    <row r="1745" spans="1:15" ht="13.5" customHeight="1" x14ac:dyDescent="0.35">
      <c r="A1745" s="160">
        <v>0.72916666666666696</v>
      </c>
      <c r="B1745" s="159">
        <v>29</v>
      </c>
      <c r="C1745" s="159">
        <v>0</v>
      </c>
      <c r="D1745" s="159">
        <v>0</v>
      </c>
      <c r="E1745" s="159">
        <v>25</v>
      </c>
      <c r="F1745" s="159">
        <v>3</v>
      </c>
      <c r="G1745" s="159">
        <v>1</v>
      </c>
      <c r="H1745" s="159">
        <v>0</v>
      </c>
      <c r="I1745" s="159">
        <v>0</v>
      </c>
      <c r="J1745" s="159">
        <v>0</v>
      </c>
      <c r="K1745" s="159">
        <v>0</v>
      </c>
      <c r="L1745" s="159">
        <v>0</v>
      </c>
      <c r="M1745" s="159">
        <v>0</v>
      </c>
      <c r="N1745" s="159">
        <v>27.7</v>
      </c>
      <c r="O1745" s="159">
        <v>31.5</v>
      </c>
    </row>
    <row r="1746" spans="1:15" ht="13.5" customHeight="1" x14ac:dyDescent="0.35">
      <c r="A1746" s="160">
        <v>0.73958333333333304</v>
      </c>
      <c r="B1746" s="159">
        <v>40</v>
      </c>
      <c r="C1746" s="159">
        <v>0</v>
      </c>
      <c r="D1746" s="159">
        <v>0</v>
      </c>
      <c r="E1746" s="159">
        <v>36</v>
      </c>
      <c r="F1746" s="159">
        <v>4</v>
      </c>
      <c r="G1746" s="159">
        <v>0</v>
      </c>
      <c r="H1746" s="159">
        <v>0</v>
      </c>
      <c r="I1746" s="159">
        <v>0</v>
      </c>
      <c r="J1746" s="159">
        <v>0</v>
      </c>
      <c r="K1746" s="159">
        <v>0</v>
      </c>
      <c r="L1746" s="159">
        <v>0</v>
      </c>
      <c r="M1746" s="159">
        <v>0</v>
      </c>
      <c r="N1746" s="159">
        <v>28.4</v>
      </c>
      <c r="O1746" s="159">
        <v>31.4</v>
      </c>
    </row>
    <row r="1747" spans="1:15" ht="13.5" customHeight="1" x14ac:dyDescent="0.35">
      <c r="A1747" s="160">
        <v>0.75</v>
      </c>
      <c r="B1747" s="159">
        <v>33</v>
      </c>
      <c r="C1747" s="159">
        <v>0</v>
      </c>
      <c r="D1747" s="159">
        <v>0</v>
      </c>
      <c r="E1747" s="159">
        <v>27</v>
      </c>
      <c r="F1747" s="159">
        <v>6</v>
      </c>
      <c r="G1747" s="159">
        <v>0</v>
      </c>
      <c r="H1747" s="159">
        <v>0</v>
      </c>
      <c r="I1747" s="159">
        <v>0</v>
      </c>
      <c r="J1747" s="159">
        <v>0</v>
      </c>
      <c r="K1747" s="159">
        <v>0</v>
      </c>
      <c r="L1747" s="159">
        <v>0</v>
      </c>
      <c r="M1747" s="159">
        <v>0</v>
      </c>
      <c r="N1747" s="159">
        <v>26.2</v>
      </c>
      <c r="O1747" s="159">
        <v>31.2</v>
      </c>
    </row>
    <row r="1748" spans="1:15" ht="13.5" customHeight="1" x14ac:dyDescent="0.35">
      <c r="A1748" s="160">
        <v>0.76041666666666696</v>
      </c>
      <c r="B1748" s="159">
        <v>21</v>
      </c>
      <c r="C1748" s="159">
        <v>0</v>
      </c>
      <c r="D1748" s="159">
        <v>0</v>
      </c>
      <c r="E1748" s="159">
        <v>16</v>
      </c>
      <c r="F1748" s="159">
        <v>4</v>
      </c>
      <c r="G1748" s="159">
        <v>1</v>
      </c>
      <c r="H1748" s="159">
        <v>0</v>
      </c>
      <c r="I1748" s="159">
        <v>0</v>
      </c>
      <c r="J1748" s="159">
        <v>0</v>
      </c>
      <c r="K1748" s="159">
        <v>0</v>
      </c>
      <c r="L1748" s="159">
        <v>0</v>
      </c>
      <c r="M1748" s="159">
        <v>0</v>
      </c>
      <c r="N1748" s="159">
        <v>29.2</v>
      </c>
      <c r="O1748" s="159">
        <v>35.5</v>
      </c>
    </row>
    <row r="1749" spans="1:15" ht="13.5" customHeight="1" x14ac:dyDescent="0.35">
      <c r="A1749" s="160">
        <v>0.77083333333333304</v>
      </c>
      <c r="B1749" s="159">
        <v>27</v>
      </c>
      <c r="C1749" s="159">
        <v>0</v>
      </c>
      <c r="D1749" s="159">
        <v>0</v>
      </c>
      <c r="E1749" s="159">
        <v>24</v>
      </c>
      <c r="F1749" s="159">
        <v>2</v>
      </c>
      <c r="G1749" s="159">
        <v>1</v>
      </c>
      <c r="H1749" s="159">
        <v>0</v>
      </c>
      <c r="I1749" s="159">
        <v>0</v>
      </c>
      <c r="J1749" s="159">
        <v>0</v>
      </c>
      <c r="K1749" s="159">
        <v>0</v>
      </c>
      <c r="L1749" s="159">
        <v>0</v>
      </c>
      <c r="M1749" s="159">
        <v>0</v>
      </c>
      <c r="N1749" s="159">
        <v>29.4</v>
      </c>
      <c r="O1749" s="159">
        <v>34.799999999999997</v>
      </c>
    </row>
    <row r="1750" spans="1:15" ht="13.5" customHeight="1" x14ac:dyDescent="0.35">
      <c r="A1750" s="160">
        <v>0.78125</v>
      </c>
      <c r="B1750" s="159">
        <v>30</v>
      </c>
      <c r="C1750" s="159">
        <v>0</v>
      </c>
      <c r="D1750" s="159">
        <v>0</v>
      </c>
      <c r="E1750" s="159">
        <v>24</v>
      </c>
      <c r="F1750" s="159">
        <v>4</v>
      </c>
      <c r="G1750" s="159">
        <v>1</v>
      </c>
      <c r="H1750" s="159">
        <v>0</v>
      </c>
      <c r="I1750" s="159">
        <v>0</v>
      </c>
      <c r="J1750" s="159">
        <v>0</v>
      </c>
      <c r="K1750" s="159">
        <v>0</v>
      </c>
      <c r="L1750" s="159">
        <v>1</v>
      </c>
      <c r="M1750" s="159">
        <v>0</v>
      </c>
      <c r="N1750" s="159">
        <v>28.9</v>
      </c>
      <c r="O1750" s="159">
        <v>33.200000000000003</v>
      </c>
    </row>
    <row r="1751" spans="1:15" ht="13.5" customHeight="1" x14ac:dyDescent="0.35">
      <c r="A1751" s="160">
        <v>0.79166666666666696</v>
      </c>
      <c r="B1751" s="159">
        <v>14</v>
      </c>
      <c r="C1751" s="159">
        <v>0</v>
      </c>
      <c r="D1751" s="159">
        <v>0</v>
      </c>
      <c r="E1751" s="159">
        <v>8</v>
      </c>
      <c r="F1751" s="159">
        <v>6</v>
      </c>
      <c r="G1751" s="159">
        <v>0</v>
      </c>
      <c r="H1751" s="159">
        <v>0</v>
      </c>
      <c r="I1751" s="159">
        <v>0</v>
      </c>
      <c r="J1751" s="159">
        <v>0</v>
      </c>
      <c r="K1751" s="159">
        <v>0</v>
      </c>
      <c r="L1751" s="159">
        <v>0</v>
      </c>
      <c r="M1751" s="159">
        <v>0</v>
      </c>
      <c r="N1751" s="159">
        <v>27.9</v>
      </c>
      <c r="O1751" s="159">
        <v>31</v>
      </c>
    </row>
    <row r="1752" spans="1:15" ht="13.5" customHeight="1" x14ac:dyDescent="0.35">
      <c r="A1752" s="160">
        <v>0.80208333333333304</v>
      </c>
      <c r="B1752" s="159">
        <v>24</v>
      </c>
      <c r="C1752" s="159">
        <v>0</v>
      </c>
      <c r="D1752" s="159">
        <v>0</v>
      </c>
      <c r="E1752" s="159">
        <v>19</v>
      </c>
      <c r="F1752" s="159">
        <v>5</v>
      </c>
      <c r="G1752" s="159">
        <v>0</v>
      </c>
      <c r="H1752" s="159">
        <v>0</v>
      </c>
      <c r="I1752" s="159">
        <v>0</v>
      </c>
      <c r="J1752" s="159">
        <v>0</v>
      </c>
      <c r="K1752" s="159">
        <v>0</v>
      </c>
      <c r="L1752" s="159">
        <v>0</v>
      </c>
      <c r="M1752" s="159">
        <v>0</v>
      </c>
      <c r="N1752" s="159">
        <v>28.8</v>
      </c>
      <c r="O1752" s="159">
        <v>30.9</v>
      </c>
    </row>
    <row r="1753" spans="1:15" ht="13.5" customHeight="1" x14ac:dyDescent="0.35">
      <c r="A1753" s="160">
        <v>0.8125</v>
      </c>
      <c r="B1753" s="159">
        <v>17</v>
      </c>
      <c r="C1753" s="159">
        <v>0</v>
      </c>
      <c r="D1753" s="159">
        <v>0</v>
      </c>
      <c r="E1753" s="159">
        <v>17</v>
      </c>
      <c r="F1753" s="159">
        <v>0</v>
      </c>
      <c r="G1753" s="159">
        <v>0</v>
      </c>
      <c r="H1753" s="159">
        <v>0</v>
      </c>
      <c r="I1753" s="159">
        <v>0</v>
      </c>
      <c r="J1753" s="159">
        <v>0</v>
      </c>
      <c r="K1753" s="159">
        <v>0</v>
      </c>
      <c r="L1753" s="159">
        <v>0</v>
      </c>
      <c r="M1753" s="159">
        <v>0</v>
      </c>
      <c r="N1753" s="159">
        <v>28.9</v>
      </c>
      <c r="O1753" s="159">
        <v>37.6</v>
      </c>
    </row>
    <row r="1754" spans="1:15" ht="13.5" customHeight="1" x14ac:dyDescent="0.35">
      <c r="A1754" s="160">
        <v>0.82291666666666696</v>
      </c>
      <c r="B1754" s="159">
        <v>24</v>
      </c>
      <c r="C1754" s="159">
        <v>0</v>
      </c>
      <c r="D1754" s="159">
        <v>0</v>
      </c>
      <c r="E1754" s="159">
        <v>18</v>
      </c>
      <c r="F1754" s="159">
        <v>3</v>
      </c>
      <c r="G1754" s="159">
        <v>3</v>
      </c>
      <c r="H1754" s="159">
        <v>0</v>
      </c>
      <c r="I1754" s="159">
        <v>0</v>
      </c>
      <c r="J1754" s="159">
        <v>0</v>
      </c>
      <c r="K1754" s="159">
        <v>0</v>
      </c>
      <c r="L1754" s="159">
        <v>0</v>
      </c>
      <c r="M1754" s="159">
        <v>0</v>
      </c>
      <c r="N1754" s="159">
        <v>24.1</v>
      </c>
      <c r="O1754" s="159">
        <v>28.5</v>
      </c>
    </row>
    <row r="1755" spans="1:15" ht="13.5" customHeight="1" x14ac:dyDescent="0.35">
      <c r="A1755" s="160">
        <v>0.83333333333333304</v>
      </c>
      <c r="B1755" s="159">
        <v>15</v>
      </c>
      <c r="C1755" s="159">
        <v>0</v>
      </c>
      <c r="D1755" s="159">
        <v>2</v>
      </c>
      <c r="E1755" s="159">
        <v>11</v>
      </c>
      <c r="F1755" s="159">
        <v>2</v>
      </c>
      <c r="G1755" s="159">
        <v>0</v>
      </c>
      <c r="H1755" s="159">
        <v>0</v>
      </c>
      <c r="I1755" s="159">
        <v>0</v>
      </c>
      <c r="J1755" s="159">
        <v>0</v>
      </c>
      <c r="K1755" s="159">
        <v>0</v>
      </c>
      <c r="L1755" s="159">
        <v>0</v>
      </c>
      <c r="M1755" s="159">
        <v>0</v>
      </c>
      <c r="N1755" s="159">
        <v>28.7</v>
      </c>
      <c r="O1755" s="159">
        <v>34</v>
      </c>
    </row>
    <row r="1756" spans="1:15" ht="13.5" customHeight="1" x14ac:dyDescent="0.35">
      <c r="A1756" s="160">
        <v>0.84375</v>
      </c>
      <c r="B1756" s="159">
        <v>9</v>
      </c>
      <c r="C1756" s="159">
        <v>0</v>
      </c>
      <c r="D1756" s="159">
        <v>0</v>
      </c>
      <c r="E1756" s="159">
        <v>8</v>
      </c>
      <c r="F1756" s="159">
        <v>1</v>
      </c>
      <c r="G1756" s="159">
        <v>0</v>
      </c>
      <c r="H1756" s="159">
        <v>0</v>
      </c>
      <c r="I1756" s="159">
        <v>0</v>
      </c>
      <c r="J1756" s="159">
        <v>0</v>
      </c>
      <c r="K1756" s="159">
        <v>0</v>
      </c>
      <c r="L1756" s="159">
        <v>0</v>
      </c>
      <c r="M1756" s="159">
        <v>0</v>
      </c>
      <c r="N1756" s="159">
        <v>29</v>
      </c>
      <c r="O1756" s="159" t="s">
        <v>101</v>
      </c>
    </row>
    <row r="1757" spans="1:15" ht="13.5" customHeight="1" x14ac:dyDescent="0.35">
      <c r="A1757" s="160">
        <v>0.85416666666666696</v>
      </c>
      <c r="B1757" s="159">
        <v>9</v>
      </c>
      <c r="C1757" s="159">
        <v>0</v>
      </c>
      <c r="D1757" s="159">
        <v>0</v>
      </c>
      <c r="E1757" s="159">
        <v>9</v>
      </c>
      <c r="F1757" s="159">
        <v>0</v>
      </c>
      <c r="G1757" s="159">
        <v>0</v>
      </c>
      <c r="H1757" s="159">
        <v>0</v>
      </c>
      <c r="I1757" s="159">
        <v>0</v>
      </c>
      <c r="J1757" s="159">
        <v>0</v>
      </c>
      <c r="K1757" s="159">
        <v>0</v>
      </c>
      <c r="L1757" s="159">
        <v>0</v>
      </c>
      <c r="M1757" s="159">
        <v>0</v>
      </c>
      <c r="N1757" s="159">
        <v>29.2</v>
      </c>
      <c r="O1757" s="159" t="s">
        <v>101</v>
      </c>
    </row>
    <row r="1758" spans="1:15" ht="13.5" customHeight="1" x14ac:dyDescent="0.35">
      <c r="A1758" s="160">
        <v>0.86458333333333304</v>
      </c>
      <c r="B1758" s="159">
        <v>11</v>
      </c>
      <c r="C1758" s="159">
        <v>0</v>
      </c>
      <c r="D1758" s="159">
        <v>0</v>
      </c>
      <c r="E1758" s="159">
        <v>9</v>
      </c>
      <c r="F1758" s="159">
        <v>2</v>
      </c>
      <c r="G1758" s="159">
        <v>0</v>
      </c>
      <c r="H1758" s="159">
        <v>0</v>
      </c>
      <c r="I1758" s="159">
        <v>0</v>
      </c>
      <c r="J1758" s="159">
        <v>0</v>
      </c>
      <c r="K1758" s="159">
        <v>0</v>
      </c>
      <c r="L1758" s="159">
        <v>0</v>
      </c>
      <c r="M1758" s="159">
        <v>0</v>
      </c>
      <c r="N1758" s="159">
        <v>26.1</v>
      </c>
      <c r="O1758" s="159">
        <v>31</v>
      </c>
    </row>
    <row r="1759" spans="1:15" ht="13.5" customHeight="1" x14ac:dyDescent="0.35">
      <c r="A1759" s="160">
        <v>0.875</v>
      </c>
      <c r="B1759" s="159">
        <v>8</v>
      </c>
      <c r="C1759" s="159">
        <v>0</v>
      </c>
      <c r="D1759" s="159">
        <v>0</v>
      </c>
      <c r="E1759" s="159">
        <v>7</v>
      </c>
      <c r="F1759" s="159">
        <v>1</v>
      </c>
      <c r="G1759" s="159">
        <v>0</v>
      </c>
      <c r="H1759" s="159">
        <v>0</v>
      </c>
      <c r="I1759" s="159">
        <v>0</v>
      </c>
      <c r="J1759" s="159">
        <v>0</v>
      </c>
      <c r="K1759" s="159">
        <v>0</v>
      </c>
      <c r="L1759" s="159">
        <v>0</v>
      </c>
      <c r="M1759" s="159">
        <v>0</v>
      </c>
      <c r="N1759" s="159">
        <v>24.5</v>
      </c>
      <c r="O1759" s="159" t="s">
        <v>101</v>
      </c>
    </row>
    <row r="1760" spans="1:15" ht="13.5" customHeight="1" x14ac:dyDescent="0.35">
      <c r="A1760" s="160">
        <v>0.88541666666666696</v>
      </c>
      <c r="B1760" s="159">
        <v>10</v>
      </c>
      <c r="C1760" s="159">
        <v>0</v>
      </c>
      <c r="D1760" s="159">
        <v>1</v>
      </c>
      <c r="E1760" s="159">
        <v>7</v>
      </c>
      <c r="F1760" s="159">
        <v>2</v>
      </c>
      <c r="G1760" s="159">
        <v>0</v>
      </c>
      <c r="H1760" s="159">
        <v>0</v>
      </c>
      <c r="I1760" s="159">
        <v>0</v>
      </c>
      <c r="J1760" s="159">
        <v>0</v>
      </c>
      <c r="K1760" s="159">
        <v>0</v>
      </c>
      <c r="L1760" s="159">
        <v>0</v>
      </c>
      <c r="M1760" s="159">
        <v>0</v>
      </c>
      <c r="N1760" s="159">
        <v>19.3</v>
      </c>
      <c r="O1760" s="159" t="s">
        <v>101</v>
      </c>
    </row>
    <row r="1761" spans="1:15" ht="13.5" customHeight="1" x14ac:dyDescent="0.35">
      <c r="A1761" s="160">
        <v>0.89583333333333304</v>
      </c>
      <c r="B1761" s="159">
        <v>13</v>
      </c>
      <c r="C1761" s="159">
        <v>1</v>
      </c>
      <c r="D1761" s="159">
        <v>0</v>
      </c>
      <c r="E1761" s="159">
        <v>10</v>
      </c>
      <c r="F1761" s="159">
        <v>1</v>
      </c>
      <c r="G1761" s="159">
        <v>1</v>
      </c>
      <c r="H1761" s="159">
        <v>0</v>
      </c>
      <c r="I1761" s="159">
        <v>0</v>
      </c>
      <c r="J1761" s="159">
        <v>0</v>
      </c>
      <c r="K1761" s="159">
        <v>0</v>
      </c>
      <c r="L1761" s="159">
        <v>0</v>
      </c>
      <c r="M1761" s="159">
        <v>0</v>
      </c>
      <c r="N1761" s="159">
        <v>23.3</v>
      </c>
      <c r="O1761" s="159">
        <v>28</v>
      </c>
    </row>
    <row r="1762" spans="1:15" ht="13.5" customHeight="1" x14ac:dyDescent="0.35">
      <c r="A1762" s="160">
        <v>0.90625</v>
      </c>
      <c r="B1762" s="159">
        <v>8</v>
      </c>
      <c r="C1762" s="159">
        <v>0</v>
      </c>
      <c r="D1762" s="159">
        <v>1</v>
      </c>
      <c r="E1762" s="159">
        <v>7</v>
      </c>
      <c r="F1762" s="159">
        <v>0</v>
      </c>
      <c r="G1762" s="159">
        <v>0</v>
      </c>
      <c r="H1762" s="159">
        <v>0</v>
      </c>
      <c r="I1762" s="159">
        <v>0</v>
      </c>
      <c r="J1762" s="159">
        <v>0</v>
      </c>
      <c r="K1762" s="159">
        <v>0</v>
      </c>
      <c r="L1762" s="159">
        <v>0</v>
      </c>
      <c r="M1762" s="159">
        <v>0</v>
      </c>
      <c r="N1762" s="159">
        <v>25.4</v>
      </c>
      <c r="O1762" s="159" t="s">
        <v>101</v>
      </c>
    </row>
    <row r="1763" spans="1:15" ht="13.5" customHeight="1" x14ac:dyDescent="0.35">
      <c r="A1763" s="160">
        <v>0.91666666666666696</v>
      </c>
      <c r="B1763" s="159">
        <v>10</v>
      </c>
      <c r="C1763" s="159">
        <v>0</v>
      </c>
      <c r="D1763" s="159">
        <v>0</v>
      </c>
      <c r="E1763" s="159">
        <v>6</v>
      </c>
      <c r="F1763" s="159">
        <v>3</v>
      </c>
      <c r="G1763" s="159">
        <v>1</v>
      </c>
      <c r="H1763" s="159">
        <v>0</v>
      </c>
      <c r="I1763" s="159">
        <v>0</v>
      </c>
      <c r="J1763" s="159">
        <v>0</v>
      </c>
      <c r="K1763" s="159">
        <v>0</v>
      </c>
      <c r="L1763" s="159">
        <v>0</v>
      </c>
      <c r="M1763" s="159">
        <v>0</v>
      </c>
      <c r="N1763" s="159">
        <v>26.2</v>
      </c>
      <c r="O1763" s="159" t="s">
        <v>101</v>
      </c>
    </row>
    <row r="1764" spans="1:15" ht="13.5" customHeight="1" x14ac:dyDescent="0.35">
      <c r="A1764" s="160">
        <v>0.92708333333333304</v>
      </c>
      <c r="B1764" s="159">
        <v>9</v>
      </c>
      <c r="C1764" s="159">
        <v>0</v>
      </c>
      <c r="D1764" s="159">
        <v>0</v>
      </c>
      <c r="E1764" s="159">
        <v>7</v>
      </c>
      <c r="F1764" s="159">
        <v>2</v>
      </c>
      <c r="G1764" s="159">
        <v>0</v>
      </c>
      <c r="H1764" s="159">
        <v>0</v>
      </c>
      <c r="I1764" s="159">
        <v>0</v>
      </c>
      <c r="J1764" s="159">
        <v>0</v>
      </c>
      <c r="K1764" s="159">
        <v>0</v>
      </c>
      <c r="L1764" s="159">
        <v>0</v>
      </c>
      <c r="M1764" s="159">
        <v>0</v>
      </c>
      <c r="N1764" s="159">
        <v>25.7</v>
      </c>
      <c r="O1764" s="159" t="s">
        <v>101</v>
      </c>
    </row>
    <row r="1765" spans="1:15" ht="13.5" customHeight="1" x14ac:dyDescent="0.35">
      <c r="A1765" s="160">
        <v>0.9375</v>
      </c>
      <c r="B1765" s="159">
        <v>5</v>
      </c>
      <c r="C1765" s="159">
        <v>0</v>
      </c>
      <c r="D1765" s="159">
        <v>0</v>
      </c>
      <c r="E1765" s="159">
        <v>5</v>
      </c>
      <c r="F1765" s="159">
        <v>0</v>
      </c>
      <c r="G1765" s="159">
        <v>0</v>
      </c>
      <c r="H1765" s="159">
        <v>0</v>
      </c>
      <c r="I1765" s="159">
        <v>0</v>
      </c>
      <c r="J1765" s="159">
        <v>0</v>
      </c>
      <c r="K1765" s="159">
        <v>0</v>
      </c>
      <c r="L1765" s="159">
        <v>0</v>
      </c>
      <c r="M1765" s="159">
        <v>0</v>
      </c>
      <c r="N1765" s="159">
        <v>28.4</v>
      </c>
      <c r="O1765" s="159" t="s">
        <v>101</v>
      </c>
    </row>
    <row r="1766" spans="1:15" ht="13.5" customHeight="1" x14ac:dyDescent="0.35">
      <c r="A1766" s="160">
        <v>0.94791666666666696</v>
      </c>
      <c r="B1766" s="159">
        <v>5</v>
      </c>
      <c r="C1766" s="159">
        <v>0</v>
      </c>
      <c r="D1766" s="159">
        <v>1</v>
      </c>
      <c r="E1766" s="159">
        <v>4</v>
      </c>
      <c r="F1766" s="159">
        <v>0</v>
      </c>
      <c r="G1766" s="159">
        <v>0</v>
      </c>
      <c r="H1766" s="159">
        <v>0</v>
      </c>
      <c r="I1766" s="159">
        <v>0</v>
      </c>
      <c r="J1766" s="159">
        <v>0</v>
      </c>
      <c r="K1766" s="159">
        <v>0</v>
      </c>
      <c r="L1766" s="159">
        <v>0</v>
      </c>
      <c r="M1766" s="159">
        <v>0</v>
      </c>
      <c r="N1766" s="159">
        <v>21.1</v>
      </c>
      <c r="O1766" s="159" t="s">
        <v>101</v>
      </c>
    </row>
    <row r="1767" spans="1:15" ht="13.5" customHeight="1" x14ac:dyDescent="0.35">
      <c r="A1767" s="160">
        <v>0.95833333333333304</v>
      </c>
      <c r="B1767" s="159">
        <v>5</v>
      </c>
      <c r="C1767" s="159">
        <v>0</v>
      </c>
      <c r="D1767" s="159">
        <v>0</v>
      </c>
      <c r="E1767" s="159">
        <v>5</v>
      </c>
      <c r="F1767" s="159">
        <v>0</v>
      </c>
      <c r="G1767" s="159">
        <v>0</v>
      </c>
      <c r="H1767" s="159">
        <v>0</v>
      </c>
      <c r="I1767" s="159">
        <v>0</v>
      </c>
      <c r="J1767" s="159">
        <v>0</v>
      </c>
      <c r="K1767" s="159">
        <v>0</v>
      </c>
      <c r="L1767" s="159">
        <v>0</v>
      </c>
      <c r="M1767" s="159">
        <v>0</v>
      </c>
      <c r="N1767" s="159">
        <v>28.1</v>
      </c>
      <c r="O1767" s="159" t="s">
        <v>101</v>
      </c>
    </row>
    <row r="1768" spans="1:15" ht="13.5" customHeight="1" x14ac:dyDescent="0.35">
      <c r="A1768" s="160">
        <v>0.96875</v>
      </c>
      <c r="B1768" s="159">
        <v>4</v>
      </c>
      <c r="C1768" s="159">
        <v>0</v>
      </c>
      <c r="D1768" s="159">
        <v>0</v>
      </c>
      <c r="E1768" s="159">
        <v>3</v>
      </c>
      <c r="F1768" s="159">
        <v>0</v>
      </c>
      <c r="G1768" s="159">
        <v>1</v>
      </c>
      <c r="H1768" s="159">
        <v>0</v>
      </c>
      <c r="I1768" s="159">
        <v>0</v>
      </c>
      <c r="J1768" s="159">
        <v>0</v>
      </c>
      <c r="K1768" s="159">
        <v>0</v>
      </c>
      <c r="L1768" s="159">
        <v>0</v>
      </c>
      <c r="M1768" s="159">
        <v>0</v>
      </c>
      <c r="N1768" s="159">
        <v>27</v>
      </c>
      <c r="O1768" s="159" t="s">
        <v>101</v>
      </c>
    </row>
    <row r="1769" spans="1:15" ht="13.5" customHeight="1" x14ac:dyDescent="0.35">
      <c r="A1769" s="160">
        <v>0.97916666666666696</v>
      </c>
      <c r="B1769" s="159">
        <v>4</v>
      </c>
      <c r="C1769" s="159">
        <v>0</v>
      </c>
      <c r="D1769" s="159">
        <v>0</v>
      </c>
      <c r="E1769" s="159">
        <v>3</v>
      </c>
      <c r="F1769" s="159">
        <v>1</v>
      </c>
      <c r="G1769" s="159">
        <v>0</v>
      </c>
      <c r="H1769" s="159">
        <v>0</v>
      </c>
      <c r="I1769" s="159">
        <v>0</v>
      </c>
      <c r="J1769" s="159">
        <v>0</v>
      </c>
      <c r="K1769" s="159">
        <v>0</v>
      </c>
      <c r="L1769" s="159">
        <v>0</v>
      </c>
      <c r="M1769" s="159">
        <v>0</v>
      </c>
      <c r="N1769" s="159">
        <v>27.4</v>
      </c>
      <c r="O1769" s="159" t="s">
        <v>101</v>
      </c>
    </row>
    <row r="1770" spans="1:15" ht="13.5" customHeight="1" thickBot="1" x14ac:dyDescent="0.4">
      <c r="A1770" s="161">
        <v>0.98958333333333304</v>
      </c>
      <c r="B1770" s="159">
        <v>1</v>
      </c>
      <c r="C1770" s="159">
        <v>0</v>
      </c>
      <c r="D1770" s="159">
        <v>0</v>
      </c>
      <c r="E1770" s="159">
        <v>1</v>
      </c>
      <c r="F1770" s="159">
        <v>0</v>
      </c>
      <c r="G1770" s="159">
        <v>0</v>
      </c>
      <c r="H1770" s="159">
        <v>0</v>
      </c>
      <c r="I1770" s="159">
        <v>0</v>
      </c>
      <c r="J1770" s="159">
        <v>0</v>
      </c>
      <c r="K1770" s="159">
        <v>0</v>
      </c>
      <c r="L1770" s="159">
        <v>0</v>
      </c>
      <c r="M1770" s="159">
        <v>0</v>
      </c>
      <c r="N1770" s="159">
        <v>26.5</v>
      </c>
      <c r="O1770" s="159" t="s">
        <v>101</v>
      </c>
    </row>
    <row r="1771" spans="1:15" ht="13.5" customHeight="1" thickTop="1" x14ac:dyDescent="0.35">
      <c r="A1771" s="162" t="s">
        <v>88</v>
      </c>
      <c r="B1771" s="163">
        <f t="shared" ref="B1771:M1771" si="134">SUM(B1703:B1750)</f>
        <v>1853</v>
      </c>
      <c r="C1771" s="163">
        <f t="shared" si="134"/>
        <v>2</v>
      </c>
      <c r="D1771" s="163">
        <f t="shared" si="134"/>
        <v>8</v>
      </c>
      <c r="E1771" s="163">
        <f t="shared" si="134"/>
        <v>1310</v>
      </c>
      <c r="F1771" s="163">
        <f t="shared" si="134"/>
        <v>391</v>
      </c>
      <c r="G1771" s="163">
        <f t="shared" si="134"/>
        <v>110</v>
      </c>
      <c r="H1771" s="163">
        <f t="shared" si="134"/>
        <v>4</v>
      </c>
      <c r="I1771" s="163">
        <f t="shared" si="134"/>
        <v>0</v>
      </c>
      <c r="J1771" s="163">
        <f t="shared" si="134"/>
        <v>4</v>
      </c>
      <c r="K1771" s="163">
        <f t="shared" si="134"/>
        <v>1</v>
      </c>
      <c r="L1771" s="163">
        <f t="shared" si="134"/>
        <v>13</v>
      </c>
      <c r="M1771" s="163">
        <f t="shared" si="134"/>
        <v>10</v>
      </c>
      <c r="N1771" s="164">
        <v>25.7</v>
      </c>
      <c r="O1771" s="164">
        <v>29.6</v>
      </c>
    </row>
    <row r="1772" spans="1:15" ht="13.5" customHeight="1" x14ac:dyDescent="0.35">
      <c r="A1772" s="165" t="s">
        <v>90</v>
      </c>
      <c r="B1772" s="159">
        <f t="shared" ref="B1772:M1772" si="135">SUM(B1699:B1762)</f>
        <v>2137</v>
      </c>
      <c r="C1772" s="159">
        <f t="shared" si="135"/>
        <v>3</v>
      </c>
      <c r="D1772" s="159">
        <f t="shared" si="135"/>
        <v>14</v>
      </c>
      <c r="E1772" s="159">
        <f t="shared" si="135"/>
        <v>1534</v>
      </c>
      <c r="F1772" s="159">
        <f t="shared" si="135"/>
        <v>435</v>
      </c>
      <c r="G1772" s="159">
        <f t="shared" si="135"/>
        <v>119</v>
      </c>
      <c r="H1772" s="159">
        <f t="shared" si="135"/>
        <v>4</v>
      </c>
      <c r="I1772" s="159">
        <f t="shared" si="135"/>
        <v>0</v>
      </c>
      <c r="J1772" s="159">
        <f t="shared" si="135"/>
        <v>4</v>
      </c>
      <c r="K1772" s="159">
        <f t="shared" si="135"/>
        <v>1</v>
      </c>
      <c r="L1772" s="159">
        <f t="shared" si="135"/>
        <v>13</v>
      </c>
      <c r="M1772" s="159">
        <f t="shared" si="135"/>
        <v>10</v>
      </c>
      <c r="N1772" s="166">
        <v>25.9</v>
      </c>
      <c r="O1772" s="166">
        <v>29.8</v>
      </c>
    </row>
    <row r="1773" spans="1:15" ht="13.5" customHeight="1" x14ac:dyDescent="0.35">
      <c r="A1773" s="159" t="s">
        <v>91</v>
      </c>
      <c r="B1773" s="159">
        <f t="shared" ref="B1773:M1773" si="136">SUM(B1699:B1770)</f>
        <v>2180</v>
      </c>
      <c r="C1773" s="159">
        <f t="shared" si="136"/>
        <v>3</v>
      </c>
      <c r="D1773" s="159">
        <f t="shared" si="136"/>
        <v>15</v>
      </c>
      <c r="E1773" s="159">
        <f t="shared" si="136"/>
        <v>1568</v>
      </c>
      <c r="F1773" s="159">
        <f t="shared" si="136"/>
        <v>441</v>
      </c>
      <c r="G1773" s="159">
        <f t="shared" si="136"/>
        <v>121</v>
      </c>
      <c r="H1773" s="159">
        <f t="shared" si="136"/>
        <v>4</v>
      </c>
      <c r="I1773" s="159">
        <f t="shared" si="136"/>
        <v>0</v>
      </c>
      <c r="J1773" s="159">
        <f t="shared" si="136"/>
        <v>4</v>
      </c>
      <c r="K1773" s="159">
        <f t="shared" si="136"/>
        <v>1</v>
      </c>
      <c r="L1773" s="159">
        <f t="shared" si="136"/>
        <v>13</v>
      </c>
      <c r="M1773" s="159">
        <f t="shared" si="136"/>
        <v>10</v>
      </c>
      <c r="N1773" s="166">
        <v>25.9</v>
      </c>
      <c r="O1773" s="166">
        <v>29.8</v>
      </c>
    </row>
    <row r="1774" spans="1:15" ht="13.5" customHeight="1" thickBot="1" x14ac:dyDescent="0.4">
      <c r="A1774" s="167" t="s">
        <v>92</v>
      </c>
      <c r="B1774" s="167">
        <f t="shared" ref="B1774:M1774" si="137">SUM(B1675:B1770)</f>
        <v>2314</v>
      </c>
      <c r="C1774" s="167">
        <f t="shared" si="137"/>
        <v>3</v>
      </c>
      <c r="D1774" s="167">
        <f t="shared" si="137"/>
        <v>15</v>
      </c>
      <c r="E1774" s="167">
        <f t="shared" si="137"/>
        <v>1665</v>
      </c>
      <c r="F1774" s="167">
        <f t="shared" si="137"/>
        <v>465</v>
      </c>
      <c r="G1774" s="167">
        <f t="shared" si="137"/>
        <v>129</v>
      </c>
      <c r="H1774" s="167">
        <f t="shared" si="137"/>
        <v>4</v>
      </c>
      <c r="I1774" s="167">
        <f t="shared" si="137"/>
        <v>0</v>
      </c>
      <c r="J1774" s="167">
        <f t="shared" si="137"/>
        <v>4</v>
      </c>
      <c r="K1774" s="167">
        <f t="shared" si="137"/>
        <v>1</v>
      </c>
      <c r="L1774" s="167">
        <f t="shared" si="137"/>
        <v>17</v>
      </c>
      <c r="M1774" s="167">
        <f t="shared" si="137"/>
        <v>11</v>
      </c>
      <c r="N1774" s="168">
        <v>26</v>
      </c>
      <c r="O1774" s="168">
        <v>29.9</v>
      </c>
    </row>
    <row r="1775" spans="1:15" ht="13.5" customHeight="1" thickTop="1" x14ac:dyDescent="0.35">
      <c r="N1775" s="169"/>
      <c r="O1775" s="169"/>
    </row>
    <row r="1776" spans="1:15"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5" ht="13.5" customHeight="1" thickTop="1" thickBot="1" x14ac:dyDescent="0.4">
      <c r="A1777" s="170"/>
      <c r="B1777" s="533" t="s">
        <v>73</v>
      </c>
      <c r="C1777" s="533" t="s">
        <v>74</v>
      </c>
      <c r="D1777" s="533" t="s">
        <v>75</v>
      </c>
      <c r="E1777" s="533" t="s">
        <v>76</v>
      </c>
      <c r="F1777" s="533" t="s">
        <v>77</v>
      </c>
      <c r="G1777" s="533" t="s">
        <v>78</v>
      </c>
      <c r="H1777" s="533" t="s">
        <v>79</v>
      </c>
      <c r="I1777" s="533" t="s">
        <v>80</v>
      </c>
      <c r="J1777" s="533" t="s">
        <v>81</v>
      </c>
      <c r="K1777" s="533" t="s">
        <v>82</v>
      </c>
      <c r="L1777" s="533" t="s">
        <v>83</v>
      </c>
      <c r="M1777" s="533" t="s">
        <v>84</v>
      </c>
      <c r="N1777" s="535" t="s">
        <v>85</v>
      </c>
      <c r="O1777" s="535" t="s">
        <v>86</v>
      </c>
    </row>
    <row r="1778" spans="1:15" ht="13.5" customHeight="1" thickTop="1" thickBot="1" x14ac:dyDescent="0.4">
      <c r="A1778" s="173" t="s">
        <v>55</v>
      </c>
      <c r="B1778" s="534"/>
      <c r="C1778" s="534"/>
      <c r="D1778" s="534"/>
      <c r="E1778" s="534"/>
      <c r="F1778" s="534"/>
      <c r="G1778" s="534"/>
      <c r="H1778" s="534"/>
      <c r="I1778" s="534"/>
      <c r="J1778" s="534"/>
      <c r="K1778" s="534"/>
      <c r="L1778" s="534"/>
      <c r="M1778" s="534"/>
      <c r="N1778" s="536"/>
      <c r="O1778" s="536"/>
    </row>
    <row r="1779" spans="1:15" ht="13.5" customHeight="1" thickTop="1" x14ac:dyDescent="0.35">
      <c r="A1779" s="158">
        <v>0</v>
      </c>
      <c r="B1779" s="159">
        <v>0</v>
      </c>
      <c r="C1779" s="159">
        <v>0</v>
      </c>
      <c r="D1779" s="159">
        <v>0</v>
      </c>
      <c r="E1779" s="159">
        <v>0</v>
      </c>
      <c r="F1779" s="159">
        <v>0</v>
      </c>
      <c r="G1779" s="159">
        <v>0</v>
      </c>
      <c r="H1779" s="159">
        <v>0</v>
      </c>
      <c r="I1779" s="159">
        <v>0</v>
      </c>
      <c r="J1779" s="159">
        <v>0</v>
      </c>
      <c r="K1779" s="159">
        <v>0</v>
      </c>
      <c r="L1779" s="159">
        <v>0</v>
      </c>
      <c r="M1779" s="159">
        <v>0</v>
      </c>
      <c r="N1779" s="159" t="s">
        <v>101</v>
      </c>
      <c r="O1779" s="159" t="s">
        <v>101</v>
      </c>
    </row>
    <row r="1780" spans="1:15" ht="13.5" customHeight="1" x14ac:dyDescent="0.35">
      <c r="A1780" s="160">
        <v>1.0416666666666666E-2</v>
      </c>
      <c r="B1780" s="159">
        <v>4</v>
      </c>
      <c r="C1780" s="159">
        <v>0</v>
      </c>
      <c r="D1780" s="159">
        <v>0</v>
      </c>
      <c r="E1780" s="159">
        <v>4</v>
      </c>
      <c r="F1780" s="159">
        <v>0</v>
      </c>
      <c r="G1780" s="159">
        <v>0</v>
      </c>
      <c r="H1780" s="159">
        <v>0</v>
      </c>
      <c r="I1780" s="159">
        <v>0</v>
      </c>
      <c r="J1780" s="159">
        <v>0</v>
      </c>
      <c r="K1780" s="159">
        <v>0</v>
      </c>
      <c r="L1780" s="159">
        <v>0</v>
      </c>
      <c r="M1780" s="159">
        <v>0</v>
      </c>
      <c r="N1780" s="159">
        <v>29.2</v>
      </c>
      <c r="O1780" s="159" t="s">
        <v>101</v>
      </c>
    </row>
    <row r="1781" spans="1:15" ht="13.5" customHeight="1" x14ac:dyDescent="0.35">
      <c r="A1781" s="160">
        <v>2.0833333333333332E-2</v>
      </c>
      <c r="B1781" s="159">
        <v>2</v>
      </c>
      <c r="C1781" s="159">
        <v>0</v>
      </c>
      <c r="D1781" s="159">
        <v>0</v>
      </c>
      <c r="E1781" s="159">
        <v>1</v>
      </c>
      <c r="F1781" s="159">
        <v>1</v>
      </c>
      <c r="G1781" s="159">
        <v>0</v>
      </c>
      <c r="H1781" s="159">
        <v>0</v>
      </c>
      <c r="I1781" s="159">
        <v>0</v>
      </c>
      <c r="J1781" s="159">
        <v>0</v>
      </c>
      <c r="K1781" s="159">
        <v>0</v>
      </c>
      <c r="L1781" s="159">
        <v>0</v>
      </c>
      <c r="M1781" s="159">
        <v>0</v>
      </c>
      <c r="N1781" s="159">
        <v>19.7</v>
      </c>
      <c r="O1781" s="159" t="s">
        <v>101</v>
      </c>
    </row>
    <row r="1782" spans="1:15" ht="13.5" customHeight="1" x14ac:dyDescent="0.35">
      <c r="A1782" s="160">
        <v>3.125E-2</v>
      </c>
      <c r="B1782" s="159">
        <v>0</v>
      </c>
      <c r="C1782" s="159">
        <v>0</v>
      </c>
      <c r="D1782" s="159">
        <v>0</v>
      </c>
      <c r="E1782" s="159">
        <v>0</v>
      </c>
      <c r="F1782" s="159">
        <v>0</v>
      </c>
      <c r="G1782" s="159">
        <v>0</v>
      </c>
      <c r="H1782" s="159">
        <v>0</v>
      </c>
      <c r="I1782" s="159">
        <v>0</v>
      </c>
      <c r="J1782" s="159">
        <v>0</v>
      </c>
      <c r="K1782" s="159">
        <v>0</v>
      </c>
      <c r="L1782" s="159">
        <v>0</v>
      </c>
      <c r="M1782" s="159">
        <v>0</v>
      </c>
      <c r="N1782" s="159" t="s">
        <v>101</v>
      </c>
      <c r="O1782" s="159" t="s">
        <v>101</v>
      </c>
    </row>
    <row r="1783" spans="1:15" ht="13.5" customHeight="1" x14ac:dyDescent="0.35">
      <c r="A1783" s="160">
        <v>4.1666666666666664E-2</v>
      </c>
      <c r="B1783" s="159">
        <v>1</v>
      </c>
      <c r="C1783" s="159">
        <v>0</v>
      </c>
      <c r="D1783" s="159">
        <v>0</v>
      </c>
      <c r="E1783" s="159">
        <v>0</v>
      </c>
      <c r="F1783" s="159">
        <v>0</v>
      </c>
      <c r="G1783" s="159">
        <v>0</v>
      </c>
      <c r="H1783" s="159">
        <v>0</v>
      </c>
      <c r="I1783" s="159">
        <v>0</v>
      </c>
      <c r="J1783" s="159">
        <v>0</v>
      </c>
      <c r="K1783" s="159">
        <v>0</v>
      </c>
      <c r="L1783" s="159">
        <v>1</v>
      </c>
      <c r="M1783" s="159">
        <v>0</v>
      </c>
      <c r="N1783" s="159">
        <v>22.4</v>
      </c>
      <c r="O1783" s="159" t="s">
        <v>101</v>
      </c>
    </row>
    <row r="1784" spans="1:15" ht="13.5" customHeight="1" x14ac:dyDescent="0.35">
      <c r="A1784" s="160">
        <v>5.2083333333333336E-2</v>
      </c>
      <c r="B1784" s="159">
        <v>6</v>
      </c>
      <c r="C1784" s="159">
        <v>0</v>
      </c>
      <c r="D1784" s="159">
        <v>0</v>
      </c>
      <c r="E1784" s="159">
        <v>5</v>
      </c>
      <c r="F1784" s="159">
        <v>1</v>
      </c>
      <c r="G1784" s="159">
        <v>0</v>
      </c>
      <c r="H1784" s="159">
        <v>0</v>
      </c>
      <c r="I1784" s="159">
        <v>0</v>
      </c>
      <c r="J1784" s="159">
        <v>0</v>
      </c>
      <c r="K1784" s="159">
        <v>0</v>
      </c>
      <c r="L1784" s="159">
        <v>0</v>
      </c>
      <c r="M1784" s="159">
        <v>0</v>
      </c>
      <c r="N1784" s="159">
        <v>26.3</v>
      </c>
      <c r="O1784" s="159" t="s">
        <v>101</v>
      </c>
    </row>
    <row r="1785" spans="1:15" ht="13.5" customHeight="1" x14ac:dyDescent="0.35">
      <c r="A1785" s="160">
        <v>6.25E-2</v>
      </c>
      <c r="B1785" s="159">
        <v>2</v>
      </c>
      <c r="C1785" s="159">
        <v>0</v>
      </c>
      <c r="D1785" s="159">
        <v>0</v>
      </c>
      <c r="E1785" s="159">
        <v>2</v>
      </c>
      <c r="F1785" s="159">
        <v>0</v>
      </c>
      <c r="G1785" s="159">
        <v>0</v>
      </c>
      <c r="H1785" s="159">
        <v>0</v>
      </c>
      <c r="I1785" s="159">
        <v>0</v>
      </c>
      <c r="J1785" s="159">
        <v>0</v>
      </c>
      <c r="K1785" s="159">
        <v>0</v>
      </c>
      <c r="L1785" s="159">
        <v>0</v>
      </c>
      <c r="M1785" s="159">
        <v>0</v>
      </c>
      <c r="N1785" s="159">
        <v>31.7</v>
      </c>
      <c r="O1785" s="159" t="s">
        <v>101</v>
      </c>
    </row>
    <row r="1786" spans="1:15" ht="13.5" customHeight="1" x14ac:dyDescent="0.35">
      <c r="A1786" s="160">
        <v>7.2916666666666699E-2</v>
      </c>
      <c r="B1786" s="159">
        <v>1</v>
      </c>
      <c r="C1786" s="159">
        <v>0</v>
      </c>
      <c r="D1786" s="159">
        <v>0</v>
      </c>
      <c r="E1786" s="159">
        <v>0</v>
      </c>
      <c r="F1786" s="159">
        <v>1</v>
      </c>
      <c r="G1786" s="159">
        <v>0</v>
      </c>
      <c r="H1786" s="159">
        <v>0</v>
      </c>
      <c r="I1786" s="159">
        <v>0</v>
      </c>
      <c r="J1786" s="159">
        <v>0</v>
      </c>
      <c r="K1786" s="159">
        <v>0</v>
      </c>
      <c r="L1786" s="159">
        <v>0</v>
      </c>
      <c r="M1786" s="159">
        <v>0</v>
      </c>
      <c r="N1786" s="159">
        <v>26.2</v>
      </c>
      <c r="O1786" s="159" t="s">
        <v>101</v>
      </c>
    </row>
    <row r="1787" spans="1:15" ht="13.5" customHeight="1" x14ac:dyDescent="0.35">
      <c r="A1787" s="160">
        <v>8.3333333333333301E-2</v>
      </c>
      <c r="B1787" s="159">
        <v>0</v>
      </c>
      <c r="C1787" s="159">
        <v>0</v>
      </c>
      <c r="D1787" s="159">
        <v>0</v>
      </c>
      <c r="E1787" s="159">
        <v>0</v>
      </c>
      <c r="F1787" s="159">
        <v>0</v>
      </c>
      <c r="G1787" s="159">
        <v>0</v>
      </c>
      <c r="H1787" s="159">
        <v>0</v>
      </c>
      <c r="I1787" s="159">
        <v>0</v>
      </c>
      <c r="J1787" s="159">
        <v>0</v>
      </c>
      <c r="K1787" s="159">
        <v>0</v>
      </c>
      <c r="L1787" s="159">
        <v>0</v>
      </c>
      <c r="M1787" s="159">
        <v>0</v>
      </c>
      <c r="N1787" s="159" t="s">
        <v>101</v>
      </c>
      <c r="O1787" s="159" t="s">
        <v>101</v>
      </c>
    </row>
    <row r="1788" spans="1:15" ht="13.5" customHeight="1" x14ac:dyDescent="0.35">
      <c r="A1788" s="160">
        <v>9.375E-2</v>
      </c>
      <c r="B1788" s="159">
        <v>1</v>
      </c>
      <c r="C1788" s="159">
        <v>0</v>
      </c>
      <c r="D1788" s="159">
        <v>0</v>
      </c>
      <c r="E1788" s="159">
        <v>1</v>
      </c>
      <c r="F1788" s="159">
        <v>0</v>
      </c>
      <c r="G1788" s="159">
        <v>0</v>
      </c>
      <c r="H1788" s="159">
        <v>0</v>
      </c>
      <c r="I1788" s="159">
        <v>0</v>
      </c>
      <c r="J1788" s="159">
        <v>0</v>
      </c>
      <c r="K1788" s="159">
        <v>0</v>
      </c>
      <c r="L1788" s="159">
        <v>0</v>
      </c>
      <c r="M1788" s="159">
        <v>0</v>
      </c>
      <c r="N1788" s="159">
        <v>29.5</v>
      </c>
      <c r="O1788" s="159" t="s">
        <v>101</v>
      </c>
    </row>
    <row r="1789" spans="1:15" ht="13.5" customHeight="1" x14ac:dyDescent="0.35">
      <c r="A1789" s="160">
        <v>0.104166666666667</v>
      </c>
      <c r="B1789" s="159">
        <v>4</v>
      </c>
      <c r="C1789" s="159">
        <v>0</v>
      </c>
      <c r="D1789" s="159">
        <v>0</v>
      </c>
      <c r="E1789" s="159">
        <v>1</v>
      </c>
      <c r="F1789" s="159">
        <v>0</v>
      </c>
      <c r="G1789" s="159">
        <v>2</v>
      </c>
      <c r="H1789" s="159">
        <v>0</v>
      </c>
      <c r="I1789" s="159">
        <v>0</v>
      </c>
      <c r="J1789" s="159">
        <v>0</v>
      </c>
      <c r="K1789" s="159">
        <v>0</v>
      </c>
      <c r="L1789" s="159">
        <v>1</v>
      </c>
      <c r="M1789" s="159">
        <v>0</v>
      </c>
      <c r="N1789" s="159">
        <v>27.2</v>
      </c>
      <c r="O1789" s="159" t="s">
        <v>101</v>
      </c>
    </row>
    <row r="1790" spans="1:15" ht="13.5" customHeight="1" x14ac:dyDescent="0.35">
      <c r="A1790" s="160">
        <v>0.114583333333333</v>
      </c>
      <c r="B1790" s="159">
        <v>2</v>
      </c>
      <c r="C1790" s="159">
        <v>0</v>
      </c>
      <c r="D1790" s="159">
        <v>0</v>
      </c>
      <c r="E1790" s="159">
        <v>0</v>
      </c>
      <c r="F1790" s="159">
        <v>1</v>
      </c>
      <c r="G1790" s="159">
        <v>0</v>
      </c>
      <c r="H1790" s="159">
        <v>0</v>
      </c>
      <c r="I1790" s="159">
        <v>0</v>
      </c>
      <c r="J1790" s="159">
        <v>0</v>
      </c>
      <c r="K1790" s="159">
        <v>0</v>
      </c>
      <c r="L1790" s="159">
        <v>0</v>
      </c>
      <c r="M1790" s="159">
        <v>1</v>
      </c>
      <c r="N1790" s="159">
        <v>26.9</v>
      </c>
      <c r="O1790" s="159" t="s">
        <v>101</v>
      </c>
    </row>
    <row r="1791" spans="1:15" ht="13.5" customHeight="1" x14ac:dyDescent="0.35">
      <c r="A1791" s="160">
        <v>0.125</v>
      </c>
      <c r="B1791" s="159">
        <v>1</v>
      </c>
      <c r="C1791" s="159">
        <v>0</v>
      </c>
      <c r="D1791" s="159">
        <v>0</v>
      </c>
      <c r="E1791" s="159">
        <v>1</v>
      </c>
      <c r="F1791" s="159">
        <v>0</v>
      </c>
      <c r="G1791" s="159">
        <v>0</v>
      </c>
      <c r="H1791" s="159">
        <v>0</v>
      </c>
      <c r="I1791" s="159">
        <v>0</v>
      </c>
      <c r="J1791" s="159">
        <v>0</v>
      </c>
      <c r="K1791" s="159">
        <v>0</v>
      </c>
      <c r="L1791" s="159">
        <v>0</v>
      </c>
      <c r="M1791" s="159">
        <v>0</v>
      </c>
      <c r="N1791" s="159">
        <v>22.2</v>
      </c>
      <c r="O1791" s="159" t="s">
        <v>101</v>
      </c>
    </row>
    <row r="1792" spans="1:15" ht="13.5" customHeight="1" x14ac:dyDescent="0.35">
      <c r="A1792" s="160">
        <v>0.13541666666666699</v>
      </c>
      <c r="B1792" s="159">
        <v>5</v>
      </c>
      <c r="C1792" s="159">
        <v>0</v>
      </c>
      <c r="D1792" s="159">
        <v>0</v>
      </c>
      <c r="E1792" s="159">
        <v>4</v>
      </c>
      <c r="F1792" s="159">
        <v>1</v>
      </c>
      <c r="G1792" s="159">
        <v>0</v>
      </c>
      <c r="H1792" s="159">
        <v>0</v>
      </c>
      <c r="I1792" s="159">
        <v>0</v>
      </c>
      <c r="J1792" s="159">
        <v>0</v>
      </c>
      <c r="K1792" s="159">
        <v>0</v>
      </c>
      <c r="L1792" s="159">
        <v>0</v>
      </c>
      <c r="M1792" s="159">
        <v>0</v>
      </c>
      <c r="N1792" s="159">
        <v>22.8</v>
      </c>
      <c r="O1792" s="159" t="s">
        <v>101</v>
      </c>
    </row>
    <row r="1793" spans="1:15" ht="13.5" customHeight="1" x14ac:dyDescent="0.35">
      <c r="A1793" s="160">
        <v>0.14583333333333301</v>
      </c>
      <c r="B1793" s="159">
        <v>3</v>
      </c>
      <c r="C1793" s="159">
        <v>0</v>
      </c>
      <c r="D1793" s="159">
        <v>1</v>
      </c>
      <c r="E1793" s="159">
        <v>1</v>
      </c>
      <c r="F1793" s="159">
        <v>0</v>
      </c>
      <c r="G1793" s="159">
        <v>1</v>
      </c>
      <c r="H1793" s="159">
        <v>0</v>
      </c>
      <c r="I1793" s="159">
        <v>0</v>
      </c>
      <c r="J1793" s="159">
        <v>0</v>
      </c>
      <c r="K1793" s="159">
        <v>0</v>
      </c>
      <c r="L1793" s="159">
        <v>0</v>
      </c>
      <c r="M1793" s="159">
        <v>0</v>
      </c>
      <c r="N1793" s="159">
        <v>25.7</v>
      </c>
      <c r="O1793" s="159" t="s">
        <v>101</v>
      </c>
    </row>
    <row r="1794" spans="1:15" ht="13.5" customHeight="1" x14ac:dyDescent="0.35">
      <c r="A1794" s="160">
        <v>0.15625</v>
      </c>
      <c r="B1794" s="159">
        <v>2</v>
      </c>
      <c r="C1794" s="159">
        <v>0</v>
      </c>
      <c r="D1794" s="159">
        <v>0</v>
      </c>
      <c r="E1794" s="159">
        <v>1</v>
      </c>
      <c r="F1794" s="159">
        <v>0</v>
      </c>
      <c r="G1794" s="159">
        <v>1</v>
      </c>
      <c r="H1794" s="159">
        <v>0</v>
      </c>
      <c r="I1794" s="159">
        <v>0</v>
      </c>
      <c r="J1794" s="159">
        <v>0</v>
      </c>
      <c r="K1794" s="159">
        <v>0</v>
      </c>
      <c r="L1794" s="159">
        <v>0</v>
      </c>
      <c r="M1794" s="159">
        <v>0</v>
      </c>
      <c r="N1794" s="159">
        <v>26.6</v>
      </c>
      <c r="O1794" s="159" t="s">
        <v>101</v>
      </c>
    </row>
    <row r="1795" spans="1:15" ht="13.5" customHeight="1" x14ac:dyDescent="0.35">
      <c r="A1795" s="160">
        <v>0.16666666666666699</v>
      </c>
      <c r="B1795" s="159">
        <v>2</v>
      </c>
      <c r="C1795" s="159">
        <v>0</v>
      </c>
      <c r="D1795" s="159">
        <v>0</v>
      </c>
      <c r="E1795" s="159">
        <v>2</v>
      </c>
      <c r="F1795" s="159">
        <v>0</v>
      </c>
      <c r="G1795" s="159">
        <v>0</v>
      </c>
      <c r="H1795" s="159">
        <v>0</v>
      </c>
      <c r="I1795" s="159">
        <v>0</v>
      </c>
      <c r="J1795" s="159">
        <v>0</v>
      </c>
      <c r="K1795" s="159">
        <v>0</v>
      </c>
      <c r="L1795" s="159">
        <v>0</v>
      </c>
      <c r="M1795" s="159">
        <v>0</v>
      </c>
      <c r="N1795" s="159">
        <v>26.4</v>
      </c>
      <c r="O1795" s="159" t="s">
        <v>101</v>
      </c>
    </row>
    <row r="1796" spans="1:15" ht="13.5" customHeight="1" x14ac:dyDescent="0.35">
      <c r="A1796" s="160">
        <v>0.17708333333333301</v>
      </c>
      <c r="B1796" s="159">
        <v>4</v>
      </c>
      <c r="C1796" s="159">
        <v>0</v>
      </c>
      <c r="D1796" s="159">
        <v>0</v>
      </c>
      <c r="E1796" s="159">
        <v>4</v>
      </c>
      <c r="F1796" s="159">
        <v>0</v>
      </c>
      <c r="G1796" s="159">
        <v>0</v>
      </c>
      <c r="H1796" s="159">
        <v>0</v>
      </c>
      <c r="I1796" s="159">
        <v>0</v>
      </c>
      <c r="J1796" s="159">
        <v>0</v>
      </c>
      <c r="K1796" s="159">
        <v>0</v>
      </c>
      <c r="L1796" s="159">
        <v>0</v>
      </c>
      <c r="M1796" s="159">
        <v>0</v>
      </c>
      <c r="N1796" s="159">
        <v>28.8</v>
      </c>
      <c r="O1796" s="159" t="s">
        <v>101</v>
      </c>
    </row>
    <row r="1797" spans="1:15" ht="13.5" customHeight="1" x14ac:dyDescent="0.35">
      <c r="A1797" s="160">
        <v>0.1875</v>
      </c>
      <c r="B1797" s="159">
        <v>3</v>
      </c>
      <c r="C1797" s="159">
        <v>0</v>
      </c>
      <c r="D1797" s="159">
        <v>0</v>
      </c>
      <c r="E1797" s="159">
        <v>2</v>
      </c>
      <c r="F1797" s="159">
        <v>1</v>
      </c>
      <c r="G1797" s="159">
        <v>0</v>
      </c>
      <c r="H1797" s="159">
        <v>0</v>
      </c>
      <c r="I1797" s="159">
        <v>0</v>
      </c>
      <c r="J1797" s="159">
        <v>0</v>
      </c>
      <c r="K1797" s="159">
        <v>0</v>
      </c>
      <c r="L1797" s="159">
        <v>0</v>
      </c>
      <c r="M1797" s="159">
        <v>0</v>
      </c>
      <c r="N1797" s="159">
        <v>31.9</v>
      </c>
      <c r="O1797" s="159" t="s">
        <v>101</v>
      </c>
    </row>
    <row r="1798" spans="1:15" ht="13.5" customHeight="1" x14ac:dyDescent="0.35">
      <c r="A1798" s="160">
        <v>0.19791666666666699</v>
      </c>
      <c r="B1798" s="159">
        <v>21</v>
      </c>
      <c r="C1798" s="159">
        <v>0</v>
      </c>
      <c r="D1798" s="159">
        <v>0</v>
      </c>
      <c r="E1798" s="159">
        <v>17</v>
      </c>
      <c r="F1798" s="159">
        <v>3</v>
      </c>
      <c r="G1798" s="159">
        <v>1</v>
      </c>
      <c r="H1798" s="159">
        <v>0</v>
      </c>
      <c r="I1798" s="159">
        <v>0</v>
      </c>
      <c r="J1798" s="159">
        <v>0</v>
      </c>
      <c r="K1798" s="159">
        <v>0</v>
      </c>
      <c r="L1798" s="159">
        <v>0</v>
      </c>
      <c r="M1798" s="159">
        <v>0</v>
      </c>
      <c r="N1798" s="159">
        <v>28.8</v>
      </c>
      <c r="O1798" s="159">
        <v>32.299999999999997</v>
      </c>
    </row>
    <row r="1799" spans="1:15" ht="13.5" customHeight="1" x14ac:dyDescent="0.35">
      <c r="A1799" s="160">
        <v>0.20833333333333301</v>
      </c>
      <c r="B1799" s="159">
        <v>6</v>
      </c>
      <c r="C1799" s="159">
        <v>0</v>
      </c>
      <c r="D1799" s="159">
        <v>0</v>
      </c>
      <c r="E1799" s="159">
        <v>4</v>
      </c>
      <c r="F1799" s="159">
        <v>2</v>
      </c>
      <c r="G1799" s="159">
        <v>0</v>
      </c>
      <c r="H1799" s="159">
        <v>0</v>
      </c>
      <c r="I1799" s="159">
        <v>0</v>
      </c>
      <c r="J1799" s="159">
        <v>0</v>
      </c>
      <c r="K1799" s="159">
        <v>0</v>
      </c>
      <c r="L1799" s="159">
        <v>0</v>
      </c>
      <c r="M1799" s="159">
        <v>0</v>
      </c>
      <c r="N1799" s="159">
        <v>32.4</v>
      </c>
      <c r="O1799" s="159" t="s">
        <v>101</v>
      </c>
    </row>
    <row r="1800" spans="1:15" ht="13.5" customHeight="1" x14ac:dyDescent="0.35">
      <c r="A1800" s="160">
        <v>0.21875</v>
      </c>
      <c r="B1800" s="159">
        <v>7</v>
      </c>
      <c r="C1800" s="159">
        <v>0</v>
      </c>
      <c r="D1800" s="159">
        <v>0</v>
      </c>
      <c r="E1800" s="159">
        <v>5</v>
      </c>
      <c r="F1800" s="159">
        <v>1</v>
      </c>
      <c r="G1800" s="159">
        <v>1</v>
      </c>
      <c r="H1800" s="159">
        <v>0</v>
      </c>
      <c r="I1800" s="159">
        <v>0</v>
      </c>
      <c r="J1800" s="159">
        <v>0</v>
      </c>
      <c r="K1800" s="159">
        <v>0</v>
      </c>
      <c r="L1800" s="159">
        <v>0</v>
      </c>
      <c r="M1800" s="159">
        <v>0</v>
      </c>
      <c r="N1800" s="159">
        <v>28.7</v>
      </c>
      <c r="O1800" s="159" t="s">
        <v>101</v>
      </c>
    </row>
    <row r="1801" spans="1:15" ht="13.5" customHeight="1" x14ac:dyDescent="0.35">
      <c r="A1801" s="160">
        <v>0.22916666666666699</v>
      </c>
      <c r="B1801" s="159">
        <v>19</v>
      </c>
      <c r="C1801" s="159">
        <v>0</v>
      </c>
      <c r="D1801" s="159">
        <v>0</v>
      </c>
      <c r="E1801" s="159">
        <v>13</v>
      </c>
      <c r="F1801" s="159">
        <v>5</v>
      </c>
      <c r="G1801" s="159">
        <v>1</v>
      </c>
      <c r="H1801" s="159">
        <v>0</v>
      </c>
      <c r="I1801" s="159">
        <v>0</v>
      </c>
      <c r="J1801" s="159">
        <v>0</v>
      </c>
      <c r="K1801" s="159">
        <v>0</v>
      </c>
      <c r="L1801" s="159">
        <v>0</v>
      </c>
      <c r="M1801" s="159">
        <v>0</v>
      </c>
      <c r="N1801" s="159">
        <v>28.6</v>
      </c>
      <c r="O1801" s="159">
        <v>32.4</v>
      </c>
    </row>
    <row r="1802" spans="1:15" ht="13.5" customHeight="1" x14ac:dyDescent="0.35">
      <c r="A1802" s="160">
        <v>0.23958333333333301</v>
      </c>
      <c r="B1802" s="159">
        <v>24</v>
      </c>
      <c r="C1802" s="159">
        <v>0</v>
      </c>
      <c r="D1802" s="159">
        <v>0</v>
      </c>
      <c r="E1802" s="159">
        <v>18</v>
      </c>
      <c r="F1802" s="159">
        <v>5</v>
      </c>
      <c r="G1802" s="159">
        <v>1</v>
      </c>
      <c r="H1802" s="159">
        <v>0</v>
      </c>
      <c r="I1802" s="159">
        <v>0</v>
      </c>
      <c r="J1802" s="159">
        <v>0</v>
      </c>
      <c r="K1802" s="159">
        <v>0</v>
      </c>
      <c r="L1802" s="159">
        <v>0</v>
      </c>
      <c r="M1802" s="159">
        <v>0</v>
      </c>
      <c r="N1802" s="159">
        <v>28.5</v>
      </c>
      <c r="O1802" s="159">
        <v>32.200000000000003</v>
      </c>
    </row>
    <row r="1803" spans="1:15" ht="13.5" customHeight="1" x14ac:dyDescent="0.35">
      <c r="A1803" s="160">
        <v>0.25</v>
      </c>
      <c r="B1803" s="159">
        <v>19</v>
      </c>
      <c r="C1803" s="159">
        <v>0</v>
      </c>
      <c r="D1803" s="159">
        <v>0</v>
      </c>
      <c r="E1803" s="159">
        <v>16</v>
      </c>
      <c r="F1803" s="159">
        <v>3</v>
      </c>
      <c r="G1803" s="159">
        <v>0</v>
      </c>
      <c r="H1803" s="159">
        <v>0</v>
      </c>
      <c r="I1803" s="159">
        <v>0</v>
      </c>
      <c r="J1803" s="159">
        <v>0</v>
      </c>
      <c r="K1803" s="159">
        <v>0</v>
      </c>
      <c r="L1803" s="159">
        <v>0</v>
      </c>
      <c r="M1803" s="159">
        <v>0</v>
      </c>
      <c r="N1803" s="159">
        <v>27</v>
      </c>
      <c r="O1803" s="159">
        <v>31.3</v>
      </c>
    </row>
    <row r="1804" spans="1:15" ht="13.5" customHeight="1" x14ac:dyDescent="0.35">
      <c r="A1804" s="160">
        <v>0.26041666666666702</v>
      </c>
      <c r="B1804" s="159">
        <v>25</v>
      </c>
      <c r="C1804" s="159">
        <v>0</v>
      </c>
      <c r="D1804" s="159">
        <v>0</v>
      </c>
      <c r="E1804" s="159">
        <v>21</v>
      </c>
      <c r="F1804" s="159">
        <v>4</v>
      </c>
      <c r="G1804" s="159">
        <v>0</v>
      </c>
      <c r="H1804" s="159">
        <v>0</v>
      </c>
      <c r="I1804" s="159">
        <v>0</v>
      </c>
      <c r="J1804" s="159">
        <v>0</v>
      </c>
      <c r="K1804" s="159">
        <v>0</v>
      </c>
      <c r="L1804" s="159">
        <v>0</v>
      </c>
      <c r="M1804" s="159">
        <v>0</v>
      </c>
      <c r="N1804" s="159">
        <v>27.3</v>
      </c>
      <c r="O1804" s="159">
        <v>31.9</v>
      </c>
    </row>
    <row r="1805" spans="1:15" ht="13.5" customHeight="1" x14ac:dyDescent="0.35">
      <c r="A1805" s="160">
        <v>0.27083333333333298</v>
      </c>
      <c r="B1805" s="159">
        <v>35</v>
      </c>
      <c r="C1805" s="159">
        <v>0</v>
      </c>
      <c r="D1805" s="159">
        <v>2</v>
      </c>
      <c r="E1805" s="159">
        <v>26</v>
      </c>
      <c r="F1805" s="159">
        <v>7</v>
      </c>
      <c r="G1805" s="159">
        <v>0</v>
      </c>
      <c r="H1805" s="159">
        <v>0</v>
      </c>
      <c r="I1805" s="159">
        <v>0</v>
      </c>
      <c r="J1805" s="159">
        <v>0</v>
      </c>
      <c r="K1805" s="159">
        <v>0</v>
      </c>
      <c r="L1805" s="159">
        <v>0</v>
      </c>
      <c r="M1805" s="159">
        <v>0</v>
      </c>
      <c r="N1805" s="159">
        <v>25.3</v>
      </c>
      <c r="O1805" s="159">
        <v>29.6</v>
      </c>
    </row>
    <row r="1806" spans="1:15" ht="13.5" customHeight="1" x14ac:dyDescent="0.35">
      <c r="A1806" s="160">
        <v>0.28125</v>
      </c>
      <c r="B1806" s="159">
        <v>38</v>
      </c>
      <c r="C1806" s="159">
        <v>0</v>
      </c>
      <c r="D1806" s="159">
        <v>0</v>
      </c>
      <c r="E1806" s="159">
        <v>30</v>
      </c>
      <c r="F1806" s="159">
        <v>6</v>
      </c>
      <c r="G1806" s="159">
        <v>2</v>
      </c>
      <c r="H1806" s="159">
        <v>0</v>
      </c>
      <c r="I1806" s="159">
        <v>0</v>
      </c>
      <c r="J1806" s="159">
        <v>0</v>
      </c>
      <c r="K1806" s="159">
        <v>0</v>
      </c>
      <c r="L1806" s="159">
        <v>0</v>
      </c>
      <c r="M1806" s="159">
        <v>0</v>
      </c>
      <c r="N1806" s="159">
        <v>26.9</v>
      </c>
      <c r="O1806" s="159">
        <v>31</v>
      </c>
    </row>
    <row r="1807" spans="1:15" ht="13.5" customHeight="1" x14ac:dyDescent="0.35">
      <c r="A1807" s="160">
        <v>0.29166666666666702</v>
      </c>
      <c r="B1807" s="159">
        <v>45</v>
      </c>
      <c r="C1807" s="159">
        <v>0</v>
      </c>
      <c r="D1807" s="159">
        <v>1</v>
      </c>
      <c r="E1807" s="159">
        <v>29</v>
      </c>
      <c r="F1807" s="159">
        <v>15</v>
      </c>
      <c r="G1807" s="159">
        <v>0</v>
      </c>
      <c r="H1807" s="159">
        <v>0</v>
      </c>
      <c r="I1807" s="159">
        <v>0</v>
      </c>
      <c r="J1807" s="159">
        <v>0</v>
      </c>
      <c r="K1807" s="159">
        <v>0</v>
      </c>
      <c r="L1807" s="159">
        <v>0</v>
      </c>
      <c r="M1807" s="159">
        <v>0</v>
      </c>
      <c r="N1807" s="159">
        <v>27.2</v>
      </c>
      <c r="O1807" s="159">
        <v>32.200000000000003</v>
      </c>
    </row>
    <row r="1808" spans="1:15" ht="13.5" customHeight="1" x14ac:dyDescent="0.35">
      <c r="A1808" s="160">
        <v>0.30208333333333298</v>
      </c>
      <c r="B1808" s="159">
        <v>69</v>
      </c>
      <c r="C1808" s="159">
        <v>0</v>
      </c>
      <c r="D1808" s="159">
        <v>3</v>
      </c>
      <c r="E1808" s="159">
        <v>40</v>
      </c>
      <c r="F1808" s="159">
        <v>22</v>
      </c>
      <c r="G1808" s="159">
        <v>4</v>
      </c>
      <c r="H1808" s="159">
        <v>0</v>
      </c>
      <c r="I1808" s="159">
        <v>0</v>
      </c>
      <c r="J1808" s="159">
        <v>0</v>
      </c>
      <c r="K1808" s="159">
        <v>0</v>
      </c>
      <c r="L1808" s="159">
        <v>0</v>
      </c>
      <c r="M1808" s="159">
        <v>0</v>
      </c>
      <c r="N1808" s="159">
        <v>26</v>
      </c>
      <c r="O1808" s="159">
        <v>29.6</v>
      </c>
    </row>
    <row r="1809" spans="1:15" ht="13.5" customHeight="1" x14ac:dyDescent="0.35">
      <c r="A1809" s="160">
        <v>0.3125</v>
      </c>
      <c r="B1809" s="159">
        <v>49</v>
      </c>
      <c r="C1809" s="159">
        <v>0</v>
      </c>
      <c r="D1809" s="159">
        <v>0</v>
      </c>
      <c r="E1809" s="159">
        <v>26</v>
      </c>
      <c r="F1809" s="159">
        <v>19</v>
      </c>
      <c r="G1809" s="159">
        <v>2</v>
      </c>
      <c r="H1809" s="159">
        <v>2</v>
      </c>
      <c r="I1809" s="159">
        <v>0</v>
      </c>
      <c r="J1809" s="159">
        <v>0</v>
      </c>
      <c r="K1809" s="159">
        <v>0</v>
      </c>
      <c r="L1809" s="159">
        <v>0</v>
      </c>
      <c r="M1809" s="159">
        <v>0</v>
      </c>
      <c r="N1809" s="159">
        <v>25.1</v>
      </c>
      <c r="O1809" s="159">
        <v>28.5</v>
      </c>
    </row>
    <row r="1810" spans="1:15" ht="13.5" customHeight="1" x14ac:dyDescent="0.35">
      <c r="A1810" s="160">
        <v>0.32291666666666702</v>
      </c>
      <c r="B1810" s="159">
        <v>62</v>
      </c>
      <c r="C1810" s="159">
        <v>0</v>
      </c>
      <c r="D1810" s="159">
        <v>0</v>
      </c>
      <c r="E1810" s="159">
        <v>41</v>
      </c>
      <c r="F1810" s="159">
        <v>18</v>
      </c>
      <c r="G1810" s="159">
        <v>2</v>
      </c>
      <c r="H1810" s="159">
        <v>1</v>
      </c>
      <c r="I1810" s="159">
        <v>0</v>
      </c>
      <c r="J1810" s="159">
        <v>0</v>
      </c>
      <c r="K1810" s="159">
        <v>0</v>
      </c>
      <c r="L1810" s="159">
        <v>0</v>
      </c>
      <c r="M1810" s="159">
        <v>0</v>
      </c>
      <c r="N1810" s="159">
        <v>25.6</v>
      </c>
      <c r="O1810" s="159">
        <v>29.9</v>
      </c>
    </row>
    <row r="1811" spans="1:15" ht="13.5" customHeight="1" x14ac:dyDescent="0.35">
      <c r="A1811" s="160">
        <v>0.33333333333333298</v>
      </c>
      <c r="B1811" s="159">
        <v>57</v>
      </c>
      <c r="C1811" s="159">
        <v>0</v>
      </c>
      <c r="D1811" s="159">
        <v>0</v>
      </c>
      <c r="E1811" s="159">
        <v>48</v>
      </c>
      <c r="F1811" s="159">
        <v>9</v>
      </c>
      <c r="G1811" s="159">
        <v>0</v>
      </c>
      <c r="H1811" s="159">
        <v>0</v>
      </c>
      <c r="I1811" s="159">
        <v>0</v>
      </c>
      <c r="J1811" s="159">
        <v>0</v>
      </c>
      <c r="K1811" s="159">
        <v>0</v>
      </c>
      <c r="L1811" s="159">
        <v>0</v>
      </c>
      <c r="M1811" s="159">
        <v>0</v>
      </c>
      <c r="N1811" s="159">
        <v>25.6</v>
      </c>
      <c r="O1811" s="159">
        <v>29.2</v>
      </c>
    </row>
    <row r="1812" spans="1:15" ht="13.5" customHeight="1" x14ac:dyDescent="0.35">
      <c r="A1812" s="160">
        <v>0.34375</v>
      </c>
      <c r="B1812" s="159">
        <v>73</v>
      </c>
      <c r="C1812" s="159">
        <v>0</v>
      </c>
      <c r="D1812" s="159">
        <v>0</v>
      </c>
      <c r="E1812" s="159">
        <v>52</v>
      </c>
      <c r="F1812" s="159">
        <v>18</v>
      </c>
      <c r="G1812" s="159">
        <v>3</v>
      </c>
      <c r="H1812" s="159">
        <v>0</v>
      </c>
      <c r="I1812" s="159">
        <v>0</v>
      </c>
      <c r="J1812" s="159">
        <v>0</v>
      </c>
      <c r="K1812" s="159">
        <v>0</v>
      </c>
      <c r="L1812" s="159">
        <v>0</v>
      </c>
      <c r="M1812" s="159">
        <v>0</v>
      </c>
      <c r="N1812" s="159">
        <v>25.1</v>
      </c>
      <c r="O1812" s="159">
        <v>28</v>
      </c>
    </row>
    <row r="1813" spans="1:15" ht="13.5" customHeight="1" x14ac:dyDescent="0.35">
      <c r="A1813" s="160">
        <v>0.35416666666666702</v>
      </c>
      <c r="B1813" s="159">
        <v>73</v>
      </c>
      <c r="C1813" s="159">
        <v>0</v>
      </c>
      <c r="D1813" s="159">
        <v>0</v>
      </c>
      <c r="E1813" s="159">
        <v>51</v>
      </c>
      <c r="F1813" s="159">
        <v>18</v>
      </c>
      <c r="G1813" s="159">
        <v>3</v>
      </c>
      <c r="H1813" s="159">
        <v>1</v>
      </c>
      <c r="I1813" s="159">
        <v>0</v>
      </c>
      <c r="J1813" s="159">
        <v>0</v>
      </c>
      <c r="K1813" s="159">
        <v>0</v>
      </c>
      <c r="L1813" s="159">
        <v>0</v>
      </c>
      <c r="M1813" s="159">
        <v>0</v>
      </c>
      <c r="N1813" s="159">
        <v>26.3</v>
      </c>
      <c r="O1813" s="159">
        <v>30.7</v>
      </c>
    </row>
    <row r="1814" spans="1:15" ht="13.5" customHeight="1" x14ac:dyDescent="0.35">
      <c r="A1814" s="160">
        <v>0.36458333333333298</v>
      </c>
      <c r="B1814" s="159">
        <v>77</v>
      </c>
      <c r="C1814" s="159">
        <v>0</v>
      </c>
      <c r="D1814" s="159">
        <v>0</v>
      </c>
      <c r="E1814" s="159">
        <v>58</v>
      </c>
      <c r="F1814" s="159">
        <v>19</v>
      </c>
      <c r="G1814" s="159">
        <v>0</v>
      </c>
      <c r="H1814" s="159">
        <v>0</v>
      </c>
      <c r="I1814" s="159">
        <v>0</v>
      </c>
      <c r="J1814" s="159">
        <v>0</v>
      </c>
      <c r="K1814" s="159">
        <v>0</v>
      </c>
      <c r="L1814" s="159">
        <v>0</v>
      </c>
      <c r="M1814" s="159">
        <v>0</v>
      </c>
      <c r="N1814" s="159">
        <v>25.6</v>
      </c>
      <c r="O1814" s="159">
        <v>28.2</v>
      </c>
    </row>
    <row r="1815" spans="1:15" ht="13.5" customHeight="1" x14ac:dyDescent="0.35">
      <c r="A1815" s="160">
        <v>0.375</v>
      </c>
      <c r="B1815" s="159">
        <v>50</v>
      </c>
      <c r="C1815" s="159">
        <v>0</v>
      </c>
      <c r="D1815" s="159">
        <v>0</v>
      </c>
      <c r="E1815" s="159">
        <v>32</v>
      </c>
      <c r="F1815" s="159">
        <v>13</v>
      </c>
      <c r="G1815" s="159">
        <v>4</v>
      </c>
      <c r="H1815" s="159">
        <v>0</v>
      </c>
      <c r="I1815" s="159">
        <v>0</v>
      </c>
      <c r="J1815" s="159">
        <v>1</v>
      </c>
      <c r="K1815" s="159">
        <v>0</v>
      </c>
      <c r="L1815" s="159">
        <v>0</v>
      </c>
      <c r="M1815" s="159">
        <v>0</v>
      </c>
      <c r="N1815" s="159">
        <v>25.2</v>
      </c>
      <c r="O1815" s="159">
        <v>28.2</v>
      </c>
    </row>
    <row r="1816" spans="1:15" ht="13.5" customHeight="1" x14ac:dyDescent="0.35">
      <c r="A1816" s="160">
        <v>0.38541666666666702</v>
      </c>
      <c r="B1816" s="159">
        <v>47</v>
      </c>
      <c r="C1816" s="159">
        <v>0</v>
      </c>
      <c r="D1816" s="159">
        <v>0</v>
      </c>
      <c r="E1816" s="159">
        <v>31</v>
      </c>
      <c r="F1816" s="159">
        <v>10</v>
      </c>
      <c r="G1816" s="159">
        <v>5</v>
      </c>
      <c r="H1816" s="159">
        <v>0</v>
      </c>
      <c r="I1816" s="159">
        <v>0</v>
      </c>
      <c r="J1816" s="159">
        <v>0</v>
      </c>
      <c r="K1816" s="159">
        <v>0</v>
      </c>
      <c r="L1816" s="159">
        <v>0</v>
      </c>
      <c r="M1816" s="159">
        <v>1</v>
      </c>
      <c r="N1816" s="159">
        <v>26.5</v>
      </c>
      <c r="O1816" s="159">
        <v>29.6</v>
      </c>
    </row>
    <row r="1817" spans="1:15" ht="13.5" customHeight="1" x14ac:dyDescent="0.35">
      <c r="A1817" s="160">
        <v>0.39583333333333298</v>
      </c>
      <c r="B1817" s="159">
        <v>37</v>
      </c>
      <c r="C1817" s="159">
        <v>0</v>
      </c>
      <c r="D1817" s="159">
        <v>0</v>
      </c>
      <c r="E1817" s="159">
        <v>26</v>
      </c>
      <c r="F1817" s="159">
        <v>8</v>
      </c>
      <c r="G1817" s="159">
        <v>2</v>
      </c>
      <c r="H1817" s="159">
        <v>0</v>
      </c>
      <c r="I1817" s="159">
        <v>0</v>
      </c>
      <c r="J1817" s="159">
        <v>0</v>
      </c>
      <c r="K1817" s="159">
        <v>0</v>
      </c>
      <c r="L1817" s="159">
        <v>0</v>
      </c>
      <c r="M1817" s="159">
        <v>1</v>
      </c>
      <c r="N1817" s="159">
        <v>26.6</v>
      </c>
      <c r="O1817" s="159">
        <v>29.8</v>
      </c>
    </row>
    <row r="1818" spans="1:15" ht="13.5" customHeight="1" x14ac:dyDescent="0.35">
      <c r="A1818" s="160">
        <v>0.40625</v>
      </c>
      <c r="B1818" s="159">
        <v>35</v>
      </c>
      <c r="C1818" s="159">
        <v>0</v>
      </c>
      <c r="D1818" s="159">
        <v>1</v>
      </c>
      <c r="E1818" s="159">
        <v>24</v>
      </c>
      <c r="F1818" s="159">
        <v>8</v>
      </c>
      <c r="G1818" s="159">
        <v>2</v>
      </c>
      <c r="H1818" s="159">
        <v>0</v>
      </c>
      <c r="I1818" s="159">
        <v>0</v>
      </c>
      <c r="J1818" s="159">
        <v>0</v>
      </c>
      <c r="K1818" s="159">
        <v>0</v>
      </c>
      <c r="L1818" s="159">
        <v>0</v>
      </c>
      <c r="M1818" s="159">
        <v>0</v>
      </c>
      <c r="N1818" s="159">
        <v>27.1</v>
      </c>
      <c r="O1818" s="159">
        <v>30.8</v>
      </c>
    </row>
    <row r="1819" spans="1:15" ht="13.5" customHeight="1" x14ac:dyDescent="0.35">
      <c r="A1819" s="160">
        <v>0.41666666666666702</v>
      </c>
      <c r="B1819" s="159">
        <v>31</v>
      </c>
      <c r="C1819" s="159">
        <v>0</v>
      </c>
      <c r="D1819" s="159">
        <v>0</v>
      </c>
      <c r="E1819" s="159">
        <v>20</v>
      </c>
      <c r="F1819" s="159">
        <v>8</v>
      </c>
      <c r="G1819" s="159">
        <v>3</v>
      </c>
      <c r="H1819" s="159">
        <v>0</v>
      </c>
      <c r="I1819" s="159">
        <v>0</v>
      </c>
      <c r="J1819" s="159">
        <v>0</v>
      </c>
      <c r="K1819" s="159">
        <v>0</v>
      </c>
      <c r="L1819" s="159">
        <v>0</v>
      </c>
      <c r="M1819" s="159">
        <v>0</v>
      </c>
      <c r="N1819" s="159">
        <v>25.2</v>
      </c>
      <c r="O1819" s="159">
        <v>30.7</v>
      </c>
    </row>
    <row r="1820" spans="1:15" ht="13.5" customHeight="1" x14ac:dyDescent="0.35">
      <c r="A1820" s="160">
        <v>0.42708333333333298</v>
      </c>
      <c r="B1820" s="159">
        <v>30</v>
      </c>
      <c r="C1820" s="159">
        <v>0</v>
      </c>
      <c r="D1820" s="159">
        <v>0</v>
      </c>
      <c r="E1820" s="159">
        <v>16</v>
      </c>
      <c r="F1820" s="159">
        <v>11</v>
      </c>
      <c r="G1820" s="159">
        <v>3</v>
      </c>
      <c r="H1820" s="159">
        <v>0</v>
      </c>
      <c r="I1820" s="159">
        <v>0</v>
      </c>
      <c r="J1820" s="159">
        <v>0</v>
      </c>
      <c r="K1820" s="159">
        <v>0</v>
      </c>
      <c r="L1820" s="159">
        <v>0</v>
      </c>
      <c r="M1820" s="159">
        <v>0</v>
      </c>
      <c r="N1820" s="159">
        <v>25.9</v>
      </c>
      <c r="O1820" s="159">
        <v>31</v>
      </c>
    </row>
    <row r="1821" spans="1:15" ht="13.5" customHeight="1" x14ac:dyDescent="0.35">
      <c r="A1821" s="160">
        <v>0.4375</v>
      </c>
      <c r="B1821" s="159">
        <v>30</v>
      </c>
      <c r="C1821" s="159">
        <v>0</v>
      </c>
      <c r="D1821" s="159">
        <v>1</v>
      </c>
      <c r="E1821" s="159">
        <v>15</v>
      </c>
      <c r="F1821" s="159">
        <v>11</v>
      </c>
      <c r="G1821" s="159">
        <v>2</v>
      </c>
      <c r="H1821" s="159">
        <v>0</v>
      </c>
      <c r="I1821" s="159">
        <v>0</v>
      </c>
      <c r="J1821" s="159">
        <v>0</v>
      </c>
      <c r="K1821" s="159">
        <v>0</v>
      </c>
      <c r="L1821" s="159">
        <v>1</v>
      </c>
      <c r="M1821" s="159">
        <v>0</v>
      </c>
      <c r="N1821" s="159">
        <v>25.3</v>
      </c>
      <c r="O1821" s="159">
        <v>30.9</v>
      </c>
    </row>
    <row r="1822" spans="1:15" ht="13.5" customHeight="1" x14ac:dyDescent="0.35">
      <c r="A1822" s="160">
        <v>0.44791666666666702</v>
      </c>
      <c r="B1822" s="159">
        <v>33</v>
      </c>
      <c r="C1822" s="159">
        <v>0</v>
      </c>
      <c r="D1822" s="159">
        <v>1</v>
      </c>
      <c r="E1822" s="159">
        <v>22</v>
      </c>
      <c r="F1822" s="159">
        <v>5</v>
      </c>
      <c r="G1822" s="159">
        <v>4</v>
      </c>
      <c r="H1822" s="159">
        <v>0</v>
      </c>
      <c r="I1822" s="159">
        <v>0</v>
      </c>
      <c r="J1822" s="159">
        <v>0</v>
      </c>
      <c r="K1822" s="159">
        <v>0</v>
      </c>
      <c r="L1822" s="159">
        <v>0</v>
      </c>
      <c r="M1822" s="159">
        <v>1</v>
      </c>
      <c r="N1822" s="159">
        <v>27</v>
      </c>
      <c r="O1822" s="159">
        <v>32.6</v>
      </c>
    </row>
    <row r="1823" spans="1:15" ht="13.5" customHeight="1" x14ac:dyDescent="0.35">
      <c r="A1823" s="160">
        <v>0.45833333333333298</v>
      </c>
      <c r="B1823" s="159">
        <v>27</v>
      </c>
      <c r="C1823" s="159">
        <v>0</v>
      </c>
      <c r="D1823" s="159">
        <v>0</v>
      </c>
      <c r="E1823" s="159">
        <v>18</v>
      </c>
      <c r="F1823" s="159">
        <v>6</v>
      </c>
      <c r="G1823" s="159">
        <v>2</v>
      </c>
      <c r="H1823" s="159">
        <v>0</v>
      </c>
      <c r="I1823" s="159">
        <v>0</v>
      </c>
      <c r="J1823" s="159">
        <v>0</v>
      </c>
      <c r="K1823" s="159">
        <v>0</v>
      </c>
      <c r="L1823" s="159">
        <v>0</v>
      </c>
      <c r="M1823" s="159">
        <v>1</v>
      </c>
      <c r="N1823" s="159">
        <v>25.2</v>
      </c>
      <c r="O1823" s="159">
        <v>30.2</v>
      </c>
    </row>
    <row r="1824" spans="1:15" ht="13.5" customHeight="1" x14ac:dyDescent="0.35">
      <c r="A1824" s="160">
        <v>0.46875</v>
      </c>
      <c r="B1824" s="159">
        <v>34</v>
      </c>
      <c r="C1824" s="159">
        <v>0</v>
      </c>
      <c r="D1824" s="159">
        <v>0</v>
      </c>
      <c r="E1824" s="159">
        <v>22</v>
      </c>
      <c r="F1824" s="159">
        <v>11</v>
      </c>
      <c r="G1824" s="159">
        <v>0</v>
      </c>
      <c r="H1824" s="159">
        <v>0</v>
      </c>
      <c r="I1824" s="159">
        <v>0</v>
      </c>
      <c r="J1824" s="159">
        <v>1</v>
      </c>
      <c r="K1824" s="159">
        <v>0</v>
      </c>
      <c r="L1824" s="159">
        <v>0</v>
      </c>
      <c r="M1824" s="159">
        <v>0</v>
      </c>
      <c r="N1824" s="159">
        <v>26.8</v>
      </c>
      <c r="O1824" s="159">
        <v>31.8</v>
      </c>
    </row>
    <row r="1825" spans="1:15" ht="13.5" customHeight="1" x14ac:dyDescent="0.35">
      <c r="A1825" s="160">
        <v>0.47916666666666702</v>
      </c>
      <c r="B1825" s="159">
        <v>33</v>
      </c>
      <c r="C1825" s="159">
        <v>0</v>
      </c>
      <c r="D1825" s="159">
        <v>1</v>
      </c>
      <c r="E1825" s="159">
        <v>16</v>
      </c>
      <c r="F1825" s="159">
        <v>11</v>
      </c>
      <c r="G1825" s="159">
        <v>4</v>
      </c>
      <c r="H1825" s="159">
        <v>0</v>
      </c>
      <c r="I1825" s="159">
        <v>0</v>
      </c>
      <c r="J1825" s="159">
        <v>0</v>
      </c>
      <c r="K1825" s="159">
        <v>0</v>
      </c>
      <c r="L1825" s="159">
        <v>1</v>
      </c>
      <c r="M1825" s="159">
        <v>0</v>
      </c>
      <c r="N1825" s="159">
        <v>25</v>
      </c>
      <c r="O1825" s="159">
        <v>30.2</v>
      </c>
    </row>
    <row r="1826" spans="1:15" ht="13.5" customHeight="1" x14ac:dyDescent="0.35">
      <c r="A1826" s="160">
        <v>0.48958333333333298</v>
      </c>
      <c r="B1826" s="159">
        <v>34</v>
      </c>
      <c r="C1826" s="159">
        <v>0</v>
      </c>
      <c r="D1826" s="159">
        <v>0</v>
      </c>
      <c r="E1826" s="159">
        <v>18</v>
      </c>
      <c r="F1826" s="159">
        <v>9</v>
      </c>
      <c r="G1826" s="159">
        <v>4</v>
      </c>
      <c r="H1826" s="159">
        <v>0</v>
      </c>
      <c r="I1826" s="159">
        <v>0</v>
      </c>
      <c r="J1826" s="159">
        <v>1</v>
      </c>
      <c r="K1826" s="159">
        <v>0</v>
      </c>
      <c r="L1826" s="159">
        <v>0</v>
      </c>
      <c r="M1826" s="159">
        <v>2</v>
      </c>
      <c r="N1826" s="159">
        <v>23.2</v>
      </c>
      <c r="O1826" s="159">
        <v>27.7</v>
      </c>
    </row>
    <row r="1827" spans="1:15" ht="13.5" customHeight="1" x14ac:dyDescent="0.35">
      <c r="A1827" s="160">
        <v>0.5</v>
      </c>
      <c r="B1827" s="159">
        <v>35</v>
      </c>
      <c r="C1827" s="159">
        <v>0</v>
      </c>
      <c r="D1827" s="159">
        <v>0</v>
      </c>
      <c r="E1827" s="159">
        <v>26</v>
      </c>
      <c r="F1827" s="159">
        <v>6</v>
      </c>
      <c r="G1827" s="159">
        <v>1</v>
      </c>
      <c r="H1827" s="159">
        <v>1</v>
      </c>
      <c r="I1827" s="159">
        <v>0</v>
      </c>
      <c r="J1827" s="159">
        <v>0</v>
      </c>
      <c r="K1827" s="159">
        <v>0</v>
      </c>
      <c r="L1827" s="159">
        <v>0</v>
      </c>
      <c r="M1827" s="159">
        <v>1</v>
      </c>
      <c r="N1827" s="159">
        <v>27.1</v>
      </c>
      <c r="O1827" s="159">
        <v>30.1</v>
      </c>
    </row>
    <row r="1828" spans="1:15" ht="13.5" customHeight="1" x14ac:dyDescent="0.35">
      <c r="A1828" s="160">
        <v>0.51041666666666696</v>
      </c>
      <c r="B1828" s="159">
        <v>33</v>
      </c>
      <c r="C1828" s="159">
        <v>0</v>
      </c>
      <c r="D1828" s="159">
        <v>0</v>
      </c>
      <c r="E1828" s="159">
        <v>17</v>
      </c>
      <c r="F1828" s="159">
        <v>10</v>
      </c>
      <c r="G1828" s="159">
        <v>5</v>
      </c>
      <c r="H1828" s="159">
        <v>0</v>
      </c>
      <c r="I1828" s="159">
        <v>0</v>
      </c>
      <c r="J1828" s="159">
        <v>0</v>
      </c>
      <c r="K1828" s="159">
        <v>0</v>
      </c>
      <c r="L1828" s="159">
        <v>0</v>
      </c>
      <c r="M1828" s="159">
        <v>1</v>
      </c>
      <c r="N1828" s="159">
        <v>26.2</v>
      </c>
      <c r="O1828" s="159">
        <v>31</v>
      </c>
    </row>
    <row r="1829" spans="1:15" ht="13.5" customHeight="1" x14ac:dyDescent="0.35">
      <c r="A1829" s="160">
        <v>0.52083333333333304</v>
      </c>
      <c r="B1829" s="159">
        <v>32</v>
      </c>
      <c r="C1829" s="159">
        <v>0</v>
      </c>
      <c r="D1829" s="159">
        <v>1</v>
      </c>
      <c r="E1829" s="159">
        <v>20</v>
      </c>
      <c r="F1829" s="159">
        <v>9</v>
      </c>
      <c r="G1829" s="159">
        <v>2</v>
      </c>
      <c r="H1829" s="159">
        <v>0</v>
      </c>
      <c r="I1829" s="159">
        <v>0</v>
      </c>
      <c r="J1829" s="159">
        <v>0</v>
      </c>
      <c r="K1829" s="159">
        <v>0</v>
      </c>
      <c r="L1829" s="159">
        <v>0</v>
      </c>
      <c r="M1829" s="159">
        <v>0</v>
      </c>
      <c r="N1829" s="159">
        <v>26.5</v>
      </c>
      <c r="O1829" s="159">
        <v>30.6</v>
      </c>
    </row>
    <row r="1830" spans="1:15" ht="13.5" customHeight="1" x14ac:dyDescent="0.35">
      <c r="A1830" s="160">
        <v>0.53125</v>
      </c>
      <c r="B1830" s="159">
        <v>35</v>
      </c>
      <c r="C1830" s="159">
        <v>0</v>
      </c>
      <c r="D1830" s="159">
        <v>0</v>
      </c>
      <c r="E1830" s="159">
        <v>22</v>
      </c>
      <c r="F1830" s="159">
        <v>11</v>
      </c>
      <c r="G1830" s="159">
        <v>1</v>
      </c>
      <c r="H1830" s="159">
        <v>0</v>
      </c>
      <c r="I1830" s="159">
        <v>0</v>
      </c>
      <c r="J1830" s="159">
        <v>0</v>
      </c>
      <c r="K1830" s="159">
        <v>0</v>
      </c>
      <c r="L1830" s="159">
        <v>1</v>
      </c>
      <c r="M1830" s="159">
        <v>0</v>
      </c>
      <c r="N1830" s="159">
        <v>25.7</v>
      </c>
      <c r="O1830" s="159">
        <v>29.7</v>
      </c>
    </row>
    <row r="1831" spans="1:15" ht="13.5" customHeight="1" x14ac:dyDescent="0.35">
      <c r="A1831" s="160">
        <v>0.54166666666666696</v>
      </c>
      <c r="B1831" s="159">
        <v>32</v>
      </c>
      <c r="C1831" s="159">
        <v>0</v>
      </c>
      <c r="D1831" s="159">
        <v>0</v>
      </c>
      <c r="E1831" s="159">
        <v>18</v>
      </c>
      <c r="F1831" s="159">
        <v>9</v>
      </c>
      <c r="G1831" s="159">
        <v>3</v>
      </c>
      <c r="H1831" s="159">
        <v>0</v>
      </c>
      <c r="I1831" s="159">
        <v>0</v>
      </c>
      <c r="J1831" s="159">
        <v>1</v>
      </c>
      <c r="K1831" s="159">
        <v>0</v>
      </c>
      <c r="L1831" s="159">
        <v>0</v>
      </c>
      <c r="M1831" s="159">
        <v>1</v>
      </c>
      <c r="N1831" s="159">
        <v>25.5</v>
      </c>
      <c r="O1831" s="159">
        <v>29.6</v>
      </c>
    </row>
    <row r="1832" spans="1:15" ht="13.5" customHeight="1" x14ac:dyDescent="0.35">
      <c r="A1832" s="160">
        <v>0.55208333333333304</v>
      </c>
      <c r="B1832" s="159">
        <v>26</v>
      </c>
      <c r="C1832" s="159">
        <v>0</v>
      </c>
      <c r="D1832" s="159">
        <v>1</v>
      </c>
      <c r="E1832" s="159">
        <v>16</v>
      </c>
      <c r="F1832" s="159">
        <v>5</v>
      </c>
      <c r="G1832" s="159">
        <v>2</v>
      </c>
      <c r="H1832" s="159">
        <v>0</v>
      </c>
      <c r="I1832" s="159">
        <v>0</v>
      </c>
      <c r="J1832" s="159">
        <v>1</v>
      </c>
      <c r="K1832" s="159">
        <v>0</v>
      </c>
      <c r="L1832" s="159">
        <v>1</v>
      </c>
      <c r="M1832" s="159">
        <v>0</v>
      </c>
      <c r="N1832" s="159">
        <v>24.7</v>
      </c>
      <c r="O1832" s="159">
        <v>30.1</v>
      </c>
    </row>
    <row r="1833" spans="1:15" ht="13.5" customHeight="1" x14ac:dyDescent="0.35">
      <c r="A1833" s="160">
        <v>0.5625</v>
      </c>
      <c r="B1833" s="159">
        <v>36</v>
      </c>
      <c r="C1833" s="159">
        <v>1</v>
      </c>
      <c r="D1833" s="159">
        <v>2</v>
      </c>
      <c r="E1833" s="159">
        <v>21</v>
      </c>
      <c r="F1833" s="159">
        <v>11</v>
      </c>
      <c r="G1833" s="159">
        <v>1</v>
      </c>
      <c r="H1833" s="159">
        <v>0</v>
      </c>
      <c r="I1833" s="159">
        <v>0</v>
      </c>
      <c r="J1833" s="159">
        <v>0</v>
      </c>
      <c r="K1833" s="159">
        <v>0</v>
      </c>
      <c r="L1833" s="159">
        <v>0</v>
      </c>
      <c r="M1833" s="159">
        <v>0</v>
      </c>
      <c r="N1833" s="159">
        <v>25.6</v>
      </c>
      <c r="O1833" s="159">
        <v>28.8</v>
      </c>
    </row>
    <row r="1834" spans="1:15" ht="13.5" customHeight="1" x14ac:dyDescent="0.35">
      <c r="A1834" s="160">
        <v>0.57291666666666696</v>
      </c>
      <c r="B1834" s="159">
        <v>24</v>
      </c>
      <c r="C1834" s="159">
        <v>0</v>
      </c>
      <c r="D1834" s="159">
        <v>1</v>
      </c>
      <c r="E1834" s="159">
        <v>16</v>
      </c>
      <c r="F1834" s="159">
        <v>4</v>
      </c>
      <c r="G1834" s="159">
        <v>3</v>
      </c>
      <c r="H1834" s="159">
        <v>0</v>
      </c>
      <c r="I1834" s="159">
        <v>0</v>
      </c>
      <c r="J1834" s="159">
        <v>0</v>
      </c>
      <c r="K1834" s="159">
        <v>0</v>
      </c>
      <c r="L1834" s="159">
        <v>0</v>
      </c>
      <c r="M1834" s="159">
        <v>0</v>
      </c>
      <c r="N1834" s="159">
        <v>25</v>
      </c>
      <c r="O1834" s="159">
        <v>31.2</v>
      </c>
    </row>
    <row r="1835" spans="1:15" ht="13.5" customHeight="1" x14ac:dyDescent="0.35">
      <c r="A1835" s="160">
        <v>0.58333333333333304</v>
      </c>
      <c r="B1835" s="159">
        <v>36</v>
      </c>
      <c r="C1835" s="159">
        <v>0</v>
      </c>
      <c r="D1835" s="159">
        <v>1</v>
      </c>
      <c r="E1835" s="159">
        <v>19</v>
      </c>
      <c r="F1835" s="159">
        <v>12</v>
      </c>
      <c r="G1835" s="159">
        <v>4</v>
      </c>
      <c r="H1835" s="159">
        <v>0</v>
      </c>
      <c r="I1835" s="159">
        <v>0</v>
      </c>
      <c r="J1835" s="159">
        <v>0</v>
      </c>
      <c r="K1835" s="159">
        <v>0</v>
      </c>
      <c r="L1835" s="159">
        <v>0</v>
      </c>
      <c r="M1835" s="159">
        <v>0</v>
      </c>
      <c r="N1835" s="159">
        <v>23.9</v>
      </c>
      <c r="O1835" s="159">
        <v>29.4</v>
      </c>
    </row>
    <row r="1836" spans="1:15" ht="13.5" customHeight="1" x14ac:dyDescent="0.35">
      <c r="A1836" s="160">
        <v>0.59375</v>
      </c>
      <c r="B1836" s="159">
        <v>36</v>
      </c>
      <c r="C1836" s="159">
        <v>1</v>
      </c>
      <c r="D1836" s="159">
        <v>1</v>
      </c>
      <c r="E1836" s="159">
        <v>21</v>
      </c>
      <c r="F1836" s="159">
        <v>11</v>
      </c>
      <c r="G1836" s="159">
        <v>2</v>
      </c>
      <c r="H1836" s="159">
        <v>0</v>
      </c>
      <c r="I1836" s="159">
        <v>0</v>
      </c>
      <c r="J1836" s="159">
        <v>0</v>
      </c>
      <c r="K1836" s="159">
        <v>0</v>
      </c>
      <c r="L1836" s="159">
        <v>0</v>
      </c>
      <c r="M1836" s="159">
        <v>0</v>
      </c>
      <c r="N1836" s="159">
        <v>26.9</v>
      </c>
      <c r="O1836" s="159">
        <v>31.8</v>
      </c>
    </row>
    <row r="1837" spans="1:15" ht="13.5" customHeight="1" x14ac:dyDescent="0.35">
      <c r="A1837" s="160">
        <v>0.60416666666666696</v>
      </c>
      <c r="B1837" s="159">
        <v>46</v>
      </c>
      <c r="C1837" s="159">
        <v>0</v>
      </c>
      <c r="D1837" s="159">
        <v>0</v>
      </c>
      <c r="E1837" s="159">
        <v>28</v>
      </c>
      <c r="F1837" s="159">
        <v>15</v>
      </c>
      <c r="G1837" s="159">
        <v>2</v>
      </c>
      <c r="H1837" s="159">
        <v>0</v>
      </c>
      <c r="I1837" s="159">
        <v>0</v>
      </c>
      <c r="J1837" s="159">
        <v>0</v>
      </c>
      <c r="K1837" s="159">
        <v>0</v>
      </c>
      <c r="L1837" s="159">
        <v>0</v>
      </c>
      <c r="M1837" s="159">
        <v>1</v>
      </c>
      <c r="N1837" s="159">
        <v>25.6</v>
      </c>
      <c r="O1837" s="159">
        <v>29.4</v>
      </c>
    </row>
    <row r="1838" spans="1:15" ht="13.5" customHeight="1" x14ac:dyDescent="0.35">
      <c r="A1838" s="160">
        <v>0.61458333333333304</v>
      </c>
      <c r="B1838" s="159">
        <v>54</v>
      </c>
      <c r="C1838" s="159">
        <v>0</v>
      </c>
      <c r="D1838" s="159">
        <v>0</v>
      </c>
      <c r="E1838" s="159">
        <v>36</v>
      </c>
      <c r="F1838" s="159">
        <v>10</v>
      </c>
      <c r="G1838" s="159">
        <v>5</v>
      </c>
      <c r="H1838" s="159">
        <v>0</v>
      </c>
      <c r="I1838" s="159">
        <v>0</v>
      </c>
      <c r="J1838" s="159">
        <v>1</v>
      </c>
      <c r="K1838" s="159">
        <v>0</v>
      </c>
      <c r="L1838" s="159">
        <v>0</v>
      </c>
      <c r="M1838" s="159">
        <v>2</v>
      </c>
      <c r="N1838" s="159">
        <v>25</v>
      </c>
      <c r="O1838" s="159">
        <v>28.5</v>
      </c>
    </row>
    <row r="1839" spans="1:15" ht="13.5" customHeight="1" x14ac:dyDescent="0.35">
      <c r="A1839" s="160">
        <v>0.625</v>
      </c>
      <c r="B1839" s="159">
        <v>49</v>
      </c>
      <c r="C1839" s="159">
        <v>0</v>
      </c>
      <c r="D1839" s="159">
        <v>0</v>
      </c>
      <c r="E1839" s="159">
        <v>39</v>
      </c>
      <c r="F1839" s="159">
        <v>8</v>
      </c>
      <c r="G1839" s="159">
        <v>2</v>
      </c>
      <c r="H1839" s="159">
        <v>0</v>
      </c>
      <c r="I1839" s="159">
        <v>0</v>
      </c>
      <c r="J1839" s="159">
        <v>0</v>
      </c>
      <c r="K1839" s="159">
        <v>0</v>
      </c>
      <c r="L1839" s="159">
        <v>0</v>
      </c>
      <c r="M1839" s="159">
        <v>0</v>
      </c>
      <c r="N1839" s="159">
        <v>25</v>
      </c>
      <c r="O1839" s="159">
        <v>28</v>
      </c>
    </row>
    <row r="1840" spans="1:15" ht="13.5" customHeight="1" x14ac:dyDescent="0.35">
      <c r="A1840" s="160">
        <v>0.63541666666666696</v>
      </c>
      <c r="B1840" s="159">
        <v>39</v>
      </c>
      <c r="C1840" s="159">
        <v>0</v>
      </c>
      <c r="D1840" s="159">
        <v>0</v>
      </c>
      <c r="E1840" s="159">
        <v>21</v>
      </c>
      <c r="F1840" s="159">
        <v>11</v>
      </c>
      <c r="G1840" s="159">
        <v>6</v>
      </c>
      <c r="H1840" s="159">
        <v>0</v>
      </c>
      <c r="I1840" s="159">
        <v>0</v>
      </c>
      <c r="J1840" s="159">
        <v>1</v>
      </c>
      <c r="K1840" s="159">
        <v>0</v>
      </c>
      <c r="L1840" s="159">
        <v>0</v>
      </c>
      <c r="M1840" s="159">
        <v>0</v>
      </c>
      <c r="N1840" s="159">
        <v>23.9</v>
      </c>
      <c r="O1840" s="159">
        <v>26.8</v>
      </c>
    </row>
    <row r="1841" spans="1:15" ht="13.5" customHeight="1" x14ac:dyDescent="0.35">
      <c r="A1841" s="160">
        <v>0.64583333333333304</v>
      </c>
      <c r="B1841" s="159">
        <v>30</v>
      </c>
      <c r="C1841" s="159">
        <v>0</v>
      </c>
      <c r="D1841" s="159">
        <v>0</v>
      </c>
      <c r="E1841" s="159">
        <v>21</v>
      </c>
      <c r="F1841" s="159">
        <v>4</v>
      </c>
      <c r="G1841" s="159">
        <v>4</v>
      </c>
      <c r="H1841" s="159">
        <v>0</v>
      </c>
      <c r="I1841" s="159">
        <v>0</v>
      </c>
      <c r="J1841" s="159">
        <v>0</v>
      </c>
      <c r="K1841" s="159">
        <v>0</v>
      </c>
      <c r="L1841" s="159">
        <v>1</v>
      </c>
      <c r="M1841" s="159">
        <v>0</v>
      </c>
      <c r="N1841" s="159">
        <v>23.9</v>
      </c>
      <c r="O1841" s="159">
        <v>28</v>
      </c>
    </row>
    <row r="1842" spans="1:15" ht="13.5" customHeight="1" x14ac:dyDescent="0.35">
      <c r="A1842" s="160">
        <v>0.65625</v>
      </c>
      <c r="B1842" s="159">
        <v>49</v>
      </c>
      <c r="C1842" s="159">
        <v>0</v>
      </c>
      <c r="D1842" s="159">
        <v>0</v>
      </c>
      <c r="E1842" s="159">
        <v>34</v>
      </c>
      <c r="F1842" s="159">
        <v>10</v>
      </c>
      <c r="G1842" s="159">
        <v>4</v>
      </c>
      <c r="H1842" s="159">
        <v>0</v>
      </c>
      <c r="I1842" s="159">
        <v>0</v>
      </c>
      <c r="J1842" s="159">
        <v>0</v>
      </c>
      <c r="K1842" s="159">
        <v>0</v>
      </c>
      <c r="L1842" s="159">
        <v>1</v>
      </c>
      <c r="M1842" s="159">
        <v>0</v>
      </c>
      <c r="N1842" s="159">
        <v>24.5</v>
      </c>
      <c r="O1842" s="159">
        <v>27.5</v>
      </c>
    </row>
    <row r="1843" spans="1:15" ht="13.5" customHeight="1" x14ac:dyDescent="0.35">
      <c r="A1843" s="160">
        <v>0.66666666666666696</v>
      </c>
      <c r="B1843" s="159">
        <v>31</v>
      </c>
      <c r="C1843" s="159">
        <v>0</v>
      </c>
      <c r="D1843" s="159">
        <v>0</v>
      </c>
      <c r="E1843" s="159">
        <v>21</v>
      </c>
      <c r="F1843" s="159">
        <v>10</v>
      </c>
      <c r="G1843" s="159">
        <v>0</v>
      </c>
      <c r="H1843" s="159">
        <v>0</v>
      </c>
      <c r="I1843" s="159">
        <v>0</v>
      </c>
      <c r="J1843" s="159">
        <v>0</v>
      </c>
      <c r="K1843" s="159">
        <v>0</v>
      </c>
      <c r="L1843" s="159">
        <v>0</v>
      </c>
      <c r="M1843" s="159">
        <v>0</v>
      </c>
      <c r="N1843" s="159">
        <v>26</v>
      </c>
      <c r="O1843" s="159">
        <v>29.2</v>
      </c>
    </row>
    <row r="1844" spans="1:15" ht="13.5" customHeight="1" x14ac:dyDescent="0.35">
      <c r="A1844" s="160">
        <v>0.67708333333333304</v>
      </c>
      <c r="B1844" s="159">
        <v>35</v>
      </c>
      <c r="C1844" s="159">
        <v>0</v>
      </c>
      <c r="D1844" s="159">
        <v>1</v>
      </c>
      <c r="E1844" s="159">
        <v>25</v>
      </c>
      <c r="F1844" s="159">
        <v>6</v>
      </c>
      <c r="G1844" s="159">
        <v>0</v>
      </c>
      <c r="H1844" s="159">
        <v>1</v>
      </c>
      <c r="I1844" s="159">
        <v>0</v>
      </c>
      <c r="J1844" s="159">
        <v>0</v>
      </c>
      <c r="K1844" s="159">
        <v>0</v>
      </c>
      <c r="L1844" s="159">
        <v>1</v>
      </c>
      <c r="M1844" s="159">
        <v>1</v>
      </c>
      <c r="N1844" s="159">
        <v>24.6</v>
      </c>
      <c r="O1844" s="159">
        <v>29.4</v>
      </c>
    </row>
    <row r="1845" spans="1:15" ht="13.5" customHeight="1" x14ac:dyDescent="0.35">
      <c r="A1845" s="160">
        <v>0.6875</v>
      </c>
      <c r="B1845" s="159">
        <v>44</v>
      </c>
      <c r="C1845" s="159">
        <v>0</v>
      </c>
      <c r="D1845" s="159">
        <v>0</v>
      </c>
      <c r="E1845" s="159">
        <v>33</v>
      </c>
      <c r="F1845" s="159">
        <v>7</v>
      </c>
      <c r="G1845" s="159">
        <v>1</v>
      </c>
      <c r="H1845" s="159">
        <v>0</v>
      </c>
      <c r="I1845" s="159">
        <v>0</v>
      </c>
      <c r="J1845" s="159">
        <v>0</v>
      </c>
      <c r="K1845" s="159">
        <v>0</v>
      </c>
      <c r="L1845" s="159">
        <v>3</v>
      </c>
      <c r="M1845" s="159">
        <v>0</v>
      </c>
      <c r="N1845" s="159">
        <v>26.5</v>
      </c>
      <c r="O1845" s="159">
        <v>29.5</v>
      </c>
    </row>
    <row r="1846" spans="1:15" ht="13.5" customHeight="1" x14ac:dyDescent="0.35">
      <c r="A1846" s="160">
        <v>0.69791666666666696</v>
      </c>
      <c r="B1846" s="159">
        <v>63</v>
      </c>
      <c r="C1846" s="159">
        <v>0</v>
      </c>
      <c r="D1846" s="159">
        <v>0</v>
      </c>
      <c r="E1846" s="159">
        <v>51</v>
      </c>
      <c r="F1846" s="159">
        <v>8</v>
      </c>
      <c r="G1846" s="159">
        <v>4</v>
      </c>
      <c r="H1846" s="159">
        <v>0</v>
      </c>
      <c r="I1846" s="159">
        <v>0</v>
      </c>
      <c r="J1846" s="159">
        <v>0</v>
      </c>
      <c r="K1846" s="159">
        <v>0</v>
      </c>
      <c r="L1846" s="159">
        <v>0</v>
      </c>
      <c r="M1846" s="159">
        <v>0</v>
      </c>
      <c r="N1846" s="159">
        <v>26.6</v>
      </c>
      <c r="O1846" s="159">
        <v>30.5</v>
      </c>
    </row>
    <row r="1847" spans="1:15" ht="13.5" customHeight="1" x14ac:dyDescent="0.35">
      <c r="A1847" s="160">
        <v>0.70833333333333304</v>
      </c>
      <c r="B1847" s="159">
        <v>41</v>
      </c>
      <c r="C1847" s="159">
        <v>0</v>
      </c>
      <c r="D1847" s="159">
        <v>0</v>
      </c>
      <c r="E1847" s="159">
        <v>31</v>
      </c>
      <c r="F1847" s="159">
        <v>9</v>
      </c>
      <c r="G1847" s="159">
        <v>0</v>
      </c>
      <c r="H1847" s="159">
        <v>0</v>
      </c>
      <c r="I1847" s="159">
        <v>0</v>
      </c>
      <c r="J1847" s="159">
        <v>0</v>
      </c>
      <c r="K1847" s="159">
        <v>0</v>
      </c>
      <c r="L1847" s="159">
        <v>1</v>
      </c>
      <c r="M1847" s="159">
        <v>0</v>
      </c>
      <c r="N1847" s="159">
        <v>26.2</v>
      </c>
      <c r="O1847" s="159">
        <v>31.2</v>
      </c>
    </row>
    <row r="1848" spans="1:15" ht="13.5" customHeight="1" x14ac:dyDescent="0.35">
      <c r="A1848" s="160">
        <v>0.71875</v>
      </c>
      <c r="B1848" s="159">
        <v>28</v>
      </c>
      <c r="C1848" s="159">
        <v>0</v>
      </c>
      <c r="D1848" s="159">
        <v>0</v>
      </c>
      <c r="E1848" s="159">
        <v>20</v>
      </c>
      <c r="F1848" s="159">
        <v>7</v>
      </c>
      <c r="G1848" s="159">
        <v>1</v>
      </c>
      <c r="H1848" s="159">
        <v>0</v>
      </c>
      <c r="I1848" s="159">
        <v>0</v>
      </c>
      <c r="J1848" s="159">
        <v>0</v>
      </c>
      <c r="K1848" s="159">
        <v>0</v>
      </c>
      <c r="L1848" s="159">
        <v>0</v>
      </c>
      <c r="M1848" s="159">
        <v>0</v>
      </c>
      <c r="N1848" s="159">
        <v>27.4</v>
      </c>
      <c r="O1848" s="159">
        <v>31.3</v>
      </c>
    </row>
    <row r="1849" spans="1:15" ht="13.5" customHeight="1" x14ac:dyDescent="0.35">
      <c r="A1849" s="160">
        <v>0.72916666666666696</v>
      </c>
      <c r="B1849" s="159">
        <v>29</v>
      </c>
      <c r="C1849" s="159">
        <v>0</v>
      </c>
      <c r="D1849" s="159">
        <v>0</v>
      </c>
      <c r="E1849" s="159">
        <v>23</v>
      </c>
      <c r="F1849" s="159">
        <v>5</v>
      </c>
      <c r="G1849" s="159">
        <v>0</v>
      </c>
      <c r="H1849" s="159">
        <v>0</v>
      </c>
      <c r="I1849" s="159">
        <v>0</v>
      </c>
      <c r="J1849" s="159">
        <v>0</v>
      </c>
      <c r="K1849" s="159">
        <v>0</v>
      </c>
      <c r="L1849" s="159">
        <v>1</v>
      </c>
      <c r="M1849" s="159">
        <v>0</v>
      </c>
      <c r="N1849" s="159">
        <v>28.2</v>
      </c>
      <c r="O1849" s="159">
        <v>32.700000000000003</v>
      </c>
    </row>
    <row r="1850" spans="1:15" ht="13.5" customHeight="1" x14ac:dyDescent="0.35">
      <c r="A1850" s="160">
        <v>0.73958333333333304</v>
      </c>
      <c r="B1850" s="159">
        <v>21</v>
      </c>
      <c r="C1850" s="159">
        <v>0</v>
      </c>
      <c r="D1850" s="159">
        <v>0</v>
      </c>
      <c r="E1850" s="159">
        <v>16</v>
      </c>
      <c r="F1850" s="159">
        <v>3</v>
      </c>
      <c r="G1850" s="159">
        <v>2</v>
      </c>
      <c r="H1850" s="159">
        <v>0</v>
      </c>
      <c r="I1850" s="159">
        <v>0</v>
      </c>
      <c r="J1850" s="159">
        <v>0</v>
      </c>
      <c r="K1850" s="159">
        <v>0</v>
      </c>
      <c r="L1850" s="159">
        <v>0</v>
      </c>
      <c r="M1850" s="159">
        <v>0</v>
      </c>
      <c r="N1850" s="159">
        <v>29.6</v>
      </c>
      <c r="O1850" s="159">
        <v>34.4</v>
      </c>
    </row>
    <row r="1851" spans="1:15" ht="13.5" customHeight="1" x14ac:dyDescent="0.35">
      <c r="A1851" s="160">
        <v>0.75</v>
      </c>
      <c r="B1851" s="159">
        <v>20</v>
      </c>
      <c r="C1851" s="159">
        <v>0</v>
      </c>
      <c r="D1851" s="159">
        <v>0</v>
      </c>
      <c r="E1851" s="159">
        <v>17</v>
      </c>
      <c r="F1851" s="159">
        <v>2</v>
      </c>
      <c r="G1851" s="159">
        <v>1</v>
      </c>
      <c r="H1851" s="159">
        <v>0</v>
      </c>
      <c r="I1851" s="159">
        <v>0</v>
      </c>
      <c r="J1851" s="159">
        <v>0</v>
      </c>
      <c r="K1851" s="159">
        <v>0</v>
      </c>
      <c r="L1851" s="159">
        <v>0</v>
      </c>
      <c r="M1851" s="159">
        <v>0</v>
      </c>
      <c r="N1851" s="159">
        <v>27.8</v>
      </c>
      <c r="O1851" s="159">
        <v>31.4</v>
      </c>
    </row>
    <row r="1852" spans="1:15" ht="13.5" customHeight="1" x14ac:dyDescent="0.35">
      <c r="A1852" s="160">
        <v>0.76041666666666696</v>
      </c>
      <c r="B1852" s="159">
        <v>18</v>
      </c>
      <c r="C1852" s="159">
        <v>0</v>
      </c>
      <c r="D1852" s="159">
        <v>0</v>
      </c>
      <c r="E1852" s="159">
        <v>17</v>
      </c>
      <c r="F1852" s="159">
        <v>1</v>
      </c>
      <c r="G1852" s="159">
        <v>0</v>
      </c>
      <c r="H1852" s="159">
        <v>0</v>
      </c>
      <c r="I1852" s="159">
        <v>0</v>
      </c>
      <c r="J1852" s="159">
        <v>0</v>
      </c>
      <c r="K1852" s="159">
        <v>0</v>
      </c>
      <c r="L1852" s="159">
        <v>0</v>
      </c>
      <c r="M1852" s="159">
        <v>0</v>
      </c>
      <c r="N1852" s="159">
        <v>26.1</v>
      </c>
      <c r="O1852" s="159">
        <v>28.7</v>
      </c>
    </row>
    <row r="1853" spans="1:15" ht="13.5" customHeight="1" x14ac:dyDescent="0.35">
      <c r="A1853" s="160">
        <v>0.77083333333333304</v>
      </c>
      <c r="B1853" s="159">
        <v>16</v>
      </c>
      <c r="C1853" s="159">
        <v>0</v>
      </c>
      <c r="D1853" s="159">
        <v>2</v>
      </c>
      <c r="E1853" s="159">
        <v>10</v>
      </c>
      <c r="F1853" s="159">
        <v>2</v>
      </c>
      <c r="G1853" s="159">
        <v>1</v>
      </c>
      <c r="H1853" s="159">
        <v>0</v>
      </c>
      <c r="I1853" s="159">
        <v>0</v>
      </c>
      <c r="J1853" s="159">
        <v>0</v>
      </c>
      <c r="K1853" s="159">
        <v>0</v>
      </c>
      <c r="L1853" s="159">
        <v>1</v>
      </c>
      <c r="M1853" s="159">
        <v>0</v>
      </c>
      <c r="N1853" s="159">
        <v>23.7</v>
      </c>
      <c r="O1853" s="159">
        <v>32.799999999999997</v>
      </c>
    </row>
    <row r="1854" spans="1:15" ht="13.5" customHeight="1" x14ac:dyDescent="0.35">
      <c r="A1854" s="160">
        <v>0.78125</v>
      </c>
      <c r="B1854" s="159">
        <v>17</v>
      </c>
      <c r="C1854" s="159">
        <v>0</v>
      </c>
      <c r="D1854" s="159">
        <v>0</v>
      </c>
      <c r="E1854" s="159">
        <v>15</v>
      </c>
      <c r="F1854" s="159">
        <v>1</v>
      </c>
      <c r="G1854" s="159">
        <v>1</v>
      </c>
      <c r="H1854" s="159">
        <v>0</v>
      </c>
      <c r="I1854" s="159">
        <v>0</v>
      </c>
      <c r="J1854" s="159">
        <v>0</v>
      </c>
      <c r="K1854" s="159">
        <v>0</v>
      </c>
      <c r="L1854" s="159">
        <v>0</v>
      </c>
      <c r="M1854" s="159">
        <v>0</v>
      </c>
      <c r="N1854" s="159">
        <v>27.7</v>
      </c>
      <c r="O1854" s="159">
        <v>30.9</v>
      </c>
    </row>
    <row r="1855" spans="1:15" ht="13.5" customHeight="1" x14ac:dyDescent="0.35">
      <c r="A1855" s="160">
        <v>0.79166666666666696</v>
      </c>
      <c r="B1855" s="159">
        <v>20</v>
      </c>
      <c r="C1855" s="159">
        <v>0</v>
      </c>
      <c r="D1855" s="159">
        <v>1</v>
      </c>
      <c r="E1855" s="159">
        <v>18</v>
      </c>
      <c r="F1855" s="159">
        <v>1</v>
      </c>
      <c r="G1855" s="159">
        <v>0</v>
      </c>
      <c r="H1855" s="159">
        <v>0</v>
      </c>
      <c r="I1855" s="159">
        <v>0</v>
      </c>
      <c r="J1855" s="159">
        <v>0</v>
      </c>
      <c r="K1855" s="159">
        <v>0</v>
      </c>
      <c r="L1855" s="159">
        <v>0</v>
      </c>
      <c r="M1855" s="159">
        <v>0</v>
      </c>
      <c r="N1855" s="159">
        <v>27.1</v>
      </c>
      <c r="O1855" s="159">
        <v>31.8</v>
      </c>
    </row>
    <row r="1856" spans="1:15" ht="13.5" customHeight="1" x14ac:dyDescent="0.35">
      <c r="A1856" s="160">
        <v>0.80208333333333304</v>
      </c>
      <c r="B1856" s="159">
        <v>17</v>
      </c>
      <c r="C1856" s="159">
        <v>0</v>
      </c>
      <c r="D1856" s="159">
        <v>0</v>
      </c>
      <c r="E1856" s="159">
        <v>15</v>
      </c>
      <c r="F1856" s="159">
        <v>2</v>
      </c>
      <c r="G1856" s="159">
        <v>0</v>
      </c>
      <c r="H1856" s="159">
        <v>0</v>
      </c>
      <c r="I1856" s="159">
        <v>0</v>
      </c>
      <c r="J1856" s="159">
        <v>0</v>
      </c>
      <c r="K1856" s="159">
        <v>0</v>
      </c>
      <c r="L1856" s="159">
        <v>0</v>
      </c>
      <c r="M1856" s="159">
        <v>0</v>
      </c>
      <c r="N1856" s="159">
        <v>30.4</v>
      </c>
      <c r="O1856" s="159">
        <v>35.4</v>
      </c>
    </row>
    <row r="1857" spans="1:15" ht="13.5" customHeight="1" x14ac:dyDescent="0.35">
      <c r="A1857" s="160">
        <v>0.8125</v>
      </c>
      <c r="B1857" s="159">
        <v>22</v>
      </c>
      <c r="C1857" s="159">
        <v>0</v>
      </c>
      <c r="D1857" s="159">
        <v>0</v>
      </c>
      <c r="E1857" s="159">
        <v>20</v>
      </c>
      <c r="F1857" s="159">
        <v>2</v>
      </c>
      <c r="G1857" s="159">
        <v>0</v>
      </c>
      <c r="H1857" s="159">
        <v>0</v>
      </c>
      <c r="I1857" s="159">
        <v>0</v>
      </c>
      <c r="J1857" s="159">
        <v>0</v>
      </c>
      <c r="K1857" s="159">
        <v>0</v>
      </c>
      <c r="L1857" s="159">
        <v>0</v>
      </c>
      <c r="M1857" s="159">
        <v>0</v>
      </c>
      <c r="N1857" s="159">
        <v>28.5</v>
      </c>
      <c r="O1857" s="159">
        <v>33</v>
      </c>
    </row>
    <row r="1858" spans="1:15" ht="13.5" customHeight="1" x14ac:dyDescent="0.35">
      <c r="A1858" s="160">
        <v>0.82291666666666696</v>
      </c>
      <c r="B1858" s="159">
        <v>16</v>
      </c>
      <c r="C1858" s="159">
        <v>0</v>
      </c>
      <c r="D1858" s="159">
        <v>0</v>
      </c>
      <c r="E1858" s="159">
        <v>14</v>
      </c>
      <c r="F1858" s="159">
        <v>2</v>
      </c>
      <c r="G1858" s="159">
        <v>0</v>
      </c>
      <c r="H1858" s="159">
        <v>0</v>
      </c>
      <c r="I1858" s="159">
        <v>0</v>
      </c>
      <c r="J1858" s="159">
        <v>0</v>
      </c>
      <c r="K1858" s="159">
        <v>0</v>
      </c>
      <c r="L1858" s="159">
        <v>0</v>
      </c>
      <c r="M1858" s="159">
        <v>0</v>
      </c>
      <c r="N1858" s="159">
        <v>27.6</v>
      </c>
      <c r="O1858" s="159">
        <v>31.6</v>
      </c>
    </row>
    <row r="1859" spans="1:15" ht="13.5" customHeight="1" x14ac:dyDescent="0.35">
      <c r="A1859" s="160">
        <v>0.83333333333333304</v>
      </c>
      <c r="B1859" s="159">
        <v>14</v>
      </c>
      <c r="C1859" s="159">
        <v>0</v>
      </c>
      <c r="D1859" s="159">
        <v>0</v>
      </c>
      <c r="E1859" s="159">
        <v>10</v>
      </c>
      <c r="F1859" s="159">
        <v>4</v>
      </c>
      <c r="G1859" s="159">
        <v>0</v>
      </c>
      <c r="H1859" s="159">
        <v>0</v>
      </c>
      <c r="I1859" s="159">
        <v>0</v>
      </c>
      <c r="J1859" s="159">
        <v>0</v>
      </c>
      <c r="K1859" s="159">
        <v>0</v>
      </c>
      <c r="L1859" s="159">
        <v>0</v>
      </c>
      <c r="M1859" s="159">
        <v>0</v>
      </c>
      <c r="N1859" s="159">
        <v>27.3</v>
      </c>
      <c r="O1859" s="159">
        <v>31.9</v>
      </c>
    </row>
    <row r="1860" spans="1:15" ht="13.5" customHeight="1" x14ac:dyDescent="0.35">
      <c r="A1860" s="160">
        <v>0.84375</v>
      </c>
      <c r="B1860" s="159">
        <v>16</v>
      </c>
      <c r="C1860" s="159">
        <v>0</v>
      </c>
      <c r="D1860" s="159">
        <v>2</v>
      </c>
      <c r="E1860" s="159">
        <v>11</v>
      </c>
      <c r="F1860" s="159">
        <v>3</v>
      </c>
      <c r="G1860" s="159">
        <v>0</v>
      </c>
      <c r="H1860" s="159">
        <v>0</v>
      </c>
      <c r="I1860" s="159">
        <v>0</v>
      </c>
      <c r="J1860" s="159">
        <v>0</v>
      </c>
      <c r="K1860" s="159">
        <v>0</v>
      </c>
      <c r="L1860" s="159">
        <v>0</v>
      </c>
      <c r="M1860" s="159">
        <v>0</v>
      </c>
      <c r="N1860" s="159">
        <v>24.6</v>
      </c>
      <c r="O1860" s="159">
        <v>31.7</v>
      </c>
    </row>
    <row r="1861" spans="1:15" ht="13.5" customHeight="1" x14ac:dyDescent="0.35">
      <c r="A1861" s="160">
        <v>0.85416666666666696</v>
      </c>
      <c r="B1861" s="159">
        <v>11</v>
      </c>
      <c r="C1861" s="159">
        <v>0</v>
      </c>
      <c r="D1861" s="159">
        <v>0</v>
      </c>
      <c r="E1861" s="159">
        <v>9</v>
      </c>
      <c r="F1861" s="159">
        <v>2</v>
      </c>
      <c r="G1861" s="159">
        <v>0</v>
      </c>
      <c r="H1861" s="159">
        <v>0</v>
      </c>
      <c r="I1861" s="159">
        <v>0</v>
      </c>
      <c r="J1861" s="159">
        <v>0</v>
      </c>
      <c r="K1861" s="159">
        <v>0</v>
      </c>
      <c r="L1861" s="159">
        <v>0</v>
      </c>
      <c r="M1861" s="159">
        <v>0</v>
      </c>
      <c r="N1861" s="159">
        <v>28.6</v>
      </c>
      <c r="O1861" s="159">
        <v>35.6</v>
      </c>
    </row>
    <row r="1862" spans="1:15" ht="13.5" customHeight="1" x14ac:dyDescent="0.35">
      <c r="A1862" s="160">
        <v>0.86458333333333304</v>
      </c>
      <c r="B1862" s="159">
        <v>15</v>
      </c>
      <c r="C1862" s="159">
        <v>0</v>
      </c>
      <c r="D1862" s="159">
        <v>0</v>
      </c>
      <c r="E1862" s="159">
        <v>15</v>
      </c>
      <c r="F1862" s="159">
        <v>0</v>
      </c>
      <c r="G1862" s="159">
        <v>0</v>
      </c>
      <c r="H1862" s="159">
        <v>0</v>
      </c>
      <c r="I1862" s="159">
        <v>0</v>
      </c>
      <c r="J1862" s="159">
        <v>0</v>
      </c>
      <c r="K1862" s="159">
        <v>0</v>
      </c>
      <c r="L1862" s="159">
        <v>0</v>
      </c>
      <c r="M1862" s="159">
        <v>0</v>
      </c>
      <c r="N1862" s="159">
        <v>27</v>
      </c>
      <c r="O1862" s="159">
        <v>33.1</v>
      </c>
    </row>
    <row r="1863" spans="1:15" ht="13.5" customHeight="1" x14ac:dyDescent="0.35">
      <c r="A1863" s="160">
        <v>0.875</v>
      </c>
      <c r="B1863" s="159">
        <v>18</v>
      </c>
      <c r="C1863" s="159">
        <v>0</v>
      </c>
      <c r="D1863" s="159">
        <v>1</v>
      </c>
      <c r="E1863" s="159">
        <v>13</v>
      </c>
      <c r="F1863" s="159">
        <v>3</v>
      </c>
      <c r="G1863" s="159">
        <v>1</v>
      </c>
      <c r="H1863" s="159">
        <v>0</v>
      </c>
      <c r="I1863" s="159">
        <v>0</v>
      </c>
      <c r="J1863" s="159">
        <v>0</v>
      </c>
      <c r="K1863" s="159">
        <v>0</v>
      </c>
      <c r="L1863" s="159">
        <v>0</v>
      </c>
      <c r="M1863" s="159">
        <v>0</v>
      </c>
      <c r="N1863" s="159">
        <v>25.8</v>
      </c>
      <c r="O1863" s="159">
        <v>31.2</v>
      </c>
    </row>
    <row r="1864" spans="1:15" ht="13.5" customHeight="1" x14ac:dyDescent="0.35">
      <c r="A1864" s="160">
        <v>0.88541666666666696</v>
      </c>
      <c r="B1864" s="159">
        <v>14</v>
      </c>
      <c r="C1864" s="159">
        <v>0</v>
      </c>
      <c r="D1864" s="159">
        <v>1</v>
      </c>
      <c r="E1864" s="159">
        <v>11</v>
      </c>
      <c r="F1864" s="159">
        <v>2</v>
      </c>
      <c r="G1864" s="159">
        <v>0</v>
      </c>
      <c r="H1864" s="159">
        <v>0</v>
      </c>
      <c r="I1864" s="159">
        <v>0</v>
      </c>
      <c r="J1864" s="159">
        <v>0</v>
      </c>
      <c r="K1864" s="159">
        <v>0</v>
      </c>
      <c r="L1864" s="159">
        <v>0</v>
      </c>
      <c r="M1864" s="159">
        <v>0</v>
      </c>
      <c r="N1864" s="159">
        <v>28.1</v>
      </c>
      <c r="O1864" s="159">
        <v>34.6</v>
      </c>
    </row>
    <row r="1865" spans="1:15" ht="13.5" customHeight="1" x14ac:dyDescent="0.35">
      <c r="A1865" s="160">
        <v>0.89583333333333304</v>
      </c>
      <c r="B1865" s="159">
        <v>7</v>
      </c>
      <c r="C1865" s="159">
        <v>0</v>
      </c>
      <c r="D1865" s="159">
        <v>0</v>
      </c>
      <c r="E1865" s="159">
        <v>7</v>
      </c>
      <c r="F1865" s="159">
        <v>0</v>
      </c>
      <c r="G1865" s="159">
        <v>0</v>
      </c>
      <c r="H1865" s="159">
        <v>0</v>
      </c>
      <c r="I1865" s="159">
        <v>0</v>
      </c>
      <c r="J1865" s="159">
        <v>0</v>
      </c>
      <c r="K1865" s="159">
        <v>0</v>
      </c>
      <c r="L1865" s="159">
        <v>0</v>
      </c>
      <c r="M1865" s="159">
        <v>0</v>
      </c>
      <c r="N1865" s="159">
        <v>22</v>
      </c>
      <c r="O1865" s="159" t="s">
        <v>101</v>
      </c>
    </row>
    <row r="1866" spans="1:15" ht="13.5" customHeight="1" x14ac:dyDescent="0.35">
      <c r="A1866" s="160">
        <v>0.90625</v>
      </c>
      <c r="B1866" s="159">
        <v>5</v>
      </c>
      <c r="C1866" s="159">
        <v>0</v>
      </c>
      <c r="D1866" s="159">
        <v>0</v>
      </c>
      <c r="E1866" s="159">
        <v>2</v>
      </c>
      <c r="F1866" s="159">
        <v>3</v>
      </c>
      <c r="G1866" s="159">
        <v>0</v>
      </c>
      <c r="H1866" s="159">
        <v>0</v>
      </c>
      <c r="I1866" s="159">
        <v>0</v>
      </c>
      <c r="J1866" s="159">
        <v>0</v>
      </c>
      <c r="K1866" s="159">
        <v>0</v>
      </c>
      <c r="L1866" s="159">
        <v>0</v>
      </c>
      <c r="M1866" s="159">
        <v>0</v>
      </c>
      <c r="N1866" s="159">
        <v>25.1</v>
      </c>
      <c r="O1866" s="159" t="s">
        <v>101</v>
      </c>
    </row>
    <row r="1867" spans="1:15" ht="13.5" customHeight="1" x14ac:dyDescent="0.35">
      <c r="A1867" s="160">
        <v>0.91666666666666696</v>
      </c>
      <c r="B1867" s="159">
        <v>6</v>
      </c>
      <c r="C1867" s="159">
        <v>0</v>
      </c>
      <c r="D1867" s="159">
        <v>1</v>
      </c>
      <c r="E1867" s="159">
        <v>4</v>
      </c>
      <c r="F1867" s="159">
        <v>1</v>
      </c>
      <c r="G1867" s="159">
        <v>0</v>
      </c>
      <c r="H1867" s="159">
        <v>0</v>
      </c>
      <c r="I1867" s="159">
        <v>0</v>
      </c>
      <c r="J1867" s="159">
        <v>0</v>
      </c>
      <c r="K1867" s="159">
        <v>0</v>
      </c>
      <c r="L1867" s="159">
        <v>0</v>
      </c>
      <c r="M1867" s="159">
        <v>0</v>
      </c>
      <c r="N1867" s="159">
        <v>23.8</v>
      </c>
      <c r="O1867" s="159" t="s">
        <v>101</v>
      </c>
    </row>
    <row r="1868" spans="1:15" ht="13.5" customHeight="1" x14ac:dyDescent="0.35">
      <c r="A1868" s="160">
        <v>0.92708333333333304</v>
      </c>
      <c r="B1868" s="159">
        <v>4</v>
      </c>
      <c r="C1868" s="159">
        <v>0</v>
      </c>
      <c r="D1868" s="159">
        <v>1</v>
      </c>
      <c r="E1868" s="159">
        <v>2</v>
      </c>
      <c r="F1868" s="159">
        <v>1</v>
      </c>
      <c r="G1868" s="159">
        <v>0</v>
      </c>
      <c r="H1868" s="159">
        <v>0</v>
      </c>
      <c r="I1868" s="159">
        <v>0</v>
      </c>
      <c r="J1868" s="159">
        <v>0</v>
      </c>
      <c r="K1868" s="159">
        <v>0</v>
      </c>
      <c r="L1868" s="159">
        <v>0</v>
      </c>
      <c r="M1868" s="159">
        <v>0</v>
      </c>
      <c r="N1868" s="159">
        <v>22.9</v>
      </c>
      <c r="O1868" s="159" t="s">
        <v>101</v>
      </c>
    </row>
    <row r="1869" spans="1:15" ht="13.5" customHeight="1" x14ac:dyDescent="0.35">
      <c r="A1869" s="160">
        <v>0.9375</v>
      </c>
      <c r="B1869" s="159">
        <v>3</v>
      </c>
      <c r="C1869" s="159">
        <v>0</v>
      </c>
      <c r="D1869" s="159">
        <v>0</v>
      </c>
      <c r="E1869" s="159">
        <v>3</v>
      </c>
      <c r="F1869" s="159">
        <v>0</v>
      </c>
      <c r="G1869" s="159">
        <v>0</v>
      </c>
      <c r="H1869" s="159">
        <v>0</v>
      </c>
      <c r="I1869" s="159">
        <v>0</v>
      </c>
      <c r="J1869" s="159">
        <v>0</v>
      </c>
      <c r="K1869" s="159">
        <v>0</v>
      </c>
      <c r="L1869" s="159">
        <v>0</v>
      </c>
      <c r="M1869" s="159">
        <v>0</v>
      </c>
      <c r="N1869" s="159">
        <v>24.9</v>
      </c>
      <c r="O1869" s="159" t="s">
        <v>101</v>
      </c>
    </row>
    <row r="1870" spans="1:15" ht="13.5" customHeight="1" x14ac:dyDescent="0.35">
      <c r="A1870" s="160">
        <v>0.94791666666666696</v>
      </c>
      <c r="B1870" s="159">
        <v>1</v>
      </c>
      <c r="C1870" s="159">
        <v>0</v>
      </c>
      <c r="D1870" s="159">
        <v>0</v>
      </c>
      <c r="E1870" s="159">
        <v>1</v>
      </c>
      <c r="F1870" s="159">
        <v>0</v>
      </c>
      <c r="G1870" s="159">
        <v>0</v>
      </c>
      <c r="H1870" s="159">
        <v>0</v>
      </c>
      <c r="I1870" s="159">
        <v>0</v>
      </c>
      <c r="J1870" s="159">
        <v>0</v>
      </c>
      <c r="K1870" s="159">
        <v>0</v>
      </c>
      <c r="L1870" s="159">
        <v>0</v>
      </c>
      <c r="M1870" s="159">
        <v>0</v>
      </c>
      <c r="N1870" s="159">
        <v>27.6</v>
      </c>
      <c r="O1870" s="159" t="s">
        <v>101</v>
      </c>
    </row>
    <row r="1871" spans="1:15" ht="13.5" customHeight="1" x14ac:dyDescent="0.35">
      <c r="A1871" s="160">
        <v>0.95833333333333304</v>
      </c>
      <c r="B1871" s="159">
        <v>3</v>
      </c>
      <c r="C1871" s="159">
        <v>0</v>
      </c>
      <c r="D1871" s="159">
        <v>0</v>
      </c>
      <c r="E1871" s="159">
        <v>3</v>
      </c>
      <c r="F1871" s="159">
        <v>0</v>
      </c>
      <c r="G1871" s="159">
        <v>0</v>
      </c>
      <c r="H1871" s="159">
        <v>0</v>
      </c>
      <c r="I1871" s="159">
        <v>0</v>
      </c>
      <c r="J1871" s="159">
        <v>0</v>
      </c>
      <c r="K1871" s="159">
        <v>0</v>
      </c>
      <c r="L1871" s="159">
        <v>0</v>
      </c>
      <c r="M1871" s="159">
        <v>0</v>
      </c>
      <c r="N1871" s="159">
        <v>23.2</v>
      </c>
      <c r="O1871" s="159" t="s">
        <v>101</v>
      </c>
    </row>
    <row r="1872" spans="1:15" ht="13.5" customHeight="1" x14ac:dyDescent="0.35">
      <c r="A1872" s="160">
        <v>0.96875</v>
      </c>
      <c r="B1872" s="159">
        <v>2</v>
      </c>
      <c r="C1872" s="159">
        <v>0</v>
      </c>
      <c r="D1872" s="159">
        <v>0</v>
      </c>
      <c r="E1872" s="159">
        <v>1</v>
      </c>
      <c r="F1872" s="159">
        <v>1</v>
      </c>
      <c r="G1872" s="159">
        <v>0</v>
      </c>
      <c r="H1872" s="159">
        <v>0</v>
      </c>
      <c r="I1872" s="159">
        <v>0</v>
      </c>
      <c r="J1872" s="159">
        <v>0</v>
      </c>
      <c r="K1872" s="159">
        <v>0</v>
      </c>
      <c r="L1872" s="159">
        <v>0</v>
      </c>
      <c r="M1872" s="159">
        <v>0</v>
      </c>
      <c r="N1872" s="159">
        <v>23.7</v>
      </c>
      <c r="O1872" s="159" t="s">
        <v>101</v>
      </c>
    </row>
    <row r="1873" spans="1:15" ht="13.5" customHeight="1" x14ac:dyDescent="0.35">
      <c r="A1873" s="160">
        <v>0.97916666666666696</v>
      </c>
      <c r="B1873" s="159">
        <v>4</v>
      </c>
      <c r="C1873" s="159">
        <v>0</v>
      </c>
      <c r="D1873" s="159">
        <v>0</v>
      </c>
      <c r="E1873" s="159">
        <v>4</v>
      </c>
      <c r="F1873" s="159">
        <v>0</v>
      </c>
      <c r="G1873" s="159">
        <v>0</v>
      </c>
      <c r="H1873" s="159">
        <v>0</v>
      </c>
      <c r="I1873" s="159">
        <v>0</v>
      </c>
      <c r="J1873" s="159">
        <v>0</v>
      </c>
      <c r="K1873" s="159">
        <v>0</v>
      </c>
      <c r="L1873" s="159">
        <v>0</v>
      </c>
      <c r="M1873" s="159">
        <v>0</v>
      </c>
      <c r="N1873" s="159">
        <v>27.1</v>
      </c>
      <c r="O1873" s="159" t="s">
        <v>101</v>
      </c>
    </row>
    <row r="1874" spans="1:15" ht="13.5" customHeight="1" thickBot="1" x14ac:dyDescent="0.4">
      <c r="A1874" s="161">
        <v>0.98958333333333304</v>
      </c>
      <c r="B1874" s="159">
        <v>4</v>
      </c>
      <c r="C1874" s="159">
        <v>0</v>
      </c>
      <c r="D1874" s="159">
        <v>1</v>
      </c>
      <c r="E1874" s="159">
        <v>3</v>
      </c>
      <c r="F1874" s="159">
        <v>0</v>
      </c>
      <c r="G1874" s="159">
        <v>0</v>
      </c>
      <c r="H1874" s="159">
        <v>0</v>
      </c>
      <c r="I1874" s="159">
        <v>0</v>
      </c>
      <c r="J1874" s="159">
        <v>0</v>
      </c>
      <c r="K1874" s="159">
        <v>0</v>
      </c>
      <c r="L1874" s="159">
        <v>0</v>
      </c>
      <c r="M1874" s="159">
        <v>0</v>
      </c>
      <c r="N1874" s="159">
        <v>21.4</v>
      </c>
      <c r="O1874" s="159" t="s">
        <v>101</v>
      </c>
    </row>
    <row r="1875" spans="1:15" ht="13.5" customHeight="1" thickTop="1" x14ac:dyDescent="0.35">
      <c r="A1875" s="162" t="s">
        <v>88</v>
      </c>
      <c r="B1875" s="163">
        <f t="shared" ref="B1875:M1875" si="138">SUM(B1807:B1854)</f>
        <v>1881</v>
      </c>
      <c r="C1875" s="163">
        <f t="shared" si="138"/>
        <v>2</v>
      </c>
      <c r="D1875" s="163">
        <f t="shared" si="138"/>
        <v>18</v>
      </c>
      <c r="E1875" s="163">
        <f t="shared" si="138"/>
        <v>1259</v>
      </c>
      <c r="F1875" s="163">
        <f t="shared" si="138"/>
        <v>456</v>
      </c>
      <c r="G1875" s="163">
        <f t="shared" si="138"/>
        <v>107</v>
      </c>
      <c r="H1875" s="163">
        <f t="shared" si="138"/>
        <v>6</v>
      </c>
      <c r="I1875" s="163">
        <f t="shared" si="138"/>
        <v>0</v>
      </c>
      <c r="J1875" s="163">
        <f t="shared" si="138"/>
        <v>7</v>
      </c>
      <c r="K1875" s="163">
        <f t="shared" si="138"/>
        <v>0</v>
      </c>
      <c r="L1875" s="163">
        <f t="shared" si="138"/>
        <v>13</v>
      </c>
      <c r="M1875" s="163">
        <f t="shared" si="138"/>
        <v>13</v>
      </c>
      <c r="N1875" s="164">
        <v>25.8</v>
      </c>
      <c r="O1875" s="164">
        <v>29.9</v>
      </c>
    </row>
    <row r="1876" spans="1:15" ht="13.5" customHeight="1" x14ac:dyDescent="0.35">
      <c r="A1876" s="165" t="s">
        <v>90</v>
      </c>
      <c r="B1876" s="159">
        <f t="shared" ref="B1876:M1876" si="139">SUM(B1803:B1866)</f>
        <v>2173</v>
      </c>
      <c r="C1876" s="159">
        <f t="shared" si="139"/>
        <v>2</v>
      </c>
      <c r="D1876" s="159">
        <f t="shared" si="139"/>
        <v>25</v>
      </c>
      <c r="E1876" s="159">
        <f t="shared" si="139"/>
        <v>1497</v>
      </c>
      <c r="F1876" s="159">
        <f t="shared" si="139"/>
        <v>500</v>
      </c>
      <c r="G1876" s="159">
        <f t="shared" si="139"/>
        <v>110</v>
      </c>
      <c r="H1876" s="159">
        <f t="shared" si="139"/>
        <v>6</v>
      </c>
      <c r="I1876" s="159">
        <f t="shared" si="139"/>
        <v>0</v>
      </c>
      <c r="J1876" s="159">
        <f t="shared" si="139"/>
        <v>7</v>
      </c>
      <c r="K1876" s="159">
        <f t="shared" si="139"/>
        <v>0</v>
      </c>
      <c r="L1876" s="159">
        <f t="shared" si="139"/>
        <v>13</v>
      </c>
      <c r="M1876" s="159">
        <f t="shared" si="139"/>
        <v>13</v>
      </c>
      <c r="N1876" s="166">
        <v>25.9</v>
      </c>
      <c r="O1876" s="166">
        <v>30.1</v>
      </c>
    </row>
    <row r="1877" spans="1:15" ht="13.5" customHeight="1" x14ac:dyDescent="0.35">
      <c r="A1877" s="159" t="s">
        <v>91</v>
      </c>
      <c r="B1877" s="159">
        <f t="shared" ref="B1877:M1877" si="140">SUM(B1803:B1874)</f>
        <v>2200</v>
      </c>
      <c r="C1877" s="159">
        <f t="shared" si="140"/>
        <v>2</v>
      </c>
      <c r="D1877" s="159">
        <f t="shared" si="140"/>
        <v>28</v>
      </c>
      <c r="E1877" s="159">
        <f t="shared" si="140"/>
        <v>1518</v>
      </c>
      <c r="F1877" s="159">
        <f t="shared" si="140"/>
        <v>503</v>
      </c>
      <c r="G1877" s="159">
        <f t="shared" si="140"/>
        <v>110</v>
      </c>
      <c r="H1877" s="159">
        <f t="shared" si="140"/>
        <v>6</v>
      </c>
      <c r="I1877" s="159">
        <f t="shared" si="140"/>
        <v>0</v>
      </c>
      <c r="J1877" s="159">
        <f t="shared" si="140"/>
        <v>7</v>
      </c>
      <c r="K1877" s="159">
        <f t="shared" si="140"/>
        <v>0</v>
      </c>
      <c r="L1877" s="159">
        <f t="shared" si="140"/>
        <v>13</v>
      </c>
      <c r="M1877" s="159">
        <f t="shared" si="140"/>
        <v>13</v>
      </c>
      <c r="N1877" s="166">
        <v>25.9</v>
      </c>
      <c r="O1877" s="166">
        <v>30.1</v>
      </c>
    </row>
    <row r="1878" spans="1:15" ht="13.5" customHeight="1" thickBot="1" x14ac:dyDescent="0.4">
      <c r="A1878" s="167" t="s">
        <v>92</v>
      </c>
      <c r="B1878" s="167">
        <f t="shared" ref="B1878:M1878" si="141">SUM(B1779:B1874)</f>
        <v>2320</v>
      </c>
      <c r="C1878" s="167">
        <f t="shared" si="141"/>
        <v>2</v>
      </c>
      <c r="D1878" s="167">
        <f t="shared" si="141"/>
        <v>29</v>
      </c>
      <c r="E1878" s="167">
        <f t="shared" si="141"/>
        <v>1604</v>
      </c>
      <c r="F1878" s="167">
        <f t="shared" si="141"/>
        <v>525</v>
      </c>
      <c r="G1878" s="167">
        <f t="shared" si="141"/>
        <v>118</v>
      </c>
      <c r="H1878" s="167">
        <f t="shared" si="141"/>
        <v>6</v>
      </c>
      <c r="I1878" s="167">
        <f t="shared" si="141"/>
        <v>0</v>
      </c>
      <c r="J1878" s="167">
        <f t="shared" si="141"/>
        <v>7</v>
      </c>
      <c r="K1878" s="167">
        <f t="shared" si="141"/>
        <v>0</v>
      </c>
      <c r="L1878" s="167">
        <f t="shared" si="141"/>
        <v>15</v>
      </c>
      <c r="M1878" s="167">
        <f t="shared" si="141"/>
        <v>14</v>
      </c>
      <c r="N1878" s="168">
        <v>26</v>
      </c>
      <c r="O1878" s="168">
        <v>30.2</v>
      </c>
    </row>
    <row r="1879" spans="1:15" ht="13.5" customHeight="1" thickTop="1" x14ac:dyDescent="0.35">
      <c r="N1879" s="169"/>
      <c r="O1879" s="169"/>
    </row>
    <row r="1880" spans="1:15"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5" ht="13.5" customHeight="1" thickTop="1" thickBot="1" x14ac:dyDescent="0.4">
      <c r="A1881" s="170"/>
      <c r="B1881" s="533" t="s">
        <v>73</v>
      </c>
      <c r="C1881" s="533" t="s">
        <v>74</v>
      </c>
      <c r="D1881" s="533" t="s">
        <v>75</v>
      </c>
      <c r="E1881" s="533" t="s">
        <v>76</v>
      </c>
      <c r="F1881" s="533" t="s">
        <v>77</v>
      </c>
      <c r="G1881" s="533" t="s">
        <v>78</v>
      </c>
      <c r="H1881" s="533" t="s">
        <v>79</v>
      </c>
      <c r="I1881" s="533" t="s">
        <v>80</v>
      </c>
      <c r="J1881" s="533" t="s">
        <v>81</v>
      </c>
      <c r="K1881" s="533" t="s">
        <v>82</v>
      </c>
      <c r="L1881" s="533" t="s">
        <v>83</v>
      </c>
      <c r="M1881" s="533" t="s">
        <v>84</v>
      </c>
      <c r="N1881" s="535" t="s">
        <v>85</v>
      </c>
      <c r="O1881" s="535" t="s">
        <v>86</v>
      </c>
    </row>
    <row r="1882" spans="1:15" ht="13.5" customHeight="1" thickTop="1" thickBot="1" x14ac:dyDescent="0.4">
      <c r="A1882" s="173" t="s">
        <v>55</v>
      </c>
      <c r="B1882" s="534"/>
      <c r="C1882" s="534"/>
      <c r="D1882" s="534"/>
      <c r="E1882" s="534"/>
      <c r="F1882" s="534"/>
      <c r="G1882" s="534"/>
      <c r="H1882" s="534"/>
      <c r="I1882" s="534"/>
      <c r="J1882" s="534"/>
      <c r="K1882" s="534"/>
      <c r="L1882" s="534"/>
      <c r="M1882" s="534"/>
      <c r="N1882" s="536"/>
      <c r="O1882" s="536"/>
    </row>
    <row r="1883" spans="1:15" ht="13.5" customHeight="1" thickTop="1" x14ac:dyDescent="0.35">
      <c r="A1883" s="158">
        <v>0</v>
      </c>
      <c r="B1883" s="159">
        <v>1</v>
      </c>
      <c r="C1883" s="159">
        <v>0</v>
      </c>
      <c r="D1883" s="159">
        <v>0</v>
      </c>
      <c r="E1883" s="159">
        <v>0</v>
      </c>
      <c r="F1883" s="159">
        <v>1</v>
      </c>
      <c r="G1883" s="159">
        <v>0</v>
      </c>
      <c r="H1883" s="159">
        <v>0</v>
      </c>
      <c r="I1883" s="159">
        <v>0</v>
      </c>
      <c r="J1883" s="159">
        <v>0</v>
      </c>
      <c r="K1883" s="159">
        <v>0</v>
      </c>
      <c r="L1883" s="159">
        <v>0</v>
      </c>
      <c r="M1883" s="159">
        <v>0</v>
      </c>
      <c r="N1883" s="159">
        <v>26.4</v>
      </c>
      <c r="O1883" s="159" t="s">
        <v>101</v>
      </c>
    </row>
    <row r="1884" spans="1:15" ht="13.5" customHeight="1" x14ac:dyDescent="0.35">
      <c r="A1884" s="160">
        <v>1.0416666666666666E-2</v>
      </c>
      <c r="B1884" s="159">
        <v>1</v>
      </c>
      <c r="C1884" s="159">
        <v>0</v>
      </c>
      <c r="D1884" s="159">
        <v>0</v>
      </c>
      <c r="E1884" s="159">
        <v>0</v>
      </c>
      <c r="F1884" s="159">
        <v>1</v>
      </c>
      <c r="G1884" s="159">
        <v>0</v>
      </c>
      <c r="H1884" s="159">
        <v>0</v>
      </c>
      <c r="I1884" s="159">
        <v>0</v>
      </c>
      <c r="J1884" s="159">
        <v>0</v>
      </c>
      <c r="K1884" s="159">
        <v>0</v>
      </c>
      <c r="L1884" s="159">
        <v>0</v>
      </c>
      <c r="M1884" s="159">
        <v>0</v>
      </c>
      <c r="N1884" s="159">
        <v>30.9</v>
      </c>
      <c r="O1884" s="159" t="s">
        <v>101</v>
      </c>
    </row>
    <row r="1885" spans="1:15" ht="13.5" customHeight="1" x14ac:dyDescent="0.35">
      <c r="A1885" s="160">
        <v>2.0833333333333332E-2</v>
      </c>
      <c r="B1885" s="159">
        <v>1</v>
      </c>
      <c r="C1885" s="159">
        <v>0</v>
      </c>
      <c r="D1885" s="159">
        <v>0</v>
      </c>
      <c r="E1885" s="159">
        <v>1</v>
      </c>
      <c r="F1885" s="159">
        <v>0</v>
      </c>
      <c r="G1885" s="159">
        <v>0</v>
      </c>
      <c r="H1885" s="159">
        <v>0</v>
      </c>
      <c r="I1885" s="159">
        <v>0</v>
      </c>
      <c r="J1885" s="159">
        <v>0</v>
      </c>
      <c r="K1885" s="159">
        <v>0</v>
      </c>
      <c r="L1885" s="159">
        <v>0</v>
      </c>
      <c r="M1885" s="159">
        <v>0</v>
      </c>
      <c r="N1885" s="159">
        <v>26.9</v>
      </c>
      <c r="O1885" s="159" t="s">
        <v>101</v>
      </c>
    </row>
    <row r="1886" spans="1:15" ht="13.5" customHeight="1" x14ac:dyDescent="0.35">
      <c r="A1886" s="160">
        <v>3.125E-2</v>
      </c>
      <c r="B1886" s="159">
        <v>1</v>
      </c>
      <c r="C1886" s="159">
        <v>0</v>
      </c>
      <c r="D1886" s="159">
        <v>0</v>
      </c>
      <c r="E1886" s="159">
        <v>0</v>
      </c>
      <c r="F1886" s="159">
        <v>1</v>
      </c>
      <c r="G1886" s="159">
        <v>0</v>
      </c>
      <c r="H1886" s="159">
        <v>0</v>
      </c>
      <c r="I1886" s="159">
        <v>0</v>
      </c>
      <c r="J1886" s="159">
        <v>0</v>
      </c>
      <c r="K1886" s="159">
        <v>0</v>
      </c>
      <c r="L1886" s="159">
        <v>0</v>
      </c>
      <c r="M1886" s="159">
        <v>0</v>
      </c>
      <c r="N1886" s="159">
        <v>22.2</v>
      </c>
      <c r="O1886" s="159" t="s">
        <v>101</v>
      </c>
    </row>
    <row r="1887" spans="1:15" ht="13.5" customHeight="1" x14ac:dyDescent="0.35">
      <c r="A1887" s="160">
        <v>4.1666666666666664E-2</v>
      </c>
      <c r="B1887" s="159">
        <v>2</v>
      </c>
      <c r="C1887" s="159">
        <v>0</v>
      </c>
      <c r="D1887" s="159">
        <v>0</v>
      </c>
      <c r="E1887" s="159">
        <v>2</v>
      </c>
      <c r="F1887" s="159">
        <v>0</v>
      </c>
      <c r="G1887" s="159">
        <v>0</v>
      </c>
      <c r="H1887" s="159">
        <v>0</v>
      </c>
      <c r="I1887" s="159">
        <v>0</v>
      </c>
      <c r="J1887" s="159">
        <v>0</v>
      </c>
      <c r="K1887" s="159">
        <v>0</v>
      </c>
      <c r="L1887" s="159">
        <v>0</v>
      </c>
      <c r="M1887" s="159">
        <v>0</v>
      </c>
      <c r="N1887" s="159">
        <v>26</v>
      </c>
      <c r="O1887" s="159" t="s">
        <v>101</v>
      </c>
    </row>
    <row r="1888" spans="1:15" ht="13.5" customHeight="1" x14ac:dyDescent="0.35">
      <c r="A1888" s="160">
        <v>5.2083333333333336E-2</v>
      </c>
      <c r="B1888" s="159">
        <v>1</v>
      </c>
      <c r="C1888" s="159">
        <v>0</v>
      </c>
      <c r="D1888" s="159">
        <v>0</v>
      </c>
      <c r="E1888" s="159">
        <v>1</v>
      </c>
      <c r="F1888" s="159">
        <v>0</v>
      </c>
      <c r="G1888" s="159">
        <v>0</v>
      </c>
      <c r="H1888" s="159">
        <v>0</v>
      </c>
      <c r="I1888" s="159">
        <v>0</v>
      </c>
      <c r="J1888" s="159">
        <v>0</v>
      </c>
      <c r="K1888" s="159">
        <v>0</v>
      </c>
      <c r="L1888" s="159">
        <v>0</v>
      </c>
      <c r="M1888" s="159">
        <v>0</v>
      </c>
      <c r="N1888" s="159">
        <v>21.9</v>
      </c>
      <c r="O1888" s="159" t="s">
        <v>101</v>
      </c>
    </row>
    <row r="1889" spans="1:15" ht="13.5" customHeight="1" x14ac:dyDescent="0.35">
      <c r="A1889" s="160">
        <v>6.25E-2</v>
      </c>
      <c r="B1889" s="159">
        <v>1</v>
      </c>
      <c r="C1889" s="159">
        <v>0</v>
      </c>
      <c r="D1889" s="159">
        <v>0</v>
      </c>
      <c r="E1889" s="159">
        <v>1</v>
      </c>
      <c r="F1889" s="159">
        <v>0</v>
      </c>
      <c r="G1889" s="159">
        <v>0</v>
      </c>
      <c r="H1889" s="159">
        <v>0</v>
      </c>
      <c r="I1889" s="159">
        <v>0</v>
      </c>
      <c r="J1889" s="159">
        <v>0</v>
      </c>
      <c r="K1889" s="159">
        <v>0</v>
      </c>
      <c r="L1889" s="159">
        <v>0</v>
      </c>
      <c r="M1889" s="159">
        <v>0</v>
      </c>
      <c r="N1889" s="159">
        <v>32.6</v>
      </c>
      <c r="O1889" s="159" t="s">
        <v>101</v>
      </c>
    </row>
    <row r="1890" spans="1:15" ht="13.5" customHeight="1" x14ac:dyDescent="0.35">
      <c r="A1890" s="160">
        <v>7.2916666666666699E-2</v>
      </c>
      <c r="B1890" s="159">
        <v>0</v>
      </c>
      <c r="C1890" s="159">
        <v>0</v>
      </c>
      <c r="D1890" s="159">
        <v>0</v>
      </c>
      <c r="E1890" s="159">
        <v>0</v>
      </c>
      <c r="F1890" s="159">
        <v>0</v>
      </c>
      <c r="G1890" s="159">
        <v>0</v>
      </c>
      <c r="H1890" s="159">
        <v>0</v>
      </c>
      <c r="I1890" s="159">
        <v>0</v>
      </c>
      <c r="J1890" s="159">
        <v>0</v>
      </c>
      <c r="K1890" s="159">
        <v>0</v>
      </c>
      <c r="L1890" s="159">
        <v>0</v>
      </c>
      <c r="M1890" s="159">
        <v>0</v>
      </c>
      <c r="N1890" s="159" t="s">
        <v>101</v>
      </c>
      <c r="O1890" s="159" t="s">
        <v>101</v>
      </c>
    </row>
    <row r="1891" spans="1:15" ht="13.5" customHeight="1" x14ac:dyDescent="0.35">
      <c r="A1891" s="160">
        <v>8.3333333333333301E-2</v>
      </c>
      <c r="B1891" s="159">
        <v>2</v>
      </c>
      <c r="C1891" s="159">
        <v>0</v>
      </c>
      <c r="D1891" s="159">
        <v>0</v>
      </c>
      <c r="E1891" s="159">
        <v>2</v>
      </c>
      <c r="F1891" s="159">
        <v>0</v>
      </c>
      <c r="G1891" s="159">
        <v>0</v>
      </c>
      <c r="H1891" s="159">
        <v>0</v>
      </c>
      <c r="I1891" s="159">
        <v>0</v>
      </c>
      <c r="J1891" s="159">
        <v>0</v>
      </c>
      <c r="K1891" s="159">
        <v>0</v>
      </c>
      <c r="L1891" s="159">
        <v>0</v>
      </c>
      <c r="M1891" s="159">
        <v>0</v>
      </c>
      <c r="N1891" s="159">
        <v>28.4</v>
      </c>
      <c r="O1891" s="159" t="s">
        <v>101</v>
      </c>
    </row>
    <row r="1892" spans="1:15" ht="13.5" customHeight="1" x14ac:dyDescent="0.35">
      <c r="A1892" s="160">
        <v>9.375E-2</v>
      </c>
      <c r="B1892" s="159">
        <v>4</v>
      </c>
      <c r="C1892" s="159">
        <v>0</v>
      </c>
      <c r="D1892" s="159">
        <v>0</v>
      </c>
      <c r="E1892" s="159">
        <v>4</v>
      </c>
      <c r="F1892" s="159">
        <v>0</v>
      </c>
      <c r="G1892" s="159">
        <v>0</v>
      </c>
      <c r="H1892" s="159">
        <v>0</v>
      </c>
      <c r="I1892" s="159">
        <v>0</v>
      </c>
      <c r="J1892" s="159">
        <v>0</v>
      </c>
      <c r="K1892" s="159">
        <v>0</v>
      </c>
      <c r="L1892" s="159">
        <v>0</v>
      </c>
      <c r="M1892" s="159">
        <v>0</v>
      </c>
      <c r="N1892" s="159">
        <v>23.7</v>
      </c>
      <c r="O1892" s="159" t="s">
        <v>101</v>
      </c>
    </row>
    <row r="1893" spans="1:15" ht="13.5" customHeight="1" x14ac:dyDescent="0.35">
      <c r="A1893" s="160">
        <v>0.104166666666667</v>
      </c>
      <c r="B1893" s="159">
        <v>5</v>
      </c>
      <c r="C1893" s="159">
        <v>0</v>
      </c>
      <c r="D1893" s="159">
        <v>0</v>
      </c>
      <c r="E1893" s="159">
        <v>5</v>
      </c>
      <c r="F1893" s="159">
        <v>0</v>
      </c>
      <c r="G1893" s="159">
        <v>0</v>
      </c>
      <c r="H1893" s="159">
        <v>0</v>
      </c>
      <c r="I1893" s="159">
        <v>0</v>
      </c>
      <c r="J1893" s="159">
        <v>0</v>
      </c>
      <c r="K1893" s="159">
        <v>0</v>
      </c>
      <c r="L1893" s="159">
        <v>0</v>
      </c>
      <c r="M1893" s="159">
        <v>0</v>
      </c>
      <c r="N1893" s="159">
        <v>28.9</v>
      </c>
      <c r="O1893" s="159" t="s">
        <v>101</v>
      </c>
    </row>
    <row r="1894" spans="1:15" ht="13.5" customHeight="1" x14ac:dyDescent="0.35">
      <c r="A1894" s="160">
        <v>0.114583333333333</v>
      </c>
      <c r="B1894" s="159">
        <v>4</v>
      </c>
      <c r="C1894" s="159">
        <v>0</v>
      </c>
      <c r="D1894" s="159">
        <v>0</v>
      </c>
      <c r="E1894" s="159">
        <v>1</v>
      </c>
      <c r="F1894" s="159">
        <v>1</v>
      </c>
      <c r="G1894" s="159">
        <v>2</v>
      </c>
      <c r="H1894" s="159">
        <v>0</v>
      </c>
      <c r="I1894" s="159">
        <v>0</v>
      </c>
      <c r="J1894" s="159">
        <v>0</v>
      </c>
      <c r="K1894" s="159">
        <v>0</v>
      </c>
      <c r="L1894" s="159">
        <v>0</v>
      </c>
      <c r="M1894" s="159">
        <v>0</v>
      </c>
      <c r="N1894" s="159">
        <v>24.9</v>
      </c>
      <c r="O1894" s="159" t="s">
        <v>101</v>
      </c>
    </row>
    <row r="1895" spans="1:15" ht="13.5" customHeight="1" x14ac:dyDescent="0.35">
      <c r="A1895" s="160">
        <v>0.125</v>
      </c>
      <c r="B1895" s="159">
        <v>4</v>
      </c>
      <c r="C1895" s="159">
        <v>0</v>
      </c>
      <c r="D1895" s="159">
        <v>0</v>
      </c>
      <c r="E1895" s="159">
        <v>4</v>
      </c>
      <c r="F1895" s="159">
        <v>0</v>
      </c>
      <c r="G1895" s="159">
        <v>0</v>
      </c>
      <c r="H1895" s="159">
        <v>0</v>
      </c>
      <c r="I1895" s="159">
        <v>0</v>
      </c>
      <c r="J1895" s="159">
        <v>0</v>
      </c>
      <c r="K1895" s="159">
        <v>0</v>
      </c>
      <c r="L1895" s="159">
        <v>0</v>
      </c>
      <c r="M1895" s="159">
        <v>0</v>
      </c>
      <c r="N1895" s="159">
        <v>27.4</v>
      </c>
      <c r="O1895" s="159" t="s">
        <v>101</v>
      </c>
    </row>
    <row r="1896" spans="1:15" ht="13.5" customHeight="1" x14ac:dyDescent="0.35">
      <c r="A1896" s="160">
        <v>0.13541666666666699</v>
      </c>
      <c r="B1896" s="159">
        <v>6</v>
      </c>
      <c r="C1896" s="159">
        <v>0</v>
      </c>
      <c r="D1896" s="159">
        <v>0</v>
      </c>
      <c r="E1896" s="159">
        <v>6</v>
      </c>
      <c r="F1896" s="159">
        <v>0</v>
      </c>
      <c r="G1896" s="159">
        <v>0</v>
      </c>
      <c r="H1896" s="159">
        <v>0</v>
      </c>
      <c r="I1896" s="159">
        <v>0</v>
      </c>
      <c r="J1896" s="159">
        <v>0</v>
      </c>
      <c r="K1896" s="159">
        <v>0</v>
      </c>
      <c r="L1896" s="159">
        <v>0</v>
      </c>
      <c r="M1896" s="159">
        <v>0</v>
      </c>
      <c r="N1896" s="159">
        <v>30.1</v>
      </c>
      <c r="O1896" s="159" t="s">
        <v>101</v>
      </c>
    </row>
    <row r="1897" spans="1:15" ht="13.5" customHeight="1" x14ac:dyDescent="0.35">
      <c r="A1897" s="160">
        <v>0.14583333333333301</v>
      </c>
      <c r="B1897" s="159">
        <v>3</v>
      </c>
      <c r="C1897" s="159">
        <v>0</v>
      </c>
      <c r="D1897" s="159">
        <v>0</v>
      </c>
      <c r="E1897" s="159">
        <v>1</v>
      </c>
      <c r="F1897" s="159">
        <v>1</v>
      </c>
      <c r="G1897" s="159">
        <v>1</v>
      </c>
      <c r="H1897" s="159">
        <v>0</v>
      </c>
      <c r="I1897" s="159">
        <v>0</v>
      </c>
      <c r="J1897" s="159">
        <v>0</v>
      </c>
      <c r="K1897" s="159">
        <v>0</v>
      </c>
      <c r="L1897" s="159">
        <v>0</v>
      </c>
      <c r="M1897" s="159">
        <v>0</v>
      </c>
      <c r="N1897" s="159">
        <v>26.8</v>
      </c>
      <c r="O1897" s="159" t="s">
        <v>101</v>
      </c>
    </row>
    <row r="1898" spans="1:15" ht="13.5" customHeight="1" x14ac:dyDescent="0.35">
      <c r="A1898" s="160">
        <v>0.15625</v>
      </c>
      <c r="B1898" s="159">
        <v>2</v>
      </c>
      <c r="C1898" s="159">
        <v>0</v>
      </c>
      <c r="D1898" s="159">
        <v>0</v>
      </c>
      <c r="E1898" s="159">
        <v>1</v>
      </c>
      <c r="F1898" s="159">
        <v>0</v>
      </c>
      <c r="G1898" s="159">
        <v>1</v>
      </c>
      <c r="H1898" s="159">
        <v>0</v>
      </c>
      <c r="I1898" s="159">
        <v>0</v>
      </c>
      <c r="J1898" s="159">
        <v>0</v>
      </c>
      <c r="K1898" s="159">
        <v>0</v>
      </c>
      <c r="L1898" s="159">
        <v>0</v>
      </c>
      <c r="M1898" s="159">
        <v>0</v>
      </c>
      <c r="N1898" s="159">
        <v>27.7</v>
      </c>
      <c r="O1898" s="159" t="s">
        <v>101</v>
      </c>
    </row>
    <row r="1899" spans="1:15" ht="13.5" customHeight="1" x14ac:dyDescent="0.35">
      <c r="A1899" s="160">
        <v>0.16666666666666699</v>
      </c>
      <c r="B1899" s="159">
        <v>2</v>
      </c>
      <c r="C1899" s="159">
        <v>0</v>
      </c>
      <c r="D1899" s="159">
        <v>0</v>
      </c>
      <c r="E1899" s="159">
        <v>1</v>
      </c>
      <c r="F1899" s="159">
        <v>0</v>
      </c>
      <c r="G1899" s="159">
        <v>1</v>
      </c>
      <c r="H1899" s="159">
        <v>0</v>
      </c>
      <c r="I1899" s="159">
        <v>0</v>
      </c>
      <c r="J1899" s="159">
        <v>0</v>
      </c>
      <c r="K1899" s="159">
        <v>0</v>
      </c>
      <c r="L1899" s="159">
        <v>0</v>
      </c>
      <c r="M1899" s="159">
        <v>0</v>
      </c>
      <c r="N1899" s="159">
        <v>26.1</v>
      </c>
      <c r="O1899" s="159" t="s">
        <v>101</v>
      </c>
    </row>
    <row r="1900" spans="1:15" ht="13.5" customHeight="1" x14ac:dyDescent="0.35">
      <c r="A1900" s="160">
        <v>0.17708333333333301</v>
      </c>
      <c r="B1900" s="159">
        <v>2</v>
      </c>
      <c r="C1900" s="159">
        <v>0</v>
      </c>
      <c r="D1900" s="159">
        <v>0</v>
      </c>
      <c r="E1900" s="159">
        <v>2</v>
      </c>
      <c r="F1900" s="159">
        <v>0</v>
      </c>
      <c r="G1900" s="159">
        <v>0</v>
      </c>
      <c r="H1900" s="159">
        <v>0</v>
      </c>
      <c r="I1900" s="159">
        <v>0</v>
      </c>
      <c r="J1900" s="159">
        <v>0</v>
      </c>
      <c r="K1900" s="159">
        <v>0</v>
      </c>
      <c r="L1900" s="159">
        <v>0</v>
      </c>
      <c r="M1900" s="159">
        <v>0</v>
      </c>
      <c r="N1900" s="159">
        <v>26</v>
      </c>
      <c r="O1900" s="159" t="s">
        <v>101</v>
      </c>
    </row>
    <row r="1901" spans="1:15" ht="13.5" customHeight="1" x14ac:dyDescent="0.35">
      <c r="A1901" s="160">
        <v>0.1875</v>
      </c>
      <c r="B1901" s="159">
        <v>3</v>
      </c>
      <c r="C1901" s="159">
        <v>0</v>
      </c>
      <c r="D1901" s="159">
        <v>0</v>
      </c>
      <c r="E1901" s="159">
        <v>2</v>
      </c>
      <c r="F1901" s="159">
        <v>0</v>
      </c>
      <c r="G1901" s="159">
        <v>0</v>
      </c>
      <c r="H1901" s="159">
        <v>0</v>
      </c>
      <c r="I1901" s="159">
        <v>0</v>
      </c>
      <c r="J1901" s="159">
        <v>0</v>
      </c>
      <c r="K1901" s="159">
        <v>0</v>
      </c>
      <c r="L1901" s="159">
        <v>1</v>
      </c>
      <c r="M1901" s="159">
        <v>0</v>
      </c>
      <c r="N1901" s="159">
        <v>28.7</v>
      </c>
      <c r="O1901" s="159" t="s">
        <v>101</v>
      </c>
    </row>
    <row r="1902" spans="1:15" ht="13.5" customHeight="1" x14ac:dyDescent="0.35">
      <c r="A1902" s="160">
        <v>0.19791666666666699</v>
      </c>
      <c r="B1902" s="159">
        <v>22</v>
      </c>
      <c r="C1902" s="159">
        <v>0</v>
      </c>
      <c r="D1902" s="159">
        <v>0</v>
      </c>
      <c r="E1902" s="159">
        <v>16</v>
      </c>
      <c r="F1902" s="159">
        <v>5</v>
      </c>
      <c r="G1902" s="159">
        <v>0</v>
      </c>
      <c r="H1902" s="159">
        <v>1</v>
      </c>
      <c r="I1902" s="159">
        <v>0</v>
      </c>
      <c r="J1902" s="159">
        <v>0</v>
      </c>
      <c r="K1902" s="159">
        <v>0</v>
      </c>
      <c r="L1902" s="159">
        <v>0</v>
      </c>
      <c r="M1902" s="159">
        <v>0</v>
      </c>
      <c r="N1902" s="159">
        <v>29.4</v>
      </c>
      <c r="O1902" s="159">
        <v>33.799999999999997</v>
      </c>
    </row>
    <row r="1903" spans="1:15" ht="13.5" customHeight="1" x14ac:dyDescent="0.35">
      <c r="A1903" s="160">
        <v>0.20833333333333301</v>
      </c>
      <c r="B1903" s="159">
        <v>6</v>
      </c>
      <c r="C1903" s="159">
        <v>0</v>
      </c>
      <c r="D1903" s="159">
        <v>0</v>
      </c>
      <c r="E1903" s="159">
        <v>5</v>
      </c>
      <c r="F1903" s="159">
        <v>1</v>
      </c>
      <c r="G1903" s="159">
        <v>0</v>
      </c>
      <c r="H1903" s="159">
        <v>0</v>
      </c>
      <c r="I1903" s="159">
        <v>0</v>
      </c>
      <c r="J1903" s="159">
        <v>0</v>
      </c>
      <c r="K1903" s="159">
        <v>0</v>
      </c>
      <c r="L1903" s="159">
        <v>0</v>
      </c>
      <c r="M1903" s="159">
        <v>0</v>
      </c>
      <c r="N1903" s="159">
        <v>31.6</v>
      </c>
      <c r="O1903" s="159" t="s">
        <v>101</v>
      </c>
    </row>
    <row r="1904" spans="1:15" ht="13.5" customHeight="1" x14ac:dyDescent="0.35">
      <c r="A1904" s="160">
        <v>0.21875</v>
      </c>
      <c r="B1904" s="159">
        <v>11</v>
      </c>
      <c r="C1904" s="159">
        <v>0</v>
      </c>
      <c r="D1904" s="159">
        <v>0</v>
      </c>
      <c r="E1904" s="159">
        <v>9</v>
      </c>
      <c r="F1904" s="159">
        <v>2</v>
      </c>
      <c r="G1904" s="159">
        <v>0</v>
      </c>
      <c r="H1904" s="159">
        <v>0</v>
      </c>
      <c r="I1904" s="159">
        <v>0</v>
      </c>
      <c r="J1904" s="159">
        <v>0</v>
      </c>
      <c r="K1904" s="159">
        <v>0</v>
      </c>
      <c r="L1904" s="159">
        <v>0</v>
      </c>
      <c r="M1904" s="159">
        <v>0</v>
      </c>
      <c r="N1904" s="159">
        <v>29.4</v>
      </c>
      <c r="O1904" s="159">
        <v>35.299999999999997</v>
      </c>
    </row>
    <row r="1905" spans="1:15" ht="13.5" customHeight="1" x14ac:dyDescent="0.35">
      <c r="A1905" s="160">
        <v>0.22916666666666699</v>
      </c>
      <c r="B1905" s="159">
        <v>19</v>
      </c>
      <c r="C1905" s="159">
        <v>0</v>
      </c>
      <c r="D1905" s="159">
        <v>0</v>
      </c>
      <c r="E1905" s="159">
        <v>17</v>
      </c>
      <c r="F1905" s="159">
        <v>2</v>
      </c>
      <c r="G1905" s="159">
        <v>0</v>
      </c>
      <c r="H1905" s="159">
        <v>0</v>
      </c>
      <c r="I1905" s="159">
        <v>0</v>
      </c>
      <c r="J1905" s="159">
        <v>0</v>
      </c>
      <c r="K1905" s="159">
        <v>0</v>
      </c>
      <c r="L1905" s="159">
        <v>0</v>
      </c>
      <c r="M1905" s="159">
        <v>0</v>
      </c>
      <c r="N1905" s="159">
        <v>29.3</v>
      </c>
      <c r="O1905" s="159">
        <v>32.4</v>
      </c>
    </row>
    <row r="1906" spans="1:15" ht="13.5" customHeight="1" x14ac:dyDescent="0.35">
      <c r="A1906" s="160">
        <v>0.23958333333333301</v>
      </c>
      <c r="B1906" s="159">
        <v>35</v>
      </c>
      <c r="C1906" s="159">
        <v>0</v>
      </c>
      <c r="D1906" s="159">
        <v>0</v>
      </c>
      <c r="E1906" s="159">
        <v>30</v>
      </c>
      <c r="F1906" s="159">
        <v>4</v>
      </c>
      <c r="G1906" s="159">
        <v>1</v>
      </c>
      <c r="H1906" s="159">
        <v>0</v>
      </c>
      <c r="I1906" s="159">
        <v>0</v>
      </c>
      <c r="J1906" s="159">
        <v>0</v>
      </c>
      <c r="K1906" s="159">
        <v>0</v>
      </c>
      <c r="L1906" s="159">
        <v>0</v>
      </c>
      <c r="M1906" s="159">
        <v>0</v>
      </c>
      <c r="N1906" s="159">
        <v>28.6</v>
      </c>
      <c r="O1906" s="159">
        <v>33.9</v>
      </c>
    </row>
    <row r="1907" spans="1:15" ht="13.5" customHeight="1" x14ac:dyDescent="0.35">
      <c r="A1907" s="160">
        <v>0.25</v>
      </c>
      <c r="B1907" s="159">
        <v>22</v>
      </c>
      <c r="C1907" s="159">
        <v>0</v>
      </c>
      <c r="D1907" s="159">
        <v>0</v>
      </c>
      <c r="E1907" s="159">
        <v>19</v>
      </c>
      <c r="F1907" s="159">
        <v>3</v>
      </c>
      <c r="G1907" s="159">
        <v>0</v>
      </c>
      <c r="H1907" s="159">
        <v>0</v>
      </c>
      <c r="I1907" s="159">
        <v>0</v>
      </c>
      <c r="J1907" s="159">
        <v>0</v>
      </c>
      <c r="K1907" s="159">
        <v>0</v>
      </c>
      <c r="L1907" s="159">
        <v>0</v>
      </c>
      <c r="M1907" s="159">
        <v>0</v>
      </c>
      <c r="N1907" s="159">
        <v>28.5</v>
      </c>
      <c r="O1907" s="159">
        <v>33.299999999999997</v>
      </c>
    </row>
    <row r="1908" spans="1:15" ht="13.5" customHeight="1" x14ac:dyDescent="0.35">
      <c r="A1908" s="160">
        <v>0.26041666666666702</v>
      </c>
      <c r="B1908" s="159">
        <v>21</v>
      </c>
      <c r="C1908" s="159">
        <v>0</v>
      </c>
      <c r="D1908" s="159">
        <v>0</v>
      </c>
      <c r="E1908" s="159">
        <v>15</v>
      </c>
      <c r="F1908" s="159">
        <v>5</v>
      </c>
      <c r="G1908" s="159">
        <v>1</v>
      </c>
      <c r="H1908" s="159">
        <v>0</v>
      </c>
      <c r="I1908" s="159">
        <v>0</v>
      </c>
      <c r="J1908" s="159">
        <v>0</v>
      </c>
      <c r="K1908" s="159">
        <v>0</v>
      </c>
      <c r="L1908" s="159">
        <v>0</v>
      </c>
      <c r="M1908" s="159">
        <v>0</v>
      </c>
      <c r="N1908" s="159">
        <v>26.5</v>
      </c>
      <c r="O1908" s="159">
        <v>30.7</v>
      </c>
    </row>
    <row r="1909" spans="1:15" ht="13.5" customHeight="1" x14ac:dyDescent="0.35">
      <c r="A1909" s="160">
        <v>0.27083333333333298</v>
      </c>
      <c r="B1909" s="159">
        <v>25</v>
      </c>
      <c r="C1909" s="159">
        <v>0</v>
      </c>
      <c r="D1909" s="159">
        <v>1</v>
      </c>
      <c r="E1909" s="159">
        <v>15</v>
      </c>
      <c r="F1909" s="159">
        <v>9</v>
      </c>
      <c r="G1909" s="159">
        <v>0</v>
      </c>
      <c r="H1909" s="159">
        <v>0</v>
      </c>
      <c r="I1909" s="159">
        <v>0</v>
      </c>
      <c r="J1909" s="159">
        <v>0</v>
      </c>
      <c r="K1909" s="159">
        <v>0</v>
      </c>
      <c r="L1909" s="159">
        <v>0</v>
      </c>
      <c r="M1909" s="159">
        <v>0</v>
      </c>
      <c r="N1909" s="159">
        <v>26.9</v>
      </c>
      <c r="O1909" s="159">
        <v>31.3</v>
      </c>
    </row>
    <row r="1910" spans="1:15" ht="13.5" customHeight="1" x14ac:dyDescent="0.35">
      <c r="A1910" s="160">
        <v>0.28125</v>
      </c>
      <c r="B1910" s="159">
        <v>35</v>
      </c>
      <c r="C1910" s="159">
        <v>0</v>
      </c>
      <c r="D1910" s="159">
        <v>0</v>
      </c>
      <c r="E1910" s="159">
        <v>25</v>
      </c>
      <c r="F1910" s="159">
        <v>9</v>
      </c>
      <c r="G1910" s="159">
        <v>1</v>
      </c>
      <c r="H1910" s="159">
        <v>0</v>
      </c>
      <c r="I1910" s="159">
        <v>0</v>
      </c>
      <c r="J1910" s="159">
        <v>0</v>
      </c>
      <c r="K1910" s="159">
        <v>0</v>
      </c>
      <c r="L1910" s="159">
        <v>0</v>
      </c>
      <c r="M1910" s="159">
        <v>0</v>
      </c>
      <c r="N1910" s="159">
        <v>26.9</v>
      </c>
      <c r="O1910" s="159">
        <v>31.3</v>
      </c>
    </row>
    <row r="1911" spans="1:15" ht="13.5" customHeight="1" x14ac:dyDescent="0.35">
      <c r="A1911" s="160">
        <v>0.29166666666666702</v>
      </c>
      <c r="B1911" s="159">
        <v>47</v>
      </c>
      <c r="C1911" s="159">
        <v>0</v>
      </c>
      <c r="D1911" s="159">
        <v>1</v>
      </c>
      <c r="E1911" s="159">
        <v>32</v>
      </c>
      <c r="F1911" s="159">
        <v>13</v>
      </c>
      <c r="G1911" s="159">
        <v>1</v>
      </c>
      <c r="H1911" s="159">
        <v>0</v>
      </c>
      <c r="I1911" s="159">
        <v>0</v>
      </c>
      <c r="J1911" s="159">
        <v>0</v>
      </c>
      <c r="K1911" s="159">
        <v>0</v>
      </c>
      <c r="L1911" s="159">
        <v>0</v>
      </c>
      <c r="M1911" s="159">
        <v>0</v>
      </c>
      <c r="N1911" s="159">
        <v>27.3</v>
      </c>
      <c r="O1911" s="159">
        <v>31.9</v>
      </c>
    </row>
    <row r="1912" spans="1:15" ht="13.5" customHeight="1" x14ac:dyDescent="0.35">
      <c r="A1912" s="160">
        <v>0.30208333333333298</v>
      </c>
      <c r="B1912" s="159">
        <v>45</v>
      </c>
      <c r="C1912" s="159">
        <v>0</v>
      </c>
      <c r="D1912" s="159">
        <v>2</v>
      </c>
      <c r="E1912" s="159">
        <v>30</v>
      </c>
      <c r="F1912" s="159">
        <v>11</v>
      </c>
      <c r="G1912" s="159">
        <v>2</v>
      </c>
      <c r="H1912" s="159">
        <v>0</v>
      </c>
      <c r="I1912" s="159">
        <v>0</v>
      </c>
      <c r="J1912" s="159">
        <v>0</v>
      </c>
      <c r="K1912" s="159">
        <v>0</v>
      </c>
      <c r="L1912" s="159">
        <v>0</v>
      </c>
      <c r="M1912" s="159">
        <v>0</v>
      </c>
      <c r="N1912" s="159">
        <v>27.1</v>
      </c>
      <c r="O1912" s="159">
        <v>30.5</v>
      </c>
    </row>
    <row r="1913" spans="1:15" ht="13.5" customHeight="1" x14ac:dyDescent="0.35">
      <c r="A1913" s="160">
        <v>0.3125</v>
      </c>
      <c r="B1913" s="159">
        <v>36</v>
      </c>
      <c r="C1913" s="159">
        <v>0</v>
      </c>
      <c r="D1913" s="159">
        <v>1</v>
      </c>
      <c r="E1913" s="159">
        <v>25</v>
      </c>
      <c r="F1913" s="159">
        <v>9</v>
      </c>
      <c r="G1913" s="159">
        <v>1</v>
      </c>
      <c r="H1913" s="159">
        <v>0</v>
      </c>
      <c r="I1913" s="159">
        <v>0</v>
      </c>
      <c r="J1913" s="159">
        <v>0</v>
      </c>
      <c r="K1913" s="159">
        <v>0</v>
      </c>
      <c r="L1913" s="159">
        <v>0</v>
      </c>
      <c r="M1913" s="159">
        <v>0</v>
      </c>
      <c r="N1913" s="159">
        <v>27.3</v>
      </c>
      <c r="O1913" s="159">
        <v>29.8</v>
      </c>
    </row>
    <row r="1914" spans="1:15" ht="13.5" customHeight="1" x14ac:dyDescent="0.35">
      <c r="A1914" s="160">
        <v>0.32291666666666702</v>
      </c>
      <c r="B1914" s="159">
        <v>59</v>
      </c>
      <c r="C1914" s="159">
        <v>0</v>
      </c>
      <c r="D1914" s="159">
        <v>0</v>
      </c>
      <c r="E1914" s="159">
        <v>41</v>
      </c>
      <c r="F1914" s="159">
        <v>15</v>
      </c>
      <c r="G1914" s="159">
        <v>3</v>
      </c>
      <c r="H1914" s="159">
        <v>0</v>
      </c>
      <c r="I1914" s="159">
        <v>0</v>
      </c>
      <c r="J1914" s="159">
        <v>0</v>
      </c>
      <c r="K1914" s="159">
        <v>0</v>
      </c>
      <c r="L1914" s="159">
        <v>0</v>
      </c>
      <c r="M1914" s="159">
        <v>0</v>
      </c>
      <c r="N1914" s="159">
        <v>25.8</v>
      </c>
      <c r="O1914" s="159">
        <v>29</v>
      </c>
    </row>
    <row r="1915" spans="1:15" ht="13.5" customHeight="1" x14ac:dyDescent="0.35">
      <c r="A1915" s="160">
        <v>0.33333333333333298</v>
      </c>
      <c r="B1915" s="159">
        <v>60</v>
      </c>
      <c r="C1915" s="159">
        <v>0</v>
      </c>
      <c r="D1915" s="159">
        <v>0</v>
      </c>
      <c r="E1915" s="159">
        <v>38</v>
      </c>
      <c r="F1915" s="159">
        <v>17</v>
      </c>
      <c r="G1915" s="159">
        <v>4</v>
      </c>
      <c r="H1915" s="159">
        <v>0</v>
      </c>
      <c r="I1915" s="159">
        <v>0</v>
      </c>
      <c r="J1915" s="159">
        <v>1</v>
      </c>
      <c r="K1915" s="159">
        <v>0</v>
      </c>
      <c r="L1915" s="159">
        <v>0</v>
      </c>
      <c r="M1915" s="159">
        <v>0</v>
      </c>
      <c r="N1915" s="159">
        <v>27.1</v>
      </c>
      <c r="O1915" s="159">
        <v>30.6</v>
      </c>
    </row>
    <row r="1916" spans="1:15" ht="13.5" customHeight="1" x14ac:dyDescent="0.35">
      <c r="A1916" s="160">
        <v>0.34375</v>
      </c>
      <c r="B1916" s="159">
        <v>51</v>
      </c>
      <c r="C1916" s="159">
        <v>0</v>
      </c>
      <c r="D1916" s="159">
        <v>0</v>
      </c>
      <c r="E1916" s="159">
        <v>36</v>
      </c>
      <c r="F1916" s="159">
        <v>11</v>
      </c>
      <c r="G1916" s="159">
        <v>2</v>
      </c>
      <c r="H1916" s="159">
        <v>1</v>
      </c>
      <c r="I1916" s="159">
        <v>0</v>
      </c>
      <c r="J1916" s="159">
        <v>0</v>
      </c>
      <c r="K1916" s="159">
        <v>0</v>
      </c>
      <c r="L1916" s="159">
        <v>0</v>
      </c>
      <c r="M1916" s="159">
        <v>1</v>
      </c>
      <c r="N1916" s="159">
        <v>25.7</v>
      </c>
      <c r="O1916" s="159">
        <v>29.2</v>
      </c>
    </row>
    <row r="1917" spans="1:15" ht="13.5" customHeight="1" x14ac:dyDescent="0.35">
      <c r="A1917" s="160">
        <v>0.35416666666666702</v>
      </c>
      <c r="B1917" s="159">
        <v>66</v>
      </c>
      <c r="C1917" s="159">
        <v>0</v>
      </c>
      <c r="D1917" s="159">
        <v>1</v>
      </c>
      <c r="E1917" s="159">
        <v>47</v>
      </c>
      <c r="F1917" s="159">
        <v>11</v>
      </c>
      <c r="G1917" s="159">
        <v>7</v>
      </c>
      <c r="H1917" s="159">
        <v>0</v>
      </c>
      <c r="I1917" s="159">
        <v>0</v>
      </c>
      <c r="J1917" s="159">
        <v>0</v>
      </c>
      <c r="K1917" s="159">
        <v>0</v>
      </c>
      <c r="L1917" s="159">
        <v>0</v>
      </c>
      <c r="M1917" s="159">
        <v>0</v>
      </c>
      <c r="N1917" s="159">
        <v>26</v>
      </c>
      <c r="O1917" s="159">
        <v>29.1</v>
      </c>
    </row>
    <row r="1918" spans="1:15" ht="13.5" customHeight="1" x14ac:dyDescent="0.35">
      <c r="A1918" s="160">
        <v>0.36458333333333298</v>
      </c>
      <c r="B1918" s="159">
        <v>51</v>
      </c>
      <c r="C1918" s="159">
        <v>0</v>
      </c>
      <c r="D1918" s="159">
        <v>0</v>
      </c>
      <c r="E1918" s="159">
        <v>37</v>
      </c>
      <c r="F1918" s="159">
        <v>10</v>
      </c>
      <c r="G1918" s="159">
        <v>3</v>
      </c>
      <c r="H1918" s="159">
        <v>0</v>
      </c>
      <c r="I1918" s="159">
        <v>0</v>
      </c>
      <c r="J1918" s="159">
        <v>0</v>
      </c>
      <c r="K1918" s="159">
        <v>0</v>
      </c>
      <c r="L1918" s="159">
        <v>0</v>
      </c>
      <c r="M1918" s="159">
        <v>1</v>
      </c>
      <c r="N1918" s="159">
        <v>25.6</v>
      </c>
      <c r="O1918" s="159">
        <v>28.8</v>
      </c>
    </row>
    <row r="1919" spans="1:15" ht="13.5" customHeight="1" x14ac:dyDescent="0.35">
      <c r="A1919" s="160">
        <v>0.375</v>
      </c>
      <c r="B1919" s="159">
        <v>47</v>
      </c>
      <c r="C1919" s="159">
        <v>0</v>
      </c>
      <c r="D1919" s="159">
        <v>0</v>
      </c>
      <c r="E1919" s="159">
        <v>29</v>
      </c>
      <c r="F1919" s="159">
        <v>13</v>
      </c>
      <c r="G1919" s="159">
        <v>4</v>
      </c>
      <c r="H1919" s="159">
        <v>0</v>
      </c>
      <c r="I1919" s="159">
        <v>0</v>
      </c>
      <c r="J1919" s="159">
        <v>0</v>
      </c>
      <c r="K1919" s="159">
        <v>0</v>
      </c>
      <c r="L1919" s="159">
        <v>0</v>
      </c>
      <c r="M1919" s="159">
        <v>1</v>
      </c>
      <c r="N1919" s="159">
        <v>26.5</v>
      </c>
      <c r="O1919" s="159">
        <v>31.1</v>
      </c>
    </row>
    <row r="1920" spans="1:15" ht="13.5" customHeight="1" x14ac:dyDescent="0.35">
      <c r="A1920" s="160">
        <v>0.38541666666666702</v>
      </c>
      <c r="B1920" s="159">
        <v>38</v>
      </c>
      <c r="C1920" s="159">
        <v>0</v>
      </c>
      <c r="D1920" s="159">
        <v>0</v>
      </c>
      <c r="E1920" s="159">
        <v>27</v>
      </c>
      <c r="F1920" s="159">
        <v>10</v>
      </c>
      <c r="G1920" s="159">
        <v>1</v>
      </c>
      <c r="H1920" s="159">
        <v>0</v>
      </c>
      <c r="I1920" s="159">
        <v>0</v>
      </c>
      <c r="J1920" s="159">
        <v>0</v>
      </c>
      <c r="K1920" s="159">
        <v>0</v>
      </c>
      <c r="L1920" s="159">
        <v>0</v>
      </c>
      <c r="M1920" s="159">
        <v>0</v>
      </c>
      <c r="N1920" s="159">
        <v>28.2</v>
      </c>
      <c r="O1920" s="159">
        <v>32.200000000000003</v>
      </c>
    </row>
    <row r="1921" spans="1:15" ht="13.5" customHeight="1" x14ac:dyDescent="0.35">
      <c r="A1921" s="160">
        <v>0.39583333333333298</v>
      </c>
      <c r="B1921" s="159">
        <v>33</v>
      </c>
      <c r="C1921" s="159">
        <v>0</v>
      </c>
      <c r="D1921" s="159">
        <v>0</v>
      </c>
      <c r="E1921" s="159">
        <v>23</v>
      </c>
      <c r="F1921" s="159">
        <v>8</v>
      </c>
      <c r="G1921" s="159">
        <v>1</v>
      </c>
      <c r="H1921" s="159">
        <v>0</v>
      </c>
      <c r="I1921" s="159">
        <v>0</v>
      </c>
      <c r="J1921" s="159">
        <v>0</v>
      </c>
      <c r="K1921" s="159">
        <v>0</v>
      </c>
      <c r="L1921" s="159">
        <v>0</v>
      </c>
      <c r="M1921" s="159">
        <v>1</v>
      </c>
      <c r="N1921" s="159">
        <v>26.1</v>
      </c>
      <c r="O1921" s="159">
        <v>30.6</v>
      </c>
    </row>
    <row r="1922" spans="1:15" ht="13.5" customHeight="1" x14ac:dyDescent="0.35">
      <c r="A1922" s="160">
        <v>0.40625</v>
      </c>
      <c r="B1922" s="159">
        <v>44</v>
      </c>
      <c r="C1922" s="159">
        <v>0</v>
      </c>
      <c r="D1922" s="159">
        <v>0</v>
      </c>
      <c r="E1922" s="159">
        <v>32</v>
      </c>
      <c r="F1922" s="159">
        <v>10</v>
      </c>
      <c r="G1922" s="159">
        <v>0</v>
      </c>
      <c r="H1922" s="159">
        <v>0</v>
      </c>
      <c r="I1922" s="159">
        <v>0</v>
      </c>
      <c r="J1922" s="159">
        <v>1</v>
      </c>
      <c r="K1922" s="159">
        <v>0</v>
      </c>
      <c r="L1922" s="159">
        <v>0</v>
      </c>
      <c r="M1922" s="159">
        <v>1</v>
      </c>
      <c r="N1922" s="159">
        <v>26.3</v>
      </c>
      <c r="O1922" s="159">
        <v>32.200000000000003</v>
      </c>
    </row>
    <row r="1923" spans="1:15" ht="13.5" customHeight="1" x14ac:dyDescent="0.35">
      <c r="A1923" s="160">
        <v>0.41666666666666702</v>
      </c>
      <c r="B1923" s="159">
        <v>32</v>
      </c>
      <c r="C1923" s="159">
        <v>1</v>
      </c>
      <c r="D1923" s="159">
        <v>1</v>
      </c>
      <c r="E1923" s="159">
        <v>16</v>
      </c>
      <c r="F1923" s="159">
        <v>11</v>
      </c>
      <c r="G1923" s="159">
        <v>3</v>
      </c>
      <c r="H1923" s="159">
        <v>0</v>
      </c>
      <c r="I1923" s="159">
        <v>0</v>
      </c>
      <c r="J1923" s="159">
        <v>0</v>
      </c>
      <c r="K1923" s="159">
        <v>0</v>
      </c>
      <c r="L1923" s="159">
        <v>0</v>
      </c>
      <c r="M1923" s="159">
        <v>0</v>
      </c>
      <c r="N1923" s="159">
        <v>25.4</v>
      </c>
      <c r="O1923" s="159">
        <v>29.2</v>
      </c>
    </row>
    <row r="1924" spans="1:15" ht="13.5" customHeight="1" x14ac:dyDescent="0.35">
      <c r="A1924" s="160">
        <v>0.42708333333333298</v>
      </c>
      <c r="B1924" s="159">
        <v>34</v>
      </c>
      <c r="C1924" s="159">
        <v>0</v>
      </c>
      <c r="D1924" s="159">
        <v>0</v>
      </c>
      <c r="E1924" s="159">
        <v>24</v>
      </c>
      <c r="F1924" s="159">
        <v>8</v>
      </c>
      <c r="G1924" s="159">
        <v>2</v>
      </c>
      <c r="H1924" s="159">
        <v>0</v>
      </c>
      <c r="I1924" s="159">
        <v>0</v>
      </c>
      <c r="J1924" s="159">
        <v>0</v>
      </c>
      <c r="K1924" s="159">
        <v>0</v>
      </c>
      <c r="L1924" s="159">
        <v>0</v>
      </c>
      <c r="M1924" s="159">
        <v>0</v>
      </c>
      <c r="N1924" s="159">
        <v>26.4</v>
      </c>
      <c r="O1924" s="159">
        <v>29.5</v>
      </c>
    </row>
    <row r="1925" spans="1:15" ht="13.5" customHeight="1" x14ac:dyDescent="0.35">
      <c r="A1925" s="160">
        <v>0.4375</v>
      </c>
      <c r="B1925" s="159">
        <v>37</v>
      </c>
      <c r="C1925" s="159">
        <v>0</v>
      </c>
      <c r="D1925" s="159">
        <v>0</v>
      </c>
      <c r="E1925" s="159">
        <v>20</v>
      </c>
      <c r="F1925" s="159">
        <v>17</v>
      </c>
      <c r="G1925" s="159">
        <v>0</v>
      </c>
      <c r="H1925" s="159">
        <v>0</v>
      </c>
      <c r="I1925" s="159">
        <v>0</v>
      </c>
      <c r="J1925" s="159">
        <v>0</v>
      </c>
      <c r="K1925" s="159">
        <v>0</v>
      </c>
      <c r="L1925" s="159">
        <v>0</v>
      </c>
      <c r="M1925" s="159">
        <v>0</v>
      </c>
      <c r="N1925" s="159">
        <v>25.9</v>
      </c>
      <c r="O1925" s="159">
        <v>30.1</v>
      </c>
    </row>
    <row r="1926" spans="1:15" ht="13.5" customHeight="1" x14ac:dyDescent="0.35">
      <c r="A1926" s="160">
        <v>0.44791666666666702</v>
      </c>
      <c r="B1926" s="159">
        <v>29</v>
      </c>
      <c r="C1926" s="159">
        <v>0</v>
      </c>
      <c r="D1926" s="159">
        <v>0</v>
      </c>
      <c r="E1926" s="159">
        <v>15</v>
      </c>
      <c r="F1926" s="159">
        <v>9</v>
      </c>
      <c r="G1926" s="159">
        <v>1</v>
      </c>
      <c r="H1926" s="159">
        <v>0</v>
      </c>
      <c r="I1926" s="159">
        <v>0</v>
      </c>
      <c r="J1926" s="159">
        <v>0</v>
      </c>
      <c r="K1926" s="159">
        <v>0</v>
      </c>
      <c r="L1926" s="159">
        <v>3</v>
      </c>
      <c r="M1926" s="159">
        <v>1</v>
      </c>
      <c r="N1926" s="159">
        <v>25.7</v>
      </c>
      <c r="O1926" s="159">
        <v>30.4</v>
      </c>
    </row>
    <row r="1927" spans="1:15" ht="13.5" customHeight="1" x14ac:dyDescent="0.35">
      <c r="A1927" s="160">
        <v>0.45833333333333298</v>
      </c>
      <c r="B1927" s="159">
        <v>39</v>
      </c>
      <c r="C1927" s="159">
        <v>0</v>
      </c>
      <c r="D1927" s="159">
        <v>0</v>
      </c>
      <c r="E1927" s="159">
        <v>21</v>
      </c>
      <c r="F1927" s="159">
        <v>15</v>
      </c>
      <c r="G1927" s="159">
        <v>3</v>
      </c>
      <c r="H1927" s="159">
        <v>0</v>
      </c>
      <c r="I1927" s="159">
        <v>0</v>
      </c>
      <c r="J1927" s="159">
        <v>0</v>
      </c>
      <c r="K1927" s="159">
        <v>0</v>
      </c>
      <c r="L1927" s="159">
        <v>0</v>
      </c>
      <c r="M1927" s="159">
        <v>0</v>
      </c>
      <c r="N1927" s="159">
        <v>25.6</v>
      </c>
      <c r="O1927" s="159">
        <v>29.6</v>
      </c>
    </row>
    <row r="1928" spans="1:15" ht="13.5" customHeight="1" x14ac:dyDescent="0.35">
      <c r="A1928" s="160">
        <v>0.46875</v>
      </c>
      <c r="B1928" s="159">
        <v>32</v>
      </c>
      <c r="C1928" s="159">
        <v>0</v>
      </c>
      <c r="D1928" s="159">
        <v>0</v>
      </c>
      <c r="E1928" s="159">
        <v>22</v>
      </c>
      <c r="F1928" s="159">
        <v>6</v>
      </c>
      <c r="G1928" s="159">
        <v>4</v>
      </c>
      <c r="H1928" s="159">
        <v>0</v>
      </c>
      <c r="I1928" s="159">
        <v>0</v>
      </c>
      <c r="J1928" s="159">
        <v>0</v>
      </c>
      <c r="K1928" s="159">
        <v>0</v>
      </c>
      <c r="L1928" s="159">
        <v>0</v>
      </c>
      <c r="M1928" s="159">
        <v>0</v>
      </c>
      <c r="N1928" s="159">
        <v>25.5</v>
      </c>
      <c r="O1928" s="159">
        <v>28.3</v>
      </c>
    </row>
    <row r="1929" spans="1:15" ht="13.5" customHeight="1" x14ac:dyDescent="0.35">
      <c r="A1929" s="160">
        <v>0.47916666666666702</v>
      </c>
      <c r="B1929" s="159">
        <v>28</v>
      </c>
      <c r="C1929" s="159">
        <v>0</v>
      </c>
      <c r="D1929" s="159">
        <v>0</v>
      </c>
      <c r="E1929" s="159">
        <v>16</v>
      </c>
      <c r="F1929" s="159">
        <v>10</v>
      </c>
      <c r="G1929" s="159">
        <v>1</v>
      </c>
      <c r="H1929" s="159">
        <v>0</v>
      </c>
      <c r="I1929" s="159">
        <v>0</v>
      </c>
      <c r="J1929" s="159">
        <v>0</v>
      </c>
      <c r="K1929" s="159">
        <v>0</v>
      </c>
      <c r="L1929" s="159">
        <v>0</v>
      </c>
      <c r="M1929" s="159">
        <v>1</v>
      </c>
      <c r="N1929" s="159">
        <v>25.9</v>
      </c>
      <c r="O1929" s="159">
        <v>29.1</v>
      </c>
    </row>
    <row r="1930" spans="1:15" ht="13.5" customHeight="1" x14ac:dyDescent="0.35">
      <c r="A1930" s="160">
        <v>0.48958333333333298</v>
      </c>
      <c r="B1930" s="159">
        <v>38</v>
      </c>
      <c r="C1930" s="159">
        <v>0</v>
      </c>
      <c r="D1930" s="159">
        <v>1</v>
      </c>
      <c r="E1930" s="159">
        <v>22</v>
      </c>
      <c r="F1930" s="159">
        <v>13</v>
      </c>
      <c r="G1930" s="159">
        <v>1</v>
      </c>
      <c r="H1930" s="159">
        <v>0</v>
      </c>
      <c r="I1930" s="159">
        <v>0</v>
      </c>
      <c r="J1930" s="159">
        <v>1</v>
      </c>
      <c r="K1930" s="159">
        <v>0</v>
      </c>
      <c r="L1930" s="159">
        <v>0</v>
      </c>
      <c r="M1930" s="159">
        <v>0</v>
      </c>
      <c r="N1930" s="159">
        <v>25.7</v>
      </c>
      <c r="O1930" s="159">
        <v>29.7</v>
      </c>
    </row>
    <row r="1931" spans="1:15" ht="13.5" customHeight="1" x14ac:dyDescent="0.35">
      <c r="A1931" s="160">
        <v>0.5</v>
      </c>
      <c r="B1931" s="159">
        <v>22</v>
      </c>
      <c r="C1931" s="159">
        <v>0</v>
      </c>
      <c r="D1931" s="159">
        <v>0</v>
      </c>
      <c r="E1931" s="159">
        <v>16</v>
      </c>
      <c r="F1931" s="159">
        <v>3</v>
      </c>
      <c r="G1931" s="159">
        <v>2</v>
      </c>
      <c r="H1931" s="159">
        <v>1</v>
      </c>
      <c r="I1931" s="159">
        <v>0</v>
      </c>
      <c r="J1931" s="159">
        <v>0</v>
      </c>
      <c r="K1931" s="159">
        <v>0</v>
      </c>
      <c r="L1931" s="159">
        <v>0</v>
      </c>
      <c r="M1931" s="159">
        <v>0</v>
      </c>
      <c r="N1931" s="159">
        <v>23.9</v>
      </c>
      <c r="O1931" s="159">
        <v>27.4</v>
      </c>
    </row>
    <row r="1932" spans="1:15" ht="13.5" customHeight="1" x14ac:dyDescent="0.35">
      <c r="A1932" s="160">
        <v>0.51041666666666696</v>
      </c>
      <c r="B1932" s="159">
        <v>36</v>
      </c>
      <c r="C1932" s="159">
        <v>0</v>
      </c>
      <c r="D1932" s="159">
        <v>0</v>
      </c>
      <c r="E1932" s="159">
        <v>21</v>
      </c>
      <c r="F1932" s="159">
        <v>9</v>
      </c>
      <c r="G1932" s="159">
        <v>4</v>
      </c>
      <c r="H1932" s="159">
        <v>0</v>
      </c>
      <c r="I1932" s="159">
        <v>0</v>
      </c>
      <c r="J1932" s="159">
        <v>0</v>
      </c>
      <c r="K1932" s="159">
        <v>0</v>
      </c>
      <c r="L1932" s="159">
        <v>2</v>
      </c>
      <c r="M1932" s="159">
        <v>0</v>
      </c>
      <c r="N1932" s="159">
        <v>26.2</v>
      </c>
      <c r="O1932" s="159">
        <v>30.2</v>
      </c>
    </row>
    <row r="1933" spans="1:15" ht="13.5" customHeight="1" x14ac:dyDescent="0.35">
      <c r="A1933" s="160">
        <v>0.52083333333333304</v>
      </c>
      <c r="B1933" s="159">
        <v>28</v>
      </c>
      <c r="C1933" s="159">
        <v>0</v>
      </c>
      <c r="D1933" s="159">
        <v>0</v>
      </c>
      <c r="E1933" s="159">
        <v>21</v>
      </c>
      <c r="F1933" s="159">
        <v>4</v>
      </c>
      <c r="G1933" s="159">
        <v>3</v>
      </c>
      <c r="H1933" s="159">
        <v>0</v>
      </c>
      <c r="I1933" s="159">
        <v>0</v>
      </c>
      <c r="J1933" s="159">
        <v>0</v>
      </c>
      <c r="K1933" s="159">
        <v>0</v>
      </c>
      <c r="L1933" s="159">
        <v>0</v>
      </c>
      <c r="M1933" s="159">
        <v>0</v>
      </c>
      <c r="N1933" s="159">
        <v>26.2</v>
      </c>
      <c r="O1933" s="159">
        <v>31.1</v>
      </c>
    </row>
    <row r="1934" spans="1:15" ht="13.5" customHeight="1" x14ac:dyDescent="0.35">
      <c r="A1934" s="160">
        <v>0.53125</v>
      </c>
      <c r="B1934" s="159">
        <v>38</v>
      </c>
      <c r="C1934" s="159">
        <v>0</v>
      </c>
      <c r="D1934" s="159">
        <v>0</v>
      </c>
      <c r="E1934" s="159">
        <v>18</v>
      </c>
      <c r="F1934" s="159">
        <v>13</v>
      </c>
      <c r="G1934" s="159">
        <v>4</v>
      </c>
      <c r="H1934" s="159">
        <v>0</v>
      </c>
      <c r="I1934" s="159">
        <v>0</v>
      </c>
      <c r="J1934" s="159">
        <v>0</v>
      </c>
      <c r="K1934" s="159">
        <v>0</v>
      </c>
      <c r="L1934" s="159">
        <v>2</v>
      </c>
      <c r="M1934" s="159">
        <v>1</v>
      </c>
      <c r="N1934" s="159">
        <v>26.3</v>
      </c>
      <c r="O1934" s="159">
        <v>30.8</v>
      </c>
    </row>
    <row r="1935" spans="1:15" ht="13.5" customHeight="1" x14ac:dyDescent="0.35">
      <c r="A1935" s="160">
        <v>0.54166666666666696</v>
      </c>
      <c r="B1935" s="159">
        <v>21</v>
      </c>
      <c r="C1935" s="159">
        <v>0</v>
      </c>
      <c r="D1935" s="159">
        <v>0</v>
      </c>
      <c r="E1935" s="159">
        <v>13</v>
      </c>
      <c r="F1935" s="159">
        <v>6</v>
      </c>
      <c r="G1935" s="159">
        <v>1</v>
      </c>
      <c r="H1935" s="159">
        <v>0</v>
      </c>
      <c r="I1935" s="159">
        <v>0</v>
      </c>
      <c r="J1935" s="159">
        <v>0</v>
      </c>
      <c r="K1935" s="159">
        <v>0</v>
      </c>
      <c r="L1935" s="159">
        <v>1</v>
      </c>
      <c r="M1935" s="159">
        <v>0</v>
      </c>
      <c r="N1935" s="159">
        <v>25.1</v>
      </c>
      <c r="O1935" s="159">
        <v>30</v>
      </c>
    </row>
    <row r="1936" spans="1:15" ht="13.5" customHeight="1" x14ac:dyDescent="0.35">
      <c r="A1936" s="160">
        <v>0.55208333333333304</v>
      </c>
      <c r="B1936" s="159">
        <v>29</v>
      </c>
      <c r="C1936" s="159">
        <v>0</v>
      </c>
      <c r="D1936" s="159">
        <v>0</v>
      </c>
      <c r="E1936" s="159">
        <v>20</v>
      </c>
      <c r="F1936" s="159">
        <v>6</v>
      </c>
      <c r="G1936" s="159">
        <v>2</v>
      </c>
      <c r="H1936" s="159">
        <v>1</v>
      </c>
      <c r="I1936" s="159">
        <v>0</v>
      </c>
      <c r="J1936" s="159">
        <v>0</v>
      </c>
      <c r="K1936" s="159">
        <v>0</v>
      </c>
      <c r="L1936" s="159">
        <v>0</v>
      </c>
      <c r="M1936" s="159">
        <v>0</v>
      </c>
      <c r="N1936" s="159">
        <v>27.2</v>
      </c>
      <c r="O1936" s="159">
        <v>31.1</v>
      </c>
    </row>
    <row r="1937" spans="1:15" ht="13.5" customHeight="1" x14ac:dyDescent="0.35">
      <c r="A1937" s="160">
        <v>0.5625</v>
      </c>
      <c r="B1937" s="159">
        <v>44</v>
      </c>
      <c r="C1937" s="159">
        <v>0</v>
      </c>
      <c r="D1937" s="159">
        <v>0</v>
      </c>
      <c r="E1937" s="159">
        <v>32</v>
      </c>
      <c r="F1937" s="159">
        <v>9</v>
      </c>
      <c r="G1937" s="159">
        <v>2</v>
      </c>
      <c r="H1937" s="159">
        <v>0</v>
      </c>
      <c r="I1937" s="159">
        <v>0</v>
      </c>
      <c r="J1937" s="159">
        <v>0</v>
      </c>
      <c r="K1937" s="159">
        <v>0</v>
      </c>
      <c r="L1937" s="159">
        <v>1</v>
      </c>
      <c r="M1937" s="159">
        <v>0</v>
      </c>
      <c r="N1937" s="159">
        <v>27.3</v>
      </c>
      <c r="O1937" s="159">
        <v>30.5</v>
      </c>
    </row>
    <row r="1938" spans="1:15" ht="13.5" customHeight="1" x14ac:dyDescent="0.35">
      <c r="A1938" s="160">
        <v>0.57291666666666696</v>
      </c>
      <c r="B1938" s="159">
        <v>30</v>
      </c>
      <c r="C1938" s="159">
        <v>0</v>
      </c>
      <c r="D1938" s="159">
        <v>0</v>
      </c>
      <c r="E1938" s="159">
        <v>17</v>
      </c>
      <c r="F1938" s="159">
        <v>9</v>
      </c>
      <c r="G1938" s="159">
        <v>2</v>
      </c>
      <c r="H1938" s="159">
        <v>0</v>
      </c>
      <c r="I1938" s="159">
        <v>0</v>
      </c>
      <c r="J1938" s="159">
        <v>0</v>
      </c>
      <c r="K1938" s="159">
        <v>0</v>
      </c>
      <c r="L1938" s="159">
        <v>2</v>
      </c>
      <c r="M1938" s="159">
        <v>0</v>
      </c>
      <c r="N1938" s="159">
        <v>25</v>
      </c>
      <c r="O1938" s="159">
        <v>27.8</v>
      </c>
    </row>
    <row r="1939" spans="1:15" ht="13.5" customHeight="1" x14ac:dyDescent="0.35">
      <c r="A1939" s="160">
        <v>0.58333333333333304</v>
      </c>
      <c r="B1939" s="159">
        <v>40</v>
      </c>
      <c r="C1939" s="159">
        <v>0</v>
      </c>
      <c r="D1939" s="159">
        <v>0</v>
      </c>
      <c r="E1939" s="159">
        <v>31</v>
      </c>
      <c r="F1939" s="159">
        <v>5</v>
      </c>
      <c r="G1939" s="159">
        <v>2</v>
      </c>
      <c r="H1939" s="159">
        <v>0</v>
      </c>
      <c r="I1939" s="159">
        <v>0</v>
      </c>
      <c r="J1939" s="159">
        <v>0</v>
      </c>
      <c r="K1939" s="159">
        <v>0</v>
      </c>
      <c r="L1939" s="159">
        <v>1</v>
      </c>
      <c r="M1939" s="159">
        <v>1</v>
      </c>
      <c r="N1939" s="159">
        <v>25</v>
      </c>
      <c r="O1939" s="159">
        <v>28.3</v>
      </c>
    </row>
    <row r="1940" spans="1:15" ht="13.5" customHeight="1" x14ac:dyDescent="0.35">
      <c r="A1940" s="160">
        <v>0.59375</v>
      </c>
      <c r="B1940" s="159">
        <v>37</v>
      </c>
      <c r="C1940" s="159">
        <v>0</v>
      </c>
      <c r="D1940" s="159">
        <v>2</v>
      </c>
      <c r="E1940" s="159">
        <v>18</v>
      </c>
      <c r="F1940" s="159">
        <v>10</v>
      </c>
      <c r="G1940" s="159">
        <v>6</v>
      </c>
      <c r="H1940" s="159">
        <v>0</v>
      </c>
      <c r="I1940" s="159">
        <v>0</v>
      </c>
      <c r="J1940" s="159">
        <v>1</v>
      </c>
      <c r="K1940" s="159">
        <v>0</v>
      </c>
      <c r="L1940" s="159">
        <v>0</v>
      </c>
      <c r="M1940" s="159">
        <v>0</v>
      </c>
      <c r="N1940" s="159">
        <v>26.8</v>
      </c>
      <c r="O1940" s="159">
        <v>31.2</v>
      </c>
    </row>
    <row r="1941" spans="1:15" ht="13.5" customHeight="1" x14ac:dyDescent="0.35">
      <c r="A1941" s="160">
        <v>0.60416666666666696</v>
      </c>
      <c r="B1941" s="159">
        <v>40</v>
      </c>
      <c r="C1941" s="159">
        <v>0</v>
      </c>
      <c r="D1941" s="159">
        <v>0</v>
      </c>
      <c r="E1941" s="159">
        <v>26</v>
      </c>
      <c r="F1941" s="159">
        <v>11</v>
      </c>
      <c r="G1941" s="159">
        <v>1</v>
      </c>
      <c r="H1941" s="159">
        <v>0</v>
      </c>
      <c r="I1941" s="159">
        <v>0</v>
      </c>
      <c r="J1941" s="159">
        <v>0</v>
      </c>
      <c r="K1941" s="159">
        <v>0</v>
      </c>
      <c r="L1941" s="159">
        <v>1</v>
      </c>
      <c r="M1941" s="159">
        <v>1</v>
      </c>
      <c r="N1941" s="159">
        <v>25.8</v>
      </c>
      <c r="O1941" s="159">
        <v>29.7</v>
      </c>
    </row>
    <row r="1942" spans="1:15" ht="13.5" customHeight="1" x14ac:dyDescent="0.35">
      <c r="A1942" s="160">
        <v>0.61458333333333304</v>
      </c>
      <c r="B1942" s="159">
        <v>26</v>
      </c>
      <c r="C1942" s="159">
        <v>0</v>
      </c>
      <c r="D1942" s="159">
        <v>0</v>
      </c>
      <c r="E1942" s="159">
        <v>18</v>
      </c>
      <c r="F1942" s="159">
        <v>3</v>
      </c>
      <c r="G1942" s="159">
        <v>4</v>
      </c>
      <c r="H1942" s="159">
        <v>0</v>
      </c>
      <c r="I1942" s="159">
        <v>0</v>
      </c>
      <c r="J1942" s="159">
        <v>1</v>
      </c>
      <c r="K1942" s="159">
        <v>0</v>
      </c>
      <c r="L1942" s="159">
        <v>0</v>
      </c>
      <c r="M1942" s="159">
        <v>0</v>
      </c>
      <c r="N1942" s="159">
        <v>24.6</v>
      </c>
      <c r="O1942" s="159">
        <v>28.1</v>
      </c>
    </row>
    <row r="1943" spans="1:15" ht="13.5" customHeight="1" x14ac:dyDescent="0.35">
      <c r="A1943" s="160">
        <v>0.625</v>
      </c>
      <c r="B1943" s="159">
        <v>39</v>
      </c>
      <c r="C1943" s="159">
        <v>0</v>
      </c>
      <c r="D1943" s="159">
        <v>0</v>
      </c>
      <c r="E1943" s="159">
        <v>29</v>
      </c>
      <c r="F1943" s="159">
        <v>5</v>
      </c>
      <c r="G1943" s="159">
        <v>3</v>
      </c>
      <c r="H1943" s="159">
        <v>0</v>
      </c>
      <c r="I1943" s="159">
        <v>0</v>
      </c>
      <c r="J1943" s="159">
        <v>1</v>
      </c>
      <c r="K1943" s="159">
        <v>0</v>
      </c>
      <c r="L1943" s="159">
        <v>1</v>
      </c>
      <c r="M1943" s="159">
        <v>0</v>
      </c>
      <c r="N1943" s="159">
        <v>25</v>
      </c>
      <c r="O1943" s="159">
        <v>29.1</v>
      </c>
    </row>
    <row r="1944" spans="1:15" ht="13.5" customHeight="1" x14ac:dyDescent="0.35">
      <c r="A1944" s="160">
        <v>0.63541666666666696</v>
      </c>
      <c r="B1944" s="159">
        <v>47</v>
      </c>
      <c r="C1944" s="159">
        <v>0</v>
      </c>
      <c r="D1944" s="159">
        <v>0</v>
      </c>
      <c r="E1944" s="159">
        <v>33</v>
      </c>
      <c r="F1944" s="159">
        <v>9</v>
      </c>
      <c r="G1944" s="159">
        <v>4</v>
      </c>
      <c r="H1944" s="159">
        <v>1</v>
      </c>
      <c r="I1944" s="159">
        <v>0</v>
      </c>
      <c r="J1944" s="159">
        <v>0</v>
      </c>
      <c r="K1944" s="159">
        <v>0</v>
      </c>
      <c r="L1944" s="159">
        <v>0</v>
      </c>
      <c r="M1944" s="159">
        <v>0</v>
      </c>
      <c r="N1944" s="159">
        <v>25.4</v>
      </c>
      <c r="O1944" s="159">
        <v>29.3</v>
      </c>
    </row>
    <row r="1945" spans="1:15" ht="13.5" customHeight="1" x14ac:dyDescent="0.35">
      <c r="A1945" s="160">
        <v>0.64583333333333304</v>
      </c>
      <c r="B1945" s="159">
        <v>43</v>
      </c>
      <c r="C1945" s="159">
        <v>0</v>
      </c>
      <c r="D1945" s="159">
        <v>0</v>
      </c>
      <c r="E1945" s="159">
        <v>30</v>
      </c>
      <c r="F1945" s="159">
        <v>9</v>
      </c>
      <c r="G1945" s="159">
        <v>3</v>
      </c>
      <c r="H1945" s="159">
        <v>0</v>
      </c>
      <c r="I1945" s="159">
        <v>0</v>
      </c>
      <c r="J1945" s="159">
        <v>0</v>
      </c>
      <c r="K1945" s="159">
        <v>0</v>
      </c>
      <c r="L1945" s="159">
        <v>1</v>
      </c>
      <c r="M1945" s="159">
        <v>0</v>
      </c>
      <c r="N1945" s="159">
        <v>24.9</v>
      </c>
      <c r="O1945" s="159">
        <v>28.1</v>
      </c>
    </row>
    <row r="1946" spans="1:15" ht="13.5" customHeight="1" x14ac:dyDescent="0.35">
      <c r="A1946" s="160">
        <v>0.65625</v>
      </c>
      <c r="B1946" s="159">
        <v>37</v>
      </c>
      <c r="C1946" s="159">
        <v>0</v>
      </c>
      <c r="D1946" s="159">
        <v>0</v>
      </c>
      <c r="E1946" s="159">
        <v>23</v>
      </c>
      <c r="F1946" s="159">
        <v>9</v>
      </c>
      <c r="G1946" s="159">
        <v>3</v>
      </c>
      <c r="H1946" s="159">
        <v>0</v>
      </c>
      <c r="I1946" s="159">
        <v>0</v>
      </c>
      <c r="J1946" s="159">
        <v>1</v>
      </c>
      <c r="K1946" s="159">
        <v>0</v>
      </c>
      <c r="L1946" s="159">
        <v>1</v>
      </c>
      <c r="M1946" s="159">
        <v>0</v>
      </c>
      <c r="N1946" s="159">
        <v>24.2</v>
      </c>
      <c r="O1946" s="159">
        <v>28.5</v>
      </c>
    </row>
    <row r="1947" spans="1:15" ht="13.5" customHeight="1" x14ac:dyDescent="0.35">
      <c r="A1947" s="160">
        <v>0.66666666666666696</v>
      </c>
      <c r="B1947" s="159">
        <v>34</v>
      </c>
      <c r="C1947" s="159">
        <v>0</v>
      </c>
      <c r="D1947" s="159">
        <v>0</v>
      </c>
      <c r="E1947" s="159">
        <v>23</v>
      </c>
      <c r="F1947" s="159">
        <v>8</v>
      </c>
      <c r="G1947" s="159">
        <v>3</v>
      </c>
      <c r="H1947" s="159">
        <v>0</v>
      </c>
      <c r="I1947" s="159">
        <v>0</v>
      </c>
      <c r="J1947" s="159">
        <v>0</v>
      </c>
      <c r="K1947" s="159">
        <v>0</v>
      </c>
      <c r="L1947" s="159">
        <v>0</v>
      </c>
      <c r="M1947" s="159">
        <v>0</v>
      </c>
      <c r="N1947" s="159">
        <v>24.6</v>
      </c>
      <c r="O1947" s="159">
        <v>28.8</v>
      </c>
    </row>
    <row r="1948" spans="1:15" ht="13.5" customHeight="1" x14ac:dyDescent="0.35">
      <c r="A1948" s="160">
        <v>0.67708333333333304</v>
      </c>
      <c r="B1948" s="159">
        <v>45</v>
      </c>
      <c r="C1948" s="159">
        <v>0</v>
      </c>
      <c r="D1948" s="159">
        <v>0</v>
      </c>
      <c r="E1948" s="159">
        <v>29</v>
      </c>
      <c r="F1948" s="159">
        <v>11</v>
      </c>
      <c r="G1948" s="159">
        <v>4</v>
      </c>
      <c r="H1948" s="159">
        <v>0</v>
      </c>
      <c r="I1948" s="159">
        <v>0</v>
      </c>
      <c r="J1948" s="159">
        <v>0</v>
      </c>
      <c r="K1948" s="159">
        <v>0</v>
      </c>
      <c r="L1948" s="159">
        <v>0</v>
      </c>
      <c r="M1948" s="159">
        <v>1</v>
      </c>
      <c r="N1948" s="159">
        <v>26.1</v>
      </c>
      <c r="O1948" s="159">
        <v>30.9</v>
      </c>
    </row>
    <row r="1949" spans="1:15" ht="13.5" customHeight="1" x14ac:dyDescent="0.35">
      <c r="A1949" s="160">
        <v>0.6875</v>
      </c>
      <c r="B1949" s="159">
        <v>46</v>
      </c>
      <c r="C1949" s="159">
        <v>0</v>
      </c>
      <c r="D1949" s="159">
        <v>0</v>
      </c>
      <c r="E1949" s="159">
        <v>33</v>
      </c>
      <c r="F1949" s="159">
        <v>10</v>
      </c>
      <c r="G1949" s="159">
        <v>1</v>
      </c>
      <c r="H1949" s="159">
        <v>1</v>
      </c>
      <c r="I1949" s="159">
        <v>0</v>
      </c>
      <c r="J1949" s="159">
        <v>1</v>
      </c>
      <c r="K1949" s="159">
        <v>0</v>
      </c>
      <c r="L1949" s="159">
        <v>0</v>
      </c>
      <c r="M1949" s="159">
        <v>0</v>
      </c>
      <c r="N1949" s="159">
        <v>25.6</v>
      </c>
      <c r="O1949" s="159">
        <v>30.8</v>
      </c>
    </row>
    <row r="1950" spans="1:15" ht="13.5" customHeight="1" x14ac:dyDescent="0.35">
      <c r="A1950" s="160">
        <v>0.69791666666666696</v>
      </c>
      <c r="B1950" s="159">
        <v>27</v>
      </c>
      <c r="C1950" s="159">
        <v>0</v>
      </c>
      <c r="D1950" s="159">
        <v>3</v>
      </c>
      <c r="E1950" s="159">
        <v>19</v>
      </c>
      <c r="F1950" s="159">
        <v>4</v>
      </c>
      <c r="G1950" s="159">
        <v>1</v>
      </c>
      <c r="H1950" s="159">
        <v>0</v>
      </c>
      <c r="I1950" s="159">
        <v>0</v>
      </c>
      <c r="J1950" s="159">
        <v>0</v>
      </c>
      <c r="K1950" s="159">
        <v>0</v>
      </c>
      <c r="L1950" s="159">
        <v>0</v>
      </c>
      <c r="M1950" s="159">
        <v>0</v>
      </c>
      <c r="N1950" s="159">
        <v>26.8</v>
      </c>
      <c r="O1950" s="159">
        <v>30</v>
      </c>
    </row>
    <row r="1951" spans="1:15" ht="13.5" customHeight="1" x14ac:dyDescent="0.35">
      <c r="A1951" s="160">
        <v>0.70833333333333304</v>
      </c>
      <c r="B1951" s="159">
        <v>41</v>
      </c>
      <c r="C1951" s="159">
        <v>0</v>
      </c>
      <c r="D1951" s="159">
        <v>0</v>
      </c>
      <c r="E1951" s="159">
        <v>32</v>
      </c>
      <c r="F1951" s="159">
        <v>9</v>
      </c>
      <c r="G1951" s="159">
        <v>0</v>
      </c>
      <c r="H1951" s="159">
        <v>0</v>
      </c>
      <c r="I1951" s="159">
        <v>0</v>
      </c>
      <c r="J1951" s="159">
        <v>0</v>
      </c>
      <c r="K1951" s="159">
        <v>0</v>
      </c>
      <c r="L1951" s="159">
        <v>0</v>
      </c>
      <c r="M1951" s="159">
        <v>0</v>
      </c>
      <c r="N1951" s="159">
        <v>27.3</v>
      </c>
      <c r="O1951" s="159">
        <v>29.7</v>
      </c>
    </row>
    <row r="1952" spans="1:15" ht="13.5" customHeight="1" x14ac:dyDescent="0.35">
      <c r="A1952" s="160">
        <v>0.71875</v>
      </c>
      <c r="B1952" s="159">
        <v>41</v>
      </c>
      <c r="C1952" s="159">
        <v>0</v>
      </c>
      <c r="D1952" s="159">
        <v>0</v>
      </c>
      <c r="E1952" s="159">
        <v>34</v>
      </c>
      <c r="F1952" s="159">
        <v>7</v>
      </c>
      <c r="G1952" s="159">
        <v>0</v>
      </c>
      <c r="H1952" s="159">
        <v>0</v>
      </c>
      <c r="I1952" s="159">
        <v>0</v>
      </c>
      <c r="J1952" s="159">
        <v>0</v>
      </c>
      <c r="K1952" s="159">
        <v>0</v>
      </c>
      <c r="L1952" s="159">
        <v>0</v>
      </c>
      <c r="M1952" s="159">
        <v>0</v>
      </c>
      <c r="N1952" s="159">
        <v>28.3</v>
      </c>
      <c r="O1952" s="159">
        <v>33.200000000000003</v>
      </c>
    </row>
    <row r="1953" spans="1:15" ht="13.5" customHeight="1" x14ac:dyDescent="0.35">
      <c r="A1953" s="160">
        <v>0.72916666666666696</v>
      </c>
      <c r="B1953" s="159">
        <v>19</v>
      </c>
      <c r="C1953" s="159">
        <v>0</v>
      </c>
      <c r="D1953" s="159">
        <v>0</v>
      </c>
      <c r="E1953" s="159">
        <v>18</v>
      </c>
      <c r="F1953" s="159">
        <v>1</v>
      </c>
      <c r="G1953" s="159">
        <v>0</v>
      </c>
      <c r="H1953" s="159">
        <v>0</v>
      </c>
      <c r="I1953" s="159">
        <v>0</v>
      </c>
      <c r="J1953" s="159">
        <v>0</v>
      </c>
      <c r="K1953" s="159">
        <v>0</v>
      </c>
      <c r="L1953" s="159">
        <v>0</v>
      </c>
      <c r="M1953" s="159">
        <v>0</v>
      </c>
      <c r="N1953" s="159">
        <v>29.7</v>
      </c>
      <c r="O1953" s="159">
        <v>32</v>
      </c>
    </row>
    <row r="1954" spans="1:15" ht="13.5" customHeight="1" x14ac:dyDescent="0.35">
      <c r="A1954" s="160">
        <v>0.73958333333333304</v>
      </c>
      <c r="B1954" s="159">
        <v>41</v>
      </c>
      <c r="C1954" s="159">
        <v>1</v>
      </c>
      <c r="D1954" s="159">
        <v>0</v>
      </c>
      <c r="E1954" s="159">
        <v>36</v>
      </c>
      <c r="F1954" s="159">
        <v>1</v>
      </c>
      <c r="G1954" s="159">
        <v>1</v>
      </c>
      <c r="H1954" s="159">
        <v>0</v>
      </c>
      <c r="I1954" s="159">
        <v>0</v>
      </c>
      <c r="J1954" s="159">
        <v>0</v>
      </c>
      <c r="K1954" s="159">
        <v>0</v>
      </c>
      <c r="L1954" s="159">
        <v>2</v>
      </c>
      <c r="M1954" s="159">
        <v>0</v>
      </c>
      <c r="N1954" s="159">
        <v>26.7</v>
      </c>
      <c r="O1954" s="159">
        <v>31.9</v>
      </c>
    </row>
    <row r="1955" spans="1:15" ht="13.5" customHeight="1" x14ac:dyDescent="0.35">
      <c r="A1955" s="160">
        <v>0.75</v>
      </c>
      <c r="B1955" s="159">
        <v>26</v>
      </c>
      <c r="C1955" s="159">
        <v>0</v>
      </c>
      <c r="D1955" s="159">
        <v>0</v>
      </c>
      <c r="E1955" s="159">
        <v>22</v>
      </c>
      <c r="F1955" s="159">
        <v>3</v>
      </c>
      <c r="G1955" s="159">
        <v>1</v>
      </c>
      <c r="H1955" s="159">
        <v>0</v>
      </c>
      <c r="I1955" s="159">
        <v>0</v>
      </c>
      <c r="J1955" s="159">
        <v>0</v>
      </c>
      <c r="K1955" s="159">
        <v>0</v>
      </c>
      <c r="L1955" s="159">
        <v>0</v>
      </c>
      <c r="M1955" s="159">
        <v>0</v>
      </c>
      <c r="N1955" s="159">
        <v>28.1</v>
      </c>
      <c r="O1955" s="159">
        <v>33.4</v>
      </c>
    </row>
    <row r="1956" spans="1:15" ht="13.5" customHeight="1" x14ac:dyDescent="0.35">
      <c r="A1956" s="160">
        <v>0.76041666666666696</v>
      </c>
      <c r="B1956" s="159">
        <v>23</v>
      </c>
      <c r="C1956" s="159">
        <v>0</v>
      </c>
      <c r="D1956" s="159">
        <v>0</v>
      </c>
      <c r="E1956" s="159">
        <v>19</v>
      </c>
      <c r="F1956" s="159">
        <v>2</v>
      </c>
      <c r="G1956" s="159">
        <v>2</v>
      </c>
      <c r="H1956" s="159">
        <v>0</v>
      </c>
      <c r="I1956" s="159">
        <v>0</v>
      </c>
      <c r="J1956" s="159">
        <v>0</v>
      </c>
      <c r="K1956" s="159">
        <v>0</v>
      </c>
      <c r="L1956" s="159">
        <v>0</v>
      </c>
      <c r="M1956" s="159">
        <v>0</v>
      </c>
      <c r="N1956" s="159">
        <v>28.8</v>
      </c>
      <c r="O1956" s="159">
        <v>35.799999999999997</v>
      </c>
    </row>
    <row r="1957" spans="1:15" ht="13.5" customHeight="1" x14ac:dyDescent="0.35">
      <c r="A1957" s="160">
        <v>0.77083333333333304</v>
      </c>
      <c r="B1957" s="159">
        <v>26</v>
      </c>
      <c r="C1957" s="159">
        <v>0</v>
      </c>
      <c r="D1957" s="159">
        <v>0</v>
      </c>
      <c r="E1957" s="159">
        <v>18</v>
      </c>
      <c r="F1957" s="159">
        <v>7</v>
      </c>
      <c r="G1957" s="159">
        <v>1</v>
      </c>
      <c r="H1957" s="159">
        <v>0</v>
      </c>
      <c r="I1957" s="159">
        <v>0</v>
      </c>
      <c r="J1957" s="159">
        <v>0</v>
      </c>
      <c r="K1957" s="159">
        <v>0</v>
      </c>
      <c r="L1957" s="159">
        <v>0</v>
      </c>
      <c r="M1957" s="159">
        <v>0</v>
      </c>
      <c r="N1957" s="159">
        <v>27.4</v>
      </c>
      <c r="O1957" s="159">
        <v>31.2</v>
      </c>
    </row>
    <row r="1958" spans="1:15" ht="13.5" customHeight="1" x14ac:dyDescent="0.35">
      <c r="A1958" s="160">
        <v>0.78125</v>
      </c>
      <c r="B1958" s="159">
        <v>12</v>
      </c>
      <c r="C1958" s="159">
        <v>0</v>
      </c>
      <c r="D1958" s="159">
        <v>0</v>
      </c>
      <c r="E1958" s="159">
        <v>11</v>
      </c>
      <c r="F1958" s="159">
        <v>1</v>
      </c>
      <c r="G1958" s="159">
        <v>0</v>
      </c>
      <c r="H1958" s="159">
        <v>0</v>
      </c>
      <c r="I1958" s="159">
        <v>0</v>
      </c>
      <c r="J1958" s="159">
        <v>0</v>
      </c>
      <c r="K1958" s="159">
        <v>0</v>
      </c>
      <c r="L1958" s="159">
        <v>0</v>
      </c>
      <c r="M1958" s="159">
        <v>0</v>
      </c>
      <c r="N1958" s="159">
        <v>26.2</v>
      </c>
      <c r="O1958" s="159">
        <v>31.2</v>
      </c>
    </row>
    <row r="1959" spans="1:15" ht="13.5" customHeight="1" x14ac:dyDescent="0.35">
      <c r="A1959" s="160">
        <v>0.79166666666666696</v>
      </c>
      <c r="B1959" s="159">
        <v>15</v>
      </c>
      <c r="C1959" s="159">
        <v>0</v>
      </c>
      <c r="D1959" s="159">
        <v>0</v>
      </c>
      <c r="E1959" s="159">
        <v>13</v>
      </c>
      <c r="F1959" s="159">
        <v>1</v>
      </c>
      <c r="G1959" s="159">
        <v>1</v>
      </c>
      <c r="H1959" s="159">
        <v>0</v>
      </c>
      <c r="I1959" s="159">
        <v>0</v>
      </c>
      <c r="J1959" s="159">
        <v>0</v>
      </c>
      <c r="K1959" s="159">
        <v>0</v>
      </c>
      <c r="L1959" s="159">
        <v>0</v>
      </c>
      <c r="M1959" s="159">
        <v>0</v>
      </c>
      <c r="N1959" s="159">
        <v>27.7</v>
      </c>
      <c r="O1959" s="159">
        <v>33.700000000000003</v>
      </c>
    </row>
    <row r="1960" spans="1:15" ht="13.5" customHeight="1" x14ac:dyDescent="0.35">
      <c r="A1960" s="160">
        <v>0.80208333333333304</v>
      </c>
      <c r="B1960" s="159">
        <v>13</v>
      </c>
      <c r="C1960" s="159">
        <v>0</v>
      </c>
      <c r="D1960" s="159">
        <v>1</v>
      </c>
      <c r="E1960" s="159">
        <v>8</v>
      </c>
      <c r="F1960" s="159">
        <v>4</v>
      </c>
      <c r="G1960" s="159">
        <v>0</v>
      </c>
      <c r="H1960" s="159">
        <v>0</v>
      </c>
      <c r="I1960" s="159">
        <v>0</v>
      </c>
      <c r="J1960" s="159">
        <v>0</v>
      </c>
      <c r="K1960" s="159">
        <v>0</v>
      </c>
      <c r="L1960" s="159">
        <v>0</v>
      </c>
      <c r="M1960" s="159">
        <v>0</v>
      </c>
      <c r="N1960" s="159">
        <v>27.9</v>
      </c>
      <c r="O1960" s="159">
        <v>32.700000000000003</v>
      </c>
    </row>
    <row r="1961" spans="1:15" ht="13.5" customHeight="1" x14ac:dyDescent="0.35">
      <c r="A1961" s="160">
        <v>0.8125</v>
      </c>
      <c r="B1961" s="159">
        <v>15</v>
      </c>
      <c r="C1961" s="159">
        <v>0</v>
      </c>
      <c r="D1961" s="159">
        <v>1</v>
      </c>
      <c r="E1961" s="159">
        <v>12</v>
      </c>
      <c r="F1961" s="159">
        <v>2</v>
      </c>
      <c r="G1961" s="159">
        <v>0</v>
      </c>
      <c r="H1961" s="159">
        <v>0</v>
      </c>
      <c r="I1961" s="159">
        <v>0</v>
      </c>
      <c r="J1961" s="159">
        <v>0</v>
      </c>
      <c r="K1961" s="159">
        <v>0</v>
      </c>
      <c r="L1961" s="159">
        <v>0</v>
      </c>
      <c r="M1961" s="159">
        <v>0</v>
      </c>
      <c r="N1961" s="159">
        <v>27.8</v>
      </c>
      <c r="O1961" s="159">
        <v>31.6</v>
      </c>
    </row>
    <row r="1962" spans="1:15" ht="13.5" customHeight="1" x14ac:dyDescent="0.35">
      <c r="A1962" s="160">
        <v>0.82291666666666696</v>
      </c>
      <c r="B1962" s="159">
        <v>20</v>
      </c>
      <c r="C1962" s="159">
        <v>0</v>
      </c>
      <c r="D1962" s="159">
        <v>0</v>
      </c>
      <c r="E1962" s="159">
        <v>13</v>
      </c>
      <c r="F1962" s="159">
        <v>6</v>
      </c>
      <c r="G1962" s="159">
        <v>1</v>
      </c>
      <c r="H1962" s="159">
        <v>0</v>
      </c>
      <c r="I1962" s="159">
        <v>0</v>
      </c>
      <c r="J1962" s="159">
        <v>0</v>
      </c>
      <c r="K1962" s="159">
        <v>0</v>
      </c>
      <c r="L1962" s="159">
        <v>0</v>
      </c>
      <c r="M1962" s="159">
        <v>0</v>
      </c>
      <c r="N1962" s="159">
        <v>26</v>
      </c>
      <c r="O1962" s="159">
        <v>31.1</v>
      </c>
    </row>
    <row r="1963" spans="1:15" ht="13.5" customHeight="1" x14ac:dyDescent="0.35">
      <c r="A1963" s="160">
        <v>0.83333333333333304</v>
      </c>
      <c r="B1963" s="159">
        <v>16</v>
      </c>
      <c r="C1963" s="159">
        <v>0</v>
      </c>
      <c r="D1963" s="159">
        <v>0</v>
      </c>
      <c r="E1963" s="159">
        <v>10</v>
      </c>
      <c r="F1963" s="159">
        <v>5</v>
      </c>
      <c r="G1963" s="159">
        <v>1</v>
      </c>
      <c r="H1963" s="159">
        <v>0</v>
      </c>
      <c r="I1963" s="159">
        <v>0</v>
      </c>
      <c r="J1963" s="159">
        <v>0</v>
      </c>
      <c r="K1963" s="159">
        <v>0</v>
      </c>
      <c r="L1963" s="159">
        <v>0</v>
      </c>
      <c r="M1963" s="159">
        <v>0</v>
      </c>
      <c r="N1963" s="159">
        <v>30.1</v>
      </c>
      <c r="O1963" s="159">
        <v>35.200000000000003</v>
      </c>
    </row>
    <row r="1964" spans="1:15" ht="13.5" customHeight="1" x14ac:dyDescent="0.35">
      <c r="A1964" s="160">
        <v>0.84375</v>
      </c>
      <c r="B1964" s="159">
        <v>12</v>
      </c>
      <c r="C1964" s="159">
        <v>0</v>
      </c>
      <c r="D1964" s="159">
        <v>0</v>
      </c>
      <c r="E1964" s="159">
        <v>6</v>
      </c>
      <c r="F1964" s="159">
        <v>5</v>
      </c>
      <c r="G1964" s="159">
        <v>1</v>
      </c>
      <c r="H1964" s="159">
        <v>0</v>
      </c>
      <c r="I1964" s="159">
        <v>0</v>
      </c>
      <c r="J1964" s="159">
        <v>0</v>
      </c>
      <c r="K1964" s="159">
        <v>0</v>
      </c>
      <c r="L1964" s="159">
        <v>0</v>
      </c>
      <c r="M1964" s="159">
        <v>0</v>
      </c>
      <c r="N1964" s="159">
        <v>28.6</v>
      </c>
      <c r="O1964" s="159">
        <v>35.4</v>
      </c>
    </row>
    <row r="1965" spans="1:15" ht="13.5" customHeight="1" x14ac:dyDescent="0.35">
      <c r="A1965" s="160">
        <v>0.85416666666666696</v>
      </c>
      <c r="B1965" s="159">
        <v>10</v>
      </c>
      <c r="C1965" s="159">
        <v>0</v>
      </c>
      <c r="D1965" s="159">
        <v>0</v>
      </c>
      <c r="E1965" s="159">
        <v>8</v>
      </c>
      <c r="F1965" s="159">
        <v>2</v>
      </c>
      <c r="G1965" s="159">
        <v>0</v>
      </c>
      <c r="H1965" s="159">
        <v>0</v>
      </c>
      <c r="I1965" s="159">
        <v>0</v>
      </c>
      <c r="J1965" s="159">
        <v>0</v>
      </c>
      <c r="K1965" s="159">
        <v>0</v>
      </c>
      <c r="L1965" s="159">
        <v>0</v>
      </c>
      <c r="M1965" s="159">
        <v>0</v>
      </c>
      <c r="N1965" s="159">
        <v>24.7</v>
      </c>
      <c r="O1965" s="159" t="s">
        <v>101</v>
      </c>
    </row>
    <row r="1966" spans="1:15" ht="13.5" customHeight="1" x14ac:dyDescent="0.35">
      <c r="A1966" s="160">
        <v>0.86458333333333304</v>
      </c>
      <c r="B1966" s="159">
        <v>6</v>
      </c>
      <c r="C1966" s="159">
        <v>0</v>
      </c>
      <c r="D1966" s="159">
        <v>0</v>
      </c>
      <c r="E1966" s="159">
        <v>3</v>
      </c>
      <c r="F1966" s="159">
        <v>2</v>
      </c>
      <c r="G1966" s="159">
        <v>1</v>
      </c>
      <c r="H1966" s="159">
        <v>0</v>
      </c>
      <c r="I1966" s="159">
        <v>0</v>
      </c>
      <c r="J1966" s="159">
        <v>0</v>
      </c>
      <c r="K1966" s="159">
        <v>0</v>
      </c>
      <c r="L1966" s="159">
        <v>0</v>
      </c>
      <c r="M1966" s="159">
        <v>0</v>
      </c>
      <c r="N1966" s="159">
        <v>28.6</v>
      </c>
      <c r="O1966" s="159" t="s">
        <v>101</v>
      </c>
    </row>
    <row r="1967" spans="1:15" ht="13.5" customHeight="1" x14ac:dyDescent="0.35">
      <c r="A1967" s="160">
        <v>0.875</v>
      </c>
      <c r="B1967" s="159">
        <v>10</v>
      </c>
      <c r="C1967" s="159">
        <v>0</v>
      </c>
      <c r="D1967" s="159">
        <v>0</v>
      </c>
      <c r="E1967" s="159">
        <v>10</v>
      </c>
      <c r="F1967" s="159">
        <v>0</v>
      </c>
      <c r="G1967" s="159">
        <v>0</v>
      </c>
      <c r="H1967" s="159">
        <v>0</v>
      </c>
      <c r="I1967" s="159">
        <v>0</v>
      </c>
      <c r="J1967" s="159">
        <v>0</v>
      </c>
      <c r="K1967" s="159">
        <v>0</v>
      </c>
      <c r="L1967" s="159">
        <v>0</v>
      </c>
      <c r="M1967" s="159">
        <v>0</v>
      </c>
      <c r="N1967" s="159">
        <v>24.2</v>
      </c>
      <c r="O1967" s="159" t="s">
        <v>101</v>
      </c>
    </row>
    <row r="1968" spans="1:15" ht="13.5" customHeight="1" x14ac:dyDescent="0.35">
      <c r="A1968" s="160">
        <v>0.88541666666666696</v>
      </c>
      <c r="B1968" s="159">
        <v>9</v>
      </c>
      <c r="C1968" s="159">
        <v>0</v>
      </c>
      <c r="D1968" s="159">
        <v>0</v>
      </c>
      <c r="E1968" s="159">
        <v>8</v>
      </c>
      <c r="F1968" s="159">
        <v>1</v>
      </c>
      <c r="G1968" s="159">
        <v>0</v>
      </c>
      <c r="H1968" s="159">
        <v>0</v>
      </c>
      <c r="I1968" s="159">
        <v>0</v>
      </c>
      <c r="J1968" s="159">
        <v>0</v>
      </c>
      <c r="K1968" s="159">
        <v>0</v>
      </c>
      <c r="L1968" s="159">
        <v>0</v>
      </c>
      <c r="M1968" s="159">
        <v>0</v>
      </c>
      <c r="N1968" s="159">
        <v>26</v>
      </c>
      <c r="O1968" s="159" t="s">
        <v>101</v>
      </c>
    </row>
    <row r="1969" spans="1:15" ht="13.5" customHeight="1" x14ac:dyDescent="0.35">
      <c r="A1969" s="160">
        <v>0.89583333333333304</v>
      </c>
      <c r="B1969" s="159">
        <v>10</v>
      </c>
      <c r="C1969" s="159">
        <v>0</v>
      </c>
      <c r="D1969" s="159">
        <v>0</v>
      </c>
      <c r="E1969" s="159">
        <v>10</v>
      </c>
      <c r="F1969" s="159">
        <v>0</v>
      </c>
      <c r="G1969" s="159">
        <v>0</v>
      </c>
      <c r="H1969" s="159">
        <v>0</v>
      </c>
      <c r="I1969" s="159">
        <v>0</v>
      </c>
      <c r="J1969" s="159">
        <v>0</v>
      </c>
      <c r="K1969" s="159">
        <v>0</v>
      </c>
      <c r="L1969" s="159">
        <v>0</v>
      </c>
      <c r="M1969" s="159">
        <v>0</v>
      </c>
      <c r="N1969" s="159">
        <v>21.2</v>
      </c>
      <c r="O1969" s="159" t="s">
        <v>101</v>
      </c>
    </row>
    <row r="1970" spans="1:15" ht="13.5" customHeight="1" x14ac:dyDescent="0.35">
      <c r="A1970" s="160">
        <v>0.90625</v>
      </c>
      <c r="B1970" s="159">
        <v>5</v>
      </c>
      <c r="C1970" s="159">
        <v>0</v>
      </c>
      <c r="D1970" s="159">
        <v>1</v>
      </c>
      <c r="E1970" s="159">
        <v>4</v>
      </c>
      <c r="F1970" s="159">
        <v>0</v>
      </c>
      <c r="G1970" s="159">
        <v>0</v>
      </c>
      <c r="H1970" s="159">
        <v>0</v>
      </c>
      <c r="I1970" s="159">
        <v>0</v>
      </c>
      <c r="J1970" s="159">
        <v>0</v>
      </c>
      <c r="K1970" s="159">
        <v>0</v>
      </c>
      <c r="L1970" s="159">
        <v>0</v>
      </c>
      <c r="M1970" s="159">
        <v>0</v>
      </c>
      <c r="N1970" s="159">
        <v>25.6</v>
      </c>
      <c r="O1970" s="159" t="s">
        <v>101</v>
      </c>
    </row>
    <row r="1971" spans="1:15" ht="13.5" customHeight="1" x14ac:dyDescent="0.35">
      <c r="A1971" s="160">
        <v>0.91666666666666696</v>
      </c>
      <c r="B1971" s="159">
        <v>9</v>
      </c>
      <c r="C1971" s="159">
        <v>0</v>
      </c>
      <c r="D1971" s="159">
        <v>0</v>
      </c>
      <c r="E1971" s="159">
        <v>9</v>
      </c>
      <c r="F1971" s="159">
        <v>0</v>
      </c>
      <c r="G1971" s="159">
        <v>0</v>
      </c>
      <c r="H1971" s="159">
        <v>0</v>
      </c>
      <c r="I1971" s="159">
        <v>0</v>
      </c>
      <c r="J1971" s="159">
        <v>0</v>
      </c>
      <c r="K1971" s="159">
        <v>0</v>
      </c>
      <c r="L1971" s="159">
        <v>0</v>
      </c>
      <c r="M1971" s="159">
        <v>0</v>
      </c>
      <c r="N1971" s="159">
        <v>28.2</v>
      </c>
      <c r="O1971" s="159" t="s">
        <v>101</v>
      </c>
    </row>
    <row r="1972" spans="1:15" ht="13.5" customHeight="1" x14ac:dyDescent="0.35">
      <c r="A1972" s="160">
        <v>0.92708333333333304</v>
      </c>
      <c r="B1972" s="159">
        <v>6</v>
      </c>
      <c r="C1972" s="159">
        <v>0</v>
      </c>
      <c r="D1972" s="159">
        <v>0</v>
      </c>
      <c r="E1972" s="159">
        <v>6</v>
      </c>
      <c r="F1972" s="159">
        <v>0</v>
      </c>
      <c r="G1972" s="159">
        <v>0</v>
      </c>
      <c r="H1972" s="159">
        <v>0</v>
      </c>
      <c r="I1972" s="159">
        <v>0</v>
      </c>
      <c r="J1972" s="159">
        <v>0</v>
      </c>
      <c r="K1972" s="159">
        <v>0</v>
      </c>
      <c r="L1972" s="159">
        <v>0</v>
      </c>
      <c r="M1972" s="159">
        <v>0</v>
      </c>
      <c r="N1972" s="159">
        <v>26.3</v>
      </c>
      <c r="O1972" s="159" t="s">
        <v>101</v>
      </c>
    </row>
    <row r="1973" spans="1:15" ht="13.5" customHeight="1" x14ac:dyDescent="0.35">
      <c r="A1973" s="160">
        <v>0.9375</v>
      </c>
      <c r="B1973" s="159">
        <v>6</v>
      </c>
      <c r="C1973" s="159">
        <v>0</v>
      </c>
      <c r="D1973" s="159">
        <v>0</v>
      </c>
      <c r="E1973" s="159">
        <v>4</v>
      </c>
      <c r="F1973" s="159">
        <v>2</v>
      </c>
      <c r="G1973" s="159">
        <v>0</v>
      </c>
      <c r="H1973" s="159">
        <v>0</v>
      </c>
      <c r="I1973" s="159">
        <v>0</v>
      </c>
      <c r="J1973" s="159">
        <v>0</v>
      </c>
      <c r="K1973" s="159">
        <v>0</v>
      </c>
      <c r="L1973" s="159">
        <v>0</v>
      </c>
      <c r="M1973" s="159">
        <v>0</v>
      </c>
      <c r="N1973" s="159">
        <v>22.7</v>
      </c>
      <c r="O1973" s="159" t="s">
        <v>101</v>
      </c>
    </row>
    <row r="1974" spans="1:15" ht="13.5" customHeight="1" x14ac:dyDescent="0.35">
      <c r="A1974" s="160">
        <v>0.94791666666666696</v>
      </c>
      <c r="B1974" s="159">
        <v>6</v>
      </c>
      <c r="C1974" s="159">
        <v>0</v>
      </c>
      <c r="D1974" s="159">
        <v>0</v>
      </c>
      <c r="E1974" s="159">
        <v>5</v>
      </c>
      <c r="F1974" s="159">
        <v>1</v>
      </c>
      <c r="G1974" s="159">
        <v>0</v>
      </c>
      <c r="H1974" s="159">
        <v>0</v>
      </c>
      <c r="I1974" s="159">
        <v>0</v>
      </c>
      <c r="J1974" s="159">
        <v>0</v>
      </c>
      <c r="K1974" s="159">
        <v>0</v>
      </c>
      <c r="L1974" s="159">
        <v>0</v>
      </c>
      <c r="M1974" s="159">
        <v>0</v>
      </c>
      <c r="N1974" s="159">
        <v>30.4</v>
      </c>
      <c r="O1974" s="159" t="s">
        <v>101</v>
      </c>
    </row>
    <row r="1975" spans="1:15" ht="13.5" customHeight="1" x14ac:dyDescent="0.35">
      <c r="A1975" s="160">
        <v>0.95833333333333304</v>
      </c>
      <c r="B1975" s="159">
        <v>13</v>
      </c>
      <c r="C1975" s="159">
        <v>0</v>
      </c>
      <c r="D1975" s="159">
        <v>0</v>
      </c>
      <c r="E1975" s="159">
        <v>11</v>
      </c>
      <c r="F1975" s="159">
        <v>2</v>
      </c>
      <c r="G1975" s="159">
        <v>0</v>
      </c>
      <c r="H1975" s="159">
        <v>0</v>
      </c>
      <c r="I1975" s="159">
        <v>0</v>
      </c>
      <c r="J1975" s="159">
        <v>0</v>
      </c>
      <c r="K1975" s="159">
        <v>0</v>
      </c>
      <c r="L1975" s="159">
        <v>0</v>
      </c>
      <c r="M1975" s="159">
        <v>0</v>
      </c>
      <c r="N1975" s="159">
        <v>25.7</v>
      </c>
      <c r="O1975" s="159">
        <v>31.4</v>
      </c>
    </row>
    <row r="1976" spans="1:15" ht="13.5" customHeight="1" x14ac:dyDescent="0.35">
      <c r="A1976" s="160">
        <v>0.96875</v>
      </c>
      <c r="B1976" s="159">
        <v>7</v>
      </c>
      <c r="C1976" s="159">
        <v>0</v>
      </c>
      <c r="D1976" s="159">
        <v>0</v>
      </c>
      <c r="E1976" s="159">
        <v>4</v>
      </c>
      <c r="F1976" s="159">
        <v>1</v>
      </c>
      <c r="G1976" s="159">
        <v>2</v>
      </c>
      <c r="H1976" s="159">
        <v>0</v>
      </c>
      <c r="I1976" s="159">
        <v>0</v>
      </c>
      <c r="J1976" s="159">
        <v>0</v>
      </c>
      <c r="K1976" s="159">
        <v>0</v>
      </c>
      <c r="L1976" s="159">
        <v>0</v>
      </c>
      <c r="M1976" s="159">
        <v>0</v>
      </c>
      <c r="N1976" s="159">
        <v>23</v>
      </c>
      <c r="O1976" s="159" t="s">
        <v>101</v>
      </c>
    </row>
    <row r="1977" spans="1:15" ht="13.5" customHeight="1" x14ac:dyDescent="0.35">
      <c r="A1977" s="160">
        <v>0.97916666666666696</v>
      </c>
      <c r="B1977" s="159">
        <v>3</v>
      </c>
      <c r="C1977" s="159">
        <v>0</v>
      </c>
      <c r="D1977" s="159">
        <v>0</v>
      </c>
      <c r="E1977" s="159">
        <v>3</v>
      </c>
      <c r="F1977" s="159">
        <v>0</v>
      </c>
      <c r="G1977" s="159">
        <v>0</v>
      </c>
      <c r="H1977" s="159">
        <v>0</v>
      </c>
      <c r="I1977" s="159">
        <v>0</v>
      </c>
      <c r="J1977" s="159">
        <v>0</v>
      </c>
      <c r="K1977" s="159">
        <v>0</v>
      </c>
      <c r="L1977" s="159">
        <v>0</v>
      </c>
      <c r="M1977" s="159">
        <v>0</v>
      </c>
      <c r="N1977" s="159">
        <v>26.9</v>
      </c>
      <c r="O1977" s="159" t="s">
        <v>101</v>
      </c>
    </row>
    <row r="1978" spans="1:15" ht="13.5" customHeight="1" thickBot="1" x14ac:dyDescent="0.4">
      <c r="A1978" s="161">
        <v>0.98958333333333304</v>
      </c>
      <c r="B1978" s="159">
        <v>5</v>
      </c>
      <c r="C1978" s="159">
        <v>0</v>
      </c>
      <c r="D1978" s="159">
        <v>0</v>
      </c>
      <c r="E1978" s="159">
        <v>5</v>
      </c>
      <c r="F1978" s="159">
        <v>0</v>
      </c>
      <c r="G1978" s="159">
        <v>0</v>
      </c>
      <c r="H1978" s="159">
        <v>0</v>
      </c>
      <c r="I1978" s="159">
        <v>0</v>
      </c>
      <c r="J1978" s="159">
        <v>0</v>
      </c>
      <c r="K1978" s="159">
        <v>0</v>
      </c>
      <c r="L1978" s="159">
        <v>0</v>
      </c>
      <c r="M1978" s="159">
        <v>0</v>
      </c>
      <c r="N1978" s="159">
        <v>19.8</v>
      </c>
      <c r="O1978" s="159" t="s">
        <v>101</v>
      </c>
    </row>
    <row r="1979" spans="1:15" ht="13.5" customHeight="1" thickTop="1" x14ac:dyDescent="0.35">
      <c r="A1979" s="162" t="s">
        <v>88</v>
      </c>
      <c r="B1979" s="163">
        <f t="shared" ref="B1979:M1979" si="142">SUM(B1911:B1958)</f>
        <v>1784</v>
      </c>
      <c r="C1979" s="163">
        <f t="shared" si="142"/>
        <v>2</v>
      </c>
      <c r="D1979" s="163">
        <f t="shared" si="142"/>
        <v>12</v>
      </c>
      <c r="E1979" s="163">
        <f t="shared" si="142"/>
        <v>1213</v>
      </c>
      <c r="F1979" s="163">
        <f t="shared" si="142"/>
        <v>411</v>
      </c>
      <c r="G1979" s="163">
        <f t="shared" si="142"/>
        <v>104</v>
      </c>
      <c r="H1979" s="163">
        <f t="shared" si="142"/>
        <v>5</v>
      </c>
      <c r="I1979" s="163">
        <f t="shared" si="142"/>
        <v>0</v>
      </c>
      <c r="J1979" s="163">
        <f t="shared" si="142"/>
        <v>8</v>
      </c>
      <c r="K1979" s="163">
        <f t="shared" si="142"/>
        <v>0</v>
      </c>
      <c r="L1979" s="163">
        <f t="shared" si="142"/>
        <v>18</v>
      </c>
      <c r="M1979" s="163">
        <f t="shared" si="142"/>
        <v>11</v>
      </c>
      <c r="N1979" s="164">
        <v>26.2</v>
      </c>
      <c r="O1979" s="164">
        <v>30</v>
      </c>
    </row>
    <row r="1980" spans="1:15" ht="13.5" customHeight="1" x14ac:dyDescent="0.35">
      <c r="A1980" s="165" t="s">
        <v>90</v>
      </c>
      <c r="B1980" s="159">
        <f t="shared" ref="B1980:M1980" si="143">SUM(B1907:B1970)</f>
        <v>2028</v>
      </c>
      <c r="C1980" s="159">
        <f t="shared" si="143"/>
        <v>2</v>
      </c>
      <c r="D1980" s="159">
        <f t="shared" si="143"/>
        <v>16</v>
      </c>
      <c r="E1980" s="159">
        <f t="shared" si="143"/>
        <v>1392</v>
      </c>
      <c r="F1980" s="159">
        <f t="shared" si="143"/>
        <v>465</v>
      </c>
      <c r="G1980" s="159">
        <f t="shared" si="143"/>
        <v>111</v>
      </c>
      <c r="H1980" s="159">
        <f t="shared" si="143"/>
        <v>5</v>
      </c>
      <c r="I1980" s="159">
        <f t="shared" si="143"/>
        <v>0</v>
      </c>
      <c r="J1980" s="159">
        <f t="shared" si="143"/>
        <v>8</v>
      </c>
      <c r="K1980" s="159">
        <f t="shared" si="143"/>
        <v>0</v>
      </c>
      <c r="L1980" s="159">
        <f t="shared" si="143"/>
        <v>18</v>
      </c>
      <c r="M1980" s="159">
        <f t="shared" si="143"/>
        <v>11</v>
      </c>
      <c r="N1980" s="166">
        <v>26.3</v>
      </c>
      <c r="O1980" s="166">
        <v>30.3</v>
      </c>
    </row>
    <row r="1981" spans="1:15" ht="13.5" customHeight="1" x14ac:dyDescent="0.35">
      <c r="A1981" s="159" t="s">
        <v>91</v>
      </c>
      <c r="B1981" s="159">
        <f t="shared" ref="B1981:M1981" si="144">SUM(B1907:B1978)</f>
        <v>2083</v>
      </c>
      <c r="C1981" s="159">
        <f t="shared" si="144"/>
        <v>2</v>
      </c>
      <c r="D1981" s="159">
        <f t="shared" si="144"/>
        <v>16</v>
      </c>
      <c r="E1981" s="159">
        <f t="shared" si="144"/>
        <v>1439</v>
      </c>
      <c r="F1981" s="159">
        <f t="shared" si="144"/>
        <v>471</v>
      </c>
      <c r="G1981" s="159">
        <f t="shared" si="144"/>
        <v>113</v>
      </c>
      <c r="H1981" s="159">
        <f t="shared" si="144"/>
        <v>5</v>
      </c>
      <c r="I1981" s="159">
        <f t="shared" si="144"/>
        <v>0</v>
      </c>
      <c r="J1981" s="159">
        <f t="shared" si="144"/>
        <v>8</v>
      </c>
      <c r="K1981" s="159">
        <f t="shared" si="144"/>
        <v>0</v>
      </c>
      <c r="L1981" s="159">
        <f t="shared" si="144"/>
        <v>18</v>
      </c>
      <c r="M1981" s="159">
        <f t="shared" si="144"/>
        <v>11</v>
      </c>
      <c r="N1981" s="166">
        <v>26.3</v>
      </c>
      <c r="O1981" s="166">
        <v>30.3</v>
      </c>
    </row>
    <row r="1982" spans="1:15" ht="13.5" customHeight="1" thickBot="1" x14ac:dyDescent="0.4">
      <c r="A1982" s="167" t="s">
        <v>92</v>
      </c>
      <c r="B1982" s="167">
        <f t="shared" ref="B1982:M1982" si="145">SUM(B1883:B1978)</f>
        <v>2221</v>
      </c>
      <c r="C1982" s="167">
        <f t="shared" si="145"/>
        <v>2</v>
      </c>
      <c r="D1982" s="167">
        <f t="shared" si="145"/>
        <v>16</v>
      </c>
      <c r="E1982" s="167">
        <f t="shared" si="145"/>
        <v>1550</v>
      </c>
      <c r="F1982" s="167">
        <f t="shared" si="145"/>
        <v>490</v>
      </c>
      <c r="G1982" s="167">
        <f t="shared" si="145"/>
        <v>119</v>
      </c>
      <c r="H1982" s="167">
        <f t="shared" si="145"/>
        <v>6</v>
      </c>
      <c r="I1982" s="167">
        <f t="shared" si="145"/>
        <v>0</v>
      </c>
      <c r="J1982" s="167">
        <f t="shared" si="145"/>
        <v>8</v>
      </c>
      <c r="K1982" s="167">
        <f t="shared" si="145"/>
        <v>0</v>
      </c>
      <c r="L1982" s="167">
        <f t="shared" si="145"/>
        <v>19</v>
      </c>
      <c r="M1982" s="167">
        <f t="shared" si="145"/>
        <v>11</v>
      </c>
      <c r="N1982" s="168">
        <v>26.4</v>
      </c>
      <c r="O1982" s="168">
        <v>30.6</v>
      </c>
    </row>
    <row r="1983" spans="1:15" ht="13.5" customHeight="1" thickTop="1" x14ac:dyDescent="0.35">
      <c r="N1983" s="169"/>
      <c r="O1983" s="169"/>
    </row>
    <row r="1984" spans="1:15"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5" ht="13.5" customHeight="1" thickTop="1" thickBot="1" x14ac:dyDescent="0.4">
      <c r="A1985" s="170"/>
      <c r="B1985" s="533" t="s">
        <v>73</v>
      </c>
      <c r="C1985" s="533" t="s">
        <v>74</v>
      </c>
      <c r="D1985" s="533" t="s">
        <v>75</v>
      </c>
      <c r="E1985" s="533" t="s">
        <v>76</v>
      </c>
      <c r="F1985" s="533" t="s">
        <v>77</v>
      </c>
      <c r="G1985" s="533" t="s">
        <v>78</v>
      </c>
      <c r="H1985" s="533" t="s">
        <v>79</v>
      </c>
      <c r="I1985" s="533" t="s">
        <v>80</v>
      </c>
      <c r="J1985" s="533" t="s">
        <v>81</v>
      </c>
      <c r="K1985" s="533" t="s">
        <v>82</v>
      </c>
      <c r="L1985" s="533" t="s">
        <v>83</v>
      </c>
      <c r="M1985" s="533" t="s">
        <v>84</v>
      </c>
      <c r="N1985" s="535" t="s">
        <v>85</v>
      </c>
      <c r="O1985" s="535" t="s">
        <v>86</v>
      </c>
    </row>
    <row r="1986" spans="1:15" ht="13.5" customHeight="1" thickTop="1" thickBot="1" x14ac:dyDescent="0.4">
      <c r="A1986" s="173" t="s">
        <v>55</v>
      </c>
      <c r="B1986" s="534"/>
      <c r="C1986" s="534"/>
      <c r="D1986" s="534"/>
      <c r="E1986" s="534"/>
      <c r="F1986" s="534"/>
      <c r="G1986" s="534"/>
      <c r="H1986" s="534"/>
      <c r="I1986" s="534"/>
      <c r="J1986" s="534"/>
      <c r="K1986" s="534"/>
      <c r="L1986" s="534"/>
      <c r="M1986" s="534"/>
      <c r="N1986" s="536"/>
      <c r="O1986" s="536"/>
    </row>
    <row r="1987" spans="1:15" ht="13.5" customHeight="1" thickTop="1" x14ac:dyDescent="0.35">
      <c r="A1987" s="158">
        <v>0</v>
      </c>
      <c r="B1987" s="159">
        <v>2</v>
      </c>
      <c r="C1987" s="159">
        <v>0</v>
      </c>
      <c r="D1987" s="159">
        <v>0</v>
      </c>
      <c r="E1987" s="159">
        <v>1</v>
      </c>
      <c r="F1987" s="159">
        <v>1</v>
      </c>
      <c r="G1987" s="159">
        <v>0</v>
      </c>
      <c r="H1987" s="159">
        <v>0</v>
      </c>
      <c r="I1987" s="159">
        <v>0</v>
      </c>
      <c r="J1987" s="159">
        <v>0</v>
      </c>
      <c r="K1987" s="159">
        <v>0</v>
      </c>
      <c r="L1987" s="159">
        <v>0</v>
      </c>
      <c r="M1987" s="159">
        <v>0</v>
      </c>
      <c r="N1987" s="159">
        <v>25.1</v>
      </c>
      <c r="O1987" s="159" t="s">
        <v>101</v>
      </c>
    </row>
    <row r="1988" spans="1:15" ht="13.5" customHeight="1" x14ac:dyDescent="0.35">
      <c r="A1988" s="160">
        <v>1.0416666666666666E-2</v>
      </c>
      <c r="B1988" s="159">
        <v>5</v>
      </c>
      <c r="C1988" s="159">
        <v>0</v>
      </c>
      <c r="D1988" s="159">
        <v>0</v>
      </c>
      <c r="E1988" s="159">
        <v>4</v>
      </c>
      <c r="F1988" s="159">
        <v>1</v>
      </c>
      <c r="G1988" s="159">
        <v>0</v>
      </c>
      <c r="H1988" s="159">
        <v>0</v>
      </c>
      <c r="I1988" s="159">
        <v>0</v>
      </c>
      <c r="J1988" s="159">
        <v>0</v>
      </c>
      <c r="K1988" s="159">
        <v>0</v>
      </c>
      <c r="L1988" s="159">
        <v>0</v>
      </c>
      <c r="M1988" s="159">
        <v>0</v>
      </c>
      <c r="N1988" s="159">
        <v>26.2</v>
      </c>
      <c r="O1988" s="159" t="s">
        <v>101</v>
      </c>
    </row>
    <row r="1989" spans="1:15" ht="13.5" customHeight="1" x14ac:dyDescent="0.35">
      <c r="A1989" s="160">
        <v>2.0833333333333332E-2</v>
      </c>
      <c r="B1989" s="159">
        <v>1</v>
      </c>
      <c r="C1989" s="159">
        <v>0</v>
      </c>
      <c r="D1989" s="159">
        <v>0</v>
      </c>
      <c r="E1989" s="159">
        <v>0</v>
      </c>
      <c r="F1989" s="159">
        <v>1</v>
      </c>
      <c r="G1989" s="159">
        <v>0</v>
      </c>
      <c r="H1989" s="159">
        <v>0</v>
      </c>
      <c r="I1989" s="159">
        <v>0</v>
      </c>
      <c r="J1989" s="159">
        <v>0</v>
      </c>
      <c r="K1989" s="159">
        <v>0</v>
      </c>
      <c r="L1989" s="159">
        <v>0</v>
      </c>
      <c r="M1989" s="159">
        <v>0</v>
      </c>
      <c r="N1989" s="159">
        <v>29.7</v>
      </c>
      <c r="O1989" s="159" t="s">
        <v>101</v>
      </c>
    </row>
    <row r="1990" spans="1:15" ht="13.5" customHeight="1" x14ac:dyDescent="0.35">
      <c r="A1990" s="160">
        <v>3.125E-2</v>
      </c>
      <c r="B1990" s="159">
        <v>1</v>
      </c>
      <c r="C1990" s="159">
        <v>0</v>
      </c>
      <c r="D1990" s="159">
        <v>0</v>
      </c>
      <c r="E1990" s="159">
        <v>1</v>
      </c>
      <c r="F1990" s="159">
        <v>0</v>
      </c>
      <c r="G1990" s="159">
        <v>0</v>
      </c>
      <c r="H1990" s="159">
        <v>0</v>
      </c>
      <c r="I1990" s="159">
        <v>0</v>
      </c>
      <c r="J1990" s="159">
        <v>0</v>
      </c>
      <c r="K1990" s="159">
        <v>0</v>
      </c>
      <c r="L1990" s="159">
        <v>0</v>
      </c>
      <c r="M1990" s="159">
        <v>0</v>
      </c>
      <c r="N1990" s="159">
        <v>18.899999999999999</v>
      </c>
      <c r="O1990" s="159" t="s">
        <v>101</v>
      </c>
    </row>
    <row r="1991" spans="1:15" ht="13.5" customHeight="1" x14ac:dyDescent="0.35">
      <c r="A1991" s="160">
        <v>4.1666666666666664E-2</v>
      </c>
      <c r="B1991" s="159">
        <v>3</v>
      </c>
      <c r="C1991" s="159">
        <v>0</v>
      </c>
      <c r="D1991" s="159">
        <v>0</v>
      </c>
      <c r="E1991" s="159">
        <v>2</v>
      </c>
      <c r="F1991" s="159">
        <v>1</v>
      </c>
      <c r="G1991" s="159">
        <v>0</v>
      </c>
      <c r="H1991" s="159">
        <v>0</v>
      </c>
      <c r="I1991" s="159">
        <v>0</v>
      </c>
      <c r="J1991" s="159">
        <v>0</v>
      </c>
      <c r="K1991" s="159">
        <v>0</v>
      </c>
      <c r="L1991" s="159">
        <v>0</v>
      </c>
      <c r="M1991" s="159">
        <v>0</v>
      </c>
      <c r="N1991" s="159">
        <v>29.6</v>
      </c>
      <c r="O1991" s="159" t="s">
        <v>101</v>
      </c>
    </row>
    <row r="1992" spans="1:15" ht="13.5" customHeight="1" x14ac:dyDescent="0.35">
      <c r="A1992" s="160">
        <v>5.2083333333333336E-2</v>
      </c>
      <c r="B1992" s="159">
        <v>2</v>
      </c>
      <c r="C1992" s="159">
        <v>0</v>
      </c>
      <c r="D1992" s="159">
        <v>0</v>
      </c>
      <c r="E1992" s="159">
        <v>2</v>
      </c>
      <c r="F1992" s="159">
        <v>0</v>
      </c>
      <c r="G1992" s="159">
        <v>0</v>
      </c>
      <c r="H1992" s="159">
        <v>0</v>
      </c>
      <c r="I1992" s="159">
        <v>0</v>
      </c>
      <c r="J1992" s="159">
        <v>0</v>
      </c>
      <c r="K1992" s="159">
        <v>0</v>
      </c>
      <c r="L1992" s="159">
        <v>0</v>
      </c>
      <c r="M1992" s="159">
        <v>0</v>
      </c>
      <c r="N1992" s="159">
        <v>25.8</v>
      </c>
      <c r="O1992" s="159" t="s">
        <v>101</v>
      </c>
    </row>
    <row r="1993" spans="1:15" ht="13.5" customHeight="1" x14ac:dyDescent="0.35">
      <c r="A1993" s="160">
        <v>6.25E-2</v>
      </c>
      <c r="B1993" s="159">
        <v>2</v>
      </c>
      <c r="C1993" s="159">
        <v>0</v>
      </c>
      <c r="D1993" s="159">
        <v>0</v>
      </c>
      <c r="E1993" s="159">
        <v>2</v>
      </c>
      <c r="F1993" s="159">
        <v>0</v>
      </c>
      <c r="G1993" s="159">
        <v>0</v>
      </c>
      <c r="H1993" s="159">
        <v>0</v>
      </c>
      <c r="I1993" s="159">
        <v>0</v>
      </c>
      <c r="J1993" s="159">
        <v>0</v>
      </c>
      <c r="K1993" s="159">
        <v>0</v>
      </c>
      <c r="L1993" s="159">
        <v>0</v>
      </c>
      <c r="M1993" s="159">
        <v>0</v>
      </c>
      <c r="N1993" s="159">
        <v>31.2</v>
      </c>
      <c r="O1993" s="159" t="s">
        <v>101</v>
      </c>
    </row>
    <row r="1994" spans="1:15" ht="13.5" customHeight="1" x14ac:dyDescent="0.35">
      <c r="A1994" s="160">
        <v>7.2916666666666699E-2</v>
      </c>
      <c r="B1994" s="159">
        <v>5</v>
      </c>
      <c r="C1994" s="159">
        <v>0</v>
      </c>
      <c r="D1994" s="159">
        <v>0</v>
      </c>
      <c r="E1994" s="159">
        <v>5</v>
      </c>
      <c r="F1994" s="159">
        <v>0</v>
      </c>
      <c r="G1994" s="159">
        <v>0</v>
      </c>
      <c r="H1994" s="159">
        <v>0</v>
      </c>
      <c r="I1994" s="159">
        <v>0</v>
      </c>
      <c r="J1994" s="159">
        <v>0</v>
      </c>
      <c r="K1994" s="159">
        <v>0</v>
      </c>
      <c r="L1994" s="159">
        <v>0</v>
      </c>
      <c r="M1994" s="159">
        <v>0</v>
      </c>
      <c r="N1994" s="159">
        <v>27.4</v>
      </c>
      <c r="O1994" s="159" t="s">
        <v>101</v>
      </c>
    </row>
    <row r="1995" spans="1:15" ht="13.5" customHeight="1" x14ac:dyDescent="0.35">
      <c r="A1995" s="160">
        <v>8.3333333333333301E-2</v>
      </c>
      <c r="B1995" s="159">
        <v>1</v>
      </c>
      <c r="C1995" s="159">
        <v>0</v>
      </c>
      <c r="D1995" s="159">
        <v>0</v>
      </c>
      <c r="E1995" s="159">
        <v>0</v>
      </c>
      <c r="F1995" s="159">
        <v>1</v>
      </c>
      <c r="G1995" s="159">
        <v>0</v>
      </c>
      <c r="H1995" s="159">
        <v>0</v>
      </c>
      <c r="I1995" s="159">
        <v>0</v>
      </c>
      <c r="J1995" s="159">
        <v>0</v>
      </c>
      <c r="K1995" s="159">
        <v>0</v>
      </c>
      <c r="L1995" s="159">
        <v>0</v>
      </c>
      <c r="M1995" s="159">
        <v>0</v>
      </c>
      <c r="N1995" s="159">
        <v>26.5</v>
      </c>
      <c r="O1995" s="159" t="s">
        <v>101</v>
      </c>
    </row>
    <row r="1996" spans="1:15" ht="13.5" customHeight="1" x14ac:dyDescent="0.35">
      <c r="A1996" s="160">
        <v>9.375E-2</v>
      </c>
      <c r="B1996" s="159">
        <v>3</v>
      </c>
      <c r="C1996" s="159">
        <v>0</v>
      </c>
      <c r="D1996" s="159">
        <v>0</v>
      </c>
      <c r="E1996" s="159">
        <v>3</v>
      </c>
      <c r="F1996" s="159">
        <v>0</v>
      </c>
      <c r="G1996" s="159">
        <v>0</v>
      </c>
      <c r="H1996" s="159">
        <v>0</v>
      </c>
      <c r="I1996" s="159">
        <v>0</v>
      </c>
      <c r="J1996" s="159">
        <v>0</v>
      </c>
      <c r="K1996" s="159">
        <v>0</v>
      </c>
      <c r="L1996" s="159">
        <v>0</v>
      </c>
      <c r="M1996" s="159">
        <v>0</v>
      </c>
      <c r="N1996" s="159">
        <v>27.8</v>
      </c>
      <c r="O1996" s="159" t="s">
        <v>101</v>
      </c>
    </row>
    <row r="1997" spans="1:15" ht="13.5" customHeight="1" x14ac:dyDescent="0.35">
      <c r="A1997" s="160">
        <v>0.104166666666667</v>
      </c>
      <c r="B1997" s="159">
        <v>2</v>
      </c>
      <c r="C1997" s="159">
        <v>0</v>
      </c>
      <c r="D1997" s="159">
        <v>0</v>
      </c>
      <c r="E1997" s="159">
        <v>1</v>
      </c>
      <c r="F1997" s="159">
        <v>0</v>
      </c>
      <c r="G1997" s="159">
        <v>0</v>
      </c>
      <c r="H1997" s="159">
        <v>0</v>
      </c>
      <c r="I1997" s="159">
        <v>0</v>
      </c>
      <c r="J1997" s="159">
        <v>0</v>
      </c>
      <c r="K1997" s="159">
        <v>0</v>
      </c>
      <c r="L1997" s="159">
        <v>1</v>
      </c>
      <c r="M1997" s="159">
        <v>0</v>
      </c>
      <c r="N1997" s="159">
        <v>23.2</v>
      </c>
      <c r="O1997" s="159" t="s">
        <v>101</v>
      </c>
    </row>
    <row r="1998" spans="1:15" ht="13.5" customHeight="1" x14ac:dyDescent="0.35">
      <c r="A1998" s="160">
        <v>0.114583333333333</v>
      </c>
      <c r="B1998" s="159">
        <v>2</v>
      </c>
      <c r="C1998" s="159">
        <v>0</v>
      </c>
      <c r="D1998" s="159">
        <v>0</v>
      </c>
      <c r="E1998" s="159">
        <v>0</v>
      </c>
      <c r="F1998" s="159">
        <v>0</v>
      </c>
      <c r="G1998" s="159">
        <v>2</v>
      </c>
      <c r="H1998" s="159">
        <v>0</v>
      </c>
      <c r="I1998" s="159">
        <v>0</v>
      </c>
      <c r="J1998" s="159">
        <v>0</v>
      </c>
      <c r="K1998" s="159">
        <v>0</v>
      </c>
      <c r="L1998" s="159">
        <v>0</v>
      </c>
      <c r="M1998" s="159">
        <v>0</v>
      </c>
      <c r="N1998" s="159">
        <v>26.2</v>
      </c>
      <c r="O1998" s="159" t="s">
        <v>101</v>
      </c>
    </row>
    <row r="1999" spans="1:15" ht="13.5" customHeight="1" x14ac:dyDescent="0.35">
      <c r="A1999" s="160">
        <v>0.125</v>
      </c>
      <c r="B1999" s="159">
        <v>3</v>
      </c>
      <c r="C1999" s="159">
        <v>0</v>
      </c>
      <c r="D1999" s="159">
        <v>0</v>
      </c>
      <c r="E1999" s="159">
        <v>2</v>
      </c>
      <c r="F1999" s="159">
        <v>0</v>
      </c>
      <c r="G1999" s="159">
        <v>0</v>
      </c>
      <c r="H1999" s="159">
        <v>0</v>
      </c>
      <c r="I1999" s="159">
        <v>0</v>
      </c>
      <c r="J1999" s="159">
        <v>0</v>
      </c>
      <c r="K1999" s="159">
        <v>0</v>
      </c>
      <c r="L1999" s="159">
        <v>1</v>
      </c>
      <c r="M1999" s="159">
        <v>0</v>
      </c>
      <c r="N1999" s="159">
        <v>22.5</v>
      </c>
      <c r="O1999" s="159" t="s">
        <v>101</v>
      </c>
    </row>
    <row r="2000" spans="1:15" ht="13.5" customHeight="1" x14ac:dyDescent="0.35">
      <c r="A2000" s="160">
        <v>0.13541666666666699</v>
      </c>
      <c r="B2000" s="159">
        <v>0</v>
      </c>
      <c r="C2000" s="159">
        <v>0</v>
      </c>
      <c r="D2000" s="159">
        <v>0</v>
      </c>
      <c r="E2000" s="159">
        <v>0</v>
      </c>
      <c r="F2000" s="159">
        <v>0</v>
      </c>
      <c r="G2000" s="159">
        <v>0</v>
      </c>
      <c r="H2000" s="159">
        <v>0</v>
      </c>
      <c r="I2000" s="159">
        <v>0</v>
      </c>
      <c r="J2000" s="159">
        <v>0</v>
      </c>
      <c r="K2000" s="159">
        <v>0</v>
      </c>
      <c r="L2000" s="159">
        <v>0</v>
      </c>
      <c r="M2000" s="159">
        <v>0</v>
      </c>
      <c r="N2000" s="159" t="s">
        <v>101</v>
      </c>
      <c r="O2000" s="159" t="s">
        <v>101</v>
      </c>
    </row>
    <row r="2001" spans="1:15" ht="13.5" customHeight="1" x14ac:dyDescent="0.35">
      <c r="A2001" s="160">
        <v>0.14583333333333301</v>
      </c>
      <c r="B2001" s="159">
        <v>1</v>
      </c>
      <c r="C2001" s="159">
        <v>0</v>
      </c>
      <c r="D2001" s="159">
        <v>0</v>
      </c>
      <c r="E2001" s="159">
        <v>0</v>
      </c>
      <c r="F2001" s="159">
        <v>0</v>
      </c>
      <c r="G2001" s="159">
        <v>0</v>
      </c>
      <c r="H2001" s="159">
        <v>0</v>
      </c>
      <c r="I2001" s="159">
        <v>0</v>
      </c>
      <c r="J2001" s="159">
        <v>0</v>
      </c>
      <c r="K2001" s="159">
        <v>0</v>
      </c>
      <c r="L2001" s="159">
        <v>1</v>
      </c>
      <c r="M2001" s="159">
        <v>0</v>
      </c>
      <c r="N2001" s="159">
        <v>21.2</v>
      </c>
      <c r="O2001" s="159" t="s">
        <v>101</v>
      </c>
    </row>
    <row r="2002" spans="1:15" ht="13.5" customHeight="1" x14ac:dyDescent="0.35">
      <c r="A2002" s="160">
        <v>0.15625</v>
      </c>
      <c r="B2002" s="159">
        <v>3</v>
      </c>
      <c r="C2002" s="159">
        <v>0</v>
      </c>
      <c r="D2002" s="159">
        <v>0</v>
      </c>
      <c r="E2002" s="159">
        <v>2</v>
      </c>
      <c r="F2002" s="159">
        <v>0</v>
      </c>
      <c r="G2002" s="159">
        <v>1</v>
      </c>
      <c r="H2002" s="159">
        <v>0</v>
      </c>
      <c r="I2002" s="159">
        <v>0</v>
      </c>
      <c r="J2002" s="159">
        <v>0</v>
      </c>
      <c r="K2002" s="159">
        <v>0</v>
      </c>
      <c r="L2002" s="159">
        <v>0</v>
      </c>
      <c r="M2002" s="159">
        <v>0</v>
      </c>
      <c r="N2002" s="159">
        <v>23.3</v>
      </c>
      <c r="O2002" s="159" t="s">
        <v>101</v>
      </c>
    </row>
    <row r="2003" spans="1:15" ht="13.5" customHeight="1" x14ac:dyDescent="0.35">
      <c r="A2003" s="160">
        <v>0.16666666666666699</v>
      </c>
      <c r="B2003" s="159">
        <v>0</v>
      </c>
      <c r="C2003" s="159">
        <v>0</v>
      </c>
      <c r="D2003" s="159">
        <v>0</v>
      </c>
      <c r="E2003" s="159">
        <v>0</v>
      </c>
      <c r="F2003" s="159">
        <v>0</v>
      </c>
      <c r="G2003" s="159">
        <v>0</v>
      </c>
      <c r="H2003" s="159">
        <v>0</v>
      </c>
      <c r="I2003" s="159">
        <v>0</v>
      </c>
      <c r="J2003" s="159">
        <v>0</v>
      </c>
      <c r="K2003" s="159">
        <v>0</v>
      </c>
      <c r="L2003" s="159">
        <v>0</v>
      </c>
      <c r="M2003" s="159">
        <v>0</v>
      </c>
      <c r="N2003" s="159" t="s">
        <v>101</v>
      </c>
      <c r="O2003" s="159" t="s">
        <v>101</v>
      </c>
    </row>
    <row r="2004" spans="1:15" ht="13.5" customHeight="1" x14ac:dyDescent="0.35">
      <c r="A2004" s="160">
        <v>0.17708333333333301</v>
      </c>
      <c r="B2004" s="159">
        <v>0</v>
      </c>
      <c r="C2004" s="159">
        <v>0</v>
      </c>
      <c r="D2004" s="159">
        <v>0</v>
      </c>
      <c r="E2004" s="159">
        <v>0</v>
      </c>
      <c r="F2004" s="159">
        <v>0</v>
      </c>
      <c r="G2004" s="159">
        <v>0</v>
      </c>
      <c r="H2004" s="159">
        <v>0</v>
      </c>
      <c r="I2004" s="159">
        <v>0</v>
      </c>
      <c r="J2004" s="159">
        <v>0</v>
      </c>
      <c r="K2004" s="159">
        <v>0</v>
      </c>
      <c r="L2004" s="159">
        <v>0</v>
      </c>
      <c r="M2004" s="159">
        <v>0</v>
      </c>
      <c r="N2004" s="159" t="s">
        <v>101</v>
      </c>
      <c r="O2004" s="159" t="s">
        <v>101</v>
      </c>
    </row>
    <row r="2005" spans="1:15" ht="13.5" customHeight="1" x14ac:dyDescent="0.35">
      <c r="A2005" s="160">
        <v>0.1875</v>
      </c>
      <c r="B2005" s="159">
        <v>1</v>
      </c>
      <c r="C2005" s="159">
        <v>0</v>
      </c>
      <c r="D2005" s="159">
        <v>0</v>
      </c>
      <c r="E2005" s="159">
        <v>1</v>
      </c>
      <c r="F2005" s="159">
        <v>0</v>
      </c>
      <c r="G2005" s="159">
        <v>0</v>
      </c>
      <c r="H2005" s="159">
        <v>0</v>
      </c>
      <c r="I2005" s="159">
        <v>0</v>
      </c>
      <c r="J2005" s="159">
        <v>0</v>
      </c>
      <c r="K2005" s="159">
        <v>0</v>
      </c>
      <c r="L2005" s="159">
        <v>0</v>
      </c>
      <c r="M2005" s="159">
        <v>0</v>
      </c>
      <c r="N2005" s="159">
        <v>27.7</v>
      </c>
      <c r="O2005" s="159" t="s">
        <v>101</v>
      </c>
    </row>
    <row r="2006" spans="1:15" ht="13.5" customHeight="1" x14ac:dyDescent="0.35">
      <c r="A2006" s="160">
        <v>0.19791666666666699</v>
      </c>
      <c r="B2006" s="159">
        <v>0</v>
      </c>
      <c r="C2006" s="159">
        <v>0</v>
      </c>
      <c r="D2006" s="159">
        <v>0</v>
      </c>
      <c r="E2006" s="159">
        <v>0</v>
      </c>
      <c r="F2006" s="159">
        <v>0</v>
      </c>
      <c r="G2006" s="159">
        <v>0</v>
      </c>
      <c r="H2006" s="159">
        <v>0</v>
      </c>
      <c r="I2006" s="159">
        <v>0</v>
      </c>
      <c r="J2006" s="159">
        <v>0</v>
      </c>
      <c r="K2006" s="159">
        <v>0</v>
      </c>
      <c r="L2006" s="159">
        <v>0</v>
      </c>
      <c r="M2006" s="159">
        <v>0</v>
      </c>
      <c r="N2006" s="159" t="s">
        <v>101</v>
      </c>
      <c r="O2006" s="159" t="s">
        <v>101</v>
      </c>
    </row>
    <row r="2007" spans="1:15" ht="13.5" customHeight="1" x14ac:dyDescent="0.35">
      <c r="A2007" s="160">
        <v>0.20833333333333301</v>
      </c>
      <c r="B2007" s="159">
        <v>1</v>
      </c>
      <c r="C2007" s="159">
        <v>0</v>
      </c>
      <c r="D2007" s="159">
        <v>0</v>
      </c>
      <c r="E2007" s="159">
        <v>1</v>
      </c>
      <c r="F2007" s="159">
        <v>0</v>
      </c>
      <c r="G2007" s="159">
        <v>0</v>
      </c>
      <c r="H2007" s="159">
        <v>0</v>
      </c>
      <c r="I2007" s="159">
        <v>0</v>
      </c>
      <c r="J2007" s="159">
        <v>0</v>
      </c>
      <c r="K2007" s="159">
        <v>0</v>
      </c>
      <c r="L2007" s="159">
        <v>0</v>
      </c>
      <c r="M2007" s="159">
        <v>0</v>
      </c>
      <c r="N2007" s="159">
        <v>26.5</v>
      </c>
      <c r="O2007" s="159" t="s">
        <v>101</v>
      </c>
    </row>
    <row r="2008" spans="1:15" ht="13.5" customHeight="1" x14ac:dyDescent="0.35">
      <c r="A2008" s="160">
        <v>0.21875</v>
      </c>
      <c r="B2008" s="159">
        <v>1</v>
      </c>
      <c r="C2008" s="159">
        <v>0</v>
      </c>
      <c r="D2008" s="159">
        <v>0</v>
      </c>
      <c r="E2008" s="159">
        <v>1</v>
      </c>
      <c r="F2008" s="159">
        <v>0</v>
      </c>
      <c r="G2008" s="159">
        <v>0</v>
      </c>
      <c r="H2008" s="159">
        <v>0</v>
      </c>
      <c r="I2008" s="159">
        <v>0</v>
      </c>
      <c r="J2008" s="159">
        <v>0</v>
      </c>
      <c r="K2008" s="159">
        <v>0</v>
      </c>
      <c r="L2008" s="159">
        <v>0</v>
      </c>
      <c r="M2008" s="159">
        <v>0</v>
      </c>
      <c r="N2008" s="159">
        <v>27.7</v>
      </c>
      <c r="O2008" s="159" t="s">
        <v>101</v>
      </c>
    </row>
    <row r="2009" spans="1:15" ht="13.5" customHeight="1" x14ac:dyDescent="0.35">
      <c r="A2009" s="160">
        <v>0.22916666666666699</v>
      </c>
      <c r="B2009" s="159">
        <v>7</v>
      </c>
      <c r="C2009" s="159">
        <v>0</v>
      </c>
      <c r="D2009" s="159">
        <v>0</v>
      </c>
      <c r="E2009" s="159">
        <v>2</v>
      </c>
      <c r="F2009" s="159">
        <v>3</v>
      </c>
      <c r="G2009" s="159">
        <v>2</v>
      </c>
      <c r="H2009" s="159">
        <v>0</v>
      </c>
      <c r="I2009" s="159">
        <v>0</v>
      </c>
      <c r="J2009" s="159">
        <v>0</v>
      </c>
      <c r="K2009" s="159">
        <v>0</v>
      </c>
      <c r="L2009" s="159">
        <v>0</v>
      </c>
      <c r="M2009" s="159">
        <v>0</v>
      </c>
      <c r="N2009" s="159">
        <v>31.2</v>
      </c>
      <c r="O2009" s="159" t="s">
        <v>101</v>
      </c>
    </row>
    <row r="2010" spans="1:15" ht="13.5" customHeight="1" x14ac:dyDescent="0.35">
      <c r="A2010" s="160">
        <v>0.23958333333333301</v>
      </c>
      <c r="B2010" s="159">
        <v>6</v>
      </c>
      <c r="C2010" s="159">
        <v>0</v>
      </c>
      <c r="D2010" s="159">
        <v>0</v>
      </c>
      <c r="E2010" s="159">
        <v>5</v>
      </c>
      <c r="F2010" s="159">
        <v>1</v>
      </c>
      <c r="G2010" s="159">
        <v>0</v>
      </c>
      <c r="H2010" s="159">
        <v>0</v>
      </c>
      <c r="I2010" s="159">
        <v>0</v>
      </c>
      <c r="J2010" s="159">
        <v>0</v>
      </c>
      <c r="K2010" s="159">
        <v>0</v>
      </c>
      <c r="L2010" s="159">
        <v>0</v>
      </c>
      <c r="M2010" s="159">
        <v>0</v>
      </c>
      <c r="N2010" s="159">
        <v>30.3</v>
      </c>
      <c r="O2010" s="159" t="s">
        <v>101</v>
      </c>
    </row>
    <row r="2011" spans="1:15" ht="13.5" customHeight="1" x14ac:dyDescent="0.35">
      <c r="A2011" s="160">
        <v>0.25</v>
      </c>
      <c r="B2011" s="159">
        <v>4</v>
      </c>
      <c r="C2011" s="159">
        <v>0</v>
      </c>
      <c r="D2011" s="159">
        <v>0</v>
      </c>
      <c r="E2011" s="159">
        <v>3</v>
      </c>
      <c r="F2011" s="159">
        <v>0</v>
      </c>
      <c r="G2011" s="159">
        <v>1</v>
      </c>
      <c r="H2011" s="159">
        <v>0</v>
      </c>
      <c r="I2011" s="159">
        <v>0</v>
      </c>
      <c r="J2011" s="159">
        <v>0</v>
      </c>
      <c r="K2011" s="159">
        <v>0</v>
      </c>
      <c r="L2011" s="159">
        <v>0</v>
      </c>
      <c r="M2011" s="159">
        <v>0</v>
      </c>
      <c r="N2011" s="159">
        <v>25.6</v>
      </c>
      <c r="O2011" s="159" t="s">
        <v>101</v>
      </c>
    </row>
    <row r="2012" spans="1:15" ht="13.5" customHeight="1" x14ac:dyDescent="0.35">
      <c r="A2012" s="160">
        <v>0.26041666666666702</v>
      </c>
      <c r="B2012" s="159">
        <v>6</v>
      </c>
      <c r="C2012" s="159">
        <v>0</v>
      </c>
      <c r="D2012" s="159">
        <v>0</v>
      </c>
      <c r="E2012" s="159">
        <v>4</v>
      </c>
      <c r="F2012" s="159">
        <v>2</v>
      </c>
      <c r="G2012" s="159">
        <v>0</v>
      </c>
      <c r="H2012" s="159">
        <v>0</v>
      </c>
      <c r="I2012" s="159">
        <v>0</v>
      </c>
      <c r="J2012" s="159">
        <v>0</v>
      </c>
      <c r="K2012" s="159">
        <v>0</v>
      </c>
      <c r="L2012" s="159">
        <v>0</v>
      </c>
      <c r="M2012" s="159">
        <v>0</v>
      </c>
      <c r="N2012" s="159">
        <v>30.1</v>
      </c>
      <c r="O2012" s="159" t="s">
        <v>101</v>
      </c>
    </row>
    <row r="2013" spans="1:15" ht="13.5" customHeight="1" x14ac:dyDescent="0.35">
      <c r="A2013" s="160">
        <v>0.27083333333333298</v>
      </c>
      <c r="B2013" s="159">
        <v>2</v>
      </c>
      <c r="C2013" s="159">
        <v>0</v>
      </c>
      <c r="D2013" s="159">
        <v>0</v>
      </c>
      <c r="E2013" s="159">
        <v>1</v>
      </c>
      <c r="F2013" s="159">
        <v>1</v>
      </c>
      <c r="G2013" s="159">
        <v>0</v>
      </c>
      <c r="H2013" s="159">
        <v>0</v>
      </c>
      <c r="I2013" s="159">
        <v>0</v>
      </c>
      <c r="J2013" s="159">
        <v>0</v>
      </c>
      <c r="K2013" s="159">
        <v>0</v>
      </c>
      <c r="L2013" s="159">
        <v>0</v>
      </c>
      <c r="M2013" s="159">
        <v>0</v>
      </c>
      <c r="N2013" s="159">
        <v>24.1</v>
      </c>
      <c r="O2013" s="159" t="s">
        <v>101</v>
      </c>
    </row>
    <row r="2014" spans="1:15" ht="13.5" customHeight="1" x14ac:dyDescent="0.35">
      <c r="A2014" s="160">
        <v>0.28125</v>
      </c>
      <c r="B2014" s="159">
        <v>4</v>
      </c>
      <c r="C2014" s="159">
        <v>0</v>
      </c>
      <c r="D2014" s="159">
        <v>0</v>
      </c>
      <c r="E2014" s="159">
        <v>3</v>
      </c>
      <c r="F2014" s="159">
        <v>0</v>
      </c>
      <c r="G2014" s="159">
        <v>1</v>
      </c>
      <c r="H2014" s="159">
        <v>0</v>
      </c>
      <c r="I2014" s="159">
        <v>0</v>
      </c>
      <c r="J2014" s="159">
        <v>0</v>
      </c>
      <c r="K2014" s="159">
        <v>0</v>
      </c>
      <c r="L2014" s="159">
        <v>0</v>
      </c>
      <c r="M2014" s="159">
        <v>0</v>
      </c>
      <c r="N2014" s="159">
        <v>31.2</v>
      </c>
      <c r="O2014" s="159" t="s">
        <v>101</v>
      </c>
    </row>
    <row r="2015" spans="1:15" ht="13.5" customHeight="1" x14ac:dyDescent="0.35">
      <c r="A2015" s="160">
        <v>0.29166666666666702</v>
      </c>
      <c r="B2015" s="159">
        <v>7</v>
      </c>
      <c r="C2015" s="159">
        <v>0</v>
      </c>
      <c r="D2015" s="159">
        <v>0</v>
      </c>
      <c r="E2015" s="159">
        <v>3</v>
      </c>
      <c r="F2015" s="159">
        <v>2</v>
      </c>
      <c r="G2015" s="159">
        <v>2</v>
      </c>
      <c r="H2015" s="159">
        <v>0</v>
      </c>
      <c r="I2015" s="159">
        <v>0</v>
      </c>
      <c r="J2015" s="159">
        <v>0</v>
      </c>
      <c r="K2015" s="159">
        <v>0</v>
      </c>
      <c r="L2015" s="159">
        <v>0</v>
      </c>
      <c r="M2015" s="159">
        <v>0</v>
      </c>
      <c r="N2015" s="159">
        <v>29</v>
      </c>
      <c r="O2015" s="159" t="s">
        <v>101</v>
      </c>
    </row>
    <row r="2016" spans="1:15" ht="13.5" customHeight="1" x14ac:dyDescent="0.35">
      <c r="A2016" s="160">
        <v>0.30208333333333298</v>
      </c>
      <c r="B2016" s="159">
        <v>6</v>
      </c>
      <c r="C2016" s="159">
        <v>0</v>
      </c>
      <c r="D2016" s="159">
        <v>0</v>
      </c>
      <c r="E2016" s="159">
        <v>4</v>
      </c>
      <c r="F2016" s="159">
        <v>1</v>
      </c>
      <c r="G2016" s="159">
        <v>1</v>
      </c>
      <c r="H2016" s="159">
        <v>0</v>
      </c>
      <c r="I2016" s="159">
        <v>0</v>
      </c>
      <c r="J2016" s="159">
        <v>0</v>
      </c>
      <c r="K2016" s="159">
        <v>0</v>
      </c>
      <c r="L2016" s="159">
        <v>0</v>
      </c>
      <c r="M2016" s="159">
        <v>0</v>
      </c>
      <c r="N2016" s="159">
        <v>31.5</v>
      </c>
      <c r="O2016" s="159" t="s">
        <v>101</v>
      </c>
    </row>
    <row r="2017" spans="1:15" ht="13.5" customHeight="1" x14ac:dyDescent="0.35">
      <c r="A2017" s="160">
        <v>0.3125</v>
      </c>
      <c r="B2017" s="159">
        <v>12</v>
      </c>
      <c r="C2017" s="159">
        <v>0</v>
      </c>
      <c r="D2017" s="159">
        <v>0</v>
      </c>
      <c r="E2017" s="159">
        <v>10</v>
      </c>
      <c r="F2017" s="159">
        <v>1</v>
      </c>
      <c r="G2017" s="159">
        <v>1</v>
      </c>
      <c r="H2017" s="159">
        <v>0</v>
      </c>
      <c r="I2017" s="159">
        <v>0</v>
      </c>
      <c r="J2017" s="159">
        <v>0</v>
      </c>
      <c r="K2017" s="159">
        <v>0</v>
      </c>
      <c r="L2017" s="159">
        <v>0</v>
      </c>
      <c r="M2017" s="159">
        <v>0</v>
      </c>
      <c r="N2017" s="159">
        <v>26.6</v>
      </c>
      <c r="O2017" s="159">
        <v>32.799999999999997</v>
      </c>
    </row>
    <row r="2018" spans="1:15" ht="13.5" customHeight="1" x14ac:dyDescent="0.35">
      <c r="A2018" s="160">
        <v>0.32291666666666702</v>
      </c>
      <c r="B2018" s="159">
        <v>22</v>
      </c>
      <c r="C2018" s="159">
        <v>0</v>
      </c>
      <c r="D2018" s="159">
        <v>0</v>
      </c>
      <c r="E2018" s="159">
        <v>17</v>
      </c>
      <c r="F2018" s="159">
        <v>5</v>
      </c>
      <c r="G2018" s="159">
        <v>0</v>
      </c>
      <c r="H2018" s="159">
        <v>0</v>
      </c>
      <c r="I2018" s="159">
        <v>0</v>
      </c>
      <c r="J2018" s="159">
        <v>0</v>
      </c>
      <c r="K2018" s="159">
        <v>0</v>
      </c>
      <c r="L2018" s="159">
        <v>0</v>
      </c>
      <c r="M2018" s="159">
        <v>0</v>
      </c>
      <c r="N2018" s="159">
        <v>29.3</v>
      </c>
      <c r="O2018" s="159">
        <v>34.200000000000003</v>
      </c>
    </row>
    <row r="2019" spans="1:15" ht="13.5" customHeight="1" x14ac:dyDescent="0.35">
      <c r="A2019" s="160">
        <v>0.33333333333333298</v>
      </c>
      <c r="B2019" s="159">
        <v>12</v>
      </c>
      <c r="C2019" s="159">
        <v>0</v>
      </c>
      <c r="D2019" s="159">
        <v>0</v>
      </c>
      <c r="E2019" s="159">
        <v>8</v>
      </c>
      <c r="F2019" s="159">
        <v>4</v>
      </c>
      <c r="G2019" s="159">
        <v>0</v>
      </c>
      <c r="H2019" s="159">
        <v>0</v>
      </c>
      <c r="I2019" s="159">
        <v>0</v>
      </c>
      <c r="J2019" s="159">
        <v>0</v>
      </c>
      <c r="K2019" s="159">
        <v>0</v>
      </c>
      <c r="L2019" s="159">
        <v>0</v>
      </c>
      <c r="M2019" s="159">
        <v>0</v>
      </c>
      <c r="N2019" s="159">
        <v>30.1</v>
      </c>
      <c r="O2019" s="159">
        <v>33.9</v>
      </c>
    </row>
    <row r="2020" spans="1:15" ht="13.5" customHeight="1" x14ac:dyDescent="0.35">
      <c r="A2020" s="160">
        <v>0.34375</v>
      </c>
      <c r="B2020" s="159">
        <v>18</v>
      </c>
      <c r="C2020" s="159">
        <v>0</v>
      </c>
      <c r="D2020" s="159">
        <v>0</v>
      </c>
      <c r="E2020" s="159">
        <v>14</v>
      </c>
      <c r="F2020" s="159">
        <v>4</v>
      </c>
      <c r="G2020" s="159">
        <v>0</v>
      </c>
      <c r="H2020" s="159">
        <v>0</v>
      </c>
      <c r="I2020" s="159">
        <v>0</v>
      </c>
      <c r="J2020" s="159">
        <v>0</v>
      </c>
      <c r="K2020" s="159">
        <v>0</v>
      </c>
      <c r="L2020" s="159">
        <v>0</v>
      </c>
      <c r="M2020" s="159">
        <v>0</v>
      </c>
      <c r="N2020" s="159">
        <v>29.8</v>
      </c>
      <c r="O2020" s="159">
        <v>34.700000000000003</v>
      </c>
    </row>
    <row r="2021" spans="1:15" ht="13.5" customHeight="1" x14ac:dyDescent="0.35">
      <c r="A2021" s="160">
        <v>0.35416666666666702</v>
      </c>
      <c r="B2021" s="159">
        <v>26</v>
      </c>
      <c r="C2021" s="159">
        <v>0</v>
      </c>
      <c r="D2021" s="159">
        <v>1</v>
      </c>
      <c r="E2021" s="159">
        <v>23</v>
      </c>
      <c r="F2021" s="159">
        <v>1</v>
      </c>
      <c r="G2021" s="159">
        <v>1</v>
      </c>
      <c r="H2021" s="159">
        <v>0</v>
      </c>
      <c r="I2021" s="159">
        <v>0</v>
      </c>
      <c r="J2021" s="159">
        <v>0</v>
      </c>
      <c r="K2021" s="159">
        <v>0</v>
      </c>
      <c r="L2021" s="159">
        <v>0</v>
      </c>
      <c r="M2021" s="159">
        <v>0</v>
      </c>
      <c r="N2021" s="159">
        <v>29</v>
      </c>
      <c r="O2021" s="159">
        <v>31.2</v>
      </c>
    </row>
    <row r="2022" spans="1:15" ht="13.5" customHeight="1" x14ac:dyDescent="0.35">
      <c r="A2022" s="160">
        <v>0.36458333333333298</v>
      </c>
      <c r="B2022" s="159">
        <v>14</v>
      </c>
      <c r="C2022" s="159">
        <v>0</v>
      </c>
      <c r="D2022" s="159">
        <v>1</v>
      </c>
      <c r="E2022" s="159">
        <v>12</v>
      </c>
      <c r="F2022" s="159">
        <v>1</v>
      </c>
      <c r="G2022" s="159">
        <v>0</v>
      </c>
      <c r="H2022" s="159">
        <v>0</v>
      </c>
      <c r="I2022" s="159">
        <v>0</v>
      </c>
      <c r="J2022" s="159">
        <v>0</v>
      </c>
      <c r="K2022" s="159">
        <v>0</v>
      </c>
      <c r="L2022" s="159">
        <v>0</v>
      </c>
      <c r="M2022" s="159">
        <v>0</v>
      </c>
      <c r="N2022" s="159">
        <v>31.1</v>
      </c>
      <c r="O2022" s="159">
        <v>36.9</v>
      </c>
    </row>
    <row r="2023" spans="1:15" ht="13.5" customHeight="1" x14ac:dyDescent="0.35">
      <c r="A2023" s="160">
        <v>0.375</v>
      </c>
      <c r="B2023" s="159">
        <v>20</v>
      </c>
      <c r="C2023" s="159">
        <v>0</v>
      </c>
      <c r="D2023" s="159">
        <v>0</v>
      </c>
      <c r="E2023" s="159">
        <v>14</v>
      </c>
      <c r="F2023" s="159">
        <v>5</v>
      </c>
      <c r="G2023" s="159">
        <v>1</v>
      </c>
      <c r="H2023" s="159">
        <v>0</v>
      </c>
      <c r="I2023" s="159">
        <v>0</v>
      </c>
      <c r="J2023" s="159">
        <v>0</v>
      </c>
      <c r="K2023" s="159">
        <v>0</v>
      </c>
      <c r="L2023" s="159">
        <v>0</v>
      </c>
      <c r="M2023" s="159">
        <v>0</v>
      </c>
      <c r="N2023" s="159">
        <v>26.4</v>
      </c>
      <c r="O2023" s="159">
        <v>31.4</v>
      </c>
    </row>
    <row r="2024" spans="1:15" ht="13.5" customHeight="1" x14ac:dyDescent="0.35">
      <c r="A2024" s="160">
        <v>0.38541666666666702</v>
      </c>
      <c r="B2024" s="159">
        <v>21</v>
      </c>
      <c r="C2024" s="159">
        <v>0</v>
      </c>
      <c r="D2024" s="159">
        <v>0</v>
      </c>
      <c r="E2024" s="159">
        <v>16</v>
      </c>
      <c r="F2024" s="159">
        <v>5</v>
      </c>
      <c r="G2024" s="159">
        <v>0</v>
      </c>
      <c r="H2024" s="159">
        <v>0</v>
      </c>
      <c r="I2024" s="159">
        <v>0</v>
      </c>
      <c r="J2024" s="159">
        <v>0</v>
      </c>
      <c r="K2024" s="159">
        <v>0</v>
      </c>
      <c r="L2024" s="159">
        <v>0</v>
      </c>
      <c r="M2024" s="159">
        <v>0</v>
      </c>
      <c r="N2024" s="159">
        <v>27.1</v>
      </c>
      <c r="O2024" s="159">
        <v>31</v>
      </c>
    </row>
    <row r="2025" spans="1:15" ht="13.5" customHeight="1" x14ac:dyDescent="0.35">
      <c r="A2025" s="160">
        <v>0.39583333333333298</v>
      </c>
      <c r="B2025" s="159">
        <v>30</v>
      </c>
      <c r="C2025" s="159">
        <v>0</v>
      </c>
      <c r="D2025" s="159">
        <v>0</v>
      </c>
      <c r="E2025" s="159">
        <v>25</v>
      </c>
      <c r="F2025" s="159">
        <v>2</v>
      </c>
      <c r="G2025" s="159">
        <v>2</v>
      </c>
      <c r="H2025" s="159">
        <v>0</v>
      </c>
      <c r="I2025" s="159">
        <v>0</v>
      </c>
      <c r="J2025" s="159">
        <v>1</v>
      </c>
      <c r="K2025" s="159">
        <v>0</v>
      </c>
      <c r="L2025" s="159">
        <v>0</v>
      </c>
      <c r="M2025" s="159">
        <v>0</v>
      </c>
      <c r="N2025" s="159">
        <v>28</v>
      </c>
      <c r="O2025" s="159">
        <v>32.299999999999997</v>
      </c>
    </row>
    <row r="2026" spans="1:15" ht="13.5" customHeight="1" x14ac:dyDescent="0.35">
      <c r="A2026" s="160">
        <v>0.40625</v>
      </c>
      <c r="B2026" s="159">
        <v>33</v>
      </c>
      <c r="C2026" s="159">
        <v>0</v>
      </c>
      <c r="D2026" s="159">
        <v>0</v>
      </c>
      <c r="E2026" s="159">
        <v>24</v>
      </c>
      <c r="F2026" s="159">
        <v>8</v>
      </c>
      <c r="G2026" s="159">
        <v>1</v>
      </c>
      <c r="H2026" s="159">
        <v>0</v>
      </c>
      <c r="I2026" s="159">
        <v>0</v>
      </c>
      <c r="J2026" s="159">
        <v>0</v>
      </c>
      <c r="K2026" s="159">
        <v>0</v>
      </c>
      <c r="L2026" s="159">
        <v>0</v>
      </c>
      <c r="M2026" s="159">
        <v>0</v>
      </c>
      <c r="N2026" s="159">
        <v>27.4</v>
      </c>
      <c r="O2026" s="159">
        <v>31.2</v>
      </c>
    </row>
    <row r="2027" spans="1:15" ht="13.5" customHeight="1" x14ac:dyDescent="0.35">
      <c r="A2027" s="160">
        <v>0.41666666666666702</v>
      </c>
      <c r="B2027" s="159">
        <v>25</v>
      </c>
      <c r="C2027" s="159">
        <v>0</v>
      </c>
      <c r="D2027" s="159">
        <v>0</v>
      </c>
      <c r="E2027" s="159">
        <v>20</v>
      </c>
      <c r="F2027" s="159">
        <v>5</v>
      </c>
      <c r="G2027" s="159">
        <v>0</v>
      </c>
      <c r="H2027" s="159">
        <v>0</v>
      </c>
      <c r="I2027" s="159">
        <v>0</v>
      </c>
      <c r="J2027" s="159">
        <v>0</v>
      </c>
      <c r="K2027" s="159">
        <v>0</v>
      </c>
      <c r="L2027" s="159">
        <v>0</v>
      </c>
      <c r="M2027" s="159">
        <v>0</v>
      </c>
      <c r="N2027" s="159">
        <v>27.5</v>
      </c>
      <c r="O2027" s="159">
        <v>32.5</v>
      </c>
    </row>
    <row r="2028" spans="1:15" ht="13.5" customHeight="1" x14ac:dyDescent="0.35">
      <c r="A2028" s="160">
        <v>0.42708333333333298</v>
      </c>
      <c r="B2028" s="159">
        <v>16</v>
      </c>
      <c r="C2028" s="159">
        <v>0</v>
      </c>
      <c r="D2028" s="159">
        <v>0</v>
      </c>
      <c r="E2028" s="159">
        <v>11</v>
      </c>
      <c r="F2028" s="159">
        <v>4</v>
      </c>
      <c r="G2028" s="159">
        <v>1</v>
      </c>
      <c r="H2028" s="159">
        <v>0</v>
      </c>
      <c r="I2028" s="159">
        <v>0</v>
      </c>
      <c r="J2028" s="159">
        <v>0</v>
      </c>
      <c r="K2028" s="159">
        <v>0</v>
      </c>
      <c r="L2028" s="159">
        <v>0</v>
      </c>
      <c r="M2028" s="159">
        <v>0</v>
      </c>
      <c r="N2028" s="159">
        <v>25.3</v>
      </c>
      <c r="O2028" s="159">
        <v>29.8</v>
      </c>
    </row>
    <row r="2029" spans="1:15" ht="13.5" customHeight="1" x14ac:dyDescent="0.35">
      <c r="A2029" s="160">
        <v>0.4375</v>
      </c>
      <c r="B2029" s="159">
        <v>29</v>
      </c>
      <c r="C2029" s="159">
        <v>0</v>
      </c>
      <c r="D2029" s="159">
        <v>0</v>
      </c>
      <c r="E2029" s="159">
        <v>20</v>
      </c>
      <c r="F2029" s="159">
        <v>8</v>
      </c>
      <c r="G2029" s="159">
        <v>1</v>
      </c>
      <c r="H2029" s="159">
        <v>0</v>
      </c>
      <c r="I2029" s="159">
        <v>0</v>
      </c>
      <c r="J2029" s="159">
        <v>0</v>
      </c>
      <c r="K2029" s="159">
        <v>0</v>
      </c>
      <c r="L2029" s="159">
        <v>0</v>
      </c>
      <c r="M2029" s="159">
        <v>0</v>
      </c>
      <c r="N2029" s="159">
        <v>26.3</v>
      </c>
      <c r="O2029" s="159">
        <v>31</v>
      </c>
    </row>
    <row r="2030" spans="1:15" ht="13.5" customHeight="1" x14ac:dyDescent="0.35">
      <c r="A2030" s="160">
        <v>0.44791666666666702</v>
      </c>
      <c r="B2030" s="159">
        <v>28</v>
      </c>
      <c r="C2030" s="159">
        <v>0</v>
      </c>
      <c r="D2030" s="159">
        <v>1</v>
      </c>
      <c r="E2030" s="159">
        <v>21</v>
      </c>
      <c r="F2030" s="159">
        <v>6</v>
      </c>
      <c r="G2030" s="159">
        <v>0</v>
      </c>
      <c r="H2030" s="159">
        <v>0</v>
      </c>
      <c r="I2030" s="159">
        <v>0</v>
      </c>
      <c r="J2030" s="159">
        <v>0</v>
      </c>
      <c r="K2030" s="159">
        <v>0</v>
      </c>
      <c r="L2030" s="159">
        <v>0</v>
      </c>
      <c r="M2030" s="159">
        <v>0</v>
      </c>
      <c r="N2030" s="159">
        <v>27.5</v>
      </c>
      <c r="O2030" s="159">
        <v>31.7</v>
      </c>
    </row>
    <row r="2031" spans="1:15" ht="13.5" customHeight="1" x14ac:dyDescent="0.35">
      <c r="A2031" s="160">
        <v>0.45833333333333298</v>
      </c>
      <c r="B2031" s="159">
        <v>23</v>
      </c>
      <c r="C2031" s="159">
        <v>0</v>
      </c>
      <c r="D2031" s="159">
        <v>0</v>
      </c>
      <c r="E2031" s="159">
        <v>19</v>
      </c>
      <c r="F2031" s="159">
        <v>4</v>
      </c>
      <c r="G2031" s="159">
        <v>0</v>
      </c>
      <c r="H2031" s="159">
        <v>0</v>
      </c>
      <c r="I2031" s="159">
        <v>0</v>
      </c>
      <c r="J2031" s="159">
        <v>0</v>
      </c>
      <c r="K2031" s="159">
        <v>0</v>
      </c>
      <c r="L2031" s="159">
        <v>0</v>
      </c>
      <c r="M2031" s="159">
        <v>0</v>
      </c>
      <c r="N2031" s="159">
        <v>28.5</v>
      </c>
      <c r="O2031" s="159">
        <v>32.1</v>
      </c>
    </row>
    <row r="2032" spans="1:15" ht="13.5" customHeight="1" x14ac:dyDescent="0.35">
      <c r="A2032" s="160">
        <v>0.46875</v>
      </c>
      <c r="B2032" s="159">
        <v>23</v>
      </c>
      <c r="C2032" s="159">
        <v>0</v>
      </c>
      <c r="D2032" s="159">
        <v>0</v>
      </c>
      <c r="E2032" s="159">
        <v>18</v>
      </c>
      <c r="F2032" s="159">
        <v>5</v>
      </c>
      <c r="G2032" s="159">
        <v>0</v>
      </c>
      <c r="H2032" s="159">
        <v>0</v>
      </c>
      <c r="I2032" s="159">
        <v>0</v>
      </c>
      <c r="J2032" s="159">
        <v>0</v>
      </c>
      <c r="K2032" s="159">
        <v>0</v>
      </c>
      <c r="L2032" s="159">
        <v>0</v>
      </c>
      <c r="M2032" s="159">
        <v>0</v>
      </c>
      <c r="N2032" s="159">
        <v>27</v>
      </c>
      <c r="O2032" s="159">
        <v>29.9</v>
      </c>
    </row>
    <row r="2033" spans="1:15" ht="13.5" customHeight="1" x14ac:dyDescent="0.35">
      <c r="A2033" s="160">
        <v>0.47916666666666702</v>
      </c>
      <c r="B2033" s="159">
        <v>35</v>
      </c>
      <c r="C2033" s="159">
        <v>0</v>
      </c>
      <c r="D2033" s="159">
        <v>0</v>
      </c>
      <c r="E2033" s="159">
        <v>29</v>
      </c>
      <c r="F2033" s="159">
        <v>5</v>
      </c>
      <c r="G2033" s="159">
        <v>1</v>
      </c>
      <c r="H2033" s="159">
        <v>0</v>
      </c>
      <c r="I2033" s="159">
        <v>0</v>
      </c>
      <c r="J2033" s="159">
        <v>0</v>
      </c>
      <c r="K2033" s="159">
        <v>0</v>
      </c>
      <c r="L2033" s="159">
        <v>0</v>
      </c>
      <c r="M2033" s="159">
        <v>0</v>
      </c>
      <c r="N2033" s="159">
        <v>27.3</v>
      </c>
      <c r="O2033" s="159">
        <v>32.700000000000003</v>
      </c>
    </row>
    <row r="2034" spans="1:15" ht="13.5" customHeight="1" x14ac:dyDescent="0.35">
      <c r="A2034" s="160">
        <v>0.48958333333333298</v>
      </c>
      <c r="B2034" s="159">
        <v>27</v>
      </c>
      <c r="C2034" s="159">
        <v>0</v>
      </c>
      <c r="D2034" s="159">
        <v>0</v>
      </c>
      <c r="E2034" s="159">
        <v>20</v>
      </c>
      <c r="F2034" s="159">
        <v>6</v>
      </c>
      <c r="G2034" s="159">
        <v>1</v>
      </c>
      <c r="H2034" s="159">
        <v>0</v>
      </c>
      <c r="I2034" s="159">
        <v>0</v>
      </c>
      <c r="J2034" s="159">
        <v>0</v>
      </c>
      <c r="K2034" s="159">
        <v>0</v>
      </c>
      <c r="L2034" s="159">
        <v>0</v>
      </c>
      <c r="M2034" s="159">
        <v>0</v>
      </c>
      <c r="N2034" s="159">
        <v>26.5</v>
      </c>
      <c r="O2034" s="159">
        <v>31.1</v>
      </c>
    </row>
    <row r="2035" spans="1:15" ht="13.5" customHeight="1" x14ac:dyDescent="0.35">
      <c r="A2035" s="160">
        <v>0.5</v>
      </c>
      <c r="B2035" s="159">
        <v>27</v>
      </c>
      <c r="C2035" s="159">
        <v>0</v>
      </c>
      <c r="D2035" s="159">
        <v>0</v>
      </c>
      <c r="E2035" s="159">
        <v>26</v>
      </c>
      <c r="F2035" s="159">
        <v>1</v>
      </c>
      <c r="G2035" s="159">
        <v>0</v>
      </c>
      <c r="H2035" s="159">
        <v>0</v>
      </c>
      <c r="I2035" s="159">
        <v>0</v>
      </c>
      <c r="J2035" s="159">
        <v>0</v>
      </c>
      <c r="K2035" s="159">
        <v>0</v>
      </c>
      <c r="L2035" s="159">
        <v>0</v>
      </c>
      <c r="M2035" s="159">
        <v>0</v>
      </c>
      <c r="N2035" s="159">
        <v>27.3</v>
      </c>
      <c r="O2035" s="159">
        <v>31.2</v>
      </c>
    </row>
    <row r="2036" spans="1:15" ht="13.5" customHeight="1" x14ac:dyDescent="0.35">
      <c r="A2036" s="160">
        <v>0.51041666666666696</v>
      </c>
      <c r="B2036" s="159">
        <v>42</v>
      </c>
      <c r="C2036" s="159">
        <v>0</v>
      </c>
      <c r="D2036" s="159">
        <v>0</v>
      </c>
      <c r="E2036" s="159">
        <v>36</v>
      </c>
      <c r="F2036" s="159">
        <v>6</v>
      </c>
      <c r="G2036" s="159">
        <v>0</v>
      </c>
      <c r="H2036" s="159">
        <v>0</v>
      </c>
      <c r="I2036" s="159">
        <v>0</v>
      </c>
      <c r="J2036" s="159">
        <v>0</v>
      </c>
      <c r="K2036" s="159">
        <v>0</v>
      </c>
      <c r="L2036" s="159">
        <v>0</v>
      </c>
      <c r="M2036" s="159">
        <v>0</v>
      </c>
      <c r="N2036" s="159">
        <v>26.4</v>
      </c>
      <c r="O2036" s="159">
        <v>31</v>
      </c>
    </row>
    <row r="2037" spans="1:15" ht="13.5" customHeight="1" x14ac:dyDescent="0.35">
      <c r="A2037" s="160">
        <v>0.52083333333333304</v>
      </c>
      <c r="B2037" s="159">
        <v>21</v>
      </c>
      <c r="C2037" s="159">
        <v>0</v>
      </c>
      <c r="D2037" s="159">
        <v>0</v>
      </c>
      <c r="E2037" s="159">
        <v>19</v>
      </c>
      <c r="F2037" s="159">
        <v>2</v>
      </c>
      <c r="G2037" s="159">
        <v>0</v>
      </c>
      <c r="H2037" s="159">
        <v>0</v>
      </c>
      <c r="I2037" s="159">
        <v>0</v>
      </c>
      <c r="J2037" s="159">
        <v>0</v>
      </c>
      <c r="K2037" s="159">
        <v>0</v>
      </c>
      <c r="L2037" s="159">
        <v>0</v>
      </c>
      <c r="M2037" s="159">
        <v>0</v>
      </c>
      <c r="N2037" s="159">
        <v>27.9</v>
      </c>
      <c r="O2037" s="159">
        <v>30.5</v>
      </c>
    </row>
    <row r="2038" spans="1:15" ht="13.5" customHeight="1" x14ac:dyDescent="0.35">
      <c r="A2038" s="160">
        <v>0.53125</v>
      </c>
      <c r="B2038" s="159">
        <v>28</v>
      </c>
      <c r="C2038" s="159">
        <v>0</v>
      </c>
      <c r="D2038" s="159">
        <v>0</v>
      </c>
      <c r="E2038" s="159">
        <v>23</v>
      </c>
      <c r="F2038" s="159">
        <v>3</v>
      </c>
      <c r="G2038" s="159">
        <v>2</v>
      </c>
      <c r="H2038" s="159">
        <v>0</v>
      </c>
      <c r="I2038" s="159">
        <v>0</v>
      </c>
      <c r="J2038" s="159">
        <v>0</v>
      </c>
      <c r="K2038" s="159">
        <v>0</v>
      </c>
      <c r="L2038" s="159">
        <v>0</v>
      </c>
      <c r="M2038" s="159">
        <v>0</v>
      </c>
      <c r="N2038" s="159">
        <v>27.1</v>
      </c>
      <c r="O2038" s="159">
        <v>31.2</v>
      </c>
    </row>
    <row r="2039" spans="1:15" ht="13.5" customHeight="1" x14ac:dyDescent="0.35">
      <c r="A2039" s="160">
        <v>0.54166666666666696</v>
      </c>
      <c r="B2039" s="159">
        <v>36</v>
      </c>
      <c r="C2039" s="159">
        <v>0</v>
      </c>
      <c r="D2039" s="159">
        <v>0</v>
      </c>
      <c r="E2039" s="159">
        <v>33</v>
      </c>
      <c r="F2039" s="159">
        <v>3</v>
      </c>
      <c r="G2039" s="159">
        <v>0</v>
      </c>
      <c r="H2039" s="159">
        <v>0</v>
      </c>
      <c r="I2039" s="159">
        <v>0</v>
      </c>
      <c r="J2039" s="159">
        <v>0</v>
      </c>
      <c r="K2039" s="159">
        <v>0</v>
      </c>
      <c r="L2039" s="159">
        <v>0</v>
      </c>
      <c r="M2039" s="159">
        <v>0</v>
      </c>
      <c r="N2039" s="159">
        <v>24.7</v>
      </c>
      <c r="O2039" s="159">
        <v>29.2</v>
      </c>
    </row>
    <row r="2040" spans="1:15" ht="13.5" customHeight="1" x14ac:dyDescent="0.35">
      <c r="A2040" s="160">
        <v>0.55208333333333304</v>
      </c>
      <c r="B2040" s="159">
        <v>24</v>
      </c>
      <c r="C2040" s="159">
        <v>0</v>
      </c>
      <c r="D2040" s="159">
        <v>0</v>
      </c>
      <c r="E2040" s="159">
        <v>21</v>
      </c>
      <c r="F2040" s="159">
        <v>3</v>
      </c>
      <c r="G2040" s="159">
        <v>0</v>
      </c>
      <c r="H2040" s="159">
        <v>0</v>
      </c>
      <c r="I2040" s="159">
        <v>0</v>
      </c>
      <c r="J2040" s="159">
        <v>0</v>
      </c>
      <c r="K2040" s="159">
        <v>0</v>
      </c>
      <c r="L2040" s="159">
        <v>0</v>
      </c>
      <c r="M2040" s="159">
        <v>0</v>
      </c>
      <c r="N2040" s="159">
        <v>27.4</v>
      </c>
      <c r="O2040" s="159">
        <v>31.2</v>
      </c>
    </row>
    <row r="2041" spans="1:15" ht="13.5" customHeight="1" x14ac:dyDescent="0.35">
      <c r="A2041" s="160">
        <v>0.5625</v>
      </c>
      <c r="B2041" s="159">
        <v>29</v>
      </c>
      <c r="C2041" s="159">
        <v>0</v>
      </c>
      <c r="D2041" s="159">
        <v>0</v>
      </c>
      <c r="E2041" s="159">
        <v>24</v>
      </c>
      <c r="F2041" s="159">
        <v>3</v>
      </c>
      <c r="G2041" s="159">
        <v>1</v>
      </c>
      <c r="H2041" s="159">
        <v>0</v>
      </c>
      <c r="I2041" s="159">
        <v>0</v>
      </c>
      <c r="J2041" s="159">
        <v>0</v>
      </c>
      <c r="K2041" s="159">
        <v>0</v>
      </c>
      <c r="L2041" s="159">
        <v>1</v>
      </c>
      <c r="M2041" s="159">
        <v>0</v>
      </c>
      <c r="N2041" s="159">
        <v>28.3</v>
      </c>
      <c r="O2041" s="159">
        <v>33.299999999999997</v>
      </c>
    </row>
    <row r="2042" spans="1:15" ht="13.5" customHeight="1" x14ac:dyDescent="0.35">
      <c r="A2042" s="160">
        <v>0.57291666666666696</v>
      </c>
      <c r="B2042" s="159">
        <v>30</v>
      </c>
      <c r="C2042" s="159">
        <v>0</v>
      </c>
      <c r="D2042" s="159">
        <v>1</v>
      </c>
      <c r="E2042" s="159">
        <v>26</v>
      </c>
      <c r="F2042" s="159">
        <v>3</v>
      </c>
      <c r="G2042" s="159">
        <v>0</v>
      </c>
      <c r="H2042" s="159">
        <v>0</v>
      </c>
      <c r="I2042" s="159">
        <v>0</v>
      </c>
      <c r="J2042" s="159">
        <v>0</v>
      </c>
      <c r="K2042" s="159">
        <v>0</v>
      </c>
      <c r="L2042" s="159">
        <v>0</v>
      </c>
      <c r="M2042" s="159">
        <v>0</v>
      </c>
      <c r="N2042" s="159">
        <v>28.2</v>
      </c>
      <c r="O2042" s="159">
        <v>31.6</v>
      </c>
    </row>
    <row r="2043" spans="1:15" ht="13.5" customHeight="1" x14ac:dyDescent="0.35">
      <c r="A2043" s="160">
        <v>0.58333333333333304</v>
      </c>
      <c r="B2043" s="159">
        <v>18</v>
      </c>
      <c r="C2043" s="159">
        <v>0</v>
      </c>
      <c r="D2043" s="159">
        <v>1</v>
      </c>
      <c r="E2043" s="159">
        <v>14</v>
      </c>
      <c r="F2043" s="159">
        <v>1</v>
      </c>
      <c r="G2043" s="159">
        <v>2</v>
      </c>
      <c r="H2043" s="159">
        <v>0</v>
      </c>
      <c r="I2043" s="159">
        <v>0</v>
      </c>
      <c r="J2043" s="159">
        <v>0</v>
      </c>
      <c r="K2043" s="159">
        <v>0</v>
      </c>
      <c r="L2043" s="159">
        <v>0</v>
      </c>
      <c r="M2043" s="159">
        <v>0</v>
      </c>
      <c r="N2043" s="159">
        <v>27.2</v>
      </c>
      <c r="O2043" s="159">
        <v>33.299999999999997</v>
      </c>
    </row>
    <row r="2044" spans="1:15" ht="13.5" customHeight="1" x14ac:dyDescent="0.35">
      <c r="A2044" s="160">
        <v>0.59375</v>
      </c>
      <c r="B2044" s="159">
        <v>28</v>
      </c>
      <c r="C2044" s="159">
        <v>0</v>
      </c>
      <c r="D2044" s="159">
        <v>0</v>
      </c>
      <c r="E2044" s="159">
        <v>22</v>
      </c>
      <c r="F2044" s="159">
        <v>6</v>
      </c>
      <c r="G2044" s="159">
        <v>0</v>
      </c>
      <c r="H2044" s="159">
        <v>0</v>
      </c>
      <c r="I2044" s="159">
        <v>0</v>
      </c>
      <c r="J2044" s="159">
        <v>0</v>
      </c>
      <c r="K2044" s="159">
        <v>0</v>
      </c>
      <c r="L2044" s="159">
        <v>0</v>
      </c>
      <c r="M2044" s="159">
        <v>0</v>
      </c>
      <c r="N2044" s="159">
        <v>28.8</v>
      </c>
      <c r="O2044" s="159">
        <v>35.700000000000003</v>
      </c>
    </row>
    <row r="2045" spans="1:15" ht="13.5" customHeight="1" x14ac:dyDescent="0.35">
      <c r="A2045" s="160">
        <v>0.60416666666666696</v>
      </c>
      <c r="B2045" s="159">
        <v>27</v>
      </c>
      <c r="C2045" s="159">
        <v>0</v>
      </c>
      <c r="D2045" s="159">
        <v>0</v>
      </c>
      <c r="E2045" s="159">
        <v>24</v>
      </c>
      <c r="F2045" s="159">
        <v>3</v>
      </c>
      <c r="G2045" s="159">
        <v>0</v>
      </c>
      <c r="H2045" s="159">
        <v>0</v>
      </c>
      <c r="I2045" s="159">
        <v>0</v>
      </c>
      <c r="J2045" s="159">
        <v>0</v>
      </c>
      <c r="K2045" s="159">
        <v>0</v>
      </c>
      <c r="L2045" s="159">
        <v>0</v>
      </c>
      <c r="M2045" s="159">
        <v>0</v>
      </c>
      <c r="N2045" s="159">
        <v>27.2</v>
      </c>
      <c r="O2045" s="159">
        <v>30.9</v>
      </c>
    </row>
    <row r="2046" spans="1:15" ht="13.5" customHeight="1" x14ac:dyDescent="0.35">
      <c r="A2046" s="160">
        <v>0.61458333333333304</v>
      </c>
      <c r="B2046" s="159">
        <v>31</v>
      </c>
      <c r="C2046" s="159">
        <v>1</v>
      </c>
      <c r="D2046" s="159">
        <v>1</v>
      </c>
      <c r="E2046" s="159">
        <v>26</v>
      </c>
      <c r="F2046" s="159">
        <v>2</v>
      </c>
      <c r="G2046" s="159">
        <v>1</v>
      </c>
      <c r="H2046" s="159">
        <v>0</v>
      </c>
      <c r="I2046" s="159">
        <v>0</v>
      </c>
      <c r="J2046" s="159">
        <v>0</v>
      </c>
      <c r="K2046" s="159">
        <v>0</v>
      </c>
      <c r="L2046" s="159">
        <v>0</v>
      </c>
      <c r="M2046" s="159">
        <v>0</v>
      </c>
      <c r="N2046" s="159">
        <v>26.4</v>
      </c>
      <c r="O2046" s="159">
        <v>29.1</v>
      </c>
    </row>
    <row r="2047" spans="1:15" ht="13.5" customHeight="1" x14ac:dyDescent="0.35">
      <c r="A2047" s="160">
        <v>0.625</v>
      </c>
      <c r="B2047" s="159">
        <v>29</v>
      </c>
      <c r="C2047" s="159">
        <v>0</v>
      </c>
      <c r="D2047" s="159">
        <v>1</v>
      </c>
      <c r="E2047" s="159">
        <v>26</v>
      </c>
      <c r="F2047" s="159">
        <v>1</v>
      </c>
      <c r="G2047" s="159">
        <v>1</v>
      </c>
      <c r="H2047" s="159">
        <v>0</v>
      </c>
      <c r="I2047" s="159">
        <v>0</v>
      </c>
      <c r="J2047" s="159">
        <v>0</v>
      </c>
      <c r="K2047" s="159">
        <v>0</v>
      </c>
      <c r="L2047" s="159">
        <v>0</v>
      </c>
      <c r="M2047" s="159">
        <v>0</v>
      </c>
      <c r="N2047" s="159">
        <v>26.2</v>
      </c>
      <c r="O2047" s="159">
        <v>30.3</v>
      </c>
    </row>
    <row r="2048" spans="1:15" ht="13.5" customHeight="1" x14ac:dyDescent="0.35">
      <c r="A2048" s="160">
        <v>0.63541666666666696</v>
      </c>
      <c r="B2048" s="159">
        <v>16</v>
      </c>
      <c r="C2048" s="159">
        <v>0</v>
      </c>
      <c r="D2048" s="159">
        <v>1</v>
      </c>
      <c r="E2048" s="159">
        <v>11</v>
      </c>
      <c r="F2048" s="159">
        <v>4</v>
      </c>
      <c r="G2048" s="159">
        <v>0</v>
      </c>
      <c r="H2048" s="159">
        <v>0</v>
      </c>
      <c r="I2048" s="159">
        <v>0</v>
      </c>
      <c r="J2048" s="159">
        <v>0</v>
      </c>
      <c r="K2048" s="159">
        <v>0</v>
      </c>
      <c r="L2048" s="159">
        <v>0</v>
      </c>
      <c r="M2048" s="159">
        <v>0</v>
      </c>
      <c r="N2048" s="159">
        <v>27.4</v>
      </c>
      <c r="O2048" s="159">
        <v>31.8</v>
      </c>
    </row>
    <row r="2049" spans="1:15" ht="13.5" customHeight="1" x14ac:dyDescent="0.35">
      <c r="A2049" s="160">
        <v>0.64583333333333304</v>
      </c>
      <c r="B2049" s="159">
        <v>23</v>
      </c>
      <c r="C2049" s="159">
        <v>0</v>
      </c>
      <c r="D2049" s="159">
        <v>0</v>
      </c>
      <c r="E2049" s="159">
        <v>19</v>
      </c>
      <c r="F2049" s="159">
        <v>2</v>
      </c>
      <c r="G2049" s="159">
        <v>1</v>
      </c>
      <c r="H2049" s="159">
        <v>0</v>
      </c>
      <c r="I2049" s="159">
        <v>0</v>
      </c>
      <c r="J2049" s="159">
        <v>0</v>
      </c>
      <c r="K2049" s="159">
        <v>0</v>
      </c>
      <c r="L2049" s="159">
        <v>1</v>
      </c>
      <c r="M2049" s="159">
        <v>0</v>
      </c>
      <c r="N2049" s="159">
        <v>28.1</v>
      </c>
      <c r="O2049" s="159">
        <v>31.2</v>
      </c>
    </row>
    <row r="2050" spans="1:15" ht="13.5" customHeight="1" x14ac:dyDescent="0.35">
      <c r="A2050" s="160">
        <v>0.65625</v>
      </c>
      <c r="B2050" s="159">
        <v>19</v>
      </c>
      <c r="C2050" s="159">
        <v>0</v>
      </c>
      <c r="D2050" s="159">
        <v>0</v>
      </c>
      <c r="E2050" s="159">
        <v>16</v>
      </c>
      <c r="F2050" s="159">
        <v>3</v>
      </c>
      <c r="G2050" s="159">
        <v>0</v>
      </c>
      <c r="H2050" s="159">
        <v>0</v>
      </c>
      <c r="I2050" s="159">
        <v>0</v>
      </c>
      <c r="J2050" s="159">
        <v>0</v>
      </c>
      <c r="K2050" s="159">
        <v>0</v>
      </c>
      <c r="L2050" s="159">
        <v>0</v>
      </c>
      <c r="M2050" s="159">
        <v>0</v>
      </c>
      <c r="N2050" s="159">
        <v>28.4</v>
      </c>
      <c r="O2050" s="159">
        <v>32.9</v>
      </c>
    </row>
    <row r="2051" spans="1:15" ht="13.5" customHeight="1" x14ac:dyDescent="0.35">
      <c r="A2051" s="160">
        <v>0.66666666666666696</v>
      </c>
      <c r="B2051" s="159">
        <v>31</v>
      </c>
      <c r="C2051" s="159">
        <v>0</v>
      </c>
      <c r="D2051" s="159">
        <v>0</v>
      </c>
      <c r="E2051" s="159">
        <v>27</v>
      </c>
      <c r="F2051" s="159">
        <v>2</v>
      </c>
      <c r="G2051" s="159">
        <v>1</v>
      </c>
      <c r="H2051" s="159">
        <v>0</v>
      </c>
      <c r="I2051" s="159">
        <v>0</v>
      </c>
      <c r="J2051" s="159">
        <v>0</v>
      </c>
      <c r="K2051" s="159">
        <v>0</v>
      </c>
      <c r="L2051" s="159">
        <v>1</v>
      </c>
      <c r="M2051" s="159">
        <v>0</v>
      </c>
      <c r="N2051" s="159">
        <v>28.3</v>
      </c>
      <c r="O2051" s="159">
        <v>32.5</v>
      </c>
    </row>
    <row r="2052" spans="1:15" ht="13.5" customHeight="1" x14ac:dyDescent="0.35">
      <c r="A2052" s="160">
        <v>0.67708333333333304</v>
      </c>
      <c r="B2052" s="159">
        <v>17</v>
      </c>
      <c r="C2052" s="159">
        <v>0</v>
      </c>
      <c r="D2052" s="159">
        <v>0</v>
      </c>
      <c r="E2052" s="159">
        <v>13</v>
      </c>
      <c r="F2052" s="159">
        <v>4</v>
      </c>
      <c r="G2052" s="159">
        <v>0</v>
      </c>
      <c r="H2052" s="159">
        <v>0</v>
      </c>
      <c r="I2052" s="159">
        <v>0</v>
      </c>
      <c r="J2052" s="159">
        <v>0</v>
      </c>
      <c r="K2052" s="159">
        <v>0</v>
      </c>
      <c r="L2052" s="159">
        <v>0</v>
      </c>
      <c r="M2052" s="159">
        <v>0</v>
      </c>
      <c r="N2052" s="159">
        <v>28.2</v>
      </c>
      <c r="O2052" s="159">
        <v>35.299999999999997</v>
      </c>
    </row>
    <row r="2053" spans="1:15" ht="13.5" customHeight="1" x14ac:dyDescent="0.35">
      <c r="A2053" s="160">
        <v>0.6875</v>
      </c>
      <c r="B2053" s="159">
        <v>20</v>
      </c>
      <c r="C2053" s="159">
        <v>0</v>
      </c>
      <c r="D2053" s="159">
        <v>0</v>
      </c>
      <c r="E2053" s="159">
        <v>17</v>
      </c>
      <c r="F2053" s="159">
        <v>3</v>
      </c>
      <c r="G2053" s="159">
        <v>0</v>
      </c>
      <c r="H2053" s="159">
        <v>0</v>
      </c>
      <c r="I2053" s="159">
        <v>0</v>
      </c>
      <c r="J2053" s="159">
        <v>0</v>
      </c>
      <c r="K2053" s="159">
        <v>0</v>
      </c>
      <c r="L2053" s="159">
        <v>0</v>
      </c>
      <c r="M2053" s="159">
        <v>0</v>
      </c>
      <c r="N2053" s="159">
        <v>28.6</v>
      </c>
      <c r="O2053" s="159">
        <v>33</v>
      </c>
    </row>
    <row r="2054" spans="1:15" ht="13.5" customHeight="1" x14ac:dyDescent="0.35">
      <c r="A2054" s="160">
        <v>0.69791666666666696</v>
      </c>
      <c r="B2054" s="159">
        <v>16</v>
      </c>
      <c r="C2054" s="159">
        <v>0</v>
      </c>
      <c r="D2054" s="159">
        <v>0</v>
      </c>
      <c r="E2054" s="159">
        <v>13</v>
      </c>
      <c r="F2054" s="159">
        <v>3</v>
      </c>
      <c r="G2054" s="159">
        <v>0</v>
      </c>
      <c r="H2054" s="159">
        <v>0</v>
      </c>
      <c r="I2054" s="159">
        <v>0</v>
      </c>
      <c r="J2054" s="159">
        <v>0</v>
      </c>
      <c r="K2054" s="159">
        <v>0</v>
      </c>
      <c r="L2054" s="159">
        <v>0</v>
      </c>
      <c r="M2054" s="159">
        <v>0</v>
      </c>
      <c r="N2054" s="159">
        <v>28.3</v>
      </c>
      <c r="O2054" s="159">
        <v>32.299999999999997</v>
      </c>
    </row>
    <row r="2055" spans="1:15" ht="13.5" customHeight="1" x14ac:dyDescent="0.35">
      <c r="A2055" s="160">
        <v>0.70833333333333304</v>
      </c>
      <c r="B2055" s="159">
        <v>16</v>
      </c>
      <c r="C2055" s="159">
        <v>0</v>
      </c>
      <c r="D2055" s="159">
        <v>0</v>
      </c>
      <c r="E2055" s="159">
        <v>13</v>
      </c>
      <c r="F2055" s="159">
        <v>3</v>
      </c>
      <c r="G2055" s="159">
        <v>0</v>
      </c>
      <c r="H2055" s="159">
        <v>0</v>
      </c>
      <c r="I2055" s="159">
        <v>0</v>
      </c>
      <c r="J2055" s="159">
        <v>0</v>
      </c>
      <c r="K2055" s="159">
        <v>0</v>
      </c>
      <c r="L2055" s="159">
        <v>0</v>
      </c>
      <c r="M2055" s="159">
        <v>0</v>
      </c>
      <c r="N2055" s="159">
        <v>28.1</v>
      </c>
      <c r="O2055" s="159">
        <v>33.9</v>
      </c>
    </row>
    <row r="2056" spans="1:15" ht="13.5" customHeight="1" x14ac:dyDescent="0.35">
      <c r="A2056" s="160">
        <v>0.71875</v>
      </c>
      <c r="B2056" s="159">
        <v>14</v>
      </c>
      <c r="C2056" s="159">
        <v>0</v>
      </c>
      <c r="D2056" s="159">
        <v>0</v>
      </c>
      <c r="E2056" s="159">
        <v>13</v>
      </c>
      <c r="F2056" s="159">
        <v>1</v>
      </c>
      <c r="G2056" s="159">
        <v>0</v>
      </c>
      <c r="H2056" s="159">
        <v>0</v>
      </c>
      <c r="I2056" s="159">
        <v>0</v>
      </c>
      <c r="J2056" s="159">
        <v>0</v>
      </c>
      <c r="K2056" s="159">
        <v>0</v>
      </c>
      <c r="L2056" s="159">
        <v>0</v>
      </c>
      <c r="M2056" s="159">
        <v>0</v>
      </c>
      <c r="N2056" s="159">
        <v>29.6</v>
      </c>
      <c r="O2056" s="159">
        <v>31.9</v>
      </c>
    </row>
    <row r="2057" spans="1:15" ht="13.5" customHeight="1" x14ac:dyDescent="0.35">
      <c r="A2057" s="160">
        <v>0.72916666666666696</v>
      </c>
      <c r="B2057" s="159">
        <v>22</v>
      </c>
      <c r="C2057" s="159">
        <v>0</v>
      </c>
      <c r="D2057" s="159">
        <v>0</v>
      </c>
      <c r="E2057" s="159">
        <v>19</v>
      </c>
      <c r="F2057" s="159">
        <v>2</v>
      </c>
      <c r="G2057" s="159">
        <v>0</v>
      </c>
      <c r="H2057" s="159">
        <v>0</v>
      </c>
      <c r="I2057" s="159">
        <v>0</v>
      </c>
      <c r="J2057" s="159">
        <v>0</v>
      </c>
      <c r="K2057" s="159">
        <v>0</v>
      </c>
      <c r="L2057" s="159">
        <v>0</v>
      </c>
      <c r="M2057" s="159">
        <v>1</v>
      </c>
      <c r="N2057" s="159">
        <v>28.5</v>
      </c>
      <c r="O2057" s="159">
        <v>32.1</v>
      </c>
    </row>
    <row r="2058" spans="1:15" ht="13.5" customHeight="1" x14ac:dyDescent="0.35">
      <c r="A2058" s="160">
        <v>0.73958333333333304</v>
      </c>
      <c r="B2058" s="159">
        <v>11</v>
      </c>
      <c r="C2058" s="159">
        <v>0</v>
      </c>
      <c r="D2058" s="159">
        <v>0</v>
      </c>
      <c r="E2058" s="159">
        <v>10</v>
      </c>
      <c r="F2058" s="159">
        <v>0</v>
      </c>
      <c r="G2058" s="159">
        <v>1</v>
      </c>
      <c r="H2058" s="159">
        <v>0</v>
      </c>
      <c r="I2058" s="159">
        <v>0</v>
      </c>
      <c r="J2058" s="159">
        <v>0</v>
      </c>
      <c r="K2058" s="159">
        <v>0</v>
      </c>
      <c r="L2058" s="159">
        <v>0</v>
      </c>
      <c r="M2058" s="159">
        <v>0</v>
      </c>
      <c r="N2058" s="159">
        <v>28.8</v>
      </c>
      <c r="O2058" s="159">
        <v>33.1</v>
      </c>
    </row>
    <row r="2059" spans="1:15" ht="13.5" customHeight="1" x14ac:dyDescent="0.35">
      <c r="A2059" s="160">
        <v>0.75</v>
      </c>
      <c r="B2059" s="159">
        <v>8</v>
      </c>
      <c r="C2059" s="159">
        <v>0</v>
      </c>
      <c r="D2059" s="159">
        <v>0</v>
      </c>
      <c r="E2059" s="159">
        <v>6</v>
      </c>
      <c r="F2059" s="159">
        <v>2</v>
      </c>
      <c r="G2059" s="159">
        <v>0</v>
      </c>
      <c r="H2059" s="159">
        <v>0</v>
      </c>
      <c r="I2059" s="159">
        <v>0</v>
      </c>
      <c r="J2059" s="159">
        <v>0</v>
      </c>
      <c r="K2059" s="159">
        <v>0</v>
      </c>
      <c r="L2059" s="159">
        <v>0</v>
      </c>
      <c r="M2059" s="159">
        <v>0</v>
      </c>
      <c r="N2059" s="159">
        <v>29.5</v>
      </c>
      <c r="O2059" s="159" t="s">
        <v>101</v>
      </c>
    </row>
    <row r="2060" spans="1:15" ht="13.5" customHeight="1" x14ac:dyDescent="0.35">
      <c r="A2060" s="160">
        <v>0.76041666666666696</v>
      </c>
      <c r="B2060" s="159">
        <v>13</v>
      </c>
      <c r="C2060" s="159">
        <v>0</v>
      </c>
      <c r="D2060" s="159">
        <v>0</v>
      </c>
      <c r="E2060" s="159">
        <v>12</v>
      </c>
      <c r="F2060" s="159">
        <v>1</v>
      </c>
      <c r="G2060" s="159">
        <v>0</v>
      </c>
      <c r="H2060" s="159">
        <v>0</v>
      </c>
      <c r="I2060" s="159">
        <v>0</v>
      </c>
      <c r="J2060" s="159">
        <v>0</v>
      </c>
      <c r="K2060" s="159">
        <v>0</v>
      </c>
      <c r="L2060" s="159">
        <v>0</v>
      </c>
      <c r="M2060" s="159">
        <v>0</v>
      </c>
      <c r="N2060" s="159">
        <v>27.9</v>
      </c>
      <c r="O2060" s="159">
        <v>31.9</v>
      </c>
    </row>
    <row r="2061" spans="1:15" ht="13.5" customHeight="1" x14ac:dyDescent="0.35">
      <c r="A2061" s="160">
        <v>0.77083333333333304</v>
      </c>
      <c r="B2061" s="159">
        <v>10</v>
      </c>
      <c r="C2061" s="159">
        <v>0</v>
      </c>
      <c r="D2061" s="159">
        <v>0</v>
      </c>
      <c r="E2061" s="159">
        <v>7</v>
      </c>
      <c r="F2061" s="159">
        <v>2</v>
      </c>
      <c r="G2061" s="159">
        <v>1</v>
      </c>
      <c r="H2061" s="159">
        <v>0</v>
      </c>
      <c r="I2061" s="159">
        <v>0</v>
      </c>
      <c r="J2061" s="159">
        <v>0</v>
      </c>
      <c r="K2061" s="159">
        <v>0</v>
      </c>
      <c r="L2061" s="159">
        <v>0</v>
      </c>
      <c r="M2061" s="159">
        <v>0</v>
      </c>
      <c r="N2061" s="159">
        <v>27.3</v>
      </c>
      <c r="O2061" s="159" t="s">
        <v>101</v>
      </c>
    </row>
    <row r="2062" spans="1:15" ht="13.5" customHeight="1" x14ac:dyDescent="0.35">
      <c r="A2062" s="160">
        <v>0.78125</v>
      </c>
      <c r="B2062" s="159">
        <v>16</v>
      </c>
      <c r="C2062" s="159">
        <v>0</v>
      </c>
      <c r="D2062" s="159">
        <v>0</v>
      </c>
      <c r="E2062" s="159">
        <v>15</v>
      </c>
      <c r="F2062" s="159">
        <v>1</v>
      </c>
      <c r="G2062" s="159">
        <v>0</v>
      </c>
      <c r="H2062" s="159">
        <v>0</v>
      </c>
      <c r="I2062" s="159">
        <v>0</v>
      </c>
      <c r="J2062" s="159">
        <v>0</v>
      </c>
      <c r="K2062" s="159">
        <v>0</v>
      </c>
      <c r="L2062" s="159">
        <v>0</v>
      </c>
      <c r="M2062" s="159">
        <v>0</v>
      </c>
      <c r="N2062" s="159">
        <v>29.2</v>
      </c>
      <c r="O2062" s="159">
        <v>30.9</v>
      </c>
    </row>
    <row r="2063" spans="1:15" ht="13.5" customHeight="1" x14ac:dyDescent="0.35">
      <c r="A2063" s="160">
        <v>0.79166666666666696</v>
      </c>
      <c r="B2063" s="159">
        <v>7</v>
      </c>
      <c r="C2063" s="159">
        <v>0</v>
      </c>
      <c r="D2063" s="159">
        <v>0</v>
      </c>
      <c r="E2063" s="159">
        <v>6</v>
      </c>
      <c r="F2063" s="159">
        <v>1</v>
      </c>
      <c r="G2063" s="159">
        <v>0</v>
      </c>
      <c r="H2063" s="159">
        <v>0</v>
      </c>
      <c r="I2063" s="159">
        <v>0</v>
      </c>
      <c r="J2063" s="159">
        <v>0</v>
      </c>
      <c r="K2063" s="159">
        <v>0</v>
      </c>
      <c r="L2063" s="159">
        <v>0</v>
      </c>
      <c r="M2063" s="159">
        <v>0</v>
      </c>
      <c r="N2063" s="159">
        <v>26.5</v>
      </c>
      <c r="O2063" s="159" t="s">
        <v>101</v>
      </c>
    </row>
    <row r="2064" spans="1:15" ht="13.5" customHeight="1" x14ac:dyDescent="0.35">
      <c r="A2064" s="160">
        <v>0.80208333333333304</v>
      </c>
      <c r="B2064" s="159">
        <v>8</v>
      </c>
      <c r="C2064" s="159">
        <v>0</v>
      </c>
      <c r="D2064" s="159">
        <v>0</v>
      </c>
      <c r="E2064" s="159">
        <v>6</v>
      </c>
      <c r="F2064" s="159">
        <v>2</v>
      </c>
      <c r="G2064" s="159">
        <v>0</v>
      </c>
      <c r="H2064" s="159">
        <v>0</v>
      </c>
      <c r="I2064" s="159">
        <v>0</v>
      </c>
      <c r="J2064" s="159">
        <v>0</v>
      </c>
      <c r="K2064" s="159">
        <v>0</v>
      </c>
      <c r="L2064" s="159">
        <v>0</v>
      </c>
      <c r="M2064" s="159">
        <v>0</v>
      </c>
      <c r="N2064" s="159">
        <v>28.1</v>
      </c>
      <c r="O2064" s="159" t="s">
        <v>101</v>
      </c>
    </row>
    <row r="2065" spans="1:15" ht="13.5" customHeight="1" x14ac:dyDescent="0.35">
      <c r="A2065" s="160">
        <v>0.8125</v>
      </c>
      <c r="B2065" s="159">
        <v>10</v>
      </c>
      <c r="C2065" s="159">
        <v>0</v>
      </c>
      <c r="D2065" s="159">
        <v>0</v>
      </c>
      <c r="E2065" s="159">
        <v>8</v>
      </c>
      <c r="F2065" s="159">
        <v>1</v>
      </c>
      <c r="G2065" s="159">
        <v>1</v>
      </c>
      <c r="H2065" s="159">
        <v>0</v>
      </c>
      <c r="I2065" s="159">
        <v>0</v>
      </c>
      <c r="J2065" s="159">
        <v>0</v>
      </c>
      <c r="K2065" s="159">
        <v>0</v>
      </c>
      <c r="L2065" s="159">
        <v>0</v>
      </c>
      <c r="M2065" s="159">
        <v>0</v>
      </c>
      <c r="N2065" s="159">
        <v>30</v>
      </c>
      <c r="O2065" s="159" t="s">
        <v>101</v>
      </c>
    </row>
    <row r="2066" spans="1:15" ht="13.5" customHeight="1" x14ac:dyDescent="0.35">
      <c r="A2066" s="160">
        <v>0.82291666666666696</v>
      </c>
      <c r="B2066" s="159">
        <v>20</v>
      </c>
      <c r="C2066" s="159">
        <v>0</v>
      </c>
      <c r="D2066" s="159">
        <v>0</v>
      </c>
      <c r="E2066" s="159">
        <v>17</v>
      </c>
      <c r="F2066" s="159">
        <v>3</v>
      </c>
      <c r="G2066" s="159">
        <v>0</v>
      </c>
      <c r="H2066" s="159">
        <v>0</v>
      </c>
      <c r="I2066" s="159">
        <v>0</v>
      </c>
      <c r="J2066" s="159">
        <v>0</v>
      </c>
      <c r="K2066" s="159">
        <v>0</v>
      </c>
      <c r="L2066" s="159">
        <v>0</v>
      </c>
      <c r="M2066" s="159">
        <v>0</v>
      </c>
      <c r="N2066" s="159">
        <v>29.4</v>
      </c>
      <c r="O2066" s="159">
        <v>33.5</v>
      </c>
    </row>
    <row r="2067" spans="1:15" ht="13.5" customHeight="1" x14ac:dyDescent="0.35">
      <c r="A2067" s="160">
        <v>0.83333333333333304</v>
      </c>
      <c r="B2067" s="159">
        <v>8</v>
      </c>
      <c r="C2067" s="159">
        <v>0</v>
      </c>
      <c r="D2067" s="159">
        <v>0</v>
      </c>
      <c r="E2067" s="159">
        <v>8</v>
      </c>
      <c r="F2067" s="159">
        <v>0</v>
      </c>
      <c r="G2067" s="159">
        <v>0</v>
      </c>
      <c r="H2067" s="159">
        <v>0</v>
      </c>
      <c r="I2067" s="159">
        <v>0</v>
      </c>
      <c r="J2067" s="159">
        <v>0</v>
      </c>
      <c r="K2067" s="159">
        <v>0</v>
      </c>
      <c r="L2067" s="159">
        <v>0</v>
      </c>
      <c r="M2067" s="159">
        <v>0</v>
      </c>
      <c r="N2067" s="159">
        <v>27.9</v>
      </c>
      <c r="O2067" s="159" t="s">
        <v>101</v>
      </c>
    </row>
    <row r="2068" spans="1:15" ht="13.5" customHeight="1" x14ac:dyDescent="0.35">
      <c r="A2068" s="160">
        <v>0.84375</v>
      </c>
      <c r="B2068" s="159">
        <v>9</v>
      </c>
      <c r="C2068" s="159">
        <v>0</v>
      </c>
      <c r="D2068" s="159">
        <v>1</v>
      </c>
      <c r="E2068" s="159">
        <v>7</v>
      </c>
      <c r="F2068" s="159">
        <v>0</v>
      </c>
      <c r="G2068" s="159">
        <v>1</v>
      </c>
      <c r="H2068" s="159">
        <v>0</v>
      </c>
      <c r="I2068" s="159">
        <v>0</v>
      </c>
      <c r="J2068" s="159">
        <v>0</v>
      </c>
      <c r="K2068" s="159">
        <v>0</v>
      </c>
      <c r="L2068" s="159">
        <v>0</v>
      </c>
      <c r="M2068" s="159">
        <v>0</v>
      </c>
      <c r="N2068" s="159">
        <v>27.4</v>
      </c>
      <c r="O2068" s="159" t="s">
        <v>101</v>
      </c>
    </row>
    <row r="2069" spans="1:15" ht="13.5" customHeight="1" x14ac:dyDescent="0.35">
      <c r="A2069" s="160">
        <v>0.85416666666666696</v>
      </c>
      <c r="B2069" s="159">
        <v>8</v>
      </c>
      <c r="C2069" s="159">
        <v>0</v>
      </c>
      <c r="D2069" s="159">
        <v>0</v>
      </c>
      <c r="E2069" s="159">
        <v>7</v>
      </c>
      <c r="F2069" s="159">
        <v>1</v>
      </c>
      <c r="G2069" s="159">
        <v>0</v>
      </c>
      <c r="H2069" s="159">
        <v>0</v>
      </c>
      <c r="I2069" s="159">
        <v>0</v>
      </c>
      <c r="J2069" s="159">
        <v>0</v>
      </c>
      <c r="K2069" s="159">
        <v>0</v>
      </c>
      <c r="L2069" s="159">
        <v>0</v>
      </c>
      <c r="M2069" s="159">
        <v>0</v>
      </c>
      <c r="N2069" s="159">
        <v>28.3</v>
      </c>
      <c r="O2069" s="159" t="s">
        <v>101</v>
      </c>
    </row>
    <row r="2070" spans="1:15" ht="13.5" customHeight="1" x14ac:dyDescent="0.35">
      <c r="A2070" s="160">
        <v>0.86458333333333304</v>
      </c>
      <c r="B2070" s="159">
        <v>9</v>
      </c>
      <c r="C2070" s="159">
        <v>0</v>
      </c>
      <c r="D2070" s="159">
        <v>0</v>
      </c>
      <c r="E2070" s="159">
        <v>8</v>
      </c>
      <c r="F2070" s="159">
        <v>1</v>
      </c>
      <c r="G2070" s="159">
        <v>0</v>
      </c>
      <c r="H2070" s="159">
        <v>0</v>
      </c>
      <c r="I2070" s="159">
        <v>0</v>
      </c>
      <c r="J2070" s="159">
        <v>0</v>
      </c>
      <c r="K2070" s="159">
        <v>0</v>
      </c>
      <c r="L2070" s="159">
        <v>0</v>
      </c>
      <c r="M2070" s="159">
        <v>0</v>
      </c>
      <c r="N2070" s="159">
        <v>28.8</v>
      </c>
      <c r="O2070" s="159" t="s">
        <v>101</v>
      </c>
    </row>
    <row r="2071" spans="1:15" ht="13.5" customHeight="1" x14ac:dyDescent="0.35">
      <c r="A2071" s="160">
        <v>0.875</v>
      </c>
      <c r="B2071" s="159">
        <v>24</v>
      </c>
      <c r="C2071" s="159">
        <v>0</v>
      </c>
      <c r="D2071" s="159">
        <v>2</v>
      </c>
      <c r="E2071" s="159">
        <v>19</v>
      </c>
      <c r="F2071" s="159">
        <v>3</v>
      </c>
      <c r="G2071" s="159">
        <v>0</v>
      </c>
      <c r="H2071" s="159">
        <v>0</v>
      </c>
      <c r="I2071" s="159">
        <v>0</v>
      </c>
      <c r="J2071" s="159">
        <v>0</v>
      </c>
      <c r="K2071" s="159">
        <v>0</v>
      </c>
      <c r="L2071" s="159">
        <v>0</v>
      </c>
      <c r="M2071" s="159">
        <v>0</v>
      </c>
      <c r="N2071" s="159">
        <v>27.1</v>
      </c>
      <c r="O2071" s="159">
        <v>31.2</v>
      </c>
    </row>
    <row r="2072" spans="1:15" ht="13.5" customHeight="1" x14ac:dyDescent="0.35">
      <c r="A2072" s="160">
        <v>0.88541666666666696</v>
      </c>
      <c r="B2072" s="159">
        <v>30</v>
      </c>
      <c r="C2072" s="159">
        <v>0</v>
      </c>
      <c r="D2072" s="159">
        <v>0</v>
      </c>
      <c r="E2072" s="159">
        <v>25</v>
      </c>
      <c r="F2072" s="159">
        <v>5</v>
      </c>
      <c r="G2072" s="159">
        <v>0</v>
      </c>
      <c r="H2072" s="159">
        <v>0</v>
      </c>
      <c r="I2072" s="159">
        <v>0</v>
      </c>
      <c r="J2072" s="159">
        <v>0</v>
      </c>
      <c r="K2072" s="159">
        <v>0</v>
      </c>
      <c r="L2072" s="159">
        <v>0</v>
      </c>
      <c r="M2072" s="159">
        <v>0</v>
      </c>
      <c r="N2072" s="159">
        <v>28.6</v>
      </c>
      <c r="O2072" s="159">
        <v>35.9</v>
      </c>
    </row>
    <row r="2073" spans="1:15" ht="13.5" customHeight="1" x14ac:dyDescent="0.35">
      <c r="A2073" s="160">
        <v>0.89583333333333304</v>
      </c>
      <c r="B2073" s="159">
        <v>27</v>
      </c>
      <c r="C2073" s="159">
        <v>0</v>
      </c>
      <c r="D2073" s="159">
        <v>0</v>
      </c>
      <c r="E2073" s="159">
        <v>24</v>
      </c>
      <c r="F2073" s="159">
        <v>2</v>
      </c>
      <c r="G2073" s="159">
        <v>1</v>
      </c>
      <c r="H2073" s="159">
        <v>0</v>
      </c>
      <c r="I2073" s="159">
        <v>0</v>
      </c>
      <c r="J2073" s="159">
        <v>0</v>
      </c>
      <c r="K2073" s="159">
        <v>0</v>
      </c>
      <c r="L2073" s="159">
        <v>0</v>
      </c>
      <c r="M2073" s="159">
        <v>0</v>
      </c>
      <c r="N2073" s="159">
        <v>25.4</v>
      </c>
      <c r="O2073" s="159">
        <v>30.8</v>
      </c>
    </row>
    <row r="2074" spans="1:15" ht="13.5" customHeight="1" x14ac:dyDescent="0.35">
      <c r="A2074" s="160">
        <v>0.90625</v>
      </c>
      <c r="B2074" s="159">
        <v>25</v>
      </c>
      <c r="C2074" s="159">
        <v>0</v>
      </c>
      <c r="D2074" s="159">
        <v>0</v>
      </c>
      <c r="E2074" s="159">
        <v>23</v>
      </c>
      <c r="F2074" s="159">
        <v>1</v>
      </c>
      <c r="G2074" s="159">
        <v>0</v>
      </c>
      <c r="H2074" s="159">
        <v>0</v>
      </c>
      <c r="I2074" s="159">
        <v>0</v>
      </c>
      <c r="J2074" s="159">
        <v>1</v>
      </c>
      <c r="K2074" s="159">
        <v>0</v>
      </c>
      <c r="L2074" s="159">
        <v>0</v>
      </c>
      <c r="M2074" s="159">
        <v>0</v>
      </c>
      <c r="N2074" s="159">
        <v>28.3</v>
      </c>
      <c r="O2074" s="159">
        <v>31.1</v>
      </c>
    </row>
    <row r="2075" spans="1:15" ht="13.5" customHeight="1" x14ac:dyDescent="0.35">
      <c r="A2075" s="160">
        <v>0.91666666666666696</v>
      </c>
      <c r="B2075" s="159">
        <v>24</v>
      </c>
      <c r="C2075" s="159">
        <v>0</v>
      </c>
      <c r="D2075" s="159">
        <v>0</v>
      </c>
      <c r="E2075" s="159">
        <v>22</v>
      </c>
      <c r="F2075" s="159">
        <v>2</v>
      </c>
      <c r="G2075" s="159">
        <v>0</v>
      </c>
      <c r="H2075" s="159">
        <v>0</v>
      </c>
      <c r="I2075" s="159">
        <v>0</v>
      </c>
      <c r="J2075" s="159">
        <v>0</v>
      </c>
      <c r="K2075" s="159">
        <v>0</v>
      </c>
      <c r="L2075" s="159">
        <v>0</v>
      </c>
      <c r="M2075" s="159">
        <v>0</v>
      </c>
      <c r="N2075" s="159">
        <v>26.4</v>
      </c>
      <c r="O2075" s="159">
        <v>32.700000000000003</v>
      </c>
    </row>
    <row r="2076" spans="1:15" ht="13.5" customHeight="1" x14ac:dyDescent="0.35">
      <c r="A2076" s="160">
        <v>0.92708333333333304</v>
      </c>
      <c r="B2076" s="159">
        <v>31</v>
      </c>
      <c r="C2076" s="159">
        <v>0</v>
      </c>
      <c r="D2076" s="159">
        <v>2</v>
      </c>
      <c r="E2076" s="159">
        <v>24</v>
      </c>
      <c r="F2076" s="159">
        <v>5</v>
      </c>
      <c r="G2076" s="159">
        <v>0</v>
      </c>
      <c r="H2076" s="159">
        <v>0</v>
      </c>
      <c r="I2076" s="159">
        <v>0</v>
      </c>
      <c r="J2076" s="159">
        <v>0</v>
      </c>
      <c r="K2076" s="159">
        <v>0</v>
      </c>
      <c r="L2076" s="159">
        <v>0</v>
      </c>
      <c r="M2076" s="159">
        <v>0</v>
      </c>
      <c r="N2076" s="159">
        <v>27.1</v>
      </c>
      <c r="O2076" s="159">
        <v>32.1</v>
      </c>
    </row>
    <row r="2077" spans="1:15" ht="13.5" customHeight="1" x14ac:dyDescent="0.35">
      <c r="A2077" s="160">
        <v>0.9375</v>
      </c>
      <c r="B2077" s="159">
        <v>25</v>
      </c>
      <c r="C2077" s="159">
        <v>0</v>
      </c>
      <c r="D2077" s="159">
        <v>1</v>
      </c>
      <c r="E2077" s="159">
        <v>23</v>
      </c>
      <c r="F2077" s="159">
        <v>1</v>
      </c>
      <c r="G2077" s="159">
        <v>0</v>
      </c>
      <c r="H2077" s="159">
        <v>0</v>
      </c>
      <c r="I2077" s="159">
        <v>0</v>
      </c>
      <c r="J2077" s="159">
        <v>0</v>
      </c>
      <c r="K2077" s="159">
        <v>0</v>
      </c>
      <c r="L2077" s="159">
        <v>0</v>
      </c>
      <c r="M2077" s="159">
        <v>0</v>
      </c>
      <c r="N2077" s="159">
        <v>25.5</v>
      </c>
      <c r="O2077" s="159">
        <v>28.8</v>
      </c>
    </row>
    <row r="2078" spans="1:15" ht="13.5" customHeight="1" x14ac:dyDescent="0.35">
      <c r="A2078" s="160">
        <v>0.94791666666666696</v>
      </c>
      <c r="B2078" s="159">
        <v>37</v>
      </c>
      <c r="C2078" s="159">
        <v>0</v>
      </c>
      <c r="D2078" s="159">
        <v>2</v>
      </c>
      <c r="E2078" s="159">
        <v>27</v>
      </c>
      <c r="F2078" s="159">
        <v>8</v>
      </c>
      <c r="G2078" s="159">
        <v>0</v>
      </c>
      <c r="H2078" s="159">
        <v>0</v>
      </c>
      <c r="I2078" s="159">
        <v>0</v>
      </c>
      <c r="J2078" s="159">
        <v>0</v>
      </c>
      <c r="K2078" s="159">
        <v>0</v>
      </c>
      <c r="L2078" s="159">
        <v>0</v>
      </c>
      <c r="M2078" s="159">
        <v>0</v>
      </c>
      <c r="N2078" s="159">
        <v>25.6</v>
      </c>
      <c r="O2078" s="159">
        <v>28.6</v>
      </c>
    </row>
    <row r="2079" spans="1:15" ht="13.5" customHeight="1" x14ac:dyDescent="0.35">
      <c r="A2079" s="160">
        <v>0.95833333333333304</v>
      </c>
      <c r="B2079" s="159">
        <v>60</v>
      </c>
      <c r="C2079" s="159">
        <v>0</v>
      </c>
      <c r="D2079" s="159">
        <v>0</v>
      </c>
      <c r="E2079" s="159">
        <v>52</v>
      </c>
      <c r="F2079" s="159">
        <v>8</v>
      </c>
      <c r="G2079" s="159">
        <v>0</v>
      </c>
      <c r="H2079" s="159">
        <v>0</v>
      </c>
      <c r="I2079" s="159">
        <v>0</v>
      </c>
      <c r="J2079" s="159">
        <v>0</v>
      </c>
      <c r="K2079" s="159">
        <v>0</v>
      </c>
      <c r="L2079" s="159">
        <v>0</v>
      </c>
      <c r="M2079" s="159">
        <v>0</v>
      </c>
      <c r="N2079" s="159">
        <v>27.8</v>
      </c>
      <c r="O2079" s="159">
        <v>31.3</v>
      </c>
    </row>
    <row r="2080" spans="1:15" ht="13.5" customHeight="1" x14ac:dyDescent="0.35">
      <c r="A2080" s="160">
        <v>0.96875</v>
      </c>
      <c r="B2080" s="159">
        <v>39</v>
      </c>
      <c r="C2080" s="159">
        <v>0</v>
      </c>
      <c r="D2080" s="159">
        <v>0</v>
      </c>
      <c r="E2080" s="159">
        <v>38</v>
      </c>
      <c r="F2080" s="159">
        <v>1</v>
      </c>
      <c r="G2080" s="159">
        <v>0</v>
      </c>
      <c r="H2080" s="159">
        <v>0</v>
      </c>
      <c r="I2080" s="159">
        <v>0</v>
      </c>
      <c r="J2080" s="159">
        <v>0</v>
      </c>
      <c r="K2080" s="159">
        <v>0</v>
      </c>
      <c r="L2080" s="159">
        <v>0</v>
      </c>
      <c r="M2080" s="159">
        <v>0</v>
      </c>
      <c r="N2080" s="159">
        <v>26.1</v>
      </c>
      <c r="O2080" s="159">
        <v>30.2</v>
      </c>
    </row>
    <row r="2081" spans="1:15" ht="13.5" customHeight="1" x14ac:dyDescent="0.35">
      <c r="A2081" s="160">
        <v>0.97916666666666696</v>
      </c>
      <c r="B2081" s="159">
        <v>27</v>
      </c>
      <c r="C2081" s="159">
        <v>0</v>
      </c>
      <c r="D2081" s="159">
        <v>0</v>
      </c>
      <c r="E2081" s="159">
        <v>25</v>
      </c>
      <c r="F2081" s="159">
        <v>2</v>
      </c>
      <c r="G2081" s="159">
        <v>0</v>
      </c>
      <c r="H2081" s="159">
        <v>0</v>
      </c>
      <c r="I2081" s="159">
        <v>0</v>
      </c>
      <c r="J2081" s="159">
        <v>0</v>
      </c>
      <c r="K2081" s="159">
        <v>0</v>
      </c>
      <c r="L2081" s="159">
        <v>0</v>
      </c>
      <c r="M2081" s="159">
        <v>0</v>
      </c>
      <c r="N2081" s="159">
        <v>25.7</v>
      </c>
      <c r="O2081" s="159">
        <v>30.5</v>
      </c>
    </row>
    <row r="2082" spans="1:15" ht="13.5" customHeight="1" thickBot="1" x14ac:dyDescent="0.4">
      <c r="A2082" s="161">
        <v>0.98958333333333304</v>
      </c>
      <c r="B2082" s="159">
        <v>9</v>
      </c>
      <c r="C2082" s="159">
        <v>0</v>
      </c>
      <c r="D2082" s="159">
        <v>1</v>
      </c>
      <c r="E2082" s="159">
        <v>8</v>
      </c>
      <c r="F2082" s="159">
        <v>0</v>
      </c>
      <c r="G2082" s="159">
        <v>0</v>
      </c>
      <c r="H2082" s="159">
        <v>0</v>
      </c>
      <c r="I2082" s="159">
        <v>0</v>
      </c>
      <c r="J2082" s="159">
        <v>0</v>
      </c>
      <c r="K2082" s="159">
        <v>0</v>
      </c>
      <c r="L2082" s="159">
        <v>0</v>
      </c>
      <c r="M2082" s="159">
        <v>0</v>
      </c>
      <c r="N2082" s="159">
        <v>26.5</v>
      </c>
      <c r="O2082" s="159" t="s">
        <v>101</v>
      </c>
    </row>
    <row r="2083" spans="1:15" ht="13.5" customHeight="1" thickTop="1" x14ac:dyDescent="0.35">
      <c r="A2083" s="162" t="s">
        <v>88</v>
      </c>
      <c r="B2083" s="163">
        <f t="shared" ref="B2083:M2083" si="146">SUM(B2015:B2062)</f>
        <v>1049</v>
      </c>
      <c r="C2083" s="163">
        <f t="shared" si="146"/>
        <v>1</v>
      </c>
      <c r="D2083" s="163">
        <f t="shared" si="146"/>
        <v>8</v>
      </c>
      <c r="E2083" s="163">
        <f t="shared" si="146"/>
        <v>859</v>
      </c>
      <c r="F2083" s="163">
        <f t="shared" si="146"/>
        <v>152</v>
      </c>
      <c r="G2083" s="163">
        <f t="shared" si="146"/>
        <v>24</v>
      </c>
      <c r="H2083" s="163">
        <f t="shared" si="146"/>
        <v>0</v>
      </c>
      <c r="I2083" s="163">
        <f t="shared" si="146"/>
        <v>0</v>
      </c>
      <c r="J2083" s="163">
        <f t="shared" si="146"/>
        <v>1</v>
      </c>
      <c r="K2083" s="163">
        <f t="shared" si="146"/>
        <v>0</v>
      </c>
      <c r="L2083" s="163">
        <f t="shared" si="146"/>
        <v>3</v>
      </c>
      <c r="M2083" s="163">
        <f t="shared" si="146"/>
        <v>1</v>
      </c>
      <c r="N2083" s="164">
        <v>27.7</v>
      </c>
      <c r="O2083" s="164">
        <v>31.8</v>
      </c>
    </row>
    <row r="2084" spans="1:15" ht="13.5" customHeight="1" x14ac:dyDescent="0.35">
      <c r="A2084" s="165" t="s">
        <v>90</v>
      </c>
      <c r="B2084" s="159">
        <f t="shared" ref="B2084:M2084" si="147">SUM(B2011:B2074)</f>
        <v>1250</v>
      </c>
      <c r="C2084" s="159">
        <f t="shared" si="147"/>
        <v>1</v>
      </c>
      <c r="D2084" s="159">
        <f t="shared" si="147"/>
        <v>11</v>
      </c>
      <c r="E2084" s="159">
        <f t="shared" si="147"/>
        <v>1028</v>
      </c>
      <c r="F2084" s="159">
        <f t="shared" si="147"/>
        <v>175</v>
      </c>
      <c r="G2084" s="159">
        <f t="shared" si="147"/>
        <v>29</v>
      </c>
      <c r="H2084" s="159">
        <f t="shared" si="147"/>
        <v>0</v>
      </c>
      <c r="I2084" s="159">
        <f t="shared" si="147"/>
        <v>0</v>
      </c>
      <c r="J2084" s="159">
        <f t="shared" si="147"/>
        <v>2</v>
      </c>
      <c r="K2084" s="159">
        <f t="shared" si="147"/>
        <v>0</v>
      </c>
      <c r="L2084" s="159">
        <f t="shared" si="147"/>
        <v>3</v>
      </c>
      <c r="M2084" s="159">
        <f t="shared" si="147"/>
        <v>1</v>
      </c>
      <c r="N2084" s="166">
        <v>27.7</v>
      </c>
      <c r="O2084" s="166">
        <v>31.8</v>
      </c>
    </row>
    <row r="2085" spans="1:15" ht="13.5" customHeight="1" x14ac:dyDescent="0.35">
      <c r="A2085" s="159" t="s">
        <v>91</v>
      </c>
      <c r="B2085" s="159">
        <f t="shared" ref="B2085:M2085" si="148">SUM(B2011:B2082)</f>
        <v>1502</v>
      </c>
      <c r="C2085" s="159">
        <f t="shared" si="148"/>
        <v>1</v>
      </c>
      <c r="D2085" s="159">
        <f t="shared" si="148"/>
        <v>17</v>
      </c>
      <c r="E2085" s="159">
        <f t="shared" si="148"/>
        <v>1247</v>
      </c>
      <c r="F2085" s="159">
        <f t="shared" si="148"/>
        <v>202</v>
      </c>
      <c r="G2085" s="159">
        <f t="shared" si="148"/>
        <v>29</v>
      </c>
      <c r="H2085" s="159">
        <f t="shared" si="148"/>
        <v>0</v>
      </c>
      <c r="I2085" s="159">
        <f t="shared" si="148"/>
        <v>0</v>
      </c>
      <c r="J2085" s="159">
        <f t="shared" si="148"/>
        <v>2</v>
      </c>
      <c r="K2085" s="159">
        <f t="shared" si="148"/>
        <v>0</v>
      </c>
      <c r="L2085" s="159">
        <f t="shared" si="148"/>
        <v>3</v>
      </c>
      <c r="M2085" s="159">
        <f t="shared" si="148"/>
        <v>1</v>
      </c>
      <c r="N2085" s="166">
        <v>27.5</v>
      </c>
      <c r="O2085" s="166">
        <v>31.7</v>
      </c>
    </row>
    <row r="2086" spans="1:15" ht="13.5" customHeight="1" thickBot="1" x14ac:dyDescent="0.4">
      <c r="A2086" s="167" t="s">
        <v>92</v>
      </c>
      <c r="B2086" s="167">
        <f t="shared" ref="B2086:M2086" si="149">SUM(B1987:B2082)</f>
        <v>1554</v>
      </c>
      <c r="C2086" s="167">
        <f t="shared" si="149"/>
        <v>1</v>
      </c>
      <c r="D2086" s="167">
        <f t="shared" si="149"/>
        <v>17</v>
      </c>
      <c r="E2086" s="167">
        <f t="shared" si="149"/>
        <v>1282</v>
      </c>
      <c r="F2086" s="167">
        <f t="shared" si="149"/>
        <v>211</v>
      </c>
      <c r="G2086" s="167">
        <f t="shared" si="149"/>
        <v>34</v>
      </c>
      <c r="H2086" s="167">
        <f t="shared" si="149"/>
        <v>0</v>
      </c>
      <c r="I2086" s="167">
        <f t="shared" si="149"/>
        <v>0</v>
      </c>
      <c r="J2086" s="167">
        <f t="shared" si="149"/>
        <v>2</v>
      </c>
      <c r="K2086" s="167">
        <f t="shared" si="149"/>
        <v>0</v>
      </c>
      <c r="L2086" s="167">
        <f t="shared" si="149"/>
        <v>6</v>
      </c>
      <c r="M2086" s="167">
        <f t="shared" si="149"/>
        <v>1</v>
      </c>
      <c r="N2086" s="168">
        <v>27.5</v>
      </c>
      <c r="O2086" s="168">
        <v>31.7</v>
      </c>
    </row>
    <row r="2087" spans="1:15" ht="13.5" customHeight="1" thickTop="1" x14ac:dyDescent="0.35">
      <c r="N2087" s="169"/>
      <c r="O2087" s="169"/>
    </row>
    <row r="2088" spans="1:15"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5" ht="13.5" customHeight="1" thickTop="1" thickBot="1" x14ac:dyDescent="0.4">
      <c r="A2089" s="170"/>
      <c r="B2089" s="533" t="s">
        <v>73</v>
      </c>
      <c r="C2089" s="533" t="s">
        <v>74</v>
      </c>
      <c r="D2089" s="533" t="s">
        <v>75</v>
      </c>
      <c r="E2089" s="533" t="s">
        <v>76</v>
      </c>
      <c r="F2089" s="533" t="s">
        <v>77</v>
      </c>
      <c r="G2089" s="533" t="s">
        <v>78</v>
      </c>
      <c r="H2089" s="533" t="s">
        <v>79</v>
      </c>
      <c r="I2089" s="533" t="s">
        <v>80</v>
      </c>
      <c r="J2089" s="533" t="s">
        <v>81</v>
      </c>
      <c r="K2089" s="533" t="s">
        <v>82</v>
      </c>
      <c r="L2089" s="533" t="s">
        <v>83</v>
      </c>
      <c r="M2089" s="533" t="s">
        <v>84</v>
      </c>
      <c r="N2089" s="535" t="s">
        <v>85</v>
      </c>
      <c r="O2089" s="535" t="s">
        <v>86</v>
      </c>
    </row>
    <row r="2090" spans="1:15" ht="13.5" customHeight="1" thickTop="1" thickBot="1" x14ac:dyDescent="0.4">
      <c r="A2090" s="173" t="s">
        <v>55</v>
      </c>
      <c r="B2090" s="534"/>
      <c r="C2090" s="534"/>
      <c r="D2090" s="534"/>
      <c r="E2090" s="534"/>
      <c r="F2090" s="534"/>
      <c r="G2090" s="534"/>
      <c r="H2090" s="534"/>
      <c r="I2090" s="534"/>
      <c r="J2090" s="534"/>
      <c r="K2090" s="534"/>
      <c r="L2090" s="534"/>
      <c r="M2090" s="534"/>
      <c r="N2090" s="536"/>
      <c r="O2090" s="536"/>
    </row>
    <row r="2091" spans="1:15" ht="13.5" customHeight="1" thickTop="1" x14ac:dyDescent="0.35">
      <c r="A2091" s="158">
        <v>0</v>
      </c>
      <c r="B2091" s="159">
        <v>6</v>
      </c>
      <c r="C2091" s="159">
        <v>0</v>
      </c>
      <c r="D2091" s="159">
        <v>0</v>
      </c>
      <c r="E2091" s="159">
        <v>6</v>
      </c>
      <c r="F2091" s="159">
        <v>0</v>
      </c>
      <c r="G2091" s="159">
        <v>0</v>
      </c>
      <c r="H2091" s="159">
        <v>0</v>
      </c>
      <c r="I2091" s="159">
        <v>0</v>
      </c>
      <c r="J2091" s="159">
        <v>0</v>
      </c>
      <c r="K2091" s="159">
        <v>0</v>
      </c>
      <c r="L2091" s="159">
        <v>0</v>
      </c>
      <c r="M2091" s="159">
        <v>0</v>
      </c>
      <c r="N2091" s="159">
        <v>27.9</v>
      </c>
      <c r="O2091" s="159" t="s">
        <v>101</v>
      </c>
    </row>
    <row r="2092" spans="1:15" ht="13.5" customHeight="1" x14ac:dyDescent="0.35">
      <c r="A2092" s="160">
        <v>1.0416666666666666E-2</v>
      </c>
      <c r="B2092" s="159">
        <v>6</v>
      </c>
      <c r="C2092" s="159">
        <v>0</v>
      </c>
      <c r="D2092" s="159">
        <v>0</v>
      </c>
      <c r="E2092" s="159">
        <v>6</v>
      </c>
      <c r="F2092" s="159">
        <v>0</v>
      </c>
      <c r="G2092" s="159">
        <v>0</v>
      </c>
      <c r="H2092" s="159">
        <v>0</v>
      </c>
      <c r="I2092" s="159">
        <v>0</v>
      </c>
      <c r="J2092" s="159">
        <v>0</v>
      </c>
      <c r="K2092" s="159">
        <v>0</v>
      </c>
      <c r="L2092" s="159">
        <v>0</v>
      </c>
      <c r="M2092" s="159">
        <v>0</v>
      </c>
      <c r="N2092" s="159">
        <v>31.4</v>
      </c>
      <c r="O2092" s="159" t="s">
        <v>101</v>
      </c>
    </row>
    <row r="2093" spans="1:15" ht="13.5" customHeight="1" x14ac:dyDescent="0.35">
      <c r="A2093" s="160">
        <v>2.0833333333333332E-2</v>
      </c>
      <c r="B2093" s="159">
        <v>3</v>
      </c>
      <c r="C2093" s="159">
        <v>0</v>
      </c>
      <c r="D2093" s="159">
        <v>0</v>
      </c>
      <c r="E2093" s="159">
        <v>2</v>
      </c>
      <c r="F2093" s="159">
        <v>1</v>
      </c>
      <c r="G2093" s="159">
        <v>0</v>
      </c>
      <c r="H2093" s="159">
        <v>0</v>
      </c>
      <c r="I2093" s="159">
        <v>0</v>
      </c>
      <c r="J2093" s="159">
        <v>0</v>
      </c>
      <c r="K2093" s="159">
        <v>0</v>
      </c>
      <c r="L2093" s="159">
        <v>0</v>
      </c>
      <c r="M2093" s="159">
        <v>0</v>
      </c>
      <c r="N2093" s="159">
        <v>26.8</v>
      </c>
      <c r="O2093" s="159" t="s">
        <v>101</v>
      </c>
    </row>
    <row r="2094" spans="1:15" ht="13.5" customHeight="1" x14ac:dyDescent="0.35">
      <c r="A2094" s="160">
        <v>3.125E-2</v>
      </c>
      <c r="B2094" s="159">
        <v>1</v>
      </c>
      <c r="C2094" s="159">
        <v>0</v>
      </c>
      <c r="D2094" s="159">
        <v>0</v>
      </c>
      <c r="E2094" s="159">
        <v>1</v>
      </c>
      <c r="F2094" s="159">
        <v>0</v>
      </c>
      <c r="G2094" s="159">
        <v>0</v>
      </c>
      <c r="H2094" s="159">
        <v>0</v>
      </c>
      <c r="I2094" s="159">
        <v>0</v>
      </c>
      <c r="J2094" s="159">
        <v>0</v>
      </c>
      <c r="K2094" s="159">
        <v>0</v>
      </c>
      <c r="L2094" s="159">
        <v>0</v>
      </c>
      <c r="M2094" s="159">
        <v>0</v>
      </c>
      <c r="N2094" s="159">
        <v>16.5</v>
      </c>
      <c r="O2094" s="159" t="s">
        <v>101</v>
      </c>
    </row>
    <row r="2095" spans="1:15" ht="13.5" customHeight="1" x14ac:dyDescent="0.35">
      <c r="A2095" s="160">
        <v>4.1666666666666664E-2</v>
      </c>
      <c r="B2095" s="159">
        <v>2</v>
      </c>
      <c r="C2095" s="159">
        <v>0</v>
      </c>
      <c r="D2095" s="159">
        <v>0</v>
      </c>
      <c r="E2095" s="159">
        <v>2</v>
      </c>
      <c r="F2095" s="159">
        <v>0</v>
      </c>
      <c r="G2095" s="159">
        <v>0</v>
      </c>
      <c r="H2095" s="159">
        <v>0</v>
      </c>
      <c r="I2095" s="159">
        <v>0</v>
      </c>
      <c r="J2095" s="159">
        <v>0</v>
      </c>
      <c r="K2095" s="159">
        <v>0</v>
      </c>
      <c r="L2095" s="159">
        <v>0</v>
      </c>
      <c r="M2095" s="159">
        <v>0</v>
      </c>
      <c r="N2095" s="159">
        <v>26.5</v>
      </c>
      <c r="O2095" s="159" t="s">
        <v>101</v>
      </c>
    </row>
    <row r="2096" spans="1:15" ht="13.5" customHeight="1" x14ac:dyDescent="0.35">
      <c r="A2096" s="160">
        <v>5.2083333333333336E-2</v>
      </c>
      <c r="B2096" s="159">
        <v>1</v>
      </c>
      <c r="C2096" s="159">
        <v>0</v>
      </c>
      <c r="D2096" s="159">
        <v>0</v>
      </c>
      <c r="E2096" s="159">
        <v>1</v>
      </c>
      <c r="F2096" s="159">
        <v>0</v>
      </c>
      <c r="G2096" s="159">
        <v>0</v>
      </c>
      <c r="H2096" s="159">
        <v>0</v>
      </c>
      <c r="I2096" s="159">
        <v>0</v>
      </c>
      <c r="J2096" s="159">
        <v>0</v>
      </c>
      <c r="K2096" s="159">
        <v>0</v>
      </c>
      <c r="L2096" s="159">
        <v>0</v>
      </c>
      <c r="M2096" s="159">
        <v>0</v>
      </c>
      <c r="N2096" s="159">
        <v>23.9</v>
      </c>
      <c r="O2096" s="159" t="s">
        <v>101</v>
      </c>
    </row>
    <row r="2097" spans="1:15" ht="13.5" customHeight="1" x14ac:dyDescent="0.35">
      <c r="A2097" s="160">
        <v>6.25E-2</v>
      </c>
      <c r="B2097" s="159">
        <v>3</v>
      </c>
      <c r="C2097" s="159">
        <v>0</v>
      </c>
      <c r="D2097" s="159">
        <v>0</v>
      </c>
      <c r="E2097" s="159">
        <v>1</v>
      </c>
      <c r="F2097" s="159">
        <v>2</v>
      </c>
      <c r="G2097" s="159">
        <v>0</v>
      </c>
      <c r="H2097" s="159">
        <v>0</v>
      </c>
      <c r="I2097" s="159">
        <v>0</v>
      </c>
      <c r="J2097" s="159">
        <v>0</v>
      </c>
      <c r="K2097" s="159">
        <v>0</v>
      </c>
      <c r="L2097" s="159">
        <v>0</v>
      </c>
      <c r="M2097" s="159">
        <v>0</v>
      </c>
      <c r="N2097" s="159">
        <v>22.9</v>
      </c>
      <c r="O2097" s="159" t="s">
        <v>101</v>
      </c>
    </row>
    <row r="2098" spans="1:15" ht="13.5" customHeight="1" x14ac:dyDescent="0.35">
      <c r="A2098" s="160">
        <v>7.2916666666666699E-2</v>
      </c>
      <c r="B2098" s="159">
        <v>0</v>
      </c>
      <c r="C2098" s="159">
        <v>0</v>
      </c>
      <c r="D2098" s="159">
        <v>0</v>
      </c>
      <c r="E2098" s="159">
        <v>0</v>
      </c>
      <c r="F2098" s="159">
        <v>0</v>
      </c>
      <c r="G2098" s="159">
        <v>0</v>
      </c>
      <c r="H2098" s="159">
        <v>0</v>
      </c>
      <c r="I2098" s="159">
        <v>0</v>
      </c>
      <c r="J2098" s="159">
        <v>0</v>
      </c>
      <c r="K2098" s="159">
        <v>0</v>
      </c>
      <c r="L2098" s="159">
        <v>0</v>
      </c>
      <c r="M2098" s="159">
        <v>0</v>
      </c>
      <c r="N2098" s="159" t="s">
        <v>101</v>
      </c>
      <c r="O2098" s="159" t="s">
        <v>101</v>
      </c>
    </row>
    <row r="2099" spans="1:15" ht="13.5" customHeight="1" x14ac:dyDescent="0.35">
      <c r="A2099" s="160">
        <v>8.3333333333333301E-2</v>
      </c>
      <c r="B2099" s="159">
        <v>2</v>
      </c>
      <c r="C2099" s="159">
        <v>0</v>
      </c>
      <c r="D2099" s="159">
        <v>0</v>
      </c>
      <c r="E2099" s="159">
        <v>2</v>
      </c>
      <c r="F2099" s="159">
        <v>0</v>
      </c>
      <c r="G2099" s="159">
        <v>0</v>
      </c>
      <c r="H2099" s="159">
        <v>0</v>
      </c>
      <c r="I2099" s="159">
        <v>0</v>
      </c>
      <c r="J2099" s="159">
        <v>0</v>
      </c>
      <c r="K2099" s="159">
        <v>0</v>
      </c>
      <c r="L2099" s="159">
        <v>0</v>
      </c>
      <c r="M2099" s="159">
        <v>0</v>
      </c>
      <c r="N2099" s="159">
        <v>26.9</v>
      </c>
      <c r="O2099" s="159" t="s">
        <v>101</v>
      </c>
    </row>
    <row r="2100" spans="1:15" ht="13.5" customHeight="1" x14ac:dyDescent="0.35">
      <c r="A2100" s="160">
        <v>9.375E-2</v>
      </c>
      <c r="B2100" s="159">
        <v>1</v>
      </c>
      <c r="C2100" s="159">
        <v>0</v>
      </c>
      <c r="D2100" s="159">
        <v>0</v>
      </c>
      <c r="E2100" s="159">
        <v>0</v>
      </c>
      <c r="F2100" s="159">
        <v>1</v>
      </c>
      <c r="G2100" s="159">
        <v>0</v>
      </c>
      <c r="H2100" s="159">
        <v>0</v>
      </c>
      <c r="I2100" s="159">
        <v>0</v>
      </c>
      <c r="J2100" s="159">
        <v>0</v>
      </c>
      <c r="K2100" s="159">
        <v>0</v>
      </c>
      <c r="L2100" s="159">
        <v>0</v>
      </c>
      <c r="M2100" s="159">
        <v>0</v>
      </c>
      <c r="N2100" s="159">
        <v>23</v>
      </c>
      <c r="O2100" s="159" t="s">
        <v>101</v>
      </c>
    </row>
    <row r="2101" spans="1:15" ht="13.5" customHeight="1" x14ac:dyDescent="0.35">
      <c r="A2101" s="160">
        <v>0.104166666666667</v>
      </c>
      <c r="B2101" s="159">
        <v>1</v>
      </c>
      <c r="C2101" s="159">
        <v>0</v>
      </c>
      <c r="D2101" s="159">
        <v>0</v>
      </c>
      <c r="E2101" s="159">
        <v>1</v>
      </c>
      <c r="F2101" s="159">
        <v>0</v>
      </c>
      <c r="G2101" s="159">
        <v>0</v>
      </c>
      <c r="H2101" s="159">
        <v>0</v>
      </c>
      <c r="I2101" s="159">
        <v>0</v>
      </c>
      <c r="J2101" s="159">
        <v>0</v>
      </c>
      <c r="K2101" s="159">
        <v>0</v>
      </c>
      <c r="L2101" s="159">
        <v>0</v>
      </c>
      <c r="M2101" s="159">
        <v>0</v>
      </c>
      <c r="N2101" s="159">
        <v>34.1</v>
      </c>
      <c r="O2101" s="159" t="s">
        <v>101</v>
      </c>
    </row>
    <row r="2102" spans="1:15" ht="13.5" customHeight="1" x14ac:dyDescent="0.35">
      <c r="A2102" s="160">
        <v>0.114583333333333</v>
      </c>
      <c r="B2102" s="159">
        <v>4</v>
      </c>
      <c r="C2102" s="159">
        <v>0</v>
      </c>
      <c r="D2102" s="159">
        <v>0</v>
      </c>
      <c r="E2102" s="159">
        <v>4</v>
      </c>
      <c r="F2102" s="159">
        <v>0</v>
      </c>
      <c r="G2102" s="159">
        <v>0</v>
      </c>
      <c r="H2102" s="159">
        <v>0</v>
      </c>
      <c r="I2102" s="159">
        <v>0</v>
      </c>
      <c r="J2102" s="159">
        <v>0</v>
      </c>
      <c r="K2102" s="159">
        <v>0</v>
      </c>
      <c r="L2102" s="159">
        <v>0</v>
      </c>
      <c r="M2102" s="159">
        <v>0</v>
      </c>
      <c r="N2102" s="159">
        <v>31.2</v>
      </c>
      <c r="O2102" s="159" t="s">
        <v>101</v>
      </c>
    </row>
    <row r="2103" spans="1:15" ht="13.5" customHeight="1" x14ac:dyDescent="0.35">
      <c r="A2103" s="160">
        <v>0.125</v>
      </c>
      <c r="B2103" s="159">
        <v>2</v>
      </c>
      <c r="C2103" s="159">
        <v>0</v>
      </c>
      <c r="D2103" s="159">
        <v>0</v>
      </c>
      <c r="E2103" s="159">
        <v>2</v>
      </c>
      <c r="F2103" s="159">
        <v>0</v>
      </c>
      <c r="G2103" s="159">
        <v>0</v>
      </c>
      <c r="H2103" s="159">
        <v>0</v>
      </c>
      <c r="I2103" s="159">
        <v>0</v>
      </c>
      <c r="J2103" s="159">
        <v>0</v>
      </c>
      <c r="K2103" s="159">
        <v>0</v>
      </c>
      <c r="L2103" s="159">
        <v>0</v>
      </c>
      <c r="M2103" s="159">
        <v>0</v>
      </c>
      <c r="N2103" s="159">
        <v>27</v>
      </c>
      <c r="O2103" s="159" t="s">
        <v>101</v>
      </c>
    </row>
    <row r="2104" spans="1:15" ht="13.5" customHeight="1" x14ac:dyDescent="0.35">
      <c r="A2104" s="160">
        <v>0.13541666666666699</v>
      </c>
      <c r="B2104" s="159">
        <v>2</v>
      </c>
      <c r="C2104" s="159">
        <v>0</v>
      </c>
      <c r="D2104" s="159">
        <v>0</v>
      </c>
      <c r="E2104" s="159">
        <v>1</v>
      </c>
      <c r="F2104" s="159">
        <v>1</v>
      </c>
      <c r="G2104" s="159">
        <v>0</v>
      </c>
      <c r="H2104" s="159">
        <v>0</v>
      </c>
      <c r="I2104" s="159">
        <v>0</v>
      </c>
      <c r="J2104" s="159">
        <v>0</v>
      </c>
      <c r="K2104" s="159">
        <v>0</v>
      </c>
      <c r="L2104" s="159">
        <v>0</v>
      </c>
      <c r="M2104" s="159">
        <v>0</v>
      </c>
      <c r="N2104" s="159">
        <v>27.5</v>
      </c>
      <c r="O2104" s="159" t="s">
        <v>101</v>
      </c>
    </row>
    <row r="2105" spans="1:15" ht="13.5" customHeight="1" x14ac:dyDescent="0.35">
      <c r="A2105" s="160">
        <v>0.14583333333333301</v>
      </c>
      <c r="B2105" s="159">
        <v>2</v>
      </c>
      <c r="C2105" s="159">
        <v>0</v>
      </c>
      <c r="D2105" s="159">
        <v>0</v>
      </c>
      <c r="E2105" s="159">
        <v>0</v>
      </c>
      <c r="F2105" s="159">
        <v>0</v>
      </c>
      <c r="G2105" s="159">
        <v>2</v>
      </c>
      <c r="H2105" s="159">
        <v>0</v>
      </c>
      <c r="I2105" s="159">
        <v>0</v>
      </c>
      <c r="J2105" s="159">
        <v>0</v>
      </c>
      <c r="K2105" s="159">
        <v>0</v>
      </c>
      <c r="L2105" s="159">
        <v>0</v>
      </c>
      <c r="M2105" s="159">
        <v>0</v>
      </c>
      <c r="N2105" s="159">
        <v>25.9</v>
      </c>
      <c r="O2105" s="159" t="s">
        <v>101</v>
      </c>
    </row>
    <row r="2106" spans="1:15" ht="13.5" customHeight="1" x14ac:dyDescent="0.35">
      <c r="A2106" s="160">
        <v>0.15625</v>
      </c>
      <c r="B2106" s="159">
        <v>3</v>
      </c>
      <c r="C2106" s="159">
        <v>0</v>
      </c>
      <c r="D2106" s="159">
        <v>0</v>
      </c>
      <c r="E2106" s="159">
        <v>2</v>
      </c>
      <c r="F2106" s="159">
        <v>0</v>
      </c>
      <c r="G2106" s="159">
        <v>1</v>
      </c>
      <c r="H2106" s="159">
        <v>0</v>
      </c>
      <c r="I2106" s="159">
        <v>0</v>
      </c>
      <c r="J2106" s="159">
        <v>0</v>
      </c>
      <c r="K2106" s="159">
        <v>0</v>
      </c>
      <c r="L2106" s="159">
        <v>0</v>
      </c>
      <c r="M2106" s="159">
        <v>0</v>
      </c>
      <c r="N2106" s="159">
        <v>24.2</v>
      </c>
      <c r="O2106" s="159" t="s">
        <v>101</v>
      </c>
    </row>
    <row r="2107" spans="1:15" ht="13.5" customHeight="1" x14ac:dyDescent="0.35">
      <c r="A2107" s="160">
        <v>0.16666666666666699</v>
      </c>
      <c r="B2107" s="159">
        <v>1</v>
      </c>
      <c r="C2107" s="159">
        <v>0</v>
      </c>
      <c r="D2107" s="159">
        <v>0</v>
      </c>
      <c r="E2107" s="159">
        <v>1</v>
      </c>
      <c r="F2107" s="159">
        <v>0</v>
      </c>
      <c r="G2107" s="159">
        <v>0</v>
      </c>
      <c r="H2107" s="159">
        <v>0</v>
      </c>
      <c r="I2107" s="159">
        <v>0</v>
      </c>
      <c r="J2107" s="159">
        <v>0</v>
      </c>
      <c r="K2107" s="159">
        <v>0</v>
      </c>
      <c r="L2107" s="159">
        <v>0</v>
      </c>
      <c r="M2107" s="159">
        <v>0</v>
      </c>
      <c r="N2107" s="159">
        <v>22.5</v>
      </c>
      <c r="O2107" s="159" t="s">
        <v>101</v>
      </c>
    </row>
    <row r="2108" spans="1:15" ht="13.5" customHeight="1" x14ac:dyDescent="0.35">
      <c r="A2108" s="160">
        <v>0.17708333333333301</v>
      </c>
      <c r="B2108" s="159">
        <v>2</v>
      </c>
      <c r="C2108" s="159">
        <v>0</v>
      </c>
      <c r="D2108" s="159">
        <v>0</v>
      </c>
      <c r="E2108" s="159">
        <v>1</v>
      </c>
      <c r="F2108" s="159">
        <v>1</v>
      </c>
      <c r="G2108" s="159">
        <v>0</v>
      </c>
      <c r="H2108" s="159">
        <v>0</v>
      </c>
      <c r="I2108" s="159">
        <v>0</v>
      </c>
      <c r="J2108" s="159">
        <v>0</v>
      </c>
      <c r="K2108" s="159">
        <v>0</v>
      </c>
      <c r="L2108" s="159">
        <v>0</v>
      </c>
      <c r="M2108" s="159">
        <v>0</v>
      </c>
      <c r="N2108" s="159">
        <v>29.5</v>
      </c>
      <c r="O2108" s="159" t="s">
        <v>101</v>
      </c>
    </row>
    <row r="2109" spans="1:15" ht="13.5" customHeight="1" x14ac:dyDescent="0.35">
      <c r="A2109" s="160">
        <v>0.1875</v>
      </c>
      <c r="B2109" s="159">
        <v>1</v>
      </c>
      <c r="C2109" s="159">
        <v>0</v>
      </c>
      <c r="D2109" s="159">
        <v>0</v>
      </c>
      <c r="E2109" s="159">
        <v>1</v>
      </c>
      <c r="F2109" s="159">
        <v>0</v>
      </c>
      <c r="G2109" s="159">
        <v>0</v>
      </c>
      <c r="H2109" s="159">
        <v>0</v>
      </c>
      <c r="I2109" s="159">
        <v>0</v>
      </c>
      <c r="J2109" s="159">
        <v>0</v>
      </c>
      <c r="K2109" s="159">
        <v>0</v>
      </c>
      <c r="L2109" s="159">
        <v>0</v>
      </c>
      <c r="M2109" s="159">
        <v>0</v>
      </c>
      <c r="N2109" s="159">
        <v>23.4</v>
      </c>
      <c r="O2109" s="159" t="s">
        <v>101</v>
      </c>
    </row>
    <row r="2110" spans="1:15" ht="13.5" customHeight="1" x14ac:dyDescent="0.35">
      <c r="A2110" s="160">
        <v>0.19791666666666699</v>
      </c>
      <c r="B2110" s="159">
        <v>1</v>
      </c>
      <c r="C2110" s="159">
        <v>0</v>
      </c>
      <c r="D2110" s="159">
        <v>0</v>
      </c>
      <c r="E2110" s="159">
        <v>1</v>
      </c>
      <c r="F2110" s="159">
        <v>0</v>
      </c>
      <c r="G2110" s="159">
        <v>0</v>
      </c>
      <c r="H2110" s="159">
        <v>0</v>
      </c>
      <c r="I2110" s="159">
        <v>0</v>
      </c>
      <c r="J2110" s="159">
        <v>0</v>
      </c>
      <c r="K2110" s="159">
        <v>0</v>
      </c>
      <c r="L2110" s="159">
        <v>0</v>
      </c>
      <c r="M2110" s="159">
        <v>0</v>
      </c>
      <c r="N2110" s="159">
        <v>40.299999999999997</v>
      </c>
      <c r="O2110" s="159" t="s">
        <v>101</v>
      </c>
    </row>
    <row r="2111" spans="1:15" ht="13.5" customHeight="1" x14ac:dyDescent="0.35">
      <c r="A2111" s="160">
        <v>0.20833333333333301</v>
      </c>
      <c r="B2111" s="159">
        <v>1</v>
      </c>
      <c r="C2111" s="159">
        <v>0</v>
      </c>
      <c r="D2111" s="159">
        <v>0</v>
      </c>
      <c r="E2111" s="159">
        <v>1</v>
      </c>
      <c r="F2111" s="159">
        <v>0</v>
      </c>
      <c r="G2111" s="159">
        <v>0</v>
      </c>
      <c r="H2111" s="159">
        <v>0</v>
      </c>
      <c r="I2111" s="159">
        <v>0</v>
      </c>
      <c r="J2111" s="159">
        <v>0</v>
      </c>
      <c r="K2111" s="159">
        <v>0</v>
      </c>
      <c r="L2111" s="159">
        <v>0</v>
      </c>
      <c r="M2111" s="159">
        <v>0</v>
      </c>
      <c r="N2111" s="159">
        <v>31.1</v>
      </c>
      <c r="O2111" s="159" t="s">
        <v>101</v>
      </c>
    </row>
    <row r="2112" spans="1:15" ht="13.5" customHeight="1" x14ac:dyDescent="0.35">
      <c r="A2112" s="160">
        <v>0.21875</v>
      </c>
      <c r="B2112" s="159">
        <v>1</v>
      </c>
      <c r="C2112" s="159">
        <v>0</v>
      </c>
      <c r="D2112" s="159">
        <v>0</v>
      </c>
      <c r="E2112" s="159">
        <v>0</v>
      </c>
      <c r="F2112" s="159">
        <v>0</v>
      </c>
      <c r="G2112" s="159">
        <v>1</v>
      </c>
      <c r="H2112" s="159">
        <v>0</v>
      </c>
      <c r="I2112" s="159">
        <v>0</v>
      </c>
      <c r="J2112" s="159">
        <v>0</v>
      </c>
      <c r="K2112" s="159">
        <v>0</v>
      </c>
      <c r="L2112" s="159">
        <v>0</v>
      </c>
      <c r="M2112" s="159">
        <v>0</v>
      </c>
      <c r="N2112" s="159">
        <v>18.8</v>
      </c>
      <c r="O2112" s="159" t="s">
        <v>101</v>
      </c>
    </row>
    <row r="2113" spans="1:15" ht="13.5" customHeight="1" x14ac:dyDescent="0.35">
      <c r="A2113" s="160">
        <v>0.22916666666666699</v>
      </c>
      <c r="B2113" s="159">
        <v>2</v>
      </c>
      <c r="C2113" s="159">
        <v>0</v>
      </c>
      <c r="D2113" s="159">
        <v>0</v>
      </c>
      <c r="E2113" s="159">
        <v>1</v>
      </c>
      <c r="F2113" s="159">
        <v>1</v>
      </c>
      <c r="G2113" s="159">
        <v>0</v>
      </c>
      <c r="H2113" s="159">
        <v>0</v>
      </c>
      <c r="I2113" s="159">
        <v>0</v>
      </c>
      <c r="J2113" s="159">
        <v>0</v>
      </c>
      <c r="K2113" s="159">
        <v>0</v>
      </c>
      <c r="L2113" s="159">
        <v>0</v>
      </c>
      <c r="M2113" s="159">
        <v>0</v>
      </c>
      <c r="N2113" s="159">
        <v>29.7</v>
      </c>
      <c r="O2113" s="159" t="s">
        <v>101</v>
      </c>
    </row>
    <row r="2114" spans="1:15" ht="13.5" customHeight="1" x14ac:dyDescent="0.35">
      <c r="A2114" s="160">
        <v>0.23958333333333301</v>
      </c>
      <c r="B2114" s="159">
        <v>2</v>
      </c>
      <c r="C2114" s="159">
        <v>1</v>
      </c>
      <c r="D2114" s="159">
        <v>0</v>
      </c>
      <c r="E2114" s="159">
        <v>1</v>
      </c>
      <c r="F2114" s="159">
        <v>0</v>
      </c>
      <c r="G2114" s="159">
        <v>0</v>
      </c>
      <c r="H2114" s="159">
        <v>0</v>
      </c>
      <c r="I2114" s="159">
        <v>0</v>
      </c>
      <c r="J2114" s="159">
        <v>0</v>
      </c>
      <c r="K2114" s="159">
        <v>0</v>
      </c>
      <c r="L2114" s="159">
        <v>0</v>
      </c>
      <c r="M2114" s="159">
        <v>0</v>
      </c>
      <c r="N2114" s="159">
        <v>23.1</v>
      </c>
      <c r="O2114" s="159" t="s">
        <v>101</v>
      </c>
    </row>
    <row r="2115" spans="1:15" ht="13.5" customHeight="1" x14ac:dyDescent="0.35">
      <c r="A2115" s="160">
        <v>0.25</v>
      </c>
      <c r="B2115" s="159">
        <v>1</v>
      </c>
      <c r="C2115" s="159">
        <v>0</v>
      </c>
      <c r="D2115" s="159">
        <v>0</v>
      </c>
      <c r="E2115" s="159">
        <v>0</v>
      </c>
      <c r="F2115" s="159">
        <v>1</v>
      </c>
      <c r="G2115" s="159">
        <v>0</v>
      </c>
      <c r="H2115" s="159">
        <v>0</v>
      </c>
      <c r="I2115" s="159">
        <v>0</v>
      </c>
      <c r="J2115" s="159">
        <v>0</v>
      </c>
      <c r="K2115" s="159">
        <v>0</v>
      </c>
      <c r="L2115" s="159">
        <v>0</v>
      </c>
      <c r="M2115" s="159">
        <v>0</v>
      </c>
      <c r="N2115" s="159">
        <v>39.799999999999997</v>
      </c>
      <c r="O2115" s="159" t="s">
        <v>101</v>
      </c>
    </row>
    <row r="2116" spans="1:15" ht="13.5" customHeight="1" x14ac:dyDescent="0.35">
      <c r="A2116" s="160">
        <v>0.26041666666666702</v>
      </c>
      <c r="B2116" s="159">
        <v>4</v>
      </c>
      <c r="C2116" s="159">
        <v>0</v>
      </c>
      <c r="D2116" s="159">
        <v>0</v>
      </c>
      <c r="E2116" s="159">
        <v>2</v>
      </c>
      <c r="F2116" s="159">
        <v>1</v>
      </c>
      <c r="G2116" s="159">
        <v>1</v>
      </c>
      <c r="H2116" s="159">
        <v>0</v>
      </c>
      <c r="I2116" s="159">
        <v>0</v>
      </c>
      <c r="J2116" s="159">
        <v>0</v>
      </c>
      <c r="K2116" s="159">
        <v>0</v>
      </c>
      <c r="L2116" s="159">
        <v>0</v>
      </c>
      <c r="M2116" s="159">
        <v>0</v>
      </c>
      <c r="N2116" s="159">
        <v>28.3</v>
      </c>
      <c r="O2116" s="159" t="s">
        <v>101</v>
      </c>
    </row>
    <row r="2117" spans="1:15" ht="13.5" customHeight="1" x14ac:dyDescent="0.35">
      <c r="A2117" s="160">
        <v>0.27083333333333298</v>
      </c>
      <c r="B2117" s="159">
        <v>1</v>
      </c>
      <c r="C2117" s="159">
        <v>0</v>
      </c>
      <c r="D2117" s="159">
        <v>0</v>
      </c>
      <c r="E2117" s="159">
        <v>1</v>
      </c>
      <c r="F2117" s="159">
        <v>0</v>
      </c>
      <c r="G2117" s="159">
        <v>0</v>
      </c>
      <c r="H2117" s="159">
        <v>0</v>
      </c>
      <c r="I2117" s="159">
        <v>0</v>
      </c>
      <c r="J2117" s="159">
        <v>0</v>
      </c>
      <c r="K2117" s="159">
        <v>0</v>
      </c>
      <c r="L2117" s="159">
        <v>0</v>
      </c>
      <c r="M2117" s="159">
        <v>0</v>
      </c>
      <c r="N2117" s="159">
        <v>26</v>
      </c>
      <c r="O2117" s="159" t="s">
        <v>101</v>
      </c>
    </row>
    <row r="2118" spans="1:15" ht="13.5" customHeight="1" x14ac:dyDescent="0.35">
      <c r="A2118" s="160">
        <v>0.28125</v>
      </c>
      <c r="B2118" s="159">
        <v>3</v>
      </c>
      <c r="C2118" s="159">
        <v>0</v>
      </c>
      <c r="D2118" s="159">
        <v>0</v>
      </c>
      <c r="E2118" s="159">
        <v>2</v>
      </c>
      <c r="F2118" s="159">
        <v>0</v>
      </c>
      <c r="G2118" s="159">
        <v>1</v>
      </c>
      <c r="H2118" s="159">
        <v>0</v>
      </c>
      <c r="I2118" s="159">
        <v>0</v>
      </c>
      <c r="J2118" s="159">
        <v>0</v>
      </c>
      <c r="K2118" s="159">
        <v>0</v>
      </c>
      <c r="L2118" s="159">
        <v>0</v>
      </c>
      <c r="M2118" s="159">
        <v>0</v>
      </c>
      <c r="N2118" s="159">
        <v>32.799999999999997</v>
      </c>
      <c r="O2118" s="159" t="s">
        <v>101</v>
      </c>
    </row>
    <row r="2119" spans="1:15" ht="13.5" customHeight="1" x14ac:dyDescent="0.35">
      <c r="A2119" s="160">
        <v>0.29166666666666702</v>
      </c>
      <c r="B2119" s="159">
        <v>1</v>
      </c>
      <c r="C2119" s="159">
        <v>0</v>
      </c>
      <c r="D2119" s="159">
        <v>0</v>
      </c>
      <c r="E2119" s="159">
        <v>1</v>
      </c>
      <c r="F2119" s="159">
        <v>0</v>
      </c>
      <c r="G2119" s="159">
        <v>0</v>
      </c>
      <c r="H2119" s="159">
        <v>0</v>
      </c>
      <c r="I2119" s="159">
        <v>0</v>
      </c>
      <c r="J2119" s="159">
        <v>0</v>
      </c>
      <c r="K2119" s="159">
        <v>0</v>
      </c>
      <c r="L2119" s="159">
        <v>0</v>
      </c>
      <c r="M2119" s="159">
        <v>0</v>
      </c>
      <c r="N2119" s="159">
        <v>27.2</v>
      </c>
      <c r="O2119" s="159" t="s">
        <v>101</v>
      </c>
    </row>
    <row r="2120" spans="1:15" ht="13.5" customHeight="1" x14ac:dyDescent="0.35">
      <c r="A2120" s="160">
        <v>0.30208333333333298</v>
      </c>
      <c r="B2120" s="159">
        <v>4</v>
      </c>
      <c r="C2120" s="159">
        <v>0</v>
      </c>
      <c r="D2120" s="159">
        <v>0</v>
      </c>
      <c r="E2120" s="159">
        <v>2</v>
      </c>
      <c r="F2120" s="159">
        <v>2</v>
      </c>
      <c r="G2120" s="159">
        <v>0</v>
      </c>
      <c r="H2120" s="159">
        <v>0</v>
      </c>
      <c r="I2120" s="159">
        <v>0</v>
      </c>
      <c r="J2120" s="159">
        <v>0</v>
      </c>
      <c r="K2120" s="159">
        <v>0</v>
      </c>
      <c r="L2120" s="159">
        <v>0</v>
      </c>
      <c r="M2120" s="159">
        <v>0</v>
      </c>
      <c r="N2120" s="159">
        <v>31.6</v>
      </c>
      <c r="O2120" s="159" t="s">
        <v>101</v>
      </c>
    </row>
    <row r="2121" spans="1:15" ht="13.5" customHeight="1" x14ac:dyDescent="0.35">
      <c r="A2121" s="160">
        <v>0.3125</v>
      </c>
      <c r="B2121" s="159">
        <v>7</v>
      </c>
      <c r="C2121" s="159">
        <v>0</v>
      </c>
      <c r="D2121" s="159">
        <v>0</v>
      </c>
      <c r="E2121" s="159">
        <v>4</v>
      </c>
      <c r="F2121" s="159">
        <v>2</v>
      </c>
      <c r="G2121" s="159">
        <v>1</v>
      </c>
      <c r="H2121" s="159">
        <v>0</v>
      </c>
      <c r="I2121" s="159">
        <v>0</v>
      </c>
      <c r="J2121" s="159">
        <v>0</v>
      </c>
      <c r="K2121" s="159">
        <v>0</v>
      </c>
      <c r="L2121" s="159">
        <v>0</v>
      </c>
      <c r="M2121" s="159">
        <v>0</v>
      </c>
      <c r="N2121" s="159">
        <v>26.6</v>
      </c>
      <c r="O2121" s="159" t="s">
        <v>101</v>
      </c>
    </row>
    <row r="2122" spans="1:15" ht="13.5" customHeight="1" x14ac:dyDescent="0.35">
      <c r="A2122" s="160">
        <v>0.32291666666666702</v>
      </c>
      <c r="B2122" s="159">
        <v>12</v>
      </c>
      <c r="C2122" s="159">
        <v>0</v>
      </c>
      <c r="D2122" s="159">
        <v>0</v>
      </c>
      <c r="E2122" s="159">
        <v>7</v>
      </c>
      <c r="F2122" s="159">
        <v>5</v>
      </c>
      <c r="G2122" s="159">
        <v>0</v>
      </c>
      <c r="H2122" s="159">
        <v>0</v>
      </c>
      <c r="I2122" s="159">
        <v>0</v>
      </c>
      <c r="J2122" s="159">
        <v>0</v>
      </c>
      <c r="K2122" s="159">
        <v>0</v>
      </c>
      <c r="L2122" s="159">
        <v>0</v>
      </c>
      <c r="M2122" s="159">
        <v>0</v>
      </c>
      <c r="N2122" s="159">
        <v>27.4</v>
      </c>
      <c r="O2122" s="159">
        <v>31.8</v>
      </c>
    </row>
    <row r="2123" spans="1:15" ht="13.5" customHeight="1" x14ac:dyDescent="0.35">
      <c r="A2123" s="160">
        <v>0.33333333333333298</v>
      </c>
      <c r="B2123" s="159">
        <v>12</v>
      </c>
      <c r="C2123" s="159">
        <v>0</v>
      </c>
      <c r="D2123" s="159">
        <v>0</v>
      </c>
      <c r="E2123" s="159">
        <v>9</v>
      </c>
      <c r="F2123" s="159">
        <v>1</v>
      </c>
      <c r="G2123" s="159">
        <v>1</v>
      </c>
      <c r="H2123" s="159">
        <v>0</v>
      </c>
      <c r="I2123" s="159">
        <v>0</v>
      </c>
      <c r="J2123" s="159">
        <v>1</v>
      </c>
      <c r="K2123" s="159">
        <v>0</v>
      </c>
      <c r="L2123" s="159">
        <v>0</v>
      </c>
      <c r="M2123" s="159">
        <v>0</v>
      </c>
      <c r="N2123" s="159">
        <v>29.1</v>
      </c>
      <c r="O2123" s="159">
        <v>33.9</v>
      </c>
    </row>
    <row r="2124" spans="1:15" ht="13.5" customHeight="1" x14ac:dyDescent="0.35">
      <c r="A2124" s="160">
        <v>0.34375</v>
      </c>
      <c r="B2124" s="159">
        <v>5</v>
      </c>
      <c r="C2124" s="159">
        <v>0</v>
      </c>
      <c r="D2124" s="159">
        <v>0</v>
      </c>
      <c r="E2124" s="159">
        <v>5</v>
      </c>
      <c r="F2124" s="159">
        <v>0</v>
      </c>
      <c r="G2124" s="159">
        <v>0</v>
      </c>
      <c r="H2124" s="159">
        <v>0</v>
      </c>
      <c r="I2124" s="159">
        <v>0</v>
      </c>
      <c r="J2124" s="159">
        <v>0</v>
      </c>
      <c r="K2124" s="159">
        <v>0</v>
      </c>
      <c r="L2124" s="159">
        <v>0</v>
      </c>
      <c r="M2124" s="159">
        <v>0</v>
      </c>
      <c r="N2124" s="159">
        <v>28.3</v>
      </c>
      <c r="O2124" s="159" t="s">
        <v>101</v>
      </c>
    </row>
    <row r="2125" spans="1:15" ht="13.5" customHeight="1" x14ac:dyDescent="0.35">
      <c r="A2125" s="160">
        <v>0.35416666666666702</v>
      </c>
      <c r="B2125" s="159">
        <v>10</v>
      </c>
      <c r="C2125" s="159">
        <v>0</v>
      </c>
      <c r="D2125" s="159">
        <v>0</v>
      </c>
      <c r="E2125" s="159">
        <v>10</v>
      </c>
      <c r="F2125" s="159">
        <v>0</v>
      </c>
      <c r="G2125" s="159">
        <v>0</v>
      </c>
      <c r="H2125" s="159">
        <v>0</v>
      </c>
      <c r="I2125" s="159">
        <v>0</v>
      </c>
      <c r="J2125" s="159">
        <v>0</v>
      </c>
      <c r="K2125" s="159">
        <v>0</v>
      </c>
      <c r="L2125" s="159">
        <v>0</v>
      </c>
      <c r="M2125" s="159">
        <v>0</v>
      </c>
      <c r="N2125" s="159">
        <v>26.8</v>
      </c>
      <c r="O2125" s="159" t="s">
        <v>101</v>
      </c>
    </row>
    <row r="2126" spans="1:15" ht="13.5" customHeight="1" x14ac:dyDescent="0.35">
      <c r="A2126" s="160">
        <v>0.36458333333333298</v>
      </c>
      <c r="B2126" s="159">
        <v>12</v>
      </c>
      <c r="C2126" s="159">
        <v>0</v>
      </c>
      <c r="D2126" s="159">
        <v>0</v>
      </c>
      <c r="E2126" s="159">
        <v>9</v>
      </c>
      <c r="F2126" s="159">
        <v>3</v>
      </c>
      <c r="G2126" s="159">
        <v>0</v>
      </c>
      <c r="H2126" s="159">
        <v>0</v>
      </c>
      <c r="I2126" s="159">
        <v>0</v>
      </c>
      <c r="J2126" s="159">
        <v>0</v>
      </c>
      <c r="K2126" s="159">
        <v>0</v>
      </c>
      <c r="L2126" s="159">
        <v>0</v>
      </c>
      <c r="M2126" s="159">
        <v>0</v>
      </c>
      <c r="N2126" s="159">
        <v>28.1</v>
      </c>
      <c r="O2126" s="159">
        <v>35.200000000000003</v>
      </c>
    </row>
    <row r="2127" spans="1:15" ht="13.5" customHeight="1" x14ac:dyDescent="0.35">
      <c r="A2127" s="160">
        <v>0.375</v>
      </c>
      <c r="B2127" s="159">
        <v>9</v>
      </c>
      <c r="C2127" s="159">
        <v>0</v>
      </c>
      <c r="D2127" s="159">
        <v>0</v>
      </c>
      <c r="E2127" s="159">
        <v>8</v>
      </c>
      <c r="F2127" s="159">
        <v>1</v>
      </c>
      <c r="G2127" s="159">
        <v>0</v>
      </c>
      <c r="H2127" s="159">
        <v>0</v>
      </c>
      <c r="I2127" s="159">
        <v>0</v>
      </c>
      <c r="J2127" s="159">
        <v>0</v>
      </c>
      <c r="K2127" s="159">
        <v>0</v>
      </c>
      <c r="L2127" s="159">
        <v>0</v>
      </c>
      <c r="M2127" s="159">
        <v>0</v>
      </c>
      <c r="N2127" s="159">
        <v>28.6</v>
      </c>
      <c r="O2127" s="159" t="s">
        <v>101</v>
      </c>
    </row>
    <row r="2128" spans="1:15" ht="13.5" customHeight="1" x14ac:dyDescent="0.35">
      <c r="A2128" s="160">
        <v>0.38541666666666702</v>
      </c>
      <c r="B2128" s="159">
        <v>5</v>
      </c>
      <c r="C2128" s="159">
        <v>0</v>
      </c>
      <c r="D2128" s="159">
        <v>0</v>
      </c>
      <c r="E2128" s="159">
        <v>4</v>
      </c>
      <c r="F2128" s="159">
        <v>1</v>
      </c>
      <c r="G2128" s="159">
        <v>0</v>
      </c>
      <c r="H2128" s="159">
        <v>0</v>
      </c>
      <c r="I2128" s="159">
        <v>0</v>
      </c>
      <c r="J2128" s="159">
        <v>0</v>
      </c>
      <c r="K2128" s="159">
        <v>0</v>
      </c>
      <c r="L2128" s="159">
        <v>0</v>
      </c>
      <c r="M2128" s="159">
        <v>0</v>
      </c>
      <c r="N2128" s="159">
        <v>24.2</v>
      </c>
      <c r="O2128" s="159" t="s">
        <v>101</v>
      </c>
    </row>
    <row r="2129" spans="1:15" ht="13.5" customHeight="1" x14ac:dyDescent="0.35">
      <c r="A2129" s="160">
        <v>0.39583333333333298</v>
      </c>
      <c r="B2129" s="159">
        <v>3</v>
      </c>
      <c r="C2129" s="159">
        <v>0</v>
      </c>
      <c r="D2129" s="159">
        <v>1</v>
      </c>
      <c r="E2129" s="159">
        <v>2</v>
      </c>
      <c r="F2129" s="159">
        <v>0</v>
      </c>
      <c r="G2129" s="159">
        <v>0</v>
      </c>
      <c r="H2129" s="159">
        <v>0</v>
      </c>
      <c r="I2129" s="159">
        <v>0</v>
      </c>
      <c r="J2129" s="159">
        <v>0</v>
      </c>
      <c r="K2129" s="159">
        <v>0</v>
      </c>
      <c r="L2129" s="159">
        <v>0</v>
      </c>
      <c r="M2129" s="159">
        <v>0</v>
      </c>
      <c r="N2129" s="159">
        <v>21.3</v>
      </c>
      <c r="O2129" s="159" t="s">
        <v>101</v>
      </c>
    </row>
    <row r="2130" spans="1:15" ht="13.5" customHeight="1" x14ac:dyDescent="0.35">
      <c r="A2130" s="160">
        <v>0.40625</v>
      </c>
      <c r="B2130" s="159">
        <v>11</v>
      </c>
      <c r="C2130" s="159">
        <v>0</v>
      </c>
      <c r="D2130" s="159">
        <v>1</v>
      </c>
      <c r="E2130" s="159">
        <v>7</v>
      </c>
      <c r="F2130" s="159">
        <v>3</v>
      </c>
      <c r="G2130" s="159">
        <v>0</v>
      </c>
      <c r="H2130" s="159">
        <v>0</v>
      </c>
      <c r="I2130" s="159">
        <v>0</v>
      </c>
      <c r="J2130" s="159">
        <v>0</v>
      </c>
      <c r="K2130" s="159">
        <v>0</v>
      </c>
      <c r="L2130" s="159">
        <v>0</v>
      </c>
      <c r="M2130" s="159">
        <v>0</v>
      </c>
      <c r="N2130" s="159">
        <v>29.1</v>
      </c>
      <c r="O2130" s="159">
        <v>35.200000000000003</v>
      </c>
    </row>
    <row r="2131" spans="1:15" ht="13.5" customHeight="1" x14ac:dyDescent="0.35">
      <c r="A2131" s="160">
        <v>0.41666666666666702</v>
      </c>
      <c r="B2131" s="159">
        <v>10</v>
      </c>
      <c r="C2131" s="159">
        <v>0</v>
      </c>
      <c r="D2131" s="159">
        <v>1</v>
      </c>
      <c r="E2131" s="159">
        <v>9</v>
      </c>
      <c r="F2131" s="159">
        <v>0</v>
      </c>
      <c r="G2131" s="159">
        <v>0</v>
      </c>
      <c r="H2131" s="159">
        <v>0</v>
      </c>
      <c r="I2131" s="159">
        <v>0</v>
      </c>
      <c r="J2131" s="159">
        <v>0</v>
      </c>
      <c r="K2131" s="159">
        <v>0</v>
      </c>
      <c r="L2131" s="159">
        <v>0</v>
      </c>
      <c r="M2131" s="159">
        <v>0</v>
      </c>
      <c r="N2131" s="159">
        <v>29.9</v>
      </c>
      <c r="O2131" s="159" t="s">
        <v>101</v>
      </c>
    </row>
    <row r="2132" spans="1:15" ht="13.5" customHeight="1" x14ac:dyDescent="0.35">
      <c r="A2132" s="160">
        <v>0.42708333333333298</v>
      </c>
      <c r="B2132" s="159">
        <v>11</v>
      </c>
      <c r="C2132" s="159">
        <v>0</v>
      </c>
      <c r="D2132" s="159">
        <v>0</v>
      </c>
      <c r="E2132" s="159">
        <v>6</v>
      </c>
      <c r="F2132" s="159">
        <v>5</v>
      </c>
      <c r="G2132" s="159">
        <v>0</v>
      </c>
      <c r="H2132" s="159">
        <v>0</v>
      </c>
      <c r="I2132" s="159">
        <v>0</v>
      </c>
      <c r="J2132" s="159">
        <v>0</v>
      </c>
      <c r="K2132" s="159">
        <v>0</v>
      </c>
      <c r="L2132" s="159">
        <v>0</v>
      </c>
      <c r="M2132" s="159">
        <v>0</v>
      </c>
      <c r="N2132" s="159">
        <v>30.4</v>
      </c>
      <c r="O2132" s="159">
        <v>34.799999999999997</v>
      </c>
    </row>
    <row r="2133" spans="1:15" ht="13.5" customHeight="1" x14ac:dyDescent="0.35">
      <c r="A2133" s="160">
        <v>0.4375</v>
      </c>
      <c r="B2133" s="159">
        <v>21</v>
      </c>
      <c r="C2133" s="159">
        <v>0</v>
      </c>
      <c r="D2133" s="159">
        <v>0</v>
      </c>
      <c r="E2133" s="159">
        <v>17</v>
      </c>
      <c r="F2133" s="159">
        <v>4</v>
      </c>
      <c r="G2133" s="159">
        <v>0</v>
      </c>
      <c r="H2133" s="159">
        <v>0</v>
      </c>
      <c r="I2133" s="159">
        <v>0</v>
      </c>
      <c r="J2133" s="159">
        <v>0</v>
      </c>
      <c r="K2133" s="159">
        <v>0</v>
      </c>
      <c r="L2133" s="159">
        <v>0</v>
      </c>
      <c r="M2133" s="159">
        <v>0</v>
      </c>
      <c r="N2133" s="159">
        <v>26</v>
      </c>
      <c r="O2133" s="159">
        <v>29.4</v>
      </c>
    </row>
    <row r="2134" spans="1:15" ht="13.5" customHeight="1" x14ac:dyDescent="0.35">
      <c r="A2134" s="160">
        <v>0.44791666666666702</v>
      </c>
      <c r="B2134" s="159">
        <v>27</v>
      </c>
      <c r="C2134" s="159">
        <v>0</v>
      </c>
      <c r="D2134" s="159">
        <v>0</v>
      </c>
      <c r="E2134" s="159">
        <v>26</v>
      </c>
      <c r="F2134" s="159">
        <v>1</v>
      </c>
      <c r="G2134" s="159">
        <v>0</v>
      </c>
      <c r="H2134" s="159">
        <v>0</v>
      </c>
      <c r="I2134" s="159">
        <v>0</v>
      </c>
      <c r="J2134" s="159">
        <v>0</v>
      </c>
      <c r="K2134" s="159">
        <v>0</v>
      </c>
      <c r="L2134" s="159">
        <v>0</v>
      </c>
      <c r="M2134" s="159">
        <v>0</v>
      </c>
      <c r="N2134" s="159">
        <v>26.8</v>
      </c>
      <c r="O2134" s="159">
        <v>32</v>
      </c>
    </row>
    <row r="2135" spans="1:15" ht="13.5" customHeight="1" x14ac:dyDescent="0.35">
      <c r="A2135" s="160">
        <v>0.45833333333333298</v>
      </c>
      <c r="B2135" s="159">
        <v>17</v>
      </c>
      <c r="C2135" s="159">
        <v>0</v>
      </c>
      <c r="D2135" s="159">
        <v>0</v>
      </c>
      <c r="E2135" s="159">
        <v>13</v>
      </c>
      <c r="F2135" s="159">
        <v>3</v>
      </c>
      <c r="G2135" s="159">
        <v>1</v>
      </c>
      <c r="H2135" s="159">
        <v>0</v>
      </c>
      <c r="I2135" s="159">
        <v>0</v>
      </c>
      <c r="J2135" s="159">
        <v>0</v>
      </c>
      <c r="K2135" s="159">
        <v>0</v>
      </c>
      <c r="L2135" s="159">
        <v>0</v>
      </c>
      <c r="M2135" s="159">
        <v>0</v>
      </c>
      <c r="N2135" s="159">
        <v>28</v>
      </c>
      <c r="O2135" s="159">
        <v>32.9</v>
      </c>
    </row>
    <row r="2136" spans="1:15" ht="13.5" customHeight="1" x14ac:dyDescent="0.35">
      <c r="A2136" s="160">
        <v>0.46875</v>
      </c>
      <c r="B2136" s="159">
        <v>12</v>
      </c>
      <c r="C2136" s="159">
        <v>0</v>
      </c>
      <c r="D2136" s="159">
        <v>0</v>
      </c>
      <c r="E2136" s="159">
        <v>11</v>
      </c>
      <c r="F2136" s="159">
        <v>1</v>
      </c>
      <c r="G2136" s="159">
        <v>0</v>
      </c>
      <c r="H2136" s="159">
        <v>0</v>
      </c>
      <c r="I2136" s="159">
        <v>0</v>
      </c>
      <c r="J2136" s="159">
        <v>0</v>
      </c>
      <c r="K2136" s="159">
        <v>0</v>
      </c>
      <c r="L2136" s="159">
        <v>0</v>
      </c>
      <c r="M2136" s="159">
        <v>0</v>
      </c>
      <c r="N2136" s="159">
        <v>27.2</v>
      </c>
      <c r="O2136" s="159">
        <v>31.6</v>
      </c>
    </row>
    <row r="2137" spans="1:15" ht="13.5" customHeight="1" x14ac:dyDescent="0.35">
      <c r="A2137" s="160">
        <v>0.47916666666666702</v>
      </c>
      <c r="B2137" s="159">
        <v>13</v>
      </c>
      <c r="C2137" s="159">
        <v>0</v>
      </c>
      <c r="D2137" s="159">
        <v>0</v>
      </c>
      <c r="E2137" s="159">
        <v>13</v>
      </c>
      <c r="F2137" s="159">
        <v>0</v>
      </c>
      <c r="G2137" s="159">
        <v>0</v>
      </c>
      <c r="H2137" s="159">
        <v>0</v>
      </c>
      <c r="I2137" s="159">
        <v>0</v>
      </c>
      <c r="J2137" s="159">
        <v>0</v>
      </c>
      <c r="K2137" s="159">
        <v>0</v>
      </c>
      <c r="L2137" s="159">
        <v>0</v>
      </c>
      <c r="M2137" s="159">
        <v>0</v>
      </c>
      <c r="N2137" s="159">
        <v>28</v>
      </c>
      <c r="O2137" s="159">
        <v>31.3</v>
      </c>
    </row>
    <row r="2138" spans="1:15" ht="13.5" customHeight="1" x14ac:dyDescent="0.35">
      <c r="A2138" s="160">
        <v>0.48958333333333298</v>
      </c>
      <c r="B2138" s="159">
        <v>24</v>
      </c>
      <c r="C2138" s="159">
        <v>0</v>
      </c>
      <c r="D2138" s="159">
        <v>1</v>
      </c>
      <c r="E2138" s="159">
        <v>19</v>
      </c>
      <c r="F2138" s="159">
        <v>4</v>
      </c>
      <c r="G2138" s="159">
        <v>0</v>
      </c>
      <c r="H2138" s="159">
        <v>0</v>
      </c>
      <c r="I2138" s="159">
        <v>0</v>
      </c>
      <c r="J2138" s="159">
        <v>0</v>
      </c>
      <c r="K2138" s="159">
        <v>0</v>
      </c>
      <c r="L2138" s="159">
        <v>0</v>
      </c>
      <c r="M2138" s="159">
        <v>0</v>
      </c>
      <c r="N2138" s="159">
        <v>26.5</v>
      </c>
      <c r="O2138" s="159">
        <v>31.1</v>
      </c>
    </row>
    <row r="2139" spans="1:15" ht="13.5" customHeight="1" x14ac:dyDescent="0.35">
      <c r="A2139" s="160">
        <v>0.5</v>
      </c>
      <c r="B2139" s="159">
        <v>18</v>
      </c>
      <c r="C2139" s="159">
        <v>0</v>
      </c>
      <c r="D2139" s="159">
        <v>2</v>
      </c>
      <c r="E2139" s="159">
        <v>15</v>
      </c>
      <c r="F2139" s="159">
        <v>1</v>
      </c>
      <c r="G2139" s="159">
        <v>0</v>
      </c>
      <c r="H2139" s="159">
        <v>0</v>
      </c>
      <c r="I2139" s="159">
        <v>0</v>
      </c>
      <c r="J2139" s="159">
        <v>0</v>
      </c>
      <c r="K2139" s="159">
        <v>0</v>
      </c>
      <c r="L2139" s="159">
        <v>0</v>
      </c>
      <c r="M2139" s="159">
        <v>0</v>
      </c>
      <c r="N2139" s="159">
        <v>29.4</v>
      </c>
      <c r="O2139" s="159">
        <v>32.700000000000003</v>
      </c>
    </row>
    <row r="2140" spans="1:15" ht="13.5" customHeight="1" x14ac:dyDescent="0.35">
      <c r="A2140" s="160">
        <v>0.51041666666666696</v>
      </c>
      <c r="B2140" s="159">
        <v>29</v>
      </c>
      <c r="C2140" s="159">
        <v>0</v>
      </c>
      <c r="D2140" s="159">
        <v>0</v>
      </c>
      <c r="E2140" s="159">
        <v>24</v>
      </c>
      <c r="F2140" s="159">
        <v>3</v>
      </c>
      <c r="G2140" s="159">
        <v>2</v>
      </c>
      <c r="H2140" s="159">
        <v>0</v>
      </c>
      <c r="I2140" s="159">
        <v>0</v>
      </c>
      <c r="J2140" s="159">
        <v>0</v>
      </c>
      <c r="K2140" s="159">
        <v>0</v>
      </c>
      <c r="L2140" s="159">
        <v>0</v>
      </c>
      <c r="M2140" s="159">
        <v>0</v>
      </c>
      <c r="N2140" s="159">
        <v>26.8</v>
      </c>
      <c r="O2140" s="159">
        <v>29.6</v>
      </c>
    </row>
    <row r="2141" spans="1:15" ht="13.5" customHeight="1" x14ac:dyDescent="0.35">
      <c r="A2141" s="160">
        <v>0.52083333333333304</v>
      </c>
      <c r="B2141" s="159">
        <v>21</v>
      </c>
      <c r="C2141" s="159">
        <v>0</v>
      </c>
      <c r="D2141" s="159">
        <v>0</v>
      </c>
      <c r="E2141" s="159">
        <v>15</v>
      </c>
      <c r="F2141" s="159">
        <v>4</v>
      </c>
      <c r="G2141" s="159">
        <v>2</v>
      </c>
      <c r="H2141" s="159">
        <v>0</v>
      </c>
      <c r="I2141" s="159">
        <v>0</v>
      </c>
      <c r="J2141" s="159">
        <v>0</v>
      </c>
      <c r="K2141" s="159">
        <v>0</v>
      </c>
      <c r="L2141" s="159">
        <v>0</v>
      </c>
      <c r="M2141" s="159">
        <v>0</v>
      </c>
      <c r="N2141" s="159">
        <v>25.8</v>
      </c>
      <c r="O2141" s="159">
        <v>30.7</v>
      </c>
    </row>
    <row r="2142" spans="1:15" ht="13.5" customHeight="1" x14ac:dyDescent="0.35">
      <c r="A2142" s="160">
        <v>0.53125</v>
      </c>
      <c r="B2142" s="159">
        <v>18</v>
      </c>
      <c r="C2142" s="159">
        <v>0</v>
      </c>
      <c r="D2142" s="159">
        <v>0</v>
      </c>
      <c r="E2142" s="159">
        <v>15</v>
      </c>
      <c r="F2142" s="159">
        <v>1</v>
      </c>
      <c r="G2142" s="159">
        <v>2</v>
      </c>
      <c r="H2142" s="159">
        <v>0</v>
      </c>
      <c r="I2142" s="159">
        <v>0</v>
      </c>
      <c r="J2142" s="159">
        <v>0</v>
      </c>
      <c r="K2142" s="159">
        <v>0</v>
      </c>
      <c r="L2142" s="159">
        <v>0</v>
      </c>
      <c r="M2142" s="159">
        <v>0</v>
      </c>
      <c r="N2142" s="159">
        <v>27.3</v>
      </c>
      <c r="O2142" s="159">
        <v>31.1</v>
      </c>
    </row>
    <row r="2143" spans="1:15" ht="13.5" customHeight="1" x14ac:dyDescent="0.35">
      <c r="A2143" s="160">
        <v>0.54166666666666696</v>
      </c>
      <c r="B2143" s="159">
        <v>17</v>
      </c>
      <c r="C2143" s="159">
        <v>0</v>
      </c>
      <c r="D2143" s="159">
        <v>1</v>
      </c>
      <c r="E2143" s="159">
        <v>13</v>
      </c>
      <c r="F2143" s="159">
        <v>3</v>
      </c>
      <c r="G2143" s="159">
        <v>0</v>
      </c>
      <c r="H2143" s="159">
        <v>0</v>
      </c>
      <c r="I2143" s="159">
        <v>0</v>
      </c>
      <c r="J2143" s="159">
        <v>0</v>
      </c>
      <c r="K2143" s="159">
        <v>0</v>
      </c>
      <c r="L2143" s="159">
        <v>0</v>
      </c>
      <c r="M2143" s="159">
        <v>0</v>
      </c>
      <c r="N2143" s="159">
        <v>27.7</v>
      </c>
      <c r="O2143" s="159">
        <v>34.1</v>
      </c>
    </row>
    <row r="2144" spans="1:15" ht="13.5" customHeight="1" x14ac:dyDescent="0.35">
      <c r="A2144" s="160">
        <v>0.55208333333333304</v>
      </c>
      <c r="B2144" s="159">
        <v>17</v>
      </c>
      <c r="C2144" s="159">
        <v>0</v>
      </c>
      <c r="D2144" s="159">
        <v>0</v>
      </c>
      <c r="E2144" s="159">
        <v>13</v>
      </c>
      <c r="F2144" s="159">
        <v>4</v>
      </c>
      <c r="G2144" s="159">
        <v>0</v>
      </c>
      <c r="H2144" s="159">
        <v>0</v>
      </c>
      <c r="I2144" s="159">
        <v>0</v>
      </c>
      <c r="J2144" s="159">
        <v>0</v>
      </c>
      <c r="K2144" s="159">
        <v>0</v>
      </c>
      <c r="L2144" s="159">
        <v>0</v>
      </c>
      <c r="M2144" s="159">
        <v>0</v>
      </c>
      <c r="N2144" s="159">
        <v>28</v>
      </c>
      <c r="O2144" s="159">
        <v>34.4</v>
      </c>
    </row>
    <row r="2145" spans="1:15" ht="13.5" customHeight="1" x14ac:dyDescent="0.35">
      <c r="A2145" s="160">
        <v>0.5625</v>
      </c>
      <c r="B2145" s="159">
        <v>18</v>
      </c>
      <c r="C2145" s="159">
        <v>0</v>
      </c>
      <c r="D2145" s="159">
        <v>0</v>
      </c>
      <c r="E2145" s="159">
        <v>16</v>
      </c>
      <c r="F2145" s="159">
        <v>2</v>
      </c>
      <c r="G2145" s="159">
        <v>0</v>
      </c>
      <c r="H2145" s="159">
        <v>0</v>
      </c>
      <c r="I2145" s="159">
        <v>0</v>
      </c>
      <c r="J2145" s="159">
        <v>0</v>
      </c>
      <c r="K2145" s="159">
        <v>0</v>
      </c>
      <c r="L2145" s="159">
        <v>0</v>
      </c>
      <c r="M2145" s="159">
        <v>0</v>
      </c>
      <c r="N2145" s="159">
        <v>26.8</v>
      </c>
      <c r="O2145" s="159">
        <v>32</v>
      </c>
    </row>
    <row r="2146" spans="1:15" ht="13.5" customHeight="1" x14ac:dyDescent="0.35">
      <c r="A2146" s="160">
        <v>0.57291666666666696</v>
      </c>
      <c r="B2146" s="159">
        <v>26</v>
      </c>
      <c r="C2146" s="159">
        <v>0</v>
      </c>
      <c r="D2146" s="159">
        <v>0</v>
      </c>
      <c r="E2146" s="159">
        <v>19</v>
      </c>
      <c r="F2146" s="159">
        <v>5</v>
      </c>
      <c r="G2146" s="159">
        <v>2</v>
      </c>
      <c r="H2146" s="159">
        <v>0</v>
      </c>
      <c r="I2146" s="159">
        <v>0</v>
      </c>
      <c r="J2146" s="159">
        <v>0</v>
      </c>
      <c r="K2146" s="159">
        <v>0</v>
      </c>
      <c r="L2146" s="159">
        <v>0</v>
      </c>
      <c r="M2146" s="159">
        <v>0</v>
      </c>
      <c r="N2146" s="159">
        <v>27.6</v>
      </c>
      <c r="O2146" s="159">
        <v>31</v>
      </c>
    </row>
    <row r="2147" spans="1:15" ht="13.5" customHeight="1" x14ac:dyDescent="0.35">
      <c r="A2147" s="160">
        <v>0.58333333333333304</v>
      </c>
      <c r="B2147" s="159">
        <v>29</v>
      </c>
      <c r="C2147" s="159">
        <v>0</v>
      </c>
      <c r="D2147" s="159">
        <v>0</v>
      </c>
      <c r="E2147" s="159">
        <v>23</v>
      </c>
      <c r="F2147" s="159">
        <v>5</v>
      </c>
      <c r="G2147" s="159">
        <v>1</v>
      </c>
      <c r="H2147" s="159">
        <v>0</v>
      </c>
      <c r="I2147" s="159">
        <v>0</v>
      </c>
      <c r="J2147" s="159">
        <v>0</v>
      </c>
      <c r="K2147" s="159">
        <v>0</v>
      </c>
      <c r="L2147" s="159">
        <v>0</v>
      </c>
      <c r="M2147" s="159">
        <v>0</v>
      </c>
      <c r="N2147" s="159">
        <v>28.7</v>
      </c>
      <c r="O2147" s="159">
        <v>33.5</v>
      </c>
    </row>
    <row r="2148" spans="1:15" ht="13.5" customHeight="1" x14ac:dyDescent="0.35">
      <c r="A2148" s="160">
        <v>0.59375</v>
      </c>
      <c r="B2148" s="159">
        <v>28</v>
      </c>
      <c r="C2148" s="159">
        <v>0</v>
      </c>
      <c r="D2148" s="159">
        <v>0</v>
      </c>
      <c r="E2148" s="159">
        <v>27</v>
      </c>
      <c r="F2148" s="159">
        <v>0</v>
      </c>
      <c r="G2148" s="159">
        <v>1</v>
      </c>
      <c r="H2148" s="159">
        <v>0</v>
      </c>
      <c r="I2148" s="159">
        <v>0</v>
      </c>
      <c r="J2148" s="159">
        <v>0</v>
      </c>
      <c r="K2148" s="159">
        <v>0</v>
      </c>
      <c r="L2148" s="159">
        <v>0</v>
      </c>
      <c r="M2148" s="159">
        <v>0</v>
      </c>
      <c r="N2148" s="159">
        <v>26.4</v>
      </c>
      <c r="O2148" s="159">
        <v>29.7</v>
      </c>
    </row>
    <row r="2149" spans="1:15" ht="13.5" customHeight="1" x14ac:dyDescent="0.35">
      <c r="A2149" s="160">
        <v>0.60416666666666696</v>
      </c>
      <c r="B2149" s="159">
        <v>19</v>
      </c>
      <c r="C2149" s="159">
        <v>0</v>
      </c>
      <c r="D2149" s="159">
        <v>0</v>
      </c>
      <c r="E2149" s="159">
        <v>16</v>
      </c>
      <c r="F2149" s="159">
        <v>0</v>
      </c>
      <c r="G2149" s="159">
        <v>0</v>
      </c>
      <c r="H2149" s="159">
        <v>0</v>
      </c>
      <c r="I2149" s="159">
        <v>0</v>
      </c>
      <c r="J2149" s="159">
        <v>0</v>
      </c>
      <c r="K2149" s="159">
        <v>0</v>
      </c>
      <c r="L2149" s="159">
        <v>2</v>
      </c>
      <c r="M2149" s="159">
        <v>1</v>
      </c>
      <c r="N2149" s="159">
        <v>26.8</v>
      </c>
      <c r="O2149" s="159">
        <v>29.9</v>
      </c>
    </row>
    <row r="2150" spans="1:15" ht="13.5" customHeight="1" x14ac:dyDescent="0.35">
      <c r="A2150" s="160">
        <v>0.61458333333333304</v>
      </c>
      <c r="B2150" s="159">
        <v>29</v>
      </c>
      <c r="C2150" s="159">
        <v>0</v>
      </c>
      <c r="D2150" s="159">
        <v>0</v>
      </c>
      <c r="E2150" s="159">
        <v>25</v>
      </c>
      <c r="F2150" s="159">
        <v>4</v>
      </c>
      <c r="G2150" s="159">
        <v>0</v>
      </c>
      <c r="H2150" s="159">
        <v>0</v>
      </c>
      <c r="I2150" s="159">
        <v>0</v>
      </c>
      <c r="J2150" s="159">
        <v>0</v>
      </c>
      <c r="K2150" s="159">
        <v>0</v>
      </c>
      <c r="L2150" s="159">
        <v>0</v>
      </c>
      <c r="M2150" s="159">
        <v>0</v>
      </c>
      <c r="N2150" s="159">
        <v>28.4</v>
      </c>
      <c r="O2150" s="159">
        <v>31.8</v>
      </c>
    </row>
    <row r="2151" spans="1:15" ht="13.5" customHeight="1" x14ac:dyDescent="0.35">
      <c r="A2151" s="160">
        <v>0.625</v>
      </c>
      <c r="B2151" s="159">
        <v>23</v>
      </c>
      <c r="C2151" s="159">
        <v>0</v>
      </c>
      <c r="D2151" s="159">
        <v>0</v>
      </c>
      <c r="E2151" s="159">
        <v>17</v>
      </c>
      <c r="F2151" s="159">
        <v>6</v>
      </c>
      <c r="G2151" s="159">
        <v>0</v>
      </c>
      <c r="H2151" s="159">
        <v>0</v>
      </c>
      <c r="I2151" s="159">
        <v>0</v>
      </c>
      <c r="J2151" s="159">
        <v>0</v>
      </c>
      <c r="K2151" s="159">
        <v>0</v>
      </c>
      <c r="L2151" s="159">
        <v>0</v>
      </c>
      <c r="M2151" s="159">
        <v>0</v>
      </c>
      <c r="N2151" s="159">
        <v>28.7</v>
      </c>
      <c r="O2151" s="159">
        <v>35</v>
      </c>
    </row>
    <row r="2152" spans="1:15" ht="13.5" customHeight="1" x14ac:dyDescent="0.35">
      <c r="A2152" s="160">
        <v>0.63541666666666696</v>
      </c>
      <c r="B2152" s="159">
        <v>31</v>
      </c>
      <c r="C2152" s="159">
        <v>0</v>
      </c>
      <c r="D2152" s="159">
        <v>0</v>
      </c>
      <c r="E2152" s="159">
        <v>24</v>
      </c>
      <c r="F2152" s="159">
        <v>5</v>
      </c>
      <c r="G2152" s="159">
        <v>2</v>
      </c>
      <c r="H2152" s="159">
        <v>0</v>
      </c>
      <c r="I2152" s="159">
        <v>0</v>
      </c>
      <c r="J2152" s="159">
        <v>0</v>
      </c>
      <c r="K2152" s="159">
        <v>0</v>
      </c>
      <c r="L2152" s="159">
        <v>0</v>
      </c>
      <c r="M2152" s="159">
        <v>0</v>
      </c>
      <c r="N2152" s="159">
        <v>26.3</v>
      </c>
      <c r="O2152" s="159">
        <v>31.6</v>
      </c>
    </row>
    <row r="2153" spans="1:15" ht="13.5" customHeight="1" x14ac:dyDescent="0.35">
      <c r="A2153" s="160">
        <v>0.64583333333333304</v>
      </c>
      <c r="B2153" s="159">
        <v>28</v>
      </c>
      <c r="C2153" s="159">
        <v>0</v>
      </c>
      <c r="D2153" s="159">
        <v>0</v>
      </c>
      <c r="E2153" s="159">
        <v>23</v>
      </c>
      <c r="F2153" s="159">
        <v>4</v>
      </c>
      <c r="G2153" s="159">
        <v>0</v>
      </c>
      <c r="H2153" s="159">
        <v>0</v>
      </c>
      <c r="I2153" s="159">
        <v>0</v>
      </c>
      <c r="J2153" s="159">
        <v>0</v>
      </c>
      <c r="K2153" s="159">
        <v>0</v>
      </c>
      <c r="L2153" s="159">
        <v>0</v>
      </c>
      <c r="M2153" s="159">
        <v>1</v>
      </c>
      <c r="N2153" s="159">
        <v>27</v>
      </c>
      <c r="O2153" s="159">
        <v>32</v>
      </c>
    </row>
    <row r="2154" spans="1:15" ht="13.5" customHeight="1" x14ac:dyDescent="0.35">
      <c r="A2154" s="160">
        <v>0.65625</v>
      </c>
      <c r="B2154" s="159">
        <v>26</v>
      </c>
      <c r="C2154" s="159">
        <v>0</v>
      </c>
      <c r="D2154" s="159">
        <v>0</v>
      </c>
      <c r="E2154" s="159">
        <v>25</v>
      </c>
      <c r="F2154" s="159">
        <v>1</v>
      </c>
      <c r="G2154" s="159">
        <v>0</v>
      </c>
      <c r="H2154" s="159">
        <v>0</v>
      </c>
      <c r="I2154" s="159">
        <v>0</v>
      </c>
      <c r="J2154" s="159">
        <v>0</v>
      </c>
      <c r="K2154" s="159">
        <v>0</v>
      </c>
      <c r="L2154" s="159">
        <v>0</v>
      </c>
      <c r="M2154" s="159">
        <v>0</v>
      </c>
      <c r="N2154" s="159">
        <v>28</v>
      </c>
      <c r="O2154" s="159">
        <v>32.5</v>
      </c>
    </row>
    <row r="2155" spans="1:15" ht="13.5" customHeight="1" x14ac:dyDescent="0.35">
      <c r="A2155" s="160">
        <v>0.66666666666666696</v>
      </c>
      <c r="B2155" s="159">
        <v>20</v>
      </c>
      <c r="C2155" s="159">
        <v>0</v>
      </c>
      <c r="D2155" s="159">
        <v>0</v>
      </c>
      <c r="E2155" s="159">
        <v>17</v>
      </c>
      <c r="F2155" s="159">
        <v>2</v>
      </c>
      <c r="G2155" s="159">
        <v>0</v>
      </c>
      <c r="H2155" s="159">
        <v>0</v>
      </c>
      <c r="I2155" s="159">
        <v>0</v>
      </c>
      <c r="J2155" s="159">
        <v>0</v>
      </c>
      <c r="K2155" s="159">
        <v>0</v>
      </c>
      <c r="L2155" s="159">
        <v>1</v>
      </c>
      <c r="M2155" s="159">
        <v>0</v>
      </c>
      <c r="N2155" s="159">
        <v>27.7</v>
      </c>
      <c r="O2155" s="159">
        <v>32.200000000000003</v>
      </c>
    </row>
    <row r="2156" spans="1:15" ht="13.5" customHeight="1" x14ac:dyDescent="0.35">
      <c r="A2156" s="160">
        <v>0.67708333333333304</v>
      </c>
      <c r="B2156" s="159">
        <v>29</v>
      </c>
      <c r="C2156" s="159">
        <v>0</v>
      </c>
      <c r="D2156" s="159">
        <v>1</v>
      </c>
      <c r="E2156" s="159">
        <v>26</v>
      </c>
      <c r="F2156" s="159">
        <v>1</v>
      </c>
      <c r="G2156" s="159">
        <v>1</v>
      </c>
      <c r="H2156" s="159">
        <v>0</v>
      </c>
      <c r="I2156" s="159">
        <v>0</v>
      </c>
      <c r="J2156" s="159">
        <v>0</v>
      </c>
      <c r="K2156" s="159">
        <v>0</v>
      </c>
      <c r="L2156" s="159">
        <v>0</v>
      </c>
      <c r="M2156" s="159">
        <v>0</v>
      </c>
      <c r="N2156" s="159">
        <v>26.1</v>
      </c>
      <c r="O2156" s="159">
        <v>30</v>
      </c>
    </row>
    <row r="2157" spans="1:15" ht="13.5" customHeight="1" x14ac:dyDescent="0.35">
      <c r="A2157" s="160">
        <v>0.6875</v>
      </c>
      <c r="B2157" s="159">
        <v>21</v>
      </c>
      <c r="C2157" s="159">
        <v>0</v>
      </c>
      <c r="D2157" s="159">
        <v>0</v>
      </c>
      <c r="E2157" s="159">
        <v>20</v>
      </c>
      <c r="F2157" s="159">
        <v>1</v>
      </c>
      <c r="G2157" s="159">
        <v>0</v>
      </c>
      <c r="H2157" s="159">
        <v>0</v>
      </c>
      <c r="I2157" s="159">
        <v>0</v>
      </c>
      <c r="J2157" s="159">
        <v>0</v>
      </c>
      <c r="K2157" s="159">
        <v>0</v>
      </c>
      <c r="L2157" s="159">
        <v>0</v>
      </c>
      <c r="M2157" s="159">
        <v>0</v>
      </c>
      <c r="N2157" s="159">
        <v>28.1</v>
      </c>
      <c r="O2157" s="159">
        <v>31.8</v>
      </c>
    </row>
    <row r="2158" spans="1:15" ht="13.5" customHeight="1" x14ac:dyDescent="0.35">
      <c r="A2158" s="160">
        <v>0.69791666666666696</v>
      </c>
      <c r="B2158" s="159">
        <v>47</v>
      </c>
      <c r="C2158" s="159">
        <v>0</v>
      </c>
      <c r="D2158" s="159">
        <v>1</v>
      </c>
      <c r="E2158" s="159">
        <v>44</v>
      </c>
      <c r="F2158" s="159">
        <v>2</v>
      </c>
      <c r="G2158" s="159">
        <v>0</v>
      </c>
      <c r="H2158" s="159">
        <v>0</v>
      </c>
      <c r="I2158" s="159">
        <v>0</v>
      </c>
      <c r="J2158" s="159">
        <v>0</v>
      </c>
      <c r="K2158" s="159">
        <v>0</v>
      </c>
      <c r="L2158" s="159">
        <v>0</v>
      </c>
      <c r="M2158" s="159">
        <v>0</v>
      </c>
      <c r="N2158" s="159">
        <v>27</v>
      </c>
      <c r="O2158" s="159">
        <v>29.8</v>
      </c>
    </row>
    <row r="2159" spans="1:15" ht="13.5" customHeight="1" x14ac:dyDescent="0.35">
      <c r="A2159" s="160">
        <v>0.70833333333333304</v>
      </c>
      <c r="B2159" s="159">
        <v>46</v>
      </c>
      <c r="C2159" s="159">
        <v>0</v>
      </c>
      <c r="D2159" s="159">
        <v>0</v>
      </c>
      <c r="E2159" s="159">
        <v>38</v>
      </c>
      <c r="F2159" s="159">
        <v>7</v>
      </c>
      <c r="G2159" s="159">
        <v>1</v>
      </c>
      <c r="H2159" s="159">
        <v>0</v>
      </c>
      <c r="I2159" s="159">
        <v>0</v>
      </c>
      <c r="J2159" s="159">
        <v>0</v>
      </c>
      <c r="K2159" s="159">
        <v>0</v>
      </c>
      <c r="L2159" s="159">
        <v>0</v>
      </c>
      <c r="M2159" s="159">
        <v>0</v>
      </c>
      <c r="N2159" s="159">
        <v>27</v>
      </c>
      <c r="O2159" s="159">
        <v>30</v>
      </c>
    </row>
    <row r="2160" spans="1:15" ht="13.5" customHeight="1" x14ac:dyDescent="0.35">
      <c r="A2160" s="160">
        <v>0.71875</v>
      </c>
      <c r="B2160" s="159">
        <v>37</v>
      </c>
      <c r="C2160" s="159">
        <v>0</v>
      </c>
      <c r="D2160" s="159">
        <v>0</v>
      </c>
      <c r="E2160" s="159">
        <v>32</v>
      </c>
      <c r="F2160" s="159">
        <v>5</v>
      </c>
      <c r="G2160" s="159">
        <v>0</v>
      </c>
      <c r="H2160" s="159">
        <v>0</v>
      </c>
      <c r="I2160" s="159">
        <v>0</v>
      </c>
      <c r="J2160" s="159">
        <v>0</v>
      </c>
      <c r="K2160" s="159">
        <v>0</v>
      </c>
      <c r="L2160" s="159">
        <v>0</v>
      </c>
      <c r="M2160" s="159">
        <v>0</v>
      </c>
      <c r="N2160" s="159">
        <v>27.1</v>
      </c>
      <c r="O2160" s="159">
        <v>29.2</v>
      </c>
    </row>
    <row r="2161" spans="1:15" ht="13.5" customHeight="1" x14ac:dyDescent="0.35">
      <c r="A2161" s="160">
        <v>0.72916666666666696</v>
      </c>
      <c r="B2161" s="159">
        <v>32</v>
      </c>
      <c r="C2161" s="159">
        <v>0</v>
      </c>
      <c r="D2161" s="159">
        <v>0</v>
      </c>
      <c r="E2161" s="159">
        <v>30</v>
      </c>
      <c r="F2161" s="159">
        <v>2</v>
      </c>
      <c r="G2161" s="159">
        <v>0</v>
      </c>
      <c r="H2161" s="159">
        <v>0</v>
      </c>
      <c r="I2161" s="159">
        <v>0</v>
      </c>
      <c r="J2161" s="159">
        <v>0</v>
      </c>
      <c r="K2161" s="159">
        <v>0</v>
      </c>
      <c r="L2161" s="159">
        <v>0</v>
      </c>
      <c r="M2161" s="159">
        <v>0</v>
      </c>
      <c r="N2161" s="159">
        <v>27.1</v>
      </c>
      <c r="O2161" s="159">
        <v>32.4</v>
      </c>
    </row>
    <row r="2162" spans="1:15" ht="13.5" customHeight="1" x14ac:dyDescent="0.35">
      <c r="A2162" s="160">
        <v>0.73958333333333304</v>
      </c>
      <c r="B2162" s="159">
        <v>25</v>
      </c>
      <c r="C2162" s="159">
        <v>0</v>
      </c>
      <c r="D2162" s="159">
        <v>0</v>
      </c>
      <c r="E2162" s="159">
        <v>19</v>
      </c>
      <c r="F2162" s="159">
        <v>5</v>
      </c>
      <c r="G2162" s="159">
        <v>1</v>
      </c>
      <c r="H2162" s="159">
        <v>0</v>
      </c>
      <c r="I2162" s="159">
        <v>0</v>
      </c>
      <c r="J2162" s="159">
        <v>0</v>
      </c>
      <c r="K2162" s="159">
        <v>0</v>
      </c>
      <c r="L2162" s="159">
        <v>0</v>
      </c>
      <c r="M2162" s="159">
        <v>0</v>
      </c>
      <c r="N2162" s="159">
        <v>26.7</v>
      </c>
      <c r="O2162" s="159">
        <v>29.7</v>
      </c>
    </row>
    <row r="2163" spans="1:15" ht="13.5" customHeight="1" x14ac:dyDescent="0.35">
      <c r="A2163" s="160">
        <v>0.75</v>
      </c>
      <c r="B2163" s="159">
        <v>29</v>
      </c>
      <c r="C2163" s="159">
        <v>0</v>
      </c>
      <c r="D2163" s="159">
        <v>0</v>
      </c>
      <c r="E2163" s="159">
        <v>24</v>
      </c>
      <c r="F2163" s="159">
        <v>5</v>
      </c>
      <c r="G2163" s="159">
        <v>0</v>
      </c>
      <c r="H2163" s="159">
        <v>0</v>
      </c>
      <c r="I2163" s="159">
        <v>0</v>
      </c>
      <c r="J2163" s="159">
        <v>0</v>
      </c>
      <c r="K2163" s="159">
        <v>0</v>
      </c>
      <c r="L2163" s="159">
        <v>0</v>
      </c>
      <c r="M2163" s="159">
        <v>0</v>
      </c>
      <c r="N2163" s="159">
        <v>27.3</v>
      </c>
      <c r="O2163" s="159">
        <v>32.299999999999997</v>
      </c>
    </row>
    <row r="2164" spans="1:15" ht="13.5" customHeight="1" x14ac:dyDescent="0.35">
      <c r="A2164" s="160">
        <v>0.76041666666666696</v>
      </c>
      <c r="B2164" s="159">
        <v>24</v>
      </c>
      <c r="C2164" s="159">
        <v>1</v>
      </c>
      <c r="D2164" s="159">
        <v>0</v>
      </c>
      <c r="E2164" s="159">
        <v>22</v>
      </c>
      <c r="F2164" s="159">
        <v>1</v>
      </c>
      <c r="G2164" s="159">
        <v>0</v>
      </c>
      <c r="H2164" s="159">
        <v>0</v>
      </c>
      <c r="I2164" s="159">
        <v>0</v>
      </c>
      <c r="J2164" s="159">
        <v>0</v>
      </c>
      <c r="K2164" s="159">
        <v>0</v>
      </c>
      <c r="L2164" s="159">
        <v>0</v>
      </c>
      <c r="M2164" s="159">
        <v>0</v>
      </c>
      <c r="N2164" s="159">
        <v>27.1</v>
      </c>
      <c r="O2164" s="159">
        <v>32.1</v>
      </c>
    </row>
    <row r="2165" spans="1:15" ht="13.5" customHeight="1" x14ac:dyDescent="0.35">
      <c r="A2165" s="160">
        <v>0.77083333333333304</v>
      </c>
      <c r="B2165" s="159">
        <v>26</v>
      </c>
      <c r="C2165" s="159">
        <v>0</v>
      </c>
      <c r="D2165" s="159">
        <v>0</v>
      </c>
      <c r="E2165" s="159">
        <v>23</v>
      </c>
      <c r="F2165" s="159">
        <v>1</v>
      </c>
      <c r="G2165" s="159">
        <v>2</v>
      </c>
      <c r="H2165" s="159">
        <v>0</v>
      </c>
      <c r="I2165" s="159">
        <v>0</v>
      </c>
      <c r="J2165" s="159">
        <v>0</v>
      </c>
      <c r="K2165" s="159">
        <v>0</v>
      </c>
      <c r="L2165" s="159">
        <v>0</v>
      </c>
      <c r="M2165" s="159">
        <v>0</v>
      </c>
      <c r="N2165" s="159">
        <v>28.3</v>
      </c>
      <c r="O2165" s="159">
        <v>32.200000000000003</v>
      </c>
    </row>
    <row r="2166" spans="1:15" ht="13.5" customHeight="1" x14ac:dyDescent="0.35">
      <c r="A2166" s="160">
        <v>0.78125</v>
      </c>
      <c r="B2166" s="159">
        <v>28</v>
      </c>
      <c r="C2166" s="159">
        <v>0</v>
      </c>
      <c r="D2166" s="159">
        <v>0</v>
      </c>
      <c r="E2166" s="159">
        <v>25</v>
      </c>
      <c r="F2166" s="159">
        <v>2</v>
      </c>
      <c r="G2166" s="159">
        <v>1</v>
      </c>
      <c r="H2166" s="159">
        <v>0</v>
      </c>
      <c r="I2166" s="159">
        <v>0</v>
      </c>
      <c r="J2166" s="159">
        <v>0</v>
      </c>
      <c r="K2166" s="159">
        <v>0</v>
      </c>
      <c r="L2166" s="159">
        <v>0</v>
      </c>
      <c r="M2166" s="159">
        <v>0</v>
      </c>
      <c r="N2166" s="159">
        <v>28.9</v>
      </c>
      <c r="O2166" s="159">
        <v>32</v>
      </c>
    </row>
    <row r="2167" spans="1:15" ht="13.5" customHeight="1" x14ac:dyDescent="0.35">
      <c r="A2167" s="160">
        <v>0.79166666666666696</v>
      </c>
      <c r="B2167" s="159">
        <v>19</v>
      </c>
      <c r="C2167" s="159">
        <v>0</v>
      </c>
      <c r="D2167" s="159">
        <v>0</v>
      </c>
      <c r="E2167" s="159">
        <v>12</v>
      </c>
      <c r="F2167" s="159">
        <v>7</v>
      </c>
      <c r="G2167" s="159">
        <v>0</v>
      </c>
      <c r="H2167" s="159">
        <v>0</v>
      </c>
      <c r="I2167" s="159">
        <v>0</v>
      </c>
      <c r="J2167" s="159">
        <v>0</v>
      </c>
      <c r="K2167" s="159">
        <v>0</v>
      </c>
      <c r="L2167" s="159">
        <v>0</v>
      </c>
      <c r="M2167" s="159">
        <v>0</v>
      </c>
      <c r="N2167" s="159">
        <v>26.4</v>
      </c>
      <c r="O2167" s="159">
        <v>30.7</v>
      </c>
    </row>
    <row r="2168" spans="1:15" ht="13.5" customHeight="1" x14ac:dyDescent="0.35">
      <c r="A2168" s="160">
        <v>0.80208333333333304</v>
      </c>
      <c r="B2168" s="159">
        <v>21</v>
      </c>
      <c r="C2168" s="159">
        <v>0</v>
      </c>
      <c r="D2168" s="159">
        <v>0</v>
      </c>
      <c r="E2168" s="159">
        <v>17</v>
      </c>
      <c r="F2168" s="159">
        <v>4</v>
      </c>
      <c r="G2168" s="159">
        <v>0</v>
      </c>
      <c r="H2168" s="159">
        <v>0</v>
      </c>
      <c r="I2168" s="159">
        <v>0</v>
      </c>
      <c r="J2168" s="159">
        <v>0</v>
      </c>
      <c r="K2168" s="159">
        <v>0</v>
      </c>
      <c r="L2168" s="159">
        <v>0</v>
      </c>
      <c r="M2168" s="159">
        <v>0</v>
      </c>
      <c r="N2168" s="159">
        <v>26.3</v>
      </c>
      <c r="O2168" s="159">
        <v>30.1</v>
      </c>
    </row>
    <row r="2169" spans="1:15" ht="13.5" customHeight="1" x14ac:dyDescent="0.35">
      <c r="A2169" s="160">
        <v>0.8125</v>
      </c>
      <c r="B2169" s="159">
        <v>15</v>
      </c>
      <c r="C2169" s="159">
        <v>0</v>
      </c>
      <c r="D2169" s="159">
        <v>2</v>
      </c>
      <c r="E2169" s="159">
        <v>12</v>
      </c>
      <c r="F2169" s="159">
        <v>1</v>
      </c>
      <c r="G2169" s="159">
        <v>0</v>
      </c>
      <c r="H2169" s="159">
        <v>0</v>
      </c>
      <c r="I2169" s="159">
        <v>0</v>
      </c>
      <c r="J2169" s="159">
        <v>0</v>
      </c>
      <c r="K2169" s="159">
        <v>0</v>
      </c>
      <c r="L2169" s="159">
        <v>0</v>
      </c>
      <c r="M2169" s="159">
        <v>0</v>
      </c>
      <c r="N2169" s="159">
        <v>26.8</v>
      </c>
      <c r="O2169" s="159">
        <v>32.4</v>
      </c>
    </row>
    <row r="2170" spans="1:15" ht="13.5" customHeight="1" x14ac:dyDescent="0.35">
      <c r="A2170" s="160">
        <v>0.82291666666666696</v>
      </c>
      <c r="B2170" s="159">
        <v>12</v>
      </c>
      <c r="C2170" s="159">
        <v>0</v>
      </c>
      <c r="D2170" s="159">
        <v>0</v>
      </c>
      <c r="E2170" s="159">
        <v>10</v>
      </c>
      <c r="F2170" s="159">
        <v>1</v>
      </c>
      <c r="G2170" s="159">
        <v>1</v>
      </c>
      <c r="H2170" s="159">
        <v>0</v>
      </c>
      <c r="I2170" s="159">
        <v>0</v>
      </c>
      <c r="J2170" s="159">
        <v>0</v>
      </c>
      <c r="K2170" s="159">
        <v>0</v>
      </c>
      <c r="L2170" s="159">
        <v>0</v>
      </c>
      <c r="M2170" s="159">
        <v>0</v>
      </c>
      <c r="N2170" s="159">
        <v>28.1</v>
      </c>
      <c r="O2170" s="159">
        <v>32.6</v>
      </c>
    </row>
    <row r="2171" spans="1:15" ht="13.5" customHeight="1" x14ac:dyDescent="0.35">
      <c r="A2171" s="160">
        <v>0.83333333333333304</v>
      </c>
      <c r="B2171" s="159">
        <v>6</v>
      </c>
      <c r="C2171" s="159">
        <v>0</v>
      </c>
      <c r="D2171" s="159">
        <v>0</v>
      </c>
      <c r="E2171" s="159">
        <v>6</v>
      </c>
      <c r="F2171" s="159">
        <v>0</v>
      </c>
      <c r="G2171" s="159">
        <v>0</v>
      </c>
      <c r="H2171" s="159">
        <v>0</v>
      </c>
      <c r="I2171" s="159">
        <v>0</v>
      </c>
      <c r="J2171" s="159">
        <v>0</v>
      </c>
      <c r="K2171" s="159">
        <v>0</v>
      </c>
      <c r="L2171" s="159">
        <v>0</v>
      </c>
      <c r="M2171" s="159">
        <v>0</v>
      </c>
      <c r="N2171" s="159">
        <v>30.7</v>
      </c>
      <c r="O2171" s="159" t="s">
        <v>101</v>
      </c>
    </row>
    <row r="2172" spans="1:15" ht="13.5" customHeight="1" x14ac:dyDescent="0.35">
      <c r="A2172" s="160">
        <v>0.84375</v>
      </c>
      <c r="B2172" s="159">
        <v>17</v>
      </c>
      <c r="C2172" s="159">
        <v>0</v>
      </c>
      <c r="D2172" s="159">
        <v>0</v>
      </c>
      <c r="E2172" s="159">
        <v>14</v>
      </c>
      <c r="F2172" s="159">
        <v>3</v>
      </c>
      <c r="G2172" s="159">
        <v>0</v>
      </c>
      <c r="H2172" s="159">
        <v>0</v>
      </c>
      <c r="I2172" s="159">
        <v>0</v>
      </c>
      <c r="J2172" s="159">
        <v>0</v>
      </c>
      <c r="K2172" s="159">
        <v>0</v>
      </c>
      <c r="L2172" s="159">
        <v>0</v>
      </c>
      <c r="M2172" s="159">
        <v>0</v>
      </c>
      <c r="N2172" s="159">
        <v>29.7</v>
      </c>
      <c r="O2172" s="159">
        <v>32.4</v>
      </c>
    </row>
    <row r="2173" spans="1:15" ht="13.5" customHeight="1" x14ac:dyDescent="0.35">
      <c r="A2173" s="160">
        <v>0.85416666666666696</v>
      </c>
      <c r="B2173" s="159">
        <v>6</v>
      </c>
      <c r="C2173" s="159">
        <v>0</v>
      </c>
      <c r="D2173" s="159">
        <v>0</v>
      </c>
      <c r="E2173" s="159">
        <v>5</v>
      </c>
      <c r="F2173" s="159">
        <v>1</v>
      </c>
      <c r="G2173" s="159">
        <v>0</v>
      </c>
      <c r="H2173" s="159">
        <v>0</v>
      </c>
      <c r="I2173" s="159">
        <v>0</v>
      </c>
      <c r="J2173" s="159">
        <v>0</v>
      </c>
      <c r="K2173" s="159">
        <v>0</v>
      </c>
      <c r="L2173" s="159">
        <v>0</v>
      </c>
      <c r="M2173" s="159">
        <v>0</v>
      </c>
      <c r="N2173" s="159">
        <v>29.2</v>
      </c>
      <c r="O2173" s="159" t="s">
        <v>101</v>
      </c>
    </row>
    <row r="2174" spans="1:15" ht="13.5" customHeight="1" x14ac:dyDescent="0.35">
      <c r="A2174" s="160">
        <v>0.86458333333333304</v>
      </c>
      <c r="B2174" s="159">
        <v>14</v>
      </c>
      <c r="C2174" s="159">
        <v>0</v>
      </c>
      <c r="D2174" s="159">
        <v>1</v>
      </c>
      <c r="E2174" s="159">
        <v>11</v>
      </c>
      <c r="F2174" s="159">
        <v>1</v>
      </c>
      <c r="G2174" s="159">
        <v>1</v>
      </c>
      <c r="H2174" s="159">
        <v>0</v>
      </c>
      <c r="I2174" s="159">
        <v>0</v>
      </c>
      <c r="J2174" s="159">
        <v>0</v>
      </c>
      <c r="K2174" s="159">
        <v>0</v>
      </c>
      <c r="L2174" s="159">
        <v>0</v>
      </c>
      <c r="M2174" s="159">
        <v>0</v>
      </c>
      <c r="N2174" s="159">
        <v>28.5</v>
      </c>
      <c r="O2174" s="159">
        <v>34.299999999999997</v>
      </c>
    </row>
    <row r="2175" spans="1:15" ht="13.5" customHeight="1" x14ac:dyDescent="0.35">
      <c r="A2175" s="160">
        <v>0.875</v>
      </c>
      <c r="B2175" s="159">
        <v>22</v>
      </c>
      <c r="C2175" s="159">
        <v>0</v>
      </c>
      <c r="D2175" s="159">
        <v>1</v>
      </c>
      <c r="E2175" s="159">
        <v>18</v>
      </c>
      <c r="F2175" s="159">
        <v>3</v>
      </c>
      <c r="G2175" s="159">
        <v>0</v>
      </c>
      <c r="H2175" s="159">
        <v>0</v>
      </c>
      <c r="I2175" s="159">
        <v>0</v>
      </c>
      <c r="J2175" s="159">
        <v>0</v>
      </c>
      <c r="K2175" s="159">
        <v>0</v>
      </c>
      <c r="L2175" s="159">
        <v>0</v>
      </c>
      <c r="M2175" s="159">
        <v>0</v>
      </c>
      <c r="N2175" s="159">
        <v>26.4</v>
      </c>
      <c r="O2175" s="159">
        <v>28.6</v>
      </c>
    </row>
    <row r="2176" spans="1:15" ht="13.5" customHeight="1" x14ac:dyDescent="0.35">
      <c r="A2176" s="160">
        <v>0.88541666666666696</v>
      </c>
      <c r="B2176" s="159">
        <v>16</v>
      </c>
      <c r="C2176" s="159">
        <v>0</v>
      </c>
      <c r="D2176" s="159">
        <v>0</v>
      </c>
      <c r="E2176" s="159">
        <v>14</v>
      </c>
      <c r="F2176" s="159">
        <v>2</v>
      </c>
      <c r="G2176" s="159">
        <v>0</v>
      </c>
      <c r="H2176" s="159">
        <v>0</v>
      </c>
      <c r="I2176" s="159">
        <v>0</v>
      </c>
      <c r="J2176" s="159">
        <v>0</v>
      </c>
      <c r="K2176" s="159">
        <v>0</v>
      </c>
      <c r="L2176" s="159">
        <v>0</v>
      </c>
      <c r="M2176" s="159">
        <v>0</v>
      </c>
      <c r="N2176" s="159">
        <v>25.9</v>
      </c>
      <c r="O2176" s="159">
        <v>29.6</v>
      </c>
    </row>
    <row r="2177" spans="1:15" ht="13.5" customHeight="1" x14ac:dyDescent="0.35">
      <c r="A2177" s="160">
        <v>0.89583333333333304</v>
      </c>
      <c r="B2177" s="159">
        <v>10</v>
      </c>
      <c r="C2177" s="159">
        <v>0</v>
      </c>
      <c r="D2177" s="159">
        <v>1</v>
      </c>
      <c r="E2177" s="159">
        <v>9</v>
      </c>
      <c r="F2177" s="159">
        <v>0</v>
      </c>
      <c r="G2177" s="159">
        <v>0</v>
      </c>
      <c r="H2177" s="159">
        <v>0</v>
      </c>
      <c r="I2177" s="159">
        <v>0</v>
      </c>
      <c r="J2177" s="159">
        <v>0</v>
      </c>
      <c r="K2177" s="159">
        <v>0</v>
      </c>
      <c r="L2177" s="159">
        <v>0</v>
      </c>
      <c r="M2177" s="159">
        <v>0</v>
      </c>
      <c r="N2177" s="159">
        <v>28</v>
      </c>
      <c r="O2177" s="159" t="s">
        <v>101</v>
      </c>
    </row>
    <row r="2178" spans="1:15" ht="13.5" customHeight="1" x14ac:dyDescent="0.35">
      <c r="A2178" s="160">
        <v>0.90625</v>
      </c>
      <c r="B2178" s="159">
        <v>20</v>
      </c>
      <c r="C2178" s="159">
        <v>0</v>
      </c>
      <c r="D2178" s="159">
        <v>1</v>
      </c>
      <c r="E2178" s="159">
        <v>16</v>
      </c>
      <c r="F2178" s="159">
        <v>3</v>
      </c>
      <c r="G2178" s="159">
        <v>0</v>
      </c>
      <c r="H2178" s="159">
        <v>0</v>
      </c>
      <c r="I2178" s="159">
        <v>0</v>
      </c>
      <c r="J2178" s="159">
        <v>0</v>
      </c>
      <c r="K2178" s="159">
        <v>0</v>
      </c>
      <c r="L2178" s="159">
        <v>0</v>
      </c>
      <c r="M2178" s="159">
        <v>0</v>
      </c>
      <c r="N2178" s="159">
        <v>26.3</v>
      </c>
      <c r="O2178" s="159">
        <v>31</v>
      </c>
    </row>
    <row r="2179" spans="1:15" ht="13.5" customHeight="1" x14ac:dyDescent="0.35">
      <c r="A2179" s="160">
        <v>0.91666666666666696</v>
      </c>
      <c r="B2179" s="159">
        <v>21</v>
      </c>
      <c r="C2179" s="159">
        <v>0</v>
      </c>
      <c r="D2179" s="159">
        <v>0</v>
      </c>
      <c r="E2179" s="159">
        <v>18</v>
      </c>
      <c r="F2179" s="159">
        <v>3</v>
      </c>
      <c r="G2179" s="159">
        <v>0</v>
      </c>
      <c r="H2179" s="159">
        <v>0</v>
      </c>
      <c r="I2179" s="159">
        <v>0</v>
      </c>
      <c r="J2179" s="159">
        <v>0</v>
      </c>
      <c r="K2179" s="159">
        <v>0</v>
      </c>
      <c r="L2179" s="159">
        <v>0</v>
      </c>
      <c r="M2179" s="159">
        <v>0</v>
      </c>
      <c r="N2179" s="159">
        <v>26.8</v>
      </c>
      <c r="O2179" s="159">
        <v>30.4</v>
      </c>
    </row>
    <row r="2180" spans="1:15" ht="13.5" customHeight="1" x14ac:dyDescent="0.35">
      <c r="A2180" s="160">
        <v>0.92708333333333304</v>
      </c>
      <c r="B2180" s="159">
        <v>28</v>
      </c>
      <c r="C2180" s="159">
        <v>0</v>
      </c>
      <c r="D2180" s="159">
        <v>0</v>
      </c>
      <c r="E2180" s="159">
        <v>23</v>
      </c>
      <c r="F2180" s="159">
        <v>4</v>
      </c>
      <c r="G2180" s="159">
        <v>1</v>
      </c>
      <c r="H2180" s="159">
        <v>0</v>
      </c>
      <c r="I2180" s="159">
        <v>0</v>
      </c>
      <c r="J2180" s="159">
        <v>0</v>
      </c>
      <c r="K2180" s="159">
        <v>0</v>
      </c>
      <c r="L2180" s="159">
        <v>0</v>
      </c>
      <c r="M2180" s="159">
        <v>0</v>
      </c>
      <c r="N2180" s="159">
        <v>28.1</v>
      </c>
      <c r="O2180" s="159">
        <v>33.5</v>
      </c>
    </row>
    <row r="2181" spans="1:15" ht="13.5" customHeight="1" x14ac:dyDescent="0.35">
      <c r="A2181" s="160">
        <v>0.9375</v>
      </c>
      <c r="B2181" s="159">
        <v>32</v>
      </c>
      <c r="C2181" s="159">
        <v>0</v>
      </c>
      <c r="D2181" s="159">
        <v>0</v>
      </c>
      <c r="E2181" s="159">
        <v>30</v>
      </c>
      <c r="F2181" s="159">
        <v>2</v>
      </c>
      <c r="G2181" s="159">
        <v>0</v>
      </c>
      <c r="H2181" s="159">
        <v>0</v>
      </c>
      <c r="I2181" s="159">
        <v>0</v>
      </c>
      <c r="J2181" s="159">
        <v>0</v>
      </c>
      <c r="K2181" s="159">
        <v>0</v>
      </c>
      <c r="L2181" s="159">
        <v>0</v>
      </c>
      <c r="M2181" s="159">
        <v>0</v>
      </c>
      <c r="N2181" s="159">
        <v>25.2</v>
      </c>
      <c r="O2181" s="159">
        <v>28.3</v>
      </c>
    </row>
    <row r="2182" spans="1:15" ht="13.5" customHeight="1" x14ac:dyDescent="0.35">
      <c r="A2182" s="160">
        <v>0.94791666666666696</v>
      </c>
      <c r="B2182" s="159">
        <v>41</v>
      </c>
      <c r="C2182" s="159">
        <v>0</v>
      </c>
      <c r="D2182" s="159">
        <v>0</v>
      </c>
      <c r="E2182" s="159">
        <v>30</v>
      </c>
      <c r="F2182" s="159">
        <v>10</v>
      </c>
      <c r="G2182" s="159">
        <v>0</v>
      </c>
      <c r="H2182" s="159">
        <v>0</v>
      </c>
      <c r="I2182" s="159">
        <v>0</v>
      </c>
      <c r="J2182" s="159">
        <v>1</v>
      </c>
      <c r="K2182" s="159">
        <v>0</v>
      </c>
      <c r="L2182" s="159">
        <v>0</v>
      </c>
      <c r="M2182" s="159">
        <v>0</v>
      </c>
      <c r="N2182" s="159">
        <v>24.2</v>
      </c>
      <c r="O2182" s="159">
        <v>27.8</v>
      </c>
    </row>
    <row r="2183" spans="1:15" ht="13.5" customHeight="1" x14ac:dyDescent="0.35">
      <c r="A2183" s="160">
        <v>0.95833333333333304</v>
      </c>
      <c r="B2183" s="159">
        <v>15</v>
      </c>
      <c r="C2183" s="159">
        <v>0</v>
      </c>
      <c r="D2183" s="159">
        <v>0</v>
      </c>
      <c r="E2183" s="159">
        <v>14</v>
      </c>
      <c r="F2183" s="159">
        <v>1</v>
      </c>
      <c r="G2183" s="159">
        <v>0</v>
      </c>
      <c r="H2183" s="159">
        <v>0</v>
      </c>
      <c r="I2183" s="159">
        <v>0</v>
      </c>
      <c r="J2183" s="159">
        <v>0</v>
      </c>
      <c r="K2183" s="159">
        <v>0</v>
      </c>
      <c r="L2183" s="159">
        <v>0</v>
      </c>
      <c r="M2183" s="159">
        <v>0</v>
      </c>
      <c r="N2183" s="159">
        <v>25.2</v>
      </c>
      <c r="O2183" s="159">
        <v>28.4</v>
      </c>
    </row>
    <row r="2184" spans="1:15" ht="13.5" customHeight="1" x14ac:dyDescent="0.35">
      <c r="A2184" s="160">
        <v>0.96875</v>
      </c>
      <c r="B2184" s="159">
        <v>13</v>
      </c>
      <c r="C2184" s="159">
        <v>0</v>
      </c>
      <c r="D2184" s="159">
        <v>0</v>
      </c>
      <c r="E2184" s="159">
        <v>13</v>
      </c>
      <c r="F2184" s="159">
        <v>0</v>
      </c>
      <c r="G2184" s="159">
        <v>0</v>
      </c>
      <c r="H2184" s="159">
        <v>0</v>
      </c>
      <c r="I2184" s="159">
        <v>0</v>
      </c>
      <c r="J2184" s="159">
        <v>0</v>
      </c>
      <c r="K2184" s="159">
        <v>0</v>
      </c>
      <c r="L2184" s="159">
        <v>0</v>
      </c>
      <c r="M2184" s="159">
        <v>0</v>
      </c>
      <c r="N2184" s="159">
        <v>24.5</v>
      </c>
      <c r="O2184" s="159">
        <v>28.1</v>
      </c>
    </row>
    <row r="2185" spans="1:15" ht="13.5" customHeight="1" x14ac:dyDescent="0.35">
      <c r="A2185" s="160">
        <v>0.97916666666666696</v>
      </c>
      <c r="B2185" s="159">
        <v>15</v>
      </c>
      <c r="C2185" s="159">
        <v>0</v>
      </c>
      <c r="D2185" s="159">
        <v>1</v>
      </c>
      <c r="E2185" s="159">
        <v>13</v>
      </c>
      <c r="F2185" s="159">
        <v>1</v>
      </c>
      <c r="G2185" s="159">
        <v>0</v>
      </c>
      <c r="H2185" s="159">
        <v>0</v>
      </c>
      <c r="I2185" s="159">
        <v>0</v>
      </c>
      <c r="J2185" s="159">
        <v>0</v>
      </c>
      <c r="K2185" s="159">
        <v>0</v>
      </c>
      <c r="L2185" s="159">
        <v>0</v>
      </c>
      <c r="M2185" s="159">
        <v>0</v>
      </c>
      <c r="N2185" s="159">
        <v>25.4</v>
      </c>
      <c r="O2185" s="159">
        <v>31.2</v>
      </c>
    </row>
    <row r="2186" spans="1:15" ht="13.5" customHeight="1" thickBot="1" x14ac:dyDescent="0.4">
      <c r="A2186" s="161">
        <v>0.98958333333333304</v>
      </c>
      <c r="B2186" s="159">
        <v>5</v>
      </c>
      <c r="C2186" s="159">
        <v>0</v>
      </c>
      <c r="D2186" s="159">
        <v>0</v>
      </c>
      <c r="E2186" s="159">
        <v>5</v>
      </c>
      <c r="F2186" s="159">
        <v>0</v>
      </c>
      <c r="G2186" s="159">
        <v>0</v>
      </c>
      <c r="H2186" s="159">
        <v>0</v>
      </c>
      <c r="I2186" s="159">
        <v>0</v>
      </c>
      <c r="J2186" s="159">
        <v>0</v>
      </c>
      <c r="K2186" s="159">
        <v>0</v>
      </c>
      <c r="L2186" s="159">
        <v>0</v>
      </c>
      <c r="M2186" s="159">
        <v>0</v>
      </c>
      <c r="N2186" s="159">
        <v>26.5</v>
      </c>
      <c r="O2186" s="159" t="s">
        <v>101</v>
      </c>
    </row>
    <row r="2187" spans="1:15" ht="13.5" customHeight="1" thickTop="1" x14ac:dyDescent="0.35">
      <c r="A2187" s="162" t="s">
        <v>88</v>
      </c>
      <c r="B2187" s="163">
        <f t="shared" ref="B2187:M2187" si="150">SUM(B2119:B2166)</f>
        <v>967</v>
      </c>
      <c r="C2187" s="163">
        <f t="shared" si="150"/>
        <v>1</v>
      </c>
      <c r="D2187" s="163">
        <f t="shared" si="150"/>
        <v>9</v>
      </c>
      <c r="E2187" s="163">
        <f t="shared" si="150"/>
        <v>812</v>
      </c>
      <c r="F2187" s="163">
        <f t="shared" si="150"/>
        <v>118</v>
      </c>
      <c r="G2187" s="163">
        <f t="shared" si="150"/>
        <v>21</v>
      </c>
      <c r="H2187" s="163">
        <f t="shared" si="150"/>
        <v>0</v>
      </c>
      <c r="I2187" s="163">
        <f t="shared" si="150"/>
        <v>0</v>
      </c>
      <c r="J2187" s="163">
        <f t="shared" si="150"/>
        <v>1</v>
      </c>
      <c r="K2187" s="163">
        <f t="shared" si="150"/>
        <v>0</v>
      </c>
      <c r="L2187" s="163">
        <f t="shared" si="150"/>
        <v>3</v>
      </c>
      <c r="M2187" s="163">
        <f t="shared" si="150"/>
        <v>2</v>
      </c>
      <c r="N2187" s="164">
        <v>27.4</v>
      </c>
      <c r="O2187" s="164">
        <v>31.4</v>
      </c>
    </row>
    <row r="2188" spans="1:15" ht="13.5" customHeight="1" x14ac:dyDescent="0.35">
      <c r="A2188" s="165" t="s">
        <v>90</v>
      </c>
      <c r="B2188" s="159">
        <f t="shared" ref="B2188:M2188" si="151">SUM(B2115:B2178)</f>
        <v>1154</v>
      </c>
      <c r="C2188" s="159">
        <f t="shared" si="151"/>
        <v>1</v>
      </c>
      <c r="D2188" s="159">
        <f t="shared" si="151"/>
        <v>15</v>
      </c>
      <c r="E2188" s="159">
        <f t="shared" si="151"/>
        <v>961</v>
      </c>
      <c r="F2188" s="159">
        <f t="shared" si="151"/>
        <v>146</v>
      </c>
      <c r="G2188" s="159">
        <f t="shared" si="151"/>
        <v>25</v>
      </c>
      <c r="H2188" s="159">
        <f t="shared" si="151"/>
        <v>0</v>
      </c>
      <c r="I2188" s="159">
        <f t="shared" si="151"/>
        <v>0</v>
      </c>
      <c r="J2188" s="159">
        <f t="shared" si="151"/>
        <v>1</v>
      </c>
      <c r="K2188" s="159">
        <f t="shared" si="151"/>
        <v>0</v>
      </c>
      <c r="L2188" s="159">
        <f t="shared" si="151"/>
        <v>3</v>
      </c>
      <c r="M2188" s="159">
        <f t="shared" si="151"/>
        <v>2</v>
      </c>
      <c r="N2188" s="166">
        <v>27.4</v>
      </c>
      <c r="O2188" s="166">
        <v>31.5</v>
      </c>
    </row>
    <row r="2189" spans="1:15" ht="13.5" customHeight="1" x14ac:dyDescent="0.35">
      <c r="A2189" s="159" t="s">
        <v>91</v>
      </c>
      <c r="B2189" s="159">
        <f t="shared" ref="B2189:M2189" si="152">SUM(B2115:B2186)</f>
        <v>1324</v>
      </c>
      <c r="C2189" s="159">
        <f t="shared" si="152"/>
        <v>1</v>
      </c>
      <c r="D2189" s="159">
        <f t="shared" si="152"/>
        <v>16</v>
      </c>
      <c r="E2189" s="159">
        <f t="shared" si="152"/>
        <v>1107</v>
      </c>
      <c r="F2189" s="159">
        <f t="shared" si="152"/>
        <v>167</v>
      </c>
      <c r="G2189" s="159">
        <f t="shared" si="152"/>
        <v>26</v>
      </c>
      <c r="H2189" s="159">
        <f t="shared" si="152"/>
        <v>0</v>
      </c>
      <c r="I2189" s="159">
        <f t="shared" si="152"/>
        <v>0</v>
      </c>
      <c r="J2189" s="159">
        <f t="shared" si="152"/>
        <v>2</v>
      </c>
      <c r="K2189" s="159">
        <f t="shared" si="152"/>
        <v>0</v>
      </c>
      <c r="L2189" s="159">
        <f t="shared" si="152"/>
        <v>3</v>
      </c>
      <c r="M2189" s="159">
        <f t="shared" si="152"/>
        <v>2</v>
      </c>
      <c r="N2189" s="166">
        <v>27.2</v>
      </c>
      <c r="O2189" s="166">
        <v>31.3</v>
      </c>
    </row>
    <row r="2190" spans="1:15" ht="13.5" customHeight="1" thickBot="1" x14ac:dyDescent="0.4">
      <c r="A2190" s="167" t="s">
        <v>92</v>
      </c>
      <c r="B2190" s="167">
        <f t="shared" ref="B2190:M2190" si="153">SUM(B2091:B2186)</f>
        <v>1374</v>
      </c>
      <c r="C2190" s="167">
        <f t="shared" si="153"/>
        <v>2</v>
      </c>
      <c r="D2190" s="167">
        <f t="shared" si="153"/>
        <v>16</v>
      </c>
      <c r="E2190" s="167">
        <f t="shared" si="153"/>
        <v>1145</v>
      </c>
      <c r="F2190" s="167">
        <f t="shared" si="153"/>
        <v>174</v>
      </c>
      <c r="G2190" s="167">
        <f t="shared" si="153"/>
        <v>30</v>
      </c>
      <c r="H2190" s="167">
        <f t="shared" si="153"/>
        <v>0</v>
      </c>
      <c r="I2190" s="167">
        <f t="shared" si="153"/>
        <v>0</v>
      </c>
      <c r="J2190" s="167">
        <f t="shared" si="153"/>
        <v>2</v>
      </c>
      <c r="K2190" s="167">
        <f t="shared" si="153"/>
        <v>0</v>
      </c>
      <c r="L2190" s="167">
        <f t="shared" si="153"/>
        <v>3</v>
      </c>
      <c r="M2190" s="167">
        <f t="shared" si="153"/>
        <v>2</v>
      </c>
      <c r="N2190" s="168">
        <v>27.2</v>
      </c>
      <c r="O2190" s="168">
        <v>31.4</v>
      </c>
    </row>
    <row r="2191" spans="1:15" ht="13.5" customHeight="1" thickTop="1" x14ac:dyDescent="0.35">
      <c r="N2191" s="169"/>
      <c r="O2191" s="169"/>
    </row>
    <row r="2192" spans="1:15"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5" ht="13.5" customHeight="1" thickTop="1" thickBot="1" x14ac:dyDescent="0.4">
      <c r="A2193" s="170"/>
      <c r="B2193" s="533" t="s">
        <v>73</v>
      </c>
      <c r="C2193" s="533" t="s">
        <v>74</v>
      </c>
      <c r="D2193" s="533" t="s">
        <v>75</v>
      </c>
      <c r="E2193" s="533" t="s">
        <v>76</v>
      </c>
      <c r="F2193" s="533" t="s">
        <v>77</v>
      </c>
      <c r="G2193" s="533" t="s">
        <v>78</v>
      </c>
      <c r="H2193" s="533" t="s">
        <v>79</v>
      </c>
      <c r="I2193" s="533" t="s">
        <v>80</v>
      </c>
      <c r="J2193" s="533" t="s">
        <v>81</v>
      </c>
      <c r="K2193" s="533" t="s">
        <v>82</v>
      </c>
      <c r="L2193" s="533" t="s">
        <v>83</v>
      </c>
      <c r="M2193" s="533" t="s">
        <v>84</v>
      </c>
      <c r="N2193" s="535" t="s">
        <v>85</v>
      </c>
      <c r="O2193" s="535" t="s">
        <v>86</v>
      </c>
    </row>
    <row r="2194" spans="1:15" ht="13.5" customHeight="1" thickTop="1" thickBot="1" x14ac:dyDescent="0.4">
      <c r="A2194" s="173" t="s">
        <v>55</v>
      </c>
      <c r="B2194" s="534"/>
      <c r="C2194" s="534"/>
      <c r="D2194" s="534"/>
      <c r="E2194" s="534"/>
      <c r="F2194" s="534"/>
      <c r="G2194" s="534"/>
      <c r="H2194" s="534"/>
      <c r="I2194" s="534"/>
      <c r="J2194" s="534"/>
      <c r="K2194" s="534"/>
      <c r="L2194" s="534"/>
      <c r="M2194" s="534"/>
      <c r="N2194" s="536"/>
      <c r="O2194" s="536"/>
    </row>
    <row r="2195" spans="1:15" ht="13.5" customHeight="1" thickTop="1" x14ac:dyDescent="0.35">
      <c r="A2195" s="158">
        <v>0</v>
      </c>
      <c r="B2195" s="159">
        <v>3</v>
      </c>
      <c r="C2195" s="159">
        <v>0</v>
      </c>
      <c r="D2195" s="159">
        <v>0</v>
      </c>
      <c r="E2195" s="159">
        <v>3</v>
      </c>
      <c r="F2195" s="159">
        <v>0</v>
      </c>
      <c r="G2195" s="159">
        <v>0</v>
      </c>
      <c r="H2195" s="159">
        <v>0</v>
      </c>
      <c r="I2195" s="159">
        <v>0</v>
      </c>
      <c r="J2195" s="159">
        <v>0</v>
      </c>
      <c r="K2195" s="159">
        <v>0</v>
      </c>
      <c r="L2195" s="159">
        <v>0</v>
      </c>
      <c r="M2195" s="159">
        <v>0</v>
      </c>
      <c r="N2195" s="159">
        <v>28</v>
      </c>
      <c r="O2195" s="159" t="s">
        <v>101</v>
      </c>
    </row>
    <row r="2196" spans="1:15" ht="13.5" customHeight="1" x14ac:dyDescent="0.35">
      <c r="A2196" s="160">
        <v>1.0416666666666666E-2</v>
      </c>
      <c r="B2196" s="159">
        <v>0</v>
      </c>
      <c r="C2196" s="159">
        <v>0</v>
      </c>
      <c r="D2196" s="159">
        <v>0</v>
      </c>
      <c r="E2196" s="159">
        <v>0</v>
      </c>
      <c r="F2196" s="159">
        <v>0</v>
      </c>
      <c r="G2196" s="159">
        <v>0</v>
      </c>
      <c r="H2196" s="159">
        <v>0</v>
      </c>
      <c r="I2196" s="159">
        <v>0</v>
      </c>
      <c r="J2196" s="159">
        <v>0</v>
      </c>
      <c r="K2196" s="159">
        <v>0</v>
      </c>
      <c r="L2196" s="159">
        <v>0</v>
      </c>
      <c r="M2196" s="159">
        <v>0</v>
      </c>
      <c r="N2196" s="159" t="s">
        <v>101</v>
      </c>
      <c r="O2196" s="159" t="s">
        <v>101</v>
      </c>
    </row>
    <row r="2197" spans="1:15" ht="13.5" customHeight="1" x14ac:dyDescent="0.35">
      <c r="A2197" s="160">
        <v>2.0833333333333332E-2</v>
      </c>
      <c r="B2197" s="159">
        <v>0</v>
      </c>
      <c r="C2197" s="159">
        <v>0</v>
      </c>
      <c r="D2197" s="159">
        <v>0</v>
      </c>
      <c r="E2197" s="159">
        <v>0</v>
      </c>
      <c r="F2197" s="159">
        <v>0</v>
      </c>
      <c r="G2197" s="159">
        <v>0</v>
      </c>
      <c r="H2197" s="159">
        <v>0</v>
      </c>
      <c r="I2197" s="159">
        <v>0</v>
      </c>
      <c r="J2197" s="159">
        <v>0</v>
      </c>
      <c r="K2197" s="159">
        <v>0</v>
      </c>
      <c r="L2197" s="159">
        <v>0</v>
      </c>
      <c r="M2197" s="159">
        <v>0</v>
      </c>
      <c r="N2197" s="159" t="s">
        <v>101</v>
      </c>
      <c r="O2197" s="159" t="s">
        <v>101</v>
      </c>
    </row>
    <row r="2198" spans="1:15" ht="13.5" customHeight="1" x14ac:dyDescent="0.35">
      <c r="A2198" s="160">
        <v>3.125E-2</v>
      </c>
      <c r="B2198" s="159">
        <v>0</v>
      </c>
      <c r="C2198" s="159">
        <v>0</v>
      </c>
      <c r="D2198" s="159">
        <v>0</v>
      </c>
      <c r="E2198" s="159">
        <v>0</v>
      </c>
      <c r="F2198" s="159">
        <v>0</v>
      </c>
      <c r="G2198" s="159">
        <v>0</v>
      </c>
      <c r="H2198" s="159">
        <v>0</v>
      </c>
      <c r="I2198" s="159">
        <v>0</v>
      </c>
      <c r="J2198" s="159">
        <v>0</v>
      </c>
      <c r="K2198" s="159">
        <v>0</v>
      </c>
      <c r="L2198" s="159">
        <v>0</v>
      </c>
      <c r="M2198" s="159">
        <v>0</v>
      </c>
      <c r="N2198" s="159" t="s">
        <v>101</v>
      </c>
      <c r="O2198" s="159" t="s">
        <v>101</v>
      </c>
    </row>
    <row r="2199" spans="1:15" ht="13.5" customHeight="1" x14ac:dyDescent="0.35">
      <c r="A2199" s="160">
        <v>4.1666666666666664E-2</v>
      </c>
      <c r="B2199" s="159">
        <v>0</v>
      </c>
      <c r="C2199" s="159">
        <v>0</v>
      </c>
      <c r="D2199" s="159">
        <v>0</v>
      </c>
      <c r="E2199" s="159">
        <v>0</v>
      </c>
      <c r="F2199" s="159">
        <v>0</v>
      </c>
      <c r="G2199" s="159">
        <v>0</v>
      </c>
      <c r="H2199" s="159">
        <v>0</v>
      </c>
      <c r="I2199" s="159">
        <v>0</v>
      </c>
      <c r="J2199" s="159">
        <v>0</v>
      </c>
      <c r="K2199" s="159">
        <v>0</v>
      </c>
      <c r="L2199" s="159">
        <v>0</v>
      </c>
      <c r="M2199" s="159">
        <v>0</v>
      </c>
      <c r="N2199" s="159" t="s">
        <v>101</v>
      </c>
      <c r="O2199" s="159" t="s">
        <v>101</v>
      </c>
    </row>
    <row r="2200" spans="1:15" ht="13.5" customHeight="1" x14ac:dyDescent="0.35">
      <c r="A2200" s="160">
        <v>5.2083333333333336E-2</v>
      </c>
      <c r="B2200" s="159">
        <v>0</v>
      </c>
      <c r="C2200" s="159">
        <v>0</v>
      </c>
      <c r="D2200" s="159">
        <v>0</v>
      </c>
      <c r="E2200" s="159">
        <v>0</v>
      </c>
      <c r="F2200" s="159">
        <v>0</v>
      </c>
      <c r="G2200" s="159">
        <v>0</v>
      </c>
      <c r="H2200" s="159">
        <v>0</v>
      </c>
      <c r="I2200" s="159">
        <v>0</v>
      </c>
      <c r="J2200" s="159">
        <v>0</v>
      </c>
      <c r="K2200" s="159">
        <v>0</v>
      </c>
      <c r="L2200" s="159">
        <v>0</v>
      </c>
      <c r="M2200" s="159">
        <v>0</v>
      </c>
      <c r="N2200" s="159" t="s">
        <v>101</v>
      </c>
      <c r="O2200" s="159" t="s">
        <v>101</v>
      </c>
    </row>
    <row r="2201" spans="1:15" ht="13.5" customHeight="1" x14ac:dyDescent="0.35">
      <c r="A2201" s="160">
        <v>6.25E-2</v>
      </c>
      <c r="B2201" s="159">
        <v>0</v>
      </c>
      <c r="C2201" s="159">
        <v>0</v>
      </c>
      <c r="D2201" s="159">
        <v>0</v>
      </c>
      <c r="E2201" s="159">
        <v>0</v>
      </c>
      <c r="F2201" s="159">
        <v>0</v>
      </c>
      <c r="G2201" s="159">
        <v>0</v>
      </c>
      <c r="H2201" s="159">
        <v>0</v>
      </c>
      <c r="I2201" s="159">
        <v>0</v>
      </c>
      <c r="J2201" s="159">
        <v>0</v>
      </c>
      <c r="K2201" s="159">
        <v>0</v>
      </c>
      <c r="L2201" s="159">
        <v>0</v>
      </c>
      <c r="M2201" s="159">
        <v>0</v>
      </c>
      <c r="N2201" s="159" t="s">
        <v>101</v>
      </c>
      <c r="O2201" s="159" t="s">
        <v>101</v>
      </c>
    </row>
    <row r="2202" spans="1:15" ht="13.5" customHeight="1" x14ac:dyDescent="0.35">
      <c r="A2202" s="160">
        <v>7.2916666666666699E-2</v>
      </c>
      <c r="B2202" s="159">
        <v>0</v>
      </c>
      <c r="C2202" s="159">
        <v>0</v>
      </c>
      <c r="D2202" s="159">
        <v>0</v>
      </c>
      <c r="E2202" s="159">
        <v>0</v>
      </c>
      <c r="F2202" s="159">
        <v>0</v>
      </c>
      <c r="G2202" s="159">
        <v>0</v>
      </c>
      <c r="H2202" s="159">
        <v>0</v>
      </c>
      <c r="I2202" s="159">
        <v>0</v>
      </c>
      <c r="J2202" s="159">
        <v>0</v>
      </c>
      <c r="K2202" s="159">
        <v>0</v>
      </c>
      <c r="L2202" s="159">
        <v>0</v>
      </c>
      <c r="M2202" s="159">
        <v>0</v>
      </c>
      <c r="N2202" s="159" t="s">
        <v>101</v>
      </c>
      <c r="O2202" s="159" t="s">
        <v>101</v>
      </c>
    </row>
    <row r="2203" spans="1:15" ht="13.5" customHeight="1" x14ac:dyDescent="0.35">
      <c r="A2203" s="160">
        <v>8.3333333333333301E-2</v>
      </c>
      <c r="B2203" s="159">
        <v>1</v>
      </c>
      <c r="C2203" s="159">
        <v>0</v>
      </c>
      <c r="D2203" s="159">
        <v>0</v>
      </c>
      <c r="E2203" s="159">
        <v>1</v>
      </c>
      <c r="F2203" s="159">
        <v>0</v>
      </c>
      <c r="G2203" s="159">
        <v>0</v>
      </c>
      <c r="H2203" s="159">
        <v>0</v>
      </c>
      <c r="I2203" s="159">
        <v>0</v>
      </c>
      <c r="J2203" s="159">
        <v>0</v>
      </c>
      <c r="K2203" s="159">
        <v>0</v>
      </c>
      <c r="L2203" s="159">
        <v>0</v>
      </c>
      <c r="M2203" s="159">
        <v>0</v>
      </c>
      <c r="N2203" s="159">
        <v>27.3</v>
      </c>
      <c r="O2203" s="159" t="s">
        <v>101</v>
      </c>
    </row>
    <row r="2204" spans="1:15" ht="13.5" customHeight="1" x14ac:dyDescent="0.35">
      <c r="A2204" s="160">
        <v>9.375E-2</v>
      </c>
      <c r="B2204" s="159">
        <v>1</v>
      </c>
      <c r="C2204" s="159">
        <v>0</v>
      </c>
      <c r="D2204" s="159">
        <v>0</v>
      </c>
      <c r="E2204" s="159">
        <v>1</v>
      </c>
      <c r="F2204" s="159">
        <v>0</v>
      </c>
      <c r="G2204" s="159">
        <v>0</v>
      </c>
      <c r="H2204" s="159">
        <v>0</v>
      </c>
      <c r="I2204" s="159">
        <v>0</v>
      </c>
      <c r="J2204" s="159">
        <v>0</v>
      </c>
      <c r="K2204" s="159">
        <v>0</v>
      </c>
      <c r="L2204" s="159">
        <v>0</v>
      </c>
      <c r="M2204" s="159">
        <v>0</v>
      </c>
      <c r="N2204" s="159">
        <v>27.2</v>
      </c>
      <c r="O2204" s="159" t="s">
        <v>101</v>
      </c>
    </row>
    <row r="2205" spans="1:15" ht="13.5" customHeight="1" x14ac:dyDescent="0.35">
      <c r="A2205" s="160">
        <v>0.104166666666667</v>
      </c>
      <c r="B2205" s="159">
        <v>1</v>
      </c>
      <c r="C2205" s="159">
        <v>0</v>
      </c>
      <c r="D2205" s="159">
        <v>0</v>
      </c>
      <c r="E2205" s="159">
        <v>1</v>
      </c>
      <c r="F2205" s="159">
        <v>0</v>
      </c>
      <c r="G2205" s="159">
        <v>0</v>
      </c>
      <c r="H2205" s="159">
        <v>0</v>
      </c>
      <c r="I2205" s="159">
        <v>0</v>
      </c>
      <c r="J2205" s="159">
        <v>0</v>
      </c>
      <c r="K2205" s="159">
        <v>0</v>
      </c>
      <c r="L2205" s="159">
        <v>0</v>
      </c>
      <c r="M2205" s="159">
        <v>0</v>
      </c>
      <c r="N2205" s="159">
        <v>32.4</v>
      </c>
      <c r="O2205" s="159" t="s">
        <v>101</v>
      </c>
    </row>
    <row r="2206" spans="1:15" ht="13.5" customHeight="1" x14ac:dyDescent="0.35">
      <c r="A2206" s="160">
        <v>0.114583333333333</v>
      </c>
      <c r="B2206" s="159">
        <v>4</v>
      </c>
      <c r="C2206" s="159">
        <v>0</v>
      </c>
      <c r="D2206" s="159">
        <v>0</v>
      </c>
      <c r="E2206" s="159">
        <v>3</v>
      </c>
      <c r="F2206" s="159">
        <v>0</v>
      </c>
      <c r="G2206" s="159">
        <v>0</v>
      </c>
      <c r="H2206" s="159">
        <v>0</v>
      </c>
      <c r="I2206" s="159">
        <v>0</v>
      </c>
      <c r="J2206" s="159">
        <v>0</v>
      </c>
      <c r="K2206" s="159">
        <v>0</v>
      </c>
      <c r="L2206" s="159">
        <v>0</v>
      </c>
      <c r="M2206" s="159">
        <v>1</v>
      </c>
      <c r="N2206" s="159">
        <v>29.4</v>
      </c>
      <c r="O2206" s="159" t="s">
        <v>101</v>
      </c>
    </row>
    <row r="2207" spans="1:15" ht="13.5" customHeight="1" x14ac:dyDescent="0.35">
      <c r="A2207" s="160">
        <v>0.125</v>
      </c>
      <c r="B2207" s="159">
        <v>0</v>
      </c>
      <c r="C2207" s="159">
        <v>0</v>
      </c>
      <c r="D2207" s="159">
        <v>0</v>
      </c>
      <c r="E2207" s="159">
        <v>0</v>
      </c>
      <c r="F2207" s="159">
        <v>0</v>
      </c>
      <c r="G2207" s="159">
        <v>0</v>
      </c>
      <c r="H2207" s="159">
        <v>0</v>
      </c>
      <c r="I2207" s="159">
        <v>0</v>
      </c>
      <c r="J2207" s="159">
        <v>0</v>
      </c>
      <c r="K2207" s="159">
        <v>0</v>
      </c>
      <c r="L2207" s="159">
        <v>0</v>
      </c>
      <c r="M2207" s="159">
        <v>0</v>
      </c>
      <c r="N2207" s="159" t="s">
        <v>101</v>
      </c>
      <c r="O2207" s="159" t="s">
        <v>101</v>
      </c>
    </row>
    <row r="2208" spans="1:15" ht="13.5" customHeight="1" x14ac:dyDescent="0.35">
      <c r="A2208" s="160">
        <v>0.13541666666666699</v>
      </c>
      <c r="B2208" s="159">
        <v>2</v>
      </c>
      <c r="C2208" s="159">
        <v>0</v>
      </c>
      <c r="D2208" s="159">
        <v>0</v>
      </c>
      <c r="E2208" s="159">
        <v>1</v>
      </c>
      <c r="F2208" s="159">
        <v>1</v>
      </c>
      <c r="G2208" s="159">
        <v>0</v>
      </c>
      <c r="H2208" s="159">
        <v>0</v>
      </c>
      <c r="I2208" s="159">
        <v>0</v>
      </c>
      <c r="J2208" s="159">
        <v>0</v>
      </c>
      <c r="K2208" s="159">
        <v>0</v>
      </c>
      <c r="L2208" s="159">
        <v>0</v>
      </c>
      <c r="M2208" s="159">
        <v>0</v>
      </c>
      <c r="N2208" s="159">
        <v>36.5</v>
      </c>
      <c r="O2208" s="159" t="s">
        <v>101</v>
      </c>
    </row>
    <row r="2209" spans="1:15" ht="13.5" customHeight="1" x14ac:dyDescent="0.35">
      <c r="A2209" s="160">
        <v>0.14583333333333301</v>
      </c>
      <c r="B2209" s="159">
        <v>2</v>
      </c>
      <c r="C2209" s="159">
        <v>0</v>
      </c>
      <c r="D2209" s="159">
        <v>0</v>
      </c>
      <c r="E2209" s="159">
        <v>1</v>
      </c>
      <c r="F2209" s="159">
        <v>1</v>
      </c>
      <c r="G2209" s="159">
        <v>0</v>
      </c>
      <c r="H2209" s="159">
        <v>0</v>
      </c>
      <c r="I2209" s="159">
        <v>0</v>
      </c>
      <c r="J2209" s="159">
        <v>0</v>
      </c>
      <c r="K2209" s="159">
        <v>0</v>
      </c>
      <c r="L2209" s="159">
        <v>0</v>
      </c>
      <c r="M2209" s="159">
        <v>0</v>
      </c>
      <c r="N2209" s="159">
        <v>31.5</v>
      </c>
      <c r="O2209" s="159" t="s">
        <v>101</v>
      </c>
    </row>
    <row r="2210" spans="1:15" ht="13.5" customHeight="1" x14ac:dyDescent="0.35">
      <c r="A2210" s="160">
        <v>0.15625</v>
      </c>
      <c r="B2210" s="159">
        <v>3</v>
      </c>
      <c r="C2210" s="159">
        <v>0</v>
      </c>
      <c r="D2210" s="159">
        <v>0</v>
      </c>
      <c r="E2210" s="159">
        <v>1</v>
      </c>
      <c r="F2210" s="159">
        <v>0</v>
      </c>
      <c r="G2210" s="159">
        <v>2</v>
      </c>
      <c r="H2210" s="159">
        <v>0</v>
      </c>
      <c r="I2210" s="159">
        <v>0</v>
      </c>
      <c r="J2210" s="159">
        <v>0</v>
      </c>
      <c r="K2210" s="159">
        <v>0</v>
      </c>
      <c r="L2210" s="159">
        <v>0</v>
      </c>
      <c r="M2210" s="159">
        <v>0</v>
      </c>
      <c r="N2210" s="159">
        <v>26.2</v>
      </c>
      <c r="O2210" s="159" t="s">
        <v>101</v>
      </c>
    </row>
    <row r="2211" spans="1:15" ht="13.5" customHeight="1" x14ac:dyDescent="0.35">
      <c r="A2211" s="160">
        <v>0.16666666666666699</v>
      </c>
      <c r="B2211" s="159">
        <v>3</v>
      </c>
      <c r="C2211" s="159">
        <v>0</v>
      </c>
      <c r="D2211" s="159">
        <v>0</v>
      </c>
      <c r="E2211" s="159">
        <v>1</v>
      </c>
      <c r="F2211" s="159">
        <v>1</v>
      </c>
      <c r="G2211" s="159">
        <v>1</v>
      </c>
      <c r="H2211" s="159">
        <v>0</v>
      </c>
      <c r="I2211" s="159">
        <v>0</v>
      </c>
      <c r="J2211" s="159">
        <v>0</v>
      </c>
      <c r="K2211" s="159">
        <v>0</v>
      </c>
      <c r="L2211" s="159">
        <v>0</v>
      </c>
      <c r="M2211" s="159">
        <v>0</v>
      </c>
      <c r="N2211" s="159">
        <v>24.3</v>
      </c>
      <c r="O2211" s="159" t="s">
        <v>101</v>
      </c>
    </row>
    <row r="2212" spans="1:15" ht="13.5" customHeight="1" x14ac:dyDescent="0.35">
      <c r="A2212" s="160">
        <v>0.17708333333333301</v>
      </c>
      <c r="B2212" s="159">
        <v>5</v>
      </c>
      <c r="C2212" s="159">
        <v>0</v>
      </c>
      <c r="D2212" s="159">
        <v>0</v>
      </c>
      <c r="E2212" s="159">
        <v>3</v>
      </c>
      <c r="F2212" s="159">
        <v>2</v>
      </c>
      <c r="G2212" s="159">
        <v>0</v>
      </c>
      <c r="H2212" s="159">
        <v>0</v>
      </c>
      <c r="I2212" s="159">
        <v>0</v>
      </c>
      <c r="J2212" s="159">
        <v>0</v>
      </c>
      <c r="K2212" s="159">
        <v>0</v>
      </c>
      <c r="L2212" s="159">
        <v>0</v>
      </c>
      <c r="M2212" s="159">
        <v>0</v>
      </c>
      <c r="N2212" s="159">
        <v>28.1</v>
      </c>
      <c r="O2212" s="159" t="s">
        <v>101</v>
      </c>
    </row>
    <row r="2213" spans="1:15" ht="13.5" customHeight="1" x14ac:dyDescent="0.35">
      <c r="A2213" s="160">
        <v>0.1875</v>
      </c>
      <c r="B2213" s="159">
        <v>5</v>
      </c>
      <c r="C2213" s="159">
        <v>0</v>
      </c>
      <c r="D2213" s="159">
        <v>0</v>
      </c>
      <c r="E2213" s="159">
        <v>5</v>
      </c>
      <c r="F2213" s="159">
        <v>0</v>
      </c>
      <c r="G2213" s="159">
        <v>0</v>
      </c>
      <c r="H2213" s="159">
        <v>0</v>
      </c>
      <c r="I2213" s="159">
        <v>0</v>
      </c>
      <c r="J2213" s="159">
        <v>0</v>
      </c>
      <c r="K2213" s="159">
        <v>0</v>
      </c>
      <c r="L2213" s="159">
        <v>0</v>
      </c>
      <c r="M2213" s="159">
        <v>0</v>
      </c>
      <c r="N2213" s="159">
        <v>28.9</v>
      </c>
      <c r="O2213" s="159" t="s">
        <v>101</v>
      </c>
    </row>
    <row r="2214" spans="1:15" ht="13.5" customHeight="1" x14ac:dyDescent="0.35">
      <c r="A2214" s="160">
        <v>0.19791666666666699</v>
      </c>
      <c r="B2214" s="159">
        <v>17</v>
      </c>
      <c r="C2214" s="159">
        <v>0</v>
      </c>
      <c r="D2214" s="159">
        <v>0</v>
      </c>
      <c r="E2214" s="159">
        <v>13</v>
      </c>
      <c r="F2214" s="159">
        <v>3</v>
      </c>
      <c r="G2214" s="159">
        <v>1</v>
      </c>
      <c r="H2214" s="159">
        <v>0</v>
      </c>
      <c r="I2214" s="159">
        <v>0</v>
      </c>
      <c r="J2214" s="159">
        <v>0</v>
      </c>
      <c r="K2214" s="159">
        <v>0</v>
      </c>
      <c r="L2214" s="159">
        <v>0</v>
      </c>
      <c r="M2214" s="159">
        <v>0</v>
      </c>
      <c r="N2214" s="159">
        <v>30</v>
      </c>
      <c r="O2214" s="159">
        <v>34.9</v>
      </c>
    </row>
    <row r="2215" spans="1:15" ht="13.5" customHeight="1" x14ac:dyDescent="0.35">
      <c r="A2215" s="160">
        <v>0.20833333333333301</v>
      </c>
      <c r="B2215" s="159">
        <v>8</v>
      </c>
      <c r="C2215" s="159">
        <v>0</v>
      </c>
      <c r="D2215" s="159">
        <v>0</v>
      </c>
      <c r="E2215" s="159">
        <v>5</v>
      </c>
      <c r="F2215" s="159">
        <v>2</v>
      </c>
      <c r="G2215" s="159">
        <v>1</v>
      </c>
      <c r="H2215" s="159">
        <v>0</v>
      </c>
      <c r="I2215" s="159">
        <v>0</v>
      </c>
      <c r="J2215" s="159">
        <v>0</v>
      </c>
      <c r="K2215" s="159">
        <v>0</v>
      </c>
      <c r="L2215" s="159">
        <v>0</v>
      </c>
      <c r="M2215" s="159">
        <v>0</v>
      </c>
      <c r="N2215" s="159">
        <v>30.4</v>
      </c>
      <c r="O2215" s="159" t="s">
        <v>101</v>
      </c>
    </row>
    <row r="2216" spans="1:15" ht="13.5" customHeight="1" x14ac:dyDescent="0.35">
      <c r="A2216" s="160">
        <v>0.21875</v>
      </c>
      <c r="B2216" s="159">
        <v>9</v>
      </c>
      <c r="C2216" s="159">
        <v>0</v>
      </c>
      <c r="D2216" s="159">
        <v>0</v>
      </c>
      <c r="E2216" s="159">
        <v>8</v>
      </c>
      <c r="F2216" s="159">
        <v>1</v>
      </c>
      <c r="G2216" s="159">
        <v>0</v>
      </c>
      <c r="H2216" s="159">
        <v>0</v>
      </c>
      <c r="I2216" s="159">
        <v>0</v>
      </c>
      <c r="J2216" s="159">
        <v>0</v>
      </c>
      <c r="K2216" s="159">
        <v>0</v>
      </c>
      <c r="L2216" s="159">
        <v>0</v>
      </c>
      <c r="M2216" s="159">
        <v>0</v>
      </c>
      <c r="N2216" s="159">
        <v>28.8</v>
      </c>
      <c r="O2216" s="159" t="s">
        <v>101</v>
      </c>
    </row>
    <row r="2217" spans="1:15" ht="13.5" customHeight="1" x14ac:dyDescent="0.35">
      <c r="A2217" s="160">
        <v>0.22916666666666699</v>
      </c>
      <c r="B2217" s="159">
        <v>11</v>
      </c>
      <c r="C2217" s="159">
        <v>0</v>
      </c>
      <c r="D2217" s="159">
        <v>0</v>
      </c>
      <c r="E2217" s="159">
        <v>10</v>
      </c>
      <c r="F2217" s="159">
        <v>1</v>
      </c>
      <c r="G2217" s="159">
        <v>0</v>
      </c>
      <c r="H2217" s="159">
        <v>0</v>
      </c>
      <c r="I2217" s="159">
        <v>0</v>
      </c>
      <c r="J2217" s="159">
        <v>0</v>
      </c>
      <c r="K2217" s="159">
        <v>0</v>
      </c>
      <c r="L2217" s="159">
        <v>0</v>
      </c>
      <c r="M2217" s="159">
        <v>0</v>
      </c>
      <c r="N2217" s="159">
        <v>28.1</v>
      </c>
      <c r="O2217" s="159">
        <v>31.3</v>
      </c>
    </row>
    <row r="2218" spans="1:15" ht="13.5" customHeight="1" x14ac:dyDescent="0.35">
      <c r="A2218" s="160">
        <v>0.23958333333333301</v>
      </c>
      <c r="B2218" s="159">
        <v>24</v>
      </c>
      <c r="C2218" s="159">
        <v>0</v>
      </c>
      <c r="D2218" s="159">
        <v>0</v>
      </c>
      <c r="E2218" s="159">
        <v>20</v>
      </c>
      <c r="F2218" s="159">
        <v>4</v>
      </c>
      <c r="G2218" s="159">
        <v>0</v>
      </c>
      <c r="H2218" s="159">
        <v>0</v>
      </c>
      <c r="I2218" s="159">
        <v>0</v>
      </c>
      <c r="J2218" s="159">
        <v>0</v>
      </c>
      <c r="K2218" s="159">
        <v>0</v>
      </c>
      <c r="L2218" s="159">
        <v>0</v>
      </c>
      <c r="M2218" s="159">
        <v>0</v>
      </c>
      <c r="N2218" s="159">
        <v>28</v>
      </c>
      <c r="O2218" s="159">
        <v>33.700000000000003</v>
      </c>
    </row>
    <row r="2219" spans="1:15" ht="13.5" customHeight="1" x14ac:dyDescent="0.35">
      <c r="A2219" s="160">
        <v>0.25</v>
      </c>
      <c r="B2219" s="159">
        <v>17</v>
      </c>
      <c r="C2219" s="159">
        <v>1</v>
      </c>
      <c r="D2219" s="159">
        <v>0</v>
      </c>
      <c r="E2219" s="159">
        <v>13</v>
      </c>
      <c r="F2219" s="159">
        <v>3</v>
      </c>
      <c r="G2219" s="159">
        <v>0</v>
      </c>
      <c r="H2219" s="159">
        <v>0</v>
      </c>
      <c r="I2219" s="159">
        <v>0</v>
      </c>
      <c r="J2219" s="159">
        <v>0</v>
      </c>
      <c r="K2219" s="159">
        <v>0</v>
      </c>
      <c r="L2219" s="159">
        <v>0</v>
      </c>
      <c r="M2219" s="159">
        <v>0</v>
      </c>
      <c r="N2219" s="159">
        <v>26.3</v>
      </c>
      <c r="O2219" s="159">
        <v>31.8</v>
      </c>
    </row>
    <row r="2220" spans="1:15" ht="13.5" customHeight="1" x14ac:dyDescent="0.35">
      <c r="A2220" s="160">
        <v>0.26041666666666702</v>
      </c>
      <c r="B2220" s="159">
        <v>22</v>
      </c>
      <c r="C2220" s="159">
        <v>0</v>
      </c>
      <c r="D2220" s="159">
        <v>0</v>
      </c>
      <c r="E2220" s="159">
        <v>15</v>
      </c>
      <c r="F2220" s="159">
        <v>4</v>
      </c>
      <c r="G2220" s="159">
        <v>3</v>
      </c>
      <c r="H2220" s="159">
        <v>0</v>
      </c>
      <c r="I2220" s="159">
        <v>0</v>
      </c>
      <c r="J2220" s="159">
        <v>0</v>
      </c>
      <c r="K2220" s="159">
        <v>0</v>
      </c>
      <c r="L2220" s="159">
        <v>0</v>
      </c>
      <c r="M2220" s="159">
        <v>0</v>
      </c>
      <c r="N2220" s="159">
        <v>27.1</v>
      </c>
      <c r="O2220" s="159">
        <v>30</v>
      </c>
    </row>
    <row r="2221" spans="1:15" ht="13.5" customHeight="1" x14ac:dyDescent="0.35">
      <c r="A2221" s="160">
        <v>0.27083333333333298</v>
      </c>
      <c r="B2221" s="159">
        <v>30</v>
      </c>
      <c r="C2221" s="159">
        <v>0</v>
      </c>
      <c r="D2221" s="159">
        <v>1</v>
      </c>
      <c r="E2221" s="159">
        <v>23</v>
      </c>
      <c r="F2221" s="159">
        <v>5</v>
      </c>
      <c r="G2221" s="159">
        <v>1</v>
      </c>
      <c r="H2221" s="159">
        <v>0</v>
      </c>
      <c r="I2221" s="159">
        <v>0</v>
      </c>
      <c r="J2221" s="159">
        <v>0</v>
      </c>
      <c r="K2221" s="159">
        <v>0</v>
      </c>
      <c r="L2221" s="159">
        <v>0</v>
      </c>
      <c r="M2221" s="159">
        <v>0</v>
      </c>
      <c r="N2221" s="159">
        <v>26.4</v>
      </c>
      <c r="O2221" s="159">
        <v>31.1</v>
      </c>
    </row>
    <row r="2222" spans="1:15" ht="13.5" customHeight="1" x14ac:dyDescent="0.35">
      <c r="A2222" s="160">
        <v>0.28125</v>
      </c>
      <c r="B2222" s="159">
        <v>44</v>
      </c>
      <c r="C2222" s="159">
        <v>0</v>
      </c>
      <c r="D2222" s="159">
        <v>1</v>
      </c>
      <c r="E2222" s="159">
        <v>36</v>
      </c>
      <c r="F2222" s="159">
        <v>5</v>
      </c>
      <c r="G2222" s="159">
        <v>2</v>
      </c>
      <c r="H2222" s="159">
        <v>0</v>
      </c>
      <c r="I2222" s="159">
        <v>0</v>
      </c>
      <c r="J2222" s="159">
        <v>0</v>
      </c>
      <c r="K2222" s="159">
        <v>0</v>
      </c>
      <c r="L2222" s="159">
        <v>0</v>
      </c>
      <c r="M2222" s="159">
        <v>0</v>
      </c>
      <c r="N2222" s="159">
        <v>27.2</v>
      </c>
      <c r="O2222" s="159">
        <v>30.5</v>
      </c>
    </row>
    <row r="2223" spans="1:15" ht="13.5" customHeight="1" x14ac:dyDescent="0.35">
      <c r="A2223" s="160">
        <v>0.29166666666666702</v>
      </c>
      <c r="B2223" s="159">
        <v>47</v>
      </c>
      <c r="C2223" s="159">
        <v>0</v>
      </c>
      <c r="D2223" s="159">
        <v>2</v>
      </c>
      <c r="E2223" s="159">
        <v>29</v>
      </c>
      <c r="F2223" s="159">
        <v>15</v>
      </c>
      <c r="G2223" s="159">
        <v>1</v>
      </c>
      <c r="H2223" s="159">
        <v>0</v>
      </c>
      <c r="I2223" s="159">
        <v>0</v>
      </c>
      <c r="J2223" s="159">
        <v>0</v>
      </c>
      <c r="K2223" s="159">
        <v>0</v>
      </c>
      <c r="L2223" s="159">
        <v>0</v>
      </c>
      <c r="M2223" s="159">
        <v>0</v>
      </c>
      <c r="N2223" s="159">
        <v>27.6</v>
      </c>
      <c r="O2223" s="159">
        <v>32.700000000000003</v>
      </c>
    </row>
    <row r="2224" spans="1:15" ht="13.5" customHeight="1" x14ac:dyDescent="0.35">
      <c r="A2224" s="160">
        <v>0.30208333333333298</v>
      </c>
      <c r="B2224" s="159">
        <v>53</v>
      </c>
      <c r="C2224" s="159">
        <v>0</v>
      </c>
      <c r="D2224" s="159">
        <v>1</v>
      </c>
      <c r="E2224" s="159">
        <v>31</v>
      </c>
      <c r="F2224" s="159">
        <v>14</v>
      </c>
      <c r="G2224" s="159">
        <v>7</v>
      </c>
      <c r="H2224" s="159">
        <v>0</v>
      </c>
      <c r="I2224" s="159">
        <v>0</v>
      </c>
      <c r="J2224" s="159">
        <v>0</v>
      </c>
      <c r="K2224" s="159">
        <v>0</v>
      </c>
      <c r="L2224" s="159">
        <v>0</v>
      </c>
      <c r="M2224" s="159">
        <v>0</v>
      </c>
      <c r="N2224" s="159">
        <v>24.8</v>
      </c>
      <c r="O2224" s="159">
        <v>28.2</v>
      </c>
    </row>
    <row r="2225" spans="1:15" ht="13.5" customHeight="1" x14ac:dyDescent="0.35">
      <c r="A2225" s="160">
        <v>0.3125</v>
      </c>
      <c r="B2225" s="159">
        <v>50</v>
      </c>
      <c r="C2225" s="159">
        <v>0</v>
      </c>
      <c r="D2225" s="159">
        <v>0</v>
      </c>
      <c r="E2225" s="159">
        <v>29</v>
      </c>
      <c r="F2225" s="159">
        <v>18</v>
      </c>
      <c r="G2225" s="159">
        <v>3</v>
      </c>
      <c r="H2225" s="159">
        <v>0</v>
      </c>
      <c r="I2225" s="159">
        <v>0</v>
      </c>
      <c r="J2225" s="159">
        <v>0</v>
      </c>
      <c r="K2225" s="159">
        <v>0</v>
      </c>
      <c r="L2225" s="159">
        <v>0</v>
      </c>
      <c r="M2225" s="159">
        <v>0</v>
      </c>
      <c r="N2225" s="159">
        <v>27</v>
      </c>
      <c r="O2225" s="159">
        <v>30.3</v>
      </c>
    </row>
    <row r="2226" spans="1:15" ht="13.5" customHeight="1" x14ac:dyDescent="0.35">
      <c r="A2226" s="160">
        <v>0.32291666666666702</v>
      </c>
      <c r="B2226" s="159">
        <v>66</v>
      </c>
      <c r="C2226" s="159">
        <v>0</v>
      </c>
      <c r="D2226" s="159">
        <v>0</v>
      </c>
      <c r="E2226" s="159">
        <v>50</v>
      </c>
      <c r="F2226" s="159">
        <v>13</v>
      </c>
      <c r="G2226" s="159">
        <v>3</v>
      </c>
      <c r="H2226" s="159">
        <v>0</v>
      </c>
      <c r="I2226" s="159">
        <v>0</v>
      </c>
      <c r="J2226" s="159">
        <v>0</v>
      </c>
      <c r="K2226" s="159">
        <v>0</v>
      </c>
      <c r="L2226" s="159">
        <v>0</v>
      </c>
      <c r="M2226" s="159">
        <v>0</v>
      </c>
      <c r="N2226" s="159">
        <v>24.9</v>
      </c>
      <c r="O2226" s="159">
        <v>27.7</v>
      </c>
    </row>
    <row r="2227" spans="1:15" ht="13.5" customHeight="1" x14ac:dyDescent="0.35">
      <c r="A2227" s="160">
        <v>0.33333333333333298</v>
      </c>
      <c r="B2227" s="159">
        <v>69</v>
      </c>
      <c r="C2227" s="159">
        <v>0</v>
      </c>
      <c r="D2227" s="159">
        <v>0</v>
      </c>
      <c r="E2227" s="159">
        <v>47</v>
      </c>
      <c r="F2227" s="159">
        <v>18</v>
      </c>
      <c r="G2227" s="159">
        <v>4</v>
      </c>
      <c r="H2227" s="159">
        <v>0</v>
      </c>
      <c r="I2227" s="159">
        <v>0</v>
      </c>
      <c r="J2227" s="159">
        <v>0</v>
      </c>
      <c r="K2227" s="159">
        <v>0</v>
      </c>
      <c r="L2227" s="159">
        <v>0</v>
      </c>
      <c r="M2227" s="159">
        <v>0</v>
      </c>
      <c r="N2227" s="159">
        <v>24.9</v>
      </c>
      <c r="O2227" s="159">
        <v>28.6</v>
      </c>
    </row>
    <row r="2228" spans="1:15" ht="13.5" customHeight="1" x14ac:dyDescent="0.35">
      <c r="A2228" s="160">
        <v>0.34375</v>
      </c>
      <c r="B2228" s="159">
        <v>57</v>
      </c>
      <c r="C2228" s="159">
        <v>0</v>
      </c>
      <c r="D2228" s="159">
        <v>0</v>
      </c>
      <c r="E2228" s="159">
        <v>47</v>
      </c>
      <c r="F2228" s="159">
        <v>9</v>
      </c>
      <c r="G2228" s="159">
        <v>1</v>
      </c>
      <c r="H2228" s="159">
        <v>0</v>
      </c>
      <c r="I2228" s="159">
        <v>0</v>
      </c>
      <c r="J2228" s="159">
        <v>0</v>
      </c>
      <c r="K2228" s="159">
        <v>0</v>
      </c>
      <c r="L2228" s="159">
        <v>0</v>
      </c>
      <c r="M2228" s="159">
        <v>0</v>
      </c>
      <c r="N2228" s="159">
        <v>26.1</v>
      </c>
      <c r="O2228" s="159">
        <v>29.5</v>
      </c>
    </row>
    <row r="2229" spans="1:15" ht="13.5" customHeight="1" x14ac:dyDescent="0.35">
      <c r="A2229" s="160">
        <v>0.35416666666666702</v>
      </c>
      <c r="B2229" s="159">
        <v>68</v>
      </c>
      <c r="C2229" s="159">
        <v>0</v>
      </c>
      <c r="D2229" s="159">
        <v>0</v>
      </c>
      <c r="E2229" s="159">
        <v>49</v>
      </c>
      <c r="F2229" s="159">
        <v>15</v>
      </c>
      <c r="G2229" s="159">
        <v>2</v>
      </c>
      <c r="H2229" s="159">
        <v>2</v>
      </c>
      <c r="I2229" s="159">
        <v>0</v>
      </c>
      <c r="J2229" s="159">
        <v>0</v>
      </c>
      <c r="K2229" s="159">
        <v>0</v>
      </c>
      <c r="L2229" s="159">
        <v>0</v>
      </c>
      <c r="M2229" s="159">
        <v>0</v>
      </c>
      <c r="N2229" s="159">
        <v>26.2</v>
      </c>
      <c r="O2229" s="159">
        <v>29.4</v>
      </c>
    </row>
    <row r="2230" spans="1:15" ht="13.5" customHeight="1" x14ac:dyDescent="0.35">
      <c r="A2230" s="160">
        <v>0.36458333333333298</v>
      </c>
      <c r="B2230" s="159">
        <v>60</v>
      </c>
      <c r="C2230" s="159">
        <v>1</v>
      </c>
      <c r="D2230" s="159">
        <v>0</v>
      </c>
      <c r="E2230" s="159">
        <v>33</v>
      </c>
      <c r="F2230" s="159">
        <v>21</v>
      </c>
      <c r="G2230" s="159">
        <v>3</v>
      </c>
      <c r="H2230" s="159">
        <v>0</v>
      </c>
      <c r="I2230" s="159">
        <v>0</v>
      </c>
      <c r="J2230" s="159">
        <v>1</v>
      </c>
      <c r="K2230" s="159">
        <v>0</v>
      </c>
      <c r="L2230" s="159">
        <v>0</v>
      </c>
      <c r="M2230" s="159">
        <v>1</v>
      </c>
      <c r="N2230" s="159">
        <v>25.4</v>
      </c>
      <c r="O2230" s="159">
        <v>29.6</v>
      </c>
    </row>
    <row r="2231" spans="1:15" ht="13.5" customHeight="1" x14ac:dyDescent="0.35">
      <c r="A2231" s="160">
        <v>0.375</v>
      </c>
      <c r="B2231" s="159">
        <v>34</v>
      </c>
      <c r="C2231" s="159">
        <v>0</v>
      </c>
      <c r="D2231" s="159">
        <v>0</v>
      </c>
      <c r="E2231" s="159">
        <v>22</v>
      </c>
      <c r="F2231" s="159">
        <v>6</v>
      </c>
      <c r="G2231" s="159">
        <v>4</v>
      </c>
      <c r="H2231" s="159">
        <v>1</v>
      </c>
      <c r="I2231" s="159">
        <v>0</v>
      </c>
      <c r="J2231" s="159">
        <v>1</v>
      </c>
      <c r="K2231" s="159">
        <v>0</v>
      </c>
      <c r="L2231" s="159">
        <v>0</v>
      </c>
      <c r="M2231" s="159">
        <v>0</v>
      </c>
      <c r="N2231" s="159">
        <v>27</v>
      </c>
      <c r="O2231" s="159">
        <v>31</v>
      </c>
    </row>
    <row r="2232" spans="1:15" ht="13.5" customHeight="1" x14ac:dyDescent="0.35">
      <c r="A2232" s="160">
        <v>0.38541666666666702</v>
      </c>
      <c r="B2232" s="159">
        <v>34</v>
      </c>
      <c r="C2232" s="159">
        <v>0</v>
      </c>
      <c r="D2232" s="159">
        <v>0</v>
      </c>
      <c r="E2232" s="159">
        <v>26</v>
      </c>
      <c r="F2232" s="159">
        <v>6</v>
      </c>
      <c r="G2232" s="159">
        <v>1</v>
      </c>
      <c r="H2232" s="159">
        <v>0</v>
      </c>
      <c r="I2232" s="159">
        <v>0</v>
      </c>
      <c r="J2232" s="159">
        <v>0</v>
      </c>
      <c r="K2232" s="159">
        <v>0</v>
      </c>
      <c r="L2232" s="159">
        <v>0</v>
      </c>
      <c r="M2232" s="159">
        <v>1</v>
      </c>
      <c r="N2232" s="159">
        <v>27.2</v>
      </c>
      <c r="O2232" s="159">
        <v>32.200000000000003</v>
      </c>
    </row>
    <row r="2233" spans="1:15" ht="13.5" customHeight="1" x14ac:dyDescent="0.35">
      <c r="A2233" s="160">
        <v>0.39583333333333298</v>
      </c>
      <c r="B2233" s="159">
        <v>31</v>
      </c>
      <c r="C2233" s="159">
        <v>0</v>
      </c>
      <c r="D2233" s="159">
        <v>0</v>
      </c>
      <c r="E2233" s="159">
        <v>21</v>
      </c>
      <c r="F2233" s="159">
        <v>7</v>
      </c>
      <c r="G2233" s="159">
        <v>2</v>
      </c>
      <c r="H2233" s="159">
        <v>0</v>
      </c>
      <c r="I2233" s="159">
        <v>0</v>
      </c>
      <c r="J2233" s="159">
        <v>1</v>
      </c>
      <c r="K2233" s="159">
        <v>0</v>
      </c>
      <c r="L2233" s="159">
        <v>0</v>
      </c>
      <c r="M2233" s="159">
        <v>0</v>
      </c>
      <c r="N2233" s="159">
        <v>26.2</v>
      </c>
      <c r="O2233" s="159">
        <v>29.5</v>
      </c>
    </row>
    <row r="2234" spans="1:15" ht="13.5" customHeight="1" x14ac:dyDescent="0.35">
      <c r="A2234" s="160">
        <v>0.40625</v>
      </c>
      <c r="B2234" s="159">
        <v>36</v>
      </c>
      <c r="C2234" s="159">
        <v>0</v>
      </c>
      <c r="D2234" s="159">
        <v>1</v>
      </c>
      <c r="E2234" s="159">
        <v>21</v>
      </c>
      <c r="F2234" s="159">
        <v>9</v>
      </c>
      <c r="G2234" s="159">
        <v>4</v>
      </c>
      <c r="H2234" s="159">
        <v>0</v>
      </c>
      <c r="I2234" s="159">
        <v>0</v>
      </c>
      <c r="J2234" s="159">
        <v>0</v>
      </c>
      <c r="K2234" s="159">
        <v>0</v>
      </c>
      <c r="L2234" s="159">
        <v>1</v>
      </c>
      <c r="M2234" s="159">
        <v>0</v>
      </c>
      <c r="N2234" s="159">
        <v>24.9</v>
      </c>
      <c r="O2234" s="159">
        <v>28.2</v>
      </c>
    </row>
    <row r="2235" spans="1:15" ht="13.5" customHeight="1" x14ac:dyDescent="0.35">
      <c r="A2235" s="160">
        <v>0.41666666666666702</v>
      </c>
      <c r="B2235" s="159">
        <v>25</v>
      </c>
      <c r="C2235" s="159">
        <v>0</v>
      </c>
      <c r="D2235" s="159">
        <v>0</v>
      </c>
      <c r="E2235" s="159">
        <v>20</v>
      </c>
      <c r="F2235" s="159">
        <v>3</v>
      </c>
      <c r="G2235" s="159">
        <v>2</v>
      </c>
      <c r="H2235" s="159">
        <v>0</v>
      </c>
      <c r="I2235" s="159">
        <v>0</v>
      </c>
      <c r="J2235" s="159">
        <v>0</v>
      </c>
      <c r="K2235" s="159">
        <v>0</v>
      </c>
      <c r="L2235" s="159">
        <v>0</v>
      </c>
      <c r="M2235" s="159">
        <v>0</v>
      </c>
      <c r="N2235" s="159">
        <v>25.3</v>
      </c>
      <c r="O2235" s="159">
        <v>31.6</v>
      </c>
    </row>
    <row r="2236" spans="1:15" ht="13.5" customHeight="1" x14ac:dyDescent="0.35">
      <c r="A2236" s="160">
        <v>0.42708333333333298</v>
      </c>
      <c r="B2236" s="159">
        <v>28</v>
      </c>
      <c r="C2236" s="159">
        <v>0</v>
      </c>
      <c r="D2236" s="159">
        <v>1</v>
      </c>
      <c r="E2236" s="159">
        <v>20</v>
      </c>
      <c r="F2236" s="159">
        <v>7</v>
      </c>
      <c r="G2236" s="159">
        <v>0</v>
      </c>
      <c r="H2236" s="159">
        <v>0</v>
      </c>
      <c r="I2236" s="159">
        <v>0</v>
      </c>
      <c r="J2236" s="159">
        <v>0</v>
      </c>
      <c r="K2236" s="159">
        <v>0</v>
      </c>
      <c r="L2236" s="159">
        <v>0</v>
      </c>
      <c r="M2236" s="159">
        <v>0</v>
      </c>
      <c r="N2236" s="159">
        <v>25.6</v>
      </c>
      <c r="O2236" s="159">
        <v>28.6</v>
      </c>
    </row>
    <row r="2237" spans="1:15" ht="13.5" customHeight="1" x14ac:dyDescent="0.35">
      <c r="A2237" s="160">
        <v>0.4375</v>
      </c>
      <c r="B2237" s="159">
        <v>29</v>
      </c>
      <c r="C2237" s="159">
        <v>0</v>
      </c>
      <c r="D2237" s="159">
        <v>0</v>
      </c>
      <c r="E2237" s="159">
        <v>21</v>
      </c>
      <c r="F2237" s="159">
        <v>8</v>
      </c>
      <c r="G2237" s="159">
        <v>0</v>
      </c>
      <c r="H2237" s="159">
        <v>0</v>
      </c>
      <c r="I2237" s="159">
        <v>0</v>
      </c>
      <c r="J2237" s="159">
        <v>0</v>
      </c>
      <c r="K2237" s="159">
        <v>0</v>
      </c>
      <c r="L2237" s="159">
        <v>0</v>
      </c>
      <c r="M2237" s="159">
        <v>0</v>
      </c>
      <c r="N2237" s="159">
        <v>24.9</v>
      </c>
      <c r="O2237" s="159">
        <v>29.1</v>
      </c>
    </row>
    <row r="2238" spans="1:15" ht="13.5" customHeight="1" x14ac:dyDescent="0.35">
      <c r="A2238" s="160">
        <v>0.44791666666666702</v>
      </c>
      <c r="B2238" s="159">
        <v>31</v>
      </c>
      <c r="C2238" s="159">
        <v>0</v>
      </c>
      <c r="D2238" s="159">
        <v>0</v>
      </c>
      <c r="E2238" s="159">
        <v>21</v>
      </c>
      <c r="F2238" s="159">
        <v>7</v>
      </c>
      <c r="G2238" s="159">
        <v>2</v>
      </c>
      <c r="H2238" s="159">
        <v>0</v>
      </c>
      <c r="I2238" s="159">
        <v>0</v>
      </c>
      <c r="J2238" s="159">
        <v>0</v>
      </c>
      <c r="K2238" s="159">
        <v>0</v>
      </c>
      <c r="L2238" s="159">
        <v>0</v>
      </c>
      <c r="M2238" s="159">
        <v>1</v>
      </c>
      <c r="N2238" s="159">
        <v>27.2</v>
      </c>
      <c r="O2238" s="159">
        <v>33.1</v>
      </c>
    </row>
    <row r="2239" spans="1:15" ht="13.5" customHeight="1" x14ac:dyDescent="0.35">
      <c r="A2239" s="160">
        <v>0.45833333333333298</v>
      </c>
      <c r="B2239" s="159">
        <v>22</v>
      </c>
      <c r="C2239" s="159">
        <v>0</v>
      </c>
      <c r="D2239" s="159">
        <v>0</v>
      </c>
      <c r="E2239" s="159">
        <v>14</v>
      </c>
      <c r="F2239" s="159">
        <v>6</v>
      </c>
      <c r="G2239" s="159">
        <v>2</v>
      </c>
      <c r="H2239" s="159">
        <v>0</v>
      </c>
      <c r="I2239" s="159">
        <v>0</v>
      </c>
      <c r="J2239" s="159">
        <v>0</v>
      </c>
      <c r="K2239" s="159">
        <v>0</v>
      </c>
      <c r="L2239" s="159">
        <v>0</v>
      </c>
      <c r="M2239" s="159">
        <v>0</v>
      </c>
      <c r="N2239" s="159">
        <v>26.7</v>
      </c>
      <c r="O2239" s="159">
        <v>32</v>
      </c>
    </row>
    <row r="2240" spans="1:15" ht="13.5" customHeight="1" x14ac:dyDescent="0.35">
      <c r="A2240" s="160">
        <v>0.46875</v>
      </c>
      <c r="B2240" s="159">
        <v>44</v>
      </c>
      <c r="C2240" s="159">
        <v>0</v>
      </c>
      <c r="D2240" s="159">
        <v>0</v>
      </c>
      <c r="E2240" s="159">
        <v>35</v>
      </c>
      <c r="F2240" s="159">
        <v>7</v>
      </c>
      <c r="G2240" s="159">
        <v>2</v>
      </c>
      <c r="H2240" s="159">
        <v>0</v>
      </c>
      <c r="I2240" s="159">
        <v>0</v>
      </c>
      <c r="J2240" s="159">
        <v>0</v>
      </c>
      <c r="K2240" s="159">
        <v>0</v>
      </c>
      <c r="L2240" s="159">
        <v>0</v>
      </c>
      <c r="M2240" s="159">
        <v>0</v>
      </c>
      <c r="N2240" s="159">
        <v>25.3</v>
      </c>
      <c r="O2240" s="159">
        <v>29.3</v>
      </c>
    </row>
    <row r="2241" spans="1:15" ht="13.5" customHeight="1" x14ac:dyDescent="0.35">
      <c r="A2241" s="160">
        <v>0.47916666666666702</v>
      </c>
      <c r="B2241" s="159">
        <v>42</v>
      </c>
      <c r="C2241" s="159">
        <v>0</v>
      </c>
      <c r="D2241" s="159">
        <v>1</v>
      </c>
      <c r="E2241" s="159">
        <v>28</v>
      </c>
      <c r="F2241" s="159">
        <v>11</v>
      </c>
      <c r="G2241" s="159">
        <v>1</v>
      </c>
      <c r="H2241" s="159">
        <v>0</v>
      </c>
      <c r="I2241" s="159">
        <v>0</v>
      </c>
      <c r="J2241" s="159">
        <v>1</v>
      </c>
      <c r="K2241" s="159">
        <v>0</v>
      </c>
      <c r="L2241" s="159">
        <v>0</v>
      </c>
      <c r="M2241" s="159">
        <v>0</v>
      </c>
      <c r="N2241" s="159">
        <v>27.6</v>
      </c>
      <c r="O2241" s="159">
        <v>31.8</v>
      </c>
    </row>
    <row r="2242" spans="1:15" ht="13.5" customHeight="1" x14ac:dyDescent="0.35">
      <c r="A2242" s="160">
        <v>0.48958333333333298</v>
      </c>
      <c r="B2242" s="159">
        <v>38</v>
      </c>
      <c r="C2242" s="159">
        <v>0</v>
      </c>
      <c r="D2242" s="159">
        <v>0</v>
      </c>
      <c r="E2242" s="159">
        <v>27</v>
      </c>
      <c r="F2242" s="159">
        <v>9</v>
      </c>
      <c r="G2242" s="159">
        <v>1</v>
      </c>
      <c r="H2242" s="159">
        <v>0</v>
      </c>
      <c r="I2242" s="159">
        <v>0</v>
      </c>
      <c r="J2242" s="159">
        <v>0</v>
      </c>
      <c r="K2242" s="159">
        <v>0</v>
      </c>
      <c r="L2242" s="159">
        <v>0</v>
      </c>
      <c r="M2242" s="159">
        <v>1</v>
      </c>
      <c r="N2242" s="159">
        <v>25.8</v>
      </c>
      <c r="O2242" s="159">
        <v>28.8</v>
      </c>
    </row>
    <row r="2243" spans="1:15" ht="13.5" customHeight="1" x14ac:dyDescent="0.35">
      <c r="A2243" s="160">
        <v>0.5</v>
      </c>
      <c r="B2243" s="159">
        <v>23</v>
      </c>
      <c r="C2243" s="159">
        <v>0</v>
      </c>
      <c r="D2243" s="159">
        <v>0</v>
      </c>
      <c r="E2243" s="159">
        <v>14</v>
      </c>
      <c r="F2243" s="159">
        <v>9</v>
      </c>
      <c r="G2243" s="159">
        <v>0</v>
      </c>
      <c r="H2243" s="159">
        <v>0</v>
      </c>
      <c r="I2243" s="159">
        <v>0</v>
      </c>
      <c r="J2243" s="159">
        <v>0</v>
      </c>
      <c r="K2243" s="159">
        <v>0</v>
      </c>
      <c r="L2243" s="159">
        <v>0</v>
      </c>
      <c r="M2243" s="159">
        <v>0</v>
      </c>
      <c r="N2243" s="159">
        <v>26.4</v>
      </c>
      <c r="O2243" s="159">
        <v>30.5</v>
      </c>
    </row>
    <row r="2244" spans="1:15" ht="13.5" customHeight="1" x14ac:dyDescent="0.35">
      <c r="A2244" s="160">
        <v>0.51041666666666696</v>
      </c>
      <c r="B2244" s="159">
        <v>26</v>
      </c>
      <c r="C2244" s="159">
        <v>0</v>
      </c>
      <c r="D2244" s="159">
        <v>0</v>
      </c>
      <c r="E2244" s="159">
        <v>16</v>
      </c>
      <c r="F2244" s="159">
        <v>9</v>
      </c>
      <c r="G2244" s="159">
        <v>0</v>
      </c>
      <c r="H2244" s="159">
        <v>1</v>
      </c>
      <c r="I2244" s="159">
        <v>0</v>
      </c>
      <c r="J2244" s="159">
        <v>0</v>
      </c>
      <c r="K2244" s="159">
        <v>0</v>
      </c>
      <c r="L2244" s="159">
        <v>0</v>
      </c>
      <c r="M2244" s="159">
        <v>0</v>
      </c>
      <c r="N2244" s="159">
        <v>25.1</v>
      </c>
      <c r="O2244" s="159">
        <v>28.1</v>
      </c>
    </row>
    <row r="2245" spans="1:15" ht="13.5" customHeight="1" x14ac:dyDescent="0.35">
      <c r="A2245" s="160">
        <v>0.52083333333333304</v>
      </c>
      <c r="B2245" s="159">
        <v>24</v>
      </c>
      <c r="C2245" s="159">
        <v>0</v>
      </c>
      <c r="D2245" s="159">
        <v>0</v>
      </c>
      <c r="E2245" s="159">
        <v>17</v>
      </c>
      <c r="F2245" s="159">
        <v>7</v>
      </c>
      <c r="G2245" s="159">
        <v>0</v>
      </c>
      <c r="H2245" s="159">
        <v>0</v>
      </c>
      <c r="I2245" s="159">
        <v>0</v>
      </c>
      <c r="J2245" s="159">
        <v>0</v>
      </c>
      <c r="K2245" s="159">
        <v>0</v>
      </c>
      <c r="L2245" s="159">
        <v>0</v>
      </c>
      <c r="M2245" s="159">
        <v>0</v>
      </c>
      <c r="N2245" s="159">
        <v>25.7</v>
      </c>
      <c r="O2245" s="159">
        <v>30.7</v>
      </c>
    </row>
    <row r="2246" spans="1:15" ht="13.5" customHeight="1" x14ac:dyDescent="0.35">
      <c r="A2246" s="160">
        <v>0.53125</v>
      </c>
      <c r="B2246" s="159">
        <v>37</v>
      </c>
      <c r="C2246" s="159">
        <v>0</v>
      </c>
      <c r="D2246" s="159">
        <v>0</v>
      </c>
      <c r="E2246" s="159">
        <v>22</v>
      </c>
      <c r="F2246" s="159">
        <v>10</v>
      </c>
      <c r="G2246" s="159">
        <v>2</v>
      </c>
      <c r="H2246" s="159">
        <v>0</v>
      </c>
      <c r="I2246" s="159">
        <v>0</v>
      </c>
      <c r="J2246" s="159">
        <v>1</v>
      </c>
      <c r="K2246" s="159">
        <v>0</v>
      </c>
      <c r="L2246" s="159">
        <v>0</v>
      </c>
      <c r="M2246" s="159">
        <v>2</v>
      </c>
      <c r="N2246" s="159">
        <v>26.1</v>
      </c>
      <c r="O2246" s="159">
        <v>29.6</v>
      </c>
    </row>
    <row r="2247" spans="1:15" ht="13.5" customHeight="1" x14ac:dyDescent="0.35">
      <c r="A2247" s="160">
        <v>0.54166666666666696</v>
      </c>
      <c r="B2247" s="159">
        <v>22</v>
      </c>
      <c r="C2247" s="159">
        <v>0</v>
      </c>
      <c r="D2247" s="159">
        <v>0</v>
      </c>
      <c r="E2247" s="159">
        <v>17</v>
      </c>
      <c r="F2247" s="159">
        <v>3</v>
      </c>
      <c r="G2247" s="159">
        <v>2</v>
      </c>
      <c r="H2247" s="159">
        <v>0</v>
      </c>
      <c r="I2247" s="159">
        <v>0</v>
      </c>
      <c r="J2247" s="159">
        <v>0</v>
      </c>
      <c r="K2247" s="159">
        <v>0</v>
      </c>
      <c r="L2247" s="159">
        <v>0</v>
      </c>
      <c r="M2247" s="159">
        <v>0</v>
      </c>
      <c r="N2247" s="159">
        <v>25.4</v>
      </c>
      <c r="O2247" s="159">
        <v>29.5</v>
      </c>
    </row>
    <row r="2248" spans="1:15" ht="13.5" customHeight="1" x14ac:dyDescent="0.35">
      <c r="A2248" s="160">
        <v>0.55208333333333304</v>
      </c>
      <c r="B2248" s="159">
        <v>32</v>
      </c>
      <c r="C2248" s="159">
        <v>0</v>
      </c>
      <c r="D2248" s="159">
        <v>0</v>
      </c>
      <c r="E2248" s="159">
        <v>22</v>
      </c>
      <c r="F2248" s="159">
        <v>8</v>
      </c>
      <c r="G2248" s="159">
        <v>2</v>
      </c>
      <c r="H2248" s="159">
        <v>0</v>
      </c>
      <c r="I2248" s="159">
        <v>0</v>
      </c>
      <c r="J2248" s="159">
        <v>0</v>
      </c>
      <c r="K2248" s="159">
        <v>0</v>
      </c>
      <c r="L2248" s="159">
        <v>0</v>
      </c>
      <c r="M2248" s="159">
        <v>0</v>
      </c>
      <c r="N2248" s="159">
        <v>27</v>
      </c>
      <c r="O2248" s="159">
        <v>30.6</v>
      </c>
    </row>
    <row r="2249" spans="1:15" ht="13.5" customHeight="1" x14ac:dyDescent="0.35">
      <c r="A2249" s="160">
        <v>0.5625</v>
      </c>
      <c r="B2249" s="159">
        <v>35</v>
      </c>
      <c r="C2249" s="159">
        <v>0</v>
      </c>
      <c r="D2249" s="159">
        <v>0</v>
      </c>
      <c r="E2249" s="159">
        <v>19</v>
      </c>
      <c r="F2249" s="159">
        <v>10</v>
      </c>
      <c r="G2249" s="159">
        <v>5</v>
      </c>
      <c r="H2249" s="159">
        <v>0</v>
      </c>
      <c r="I2249" s="159">
        <v>1</v>
      </c>
      <c r="J2249" s="159">
        <v>0</v>
      </c>
      <c r="K2249" s="159">
        <v>0</v>
      </c>
      <c r="L2249" s="159">
        <v>0</v>
      </c>
      <c r="M2249" s="159">
        <v>0</v>
      </c>
      <c r="N2249" s="159">
        <v>26.6</v>
      </c>
      <c r="O2249" s="159">
        <v>30.4</v>
      </c>
    </row>
    <row r="2250" spans="1:15" ht="13.5" customHeight="1" x14ac:dyDescent="0.35">
      <c r="A2250" s="160">
        <v>0.57291666666666696</v>
      </c>
      <c r="B2250" s="159">
        <v>31</v>
      </c>
      <c r="C2250" s="159">
        <v>0</v>
      </c>
      <c r="D2250" s="159">
        <v>0</v>
      </c>
      <c r="E2250" s="159">
        <v>17</v>
      </c>
      <c r="F2250" s="159">
        <v>7</v>
      </c>
      <c r="G2250" s="159">
        <v>7</v>
      </c>
      <c r="H2250" s="159">
        <v>0</v>
      </c>
      <c r="I2250" s="159">
        <v>0</v>
      </c>
      <c r="J2250" s="159">
        <v>0</v>
      </c>
      <c r="K2250" s="159">
        <v>0</v>
      </c>
      <c r="L2250" s="159">
        <v>0</v>
      </c>
      <c r="M2250" s="159">
        <v>0</v>
      </c>
      <c r="N2250" s="159">
        <v>24.7</v>
      </c>
      <c r="O2250" s="159">
        <v>28.8</v>
      </c>
    </row>
    <row r="2251" spans="1:15" ht="13.5" customHeight="1" x14ac:dyDescent="0.35">
      <c r="A2251" s="160">
        <v>0.58333333333333304</v>
      </c>
      <c r="B2251" s="159">
        <v>27</v>
      </c>
      <c r="C2251" s="159">
        <v>0</v>
      </c>
      <c r="D2251" s="159">
        <v>0</v>
      </c>
      <c r="E2251" s="159">
        <v>17</v>
      </c>
      <c r="F2251" s="159">
        <v>7</v>
      </c>
      <c r="G2251" s="159">
        <v>2</v>
      </c>
      <c r="H2251" s="159">
        <v>0</v>
      </c>
      <c r="I2251" s="159">
        <v>0</v>
      </c>
      <c r="J2251" s="159">
        <v>0</v>
      </c>
      <c r="K2251" s="159">
        <v>0</v>
      </c>
      <c r="L2251" s="159">
        <v>1</v>
      </c>
      <c r="M2251" s="159">
        <v>0</v>
      </c>
      <c r="N2251" s="159">
        <v>26.4</v>
      </c>
      <c r="O2251" s="159">
        <v>30.2</v>
      </c>
    </row>
    <row r="2252" spans="1:15" ht="13.5" customHeight="1" x14ac:dyDescent="0.35">
      <c r="A2252" s="160">
        <v>0.59375</v>
      </c>
      <c r="B2252" s="159">
        <v>35</v>
      </c>
      <c r="C2252" s="159">
        <v>0</v>
      </c>
      <c r="D2252" s="159">
        <v>0</v>
      </c>
      <c r="E2252" s="159">
        <v>25</v>
      </c>
      <c r="F2252" s="159">
        <v>8</v>
      </c>
      <c r="G2252" s="159">
        <v>2</v>
      </c>
      <c r="H2252" s="159">
        <v>0</v>
      </c>
      <c r="I2252" s="159">
        <v>0</v>
      </c>
      <c r="J2252" s="159">
        <v>0</v>
      </c>
      <c r="K2252" s="159">
        <v>0</v>
      </c>
      <c r="L2252" s="159">
        <v>0</v>
      </c>
      <c r="M2252" s="159">
        <v>0</v>
      </c>
      <c r="N2252" s="159">
        <v>27.2</v>
      </c>
      <c r="O2252" s="159">
        <v>31.6</v>
      </c>
    </row>
    <row r="2253" spans="1:15" ht="13.5" customHeight="1" x14ac:dyDescent="0.35">
      <c r="A2253" s="160">
        <v>0.60416666666666696</v>
      </c>
      <c r="B2253" s="159">
        <v>46</v>
      </c>
      <c r="C2253" s="159">
        <v>0</v>
      </c>
      <c r="D2253" s="159">
        <v>0</v>
      </c>
      <c r="E2253" s="159">
        <v>31</v>
      </c>
      <c r="F2253" s="159">
        <v>10</v>
      </c>
      <c r="G2253" s="159">
        <v>4</v>
      </c>
      <c r="H2253" s="159">
        <v>0</v>
      </c>
      <c r="I2253" s="159">
        <v>0</v>
      </c>
      <c r="J2253" s="159">
        <v>0</v>
      </c>
      <c r="K2253" s="159">
        <v>0</v>
      </c>
      <c r="L2253" s="159">
        <v>1</v>
      </c>
      <c r="M2253" s="159">
        <v>0</v>
      </c>
      <c r="N2253" s="159">
        <v>25.7</v>
      </c>
      <c r="O2253" s="159">
        <v>29.2</v>
      </c>
    </row>
    <row r="2254" spans="1:15" ht="13.5" customHeight="1" x14ac:dyDescent="0.35">
      <c r="A2254" s="160">
        <v>0.61458333333333304</v>
      </c>
      <c r="B2254" s="159">
        <v>33</v>
      </c>
      <c r="C2254" s="159">
        <v>0</v>
      </c>
      <c r="D2254" s="159">
        <v>0</v>
      </c>
      <c r="E2254" s="159">
        <v>22</v>
      </c>
      <c r="F2254" s="159">
        <v>7</v>
      </c>
      <c r="G2254" s="159">
        <v>1</v>
      </c>
      <c r="H2254" s="159">
        <v>0</v>
      </c>
      <c r="I2254" s="159">
        <v>0</v>
      </c>
      <c r="J2254" s="159">
        <v>0</v>
      </c>
      <c r="K2254" s="159">
        <v>0</v>
      </c>
      <c r="L2254" s="159">
        <v>2</v>
      </c>
      <c r="M2254" s="159">
        <v>1</v>
      </c>
      <c r="N2254" s="159">
        <v>27.1</v>
      </c>
      <c r="O2254" s="159">
        <v>31.1</v>
      </c>
    </row>
    <row r="2255" spans="1:15" ht="13.5" customHeight="1" x14ac:dyDescent="0.35">
      <c r="A2255" s="160">
        <v>0.625</v>
      </c>
      <c r="B2255" s="159">
        <v>41</v>
      </c>
      <c r="C2255" s="159">
        <v>0</v>
      </c>
      <c r="D2255" s="159">
        <v>0</v>
      </c>
      <c r="E2255" s="159">
        <v>21</v>
      </c>
      <c r="F2255" s="159">
        <v>13</v>
      </c>
      <c r="G2255" s="159">
        <v>6</v>
      </c>
      <c r="H2255" s="159">
        <v>0</v>
      </c>
      <c r="I2255" s="159">
        <v>0</v>
      </c>
      <c r="J2255" s="159">
        <v>0</v>
      </c>
      <c r="K2255" s="159">
        <v>0</v>
      </c>
      <c r="L2255" s="159">
        <v>0</v>
      </c>
      <c r="M2255" s="159">
        <v>1</v>
      </c>
      <c r="N2255" s="159">
        <v>25</v>
      </c>
      <c r="O2255" s="159">
        <v>27.6</v>
      </c>
    </row>
    <row r="2256" spans="1:15" ht="13.5" customHeight="1" x14ac:dyDescent="0.35">
      <c r="A2256" s="160">
        <v>0.63541666666666696</v>
      </c>
      <c r="B2256" s="159">
        <v>41</v>
      </c>
      <c r="C2256" s="159">
        <v>0</v>
      </c>
      <c r="D2256" s="159">
        <v>0</v>
      </c>
      <c r="E2256" s="159">
        <v>30</v>
      </c>
      <c r="F2256" s="159">
        <v>6</v>
      </c>
      <c r="G2256" s="159">
        <v>4</v>
      </c>
      <c r="H2256" s="159">
        <v>0</v>
      </c>
      <c r="I2256" s="159">
        <v>0</v>
      </c>
      <c r="J2256" s="159">
        <v>1</v>
      </c>
      <c r="K2256" s="159">
        <v>0</v>
      </c>
      <c r="L2256" s="159">
        <v>0</v>
      </c>
      <c r="M2256" s="159">
        <v>0</v>
      </c>
      <c r="N2256" s="159">
        <v>25.5</v>
      </c>
      <c r="O2256" s="159">
        <v>30</v>
      </c>
    </row>
    <row r="2257" spans="1:15" ht="13.5" customHeight="1" x14ac:dyDescent="0.35">
      <c r="A2257" s="160">
        <v>0.64583333333333304</v>
      </c>
      <c r="B2257" s="159">
        <v>35</v>
      </c>
      <c r="C2257" s="159">
        <v>0</v>
      </c>
      <c r="D2257" s="159">
        <v>0</v>
      </c>
      <c r="E2257" s="159">
        <v>20</v>
      </c>
      <c r="F2257" s="159">
        <v>12</v>
      </c>
      <c r="G2257" s="159">
        <v>2</v>
      </c>
      <c r="H2257" s="159">
        <v>1</v>
      </c>
      <c r="I2257" s="159">
        <v>0</v>
      </c>
      <c r="J2257" s="159">
        <v>0</v>
      </c>
      <c r="K2257" s="159">
        <v>0</v>
      </c>
      <c r="L2257" s="159">
        <v>0</v>
      </c>
      <c r="M2257" s="159">
        <v>0</v>
      </c>
      <c r="N2257" s="159">
        <v>24.6</v>
      </c>
      <c r="O2257" s="159">
        <v>28.3</v>
      </c>
    </row>
    <row r="2258" spans="1:15" ht="13.5" customHeight="1" x14ac:dyDescent="0.35">
      <c r="A2258" s="160">
        <v>0.65625</v>
      </c>
      <c r="B2258" s="159">
        <v>38</v>
      </c>
      <c r="C2258" s="159">
        <v>0</v>
      </c>
      <c r="D2258" s="159">
        <v>0</v>
      </c>
      <c r="E2258" s="159">
        <v>22</v>
      </c>
      <c r="F2258" s="159">
        <v>11</v>
      </c>
      <c r="G2258" s="159">
        <v>3</v>
      </c>
      <c r="H2258" s="159">
        <v>0</v>
      </c>
      <c r="I2258" s="159">
        <v>0</v>
      </c>
      <c r="J2258" s="159">
        <v>2</v>
      </c>
      <c r="K2258" s="159">
        <v>0</v>
      </c>
      <c r="L2258" s="159">
        <v>0</v>
      </c>
      <c r="M2258" s="159">
        <v>0</v>
      </c>
      <c r="N2258" s="159">
        <v>25.3</v>
      </c>
      <c r="O2258" s="159">
        <v>29.2</v>
      </c>
    </row>
    <row r="2259" spans="1:15" ht="13.5" customHeight="1" x14ac:dyDescent="0.35">
      <c r="A2259" s="160">
        <v>0.66666666666666696</v>
      </c>
      <c r="B2259" s="159">
        <v>46</v>
      </c>
      <c r="C2259" s="159">
        <v>0</v>
      </c>
      <c r="D2259" s="159">
        <v>0</v>
      </c>
      <c r="E2259" s="159">
        <v>31</v>
      </c>
      <c r="F2259" s="159">
        <v>10</v>
      </c>
      <c r="G2259" s="159">
        <v>3</v>
      </c>
      <c r="H2259" s="159">
        <v>1</v>
      </c>
      <c r="I2259" s="159">
        <v>0</v>
      </c>
      <c r="J2259" s="159">
        <v>0</v>
      </c>
      <c r="K2259" s="159">
        <v>0</v>
      </c>
      <c r="L2259" s="159">
        <v>1</v>
      </c>
      <c r="M2259" s="159">
        <v>0</v>
      </c>
      <c r="N2259" s="159">
        <v>25.5</v>
      </c>
      <c r="O2259" s="159">
        <v>29.1</v>
      </c>
    </row>
    <row r="2260" spans="1:15" ht="13.5" customHeight="1" x14ac:dyDescent="0.35">
      <c r="A2260" s="160">
        <v>0.67708333333333304</v>
      </c>
      <c r="B2260" s="159">
        <v>32</v>
      </c>
      <c r="C2260" s="159">
        <v>0</v>
      </c>
      <c r="D2260" s="159">
        <v>0</v>
      </c>
      <c r="E2260" s="159">
        <v>22</v>
      </c>
      <c r="F2260" s="159">
        <v>9</v>
      </c>
      <c r="G2260" s="159">
        <v>1</v>
      </c>
      <c r="H2260" s="159">
        <v>0</v>
      </c>
      <c r="I2260" s="159">
        <v>0</v>
      </c>
      <c r="J2260" s="159">
        <v>0</v>
      </c>
      <c r="K2260" s="159">
        <v>0</v>
      </c>
      <c r="L2260" s="159">
        <v>0</v>
      </c>
      <c r="M2260" s="159">
        <v>0</v>
      </c>
      <c r="N2260" s="159">
        <v>24.3</v>
      </c>
      <c r="O2260" s="159">
        <v>30</v>
      </c>
    </row>
    <row r="2261" spans="1:15" ht="13.5" customHeight="1" x14ac:dyDescent="0.35">
      <c r="A2261" s="160">
        <v>0.6875</v>
      </c>
      <c r="B2261" s="159">
        <v>39</v>
      </c>
      <c r="C2261" s="159">
        <v>0</v>
      </c>
      <c r="D2261" s="159">
        <v>0</v>
      </c>
      <c r="E2261" s="159">
        <v>22</v>
      </c>
      <c r="F2261" s="159">
        <v>13</v>
      </c>
      <c r="G2261" s="159">
        <v>0</v>
      </c>
      <c r="H2261" s="159">
        <v>0</v>
      </c>
      <c r="I2261" s="159">
        <v>0</v>
      </c>
      <c r="J2261" s="159">
        <v>2</v>
      </c>
      <c r="K2261" s="159">
        <v>0</v>
      </c>
      <c r="L2261" s="159">
        <v>1</v>
      </c>
      <c r="M2261" s="159">
        <v>1</v>
      </c>
      <c r="N2261" s="159">
        <v>25.4</v>
      </c>
      <c r="O2261" s="159">
        <v>29.6</v>
      </c>
    </row>
    <row r="2262" spans="1:15" ht="13.5" customHeight="1" x14ac:dyDescent="0.35">
      <c r="A2262" s="160">
        <v>0.69791666666666696</v>
      </c>
      <c r="B2262" s="159">
        <v>49</v>
      </c>
      <c r="C2262" s="159">
        <v>0</v>
      </c>
      <c r="D2262" s="159">
        <v>0</v>
      </c>
      <c r="E2262" s="159">
        <v>34</v>
      </c>
      <c r="F2262" s="159">
        <v>12</v>
      </c>
      <c r="G2262" s="159">
        <v>1</v>
      </c>
      <c r="H2262" s="159">
        <v>0</v>
      </c>
      <c r="I2262" s="159">
        <v>0</v>
      </c>
      <c r="J2262" s="159">
        <v>0</v>
      </c>
      <c r="K2262" s="159">
        <v>0</v>
      </c>
      <c r="L2262" s="159">
        <v>2</v>
      </c>
      <c r="M2262" s="159">
        <v>0</v>
      </c>
      <c r="N2262" s="159">
        <v>25.9</v>
      </c>
      <c r="O2262" s="159">
        <v>29.4</v>
      </c>
    </row>
    <row r="2263" spans="1:15" ht="13.5" customHeight="1" x14ac:dyDescent="0.35">
      <c r="A2263" s="160">
        <v>0.70833333333333304</v>
      </c>
      <c r="B2263" s="159">
        <v>39</v>
      </c>
      <c r="C2263" s="159">
        <v>0</v>
      </c>
      <c r="D2263" s="159">
        <v>0</v>
      </c>
      <c r="E2263" s="159">
        <v>32</v>
      </c>
      <c r="F2263" s="159">
        <v>5</v>
      </c>
      <c r="G2263" s="159">
        <v>2</v>
      </c>
      <c r="H2263" s="159">
        <v>0</v>
      </c>
      <c r="I2263" s="159">
        <v>0</v>
      </c>
      <c r="J2263" s="159">
        <v>0</v>
      </c>
      <c r="K2263" s="159">
        <v>0</v>
      </c>
      <c r="L2263" s="159">
        <v>0</v>
      </c>
      <c r="M2263" s="159">
        <v>0</v>
      </c>
      <c r="N2263" s="159">
        <v>26.3</v>
      </c>
      <c r="O2263" s="159">
        <v>28.2</v>
      </c>
    </row>
    <row r="2264" spans="1:15" ht="13.5" customHeight="1" x14ac:dyDescent="0.35">
      <c r="A2264" s="160">
        <v>0.71875</v>
      </c>
      <c r="B2264" s="159">
        <v>43</v>
      </c>
      <c r="C2264" s="159">
        <v>0</v>
      </c>
      <c r="D2264" s="159">
        <v>0</v>
      </c>
      <c r="E2264" s="159">
        <v>30</v>
      </c>
      <c r="F2264" s="159">
        <v>10</v>
      </c>
      <c r="G2264" s="159">
        <v>3</v>
      </c>
      <c r="H2264" s="159">
        <v>0</v>
      </c>
      <c r="I2264" s="159">
        <v>0</v>
      </c>
      <c r="J2264" s="159">
        <v>0</v>
      </c>
      <c r="K2264" s="159">
        <v>0</v>
      </c>
      <c r="L2264" s="159">
        <v>0</v>
      </c>
      <c r="M2264" s="159">
        <v>0</v>
      </c>
      <c r="N2264" s="159">
        <v>27.7</v>
      </c>
      <c r="O2264" s="159">
        <v>31.9</v>
      </c>
    </row>
    <row r="2265" spans="1:15" ht="13.5" customHeight="1" x14ac:dyDescent="0.35">
      <c r="A2265" s="160">
        <v>0.72916666666666696</v>
      </c>
      <c r="B2265" s="159">
        <v>48</v>
      </c>
      <c r="C2265" s="159">
        <v>0</v>
      </c>
      <c r="D2265" s="159">
        <v>0</v>
      </c>
      <c r="E2265" s="159">
        <v>39</v>
      </c>
      <c r="F2265" s="159">
        <v>9</v>
      </c>
      <c r="G2265" s="159">
        <v>0</v>
      </c>
      <c r="H2265" s="159">
        <v>0</v>
      </c>
      <c r="I2265" s="159">
        <v>0</v>
      </c>
      <c r="J2265" s="159">
        <v>0</v>
      </c>
      <c r="K2265" s="159">
        <v>0</v>
      </c>
      <c r="L2265" s="159">
        <v>0</v>
      </c>
      <c r="M2265" s="159">
        <v>0</v>
      </c>
      <c r="N2265" s="159">
        <v>27.1</v>
      </c>
      <c r="O2265" s="159">
        <v>31.7</v>
      </c>
    </row>
    <row r="2266" spans="1:15" ht="13.5" customHeight="1" x14ac:dyDescent="0.35">
      <c r="A2266" s="160">
        <v>0.73958333333333304</v>
      </c>
      <c r="B2266" s="159">
        <v>49</v>
      </c>
      <c r="C2266" s="159">
        <v>1</v>
      </c>
      <c r="D2266" s="159">
        <v>1</v>
      </c>
      <c r="E2266" s="159">
        <v>36</v>
      </c>
      <c r="F2266" s="159">
        <v>9</v>
      </c>
      <c r="G2266" s="159">
        <v>0</v>
      </c>
      <c r="H2266" s="159">
        <v>0</v>
      </c>
      <c r="I2266" s="159">
        <v>0</v>
      </c>
      <c r="J2266" s="159">
        <v>0</v>
      </c>
      <c r="K2266" s="159">
        <v>0</v>
      </c>
      <c r="L2266" s="159">
        <v>2</v>
      </c>
      <c r="M2266" s="159">
        <v>0</v>
      </c>
      <c r="N2266" s="159">
        <v>26.4</v>
      </c>
      <c r="O2266" s="159">
        <v>28.9</v>
      </c>
    </row>
    <row r="2267" spans="1:15" ht="13.5" customHeight="1" x14ac:dyDescent="0.35">
      <c r="A2267" s="160">
        <v>0.75</v>
      </c>
      <c r="B2267" s="159">
        <v>35</v>
      </c>
      <c r="C2267" s="159">
        <v>1</v>
      </c>
      <c r="D2267" s="159">
        <v>0</v>
      </c>
      <c r="E2267" s="159">
        <v>30</v>
      </c>
      <c r="F2267" s="159">
        <v>3</v>
      </c>
      <c r="G2267" s="159">
        <v>1</v>
      </c>
      <c r="H2267" s="159">
        <v>0</v>
      </c>
      <c r="I2267" s="159">
        <v>0</v>
      </c>
      <c r="J2267" s="159">
        <v>0</v>
      </c>
      <c r="K2267" s="159">
        <v>0</v>
      </c>
      <c r="L2267" s="159">
        <v>0</v>
      </c>
      <c r="M2267" s="159">
        <v>0</v>
      </c>
      <c r="N2267" s="159">
        <v>25.2</v>
      </c>
      <c r="O2267" s="159">
        <v>29.9</v>
      </c>
    </row>
    <row r="2268" spans="1:15" ht="13.5" customHeight="1" x14ac:dyDescent="0.35">
      <c r="A2268" s="160">
        <v>0.76041666666666696</v>
      </c>
      <c r="B2268" s="159">
        <v>32</v>
      </c>
      <c r="C2268" s="159">
        <v>1</v>
      </c>
      <c r="D2268" s="159">
        <v>1</v>
      </c>
      <c r="E2268" s="159">
        <v>27</v>
      </c>
      <c r="F2268" s="159">
        <v>3</v>
      </c>
      <c r="G2268" s="159">
        <v>0</v>
      </c>
      <c r="H2268" s="159">
        <v>0</v>
      </c>
      <c r="I2268" s="159">
        <v>0</v>
      </c>
      <c r="J2268" s="159">
        <v>0</v>
      </c>
      <c r="K2268" s="159">
        <v>0</v>
      </c>
      <c r="L2268" s="159">
        <v>0</v>
      </c>
      <c r="M2268" s="159">
        <v>0</v>
      </c>
      <c r="N2268" s="159">
        <v>25.9</v>
      </c>
      <c r="O2268" s="159">
        <v>29.7</v>
      </c>
    </row>
    <row r="2269" spans="1:15" ht="13.5" customHeight="1" x14ac:dyDescent="0.35">
      <c r="A2269" s="160">
        <v>0.77083333333333304</v>
      </c>
      <c r="B2269" s="159">
        <v>30</v>
      </c>
      <c r="C2269" s="159">
        <v>0</v>
      </c>
      <c r="D2269" s="159">
        <v>0</v>
      </c>
      <c r="E2269" s="159">
        <v>27</v>
      </c>
      <c r="F2269" s="159">
        <v>2</v>
      </c>
      <c r="G2269" s="159">
        <v>1</v>
      </c>
      <c r="H2269" s="159">
        <v>0</v>
      </c>
      <c r="I2269" s="159">
        <v>0</v>
      </c>
      <c r="J2269" s="159">
        <v>0</v>
      </c>
      <c r="K2269" s="159">
        <v>0</v>
      </c>
      <c r="L2269" s="159">
        <v>0</v>
      </c>
      <c r="M2269" s="159">
        <v>0</v>
      </c>
      <c r="N2269" s="159">
        <v>27</v>
      </c>
      <c r="O2269" s="159">
        <v>28.8</v>
      </c>
    </row>
    <row r="2270" spans="1:15" ht="13.5" customHeight="1" x14ac:dyDescent="0.35">
      <c r="A2270" s="160">
        <v>0.78125</v>
      </c>
      <c r="B2270" s="159">
        <v>29</v>
      </c>
      <c r="C2270" s="159">
        <v>0</v>
      </c>
      <c r="D2270" s="159">
        <v>0</v>
      </c>
      <c r="E2270" s="159">
        <v>22</v>
      </c>
      <c r="F2270" s="159">
        <v>4</v>
      </c>
      <c r="G2270" s="159">
        <v>3</v>
      </c>
      <c r="H2270" s="159">
        <v>0</v>
      </c>
      <c r="I2270" s="159">
        <v>0</v>
      </c>
      <c r="J2270" s="159">
        <v>0</v>
      </c>
      <c r="K2270" s="159">
        <v>0</v>
      </c>
      <c r="L2270" s="159">
        <v>0</v>
      </c>
      <c r="M2270" s="159">
        <v>0</v>
      </c>
      <c r="N2270" s="159">
        <v>25.7</v>
      </c>
      <c r="O2270" s="159">
        <v>30.8</v>
      </c>
    </row>
    <row r="2271" spans="1:15" ht="13.5" customHeight="1" x14ac:dyDescent="0.35">
      <c r="A2271" s="160">
        <v>0.79166666666666696</v>
      </c>
      <c r="B2271" s="159">
        <v>15</v>
      </c>
      <c r="C2271" s="159">
        <v>0</v>
      </c>
      <c r="D2271" s="159">
        <v>0</v>
      </c>
      <c r="E2271" s="159">
        <v>12</v>
      </c>
      <c r="F2271" s="159">
        <v>3</v>
      </c>
      <c r="G2271" s="159">
        <v>0</v>
      </c>
      <c r="H2271" s="159">
        <v>0</v>
      </c>
      <c r="I2271" s="159">
        <v>0</v>
      </c>
      <c r="J2271" s="159">
        <v>0</v>
      </c>
      <c r="K2271" s="159">
        <v>0</v>
      </c>
      <c r="L2271" s="159">
        <v>0</v>
      </c>
      <c r="M2271" s="159">
        <v>0</v>
      </c>
      <c r="N2271" s="159">
        <v>30.2</v>
      </c>
      <c r="O2271" s="159">
        <v>34.5</v>
      </c>
    </row>
    <row r="2272" spans="1:15" ht="13.5" customHeight="1" x14ac:dyDescent="0.35">
      <c r="A2272" s="160">
        <v>0.80208333333333304</v>
      </c>
      <c r="B2272" s="159">
        <v>15</v>
      </c>
      <c r="C2272" s="159">
        <v>0</v>
      </c>
      <c r="D2272" s="159">
        <v>0</v>
      </c>
      <c r="E2272" s="159">
        <v>12</v>
      </c>
      <c r="F2272" s="159">
        <v>3</v>
      </c>
      <c r="G2272" s="159">
        <v>0</v>
      </c>
      <c r="H2272" s="159">
        <v>0</v>
      </c>
      <c r="I2272" s="159">
        <v>0</v>
      </c>
      <c r="J2272" s="159">
        <v>0</v>
      </c>
      <c r="K2272" s="159">
        <v>0</v>
      </c>
      <c r="L2272" s="159">
        <v>0</v>
      </c>
      <c r="M2272" s="159">
        <v>0</v>
      </c>
      <c r="N2272" s="159">
        <v>26.9</v>
      </c>
      <c r="O2272" s="159">
        <v>31.2</v>
      </c>
    </row>
    <row r="2273" spans="1:15" ht="13.5" customHeight="1" x14ac:dyDescent="0.35">
      <c r="A2273" s="160">
        <v>0.8125</v>
      </c>
      <c r="B2273" s="159">
        <v>13</v>
      </c>
      <c r="C2273" s="159">
        <v>0</v>
      </c>
      <c r="D2273" s="159">
        <v>0</v>
      </c>
      <c r="E2273" s="159">
        <v>12</v>
      </c>
      <c r="F2273" s="159">
        <v>1</v>
      </c>
      <c r="G2273" s="159">
        <v>0</v>
      </c>
      <c r="H2273" s="159">
        <v>0</v>
      </c>
      <c r="I2273" s="159">
        <v>0</v>
      </c>
      <c r="J2273" s="159">
        <v>0</v>
      </c>
      <c r="K2273" s="159">
        <v>0</v>
      </c>
      <c r="L2273" s="159">
        <v>0</v>
      </c>
      <c r="M2273" s="159">
        <v>0</v>
      </c>
      <c r="N2273" s="159">
        <v>27.2</v>
      </c>
      <c r="O2273" s="159">
        <v>33.700000000000003</v>
      </c>
    </row>
    <row r="2274" spans="1:15" ht="13.5" customHeight="1" x14ac:dyDescent="0.35">
      <c r="A2274" s="160">
        <v>0.82291666666666696</v>
      </c>
      <c r="B2274" s="159">
        <v>18</v>
      </c>
      <c r="C2274" s="159">
        <v>0</v>
      </c>
      <c r="D2274" s="159">
        <v>0</v>
      </c>
      <c r="E2274" s="159">
        <v>15</v>
      </c>
      <c r="F2274" s="159">
        <v>2</v>
      </c>
      <c r="G2274" s="159">
        <v>1</v>
      </c>
      <c r="H2274" s="159">
        <v>0</v>
      </c>
      <c r="I2274" s="159">
        <v>0</v>
      </c>
      <c r="J2274" s="159">
        <v>0</v>
      </c>
      <c r="K2274" s="159">
        <v>0</v>
      </c>
      <c r="L2274" s="159">
        <v>0</v>
      </c>
      <c r="M2274" s="159">
        <v>0</v>
      </c>
      <c r="N2274" s="159">
        <v>27.8</v>
      </c>
      <c r="O2274" s="159">
        <v>30.5</v>
      </c>
    </row>
    <row r="2275" spans="1:15" ht="13.5" customHeight="1" x14ac:dyDescent="0.35">
      <c r="A2275" s="160">
        <v>0.83333333333333304</v>
      </c>
      <c r="B2275" s="159">
        <v>20</v>
      </c>
      <c r="C2275" s="159">
        <v>0</v>
      </c>
      <c r="D2275" s="159">
        <v>0</v>
      </c>
      <c r="E2275" s="159">
        <v>16</v>
      </c>
      <c r="F2275" s="159">
        <v>3</v>
      </c>
      <c r="G2275" s="159">
        <v>0</v>
      </c>
      <c r="H2275" s="159">
        <v>1</v>
      </c>
      <c r="I2275" s="159">
        <v>0</v>
      </c>
      <c r="J2275" s="159">
        <v>0</v>
      </c>
      <c r="K2275" s="159">
        <v>0</v>
      </c>
      <c r="L2275" s="159">
        <v>0</v>
      </c>
      <c r="M2275" s="159">
        <v>0</v>
      </c>
      <c r="N2275" s="159">
        <v>27</v>
      </c>
      <c r="O2275" s="159">
        <v>32.5</v>
      </c>
    </row>
    <row r="2276" spans="1:15" ht="13.5" customHeight="1" x14ac:dyDescent="0.35">
      <c r="A2276" s="160">
        <v>0.84375</v>
      </c>
      <c r="B2276" s="159">
        <v>10</v>
      </c>
      <c r="C2276" s="159">
        <v>0</v>
      </c>
      <c r="D2276" s="159">
        <v>0</v>
      </c>
      <c r="E2276" s="159">
        <v>8</v>
      </c>
      <c r="F2276" s="159">
        <v>2</v>
      </c>
      <c r="G2276" s="159">
        <v>0</v>
      </c>
      <c r="H2276" s="159">
        <v>0</v>
      </c>
      <c r="I2276" s="159">
        <v>0</v>
      </c>
      <c r="J2276" s="159">
        <v>0</v>
      </c>
      <c r="K2276" s="159">
        <v>0</v>
      </c>
      <c r="L2276" s="159">
        <v>0</v>
      </c>
      <c r="M2276" s="159">
        <v>0</v>
      </c>
      <c r="N2276" s="159">
        <v>27</v>
      </c>
      <c r="O2276" s="159" t="s">
        <v>101</v>
      </c>
    </row>
    <row r="2277" spans="1:15" ht="13.5" customHeight="1" x14ac:dyDescent="0.35">
      <c r="A2277" s="160">
        <v>0.85416666666666696</v>
      </c>
      <c r="B2277" s="159">
        <v>7</v>
      </c>
      <c r="C2277" s="159">
        <v>0</v>
      </c>
      <c r="D2277" s="159">
        <v>0</v>
      </c>
      <c r="E2277" s="159">
        <v>6</v>
      </c>
      <c r="F2277" s="159">
        <v>1</v>
      </c>
      <c r="G2277" s="159">
        <v>0</v>
      </c>
      <c r="H2277" s="159">
        <v>0</v>
      </c>
      <c r="I2277" s="159">
        <v>0</v>
      </c>
      <c r="J2277" s="159">
        <v>0</v>
      </c>
      <c r="K2277" s="159">
        <v>0</v>
      </c>
      <c r="L2277" s="159">
        <v>0</v>
      </c>
      <c r="M2277" s="159">
        <v>0</v>
      </c>
      <c r="N2277" s="159">
        <v>22.7</v>
      </c>
      <c r="O2277" s="159" t="s">
        <v>101</v>
      </c>
    </row>
    <row r="2278" spans="1:15" ht="13.5" customHeight="1" x14ac:dyDescent="0.35">
      <c r="A2278" s="160">
        <v>0.86458333333333304</v>
      </c>
      <c r="B2278" s="159">
        <v>11</v>
      </c>
      <c r="C2278" s="159">
        <v>0</v>
      </c>
      <c r="D2278" s="159">
        <v>0</v>
      </c>
      <c r="E2278" s="159">
        <v>11</v>
      </c>
      <c r="F2278" s="159">
        <v>0</v>
      </c>
      <c r="G2278" s="159">
        <v>0</v>
      </c>
      <c r="H2278" s="159">
        <v>0</v>
      </c>
      <c r="I2278" s="159">
        <v>0</v>
      </c>
      <c r="J2278" s="159">
        <v>0</v>
      </c>
      <c r="K2278" s="159">
        <v>0</v>
      </c>
      <c r="L2278" s="159">
        <v>0</v>
      </c>
      <c r="M2278" s="159">
        <v>0</v>
      </c>
      <c r="N2278" s="159">
        <v>23.5</v>
      </c>
      <c r="O2278" s="159">
        <v>30.2</v>
      </c>
    </row>
    <row r="2279" spans="1:15" ht="13.5" customHeight="1" x14ac:dyDescent="0.35">
      <c r="A2279" s="160">
        <v>0.875</v>
      </c>
      <c r="B2279" s="159">
        <v>9</v>
      </c>
      <c r="C2279" s="159">
        <v>0</v>
      </c>
      <c r="D2279" s="159">
        <v>0</v>
      </c>
      <c r="E2279" s="159">
        <v>7</v>
      </c>
      <c r="F2279" s="159">
        <v>2</v>
      </c>
      <c r="G2279" s="159">
        <v>0</v>
      </c>
      <c r="H2279" s="159">
        <v>0</v>
      </c>
      <c r="I2279" s="159">
        <v>0</v>
      </c>
      <c r="J2279" s="159">
        <v>0</v>
      </c>
      <c r="K2279" s="159">
        <v>0</v>
      </c>
      <c r="L2279" s="159">
        <v>0</v>
      </c>
      <c r="M2279" s="159">
        <v>0</v>
      </c>
      <c r="N2279" s="159">
        <v>25.6</v>
      </c>
      <c r="O2279" s="159" t="s">
        <v>101</v>
      </c>
    </row>
    <row r="2280" spans="1:15" ht="13.5" customHeight="1" x14ac:dyDescent="0.35">
      <c r="A2280" s="160">
        <v>0.88541666666666696</v>
      </c>
      <c r="B2280" s="159">
        <v>7</v>
      </c>
      <c r="C2280" s="159">
        <v>0</v>
      </c>
      <c r="D2280" s="159">
        <v>0</v>
      </c>
      <c r="E2280" s="159">
        <v>6</v>
      </c>
      <c r="F2280" s="159">
        <v>0</v>
      </c>
      <c r="G2280" s="159">
        <v>1</v>
      </c>
      <c r="H2280" s="159">
        <v>0</v>
      </c>
      <c r="I2280" s="159">
        <v>0</v>
      </c>
      <c r="J2280" s="159">
        <v>0</v>
      </c>
      <c r="K2280" s="159">
        <v>0</v>
      </c>
      <c r="L2280" s="159">
        <v>0</v>
      </c>
      <c r="M2280" s="159">
        <v>0</v>
      </c>
      <c r="N2280" s="159">
        <v>27</v>
      </c>
      <c r="O2280" s="159" t="s">
        <v>101</v>
      </c>
    </row>
    <row r="2281" spans="1:15" ht="13.5" customHeight="1" x14ac:dyDescent="0.35">
      <c r="A2281" s="160">
        <v>0.89583333333333304</v>
      </c>
      <c r="B2281" s="159">
        <v>7</v>
      </c>
      <c r="C2281" s="159">
        <v>0</v>
      </c>
      <c r="D2281" s="159">
        <v>0</v>
      </c>
      <c r="E2281" s="159">
        <v>7</v>
      </c>
      <c r="F2281" s="159">
        <v>0</v>
      </c>
      <c r="G2281" s="159">
        <v>0</v>
      </c>
      <c r="H2281" s="159">
        <v>0</v>
      </c>
      <c r="I2281" s="159">
        <v>0</v>
      </c>
      <c r="J2281" s="159">
        <v>0</v>
      </c>
      <c r="K2281" s="159">
        <v>0</v>
      </c>
      <c r="L2281" s="159">
        <v>0</v>
      </c>
      <c r="M2281" s="159">
        <v>0</v>
      </c>
      <c r="N2281" s="159">
        <v>23.7</v>
      </c>
      <c r="O2281" s="159" t="s">
        <v>101</v>
      </c>
    </row>
    <row r="2282" spans="1:15" ht="13.5" customHeight="1" x14ac:dyDescent="0.35">
      <c r="A2282" s="160">
        <v>0.90625</v>
      </c>
      <c r="B2282" s="159">
        <v>5</v>
      </c>
      <c r="C2282" s="159">
        <v>0</v>
      </c>
      <c r="D2282" s="159">
        <v>0</v>
      </c>
      <c r="E2282" s="159">
        <v>5</v>
      </c>
      <c r="F2282" s="159">
        <v>0</v>
      </c>
      <c r="G2282" s="159">
        <v>0</v>
      </c>
      <c r="H2282" s="159">
        <v>0</v>
      </c>
      <c r="I2282" s="159">
        <v>0</v>
      </c>
      <c r="J2282" s="159">
        <v>0</v>
      </c>
      <c r="K2282" s="159">
        <v>0</v>
      </c>
      <c r="L2282" s="159">
        <v>0</v>
      </c>
      <c r="M2282" s="159">
        <v>0</v>
      </c>
      <c r="N2282" s="159">
        <v>26.5</v>
      </c>
      <c r="O2282" s="159" t="s">
        <v>101</v>
      </c>
    </row>
    <row r="2283" spans="1:15" ht="13.5" customHeight="1" x14ac:dyDescent="0.35">
      <c r="A2283" s="160">
        <v>0.91666666666666696</v>
      </c>
      <c r="B2283" s="159">
        <v>3</v>
      </c>
      <c r="C2283" s="159">
        <v>0</v>
      </c>
      <c r="D2283" s="159">
        <v>0</v>
      </c>
      <c r="E2283" s="159">
        <v>3</v>
      </c>
      <c r="F2283" s="159">
        <v>0</v>
      </c>
      <c r="G2283" s="159">
        <v>0</v>
      </c>
      <c r="H2283" s="159">
        <v>0</v>
      </c>
      <c r="I2283" s="159">
        <v>0</v>
      </c>
      <c r="J2283" s="159">
        <v>0</v>
      </c>
      <c r="K2283" s="159">
        <v>0</v>
      </c>
      <c r="L2283" s="159">
        <v>0</v>
      </c>
      <c r="M2283" s="159">
        <v>0</v>
      </c>
      <c r="N2283" s="159">
        <v>30.6</v>
      </c>
      <c r="O2283" s="159" t="s">
        <v>101</v>
      </c>
    </row>
    <row r="2284" spans="1:15" ht="13.5" customHeight="1" x14ac:dyDescent="0.35">
      <c r="A2284" s="160">
        <v>0.92708333333333304</v>
      </c>
      <c r="B2284" s="159">
        <v>9</v>
      </c>
      <c r="C2284" s="159">
        <v>0</v>
      </c>
      <c r="D2284" s="159">
        <v>0</v>
      </c>
      <c r="E2284" s="159">
        <v>7</v>
      </c>
      <c r="F2284" s="159">
        <v>2</v>
      </c>
      <c r="G2284" s="159">
        <v>0</v>
      </c>
      <c r="H2284" s="159">
        <v>0</v>
      </c>
      <c r="I2284" s="159">
        <v>0</v>
      </c>
      <c r="J2284" s="159">
        <v>0</v>
      </c>
      <c r="K2284" s="159">
        <v>0</v>
      </c>
      <c r="L2284" s="159">
        <v>0</v>
      </c>
      <c r="M2284" s="159">
        <v>0</v>
      </c>
      <c r="N2284" s="159">
        <v>25.6</v>
      </c>
      <c r="O2284" s="159" t="s">
        <v>101</v>
      </c>
    </row>
    <row r="2285" spans="1:15" ht="13.5" customHeight="1" x14ac:dyDescent="0.35">
      <c r="A2285" s="160">
        <v>0.9375</v>
      </c>
      <c r="B2285" s="159">
        <v>3</v>
      </c>
      <c r="C2285" s="159">
        <v>0</v>
      </c>
      <c r="D2285" s="159">
        <v>0</v>
      </c>
      <c r="E2285" s="159">
        <v>3</v>
      </c>
      <c r="F2285" s="159">
        <v>0</v>
      </c>
      <c r="G2285" s="159">
        <v>0</v>
      </c>
      <c r="H2285" s="159">
        <v>0</v>
      </c>
      <c r="I2285" s="159">
        <v>0</v>
      </c>
      <c r="J2285" s="159">
        <v>0</v>
      </c>
      <c r="K2285" s="159">
        <v>0</v>
      </c>
      <c r="L2285" s="159">
        <v>0</v>
      </c>
      <c r="M2285" s="159">
        <v>0</v>
      </c>
      <c r="N2285" s="159">
        <v>26</v>
      </c>
      <c r="O2285" s="159" t="s">
        <v>101</v>
      </c>
    </row>
    <row r="2286" spans="1:15" ht="13.5" customHeight="1" x14ac:dyDescent="0.35">
      <c r="A2286" s="160">
        <v>0.94791666666666696</v>
      </c>
      <c r="B2286" s="159">
        <v>1</v>
      </c>
      <c r="C2286" s="159">
        <v>0</v>
      </c>
      <c r="D2286" s="159">
        <v>0</v>
      </c>
      <c r="E2286" s="159">
        <v>0</v>
      </c>
      <c r="F2286" s="159">
        <v>1</v>
      </c>
      <c r="G2286" s="159">
        <v>0</v>
      </c>
      <c r="H2286" s="159">
        <v>0</v>
      </c>
      <c r="I2286" s="159">
        <v>0</v>
      </c>
      <c r="J2286" s="159">
        <v>0</v>
      </c>
      <c r="K2286" s="159">
        <v>0</v>
      </c>
      <c r="L2286" s="159">
        <v>0</v>
      </c>
      <c r="M2286" s="159">
        <v>0</v>
      </c>
      <c r="N2286" s="159">
        <v>20.6</v>
      </c>
      <c r="O2286" s="159" t="s">
        <v>101</v>
      </c>
    </row>
    <row r="2287" spans="1:15" ht="13.5" customHeight="1" x14ac:dyDescent="0.35">
      <c r="A2287" s="160">
        <v>0.95833333333333304</v>
      </c>
      <c r="B2287" s="159">
        <v>1</v>
      </c>
      <c r="C2287" s="159">
        <v>0</v>
      </c>
      <c r="D2287" s="159">
        <v>0</v>
      </c>
      <c r="E2287" s="159">
        <v>0</v>
      </c>
      <c r="F2287" s="159">
        <v>0</v>
      </c>
      <c r="G2287" s="159">
        <v>1</v>
      </c>
      <c r="H2287" s="159">
        <v>0</v>
      </c>
      <c r="I2287" s="159">
        <v>0</v>
      </c>
      <c r="J2287" s="159">
        <v>0</v>
      </c>
      <c r="K2287" s="159">
        <v>0</v>
      </c>
      <c r="L2287" s="159">
        <v>0</v>
      </c>
      <c r="M2287" s="159">
        <v>0</v>
      </c>
      <c r="N2287" s="159">
        <v>25.2</v>
      </c>
      <c r="O2287" s="159" t="s">
        <v>101</v>
      </c>
    </row>
    <row r="2288" spans="1:15" ht="13.5" customHeight="1" x14ac:dyDescent="0.35">
      <c r="A2288" s="160">
        <v>0.96875</v>
      </c>
      <c r="B2288" s="159">
        <v>2</v>
      </c>
      <c r="C2288" s="159">
        <v>0</v>
      </c>
      <c r="D2288" s="159">
        <v>0</v>
      </c>
      <c r="E2288" s="159">
        <v>2</v>
      </c>
      <c r="F2288" s="159">
        <v>0</v>
      </c>
      <c r="G2288" s="159">
        <v>0</v>
      </c>
      <c r="H2288" s="159">
        <v>0</v>
      </c>
      <c r="I2288" s="159">
        <v>0</v>
      </c>
      <c r="J2288" s="159">
        <v>0</v>
      </c>
      <c r="K2288" s="159">
        <v>0</v>
      </c>
      <c r="L2288" s="159">
        <v>0</v>
      </c>
      <c r="M2288" s="159">
        <v>0</v>
      </c>
      <c r="N2288" s="159">
        <v>29.4</v>
      </c>
      <c r="O2288" s="159" t="s">
        <v>101</v>
      </c>
    </row>
    <row r="2289" spans="1:15" ht="13.5" customHeight="1" x14ac:dyDescent="0.35">
      <c r="A2289" s="160">
        <v>0.97916666666666696</v>
      </c>
      <c r="B2289" s="159">
        <v>3</v>
      </c>
      <c r="C2289" s="159">
        <v>0</v>
      </c>
      <c r="D2289" s="159">
        <v>0</v>
      </c>
      <c r="E2289" s="159">
        <v>2</v>
      </c>
      <c r="F2289" s="159">
        <v>1</v>
      </c>
      <c r="G2289" s="159">
        <v>0</v>
      </c>
      <c r="H2289" s="159">
        <v>0</v>
      </c>
      <c r="I2289" s="159">
        <v>0</v>
      </c>
      <c r="J2289" s="159">
        <v>0</v>
      </c>
      <c r="K2289" s="159">
        <v>0</v>
      </c>
      <c r="L2289" s="159">
        <v>0</v>
      </c>
      <c r="M2289" s="159">
        <v>0</v>
      </c>
      <c r="N2289" s="159">
        <v>27.9</v>
      </c>
      <c r="O2289" s="159" t="s">
        <v>101</v>
      </c>
    </row>
    <row r="2290" spans="1:15" ht="13.5" customHeight="1" thickBot="1" x14ac:dyDescent="0.4">
      <c r="A2290" s="161">
        <v>0.98958333333333304</v>
      </c>
      <c r="B2290" s="159">
        <v>2</v>
      </c>
      <c r="C2290" s="159">
        <v>0</v>
      </c>
      <c r="D2290" s="159">
        <v>0</v>
      </c>
      <c r="E2290" s="159">
        <v>2</v>
      </c>
      <c r="F2290" s="159">
        <v>0</v>
      </c>
      <c r="G2290" s="159">
        <v>0</v>
      </c>
      <c r="H2290" s="159">
        <v>0</v>
      </c>
      <c r="I2290" s="159">
        <v>0</v>
      </c>
      <c r="J2290" s="159">
        <v>0</v>
      </c>
      <c r="K2290" s="159">
        <v>0</v>
      </c>
      <c r="L2290" s="159">
        <v>0</v>
      </c>
      <c r="M2290" s="159">
        <v>0</v>
      </c>
      <c r="N2290" s="159">
        <v>28.9</v>
      </c>
      <c r="O2290" s="159" t="s">
        <v>101</v>
      </c>
    </row>
    <row r="2291" spans="1:15" ht="13.5" customHeight="1" thickTop="1" x14ac:dyDescent="0.35">
      <c r="A2291" s="162" t="s">
        <v>88</v>
      </c>
      <c r="B2291" s="163">
        <f t="shared" ref="B2291:M2291" si="154">SUM(B2223:B2270)</f>
        <v>1861</v>
      </c>
      <c r="C2291" s="163">
        <f t="shared" si="154"/>
        <v>4</v>
      </c>
      <c r="D2291" s="163">
        <f t="shared" si="154"/>
        <v>8</v>
      </c>
      <c r="E2291" s="163">
        <f t="shared" si="154"/>
        <v>1275</v>
      </c>
      <c r="F2291" s="163">
        <f t="shared" si="154"/>
        <v>435</v>
      </c>
      <c r="G2291" s="163">
        <f t="shared" si="154"/>
        <v>102</v>
      </c>
      <c r="H2291" s="163">
        <f t="shared" si="154"/>
        <v>6</v>
      </c>
      <c r="I2291" s="163">
        <f t="shared" si="154"/>
        <v>1</v>
      </c>
      <c r="J2291" s="163">
        <f t="shared" si="154"/>
        <v>10</v>
      </c>
      <c r="K2291" s="163">
        <f t="shared" si="154"/>
        <v>0</v>
      </c>
      <c r="L2291" s="163">
        <f t="shared" si="154"/>
        <v>11</v>
      </c>
      <c r="M2291" s="163">
        <f t="shared" si="154"/>
        <v>9</v>
      </c>
      <c r="N2291" s="164">
        <v>26</v>
      </c>
      <c r="O2291" s="164">
        <v>29.6</v>
      </c>
    </row>
    <row r="2292" spans="1:15" ht="13.5" customHeight="1" x14ac:dyDescent="0.35">
      <c r="A2292" s="165" t="s">
        <v>90</v>
      </c>
      <c r="B2292" s="159">
        <f t="shared" ref="B2292:M2292" si="155">SUM(B2219:B2282)</f>
        <v>2111</v>
      </c>
      <c r="C2292" s="159">
        <f t="shared" si="155"/>
        <v>5</v>
      </c>
      <c r="D2292" s="159">
        <f t="shared" si="155"/>
        <v>10</v>
      </c>
      <c r="E2292" s="159">
        <f t="shared" si="155"/>
        <v>1479</v>
      </c>
      <c r="F2292" s="159">
        <f t="shared" si="155"/>
        <v>469</v>
      </c>
      <c r="G2292" s="159">
        <f t="shared" si="155"/>
        <v>110</v>
      </c>
      <c r="H2292" s="159">
        <f t="shared" si="155"/>
        <v>7</v>
      </c>
      <c r="I2292" s="159">
        <f t="shared" si="155"/>
        <v>1</v>
      </c>
      <c r="J2292" s="159">
        <f t="shared" si="155"/>
        <v>10</v>
      </c>
      <c r="K2292" s="159">
        <f t="shared" si="155"/>
        <v>0</v>
      </c>
      <c r="L2292" s="159">
        <f t="shared" si="155"/>
        <v>11</v>
      </c>
      <c r="M2292" s="159">
        <f t="shared" si="155"/>
        <v>9</v>
      </c>
      <c r="N2292" s="166">
        <v>26.1</v>
      </c>
      <c r="O2292" s="166">
        <v>29.9</v>
      </c>
    </row>
    <row r="2293" spans="1:15" ht="13.5" customHeight="1" x14ac:dyDescent="0.35">
      <c r="A2293" s="159" t="s">
        <v>91</v>
      </c>
      <c r="B2293" s="159">
        <f t="shared" ref="B2293:M2293" si="156">SUM(B2219:B2290)</f>
        <v>2135</v>
      </c>
      <c r="C2293" s="159">
        <f t="shared" si="156"/>
        <v>5</v>
      </c>
      <c r="D2293" s="159">
        <f t="shared" si="156"/>
        <v>10</v>
      </c>
      <c r="E2293" s="159">
        <f t="shared" si="156"/>
        <v>1498</v>
      </c>
      <c r="F2293" s="159">
        <f t="shared" si="156"/>
        <v>473</v>
      </c>
      <c r="G2293" s="159">
        <f t="shared" si="156"/>
        <v>111</v>
      </c>
      <c r="H2293" s="159">
        <f t="shared" si="156"/>
        <v>7</v>
      </c>
      <c r="I2293" s="159">
        <f t="shared" si="156"/>
        <v>1</v>
      </c>
      <c r="J2293" s="159">
        <f t="shared" si="156"/>
        <v>10</v>
      </c>
      <c r="K2293" s="159">
        <f t="shared" si="156"/>
        <v>0</v>
      </c>
      <c r="L2293" s="159">
        <f t="shared" si="156"/>
        <v>11</v>
      </c>
      <c r="M2293" s="159">
        <f t="shared" si="156"/>
        <v>9</v>
      </c>
      <c r="N2293" s="166">
        <v>26.1</v>
      </c>
      <c r="O2293" s="166">
        <v>29.9</v>
      </c>
    </row>
    <row r="2294" spans="1:15" ht="13.5" customHeight="1" thickBot="1" x14ac:dyDescent="0.4">
      <c r="A2294" s="167" t="s">
        <v>92</v>
      </c>
      <c r="B2294" s="167">
        <f t="shared" ref="B2294:M2294" si="157">SUM(B2195:B2290)</f>
        <v>2234</v>
      </c>
      <c r="C2294" s="167">
        <f t="shared" si="157"/>
        <v>5</v>
      </c>
      <c r="D2294" s="167">
        <f t="shared" si="157"/>
        <v>10</v>
      </c>
      <c r="E2294" s="167">
        <f t="shared" si="157"/>
        <v>1575</v>
      </c>
      <c r="F2294" s="167">
        <f t="shared" si="157"/>
        <v>489</v>
      </c>
      <c r="G2294" s="167">
        <f t="shared" si="157"/>
        <v>116</v>
      </c>
      <c r="H2294" s="167">
        <f t="shared" si="157"/>
        <v>7</v>
      </c>
      <c r="I2294" s="167">
        <f t="shared" si="157"/>
        <v>1</v>
      </c>
      <c r="J2294" s="167">
        <f t="shared" si="157"/>
        <v>10</v>
      </c>
      <c r="K2294" s="167">
        <f t="shared" si="157"/>
        <v>0</v>
      </c>
      <c r="L2294" s="167">
        <f t="shared" si="157"/>
        <v>11</v>
      </c>
      <c r="M2294" s="167">
        <f t="shared" si="157"/>
        <v>10</v>
      </c>
      <c r="N2294" s="168">
        <v>26.2</v>
      </c>
      <c r="O2294" s="168">
        <v>30.1</v>
      </c>
    </row>
    <row r="2295" spans="1:15" ht="13.5" customHeight="1" thickTop="1" x14ac:dyDescent="0.35">
      <c r="N2295" s="169"/>
      <c r="O2295" s="169"/>
    </row>
    <row r="2296" spans="1:15"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5" ht="13.5" customHeight="1" thickTop="1" thickBot="1" x14ac:dyDescent="0.4">
      <c r="A2297" s="170"/>
      <c r="B2297" s="533" t="s">
        <v>73</v>
      </c>
      <c r="C2297" s="533" t="s">
        <v>74</v>
      </c>
      <c r="D2297" s="533" t="s">
        <v>75</v>
      </c>
      <c r="E2297" s="533" t="s">
        <v>76</v>
      </c>
      <c r="F2297" s="533" t="s">
        <v>77</v>
      </c>
      <c r="G2297" s="533" t="s">
        <v>78</v>
      </c>
      <c r="H2297" s="533" t="s">
        <v>79</v>
      </c>
      <c r="I2297" s="533" t="s">
        <v>80</v>
      </c>
      <c r="J2297" s="533" t="s">
        <v>81</v>
      </c>
      <c r="K2297" s="533" t="s">
        <v>82</v>
      </c>
      <c r="L2297" s="533" t="s">
        <v>83</v>
      </c>
      <c r="M2297" s="533" t="s">
        <v>84</v>
      </c>
      <c r="N2297" s="535" t="s">
        <v>85</v>
      </c>
      <c r="O2297" s="535" t="s">
        <v>86</v>
      </c>
    </row>
    <row r="2298" spans="1:15" ht="13.5" customHeight="1" thickTop="1" thickBot="1" x14ac:dyDescent="0.4">
      <c r="A2298" s="173" t="s">
        <v>55</v>
      </c>
      <c r="B2298" s="534"/>
      <c r="C2298" s="534"/>
      <c r="D2298" s="534"/>
      <c r="E2298" s="534"/>
      <c r="F2298" s="534"/>
      <c r="G2298" s="534"/>
      <c r="H2298" s="534"/>
      <c r="I2298" s="534"/>
      <c r="J2298" s="534"/>
      <c r="K2298" s="534"/>
      <c r="L2298" s="534"/>
      <c r="M2298" s="534"/>
      <c r="N2298" s="536"/>
      <c r="O2298" s="536"/>
    </row>
    <row r="2299" spans="1:15" ht="13.5" customHeight="1" thickTop="1" x14ac:dyDescent="0.35">
      <c r="A2299" s="158">
        <v>0</v>
      </c>
      <c r="B2299" s="159">
        <v>4</v>
      </c>
      <c r="C2299" s="159">
        <v>0</v>
      </c>
      <c r="D2299" s="159">
        <v>0</v>
      </c>
      <c r="E2299" s="159">
        <v>4</v>
      </c>
      <c r="F2299" s="159">
        <v>0</v>
      </c>
      <c r="G2299" s="159">
        <v>0</v>
      </c>
      <c r="H2299" s="159">
        <v>0</v>
      </c>
      <c r="I2299" s="159">
        <v>0</v>
      </c>
      <c r="J2299" s="159">
        <v>0</v>
      </c>
      <c r="K2299" s="159">
        <v>0</v>
      </c>
      <c r="L2299" s="159">
        <v>0</v>
      </c>
      <c r="M2299" s="159">
        <v>0</v>
      </c>
      <c r="N2299" s="159">
        <v>21</v>
      </c>
      <c r="O2299" s="159" t="s">
        <v>101</v>
      </c>
    </row>
    <row r="2300" spans="1:15" ht="13.5" customHeight="1" x14ac:dyDescent="0.35">
      <c r="A2300" s="160">
        <v>1.0416666666666666E-2</v>
      </c>
      <c r="B2300" s="159">
        <v>1</v>
      </c>
      <c r="C2300" s="159">
        <v>0</v>
      </c>
      <c r="D2300" s="159">
        <v>0</v>
      </c>
      <c r="E2300" s="159">
        <v>1</v>
      </c>
      <c r="F2300" s="159">
        <v>0</v>
      </c>
      <c r="G2300" s="159">
        <v>0</v>
      </c>
      <c r="H2300" s="159">
        <v>0</v>
      </c>
      <c r="I2300" s="159">
        <v>0</v>
      </c>
      <c r="J2300" s="159">
        <v>0</v>
      </c>
      <c r="K2300" s="159">
        <v>0</v>
      </c>
      <c r="L2300" s="159">
        <v>0</v>
      </c>
      <c r="M2300" s="159">
        <v>0</v>
      </c>
      <c r="N2300" s="159">
        <v>25.7</v>
      </c>
      <c r="O2300" s="159" t="s">
        <v>101</v>
      </c>
    </row>
    <row r="2301" spans="1:15" ht="13.5" customHeight="1" x14ac:dyDescent="0.35">
      <c r="A2301" s="160">
        <v>2.0833333333333332E-2</v>
      </c>
      <c r="B2301" s="159">
        <v>2</v>
      </c>
      <c r="C2301" s="159">
        <v>0</v>
      </c>
      <c r="D2301" s="159">
        <v>0</v>
      </c>
      <c r="E2301" s="159">
        <v>0</v>
      </c>
      <c r="F2301" s="159">
        <v>1</v>
      </c>
      <c r="G2301" s="159">
        <v>1</v>
      </c>
      <c r="H2301" s="159">
        <v>0</v>
      </c>
      <c r="I2301" s="159">
        <v>0</v>
      </c>
      <c r="J2301" s="159">
        <v>0</v>
      </c>
      <c r="K2301" s="159">
        <v>0</v>
      </c>
      <c r="L2301" s="159">
        <v>0</v>
      </c>
      <c r="M2301" s="159">
        <v>0</v>
      </c>
      <c r="N2301" s="159">
        <v>20.6</v>
      </c>
      <c r="O2301" s="159" t="s">
        <v>101</v>
      </c>
    </row>
    <row r="2302" spans="1:15" ht="13.5" customHeight="1" x14ac:dyDescent="0.35">
      <c r="A2302" s="160">
        <v>3.125E-2</v>
      </c>
      <c r="B2302" s="159">
        <v>1</v>
      </c>
      <c r="C2302" s="159">
        <v>0</v>
      </c>
      <c r="D2302" s="159">
        <v>0</v>
      </c>
      <c r="E2302" s="159">
        <v>0</v>
      </c>
      <c r="F2302" s="159">
        <v>1</v>
      </c>
      <c r="G2302" s="159">
        <v>0</v>
      </c>
      <c r="H2302" s="159">
        <v>0</v>
      </c>
      <c r="I2302" s="159">
        <v>0</v>
      </c>
      <c r="J2302" s="159">
        <v>0</v>
      </c>
      <c r="K2302" s="159">
        <v>0</v>
      </c>
      <c r="L2302" s="159">
        <v>0</v>
      </c>
      <c r="M2302" s="159">
        <v>0</v>
      </c>
      <c r="N2302" s="159">
        <v>23.5</v>
      </c>
      <c r="O2302" s="159" t="s">
        <v>101</v>
      </c>
    </row>
    <row r="2303" spans="1:15" ht="13.5" customHeight="1" x14ac:dyDescent="0.35">
      <c r="A2303" s="160">
        <v>4.1666666666666664E-2</v>
      </c>
      <c r="B2303" s="159">
        <v>0</v>
      </c>
      <c r="C2303" s="159">
        <v>0</v>
      </c>
      <c r="D2303" s="159">
        <v>0</v>
      </c>
      <c r="E2303" s="159">
        <v>0</v>
      </c>
      <c r="F2303" s="159">
        <v>0</v>
      </c>
      <c r="G2303" s="159">
        <v>0</v>
      </c>
      <c r="H2303" s="159">
        <v>0</v>
      </c>
      <c r="I2303" s="159">
        <v>0</v>
      </c>
      <c r="J2303" s="159">
        <v>0</v>
      </c>
      <c r="K2303" s="159">
        <v>0</v>
      </c>
      <c r="L2303" s="159">
        <v>0</v>
      </c>
      <c r="M2303" s="159">
        <v>0</v>
      </c>
      <c r="N2303" s="159" t="s">
        <v>101</v>
      </c>
      <c r="O2303" s="159" t="s">
        <v>101</v>
      </c>
    </row>
    <row r="2304" spans="1:15" ht="13.5" customHeight="1" x14ac:dyDescent="0.35">
      <c r="A2304" s="160">
        <v>5.2083333333333336E-2</v>
      </c>
      <c r="B2304" s="159">
        <v>0</v>
      </c>
      <c r="C2304" s="159">
        <v>0</v>
      </c>
      <c r="D2304" s="159">
        <v>0</v>
      </c>
      <c r="E2304" s="159">
        <v>0</v>
      </c>
      <c r="F2304" s="159">
        <v>0</v>
      </c>
      <c r="G2304" s="159">
        <v>0</v>
      </c>
      <c r="H2304" s="159">
        <v>0</v>
      </c>
      <c r="I2304" s="159">
        <v>0</v>
      </c>
      <c r="J2304" s="159">
        <v>0</v>
      </c>
      <c r="K2304" s="159">
        <v>0</v>
      </c>
      <c r="L2304" s="159">
        <v>0</v>
      </c>
      <c r="M2304" s="159">
        <v>0</v>
      </c>
      <c r="N2304" s="159" t="s">
        <v>101</v>
      </c>
      <c r="O2304" s="159" t="s">
        <v>101</v>
      </c>
    </row>
    <row r="2305" spans="1:15" ht="13.5" customHeight="1" x14ac:dyDescent="0.35">
      <c r="A2305" s="160">
        <v>6.25E-2</v>
      </c>
      <c r="B2305" s="159">
        <v>1</v>
      </c>
      <c r="C2305" s="159">
        <v>0</v>
      </c>
      <c r="D2305" s="159">
        <v>0</v>
      </c>
      <c r="E2305" s="159">
        <v>0</v>
      </c>
      <c r="F2305" s="159">
        <v>0</v>
      </c>
      <c r="G2305" s="159">
        <v>0</v>
      </c>
      <c r="H2305" s="159">
        <v>0</v>
      </c>
      <c r="I2305" s="159">
        <v>0</v>
      </c>
      <c r="J2305" s="159">
        <v>0</v>
      </c>
      <c r="K2305" s="159">
        <v>0</v>
      </c>
      <c r="L2305" s="159">
        <v>1</v>
      </c>
      <c r="M2305" s="159">
        <v>0</v>
      </c>
      <c r="N2305" s="159">
        <v>20.6</v>
      </c>
      <c r="O2305" s="159" t="s">
        <v>101</v>
      </c>
    </row>
    <row r="2306" spans="1:15" ht="13.5" customHeight="1" x14ac:dyDescent="0.35">
      <c r="A2306" s="160">
        <v>7.2916666666666699E-2</v>
      </c>
      <c r="B2306" s="159">
        <v>1</v>
      </c>
      <c r="C2306" s="159">
        <v>0</v>
      </c>
      <c r="D2306" s="159">
        <v>0</v>
      </c>
      <c r="E2306" s="159">
        <v>1</v>
      </c>
      <c r="F2306" s="159">
        <v>0</v>
      </c>
      <c r="G2306" s="159">
        <v>0</v>
      </c>
      <c r="H2306" s="159">
        <v>0</v>
      </c>
      <c r="I2306" s="159">
        <v>0</v>
      </c>
      <c r="J2306" s="159">
        <v>0</v>
      </c>
      <c r="K2306" s="159">
        <v>0</v>
      </c>
      <c r="L2306" s="159">
        <v>0</v>
      </c>
      <c r="M2306" s="159">
        <v>0</v>
      </c>
      <c r="N2306" s="159">
        <v>18.5</v>
      </c>
      <c r="O2306" s="159" t="s">
        <v>101</v>
      </c>
    </row>
    <row r="2307" spans="1:15" ht="13.5" customHeight="1" x14ac:dyDescent="0.35">
      <c r="A2307" s="160">
        <v>8.3333333333333301E-2</v>
      </c>
      <c r="B2307" s="159">
        <v>1</v>
      </c>
      <c r="C2307" s="159">
        <v>0</v>
      </c>
      <c r="D2307" s="159">
        <v>0</v>
      </c>
      <c r="E2307" s="159">
        <v>0</v>
      </c>
      <c r="F2307" s="159">
        <v>0</v>
      </c>
      <c r="G2307" s="159">
        <v>0</v>
      </c>
      <c r="H2307" s="159">
        <v>0</v>
      </c>
      <c r="I2307" s="159">
        <v>0</v>
      </c>
      <c r="J2307" s="159">
        <v>0</v>
      </c>
      <c r="K2307" s="159">
        <v>0</v>
      </c>
      <c r="L2307" s="159">
        <v>1</v>
      </c>
      <c r="M2307" s="159">
        <v>0</v>
      </c>
      <c r="N2307" s="159">
        <v>20.9</v>
      </c>
      <c r="O2307" s="159" t="s">
        <v>101</v>
      </c>
    </row>
    <row r="2308" spans="1:15" ht="13.5" customHeight="1" x14ac:dyDescent="0.35">
      <c r="A2308" s="160">
        <v>9.375E-2</v>
      </c>
      <c r="B2308" s="159">
        <v>2</v>
      </c>
      <c r="C2308" s="159">
        <v>0</v>
      </c>
      <c r="D2308" s="159">
        <v>0</v>
      </c>
      <c r="E2308" s="159">
        <v>1</v>
      </c>
      <c r="F2308" s="159">
        <v>1</v>
      </c>
      <c r="G2308" s="159">
        <v>0</v>
      </c>
      <c r="H2308" s="159">
        <v>0</v>
      </c>
      <c r="I2308" s="159">
        <v>0</v>
      </c>
      <c r="J2308" s="159">
        <v>0</v>
      </c>
      <c r="K2308" s="159">
        <v>0</v>
      </c>
      <c r="L2308" s="159">
        <v>0</v>
      </c>
      <c r="M2308" s="159">
        <v>0</v>
      </c>
      <c r="N2308" s="159">
        <v>30.6</v>
      </c>
      <c r="O2308" s="159" t="s">
        <v>101</v>
      </c>
    </row>
    <row r="2309" spans="1:15" ht="13.5" customHeight="1" x14ac:dyDescent="0.35">
      <c r="A2309" s="160">
        <v>0.104166666666667</v>
      </c>
      <c r="B2309" s="159">
        <v>0</v>
      </c>
      <c r="C2309" s="159">
        <v>0</v>
      </c>
      <c r="D2309" s="159">
        <v>0</v>
      </c>
      <c r="E2309" s="159">
        <v>0</v>
      </c>
      <c r="F2309" s="159">
        <v>0</v>
      </c>
      <c r="G2309" s="159">
        <v>0</v>
      </c>
      <c r="H2309" s="159">
        <v>0</v>
      </c>
      <c r="I2309" s="159">
        <v>0</v>
      </c>
      <c r="J2309" s="159">
        <v>0</v>
      </c>
      <c r="K2309" s="159">
        <v>0</v>
      </c>
      <c r="L2309" s="159">
        <v>0</v>
      </c>
      <c r="M2309" s="159">
        <v>0</v>
      </c>
      <c r="N2309" s="159" t="s">
        <v>101</v>
      </c>
      <c r="O2309" s="159" t="s">
        <v>101</v>
      </c>
    </row>
    <row r="2310" spans="1:15" ht="13.5" customHeight="1" x14ac:dyDescent="0.35">
      <c r="A2310" s="160">
        <v>0.114583333333333</v>
      </c>
      <c r="B2310" s="159">
        <v>9</v>
      </c>
      <c r="C2310" s="159">
        <v>0</v>
      </c>
      <c r="D2310" s="159">
        <v>0</v>
      </c>
      <c r="E2310" s="159">
        <v>6</v>
      </c>
      <c r="F2310" s="159">
        <v>0</v>
      </c>
      <c r="G2310" s="159">
        <v>1</v>
      </c>
      <c r="H2310" s="159">
        <v>0</v>
      </c>
      <c r="I2310" s="159">
        <v>0</v>
      </c>
      <c r="J2310" s="159">
        <v>0</v>
      </c>
      <c r="K2310" s="159">
        <v>0</v>
      </c>
      <c r="L2310" s="159">
        <v>1</v>
      </c>
      <c r="M2310" s="159">
        <v>1</v>
      </c>
      <c r="N2310" s="159">
        <v>25.7</v>
      </c>
      <c r="O2310" s="159" t="s">
        <v>101</v>
      </c>
    </row>
    <row r="2311" spans="1:15" ht="13.5" customHeight="1" x14ac:dyDescent="0.35">
      <c r="A2311" s="160">
        <v>0.125</v>
      </c>
      <c r="B2311" s="159">
        <v>0</v>
      </c>
      <c r="C2311" s="159">
        <v>0</v>
      </c>
      <c r="D2311" s="159">
        <v>0</v>
      </c>
      <c r="E2311" s="159">
        <v>0</v>
      </c>
      <c r="F2311" s="159">
        <v>0</v>
      </c>
      <c r="G2311" s="159">
        <v>0</v>
      </c>
      <c r="H2311" s="159">
        <v>0</v>
      </c>
      <c r="I2311" s="159">
        <v>0</v>
      </c>
      <c r="J2311" s="159">
        <v>0</v>
      </c>
      <c r="K2311" s="159">
        <v>0</v>
      </c>
      <c r="L2311" s="159">
        <v>0</v>
      </c>
      <c r="M2311" s="159">
        <v>0</v>
      </c>
      <c r="N2311" s="159" t="s">
        <v>101</v>
      </c>
      <c r="O2311" s="159" t="s">
        <v>101</v>
      </c>
    </row>
    <row r="2312" spans="1:15" ht="13.5" customHeight="1" x14ac:dyDescent="0.35">
      <c r="A2312" s="160">
        <v>0.13541666666666699</v>
      </c>
      <c r="B2312" s="159">
        <v>4</v>
      </c>
      <c r="C2312" s="159">
        <v>0</v>
      </c>
      <c r="D2312" s="159">
        <v>0</v>
      </c>
      <c r="E2312" s="159">
        <v>2</v>
      </c>
      <c r="F2312" s="159">
        <v>0</v>
      </c>
      <c r="G2312" s="159">
        <v>2</v>
      </c>
      <c r="H2312" s="159">
        <v>0</v>
      </c>
      <c r="I2312" s="159">
        <v>0</v>
      </c>
      <c r="J2312" s="159">
        <v>0</v>
      </c>
      <c r="K2312" s="159">
        <v>0</v>
      </c>
      <c r="L2312" s="159">
        <v>0</v>
      </c>
      <c r="M2312" s="159">
        <v>0</v>
      </c>
      <c r="N2312" s="159">
        <v>26.4</v>
      </c>
      <c r="O2312" s="159" t="s">
        <v>101</v>
      </c>
    </row>
    <row r="2313" spans="1:15" ht="13.5" customHeight="1" x14ac:dyDescent="0.35">
      <c r="A2313" s="160">
        <v>0.14583333333333301</v>
      </c>
      <c r="B2313" s="159">
        <v>2</v>
      </c>
      <c r="C2313" s="159">
        <v>0</v>
      </c>
      <c r="D2313" s="159">
        <v>0</v>
      </c>
      <c r="E2313" s="159">
        <v>2</v>
      </c>
      <c r="F2313" s="159">
        <v>0</v>
      </c>
      <c r="G2313" s="159">
        <v>0</v>
      </c>
      <c r="H2313" s="159">
        <v>0</v>
      </c>
      <c r="I2313" s="159">
        <v>0</v>
      </c>
      <c r="J2313" s="159">
        <v>0</v>
      </c>
      <c r="K2313" s="159">
        <v>0</v>
      </c>
      <c r="L2313" s="159">
        <v>0</v>
      </c>
      <c r="M2313" s="159">
        <v>0</v>
      </c>
      <c r="N2313" s="159">
        <v>25.5</v>
      </c>
      <c r="O2313" s="159" t="s">
        <v>101</v>
      </c>
    </row>
    <row r="2314" spans="1:15" ht="13.5" customHeight="1" x14ac:dyDescent="0.35">
      <c r="A2314" s="160">
        <v>0.15625</v>
      </c>
      <c r="B2314" s="159">
        <v>4</v>
      </c>
      <c r="C2314" s="159">
        <v>0</v>
      </c>
      <c r="D2314" s="159">
        <v>0</v>
      </c>
      <c r="E2314" s="159">
        <v>2</v>
      </c>
      <c r="F2314" s="159">
        <v>1</v>
      </c>
      <c r="G2314" s="159">
        <v>1</v>
      </c>
      <c r="H2314" s="159">
        <v>0</v>
      </c>
      <c r="I2314" s="159">
        <v>0</v>
      </c>
      <c r="J2314" s="159">
        <v>0</v>
      </c>
      <c r="K2314" s="159">
        <v>0</v>
      </c>
      <c r="L2314" s="159">
        <v>0</v>
      </c>
      <c r="M2314" s="159">
        <v>0</v>
      </c>
      <c r="N2314" s="159">
        <v>28.6</v>
      </c>
      <c r="O2314" s="159" t="s">
        <v>101</v>
      </c>
    </row>
    <row r="2315" spans="1:15" ht="13.5" customHeight="1" x14ac:dyDescent="0.35">
      <c r="A2315" s="160">
        <v>0.16666666666666699</v>
      </c>
      <c r="B2315" s="159">
        <v>1</v>
      </c>
      <c r="C2315" s="159">
        <v>0</v>
      </c>
      <c r="D2315" s="159">
        <v>0</v>
      </c>
      <c r="E2315" s="159">
        <v>1</v>
      </c>
      <c r="F2315" s="159">
        <v>0</v>
      </c>
      <c r="G2315" s="159">
        <v>0</v>
      </c>
      <c r="H2315" s="159">
        <v>0</v>
      </c>
      <c r="I2315" s="159">
        <v>0</v>
      </c>
      <c r="J2315" s="159">
        <v>0</v>
      </c>
      <c r="K2315" s="159">
        <v>0</v>
      </c>
      <c r="L2315" s="159">
        <v>0</v>
      </c>
      <c r="M2315" s="159">
        <v>0</v>
      </c>
      <c r="N2315" s="159">
        <v>21.7</v>
      </c>
      <c r="O2315" s="159" t="s">
        <v>101</v>
      </c>
    </row>
    <row r="2316" spans="1:15" ht="13.5" customHeight="1" x14ac:dyDescent="0.35">
      <c r="A2316" s="160">
        <v>0.17708333333333301</v>
      </c>
      <c r="B2316" s="159">
        <v>5</v>
      </c>
      <c r="C2316" s="159">
        <v>0</v>
      </c>
      <c r="D2316" s="159">
        <v>0</v>
      </c>
      <c r="E2316" s="159">
        <v>2</v>
      </c>
      <c r="F2316" s="159">
        <v>2</v>
      </c>
      <c r="G2316" s="159">
        <v>1</v>
      </c>
      <c r="H2316" s="159">
        <v>0</v>
      </c>
      <c r="I2316" s="159">
        <v>0</v>
      </c>
      <c r="J2316" s="159">
        <v>0</v>
      </c>
      <c r="K2316" s="159">
        <v>0</v>
      </c>
      <c r="L2316" s="159">
        <v>0</v>
      </c>
      <c r="M2316" s="159">
        <v>0</v>
      </c>
      <c r="N2316" s="159">
        <v>28.8</v>
      </c>
      <c r="O2316" s="159" t="s">
        <v>101</v>
      </c>
    </row>
    <row r="2317" spans="1:15" ht="13.5" customHeight="1" x14ac:dyDescent="0.35">
      <c r="A2317" s="160">
        <v>0.1875</v>
      </c>
      <c r="B2317" s="159">
        <v>5</v>
      </c>
      <c r="C2317" s="159">
        <v>0</v>
      </c>
      <c r="D2317" s="159">
        <v>0</v>
      </c>
      <c r="E2317" s="159">
        <v>5</v>
      </c>
      <c r="F2317" s="159">
        <v>0</v>
      </c>
      <c r="G2317" s="159">
        <v>0</v>
      </c>
      <c r="H2317" s="159">
        <v>0</v>
      </c>
      <c r="I2317" s="159">
        <v>0</v>
      </c>
      <c r="J2317" s="159">
        <v>0</v>
      </c>
      <c r="K2317" s="159">
        <v>0</v>
      </c>
      <c r="L2317" s="159">
        <v>0</v>
      </c>
      <c r="M2317" s="159">
        <v>0</v>
      </c>
      <c r="N2317" s="159">
        <v>27.7</v>
      </c>
      <c r="O2317" s="159" t="s">
        <v>101</v>
      </c>
    </row>
    <row r="2318" spans="1:15" ht="13.5" customHeight="1" x14ac:dyDescent="0.35">
      <c r="A2318" s="160">
        <v>0.19791666666666699</v>
      </c>
      <c r="B2318" s="159">
        <v>22</v>
      </c>
      <c r="C2318" s="159">
        <v>0</v>
      </c>
      <c r="D2318" s="159">
        <v>0</v>
      </c>
      <c r="E2318" s="159">
        <v>19</v>
      </c>
      <c r="F2318" s="159">
        <v>3</v>
      </c>
      <c r="G2318" s="159">
        <v>0</v>
      </c>
      <c r="H2318" s="159">
        <v>0</v>
      </c>
      <c r="I2318" s="159">
        <v>0</v>
      </c>
      <c r="J2318" s="159">
        <v>0</v>
      </c>
      <c r="K2318" s="159">
        <v>0</v>
      </c>
      <c r="L2318" s="159">
        <v>0</v>
      </c>
      <c r="M2318" s="159">
        <v>0</v>
      </c>
      <c r="N2318" s="159">
        <v>28.8</v>
      </c>
      <c r="O2318" s="159">
        <v>32.200000000000003</v>
      </c>
    </row>
    <row r="2319" spans="1:15" ht="13.5" customHeight="1" x14ac:dyDescent="0.35">
      <c r="A2319" s="160">
        <v>0.20833333333333301</v>
      </c>
      <c r="B2319" s="159">
        <v>8</v>
      </c>
      <c r="C2319" s="159">
        <v>0</v>
      </c>
      <c r="D2319" s="159">
        <v>0</v>
      </c>
      <c r="E2319" s="159">
        <v>7</v>
      </c>
      <c r="F2319" s="159">
        <v>1</v>
      </c>
      <c r="G2319" s="159">
        <v>0</v>
      </c>
      <c r="H2319" s="159">
        <v>0</v>
      </c>
      <c r="I2319" s="159">
        <v>0</v>
      </c>
      <c r="J2319" s="159">
        <v>0</v>
      </c>
      <c r="K2319" s="159">
        <v>0</v>
      </c>
      <c r="L2319" s="159">
        <v>0</v>
      </c>
      <c r="M2319" s="159">
        <v>0</v>
      </c>
      <c r="N2319" s="159">
        <v>29</v>
      </c>
      <c r="O2319" s="159" t="s">
        <v>101</v>
      </c>
    </row>
    <row r="2320" spans="1:15" ht="13.5" customHeight="1" x14ac:dyDescent="0.35">
      <c r="A2320" s="160">
        <v>0.21875</v>
      </c>
      <c r="B2320" s="159">
        <v>9</v>
      </c>
      <c r="C2320" s="159">
        <v>0</v>
      </c>
      <c r="D2320" s="159">
        <v>0</v>
      </c>
      <c r="E2320" s="159">
        <v>7</v>
      </c>
      <c r="F2320" s="159">
        <v>2</v>
      </c>
      <c r="G2320" s="159">
        <v>0</v>
      </c>
      <c r="H2320" s="159">
        <v>0</v>
      </c>
      <c r="I2320" s="159">
        <v>0</v>
      </c>
      <c r="J2320" s="159">
        <v>0</v>
      </c>
      <c r="K2320" s="159">
        <v>0</v>
      </c>
      <c r="L2320" s="159">
        <v>0</v>
      </c>
      <c r="M2320" s="159">
        <v>0</v>
      </c>
      <c r="N2320" s="159">
        <v>26.8</v>
      </c>
      <c r="O2320" s="159" t="s">
        <v>101</v>
      </c>
    </row>
    <row r="2321" spans="1:15" ht="13.5" customHeight="1" x14ac:dyDescent="0.35">
      <c r="A2321" s="160">
        <v>0.22916666666666699</v>
      </c>
      <c r="B2321" s="159">
        <v>19</v>
      </c>
      <c r="C2321" s="159">
        <v>0</v>
      </c>
      <c r="D2321" s="159">
        <v>0</v>
      </c>
      <c r="E2321" s="159">
        <v>15</v>
      </c>
      <c r="F2321" s="159">
        <v>3</v>
      </c>
      <c r="G2321" s="159">
        <v>1</v>
      </c>
      <c r="H2321" s="159">
        <v>0</v>
      </c>
      <c r="I2321" s="159">
        <v>0</v>
      </c>
      <c r="J2321" s="159">
        <v>0</v>
      </c>
      <c r="K2321" s="159">
        <v>0</v>
      </c>
      <c r="L2321" s="159">
        <v>0</v>
      </c>
      <c r="M2321" s="159">
        <v>0</v>
      </c>
      <c r="N2321" s="159">
        <v>27.7</v>
      </c>
      <c r="O2321" s="159">
        <v>31.7</v>
      </c>
    </row>
    <row r="2322" spans="1:15" ht="13.5" customHeight="1" x14ac:dyDescent="0.35">
      <c r="A2322" s="160">
        <v>0.23958333333333301</v>
      </c>
      <c r="B2322" s="159">
        <v>32</v>
      </c>
      <c r="C2322" s="159">
        <v>0</v>
      </c>
      <c r="D2322" s="159">
        <v>0</v>
      </c>
      <c r="E2322" s="159">
        <v>28</v>
      </c>
      <c r="F2322" s="159">
        <v>4</v>
      </c>
      <c r="G2322" s="159">
        <v>0</v>
      </c>
      <c r="H2322" s="159">
        <v>0</v>
      </c>
      <c r="I2322" s="159">
        <v>0</v>
      </c>
      <c r="J2322" s="159">
        <v>0</v>
      </c>
      <c r="K2322" s="159">
        <v>0</v>
      </c>
      <c r="L2322" s="159">
        <v>0</v>
      </c>
      <c r="M2322" s="159">
        <v>0</v>
      </c>
      <c r="N2322" s="159">
        <v>28.1</v>
      </c>
      <c r="O2322" s="159">
        <v>31.6</v>
      </c>
    </row>
    <row r="2323" spans="1:15" ht="13.5" customHeight="1" x14ac:dyDescent="0.35">
      <c r="A2323" s="160">
        <v>0.25</v>
      </c>
      <c r="B2323" s="159">
        <v>13</v>
      </c>
      <c r="C2323" s="159">
        <v>0</v>
      </c>
      <c r="D2323" s="159">
        <v>0</v>
      </c>
      <c r="E2323" s="159">
        <v>10</v>
      </c>
      <c r="F2323" s="159">
        <v>2</v>
      </c>
      <c r="G2323" s="159">
        <v>1</v>
      </c>
      <c r="H2323" s="159">
        <v>0</v>
      </c>
      <c r="I2323" s="159">
        <v>0</v>
      </c>
      <c r="J2323" s="159">
        <v>0</v>
      </c>
      <c r="K2323" s="159">
        <v>0</v>
      </c>
      <c r="L2323" s="159">
        <v>0</v>
      </c>
      <c r="M2323" s="159">
        <v>0</v>
      </c>
      <c r="N2323" s="159">
        <v>30.1</v>
      </c>
      <c r="O2323" s="159">
        <v>38</v>
      </c>
    </row>
    <row r="2324" spans="1:15" ht="13.5" customHeight="1" x14ac:dyDescent="0.35">
      <c r="A2324" s="160">
        <v>0.26041666666666702</v>
      </c>
      <c r="B2324" s="159">
        <v>30</v>
      </c>
      <c r="C2324" s="159">
        <v>1</v>
      </c>
      <c r="D2324" s="159">
        <v>0</v>
      </c>
      <c r="E2324" s="159">
        <v>24</v>
      </c>
      <c r="F2324" s="159">
        <v>5</v>
      </c>
      <c r="G2324" s="159">
        <v>0</v>
      </c>
      <c r="H2324" s="159">
        <v>0</v>
      </c>
      <c r="I2324" s="159">
        <v>0</v>
      </c>
      <c r="J2324" s="159">
        <v>0</v>
      </c>
      <c r="K2324" s="159">
        <v>0</v>
      </c>
      <c r="L2324" s="159">
        <v>0</v>
      </c>
      <c r="M2324" s="159">
        <v>0</v>
      </c>
      <c r="N2324" s="159">
        <v>27.1</v>
      </c>
      <c r="O2324" s="159">
        <v>32.4</v>
      </c>
    </row>
    <row r="2325" spans="1:15" ht="13.5" customHeight="1" x14ac:dyDescent="0.35">
      <c r="A2325" s="160">
        <v>0.27083333333333298</v>
      </c>
      <c r="B2325" s="159">
        <v>29</v>
      </c>
      <c r="C2325" s="159">
        <v>0</v>
      </c>
      <c r="D2325" s="159">
        <v>1</v>
      </c>
      <c r="E2325" s="159">
        <v>23</v>
      </c>
      <c r="F2325" s="159">
        <v>3</v>
      </c>
      <c r="G2325" s="159">
        <v>1</v>
      </c>
      <c r="H2325" s="159">
        <v>0</v>
      </c>
      <c r="I2325" s="159">
        <v>0</v>
      </c>
      <c r="J2325" s="159">
        <v>0</v>
      </c>
      <c r="K2325" s="159">
        <v>0</v>
      </c>
      <c r="L2325" s="159">
        <v>1</v>
      </c>
      <c r="M2325" s="159">
        <v>0</v>
      </c>
      <c r="N2325" s="159">
        <v>23.1</v>
      </c>
      <c r="O2325" s="159">
        <v>31.1</v>
      </c>
    </row>
    <row r="2326" spans="1:15" ht="13.5" customHeight="1" x14ac:dyDescent="0.35">
      <c r="A2326" s="160">
        <v>0.28125</v>
      </c>
      <c r="B2326" s="159">
        <v>43</v>
      </c>
      <c r="C2326" s="159">
        <v>0</v>
      </c>
      <c r="D2326" s="159">
        <v>2</v>
      </c>
      <c r="E2326" s="159">
        <v>32</v>
      </c>
      <c r="F2326" s="159">
        <v>5</v>
      </c>
      <c r="G2326" s="159">
        <v>3</v>
      </c>
      <c r="H2326" s="159">
        <v>0</v>
      </c>
      <c r="I2326" s="159">
        <v>0</v>
      </c>
      <c r="J2326" s="159">
        <v>0</v>
      </c>
      <c r="K2326" s="159">
        <v>0</v>
      </c>
      <c r="L2326" s="159">
        <v>0</v>
      </c>
      <c r="M2326" s="159">
        <v>1</v>
      </c>
      <c r="N2326" s="159">
        <v>23.9</v>
      </c>
      <c r="O2326" s="159">
        <v>28</v>
      </c>
    </row>
    <row r="2327" spans="1:15" ht="13.5" customHeight="1" x14ac:dyDescent="0.35">
      <c r="A2327" s="160">
        <v>0.29166666666666702</v>
      </c>
      <c r="B2327" s="159">
        <v>45</v>
      </c>
      <c r="C2327" s="159">
        <v>2</v>
      </c>
      <c r="D2327" s="159">
        <v>1</v>
      </c>
      <c r="E2327" s="159">
        <v>31</v>
      </c>
      <c r="F2327" s="159">
        <v>8</v>
      </c>
      <c r="G2327" s="159">
        <v>2</v>
      </c>
      <c r="H2327" s="159">
        <v>0</v>
      </c>
      <c r="I2327" s="159">
        <v>0</v>
      </c>
      <c r="J2327" s="159">
        <v>0</v>
      </c>
      <c r="K2327" s="159">
        <v>0</v>
      </c>
      <c r="L2327" s="159">
        <v>1</v>
      </c>
      <c r="M2327" s="159">
        <v>0</v>
      </c>
      <c r="N2327" s="159">
        <v>24</v>
      </c>
      <c r="O2327" s="159">
        <v>28.2</v>
      </c>
    </row>
    <row r="2328" spans="1:15" ht="13.5" customHeight="1" x14ac:dyDescent="0.35">
      <c r="A2328" s="160">
        <v>0.30208333333333298</v>
      </c>
      <c r="B2328" s="159">
        <v>50</v>
      </c>
      <c r="C2328" s="159">
        <v>0</v>
      </c>
      <c r="D2328" s="159">
        <v>3</v>
      </c>
      <c r="E2328" s="159">
        <v>24</v>
      </c>
      <c r="F2328" s="159">
        <v>20</v>
      </c>
      <c r="G2328" s="159">
        <v>3</v>
      </c>
      <c r="H2328" s="159">
        <v>0</v>
      </c>
      <c r="I2328" s="159">
        <v>0</v>
      </c>
      <c r="J2328" s="159">
        <v>0</v>
      </c>
      <c r="K2328" s="159">
        <v>0</v>
      </c>
      <c r="L2328" s="159">
        <v>0</v>
      </c>
      <c r="M2328" s="159">
        <v>0</v>
      </c>
      <c r="N2328" s="159">
        <v>25.3</v>
      </c>
      <c r="O2328" s="159">
        <v>29.8</v>
      </c>
    </row>
    <row r="2329" spans="1:15" ht="13.5" customHeight="1" x14ac:dyDescent="0.35">
      <c r="A2329" s="160">
        <v>0.3125</v>
      </c>
      <c r="B2329" s="159">
        <v>53</v>
      </c>
      <c r="C2329" s="159">
        <v>0</v>
      </c>
      <c r="D2329" s="159">
        <v>1</v>
      </c>
      <c r="E2329" s="159">
        <v>36</v>
      </c>
      <c r="F2329" s="159">
        <v>10</v>
      </c>
      <c r="G2329" s="159">
        <v>5</v>
      </c>
      <c r="H2329" s="159">
        <v>0</v>
      </c>
      <c r="I2329" s="159">
        <v>0</v>
      </c>
      <c r="J2329" s="159">
        <v>1</v>
      </c>
      <c r="K2329" s="159">
        <v>0</v>
      </c>
      <c r="L2329" s="159">
        <v>0</v>
      </c>
      <c r="M2329" s="159">
        <v>0</v>
      </c>
      <c r="N2329" s="159">
        <v>23.4</v>
      </c>
      <c r="O2329" s="159">
        <v>27.2</v>
      </c>
    </row>
    <row r="2330" spans="1:15" ht="13.5" customHeight="1" x14ac:dyDescent="0.35">
      <c r="A2330" s="160">
        <v>0.32291666666666702</v>
      </c>
      <c r="B2330" s="159">
        <v>65</v>
      </c>
      <c r="C2330" s="159">
        <v>0</v>
      </c>
      <c r="D2330" s="159">
        <v>0</v>
      </c>
      <c r="E2330" s="159">
        <v>48</v>
      </c>
      <c r="F2330" s="159">
        <v>14</v>
      </c>
      <c r="G2330" s="159">
        <v>3</v>
      </c>
      <c r="H2330" s="159">
        <v>0</v>
      </c>
      <c r="I2330" s="159">
        <v>0</v>
      </c>
      <c r="J2330" s="159">
        <v>0</v>
      </c>
      <c r="K2330" s="159">
        <v>0</v>
      </c>
      <c r="L2330" s="159">
        <v>0</v>
      </c>
      <c r="M2330" s="159">
        <v>0</v>
      </c>
      <c r="N2330" s="159">
        <v>20.8</v>
      </c>
      <c r="O2330" s="159">
        <v>24.9</v>
      </c>
    </row>
    <row r="2331" spans="1:15" ht="13.5" customHeight="1" x14ac:dyDescent="0.35">
      <c r="A2331" s="160">
        <v>0.33333333333333298</v>
      </c>
      <c r="B2331" s="159">
        <v>71</v>
      </c>
      <c r="C2331" s="159">
        <v>0</v>
      </c>
      <c r="D2331" s="159">
        <v>0</v>
      </c>
      <c r="E2331" s="159">
        <v>50</v>
      </c>
      <c r="F2331" s="159">
        <v>16</v>
      </c>
      <c r="G2331" s="159">
        <v>4</v>
      </c>
      <c r="H2331" s="159">
        <v>1</v>
      </c>
      <c r="I2331" s="159">
        <v>0</v>
      </c>
      <c r="J2331" s="159">
        <v>0</v>
      </c>
      <c r="K2331" s="159">
        <v>0</v>
      </c>
      <c r="L2331" s="159">
        <v>0</v>
      </c>
      <c r="M2331" s="159">
        <v>0</v>
      </c>
      <c r="N2331" s="159">
        <v>23.4</v>
      </c>
      <c r="O2331" s="159">
        <v>27.4</v>
      </c>
    </row>
    <row r="2332" spans="1:15" ht="13.5" customHeight="1" x14ac:dyDescent="0.35">
      <c r="A2332" s="160">
        <v>0.34375</v>
      </c>
      <c r="B2332" s="159">
        <v>73</v>
      </c>
      <c r="C2332" s="159">
        <v>0</v>
      </c>
      <c r="D2332" s="159">
        <v>0</v>
      </c>
      <c r="E2332" s="159">
        <v>47</v>
      </c>
      <c r="F2332" s="159">
        <v>21</v>
      </c>
      <c r="G2332" s="159">
        <v>4</v>
      </c>
      <c r="H2332" s="159">
        <v>0</v>
      </c>
      <c r="I2332" s="159">
        <v>0</v>
      </c>
      <c r="J2332" s="159">
        <v>1</v>
      </c>
      <c r="K2332" s="159">
        <v>0</v>
      </c>
      <c r="L2332" s="159">
        <v>0</v>
      </c>
      <c r="M2332" s="159">
        <v>0</v>
      </c>
      <c r="N2332" s="159">
        <v>25.1</v>
      </c>
      <c r="O2332" s="159">
        <v>27.7</v>
      </c>
    </row>
    <row r="2333" spans="1:15" ht="13.5" customHeight="1" x14ac:dyDescent="0.35">
      <c r="A2333" s="160">
        <v>0.35416666666666702</v>
      </c>
      <c r="B2333" s="159">
        <v>57</v>
      </c>
      <c r="C2333" s="159">
        <v>0</v>
      </c>
      <c r="D2333" s="159">
        <v>0</v>
      </c>
      <c r="E2333" s="159">
        <v>47</v>
      </c>
      <c r="F2333" s="159">
        <v>8</v>
      </c>
      <c r="G2333" s="159">
        <v>2</v>
      </c>
      <c r="H2333" s="159">
        <v>0</v>
      </c>
      <c r="I2333" s="159">
        <v>0</v>
      </c>
      <c r="J2333" s="159">
        <v>0</v>
      </c>
      <c r="K2333" s="159">
        <v>0</v>
      </c>
      <c r="L2333" s="159">
        <v>0</v>
      </c>
      <c r="M2333" s="159">
        <v>0</v>
      </c>
      <c r="N2333" s="159">
        <v>24.7</v>
      </c>
      <c r="O2333" s="159">
        <v>28.9</v>
      </c>
    </row>
    <row r="2334" spans="1:15" ht="13.5" customHeight="1" x14ac:dyDescent="0.35">
      <c r="A2334" s="160">
        <v>0.36458333333333298</v>
      </c>
      <c r="B2334" s="159">
        <v>59</v>
      </c>
      <c r="C2334" s="159">
        <v>1</v>
      </c>
      <c r="D2334" s="159">
        <v>0</v>
      </c>
      <c r="E2334" s="159">
        <v>42</v>
      </c>
      <c r="F2334" s="159">
        <v>13</v>
      </c>
      <c r="G2334" s="159">
        <v>3</v>
      </c>
      <c r="H2334" s="159">
        <v>0</v>
      </c>
      <c r="I2334" s="159">
        <v>0</v>
      </c>
      <c r="J2334" s="159">
        <v>0</v>
      </c>
      <c r="K2334" s="159">
        <v>0</v>
      </c>
      <c r="L2334" s="159">
        <v>0</v>
      </c>
      <c r="M2334" s="159">
        <v>0</v>
      </c>
      <c r="N2334" s="159">
        <v>24.5</v>
      </c>
      <c r="O2334" s="159">
        <v>28.9</v>
      </c>
    </row>
    <row r="2335" spans="1:15" ht="13.5" customHeight="1" x14ac:dyDescent="0.35">
      <c r="A2335" s="160">
        <v>0.375</v>
      </c>
      <c r="B2335" s="159">
        <v>58</v>
      </c>
      <c r="C2335" s="159">
        <v>3</v>
      </c>
      <c r="D2335" s="159">
        <v>1</v>
      </c>
      <c r="E2335" s="159">
        <v>37</v>
      </c>
      <c r="F2335" s="159">
        <v>13</v>
      </c>
      <c r="G2335" s="159">
        <v>4</v>
      </c>
      <c r="H2335" s="159">
        <v>0</v>
      </c>
      <c r="I2335" s="159">
        <v>0</v>
      </c>
      <c r="J2335" s="159">
        <v>0</v>
      </c>
      <c r="K2335" s="159">
        <v>0</v>
      </c>
      <c r="L2335" s="159">
        <v>0</v>
      </c>
      <c r="M2335" s="159">
        <v>0</v>
      </c>
      <c r="N2335" s="159">
        <v>24.8</v>
      </c>
      <c r="O2335" s="159">
        <v>28.5</v>
      </c>
    </row>
    <row r="2336" spans="1:15" ht="13.5" customHeight="1" x14ac:dyDescent="0.35">
      <c r="A2336" s="160">
        <v>0.38541666666666702</v>
      </c>
      <c r="B2336" s="159">
        <v>45</v>
      </c>
      <c r="C2336" s="159">
        <v>0</v>
      </c>
      <c r="D2336" s="159">
        <v>0</v>
      </c>
      <c r="E2336" s="159">
        <v>29</v>
      </c>
      <c r="F2336" s="159">
        <v>11</v>
      </c>
      <c r="G2336" s="159">
        <v>4</v>
      </c>
      <c r="H2336" s="159">
        <v>0</v>
      </c>
      <c r="I2336" s="159">
        <v>0</v>
      </c>
      <c r="J2336" s="159">
        <v>0</v>
      </c>
      <c r="K2336" s="159">
        <v>0</v>
      </c>
      <c r="L2336" s="159">
        <v>0</v>
      </c>
      <c r="M2336" s="159">
        <v>1</v>
      </c>
      <c r="N2336" s="159">
        <v>26.2</v>
      </c>
      <c r="O2336" s="159">
        <v>30</v>
      </c>
    </row>
    <row r="2337" spans="1:15" ht="13.5" customHeight="1" x14ac:dyDescent="0.35">
      <c r="A2337" s="160">
        <v>0.39583333333333298</v>
      </c>
      <c r="B2337" s="159">
        <v>51</v>
      </c>
      <c r="C2337" s="159">
        <v>0</v>
      </c>
      <c r="D2337" s="159">
        <v>2</v>
      </c>
      <c r="E2337" s="159">
        <v>30</v>
      </c>
      <c r="F2337" s="159">
        <v>12</v>
      </c>
      <c r="G2337" s="159">
        <v>6</v>
      </c>
      <c r="H2337" s="159">
        <v>0</v>
      </c>
      <c r="I2337" s="159">
        <v>0</v>
      </c>
      <c r="J2337" s="159">
        <v>0</v>
      </c>
      <c r="K2337" s="159">
        <v>0</v>
      </c>
      <c r="L2337" s="159">
        <v>0</v>
      </c>
      <c r="M2337" s="159">
        <v>1</v>
      </c>
      <c r="N2337" s="159">
        <v>24.3</v>
      </c>
      <c r="O2337" s="159">
        <v>29.4</v>
      </c>
    </row>
    <row r="2338" spans="1:15" ht="13.5" customHeight="1" x14ac:dyDescent="0.35">
      <c r="A2338" s="160">
        <v>0.40625</v>
      </c>
      <c r="B2338" s="159">
        <v>39</v>
      </c>
      <c r="C2338" s="159">
        <v>0</v>
      </c>
      <c r="D2338" s="159">
        <v>1</v>
      </c>
      <c r="E2338" s="159">
        <v>25</v>
      </c>
      <c r="F2338" s="159">
        <v>7</v>
      </c>
      <c r="G2338" s="159">
        <v>4</v>
      </c>
      <c r="H2338" s="159">
        <v>0</v>
      </c>
      <c r="I2338" s="159">
        <v>0</v>
      </c>
      <c r="J2338" s="159">
        <v>0</v>
      </c>
      <c r="K2338" s="159">
        <v>0</v>
      </c>
      <c r="L2338" s="159">
        <v>1</v>
      </c>
      <c r="M2338" s="159">
        <v>1</v>
      </c>
      <c r="N2338" s="159">
        <v>25.5</v>
      </c>
      <c r="O2338" s="159">
        <v>29</v>
      </c>
    </row>
    <row r="2339" spans="1:15" ht="13.5" customHeight="1" x14ac:dyDescent="0.35">
      <c r="A2339" s="160">
        <v>0.41666666666666702</v>
      </c>
      <c r="B2339" s="159">
        <v>36</v>
      </c>
      <c r="C2339" s="159">
        <v>0</v>
      </c>
      <c r="D2339" s="159">
        <v>0</v>
      </c>
      <c r="E2339" s="159">
        <v>20</v>
      </c>
      <c r="F2339" s="159">
        <v>11</v>
      </c>
      <c r="G2339" s="159">
        <v>2</v>
      </c>
      <c r="H2339" s="159">
        <v>1</v>
      </c>
      <c r="I2339" s="159">
        <v>1</v>
      </c>
      <c r="J2339" s="159">
        <v>1</v>
      </c>
      <c r="K2339" s="159">
        <v>0</v>
      </c>
      <c r="L2339" s="159">
        <v>0</v>
      </c>
      <c r="M2339" s="159">
        <v>0</v>
      </c>
      <c r="N2339" s="159">
        <v>24.9</v>
      </c>
      <c r="O2339" s="159">
        <v>28.4</v>
      </c>
    </row>
    <row r="2340" spans="1:15" ht="13.5" customHeight="1" x14ac:dyDescent="0.35">
      <c r="A2340" s="160">
        <v>0.42708333333333298</v>
      </c>
      <c r="B2340" s="159">
        <v>41</v>
      </c>
      <c r="C2340" s="159">
        <v>0</v>
      </c>
      <c r="D2340" s="159">
        <v>0</v>
      </c>
      <c r="E2340" s="159">
        <v>25</v>
      </c>
      <c r="F2340" s="159">
        <v>13</v>
      </c>
      <c r="G2340" s="159">
        <v>3</v>
      </c>
      <c r="H2340" s="159">
        <v>0</v>
      </c>
      <c r="I2340" s="159">
        <v>0</v>
      </c>
      <c r="J2340" s="159">
        <v>0</v>
      </c>
      <c r="K2340" s="159">
        <v>0</v>
      </c>
      <c r="L2340" s="159">
        <v>0</v>
      </c>
      <c r="M2340" s="159">
        <v>0</v>
      </c>
      <c r="N2340" s="159">
        <v>24.5</v>
      </c>
      <c r="O2340" s="159">
        <v>28.2</v>
      </c>
    </row>
    <row r="2341" spans="1:15" ht="13.5" customHeight="1" x14ac:dyDescent="0.35">
      <c r="A2341" s="160">
        <v>0.4375</v>
      </c>
      <c r="B2341" s="159">
        <v>37</v>
      </c>
      <c r="C2341" s="159">
        <v>0</v>
      </c>
      <c r="D2341" s="159">
        <v>0</v>
      </c>
      <c r="E2341" s="159">
        <v>22</v>
      </c>
      <c r="F2341" s="159">
        <v>10</v>
      </c>
      <c r="G2341" s="159">
        <v>5</v>
      </c>
      <c r="H2341" s="159">
        <v>0</v>
      </c>
      <c r="I2341" s="159">
        <v>0</v>
      </c>
      <c r="J2341" s="159">
        <v>0</v>
      </c>
      <c r="K2341" s="159">
        <v>0</v>
      </c>
      <c r="L2341" s="159">
        <v>0</v>
      </c>
      <c r="M2341" s="159">
        <v>0</v>
      </c>
      <c r="N2341" s="159">
        <v>25.3</v>
      </c>
      <c r="O2341" s="159">
        <v>28.6</v>
      </c>
    </row>
    <row r="2342" spans="1:15" ht="13.5" customHeight="1" x14ac:dyDescent="0.35">
      <c r="A2342" s="160">
        <v>0.44791666666666702</v>
      </c>
      <c r="B2342" s="159">
        <v>24</v>
      </c>
      <c r="C2342" s="159">
        <v>0</v>
      </c>
      <c r="D2342" s="159">
        <v>0</v>
      </c>
      <c r="E2342" s="159">
        <v>17</v>
      </c>
      <c r="F2342" s="159">
        <v>5</v>
      </c>
      <c r="G2342" s="159">
        <v>2</v>
      </c>
      <c r="H2342" s="159">
        <v>0</v>
      </c>
      <c r="I2342" s="159">
        <v>0</v>
      </c>
      <c r="J2342" s="159">
        <v>0</v>
      </c>
      <c r="K2342" s="159">
        <v>0</v>
      </c>
      <c r="L2342" s="159">
        <v>0</v>
      </c>
      <c r="M2342" s="159">
        <v>0</v>
      </c>
      <c r="N2342" s="159">
        <v>25.6</v>
      </c>
      <c r="O2342" s="159">
        <v>29.2</v>
      </c>
    </row>
    <row r="2343" spans="1:15" ht="13.5" customHeight="1" x14ac:dyDescent="0.35">
      <c r="A2343" s="160">
        <v>0.45833333333333298</v>
      </c>
      <c r="B2343" s="159">
        <v>23</v>
      </c>
      <c r="C2343" s="159">
        <v>0</v>
      </c>
      <c r="D2343" s="159">
        <v>0</v>
      </c>
      <c r="E2343" s="159">
        <v>14</v>
      </c>
      <c r="F2343" s="159">
        <v>4</v>
      </c>
      <c r="G2343" s="159">
        <v>3</v>
      </c>
      <c r="H2343" s="159">
        <v>0</v>
      </c>
      <c r="I2343" s="159">
        <v>0</v>
      </c>
      <c r="J2343" s="159">
        <v>0</v>
      </c>
      <c r="K2343" s="159">
        <v>0</v>
      </c>
      <c r="L2343" s="159">
        <v>0</v>
      </c>
      <c r="M2343" s="159">
        <v>2</v>
      </c>
      <c r="N2343" s="159">
        <v>25.6</v>
      </c>
      <c r="O2343" s="159">
        <v>29.8</v>
      </c>
    </row>
    <row r="2344" spans="1:15" ht="13.5" customHeight="1" x14ac:dyDescent="0.35">
      <c r="A2344" s="160">
        <v>0.46875</v>
      </c>
      <c r="B2344" s="159">
        <v>39</v>
      </c>
      <c r="C2344" s="159">
        <v>0</v>
      </c>
      <c r="D2344" s="159">
        <v>0</v>
      </c>
      <c r="E2344" s="159">
        <v>25</v>
      </c>
      <c r="F2344" s="159">
        <v>8</v>
      </c>
      <c r="G2344" s="159">
        <v>5</v>
      </c>
      <c r="H2344" s="159">
        <v>0</v>
      </c>
      <c r="I2344" s="159">
        <v>0</v>
      </c>
      <c r="J2344" s="159">
        <v>0</v>
      </c>
      <c r="K2344" s="159">
        <v>0</v>
      </c>
      <c r="L2344" s="159">
        <v>0</v>
      </c>
      <c r="M2344" s="159">
        <v>1</v>
      </c>
      <c r="N2344" s="159">
        <v>24.8</v>
      </c>
      <c r="O2344" s="159">
        <v>28.1</v>
      </c>
    </row>
    <row r="2345" spans="1:15" ht="13.5" customHeight="1" x14ac:dyDescent="0.35">
      <c r="A2345" s="160">
        <v>0.47916666666666702</v>
      </c>
      <c r="B2345" s="159">
        <v>27</v>
      </c>
      <c r="C2345" s="159">
        <v>0</v>
      </c>
      <c r="D2345" s="159">
        <v>0</v>
      </c>
      <c r="E2345" s="159">
        <v>16</v>
      </c>
      <c r="F2345" s="159">
        <v>8</v>
      </c>
      <c r="G2345" s="159">
        <v>2</v>
      </c>
      <c r="H2345" s="159">
        <v>0</v>
      </c>
      <c r="I2345" s="159">
        <v>0</v>
      </c>
      <c r="J2345" s="159">
        <v>1</v>
      </c>
      <c r="K2345" s="159">
        <v>0</v>
      </c>
      <c r="L2345" s="159">
        <v>0</v>
      </c>
      <c r="M2345" s="159">
        <v>0</v>
      </c>
      <c r="N2345" s="159">
        <v>24.7</v>
      </c>
      <c r="O2345" s="159">
        <v>29</v>
      </c>
    </row>
    <row r="2346" spans="1:15" ht="13.5" customHeight="1" x14ac:dyDescent="0.35">
      <c r="A2346" s="160">
        <v>0.48958333333333298</v>
      </c>
      <c r="B2346" s="159">
        <v>31</v>
      </c>
      <c r="C2346" s="159">
        <v>0</v>
      </c>
      <c r="D2346" s="159">
        <v>0</v>
      </c>
      <c r="E2346" s="159">
        <v>20</v>
      </c>
      <c r="F2346" s="159">
        <v>8</v>
      </c>
      <c r="G2346" s="159">
        <v>3</v>
      </c>
      <c r="H2346" s="159">
        <v>0</v>
      </c>
      <c r="I2346" s="159">
        <v>0</v>
      </c>
      <c r="J2346" s="159">
        <v>0</v>
      </c>
      <c r="K2346" s="159">
        <v>0</v>
      </c>
      <c r="L2346" s="159">
        <v>0</v>
      </c>
      <c r="M2346" s="159">
        <v>0</v>
      </c>
      <c r="N2346" s="159">
        <v>25.8</v>
      </c>
      <c r="O2346" s="159">
        <v>29.6</v>
      </c>
    </row>
    <row r="2347" spans="1:15" ht="13.5" customHeight="1" x14ac:dyDescent="0.35">
      <c r="A2347" s="160">
        <v>0.5</v>
      </c>
      <c r="B2347" s="159">
        <v>29</v>
      </c>
      <c r="C2347" s="159">
        <v>1</v>
      </c>
      <c r="D2347" s="159">
        <v>0</v>
      </c>
      <c r="E2347" s="159">
        <v>18</v>
      </c>
      <c r="F2347" s="159">
        <v>7</v>
      </c>
      <c r="G2347" s="159">
        <v>2</v>
      </c>
      <c r="H2347" s="159">
        <v>0</v>
      </c>
      <c r="I2347" s="159">
        <v>1</v>
      </c>
      <c r="J2347" s="159">
        <v>0</v>
      </c>
      <c r="K2347" s="159">
        <v>0</v>
      </c>
      <c r="L2347" s="159">
        <v>0</v>
      </c>
      <c r="M2347" s="159">
        <v>0</v>
      </c>
      <c r="N2347" s="159">
        <v>23</v>
      </c>
      <c r="O2347" s="159">
        <v>28.2</v>
      </c>
    </row>
    <row r="2348" spans="1:15" ht="13.5" customHeight="1" x14ac:dyDescent="0.35">
      <c r="A2348" s="160">
        <v>0.51041666666666696</v>
      </c>
      <c r="B2348" s="159">
        <v>36</v>
      </c>
      <c r="C2348" s="159">
        <v>0</v>
      </c>
      <c r="D2348" s="159">
        <v>0</v>
      </c>
      <c r="E2348" s="159">
        <v>22</v>
      </c>
      <c r="F2348" s="159">
        <v>11</v>
      </c>
      <c r="G2348" s="159">
        <v>3</v>
      </c>
      <c r="H2348" s="159">
        <v>0</v>
      </c>
      <c r="I2348" s="159">
        <v>0</v>
      </c>
      <c r="J2348" s="159">
        <v>0</v>
      </c>
      <c r="K2348" s="159">
        <v>0</v>
      </c>
      <c r="L2348" s="159">
        <v>0</v>
      </c>
      <c r="M2348" s="159">
        <v>0</v>
      </c>
      <c r="N2348" s="159">
        <v>25</v>
      </c>
      <c r="O2348" s="159">
        <v>28.9</v>
      </c>
    </row>
    <row r="2349" spans="1:15" ht="13.5" customHeight="1" x14ac:dyDescent="0.35">
      <c r="A2349" s="160">
        <v>0.52083333333333304</v>
      </c>
      <c r="B2349" s="159">
        <v>32</v>
      </c>
      <c r="C2349" s="159">
        <v>0</v>
      </c>
      <c r="D2349" s="159">
        <v>0</v>
      </c>
      <c r="E2349" s="159">
        <v>23</v>
      </c>
      <c r="F2349" s="159">
        <v>6</v>
      </c>
      <c r="G2349" s="159">
        <v>3</v>
      </c>
      <c r="H2349" s="159">
        <v>0</v>
      </c>
      <c r="I2349" s="159">
        <v>0</v>
      </c>
      <c r="J2349" s="159">
        <v>0</v>
      </c>
      <c r="K2349" s="159">
        <v>0</v>
      </c>
      <c r="L2349" s="159">
        <v>0</v>
      </c>
      <c r="M2349" s="159">
        <v>0</v>
      </c>
      <c r="N2349" s="159">
        <v>25.4</v>
      </c>
      <c r="O2349" s="159">
        <v>30.1</v>
      </c>
    </row>
    <row r="2350" spans="1:15" ht="13.5" customHeight="1" x14ac:dyDescent="0.35">
      <c r="A2350" s="160">
        <v>0.53125</v>
      </c>
      <c r="B2350" s="159">
        <v>39</v>
      </c>
      <c r="C2350" s="159">
        <v>0</v>
      </c>
      <c r="D2350" s="159">
        <v>0</v>
      </c>
      <c r="E2350" s="159">
        <v>24</v>
      </c>
      <c r="F2350" s="159">
        <v>13</v>
      </c>
      <c r="G2350" s="159">
        <v>2</v>
      </c>
      <c r="H2350" s="159">
        <v>0</v>
      </c>
      <c r="I2350" s="159">
        <v>0</v>
      </c>
      <c r="J2350" s="159">
        <v>0</v>
      </c>
      <c r="K2350" s="159">
        <v>0</v>
      </c>
      <c r="L2350" s="159">
        <v>0</v>
      </c>
      <c r="M2350" s="159">
        <v>0</v>
      </c>
      <c r="N2350" s="159">
        <v>24.8</v>
      </c>
      <c r="O2350" s="159">
        <v>29.4</v>
      </c>
    </row>
    <row r="2351" spans="1:15" ht="13.5" customHeight="1" x14ac:dyDescent="0.35">
      <c r="A2351" s="160">
        <v>0.54166666666666696</v>
      </c>
      <c r="B2351" s="159">
        <v>30</v>
      </c>
      <c r="C2351" s="159">
        <v>0</v>
      </c>
      <c r="D2351" s="159">
        <v>0</v>
      </c>
      <c r="E2351" s="159">
        <v>24</v>
      </c>
      <c r="F2351" s="159">
        <v>5</v>
      </c>
      <c r="G2351" s="159">
        <v>1</v>
      </c>
      <c r="H2351" s="159">
        <v>0</v>
      </c>
      <c r="I2351" s="159">
        <v>0</v>
      </c>
      <c r="J2351" s="159">
        <v>0</v>
      </c>
      <c r="K2351" s="159">
        <v>0</v>
      </c>
      <c r="L2351" s="159">
        <v>0</v>
      </c>
      <c r="M2351" s="159">
        <v>0</v>
      </c>
      <c r="N2351" s="159">
        <v>26.5</v>
      </c>
      <c r="O2351" s="159">
        <v>30.2</v>
      </c>
    </row>
    <row r="2352" spans="1:15" ht="13.5" customHeight="1" x14ac:dyDescent="0.35">
      <c r="A2352" s="160">
        <v>0.55208333333333304</v>
      </c>
      <c r="B2352" s="159">
        <v>24</v>
      </c>
      <c r="C2352" s="159">
        <v>0</v>
      </c>
      <c r="D2352" s="159">
        <v>0</v>
      </c>
      <c r="E2352" s="159">
        <v>15</v>
      </c>
      <c r="F2352" s="159">
        <v>6</v>
      </c>
      <c r="G2352" s="159">
        <v>1</v>
      </c>
      <c r="H2352" s="159">
        <v>2</v>
      </c>
      <c r="I2352" s="159">
        <v>0</v>
      </c>
      <c r="J2352" s="159">
        <v>0</v>
      </c>
      <c r="K2352" s="159">
        <v>0</v>
      </c>
      <c r="L2352" s="159">
        <v>0</v>
      </c>
      <c r="M2352" s="159">
        <v>0</v>
      </c>
      <c r="N2352" s="159">
        <v>25.2</v>
      </c>
      <c r="O2352" s="159">
        <v>31.7</v>
      </c>
    </row>
    <row r="2353" spans="1:15" ht="13.5" customHeight="1" x14ac:dyDescent="0.35">
      <c r="A2353" s="160">
        <v>0.5625</v>
      </c>
      <c r="B2353" s="159">
        <v>40</v>
      </c>
      <c r="C2353" s="159">
        <v>0</v>
      </c>
      <c r="D2353" s="159">
        <v>0</v>
      </c>
      <c r="E2353" s="159">
        <v>27</v>
      </c>
      <c r="F2353" s="159">
        <v>9</v>
      </c>
      <c r="G2353" s="159">
        <v>2</v>
      </c>
      <c r="H2353" s="159">
        <v>0</v>
      </c>
      <c r="I2353" s="159">
        <v>0</v>
      </c>
      <c r="J2353" s="159">
        <v>0</v>
      </c>
      <c r="K2353" s="159">
        <v>0</v>
      </c>
      <c r="L2353" s="159">
        <v>2</v>
      </c>
      <c r="M2353" s="159">
        <v>0</v>
      </c>
      <c r="N2353" s="159">
        <v>24.4</v>
      </c>
      <c r="O2353" s="159">
        <v>28.1</v>
      </c>
    </row>
    <row r="2354" spans="1:15" ht="13.5" customHeight="1" x14ac:dyDescent="0.35">
      <c r="A2354" s="160">
        <v>0.57291666666666696</v>
      </c>
      <c r="B2354" s="159">
        <v>31</v>
      </c>
      <c r="C2354" s="159">
        <v>0</v>
      </c>
      <c r="D2354" s="159">
        <v>0</v>
      </c>
      <c r="E2354" s="159">
        <v>22</v>
      </c>
      <c r="F2354" s="159">
        <v>5</v>
      </c>
      <c r="G2354" s="159">
        <v>3</v>
      </c>
      <c r="H2354" s="159">
        <v>0</v>
      </c>
      <c r="I2354" s="159">
        <v>0</v>
      </c>
      <c r="J2354" s="159">
        <v>1</v>
      </c>
      <c r="K2354" s="159">
        <v>0</v>
      </c>
      <c r="L2354" s="159">
        <v>0</v>
      </c>
      <c r="M2354" s="159">
        <v>0</v>
      </c>
      <c r="N2354" s="159">
        <v>23.8</v>
      </c>
      <c r="O2354" s="159">
        <v>27.5</v>
      </c>
    </row>
    <row r="2355" spans="1:15" ht="13.5" customHeight="1" x14ac:dyDescent="0.35">
      <c r="A2355" s="160">
        <v>0.58333333333333304</v>
      </c>
      <c r="B2355" s="159">
        <v>29</v>
      </c>
      <c r="C2355" s="159">
        <v>0</v>
      </c>
      <c r="D2355" s="159">
        <v>0</v>
      </c>
      <c r="E2355" s="159">
        <v>19</v>
      </c>
      <c r="F2355" s="159">
        <v>7</v>
      </c>
      <c r="G2355" s="159">
        <v>3</v>
      </c>
      <c r="H2355" s="159">
        <v>0</v>
      </c>
      <c r="I2355" s="159">
        <v>0</v>
      </c>
      <c r="J2355" s="159">
        <v>0</v>
      </c>
      <c r="K2355" s="159">
        <v>0</v>
      </c>
      <c r="L2355" s="159">
        <v>0</v>
      </c>
      <c r="M2355" s="159">
        <v>0</v>
      </c>
      <c r="N2355" s="159">
        <v>26.4</v>
      </c>
      <c r="O2355" s="159">
        <v>30.9</v>
      </c>
    </row>
    <row r="2356" spans="1:15" ht="13.5" customHeight="1" x14ac:dyDescent="0.35">
      <c r="A2356" s="160">
        <v>0.59375</v>
      </c>
      <c r="B2356" s="159">
        <v>38</v>
      </c>
      <c r="C2356" s="159">
        <v>0</v>
      </c>
      <c r="D2356" s="159">
        <v>0</v>
      </c>
      <c r="E2356" s="159">
        <v>22</v>
      </c>
      <c r="F2356" s="159">
        <v>9</v>
      </c>
      <c r="G2356" s="159">
        <v>7</v>
      </c>
      <c r="H2356" s="159">
        <v>0</v>
      </c>
      <c r="I2356" s="159">
        <v>0</v>
      </c>
      <c r="J2356" s="159">
        <v>0</v>
      </c>
      <c r="K2356" s="159">
        <v>0</v>
      </c>
      <c r="L2356" s="159">
        <v>0</v>
      </c>
      <c r="M2356" s="159">
        <v>0</v>
      </c>
      <c r="N2356" s="159">
        <v>25.7</v>
      </c>
      <c r="O2356" s="159">
        <v>30.1</v>
      </c>
    </row>
    <row r="2357" spans="1:15" ht="13.5" customHeight="1" x14ac:dyDescent="0.35">
      <c r="A2357" s="160">
        <v>0.60416666666666696</v>
      </c>
      <c r="B2357" s="159">
        <v>28</v>
      </c>
      <c r="C2357" s="159">
        <v>0</v>
      </c>
      <c r="D2357" s="159">
        <v>0</v>
      </c>
      <c r="E2357" s="159">
        <v>20</v>
      </c>
      <c r="F2357" s="159">
        <v>5</v>
      </c>
      <c r="G2357" s="159">
        <v>1</v>
      </c>
      <c r="H2357" s="159">
        <v>0</v>
      </c>
      <c r="I2357" s="159">
        <v>0</v>
      </c>
      <c r="J2357" s="159">
        <v>0</v>
      </c>
      <c r="K2357" s="159">
        <v>0</v>
      </c>
      <c r="L2357" s="159">
        <v>2</v>
      </c>
      <c r="M2357" s="159">
        <v>0</v>
      </c>
      <c r="N2357" s="159">
        <v>25.5</v>
      </c>
      <c r="O2357" s="159">
        <v>30.9</v>
      </c>
    </row>
    <row r="2358" spans="1:15" ht="13.5" customHeight="1" x14ac:dyDescent="0.35">
      <c r="A2358" s="160">
        <v>0.61458333333333304</v>
      </c>
      <c r="B2358" s="159">
        <v>38</v>
      </c>
      <c r="C2358" s="159">
        <v>0</v>
      </c>
      <c r="D2358" s="159">
        <v>0</v>
      </c>
      <c r="E2358" s="159">
        <v>20</v>
      </c>
      <c r="F2358" s="159">
        <v>9</v>
      </c>
      <c r="G2358" s="159">
        <v>6</v>
      </c>
      <c r="H2358" s="159">
        <v>1</v>
      </c>
      <c r="I2358" s="159">
        <v>0</v>
      </c>
      <c r="J2358" s="159">
        <v>0</v>
      </c>
      <c r="K2358" s="159">
        <v>0</v>
      </c>
      <c r="L2358" s="159">
        <v>0</v>
      </c>
      <c r="M2358" s="159">
        <v>2</v>
      </c>
      <c r="N2358" s="159">
        <v>24.8</v>
      </c>
      <c r="O2358" s="159">
        <v>29.7</v>
      </c>
    </row>
    <row r="2359" spans="1:15" ht="13.5" customHeight="1" x14ac:dyDescent="0.35">
      <c r="A2359" s="160">
        <v>0.625</v>
      </c>
      <c r="B2359" s="159">
        <v>46</v>
      </c>
      <c r="C2359" s="159">
        <v>0</v>
      </c>
      <c r="D2359" s="159">
        <v>1</v>
      </c>
      <c r="E2359" s="159">
        <v>34</v>
      </c>
      <c r="F2359" s="159">
        <v>9</v>
      </c>
      <c r="G2359" s="159">
        <v>1</v>
      </c>
      <c r="H2359" s="159">
        <v>1</v>
      </c>
      <c r="I2359" s="159">
        <v>0</v>
      </c>
      <c r="J2359" s="159">
        <v>0</v>
      </c>
      <c r="K2359" s="159">
        <v>0</v>
      </c>
      <c r="L2359" s="159">
        <v>0</v>
      </c>
      <c r="M2359" s="159">
        <v>0</v>
      </c>
      <c r="N2359" s="159">
        <v>23.5</v>
      </c>
      <c r="O2359" s="159">
        <v>27</v>
      </c>
    </row>
    <row r="2360" spans="1:15" ht="13.5" customHeight="1" x14ac:dyDescent="0.35">
      <c r="A2360" s="160">
        <v>0.63541666666666696</v>
      </c>
      <c r="B2360" s="159">
        <v>39</v>
      </c>
      <c r="C2360" s="159">
        <v>0</v>
      </c>
      <c r="D2360" s="159">
        <v>0</v>
      </c>
      <c r="E2360" s="159">
        <v>22</v>
      </c>
      <c r="F2360" s="159">
        <v>7</v>
      </c>
      <c r="G2360" s="159">
        <v>8</v>
      </c>
      <c r="H2360" s="159">
        <v>0</v>
      </c>
      <c r="I2360" s="159">
        <v>0</v>
      </c>
      <c r="J2360" s="159">
        <v>0</v>
      </c>
      <c r="K2360" s="159">
        <v>0</v>
      </c>
      <c r="L2360" s="159">
        <v>2</v>
      </c>
      <c r="M2360" s="159">
        <v>0</v>
      </c>
      <c r="N2360" s="159">
        <v>23.4</v>
      </c>
      <c r="O2360" s="159">
        <v>27</v>
      </c>
    </row>
    <row r="2361" spans="1:15" ht="13.5" customHeight="1" x14ac:dyDescent="0.35">
      <c r="A2361" s="160">
        <v>0.64583333333333304</v>
      </c>
      <c r="B2361" s="159">
        <v>32</v>
      </c>
      <c r="C2361" s="159">
        <v>0</v>
      </c>
      <c r="D2361" s="159">
        <v>1</v>
      </c>
      <c r="E2361" s="159">
        <v>16</v>
      </c>
      <c r="F2361" s="159">
        <v>10</v>
      </c>
      <c r="G2361" s="159">
        <v>5</v>
      </c>
      <c r="H2361" s="159">
        <v>0</v>
      </c>
      <c r="I2361" s="159">
        <v>0</v>
      </c>
      <c r="J2361" s="159">
        <v>0</v>
      </c>
      <c r="K2361" s="159">
        <v>0</v>
      </c>
      <c r="L2361" s="159">
        <v>0</v>
      </c>
      <c r="M2361" s="159">
        <v>0</v>
      </c>
      <c r="N2361" s="159">
        <v>26</v>
      </c>
      <c r="O2361" s="159">
        <v>30.5</v>
      </c>
    </row>
    <row r="2362" spans="1:15" ht="13.5" customHeight="1" x14ac:dyDescent="0.35">
      <c r="A2362" s="160">
        <v>0.65625</v>
      </c>
      <c r="B2362" s="159">
        <v>51</v>
      </c>
      <c r="C2362" s="159">
        <v>1</v>
      </c>
      <c r="D2362" s="159">
        <v>0</v>
      </c>
      <c r="E2362" s="159">
        <v>31</v>
      </c>
      <c r="F2362" s="159">
        <v>12</v>
      </c>
      <c r="G2362" s="159">
        <v>4</v>
      </c>
      <c r="H2362" s="159">
        <v>0</v>
      </c>
      <c r="I2362" s="159">
        <v>0</v>
      </c>
      <c r="J2362" s="159">
        <v>0</v>
      </c>
      <c r="K2362" s="159">
        <v>0</v>
      </c>
      <c r="L2362" s="159">
        <v>2</v>
      </c>
      <c r="M2362" s="159">
        <v>1</v>
      </c>
      <c r="N2362" s="159">
        <v>25</v>
      </c>
      <c r="O2362" s="159">
        <v>29.4</v>
      </c>
    </row>
    <row r="2363" spans="1:15" ht="13.5" customHeight="1" x14ac:dyDescent="0.35">
      <c r="A2363" s="160">
        <v>0.66666666666666696</v>
      </c>
      <c r="B2363" s="159">
        <v>27</v>
      </c>
      <c r="C2363" s="159">
        <v>0</v>
      </c>
      <c r="D2363" s="159">
        <v>0</v>
      </c>
      <c r="E2363" s="159">
        <v>19</v>
      </c>
      <c r="F2363" s="159">
        <v>6</v>
      </c>
      <c r="G2363" s="159">
        <v>1</v>
      </c>
      <c r="H2363" s="159">
        <v>0</v>
      </c>
      <c r="I2363" s="159">
        <v>0</v>
      </c>
      <c r="J2363" s="159">
        <v>1</v>
      </c>
      <c r="K2363" s="159">
        <v>0</v>
      </c>
      <c r="L2363" s="159">
        <v>0</v>
      </c>
      <c r="M2363" s="159">
        <v>0</v>
      </c>
      <c r="N2363" s="159">
        <v>24.9</v>
      </c>
      <c r="O2363" s="159">
        <v>28.1</v>
      </c>
    </row>
    <row r="2364" spans="1:15" ht="13.5" customHeight="1" x14ac:dyDescent="0.35">
      <c r="A2364" s="160">
        <v>0.67708333333333304</v>
      </c>
      <c r="B2364" s="159">
        <v>42</v>
      </c>
      <c r="C2364" s="159">
        <v>0</v>
      </c>
      <c r="D2364" s="159">
        <v>0</v>
      </c>
      <c r="E2364" s="159">
        <v>25</v>
      </c>
      <c r="F2364" s="159">
        <v>10</v>
      </c>
      <c r="G2364" s="159">
        <v>5</v>
      </c>
      <c r="H2364" s="159">
        <v>0</v>
      </c>
      <c r="I2364" s="159">
        <v>0</v>
      </c>
      <c r="J2364" s="159">
        <v>1</v>
      </c>
      <c r="K2364" s="159">
        <v>0</v>
      </c>
      <c r="L2364" s="159">
        <v>1</v>
      </c>
      <c r="M2364" s="159">
        <v>0</v>
      </c>
      <c r="N2364" s="159">
        <v>25.9</v>
      </c>
      <c r="O2364" s="159">
        <v>28.9</v>
      </c>
    </row>
    <row r="2365" spans="1:15" ht="13.5" customHeight="1" x14ac:dyDescent="0.35">
      <c r="A2365" s="160">
        <v>0.6875</v>
      </c>
      <c r="B2365" s="159">
        <v>43</v>
      </c>
      <c r="C2365" s="159">
        <v>0</v>
      </c>
      <c r="D2365" s="159">
        <v>0</v>
      </c>
      <c r="E2365" s="159">
        <v>30</v>
      </c>
      <c r="F2365" s="159">
        <v>9</v>
      </c>
      <c r="G2365" s="159">
        <v>4</v>
      </c>
      <c r="H2365" s="159">
        <v>0</v>
      </c>
      <c r="I2365" s="159">
        <v>0</v>
      </c>
      <c r="J2365" s="159">
        <v>0</v>
      </c>
      <c r="K2365" s="159">
        <v>0</v>
      </c>
      <c r="L2365" s="159">
        <v>0</v>
      </c>
      <c r="M2365" s="159">
        <v>0</v>
      </c>
      <c r="N2365" s="159">
        <v>24.6</v>
      </c>
      <c r="O2365" s="159">
        <v>30</v>
      </c>
    </row>
    <row r="2366" spans="1:15" ht="13.5" customHeight="1" x14ac:dyDescent="0.35">
      <c r="A2366" s="160">
        <v>0.69791666666666696</v>
      </c>
      <c r="B2366" s="159">
        <v>48</v>
      </c>
      <c r="C2366" s="159">
        <v>0</v>
      </c>
      <c r="D2366" s="159">
        <v>1</v>
      </c>
      <c r="E2366" s="159">
        <v>34</v>
      </c>
      <c r="F2366" s="159">
        <v>9</v>
      </c>
      <c r="G2366" s="159">
        <v>4</v>
      </c>
      <c r="H2366" s="159">
        <v>0</v>
      </c>
      <c r="I2366" s="159">
        <v>0</v>
      </c>
      <c r="J2366" s="159">
        <v>0</v>
      </c>
      <c r="K2366" s="159">
        <v>0</v>
      </c>
      <c r="L2366" s="159">
        <v>0</v>
      </c>
      <c r="M2366" s="159">
        <v>0</v>
      </c>
      <c r="N2366" s="159">
        <v>27.3</v>
      </c>
      <c r="O2366" s="159">
        <v>31.6</v>
      </c>
    </row>
    <row r="2367" spans="1:15" ht="13.5" customHeight="1" x14ac:dyDescent="0.35">
      <c r="A2367" s="160">
        <v>0.70833333333333304</v>
      </c>
      <c r="B2367" s="159">
        <v>34</v>
      </c>
      <c r="C2367" s="159">
        <v>0</v>
      </c>
      <c r="D2367" s="159">
        <v>0</v>
      </c>
      <c r="E2367" s="159">
        <v>26</v>
      </c>
      <c r="F2367" s="159">
        <v>5</v>
      </c>
      <c r="G2367" s="159">
        <v>1</v>
      </c>
      <c r="H2367" s="159">
        <v>0</v>
      </c>
      <c r="I2367" s="159">
        <v>0</v>
      </c>
      <c r="J2367" s="159">
        <v>0</v>
      </c>
      <c r="K2367" s="159">
        <v>0</v>
      </c>
      <c r="L2367" s="159">
        <v>2</v>
      </c>
      <c r="M2367" s="159">
        <v>0</v>
      </c>
      <c r="N2367" s="159">
        <v>25.6</v>
      </c>
      <c r="O2367" s="159">
        <v>29.5</v>
      </c>
    </row>
    <row r="2368" spans="1:15" ht="13.5" customHeight="1" x14ac:dyDescent="0.35">
      <c r="A2368" s="160">
        <v>0.71875</v>
      </c>
      <c r="B2368" s="159">
        <v>40</v>
      </c>
      <c r="C2368" s="159">
        <v>0</v>
      </c>
      <c r="D2368" s="159">
        <v>0</v>
      </c>
      <c r="E2368" s="159">
        <v>32</v>
      </c>
      <c r="F2368" s="159">
        <v>6</v>
      </c>
      <c r="G2368" s="159">
        <v>1</v>
      </c>
      <c r="H2368" s="159">
        <v>0</v>
      </c>
      <c r="I2368" s="159">
        <v>0</v>
      </c>
      <c r="J2368" s="159">
        <v>0</v>
      </c>
      <c r="K2368" s="159">
        <v>0</v>
      </c>
      <c r="L2368" s="159">
        <v>1</v>
      </c>
      <c r="M2368" s="159">
        <v>0</v>
      </c>
      <c r="N2368" s="159">
        <v>26.7</v>
      </c>
      <c r="O2368" s="159">
        <v>32.200000000000003</v>
      </c>
    </row>
    <row r="2369" spans="1:15" ht="13.5" customHeight="1" x14ac:dyDescent="0.35">
      <c r="A2369" s="160">
        <v>0.72916666666666696</v>
      </c>
      <c r="B2369" s="159">
        <v>39</v>
      </c>
      <c r="C2369" s="159">
        <v>0</v>
      </c>
      <c r="D2369" s="159">
        <v>0</v>
      </c>
      <c r="E2369" s="159">
        <v>35</v>
      </c>
      <c r="F2369" s="159">
        <v>3</v>
      </c>
      <c r="G2369" s="159">
        <v>0</v>
      </c>
      <c r="H2369" s="159">
        <v>1</v>
      </c>
      <c r="I2369" s="159">
        <v>0</v>
      </c>
      <c r="J2369" s="159">
        <v>0</v>
      </c>
      <c r="K2369" s="159">
        <v>0</v>
      </c>
      <c r="L2369" s="159">
        <v>0</v>
      </c>
      <c r="M2369" s="159">
        <v>0</v>
      </c>
      <c r="N2369" s="159">
        <v>26.6</v>
      </c>
      <c r="O2369" s="159">
        <v>31.6</v>
      </c>
    </row>
    <row r="2370" spans="1:15" ht="13.5" customHeight="1" x14ac:dyDescent="0.35">
      <c r="A2370" s="160">
        <v>0.73958333333333304</v>
      </c>
      <c r="B2370" s="159">
        <v>44</v>
      </c>
      <c r="C2370" s="159">
        <v>0</v>
      </c>
      <c r="D2370" s="159">
        <v>1</v>
      </c>
      <c r="E2370" s="159">
        <v>35</v>
      </c>
      <c r="F2370" s="159">
        <v>4</v>
      </c>
      <c r="G2370" s="159">
        <v>2</v>
      </c>
      <c r="H2370" s="159">
        <v>0</v>
      </c>
      <c r="I2370" s="159">
        <v>0</v>
      </c>
      <c r="J2370" s="159">
        <v>0</v>
      </c>
      <c r="K2370" s="159">
        <v>0</v>
      </c>
      <c r="L2370" s="159">
        <v>2</v>
      </c>
      <c r="M2370" s="159">
        <v>0</v>
      </c>
      <c r="N2370" s="159">
        <v>27.4</v>
      </c>
      <c r="O2370" s="159">
        <v>31</v>
      </c>
    </row>
    <row r="2371" spans="1:15" ht="13.5" customHeight="1" x14ac:dyDescent="0.35">
      <c r="A2371" s="160">
        <v>0.75</v>
      </c>
      <c r="B2371" s="159">
        <v>30</v>
      </c>
      <c r="C2371" s="159">
        <v>0</v>
      </c>
      <c r="D2371" s="159">
        <v>0</v>
      </c>
      <c r="E2371" s="159">
        <v>20</v>
      </c>
      <c r="F2371" s="159">
        <v>7</v>
      </c>
      <c r="G2371" s="159">
        <v>3</v>
      </c>
      <c r="H2371" s="159">
        <v>0</v>
      </c>
      <c r="I2371" s="159">
        <v>0</v>
      </c>
      <c r="J2371" s="159">
        <v>0</v>
      </c>
      <c r="K2371" s="159">
        <v>0</v>
      </c>
      <c r="L2371" s="159">
        <v>0</v>
      </c>
      <c r="M2371" s="159">
        <v>0</v>
      </c>
      <c r="N2371" s="159">
        <v>27.1</v>
      </c>
      <c r="O2371" s="159">
        <v>30.7</v>
      </c>
    </row>
    <row r="2372" spans="1:15" ht="13.5" customHeight="1" x14ac:dyDescent="0.35">
      <c r="A2372" s="160">
        <v>0.76041666666666696</v>
      </c>
      <c r="B2372" s="159">
        <v>19</v>
      </c>
      <c r="C2372" s="159">
        <v>0</v>
      </c>
      <c r="D2372" s="159">
        <v>0</v>
      </c>
      <c r="E2372" s="159">
        <v>16</v>
      </c>
      <c r="F2372" s="159">
        <v>3</v>
      </c>
      <c r="G2372" s="159">
        <v>0</v>
      </c>
      <c r="H2372" s="159">
        <v>0</v>
      </c>
      <c r="I2372" s="159">
        <v>0</v>
      </c>
      <c r="J2372" s="159">
        <v>0</v>
      </c>
      <c r="K2372" s="159">
        <v>0</v>
      </c>
      <c r="L2372" s="159">
        <v>0</v>
      </c>
      <c r="M2372" s="159">
        <v>0</v>
      </c>
      <c r="N2372" s="159">
        <v>28.5</v>
      </c>
      <c r="O2372" s="159">
        <v>33</v>
      </c>
    </row>
    <row r="2373" spans="1:15" ht="13.5" customHeight="1" x14ac:dyDescent="0.35">
      <c r="A2373" s="160">
        <v>0.77083333333333304</v>
      </c>
      <c r="B2373" s="159">
        <v>25</v>
      </c>
      <c r="C2373" s="159">
        <v>0</v>
      </c>
      <c r="D2373" s="159">
        <v>0</v>
      </c>
      <c r="E2373" s="159">
        <v>20</v>
      </c>
      <c r="F2373" s="159">
        <v>5</v>
      </c>
      <c r="G2373" s="159">
        <v>0</v>
      </c>
      <c r="H2373" s="159">
        <v>0</v>
      </c>
      <c r="I2373" s="159">
        <v>0</v>
      </c>
      <c r="J2373" s="159">
        <v>0</v>
      </c>
      <c r="K2373" s="159">
        <v>0</v>
      </c>
      <c r="L2373" s="159">
        <v>0</v>
      </c>
      <c r="M2373" s="159">
        <v>0</v>
      </c>
      <c r="N2373" s="159">
        <v>26.8</v>
      </c>
      <c r="O2373" s="159">
        <v>30.4</v>
      </c>
    </row>
    <row r="2374" spans="1:15" ht="13.5" customHeight="1" x14ac:dyDescent="0.35">
      <c r="A2374" s="160">
        <v>0.78125</v>
      </c>
      <c r="B2374" s="159">
        <v>24</v>
      </c>
      <c r="C2374" s="159">
        <v>1</v>
      </c>
      <c r="D2374" s="159">
        <v>0</v>
      </c>
      <c r="E2374" s="159">
        <v>18</v>
      </c>
      <c r="F2374" s="159">
        <v>4</v>
      </c>
      <c r="G2374" s="159">
        <v>1</v>
      </c>
      <c r="H2374" s="159">
        <v>0</v>
      </c>
      <c r="I2374" s="159">
        <v>0</v>
      </c>
      <c r="J2374" s="159">
        <v>0</v>
      </c>
      <c r="K2374" s="159">
        <v>0</v>
      </c>
      <c r="L2374" s="159">
        <v>0</v>
      </c>
      <c r="M2374" s="159">
        <v>0</v>
      </c>
      <c r="N2374" s="159">
        <v>25.5</v>
      </c>
      <c r="O2374" s="159">
        <v>29.2</v>
      </c>
    </row>
    <row r="2375" spans="1:15" ht="13.5" customHeight="1" x14ac:dyDescent="0.35">
      <c r="A2375" s="160">
        <v>0.79166666666666696</v>
      </c>
      <c r="B2375" s="159">
        <v>16</v>
      </c>
      <c r="C2375" s="159">
        <v>0</v>
      </c>
      <c r="D2375" s="159">
        <v>0</v>
      </c>
      <c r="E2375" s="159">
        <v>12</v>
      </c>
      <c r="F2375" s="159">
        <v>2</v>
      </c>
      <c r="G2375" s="159">
        <v>2</v>
      </c>
      <c r="H2375" s="159">
        <v>0</v>
      </c>
      <c r="I2375" s="159">
        <v>0</v>
      </c>
      <c r="J2375" s="159">
        <v>0</v>
      </c>
      <c r="K2375" s="159">
        <v>0</v>
      </c>
      <c r="L2375" s="159">
        <v>0</v>
      </c>
      <c r="M2375" s="159">
        <v>0</v>
      </c>
      <c r="N2375" s="159">
        <v>25.4</v>
      </c>
      <c r="O2375" s="159">
        <v>30.3</v>
      </c>
    </row>
    <row r="2376" spans="1:15" ht="13.5" customHeight="1" x14ac:dyDescent="0.35">
      <c r="A2376" s="160">
        <v>0.80208333333333304</v>
      </c>
      <c r="B2376" s="159">
        <v>18</v>
      </c>
      <c r="C2376" s="159">
        <v>0</v>
      </c>
      <c r="D2376" s="159">
        <v>0</v>
      </c>
      <c r="E2376" s="159">
        <v>15</v>
      </c>
      <c r="F2376" s="159">
        <v>3</v>
      </c>
      <c r="G2376" s="159">
        <v>0</v>
      </c>
      <c r="H2376" s="159">
        <v>0</v>
      </c>
      <c r="I2376" s="159">
        <v>0</v>
      </c>
      <c r="J2376" s="159">
        <v>0</v>
      </c>
      <c r="K2376" s="159">
        <v>0</v>
      </c>
      <c r="L2376" s="159">
        <v>0</v>
      </c>
      <c r="M2376" s="159">
        <v>0</v>
      </c>
      <c r="N2376" s="159">
        <v>27.4</v>
      </c>
      <c r="O2376" s="159">
        <v>31.8</v>
      </c>
    </row>
    <row r="2377" spans="1:15" ht="13.5" customHeight="1" x14ac:dyDescent="0.35">
      <c r="A2377" s="160">
        <v>0.8125</v>
      </c>
      <c r="B2377" s="159">
        <v>11</v>
      </c>
      <c r="C2377" s="159">
        <v>0</v>
      </c>
      <c r="D2377" s="159">
        <v>0</v>
      </c>
      <c r="E2377" s="159">
        <v>10</v>
      </c>
      <c r="F2377" s="159">
        <v>1</v>
      </c>
      <c r="G2377" s="159">
        <v>0</v>
      </c>
      <c r="H2377" s="159">
        <v>0</v>
      </c>
      <c r="I2377" s="159">
        <v>0</v>
      </c>
      <c r="J2377" s="159">
        <v>0</v>
      </c>
      <c r="K2377" s="159">
        <v>0</v>
      </c>
      <c r="L2377" s="159">
        <v>0</v>
      </c>
      <c r="M2377" s="159">
        <v>0</v>
      </c>
      <c r="N2377" s="159">
        <v>27.1</v>
      </c>
      <c r="O2377" s="159">
        <v>30.5</v>
      </c>
    </row>
    <row r="2378" spans="1:15" ht="13.5" customHeight="1" x14ac:dyDescent="0.35">
      <c r="A2378" s="160">
        <v>0.82291666666666696</v>
      </c>
      <c r="B2378" s="159">
        <v>21</v>
      </c>
      <c r="C2378" s="159">
        <v>0</v>
      </c>
      <c r="D2378" s="159">
        <v>0</v>
      </c>
      <c r="E2378" s="159">
        <v>16</v>
      </c>
      <c r="F2378" s="159">
        <v>5</v>
      </c>
      <c r="G2378" s="159">
        <v>0</v>
      </c>
      <c r="H2378" s="159">
        <v>0</v>
      </c>
      <c r="I2378" s="159">
        <v>0</v>
      </c>
      <c r="J2378" s="159">
        <v>0</v>
      </c>
      <c r="K2378" s="159">
        <v>0</v>
      </c>
      <c r="L2378" s="159">
        <v>0</v>
      </c>
      <c r="M2378" s="159">
        <v>0</v>
      </c>
      <c r="N2378" s="159">
        <v>27.4</v>
      </c>
      <c r="O2378" s="159">
        <v>32.4</v>
      </c>
    </row>
    <row r="2379" spans="1:15" ht="13.5" customHeight="1" x14ac:dyDescent="0.35">
      <c r="A2379" s="160">
        <v>0.83333333333333304</v>
      </c>
      <c r="B2379" s="159">
        <v>14</v>
      </c>
      <c r="C2379" s="159">
        <v>0</v>
      </c>
      <c r="D2379" s="159">
        <v>1</v>
      </c>
      <c r="E2379" s="159">
        <v>9</v>
      </c>
      <c r="F2379" s="159">
        <v>2</v>
      </c>
      <c r="G2379" s="159">
        <v>1</v>
      </c>
      <c r="H2379" s="159">
        <v>1</v>
      </c>
      <c r="I2379" s="159">
        <v>0</v>
      </c>
      <c r="J2379" s="159">
        <v>0</v>
      </c>
      <c r="K2379" s="159">
        <v>0</v>
      </c>
      <c r="L2379" s="159">
        <v>0</v>
      </c>
      <c r="M2379" s="159">
        <v>0</v>
      </c>
      <c r="N2379" s="159">
        <v>30.9</v>
      </c>
      <c r="O2379" s="159">
        <v>38.200000000000003</v>
      </c>
    </row>
    <row r="2380" spans="1:15" ht="13.5" customHeight="1" x14ac:dyDescent="0.35">
      <c r="A2380" s="160">
        <v>0.84375</v>
      </c>
      <c r="B2380" s="159">
        <v>16</v>
      </c>
      <c r="C2380" s="159">
        <v>0</v>
      </c>
      <c r="D2380" s="159">
        <v>0</v>
      </c>
      <c r="E2380" s="159">
        <v>10</v>
      </c>
      <c r="F2380" s="159">
        <v>3</v>
      </c>
      <c r="G2380" s="159">
        <v>2</v>
      </c>
      <c r="H2380" s="159">
        <v>0</v>
      </c>
      <c r="I2380" s="159">
        <v>0</v>
      </c>
      <c r="J2380" s="159">
        <v>1</v>
      </c>
      <c r="K2380" s="159">
        <v>0</v>
      </c>
      <c r="L2380" s="159">
        <v>0</v>
      </c>
      <c r="M2380" s="159">
        <v>0</v>
      </c>
      <c r="N2380" s="159">
        <v>25</v>
      </c>
      <c r="O2380" s="159">
        <v>31.3</v>
      </c>
    </row>
    <row r="2381" spans="1:15" ht="13.5" customHeight="1" x14ac:dyDescent="0.35">
      <c r="A2381" s="160">
        <v>0.85416666666666696</v>
      </c>
      <c r="B2381" s="159">
        <v>7</v>
      </c>
      <c r="C2381" s="159">
        <v>0</v>
      </c>
      <c r="D2381" s="159">
        <v>0</v>
      </c>
      <c r="E2381" s="159">
        <v>6</v>
      </c>
      <c r="F2381" s="159">
        <v>1</v>
      </c>
      <c r="G2381" s="159">
        <v>0</v>
      </c>
      <c r="H2381" s="159">
        <v>0</v>
      </c>
      <c r="I2381" s="159">
        <v>0</v>
      </c>
      <c r="J2381" s="159">
        <v>0</v>
      </c>
      <c r="K2381" s="159">
        <v>0</v>
      </c>
      <c r="L2381" s="159">
        <v>0</v>
      </c>
      <c r="M2381" s="159">
        <v>0</v>
      </c>
      <c r="N2381" s="159">
        <v>26.4</v>
      </c>
      <c r="O2381" s="159" t="s">
        <v>101</v>
      </c>
    </row>
    <row r="2382" spans="1:15" ht="13.5" customHeight="1" x14ac:dyDescent="0.35">
      <c r="A2382" s="160">
        <v>0.86458333333333304</v>
      </c>
      <c r="B2382" s="159">
        <v>10</v>
      </c>
      <c r="C2382" s="159">
        <v>0</v>
      </c>
      <c r="D2382" s="159">
        <v>0</v>
      </c>
      <c r="E2382" s="159">
        <v>10</v>
      </c>
      <c r="F2382" s="159">
        <v>0</v>
      </c>
      <c r="G2382" s="159">
        <v>0</v>
      </c>
      <c r="H2382" s="159">
        <v>0</v>
      </c>
      <c r="I2382" s="159">
        <v>0</v>
      </c>
      <c r="J2382" s="159">
        <v>0</v>
      </c>
      <c r="K2382" s="159">
        <v>0</v>
      </c>
      <c r="L2382" s="159">
        <v>0</v>
      </c>
      <c r="M2382" s="159">
        <v>0</v>
      </c>
      <c r="N2382" s="159">
        <v>28.2</v>
      </c>
      <c r="O2382" s="159" t="s">
        <v>101</v>
      </c>
    </row>
    <row r="2383" spans="1:15" ht="13.5" customHeight="1" x14ac:dyDescent="0.35">
      <c r="A2383" s="160">
        <v>0.875</v>
      </c>
      <c r="B2383" s="159">
        <v>6</v>
      </c>
      <c r="C2383" s="159">
        <v>0</v>
      </c>
      <c r="D2383" s="159">
        <v>0</v>
      </c>
      <c r="E2383" s="159">
        <v>5</v>
      </c>
      <c r="F2383" s="159">
        <v>1</v>
      </c>
      <c r="G2383" s="159">
        <v>0</v>
      </c>
      <c r="H2383" s="159">
        <v>0</v>
      </c>
      <c r="I2383" s="159">
        <v>0</v>
      </c>
      <c r="J2383" s="159">
        <v>0</v>
      </c>
      <c r="K2383" s="159">
        <v>0</v>
      </c>
      <c r="L2383" s="159">
        <v>0</v>
      </c>
      <c r="M2383" s="159">
        <v>0</v>
      </c>
      <c r="N2383" s="159">
        <v>24.6</v>
      </c>
      <c r="O2383" s="159" t="s">
        <v>101</v>
      </c>
    </row>
    <row r="2384" spans="1:15" ht="13.5" customHeight="1" x14ac:dyDescent="0.35">
      <c r="A2384" s="160">
        <v>0.88541666666666696</v>
      </c>
      <c r="B2384" s="159">
        <v>4</v>
      </c>
      <c r="C2384" s="159">
        <v>0</v>
      </c>
      <c r="D2384" s="159">
        <v>0</v>
      </c>
      <c r="E2384" s="159">
        <v>3</v>
      </c>
      <c r="F2384" s="159">
        <v>1</v>
      </c>
      <c r="G2384" s="159">
        <v>0</v>
      </c>
      <c r="H2384" s="159">
        <v>0</v>
      </c>
      <c r="I2384" s="159">
        <v>0</v>
      </c>
      <c r="J2384" s="159">
        <v>0</v>
      </c>
      <c r="K2384" s="159">
        <v>0</v>
      </c>
      <c r="L2384" s="159">
        <v>0</v>
      </c>
      <c r="M2384" s="159">
        <v>0</v>
      </c>
      <c r="N2384" s="159">
        <v>26.5</v>
      </c>
      <c r="O2384" s="159" t="s">
        <v>101</v>
      </c>
    </row>
    <row r="2385" spans="1:15" ht="13.5" customHeight="1" x14ac:dyDescent="0.35">
      <c r="A2385" s="160">
        <v>0.89583333333333304</v>
      </c>
      <c r="B2385" s="159">
        <v>3</v>
      </c>
      <c r="C2385" s="159">
        <v>0</v>
      </c>
      <c r="D2385" s="159">
        <v>0</v>
      </c>
      <c r="E2385" s="159">
        <v>3</v>
      </c>
      <c r="F2385" s="159">
        <v>0</v>
      </c>
      <c r="G2385" s="159">
        <v>0</v>
      </c>
      <c r="H2385" s="159">
        <v>0</v>
      </c>
      <c r="I2385" s="159">
        <v>0</v>
      </c>
      <c r="J2385" s="159">
        <v>0</v>
      </c>
      <c r="K2385" s="159">
        <v>0</v>
      </c>
      <c r="L2385" s="159">
        <v>0</v>
      </c>
      <c r="M2385" s="159">
        <v>0</v>
      </c>
      <c r="N2385" s="159">
        <v>27.7</v>
      </c>
      <c r="O2385" s="159" t="s">
        <v>101</v>
      </c>
    </row>
    <row r="2386" spans="1:15" ht="13.5" customHeight="1" x14ac:dyDescent="0.35">
      <c r="A2386" s="160">
        <v>0.90625</v>
      </c>
      <c r="B2386" s="159">
        <v>3</v>
      </c>
      <c r="C2386" s="159">
        <v>0</v>
      </c>
      <c r="D2386" s="159">
        <v>0</v>
      </c>
      <c r="E2386" s="159">
        <v>3</v>
      </c>
      <c r="F2386" s="159">
        <v>0</v>
      </c>
      <c r="G2386" s="159">
        <v>0</v>
      </c>
      <c r="H2386" s="159">
        <v>0</v>
      </c>
      <c r="I2386" s="159">
        <v>0</v>
      </c>
      <c r="J2386" s="159">
        <v>0</v>
      </c>
      <c r="K2386" s="159">
        <v>0</v>
      </c>
      <c r="L2386" s="159">
        <v>0</v>
      </c>
      <c r="M2386" s="159">
        <v>0</v>
      </c>
      <c r="N2386" s="159">
        <v>22.5</v>
      </c>
      <c r="O2386" s="159" t="s">
        <v>101</v>
      </c>
    </row>
    <row r="2387" spans="1:15" ht="13.5" customHeight="1" x14ac:dyDescent="0.35">
      <c r="A2387" s="160">
        <v>0.91666666666666696</v>
      </c>
      <c r="B2387" s="159">
        <v>9</v>
      </c>
      <c r="C2387" s="159">
        <v>0</v>
      </c>
      <c r="D2387" s="159">
        <v>0</v>
      </c>
      <c r="E2387" s="159">
        <v>8</v>
      </c>
      <c r="F2387" s="159">
        <v>1</v>
      </c>
      <c r="G2387" s="159">
        <v>0</v>
      </c>
      <c r="H2387" s="159">
        <v>0</v>
      </c>
      <c r="I2387" s="159">
        <v>0</v>
      </c>
      <c r="J2387" s="159">
        <v>0</v>
      </c>
      <c r="K2387" s="159">
        <v>0</v>
      </c>
      <c r="L2387" s="159">
        <v>0</v>
      </c>
      <c r="M2387" s="159">
        <v>0</v>
      </c>
      <c r="N2387" s="159">
        <v>24.1</v>
      </c>
      <c r="O2387" s="159" t="s">
        <v>101</v>
      </c>
    </row>
    <row r="2388" spans="1:15" ht="13.5" customHeight="1" x14ac:dyDescent="0.35">
      <c r="A2388" s="160">
        <v>0.92708333333333304</v>
      </c>
      <c r="B2388" s="159">
        <v>9</v>
      </c>
      <c r="C2388" s="159">
        <v>0</v>
      </c>
      <c r="D2388" s="159">
        <v>0</v>
      </c>
      <c r="E2388" s="159">
        <v>8</v>
      </c>
      <c r="F2388" s="159">
        <v>1</v>
      </c>
      <c r="G2388" s="159">
        <v>0</v>
      </c>
      <c r="H2388" s="159">
        <v>0</v>
      </c>
      <c r="I2388" s="159">
        <v>0</v>
      </c>
      <c r="J2388" s="159">
        <v>0</v>
      </c>
      <c r="K2388" s="159">
        <v>0</v>
      </c>
      <c r="L2388" s="159">
        <v>0</v>
      </c>
      <c r="M2388" s="159">
        <v>0</v>
      </c>
      <c r="N2388" s="159">
        <v>23.4</v>
      </c>
      <c r="O2388" s="159" t="s">
        <v>101</v>
      </c>
    </row>
    <row r="2389" spans="1:15" ht="13.5" customHeight="1" x14ac:dyDescent="0.35">
      <c r="A2389" s="160">
        <v>0.9375</v>
      </c>
      <c r="B2389" s="159">
        <v>2</v>
      </c>
      <c r="C2389" s="159">
        <v>0</v>
      </c>
      <c r="D2389" s="159">
        <v>0</v>
      </c>
      <c r="E2389" s="159">
        <v>2</v>
      </c>
      <c r="F2389" s="159">
        <v>0</v>
      </c>
      <c r="G2389" s="159">
        <v>0</v>
      </c>
      <c r="H2389" s="159">
        <v>0</v>
      </c>
      <c r="I2389" s="159">
        <v>0</v>
      </c>
      <c r="J2389" s="159">
        <v>0</v>
      </c>
      <c r="K2389" s="159">
        <v>0</v>
      </c>
      <c r="L2389" s="159">
        <v>0</v>
      </c>
      <c r="M2389" s="159">
        <v>0</v>
      </c>
      <c r="N2389" s="159">
        <v>19.899999999999999</v>
      </c>
      <c r="O2389" s="159" t="s">
        <v>101</v>
      </c>
    </row>
    <row r="2390" spans="1:15" ht="13.5" customHeight="1" x14ac:dyDescent="0.35">
      <c r="A2390" s="160">
        <v>0.94791666666666696</v>
      </c>
      <c r="B2390" s="159">
        <v>6</v>
      </c>
      <c r="C2390" s="159">
        <v>0</v>
      </c>
      <c r="D2390" s="159">
        <v>0</v>
      </c>
      <c r="E2390" s="159">
        <v>6</v>
      </c>
      <c r="F2390" s="159">
        <v>0</v>
      </c>
      <c r="G2390" s="159">
        <v>0</v>
      </c>
      <c r="H2390" s="159">
        <v>0</v>
      </c>
      <c r="I2390" s="159">
        <v>0</v>
      </c>
      <c r="J2390" s="159">
        <v>0</v>
      </c>
      <c r="K2390" s="159">
        <v>0</v>
      </c>
      <c r="L2390" s="159">
        <v>0</v>
      </c>
      <c r="M2390" s="159">
        <v>0</v>
      </c>
      <c r="N2390" s="159">
        <v>29.3</v>
      </c>
      <c r="O2390" s="159" t="s">
        <v>101</v>
      </c>
    </row>
    <row r="2391" spans="1:15" ht="13.5" customHeight="1" x14ac:dyDescent="0.35">
      <c r="A2391" s="160">
        <v>0.95833333333333304</v>
      </c>
      <c r="B2391" s="159">
        <v>1</v>
      </c>
      <c r="C2391" s="159">
        <v>0</v>
      </c>
      <c r="D2391" s="159">
        <v>0</v>
      </c>
      <c r="E2391" s="159">
        <v>0</v>
      </c>
      <c r="F2391" s="159">
        <v>0</v>
      </c>
      <c r="G2391" s="159">
        <v>1</v>
      </c>
      <c r="H2391" s="159">
        <v>0</v>
      </c>
      <c r="I2391" s="159">
        <v>0</v>
      </c>
      <c r="J2391" s="159">
        <v>0</v>
      </c>
      <c r="K2391" s="159">
        <v>0</v>
      </c>
      <c r="L2391" s="159">
        <v>0</v>
      </c>
      <c r="M2391" s="159">
        <v>0</v>
      </c>
      <c r="N2391" s="159">
        <v>25.4</v>
      </c>
      <c r="O2391" s="159" t="s">
        <v>101</v>
      </c>
    </row>
    <row r="2392" spans="1:15" ht="13.5" customHeight="1" x14ac:dyDescent="0.35">
      <c r="A2392" s="160">
        <v>0.96875</v>
      </c>
      <c r="B2392" s="159">
        <v>2</v>
      </c>
      <c r="C2392" s="159">
        <v>0</v>
      </c>
      <c r="D2392" s="159">
        <v>0</v>
      </c>
      <c r="E2392" s="159">
        <v>2</v>
      </c>
      <c r="F2392" s="159">
        <v>0</v>
      </c>
      <c r="G2392" s="159">
        <v>0</v>
      </c>
      <c r="H2392" s="159">
        <v>0</v>
      </c>
      <c r="I2392" s="159">
        <v>0</v>
      </c>
      <c r="J2392" s="159">
        <v>0</v>
      </c>
      <c r="K2392" s="159">
        <v>0</v>
      </c>
      <c r="L2392" s="159">
        <v>0</v>
      </c>
      <c r="M2392" s="159">
        <v>0</v>
      </c>
      <c r="N2392" s="159">
        <v>14.3</v>
      </c>
      <c r="O2392" s="159" t="s">
        <v>101</v>
      </c>
    </row>
    <row r="2393" spans="1:15" ht="13.5" customHeight="1" x14ac:dyDescent="0.35">
      <c r="A2393" s="160">
        <v>0.97916666666666696</v>
      </c>
      <c r="B2393" s="159">
        <v>5</v>
      </c>
      <c r="C2393" s="159">
        <v>0</v>
      </c>
      <c r="D2393" s="159">
        <v>0</v>
      </c>
      <c r="E2393" s="159">
        <v>5</v>
      </c>
      <c r="F2393" s="159">
        <v>0</v>
      </c>
      <c r="G2393" s="159">
        <v>0</v>
      </c>
      <c r="H2393" s="159">
        <v>0</v>
      </c>
      <c r="I2393" s="159">
        <v>0</v>
      </c>
      <c r="J2393" s="159">
        <v>0</v>
      </c>
      <c r="K2393" s="159">
        <v>0</v>
      </c>
      <c r="L2393" s="159">
        <v>0</v>
      </c>
      <c r="M2393" s="159">
        <v>0</v>
      </c>
      <c r="N2393" s="159">
        <v>21.3</v>
      </c>
      <c r="O2393" s="159" t="s">
        <v>101</v>
      </c>
    </row>
    <row r="2394" spans="1:15" ht="13.5" customHeight="1" thickBot="1" x14ac:dyDescent="0.4">
      <c r="A2394" s="161">
        <v>0.98958333333333304</v>
      </c>
      <c r="B2394" s="159">
        <v>0</v>
      </c>
      <c r="C2394" s="159">
        <v>0</v>
      </c>
      <c r="D2394" s="159">
        <v>0</v>
      </c>
      <c r="E2394" s="159">
        <v>0</v>
      </c>
      <c r="F2394" s="159">
        <v>0</v>
      </c>
      <c r="G2394" s="159">
        <v>0</v>
      </c>
      <c r="H2394" s="159">
        <v>0</v>
      </c>
      <c r="I2394" s="159">
        <v>0</v>
      </c>
      <c r="J2394" s="159">
        <v>0</v>
      </c>
      <c r="K2394" s="159">
        <v>0</v>
      </c>
      <c r="L2394" s="159">
        <v>0</v>
      </c>
      <c r="M2394" s="159">
        <v>0</v>
      </c>
      <c r="N2394" s="159" t="s">
        <v>101</v>
      </c>
      <c r="O2394" s="159" t="s">
        <v>101</v>
      </c>
    </row>
    <row r="2395" spans="1:15" ht="13.5" customHeight="1" thickTop="1" x14ac:dyDescent="0.35">
      <c r="A2395" s="162" t="s">
        <v>88</v>
      </c>
      <c r="B2395" s="163">
        <f t="shared" ref="B2395:M2395" si="158">SUM(B2327:B2374)</f>
        <v>1901</v>
      </c>
      <c r="C2395" s="163">
        <f t="shared" si="158"/>
        <v>9</v>
      </c>
      <c r="D2395" s="163">
        <f t="shared" si="158"/>
        <v>13</v>
      </c>
      <c r="E2395" s="163">
        <f t="shared" si="158"/>
        <v>1274</v>
      </c>
      <c r="F2395" s="163">
        <f t="shared" si="158"/>
        <v>421</v>
      </c>
      <c r="G2395" s="163">
        <f t="shared" si="158"/>
        <v>143</v>
      </c>
      <c r="H2395" s="163">
        <f t="shared" si="158"/>
        <v>7</v>
      </c>
      <c r="I2395" s="163">
        <f t="shared" si="158"/>
        <v>2</v>
      </c>
      <c r="J2395" s="163">
        <f t="shared" si="158"/>
        <v>7</v>
      </c>
      <c r="K2395" s="163">
        <f t="shared" si="158"/>
        <v>0</v>
      </c>
      <c r="L2395" s="163">
        <f t="shared" si="158"/>
        <v>16</v>
      </c>
      <c r="M2395" s="163">
        <f t="shared" si="158"/>
        <v>9</v>
      </c>
      <c r="N2395" s="164">
        <v>25</v>
      </c>
      <c r="O2395" s="164">
        <v>29.1</v>
      </c>
    </row>
    <row r="2396" spans="1:15" ht="13.5" customHeight="1" x14ac:dyDescent="0.35">
      <c r="A2396" s="165" t="s">
        <v>90</v>
      </c>
      <c r="B2396" s="159">
        <f t="shared" ref="B2396:M2396" si="159">SUM(B2323:B2386)</f>
        <v>2145</v>
      </c>
      <c r="C2396" s="159">
        <f t="shared" si="159"/>
        <v>10</v>
      </c>
      <c r="D2396" s="159">
        <f t="shared" si="159"/>
        <v>17</v>
      </c>
      <c r="E2396" s="159">
        <f t="shared" si="159"/>
        <v>1465</v>
      </c>
      <c r="F2396" s="159">
        <f t="shared" si="159"/>
        <v>455</v>
      </c>
      <c r="G2396" s="159">
        <f t="shared" si="159"/>
        <v>153</v>
      </c>
      <c r="H2396" s="159">
        <f t="shared" si="159"/>
        <v>8</v>
      </c>
      <c r="I2396" s="159">
        <f t="shared" si="159"/>
        <v>2</v>
      </c>
      <c r="J2396" s="159">
        <f t="shared" si="159"/>
        <v>8</v>
      </c>
      <c r="K2396" s="159">
        <f t="shared" si="159"/>
        <v>0</v>
      </c>
      <c r="L2396" s="159">
        <f t="shared" si="159"/>
        <v>17</v>
      </c>
      <c r="M2396" s="159">
        <f t="shared" si="159"/>
        <v>10</v>
      </c>
      <c r="N2396" s="166">
        <v>25.1</v>
      </c>
      <c r="O2396" s="166">
        <v>29.4</v>
      </c>
    </row>
    <row r="2397" spans="1:15" ht="13.5" customHeight="1" x14ac:dyDescent="0.35">
      <c r="A2397" s="159" t="s">
        <v>91</v>
      </c>
      <c r="B2397" s="159">
        <f t="shared" ref="B2397:M2397" si="160">SUM(B2323:B2394)</f>
        <v>2179</v>
      </c>
      <c r="C2397" s="159">
        <f t="shared" si="160"/>
        <v>10</v>
      </c>
      <c r="D2397" s="159">
        <f t="shared" si="160"/>
        <v>17</v>
      </c>
      <c r="E2397" s="159">
        <f t="shared" si="160"/>
        <v>1496</v>
      </c>
      <c r="F2397" s="159">
        <f t="shared" si="160"/>
        <v>457</v>
      </c>
      <c r="G2397" s="159">
        <f t="shared" si="160"/>
        <v>154</v>
      </c>
      <c r="H2397" s="159">
        <f t="shared" si="160"/>
        <v>8</v>
      </c>
      <c r="I2397" s="159">
        <f t="shared" si="160"/>
        <v>2</v>
      </c>
      <c r="J2397" s="159">
        <f t="shared" si="160"/>
        <v>8</v>
      </c>
      <c r="K2397" s="159">
        <f t="shared" si="160"/>
        <v>0</v>
      </c>
      <c r="L2397" s="159">
        <f t="shared" si="160"/>
        <v>17</v>
      </c>
      <c r="M2397" s="159">
        <f t="shared" si="160"/>
        <v>10</v>
      </c>
      <c r="N2397" s="166">
        <v>25.1</v>
      </c>
      <c r="O2397" s="166">
        <v>29.4</v>
      </c>
    </row>
    <row r="2398" spans="1:15" ht="13.5" customHeight="1" thickBot="1" x14ac:dyDescent="0.4">
      <c r="A2398" s="167" t="s">
        <v>92</v>
      </c>
      <c r="B2398" s="167">
        <f t="shared" ref="B2398:M2398" si="161">SUM(B2299:B2394)</f>
        <v>2312</v>
      </c>
      <c r="C2398" s="167">
        <f t="shared" si="161"/>
        <v>10</v>
      </c>
      <c r="D2398" s="167">
        <f t="shared" si="161"/>
        <v>17</v>
      </c>
      <c r="E2398" s="167">
        <f t="shared" si="161"/>
        <v>1599</v>
      </c>
      <c r="F2398" s="167">
        <f t="shared" si="161"/>
        <v>476</v>
      </c>
      <c r="G2398" s="167">
        <f t="shared" si="161"/>
        <v>161</v>
      </c>
      <c r="H2398" s="167">
        <f t="shared" si="161"/>
        <v>8</v>
      </c>
      <c r="I2398" s="167">
        <f t="shared" si="161"/>
        <v>2</v>
      </c>
      <c r="J2398" s="167">
        <f t="shared" si="161"/>
        <v>8</v>
      </c>
      <c r="K2398" s="167">
        <f t="shared" si="161"/>
        <v>0</v>
      </c>
      <c r="L2398" s="167">
        <f t="shared" si="161"/>
        <v>20</v>
      </c>
      <c r="M2398" s="167">
        <f t="shared" si="161"/>
        <v>11</v>
      </c>
      <c r="N2398" s="168">
        <v>25.2</v>
      </c>
      <c r="O2398" s="168">
        <v>29.5</v>
      </c>
    </row>
    <row r="2399" spans="1:15" ht="13.5" customHeight="1" thickTop="1" x14ac:dyDescent="0.35">
      <c r="N2399" s="3"/>
      <c r="O2399" s="3"/>
    </row>
    <row r="2400" spans="1:15"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5" ht="13.5" customHeight="1" thickTop="1" thickBot="1" x14ac:dyDescent="0.4">
      <c r="A2401" s="122"/>
      <c r="B2401" s="533" t="s">
        <v>73</v>
      </c>
      <c r="C2401" s="533" t="s">
        <v>74</v>
      </c>
      <c r="D2401" s="533" t="s">
        <v>75</v>
      </c>
      <c r="E2401" s="533" t="s">
        <v>76</v>
      </c>
      <c r="F2401" s="533" t="s">
        <v>77</v>
      </c>
      <c r="G2401" s="533" t="s">
        <v>78</v>
      </c>
      <c r="H2401" s="533" t="s">
        <v>79</v>
      </c>
      <c r="I2401" s="533" t="s">
        <v>80</v>
      </c>
      <c r="J2401" s="533" t="s">
        <v>81</v>
      </c>
      <c r="K2401" s="533" t="s">
        <v>82</v>
      </c>
      <c r="L2401" s="533" t="s">
        <v>83</v>
      </c>
      <c r="M2401" s="533" t="s">
        <v>84</v>
      </c>
      <c r="N2401" s="535" t="s">
        <v>85</v>
      </c>
      <c r="O2401" s="535" t="s">
        <v>86</v>
      </c>
    </row>
    <row r="2402" spans="1:15" ht="13.5" customHeight="1" thickTop="1" thickBot="1" x14ac:dyDescent="0.4">
      <c r="A2402" s="441" t="s">
        <v>55</v>
      </c>
      <c r="B2402" s="534"/>
      <c r="C2402" s="534"/>
      <c r="D2402" s="534"/>
      <c r="E2402" s="534"/>
      <c r="F2402" s="534"/>
      <c r="G2402" s="534"/>
      <c r="H2402" s="534"/>
      <c r="I2402" s="534"/>
      <c r="J2402" s="534"/>
      <c r="K2402" s="534"/>
      <c r="L2402" s="534"/>
      <c r="M2402" s="534"/>
      <c r="N2402" s="536"/>
      <c r="O2402" s="536"/>
    </row>
    <row r="2403" spans="1:15" ht="13.5" customHeight="1" thickTop="1" x14ac:dyDescent="0.35">
      <c r="A2403" s="283">
        <v>0</v>
      </c>
      <c r="B2403" s="159">
        <v>3</v>
      </c>
      <c r="C2403" s="159">
        <v>0</v>
      </c>
      <c r="D2403" s="159">
        <v>0</v>
      </c>
      <c r="E2403" s="159">
        <v>3</v>
      </c>
      <c r="F2403" s="159">
        <v>0</v>
      </c>
      <c r="G2403" s="159">
        <v>0</v>
      </c>
      <c r="H2403" s="159">
        <v>0</v>
      </c>
      <c r="I2403" s="159">
        <v>0</v>
      </c>
      <c r="J2403" s="159">
        <v>0</v>
      </c>
      <c r="K2403" s="159">
        <v>0</v>
      </c>
      <c r="L2403" s="159">
        <v>0</v>
      </c>
      <c r="M2403" s="159">
        <v>0</v>
      </c>
      <c r="N2403" s="159">
        <v>21.7</v>
      </c>
      <c r="O2403" s="159" t="s">
        <v>101</v>
      </c>
    </row>
    <row r="2404" spans="1:15" ht="13.5" customHeight="1" x14ac:dyDescent="0.35">
      <c r="A2404" s="175">
        <v>1.0416666666666666E-2</v>
      </c>
      <c r="B2404" s="159">
        <v>2</v>
      </c>
      <c r="C2404" s="159">
        <v>0</v>
      </c>
      <c r="D2404" s="159">
        <v>0</v>
      </c>
      <c r="E2404" s="159">
        <v>1</v>
      </c>
      <c r="F2404" s="159">
        <v>0</v>
      </c>
      <c r="G2404" s="159">
        <v>1</v>
      </c>
      <c r="H2404" s="159">
        <v>0</v>
      </c>
      <c r="I2404" s="159">
        <v>0</v>
      </c>
      <c r="J2404" s="159">
        <v>0</v>
      </c>
      <c r="K2404" s="159">
        <v>0</v>
      </c>
      <c r="L2404" s="159">
        <v>0</v>
      </c>
      <c r="M2404" s="159">
        <v>0</v>
      </c>
      <c r="N2404" s="159">
        <v>21.4</v>
      </c>
      <c r="O2404" s="159" t="s">
        <v>101</v>
      </c>
    </row>
    <row r="2405" spans="1:15" ht="13.5" customHeight="1" x14ac:dyDescent="0.35">
      <c r="A2405" s="175">
        <v>2.0833333333333332E-2</v>
      </c>
      <c r="B2405" s="159">
        <v>1</v>
      </c>
      <c r="C2405" s="159">
        <v>0</v>
      </c>
      <c r="D2405" s="159">
        <v>0</v>
      </c>
      <c r="E2405" s="159">
        <v>1</v>
      </c>
      <c r="F2405" s="159">
        <v>0</v>
      </c>
      <c r="G2405" s="159">
        <v>0</v>
      </c>
      <c r="H2405" s="159">
        <v>0</v>
      </c>
      <c r="I2405" s="159">
        <v>0</v>
      </c>
      <c r="J2405" s="159">
        <v>0</v>
      </c>
      <c r="K2405" s="159">
        <v>0</v>
      </c>
      <c r="L2405" s="159">
        <v>0</v>
      </c>
      <c r="M2405" s="159">
        <v>0</v>
      </c>
      <c r="N2405" s="159">
        <v>30.3</v>
      </c>
      <c r="O2405" s="159" t="s">
        <v>101</v>
      </c>
    </row>
    <row r="2406" spans="1:15" ht="13.5" customHeight="1" x14ac:dyDescent="0.35">
      <c r="A2406" s="175">
        <v>3.125E-2</v>
      </c>
      <c r="B2406" s="159">
        <v>2</v>
      </c>
      <c r="C2406" s="159">
        <v>0</v>
      </c>
      <c r="D2406" s="159">
        <v>0</v>
      </c>
      <c r="E2406" s="159">
        <v>2</v>
      </c>
      <c r="F2406" s="159">
        <v>0</v>
      </c>
      <c r="G2406" s="159">
        <v>0</v>
      </c>
      <c r="H2406" s="159">
        <v>0</v>
      </c>
      <c r="I2406" s="159">
        <v>0</v>
      </c>
      <c r="J2406" s="159">
        <v>0</v>
      </c>
      <c r="K2406" s="159">
        <v>0</v>
      </c>
      <c r="L2406" s="159">
        <v>0</v>
      </c>
      <c r="M2406" s="159">
        <v>0</v>
      </c>
      <c r="N2406" s="159">
        <v>24.6</v>
      </c>
      <c r="O2406" s="159" t="s">
        <v>101</v>
      </c>
    </row>
    <row r="2407" spans="1:15" ht="13.5" customHeight="1" x14ac:dyDescent="0.35">
      <c r="A2407" s="175">
        <v>4.1666666666666664E-2</v>
      </c>
      <c r="B2407" s="159">
        <v>2</v>
      </c>
      <c r="C2407" s="159">
        <v>0</v>
      </c>
      <c r="D2407" s="159">
        <v>0</v>
      </c>
      <c r="E2407" s="159">
        <v>2</v>
      </c>
      <c r="F2407" s="159">
        <v>0</v>
      </c>
      <c r="G2407" s="159">
        <v>0</v>
      </c>
      <c r="H2407" s="159">
        <v>0</v>
      </c>
      <c r="I2407" s="159">
        <v>0</v>
      </c>
      <c r="J2407" s="159">
        <v>0</v>
      </c>
      <c r="K2407" s="159">
        <v>0</v>
      </c>
      <c r="L2407" s="159">
        <v>0</v>
      </c>
      <c r="M2407" s="159">
        <v>0</v>
      </c>
      <c r="N2407" s="159">
        <v>24</v>
      </c>
      <c r="O2407" s="159" t="s">
        <v>101</v>
      </c>
    </row>
    <row r="2408" spans="1:15" ht="13.5" customHeight="1" x14ac:dyDescent="0.35">
      <c r="A2408" s="175">
        <v>5.2083333333333336E-2</v>
      </c>
      <c r="B2408" s="159">
        <v>5</v>
      </c>
      <c r="C2408" s="159">
        <v>0</v>
      </c>
      <c r="D2408" s="159">
        <v>0</v>
      </c>
      <c r="E2408" s="159">
        <v>4</v>
      </c>
      <c r="F2408" s="159">
        <v>1</v>
      </c>
      <c r="G2408" s="159">
        <v>0</v>
      </c>
      <c r="H2408" s="159">
        <v>0</v>
      </c>
      <c r="I2408" s="159">
        <v>0</v>
      </c>
      <c r="J2408" s="159">
        <v>0</v>
      </c>
      <c r="K2408" s="159">
        <v>0</v>
      </c>
      <c r="L2408" s="159">
        <v>0</v>
      </c>
      <c r="M2408" s="159">
        <v>0</v>
      </c>
      <c r="N2408" s="159">
        <v>29.4</v>
      </c>
      <c r="O2408" s="159" t="s">
        <v>101</v>
      </c>
    </row>
    <row r="2409" spans="1:15" ht="13.5" customHeight="1" x14ac:dyDescent="0.35">
      <c r="A2409" s="175">
        <v>6.25E-2</v>
      </c>
      <c r="B2409" s="159">
        <v>1</v>
      </c>
      <c r="C2409" s="159">
        <v>0</v>
      </c>
      <c r="D2409" s="159">
        <v>0</v>
      </c>
      <c r="E2409" s="159">
        <v>1</v>
      </c>
      <c r="F2409" s="159">
        <v>0</v>
      </c>
      <c r="G2409" s="159">
        <v>0</v>
      </c>
      <c r="H2409" s="159">
        <v>0</v>
      </c>
      <c r="I2409" s="159">
        <v>0</v>
      </c>
      <c r="J2409" s="159">
        <v>0</v>
      </c>
      <c r="K2409" s="159">
        <v>0</v>
      </c>
      <c r="L2409" s="159">
        <v>0</v>
      </c>
      <c r="M2409" s="159">
        <v>0</v>
      </c>
      <c r="N2409" s="159">
        <v>29.1</v>
      </c>
      <c r="O2409" s="159" t="s">
        <v>101</v>
      </c>
    </row>
    <row r="2410" spans="1:15" ht="13.5" customHeight="1" x14ac:dyDescent="0.35">
      <c r="A2410" s="175">
        <v>7.2916666666666699E-2</v>
      </c>
      <c r="B2410" s="159">
        <v>0</v>
      </c>
      <c r="C2410" s="159">
        <v>0</v>
      </c>
      <c r="D2410" s="159">
        <v>0</v>
      </c>
      <c r="E2410" s="159">
        <v>0</v>
      </c>
      <c r="F2410" s="159">
        <v>0</v>
      </c>
      <c r="G2410" s="159">
        <v>0</v>
      </c>
      <c r="H2410" s="159">
        <v>0</v>
      </c>
      <c r="I2410" s="159">
        <v>0</v>
      </c>
      <c r="J2410" s="159">
        <v>0</v>
      </c>
      <c r="K2410" s="159">
        <v>0</v>
      </c>
      <c r="L2410" s="159">
        <v>0</v>
      </c>
      <c r="M2410" s="159">
        <v>0</v>
      </c>
      <c r="N2410" s="159" t="s">
        <v>101</v>
      </c>
      <c r="O2410" s="159" t="s">
        <v>101</v>
      </c>
    </row>
    <row r="2411" spans="1:15" ht="13.5" customHeight="1" x14ac:dyDescent="0.35">
      <c r="A2411" s="175">
        <v>8.3333333333333301E-2</v>
      </c>
      <c r="B2411" s="159">
        <v>0</v>
      </c>
      <c r="C2411" s="159">
        <v>0</v>
      </c>
      <c r="D2411" s="159">
        <v>0</v>
      </c>
      <c r="E2411" s="159">
        <v>0</v>
      </c>
      <c r="F2411" s="159">
        <v>0</v>
      </c>
      <c r="G2411" s="159">
        <v>0</v>
      </c>
      <c r="H2411" s="159">
        <v>0</v>
      </c>
      <c r="I2411" s="159">
        <v>0</v>
      </c>
      <c r="J2411" s="159">
        <v>0</v>
      </c>
      <c r="K2411" s="159">
        <v>0</v>
      </c>
      <c r="L2411" s="159">
        <v>0</v>
      </c>
      <c r="M2411" s="159">
        <v>0</v>
      </c>
      <c r="N2411" s="159" t="s">
        <v>101</v>
      </c>
      <c r="O2411" s="159" t="s">
        <v>101</v>
      </c>
    </row>
    <row r="2412" spans="1:15" ht="13.5" customHeight="1" x14ac:dyDescent="0.35">
      <c r="A2412" s="175">
        <v>9.375E-2</v>
      </c>
      <c r="B2412" s="159">
        <v>1</v>
      </c>
      <c r="C2412" s="159">
        <v>0</v>
      </c>
      <c r="D2412" s="159">
        <v>0</v>
      </c>
      <c r="E2412" s="159">
        <v>1</v>
      </c>
      <c r="F2412" s="159">
        <v>0</v>
      </c>
      <c r="G2412" s="159">
        <v>0</v>
      </c>
      <c r="H2412" s="159">
        <v>0</v>
      </c>
      <c r="I2412" s="159">
        <v>0</v>
      </c>
      <c r="J2412" s="159">
        <v>0</v>
      </c>
      <c r="K2412" s="159">
        <v>0</v>
      </c>
      <c r="L2412" s="159">
        <v>0</v>
      </c>
      <c r="M2412" s="159">
        <v>0</v>
      </c>
      <c r="N2412" s="159">
        <v>28.4</v>
      </c>
      <c r="O2412" s="159" t="s">
        <v>101</v>
      </c>
    </row>
    <row r="2413" spans="1:15" ht="13.5" customHeight="1" x14ac:dyDescent="0.35">
      <c r="A2413" s="175">
        <v>0.104166666666667</v>
      </c>
      <c r="B2413" s="159">
        <v>2</v>
      </c>
      <c r="C2413" s="159">
        <v>0</v>
      </c>
      <c r="D2413" s="159">
        <v>0</v>
      </c>
      <c r="E2413" s="159">
        <v>0</v>
      </c>
      <c r="F2413" s="159">
        <v>0</v>
      </c>
      <c r="G2413" s="159">
        <v>1</v>
      </c>
      <c r="H2413" s="159">
        <v>0</v>
      </c>
      <c r="I2413" s="159">
        <v>0</v>
      </c>
      <c r="J2413" s="159">
        <v>0</v>
      </c>
      <c r="K2413" s="159">
        <v>0</v>
      </c>
      <c r="L2413" s="159">
        <v>1</v>
      </c>
      <c r="M2413" s="159">
        <v>0</v>
      </c>
      <c r="N2413" s="159">
        <v>23.3</v>
      </c>
      <c r="O2413" s="159" t="s">
        <v>101</v>
      </c>
    </row>
    <row r="2414" spans="1:15" ht="13.5" customHeight="1" x14ac:dyDescent="0.35">
      <c r="A2414" s="175">
        <v>0.114583333333333</v>
      </c>
      <c r="B2414" s="159">
        <v>0</v>
      </c>
      <c r="C2414" s="159">
        <v>0</v>
      </c>
      <c r="D2414" s="159">
        <v>0</v>
      </c>
      <c r="E2414" s="159">
        <v>0</v>
      </c>
      <c r="F2414" s="159">
        <v>0</v>
      </c>
      <c r="G2414" s="159">
        <v>0</v>
      </c>
      <c r="H2414" s="159">
        <v>0</v>
      </c>
      <c r="I2414" s="159">
        <v>0</v>
      </c>
      <c r="J2414" s="159">
        <v>0</v>
      </c>
      <c r="K2414" s="159">
        <v>0</v>
      </c>
      <c r="L2414" s="159">
        <v>0</v>
      </c>
      <c r="M2414" s="159">
        <v>0</v>
      </c>
      <c r="N2414" s="159" t="s">
        <v>101</v>
      </c>
      <c r="O2414" s="159" t="s">
        <v>101</v>
      </c>
    </row>
    <row r="2415" spans="1:15" ht="13.5" customHeight="1" x14ac:dyDescent="0.35">
      <c r="A2415" s="175">
        <v>0.125</v>
      </c>
      <c r="B2415" s="159">
        <v>2</v>
      </c>
      <c r="C2415" s="159">
        <v>0</v>
      </c>
      <c r="D2415" s="159">
        <v>0</v>
      </c>
      <c r="E2415" s="159">
        <v>1</v>
      </c>
      <c r="F2415" s="159">
        <v>0</v>
      </c>
      <c r="G2415" s="159">
        <v>0</v>
      </c>
      <c r="H2415" s="159">
        <v>0</v>
      </c>
      <c r="I2415" s="159">
        <v>0</v>
      </c>
      <c r="J2415" s="159">
        <v>0</v>
      </c>
      <c r="K2415" s="159">
        <v>0</v>
      </c>
      <c r="L2415" s="159">
        <v>1</v>
      </c>
      <c r="M2415" s="159">
        <v>0</v>
      </c>
      <c r="N2415" s="159">
        <v>24.1</v>
      </c>
      <c r="O2415" s="159" t="s">
        <v>101</v>
      </c>
    </row>
    <row r="2416" spans="1:15" ht="13.5" customHeight="1" x14ac:dyDescent="0.35">
      <c r="A2416" s="175">
        <v>0.13541666666666699</v>
      </c>
      <c r="B2416" s="159">
        <v>3</v>
      </c>
      <c r="C2416" s="159">
        <v>0</v>
      </c>
      <c r="D2416" s="159">
        <v>0</v>
      </c>
      <c r="E2416" s="159">
        <v>2</v>
      </c>
      <c r="F2416" s="159">
        <v>0</v>
      </c>
      <c r="G2416" s="159">
        <v>0</v>
      </c>
      <c r="H2416" s="159">
        <v>0</v>
      </c>
      <c r="I2416" s="159">
        <v>0</v>
      </c>
      <c r="J2416" s="159">
        <v>0</v>
      </c>
      <c r="K2416" s="159">
        <v>0</v>
      </c>
      <c r="L2416" s="159">
        <v>1</v>
      </c>
      <c r="M2416" s="159">
        <v>0</v>
      </c>
      <c r="N2416" s="159">
        <v>26.3</v>
      </c>
      <c r="O2416" s="159" t="s">
        <v>101</v>
      </c>
    </row>
    <row r="2417" spans="1:15" ht="13.5" customHeight="1" x14ac:dyDescent="0.35">
      <c r="A2417" s="175">
        <v>0.14583333333333301</v>
      </c>
      <c r="B2417" s="159">
        <v>6</v>
      </c>
      <c r="C2417" s="159">
        <v>0</v>
      </c>
      <c r="D2417" s="159">
        <v>0</v>
      </c>
      <c r="E2417" s="159">
        <v>1</v>
      </c>
      <c r="F2417" s="159">
        <v>0</v>
      </c>
      <c r="G2417" s="159">
        <v>2</v>
      </c>
      <c r="H2417" s="159">
        <v>0</v>
      </c>
      <c r="I2417" s="159">
        <v>0</v>
      </c>
      <c r="J2417" s="159">
        <v>0</v>
      </c>
      <c r="K2417" s="159">
        <v>0</v>
      </c>
      <c r="L2417" s="159">
        <v>2</v>
      </c>
      <c r="M2417" s="159">
        <v>1</v>
      </c>
      <c r="N2417" s="159">
        <v>23.4</v>
      </c>
      <c r="O2417" s="159" t="s">
        <v>101</v>
      </c>
    </row>
    <row r="2418" spans="1:15" ht="13.5" customHeight="1" x14ac:dyDescent="0.35">
      <c r="A2418" s="175">
        <v>0.15625</v>
      </c>
      <c r="B2418" s="159">
        <v>3</v>
      </c>
      <c r="C2418" s="159">
        <v>0</v>
      </c>
      <c r="D2418" s="159">
        <v>0</v>
      </c>
      <c r="E2418" s="159">
        <v>1</v>
      </c>
      <c r="F2418" s="159">
        <v>0</v>
      </c>
      <c r="G2418" s="159">
        <v>2</v>
      </c>
      <c r="H2418" s="159">
        <v>0</v>
      </c>
      <c r="I2418" s="159">
        <v>0</v>
      </c>
      <c r="J2418" s="159">
        <v>0</v>
      </c>
      <c r="K2418" s="159">
        <v>0</v>
      </c>
      <c r="L2418" s="159">
        <v>0</v>
      </c>
      <c r="M2418" s="159">
        <v>0</v>
      </c>
      <c r="N2418" s="159">
        <v>24.9</v>
      </c>
      <c r="O2418" s="159" t="s">
        <v>101</v>
      </c>
    </row>
    <row r="2419" spans="1:15" ht="13.5" customHeight="1" x14ac:dyDescent="0.35">
      <c r="A2419" s="175">
        <v>0.16666666666666699</v>
      </c>
      <c r="B2419" s="159">
        <v>1</v>
      </c>
      <c r="C2419" s="159">
        <v>0</v>
      </c>
      <c r="D2419" s="159">
        <v>0</v>
      </c>
      <c r="E2419" s="159">
        <v>1</v>
      </c>
      <c r="F2419" s="159">
        <v>0</v>
      </c>
      <c r="G2419" s="159">
        <v>0</v>
      </c>
      <c r="H2419" s="159">
        <v>0</v>
      </c>
      <c r="I2419" s="159">
        <v>0</v>
      </c>
      <c r="J2419" s="159">
        <v>0</v>
      </c>
      <c r="K2419" s="159">
        <v>0</v>
      </c>
      <c r="L2419" s="159">
        <v>0</v>
      </c>
      <c r="M2419" s="159">
        <v>0</v>
      </c>
      <c r="N2419" s="159">
        <v>28.4</v>
      </c>
      <c r="O2419" s="159" t="s">
        <v>101</v>
      </c>
    </row>
    <row r="2420" spans="1:15" ht="13.5" customHeight="1" x14ac:dyDescent="0.35">
      <c r="A2420" s="175">
        <v>0.17708333333333301</v>
      </c>
      <c r="B2420" s="159">
        <v>5</v>
      </c>
      <c r="C2420" s="159">
        <v>0</v>
      </c>
      <c r="D2420" s="159">
        <v>0</v>
      </c>
      <c r="E2420" s="159">
        <v>4</v>
      </c>
      <c r="F2420" s="159">
        <v>1</v>
      </c>
      <c r="G2420" s="159">
        <v>0</v>
      </c>
      <c r="H2420" s="159">
        <v>0</v>
      </c>
      <c r="I2420" s="159">
        <v>0</v>
      </c>
      <c r="J2420" s="159">
        <v>0</v>
      </c>
      <c r="K2420" s="159">
        <v>0</v>
      </c>
      <c r="L2420" s="159">
        <v>0</v>
      </c>
      <c r="M2420" s="159">
        <v>0</v>
      </c>
      <c r="N2420" s="159">
        <v>25.4</v>
      </c>
      <c r="O2420" s="159" t="s">
        <v>101</v>
      </c>
    </row>
    <row r="2421" spans="1:15" ht="13.5" customHeight="1" x14ac:dyDescent="0.35">
      <c r="A2421" s="175">
        <v>0.1875</v>
      </c>
      <c r="B2421" s="159">
        <v>8</v>
      </c>
      <c r="C2421" s="159">
        <v>0</v>
      </c>
      <c r="D2421" s="159">
        <v>0</v>
      </c>
      <c r="E2421" s="159">
        <v>5</v>
      </c>
      <c r="F2421" s="159">
        <v>1</v>
      </c>
      <c r="G2421" s="159">
        <v>2</v>
      </c>
      <c r="H2421" s="159">
        <v>0</v>
      </c>
      <c r="I2421" s="159">
        <v>0</v>
      </c>
      <c r="J2421" s="159">
        <v>0</v>
      </c>
      <c r="K2421" s="159">
        <v>0</v>
      </c>
      <c r="L2421" s="159">
        <v>0</v>
      </c>
      <c r="M2421" s="159">
        <v>0</v>
      </c>
      <c r="N2421" s="159">
        <v>27.5</v>
      </c>
      <c r="O2421" s="159" t="s">
        <v>101</v>
      </c>
    </row>
    <row r="2422" spans="1:15" ht="13.5" customHeight="1" x14ac:dyDescent="0.35">
      <c r="A2422" s="175">
        <v>0.19791666666666699</v>
      </c>
      <c r="B2422" s="159">
        <v>12</v>
      </c>
      <c r="C2422" s="159">
        <v>0</v>
      </c>
      <c r="D2422" s="159">
        <v>0</v>
      </c>
      <c r="E2422" s="159">
        <v>12</v>
      </c>
      <c r="F2422" s="159">
        <v>0</v>
      </c>
      <c r="G2422" s="159">
        <v>0</v>
      </c>
      <c r="H2422" s="159">
        <v>0</v>
      </c>
      <c r="I2422" s="159">
        <v>0</v>
      </c>
      <c r="J2422" s="159">
        <v>0</v>
      </c>
      <c r="K2422" s="159">
        <v>0</v>
      </c>
      <c r="L2422" s="159">
        <v>0</v>
      </c>
      <c r="M2422" s="159">
        <v>0</v>
      </c>
      <c r="N2422" s="159">
        <v>30</v>
      </c>
      <c r="O2422" s="159">
        <v>35.5</v>
      </c>
    </row>
    <row r="2423" spans="1:15" ht="13.5" customHeight="1" x14ac:dyDescent="0.35">
      <c r="A2423" s="175">
        <v>0.20833333333333301</v>
      </c>
      <c r="B2423" s="159">
        <v>6</v>
      </c>
      <c r="C2423" s="159">
        <v>0</v>
      </c>
      <c r="D2423" s="159">
        <v>0</v>
      </c>
      <c r="E2423" s="159">
        <v>5</v>
      </c>
      <c r="F2423" s="159">
        <v>0</v>
      </c>
      <c r="G2423" s="159">
        <v>1</v>
      </c>
      <c r="H2423" s="159">
        <v>0</v>
      </c>
      <c r="I2423" s="159">
        <v>0</v>
      </c>
      <c r="J2423" s="159">
        <v>0</v>
      </c>
      <c r="K2423" s="159">
        <v>0</v>
      </c>
      <c r="L2423" s="159">
        <v>0</v>
      </c>
      <c r="M2423" s="159">
        <v>0</v>
      </c>
      <c r="N2423" s="159">
        <v>31.1</v>
      </c>
      <c r="O2423" s="159" t="s">
        <v>101</v>
      </c>
    </row>
    <row r="2424" spans="1:15" ht="13.5" customHeight="1" x14ac:dyDescent="0.35">
      <c r="A2424" s="175">
        <v>0.21875</v>
      </c>
      <c r="B2424" s="159">
        <v>9</v>
      </c>
      <c r="C2424" s="159">
        <v>0</v>
      </c>
      <c r="D2424" s="159">
        <v>0</v>
      </c>
      <c r="E2424" s="159">
        <v>8</v>
      </c>
      <c r="F2424" s="159">
        <v>1</v>
      </c>
      <c r="G2424" s="159">
        <v>0</v>
      </c>
      <c r="H2424" s="159">
        <v>0</v>
      </c>
      <c r="I2424" s="159">
        <v>0</v>
      </c>
      <c r="J2424" s="159">
        <v>0</v>
      </c>
      <c r="K2424" s="159">
        <v>0</v>
      </c>
      <c r="L2424" s="159">
        <v>0</v>
      </c>
      <c r="M2424" s="159">
        <v>0</v>
      </c>
      <c r="N2424" s="159">
        <v>28.5</v>
      </c>
      <c r="O2424" s="159" t="s">
        <v>101</v>
      </c>
    </row>
    <row r="2425" spans="1:15" ht="13.5" customHeight="1" x14ac:dyDescent="0.35">
      <c r="A2425" s="175">
        <v>0.22916666666666699</v>
      </c>
      <c r="B2425" s="159">
        <v>16</v>
      </c>
      <c r="C2425" s="159">
        <v>0</v>
      </c>
      <c r="D2425" s="159">
        <v>0</v>
      </c>
      <c r="E2425" s="159">
        <v>13</v>
      </c>
      <c r="F2425" s="159">
        <v>3</v>
      </c>
      <c r="G2425" s="159">
        <v>0</v>
      </c>
      <c r="H2425" s="159">
        <v>0</v>
      </c>
      <c r="I2425" s="159">
        <v>0</v>
      </c>
      <c r="J2425" s="159">
        <v>0</v>
      </c>
      <c r="K2425" s="159">
        <v>0</v>
      </c>
      <c r="L2425" s="159">
        <v>0</v>
      </c>
      <c r="M2425" s="159">
        <v>0</v>
      </c>
      <c r="N2425" s="159">
        <v>29.7</v>
      </c>
      <c r="O2425" s="159">
        <v>33</v>
      </c>
    </row>
    <row r="2426" spans="1:15" ht="13.5" customHeight="1" x14ac:dyDescent="0.35">
      <c r="A2426" s="175">
        <v>0.23958333333333301</v>
      </c>
      <c r="B2426" s="159">
        <v>31</v>
      </c>
      <c r="C2426" s="159">
        <v>1</v>
      </c>
      <c r="D2426" s="159">
        <v>0</v>
      </c>
      <c r="E2426" s="159">
        <v>25</v>
      </c>
      <c r="F2426" s="159">
        <v>5</v>
      </c>
      <c r="G2426" s="159">
        <v>0</v>
      </c>
      <c r="H2426" s="159">
        <v>0</v>
      </c>
      <c r="I2426" s="159">
        <v>0</v>
      </c>
      <c r="J2426" s="159">
        <v>0</v>
      </c>
      <c r="K2426" s="159">
        <v>0</v>
      </c>
      <c r="L2426" s="159">
        <v>0</v>
      </c>
      <c r="M2426" s="159">
        <v>0</v>
      </c>
      <c r="N2426" s="159">
        <v>27.2</v>
      </c>
      <c r="O2426" s="159">
        <v>31.8</v>
      </c>
    </row>
    <row r="2427" spans="1:15" ht="13.5" customHeight="1" x14ac:dyDescent="0.35">
      <c r="A2427" s="175">
        <v>0.25</v>
      </c>
      <c r="B2427" s="159">
        <v>18</v>
      </c>
      <c r="C2427" s="159">
        <v>0</v>
      </c>
      <c r="D2427" s="159">
        <v>0</v>
      </c>
      <c r="E2427" s="159">
        <v>14</v>
      </c>
      <c r="F2427" s="159">
        <v>3</v>
      </c>
      <c r="G2427" s="159">
        <v>1</v>
      </c>
      <c r="H2427" s="159">
        <v>0</v>
      </c>
      <c r="I2427" s="159">
        <v>0</v>
      </c>
      <c r="J2427" s="159">
        <v>0</v>
      </c>
      <c r="K2427" s="159">
        <v>0</v>
      </c>
      <c r="L2427" s="159">
        <v>0</v>
      </c>
      <c r="M2427" s="159">
        <v>0</v>
      </c>
      <c r="N2427" s="159">
        <v>26</v>
      </c>
      <c r="O2427" s="159">
        <v>30.4</v>
      </c>
    </row>
    <row r="2428" spans="1:15" ht="13.5" customHeight="1" x14ac:dyDescent="0.35">
      <c r="A2428" s="175">
        <v>0.26041666666666702</v>
      </c>
      <c r="B2428" s="159">
        <v>23</v>
      </c>
      <c r="C2428" s="159">
        <v>0</v>
      </c>
      <c r="D2428" s="159">
        <v>0</v>
      </c>
      <c r="E2428" s="159">
        <v>19</v>
      </c>
      <c r="F2428" s="159">
        <v>3</v>
      </c>
      <c r="G2428" s="159">
        <v>1</v>
      </c>
      <c r="H2428" s="159">
        <v>0</v>
      </c>
      <c r="I2428" s="159">
        <v>0</v>
      </c>
      <c r="J2428" s="159">
        <v>0</v>
      </c>
      <c r="K2428" s="159">
        <v>0</v>
      </c>
      <c r="L2428" s="159">
        <v>0</v>
      </c>
      <c r="M2428" s="159">
        <v>0</v>
      </c>
      <c r="N2428" s="159">
        <v>27.7</v>
      </c>
      <c r="O2428" s="159">
        <v>31.8</v>
      </c>
    </row>
    <row r="2429" spans="1:15" ht="13.5" customHeight="1" x14ac:dyDescent="0.35">
      <c r="A2429" s="175">
        <v>0.27083333333333298</v>
      </c>
      <c r="B2429" s="159">
        <v>29</v>
      </c>
      <c r="C2429" s="159">
        <v>0</v>
      </c>
      <c r="D2429" s="159">
        <v>0</v>
      </c>
      <c r="E2429" s="159">
        <v>22</v>
      </c>
      <c r="F2429" s="159">
        <v>6</v>
      </c>
      <c r="G2429" s="159">
        <v>1</v>
      </c>
      <c r="H2429" s="159">
        <v>0</v>
      </c>
      <c r="I2429" s="159">
        <v>0</v>
      </c>
      <c r="J2429" s="159">
        <v>0</v>
      </c>
      <c r="K2429" s="159">
        <v>0</v>
      </c>
      <c r="L2429" s="159">
        <v>0</v>
      </c>
      <c r="M2429" s="159">
        <v>0</v>
      </c>
      <c r="N2429" s="159">
        <v>28</v>
      </c>
      <c r="O2429" s="159">
        <v>30.8</v>
      </c>
    </row>
    <row r="2430" spans="1:15" ht="13.5" customHeight="1" x14ac:dyDescent="0.35">
      <c r="A2430" s="175">
        <v>0.28125</v>
      </c>
      <c r="B2430" s="159">
        <v>52</v>
      </c>
      <c r="C2430" s="159">
        <v>0</v>
      </c>
      <c r="D2430" s="159">
        <v>1</v>
      </c>
      <c r="E2430" s="159">
        <v>44</v>
      </c>
      <c r="F2430" s="159">
        <v>4</v>
      </c>
      <c r="G2430" s="159">
        <v>3</v>
      </c>
      <c r="H2430" s="159">
        <v>0</v>
      </c>
      <c r="I2430" s="159">
        <v>0</v>
      </c>
      <c r="J2430" s="159">
        <v>0</v>
      </c>
      <c r="K2430" s="159">
        <v>0</v>
      </c>
      <c r="L2430" s="159">
        <v>0</v>
      </c>
      <c r="M2430" s="159">
        <v>0</v>
      </c>
      <c r="N2430" s="159">
        <v>25.4</v>
      </c>
      <c r="O2430" s="159">
        <v>30.4</v>
      </c>
    </row>
    <row r="2431" spans="1:15" ht="13.5" customHeight="1" x14ac:dyDescent="0.35">
      <c r="A2431" s="175">
        <v>0.29166666666666702</v>
      </c>
      <c r="B2431" s="159">
        <v>43</v>
      </c>
      <c r="C2431" s="159">
        <v>0</v>
      </c>
      <c r="D2431" s="159">
        <v>2</v>
      </c>
      <c r="E2431" s="159">
        <v>26</v>
      </c>
      <c r="F2431" s="159">
        <v>13</v>
      </c>
      <c r="G2431" s="159">
        <v>2</v>
      </c>
      <c r="H2431" s="159">
        <v>0</v>
      </c>
      <c r="I2431" s="159">
        <v>0</v>
      </c>
      <c r="J2431" s="159">
        <v>0</v>
      </c>
      <c r="K2431" s="159">
        <v>0</v>
      </c>
      <c r="L2431" s="159">
        <v>0</v>
      </c>
      <c r="M2431" s="159">
        <v>0</v>
      </c>
      <c r="N2431" s="159">
        <v>26.5</v>
      </c>
      <c r="O2431" s="159">
        <v>32.299999999999997</v>
      </c>
    </row>
    <row r="2432" spans="1:15" ht="13.5" customHeight="1" x14ac:dyDescent="0.35">
      <c r="A2432" s="175">
        <v>0.30208333333333298</v>
      </c>
      <c r="B2432" s="159">
        <v>57</v>
      </c>
      <c r="C2432" s="159">
        <v>0</v>
      </c>
      <c r="D2432" s="159">
        <v>2</v>
      </c>
      <c r="E2432" s="159">
        <v>31</v>
      </c>
      <c r="F2432" s="159">
        <v>21</v>
      </c>
      <c r="G2432" s="159">
        <v>3</v>
      </c>
      <c r="H2432" s="159">
        <v>0</v>
      </c>
      <c r="I2432" s="159">
        <v>0</v>
      </c>
      <c r="J2432" s="159">
        <v>0</v>
      </c>
      <c r="K2432" s="159">
        <v>0</v>
      </c>
      <c r="L2432" s="159">
        <v>0</v>
      </c>
      <c r="M2432" s="159">
        <v>0</v>
      </c>
      <c r="N2432" s="159">
        <v>25.9</v>
      </c>
      <c r="O2432" s="159">
        <v>30</v>
      </c>
    </row>
    <row r="2433" spans="1:15" ht="13.5" customHeight="1" x14ac:dyDescent="0.35">
      <c r="A2433" s="175">
        <v>0.3125</v>
      </c>
      <c r="B2433" s="159">
        <v>39</v>
      </c>
      <c r="C2433" s="159">
        <v>0</v>
      </c>
      <c r="D2433" s="159">
        <v>0</v>
      </c>
      <c r="E2433" s="159">
        <v>24</v>
      </c>
      <c r="F2433" s="159">
        <v>9</v>
      </c>
      <c r="G2433" s="159">
        <v>6</v>
      </c>
      <c r="H2433" s="159">
        <v>0</v>
      </c>
      <c r="I2433" s="159">
        <v>0</v>
      </c>
      <c r="J2433" s="159">
        <v>0</v>
      </c>
      <c r="K2433" s="159">
        <v>0</v>
      </c>
      <c r="L2433" s="159">
        <v>0</v>
      </c>
      <c r="M2433" s="159">
        <v>0</v>
      </c>
      <c r="N2433" s="159">
        <v>23.9</v>
      </c>
      <c r="O2433" s="159">
        <v>28.9</v>
      </c>
    </row>
    <row r="2434" spans="1:15" ht="13.5" customHeight="1" x14ac:dyDescent="0.35">
      <c r="A2434" s="175">
        <v>0.32291666666666702</v>
      </c>
      <c r="B2434" s="159">
        <v>67</v>
      </c>
      <c r="C2434" s="159">
        <v>0</v>
      </c>
      <c r="D2434" s="159">
        <v>1</v>
      </c>
      <c r="E2434" s="159">
        <v>43</v>
      </c>
      <c r="F2434" s="159">
        <v>17</v>
      </c>
      <c r="G2434" s="159">
        <v>6</v>
      </c>
      <c r="H2434" s="159">
        <v>0</v>
      </c>
      <c r="I2434" s="159">
        <v>0</v>
      </c>
      <c r="J2434" s="159">
        <v>0</v>
      </c>
      <c r="K2434" s="159">
        <v>0</v>
      </c>
      <c r="L2434" s="159">
        <v>0</v>
      </c>
      <c r="M2434" s="159">
        <v>0</v>
      </c>
      <c r="N2434" s="159">
        <v>25.5</v>
      </c>
      <c r="O2434" s="159">
        <v>29.6</v>
      </c>
    </row>
    <row r="2435" spans="1:15" ht="13.5" customHeight="1" x14ac:dyDescent="0.35">
      <c r="A2435" s="175">
        <v>0.33333333333333298</v>
      </c>
      <c r="B2435" s="159">
        <v>62</v>
      </c>
      <c r="C2435" s="159">
        <v>0</v>
      </c>
      <c r="D2435" s="159">
        <v>0</v>
      </c>
      <c r="E2435" s="159">
        <v>45</v>
      </c>
      <c r="F2435" s="159">
        <v>14</v>
      </c>
      <c r="G2435" s="159">
        <v>2</v>
      </c>
      <c r="H2435" s="159">
        <v>1</v>
      </c>
      <c r="I2435" s="159">
        <v>0</v>
      </c>
      <c r="J2435" s="159">
        <v>0</v>
      </c>
      <c r="K2435" s="159">
        <v>0</v>
      </c>
      <c r="L2435" s="159">
        <v>0</v>
      </c>
      <c r="M2435" s="159">
        <v>0</v>
      </c>
      <c r="N2435" s="159">
        <v>26.4</v>
      </c>
      <c r="O2435" s="159">
        <v>29.6</v>
      </c>
    </row>
    <row r="2436" spans="1:15" ht="13.5" customHeight="1" x14ac:dyDescent="0.35">
      <c r="A2436" s="175">
        <v>0.34375</v>
      </c>
      <c r="B2436" s="159">
        <v>75</v>
      </c>
      <c r="C2436" s="159">
        <v>0</v>
      </c>
      <c r="D2436" s="159">
        <v>0</v>
      </c>
      <c r="E2436" s="159">
        <v>54</v>
      </c>
      <c r="F2436" s="159">
        <v>13</v>
      </c>
      <c r="G2436" s="159">
        <v>6</v>
      </c>
      <c r="H2436" s="159">
        <v>0</v>
      </c>
      <c r="I2436" s="159">
        <v>0</v>
      </c>
      <c r="J2436" s="159">
        <v>1</v>
      </c>
      <c r="K2436" s="159">
        <v>0</v>
      </c>
      <c r="L2436" s="159">
        <v>1</v>
      </c>
      <c r="M2436" s="159">
        <v>0</v>
      </c>
      <c r="N2436" s="159">
        <v>25.6</v>
      </c>
      <c r="O2436" s="159">
        <v>29.8</v>
      </c>
    </row>
    <row r="2437" spans="1:15" ht="13.5" customHeight="1" x14ac:dyDescent="0.35">
      <c r="A2437" s="175">
        <v>0.35416666666666702</v>
      </c>
      <c r="B2437" s="159">
        <v>75</v>
      </c>
      <c r="C2437" s="159">
        <v>0</v>
      </c>
      <c r="D2437" s="159">
        <v>0</v>
      </c>
      <c r="E2437" s="159">
        <v>56</v>
      </c>
      <c r="F2437" s="159">
        <v>15</v>
      </c>
      <c r="G2437" s="159">
        <v>1</v>
      </c>
      <c r="H2437" s="159">
        <v>1</v>
      </c>
      <c r="I2437" s="159">
        <v>0</v>
      </c>
      <c r="J2437" s="159">
        <v>0</v>
      </c>
      <c r="K2437" s="159">
        <v>0</v>
      </c>
      <c r="L2437" s="159">
        <v>0</v>
      </c>
      <c r="M2437" s="159">
        <v>2</v>
      </c>
      <c r="N2437" s="159">
        <v>24.7</v>
      </c>
      <c r="O2437" s="159">
        <v>29.6</v>
      </c>
    </row>
    <row r="2438" spans="1:15" ht="13.5" customHeight="1" x14ac:dyDescent="0.35">
      <c r="A2438" s="175">
        <v>0.36458333333333298</v>
      </c>
      <c r="B2438" s="159">
        <v>71</v>
      </c>
      <c r="C2438" s="159">
        <v>1</v>
      </c>
      <c r="D2438" s="159">
        <v>1</v>
      </c>
      <c r="E2438" s="159">
        <v>53</v>
      </c>
      <c r="F2438" s="159">
        <v>11</v>
      </c>
      <c r="G2438" s="159">
        <v>3</v>
      </c>
      <c r="H2438" s="159">
        <v>1</v>
      </c>
      <c r="I2438" s="159">
        <v>0</v>
      </c>
      <c r="J2438" s="159">
        <v>0</v>
      </c>
      <c r="K2438" s="159">
        <v>0</v>
      </c>
      <c r="L2438" s="159">
        <v>1</v>
      </c>
      <c r="M2438" s="159">
        <v>0</v>
      </c>
      <c r="N2438" s="159">
        <v>23.2</v>
      </c>
      <c r="O2438" s="159">
        <v>27.7</v>
      </c>
    </row>
    <row r="2439" spans="1:15" ht="13.5" customHeight="1" x14ac:dyDescent="0.35">
      <c r="A2439" s="175">
        <v>0.375</v>
      </c>
      <c r="B2439" s="159">
        <v>44</v>
      </c>
      <c r="C2439" s="159">
        <v>0</v>
      </c>
      <c r="D2439" s="159">
        <v>0</v>
      </c>
      <c r="E2439" s="159">
        <v>31</v>
      </c>
      <c r="F2439" s="159">
        <v>12</v>
      </c>
      <c r="G2439" s="159">
        <v>0</v>
      </c>
      <c r="H2439" s="159">
        <v>0</v>
      </c>
      <c r="I2439" s="159">
        <v>0</v>
      </c>
      <c r="J2439" s="159">
        <v>0</v>
      </c>
      <c r="K2439" s="159">
        <v>0</v>
      </c>
      <c r="L2439" s="159">
        <v>0</v>
      </c>
      <c r="M2439" s="159">
        <v>1</v>
      </c>
      <c r="N2439" s="159">
        <v>23.1</v>
      </c>
      <c r="O2439" s="159">
        <v>26.8</v>
      </c>
    </row>
    <row r="2440" spans="1:15" ht="13.5" customHeight="1" x14ac:dyDescent="0.35">
      <c r="A2440" s="175">
        <v>0.38541666666666702</v>
      </c>
      <c r="B2440" s="159">
        <v>40</v>
      </c>
      <c r="C2440" s="159">
        <v>0</v>
      </c>
      <c r="D2440" s="159">
        <v>0</v>
      </c>
      <c r="E2440" s="159">
        <v>29</v>
      </c>
      <c r="F2440" s="159">
        <v>10</v>
      </c>
      <c r="G2440" s="159">
        <v>0</v>
      </c>
      <c r="H2440" s="159">
        <v>0</v>
      </c>
      <c r="I2440" s="159">
        <v>0</v>
      </c>
      <c r="J2440" s="159">
        <v>0</v>
      </c>
      <c r="K2440" s="159">
        <v>0</v>
      </c>
      <c r="L2440" s="159">
        <v>0</v>
      </c>
      <c r="M2440" s="159">
        <v>1</v>
      </c>
      <c r="N2440" s="159">
        <v>23.9</v>
      </c>
      <c r="O2440" s="159">
        <v>29</v>
      </c>
    </row>
    <row r="2441" spans="1:15" ht="13.5" customHeight="1" x14ac:dyDescent="0.35">
      <c r="A2441" s="175">
        <v>0.39583333333333298</v>
      </c>
      <c r="B2441" s="159">
        <v>30</v>
      </c>
      <c r="C2441" s="159">
        <v>0</v>
      </c>
      <c r="D2441" s="159">
        <v>0</v>
      </c>
      <c r="E2441" s="159">
        <v>18</v>
      </c>
      <c r="F2441" s="159">
        <v>6</v>
      </c>
      <c r="G2441" s="159">
        <v>4</v>
      </c>
      <c r="H2441" s="159">
        <v>1</v>
      </c>
      <c r="I2441" s="159">
        <v>0</v>
      </c>
      <c r="J2441" s="159">
        <v>0</v>
      </c>
      <c r="K2441" s="159">
        <v>0</v>
      </c>
      <c r="L2441" s="159">
        <v>0</v>
      </c>
      <c r="M2441" s="159">
        <v>1</v>
      </c>
      <c r="N2441" s="159">
        <v>24.3</v>
      </c>
      <c r="O2441" s="159">
        <v>29.4</v>
      </c>
    </row>
    <row r="2442" spans="1:15" ht="13.5" customHeight="1" x14ac:dyDescent="0.35">
      <c r="A2442" s="175">
        <v>0.40625</v>
      </c>
      <c r="B2442" s="159">
        <v>21</v>
      </c>
      <c r="C2442" s="159">
        <v>0</v>
      </c>
      <c r="D2442" s="159">
        <v>0</v>
      </c>
      <c r="E2442" s="159">
        <v>16</v>
      </c>
      <c r="F2442" s="159">
        <v>5</v>
      </c>
      <c r="G2442" s="159">
        <v>0</v>
      </c>
      <c r="H2442" s="159">
        <v>0</v>
      </c>
      <c r="I2442" s="159">
        <v>0</v>
      </c>
      <c r="J2442" s="159">
        <v>0</v>
      </c>
      <c r="K2442" s="159">
        <v>0</v>
      </c>
      <c r="L2442" s="159">
        <v>0</v>
      </c>
      <c r="M2442" s="159">
        <v>0</v>
      </c>
      <c r="N2442" s="159">
        <v>24.9</v>
      </c>
      <c r="O2442" s="159">
        <v>29.2</v>
      </c>
    </row>
    <row r="2443" spans="1:15" ht="13.5" customHeight="1" x14ac:dyDescent="0.35">
      <c r="A2443" s="175">
        <v>0.41666666666666702</v>
      </c>
      <c r="B2443" s="159">
        <v>33</v>
      </c>
      <c r="C2443" s="159">
        <v>0</v>
      </c>
      <c r="D2443" s="159">
        <v>1</v>
      </c>
      <c r="E2443" s="159">
        <v>18</v>
      </c>
      <c r="F2443" s="159">
        <v>9</v>
      </c>
      <c r="G2443" s="159">
        <v>4</v>
      </c>
      <c r="H2443" s="159">
        <v>0</v>
      </c>
      <c r="I2443" s="159">
        <v>0</v>
      </c>
      <c r="J2443" s="159">
        <v>0</v>
      </c>
      <c r="K2443" s="159">
        <v>0</v>
      </c>
      <c r="L2443" s="159">
        <v>0</v>
      </c>
      <c r="M2443" s="159">
        <v>1</v>
      </c>
      <c r="N2443" s="159">
        <v>22.7</v>
      </c>
      <c r="O2443" s="159">
        <v>25.9</v>
      </c>
    </row>
    <row r="2444" spans="1:15" ht="13.5" customHeight="1" x14ac:dyDescent="0.35">
      <c r="A2444" s="175">
        <v>0.42708333333333298</v>
      </c>
      <c r="B2444" s="159">
        <v>35</v>
      </c>
      <c r="C2444" s="159">
        <v>0</v>
      </c>
      <c r="D2444" s="159">
        <v>0</v>
      </c>
      <c r="E2444" s="159">
        <v>24</v>
      </c>
      <c r="F2444" s="159">
        <v>9</v>
      </c>
      <c r="G2444" s="159">
        <v>2</v>
      </c>
      <c r="H2444" s="159">
        <v>0</v>
      </c>
      <c r="I2444" s="159">
        <v>0</v>
      </c>
      <c r="J2444" s="159">
        <v>0</v>
      </c>
      <c r="K2444" s="159">
        <v>0</v>
      </c>
      <c r="L2444" s="159">
        <v>0</v>
      </c>
      <c r="M2444" s="159">
        <v>0</v>
      </c>
      <c r="N2444" s="159">
        <v>25.5</v>
      </c>
      <c r="O2444" s="159">
        <v>29.1</v>
      </c>
    </row>
    <row r="2445" spans="1:15" ht="13.5" customHeight="1" x14ac:dyDescent="0.35">
      <c r="A2445" s="175">
        <v>0.4375</v>
      </c>
      <c r="B2445" s="159">
        <v>29</v>
      </c>
      <c r="C2445" s="159">
        <v>0</v>
      </c>
      <c r="D2445" s="159">
        <v>0</v>
      </c>
      <c r="E2445" s="159">
        <v>16</v>
      </c>
      <c r="F2445" s="159">
        <v>9</v>
      </c>
      <c r="G2445" s="159">
        <v>4</v>
      </c>
      <c r="H2445" s="159">
        <v>0</v>
      </c>
      <c r="I2445" s="159">
        <v>0</v>
      </c>
      <c r="J2445" s="159">
        <v>0</v>
      </c>
      <c r="K2445" s="159">
        <v>0</v>
      </c>
      <c r="L2445" s="159">
        <v>0</v>
      </c>
      <c r="M2445" s="159">
        <v>0</v>
      </c>
      <c r="N2445" s="159">
        <v>26.3</v>
      </c>
      <c r="O2445" s="159">
        <v>30.3</v>
      </c>
    </row>
    <row r="2446" spans="1:15" ht="13.5" customHeight="1" x14ac:dyDescent="0.35">
      <c r="A2446" s="175">
        <v>0.44791666666666702</v>
      </c>
      <c r="B2446" s="159">
        <v>23</v>
      </c>
      <c r="C2446" s="159">
        <v>0</v>
      </c>
      <c r="D2446" s="159">
        <v>0</v>
      </c>
      <c r="E2446" s="159">
        <v>17</v>
      </c>
      <c r="F2446" s="159">
        <v>5</v>
      </c>
      <c r="G2446" s="159">
        <v>1</v>
      </c>
      <c r="H2446" s="159">
        <v>0</v>
      </c>
      <c r="I2446" s="159">
        <v>0</v>
      </c>
      <c r="J2446" s="159">
        <v>0</v>
      </c>
      <c r="K2446" s="159">
        <v>0</v>
      </c>
      <c r="L2446" s="159">
        <v>0</v>
      </c>
      <c r="M2446" s="159">
        <v>0</v>
      </c>
      <c r="N2446" s="159">
        <v>25.9</v>
      </c>
      <c r="O2446" s="159">
        <v>30</v>
      </c>
    </row>
    <row r="2447" spans="1:15" ht="13.5" customHeight="1" x14ac:dyDescent="0.35">
      <c r="A2447" s="175">
        <v>0.45833333333333298</v>
      </c>
      <c r="B2447" s="159">
        <v>33</v>
      </c>
      <c r="C2447" s="159">
        <v>0</v>
      </c>
      <c r="D2447" s="159">
        <v>0</v>
      </c>
      <c r="E2447" s="159">
        <v>24</v>
      </c>
      <c r="F2447" s="159">
        <v>4</v>
      </c>
      <c r="G2447" s="159">
        <v>4</v>
      </c>
      <c r="H2447" s="159">
        <v>0</v>
      </c>
      <c r="I2447" s="159">
        <v>0</v>
      </c>
      <c r="J2447" s="159">
        <v>0</v>
      </c>
      <c r="K2447" s="159">
        <v>0</v>
      </c>
      <c r="L2447" s="159">
        <v>1</v>
      </c>
      <c r="M2447" s="159">
        <v>0</v>
      </c>
      <c r="N2447" s="159">
        <v>26</v>
      </c>
      <c r="O2447" s="159">
        <v>31.5</v>
      </c>
    </row>
    <row r="2448" spans="1:15" ht="13.5" customHeight="1" x14ac:dyDescent="0.35">
      <c r="A2448" s="175">
        <v>0.46875</v>
      </c>
      <c r="B2448" s="159">
        <v>30</v>
      </c>
      <c r="C2448" s="159">
        <v>0</v>
      </c>
      <c r="D2448" s="159">
        <v>0</v>
      </c>
      <c r="E2448" s="159">
        <v>22</v>
      </c>
      <c r="F2448" s="159">
        <v>3</v>
      </c>
      <c r="G2448" s="159">
        <v>5</v>
      </c>
      <c r="H2448" s="159">
        <v>0</v>
      </c>
      <c r="I2448" s="159">
        <v>0</v>
      </c>
      <c r="J2448" s="159">
        <v>0</v>
      </c>
      <c r="K2448" s="159">
        <v>0</v>
      </c>
      <c r="L2448" s="159">
        <v>0</v>
      </c>
      <c r="M2448" s="159">
        <v>0</v>
      </c>
      <c r="N2448" s="159">
        <v>24.9</v>
      </c>
      <c r="O2448" s="159">
        <v>28.7</v>
      </c>
    </row>
    <row r="2449" spans="1:15" ht="13.5" customHeight="1" x14ac:dyDescent="0.35">
      <c r="A2449" s="175">
        <v>0.47916666666666702</v>
      </c>
      <c r="B2449" s="159">
        <v>32</v>
      </c>
      <c r="C2449" s="159">
        <v>0</v>
      </c>
      <c r="D2449" s="159">
        <v>0</v>
      </c>
      <c r="E2449" s="159">
        <v>21</v>
      </c>
      <c r="F2449" s="159">
        <v>8</v>
      </c>
      <c r="G2449" s="159">
        <v>1</v>
      </c>
      <c r="H2449" s="159">
        <v>0</v>
      </c>
      <c r="I2449" s="159">
        <v>0</v>
      </c>
      <c r="J2449" s="159">
        <v>0</v>
      </c>
      <c r="K2449" s="159">
        <v>0</v>
      </c>
      <c r="L2449" s="159">
        <v>1</v>
      </c>
      <c r="M2449" s="159">
        <v>1</v>
      </c>
      <c r="N2449" s="159">
        <v>27</v>
      </c>
      <c r="O2449" s="159">
        <v>30.1</v>
      </c>
    </row>
    <row r="2450" spans="1:15" ht="13.5" customHeight="1" x14ac:dyDescent="0.35">
      <c r="A2450" s="175">
        <v>0.48958333333333298</v>
      </c>
      <c r="B2450" s="159">
        <v>26</v>
      </c>
      <c r="C2450" s="159">
        <v>0</v>
      </c>
      <c r="D2450" s="159">
        <v>0</v>
      </c>
      <c r="E2450" s="159">
        <v>12</v>
      </c>
      <c r="F2450" s="159">
        <v>9</v>
      </c>
      <c r="G2450" s="159">
        <v>3</v>
      </c>
      <c r="H2450" s="159">
        <v>2</v>
      </c>
      <c r="I2450" s="159">
        <v>0</v>
      </c>
      <c r="J2450" s="159">
        <v>0</v>
      </c>
      <c r="K2450" s="159">
        <v>0</v>
      </c>
      <c r="L2450" s="159">
        <v>0</v>
      </c>
      <c r="M2450" s="159">
        <v>0</v>
      </c>
      <c r="N2450" s="159">
        <v>26.4</v>
      </c>
      <c r="O2450" s="159">
        <v>30.3</v>
      </c>
    </row>
    <row r="2451" spans="1:15" ht="13.5" customHeight="1" x14ac:dyDescent="0.35">
      <c r="A2451" s="175">
        <v>0.5</v>
      </c>
      <c r="B2451" s="159">
        <v>25</v>
      </c>
      <c r="C2451" s="159">
        <v>0</v>
      </c>
      <c r="D2451" s="159">
        <v>0</v>
      </c>
      <c r="E2451" s="159">
        <v>18</v>
      </c>
      <c r="F2451" s="159">
        <v>6</v>
      </c>
      <c r="G2451" s="159">
        <v>1</v>
      </c>
      <c r="H2451" s="159">
        <v>0</v>
      </c>
      <c r="I2451" s="159">
        <v>0</v>
      </c>
      <c r="J2451" s="159">
        <v>0</v>
      </c>
      <c r="K2451" s="159">
        <v>0</v>
      </c>
      <c r="L2451" s="159">
        <v>0</v>
      </c>
      <c r="M2451" s="159">
        <v>0</v>
      </c>
      <c r="N2451" s="159">
        <v>26.1</v>
      </c>
      <c r="O2451" s="159">
        <v>31.9</v>
      </c>
    </row>
    <row r="2452" spans="1:15" ht="13.5" customHeight="1" x14ac:dyDescent="0.35">
      <c r="A2452" s="175">
        <v>0.51041666666666696</v>
      </c>
      <c r="B2452" s="159">
        <v>33</v>
      </c>
      <c r="C2452" s="159">
        <v>0</v>
      </c>
      <c r="D2452" s="159">
        <v>0</v>
      </c>
      <c r="E2452" s="159">
        <v>22</v>
      </c>
      <c r="F2452" s="159">
        <v>5</v>
      </c>
      <c r="G2452" s="159">
        <v>5</v>
      </c>
      <c r="H2452" s="159">
        <v>0</v>
      </c>
      <c r="I2452" s="159">
        <v>0</v>
      </c>
      <c r="J2452" s="159">
        <v>0</v>
      </c>
      <c r="K2452" s="159">
        <v>0</v>
      </c>
      <c r="L2452" s="159">
        <v>1</v>
      </c>
      <c r="M2452" s="159">
        <v>0</v>
      </c>
      <c r="N2452" s="159">
        <v>26.7</v>
      </c>
      <c r="O2452" s="159">
        <v>31</v>
      </c>
    </row>
    <row r="2453" spans="1:15" ht="13.5" customHeight="1" x14ac:dyDescent="0.35">
      <c r="A2453" s="175">
        <v>0.52083333333333304</v>
      </c>
      <c r="B2453" s="159">
        <v>25</v>
      </c>
      <c r="C2453" s="159">
        <v>0</v>
      </c>
      <c r="D2453" s="159">
        <v>0</v>
      </c>
      <c r="E2453" s="159">
        <v>18</v>
      </c>
      <c r="F2453" s="159">
        <v>6</v>
      </c>
      <c r="G2453" s="159">
        <v>1</v>
      </c>
      <c r="H2453" s="159">
        <v>0</v>
      </c>
      <c r="I2453" s="159">
        <v>0</v>
      </c>
      <c r="J2453" s="159">
        <v>0</v>
      </c>
      <c r="K2453" s="159">
        <v>0</v>
      </c>
      <c r="L2453" s="159">
        <v>0</v>
      </c>
      <c r="M2453" s="159">
        <v>0</v>
      </c>
      <c r="N2453" s="159">
        <v>25.8</v>
      </c>
      <c r="O2453" s="159">
        <v>29.5</v>
      </c>
    </row>
    <row r="2454" spans="1:15" ht="13.5" customHeight="1" x14ac:dyDescent="0.35">
      <c r="A2454" s="175">
        <v>0.53125</v>
      </c>
      <c r="B2454" s="159">
        <v>30</v>
      </c>
      <c r="C2454" s="159">
        <v>0</v>
      </c>
      <c r="D2454" s="159">
        <v>0</v>
      </c>
      <c r="E2454" s="159">
        <v>18</v>
      </c>
      <c r="F2454" s="159">
        <v>7</v>
      </c>
      <c r="G2454" s="159">
        <v>5</v>
      </c>
      <c r="H2454" s="159">
        <v>0</v>
      </c>
      <c r="I2454" s="159">
        <v>0</v>
      </c>
      <c r="J2454" s="159">
        <v>0</v>
      </c>
      <c r="K2454" s="159">
        <v>0</v>
      </c>
      <c r="L2454" s="159">
        <v>0</v>
      </c>
      <c r="M2454" s="159">
        <v>0</v>
      </c>
      <c r="N2454" s="159">
        <v>24.7</v>
      </c>
      <c r="O2454" s="159">
        <v>28.9</v>
      </c>
    </row>
    <row r="2455" spans="1:15" ht="13.5" customHeight="1" x14ac:dyDescent="0.35">
      <c r="A2455" s="175">
        <v>0.54166666666666696</v>
      </c>
      <c r="B2455" s="159">
        <v>35</v>
      </c>
      <c r="C2455" s="159">
        <v>0</v>
      </c>
      <c r="D2455" s="159">
        <v>0</v>
      </c>
      <c r="E2455" s="159">
        <v>24</v>
      </c>
      <c r="F2455" s="159">
        <v>5</v>
      </c>
      <c r="G2455" s="159">
        <v>4</v>
      </c>
      <c r="H2455" s="159">
        <v>1</v>
      </c>
      <c r="I2455" s="159">
        <v>0</v>
      </c>
      <c r="J2455" s="159">
        <v>1</v>
      </c>
      <c r="K2455" s="159">
        <v>0</v>
      </c>
      <c r="L2455" s="159">
        <v>0</v>
      </c>
      <c r="M2455" s="159">
        <v>0</v>
      </c>
      <c r="N2455" s="159">
        <v>26.6</v>
      </c>
      <c r="O2455" s="159">
        <v>31</v>
      </c>
    </row>
    <row r="2456" spans="1:15" ht="13.5" customHeight="1" x14ac:dyDescent="0.35">
      <c r="A2456" s="175">
        <v>0.55208333333333304</v>
      </c>
      <c r="B2456" s="159">
        <v>34</v>
      </c>
      <c r="C2456" s="159">
        <v>0</v>
      </c>
      <c r="D2456" s="159">
        <v>0</v>
      </c>
      <c r="E2456" s="159">
        <v>21</v>
      </c>
      <c r="F2456" s="159">
        <v>9</v>
      </c>
      <c r="G2456" s="159">
        <v>3</v>
      </c>
      <c r="H2456" s="159">
        <v>0</v>
      </c>
      <c r="I2456" s="159">
        <v>0</v>
      </c>
      <c r="J2456" s="159">
        <v>0</v>
      </c>
      <c r="K2456" s="159">
        <v>0</v>
      </c>
      <c r="L2456" s="159">
        <v>0</v>
      </c>
      <c r="M2456" s="159">
        <v>1</v>
      </c>
      <c r="N2456" s="159">
        <v>24.5</v>
      </c>
      <c r="O2456" s="159">
        <v>31.4</v>
      </c>
    </row>
    <row r="2457" spans="1:15" ht="13.5" customHeight="1" x14ac:dyDescent="0.35">
      <c r="A2457" s="175">
        <v>0.5625</v>
      </c>
      <c r="B2457" s="159">
        <v>27</v>
      </c>
      <c r="C2457" s="159">
        <v>0</v>
      </c>
      <c r="D2457" s="159">
        <v>1</v>
      </c>
      <c r="E2457" s="159">
        <v>15</v>
      </c>
      <c r="F2457" s="159">
        <v>8</v>
      </c>
      <c r="G2457" s="159">
        <v>3</v>
      </c>
      <c r="H2457" s="159">
        <v>0</v>
      </c>
      <c r="I2457" s="159">
        <v>0</v>
      </c>
      <c r="J2457" s="159">
        <v>0</v>
      </c>
      <c r="K2457" s="159">
        <v>0</v>
      </c>
      <c r="L2457" s="159">
        <v>0</v>
      </c>
      <c r="M2457" s="159">
        <v>0</v>
      </c>
      <c r="N2457" s="159">
        <v>27.2</v>
      </c>
      <c r="O2457" s="159">
        <v>31.5</v>
      </c>
    </row>
    <row r="2458" spans="1:15" ht="13.5" customHeight="1" x14ac:dyDescent="0.35">
      <c r="A2458" s="175">
        <v>0.57291666666666696</v>
      </c>
      <c r="B2458" s="159">
        <v>32</v>
      </c>
      <c r="C2458" s="159">
        <v>0</v>
      </c>
      <c r="D2458" s="159">
        <v>0</v>
      </c>
      <c r="E2458" s="159">
        <v>21</v>
      </c>
      <c r="F2458" s="159">
        <v>6</v>
      </c>
      <c r="G2458" s="159">
        <v>2</v>
      </c>
      <c r="H2458" s="159">
        <v>0</v>
      </c>
      <c r="I2458" s="159">
        <v>0</v>
      </c>
      <c r="J2458" s="159">
        <v>1</v>
      </c>
      <c r="K2458" s="159">
        <v>0</v>
      </c>
      <c r="L2458" s="159">
        <v>2</v>
      </c>
      <c r="M2458" s="159">
        <v>0</v>
      </c>
      <c r="N2458" s="159">
        <v>26.4</v>
      </c>
      <c r="O2458" s="159">
        <v>31.9</v>
      </c>
    </row>
    <row r="2459" spans="1:15" ht="13.5" customHeight="1" x14ac:dyDescent="0.35">
      <c r="A2459" s="175">
        <v>0.58333333333333304</v>
      </c>
      <c r="B2459" s="159">
        <v>31</v>
      </c>
      <c r="C2459" s="159">
        <v>0</v>
      </c>
      <c r="D2459" s="159">
        <v>0</v>
      </c>
      <c r="E2459" s="159">
        <v>16</v>
      </c>
      <c r="F2459" s="159">
        <v>9</v>
      </c>
      <c r="G2459" s="159">
        <v>4</v>
      </c>
      <c r="H2459" s="159">
        <v>0</v>
      </c>
      <c r="I2459" s="159">
        <v>0</v>
      </c>
      <c r="J2459" s="159">
        <v>1</v>
      </c>
      <c r="K2459" s="159">
        <v>0</v>
      </c>
      <c r="L2459" s="159">
        <v>1</v>
      </c>
      <c r="M2459" s="159">
        <v>0</v>
      </c>
      <c r="N2459" s="159">
        <v>24.2</v>
      </c>
      <c r="O2459" s="159">
        <v>28.5</v>
      </c>
    </row>
    <row r="2460" spans="1:15" ht="13.5" customHeight="1" x14ac:dyDescent="0.35">
      <c r="A2460" s="175">
        <v>0.59375</v>
      </c>
      <c r="B2460" s="159">
        <v>32</v>
      </c>
      <c r="C2460" s="159">
        <v>0</v>
      </c>
      <c r="D2460" s="159">
        <v>0</v>
      </c>
      <c r="E2460" s="159">
        <v>21</v>
      </c>
      <c r="F2460" s="159">
        <v>6</v>
      </c>
      <c r="G2460" s="159">
        <v>4</v>
      </c>
      <c r="H2460" s="159">
        <v>0</v>
      </c>
      <c r="I2460" s="159">
        <v>0</v>
      </c>
      <c r="J2460" s="159">
        <v>0</v>
      </c>
      <c r="K2460" s="159">
        <v>0</v>
      </c>
      <c r="L2460" s="159">
        <v>1</v>
      </c>
      <c r="M2460" s="159">
        <v>0</v>
      </c>
      <c r="N2460" s="159">
        <v>22.9</v>
      </c>
      <c r="O2460" s="159">
        <v>28</v>
      </c>
    </row>
    <row r="2461" spans="1:15" ht="13.5" customHeight="1" x14ac:dyDescent="0.35">
      <c r="A2461" s="175">
        <v>0.60416666666666696</v>
      </c>
      <c r="B2461" s="159">
        <v>28</v>
      </c>
      <c r="C2461" s="159">
        <v>0</v>
      </c>
      <c r="D2461" s="159">
        <v>0</v>
      </c>
      <c r="E2461" s="159">
        <v>18</v>
      </c>
      <c r="F2461" s="159">
        <v>8</v>
      </c>
      <c r="G2461" s="159">
        <v>2</v>
      </c>
      <c r="H2461" s="159">
        <v>0</v>
      </c>
      <c r="I2461" s="159">
        <v>0</v>
      </c>
      <c r="J2461" s="159">
        <v>0</v>
      </c>
      <c r="K2461" s="159">
        <v>0</v>
      </c>
      <c r="L2461" s="159">
        <v>0</v>
      </c>
      <c r="M2461" s="159">
        <v>0</v>
      </c>
      <c r="N2461" s="159">
        <v>24.5</v>
      </c>
      <c r="O2461" s="159">
        <v>28.6</v>
      </c>
    </row>
    <row r="2462" spans="1:15" ht="13.5" customHeight="1" x14ac:dyDescent="0.35">
      <c r="A2462" s="175">
        <v>0.61458333333333304</v>
      </c>
      <c r="B2462" s="159">
        <v>37</v>
      </c>
      <c r="C2462" s="159">
        <v>1</v>
      </c>
      <c r="D2462" s="159">
        <v>0</v>
      </c>
      <c r="E2462" s="159">
        <v>17</v>
      </c>
      <c r="F2462" s="159">
        <v>12</v>
      </c>
      <c r="G2462" s="159">
        <v>6</v>
      </c>
      <c r="H2462" s="159">
        <v>0</v>
      </c>
      <c r="I2462" s="159">
        <v>0</v>
      </c>
      <c r="J2462" s="159">
        <v>0</v>
      </c>
      <c r="K2462" s="159">
        <v>0</v>
      </c>
      <c r="L2462" s="159">
        <v>0</v>
      </c>
      <c r="M2462" s="159">
        <v>1</v>
      </c>
      <c r="N2462" s="159">
        <v>23.8</v>
      </c>
      <c r="O2462" s="159">
        <v>27.5</v>
      </c>
    </row>
    <row r="2463" spans="1:15" ht="13.5" customHeight="1" x14ac:dyDescent="0.35">
      <c r="A2463" s="175">
        <v>0.625</v>
      </c>
      <c r="B2463" s="159">
        <v>31</v>
      </c>
      <c r="C2463" s="159">
        <v>0</v>
      </c>
      <c r="D2463" s="159">
        <v>0</v>
      </c>
      <c r="E2463" s="159">
        <v>22</v>
      </c>
      <c r="F2463" s="159">
        <v>8</v>
      </c>
      <c r="G2463" s="159">
        <v>1</v>
      </c>
      <c r="H2463" s="159">
        <v>0</v>
      </c>
      <c r="I2463" s="159">
        <v>0</v>
      </c>
      <c r="J2463" s="159">
        <v>0</v>
      </c>
      <c r="K2463" s="159">
        <v>0</v>
      </c>
      <c r="L2463" s="159">
        <v>0</v>
      </c>
      <c r="M2463" s="159">
        <v>0</v>
      </c>
      <c r="N2463" s="159">
        <v>26.3</v>
      </c>
      <c r="O2463" s="159">
        <v>30.2</v>
      </c>
    </row>
    <row r="2464" spans="1:15" ht="13.5" customHeight="1" x14ac:dyDescent="0.35">
      <c r="A2464" s="175">
        <v>0.63541666666666696</v>
      </c>
      <c r="B2464" s="159">
        <v>40</v>
      </c>
      <c r="C2464" s="159">
        <v>0</v>
      </c>
      <c r="D2464" s="159">
        <v>0</v>
      </c>
      <c r="E2464" s="159">
        <v>23</v>
      </c>
      <c r="F2464" s="159">
        <v>12</v>
      </c>
      <c r="G2464" s="159">
        <v>3</v>
      </c>
      <c r="H2464" s="159">
        <v>0</v>
      </c>
      <c r="I2464" s="159">
        <v>0</v>
      </c>
      <c r="J2464" s="159">
        <v>0</v>
      </c>
      <c r="K2464" s="159">
        <v>0</v>
      </c>
      <c r="L2464" s="159">
        <v>2</v>
      </c>
      <c r="M2464" s="159">
        <v>0</v>
      </c>
      <c r="N2464" s="159">
        <v>25.8</v>
      </c>
      <c r="O2464" s="159">
        <v>30.4</v>
      </c>
    </row>
    <row r="2465" spans="1:15" ht="13.5" customHeight="1" x14ac:dyDescent="0.35">
      <c r="A2465" s="175">
        <v>0.64583333333333304</v>
      </c>
      <c r="B2465" s="159">
        <v>40</v>
      </c>
      <c r="C2465" s="159">
        <v>0</v>
      </c>
      <c r="D2465" s="159">
        <v>0</v>
      </c>
      <c r="E2465" s="159">
        <v>26</v>
      </c>
      <c r="F2465" s="159">
        <v>10</v>
      </c>
      <c r="G2465" s="159">
        <v>3</v>
      </c>
      <c r="H2465" s="159">
        <v>0</v>
      </c>
      <c r="I2465" s="159">
        <v>0</v>
      </c>
      <c r="J2465" s="159">
        <v>0</v>
      </c>
      <c r="K2465" s="159">
        <v>0</v>
      </c>
      <c r="L2465" s="159">
        <v>1</v>
      </c>
      <c r="M2465" s="159">
        <v>0</v>
      </c>
      <c r="N2465" s="159">
        <v>25.8</v>
      </c>
      <c r="O2465" s="159">
        <v>29.5</v>
      </c>
    </row>
    <row r="2466" spans="1:15" ht="13.5" customHeight="1" x14ac:dyDescent="0.35">
      <c r="A2466" s="175">
        <v>0.65625</v>
      </c>
      <c r="B2466" s="159">
        <v>35</v>
      </c>
      <c r="C2466" s="159">
        <v>0</v>
      </c>
      <c r="D2466" s="159">
        <v>0</v>
      </c>
      <c r="E2466" s="159">
        <v>24</v>
      </c>
      <c r="F2466" s="159">
        <v>5</v>
      </c>
      <c r="G2466" s="159">
        <v>3</v>
      </c>
      <c r="H2466" s="159">
        <v>0</v>
      </c>
      <c r="I2466" s="159">
        <v>0</v>
      </c>
      <c r="J2466" s="159">
        <v>0</v>
      </c>
      <c r="K2466" s="159">
        <v>0</v>
      </c>
      <c r="L2466" s="159">
        <v>3</v>
      </c>
      <c r="M2466" s="159">
        <v>0</v>
      </c>
      <c r="N2466" s="159">
        <v>24.3</v>
      </c>
      <c r="O2466" s="159">
        <v>28.8</v>
      </c>
    </row>
    <row r="2467" spans="1:15" ht="13.5" customHeight="1" x14ac:dyDescent="0.35">
      <c r="A2467" s="175">
        <v>0.66666666666666696</v>
      </c>
      <c r="B2467" s="159">
        <v>31</v>
      </c>
      <c r="C2467" s="159">
        <v>0</v>
      </c>
      <c r="D2467" s="159">
        <v>0</v>
      </c>
      <c r="E2467" s="159">
        <v>18</v>
      </c>
      <c r="F2467" s="159">
        <v>10</v>
      </c>
      <c r="G2467" s="159">
        <v>2</v>
      </c>
      <c r="H2467" s="159">
        <v>0</v>
      </c>
      <c r="I2467" s="159">
        <v>0</v>
      </c>
      <c r="J2467" s="159">
        <v>1</v>
      </c>
      <c r="K2467" s="159">
        <v>0</v>
      </c>
      <c r="L2467" s="159">
        <v>0</v>
      </c>
      <c r="M2467" s="159">
        <v>0</v>
      </c>
      <c r="N2467" s="159">
        <v>23.6</v>
      </c>
      <c r="O2467" s="159">
        <v>26.7</v>
      </c>
    </row>
    <row r="2468" spans="1:15" ht="13.5" customHeight="1" x14ac:dyDescent="0.35">
      <c r="A2468" s="175">
        <v>0.67708333333333304</v>
      </c>
      <c r="B2468" s="159">
        <v>26</v>
      </c>
      <c r="C2468" s="159">
        <v>0</v>
      </c>
      <c r="D2468" s="159">
        <v>0</v>
      </c>
      <c r="E2468" s="159">
        <v>18</v>
      </c>
      <c r="F2468" s="159">
        <v>7</v>
      </c>
      <c r="G2468" s="159">
        <v>1</v>
      </c>
      <c r="H2468" s="159">
        <v>0</v>
      </c>
      <c r="I2468" s="159">
        <v>0</v>
      </c>
      <c r="J2468" s="159">
        <v>0</v>
      </c>
      <c r="K2468" s="159">
        <v>0</v>
      </c>
      <c r="L2468" s="159">
        <v>0</v>
      </c>
      <c r="M2468" s="159">
        <v>0</v>
      </c>
      <c r="N2468" s="159">
        <v>26.5</v>
      </c>
      <c r="O2468" s="159">
        <v>31.1</v>
      </c>
    </row>
    <row r="2469" spans="1:15" ht="13.5" customHeight="1" x14ac:dyDescent="0.35">
      <c r="A2469" s="175">
        <v>0.6875</v>
      </c>
      <c r="B2469" s="159">
        <v>39</v>
      </c>
      <c r="C2469" s="159">
        <v>0</v>
      </c>
      <c r="D2469" s="159">
        <v>0</v>
      </c>
      <c r="E2469" s="159">
        <v>25</v>
      </c>
      <c r="F2469" s="159">
        <v>11</v>
      </c>
      <c r="G2469" s="159">
        <v>1</v>
      </c>
      <c r="H2469" s="159">
        <v>0</v>
      </c>
      <c r="I2469" s="159">
        <v>0</v>
      </c>
      <c r="J2469" s="159">
        <v>0</v>
      </c>
      <c r="K2469" s="159">
        <v>0</v>
      </c>
      <c r="L2469" s="159">
        <v>1</v>
      </c>
      <c r="M2469" s="159">
        <v>1</v>
      </c>
      <c r="N2469" s="159">
        <v>24.4</v>
      </c>
      <c r="O2469" s="159">
        <v>27.3</v>
      </c>
    </row>
    <row r="2470" spans="1:15" ht="13.5" customHeight="1" x14ac:dyDescent="0.35">
      <c r="A2470" s="175">
        <v>0.69791666666666696</v>
      </c>
      <c r="B2470" s="159">
        <v>62</v>
      </c>
      <c r="C2470" s="159">
        <v>0</v>
      </c>
      <c r="D2470" s="159">
        <v>0</v>
      </c>
      <c r="E2470" s="159">
        <v>47</v>
      </c>
      <c r="F2470" s="159">
        <v>11</v>
      </c>
      <c r="G2470" s="159">
        <v>2</v>
      </c>
      <c r="H2470" s="159">
        <v>0</v>
      </c>
      <c r="I2470" s="159">
        <v>0</v>
      </c>
      <c r="J2470" s="159">
        <v>0</v>
      </c>
      <c r="K2470" s="159">
        <v>0</v>
      </c>
      <c r="L2470" s="159">
        <v>2</v>
      </c>
      <c r="M2470" s="159">
        <v>0</v>
      </c>
      <c r="N2470" s="159">
        <v>25.1</v>
      </c>
      <c r="O2470" s="159">
        <v>27.4</v>
      </c>
    </row>
    <row r="2471" spans="1:15" ht="13.5" customHeight="1" x14ac:dyDescent="0.35">
      <c r="A2471" s="175">
        <v>0.70833333333333304</v>
      </c>
      <c r="B2471" s="159">
        <v>26</v>
      </c>
      <c r="C2471" s="159">
        <v>0</v>
      </c>
      <c r="D2471" s="159">
        <v>0</v>
      </c>
      <c r="E2471" s="159">
        <v>20</v>
      </c>
      <c r="F2471" s="159">
        <v>4</v>
      </c>
      <c r="G2471" s="159">
        <v>1</v>
      </c>
      <c r="H2471" s="159">
        <v>0</v>
      </c>
      <c r="I2471" s="159">
        <v>0</v>
      </c>
      <c r="J2471" s="159">
        <v>0</v>
      </c>
      <c r="K2471" s="159">
        <v>0</v>
      </c>
      <c r="L2471" s="159">
        <v>0</v>
      </c>
      <c r="M2471" s="159">
        <v>1</v>
      </c>
      <c r="N2471" s="159">
        <v>25.8</v>
      </c>
      <c r="O2471" s="159">
        <v>29.2</v>
      </c>
    </row>
    <row r="2472" spans="1:15" ht="13.5" customHeight="1" x14ac:dyDescent="0.35">
      <c r="A2472" s="175">
        <v>0.71875</v>
      </c>
      <c r="B2472" s="159">
        <v>42</v>
      </c>
      <c r="C2472" s="159">
        <v>0</v>
      </c>
      <c r="D2472" s="159">
        <v>0</v>
      </c>
      <c r="E2472" s="159">
        <v>33</v>
      </c>
      <c r="F2472" s="159">
        <v>7</v>
      </c>
      <c r="G2472" s="159">
        <v>2</v>
      </c>
      <c r="H2472" s="159">
        <v>0</v>
      </c>
      <c r="I2472" s="159">
        <v>0</v>
      </c>
      <c r="J2472" s="159">
        <v>0</v>
      </c>
      <c r="K2472" s="159">
        <v>0</v>
      </c>
      <c r="L2472" s="159">
        <v>0</v>
      </c>
      <c r="M2472" s="159">
        <v>0</v>
      </c>
      <c r="N2472" s="159">
        <v>26.1</v>
      </c>
      <c r="O2472" s="159">
        <v>29.2</v>
      </c>
    </row>
    <row r="2473" spans="1:15" ht="13.5" customHeight="1" x14ac:dyDescent="0.35">
      <c r="A2473" s="175">
        <v>0.72916666666666696</v>
      </c>
      <c r="B2473" s="159">
        <v>33</v>
      </c>
      <c r="C2473" s="159">
        <v>0</v>
      </c>
      <c r="D2473" s="159">
        <v>0</v>
      </c>
      <c r="E2473" s="159">
        <v>22</v>
      </c>
      <c r="F2473" s="159">
        <v>9</v>
      </c>
      <c r="G2473" s="159">
        <v>2</v>
      </c>
      <c r="H2473" s="159">
        <v>0</v>
      </c>
      <c r="I2473" s="159">
        <v>0</v>
      </c>
      <c r="J2473" s="159">
        <v>0</v>
      </c>
      <c r="K2473" s="159">
        <v>0</v>
      </c>
      <c r="L2473" s="159">
        <v>0</v>
      </c>
      <c r="M2473" s="159">
        <v>0</v>
      </c>
      <c r="N2473" s="159">
        <v>27.6</v>
      </c>
      <c r="O2473" s="159">
        <v>32.6</v>
      </c>
    </row>
    <row r="2474" spans="1:15" ht="13.5" customHeight="1" x14ac:dyDescent="0.35">
      <c r="A2474" s="175">
        <v>0.73958333333333304</v>
      </c>
      <c r="B2474" s="159">
        <v>29</v>
      </c>
      <c r="C2474" s="159">
        <v>0</v>
      </c>
      <c r="D2474" s="159">
        <v>0</v>
      </c>
      <c r="E2474" s="159">
        <v>25</v>
      </c>
      <c r="F2474" s="159">
        <v>3</v>
      </c>
      <c r="G2474" s="159">
        <v>1</v>
      </c>
      <c r="H2474" s="159">
        <v>0</v>
      </c>
      <c r="I2474" s="159">
        <v>0</v>
      </c>
      <c r="J2474" s="159">
        <v>0</v>
      </c>
      <c r="K2474" s="159">
        <v>0</v>
      </c>
      <c r="L2474" s="159">
        <v>0</v>
      </c>
      <c r="M2474" s="159">
        <v>0</v>
      </c>
      <c r="N2474" s="159">
        <v>24.8</v>
      </c>
      <c r="O2474" s="159">
        <v>29.5</v>
      </c>
    </row>
    <row r="2475" spans="1:15" ht="13.5" customHeight="1" x14ac:dyDescent="0.35">
      <c r="A2475" s="175">
        <v>0.75</v>
      </c>
      <c r="B2475" s="159">
        <v>30</v>
      </c>
      <c r="C2475" s="159">
        <v>0</v>
      </c>
      <c r="D2475" s="159">
        <v>0</v>
      </c>
      <c r="E2475" s="159">
        <v>24</v>
      </c>
      <c r="F2475" s="159">
        <v>3</v>
      </c>
      <c r="G2475" s="159">
        <v>3</v>
      </c>
      <c r="H2475" s="159">
        <v>0</v>
      </c>
      <c r="I2475" s="159">
        <v>0</v>
      </c>
      <c r="J2475" s="159">
        <v>0</v>
      </c>
      <c r="K2475" s="159">
        <v>0</v>
      </c>
      <c r="L2475" s="159">
        <v>0</v>
      </c>
      <c r="M2475" s="159">
        <v>0</v>
      </c>
      <c r="N2475" s="159">
        <v>26.6</v>
      </c>
      <c r="O2475" s="159">
        <v>30.8</v>
      </c>
    </row>
    <row r="2476" spans="1:15" ht="13.5" customHeight="1" x14ac:dyDescent="0.35">
      <c r="A2476" s="175">
        <v>0.76041666666666696</v>
      </c>
      <c r="B2476" s="159">
        <v>17</v>
      </c>
      <c r="C2476" s="159">
        <v>0</v>
      </c>
      <c r="D2476" s="159">
        <v>0</v>
      </c>
      <c r="E2476" s="159">
        <v>15</v>
      </c>
      <c r="F2476" s="159">
        <v>2</v>
      </c>
      <c r="G2476" s="159">
        <v>0</v>
      </c>
      <c r="H2476" s="159">
        <v>0</v>
      </c>
      <c r="I2476" s="159">
        <v>0</v>
      </c>
      <c r="J2476" s="159">
        <v>0</v>
      </c>
      <c r="K2476" s="159">
        <v>0</v>
      </c>
      <c r="L2476" s="159">
        <v>0</v>
      </c>
      <c r="M2476" s="159">
        <v>0</v>
      </c>
      <c r="N2476" s="159">
        <v>28.6</v>
      </c>
      <c r="O2476" s="159">
        <v>33.9</v>
      </c>
    </row>
    <row r="2477" spans="1:15" ht="13.5" customHeight="1" x14ac:dyDescent="0.35">
      <c r="A2477" s="175">
        <v>0.77083333333333304</v>
      </c>
      <c r="B2477" s="159">
        <v>22</v>
      </c>
      <c r="C2477" s="159">
        <v>0</v>
      </c>
      <c r="D2477" s="159">
        <v>0</v>
      </c>
      <c r="E2477" s="159">
        <v>20</v>
      </c>
      <c r="F2477" s="159">
        <v>1</v>
      </c>
      <c r="G2477" s="159">
        <v>1</v>
      </c>
      <c r="H2477" s="159">
        <v>0</v>
      </c>
      <c r="I2477" s="159">
        <v>0</v>
      </c>
      <c r="J2477" s="159">
        <v>0</v>
      </c>
      <c r="K2477" s="159">
        <v>0</v>
      </c>
      <c r="L2477" s="159">
        <v>0</v>
      </c>
      <c r="M2477" s="159">
        <v>0</v>
      </c>
      <c r="N2477" s="159">
        <v>27.5</v>
      </c>
      <c r="O2477" s="159">
        <v>32.799999999999997</v>
      </c>
    </row>
    <row r="2478" spans="1:15" ht="13.5" customHeight="1" x14ac:dyDescent="0.35">
      <c r="A2478" s="175">
        <v>0.78125</v>
      </c>
      <c r="B2478" s="159">
        <v>23</v>
      </c>
      <c r="C2478" s="159">
        <v>0</v>
      </c>
      <c r="D2478" s="159">
        <v>0</v>
      </c>
      <c r="E2478" s="159">
        <v>17</v>
      </c>
      <c r="F2478" s="159">
        <v>6</v>
      </c>
      <c r="G2478" s="159">
        <v>0</v>
      </c>
      <c r="H2478" s="159">
        <v>0</v>
      </c>
      <c r="I2478" s="159">
        <v>0</v>
      </c>
      <c r="J2478" s="159">
        <v>0</v>
      </c>
      <c r="K2478" s="159">
        <v>0</v>
      </c>
      <c r="L2478" s="159">
        <v>0</v>
      </c>
      <c r="M2478" s="159">
        <v>0</v>
      </c>
      <c r="N2478" s="159">
        <v>28.1</v>
      </c>
      <c r="O2478" s="159">
        <v>31.8</v>
      </c>
    </row>
    <row r="2479" spans="1:15" ht="13.5" customHeight="1" x14ac:dyDescent="0.35">
      <c r="A2479" s="175">
        <v>0.79166666666666696</v>
      </c>
      <c r="B2479" s="159">
        <v>16</v>
      </c>
      <c r="C2479" s="159">
        <v>0</v>
      </c>
      <c r="D2479" s="159">
        <v>0</v>
      </c>
      <c r="E2479" s="159">
        <v>14</v>
      </c>
      <c r="F2479" s="159">
        <v>1</v>
      </c>
      <c r="G2479" s="159">
        <v>1</v>
      </c>
      <c r="H2479" s="159">
        <v>0</v>
      </c>
      <c r="I2479" s="159">
        <v>0</v>
      </c>
      <c r="J2479" s="159">
        <v>0</v>
      </c>
      <c r="K2479" s="159">
        <v>0</v>
      </c>
      <c r="L2479" s="159">
        <v>0</v>
      </c>
      <c r="M2479" s="159">
        <v>0</v>
      </c>
      <c r="N2479" s="159">
        <v>28.1</v>
      </c>
      <c r="O2479" s="159">
        <v>32.4</v>
      </c>
    </row>
    <row r="2480" spans="1:15" ht="13.5" customHeight="1" x14ac:dyDescent="0.35">
      <c r="A2480" s="175">
        <v>0.80208333333333304</v>
      </c>
      <c r="B2480" s="159">
        <v>11</v>
      </c>
      <c r="C2480" s="159">
        <v>0</v>
      </c>
      <c r="D2480" s="159">
        <v>0</v>
      </c>
      <c r="E2480" s="159">
        <v>10</v>
      </c>
      <c r="F2480" s="159">
        <v>0</v>
      </c>
      <c r="G2480" s="159">
        <v>1</v>
      </c>
      <c r="H2480" s="159">
        <v>0</v>
      </c>
      <c r="I2480" s="159">
        <v>0</v>
      </c>
      <c r="J2480" s="159">
        <v>0</v>
      </c>
      <c r="K2480" s="159">
        <v>0</v>
      </c>
      <c r="L2480" s="159">
        <v>0</v>
      </c>
      <c r="M2480" s="159">
        <v>0</v>
      </c>
      <c r="N2480" s="159">
        <v>25.5</v>
      </c>
      <c r="O2480" s="159">
        <v>28.6</v>
      </c>
    </row>
    <row r="2481" spans="1:15" ht="13.5" customHeight="1" x14ac:dyDescent="0.35">
      <c r="A2481" s="175">
        <v>0.8125</v>
      </c>
      <c r="B2481" s="159">
        <v>18</v>
      </c>
      <c r="C2481" s="159">
        <v>0</v>
      </c>
      <c r="D2481" s="159">
        <v>0</v>
      </c>
      <c r="E2481" s="159">
        <v>16</v>
      </c>
      <c r="F2481" s="159">
        <v>2</v>
      </c>
      <c r="G2481" s="159">
        <v>0</v>
      </c>
      <c r="H2481" s="159">
        <v>0</v>
      </c>
      <c r="I2481" s="159">
        <v>0</v>
      </c>
      <c r="J2481" s="159">
        <v>0</v>
      </c>
      <c r="K2481" s="159">
        <v>0</v>
      </c>
      <c r="L2481" s="159">
        <v>0</v>
      </c>
      <c r="M2481" s="159">
        <v>0</v>
      </c>
      <c r="N2481" s="159">
        <v>26.4</v>
      </c>
      <c r="O2481" s="159">
        <v>30.6</v>
      </c>
    </row>
    <row r="2482" spans="1:15" ht="13.5" customHeight="1" x14ac:dyDescent="0.35">
      <c r="A2482" s="175">
        <v>0.82291666666666696</v>
      </c>
      <c r="B2482" s="159">
        <v>10</v>
      </c>
      <c r="C2482" s="159">
        <v>0</v>
      </c>
      <c r="D2482" s="159">
        <v>0</v>
      </c>
      <c r="E2482" s="159">
        <v>6</v>
      </c>
      <c r="F2482" s="159">
        <v>3</v>
      </c>
      <c r="G2482" s="159">
        <v>1</v>
      </c>
      <c r="H2482" s="159">
        <v>0</v>
      </c>
      <c r="I2482" s="159">
        <v>0</v>
      </c>
      <c r="J2482" s="159">
        <v>0</v>
      </c>
      <c r="K2482" s="159">
        <v>0</v>
      </c>
      <c r="L2482" s="159">
        <v>0</v>
      </c>
      <c r="M2482" s="159">
        <v>0</v>
      </c>
      <c r="N2482" s="159">
        <v>27.3</v>
      </c>
      <c r="O2482" s="159" t="s">
        <v>101</v>
      </c>
    </row>
    <row r="2483" spans="1:15" ht="13.5" customHeight="1" x14ac:dyDescent="0.35">
      <c r="A2483" s="175">
        <v>0.83333333333333304</v>
      </c>
      <c r="B2483" s="159">
        <v>23</v>
      </c>
      <c r="C2483" s="159">
        <v>0</v>
      </c>
      <c r="D2483" s="159">
        <v>3</v>
      </c>
      <c r="E2483" s="159">
        <v>18</v>
      </c>
      <c r="F2483" s="159">
        <v>2</v>
      </c>
      <c r="G2483" s="159">
        <v>0</v>
      </c>
      <c r="H2483" s="159">
        <v>0</v>
      </c>
      <c r="I2483" s="159">
        <v>0</v>
      </c>
      <c r="J2483" s="159">
        <v>0</v>
      </c>
      <c r="K2483" s="159">
        <v>0</v>
      </c>
      <c r="L2483" s="159">
        <v>0</v>
      </c>
      <c r="M2483" s="159">
        <v>0</v>
      </c>
      <c r="N2483" s="159">
        <v>25.6</v>
      </c>
      <c r="O2483" s="159">
        <v>29.1</v>
      </c>
    </row>
    <row r="2484" spans="1:15" ht="13.5" customHeight="1" x14ac:dyDescent="0.35">
      <c r="A2484" s="175">
        <v>0.84375</v>
      </c>
      <c r="B2484" s="159">
        <v>21</v>
      </c>
      <c r="C2484" s="159">
        <v>0</v>
      </c>
      <c r="D2484" s="159">
        <v>0</v>
      </c>
      <c r="E2484" s="159">
        <v>18</v>
      </c>
      <c r="F2484" s="159">
        <v>2</v>
      </c>
      <c r="G2484" s="159">
        <v>1</v>
      </c>
      <c r="H2484" s="159">
        <v>0</v>
      </c>
      <c r="I2484" s="159">
        <v>0</v>
      </c>
      <c r="J2484" s="159">
        <v>0</v>
      </c>
      <c r="K2484" s="159">
        <v>0</v>
      </c>
      <c r="L2484" s="159">
        <v>0</v>
      </c>
      <c r="M2484" s="159">
        <v>0</v>
      </c>
      <c r="N2484" s="159">
        <v>27.3</v>
      </c>
      <c r="O2484" s="159">
        <v>32.200000000000003</v>
      </c>
    </row>
    <row r="2485" spans="1:15" ht="13.5" customHeight="1" x14ac:dyDescent="0.35">
      <c r="A2485" s="175">
        <v>0.85416666666666696</v>
      </c>
      <c r="B2485" s="159">
        <v>15</v>
      </c>
      <c r="C2485" s="159">
        <v>0</v>
      </c>
      <c r="D2485" s="159">
        <v>1</v>
      </c>
      <c r="E2485" s="159">
        <v>12</v>
      </c>
      <c r="F2485" s="159">
        <v>2</v>
      </c>
      <c r="G2485" s="159">
        <v>0</v>
      </c>
      <c r="H2485" s="159">
        <v>0</v>
      </c>
      <c r="I2485" s="159">
        <v>0</v>
      </c>
      <c r="J2485" s="159">
        <v>0</v>
      </c>
      <c r="K2485" s="159">
        <v>0</v>
      </c>
      <c r="L2485" s="159">
        <v>0</v>
      </c>
      <c r="M2485" s="159">
        <v>0</v>
      </c>
      <c r="N2485" s="159">
        <v>25.8</v>
      </c>
      <c r="O2485" s="159">
        <v>30.9</v>
      </c>
    </row>
    <row r="2486" spans="1:15" ht="13.5" customHeight="1" x14ac:dyDescent="0.35">
      <c r="A2486" s="175">
        <v>0.86458333333333304</v>
      </c>
      <c r="B2486" s="159">
        <v>14</v>
      </c>
      <c r="C2486" s="159">
        <v>0</v>
      </c>
      <c r="D2486" s="159">
        <v>0</v>
      </c>
      <c r="E2486" s="159">
        <v>13</v>
      </c>
      <c r="F2486" s="159">
        <v>1</v>
      </c>
      <c r="G2486" s="159">
        <v>0</v>
      </c>
      <c r="H2486" s="159">
        <v>0</v>
      </c>
      <c r="I2486" s="159">
        <v>0</v>
      </c>
      <c r="J2486" s="159">
        <v>0</v>
      </c>
      <c r="K2486" s="159">
        <v>0</v>
      </c>
      <c r="L2486" s="159">
        <v>0</v>
      </c>
      <c r="M2486" s="159">
        <v>0</v>
      </c>
      <c r="N2486" s="159">
        <v>26.4</v>
      </c>
      <c r="O2486" s="159">
        <v>32.700000000000003</v>
      </c>
    </row>
    <row r="2487" spans="1:15" ht="13.5" customHeight="1" x14ac:dyDescent="0.35">
      <c r="A2487" s="175">
        <v>0.875</v>
      </c>
      <c r="B2487" s="159">
        <v>2</v>
      </c>
      <c r="C2487" s="159">
        <v>0</v>
      </c>
      <c r="D2487" s="159">
        <v>0</v>
      </c>
      <c r="E2487" s="159">
        <v>1</v>
      </c>
      <c r="F2487" s="159">
        <v>0</v>
      </c>
      <c r="G2487" s="159">
        <v>1</v>
      </c>
      <c r="H2487" s="159">
        <v>0</v>
      </c>
      <c r="I2487" s="159">
        <v>0</v>
      </c>
      <c r="J2487" s="159">
        <v>0</v>
      </c>
      <c r="K2487" s="159">
        <v>0</v>
      </c>
      <c r="L2487" s="159">
        <v>0</v>
      </c>
      <c r="M2487" s="159">
        <v>0</v>
      </c>
      <c r="N2487" s="159">
        <v>22.4</v>
      </c>
      <c r="O2487" s="159" t="s">
        <v>101</v>
      </c>
    </row>
    <row r="2488" spans="1:15" ht="13.5" customHeight="1" x14ac:dyDescent="0.35">
      <c r="A2488" s="175">
        <v>0.88541666666666696</v>
      </c>
      <c r="B2488" s="159">
        <v>10</v>
      </c>
      <c r="C2488" s="159">
        <v>0</v>
      </c>
      <c r="D2488" s="159">
        <v>0</v>
      </c>
      <c r="E2488" s="159">
        <v>9</v>
      </c>
      <c r="F2488" s="159">
        <v>1</v>
      </c>
      <c r="G2488" s="159">
        <v>0</v>
      </c>
      <c r="H2488" s="159">
        <v>0</v>
      </c>
      <c r="I2488" s="159">
        <v>0</v>
      </c>
      <c r="J2488" s="159">
        <v>0</v>
      </c>
      <c r="K2488" s="159">
        <v>0</v>
      </c>
      <c r="L2488" s="159">
        <v>0</v>
      </c>
      <c r="M2488" s="159">
        <v>0</v>
      </c>
      <c r="N2488" s="159">
        <v>20.7</v>
      </c>
      <c r="O2488" s="159" t="s">
        <v>101</v>
      </c>
    </row>
    <row r="2489" spans="1:15" ht="13.5" customHeight="1" x14ac:dyDescent="0.35">
      <c r="A2489" s="175">
        <v>0.89583333333333304</v>
      </c>
      <c r="B2489" s="159">
        <v>5</v>
      </c>
      <c r="C2489" s="159">
        <v>0</v>
      </c>
      <c r="D2489" s="159">
        <v>0</v>
      </c>
      <c r="E2489" s="159">
        <v>4</v>
      </c>
      <c r="F2489" s="159">
        <v>1</v>
      </c>
      <c r="G2489" s="159">
        <v>0</v>
      </c>
      <c r="H2489" s="159">
        <v>0</v>
      </c>
      <c r="I2489" s="159">
        <v>0</v>
      </c>
      <c r="J2489" s="159">
        <v>0</v>
      </c>
      <c r="K2489" s="159">
        <v>0</v>
      </c>
      <c r="L2489" s="159">
        <v>0</v>
      </c>
      <c r="M2489" s="159">
        <v>0</v>
      </c>
      <c r="N2489" s="159">
        <v>24.3</v>
      </c>
      <c r="O2489" s="159" t="s">
        <v>101</v>
      </c>
    </row>
    <row r="2490" spans="1:15" ht="13.5" customHeight="1" x14ac:dyDescent="0.35">
      <c r="A2490" s="175">
        <v>0.90625</v>
      </c>
      <c r="B2490" s="159">
        <v>3</v>
      </c>
      <c r="C2490" s="159">
        <v>0</v>
      </c>
      <c r="D2490" s="159">
        <v>0</v>
      </c>
      <c r="E2490" s="159">
        <v>3</v>
      </c>
      <c r="F2490" s="159">
        <v>0</v>
      </c>
      <c r="G2490" s="159">
        <v>0</v>
      </c>
      <c r="H2490" s="159">
        <v>0</v>
      </c>
      <c r="I2490" s="159">
        <v>0</v>
      </c>
      <c r="J2490" s="159">
        <v>0</v>
      </c>
      <c r="K2490" s="159">
        <v>0</v>
      </c>
      <c r="L2490" s="159">
        <v>0</v>
      </c>
      <c r="M2490" s="159">
        <v>0</v>
      </c>
      <c r="N2490" s="159">
        <v>18.7</v>
      </c>
      <c r="O2490" s="159" t="s">
        <v>101</v>
      </c>
    </row>
    <row r="2491" spans="1:15" ht="13.5" customHeight="1" x14ac:dyDescent="0.35">
      <c r="A2491" s="175">
        <v>0.91666666666666696</v>
      </c>
      <c r="B2491" s="159">
        <v>3</v>
      </c>
      <c r="C2491" s="159">
        <v>0</v>
      </c>
      <c r="D2491" s="159">
        <v>0</v>
      </c>
      <c r="E2491" s="159">
        <v>3</v>
      </c>
      <c r="F2491" s="159">
        <v>0</v>
      </c>
      <c r="G2491" s="159">
        <v>0</v>
      </c>
      <c r="H2491" s="159">
        <v>0</v>
      </c>
      <c r="I2491" s="159">
        <v>0</v>
      </c>
      <c r="J2491" s="159">
        <v>0</v>
      </c>
      <c r="K2491" s="159">
        <v>0</v>
      </c>
      <c r="L2491" s="159">
        <v>0</v>
      </c>
      <c r="M2491" s="159">
        <v>0</v>
      </c>
      <c r="N2491" s="159">
        <v>29.4</v>
      </c>
      <c r="O2491" s="159" t="s">
        <v>101</v>
      </c>
    </row>
    <row r="2492" spans="1:15" ht="13.5" customHeight="1" x14ac:dyDescent="0.35">
      <c r="A2492" s="175">
        <v>0.92708333333333304</v>
      </c>
      <c r="B2492" s="159">
        <v>6</v>
      </c>
      <c r="C2492" s="159">
        <v>0</v>
      </c>
      <c r="D2492" s="159">
        <v>0</v>
      </c>
      <c r="E2492" s="159">
        <v>4</v>
      </c>
      <c r="F2492" s="159">
        <v>2</v>
      </c>
      <c r="G2492" s="159">
        <v>0</v>
      </c>
      <c r="H2492" s="159">
        <v>0</v>
      </c>
      <c r="I2492" s="159">
        <v>0</v>
      </c>
      <c r="J2492" s="159">
        <v>0</v>
      </c>
      <c r="K2492" s="159">
        <v>0</v>
      </c>
      <c r="L2492" s="159">
        <v>0</v>
      </c>
      <c r="M2492" s="159">
        <v>0</v>
      </c>
      <c r="N2492" s="159">
        <v>21.2</v>
      </c>
      <c r="O2492" s="159" t="s">
        <v>101</v>
      </c>
    </row>
    <row r="2493" spans="1:15" ht="13.5" customHeight="1" x14ac:dyDescent="0.35">
      <c r="A2493" s="175">
        <v>0.9375</v>
      </c>
      <c r="B2493" s="159">
        <v>4</v>
      </c>
      <c r="C2493" s="159">
        <v>0</v>
      </c>
      <c r="D2493" s="159">
        <v>0</v>
      </c>
      <c r="E2493" s="159">
        <v>3</v>
      </c>
      <c r="F2493" s="159">
        <v>0</v>
      </c>
      <c r="G2493" s="159">
        <v>1</v>
      </c>
      <c r="H2493" s="159">
        <v>0</v>
      </c>
      <c r="I2493" s="159">
        <v>0</v>
      </c>
      <c r="J2493" s="159">
        <v>0</v>
      </c>
      <c r="K2493" s="159">
        <v>0</v>
      </c>
      <c r="L2493" s="159">
        <v>0</v>
      </c>
      <c r="M2493" s="159">
        <v>0</v>
      </c>
      <c r="N2493" s="159">
        <v>25.1</v>
      </c>
      <c r="O2493" s="159" t="s">
        <v>101</v>
      </c>
    </row>
    <row r="2494" spans="1:15" ht="13.5" customHeight="1" x14ac:dyDescent="0.35">
      <c r="A2494" s="175">
        <v>0.94791666666666696</v>
      </c>
      <c r="B2494" s="159">
        <v>4</v>
      </c>
      <c r="C2494" s="159">
        <v>0</v>
      </c>
      <c r="D2494" s="159">
        <v>0</v>
      </c>
      <c r="E2494" s="159">
        <v>3</v>
      </c>
      <c r="F2494" s="159">
        <v>0</v>
      </c>
      <c r="G2494" s="159">
        <v>1</v>
      </c>
      <c r="H2494" s="159">
        <v>0</v>
      </c>
      <c r="I2494" s="159">
        <v>0</v>
      </c>
      <c r="J2494" s="159">
        <v>0</v>
      </c>
      <c r="K2494" s="159">
        <v>0</v>
      </c>
      <c r="L2494" s="159">
        <v>0</v>
      </c>
      <c r="M2494" s="159">
        <v>0</v>
      </c>
      <c r="N2494" s="159">
        <v>19.7</v>
      </c>
      <c r="O2494" s="159" t="s">
        <v>101</v>
      </c>
    </row>
    <row r="2495" spans="1:15" ht="13.5" customHeight="1" x14ac:dyDescent="0.35">
      <c r="A2495" s="175">
        <v>0.95833333333333304</v>
      </c>
      <c r="B2495" s="159">
        <v>6</v>
      </c>
      <c r="C2495" s="159">
        <v>0</v>
      </c>
      <c r="D2495" s="159">
        <v>0</v>
      </c>
      <c r="E2495" s="159">
        <v>6</v>
      </c>
      <c r="F2495" s="159">
        <v>0</v>
      </c>
      <c r="G2495" s="159">
        <v>0</v>
      </c>
      <c r="H2495" s="159">
        <v>0</v>
      </c>
      <c r="I2495" s="159">
        <v>0</v>
      </c>
      <c r="J2495" s="159">
        <v>0</v>
      </c>
      <c r="K2495" s="159">
        <v>0</v>
      </c>
      <c r="L2495" s="159">
        <v>0</v>
      </c>
      <c r="M2495" s="159">
        <v>0</v>
      </c>
      <c r="N2495" s="159">
        <v>25.1</v>
      </c>
      <c r="O2495" s="159" t="s">
        <v>101</v>
      </c>
    </row>
    <row r="2496" spans="1:15" ht="13.5" customHeight="1" x14ac:dyDescent="0.35">
      <c r="A2496" s="175">
        <v>0.96875</v>
      </c>
      <c r="B2496" s="159">
        <v>5</v>
      </c>
      <c r="C2496" s="159">
        <v>0</v>
      </c>
      <c r="D2496" s="159">
        <v>0</v>
      </c>
      <c r="E2496" s="159">
        <v>3</v>
      </c>
      <c r="F2496" s="159">
        <v>2</v>
      </c>
      <c r="G2496" s="159">
        <v>0</v>
      </c>
      <c r="H2496" s="159">
        <v>0</v>
      </c>
      <c r="I2496" s="159">
        <v>0</v>
      </c>
      <c r="J2496" s="159">
        <v>0</v>
      </c>
      <c r="K2496" s="159">
        <v>0</v>
      </c>
      <c r="L2496" s="159">
        <v>0</v>
      </c>
      <c r="M2496" s="159">
        <v>0</v>
      </c>
      <c r="N2496" s="159">
        <v>26.8</v>
      </c>
      <c r="O2496" s="159" t="s">
        <v>101</v>
      </c>
    </row>
    <row r="2497" spans="1:15" ht="13.5" customHeight="1" x14ac:dyDescent="0.35">
      <c r="A2497" s="175">
        <v>0.97916666666666696</v>
      </c>
      <c r="B2497" s="159">
        <v>0</v>
      </c>
      <c r="C2497" s="159">
        <v>0</v>
      </c>
      <c r="D2497" s="159">
        <v>0</v>
      </c>
      <c r="E2497" s="159">
        <v>0</v>
      </c>
      <c r="F2497" s="159">
        <v>0</v>
      </c>
      <c r="G2497" s="159">
        <v>0</v>
      </c>
      <c r="H2497" s="159">
        <v>0</v>
      </c>
      <c r="I2497" s="159">
        <v>0</v>
      </c>
      <c r="J2497" s="159">
        <v>0</v>
      </c>
      <c r="K2497" s="159">
        <v>0</v>
      </c>
      <c r="L2497" s="159">
        <v>0</v>
      </c>
      <c r="M2497" s="159">
        <v>0</v>
      </c>
      <c r="N2497" s="159" t="s">
        <v>101</v>
      </c>
      <c r="O2497" s="159" t="s">
        <v>101</v>
      </c>
    </row>
    <row r="2498" spans="1:15" ht="13.5" customHeight="1" thickBot="1" x14ac:dyDescent="0.4">
      <c r="A2498" s="176">
        <v>0.98958333333333304</v>
      </c>
      <c r="B2498" s="159">
        <v>0</v>
      </c>
      <c r="C2498" s="159">
        <v>0</v>
      </c>
      <c r="D2498" s="159">
        <v>0</v>
      </c>
      <c r="E2498" s="159">
        <v>0</v>
      </c>
      <c r="F2498" s="159">
        <v>0</v>
      </c>
      <c r="G2498" s="159">
        <v>0</v>
      </c>
      <c r="H2498" s="159">
        <v>0</v>
      </c>
      <c r="I2498" s="159">
        <v>0</v>
      </c>
      <c r="J2498" s="159">
        <v>0</v>
      </c>
      <c r="K2498" s="159">
        <v>0</v>
      </c>
      <c r="L2498" s="159">
        <v>0</v>
      </c>
      <c r="M2498" s="159">
        <v>0</v>
      </c>
      <c r="N2498" s="159" t="s">
        <v>101</v>
      </c>
      <c r="O2498" s="159" t="s">
        <v>101</v>
      </c>
    </row>
    <row r="2499" spans="1:15" ht="13.5" customHeight="1" thickTop="1" x14ac:dyDescent="0.35">
      <c r="A2499" s="290" t="s">
        <v>88</v>
      </c>
      <c r="B2499" s="163">
        <f t="shared" ref="B2499:M2499" si="162">SUM(B2431:B2478)</f>
        <v>1760</v>
      </c>
      <c r="C2499" s="163">
        <f t="shared" si="162"/>
        <v>2</v>
      </c>
      <c r="D2499" s="163">
        <f t="shared" si="162"/>
        <v>8</v>
      </c>
      <c r="E2499" s="163">
        <f t="shared" si="162"/>
        <v>1188</v>
      </c>
      <c r="F2499" s="163">
        <f t="shared" si="162"/>
        <v>398</v>
      </c>
      <c r="G2499" s="163">
        <f t="shared" si="162"/>
        <v>123</v>
      </c>
      <c r="H2499" s="163">
        <f t="shared" si="162"/>
        <v>7</v>
      </c>
      <c r="I2499" s="163">
        <f t="shared" si="162"/>
        <v>0</v>
      </c>
      <c r="J2499" s="163">
        <f t="shared" si="162"/>
        <v>5</v>
      </c>
      <c r="K2499" s="163">
        <f t="shared" si="162"/>
        <v>0</v>
      </c>
      <c r="L2499" s="163">
        <f t="shared" si="162"/>
        <v>18</v>
      </c>
      <c r="M2499" s="163">
        <f t="shared" si="162"/>
        <v>11</v>
      </c>
      <c r="N2499" s="164">
        <v>25.3</v>
      </c>
      <c r="O2499" s="164">
        <v>29.4</v>
      </c>
    </row>
    <row r="2500" spans="1:15" ht="13.5" customHeight="1" x14ac:dyDescent="0.35">
      <c r="A2500" s="291" t="s">
        <v>90</v>
      </c>
      <c r="B2500" s="159">
        <f t="shared" ref="B2500:M2500" si="163">SUM(B2427:B2490)</f>
        <v>2030</v>
      </c>
      <c r="C2500" s="159">
        <f t="shared" si="163"/>
        <v>2</v>
      </c>
      <c r="D2500" s="159">
        <f t="shared" si="163"/>
        <v>13</v>
      </c>
      <c r="E2500" s="159">
        <f t="shared" si="163"/>
        <v>1411</v>
      </c>
      <c r="F2500" s="159">
        <f t="shared" si="163"/>
        <v>429</v>
      </c>
      <c r="G2500" s="159">
        <f t="shared" si="163"/>
        <v>134</v>
      </c>
      <c r="H2500" s="159">
        <f t="shared" si="163"/>
        <v>7</v>
      </c>
      <c r="I2500" s="159">
        <f t="shared" si="163"/>
        <v>0</v>
      </c>
      <c r="J2500" s="159">
        <f t="shared" si="163"/>
        <v>5</v>
      </c>
      <c r="K2500" s="159">
        <f t="shared" si="163"/>
        <v>0</v>
      </c>
      <c r="L2500" s="159">
        <f t="shared" si="163"/>
        <v>18</v>
      </c>
      <c r="M2500" s="159">
        <f t="shared" si="163"/>
        <v>11</v>
      </c>
      <c r="N2500" s="166">
        <v>25.4</v>
      </c>
      <c r="O2500" s="166">
        <v>29.6</v>
      </c>
    </row>
    <row r="2501" spans="1:15" ht="13.5" customHeight="1" x14ac:dyDescent="0.35">
      <c r="A2501" s="115" t="s">
        <v>91</v>
      </c>
      <c r="B2501" s="159">
        <f t="shared" ref="B2501:M2501" si="164">SUM(B2427:B2498)</f>
        <v>2058</v>
      </c>
      <c r="C2501" s="159">
        <f t="shared" si="164"/>
        <v>2</v>
      </c>
      <c r="D2501" s="159">
        <f t="shared" si="164"/>
        <v>13</v>
      </c>
      <c r="E2501" s="159">
        <f t="shared" si="164"/>
        <v>1433</v>
      </c>
      <c r="F2501" s="159">
        <f t="shared" si="164"/>
        <v>433</v>
      </c>
      <c r="G2501" s="159">
        <f t="shared" si="164"/>
        <v>136</v>
      </c>
      <c r="H2501" s="159">
        <f t="shared" si="164"/>
        <v>7</v>
      </c>
      <c r="I2501" s="159">
        <f t="shared" si="164"/>
        <v>0</v>
      </c>
      <c r="J2501" s="159">
        <f t="shared" si="164"/>
        <v>5</v>
      </c>
      <c r="K2501" s="159">
        <f t="shared" si="164"/>
        <v>0</v>
      </c>
      <c r="L2501" s="159">
        <f t="shared" si="164"/>
        <v>18</v>
      </c>
      <c r="M2501" s="159">
        <f t="shared" si="164"/>
        <v>11</v>
      </c>
      <c r="N2501" s="166">
        <v>25.4</v>
      </c>
      <c r="O2501" s="166">
        <v>29.6</v>
      </c>
    </row>
    <row r="2502" spans="1:15" ht="13.5" customHeight="1" thickBot="1" x14ac:dyDescent="0.4">
      <c r="A2502" s="119" t="s">
        <v>92</v>
      </c>
      <c r="B2502" s="167">
        <f t="shared" ref="B2502:M2502" si="165">SUM(B2403:B2498)</f>
        <v>2179</v>
      </c>
      <c r="C2502" s="167">
        <f t="shared" si="165"/>
        <v>3</v>
      </c>
      <c r="D2502" s="167">
        <f t="shared" si="165"/>
        <v>13</v>
      </c>
      <c r="E2502" s="167">
        <f t="shared" si="165"/>
        <v>1526</v>
      </c>
      <c r="F2502" s="167">
        <f t="shared" si="165"/>
        <v>445</v>
      </c>
      <c r="G2502" s="167">
        <f t="shared" si="165"/>
        <v>145</v>
      </c>
      <c r="H2502" s="167">
        <f t="shared" si="165"/>
        <v>7</v>
      </c>
      <c r="I2502" s="167">
        <f t="shared" si="165"/>
        <v>0</v>
      </c>
      <c r="J2502" s="167">
        <f t="shared" si="165"/>
        <v>5</v>
      </c>
      <c r="K2502" s="167">
        <f t="shared" si="165"/>
        <v>0</v>
      </c>
      <c r="L2502" s="167">
        <f t="shared" si="165"/>
        <v>23</v>
      </c>
      <c r="M2502" s="167">
        <f t="shared" si="165"/>
        <v>12</v>
      </c>
      <c r="N2502" s="168">
        <v>25.5</v>
      </c>
      <c r="O2502" s="168">
        <v>29.7</v>
      </c>
    </row>
    <row r="2503" spans="1:15" ht="13.5" customHeight="1" thickTop="1" x14ac:dyDescent="0.35">
      <c r="N2503" s="3"/>
      <c r="O2503" s="3"/>
    </row>
    <row r="2504" spans="1:15"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5" ht="13.5" customHeight="1" thickTop="1" thickBot="1" x14ac:dyDescent="0.4">
      <c r="A2505" s="122"/>
      <c r="B2505" s="533" t="s">
        <v>73</v>
      </c>
      <c r="C2505" s="533" t="s">
        <v>74</v>
      </c>
      <c r="D2505" s="533" t="s">
        <v>75</v>
      </c>
      <c r="E2505" s="533" t="s">
        <v>76</v>
      </c>
      <c r="F2505" s="533" t="s">
        <v>77</v>
      </c>
      <c r="G2505" s="533" t="s">
        <v>78</v>
      </c>
      <c r="H2505" s="533" t="s">
        <v>79</v>
      </c>
      <c r="I2505" s="533" t="s">
        <v>80</v>
      </c>
      <c r="J2505" s="533" t="s">
        <v>81</v>
      </c>
      <c r="K2505" s="533" t="s">
        <v>82</v>
      </c>
      <c r="L2505" s="533" t="s">
        <v>83</v>
      </c>
      <c r="M2505" s="533" t="s">
        <v>84</v>
      </c>
      <c r="N2505" s="535" t="s">
        <v>85</v>
      </c>
      <c r="O2505" s="535" t="s">
        <v>86</v>
      </c>
    </row>
    <row r="2506" spans="1:15" ht="13.5" customHeight="1" thickTop="1" thickBot="1" x14ac:dyDescent="0.4">
      <c r="A2506" s="441" t="s">
        <v>55</v>
      </c>
      <c r="B2506" s="534"/>
      <c r="C2506" s="534"/>
      <c r="D2506" s="534"/>
      <c r="E2506" s="534"/>
      <c r="F2506" s="534"/>
      <c r="G2506" s="534"/>
      <c r="H2506" s="534"/>
      <c r="I2506" s="534"/>
      <c r="J2506" s="534"/>
      <c r="K2506" s="534"/>
      <c r="L2506" s="534"/>
      <c r="M2506" s="534"/>
      <c r="N2506" s="536"/>
      <c r="O2506" s="536"/>
    </row>
    <row r="2507" spans="1:15" ht="13.5" customHeight="1" thickTop="1" x14ac:dyDescent="0.35">
      <c r="A2507" s="283">
        <v>0</v>
      </c>
      <c r="B2507" s="159">
        <v>3</v>
      </c>
      <c r="C2507" s="159">
        <v>0</v>
      </c>
      <c r="D2507" s="159">
        <v>0</v>
      </c>
      <c r="E2507" s="159">
        <v>2</v>
      </c>
      <c r="F2507" s="159">
        <v>1</v>
      </c>
      <c r="G2507" s="159">
        <v>0</v>
      </c>
      <c r="H2507" s="159">
        <v>0</v>
      </c>
      <c r="I2507" s="159">
        <v>0</v>
      </c>
      <c r="J2507" s="159">
        <v>0</v>
      </c>
      <c r="K2507" s="159">
        <v>0</v>
      </c>
      <c r="L2507" s="159">
        <v>0</v>
      </c>
      <c r="M2507" s="159">
        <v>0</v>
      </c>
      <c r="N2507" s="159">
        <v>28.3</v>
      </c>
      <c r="O2507" s="159" t="s">
        <v>101</v>
      </c>
    </row>
    <row r="2508" spans="1:15" ht="13.5" customHeight="1" x14ac:dyDescent="0.35">
      <c r="A2508" s="175">
        <v>1.0416666666666666E-2</v>
      </c>
      <c r="B2508" s="159">
        <v>1</v>
      </c>
      <c r="C2508" s="159">
        <v>0</v>
      </c>
      <c r="D2508" s="159">
        <v>0</v>
      </c>
      <c r="E2508" s="159">
        <v>0</v>
      </c>
      <c r="F2508" s="159">
        <v>1</v>
      </c>
      <c r="G2508" s="159">
        <v>0</v>
      </c>
      <c r="H2508" s="159">
        <v>0</v>
      </c>
      <c r="I2508" s="159">
        <v>0</v>
      </c>
      <c r="J2508" s="159">
        <v>0</v>
      </c>
      <c r="K2508" s="159">
        <v>0</v>
      </c>
      <c r="L2508" s="159">
        <v>0</v>
      </c>
      <c r="M2508" s="159">
        <v>0</v>
      </c>
      <c r="N2508" s="159">
        <v>29.1</v>
      </c>
      <c r="O2508" s="159" t="s">
        <v>101</v>
      </c>
    </row>
    <row r="2509" spans="1:15" ht="13.5" customHeight="1" x14ac:dyDescent="0.35">
      <c r="A2509" s="175">
        <v>2.0833333333333332E-2</v>
      </c>
      <c r="B2509" s="159">
        <v>6</v>
      </c>
      <c r="C2509" s="159">
        <v>0</v>
      </c>
      <c r="D2509" s="159">
        <v>0</v>
      </c>
      <c r="E2509" s="159">
        <v>2</v>
      </c>
      <c r="F2509" s="159">
        <v>1</v>
      </c>
      <c r="G2509" s="159">
        <v>1</v>
      </c>
      <c r="H2509" s="159">
        <v>0</v>
      </c>
      <c r="I2509" s="159">
        <v>0</v>
      </c>
      <c r="J2509" s="159">
        <v>0</v>
      </c>
      <c r="K2509" s="159">
        <v>0</v>
      </c>
      <c r="L2509" s="159">
        <v>2</v>
      </c>
      <c r="M2509" s="159">
        <v>0</v>
      </c>
      <c r="N2509" s="159">
        <v>24.3</v>
      </c>
      <c r="O2509" s="159" t="s">
        <v>101</v>
      </c>
    </row>
    <row r="2510" spans="1:15" ht="13.5" customHeight="1" x14ac:dyDescent="0.35">
      <c r="A2510" s="175">
        <v>3.125E-2</v>
      </c>
      <c r="B2510" s="159">
        <v>4</v>
      </c>
      <c r="C2510" s="159">
        <v>0</v>
      </c>
      <c r="D2510" s="159">
        <v>0</v>
      </c>
      <c r="E2510" s="159">
        <v>3</v>
      </c>
      <c r="F2510" s="159">
        <v>0</v>
      </c>
      <c r="G2510" s="159">
        <v>0</v>
      </c>
      <c r="H2510" s="159">
        <v>0</v>
      </c>
      <c r="I2510" s="159">
        <v>0</v>
      </c>
      <c r="J2510" s="159">
        <v>0</v>
      </c>
      <c r="K2510" s="159">
        <v>0</v>
      </c>
      <c r="L2510" s="159">
        <v>1</v>
      </c>
      <c r="M2510" s="159">
        <v>0</v>
      </c>
      <c r="N2510" s="159">
        <v>26.4</v>
      </c>
      <c r="O2510" s="159" t="s">
        <v>101</v>
      </c>
    </row>
    <row r="2511" spans="1:15" ht="13.5" customHeight="1" x14ac:dyDescent="0.35">
      <c r="A2511" s="175">
        <v>4.1666666666666664E-2</v>
      </c>
      <c r="B2511" s="159">
        <v>0</v>
      </c>
      <c r="C2511" s="159">
        <v>0</v>
      </c>
      <c r="D2511" s="159">
        <v>0</v>
      </c>
      <c r="E2511" s="159">
        <v>0</v>
      </c>
      <c r="F2511" s="159">
        <v>0</v>
      </c>
      <c r="G2511" s="159">
        <v>0</v>
      </c>
      <c r="H2511" s="159">
        <v>0</v>
      </c>
      <c r="I2511" s="159">
        <v>0</v>
      </c>
      <c r="J2511" s="159">
        <v>0</v>
      </c>
      <c r="K2511" s="159">
        <v>0</v>
      </c>
      <c r="L2511" s="159">
        <v>0</v>
      </c>
      <c r="M2511" s="159">
        <v>0</v>
      </c>
      <c r="N2511" s="159" t="s">
        <v>101</v>
      </c>
      <c r="O2511" s="159" t="s">
        <v>101</v>
      </c>
    </row>
    <row r="2512" spans="1:15" ht="13.5" customHeight="1" x14ac:dyDescent="0.35">
      <c r="A2512" s="175">
        <v>5.2083333333333336E-2</v>
      </c>
      <c r="B2512" s="159">
        <v>0</v>
      </c>
      <c r="C2512" s="159">
        <v>0</v>
      </c>
      <c r="D2512" s="159">
        <v>0</v>
      </c>
      <c r="E2512" s="159">
        <v>0</v>
      </c>
      <c r="F2512" s="159">
        <v>0</v>
      </c>
      <c r="G2512" s="159">
        <v>0</v>
      </c>
      <c r="H2512" s="159">
        <v>0</v>
      </c>
      <c r="I2512" s="159">
        <v>0</v>
      </c>
      <c r="J2512" s="159">
        <v>0</v>
      </c>
      <c r="K2512" s="159">
        <v>0</v>
      </c>
      <c r="L2512" s="159">
        <v>0</v>
      </c>
      <c r="M2512" s="159">
        <v>0</v>
      </c>
      <c r="N2512" s="159" t="s">
        <v>101</v>
      </c>
      <c r="O2512" s="159" t="s">
        <v>101</v>
      </c>
    </row>
    <row r="2513" spans="1:15" ht="13.5" customHeight="1" x14ac:dyDescent="0.35">
      <c r="A2513" s="175">
        <v>6.25E-2</v>
      </c>
      <c r="B2513" s="159">
        <v>2</v>
      </c>
      <c r="C2513" s="159">
        <v>0</v>
      </c>
      <c r="D2513" s="159">
        <v>0</v>
      </c>
      <c r="E2513" s="159">
        <v>1</v>
      </c>
      <c r="F2513" s="159">
        <v>1</v>
      </c>
      <c r="G2513" s="159">
        <v>0</v>
      </c>
      <c r="H2513" s="159">
        <v>0</v>
      </c>
      <c r="I2513" s="159">
        <v>0</v>
      </c>
      <c r="J2513" s="159">
        <v>0</v>
      </c>
      <c r="K2513" s="159">
        <v>0</v>
      </c>
      <c r="L2513" s="159">
        <v>0</v>
      </c>
      <c r="M2513" s="159">
        <v>0</v>
      </c>
      <c r="N2513" s="159">
        <v>24</v>
      </c>
      <c r="O2513" s="159" t="s">
        <v>101</v>
      </c>
    </row>
    <row r="2514" spans="1:15" ht="13.5" customHeight="1" x14ac:dyDescent="0.35">
      <c r="A2514" s="175">
        <v>7.2916666666666699E-2</v>
      </c>
      <c r="B2514" s="159">
        <v>2</v>
      </c>
      <c r="C2514" s="159">
        <v>0</v>
      </c>
      <c r="D2514" s="159">
        <v>0</v>
      </c>
      <c r="E2514" s="159">
        <v>1</v>
      </c>
      <c r="F2514" s="159">
        <v>1</v>
      </c>
      <c r="G2514" s="159">
        <v>0</v>
      </c>
      <c r="H2514" s="159">
        <v>0</v>
      </c>
      <c r="I2514" s="159">
        <v>0</v>
      </c>
      <c r="J2514" s="159">
        <v>0</v>
      </c>
      <c r="K2514" s="159">
        <v>0</v>
      </c>
      <c r="L2514" s="159">
        <v>0</v>
      </c>
      <c r="M2514" s="159">
        <v>0</v>
      </c>
      <c r="N2514" s="159">
        <v>25.2</v>
      </c>
      <c r="O2514" s="159" t="s">
        <v>101</v>
      </c>
    </row>
    <row r="2515" spans="1:15" ht="13.5" customHeight="1" x14ac:dyDescent="0.35">
      <c r="A2515" s="175">
        <v>8.3333333333333301E-2</v>
      </c>
      <c r="B2515" s="159">
        <v>0</v>
      </c>
      <c r="C2515" s="159">
        <v>0</v>
      </c>
      <c r="D2515" s="159">
        <v>0</v>
      </c>
      <c r="E2515" s="159">
        <v>0</v>
      </c>
      <c r="F2515" s="159">
        <v>0</v>
      </c>
      <c r="G2515" s="159">
        <v>0</v>
      </c>
      <c r="H2515" s="159">
        <v>0</v>
      </c>
      <c r="I2515" s="159">
        <v>0</v>
      </c>
      <c r="J2515" s="159">
        <v>0</v>
      </c>
      <c r="K2515" s="159">
        <v>0</v>
      </c>
      <c r="L2515" s="159">
        <v>0</v>
      </c>
      <c r="M2515" s="159">
        <v>0</v>
      </c>
      <c r="N2515" s="159" t="s">
        <v>101</v>
      </c>
      <c r="O2515" s="159" t="s">
        <v>101</v>
      </c>
    </row>
    <row r="2516" spans="1:15" ht="13.5" customHeight="1" x14ac:dyDescent="0.35">
      <c r="A2516" s="175">
        <v>9.375E-2</v>
      </c>
      <c r="B2516" s="159">
        <v>2</v>
      </c>
      <c r="C2516" s="159">
        <v>0</v>
      </c>
      <c r="D2516" s="159">
        <v>0</v>
      </c>
      <c r="E2516" s="159">
        <v>2</v>
      </c>
      <c r="F2516" s="159">
        <v>0</v>
      </c>
      <c r="G2516" s="159">
        <v>0</v>
      </c>
      <c r="H2516" s="159">
        <v>0</v>
      </c>
      <c r="I2516" s="159">
        <v>0</v>
      </c>
      <c r="J2516" s="159">
        <v>0</v>
      </c>
      <c r="K2516" s="159">
        <v>0</v>
      </c>
      <c r="L2516" s="159">
        <v>0</v>
      </c>
      <c r="M2516" s="159">
        <v>0</v>
      </c>
      <c r="N2516" s="159">
        <v>29.5</v>
      </c>
      <c r="O2516" s="159" t="s">
        <v>101</v>
      </c>
    </row>
    <row r="2517" spans="1:15" ht="13.5" customHeight="1" x14ac:dyDescent="0.35">
      <c r="A2517" s="175">
        <v>0.104166666666667</v>
      </c>
      <c r="B2517" s="159">
        <v>1</v>
      </c>
      <c r="C2517" s="159">
        <v>0</v>
      </c>
      <c r="D2517" s="159">
        <v>0</v>
      </c>
      <c r="E2517" s="159">
        <v>0</v>
      </c>
      <c r="F2517" s="159">
        <v>1</v>
      </c>
      <c r="G2517" s="159">
        <v>0</v>
      </c>
      <c r="H2517" s="159">
        <v>0</v>
      </c>
      <c r="I2517" s="159">
        <v>0</v>
      </c>
      <c r="J2517" s="159">
        <v>0</v>
      </c>
      <c r="K2517" s="159">
        <v>0</v>
      </c>
      <c r="L2517" s="159">
        <v>0</v>
      </c>
      <c r="M2517" s="159">
        <v>0</v>
      </c>
      <c r="N2517" s="159">
        <v>30.2</v>
      </c>
      <c r="O2517" s="159" t="s">
        <v>101</v>
      </c>
    </row>
    <row r="2518" spans="1:15" ht="13.5" customHeight="1" x14ac:dyDescent="0.35">
      <c r="A2518" s="175">
        <v>0.114583333333333</v>
      </c>
      <c r="B2518" s="159">
        <v>1</v>
      </c>
      <c r="C2518" s="159">
        <v>0</v>
      </c>
      <c r="D2518" s="159">
        <v>0</v>
      </c>
      <c r="E2518" s="159">
        <v>0</v>
      </c>
      <c r="F2518" s="159">
        <v>0</v>
      </c>
      <c r="G2518" s="159">
        <v>1</v>
      </c>
      <c r="H2518" s="159">
        <v>0</v>
      </c>
      <c r="I2518" s="159">
        <v>0</v>
      </c>
      <c r="J2518" s="159">
        <v>0</v>
      </c>
      <c r="K2518" s="159">
        <v>0</v>
      </c>
      <c r="L2518" s="159">
        <v>0</v>
      </c>
      <c r="M2518" s="159">
        <v>0</v>
      </c>
      <c r="N2518" s="159">
        <v>29.6</v>
      </c>
      <c r="O2518" s="159" t="s">
        <v>101</v>
      </c>
    </row>
    <row r="2519" spans="1:15" ht="13.5" customHeight="1" x14ac:dyDescent="0.35">
      <c r="A2519" s="175">
        <v>0.125</v>
      </c>
      <c r="B2519" s="159">
        <v>3</v>
      </c>
      <c r="C2519" s="159">
        <v>0</v>
      </c>
      <c r="D2519" s="159">
        <v>0</v>
      </c>
      <c r="E2519" s="159">
        <v>1</v>
      </c>
      <c r="F2519" s="159">
        <v>0</v>
      </c>
      <c r="G2519" s="159">
        <v>2</v>
      </c>
      <c r="H2519" s="159">
        <v>0</v>
      </c>
      <c r="I2519" s="159">
        <v>0</v>
      </c>
      <c r="J2519" s="159">
        <v>0</v>
      </c>
      <c r="K2519" s="159">
        <v>0</v>
      </c>
      <c r="L2519" s="159">
        <v>0</v>
      </c>
      <c r="M2519" s="159">
        <v>0</v>
      </c>
      <c r="N2519" s="159">
        <v>22.9</v>
      </c>
      <c r="O2519" s="159" t="s">
        <v>101</v>
      </c>
    </row>
    <row r="2520" spans="1:15" ht="13.5" customHeight="1" x14ac:dyDescent="0.35">
      <c r="A2520" s="175">
        <v>0.13541666666666699</v>
      </c>
      <c r="B2520" s="159">
        <v>2</v>
      </c>
      <c r="C2520" s="159">
        <v>0</v>
      </c>
      <c r="D2520" s="159">
        <v>0</v>
      </c>
      <c r="E2520" s="159">
        <v>1</v>
      </c>
      <c r="F2520" s="159">
        <v>0</v>
      </c>
      <c r="G2520" s="159">
        <v>0</v>
      </c>
      <c r="H2520" s="159">
        <v>0</v>
      </c>
      <c r="I2520" s="159">
        <v>0</v>
      </c>
      <c r="J2520" s="159">
        <v>0</v>
      </c>
      <c r="K2520" s="159">
        <v>0</v>
      </c>
      <c r="L2520" s="159">
        <v>1</v>
      </c>
      <c r="M2520" s="159">
        <v>0</v>
      </c>
      <c r="N2520" s="159">
        <v>31</v>
      </c>
      <c r="O2520" s="159" t="s">
        <v>101</v>
      </c>
    </row>
    <row r="2521" spans="1:15" ht="13.5" customHeight="1" x14ac:dyDescent="0.35">
      <c r="A2521" s="175">
        <v>0.14583333333333301</v>
      </c>
      <c r="B2521" s="159">
        <v>0</v>
      </c>
      <c r="C2521" s="159">
        <v>0</v>
      </c>
      <c r="D2521" s="159">
        <v>0</v>
      </c>
      <c r="E2521" s="159">
        <v>0</v>
      </c>
      <c r="F2521" s="159">
        <v>0</v>
      </c>
      <c r="G2521" s="159">
        <v>0</v>
      </c>
      <c r="H2521" s="159">
        <v>0</v>
      </c>
      <c r="I2521" s="159">
        <v>0</v>
      </c>
      <c r="J2521" s="159">
        <v>0</v>
      </c>
      <c r="K2521" s="159">
        <v>0</v>
      </c>
      <c r="L2521" s="159">
        <v>0</v>
      </c>
      <c r="M2521" s="159">
        <v>0</v>
      </c>
      <c r="N2521" s="159" t="s">
        <v>101</v>
      </c>
      <c r="O2521" s="159" t="s">
        <v>101</v>
      </c>
    </row>
    <row r="2522" spans="1:15" ht="13.5" customHeight="1" x14ac:dyDescent="0.35">
      <c r="A2522" s="175">
        <v>0.15625</v>
      </c>
      <c r="B2522" s="159">
        <v>3</v>
      </c>
      <c r="C2522" s="159">
        <v>0</v>
      </c>
      <c r="D2522" s="159">
        <v>0</v>
      </c>
      <c r="E2522" s="159">
        <v>1</v>
      </c>
      <c r="F2522" s="159">
        <v>0</v>
      </c>
      <c r="G2522" s="159">
        <v>2</v>
      </c>
      <c r="H2522" s="159">
        <v>0</v>
      </c>
      <c r="I2522" s="159">
        <v>0</v>
      </c>
      <c r="J2522" s="159">
        <v>0</v>
      </c>
      <c r="K2522" s="159">
        <v>0</v>
      </c>
      <c r="L2522" s="159">
        <v>0</v>
      </c>
      <c r="M2522" s="159">
        <v>0</v>
      </c>
      <c r="N2522" s="159">
        <v>28.2</v>
      </c>
      <c r="O2522" s="159" t="s">
        <v>101</v>
      </c>
    </row>
    <row r="2523" spans="1:15" ht="13.5" customHeight="1" x14ac:dyDescent="0.35">
      <c r="A2523" s="175">
        <v>0.16666666666666699</v>
      </c>
      <c r="B2523" s="159">
        <v>0</v>
      </c>
      <c r="C2523" s="159">
        <v>0</v>
      </c>
      <c r="D2523" s="159">
        <v>0</v>
      </c>
      <c r="E2523" s="159">
        <v>0</v>
      </c>
      <c r="F2523" s="159">
        <v>0</v>
      </c>
      <c r="G2523" s="159">
        <v>0</v>
      </c>
      <c r="H2523" s="159">
        <v>0</v>
      </c>
      <c r="I2523" s="159">
        <v>0</v>
      </c>
      <c r="J2523" s="159">
        <v>0</v>
      </c>
      <c r="K2523" s="159">
        <v>0</v>
      </c>
      <c r="L2523" s="159">
        <v>0</v>
      </c>
      <c r="M2523" s="159">
        <v>0</v>
      </c>
      <c r="N2523" s="159" t="s">
        <v>101</v>
      </c>
      <c r="O2523" s="159" t="s">
        <v>101</v>
      </c>
    </row>
    <row r="2524" spans="1:15" ht="13.5" customHeight="1" x14ac:dyDescent="0.35">
      <c r="A2524" s="175">
        <v>0.17708333333333301</v>
      </c>
      <c r="B2524" s="159">
        <v>4</v>
      </c>
      <c r="C2524" s="159">
        <v>0</v>
      </c>
      <c r="D2524" s="159">
        <v>0</v>
      </c>
      <c r="E2524" s="159">
        <v>2</v>
      </c>
      <c r="F2524" s="159">
        <v>0</v>
      </c>
      <c r="G2524" s="159">
        <v>2</v>
      </c>
      <c r="H2524" s="159">
        <v>0</v>
      </c>
      <c r="I2524" s="159">
        <v>0</v>
      </c>
      <c r="J2524" s="159">
        <v>0</v>
      </c>
      <c r="K2524" s="159">
        <v>0</v>
      </c>
      <c r="L2524" s="159">
        <v>0</v>
      </c>
      <c r="M2524" s="159">
        <v>0</v>
      </c>
      <c r="N2524" s="159">
        <v>25.9</v>
      </c>
      <c r="O2524" s="159" t="s">
        <v>101</v>
      </c>
    </row>
    <row r="2525" spans="1:15" ht="13.5" customHeight="1" x14ac:dyDescent="0.35">
      <c r="A2525" s="175">
        <v>0.1875</v>
      </c>
      <c r="B2525" s="159">
        <v>7</v>
      </c>
      <c r="C2525" s="159">
        <v>0</v>
      </c>
      <c r="D2525" s="159">
        <v>0</v>
      </c>
      <c r="E2525" s="159">
        <v>6</v>
      </c>
      <c r="F2525" s="159">
        <v>0</v>
      </c>
      <c r="G2525" s="159">
        <v>1</v>
      </c>
      <c r="H2525" s="159">
        <v>0</v>
      </c>
      <c r="I2525" s="159">
        <v>0</v>
      </c>
      <c r="J2525" s="159">
        <v>0</v>
      </c>
      <c r="K2525" s="159">
        <v>0</v>
      </c>
      <c r="L2525" s="159">
        <v>0</v>
      </c>
      <c r="M2525" s="159">
        <v>0</v>
      </c>
      <c r="N2525" s="159">
        <v>28.7</v>
      </c>
      <c r="O2525" s="159" t="s">
        <v>101</v>
      </c>
    </row>
    <row r="2526" spans="1:15" ht="13.5" customHeight="1" x14ac:dyDescent="0.35">
      <c r="A2526" s="175">
        <v>0.19791666666666699</v>
      </c>
      <c r="B2526" s="159">
        <v>13</v>
      </c>
      <c r="C2526" s="159">
        <v>0</v>
      </c>
      <c r="D2526" s="159">
        <v>0</v>
      </c>
      <c r="E2526" s="159">
        <v>13</v>
      </c>
      <c r="F2526" s="159">
        <v>0</v>
      </c>
      <c r="G2526" s="159">
        <v>0</v>
      </c>
      <c r="H2526" s="159">
        <v>0</v>
      </c>
      <c r="I2526" s="159">
        <v>0</v>
      </c>
      <c r="J2526" s="159">
        <v>0</v>
      </c>
      <c r="K2526" s="159">
        <v>0</v>
      </c>
      <c r="L2526" s="159">
        <v>0</v>
      </c>
      <c r="M2526" s="159">
        <v>0</v>
      </c>
      <c r="N2526" s="159">
        <v>29</v>
      </c>
      <c r="O2526" s="159">
        <v>32.799999999999997</v>
      </c>
    </row>
    <row r="2527" spans="1:15" ht="13.5" customHeight="1" x14ac:dyDescent="0.35">
      <c r="A2527" s="175">
        <v>0.20833333333333301</v>
      </c>
      <c r="B2527" s="159">
        <v>5</v>
      </c>
      <c r="C2527" s="159">
        <v>0</v>
      </c>
      <c r="D2527" s="159">
        <v>0</v>
      </c>
      <c r="E2527" s="159">
        <v>3</v>
      </c>
      <c r="F2527" s="159">
        <v>2</v>
      </c>
      <c r="G2527" s="159">
        <v>0</v>
      </c>
      <c r="H2527" s="159">
        <v>0</v>
      </c>
      <c r="I2527" s="159">
        <v>0</v>
      </c>
      <c r="J2527" s="159">
        <v>0</v>
      </c>
      <c r="K2527" s="159">
        <v>0</v>
      </c>
      <c r="L2527" s="159">
        <v>0</v>
      </c>
      <c r="M2527" s="159">
        <v>0</v>
      </c>
      <c r="N2527" s="159">
        <v>29.1</v>
      </c>
      <c r="O2527" s="159" t="s">
        <v>101</v>
      </c>
    </row>
    <row r="2528" spans="1:15" ht="13.5" customHeight="1" x14ac:dyDescent="0.35">
      <c r="A2528" s="175">
        <v>0.21875</v>
      </c>
      <c r="B2528" s="159">
        <v>7</v>
      </c>
      <c r="C2528" s="159">
        <v>0</v>
      </c>
      <c r="D2528" s="159">
        <v>0</v>
      </c>
      <c r="E2528" s="159">
        <v>4</v>
      </c>
      <c r="F2528" s="159">
        <v>1</v>
      </c>
      <c r="G2528" s="159">
        <v>1</v>
      </c>
      <c r="H2528" s="159">
        <v>1</v>
      </c>
      <c r="I2528" s="159">
        <v>0</v>
      </c>
      <c r="J2528" s="159">
        <v>0</v>
      </c>
      <c r="K2528" s="159">
        <v>0</v>
      </c>
      <c r="L2528" s="159">
        <v>0</v>
      </c>
      <c r="M2528" s="159">
        <v>0</v>
      </c>
      <c r="N2528" s="159">
        <v>27.3</v>
      </c>
      <c r="O2528" s="159" t="s">
        <v>101</v>
      </c>
    </row>
    <row r="2529" spans="1:15" ht="13.5" customHeight="1" x14ac:dyDescent="0.35">
      <c r="A2529" s="175">
        <v>0.22916666666666699</v>
      </c>
      <c r="B2529" s="159">
        <v>23</v>
      </c>
      <c r="C2529" s="159">
        <v>0</v>
      </c>
      <c r="D2529" s="159">
        <v>0</v>
      </c>
      <c r="E2529" s="159">
        <v>20</v>
      </c>
      <c r="F2529" s="159">
        <v>2</v>
      </c>
      <c r="G2529" s="159">
        <v>1</v>
      </c>
      <c r="H2529" s="159">
        <v>0</v>
      </c>
      <c r="I2529" s="159">
        <v>0</v>
      </c>
      <c r="J2529" s="159">
        <v>0</v>
      </c>
      <c r="K2529" s="159">
        <v>0</v>
      </c>
      <c r="L2529" s="159">
        <v>0</v>
      </c>
      <c r="M2529" s="159">
        <v>0</v>
      </c>
      <c r="N2529" s="159">
        <v>28.3</v>
      </c>
      <c r="O2529" s="159">
        <v>32.200000000000003</v>
      </c>
    </row>
    <row r="2530" spans="1:15" ht="13.5" customHeight="1" x14ac:dyDescent="0.35">
      <c r="A2530" s="175">
        <v>0.23958333333333301</v>
      </c>
      <c r="B2530" s="159">
        <v>26</v>
      </c>
      <c r="C2530" s="159">
        <v>0</v>
      </c>
      <c r="D2530" s="159">
        <v>0</v>
      </c>
      <c r="E2530" s="159">
        <v>23</v>
      </c>
      <c r="F2530" s="159">
        <v>3</v>
      </c>
      <c r="G2530" s="159">
        <v>0</v>
      </c>
      <c r="H2530" s="159">
        <v>0</v>
      </c>
      <c r="I2530" s="159">
        <v>0</v>
      </c>
      <c r="J2530" s="159">
        <v>0</v>
      </c>
      <c r="K2530" s="159">
        <v>0</v>
      </c>
      <c r="L2530" s="159">
        <v>0</v>
      </c>
      <c r="M2530" s="159">
        <v>0</v>
      </c>
      <c r="N2530" s="159">
        <v>28.8</v>
      </c>
      <c r="O2530" s="159">
        <v>33.799999999999997</v>
      </c>
    </row>
    <row r="2531" spans="1:15" ht="13.5" customHeight="1" x14ac:dyDescent="0.35">
      <c r="A2531" s="175">
        <v>0.25</v>
      </c>
      <c r="B2531" s="159">
        <v>19</v>
      </c>
      <c r="C2531" s="159">
        <v>0</v>
      </c>
      <c r="D2531" s="159">
        <v>0</v>
      </c>
      <c r="E2531" s="159">
        <v>14</v>
      </c>
      <c r="F2531" s="159">
        <v>3</v>
      </c>
      <c r="G2531" s="159">
        <v>1</v>
      </c>
      <c r="H2531" s="159">
        <v>1</v>
      </c>
      <c r="I2531" s="159">
        <v>0</v>
      </c>
      <c r="J2531" s="159">
        <v>0</v>
      </c>
      <c r="K2531" s="159">
        <v>0</v>
      </c>
      <c r="L2531" s="159">
        <v>0</v>
      </c>
      <c r="M2531" s="159">
        <v>0</v>
      </c>
      <c r="N2531" s="159">
        <v>26.6</v>
      </c>
      <c r="O2531" s="159">
        <v>30.8</v>
      </c>
    </row>
    <row r="2532" spans="1:15" ht="13.5" customHeight="1" x14ac:dyDescent="0.35">
      <c r="A2532" s="175">
        <v>0.26041666666666702</v>
      </c>
      <c r="B2532" s="159">
        <v>26</v>
      </c>
      <c r="C2532" s="159">
        <v>0</v>
      </c>
      <c r="D2532" s="159">
        <v>0</v>
      </c>
      <c r="E2532" s="159">
        <v>17</v>
      </c>
      <c r="F2532" s="159">
        <v>7</v>
      </c>
      <c r="G2532" s="159">
        <v>2</v>
      </c>
      <c r="H2532" s="159">
        <v>0</v>
      </c>
      <c r="I2532" s="159">
        <v>0</v>
      </c>
      <c r="J2532" s="159">
        <v>0</v>
      </c>
      <c r="K2532" s="159">
        <v>0</v>
      </c>
      <c r="L2532" s="159">
        <v>0</v>
      </c>
      <c r="M2532" s="159">
        <v>0</v>
      </c>
      <c r="N2532" s="159">
        <v>26.6</v>
      </c>
      <c r="O2532" s="159">
        <v>30.5</v>
      </c>
    </row>
    <row r="2533" spans="1:15" ht="13.5" customHeight="1" x14ac:dyDescent="0.35">
      <c r="A2533" s="175">
        <v>0.27083333333333298</v>
      </c>
      <c r="B2533" s="159">
        <v>29</v>
      </c>
      <c r="C2533" s="159">
        <v>0</v>
      </c>
      <c r="D2533" s="159">
        <v>0</v>
      </c>
      <c r="E2533" s="159">
        <v>21</v>
      </c>
      <c r="F2533" s="159">
        <v>6</v>
      </c>
      <c r="G2533" s="159">
        <v>2</v>
      </c>
      <c r="H2533" s="159">
        <v>0</v>
      </c>
      <c r="I2533" s="159">
        <v>0</v>
      </c>
      <c r="J2533" s="159">
        <v>0</v>
      </c>
      <c r="K2533" s="159">
        <v>0</v>
      </c>
      <c r="L2533" s="159">
        <v>0</v>
      </c>
      <c r="M2533" s="159">
        <v>0</v>
      </c>
      <c r="N2533" s="159">
        <v>26.7</v>
      </c>
      <c r="O2533" s="159">
        <v>30.6</v>
      </c>
    </row>
    <row r="2534" spans="1:15" ht="13.5" customHeight="1" x14ac:dyDescent="0.35">
      <c r="A2534" s="175">
        <v>0.28125</v>
      </c>
      <c r="B2534" s="159">
        <v>52</v>
      </c>
      <c r="C2534" s="159">
        <v>0</v>
      </c>
      <c r="D2534" s="159">
        <v>1</v>
      </c>
      <c r="E2534" s="159">
        <v>39</v>
      </c>
      <c r="F2534" s="159">
        <v>9</v>
      </c>
      <c r="G2534" s="159">
        <v>3</v>
      </c>
      <c r="H2534" s="159">
        <v>0</v>
      </c>
      <c r="I2534" s="159">
        <v>0</v>
      </c>
      <c r="J2534" s="159">
        <v>0</v>
      </c>
      <c r="K2534" s="159">
        <v>0</v>
      </c>
      <c r="L2534" s="159">
        <v>0</v>
      </c>
      <c r="M2534" s="159">
        <v>0</v>
      </c>
      <c r="N2534" s="159">
        <v>27.8</v>
      </c>
      <c r="O2534" s="159">
        <v>31.6</v>
      </c>
    </row>
    <row r="2535" spans="1:15" ht="13.5" customHeight="1" x14ac:dyDescent="0.35">
      <c r="A2535" s="175">
        <v>0.29166666666666702</v>
      </c>
      <c r="B2535" s="159">
        <v>40</v>
      </c>
      <c r="C2535" s="159">
        <v>0</v>
      </c>
      <c r="D2535" s="159">
        <v>0</v>
      </c>
      <c r="E2535" s="159">
        <v>22</v>
      </c>
      <c r="F2535" s="159">
        <v>15</v>
      </c>
      <c r="G2535" s="159">
        <v>2</v>
      </c>
      <c r="H2535" s="159">
        <v>0</v>
      </c>
      <c r="I2535" s="159">
        <v>0</v>
      </c>
      <c r="J2535" s="159">
        <v>1</v>
      </c>
      <c r="K2535" s="159">
        <v>0</v>
      </c>
      <c r="L2535" s="159">
        <v>0</v>
      </c>
      <c r="M2535" s="159">
        <v>0</v>
      </c>
      <c r="N2535" s="159">
        <v>25.4</v>
      </c>
      <c r="O2535" s="159">
        <v>31.1</v>
      </c>
    </row>
    <row r="2536" spans="1:15" ht="13.5" customHeight="1" x14ac:dyDescent="0.35">
      <c r="A2536" s="175">
        <v>0.30208333333333298</v>
      </c>
      <c r="B2536" s="159">
        <v>46</v>
      </c>
      <c r="C2536" s="159">
        <v>0</v>
      </c>
      <c r="D2536" s="159">
        <v>2</v>
      </c>
      <c r="E2536" s="159">
        <v>25</v>
      </c>
      <c r="F2536" s="159">
        <v>16</v>
      </c>
      <c r="G2536" s="159">
        <v>3</v>
      </c>
      <c r="H2536" s="159">
        <v>0</v>
      </c>
      <c r="I2536" s="159">
        <v>0</v>
      </c>
      <c r="J2536" s="159">
        <v>0</v>
      </c>
      <c r="K2536" s="159">
        <v>0</v>
      </c>
      <c r="L2536" s="159">
        <v>0</v>
      </c>
      <c r="M2536" s="159">
        <v>0</v>
      </c>
      <c r="N2536" s="159">
        <v>25.8</v>
      </c>
      <c r="O2536" s="159">
        <v>29.1</v>
      </c>
    </row>
    <row r="2537" spans="1:15" ht="13.5" customHeight="1" x14ac:dyDescent="0.35">
      <c r="A2537" s="175">
        <v>0.3125</v>
      </c>
      <c r="B2537" s="159">
        <v>50</v>
      </c>
      <c r="C2537" s="159">
        <v>0</v>
      </c>
      <c r="D2537" s="159">
        <v>2</v>
      </c>
      <c r="E2537" s="159">
        <v>27</v>
      </c>
      <c r="F2537" s="159">
        <v>17</v>
      </c>
      <c r="G2537" s="159">
        <v>4</v>
      </c>
      <c r="H2537" s="159">
        <v>0</v>
      </c>
      <c r="I2537" s="159">
        <v>0</v>
      </c>
      <c r="J2537" s="159">
        <v>0</v>
      </c>
      <c r="K2537" s="159">
        <v>0</v>
      </c>
      <c r="L2537" s="159">
        <v>0</v>
      </c>
      <c r="M2537" s="159">
        <v>0</v>
      </c>
      <c r="N2537" s="159">
        <v>27</v>
      </c>
      <c r="O2537" s="159">
        <v>30.7</v>
      </c>
    </row>
    <row r="2538" spans="1:15" ht="13.5" customHeight="1" x14ac:dyDescent="0.35">
      <c r="A2538" s="175">
        <v>0.32291666666666702</v>
      </c>
      <c r="B2538" s="159">
        <v>54</v>
      </c>
      <c r="C2538" s="159">
        <v>0</v>
      </c>
      <c r="D2538" s="159">
        <v>0</v>
      </c>
      <c r="E2538" s="159">
        <v>35</v>
      </c>
      <c r="F2538" s="159">
        <v>17</v>
      </c>
      <c r="G2538" s="159">
        <v>2</v>
      </c>
      <c r="H2538" s="159">
        <v>0</v>
      </c>
      <c r="I2538" s="159">
        <v>0</v>
      </c>
      <c r="J2538" s="159">
        <v>0</v>
      </c>
      <c r="K2538" s="159">
        <v>0</v>
      </c>
      <c r="L2538" s="159">
        <v>0</v>
      </c>
      <c r="M2538" s="159">
        <v>0</v>
      </c>
      <c r="N2538" s="159">
        <v>26</v>
      </c>
      <c r="O2538" s="159">
        <v>29.7</v>
      </c>
    </row>
    <row r="2539" spans="1:15" ht="13.5" customHeight="1" x14ac:dyDescent="0.35">
      <c r="A2539" s="175">
        <v>0.33333333333333298</v>
      </c>
      <c r="B2539" s="159">
        <v>53</v>
      </c>
      <c r="C2539" s="159">
        <v>0</v>
      </c>
      <c r="D2539" s="159">
        <v>0</v>
      </c>
      <c r="E2539" s="159">
        <v>35</v>
      </c>
      <c r="F2539" s="159">
        <v>15</v>
      </c>
      <c r="G2539" s="159">
        <v>3</v>
      </c>
      <c r="H2539" s="159">
        <v>0</v>
      </c>
      <c r="I2539" s="159">
        <v>0</v>
      </c>
      <c r="J2539" s="159">
        <v>0</v>
      </c>
      <c r="K2539" s="159">
        <v>0</v>
      </c>
      <c r="L2539" s="159">
        <v>0</v>
      </c>
      <c r="M2539" s="159">
        <v>0</v>
      </c>
      <c r="N2539" s="159">
        <v>25</v>
      </c>
      <c r="O2539" s="159">
        <v>28.9</v>
      </c>
    </row>
    <row r="2540" spans="1:15" ht="13.5" customHeight="1" x14ac:dyDescent="0.35">
      <c r="A2540" s="175">
        <v>0.34375</v>
      </c>
      <c r="B2540" s="159" t="s">
        <v>87</v>
      </c>
      <c r="C2540" s="159" t="s">
        <v>87</v>
      </c>
      <c r="D2540" s="159" t="s">
        <v>87</v>
      </c>
      <c r="E2540" s="159" t="s">
        <v>87</v>
      </c>
      <c r="F2540" s="159" t="s">
        <v>87</v>
      </c>
      <c r="G2540" s="159" t="s">
        <v>87</v>
      </c>
      <c r="H2540" s="159" t="s">
        <v>87</v>
      </c>
      <c r="I2540" s="159" t="s">
        <v>87</v>
      </c>
      <c r="J2540" s="159" t="s">
        <v>87</v>
      </c>
      <c r="K2540" s="159" t="s">
        <v>87</v>
      </c>
      <c r="L2540" s="159" t="s">
        <v>87</v>
      </c>
      <c r="M2540" s="159" t="s">
        <v>87</v>
      </c>
      <c r="N2540" s="159" t="s">
        <v>87</v>
      </c>
      <c r="O2540" s="159" t="s">
        <v>87</v>
      </c>
    </row>
    <row r="2541" spans="1:15" ht="13.5" customHeight="1" x14ac:dyDescent="0.35">
      <c r="A2541" s="175">
        <v>0.35416666666666702</v>
      </c>
      <c r="B2541" s="159" t="s">
        <v>87</v>
      </c>
      <c r="C2541" s="159" t="s">
        <v>87</v>
      </c>
      <c r="D2541" s="159" t="s">
        <v>87</v>
      </c>
      <c r="E2541" s="159" t="s">
        <v>87</v>
      </c>
      <c r="F2541" s="159" t="s">
        <v>87</v>
      </c>
      <c r="G2541" s="159" t="s">
        <v>87</v>
      </c>
      <c r="H2541" s="159" t="s">
        <v>87</v>
      </c>
      <c r="I2541" s="159" t="s">
        <v>87</v>
      </c>
      <c r="J2541" s="159" t="s">
        <v>87</v>
      </c>
      <c r="K2541" s="159" t="s">
        <v>87</v>
      </c>
      <c r="L2541" s="159" t="s">
        <v>87</v>
      </c>
      <c r="M2541" s="159" t="s">
        <v>87</v>
      </c>
      <c r="N2541" s="159" t="s">
        <v>87</v>
      </c>
      <c r="O2541" s="159" t="s">
        <v>87</v>
      </c>
    </row>
    <row r="2542" spans="1:15" ht="13.5" customHeight="1" x14ac:dyDescent="0.35">
      <c r="A2542" s="175">
        <v>0.36458333333333298</v>
      </c>
      <c r="B2542" s="159" t="s">
        <v>87</v>
      </c>
      <c r="C2542" s="159" t="s">
        <v>87</v>
      </c>
      <c r="D2542" s="159" t="s">
        <v>87</v>
      </c>
      <c r="E2542" s="159" t="s">
        <v>87</v>
      </c>
      <c r="F2542" s="159" t="s">
        <v>87</v>
      </c>
      <c r="G2542" s="159" t="s">
        <v>87</v>
      </c>
      <c r="H2542" s="159" t="s">
        <v>87</v>
      </c>
      <c r="I2542" s="159" t="s">
        <v>87</v>
      </c>
      <c r="J2542" s="159" t="s">
        <v>87</v>
      </c>
      <c r="K2542" s="159" t="s">
        <v>87</v>
      </c>
      <c r="L2542" s="159" t="s">
        <v>87</v>
      </c>
      <c r="M2542" s="159" t="s">
        <v>87</v>
      </c>
      <c r="N2542" s="159" t="s">
        <v>87</v>
      </c>
      <c r="O2542" s="159" t="s">
        <v>87</v>
      </c>
    </row>
    <row r="2543" spans="1:15" ht="13.5" customHeight="1" x14ac:dyDescent="0.35">
      <c r="A2543" s="175">
        <v>0.375</v>
      </c>
      <c r="B2543" s="159" t="s">
        <v>87</v>
      </c>
      <c r="C2543" s="159" t="s">
        <v>87</v>
      </c>
      <c r="D2543" s="159" t="s">
        <v>87</v>
      </c>
      <c r="E2543" s="159" t="s">
        <v>87</v>
      </c>
      <c r="F2543" s="159" t="s">
        <v>87</v>
      </c>
      <c r="G2543" s="159" t="s">
        <v>87</v>
      </c>
      <c r="H2543" s="159" t="s">
        <v>87</v>
      </c>
      <c r="I2543" s="159" t="s">
        <v>87</v>
      </c>
      <c r="J2543" s="159" t="s">
        <v>87</v>
      </c>
      <c r="K2543" s="159" t="s">
        <v>87</v>
      </c>
      <c r="L2543" s="159" t="s">
        <v>87</v>
      </c>
      <c r="M2543" s="159" t="s">
        <v>87</v>
      </c>
      <c r="N2543" s="159" t="s">
        <v>87</v>
      </c>
      <c r="O2543" s="159" t="s">
        <v>87</v>
      </c>
    </row>
    <row r="2544" spans="1:15" ht="13.5" customHeight="1" x14ac:dyDescent="0.35">
      <c r="A2544" s="175">
        <v>0.38541666666666702</v>
      </c>
      <c r="B2544" s="159" t="s">
        <v>87</v>
      </c>
      <c r="C2544" s="159" t="s">
        <v>87</v>
      </c>
      <c r="D2544" s="159" t="s">
        <v>87</v>
      </c>
      <c r="E2544" s="159" t="s">
        <v>87</v>
      </c>
      <c r="F2544" s="159" t="s">
        <v>87</v>
      </c>
      <c r="G2544" s="159" t="s">
        <v>87</v>
      </c>
      <c r="H2544" s="159" t="s">
        <v>87</v>
      </c>
      <c r="I2544" s="159" t="s">
        <v>87</v>
      </c>
      <c r="J2544" s="159" t="s">
        <v>87</v>
      </c>
      <c r="K2544" s="159" t="s">
        <v>87</v>
      </c>
      <c r="L2544" s="159" t="s">
        <v>87</v>
      </c>
      <c r="M2544" s="159" t="s">
        <v>87</v>
      </c>
      <c r="N2544" s="159" t="s">
        <v>87</v>
      </c>
      <c r="O2544" s="159" t="s">
        <v>87</v>
      </c>
    </row>
    <row r="2545" spans="1:15" ht="13.5" customHeight="1" x14ac:dyDescent="0.35">
      <c r="A2545" s="175">
        <v>0.39583333333333298</v>
      </c>
      <c r="B2545" s="159" t="s">
        <v>87</v>
      </c>
      <c r="C2545" s="159" t="s">
        <v>87</v>
      </c>
      <c r="D2545" s="159" t="s">
        <v>87</v>
      </c>
      <c r="E2545" s="159" t="s">
        <v>87</v>
      </c>
      <c r="F2545" s="159" t="s">
        <v>87</v>
      </c>
      <c r="G2545" s="159" t="s">
        <v>87</v>
      </c>
      <c r="H2545" s="159" t="s">
        <v>87</v>
      </c>
      <c r="I2545" s="159" t="s">
        <v>87</v>
      </c>
      <c r="J2545" s="159" t="s">
        <v>87</v>
      </c>
      <c r="K2545" s="159" t="s">
        <v>87</v>
      </c>
      <c r="L2545" s="159" t="s">
        <v>87</v>
      </c>
      <c r="M2545" s="159" t="s">
        <v>87</v>
      </c>
      <c r="N2545" s="159" t="s">
        <v>87</v>
      </c>
      <c r="O2545" s="159" t="s">
        <v>87</v>
      </c>
    </row>
    <row r="2546" spans="1:15" ht="13.5" customHeight="1" x14ac:dyDescent="0.35">
      <c r="A2546" s="175">
        <v>0.40625</v>
      </c>
      <c r="B2546" s="159" t="s">
        <v>87</v>
      </c>
      <c r="C2546" s="159" t="s">
        <v>87</v>
      </c>
      <c r="D2546" s="159" t="s">
        <v>87</v>
      </c>
      <c r="E2546" s="159" t="s">
        <v>87</v>
      </c>
      <c r="F2546" s="159" t="s">
        <v>87</v>
      </c>
      <c r="G2546" s="159" t="s">
        <v>87</v>
      </c>
      <c r="H2546" s="159" t="s">
        <v>87</v>
      </c>
      <c r="I2546" s="159" t="s">
        <v>87</v>
      </c>
      <c r="J2546" s="159" t="s">
        <v>87</v>
      </c>
      <c r="K2546" s="159" t="s">
        <v>87</v>
      </c>
      <c r="L2546" s="159" t="s">
        <v>87</v>
      </c>
      <c r="M2546" s="159" t="s">
        <v>87</v>
      </c>
      <c r="N2546" s="159" t="s">
        <v>87</v>
      </c>
      <c r="O2546" s="159" t="s">
        <v>87</v>
      </c>
    </row>
    <row r="2547" spans="1:15" ht="13.5" customHeight="1" x14ac:dyDescent="0.35">
      <c r="A2547" s="175">
        <v>0.41666666666666702</v>
      </c>
      <c r="B2547" s="159" t="s">
        <v>87</v>
      </c>
      <c r="C2547" s="159" t="s">
        <v>87</v>
      </c>
      <c r="D2547" s="159" t="s">
        <v>87</v>
      </c>
      <c r="E2547" s="159" t="s">
        <v>87</v>
      </c>
      <c r="F2547" s="159" t="s">
        <v>87</v>
      </c>
      <c r="G2547" s="159" t="s">
        <v>87</v>
      </c>
      <c r="H2547" s="159" t="s">
        <v>87</v>
      </c>
      <c r="I2547" s="159" t="s">
        <v>87</v>
      </c>
      <c r="J2547" s="159" t="s">
        <v>87</v>
      </c>
      <c r="K2547" s="159" t="s">
        <v>87</v>
      </c>
      <c r="L2547" s="159" t="s">
        <v>87</v>
      </c>
      <c r="M2547" s="159" t="s">
        <v>87</v>
      </c>
      <c r="N2547" s="159" t="s">
        <v>87</v>
      </c>
      <c r="O2547" s="159" t="s">
        <v>87</v>
      </c>
    </row>
    <row r="2548" spans="1:15" ht="13.5" customHeight="1" x14ac:dyDescent="0.35">
      <c r="A2548" s="175">
        <v>0.42708333333333298</v>
      </c>
      <c r="B2548" s="159" t="s">
        <v>87</v>
      </c>
      <c r="C2548" s="159" t="s">
        <v>87</v>
      </c>
      <c r="D2548" s="159" t="s">
        <v>87</v>
      </c>
      <c r="E2548" s="159" t="s">
        <v>87</v>
      </c>
      <c r="F2548" s="159" t="s">
        <v>87</v>
      </c>
      <c r="G2548" s="159" t="s">
        <v>87</v>
      </c>
      <c r="H2548" s="159" t="s">
        <v>87</v>
      </c>
      <c r="I2548" s="159" t="s">
        <v>87</v>
      </c>
      <c r="J2548" s="159" t="s">
        <v>87</v>
      </c>
      <c r="K2548" s="159" t="s">
        <v>87</v>
      </c>
      <c r="L2548" s="159" t="s">
        <v>87</v>
      </c>
      <c r="M2548" s="159" t="s">
        <v>87</v>
      </c>
      <c r="N2548" s="159" t="s">
        <v>87</v>
      </c>
      <c r="O2548" s="159" t="s">
        <v>87</v>
      </c>
    </row>
    <row r="2549" spans="1:15" ht="13.5" customHeight="1" x14ac:dyDescent="0.35">
      <c r="A2549" s="175">
        <v>0.4375</v>
      </c>
      <c r="B2549" s="159" t="s">
        <v>87</v>
      </c>
      <c r="C2549" s="159" t="s">
        <v>87</v>
      </c>
      <c r="D2549" s="159" t="s">
        <v>87</v>
      </c>
      <c r="E2549" s="159" t="s">
        <v>87</v>
      </c>
      <c r="F2549" s="159" t="s">
        <v>87</v>
      </c>
      <c r="G2549" s="159" t="s">
        <v>87</v>
      </c>
      <c r="H2549" s="159" t="s">
        <v>87</v>
      </c>
      <c r="I2549" s="159" t="s">
        <v>87</v>
      </c>
      <c r="J2549" s="159" t="s">
        <v>87</v>
      </c>
      <c r="K2549" s="159" t="s">
        <v>87</v>
      </c>
      <c r="L2549" s="159" t="s">
        <v>87</v>
      </c>
      <c r="M2549" s="159" t="s">
        <v>87</v>
      </c>
      <c r="N2549" s="159" t="s">
        <v>87</v>
      </c>
      <c r="O2549" s="159" t="s">
        <v>87</v>
      </c>
    </row>
    <row r="2550" spans="1:15" ht="13.5" customHeight="1" x14ac:dyDescent="0.35">
      <c r="A2550" s="175">
        <v>0.44791666666666702</v>
      </c>
      <c r="B2550" s="159" t="s">
        <v>87</v>
      </c>
      <c r="C2550" s="159" t="s">
        <v>87</v>
      </c>
      <c r="D2550" s="159" t="s">
        <v>87</v>
      </c>
      <c r="E2550" s="159" t="s">
        <v>87</v>
      </c>
      <c r="F2550" s="159" t="s">
        <v>87</v>
      </c>
      <c r="G2550" s="159" t="s">
        <v>87</v>
      </c>
      <c r="H2550" s="159" t="s">
        <v>87</v>
      </c>
      <c r="I2550" s="159" t="s">
        <v>87</v>
      </c>
      <c r="J2550" s="159" t="s">
        <v>87</v>
      </c>
      <c r="K2550" s="159" t="s">
        <v>87</v>
      </c>
      <c r="L2550" s="159" t="s">
        <v>87</v>
      </c>
      <c r="M2550" s="159" t="s">
        <v>87</v>
      </c>
      <c r="N2550" s="159" t="s">
        <v>87</v>
      </c>
      <c r="O2550" s="159" t="s">
        <v>87</v>
      </c>
    </row>
    <row r="2551" spans="1:15" ht="13.5" customHeight="1" x14ac:dyDescent="0.35">
      <c r="A2551" s="175">
        <v>0.45833333333333298</v>
      </c>
      <c r="B2551" s="159" t="s">
        <v>87</v>
      </c>
      <c r="C2551" s="159" t="s">
        <v>87</v>
      </c>
      <c r="D2551" s="159" t="s">
        <v>87</v>
      </c>
      <c r="E2551" s="159" t="s">
        <v>87</v>
      </c>
      <c r="F2551" s="159" t="s">
        <v>87</v>
      </c>
      <c r="G2551" s="159" t="s">
        <v>87</v>
      </c>
      <c r="H2551" s="159" t="s">
        <v>87</v>
      </c>
      <c r="I2551" s="159" t="s">
        <v>87</v>
      </c>
      <c r="J2551" s="159" t="s">
        <v>87</v>
      </c>
      <c r="K2551" s="159" t="s">
        <v>87</v>
      </c>
      <c r="L2551" s="159" t="s">
        <v>87</v>
      </c>
      <c r="M2551" s="159" t="s">
        <v>87</v>
      </c>
      <c r="N2551" s="159" t="s">
        <v>87</v>
      </c>
      <c r="O2551" s="159" t="s">
        <v>87</v>
      </c>
    </row>
    <row r="2552" spans="1:15" ht="13.5" customHeight="1" x14ac:dyDescent="0.35">
      <c r="A2552" s="175">
        <v>0.46875</v>
      </c>
      <c r="B2552" s="159" t="s">
        <v>87</v>
      </c>
      <c r="C2552" s="159" t="s">
        <v>87</v>
      </c>
      <c r="D2552" s="159" t="s">
        <v>87</v>
      </c>
      <c r="E2552" s="159" t="s">
        <v>87</v>
      </c>
      <c r="F2552" s="159" t="s">
        <v>87</v>
      </c>
      <c r="G2552" s="159" t="s">
        <v>87</v>
      </c>
      <c r="H2552" s="159" t="s">
        <v>87</v>
      </c>
      <c r="I2552" s="159" t="s">
        <v>87</v>
      </c>
      <c r="J2552" s="159" t="s">
        <v>87</v>
      </c>
      <c r="K2552" s="159" t="s">
        <v>87</v>
      </c>
      <c r="L2552" s="159" t="s">
        <v>87</v>
      </c>
      <c r="M2552" s="159" t="s">
        <v>87</v>
      </c>
      <c r="N2552" s="159" t="s">
        <v>87</v>
      </c>
      <c r="O2552" s="159" t="s">
        <v>87</v>
      </c>
    </row>
    <row r="2553" spans="1:15" ht="13.5" customHeight="1" x14ac:dyDescent="0.35">
      <c r="A2553" s="175">
        <v>0.47916666666666702</v>
      </c>
      <c r="B2553" s="159" t="s">
        <v>87</v>
      </c>
      <c r="C2553" s="159" t="s">
        <v>87</v>
      </c>
      <c r="D2553" s="159" t="s">
        <v>87</v>
      </c>
      <c r="E2553" s="159" t="s">
        <v>87</v>
      </c>
      <c r="F2553" s="159" t="s">
        <v>87</v>
      </c>
      <c r="G2553" s="159" t="s">
        <v>87</v>
      </c>
      <c r="H2553" s="159" t="s">
        <v>87</v>
      </c>
      <c r="I2553" s="159" t="s">
        <v>87</v>
      </c>
      <c r="J2553" s="159" t="s">
        <v>87</v>
      </c>
      <c r="K2553" s="159" t="s">
        <v>87</v>
      </c>
      <c r="L2553" s="159" t="s">
        <v>87</v>
      </c>
      <c r="M2553" s="159" t="s">
        <v>87</v>
      </c>
      <c r="N2553" s="159" t="s">
        <v>87</v>
      </c>
      <c r="O2553" s="159" t="s">
        <v>87</v>
      </c>
    </row>
    <row r="2554" spans="1:15" ht="13.5" customHeight="1" x14ac:dyDescent="0.35">
      <c r="A2554" s="175">
        <v>0.48958333333333298</v>
      </c>
      <c r="B2554" s="159" t="s">
        <v>87</v>
      </c>
      <c r="C2554" s="159" t="s">
        <v>87</v>
      </c>
      <c r="D2554" s="159" t="s">
        <v>87</v>
      </c>
      <c r="E2554" s="159" t="s">
        <v>87</v>
      </c>
      <c r="F2554" s="159" t="s">
        <v>87</v>
      </c>
      <c r="G2554" s="159" t="s">
        <v>87</v>
      </c>
      <c r="H2554" s="159" t="s">
        <v>87</v>
      </c>
      <c r="I2554" s="159" t="s">
        <v>87</v>
      </c>
      <c r="J2554" s="159" t="s">
        <v>87</v>
      </c>
      <c r="K2554" s="159" t="s">
        <v>87</v>
      </c>
      <c r="L2554" s="159" t="s">
        <v>87</v>
      </c>
      <c r="M2554" s="159" t="s">
        <v>87</v>
      </c>
      <c r="N2554" s="159" t="s">
        <v>87</v>
      </c>
      <c r="O2554" s="159" t="s">
        <v>87</v>
      </c>
    </row>
    <row r="2555" spans="1:15" ht="13.5" customHeight="1" x14ac:dyDescent="0.35">
      <c r="A2555" s="175">
        <v>0.5</v>
      </c>
      <c r="B2555" s="159" t="s">
        <v>87</v>
      </c>
      <c r="C2555" s="159" t="s">
        <v>87</v>
      </c>
      <c r="D2555" s="159" t="s">
        <v>87</v>
      </c>
      <c r="E2555" s="159" t="s">
        <v>87</v>
      </c>
      <c r="F2555" s="159" t="s">
        <v>87</v>
      </c>
      <c r="G2555" s="159" t="s">
        <v>87</v>
      </c>
      <c r="H2555" s="159" t="s">
        <v>87</v>
      </c>
      <c r="I2555" s="159" t="s">
        <v>87</v>
      </c>
      <c r="J2555" s="159" t="s">
        <v>87</v>
      </c>
      <c r="K2555" s="159" t="s">
        <v>87</v>
      </c>
      <c r="L2555" s="159" t="s">
        <v>87</v>
      </c>
      <c r="M2555" s="159" t="s">
        <v>87</v>
      </c>
      <c r="N2555" s="159" t="s">
        <v>87</v>
      </c>
      <c r="O2555" s="159" t="s">
        <v>87</v>
      </c>
    </row>
    <row r="2556" spans="1:15" ht="13.5" customHeight="1" x14ac:dyDescent="0.35">
      <c r="A2556" s="175">
        <v>0.51041666666666696</v>
      </c>
      <c r="B2556" s="159" t="s">
        <v>87</v>
      </c>
      <c r="C2556" s="159" t="s">
        <v>87</v>
      </c>
      <c r="D2556" s="159" t="s">
        <v>87</v>
      </c>
      <c r="E2556" s="159" t="s">
        <v>87</v>
      </c>
      <c r="F2556" s="159" t="s">
        <v>87</v>
      </c>
      <c r="G2556" s="159" t="s">
        <v>87</v>
      </c>
      <c r="H2556" s="159" t="s">
        <v>87</v>
      </c>
      <c r="I2556" s="159" t="s">
        <v>87</v>
      </c>
      <c r="J2556" s="159" t="s">
        <v>87</v>
      </c>
      <c r="K2556" s="159" t="s">
        <v>87</v>
      </c>
      <c r="L2556" s="159" t="s">
        <v>87</v>
      </c>
      <c r="M2556" s="159" t="s">
        <v>87</v>
      </c>
      <c r="N2556" s="159" t="s">
        <v>87</v>
      </c>
      <c r="O2556" s="159" t="s">
        <v>87</v>
      </c>
    </row>
    <row r="2557" spans="1:15" ht="13.5" customHeight="1" x14ac:dyDescent="0.35">
      <c r="A2557" s="175">
        <v>0.52083333333333304</v>
      </c>
      <c r="B2557" s="159" t="s">
        <v>87</v>
      </c>
      <c r="C2557" s="159" t="s">
        <v>87</v>
      </c>
      <c r="D2557" s="159" t="s">
        <v>87</v>
      </c>
      <c r="E2557" s="159" t="s">
        <v>87</v>
      </c>
      <c r="F2557" s="159" t="s">
        <v>87</v>
      </c>
      <c r="G2557" s="159" t="s">
        <v>87</v>
      </c>
      <c r="H2557" s="159" t="s">
        <v>87</v>
      </c>
      <c r="I2557" s="159" t="s">
        <v>87</v>
      </c>
      <c r="J2557" s="159" t="s">
        <v>87</v>
      </c>
      <c r="K2557" s="159" t="s">
        <v>87</v>
      </c>
      <c r="L2557" s="159" t="s">
        <v>87</v>
      </c>
      <c r="M2557" s="159" t="s">
        <v>87</v>
      </c>
      <c r="N2557" s="159" t="s">
        <v>87</v>
      </c>
      <c r="O2557" s="159" t="s">
        <v>87</v>
      </c>
    </row>
    <row r="2558" spans="1:15" ht="13.5" customHeight="1" x14ac:dyDescent="0.35">
      <c r="A2558" s="175">
        <v>0.53125</v>
      </c>
      <c r="B2558" s="159" t="s">
        <v>87</v>
      </c>
      <c r="C2558" s="159" t="s">
        <v>87</v>
      </c>
      <c r="D2558" s="159" t="s">
        <v>87</v>
      </c>
      <c r="E2558" s="159" t="s">
        <v>87</v>
      </c>
      <c r="F2558" s="159" t="s">
        <v>87</v>
      </c>
      <c r="G2558" s="159" t="s">
        <v>87</v>
      </c>
      <c r="H2558" s="159" t="s">
        <v>87</v>
      </c>
      <c r="I2558" s="159" t="s">
        <v>87</v>
      </c>
      <c r="J2558" s="159" t="s">
        <v>87</v>
      </c>
      <c r="K2558" s="159" t="s">
        <v>87</v>
      </c>
      <c r="L2558" s="159" t="s">
        <v>87</v>
      </c>
      <c r="M2558" s="159" t="s">
        <v>87</v>
      </c>
      <c r="N2558" s="159" t="s">
        <v>87</v>
      </c>
      <c r="O2558" s="159" t="s">
        <v>87</v>
      </c>
    </row>
    <row r="2559" spans="1:15" ht="13.5" customHeight="1" x14ac:dyDescent="0.35">
      <c r="A2559" s="175">
        <v>0.54166666666666696</v>
      </c>
      <c r="B2559" s="159" t="s">
        <v>87</v>
      </c>
      <c r="C2559" s="159" t="s">
        <v>87</v>
      </c>
      <c r="D2559" s="159" t="s">
        <v>87</v>
      </c>
      <c r="E2559" s="159" t="s">
        <v>87</v>
      </c>
      <c r="F2559" s="159" t="s">
        <v>87</v>
      </c>
      <c r="G2559" s="159" t="s">
        <v>87</v>
      </c>
      <c r="H2559" s="159" t="s">
        <v>87</v>
      </c>
      <c r="I2559" s="159" t="s">
        <v>87</v>
      </c>
      <c r="J2559" s="159" t="s">
        <v>87</v>
      </c>
      <c r="K2559" s="159" t="s">
        <v>87</v>
      </c>
      <c r="L2559" s="159" t="s">
        <v>87</v>
      </c>
      <c r="M2559" s="159" t="s">
        <v>87</v>
      </c>
      <c r="N2559" s="159" t="s">
        <v>87</v>
      </c>
      <c r="O2559" s="159" t="s">
        <v>87</v>
      </c>
    </row>
    <row r="2560" spans="1:15" ht="13.5" customHeight="1" x14ac:dyDescent="0.35">
      <c r="A2560" s="175">
        <v>0.55208333333333304</v>
      </c>
      <c r="B2560" s="159" t="s">
        <v>87</v>
      </c>
      <c r="C2560" s="159" t="s">
        <v>87</v>
      </c>
      <c r="D2560" s="159" t="s">
        <v>87</v>
      </c>
      <c r="E2560" s="159" t="s">
        <v>87</v>
      </c>
      <c r="F2560" s="159" t="s">
        <v>87</v>
      </c>
      <c r="G2560" s="159" t="s">
        <v>87</v>
      </c>
      <c r="H2560" s="159" t="s">
        <v>87</v>
      </c>
      <c r="I2560" s="159" t="s">
        <v>87</v>
      </c>
      <c r="J2560" s="159" t="s">
        <v>87</v>
      </c>
      <c r="K2560" s="159" t="s">
        <v>87</v>
      </c>
      <c r="L2560" s="159" t="s">
        <v>87</v>
      </c>
      <c r="M2560" s="159" t="s">
        <v>87</v>
      </c>
      <c r="N2560" s="159" t="s">
        <v>87</v>
      </c>
      <c r="O2560" s="159" t="s">
        <v>87</v>
      </c>
    </row>
    <row r="2561" spans="1:15" ht="13.5" customHeight="1" x14ac:dyDescent="0.35">
      <c r="A2561" s="175">
        <v>0.5625</v>
      </c>
      <c r="B2561" s="159" t="s">
        <v>87</v>
      </c>
      <c r="C2561" s="159" t="s">
        <v>87</v>
      </c>
      <c r="D2561" s="159" t="s">
        <v>87</v>
      </c>
      <c r="E2561" s="159" t="s">
        <v>87</v>
      </c>
      <c r="F2561" s="159" t="s">
        <v>87</v>
      </c>
      <c r="G2561" s="159" t="s">
        <v>87</v>
      </c>
      <c r="H2561" s="159" t="s">
        <v>87</v>
      </c>
      <c r="I2561" s="159" t="s">
        <v>87</v>
      </c>
      <c r="J2561" s="159" t="s">
        <v>87</v>
      </c>
      <c r="K2561" s="159" t="s">
        <v>87</v>
      </c>
      <c r="L2561" s="159" t="s">
        <v>87</v>
      </c>
      <c r="M2561" s="159" t="s">
        <v>87</v>
      </c>
      <c r="N2561" s="159" t="s">
        <v>87</v>
      </c>
      <c r="O2561" s="159" t="s">
        <v>87</v>
      </c>
    </row>
    <row r="2562" spans="1:15" ht="13.5" customHeight="1" x14ac:dyDescent="0.35">
      <c r="A2562" s="175">
        <v>0.57291666666666696</v>
      </c>
      <c r="B2562" s="159" t="s">
        <v>87</v>
      </c>
      <c r="C2562" s="159" t="s">
        <v>87</v>
      </c>
      <c r="D2562" s="159" t="s">
        <v>87</v>
      </c>
      <c r="E2562" s="159" t="s">
        <v>87</v>
      </c>
      <c r="F2562" s="159" t="s">
        <v>87</v>
      </c>
      <c r="G2562" s="159" t="s">
        <v>87</v>
      </c>
      <c r="H2562" s="159" t="s">
        <v>87</v>
      </c>
      <c r="I2562" s="159" t="s">
        <v>87</v>
      </c>
      <c r="J2562" s="159" t="s">
        <v>87</v>
      </c>
      <c r="K2562" s="159" t="s">
        <v>87</v>
      </c>
      <c r="L2562" s="159" t="s">
        <v>87</v>
      </c>
      <c r="M2562" s="159" t="s">
        <v>87</v>
      </c>
      <c r="N2562" s="159" t="s">
        <v>87</v>
      </c>
      <c r="O2562" s="159" t="s">
        <v>87</v>
      </c>
    </row>
    <row r="2563" spans="1:15" ht="13.5" customHeight="1" x14ac:dyDescent="0.35">
      <c r="A2563" s="175">
        <v>0.58333333333333304</v>
      </c>
      <c r="B2563" s="159" t="s">
        <v>87</v>
      </c>
      <c r="C2563" s="159" t="s">
        <v>87</v>
      </c>
      <c r="D2563" s="159" t="s">
        <v>87</v>
      </c>
      <c r="E2563" s="159" t="s">
        <v>87</v>
      </c>
      <c r="F2563" s="159" t="s">
        <v>87</v>
      </c>
      <c r="G2563" s="159" t="s">
        <v>87</v>
      </c>
      <c r="H2563" s="159" t="s">
        <v>87</v>
      </c>
      <c r="I2563" s="159" t="s">
        <v>87</v>
      </c>
      <c r="J2563" s="159" t="s">
        <v>87</v>
      </c>
      <c r="K2563" s="159" t="s">
        <v>87</v>
      </c>
      <c r="L2563" s="159" t="s">
        <v>87</v>
      </c>
      <c r="M2563" s="159" t="s">
        <v>87</v>
      </c>
      <c r="N2563" s="159" t="s">
        <v>87</v>
      </c>
      <c r="O2563" s="159" t="s">
        <v>87</v>
      </c>
    </row>
    <row r="2564" spans="1:15" ht="13.5" customHeight="1" x14ac:dyDescent="0.35">
      <c r="A2564" s="175">
        <v>0.59375</v>
      </c>
      <c r="B2564" s="159" t="s">
        <v>87</v>
      </c>
      <c r="C2564" s="159" t="s">
        <v>87</v>
      </c>
      <c r="D2564" s="159" t="s">
        <v>87</v>
      </c>
      <c r="E2564" s="159" t="s">
        <v>87</v>
      </c>
      <c r="F2564" s="159" t="s">
        <v>87</v>
      </c>
      <c r="G2564" s="159" t="s">
        <v>87</v>
      </c>
      <c r="H2564" s="159" t="s">
        <v>87</v>
      </c>
      <c r="I2564" s="159" t="s">
        <v>87</v>
      </c>
      <c r="J2564" s="159" t="s">
        <v>87</v>
      </c>
      <c r="K2564" s="159" t="s">
        <v>87</v>
      </c>
      <c r="L2564" s="159" t="s">
        <v>87</v>
      </c>
      <c r="M2564" s="159" t="s">
        <v>87</v>
      </c>
      <c r="N2564" s="159" t="s">
        <v>87</v>
      </c>
      <c r="O2564" s="159" t="s">
        <v>87</v>
      </c>
    </row>
    <row r="2565" spans="1:15" ht="13.5" customHeight="1" x14ac:dyDescent="0.35">
      <c r="A2565" s="175">
        <v>0.60416666666666696</v>
      </c>
      <c r="B2565" s="159" t="s">
        <v>87</v>
      </c>
      <c r="C2565" s="159" t="s">
        <v>87</v>
      </c>
      <c r="D2565" s="159" t="s">
        <v>87</v>
      </c>
      <c r="E2565" s="159" t="s">
        <v>87</v>
      </c>
      <c r="F2565" s="159" t="s">
        <v>87</v>
      </c>
      <c r="G2565" s="159" t="s">
        <v>87</v>
      </c>
      <c r="H2565" s="159" t="s">
        <v>87</v>
      </c>
      <c r="I2565" s="159" t="s">
        <v>87</v>
      </c>
      <c r="J2565" s="159" t="s">
        <v>87</v>
      </c>
      <c r="K2565" s="159" t="s">
        <v>87</v>
      </c>
      <c r="L2565" s="159" t="s">
        <v>87</v>
      </c>
      <c r="M2565" s="159" t="s">
        <v>87</v>
      </c>
      <c r="N2565" s="159" t="s">
        <v>87</v>
      </c>
      <c r="O2565" s="159" t="s">
        <v>87</v>
      </c>
    </row>
    <row r="2566" spans="1:15" ht="13.5" customHeight="1" x14ac:dyDescent="0.35">
      <c r="A2566" s="175">
        <v>0.61458333333333304</v>
      </c>
      <c r="B2566" s="159" t="s">
        <v>87</v>
      </c>
      <c r="C2566" s="159" t="s">
        <v>87</v>
      </c>
      <c r="D2566" s="159" t="s">
        <v>87</v>
      </c>
      <c r="E2566" s="159" t="s">
        <v>87</v>
      </c>
      <c r="F2566" s="159" t="s">
        <v>87</v>
      </c>
      <c r="G2566" s="159" t="s">
        <v>87</v>
      </c>
      <c r="H2566" s="159" t="s">
        <v>87</v>
      </c>
      <c r="I2566" s="159" t="s">
        <v>87</v>
      </c>
      <c r="J2566" s="159" t="s">
        <v>87</v>
      </c>
      <c r="K2566" s="159" t="s">
        <v>87</v>
      </c>
      <c r="L2566" s="159" t="s">
        <v>87</v>
      </c>
      <c r="M2566" s="159" t="s">
        <v>87</v>
      </c>
      <c r="N2566" s="159" t="s">
        <v>87</v>
      </c>
      <c r="O2566" s="159" t="s">
        <v>87</v>
      </c>
    </row>
    <row r="2567" spans="1:15" ht="13.5" customHeight="1" x14ac:dyDescent="0.35">
      <c r="A2567" s="175">
        <v>0.625</v>
      </c>
      <c r="B2567" s="159" t="s">
        <v>87</v>
      </c>
      <c r="C2567" s="159" t="s">
        <v>87</v>
      </c>
      <c r="D2567" s="159" t="s">
        <v>87</v>
      </c>
      <c r="E2567" s="159" t="s">
        <v>87</v>
      </c>
      <c r="F2567" s="159" t="s">
        <v>87</v>
      </c>
      <c r="G2567" s="159" t="s">
        <v>87</v>
      </c>
      <c r="H2567" s="159" t="s">
        <v>87</v>
      </c>
      <c r="I2567" s="159" t="s">
        <v>87</v>
      </c>
      <c r="J2567" s="159" t="s">
        <v>87</v>
      </c>
      <c r="K2567" s="159" t="s">
        <v>87</v>
      </c>
      <c r="L2567" s="159" t="s">
        <v>87</v>
      </c>
      <c r="M2567" s="159" t="s">
        <v>87</v>
      </c>
      <c r="N2567" s="159" t="s">
        <v>87</v>
      </c>
      <c r="O2567" s="159" t="s">
        <v>87</v>
      </c>
    </row>
    <row r="2568" spans="1:15" ht="13.5" customHeight="1" x14ac:dyDescent="0.35">
      <c r="A2568" s="175">
        <v>0.63541666666666696</v>
      </c>
      <c r="B2568" s="159" t="s">
        <v>87</v>
      </c>
      <c r="C2568" s="159" t="s">
        <v>87</v>
      </c>
      <c r="D2568" s="159" t="s">
        <v>87</v>
      </c>
      <c r="E2568" s="159" t="s">
        <v>87</v>
      </c>
      <c r="F2568" s="159" t="s">
        <v>87</v>
      </c>
      <c r="G2568" s="159" t="s">
        <v>87</v>
      </c>
      <c r="H2568" s="159" t="s">
        <v>87</v>
      </c>
      <c r="I2568" s="159" t="s">
        <v>87</v>
      </c>
      <c r="J2568" s="159" t="s">
        <v>87</v>
      </c>
      <c r="K2568" s="159" t="s">
        <v>87</v>
      </c>
      <c r="L2568" s="159" t="s">
        <v>87</v>
      </c>
      <c r="M2568" s="159" t="s">
        <v>87</v>
      </c>
      <c r="N2568" s="159" t="s">
        <v>87</v>
      </c>
      <c r="O2568" s="159" t="s">
        <v>87</v>
      </c>
    </row>
    <row r="2569" spans="1:15" ht="13.5" customHeight="1" x14ac:dyDescent="0.35">
      <c r="A2569" s="175">
        <v>0.64583333333333304</v>
      </c>
      <c r="B2569" s="159" t="s">
        <v>87</v>
      </c>
      <c r="C2569" s="159" t="s">
        <v>87</v>
      </c>
      <c r="D2569" s="159" t="s">
        <v>87</v>
      </c>
      <c r="E2569" s="159" t="s">
        <v>87</v>
      </c>
      <c r="F2569" s="159" t="s">
        <v>87</v>
      </c>
      <c r="G2569" s="159" t="s">
        <v>87</v>
      </c>
      <c r="H2569" s="159" t="s">
        <v>87</v>
      </c>
      <c r="I2569" s="159" t="s">
        <v>87</v>
      </c>
      <c r="J2569" s="159" t="s">
        <v>87</v>
      </c>
      <c r="K2569" s="159" t="s">
        <v>87</v>
      </c>
      <c r="L2569" s="159" t="s">
        <v>87</v>
      </c>
      <c r="M2569" s="159" t="s">
        <v>87</v>
      </c>
      <c r="N2569" s="159" t="s">
        <v>87</v>
      </c>
      <c r="O2569" s="159" t="s">
        <v>87</v>
      </c>
    </row>
    <row r="2570" spans="1:15" ht="13.5" customHeight="1" x14ac:dyDescent="0.35">
      <c r="A2570" s="175">
        <v>0.65625</v>
      </c>
      <c r="B2570" s="159" t="s">
        <v>87</v>
      </c>
      <c r="C2570" s="159" t="s">
        <v>87</v>
      </c>
      <c r="D2570" s="159" t="s">
        <v>87</v>
      </c>
      <c r="E2570" s="159" t="s">
        <v>87</v>
      </c>
      <c r="F2570" s="159" t="s">
        <v>87</v>
      </c>
      <c r="G2570" s="159" t="s">
        <v>87</v>
      </c>
      <c r="H2570" s="159" t="s">
        <v>87</v>
      </c>
      <c r="I2570" s="159" t="s">
        <v>87</v>
      </c>
      <c r="J2570" s="159" t="s">
        <v>87</v>
      </c>
      <c r="K2570" s="159" t="s">
        <v>87</v>
      </c>
      <c r="L2570" s="159" t="s">
        <v>87</v>
      </c>
      <c r="M2570" s="159" t="s">
        <v>87</v>
      </c>
      <c r="N2570" s="159" t="s">
        <v>87</v>
      </c>
      <c r="O2570" s="159" t="s">
        <v>87</v>
      </c>
    </row>
    <row r="2571" spans="1:15" ht="13.5" customHeight="1" x14ac:dyDescent="0.35">
      <c r="A2571" s="175">
        <v>0.66666666666666696</v>
      </c>
      <c r="B2571" s="159" t="s">
        <v>87</v>
      </c>
      <c r="C2571" s="159" t="s">
        <v>87</v>
      </c>
      <c r="D2571" s="159" t="s">
        <v>87</v>
      </c>
      <c r="E2571" s="159" t="s">
        <v>87</v>
      </c>
      <c r="F2571" s="159" t="s">
        <v>87</v>
      </c>
      <c r="G2571" s="159" t="s">
        <v>87</v>
      </c>
      <c r="H2571" s="159" t="s">
        <v>87</v>
      </c>
      <c r="I2571" s="159" t="s">
        <v>87</v>
      </c>
      <c r="J2571" s="159" t="s">
        <v>87</v>
      </c>
      <c r="K2571" s="159" t="s">
        <v>87</v>
      </c>
      <c r="L2571" s="159" t="s">
        <v>87</v>
      </c>
      <c r="M2571" s="159" t="s">
        <v>87</v>
      </c>
      <c r="N2571" s="159" t="s">
        <v>87</v>
      </c>
      <c r="O2571" s="159" t="s">
        <v>87</v>
      </c>
    </row>
    <row r="2572" spans="1:15" ht="13.5" customHeight="1" x14ac:dyDescent="0.35">
      <c r="A2572" s="175">
        <v>0.67708333333333304</v>
      </c>
      <c r="B2572" s="159" t="s">
        <v>87</v>
      </c>
      <c r="C2572" s="159" t="s">
        <v>87</v>
      </c>
      <c r="D2572" s="159" t="s">
        <v>87</v>
      </c>
      <c r="E2572" s="159" t="s">
        <v>87</v>
      </c>
      <c r="F2572" s="159" t="s">
        <v>87</v>
      </c>
      <c r="G2572" s="159" t="s">
        <v>87</v>
      </c>
      <c r="H2572" s="159" t="s">
        <v>87</v>
      </c>
      <c r="I2572" s="159" t="s">
        <v>87</v>
      </c>
      <c r="J2572" s="159" t="s">
        <v>87</v>
      </c>
      <c r="K2572" s="159" t="s">
        <v>87</v>
      </c>
      <c r="L2572" s="159" t="s">
        <v>87</v>
      </c>
      <c r="M2572" s="159" t="s">
        <v>87</v>
      </c>
      <c r="N2572" s="159" t="s">
        <v>87</v>
      </c>
      <c r="O2572" s="159" t="s">
        <v>87</v>
      </c>
    </row>
    <row r="2573" spans="1:15" ht="13.5" customHeight="1" x14ac:dyDescent="0.35">
      <c r="A2573" s="175">
        <v>0.6875</v>
      </c>
      <c r="B2573" s="159" t="s">
        <v>87</v>
      </c>
      <c r="C2573" s="159" t="s">
        <v>87</v>
      </c>
      <c r="D2573" s="159" t="s">
        <v>87</v>
      </c>
      <c r="E2573" s="159" t="s">
        <v>87</v>
      </c>
      <c r="F2573" s="159" t="s">
        <v>87</v>
      </c>
      <c r="G2573" s="159" t="s">
        <v>87</v>
      </c>
      <c r="H2573" s="159" t="s">
        <v>87</v>
      </c>
      <c r="I2573" s="159" t="s">
        <v>87</v>
      </c>
      <c r="J2573" s="159" t="s">
        <v>87</v>
      </c>
      <c r="K2573" s="159" t="s">
        <v>87</v>
      </c>
      <c r="L2573" s="159" t="s">
        <v>87</v>
      </c>
      <c r="M2573" s="159" t="s">
        <v>87</v>
      </c>
      <c r="N2573" s="159" t="s">
        <v>87</v>
      </c>
      <c r="O2573" s="159" t="s">
        <v>87</v>
      </c>
    </row>
    <row r="2574" spans="1:15" ht="13.5" customHeight="1" x14ac:dyDescent="0.35">
      <c r="A2574" s="175">
        <v>0.69791666666666696</v>
      </c>
      <c r="B2574" s="159" t="s">
        <v>87</v>
      </c>
      <c r="C2574" s="159" t="s">
        <v>87</v>
      </c>
      <c r="D2574" s="159" t="s">
        <v>87</v>
      </c>
      <c r="E2574" s="159" t="s">
        <v>87</v>
      </c>
      <c r="F2574" s="159" t="s">
        <v>87</v>
      </c>
      <c r="G2574" s="159" t="s">
        <v>87</v>
      </c>
      <c r="H2574" s="159" t="s">
        <v>87</v>
      </c>
      <c r="I2574" s="159" t="s">
        <v>87</v>
      </c>
      <c r="J2574" s="159" t="s">
        <v>87</v>
      </c>
      <c r="K2574" s="159" t="s">
        <v>87</v>
      </c>
      <c r="L2574" s="159" t="s">
        <v>87</v>
      </c>
      <c r="M2574" s="159" t="s">
        <v>87</v>
      </c>
      <c r="N2574" s="159" t="s">
        <v>87</v>
      </c>
      <c r="O2574" s="159" t="s">
        <v>87</v>
      </c>
    </row>
    <row r="2575" spans="1:15" ht="13.5" customHeight="1" x14ac:dyDescent="0.35">
      <c r="A2575" s="175">
        <v>0.70833333333333304</v>
      </c>
      <c r="B2575" s="159" t="s">
        <v>87</v>
      </c>
      <c r="C2575" s="159" t="s">
        <v>87</v>
      </c>
      <c r="D2575" s="159" t="s">
        <v>87</v>
      </c>
      <c r="E2575" s="159" t="s">
        <v>87</v>
      </c>
      <c r="F2575" s="159" t="s">
        <v>87</v>
      </c>
      <c r="G2575" s="159" t="s">
        <v>87</v>
      </c>
      <c r="H2575" s="159" t="s">
        <v>87</v>
      </c>
      <c r="I2575" s="159" t="s">
        <v>87</v>
      </c>
      <c r="J2575" s="159" t="s">
        <v>87</v>
      </c>
      <c r="K2575" s="159" t="s">
        <v>87</v>
      </c>
      <c r="L2575" s="159" t="s">
        <v>87</v>
      </c>
      <c r="M2575" s="159" t="s">
        <v>87</v>
      </c>
      <c r="N2575" s="159" t="s">
        <v>87</v>
      </c>
      <c r="O2575" s="159" t="s">
        <v>87</v>
      </c>
    </row>
    <row r="2576" spans="1:15" ht="13.5" customHeight="1" x14ac:dyDescent="0.35">
      <c r="A2576" s="175">
        <v>0.71875</v>
      </c>
      <c r="B2576" s="159" t="s">
        <v>87</v>
      </c>
      <c r="C2576" s="159" t="s">
        <v>87</v>
      </c>
      <c r="D2576" s="159" t="s">
        <v>87</v>
      </c>
      <c r="E2576" s="159" t="s">
        <v>87</v>
      </c>
      <c r="F2576" s="159" t="s">
        <v>87</v>
      </c>
      <c r="G2576" s="159" t="s">
        <v>87</v>
      </c>
      <c r="H2576" s="159" t="s">
        <v>87</v>
      </c>
      <c r="I2576" s="159" t="s">
        <v>87</v>
      </c>
      <c r="J2576" s="159" t="s">
        <v>87</v>
      </c>
      <c r="K2576" s="159" t="s">
        <v>87</v>
      </c>
      <c r="L2576" s="159" t="s">
        <v>87</v>
      </c>
      <c r="M2576" s="159" t="s">
        <v>87</v>
      </c>
      <c r="N2576" s="159" t="s">
        <v>87</v>
      </c>
      <c r="O2576" s="159" t="s">
        <v>87</v>
      </c>
    </row>
    <row r="2577" spans="1:15" ht="13.5" customHeight="1" x14ac:dyDescent="0.35">
      <c r="A2577" s="175">
        <v>0.72916666666666696</v>
      </c>
      <c r="B2577" s="159" t="s">
        <v>87</v>
      </c>
      <c r="C2577" s="159" t="s">
        <v>87</v>
      </c>
      <c r="D2577" s="159" t="s">
        <v>87</v>
      </c>
      <c r="E2577" s="159" t="s">
        <v>87</v>
      </c>
      <c r="F2577" s="159" t="s">
        <v>87</v>
      </c>
      <c r="G2577" s="159" t="s">
        <v>87</v>
      </c>
      <c r="H2577" s="159" t="s">
        <v>87</v>
      </c>
      <c r="I2577" s="159" t="s">
        <v>87</v>
      </c>
      <c r="J2577" s="159" t="s">
        <v>87</v>
      </c>
      <c r="K2577" s="159" t="s">
        <v>87</v>
      </c>
      <c r="L2577" s="159" t="s">
        <v>87</v>
      </c>
      <c r="M2577" s="159" t="s">
        <v>87</v>
      </c>
      <c r="N2577" s="159" t="s">
        <v>87</v>
      </c>
      <c r="O2577" s="159" t="s">
        <v>87</v>
      </c>
    </row>
    <row r="2578" spans="1:15" ht="13.5" customHeight="1" x14ac:dyDescent="0.35">
      <c r="A2578" s="175">
        <v>0.73958333333333304</v>
      </c>
      <c r="B2578" s="159" t="s">
        <v>87</v>
      </c>
      <c r="C2578" s="159" t="s">
        <v>87</v>
      </c>
      <c r="D2578" s="159" t="s">
        <v>87</v>
      </c>
      <c r="E2578" s="159" t="s">
        <v>87</v>
      </c>
      <c r="F2578" s="159" t="s">
        <v>87</v>
      </c>
      <c r="G2578" s="159" t="s">
        <v>87</v>
      </c>
      <c r="H2578" s="159" t="s">
        <v>87</v>
      </c>
      <c r="I2578" s="159" t="s">
        <v>87</v>
      </c>
      <c r="J2578" s="159" t="s">
        <v>87</v>
      </c>
      <c r="K2578" s="159" t="s">
        <v>87</v>
      </c>
      <c r="L2578" s="159" t="s">
        <v>87</v>
      </c>
      <c r="M2578" s="159" t="s">
        <v>87</v>
      </c>
      <c r="N2578" s="159" t="s">
        <v>87</v>
      </c>
      <c r="O2578" s="159" t="s">
        <v>87</v>
      </c>
    </row>
    <row r="2579" spans="1:15" ht="13.5" customHeight="1" x14ac:dyDescent="0.35">
      <c r="A2579" s="175">
        <v>0.75</v>
      </c>
      <c r="B2579" s="159" t="s">
        <v>87</v>
      </c>
      <c r="C2579" s="159" t="s">
        <v>87</v>
      </c>
      <c r="D2579" s="159" t="s">
        <v>87</v>
      </c>
      <c r="E2579" s="159" t="s">
        <v>87</v>
      </c>
      <c r="F2579" s="159" t="s">
        <v>87</v>
      </c>
      <c r="G2579" s="159" t="s">
        <v>87</v>
      </c>
      <c r="H2579" s="159" t="s">
        <v>87</v>
      </c>
      <c r="I2579" s="159" t="s">
        <v>87</v>
      </c>
      <c r="J2579" s="159" t="s">
        <v>87</v>
      </c>
      <c r="K2579" s="159" t="s">
        <v>87</v>
      </c>
      <c r="L2579" s="159" t="s">
        <v>87</v>
      </c>
      <c r="M2579" s="159" t="s">
        <v>87</v>
      </c>
      <c r="N2579" s="159" t="s">
        <v>87</v>
      </c>
      <c r="O2579" s="159" t="s">
        <v>87</v>
      </c>
    </row>
    <row r="2580" spans="1:15" ht="13.5" customHeight="1" x14ac:dyDescent="0.35">
      <c r="A2580" s="175">
        <v>0.76041666666666696</v>
      </c>
      <c r="B2580" s="159" t="s">
        <v>87</v>
      </c>
      <c r="C2580" s="159" t="s">
        <v>87</v>
      </c>
      <c r="D2580" s="159" t="s">
        <v>87</v>
      </c>
      <c r="E2580" s="159" t="s">
        <v>87</v>
      </c>
      <c r="F2580" s="159" t="s">
        <v>87</v>
      </c>
      <c r="G2580" s="159" t="s">
        <v>87</v>
      </c>
      <c r="H2580" s="159" t="s">
        <v>87</v>
      </c>
      <c r="I2580" s="159" t="s">
        <v>87</v>
      </c>
      <c r="J2580" s="159" t="s">
        <v>87</v>
      </c>
      <c r="K2580" s="159" t="s">
        <v>87</v>
      </c>
      <c r="L2580" s="159" t="s">
        <v>87</v>
      </c>
      <c r="M2580" s="159" t="s">
        <v>87</v>
      </c>
      <c r="N2580" s="159" t="s">
        <v>87</v>
      </c>
      <c r="O2580" s="159" t="s">
        <v>87</v>
      </c>
    </row>
    <row r="2581" spans="1:15" ht="13.5" customHeight="1" x14ac:dyDescent="0.35">
      <c r="A2581" s="175">
        <v>0.77083333333333304</v>
      </c>
      <c r="B2581" s="159" t="s">
        <v>87</v>
      </c>
      <c r="C2581" s="159" t="s">
        <v>87</v>
      </c>
      <c r="D2581" s="159" t="s">
        <v>87</v>
      </c>
      <c r="E2581" s="159" t="s">
        <v>87</v>
      </c>
      <c r="F2581" s="159" t="s">
        <v>87</v>
      </c>
      <c r="G2581" s="159" t="s">
        <v>87</v>
      </c>
      <c r="H2581" s="159" t="s">
        <v>87</v>
      </c>
      <c r="I2581" s="159" t="s">
        <v>87</v>
      </c>
      <c r="J2581" s="159" t="s">
        <v>87</v>
      </c>
      <c r="K2581" s="159" t="s">
        <v>87</v>
      </c>
      <c r="L2581" s="159" t="s">
        <v>87</v>
      </c>
      <c r="M2581" s="159" t="s">
        <v>87</v>
      </c>
      <c r="N2581" s="159" t="s">
        <v>87</v>
      </c>
      <c r="O2581" s="159" t="s">
        <v>87</v>
      </c>
    </row>
    <row r="2582" spans="1:15" ht="13.5" customHeight="1" x14ac:dyDescent="0.35">
      <c r="A2582" s="175">
        <v>0.78125</v>
      </c>
      <c r="B2582" s="159" t="s">
        <v>87</v>
      </c>
      <c r="C2582" s="159" t="s">
        <v>87</v>
      </c>
      <c r="D2582" s="159" t="s">
        <v>87</v>
      </c>
      <c r="E2582" s="159" t="s">
        <v>87</v>
      </c>
      <c r="F2582" s="159" t="s">
        <v>87</v>
      </c>
      <c r="G2582" s="159" t="s">
        <v>87</v>
      </c>
      <c r="H2582" s="159" t="s">
        <v>87</v>
      </c>
      <c r="I2582" s="159" t="s">
        <v>87</v>
      </c>
      <c r="J2582" s="159" t="s">
        <v>87</v>
      </c>
      <c r="K2582" s="159" t="s">
        <v>87</v>
      </c>
      <c r="L2582" s="159" t="s">
        <v>87</v>
      </c>
      <c r="M2582" s="159" t="s">
        <v>87</v>
      </c>
      <c r="N2582" s="159" t="s">
        <v>87</v>
      </c>
      <c r="O2582" s="159" t="s">
        <v>87</v>
      </c>
    </row>
    <row r="2583" spans="1:15" ht="13.5" customHeight="1" x14ac:dyDescent="0.35">
      <c r="A2583" s="175">
        <v>0.79166666666666696</v>
      </c>
      <c r="B2583" s="159" t="s">
        <v>87</v>
      </c>
      <c r="C2583" s="159" t="s">
        <v>87</v>
      </c>
      <c r="D2583" s="159" t="s">
        <v>87</v>
      </c>
      <c r="E2583" s="159" t="s">
        <v>87</v>
      </c>
      <c r="F2583" s="159" t="s">
        <v>87</v>
      </c>
      <c r="G2583" s="159" t="s">
        <v>87</v>
      </c>
      <c r="H2583" s="159" t="s">
        <v>87</v>
      </c>
      <c r="I2583" s="159" t="s">
        <v>87</v>
      </c>
      <c r="J2583" s="159" t="s">
        <v>87</v>
      </c>
      <c r="K2583" s="159" t="s">
        <v>87</v>
      </c>
      <c r="L2583" s="159" t="s">
        <v>87</v>
      </c>
      <c r="M2583" s="159" t="s">
        <v>87</v>
      </c>
      <c r="N2583" s="159" t="s">
        <v>87</v>
      </c>
      <c r="O2583" s="159" t="s">
        <v>87</v>
      </c>
    </row>
    <row r="2584" spans="1:15" ht="13.5" customHeight="1" x14ac:dyDescent="0.35">
      <c r="A2584" s="175">
        <v>0.80208333333333304</v>
      </c>
      <c r="B2584" s="159" t="s">
        <v>87</v>
      </c>
      <c r="C2584" s="159" t="s">
        <v>87</v>
      </c>
      <c r="D2584" s="159" t="s">
        <v>87</v>
      </c>
      <c r="E2584" s="159" t="s">
        <v>87</v>
      </c>
      <c r="F2584" s="159" t="s">
        <v>87</v>
      </c>
      <c r="G2584" s="159" t="s">
        <v>87</v>
      </c>
      <c r="H2584" s="159" t="s">
        <v>87</v>
      </c>
      <c r="I2584" s="159" t="s">
        <v>87</v>
      </c>
      <c r="J2584" s="159" t="s">
        <v>87</v>
      </c>
      <c r="K2584" s="159" t="s">
        <v>87</v>
      </c>
      <c r="L2584" s="159" t="s">
        <v>87</v>
      </c>
      <c r="M2584" s="159" t="s">
        <v>87</v>
      </c>
      <c r="N2584" s="159" t="s">
        <v>87</v>
      </c>
      <c r="O2584" s="159" t="s">
        <v>87</v>
      </c>
    </row>
    <row r="2585" spans="1:15" ht="13.5" customHeight="1" x14ac:dyDescent="0.35">
      <c r="A2585" s="175">
        <v>0.8125</v>
      </c>
      <c r="B2585" s="159" t="s">
        <v>87</v>
      </c>
      <c r="C2585" s="159" t="s">
        <v>87</v>
      </c>
      <c r="D2585" s="159" t="s">
        <v>87</v>
      </c>
      <c r="E2585" s="159" t="s">
        <v>87</v>
      </c>
      <c r="F2585" s="159" t="s">
        <v>87</v>
      </c>
      <c r="G2585" s="159" t="s">
        <v>87</v>
      </c>
      <c r="H2585" s="159" t="s">
        <v>87</v>
      </c>
      <c r="I2585" s="159" t="s">
        <v>87</v>
      </c>
      <c r="J2585" s="159" t="s">
        <v>87</v>
      </c>
      <c r="K2585" s="159" t="s">
        <v>87</v>
      </c>
      <c r="L2585" s="159" t="s">
        <v>87</v>
      </c>
      <c r="M2585" s="159" t="s">
        <v>87</v>
      </c>
      <c r="N2585" s="159" t="s">
        <v>87</v>
      </c>
      <c r="O2585" s="159" t="s">
        <v>87</v>
      </c>
    </row>
    <row r="2586" spans="1:15" ht="13.5" customHeight="1" x14ac:dyDescent="0.35">
      <c r="A2586" s="175">
        <v>0.82291666666666696</v>
      </c>
      <c r="B2586" s="159" t="s">
        <v>87</v>
      </c>
      <c r="C2586" s="159" t="s">
        <v>87</v>
      </c>
      <c r="D2586" s="159" t="s">
        <v>87</v>
      </c>
      <c r="E2586" s="159" t="s">
        <v>87</v>
      </c>
      <c r="F2586" s="159" t="s">
        <v>87</v>
      </c>
      <c r="G2586" s="159" t="s">
        <v>87</v>
      </c>
      <c r="H2586" s="159" t="s">
        <v>87</v>
      </c>
      <c r="I2586" s="159" t="s">
        <v>87</v>
      </c>
      <c r="J2586" s="159" t="s">
        <v>87</v>
      </c>
      <c r="K2586" s="159" t="s">
        <v>87</v>
      </c>
      <c r="L2586" s="159" t="s">
        <v>87</v>
      </c>
      <c r="M2586" s="159" t="s">
        <v>87</v>
      </c>
      <c r="N2586" s="159" t="s">
        <v>87</v>
      </c>
      <c r="O2586" s="159" t="s">
        <v>87</v>
      </c>
    </row>
    <row r="2587" spans="1:15" ht="13.5" customHeight="1" x14ac:dyDescent="0.35">
      <c r="A2587" s="175">
        <v>0.83333333333333304</v>
      </c>
      <c r="B2587" s="159" t="s">
        <v>87</v>
      </c>
      <c r="C2587" s="159" t="s">
        <v>87</v>
      </c>
      <c r="D2587" s="159" t="s">
        <v>87</v>
      </c>
      <c r="E2587" s="159" t="s">
        <v>87</v>
      </c>
      <c r="F2587" s="159" t="s">
        <v>87</v>
      </c>
      <c r="G2587" s="159" t="s">
        <v>87</v>
      </c>
      <c r="H2587" s="159" t="s">
        <v>87</v>
      </c>
      <c r="I2587" s="159" t="s">
        <v>87</v>
      </c>
      <c r="J2587" s="159" t="s">
        <v>87</v>
      </c>
      <c r="K2587" s="159" t="s">
        <v>87</v>
      </c>
      <c r="L2587" s="159" t="s">
        <v>87</v>
      </c>
      <c r="M2587" s="159" t="s">
        <v>87</v>
      </c>
      <c r="N2587" s="159" t="s">
        <v>87</v>
      </c>
      <c r="O2587" s="159" t="s">
        <v>87</v>
      </c>
    </row>
    <row r="2588" spans="1:15" ht="13.5" customHeight="1" x14ac:dyDescent="0.35">
      <c r="A2588" s="175">
        <v>0.84375</v>
      </c>
      <c r="B2588" s="159" t="s">
        <v>87</v>
      </c>
      <c r="C2588" s="159" t="s">
        <v>87</v>
      </c>
      <c r="D2588" s="159" t="s">
        <v>87</v>
      </c>
      <c r="E2588" s="159" t="s">
        <v>87</v>
      </c>
      <c r="F2588" s="159" t="s">
        <v>87</v>
      </c>
      <c r="G2588" s="159" t="s">
        <v>87</v>
      </c>
      <c r="H2588" s="159" t="s">
        <v>87</v>
      </c>
      <c r="I2588" s="159" t="s">
        <v>87</v>
      </c>
      <c r="J2588" s="159" t="s">
        <v>87</v>
      </c>
      <c r="K2588" s="159" t="s">
        <v>87</v>
      </c>
      <c r="L2588" s="159" t="s">
        <v>87</v>
      </c>
      <c r="M2588" s="159" t="s">
        <v>87</v>
      </c>
      <c r="N2588" s="159" t="s">
        <v>87</v>
      </c>
      <c r="O2588" s="159" t="s">
        <v>87</v>
      </c>
    </row>
    <row r="2589" spans="1:15" ht="13.5" customHeight="1" x14ac:dyDescent="0.35">
      <c r="A2589" s="175">
        <v>0.85416666666666696</v>
      </c>
      <c r="B2589" s="159" t="s">
        <v>87</v>
      </c>
      <c r="C2589" s="159" t="s">
        <v>87</v>
      </c>
      <c r="D2589" s="159" t="s">
        <v>87</v>
      </c>
      <c r="E2589" s="159" t="s">
        <v>87</v>
      </c>
      <c r="F2589" s="159" t="s">
        <v>87</v>
      </c>
      <c r="G2589" s="159" t="s">
        <v>87</v>
      </c>
      <c r="H2589" s="159" t="s">
        <v>87</v>
      </c>
      <c r="I2589" s="159" t="s">
        <v>87</v>
      </c>
      <c r="J2589" s="159" t="s">
        <v>87</v>
      </c>
      <c r="K2589" s="159" t="s">
        <v>87</v>
      </c>
      <c r="L2589" s="159" t="s">
        <v>87</v>
      </c>
      <c r="M2589" s="159" t="s">
        <v>87</v>
      </c>
      <c r="N2589" s="159" t="s">
        <v>87</v>
      </c>
      <c r="O2589" s="159" t="s">
        <v>87</v>
      </c>
    </row>
    <row r="2590" spans="1:15" ht="13.5" customHeight="1" x14ac:dyDescent="0.35">
      <c r="A2590" s="175">
        <v>0.86458333333333304</v>
      </c>
      <c r="B2590" s="159" t="s">
        <v>87</v>
      </c>
      <c r="C2590" s="159" t="s">
        <v>87</v>
      </c>
      <c r="D2590" s="159" t="s">
        <v>87</v>
      </c>
      <c r="E2590" s="159" t="s">
        <v>87</v>
      </c>
      <c r="F2590" s="159" t="s">
        <v>87</v>
      </c>
      <c r="G2590" s="159" t="s">
        <v>87</v>
      </c>
      <c r="H2590" s="159" t="s">
        <v>87</v>
      </c>
      <c r="I2590" s="159" t="s">
        <v>87</v>
      </c>
      <c r="J2590" s="159" t="s">
        <v>87</v>
      </c>
      <c r="K2590" s="159" t="s">
        <v>87</v>
      </c>
      <c r="L2590" s="159" t="s">
        <v>87</v>
      </c>
      <c r="M2590" s="159" t="s">
        <v>87</v>
      </c>
      <c r="N2590" s="159" t="s">
        <v>87</v>
      </c>
      <c r="O2590" s="159" t="s">
        <v>87</v>
      </c>
    </row>
    <row r="2591" spans="1:15" ht="13.5" customHeight="1" x14ac:dyDescent="0.35">
      <c r="A2591" s="175">
        <v>0.875</v>
      </c>
      <c r="B2591" s="159" t="s">
        <v>87</v>
      </c>
      <c r="C2591" s="159" t="s">
        <v>87</v>
      </c>
      <c r="D2591" s="159" t="s">
        <v>87</v>
      </c>
      <c r="E2591" s="159" t="s">
        <v>87</v>
      </c>
      <c r="F2591" s="159" t="s">
        <v>87</v>
      </c>
      <c r="G2591" s="159" t="s">
        <v>87</v>
      </c>
      <c r="H2591" s="159" t="s">
        <v>87</v>
      </c>
      <c r="I2591" s="159" t="s">
        <v>87</v>
      </c>
      <c r="J2591" s="159" t="s">
        <v>87</v>
      </c>
      <c r="K2591" s="159" t="s">
        <v>87</v>
      </c>
      <c r="L2591" s="159" t="s">
        <v>87</v>
      </c>
      <c r="M2591" s="159" t="s">
        <v>87</v>
      </c>
      <c r="N2591" s="159" t="s">
        <v>87</v>
      </c>
      <c r="O2591" s="159" t="s">
        <v>87</v>
      </c>
    </row>
    <row r="2592" spans="1:15" ht="13.5" customHeight="1" x14ac:dyDescent="0.35">
      <c r="A2592" s="175">
        <v>0.88541666666666696</v>
      </c>
      <c r="B2592" s="159" t="s">
        <v>87</v>
      </c>
      <c r="C2592" s="159" t="s">
        <v>87</v>
      </c>
      <c r="D2592" s="159" t="s">
        <v>87</v>
      </c>
      <c r="E2592" s="159" t="s">
        <v>87</v>
      </c>
      <c r="F2592" s="159" t="s">
        <v>87</v>
      </c>
      <c r="G2592" s="159" t="s">
        <v>87</v>
      </c>
      <c r="H2592" s="159" t="s">
        <v>87</v>
      </c>
      <c r="I2592" s="159" t="s">
        <v>87</v>
      </c>
      <c r="J2592" s="159" t="s">
        <v>87</v>
      </c>
      <c r="K2592" s="159" t="s">
        <v>87</v>
      </c>
      <c r="L2592" s="159" t="s">
        <v>87</v>
      </c>
      <c r="M2592" s="159" t="s">
        <v>87</v>
      </c>
      <c r="N2592" s="159" t="s">
        <v>87</v>
      </c>
      <c r="O2592" s="159" t="s">
        <v>87</v>
      </c>
    </row>
    <row r="2593" spans="1:15" ht="13.5" customHeight="1" x14ac:dyDescent="0.35">
      <c r="A2593" s="175">
        <v>0.89583333333333304</v>
      </c>
      <c r="B2593" s="159" t="s">
        <v>87</v>
      </c>
      <c r="C2593" s="159" t="s">
        <v>87</v>
      </c>
      <c r="D2593" s="159" t="s">
        <v>87</v>
      </c>
      <c r="E2593" s="159" t="s">
        <v>87</v>
      </c>
      <c r="F2593" s="159" t="s">
        <v>87</v>
      </c>
      <c r="G2593" s="159" t="s">
        <v>87</v>
      </c>
      <c r="H2593" s="159" t="s">
        <v>87</v>
      </c>
      <c r="I2593" s="159" t="s">
        <v>87</v>
      </c>
      <c r="J2593" s="159" t="s">
        <v>87</v>
      </c>
      <c r="K2593" s="159" t="s">
        <v>87</v>
      </c>
      <c r="L2593" s="159" t="s">
        <v>87</v>
      </c>
      <c r="M2593" s="159" t="s">
        <v>87</v>
      </c>
      <c r="N2593" s="159" t="s">
        <v>87</v>
      </c>
      <c r="O2593" s="159" t="s">
        <v>87</v>
      </c>
    </row>
    <row r="2594" spans="1:15" ht="13.5" customHeight="1" x14ac:dyDescent="0.35">
      <c r="A2594" s="175">
        <v>0.90625</v>
      </c>
      <c r="B2594" s="159" t="s">
        <v>87</v>
      </c>
      <c r="C2594" s="159" t="s">
        <v>87</v>
      </c>
      <c r="D2594" s="159" t="s">
        <v>87</v>
      </c>
      <c r="E2594" s="159" t="s">
        <v>87</v>
      </c>
      <c r="F2594" s="159" t="s">
        <v>87</v>
      </c>
      <c r="G2594" s="159" t="s">
        <v>87</v>
      </c>
      <c r="H2594" s="159" t="s">
        <v>87</v>
      </c>
      <c r="I2594" s="159" t="s">
        <v>87</v>
      </c>
      <c r="J2594" s="159" t="s">
        <v>87</v>
      </c>
      <c r="K2594" s="159" t="s">
        <v>87</v>
      </c>
      <c r="L2594" s="159" t="s">
        <v>87</v>
      </c>
      <c r="M2594" s="159" t="s">
        <v>87</v>
      </c>
      <c r="N2594" s="159" t="s">
        <v>87</v>
      </c>
      <c r="O2594" s="159" t="s">
        <v>87</v>
      </c>
    </row>
    <row r="2595" spans="1:15" ht="13.5" customHeight="1" x14ac:dyDescent="0.35">
      <c r="A2595" s="175">
        <v>0.91666666666666696</v>
      </c>
      <c r="B2595" s="159" t="s">
        <v>87</v>
      </c>
      <c r="C2595" s="159" t="s">
        <v>87</v>
      </c>
      <c r="D2595" s="159" t="s">
        <v>87</v>
      </c>
      <c r="E2595" s="159" t="s">
        <v>87</v>
      </c>
      <c r="F2595" s="159" t="s">
        <v>87</v>
      </c>
      <c r="G2595" s="159" t="s">
        <v>87</v>
      </c>
      <c r="H2595" s="159" t="s">
        <v>87</v>
      </c>
      <c r="I2595" s="159" t="s">
        <v>87</v>
      </c>
      <c r="J2595" s="159" t="s">
        <v>87</v>
      </c>
      <c r="K2595" s="159" t="s">
        <v>87</v>
      </c>
      <c r="L2595" s="159" t="s">
        <v>87</v>
      </c>
      <c r="M2595" s="159" t="s">
        <v>87</v>
      </c>
      <c r="N2595" s="159" t="s">
        <v>87</v>
      </c>
      <c r="O2595" s="159" t="s">
        <v>87</v>
      </c>
    </row>
    <row r="2596" spans="1:15" ht="13.5" customHeight="1" x14ac:dyDescent="0.35">
      <c r="A2596" s="175">
        <v>0.92708333333333304</v>
      </c>
      <c r="B2596" s="159" t="s">
        <v>87</v>
      </c>
      <c r="C2596" s="159" t="s">
        <v>87</v>
      </c>
      <c r="D2596" s="159" t="s">
        <v>87</v>
      </c>
      <c r="E2596" s="159" t="s">
        <v>87</v>
      </c>
      <c r="F2596" s="159" t="s">
        <v>87</v>
      </c>
      <c r="G2596" s="159" t="s">
        <v>87</v>
      </c>
      <c r="H2596" s="159" t="s">
        <v>87</v>
      </c>
      <c r="I2596" s="159" t="s">
        <v>87</v>
      </c>
      <c r="J2596" s="159" t="s">
        <v>87</v>
      </c>
      <c r="K2596" s="159" t="s">
        <v>87</v>
      </c>
      <c r="L2596" s="159" t="s">
        <v>87</v>
      </c>
      <c r="M2596" s="159" t="s">
        <v>87</v>
      </c>
      <c r="N2596" s="159" t="s">
        <v>87</v>
      </c>
      <c r="O2596" s="159" t="s">
        <v>87</v>
      </c>
    </row>
    <row r="2597" spans="1:15" ht="13.5" customHeight="1" x14ac:dyDescent="0.35">
      <c r="A2597" s="175">
        <v>0.9375</v>
      </c>
      <c r="B2597" s="159" t="s">
        <v>87</v>
      </c>
      <c r="C2597" s="159" t="s">
        <v>87</v>
      </c>
      <c r="D2597" s="159" t="s">
        <v>87</v>
      </c>
      <c r="E2597" s="159" t="s">
        <v>87</v>
      </c>
      <c r="F2597" s="159" t="s">
        <v>87</v>
      </c>
      <c r="G2597" s="159" t="s">
        <v>87</v>
      </c>
      <c r="H2597" s="159" t="s">
        <v>87</v>
      </c>
      <c r="I2597" s="159" t="s">
        <v>87</v>
      </c>
      <c r="J2597" s="159" t="s">
        <v>87</v>
      </c>
      <c r="K2597" s="159" t="s">
        <v>87</v>
      </c>
      <c r="L2597" s="159" t="s">
        <v>87</v>
      </c>
      <c r="M2597" s="159" t="s">
        <v>87</v>
      </c>
      <c r="N2597" s="159" t="s">
        <v>87</v>
      </c>
      <c r="O2597" s="159" t="s">
        <v>87</v>
      </c>
    </row>
    <row r="2598" spans="1:15" ht="13.5" customHeight="1" x14ac:dyDescent="0.35">
      <c r="A2598" s="175">
        <v>0.94791666666666696</v>
      </c>
      <c r="B2598" s="159" t="s">
        <v>87</v>
      </c>
      <c r="C2598" s="159" t="s">
        <v>87</v>
      </c>
      <c r="D2598" s="159" t="s">
        <v>87</v>
      </c>
      <c r="E2598" s="159" t="s">
        <v>87</v>
      </c>
      <c r="F2598" s="159" t="s">
        <v>87</v>
      </c>
      <c r="G2598" s="159" t="s">
        <v>87</v>
      </c>
      <c r="H2598" s="159" t="s">
        <v>87</v>
      </c>
      <c r="I2598" s="159" t="s">
        <v>87</v>
      </c>
      <c r="J2598" s="159" t="s">
        <v>87</v>
      </c>
      <c r="K2598" s="159" t="s">
        <v>87</v>
      </c>
      <c r="L2598" s="159" t="s">
        <v>87</v>
      </c>
      <c r="M2598" s="159" t="s">
        <v>87</v>
      </c>
      <c r="N2598" s="159" t="s">
        <v>87</v>
      </c>
      <c r="O2598" s="159" t="s">
        <v>87</v>
      </c>
    </row>
    <row r="2599" spans="1:15" ht="13.5" customHeight="1" x14ac:dyDescent="0.35">
      <c r="A2599" s="175">
        <v>0.95833333333333304</v>
      </c>
      <c r="B2599" s="159" t="s">
        <v>87</v>
      </c>
      <c r="C2599" s="159" t="s">
        <v>87</v>
      </c>
      <c r="D2599" s="159" t="s">
        <v>87</v>
      </c>
      <c r="E2599" s="159" t="s">
        <v>87</v>
      </c>
      <c r="F2599" s="159" t="s">
        <v>87</v>
      </c>
      <c r="G2599" s="159" t="s">
        <v>87</v>
      </c>
      <c r="H2599" s="159" t="s">
        <v>87</v>
      </c>
      <c r="I2599" s="159" t="s">
        <v>87</v>
      </c>
      <c r="J2599" s="159" t="s">
        <v>87</v>
      </c>
      <c r="K2599" s="159" t="s">
        <v>87</v>
      </c>
      <c r="L2599" s="159" t="s">
        <v>87</v>
      </c>
      <c r="M2599" s="159" t="s">
        <v>87</v>
      </c>
      <c r="N2599" s="159" t="s">
        <v>87</v>
      </c>
      <c r="O2599" s="159" t="s">
        <v>87</v>
      </c>
    </row>
    <row r="2600" spans="1:15" ht="13.5" customHeight="1" x14ac:dyDescent="0.35">
      <c r="A2600" s="175">
        <v>0.96875</v>
      </c>
      <c r="B2600" s="159" t="s">
        <v>87</v>
      </c>
      <c r="C2600" s="159" t="s">
        <v>87</v>
      </c>
      <c r="D2600" s="159" t="s">
        <v>87</v>
      </c>
      <c r="E2600" s="159" t="s">
        <v>87</v>
      </c>
      <c r="F2600" s="159" t="s">
        <v>87</v>
      </c>
      <c r="G2600" s="159" t="s">
        <v>87</v>
      </c>
      <c r="H2600" s="159" t="s">
        <v>87</v>
      </c>
      <c r="I2600" s="159" t="s">
        <v>87</v>
      </c>
      <c r="J2600" s="159" t="s">
        <v>87</v>
      </c>
      <c r="K2600" s="159" t="s">
        <v>87</v>
      </c>
      <c r="L2600" s="159" t="s">
        <v>87</v>
      </c>
      <c r="M2600" s="159" t="s">
        <v>87</v>
      </c>
      <c r="N2600" s="159" t="s">
        <v>87</v>
      </c>
      <c r="O2600" s="159" t="s">
        <v>87</v>
      </c>
    </row>
    <row r="2601" spans="1:15" ht="13.5" customHeight="1" x14ac:dyDescent="0.35">
      <c r="A2601" s="175">
        <v>0.97916666666666696</v>
      </c>
      <c r="B2601" s="159" t="s">
        <v>87</v>
      </c>
      <c r="C2601" s="159" t="s">
        <v>87</v>
      </c>
      <c r="D2601" s="159" t="s">
        <v>87</v>
      </c>
      <c r="E2601" s="159" t="s">
        <v>87</v>
      </c>
      <c r="F2601" s="159" t="s">
        <v>87</v>
      </c>
      <c r="G2601" s="159" t="s">
        <v>87</v>
      </c>
      <c r="H2601" s="159" t="s">
        <v>87</v>
      </c>
      <c r="I2601" s="159" t="s">
        <v>87</v>
      </c>
      <c r="J2601" s="159" t="s">
        <v>87</v>
      </c>
      <c r="K2601" s="159" t="s">
        <v>87</v>
      </c>
      <c r="L2601" s="159" t="s">
        <v>87</v>
      </c>
      <c r="M2601" s="159" t="s">
        <v>87</v>
      </c>
      <c r="N2601" s="159" t="s">
        <v>87</v>
      </c>
      <c r="O2601" s="159" t="s">
        <v>87</v>
      </c>
    </row>
    <row r="2602" spans="1:15" ht="13.5" customHeight="1" thickBot="1" x14ac:dyDescent="0.4">
      <c r="A2602" s="176">
        <v>0.98958333333333304</v>
      </c>
      <c r="B2602" s="159" t="s">
        <v>87</v>
      </c>
      <c r="C2602" s="159" t="s">
        <v>87</v>
      </c>
      <c r="D2602" s="159" t="s">
        <v>87</v>
      </c>
      <c r="E2602" s="159" t="s">
        <v>87</v>
      </c>
      <c r="F2602" s="159" t="s">
        <v>87</v>
      </c>
      <c r="G2602" s="159" t="s">
        <v>87</v>
      </c>
      <c r="H2602" s="159" t="s">
        <v>87</v>
      </c>
      <c r="I2602" s="159" t="s">
        <v>87</v>
      </c>
      <c r="J2602" s="159" t="s">
        <v>87</v>
      </c>
      <c r="K2602" s="159" t="s">
        <v>87</v>
      </c>
      <c r="L2602" s="159" t="s">
        <v>87</v>
      </c>
      <c r="M2602" s="159" t="s">
        <v>87</v>
      </c>
      <c r="N2602" s="159" t="s">
        <v>87</v>
      </c>
      <c r="O2602" s="159" t="s">
        <v>87</v>
      </c>
    </row>
    <row r="2603" spans="1:15" ht="13.5" customHeight="1" thickTop="1" x14ac:dyDescent="0.35">
      <c r="A2603" s="290" t="s">
        <v>88</v>
      </c>
      <c r="B2603" s="163">
        <f t="shared" ref="B2603:M2603" si="166">SUM(B2535:B2582)</f>
        <v>243</v>
      </c>
      <c r="C2603" s="163">
        <f t="shared" si="166"/>
        <v>0</v>
      </c>
      <c r="D2603" s="163">
        <f t="shared" si="166"/>
        <v>4</v>
      </c>
      <c r="E2603" s="163">
        <f t="shared" si="166"/>
        <v>144</v>
      </c>
      <c r="F2603" s="163">
        <f t="shared" si="166"/>
        <v>80</v>
      </c>
      <c r="G2603" s="163">
        <f t="shared" si="166"/>
        <v>14</v>
      </c>
      <c r="H2603" s="163">
        <f t="shared" si="166"/>
        <v>0</v>
      </c>
      <c r="I2603" s="163">
        <f t="shared" si="166"/>
        <v>0</v>
      </c>
      <c r="J2603" s="163">
        <f t="shared" si="166"/>
        <v>1</v>
      </c>
      <c r="K2603" s="163">
        <f t="shared" si="166"/>
        <v>0</v>
      </c>
      <c r="L2603" s="163">
        <f t="shared" si="166"/>
        <v>0</v>
      </c>
      <c r="M2603" s="163">
        <f t="shared" si="166"/>
        <v>0</v>
      </c>
      <c r="N2603" s="164">
        <v>25.8</v>
      </c>
      <c r="O2603" s="164">
        <v>29.8</v>
      </c>
    </row>
    <row r="2604" spans="1:15" ht="13.5" customHeight="1" x14ac:dyDescent="0.35">
      <c r="A2604" s="291" t="s">
        <v>90</v>
      </c>
      <c r="B2604" s="159">
        <f t="shared" ref="B2604:M2604" si="167">SUM(B2531:B2594)</f>
        <v>369</v>
      </c>
      <c r="C2604" s="159">
        <f t="shared" si="167"/>
        <v>0</v>
      </c>
      <c r="D2604" s="159">
        <f t="shared" si="167"/>
        <v>5</v>
      </c>
      <c r="E2604" s="159">
        <f t="shared" si="167"/>
        <v>235</v>
      </c>
      <c r="F2604" s="159">
        <f t="shared" si="167"/>
        <v>105</v>
      </c>
      <c r="G2604" s="159">
        <f t="shared" si="167"/>
        <v>22</v>
      </c>
      <c r="H2604" s="159">
        <f t="shared" si="167"/>
        <v>1</v>
      </c>
      <c r="I2604" s="159">
        <f t="shared" si="167"/>
        <v>0</v>
      </c>
      <c r="J2604" s="159">
        <f t="shared" si="167"/>
        <v>1</v>
      </c>
      <c r="K2604" s="159">
        <f t="shared" si="167"/>
        <v>0</v>
      </c>
      <c r="L2604" s="159">
        <f t="shared" si="167"/>
        <v>0</v>
      </c>
      <c r="M2604" s="159">
        <f t="shared" si="167"/>
        <v>0</v>
      </c>
      <c r="N2604" s="166">
        <v>26.2</v>
      </c>
      <c r="O2604" s="166">
        <v>29.9</v>
      </c>
    </row>
    <row r="2605" spans="1:15" ht="13.5" customHeight="1" x14ac:dyDescent="0.35">
      <c r="A2605" s="115" t="s">
        <v>91</v>
      </c>
      <c r="B2605" s="159">
        <f t="shared" ref="B2605:M2605" si="168">SUM(B2531:B2602)</f>
        <v>369</v>
      </c>
      <c r="C2605" s="159">
        <f t="shared" si="168"/>
        <v>0</v>
      </c>
      <c r="D2605" s="159">
        <f t="shared" si="168"/>
        <v>5</v>
      </c>
      <c r="E2605" s="159">
        <f t="shared" si="168"/>
        <v>235</v>
      </c>
      <c r="F2605" s="159">
        <f t="shared" si="168"/>
        <v>105</v>
      </c>
      <c r="G2605" s="159">
        <f t="shared" si="168"/>
        <v>22</v>
      </c>
      <c r="H2605" s="159">
        <f t="shared" si="168"/>
        <v>1</v>
      </c>
      <c r="I2605" s="159">
        <f t="shared" si="168"/>
        <v>0</v>
      </c>
      <c r="J2605" s="159">
        <f t="shared" si="168"/>
        <v>1</v>
      </c>
      <c r="K2605" s="159">
        <f t="shared" si="168"/>
        <v>0</v>
      </c>
      <c r="L2605" s="159">
        <f t="shared" si="168"/>
        <v>0</v>
      </c>
      <c r="M2605" s="159">
        <f t="shared" si="168"/>
        <v>0</v>
      </c>
      <c r="N2605" s="166">
        <v>26.2</v>
      </c>
      <c r="O2605" s="166">
        <v>29.9</v>
      </c>
    </row>
    <row r="2606" spans="1:15" ht="13.5" customHeight="1" thickBot="1" x14ac:dyDescent="0.4">
      <c r="A2606" s="119" t="s">
        <v>92</v>
      </c>
      <c r="B2606" s="167">
        <f t="shared" ref="B2606:M2606" si="169">SUM(B2507:B2602)</f>
        <v>484</v>
      </c>
      <c r="C2606" s="167">
        <f t="shared" si="169"/>
        <v>0</v>
      </c>
      <c r="D2606" s="167">
        <f t="shared" si="169"/>
        <v>5</v>
      </c>
      <c r="E2606" s="167">
        <f t="shared" si="169"/>
        <v>320</v>
      </c>
      <c r="F2606" s="167">
        <f t="shared" si="169"/>
        <v>119</v>
      </c>
      <c r="G2606" s="167">
        <f t="shared" si="169"/>
        <v>33</v>
      </c>
      <c r="H2606" s="167">
        <f t="shared" si="169"/>
        <v>2</v>
      </c>
      <c r="I2606" s="167">
        <f t="shared" si="169"/>
        <v>0</v>
      </c>
      <c r="J2606" s="167">
        <f t="shared" si="169"/>
        <v>1</v>
      </c>
      <c r="K2606" s="167">
        <f t="shared" si="169"/>
        <v>0</v>
      </c>
      <c r="L2606" s="167">
        <f t="shared" si="169"/>
        <v>4</v>
      </c>
      <c r="M2606" s="167">
        <f t="shared" si="169"/>
        <v>0</v>
      </c>
      <c r="N2606" s="168">
        <v>26.6</v>
      </c>
      <c r="O2606" s="168">
        <v>30.7</v>
      </c>
    </row>
    <row r="2607" spans="1:15" ht="13.5" customHeight="1" thickTop="1" x14ac:dyDescent="0.35">
      <c r="B2607" s="383"/>
      <c r="C2607" s="383"/>
      <c r="D2607" s="383"/>
      <c r="E2607" s="383"/>
      <c r="F2607" s="383"/>
      <c r="G2607" s="383"/>
      <c r="H2607" s="383"/>
      <c r="I2607" s="383"/>
      <c r="J2607" s="383"/>
      <c r="K2607" s="383"/>
      <c r="L2607" s="383"/>
      <c r="M2607" s="383"/>
      <c r="N2607" s="383"/>
      <c r="O2607" s="383"/>
    </row>
    <row r="2608" spans="1:15" ht="13.5" customHeight="1" thickBot="1" x14ac:dyDescent="0.4">
      <c r="A2608" s="122" t="s">
        <v>16</v>
      </c>
      <c r="B2608" s="121" t="s">
        <v>98</v>
      </c>
      <c r="C2608" s="121">
        <f>C2504+1</f>
        <v>45471</v>
      </c>
      <c r="D2608" s="122"/>
      <c r="E2608" s="122"/>
      <c r="F2608" s="122"/>
      <c r="G2608" s="122"/>
      <c r="H2608" s="122"/>
      <c r="I2608" s="122"/>
      <c r="J2608" s="122"/>
      <c r="K2608" s="122"/>
      <c r="L2608" s="122"/>
      <c r="M2608" s="122"/>
      <c r="N2608" s="123"/>
      <c r="O2608" s="123"/>
    </row>
    <row r="2609" spans="1:15" ht="13.5" customHeight="1" thickTop="1" thickBot="1" x14ac:dyDescent="0.4">
      <c r="A2609" s="122"/>
      <c r="B2609" s="529" t="s">
        <v>73</v>
      </c>
      <c r="C2609" s="529" t="s">
        <v>74</v>
      </c>
      <c r="D2609" s="529" t="s">
        <v>75</v>
      </c>
      <c r="E2609" s="529" t="s">
        <v>76</v>
      </c>
      <c r="F2609" s="529" t="s">
        <v>77</v>
      </c>
      <c r="G2609" s="529" t="s">
        <v>78</v>
      </c>
      <c r="H2609" s="529" t="s">
        <v>79</v>
      </c>
      <c r="I2609" s="529" t="s">
        <v>80</v>
      </c>
      <c r="J2609" s="529" t="s">
        <v>81</v>
      </c>
      <c r="K2609" s="529" t="s">
        <v>82</v>
      </c>
      <c r="L2609" s="529" t="s">
        <v>83</v>
      </c>
      <c r="M2609" s="529" t="s">
        <v>84</v>
      </c>
      <c r="N2609" s="531" t="s">
        <v>85</v>
      </c>
      <c r="O2609" s="531" t="s">
        <v>86</v>
      </c>
    </row>
    <row r="2610" spans="1:15" ht="13.5" customHeight="1" thickTop="1" thickBot="1" x14ac:dyDescent="0.4">
      <c r="A2610" s="441" t="s">
        <v>55</v>
      </c>
      <c r="B2610" s="530"/>
      <c r="C2610" s="530"/>
      <c r="D2610" s="530"/>
      <c r="E2610" s="530"/>
      <c r="F2610" s="530"/>
      <c r="G2610" s="530"/>
      <c r="H2610" s="530"/>
      <c r="I2610" s="530"/>
      <c r="J2610" s="530"/>
      <c r="K2610" s="530"/>
      <c r="L2610" s="530"/>
      <c r="M2610" s="530"/>
      <c r="N2610" s="532"/>
      <c r="O2610" s="532"/>
    </row>
    <row r="2611" spans="1:15" ht="13.5" customHeight="1" thickTop="1" x14ac:dyDescent="0.35">
      <c r="A2611" s="283">
        <v>0</v>
      </c>
      <c r="B2611" s="115" t="s">
        <v>87</v>
      </c>
      <c r="C2611" s="115" t="s">
        <v>87</v>
      </c>
      <c r="D2611" s="115" t="s">
        <v>87</v>
      </c>
      <c r="E2611" s="115" t="s">
        <v>87</v>
      </c>
      <c r="F2611" s="115" t="s">
        <v>87</v>
      </c>
      <c r="G2611" s="115" t="s">
        <v>87</v>
      </c>
      <c r="H2611" s="115" t="s">
        <v>87</v>
      </c>
      <c r="I2611" s="115" t="s">
        <v>87</v>
      </c>
      <c r="J2611" s="115" t="s">
        <v>87</v>
      </c>
      <c r="K2611" s="115" t="s">
        <v>87</v>
      </c>
      <c r="L2611" s="115" t="s">
        <v>87</v>
      </c>
      <c r="M2611" s="115" t="s">
        <v>87</v>
      </c>
      <c r="N2611" s="115" t="s">
        <v>101</v>
      </c>
      <c r="O2611" s="115" t="s">
        <v>101</v>
      </c>
    </row>
    <row r="2612" spans="1:15" ht="13.5" customHeight="1" x14ac:dyDescent="0.35">
      <c r="A2612" s="175">
        <v>1.0416666666666666E-2</v>
      </c>
      <c r="B2612" s="115" t="s">
        <v>87</v>
      </c>
      <c r="C2612" s="115" t="s">
        <v>87</v>
      </c>
      <c r="D2612" s="115" t="s">
        <v>87</v>
      </c>
      <c r="E2612" s="115" t="s">
        <v>87</v>
      </c>
      <c r="F2612" s="115" t="s">
        <v>87</v>
      </c>
      <c r="G2612" s="115" t="s">
        <v>87</v>
      </c>
      <c r="H2612" s="115" t="s">
        <v>87</v>
      </c>
      <c r="I2612" s="115" t="s">
        <v>87</v>
      </c>
      <c r="J2612" s="115" t="s">
        <v>87</v>
      </c>
      <c r="K2612" s="115" t="s">
        <v>87</v>
      </c>
      <c r="L2612" s="115" t="s">
        <v>87</v>
      </c>
      <c r="M2612" s="115" t="s">
        <v>87</v>
      </c>
      <c r="N2612" s="115" t="s">
        <v>101</v>
      </c>
      <c r="O2612" s="115" t="s">
        <v>101</v>
      </c>
    </row>
    <row r="2613" spans="1:15" ht="13.5" customHeight="1" x14ac:dyDescent="0.35">
      <c r="A2613" s="175">
        <v>2.0833333333333332E-2</v>
      </c>
      <c r="B2613" s="115" t="s">
        <v>87</v>
      </c>
      <c r="C2613" s="115" t="s">
        <v>87</v>
      </c>
      <c r="D2613" s="115" t="s">
        <v>87</v>
      </c>
      <c r="E2613" s="115" t="s">
        <v>87</v>
      </c>
      <c r="F2613" s="115" t="s">
        <v>87</v>
      </c>
      <c r="G2613" s="115" t="s">
        <v>87</v>
      </c>
      <c r="H2613" s="115" t="s">
        <v>87</v>
      </c>
      <c r="I2613" s="115" t="s">
        <v>87</v>
      </c>
      <c r="J2613" s="115" t="s">
        <v>87</v>
      </c>
      <c r="K2613" s="115" t="s">
        <v>87</v>
      </c>
      <c r="L2613" s="115" t="s">
        <v>87</v>
      </c>
      <c r="M2613" s="115" t="s">
        <v>87</v>
      </c>
      <c r="N2613" s="115" t="s">
        <v>101</v>
      </c>
      <c r="O2613" s="115" t="s">
        <v>101</v>
      </c>
    </row>
    <row r="2614" spans="1:15" ht="13.5" customHeight="1" x14ac:dyDescent="0.35">
      <c r="A2614" s="175">
        <v>3.125E-2</v>
      </c>
      <c r="B2614" s="115" t="s">
        <v>87</v>
      </c>
      <c r="C2614" s="115" t="s">
        <v>87</v>
      </c>
      <c r="D2614" s="115" t="s">
        <v>87</v>
      </c>
      <c r="E2614" s="115" t="s">
        <v>87</v>
      </c>
      <c r="F2614" s="115" t="s">
        <v>87</v>
      </c>
      <c r="G2614" s="115" t="s">
        <v>87</v>
      </c>
      <c r="H2614" s="115" t="s">
        <v>87</v>
      </c>
      <c r="I2614" s="115" t="s">
        <v>87</v>
      </c>
      <c r="J2614" s="115" t="s">
        <v>87</v>
      </c>
      <c r="K2614" s="115" t="s">
        <v>87</v>
      </c>
      <c r="L2614" s="115" t="s">
        <v>87</v>
      </c>
      <c r="M2614" s="115" t="s">
        <v>87</v>
      </c>
      <c r="N2614" s="115" t="s">
        <v>101</v>
      </c>
      <c r="O2614" s="115" t="s">
        <v>101</v>
      </c>
    </row>
    <row r="2615" spans="1:15" ht="13.5" customHeight="1" x14ac:dyDescent="0.35">
      <c r="A2615" s="175">
        <v>4.1666666666666664E-2</v>
      </c>
      <c r="B2615" s="115" t="s">
        <v>87</v>
      </c>
      <c r="C2615" s="115" t="s">
        <v>87</v>
      </c>
      <c r="D2615" s="115" t="s">
        <v>87</v>
      </c>
      <c r="E2615" s="115" t="s">
        <v>87</v>
      </c>
      <c r="F2615" s="115" t="s">
        <v>87</v>
      </c>
      <c r="G2615" s="115" t="s">
        <v>87</v>
      </c>
      <c r="H2615" s="115" t="s">
        <v>87</v>
      </c>
      <c r="I2615" s="115" t="s">
        <v>87</v>
      </c>
      <c r="J2615" s="115" t="s">
        <v>87</v>
      </c>
      <c r="K2615" s="115" t="s">
        <v>87</v>
      </c>
      <c r="L2615" s="115" t="s">
        <v>87</v>
      </c>
      <c r="M2615" s="115" t="s">
        <v>87</v>
      </c>
      <c r="N2615" s="115" t="s">
        <v>101</v>
      </c>
      <c r="O2615" s="115" t="s">
        <v>101</v>
      </c>
    </row>
    <row r="2616" spans="1:15" ht="13.5" customHeight="1" x14ac:dyDescent="0.35">
      <c r="A2616" s="175">
        <v>5.2083333333333336E-2</v>
      </c>
      <c r="B2616" s="115" t="s">
        <v>87</v>
      </c>
      <c r="C2616" s="115" t="s">
        <v>87</v>
      </c>
      <c r="D2616" s="115" t="s">
        <v>87</v>
      </c>
      <c r="E2616" s="115" t="s">
        <v>87</v>
      </c>
      <c r="F2616" s="115" t="s">
        <v>87</v>
      </c>
      <c r="G2616" s="115" t="s">
        <v>87</v>
      </c>
      <c r="H2616" s="115" t="s">
        <v>87</v>
      </c>
      <c r="I2616" s="115" t="s">
        <v>87</v>
      </c>
      <c r="J2616" s="115" t="s">
        <v>87</v>
      </c>
      <c r="K2616" s="115" t="s">
        <v>87</v>
      </c>
      <c r="L2616" s="115" t="s">
        <v>87</v>
      </c>
      <c r="M2616" s="115" t="s">
        <v>87</v>
      </c>
      <c r="N2616" s="115" t="s">
        <v>101</v>
      </c>
      <c r="O2616" s="115" t="s">
        <v>101</v>
      </c>
    </row>
    <row r="2617" spans="1:15" ht="13.5" customHeight="1" x14ac:dyDescent="0.35">
      <c r="A2617" s="175">
        <v>6.25E-2</v>
      </c>
      <c r="B2617" s="115" t="s">
        <v>87</v>
      </c>
      <c r="C2617" s="115" t="s">
        <v>87</v>
      </c>
      <c r="D2617" s="115" t="s">
        <v>87</v>
      </c>
      <c r="E2617" s="115" t="s">
        <v>87</v>
      </c>
      <c r="F2617" s="115" t="s">
        <v>87</v>
      </c>
      <c r="G2617" s="115" t="s">
        <v>87</v>
      </c>
      <c r="H2617" s="115" t="s">
        <v>87</v>
      </c>
      <c r="I2617" s="115" t="s">
        <v>87</v>
      </c>
      <c r="J2617" s="115" t="s">
        <v>87</v>
      </c>
      <c r="K2617" s="115" t="s">
        <v>87</v>
      </c>
      <c r="L2617" s="115" t="s">
        <v>87</v>
      </c>
      <c r="M2617" s="115" t="s">
        <v>87</v>
      </c>
      <c r="N2617" s="115" t="s">
        <v>101</v>
      </c>
      <c r="O2617" s="115" t="s">
        <v>101</v>
      </c>
    </row>
    <row r="2618" spans="1:15" ht="13.5" customHeight="1" x14ac:dyDescent="0.35">
      <c r="A2618" s="175">
        <v>7.2916666666666699E-2</v>
      </c>
      <c r="B2618" s="115" t="s">
        <v>87</v>
      </c>
      <c r="C2618" s="115" t="s">
        <v>87</v>
      </c>
      <c r="D2618" s="115" t="s">
        <v>87</v>
      </c>
      <c r="E2618" s="115" t="s">
        <v>87</v>
      </c>
      <c r="F2618" s="115" t="s">
        <v>87</v>
      </c>
      <c r="G2618" s="115" t="s">
        <v>87</v>
      </c>
      <c r="H2618" s="115" t="s">
        <v>87</v>
      </c>
      <c r="I2618" s="115" t="s">
        <v>87</v>
      </c>
      <c r="J2618" s="115" t="s">
        <v>87</v>
      </c>
      <c r="K2618" s="115" t="s">
        <v>87</v>
      </c>
      <c r="L2618" s="115" t="s">
        <v>87</v>
      </c>
      <c r="M2618" s="115" t="s">
        <v>87</v>
      </c>
      <c r="N2618" s="115" t="s">
        <v>101</v>
      </c>
      <c r="O2618" s="115" t="s">
        <v>101</v>
      </c>
    </row>
    <row r="2619" spans="1:15" ht="13.5" customHeight="1" x14ac:dyDescent="0.35">
      <c r="A2619" s="175">
        <v>8.3333333333333301E-2</v>
      </c>
      <c r="B2619" s="115" t="s">
        <v>87</v>
      </c>
      <c r="C2619" s="115" t="s">
        <v>87</v>
      </c>
      <c r="D2619" s="115" t="s">
        <v>87</v>
      </c>
      <c r="E2619" s="115" t="s">
        <v>87</v>
      </c>
      <c r="F2619" s="115" t="s">
        <v>87</v>
      </c>
      <c r="G2619" s="115" t="s">
        <v>87</v>
      </c>
      <c r="H2619" s="115" t="s">
        <v>87</v>
      </c>
      <c r="I2619" s="115" t="s">
        <v>87</v>
      </c>
      <c r="J2619" s="115" t="s">
        <v>87</v>
      </c>
      <c r="K2619" s="115" t="s">
        <v>87</v>
      </c>
      <c r="L2619" s="115" t="s">
        <v>87</v>
      </c>
      <c r="M2619" s="115" t="s">
        <v>87</v>
      </c>
      <c r="N2619" s="115" t="s">
        <v>101</v>
      </c>
      <c r="O2619" s="115" t="s">
        <v>101</v>
      </c>
    </row>
    <row r="2620" spans="1:15" ht="13.5" customHeight="1" x14ac:dyDescent="0.35">
      <c r="A2620" s="175">
        <v>9.375E-2</v>
      </c>
      <c r="B2620" s="115" t="s">
        <v>87</v>
      </c>
      <c r="C2620" s="115" t="s">
        <v>87</v>
      </c>
      <c r="D2620" s="115" t="s">
        <v>87</v>
      </c>
      <c r="E2620" s="115" t="s">
        <v>87</v>
      </c>
      <c r="F2620" s="115" t="s">
        <v>87</v>
      </c>
      <c r="G2620" s="115" t="s">
        <v>87</v>
      </c>
      <c r="H2620" s="115" t="s">
        <v>87</v>
      </c>
      <c r="I2620" s="115" t="s">
        <v>87</v>
      </c>
      <c r="J2620" s="115" t="s">
        <v>87</v>
      </c>
      <c r="K2620" s="115" t="s">
        <v>87</v>
      </c>
      <c r="L2620" s="115" t="s">
        <v>87</v>
      </c>
      <c r="M2620" s="115" t="s">
        <v>87</v>
      </c>
      <c r="N2620" s="115" t="s">
        <v>101</v>
      </c>
      <c r="O2620" s="115" t="s">
        <v>101</v>
      </c>
    </row>
    <row r="2621" spans="1:15" ht="13.5" customHeight="1" x14ac:dyDescent="0.35">
      <c r="A2621" s="175">
        <v>0.104166666666667</v>
      </c>
      <c r="B2621" s="115" t="s">
        <v>87</v>
      </c>
      <c r="C2621" s="115" t="s">
        <v>87</v>
      </c>
      <c r="D2621" s="115" t="s">
        <v>87</v>
      </c>
      <c r="E2621" s="115" t="s">
        <v>87</v>
      </c>
      <c r="F2621" s="115" t="s">
        <v>87</v>
      </c>
      <c r="G2621" s="115" t="s">
        <v>87</v>
      </c>
      <c r="H2621" s="115" t="s">
        <v>87</v>
      </c>
      <c r="I2621" s="115" t="s">
        <v>87</v>
      </c>
      <c r="J2621" s="115" t="s">
        <v>87</v>
      </c>
      <c r="K2621" s="115" t="s">
        <v>87</v>
      </c>
      <c r="L2621" s="115" t="s">
        <v>87</v>
      </c>
      <c r="M2621" s="115" t="s">
        <v>87</v>
      </c>
      <c r="N2621" s="115" t="s">
        <v>101</v>
      </c>
      <c r="O2621" s="115" t="s">
        <v>101</v>
      </c>
    </row>
    <row r="2622" spans="1:15" ht="13.5" customHeight="1" x14ac:dyDescent="0.35">
      <c r="A2622" s="175">
        <v>0.114583333333333</v>
      </c>
      <c r="B2622" s="115" t="s">
        <v>87</v>
      </c>
      <c r="C2622" s="115" t="s">
        <v>87</v>
      </c>
      <c r="D2622" s="115" t="s">
        <v>87</v>
      </c>
      <c r="E2622" s="115" t="s">
        <v>87</v>
      </c>
      <c r="F2622" s="115" t="s">
        <v>87</v>
      </c>
      <c r="G2622" s="115" t="s">
        <v>87</v>
      </c>
      <c r="H2622" s="115" t="s">
        <v>87</v>
      </c>
      <c r="I2622" s="115" t="s">
        <v>87</v>
      </c>
      <c r="J2622" s="115" t="s">
        <v>87</v>
      </c>
      <c r="K2622" s="115" t="s">
        <v>87</v>
      </c>
      <c r="L2622" s="115" t="s">
        <v>87</v>
      </c>
      <c r="M2622" s="115" t="s">
        <v>87</v>
      </c>
      <c r="N2622" s="115" t="s">
        <v>101</v>
      </c>
      <c r="O2622" s="115" t="s">
        <v>101</v>
      </c>
    </row>
    <row r="2623" spans="1:15" ht="13.5" customHeight="1" x14ac:dyDescent="0.35">
      <c r="A2623" s="175">
        <v>0.125</v>
      </c>
      <c r="B2623" s="115" t="s">
        <v>87</v>
      </c>
      <c r="C2623" s="115" t="s">
        <v>87</v>
      </c>
      <c r="D2623" s="115" t="s">
        <v>87</v>
      </c>
      <c r="E2623" s="115" t="s">
        <v>87</v>
      </c>
      <c r="F2623" s="115" t="s">
        <v>87</v>
      </c>
      <c r="G2623" s="115" t="s">
        <v>87</v>
      </c>
      <c r="H2623" s="115" t="s">
        <v>87</v>
      </c>
      <c r="I2623" s="115" t="s">
        <v>87</v>
      </c>
      <c r="J2623" s="115" t="s">
        <v>87</v>
      </c>
      <c r="K2623" s="115" t="s">
        <v>87</v>
      </c>
      <c r="L2623" s="115" t="s">
        <v>87</v>
      </c>
      <c r="M2623" s="115" t="s">
        <v>87</v>
      </c>
      <c r="N2623" s="115" t="s">
        <v>101</v>
      </c>
      <c r="O2623" s="115" t="s">
        <v>101</v>
      </c>
    </row>
    <row r="2624" spans="1:15" ht="13.5" customHeight="1" x14ac:dyDescent="0.35">
      <c r="A2624" s="175">
        <v>0.13541666666666699</v>
      </c>
      <c r="B2624" s="115" t="s">
        <v>87</v>
      </c>
      <c r="C2624" s="115" t="s">
        <v>87</v>
      </c>
      <c r="D2624" s="115" t="s">
        <v>87</v>
      </c>
      <c r="E2624" s="115" t="s">
        <v>87</v>
      </c>
      <c r="F2624" s="115" t="s">
        <v>87</v>
      </c>
      <c r="G2624" s="115" t="s">
        <v>87</v>
      </c>
      <c r="H2624" s="115" t="s">
        <v>87</v>
      </c>
      <c r="I2624" s="115" t="s">
        <v>87</v>
      </c>
      <c r="J2624" s="115" t="s">
        <v>87</v>
      </c>
      <c r="K2624" s="115" t="s">
        <v>87</v>
      </c>
      <c r="L2624" s="115" t="s">
        <v>87</v>
      </c>
      <c r="M2624" s="115" t="s">
        <v>87</v>
      </c>
      <c r="N2624" s="115" t="s">
        <v>101</v>
      </c>
      <c r="O2624" s="115" t="s">
        <v>101</v>
      </c>
    </row>
    <row r="2625" spans="1:15" ht="13.5" customHeight="1" x14ac:dyDescent="0.35">
      <c r="A2625" s="175">
        <v>0.14583333333333301</v>
      </c>
      <c r="B2625" s="115" t="s">
        <v>87</v>
      </c>
      <c r="C2625" s="115" t="s">
        <v>87</v>
      </c>
      <c r="D2625" s="115" t="s">
        <v>87</v>
      </c>
      <c r="E2625" s="115" t="s">
        <v>87</v>
      </c>
      <c r="F2625" s="115" t="s">
        <v>87</v>
      </c>
      <c r="G2625" s="115" t="s">
        <v>87</v>
      </c>
      <c r="H2625" s="115" t="s">
        <v>87</v>
      </c>
      <c r="I2625" s="115" t="s">
        <v>87</v>
      </c>
      <c r="J2625" s="115" t="s">
        <v>87</v>
      </c>
      <c r="K2625" s="115" t="s">
        <v>87</v>
      </c>
      <c r="L2625" s="115" t="s">
        <v>87</v>
      </c>
      <c r="M2625" s="115" t="s">
        <v>87</v>
      </c>
      <c r="N2625" s="115" t="s">
        <v>101</v>
      </c>
      <c r="O2625" s="115" t="s">
        <v>101</v>
      </c>
    </row>
    <row r="2626" spans="1:15" ht="13.5" customHeight="1" x14ac:dyDescent="0.35">
      <c r="A2626" s="175">
        <v>0.15625</v>
      </c>
      <c r="B2626" s="115" t="s">
        <v>87</v>
      </c>
      <c r="C2626" s="115" t="s">
        <v>87</v>
      </c>
      <c r="D2626" s="115" t="s">
        <v>87</v>
      </c>
      <c r="E2626" s="115" t="s">
        <v>87</v>
      </c>
      <c r="F2626" s="115" t="s">
        <v>87</v>
      </c>
      <c r="G2626" s="115" t="s">
        <v>87</v>
      </c>
      <c r="H2626" s="115" t="s">
        <v>87</v>
      </c>
      <c r="I2626" s="115" t="s">
        <v>87</v>
      </c>
      <c r="J2626" s="115" t="s">
        <v>87</v>
      </c>
      <c r="K2626" s="115" t="s">
        <v>87</v>
      </c>
      <c r="L2626" s="115" t="s">
        <v>87</v>
      </c>
      <c r="M2626" s="115" t="s">
        <v>87</v>
      </c>
      <c r="N2626" s="115" t="s">
        <v>101</v>
      </c>
      <c r="O2626" s="115" t="s">
        <v>101</v>
      </c>
    </row>
    <row r="2627" spans="1:15" ht="13.5" customHeight="1" x14ac:dyDescent="0.35">
      <c r="A2627" s="175">
        <v>0.16666666666666699</v>
      </c>
      <c r="B2627" s="115" t="s">
        <v>87</v>
      </c>
      <c r="C2627" s="115" t="s">
        <v>87</v>
      </c>
      <c r="D2627" s="115" t="s">
        <v>87</v>
      </c>
      <c r="E2627" s="115" t="s">
        <v>87</v>
      </c>
      <c r="F2627" s="115" t="s">
        <v>87</v>
      </c>
      <c r="G2627" s="115" t="s">
        <v>87</v>
      </c>
      <c r="H2627" s="115" t="s">
        <v>87</v>
      </c>
      <c r="I2627" s="115" t="s">
        <v>87</v>
      </c>
      <c r="J2627" s="115" t="s">
        <v>87</v>
      </c>
      <c r="K2627" s="115" t="s">
        <v>87</v>
      </c>
      <c r="L2627" s="115" t="s">
        <v>87</v>
      </c>
      <c r="M2627" s="115" t="s">
        <v>87</v>
      </c>
      <c r="N2627" s="115" t="s">
        <v>101</v>
      </c>
      <c r="O2627" s="115" t="s">
        <v>101</v>
      </c>
    </row>
    <row r="2628" spans="1:15" ht="13.5" customHeight="1" x14ac:dyDescent="0.35">
      <c r="A2628" s="175">
        <v>0.17708333333333301</v>
      </c>
      <c r="B2628" s="115" t="s">
        <v>87</v>
      </c>
      <c r="C2628" s="115" t="s">
        <v>87</v>
      </c>
      <c r="D2628" s="115" t="s">
        <v>87</v>
      </c>
      <c r="E2628" s="115" t="s">
        <v>87</v>
      </c>
      <c r="F2628" s="115" t="s">
        <v>87</v>
      </c>
      <c r="G2628" s="115" t="s">
        <v>87</v>
      </c>
      <c r="H2628" s="115" t="s">
        <v>87</v>
      </c>
      <c r="I2628" s="115" t="s">
        <v>87</v>
      </c>
      <c r="J2628" s="115" t="s">
        <v>87</v>
      </c>
      <c r="K2628" s="115" t="s">
        <v>87</v>
      </c>
      <c r="L2628" s="115" t="s">
        <v>87</v>
      </c>
      <c r="M2628" s="115" t="s">
        <v>87</v>
      </c>
      <c r="N2628" s="115" t="s">
        <v>101</v>
      </c>
      <c r="O2628" s="115" t="s">
        <v>101</v>
      </c>
    </row>
    <row r="2629" spans="1:15" ht="13.5" customHeight="1" x14ac:dyDescent="0.35">
      <c r="A2629" s="175">
        <v>0.1875</v>
      </c>
      <c r="B2629" s="115" t="s">
        <v>87</v>
      </c>
      <c r="C2629" s="115" t="s">
        <v>87</v>
      </c>
      <c r="D2629" s="115" t="s">
        <v>87</v>
      </c>
      <c r="E2629" s="115" t="s">
        <v>87</v>
      </c>
      <c r="F2629" s="115" t="s">
        <v>87</v>
      </c>
      <c r="G2629" s="115" t="s">
        <v>87</v>
      </c>
      <c r="H2629" s="115" t="s">
        <v>87</v>
      </c>
      <c r="I2629" s="115" t="s">
        <v>87</v>
      </c>
      <c r="J2629" s="115" t="s">
        <v>87</v>
      </c>
      <c r="K2629" s="115" t="s">
        <v>87</v>
      </c>
      <c r="L2629" s="115" t="s">
        <v>87</v>
      </c>
      <c r="M2629" s="115" t="s">
        <v>87</v>
      </c>
      <c r="N2629" s="115" t="s">
        <v>101</v>
      </c>
      <c r="O2629" s="115" t="s">
        <v>101</v>
      </c>
    </row>
    <row r="2630" spans="1:15" ht="13.5" customHeight="1" x14ac:dyDescent="0.35">
      <c r="A2630" s="175">
        <v>0.19791666666666699</v>
      </c>
      <c r="B2630" s="115" t="s">
        <v>87</v>
      </c>
      <c r="C2630" s="115" t="s">
        <v>87</v>
      </c>
      <c r="D2630" s="115" t="s">
        <v>87</v>
      </c>
      <c r="E2630" s="115" t="s">
        <v>87</v>
      </c>
      <c r="F2630" s="115" t="s">
        <v>87</v>
      </c>
      <c r="G2630" s="115" t="s">
        <v>87</v>
      </c>
      <c r="H2630" s="115" t="s">
        <v>87</v>
      </c>
      <c r="I2630" s="115" t="s">
        <v>87</v>
      </c>
      <c r="J2630" s="115" t="s">
        <v>87</v>
      </c>
      <c r="K2630" s="115" t="s">
        <v>87</v>
      </c>
      <c r="L2630" s="115" t="s">
        <v>87</v>
      </c>
      <c r="M2630" s="115" t="s">
        <v>87</v>
      </c>
      <c r="N2630" s="115" t="s">
        <v>101</v>
      </c>
      <c r="O2630" s="115" t="s">
        <v>101</v>
      </c>
    </row>
    <row r="2631" spans="1:15" ht="13.5" customHeight="1" x14ac:dyDescent="0.35">
      <c r="A2631" s="175">
        <v>0.20833333333333301</v>
      </c>
      <c r="B2631" s="115" t="s">
        <v>87</v>
      </c>
      <c r="C2631" s="115" t="s">
        <v>87</v>
      </c>
      <c r="D2631" s="115" t="s">
        <v>87</v>
      </c>
      <c r="E2631" s="115" t="s">
        <v>87</v>
      </c>
      <c r="F2631" s="115" t="s">
        <v>87</v>
      </c>
      <c r="G2631" s="115" t="s">
        <v>87</v>
      </c>
      <c r="H2631" s="115" t="s">
        <v>87</v>
      </c>
      <c r="I2631" s="115" t="s">
        <v>87</v>
      </c>
      <c r="J2631" s="115" t="s">
        <v>87</v>
      </c>
      <c r="K2631" s="115" t="s">
        <v>87</v>
      </c>
      <c r="L2631" s="115" t="s">
        <v>87</v>
      </c>
      <c r="M2631" s="115" t="s">
        <v>87</v>
      </c>
      <c r="N2631" s="115" t="s">
        <v>101</v>
      </c>
      <c r="O2631" s="115" t="s">
        <v>101</v>
      </c>
    </row>
    <row r="2632" spans="1:15" ht="13.5" customHeight="1" x14ac:dyDescent="0.35">
      <c r="A2632" s="175">
        <v>0.21875</v>
      </c>
      <c r="B2632" s="115" t="s">
        <v>87</v>
      </c>
      <c r="C2632" s="115" t="s">
        <v>87</v>
      </c>
      <c r="D2632" s="115" t="s">
        <v>87</v>
      </c>
      <c r="E2632" s="115" t="s">
        <v>87</v>
      </c>
      <c r="F2632" s="115" t="s">
        <v>87</v>
      </c>
      <c r="G2632" s="115" t="s">
        <v>87</v>
      </c>
      <c r="H2632" s="115" t="s">
        <v>87</v>
      </c>
      <c r="I2632" s="115" t="s">
        <v>87</v>
      </c>
      <c r="J2632" s="115" t="s">
        <v>87</v>
      </c>
      <c r="K2632" s="115" t="s">
        <v>87</v>
      </c>
      <c r="L2632" s="115" t="s">
        <v>87</v>
      </c>
      <c r="M2632" s="115" t="s">
        <v>87</v>
      </c>
      <c r="N2632" s="115" t="s">
        <v>101</v>
      </c>
      <c r="O2632" s="115" t="s">
        <v>101</v>
      </c>
    </row>
    <row r="2633" spans="1:15" ht="13.5" customHeight="1" x14ac:dyDescent="0.35">
      <c r="A2633" s="175">
        <v>0.22916666666666699</v>
      </c>
      <c r="B2633" s="115" t="s">
        <v>87</v>
      </c>
      <c r="C2633" s="115" t="s">
        <v>87</v>
      </c>
      <c r="D2633" s="115" t="s">
        <v>87</v>
      </c>
      <c r="E2633" s="115" t="s">
        <v>87</v>
      </c>
      <c r="F2633" s="115" t="s">
        <v>87</v>
      </c>
      <c r="G2633" s="115" t="s">
        <v>87</v>
      </c>
      <c r="H2633" s="115" t="s">
        <v>87</v>
      </c>
      <c r="I2633" s="115" t="s">
        <v>87</v>
      </c>
      <c r="J2633" s="115" t="s">
        <v>87</v>
      </c>
      <c r="K2633" s="115" t="s">
        <v>87</v>
      </c>
      <c r="L2633" s="115" t="s">
        <v>87</v>
      </c>
      <c r="M2633" s="115" t="s">
        <v>87</v>
      </c>
      <c r="N2633" s="115" t="s">
        <v>101</v>
      </c>
      <c r="O2633" s="115" t="s">
        <v>101</v>
      </c>
    </row>
    <row r="2634" spans="1:15" ht="13.5" customHeight="1" x14ac:dyDescent="0.35">
      <c r="A2634" s="175">
        <v>0.23958333333333301</v>
      </c>
      <c r="B2634" s="115" t="s">
        <v>87</v>
      </c>
      <c r="C2634" s="115" t="s">
        <v>87</v>
      </c>
      <c r="D2634" s="115" t="s">
        <v>87</v>
      </c>
      <c r="E2634" s="115" t="s">
        <v>87</v>
      </c>
      <c r="F2634" s="115" t="s">
        <v>87</v>
      </c>
      <c r="G2634" s="115" t="s">
        <v>87</v>
      </c>
      <c r="H2634" s="115" t="s">
        <v>87</v>
      </c>
      <c r="I2634" s="115" t="s">
        <v>87</v>
      </c>
      <c r="J2634" s="115" t="s">
        <v>87</v>
      </c>
      <c r="K2634" s="115" t="s">
        <v>87</v>
      </c>
      <c r="L2634" s="115" t="s">
        <v>87</v>
      </c>
      <c r="M2634" s="115" t="s">
        <v>87</v>
      </c>
      <c r="N2634" s="115" t="s">
        <v>101</v>
      </c>
      <c r="O2634" s="115" t="s">
        <v>101</v>
      </c>
    </row>
    <row r="2635" spans="1:15" ht="13.5" customHeight="1" x14ac:dyDescent="0.35">
      <c r="A2635" s="175">
        <v>0.25</v>
      </c>
      <c r="B2635" s="115" t="s">
        <v>87</v>
      </c>
      <c r="C2635" s="115" t="s">
        <v>87</v>
      </c>
      <c r="D2635" s="115" t="s">
        <v>87</v>
      </c>
      <c r="E2635" s="115" t="s">
        <v>87</v>
      </c>
      <c r="F2635" s="115" t="s">
        <v>87</v>
      </c>
      <c r="G2635" s="115" t="s">
        <v>87</v>
      </c>
      <c r="H2635" s="115" t="s">
        <v>87</v>
      </c>
      <c r="I2635" s="115" t="s">
        <v>87</v>
      </c>
      <c r="J2635" s="115" t="s">
        <v>87</v>
      </c>
      <c r="K2635" s="115" t="s">
        <v>87</v>
      </c>
      <c r="L2635" s="115" t="s">
        <v>87</v>
      </c>
      <c r="M2635" s="115" t="s">
        <v>87</v>
      </c>
      <c r="N2635" s="115" t="s">
        <v>101</v>
      </c>
      <c r="O2635" s="115" t="s">
        <v>101</v>
      </c>
    </row>
    <row r="2636" spans="1:15" ht="13.5" customHeight="1" x14ac:dyDescent="0.35">
      <c r="A2636" s="175">
        <v>0.26041666666666702</v>
      </c>
      <c r="B2636" s="115" t="s">
        <v>87</v>
      </c>
      <c r="C2636" s="115" t="s">
        <v>87</v>
      </c>
      <c r="D2636" s="115" t="s">
        <v>87</v>
      </c>
      <c r="E2636" s="115" t="s">
        <v>87</v>
      </c>
      <c r="F2636" s="115" t="s">
        <v>87</v>
      </c>
      <c r="G2636" s="115" t="s">
        <v>87</v>
      </c>
      <c r="H2636" s="115" t="s">
        <v>87</v>
      </c>
      <c r="I2636" s="115" t="s">
        <v>87</v>
      </c>
      <c r="J2636" s="115" t="s">
        <v>87</v>
      </c>
      <c r="K2636" s="115" t="s">
        <v>87</v>
      </c>
      <c r="L2636" s="115" t="s">
        <v>87</v>
      </c>
      <c r="M2636" s="115" t="s">
        <v>87</v>
      </c>
      <c r="N2636" s="115" t="s">
        <v>101</v>
      </c>
      <c r="O2636" s="115" t="s">
        <v>101</v>
      </c>
    </row>
    <row r="2637" spans="1:15" ht="13.5" customHeight="1" x14ac:dyDescent="0.35">
      <c r="A2637" s="175">
        <v>0.27083333333333298</v>
      </c>
      <c r="B2637" s="115" t="s">
        <v>87</v>
      </c>
      <c r="C2637" s="115" t="s">
        <v>87</v>
      </c>
      <c r="D2637" s="115" t="s">
        <v>87</v>
      </c>
      <c r="E2637" s="115" t="s">
        <v>87</v>
      </c>
      <c r="F2637" s="115" t="s">
        <v>87</v>
      </c>
      <c r="G2637" s="115" t="s">
        <v>87</v>
      </c>
      <c r="H2637" s="115" t="s">
        <v>87</v>
      </c>
      <c r="I2637" s="115" t="s">
        <v>87</v>
      </c>
      <c r="J2637" s="115" t="s">
        <v>87</v>
      </c>
      <c r="K2637" s="115" t="s">
        <v>87</v>
      </c>
      <c r="L2637" s="115" t="s">
        <v>87</v>
      </c>
      <c r="M2637" s="115" t="s">
        <v>87</v>
      </c>
      <c r="N2637" s="115" t="s">
        <v>101</v>
      </c>
      <c r="O2637" s="115" t="s">
        <v>101</v>
      </c>
    </row>
    <row r="2638" spans="1:15" ht="13.5" customHeight="1" x14ac:dyDescent="0.35">
      <c r="A2638" s="175">
        <v>0.28125</v>
      </c>
      <c r="B2638" s="115" t="s">
        <v>87</v>
      </c>
      <c r="C2638" s="115" t="s">
        <v>87</v>
      </c>
      <c r="D2638" s="115" t="s">
        <v>87</v>
      </c>
      <c r="E2638" s="115" t="s">
        <v>87</v>
      </c>
      <c r="F2638" s="115" t="s">
        <v>87</v>
      </c>
      <c r="G2638" s="115" t="s">
        <v>87</v>
      </c>
      <c r="H2638" s="115" t="s">
        <v>87</v>
      </c>
      <c r="I2638" s="115" t="s">
        <v>87</v>
      </c>
      <c r="J2638" s="115" t="s">
        <v>87</v>
      </c>
      <c r="K2638" s="115" t="s">
        <v>87</v>
      </c>
      <c r="L2638" s="115" t="s">
        <v>87</v>
      </c>
      <c r="M2638" s="115" t="s">
        <v>87</v>
      </c>
      <c r="N2638" s="115" t="s">
        <v>101</v>
      </c>
      <c r="O2638" s="115" t="s">
        <v>101</v>
      </c>
    </row>
    <row r="2639" spans="1:15" ht="13.5" customHeight="1" x14ac:dyDescent="0.35">
      <c r="A2639" s="175">
        <v>0.29166666666666702</v>
      </c>
      <c r="B2639" s="115" t="s">
        <v>87</v>
      </c>
      <c r="C2639" s="115" t="s">
        <v>87</v>
      </c>
      <c r="D2639" s="115" t="s">
        <v>87</v>
      </c>
      <c r="E2639" s="115" t="s">
        <v>87</v>
      </c>
      <c r="F2639" s="115" t="s">
        <v>87</v>
      </c>
      <c r="G2639" s="115" t="s">
        <v>87</v>
      </c>
      <c r="H2639" s="115" t="s">
        <v>87</v>
      </c>
      <c r="I2639" s="115" t="s">
        <v>87</v>
      </c>
      <c r="J2639" s="115" t="s">
        <v>87</v>
      </c>
      <c r="K2639" s="115" t="s">
        <v>87</v>
      </c>
      <c r="L2639" s="115" t="s">
        <v>87</v>
      </c>
      <c r="M2639" s="115" t="s">
        <v>87</v>
      </c>
      <c r="N2639" s="115" t="s">
        <v>101</v>
      </c>
      <c r="O2639" s="115" t="s">
        <v>101</v>
      </c>
    </row>
    <row r="2640" spans="1:15" ht="13.5" customHeight="1" x14ac:dyDescent="0.35">
      <c r="A2640" s="175">
        <v>0.30208333333333298</v>
      </c>
      <c r="B2640" s="115" t="s">
        <v>87</v>
      </c>
      <c r="C2640" s="115" t="s">
        <v>87</v>
      </c>
      <c r="D2640" s="115" t="s">
        <v>87</v>
      </c>
      <c r="E2640" s="115" t="s">
        <v>87</v>
      </c>
      <c r="F2640" s="115" t="s">
        <v>87</v>
      </c>
      <c r="G2640" s="115" t="s">
        <v>87</v>
      </c>
      <c r="H2640" s="115" t="s">
        <v>87</v>
      </c>
      <c r="I2640" s="115" t="s">
        <v>87</v>
      </c>
      <c r="J2640" s="115" t="s">
        <v>87</v>
      </c>
      <c r="K2640" s="115" t="s">
        <v>87</v>
      </c>
      <c r="L2640" s="115" t="s">
        <v>87</v>
      </c>
      <c r="M2640" s="115" t="s">
        <v>87</v>
      </c>
      <c r="N2640" s="115" t="s">
        <v>101</v>
      </c>
      <c r="O2640" s="115" t="s">
        <v>101</v>
      </c>
    </row>
    <row r="2641" spans="1:15" ht="13.5" customHeight="1" x14ac:dyDescent="0.35">
      <c r="A2641" s="175">
        <v>0.3125</v>
      </c>
      <c r="B2641" s="115" t="s">
        <v>87</v>
      </c>
      <c r="C2641" s="115" t="s">
        <v>87</v>
      </c>
      <c r="D2641" s="115" t="s">
        <v>87</v>
      </c>
      <c r="E2641" s="115" t="s">
        <v>87</v>
      </c>
      <c r="F2641" s="115" t="s">
        <v>87</v>
      </c>
      <c r="G2641" s="115" t="s">
        <v>87</v>
      </c>
      <c r="H2641" s="115" t="s">
        <v>87</v>
      </c>
      <c r="I2641" s="115" t="s">
        <v>87</v>
      </c>
      <c r="J2641" s="115" t="s">
        <v>87</v>
      </c>
      <c r="K2641" s="115" t="s">
        <v>87</v>
      </c>
      <c r="L2641" s="115" t="s">
        <v>87</v>
      </c>
      <c r="M2641" s="115" t="s">
        <v>87</v>
      </c>
      <c r="N2641" s="115" t="s">
        <v>101</v>
      </c>
      <c r="O2641" s="115" t="s">
        <v>101</v>
      </c>
    </row>
    <row r="2642" spans="1:15" ht="13.5" customHeight="1" x14ac:dyDescent="0.35">
      <c r="A2642" s="175">
        <v>0.32291666666666702</v>
      </c>
      <c r="B2642" s="115" t="s">
        <v>87</v>
      </c>
      <c r="C2642" s="115" t="s">
        <v>87</v>
      </c>
      <c r="D2642" s="115" t="s">
        <v>87</v>
      </c>
      <c r="E2642" s="115" t="s">
        <v>87</v>
      </c>
      <c r="F2642" s="115" t="s">
        <v>87</v>
      </c>
      <c r="G2642" s="115" t="s">
        <v>87</v>
      </c>
      <c r="H2642" s="115" t="s">
        <v>87</v>
      </c>
      <c r="I2642" s="115" t="s">
        <v>87</v>
      </c>
      <c r="J2642" s="115" t="s">
        <v>87</v>
      </c>
      <c r="K2642" s="115" t="s">
        <v>87</v>
      </c>
      <c r="L2642" s="115" t="s">
        <v>87</v>
      </c>
      <c r="M2642" s="115" t="s">
        <v>87</v>
      </c>
      <c r="N2642" s="115" t="s">
        <v>101</v>
      </c>
      <c r="O2642" s="115" t="s">
        <v>101</v>
      </c>
    </row>
    <row r="2643" spans="1:15" ht="13.5" customHeight="1" x14ac:dyDescent="0.35">
      <c r="A2643" s="175">
        <v>0.33333333333333298</v>
      </c>
      <c r="B2643" s="115" t="s">
        <v>87</v>
      </c>
      <c r="C2643" s="115" t="s">
        <v>87</v>
      </c>
      <c r="D2643" s="115" t="s">
        <v>87</v>
      </c>
      <c r="E2643" s="115" t="s">
        <v>87</v>
      </c>
      <c r="F2643" s="115" t="s">
        <v>87</v>
      </c>
      <c r="G2643" s="115" t="s">
        <v>87</v>
      </c>
      <c r="H2643" s="115" t="s">
        <v>87</v>
      </c>
      <c r="I2643" s="115" t="s">
        <v>87</v>
      </c>
      <c r="J2643" s="115" t="s">
        <v>87</v>
      </c>
      <c r="K2643" s="115" t="s">
        <v>87</v>
      </c>
      <c r="L2643" s="115" t="s">
        <v>87</v>
      </c>
      <c r="M2643" s="115" t="s">
        <v>87</v>
      </c>
      <c r="N2643" s="115" t="s">
        <v>101</v>
      </c>
      <c r="O2643" s="115" t="s">
        <v>101</v>
      </c>
    </row>
    <row r="2644" spans="1:15" ht="13.5" customHeight="1" x14ac:dyDescent="0.35">
      <c r="A2644" s="175">
        <v>0.34375</v>
      </c>
      <c r="B2644" s="115" t="s">
        <v>87</v>
      </c>
      <c r="C2644" s="115" t="s">
        <v>87</v>
      </c>
      <c r="D2644" s="115" t="s">
        <v>87</v>
      </c>
      <c r="E2644" s="115" t="s">
        <v>87</v>
      </c>
      <c r="F2644" s="115" t="s">
        <v>87</v>
      </c>
      <c r="G2644" s="115" t="s">
        <v>87</v>
      </c>
      <c r="H2644" s="115" t="s">
        <v>87</v>
      </c>
      <c r="I2644" s="115" t="s">
        <v>87</v>
      </c>
      <c r="J2644" s="115" t="s">
        <v>87</v>
      </c>
      <c r="K2644" s="115" t="s">
        <v>87</v>
      </c>
      <c r="L2644" s="115" t="s">
        <v>87</v>
      </c>
      <c r="M2644" s="115" t="s">
        <v>87</v>
      </c>
      <c r="N2644" s="115" t="s">
        <v>101</v>
      </c>
      <c r="O2644" s="115" t="s">
        <v>101</v>
      </c>
    </row>
    <row r="2645" spans="1:15" ht="13.5" customHeight="1" x14ac:dyDescent="0.35">
      <c r="A2645" s="175">
        <v>0.35416666666666702</v>
      </c>
      <c r="B2645" s="115" t="s">
        <v>87</v>
      </c>
      <c r="C2645" s="115" t="s">
        <v>87</v>
      </c>
      <c r="D2645" s="115" t="s">
        <v>87</v>
      </c>
      <c r="E2645" s="115" t="s">
        <v>87</v>
      </c>
      <c r="F2645" s="115" t="s">
        <v>87</v>
      </c>
      <c r="G2645" s="115" t="s">
        <v>87</v>
      </c>
      <c r="H2645" s="115" t="s">
        <v>87</v>
      </c>
      <c r="I2645" s="115" t="s">
        <v>87</v>
      </c>
      <c r="J2645" s="115" t="s">
        <v>87</v>
      </c>
      <c r="K2645" s="115" t="s">
        <v>87</v>
      </c>
      <c r="L2645" s="115" t="s">
        <v>87</v>
      </c>
      <c r="M2645" s="115" t="s">
        <v>87</v>
      </c>
      <c r="N2645" s="115" t="s">
        <v>101</v>
      </c>
      <c r="O2645" s="115" t="s">
        <v>101</v>
      </c>
    </row>
    <row r="2646" spans="1:15" ht="13.5" customHeight="1" x14ac:dyDescent="0.35">
      <c r="A2646" s="175">
        <v>0.36458333333333298</v>
      </c>
      <c r="B2646" s="115" t="s">
        <v>87</v>
      </c>
      <c r="C2646" s="115" t="s">
        <v>87</v>
      </c>
      <c r="D2646" s="115" t="s">
        <v>87</v>
      </c>
      <c r="E2646" s="115" t="s">
        <v>87</v>
      </c>
      <c r="F2646" s="115" t="s">
        <v>87</v>
      </c>
      <c r="G2646" s="115" t="s">
        <v>87</v>
      </c>
      <c r="H2646" s="115" t="s">
        <v>87</v>
      </c>
      <c r="I2646" s="115" t="s">
        <v>87</v>
      </c>
      <c r="J2646" s="115" t="s">
        <v>87</v>
      </c>
      <c r="K2646" s="115" t="s">
        <v>87</v>
      </c>
      <c r="L2646" s="115" t="s">
        <v>87</v>
      </c>
      <c r="M2646" s="115" t="s">
        <v>87</v>
      </c>
      <c r="N2646" s="115" t="s">
        <v>101</v>
      </c>
      <c r="O2646" s="115" t="s">
        <v>101</v>
      </c>
    </row>
    <row r="2647" spans="1:15" ht="13.5" customHeight="1" x14ac:dyDescent="0.35">
      <c r="A2647" s="175">
        <v>0.375</v>
      </c>
      <c r="B2647" s="115" t="s">
        <v>87</v>
      </c>
      <c r="C2647" s="115" t="s">
        <v>87</v>
      </c>
      <c r="D2647" s="115" t="s">
        <v>87</v>
      </c>
      <c r="E2647" s="115" t="s">
        <v>87</v>
      </c>
      <c r="F2647" s="115" t="s">
        <v>87</v>
      </c>
      <c r="G2647" s="115" t="s">
        <v>87</v>
      </c>
      <c r="H2647" s="115" t="s">
        <v>87</v>
      </c>
      <c r="I2647" s="115" t="s">
        <v>87</v>
      </c>
      <c r="J2647" s="115" t="s">
        <v>87</v>
      </c>
      <c r="K2647" s="115" t="s">
        <v>87</v>
      </c>
      <c r="L2647" s="115" t="s">
        <v>87</v>
      </c>
      <c r="M2647" s="115" t="s">
        <v>87</v>
      </c>
      <c r="N2647" s="115" t="s">
        <v>101</v>
      </c>
      <c r="O2647" s="115" t="s">
        <v>101</v>
      </c>
    </row>
    <row r="2648" spans="1:15" ht="13.5" customHeight="1" x14ac:dyDescent="0.35">
      <c r="A2648" s="175">
        <v>0.38541666666666702</v>
      </c>
      <c r="B2648" s="115" t="s">
        <v>87</v>
      </c>
      <c r="C2648" s="115" t="s">
        <v>87</v>
      </c>
      <c r="D2648" s="115" t="s">
        <v>87</v>
      </c>
      <c r="E2648" s="115" t="s">
        <v>87</v>
      </c>
      <c r="F2648" s="115" t="s">
        <v>87</v>
      </c>
      <c r="G2648" s="115" t="s">
        <v>87</v>
      </c>
      <c r="H2648" s="115" t="s">
        <v>87</v>
      </c>
      <c r="I2648" s="115" t="s">
        <v>87</v>
      </c>
      <c r="J2648" s="115" t="s">
        <v>87</v>
      </c>
      <c r="K2648" s="115" t="s">
        <v>87</v>
      </c>
      <c r="L2648" s="115" t="s">
        <v>87</v>
      </c>
      <c r="M2648" s="115" t="s">
        <v>87</v>
      </c>
      <c r="N2648" s="115" t="s">
        <v>101</v>
      </c>
      <c r="O2648" s="115" t="s">
        <v>101</v>
      </c>
    </row>
    <row r="2649" spans="1:15" ht="13.5" customHeight="1" x14ac:dyDescent="0.35">
      <c r="A2649" s="175">
        <v>0.39583333333333298</v>
      </c>
      <c r="B2649" s="115" t="s">
        <v>87</v>
      </c>
      <c r="C2649" s="115" t="s">
        <v>87</v>
      </c>
      <c r="D2649" s="115" t="s">
        <v>87</v>
      </c>
      <c r="E2649" s="115" t="s">
        <v>87</v>
      </c>
      <c r="F2649" s="115" t="s">
        <v>87</v>
      </c>
      <c r="G2649" s="115" t="s">
        <v>87</v>
      </c>
      <c r="H2649" s="115" t="s">
        <v>87</v>
      </c>
      <c r="I2649" s="115" t="s">
        <v>87</v>
      </c>
      <c r="J2649" s="115" t="s">
        <v>87</v>
      </c>
      <c r="K2649" s="115" t="s">
        <v>87</v>
      </c>
      <c r="L2649" s="115" t="s">
        <v>87</v>
      </c>
      <c r="M2649" s="115" t="s">
        <v>87</v>
      </c>
      <c r="N2649" s="115" t="s">
        <v>101</v>
      </c>
      <c r="O2649" s="115" t="s">
        <v>101</v>
      </c>
    </row>
    <row r="2650" spans="1:15" ht="13.5" customHeight="1" x14ac:dyDescent="0.35">
      <c r="A2650" s="175">
        <v>0.40625</v>
      </c>
      <c r="B2650" s="115" t="s">
        <v>87</v>
      </c>
      <c r="C2650" s="115" t="s">
        <v>87</v>
      </c>
      <c r="D2650" s="115" t="s">
        <v>87</v>
      </c>
      <c r="E2650" s="115" t="s">
        <v>87</v>
      </c>
      <c r="F2650" s="115" t="s">
        <v>87</v>
      </c>
      <c r="G2650" s="115" t="s">
        <v>87</v>
      </c>
      <c r="H2650" s="115" t="s">
        <v>87</v>
      </c>
      <c r="I2650" s="115" t="s">
        <v>87</v>
      </c>
      <c r="J2650" s="115" t="s">
        <v>87</v>
      </c>
      <c r="K2650" s="115" t="s">
        <v>87</v>
      </c>
      <c r="L2650" s="115" t="s">
        <v>87</v>
      </c>
      <c r="M2650" s="115" t="s">
        <v>87</v>
      </c>
      <c r="N2650" s="115" t="s">
        <v>101</v>
      </c>
      <c r="O2650" s="115" t="s">
        <v>101</v>
      </c>
    </row>
    <row r="2651" spans="1:15" ht="13.5" customHeight="1" x14ac:dyDescent="0.35">
      <c r="A2651" s="175">
        <v>0.41666666666666702</v>
      </c>
      <c r="B2651" s="115" t="s">
        <v>87</v>
      </c>
      <c r="C2651" s="115" t="s">
        <v>87</v>
      </c>
      <c r="D2651" s="115" t="s">
        <v>87</v>
      </c>
      <c r="E2651" s="115" t="s">
        <v>87</v>
      </c>
      <c r="F2651" s="115" t="s">
        <v>87</v>
      </c>
      <c r="G2651" s="115" t="s">
        <v>87</v>
      </c>
      <c r="H2651" s="115" t="s">
        <v>87</v>
      </c>
      <c r="I2651" s="115" t="s">
        <v>87</v>
      </c>
      <c r="J2651" s="115" t="s">
        <v>87</v>
      </c>
      <c r="K2651" s="115" t="s">
        <v>87</v>
      </c>
      <c r="L2651" s="115" t="s">
        <v>87</v>
      </c>
      <c r="M2651" s="115" t="s">
        <v>87</v>
      </c>
      <c r="N2651" s="115" t="s">
        <v>101</v>
      </c>
      <c r="O2651" s="115" t="s">
        <v>101</v>
      </c>
    </row>
    <row r="2652" spans="1:15" ht="13.5" customHeight="1" x14ac:dyDescent="0.35">
      <c r="A2652" s="175">
        <v>0.42708333333333298</v>
      </c>
      <c r="B2652" s="115" t="s">
        <v>87</v>
      </c>
      <c r="C2652" s="115" t="s">
        <v>87</v>
      </c>
      <c r="D2652" s="115" t="s">
        <v>87</v>
      </c>
      <c r="E2652" s="115" t="s">
        <v>87</v>
      </c>
      <c r="F2652" s="115" t="s">
        <v>87</v>
      </c>
      <c r="G2652" s="115" t="s">
        <v>87</v>
      </c>
      <c r="H2652" s="115" t="s">
        <v>87</v>
      </c>
      <c r="I2652" s="115" t="s">
        <v>87</v>
      </c>
      <c r="J2652" s="115" t="s">
        <v>87</v>
      </c>
      <c r="K2652" s="115" t="s">
        <v>87</v>
      </c>
      <c r="L2652" s="115" t="s">
        <v>87</v>
      </c>
      <c r="M2652" s="115" t="s">
        <v>87</v>
      </c>
      <c r="N2652" s="115" t="s">
        <v>101</v>
      </c>
      <c r="O2652" s="115" t="s">
        <v>101</v>
      </c>
    </row>
    <row r="2653" spans="1:15" ht="13.5" customHeight="1" x14ac:dyDescent="0.35">
      <c r="A2653" s="175">
        <v>0.4375</v>
      </c>
      <c r="B2653" s="115" t="s">
        <v>87</v>
      </c>
      <c r="C2653" s="115" t="s">
        <v>87</v>
      </c>
      <c r="D2653" s="115" t="s">
        <v>87</v>
      </c>
      <c r="E2653" s="115" t="s">
        <v>87</v>
      </c>
      <c r="F2653" s="115" t="s">
        <v>87</v>
      </c>
      <c r="G2653" s="115" t="s">
        <v>87</v>
      </c>
      <c r="H2653" s="115" t="s">
        <v>87</v>
      </c>
      <c r="I2653" s="115" t="s">
        <v>87</v>
      </c>
      <c r="J2653" s="115" t="s">
        <v>87</v>
      </c>
      <c r="K2653" s="115" t="s">
        <v>87</v>
      </c>
      <c r="L2653" s="115" t="s">
        <v>87</v>
      </c>
      <c r="M2653" s="115" t="s">
        <v>87</v>
      </c>
      <c r="N2653" s="115" t="s">
        <v>101</v>
      </c>
      <c r="O2653" s="115" t="s">
        <v>101</v>
      </c>
    </row>
    <row r="2654" spans="1:15" ht="13.5" customHeight="1" x14ac:dyDescent="0.35">
      <c r="A2654" s="175">
        <v>0.44791666666666702</v>
      </c>
      <c r="B2654" s="115" t="s">
        <v>87</v>
      </c>
      <c r="C2654" s="115" t="s">
        <v>87</v>
      </c>
      <c r="D2654" s="115" t="s">
        <v>87</v>
      </c>
      <c r="E2654" s="115" t="s">
        <v>87</v>
      </c>
      <c r="F2654" s="115" t="s">
        <v>87</v>
      </c>
      <c r="G2654" s="115" t="s">
        <v>87</v>
      </c>
      <c r="H2654" s="115" t="s">
        <v>87</v>
      </c>
      <c r="I2654" s="115" t="s">
        <v>87</v>
      </c>
      <c r="J2654" s="115" t="s">
        <v>87</v>
      </c>
      <c r="K2654" s="115" t="s">
        <v>87</v>
      </c>
      <c r="L2654" s="115" t="s">
        <v>87</v>
      </c>
      <c r="M2654" s="115" t="s">
        <v>87</v>
      </c>
      <c r="N2654" s="115" t="s">
        <v>101</v>
      </c>
      <c r="O2654" s="115" t="s">
        <v>101</v>
      </c>
    </row>
    <row r="2655" spans="1:15" ht="13.5" customHeight="1" x14ac:dyDescent="0.35">
      <c r="A2655" s="175">
        <v>0.45833333333333298</v>
      </c>
      <c r="B2655" s="115" t="s">
        <v>87</v>
      </c>
      <c r="C2655" s="115" t="s">
        <v>87</v>
      </c>
      <c r="D2655" s="115" t="s">
        <v>87</v>
      </c>
      <c r="E2655" s="115" t="s">
        <v>87</v>
      </c>
      <c r="F2655" s="115" t="s">
        <v>87</v>
      </c>
      <c r="G2655" s="115" t="s">
        <v>87</v>
      </c>
      <c r="H2655" s="115" t="s">
        <v>87</v>
      </c>
      <c r="I2655" s="115" t="s">
        <v>87</v>
      </c>
      <c r="J2655" s="115" t="s">
        <v>87</v>
      </c>
      <c r="K2655" s="115" t="s">
        <v>87</v>
      </c>
      <c r="L2655" s="115" t="s">
        <v>87</v>
      </c>
      <c r="M2655" s="115" t="s">
        <v>87</v>
      </c>
      <c r="N2655" s="115" t="s">
        <v>101</v>
      </c>
      <c r="O2655" s="115" t="s">
        <v>101</v>
      </c>
    </row>
    <row r="2656" spans="1:15" ht="13.5" customHeight="1" x14ac:dyDescent="0.35">
      <c r="A2656" s="175">
        <v>0.46875</v>
      </c>
      <c r="B2656" s="115" t="s">
        <v>87</v>
      </c>
      <c r="C2656" s="115" t="s">
        <v>87</v>
      </c>
      <c r="D2656" s="115" t="s">
        <v>87</v>
      </c>
      <c r="E2656" s="115" t="s">
        <v>87</v>
      </c>
      <c r="F2656" s="115" t="s">
        <v>87</v>
      </c>
      <c r="G2656" s="115" t="s">
        <v>87</v>
      </c>
      <c r="H2656" s="115" t="s">
        <v>87</v>
      </c>
      <c r="I2656" s="115" t="s">
        <v>87</v>
      </c>
      <c r="J2656" s="115" t="s">
        <v>87</v>
      </c>
      <c r="K2656" s="115" t="s">
        <v>87</v>
      </c>
      <c r="L2656" s="115" t="s">
        <v>87</v>
      </c>
      <c r="M2656" s="115" t="s">
        <v>87</v>
      </c>
      <c r="N2656" s="115" t="s">
        <v>101</v>
      </c>
      <c r="O2656" s="115" t="s">
        <v>101</v>
      </c>
    </row>
    <row r="2657" spans="1:15" ht="13.5" customHeight="1" x14ac:dyDescent="0.35">
      <c r="A2657" s="175">
        <v>0.47916666666666702</v>
      </c>
      <c r="B2657" s="115" t="s">
        <v>87</v>
      </c>
      <c r="C2657" s="115" t="s">
        <v>87</v>
      </c>
      <c r="D2657" s="115" t="s">
        <v>87</v>
      </c>
      <c r="E2657" s="115" t="s">
        <v>87</v>
      </c>
      <c r="F2657" s="115" t="s">
        <v>87</v>
      </c>
      <c r="G2657" s="115" t="s">
        <v>87</v>
      </c>
      <c r="H2657" s="115" t="s">
        <v>87</v>
      </c>
      <c r="I2657" s="115" t="s">
        <v>87</v>
      </c>
      <c r="J2657" s="115" t="s">
        <v>87</v>
      </c>
      <c r="K2657" s="115" t="s">
        <v>87</v>
      </c>
      <c r="L2657" s="115" t="s">
        <v>87</v>
      </c>
      <c r="M2657" s="115" t="s">
        <v>87</v>
      </c>
      <c r="N2657" s="115" t="s">
        <v>101</v>
      </c>
      <c r="O2657" s="115" t="s">
        <v>101</v>
      </c>
    </row>
    <row r="2658" spans="1:15" ht="13.5" customHeight="1" x14ac:dyDescent="0.35">
      <c r="A2658" s="175">
        <v>0.48958333333333298</v>
      </c>
      <c r="B2658" s="115" t="s">
        <v>87</v>
      </c>
      <c r="C2658" s="115" t="s">
        <v>87</v>
      </c>
      <c r="D2658" s="115" t="s">
        <v>87</v>
      </c>
      <c r="E2658" s="115" t="s">
        <v>87</v>
      </c>
      <c r="F2658" s="115" t="s">
        <v>87</v>
      </c>
      <c r="G2658" s="115" t="s">
        <v>87</v>
      </c>
      <c r="H2658" s="115" t="s">
        <v>87</v>
      </c>
      <c r="I2658" s="115" t="s">
        <v>87</v>
      </c>
      <c r="J2658" s="115" t="s">
        <v>87</v>
      </c>
      <c r="K2658" s="115" t="s">
        <v>87</v>
      </c>
      <c r="L2658" s="115" t="s">
        <v>87</v>
      </c>
      <c r="M2658" s="115" t="s">
        <v>87</v>
      </c>
      <c r="N2658" s="115" t="s">
        <v>101</v>
      </c>
      <c r="O2658" s="115" t="s">
        <v>101</v>
      </c>
    </row>
    <row r="2659" spans="1:15" ht="13.5" customHeight="1" x14ac:dyDescent="0.35">
      <c r="A2659" s="175">
        <v>0.5</v>
      </c>
      <c r="B2659" s="115" t="s">
        <v>87</v>
      </c>
      <c r="C2659" s="115" t="s">
        <v>87</v>
      </c>
      <c r="D2659" s="115" t="s">
        <v>87</v>
      </c>
      <c r="E2659" s="115" t="s">
        <v>87</v>
      </c>
      <c r="F2659" s="115" t="s">
        <v>87</v>
      </c>
      <c r="G2659" s="115" t="s">
        <v>87</v>
      </c>
      <c r="H2659" s="115" t="s">
        <v>87</v>
      </c>
      <c r="I2659" s="115" t="s">
        <v>87</v>
      </c>
      <c r="J2659" s="115" t="s">
        <v>87</v>
      </c>
      <c r="K2659" s="115" t="s">
        <v>87</v>
      </c>
      <c r="L2659" s="115" t="s">
        <v>87</v>
      </c>
      <c r="M2659" s="115" t="s">
        <v>87</v>
      </c>
      <c r="N2659" s="115" t="s">
        <v>101</v>
      </c>
      <c r="O2659" s="115" t="s">
        <v>101</v>
      </c>
    </row>
    <row r="2660" spans="1:15" ht="13.5" customHeight="1" x14ac:dyDescent="0.35">
      <c r="A2660" s="175">
        <v>0.51041666666666696</v>
      </c>
      <c r="B2660" s="115" t="s">
        <v>87</v>
      </c>
      <c r="C2660" s="115" t="s">
        <v>87</v>
      </c>
      <c r="D2660" s="115" t="s">
        <v>87</v>
      </c>
      <c r="E2660" s="115" t="s">
        <v>87</v>
      </c>
      <c r="F2660" s="115" t="s">
        <v>87</v>
      </c>
      <c r="G2660" s="115" t="s">
        <v>87</v>
      </c>
      <c r="H2660" s="115" t="s">
        <v>87</v>
      </c>
      <c r="I2660" s="115" t="s">
        <v>87</v>
      </c>
      <c r="J2660" s="115" t="s">
        <v>87</v>
      </c>
      <c r="K2660" s="115" t="s">
        <v>87</v>
      </c>
      <c r="L2660" s="115" t="s">
        <v>87</v>
      </c>
      <c r="M2660" s="115" t="s">
        <v>87</v>
      </c>
      <c r="N2660" s="115" t="s">
        <v>101</v>
      </c>
      <c r="O2660" s="115" t="s">
        <v>101</v>
      </c>
    </row>
    <row r="2661" spans="1:15" ht="13.5" customHeight="1" x14ac:dyDescent="0.35">
      <c r="A2661" s="175">
        <v>0.52083333333333304</v>
      </c>
      <c r="B2661" s="115" t="s">
        <v>87</v>
      </c>
      <c r="C2661" s="115" t="s">
        <v>87</v>
      </c>
      <c r="D2661" s="115" t="s">
        <v>87</v>
      </c>
      <c r="E2661" s="115" t="s">
        <v>87</v>
      </c>
      <c r="F2661" s="115" t="s">
        <v>87</v>
      </c>
      <c r="G2661" s="115" t="s">
        <v>87</v>
      </c>
      <c r="H2661" s="115" t="s">
        <v>87</v>
      </c>
      <c r="I2661" s="115" t="s">
        <v>87</v>
      </c>
      <c r="J2661" s="115" t="s">
        <v>87</v>
      </c>
      <c r="K2661" s="115" t="s">
        <v>87</v>
      </c>
      <c r="L2661" s="115" t="s">
        <v>87</v>
      </c>
      <c r="M2661" s="115" t="s">
        <v>87</v>
      </c>
      <c r="N2661" s="115" t="s">
        <v>101</v>
      </c>
      <c r="O2661" s="115" t="s">
        <v>101</v>
      </c>
    </row>
    <row r="2662" spans="1:15" ht="13.5" customHeight="1" x14ac:dyDescent="0.35">
      <c r="A2662" s="175">
        <v>0.53125</v>
      </c>
      <c r="B2662" s="115" t="s">
        <v>87</v>
      </c>
      <c r="C2662" s="115" t="s">
        <v>87</v>
      </c>
      <c r="D2662" s="115" t="s">
        <v>87</v>
      </c>
      <c r="E2662" s="115" t="s">
        <v>87</v>
      </c>
      <c r="F2662" s="115" t="s">
        <v>87</v>
      </c>
      <c r="G2662" s="115" t="s">
        <v>87</v>
      </c>
      <c r="H2662" s="115" t="s">
        <v>87</v>
      </c>
      <c r="I2662" s="115" t="s">
        <v>87</v>
      </c>
      <c r="J2662" s="115" t="s">
        <v>87</v>
      </c>
      <c r="K2662" s="115" t="s">
        <v>87</v>
      </c>
      <c r="L2662" s="115" t="s">
        <v>87</v>
      </c>
      <c r="M2662" s="115" t="s">
        <v>87</v>
      </c>
      <c r="N2662" s="115" t="s">
        <v>101</v>
      </c>
      <c r="O2662" s="115" t="s">
        <v>101</v>
      </c>
    </row>
    <row r="2663" spans="1:15" ht="13.5" customHeight="1" x14ac:dyDescent="0.35">
      <c r="A2663" s="175">
        <v>0.54166666666666696</v>
      </c>
      <c r="B2663" s="115" t="s">
        <v>87</v>
      </c>
      <c r="C2663" s="115" t="s">
        <v>87</v>
      </c>
      <c r="D2663" s="115" t="s">
        <v>87</v>
      </c>
      <c r="E2663" s="115" t="s">
        <v>87</v>
      </c>
      <c r="F2663" s="115" t="s">
        <v>87</v>
      </c>
      <c r="G2663" s="115" t="s">
        <v>87</v>
      </c>
      <c r="H2663" s="115" t="s">
        <v>87</v>
      </c>
      <c r="I2663" s="115" t="s">
        <v>87</v>
      </c>
      <c r="J2663" s="115" t="s">
        <v>87</v>
      </c>
      <c r="K2663" s="115" t="s">
        <v>87</v>
      </c>
      <c r="L2663" s="115" t="s">
        <v>87</v>
      </c>
      <c r="M2663" s="115" t="s">
        <v>87</v>
      </c>
      <c r="N2663" s="115" t="s">
        <v>101</v>
      </c>
      <c r="O2663" s="115" t="s">
        <v>101</v>
      </c>
    </row>
    <row r="2664" spans="1:15" ht="13.5" customHeight="1" x14ac:dyDescent="0.35">
      <c r="A2664" s="175">
        <v>0.55208333333333304</v>
      </c>
      <c r="B2664" s="115" t="s">
        <v>87</v>
      </c>
      <c r="C2664" s="115" t="s">
        <v>87</v>
      </c>
      <c r="D2664" s="115" t="s">
        <v>87</v>
      </c>
      <c r="E2664" s="115" t="s">
        <v>87</v>
      </c>
      <c r="F2664" s="115" t="s">
        <v>87</v>
      </c>
      <c r="G2664" s="115" t="s">
        <v>87</v>
      </c>
      <c r="H2664" s="115" t="s">
        <v>87</v>
      </c>
      <c r="I2664" s="115" t="s">
        <v>87</v>
      </c>
      <c r="J2664" s="115" t="s">
        <v>87</v>
      </c>
      <c r="K2664" s="115" t="s">
        <v>87</v>
      </c>
      <c r="L2664" s="115" t="s">
        <v>87</v>
      </c>
      <c r="M2664" s="115" t="s">
        <v>87</v>
      </c>
      <c r="N2664" s="115" t="s">
        <v>101</v>
      </c>
      <c r="O2664" s="115" t="s">
        <v>101</v>
      </c>
    </row>
    <row r="2665" spans="1:15" ht="13.5" customHeight="1" x14ac:dyDescent="0.35">
      <c r="A2665" s="175">
        <v>0.5625</v>
      </c>
      <c r="B2665" s="115" t="s">
        <v>87</v>
      </c>
      <c r="C2665" s="115" t="s">
        <v>87</v>
      </c>
      <c r="D2665" s="115" t="s">
        <v>87</v>
      </c>
      <c r="E2665" s="115" t="s">
        <v>87</v>
      </c>
      <c r="F2665" s="115" t="s">
        <v>87</v>
      </c>
      <c r="G2665" s="115" t="s">
        <v>87</v>
      </c>
      <c r="H2665" s="115" t="s">
        <v>87</v>
      </c>
      <c r="I2665" s="115" t="s">
        <v>87</v>
      </c>
      <c r="J2665" s="115" t="s">
        <v>87</v>
      </c>
      <c r="K2665" s="115" t="s">
        <v>87</v>
      </c>
      <c r="L2665" s="115" t="s">
        <v>87</v>
      </c>
      <c r="M2665" s="115" t="s">
        <v>87</v>
      </c>
      <c r="N2665" s="115" t="s">
        <v>101</v>
      </c>
      <c r="O2665" s="115" t="s">
        <v>101</v>
      </c>
    </row>
    <row r="2666" spans="1:15" ht="13.5" customHeight="1" x14ac:dyDescent="0.35">
      <c r="A2666" s="175">
        <v>0.57291666666666696</v>
      </c>
      <c r="B2666" s="115" t="s">
        <v>87</v>
      </c>
      <c r="C2666" s="115" t="s">
        <v>87</v>
      </c>
      <c r="D2666" s="115" t="s">
        <v>87</v>
      </c>
      <c r="E2666" s="115" t="s">
        <v>87</v>
      </c>
      <c r="F2666" s="115" t="s">
        <v>87</v>
      </c>
      <c r="G2666" s="115" t="s">
        <v>87</v>
      </c>
      <c r="H2666" s="115" t="s">
        <v>87</v>
      </c>
      <c r="I2666" s="115" t="s">
        <v>87</v>
      </c>
      <c r="J2666" s="115" t="s">
        <v>87</v>
      </c>
      <c r="K2666" s="115" t="s">
        <v>87</v>
      </c>
      <c r="L2666" s="115" t="s">
        <v>87</v>
      </c>
      <c r="M2666" s="115" t="s">
        <v>87</v>
      </c>
      <c r="N2666" s="115" t="s">
        <v>101</v>
      </c>
      <c r="O2666" s="115" t="s">
        <v>101</v>
      </c>
    </row>
    <row r="2667" spans="1:15" ht="13.5" customHeight="1" x14ac:dyDescent="0.35">
      <c r="A2667" s="175">
        <v>0.58333333333333304</v>
      </c>
      <c r="B2667" s="115" t="s">
        <v>87</v>
      </c>
      <c r="C2667" s="115" t="s">
        <v>87</v>
      </c>
      <c r="D2667" s="115" t="s">
        <v>87</v>
      </c>
      <c r="E2667" s="115" t="s">
        <v>87</v>
      </c>
      <c r="F2667" s="115" t="s">
        <v>87</v>
      </c>
      <c r="G2667" s="115" t="s">
        <v>87</v>
      </c>
      <c r="H2667" s="115" t="s">
        <v>87</v>
      </c>
      <c r="I2667" s="115" t="s">
        <v>87</v>
      </c>
      <c r="J2667" s="115" t="s">
        <v>87</v>
      </c>
      <c r="K2667" s="115" t="s">
        <v>87</v>
      </c>
      <c r="L2667" s="115" t="s">
        <v>87</v>
      </c>
      <c r="M2667" s="115" t="s">
        <v>87</v>
      </c>
      <c r="N2667" s="115" t="s">
        <v>101</v>
      </c>
      <c r="O2667" s="115" t="s">
        <v>101</v>
      </c>
    </row>
    <row r="2668" spans="1:15" ht="13.5" customHeight="1" x14ac:dyDescent="0.35">
      <c r="A2668" s="175">
        <v>0.59375</v>
      </c>
      <c r="B2668" s="115" t="s">
        <v>87</v>
      </c>
      <c r="C2668" s="115" t="s">
        <v>87</v>
      </c>
      <c r="D2668" s="115" t="s">
        <v>87</v>
      </c>
      <c r="E2668" s="115" t="s">
        <v>87</v>
      </c>
      <c r="F2668" s="115" t="s">
        <v>87</v>
      </c>
      <c r="G2668" s="115" t="s">
        <v>87</v>
      </c>
      <c r="H2668" s="115" t="s">
        <v>87</v>
      </c>
      <c r="I2668" s="115" t="s">
        <v>87</v>
      </c>
      <c r="J2668" s="115" t="s">
        <v>87</v>
      </c>
      <c r="K2668" s="115" t="s">
        <v>87</v>
      </c>
      <c r="L2668" s="115" t="s">
        <v>87</v>
      </c>
      <c r="M2668" s="115" t="s">
        <v>87</v>
      </c>
      <c r="N2668" s="115" t="s">
        <v>101</v>
      </c>
      <c r="O2668" s="115" t="s">
        <v>101</v>
      </c>
    </row>
    <row r="2669" spans="1:15" ht="13.5" customHeight="1" x14ac:dyDescent="0.35">
      <c r="A2669" s="175">
        <v>0.60416666666666696</v>
      </c>
      <c r="B2669" s="115" t="s">
        <v>87</v>
      </c>
      <c r="C2669" s="115" t="s">
        <v>87</v>
      </c>
      <c r="D2669" s="115" t="s">
        <v>87</v>
      </c>
      <c r="E2669" s="115" t="s">
        <v>87</v>
      </c>
      <c r="F2669" s="115" t="s">
        <v>87</v>
      </c>
      <c r="G2669" s="115" t="s">
        <v>87</v>
      </c>
      <c r="H2669" s="115" t="s">
        <v>87</v>
      </c>
      <c r="I2669" s="115" t="s">
        <v>87</v>
      </c>
      <c r="J2669" s="115" t="s">
        <v>87</v>
      </c>
      <c r="K2669" s="115" t="s">
        <v>87</v>
      </c>
      <c r="L2669" s="115" t="s">
        <v>87</v>
      </c>
      <c r="M2669" s="115" t="s">
        <v>87</v>
      </c>
      <c r="N2669" s="115" t="s">
        <v>101</v>
      </c>
      <c r="O2669" s="115" t="s">
        <v>101</v>
      </c>
    </row>
    <row r="2670" spans="1:15" ht="13.5" customHeight="1" x14ac:dyDescent="0.35">
      <c r="A2670" s="175">
        <v>0.61458333333333304</v>
      </c>
      <c r="B2670" s="115" t="s">
        <v>87</v>
      </c>
      <c r="C2670" s="115" t="s">
        <v>87</v>
      </c>
      <c r="D2670" s="115" t="s">
        <v>87</v>
      </c>
      <c r="E2670" s="115" t="s">
        <v>87</v>
      </c>
      <c r="F2670" s="115" t="s">
        <v>87</v>
      </c>
      <c r="G2670" s="115" t="s">
        <v>87</v>
      </c>
      <c r="H2670" s="115" t="s">
        <v>87</v>
      </c>
      <c r="I2670" s="115" t="s">
        <v>87</v>
      </c>
      <c r="J2670" s="115" t="s">
        <v>87</v>
      </c>
      <c r="K2670" s="115" t="s">
        <v>87</v>
      </c>
      <c r="L2670" s="115" t="s">
        <v>87</v>
      </c>
      <c r="M2670" s="115" t="s">
        <v>87</v>
      </c>
      <c r="N2670" s="115" t="s">
        <v>101</v>
      </c>
      <c r="O2670" s="115" t="s">
        <v>101</v>
      </c>
    </row>
    <row r="2671" spans="1:15" ht="13.5" customHeight="1" x14ac:dyDescent="0.35">
      <c r="A2671" s="175">
        <v>0.625</v>
      </c>
      <c r="B2671" s="115" t="s">
        <v>87</v>
      </c>
      <c r="C2671" s="115" t="s">
        <v>87</v>
      </c>
      <c r="D2671" s="115" t="s">
        <v>87</v>
      </c>
      <c r="E2671" s="115" t="s">
        <v>87</v>
      </c>
      <c r="F2671" s="115" t="s">
        <v>87</v>
      </c>
      <c r="G2671" s="115" t="s">
        <v>87</v>
      </c>
      <c r="H2671" s="115" t="s">
        <v>87</v>
      </c>
      <c r="I2671" s="115" t="s">
        <v>87</v>
      </c>
      <c r="J2671" s="115" t="s">
        <v>87</v>
      </c>
      <c r="K2671" s="115" t="s">
        <v>87</v>
      </c>
      <c r="L2671" s="115" t="s">
        <v>87</v>
      </c>
      <c r="M2671" s="115" t="s">
        <v>87</v>
      </c>
      <c r="N2671" s="115" t="s">
        <v>101</v>
      </c>
      <c r="O2671" s="115" t="s">
        <v>101</v>
      </c>
    </row>
    <row r="2672" spans="1:15" ht="13.5" customHeight="1" x14ac:dyDescent="0.35">
      <c r="A2672" s="175">
        <v>0.63541666666666696</v>
      </c>
      <c r="B2672" s="115" t="s">
        <v>87</v>
      </c>
      <c r="C2672" s="115" t="s">
        <v>87</v>
      </c>
      <c r="D2672" s="115" t="s">
        <v>87</v>
      </c>
      <c r="E2672" s="115" t="s">
        <v>87</v>
      </c>
      <c r="F2672" s="115" t="s">
        <v>87</v>
      </c>
      <c r="G2672" s="115" t="s">
        <v>87</v>
      </c>
      <c r="H2672" s="115" t="s">
        <v>87</v>
      </c>
      <c r="I2672" s="115" t="s">
        <v>87</v>
      </c>
      <c r="J2672" s="115" t="s">
        <v>87</v>
      </c>
      <c r="K2672" s="115" t="s">
        <v>87</v>
      </c>
      <c r="L2672" s="115" t="s">
        <v>87</v>
      </c>
      <c r="M2672" s="115" t="s">
        <v>87</v>
      </c>
      <c r="N2672" s="115" t="s">
        <v>101</v>
      </c>
      <c r="O2672" s="115" t="s">
        <v>101</v>
      </c>
    </row>
    <row r="2673" spans="1:15" ht="13.5" customHeight="1" x14ac:dyDescent="0.35">
      <c r="A2673" s="175">
        <v>0.64583333333333304</v>
      </c>
      <c r="B2673" s="115" t="s">
        <v>87</v>
      </c>
      <c r="C2673" s="115" t="s">
        <v>87</v>
      </c>
      <c r="D2673" s="115" t="s">
        <v>87</v>
      </c>
      <c r="E2673" s="115" t="s">
        <v>87</v>
      </c>
      <c r="F2673" s="115" t="s">
        <v>87</v>
      </c>
      <c r="G2673" s="115" t="s">
        <v>87</v>
      </c>
      <c r="H2673" s="115" t="s">
        <v>87</v>
      </c>
      <c r="I2673" s="115" t="s">
        <v>87</v>
      </c>
      <c r="J2673" s="115" t="s">
        <v>87</v>
      </c>
      <c r="K2673" s="115" t="s">
        <v>87</v>
      </c>
      <c r="L2673" s="115" t="s">
        <v>87</v>
      </c>
      <c r="M2673" s="115" t="s">
        <v>87</v>
      </c>
      <c r="N2673" s="115" t="s">
        <v>101</v>
      </c>
      <c r="O2673" s="115" t="s">
        <v>101</v>
      </c>
    </row>
    <row r="2674" spans="1:15" ht="13.5" customHeight="1" x14ac:dyDescent="0.35">
      <c r="A2674" s="175">
        <v>0.65625</v>
      </c>
      <c r="B2674" s="115" t="s">
        <v>87</v>
      </c>
      <c r="C2674" s="115" t="s">
        <v>87</v>
      </c>
      <c r="D2674" s="115" t="s">
        <v>87</v>
      </c>
      <c r="E2674" s="115" t="s">
        <v>87</v>
      </c>
      <c r="F2674" s="115" t="s">
        <v>87</v>
      </c>
      <c r="G2674" s="115" t="s">
        <v>87</v>
      </c>
      <c r="H2674" s="115" t="s">
        <v>87</v>
      </c>
      <c r="I2674" s="115" t="s">
        <v>87</v>
      </c>
      <c r="J2674" s="115" t="s">
        <v>87</v>
      </c>
      <c r="K2674" s="115" t="s">
        <v>87</v>
      </c>
      <c r="L2674" s="115" t="s">
        <v>87</v>
      </c>
      <c r="M2674" s="115" t="s">
        <v>87</v>
      </c>
      <c r="N2674" s="115" t="s">
        <v>101</v>
      </c>
      <c r="O2674" s="115" t="s">
        <v>101</v>
      </c>
    </row>
    <row r="2675" spans="1:15" ht="13.5" customHeight="1" x14ac:dyDescent="0.35">
      <c r="A2675" s="175">
        <v>0.66666666666666696</v>
      </c>
      <c r="B2675" s="115" t="s">
        <v>87</v>
      </c>
      <c r="C2675" s="115" t="s">
        <v>87</v>
      </c>
      <c r="D2675" s="115" t="s">
        <v>87</v>
      </c>
      <c r="E2675" s="115" t="s">
        <v>87</v>
      </c>
      <c r="F2675" s="115" t="s">
        <v>87</v>
      </c>
      <c r="G2675" s="115" t="s">
        <v>87</v>
      </c>
      <c r="H2675" s="115" t="s">
        <v>87</v>
      </c>
      <c r="I2675" s="115" t="s">
        <v>87</v>
      </c>
      <c r="J2675" s="115" t="s">
        <v>87</v>
      </c>
      <c r="K2675" s="115" t="s">
        <v>87</v>
      </c>
      <c r="L2675" s="115" t="s">
        <v>87</v>
      </c>
      <c r="M2675" s="115" t="s">
        <v>87</v>
      </c>
      <c r="N2675" s="115" t="s">
        <v>101</v>
      </c>
      <c r="O2675" s="115" t="s">
        <v>101</v>
      </c>
    </row>
    <row r="2676" spans="1:15" ht="13.5" customHeight="1" x14ac:dyDescent="0.35">
      <c r="A2676" s="175">
        <v>0.67708333333333304</v>
      </c>
      <c r="B2676" s="115" t="s">
        <v>87</v>
      </c>
      <c r="C2676" s="115" t="s">
        <v>87</v>
      </c>
      <c r="D2676" s="115" t="s">
        <v>87</v>
      </c>
      <c r="E2676" s="115" t="s">
        <v>87</v>
      </c>
      <c r="F2676" s="115" t="s">
        <v>87</v>
      </c>
      <c r="G2676" s="115" t="s">
        <v>87</v>
      </c>
      <c r="H2676" s="115" t="s">
        <v>87</v>
      </c>
      <c r="I2676" s="115" t="s">
        <v>87</v>
      </c>
      <c r="J2676" s="115" t="s">
        <v>87</v>
      </c>
      <c r="K2676" s="115" t="s">
        <v>87</v>
      </c>
      <c r="L2676" s="115" t="s">
        <v>87</v>
      </c>
      <c r="M2676" s="115" t="s">
        <v>87</v>
      </c>
      <c r="N2676" s="115" t="s">
        <v>101</v>
      </c>
      <c r="O2676" s="115" t="s">
        <v>101</v>
      </c>
    </row>
    <row r="2677" spans="1:15" ht="13.5" customHeight="1" x14ac:dyDescent="0.35">
      <c r="A2677" s="175">
        <v>0.6875</v>
      </c>
      <c r="B2677" s="115" t="s">
        <v>87</v>
      </c>
      <c r="C2677" s="115" t="s">
        <v>87</v>
      </c>
      <c r="D2677" s="115" t="s">
        <v>87</v>
      </c>
      <c r="E2677" s="115" t="s">
        <v>87</v>
      </c>
      <c r="F2677" s="115" t="s">
        <v>87</v>
      </c>
      <c r="G2677" s="115" t="s">
        <v>87</v>
      </c>
      <c r="H2677" s="115" t="s">
        <v>87</v>
      </c>
      <c r="I2677" s="115" t="s">
        <v>87</v>
      </c>
      <c r="J2677" s="115" t="s">
        <v>87</v>
      </c>
      <c r="K2677" s="115" t="s">
        <v>87</v>
      </c>
      <c r="L2677" s="115" t="s">
        <v>87</v>
      </c>
      <c r="M2677" s="115" t="s">
        <v>87</v>
      </c>
      <c r="N2677" s="115" t="s">
        <v>101</v>
      </c>
      <c r="O2677" s="115" t="s">
        <v>101</v>
      </c>
    </row>
    <row r="2678" spans="1:15" ht="13.5" customHeight="1" x14ac:dyDescent="0.35">
      <c r="A2678" s="175">
        <v>0.69791666666666696</v>
      </c>
      <c r="B2678" s="115" t="s">
        <v>87</v>
      </c>
      <c r="C2678" s="115" t="s">
        <v>87</v>
      </c>
      <c r="D2678" s="115" t="s">
        <v>87</v>
      </c>
      <c r="E2678" s="115" t="s">
        <v>87</v>
      </c>
      <c r="F2678" s="115" t="s">
        <v>87</v>
      </c>
      <c r="G2678" s="115" t="s">
        <v>87</v>
      </c>
      <c r="H2678" s="115" t="s">
        <v>87</v>
      </c>
      <c r="I2678" s="115" t="s">
        <v>87</v>
      </c>
      <c r="J2678" s="115" t="s">
        <v>87</v>
      </c>
      <c r="K2678" s="115" t="s">
        <v>87</v>
      </c>
      <c r="L2678" s="115" t="s">
        <v>87</v>
      </c>
      <c r="M2678" s="115" t="s">
        <v>87</v>
      </c>
      <c r="N2678" s="115" t="s">
        <v>101</v>
      </c>
      <c r="O2678" s="115" t="s">
        <v>101</v>
      </c>
    </row>
    <row r="2679" spans="1:15" ht="13.5" customHeight="1" x14ac:dyDescent="0.35">
      <c r="A2679" s="175">
        <v>0.70833333333333304</v>
      </c>
      <c r="B2679" s="115" t="s">
        <v>87</v>
      </c>
      <c r="C2679" s="115" t="s">
        <v>87</v>
      </c>
      <c r="D2679" s="115" t="s">
        <v>87</v>
      </c>
      <c r="E2679" s="115" t="s">
        <v>87</v>
      </c>
      <c r="F2679" s="115" t="s">
        <v>87</v>
      </c>
      <c r="G2679" s="115" t="s">
        <v>87</v>
      </c>
      <c r="H2679" s="115" t="s">
        <v>87</v>
      </c>
      <c r="I2679" s="115" t="s">
        <v>87</v>
      </c>
      <c r="J2679" s="115" t="s">
        <v>87</v>
      </c>
      <c r="K2679" s="115" t="s">
        <v>87</v>
      </c>
      <c r="L2679" s="115" t="s">
        <v>87</v>
      </c>
      <c r="M2679" s="115" t="s">
        <v>87</v>
      </c>
      <c r="N2679" s="115" t="s">
        <v>101</v>
      </c>
      <c r="O2679" s="115" t="s">
        <v>101</v>
      </c>
    </row>
    <row r="2680" spans="1:15" ht="13.5" customHeight="1" x14ac:dyDescent="0.35">
      <c r="A2680" s="175">
        <v>0.71875</v>
      </c>
      <c r="B2680" s="115" t="s">
        <v>87</v>
      </c>
      <c r="C2680" s="115" t="s">
        <v>87</v>
      </c>
      <c r="D2680" s="115" t="s">
        <v>87</v>
      </c>
      <c r="E2680" s="115" t="s">
        <v>87</v>
      </c>
      <c r="F2680" s="115" t="s">
        <v>87</v>
      </c>
      <c r="G2680" s="115" t="s">
        <v>87</v>
      </c>
      <c r="H2680" s="115" t="s">
        <v>87</v>
      </c>
      <c r="I2680" s="115" t="s">
        <v>87</v>
      </c>
      <c r="J2680" s="115" t="s">
        <v>87</v>
      </c>
      <c r="K2680" s="115" t="s">
        <v>87</v>
      </c>
      <c r="L2680" s="115" t="s">
        <v>87</v>
      </c>
      <c r="M2680" s="115" t="s">
        <v>87</v>
      </c>
      <c r="N2680" s="115" t="s">
        <v>101</v>
      </c>
      <c r="O2680" s="115" t="s">
        <v>101</v>
      </c>
    </row>
    <row r="2681" spans="1:15" ht="13.5" customHeight="1" x14ac:dyDescent="0.35">
      <c r="A2681" s="175">
        <v>0.72916666666666696</v>
      </c>
      <c r="B2681" s="115" t="s">
        <v>87</v>
      </c>
      <c r="C2681" s="115" t="s">
        <v>87</v>
      </c>
      <c r="D2681" s="115" t="s">
        <v>87</v>
      </c>
      <c r="E2681" s="115" t="s">
        <v>87</v>
      </c>
      <c r="F2681" s="115" t="s">
        <v>87</v>
      </c>
      <c r="G2681" s="115" t="s">
        <v>87</v>
      </c>
      <c r="H2681" s="115" t="s">
        <v>87</v>
      </c>
      <c r="I2681" s="115" t="s">
        <v>87</v>
      </c>
      <c r="J2681" s="115" t="s">
        <v>87</v>
      </c>
      <c r="K2681" s="115" t="s">
        <v>87</v>
      </c>
      <c r="L2681" s="115" t="s">
        <v>87</v>
      </c>
      <c r="M2681" s="115" t="s">
        <v>87</v>
      </c>
      <c r="N2681" s="115" t="s">
        <v>101</v>
      </c>
      <c r="O2681" s="115" t="s">
        <v>101</v>
      </c>
    </row>
    <row r="2682" spans="1:15" ht="13.5" customHeight="1" x14ac:dyDescent="0.35">
      <c r="A2682" s="175">
        <v>0.73958333333333304</v>
      </c>
      <c r="B2682" s="115" t="s">
        <v>87</v>
      </c>
      <c r="C2682" s="115" t="s">
        <v>87</v>
      </c>
      <c r="D2682" s="115" t="s">
        <v>87</v>
      </c>
      <c r="E2682" s="115" t="s">
        <v>87</v>
      </c>
      <c r="F2682" s="115" t="s">
        <v>87</v>
      </c>
      <c r="G2682" s="115" t="s">
        <v>87</v>
      </c>
      <c r="H2682" s="115" t="s">
        <v>87</v>
      </c>
      <c r="I2682" s="115" t="s">
        <v>87</v>
      </c>
      <c r="J2682" s="115" t="s">
        <v>87</v>
      </c>
      <c r="K2682" s="115" t="s">
        <v>87</v>
      </c>
      <c r="L2682" s="115" t="s">
        <v>87</v>
      </c>
      <c r="M2682" s="115" t="s">
        <v>87</v>
      </c>
      <c r="N2682" s="115" t="s">
        <v>101</v>
      </c>
      <c r="O2682" s="115" t="s">
        <v>101</v>
      </c>
    </row>
    <row r="2683" spans="1:15" ht="13.5" customHeight="1" x14ac:dyDescent="0.35">
      <c r="A2683" s="175">
        <v>0.75</v>
      </c>
      <c r="B2683" s="115" t="s">
        <v>87</v>
      </c>
      <c r="C2683" s="115" t="s">
        <v>87</v>
      </c>
      <c r="D2683" s="115" t="s">
        <v>87</v>
      </c>
      <c r="E2683" s="115" t="s">
        <v>87</v>
      </c>
      <c r="F2683" s="115" t="s">
        <v>87</v>
      </c>
      <c r="G2683" s="115" t="s">
        <v>87</v>
      </c>
      <c r="H2683" s="115" t="s">
        <v>87</v>
      </c>
      <c r="I2683" s="115" t="s">
        <v>87</v>
      </c>
      <c r="J2683" s="115" t="s">
        <v>87</v>
      </c>
      <c r="K2683" s="115" t="s">
        <v>87</v>
      </c>
      <c r="L2683" s="115" t="s">
        <v>87</v>
      </c>
      <c r="M2683" s="115" t="s">
        <v>87</v>
      </c>
      <c r="N2683" s="115" t="s">
        <v>101</v>
      </c>
      <c r="O2683" s="115" t="s">
        <v>101</v>
      </c>
    </row>
    <row r="2684" spans="1:15" ht="13.5" customHeight="1" x14ac:dyDescent="0.35">
      <c r="A2684" s="175">
        <v>0.76041666666666696</v>
      </c>
      <c r="B2684" s="115" t="s">
        <v>87</v>
      </c>
      <c r="C2684" s="115" t="s">
        <v>87</v>
      </c>
      <c r="D2684" s="115" t="s">
        <v>87</v>
      </c>
      <c r="E2684" s="115" t="s">
        <v>87</v>
      </c>
      <c r="F2684" s="115" t="s">
        <v>87</v>
      </c>
      <c r="G2684" s="115" t="s">
        <v>87</v>
      </c>
      <c r="H2684" s="115" t="s">
        <v>87</v>
      </c>
      <c r="I2684" s="115" t="s">
        <v>87</v>
      </c>
      <c r="J2684" s="115" t="s">
        <v>87</v>
      </c>
      <c r="K2684" s="115" t="s">
        <v>87</v>
      </c>
      <c r="L2684" s="115" t="s">
        <v>87</v>
      </c>
      <c r="M2684" s="115" t="s">
        <v>87</v>
      </c>
      <c r="N2684" s="115" t="s">
        <v>101</v>
      </c>
      <c r="O2684" s="115" t="s">
        <v>101</v>
      </c>
    </row>
    <row r="2685" spans="1:15" ht="13.5" customHeight="1" x14ac:dyDescent="0.35">
      <c r="A2685" s="175">
        <v>0.77083333333333304</v>
      </c>
      <c r="B2685" s="115" t="s">
        <v>87</v>
      </c>
      <c r="C2685" s="115" t="s">
        <v>87</v>
      </c>
      <c r="D2685" s="115" t="s">
        <v>87</v>
      </c>
      <c r="E2685" s="115" t="s">
        <v>87</v>
      </c>
      <c r="F2685" s="115" t="s">
        <v>87</v>
      </c>
      <c r="G2685" s="115" t="s">
        <v>87</v>
      </c>
      <c r="H2685" s="115" t="s">
        <v>87</v>
      </c>
      <c r="I2685" s="115" t="s">
        <v>87</v>
      </c>
      <c r="J2685" s="115" t="s">
        <v>87</v>
      </c>
      <c r="K2685" s="115" t="s">
        <v>87</v>
      </c>
      <c r="L2685" s="115" t="s">
        <v>87</v>
      </c>
      <c r="M2685" s="115" t="s">
        <v>87</v>
      </c>
      <c r="N2685" s="115" t="s">
        <v>101</v>
      </c>
      <c r="O2685" s="115" t="s">
        <v>101</v>
      </c>
    </row>
    <row r="2686" spans="1:15" ht="13.5" customHeight="1" x14ac:dyDescent="0.35">
      <c r="A2686" s="175">
        <v>0.78125</v>
      </c>
      <c r="B2686" s="115" t="s">
        <v>87</v>
      </c>
      <c r="C2686" s="115" t="s">
        <v>87</v>
      </c>
      <c r="D2686" s="115" t="s">
        <v>87</v>
      </c>
      <c r="E2686" s="115" t="s">
        <v>87</v>
      </c>
      <c r="F2686" s="115" t="s">
        <v>87</v>
      </c>
      <c r="G2686" s="115" t="s">
        <v>87</v>
      </c>
      <c r="H2686" s="115" t="s">
        <v>87</v>
      </c>
      <c r="I2686" s="115" t="s">
        <v>87</v>
      </c>
      <c r="J2686" s="115" t="s">
        <v>87</v>
      </c>
      <c r="K2686" s="115" t="s">
        <v>87</v>
      </c>
      <c r="L2686" s="115" t="s">
        <v>87</v>
      </c>
      <c r="M2686" s="115" t="s">
        <v>87</v>
      </c>
      <c r="N2686" s="115" t="s">
        <v>101</v>
      </c>
      <c r="O2686" s="115" t="s">
        <v>101</v>
      </c>
    </row>
    <row r="2687" spans="1:15" ht="13.5" customHeight="1" x14ac:dyDescent="0.35">
      <c r="A2687" s="175">
        <v>0.79166666666666696</v>
      </c>
      <c r="B2687" s="115" t="s">
        <v>87</v>
      </c>
      <c r="C2687" s="115" t="s">
        <v>87</v>
      </c>
      <c r="D2687" s="115" t="s">
        <v>87</v>
      </c>
      <c r="E2687" s="115" t="s">
        <v>87</v>
      </c>
      <c r="F2687" s="115" t="s">
        <v>87</v>
      </c>
      <c r="G2687" s="115" t="s">
        <v>87</v>
      </c>
      <c r="H2687" s="115" t="s">
        <v>87</v>
      </c>
      <c r="I2687" s="115" t="s">
        <v>87</v>
      </c>
      <c r="J2687" s="115" t="s">
        <v>87</v>
      </c>
      <c r="K2687" s="115" t="s">
        <v>87</v>
      </c>
      <c r="L2687" s="115" t="s">
        <v>87</v>
      </c>
      <c r="M2687" s="115" t="s">
        <v>87</v>
      </c>
      <c r="N2687" s="115" t="s">
        <v>101</v>
      </c>
      <c r="O2687" s="115" t="s">
        <v>101</v>
      </c>
    </row>
    <row r="2688" spans="1:15" ht="13.5" customHeight="1" x14ac:dyDescent="0.35">
      <c r="A2688" s="175">
        <v>0.80208333333333304</v>
      </c>
      <c r="B2688" s="115" t="s">
        <v>87</v>
      </c>
      <c r="C2688" s="115" t="s">
        <v>87</v>
      </c>
      <c r="D2688" s="115" t="s">
        <v>87</v>
      </c>
      <c r="E2688" s="115" t="s">
        <v>87</v>
      </c>
      <c r="F2688" s="115" t="s">
        <v>87</v>
      </c>
      <c r="G2688" s="115" t="s">
        <v>87</v>
      </c>
      <c r="H2688" s="115" t="s">
        <v>87</v>
      </c>
      <c r="I2688" s="115" t="s">
        <v>87</v>
      </c>
      <c r="J2688" s="115" t="s">
        <v>87</v>
      </c>
      <c r="K2688" s="115" t="s">
        <v>87</v>
      </c>
      <c r="L2688" s="115" t="s">
        <v>87</v>
      </c>
      <c r="M2688" s="115" t="s">
        <v>87</v>
      </c>
      <c r="N2688" s="115" t="s">
        <v>101</v>
      </c>
      <c r="O2688" s="115" t="s">
        <v>101</v>
      </c>
    </row>
    <row r="2689" spans="1:15" ht="13.5" customHeight="1" x14ac:dyDescent="0.35">
      <c r="A2689" s="175">
        <v>0.8125</v>
      </c>
      <c r="B2689" s="115" t="s">
        <v>87</v>
      </c>
      <c r="C2689" s="115" t="s">
        <v>87</v>
      </c>
      <c r="D2689" s="115" t="s">
        <v>87</v>
      </c>
      <c r="E2689" s="115" t="s">
        <v>87</v>
      </c>
      <c r="F2689" s="115" t="s">
        <v>87</v>
      </c>
      <c r="G2689" s="115" t="s">
        <v>87</v>
      </c>
      <c r="H2689" s="115" t="s">
        <v>87</v>
      </c>
      <c r="I2689" s="115" t="s">
        <v>87</v>
      </c>
      <c r="J2689" s="115" t="s">
        <v>87</v>
      </c>
      <c r="K2689" s="115" t="s">
        <v>87</v>
      </c>
      <c r="L2689" s="115" t="s">
        <v>87</v>
      </c>
      <c r="M2689" s="115" t="s">
        <v>87</v>
      </c>
      <c r="N2689" s="115" t="s">
        <v>101</v>
      </c>
      <c r="O2689" s="115" t="s">
        <v>101</v>
      </c>
    </row>
    <row r="2690" spans="1:15" ht="13.5" customHeight="1" x14ac:dyDescent="0.35">
      <c r="A2690" s="175">
        <v>0.82291666666666696</v>
      </c>
      <c r="B2690" s="115" t="s">
        <v>87</v>
      </c>
      <c r="C2690" s="115" t="s">
        <v>87</v>
      </c>
      <c r="D2690" s="115" t="s">
        <v>87</v>
      </c>
      <c r="E2690" s="115" t="s">
        <v>87</v>
      </c>
      <c r="F2690" s="115" t="s">
        <v>87</v>
      </c>
      <c r="G2690" s="115" t="s">
        <v>87</v>
      </c>
      <c r="H2690" s="115" t="s">
        <v>87</v>
      </c>
      <c r="I2690" s="115" t="s">
        <v>87</v>
      </c>
      <c r="J2690" s="115" t="s">
        <v>87</v>
      </c>
      <c r="K2690" s="115" t="s">
        <v>87</v>
      </c>
      <c r="L2690" s="115" t="s">
        <v>87</v>
      </c>
      <c r="M2690" s="115" t="s">
        <v>87</v>
      </c>
      <c r="N2690" s="115" t="s">
        <v>101</v>
      </c>
      <c r="O2690" s="115" t="s">
        <v>101</v>
      </c>
    </row>
    <row r="2691" spans="1:15" ht="13.5" customHeight="1" x14ac:dyDescent="0.35">
      <c r="A2691" s="175">
        <v>0.83333333333333304</v>
      </c>
      <c r="B2691" s="115" t="s">
        <v>87</v>
      </c>
      <c r="C2691" s="115" t="s">
        <v>87</v>
      </c>
      <c r="D2691" s="115" t="s">
        <v>87</v>
      </c>
      <c r="E2691" s="115" t="s">
        <v>87</v>
      </c>
      <c r="F2691" s="115" t="s">
        <v>87</v>
      </c>
      <c r="G2691" s="115" t="s">
        <v>87</v>
      </c>
      <c r="H2691" s="115" t="s">
        <v>87</v>
      </c>
      <c r="I2691" s="115" t="s">
        <v>87</v>
      </c>
      <c r="J2691" s="115" t="s">
        <v>87</v>
      </c>
      <c r="K2691" s="115" t="s">
        <v>87</v>
      </c>
      <c r="L2691" s="115" t="s">
        <v>87</v>
      </c>
      <c r="M2691" s="115" t="s">
        <v>87</v>
      </c>
      <c r="N2691" s="115" t="s">
        <v>101</v>
      </c>
      <c r="O2691" s="115" t="s">
        <v>101</v>
      </c>
    </row>
    <row r="2692" spans="1:15" ht="13.5" customHeight="1" x14ac:dyDescent="0.35">
      <c r="A2692" s="175">
        <v>0.84375</v>
      </c>
      <c r="B2692" s="115" t="s">
        <v>87</v>
      </c>
      <c r="C2692" s="115" t="s">
        <v>87</v>
      </c>
      <c r="D2692" s="115" t="s">
        <v>87</v>
      </c>
      <c r="E2692" s="115" t="s">
        <v>87</v>
      </c>
      <c r="F2692" s="115" t="s">
        <v>87</v>
      </c>
      <c r="G2692" s="115" t="s">
        <v>87</v>
      </c>
      <c r="H2692" s="115" t="s">
        <v>87</v>
      </c>
      <c r="I2692" s="115" t="s">
        <v>87</v>
      </c>
      <c r="J2692" s="115" t="s">
        <v>87</v>
      </c>
      <c r="K2692" s="115" t="s">
        <v>87</v>
      </c>
      <c r="L2692" s="115" t="s">
        <v>87</v>
      </c>
      <c r="M2692" s="115" t="s">
        <v>87</v>
      </c>
      <c r="N2692" s="115" t="s">
        <v>101</v>
      </c>
      <c r="O2692" s="115" t="s">
        <v>101</v>
      </c>
    </row>
    <row r="2693" spans="1:15" ht="13.5" customHeight="1" x14ac:dyDescent="0.35">
      <c r="A2693" s="175">
        <v>0.85416666666666696</v>
      </c>
      <c r="B2693" s="115" t="s">
        <v>87</v>
      </c>
      <c r="C2693" s="115" t="s">
        <v>87</v>
      </c>
      <c r="D2693" s="115" t="s">
        <v>87</v>
      </c>
      <c r="E2693" s="115" t="s">
        <v>87</v>
      </c>
      <c r="F2693" s="115" t="s">
        <v>87</v>
      </c>
      <c r="G2693" s="115" t="s">
        <v>87</v>
      </c>
      <c r="H2693" s="115" t="s">
        <v>87</v>
      </c>
      <c r="I2693" s="115" t="s">
        <v>87</v>
      </c>
      <c r="J2693" s="115" t="s">
        <v>87</v>
      </c>
      <c r="K2693" s="115" t="s">
        <v>87</v>
      </c>
      <c r="L2693" s="115" t="s">
        <v>87</v>
      </c>
      <c r="M2693" s="115" t="s">
        <v>87</v>
      </c>
      <c r="N2693" s="115" t="s">
        <v>101</v>
      </c>
      <c r="O2693" s="115" t="s">
        <v>101</v>
      </c>
    </row>
    <row r="2694" spans="1:15" ht="13.5" customHeight="1" x14ac:dyDescent="0.35">
      <c r="A2694" s="175">
        <v>0.86458333333333304</v>
      </c>
      <c r="B2694" s="115" t="s">
        <v>87</v>
      </c>
      <c r="C2694" s="115" t="s">
        <v>87</v>
      </c>
      <c r="D2694" s="115" t="s">
        <v>87</v>
      </c>
      <c r="E2694" s="115" t="s">
        <v>87</v>
      </c>
      <c r="F2694" s="115" t="s">
        <v>87</v>
      </c>
      <c r="G2694" s="115" t="s">
        <v>87</v>
      </c>
      <c r="H2694" s="115" t="s">
        <v>87</v>
      </c>
      <c r="I2694" s="115" t="s">
        <v>87</v>
      </c>
      <c r="J2694" s="115" t="s">
        <v>87</v>
      </c>
      <c r="K2694" s="115" t="s">
        <v>87</v>
      </c>
      <c r="L2694" s="115" t="s">
        <v>87</v>
      </c>
      <c r="M2694" s="115" t="s">
        <v>87</v>
      </c>
      <c r="N2694" s="115" t="s">
        <v>101</v>
      </c>
      <c r="O2694" s="115" t="s">
        <v>101</v>
      </c>
    </row>
    <row r="2695" spans="1:15" ht="13.5" customHeight="1" x14ac:dyDescent="0.35">
      <c r="A2695" s="175">
        <v>0.875</v>
      </c>
      <c r="B2695" s="115" t="s">
        <v>87</v>
      </c>
      <c r="C2695" s="115" t="s">
        <v>87</v>
      </c>
      <c r="D2695" s="115" t="s">
        <v>87</v>
      </c>
      <c r="E2695" s="115" t="s">
        <v>87</v>
      </c>
      <c r="F2695" s="115" t="s">
        <v>87</v>
      </c>
      <c r="G2695" s="115" t="s">
        <v>87</v>
      </c>
      <c r="H2695" s="115" t="s">
        <v>87</v>
      </c>
      <c r="I2695" s="115" t="s">
        <v>87</v>
      </c>
      <c r="J2695" s="115" t="s">
        <v>87</v>
      </c>
      <c r="K2695" s="115" t="s">
        <v>87</v>
      </c>
      <c r="L2695" s="115" t="s">
        <v>87</v>
      </c>
      <c r="M2695" s="115" t="s">
        <v>87</v>
      </c>
      <c r="N2695" s="115" t="s">
        <v>101</v>
      </c>
      <c r="O2695" s="115" t="s">
        <v>101</v>
      </c>
    </row>
    <row r="2696" spans="1:15" ht="13.5" customHeight="1" x14ac:dyDescent="0.35">
      <c r="A2696" s="175">
        <v>0.88541666666666696</v>
      </c>
      <c r="B2696" s="115" t="s">
        <v>87</v>
      </c>
      <c r="C2696" s="115" t="s">
        <v>87</v>
      </c>
      <c r="D2696" s="115" t="s">
        <v>87</v>
      </c>
      <c r="E2696" s="115" t="s">
        <v>87</v>
      </c>
      <c r="F2696" s="115" t="s">
        <v>87</v>
      </c>
      <c r="G2696" s="115" t="s">
        <v>87</v>
      </c>
      <c r="H2696" s="115" t="s">
        <v>87</v>
      </c>
      <c r="I2696" s="115" t="s">
        <v>87</v>
      </c>
      <c r="J2696" s="115" t="s">
        <v>87</v>
      </c>
      <c r="K2696" s="115" t="s">
        <v>87</v>
      </c>
      <c r="L2696" s="115" t="s">
        <v>87</v>
      </c>
      <c r="M2696" s="115" t="s">
        <v>87</v>
      </c>
      <c r="N2696" s="115" t="s">
        <v>101</v>
      </c>
      <c r="O2696" s="115" t="s">
        <v>101</v>
      </c>
    </row>
    <row r="2697" spans="1:15" ht="13.5" customHeight="1" x14ac:dyDescent="0.35">
      <c r="A2697" s="175">
        <v>0.89583333333333304</v>
      </c>
      <c r="B2697" s="115" t="s">
        <v>87</v>
      </c>
      <c r="C2697" s="115" t="s">
        <v>87</v>
      </c>
      <c r="D2697" s="115" t="s">
        <v>87</v>
      </c>
      <c r="E2697" s="115" t="s">
        <v>87</v>
      </c>
      <c r="F2697" s="115" t="s">
        <v>87</v>
      </c>
      <c r="G2697" s="115" t="s">
        <v>87</v>
      </c>
      <c r="H2697" s="115" t="s">
        <v>87</v>
      </c>
      <c r="I2697" s="115" t="s">
        <v>87</v>
      </c>
      <c r="J2697" s="115" t="s">
        <v>87</v>
      </c>
      <c r="K2697" s="115" t="s">
        <v>87</v>
      </c>
      <c r="L2697" s="115" t="s">
        <v>87</v>
      </c>
      <c r="M2697" s="115" t="s">
        <v>87</v>
      </c>
      <c r="N2697" s="115" t="s">
        <v>101</v>
      </c>
      <c r="O2697" s="115" t="s">
        <v>101</v>
      </c>
    </row>
    <row r="2698" spans="1:15" ht="13.5" customHeight="1" x14ac:dyDescent="0.35">
      <c r="A2698" s="175">
        <v>0.90625</v>
      </c>
      <c r="B2698" s="115" t="s">
        <v>87</v>
      </c>
      <c r="C2698" s="115" t="s">
        <v>87</v>
      </c>
      <c r="D2698" s="115" t="s">
        <v>87</v>
      </c>
      <c r="E2698" s="115" t="s">
        <v>87</v>
      </c>
      <c r="F2698" s="115" t="s">
        <v>87</v>
      </c>
      <c r="G2698" s="115" t="s">
        <v>87</v>
      </c>
      <c r="H2698" s="115" t="s">
        <v>87</v>
      </c>
      <c r="I2698" s="115" t="s">
        <v>87</v>
      </c>
      <c r="J2698" s="115" t="s">
        <v>87</v>
      </c>
      <c r="K2698" s="115" t="s">
        <v>87</v>
      </c>
      <c r="L2698" s="115" t="s">
        <v>87</v>
      </c>
      <c r="M2698" s="115" t="s">
        <v>87</v>
      </c>
      <c r="N2698" s="115" t="s">
        <v>101</v>
      </c>
      <c r="O2698" s="115" t="s">
        <v>101</v>
      </c>
    </row>
    <row r="2699" spans="1:15" ht="13.5" customHeight="1" x14ac:dyDescent="0.35">
      <c r="A2699" s="175">
        <v>0.91666666666666696</v>
      </c>
      <c r="B2699" s="115" t="s">
        <v>87</v>
      </c>
      <c r="C2699" s="115" t="s">
        <v>87</v>
      </c>
      <c r="D2699" s="115" t="s">
        <v>87</v>
      </c>
      <c r="E2699" s="115" t="s">
        <v>87</v>
      </c>
      <c r="F2699" s="115" t="s">
        <v>87</v>
      </c>
      <c r="G2699" s="115" t="s">
        <v>87</v>
      </c>
      <c r="H2699" s="115" t="s">
        <v>87</v>
      </c>
      <c r="I2699" s="115" t="s">
        <v>87</v>
      </c>
      <c r="J2699" s="115" t="s">
        <v>87</v>
      </c>
      <c r="K2699" s="115" t="s">
        <v>87</v>
      </c>
      <c r="L2699" s="115" t="s">
        <v>87</v>
      </c>
      <c r="M2699" s="115" t="s">
        <v>87</v>
      </c>
      <c r="N2699" s="115" t="s">
        <v>101</v>
      </c>
      <c r="O2699" s="115" t="s">
        <v>101</v>
      </c>
    </row>
    <row r="2700" spans="1:15" ht="13.5" customHeight="1" x14ac:dyDescent="0.35">
      <c r="A2700" s="175">
        <v>0.92708333333333304</v>
      </c>
      <c r="B2700" s="115" t="s">
        <v>87</v>
      </c>
      <c r="C2700" s="115" t="s">
        <v>87</v>
      </c>
      <c r="D2700" s="115" t="s">
        <v>87</v>
      </c>
      <c r="E2700" s="115" t="s">
        <v>87</v>
      </c>
      <c r="F2700" s="115" t="s">
        <v>87</v>
      </c>
      <c r="G2700" s="115" t="s">
        <v>87</v>
      </c>
      <c r="H2700" s="115" t="s">
        <v>87</v>
      </c>
      <c r="I2700" s="115" t="s">
        <v>87</v>
      </c>
      <c r="J2700" s="115" t="s">
        <v>87</v>
      </c>
      <c r="K2700" s="115" t="s">
        <v>87</v>
      </c>
      <c r="L2700" s="115" t="s">
        <v>87</v>
      </c>
      <c r="M2700" s="115" t="s">
        <v>87</v>
      </c>
      <c r="N2700" s="115" t="s">
        <v>101</v>
      </c>
      <c r="O2700" s="115" t="s">
        <v>101</v>
      </c>
    </row>
    <row r="2701" spans="1:15" ht="13.5" customHeight="1" x14ac:dyDescent="0.35">
      <c r="A2701" s="175">
        <v>0.9375</v>
      </c>
      <c r="B2701" s="115" t="s">
        <v>87</v>
      </c>
      <c r="C2701" s="115" t="s">
        <v>87</v>
      </c>
      <c r="D2701" s="115" t="s">
        <v>87</v>
      </c>
      <c r="E2701" s="115" t="s">
        <v>87</v>
      </c>
      <c r="F2701" s="115" t="s">
        <v>87</v>
      </c>
      <c r="G2701" s="115" t="s">
        <v>87</v>
      </c>
      <c r="H2701" s="115" t="s">
        <v>87</v>
      </c>
      <c r="I2701" s="115" t="s">
        <v>87</v>
      </c>
      <c r="J2701" s="115" t="s">
        <v>87</v>
      </c>
      <c r="K2701" s="115" t="s">
        <v>87</v>
      </c>
      <c r="L2701" s="115" t="s">
        <v>87</v>
      </c>
      <c r="M2701" s="115" t="s">
        <v>87</v>
      </c>
      <c r="N2701" s="115" t="s">
        <v>101</v>
      </c>
      <c r="O2701" s="115" t="s">
        <v>101</v>
      </c>
    </row>
    <row r="2702" spans="1:15" ht="13.5" customHeight="1" x14ac:dyDescent="0.35">
      <c r="A2702" s="175">
        <v>0.94791666666666696</v>
      </c>
      <c r="B2702" s="115" t="s">
        <v>87</v>
      </c>
      <c r="C2702" s="115" t="s">
        <v>87</v>
      </c>
      <c r="D2702" s="115" t="s">
        <v>87</v>
      </c>
      <c r="E2702" s="115" t="s">
        <v>87</v>
      </c>
      <c r="F2702" s="115" t="s">
        <v>87</v>
      </c>
      <c r="G2702" s="115" t="s">
        <v>87</v>
      </c>
      <c r="H2702" s="115" t="s">
        <v>87</v>
      </c>
      <c r="I2702" s="115" t="s">
        <v>87</v>
      </c>
      <c r="J2702" s="115" t="s">
        <v>87</v>
      </c>
      <c r="K2702" s="115" t="s">
        <v>87</v>
      </c>
      <c r="L2702" s="115" t="s">
        <v>87</v>
      </c>
      <c r="M2702" s="115" t="s">
        <v>87</v>
      </c>
      <c r="N2702" s="115" t="s">
        <v>101</v>
      </c>
      <c r="O2702" s="115" t="s">
        <v>101</v>
      </c>
    </row>
    <row r="2703" spans="1:15" ht="13.5" customHeight="1" x14ac:dyDescent="0.35">
      <c r="A2703" s="175">
        <v>0.95833333333333304</v>
      </c>
      <c r="B2703" s="115" t="s">
        <v>87</v>
      </c>
      <c r="C2703" s="115" t="s">
        <v>87</v>
      </c>
      <c r="D2703" s="115" t="s">
        <v>87</v>
      </c>
      <c r="E2703" s="115" t="s">
        <v>87</v>
      </c>
      <c r="F2703" s="115" t="s">
        <v>87</v>
      </c>
      <c r="G2703" s="115" t="s">
        <v>87</v>
      </c>
      <c r="H2703" s="115" t="s">
        <v>87</v>
      </c>
      <c r="I2703" s="115" t="s">
        <v>87</v>
      </c>
      <c r="J2703" s="115" t="s">
        <v>87</v>
      </c>
      <c r="K2703" s="115" t="s">
        <v>87</v>
      </c>
      <c r="L2703" s="115" t="s">
        <v>87</v>
      </c>
      <c r="M2703" s="115" t="s">
        <v>87</v>
      </c>
      <c r="N2703" s="115" t="s">
        <v>101</v>
      </c>
      <c r="O2703" s="115" t="s">
        <v>101</v>
      </c>
    </row>
    <row r="2704" spans="1:15" ht="13.5" customHeight="1" x14ac:dyDescent="0.35">
      <c r="A2704" s="175">
        <v>0.96875</v>
      </c>
      <c r="B2704" s="115" t="s">
        <v>87</v>
      </c>
      <c r="C2704" s="115" t="s">
        <v>87</v>
      </c>
      <c r="D2704" s="115" t="s">
        <v>87</v>
      </c>
      <c r="E2704" s="115" t="s">
        <v>87</v>
      </c>
      <c r="F2704" s="115" t="s">
        <v>87</v>
      </c>
      <c r="G2704" s="115" t="s">
        <v>87</v>
      </c>
      <c r="H2704" s="115" t="s">
        <v>87</v>
      </c>
      <c r="I2704" s="115" t="s">
        <v>87</v>
      </c>
      <c r="J2704" s="115" t="s">
        <v>87</v>
      </c>
      <c r="K2704" s="115" t="s">
        <v>87</v>
      </c>
      <c r="L2704" s="115" t="s">
        <v>87</v>
      </c>
      <c r="M2704" s="115" t="s">
        <v>87</v>
      </c>
      <c r="N2704" s="115" t="s">
        <v>101</v>
      </c>
      <c r="O2704" s="115" t="s">
        <v>101</v>
      </c>
    </row>
    <row r="2705" spans="1:15" ht="13.5" customHeight="1" x14ac:dyDescent="0.35">
      <c r="A2705" s="175">
        <v>0.97916666666666696</v>
      </c>
      <c r="B2705" s="115" t="s">
        <v>87</v>
      </c>
      <c r="C2705" s="115" t="s">
        <v>87</v>
      </c>
      <c r="D2705" s="115" t="s">
        <v>87</v>
      </c>
      <c r="E2705" s="115" t="s">
        <v>87</v>
      </c>
      <c r="F2705" s="115" t="s">
        <v>87</v>
      </c>
      <c r="G2705" s="115" t="s">
        <v>87</v>
      </c>
      <c r="H2705" s="115" t="s">
        <v>87</v>
      </c>
      <c r="I2705" s="115" t="s">
        <v>87</v>
      </c>
      <c r="J2705" s="115" t="s">
        <v>87</v>
      </c>
      <c r="K2705" s="115" t="s">
        <v>87</v>
      </c>
      <c r="L2705" s="115" t="s">
        <v>87</v>
      </c>
      <c r="M2705" s="115" t="s">
        <v>87</v>
      </c>
      <c r="N2705" s="115" t="s">
        <v>101</v>
      </c>
      <c r="O2705" s="115" t="s">
        <v>101</v>
      </c>
    </row>
    <row r="2706" spans="1:15" ht="13.5" customHeight="1" thickBot="1" x14ac:dyDescent="0.4">
      <c r="A2706" s="176">
        <v>0.98958333333333304</v>
      </c>
      <c r="B2706" s="115" t="s">
        <v>87</v>
      </c>
      <c r="C2706" s="115" t="s">
        <v>87</v>
      </c>
      <c r="D2706" s="115" t="s">
        <v>87</v>
      </c>
      <c r="E2706" s="115" t="s">
        <v>87</v>
      </c>
      <c r="F2706" s="115" t="s">
        <v>87</v>
      </c>
      <c r="G2706" s="115" t="s">
        <v>87</v>
      </c>
      <c r="H2706" s="115" t="s">
        <v>87</v>
      </c>
      <c r="I2706" s="115" t="s">
        <v>87</v>
      </c>
      <c r="J2706" s="115" t="s">
        <v>87</v>
      </c>
      <c r="K2706" s="115" t="s">
        <v>87</v>
      </c>
      <c r="L2706" s="115" t="s">
        <v>87</v>
      </c>
      <c r="M2706" s="115" t="s">
        <v>87</v>
      </c>
      <c r="N2706" s="115" t="s">
        <v>101</v>
      </c>
      <c r="O2706" s="115" t="s">
        <v>101</v>
      </c>
    </row>
    <row r="2707" spans="1:15" ht="13.5" customHeight="1" thickTop="1" x14ac:dyDescent="0.35">
      <c r="A2707" s="290" t="s">
        <v>88</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5" ht="13.5" customHeight="1" x14ac:dyDescent="0.35">
      <c r="A2708" s="291" t="s">
        <v>90</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5" ht="13.5" customHeight="1" x14ac:dyDescent="0.35">
      <c r="A2709" s="115" t="s">
        <v>91</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5" ht="13.5" customHeight="1" thickBot="1" x14ac:dyDescent="0.4">
      <c r="A2710" s="119" t="s">
        <v>92</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5" ht="13.5" customHeight="1" thickTop="1" x14ac:dyDescent="0.35">
      <c r="B2711" s="383"/>
      <c r="C2711" s="383"/>
      <c r="D2711" s="383"/>
      <c r="E2711" s="383"/>
      <c r="F2711" s="383"/>
      <c r="G2711" s="383"/>
      <c r="H2711" s="383"/>
      <c r="I2711" s="383"/>
      <c r="J2711" s="383"/>
      <c r="K2711" s="383"/>
      <c r="L2711" s="383"/>
      <c r="M2711" s="383"/>
      <c r="N2711" s="383"/>
      <c r="O2711" s="383"/>
    </row>
    <row r="2712" spans="1:15" ht="13.5" customHeight="1" thickBot="1" x14ac:dyDescent="0.4">
      <c r="A2712" s="122" t="s">
        <v>16</v>
      </c>
      <c r="B2712" s="121" t="s">
        <v>99</v>
      </c>
      <c r="C2712" s="121">
        <f>C2608+1</f>
        <v>45472</v>
      </c>
      <c r="D2712" s="122"/>
      <c r="E2712" s="122"/>
      <c r="F2712" s="122"/>
      <c r="G2712" s="122"/>
      <c r="H2712" s="122"/>
      <c r="I2712" s="122"/>
      <c r="J2712" s="122"/>
      <c r="K2712" s="122"/>
      <c r="L2712" s="122"/>
      <c r="M2712" s="122"/>
      <c r="N2712" s="123"/>
      <c r="O2712" s="123"/>
    </row>
    <row r="2713" spans="1:15" ht="13.5" customHeight="1" thickTop="1" thickBot="1" x14ac:dyDescent="0.4">
      <c r="A2713" s="122"/>
      <c r="B2713" s="529" t="s">
        <v>73</v>
      </c>
      <c r="C2713" s="529" t="s">
        <v>74</v>
      </c>
      <c r="D2713" s="529" t="s">
        <v>75</v>
      </c>
      <c r="E2713" s="529" t="s">
        <v>76</v>
      </c>
      <c r="F2713" s="529" t="s">
        <v>77</v>
      </c>
      <c r="G2713" s="529" t="s">
        <v>78</v>
      </c>
      <c r="H2713" s="529" t="s">
        <v>79</v>
      </c>
      <c r="I2713" s="529" t="s">
        <v>80</v>
      </c>
      <c r="J2713" s="529" t="s">
        <v>81</v>
      </c>
      <c r="K2713" s="529" t="s">
        <v>82</v>
      </c>
      <c r="L2713" s="529" t="s">
        <v>83</v>
      </c>
      <c r="M2713" s="529" t="s">
        <v>84</v>
      </c>
      <c r="N2713" s="531" t="s">
        <v>85</v>
      </c>
      <c r="O2713" s="531" t="s">
        <v>86</v>
      </c>
    </row>
    <row r="2714" spans="1:15" ht="13.5" customHeight="1" thickTop="1" thickBot="1" x14ac:dyDescent="0.4">
      <c r="A2714" s="441" t="s">
        <v>55</v>
      </c>
      <c r="B2714" s="530"/>
      <c r="C2714" s="530"/>
      <c r="D2714" s="530"/>
      <c r="E2714" s="530"/>
      <c r="F2714" s="530"/>
      <c r="G2714" s="530"/>
      <c r="H2714" s="530"/>
      <c r="I2714" s="530"/>
      <c r="J2714" s="530"/>
      <c r="K2714" s="530"/>
      <c r="L2714" s="530"/>
      <c r="M2714" s="530"/>
      <c r="N2714" s="532"/>
      <c r="O2714" s="532"/>
    </row>
    <row r="2715" spans="1:15" ht="13.5" customHeight="1" thickTop="1" x14ac:dyDescent="0.35">
      <c r="A2715" s="283">
        <v>0</v>
      </c>
      <c r="B2715" s="115" t="s">
        <v>87</v>
      </c>
      <c r="C2715" s="115" t="s">
        <v>87</v>
      </c>
      <c r="D2715" s="115" t="s">
        <v>87</v>
      </c>
      <c r="E2715" s="115" t="s">
        <v>87</v>
      </c>
      <c r="F2715" s="115" t="s">
        <v>87</v>
      </c>
      <c r="G2715" s="115" t="s">
        <v>87</v>
      </c>
      <c r="H2715" s="115" t="s">
        <v>87</v>
      </c>
      <c r="I2715" s="115" t="s">
        <v>87</v>
      </c>
      <c r="J2715" s="115" t="s">
        <v>87</v>
      </c>
      <c r="K2715" s="115" t="s">
        <v>87</v>
      </c>
      <c r="L2715" s="115" t="s">
        <v>87</v>
      </c>
      <c r="M2715" s="115" t="s">
        <v>87</v>
      </c>
      <c r="N2715" s="115" t="s">
        <v>101</v>
      </c>
      <c r="O2715" s="115" t="s">
        <v>101</v>
      </c>
    </row>
    <row r="2716" spans="1:15" ht="13.5" customHeight="1" x14ac:dyDescent="0.35">
      <c r="A2716" s="175">
        <v>1.0416666666666666E-2</v>
      </c>
      <c r="B2716" s="115" t="s">
        <v>87</v>
      </c>
      <c r="C2716" s="115" t="s">
        <v>87</v>
      </c>
      <c r="D2716" s="115" t="s">
        <v>87</v>
      </c>
      <c r="E2716" s="115" t="s">
        <v>87</v>
      </c>
      <c r="F2716" s="115" t="s">
        <v>87</v>
      </c>
      <c r="G2716" s="115" t="s">
        <v>87</v>
      </c>
      <c r="H2716" s="115" t="s">
        <v>87</v>
      </c>
      <c r="I2716" s="115" t="s">
        <v>87</v>
      </c>
      <c r="J2716" s="115" t="s">
        <v>87</v>
      </c>
      <c r="K2716" s="115" t="s">
        <v>87</v>
      </c>
      <c r="L2716" s="115" t="s">
        <v>87</v>
      </c>
      <c r="M2716" s="115" t="s">
        <v>87</v>
      </c>
      <c r="N2716" s="115" t="s">
        <v>101</v>
      </c>
      <c r="O2716" s="115" t="s">
        <v>101</v>
      </c>
    </row>
    <row r="2717" spans="1:15" ht="13.5" customHeight="1" x14ac:dyDescent="0.35">
      <c r="A2717" s="175">
        <v>2.0833333333333332E-2</v>
      </c>
      <c r="B2717" s="115" t="s">
        <v>87</v>
      </c>
      <c r="C2717" s="115" t="s">
        <v>87</v>
      </c>
      <c r="D2717" s="115" t="s">
        <v>87</v>
      </c>
      <c r="E2717" s="115" t="s">
        <v>87</v>
      </c>
      <c r="F2717" s="115" t="s">
        <v>87</v>
      </c>
      <c r="G2717" s="115" t="s">
        <v>87</v>
      </c>
      <c r="H2717" s="115" t="s">
        <v>87</v>
      </c>
      <c r="I2717" s="115" t="s">
        <v>87</v>
      </c>
      <c r="J2717" s="115" t="s">
        <v>87</v>
      </c>
      <c r="K2717" s="115" t="s">
        <v>87</v>
      </c>
      <c r="L2717" s="115" t="s">
        <v>87</v>
      </c>
      <c r="M2717" s="115" t="s">
        <v>87</v>
      </c>
      <c r="N2717" s="115" t="s">
        <v>101</v>
      </c>
      <c r="O2717" s="115" t="s">
        <v>101</v>
      </c>
    </row>
    <row r="2718" spans="1:15" ht="13.5" customHeight="1" x14ac:dyDescent="0.35">
      <c r="A2718" s="175">
        <v>3.125E-2</v>
      </c>
      <c r="B2718" s="115" t="s">
        <v>87</v>
      </c>
      <c r="C2718" s="115" t="s">
        <v>87</v>
      </c>
      <c r="D2718" s="115" t="s">
        <v>87</v>
      </c>
      <c r="E2718" s="115" t="s">
        <v>87</v>
      </c>
      <c r="F2718" s="115" t="s">
        <v>87</v>
      </c>
      <c r="G2718" s="115" t="s">
        <v>87</v>
      </c>
      <c r="H2718" s="115" t="s">
        <v>87</v>
      </c>
      <c r="I2718" s="115" t="s">
        <v>87</v>
      </c>
      <c r="J2718" s="115" t="s">
        <v>87</v>
      </c>
      <c r="K2718" s="115" t="s">
        <v>87</v>
      </c>
      <c r="L2718" s="115" t="s">
        <v>87</v>
      </c>
      <c r="M2718" s="115" t="s">
        <v>87</v>
      </c>
      <c r="N2718" s="115" t="s">
        <v>101</v>
      </c>
      <c r="O2718" s="115" t="s">
        <v>101</v>
      </c>
    </row>
    <row r="2719" spans="1:15" ht="13.5" customHeight="1" x14ac:dyDescent="0.35">
      <c r="A2719" s="175">
        <v>4.1666666666666664E-2</v>
      </c>
      <c r="B2719" s="115" t="s">
        <v>87</v>
      </c>
      <c r="C2719" s="115" t="s">
        <v>87</v>
      </c>
      <c r="D2719" s="115" t="s">
        <v>87</v>
      </c>
      <c r="E2719" s="115" t="s">
        <v>87</v>
      </c>
      <c r="F2719" s="115" t="s">
        <v>87</v>
      </c>
      <c r="G2719" s="115" t="s">
        <v>87</v>
      </c>
      <c r="H2719" s="115" t="s">
        <v>87</v>
      </c>
      <c r="I2719" s="115" t="s">
        <v>87</v>
      </c>
      <c r="J2719" s="115" t="s">
        <v>87</v>
      </c>
      <c r="K2719" s="115" t="s">
        <v>87</v>
      </c>
      <c r="L2719" s="115" t="s">
        <v>87</v>
      </c>
      <c r="M2719" s="115" t="s">
        <v>87</v>
      </c>
      <c r="N2719" s="115" t="s">
        <v>101</v>
      </c>
      <c r="O2719" s="115" t="s">
        <v>101</v>
      </c>
    </row>
    <row r="2720" spans="1:15" ht="13.5" customHeight="1" x14ac:dyDescent="0.35">
      <c r="A2720" s="175">
        <v>5.2083333333333336E-2</v>
      </c>
      <c r="B2720" s="115" t="s">
        <v>87</v>
      </c>
      <c r="C2720" s="115" t="s">
        <v>87</v>
      </c>
      <c r="D2720" s="115" t="s">
        <v>87</v>
      </c>
      <c r="E2720" s="115" t="s">
        <v>87</v>
      </c>
      <c r="F2720" s="115" t="s">
        <v>87</v>
      </c>
      <c r="G2720" s="115" t="s">
        <v>87</v>
      </c>
      <c r="H2720" s="115" t="s">
        <v>87</v>
      </c>
      <c r="I2720" s="115" t="s">
        <v>87</v>
      </c>
      <c r="J2720" s="115" t="s">
        <v>87</v>
      </c>
      <c r="K2720" s="115" t="s">
        <v>87</v>
      </c>
      <c r="L2720" s="115" t="s">
        <v>87</v>
      </c>
      <c r="M2720" s="115" t="s">
        <v>87</v>
      </c>
      <c r="N2720" s="115" t="s">
        <v>101</v>
      </c>
      <c r="O2720" s="115" t="s">
        <v>101</v>
      </c>
    </row>
    <row r="2721" spans="1:15" ht="13.5" customHeight="1" x14ac:dyDescent="0.35">
      <c r="A2721" s="175">
        <v>6.25E-2</v>
      </c>
      <c r="B2721" s="115" t="s">
        <v>87</v>
      </c>
      <c r="C2721" s="115" t="s">
        <v>87</v>
      </c>
      <c r="D2721" s="115" t="s">
        <v>87</v>
      </c>
      <c r="E2721" s="115" t="s">
        <v>87</v>
      </c>
      <c r="F2721" s="115" t="s">
        <v>87</v>
      </c>
      <c r="G2721" s="115" t="s">
        <v>87</v>
      </c>
      <c r="H2721" s="115" t="s">
        <v>87</v>
      </c>
      <c r="I2721" s="115" t="s">
        <v>87</v>
      </c>
      <c r="J2721" s="115" t="s">
        <v>87</v>
      </c>
      <c r="K2721" s="115" t="s">
        <v>87</v>
      </c>
      <c r="L2721" s="115" t="s">
        <v>87</v>
      </c>
      <c r="M2721" s="115" t="s">
        <v>87</v>
      </c>
      <c r="N2721" s="115" t="s">
        <v>101</v>
      </c>
      <c r="O2721" s="115" t="s">
        <v>101</v>
      </c>
    </row>
    <row r="2722" spans="1:15" ht="13.5" customHeight="1" x14ac:dyDescent="0.35">
      <c r="A2722" s="175">
        <v>7.2916666666666699E-2</v>
      </c>
      <c r="B2722" s="115" t="s">
        <v>87</v>
      </c>
      <c r="C2722" s="115" t="s">
        <v>87</v>
      </c>
      <c r="D2722" s="115" t="s">
        <v>87</v>
      </c>
      <c r="E2722" s="115" t="s">
        <v>87</v>
      </c>
      <c r="F2722" s="115" t="s">
        <v>87</v>
      </c>
      <c r="G2722" s="115" t="s">
        <v>87</v>
      </c>
      <c r="H2722" s="115" t="s">
        <v>87</v>
      </c>
      <c r="I2722" s="115" t="s">
        <v>87</v>
      </c>
      <c r="J2722" s="115" t="s">
        <v>87</v>
      </c>
      <c r="K2722" s="115" t="s">
        <v>87</v>
      </c>
      <c r="L2722" s="115" t="s">
        <v>87</v>
      </c>
      <c r="M2722" s="115" t="s">
        <v>87</v>
      </c>
      <c r="N2722" s="115" t="s">
        <v>101</v>
      </c>
      <c r="O2722" s="115" t="s">
        <v>101</v>
      </c>
    </row>
    <row r="2723" spans="1:15" ht="13.5" customHeight="1" x14ac:dyDescent="0.35">
      <c r="A2723" s="175">
        <v>8.3333333333333301E-2</v>
      </c>
      <c r="B2723" s="115" t="s">
        <v>87</v>
      </c>
      <c r="C2723" s="115" t="s">
        <v>87</v>
      </c>
      <c r="D2723" s="115" t="s">
        <v>87</v>
      </c>
      <c r="E2723" s="115" t="s">
        <v>87</v>
      </c>
      <c r="F2723" s="115" t="s">
        <v>87</v>
      </c>
      <c r="G2723" s="115" t="s">
        <v>87</v>
      </c>
      <c r="H2723" s="115" t="s">
        <v>87</v>
      </c>
      <c r="I2723" s="115" t="s">
        <v>87</v>
      </c>
      <c r="J2723" s="115" t="s">
        <v>87</v>
      </c>
      <c r="K2723" s="115" t="s">
        <v>87</v>
      </c>
      <c r="L2723" s="115" t="s">
        <v>87</v>
      </c>
      <c r="M2723" s="115" t="s">
        <v>87</v>
      </c>
      <c r="N2723" s="115" t="s">
        <v>101</v>
      </c>
      <c r="O2723" s="115" t="s">
        <v>101</v>
      </c>
    </row>
    <row r="2724" spans="1:15" ht="13.5" customHeight="1" x14ac:dyDescent="0.35">
      <c r="A2724" s="175">
        <v>9.375E-2</v>
      </c>
      <c r="B2724" s="115" t="s">
        <v>87</v>
      </c>
      <c r="C2724" s="115" t="s">
        <v>87</v>
      </c>
      <c r="D2724" s="115" t="s">
        <v>87</v>
      </c>
      <c r="E2724" s="115" t="s">
        <v>87</v>
      </c>
      <c r="F2724" s="115" t="s">
        <v>87</v>
      </c>
      <c r="G2724" s="115" t="s">
        <v>87</v>
      </c>
      <c r="H2724" s="115" t="s">
        <v>87</v>
      </c>
      <c r="I2724" s="115" t="s">
        <v>87</v>
      </c>
      <c r="J2724" s="115" t="s">
        <v>87</v>
      </c>
      <c r="K2724" s="115" t="s">
        <v>87</v>
      </c>
      <c r="L2724" s="115" t="s">
        <v>87</v>
      </c>
      <c r="M2724" s="115" t="s">
        <v>87</v>
      </c>
      <c r="N2724" s="115" t="s">
        <v>101</v>
      </c>
      <c r="O2724" s="115" t="s">
        <v>101</v>
      </c>
    </row>
    <row r="2725" spans="1:15" ht="13.5" customHeight="1" x14ac:dyDescent="0.35">
      <c r="A2725" s="175">
        <v>0.104166666666667</v>
      </c>
      <c r="B2725" s="115" t="s">
        <v>87</v>
      </c>
      <c r="C2725" s="115" t="s">
        <v>87</v>
      </c>
      <c r="D2725" s="115" t="s">
        <v>87</v>
      </c>
      <c r="E2725" s="115" t="s">
        <v>87</v>
      </c>
      <c r="F2725" s="115" t="s">
        <v>87</v>
      </c>
      <c r="G2725" s="115" t="s">
        <v>87</v>
      </c>
      <c r="H2725" s="115" t="s">
        <v>87</v>
      </c>
      <c r="I2725" s="115" t="s">
        <v>87</v>
      </c>
      <c r="J2725" s="115" t="s">
        <v>87</v>
      </c>
      <c r="K2725" s="115" t="s">
        <v>87</v>
      </c>
      <c r="L2725" s="115" t="s">
        <v>87</v>
      </c>
      <c r="M2725" s="115" t="s">
        <v>87</v>
      </c>
      <c r="N2725" s="115" t="s">
        <v>101</v>
      </c>
      <c r="O2725" s="115" t="s">
        <v>101</v>
      </c>
    </row>
    <row r="2726" spans="1:15" ht="13.5" customHeight="1" x14ac:dyDescent="0.35">
      <c r="A2726" s="175">
        <v>0.114583333333333</v>
      </c>
      <c r="B2726" s="115" t="s">
        <v>87</v>
      </c>
      <c r="C2726" s="115" t="s">
        <v>87</v>
      </c>
      <c r="D2726" s="115" t="s">
        <v>87</v>
      </c>
      <c r="E2726" s="115" t="s">
        <v>87</v>
      </c>
      <c r="F2726" s="115" t="s">
        <v>87</v>
      </c>
      <c r="G2726" s="115" t="s">
        <v>87</v>
      </c>
      <c r="H2726" s="115" t="s">
        <v>87</v>
      </c>
      <c r="I2726" s="115" t="s">
        <v>87</v>
      </c>
      <c r="J2726" s="115" t="s">
        <v>87</v>
      </c>
      <c r="K2726" s="115" t="s">
        <v>87</v>
      </c>
      <c r="L2726" s="115" t="s">
        <v>87</v>
      </c>
      <c r="M2726" s="115" t="s">
        <v>87</v>
      </c>
      <c r="N2726" s="115" t="s">
        <v>101</v>
      </c>
      <c r="O2726" s="115" t="s">
        <v>101</v>
      </c>
    </row>
    <row r="2727" spans="1:15" ht="13.5" customHeight="1" x14ac:dyDescent="0.35">
      <c r="A2727" s="175">
        <v>0.125</v>
      </c>
      <c r="B2727" s="115" t="s">
        <v>87</v>
      </c>
      <c r="C2727" s="115" t="s">
        <v>87</v>
      </c>
      <c r="D2727" s="115" t="s">
        <v>87</v>
      </c>
      <c r="E2727" s="115" t="s">
        <v>87</v>
      </c>
      <c r="F2727" s="115" t="s">
        <v>87</v>
      </c>
      <c r="G2727" s="115" t="s">
        <v>87</v>
      </c>
      <c r="H2727" s="115" t="s">
        <v>87</v>
      </c>
      <c r="I2727" s="115" t="s">
        <v>87</v>
      </c>
      <c r="J2727" s="115" t="s">
        <v>87</v>
      </c>
      <c r="K2727" s="115" t="s">
        <v>87</v>
      </c>
      <c r="L2727" s="115" t="s">
        <v>87</v>
      </c>
      <c r="M2727" s="115" t="s">
        <v>87</v>
      </c>
      <c r="N2727" s="115" t="s">
        <v>101</v>
      </c>
      <c r="O2727" s="115" t="s">
        <v>101</v>
      </c>
    </row>
    <row r="2728" spans="1:15" ht="13.5" customHeight="1" x14ac:dyDescent="0.35">
      <c r="A2728" s="175">
        <v>0.13541666666666699</v>
      </c>
      <c r="B2728" s="115" t="s">
        <v>87</v>
      </c>
      <c r="C2728" s="115" t="s">
        <v>87</v>
      </c>
      <c r="D2728" s="115" t="s">
        <v>87</v>
      </c>
      <c r="E2728" s="115" t="s">
        <v>87</v>
      </c>
      <c r="F2728" s="115" t="s">
        <v>87</v>
      </c>
      <c r="G2728" s="115" t="s">
        <v>87</v>
      </c>
      <c r="H2728" s="115" t="s">
        <v>87</v>
      </c>
      <c r="I2728" s="115" t="s">
        <v>87</v>
      </c>
      <c r="J2728" s="115" t="s">
        <v>87</v>
      </c>
      <c r="K2728" s="115" t="s">
        <v>87</v>
      </c>
      <c r="L2728" s="115" t="s">
        <v>87</v>
      </c>
      <c r="M2728" s="115" t="s">
        <v>87</v>
      </c>
      <c r="N2728" s="115" t="s">
        <v>101</v>
      </c>
      <c r="O2728" s="115" t="s">
        <v>101</v>
      </c>
    </row>
    <row r="2729" spans="1:15" ht="13.5" customHeight="1" x14ac:dyDescent="0.35">
      <c r="A2729" s="175">
        <v>0.14583333333333301</v>
      </c>
      <c r="B2729" s="115" t="s">
        <v>87</v>
      </c>
      <c r="C2729" s="115" t="s">
        <v>87</v>
      </c>
      <c r="D2729" s="115" t="s">
        <v>87</v>
      </c>
      <c r="E2729" s="115" t="s">
        <v>87</v>
      </c>
      <c r="F2729" s="115" t="s">
        <v>87</v>
      </c>
      <c r="G2729" s="115" t="s">
        <v>87</v>
      </c>
      <c r="H2729" s="115" t="s">
        <v>87</v>
      </c>
      <c r="I2729" s="115" t="s">
        <v>87</v>
      </c>
      <c r="J2729" s="115" t="s">
        <v>87</v>
      </c>
      <c r="K2729" s="115" t="s">
        <v>87</v>
      </c>
      <c r="L2729" s="115" t="s">
        <v>87</v>
      </c>
      <c r="M2729" s="115" t="s">
        <v>87</v>
      </c>
      <c r="N2729" s="115" t="s">
        <v>101</v>
      </c>
      <c r="O2729" s="115" t="s">
        <v>101</v>
      </c>
    </row>
    <row r="2730" spans="1:15" ht="13.5" customHeight="1" x14ac:dyDescent="0.35">
      <c r="A2730" s="175">
        <v>0.15625</v>
      </c>
      <c r="B2730" s="115" t="s">
        <v>87</v>
      </c>
      <c r="C2730" s="115" t="s">
        <v>87</v>
      </c>
      <c r="D2730" s="115" t="s">
        <v>87</v>
      </c>
      <c r="E2730" s="115" t="s">
        <v>87</v>
      </c>
      <c r="F2730" s="115" t="s">
        <v>87</v>
      </c>
      <c r="G2730" s="115" t="s">
        <v>87</v>
      </c>
      <c r="H2730" s="115" t="s">
        <v>87</v>
      </c>
      <c r="I2730" s="115" t="s">
        <v>87</v>
      </c>
      <c r="J2730" s="115" t="s">
        <v>87</v>
      </c>
      <c r="K2730" s="115" t="s">
        <v>87</v>
      </c>
      <c r="L2730" s="115" t="s">
        <v>87</v>
      </c>
      <c r="M2730" s="115" t="s">
        <v>87</v>
      </c>
      <c r="N2730" s="115" t="s">
        <v>101</v>
      </c>
      <c r="O2730" s="115" t="s">
        <v>101</v>
      </c>
    </row>
    <row r="2731" spans="1:15" ht="13.5" customHeight="1" x14ac:dyDescent="0.35">
      <c r="A2731" s="175">
        <v>0.16666666666666699</v>
      </c>
      <c r="B2731" s="115" t="s">
        <v>87</v>
      </c>
      <c r="C2731" s="115" t="s">
        <v>87</v>
      </c>
      <c r="D2731" s="115" t="s">
        <v>87</v>
      </c>
      <c r="E2731" s="115" t="s">
        <v>87</v>
      </c>
      <c r="F2731" s="115" t="s">
        <v>87</v>
      </c>
      <c r="G2731" s="115" t="s">
        <v>87</v>
      </c>
      <c r="H2731" s="115" t="s">
        <v>87</v>
      </c>
      <c r="I2731" s="115" t="s">
        <v>87</v>
      </c>
      <c r="J2731" s="115" t="s">
        <v>87</v>
      </c>
      <c r="K2731" s="115" t="s">
        <v>87</v>
      </c>
      <c r="L2731" s="115" t="s">
        <v>87</v>
      </c>
      <c r="M2731" s="115" t="s">
        <v>87</v>
      </c>
      <c r="N2731" s="115" t="s">
        <v>101</v>
      </c>
      <c r="O2731" s="115" t="s">
        <v>101</v>
      </c>
    </row>
    <row r="2732" spans="1:15" ht="13.5" customHeight="1" x14ac:dyDescent="0.35">
      <c r="A2732" s="175">
        <v>0.17708333333333301</v>
      </c>
      <c r="B2732" s="115" t="s">
        <v>87</v>
      </c>
      <c r="C2732" s="115" t="s">
        <v>87</v>
      </c>
      <c r="D2732" s="115" t="s">
        <v>87</v>
      </c>
      <c r="E2732" s="115" t="s">
        <v>87</v>
      </c>
      <c r="F2732" s="115" t="s">
        <v>87</v>
      </c>
      <c r="G2732" s="115" t="s">
        <v>87</v>
      </c>
      <c r="H2732" s="115" t="s">
        <v>87</v>
      </c>
      <c r="I2732" s="115" t="s">
        <v>87</v>
      </c>
      <c r="J2732" s="115" t="s">
        <v>87</v>
      </c>
      <c r="K2732" s="115" t="s">
        <v>87</v>
      </c>
      <c r="L2732" s="115" t="s">
        <v>87</v>
      </c>
      <c r="M2732" s="115" t="s">
        <v>87</v>
      </c>
      <c r="N2732" s="115" t="s">
        <v>101</v>
      </c>
      <c r="O2732" s="115" t="s">
        <v>101</v>
      </c>
    </row>
    <row r="2733" spans="1:15" ht="13.5" customHeight="1" x14ac:dyDescent="0.35">
      <c r="A2733" s="175">
        <v>0.1875</v>
      </c>
      <c r="B2733" s="115" t="s">
        <v>87</v>
      </c>
      <c r="C2733" s="115" t="s">
        <v>87</v>
      </c>
      <c r="D2733" s="115" t="s">
        <v>87</v>
      </c>
      <c r="E2733" s="115" t="s">
        <v>87</v>
      </c>
      <c r="F2733" s="115" t="s">
        <v>87</v>
      </c>
      <c r="G2733" s="115" t="s">
        <v>87</v>
      </c>
      <c r="H2733" s="115" t="s">
        <v>87</v>
      </c>
      <c r="I2733" s="115" t="s">
        <v>87</v>
      </c>
      <c r="J2733" s="115" t="s">
        <v>87</v>
      </c>
      <c r="K2733" s="115" t="s">
        <v>87</v>
      </c>
      <c r="L2733" s="115" t="s">
        <v>87</v>
      </c>
      <c r="M2733" s="115" t="s">
        <v>87</v>
      </c>
      <c r="N2733" s="115" t="s">
        <v>101</v>
      </c>
      <c r="O2733" s="115" t="s">
        <v>101</v>
      </c>
    </row>
    <row r="2734" spans="1:15" ht="13.5" customHeight="1" x14ac:dyDescent="0.35">
      <c r="A2734" s="175">
        <v>0.19791666666666699</v>
      </c>
      <c r="B2734" s="115" t="s">
        <v>87</v>
      </c>
      <c r="C2734" s="115" t="s">
        <v>87</v>
      </c>
      <c r="D2734" s="115" t="s">
        <v>87</v>
      </c>
      <c r="E2734" s="115" t="s">
        <v>87</v>
      </c>
      <c r="F2734" s="115" t="s">
        <v>87</v>
      </c>
      <c r="G2734" s="115" t="s">
        <v>87</v>
      </c>
      <c r="H2734" s="115" t="s">
        <v>87</v>
      </c>
      <c r="I2734" s="115" t="s">
        <v>87</v>
      </c>
      <c r="J2734" s="115" t="s">
        <v>87</v>
      </c>
      <c r="K2734" s="115" t="s">
        <v>87</v>
      </c>
      <c r="L2734" s="115" t="s">
        <v>87</v>
      </c>
      <c r="M2734" s="115" t="s">
        <v>87</v>
      </c>
      <c r="N2734" s="115" t="s">
        <v>101</v>
      </c>
      <c r="O2734" s="115" t="s">
        <v>101</v>
      </c>
    </row>
    <row r="2735" spans="1:15" ht="13.5" customHeight="1" x14ac:dyDescent="0.35">
      <c r="A2735" s="175">
        <v>0.20833333333333301</v>
      </c>
      <c r="B2735" s="115" t="s">
        <v>87</v>
      </c>
      <c r="C2735" s="115" t="s">
        <v>87</v>
      </c>
      <c r="D2735" s="115" t="s">
        <v>87</v>
      </c>
      <c r="E2735" s="115" t="s">
        <v>87</v>
      </c>
      <c r="F2735" s="115" t="s">
        <v>87</v>
      </c>
      <c r="G2735" s="115" t="s">
        <v>87</v>
      </c>
      <c r="H2735" s="115" t="s">
        <v>87</v>
      </c>
      <c r="I2735" s="115" t="s">
        <v>87</v>
      </c>
      <c r="J2735" s="115" t="s">
        <v>87</v>
      </c>
      <c r="K2735" s="115" t="s">
        <v>87</v>
      </c>
      <c r="L2735" s="115" t="s">
        <v>87</v>
      </c>
      <c r="M2735" s="115" t="s">
        <v>87</v>
      </c>
      <c r="N2735" s="115" t="s">
        <v>101</v>
      </c>
      <c r="O2735" s="115" t="s">
        <v>101</v>
      </c>
    </row>
    <row r="2736" spans="1:15" ht="13.5" customHeight="1" x14ac:dyDescent="0.35">
      <c r="A2736" s="175">
        <v>0.21875</v>
      </c>
      <c r="B2736" s="115" t="s">
        <v>87</v>
      </c>
      <c r="C2736" s="115" t="s">
        <v>87</v>
      </c>
      <c r="D2736" s="115" t="s">
        <v>87</v>
      </c>
      <c r="E2736" s="115" t="s">
        <v>87</v>
      </c>
      <c r="F2736" s="115" t="s">
        <v>87</v>
      </c>
      <c r="G2736" s="115" t="s">
        <v>87</v>
      </c>
      <c r="H2736" s="115" t="s">
        <v>87</v>
      </c>
      <c r="I2736" s="115" t="s">
        <v>87</v>
      </c>
      <c r="J2736" s="115" t="s">
        <v>87</v>
      </c>
      <c r="K2736" s="115" t="s">
        <v>87</v>
      </c>
      <c r="L2736" s="115" t="s">
        <v>87</v>
      </c>
      <c r="M2736" s="115" t="s">
        <v>87</v>
      </c>
      <c r="N2736" s="115" t="s">
        <v>101</v>
      </c>
      <c r="O2736" s="115" t="s">
        <v>101</v>
      </c>
    </row>
    <row r="2737" spans="1:15" ht="13.5" customHeight="1" x14ac:dyDescent="0.35">
      <c r="A2737" s="175">
        <v>0.22916666666666699</v>
      </c>
      <c r="B2737" s="115" t="s">
        <v>87</v>
      </c>
      <c r="C2737" s="115" t="s">
        <v>87</v>
      </c>
      <c r="D2737" s="115" t="s">
        <v>87</v>
      </c>
      <c r="E2737" s="115" t="s">
        <v>87</v>
      </c>
      <c r="F2737" s="115" t="s">
        <v>87</v>
      </c>
      <c r="G2737" s="115" t="s">
        <v>87</v>
      </c>
      <c r="H2737" s="115" t="s">
        <v>87</v>
      </c>
      <c r="I2737" s="115" t="s">
        <v>87</v>
      </c>
      <c r="J2737" s="115" t="s">
        <v>87</v>
      </c>
      <c r="K2737" s="115" t="s">
        <v>87</v>
      </c>
      <c r="L2737" s="115" t="s">
        <v>87</v>
      </c>
      <c r="M2737" s="115" t="s">
        <v>87</v>
      </c>
      <c r="N2737" s="115" t="s">
        <v>101</v>
      </c>
      <c r="O2737" s="115" t="s">
        <v>101</v>
      </c>
    </row>
    <row r="2738" spans="1:15" ht="13.5" customHeight="1" x14ac:dyDescent="0.35">
      <c r="A2738" s="175">
        <v>0.23958333333333301</v>
      </c>
      <c r="B2738" s="115" t="s">
        <v>87</v>
      </c>
      <c r="C2738" s="115" t="s">
        <v>87</v>
      </c>
      <c r="D2738" s="115" t="s">
        <v>87</v>
      </c>
      <c r="E2738" s="115" t="s">
        <v>87</v>
      </c>
      <c r="F2738" s="115" t="s">
        <v>87</v>
      </c>
      <c r="G2738" s="115" t="s">
        <v>87</v>
      </c>
      <c r="H2738" s="115" t="s">
        <v>87</v>
      </c>
      <c r="I2738" s="115" t="s">
        <v>87</v>
      </c>
      <c r="J2738" s="115" t="s">
        <v>87</v>
      </c>
      <c r="K2738" s="115" t="s">
        <v>87</v>
      </c>
      <c r="L2738" s="115" t="s">
        <v>87</v>
      </c>
      <c r="M2738" s="115" t="s">
        <v>87</v>
      </c>
      <c r="N2738" s="115" t="s">
        <v>101</v>
      </c>
      <c r="O2738" s="115" t="s">
        <v>101</v>
      </c>
    </row>
    <row r="2739" spans="1:15" ht="13.5" customHeight="1" x14ac:dyDescent="0.35">
      <c r="A2739" s="175">
        <v>0.25</v>
      </c>
      <c r="B2739" s="115" t="s">
        <v>87</v>
      </c>
      <c r="C2739" s="115" t="s">
        <v>87</v>
      </c>
      <c r="D2739" s="115" t="s">
        <v>87</v>
      </c>
      <c r="E2739" s="115" t="s">
        <v>87</v>
      </c>
      <c r="F2739" s="115" t="s">
        <v>87</v>
      </c>
      <c r="G2739" s="115" t="s">
        <v>87</v>
      </c>
      <c r="H2739" s="115" t="s">
        <v>87</v>
      </c>
      <c r="I2739" s="115" t="s">
        <v>87</v>
      </c>
      <c r="J2739" s="115" t="s">
        <v>87</v>
      </c>
      <c r="K2739" s="115" t="s">
        <v>87</v>
      </c>
      <c r="L2739" s="115" t="s">
        <v>87</v>
      </c>
      <c r="M2739" s="115" t="s">
        <v>87</v>
      </c>
      <c r="N2739" s="115" t="s">
        <v>101</v>
      </c>
      <c r="O2739" s="115" t="s">
        <v>101</v>
      </c>
    </row>
    <row r="2740" spans="1:15" ht="13.5" customHeight="1" x14ac:dyDescent="0.35">
      <c r="A2740" s="175">
        <v>0.26041666666666702</v>
      </c>
      <c r="B2740" s="115" t="s">
        <v>87</v>
      </c>
      <c r="C2740" s="115" t="s">
        <v>87</v>
      </c>
      <c r="D2740" s="115" t="s">
        <v>87</v>
      </c>
      <c r="E2740" s="115" t="s">
        <v>87</v>
      </c>
      <c r="F2740" s="115" t="s">
        <v>87</v>
      </c>
      <c r="G2740" s="115" t="s">
        <v>87</v>
      </c>
      <c r="H2740" s="115" t="s">
        <v>87</v>
      </c>
      <c r="I2740" s="115" t="s">
        <v>87</v>
      </c>
      <c r="J2740" s="115" t="s">
        <v>87</v>
      </c>
      <c r="K2740" s="115" t="s">
        <v>87</v>
      </c>
      <c r="L2740" s="115" t="s">
        <v>87</v>
      </c>
      <c r="M2740" s="115" t="s">
        <v>87</v>
      </c>
      <c r="N2740" s="115" t="s">
        <v>101</v>
      </c>
      <c r="O2740" s="115" t="s">
        <v>101</v>
      </c>
    </row>
    <row r="2741" spans="1:15" ht="13.5" customHeight="1" x14ac:dyDescent="0.35">
      <c r="A2741" s="175">
        <v>0.27083333333333298</v>
      </c>
      <c r="B2741" s="115" t="s">
        <v>87</v>
      </c>
      <c r="C2741" s="115" t="s">
        <v>87</v>
      </c>
      <c r="D2741" s="115" t="s">
        <v>87</v>
      </c>
      <c r="E2741" s="115" t="s">
        <v>87</v>
      </c>
      <c r="F2741" s="115" t="s">
        <v>87</v>
      </c>
      <c r="G2741" s="115" t="s">
        <v>87</v>
      </c>
      <c r="H2741" s="115" t="s">
        <v>87</v>
      </c>
      <c r="I2741" s="115" t="s">
        <v>87</v>
      </c>
      <c r="J2741" s="115" t="s">
        <v>87</v>
      </c>
      <c r="K2741" s="115" t="s">
        <v>87</v>
      </c>
      <c r="L2741" s="115" t="s">
        <v>87</v>
      </c>
      <c r="M2741" s="115" t="s">
        <v>87</v>
      </c>
      <c r="N2741" s="115" t="s">
        <v>101</v>
      </c>
      <c r="O2741" s="115" t="s">
        <v>101</v>
      </c>
    </row>
    <row r="2742" spans="1:15" ht="13.5" customHeight="1" x14ac:dyDescent="0.35">
      <c r="A2742" s="175">
        <v>0.28125</v>
      </c>
      <c r="B2742" s="115" t="s">
        <v>87</v>
      </c>
      <c r="C2742" s="115" t="s">
        <v>87</v>
      </c>
      <c r="D2742" s="115" t="s">
        <v>87</v>
      </c>
      <c r="E2742" s="115" t="s">
        <v>87</v>
      </c>
      <c r="F2742" s="115" t="s">
        <v>87</v>
      </c>
      <c r="G2742" s="115" t="s">
        <v>87</v>
      </c>
      <c r="H2742" s="115" t="s">
        <v>87</v>
      </c>
      <c r="I2742" s="115" t="s">
        <v>87</v>
      </c>
      <c r="J2742" s="115" t="s">
        <v>87</v>
      </c>
      <c r="K2742" s="115" t="s">
        <v>87</v>
      </c>
      <c r="L2742" s="115" t="s">
        <v>87</v>
      </c>
      <c r="M2742" s="115" t="s">
        <v>87</v>
      </c>
      <c r="N2742" s="115" t="s">
        <v>101</v>
      </c>
      <c r="O2742" s="115" t="s">
        <v>101</v>
      </c>
    </row>
    <row r="2743" spans="1:15" ht="13.5" customHeight="1" x14ac:dyDescent="0.35">
      <c r="A2743" s="175">
        <v>0.29166666666666702</v>
      </c>
      <c r="B2743" s="115" t="s">
        <v>87</v>
      </c>
      <c r="C2743" s="115" t="s">
        <v>87</v>
      </c>
      <c r="D2743" s="115" t="s">
        <v>87</v>
      </c>
      <c r="E2743" s="115" t="s">
        <v>87</v>
      </c>
      <c r="F2743" s="115" t="s">
        <v>87</v>
      </c>
      <c r="G2743" s="115" t="s">
        <v>87</v>
      </c>
      <c r="H2743" s="115" t="s">
        <v>87</v>
      </c>
      <c r="I2743" s="115" t="s">
        <v>87</v>
      </c>
      <c r="J2743" s="115" t="s">
        <v>87</v>
      </c>
      <c r="K2743" s="115" t="s">
        <v>87</v>
      </c>
      <c r="L2743" s="115" t="s">
        <v>87</v>
      </c>
      <c r="M2743" s="115" t="s">
        <v>87</v>
      </c>
      <c r="N2743" s="115" t="s">
        <v>101</v>
      </c>
      <c r="O2743" s="115" t="s">
        <v>101</v>
      </c>
    </row>
    <row r="2744" spans="1:15" ht="13.5" customHeight="1" x14ac:dyDescent="0.35">
      <c r="A2744" s="175">
        <v>0.30208333333333298</v>
      </c>
      <c r="B2744" s="115" t="s">
        <v>87</v>
      </c>
      <c r="C2744" s="115" t="s">
        <v>87</v>
      </c>
      <c r="D2744" s="115" t="s">
        <v>87</v>
      </c>
      <c r="E2744" s="115" t="s">
        <v>87</v>
      </c>
      <c r="F2744" s="115" t="s">
        <v>87</v>
      </c>
      <c r="G2744" s="115" t="s">
        <v>87</v>
      </c>
      <c r="H2744" s="115" t="s">
        <v>87</v>
      </c>
      <c r="I2744" s="115" t="s">
        <v>87</v>
      </c>
      <c r="J2744" s="115" t="s">
        <v>87</v>
      </c>
      <c r="K2744" s="115" t="s">
        <v>87</v>
      </c>
      <c r="L2744" s="115" t="s">
        <v>87</v>
      </c>
      <c r="M2744" s="115" t="s">
        <v>87</v>
      </c>
      <c r="N2744" s="115" t="s">
        <v>101</v>
      </c>
      <c r="O2744" s="115" t="s">
        <v>101</v>
      </c>
    </row>
    <row r="2745" spans="1:15" ht="13.5" customHeight="1" x14ac:dyDescent="0.35">
      <c r="A2745" s="175">
        <v>0.3125</v>
      </c>
      <c r="B2745" s="115" t="s">
        <v>87</v>
      </c>
      <c r="C2745" s="115" t="s">
        <v>87</v>
      </c>
      <c r="D2745" s="115" t="s">
        <v>87</v>
      </c>
      <c r="E2745" s="115" t="s">
        <v>87</v>
      </c>
      <c r="F2745" s="115" t="s">
        <v>87</v>
      </c>
      <c r="G2745" s="115" t="s">
        <v>87</v>
      </c>
      <c r="H2745" s="115" t="s">
        <v>87</v>
      </c>
      <c r="I2745" s="115" t="s">
        <v>87</v>
      </c>
      <c r="J2745" s="115" t="s">
        <v>87</v>
      </c>
      <c r="K2745" s="115" t="s">
        <v>87</v>
      </c>
      <c r="L2745" s="115" t="s">
        <v>87</v>
      </c>
      <c r="M2745" s="115" t="s">
        <v>87</v>
      </c>
      <c r="N2745" s="115" t="s">
        <v>101</v>
      </c>
      <c r="O2745" s="115" t="s">
        <v>101</v>
      </c>
    </row>
    <row r="2746" spans="1:15" ht="13.5" customHeight="1" x14ac:dyDescent="0.35">
      <c r="A2746" s="175">
        <v>0.32291666666666702</v>
      </c>
      <c r="B2746" s="115" t="s">
        <v>87</v>
      </c>
      <c r="C2746" s="115" t="s">
        <v>87</v>
      </c>
      <c r="D2746" s="115" t="s">
        <v>87</v>
      </c>
      <c r="E2746" s="115" t="s">
        <v>87</v>
      </c>
      <c r="F2746" s="115" t="s">
        <v>87</v>
      </c>
      <c r="G2746" s="115" t="s">
        <v>87</v>
      </c>
      <c r="H2746" s="115" t="s">
        <v>87</v>
      </c>
      <c r="I2746" s="115" t="s">
        <v>87</v>
      </c>
      <c r="J2746" s="115" t="s">
        <v>87</v>
      </c>
      <c r="K2746" s="115" t="s">
        <v>87</v>
      </c>
      <c r="L2746" s="115" t="s">
        <v>87</v>
      </c>
      <c r="M2746" s="115" t="s">
        <v>87</v>
      </c>
      <c r="N2746" s="115" t="s">
        <v>101</v>
      </c>
      <c r="O2746" s="115" t="s">
        <v>101</v>
      </c>
    </row>
    <row r="2747" spans="1:15" ht="13.5" customHeight="1" x14ac:dyDescent="0.35">
      <c r="A2747" s="175">
        <v>0.33333333333333298</v>
      </c>
      <c r="B2747" s="115" t="s">
        <v>87</v>
      </c>
      <c r="C2747" s="115" t="s">
        <v>87</v>
      </c>
      <c r="D2747" s="115" t="s">
        <v>87</v>
      </c>
      <c r="E2747" s="115" t="s">
        <v>87</v>
      </c>
      <c r="F2747" s="115" t="s">
        <v>87</v>
      </c>
      <c r="G2747" s="115" t="s">
        <v>87</v>
      </c>
      <c r="H2747" s="115" t="s">
        <v>87</v>
      </c>
      <c r="I2747" s="115" t="s">
        <v>87</v>
      </c>
      <c r="J2747" s="115" t="s">
        <v>87</v>
      </c>
      <c r="K2747" s="115" t="s">
        <v>87</v>
      </c>
      <c r="L2747" s="115" t="s">
        <v>87</v>
      </c>
      <c r="M2747" s="115" t="s">
        <v>87</v>
      </c>
      <c r="N2747" s="115" t="s">
        <v>101</v>
      </c>
      <c r="O2747" s="115" t="s">
        <v>101</v>
      </c>
    </row>
    <row r="2748" spans="1:15" ht="13.5" customHeight="1" x14ac:dyDescent="0.35">
      <c r="A2748" s="175">
        <v>0.34375</v>
      </c>
      <c r="B2748" s="115" t="s">
        <v>87</v>
      </c>
      <c r="C2748" s="115" t="s">
        <v>87</v>
      </c>
      <c r="D2748" s="115" t="s">
        <v>87</v>
      </c>
      <c r="E2748" s="115" t="s">
        <v>87</v>
      </c>
      <c r="F2748" s="115" t="s">
        <v>87</v>
      </c>
      <c r="G2748" s="115" t="s">
        <v>87</v>
      </c>
      <c r="H2748" s="115" t="s">
        <v>87</v>
      </c>
      <c r="I2748" s="115" t="s">
        <v>87</v>
      </c>
      <c r="J2748" s="115" t="s">
        <v>87</v>
      </c>
      <c r="K2748" s="115" t="s">
        <v>87</v>
      </c>
      <c r="L2748" s="115" t="s">
        <v>87</v>
      </c>
      <c r="M2748" s="115" t="s">
        <v>87</v>
      </c>
      <c r="N2748" s="115" t="s">
        <v>101</v>
      </c>
      <c r="O2748" s="115" t="s">
        <v>101</v>
      </c>
    </row>
    <row r="2749" spans="1:15" ht="13.5" customHeight="1" x14ac:dyDescent="0.35">
      <c r="A2749" s="175">
        <v>0.35416666666666702</v>
      </c>
      <c r="B2749" s="115" t="s">
        <v>87</v>
      </c>
      <c r="C2749" s="115" t="s">
        <v>87</v>
      </c>
      <c r="D2749" s="115" t="s">
        <v>87</v>
      </c>
      <c r="E2749" s="115" t="s">
        <v>87</v>
      </c>
      <c r="F2749" s="115" t="s">
        <v>87</v>
      </c>
      <c r="G2749" s="115" t="s">
        <v>87</v>
      </c>
      <c r="H2749" s="115" t="s">
        <v>87</v>
      </c>
      <c r="I2749" s="115" t="s">
        <v>87</v>
      </c>
      <c r="J2749" s="115" t="s">
        <v>87</v>
      </c>
      <c r="K2749" s="115" t="s">
        <v>87</v>
      </c>
      <c r="L2749" s="115" t="s">
        <v>87</v>
      </c>
      <c r="M2749" s="115" t="s">
        <v>87</v>
      </c>
      <c r="N2749" s="115" t="s">
        <v>101</v>
      </c>
      <c r="O2749" s="115" t="s">
        <v>101</v>
      </c>
    </row>
    <row r="2750" spans="1:15" ht="13.5" customHeight="1" x14ac:dyDescent="0.35">
      <c r="A2750" s="175">
        <v>0.36458333333333298</v>
      </c>
      <c r="B2750" s="115" t="s">
        <v>87</v>
      </c>
      <c r="C2750" s="115" t="s">
        <v>87</v>
      </c>
      <c r="D2750" s="115" t="s">
        <v>87</v>
      </c>
      <c r="E2750" s="115" t="s">
        <v>87</v>
      </c>
      <c r="F2750" s="115" t="s">
        <v>87</v>
      </c>
      <c r="G2750" s="115" t="s">
        <v>87</v>
      </c>
      <c r="H2750" s="115" t="s">
        <v>87</v>
      </c>
      <c r="I2750" s="115" t="s">
        <v>87</v>
      </c>
      <c r="J2750" s="115" t="s">
        <v>87</v>
      </c>
      <c r="K2750" s="115" t="s">
        <v>87</v>
      </c>
      <c r="L2750" s="115" t="s">
        <v>87</v>
      </c>
      <c r="M2750" s="115" t="s">
        <v>87</v>
      </c>
      <c r="N2750" s="115" t="s">
        <v>101</v>
      </c>
      <c r="O2750" s="115" t="s">
        <v>101</v>
      </c>
    </row>
    <row r="2751" spans="1:15" ht="13.5" customHeight="1" x14ac:dyDescent="0.35">
      <c r="A2751" s="175">
        <v>0.375</v>
      </c>
      <c r="B2751" s="115" t="s">
        <v>87</v>
      </c>
      <c r="C2751" s="115" t="s">
        <v>87</v>
      </c>
      <c r="D2751" s="115" t="s">
        <v>87</v>
      </c>
      <c r="E2751" s="115" t="s">
        <v>87</v>
      </c>
      <c r="F2751" s="115" t="s">
        <v>87</v>
      </c>
      <c r="G2751" s="115" t="s">
        <v>87</v>
      </c>
      <c r="H2751" s="115" t="s">
        <v>87</v>
      </c>
      <c r="I2751" s="115" t="s">
        <v>87</v>
      </c>
      <c r="J2751" s="115" t="s">
        <v>87</v>
      </c>
      <c r="K2751" s="115" t="s">
        <v>87</v>
      </c>
      <c r="L2751" s="115" t="s">
        <v>87</v>
      </c>
      <c r="M2751" s="115" t="s">
        <v>87</v>
      </c>
      <c r="N2751" s="115" t="s">
        <v>101</v>
      </c>
      <c r="O2751" s="115" t="s">
        <v>101</v>
      </c>
    </row>
    <row r="2752" spans="1:15" ht="13.5" customHeight="1" x14ac:dyDescent="0.35">
      <c r="A2752" s="175">
        <v>0.38541666666666702</v>
      </c>
      <c r="B2752" s="115" t="s">
        <v>87</v>
      </c>
      <c r="C2752" s="115" t="s">
        <v>87</v>
      </c>
      <c r="D2752" s="115" t="s">
        <v>87</v>
      </c>
      <c r="E2752" s="115" t="s">
        <v>87</v>
      </c>
      <c r="F2752" s="115" t="s">
        <v>87</v>
      </c>
      <c r="G2752" s="115" t="s">
        <v>87</v>
      </c>
      <c r="H2752" s="115" t="s">
        <v>87</v>
      </c>
      <c r="I2752" s="115" t="s">
        <v>87</v>
      </c>
      <c r="J2752" s="115" t="s">
        <v>87</v>
      </c>
      <c r="K2752" s="115" t="s">
        <v>87</v>
      </c>
      <c r="L2752" s="115" t="s">
        <v>87</v>
      </c>
      <c r="M2752" s="115" t="s">
        <v>87</v>
      </c>
      <c r="N2752" s="115" t="s">
        <v>101</v>
      </c>
      <c r="O2752" s="115" t="s">
        <v>101</v>
      </c>
    </row>
    <row r="2753" spans="1:15" ht="13.5" customHeight="1" x14ac:dyDescent="0.35">
      <c r="A2753" s="175">
        <v>0.39583333333333298</v>
      </c>
      <c r="B2753" s="115" t="s">
        <v>87</v>
      </c>
      <c r="C2753" s="115" t="s">
        <v>87</v>
      </c>
      <c r="D2753" s="115" t="s">
        <v>87</v>
      </c>
      <c r="E2753" s="115" t="s">
        <v>87</v>
      </c>
      <c r="F2753" s="115" t="s">
        <v>87</v>
      </c>
      <c r="G2753" s="115" t="s">
        <v>87</v>
      </c>
      <c r="H2753" s="115" t="s">
        <v>87</v>
      </c>
      <c r="I2753" s="115" t="s">
        <v>87</v>
      </c>
      <c r="J2753" s="115" t="s">
        <v>87</v>
      </c>
      <c r="K2753" s="115" t="s">
        <v>87</v>
      </c>
      <c r="L2753" s="115" t="s">
        <v>87</v>
      </c>
      <c r="M2753" s="115" t="s">
        <v>87</v>
      </c>
      <c r="N2753" s="115" t="s">
        <v>101</v>
      </c>
      <c r="O2753" s="115" t="s">
        <v>101</v>
      </c>
    </row>
    <row r="2754" spans="1:15" ht="13.5" customHeight="1" x14ac:dyDescent="0.35">
      <c r="A2754" s="175">
        <v>0.40625</v>
      </c>
      <c r="B2754" s="115" t="s">
        <v>87</v>
      </c>
      <c r="C2754" s="115" t="s">
        <v>87</v>
      </c>
      <c r="D2754" s="115" t="s">
        <v>87</v>
      </c>
      <c r="E2754" s="115" t="s">
        <v>87</v>
      </c>
      <c r="F2754" s="115" t="s">
        <v>87</v>
      </c>
      <c r="G2754" s="115" t="s">
        <v>87</v>
      </c>
      <c r="H2754" s="115" t="s">
        <v>87</v>
      </c>
      <c r="I2754" s="115" t="s">
        <v>87</v>
      </c>
      <c r="J2754" s="115" t="s">
        <v>87</v>
      </c>
      <c r="K2754" s="115" t="s">
        <v>87</v>
      </c>
      <c r="L2754" s="115" t="s">
        <v>87</v>
      </c>
      <c r="M2754" s="115" t="s">
        <v>87</v>
      </c>
      <c r="N2754" s="115" t="s">
        <v>101</v>
      </c>
      <c r="O2754" s="115" t="s">
        <v>101</v>
      </c>
    </row>
    <row r="2755" spans="1:15" ht="13.5" customHeight="1" x14ac:dyDescent="0.35">
      <c r="A2755" s="175">
        <v>0.41666666666666702</v>
      </c>
      <c r="B2755" s="115" t="s">
        <v>87</v>
      </c>
      <c r="C2755" s="115" t="s">
        <v>87</v>
      </c>
      <c r="D2755" s="115" t="s">
        <v>87</v>
      </c>
      <c r="E2755" s="115" t="s">
        <v>87</v>
      </c>
      <c r="F2755" s="115" t="s">
        <v>87</v>
      </c>
      <c r="G2755" s="115" t="s">
        <v>87</v>
      </c>
      <c r="H2755" s="115" t="s">
        <v>87</v>
      </c>
      <c r="I2755" s="115" t="s">
        <v>87</v>
      </c>
      <c r="J2755" s="115" t="s">
        <v>87</v>
      </c>
      <c r="K2755" s="115" t="s">
        <v>87</v>
      </c>
      <c r="L2755" s="115" t="s">
        <v>87</v>
      </c>
      <c r="M2755" s="115" t="s">
        <v>87</v>
      </c>
      <c r="N2755" s="115" t="s">
        <v>101</v>
      </c>
      <c r="O2755" s="115" t="s">
        <v>101</v>
      </c>
    </row>
    <row r="2756" spans="1:15" ht="13.5" customHeight="1" x14ac:dyDescent="0.35">
      <c r="A2756" s="175">
        <v>0.42708333333333298</v>
      </c>
      <c r="B2756" s="115" t="s">
        <v>87</v>
      </c>
      <c r="C2756" s="115" t="s">
        <v>87</v>
      </c>
      <c r="D2756" s="115" t="s">
        <v>87</v>
      </c>
      <c r="E2756" s="115" t="s">
        <v>87</v>
      </c>
      <c r="F2756" s="115" t="s">
        <v>87</v>
      </c>
      <c r="G2756" s="115" t="s">
        <v>87</v>
      </c>
      <c r="H2756" s="115" t="s">
        <v>87</v>
      </c>
      <c r="I2756" s="115" t="s">
        <v>87</v>
      </c>
      <c r="J2756" s="115" t="s">
        <v>87</v>
      </c>
      <c r="K2756" s="115" t="s">
        <v>87</v>
      </c>
      <c r="L2756" s="115" t="s">
        <v>87</v>
      </c>
      <c r="M2756" s="115" t="s">
        <v>87</v>
      </c>
      <c r="N2756" s="115" t="s">
        <v>101</v>
      </c>
      <c r="O2756" s="115" t="s">
        <v>101</v>
      </c>
    </row>
    <row r="2757" spans="1:15" ht="13.5" customHeight="1" x14ac:dyDescent="0.35">
      <c r="A2757" s="175">
        <v>0.4375</v>
      </c>
      <c r="B2757" s="115" t="s">
        <v>87</v>
      </c>
      <c r="C2757" s="115" t="s">
        <v>87</v>
      </c>
      <c r="D2757" s="115" t="s">
        <v>87</v>
      </c>
      <c r="E2757" s="115" t="s">
        <v>87</v>
      </c>
      <c r="F2757" s="115" t="s">
        <v>87</v>
      </c>
      <c r="G2757" s="115" t="s">
        <v>87</v>
      </c>
      <c r="H2757" s="115" t="s">
        <v>87</v>
      </c>
      <c r="I2757" s="115" t="s">
        <v>87</v>
      </c>
      <c r="J2757" s="115" t="s">
        <v>87</v>
      </c>
      <c r="K2757" s="115" t="s">
        <v>87</v>
      </c>
      <c r="L2757" s="115" t="s">
        <v>87</v>
      </c>
      <c r="M2757" s="115" t="s">
        <v>87</v>
      </c>
      <c r="N2757" s="115" t="s">
        <v>101</v>
      </c>
      <c r="O2757" s="115" t="s">
        <v>101</v>
      </c>
    </row>
    <row r="2758" spans="1:15" ht="13.5" customHeight="1" x14ac:dyDescent="0.35">
      <c r="A2758" s="175">
        <v>0.44791666666666702</v>
      </c>
      <c r="B2758" s="115" t="s">
        <v>87</v>
      </c>
      <c r="C2758" s="115" t="s">
        <v>87</v>
      </c>
      <c r="D2758" s="115" t="s">
        <v>87</v>
      </c>
      <c r="E2758" s="115" t="s">
        <v>87</v>
      </c>
      <c r="F2758" s="115" t="s">
        <v>87</v>
      </c>
      <c r="G2758" s="115" t="s">
        <v>87</v>
      </c>
      <c r="H2758" s="115" t="s">
        <v>87</v>
      </c>
      <c r="I2758" s="115" t="s">
        <v>87</v>
      </c>
      <c r="J2758" s="115" t="s">
        <v>87</v>
      </c>
      <c r="K2758" s="115" t="s">
        <v>87</v>
      </c>
      <c r="L2758" s="115" t="s">
        <v>87</v>
      </c>
      <c r="M2758" s="115" t="s">
        <v>87</v>
      </c>
      <c r="N2758" s="115" t="s">
        <v>101</v>
      </c>
      <c r="O2758" s="115" t="s">
        <v>101</v>
      </c>
    </row>
    <row r="2759" spans="1:15" ht="13.5" customHeight="1" x14ac:dyDescent="0.35">
      <c r="A2759" s="175">
        <v>0.45833333333333298</v>
      </c>
      <c r="B2759" s="115" t="s">
        <v>87</v>
      </c>
      <c r="C2759" s="115" t="s">
        <v>87</v>
      </c>
      <c r="D2759" s="115" t="s">
        <v>87</v>
      </c>
      <c r="E2759" s="115" t="s">
        <v>87</v>
      </c>
      <c r="F2759" s="115" t="s">
        <v>87</v>
      </c>
      <c r="G2759" s="115" t="s">
        <v>87</v>
      </c>
      <c r="H2759" s="115" t="s">
        <v>87</v>
      </c>
      <c r="I2759" s="115" t="s">
        <v>87</v>
      </c>
      <c r="J2759" s="115" t="s">
        <v>87</v>
      </c>
      <c r="K2759" s="115" t="s">
        <v>87</v>
      </c>
      <c r="L2759" s="115" t="s">
        <v>87</v>
      </c>
      <c r="M2759" s="115" t="s">
        <v>87</v>
      </c>
      <c r="N2759" s="115" t="s">
        <v>101</v>
      </c>
      <c r="O2759" s="115" t="s">
        <v>101</v>
      </c>
    </row>
    <row r="2760" spans="1:15" ht="13.5" customHeight="1" x14ac:dyDescent="0.35">
      <c r="A2760" s="175">
        <v>0.46875</v>
      </c>
      <c r="B2760" s="115" t="s">
        <v>87</v>
      </c>
      <c r="C2760" s="115" t="s">
        <v>87</v>
      </c>
      <c r="D2760" s="115" t="s">
        <v>87</v>
      </c>
      <c r="E2760" s="115" t="s">
        <v>87</v>
      </c>
      <c r="F2760" s="115" t="s">
        <v>87</v>
      </c>
      <c r="G2760" s="115" t="s">
        <v>87</v>
      </c>
      <c r="H2760" s="115" t="s">
        <v>87</v>
      </c>
      <c r="I2760" s="115" t="s">
        <v>87</v>
      </c>
      <c r="J2760" s="115" t="s">
        <v>87</v>
      </c>
      <c r="K2760" s="115" t="s">
        <v>87</v>
      </c>
      <c r="L2760" s="115" t="s">
        <v>87</v>
      </c>
      <c r="M2760" s="115" t="s">
        <v>87</v>
      </c>
      <c r="N2760" s="115" t="s">
        <v>101</v>
      </c>
      <c r="O2760" s="115" t="s">
        <v>101</v>
      </c>
    </row>
    <row r="2761" spans="1:15" ht="13.5" customHeight="1" x14ac:dyDescent="0.35">
      <c r="A2761" s="175">
        <v>0.47916666666666702</v>
      </c>
      <c r="B2761" s="115" t="s">
        <v>87</v>
      </c>
      <c r="C2761" s="115" t="s">
        <v>87</v>
      </c>
      <c r="D2761" s="115" t="s">
        <v>87</v>
      </c>
      <c r="E2761" s="115" t="s">
        <v>87</v>
      </c>
      <c r="F2761" s="115" t="s">
        <v>87</v>
      </c>
      <c r="G2761" s="115" t="s">
        <v>87</v>
      </c>
      <c r="H2761" s="115" t="s">
        <v>87</v>
      </c>
      <c r="I2761" s="115" t="s">
        <v>87</v>
      </c>
      <c r="J2761" s="115" t="s">
        <v>87</v>
      </c>
      <c r="K2761" s="115" t="s">
        <v>87</v>
      </c>
      <c r="L2761" s="115" t="s">
        <v>87</v>
      </c>
      <c r="M2761" s="115" t="s">
        <v>87</v>
      </c>
      <c r="N2761" s="115" t="s">
        <v>101</v>
      </c>
      <c r="O2761" s="115" t="s">
        <v>101</v>
      </c>
    </row>
    <row r="2762" spans="1:15" ht="13.5" customHeight="1" x14ac:dyDescent="0.35">
      <c r="A2762" s="175">
        <v>0.48958333333333298</v>
      </c>
      <c r="B2762" s="115" t="s">
        <v>87</v>
      </c>
      <c r="C2762" s="115" t="s">
        <v>87</v>
      </c>
      <c r="D2762" s="115" t="s">
        <v>87</v>
      </c>
      <c r="E2762" s="115" t="s">
        <v>87</v>
      </c>
      <c r="F2762" s="115" t="s">
        <v>87</v>
      </c>
      <c r="G2762" s="115" t="s">
        <v>87</v>
      </c>
      <c r="H2762" s="115" t="s">
        <v>87</v>
      </c>
      <c r="I2762" s="115" t="s">
        <v>87</v>
      </c>
      <c r="J2762" s="115" t="s">
        <v>87</v>
      </c>
      <c r="K2762" s="115" t="s">
        <v>87</v>
      </c>
      <c r="L2762" s="115" t="s">
        <v>87</v>
      </c>
      <c r="M2762" s="115" t="s">
        <v>87</v>
      </c>
      <c r="N2762" s="115" t="s">
        <v>101</v>
      </c>
      <c r="O2762" s="115" t="s">
        <v>101</v>
      </c>
    </row>
    <row r="2763" spans="1:15" ht="13.5" customHeight="1" x14ac:dyDescent="0.35">
      <c r="A2763" s="175">
        <v>0.5</v>
      </c>
      <c r="B2763" s="115" t="s">
        <v>87</v>
      </c>
      <c r="C2763" s="115" t="s">
        <v>87</v>
      </c>
      <c r="D2763" s="115" t="s">
        <v>87</v>
      </c>
      <c r="E2763" s="115" t="s">
        <v>87</v>
      </c>
      <c r="F2763" s="115" t="s">
        <v>87</v>
      </c>
      <c r="G2763" s="115" t="s">
        <v>87</v>
      </c>
      <c r="H2763" s="115" t="s">
        <v>87</v>
      </c>
      <c r="I2763" s="115" t="s">
        <v>87</v>
      </c>
      <c r="J2763" s="115" t="s">
        <v>87</v>
      </c>
      <c r="K2763" s="115" t="s">
        <v>87</v>
      </c>
      <c r="L2763" s="115" t="s">
        <v>87</v>
      </c>
      <c r="M2763" s="115" t="s">
        <v>87</v>
      </c>
      <c r="N2763" s="115" t="s">
        <v>101</v>
      </c>
      <c r="O2763" s="115" t="s">
        <v>101</v>
      </c>
    </row>
    <row r="2764" spans="1:15" ht="13.5" customHeight="1" x14ac:dyDescent="0.35">
      <c r="A2764" s="175">
        <v>0.51041666666666696</v>
      </c>
      <c r="B2764" s="115" t="s">
        <v>87</v>
      </c>
      <c r="C2764" s="115" t="s">
        <v>87</v>
      </c>
      <c r="D2764" s="115" t="s">
        <v>87</v>
      </c>
      <c r="E2764" s="115" t="s">
        <v>87</v>
      </c>
      <c r="F2764" s="115" t="s">
        <v>87</v>
      </c>
      <c r="G2764" s="115" t="s">
        <v>87</v>
      </c>
      <c r="H2764" s="115" t="s">
        <v>87</v>
      </c>
      <c r="I2764" s="115" t="s">
        <v>87</v>
      </c>
      <c r="J2764" s="115" t="s">
        <v>87</v>
      </c>
      <c r="K2764" s="115" t="s">
        <v>87</v>
      </c>
      <c r="L2764" s="115" t="s">
        <v>87</v>
      </c>
      <c r="M2764" s="115" t="s">
        <v>87</v>
      </c>
      <c r="N2764" s="115" t="s">
        <v>101</v>
      </c>
      <c r="O2764" s="115" t="s">
        <v>101</v>
      </c>
    </row>
    <row r="2765" spans="1:15" ht="13.5" customHeight="1" x14ac:dyDescent="0.35">
      <c r="A2765" s="175">
        <v>0.52083333333333304</v>
      </c>
      <c r="B2765" s="115" t="s">
        <v>87</v>
      </c>
      <c r="C2765" s="115" t="s">
        <v>87</v>
      </c>
      <c r="D2765" s="115" t="s">
        <v>87</v>
      </c>
      <c r="E2765" s="115" t="s">
        <v>87</v>
      </c>
      <c r="F2765" s="115" t="s">
        <v>87</v>
      </c>
      <c r="G2765" s="115" t="s">
        <v>87</v>
      </c>
      <c r="H2765" s="115" t="s">
        <v>87</v>
      </c>
      <c r="I2765" s="115" t="s">
        <v>87</v>
      </c>
      <c r="J2765" s="115" t="s">
        <v>87</v>
      </c>
      <c r="K2765" s="115" t="s">
        <v>87</v>
      </c>
      <c r="L2765" s="115" t="s">
        <v>87</v>
      </c>
      <c r="M2765" s="115" t="s">
        <v>87</v>
      </c>
      <c r="N2765" s="115" t="s">
        <v>101</v>
      </c>
      <c r="O2765" s="115" t="s">
        <v>101</v>
      </c>
    </row>
    <row r="2766" spans="1:15" ht="13.5" customHeight="1" x14ac:dyDescent="0.35">
      <c r="A2766" s="175">
        <v>0.53125</v>
      </c>
      <c r="B2766" s="115" t="s">
        <v>87</v>
      </c>
      <c r="C2766" s="115" t="s">
        <v>87</v>
      </c>
      <c r="D2766" s="115" t="s">
        <v>87</v>
      </c>
      <c r="E2766" s="115" t="s">
        <v>87</v>
      </c>
      <c r="F2766" s="115" t="s">
        <v>87</v>
      </c>
      <c r="G2766" s="115" t="s">
        <v>87</v>
      </c>
      <c r="H2766" s="115" t="s">
        <v>87</v>
      </c>
      <c r="I2766" s="115" t="s">
        <v>87</v>
      </c>
      <c r="J2766" s="115" t="s">
        <v>87</v>
      </c>
      <c r="K2766" s="115" t="s">
        <v>87</v>
      </c>
      <c r="L2766" s="115" t="s">
        <v>87</v>
      </c>
      <c r="M2766" s="115" t="s">
        <v>87</v>
      </c>
      <c r="N2766" s="115" t="s">
        <v>101</v>
      </c>
      <c r="O2766" s="115" t="s">
        <v>101</v>
      </c>
    </row>
    <row r="2767" spans="1:15" ht="13.5" customHeight="1" x14ac:dyDescent="0.35">
      <c r="A2767" s="175">
        <v>0.54166666666666696</v>
      </c>
      <c r="B2767" s="115" t="s">
        <v>87</v>
      </c>
      <c r="C2767" s="115" t="s">
        <v>87</v>
      </c>
      <c r="D2767" s="115" t="s">
        <v>87</v>
      </c>
      <c r="E2767" s="115" t="s">
        <v>87</v>
      </c>
      <c r="F2767" s="115" t="s">
        <v>87</v>
      </c>
      <c r="G2767" s="115" t="s">
        <v>87</v>
      </c>
      <c r="H2767" s="115" t="s">
        <v>87</v>
      </c>
      <c r="I2767" s="115" t="s">
        <v>87</v>
      </c>
      <c r="J2767" s="115" t="s">
        <v>87</v>
      </c>
      <c r="K2767" s="115" t="s">
        <v>87</v>
      </c>
      <c r="L2767" s="115" t="s">
        <v>87</v>
      </c>
      <c r="M2767" s="115" t="s">
        <v>87</v>
      </c>
      <c r="N2767" s="115" t="s">
        <v>101</v>
      </c>
      <c r="O2767" s="115" t="s">
        <v>101</v>
      </c>
    </row>
    <row r="2768" spans="1:15" ht="13.5" customHeight="1" x14ac:dyDescent="0.35">
      <c r="A2768" s="175">
        <v>0.55208333333333304</v>
      </c>
      <c r="B2768" s="115" t="s">
        <v>87</v>
      </c>
      <c r="C2768" s="115" t="s">
        <v>87</v>
      </c>
      <c r="D2768" s="115" t="s">
        <v>87</v>
      </c>
      <c r="E2768" s="115" t="s">
        <v>87</v>
      </c>
      <c r="F2768" s="115" t="s">
        <v>87</v>
      </c>
      <c r="G2768" s="115" t="s">
        <v>87</v>
      </c>
      <c r="H2768" s="115" t="s">
        <v>87</v>
      </c>
      <c r="I2768" s="115" t="s">
        <v>87</v>
      </c>
      <c r="J2768" s="115" t="s">
        <v>87</v>
      </c>
      <c r="K2768" s="115" t="s">
        <v>87</v>
      </c>
      <c r="L2768" s="115" t="s">
        <v>87</v>
      </c>
      <c r="M2768" s="115" t="s">
        <v>87</v>
      </c>
      <c r="N2768" s="115" t="s">
        <v>101</v>
      </c>
      <c r="O2768" s="115" t="s">
        <v>101</v>
      </c>
    </row>
    <row r="2769" spans="1:15" ht="13.5" customHeight="1" x14ac:dyDescent="0.35">
      <c r="A2769" s="175">
        <v>0.5625</v>
      </c>
      <c r="B2769" s="115" t="s">
        <v>87</v>
      </c>
      <c r="C2769" s="115" t="s">
        <v>87</v>
      </c>
      <c r="D2769" s="115" t="s">
        <v>87</v>
      </c>
      <c r="E2769" s="115" t="s">
        <v>87</v>
      </c>
      <c r="F2769" s="115" t="s">
        <v>87</v>
      </c>
      <c r="G2769" s="115" t="s">
        <v>87</v>
      </c>
      <c r="H2769" s="115" t="s">
        <v>87</v>
      </c>
      <c r="I2769" s="115" t="s">
        <v>87</v>
      </c>
      <c r="J2769" s="115" t="s">
        <v>87</v>
      </c>
      <c r="K2769" s="115" t="s">
        <v>87</v>
      </c>
      <c r="L2769" s="115" t="s">
        <v>87</v>
      </c>
      <c r="M2769" s="115" t="s">
        <v>87</v>
      </c>
      <c r="N2769" s="115" t="s">
        <v>101</v>
      </c>
      <c r="O2769" s="115" t="s">
        <v>101</v>
      </c>
    </row>
    <row r="2770" spans="1:15" ht="13.5" customHeight="1" x14ac:dyDescent="0.35">
      <c r="A2770" s="175">
        <v>0.57291666666666696</v>
      </c>
      <c r="B2770" s="115" t="s">
        <v>87</v>
      </c>
      <c r="C2770" s="115" t="s">
        <v>87</v>
      </c>
      <c r="D2770" s="115" t="s">
        <v>87</v>
      </c>
      <c r="E2770" s="115" t="s">
        <v>87</v>
      </c>
      <c r="F2770" s="115" t="s">
        <v>87</v>
      </c>
      <c r="G2770" s="115" t="s">
        <v>87</v>
      </c>
      <c r="H2770" s="115" t="s">
        <v>87</v>
      </c>
      <c r="I2770" s="115" t="s">
        <v>87</v>
      </c>
      <c r="J2770" s="115" t="s">
        <v>87</v>
      </c>
      <c r="K2770" s="115" t="s">
        <v>87</v>
      </c>
      <c r="L2770" s="115" t="s">
        <v>87</v>
      </c>
      <c r="M2770" s="115" t="s">
        <v>87</v>
      </c>
      <c r="N2770" s="115" t="s">
        <v>101</v>
      </c>
      <c r="O2770" s="115" t="s">
        <v>101</v>
      </c>
    </row>
    <row r="2771" spans="1:15" ht="13.5" customHeight="1" x14ac:dyDescent="0.35">
      <c r="A2771" s="175">
        <v>0.58333333333333304</v>
      </c>
      <c r="B2771" s="115" t="s">
        <v>87</v>
      </c>
      <c r="C2771" s="115" t="s">
        <v>87</v>
      </c>
      <c r="D2771" s="115" t="s">
        <v>87</v>
      </c>
      <c r="E2771" s="115" t="s">
        <v>87</v>
      </c>
      <c r="F2771" s="115" t="s">
        <v>87</v>
      </c>
      <c r="G2771" s="115" t="s">
        <v>87</v>
      </c>
      <c r="H2771" s="115" t="s">
        <v>87</v>
      </c>
      <c r="I2771" s="115" t="s">
        <v>87</v>
      </c>
      <c r="J2771" s="115" t="s">
        <v>87</v>
      </c>
      <c r="K2771" s="115" t="s">
        <v>87</v>
      </c>
      <c r="L2771" s="115" t="s">
        <v>87</v>
      </c>
      <c r="M2771" s="115" t="s">
        <v>87</v>
      </c>
      <c r="N2771" s="115" t="s">
        <v>101</v>
      </c>
      <c r="O2771" s="115" t="s">
        <v>101</v>
      </c>
    </row>
    <row r="2772" spans="1:15" ht="13.5" customHeight="1" x14ac:dyDescent="0.35">
      <c r="A2772" s="175">
        <v>0.59375</v>
      </c>
      <c r="B2772" s="115" t="s">
        <v>87</v>
      </c>
      <c r="C2772" s="115" t="s">
        <v>87</v>
      </c>
      <c r="D2772" s="115" t="s">
        <v>87</v>
      </c>
      <c r="E2772" s="115" t="s">
        <v>87</v>
      </c>
      <c r="F2772" s="115" t="s">
        <v>87</v>
      </c>
      <c r="G2772" s="115" t="s">
        <v>87</v>
      </c>
      <c r="H2772" s="115" t="s">
        <v>87</v>
      </c>
      <c r="I2772" s="115" t="s">
        <v>87</v>
      </c>
      <c r="J2772" s="115" t="s">
        <v>87</v>
      </c>
      <c r="K2772" s="115" t="s">
        <v>87</v>
      </c>
      <c r="L2772" s="115" t="s">
        <v>87</v>
      </c>
      <c r="M2772" s="115" t="s">
        <v>87</v>
      </c>
      <c r="N2772" s="115" t="s">
        <v>101</v>
      </c>
      <c r="O2772" s="115" t="s">
        <v>101</v>
      </c>
    </row>
    <row r="2773" spans="1:15" ht="13.5" customHeight="1" x14ac:dyDescent="0.35">
      <c r="A2773" s="175">
        <v>0.60416666666666696</v>
      </c>
      <c r="B2773" s="115" t="s">
        <v>87</v>
      </c>
      <c r="C2773" s="115" t="s">
        <v>87</v>
      </c>
      <c r="D2773" s="115" t="s">
        <v>87</v>
      </c>
      <c r="E2773" s="115" t="s">
        <v>87</v>
      </c>
      <c r="F2773" s="115" t="s">
        <v>87</v>
      </c>
      <c r="G2773" s="115" t="s">
        <v>87</v>
      </c>
      <c r="H2773" s="115" t="s">
        <v>87</v>
      </c>
      <c r="I2773" s="115" t="s">
        <v>87</v>
      </c>
      <c r="J2773" s="115" t="s">
        <v>87</v>
      </c>
      <c r="K2773" s="115" t="s">
        <v>87</v>
      </c>
      <c r="L2773" s="115" t="s">
        <v>87</v>
      </c>
      <c r="M2773" s="115" t="s">
        <v>87</v>
      </c>
      <c r="N2773" s="115" t="s">
        <v>101</v>
      </c>
      <c r="O2773" s="115" t="s">
        <v>101</v>
      </c>
    </row>
    <row r="2774" spans="1:15" ht="13.5" customHeight="1" x14ac:dyDescent="0.35">
      <c r="A2774" s="175">
        <v>0.61458333333333304</v>
      </c>
      <c r="B2774" s="115" t="s">
        <v>87</v>
      </c>
      <c r="C2774" s="115" t="s">
        <v>87</v>
      </c>
      <c r="D2774" s="115" t="s">
        <v>87</v>
      </c>
      <c r="E2774" s="115" t="s">
        <v>87</v>
      </c>
      <c r="F2774" s="115" t="s">
        <v>87</v>
      </c>
      <c r="G2774" s="115" t="s">
        <v>87</v>
      </c>
      <c r="H2774" s="115" t="s">
        <v>87</v>
      </c>
      <c r="I2774" s="115" t="s">
        <v>87</v>
      </c>
      <c r="J2774" s="115" t="s">
        <v>87</v>
      </c>
      <c r="K2774" s="115" t="s">
        <v>87</v>
      </c>
      <c r="L2774" s="115" t="s">
        <v>87</v>
      </c>
      <c r="M2774" s="115" t="s">
        <v>87</v>
      </c>
      <c r="N2774" s="115" t="s">
        <v>101</v>
      </c>
      <c r="O2774" s="115" t="s">
        <v>101</v>
      </c>
    </row>
    <row r="2775" spans="1:15" ht="13.5" customHeight="1" x14ac:dyDescent="0.35">
      <c r="A2775" s="175">
        <v>0.625</v>
      </c>
      <c r="B2775" s="115" t="s">
        <v>87</v>
      </c>
      <c r="C2775" s="115" t="s">
        <v>87</v>
      </c>
      <c r="D2775" s="115" t="s">
        <v>87</v>
      </c>
      <c r="E2775" s="115" t="s">
        <v>87</v>
      </c>
      <c r="F2775" s="115" t="s">
        <v>87</v>
      </c>
      <c r="G2775" s="115" t="s">
        <v>87</v>
      </c>
      <c r="H2775" s="115" t="s">
        <v>87</v>
      </c>
      <c r="I2775" s="115" t="s">
        <v>87</v>
      </c>
      <c r="J2775" s="115" t="s">
        <v>87</v>
      </c>
      <c r="K2775" s="115" t="s">
        <v>87</v>
      </c>
      <c r="L2775" s="115" t="s">
        <v>87</v>
      </c>
      <c r="M2775" s="115" t="s">
        <v>87</v>
      </c>
      <c r="N2775" s="115" t="s">
        <v>101</v>
      </c>
      <c r="O2775" s="115" t="s">
        <v>101</v>
      </c>
    </row>
    <row r="2776" spans="1:15" ht="13.5" customHeight="1" x14ac:dyDescent="0.35">
      <c r="A2776" s="175">
        <v>0.63541666666666696</v>
      </c>
      <c r="B2776" s="115" t="s">
        <v>87</v>
      </c>
      <c r="C2776" s="115" t="s">
        <v>87</v>
      </c>
      <c r="D2776" s="115" t="s">
        <v>87</v>
      </c>
      <c r="E2776" s="115" t="s">
        <v>87</v>
      </c>
      <c r="F2776" s="115" t="s">
        <v>87</v>
      </c>
      <c r="G2776" s="115" t="s">
        <v>87</v>
      </c>
      <c r="H2776" s="115" t="s">
        <v>87</v>
      </c>
      <c r="I2776" s="115" t="s">
        <v>87</v>
      </c>
      <c r="J2776" s="115" t="s">
        <v>87</v>
      </c>
      <c r="K2776" s="115" t="s">
        <v>87</v>
      </c>
      <c r="L2776" s="115" t="s">
        <v>87</v>
      </c>
      <c r="M2776" s="115" t="s">
        <v>87</v>
      </c>
      <c r="N2776" s="115" t="s">
        <v>101</v>
      </c>
      <c r="O2776" s="115" t="s">
        <v>101</v>
      </c>
    </row>
    <row r="2777" spans="1:15" ht="13.5" customHeight="1" x14ac:dyDescent="0.35">
      <c r="A2777" s="175">
        <v>0.64583333333333304</v>
      </c>
      <c r="B2777" s="115" t="s">
        <v>87</v>
      </c>
      <c r="C2777" s="115" t="s">
        <v>87</v>
      </c>
      <c r="D2777" s="115" t="s">
        <v>87</v>
      </c>
      <c r="E2777" s="115" t="s">
        <v>87</v>
      </c>
      <c r="F2777" s="115" t="s">
        <v>87</v>
      </c>
      <c r="G2777" s="115" t="s">
        <v>87</v>
      </c>
      <c r="H2777" s="115" t="s">
        <v>87</v>
      </c>
      <c r="I2777" s="115" t="s">
        <v>87</v>
      </c>
      <c r="J2777" s="115" t="s">
        <v>87</v>
      </c>
      <c r="K2777" s="115" t="s">
        <v>87</v>
      </c>
      <c r="L2777" s="115" t="s">
        <v>87</v>
      </c>
      <c r="M2777" s="115" t="s">
        <v>87</v>
      </c>
      <c r="N2777" s="115" t="s">
        <v>101</v>
      </c>
      <c r="O2777" s="115" t="s">
        <v>101</v>
      </c>
    </row>
    <row r="2778" spans="1:15" ht="13.5" customHeight="1" x14ac:dyDescent="0.35">
      <c r="A2778" s="175">
        <v>0.65625</v>
      </c>
      <c r="B2778" s="115" t="s">
        <v>87</v>
      </c>
      <c r="C2778" s="115" t="s">
        <v>87</v>
      </c>
      <c r="D2778" s="115" t="s">
        <v>87</v>
      </c>
      <c r="E2778" s="115" t="s">
        <v>87</v>
      </c>
      <c r="F2778" s="115" t="s">
        <v>87</v>
      </c>
      <c r="G2778" s="115" t="s">
        <v>87</v>
      </c>
      <c r="H2778" s="115" t="s">
        <v>87</v>
      </c>
      <c r="I2778" s="115" t="s">
        <v>87</v>
      </c>
      <c r="J2778" s="115" t="s">
        <v>87</v>
      </c>
      <c r="K2778" s="115" t="s">
        <v>87</v>
      </c>
      <c r="L2778" s="115" t="s">
        <v>87</v>
      </c>
      <c r="M2778" s="115" t="s">
        <v>87</v>
      </c>
      <c r="N2778" s="115" t="s">
        <v>101</v>
      </c>
      <c r="O2778" s="115" t="s">
        <v>101</v>
      </c>
    </row>
    <row r="2779" spans="1:15" ht="13.5" customHeight="1" x14ac:dyDescent="0.35">
      <c r="A2779" s="175">
        <v>0.66666666666666696</v>
      </c>
      <c r="B2779" s="115" t="s">
        <v>87</v>
      </c>
      <c r="C2779" s="115" t="s">
        <v>87</v>
      </c>
      <c r="D2779" s="115" t="s">
        <v>87</v>
      </c>
      <c r="E2779" s="115" t="s">
        <v>87</v>
      </c>
      <c r="F2779" s="115" t="s">
        <v>87</v>
      </c>
      <c r="G2779" s="115" t="s">
        <v>87</v>
      </c>
      <c r="H2779" s="115" t="s">
        <v>87</v>
      </c>
      <c r="I2779" s="115" t="s">
        <v>87</v>
      </c>
      <c r="J2779" s="115" t="s">
        <v>87</v>
      </c>
      <c r="K2779" s="115" t="s">
        <v>87</v>
      </c>
      <c r="L2779" s="115" t="s">
        <v>87</v>
      </c>
      <c r="M2779" s="115" t="s">
        <v>87</v>
      </c>
      <c r="N2779" s="115" t="s">
        <v>101</v>
      </c>
      <c r="O2779" s="115" t="s">
        <v>101</v>
      </c>
    </row>
    <row r="2780" spans="1:15" ht="13.5" customHeight="1" x14ac:dyDescent="0.35">
      <c r="A2780" s="175">
        <v>0.67708333333333304</v>
      </c>
      <c r="B2780" s="115" t="s">
        <v>87</v>
      </c>
      <c r="C2780" s="115" t="s">
        <v>87</v>
      </c>
      <c r="D2780" s="115" t="s">
        <v>87</v>
      </c>
      <c r="E2780" s="115" t="s">
        <v>87</v>
      </c>
      <c r="F2780" s="115" t="s">
        <v>87</v>
      </c>
      <c r="G2780" s="115" t="s">
        <v>87</v>
      </c>
      <c r="H2780" s="115" t="s">
        <v>87</v>
      </c>
      <c r="I2780" s="115" t="s">
        <v>87</v>
      </c>
      <c r="J2780" s="115" t="s">
        <v>87</v>
      </c>
      <c r="K2780" s="115" t="s">
        <v>87</v>
      </c>
      <c r="L2780" s="115" t="s">
        <v>87</v>
      </c>
      <c r="M2780" s="115" t="s">
        <v>87</v>
      </c>
      <c r="N2780" s="115" t="s">
        <v>101</v>
      </c>
      <c r="O2780" s="115" t="s">
        <v>101</v>
      </c>
    </row>
    <row r="2781" spans="1:15" ht="13.5" customHeight="1" x14ac:dyDescent="0.35">
      <c r="A2781" s="175">
        <v>0.6875</v>
      </c>
      <c r="B2781" s="115" t="s">
        <v>87</v>
      </c>
      <c r="C2781" s="115" t="s">
        <v>87</v>
      </c>
      <c r="D2781" s="115" t="s">
        <v>87</v>
      </c>
      <c r="E2781" s="115" t="s">
        <v>87</v>
      </c>
      <c r="F2781" s="115" t="s">
        <v>87</v>
      </c>
      <c r="G2781" s="115" t="s">
        <v>87</v>
      </c>
      <c r="H2781" s="115" t="s">
        <v>87</v>
      </c>
      <c r="I2781" s="115" t="s">
        <v>87</v>
      </c>
      <c r="J2781" s="115" t="s">
        <v>87</v>
      </c>
      <c r="K2781" s="115" t="s">
        <v>87</v>
      </c>
      <c r="L2781" s="115" t="s">
        <v>87</v>
      </c>
      <c r="M2781" s="115" t="s">
        <v>87</v>
      </c>
      <c r="N2781" s="115" t="s">
        <v>101</v>
      </c>
      <c r="O2781" s="115" t="s">
        <v>101</v>
      </c>
    </row>
    <row r="2782" spans="1:15" ht="13.5" customHeight="1" x14ac:dyDescent="0.35">
      <c r="A2782" s="175">
        <v>0.69791666666666696</v>
      </c>
      <c r="B2782" s="115" t="s">
        <v>87</v>
      </c>
      <c r="C2782" s="115" t="s">
        <v>87</v>
      </c>
      <c r="D2782" s="115" t="s">
        <v>87</v>
      </c>
      <c r="E2782" s="115" t="s">
        <v>87</v>
      </c>
      <c r="F2782" s="115" t="s">
        <v>87</v>
      </c>
      <c r="G2782" s="115" t="s">
        <v>87</v>
      </c>
      <c r="H2782" s="115" t="s">
        <v>87</v>
      </c>
      <c r="I2782" s="115" t="s">
        <v>87</v>
      </c>
      <c r="J2782" s="115" t="s">
        <v>87</v>
      </c>
      <c r="K2782" s="115" t="s">
        <v>87</v>
      </c>
      <c r="L2782" s="115" t="s">
        <v>87</v>
      </c>
      <c r="M2782" s="115" t="s">
        <v>87</v>
      </c>
      <c r="N2782" s="115" t="s">
        <v>101</v>
      </c>
      <c r="O2782" s="115" t="s">
        <v>101</v>
      </c>
    </row>
    <row r="2783" spans="1:15" ht="13.5" customHeight="1" x14ac:dyDescent="0.35">
      <c r="A2783" s="175">
        <v>0.70833333333333304</v>
      </c>
      <c r="B2783" s="115" t="s">
        <v>87</v>
      </c>
      <c r="C2783" s="115" t="s">
        <v>87</v>
      </c>
      <c r="D2783" s="115" t="s">
        <v>87</v>
      </c>
      <c r="E2783" s="115" t="s">
        <v>87</v>
      </c>
      <c r="F2783" s="115" t="s">
        <v>87</v>
      </c>
      <c r="G2783" s="115" t="s">
        <v>87</v>
      </c>
      <c r="H2783" s="115" t="s">
        <v>87</v>
      </c>
      <c r="I2783" s="115" t="s">
        <v>87</v>
      </c>
      <c r="J2783" s="115" t="s">
        <v>87</v>
      </c>
      <c r="K2783" s="115" t="s">
        <v>87</v>
      </c>
      <c r="L2783" s="115" t="s">
        <v>87</v>
      </c>
      <c r="M2783" s="115" t="s">
        <v>87</v>
      </c>
      <c r="N2783" s="115" t="s">
        <v>101</v>
      </c>
      <c r="O2783" s="115" t="s">
        <v>101</v>
      </c>
    </row>
    <row r="2784" spans="1:15" ht="13.5" customHeight="1" x14ac:dyDescent="0.35">
      <c r="A2784" s="175">
        <v>0.71875</v>
      </c>
      <c r="B2784" s="115" t="s">
        <v>87</v>
      </c>
      <c r="C2784" s="115" t="s">
        <v>87</v>
      </c>
      <c r="D2784" s="115" t="s">
        <v>87</v>
      </c>
      <c r="E2784" s="115" t="s">
        <v>87</v>
      </c>
      <c r="F2784" s="115" t="s">
        <v>87</v>
      </c>
      <c r="G2784" s="115" t="s">
        <v>87</v>
      </c>
      <c r="H2784" s="115" t="s">
        <v>87</v>
      </c>
      <c r="I2784" s="115" t="s">
        <v>87</v>
      </c>
      <c r="J2784" s="115" t="s">
        <v>87</v>
      </c>
      <c r="K2784" s="115" t="s">
        <v>87</v>
      </c>
      <c r="L2784" s="115" t="s">
        <v>87</v>
      </c>
      <c r="M2784" s="115" t="s">
        <v>87</v>
      </c>
      <c r="N2784" s="115" t="s">
        <v>101</v>
      </c>
      <c r="O2784" s="115" t="s">
        <v>101</v>
      </c>
    </row>
    <row r="2785" spans="1:15" ht="13.5" customHeight="1" x14ac:dyDescent="0.35">
      <c r="A2785" s="175">
        <v>0.72916666666666696</v>
      </c>
      <c r="B2785" s="115" t="s">
        <v>87</v>
      </c>
      <c r="C2785" s="115" t="s">
        <v>87</v>
      </c>
      <c r="D2785" s="115" t="s">
        <v>87</v>
      </c>
      <c r="E2785" s="115" t="s">
        <v>87</v>
      </c>
      <c r="F2785" s="115" t="s">
        <v>87</v>
      </c>
      <c r="G2785" s="115" t="s">
        <v>87</v>
      </c>
      <c r="H2785" s="115" t="s">
        <v>87</v>
      </c>
      <c r="I2785" s="115" t="s">
        <v>87</v>
      </c>
      <c r="J2785" s="115" t="s">
        <v>87</v>
      </c>
      <c r="K2785" s="115" t="s">
        <v>87</v>
      </c>
      <c r="L2785" s="115" t="s">
        <v>87</v>
      </c>
      <c r="M2785" s="115" t="s">
        <v>87</v>
      </c>
      <c r="N2785" s="115" t="s">
        <v>101</v>
      </c>
      <c r="O2785" s="115" t="s">
        <v>101</v>
      </c>
    </row>
    <row r="2786" spans="1:15" ht="13.5" customHeight="1" x14ac:dyDescent="0.35">
      <c r="A2786" s="175">
        <v>0.73958333333333304</v>
      </c>
      <c r="B2786" s="115" t="s">
        <v>87</v>
      </c>
      <c r="C2786" s="115" t="s">
        <v>87</v>
      </c>
      <c r="D2786" s="115" t="s">
        <v>87</v>
      </c>
      <c r="E2786" s="115" t="s">
        <v>87</v>
      </c>
      <c r="F2786" s="115" t="s">
        <v>87</v>
      </c>
      <c r="G2786" s="115" t="s">
        <v>87</v>
      </c>
      <c r="H2786" s="115" t="s">
        <v>87</v>
      </c>
      <c r="I2786" s="115" t="s">
        <v>87</v>
      </c>
      <c r="J2786" s="115" t="s">
        <v>87</v>
      </c>
      <c r="K2786" s="115" t="s">
        <v>87</v>
      </c>
      <c r="L2786" s="115" t="s">
        <v>87</v>
      </c>
      <c r="M2786" s="115" t="s">
        <v>87</v>
      </c>
      <c r="N2786" s="115" t="s">
        <v>101</v>
      </c>
      <c r="O2786" s="115" t="s">
        <v>101</v>
      </c>
    </row>
    <row r="2787" spans="1:15" ht="13.5" customHeight="1" x14ac:dyDescent="0.35">
      <c r="A2787" s="175">
        <v>0.75</v>
      </c>
      <c r="B2787" s="115" t="s">
        <v>87</v>
      </c>
      <c r="C2787" s="115" t="s">
        <v>87</v>
      </c>
      <c r="D2787" s="115" t="s">
        <v>87</v>
      </c>
      <c r="E2787" s="115" t="s">
        <v>87</v>
      </c>
      <c r="F2787" s="115" t="s">
        <v>87</v>
      </c>
      <c r="G2787" s="115" t="s">
        <v>87</v>
      </c>
      <c r="H2787" s="115" t="s">
        <v>87</v>
      </c>
      <c r="I2787" s="115" t="s">
        <v>87</v>
      </c>
      <c r="J2787" s="115" t="s">
        <v>87</v>
      </c>
      <c r="K2787" s="115" t="s">
        <v>87</v>
      </c>
      <c r="L2787" s="115" t="s">
        <v>87</v>
      </c>
      <c r="M2787" s="115" t="s">
        <v>87</v>
      </c>
      <c r="N2787" s="115" t="s">
        <v>101</v>
      </c>
      <c r="O2787" s="115" t="s">
        <v>101</v>
      </c>
    </row>
    <row r="2788" spans="1:15" ht="13.5" customHeight="1" x14ac:dyDescent="0.35">
      <c r="A2788" s="175">
        <v>0.76041666666666696</v>
      </c>
      <c r="B2788" s="115" t="s">
        <v>87</v>
      </c>
      <c r="C2788" s="115" t="s">
        <v>87</v>
      </c>
      <c r="D2788" s="115" t="s">
        <v>87</v>
      </c>
      <c r="E2788" s="115" t="s">
        <v>87</v>
      </c>
      <c r="F2788" s="115" t="s">
        <v>87</v>
      </c>
      <c r="G2788" s="115" t="s">
        <v>87</v>
      </c>
      <c r="H2788" s="115" t="s">
        <v>87</v>
      </c>
      <c r="I2788" s="115" t="s">
        <v>87</v>
      </c>
      <c r="J2788" s="115" t="s">
        <v>87</v>
      </c>
      <c r="K2788" s="115" t="s">
        <v>87</v>
      </c>
      <c r="L2788" s="115" t="s">
        <v>87</v>
      </c>
      <c r="M2788" s="115" t="s">
        <v>87</v>
      </c>
      <c r="N2788" s="115" t="s">
        <v>101</v>
      </c>
      <c r="O2788" s="115" t="s">
        <v>101</v>
      </c>
    </row>
    <row r="2789" spans="1:15" ht="13.5" customHeight="1" x14ac:dyDescent="0.35">
      <c r="A2789" s="175">
        <v>0.77083333333333304</v>
      </c>
      <c r="B2789" s="115" t="s">
        <v>87</v>
      </c>
      <c r="C2789" s="115" t="s">
        <v>87</v>
      </c>
      <c r="D2789" s="115" t="s">
        <v>87</v>
      </c>
      <c r="E2789" s="115" t="s">
        <v>87</v>
      </c>
      <c r="F2789" s="115" t="s">
        <v>87</v>
      </c>
      <c r="G2789" s="115" t="s">
        <v>87</v>
      </c>
      <c r="H2789" s="115" t="s">
        <v>87</v>
      </c>
      <c r="I2789" s="115" t="s">
        <v>87</v>
      </c>
      <c r="J2789" s="115" t="s">
        <v>87</v>
      </c>
      <c r="K2789" s="115" t="s">
        <v>87</v>
      </c>
      <c r="L2789" s="115" t="s">
        <v>87</v>
      </c>
      <c r="M2789" s="115" t="s">
        <v>87</v>
      </c>
      <c r="N2789" s="115" t="s">
        <v>101</v>
      </c>
      <c r="O2789" s="115" t="s">
        <v>101</v>
      </c>
    </row>
    <row r="2790" spans="1:15" ht="13.5" customHeight="1" x14ac:dyDescent="0.35">
      <c r="A2790" s="175">
        <v>0.78125</v>
      </c>
      <c r="B2790" s="115" t="s">
        <v>87</v>
      </c>
      <c r="C2790" s="115" t="s">
        <v>87</v>
      </c>
      <c r="D2790" s="115" t="s">
        <v>87</v>
      </c>
      <c r="E2790" s="115" t="s">
        <v>87</v>
      </c>
      <c r="F2790" s="115" t="s">
        <v>87</v>
      </c>
      <c r="G2790" s="115" t="s">
        <v>87</v>
      </c>
      <c r="H2790" s="115" t="s">
        <v>87</v>
      </c>
      <c r="I2790" s="115" t="s">
        <v>87</v>
      </c>
      <c r="J2790" s="115" t="s">
        <v>87</v>
      </c>
      <c r="K2790" s="115" t="s">
        <v>87</v>
      </c>
      <c r="L2790" s="115" t="s">
        <v>87</v>
      </c>
      <c r="M2790" s="115" t="s">
        <v>87</v>
      </c>
      <c r="N2790" s="115" t="s">
        <v>101</v>
      </c>
      <c r="O2790" s="115" t="s">
        <v>101</v>
      </c>
    </row>
    <row r="2791" spans="1:15" ht="13.5" customHeight="1" x14ac:dyDescent="0.35">
      <c r="A2791" s="175">
        <v>0.79166666666666696</v>
      </c>
      <c r="B2791" s="115" t="s">
        <v>87</v>
      </c>
      <c r="C2791" s="115" t="s">
        <v>87</v>
      </c>
      <c r="D2791" s="115" t="s">
        <v>87</v>
      </c>
      <c r="E2791" s="115" t="s">
        <v>87</v>
      </c>
      <c r="F2791" s="115" t="s">
        <v>87</v>
      </c>
      <c r="G2791" s="115" t="s">
        <v>87</v>
      </c>
      <c r="H2791" s="115" t="s">
        <v>87</v>
      </c>
      <c r="I2791" s="115" t="s">
        <v>87</v>
      </c>
      <c r="J2791" s="115" t="s">
        <v>87</v>
      </c>
      <c r="K2791" s="115" t="s">
        <v>87</v>
      </c>
      <c r="L2791" s="115" t="s">
        <v>87</v>
      </c>
      <c r="M2791" s="115" t="s">
        <v>87</v>
      </c>
      <c r="N2791" s="115" t="s">
        <v>101</v>
      </c>
      <c r="O2791" s="115" t="s">
        <v>101</v>
      </c>
    </row>
    <row r="2792" spans="1:15" ht="13.5" customHeight="1" x14ac:dyDescent="0.35">
      <c r="A2792" s="175">
        <v>0.80208333333333304</v>
      </c>
      <c r="B2792" s="115" t="s">
        <v>87</v>
      </c>
      <c r="C2792" s="115" t="s">
        <v>87</v>
      </c>
      <c r="D2792" s="115" t="s">
        <v>87</v>
      </c>
      <c r="E2792" s="115" t="s">
        <v>87</v>
      </c>
      <c r="F2792" s="115" t="s">
        <v>87</v>
      </c>
      <c r="G2792" s="115" t="s">
        <v>87</v>
      </c>
      <c r="H2792" s="115" t="s">
        <v>87</v>
      </c>
      <c r="I2792" s="115" t="s">
        <v>87</v>
      </c>
      <c r="J2792" s="115" t="s">
        <v>87</v>
      </c>
      <c r="K2792" s="115" t="s">
        <v>87</v>
      </c>
      <c r="L2792" s="115" t="s">
        <v>87</v>
      </c>
      <c r="M2792" s="115" t="s">
        <v>87</v>
      </c>
      <c r="N2792" s="115" t="s">
        <v>101</v>
      </c>
      <c r="O2792" s="115" t="s">
        <v>101</v>
      </c>
    </row>
    <row r="2793" spans="1:15" ht="13.5" customHeight="1" x14ac:dyDescent="0.35">
      <c r="A2793" s="175">
        <v>0.8125</v>
      </c>
      <c r="B2793" s="115" t="s">
        <v>87</v>
      </c>
      <c r="C2793" s="115" t="s">
        <v>87</v>
      </c>
      <c r="D2793" s="115" t="s">
        <v>87</v>
      </c>
      <c r="E2793" s="115" t="s">
        <v>87</v>
      </c>
      <c r="F2793" s="115" t="s">
        <v>87</v>
      </c>
      <c r="G2793" s="115" t="s">
        <v>87</v>
      </c>
      <c r="H2793" s="115" t="s">
        <v>87</v>
      </c>
      <c r="I2793" s="115" t="s">
        <v>87</v>
      </c>
      <c r="J2793" s="115" t="s">
        <v>87</v>
      </c>
      <c r="K2793" s="115" t="s">
        <v>87</v>
      </c>
      <c r="L2793" s="115" t="s">
        <v>87</v>
      </c>
      <c r="M2793" s="115" t="s">
        <v>87</v>
      </c>
      <c r="N2793" s="115" t="s">
        <v>101</v>
      </c>
      <c r="O2793" s="115" t="s">
        <v>101</v>
      </c>
    </row>
    <row r="2794" spans="1:15" ht="13.5" customHeight="1" x14ac:dyDescent="0.35">
      <c r="A2794" s="175">
        <v>0.82291666666666696</v>
      </c>
      <c r="B2794" s="115" t="s">
        <v>87</v>
      </c>
      <c r="C2794" s="115" t="s">
        <v>87</v>
      </c>
      <c r="D2794" s="115" t="s">
        <v>87</v>
      </c>
      <c r="E2794" s="115" t="s">
        <v>87</v>
      </c>
      <c r="F2794" s="115" t="s">
        <v>87</v>
      </c>
      <c r="G2794" s="115" t="s">
        <v>87</v>
      </c>
      <c r="H2794" s="115" t="s">
        <v>87</v>
      </c>
      <c r="I2794" s="115" t="s">
        <v>87</v>
      </c>
      <c r="J2794" s="115" t="s">
        <v>87</v>
      </c>
      <c r="K2794" s="115" t="s">
        <v>87</v>
      </c>
      <c r="L2794" s="115" t="s">
        <v>87</v>
      </c>
      <c r="M2794" s="115" t="s">
        <v>87</v>
      </c>
      <c r="N2794" s="115" t="s">
        <v>101</v>
      </c>
      <c r="O2794" s="115" t="s">
        <v>101</v>
      </c>
    </row>
    <row r="2795" spans="1:15" ht="13.5" customHeight="1" x14ac:dyDescent="0.35">
      <c r="A2795" s="175">
        <v>0.83333333333333304</v>
      </c>
      <c r="B2795" s="115" t="s">
        <v>87</v>
      </c>
      <c r="C2795" s="115" t="s">
        <v>87</v>
      </c>
      <c r="D2795" s="115" t="s">
        <v>87</v>
      </c>
      <c r="E2795" s="115" t="s">
        <v>87</v>
      </c>
      <c r="F2795" s="115" t="s">
        <v>87</v>
      </c>
      <c r="G2795" s="115" t="s">
        <v>87</v>
      </c>
      <c r="H2795" s="115" t="s">
        <v>87</v>
      </c>
      <c r="I2795" s="115" t="s">
        <v>87</v>
      </c>
      <c r="J2795" s="115" t="s">
        <v>87</v>
      </c>
      <c r="K2795" s="115" t="s">
        <v>87</v>
      </c>
      <c r="L2795" s="115" t="s">
        <v>87</v>
      </c>
      <c r="M2795" s="115" t="s">
        <v>87</v>
      </c>
      <c r="N2795" s="115" t="s">
        <v>101</v>
      </c>
      <c r="O2795" s="115" t="s">
        <v>101</v>
      </c>
    </row>
    <row r="2796" spans="1:15" ht="13.5" customHeight="1" x14ac:dyDescent="0.35">
      <c r="A2796" s="175">
        <v>0.84375</v>
      </c>
      <c r="B2796" s="115" t="s">
        <v>87</v>
      </c>
      <c r="C2796" s="115" t="s">
        <v>87</v>
      </c>
      <c r="D2796" s="115" t="s">
        <v>87</v>
      </c>
      <c r="E2796" s="115" t="s">
        <v>87</v>
      </c>
      <c r="F2796" s="115" t="s">
        <v>87</v>
      </c>
      <c r="G2796" s="115" t="s">
        <v>87</v>
      </c>
      <c r="H2796" s="115" t="s">
        <v>87</v>
      </c>
      <c r="I2796" s="115" t="s">
        <v>87</v>
      </c>
      <c r="J2796" s="115" t="s">
        <v>87</v>
      </c>
      <c r="K2796" s="115" t="s">
        <v>87</v>
      </c>
      <c r="L2796" s="115" t="s">
        <v>87</v>
      </c>
      <c r="M2796" s="115" t="s">
        <v>87</v>
      </c>
      <c r="N2796" s="115" t="s">
        <v>101</v>
      </c>
      <c r="O2796" s="115" t="s">
        <v>101</v>
      </c>
    </row>
    <row r="2797" spans="1:15" ht="13.5" customHeight="1" x14ac:dyDescent="0.35">
      <c r="A2797" s="175">
        <v>0.85416666666666696</v>
      </c>
      <c r="B2797" s="115" t="s">
        <v>87</v>
      </c>
      <c r="C2797" s="115" t="s">
        <v>87</v>
      </c>
      <c r="D2797" s="115" t="s">
        <v>87</v>
      </c>
      <c r="E2797" s="115" t="s">
        <v>87</v>
      </c>
      <c r="F2797" s="115" t="s">
        <v>87</v>
      </c>
      <c r="G2797" s="115" t="s">
        <v>87</v>
      </c>
      <c r="H2797" s="115" t="s">
        <v>87</v>
      </c>
      <c r="I2797" s="115" t="s">
        <v>87</v>
      </c>
      <c r="J2797" s="115" t="s">
        <v>87</v>
      </c>
      <c r="K2797" s="115" t="s">
        <v>87</v>
      </c>
      <c r="L2797" s="115" t="s">
        <v>87</v>
      </c>
      <c r="M2797" s="115" t="s">
        <v>87</v>
      </c>
      <c r="N2797" s="115" t="s">
        <v>101</v>
      </c>
      <c r="O2797" s="115" t="s">
        <v>101</v>
      </c>
    </row>
    <row r="2798" spans="1:15" ht="13.5" customHeight="1" x14ac:dyDescent="0.35">
      <c r="A2798" s="175">
        <v>0.86458333333333304</v>
      </c>
      <c r="B2798" s="115" t="s">
        <v>87</v>
      </c>
      <c r="C2798" s="115" t="s">
        <v>87</v>
      </c>
      <c r="D2798" s="115" t="s">
        <v>87</v>
      </c>
      <c r="E2798" s="115" t="s">
        <v>87</v>
      </c>
      <c r="F2798" s="115" t="s">
        <v>87</v>
      </c>
      <c r="G2798" s="115" t="s">
        <v>87</v>
      </c>
      <c r="H2798" s="115" t="s">
        <v>87</v>
      </c>
      <c r="I2798" s="115" t="s">
        <v>87</v>
      </c>
      <c r="J2798" s="115" t="s">
        <v>87</v>
      </c>
      <c r="K2798" s="115" t="s">
        <v>87</v>
      </c>
      <c r="L2798" s="115" t="s">
        <v>87</v>
      </c>
      <c r="M2798" s="115" t="s">
        <v>87</v>
      </c>
      <c r="N2798" s="115" t="s">
        <v>101</v>
      </c>
      <c r="O2798" s="115" t="s">
        <v>101</v>
      </c>
    </row>
    <row r="2799" spans="1:15" ht="13.5" customHeight="1" x14ac:dyDescent="0.35">
      <c r="A2799" s="175">
        <v>0.875</v>
      </c>
      <c r="B2799" s="115" t="s">
        <v>87</v>
      </c>
      <c r="C2799" s="115" t="s">
        <v>87</v>
      </c>
      <c r="D2799" s="115" t="s">
        <v>87</v>
      </c>
      <c r="E2799" s="115" t="s">
        <v>87</v>
      </c>
      <c r="F2799" s="115" t="s">
        <v>87</v>
      </c>
      <c r="G2799" s="115" t="s">
        <v>87</v>
      </c>
      <c r="H2799" s="115" t="s">
        <v>87</v>
      </c>
      <c r="I2799" s="115" t="s">
        <v>87</v>
      </c>
      <c r="J2799" s="115" t="s">
        <v>87</v>
      </c>
      <c r="K2799" s="115" t="s">
        <v>87</v>
      </c>
      <c r="L2799" s="115" t="s">
        <v>87</v>
      </c>
      <c r="M2799" s="115" t="s">
        <v>87</v>
      </c>
      <c r="N2799" s="115" t="s">
        <v>101</v>
      </c>
      <c r="O2799" s="115" t="s">
        <v>101</v>
      </c>
    </row>
    <row r="2800" spans="1:15" ht="13.5" customHeight="1" x14ac:dyDescent="0.35">
      <c r="A2800" s="175">
        <v>0.88541666666666696</v>
      </c>
      <c r="B2800" s="115" t="s">
        <v>87</v>
      </c>
      <c r="C2800" s="115" t="s">
        <v>87</v>
      </c>
      <c r="D2800" s="115" t="s">
        <v>87</v>
      </c>
      <c r="E2800" s="115" t="s">
        <v>87</v>
      </c>
      <c r="F2800" s="115" t="s">
        <v>87</v>
      </c>
      <c r="G2800" s="115" t="s">
        <v>87</v>
      </c>
      <c r="H2800" s="115" t="s">
        <v>87</v>
      </c>
      <c r="I2800" s="115" t="s">
        <v>87</v>
      </c>
      <c r="J2800" s="115" t="s">
        <v>87</v>
      </c>
      <c r="K2800" s="115" t="s">
        <v>87</v>
      </c>
      <c r="L2800" s="115" t="s">
        <v>87</v>
      </c>
      <c r="M2800" s="115" t="s">
        <v>87</v>
      </c>
      <c r="N2800" s="115" t="s">
        <v>101</v>
      </c>
      <c r="O2800" s="115" t="s">
        <v>101</v>
      </c>
    </row>
    <row r="2801" spans="1:15" ht="13.5" customHeight="1" x14ac:dyDescent="0.35">
      <c r="A2801" s="175">
        <v>0.89583333333333304</v>
      </c>
      <c r="B2801" s="115" t="s">
        <v>87</v>
      </c>
      <c r="C2801" s="115" t="s">
        <v>87</v>
      </c>
      <c r="D2801" s="115" t="s">
        <v>87</v>
      </c>
      <c r="E2801" s="115" t="s">
        <v>87</v>
      </c>
      <c r="F2801" s="115" t="s">
        <v>87</v>
      </c>
      <c r="G2801" s="115" t="s">
        <v>87</v>
      </c>
      <c r="H2801" s="115" t="s">
        <v>87</v>
      </c>
      <c r="I2801" s="115" t="s">
        <v>87</v>
      </c>
      <c r="J2801" s="115" t="s">
        <v>87</v>
      </c>
      <c r="K2801" s="115" t="s">
        <v>87</v>
      </c>
      <c r="L2801" s="115" t="s">
        <v>87</v>
      </c>
      <c r="M2801" s="115" t="s">
        <v>87</v>
      </c>
      <c r="N2801" s="115" t="s">
        <v>101</v>
      </c>
      <c r="O2801" s="115" t="s">
        <v>101</v>
      </c>
    </row>
    <row r="2802" spans="1:15" ht="13.5" customHeight="1" x14ac:dyDescent="0.35">
      <c r="A2802" s="175">
        <v>0.90625</v>
      </c>
      <c r="B2802" s="115" t="s">
        <v>87</v>
      </c>
      <c r="C2802" s="115" t="s">
        <v>87</v>
      </c>
      <c r="D2802" s="115" t="s">
        <v>87</v>
      </c>
      <c r="E2802" s="115" t="s">
        <v>87</v>
      </c>
      <c r="F2802" s="115" t="s">
        <v>87</v>
      </c>
      <c r="G2802" s="115" t="s">
        <v>87</v>
      </c>
      <c r="H2802" s="115" t="s">
        <v>87</v>
      </c>
      <c r="I2802" s="115" t="s">
        <v>87</v>
      </c>
      <c r="J2802" s="115" t="s">
        <v>87</v>
      </c>
      <c r="K2802" s="115" t="s">
        <v>87</v>
      </c>
      <c r="L2802" s="115" t="s">
        <v>87</v>
      </c>
      <c r="M2802" s="115" t="s">
        <v>87</v>
      </c>
      <c r="N2802" s="115" t="s">
        <v>101</v>
      </c>
      <c r="O2802" s="115" t="s">
        <v>101</v>
      </c>
    </row>
    <row r="2803" spans="1:15" ht="13.5" customHeight="1" x14ac:dyDescent="0.35">
      <c r="A2803" s="175">
        <v>0.91666666666666696</v>
      </c>
      <c r="B2803" s="115" t="s">
        <v>87</v>
      </c>
      <c r="C2803" s="115" t="s">
        <v>87</v>
      </c>
      <c r="D2803" s="115" t="s">
        <v>87</v>
      </c>
      <c r="E2803" s="115" t="s">
        <v>87</v>
      </c>
      <c r="F2803" s="115" t="s">
        <v>87</v>
      </c>
      <c r="G2803" s="115" t="s">
        <v>87</v>
      </c>
      <c r="H2803" s="115" t="s">
        <v>87</v>
      </c>
      <c r="I2803" s="115" t="s">
        <v>87</v>
      </c>
      <c r="J2803" s="115" t="s">
        <v>87</v>
      </c>
      <c r="K2803" s="115" t="s">
        <v>87</v>
      </c>
      <c r="L2803" s="115" t="s">
        <v>87</v>
      </c>
      <c r="M2803" s="115" t="s">
        <v>87</v>
      </c>
      <c r="N2803" s="115" t="s">
        <v>101</v>
      </c>
      <c r="O2803" s="115" t="s">
        <v>101</v>
      </c>
    </row>
    <row r="2804" spans="1:15" ht="13.5" customHeight="1" x14ac:dyDescent="0.35">
      <c r="A2804" s="175">
        <v>0.92708333333333304</v>
      </c>
      <c r="B2804" s="115" t="s">
        <v>87</v>
      </c>
      <c r="C2804" s="115" t="s">
        <v>87</v>
      </c>
      <c r="D2804" s="115" t="s">
        <v>87</v>
      </c>
      <c r="E2804" s="115" t="s">
        <v>87</v>
      </c>
      <c r="F2804" s="115" t="s">
        <v>87</v>
      </c>
      <c r="G2804" s="115" t="s">
        <v>87</v>
      </c>
      <c r="H2804" s="115" t="s">
        <v>87</v>
      </c>
      <c r="I2804" s="115" t="s">
        <v>87</v>
      </c>
      <c r="J2804" s="115" t="s">
        <v>87</v>
      </c>
      <c r="K2804" s="115" t="s">
        <v>87</v>
      </c>
      <c r="L2804" s="115" t="s">
        <v>87</v>
      </c>
      <c r="M2804" s="115" t="s">
        <v>87</v>
      </c>
      <c r="N2804" s="115" t="s">
        <v>101</v>
      </c>
      <c r="O2804" s="115" t="s">
        <v>101</v>
      </c>
    </row>
    <row r="2805" spans="1:15" ht="13.5" customHeight="1" x14ac:dyDescent="0.35">
      <c r="A2805" s="175">
        <v>0.9375</v>
      </c>
      <c r="B2805" s="115" t="s">
        <v>87</v>
      </c>
      <c r="C2805" s="115" t="s">
        <v>87</v>
      </c>
      <c r="D2805" s="115" t="s">
        <v>87</v>
      </c>
      <c r="E2805" s="115" t="s">
        <v>87</v>
      </c>
      <c r="F2805" s="115" t="s">
        <v>87</v>
      </c>
      <c r="G2805" s="115" t="s">
        <v>87</v>
      </c>
      <c r="H2805" s="115" t="s">
        <v>87</v>
      </c>
      <c r="I2805" s="115" t="s">
        <v>87</v>
      </c>
      <c r="J2805" s="115" t="s">
        <v>87</v>
      </c>
      <c r="K2805" s="115" t="s">
        <v>87</v>
      </c>
      <c r="L2805" s="115" t="s">
        <v>87</v>
      </c>
      <c r="M2805" s="115" t="s">
        <v>87</v>
      </c>
      <c r="N2805" s="115" t="s">
        <v>101</v>
      </c>
      <c r="O2805" s="115" t="s">
        <v>101</v>
      </c>
    </row>
    <row r="2806" spans="1:15" ht="13.5" customHeight="1" x14ac:dyDescent="0.35">
      <c r="A2806" s="175">
        <v>0.94791666666666696</v>
      </c>
      <c r="B2806" s="115" t="s">
        <v>87</v>
      </c>
      <c r="C2806" s="115" t="s">
        <v>87</v>
      </c>
      <c r="D2806" s="115" t="s">
        <v>87</v>
      </c>
      <c r="E2806" s="115" t="s">
        <v>87</v>
      </c>
      <c r="F2806" s="115" t="s">
        <v>87</v>
      </c>
      <c r="G2806" s="115" t="s">
        <v>87</v>
      </c>
      <c r="H2806" s="115" t="s">
        <v>87</v>
      </c>
      <c r="I2806" s="115" t="s">
        <v>87</v>
      </c>
      <c r="J2806" s="115" t="s">
        <v>87</v>
      </c>
      <c r="K2806" s="115" t="s">
        <v>87</v>
      </c>
      <c r="L2806" s="115" t="s">
        <v>87</v>
      </c>
      <c r="M2806" s="115" t="s">
        <v>87</v>
      </c>
      <c r="N2806" s="115" t="s">
        <v>101</v>
      </c>
      <c r="O2806" s="115" t="s">
        <v>101</v>
      </c>
    </row>
    <row r="2807" spans="1:15" ht="13.5" customHeight="1" x14ac:dyDescent="0.35">
      <c r="A2807" s="175">
        <v>0.95833333333333304</v>
      </c>
      <c r="B2807" s="115" t="s">
        <v>87</v>
      </c>
      <c r="C2807" s="115" t="s">
        <v>87</v>
      </c>
      <c r="D2807" s="115" t="s">
        <v>87</v>
      </c>
      <c r="E2807" s="115" t="s">
        <v>87</v>
      </c>
      <c r="F2807" s="115" t="s">
        <v>87</v>
      </c>
      <c r="G2807" s="115" t="s">
        <v>87</v>
      </c>
      <c r="H2807" s="115" t="s">
        <v>87</v>
      </c>
      <c r="I2807" s="115" t="s">
        <v>87</v>
      </c>
      <c r="J2807" s="115" t="s">
        <v>87</v>
      </c>
      <c r="K2807" s="115" t="s">
        <v>87</v>
      </c>
      <c r="L2807" s="115" t="s">
        <v>87</v>
      </c>
      <c r="M2807" s="115" t="s">
        <v>87</v>
      </c>
      <c r="N2807" s="115" t="s">
        <v>101</v>
      </c>
      <c r="O2807" s="115" t="s">
        <v>101</v>
      </c>
    </row>
    <row r="2808" spans="1:15" ht="13.5" customHeight="1" x14ac:dyDescent="0.35">
      <c r="A2808" s="175">
        <v>0.96875</v>
      </c>
      <c r="B2808" s="115" t="s">
        <v>87</v>
      </c>
      <c r="C2808" s="115" t="s">
        <v>87</v>
      </c>
      <c r="D2808" s="115" t="s">
        <v>87</v>
      </c>
      <c r="E2808" s="115" t="s">
        <v>87</v>
      </c>
      <c r="F2808" s="115" t="s">
        <v>87</v>
      </c>
      <c r="G2808" s="115" t="s">
        <v>87</v>
      </c>
      <c r="H2808" s="115" t="s">
        <v>87</v>
      </c>
      <c r="I2808" s="115" t="s">
        <v>87</v>
      </c>
      <c r="J2808" s="115" t="s">
        <v>87</v>
      </c>
      <c r="K2808" s="115" t="s">
        <v>87</v>
      </c>
      <c r="L2808" s="115" t="s">
        <v>87</v>
      </c>
      <c r="M2808" s="115" t="s">
        <v>87</v>
      </c>
      <c r="N2808" s="115" t="s">
        <v>101</v>
      </c>
      <c r="O2808" s="115" t="s">
        <v>101</v>
      </c>
    </row>
    <row r="2809" spans="1:15" ht="13.5" customHeight="1" x14ac:dyDescent="0.35">
      <c r="A2809" s="175">
        <v>0.97916666666666696</v>
      </c>
      <c r="B2809" s="115" t="s">
        <v>87</v>
      </c>
      <c r="C2809" s="115" t="s">
        <v>87</v>
      </c>
      <c r="D2809" s="115" t="s">
        <v>87</v>
      </c>
      <c r="E2809" s="115" t="s">
        <v>87</v>
      </c>
      <c r="F2809" s="115" t="s">
        <v>87</v>
      </c>
      <c r="G2809" s="115" t="s">
        <v>87</v>
      </c>
      <c r="H2809" s="115" t="s">
        <v>87</v>
      </c>
      <c r="I2809" s="115" t="s">
        <v>87</v>
      </c>
      <c r="J2809" s="115" t="s">
        <v>87</v>
      </c>
      <c r="K2809" s="115" t="s">
        <v>87</v>
      </c>
      <c r="L2809" s="115" t="s">
        <v>87</v>
      </c>
      <c r="M2809" s="115" t="s">
        <v>87</v>
      </c>
      <c r="N2809" s="115" t="s">
        <v>101</v>
      </c>
      <c r="O2809" s="115" t="s">
        <v>101</v>
      </c>
    </row>
    <row r="2810" spans="1:15" ht="13.5" customHeight="1" thickBot="1" x14ac:dyDescent="0.4">
      <c r="A2810" s="176">
        <v>0.98958333333333304</v>
      </c>
      <c r="B2810" s="115" t="s">
        <v>87</v>
      </c>
      <c r="C2810" s="115" t="s">
        <v>87</v>
      </c>
      <c r="D2810" s="115" t="s">
        <v>87</v>
      </c>
      <c r="E2810" s="115" t="s">
        <v>87</v>
      </c>
      <c r="F2810" s="115" t="s">
        <v>87</v>
      </c>
      <c r="G2810" s="115" t="s">
        <v>87</v>
      </c>
      <c r="H2810" s="115" t="s">
        <v>87</v>
      </c>
      <c r="I2810" s="115" t="s">
        <v>87</v>
      </c>
      <c r="J2810" s="115" t="s">
        <v>87</v>
      </c>
      <c r="K2810" s="115" t="s">
        <v>87</v>
      </c>
      <c r="L2810" s="115" t="s">
        <v>87</v>
      </c>
      <c r="M2810" s="115" t="s">
        <v>87</v>
      </c>
      <c r="N2810" s="115" t="s">
        <v>101</v>
      </c>
      <c r="O2810" s="115" t="s">
        <v>101</v>
      </c>
    </row>
    <row r="2811" spans="1:15" ht="13.5" customHeight="1" thickTop="1" x14ac:dyDescent="0.35">
      <c r="A2811" s="290" t="s">
        <v>88</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5" ht="13.5" customHeight="1" x14ac:dyDescent="0.35">
      <c r="A2812" s="291" t="s">
        <v>90</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5" ht="13.5" customHeight="1" x14ac:dyDescent="0.35">
      <c r="A2813" s="115" t="s">
        <v>91</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5" ht="13.5" customHeight="1" thickBot="1" x14ac:dyDescent="0.4">
      <c r="A2814" s="119" t="s">
        <v>92</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5" ht="13.5" customHeight="1" thickTop="1" x14ac:dyDescent="0.35">
      <c r="B2815" s="383"/>
      <c r="C2815" s="383"/>
      <c r="D2815" s="383"/>
      <c r="E2815" s="383"/>
      <c r="F2815" s="383"/>
      <c r="G2815" s="383"/>
      <c r="H2815" s="383"/>
      <c r="I2815" s="383"/>
      <c r="J2815" s="383"/>
      <c r="K2815" s="383"/>
      <c r="L2815" s="383"/>
      <c r="M2815" s="383"/>
      <c r="N2815" s="383"/>
      <c r="O2815" s="383"/>
    </row>
    <row r="2816" spans="1:15" ht="13.5" customHeight="1" thickBot="1" x14ac:dyDescent="0.4">
      <c r="A2816" s="122" t="s">
        <v>16</v>
      </c>
      <c r="B2816" s="121" t="s">
        <v>100</v>
      </c>
      <c r="C2816" s="121">
        <f>C2712+1</f>
        <v>45473</v>
      </c>
      <c r="D2816" s="122"/>
      <c r="E2816" s="122"/>
      <c r="F2816" s="122"/>
      <c r="G2816" s="122"/>
      <c r="H2816" s="122"/>
      <c r="I2816" s="122"/>
      <c r="J2816" s="122"/>
      <c r="K2816" s="122"/>
      <c r="L2816" s="122"/>
      <c r="M2816" s="122"/>
      <c r="N2816" s="123"/>
      <c r="O2816" s="123"/>
    </row>
    <row r="2817" spans="1:15" ht="13.5" customHeight="1" thickTop="1" thickBot="1" x14ac:dyDescent="0.4">
      <c r="A2817" s="122"/>
      <c r="B2817" s="529" t="s">
        <v>73</v>
      </c>
      <c r="C2817" s="529" t="s">
        <v>74</v>
      </c>
      <c r="D2817" s="529" t="s">
        <v>75</v>
      </c>
      <c r="E2817" s="529" t="s">
        <v>76</v>
      </c>
      <c r="F2817" s="529" t="s">
        <v>77</v>
      </c>
      <c r="G2817" s="529" t="s">
        <v>78</v>
      </c>
      <c r="H2817" s="529" t="s">
        <v>79</v>
      </c>
      <c r="I2817" s="529" t="s">
        <v>80</v>
      </c>
      <c r="J2817" s="529" t="s">
        <v>81</v>
      </c>
      <c r="K2817" s="529" t="s">
        <v>82</v>
      </c>
      <c r="L2817" s="529" t="s">
        <v>83</v>
      </c>
      <c r="M2817" s="529" t="s">
        <v>84</v>
      </c>
      <c r="N2817" s="531" t="s">
        <v>85</v>
      </c>
      <c r="O2817" s="531" t="s">
        <v>86</v>
      </c>
    </row>
    <row r="2818" spans="1:15" ht="13.5" customHeight="1" thickTop="1" thickBot="1" x14ac:dyDescent="0.4">
      <c r="A2818" s="441" t="s">
        <v>55</v>
      </c>
      <c r="B2818" s="530"/>
      <c r="C2818" s="530"/>
      <c r="D2818" s="530"/>
      <c r="E2818" s="530"/>
      <c r="F2818" s="530"/>
      <c r="G2818" s="530"/>
      <c r="H2818" s="530"/>
      <c r="I2818" s="530"/>
      <c r="J2818" s="530"/>
      <c r="K2818" s="530"/>
      <c r="L2818" s="530"/>
      <c r="M2818" s="530"/>
      <c r="N2818" s="532"/>
      <c r="O2818" s="532"/>
    </row>
    <row r="2819" spans="1:15" ht="13.5" customHeight="1" thickTop="1" x14ac:dyDescent="0.35">
      <c r="A2819" s="283">
        <v>0</v>
      </c>
      <c r="B2819" s="115" t="s">
        <v>87</v>
      </c>
      <c r="C2819" s="115" t="s">
        <v>87</v>
      </c>
      <c r="D2819" s="115" t="s">
        <v>87</v>
      </c>
      <c r="E2819" s="115" t="s">
        <v>87</v>
      </c>
      <c r="F2819" s="115" t="s">
        <v>87</v>
      </c>
      <c r="G2819" s="115" t="s">
        <v>87</v>
      </c>
      <c r="H2819" s="115" t="s">
        <v>87</v>
      </c>
      <c r="I2819" s="115" t="s">
        <v>87</v>
      </c>
      <c r="J2819" s="115" t="s">
        <v>87</v>
      </c>
      <c r="K2819" s="115" t="s">
        <v>87</v>
      </c>
      <c r="L2819" s="115" t="s">
        <v>87</v>
      </c>
      <c r="M2819" s="115" t="s">
        <v>87</v>
      </c>
      <c r="N2819" s="115" t="s">
        <v>101</v>
      </c>
      <c r="O2819" s="115" t="s">
        <v>101</v>
      </c>
    </row>
    <row r="2820" spans="1:15" ht="13.5" customHeight="1" x14ac:dyDescent="0.35">
      <c r="A2820" s="175">
        <v>1.0416666666666666E-2</v>
      </c>
      <c r="B2820" s="115" t="s">
        <v>87</v>
      </c>
      <c r="C2820" s="115" t="s">
        <v>87</v>
      </c>
      <c r="D2820" s="115" t="s">
        <v>87</v>
      </c>
      <c r="E2820" s="115" t="s">
        <v>87</v>
      </c>
      <c r="F2820" s="115" t="s">
        <v>87</v>
      </c>
      <c r="G2820" s="115" t="s">
        <v>87</v>
      </c>
      <c r="H2820" s="115" t="s">
        <v>87</v>
      </c>
      <c r="I2820" s="115" t="s">
        <v>87</v>
      </c>
      <c r="J2820" s="115" t="s">
        <v>87</v>
      </c>
      <c r="K2820" s="115" t="s">
        <v>87</v>
      </c>
      <c r="L2820" s="115" t="s">
        <v>87</v>
      </c>
      <c r="M2820" s="115" t="s">
        <v>87</v>
      </c>
      <c r="N2820" s="115" t="s">
        <v>101</v>
      </c>
      <c r="O2820" s="115" t="s">
        <v>101</v>
      </c>
    </row>
    <row r="2821" spans="1:15" ht="13.5" customHeight="1" x14ac:dyDescent="0.35">
      <c r="A2821" s="175">
        <v>2.0833333333333332E-2</v>
      </c>
      <c r="B2821" s="115" t="s">
        <v>87</v>
      </c>
      <c r="C2821" s="115" t="s">
        <v>87</v>
      </c>
      <c r="D2821" s="115" t="s">
        <v>87</v>
      </c>
      <c r="E2821" s="115" t="s">
        <v>87</v>
      </c>
      <c r="F2821" s="115" t="s">
        <v>87</v>
      </c>
      <c r="G2821" s="115" t="s">
        <v>87</v>
      </c>
      <c r="H2821" s="115" t="s">
        <v>87</v>
      </c>
      <c r="I2821" s="115" t="s">
        <v>87</v>
      </c>
      <c r="J2821" s="115" t="s">
        <v>87</v>
      </c>
      <c r="K2821" s="115" t="s">
        <v>87</v>
      </c>
      <c r="L2821" s="115" t="s">
        <v>87</v>
      </c>
      <c r="M2821" s="115" t="s">
        <v>87</v>
      </c>
      <c r="N2821" s="115" t="s">
        <v>101</v>
      </c>
      <c r="O2821" s="115" t="s">
        <v>101</v>
      </c>
    </row>
    <row r="2822" spans="1:15" ht="13.5" customHeight="1" x14ac:dyDescent="0.35">
      <c r="A2822" s="175">
        <v>3.125E-2</v>
      </c>
      <c r="B2822" s="115" t="s">
        <v>87</v>
      </c>
      <c r="C2822" s="115" t="s">
        <v>87</v>
      </c>
      <c r="D2822" s="115" t="s">
        <v>87</v>
      </c>
      <c r="E2822" s="115" t="s">
        <v>87</v>
      </c>
      <c r="F2822" s="115" t="s">
        <v>87</v>
      </c>
      <c r="G2822" s="115" t="s">
        <v>87</v>
      </c>
      <c r="H2822" s="115" t="s">
        <v>87</v>
      </c>
      <c r="I2822" s="115" t="s">
        <v>87</v>
      </c>
      <c r="J2822" s="115" t="s">
        <v>87</v>
      </c>
      <c r="K2822" s="115" t="s">
        <v>87</v>
      </c>
      <c r="L2822" s="115" t="s">
        <v>87</v>
      </c>
      <c r="M2822" s="115" t="s">
        <v>87</v>
      </c>
      <c r="N2822" s="115" t="s">
        <v>101</v>
      </c>
      <c r="O2822" s="115" t="s">
        <v>101</v>
      </c>
    </row>
    <row r="2823" spans="1:15" ht="13.5" customHeight="1" x14ac:dyDescent="0.35">
      <c r="A2823" s="175">
        <v>4.1666666666666664E-2</v>
      </c>
      <c r="B2823" s="115" t="s">
        <v>87</v>
      </c>
      <c r="C2823" s="115" t="s">
        <v>87</v>
      </c>
      <c r="D2823" s="115" t="s">
        <v>87</v>
      </c>
      <c r="E2823" s="115" t="s">
        <v>87</v>
      </c>
      <c r="F2823" s="115" t="s">
        <v>87</v>
      </c>
      <c r="G2823" s="115" t="s">
        <v>87</v>
      </c>
      <c r="H2823" s="115" t="s">
        <v>87</v>
      </c>
      <c r="I2823" s="115" t="s">
        <v>87</v>
      </c>
      <c r="J2823" s="115" t="s">
        <v>87</v>
      </c>
      <c r="K2823" s="115" t="s">
        <v>87</v>
      </c>
      <c r="L2823" s="115" t="s">
        <v>87</v>
      </c>
      <c r="M2823" s="115" t="s">
        <v>87</v>
      </c>
      <c r="N2823" s="115" t="s">
        <v>101</v>
      </c>
      <c r="O2823" s="115" t="s">
        <v>101</v>
      </c>
    </row>
    <row r="2824" spans="1:15" ht="13.5" customHeight="1" x14ac:dyDescent="0.35">
      <c r="A2824" s="175">
        <v>5.2083333333333336E-2</v>
      </c>
      <c r="B2824" s="115" t="s">
        <v>87</v>
      </c>
      <c r="C2824" s="115" t="s">
        <v>87</v>
      </c>
      <c r="D2824" s="115" t="s">
        <v>87</v>
      </c>
      <c r="E2824" s="115" t="s">
        <v>87</v>
      </c>
      <c r="F2824" s="115" t="s">
        <v>87</v>
      </c>
      <c r="G2824" s="115" t="s">
        <v>87</v>
      </c>
      <c r="H2824" s="115" t="s">
        <v>87</v>
      </c>
      <c r="I2824" s="115" t="s">
        <v>87</v>
      </c>
      <c r="J2824" s="115" t="s">
        <v>87</v>
      </c>
      <c r="K2824" s="115" t="s">
        <v>87</v>
      </c>
      <c r="L2824" s="115" t="s">
        <v>87</v>
      </c>
      <c r="M2824" s="115" t="s">
        <v>87</v>
      </c>
      <c r="N2824" s="115" t="s">
        <v>101</v>
      </c>
      <c r="O2824" s="115" t="s">
        <v>101</v>
      </c>
    </row>
    <row r="2825" spans="1:15" ht="13.5" customHeight="1" x14ac:dyDescent="0.35">
      <c r="A2825" s="175">
        <v>6.25E-2</v>
      </c>
      <c r="B2825" s="115" t="s">
        <v>87</v>
      </c>
      <c r="C2825" s="115" t="s">
        <v>87</v>
      </c>
      <c r="D2825" s="115" t="s">
        <v>87</v>
      </c>
      <c r="E2825" s="115" t="s">
        <v>87</v>
      </c>
      <c r="F2825" s="115" t="s">
        <v>87</v>
      </c>
      <c r="G2825" s="115" t="s">
        <v>87</v>
      </c>
      <c r="H2825" s="115" t="s">
        <v>87</v>
      </c>
      <c r="I2825" s="115" t="s">
        <v>87</v>
      </c>
      <c r="J2825" s="115" t="s">
        <v>87</v>
      </c>
      <c r="K2825" s="115" t="s">
        <v>87</v>
      </c>
      <c r="L2825" s="115" t="s">
        <v>87</v>
      </c>
      <c r="M2825" s="115" t="s">
        <v>87</v>
      </c>
      <c r="N2825" s="115" t="s">
        <v>101</v>
      </c>
      <c r="O2825" s="115" t="s">
        <v>101</v>
      </c>
    </row>
    <row r="2826" spans="1:15" ht="13.5" customHeight="1" x14ac:dyDescent="0.35">
      <c r="A2826" s="175">
        <v>7.2916666666666699E-2</v>
      </c>
      <c r="B2826" s="115" t="s">
        <v>87</v>
      </c>
      <c r="C2826" s="115" t="s">
        <v>87</v>
      </c>
      <c r="D2826" s="115" t="s">
        <v>87</v>
      </c>
      <c r="E2826" s="115" t="s">
        <v>87</v>
      </c>
      <c r="F2826" s="115" t="s">
        <v>87</v>
      </c>
      <c r="G2826" s="115" t="s">
        <v>87</v>
      </c>
      <c r="H2826" s="115" t="s">
        <v>87</v>
      </c>
      <c r="I2826" s="115" t="s">
        <v>87</v>
      </c>
      <c r="J2826" s="115" t="s">
        <v>87</v>
      </c>
      <c r="K2826" s="115" t="s">
        <v>87</v>
      </c>
      <c r="L2826" s="115" t="s">
        <v>87</v>
      </c>
      <c r="M2826" s="115" t="s">
        <v>87</v>
      </c>
      <c r="N2826" s="115" t="s">
        <v>101</v>
      </c>
      <c r="O2826" s="115" t="s">
        <v>101</v>
      </c>
    </row>
    <row r="2827" spans="1:15" ht="13.5" customHeight="1" x14ac:dyDescent="0.35">
      <c r="A2827" s="175">
        <v>8.3333333333333301E-2</v>
      </c>
      <c r="B2827" s="115" t="s">
        <v>87</v>
      </c>
      <c r="C2827" s="115" t="s">
        <v>87</v>
      </c>
      <c r="D2827" s="115" t="s">
        <v>87</v>
      </c>
      <c r="E2827" s="115" t="s">
        <v>87</v>
      </c>
      <c r="F2827" s="115" t="s">
        <v>87</v>
      </c>
      <c r="G2827" s="115" t="s">
        <v>87</v>
      </c>
      <c r="H2827" s="115" t="s">
        <v>87</v>
      </c>
      <c r="I2827" s="115" t="s">
        <v>87</v>
      </c>
      <c r="J2827" s="115" t="s">
        <v>87</v>
      </c>
      <c r="K2827" s="115" t="s">
        <v>87</v>
      </c>
      <c r="L2827" s="115" t="s">
        <v>87</v>
      </c>
      <c r="M2827" s="115" t="s">
        <v>87</v>
      </c>
      <c r="N2827" s="115" t="s">
        <v>101</v>
      </c>
      <c r="O2827" s="115" t="s">
        <v>101</v>
      </c>
    </row>
    <row r="2828" spans="1:15" ht="13.5" customHeight="1" x14ac:dyDescent="0.35">
      <c r="A2828" s="175">
        <v>9.375E-2</v>
      </c>
      <c r="B2828" s="115" t="s">
        <v>87</v>
      </c>
      <c r="C2828" s="115" t="s">
        <v>87</v>
      </c>
      <c r="D2828" s="115" t="s">
        <v>87</v>
      </c>
      <c r="E2828" s="115" t="s">
        <v>87</v>
      </c>
      <c r="F2828" s="115" t="s">
        <v>87</v>
      </c>
      <c r="G2828" s="115" t="s">
        <v>87</v>
      </c>
      <c r="H2828" s="115" t="s">
        <v>87</v>
      </c>
      <c r="I2828" s="115" t="s">
        <v>87</v>
      </c>
      <c r="J2828" s="115" t="s">
        <v>87</v>
      </c>
      <c r="K2828" s="115" t="s">
        <v>87</v>
      </c>
      <c r="L2828" s="115" t="s">
        <v>87</v>
      </c>
      <c r="M2828" s="115" t="s">
        <v>87</v>
      </c>
      <c r="N2828" s="115" t="s">
        <v>101</v>
      </c>
      <c r="O2828" s="115" t="s">
        <v>101</v>
      </c>
    </row>
    <row r="2829" spans="1:15" ht="13.5" customHeight="1" x14ac:dyDescent="0.35">
      <c r="A2829" s="175">
        <v>0.104166666666667</v>
      </c>
      <c r="B2829" s="115" t="s">
        <v>87</v>
      </c>
      <c r="C2829" s="115" t="s">
        <v>87</v>
      </c>
      <c r="D2829" s="115" t="s">
        <v>87</v>
      </c>
      <c r="E2829" s="115" t="s">
        <v>87</v>
      </c>
      <c r="F2829" s="115" t="s">
        <v>87</v>
      </c>
      <c r="G2829" s="115" t="s">
        <v>87</v>
      </c>
      <c r="H2829" s="115" t="s">
        <v>87</v>
      </c>
      <c r="I2829" s="115" t="s">
        <v>87</v>
      </c>
      <c r="J2829" s="115" t="s">
        <v>87</v>
      </c>
      <c r="K2829" s="115" t="s">
        <v>87</v>
      </c>
      <c r="L2829" s="115" t="s">
        <v>87</v>
      </c>
      <c r="M2829" s="115" t="s">
        <v>87</v>
      </c>
      <c r="N2829" s="115" t="s">
        <v>101</v>
      </c>
      <c r="O2829" s="115" t="s">
        <v>101</v>
      </c>
    </row>
    <row r="2830" spans="1:15" ht="13.5" customHeight="1" x14ac:dyDescent="0.35">
      <c r="A2830" s="175">
        <v>0.114583333333333</v>
      </c>
      <c r="B2830" s="115" t="s">
        <v>87</v>
      </c>
      <c r="C2830" s="115" t="s">
        <v>87</v>
      </c>
      <c r="D2830" s="115" t="s">
        <v>87</v>
      </c>
      <c r="E2830" s="115" t="s">
        <v>87</v>
      </c>
      <c r="F2830" s="115" t="s">
        <v>87</v>
      </c>
      <c r="G2830" s="115" t="s">
        <v>87</v>
      </c>
      <c r="H2830" s="115" t="s">
        <v>87</v>
      </c>
      <c r="I2830" s="115" t="s">
        <v>87</v>
      </c>
      <c r="J2830" s="115" t="s">
        <v>87</v>
      </c>
      <c r="K2830" s="115" t="s">
        <v>87</v>
      </c>
      <c r="L2830" s="115" t="s">
        <v>87</v>
      </c>
      <c r="M2830" s="115" t="s">
        <v>87</v>
      </c>
      <c r="N2830" s="115" t="s">
        <v>101</v>
      </c>
      <c r="O2830" s="115" t="s">
        <v>101</v>
      </c>
    </row>
    <row r="2831" spans="1:15" ht="13.5" customHeight="1" x14ac:dyDescent="0.35">
      <c r="A2831" s="175">
        <v>0.125</v>
      </c>
      <c r="B2831" s="115" t="s">
        <v>87</v>
      </c>
      <c r="C2831" s="115" t="s">
        <v>87</v>
      </c>
      <c r="D2831" s="115" t="s">
        <v>87</v>
      </c>
      <c r="E2831" s="115" t="s">
        <v>87</v>
      </c>
      <c r="F2831" s="115" t="s">
        <v>87</v>
      </c>
      <c r="G2831" s="115" t="s">
        <v>87</v>
      </c>
      <c r="H2831" s="115" t="s">
        <v>87</v>
      </c>
      <c r="I2831" s="115" t="s">
        <v>87</v>
      </c>
      <c r="J2831" s="115" t="s">
        <v>87</v>
      </c>
      <c r="K2831" s="115" t="s">
        <v>87</v>
      </c>
      <c r="L2831" s="115" t="s">
        <v>87</v>
      </c>
      <c r="M2831" s="115" t="s">
        <v>87</v>
      </c>
      <c r="N2831" s="115" t="s">
        <v>101</v>
      </c>
      <c r="O2831" s="115" t="s">
        <v>101</v>
      </c>
    </row>
    <row r="2832" spans="1:15" ht="13.5" customHeight="1" x14ac:dyDescent="0.35">
      <c r="A2832" s="175">
        <v>0.13541666666666699</v>
      </c>
      <c r="B2832" s="115" t="s">
        <v>87</v>
      </c>
      <c r="C2832" s="115" t="s">
        <v>87</v>
      </c>
      <c r="D2832" s="115" t="s">
        <v>87</v>
      </c>
      <c r="E2832" s="115" t="s">
        <v>87</v>
      </c>
      <c r="F2832" s="115" t="s">
        <v>87</v>
      </c>
      <c r="G2832" s="115" t="s">
        <v>87</v>
      </c>
      <c r="H2832" s="115" t="s">
        <v>87</v>
      </c>
      <c r="I2832" s="115" t="s">
        <v>87</v>
      </c>
      <c r="J2832" s="115" t="s">
        <v>87</v>
      </c>
      <c r="K2832" s="115" t="s">
        <v>87</v>
      </c>
      <c r="L2832" s="115" t="s">
        <v>87</v>
      </c>
      <c r="M2832" s="115" t="s">
        <v>87</v>
      </c>
      <c r="N2832" s="115" t="s">
        <v>101</v>
      </c>
      <c r="O2832" s="115" t="s">
        <v>101</v>
      </c>
    </row>
    <row r="2833" spans="1:15" ht="13.5" customHeight="1" x14ac:dyDescent="0.35">
      <c r="A2833" s="175">
        <v>0.14583333333333301</v>
      </c>
      <c r="B2833" s="115" t="s">
        <v>87</v>
      </c>
      <c r="C2833" s="115" t="s">
        <v>87</v>
      </c>
      <c r="D2833" s="115" t="s">
        <v>87</v>
      </c>
      <c r="E2833" s="115" t="s">
        <v>87</v>
      </c>
      <c r="F2833" s="115" t="s">
        <v>87</v>
      </c>
      <c r="G2833" s="115" t="s">
        <v>87</v>
      </c>
      <c r="H2833" s="115" t="s">
        <v>87</v>
      </c>
      <c r="I2833" s="115" t="s">
        <v>87</v>
      </c>
      <c r="J2833" s="115" t="s">
        <v>87</v>
      </c>
      <c r="K2833" s="115" t="s">
        <v>87</v>
      </c>
      <c r="L2833" s="115" t="s">
        <v>87</v>
      </c>
      <c r="M2833" s="115" t="s">
        <v>87</v>
      </c>
      <c r="N2833" s="115" t="s">
        <v>101</v>
      </c>
      <c r="O2833" s="115" t="s">
        <v>101</v>
      </c>
    </row>
    <row r="2834" spans="1:15" ht="13.5" customHeight="1" x14ac:dyDescent="0.35">
      <c r="A2834" s="175">
        <v>0.15625</v>
      </c>
      <c r="B2834" s="115" t="s">
        <v>87</v>
      </c>
      <c r="C2834" s="115" t="s">
        <v>87</v>
      </c>
      <c r="D2834" s="115" t="s">
        <v>87</v>
      </c>
      <c r="E2834" s="115" t="s">
        <v>87</v>
      </c>
      <c r="F2834" s="115" t="s">
        <v>87</v>
      </c>
      <c r="G2834" s="115" t="s">
        <v>87</v>
      </c>
      <c r="H2834" s="115" t="s">
        <v>87</v>
      </c>
      <c r="I2834" s="115" t="s">
        <v>87</v>
      </c>
      <c r="J2834" s="115" t="s">
        <v>87</v>
      </c>
      <c r="K2834" s="115" t="s">
        <v>87</v>
      </c>
      <c r="L2834" s="115" t="s">
        <v>87</v>
      </c>
      <c r="M2834" s="115" t="s">
        <v>87</v>
      </c>
      <c r="N2834" s="115" t="s">
        <v>101</v>
      </c>
      <c r="O2834" s="115" t="s">
        <v>101</v>
      </c>
    </row>
    <row r="2835" spans="1:15" ht="13.5" customHeight="1" x14ac:dyDescent="0.35">
      <c r="A2835" s="175">
        <v>0.16666666666666699</v>
      </c>
      <c r="B2835" s="115" t="s">
        <v>87</v>
      </c>
      <c r="C2835" s="115" t="s">
        <v>87</v>
      </c>
      <c r="D2835" s="115" t="s">
        <v>87</v>
      </c>
      <c r="E2835" s="115" t="s">
        <v>87</v>
      </c>
      <c r="F2835" s="115" t="s">
        <v>87</v>
      </c>
      <c r="G2835" s="115" t="s">
        <v>87</v>
      </c>
      <c r="H2835" s="115" t="s">
        <v>87</v>
      </c>
      <c r="I2835" s="115" t="s">
        <v>87</v>
      </c>
      <c r="J2835" s="115" t="s">
        <v>87</v>
      </c>
      <c r="K2835" s="115" t="s">
        <v>87</v>
      </c>
      <c r="L2835" s="115" t="s">
        <v>87</v>
      </c>
      <c r="M2835" s="115" t="s">
        <v>87</v>
      </c>
      <c r="N2835" s="115" t="s">
        <v>101</v>
      </c>
      <c r="O2835" s="115" t="s">
        <v>101</v>
      </c>
    </row>
    <row r="2836" spans="1:15" ht="13.5" customHeight="1" x14ac:dyDescent="0.35">
      <c r="A2836" s="175">
        <v>0.17708333333333301</v>
      </c>
      <c r="B2836" s="115" t="s">
        <v>87</v>
      </c>
      <c r="C2836" s="115" t="s">
        <v>87</v>
      </c>
      <c r="D2836" s="115" t="s">
        <v>87</v>
      </c>
      <c r="E2836" s="115" t="s">
        <v>87</v>
      </c>
      <c r="F2836" s="115" t="s">
        <v>87</v>
      </c>
      <c r="G2836" s="115" t="s">
        <v>87</v>
      </c>
      <c r="H2836" s="115" t="s">
        <v>87</v>
      </c>
      <c r="I2836" s="115" t="s">
        <v>87</v>
      </c>
      <c r="J2836" s="115" t="s">
        <v>87</v>
      </c>
      <c r="K2836" s="115" t="s">
        <v>87</v>
      </c>
      <c r="L2836" s="115" t="s">
        <v>87</v>
      </c>
      <c r="M2836" s="115" t="s">
        <v>87</v>
      </c>
      <c r="N2836" s="115" t="s">
        <v>101</v>
      </c>
      <c r="O2836" s="115" t="s">
        <v>101</v>
      </c>
    </row>
    <row r="2837" spans="1:15" ht="13.5" customHeight="1" x14ac:dyDescent="0.35">
      <c r="A2837" s="175">
        <v>0.1875</v>
      </c>
      <c r="B2837" s="115" t="s">
        <v>87</v>
      </c>
      <c r="C2837" s="115" t="s">
        <v>87</v>
      </c>
      <c r="D2837" s="115" t="s">
        <v>87</v>
      </c>
      <c r="E2837" s="115" t="s">
        <v>87</v>
      </c>
      <c r="F2837" s="115" t="s">
        <v>87</v>
      </c>
      <c r="G2837" s="115" t="s">
        <v>87</v>
      </c>
      <c r="H2837" s="115" t="s">
        <v>87</v>
      </c>
      <c r="I2837" s="115" t="s">
        <v>87</v>
      </c>
      <c r="J2837" s="115" t="s">
        <v>87</v>
      </c>
      <c r="K2837" s="115" t="s">
        <v>87</v>
      </c>
      <c r="L2837" s="115" t="s">
        <v>87</v>
      </c>
      <c r="M2837" s="115" t="s">
        <v>87</v>
      </c>
      <c r="N2837" s="115" t="s">
        <v>101</v>
      </c>
      <c r="O2837" s="115" t="s">
        <v>101</v>
      </c>
    </row>
    <row r="2838" spans="1:15" ht="13.5" customHeight="1" x14ac:dyDescent="0.35">
      <c r="A2838" s="175">
        <v>0.19791666666666699</v>
      </c>
      <c r="B2838" s="115" t="s">
        <v>87</v>
      </c>
      <c r="C2838" s="115" t="s">
        <v>87</v>
      </c>
      <c r="D2838" s="115" t="s">
        <v>87</v>
      </c>
      <c r="E2838" s="115" t="s">
        <v>87</v>
      </c>
      <c r="F2838" s="115" t="s">
        <v>87</v>
      </c>
      <c r="G2838" s="115" t="s">
        <v>87</v>
      </c>
      <c r="H2838" s="115" t="s">
        <v>87</v>
      </c>
      <c r="I2838" s="115" t="s">
        <v>87</v>
      </c>
      <c r="J2838" s="115" t="s">
        <v>87</v>
      </c>
      <c r="K2838" s="115" t="s">
        <v>87</v>
      </c>
      <c r="L2838" s="115" t="s">
        <v>87</v>
      </c>
      <c r="M2838" s="115" t="s">
        <v>87</v>
      </c>
      <c r="N2838" s="115" t="s">
        <v>101</v>
      </c>
      <c r="O2838" s="115" t="s">
        <v>101</v>
      </c>
    </row>
    <row r="2839" spans="1:15" ht="13.5" customHeight="1" x14ac:dyDescent="0.35">
      <c r="A2839" s="175">
        <v>0.20833333333333301</v>
      </c>
      <c r="B2839" s="115" t="s">
        <v>87</v>
      </c>
      <c r="C2839" s="115" t="s">
        <v>87</v>
      </c>
      <c r="D2839" s="115" t="s">
        <v>87</v>
      </c>
      <c r="E2839" s="115" t="s">
        <v>87</v>
      </c>
      <c r="F2839" s="115" t="s">
        <v>87</v>
      </c>
      <c r="G2839" s="115" t="s">
        <v>87</v>
      </c>
      <c r="H2839" s="115" t="s">
        <v>87</v>
      </c>
      <c r="I2839" s="115" t="s">
        <v>87</v>
      </c>
      <c r="J2839" s="115" t="s">
        <v>87</v>
      </c>
      <c r="K2839" s="115" t="s">
        <v>87</v>
      </c>
      <c r="L2839" s="115" t="s">
        <v>87</v>
      </c>
      <c r="M2839" s="115" t="s">
        <v>87</v>
      </c>
      <c r="N2839" s="115" t="s">
        <v>101</v>
      </c>
      <c r="O2839" s="115" t="s">
        <v>101</v>
      </c>
    </row>
    <row r="2840" spans="1:15" ht="13.5" customHeight="1" x14ac:dyDescent="0.35">
      <c r="A2840" s="175">
        <v>0.21875</v>
      </c>
      <c r="B2840" s="115" t="s">
        <v>87</v>
      </c>
      <c r="C2840" s="115" t="s">
        <v>87</v>
      </c>
      <c r="D2840" s="115" t="s">
        <v>87</v>
      </c>
      <c r="E2840" s="115" t="s">
        <v>87</v>
      </c>
      <c r="F2840" s="115" t="s">
        <v>87</v>
      </c>
      <c r="G2840" s="115" t="s">
        <v>87</v>
      </c>
      <c r="H2840" s="115" t="s">
        <v>87</v>
      </c>
      <c r="I2840" s="115" t="s">
        <v>87</v>
      </c>
      <c r="J2840" s="115" t="s">
        <v>87</v>
      </c>
      <c r="K2840" s="115" t="s">
        <v>87</v>
      </c>
      <c r="L2840" s="115" t="s">
        <v>87</v>
      </c>
      <c r="M2840" s="115" t="s">
        <v>87</v>
      </c>
      <c r="N2840" s="115" t="s">
        <v>101</v>
      </c>
      <c r="O2840" s="115" t="s">
        <v>101</v>
      </c>
    </row>
    <row r="2841" spans="1:15" ht="13.5" customHeight="1" x14ac:dyDescent="0.35">
      <c r="A2841" s="175">
        <v>0.22916666666666699</v>
      </c>
      <c r="B2841" s="115" t="s">
        <v>87</v>
      </c>
      <c r="C2841" s="115" t="s">
        <v>87</v>
      </c>
      <c r="D2841" s="115" t="s">
        <v>87</v>
      </c>
      <c r="E2841" s="115" t="s">
        <v>87</v>
      </c>
      <c r="F2841" s="115" t="s">
        <v>87</v>
      </c>
      <c r="G2841" s="115" t="s">
        <v>87</v>
      </c>
      <c r="H2841" s="115" t="s">
        <v>87</v>
      </c>
      <c r="I2841" s="115" t="s">
        <v>87</v>
      </c>
      <c r="J2841" s="115" t="s">
        <v>87</v>
      </c>
      <c r="K2841" s="115" t="s">
        <v>87</v>
      </c>
      <c r="L2841" s="115" t="s">
        <v>87</v>
      </c>
      <c r="M2841" s="115" t="s">
        <v>87</v>
      </c>
      <c r="N2841" s="115" t="s">
        <v>101</v>
      </c>
      <c r="O2841" s="115" t="s">
        <v>101</v>
      </c>
    </row>
    <row r="2842" spans="1:15" ht="13.5" customHeight="1" x14ac:dyDescent="0.35">
      <c r="A2842" s="175">
        <v>0.23958333333333301</v>
      </c>
      <c r="B2842" s="115" t="s">
        <v>87</v>
      </c>
      <c r="C2842" s="115" t="s">
        <v>87</v>
      </c>
      <c r="D2842" s="115" t="s">
        <v>87</v>
      </c>
      <c r="E2842" s="115" t="s">
        <v>87</v>
      </c>
      <c r="F2842" s="115" t="s">
        <v>87</v>
      </c>
      <c r="G2842" s="115" t="s">
        <v>87</v>
      </c>
      <c r="H2842" s="115" t="s">
        <v>87</v>
      </c>
      <c r="I2842" s="115" t="s">
        <v>87</v>
      </c>
      <c r="J2842" s="115" t="s">
        <v>87</v>
      </c>
      <c r="K2842" s="115" t="s">
        <v>87</v>
      </c>
      <c r="L2842" s="115" t="s">
        <v>87</v>
      </c>
      <c r="M2842" s="115" t="s">
        <v>87</v>
      </c>
      <c r="N2842" s="115" t="s">
        <v>101</v>
      </c>
      <c r="O2842" s="115" t="s">
        <v>101</v>
      </c>
    </row>
    <row r="2843" spans="1:15" ht="13.5" customHeight="1" x14ac:dyDescent="0.35">
      <c r="A2843" s="175">
        <v>0.25</v>
      </c>
      <c r="B2843" s="115" t="s">
        <v>87</v>
      </c>
      <c r="C2843" s="115" t="s">
        <v>87</v>
      </c>
      <c r="D2843" s="115" t="s">
        <v>87</v>
      </c>
      <c r="E2843" s="115" t="s">
        <v>87</v>
      </c>
      <c r="F2843" s="115" t="s">
        <v>87</v>
      </c>
      <c r="G2843" s="115" t="s">
        <v>87</v>
      </c>
      <c r="H2843" s="115" t="s">
        <v>87</v>
      </c>
      <c r="I2843" s="115" t="s">
        <v>87</v>
      </c>
      <c r="J2843" s="115" t="s">
        <v>87</v>
      </c>
      <c r="K2843" s="115" t="s">
        <v>87</v>
      </c>
      <c r="L2843" s="115" t="s">
        <v>87</v>
      </c>
      <c r="M2843" s="115" t="s">
        <v>87</v>
      </c>
      <c r="N2843" s="115" t="s">
        <v>101</v>
      </c>
      <c r="O2843" s="115" t="s">
        <v>101</v>
      </c>
    </row>
    <row r="2844" spans="1:15" ht="13.5" customHeight="1" x14ac:dyDescent="0.35">
      <c r="A2844" s="175">
        <v>0.26041666666666702</v>
      </c>
      <c r="B2844" s="115" t="s">
        <v>87</v>
      </c>
      <c r="C2844" s="115" t="s">
        <v>87</v>
      </c>
      <c r="D2844" s="115" t="s">
        <v>87</v>
      </c>
      <c r="E2844" s="115" t="s">
        <v>87</v>
      </c>
      <c r="F2844" s="115" t="s">
        <v>87</v>
      </c>
      <c r="G2844" s="115" t="s">
        <v>87</v>
      </c>
      <c r="H2844" s="115" t="s">
        <v>87</v>
      </c>
      <c r="I2844" s="115" t="s">
        <v>87</v>
      </c>
      <c r="J2844" s="115" t="s">
        <v>87</v>
      </c>
      <c r="K2844" s="115" t="s">
        <v>87</v>
      </c>
      <c r="L2844" s="115" t="s">
        <v>87</v>
      </c>
      <c r="M2844" s="115" t="s">
        <v>87</v>
      </c>
      <c r="N2844" s="115" t="s">
        <v>101</v>
      </c>
      <c r="O2844" s="115" t="s">
        <v>101</v>
      </c>
    </row>
    <row r="2845" spans="1:15" ht="13.5" customHeight="1" x14ac:dyDescent="0.35">
      <c r="A2845" s="175">
        <v>0.27083333333333298</v>
      </c>
      <c r="B2845" s="115" t="s">
        <v>87</v>
      </c>
      <c r="C2845" s="115" t="s">
        <v>87</v>
      </c>
      <c r="D2845" s="115" t="s">
        <v>87</v>
      </c>
      <c r="E2845" s="115" t="s">
        <v>87</v>
      </c>
      <c r="F2845" s="115" t="s">
        <v>87</v>
      </c>
      <c r="G2845" s="115" t="s">
        <v>87</v>
      </c>
      <c r="H2845" s="115" t="s">
        <v>87</v>
      </c>
      <c r="I2845" s="115" t="s">
        <v>87</v>
      </c>
      <c r="J2845" s="115" t="s">
        <v>87</v>
      </c>
      <c r="K2845" s="115" t="s">
        <v>87</v>
      </c>
      <c r="L2845" s="115" t="s">
        <v>87</v>
      </c>
      <c r="M2845" s="115" t="s">
        <v>87</v>
      </c>
      <c r="N2845" s="115" t="s">
        <v>101</v>
      </c>
      <c r="O2845" s="115" t="s">
        <v>101</v>
      </c>
    </row>
    <row r="2846" spans="1:15" ht="13.5" customHeight="1" x14ac:dyDescent="0.35">
      <c r="A2846" s="175">
        <v>0.28125</v>
      </c>
      <c r="B2846" s="115" t="s">
        <v>87</v>
      </c>
      <c r="C2846" s="115" t="s">
        <v>87</v>
      </c>
      <c r="D2846" s="115" t="s">
        <v>87</v>
      </c>
      <c r="E2846" s="115" t="s">
        <v>87</v>
      </c>
      <c r="F2846" s="115" t="s">
        <v>87</v>
      </c>
      <c r="G2846" s="115" t="s">
        <v>87</v>
      </c>
      <c r="H2846" s="115" t="s">
        <v>87</v>
      </c>
      <c r="I2846" s="115" t="s">
        <v>87</v>
      </c>
      <c r="J2846" s="115" t="s">
        <v>87</v>
      </c>
      <c r="K2846" s="115" t="s">
        <v>87</v>
      </c>
      <c r="L2846" s="115" t="s">
        <v>87</v>
      </c>
      <c r="M2846" s="115" t="s">
        <v>87</v>
      </c>
      <c r="N2846" s="115" t="s">
        <v>101</v>
      </c>
      <c r="O2846" s="115" t="s">
        <v>101</v>
      </c>
    </row>
    <row r="2847" spans="1:15" ht="13.5" customHeight="1" x14ac:dyDescent="0.35">
      <c r="A2847" s="175">
        <v>0.29166666666666702</v>
      </c>
      <c r="B2847" s="115" t="s">
        <v>87</v>
      </c>
      <c r="C2847" s="115" t="s">
        <v>87</v>
      </c>
      <c r="D2847" s="115" t="s">
        <v>87</v>
      </c>
      <c r="E2847" s="115" t="s">
        <v>87</v>
      </c>
      <c r="F2847" s="115" t="s">
        <v>87</v>
      </c>
      <c r="G2847" s="115" t="s">
        <v>87</v>
      </c>
      <c r="H2847" s="115" t="s">
        <v>87</v>
      </c>
      <c r="I2847" s="115" t="s">
        <v>87</v>
      </c>
      <c r="J2847" s="115" t="s">
        <v>87</v>
      </c>
      <c r="K2847" s="115" t="s">
        <v>87</v>
      </c>
      <c r="L2847" s="115" t="s">
        <v>87</v>
      </c>
      <c r="M2847" s="115" t="s">
        <v>87</v>
      </c>
      <c r="N2847" s="115" t="s">
        <v>101</v>
      </c>
      <c r="O2847" s="115" t="s">
        <v>101</v>
      </c>
    </row>
    <row r="2848" spans="1:15" ht="13.5" customHeight="1" x14ac:dyDescent="0.35">
      <c r="A2848" s="175">
        <v>0.30208333333333298</v>
      </c>
      <c r="B2848" s="115" t="s">
        <v>87</v>
      </c>
      <c r="C2848" s="115" t="s">
        <v>87</v>
      </c>
      <c r="D2848" s="115" t="s">
        <v>87</v>
      </c>
      <c r="E2848" s="115" t="s">
        <v>87</v>
      </c>
      <c r="F2848" s="115" t="s">
        <v>87</v>
      </c>
      <c r="G2848" s="115" t="s">
        <v>87</v>
      </c>
      <c r="H2848" s="115" t="s">
        <v>87</v>
      </c>
      <c r="I2848" s="115" t="s">
        <v>87</v>
      </c>
      <c r="J2848" s="115" t="s">
        <v>87</v>
      </c>
      <c r="K2848" s="115" t="s">
        <v>87</v>
      </c>
      <c r="L2848" s="115" t="s">
        <v>87</v>
      </c>
      <c r="M2848" s="115" t="s">
        <v>87</v>
      </c>
      <c r="N2848" s="115" t="s">
        <v>101</v>
      </c>
      <c r="O2848" s="115" t="s">
        <v>101</v>
      </c>
    </row>
    <row r="2849" spans="1:15" ht="13.5" customHeight="1" x14ac:dyDescent="0.35">
      <c r="A2849" s="175">
        <v>0.3125</v>
      </c>
      <c r="B2849" s="115" t="s">
        <v>87</v>
      </c>
      <c r="C2849" s="115" t="s">
        <v>87</v>
      </c>
      <c r="D2849" s="115" t="s">
        <v>87</v>
      </c>
      <c r="E2849" s="115" t="s">
        <v>87</v>
      </c>
      <c r="F2849" s="115" t="s">
        <v>87</v>
      </c>
      <c r="G2849" s="115" t="s">
        <v>87</v>
      </c>
      <c r="H2849" s="115" t="s">
        <v>87</v>
      </c>
      <c r="I2849" s="115" t="s">
        <v>87</v>
      </c>
      <c r="J2849" s="115" t="s">
        <v>87</v>
      </c>
      <c r="K2849" s="115" t="s">
        <v>87</v>
      </c>
      <c r="L2849" s="115" t="s">
        <v>87</v>
      </c>
      <c r="M2849" s="115" t="s">
        <v>87</v>
      </c>
      <c r="N2849" s="115" t="s">
        <v>101</v>
      </c>
      <c r="O2849" s="115" t="s">
        <v>101</v>
      </c>
    </row>
    <row r="2850" spans="1:15" ht="13.5" customHeight="1" x14ac:dyDescent="0.35">
      <c r="A2850" s="175">
        <v>0.32291666666666702</v>
      </c>
      <c r="B2850" s="115" t="s">
        <v>87</v>
      </c>
      <c r="C2850" s="115" t="s">
        <v>87</v>
      </c>
      <c r="D2850" s="115" t="s">
        <v>87</v>
      </c>
      <c r="E2850" s="115" t="s">
        <v>87</v>
      </c>
      <c r="F2850" s="115" t="s">
        <v>87</v>
      </c>
      <c r="G2850" s="115" t="s">
        <v>87</v>
      </c>
      <c r="H2850" s="115" t="s">
        <v>87</v>
      </c>
      <c r="I2850" s="115" t="s">
        <v>87</v>
      </c>
      <c r="J2850" s="115" t="s">
        <v>87</v>
      </c>
      <c r="K2850" s="115" t="s">
        <v>87</v>
      </c>
      <c r="L2850" s="115" t="s">
        <v>87</v>
      </c>
      <c r="M2850" s="115" t="s">
        <v>87</v>
      </c>
      <c r="N2850" s="115" t="s">
        <v>101</v>
      </c>
      <c r="O2850" s="115" t="s">
        <v>101</v>
      </c>
    </row>
    <row r="2851" spans="1:15" ht="13.5" customHeight="1" x14ac:dyDescent="0.35">
      <c r="A2851" s="175">
        <v>0.33333333333333298</v>
      </c>
      <c r="B2851" s="115" t="s">
        <v>87</v>
      </c>
      <c r="C2851" s="115" t="s">
        <v>87</v>
      </c>
      <c r="D2851" s="115" t="s">
        <v>87</v>
      </c>
      <c r="E2851" s="115" t="s">
        <v>87</v>
      </c>
      <c r="F2851" s="115" t="s">
        <v>87</v>
      </c>
      <c r="G2851" s="115" t="s">
        <v>87</v>
      </c>
      <c r="H2851" s="115" t="s">
        <v>87</v>
      </c>
      <c r="I2851" s="115" t="s">
        <v>87</v>
      </c>
      <c r="J2851" s="115" t="s">
        <v>87</v>
      </c>
      <c r="K2851" s="115" t="s">
        <v>87</v>
      </c>
      <c r="L2851" s="115" t="s">
        <v>87</v>
      </c>
      <c r="M2851" s="115" t="s">
        <v>87</v>
      </c>
      <c r="N2851" s="115" t="s">
        <v>101</v>
      </c>
      <c r="O2851" s="115" t="s">
        <v>101</v>
      </c>
    </row>
    <row r="2852" spans="1:15" ht="13.5" customHeight="1" x14ac:dyDescent="0.35">
      <c r="A2852" s="175">
        <v>0.34375</v>
      </c>
      <c r="B2852" s="115" t="s">
        <v>87</v>
      </c>
      <c r="C2852" s="115" t="s">
        <v>87</v>
      </c>
      <c r="D2852" s="115" t="s">
        <v>87</v>
      </c>
      <c r="E2852" s="115" t="s">
        <v>87</v>
      </c>
      <c r="F2852" s="115" t="s">
        <v>87</v>
      </c>
      <c r="G2852" s="115" t="s">
        <v>87</v>
      </c>
      <c r="H2852" s="115" t="s">
        <v>87</v>
      </c>
      <c r="I2852" s="115" t="s">
        <v>87</v>
      </c>
      <c r="J2852" s="115" t="s">
        <v>87</v>
      </c>
      <c r="K2852" s="115" t="s">
        <v>87</v>
      </c>
      <c r="L2852" s="115" t="s">
        <v>87</v>
      </c>
      <c r="M2852" s="115" t="s">
        <v>87</v>
      </c>
      <c r="N2852" s="115" t="s">
        <v>101</v>
      </c>
      <c r="O2852" s="115" t="s">
        <v>101</v>
      </c>
    </row>
    <row r="2853" spans="1:15" ht="13.5" customHeight="1" x14ac:dyDescent="0.35">
      <c r="A2853" s="175">
        <v>0.35416666666666702</v>
      </c>
      <c r="B2853" s="115" t="s">
        <v>87</v>
      </c>
      <c r="C2853" s="115" t="s">
        <v>87</v>
      </c>
      <c r="D2853" s="115" t="s">
        <v>87</v>
      </c>
      <c r="E2853" s="115" t="s">
        <v>87</v>
      </c>
      <c r="F2853" s="115" t="s">
        <v>87</v>
      </c>
      <c r="G2853" s="115" t="s">
        <v>87</v>
      </c>
      <c r="H2853" s="115" t="s">
        <v>87</v>
      </c>
      <c r="I2853" s="115" t="s">
        <v>87</v>
      </c>
      <c r="J2853" s="115" t="s">
        <v>87</v>
      </c>
      <c r="K2853" s="115" t="s">
        <v>87</v>
      </c>
      <c r="L2853" s="115" t="s">
        <v>87</v>
      </c>
      <c r="M2853" s="115" t="s">
        <v>87</v>
      </c>
      <c r="N2853" s="115" t="s">
        <v>101</v>
      </c>
      <c r="O2853" s="115" t="s">
        <v>101</v>
      </c>
    </row>
    <row r="2854" spans="1:15" ht="13.5" customHeight="1" x14ac:dyDescent="0.35">
      <c r="A2854" s="175">
        <v>0.36458333333333298</v>
      </c>
      <c r="B2854" s="115" t="s">
        <v>87</v>
      </c>
      <c r="C2854" s="115" t="s">
        <v>87</v>
      </c>
      <c r="D2854" s="115" t="s">
        <v>87</v>
      </c>
      <c r="E2854" s="115" t="s">
        <v>87</v>
      </c>
      <c r="F2854" s="115" t="s">
        <v>87</v>
      </c>
      <c r="G2854" s="115" t="s">
        <v>87</v>
      </c>
      <c r="H2854" s="115" t="s">
        <v>87</v>
      </c>
      <c r="I2854" s="115" t="s">
        <v>87</v>
      </c>
      <c r="J2854" s="115" t="s">
        <v>87</v>
      </c>
      <c r="K2854" s="115" t="s">
        <v>87</v>
      </c>
      <c r="L2854" s="115" t="s">
        <v>87</v>
      </c>
      <c r="M2854" s="115" t="s">
        <v>87</v>
      </c>
      <c r="N2854" s="115" t="s">
        <v>101</v>
      </c>
      <c r="O2854" s="115" t="s">
        <v>101</v>
      </c>
    </row>
    <row r="2855" spans="1:15" ht="13.5" customHeight="1" x14ac:dyDescent="0.35">
      <c r="A2855" s="175">
        <v>0.375</v>
      </c>
      <c r="B2855" s="115" t="s">
        <v>87</v>
      </c>
      <c r="C2855" s="115" t="s">
        <v>87</v>
      </c>
      <c r="D2855" s="115" t="s">
        <v>87</v>
      </c>
      <c r="E2855" s="115" t="s">
        <v>87</v>
      </c>
      <c r="F2855" s="115" t="s">
        <v>87</v>
      </c>
      <c r="G2855" s="115" t="s">
        <v>87</v>
      </c>
      <c r="H2855" s="115" t="s">
        <v>87</v>
      </c>
      <c r="I2855" s="115" t="s">
        <v>87</v>
      </c>
      <c r="J2855" s="115" t="s">
        <v>87</v>
      </c>
      <c r="K2855" s="115" t="s">
        <v>87</v>
      </c>
      <c r="L2855" s="115" t="s">
        <v>87</v>
      </c>
      <c r="M2855" s="115" t="s">
        <v>87</v>
      </c>
      <c r="N2855" s="115" t="s">
        <v>101</v>
      </c>
      <c r="O2855" s="115" t="s">
        <v>101</v>
      </c>
    </row>
    <row r="2856" spans="1:15" ht="13.5" customHeight="1" x14ac:dyDescent="0.35">
      <c r="A2856" s="175">
        <v>0.38541666666666702</v>
      </c>
      <c r="B2856" s="115" t="s">
        <v>87</v>
      </c>
      <c r="C2856" s="115" t="s">
        <v>87</v>
      </c>
      <c r="D2856" s="115" t="s">
        <v>87</v>
      </c>
      <c r="E2856" s="115" t="s">
        <v>87</v>
      </c>
      <c r="F2856" s="115" t="s">
        <v>87</v>
      </c>
      <c r="G2856" s="115" t="s">
        <v>87</v>
      </c>
      <c r="H2856" s="115" t="s">
        <v>87</v>
      </c>
      <c r="I2856" s="115" t="s">
        <v>87</v>
      </c>
      <c r="J2856" s="115" t="s">
        <v>87</v>
      </c>
      <c r="K2856" s="115" t="s">
        <v>87</v>
      </c>
      <c r="L2856" s="115" t="s">
        <v>87</v>
      </c>
      <c r="M2856" s="115" t="s">
        <v>87</v>
      </c>
      <c r="N2856" s="115" t="s">
        <v>101</v>
      </c>
      <c r="O2856" s="115" t="s">
        <v>101</v>
      </c>
    </row>
    <row r="2857" spans="1:15" ht="13.5" customHeight="1" x14ac:dyDescent="0.35">
      <c r="A2857" s="175">
        <v>0.39583333333333298</v>
      </c>
      <c r="B2857" s="115" t="s">
        <v>87</v>
      </c>
      <c r="C2857" s="115" t="s">
        <v>87</v>
      </c>
      <c r="D2857" s="115" t="s">
        <v>87</v>
      </c>
      <c r="E2857" s="115" t="s">
        <v>87</v>
      </c>
      <c r="F2857" s="115" t="s">
        <v>87</v>
      </c>
      <c r="G2857" s="115" t="s">
        <v>87</v>
      </c>
      <c r="H2857" s="115" t="s">
        <v>87</v>
      </c>
      <c r="I2857" s="115" t="s">
        <v>87</v>
      </c>
      <c r="J2857" s="115" t="s">
        <v>87</v>
      </c>
      <c r="K2857" s="115" t="s">
        <v>87</v>
      </c>
      <c r="L2857" s="115" t="s">
        <v>87</v>
      </c>
      <c r="M2857" s="115" t="s">
        <v>87</v>
      </c>
      <c r="N2857" s="115" t="s">
        <v>101</v>
      </c>
      <c r="O2857" s="115" t="s">
        <v>101</v>
      </c>
    </row>
    <row r="2858" spans="1:15" ht="13.5" customHeight="1" x14ac:dyDescent="0.35">
      <c r="A2858" s="175">
        <v>0.40625</v>
      </c>
      <c r="B2858" s="115" t="s">
        <v>87</v>
      </c>
      <c r="C2858" s="115" t="s">
        <v>87</v>
      </c>
      <c r="D2858" s="115" t="s">
        <v>87</v>
      </c>
      <c r="E2858" s="115" t="s">
        <v>87</v>
      </c>
      <c r="F2858" s="115" t="s">
        <v>87</v>
      </c>
      <c r="G2858" s="115" t="s">
        <v>87</v>
      </c>
      <c r="H2858" s="115" t="s">
        <v>87</v>
      </c>
      <c r="I2858" s="115" t="s">
        <v>87</v>
      </c>
      <c r="J2858" s="115" t="s">
        <v>87</v>
      </c>
      <c r="K2858" s="115" t="s">
        <v>87</v>
      </c>
      <c r="L2858" s="115" t="s">
        <v>87</v>
      </c>
      <c r="M2858" s="115" t="s">
        <v>87</v>
      </c>
      <c r="N2858" s="115" t="s">
        <v>101</v>
      </c>
      <c r="O2858" s="115" t="s">
        <v>101</v>
      </c>
    </row>
    <row r="2859" spans="1:15" ht="13.5" customHeight="1" x14ac:dyDescent="0.35">
      <c r="A2859" s="175">
        <v>0.41666666666666702</v>
      </c>
      <c r="B2859" s="115" t="s">
        <v>87</v>
      </c>
      <c r="C2859" s="115" t="s">
        <v>87</v>
      </c>
      <c r="D2859" s="115" t="s">
        <v>87</v>
      </c>
      <c r="E2859" s="115" t="s">
        <v>87</v>
      </c>
      <c r="F2859" s="115" t="s">
        <v>87</v>
      </c>
      <c r="G2859" s="115" t="s">
        <v>87</v>
      </c>
      <c r="H2859" s="115" t="s">
        <v>87</v>
      </c>
      <c r="I2859" s="115" t="s">
        <v>87</v>
      </c>
      <c r="J2859" s="115" t="s">
        <v>87</v>
      </c>
      <c r="K2859" s="115" t="s">
        <v>87</v>
      </c>
      <c r="L2859" s="115" t="s">
        <v>87</v>
      </c>
      <c r="M2859" s="115" t="s">
        <v>87</v>
      </c>
      <c r="N2859" s="115" t="s">
        <v>101</v>
      </c>
      <c r="O2859" s="115" t="s">
        <v>101</v>
      </c>
    </row>
    <row r="2860" spans="1:15" ht="13.5" customHeight="1" x14ac:dyDescent="0.35">
      <c r="A2860" s="175">
        <v>0.42708333333333298</v>
      </c>
      <c r="B2860" s="115" t="s">
        <v>87</v>
      </c>
      <c r="C2860" s="115" t="s">
        <v>87</v>
      </c>
      <c r="D2860" s="115" t="s">
        <v>87</v>
      </c>
      <c r="E2860" s="115" t="s">
        <v>87</v>
      </c>
      <c r="F2860" s="115" t="s">
        <v>87</v>
      </c>
      <c r="G2860" s="115" t="s">
        <v>87</v>
      </c>
      <c r="H2860" s="115" t="s">
        <v>87</v>
      </c>
      <c r="I2860" s="115" t="s">
        <v>87</v>
      </c>
      <c r="J2860" s="115" t="s">
        <v>87</v>
      </c>
      <c r="K2860" s="115" t="s">
        <v>87</v>
      </c>
      <c r="L2860" s="115" t="s">
        <v>87</v>
      </c>
      <c r="M2860" s="115" t="s">
        <v>87</v>
      </c>
      <c r="N2860" s="115" t="s">
        <v>101</v>
      </c>
      <c r="O2860" s="115" t="s">
        <v>101</v>
      </c>
    </row>
    <row r="2861" spans="1:15" ht="13.5" customHeight="1" x14ac:dyDescent="0.35">
      <c r="A2861" s="175">
        <v>0.4375</v>
      </c>
      <c r="B2861" s="115" t="s">
        <v>87</v>
      </c>
      <c r="C2861" s="115" t="s">
        <v>87</v>
      </c>
      <c r="D2861" s="115" t="s">
        <v>87</v>
      </c>
      <c r="E2861" s="115" t="s">
        <v>87</v>
      </c>
      <c r="F2861" s="115" t="s">
        <v>87</v>
      </c>
      <c r="G2861" s="115" t="s">
        <v>87</v>
      </c>
      <c r="H2861" s="115" t="s">
        <v>87</v>
      </c>
      <c r="I2861" s="115" t="s">
        <v>87</v>
      </c>
      <c r="J2861" s="115" t="s">
        <v>87</v>
      </c>
      <c r="K2861" s="115" t="s">
        <v>87</v>
      </c>
      <c r="L2861" s="115" t="s">
        <v>87</v>
      </c>
      <c r="M2861" s="115" t="s">
        <v>87</v>
      </c>
      <c r="N2861" s="115" t="s">
        <v>101</v>
      </c>
      <c r="O2861" s="115" t="s">
        <v>101</v>
      </c>
    </row>
    <row r="2862" spans="1:15" ht="13.5" customHeight="1" x14ac:dyDescent="0.35">
      <c r="A2862" s="175">
        <v>0.44791666666666702</v>
      </c>
      <c r="B2862" s="115" t="s">
        <v>87</v>
      </c>
      <c r="C2862" s="115" t="s">
        <v>87</v>
      </c>
      <c r="D2862" s="115" t="s">
        <v>87</v>
      </c>
      <c r="E2862" s="115" t="s">
        <v>87</v>
      </c>
      <c r="F2862" s="115" t="s">
        <v>87</v>
      </c>
      <c r="G2862" s="115" t="s">
        <v>87</v>
      </c>
      <c r="H2862" s="115" t="s">
        <v>87</v>
      </c>
      <c r="I2862" s="115" t="s">
        <v>87</v>
      </c>
      <c r="J2862" s="115" t="s">
        <v>87</v>
      </c>
      <c r="K2862" s="115" t="s">
        <v>87</v>
      </c>
      <c r="L2862" s="115" t="s">
        <v>87</v>
      </c>
      <c r="M2862" s="115" t="s">
        <v>87</v>
      </c>
      <c r="N2862" s="115" t="s">
        <v>101</v>
      </c>
      <c r="O2862" s="115" t="s">
        <v>101</v>
      </c>
    </row>
    <row r="2863" spans="1:15" ht="13.5" customHeight="1" x14ac:dyDescent="0.35">
      <c r="A2863" s="175">
        <v>0.45833333333333298</v>
      </c>
      <c r="B2863" s="115" t="s">
        <v>87</v>
      </c>
      <c r="C2863" s="115" t="s">
        <v>87</v>
      </c>
      <c r="D2863" s="115" t="s">
        <v>87</v>
      </c>
      <c r="E2863" s="115" t="s">
        <v>87</v>
      </c>
      <c r="F2863" s="115" t="s">
        <v>87</v>
      </c>
      <c r="G2863" s="115" t="s">
        <v>87</v>
      </c>
      <c r="H2863" s="115" t="s">
        <v>87</v>
      </c>
      <c r="I2863" s="115" t="s">
        <v>87</v>
      </c>
      <c r="J2863" s="115" t="s">
        <v>87</v>
      </c>
      <c r="K2863" s="115" t="s">
        <v>87</v>
      </c>
      <c r="L2863" s="115" t="s">
        <v>87</v>
      </c>
      <c r="M2863" s="115" t="s">
        <v>87</v>
      </c>
      <c r="N2863" s="115" t="s">
        <v>101</v>
      </c>
      <c r="O2863" s="115" t="s">
        <v>101</v>
      </c>
    </row>
    <row r="2864" spans="1:15" ht="13.5" customHeight="1" x14ac:dyDescent="0.35">
      <c r="A2864" s="175">
        <v>0.46875</v>
      </c>
      <c r="B2864" s="115" t="s">
        <v>87</v>
      </c>
      <c r="C2864" s="115" t="s">
        <v>87</v>
      </c>
      <c r="D2864" s="115" t="s">
        <v>87</v>
      </c>
      <c r="E2864" s="115" t="s">
        <v>87</v>
      </c>
      <c r="F2864" s="115" t="s">
        <v>87</v>
      </c>
      <c r="G2864" s="115" t="s">
        <v>87</v>
      </c>
      <c r="H2864" s="115" t="s">
        <v>87</v>
      </c>
      <c r="I2864" s="115" t="s">
        <v>87</v>
      </c>
      <c r="J2864" s="115" t="s">
        <v>87</v>
      </c>
      <c r="K2864" s="115" t="s">
        <v>87</v>
      </c>
      <c r="L2864" s="115" t="s">
        <v>87</v>
      </c>
      <c r="M2864" s="115" t="s">
        <v>87</v>
      </c>
      <c r="N2864" s="115" t="s">
        <v>101</v>
      </c>
      <c r="O2864" s="115" t="s">
        <v>101</v>
      </c>
    </row>
    <row r="2865" spans="1:15" ht="13.5" customHeight="1" x14ac:dyDescent="0.35">
      <c r="A2865" s="175">
        <v>0.47916666666666702</v>
      </c>
      <c r="B2865" s="115" t="s">
        <v>87</v>
      </c>
      <c r="C2865" s="115" t="s">
        <v>87</v>
      </c>
      <c r="D2865" s="115" t="s">
        <v>87</v>
      </c>
      <c r="E2865" s="115" t="s">
        <v>87</v>
      </c>
      <c r="F2865" s="115" t="s">
        <v>87</v>
      </c>
      <c r="G2865" s="115" t="s">
        <v>87</v>
      </c>
      <c r="H2865" s="115" t="s">
        <v>87</v>
      </c>
      <c r="I2865" s="115" t="s">
        <v>87</v>
      </c>
      <c r="J2865" s="115" t="s">
        <v>87</v>
      </c>
      <c r="K2865" s="115" t="s">
        <v>87</v>
      </c>
      <c r="L2865" s="115" t="s">
        <v>87</v>
      </c>
      <c r="M2865" s="115" t="s">
        <v>87</v>
      </c>
      <c r="N2865" s="115" t="s">
        <v>101</v>
      </c>
      <c r="O2865" s="115" t="s">
        <v>101</v>
      </c>
    </row>
    <row r="2866" spans="1:15" ht="13.5" customHeight="1" x14ac:dyDescent="0.35">
      <c r="A2866" s="175">
        <v>0.48958333333333298</v>
      </c>
      <c r="B2866" s="115" t="s">
        <v>87</v>
      </c>
      <c r="C2866" s="115" t="s">
        <v>87</v>
      </c>
      <c r="D2866" s="115" t="s">
        <v>87</v>
      </c>
      <c r="E2866" s="115" t="s">
        <v>87</v>
      </c>
      <c r="F2866" s="115" t="s">
        <v>87</v>
      </c>
      <c r="G2866" s="115" t="s">
        <v>87</v>
      </c>
      <c r="H2866" s="115" t="s">
        <v>87</v>
      </c>
      <c r="I2866" s="115" t="s">
        <v>87</v>
      </c>
      <c r="J2866" s="115" t="s">
        <v>87</v>
      </c>
      <c r="K2866" s="115" t="s">
        <v>87</v>
      </c>
      <c r="L2866" s="115" t="s">
        <v>87</v>
      </c>
      <c r="M2866" s="115" t="s">
        <v>87</v>
      </c>
      <c r="N2866" s="115" t="s">
        <v>101</v>
      </c>
      <c r="O2866" s="115" t="s">
        <v>101</v>
      </c>
    </row>
    <row r="2867" spans="1:15" ht="13.5" customHeight="1" x14ac:dyDescent="0.35">
      <c r="A2867" s="175">
        <v>0.5</v>
      </c>
      <c r="B2867" s="115" t="s">
        <v>87</v>
      </c>
      <c r="C2867" s="115" t="s">
        <v>87</v>
      </c>
      <c r="D2867" s="115" t="s">
        <v>87</v>
      </c>
      <c r="E2867" s="115" t="s">
        <v>87</v>
      </c>
      <c r="F2867" s="115" t="s">
        <v>87</v>
      </c>
      <c r="G2867" s="115" t="s">
        <v>87</v>
      </c>
      <c r="H2867" s="115" t="s">
        <v>87</v>
      </c>
      <c r="I2867" s="115" t="s">
        <v>87</v>
      </c>
      <c r="J2867" s="115" t="s">
        <v>87</v>
      </c>
      <c r="K2867" s="115" t="s">
        <v>87</v>
      </c>
      <c r="L2867" s="115" t="s">
        <v>87</v>
      </c>
      <c r="M2867" s="115" t="s">
        <v>87</v>
      </c>
      <c r="N2867" s="115" t="s">
        <v>101</v>
      </c>
      <c r="O2867" s="115" t="s">
        <v>101</v>
      </c>
    </row>
    <row r="2868" spans="1:15" ht="13.5" customHeight="1" x14ac:dyDescent="0.35">
      <c r="A2868" s="175">
        <v>0.51041666666666696</v>
      </c>
      <c r="B2868" s="115" t="s">
        <v>87</v>
      </c>
      <c r="C2868" s="115" t="s">
        <v>87</v>
      </c>
      <c r="D2868" s="115" t="s">
        <v>87</v>
      </c>
      <c r="E2868" s="115" t="s">
        <v>87</v>
      </c>
      <c r="F2868" s="115" t="s">
        <v>87</v>
      </c>
      <c r="G2868" s="115" t="s">
        <v>87</v>
      </c>
      <c r="H2868" s="115" t="s">
        <v>87</v>
      </c>
      <c r="I2868" s="115" t="s">
        <v>87</v>
      </c>
      <c r="J2868" s="115" t="s">
        <v>87</v>
      </c>
      <c r="K2868" s="115" t="s">
        <v>87</v>
      </c>
      <c r="L2868" s="115" t="s">
        <v>87</v>
      </c>
      <c r="M2868" s="115" t="s">
        <v>87</v>
      </c>
      <c r="N2868" s="115" t="s">
        <v>101</v>
      </c>
      <c r="O2868" s="115" t="s">
        <v>101</v>
      </c>
    </row>
    <row r="2869" spans="1:15" ht="13.5" customHeight="1" x14ac:dyDescent="0.35">
      <c r="A2869" s="175">
        <v>0.52083333333333304</v>
      </c>
      <c r="B2869" s="115" t="s">
        <v>87</v>
      </c>
      <c r="C2869" s="115" t="s">
        <v>87</v>
      </c>
      <c r="D2869" s="115" t="s">
        <v>87</v>
      </c>
      <c r="E2869" s="115" t="s">
        <v>87</v>
      </c>
      <c r="F2869" s="115" t="s">
        <v>87</v>
      </c>
      <c r="G2869" s="115" t="s">
        <v>87</v>
      </c>
      <c r="H2869" s="115" t="s">
        <v>87</v>
      </c>
      <c r="I2869" s="115" t="s">
        <v>87</v>
      </c>
      <c r="J2869" s="115" t="s">
        <v>87</v>
      </c>
      <c r="K2869" s="115" t="s">
        <v>87</v>
      </c>
      <c r="L2869" s="115" t="s">
        <v>87</v>
      </c>
      <c r="M2869" s="115" t="s">
        <v>87</v>
      </c>
      <c r="N2869" s="115" t="s">
        <v>101</v>
      </c>
      <c r="O2869" s="115" t="s">
        <v>101</v>
      </c>
    </row>
    <row r="2870" spans="1:15" ht="13.5" customHeight="1" x14ac:dyDescent="0.35">
      <c r="A2870" s="175">
        <v>0.53125</v>
      </c>
      <c r="B2870" s="115" t="s">
        <v>87</v>
      </c>
      <c r="C2870" s="115" t="s">
        <v>87</v>
      </c>
      <c r="D2870" s="115" t="s">
        <v>87</v>
      </c>
      <c r="E2870" s="115" t="s">
        <v>87</v>
      </c>
      <c r="F2870" s="115" t="s">
        <v>87</v>
      </c>
      <c r="G2870" s="115" t="s">
        <v>87</v>
      </c>
      <c r="H2870" s="115" t="s">
        <v>87</v>
      </c>
      <c r="I2870" s="115" t="s">
        <v>87</v>
      </c>
      <c r="J2870" s="115" t="s">
        <v>87</v>
      </c>
      <c r="K2870" s="115" t="s">
        <v>87</v>
      </c>
      <c r="L2870" s="115" t="s">
        <v>87</v>
      </c>
      <c r="M2870" s="115" t="s">
        <v>87</v>
      </c>
      <c r="N2870" s="115" t="s">
        <v>101</v>
      </c>
      <c r="O2870" s="115" t="s">
        <v>101</v>
      </c>
    </row>
    <row r="2871" spans="1:15" ht="13.5" customHeight="1" x14ac:dyDescent="0.35">
      <c r="A2871" s="175">
        <v>0.54166666666666696</v>
      </c>
      <c r="B2871" s="115" t="s">
        <v>87</v>
      </c>
      <c r="C2871" s="115" t="s">
        <v>87</v>
      </c>
      <c r="D2871" s="115" t="s">
        <v>87</v>
      </c>
      <c r="E2871" s="115" t="s">
        <v>87</v>
      </c>
      <c r="F2871" s="115" t="s">
        <v>87</v>
      </c>
      <c r="G2871" s="115" t="s">
        <v>87</v>
      </c>
      <c r="H2871" s="115" t="s">
        <v>87</v>
      </c>
      <c r="I2871" s="115" t="s">
        <v>87</v>
      </c>
      <c r="J2871" s="115" t="s">
        <v>87</v>
      </c>
      <c r="K2871" s="115" t="s">
        <v>87</v>
      </c>
      <c r="L2871" s="115" t="s">
        <v>87</v>
      </c>
      <c r="M2871" s="115" t="s">
        <v>87</v>
      </c>
      <c r="N2871" s="115" t="s">
        <v>101</v>
      </c>
      <c r="O2871" s="115" t="s">
        <v>101</v>
      </c>
    </row>
    <row r="2872" spans="1:15" ht="13.5" customHeight="1" x14ac:dyDescent="0.35">
      <c r="A2872" s="175">
        <v>0.55208333333333304</v>
      </c>
      <c r="B2872" s="115" t="s">
        <v>87</v>
      </c>
      <c r="C2872" s="115" t="s">
        <v>87</v>
      </c>
      <c r="D2872" s="115" t="s">
        <v>87</v>
      </c>
      <c r="E2872" s="115" t="s">
        <v>87</v>
      </c>
      <c r="F2872" s="115" t="s">
        <v>87</v>
      </c>
      <c r="G2872" s="115" t="s">
        <v>87</v>
      </c>
      <c r="H2872" s="115" t="s">
        <v>87</v>
      </c>
      <c r="I2872" s="115" t="s">
        <v>87</v>
      </c>
      <c r="J2872" s="115" t="s">
        <v>87</v>
      </c>
      <c r="K2872" s="115" t="s">
        <v>87</v>
      </c>
      <c r="L2872" s="115" t="s">
        <v>87</v>
      </c>
      <c r="M2872" s="115" t="s">
        <v>87</v>
      </c>
      <c r="N2872" s="115" t="s">
        <v>101</v>
      </c>
      <c r="O2872" s="115" t="s">
        <v>101</v>
      </c>
    </row>
    <row r="2873" spans="1:15" ht="13.5" customHeight="1" x14ac:dyDescent="0.35">
      <c r="A2873" s="175">
        <v>0.5625</v>
      </c>
      <c r="B2873" s="115" t="s">
        <v>87</v>
      </c>
      <c r="C2873" s="115" t="s">
        <v>87</v>
      </c>
      <c r="D2873" s="115" t="s">
        <v>87</v>
      </c>
      <c r="E2873" s="115" t="s">
        <v>87</v>
      </c>
      <c r="F2873" s="115" t="s">
        <v>87</v>
      </c>
      <c r="G2873" s="115" t="s">
        <v>87</v>
      </c>
      <c r="H2873" s="115" t="s">
        <v>87</v>
      </c>
      <c r="I2873" s="115" t="s">
        <v>87</v>
      </c>
      <c r="J2873" s="115" t="s">
        <v>87</v>
      </c>
      <c r="K2873" s="115" t="s">
        <v>87</v>
      </c>
      <c r="L2873" s="115" t="s">
        <v>87</v>
      </c>
      <c r="M2873" s="115" t="s">
        <v>87</v>
      </c>
      <c r="N2873" s="115" t="s">
        <v>101</v>
      </c>
      <c r="O2873" s="115" t="s">
        <v>101</v>
      </c>
    </row>
    <row r="2874" spans="1:15" ht="13.5" customHeight="1" x14ac:dyDescent="0.35">
      <c r="A2874" s="175">
        <v>0.57291666666666696</v>
      </c>
      <c r="B2874" s="115" t="s">
        <v>87</v>
      </c>
      <c r="C2874" s="115" t="s">
        <v>87</v>
      </c>
      <c r="D2874" s="115" t="s">
        <v>87</v>
      </c>
      <c r="E2874" s="115" t="s">
        <v>87</v>
      </c>
      <c r="F2874" s="115" t="s">
        <v>87</v>
      </c>
      <c r="G2874" s="115" t="s">
        <v>87</v>
      </c>
      <c r="H2874" s="115" t="s">
        <v>87</v>
      </c>
      <c r="I2874" s="115" t="s">
        <v>87</v>
      </c>
      <c r="J2874" s="115" t="s">
        <v>87</v>
      </c>
      <c r="K2874" s="115" t="s">
        <v>87</v>
      </c>
      <c r="L2874" s="115" t="s">
        <v>87</v>
      </c>
      <c r="M2874" s="115" t="s">
        <v>87</v>
      </c>
      <c r="N2874" s="115" t="s">
        <v>101</v>
      </c>
      <c r="O2874" s="115" t="s">
        <v>101</v>
      </c>
    </row>
    <row r="2875" spans="1:15" ht="13.5" customHeight="1" x14ac:dyDescent="0.35">
      <c r="A2875" s="175">
        <v>0.58333333333333304</v>
      </c>
      <c r="B2875" s="115" t="s">
        <v>87</v>
      </c>
      <c r="C2875" s="115" t="s">
        <v>87</v>
      </c>
      <c r="D2875" s="115" t="s">
        <v>87</v>
      </c>
      <c r="E2875" s="115" t="s">
        <v>87</v>
      </c>
      <c r="F2875" s="115" t="s">
        <v>87</v>
      </c>
      <c r="G2875" s="115" t="s">
        <v>87</v>
      </c>
      <c r="H2875" s="115" t="s">
        <v>87</v>
      </c>
      <c r="I2875" s="115" t="s">
        <v>87</v>
      </c>
      <c r="J2875" s="115" t="s">
        <v>87</v>
      </c>
      <c r="K2875" s="115" t="s">
        <v>87</v>
      </c>
      <c r="L2875" s="115" t="s">
        <v>87</v>
      </c>
      <c r="M2875" s="115" t="s">
        <v>87</v>
      </c>
      <c r="N2875" s="115" t="s">
        <v>101</v>
      </c>
      <c r="O2875" s="115" t="s">
        <v>101</v>
      </c>
    </row>
    <row r="2876" spans="1:15" ht="13.5" customHeight="1" x14ac:dyDescent="0.35">
      <c r="A2876" s="175">
        <v>0.59375</v>
      </c>
      <c r="B2876" s="115" t="s">
        <v>87</v>
      </c>
      <c r="C2876" s="115" t="s">
        <v>87</v>
      </c>
      <c r="D2876" s="115" t="s">
        <v>87</v>
      </c>
      <c r="E2876" s="115" t="s">
        <v>87</v>
      </c>
      <c r="F2876" s="115" t="s">
        <v>87</v>
      </c>
      <c r="G2876" s="115" t="s">
        <v>87</v>
      </c>
      <c r="H2876" s="115" t="s">
        <v>87</v>
      </c>
      <c r="I2876" s="115" t="s">
        <v>87</v>
      </c>
      <c r="J2876" s="115" t="s">
        <v>87</v>
      </c>
      <c r="K2876" s="115" t="s">
        <v>87</v>
      </c>
      <c r="L2876" s="115" t="s">
        <v>87</v>
      </c>
      <c r="M2876" s="115" t="s">
        <v>87</v>
      </c>
      <c r="N2876" s="115" t="s">
        <v>101</v>
      </c>
      <c r="O2876" s="115" t="s">
        <v>101</v>
      </c>
    </row>
    <row r="2877" spans="1:15" ht="13.5" customHeight="1" x14ac:dyDescent="0.35">
      <c r="A2877" s="175">
        <v>0.60416666666666696</v>
      </c>
      <c r="B2877" s="115" t="s">
        <v>87</v>
      </c>
      <c r="C2877" s="115" t="s">
        <v>87</v>
      </c>
      <c r="D2877" s="115" t="s">
        <v>87</v>
      </c>
      <c r="E2877" s="115" t="s">
        <v>87</v>
      </c>
      <c r="F2877" s="115" t="s">
        <v>87</v>
      </c>
      <c r="G2877" s="115" t="s">
        <v>87</v>
      </c>
      <c r="H2877" s="115" t="s">
        <v>87</v>
      </c>
      <c r="I2877" s="115" t="s">
        <v>87</v>
      </c>
      <c r="J2877" s="115" t="s">
        <v>87</v>
      </c>
      <c r="K2877" s="115" t="s">
        <v>87</v>
      </c>
      <c r="L2877" s="115" t="s">
        <v>87</v>
      </c>
      <c r="M2877" s="115" t="s">
        <v>87</v>
      </c>
      <c r="N2877" s="115" t="s">
        <v>101</v>
      </c>
      <c r="O2877" s="115" t="s">
        <v>101</v>
      </c>
    </row>
    <row r="2878" spans="1:15" ht="13.5" customHeight="1" x14ac:dyDescent="0.35">
      <c r="A2878" s="175">
        <v>0.61458333333333304</v>
      </c>
      <c r="B2878" s="115" t="s">
        <v>87</v>
      </c>
      <c r="C2878" s="115" t="s">
        <v>87</v>
      </c>
      <c r="D2878" s="115" t="s">
        <v>87</v>
      </c>
      <c r="E2878" s="115" t="s">
        <v>87</v>
      </c>
      <c r="F2878" s="115" t="s">
        <v>87</v>
      </c>
      <c r="G2878" s="115" t="s">
        <v>87</v>
      </c>
      <c r="H2878" s="115" t="s">
        <v>87</v>
      </c>
      <c r="I2878" s="115" t="s">
        <v>87</v>
      </c>
      <c r="J2878" s="115" t="s">
        <v>87</v>
      </c>
      <c r="K2878" s="115" t="s">
        <v>87</v>
      </c>
      <c r="L2878" s="115" t="s">
        <v>87</v>
      </c>
      <c r="M2878" s="115" t="s">
        <v>87</v>
      </c>
      <c r="N2878" s="115" t="s">
        <v>101</v>
      </c>
      <c r="O2878" s="115" t="s">
        <v>101</v>
      </c>
    </row>
    <row r="2879" spans="1:15" ht="13.5" customHeight="1" x14ac:dyDescent="0.35">
      <c r="A2879" s="175">
        <v>0.625</v>
      </c>
      <c r="B2879" s="115" t="s">
        <v>87</v>
      </c>
      <c r="C2879" s="115" t="s">
        <v>87</v>
      </c>
      <c r="D2879" s="115" t="s">
        <v>87</v>
      </c>
      <c r="E2879" s="115" t="s">
        <v>87</v>
      </c>
      <c r="F2879" s="115" t="s">
        <v>87</v>
      </c>
      <c r="G2879" s="115" t="s">
        <v>87</v>
      </c>
      <c r="H2879" s="115" t="s">
        <v>87</v>
      </c>
      <c r="I2879" s="115" t="s">
        <v>87</v>
      </c>
      <c r="J2879" s="115" t="s">
        <v>87</v>
      </c>
      <c r="K2879" s="115" t="s">
        <v>87</v>
      </c>
      <c r="L2879" s="115" t="s">
        <v>87</v>
      </c>
      <c r="M2879" s="115" t="s">
        <v>87</v>
      </c>
      <c r="N2879" s="115" t="s">
        <v>101</v>
      </c>
      <c r="O2879" s="115" t="s">
        <v>101</v>
      </c>
    </row>
    <row r="2880" spans="1:15" ht="13.5" customHeight="1" x14ac:dyDescent="0.35">
      <c r="A2880" s="175">
        <v>0.63541666666666696</v>
      </c>
      <c r="B2880" s="115" t="s">
        <v>87</v>
      </c>
      <c r="C2880" s="115" t="s">
        <v>87</v>
      </c>
      <c r="D2880" s="115" t="s">
        <v>87</v>
      </c>
      <c r="E2880" s="115" t="s">
        <v>87</v>
      </c>
      <c r="F2880" s="115" t="s">
        <v>87</v>
      </c>
      <c r="G2880" s="115" t="s">
        <v>87</v>
      </c>
      <c r="H2880" s="115" t="s">
        <v>87</v>
      </c>
      <c r="I2880" s="115" t="s">
        <v>87</v>
      </c>
      <c r="J2880" s="115" t="s">
        <v>87</v>
      </c>
      <c r="K2880" s="115" t="s">
        <v>87</v>
      </c>
      <c r="L2880" s="115" t="s">
        <v>87</v>
      </c>
      <c r="M2880" s="115" t="s">
        <v>87</v>
      </c>
      <c r="N2880" s="115" t="s">
        <v>101</v>
      </c>
      <c r="O2880" s="115" t="s">
        <v>101</v>
      </c>
    </row>
    <row r="2881" spans="1:15" ht="13.5" customHeight="1" x14ac:dyDescent="0.35">
      <c r="A2881" s="175">
        <v>0.64583333333333304</v>
      </c>
      <c r="B2881" s="115" t="s">
        <v>87</v>
      </c>
      <c r="C2881" s="115" t="s">
        <v>87</v>
      </c>
      <c r="D2881" s="115" t="s">
        <v>87</v>
      </c>
      <c r="E2881" s="115" t="s">
        <v>87</v>
      </c>
      <c r="F2881" s="115" t="s">
        <v>87</v>
      </c>
      <c r="G2881" s="115" t="s">
        <v>87</v>
      </c>
      <c r="H2881" s="115" t="s">
        <v>87</v>
      </c>
      <c r="I2881" s="115" t="s">
        <v>87</v>
      </c>
      <c r="J2881" s="115" t="s">
        <v>87</v>
      </c>
      <c r="K2881" s="115" t="s">
        <v>87</v>
      </c>
      <c r="L2881" s="115" t="s">
        <v>87</v>
      </c>
      <c r="M2881" s="115" t="s">
        <v>87</v>
      </c>
      <c r="N2881" s="115" t="s">
        <v>101</v>
      </c>
      <c r="O2881" s="115" t="s">
        <v>101</v>
      </c>
    </row>
    <row r="2882" spans="1:15" ht="13.5" customHeight="1" x14ac:dyDescent="0.35">
      <c r="A2882" s="175">
        <v>0.65625</v>
      </c>
      <c r="B2882" s="115" t="s">
        <v>87</v>
      </c>
      <c r="C2882" s="115" t="s">
        <v>87</v>
      </c>
      <c r="D2882" s="115" t="s">
        <v>87</v>
      </c>
      <c r="E2882" s="115" t="s">
        <v>87</v>
      </c>
      <c r="F2882" s="115" t="s">
        <v>87</v>
      </c>
      <c r="G2882" s="115" t="s">
        <v>87</v>
      </c>
      <c r="H2882" s="115" t="s">
        <v>87</v>
      </c>
      <c r="I2882" s="115" t="s">
        <v>87</v>
      </c>
      <c r="J2882" s="115" t="s">
        <v>87</v>
      </c>
      <c r="K2882" s="115" t="s">
        <v>87</v>
      </c>
      <c r="L2882" s="115" t="s">
        <v>87</v>
      </c>
      <c r="M2882" s="115" t="s">
        <v>87</v>
      </c>
      <c r="N2882" s="115" t="s">
        <v>101</v>
      </c>
      <c r="O2882" s="115" t="s">
        <v>101</v>
      </c>
    </row>
    <row r="2883" spans="1:15" ht="13.5" customHeight="1" x14ac:dyDescent="0.35">
      <c r="A2883" s="175">
        <v>0.66666666666666696</v>
      </c>
      <c r="B2883" s="115" t="s">
        <v>87</v>
      </c>
      <c r="C2883" s="115" t="s">
        <v>87</v>
      </c>
      <c r="D2883" s="115" t="s">
        <v>87</v>
      </c>
      <c r="E2883" s="115" t="s">
        <v>87</v>
      </c>
      <c r="F2883" s="115" t="s">
        <v>87</v>
      </c>
      <c r="G2883" s="115" t="s">
        <v>87</v>
      </c>
      <c r="H2883" s="115" t="s">
        <v>87</v>
      </c>
      <c r="I2883" s="115" t="s">
        <v>87</v>
      </c>
      <c r="J2883" s="115" t="s">
        <v>87</v>
      </c>
      <c r="K2883" s="115" t="s">
        <v>87</v>
      </c>
      <c r="L2883" s="115" t="s">
        <v>87</v>
      </c>
      <c r="M2883" s="115" t="s">
        <v>87</v>
      </c>
      <c r="N2883" s="115" t="s">
        <v>101</v>
      </c>
      <c r="O2883" s="115" t="s">
        <v>101</v>
      </c>
    </row>
    <row r="2884" spans="1:15" ht="13.5" customHeight="1" x14ac:dyDescent="0.35">
      <c r="A2884" s="175">
        <v>0.67708333333333304</v>
      </c>
      <c r="B2884" s="115" t="s">
        <v>87</v>
      </c>
      <c r="C2884" s="115" t="s">
        <v>87</v>
      </c>
      <c r="D2884" s="115" t="s">
        <v>87</v>
      </c>
      <c r="E2884" s="115" t="s">
        <v>87</v>
      </c>
      <c r="F2884" s="115" t="s">
        <v>87</v>
      </c>
      <c r="G2884" s="115" t="s">
        <v>87</v>
      </c>
      <c r="H2884" s="115" t="s">
        <v>87</v>
      </c>
      <c r="I2884" s="115" t="s">
        <v>87</v>
      </c>
      <c r="J2884" s="115" t="s">
        <v>87</v>
      </c>
      <c r="K2884" s="115" t="s">
        <v>87</v>
      </c>
      <c r="L2884" s="115" t="s">
        <v>87</v>
      </c>
      <c r="M2884" s="115" t="s">
        <v>87</v>
      </c>
      <c r="N2884" s="115" t="s">
        <v>101</v>
      </c>
      <c r="O2884" s="115" t="s">
        <v>101</v>
      </c>
    </row>
    <row r="2885" spans="1:15" ht="13.5" customHeight="1" x14ac:dyDescent="0.35">
      <c r="A2885" s="175">
        <v>0.6875</v>
      </c>
      <c r="B2885" s="115" t="s">
        <v>87</v>
      </c>
      <c r="C2885" s="115" t="s">
        <v>87</v>
      </c>
      <c r="D2885" s="115" t="s">
        <v>87</v>
      </c>
      <c r="E2885" s="115" t="s">
        <v>87</v>
      </c>
      <c r="F2885" s="115" t="s">
        <v>87</v>
      </c>
      <c r="G2885" s="115" t="s">
        <v>87</v>
      </c>
      <c r="H2885" s="115" t="s">
        <v>87</v>
      </c>
      <c r="I2885" s="115" t="s">
        <v>87</v>
      </c>
      <c r="J2885" s="115" t="s">
        <v>87</v>
      </c>
      <c r="K2885" s="115" t="s">
        <v>87</v>
      </c>
      <c r="L2885" s="115" t="s">
        <v>87</v>
      </c>
      <c r="M2885" s="115" t="s">
        <v>87</v>
      </c>
      <c r="N2885" s="115" t="s">
        <v>101</v>
      </c>
      <c r="O2885" s="115" t="s">
        <v>101</v>
      </c>
    </row>
    <row r="2886" spans="1:15" ht="13.5" customHeight="1" x14ac:dyDescent="0.35">
      <c r="A2886" s="175">
        <v>0.69791666666666696</v>
      </c>
      <c r="B2886" s="115" t="s">
        <v>87</v>
      </c>
      <c r="C2886" s="115" t="s">
        <v>87</v>
      </c>
      <c r="D2886" s="115" t="s">
        <v>87</v>
      </c>
      <c r="E2886" s="115" t="s">
        <v>87</v>
      </c>
      <c r="F2886" s="115" t="s">
        <v>87</v>
      </c>
      <c r="G2886" s="115" t="s">
        <v>87</v>
      </c>
      <c r="H2886" s="115" t="s">
        <v>87</v>
      </c>
      <c r="I2886" s="115" t="s">
        <v>87</v>
      </c>
      <c r="J2886" s="115" t="s">
        <v>87</v>
      </c>
      <c r="K2886" s="115" t="s">
        <v>87</v>
      </c>
      <c r="L2886" s="115" t="s">
        <v>87</v>
      </c>
      <c r="M2886" s="115" t="s">
        <v>87</v>
      </c>
      <c r="N2886" s="115" t="s">
        <v>101</v>
      </c>
      <c r="O2886" s="115" t="s">
        <v>101</v>
      </c>
    </row>
    <row r="2887" spans="1:15" ht="13.5" customHeight="1" x14ac:dyDescent="0.35">
      <c r="A2887" s="175">
        <v>0.70833333333333304</v>
      </c>
      <c r="B2887" s="115" t="s">
        <v>87</v>
      </c>
      <c r="C2887" s="115" t="s">
        <v>87</v>
      </c>
      <c r="D2887" s="115" t="s">
        <v>87</v>
      </c>
      <c r="E2887" s="115" t="s">
        <v>87</v>
      </c>
      <c r="F2887" s="115" t="s">
        <v>87</v>
      </c>
      <c r="G2887" s="115" t="s">
        <v>87</v>
      </c>
      <c r="H2887" s="115" t="s">
        <v>87</v>
      </c>
      <c r="I2887" s="115" t="s">
        <v>87</v>
      </c>
      <c r="J2887" s="115" t="s">
        <v>87</v>
      </c>
      <c r="K2887" s="115" t="s">
        <v>87</v>
      </c>
      <c r="L2887" s="115" t="s">
        <v>87</v>
      </c>
      <c r="M2887" s="115" t="s">
        <v>87</v>
      </c>
      <c r="N2887" s="115" t="s">
        <v>101</v>
      </c>
      <c r="O2887" s="115" t="s">
        <v>101</v>
      </c>
    </row>
    <row r="2888" spans="1:15" ht="13.5" customHeight="1" x14ac:dyDescent="0.35">
      <c r="A2888" s="175">
        <v>0.71875</v>
      </c>
      <c r="B2888" s="115" t="s">
        <v>87</v>
      </c>
      <c r="C2888" s="115" t="s">
        <v>87</v>
      </c>
      <c r="D2888" s="115" t="s">
        <v>87</v>
      </c>
      <c r="E2888" s="115" t="s">
        <v>87</v>
      </c>
      <c r="F2888" s="115" t="s">
        <v>87</v>
      </c>
      <c r="G2888" s="115" t="s">
        <v>87</v>
      </c>
      <c r="H2888" s="115" t="s">
        <v>87</v>
      </c>
      <c r="I2888" s="115" t="s">
        <v>87</v>
      </c>
      <c r="J2888" s="115" t="s">
        <v>87</v>
      </c>
      <c r="K2888" s="115" t="s">
        <v>87</v>
      </c>
      <c r="L2888" s="115" t="s">
        <v>87</v>
      </c>
      <c r="M2888" s="115" t="s">
        <v>87</v>
      </c>
      <c r="N2888" s="115" t="s">
        <v>101</v>
      </c>
      <c r="O2888" s="115" t="s">
        <v>101</v>
      </c>
    </row>
    <row r="2889" spans="1:15" ht="13.5" customHeight="1" x14ac:dyDescent="0.35">
      <c r="A2889" s="175">
        <v>0.72916666666666696</v>
      </c>
      <c r="B2889" s="115" t="s">
        <v>87</v>
      </c>
      <c r="C2889" s="115" t="s">
        <v>87</v>
      </c>
      <c r="D2889" s="115" t="s">
        <v>87</v>
      </c>
      <c r="E2889" s="115" t="s">
        <v>87</v>
      </c>
      <c r="F2889" s="115" t="s">
        <v>87</v>
      </c>
      <c r="G2889" s="115" t="s">
        <v>87</v>
      </c>
      <c r="H2889" s="115" t="s">
        <v>87</v>
      </c>
      <c r="I2889" s="115" t="s">
        <v>87</v>
      </c>
      <c r="J2889" s="115" t="s">
        <v>87</v>
      </c>
      <c r="K2889" s="115" t="s">
        <v>87</v>
      </c>
      <c r="L2889" s="115" t="s">
        <v>87</v>
      </c>
      <c r="M2889" s="115" t="s">
        <v>87</v>
      </c>
      <c r="N2889" s="115" t="s">
        <v>101</v>
      </c>
      <c r="O2889" s="115" t="s">
        <v>101</v>
      </c>
    </row>
    <row r="2890" spans="1:15" ht="13.5" customHeight="1" x14ac:dyDescent="0.35">
      <c r="A2890" s="175">
        <v>0.73958333333333304</v>
      </c>
      <c r="B2890" s="115" t="s">
        <v>87</v>
      </c>
      <c r="C2890" s="115" t="s">
        <v>87</v>
      </c>
      <c r="D2890" s="115" t="s">
        <v>87</v>
      </c>
      <c r="E2890" s="115" t="s">
        <v>87</v>
      </c>
      <c r="F2890" s="115" t="s">
        <v>87</v>
      </c>
      <c r="G2890" s="115" t="s">
        <v>87</v>
      </c>
      <c r="H2890" s="115" t="s">
        <v>87</v>
      </c>
      <c r="I2890" s="115" t="s">
        <v>87</v>
      </c>
      <c r="J2890" s="115" t="s">
        <v>87</v>
      </c>
      <c r="K2890" s="115" t="s">
        <v>87</v>
      </c>
      <c r="L2890" s="115" t="s">
        <v>87</v>
      </c>
      <c r="M2890" s="115" t="s">
        <v>87</v>
      </c>
      <c r="N2890" s="115" t="s">
        <v>101</v>
      </c>
      <c r="O2890" s="115" t="s">
        <v>101</v>
      </c>
    </row>
    <row r="2891" spans="1:15" ht="13.5" customHeight="1" x14ac:dyDescent="0.35">
      <c r="A2891" s="175">
        <v>0.75</v>
      </c>
      <c r="B2891" s="115" t="s">
        <v>87</v>
      </c>
      <c r="C2891" s="115" t="s">
        <v>87</v>
      </c>
      <c r="D2891" s="115" t="s">
        <v>87</v>
      </c>
      <c r="E2891" s="115" t="s">
        <v>87</v>
      </c>
      <c r="F2891" s="115" t="s">
        <v>87</v>
      </c>
      <c r="G2891" s="115" t="s">
        <v>87</v>
      </c>
      <c r="H2891" s="115" t="s">
        <v>87</v>
      </c>
      <c r="I2891" s="115" t="s">
        <v>87</v>
      </c>
      <c r="J2891" s="115" t="s">
        <v>87</v>
      </c>
      <c r="K2891" s="115" t="s">
        <v>87</v>
      </c>
      <c r="L2891" s="115" t="s">
        <v>87</v>
      </c>
      <c r="M2891" s="115" t="s">
        <v>87</v>
      </c>
      <c r="N2891" s="115" t="s">
        <v>101</v>
      </c>
      <c r="O2891" s="115" t="s">
        <v>101</v>
      </c>
    </row>
    <row r="2892" spans="1:15" ht="13.5" customHeight="1" x14ac:dyDescent="0.35">
      <c r="A2892" s="175">
        <v>0.76041666666666696</v>
      </c>
      <c r="B2892" s="115" t="s">
        <v>87</v>
      </c>
      <c r="C2892" s="115" t="s">
        <v>87</v>
      </c>
      <c r="D2892" s="115" t="s">
        <v>87</v>
      </c>
      <c r="E2892" s="115" t="s">
        <v>87</v>
      </c>
      <c r="F2892" s="115" t="s">
        <v>87</v>
      </c>
      <c r="G2892" s="115" t="s">
        <v>87</v>
      </c>
      <c r="H2892" s="115" t="s">
        <v>87</v>
      </c>
      <c r="I2892" s="115" t="s">
        <v>87</v>
      </c>
      <c r="J2892" s="115" t="s">
        <v>87</v>
      </c>
      <c r="K2892" s="115" t="s">
        <v>87</v>
      </c>
      <c r="L2892" s="115" t="s">
        <v>87</v>
      </c>
      <c r="M2892" s="115" t="s">
        <v>87</v>
      </c>
      <c r="N2892" s="115" t="s">
        <v>101</v>
      </c>
      <c r="O2892" s="115" t="s">
        <v>101</v>
      </c>
    </row>
    <row r="2893" spans="1:15" ht="13.5" customHeight="1" x14ac:dyDescent="0.35">
      <c r="A2893" s="175">
        <v>0.77083333333333304</v>
      </c>
      <c r="B2893" s="115" t="s">
        <v>87</v>
      </c>
      <c r="C2893" s="115" t="s">
        <v>87</v>
      </c>
      <c r="D2893" s="115" t="s">
        <v>87</v>
      </c>
      <c r="E2893" s="115" t="s">
        <v>87</v>
      </c>
      <c r="F2893" s="115" t="s">
        <v>87</v>
      </c>
      <c r="G2893" s="115" t="s">
        <v>87</v>
      </c>
      <c r="H2893" s="115" t="s">
        <v>87</v>
      </c>
      <c r="I2893" s="115" t="s">
        <v>87</v>
      </c>
      <c r="J2893" s="115" t="s">
        <v>87</v>
      </c>
      <c r="K2893" s="115" t="s">
        <v>87</v>
      </c>
      <c r="L2893" s="115" t="s">
        <v>87</v>
      </c>
      <c r="M2893" s="115" t="s">
        <v>87</v>
      </c>
      <c r="N2893" s="115" t="s">
        <v>101</v>
      </c>
      <c r="O2893" s="115" t="s">
        <v>101</v>
      </c>
    </row>
    <row r="2894" spans="1:15" ht="13.5" customHeight="1" x14ac:dyDescent="0.35">
      <c r="A2894" s="175">
        <v>0.78125</v>
      </c>
      <c r="B2894" s="115" t="s">
        <v>87</v>
      </c>
      <c r="C2894" s="115" t="s">
        <v>87</v>
      </c>
      <c r="D2894" s="115" t="s">
        <v>87</v>
      </c>
      <c r="E2894" s="115" t="s">
        <v>87</v>
      </c>
      <c r="F2894" s="115" t="s">
        <v>87</v>
      </c>
      <c r="G2894" s="115" t="s">
        <v>87</v>
      </c>
      <c r="H2894" s="115" t="s">
        <v>87</v>
      </c>
      <c r="I2894" s="115" t="s">
        <v>87</v>
      </c>
      <c r="J2894" s="115" t="s">
        <v>87</v>
      </c>
      <c r="K2894" s="115" t="s">
        <v>87</v>
      </c>
      <c r="L2894" s="115" t="s">
        <v>87</v>
      </c>
      <c r="M2894" s="115" t="s">
        <v>87</v>
      </c>
      <c r="N2894" s="115" t="s">
        <v>101</v>
      </c>
      <c r="O2894" s="115" t="s">
        <v>101</v>
      </c>
    </row>
    <row r="2895" spans="1:15" ht="13.5" customHeight="1" x14ac:dyDescent="0.35">
      <c r="A2895" s="175">
        <v>0.79166666666666696</v>
      </c>
      <c r="B2895" s="115" t="s">
        <v>87</v>
      </c>
      <c r="C2895" s="115" t="s">
        <v>87</v>
      </c>
      <c r="D2895" s="115" t="s">
        <v>87</v>
      </c>
      <c r="E2895" s="115" t="s">
        <v>87</v>
      </c>
      <c r="F2895" s="115" t="s">
        <v>87</v>
      </c>
      <c r="G2895" s="115" t="s">
        <v>87</v>
      </c>
      <c r="H2895" s="115" t="s">
        <v>87</v>
      </c>
      <c r="I2895" s="115" t="s">
        <v>87</v>
      </c>
      <c r="J2895" s="115" t="s">
        <v>87</v>
      </c>
      <c r="K2895" s="115" t="s">
        <v>87</v>
      </c>
      <c r="L2895" s="115" t="s">
        <v>87</v>
      </c>
      <c r="M2895" s="115" t="s">
        <v>87</v>
      </c>
      <c r="N2895" s="115" t="s">
        <v>101</v>
      </c>
      <c r="O2895" s="115" t="s">
        <v>101</v>
      </c>
    </row>
    <row r="2896" spans="1:15" ht="13.5" customHeight="1" x14ac:dyDescent="0.35">
      <c r="A2896" s="175">
        <v>0.80208333333333304</v>
      </c>
      <c r="B2896" s="115" t="s">
        <v>87</v>
      </c>
      <c r="C2896" s="115" t="s">
        <v>87</v>
      </c>
      <c r="D2896" s="115" t="s">
        <v>87</v>
      </c>
      <c r="E2896" s="115" t="s">
        <v>87</v>
      </c>
      <c r="F2896" s="115" t="s">
        <v>87</v>
      </c>
      <c r="G2896" s="115" t="s">
        <v>87</v>
      </c>
      <c r="H2896" s="115" t="s">
        <v>87</v>
      </c>
      <c r="I2896" s="115" t="s">
        <v>87</v>
      </c>
      <c r="J2896" s="115" t="s">
        <v>87</v>
      </c>
      <c r="K2896" s="115" t="s">
        <v>87</v>
      </c>
      <c r="L2896" s="115" t="s">
        <v>87</v>
      </c>
      <c r="M2896" s="115" t="s">
        <v>87</v>
      </c>
      <c r="N2896" s="115" t="s">
        <v>101</v>
      </c>
      <c r="O2896" s="115" t="s">
        <v>101</v>
      </c>
    </row>
    <row r="2897" spans="1:15" ht="13.5" customHeight="1" x14ac:dyDescent="0.35">
      <c r="A2897" s="175">
        <v>0.8125</v>
      </c>
      <c r="B2897" s="115" t="s">
        <v>87</v>
      </c>
      <c r="C2897" s="115" t="s">
        <v>87</v>
      </c>
      <c r="D2897" s="115" t="s">
        <v>87</v>
      </c>
      <c r="E2897" s="115" t="s">
        <v>87</v>
      </c>
      <c r="F2897" s="115" t="s">
        <v>87</v>
      </c>
      <c r="G2897" s="115" t="s">
        <v>87</v>
      </c>
      <c r="H2897" s="115" t="s">
        <v>87</v>
      </c>
      <c r="I2897" s="115" t="s">
        <v>87</v>
      </c>
      <c r="J2897" s="115" t="s">
        <v>87</v>
      </c>
      <c r="K2897" s="115" t="s">
        <v>87</v>
      </c>
      <c r="L2897" s="115" t="s">
        <v>87</v>
      </c>
      <c r="M2897" s="115" t="s">
        <v>87</v>
      </c>
      <c r="N2897" s="115" t="s">
        <v>101</v>
      </c>
      <c r="O2897" s="115" t="s">
        <v>101</v>
      </c>
    </row>
    <row r="2898" spans="1:15" ht="13.5" customHeight="1" x14ac:dyDescent="0.35">
      <c r="A2898" s="175">
        <v>0.82291666666666696</v>
      </c>
      <c r="B2898" s="115" t="s">
        <v>87</v>
      </c>
      <c r="C2898" s="115" t="s">
        <v>87</v>
      </c>
      <c r="D2898" s="115" t="s">
        <v>87</v>
      </c>
      <c r="E2898" s="115" t="s">
        <v>87</v>
      </c>
      <c r="F2898" s="115" t="s">
        <v>87</v>
      </c>
      <c r="G2898" s="115" t="s">
        <v>87</v>
      </c>
      <c r="H2898" s="115" t="s">
        <v>87</v>
      </c>
      <c r="I2898" s="115" t="s">
        <v>87</v>
      </c>
      <c r="J2898" s="115" t="s">
        <v>87</v>
      </c>
      <c r="K2898" s="115" t="s">
        <v>87</v>
      </c>
      <c r="L2898" s="115" t="s">
        <v>87</v>
      </c>
      <c r="M2898" s="115" t="s">
        <v>87</v>
      </c>
      <c r="N2898" s="115" t="s">
        <v>101</v>
      </c>
      <c r="O2898" s="115" t="s">
        <v>101</v>
      </c>
    </row>
    <row r="2899" spans="1:15" ht="13.5" customHeight="1" x14ac:dyDescent="0.35">
      <c r="A2899" s="175">
        <v>0.83333333333333304</v>
      </c>
      <c r="B2899" s="115" t="s">
        <v>87</v>
      </c>
      <c r="C2899" s="115" t="s">
        <v>87</v>
      </c>
      <c r="D2899" s="115" t="s">
        <v>87</v>
      </c>
      <c r="E2899" s="115" t="s">
        <v>87</v>
      </c>
      <c r="F2899" s="115" t="s">
        <v>87</v>
      </c>
      <c r="G2899" s="115" t="s">
        <v>87</v>
      </c>
      <c r="H2899" s="115" t="s">
        <v>87</v>
      </c>
      <c r="I2899" s="115" t="s">
        <v>87</v>
      </c>
      <c r="J2899" s="115" t="s">
        <v>87</v>
      </c>
      <c r="K2899" s="115" t="s">
        <v>87</v>
      </c>
      <c r="L2899" s="115" t="s">
        <v>87</v>
      </c>
      <c r="M2899" s="115" t="s">
        <v>87</v>
      </c>
      <c r="N2899" s="115" t="s">
        <v>101</v>
      </c>
      <c r="O2899" s="115" t="s">
        <v>101</v>
      </c>
    </row>
    <row r="2900" spans="1:15" ht="13.5" customHeight="1" x14ac:dyDescent="0.35">
      <c r="A2900" s="175">
        <v>0.84375</v>
      </c>
      <c r="B2900" s="115" t="s">
        <v>87</v>
      </c>
      <c r="C2900" s="115" t="s">
        <v>87</v>
      </c>
      <c r="D2900" s="115" t="s">
        <v>87</v>
      </c>
      <c r="E2900" s="115" t="s">
        <v>87</v>
      </c>
      <c r="F2900" s="115" t="s">
        <v>87</v>
      </c>
      <c r="G2900" s="115" t="s">
        <v>87</v>
      </c>
      <c r="H2900" s="115" t="s">
        <v>87</v>
      </c>
      <c r="I2900" s="115" t="s">
        <v>87</v>
      </c>
      <c r="J2900" s="115" t="s">
        <v>87</v>
      </c>
      <c r="K2900" s="115" t="s">
        <v>87</v>
      </c>
      <c r="L2900" s="115" t="s">
        <v>87</v>
      </c>
      <c r="M2900" s="115" t="s">
        <v>87</v>
      </c>
      <c r="N2900" s="115" t="s">
        <v>101</v>
      </c>
      <c r="O2900" s="115" t="s">
        <v>101</v>
      </c>
    </row>
    <row r="2901" spans="1:15" ht="13.5" customHeight="1" x14ac:dyDescent="0.35">
      <c r="A2901" s="175">
        <v>0.85416666666666696</v>
      </c>
      <c r="B2901" s="115" t="s">
        <v>87</v>
      </c>
      <c r="C2901" s="115" t="s">
        <v>87</v>
      </c>
      <c r="D2901" s="115" t="s">
        <v>87</v>
      </c>
      <c r="E2901" s="115" t="s">
        <v>87</v>
      </c>
      <c r="F2901" s="115" t="s">
        <v>87</v>
      </c>
      <c r="G2901" s="115" t="s">
        <v>87</v>
      </c>
      <c r="H2901" s="115" t="s">
        <v>87</v>
      </c>
      <c r="I2901" s="115" t="s">
        <v>87</v>
      </c>
      <c r="J2901" s="115" t="s">
        <v>87</v>
      </c>
      <c r="K2901" s="115" t="s">
        <v>87</v>
      </c>
      <c r="L2901" s="115" t="s">
        <v>87</v>
      </c>
      <c r="M2901" s="115" t="s">
        <v>87</v>
      </c>
      <c r="N2901" s="115" t="s">
        <v>101</v>
      </c>
      <c r="O2901" s="115" t="s">
        <v>101</v>
      </c>
    </row>
    <row r="2902" spans="1:15" ht="13.5" customHeight="1" x14ac:dyDescent="0.35">
      <c r="A2902" s="175">
        <v>0.86458333333333304</v>
      </c>
      <c r="B2902" s="115" t="s">
        <v>87</v>
      </c>
      <c r="C2902" s="115" t="s">
        <v>87</v>
      </c>
      <c r="D2902" s="115" t="s">
        <v>87</v>
      </c>
      <c r="E2902" s="115" t="s">
        <v>87</v>
      </c>
      <c r="F2902" s="115" t="s">
        <v>87</v>
      </c>
      <c r="G2902" s="115" t="s">
        <v>87</v>
      </c>
      <c r="H2902" s="115" t="s">
        <v>87</v>
      </c>
      <c r="I2902" s="115" t="s">
        <v>87</v>
      </c>
      <c r="J2902" s="115" t="s">
        <v>87</v>
      </c>
      <c r="K2902" s="115" t="s">
        <v>87</v>
      </c>
      <c r="L2902" s="115" t="s">
        <v>87</v>
      </c>
      <c r="M2902" s="115" t="s">
        <v>87</v>
      </c>
      <c r="N2902" s="115" t="s">
        <v>101</v>
      </c>
      <c r="O2902" s="115" t="s">
        <v>101</v>
      </c>
    </row>
    <row r="2903" spans="1:15" ht="13.5" customHeight="1" x14ac:dyDescent="0.35">
      <c r="A2903" s="175">
        <v>0.875</v>
      </c>
      <c r="B2903" s="115" t="s">
        <v>87</v>
      </c>
      <c r="C2903" s="115" t="s">
        <v>87</v>
      </c>
      <c r="D2903" s="115" t="s">
        <v>87</v>
      </c>
      <c r="E2903" s="115" t="s">
        <v>87</v>
      </c>
      <c r="F2903" s="115" t="s">
        <v>87</v>
      </c>
      <c r="G2903" s="115" t="s">
        <v>87</v>
      </c>
      <c r="H2903" s="115" t="s">
        <v>87</v>
      </c>
      <c r="I2903" s="115" t="s">
        <v>87</v>
      </c>
      <c r="J2903" s="115" t="s">
        <v>87</v>
      </c>
      <c r="K2903" s="115" t="s">
        <v>87</v>
      </c>
      <c r="L2903" s="115" t="s">
        <v>87</v>
      </c>
      <c r="M2903" s="115" t="s">
        <v>87</v>
      </c>
      <c r="N2903" s="115" t="s">
        <v>101</v>
      </c>
      <c r="O2903" s="115" t="s">
        <v>101</v>
      </c>
    </row>
    <row r="2904" spans="1:15" ht="13.5" customHeight="1" x14ac:dyDescent="0.35">
      <c r="A2904" s="175">
        <v>0.88541666666666696</v>
      </c>
      <c r="B2904" s="115" t="s">
        <v>87</v>
      </c>
      <c r="C2904" s="115" t="s">
        <v>87</v>
      </c>
      <c r="D2904" s="115" t="s">
        <v>87</v>
      </c>
      <c r="E2904" s="115" t="s">
        <v>87</v>
      </c>
      <c r="F2904" s="115" t="s">
        <v>87</v>
      </c>
      <c r="G2904" s="115" t="s">
        <v>87</v>
      </c>
      <c r="H2904" s="115" t="s">
        <v>87</v>
      </c>
      <c r="I2904" s="115" t="s">
        <v>87</v>
      </c>
      <c r="J2904" s="115" t="s">
        <v>87</v>
      </c>
      <c r="K2904" s="115" t="s">
        <v>87</v>
      </c>
      <c r="L2904" s="115" t="s">
        <v>87</v>
      </c>
      <c r="M2904" s="115" t="s">
        <v>87</v>
      </c>
      <c r="N2904" s="115" t="s">
        <v>101</v>
      </c>
      <c r="O2904" s="115" t="s">
        <v>101</v>
      </c>
    </row>
    <row r="2905" spans="1:15" ht="13.5" customHeight="1" x14ac:dyDescent="0.35">
      <c r="A2905" s="175">
        <v>0.89583333333333304</v>
      </c>
      <c r="B2905" s="115" t="s">
        <v>87</v>
      </c>
      <c r="C2905" s="115" t="s">
        <v>87</v>
      </c>
      <c r="D2905" s="115" t="s">
        <v>87</v>
      </c>
      <c r="E2905" s="115" t="s">
        <v>87</v>
      </c>
      <c r="F2905" s="115" t="s">
        <v>87</v>
      </c>
      <c r="G2905" s="115" t="s">
        <v>87</v>
      </c>
      <c r="H2905" s="115" t="s">
        <v>87</v>
      </c>
      <c r="I2905" s="115" t="s">
        <v>87</v>
      </c>
      <c r="J2905" s="115" t="s">
        <v>87</v>
      </c>
      <c r="K2905" s="115" t="s">
        <v>87</v>
      </c>
      <c r="L2905" s="115" t="s">
        <v>87</v>
      </c>
      <c r="M2905" s="115" t="s">
        <v>87</v>
      </c>
      <c r="N2905" s="115" t="s">
        <v>101</v>
      </c>
      <c r="O2905" s="115" t="s">
        <v>101</v>
      </c>
    </row>
    <row r="2906" spans="1:15" ht="13.5" customHeight="1" x14ac:dyDescent="0.35">
      <c r="A2906" s="175">
        <v>0.90625</v>
      </c>
      <c r="B2906" s="115" t="s">
        <v>87</v>
      </c>
      <c r="C2906" s="115" t="s">
        <v>87</v>
      </c>
      <c r="D2906" s="115" t="s">
        <v>87</v>
      </c>
      <c r="E2906" s="115" t="s">
        <v>87</v>
      </c>
      <c r="F2906" s="115" t="s">
        <v>87</v>
      </c>
      <c r="G2906" s="115" t="s">
        <v>87</v>
      </c>
      <c r="H2906" s="115" t="s">
        <v>87</v>
      </c>
      <c r="I2906" s="115" t="s">
        <v>87</v>
      </c>
      <c r="J2906" s="115" t="s">
        <v>87</v>
      </c>
      <c r="K2906" s="115" t="s">
        <v>87</v>
      </c>
      <c r="L2906" s="115" t="s">
        <v>87</v>
      </c>
      <c r="M2906" s="115" t="s">
        <v>87</v>
      </c>
      <c r="N2906" s="115" t="s">
        <v>101</v>
      </c>
      <c r="O2906" s="115" t="s">
        <v>101</v>
      </c>
    </row>
    <row r="2907" spans="1:15" ht="13.5" customHeight="1" x14ac:dyDescent="0.35">
      <c r="A2907" s="175">
        <v>0.91666666666666696</v>
      </c>
      <c r="B2907" s="115" t="s">
        <v>87</v>
      </c>
      <c r="C2907" s="115" t="s">
        <v>87</v>
      </c>
      <c r="D2907" s="115" t="s">
        <v>87</v>
      </c>
      <c r="E2907" s="115" t="s">
        <v>87</v>
      </c>
      <c r="F2907" s="115" t="s">
        <v>87</v>
      </c>
      <c r="G2907" s="115" t="s">
        <v>87</v>
      </c>
      <c r="H2907" s="115" t="s">
        <v>87</v>
      </c>
      <c r="I2907" s="115" t="s">
        <v>87</v>
      </c>
      <c r="J2907" s="115" t="s">
        <v>87</v>
      </c>
      <c r="K2907" s="115" t="s">
        <v>87</v>
      </c>
      <c r="L2907" s="115" t="s">
        <v>87</v>
      </c>
      <c r="M2907" s="115" t="s">
        <v>87</v>
      </c>
      <c r="N2907" s="115" t="s">
        <v>101</v>
      </c>
      <c r="O2907" s="115" t="s">
        <v>101</v>
      </c>
    </row>
    <row r="2908" spans="1:15" ht="13.5" customHeight="1" x14ac:dyDescent="0.35">
      <c r="A2908" s="175">
        <v>0.92708333333333304</v>
      </c>
      <c r="B2908" s="115" t="s">
        <v>87</v>
      </c>
      <c r="C2908" s="115" t="s">
        <v>87</v>
      </c>
      <c r="D2908" s="115" t="s">
        <v>87</v>
      </c>
      <c r="E2908" s="115" t="s">
        <v>87</v>
      </c>
      <c r="F2908" s="115" t="s">
        <v>87</v>
      </c>
      <c r="G2908" s="115" t="s">
        <v>87</v>
      </c>
      <c r="H2908" s="115" t="s">
        <v>87</v>
      </c>
      <c r="I2908" s="115" t="s">
        <v>87</v>
      </c>
      <c r="J2908" s="115" t="s">
        <v>87</v>
      </c>
      <c r="K2908" s="115" t="s">
        <v>87</v>
      </c>
      <c r="L2908" s="115" t="s">
        <v>87</v>
      </c>
      <c r="M2908" s="115" t="s">
        <v>87</v>
      </c>
      <c r="N2908" s="115" t="s">
        <v>101</v>
      </c>
      <c r="O2908" s="115" t="s">
        <v>101</v>
      </c>
    </row>
    <row r="2909" spans="1:15" ht="13.5" customHeight="1" x14ac:dyDescent="0.35">
      <c r="A2909" s="175">
        <v>0.9375</v>
      </c>
      <c r="B2909" s="115" t="s">
        <v>87</v>
      </c>
      <c r="C2909" s="115" t="s">
        <v>87</v>
      </c>
      <c r="D2909" s="115" t="s">
        <v>87</v>
      </c>
      <c r="E2909" s="115" t="s">
        <v>87</v>
      </c>
      <c r="F2909" s="115" t="s">
        <v>87</v>
      </c>
      <c r="G2909" s="115" t="s">
        <v>87</v>
      </c>
      <c r="H2909" s="115" t="s">
        <v>87</v>
      </c>
      <c r="I2909" s="115" t="s">
        <v>87</v>
      </c>
      <c r="J2909" s="115" t="s">
        <v>87</v>
      </c>
      <c r="K2909" s="115" t="s">
        <v>87</v>
      </c>
      <c r="L2909" s="115" t="s">
        <v>87</v>
      </c>
      <c r="M2909" s="115" t="s">
        <v>87</v>
      </c>
      <c r="N2909" s="115" t="s">
        <v>101</v>
      </c>
      <c r="O2909" s="115" t="s">
        <v>101</v>
      </c>
    </row>
    <row r="2910" spans="1:15" ht="13.5" customHeight="1" x14ac:dyDescent="0.35">
      <c r="A2910" s="175">
        <v>0.94791666666666696</v>
      </c>
      <c r="B2910" s="115" t="s">
        <v>87</v>
      </c>
      <c r="C2910" s="115" t="s">
        <v>87</v>
      </c>
      <c r="D2910" s="115" t="s">
        <v>87</v>
      </c>
      <c r="E2910" s="115" t="s">
        <v>87</v>
      </c>
      <c r="F2910" s="115" t="s">
        <v>87</v>
      </c>
      <c r="G2910" s="115" t="s">
        <v>87</v>
      </c>
      <c r="H2910" s="115" t="s">
        <v>87</v>
      </c>
      <c r="I2910" s="115" t="s">
        <v>87</v>
      </c>
      <c r="J2910" s="115" t="s">
        <v>87</v>
      </c>
      <c r="K2910" s="115" t="s">
        <v>87</v>
      </c>
      <c r="L2910" s="115" t="s">
        <v>87</v>
      </c>
      <c r="M2910" s="115" t="s">
        <v>87</v>
      </c>
      <c r="N2910" s="115" t="s">
        <v>101</v>
      </c>
      <c r="O2910" s="115" t="s">
        <v>101</v>
      </c>
    </row>
    <row r="2911" spans="1:15" ht="13.5" customHeight="1" x14ac:dyDescent="0.35">
      <c r="A2911" s="175">
        <v>0.95833333333333304</v>
      </c>
      <c r="B2911" s="115" t="s">
        <v>87</v>
      </c>
      <c r="C2911" s="115" t="s">
        <v>87</v>
      </c>
      <c r="D2911" s="115" t="s">
        <v>87</v>
      </c>
      <c r="E2911" s="115" t="s">
        <v>87</v>
      </c>
      <c r="F2911" s="115" t="s">
        <v>87</v>
      </c>
      <c r="G2911" s="115" t="s">
        <v>87</v>
      </c>
      <c r="H2911" s="115" t="s">
        <v>87</v>
      </c>
      <c r="I2911" s="115" t="s">
        <v>87</v>
      </c>
      <c r="J2911" s="115" t="s">
        <v>87</v>
      </c>
      <c r="K2911" s="115" t="s">
        <v>87</v>
      </c>
      <c r="L2911" s="115" t="s">
        <v>87</v>
      </c>
      <c r="M2911" s="115" t="s">
        <v>87</v>
      </c>
      <c r="N2911" s="115" t="s">
        <v>101</v>
      </c>
      <c r="O2911" s="115" t="s">
        <v>101</v>
      </c>
    </row>
    <row r="2912" spans="1:15" ht="13.5" customHeight="1" x14ac:dyDescent="0.35">
      <c r="A2912" s="175">
        <v>0.96875</v>
      </c>
      <c r="B2912" s="115" t="s">
        <v>87</v>
      </c>
      <c r="C2912" s="115" t="s">
        <v>87</v>
      </c>
      <c r="D2912" s="115" t="s">
        <v>87</v>
      </c>
      <c r="E2912" s="115" t="s">
        <v>87</v>
      </c>
      <c r="F2912" s="115" t="s">
        <v>87</v>
      </c>
      <c r="G2912" s="115" t="s">
        <v>87</v>
      </c>
      <c r="H2912" s="115" t="s">
        <v>87</v>
      </c>
      <c r="I2912" s="115" t="s">
        <v>87</v>
      </c>
      <c r="J2912" s="115" t="s">
        <v>87</v>
      </c>
      <c r="K2912" s="115" t="s">
        <v>87</v>
      </c>
      <c r="L2912" s="115" t="s">
        <v>87</v>
      </c>
      <c r="M2912" s="115" t="s">
        <v>87</v>
      </c>
      <c r="N2912" s="115" t="s">
        <v>101</v>
      </c>
      <c r="O2912" s="115" t="s">
        <v>101</v>
      </c>
    </row>
    <row r="2913" spans="1:16" ht="13.5" customHeight="1" x14ac:dyDescent="0.35">
      <c r="A2913" s="175">
        <v>0.97916666666666696</v>
      </c>
      <c r="B2913" s="115" t="s">
        <v>87</v>
      </c>
      <c r="C2913" s="115" t="s">
        <v>87</v>
      </c>
      <c r="D2913" s="115" t="s">
        <v>87</v>
      </c>
      <c r="E2913" s="115" t="s">
        <v>87</v>
      </c>
      <c r="F2913" s="115" t="s">
        <v>87</v>
      </c>
      <c r="G2913" s="115" t="s">
        <v>87</v>
      </c>
      <c r="H2913" s="115" t="s">
        <v>87</v>
      </c>
      <c r="I2913" s="115" t="s">
        <v>87</v>
      </c>
      <c r="J2913" s="115" t="s">
        <v>87</v>
      </c>
      <c r="K2913" s="115" t="s">
        <v>87</v>
      </c>
      <c r="L2913" s="115" t="s">
        <v>87</v>
      </c>
      <c r="M2913" s="115" t="s">
        <v>87</v>
      </c>
      <c r="N2913" s="115" t="s">
        <v>101</v>
      </c>
      <c r="O2913" s="115" t="s">
        <v>101</v>
      </c>
    </row>
    <row r="2914" spans="1:16" ht="13.5" customHeight="1" thickBot="1" x14ac:dyDescent="0.4">
      <c r="A2914" s="176">
        <v>0.98958333333333304</v>
      </c>
      <c r="B2914" s="115" t="s">
        <v>87</v>
      </c>
      <c r="C2914" s="115" t="s">
        <v>87</v>
      </c>
      <c r="D2914" s="115" t="s">
        <v>87</v>
      </c>
      <c r="E2914" s="115" t="s">
        <v>87</v>
      </c>
      <c r="F2914" s="115" t="s">
        <v>87</v>
      </c>
      <c r="G2914" s="115" t="s">
        <v>87</v>
      </c>
      <c r="H2914" s="115" t="s">
        <v>87</v>
      </c>
      <c r="I2914" s="115" t="s">
        <v>87</v>
      </c>
      <c r="J2914" s="115" t="s">
        <v>87</v>
      </c>
      <c r="K2914" s="115" t="s">
        <v>87</v>
      </c>
      <c r="L2914" s="115" t="s">
        <v>87</v>
      </c>
      <c r="M2914" s="115" t="s">
        <v>87</v>
      </c>
      <c r="N2914" s="115" t="s">
        <v>101</v>
      </c>
      <c r="O2914" s="115" t="s">
        <v>101</v>
      </c>
    </row>
    <row r="2915" spans="1:16" ht="13.5" customHeight="1" thickTop="1" x14ac:dyDescent="0.35">
      <c r="A2915" s="290" t="s">
        <v>88</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90</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91</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92</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row r="2921" spans="1:16" x14ac:dyDescent="0.35">
      <c r="N2921" s="383"/>
      <c r="O2921" s="383"/>
      <c r="P2921" s="442"/>
    </row>
    <row r="2922" spans="1:16" x14ac:dyDescent="0.35">
      <c r="N2922" s="383"/>
      <c r="O2922" s="383"/>
      <c r="P2922" s="442"/>
    </row>
  </sheetData>
  <mergeCells count="393">
    <mergeCell ref="K1361:K1362"/>
    <mergeCell ref="L1361:L1362"/>
    <mergeCell ref="M1361:M1362"/>
    <mergeCell ref="N1361:N1362"/>
    <mergeCell ref="O1361:O1362"/>
    <mergeCell ref="K1257:K1258"/>
    <mergeCell ref="L1257:L1258"/>
    <mergeCell ref="M1257:M1258"/>
    <mergeCell ref="N1257:N1258"/>
    <mergeCell ref="O1257:O1258"/>
    <mergeCell ref="B1257:B1258"/>
    <mergeCell ref="C1257:C1258"/>
    <mergeCell ref="D1257:D1258"/>
    <mergeCell ref="E1257:E1258"/>
    <mergeCell ref="F1257:F1258"/>
    <mergeCell ref="G1257:G1258"/>
    <mergeCell ref="H1257:H1258"/>
    <mergeCell ref="I1257:I1258"/>
    <mergeCell ref="J1361:J1362"/>
    <mergeCell ref="J1257:J1258"/>
    <mergeCell ref="L841:L842"/>
    <mergeCell ref="M841:M842"/>
    <mergeCell ref="N841:N842"/>
    <mergeCell ref="O841:O842"/>
    <mergeCell ref="B945:B946"/>
    <mergeCell ref="C945:C946"/>
    <mergeCell ref="D945:D946"/>
    <mergeCell ref="E945:E946"/>
    <mergeCell ref="F945:F946"/>
    <mergeCell ref="G945:G946"/>
    <mergeCell ref="H945:H946"/>
    <mergeCell ref="I945:I946"/>
    <mergeCell ref="J945:J946"/>
    <mergeCell ref="K945:K946"/>
    <mergeCell ref="L945:L946"/>
    <mergeCell ref="M945:M946"/>
    <mergeCell ref="N945:N946"/>
    <mergeCell ref="O945:O946"/>
    <mergeCell ref="B841:B842"/>
    <mergeCell ref="C841:C842"/>
    <mergeCell ref="D841:D842"/>
    <mergeCell ref="E841:E842"/>
    <mergeCell ref="F841:F842"/>
    <mergeCell ref="J841:J842"/>
    <mergeCell ref="B6:C6"/>
    <mergeCell ref="B1361:B1362"/>
    <mergeCell ref="C1361:C1362"/>
    <mergeCell ref="D1361:D1362"/>
    <mergeCell ref="E1361:E1362"/>
    <mergeCell ref="F1361:F1362"/>
    <mergeCell ref="G1361:G1362"/>
    <mergeCell ref="H1361:H1362"/>
    <mergeCell ref="I1361:I1362"/>
    <mergeCell ref="B9:B10"/>
    <mergeCell ref="C9:C10"/>
    <mergeCell ref="D9:D10"/>
    <mergeCell ref="E9:E10"/>
    <mergeCell ref="F9:F10"/>
    <mergeCell ref="G9:G10"/>
    <mergeCell ref="H9:H10"/>
    <mergeCell ref="I9:I10"/>
    <mergeCell ref="B425:B426"/>
    <mergeCell ref="C425:C426"/>
    <mergeCell ref="D425:D426"/>
    <mergeCell ref="E425:E426"/>
    <mergeCell ref="F425:F426"/>
    <mergeCell ref="G425:G426"/>
    <mergeCell ref="H425:H426"/>
    <mergeCell ref="O113:O114"/>
    <mergeCell ref="K217:K218"/>
    <mergeCell ref="J9:J10"/>
    <mergeCell ref="L217:L218"/>
    <mergeCell ref="M217:M218"/>
    <mergeCell ref="N217:N218"/>
    <mergeCell ref="O217:O218"/>
    <mergeCell ref="B113:B114"/>
    <mergeCell ref="C113:C114"/>
    <mergeCell ref="D113:D114"/>
    <mergeCell ref="E113:E114"/>
    <mergeCell ref="F113:F114"/>
    <mergeCell ref="G113:G114"/>
    <mergeCell ref="H113:H114"/>
    <mergeCell ref="I113:I114"/>
    <mergeCell ref="J113:J114"/>
    <mergeCell ref="N9:N10"/>
    <mergeCell ref="O9:O10"/>
    <mergeCell ref="K113:K114"/>
    <mergeCell ref="L113:L114"/>
    <mergeCell ref="M113:M114"/>
    <mergeCell ref="N113:N114"/>
    <mergeCell ref="B217:B218"/>
    <mergeCell ref="C217:C218"/>
    <mergeCell ref="B1049:B1050"/>
    <mergeCell ref="C1049:C1050"/>
    <mergeCell ref="D1049:D1050"/>
    <mergeCell ref="E1049:E1050"/>
    <mergeCell ref="F1049:F1050"/>
    <mergeCell ref="G1049:G1050"/>
    <mergeCell ref="H1049:H1050"/>
    <mergeCell ref="I1049:I1050"/>
    <mergeCell ref="J1153:J1154"/>
    <mergeCell ref="B1153:B1154"/>
    <mergeCell ref="C1153:C1154"/>
    <mergeCell ref="D1153:D1154"/>
    <mergeCell ref="E1153:E1154"/>
    <mergeCell ref="F1153:F1154"/>
    <mergeCell ref="G1153:G1154"/>
    <mergeCell ref="I1153:I1154"/>
    <mergeCell ref="G321:G322"/>
    <mergeCell ref="H321:H322"/>
    <mergeCell ref="I321:I322"/>
    <mergeCell ref="J321:J322"/>
    <mergeCell ref="G217:G218"/>
    <mergeCell ref="H217:H218"/>
    <mergeCell ref="I217:I218"/>
    <mergeCell ref="J217:J218"/>
    <mergeCell ref="J633:J634"/>
    <mergeCell ref="I425:I426"/>
    <mergeCell ref="J425:J426"/>
    <mergeCell ref="G529:G530"/>
    <mergeCell ref="H529:H530"/>
    <mergeCell ref="I529:I530"/>
    <mergeCell ref="J529:J530"/>
    <mergeCell ref="K529:K530"/>
    <mergeCell ref="L529:L530"/>
    <mergeCell ref="M529:M530"/>
    <mergeCell ref="O529:O530"/>
    <mergeCell ref="J1049:J1050"/>
    <mergeCell ref="H1153:H1154"/>
    <mergeCell ref="K9:K10"/>
    <mergeCell ref="L9:L10"/>
    <mergeCell ref="M9:M10"/>
    <mergeCell ref="L633:L634"/>
    <mergeCell ref="M633:M634"/>
    <mergeCell ref="K737:K738"/>
    <mergeCell ref="L737:L738"/>
    <mergeCell ref="L1049:L1050"/>
    <mergeCell ref="M1049:M1050"/>
    <mergeCell ref="K841:K842"/>
    <mergeCell ref="N1049:N1050"/>
    <mergeCell ref="O1049:O1050"/>
    <mergeCell ref="K1153:K1154"/>
    <mergeCell ref="L1153:L1154"/>
    <mergeCell ref="K1049:K1050"/>
    <mergeCell ref="M1153:M1154"/>
    <mergeCell ref="N1153:N1154"/>
    <mergeCell ref="O1153:O1154"/>
    <mergeCell ref="K321:K322"/>
    <mergeCell ref="L321:L322"/>
    <mergeCell ref="M321:M322"/>
    <mergeCell ref="N321:N322"/>
    <mergeCell ref="O321:O322"/>
    <mergeCell ref="K425:K426"/>
    <mergeCell ref="L425:L426"/>
    <mergeCell ref="M425:M426"/>
    <mergeCell ref="N425:N426"/>
    <mergeCell ref="O425:O426"/>
    <mergeCell ref="D217:D218"/>
    <mergeCell ref="E217:E218"/>
    <mergeCell ref="F217:F218"/>
    <mergeCell ref="B321:B322"/>
    <mergeCell ref="C321:C322"/>
    <mergeCell ref="D321:D322"/>
    <mergeCell ref="E321:E322"/>
    <mergeCell ref="F321:F322"/>
    <mergeCell ref="B529:B530"/>
    <mergeCell ref="C529:C530"/>
    <mergeCell ref="D529:D530"/>
    <mergeCell ref="E529:E530"/>
    <mergeCell ref="F529:F530"/>
    <mergeCell ref="M737:M738"/>
    <mergeCell ref="N737:N738"/>
    <mergeCell ref="O737:O738"/>
    <mergeCell ref="B633:B634"/>
    <mergeCell ref="C633:C634"/>
    <mergeCell ref="D633:D634"/>
    <mergeCell ref="E633:E634"/>
    <mergeCell ref="F633:F634"/>
    <mergeCell ref="B737:B738"/>
    <mergeCell ref="C737:C738"/>
    <mergeCell ref="D737:D738"/>
    <mergeCell ref="E737:E738"/>
    <mergeCell ref="F737:F738"/>
    <mergeCell ref="G737:G738"/>
    <mergeCell ref="H737:H738"/>
    <mergeCell ref="I737:I738"/>
    <mergeCell ref="J737:J738"/>
    <mergeCell ref="G633:G634"/>
    <mergeCell ref="H633:H634"/>
    <mergeCell ref="I633:I634"/>
    <mergeCell ref="N529:N530"/>
    <mergeCell ref="G1569:G1570"/>
    <mergeCell ref="H1569:H1570"/>
    <mergeCell ref="I1569:I1570"/>
    <mergeCell ref="J1569:J1570"/>
    <mergeCell ref="N633:N634"/>
    <mergeCell ref="O633:O634"/>
    <mergeCell ref="K633:K634"/>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G841:G842"/>
    <mergeCell ref="H841:H842"/>
    <mergeCell ref="I841:I842"/>
    <mergeCell ref="K1569:K1570"/>
    <mergeCell ref="L1569:L1570"/>
    <mergeCell ref="M1569:M1570"/>
    <mergeCell ref="N1569:N1570"/>
    <mergeCell ref="O1569:O1570"/>
    <mergeCell ref="B1673:B1674"/>
    <mergeCell ref="C1673:C1674"/>
    <mergeCell ref="D1673:D1674"/>
    <mergeCell ref="E1673:E1674"/>
    <mergeCell ref="F1673:F1674"/>
    <mergeCell ref="G1673:G1674"/>
    <mergeCell ref="H1673:H1674"/>
    <mergeCell ref="I1673:I1674"/>
    <mergeCell ref="J1673:J1674"/>
    <mergeCell ref="K1673:K1674"/>
    <mergeCell ref="L1673:L1674"/>
    <mergeCell ref="M1673:M1674"/>
    <mergeCell ref="N1673:N1674"/>
    <mergeCell ref="O1673:O1674"/>
    <mergeCell ref="B1569:B1570"/>
    <mergeCell ref="C1569:C1570"/>
    <mergeCell ref="D1569:D1570"/>
    <mergeCell ref="E1569:E1570"/>
    <mergeCell ref="F1569:F1570"/>
    <mergeCell ref="B1777:B1778"/>
    <mergeCell ref="C1777:C1778"/>
    <mergeCell ref="D1777:D1778"/>
    <mergeCell ref="E1777:E1778"/>
    <mergeCell ref="F1777:F1778"/>
    <mergeCell ref="G1777:G1778"/>
    <mergeCell ref="H1777:H1778"/>
    <mergeCell ref="I1777:I1778"/>
    <mergeCell ref="J1777:J1778"/>
    <mergeCell ref="L1985:L1986"/>
    <mergeCell ref="M1985:M1986"/>
    <mergeCell ref="N1985:N1986"/>
    <mergeCell ref="O1985:O1986"/>
    <mergeCell ref="B1881:B1882"/>
    <mergeCell ref="C1881:C1882"/>
    <mergeCell ref="D1881:D1882"/>
    <mergeCell ref="E1881:E1882"/>
    <mergeCell ref="F1881:F1882"/>
    <mergeCell ref="G1881:G1882"/>
    <mergeCell ref="H1881:H1882"/>
    <mergeCell ref="I1881:I1882"/>
    <mergeCell ref="J1881:J1882"/>
    <mergeCell ref="K1777:K1778"/>
    <mergeCell ref="L1777:L1778"/>
    <mergeCell ref="M1777:M1778"/>
    <mergeCell ref="N1777:N1778"/>
    <mergeCell ref="O1777:O1778"/>
    <mergeCell ref="K1881:K1882"/>
    <mergeCell ref="L1881:L1882"/>
    <mergeCell ref="M1881:M1882"/>
    <mergeCell ref="N1881:N1882"/>
    <mergeCell ref="O1881:O1882"/>
    <mergeCell ref="K2089:K2090"/>
    <mergeCell ref="L2089:L2090"/>
    <mergeCell ref="M2089:M2090"/>
    <mergeCell ref="N2089:N2090"/>
    <mergeCell ref="O2089:O2090"/>
    <mergeCell ref="B1985:B1986"/>
    <mergeCell ref="C1985:C1986"/>
    <mergeCell ref="D1985:D1986"/>
    <mergeCell ref="E1985:E1986"/>
    <mergeCell ref="F1985:F1986"/>
    <mergeCell ref="B2089:B2090"/>
    <mergeCell ref="C2089:C2090"/>
    <mergeCell ref="D2089:D2090"/>
    <mergeCell ref="E2089:E2090"/>
    <mergeCell ref="F2089:F2090"/>
    <mergeCell ref="G2089:G2090"/>
    <mergeCell ref="H2089:H2090"/>
    <mergeCell ref="I2089:I2090"/>
    <mergeCell ref="J2089:J2090"/>
    <mergeCell ref="G1985:G1986"/>
    <mergeCell ref="H1985:H1986"/>
    <mergeCell ref="I1985:I1986"/>
    <mergeCell ref="J1985:J1986"/>
    <mergeCell ref="K1985:K1986"/>
    <mergeCell ref="B2193:B2194"/>
    <mergeCell ref="C2193:C2194"/>
    <mergeCell ref="D2193:D2194"/>
    <mergeCell ref="E2193:E2194"/>
    <mergeCell ref="F2193:F2194"/>
    <mergeCell ref="G2193:G2194"/>
    <mergeCell ref="H2193:H2194"/>
    <mergeCell ref="I2193:I2194"/>
    <mergeCell ref="J2193:J2194"/>
    <mergeCell ref="L2401:L2402"/>
    <mergeCell ref="M2401:M2402"/>
    <mergeCell ref="N2401:N2402"/>
    <mergeCell ref="O2401:O2402"/>
    <mergeCell ref="B2297:B2298"/>
    <mergeCell ref="C2297:C2298"/>
    <mergeCell ref="D2297:D2298"/>
    <mergeCell ref="E2297:E2298"/>
    <mergeCell ref="F2297:F2298"/>
    <mergeCell ref="G2297:G2298"/>
    <mergeCell ref="H2297:H2298"/>
    <mergeCell ref="I2297:I2298"/>
    <mergeCell ref="J2297:J2298"/>
    <mergeCell ref="K2193:K2194"/>
    <mergeCell ref="L2193:L2194"/>
    <mergeCell ref="M2193:M2194"/>
    <mergeCell ref="N2193:N2194"/>
    <mergeCell ref="O2193:O2194"/>
    <mergeCell ref="K2297:K2298"/>
    <mergeCell ref="L2297:L2298"/>
    <mergeCell ref="M2297:M2298"/>
    <mergeCell ref="N2297:N2298"/>
    <mergeCell ref="O2297:O2298"/>
    <mergeCell ref="K2505:K2506"/>
    <mergeCell ref="L2505:L2506"/>
    <mergeCell ref="M2505:M2506"/>
    <mergeCell ref="N2505:N2506"/>
    <mergeCell ref="O2505:O2506"/>
    <mergeCell ref="B2401:B2402"/>
    <mergeCell ref="C2401:C2402"/>
    <mergeCell ref="D2401:D2402"/>
    <mergeCell ref="E2401:E2402"/>
    <mergeCell ref="F2401:F2402"/>
    <mergeCell ref="B2505:B2506"/>
    <mergeCell ref="C2505:C2506"/>
    <mergeCell ref="D2505:D2506"/>
    <mergeCell ref="E2505:E2506"/>
    <mergeCell ref="F2505:F2506"/>
    <mergeCell ref="G2505:G2506"/>
    <mergeCell ref="H2505:H2506"/>
    <mergeCell ref="I2505:I2506"/>
    <mergeCell ref="J2505:J2506"/>
    <mergeCell ref="G2401:G2402"/>
    <mergeCell ref="H2401:H2402"/>
    <mergeCell ref="I2401:I2402"/>
    <mergeCell ref="J2401:J2402"/>
    <mergeCell ref="K2401:K2402"/>
    <mergeCell ref="B2609:B2610"/>
    <mergeCell ref="C2609:C2610"/>
    <mergeCell ref="D2609:D2610"/>
    <mergeCell ref="E2609:E2610"/>
    <mergeCell ref="F2609:F2610"/>
    <mergeCell ref="G2609:G2610"/>
    <mergeCell ref="H2609:H2610"/>
    <mergeCell ref="I2609:I2610"/>
    <mergeCell ref="J2609:J2610"/>
    <mergeCell ref="B2713:B2714"/>
    <mergeCell ref="C2713:C2714"/>
    <mergeCell ref="D2713:D2714"/>
    <mergeCell ref="E2713:E2714"/>
    <mergeCell ref="F2713:F2714"/>
    <mergeCell ref="G2713:G2714"/>
    <mergeCell ref="H2713:H2714"/>
    <mergeCell ref="I2713:I2714"/>
    <mergeCell ref="J2713:J2714"/>
    <mergeCell ref="K2817:K2818"/>
    <mergeCell ref="K2609:K2610"/>
    <mergeCell ref="L2609:L2610"/>
    <mergeCell ref="M2609:M2610"/>
    <mergeCell ref="N2609:N2610"/>
    <mergeCell ref="O2609:O2610"/>
    <mergeCell ref="K2713:K2714"/>
    <mergeCell ref="L2713:L2714"/>
    <mergeCell ref="M2713:M2714"/>
    <mergeCell ref="N2713:N2714"/>
    <mergeCell ref="O2713:O2714"/>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919"/>
  <sheetViews>
    <sheetView view="pageBreakPreview" zoomScale="80" zoomScaleNormal="80" zoomScaleSheetLayoutView="80" workbookViewId="0"/>
  </sheetViews>
  <sheetFormatPr defaultColWidth="9.1796875" defaultRowHeight="14.5" x14ac:dyDescent="0.35"/>
  <cols>
    <col min="1" max="1" width="23.81640625" style="2" customWidth="1"/>
    <col min="2" max="16" width="13.81640625" style="3" customWidth="1"/>
    <col min="17" max="17" width="12.81640625" style="422" bestFit="1" customWidth="1"/>
    <col min="18" max="45" width="7.7265625" style="422" customWidth="1"/>
    <col min="46" max="46" width="7.7265625" style="301" customWidth="1"/>
    <col min="47" max="16384" width="9.1796875" style="3"/>
  </cols>
  <sheetData>
    <row r="1" spans="1:46" customFormat="1" ht="24.5" x14ac:dyDescent="0.3">
      <c r="A1" s="184" t="s">
        <v>0</v>
      </c>
      <c r="B1" s="322"/>
      <c r="C1" s="322"/>
      <c r="D1" s="322"/>
      <c r="E1" s="322"/>
      <c r="F1" s="322"/>
      <c r="G1" s="185"/>
      <c r="H1" s="185"/>
      <c r="I1" s="185"/>
      <c r="J1" s="186"/>
      <c r="K1" s="185"/>
      <c r="L1" s="185"/>
      <c r="M1" s="185"/>
      <c r="N1" s="185"/>
      <c r="O1" s="185"/>
      <c r="P1" s="4"/>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1</v>
      </c>
      <c r="C5" s="325"/>
      <c r="D5" s="324"/>
      <c r="E5" s="322"/>
      <c r="F5" s="322"/>
      <c r="G5" s="185"/>
      <c r="H5" s="309"/>
      <c r="I5" s="187"/>
      <c r="J5" s="186"/>
      <c r="K5" s="185"/>
      <c r="L5" s="185"/>
      <c r="M5" s="185"/>
      <c r="N5" s="185"/>
      <c r="O5" s="185"/>
      <c r="P5" s="4"/>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52</v>
      </c>
      <c r="B6" s="541" t="str">
        <f>'Front Cover'!D34</f>
        <v>Brook Gate (E)</v>
      </c>
      <c r="C6" s="541"/>
      <c r="D6" s="326" t="s">
        <v>28</v>
      </c>
      <c r="E6" s="324" t="str">
        <f>'Front Cover'!H34</f>
        <v>Feeder Road (W)</v>
      </c>
      <c r="F6" s="324"/>
      <c r="G6" s="185"/>
      <c r="H6" s="187"/>
      <c r="I6" s="187"/>
      <c r="J6" s="186"/>
      <c r="K6" s="185"/>
      <c r="L6" s="185"/>
      <c r="M6" s="185"/>
      <c r="N6" s="185"/>
      <c r="O6" s="185"/>
      <c r="P6" s="4"/>
      <c r="Q6" s="412"/>
      <c r="R6" s="412"/>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10"/>
      <c r="B7" s="4"/>
      <c r="C7" s="311"/>
      <c r="D7" s="4"/>
      <c r="E7" s="4"/>
      <c r="F7" s="4"/>
      <c r="G7" s="4"/>
      <c r="H7" s="4"/>
      <c r="I7" s="4"/>
      <c r="J7" s="312"/>
      <c r="K7" s="4"/>
      <c r="L7" s="4"/>
      <c r="M7" s="4"/>
      <c r="N7" s="4"/>
      <c r="O7" s="4"/>
      <c r="P7" s="4"/>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122" t="s">
        <v>16</v>
      </c>
      <c r="B8" s="121" t="s">
        <v>71</v>
      </c>
      <c r="C8" s="121">
        <f>'Front Cover'!C30</f>
        <v>45446</v>
      </c>
      <c r="D8" s="122"/>
      <c r="E8" s="122"/>
      <c r="F8" s="122"/>
      <c r="G8" s="122"/>
      <c r="H8" s="122"/>
      <c r="I8" s="122"/>
      <c r="J8" s="122"/>
      <c r="K8" s="122"/>
      <c r="L8" s="122"/>
      <c r="M8" s="122"/>
      <c r="N8" s="123"/>
      <c r="O8" s="123"/>
      <c r="Q8" s="413" t="s">
        <v>72</v>
      </c>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29" t="s">
        <v>73</v>
      </c>
      <c r="C9" s="529" t="s">
        <v>74</v>
      </c>
      <c r="D9" s="529" t="s">
        <v>75</v>
      </c>
      <c r="E9" s="529" t="s">
        <v>76</v>
      </c>
      <c r="F9" s="529" t="s">
        <v>77</v>
      </c>
      <c r="G9" s="529" t="s">
        <v>78</v>
      </c>
      <c r="H9" s="529" t="s">
        <v>79</v>
      </c>
      <c r="I9" s="529" t="s">
        <v>80</v>
      </c>
      <c r="J9" s="529" t="s">
        <v>81</v>
      </c>
      <c r="K9" s="529" t="s">
        <v>82</v>
      </c>
      <c r="L9" s="529" t="s">
        <v>83</v>
      </c>
      <c r="M9" s="529" t="s">
        <v>84</v>
      </c>
      <c r="N9" s="531" t="s">
        <v>85</v>
      </c>
      <c r="O9" s="531" t="s">
        <v>86</v>
      </c>
      <c r="Q9" s="415"/>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55</v>
      </c>
      <c r="B10" s="530"/>
      <c r="C10" s="530"/>
      <c r="D10" s="530"/>
      <c r="E10" s="530"/>
      <c r="F10" s="530"/>
      <c r="G10" s="530"/>
      <c r="H10" s="530"/>
      <c r="I10" s="530"/>
      <c r="J10" s="530"/>
      <c r="K10" s="530"/>
      <c r="L10" s="530"/>
      <c r="M10" s="530"/>
      <c r="N10" s="532"/>
      <c r="O10" s="532"/>
      <c r="Q10" s="415" t="s">
        <v>55</v>
      </c>
      <c r="R10" s="416">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87</v>
      </c>
      <c r="C11" s="159" t="s">
        <v>87</v>
      </c>
      <c r="D11" s="159" t="s">
        <v>87</v>
      </c>
      <c r="E11" s="159" t="s">
        <v>87</v>
      </c>
      <c r="F11" s="159" t="s">
        <v>87</v>
      </c>
      <c r="G11" s="159" t="s">
        <v>87</v>
      </c>
      <c r="H11" s="159" t="s">
        <v>87</v>
      </c>
      <c r="I11" s="159" t="s">
        <v>87</v>
      </c>
      <c r="J11" s="159" t="s">
        <v>87</v>
      </c>
      <c r="K11" s="159" t="s">
        <v>87</v>
      </c>
      <c r="L11" s="159" t="s">
        <v>87</v>
      </c>
      <c r="M11" s="159" t="s">
        <v>87</v>
      </c>
      <c r="N11" s="159" t="s">
        <v>87</v>
      </c>
      <c r="O11" s="159" t="s">
        <v>87</v>
      </c>
      <c r="P11" s="2"/>
      <c r="Q11" s="417">
        <v>0</v>
      </c>
      <c r="R11" s="414" t="str">
        <f>N11</f>
        <v>*</v>
      </c>
      <c r="S11" s="414" t="str">
        <f>N115</f>
        <v>*</v>
      </c>
      <c r="T11" s="414" t="str">
        <f>N219</f>
        <v>*</v>
      </c>
      <c r="U11" s="414" t="str">
        <f>N323</f>
        <v>*</v>
      </c>
      <c r="V11" s="414" t="str">
        <f>N427</f>
        <v>*</v>
      </c>
      <c r="W11" s="414">
        <f>N531</f>
        <v>15.8</v>
      </c>
      <c r="X11" s="414">
        <f>N635</f>
        <v>24.7</v>
      </c>
      <c r="Y11" s="414">
        <f>N739</f>
        <v>21.4</v>
      </c>
      <c r="Z11" s="414" t="str">
        <f>N843</f>
        <v>-</v>
      </c>
      <c r="AA11" s="414">
        <f>N947</f>
        <v>17.100000000000001</v>
      </c>
      <c r="AB11" s="414">
        <f>N1051</f>
        <v>18.5</v>
      </c>
      <c r="AC11" s="414">
        <f>N1155</f>
        <v>22.8</v>
      </c>
      <c r="AD11" s="414">
        <f>N1259</f>
        <v>22</v>
      </c>
      <c r="AE11" s="414">
        <f>N1363</f>
        <v>22.4</v>
      </c>
      <c r="AF11" s="414">
        <f>N1467</f>
        <v>16.7</v>
      </c>
      <c r="AG11" s="414">
        <f>N1571</f>
        <v>18.399999999999999</v>
      </c>
      <c r="AH11" s="414">
        <f>N1675</f>
        <v>16.100000000000001</v>
      </c>
      <c r="AI11" s="414">
        <f>N1779</f>
        <v>20.6</v>
      </c>
      <c r="AJ11" s="414">
        <f>N1883</f>
        <v>18.5</v>
      </c>
      <c r="AK11" s="414">
        <f>N1987</f>
        <v>19.600000000000001</v>
      </c>
      <c r="AL11" s="414" t="str">
        <f>N2091</f>
        <v>-</v>
      </c>
      <c r="AM11" s="414">
        <f>N2195</f>
        <v>20.3</v>
      </c>
      <c r="AN11" s="414">
        <f>N2299</f>
        <v>16.100000000000001</v>
      </c>
      <c r="AO11" s="414">
        <f>N2403</f>
        <v>22.1</v>
      </c>
      <c r="AP11" s="414">
        <f>N2507</f>
        <v>20.100000000000001</v>
      </c>
      <c r="AQ11" s="414" t="str">
        <f>N2611</f>
        <v>-</v>
      </c>
      <c r="AR11" s="414" t="str">
        <f>N2715</f>
        <v>-</v>
      </c>
      <c r="AS11" s="414" t="str">
        <f>N2819</f>
        <v>-</v>
      </c>
      <c r="AT11" s="358"/>
    </row>
    <row r="12" spans="1:46" ht="13.5" customHeight="1" x14ac:dyDescent="0.35">
      <c r="A12" s="160">
        <v>1.0416666666666666E-2</v>
      </c>
      <c r="B12" s="159" t="s">
        <v>87</v>
      </c>
      <c r="C12" s="159" t="s">
        <v>87</v>
      </c>
      <c r="D12" s="159" t="s">
        <v>87</v>
      </c>
      <c r="E12" s="159" t="s">
        <v>87</v>
      </c>
      <c r="F12" s="159" t="s">
        <v>87</v>
      </c>
      <c r="G12" s="159" t="s">
        <v>87</v>
      </c>
      <c r="H12" s="159" t="s">
        <v>87</v>
      </c>
      <c r="I12" s="159" t="s">
        <v>87</v>
      </c>
      <c r="J12" s="159" t="s">
        <v>87</v>
      </c>
      <c r="K12" s="159" t="s">
        <v>87</v>
      </c>
      <c r="L12" s="159" t="s">
        <v>87</v>
      </c>
      <c r="M12" s="159" t="s">
        <v>87</v>
      </c>
      <c r="N12" s="159" t="s">
        <v>87</v>
      </c>
      <c r="O12" s="159" t="s">
        <v>87</v>
      </c>
      <c r="P12" s="2"/>
      <c r="Q12" s="417">
        <v>1.0416666666666666E-2</v>
      </c>
      <c r="R12" s="414"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18.8</v>
      </c>
      <c r="X12" s="414">
        <f t="shared" ref="X12:X75" si="17">N636</f>
        <v>22.6</v>
      </c>
      <c r="Y12" s="414">
        <f t="shared" ref="Y12:Y75" si="18">N740</f>
        <v>28.8</v>
      </c>
      <c r="Z12" s="414">
        <f t="shared" ref="Z12:Z75" si="19">N844</f>
        <v>24.5</v>
      </c>
      <c r="AA12" s="414">
        <f t="shared" ref="AA12:AA75" si="20">N948</f>
        <v>18</v>
      </c>
      <c r="AB12" s="414" t="str">
        <f t="shared" ref="AB12:AB75" si="21">N1052</f>
        <v>-</v>
      </c>
      <c r="AC12" s="414">
        <f t="shared" ref="AC12:AC75" si="22">N1156</f>
        <v>15</v>
      </c>
      <c r="AD12" s="414">
        <f t="shared" ref="AD12:AD75" si="23">N1260</f>
        <v>22.9</v>
      </c>
      <c r="AE12" s="414">
        <f t="shared" ref="AE12:AE75" si="24">N1364</f>
        <v>24.1</v>
      </c>
      <c r="AF12" s="414">
        <f t="shared" ref="AF12:AF75" si="25">N1468</f>
        <v>21.5</v>
      </c>
      <c r="AG12" s="414">
        <f t="shared" ref="AG12:AG75" si="26">N1572</f>
        <v>23.4</v>
      </c>
      <c r="AH12" s="414">
        <f t="shared" ref="AH12:AH75" si="27">N1676</f>
        <v>14.9</v>
      </c>
      <c r="AI12" s="414">
        <f t="shared" ref="AI12:AI75" si="28">N1780</f>
        <v>22.4</v>
      </c>
      <c r="AJ12" s="414">
        <f t="shared" ref="AJ12:AJ75" si="29">N1884</f>
        <v>19.5</v>
      </c>
      <c r="AK12" s="414" t="str">
        <f t="shared" ref="AK12:AK75" si="30">N1988</f>
        <v>-</v>
      </c>
      <c r="AL12" s="414">
        <f t="shared" ref="AL12:AL75" si="31">N2092</f>
        <v>22.1</v>
      </c>
      <c r="AM12" s="414">
        <f t="shared" ref="AM12:AM75" si="32">N2196</f>
        <v>25.7</v>
      </c>
      <c r="AN12" s="414">
        <f t="shared" ref="AN12:AN75" si="33">N2300</f>
        <v>19</v>
      </c>
      <c r="AO12" s="414">
        <f t="shared" ref="AO12:AO75" si="34">N2404</f>
        <v>17.600000000000001</v>
      </c>
      <c r="AP12" s="414">
        <f t="shared" ref="AP12:AP75" si="35">N2508</f>
        <v>25.2</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87</v>
      </c>
      <c r="C13" s="159" t="s">
        <v>87</v>
      </c>
      <c r="D13" s="159" t="s">
        <v>87</v>
      </c>
      <c r="E13" s="159" t="s">
        <v>87</v>
      </c>
      <c r="F13" s="159" t="s">
        <v>87</v>
      </c>
      <c r="G13" s="159" t="s">
        <v>87</v>
      </c>
      <c r="H13" s="159" t="s">
        <v>87</v>
      </c>
      <c r="I13" s="159" t="s">
        <v>87</v>
      </c>
      <c r="J13" s="159" t="s">
        <v>87</v>
      </c>
      <c r="K13" s="159" t="s">
        <v>87</v>
      </c>
      <c r="L13" s="159" t="s">
        <v>87</v>
      </c>
      <c r="M13" s="159" t="s">
        <v>87</v>
      </c>
      <c r="N13" s="159" t="s">
        <v>87</v>
      </c>
      <c r="O13" s="159" t="s">
        <v>87</v>
      </c>
      <c r="P13" s="2"/>
      <c r="Q13" s="417">
        <v>2.0833333333333332E-2</v>
      </c>
      <c r="R13" s="414" t="str">
        <f t="shared" si="11"/>
        <v>*</v>
      </c>
      <c r="S13" s="414" t="str">
        <f t="shared" si="12"/>
        <v>*</v>
      </c>
      <c r="T13" s="414" t="str">
        <f t="shared" si="13"/>
        <v>*</v>
      </c>
      <c r="U13" s="414" t="str">
        <f t="shared" si="14"/>
        <v>*</v>
      </c>
      <c r="V13" s="414" t="str">
        <f t="shared" si="15"/>
        <v>*</v>
      </c>
      <c r="W13" s="414">
        <f t="shared" si="16"/>
        <v>20.399999999999999</v>
      </c>
      <c r="X13" s="414">
        <f t="shared" si="17"/>
        <v>24.5</v>
      </c>
      <c r="Y13" s="414">
        <f t="shared" si="18"/>
        <v>18.5</v>
      </c>
      <c r="Z13" s="414">
        <f t="shared" si="19"/>
        <v>21.4</v>
      </c>
      <c r="AA13" s="414">
        <f t="shared" si="20"/>
        <v>19.899999999999999</v>
      </c>
      <c r="AB13" s="414" t="str">
        <f t="shared" si="21"/>
        <v>-</v>
      </c>
      <c r="AC13" s="414" t="str">
        <f t="shared" si="22"/>
        <v>-</v>
      </c>
      <c r="AD13" s="414">
        <f t="shared" si="23"/>
        <v>20.3</v>
      </c>
      <c r="AE13" s="414">
        <f t="shared" si="24"/>
        <v>18.399999999999999</v>
      </c>
      <c r="AF13" s="414">
        <f t="shared" si="25"/>
        <v>24.6</v>
      </c>
      <c r="AG13" s="414" t="str">
        <f t="shared" si="26"/>
        <v>-</v>
      </c>
      <c r="AH13" s="414">
        <f t="shared" si="27"/>
        <v>22.1</v>
      </c>
      <c r="AI13" s="414" t="str">
        <f t="shared" si="28"/>
        <v>-</v>
      </c>
      <c r="AJ13" s="414">
        <f t="shared" si="29"/>
        <v>26.9</v>
      </c>
      <c r="AK13" s="414">
        <f t="shared" si="30"/>
        <v>20.399999999999999</v>
      </c>
      <c r="AL13" s="414">
        <f t="shared" si="31"/>
        <v>21.4</v>
      </c>
      <c r="AM13" s="414">
        <f t="shared" si="32"/>
        <v>21.4</v>
      </c>
      <c r="AN13" s="414">
        <f t="shared" si="33"/>
        <v>23.6</v>
      </c>
      <c r="AO13" s="414">
        <f t="shared" si="34"/>
        <v>20.6</v>
      </c>
      <c r="AP13" s="414">
        <f t="shared" si="35"/>
        <v>17.100000000000001</v>
      </c>
      <c r="AQ13" s="414" t="str">
        <f t="shared" si="36"/>
        <v>-</v>
      </c>
      <c r="AR13" s="414" t="str">
        <f t="shared" si="37"/>
        <v>-</v>
      </c>
      <c r="AS13" s="414" t="str">
        <f t="shared" si="38"/>
        <v>-</v>
      </c>
      <c r="AT13" s="358"/>
    </row>
    <row r="14" spans="1:46" ht="13.5" customHeight="1" x14ac:dyDescent="0.35">
      <c r="A14" s="160">
        <v>3.125E-2</v>
      </c>
      <c r="B14" s="159" t="s">
        <v>87</v>
      </c>
      <c r="C14" s="159" t="s">
        <v>87</v>
      </c>
      <c r="D14" s="159" t="s">
        <v>87</v>
      </c>
      <c r="E14" s="159" t="s">
        <v>87</v>
      </c>
      <c r="F14" s="159" t="s">
        <v>87</v>
      </c>
      <c r="G14" s="159" t="s">
        <v>87</v>
      </c>
      <c r="H14" s="159" t="s">
        <v>87</v>
      </c>
      <c r="I14" s="159" t="s">
        <v>87</v>
      </c>
      <c r="J14" s="159" t="s">
        <v>87</v>
      </c>
      <c r="K14" s="159" t="s">
        <v>87</v>
      </c>
      <c r="L14" s="159" t="s">
        <v>87</v>
      </c>
      <c r="M14" s="159" t="s">
        <v>87</v>
      </c>
      <c r="N14" s="159" t="s">
        <v>87</v>
      </c>
      <c r="O14" s="159" t="s">
        <v>87</v>
      </c>
      <c r="P14" s="2"/>
      <c r="Q14" s="417">
        <v>3.125E-2</v>
      </c>
      <c r="R14" s="414" t="str">
        <f t="shared" si="11"/>
        <v>*</v>
      </c>
      <c r="S14" s="414" t="str">
        <f t="shared" si="12"/>
        <v>*</v>
      </c>
      <c r="T14" s="414" t="str">
        <f t="shared" si="13"/>
        <v>*</v>
      </c>
      <c r="U14" s="414" t="str">
        <f t="shared" si="14"/>
        <v>*</v>
      </c>
      <c r="V14" s="414" t="str">
        <f t="shared" si="15"/>
        <v>*</v>
      </c>
      <c r="W14" s="414">
        <f t="shared" si="16"/>
        <v>9.4</v>
      </c>
      <c r="X14" s="414">
        <f t="shared" si="17"/>
        <v>24.4</v>
      </c>
      <c r="Y14" s="414" t="str">
        <f t="shared" si="18"/>
        <v>-</v>
      </c>
      <c r="Z14" s="414" t="str">
        <f t="shared" si="19"/>
        <v>-</v>
      </c>
      <c r="AA14" s="414">
        <f t="shared" si="20"/>
        <v>23.3</v>
      </c>
      <c r="AB14" s="414">
        <f t="shared" si="21"/>
        <v>19.3</v>
      </c>
      <c r="AC14" s="414">
        <f t="shared" si="22"/>
        <v>19.399999999999999</v>
      </c>
      <c r="AD14" s="414">
        <f t="shared" si="23"/>
        <v>19.399999999999999</v>
      </c>
      <c r="AE14" s="414">
        <f t="shared" si="24"/>
        <v>20.8</v>
      </c>
      <c r="AF14" s="414" t="str">
        <f t="shared" si="25"/>
        <v>-</v>
      </c>
      <c r="AG14" s="414">
        <f t="shared" si="26"/>
        <v>21.5</v>
      </c>
      <c r="AH14" s="414">
        <f t="shared" si="27"/>
        <v>20.6</v>
      </c>
      <c r="AI14" s="414">
        <f t="shared" si="28"/>
        <v>22.6</v>
      </c>
      <c r="AJ14" s="414">
        <f t="shared" si="29"/>
        <v>27.6</v>
      </c>
      <c r="AK14" s="414">
        <f t="shared" si="30"/>
        <v>21.2</v>
      </c>
      <c r="AL14" s="414">
        <f t="shared" si="31"/>
        <v>20.5</v>
      </c>
      <c r="AM14" s="414">
        <f t="shared" si="32"/>
        <v>27.7</v>
      </c>
      <c r="AN14" s="414">
        <f t="shared" si="33"/>
        <v>19.100000000000001</v>
      </c>
      <c r="AO14" s="414">
        <f t="shared" si="34"/>
        <v>17.8</v>
      </c>
      <c r="AP14" s="414" t="str">
        <f t="shared" si="35"/>
        <v>-</v>
      </c>
      <c r="AQ14" s="414" t="str">
        <f t="shared" si="36"/>
        <v>-</v>
      </c>
      <c r="AR14" s="414" t="str">
        <f t="shared" si="37"/>
        <v>-</v>
      </c>
      <c r="AS14" s="414" t="str">
        <f t="shared" si="38"/>
        <v>-</v>
      </c>
      <c r="AT14" s="358"/>
    </row>
    <row r="15" spans="1:46" ht="13.5" customHeight="1" x14ac:dyDescent="0.35">
      <c r="A15" s="160">
        <v>4.1666666666666664E-2</v>
      </c>
      <c r="B15" s="159" t="s">
        <v>87</v>
      </c>
      <c r="C15" s="159" t="s">
        <v>87</v>
      </c>
      <c r="D15" s="159" t="s">
        <v>87</v>
      </c>
      <c r="E15" s="159" t="s">
        <v>87</v>
      </c>
      <c r="F15" s="159" t="s">
        <v>87</v>
      </c>
      <c r="G15" s="159" t="s">
        <v>87</v>
      </c>
      <c r="H15" s="159" t="s">
        <v>87</v>
      </c>
      <c r="I15" s="159" t="s">
        <v>87</v>
      </c>
      <c r="J15" s="159" t="s">
        <v>87</v>
      </c>
      <c r="K15" s="159" t="s">
        <v>87</v>
      </c>
      <c r="L15" s="159" t="s">
        <v>87</v>
      </c>
      <c r="M15" s="159" t="s">
        <v>87</v>
      </c>
      <c r="N15" s="159" t="s">
        <v>87</v>
      </c>
      <c r="O15" s="159" t="s">
        <v>87</v>
      </c>
      <c r="P15" s="2"/>
      <c r="Q15" s="417">
        <v>4.1666666666666664E-2</v>
      </c>
      <c r="R15" s="414" t="str">
        <f t="shared" si="11"/>
        <v>*</v>
      </c>
      <c r="S15" s="414" t="str">
        <f t="shared" si="12"/>
        <v>*</v>
      </c>
      <c r="T15" s="414" t="str">
        <f t="shared" si="13"/>
        <v>*</v>
      </c>
      <c r="U15" s="414" t="str">
        <f t="shared" si="14"/>
        <v>*</v>
      </c>
      <c r="V15" s="414" t="str">
        <f t="shared" si="15"/>
        <v>*</v>
      </c>
      <c r="W15" s="414">
        <f t="shared" si="16"/>
        <v>20.9</v>
      </c>
      <c r="X15" s="414">
        <f t="shared" si="17"/>
        <v>23</v>
      </c>
      <c r="Y15" s="414" t="str">
        <f t="shared" si="18"/>
        <v>-</v>
      </c>
      <c r="Z15" s="414">
        <f t="shared" si="19"/>
        <v>17.7</v>
      </c>
      <c r="AA15" s="414">
        <f t="shared" si="20"/>
        <v>17.2</v>
      </c>
      <c r="AB15" s="414">
        <f t="shared" si="21"/>
        <v>16.8</v>
      </c>
      <c r="AC15" s="414">
        <f t="shared" si="22"/>
        <v>16.3</v>
      </c>
      <c r="AD15" s="414">
        <f t="shared" si="23"/>
        <v>19.2</v>
      </c>
      <c r="AE15" s="414">
        <f t="shared" si="24"/>
        <v>21.6</v>
      </c>
      <c r="AF15" s="414" t="str">
        <f t="shared" si="25"/>
        <v>-</v>
      </c>
      <c r="AG15" s="414" t="str">
        <f t="shared" si="26"/>
        <v>-</v>
      </c>
      <c r="AH15" s="414" t="str">
        <f t="shared" si="27"/>
        <v>-</v>
      </c>
      <c r="AI15" s="414">
        <f t="shared" si="28"/>
        <v>20.6</v>
      </c>
      <c r="AJ15" s="414">
        <f t="shared" si="29"/>
        <v>21.1</v>
      </c>
      <c r="AK15" s="414" t="str">
        <f t="shared" si="30"/>
        <v>-</v>
      </c>
      <c r="AL15" s="414">
        <f t="shared" si="31"/>
        <v>18.7</v>
      </c>
      <c r="AM15" s="414">
        <f t="shared" si="32"/>
        <v>18.2</v>
      </c>
      <c r="AN15" s="414" t="str">
        <f t="shared" si="33"/>
        <v>-</v>
      </c>
      <c r="AO15" s="414">
        <f t="shared" si="34"/>
        <v>21</v>
      </c>
      <c r="AP15" s="414">
        <f t="shared" si="35"/>
        <v>19.8</v>
      </c>
      <c r="AQ15" s="414" t="str">
        <f t="shared" si="36"/>
        <v>-</v>
      </c>
      <c r="AR15" s="414" t="str">
        <f t="shared" si="37"/>
        <v>-</v>
      </c>
      <c r="AS15" s="414" t="str">
        <f t="shared" si="38"/>
        <v>-</v>
      </c>
      <c r="AT15" s="358"/>
    </row>
    <row r="16" spans="1:46" ht="13.5" customHeight="1" x14ac:dyDescent="0.35">
      <c r="A16" s="160">
        <v>5.2083333333333336E-2</v>
      </c>
      <c r="B16" s="159" t="s">
        <v>87</v>
      </c>
      <c r="C16" s="159" t="s">
        <v>87</v>
      </c>
      <c r="D16" s="159" t="s">
        <v>87</v>
      </c>
      <c r="E16" s="159" t="s">
        <v>87</v>
      </c>
      <c r="F16" s="159" t="s">
        <v>87</v>
      </c>
      <c r="G16" s="159" t="s">
        <v>87</v>
      </c>
      <c r="H16" s="159" t="s">
        <v>87</v>
      </c>
      <c r="I16" s="159" t="s">
        <v>87</v>
      </c>
      <c r="J16" s="159" t="s">
        <v>87</v>
      </c>
      <c r="K16" s="159" t="s">
        <v>87</v>
      </c>
      <c r="L16" s="159" t="s">
        <v>87</v>
      </c>
      <c r="M16" s="159" t="s">
        <v>87</v>
      </c>
      <c r="N16" s="159" t="s">
        <v>87</v>
      </c>
      <c r="O16" s="159" t="s">
        <v>87</v>
      </c>
      <c r="P16" s="2"/>
      <c r="Q16" s="417">
        <v>5.2083333333333336E-2</v>
      </c>
      <c r="R16" s="414" t="str">
        <f t="shared" si="11"/>
        <v>*</v>
      </c>
      <c r="S16" s="414" t="str">
        <f t="shared" si="12"/>
        <v>*</v>
      </c>
      <c r="T16" s="414" t="str">
        <f t="shared" si="13"/>
        <v>*</v>
      </c>
      <c r="U16" s="414" t="str">
        <f t="shared" si="14"/>
        <v>*</v>
      </c>
      <c r="V16" s="414" t="str">
        <f t="shared" si="15"/>
        <v>*</v>
      </c>
      <c r="W16" s="414">
        <f t="shared" si="16"/>
        <v>28.1</v>
      </c>
      <c r="X16" s="414">
        <f t="shared" si="17"/>
        <v>21.8</v>
      </c>
      <c r="Y16" s="414">
        <f t="shared" si="18"/>
        <v>17</v>
      </c>
      <c r="Z16" s="414">
        <f t="shared" si="19"/>
        <v>21</v>
      </c>
      <c r="AA16" s="414">
        <f t="shared" si="20"/>
        <v>21.6</v>
      </c>
      <c r="AB16" s="414">
        <f t="shared" si="21"/>
        <v>25</v>
      </c>
      <c r="AC16" s="414" t="str">
        <f t="shared" si="22"/>
        <v>-</v>
      </c>
      <c r="AD16" s="414">
        <f t="shared" si="23"/>
        <v>22.4</v>
      </c>
      <c r="AE16" s="414" t="str">
        <f t="shared" si="24"/>
        <v>-</v>
      </c>
      <c r="AF16" s="414">
        <f t="shared" si="25"/>
        <v>25.4</v>
      </c>
      <c r="AG16" s="414">
        <f t="shared" si="26"/>
        <v>20.8</v>
      </c>
      <c r="AH16" s="414">
        <f t="shared" si="27"/>
        <v>17.600000000000001</v>
      </c>
      <c r="AI16" s="414">
        <f t="shared" si="28"/>
        <v>26.5</v>
      </c>
      <c r="AJ16" s="414">
        <f t="shared" si="29"/>
        <v>22.4</v>
      </c>
      <c r="AK16" s="414" t="str">
        <f t="shared" si="30"/>
        <v>-</v>
      </c>
      <c r="AL16" s="414" t="str">
        <f t="shared" si="31"/>
        <v>-</v>
      </c>
      <c r="AM16" s="414">
        <f t="shared" si="32"/>
        <v>12</v>
      </c>
      <c r="AN16" s="414">
        <f t="shared" si="33"/>
        <v>22.4</v>
      </c>
      <c r="AO16" s="414">
        <f t="shared" si="34"/>
        <v>19.2</v>
      </c>
      <c r="AP16" s="414">
        <f t="shared" si="35"/>
        <v>22.5</v>
      </c>
      <c r="AQ16" s="414" t="str">
        <f t="shared" si="36"/>
        <v>-</v>
      </c>
      <c r="AR16" s="414" t="str">
        <f t="shared" si="37"/>
        <v>-</v>
      </c>
      <c r="AS16" s="414" t="str">
        <f t="shared" si="38"/>
        <v>-</v>
      </c>
      <c r="AT16" s="358"/>
    </row>
    <row r="17" spans="1:46" ht="13.5" customHeight="1" x14ac:dyDescent="0.35">
      <c r="A17" s="160">
        <v>6.25E-2</v>
      </c>
      <c r="B17" s="159" t="s">
        <v>87</v>
      </c>
      <c r="C17" s="159" t="s">
        <v>87</v>
      </c>
      <c r="D17" s="159" t="s">
        <v>87</v>
      </c>
      <c r="E17" s="159" t="s">
        <v>87</v>
      </c>
      <c r="F17" s="159" t="s">
        <v>87</v>
      </c>
      <c r="G17" s="159" t="s">
        <v>87</v>
      </c>
      <c r="H17" s="159" t="s">
        <v>87</v>
      </c>
      <c r="I17" s="159" t="s">
        <v>87</v>
      </c>
      <c r="J17" s="159" t="s">
        <v>87</v>
      </c>
      <c r="K17" s="159" t="s">
        <v>87</v>
      </c>
      <c r="L17" s="159" t="s">
        <v>87</v>
      </c>
      <c r="M17" s="159" t="s">
        <v>87</v>
      </c>
      <c r="N17" s="159" t="s">
        <v>87</v>
      </c>
      <c r="O17" s="159" t="s">
        <v>87</v>
      </c>
      <c r="P17" s="2"/>
      <c r="Q17" s="417">
        <v>6.25E-2</v>
      </c>
      <c r="R17" s="414" t="str">
        <f t="shared" si="11"/>
        <v>*</v>
      </c>
      <c r="S17" s="414" t="str">
        <f t="shared" si="12"/>
        <v>*</v>
      </c>
      <c r="T17" s="414" t="str">
        <f t="shared" si="13"/>
        <v>*</v>
      </c>
      <c r="U17" s="414" t="str">
        <f t="shared" si="14"/>
        <v>*</v>
      </c>
      <c r="V17" s="414" t="str">
        <f t="shared" si="15"/>
        <v>*</v>
      </c>
      <c r="W17" s="414">
        <f t="shared" si="16"/>
        <v>20.399999999999999</v>
      </c>
      <c r="X17" s="414">
        <f t="shared" si="17"/>
        <v>22.9</v>
      </c>
      <c r="Y17" s="414">
        <f t="shared" si="18"/>
        <v>25.1</v>
      </c>
      <c r="Z17" s="414">
        <f t="shared" si="19"/>
        <v>16.8</v>
      </c>
      <c r="AA17" s="414" t="str">
        <f t="shared" si="20"/>
        <v>-</v>
      </c>
      <c r="AB17" s="414">
        <f t="shared" si="21"/>
        <v>29.7</v>
      </c>
      <c r="AC17" s="414">
        <f t="shared" si="22"/>
        <v>25.8</v>
      </c>
      <c r="AD17" s="414" t="str">
        <f t="shared" si="23"/>
        <v>-</v>
      </c>
      <c r="AE17" s="414" t="str">
        <f t="shared" si="24"/>
        <v>-</v>
      </c>
      <c r="AF17" s="414">
        <f t="shared" si="25"/>
        <v>20.100000000000001</v>
      </c>
      <c r="AG17" s="414">
        <f t="shared" si="26"/>
        <v>21.8</v>
      </c>
      <c r="AH17" s="414">
        <f t="shared" si="27"/>
        <v>14.4</v>
      </c>
      <c r="AI17" s="414">
        <f t="shared" si="28"/>
        <v>23.1</v>
      </c>
      <c r="AJ17" s="414">
        <f t="shared" si="29"/>
        <v>25.3</v>
      </c>
      <c r="AK17" s="414" t="str">
        <f t="shared" si="30"/>
        <v>-</v>
      </c>
      <c r="AL17" s="414">
        <f t="shared" si="31"/>
        <v>19.3</v>
      </c>
      <c r="AM17" s="414">
        <f t="shared" si="32"/>
        <v>25</v>
      </c>
      <c r="AN17" s="414">
        <f t="shared" si="33"/>
        <v>19.399999999999999</v>
      </c>
      <c r="AO17" s="414">
        <f t="shared" si="34"/>
        <v>20.7</v>
      </c>
      <c r="AP17" s="414">
        <f t="shared" si="35"/>
        <v>23.9</v>
      </c>
      <c r="AQ17" s="414" t="str">
        <f t="shared" si="36"/>
        <v>-</v>
      </c>
      <c r="AR17" s="414" t="str">
        <f t="shared" si="37"/>
        <v>-</v>
      </c>
      <c r="AS17" s="414" t="str">
        <f t="shared" si="38"/>
        <v>-</v>
      </c>
      <c r="AT17" s="358"/>
    </row>
    <row r="18" spans="1:46" ht="13.5" customHeight="1" x14ac:dyDescent="0.35">
      <c r="A18" s="160">
        <v>7.2916666666666699E-2</v>
      </c>
      <c r="B18" s="159" t="s">
        <v>87</v>
      </c>
      <c r="C18" s="159" t="s">
        <v>87</v>
      </c>
      <c r="D18" s="159" t="s">
        <v>87</v>
      </c>
      <c r="E18" s="159" t="s">
        <v>87</v>
      </c>
      <c r="F18" s="159" t="s">
        <v>87</v>
      </c>
      <c r="G18" s="159" t="s">
        <v>87</v>
      </c>
      <c r="H18" s="159" t="s">
        <v>87</v>
      </c>
      <c r="I18" s="159" t="s">
        <v>87</v>
      </c>
      <c r="J18" s="159" t="s">
        <v>87</v>
      </c>
      <c r="K18" s="159" t="s">
        <v>87</v>
      </c>
      <c r="L18" s="159" t="s">
        <v>87</v>
      </c>
      <c r="M18" s="159" t="s">
        <v>87</v>
      </c>
      <c r="N18" s="159" t="s">
        <v>87</v>
      </c>
      <c r="O18" s="159" t="s">
        <v>87</v>
      </c>
      <c r="P18" s="2"/>
      <c r="Q18" s="417">
        <v>7.2916666666666699E-2</v>
      </c>
      <c r="R18" s="414" t="str">
        <f t="shared" si="11"/>
        <v>*</v>
      </c>
      <c r="S18" s="414" t="str">
        <f t="shared" si="12"/>
        <v>*</v>
      </c>
      <c r="T18" s="414" t="str">
        <f t="shared" si="13"/>
        <v>*</v>
      </c>
      <c r="U18" s="414" t="str">
        <f t="shared" si="14"/>
        <v>*</v>
      </c>
      <c r="V18" s="414" t="str">
        <f t="shared" si="15"/>
        <v>*</v>
      </c>
      <c r="W18" s="414">
        <f t="shared" si="16"/>
        <v>19.5</v>
      </c>
      <c r="X18" s="414">
        <f t="shared" si="17"/>
        <v>23.9</v>
      </c>
      <c r="Y18" s="414">
        <f t="shared" si="18"/>
        <v>24.7</v>
      </c>
      <c r="Z18" s="414">
        <f t="shared" si="19"/>
        <v>22.4</v>
      </c>
      <c r="AA18" s="414">
        <f t="shared" si="20"/>
        <v>23.6</v>
      </c>
      <c r="AB18" s="414">
        <f t="shared" si="21"/>
        <v>22.5</v>
      </c>
      <c r="AC18" s="414">
        <f t="shared" si="22"/>
        <v>23.9</v>
      </c>
      <c r="AD18" s="414">
        <f t="shared" si="23"/>
        <v>27.1</v>
      </c>
      <c r="AE18" s="414">
        <f t="shared" si="24"/>
        <v>28.2</v>
      </c>
      <c r="AF18" s="414">
        <f t="shared" si="25"/>
        <v>25.8</v>
      </c>
      <c r="AG18" s="414" t="str">
        <f t="shared" si="26"/>
        <v>-</v>
      </c>
      <c r="AH18" s="414" t="str">
        <f t="shared" si="27"/>
        <v>-</v>
      </c>
      <c r="AI18" s="414" t="str">
        <f t="shared" si="28"/>
        <v>-</v>
      </c>
      <c r="AJ18" s="414">
        <f t="shared" si="29"/>
        <v>11.1</v>
      </c>
      <c r="AK18" s="414">
        <f t="shared" si="30"/>
        <v>20.399999999999999</v>
      </c>
      <c r="AL18" s="414">
        <f t="shared" si="31"/>
        <v>28</v>
      </c>
      <c r="AM18" s="414" t="str">
        <f t="shared" si="32"/>
        <v>-</v>
      </c>
      <c r="AN18" s="414">
        <f t="shared" si="33"/>
        <v>20.9</v>
      </c>
      <c r="AO18" s="414">
        <f t="shared" si="34"/>
        <v>21.8</v>
      </c>
      <c r="AP18" s="414" t="str">
        <f t="shared" si="35"/>
        <v>-</v>
      </c>
      <c r="AQ18" s="414" t="str">
        <f t="shared" si="36"/>
        <v>-</v>
      </c>
      <c r="AR18" s="414" t="str">
        <f t="shared" si="37"/>
        <v>-</v>
      </c>
      <c r="AS18" s="414" t="str">
        <f t="shared" si="38"/>
        <v>-</v>
      </c>
      <c r="AT18" s="358"/>
    </row>
    <row r="19" spans="1:46" ht="13.5" customHeight="1" x14ac:dyDescent="0.35">
      <c r="A19" s="160">
        <v>8.3333333333333301E-2</v>
      </c>
      <c r="B19" s="159" t="s">
        <v>87</v>
      </c>
      <c r="C19" s="159" t="s">
        <v>87</v>
      </c>
      <c r="D19" s="159" t="s">
        <v>87</v>
      </c>
      <c r="E19" s="159" t="s">
        <v>87</v>
      </c>
      <c r="F19" s="159" t="s">
        <v>87</v>
      </c>
      <c r="G19" s="159" t="s">
        <v>87</v>
      </c>
      <c r="H19" s="159" t="s">
        <v>87</v>
      </c>
      <c r="I19" s="159" t="s">
        <v>87</v>
      </c>
      <c r="J19" s="159" t="s">
        <v>87</v>
      </c>
      <c r="K19" s="159" t="s">
        <v>87</v>
      </c>
      <c r="L19" s="159" t="s">
        <v>87</v>
      </c>
      <c r="M19" s="159" t="s">
        <v>87</v>
      </c>
      <c r="N19" s="159" t="s">
        <v>87</v>
      </c>
      <c r="O19" s="159" t="s">
        <v>87</v>
      </c>
      <c r="P19" s="2"/>
      <c r="Q19" s="417">
        <v>8.3333333333333301E-2</v>
      </c>
      <c r="R19" s="414" t="str">
        <f t="shared" si="11"/>
        <v>*</v>
      </c>
      <c r="S19" s="414" t="str">
        <f t="shared" si="12"/>
        <v>*</v>
      </c>
      <c r="T19" s="414" t="str">
        <f t="shared" si="13"/>
        <v>*</v>
      </c>
      <c r="U19" s="414" t="str">
        <f t="shared" si="14"/>
        <v>*</v>
      </c>
      <c r="V19" s="414" t="str">
        <f t="shared" si="15"/>
        <v>*</v>
      </c>
      <c r="W19" s="414">
        <f t="shared" si="16"/>
        <v>20.6</v>
      </c>
      <c r="X19" s="414">
        <f t="shared" si="17"/>
        <v>25.9</v>
      </c>
      <c r="Y19" s="414" t="str">
        <f t="shared" si="18"/>
        <v>-</v>
      </c>
      <c r="Z19" s="414">
        <f t="shared" si="19"/>
        <v>24.7</v>
      </c>
      <c r="AA19" s="414">
        <f t="shared" si="20"/>
        <v>22</v>
      </c>
      <c r="AB19" s="414">
        <f t="shared" si="21"/>
        <v>21.3</v>
      </c>
      <c r="AC19" s="414">
        <f t="shared" si="22"/>
        <v>21.1</v>
      </c>
      <c r="AD19" s="414">
        <f t="shared" si="23"/>
        <v>15.4</v>
      </c>
      <c r="AE19" s="414">
        <f t="shared" si="24"/>
        <v>16.7</v>
      </c>
      <c r="AF19" s="414">
        <f t="shared" si="25"/>
        <v>18.3</v>
      </c>
      <c r="AG19" s="414">
        <f t="shared" si="26"/>
        <v>17.600000000000001</v>
      </c>
      <c r="AH19" s="414">
        <f t="shared" si="27"/>
        <v>22.6</v>
      </c>
      <c r="AI19" s="414">
        <f t="shared" si="28"/>
        <v>21.1</v>
      </c>
      <c r="AJ19" s="414">
        <f t="shared" si="29"/>
        <v>21.4</v>
      </c>
      <c r="AK19" s="414">
        <f t="shared" si="30"/>
        <v>20.6</v>
      </c>
      <c r="AL19" s="414">
        <f t="shared" si="31"/>
        <v>23</v>
      </c>
      <c r="AM19" s="414">
        <f t="shared" si="32"/>
        <v>25</v>
      </c>
      <c r="AN19" s="414">
        <f t="shared" si="33"/>
        <v>20.399999999999999</v>
      </c>
      <c r="AO19" s="414">
        <f t="shared" si="34"/>
        <v>23.8</v>
      </c>
      <c r="AP19" s="414">
        <f t="shared" si="35"/>
        <v>21.2</v>
      </c>
      <c r="AQ19" s="414" t="str">
        <f t="shared" si="36"/>
        <v>-</v>
      </c>
      <c r="AR19" s="414" t="str">
        <f t="shared" si="37"/>
        <v>-</v>
      </c>
      <c r="AS19" s="414" t="str">
        <f t="shared" si="38"/>
        <v>-</v>
      </c>
      <c r="AT19" s="358"/>
    </row>
    <row r="20" spans="1:46" ht="13.5" customHeight="1" x14ac:dyDescent="0.35">
      <c r="A20" s="160">
        <v>9.375E-2</v>
      </c>
      <c r="B20" s="159" t="s">
        <v>87</v>
      </c>
      <c r="C20" s="159" t="s">
        <v>87</v>
      </c>
      <c r="D20" s="159" t="s">
        <v>87</v>
      </c>
      <c r="E20" s="159" t="s">
        <v>87</v>
      </c>
      <c r="F20" s="159" t="s">
        <v>87</v>
      </c>
      <c r="G20" s="159" t="s">
        <v>87</v>
      </c>
      <c r="H20" s="159" t="s">
        <v>87</v>
      </c>
      <c r="I20" s="159" t="s">
        <v>87</v>
      </c>
      <c r="J20" s="159" t="s">
        <v>87</v>
      </c>
      <c r="K20" s="159" t="s">
        <v>87</v>
      </c>
      <c r="L20" s="159" t="s">
        <v>87</v>
      </c>
      <c r="M20" s="159" t="s">
        <v>87</v>
      </c>
      <c r="N20" s="159" t="s">
        <v>87</v>
      </c>
      <c r="O20" s="159" t="s">
        <v>87</v>
      </c>
      <c r="P20" s="2"/>
      <c r="Q20" s="417">
        <v>9.375E-2</v>
      </c>
      <c r="R20" s="414" t="str">
        <f t="shared" si="11"/>
        <v>*</v>
      </c>
      <c r="S20" s="414" t="str">
        <f t="shared" si="12"/>
        <v>*</v>
      </c>
      <c r="T20" s="414" t="str">
        <f t="shared" si="13"/>
        <v>*</v>
      </c>
      <c r="U20" s="414" t="str">
        <f t="shared" si="14"/>
        <v>*</v>
      </c>
      <c r="V20" s="414" t="str">
        <f t="shared" si="15"/>
        <v>*</v>
      </c>
      <c r="W20" s="414">
        <f t="shared" si="16"/>
        <v>18.5</v>
      </c>
      <c r="X20" s="414">
        <f t="shared" si="17"/>
        <v>25.6</v>
      </c>
      <c r="Y20" s="414">
        <f t="shared" si="18"/>
        <v>19</v>
      </c>
      <c r="Z20" s="414">
        <f t="shared" si="19"/>
        <v>16.2</v>
      </c>
      <c r="AA20" s="414" t="str">
        <f t="shared" si="20"/>
        <v>-</v>
      </c>
      <c r="AB20" s="414">
        <f t="shared" si="21"/>
        <v>16</v>
      </c>
      <c r="AC20" s="414">
        <f t="shared" si="22"/>
        <v>20.2</v>
      </c>
      <c r="AD20" s="414">
        <f t="shared" si="23"/>
        <v>16.7</v>
      </c>
      <c r="AE20" s="414" t="str">
        <f t="shared" si="24"/>
        <v>-</v>
      </c>
      <c r="AF20" s="414" t="str">
        <f t="shared" si="25"/>
        <v>-</v>
      </c>
      <c r="AG20" s="414">
        <f t="shared" si="26"/>
        <v>19.7</v>
      </c>
      <c r="AH20" s="414">
        <f t="shared" si="27"/>
        <v>22</v>
      </c>
      <c r="AI20" s="414">
        <f t="shared" si="28"/>
        <v>24.2</v>
      </c>
      <c r="AJ20" s="414">
        <f t="shared" si="29"/>
        <v>16.899999999999999</v>
      </c>
      <c r="AK20" s="414">
        <f t="shared" si="30"/>
        <v>24.3</v>
      </c>
      <c r="AL20" s="414" t="str">
        <f t="shared" si="31"/>
        <v>-</v>
      </c>
      <c r="AM20" s="414">
        <f t="shared" si="32"/>
        <v>14.5</v>
      </c>
      <c r="AN20" s="414">
        <f t="shared" si="33"/>
        <v>19.7</v>
      </c>
      <c r="AO20" s="414" t="str">
        <f t="shared" si="34"/>
        <v>-</v>
      </c>
      <c r="AP20" s="414">
        <f t="shared" si="35"/>
        <v>18.8</v>
      </c>
      <c r="AQ20" s="414" t="str">
        <f t="shared" si="36"/>
        <v>-</v>
      </c>
      <c r="AR20" s="414" t="str">
        <f t="shared" si="37"/>
        <v>-</v>
      </c>
      <c r="AS20" s="414" t="str">
        <f t="shared" si="38"/>
        <v>-</v>
      </c>
      <c r="AT20" s="358"/>
    </row>
    <row r="21" spans="1:46" ht="13.5" customHeight="1" x14ac:dyDescent="0.35">
      <c r="A21" s="160">
        <v>0.104166666666667</v>
      </c>
      <c r="B21" s="159" t="s">
        <v>87</v>
      </c>
      <c r="C21" s="159" t="s">
        <v>87</v>
      </c>
      <c r="D21" s="159" t="s">
        <v>87</v>
      </c>
      <c r="E21" s="159" t="s">
        <v>87</v>
      </c>
      <c r="F21" s="159" t="s">
        <v>87</v>
      </c>
      <c r="G21" s="159" t="s">
        <v>87</v>
      </c>
      <c r="H21" s="159" t="s">
        <v>87</v>
      </c>
      <c r="I21" s="159" t="s">
        <v>87</v>
      </c>
      <c r="J21" s="159" t="s">
        <v>87</v>
      </c>
      <c r="K21" s="159" t="s">
        <v>87</v>
      </c>
      <c r="L21" s="159" t="s">
        <v>87</v>
      </c>
      <c r="M21" s="159" t="s">
        <v>87</v>
      </c>
      <c r="N21" s="159" t="s">
        <v>87</v>
      </c>
      <c r="O21" s="159" t="s">
        <v>87</v>
      </c>
      <c r="P21" s="2"/>
      <c r="Q21" s="417">
        <v>0.104166666666667</v>
      </c>
      <c r="R21" s="414" t="str">
        <f t="shared" si="11"/>
        <v>*</v>
      </c>
      <c r="S21" s="414" t="str">
        <f t="shared" si="12"/>
        <v>*</v>
      </c>
      <c r="T21" s="414" t="str">
        <f t="shared" si="13"/>
        <v>*</v>
      </c>
      <c r="U21" s="414" t="str">
        <f t="shared" si="14"/>
        <v>*</v>
      </c>
      <c r="V21" s="414" t="str">
        <f t="shared" si="15"/>
        <v>*</v>
      </c>
      <c r="W21" s="414">
        <f t="shared" si="16"/>
        <v>20.3</v>
      </c>
      <c r="X21" s="414">
        <f t="shared" si="17"/>
        <v>26.9</v>
      </c>
      <c r="Y21" s="414" t="str">
        <f t="shared" si="18"/>
        <v>-</v>
      </c>
      <c r="Z21" s="414" t="str">
        <f t="shared" si="19"/>
        <v>-</v>
      </c>
      <c r="AA21" s="414">
        <f t="shared" si="20"/>
        <v>21.9</v>
      </c>
      <c r="AB21" s="414" t="str">
        <f t="shared" si="21"/>
        <v>-</v>
      </c>
      <c r="AC21" s="414">
        <f t="shared" si="22"/>
        <v>20.100000000000001</v>
      </c>
      <c r="AD21" s="414">
        <f t="shared" si="23"/>
        <v>20</v>
      </c>
      <c r="AE21" s="414">
        <f t="shared" si="24"/>
        <v>19.600000000000001</v>
      </c>
      <c r="AF21" s="414">
        <f t="shared" si="25"/>
        <v>16.8</v>
      </c>
      <c r="AG21" s="414">
        <f t="shared" si="26"/>
        <v>24.8</v>
      </c>
      <c r="AH21" s="414">
        <f t="shared" si="27"/>
        <v>22</v>
      </c>
      <c r="AI21" s="414" t="str">
        <f t="shared" si="28"/>
        <v>-</v>
      </c>
      <c r="AJ21" s="414" t="str">
        <f t="shared" si="29"/>
        <v>-</v>
      </c>
      <c r="AK21" s="414">
        <f t="shared" si="30"/>
        <v>21</v>
      </c>
      <c r="AL21" s="414">
        <f t="shared" si="31"/>
        <v>19.899999999999999</v>
      </c>
      <c r="AM21" s="414" t="str">
        <f t="shared" si="32"/>
        <v>-</v>
      </c>
      <c r="AN21" s="414">
        <f t="shared" si="33"/>
        <v>22.7</v>
      </c>
      <c r="AO21" s="414" t="str">
        <f t="shared" si="34"/>
        <v>-</v>
      </c>
      <c r="AP21" s="414" t="str">
        <f t="shared" si="35"/>
        <v>-</v>
      </c>
      <c r="AQ21" s="414" t="str">
        <f t="shared" si="36"/>
        <v>-</v>
      </c>
      <c r="AR21" s="414" t="str">
        <f t="shared" si="37"/>
        <v>-</v>
      </c>
      <c r="AS21" s="414" t="str">
        <f t="shared" si="38"/>
        <v>-</v>
      </c>
      <c r="AT21" s="358"/>
    </row>
    <row r="22" spans="1:46" ht="13.5" customHeight="1" x14ac:dyDescent="0.35">
      <c r="A22" s="160">
        <v>0.114583333333333</v>
      </c>
      <c r="B22" s="159" t="s">
        <v>87</v>
      </c>
      <c r="C22" s="159" t="s">
        <v>87</v>
      </c>
      <c r="D22" s="159" t="s">
        <v>87</v>
      </c>
      <c r="E22" s="159" t="s">
        <v>87</v>
      </c>
      <c r="F22" s="159" t="s">
        <v>87</v>
      </c>
      <c r="G22" s="159" t="s">
        <v>87</v>
      </c>
      <c r="H22" s="159" t="s">
        <v>87</v>
      </c>
      <c r="I22" s="159" t="s">
        <v>87</v>
      </c>
      <c r="J22" s="159" t="s">
        <v>87</v>
      </c>
      <c r="K22" s="159" t="s">
        <v>87</v>
      </c>
      <c r="L22" s="159" t="s">
        <v>87</v>
      </c>
      <c r="M22" s="159" t="s">
        <v>87</v>
      </c>
      <c r="N22" s="159" t="s">
        <v>87</v>
      </c>
      <c r="O22" s="159" t="s">
        <v>87</v>
      </c>
      <c r="P22" s="2"/>
      <c r="Q22" s="417">
        <v>0.114583333333333</v>
      </c>
      <c r="R22" s="414" t="str">
        <f t="shared" si="11"/>
        <v>*</v>
      </c>
      <c r="S22" s="414" t="str">
        <f t="shared" si="12"/>
        <v>*</v>
      </c>
      <c r="T22" s="414" t="str">
        <f t="shared" si="13"/>
        <v>*</v>
      </c>
      <c r="U22" s="414" t="str">
        <f t="shared" si="14"/>
        <v>*</v>
      </c>
      <c r="V22" s="414" t="str">
        <f t="shared" si="15"/>
        <v>*</v>
      </c>
      <c r="W22" s="414" t="str">
        <f t="shared" si="16"/>
        <v>-</v>
      </c>
      <c r="X22" s="414">
        <f t="shared" si="17"/>
        <v>24</v>
      </c>
      <c r="Y22" s="414">
        <f t="shared" si="18"/>
        <v>16.7</v>
      </c>
      <c r="Z22" s="414">
        <f t="shared" si="19"/>
        <v>26.3</v>
      </c>
      <c r="AA22" s="414" t="str">
        <f t="shared" si="20"/>
        <v>-</v>
      </c>
      <c r="AB22" s="414" t="str">
        <f t="shared" si="21"/>
        <v>-</v>
      </c>
      <c r="AC22" s="414">
        <f t="shared" si="22"/>
        <v>20.5</v>
      </c>
      <c r="AD22" s="414" t="str">
        <f t="shared" si="23"/>
        <v>-</v>
      </c>
      <c r="AE22" s="414" t="str">
        <f t="shared" si="24"/>
        <v>-</v>
      </c>
      <c r="AF22" s="414">
        <f t="shared" si="25"/>
        <v>16.2</v>
      </c>
      <c r="AG22" s="414">
        <f t="shared" si="26"/>
        <v>42.6</v>
      </c>
      <c r="AH22" s="414">
        <f t="shared" si="27"/>
        <v>15.5</v>
      </c>
      <c r="AI22" s="414" t="str">
        <f t="shared" si="28"/>
        <v>-</v>
      </c>
      <c r="AJ22" s="414">
        <f t="shared" si="29"/>
        <v>21.3</v>
      </c>
      <c r="AK22" s="414">
        <f t="shared" si="30"/>
        <v>21.3</v>
      </c>
      <c r="AL22" s="414">
        <f t="shared" si="31"/>
        <v>19.100000000000001</v>
      </c>
      <c r="AM22" s="414" t="str">
        <f t="shared" si="32"/>
        <v>-</v>
      </c>
      <c r="AN22" s="414" t="str">
        <f t="shared" si="33"/>
        <v>-</v>
      </c>
      <c r="AO22" s="414">
        <f t="shared" si="34"/>
        <v>15.2</v>
      </c>
      <c r="AP22" s="414" t="str">
        <f t="shared" si="35"/>
        <v>-</v>
      </c>
      <c r="AQ22" s="414" t="str">
        <f t="shared" si="36"/>
        <v>-</v>
      </c>
      <c r="AR22" s="414" t="str">
        <f t="shared" si="37"/>
        <v>-</v>
      </c>
      <c r="AS22" s="414" t="str">
        <f t="shared" si="38"/>
        <v>-</v>
      </c>
      <c r="AT22" s="358"/>
    </row>
    <row r="23" spans="1:46" ht="13.5" customHeight="1" x14ac:dyDescent="0.35">
      <c r="A23" s="160">
        <v>0.125</v>
      </c>
      <c r="B23" s="159" t="s">
        <v>87</v>
      </c>
      <c r="C23" s="159" t="s">
        <v>87</v>
      </c>
      <c r="D23" s="159" t="s">
        <v>87</v>
      </c>
      <c r="E23" s="159" t="s">
        <v>87</v>
      </c>
      <c r="F23" s="159" t="s">
        <v>87</v>
      </c>
      <c r="G23" s="159" t="s">
        <v>87</v>
      </c>
      <c r="H23" s="159" t="s">
        <v>87</v>
      </c>
      <c r="I23" s="159" t="s">
        <v>87</v>
      </c>
      <c r="J23" s="159" t="s">
        <v>87</v>
      </c>
      <c r="K23" s="159" t="s">
        <v>87</v>
      </c>
      <c r="L23" s="159" t="s">
        <v>87</v>
      </c>
      <c r="M23" s="159" t="s">
        <v>87</v>
      </c>
      <c r="N23" s="159" t="s">
        <v>87</v>
      </c>
      <c r="O23" s="159" t="s">
        <v>87</v>
      </c>
      <c r="P23" s="2"/>
      <c r="Q23" s="417">
        <v>0.125</v>
      </c>
      <c r="R23" s="414" t="str">
        <f t="shared" si="11"/>
        <v>*</v>
      </c>
      <c r="S23" s="414" t="str">
        <f t="shared" si="12"/>
        <v>*</v>
      </c>
      <c r="T23" s="414" t="str">
        <f t="shared" si="13"/>
        <v>*</v>
      </c>
      <c r="U23" s="414" t="str">
        <f t="shared" si="14"/>
        <v>*</v>
      </c>
      <c r="V23" s="414" t="str">
        <f t="shared" si="15"/>
        <v>*</v>
      </c>
      <c r="W23" s="414">
        <f t="shared" si="16"/>
        <v>20.5</v>
      </c>
      <c r="X23" s="414">
        <f t="shared" si="17"/>
        <v>21.5</v>
      </c>
      <c r="Y23" s="414">
        <f t="shared" si="18"/>
        <v>18.8</v>
      </c>
      <c r="Z23" s="414">
        <f t="shared" si="19"/>
        <v>25.8</v>
      </c>
      <c r="AA23" s="414">
        <f t="shared" si="20"/>
        <v>21.4</v>
      </c>
      <c r="AB23" s="414">
        <f t="shared" si="21"/>
        <v>20.7</v>
      </c>
      <c r="AC23" s="414" t="str">
        <f t="shared" si="22"/>
        <v>-</v>
      </c>
      <c r="AD23" s="414" t="str">
        <f t="shared" si="23"/>
        <v>-</v>
      </c>
      <c r="AE23" s="414">
        <f t="shared" si="24"/>
        <v>24.1</v>
      </c>
      <c r="AF23" s="414">
        <f t="shared" si="25"/>
        <v>22.5</v>
      </c>
      <c r="AG23" s="414">
        <f t="shared" si="26"/>
        <v>22.2</v>
      </c>
      <c r="AH23" s="414">
        <f t="shared" si="27"/>
        <v>19.2</v>
      </c>
      <c r="AI23" s="414">
        <f t="shared" si="28"/>
        <v>26.5</v>
      </c>
      <c r="AJ23" s="414">
        <f t="shared" si="29"/>
        <v>18.7</v>
      </c>
      <c r="AK23" s="414">
        <f t="shared" si="30"/>
        <v>22.5</v>
      </c>
      <c r="AL23" s="414">
        <f t="shared" si="31"/>
        <v>22.5</v>
      </c>
      <c r="AM23" s="414">
        <f t="shared" si="32"/>
        <v>25.2</v>
      </c>
      <c r="AN23" s="414" t="str">
        <f t="shared" si="33"/>
        <v>-</v>
      </c>
      <c r="AO23" s="414" t="str">
        <f t="shared" si="34"/>
        <v>-</v>
      </c>
      <c r="AP23" s="414" t="str">
        <f t="shared" si="35"/>
        <v>-</v>
      </c>
      <c r="AQ23" s="414" t="str">
        <f t="shared" si="36"/>
        <v>-</v>
      </c>
      <c r="AR23" s="414" t="str">
        <f t="shared" si="37"/>
        <v>-</v>
      </c>
      <c r="AS23" s="414" t="str">
        <f t="shared" si="38"/>
        <v>-</v>
      </c>
      <c r="AT23" s="358"/>
    </row>
    <row r="24" spans="1:46" ht="13.5" customHeight="1" x14ac:dyDescent="0.35">
      <c r="A24" s="160">
        <v>0.13541666666666699</v>
      </c>
      <c r="B24" s="159" t="s">
        <v>87</v>
      </c>
      <c r="C24" s="159" t="s">
        <v>87</v>
      </c>
      <c r="D24" s="159" t="s">
        <v>87</v>
      </c>
      <c r="E24" s="159" t="s">
        <v>87</v>
      </c>
      <c r="F24" s="159" t="s">
        <v>87</v>
      </c>
      <c r="G24" s="159" t="s">
        <v>87</v>
      </c>
      <c r="H24" s="159" t="s">
        <v>87</v>
      </c>
      <c r="I24" s="159" t="s">
        <v>87</v>
      </c>
      <c r="J24" s="159" t="s">
        <v>87</v>
      </c>
      <c r="K24" s="159" t="s">
        <v>87</v>
      </c>
      <c r="L24" s="159" t="s">
        <v>87</v>
      </c>
      <c r="M24" s="159" t="s">
        <v>87</v>
      </c>
      <c r="N24" s="159" t="s">
        <v>87</v>
      </c>
      <c r="O24" s="159" t="s">
        <v>87</v>
      </c>
      <c r="P24" s="2"/>
      <c r="Q24" s="417">
        <v>0.13541666666666699</v>
      </c>
      <c r="R24" s="414" t="str">
        <f t="shared" si="11"/>
        <v>*</v>
      </c>
      <c r="S24" s="414" t="str">
        <f t="shared" si="12"/>
        <v>*</v>
      </c>
      <c r="T24" s="414" t="str">
        <f t="shared" si="13"/>
        <v>*</v>
      </c>
      <c r="U24" s="414" t="str">
        <f t="shared" si="14"/>
        <v>*</v>
      </c>
      <c r="V24" s="414" t="str">
        <f t="shared" si="15"/>
        <v>*</v>
      </c>
      <c r="W24" s="414">
        <f t="shared" si="16"/>
        <v>17.5</v>
      </c>
      <c r="X24" s="414">
        <f t="shared" si="17"/>
        <v>20</v>
      </c>
      <c r="Y24" s="414">
        <f t="shared" si="18"/>
        <v>17.7</v>
      </c>
      <c r="Z24" s="414">
        <f t="shared" si="19"/>
        <v>14.4</v>
      </c>
      <c r="AA24" s="414" t="str">
        <f t="shared" si="20"/>
        <v>-</v>
      </c>
      <c r="AB24" s="414">
        <f t="shared" si="21"/>
        <v>17.3</v>
      </c>
      <c r="AC24" s="414" t="str">
        <f t="shared" si="22"/>
        <v>-</v>
      </c>
      <c r="AD24" s="414" t="str">
        <f t="shared" si="23"/>
        <v>-</v>
      </c>
      <c r="AE24" s="414" t="str">
        <f t="shared" si="24"/>
        <v>-</v>
      </c>
      <c r="AF24" s="414" t="str">
        <f t="shared" si="25"/>
        <v>-</v>
      </c>
      <c r="AG24" s="414" t="str">
        <f t="shared" si="26"/>
        <v>-</v>
      </c>
      <c r="AH24" s="414">
        <f t="shared" si="27"/>
        <v>22.8</v>
      </c>
      <c r="AI24" s="414">
        <f t="shared" si="28"/>
        <v>18.7</v>
      </c>
      <c r="AJ24" s="414">
        <f t="shared" si="29"/>
        <v>14</v>
      </c>
      <c r="AK24" s="414" t="str">
        <f t="shared" si="30"/>
        <v>-</v>
      </c>
      <c r="AL24" s="414" t="str">
        <f t="shared" si="31"/>
        <v>-</v>
      </c>
      <c r="AM24" s="414" t="str">
        <f t="shared" si="32"/>
        <v>-</v>
      </c>
      <c r="AN24" s="414">
        <f t="shared" si="33"/>
        <v>20.5</v>
      </c>
      <c r="AO24" s="414">
        <f t="shared" si="34"/>
        <v>17.5</v>
      </c>
      <c r="AP24" s="414" t="str">
        <f t="shared" si="35"/>
        <v>-</v>
      </c>
      <c r="AQ24" s="414" t="str">
        <f t="shared" si="36"/>
        <v>-</v>
      </c>
      <c r="AR24" s="414" t="str">
        <f t="shared" si="37"/>
        <v>-</v>
      </c>
      <c r="AS24" s="414" t="str">
        <f t="shared" si="38"/>
        <v>-</v>
      </c>
      <c r="AT24" s="358"/>
    </row>
    <row r="25" spans="1:46" ht="13.5" customHeight="1" x14ac:dyDescent="0.35">
      <c r="A25" s="160">
        <v>0.14583333333333301</v>
      </c>
      <c r="B25" s="159" t="s">
        <v>87</v>
      </c>
      <c r="C25" s="159" t="s">
        <v>87</v>
      </c>
      <c r="D25" s="159" t="s">
        <v>87</v>
      </c>
      <c r="E25" s="159" t="s">
        <v>87</v>
      </c>
      <c r="F25" s="159" t="s">
        <v>87</v>
      </c>
      <c r="G25" s="159" t="s">
        <v>87</v>
      </c>
      <c r="H25" s="159" t="s">
        <v>87</v>
      </c>
      <c r="I25" s="159" t="s">
        <v>87</v>
      </c>
      <c r="J25" s="159" t="s">
        <v>87</v>
      </c>
      <c r="K25" s="159" t="s">
        <v>87</v>
      </c>
      <c r="L25" s="159" t="s">
        <v>87</v>
      </c>
      <c r="M25" s="159" t="s">
        <v>87</v>
      </c>
      <c r="N25" s="159" t="s">
        <v>87</v>
      </c>
      <c r="O25" s="159" t="s">
        <v>87</v>
      </c>
      <c r="P25" s="2"/>
      <c r="Q25" s="417">
        <v>0.14583333333333301</v>
      </c>
      <c r="R25" s="414" t="str">
        <f t="shared" si="11"/>
        <v>*</v>
      </c>
      <c r="S25" s="414" t="str">
        <f t="shared" si="12"/>
        <v>*</v>
      </c>
      <c r="T25" s="414" t="str">
        <f t="shared" si="13"/>
        <v>*</v>
      </c>
      <c r="U25" s="414" t="str">
        <f t="shared" si="14"/>
        <v>*</v>
      </c>
      <c r="V25" s="414" t="str">
        <f t="shared" si="15"/>
        <v>*</v>
      </c>
      <c r="W25" s="414">
        <f t="shared" si="16"/>
        <v>20.5</v>
      </c>
      <c r="X25" s="414">
        <f t="shared" si="17"/>
        <v>25.4</v>
      </c>
      <c r="Y25" s="414" t="str">
        <f t="shared" si="18"/>
        <v>-</v>
      </c>
      <c r="Z25" s="414">
        <f t="shared" si="19"/>
        <v>22.2</v>
      </c>
      <c r="AA25" s="414" t="str">
        <f t="shared" si="20"/>
        <v>-</v>
      </c>
      <c r="AB25" s="414">
        <f t="shared" si="21"/>
        <v>19</v>
      </c>
      <c r="AC25" s="414" t="str">
        <f t="shared" si="22"/>
        <v>-</v>
      </c>
      <c r="AD25" s="414">
        <f t="shared" si="23"/>
        <v>21.6</v>
      </c>
      <c r="AE25" s="414" t="str">
        <f t="shared" si="24"/>
        <v>-</v>
      </c>
      <c r="AF25" s="414" t="str">
        <f t="shared" si="25"/>
        <v>-</v>
      </c>
      <c r="AG25" s="414">
        <f t="shared" si="26"/>
        <v>19</v>
      </c>
      <c r="AH25" s="414" t="str">
        <f t="shared" si="27"/>
        <v>-</v>
      </c>
      <c r="AI25" s="414">
        <f t="shared" si="28"/>
        <v>22.5</v>
      </c>
      <c r="AJ25" s="414">
        <f t="shared" si="29"/>
        <v>21.2</v>
      </c>
      <c r="AK25" s="414" t="str">
        <f t="shared" si="30"/>
        <v>-</v>
      </c>
      <c r="AL25" s="414">
        <f t="shared" si="31"/>
        <v>23.7</v>
      </c>
      <c r="AM25" s="414">
        <f t="shared" si="32"/>
        <v>24.1</v>
      </c>
      <c r="AN25" s="414">
        <f t="shared" si="33"/>
        <v>30.8</v>
      </c>
      <c r="AO25" s="414">
        <f t="shared" si="34"/>
        <v>22.4</v>
      </c>
      <c r="AP25" s="414" t="str">
        <f t="shared" si="35"/>
        <v>-</v>
      </c>
      <c r="AQ25" s="414" t="str">
        <f t="shared" si="36"/>
        <v>-</v>
      </c>
      <c r="AR25" s="414" t="str">
        <f t="shared" si="37"/>
        <v>-</v>
      </c>
      <c r="AS25" s="414" t="str">
        <f t="shared" si="38"/>
        <v>-</v>
      </c>
      <c r="AT25" s="358"/>
    </row>
    <row r="26" spans="1:46" ht="13.5" customHeight="1" x14ac:dyDescent="0.35">
      <c r="A26" s="160">
        <v>0.15625</v>
      </c>
      <c r="B26" s="159" t="s">
        <v>87</v>
      </c>
      <c r="C26" s="159" t="s">
        <v>87</v>
      </c>
      <c r="D26" s="159" t="s">
        <v>87</v>
      </c>
      <c r="E26" s="159" t="s">
        <v>87</v>
      </c>
      <c r="F26" s="159" t="s">
        <v>87</v>
      </c>
      <c r="G26" s="159" t="s">
        <v>87</v>
      </c>
      <c r="H26" s="159" t="s">
        <v>87</v>
      </c>
      <c r="I26" s="159" t="s">
        <v>87</v>
      </c>
      <c r="J26" s="159" t="s">
        <v>87</v>
      </c>
      <c r="K26" s="159" t="s">
        <v>87</v>
      </c>
      <c r="L26" s="159" t="s">
        <v>87</v>
      </c>
      <c r="M26" s="159" t="s">
        <v>87</v>
      </c>
      <c r="N26" s="159" t="s">
        <v>87</v>
      </c>
      <c r="O26" s="159" t="s">
        <v>87</v>
      </c>
      <c r="P26" s="2"/>
      <c r="Q26" s="417">
        <v>0.15625</v>
      </c>
      <c r="R26" s="414" t="str">
        <f t="shared" si="11"/>
        <v>*</v>
      </c>
      <c r="S26" s="414" t="str">
        <f t="shared" si="12"/>
        <v>*</v>
      </c>
      <c r="T26" s="414" t="str">
        <f t="shared" si="13"/>
        <v>*</v>
      </c>
      <c r="U26" s="414" t="str">
        <f t="shared" si="14"/>
        <v>*</v>
      </c>
      <c r="V26" s="414" t="str">
        <f t="shared" si="15"/>
        <v>*</v>
      </c>
      <c r="W26" s="414">
        <f t="shared" si="16"/>
        <v>21.1</v>
      </c>
      <c r="X26" s="414">
        <f t="shared" si="17"/>
        <v>23.2</v>
      </c>
      <c r="Y26" s="414">
        <f t="shared" si="18"/>
        <v>18.100000000000001</v>
      </c>
      <c r="Z26" s="414" t="str">
        <f t="shared" si="19"/>
        <v>-</v>
      </c>
      <c r="AA26" s="414" t="str">
        <f t="shared" si="20"/>
        <v>-</v>
      </c>
      <c r="AB26" s="414">
        <f t="shared" si="21"/>
        <v>16.899999999999999</v>
      </c>
      <c r="AC26" s="414" t="str">
        <f t="shared" si="22"/>
        <v>-</v>
      </c>
      <c r="AD26" s="414" t="str">
        <f t="shared" si="23"/>
        <v>-</v>
      </c>
      <c r="AE26" s="414">
        <f t="shared" si="24"/>
        <v>16.600000000000001</v>
      </c>
      <c r="AF26" s="414">
        <f t="shared" si="25"/>
        <v>22.4</v>
      </c>
      <c r="AG26" s="414">
        <f t="shared" si="26"/>
        <v>23.5</v>
      </c>
      <c r="AH26" s="414">
        <f t="shared" si="27"/>
        <v>18.100000000000001</v>
      </c>
      <c r="AI26" s="414">
        <f t="shared" si="28"/>
        <v>21.3</v>
      </c>
      <c r="AJ26" s="414">
        <f t="shared" si="29"/>
        <v>21.4</v>
      </c>
      <c r="AK26" s="414">
        <f t="shared" si="30"/>
        <v>20.100000000000001</v>
      </c>
      <c r="AL26" s="414">
        <f t="shared" si="31"/>
        <v>19.399999999999999</v>
      </c>
      <c r="AM26" s="414" t="str">
        <f t="shared" si="32"/>
        <v>-</v>
      </c>
      <c r="AN26" s="414">
        <f t="shared" si="33"/>
        <v>17.899999999999999</v>
      </c>
      <c r="AO26" s="414">
        <f t="shared" si="34"/>
        <v>20.6</v>
      </c>
      <c r="AP26" s="414">
        <f t="shared" si="35"/>
        <v>20.399999999999999</v>
      </c>
      <c r="AQ26" s="414" t="str">
        <f t="shared" si="36"/>
        <v>-</v>
      </c>
      <c r="AR26" s="414" t="str">
        <f t="shared" si="37"/>
        <v>-</v>
      </c>
      <c r="AS26" s="414" t="str">
        <f t="shared" si="38"/>
        <v>-</v>
      </c>
      <c r="AT26" s="358"/>
    </row>
    <row r="27" spans="1:46" ht="13.5" customHeight="1" x14ac:dyDescent="0.35">
      <c r="A27" s="160">
        <v>0.16666666666666699</v>
      </c>
      <c r="B27" s="159" t="s">
        <v>87</v>
      </c>
      <c r="C27" s="159" t="s">
        <v>87</v>
      </c>
      <c r="D27" s="159" t="s">
        <v>87</v>
      </c>
      <c r="E27" s="159" t="s">
        <v>87</v>
      </c>
      <c r="F27" s="159" t="s">
        <v>87</v>
      </c>
      <c r="G27" s="159" t="s">
        <v>87</v>
      </c>
      <c r="H27" s="159" t="s">
        <v>87</v>
      </c>
      <c r="I27" s="159" t="s">
        <v>87</v>
      </c>
      <c r="J27" s="159" t="s">
        <v>87</v>
      </c>
      <c r="K27" s="159" t="s">
        <v>87</v>
      </c>
      <c r="L27" s="159" t="s">
        <v>87</v>
      </c>
      <c r="M27" s="159" t="s">
        <v>87</v>
      </c>
      <c r="N27" s="159" t="s">
        <v>87</v>
      </c>
      <c r="O27" s="159" t="s">
        <v>87</v>
      </c>
      <c r="P27" s="2"/>
      <c r="Q27" s="417">
        <v>0.16666666666666699</v>
      </c>
      <c r="R27" s="414" t="str">
        <f t="shared" si="11"/>
        <v>*</v>
      </c>
      <c r="S27" s="414" t="str">
        <f t="shared" si="12"/>
        <v>*</v>
      </c>
      <c r="T27" s="414" t="str">
        <f t="shared" si="13"/>
        <v>*</v>
      </c>
      <c r="U27" s="414" t="str">
        <f t="shared" si="14"/>
        <v>*</v>
      </c>
      <c r="V27" s="414" t="str">
        <f t="shared" si="15"/>
        <v>*</v>
      </c>
      <c r="W27" s="414">
        <f t="shared" si="16"/>
        <v>20.9</v>
      </c>
      <c r="X27" s="414">
        <f t="shared" si="17"/>
        <v>24</v>
      </c>
      <c r="Y27" s="414">
        <f t="shared" si="18"/>
        <v>12.6</v>
      </c>
      <c r="Z27" s="414">
        <f t="shared" si="19"/>
        <v>21.2</v>
      </c>
      <c r="AA27" s="414">
        <f t="shared" si="20"/>
        <v>20.100000000000001</v>
      </c>
      <c r="AB27" s="414">
        <f t="shared" si="21"/>
        <v>19.8</v>
      </c>
      <c r="AC27" s="414">
        <f t="shared" si="22"/>
        <v>20.9</v>
      </c>
      <c r="AD27" s="414">
        <f t="shared" si="23"/>
        <v>20</v>
      </c>
      <c r="AE27" s="414">
        <f t="shared" si="24"/>
        <v>19.100000000000001</v>
      </c>
      <c r="AF27" s="414">
        <f t="shared" si="25"/>
        <v>20.399999999999999</v>
      </c>
      <c r="AG27" s="414">
        <f t="shared" si="26"/>
        <v>19</v>
      </c>
      <c r="AH27" s="414">
        <f t="shared" si="27"/>
        <v>18.100000000000001</v>
      </c>
      <c r="AI27" s="414">
        <f t="shared" si="28"/>
        <v>24</v>
      </c>
      <c r="AJ27" s="414">
        <f t="shared" si="29"/>
        <v>21.2</v>
      </c>
      <c r="AK27" s="414">
        <f t="shared" si="30"/>
        <v>20.8</v>
      </c>
      <c r="AL27" s="414">
        <f t="shared" si="31"/>
        <v>21.7</v>
      </c>
      <c r="AM27" s="414">
        <f t="shared" si="32"/>
        <v>22.3</v>
      </c>
      <c r="AN27" s="414">
        <f t="shared" si="33"/>
        <v>19.399999999999999</v>
      </c>
      <c r="AO27" s="414">
        <f t="shared" si="34"/>
        <v>21.4</v>
      </c>
      <c r="AP27" s="414">
        <f t="shared" si="35"/>
        <v>21</v>
      </c>
      <c r="AQ27" s="414" t="str">
        <f t="shared" si="36"/>
        <v>-</v>
      </c>
      <c r="AR27" s="414" t="str">
        <f t="shared" si="37"/>
        <v>-</v>
      </c>
      <c r="AS27" s="414" t="str">
        <f t="shared" si="38"/>
        <v>-</v>
      </c>
      <c r="AT27" s="358"/>
    </row>
    <row r="28" spans="1:46" ht="13.5" customHeight="1" x14ac:dyDescent="0.35">
      <c r="A28" s="160">
        <v>0.17708333333333301</v>
      </c>
      <c r="B28" s="159" t="s">
        <v>87</v>
      </c>
      <c r="C28" s="159" t="s">
        <v>87</v>
      </c>
      <c r="D28" s="159" t="s">
        <v>87</v>
      </c>
      <c r="E28" s="159" t="s">
        <v>87</v>
      </c>
      <c r="F28" s="159" t="s">
        <v>87</v>
      </c>
      <c r="G28" s="159" t="s">
        <v>87</v>
      </c>
      <c r="H28" s="159" t="s">
        <v>87</v>
      </c>
      <c r="I28" s="159" t="s">
        <v>87</v>
      </c>
      <c r="J28" s="159" t="s">
        <v>87</v>
      </c>
      <c r="K28" s="159" t="s">
        <v>87</v>
      </c>
      <c r="L28" s="159" t="s">
        <v>87</v>
      </c>
      <c r="M28" s="159" t="s">
        <v>87</v>
      </c>
      <c r="N28" s="159" t="s">
        <v>87</v>
      </c>
      <c r="O28" s="159" t="s">
        <v>87</v>
      </c>
      <c r="P28" s="2"/>
      <c r="Q28" s="417">
        <v>0.17708333333333301</v>
      </c>
      <c r="R28" s="414" t="str">
        <f t="shared" si="11"/>
        <v>*</v>
      </c>
      <c r="S28" s="414" t="str">
        <f t="shared" si="12"/>
        <v>*</v>
      </c>
      <c r="T28" s="414" t="str">
        <f t="shared" si="13"/>
        <v>*</v>
      </c>
      <c r="U28" s="414" t="str">
        <f t="shared" si="14"/>
        <v>*</v>
      </c>
      <c r="V28" s="414" t="str">
        <f t="shared" si="15"/>
        <v>*</v>
      </c>
      <c r="W28" s="414">
        <f t="shared" si="16"/>
        <v>17.5</v>
      </c>
      <c r="X28" s="414">
        <f t="shared" si="17"/>
        <v>18.7</v>
      </c>
      <c r="Y28" s="414">
        <f t="shared" si="18"/>
        <v>21.3</v>
      </c>
      <c r="Z28" s="414">
        <f t="shared" si="19"/>
        <v>24.8</v>
      </c>
      <c r="AA28" s="414">
        <f t="shared" si="20"/>
        <v>20</v>
      </c>
      <c r="AB28" s="414">
        <f t="shared" si="21"/>
        <v>28.2</v>
      </c>
      <c r="AC28" s="414">
        <f t="shared" si="22"/>
        <v>21.6</v>
      </c>
      <c r="AD28" s="414">
        <f t="shared" si="23"/>
        <v>21</v>
      </c>
      <c r="AE28" s="414">
        <f t="shared" si="24"/>
        <v>18.899999999999999</v>
      </c>
      <c r="AF28" s="414">
        <f t="shared" si="25"/>
        <v>22.4</v>
      </c>
      <c r="AG28" s="414">
        <f t="shared" si="26"/>
        <v>22.3</v>
      </c>
      <c r="AH28" s="414">
        <f t="shared" si="27"/>
        <v>20.2</v>
      </c>
      <c r="AI28" s="414">
        <f t="shared" si="28"/>
        <v>21.4</v>
      </c>
      <c r="AJ28" s="414">
        <f t="shared" si="29"/>
        <v>17.5</v>
      </c>
      <c r="AK28" s="414">
        <f t="shared" si="30"/>
        <v>13.6</v>
      </c>
      <c r="AL28" s="414">
        <f t="shared" si="31"/>
        <v>18.8</v>
      </c>
      <c r="AM28" s="414">
        <f t="shared" si="32"/>
        <v>22.1</v>
      </c>
      <c r="AN28" s="414">
        <f t="shared" si="33"/>
        <v>28</v>
      </c>
      <c r="AO28" s="414">
        <f t="shared" si="34"/>
        <v>22</v>
      </c>
      <c r="AP28" s="414">
        <f t="shared" si="35"/>
        <v>25.8</v>
      </c>
      <c r="AQ28" s="414" t="str">
        <f t="shared" si="36"/>
        <v>-</v>
      </c>
      <c r="AR28" s="414" t="str">
        <f t="shared" si="37"/>
        <v>-</v>
      </c>
      <c r="AS28" s="414" t="str">
        <f t="shared" si="38"/>
        <v>-</v>
      </c>
      <c r="AT28" s="358"/>
    </row>
    <row r="29" spans="1:46" ht="13.5" customHeight="1" x14ac:dyDescent="0.35">
      <c r="A29" s="160">
        <v>0.1875</v>
      </c>
      <c r="B29" s="159" t="s">
        <v>87</v>
      </c>
      <c r="C29" s="159" t="s">
        <v>87</v>
      </c>
      <c r="D29" s="159" t="s">
        <v>87</v>
      </c>
      <c r="E29" s="159" t="s">
        <v>87</v>
      </c>
      <c r="F29" s="159" t="s">
        <v>87</v>
      </c>
      <c r="G29" s="159" t="s">
        <v>87</v>
      </c>
      <c r="H29" s="159" t="s">
        <v>87</v>
      </c>
      <c r="I29" s="159" t="s">
        <v>87</v>
      </c>
      <c r="J29" s="159" t="s">
        <v>87</v>
      </c>
      <c r="K29" s="159" t="s">
        <v>87</v>
      </c>
      <c r="L29" s="159" t="s">
        <v>87</v>
      </c>
      <c r="M29" s="159" t="s">
        <v>87</v>
      </c>
      <c r="N29" s="159" t="s">
        <v>87</v>
      </c>
      <c r="O29" s="159" t="s">
        <v>87</v>
      </c>
      <c r="P29" s="2"/>
      <c r="Q29" s="417">
        <v>0.1875</v>
      </c>
      <c r="R29" s="414" t="str">
        <f t="shared" si="11"/>
        <v>*</v>
      </c>
      <c r="S29" s="414" t="str">
        <f t="shared" si="12"/>
        <v>*</v>
      </c>
      <c r="T29" s="414" t="str">
        <f t="shared" si="13"/>
        <v>*</v>
      </c>
      <c r="U29" s="414" t="str">
        <f t="shared" si="14"/>
        <v>*</v>
      </c>
      <c r="V29" s="414" t="str">
        <f t="shared" si="15"/>
        <v>*</v>
      </c>
      <c r="W29" s="414">
        <f t="shared" si="16"/>
        <v>23.4</v>
      </c>
      <c r="X29" s="414" t="str">
        <f t="shared" si="17"/>
        <v>-</v>
      </c>
      <c r="Y29" s="414">
        <f t="shared" si="18"/>
        <v>17.600000000000001</v>
      </c>
      <c r="Z29" s="414">
        <f t="shared" si="19"/>
        <v>20.3</v>
      </c>
      <c r="AA29" s="414">
        <f t="shared" si="20"/>
        <v>21.2</v>
      </c>
      <c r="AB29" s="414">
        <f t="shared" si="21"/>
        <v>22.9</v>
      </c>
      <c r="AC29" s="414">
        <f t="shared" si="22"/>
        <v>21</v>
      </c>
      <c r="AD29" s="414">
        <f t="shared" si="23"/>
        <v>22.3</v>
      </c>
      <c r="AE29" s="414" t="str">
        <f t="shared" si="24"/>
        <v>-</v>
      </c>
      <c r="AF29" s="414">
        <f t="shared" si="25"/>
        <v>22.7</v>
      </c>
      <c r="AG29" s="414">
        <f t="shared" si="26"/>
        <v>22.8</v>
      </c>
      <c r="AH29" s="414">
        <f t="shared" si="27"/>
        <v>25.5</v>
      </c>
      <c r="AI29" s="414">
        <f t="shared" si="28"/>
        <v>23.3</v>
      </c>
      <c r="AJ29" s="414">
        <f t="shared" si="29"/>
        <v>26.5</v>
      </c>
      <c r="AK29" s="414">
        <f t="shared" si="30"/>
        <v>16.600000000000001</v>
      </c>
      <c r="AL29" s="414">
        <f t="shared" si="31"/>
        <v>17.5</v>
      </c>
      <c r="AM29" s="414">
        <f t="shared" si="32"/>
        <v>21.3</v>
      </c>
      <c r="AN29" s="414">
        <f t="shared" si="33"/>
        <v>21.4</v>
      </c>
      <c r="AO29" s="414">
        <f t="shared" si="34"/>
        <v>21.6</v>
      </c>
      <c r="AP29" s="414">
        <f t="shared" si="35"/>
        <v>22.7</v>
      </c>
      <c r="AQ29" s="414" t="str">
        <f t="shared" si="36"/>
        <v>-</v>
      </c>
      <c r="AR29" s="414" t="str">
        <f t="shared" si="37"/>
        <v>-</v>
      </c>
      <c r="AS29" s="414" t="str">
        <f t="shared" si="38"/>
        <v>-</v>
      </c>
      <c r="AT29" s="358"/>
    </row>
    <row r="30" spans="1:46" ht="13.5" customHeight="1" x14ac:dyDescent="0.35">
      <c r="A30" s="160">
        <v>0.19791666666666699</v>
      </c>
      <c r="B30" s="159" t="s">
        <v>87</v>
      </c>
      <c r="C30" s="159" t="s">
        <v>87</v>
      </c>
      <c r="D30" s="159" t="s">
        <v>87</v>
      </c>
      <c r="E30" s="159" t="s">
        <v>87</v>
      </c>
      <c r="F30" s="159" t="s">
        <v>87</v>
      </c>
      <c r="G30" s="159" t="s">
        <v>87</v>
      </c>
      <c r="H30" s="159" t="s">
        <v>87</v>
      </c>
      <c r="I30" s="159" t="s">
        <v>87</v>
      </c>
      <c r="J30" s="159" t="s">
        <v>87</v>
      </c>
      <c r="K30" s="159" t="s">
        <v>87</v>
      </c>
      <c r="L30" s="159" t="s">
        <v>87</v>
      </c>
      <c r="M30" s="159" t="s">
        <v>87</v>
      </c>
      <c r="N30" s="159" t="s">
        <v>87</v>
      </c>
      <c r="O30" s="159" t="s">
        <v>87</v>
      </c>
      <c r="P30" s="2"/>
      <c r="Q30" s="417">
        <v>0.19791666666666699</v>
      </c>
      <c r="R30" s="414" t="str">
        <f t="shared" si="11"/>
        <v>*</v>
      </c>
      <c r="S30" s="414" t="str">
        <f t="shared" si="12"/>
        <v>*</v>
      </c>
      <c r="T30" s="414" t="str">
        <f t="shared" si="13"/>
        <v>*</v>
      </c>
      <c r="U30" s="414" t="str">
        <f t="shared" si="14"/>
        <v>*</v>
      </c>
      <c r="V30" s="414" t="str">
        <f t="shared" si="15"/>
        <v>*</v>
      </c>
      <c r="W30" s="414" t="str">
        <f t="shared" si="16"/>
        <v>-</v>
      </c>
      <c r="X30" s="414">
        <f t="shared" si="17"/>
        <v>18.899999999999999</v>
      </c>
      <c r="Y30" s="414">
        <f t="shared" si="18"/>
        <v>20</v>
      </c>
      <c r="Z30" s="414">
        <f t="shared" si="19"/>
        <v>21.2</v>
      </c>
      <c r="AA30" s="414">
        <f t="shared" si="20"/>
        <v>24.7</v>
      </c>
      <c r="AB30" s="414">
        <f t="shared" si="21"/>
        <v>22.6</v>
      </c>
      <c r="AC30" s="414">
        <f t="shared" si="22"/>
        <v>22.2</v>
      </c>
      <c r="AD30" s="414">
        <f t="shared" si="23"/>
        <v>16.7</v>
      </c>
      <c r="AE30" s="414">
        <f t="shared" si="24"/>
        <v>19.7</v>
      </c>
      <c r="AF30" s="414">
        <f t="shared" si="25"/>
        <v>20.2</v>
      </c>
      <c r="AG30" s="414">
        <f t="shared" si="26"/>
        <v>19.5</v>
      </c>
      <c r="AH30" s="414">
        <f t="shared" si="27"/>
        <v>21.8</v>
      </c>
      <c r="AI30" s="414">
        <f t="shared" si="28"/>
        <v>22.5</v>
      </c>
      <c r="AJ30" s="414">
        <f t="shared" si="29"/>
        <v>27.1</v>
      </c>
      <c r="AK30" s="414" t="str">
        <f t="shared" si="30"/>
        <v>-</v>
      </c>
      <c r="AL30" s="414">
        <f t="shared" si="31"/>
        <v>23.1</v>
      </c>
      <c r="AM30" s="414" t="str">
        <f t="shared" si="32"/>
        <v>-</v>
      </c>
      <c r="AN30" s="414">
        <f t="shared" si="33"/>
        <v>26</v>
      </c>
      <c r="AO30" s="414">
        <f t="shared" si="34"/>
        <v>27.6</v>
      </c>
      <c r="AP30" s="414">
        <f t="shared" si="35"/>
        <v>21.9</v>
      </c>
      <c r="AQ30" s="414" t="str">
        <f t="shared" si="36"/>
        <v>-</v>
      </c>
      <c r="AR30" s="414" t="str">
        <f t="shared" si="37"/>
        <v>-</v>
      </c>
      <c r="AS30" s="414" t="str">
        <f t="shared" si="38"/>
        <v>-</v>
      </c>
      <c r="AT30" s="358"/>
    </row>
    <row r="31" spans="1:46" ht="13.5" customHeight="1" x14ac:dyDescent="0.35">
      <c r="A31" s="160">
        <v>0.20833333333333301</v>
      </c>
      <c r="B31" s="159" t="s">
        <v>87</v>
      </c>
      <c r="C31" s="159" t="s">
        <v>87</v>
      </c>
      <c r="D31" s="159" t="s">
        <v>87</v>
      </c>
      <c r="E31" s="159" t="s">
        <v>87</v>
      </c>
      <c r="F31" s="159" t="s">
        <v>87</v>
      </c>
      <c r="G31" s="159" t="s">
        <v>87</v>
      </c>
      <c r="H31" s="159" t="s">
        <v>87</v>
      </c>
      <c r="I31" s="159" t="s">
        <v>87</v>
      </c>
      <c r="J31" s="159" t="s">
        <v>87</v>
      </c>
      <c r="K31" s="159" t="s">
        <v>87</v>
      </c>
      <c r="L31" s="159" t="s">
        <v>87</v>
      </c>
      <c r="M31" s="159" t="s">
        <v>87</v>
      </c>
      <c r="N31" s="159" t="s">
        <v>87</v>
      </c>
      <c r="O31" s="159" t="s">
        <v>87</v>
      </c>
      <c r="P31" s="2"/>
      <c r="Q31" s="417">
        <v>0.20833333333333301</v>
      </c>
      <c r="R31" s="414" t="str">
        <f t="shared" si="11"/>
        <v>*</v>
      </c>
      <c r="S31" s="414" t="str">
        <f t="shared" si="12"/>
        <v>*</v>
      </c>
      <c r="T31" s="414" t="str">
        <f t="shared" si="13"/>
        <v>*</v>
      </c>
      <c r="U31" s="414" t="str">
        <f t="shared" si="14"/>
        <v>*</v>
      </c>
      <c r="V31" s="414" t="str">
        <f t="shared" si="15"/>
        <v>*</v>
      </c>
      <c r="W31" s="414">
        <f t="shared" si="16"/>
        <v>25.7</v>
      </c>
      <c r="X31" s="414">
        <f t="shared" si="17"/>
        <v>27</v>
      </c>
      <c r="Y31" s="414">
        <f t="shared" si="18"/>
        <v>22.6</v>
      </c>
      <c r="Z31" s="414">
        <f t="shared" si="19"/>
        <v>23.4</v>
      </c>
      <c r="AA31" s="414">
        <f t="shared" si="20"/>
        <v>17.399999999999999</v>
      </c>
      <c r="AB31" s="414">
        <f t="shared" si="21"/>
        <v>27</v>
      </c>
      <c r="AC31" s="414">
        <f t="shared" si="22"/>
        <v>23.6</v>
      </c>
      <c r="AD31" s="414">
        <f t="shared" si="23"/>
        <v>21.8</v>
      </c>
      <c r="AE31" s="414" t="str">
        <f t="shared" si="24"/>
        <v>-</v>
      </c>
      <c r="AF31" s="414">
        <f t="shared" si="25"/>
        <v>23</v>
      </c>
      <c r="AG31" s="414">
        <f t="shared" si="26"/>
        <v>23.2</v>
      </c>
      <c r="AH31" s="414">
        <f t="shared" si="27"/>
        <v>28.7</v>
      </c>
      <c r="AI31" s="414">
        <f t="shared" si="28"/>
        <v>24.5</v>
      </c>
      <c r="AJ31" s="414">
        <f t="shared" si="29"/>
        <v>35</v>
      </c>
      <c r="AK31" s="414">
        <f t="shared" si="30"/>
        <v>31</v>
      </c>
      <c r="AL31" s="414" t="str">
        <f t="shared" si="31"/>
        <v>-</v>
      </c>
      <c r="AM31" s="414">
        <f t="shared" si="32"/>
        <v>15.5</v>
      </c>
      <c r="AN31" s="414">
        <f t="shared" si="33"/>
        <v>30.1</v>
      </c>
      <c r="AO31" s="414">
        <f t="shared" si="34"/>
        <v>22.3</v>
      </c>
      <c r="AP31" s="414">
        <f t="shared" si="35"/>
        <v>20.9</v>
      </c>
      <c r="AQ31" s="414" t="str">
        <f t="shared" si="36"/>
        <v>-</v>
      </c>
      <c r="AR31" s="414" t="str">
        <f t="shared" si="37"/>
        <v>-</v>
      </c>
      <c r="AS31" s="414" t="str">
        <f t="shared" si="38"/>
        <v>-</v>
      </c>
      <c r="AT31" s="358"/>
    </row>
    <row r="32" spans="1:46" ht="13.5" customHeight="1" x14ac:dyDescent="0.35">
      <c r="A32" s="160">
        <v>0.21875</v>
      </c>
      <c r="B32" s="159" t="s">
        <v>87</v>
      </c>
      <c r="C32" s="159" t="s">
        <v>87</v>
      </c>
      <c r="D32" s="159" t="s">
        <v>87</v>
      </c>
      <c r="E32" s="159" t="s">
        <v>87</v>
      </c>
      <c r="F32" s="159" t="s">
        <v>87</v>
      </c>
      <c r="G32" s="159" t="s">
        <v>87</v>
      </c>
      <c r="H32" s="159" t="s">
        <v>87</v>
      </c>
      <c r="I32" s="159" t="s">
        <v>87</v>
      </c>
      <c r="J32" s="159" t="s">
        <v>87</v>
      </c>
      <c r="K32" s="159" t="s">
        <v>87</v>
      </c>
      <c r="L32" s="159" t="s">
        <v>87</v>
      </c>
      <c r="M32" s="159" t="s">
        <v>87</v>
      </c>
      <c r="N32" s="159" t="s">
        <v>87</v>
      </c>
      <c r="O32" s="159" t="s">
        <v>87</v>
      </c>
      <c r="P32" s="2"/>
      <c r="Q32" s="417">
        <v>0.21875</v>
      </c>
      <c r="R32" s="414" t="str">
        <f t="shared" si="11"/>
        <v>*</v>
      </c>
      <c r="S32" s="414" t="str">
        <f t="shared" si="12"/>
        <v>*</v>
      </c>
      <c r="T32" s="414" t="str">
        <f t="shared" si="13"/>
        <v>*</v>
      </c>
      <c r="U32" s="414" t="str">
        <f t="shared" si="14"/>
        <v>*</v>
      </c>
      <c r="V32" s="414" t="str">
        <f t="shared" si="15"/>
        <v>*</v>
      </c>
      <c r="W32" s="414">
        <f t="shared" si="16"/>
        <v>20.2</v>
      </c>
      <c r="X32" s="414">
        <f t="shared" si="17"/>
        <v>12.1</v>
      </c>
      <c r="Y32" s="414">
        <f t="shared" si="18"/>
        <v>22.6</v>
      </c>
      <c r="Z32" s="414">
        <f t="shared" si="19"/>
        <v>19.899999999999999</v>
      </c>
      <c r="AA32" s="414">
        <f t="shared" si="20"/>
        <v>22.4</v>
      </c>
      <c r="AB32" s="414">
        <f t="shared" si="21"/>
        <v>23</v>
      </c>
      <c r="AC32" s="414">
        <f t="shared" si="22"/>
        <v>18.7</v>
      </c>
      <c r="AD32" s="414" t="str">
        <f t="shared" si="23"/>
        <v>-</v>
      </c>
      <c r="AE32" s="414" t="str">
        <f t="shared" si="24"/>
        <v>-</v>
      </c>
      <c r="AF32" s="414">
        <f t="shared" si="25"/>
        <v>22.8</v>
      </c>
      <c r="AG32" s="414">
        <f t="shared" si="26"/>
        <v>24.1</v>
      </c>
      <c r="AH32" s="414">
        <f t="shared" si="27"/>
        <v>25.3</v>
      </c>
      <c r="AI32" s="414">
        <f t="shared" si="28"/>
        <v>23.7</v>
      </c>
      <c r="AJ32" s="414">
        <f t="shared" si="29"/>
        <v>24.4</v>
      </c>
      <c r="AK32" s="414">
        <f t="shared" si="30"/>
        <v>21.8</v>
      </c>
      <c r="AL32" s="414" t="str">
        <f t="shared" si="31"/>
        <v>-</v>
      </c>
      <c r="AM32" s="414">
        <f t="shared" si="32"/>
        <v>17.100000000000001</v>
      </c>
      <c r="AN32" s="414">
        <f t="shared" si="33"/>
        <v>23.2</v>
      </c>
      <c r="AO32" s="414">
        <f t="shared" si="34"/>
        <v>21.3</v>
      </c>
      <c r="AP32" s="414">
        <f t="shared" si="35"/>
        <v>21.6</v>
      </c>
      <c r="AQ32" s="414" t="str">
        <f t="shared" si="36"/>
        <v>-</v>
      </c>
      <c r="AR32" s="414" t="str">
        <f t="shared" si="37"/>
        <v>-</v>
      </c>
      <c r="AS32" s="414" t="str">
        <f t="shared" si="38"/>
        <v>-</v>
      </c>
      <c r="AT32" s="358"/>
    </row>
    <row r="33" spans="1:46" ht="13.5" customHeight="1" x14ac:dyDescent="0.35">
      <c r="A33" s="160">
        <v>0.22916666666666699</v>
      </c>
      <c r="B33" s="159" t="s">
        <v>87</v>
      </c>
      <c r="C33" s="159" t="s">
        <v>87</v>
      </c>
      <c r="D33" s="159" t="s">
        <v>87</v>
      </c>
      <c r="E33" s="159" t="s">
        <v>87</v>
      </c>
      <c r="F33" s="159" t="s">
        <v>87</v>
      </c>
      <c r="G33" s="159" t="s">
        <v>87</v>
      </c>
      <c r="H33" s="159" t="s">
        <v>87</v>
      </c>
      <c r="I33" s="159" t="s">
        <v>87</v>
      </c>
      <c r="J33" s="159" t="s">
        <v>87</v>
      </c>
      <c r="K33" s="159" t="s">
        <v>87</v>
      </c>
      <c r="L33" s="159" t="s">
        <v>87</v>
      </c>
      <c r="M33" s="159" t="s">
        <v>87</v>
      </c>
      <c r="N33" s="159" t="s">
        <v>87</v>
      </c>
      <c r="O33" s="159" t="s">
        <v>87</v>
      </c>
      <c r="P33" s="2"/>
      <c r="Q33" s="417">
        <v>0.22916666666666699</v>
      </c>
      <c r="R33" s="414" t="str">
        <f t="shared" si="11"/>
        <v>*</v>
      </c>
      <c r="S33" s="414" t="str">
        <f t="shared" si="12"/>
        <v>*</v>
      </c>
      <c r="T33" s="414" t="str">
        <f t="shared" si="13"/>
        <v>*</v>
      </c>
      <c r="U33" s="414" t="str">
        <f t="shared" si="14"/>
        <v>*</v>
      </c>
      <c r="V33" s="414" t="str">
        <f t="shared" si="15"/>
        <v>*</v>
      </c>
      <c r="W33" s="414">
        <f t="shared" si="16"/>
        <v>33.9</v>
      </c>
      <c r="X33" s="414">
        <f t="shared" si="17"/>
        <v>28.5</v>
      </c>
      <c r="Y33" s="414">
        <f t="shared" si="18"/>
        <v>23.9</v>
      </c>
      <c r="Z33" s="414">
        <f t="shared" si="19"/>
        <v>24.4</v>
      </c>
      <c r="AA33" s="414">
        <f t="shared" si="20"/>
        <v>20.9</v>
      </c>
      <c r="AB33" s="414">
        <f t="shared" si="21"/>
        <v>20.8</v>
      </c>
      <c r="AC33" s="414">
        <f t="shared" si="22"/>
        <v>18</v>
      </c>
      <c r="AD33" s="414">
        <f t="shared" si="23"/>
        <v>23.3</v>
      </c>
      <c r="AE33" s="414">
        <f t="shared" si="24"/>
        <v>25.2</v>
      </c>
      <c r="AF33" s="414">
        <f t="shared" si="25"/>
        <v>21.8</v>
      </c>
      <c r="AG33" s="414">
        <f t="shared" si="26"/>
        <v>21.7</v>
      </c>
      <c r="AH33" s="414">
        <f t="shared" si="27"/>
        <v>21.1</v>
      </c>
      <c r="AI33" s="414">
        <f t="shared" si="28"/>
        <v>24.1</v>
      </c>
      <c r="AJ33" s="414">
        <f t="shared" si="29"/>
        <v>20.9</v>
      </c>
      <c r="AK33" s="414">
        <f t="shared" si="30"/>
        <v>25.9</v>
      </c>
      <c r="AL33" s="414">
        <f t="shared" si="31"/>
        <v>23.5</v>
      </c>
      <c r="AM33" s="414">
        <f t="shared" si="32"/>
        <v>24.1</v>
      </c>
      <c r="AN33" s="414">
        <f t="shared" si="33"/>
        <v>21.7</v>
      </c>
      <c r="AO33" s="414">
        <f t="shared" si="34"/>
        <v>24.3</v>
      </c>
      <c r="AP33" s="414">
        <f t="shared" si="35"/>
        <v>21.8</v>
      </c>
      <c r="AQ33" s="414" t="str">
        <f t="shared" si="36"/>
        <v>-</v>
      </c>
      <c r="AR33" s="414" t="str">
        <f t="shared" si="37"/>
        <v>-</v>
      </c>
      <c r="AS33" s="414" t="str">
        <f t="shared" si="38"/>
        <v>-</v>
      </c>
      <c r="AT33" s="358"/>
    </row>
    <row r="34" spans="1:46" ht="13.5" customHeight="1" x14ac:dyDescent="0.35">
      <c r="A34" s="160">
        <v>0.23958333333333301</v>
      </c>
      <c r="B34" s="159" t="s">
        <v>87</v>
      </c>
      <c r="C34" s="159" t="s">
        <v>87</v>
      </c>
      <c r="D34" s="159" t="s">
        <v>87</v>
      </c>
      <c r="E34" s="159" t="s">
        <v>87</v>
      </c>
      <c r="F34" s="159" t="s">
        <v>87</v>
      </c>
      <c r="G34" s="159" t="s">
        <v>87</v>
      </c>
      <c r="H34" s="159" t="s">
        <v>87</v>
      </c>
      <c r="I34" s="159" t="s">
        <v>87</v>
      </c>
      <c r="J34" s="159" t="s">
        <v>87</v>
      </c>
      <c r="K34" s="159" t="s">
        <v>87</v>
      </c>
      <c r="L34" s="159" t="s">
        <v>87</v>
      </c>
      <c r="M34" s="159" t="s">
        <v>87</v>
      </c>
      <c r="N34" s="159" t="s">
        <v>87</v>
      </c>
      <c r="O34" s="159" t="s">
        <v>87</v>
      </c>
      <c r="P34" s="2"/>
      <c r="Q34" s="417">
        <v>0.23958333333333301</v>
      </c>
      <c r="R34" s="414" t="str">
        <f t="shared" si="11"/>
        <v>*</v>
      </c>
      <c r="S34" s="414" t="str">
        <f t="shared" si="12"/>
        <v>*</v>
      </c>
      <c r="T34" s="414" t="str">
        <f t="shared" si="13"/>
        <v>*</v>
      </c>
      <c r="U34" s="414" t="str">
        <f t="shared" si="14"/>
        <v>*</v>
      </c>
      <c r="V34" s="414" t="str">
        <f t="shared" si="15"/>
        <v>*</v>
      </c>
      <c r="W34" s="414">
        <f t="shared" si="16"/>
        <v>16.5</v>
      </c>
      <c r="X34" s="414">
        <f t="shared" si="17"/>
        <v>24.1</v>
      </c>
      <c r="Y34" s="414">
        <f t="shared" si="18"/>
        <v>19</v>
      </c>
      <c r="Z34" s="414">
        <f t="shared" si="19"/>
        <v>20.9</v>
      </c>
      <c r="AA34" s="414">
        <f t="shared" si="20"/>
        <v>24.6</v>
      </c>
      <c r="AB34" s="414">
        <f t="shared" si="21"/>
        <v>21.1</v>
      </c>
      <c r="AC34" s="414">
        <f t="shared" si="22"/>
        <v>23.5</v>
      </c>
      <c r="AD34" s="414">
        <f t="shared" si="23"/>
        <v>17.600000000000001</v>
      </c>
      <c r="AE34" s="414">
        <f t="shared" si="24"/>
        <v>23</v>
      </c>
      <c r="AF34" s="414">
        <f t="shared" si="25"/>
        <v>21.4</v>
      </c>
      <c r="AG34" s="414">
        <f t="shared" si="26"/>
        <v>20.399999999999999</v>
      </c>
      <c r="AH34" s="414">
        <f t="shared" si="27"/>
        <v>20.6</v>
      </c>
      <c r="AI34" s="414">
        <f t="shared" si="28"/>
        <v>21.1</v>
      </c>
      <c r="AJ34" s="414">
        <f t="shared" si="29"/>
        <v>23.4</v>
      </c>
      <c r="AK34" s="414">
        <f t="shared" si="30"/>
        <v>20.9</v>
      </c>
      <c r="AL34" s="414">
        <f t="shared" si="31"/>
        <v>20.6</v>
      </c>
      <c r="AM34" s="414">
        <f t="shared" si="32"/>
        <v>20.2</v>
      </c>
      <c r="AN34" s="414">
        <f t="shared" si="33"/>
        <v>23</v>
      </c>
      <c r="AO34" s="414">
        <f t="shared" si="34"/>
        <v>22.8</v>
      </c>
      <c r="AP34" s="414">
        <f t="shared" si="35"/>
        <v>26.3</v>
      </c>
      <c r="AQ34" s="414" t="str">
        <f t="shared" si="36"/>
        <v>-</v>
      </c>
      <c r="AR34" s="414" t="str">
        <f t="shared" si="37"/>
        <v>-</v>
      </c>
      <c r="AS34" s="414" t="str">
        <f t="shared" si="38"/>
        <v>-</v>
      </c>
      <c r="AT34" s="358"/>
    </row>
    <row r="35" spans="1:46" ht="13.5" customHeight="1" x14ac:dyDescent="0.35">
      <c r="A35" s="160">
        <v>0.25</v>
      </c>
      <c r="B35" s="159" t="s">
        <v>87</v>
      </c>
      <c r="C35" s="159" t="s">
        <v>87</v>
      </c>
      <c r="D35" s="159" t="s">
        <v>87</v>
      </c>
      <c r="E35" s="159" t="s">
        <v>87</v>
      </c>
      <c r="F35" s="159" t="s">
        <v>87</v>
      </c>
      <c r="G35" s="159" t="s">
        <v>87</v>
      </c>
      <c r="H35" s="159" t="s">
        <v>87</v>
      </c>
      <c r="I35" s="159" t="s">
        <v>87</v>
      </c>
      <c r="J35" s="159" t="s">
        <v>87</v>
      </c>
      <c r="K35" s="159" t="s">
        <v>87</v>
      </c>
      <c r="L35" s="159" t="s">
        <v>87</v>
      </c>
      <c r="M35" s="159" t="s">
        <v>87</v>
      </c>
      <c r="N35" s="159" t="s">
        <v>87</v>
      </c>
      <c r="O35" s="159" t="s">
        <v>87</v>
      </c>
      <c r="P35" s="2"/>
      <c r="Q35" s="417">
        <v>0.25</v>
      </c>
      <c r="R35" s="414" t="str">
        <f t="shared" si="11"/>
        <v>*</v>
      </c>
      <c r="S35" s="414" t="str">
        <f t="shared" si="12"/>
        <v>*</v>
      </c>
      <c r="T35" s="414" t="str">
        <f t="shared" si="13"/>
        <v>*</v>
      </c>
      <c r="U35" s="414" t="str">
        <f t="shared" si="14"/>
        <v>*</v>
      </c>
      <c r="V35" s="414" t="str">
        <f t="shared" si="15"/>
        <v>*</v>
      </c>
      <c r="W35" s="414">
        <f t="shared" si="16"/>
        <v>21.7</v>
      </c>
      <c r="X35" s="414">
        <f t="shared" si="17"/>
        <v>21.6</v>
      </c>
      <c r="Y35" s="414">
        <f t="shared" si="18"/>
        <v>19.600000000000001</v>
      </c>
      <c r="Z35" s="414">
        <f t="shared" si="19"/>
        <v>19.8</v>
      </c>
      <c r="AA35" s="414">
        <f t="shared" si="20"/>
        <v>24.2</v>
      </c>
      <c r="AB35" s="414">
        <f t="shared" si="21"/>
        <v>21.9</v>
      </c>
      <c r="AC35" s="414">
        <f t="shared" si="22"/>
        <v>19</v>
      </c>
      <c r="AD35" s="414">
        <f t="shared" si="23"/>
        <v>23.8</v>
      </c>
      <c r="AE35" s="414">
        <f t="shared" si="24"/>
        <v>25.4</v>
      </c>
      <c r="AF35" s="414">
        <f t="shared" si="25"/>
        <v>20.6</v>
      </c>
      <c r="AG35" s="414">
        <f t="shared" si="26"/>
        <v>20.3</v>
      </c>
      <c r="AH35" s="414">
        <f t="shared" si="27"/>
        <v>24.4</v>
      </c>
      <c r="AI35" s="414">
        <f t="shared" si="28"/>
        <v>22.2</v>
      </c>
      <c r="AJ35" s="414">
        <f t="shared" si="29"/>
        <v>21.5</v>
      </c>
      <c r="AK35" s="414">
        <f t="shared" si="30"/>
        <v>31.5</v>
      </c>
      <c r="AL35" s="414">
        <f t="shared" si="31"/>
        <v>19.100000000000001</v>
      </c>
      <c r="AM35" s="414">
        <f t="shared" si="32"/>
        <v>21.7</v>
      </c>
      <c r="AN35" s="414">
        <f t="shared" si="33"/>
        <v>25.2</v>
      </c>
      <c r="AO35" s="414">
        <f t="shared" si="34"/>
        <v>21.2</v>
      </c>
      <c r="AP35" s="414">
        <f t="shared" si="35"/>
        <v>23.9</v>
      </c>
      <c r="AQ35" s="414" t="str">
        <f t="shared" si="36"/>
        <v>-</v>
      </c>
      <c r="AR35" s="414" t="str">
        <f t="shared" si="37"/>
        <v>-</v>
      </c>
      <c r="AS35" s="414" t="str">
        <f t="shared" si="38"/>
        <v>-</v>
      </c>
      <c r="AT35" s="358"/>
    </row>
    <row r="36" spans="1:46" ht="13.5" customHeight="1" x14ac:dyDescent="0.35">
      <c r="A36" s="160">
        <v>0.26041666666666702</v>
      </c>
      <c r="B36" s="159" t="s">
        <v>87</v>
      </c>
      <c r="C36" s="159" t="s">
        <v>87</v>
      </c>
      <c r="D36" s="159" t="s">
        <v>87</v>
      </c>
      <c r="E36" s="159" t="s">
        <v>87</v>
      </c>
      <c r="F36" s="159" t="s">
        <v>87</v>
      </c>
      <c r="G36" s="159" t="s">
        <v>87</v>
      </c>
      <c r="H36" s="159" t="s">
        <v>87</v>
      </c>
      <c r="I36" s="159" t="s">
        <v>87</v>
      </c>
      <c r="J36" s="159" t="s">
        <v>87</v>
      </c>
      <c r="K36" s="159" t="s">
        <v>87</v>
      </c>
      <c r="L36" s="159" t="s">
        <v>87</v>
      </c>
      <c r="M36" s="159" t="s">
        <v>87</v>
      </c>
      <c r="N36" s="159" t="s">
        <v>87</v>
      </c>
      <c r="O36" s="159" t="s">
        <v>87</v>
      </c>
      <c r="P36" s="2"/>
      <c r="Q36" s="417">
        <v>0.26041666666666702</v>
      </c>
      <c r="R36" s="414" t="str">
        <f t="shared" si="11"/>
        <v>*</v>
      </c>
      <c r="S36" s="414" t="str">
        <f t="shared" si="12"/>
        <v>*</v>
      </c>
      <c r="T36" s="414" t="str">
        <f t="shared" si="13"/>
        <v>*</v>
      </c>
      <c r="U36" s="414" t="str">
        <f t="shared" si="14"/>
        <v>*</v>
      </c>
      <c r="V36" s="414" t="str">
        <f t="shared" si="15"/>
        <v>*</v>
      </c>
      <c r="W36" s="414">
        <f t="shared" si="16"/>
        <v>18.5</v>
      </c>
      <c r="X36" s="414" t="str">
        <f t="shared" si="17"/>
        <v>-</v>
      </c>
      <c r="Y36" s="414">
        <f t="shared" si="18"/>
        <v>20.3</v>
      </c>
      <c r="Z36" s="414">
        <f t="shared" si="19"/>
        <v>22</v>
      </c>
      <c r="AA36" s="414">
        <f t="shared" si="20"/>
        <v>18.600000000000001</v>
      </c>
      <c r="AB36" s="414">
        <f t="shared" si="21"/>
        <v>23.2</v>
      </c>
      <c r="AC36" s="414">
        <f t="shared" si="22"/>
        <v>19.7</v>
      </c>
      <c r="AD36" s="414">
        <f t="shared" si="23"/>
        <v>21.4</v>
      </c>
      <c r="AE36" s="414">
        <f t="shared" si="24"/>
        <v>15.2</v>
      </c>
      <c r="AF36" s="414">
        <f t="shared" si="25"/>
        <v>18.100000000000001</v>
      </c>
      <c r="AG36" s="414">
        <f t="shared" si="26"/>
        <v>20.6</v>
      </c>
      <c r="AH36" s="414">
        <f t="shared" si="27"/>
        <v>20.9</v>
      </c>
      <c r="AI36" s="414">
        <f t="shared" si="28"/>
        <v>16.7</v>
      </c>
      <c r="AJ36" s="414">
        <f t="shared" si="29"/>
        <v>17.2</v>
      </c>
      <c r="AK36" s="414">
        <f t="shared" si="30"/>
        <v>20.5</v>
      </c>
      <c r="AL36" s="414">
        <f t="shared" si="31"/>
        <v>23.1</v>
      </c>
      <c r="AM36" s="414">
        <f t="shared" si="32"/>
        <v>16.899999999999999</v>
      </c>
      <c r="AN36" s="414">
        <f t="shared" si="33"/>
        <v>20.6</v>
      </c>
      <c r="AO36" s="414">
        <f t="shared" si="34"/>
        <v>21</v>
      </c>
      <c r="AP36" s="414">
        <f t="shared" si="35"/>
        <v>21.4</v>
      </c>
      <c r="AQ36" s="414" t="str">
        <f t="shared" si="36"/>
        <v>-</v>
      </c>
      <c r="AR36" s="414" t="str">
        <f t="shared" si="37"/>
        <v>-</v>
      </c>
      <c r="AS36" s="414" t="str">
        <f t="shared" si="38"/>
        <v>-</v>
      </c>
      <c r="AT36" s="358"/>
    </row>
    <row r="37" spans="1:46" ht="13.5" customHeight="1" x14ac:dyDescent="0.35">
      <c r="A37" s="160">
        <v>0.27083333333333298</v>
      </c>
      <c r="B37" s="159" t="s">
        <v>87</v>
      </c>
      <c r="C37" s="159" t="s">
        <v>87</v>
      </c>
      <c r="D37" s="159" t="s">
        <v>87</v>
      </c>
      <c r="E37" s="159" t="s">
        <v>87</v>
      </c>
      <c r="F37" s="159" t="s">
        <v>87</v>
      </c>
      <c r="G37" s="159" t="s">
        <v>87</v>
      </c>
      <c r="H37" s="159" t="s">
        <v>87</v>
      </c>
      <c r="I37" s="159" t="s">
        <v>87</v>
      </c>
      <c r="J37" s="159" t="s">
        <v>87</v>
      </c>
      <c r="K37" s="159" t="s">
        <v>87</v>
      </c>
      <c r="L37" s="159" t="s">
        <v>87</v>
      </c>
      <c r="M37" s="159" t="s">
        <v>87</v>
      </c>
      <c r="N37" s="159" t="s">
        <v>87</v>
      </c>
      <c r="O37" s="159" t="s">
        <v>87</v>
      </c>
      <c r="P37" s="2"/>
      <c r="Q37" s="417">
        <v>0.27083333333333298</v>
      </c>
      <c r="R37" s="414" t="str">
        <f t="shared" si="11"/>
        <v>*</v>
      </c>
      <c r="S37" s="414" t="str">
        <f t="shared" si="12"/>
        <v>*</v>
      </c>
      <c r="T37" s="414" t="str">
        <f t="shared" si="13"/>
        <v>*</v>
      </c>
      <c r="U37" s="414" t="str">
        <f t="shared" si="14"/>
        <v>*</v>
      </c>
      <c r="V37" s="414" t="str">
        <f t="shared" si="15"/>
        <v>*</v>
      </c>
      <c r="W37" s="414">
        <f t="shared" si="16"/>
        <v>21.3</v>
      </c>
      <c r="X37" s="414">
        <f t="shared" si="17"/>
        <v>21.7</v>
      </c>
      <c r="Y37" s="414">
        <f t="shared" si="18"/>
        <v>18.899999999999999</v>
      </c>
      <c r="Z37" s="414">
        <f t="shared" si="19"/>
        <v>18.5</v>
      </c>
      <c r="AA37" s="414">
        <f t="shared" si="20"/>
        <v>17.899999999999999</v>
      </c>
      <c r="AB37" s="414">
        <f t="shared" si="21"/>
        <v>16.399999999999999</v>
      </c>
      <c r="AC37" s="414">
        <f t="shared" si="22"/>
        <v>16.7</v>
      </c>
      <c r="AD37" s="414">
        <f t="shared" si="23"/>
        <v>23.8</v>
      </c>
      <c r="AE37" s="414">
        <f t="shared" si="24"/>
        <v>18.3</v>
      </c>
      <c r="AF37" s="414">
        <f t="shared" si="25"/>
        <v>19.2</v>
      </c>
      <c r="AG37" s="414">
        <f t="shared" si="26"/>
        <v>19.8</v>
      </c>
      <c r="AH37" s="414">
        <f t="shared" si="27"/>
        <v>16.5</v>
      </c>
      <c r="AI37" s="414">
        <f t="shared" si="28"/>
        <v>20</v>
      </c>
      <c r="AJ37" s="414">
        <f t="shared" si="29"/>
        <v>16.2</v>
      </c>
      <c r="AK37" s="414">
        <f t="shared" si="30"/>
        <v>21.4</v>
      </c>
      <c r="AL37" s="414">
        <f t="shared" si="31"/>
        <v>26.5</v>
      </c>
      <c r="AM37" s="414">
        <f t="shared" si="32"/>
        <v>18.8</v>
      </c>
      <c r="AN37" s="414">
        <f t="shared" si="33"/>
        <v>20.399999999999999</v>
      </c>
      <c r="AO37" s="414">
        <f t="shared" si="34"/>
        <v>19.8</v>
      </c>
      <c r="AP37" s="414">
        <f t="shared" si="35"/>
        <v>17.7</v>
      </c>
      <c r="AQ37" s="414" t="str">
        <f t="shared" si="36"/>
        <v>-</v>
      </c>
      <c r="AR37" s="414" t="str">
        <f t="shared" si="37"/>
        <v>-</v>
      </c>
      <c r="AS37" s="414" t="str">
        <f t="shared" si="38"/>
        <v>-</v>
      </c>
      <c r="AT37" s="358"/>
    </row>
    <row r="38" spans="1:46" ht="13.5" customHeight="1" x14ac:dyDescent="0.35">
      <c r="A38" s="160">
        <v>0.28125</v>
      </c>
      <c r="B38" s="159" t="s">
        <v>87</v>
      </c>
      <c r="C38" s="159" t="s">
        <v>87</v>
      </c>
      <c r="D38" s="159" t="s">
        <v>87</v>
      </c>
      <c r="E38" s="159" t="s">
        <v>87</v>
      </c>
      <c r="F38" s="159" t="s">
        <v>87</v>
      </c>
      <c r="G38" s="159" t="s">
        <v>87</v>
      </c>
      <c r="H38" s="159" t="s">
        <v>87</v>
      </c>
      <c r="I38" s="159" t="s">
        <v>87</v>
      </c>
      <c r="J38" s="159" t="s">
        <v>87</v>
      </c>
      <c r="K38" s="159" t="s">
        <v>87</v>
      </c>
      <c r="L38" s="159" t="s">
        <v>87</v>
      </c>
      <c r="M38" s="159" t="s">
        <v>87</v>
      </c>
      <c r="N38" s="159" t="s">
        <v>87</v>
      </c>
      <c r="O38" s="159" t="s">
        <v>87</v>
      </c>
      <c r="P38" s="2"/>
      <c r="Q38" s="417">
        <v>0.28125</v>
      </c>
      <c r="R38" s="414" t="str">
        <f t="shared" si="11"/>
        <v>*</v>
      </c>
      <c r="S38" s="414" t="str">
        <f t="shared" si="12"/>
        <v>*</v>
      </c>
      <c r="T38" s="414" t="str">
        <f t="shared" si="13"/>
        <v>*</v>
      </c>
      <c r="U38" s="414" t="str">
        <f t="shared" si="14"/>
        <v>*</v>
      </c>
      <c r="V38" s="414" t="str">
        <f t="shared" si="15"/>
        <v>*</v>
      </c>
      <c r="W38" s="414">
        <f t="shared" si="16"/>
        <v>25.8</v>
      </c>
      <c r="X38" s="414">
        <f t="shared" si="17"/>
        <v>24.6</v>
      </c>
      <c r="Y38" s="414">
        <f t="shared" si="18"/>
        <v>19.5</v>
      </c>
      <c r="Z38" s="414">
        <f t="shared" si="19"/>
        <v>17.3</v>
      </c>
      <c r="AA38" s="414">
        <f t="shared" si="20"/>
        <v>19.600000000000001</v>
      </c>
      <c r="AB38" s="414">
        <f t="shared" si="21"/>
        <v>17</v>
      </c>
      <c r="AC38" s="414">
        <f t="shared" si="22"/>
        <v>18.5</v>
      </c>
      <c r="AD38" s="414" t="str">
        <f t="shared" si="23"/>
        <v>-</v>
      </c>
      <c r="AE38" s="414">
        <f t="shared" si="24"/>
        <v>18</v>
      </c>
      <c r="AF38" s="414">
        <f t="shared" si="25"/>
        <v>17.899999999999999</v>
      </c>
      <c r="AG38" s="414">
        <f t="shared" si="26"/>
        <v>18.600000000000001</v>
      </c>
      <c r="AH38" s="414">
        <f t="shared" si="27"/>
        <v>18.5</v>
      </c>
      <c r="AI38" s="414">
        <f t="shared" si="28"/>
        <v>18.5</v>
      </c>
      <c r="AJ38" s="414">
        <f t="shared" si="29"/>
        <v>18.600000000000001</v>
      </c>
      <c r="AK38" s="414">
        <f t="shared" si="30"/>
        <v>21.2</v>
      </c>
      <c r="AL38" s="414">
        <f t="shared" si="31"/>
        <v>24.2</v>
      </c>
      <c r="AM38" s="414">
        <f t="shared" si="32"/>
        <v>21</v>
      </c>
      <c r="AN38" s="414">
        <f t="shared" si="33"/>
        <v>18.600000000000001</v>
      </c>
      <c r="AO38" s="414">
        <f t="shared" si="34"/>
        <v>18.5</v>
      </c>
      <c r="AP38" s="414">
        <f t="shared" si="35"/>
        <v>16</v>
      </c>
      <c r="AQ38" s="414" t="str">
        <f t="shared" si="36"/>
        <v>-</v>
      </c>
      <c r="AR38" s="414" t="str">
        <f t="shared" si="37"/>
        <v>-</v>
      </c>
      <c r="AS38" s="414" t="str">
        <f t="shared" si="38"/>
        <v>-</v>
      </c>
      <c r="AT38" s="358"/>
    </row>
    <row r="39" spans="1:46" ht="13.5" customHeight="1" x14ac:dyDescent="0.35">
      <c r="A39" s="160">
        <v>0.29166666666666702</v>
      </c>
      <c r="B39" s="159" t="s">
        <v>87</v>
      </c>
      <c r="C39" s="159" t="s">
        <v>87</v>
      </c>
      <c r="D39" s="159" t="s">
        <v>87</v>
      </c>
      <c r="E39" s="159" t="s">
        <v>87</v>
      </c>
      <c r="F39" s="159" t="s">
        <v>87</v>
      </c>
      <c r="G39" s="159" t="s">
        <v>87</v>
      </c>
      <c r="H39" s="159" t="s">
        <v>87</v>
      </c>
      <c r="I39" s="159" t="s">
        <v>87</v>
      </c>
      <c r="J39" s="159" t="s">
        <v>87</v>
      </c>
      <c r="K39" s="159" t="s">
        <v>87</v>
      </c>
      <c r="L39" s="159" t="s">
        <v>87</v>
      </c>
      <c r="M39" s="159" t="s">
        <v>87</v>
      </c>
      <c r="N39" s="159" t="s">
        <v>87</v>
      </c>
      <c r="O39" s="159" t="s">
        <v>87</v>
      </c>
      <c r="P39" s="2"/>
      <c r="Q39" s="417">
        <v>0.29166666666666702</v>
      </c>
      <c r="R39" s="414" t="str">
        <f t="shared" si="11"/>
        <v>*</v>
      </c>
      <c r="S39" s="414" t="str">
        <f t="shared" si="12"/>
        <v>*</v>
      </c>
      <c r="T39" s="414" t="str">
        <f t="shared" si="13"/>
        <v>*</v>
      </c>
      <c r="U39" s="414" t="str">
        <f t="shared" si="14"/>
        <v>*</v>
      </c>
      <c r="V39" s="414" t="str">
        <f t="shared" si="15"/>
        <v>*</v>
      </c>
      <c r="W39" s="414">
        <f t="shared" si="16"/>
        <v>26.8</v>
      </c>
      <c r="X39" s="414" t="str">
        <f t="shared" si="17"/>
        <v>-</v>
      </c>
      <c r="Y39" s="414">
        <f t="shared" si="18"/>
        <v>18.899999999999999</v>
      </c>
      <c r="Z39" s="414">
        <f t="shared" si="19"/>
        <v>20.6</v>
      </c>
      <c r="AA39" s="414">
        <f t="shared" si="20"/>
        <v>19.899999999999999</v>
      </c>
      <c r="AB39" s="414">
        <f t="shared" si="21"/>
        <v>18.600000000000001</v>
      </c>
      <c r="AC39" s="414">
        <f t="shared" si="22"/>
        <v>19</v>
      </c>
      <c r="AD39" s="414">
        <f t="shared" si="23"/>
        <v>21.6</v>
      </c>
      <c r="AE39" s="414">
        <f t="shared" si="24"/>
        <v>22.8</v>
      </c>
      <c r="AF39" s="414">
        <f t="shared" si="25"/>
        <v>18.600000000000001</v>
      </c>
      <c r="AG39" s="414">
        <f t="shared" si="26"/>
        <v>21.3</v>
      </c>
      <c r="AH39" s="414">
        <f t="shared" si="27"/>
        <v>18.8</v>
      </c>
      <c r="AI39" s="414">
        <f t="shared" si="28"/>
        <v>19.2</v>
      </c>
      <c r="AJ39" s="414">
        <f t="shared" si="29"/>
        <v>20.7</v>
      </c>
      <c r="AK39" s="414">
        <f t="shared" si="30"/>
        <v>23.7</v>
      </c>
      <c r="AL39" s="414">
        <f t="shared" si="31"/>
        <v>20.3</v>
      </c>
      <c r="AM39" s="414">
        <f t="shared" si="32"/>
        <v>20.399999999999999</v>
      </c>
      <c r="AN39" s="414">
        <f t="shared" si="33"/>
        <v>21</v>
      </c>
      <c r="AO39" s="414">
        <f t="shared" si="34"/>
        <v>20.100000000000001</v>
      </c>
      <c r="AP39" s="414">
        <f t="shared" si="35"/>
        <v>19.7</v>
      </c>
      <c r="AQ39" s="414" t="str">
        <f t="shared" si="36"/>
        <v>-</v>
      </c>
      <c r="AR39" s="414" t="str">
        <f t="shared" si="37"/>
        <v>-</v>
      </c>
      <c r="AS39" s="414" t="str">
        <f t="shared" si="38"/>
        <v>-</v>
      </c>
      <c r="AT39" s="358"/>
    </row>
    <row r="40" spans="1:46" ht="13.5" customHeight="1" x14ac:dyDescent="0.35">
      <c r="A40" s="160">
        <v>0.30208333333333298</v>
      </c>
      <c r="B40" s="159" t="s">
        <v>87</v>
      </c>
      <c r="C40" s="159" t="s">
        <v>87</v>
      </c>
      <c r="D40" s="159" t="s">
        <v>87</v>
      </c>
      <c r="E40" s="159" t="s">
        <v>87</v>
      </c>
      <c r="F40" s="159" t="s">
        <v>87</v>
      </c>
      <c r="G40" s="159" t="s">
        <v>87</v>
      </c>
      <c r="H40" s="159" t="s">
        <v>87</v>
      </c>
      <c r="I40" s="159" t="s">
        <v>87</v>
      </c>
      <c r="J40" s="159" t="s">
        <v>87</v>
      </c>
      <c r="K40" s="159" t="s">
        <v>87</v>
      </c>
      <c r="L40" s="159" t="s">
        <v>87</v>
      </c>
      <c r="M40" s="159" t="s">
        <v>87</v>
      </c>
      <c r="N40" s="159" t="s">
        <v>87</v>
      </c>
      <c r="O40" s="159" t="s">
        <v>87</v>
      </c>
      <c r="P40" s="2"/>
      <c r="Q40" s="417">
        <v>0.30208333333333298</v>
      </c>
      <c r="R40" s="414" t="str">
        <f t="shared" si="11"/>
        <v>*</v>
      </c>
      <c r="S40" s="414" t="str">
        <f t="shared" si="12"/>
        <v>*</v>
      </c>
      <c r="T40" s="414" t="str">
        <f t="shared" si="13"/>
        <v>*</v>
      </c>
      <c r="U40" s="414" t="str">
        <f t="shared" si="14"/>
        <v>*</v>
      </c>
      <c r="V40" s="414" t="str">
        <f t="shared" si="15"/>
        <v>*</v>
      </c>
      <c r="W40" s="414">
        <f t="shared" si="16"/>
        <v>23.1</v>
      </c>
      <c r="X40" s="414">
        <f t="shared" si="17"/>
        <v>18.7</v>
      </c>
      <c r="Y40" s="414">
        <f t="shared" si="18"/>
        <v>21.4</v>
      </c>
      <c r="Z40" s="414">
        <f t="shared" si="19"/>
        <v>18</v>
      </c>
      <c r="AA40" s="414">
        <f t="shared" si="20"/>
        <v>20.8</v>
      </c>
      <c r="AB40" s="414">
        <f t="shared" si="21"/>
        <v>16</v>
      </c>
      <c r="AC40" s="414">
        <f t="shared" si="22"/>
        <v>19.5</v>
      </c>
      <c r="AD40" s="414">
        <f t="shared" si="23"/>
        <v>19.899999999999999</v>
      </c>
      <c r="AE40" s="414">
        <f t="shared" si="24"/>
        <v>23.6</v>
      </c>
      <c r="AF40" s="414">
        <f t="shared" si="25"/>
        <v>18.399999999999999</v>
      </c>
      <c r="AG40" s="414">
        <f t="shared" si="26"/>
        <v>19.7</v>
      </c>
      <c r="AH40" s="414">
        <f t="shared" si="27"/>
        <v>18.2</v>
      </c>
      <c r="AI40" s="414">
        <f t="shared" si="28"/>
        <v>18.899999999999999</v>
      </c>
      <c r="AJ40" s="414">
        <f t="shared" si="29"/>
        <v>18.399999999999999</v>
      </c>
      <c r="AK40" s="414">
        <f t="shared" si="30"/>
        <v>22</v>
      </c>
      <c r="AL40" s="414">
        <f t="shared" si="31"/>
        <v>27.2</v>
      </c>
      <c r="AM40" s="414">
        <f t="shared" si="32"/>
        <v>19.7</v>
      </c>
      <c r="AN40" s="414">
        <f t="shared" si="33"/>
        <v>20.5</v>
      </c>
      <c r="AO40" s="414">
        <f t="shared" si="34"/>
        <v>20.100000000000001</v>
      </c>
      <c r="AP40" s="414">
        <f t="shared" si="35"/>
        <v>15.9</v>
      </c>
      <c r="AQ40" s="414" t="str">
        <f t="shared" si="36"/>
        <v>-</v>
      </c>
      <c r="AR40" s="414" t="str">
        <f t="shared" si="37"/>
        <v>-</v>
      </c>
      <c r="AS40" s="414" t="str">
        <f t="shared" si="38"/>
        <v>-</v>
      </c>
      <c r="AT40" s="358"/>
    </row>
    <row r="41" spans="1:46" ht="13.5" customHeight="1" x14ac:dyDescent="0.35">
      <c r="A41" s="160">
        <v>0.3125</v>
      </c>
      <c r="B41" s="159" t="s">
        <v>87</v>
      </c>
      <c r="C41" s="159" t="s">
        <v>87</v>
      </c>
      <c r="D41" s="159" t="s">
        <v>87</v>
      </c>
      <c r="E41" s="159" t="s">
        <v>87</v>
      </c>
      <c r="F41" s="159" t="s">
        <v>87</v>
      </c>
      <c r="G41" s="159" t="s">
        <v>87</v>
      </c>
      <c r="H41" s="159" t="s">
        <v>87</v>
      </c>
      <c r="I41" s="159" t="s">
        <v>87</v>
      </c>
      <c r="J41" s="159" t="s">
        <v>87</v>
      </c>
      <c r="K41" s="159" t="s">
        <v>87</v>
      </c>
      <c r="L41" s="159" t="s">
        <v>87</v>
      </c>
      <c r="M41" s="159" t="s">
        <v>87</v>
      </c>
      <c r="N41" s="159" t="s">
        <v>87</v>
      </c>
      <c r="O41" s="159" t="s">
        <v>87</v>
      </c>
      <c r="P41" s="2"/>
      <c r="Q41" s="417">
        <v>0.3125</v>
      </c>
      <c r="R41" s="414" t="str">
        <f t="shared" si="11"/>
        <v>*</v>
      </c>
      <c r="S41" s="414" t="str">
        <f t="shared" si="12"/>
        <v>*</v>
      </c>
      <c r="T41" s="414" t="str">
        <f t="shared" si="13"/>
        <v>*</v>
      </c>
      <c r="U41" s="414" t="str">
        <f t="shared" si="14"/>
        <v>*</v>
      </c>
      <c r="V41" s="414" t="str">
        <f t="shared" si="15"/>
        <v>*</v>
      </c>
      <c r="W41" s="414">
        <f t="shared" si="16"/>
        <v>24.2</v>
      </c>
      <c r="X41" s="414">
        <f t="shared" si="17"/>
        <v>21</v>
      </c>
      <c r="Y41" s="414">
        <f t="shared" si="18"/>
        <v>17</v>
      </c>
      <c r="Z41" s="414">
        <f t="shared" si="19"/>
        <v>16.600000000000001</v>
      </c>
      <c r="AA41" s="414">
        <f t="shared" si="20"/>
        <v>16.3</v>
      </c>
      <c r="AB41" s="414">
        <f t="shared" si="21"/>
        <v>17.100000000000001</v>
      </c>
      <c r="AC41" s="414">
        <f t="shared" si="22"/>
        <v>17.600000000000001</v>
      </c>
      <c r="AD41" s="414">
        <f t="shared" si="23"/>
        <v>20.5</v>
      </c>
      <c r="AE41" s="414">
        <f t="shared" si="24"/>
        <v>21.9</v>
      </c>
      <c r="AF41" s="414">
        <f t="shared" si="25"/>
        <v>18.7</v>
      </c>
      <c r="AG41" s="414">
        <f t="shared" si="26"/>
        <v>17</v>
      </c>
      <c r="AH41" s="414">
        <f t="shared" si="27"/>
        <v>16.600000000000001</v>
      </c>
      <c r="AI41" s="414">
        <f t="shared" si="28"/>
        <v>16.399999999999999</v>
      </c>
      <c r="AJ41" s="414">
        <f t="shared" si="29"/>
        <v>16.899999999999999</v>
      </c>
      <c r="AK41" s="414">
        <f t="shared" si="30"/>
        <v>24.5</v>
      </c>
      <c r="AL41" s="414">
        <f t="shared" si="31"/>
        <v>21.5</v>
      </c>
      <c r="AM41" s="414">
        <f t="shared" si="32"/>
        <v>17.600000000000001</v>
      </c>
      <c r="AN41" s="414">
        <f t="shared" si="33"/>
        <v>18.600000000000001</v>
      </c>
      <c r="AO41" s="414">
        <f t="shared" si="34"/>
        <v>18.399999999999999</v>
      </c>
      <c r="AP41" s="414">
        <f t="shared" si="35"/>
        <v>17</v>
      </c>
      <c r="AQ41" s="414" t="str">
        <f t="shared" si="36"/>
        <v>-</v>
      </c>
      <c r="AR41" s="414" t="str">
        <f t="shared" si="37"/>
        <v>-</v>
      </c>
      <c r="AS41" s="414" t="str">
        <f t="shared" si="38"/>
        <v>-</v>
      </c>
      <c r="AT41" s="358"/>
    </row>
    <row r="42" spans="1:46" ht="13.5" customHeight="1" x14ac:dyDescent="0.35">
      <c r="A42" s="160">
        <v>0.32291666666666702</v>
      </c>
      <c r="B42" s="159" t="s">
        <v>87</v>
      </c>
      <c r="C42" s="159" t="s">
        <v>87</v>
      </c>
      <c r="D42" s="159" t="s">
        <v>87</v>
      </c>
      <c r="E42" s="159" t="s">
        <v>87</v>
      </c>
      <c r="F42" s="159" t="s">
        <v>87</v>
      </c>
      <c r="G42" s="159" t="s">
        <v>87</v>
      </c>
      <c r="H42" s="159" t="s">
        <v>87</v>
      </c>
      <c r="I42" s="159" t="s">
        <v>87</v>
      </c>
      <c r="J42" s="159" t="s">
        <v>87</v>
      </c>
      <c r="K42" s="159" t="s">
        <v>87</v>
      </c>
      <c r="L42" s="159" t="s">
        <v>87</v>
      </c>
      <c r="M42" s="159" t="s">
        <v>87</v>
      </c>
      <c r="N42" s="159" t="s">
        <v>87</v>
      </c>
      <c r="O42" s="159" t="s">
        <v>87</v>
      </c>
      <c r="P42" s="2"/>
      <c r="Q42" s="417">
        <v>0.32291666666666702</v>
      </c>
      <c r="R42" s="414" t="str">
        <f t="shared" si="11"/>
        <v>*</v>
      </c>
      <c r="S42" s="414" t="str">
        <f t="shared" si="12"/>
        <v>*</v>
      </c>
      <c r="T42" s="414" t="str">
        <f t="shared" si="13"/>
        <v>*</v>
      </c>
      <c r="U42" s="414" t="str">
        <f t="shared" si="14"/>
        <v>*</v>
      </c>
      <c r="V42" s="414" t="str">
        <f t="shared" si="15"/>
        <v>*</v>
      </c>
      <c r="W42" s="414">
        <f t="shared" si="16"/>
        <v>24.3</v>
      </c>
      <c r="X42" s="414">
        <f t="shared" si="17"/>
        <v>22.6</v>
      </c>
      <c r="Y42" s="414">
        <f t="shared" si="18"/>
        <v>15.5</v>
      </c>
      <c r="Z42" s="414">
        <f t="shared" si="19"/>
        <v>17.8</v>
      </c>
      <c r="AA42" s="414">
        <f t="shared" si="20"/>
        <v>14.4</v>
      </c>
      <c r="AB42" s="414">
        <f t="shared" si="21"/>
        <v>19.399999999999999</v>
      </c>
      <c r="AC42" s="414">
        <f t="shared" si="22"/>
        <v>19.5</v>
      </c>
      <c r="AD42" s="414">
        <f t="shared" si="23"/>
        <v>21.5</v>
      </c>
      <c r="AE42" s="414">
        <f t="shared" si="24"/>
        <v>15.2</v>
      </c>
      <c r="AF42" s="414">
        <f t="shared" si="25"/>
        <v>18.8</v>
      </c>
      <c r="AG42" s="414">
        <f t="shared" si="26"/>
        <v>17.899999999999999</v>
      </c>
      <c r="AH42" s="414">
        <f t="shared" si="27"/>
        <v>17</v>
      </c>
      <c r="AI42" s="414">
        <f t="shared" si="28"/>
        <v>18.100000000000001</v>
      </c>
      <c r="AJ42" s="414">
        <f t="shared" si="29"/>
        <v>17.5</v>
      </c>
      <c r="AK42" s="414">
        <f t="shared" si="30"/>
        <v>23.9</v>
      </c>
      <c r="AL42" s="414">
        <f t="shared" si="31"/>
        <v>24.2</v>
      </c>
      <c r="AM42" s="414">
        <f t="shared" si="32"/>
        <v>16.8</v>
      </c>
      <c r="AN42" s="414">
        <f t="shared" si="33"/>
        <v>17.5</v>
      </c>
      <c r="AO42" s="414">
        <f t="shared" si="34"/>
        <v>18.5</v>
      </c>
      <c r="AP42" s="414">
        <f t="shared" si="35"/>
        <v>19.7</v>
      </c>
      <c r="AQ42" s="414" t="str">
        <f t="shared" si="36"/>
        <v>-</v>
      </c>
      <c r="AR42" s="414" t="str">
        <f t="shared" si="37"/>
        <v>-</v>
      </c>
      <c r="AS42" s="414" t="str">
        <f t="shared" si="38"/>
        <v>-</v>
      </c>
      <c r="AT42" s="358"/>
    </row>
    <row r="43" spans="1:46" ht="13.5" customHeight="1" x14ac:dyDescent="0.35">
      <c r="A43" s="160">
        <v>0.33333333333333298</v>
      </c>
      <c r="B43" s="159" t="s">
        <v>87</v>
      </c>
      <c r="C43" s="159" t="s">
        <v>87</v>
      </c>
      <c r="D43" s="159" t="s">
        <v>87</v>
      </c>
      <c r="E43" s="159" t="s">
        <v>87</v>
      </c>
      <c r="F43" s="159" t="s">
        <v>87</v>
      </c>
      <c r="G43" s="159" t="s">
        <v>87</v>
      </c>
      <c r="H43" s="159" t="s">
        <v>87</v>
      </c>
      <c r="I43" s="159" t="s">
        <v>87</v>
      </c>
      <c r="J43" s="159" t="s">
        <v>87</v>
      </c>
      <c r="K43" s="159" t="s">
        <v>87</v>
      </c>
      <c r="L43" s="159" t="s">
        <v>87</v>
      </c>
      <c r="M43" s="159" t="s">
        <v>87</v>
      </c>
      <c r="N43" s="159" t="s">
        <v>87</v>
      </c>
      <c r="O43" s="159" t="s">
        <v>87</v>
      </c>
      <c r="P43" s="2"/>
      <c r="Q43" s="417">
        <v>0.33333333333333298</v>
      </c>
      <c r="R43" s="414" t="str">
        <f t="shared" si="11"/>
        <v>*</v>
      </c>
      <c r="S43" s="414" t="str">
        <f t="shared" si="12"/>
        <v>*</v>
      </c>
      <c r="T43" s="414" t="str">
        <f t="shared" si="13"/>
        <v>*</v>
      </c>
      <c r="U43" s="414" t="str">
        <f t="shared" si="14"/>
        <v>*</v>
      </c>
      <c r="V43" s="414" t="str">
        <f t="shared" si="15"/>
        <v>*</v>
      </c>
      <c r="W43" s="414">
        <f t="shared" si="16"/>
        <v>22.5</v>
      </c>
      <c r="X43" s="414">
        <f t="shared" si="17"/>
        <v>24.2</v>
      </c>
      <c r="Y43" s="414">
        <f t="shared" si="18"/>
        <v>16</v>
      </c>
      <c r="Z43" s="414">
        <f t="shared" si="19"/>
        <v>17.8</v>
      </c>
      <c r="AA43" s="414">
        <f t="shared" si="20"/>
        <v>16.8</v>
      </c>
      <c r="AB43" s="414">
        <f t="shared" si="21"/>
        <v>15.7</v>
      </c>
      <c r="AC43" s="414">
        <f t="shared" si="22"/>
        <v>16.600000000000001</v>
      </c>
      <c r="AD43" s="414">
        <f t="shared" si="23"/>
        <v>23.7</v>
      </c>
      <c r="AE43" s="414">
        <f t="shared" si="24"/>
        <v>24</v>
      </c>
      <c r="AF43" s="414">
        <f t="shared" si="25"/>
        <v>18.7</v>
      </c>
      <c r="AG43" s="414">
        <f t="shared" si="26"/>
        <v>19.5</v>
      </c>
      <c r="AH43" s="414">
        <f t="shared" si="27"/>
        <v>17.899999999999999</v>
      </c>
      <c r="AI43" s="414">
        <f t="shared" si="28"/>
        <v>19.600000000000001</v>
      </c>
      <c r="AJ43" s="414">
        <f t="shared" si="29"/>
        <v>17</v>
      </c>
      <c r="AK43" s="414">
        <f t="shared" si="30"/>
        <v>25.3</v>
      </c>
      <c r="AL43" s="414">
        <f t="shared" si="31"/>
        <v>21.8</v>
      </c>
      <c r="AM43" s="414">
        <f t="shared" si="32"/>
        <v>17.5</v>
      </c>
      <c r="AN43" s="414">
        <f t="shared" si="33"/>
        <v>18</v>
      </c>
      <c r="AO43" s="414">
        <f t="shared" si="34"/>
        <v>19.399999999999999</v>
      </c>
      <c r="AP43" s="414">
        <f t="shared" si="35"/>
        <v>18.3</v>
      </c>
      <c r="AQ43" s="414" t="str">
        <f t="shared" si="36"/>
        <v>-</v>
      </c>
      <c r="AR43" s="414" t="str">
        <f t="shared" si="37"/>
        <v>-</v>
      </c>
      <c r="AS43" s="414" t="str">
        <f t="shared" si="38"/>
        <v>-</v>
      </c>
      <c r="AT43" s="358"/>
    </row>
    <row r="44" spans="1:46" ht="13.5" customHeight="1" x14ac:dyDescent="0.35">
      <c r="A44" s="160">
        <v>0.34375</v>
      </c>
      <c r="B44" s="159" t="s">
        <v>87</v>
      </c>
      <c r="C44" s="159" t="s">
        <v>87</v>
      </c>
      <c r="D44" s="159" t="s">
        <v>87</v>
      </c>
      <c r="E44" s="159" t="s">
        <v>87</v>
      </c>
      <c r="F44" s="159" t="s">
        <v>87</v>
      </c>
      <c r="G44" s="159" t="s">
        <v>87</v>
      </c>
      <c r="H44" s="159" t="s">
        <v>87</v>
      </c>
      <c r="I44" s="159" t="s">
        <v>87</v>
      </c>
      <c r="J44" s="159" t="s">
        <v>87</v>
      </c>
      <c r="K44" s="159" t="s">
        <v>87</v>
      </c>
      <c r="L44" s="159" t="s">
        <v>87</v>
      </c>
      <c r="M44" s="159" t="s">
        <v>87</v>
      </c>
      <c r="N44" s="159" t="s">
        <v>87</v>
      </c>
      <c r="O44" s="159" t="s">
        <v>87</v>
      </c>
      <c r="P44" s="2"/>
      <c r="Q44" s="417">
        <v>0.34375</v>
      </c>
      <c r="R44" s="414" t="str">
        <f t="shared" si="11"/>
        <v>*</v>
      </c>
      <c r="S44" s="414" t="str">
        <f t="shared" si="12"/>
        <v>*</v>
      </c>
      <c r="T44" s="414" t="str">
        <f t="shared" si="13"/>
        <v>*</v>
      </c>
      <c r="U44" s="414" t="str">
        <f t="shared" si="14"/>
        <v>*</v>
      </c>
      <c r="V44" s="414" t="str">
        <f t="shared" si="15"/>
        <v>*</v>
      </c>
      <c r="W44" s="414">
        <f t="shared" si="16"/>
        <v>19.399999999999999</v>
      </c>
      <c r="X44" s="414">
        <f t="shared" si="17"/>
        <v>23.2</v>
      </c>
      <c r="Y44" s="414">
        <f t="shared" si="18"/>
        <v>20</v>
      </c>
      <c r="Z44" s="414">
        <f t="shared" si="19"/>
        <v>16.7</v>
      </c>
      <c r="AA44" s="414">
        <f t="shared" si="20"/>
        <v>16.7</v>
      </c>
      <c r="AB44" s="414">
        <f t="shared" si="21"/>
        <v>17.100000000000001</v>
      </c>
      <c r="AC44" s="414">
        <f t="shared" si="22"/>
        <v>17.600000000000001</v>
      </c>
      <c r="AD44" s="414">
        <f t="shared" si="23"/>
        <v>22.6</v>
      </c>
      <c r="AE44" s="414">
        <f t="shared" si="24"/>
        <v>21.4</v>
      </c>
      <c r="AF44" s="414">
        <f t="shared" si="25"/>
        <v>18</v>
      </c>
      <c r="AG44" s="414">
        <f t="shared" si="26"/>
        <v>18.5</v>
      </c>
      <c r="AH44" s="414">
        <f t="shared" si="27"/>
        <v>19.2</v>
      </c>
      <c r="AI44" s="414">
        <f t="shared" si="28"/>
        <v>19</v>
      </c>
      <c r="AJ44" s="414">
        <f t="shared" si="29"/>
        <v>20</v>
      </c>
      <c r="AK44" s="414">
        <f t="shared" si="30"/>
        <v>21.3</v>
      </c>
      <c r="AL44" s="414">
        <f t="shared" si="31"/>
        <v>19.3</v>
      </c>
      <c r="AM44" s="414">
        <f t="shared" si="32"/>
        <v>17.8</v>
      </c>
      <c r="AN44" s="414">
        <f t="shared" si="33"/>
        <v>14.8</v>
      </c>
      <c r="AO44" s="414">
        <f t="shared" si="34"/>
        <v>18.100000000000001</v>
      </c>
      <c r="AP44" s="414" t="str">
        <f t="shared" si="35"/>
        <v>*</v>
      </c>
      <c r="AQ44" s="414" t="str">
        <f t="shared" si="36"/>
        <v>-</v>
      </c>
      <c r="AR44" s="414" t="str">
        <f t="shared" si="37"/>
        <v>-</v>
      </c>
      <c r="AS44" s="414" t="str">
        <f t="shared" si="38"/>
        <v>-</v>
      </c>
      <c r="AT44" s="358"/>
    </row>
    <row r="45" spans="1:46" ht="13.5" customHeight="1" x14ac:dyDescent="0.35">
      <c r="A45" s="160">
        <v>0.35416666666666702</v>
      </c>
      <c r="B45" s="159" t="s">
        <v>87</v>
      </c>
      <c r="C45" s="159" t="s">
        <v>87</v>
      </c>
      <c r="D45" s="159" t="s">
        <v>87</v>
      </c>
      <c r="E45" s="159" t="s">
        <v>87</v>
      </c>
      <c r="F45" s="159" t="s">
        <v>87</v>
      </c>
      <c r="G45" s="159" t="s">
        <v>87</v>
      </c>
      <c r="H45" s="159" t="s">
        <v>87</v>
      </c>
      <c r="I45" s="159" t="s">
        <v>87</v>
      </c>
      <c r="J45" s="159" t="s">
        <v>87</v>
      </c>
      <c r="K45" s="159" t="s">
        <v>87</v>
      </c>
      <c r="L45" s="159" t="s">
        <v>87</v>
      </c>
      <c r="M45" s="159" t="s">
        <v>87</v>
      </c>
      <c r="N45" s="159" t="s">
        <v>87</v>
      </c>
      <c r="O45" s="159" t="s">
        <v>87</v>
      </c>
      <c r="P45" s="2"/>
      <c r="Q45" s="417">
        <v>0.35416666666666702</v>
      </c>
      <c r="R45" s="414" t="str">
        <f t="shared" si="11"/>
        <v>*</v>
      </c>
      <c r="S45" s="414" t="str">
        <f t="shared" si="12"/>
        <v>*</v>
      </c>
      <c r="T45" s="414" t="str">
        <f t="shared" si="13"/>
        <v>*</v>
      </c>
      <c r="U45" s="414" t="str">
        <f t="shared" si="14"/>
        <v>*</v>
      </c>
      <c r="V45" s="414" t="str">
        <f t="shared" si="15"/>
        <v>*</v>
      </c>
      <c r="W45" s="414">
        <f t="shared" si="16"/>
        <v>24.3</v>
      </c>
      <c r="X45" s="414">
        <f t="shared" si="17"/>
        <v>20.9</v>
      </c>
      <c r="Y45" s="414">
        <f t="shared" si="18"/>
        <v>17.3</v>
      </c>
      <c r="Z45" s="414">
        <f t="shared" si="19"/>
        <v>18.899999999999999</v>
      </c>
      <c r="AA45" s="414">
        <f t="shared" si="20"/>
        <v>18.3</v>
      </c>
      <c r="AB45" s="414">
        <f t="shared" si="21"/>
        <v>18.100000000000001</v>
      </c>
      <c r="AC45" s="414">
        <f t="shared" si="22"/>
        <v>18.7</v>
      </c>
      <c r="AD45" s="414">
        <f t="shared" si="23"/>
        <v>22.7</v>
      </c>
      <c r="AE45" s="414">
        <f t="shared" si="24"/>
        <v>19.899999999999999</v>
      </c>
      <c r="AF45" s="414">
        <f t="shared" si="25"/>
        <v>18</v>
      </c>
      <c r="AG45" s="414">
        <f t="shared" si="26"/>
        <v>17.7</v>
      </c>
      <c r="AH45" s="414">
        <f t="shared" si="27"/>
        <v>17</v>
      </c>
      <c r="AI45" s="414">
        <f t="shared" si="28"/>
        <v>19.399999999999999</v>
      </c>
      <c r="AJ45" s="414">
        <f t="shared" si="29"/>
        <v>19.899999999999999</v>
      </c>
      <c r="AK45" s="414">
        <f t="shared" si="30"/>
        <v>21.6</v>
      </c>
      <c r="AL45" s="414">
        <f t="shared" si="31"/>
        <v>16.600000000000001</v>
      </c>
      <c r="AM45" s="414">
        <f t="shared" si="32"/>
        <v>19.399999999999999</v>
      </c>
      <c r="AN45" s="414">
        <f t="shared" si="33"/>
        <v>17.5</v>
      </c>
      <c r="AO45" s="414">
        <f t="shared" si="34"/>
        <v>18.8</v>
      </c>
      <c r="AP45" s="414" t="str">
        <f t="shared" si="35"/>
        <v>*</v>
      </c>
      <c r="AQ45" s="414" t="str">
        <f t="shared" si="36"/>
        <v>-</v>
      </c>
      <c r="AR45" s="414" t="str">
        <f t="shared" si="37"/>
        <v>-</v>
      </c>
      <c r="AS45" s="414" t="str">
        <f t="shared" si="38"/>
        <v>-</v>
      </c>
      <c r="AT45" s="358"/>
    </row>
    <row r="46" spans="1:46" ht="13.5" customHeight="1" x14ac:dyDescent="0.35">
      <c r="A46" s="160">
        <v>0.36458333333333298</v>
      </c>
      <c r="B46" s="159" t="s">
        <v>87</v>
      </c>
      <c r="C46" s="159" t="s">
        <v>87</v>
      </c>
      <c r="D46" s="159" t="s">
        <v>87</v>
      </c>
      <c r="E46" s="159" t="s">
        <v>87</v>
      </c>
      <c r="F46" s="159" t="s">
        <v>87</v>
      </c>
      <c r="G46" s="159" t="s">
        <v>87</v>
      </c>
      <c r="H46" s="159" t="s">
        <v>87</v>
      </c>
      <c r="I46" s="159" t="s">
        <v>87</v>
      </c>
      <c r="J46" s="159" t="s">
        <v>87</v>
      </c>
      <c r="K46" s="159" t="s">
        <v>87</v>
      </c>
      <c r="L46" s="159" t="s">
        <v>87</v>
      </c>
      <c r="M46" s="159" t="s">
        <v>87</v>
      </c>
      <c r="N46" s="159" t="s">
        <v>87</v>
      </c>
      <c r="O46" s="159" t="s">
        <v>87</v>
      </c>
      <c r="P46" s="2"/>
      <c r="Q46" s="417">
        <v>0.36458333333333298</v>
      </c>
      <c r="R46" s="414" t="str">
        <f t="shared" si="11"/>
        <v>*</v>
      </c>
      <c r="S46" s="414" t="str">
        <f t="shared" si="12"/>
        <v>*</v>
      </c>
      <c r="T46" s="414" t="str">
        <f t="shared" si="13"/>
        <v>*</v>
      </c>
      <c r="U46" s="414" t="str">
        <f t="shared" si="14"/>
        <v>*</v>
      </c>
      <c r="V46" s="414" t="str">
        <f t="shared" si="15"/>
        <v>*</v>
      </c>
      <c r="W46" s="414">
        <f t="shared" si="16"/>
        <v>22.8</v>
      </c>
      <c r="X46" s="414">
        <f t="shared" si="17"/>
        <v>23</v>
      </c>
      <c r="Y46" s="414">
        <f t="shared" si="18"/>
        <v>20.100000000000001</v>
      </c>
      <c r="Z46" s="414">
        <f t="shared" si="19"/>
        <v>17.7</v>
      </c>
      <c r="AA46" s="414">
        <f t="shared" si="20"/>
        <v>21.7</v>
      </c>
      <c r="AB46" s="414">
        <f t="shared" si="21"/>
        <v>17.399999999999999</v>
      </c>
      <c r="AC46" s="414">
        <f t="shared" si="22"/>
        <v>19.399999999999999</v>
      </c>
      <c r="AD46" s="414">
        <f t="shared" si="23"/>
        <v>22.8</v>
      </c>
      <c r="AE46" s="414" t="str">
        <f t="shared" si="24"/>
        <v>-</v>
      </c>
      <c r="AF46" s="414">
        <f t="shared" si="25"/>
        <v>20.3</v>
      </c>
      <c r="AG46" s="414">
        <f t="shared" si="26"/>
        <v>17.899999999999999</v>
      </c>
      <c r="AH46" s="414">
        <f t="shared" si="27"/>
        <v>17.100000000000001</v>
      </c>
      <c r="AI46" s="414">
        <f t="shared" si="28"/>
        <v>21.6</v>
      </c>
      <c r="AJ46" s="414">
        <f t="shared" si="29"/>
        <v>20</v>
      </c>
      <c r="AK46" s="414">
        <f t="shared" si="30"/>
        <v>23.7</v>
      </c>
      <c r="AL46" s="414">
        <f t="shared" si="31"/>
        <v>18.2</v>
      </c>
      <c r="AM46" s="414">
        <f t="shared" si="32"/>
        <v>19.3</v>
      </c>
      <c r="AN46" s="414">
        <f t="shared" si="33"/>
        <v>19.7</v>
      </c>
      <c r="AO46" s="414">
        <f t="shared" si="34"/>
        <v>20.2</v>
      </c>
      <c r="AP46" s="414" t="str">
        <f t="shared" si="35"/>
        <v>*</v>
      </c>
      <c r="AQ46" s="414" t="str">
        <f t="shared" si="36"/>
        <v>-</v>
      </c>
      <c r="AR46" s="414" t="str">
        <f t="shared" si="37"/>
        <v>-</v>
      </c>
      <c r="AS46" s="414" t="str">
        <f t="shared" si="38"/>
        <v>-</v>
      </c>
      <c r="AT46" s="358"/>
    </row>
    <row r="47" spans="1:46" ht="13.5" customHeight="1" x14ac:dyDescent="0.35">
      <c r="A47" s="160">
        <v>0.375</v>
      </c>
      <c r="B47" s="159" t="s">
        <v>87</v>
      </c>
      <c r="C47" s="159" t="s">
        <v>87</v>
      </c>
      <c r="D47" s="159" t="s">
        <v>87</v>
      </c>
      <c r="E47" s="159" t="s">
        <v>87</v>
      </c>
      <c r="F47" s="159" t="s">
        <v>87</v>
      </c>
      <c r="G47" s="159" t="s">
        <v>87</v>
      </c>
      <c r="H47" s="159" t="s">
        <v>87</v>
      </c>
      <c r="I47" s="159" t="s">
        <v>87</v>
      </c>
      <c r="J47" s="159" t="s">
        <v>87</v>
      </c>
      <c r="K47" s="159" t="s">
        <v>87</v>
      </c>
      <c r="L47" s="159" t="s">
        <v>87</v>
      </c>
      <c r="M47" s="159" t="s">
        <v>87</v>
      </c>
      <c r="N47" s="159" t="s">
        <v>87</v>
      </c>
      <c r="O47" s="159" t="s">
        <v>87</v>
      </c>
      <c r="P47" s="2"/>
      <c r="Q47" s="417">
        <v>0.375</v>
      </c>
      <c r="R47" s="414" t="str">
        <f t="shared" si="11"/>
        <v>*</v>
      </c>
      <c r="S47" s="414" t="str">
        <f t="shared" si="12"/>
        <v>*</v>
      </c>
      <c r="T47" s="414" t="str">
        <f t="shared" si="13"/>
        <v>*</v>
      </c>
      <c r="U47" s="414" t="str">
        <f t="shared" si="14"/>
        <v>*</v>
      </c>
      <c r="V47" s="414" t="str">
        <f t="shared" si="15"/>
        <v>*</v>
      </c>
      <c r="W47" s="414">
        <f t="shared" si="16"/>
        <v>22.9</v>
      </c>
      <c r="X47" s="414">
        <f t="shared" si="17"/>
        <v>22.7</v>
      </c>
      <c r="Y47" s="414">
        <f t="shared" si="18"/>
        <v>18.399999999999999</v>
      </c>
      <c r="Z47" s="414">
        <f t="shared" si="19"/>
        <v>19.2</v>
      </c>
      <c r="AA47" s="414">
        <f t="shared" si="20"/>
        <v>18.3</v>
      </c>
      <c r="AB47" s="414">
        <f t="shared" si="21"/>
        <v>18.100000000000001</v>
      </c>
      <c r="AC47" s="414">
        <f t="shared" si="22"/>
        <v>17</v>
      </c>
      <c r="AD47" s="414">
        <f t="shared" si="23"/>
        <v>21.9</v>
      </c>
      <c r="AE47" s="414">
        <f t="shared" si="24"/>
        <v>19.100000000000001</v>
      </c>
      <c r="AF47" s="414">
        <f t="shared" si="25"/>
        <v>17.899999999999999</v>
      </c>
      <c r="AG47" s="414">
        <f t="shared" si="26"/>
        <v>19</v>
      </c>
      <c r="AH47" s="414">
        <f t="shared" si="27"/>
        <v>18.5</v>
      </c>
      <c r="AI47" s="414">
        <f t="shared" si="28"/>
        <v>18.8</v>
      </c>
      <c r="AJ47" s="414">
        <f t="shared" si="29"/>
        <v>20</v>
      </c>
      <c r="AK47" s="414">
        <f t="shared" si="30"/>
        <v>22.7</v>
      </c>
      <c r="AL47" s="414">
        <f t="shared" si="31"/>
        <v>19.8</v>
      </c>
      <c r="AM47" s="414">
        <f t="shared" si="32"/>
        <v>16.3</v>
      </c>
      <c r="AN47" s="414">
        <f t="shared" si="33"/>
        <v>19.100000000000001</v>
      </c>
      <c r="AO47" s="414">
        <f t="shared" si="34"/>
        <v>18.3</v>
      </c>
      <c r="AP47" s="414" t="str">
        <f t="shared" si="35"/>
        <v>*</v>
      </c>
      <c r="AQ47" s="414" t="str">
        <f t="shared" si="36"/>
        <v>-</v>
      </c>
      <c r="AR47" s="414" t="str">
        <f t="shared" si="37"/>
        <v>-</v>
      </c>
      <c r="AS47" s="414" t="str">
        <f t="shared" si="38"/>
        <v>-</v>
      </c>
      <c r="AT47" s="358"/>
    </row>
    <row r="48" spans="1:46" ht="13.5" customHeight="1" x14ac:dyDescent="0.35">
      <c r="A48" s="160">
        <v>0.38541666666666702</v>
      </c>
      <c r="B48" s="159" t="s">
        <v>87</v>
      </c>
      <c r="C48" s="159" t="s">
        <v>87</v>
      </c>
      <c r="D48" s="159" t="s">
        <v>87</v>
      </c>
      <c r="E48" s="159" t="s">
        <v>87</v>
      </c>
      <c r="F48" s="159" t="s">
        <v>87</v>
      </c>
      <c r="G48" s="159" t="s">
        <v>87</v>
      </c>
      <c r="H48" s="159" t="s">
        <v>87</v>
      </c>
      <c r="I48" s="159" t="s">
        <v>87</v>
      </c>
      <c r="J48" s="159" t="s">
        <v>87</v>
      </c>
      <c r="K48" s="159" t="s">
        <v>87</v>
      </c>
      <c r="L48" s="159" t="s">
        <v>87</v>
      </c>
      <c r="M48" s="159" t="s">
        <v>87</v>
      </c>
      <c r="N48" s="159" t="s">
        <v>87</v>
      </c>
      <c r="O48" s="159" t="s">
        <v>87</v>
      </c>
      <c r="P48" s="2"/>
      <c r="Q48" s="417">
        <v>0.38541666666666702</v>
      </c>
      <c r="R48" s="414" t="str">
        <f t="shared" si="11"/>
        <v>*</v>
      </c>
      <c r="S48" s="414" t="str">
        <f t="shared" si="12"/>
        <v>*</v>
      </c>
      <c r="T48" s="414" t="str">
        <f t="shared" si="13"/>
        <v>*</v>
      </c>
      <c r="U48" s="414" t="str">
        <f t="shared" si="14"/>
        <v>*</v>
      </c>
      <c r="V48" s="414" t="str">
        <f t="shared" si="15"/>
        <v>*</v>
      </c>
      <c r="W48" s="414">
        <f t="shared" si="16"/>
        <v>21.7</v>
      </c>
      <c r="X48" s="414">
        <f t="shared" si="17"/>
        <v>20.6</v>
      </c>
      <c r="Y48" s="414">
        <f t="shared" si="18"/>
        <v>17</v>
      </c>
      <c r="Z48" s="414">
        <f t="shared" si="19"/>
        <v>20.100000000000001</v>
      </c>
      <c r="AA48" s="414">
        <f t="shared" si="20"/>
        <v>18.399999999999999</v>
      </c>
      <c r="AB48" s="414">
        <f t="shared" si="21"/>
        <v>19.2</v>
      </c>
      <c r="AC48" s="414">
        <f t="shared" si="22"/>
        <v>19.399999999999999</v>
      </c>
      <c r="AD48" s="414">
        <f t="shared" si="23"/>
        <v>20.3</v>
      </c>
      <c r="AE48" s="414">
        <f t="shared" si="24"/>
        <v>23.7</v>
      </c>
      <c r="AF48" s="414">
        <f t="shared" si="25"/>
        <v>17.399999999999999</v>
      </c>
      <c r="AG48" s="414">
        <f t="shared" si="26"/>
        <v>19.899999999999999</v>
      </c>
      <c r="AH48" s="414">
        <f t="shared" si="27"/>
        <v>21</v>
      </c>
      <c r="AI48" s="414">
        <f t="shared" si="28"/>
        <v>19</v>
      </c>
      <c r="AJ48" s="414">
        <f t="shared" si="29"/>
        <v>22.1</v>
      </c>
      <c r="AK48" s="414">
        <f t="shared" si="30"/>
        <v>21.1</v>
      </c>
      <c r="AL48" s="414">
        <f t="shared" si="31"/>
        <v>25.7</v>
      </c>
      <c r="AM48" s="414">
        <f t="shared" si="32"/>
        <v>17.600000000000001</v>
      </c>
      <c r="AN48" s="414">
        <f t="shared" si="33"/>
        <v>18.3</v>
      </c>
      <c r="AO48" s="414">
        <f t="shared" si="34"/>
        <v>19.7</v>
      </c>
      <c r="AP48" s="414" t="str">
        <f t="shared" si="35"/>
        <v>*</v>
      </c>
      <c r="AQ48" s="414" t="str">
        <f t="shared" si="36"/>
        <v>-</v>
      </c>
      <c r="AR48" s="414" t="str">
        <f t="shared" si="37"/>
        <v>-</v>
      </c>
      <c r="AS48" s="414" t="str">
        <f t="shared" si="38"/>
        <v>-</v>
      </c>
      <c r="AT48" s="358"/>
    </row>
    <row r="49" spans="1:46" ht="13.5" customHeight="1" x14ac:dyDescent="0.35">
      <c r="A49" s="160">
        <v>0.39583333333333298</v>
      </c>
      <c r="B49" s="159" t="s">
        <v>87</v>
      </c>
      <c r="C49" s="159" t="s">
        <v>87</v>
      </c>
      <c r="D49" s="159" t="s">
        <v>87</v>
      </c>
      <c r="E49" s="159" t="s">
        <v>87</v>
      </c>
      <c r="F49" s="159" t="s">
        <v>87</v>
      </c>
      <c r="G49" s="159" t="s">
        <v>87</v>
      </c>
      <c r="H49" s="159" t="s">
        <v>87</v>
      </c>
      <c r="I49" s="159" t="s">
        <v>87</v>
      </c>
      <c r="J49" s="159" t="s">
        <v>87</v>
      </c>
      <c r="K49" s="159" t="s">
        <v>87</v>
      </c>
      <c r="L49" s="159" t="s">
        <v>87</v>
      </c>
      <c r="M49" s="159" t="s">
        <v>87</v>
      </c>
      <c r="N49" s="159" t="s">
        <v>87</v>
      </c>
      <c r="O49" s="159" t="s">
        <v>87</v>
      </c>
      <c r="P49" s="2"/>
      <c r="Q49" s="417">
        <v>0.39583333333333298</v>
      </c>
      <c r="R49" s="414" t="str">
        <f t="shared" si="11"/>
        <v>*</v>
      </c>
      <c r="S49" s="414" t="str">
        <f t="shared" si="12"/>
        <v>*</v>
      </c>
      <c r="T49" s="414" t="str">
        <f t="shared" si="13"/>
        <v>*</v>
      </c>
      <c r="U49" s="414" t="str">
        <f t="shared" si="14"/>
        <v>*</v>
      </c>
      <c r="V49" s="414" t="str">
        <f t="shared" si="15"/>
        <v>*</v>
      </c>
      <c r="W49" s="414">
        <f t="shared" si="16"/>
        <v>22</v>
      </c>
      <c r="X49" s="414">
        <f t="shared" si="17"/>
        <v>20.100000000000001</v>
      </c>
      <c r="Y49" s="414">
        <f t="shared" si="18"/>
        <v>17.899999999999999</v>
      </c>
      <c r="Z49" s="414">
        <f t="shared" si="19"/>
        <v>19.3</v>
      </c>
      <c r="AA49" s="414">
        <f t="shared" si="20"/>
        <v>19.7</v>
      </c>
      <c r="AB49" s="414">
        <f t="shared" si="21"/>
        <v>19.600000000000001</v>
      </c>
      <c r="AC49" s="414">
        <f t="shared" si="22"/>
        <v>19.5</v>
      </c>
      <c r="AD49" s="414">
        <f t="shared" si="23"/>
        <v>22.8</v>
      </c>
      <c r="AE49" s="414">
        <f t="shared" si="24"/>
        <v>21.2</v>
      </c>
      <c r="AF49" s="414">
        <f t="shared" si="25"/>
        <v>19.7</v>
      </c>
      <c r="AG49" s="414">
        <f t="shared" si="26"/>
        <v>20.9</v>
      </c>
      <c r="AH49" s="414">
        <f t="shared" si="27"/>
        <v>21.1</v>
      </c>
      <c r="AI49" s="414">
        <f t="shared" si="28"/>
        <v>17.8</v>
      </c>
      <c r="AJ49" s="414">
        <f t="shared" si="29"/>
        <v>18.8</v>
      </c>
      <c r="AK49" s="414">
        <f t="shared" si="30"/>
        <v>23.2</v>
      </c>
      <c r="AL49" s="414">
        <f t="shared" si="31"/>
        <v>21.7</v>
      </c>
      <c r="AM49" s="414">
        <f t="shared" si="32"/>
        <v>19.899999999999999</v>
      </c>
      <c r="AN49" s="414">
        <f t="shared" si="33"/>
        <v>19.8</v>
      </c>
      <c r="AO49" s="414">
        <f t="shared" si="34"/>
        <v>16.600000000000001</v>
      </c>
      <c r="AP49" s="414" t="str">
        <f t="shared" si="35"/>
        <v>*</v>
      </c>
      <c r="AQ49" s="414" t="str">
        <f t="shared" si="36"/>
        <v>-</v>
      </c>
      <c r="AR49" s="414" t="str">
        <f t="shared" si="37"/>
        <v>-</v>
      </c>
      <c r="AS49" s="414" t="str">
        <f t="shared" si="38"/>
        <v>-</v>
      </c>
      <c r="AT49" s="358"/>
    </row>
    <row r="50" spans="1:46" ht="13.5" customHeight="1" x14ac:dyDescent="0.35">
      <c r="A50" s="160">
        <v>0.40625</v>
      </c>
      <c r="B50" s="159" t="s">
        <v>87</v>
      </c>
      <c r="C50" s="159" t="s">
        <v>87</v>
      </c>
      <c r="D50" s="159" t="s">
        <v>87</v>
      </c>
      <c r="E50" s="159" t="s">
        <v>87</v>
      </c>
      <c r="F50" s="159" t="s">
        <v>87</v>
      </c>
      <c r="G50" s="159" t="s">
        <v>87</v>
      </c>
      <c r="H50" s="159" t="s">
        <v>87</v>
      </c>
      <c r="I50" s="159" t="s">
        <v>87</v>
      </c>
      <c r="J50" s="159" t="s">
        <v>87</v>
      </c>
      <c r="K50" s="159" t="s">
        <v>87</v>
      </c>
      <c r="L50" s="159" t="s">
        <v>87</v>
      </c>
      <c r="M50" s="159" t="s">
        <v>87</v>
      </c>
      <c r="N50" s="159" t="s">
        <v>87</v>
      </c>
      <c r="O50" s="159" t="s">
        <v>87</v>
      </c>
      <c r="P50" s="2"/>
      <c r="Q50" s="417">
        <v>0.40625</v>
      </c>
      <c r="R50" s="414" t="str">
        <f t="shared" si="11"/>
        <v>*</v>
      </c>
      <c r="S50" s="414" t="str">
        <f t="shared" si="12"/>
        <v>*</v>
      </c>
      <c r="T50" s="414" t="str">
        <f t="shared" si="13"/>
        <v>*</v>
      </c>
      <c r="U50" s="414" t="str">
        <f t="shared" si="14"/>
        <v>*</v>
      </c>
      <c r="V50" s="414" t="str">
        <f t="shared" si="15"/>
        <v>*</v>
      </c>
      <c r="W50" s="414">
        <f t="shared" si="16"/>
        <v>21.3</v>
      </c>
      <c r="X50" s="414">
        <f t="shared" si="17"/>
        <v>21</v>
      </c>
      <c r="Y50" s="414">
        <f t="shared" si="18"/>
        <v>18.899999999999999</v>
      </c>
      <c r="Z50" s="414">
        <f t="shared" si="19"/>
        <v>18</v>
      </c>
      <c r="AA50" s="414">
        <f t="shared" si="20"/>
        <v>21.2</v>
      </c>
      <c r="AB50" s="414">
        <f t="shared" si="21"/>
        <v>19.2</v>
      </c>
      <c r="AC50" s="414">
        <f t="shared" si="22"/>
        <v>19.5</v>
      </c>
      <c r="AD50" s="414">
        <f t="shared" si="23"/>
        <v>20</v>
      </c>
      <c r="AE50" s="414">
        <f t="shared" si="24"/>
        <v>23</v>
      </c>
      <c r="AF50" s="414">
        <f t="shared" si="25"/>
        <v>16</v>
      </c>
      <c r="AG50" s="414">
        <f t="shared" si="26"/>
        <v>19.399999999999999</v>
      </c>
      <c r="AH50" s="414">
        <f t="shared" si="27"/>
        <v>15.1</v>
      </c>
      <c r="AI50" s="414">
        <f t="shared" si="28"/>
        <v>18.5</v>
      </c>
      <c r="AJ50" s="414">
        <f t="shared" si="29"/>
        <v>19.8</v>
      </c>
      <c r="AK50" s="414">
        <f t="shared" si="30"/>
        <v>21.2</v>
      </c>
      <c r="AL50" s="414">
        <f t="shared" si="31"/>
        <v>22</v>
      </c>
      <c r="AM50" s="414">
        <f t="shared" si="32"/>
        <v>16.600000000000001</v>
      </c>
      <c r="AN50" s="414">
        <f t="shared" si="33"/>
        <v>19.100000000000001</v>
      </c>
      <c r="AO50" s="414">
        <f t="shared" si="34"/>
        <v>18.3</v>
      </c>
      <c r="AP50" s="414" t="str">
        <f t="shared" si="35"/>
        <v>*</v>
      </c>
      <c r="AQ50" s="414" t="str">
        <f t="shared" si="36"/>
        <v>-</v>
      </c>
      <c r="AR50" s="414" t="str">
        <f t="shared" si="37"/>
        <v>-</v>
      </c>
      <c r="AS50" s="414" t="str">
        <f t="shared" si="38"/>
        <v>-</v>
      </c>
      <c r="AT50" s="358"/>
    </row>
    <row r="51" spans="1:46" ht="13.5" customHeight="1" x14ac:dyDescent="0.35">
      <c r="A51" s="160">
        <v>0.41666666666666702</v>
      </c>
      <c r="B51" s="159" t="s">
        <v>87</v>
      </c>
      <c r="C51" s="159" t="s">
        <v>87</v>
      </c>
      <c r="D51" s="159" t="s">
        <v>87</v>
      </c>
      <c r="E51" s="159" t="s">
        <v>87</v>
      </c>
      <c r="F51" s="159" t="s">
        <v>87</v>
      </c>
      <c r="G51" s="159" t="s">
        <v>87</v>
      </c>
      <c r="H51" s="159" t="s">
        <v>87</v>
      </c>
      <c r="I51" s="159" t="s">
        <v>87</v>
      </c>
      <c r="J51" s="159" t="s">
        <v>87</v>
      </c>
      <c r="K51" s="159" t="s">
        <v>87</v>
      </c>
      <c r="L51" s="159" t="s">
        <v>87</v>
      </c>
      <c r="M51" s="159" t="s">
        <v>87</v>
      </c>
      <c r="N51" s="159" t="s">
        <v>87</v>
      </c>
      <c r="O51" s="159" t="s">
        <v>87</v>
      </c>
      <c r="P51" s="2"/>
      <c r="Q51" s="417">
        <v>0.41666666666666702</v>
      </c>
      <c r="R51" s="414" t="str">
        <f t="shared" si="11"/>
        <v>*</v>
      </c>
      <c r="S51" s="414" t="str">
        <f t="shared" si="12"/>
        <v>*</v>
      </c>
      <c r="T51" s="414" t="str">
        <f t="shared" si="13"/>
        <v>*</v>
      </c>
      <c r="U51" s="414" t="str">
        <f t="shared" si="14"/>
        <v>*</v>
      </c>
      <c r="V51" s="414" t="str">
        <f t="shared" si="15"/>
        <v>*</v>
      </c>
      <c r="W51" s="414">
        <f t="shared" si="16"/>
        <v>19.899999999999999</v>
      </c>
      <c r="X51" s="414">
        <f t="shared" si="17"/>
        <v>20.8</v>
      </c>
      <c r="Y51" s="414">
        <f t="shared" si="18"/>
        <v>19.2</v>
      </c>
      <c r="Z51" s="414">
        <f t="shared" si="19"/>
        <v>18.8</v>
      </c>
      <c r="AA51" s="414">
        <f t="shared" si="20"/>
        <v>17.3</v>
      </c>
      <c r="AB51" s="414">
        <f t="shared" si="21"/>
        <v>20</v>
      </c>
      <c r="AC51" s="414">
        <f t="shared" si="22"/>
        <v>19.399999999999999</v>
      </c>
      <c r="AD51" s="414">
        <f t="shared" si="23"/>
        <v>19.8</v>
      </c>
      <c r="AE51" s="414">
        <f t="shared" si="24"/>
        <v>21.7</v>
      </c>
      <c r="AF51" s="414">
        <f t="shared" si="25"/>
        <v>18.5</v>
      </c>
      <c r="AG51" s="414">
        <f t="shared" si="26"/>
        <v>19.899999999999999</v>
      </c>
      <c r="AH51" s="414">
        <f t="shared" si="27"/>
        <v>18</v>
      </c>
      <c r="AI51" s="414">
        <f t="shared" si="28"/>
        <v>21</v>
      </c>
      <c r="AJ51" s="414">
        <f t="shared" si="29"/>
        <v>19.3</v>
      </c>
      <c r="AK51" s="414">
        <f t="shared" si="30"/>
        <v>20.2</v>
      </c>
      <c r="AL51" s="414">
        <f t="shared" si="31"/>
        <v>20</v>
      </c>
      <c r="AM51" s="414">
        <f t="shared" si="32"/>
        <v>18.600000000000001</v>
      </c>
      <c r="AN51" s="414">
        <f t="shared" si="33"/>
        <v>20.3</v>
      </c>
      <c r="AO51" s="414">
        <f t="shared" si="34"/>
        <v>16.8</v>
      </c>
      <c r="AP51" s="414" t="str">
        <f t="shared" si="35"/>
        <v>*</v>
      </c>
      <c r="AQ51" s="414" t="str">
        <f t="shared" si="36"/>
        <v>-</v>
      </c>
      <c r="AR51" s="414" t="str">
        <f t="shared" si="37"/>
        <v>-</v>
      </c>
      <c r="AS51" s="414" t="str">
        <f t="shared" si="38"/>
        <v>-</v>
      </c>
      <c r="AT51" s="358"/>
    </row>
    <row r="52" spans="1:46" ht="13.5" customHeight="1" x14ac:dyDescent="0.35">
      <c r="A52" s="160">
        <v>0.42708333333333298</v>
      </c>
      <c r="B52" s="159" t="s">
        <v>87</v>
      </c>
      <c r="C52" s="159" t="s">
        <v>87</v>
      </c>
      <c r="D52" s="159" t="s">
        <v>87</v>
      </c>
      <c r="E52" s="159" t="s">
        <v>87</v>
      </c>
      <c r="F52" s="159" t="s">
        <v>87</v>
      </c>
      <c r="G52" s="159" t="s">
        <v>87</v>
      </c>
      <c r="H52" s="159" t="s">
        <v>87</v>
      </c>
      <c r="I52" s="159" t="s">
        <v>87</v>
      </c>
      <c r="J52" s="159" t="s">
        <v>87</v>
      </c>
      <c r="K52" s="159" t="s">
        <v>87</v>
      </c>
      <c r="L52" s="159" t="s">
        <v>87</v>
      </c>
      <c r="M52" s="159" t="s">
        <v>87</v>
      </c>
      <c r="N52" s="159" t="s">
        <v>87</v>
      </c>
      <c r="O52" s="159" t="s">
        <v>87</v>
      </c>
      <c r="P52" s="2"/>
      <c r="Q52" s="417">
        <v>0.42708333333333298</v>
      </c>
      <c r="R52" s="414" t="str">
        <f t="shared" si="11"/>
        <v>*</v>
      </c>
      <c r="S52" s="414" t="str">
        <f t="shared" si="12"/>
        <v>*</v>
      </c>
      <c r="T52" s="414" t="str">
        <f t="shared" si="13"/>
        <v>*</v>
      </c>
      <c r="U52" s="414" t="str">
        <f t="shared" si="14"/>
        <v>*</v>
      </c>
      <c r="V52" s="414" t="str">
        <f t="shared" si="15"/>
        <v>*</v>
      </c>
      <c r="W52" s="414">
        <f t="shared" si="16"/>
        <v>20.9</v>
      </c>
      <c r="X52" s="414">
        <f t="shared" si="17"/>
        <v>22.9</v>
      </c>
      <c r="Y52" s="414">
        <f t="shared" si="18"/>
        <v>18.7</v>
      </c>
      <c r="Z52" s="414">
        <f t="shared" si="19"/>
        <v>17.399999999999999</v>
      </c>
      <c r="AA52" s="414">
        <f t="shared" si="20"/>
        <v>19.399999999999999</v>
      </c>
      <c r="AB52" s="414">
        <f t="shared" si="21"/>
        <v>18.7</v>
      </c>
      <c r="AC52" s="414">
        <f t="shared" si="22"/>
        <v>18.3</v>
      </c>
      <c r="AD52" s="414">
        <f t="shared" si="23"/>
        <v>18.3</v>
      </c>
      <c r="AE52" s="414">
        <f t="shared" si="24"/>
        <v>23.8</v>
      </c>
      <c r="AF52" s="414">
        <f t="shared" si="25"/>
        <v>19.399999999999999</v>
      </c>
      <c r="AG52" s="414">
        <f t="shared" si="26"/>
        <v>18</v>
      </c>
      <c r="AH52" s="414">
        <f t="shared" si="27"/>
        <v>17.399999999999999</v>
      </c>
      <c r="AI52" s="414">
        <f t="shared" si="28"/>
        <v>18.100000000000001</v>
      </c>
      <c r="AJ52" s="414">
        <f t="shared" si="29"/>
        <v>16.2</v>
      </c>
      <c r="AK52" s="414">
        <f t="shared" si="30"/>
        <v>20.399999999999999</v>
      </c>
      <c r="AL52" s="414">
        <f t="shared" si="31"/>
        <v>21.7</v>
      </c>
      <c r="AM52" s="414">
        <f t="shared" si="32"/>
        <v>19.5</v>
      </c>
      <c r="AN52" s="414">
        <f t="shared" si="33"/>
        <v>20.399999999999999</v>
      </c>
      <c r="AO52" s="414">
        <f t="shared" si="34"/>
        <v>19.100000000000001</v>
      </c>
      <c r="AP52" s="414" t="str">
        <f t="shared" si="35"/>
        <v>*</v>
      </c>
      <c r="AQ52" s="414" t="str">
        <f t="shared" si="36"/>
        <v>-</v>
      </c>
      <c r="AR52" s="414" t="str">
        <f t="shared" si="37"/>
        <v>-</v>
      </c>
      <c r="AS52" s="414" t="str">
        <f t="shared" si="38"/>
        <v>-</v>
      </c>
      <c r="AT52" s="358"/>
    </row>
    <row r="53" spans="1:46" ht="13.5" customHeight="1" x14ac:dyDescent="0.35">
      <c r="A53" s="160">
        <v>0.4375</v>
      </c>
      <c r="B53" s="159" t="s">
        <v>87</v>
      </c>
      <c r="C53" s="159" t="s">
        <v>87</v>
      </c>
      <c r="D53" s="159" t="s">
        <v>87</v>
      </c>
      <c r="E53" s="159" t="s">
        <v>87</v>
      </c>
      <c r="F53" s="159" t="s">
        <v>87</v>
      </c>
      <c r="G53" s="159" t="s">
        <v>87</v>
      </c>
      <c r="H53" s="159" t="s">
        <v>87</v>
      </c>
      <c r="I53" s="159" t="s">
        <v>87</v>
      </c>
      <c r="J53" s="159" t="s">
        <v>87</v>
      </c>
      <c r="K53" s="159" t="s">
        <v>87</v>
      </c>
      <c r="L53" s="159" t="s">
        <v>87</v>
      </c>
      <c r="M53" s="159" t="s">
        <v>87</v>
      </c>
      <c r="N53" s="159" t="s">
        <v>87</v>
      </c>
      <c r="O53" s="159" t="s">
        <v>87</v>
      </c>
      <c r="P53" s="2"/>
      <c r="Q53" s="417">
        <v>0.4375</v>
      </c>
      <c r="R53" s="414" t="str">
        <f t="shared" si="11"/>
        <v>*</v>
      </c>
      <c r="S53" s="414" t="str">
        <f t="shared" si="12"/>
        <v>*</v>
      </c>
      <c r="T53" s="414" t="str">
        <f t="shared" si="13"/>
        <v>*</v>
      </c>
      <c r="U53" s="414" t="str">
        <f t="shared" si="14"/>
        <v>*</v>
      </c>
      <c r="V53" s="414" t="str">
        <f t="shared" si="15"/>
        <v>*</v>
      </c>
      <c r="W53" s="414">
        <f t="shared" si="16"/>
        <v>19.7</v>
      </c>
      <c r="X53" s="414">
        <f t="shared" si="17"/>
        <v>21.8</v>
      </c>
      <c r="Y53" s="414">
        <f t="shared" si="18"/>
        <v>18.399999999999999</v>
      </c>
      <c r="Z53" s="414">
        <f t="shared" si="19"/>
        <v>19</v>
      </c>
      <c r="AA53" s="414">
        <f t="shared" si="20"/>
        <v>19.5</v>
      </c>
      <c r="AB53" s="414">
        <f t="shared" si="21"/>
        <v>19.8</v>
      </c>
      <c r="AC53" s="414">
        <f t="shared" si="22"/>
        <v>18.8</v>
      </c>
      <c r="AD53" s="414">
        <f t="shared" si="23"/>
        <v>20</v>
      </c>
      <c r="AE53" s="414">
        <f t="shared" si="24"/>
        <v>22.5</v>
      </c>
      <c r="AF53" s="414">
        <f t="shared" si="25"/>
        <v>18.2</v>
      </c>
      <c r="AG53" s="414">
        <f t="shared" si="26"/>
        <v>20.2</v>
      </c>
      <c r="AH53" s="414">
        <f t="shared" si="27"/>
        <v>19.7</v>
      </c>
      <c r="AI53" s="414">
        <f t="shared" si="28"/>
        <v>19.7</v>
      </c>
      <c r="AJ53" s="414">
        <f t="shared" si="29"/>
        <v>18.3</v>
      </c>
      <c r="AK53" s="414">
        <f t="shared" si="30"/>
        <v>21.4</v>
      </c>
      <c r="AL53" s="414">
        <f t="shared" si="31"/>
        <v>20.6</v>
      </c>
      <c r="AM53" s="414">
        <f t="shared" si="32"/>
        <v>20.2</v>
      </c>
      <c r="AN53" s="414">
        <f t="shared" si="33"/>
        <v>17.8</v>
      </c>
      <c r="AO53" s="414">
        <f t="shared" si="34"/>
        <v>18.8</v>
      </c>
      <c r="AP53" s="414" t="str">
        <f t="shared" si="35"/>
        <v>*</v>
      </c>
      <c r="AQ53" s="414" t="str">
        <f t="shared" si="36"/>
        <v>-</v>
      </c>
      <c r="AR53" s="414" t="str">
        <f t="shared" si="37"/>
        <v>-</v>
      </c>
      <c r="AS53" s="414" t="str">
        <f t="shared" si="38"/>
        <v>-</v>
      </c>
      <c r="AT53" s="358"/>
    </row>
    <row r="54" spans="1:46" ht="13.5" customHeight="1" x14ac:dyDescent="0.35">
      <c r="A54" s="160">
        <v>0.44791666666666702</v>
      </c>
      <c r="B54" s="159" t="s">
        <v>87</v>
      </c>
      <c r="C54" s="159" t="s">
        <v>87</v>
      </c>
      <c r="D54" s="159" t="s">
        <v>87</v>
      </c>
      <c r="E54" s="159" t="s">
        <v>87</v>
      </c>
      <c r="F54" s="159" t="s">
        <v>87</v>
      </c>
      <c r="G54" s="159" t="s">
        <v>87</v>
      </c>
      <c r="H54" s="159" t="s">
        <v>87</v>
      </c>
      <c r="I54" s="159" t="s">
        <v>87</v>
      </c>
      <c r="J54" s="159" t="s">
        <v>87</v>
      </c>
      <c r="K54" s="159" t="s">
        <v>87</v>
      </c>
      <c r="L54" s="159" t="s">
        <v>87</v>
      </c>
      <c r="M54" s="159" t="s">
        <v>87</v>
      </c>
      <c r="N54" s="159" t="s">
        <v>87</v>
      </c>
      <c r="O54" s="159" t="s">
        <v>87</v>
      </c>
      <c r="P54" s="2"/>
      <c r="Q54" s="417">
        <v>0.44791666666666702</v>
      </c>
      <c r="R54" s="414" t="str">
        <f t="shared" si="11"/>
        <v>*</v>
      </c>
      <c r="S54" s="414" t="str">
        <f t="shared" si="12"/>
        <v>*</v>
      </c>
      <c r="T54" s="414" t="str">
        <f t="shared" si="13"/>
        <v>*</v>
      </c>
      <c r="U54" s="414" t="str">
        <f t="shared" si="14"/>
        <v>*</v>
      </c>
      <c r="V54" s="414" t="str">
        <f t="shared" si="15"/>
        <v>*</v>
      </c>
      <c r="W54" s="414">
        <f t="shared" si="16"/>
        <v>19</v>
      </c>
      <c r="X54" s="414">
        <f t="shared" si="17"/>
        <v>20.7</v>
      </c>
      <c r="Y54" s="414">
        <f t="shared" si="18"/>
        <v>18.3</v>
      </c>
      <c r="Z54" s="414">
        <f t="shared" si="19"/>
        <v>18.2</v>
      </c>
      <c r="AA54" s="414">
        <f t="shared" si="20"/>
        <v>17.7</v>
      </c>
      <c r="AB54" s="414">
        <f t="shared" si="21"/>
        <v>22.7</v>
      </c>
      <c r="AC54" s="414">
        <f t="shared" si="22"/>
        <v>21</v>
      </c>
      <c r="AD54" s="414">
        <f t="shared" si="23"/>
        <v>20.399999999999999</v>
      </c>
      <c r="AE54" s="414">
        <f t="shared" si="24"/>
        <v>21.1</v>
      </c>
      <c r="AF54" s="414">
        <f t="shared" si="25"/>
        <v>18.899999999999999</v>
      </c>
      <c r="AG54" s="414">
        <f t="shared" si="26"/>
        <v>23.8</v>
      </c>
      <c r="AH54" s="414">
        <f t="shared" si="27"/>
        <v>19</v>
      </c>
      <c r="AI54" s="414">
        <f t="shared" si="28"/>
        <v>19.600000000000001</v>
      </c>
      <c r="AJ54" s="414">
        <f t="shared" si="29"/>
        <v>19.2</v>
      </c>
      <c r="AK54" s="414">
        <f t="shared" si="30"/>
        <v>21.9</v>
      </c>
      <c r="AL54" s="414">
        <f t="shared" si="31"/>
        <v>21.3</v>
      </c>
      <c r="AM54" s="414">
        <f t="shared" si="32"/>
        <v>21.2</v>
      </c>
      <c r="AN54" s="414">
        <f t="shared" si="33"/>
        <v>18.5</v>
      </c>
      <c r="AO54" s="414">
        <f t="shared" si="34"/>
        <v>19.899999999999999</v>
      </c>
      <c r="AP54" s="414" t="str">
        <f t="shared" si="35"/>
        <v>*</v>
      </c>
      <c r="AQ54" s="414" t="str">
        <f t="shared" si="36"/>
        <v>-</v>
      </c>
      <c r="AR54" s="414" t="str">
        <f t="shared" si="37"/>
        <v>-</v>
      </c>
      <c r="AS54" s="414" t="str">
        <f t="shared" si="38"/>
        <v>-</v>
      </c>
      <c r="AT54" s="358"/>
    </row>
    <row r="55" spans="1:46" ht="13.5" customHeight="1" x14ac:dyDescent="0.35">
      <c r="A55" s="160">
        <v>0.45833333333333298</v>
      </c>
      <c r="B55" s="159" t="s">
        <v>87</v>
      </c>
      <c r="C55" s="159" t="s">
        <v>87</v>
      </c>
      <c r="D55" s="159" t="s">
        <v>87</v>
      </c>
      <c r="E55" s="159" t="s">
        <v>87</v>
      </c>
      <c r="F55" s="159" t="s">
        <v>87</v>
      </c>
      <c r="G55" s="159" t="s">
        <v>87</v>
      </c>
      <c r="H55" s="159" t="s">
        <v>87</v>
      </c>
      <c r="I55" s="159" t="s">
        <v>87</v>
      </c>
      <c r="J55" s="159" t="s">
        <v>87</v>
      </c>
      <c r="K55" s="159" t="s">
        <v>87</v>
      </c>
      <c r="L55" s="159" t="s">
        <v>87</v>
      </c>
      <c r="M55" s="159" t="s">
        <v>87</v>
      </c>
      <c r="N55" s="159" t="s">
        <v>87</v>
      </c>
      <c r="O55" s="159" t="s">
        <v>87</v>
      </c>
      <c r="P55" s="2"/>
      <c r="Q55" s="417">
        <v>0.45833333333333298</v>
      </c>
      <c r="R55" s="414" t="str">
        <f t="shared" si="11"/>
        <v>*</v>
      </c>
      <c r="S55" s="414" t="str">
        <f t="shared" si="12"/>
        <v>*</v>
      </c>
      <c r="T55" s="414" t="str">
        <f t="shared" si="13"/>
        <v>*</v>
      </c>
      <c r="U55" s="414" t="str">
        <f t="shared" si="14"/>
        <v>*</v>
      </c>
      <c r="V55" s="414">
        <f t="shared" si="15"/>
        <v>13.7</v>
      </c>
      <c r="W55" s="414">
        <f t="shared" si="16"/>
        <v>18.8</v>
      </c>
      <c r="X55" s="414">
        <f t="shared" si="17"/>
        <v>19.5</v>
      </c>
      <c r="Y55" s="414">
        <f t="shared" si="18"/>
        <v>19.600000000000001</v>
      </c>
      <c r="Z55" s="414">
        <f t="shared" si="19"/>
        <v>20.5</v>
      </c>
      <c r="AA55" s="414">
        <f t="shared" si="20"/>
        <v>17.8</v>
      </c>
      <c r="AB55" s="414">
        <f t="shared" si="21"/>
        <v>20.9</v>
      </c>
      <c r="AC55" s="414">
        <f t="shared" si="22"/>
        <v>16.8</v>
      </c>
      <c r="AD55" s="414">
        <f t="shared" si="23"/>
        <v>19.600000000000001</v>
      </c>
      <c r="AE55" s="414">
        <f t="shared" si="24"/>
        <v>21.6</v>
      </c>
      <c r="AF55" s="414">
        <f t="shared" si="25"/>
        <v>19.100000000000001</v>
      </c>
      <c r="AG55" s="414">
        <f t="shared" si="26"/>
        <v>18.2</v>
      </c>
      <c r="AH55" s="414">
        <f t="shared" si="27"/>
        <v>20</v>
      </c>
      <c r="AI55" s="414">
        <f t="shared" si="28"/>
        <v>18.8</v>
      </c>
      <c r="AJ55" s="414">
        <f t="shared" si="29"/>
        <v>18.7</v>
      </c>
      <c r="AK55" s="414">
        <f t="shared" si="30"/>
        <v>20.3</v>
      </c>
      <c r="AL55" s="414">
        <f t="shared" si="31"/>
        <v>21.4</v>
      </c>
      <c r="AM55" s="414">
        <f t="shared" si="32"/>
        <v>21.3</v>
      </c>
      <c r="AN55" s="414">
        <f t="shared" si="33"/>
        <v>18.600000000000001</v>
      </c>
      <c r="AO55" s="414">
        <f t="shared" si="34"/>
        <v>18.899999999999999</v>
      </c>
      <c r="AP55" s="414" t="str">
        <f t="shared" si="35"/>
        <v>*</v>
      </c>
      <c r="AQ55" s="414" t="str">
        <f t="shared" si="36"/>
        <v>-</v>
      </c>
      <c r="AR55" s="414" t="str">
        <f t="shared" si="37"/>
        <v>-</v>
      </c>
      <c r="AS55" s="414" t="str">
        <f t="shared" si="38"/>
        <v>-</v>
      </c>
      <c r="AT55" s="358"/>
    </row>
    <row r="56" spans="1:46" ht="13.5" customHeight="1" x14ac:dyDescent="0.35">
      <c r="A56" s="160">
        <v>0.46875</v>
      </c>
      <c r="B56" s="159" t="s">
        <v>87</v>
      </c>
      <c r="C56" s="159" t="s">
        <v>87</v>
      </c>
      <c r="D56" s="159" t="s">
        <v>87</v>
      </c>
      <c r="E56" s="159" t="s">
        <v>87</v>
      </c>
      <c r="F56" s="159" t="s">
        <v>87</v>
      </c>
      <c r="G56" s="159" t="s">
        <v>87</v>
      </c>
      <c r="H56" s="159" t="s">
        <v>87</v>
      </c>
      <c r="I56" s="159" t="s">
        <v>87</v>
      </c>
      <c r="J56" s="159" t="s">
        <v>87</v>
      </c>
      <c r="K56" s="159" t="s">
        <v>87</v>
      </c>
      <c r="L56" s="159" t="s">
        <v>87</v>
      </c>
      <c r="M56" s="159" t="s">
        <v>87</v>
      </c>
      <c r="N56" s="159" t="s">
        <v>87</v>
      </c>
      <c r="O56" s="159" t="s">
        <v>87</v>
      </c>
      <c r="P56" s="2"/>
      <c r="Q56" s="417">
        <v>0.46875</v>
      </c>
      <c r="R56" s="414" t="str">
        <f t="shared" si="11"/>
        <v>*</v>
      </c>
      <c r="S56" s="414" t="str">
        <f t="shared" si="12"/>
        <v>*</v>
      </c>
      <c r="T56" s="414" t="str">
        <f t="shared" si="13"/>
        <v>*</v>
      </c>
      <c r="U56" s="414" t="str">
        <f t="shared" si="14"/>
        <v>*</v>
      </c>
      <c r="V56" s="414">
        <f t="shared" si="15"/>
        <v>17.899999999999999</v>
      </c>
      <c r="W56" s="414">
        <f t="shared" si="16"/>
        <v>20.6</v>
      </c>
      <c r="X56" s="414">
        <f t="shared" si="17"/>
        <v>19.600000000000001</v>
      </c>
      <c r="Y56" s="414">
        <f t="shared" si="18"/>
        <v>19.2</v>
      </c>
      <c r="Z56" s="414">
        <f t="shared" si="19"/>
        <v>17.5</v>
      </c>
      <c r="AA56" s="414">
        <f t="shared" si="20"/>
        <v>17.8</v>
      </c>
      <c r="AB56" s="414">
        <f t="shared" si="21"/>
        <v>20.100000000000001</v>
      </c>
      <c r="AC56" s="414">
        <f t="shared" si="22"/>
        <v>15.2</v>
      </c>
      <c r="AD56" s="414">
        <f t="shared" si="23"/>
        <v>20.100000000000001</v>
      </c>
      <c r="AE56" s="414">
        <f t="shared" si="24"/>
        <v>20.2</v>
      </c>
      <c r="AF56" s="414">
        <f t="shared" si="25"/>
        <v>21.3</v>
      </c>
      <c r="AG56" s="414">
        <f t="shared" si="26"/>
        <v>20.3</v>
      </c>
      <c r="AH56" s="414">
        <f t="shared" si="27"/>
        <v>17.3</v>
      </c>
      <c r="AI56" s="414">
        <f t="shared" si="28"/>
        <v>19.3</v>
      </c>
      <c r="AJ56" s="414">
        <f t="shared" si="29"/>
        <v>18.8</v>
      </c>
      <c r="AK56" s="414">
        <f t="shared" si="30"/>
        <v>20.3</v>
      </c>
      <c r="AL56" s="414">
        <f t="shared" si="31"/>
        <v>21</v>
      </c>
      <c r="AM56" s="414">
        <f t="shared" si="32"/>
        <v>18.5</v>
      </c>
      <c r="AN56" s="414">
        <f t="shared" si="33"/>
        <v>17.5</v>
      </c>
      <c r="AO56" s="414">
        <f t="shared" si="34"/>
        <v>16</v>
      </c>
      <c r="AP56" s="414" t="str">
        <f t="shared" si="35"/>
        <v>*</v>
      </c>
      <c r="AQ56" s="414" t="str">
        <f t="shared" si="36"/>
        <v>-</v>
      </c>
      <c r="AR56" s="414" t="str">
        <f t="shared" si="37"/>
        <v>-</v>
      </c>
      <c r="AS56" s="414" t="str">
        <f t="shared" si="38"/>
        <v>-</v>
      </c>
      <c r="AT56" s="358"/>
    </row>
    <row r="57" spans="1:46" ht="13.5" customHeight="1" x14ac:dyDescent="0.35">
      <c r="A57" s="160">
        <v>0.47916666666666702</v>
      </c>
      <c r="B57" s="159" t="s">
        <v>87</v>
      </c>
      <c r="C57" s="159" t="s">
        <v>87</v>
      </c>
      <c r="D57" s="159" t="s">
        <v>87</v>
      </c>
      <c r="E57" s="159" t="s">
        <v>87</v>
      </c>
      <c r="F57" s="159" t="s">
        <v>87</v>
      </c>
      <c r="G57" s="159" t="s">
        <v>87</v>
      </c>
      <c r="H57" s="159" t="s">
        <v>87</v>
      </c>
      <c r="I57" s="159" t="s">
        <v>87</v>
      </c>
      <c r="J57" s="159" t="s">
        <v>87</v>
      </c>
      <c r="K57" s="159" t="s">
        <v>87</v>
      </c>
      <c r="L57" s="159" t="s">
        <v>87</v>
      </c>
      <c r="M57" s="159" t="s">
        <v>87</v>
      </c>
      <c r="N57" s="159" t="s">
        <v>87</v>
      </c>
      <c r="O57" s="159" t="s">
        <v>87</v>
      </c>
      <c r="P57" s="2"/>
      <c r="Q57" s="417">
        <v>0.47916666666666702</v>
      </c>
      <c r="R57" s="414" t="str">
        <f t="shared" si="11"/>
        <v>*</v>
      </c>
      <c r="S57" s="414" t="str">
        <f t="shared" si="12"/>
        <v>*</v>
      </c>
      <c r="T57" s="414" t="str">
        <f t="shared" si="13"/>
        <v>*</v>
      </c>
      <c r="U57" s="414" t="str">
        <f t="shared" si="14"/>
        <v>*</v>
      </c>
      <c r="V57" s="414">
        <f t="shared" si="15"/>
        <v>18.8</v>
      </c>
      <c r="W57" s="414">
        <f t="shared" si="16"/>
        <v>18.899999999999999</v>
      </c>
      <c r="X57" s="414">
        <f t="shared" si="17"/>
        <v>19.3</v>
      </c>
      <c r="Y57" s="414">
        <f t="shared" si="18"/>
        <v>18.600000000000001</v>
      </c>
      <c r="Z57" s="414">
        <f t="shared" si="19"/>
        <v>17.8</v>
      </c>
      <c r="AA57" s="414">
        <f t="shared" si="20"/>
        <v>17.899999999999999</v>
      </c>
      <c r="AB57" s="414">
        <f t="shared" si="21"/>
        <v>19.7</v>
      </c>
      <c r="AC57" s="414">
        <f t="shared" si="22"/>
        <v>19.7</v>
      </c>
      <c r="AD57" s="414">
        <f t="shared" si="23"/>
        <v>20.7</v>
      </c>
      <c r="AE57" s="414">
        <f t="shared" si="24"/>
        <v>20</v>
      </c>
      <c r="AF57" s="414">
        <f t="shared" si="25"/>
        <v>19</v>
      </c>
      <c r="AG57" s="414">
        <f t="shared" si="26"/>
        <v>19</v>
      </c>
      <c r="AH57" s="414">
        <f t="shared" si="27"/>
        <v>20.9</v>
      </c>
      <c r="AI57" s="414">
        <f t="shared" si="28"/>
        <v>17.600000000000001</v>
      </c>
      <c r="AJ57" s="414">
        <f t="shared" si="29"/>
        <v>17.5</v>
      </c>
      <c r="AK57" s="414">
        <f t="shared" si="30"/>
        <v>21.5</v>
      </c>
      <c r="AL57" s="414">
        <f t="shared" si="31"/>
        <v>19.7</v>
      </c>
      <c r="AM57" s="414">
        <f t="shared" si="32"/>
        <v>20</v>
      </c>
      <c r="AN57" s="414">
        <f t="shared" si="33"/>
        <v>17.7</v>
      </c>
      <c r="AO57" s="414">
        <f t="shared" si="34"/>
        <v>19.7</v>
      </c>
      <c r="AP57" s="414" t="str">
        <f t="shared" si="35"/>
        <v>*</v>
      </c>
      <c r="AQ57" s="414" t="str">
        <f t="shared" si="36"/>
        <v>-</v>
      </c>
      <c r="AR57" s="414" t="str">
        <f t="shared" si="37"/>
        <v>-</v>
      </c>
      <c r="AS57" s="414" t="str">
        <f t="shared" si="38"/>
        <v>-</v>
      </c>
      <c r="AT57" s="358"/>
    </row>
    <row r="58" spans="1:46" ht="13.5" customHeight="1" x14ac:dyDescent="0.35">
      <c r="A58" s="160">
        <v>0.48958333333333298</v>
      </c>
      <c r="B58" s="159" t="s">
        <v>87</v>
      </c>
      <c r="C58" s="159" t="s">
        <v>87</v>
      </c>
      <c r="D58" s="159" t="s">
        <v>87</v>
      </c>
      <c r="E58" s="159" t="s">
        <v>87</v>
      </c>
      <c r="F58" s="159" t="s">
        <v>87</v>
      </c>
      <c r="G58" s="159" t="s">
        <v>87</v>
      </c>
      <c r="H58" s="159" t="s">
        <v>87</v>
      </c>
      <c r="I58" s="159" t="s">
        <v>87</v>
      </c>
      <c r="J58" s="159" t="s">
        <v>87</v>
      </c>
      <c r="K58" s="159" t="s">
        <v>87</v>
      </c>
      <c r="L58" s="159" t="s">
        <v>87</v>
      </c>
      <c r="M58" s="159" t="s">
        <v>87</v>
      </c>
      <c r="N58" s="159" t="s">
        <v>87</v>
      </c>
      <c r="O58" s="159" t="s">
        <v>87</v>
      </c>
      <c r="P58" s="2"/>
      <c r="Q58" s="417">
        <v>0.48958333333333298</v>
      </c>
      <c r="R58" s="414" t="str">
        <f t="shared" si="11"/>
        <v>*</v>
      </c>
      <c r="S58" s="414" t="str">
        <f t="shared" si="12"/>
        <v>*</v>
      </c>
      <c r="T58" s="414" t="str">
        <f t="shared" si="13"/>
        <v>*</v>
      </c>
      <c r="U58" s="414" t="str">
        <f t="shared" si="14"/>
        <v>*</v>
      </c>
      <c r="V58" s="414">
        <f t="shared" si="15"/>
        <v>17.5</v>
      </c>
      <c r="W58" s="414">
        <f t="shared" si="16"/>
        <v>18.8</v>
      </c>
      <c r="X58" s="414">
        <f t="shared" si="17"/>
        <v>20.6</v>
      </c>
      <c r="Y58" s="414">
        <f t="shared" si="18"/>
        <v>19.399999999999999</v>
      </c>
      <c r="Z58" s="414">
        <f t="shared" si="19"/>
        <v>20.9</v>
      </c>
      <c r="AA58" s="414">
        <f t="shared" si="20"/>
        <v>16.5</v>
      </c>
      <c r="AB58" s="414">
        <f t="shared" si="21"/>
        <v>16.5</v>
      </c>
      <c r="AC58" s="414">
        <f t="shared" si="22"/>
        <v>18.899999999999999</v>
      </c>
      <c r="AD58" s="414">
        <f t="shared" si="23"/>
        <v>20</v>
      </c>
      <c r="AE58" s="414">
        <f t="shared" si="24"/>
        <v>21.2</v>
      </c>
      <c r="AF58" s="414">
        <f t="shared" si="25"/>
        <v>21.7</v>
      </c>
      <c r="AG58" s="414">
        <f t="shared" si="26"/>
        <v>16.600000000000001</v>
      </c>
      <c r="AH58" s="414">
        <f t="shared" si="27"/>
        <v>20.3</v>
      </c>
      <c r="AI58" s="414">
        <f t="shared" si="28"/>
        <v>19.7</v>
      </c>
      <c r="AJ58" s="414">
        <f t="shared" si="29"/>
        <v>19.600000000000001</v>
      </c>
      <c r="AK58" s="414">
        <f t="shared" si="30"/>
        <v>21.3</v>
      </c>
      <c r="AL58" s="414">
        <f t="shared" si="31"/>
        <v>22.5</v>
      </c>
      <c r="AM58" s="414">
        <f t="shared" si="32"/>
        <v>18.399999999999999</v>
      </c>
      <c r="AN58" s="414">
        <f t="shared" si="33"/>
        <v>18.2</v>
      </c>
      <c r="AO58" s="414">
        <f t="shared" si="34"/>
        <v>20.7</v>
      </c>
      <c r="AP58" s="414" t="str">
        <f t="shared" si="35"/>
        <v>*</v>
      </c>
      <c r="AQ58" s="414" t="str">
        <f t="shared" si="36"/>
        <v>-</v>
      </c>
      <c r="AR58" s="414" t="str">
        <f t="shared" si="37"/>
        <v>-</v>
      </c>
      <c r="AS58" s="414" t="str">
        <f t="shared" si="38"/>
        <v>-</v>
      </c>
      <c r="AT58" s="358"/>
    </row>
    <row r="59" spans="1:46" ht="13.5" customHeight="1" x14ac:dyDescent="0.35">
      <c r="A59" s="160">
        <v>0.5</v>
      </c>
      <c r="B59" s="159" t="s">
        <v>87</v>
      </c>
      <c r="C59" s="159" t="s">
        <v>87</v>
      </c>
      <c r="D59" s="159" t="s">
        <v>87</v>
      </c>
      <c r="E59" s="159" t="s">
        <v>87</v>
      </c>
      <c r="F59" s="159" t="s">
        <v>87</v>
      </c>
      <c r="G59" s="159" t="s">
        <v>87</v>
      </c>
      <c r="H59" s="159" t="s">
        <v>87</v>
      </c>
      <c r="I59" s="159" t="s">
        <v>87</v>
      </c>
      <c r="J59" s="159" t="s">
        <v>87</v>
      </c>
      <c r="K59" s="159" t="s">
        <v>87</v>
      </c>
      <c r="L59" s="159" t="s">
        <v>87</v>
      </c>
      <c r="M59" s="159" t="s">
        <v>87</v>
      </c>
      <c r="N59" s="159" t="s">
        <v>87</v>
      </c>
      <c r="O59" s="159" t="s">
        <v>87</v>
      </c>
      <c r="P59" s="2"/>
      <c r="Q59" s="417">
        <v>0.5</v>
      </c>
      <c r="R59" s="414" t="str">
        <f t="shared" si="11"/>
        <v>*</v>
      </c>
      <c r="S59" s="414" t="str">
        <f t="shared" si="12"/>
        <v>*</v>
      </c>
      <c r="T59" s="414" t="str">
        <f t="shared" si="13"/>
        <v>*</v>
      </c>
      <c r="U59" s="414" t="str">
        <f t="shared" si="14"/>
        <v>*</v>
      </c>
      <c r="V59" s="414">
        <f t="shared" si="15"/>
        <v>17.8</v>
      </c>
      <c r="W59" s="414">
        <f t="shared" si="16"/>
        <v>18</v>
      </c>
      <c r="X59" s="414">
        <f t="shared" si="17"/>
        <v>19.7</v>
      </c>
      <c r="Y59" s="414">
        <f t="shared" si="18"/>
        <v>17.899999999999999</v>
      </c>
      <c r="Z59" s="414">
        <f t="shared" si="19"/>
        <v>17.5</v>
      </c>
      <c r="AA59" s="414">
        <f t="shared" si="20"/>
        <v>19.2</v>
      </c>
      <c r="AB59" s="414">
        <f t="shared" si="21"/>
        <v>15.8</v>
      </c>
      <c r="AC59" s="414">
        <f t="shared" si="22"/>
        <v>15.1</v>
      </c>
      <c r="AD59" s="414">
        <f t="shared" si="23"/>
        <v>20.3</v>
      </c>
      <c r="AE59" s="414">
        <f t="shared" si="24"/>
        <v>20.8</v>
      </c>
      <c r="AF59" s="414">
        <f t="shared" si="25"/>
        <v>19.3</v>
      </c>
      <c r="AG59" s="414">
        <f t="shared" si="26"/>
        <v>18.100000000000001</v>
      </c>
      <c r="AH59" s="414">
        <f t="shared" si="27"/>
        <v>17.399999999999999</v>
      </c>
      <c r="AI59" s="414">
        <f t="shared" si="28"/>
        <v>18.100000000000001</v>
      </c>
      <c r="AJ59" s="414">
        <f t="shared" si="29"/>
        <v>17.7</v>
      </c>
      <c r="AK59" s="414">
        <f t="shared" si="30"/>
        <v>19.8</v>
      </c>
      <c r="AL59" s="414">
        <f t="shared" si="31"/>
        <v>20</v>
      </c>
      <c r="AM59" s="414">
        <f t="shared" si="32"/>
        <v>16.8</v>
      </c>
      <c r="AN59" s="414">
        <f t="shared" si="33"/>
        <v>16.399999999999999</v>
      </c>
      <c r="AO59" s="414">
        <f t="shared" si="34"/>
        <v>19.600000000000001</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87</v>
      </c>
      <c r="C60" s="159" t="s">
        <v>87</v>
      </c>
      <c r="D60" s="159" t="s">
        <v>87</v>
      </c>
      <c r="E60" s="159" t="s">
        <v>87</v>
      </c>
      <c r="F60" s="159" t="s">
        <v>87</v>
      </c>
      <c r="G60" s="159" t="s">
        <v>87</v>
      </c>
      <c r="H60" s="159" t="s">
        <v>87</v>
      </c>
      <c r="I60" s="159" t="s">
        <v>87</v>
      </c>
      <c r="J60" s="159" t="s">
        <v>87</v>
      </c>
      <c r="K60" s="159" t="s">
        <v>87</v>
      </c>
      <c r="L60" s="159" t="s">
        <v>87</v>
      </c>
      <c r="M60" s="159" t="s">
        <v>87</v>
      </c>
      <c r="N60" s="159" t="s">
        <v>87</v>
      </c>
      <c r="O60" s="159" t="s">
        <v>87</v>
      </c>
      <c r="P60" s="2"/>
      <c r="Q60" s="417">
        <v>0.51041666666666696</v>
      </c>
      <c r="R60" s="414" t="str">
        <f t="shared" si="11"/>
        <v>*</v>
      </c>
      <c r="S60" s="414" t="str">
        <f t="shared" si="12"/>
        <v>*</v>
      </c>
      <c r="T60" s="414" t="str">
        <f t="shared" si="13"/>
        <v>*</v>
      </c>
      <c r="U60" s="414" t="str">
        <f t="shared" si="14"/>
        <v>*</v>
      </c>
      <c r="V60" s="414">
        <f t="shared" si="15"/>
        <v>16</v>
      </c>
      <c r="W60" s="414">
        <f t="shared" si="16"/>
        <v>20.8</v>
      </c>
      <c r="X60" s="414">
        <f t="shared" si="17"/>
        <v>22.8</v>
      </c>
      <c r="Y60" s="414">
        <f t="shared" si="18"/>
        <v>19.2</v>
      </c>
      <c r="Z60" s="414">
        <f t="shared" si="19"/>
        <v>18</v>
      </c>
      <c r="AA60" s="414">
        <f t="shared" si="20"/>
        <v>16.600000000000001</v>
      </c>
      <c r="AB60" s="414">
        <f t="shared" si="21"/>
        <v>14.6</v>
      </c>
      <c r="AC60" s="414">
        <f t="shared" si="22"/>
        <v>18.100000000000001</v>
      </c>
      <c r="AD60" s="414">
        <f t="shared" si="23"/>
        <v>17.5</v>
      </c>
      <c r="AE60" s="414">
        <f t="shared" si="24"/>
        <v>23</v>
      </c>
      <c r="AF60" s="414">
        <f t="shared" si="25"/>
        <v>16.100000000000001</v>
      </c>
      <c r="AG60" s="414">
        <f t="shared" si="26"/>
        <v>18.399999999999999</v>
      </c>
      <c r="AH60" s="414">
        <f t="shared" si="27"/>
        <v>18.100000000000001</v>
      </c>
      <c r="AI60" s="414">
        <f t="shared" si="28"/>
        <v>20</v>
      </c>
      <c r="AJ60" s="414">
        <f t="shared" si="29"/>
        <v>16.5</v>
      </c>
      <c r="AK60" s="414">
        <f t="shared" si="30"/>
        <v>18.899999999999999</v>
      </c>
      <c r="AL60" s="414">
        <f t="shared" si="31"/>
        <v>19.2</v>
      </c>
      <c r="AM60" s="414">
        <f t="shared" si="32"/>
        <v>18.7</v>
      </c>
      <c r="AN60" s="414">
        <f t="shared" si="33"/>
        <v>18.600000000000001</v>
      </c>
      <c r="AO60" s="414">
        <f t="shared" si="34"/>
        <v>17</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87</v>
      </c>
      <c r="C61" s="159" t="s">
        <v>87</v>
      </c>
      <c r="D61" s="159" t="s">
        <v>87</v>
      </c>
      <c r="E61" s="159" t="s">
        <v>87</v>
      </c>
      <c r="F61" s="159" t="s">
        <v>87</v>
      </c>
      <c r="G61" s="159" t="s">
        <v>87</v>
      </c>
      <c r="H61" s="159" t="s">
        <v>87</v>
      </c>
      <c r="I61" s="159" t="s">
        <v>87</v>
      </c>
      <c r="J61" s="159" t="s">
        <v>87</v>
      </c>
      <c r="K61" s="159" t="s">
        <v>87</v>
      </c>
      <c r="L61" s="159" t="s">
        <v>87</v>
      </c>
      <c r="M61" s="159" t="s">
        <v>87</v>
      </c>
      <c r="N61" s="159" t="s">
        <v>87</v>
      </c>
      <c r="O61" s="159" t="s">
        <v>87</v>
      </c>
      <c r="P61" s="2"/>
      <c r="Q61" s="417">
        <v>0.52083333333333304</v>
      </c>
      <c r="R61" s="414" t="str">
        <f t="shared" si="11"/>
        <v>*</v>
      </c>
      <c r="S61" s="414" t="str">
        <f t="shared" si="12"/>
        <v>*</v>
      </c>
      <c r="T61" s="414" t="str">
        <f t="shared" si="13"/>
        <v>*</v>
      </c>
      <c r="U61" s="414" t="str">
        <f t="shared" si="14"/>
        <v>*</v>
      </c>
      <c r="V61" s="414">
        <f t="shared" si="15"/>
        <v>17.399999999999999</v>
      </c>
      <c r="W61" s="414">
        <f t="shared" si="16"/>
        <v>23.3</v>
      </c>
      <c r="X61" s="414">
        <f t="shared" si="17"/>
        <v>18.8</v>
      </c>
      <c r="Y61" s="414">
        <f t="shared" si="18"/>
        <v>18.399999999999999</v>
      </c>
      <c r="Z61" s="414">
        <f t="shared" si="19"/>
        <v>18.8</v>
      </c>
      <c r="AA61" s="414">
        <f t="shared" si="20"/>
        <v>19.399999999999999</v>
      </c>
      <c r="AB61" s="414">
        <f t="shared" si="21"/>
        <v>17.8</v>
      </c>
      <c r="AC61" s="414">
        <f t="shared" si="22"/>
        <v>19.7</v>
      </c>
      <c r="AD61" s="414">
        <f t="shared" si="23"/>
        <v>21.4</v>
      </c>
      <c r="AE61" s="414">
        <f t="shared" si="24"/>
        <v>19.7</v>
      </c>
      <c r="AF61" s="414">
        <f t="shared" si="25"/>
        <v>18</v>
      </c>
      <c r="AG61" s="414">
        <f t="shared" si="26"/>
        <v>18.399999999999999</v>
      </c>
      <c r="AH61" s="414">
        <f t="shared" si="27"/>
        <v>19</v>
      </c>
      <c r="AI61" s="414">
        <f t="shared" si="28"/>
        <v>18.899999999999999</v>
      </c>
      <c r="AJ61" s="414">
        <f t="shared" si="29"/>
        <v>16.600000000000001</v>
      </c>
      <c r="AK61" s="414">
        <f t="shared" si="30"/>
        <v>21.9</v>
      </c>
      <c r="AL61" s="414">
        <f t="shared" si="31"/>
        <v>22.6</v>
      </c>
      <c r="AM61" s="414">
        <f t="shared" si="32"/>
        <v>17.8</v>
      </c>
      <c r="AN61" s="414">
        <f t="shared" si="33"/>
        <v>18.100000000000001</v>
      </c>
      <c r="AO61" s="414">
        <f t="shared" si="34"/>
        <v>20.100000000000001</v>
      </c>
      <c r="AP61" s="414" t="str">
        <f t="shared" si="35"/>
        <v>*</v>
      </c>
      <c r="AQ61" s="414" t="str">
        <f t="shared" si="36"/>
        <v>-</v>
      </c>
      <c r="AR61" s="414" t="str">
        <f t="shared" si="37"/>
        <v>-</v>
      </c>
      <c r="AS61" s="414" t="str">
        <f t="shared" si="38"/>
        <v>-</v>
      </c>
      <c r="AT61" s="358"/>
    </row>
    <row r="62" spans="1:46" ht="13.5" customHeight="1" x14ac:dyDescent="0.35">
      <c r="A62" s="160">
        <v>0.53125</v>
      </c>
      <c r="B62" s="159" t="s">
        <v>87</v>
      </c>
      <c r="C62" s="159" t="s">
        <v>87</v>
      </c>
      <c r="D62" s="159" t="s">
        <v>87</v>
      </c>
      <c r="E62" s="159" t="s">
        <v>87</v>
      </c>
      <c r="F62" s="159" t="s">
        <v>87</v>
      </c>
      <c r="G62" s="159" t="s">
        <v>87</v>
      </c>
      <c r="H62" s="159" t="s">
        <v>87</v>
      </c>
      <c r="I62" s="159" t="s">
        <v>87</v>
      </c>
      <c r="J62" s="159" t="s">
        <v>87</v>
      </c>
      <c r="K62" s="159" t="s">
        <v>87</v>
      </c>
      <c r="L62" s="159" t="s">
        <v>87</v>
      </c>
      <c r="M62" s="159" t="s">
        <v>87</v>
      </c>
      <c r="N62" s="159" t="s">
        <v>87</v>
      </c>
      <c r="O62" s="159" t="s">
        <v>87</v>
      </c>
      <c r="P62" s="2"/>
      <c r="Q62" s="417">
        <v>0.53125</v>
      </c>
      <c r="R62" s="414" t="str">
        <f t="shared" si="11"/>
        <v>*</v>
      </c>
      <c r="S62" s="414" t="str">
        <f t="shared" si="12"/>
        <v>*</v>
      </c>
      <c r="T62" s="414" t="str">
        <f t="shared" si="13"/>
        <v>*</v>
      </c>
      <c r="U62" s="414" t="str">
        <f t="shared" si="14"/>
        <v>*</v>
      </c>
      <c r="V62" s="414">
        <f t="shared" si="15"/>
        <v>18</v>
      </c>
      <c r="W62" s="414">
        <f t="shared" si="16"/>
        <v>19.2</v>
      </c>
      <c r="X62" s="414">
        <f t="shared" si="17"/>
        <v>21.2</v>
      </c>
      <c r="Y62" s="414">
        <f t="shared" si="18"/>
        <v>20.100000000000001</v>
      </c>
      <c r="Z62" s="414">
        <f t="shared" si="19"/>
        <v>18.100000000000001</v>
      </c>
      <c r="AA62" s="414">
        <f t="shared" si="20"/>
        <v>19</v>
      </c>
      <c r="AB62" s="414">
        <f t="shared" si="21"/>
        <v>17.399999999999999</v>
      </c>
      <c r="AC62" s="414">
        <f t="shared" si="22"/>
        <v>18.5</v>
      </c>
      <c r="AD62" s="414">
        <f t="shared" si="23"/>
        <v>18.600000000000001</v>
      </c>
      <c r="AE62" s="414">
        <f t="shared" si="24"/>
        <v>20</v>
      </c>
      <c r="AF62" s="414">
        <f t="shared" si="25"/>
        <v>18.2</v>
      </c>
      <c r="AG62" s="414">
        <f t="shared" si="26"/>
        <v>19.5</v>
      </c>
      <c r="AH62" s="414">
        <f t="shared" si="27"/>
        <v>20.2</v>
      </c>
      <c r="AI62" s="414">
        <f t="shared" si="28"/>
        <v>19.3</v>
      </c>
      <c r="AJ62" s="414">
        <f t="shared" si="29"/>
        <v>20.9</v>
      </c>
      <c r="AK62" s="414">
        <f t="shared" si="30"/>
        <v>17.600000000000001</v>
      </c>
      <c r="AL62" s="414">
        <f t="shared" si="31"/>
        <v>21.5</v>
      </c>
      <c r="AM62" s="414">
        <f t="shared" si="32"/>
        <v>17.5</v>
      </c>
      <c r="AN62" s="414">
        <f t="shared" si="33"/>
        <v>18.2</v>
      </c>
      <c r="AO62" s="414">
        <f t="shared" si="34"/>
        <v>18.600000000000001</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87</v>
      </c>
      <c r="C63" s="159" t="s">
        <v>87</v>
      </c>
      <c r="D63" s="159" t="s">
        <v>87</v>
      </c>
      <c r="E63" s="159" t="s">
        <v>87</v>
      </c>
      <c r="F63" s="159" t="s">
        <v>87</v>
      </c>
      <c r="G63" s="159" t="s">
        <v>87</v>
      </c>
      <c r="H63" s="159" t="s">
        <v>87</v>
      </c>
      <c r="I63" s="159" t="s">
        <v>87</v>
      </c>
      <c r="J63" s="159" t="s">
        <v>87</v>
      </c>
      <c r="K63" s="159" t="s">
        <v>87</v>
      </c>
      <c r="L63" s="159" t="s">
        <v>87</v>
      </c>
      <c r="M63" s="159" t="s">
        <v>87</v>
      </c>
      <c r="N63" s="159" t="s">
        <v>87</v>
      </c>
      <c r="O63" s="159" t="s">
        <v>87</v>
      </c>
      <c r="P63" s="2"/>
      <c r="Q63" s="417">
        <v>0.54166666666666696</v>
      </c>
      <c r="R63" s="414" t="str">
        <f t="shared" si="11"/>
        <v>*</v>
      </c>
      <c r="S63" s="414" t="str">
        <f t="shared" si="12"/>
        <v>*</v>
      </c>
      <c r="T63" s="414" t="str">
        <f t="shared" si="13"/>
        <v>*</v>
      </c>
      <c r="U63" s="414" t="str">
        <f t="shared" si="14"/>
        <v>*</v>
      </c>
      <c r="V63" s="414">
        <f t="shared" si="15"/>
        <v>17.399999999999999</v>
      </c>
      <c r="W63" s="414">
        <f t="shared" si="16"/>
        <v>20.9</v>
      </c>
      <c r="X63" s="414">
        <f t="shared" si="17"/>
        <v>18.600000000000001</v>
      </c>
      <c r="Y63" s="414">
        <f t="shared" si="18"/>
        <v>18.399999999999999</v>
      </c>
      <c r="Z63" s="414">
        <f t="shared" si="19"/>
        <v>16.399999999999999</v>
      </c>
      <c r="AA63" s="414">
        <f t="shared" si="20"/>
        <v>18.3</v>
      </c>
      <c r="AB63" s="414">
        <f t="shared" si="21"/>
        <v>17.5</v>
      </c>
      <c r="AC63" s="414">
        <f t="shared" si="22"/>
        <v>18.5</v>
      </c>
      <c r="AD63" s="414">
        <f t="shared" si="23"/>
        <v>18.2</v>
      </c>
      <c r="AE63" s="414">
        <f t="shared" si="24"/>
        <v>21.2</v>
      </c>
      <c r="AF63" s="414">
        <f t="shared" si="25"/>
        <v>20</v>
      </c>
      <c r="AG63" s="414">
        <f t="shared" si="26"/>
        <v>18.100000000000001</v>
      </c>
      <c r="AH63" s="414">
        <f t="shared" si="27"/>
        <v>17.2</v>
      </c>
      <c r="AI63" s="414">
        <f t="shared" si="28"/>
        <v>18.600000000000001</v>
      </c>
      <c r="AJ63" s="414">
        <f t="shared" si="29"/>
        <v>16.2</v>
      </c>
      <c r="AK63" s="414">
        <f t="shared" si="30"/>
        <v>16.600000000000001</v>
      </c>
      <c r="AL63" s="414">
        <f t="shared" si="31"/>
        <v>18.8</v>
      </c>
      <c r="AM63" s="414">
        <f t="shared" si="32"/>
        <v>18</v>
      </c>
      <c r="AN63" s="414">
        <f t="shared" si="33"/>
        <v>18.100000000000001</v>
      </c>
      <c r="AO63" s="414">
        <f t="shared" si="34"/>
        <v>18.899999999999999</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87</v>
      </c>
      <c r="C64" s="159" t="s">
        <v>87</v>
      </c>
      <c r="D64" s="159" t="s">
        <v>87</v>
      </c>
      <c r="E64" s="159" t="s">
        <v>87</v>
      </c>
      <c r="F64" s="159" t="s">
        <v>87</v>
      </c>
      <c r="G64" s="159" t="s">
        <v>87</v>
      </c>
      <c r="H64" s="159" t="s">
        <v>87</v>
      </c>
      <c r="I64" s="159" t="s">
        <v>87</v>
      </c>
      <c r="J64" s="159" t="s">
        <v>87</v>
      </c>
      <c r="K64" s="159" t="s">
        <v>87</v>
      </c>
      <c r="L64" s="159" t="s">
        <v>87</v>
      </c>
      <c r="M64" s="159" t="s">
        <v>87</v>
      </c>
      <c r="N64" s="159" t="s">
        <v>87</v>
      </c>
      <c r="O64" s="159" t="s">
        <v>87</v>
      </c>
      <c r="P64" s="2"/>
      <c r="Q64" s="417">
        <v>0.55208333333333304</v>
      </c>
      <c r="R64" s="414" t="str">
        <f t="shared" si="11"/>
        <v>*</v>
      </c>
      <c r="S64" s="414" t="str">
        <f t="shared" si="12"/>
        <v>*</v>
      </c>
      <c r="T64" s="414" t="str">
        <f t="shared" si="13"/>
        <v>*</v>
      </c>
      <c r="U64" s="414" t="str">
        <f t="shared" si="14"/>
        <v>*</v>
      </c>
      <c r="V64" s="414">
        <f t="shared" si="15"/>
        <v>18.399999999999999</v>
      </c>
      <c r="W64" s="414">
        <f t="shared" si="16"/>
        <v>20</v>
      </c>
      <c r="X64" s="414">
        <f t="shared" si="17"/>
        <v>19</v>
      </c>
      <c r="Y64" s="414">
        <f t="shared" si="18"/>
        <v>17.2</v>
      </c>
      <c r="Z64" s="414">
        <f t="shared" si="19"/>
        <v>20</v>
      </c>
      <c r="AA64" s="414">
        <f t="shared" si="20"/>
        <v>20.3</v>
      </c>
      <c r="AB64" s="414">
        <f t="shared" si="21"/>
        <v>20.100000000000001</v>
      </c>
      <c r="AC64" s="414">
        <f t="shared" si="22"/>
        <v>16.899999999999999</v>
      </c>
      <c r="AD64" s="414">
        <f t="shared" si="23"/>
        <v>21.4</v>
      </c>
      <c r="AE64" s="414">
        <f t="shared" si="24"/>
        <v>19.2</v>
      </c>
      <c r="AF64" s="414">
        <f t="shared" si="25"/>
        <v>21.2</v>
      </c>
      <c r="AG64" s="414">
        <f t="shared" si="26"/>
        <v>18.100000000000001</v>
      </c>
      <c r="AH64" s="414">
        <f t="shared" si="27"/>
        <v>19.100000000000001</v>
      </c>
      <c r="AI64" s="414">
        <f t="shared" si="28"/>
        <v>20.2</v>
      </c>
      <c r="AJ64" s="414">
        <f t="shared" si="29"/>
        <v>15.9</v>
      </c>
      <c r="AK64" s="414">
        <f t="shared" si="30"/>
        <v>19</v>
      </c>
      <c r="AL64" s="414">
        <f t="shared" si="31"/>
        <v>22.7</v>
      </c>
      <c r="AM64" s="414">
        <f t="shared" si="32"/>
        <v>19.5</v>
      </c>
      <c r="AN64" s="414">
        <f t="shared" si="33"/>
        <v>18.2</v>
      </c>
      <c r="AO64" s="414">
        <f t="shared" si="34"/>
        <v>16.2</v>
      </c>
      <c r="AP64" s="414" t="str">
        <f t="shared" si="35"/>
        <v>*</v>
      </c>
      <c r="AQ64" s="414" t="str">
        <f t="shared" si="36"/>
        <v>-</v>
      </c>
      <c r="AR64" s="414" t="str">
        <f t="shared" si="37"/>
        <v>-</v>
      </c>
      <c r="AS64" s="414" t="str">
        <f t="shared" si="38"/>
        <v>-</v>
      </c>
      <c r="AT64" s="358"/>
    </row>
    <row r="65" spans="1:46" ht="13.5" customHeight="1" x14ac:dyDescent="0.35">
      <c r="A65" s="160">
        <v>0.5625</v>
      </c>
      <c r="B65" s="159" t="s">
        <v>87</v>
      </c>
      <c r="C65" s="159" t="s">
        <v>87</v>
      </c>
      <c r="D65" s="159" t="s">
        <v>87</v>
      </c>
      <c r="E65" s="159" t="s">
        <v>87</v>
      </c>
      <c r="F65" s="159" t="s">
        <v>87</v>
      </c>
      <c r="G65" s="159" t="s">
        <v>87</v>
      </c>
      <c r="H65" s="159" t="s">
        <v>87</v>
      </c>
      <c r="I65" s="159" t="s">
        <v>87</v>
      </c>
      <c r="J65" s="159" t="s">
        <v>87</v>
      </c>
      <c r="K65" s="159" t="s">
        <v>87</v>
      </c>
      <c r="L65" s="159" t="s">
        <v>87</v>
      </c>
      <c r="M65" s="159" t="s">
        <v>87</v>
      </c>
      <c r="N65" s="159" t="s">
        <v>87</v>
      </c>
      <c r="O65" s="159" t="s">
        <v>87</v>
      </c>
      <c r="P65" s="2"/>
      <c r="Q65" s="417">
        <v>0.5625</v>
      </c>
      <c r="R65" s="414" t="str">
        <f t="shared" si="11"/>
        <v>*</v>
      </c>
      <c r="S65" s="414" t="str">
        <f t="shared" si="12"/>
        <v>*</v>
      </c>
      <c r="T65" s="414" t="str">
        <f t="shared" si="13"/>
        <v>*</v>
      </c>
      <c r="U65" s="414" t="str">
        <f t="shared" si="14"/>
        <v>*</v>
      </c>
      <c r="V65" s="414">
        <f t="shared" si="15"/>
        <v>17.899999999999999</v>
      </c>
      <c r="W65" s="414">
        <f t="shared" si="16"/>
        <v>18.3</v>
      </c>
      <c r="X65" s="414">
        <f t="shared" si="17"/>
        <v>21.8</v>
      </c>
      <c r="Y65" s="414">
        <f t="shared" si="18"/>
        <v>18</v>
      </c>
      <c r="Z65" s="414">
        <f t="shared" si="19"/>
        <v>18.3</v>
      </c>
      <c r="AA65" s="414">
        <f t="shared" si="20"/>
        <v>20.7</v>
      </c>
      <c r="AB65" s="414">
        <f t="shared" si="21"/>
        <v>20</v>
      </c>
      <c r="AC65" s="414">
        <f t="shared" si="22"/>
        <v>17.7</v>
      </c>
      <c r="AD65" s="414">
        <f t="shared" si="23"/>
        <v>19.899999999999999</v>
      </c>
      <c r="AE65" s="414">
        <f t="shared" si="24"/>
        <v>20.2</v>
      </c>
      <c r="AF65" s="414">
        <f t="shared" si="25"/>
        <v>19.600000000000001</v>
      </c>
      <c r="AG65" s="414">
        <f t="shared" si="26"/>
        <v>18.3</v>
      </c>
      <c r="AH65" s="414">
        <f t="shared" si="27"/>
        <v>19.5</v>
      </c>
      <c r="AI65" s="414">
        <f t="shared" si="28"/>
        <v>20</v>
      </c>
      <c r="AJ65" s="414">
        <f t="shared" si="29"/>
        <v>18.7</v>
      </c>
      <c r="AK65" s="414">
        <f t="shared" si="30"/>
        <v>19</v>
      </c>
      <c r="AL65" s="414">
        <f t="shared" si="31"/>
        <v>20.7</v>
      </c>
      <c r="AM65" s="414">
        <f t="shared" si="32"/>
        <v>20.5</v>
      </c>
      <c r="AN65" s="414">
        <f t="shared" si="33"/>
        <v>17.5</v>
      </c>
      <c r="AO65" s="414">
        <f t="shared" si="34"/>
        <v>19.5</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87</v>
      </c>
      <c r="C66" s="159" t="s">
        <v>87</v>
      </c>
      <c r="D66" s="159" t="s">
        <v>87</v>
      </c>
      <c r="E66" s="159" t="s">
        <v>87</v>
      </c>
      <c r="F66" s="159" t="s">
        <v>87</v>
      </c>
      <c r="G66" s="159" t="s">
        <v>87</v>
      </c>
      <c r="H66" s="159" t="s">
        <v>87</v>
      </c>
      <c r="I66" s="159" t="s">
        <v>87</v>
      </c>
      <c r="J66" s="159" t="s">
        <v>87</v>
      </c>
      <c r="K66" s="159" t="s">
        <v>87</v>
      </c>
      <c r="L66" s="159" t="s">
        <v>87</v>
      </c>
      <c r="M66" s="159" t="s">
        <v>87</v>
      </c>
      <c r="N66" s="159" t="s">
        <v>87</v>
      </c>
      <c r="O66" s="159" t="s">
        <v>87</v>
      </c>
      <c r="P66" s="2"/>
      <c r="Q66" s="417">
        <v>0.57291666666666696</v>
      </c>
      <c r="R66" s="414" t="str">
        <f t="shared" si="11"/>
        <v>*</v>
      </c>
      <c r="S66" s="414" t="str">
        <f t="shared" si="12"/>
        <v>*</v>
      </c>
      <c r="T66" s="414" t="str">
        <f t="shared" si="13"/>
        <v>*</v>
      </c>
      <c r="U66" s="414" t="str">
        <f t="shared" si="14"/>
        <v>*</v>
      </c>
      <c r="V66" s="414">
        <f t="shared" si="15"/>
        <v>17.600000000000001</v>
      </c>
      <c r="W66" s="414">
        <f t="shared" si="16"/>
        <v>21</v>
      </c>
      <c r="X66" s="414">
        <f t="shared" si="17"/>
        <v>25.2</v>
      </c>
      <c r="Y66" s="414">
        <f t="shared" si="18"/>
        <v>16.100000000000001</v>
      </c>
      <c r="Z66" s="414">
        <f t="shared" si="19"/>
        <v>18.600000000000001</v>
      </c>
      <c r="AA66" s="414">
        <f t="shared" si="20"/>
        <v>16.100000000000001</v>
      </c>
      <c r="AB66" s="414">
        <f t="shared" si="21"/>
        <v>19.600000000000001</v>
      </c>
      <c r="AC66" s="414">
        <f t="shared" si="22"/>
        <v>18.600000000000001</v>
      </c>
      <c r="AD66" s="414">
        <f t="shared" si="23"/>
        <v>19.8</v>
      </c>
      <c r="AE66" s="414">
        <f t="shared" si="24"/>
        <v>22.7</v>
      </c>
      <c r="AF66" s="414">
        <f t="shared" si="25"/>
        <v>17.8</v>
      </c>
      <c r="AG66" s="414">
        <f t="shared" si="26"/>
        <v>20.5</v>
      </c>
      <c r="AH66" s="414">
        <f t="shared" si="27"/>
        <v>19.5</v>
      </c>
      <c r="AI66" s="414">
        <f t="shared" si="28"/>
        <v>18.899999999999999</v>
      </c>
      <c r="AJ66" s="414">
        <f t="shared" si="29"/>
        <v>18.5</v>
      </c>
      <c r="AK66" s="414">
        <f t="shared" si="30"/>
        <v>20.399999999999999</v>
      </c>
      <c r="AL66" s="414">
        <f t="shared" si="31"/>
        <v>19.8</v>
      </c>
      <c r="AM66" s="414">
        <f t="shared" si="32"/>
        <v>17.3</v>
      </c>
      <c r="AN66" s="414">
        <f t="shared" si="33"/>
        <v>19.899999999999999</v>
      </c>
      <c r="AO66" s="414">
        <f t="shared" si="34"/>
        <v>20.7</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87</v>
      </c>
      <c r="C67" s="159" t="s">
        <v>87</v>
      </c>
      <c r="D67" s="159" t="s">
        <v>87</v>
      </c>
      <c r="E67" s="159" t="s">
        <v>87</v>
      </c>
      <c r="F67" s="159" t="s">
        <v>87</v>
      </c>
      <c r="G67" s="159" t="s">
        <v>87</v>
      </c>
      <c r="H67" s="159" t="s">
        <v>87</v>
      </c>
      <c r="I67" s="159" t="s">
        <v>87</v>
      </c>
      <c r="J67" s="159" t="s">
        <v>87</v>
      </c>
      <c r="K67" s="159" t="s">
        <v>87</v>
      </c>
      <c r="L67" s="159" t="s">
        <v>87</v>
      </c>
      <c r="M67" s="159" t="s">
        <v>87</v>
      </c>
      <c r="N67" s="159" t="s">
        <v>87</v>
      </c>
      <c r="O67" s="159" t="s">
        <v>87</v>
      </c>
      <c r="P67" s="2"/>
      <c r="Q67" s="417">
        <v>0.58333333333333304</v>
      </c>
      <c r="R67" s="414" t="str">
        <f t="shared" si="11"/>
        <v>*</v>
      </c>
      <c r="S67" s="414" t="str">
        <f t="shared" si="12"/>
        <v>*</v>
      </c>
      <c r="T67" s="414" t="str">
        <f t="shared" si="13"/>
        <v>*</v>
      </c>
      <c r="U67" s="414" t="str">
        <f t="shared" si="14"/>
        <v>*</v>
      </c>
      <c r="V67" s="414">
        <f t="shared" si="15"/>
        <v>19.2</v>
      </c>
      <c r="W67" s="414">
        <f t="shared" si="16"/>
        <v>21.1</v>
      </c>
      <c r="X67" s="414">
        <f t="shared" si="17"/>
        <v>21.8</v>
      </c>
      <c r="Y67" s="414">
        <f t="shared" si="18"/>
        <v>14.8</v>
      </c>
      <c r="Z67" s="414">
        <f t="shared" si="19"/>
        <v>16.2</v>
      </c>
      <c r="AA67" s="414">
        <f t="shared" si="20"/>
        <v>19.899999999999999</v>
      </c>
      <c r="AB67" s="414">
        <f t="shared" si="21"/>
        <v>17.2</v>
      </c>
      <c r="AC67" s="414">
        <f t="shared" si="22"/>
        <v>20.3</v>
      </c>
      <c r="AD67" s="414">
        <f t="shared" si="23"/>
        <v>20.100000000000001</v>
      </c>
      <c r="AE67" s="414">
        <f t="shared" si="24"/>
        <v>21.7</v>
      </c>
      <c r="AF67" s="414">
        <f t="shared" si="25"/>
        <v>19</v>
      </c>
      <c r="AG67" s="414">
        <f t="shared" si="26"/>
        <v>18.100000000000001</v>
      </c>
      <c r="AH67" s="414">
        <f t="shared" si="27"/>
        <v>16.3</v>
      </c>
      <c r="AI67" s="414">
        <f t="shared" si="28"/>
        <v>17.399999999999999</v>
      </c>
      <c r="AJ67" s="414">
        <f t="shared" si="29"/>
        <v>17.600000000000001</v>
      </c>
      <c r="AK67" s="414">
        <f t="shared" si="30"/>
        <v>21.6</v>
      </c>
      <c r="AL67" s="414">
        <f t="shared" si="31"/>
        <v>20.2</v>
      </c>
      <c r="AM67" s="414">
        <f t="shared" si="32"/>
        <v>18.399999999999999</v>
      </c>
      <c r="AN67" s="414">
        <f t="shared" si="33"/>
        <v>16.8</v>
      </c>
      <c r="AO67" s="414">
        <f t="shared" si="34"/>
        <v>19.5</v>
      </c>
      <c r="AP67" s="414" t="str">
        <f t="shared" si="35"/>
        <v>*</v>
      </c>
      <c r="AQ67" s="414" t="str">
        <f t="shared" si="36"/>
        <v>-</v>
      </c>
      <c r="AR67" s="414" t="str">
        <f t="shared" si="37"/>
        <v>-</v>
      </c>
      <c r="AS67" s="414" t="str">
        <f t="shared" si="38"/>
        <v>-</v>
      </c>
      <c r="AT67" s="358"/>
    </row>
    <row r="68" spans="1:46" ht="13.5" customHeight="1" x14ac:dyDescent="0.35">
      <c r="A68" s="160">
        <v>0.59375</v>
      </c>
      <c r="B68" s="159" t="s">
        <v>87</v>
      </c>
      <c r="C68" s="159" t="s">
        <v>87</v>
      </c>
      <c r="D68" s="159" t="s">
        <v>87</v>
      </c>
      <c r="E68" s="159" t="s">
        <v>87</v>
      </c>
      <c r="F68" s="159" t="s">
        <v>87</v>
      </c>
      <c r="G68" s="159" t="s">
        <v>87</v>
      </c>
      <c r="H68" s="159" t="s">
        <v>87</v>
      </c>
      <c r="I68" s="159" t="s">
        <v>87</v>
      </c>
      <c r="J68" s="159" t="s">
        <v>87</v>
      </c>
      <c r="K68" s="159" t="s">
        <v>87</v>
      </c>
      <c r="L68" s="159" t="s">
        <v>87</v>
      </c>
      <c r="M68" s="159" t="s">
        <v>87</v>
      </c>
      <c r="N68" s="159" t="s">
        <v>87</v>
      </c>
      <c r="O68" s="159" t="s">
        <v>87</v>
      </c>
      <c r="P68" s="2"/>
      <c r="Q68" s="417">
        <v>0.59375</v>
      </c>
      <c r="R68" s="414" t="str">
        <f t="shared" si="11"/>
        <v>*</v>
      </c>
      <c r="S68" s="414" t="str">
        <f t="shared" si="12"/>
        <v>*</v>
      </c>
      <c r="T68" s="414" t="str">
        <f t="shared" si="13"/>
        <v>*</v>
      </c>
      <c r="U68" s="414" t="str">
        <f t="shared" si="14"/>
        <v>*</v>
      </c>
      <c r="V68" s="414">
        <f t="shared" si="15"/>
        <v>18.7</v>
      </c>
      <c r="W68" s="414">
        <f t="shared" si="16"/>
        <v>21.6</v>
      </c>
      <c r="X68" s="414">
        <f t="shared" si="17"/>
        <v>19.2</v>
      </c>
      <c r="Y68" s="414">
        <f t="shared" si="18"/>
        <v>16.7</v>
      </c>
      <c r="Z68" s="414">
        <f t="shared" si="19"/>
        <v>18.399999999999999</v>
      </c>
      <c r="AA68" s="414">
        <f t="shared" si="20"/>
        <v>17.8</v>
      </c>
      <c r="AB68" s="414">
        <f t="shared" si="21"/>
        <v>19.100000000000001</v>
      </c>
      <c r="AC68" s="414">
        <f t="shared" si="22"/>
        <v>18.8</v>
      </c>
      <c r="AD68" s="414">
        <f t="shared" si="23"/>
        <v>20.399999999999999</v>
      </c>
      <c r="AE68" s="414">
        <f t="shared" si="24"/>
        <v>21.6</v>
      </c>
      <c r="AF68" s="414">
        <f t="shared" si="25"/>
        <v>16.8</v>
      </c>
      <c r="AG68" s="414">
        <f t="shared" si="26"/>
        <v>17.399999999999999</v>
      </c>
      <c r="AH68" s="414">
        <f t="shared" si="27"/>
        <v>20.3</v>
      </c>
      <c r="AI68" s="414">
        <f t="shared" si="28"/>
        <v>19.8</v>
      </c>
      <c r="AJ68" s="414">
        <f t="shared" si="29"/>
        <v>17.600000000000001</v>
      </c>
      <c r="AK68" s="414">
        <f t="shared" si="30"/>
        <v>19.8</v>
      </c>
      <c r="AL68" s="414">
        <f t="shared" si="31"/>
        <v>19.100000000000001</v>
      </c>
      <c r="AM68" s="414">
        <f t="shared" si="32"/>
        <v>18.899999999999999</v>
      </c>
      <c r="AN68" s="414">
        <f t="shared" si="33"/>
        <v>18.7</v>
      </c>
      <c r="AO68" s="414">
        <f t="shared" si="34"/>
        <v>19.899999999999999</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87</v>
      </c>
      <c r="C69" s="159" t="s">
        <v>87</v>
      </c>
      <c r="D69" s="159" t="s">
        <v>87</v>
      </c>
      <c r="E69" s="159" t="s">
        <v>87</v>
      </c>
      <c r="F69" s="159" t="s">
        <v>87</v>
      </c>
      <c r="G69" s="159" t="s">
        <v>87</v>
      </c>
      <c r="H69" s="159" t="s">
        <v>87</v>
      </c>
      <c r="I69" s="159" t="s">
        <v>87</v>
      </c>
      <c r="J69" s="159" t="s">
        <v>87</v>
      </c>
      <c r="K69" s="159" t="s">
        <v>87</v>
      </c>
      <c r="L69" s="159" t="s">
        <v>87</v>
      </c>
      <c r="M69" s="159" t="s">
        <v>87</v>
      </c>
      <c r="N69" s="159" t="s">
        <v>87</v>
      </c>
      <c r="O69" s="159" t="s">
        <v>87</v>
      </c>
      <c r="P69" s="2"/>
      <c r="Q69" s="417">
        <v>0.60416666666666696</v>
      </c>
      <c r="R69" s="414" t="str">
        <f t="shared" si="11"/>
        <v>*</v>
      </c>
      <c r="S69" s="414" t="str">
        <f t="shared" si="12"/>
        <v>*</v>
      </c>
      <c r="T69" s="414" t="str">
        <f t="shared" si="13"/>
        <v>*</v>
      </c>
      <c r="U69" s="414" t="str">
        <f t="shared" si="14"/>
        <v>*</v>
      </c>
      <c r="V69" s="414">
        <f t="shared" si="15"/>
        <v>20.5</v>
      </c>
      <c r="W69" s="414">
        <f t="shared" si="16"/>
        <v>18.600000000000001</v>
      </c>
      <c r="X69" s="414">
        <f t="shared" si="17"/>
        <v>20.7</v>
      </c>
      <c r="Y69" s="414">
        <f t="shared" si="18"/>
        <v>17.600000000000001</v>
      </c>
      <c r="Z69" s="414">
        <f t="shared" si="19"/>
        <v>15.7</v>
      </c>
      <c r="AA69" s="414">
        <f t="shared" si="20"/>
        <v>19.5</v>
      </c>
      <c r="AB69" s="414">
        <f t="shared" si="21"/>
        <v>18.7</v>
      </c>
      <c r="AC69" s="414">
        <f t="shared" si="22"/>
        <v>17.2</v>
      </c>
      <c r="AD69" s="414">
        <f t="shared" si="23"/>
        <v>20.7</v>
      </c>
      <c r="AE69" s="414">
        <f t="shared" si="24"/>
        <v>24.1</v>
      </c>
      <c r="AF69" s="414">
        <f t="shared" si="25"/>
        <v>17.399999999999999</v>
      </c>
      <c r="AG69" s="414">
        <f t="shared" si="26"/>
        <v>15.6</v>
      </c>
      <c r="AH69" s="414">
        <f t="shared" si="27"/>
        <v>18.600000000000001</v>
      </c>
      <c r="AI69" s="414">
        <f t="shared" si="28"/>
        <v>16.5</v>
      </c>
      <c r="AJ69" s="414">
        <f t="shared" si="29"/>
        <v>21.2</v>
      </c>
      <c r="AK69" s="414">
        <f t="shared" si="30"/>
        <v>22.7</v>
      </c>
      <c r="AL69" s="414">
        <f t="shared" si="31"/>
        <v>22.8</v>
      </c>
      <c r="AM69" s="414">
        <f t="shared" si="32"/>
        <v>19.399999999999999</v>
      </c>
      <c r="AN69" s="414">
        <f t="shared" si="33"/>
        <v>16.7</v>
      </c>
      <c r="AO69" s="414">
        <f t="shared" si="34"/>
        <v>21.1</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87</v>
      </c>
      <c r="C70" s="159" t="s">
        <v>87</v>
      </c>
      <c r="D70" s="159" t="s">
        <v>87</v>
      </c>
      <c r="E70" s="159" t="s">
        <v>87</v>
      </c>
      <c r="F70" s="159" t="s">
        <v>87</v>
      </c>
      <c r="G70" s="159" t="s">
        <v>87</v>
      </c>
      <c r="H70" s="159" t="s">
        <v>87</v>
      </c>
      <c r="I70" s="159" t="s">
        <v>87</v>
      </c>
      <c r="J70" s="159" t="s">
        <v>87</v>
      </c>
      <c r="K70" s="159" t="s">
        <v>87</v>
      </c>
      <c r="L70" s="159" t="s">
        <v>87</v>
      </c>
      <c r="M70" s="159" t="s">
        <v>87</v>
      </c>
      <c r="N70" s="159" t="s">
        <v>87</v>
      </c>
      <c r="O70" s="159" t="s">
        <v>87</v>
      </c>
      <c r="P70" s="2"/>
      <c r="Q70" s="417">
        <v>0.61458333333333304</v>
      </c>
      <c r="R70" s="414" t="str">
        <f t="shared" si="11"/>
        <v>*</v>
      </c>
      <c r="S70" s="414" t="str">
        <f t="shared" si="12"/>
        <v>*</v>
      </c>
      <c r="T70" s="414" t="str">
        <f t="shared" si="13"/>
        <v>*</v>
      </c>
      <c r="U70" s="414" t="str">
        <f t="shared" si="14"/>
        <v>*</v>
      </c>
      <c r="V70" s="414">
        <f t="shared" si="15"/>
        <v>18.899999999999999</v>
      </c>
      <c r="W70" s="414">
        <f t="shared" si="16"/>
        <v>21.8</v>
      </c>
      <c r="X70" s="414">
        <f t="shared" si="17"/>
        <v>21.2</v>
      </c>
      <c r="Y70" s="414">
        <f t="shared" si="18"/>
        <v>19.399999999999999</v>
      </c>
      <c r="Z70" s="414">
        <f t="shared" si="19"/>
        <v>17</v>
      </c>
      <c r="AA70" s="414">
        <f t="shared" si="20"/>
        <v>18.7</v>
      </c>
      <c r="AB70" s="414">
        <f t="shared" si="21"/>
        <v>17.5</v>
      </c>
      <c r="AC70" s="414">
        <f t="shared" si="22"/>
        <v>18.7</v>
      </c>
      <c r="AD70" s="414">
        <f t="shared" si="23"/>
        <v>20.7</v>
      </c>
      <c r="AE70" s="414">
        <f t="shared" si="24"/>
        <v>20.2</v>
      </c>
      <c r="AF70" s="414">
        <f t="shared" si="25"/>
        <v>17.399999999999999</v>
      </c>
      <c r="AG70" s="414">
        <f t="shared" si="26"/>
        <v>15.3</v>
      </c>
      <c r="AH70" s="414">
        <f t="shared" si="27"/>
        <v>19</v>
      </c>
      <c r="AI70" s="414">
        <f t="shared" si="28"/>
        <v>16.600000000000001</v>
      </c>
      <c r="AJ70" s="414">
        <f t="shared" si="29"/>
        <v>16.2</v>
      </c>
      <c r="AK70" s="414">
        <f t="shared" si="30"/>
        <v>21.8</v>
      </c>
      <c r="AL70" s="414">
        <f t="shared" si="31"/>
        <v>20.7</v>
      </c>
      <c r="AM70" s="414">
        <f t="shared" si="32"/>
        <v>17.899999999999999</v>
      </c>
      <c r="AN70" s="414">
        <f t="shared" si="33"/>
        <v>17.3</v>
      </c>
      <c r="AO70" s="414">
        <f t="shared" si="34"/>
        <v>18.8</v>
      </c>
      <c r="AP70" s="414" t="str">
        <f t="shared" si="35"/>
        <v>*</v>
      </c>
      <c r="AQ70" s="414" t="str">
        <f t="shared" si="36"/>
        <v>-</v>
      </c>
      <c r="AR70" s="414" t="str">
        <f t="shared" si="37"/>
        <v>-</v>
      </c>
      <c r="AS70" s="414" t="str">
        <f t="shared" si="38"/>
        <v>-</v>
      </c>
      <c r="AT70" s="358"/>
    </row>
    <row r="71" spans="1:46" ht="13.5" customHeight="1" x14ac:dyDescent="0.35">
      <c r="A71" s="160">
        <v>0.625</v>
      </c>
      <c r="B71" s="159" t="s">
        <v>87</v>
      </c>
      <c r="C71" s="159" t="s">
        <v>87</v>
      </c>
      <c r="D71" s="159" t="s">
        <v>87</v>
      </c>
      <c r="E71" s="159" t="s">
        <v>87</v>
      </c>
      <c r="F71" s="159" t="s">
        <v>87</v>
      </c>
      <c r="G71" s="159" t="s">
        <v>87</v>
      </c>
      <c r="H71" s="159" t="s">
        <v>87</v>
      </c>
      <c r="I71" s="159" t="s">
        <v>87</v>
      </c>
      <c r="J71" s="159" t="s">
        <v>87</v>
      </c>
      <c r="K71" s="159" t="s">
        <v>87</v>
      </c>
      <c r="L71" s="159" t="s">
        <v>87</v>
      </c>
      <c r="M71" s="159" t="s">
        <v>87</v>
      </c>
      <c r="N71" s="159" t="s">
        <v>87</v>
      </c>
      <c r="O71" s="159" t="s">
        <v>87</v>
      </c>
      <c r="P71" s="2"/>
      <c r="Q71" s="417">
        <v>0.625</v>
      </c>
      <c r="R71" s="414" t="str">
        <f t="shared" si="11"/>
        <v>*</v>
      </c>
      <c r="S71" s="414" t="str">
        <f t="shared" si="12"/>
        <v>*</v>
      </c>
      <c r="T71" s="414" t="str">
        <f t="shared" si="13"/>
        <v>*</v>
      </c>
      <c r="U71" s="414" t="str">
        <f t="shared" si="14"/>
        <v>*</v>
      </c>
      <c r="V71" s="414">
        <f t="shared" si="15"/>
        <v>17.100000000000001</v>
      </c>
      <c r="W71" s="414">
        <f t="shared" si="16"/>
        <v>21.4</v>
      </c>
      <c r="X71" s="414">
        <f t="shared" si="17"/>
        <v>22.4</v>
      </c>
      <c r="Y71" s="414">
        <f t="shared" si="18"/>
        <v>18.5</v>
      </c>
      <c r="Z71" s="414">
        <f t="shared" si="19"/>
        <v>18.2</v>
      </c>
      <c r="AA71" s="414">
        <f t="shared" si="20"/>
        <v>16.7</v>
      </c>
      <c r="AB71" s="414">
        <f t="shared" si="21"/>
        <v>18.3</v>
      </c>
      <c r="AC71" s="414">
        <f t="shared" si="22"/>
        <v>17</v>
      </c>
      <c r="AD71" s="414">
        <f t="shared" si="23"/>
        <v>20.399999999999999</v>
      </c>
      <c r="AE71" s="414">
        <f t="shared" si="24"/>
        <v>20.2</v>
      </c>
      <c r="AF71" s="414">
        <f t="shared" si="25"/>
        <v>17.899999999999999</v>
      </c>
      <c r="AG71" s="414">
        <f t="shared" si="26"/>
        <v>16.399999999999999</v>
      </c>
      <c r="AH71" s="414">
        <f t="shared" si="27"/>
        <v>17.5</v>
      </c>
      <c r="AI71" s="414">
        <f t="shared" si="28"/>
        <v>16.399999999999999</v>
      </c>
      <c r="AJ71" s="414">
        <f t="shared" si="29"/>
        <v>18.3</v>
      </c>
      <c r="AK71" s="414">
        <f t="shared" si="30"/>
        <v>19.7</v>
      </c>
      <c r="AL71" s="414">
        <f t="shared" si="31"/>
        <v>20.7</v>
      </c>
      <c r="AM71" s="414">
        <f t="shared" si="32"/>
        <v>18.600000000000001</v>
      </c>
      <c r="AN71" s="414">
        <f t="shared" si="33"/>
        <v>16.7</v>
      </c>
      <c r="AO71" s="414">
        <f t="shared" si="34"/>
        <v>16.399999999999999</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87</v>
      </c>
      <c r="C72" s="159" t="s">
        <v>87</v>
      </c>
      <c r="D72" s="159" t="s">
        <v>87</v>
      </c>
      <c r="E72" s="159" t="s">
        <v>87</v>
      </c>
      <c r="F72" s="159" t="s">
        <v>87</v>
      </c>
      <c r="G72" s="159" t="s">
        <v>87</v>
      </c>
      <c r="H72" s="159" t="s">
        <v>87</v>
      </c>
      <c r="I72" s="159" t="s">
        <v>87</v>
      </c>
      <c r="J72" s="159" t="s">
        <v>87</v>
      </c>
      <c r="K72" s="159" t="s">
        <v>87</v>
      </c>
      <c r="L72" s="159" t="s">
        <v>87</v>
      </c>
      <c r="M72" s="159" t="s">
        <v>87</v>
      </c>
      <c r="N72" s="159" t="s">
        <v>87</v>
      </c>
      <c r="O72" s="159" t="s">
        <v>87</v>
      </c>
      <c r="P72" s="2"/>
      <c r="Q72" s="417">
        <v>0.63541666666666696</v>
      </c>
      <c r="R72" s="414" t="str">
        <f t="shared" si="11"/>
        <v>*</v>
      </c>
      <c r="S72" s="414" t="str">
        <f t="shared" si="12"/>
        <v>*</v>
      </c>
      <c r="T72" s="414" t="str">
        <f t="shared" si="13"/>
        <v>*</v>
      </c>
      <c r="U72" s="414" t="str">
        <f t="shared" si="14"/>
        <v>*</v>
      </c>
      <c r="V72" s="414">
        <f t="shared" si="15"/>
        <v>18</v>
      </c>
      <c r="W72" s="414">
        <f t="shared" si="16"/>
        <v>20.100000000000001</v>
      </c>
      <c r="X72" s="414">
        <f t="shared" si="17"/>
        <v>21.1</v>
      </c>
      <c r="Y72" s="414">
        <f t="shared" si="18"/>
        <v>19.3</v>
      </c>
      <c r="Z72" s="414">
        <f t="shared" si="19"/>
        <v>16</v>
      </c>
      <c r="AA72" s="414">
        <f t="shared" si="20"/>
        <v>17</v>
      </c>
      <c r="AB72" s="414">
        <f t="shared" si="21"/>
        <v>19.7</v>
      </c>
      <c r="AC72" s="414">
        <f t="shared" si="22"/>
        <v>20.100000000000001</v>
      </c>
      <c r="AD72" s="414">
        <f t="shared" si="23"/>
        <v>23</v>
      </c>
      <c r="AE72" s="414">
        <f t="shared" si="24"/>
        <v>21.9</v>
      </c>
      <c r="AF72" s="414">
        <f t="shared" si="25"/>
        <v>19.600000000000001</v>
      </c>
      <c r="AG72" s="414">
        <f t="shared" si="26"/>
        <v>18.7</v>
      </c>
      <c r="AH72" s="414">
        <f t="shared" si="27"/>
        <v>19.100000000000001</v>
      </c>
      <c r="AI72" s="414">
        <f t="shared" si="28"/>
        <v>18.3</v>
      </c>
      <c r="AJ72" s="414">
        <f t="shared" si="29"/>
        <v>18.100000000000001</v>
      </c>
      <c r="AK72" s="414">
        <f t="shared" si="30"/>
        <v>20.399999999999999</v>
      </c>
      <c r="AL72" s="414">
        <f t="shared" si="31"/>
        <v>22.4</v>
      </c>
      <c r="AM72" s="414">
        <f t="shared" si="32"/>
        <v>18.100000000000001</v>
      </c>
      <c r="AN72" s="414">
        <f t="shared" si="33"/>
        <v>16.5</v>
      </c>
      <c r="AO72" s="414">
        <f t="shared" si="34"/>
        <v>20.7</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87</v>
      </c>
      <c r="C73" s="159" t="s">
        <v>87</v>
      </c>
      <c r="D73" s="159" t="s">
        <v>87</v>
      </c>
      <c r="E73" s="159" t="s">
        <v>87</v>
      </c>
      <c r="F73" s="159" t="s">
        <v>87</v>
      </c>
      <c r="G73" s="159" t="s">
        <v>87</v>
      </c>
      <c r="H73" s="159" t="s">
        <v>87</v>
      </c>
      <c r="I73" s="159" t="s">
        <v>87</v>
      </c>
      <c r="J73" s="159" t="s">
        <v>87</v>
      </c>
      <c r="K73" s="159" t="s">
        <v>87</v>
      </c>
      <c r="L73" s="159" t="s">
        <v>87</v>
      </c>
      <c r="M73" s="159" t="s">
        <v>87</v>
      </c>
      <c r="N73" s="159" t="s">
        <v>87</v>
      </c>
      <c r="O73" s="159" t="s">
        <v>87</v>
      </c>
      <c r="P73" s="2"/>
      <c r="Q73" s="417">
        <v>0.64583333333333304</v>
      </c>
      <c r="R73" s="414" t="str">
        <f t="shared" si="11"/>
        <v>*</v>
      </c>
      <c r="S73" s="414" t="str">
        <f t="shared" si="12"/>
        <v>*</v>
      </c>
      <c r="T73" s="414" t="str">
        <f t="shared" si="13"/>
        <v>*</v>
      </c>
      <c r="U73" s="414" t="str">
        <f t="shared" si="14"/>
        <v>*</v>
      </c>
      <c r="V73" s="414">
        <f t="shared" si="15"/>
        <v>21</v>
      </c>
      <c r="W73" s="414">
        <f t="shared" si="16"/>
        <v>22.6</v>
      </c>
      <c r="X73" s="414">
        <f t="shared" si="17"/>
        <v>19.7</v>
      </c>
      <c r="Y73" s="414">
        <f t="shared" si="18"/>
        <v>18.3</v>
      </c>
      <c r="Z73" s="414">
        <f t="shared" si="19"/>
        <v>16.3</v>
      </c>
      <c r="AA73" s="414">
        <f t="shared" si="20"/>
        <v>18.100000000000001</v>
      </c>
      <c r="AB73" s="414">
        <f t="shared" si="21"/>
        <v>16.899999999999999</v>
      </c>
      <c r="AC73" s="414">
        <f t="shared" si="22"/>
        <v>19.100000000000001</v>
      </c>
      <c r="AD73" s="414">
        <f t="shared" si="23"/>
        <v>21.8</v>
      </c>
      <c r="AE73" s="414">
        <f t="shared" si="24"/>
        <v>22.1</v>
      </c>
      <c r="AF73" s="414">
        <f t="shared" si="25"/>
        <v>17.899999999999999</v>
      </c>
      <c r="AG73" s="414">
        <f t="shared" si="26"/>
        <v>16.8</v>
      </c>
      <c r="AH73" s="414">
        <f t="shared" si="27"/>
        <v>18.100000000000001</v>
      </c>
      <c r="AI73" s="414">
        <f t="shared" si="28"/>
        <v>17</v>
      </c>
      <c r="AJ73" s="414">
        <f t="shared" si="29"/>
        <v>20.6</v>
      </c>
      <c r="AK73" s="414">
        <f t="shared" si="30"/>
        <v>23.7</v>
      </c>
      <c r="AL73" s="414">
        <f t="shared" si="31"/>
        <v>21.9</v>
      </c>
      <c r="AM73" s="414">
        <f t="shared" si="32"/>
        <v>18.399999999999999</v>
      </c>
      <c r="AN73" s="414">
        <f t="shared" si="33"/>
        <v>17.100000000000001</v>
      </c>
      <c r="AO73" s="414">
        <f t="shared" si="34"/>
        <v>17.7</v>
      </c>
      <c r="AP73" s="414" t="str">
        <f t="shared" si="35"/>
        <v>*</v>
      </c>
      <c r="AQ73" s="414" t="str">
        <f t="shared" si="36"/>
        <v>-</v>
      </c>
      <c r="AR73" s="414" t="str">
        <f t="shared" si="37"/>
        <v>-</v>
      </c>
      <c r="AS73" s="414" t="str">
        <f t="shared" si="38"/>
        <v>-</v>
      </c>
      <c r="AT73" s="358"/>
    </row>
    <row r="74" spans="1:46" ht="13.5" customHeight="1" x14ac:dyDescent="0.35">
      <c r="A74" s="160">
        <v>0.65625</v>
      </c>
      <c r="B74" s="159" t="s">
        <v>87</v>
      </c>
      <c r="C74" s="159" t="s">
        <v>87</v>
      </c>
      <c r="D74" s="159" t="s">
        <v>87</v>
      </c>
      <c r="E74" s="159" t="s">
        <v>87</v>
      </c>
      <c r="F74" s="159" t="s">
        <v>87</v>
      </c>
      <c r="G74" s="159" t="s">
        <v>87</v>
      </c>
      <c r="H74" s="159" t="s">
        <v>87</v>
      </c>
      <c r="I74" s="159" t="s">
        <v>87</v>
      </c>
      <c r="J74" s="159" t="s">
        <v>87</v>
      </c>
      <c r="K74" s="159" t="s">
        <v>87</v>
      </c>
      <c r="L74" s="159" t="s">
        <v>87</v>
      </c>
      <c r="M74" s="159" t="s">
        <v>87</v>
      </c>
      <c r="N74" s="159" t="s">
        <v>87</v>
      </c>
      <c r="O74" s="159" t="s">
        <v>87</v>
      </c>
      <c r="P74" s="2"/>
      <c r="Q74" s="417">
        <v>0.65625</v>
      </c>
      <c r="R74" s="414" t="str">
        <f t="shared" si="11"/>
        <v>*</v>
      </c>
      <c r="S74" s="414" t="str">
        <f t="shared" si="12"/>
        <v>*</v>
      </c>
      <c r="T74" s="414" t="str">
        <f t="shared" si="13"/>
        <v>*</v>
      </c>
      <c r="U74" s="414" t="str">
        <f t="shared" si="14"/>
        <v>*</v>
      </c>
      <c r="V74" s="414">
        <f t="shared" si="15"/>
        <v>15.6</v>
      </c>
      <c r="W74" s="414">
        <f t="shared" si="16"/>
        <v>22.8</v>
      </c>
      <c r="X74" s="414">
        <f t="shared" si="17"/>
        <v>21.2</v>
      </c>
      <c r="Y74" s="414">
        <f t="shared" si="18"/>
        <v>16.600000000000001</v>
      </c>
      <c r="Z74" s="414">
        <f t="shared" si="19"/>
        <v>18.3</v>
      </c>
      <c r="AA74" s="414">
        <f t="shared" si="20"/>
        <v>17.3</v>
      </c>
      <c r="AB74" s="414">
        <f t="shared" si="21"/>
        <v>19.5</v>
      </c>
      <c r="AC74" s="414">
        <f t="shared" si="22"/>
        <v>17.399999999999999</v>
      </c>
      <c r="AD74" s="414">
        <f t="shared" si="23"/>
        <v>21.8</v>
      </c>
      <c r="AE74" s="414">
        <f t="shared" si="24"/>
        <v>20.399999999999999</v>
      </c>
      <c r="AF74" s="414">
        <f t="shared" si="25"/>
        <v>19.600000000000001</v>
      </c>
      <c r="AG74" s="414">
        <f t="shared" si="26"/>
        <v>16.100000000000001</v>
      </c>
      <c r="AH74" s="414">
        <f t="shared" si="27"/>
        <v>17.899999999999999</v>
      </c>
      <c r="AI74" s="414">
        <f t="shared" si="28"/>
        <v>18.600000000000001</v>
      </c>
      <c r="AJ74" s="414">
        <f t="shared" si="29"/>
        <v>17.100000000000001</v>
      </c>
      <c r="AK74" s="414">
        <f t="shared" si="30"/>
        <v>21.1</v>
      </c>
      <c r="AL74" s="414">
        <f t="shared" si="31"/>
        <v>22.4</v>
      </c>
      <c r="AM74" s="414">
        <f t="shared" si="32"/>
        <v>17.5</v>
      </c>
      <c r="AN74" s="414">
        <f t="shared" si="33"/>
        <v>19.100000000000001</v>
      </c>
      <c r="AO74" s="414">
        <f t="shared" si="34"/>
        <v>15.5</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87</v>
      </c>
      <c r="C75" s="159" t="s">
        <v>87</v>
      </c>
      <c r="D75" s="159" t="s">
        <v>87</v>
      </c>
      <c r="E75" s="159" t="s">
        <v>87</v>
      </c>
      <c r="F75" s="159" t="s">
        <v>87</v>
      </c>
      <c r="G75" s="159" t="s">
        <v>87</v>
      </c>
      <c r="H75" s="159" t="s">
        <v>87</v>
      </c>
      <c r="I75" s="159" t="s">
        <v>87</v>
      </c>
      <c r="J75" s="159" t="s">
        <v>87</v>
      </c>
      <c r="K75" s="159" t="s">
        <v>87</v>
      </c>
      <c r="L75" s="159" t="s">
        <v>87</v>
      </c>
      <c r="M75" s="159" t="s">
        <v>87</v>
      </c>
      <c r="N75" s="159" t="s">
        <v>87</v>
      </c>
      <c r="O75" s="159" t="s">
        <v>87</v>
      </c>
      <c r="P75" s="2"/>
      <c r="Q75" s="417">
        <v>0.66666666666666696</v>
      </c>
      <c r="R75" s="414" t="str">
        <f t="shared" si="11"/>
        <v>*</v>
      </c>
      <c r="S75" s="414" t="str">
        <f t="shared" si="12"/>
        <v>*</v>
      </c>
      <c r="T75" s="414" t="str">
        <f t="shared" si="13"/>
        <v>*</v>
      </c>
      <c r="U75" s="414" t="str">
        <f t="shared" si="14"/>
        <v>*</v>
      </c>
      <c r="V75" s="414">
        <f t="shared" si="15"/>
        <v>16.3</v>
      </c>
      <c r="W75" s="414">
        <f t="shared" si="16"/>
        <v>22.1</v>
      </c>
      <c r="X75" s="414">
        <f t="shared" si="17"/>
        <v>20.8</v>
      </c>
      <c r="Y75" s="414">
        <f t="shared" si="18"/>
        <v>15.4</v>
      </c>
      <c r="Z75" s="414">
        <f t="shared" si="19"/>
        <v>16.899999999999999</v>
      </c>
      <c r="AA75" s="414">
        <f t="shared" si="20"/>
        <v>16.100000000000001</v>
      </c>
      <c r="AB75" s="414">
        <f t="shared" si="21"/>
        <v>14.3</v>
      </c>
      <c r="AC75" s="414">
        <f t="shared" si="22"/>
        <v>14.5</v>
      </c>
      <c r="AD75" s="414">
        <f t="shared" si="23"/>
        <v>21</v>
      </c>
      <c r="AE75" s="414">
        <f t="shared" si="24"/>
        <v>23</v>
      </c>
      <c r="AF75" s="414">
        <f t="shared" si="25"/>
        <v>16.3</v>
      </c>
      <c r="AG75" s="414">
        <f t="shared" si="26"/>
        <v>15.3</v>
      </c>
      <c r="AH75" s="414">
        <f t="shared" si="27"/>
        <v>14.6</v>
      </c>
      <c r="AI75" s="414">
        <f t="shared" si="28"/>
        <v>12.9</v>
      </c>
      <c r="AJ75" s="414">
        <f t="shared" si="29"/>
        <v>15.7</v>
      </c>
      <c r="AK75" s="414">
        <f t="shared" si="30"/>
        <v>21.3</v>
      </c>
      <c r="AL75" s="414">
        <f t="shared" si="31"/>
        <v>23.1</v>
      </c>
      <c r="AM75" s="414">
        <f t="shared" si="32"/>
        <v>15.8</v>
      </c>
      <c r="AN75" s="414">
        <f t="shared" si="33"/>
        <v>17.600000000000001</v>
      </c>
      <c r="AO75" s="414">
        <f t="shared" si="34"/>
        <v>14.9</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87</v>
      </c>
      <c r="C76" s="159" t="s">
        <v>87</v>
      </c>
      <c r="D76" s="159" t="s">
        <v>87</v>
      </c>
      <c r="E76" s="159" t="s">
        <v>87</v>
      </c>
      <c r="F76" s="159" t="s">
        <v>87</v>
      </c>
      <c r="G76" s="159" t="s">
        <v>87</v>
      </c>
      <c r="H76" s="159" t="s">
        <v>87</v>
      </c>
      <c r="I76" s="159" t="s">
        <v>87</v>
      </c>
      <c r="J76" s="159" t="s">
        <v>87</v>
      </c>
      <c r="K76" s="159" t="s">
        <v>87</v>
      </c>
      <c r="L76" s="159" t="s">
        <v>87</v>
      </c>
      <c r="M76" s="159" t="s">
        <v>87</v>
      </c>
      <c r="N76" s="159" t="s">
        <v>87</v>
      </c>
      <c r="O76" s="159" t="s">
        <v>87</v>
      </c>
      <c r="P76" s="2"/>
      <c r="Q76" s="417">
        <v>0.67708333333333304</v>
      </c>
      <c r="R76" s="414" t="str">
        <f t="shared" ref="R76:R106" si="39">N76</f>
        <v>*</v>
      </c>
      <c r="S76" s="414" t="str">
        <f t="shared" ref="S76:S106" si="40">N180</f>
        <v>*</v>
      </c>
      <c r="T76" s="414" t="str">
        <f t="shared" ref="T76:T106" si="41">N284</f>
        <v>*</v>
      </c>
      <c r="U76" s="414" t="str">
        <f t="shared" ref="U76:U106" si="42">N388</f>
        <v>*</v>
      </c>
      <c r="V76" s="414">
        <f t="shared" ref="V76:V106" si="43">N492</f>
        <v>19.899999999999999</v>
      </c>
      <c r="W76" s="414">
        <f t="shared" ref="W76:W106" si="44">N596</f>
        <v>20.399999999999999</v>
      </c>
      <c r="X76" s="414">
        <f t="shared" ref="X76:X106" si="45">N700</f>
        <v>19.8</v>
      </c>
      <c r="Y76" s="414">
        <f t="shared" ref="Y76:Y106" si="46">N804</f>
        <v>17.600000000000001</v>
      </c>
      <c r="Z76" s="414">
        <f t="shared" ref="Z76:Z106" si="47">N908</f>
        <v>17.3</v>
      </c>
      <c r="AA76" s="414">
        <f t="shared" ref="AA76:AA106" si="48">N1012</f>
        <v>16.899999999999999</v>
      </c>
      <c r="AB76" s="414">
        <f t="shared" ref="AB76:AB106" si="49">N1116</f>
        <v>18.600000000000001</v>
      </c>
      <c r="AC76" s="414">
        <f t="shared" ref="AC76:AC106" si="50">N1220</f>
        <v>16.600000000000001</v>
      </c>
      <c r="AD76" s="414">
        <f t="shared" ref="AD76:AD106" si="51">N1324</f>
        <v>19.8</v>
      </c>
      <c r="AE76" s="414">
        <f t="shared" ref="AE76:AE106" si="52">N1428</f>
        <v>21.4</v>
      </c>
      <c r="AF76" s="414">
        <f t="shared" ref="AF76:AF106" si="53">N1532</f>
        <v>21.8</v>
      </c>
      <c r="AG76" s="414">
        <f t="shared" ref="AG76:AG106" si="54">N1636</f>
        <v>18.399999999999999</v>
      </c>
      <c r="AH76" s="414">
        <f t="shared" ref="AH76:AH106" si="55">N1740</f>
        <v>17.100000000000001</v>
      </c>
      <c r="AI76" s="414">
        <f t="shared" ref="AI76:AI106" si="56">N1844</f>
        <v>12.8</v>
      </c>
      <c r="AJ76" s="414">
        <f t="shared" ref="AJ76:AJ106" si="57">N1948</f>
        <v>18.2</v>
      </c>
      <c r="AK76" s="414">
        <f t="shared" ref="AK76:AK106" si="58">N2052</f>
        <v>22.9</v>
      </c>
      <c r="AL76" s="414">
        <f t="shared" ref="AL76:AL106" si="59">N2156</f>
        <v>23.9</v>
      </c>
      <c r="AM76" s="414">
        <f t="shared" ref="AM76:AM106" si="60">N2260</f>
        <v>19.3</v>
      </c>
      <c r="AN76" s="414">
        <f t="shared" ref="AN76:AN106" si="61">N2364</f>
        <v>19.7</v>
      </c>
      <c r="AO76" s="414">
        <f t="shared" ref="AO76:AO106" si="62">N2468</f>
        <v>17.3</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87</v>
      </c>
      <c r="C77" s="159" t="s">
        <v>87</v>
      </c>
      <c r="D77" s="159" t="s">
        <v>87</v>
      </c>
      <c r="E77" s="159" t="s">
        <v>87</v>
      </c>
      <c r="F77" s="159" t="s">
        <v>87</v>
      </c>
      <c r="G77" s="159" t="s">
        <v>87</v>
      </c>
      <c r="H77" s="159" t="s">
        <v>87</v>
      </c>
      <c r="I77" s="159" t="s">
        <v>87</v>
      </c>
      <c r="J77" s="159" t="s">
        <v>87</v>
      </c>
      <c r="K77" s="159" t="s">
        <v>87</v>
      </c>
      <c r="L77" s="159" t="s">
        <v>87</v>
      </c>
      <c r="M77" s="159" t="s">
        <v>87</v>
      </c>
      <c r="N77" s="159" t="s">
        <v>87</v>
      </c>
      <c r="O77" s="159" t="s">
        <v>87</v>
      </c>
      <c r="P77" s="2"/>
      <c r="Q77" s="417">
        <v>0.6875</v>
      </c>
      <c r="R77" s="414" t="str">
        <f t="shared" si="39"/>
        <v>*</v>
      </c>
      <c r="S77" s="414" t="str">
        <f t="shared" si="40"/>
        <v>*</v>
      </c>
      <c r="T77" s="414" t="str">
        <f t="shared" si="41"/>
        <v>*</v>
      </c>
      <c r="U77" s="414" t="str">
        <f t="shared" si="42"/>
        <v>*</v>
      </c>
      <c r="V77" s="414">
        <f t="shared" si="43"/>
        <v>15.6</v>
      </c>
      <c r="W77" s="414">
        <f t="shared" si="44"/>
        <v>21.3</v>
      </c>
      <c r="X77" s="414">
        <f t="shared" si="45"/>
        <v>20.2</v>
      </c>
      <c r="Y77" s="414">
        <f t="shared" si="46"/>
        <v>17</v>
      </c>
      <c r="Z77" s="414">
        <f t="shared" si="47"/>
        <v>15.4</v>
      </c>
      <c r="AA77" s="414">
        <f t="shared" si="48"/>
        <v>15</v>
      </c>
      <c r="AB77" s="414">
        <f t="shared" si="49"/>
        <v>16.899999999999999</v>
      </c>
      <c r="AC77" s="414">
        <f t="shared" si="50"/>
        <v>17.8</v>
      </c>
      <c r="AD77" s="414">
        <f t="shared" si="51"/>
        <v>20</v>
      </c>
      <c r="AE77" s="414">
        <f t="shared" si="52"/>
        <v>23.3</v>
      </c>
      <c r="AF77" s="414">
        <f t="shared" si="53"/>
        <v>15.8</v>
      </c>
      <c r="AG77" s="414">
        <f t="shared" si="54"/>
        <v>15.2</v>
      </c>
      <c r="AH77" s="414">
        <f t="shared" si="55"/>
        <v>16.399999999999999</v>
      </c>
      <c r="AI77" s="414">
        <f t="shared" si="56"/>
        <v>16.399999999999999</v>
      </c>
      <c r="AJ77" s="414">
        <f t="shared" si="57"/>
        <v>16.899999999999999</v>
      </c>
      <c r="AK77" s="414">
        <f t="shared" si="58"/>
        <v>22.7</v>
      </c>
      <c r="AL77" s="414">
        <f t="shared" si="59"/>
        <v>23.2</v>
      </c>
      <c r="AM77" s="414">
        <f t="shared" si="60"/>
        <v>17.7</v>
      </c>
      <c r="AN77" s="414">
        <f t="shared" si="61"/>
        <v>15.1</v>
      </c>
      <c r="AO77" s="414">
        <f t="shared" si="62"/>
        <v>14.7</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87</v>
      </c>
      <c r="C78" s="159" t="s">
        <v>87</v>
      </c>
      <c r="D78" s="159" t="s">
        <v>87</v>
      </c>
      <c r="E78" s="159" t="s">
        <v>87</v>
      </c>
      <c r="F78" s="159" t="s">
        <v>87</v>
      </c>
      <c r="G78" s="159" t="s">
        <v>87</v>
      </c>
      <c r="H78" s="159" t="s">
        <v>87</v>
      </c>
      <c r="I78" s="159" t="s">
        <v>87</v>
      </c>
      <c r="J78" s="159" t="s">
        <v>87</v>
      </c>
      <c r="K78" s="159" t="s">
        <v>87</v>
      </c>
      <c r="L78" s="159" t="s">
        <v>87</v>
      </c>
      <c r="M78" s="159" t="s">
        <v>87</v>
      </c>
      <c r="N78" s="159" t="s">
        <v>87</v>
      </c>
      <c r="O78" s="159" t="s">
        <v>87</v>
      </c>
      <c r="P78" s="2"/>
      <c r="Q78" s="417">
        <v>0.69791666666666696</v>
      </c>
      <c r="R78" s="414" t="str">
        <f t="shared" si="39"/>
        <v>*</v>
      </c>
      <c r="S78" s="414" t="str">
        <f t="shared" si="40"/>
        <v>*</v>
      </c>
      <c r="T78" s="414" t="str">
        <f t="shared" si="41"/>
        <v>*</v>
      </c>
      <c r="U78" s="414" t="str">
        <f t="shared" si="42"/>
        <v>*</v>
      </c>
      <c r="V78" s="414">
        <f t="shared" si="43"/>
        <v>18.5</v>
      </c>
      <c r="W78" s="414">
        <f t="shared" si="44"/>
        <v>23</v>
      </c>
      <c r="X78" s="414">
        <f t="shared" si="45"/>
        <v>19.7</v>
      </c>
      <c r="Y78" s="414">
        <f t="shared" si="46"/>
        <v>15.8</v>
      </c>
      <c r="Z78" s="414">
        <f t="shared" si="47"/>
        <v>19.600000000000001</v>
      </c>
      <c r="AA78" s="414">
        <f t="shared" si="48"/>
        <v>21.2</v>
      </c>
      <c r="AB78" s="414">
        <f t="shared" si="49"/>
        <v>17.399999999999999</v>
      </c>
      <c r="AC78" s="414">
        <f t="shared" si="50"/>
        <v>21.2</v>
      </c>
      <c r="AD78" s="414">
        <f t="shared" si="51"/>
        <v>23.2</v>
      </c>
      <c r="AE78" s="414">
        <f t="shared" si="52"/>
        <v>23</v>
      </c>
      <c r="AF78" s="414">
        <f t="shared" si="53"/>
        <v>17.8</v>
      </c>
      <c r="AG78" s="414">
        <f t="shared" si="54"/>
        <v>17.2</v>
      </c>
      <c r="AH78" s="414">
        <f t="shared" si="55"/>
        <v>18.899999999999999</v>
      </c>
      <c r="AI78" s="414">
        <f t="shared" si="56"/>
        <v>18.899999999999999</v>
      </c>
      <c r="AJ78" s="414">
        <f t="shared" si="57"/>
        <v>19.8</v>
      </c>
      <c r="AK78" s="414">
        <f t="shared" si="58"/>
        <v>21.5</v>
      </c>
      <c r="AL78" s="414">
        <f t="shared" si="59"/>
        <v>20.7</v>
      </c>
      <c r="AM78" s="414">
        <f t="shared" si="60"/>
        <v>17.8</v>
      </c>
      <c r="AN78" s="414">
        <f t="shared" si="61"/>
        <v>17.399999999999999</v>
      </c>
      <c r="AO78" s="414">
        <f t="shared" si="62"/>
        <v>18.5</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87</v>
      </c>
      <c r="C79" s="159" t="s">
        <v>87</v>
      </c>
      <c r="D79" s="159" t="s">
        <v>87</v>
      </c>
      <c r="E79" s="159" t="s">
        <v>87</v>
      </c>
      <c r="F79" s="159" t="s">
        <v>87</v>
      </c>
      <c r="G79" s="159" t="s">
        <v>87</v>
      </c>
      <c r="H79" s="159" t="s">
        <v>87</v>
      </c>
      <c r="I79" s="159" t="s">
        <v>87</v>
      </c>
      <c r="J79" s="159" t="s">
        <v>87</v>
      </c>
      <c r="K79" s="159" t="s">
        <v>87</v>
      </c>
      <c r="L79" s="159" t="s">
        <v>87</v>
      </c>
      <c r="M79" s="159" t="s">
        <v>87</v>
      </c>
      <c r="N79" s="159" t="s">
        <v>87</v>
      </c>
      <c r="O79" s="159" t="s">
        <v>87</v>
      </c>
      <c r="P79" s="2"/>
      <c r="Q79" s="417">
        <v>0.70833333333333304</v>
      </c>
      <c r="R79" s="414" t="str">
        <f t="shared" si="39"/>
        <v>*</v>
      </c>
      <c r="S79" s="414" t="str">
        <f t="shared" si="40"/>
        <v>*</v>
      </c>
      <c r="T79" s="414" t="str">
        <f t="shared" si="41"/>
        <v>*</v>
      </c>
      <c r="U79" s="414" t="str">
        <f t="shared" si="42"/>
        <v>*</v>
      </c>
      <c r="V79" s="414">
        <f t="shared" si="43"/>
        <v>13.5</v>
      </c>
      <c r="W79" s="414">
        <f t="shared" si="44"/>
        <v>21.4</v>
      </c>
      <c r="X79" s="414">
        <f t="shared" si="45"/>
        <v>18.399999999999999</v>
      </c>
      <c r="Y79" s="414">
        <f t="shared" si="46"/>
        <v>17.3</v>
      </c>
      <c r="Z79" s="414">
        <f t="shared" si="47"/>
        <v>16.2</v>
      </c>
      <c r="AA79" s="414">
        <f t="shared" si="48"/>
        <v>13.4</v>
      </c>
      <c r="AB79" s="414">
        <f t="shared" si="49"/>
        <v>15.5</v>
      </c>
      <c r="AC79" s="414">
        <f t="shared" si="50"/>
        <v>17.8</v>
      </c>
      <c r="AD79" s="414">
        <f t="shared" si="51"/>
        <v>19.5</v>
      </c>
      <c r="AE79" s="414">
        <f t="shared" si="52"/>
        <v>22.9</v>
      </c>
      <c r="AF79" s="414">
        <f t="shared" si="53"/>
        <v>14</v>
      </c>
      <c r="AG79" s="414">
        <f t="shared" si="54"/>
        <v>13.9</v>
      </c>
      <c r="AH79" s="414">
        <f t="shared" si="55"/>
        <v>15.8</v>
      </c>
      <c r="AI79" s="414">
        <f t="shared" si="56"/>
        <v>19.600000000000001</v>
      </c>
      <c r="AJ79" s="414">
        <f t="shared" si="57"/>
        <v>17.100000000000001</v>
      </c>
      <c r="AK79" s="414">
        <f t="shared" si="58"/>
        <v>23</v>
      </c>
      <c r="AL79" s="414">
        <f t="shared" si="59"/>
        <v>22.9</v>
      </c>
      <c r="AM79" s="414">
        <f t="shared" si="60"/>
        <v>15.5</v>
      </c>
      <c r="AN79" s="414">
        <f t="shared" si="61"/>
        <v>18.2</v>
      </c>
      <c r="AO79" s="414">
        <f t="shared" si="62"/>
        <v>13.9</v>
      </c>
      <c r="AP79" s="414" t="str">
        <f t="shared" si="63"/>
        <v>*</v>
      </c>
      <c r="AQ79" s="414" t="str">
        <f t="shared" si="64"/>
        <v>-</v>
      </c>
      <c r="AR79" s="414" t="str">
        <f t="shared" si="65"/>
        <v>-</v>
      </c>
      <c r="AS79" s="414" t="str">
        <f t="shared" si="66"/>
        <v>-</v>
      </c>
      <c r="AT79" s="358"/>
    </row>
    <row r="80" spans="1:46" ht="13.5" customHeight="1" x14ac:dyDescent="0.35">
      <c r="A80" s="160">
        <v>0.71875</v>
      </c>
      <c r="B80" s="159" t="s">
        <v>87</v>
      </c>
      <c r="C80" s="159" t="s">
        <v>87</v>
      </c>
      <c r="D80" s="159" t="s">
        <v>87</v>
      </c>
      <c r="E80" s="159" t="s">
        <v>87</v>
      </c>
      <c r="F80" s="159" t="s">
        <v>87</v>
      </c>
      <c r="G80" s="159" t="s">
        <v>87</v>
      </c>
      <c r="H80" s="159" t="s">
        <v>87</v>
      </c>
      <c r="I80" s="159" t="s">
        <v>87</v>
      </c>
      <c r="J80" s="159" t="s">
        <v>87</v>
      </c>
      <c r="K80" s="159" t="s">
        <v>87</v>
      </c>
      <c r="L80" s="159" t="s">
        <v>87</v>
      </c>
      <c r="M80" s="159" t="s">
        <v>87</v>
      </c>
      <c r="N80" s="159" t="s">
        <v>87</v>
      </c>
      <c r="O80" s="159" t="s">
        <v>87</v>
      </c>
      <c r="P80" s="2"/>
      <c r="Q80" s="417">
        <v>0.71875</v>
      </c>
      <c r="R80" s="414" t="str">
        <f t="shared" si="39"/>
        <v>*</v>
      </c>
      <c r="S80" s="414" t="str">
        <f t="shared" si="40"/>
        <v>*</v>
      </c>
      <c r="T80" s="414" t="str">
        <f t="shared" si="41"/>
        <v>*</v>
      </c>
      <c r="U80" s="414" t="str">
        <f t="shared" si="42"/>
        <v>*</v>
      </c>
      <c r="V80" s="414">
        <f t="shared" si="43"/>
        <v>18.5</v>
      </c>
      <c r="W80" s="414">
        <f t="shared" si="44"/>
        <v>20.100000000000001</v>
      </c>
      <c r="X80" s="414">
        <f t="shared" si="45"/>
        <v>20.399999999999999</v>
      </c>
      <c r="Y80" s="414">
        <f t="shared" si="46"/>
        <v>17.5</v>
      </c>
      <c r="Z80" s="414">
        <f t="shared" si="47"/>
        <v>16.399999999999999</v>
      </c>
      <c r="AA80" s="414">
        <f t="shared" si="48"/>
        <v>17.2</v>
      </c>
      <c r="AB80" s="414">
        <f t="shared" si="49"/>
        <v>18.3</v>
      </c>
      <c r="AC80" s="414">
        <f t="shared" si="50"/>
        <v>22</v>
      </c>
      <c r="AD80" s="414">
        <f t="shared" si="51"/>
        <v>22.8</v>
      </c>
      <c r="AE80" s="414">
        <f t="shared" si="52"/>
        <v>21.7</v>
      </c>
      <c r="AF80" s="414">
        <f t="shared" si="53"/>
        <v>18</v>
      </c>
      <c r="AG80" s="414">
        <f t="shared" si="54"/>
        <v>16.7</v>
      </c>
      <c r="AH80" s="414">
        <f t="shared" si="55"/>
        <v>18.8</v>
      </c>
      <c r="AI80" s="414">
        <f t="shared" si="56"/>
        <v>20.5</v>
      </c>
      <c r="AJ80" s="414">
        <f t="shared" si="57"/>
        <v>17.8</v>
      </c>
      <c r="AK80" s="414">
        <f t="shared" si="58"/>
        <v>24.7</v>
      </c>
      <c r="AL80" s="414">
        <f t="shared" si="59"/>
        <v>22.5</v>
      </c>
      <c r="AM80" s="414">
        <f t="shared" si="60"/>
        <v>19.7</v>
      </c>
      <c r="AN80" s="414">
        <f t="shared" si="61"/>
        <v>18.5</v>
      </c>
      <c r="AO80" s="414">
        <f t="shared" si="62"/>
        <v>18.399999999999999</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87</v>
      </c>
      <c r="C81" s="159" t="s">
        <v>87</v>
      </c>
      <c r="D81" s="159" t="s">
        <v>87</v>
      </c>
      <c r="E81" s="159" t="s">
        <v>87</v>
      </c>
      <c r="F81" s="159" t="s">
        <v>87</v>
      </c>
      <c r="G81" s="159" t="s">
        <v>87</v>
      </c>
      <c r="H81" s="159" t="s">
        <v>87</v>
      </c>
      <c r="I81" s="159" t="s">
        <v>87</v>
      </c>
      <c r="J81" s="159" t="s">
        <v>87</v>
      </c>
      <c r="K81" s="159" t="s">
        <v>87</v>
      </c>
      <c r="L81" s="159" t="s">
        <v>87</v>
      </c>
      <c r="M81" s="159" t="s">
        <v>87</v>
      </c>
      <c r="N81" s="159" t="s">
        <v>87</v>
      </c>
      <c r="O81" s="159" t="s">
        <v>87</v>
      </c>
      <c r="P81" s="2"/>
      <c r="Q81" s="417">
        <v>0.72916666666666696</v>
      </c>
      <c r="R81" s="414" t="str">
        <f t="shared" si="39"/>
        <v>*</v>
      </c>
      <c r="S81" s="414" t="str">
        <f t="shared" si="40"/>
        <v>*</v>
      </c>
      <c r="T81" s="414" t="str">
        <f t="shared" si="41"/>
        <v>*</v>
      </c>
      <c r="U81" s="414" t="str">
        <f t="shared" si="42"/>
        <v>*</v>
      </c>
      <c r="V81" s="414">
        <f t="shared" si="43"/>
        <v>19.600000000000001</v>
      </c>
      <c r="W81" s="414">
        <f t="shared" si="44"/>
        <v>21.6</v>
      </c>
      <c r="X81" s="414">
        <f t="shared" si="45"/>
        <v>21.2</v>
      </c>
      <c r="Y81" s="414">
        <f t="shared" si="46"/>
        <v>18</v>
      </c>
      <c r="Z81" s="414">
        <f t="shared" si="47"/>
        <v>18</v>
      </c>
      <c r="AA81" s="414">
        <f t="shared" si="48"/>
        <v>17.100000000000001</v>
      </c>
      <c r="AB81" s="414">
        <f t="shared" si="49"/>
        <v>18.600000000000001</v>
      </c>
      <c r="AC81" s="414">
        <f t="shared" si="50"/>
        <v>20.7</v>
      </c>
      <c r="AD81" s="414">
        <f t="shared" si="51"/>
        <v>22.6</v>
      </c>
      <c r="AE81" s="414">
        <f t="shared" si="52"/>
        <v>20.100000000000001</v>
      </c>
      <c r="AF81" s="414">
        <f t="shared" si="53"/>
        <v>19.399999999999999</v>
      </c>
      <c r="AG81" s="414">
        <f t="shared" si="54"/>
        <v>19.3</v>
      </c>
      <c r="AH81" s="414">
        <f t="shared" si="55"/>
        <v>19.7</v>
      </c>
      <c r="AI81" s="414">
        <f t="shared" si="56"/>
        <v>18.899999999999999</v>
      </c>
      <c r="AJ81" s="414">
        <f t="shared" si="57"/>
        <v>22</v>
      </c>
      <c r="AK81" s="414">
        <f t="shared" si="58"/>
        <v>24.3</v>
      </c>
      <c r="AL81" s="414">
        <f t="shared" si="59"/>
        <v>22.4</v>
      </c>
      <c r="AM81" s="414">
        <f t="shared" si="60"/>
        <v>15</v>
      </c>
      <c r="AN81" s="414">
        <f t="shared" si="61"/>
        <v>21</v>
      </c>
      <c r="AO81" s="414">
        <f t="shared" si="62"/>
        <v>20.100000000000001</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87</v>
      </c>
      <c r="C82" s="159" t="s">
        <v>87</v>
      </c>
      <c r="D82" s="159" t="s">
        <v>87</v>
      </c>
      <c r="E82" s="159" t="s">
        <v>87</v>
      </c>
      <c r="F82" s="159" t="s">
        <v>87</v>
      </c>
      <c r="G82" s="159" t="s">
        <v>87</v>
      </c>
      <c r="H82" s="159" t="s">
        <v>87</v>
      </c>
      <c r="I82" s="159" t="s">
        <v>87</v>
      </c>
      <c r="J82" s="159" t="s">
        <v>87</v>
      </c>
      <c r="K82" s="159" t="s">
        <v>87</v>
      </c>
      <c r="L82" s="159" t="s">
        <v>87</v>
      </c>
      <c r="M82" s="159" t="s">
        <v>87</v>
      </c>
      <c r="N82" s="159" t="s">
        <v>87</v>
      </c>
      <c r="O82" s="159" t="s">
        <v>87</v>
      </c>
      <c r="P82" s="2"/>
      <c r="Q82" s="417">
        <v>0.73958333333333304</v>
      </c>
      <c r="R82" s="414" t="str">
        <f t="shared" si="39"/>
        <v>*</v>
      </c>
      <c r="S82" s="414" t="str">
        <f t="shared" si="40"/>
        <v>*</v>
      </c>
      <c r="T82" s="414" t="str">
        <f t="shared" si="41"/>
        <v>*</v>
      </c>
      <c r="U82" s="414" t="str">
        <f t="shared" si="42"/>
        <v>*</v>
      </c>
      <c r="V82" s="414">
        <f t="shared" si="43"/>
        <v>20.6</v>
      </c>
      <c r="W82" s="414">
        <f t="shared" si="44"/>
        <v>19.600000000000001</v>
      </c>
      <c r="X82" s="414">
        <f t="shared" si="45"/>
        <v>20.7</v>
      </c>
      <c r="Y82" s="414">
        <f t="shared" si="46"/>
        <v>18.100000000000001</v>
      </c>
      <c r="Z82" s="414">
        <f t="shared" si="47"/>
        <v>20.6</v>
      </c>
      <c r="AA82" s="414">
        <f t="shared" si="48"/>
        <v>17.600000000000001</v>
      </c>
      <c r="AB82" s="414">
        <f t="shared" si="49"/>
        <v>18.7</v>
      </c>
      <c r="AC82" s="414">
        <f t="shared" si="50"/>
        <v>22.3</v>
      </c>
      <c r="AD82" s="414">
        <f t="shared" si="51"/>
        <v>22.5</v>
      </c>
      <c r="AE82" s="414">
        <f t="shared" si="52"/>
        <v>22.4</v>
      </c>
      <c r="AF82" s="414">
        <f t="shared" si="53"/>
        <v>20.7</v>
      </c>
      <c r="AG82" s="414">
        <f t="shared" si="54"/>
        <v>18.899999999999999</v>
      </c>
      <c r="AH82" s="414">
        <f t="shared" si="55"/>
        <v>20.100000000000001</v>
      </c>
      <c r="AI82" s="414">
        <f t="shared" si="56"/>
        <v>25.1</v>
      </c>
      <c r="AJ82" s="414">
        <f t="shared" si="57"/>
        <v>19</v>
      </c>
      <c r="AK82" s="414">
        <f t="shared" si="58"/>
        <v>20.8</v>
      </c>
      <c r="AL82" s="414">
        <f t="shared" si="59"/>
        <v>22.5</v>
      </c>
      <c r="AM82" s="414">
        <f t="shared" si="60"/>
        <v>18.899999999999999</v>
      </c>
      <c r="AN82" s="414">
        <f t="shared" si="61"/>
        <v>18.8</v>
      </c>
      <c r="AO82" s="414">
        <f t="shared" si="62"/>
        <v>17.8</v>
      </c>
      <c r="AP82" s="414" t="str">
        <f t="shared" si="63"/>
        <v>*</v>
      </c>
      <c r="AQ82" s="414" t="str">
        <f t="shared" si="64"/>
        <v>-</v>
      </c>
      <c r="AR82" s="414" t="str">
        <f t="shared" si="65"/>
        <v>-</v>
      </c>
      <c r="AS82" s="414" t="str">
        <f t="shared" si="66"/>
        <v>-</v>
      </c>
      <c r="AT82" s="358"/>
    </row>
    <row r="83" spans="1:46" ht="13.5" customHeight="1" x14ac:dyDescent="0.35">
      <c r="A83" s="160">
        <v>0.75</v>
      </c>
      <c r="B83" s="159" t="s">
        <v>87</v>
      </c>
      <c r="C83" s="159" t="s">
        <v>87</v>
      </c>
      <c r="D83" s="159" t="s">
        <v>87</v>
      </c>
      <c r="E83" s="159" t="s">
        <v>87</v>
      </c>
      <c r="F83" s="159" t="s">
        <v>87</v>
      </c>
      <c r="G83" s="159" t="s">
        <v>87</v>
      </c>
      <c r="H83" s="159" t="s">
        <v>87</v>
      </c>
      <c r="I83" s="159" t="s">
        <v>87</v>
      </c>
      <c r="J83" s="159" t="s">
        <v>87</v>
      </c>
      <c r="K83" s="159" t="s">
        <v>87</v>
      </c>
      <c r="L83" s="159" t="s">
        <v>87</v>
      </c>
      <c r="M83" s="159" t="s">
        <v>87</v>
      </c>
      <c r="N83" s="159" t="s">
        <v>87</v>
      </c>
      <c r="O83" s="159" t="s">
        <v>87</v>
      </c>
      <c r="P83" s="2"/>
      <c r="Q83" s="417">
        <v>0.75</v>
      </c>
      <c r="R83" s="414" t="str">
        <f t="shared" si="39"/>
        <v>*</v>
      </c>
      <c r="S83" s="414" t="str">
        <f t="shared" si="40"/>
        <v>*</v>
      </c>
      <c r="T83" s="414" t="str">
        <f t="shared" si="41"/>
        <v>*</v>
      </c>
      <c r="U83" s="414" t="str">
        <f t="shared" si="42"/>
        <v>*</v>
      </c>
      <c r="V83" s="414">
        <f t="shared" si="43"/>
        <v>19.399999999999999</v>
      </c>
      <c r="W83" s="414">
        <f t="shared" si="44"/>
        <v>20.5</v>
      </c>
      <c r="X83" s="414">
        <f t="shared" si="45"/>
        <v>23.4</v>
      </c>
      <c r="Y83" s="414">
        <f t="shared" si="46"/>
        <v>17.7</v>
      </c>
      <c r="Z83" s="414">
        <f t="shared" si="47"/>
        <v>18.600000000000001</v>
      </c>
      <c r="AA83" s="414">
        <f t="shared" si="48"/>
        <v>18.2</v>
      </c>
      <c r="AB83" s="414">
        <f t="shared" si="49"/>
        <v>20.6</v>
      </c>
      <c r="AC83" s="414">
        <f t="shared" si="50"/>
        <v>20</v>
      </c>
      <c r="AD83" s="414">
        <f t="shared" si="51"/>
        <v>23.5</v>
      </c>
      <c r="AE83" s="414">
        <f t="shared" si="52"/>
        <v>22.3</v>
      </c>
      <c r="AF83" s="414">
        <f t="shared" si="53"/>
        <v>19.5</v>
      </c>
      <c r="AG83" s="414">
        <f t="shared" si="54"/>
        <v>20.7</v>
      </c>
      <c r="AH83" s="414">
        <f t="shared" si="55"/>
        <v>19.100000000000001</v>
      </c>
      <c r="AI83" s="414">
        <f t="shared" si="56"/>
        <v>19.7</v>
      </c>
      <c r="AJ83" s="414">
        <f t="shared" si="57"/>
        <v>20.7</v>
      </c>
      <c r="AK83" s="414">
        <f t="shared" si="58"/>
        <v>22.4</v>
      </c>
      <c r="AL83" s="414">
        <f t="shared" si="59"/>
        <v>21.4</v>
      </c>
      <c r="AM83" s="414">
        <f t="shared" si="60"/>
        <v>17.7</v>
      </c>
      <c r="AN83" s="414">
        <f t="shared" si="61"/>
        <v>21.3</v>
      </c>
      <c r="AO83" s="414">
        <f t="shared" si="62"/>
        <v>19</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87</v>
      </c>
      <c r="C84" s="159" t="s">
        <v>87</v>
      </c>
      <c r="D84" s="159" t="s">
        <v>87</v>
      </c>
      <c r="E84" s="159" t="s">
        <v>87</v>
      </c>
      <c r="F84" s="159" t="s">
        <v>87</v>
      </c>
      <c r="G84" s="159" t="s">
        <v>87</v>
      </c>
      <c r="H84" s="159" t="s">
        <v>87</v>
      </c>
      <c r="I84" s="159" t="s">
        <v>87</v>
      </c>
      <c r="J84" s="159" t="s">
        <v>87</v>
      </c>
      <c r="K84" s="159" t="s">
        <v>87</v>
      </c>
      <c r="L84" s="159" t="s">
        <v>87</v>
      </c>
      <c r="M84" s="159" t="s">
        <v>87</v>
      </c>
      <c r="N84" s="159" t="s">
        <v>87</v>
      </c>
      <c r="O84" s="159" t="s">
        <v>87</v>
      </c>
      <c r="P84" s="2"/>
      <c r="Q84" s="417">
        <v>0.76041666666666696</v>
      </c>
      <c r="R84" s="414" t="str">
        <f t="shared" si="39"/>
        <v>*</v>
      </c>
      <c r="S84" s="414" t="str">
        <f t="shared" si="40"/>
        <v>*</v>
      </c>
      <c r="T84" s="414" t="str">
        <f t="shared" si="41"/>
        <v>*</v>
      </c>
      <c r="U84" s="414" t="str">
        <f t="shared" si="42"/>
        <v>*</v>
      </c>
      <c r="V84" s="414">
        <f t="shared" si="43"/>
        <v>19.2</v>
      </c>
      <c r="W84" s="414">
        <f t="shared" si="44"/>
        <v>20.399999999999999</v>
      </c>
      <c r="X84" s="414">
        <f t="shared" si="45"/>
        <v>20.7</v>
      </c>
      <c r="Y84" s="414">
        <f t="shared" si="46"/>
        <v>19.600000000000001</v>
      </c>
      <c r="Z84" s="414">
        <f t="shared" si="47"/>
        <v>20</v>
      </c>
      <c r="AA84" s="414">
        <f t="shared" si="48"/>
        <v>21.5</v>
      </c>
      <c r="AB84" s="414">
        <f t="shared" si="49"/>
        <v>19</v>
      </c>
      <c r="AC84" s="414">
        <f t="shared" si="50"/>
        <v>20.399999999999999</v>
      </c>
      <c r="AD84" s="414">
        <f t="shared" si="51"/>
        <v>24.2</v>
      </c>
      <c r="AE84" s="414">
        <f t="shared" si="52"/>
        <v>25.7</v>
      </c>
      <c r="AF84" s="414">
        <f t="shared" si="53"/>
        <v>19.7</v>
      </c>
      <c r="AG84" s="414">
        <f t="shared" si="54"/>
        <v>17.7</v>
      </c>
      <c r="AH84" s="414">
        <f t="shared" si="55"/>
        <v>18.3</v>
      </c>
      <c r="AI84" s="414">
        <f t="shared" si="56"/>
        <v>21.8</v>
      </c>
      <c r="AJ84" s="414">
        <f t="shared" si="57"/>
        <v>22.2</v>
      </c>
      <c r="AK84" s="414">
        <f t="shared" si="58"/>
        <v>22.9</v>
      </c>
      <c r="AL84" s="414">
        <f t="shared" si="59"/>
        <v>22.8</v>
      </c>
      <c r="AM84" s="414">
        <f t="shared" si="60"/>
        <v>21.2</v>
      </c>
      <c r="AN84" s="414">
        <f t="shared" si="61"/>
        <v>18.100000000000001</v>
      </c>
      <c r="AO84" s="414">
        <f t="shared" si="62"/>
        <v>21.2</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87</v>
      </c>
      <c r="C85" s="159" t="s">
        <v>87</v>
      </c>
      <c r="D85" s="159" t="s">
        <v>87</v>
      </c>
      <c r="E85" s="159" t="s">
        <v>87</v>
      </c>
      <c r="F85" s="159" t="s">
        <v>87</v>
      </c>
      <c r="G85" s="159" t="s">
        <v>87</v>
      </c>
      <c r="H85" s="159" t="s">
        <v>87</v>
      </c>
      <c r="I85" s="159" t="s">
        <v>87</v>
      </c>
      <c r="J85" s="159" t="s">
        <v>87</v>
      </c>
      <c r="K85" s="159" t="s">
        <v>87</v>
      </c>
      <c r="L85" s="159" t="s">
        <v>87</v>
      </c>
      <c r="M85" s="159" t="s">
        <v>87</v>
      </c>
      <c r="N85" s="159" t="s">
        <v>87</v>
      </c>
      <c r="O85" s="159" t="s">
        <v>87</v>
      </c>
      <c r="P85" s="2"/>
      <c r="Q85" s="417">
        <v>0.77083333333333304</v>
      </c>
      <c r="R85" s="414" t="str">
        <f t="shared" si="39"/>
        <v>*</v>
      </c>
      <c r="S85" s="414" t="str">
        <f t="shared" si="40"/>
        <v>*</v>
      </c>
      <c r="T85" s="414" t="str">
        <f t="shared" si="41"/>
        <v>*</v>
      </c>
      <c r="U85" s="414" t="str">
        <f t="shared" si="42"/>
        <v>*</v>
      </c>
      <c r="V85" s="414">
        <f t="shared" si="43"/>
        <v>21.6</v>
      </c>
      <c r="W85" s="414">
        <f t="shared" si="44"/>
        <v>26.5</v>
      </c>
      <c r="X85" s="414">
        <f t="shared" si="45"/>
        <v>22.1</v>
      </c>
      <c r="Y85" s="414">
        <f t="shared" si="46"/>
        <v>18.600000000000001</v>
      </c>
      <c r="Z85" s="414">
        <f t="shared" si="47"/>
        <v>20.100000000000001</v>
      </c>
      <c r="AA85" s="414">
        <f t="shared" si="48"/>
        <v>22.2</v>
      </c>
      <c r="AB85" s="414">
        <f t="shared" si="49"/>
        <v>22.9</v>
      </c>
      <c r="AC85" s="414">
        <f t="shared" si="50"/>
        <v>18.7</v>
      </c>
      <c r="AD85" s="414">
        <f t="shared" si="51"/>
        <v>23.2</v>
      </c>
      <c r="AE85" s="414">
        <f t="shared" si="52"/>
        <v>20.7</v>
      </c>
      <c r="AF85" s="414">
        <f t="shared" si="53"/>
        <v>21.2</v>
      </c>
      <c r="AG85" s="414">
        <f t="shared" si="54"/>
        <v>22.1</v>
      </c>
      <c r="AH85" s="414">
        <f t="shared" si="55"/>
        <v>22.2</v>
      </c>
      <c r="AI85" s="414">
        <f t="shared" si="56"/>
        <v>20.7</v>
      </c>
      <c r="AJ85" s="414">
        <f t="shared" si="57"/>
        <v>21.4</v>
      </c>
      <c r="AK85" s="414">
        <f t="shared" si="58"/>
        <v>23.8</v>
      </c>
      <c r="AL85" s="414">
        <f t="shared" si="59"/>
        <v>22.8</v>
      </c>
      <c r="AM85" s="414">
        <f t="shared" si="60"/>
        <v>21.3</v>
      </c>
      <c r="AN85" s="414">
        <f t="shared" si="61"/>
        <v>21.8</v>
      </c>
      <c r="AO85" s="414">
        <f t="shared" si="62"/>
        <v>22.1</v>
      </c>
      <c r="AP85" s="414" t="str">
        <f t="shared" si="63"/>
        <v>*</v>
      </c>
      <c r="AQ85" s="414" t="str">
        <f t="shared" si="64"/>
        <v>-</v>
      </c>
      <c r="AR85" s="414" t="str">
        <f t="shared" si="65"/>
        <v>-</v>
      </c>
      <c r="AS85" s="414" t="str">
        <f t="shared" si="66"/>
        <v>-</v>
      </c>
      <c r="AT85" s="358"/>
    </row>
    <row r="86" spans="1:46" ht="13.5" customHeight="1" x14ac:dyDescent="0.35">
      <c r="A86" s="160">
        <v>0.78125</v>
      </c>
      <c r="B86" s="159" t="s">
        <v>87</v>
      </c>
      <c r="C86" s="159" t="s">
        <v>87</v>
      </c>
      <c r="D86" s="159" t="s">
        <v>87</v>
      </c>
      <c r="E86" s="159" t="s">
        <v>87</v>
      </c>
      <c r="F86" s="159" t="s">
        <v>87</v>
      </c>
      <c r="G86" s="159" t="s">
        <v>87</v>
      </c>
      <c r="H86" s="159" t="s">
        <v>87</v>
      </c>
      <c r="I86" s="159" t="s">
        <v>87</v>
      </c>
      <c r="J86" s="159" t="s">
        <v>87</v>
      </c>
      <c r="K86" s="159" t="s">
        <v>87</v>
      </c>
      <c r="L86" s="159" t="s">
        <v>87</v>
      </c>
      <c r="M86" s="159" t="s">
        <v>87</v>
      </c>
      <c r="N86" s="159" t="s">
        <v>87</v>
      </c>
      <c r="O86" s="159" t="s">
        <v>87</v>
      </c>
      <c r="P86" s="2"/>
      <c r="Q86" s="417">
        <v>0.78125</v>
      </c>
      <c r="R86" s="414" t="str">
        <f t="shared" si="39"/>
        <v>*</v>
      </c>
      <c r="S86" s="414" t="str">
        <f t="shared" si="40"/>
        <v>*</v>
      </c>
      <c r="T86" s="414" t="str">
        <f t="shared" si="41"/>
        <v>*</v>
      </c>
      <c r="U86" s="414" t="str">
        <f t="shared" si="42"/>
        <v>*</v>
      </c>
      <c r="V86" s="414">
        <f t="shared" si="43"/>
        <v>22.6</v>
      </c>
      <c r="W86" s="414">
        <f t="shared" si="44"/>
        <v>22</v>
      </c>
      <c r="X86" s="414">
        <f t="shared" si="45"/>
        <v>21.5</v>
      </c>
      <c r="Y86" s="414">
        <f t="shared" si="46"/>
        <v>19.5</v>
      </c>
      <c r="Z86" s="414">
        <f t="shared" si="47"/>
        <v>20.5</v>
      </c>
      <c r="AA86" s="414">
        <f t="shared" si="48"/>
        <v>22.6</v>
      </c>
      <c r="AB86" s="414">
        <f t="shared" si="49"/>
        <v>21.1</v>
      </c>
      <c r="AC86" s="414">
        <f t="shared" si="50"/>
        <v>21.6</v>
      </c>
      <c r="AD86" s="414">
        <f t="shared" si="51"/>
        <v>20.2</v>
      </c>
      <c r="AE86" s="414">
        <f t="shared" si="52"/>
        <v>23.5</v>
      </c>
      <c r="AF86" s="414">
        <f t="shared" si="53"/>
        <v>20.7</v>
      </c>
      <c r="AG86" s="414">
        <f t="shared" si="54"/>
        <v>19.899999999999999</v>
      </c>
      <c r="AH86" s="414">
        <f t="shared" si="55"/>
        <v>22.1</v>
      </c>
      <c r="AI86" s="414">
        <f t="shared" si="56"/>
        <v>22.8</v>
      </c>
      <c r="AJ86" s="414">
        <f t="shared" si="57"/>
        <v>23.1</v>
      </c>
      <c r="AK86" s="414">
        <f t="shared" si="58"/>
        <v>23.4</v>
      </c>
      <c r="AL86" s="414">
        <f t="shared" si="59"/>
        <v>21.2</v>
      </c>
      <c r="AM86" s="414">
        <f t="shared" si="60"/>
        <v>21.4</v>
      </c>
      <c r="AN86" s="414">
        <f t="shared" si="61"/>
        <v>20.399999999999999</v>
      </c>
      <c r="AO86" s="414">
        <f t="shared" si="62"/>
        <v>22.1</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87</v>
      </c>
      <c r="C87" s="159" t="s">
        <v>87</v>
      </c>
      <c r="D87" s="159" t="s">
        <v>87</v>
      </c>
      <c r="E87" s="159" t="s">
        <v>87</v>
      </c>
      <c r="F87" s="159" t="s">
        <v>87</v>
      </c>
      <c r="G87" s="159" t="s">
        <v>87</v>
      </c>
      <c r="H87" s="159" t="s">
        <v>87</v>
      </c>
      <c r="I87" s="159" t="s">
        <v>87</v>
      </c>
      <c r="J87" s="159" t="s">
        <v>87</v>
      </c>
      <c r="K87" s="159" t="s">
        <v>87</v>
      </c>
      <c r="L87" s="159" t="s">
        <v>87</v>
      </c>
      <c r="M87" s="159" t="s">
        <v>87</v>
      </c>
      <c r="N87" s="159" t="s">
        <v>87</v>
      </c>
      <c r="O87" s="159" t="s">
        <v>87</v>
      </c>
      <c r="P87" s="2"/>
      <c r="Q87" s="417">
        <v>0.79166666666666696</v>
      </c>
      <c r="R87" s="414" t="str">
        <f t="shared" si="39"/>
        <v>*</v>
      </c>
      <c r="S87" s="414" t="str">
        <f t="shared" si="40"/>
        <v>*</v>
      </c>
      <c r="T87" s="414" t="str">
        <f t="shared" si="41"/>
        <v>*</v>
      </c>
      <c r="U87" s="414" t="str">
        <f t="shared" si="42"/>
        <v>*</v>
      </c>
      <c r="V87" s="414">
        <f t="shared" si="43"/>
        <v>20.8</v>
      </c>
      <c r="W87" s="414">
        <f t="shared" si="44"/>
        <v>22.5</v>
      </c>
      <c r="X87" s="414">
        <f t="shared" si="45"/>
        <v>21.6</v>
      </c>
      <c r="Y87" s="414">
        <f t="shared" si="46"/>
        <v>21.5</v>
      </c>
      <c r="Z87" s="414">
        <f t="shared" si="47"/>
        <v>20.7</v>
      </c>
      <c r="AA87" s="414">
        <f t="shared" si="48"/>
        <v>21.9</v>
      </c>
      <c r="AB87" s="414">
        <f t="shared" si="49"/>
        <v>18.7</v>
      </c>
      <c r="AC87" s="414">
        <f t="shared" si="50"/>
        <v>20.399999999999999</v>
      </c>
      <c r="AD87" s="414">
        <f t="shared" si="51"/>
        <v>25.5</v>
      </c>
      <c r="AE87" s="414">
        <f t="shared" si="52"/>
        <v>22.5</v>
      </c>
      <c r="AF87" s="414">
        <f t="shared" si="53"/>
        <v>20.3</v>
      </c>
      <c r="AG87" s="414">
        <f t="shared" si="54"/>
        <v>19.5</v>
      </c>
      <c r="AH87" s="414">
        <f t="shared" si="55"/>
        <v>21.2</v>
      </c>
      <c r="AI87" s="414">
        <f t="shared" si="56"/>
        <v>22.7</v>
      </c>
      <c r="AJ87" s="414">
        <f t="shared" si="57"/>
        <v>20.2</v>
      </c>
      <c r="AK87" s="414">
        <f t="shared" si="58"/>
        <v>21.1</v>
      </c>
      <c r="AL87" s="414">
        <f t="shared" si="59"/>
        <v>23.7</v>
      </c>
      <c r="AM87" s="414">
        <f t="shared" si="60"/>
        <v>21.8</v>
      </c>
      <c r="AN87" s="414">
        <f t="shared" si="61"/>
        <v>18</v>
      </c>
      <c r="AO87" s="414">
        <f t="shared" si="62"/>
        <v>22.4</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87</v>
      </c>
      <c r="C88" s="159" t="s">
        <v>87</v>
      </c>
      <c r="D88" s="159" t="s">
        <v>87</v>
      </c>
      <c r="E88" s="159" t="s">
        <v>87</v>
      </c>
      <c r="F88" s="159" t="s">
        <v>87</v>
      </c>
      <c r="G88" s="159" t="s">
        <v>87</v>
      </c>
      <c r="H88" s="159" t="s">
        <v>87</v>
      </c>
      <c r="I88" s="159" t="s">
        <v>87</v>
      </c>
      <c r="J88" s="159" t="s">
        <v>87</v>
      </c>
      <c r="K88" s="159" t="s">
        <v>87</v>
      </c>
      <c r="L88" s="159" t="s">
        <v>87</v>
      </c>
      <c r="M88" s="159" t="s">
        <v>87</v>
      </c>
      <c r="N88" s="159" t="s">
        <v>87</v>
      </c>
      <c r="O88" s="159" t="s">
        <v>87</v>
      </c>
      <c r="P88" s="2"/>
      <c r="Q88" s="417">
        <v>0.80208333333333304</v>
      </c>
      <c r="R88" s="414" t="str">
        <f t="shared" si="39"/>
        <v>*</v>
      </c>
      <c r="S88" s="414" t="str">
        <f t="shared" si="40"/>
        <v>*</v>
      </c>
      <c r="T88" s="414" t="str">
        <f t="shared" si="41"/>
        <v>*</v>
      </c>
      <c r="U88" s="414" t="str">
        <f t="shared" si="42"/>
        <v>*</v>
      </c>
      <c r="V88" s="414">
        <f t="shared" si="43"/>
        <v>19.600000000000001</v>
      </c>
      <c r="W88" s="414">
        <f t="shared" si="44"/>
        <v>24.1</v>
      </c>
      <c r="X88" s="414">
        <f t="shared" si="45"/>
        <v>22.2</v>
      </c>
      <c r="Y88" s="414">
        <f t="shared" si="46"/>
        <v>23.4</v>
      </c>
      <c r="Z88" s="414">
        <f t="shared" si="47"/>
        <v>22</v>
      </c>
      <c r="AA88" s="414">
        <f t="shared" si="48"/>
        <v>19.2</v>
      </c>
      <c r="AB88" s="414">
        <f t="shared" si="49"/>
        <v>20</v>
      </c>
      <c r="AC88" s="414">
        <f t="shared" si="50"/>
        <v>20.100000000000001</v>
      </c>
      <c r="AD88" s="414">
        <f t="shared" si="51"/>
        <v>20.5</v>
      </c>
      <c r="AE88" s="414">
        <f t="shared" si="52"/>
        <v>20.8</v>
      </c>
      <c r="AF88" s="414">
        <f t="shared" si="53"/>
        <v>19.600000000000001</v>
      </c>
      <c r="AG88" s="414">
        <f t="shared" si="54"/>
        <v>20.8</v>
      </c>
      <c r="AH88" s="414">
        <f t="shared" si="55"/>
        <v>20.3</v>
      </c>
      <c r="AI88" s="414">
        <f t="shared" si="56"/>
        <v>22.1</v>
      </c>
      <c r="AJ88" s="414">
        <f t="shared" si="57"/>
        <v>23.1</v>
      </c>
      <c r="AK88" s="414">
        <f t="shared" si="58"/>
        <v>23.9</v>
      </c>
      <c r="AL88" s="414">
        <f t="shared" si="59"/>
        <v>21.4</v>
      </c>
      <c r="AM88" s="414">
        <f t="shared" si="60"/>
        <v>21.6</v>
      </c>
      <c r="AN88" s="414">
        <f t="shared" si="61"/>
        <v>21.4</v>
      </c>
      <c r="AO88" s="414">
        <f t="shared" si="62"/>
        <v>21.5</v>
      </c>
      <c r="AP88" s="414" t="str">
        <f t="shared" si="63"/>
        <v>*</v>
      </c>
      <c r="AQ88" s="414" t="str">
        <f t="shared" si="64"/>
        <v>-</v>
      </c>
      <c r="AR88" s="414" t="str">
        <f t="shared" si="65"/>
        <v>-</v>
      </c>
      <c r="AS88" s="414" t="str">
        <f t="shared" si="66"/>
        <v>-</v>
      </c>
      <c r="AT88" s="358"/>
    </row>
    <row r="89" spans="1:46" ht="13.5" customHeight="1" x14ac:dyDescent="0.35">
      <c r="A89" s="160">
        <v>0.8125</v>
      </c>
      <c r="B89" s="159" t="s">
        <v>87</v>
      </c>
      <c r="C89" s="159" t="s">
        <v>87</v>
      </c>
      <c r="D89" s="159" t="s">
        <v>87</v>
      </c>
      <c r="E89" s="159" t="s">
        <v>87</v>
      </c>
      <c r="F89" s="159" t="s">
        <v>87</v>
      </c>
      <c r="G89" s="159" t="s">
        <v>87</v>
      </c>
      <c r="H89" s="159" t="s">
        <v>87</v>
      </c>
      <c r="I89" s="159" t="s">
        <v>87</v>
      </c>
      <c r="J89" s="159" t="s">
        <v>87</v>
      </c>
      <c r="K89" s="159" t="s">
        <v>87</v>
      </c>
      <c r="L89" s="159" t="s">
        <v>87</v>
      </c>
      <c r="M89" s="159" t="s">
        <v>87</v>
      </c>
      <c r="N89" s="159" t="s">
        <v>87</v>
      </c>
      <c r="O89" s="159" t="s">
        <v>87</v>
      </c>
      <c r="P89" s="2"/>
      <c r="Q89" s="417">
        <v>0.8125</v>
      </c>
      <c r="R89" s="414" t="str">
        <f t="shared" si="39"/>
        <v>*</v>
      </c>
      <c r="S89" s="414" t="str">
        <f t="shared" si="40"/>
        <v>*</v>
      </c>
      <c r="T89" s="414" t="str">
        <f t="shared" si="41"/>
        <v>*</v>
      </c>
      <c r="U89" s="414" t="str">
        <f t="shared" si="42"/>
        <v>*</v>
      </c>
      <c r="V89" s="414">
        <f t="shared" si="43"/>
        <v>19.899999999999999</v>
      </c>
      <c r="W89" s="414">
        <f t="shared" si="44"/>
        <v>23.1</v>
      </c>
      <c r="X89" s="414">
        <f t="shared" si="45"/>
        <v>20.6</v>
      </c>
      <c r="Y89" s="414">
        <f t="shared" si="46"/>
        <v>22.8</v>
      </c>
      <c r="Z89" s="414">
        <f t="shared" si="47"/>
        <v>23.2</v>
      </c>
      <c r="AA89" s="414">
        <f t="shared" si="48"/>
        <v>21.9</v>
      </c>
      <c r="AB89" s="414">
        <f t="shared" si="49"/>
        <v>19.7</v>
      </c>
      <c r="AC89" s="414">
        <f t="shared" si="50"/>
        <v>20.100000000000001</v>
      </c>
      <c r="AD89" s="414">
        <f t="shared" si="51"/>
        <v>23.4</v>
      </c>
      <c r="AE89" s="414">
        <f t="shared" si="52"/>
        <v>22</v>
      </c>
      <c r="AF89" s="414">
        <f t="shared" si="53"/>
        <v>23.9</v>
      </c>
      <c r="AG89" s="414">
        <f t="shared" si="54"/>
        <v>21.1</v>
      </c>
      <c r="AH89" s="414">
        <f t="shared" si="55"/>
        <v>19.7</v>
      </c>
      <c r="AI89" s="414">
        <f t="shared" si="56"/>
        <v>22.5</v>
      </c>
      <c r="AJ89" s="414">
        <f t="shared" si="57"/>
        <v>23</v>
      </c>
      <c r="AK89" s="414">
        <f t="shared" si="58"/>
        <v>19.8</v>
      </c>
      <c r="AL89" s="414">
        <f t="shared" si="59"/>
        <v>19.899999999999999</v>
      </c>
      <c r="AM89" s="414">
        <f t="shared" si="60"/>
        <v>21.3</v>
      </c>
      <c r="AN89" s="414">
        <f t="shared" si="61"/>
        <v>23.2</v>
      </c>
      <c r="AO89" s="414">
        <f t="shared" si="62"/>
        <v>21.2</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87</v>
      </c>
      <c r="C90" s="159" t="s">
        <v>87</v>
      </c>
      <c r="D90" s="159" t="s">
        <v>87</v>
      </c>
      <c r="E90" s="159" t="s">
        <v>87</v>
      </c>
      <c r="F90" s="159" t="s">
        <v>87</v>
      </c>
      <c r="G90" s="159" t="s">
        <v>87</v>
      </c>
      <c r="H90" s="159" t="s">
        <v>87</v>
      </c>
      <c r="I90" s="159" t="s">
        <v>87</v>
      </c>
      <c r="J90" s="159" t="s">
        <v>87</v>
      </c>
      <c r="K90" s="159" t="s">
        <v>87</v>
      </c>
      <c r="L90" s="159" t="s">
        <v>87</v>
      </c>
      <c r="M90" s="159" t="s">
        <v>87</v>
      </c>
      <c r="N90" s="159" t="s">
        <v>87</v>
      </c>
      <c r="O90" s="159" t="s">
        <v>87</v>
      </c>
      <c r="P90" s="2"/>
      <c r="Q90" s="417">
        <v>0.82291666666666696</v>
      </c>
      <c r="R90" s="414" t="str">
        <f t="shared" si="39"/>
        <v>*</v>
      </c>
      <c r="S90" s="414" t="str">
        <f t="shared" si="40"/>
        <v>*</v>
      </c>
      <c r="T90" s="414" t="str">
        <f t="shared" si="41"/>
        <v>*</v>
      </c>
      <c r="U90" s="414" t="str">
        <f t="shared" si="42"/>
        <v>*</v>
      </c>
      <c r="V90" s="414">
        <f t="shared" si="43"/>
        <v>20.8</v>
      </c>
      <c r="W90" s="414">
        <f t="shared" si="44"/>
        <v>21.2</v>
      </c>
      <c r="X90" s="414">
        <f t="shared" si="45"/>
        <v>23.4</v>
      </c>
      <c r="Y90" s="414">
        <f t="shared" si="46"/>
        <v>21.4</v>
      </c>
      <c r="Z90" s="414">
        <f t="shared" si="47"/>
        <v>22.2</v>
      </c>
      <c r="AA90" s="414">
        <f t="shared" si="48"/>
        <v>23.5</v>
      </c>
      <c r="AB90" s="414">
        <f t="shared" si="49"/>
        <v>22.9</v>
      </c>
      <c r="AC90" s="414">
        <f t="shared" si="50"/>
        <v>27.1</v>
      </c>
      <c r="AD90" s="414">
        <f t="shared" si="51"/>
        <v>23.4</v>
      </c>
      <c r="AE90" s="414">
        <f t="shared" si="52"/>
        <v>19.899999999999999</v>
      </c>
      <c r="AF90" s="414">
        <f t="shared" si="53"/>
        <v>21.7</v>
      </c>
      <c r="AG90" s="414">
        <f t="shared" si="54"/>
        <v>22</v>
      </c>
      <c r="AH90" s="414">
        <f t="shared" si="55"/>
        <v>20.8</v>
      </c>
      <c r="AI90" s="414">
        <f t="shared" si="56"/>
        <v>22.4</v>
      </c>
      <c r="AJ90" s="414">
        <f t="shared" si="57"/>
        <v>21.8</v>
      </c>
      <c r="AK90" s="414">
        <f t="shared" si="58"/>
        <v>22.2</v>
      </c>
      <c r="AL90" s="414">
        <f t="shared" si="59"/>
        <v>26.2</v>
      </c>
      <c r="AM90" s="414">
        <f t="shared" si="60"/>
        <v>20.8</v>
      </c>
      <c r="AN90" s="414">
        <f t="shared" si="61"/>
        <v>19.600000000000001</v>
      </c>
      <c r="AO90" s="414">
        <f t="shared" si="62"/>
        <v>22.5</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87</v>
      </c>
      <c r="C91" s="159" t="s">
        <v>87</v>
      </c>
      <c r="D91" s="159" t="s">
        <v>87</v>
      </c>
      <c r="E91" s="159" t="s">
        <v>87</v>
      </c>
      <c r="F91" s="159" t="s">
        <v>87</v>
      </c>
      <c r="G91" s="159" t="s">
        <v>87</v>
      </c>
      <c r="H91" s="159" t="s">
        <v>87</v>
      </c>
      <c r="I91" s="159" t="s">
        <v>87</v>
      </c>
      <c r="J91" s="159" t="s">
        <v>87</v>
      </c>
      <c r="K91" s="159" t="s">
        <v>87</v>
      </c>
      <c r="L91" s="159" t="s">
        <v>87</v>
      </c>
      <c r="M91" s="159" t="s">
        <v>87</v>
      </c>
      <c r="N91" s="159" t="s">
        <v>87</v>
      </c>
      <c r="O91" s="159" t="s">
        <v>87</v>
      </c>
      <c r="P91" s="2"/>
      <c r="Q91" s="417">
        <v>0.83333333333333304</v>
      </c>
      <c r="R91" s="414" t="str">
        <f t="shared" si="39"/>
        <v>*</v>
      </c>
      <c r="S91" s="414" t="str">
        <f t="shared" si="40"/>
        <v>*</v>
      </c>
      <c r="T91" s="414" t="str">
        <f t="shared" si="41"/>
        <v>*</v>
      </c>
      <c r="U91" s="414" t="str">
        <f t="shared" si="42"/>
        <v>*</v>
      </c>
      <c r="V91" s="414">
        <f t="shared" si="43"/>
        <v>21.3</v>
      </c>
      <c r="W91" s="414">
        <f t="shared" si="44"/>
        <v>21.1</v>
      </c>
      <c r="X91" s="414">
        <f t="shared" si="45"/>
        <v>25.5</v>
      </c>
      <c r="Y91" s="414">
        <f t="shared" si="46"/>
        <v>18.899999999999999</v>
      </c>
      <c r="Z91" s="414">
        <f t="shared" si="47"/>
        <v>21.8</v>
      </c>
      <c r="AA91" s="414">
        <f t="shared" si="48"/>
        <v>20.2</v>
      </c>
      <c r="AB91" s="414">
        <f t="shared" si="49"/>
        <v>19.100000000000001</v>
      </c>
      <c r="AC91" s="414">
        <f t="shared" si="50"/>
        <v>21.1</v>
      </c>
      <c r="AD91" s="414">
        <f t="shared" si="51"/>
        <v>21.7</v>
      </c>
      <c r="AE91" s="414">
        <f t="shared" si="52"/>
        <v>21.7</v>
      </c>
      <c r="AF91" s="414">
        <f t="shared" si="53"/>
        <v>24.6</v>
      </c>
      <c r="AG91" s="414">
        <f t="shared" si="54"/>
        <v>21.6</v>
      </c>
      <c r="AH91" s="414">
        <f t="shared" si="55"/>
        <v>22</v>
      </c>
      <c r="AI91" s="414">
        <f t="shared" si="56"/>
        <v>21.1</v>
      </c>
      <c r="AJ91" s="414">
        <f t="shared" si="57"/>
        <v>22.4</v>
      </c>
      <c r="AK91" s="414">
        <f t="shared" si="58"/>
        <v>21.9</v>
      </c>
      <c r="AL91" s="414">
        <f t="shared" si="59"/>
        <v>20</v>
      </c>
      <c r="AM91" s="414">
        <f t="shared" si="60"/>
        <v>22</v>
      </c>
      <c r="AN91" s="414">
        <f t="shared" si="61"/>
        <v>21</v>
      </c>
      <c r="AO91" s="414">
        <f t="shared" si="62"/>
        <v>22.9</v>
      </c>
      <c r="AP91" s="414" t="str">
        <f t="shared" si="63"/>
        <v>*</v>
      </c>
      <c r="AQ91" s="414" t="str">
        <f t="shared" si="64"/>
        <v>-</v>
      </c>
      <c r="AR91" s="414" t="str">
        <f t="shared" si="65"/>
        <v>-</v>
      </c>
      <c r="AS91" s="414" t="str">
        <f t="shared" si="66"/>
        <v>-</v>
      </c>
      <c r="AT91" s="358"/>
    </row>
    <row r="92" spans="1:46" ht="13.5" customHeight="1" x14ac:dyDescent="0.35">
      <c r="A92" s="160">
        <v>0.84375</v>
      </c>
      <c r="B92" s="159" t="s">
        <v>87</v>
      </c>
      <c r="C92" s="159" t="s">
        <v>87</v>
      </c>
      <c r="D92" s="159" t="s">
        <v>87</v>
      </c>
      <c r="E92" s="159" t="s">
        <v>87</v>
      </c>
      <c r="F92" s="159" t="s">
        <v>87</v>
      </c>
      <c r="G92" s="159" t="s">
        <v>87</v>
      </c>
      <c r="H92" s="159" t="s">
        <v>87</v>
      </c>
      <c r="I92" s="159" t="s">
        <v>87</v>
      </c>
      <c r="J92" s="159" t="s">
        <v>87</v>
      </c>
      <c r="K92" s="159" t="s">
        <v>87</v>
      </c>
      <c r="L92" s="159" t="s">
        <v>87</v>
      </c>
      <c r="M92" s="159" t="s">
        <v>87</v>
      </c>
      <c r="N92" s="159" t="s">
        <v>87</v>
      </c>
      <c r="O92" s="159" t="s">
        <v>87</v>
      </c>
      <c r="P92" s="2"/>
      <c r="Q92" s="417">
        <v>0.84375</v>
      </c>
      <c r="R92" s="414" t="str">
        <f t="shared" si="39"/>
        <v>*</v>
      </c>
      <c r="S92" s="414" t="str">
        <f t="shared" si="40"/>
        <v>*</v>
      </c>
      <c r="T92" s="414" t="str">
        <f t="shared" si="41"/>
        <v>*</v>
      </c>
      <c r="U92" s="414" t="str">
        <f t="shared" si="42"/>
        <v>*</v>
      </c>
      <c r="V92" s="414">
        <f t="shared" si="43"/>
        <v>23.1</v>
      </c>
      <c r="W92" s="414">
        <f t="shared" si="44"/>
        <v>21.6</v>
      </c>
      <c r="X92" s="414">
        <f t="shared" si="45"/>
        <v>23.7</v>
      </c>
      <c r="Y92" s="414">
        <f t="shared" si="46"/>
        <v>21.9</v>
      </c>
      <c r="Z92" s="414">
        <f t="shared" si="47"/>
        <v>22.3</v>
      </c>
      <c r="AA92" s="414">
        <f t="shared" si="48"/>
        <v>17.899999999999999</v>
      </c>
      <c r="AB92" s="414">
        <f t="shared" si="49"/>
        <v>19.100000000000001</v>
      </c>
      <c r="AC92" s="414">
        <f t="shared" si="50"/>
        <v>22.1</v>
      </c>
      <c r="AD92" s="414">
        <f t="shared" si="51"/>
        <v>22</v>
      </c>
      <c r="AE92" s="414">
        <f t="shared" si="52"/>
        <v>23.7</v>
      </c>
      <c r="AF92" s="414">
        <f t="shared" si="53"/>
        <v>20.100000000000001</v>
      </c>
      <c r="AG92" s="414">
        <f t="shared" si="54"/>
        <v>19.3</v>
      </c>
      <c r="AH92" s="414">
        <f t="shared" si="55"/>
        <v>20.5</v>
      </c>
      <c r="AI92" s="414">
        <f t="shared" si="56"/>
        <v>20.5</v>
      </c>
      <c r="AJ92" s="414">
        <f t="shared" si="57"/>
        <v>19.899999999999999</v>
      </c>
      <c r="AK92" s="414">
        <f t="shared" si="58"/>
        <v>24.1</v>
      </c>
      <c r="AL92" s="414">
        <f t="shared" si="59"/>
        <v>23.6</v>
      </c>
      <c r="AM92" s="414">
        <f t="shared" si="60"/>
        <v>21.4</v>
      </c>
      <c r="AN92" s="414">
        <f t="shared" si="61"/>
        <v>19.600000000000001</v>
      </c>
      <c r="AO92" s="414">
        <f t="shared" si="62"/>
        <v>21</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87</v>
      </c>
      <c r="C93" s="159" t="s">
        <v>87</v>
      </c>
      <c r="D93" s="159" t="s">
        <v>87</v>
      </c>
      <c r="E93" s="159" t="s">
        <v>87</v>
      </c>
      <c r="F93" s="159" t="s">
        <v>87</v>
      </c>
      <c r="G93" s="159" t="s">
        <v>87</v>
      </c>
      <c r="H93" s="159" t="s">
        <v>87</v>
      </c>
      <c r="I93" s="159" t="s">
        <v>87</v>
      </c>
      <c r="J93" s="159" t="s">
        <v>87</v>
      </c>
      <c r="K93" s="159" t="s">
        <v>87</v>
      </c>
      <c r="L93" s="159" t="s">
        <v>87</v>
      </c>
      <c r="M93" s="159" t="s">
        <v>87</v>
      </c>
      <c r="N93" s="159" t="s">
        <v>87</v>
      </c>
      <c r="O93" s="159" t="s">
        <v>87</v>
      </c>
      <c r="P93" s="2"/>
      <c r="Q93" s="417">
        <v>0.85416666666666696</v>
      </c>
      <c r="R93" s="414" t="str">
        <f t="shared" si="39"/>
        <v>*</v>
      </c>
      <c r="S93" s="414" t="str">
        <f t="shared" si="40"/>
        <v>*</v>
      </c>
      <c r="T93" s="414" t="str">
        <f t="shared" si="41"/>
        <v>*</v>
      </c>
      <c r="U93" s="414" t="str">
        <f t="shared" si="42"/>
        <v>*</v>
      </c>
      <c r="V93" s="414">
        <f t="shared" si="43"/>
        <v>21.9</v>
      </c>
      <c r="W93" s="414">
        <f t="shared" si="44"/>
        <v>23.5</v>
      </c>
      <c r="X93" s="414">
        <f t="shared" si="45"/>
        <v>23.4</v>
      </c>
      <c r="Y93" s="414">
        <f t="shared" si="46"/>
        <v>21.7</v>
      </c>
      <c r="Z93" s="414">
        <f t="shared" si="47"/>
        <v>24.1</v>
      </c>
      <c r="AA93" s="414">
        <f t="shared" si="48"/>
        <v>22.3</v>
      </c>
      <c r="AB93" s="414">
        <f t="shared" si="49"/>
        <v>21.8</v>
      </c>
      <c r="AC93" s="414">
        <f t="shared" si="50"/>
        <v>22</v>
      </c>
      <c r="AD93" s="414">
        <f t="shared" si="51"/>
        <v>25.1</v>
      </c>
      <c r="AE93" s="414">
        <f t="shared" si="52"/>
        <v>27.7</v>
      </c>
      <c r="AF93" s="414">
        <f t="shared" si="53"/>
        <v>19.7</v>
      </c>
      <c r="AG93" s="414">
        <f t="shared" si="54"/>
        <v>22.3</v>
      </c>
      <c r="AH93" s="414">
        <f t="shared" si="55"/>
        <v>22.4</v>
      </c>
      <c r="AI93" s="414">
        <f t="shared" si="56"/>
        <v>22.1</v>
      </c>
      <c r="AJ93" s="414">
        <f t="shared" si="57"/>
        <v>19</v>
      </c>
      <c r="AK93" s="414">
        <f t="shared" si="58"/>
        <v>23.8</v>
      </c>
      <c r="AL93" s="414">
        <f t="shared" si="59"/>
        <v>21.4</v>
      </c>
      <c r="AM93" s="414">
        <f t="shared" si="60"/>
        <v>20.100000000000001</v>
      </c>
      <c r="AN93" s="414">
        <f t="shared" si="61"/>
        <v>21.2</v>
      </c>
      <c r="AO93" s="414">
        <f t="shared" si="62"/>
        <v>18.7</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87</v>
      </c>
      <c r="C94" s="159" t="s">
        <v>87</v>
      </c>
      <c r="D94" s="159" t="s">
        <v>87</v>
      </c>
      <c r="E94" s="159" t="s">
        <v>87</v>
      </c>
      <c r="F94" s="159" t="s">
        <v>87</v>
      </c>
      <c r="G94" s="159" t="s">
        <v>87</v>
      </c>
      <c r="H94" s="159" t="s">
        <v>87</v>
      </c>
      <c r="I94" s="159" t="s">
        <v>87</v>
      </c>
      <c r="J94" s="159" t="s">
        <v>87</v>
      </c>
      <c r="K94" s="159" t="s">
        <v>87</v>
      </c>
      <c r="L94" s="159" t="s">
        <v>87</v>
      </c>
      <c r="M94" s="159" t="s">
        <v>87</v>
      </c>
      <c r="N94" s="159" t="s">
        <v>87</v>
      </c>
      <c r="O94" s="159" t="s">
        <v>87</v>
      </c>
      <c r="P94" s="2"/>
      <c r="Q94" s="417">
        <v>0.86458333333333304</v>
      </c>
      <c r="R94" s="414" t="str">
        <f t="shared" si="39"/>
        <v>*</v>
      </c>
      <c r="S94" s="414" t="str">
        <f t="shared" si="40"/>
        <v>*</v>
      </c>
      <c r="T94" s="414" t="str">
        <f t="shared" si="41"/>
        <v>*</v>
      </c>
      <c r="U94" s="414" t="str">
        <f t="shared" si="42"/>
        <v>*</v>
      </c>
      <c r="V94" s="414">
        <f t="shared" si="43"/>
        <v>23.8</v>
      </c>
      <c r="W94" s="414">
        <f t="shared" si="44"/>
        <v>22.5</v>
      </c>
      <c r="X94" s="414">
        <f t="shared" si="45"/>
        <v>21.6</v>
      </c>
      <c r="Y94" s="414">
        <f t="shared" si="46"/>
        <v>19.899999999999999</v>
      </c>
      <c r="Z94" s="414">
        <f t="shared" si="47"/>
        <v>23.2</v>
      </c>
      <c r="AA94" s="414">
        <f t="shared" si="48"/>
        <v>23.4</v>
      </c>
      <c r="AB94" s="414">
        <f t="shared" si="49"/>
        <v>21.1</v>
      </c>
      <c r="AC94" s="414">
        <f t="shared" si="50"/>
        <v>24.2</v>
      </c>
      <c r="AD94" s="414">
        <f t="shared" si="51"/>
        <v>22.8</v>
      </c>
      <c r="AE94" s="414" t="str">
        <f t="shared" si="52"/>
        <v>-</v>
      </c>
      <c r="AF94" s="414">
        <f t="shared" si="53"/>
        <v>22.8</v>
      </c>
      <c r="AG94" s="414">
        <f t="shared" si="54"/>
        <v>19.7</v>
      </c>
      <c r="AH94" s="414">
        <f t="shared" si="55"/>
        <v>19.600000000000001</v>
      </c>
      <c r="AI94" s="414">
        <f t="shared" si="56"/>
        <v>22.8</v>
      </c>
      <c r="AJ94" s="414">
        <f t="shared" si="57"/>
        <v>20.6</v>
      </c>
      <c r="AK94" s="414">
        <f t="shared" si="58"/>
        <v>22.4</v>
      </c>
      <c r="AL94" s="414">
        <f t="shared" si="59"/>
        <v>20.399999999999999</v>
      </c>
      <c r="AM94" s="414">
        <f t="shared" si="60"/>
        <v>19.8</v>
      </c>
      <c r="AN94" s="414">
        <f t="shared" si="61"/>
        <v>21</v>
      </c>
      <c r="AO94" s="414">
        <f t="shared" si="62"/>
        <v>20.2</v>
      </c>
      <c r="AP94" s="414" t="str">
        <f t="shared" si="63"/>
        <v>*</v>
      </c>
      <c r="AQ94" s="414" t="str">
        <f t="shared" si="64"/>
        <v>-</v>
      </c>
      <c r="AR94" s="414" t="str">
        <f t="shared" si="65"/>
        <v>-</v>
      </c>
      <c r="AS94" s="414" t="str">
        <f t="shared" si="66"/>
        <v>-</v>
      </c>
      <c r="AT94" s="358"/>
    </row>
    <row r="95" spans="1:46" ht="13.5" customHeight="1" x14ac:dyDescent="0.35">
      <c r="A95" s="160">
        <v>0.875</v>
      </c>
      <c r="B95" s="159" t="s">
        <v>87</v>
      </c>
      <c r="C95" s="159" t="s">
        <v>87</v>
      </c>
      <c r="D95" s="159" t="s">
        <v>87</v>
      </c>
      <c r="E95" s="159" t="s">
        <v>87</v>
      </c>
      <c r="F95" s="159" t="s">
        <v>87</v>
      </c>
      <c r="G95" s="159" t="s">
        <v>87</v>
      </c>
      <c r="H95" s="159" t="s">
        <v>87</v>
      </c>
      <c r="I95" s="159" t="s">
        <v>87</v>
      </c>
      <c r="J95" s="159" t="s">
        <v>87</v>
      </c>
      <c r="K95" s="159" t="s">
        <v>87</v>
      </c>
      <c r="L95" s="159" t="s">
        <v>87</v>
      </c>
      <c r="M95" s="159" t="s">
        <v>87</v>
      </c>
      <c r="N95" s="159" t="s">
        <v>87</v>
      </c>
      <c r="O95" s="159" t="s">
        <v>87</v>
      </c>
      <c r="P95" s="2"/>
      <c r="Q95" s="417">
        <v>0.875</v>
      </c>
      <c r="R95" s="414" t="str">
        <f t="shared" si="39"/>
        <v>*</v>
      </c>
      <c r="S95" s="414" t="str">
        <f t="shared" si="40"/>
        <v>*</v>
      </c>
      <c r="T95" s="414" t="str">
        <f t="shared" si="41"/>
        <v>*</v>
      </c>
      <c r="U95" s="414" t="str">
        <f t="shared" si="42"/>
        <v>*</v>
      </c>
      <c r="V95" s="414">
        <f t="shared" si="43"/>
        <v>19.600000000000001</v>
      </c>
      <c r="W95" s="414">
        <f t="shared" si="44"/>
        <v>23</v>
      </c>
      <c r="X95" s="414">
        <f t="shared" si="45"/>
        <v>22.2</v>
      </c>
      <c r="Y95" s="414">
        <f t="shared" si="46"/>
        <v>21.1</v>
      </c>
      <c r="Z95" s="414">
        <f t="shared" si="47"/>
        <v>20.100000000000001</v>
      </c>
      <c r="AA95" s="414">
        <f t="shared" si="48"/>
        <v>23.2</v>
      </c>
      <c r="AB95" s="414">
        <f t="shared" si="49"/>
        <v>22.1</v>
      </c>
      <c r="AC95" s="414">
        <f t="shared" si="50"/>
        <v>21.4</v>
      </c>
      <c r="AD95" s="414">
        <f t="shared" si="51"/>
        <v>23.5</v>
      </c>
      <c r="AE95" s="414">
        <f t="shared" si="52"/>
        <v>21.3</v>
      </c>
      <c r="AF95" s="414">
        <f t="shared" si="53"/>
        <v>22.2</v>
      </c>
      <c r="AG95" s="414">
        <f t="shared" si="54"/>
        <v>20.8</v>
      </c>
      <c r="AH95" s="414">
        <f t="shared" si="55"/>
        <v>24.1</v>
      </c>
      <c r="AI95" s="414">
        <f t="shared" si="56"/>
        <v>21</v>
      </c>
      <c r="AJ95" s="414">
        <f t="shared" si="57"/>
        <v>18</v>
      </c>
      <c r="AK95" s="414">
        <f t="shared" si="58"/>
        <v>20.5</v>
      </c>
      <c r="AL95" s="414">
        <f t="shared" si="59"/>
        <v>23.5</v>
      </c>
      <c r="AM95" s="414">
        <f t="shared" si="60"/>
        <v>20.7</v>
      </c>
      <c r="AN95" s="414">
        <f t="shared" si="61"/>
        <v>18.899999999999999</v>
      </c>
      <c r="AO95" s="414">
        <f t="shared" si="62"/>
        <v>19.3</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87</v>
      </c>
      <c r="C96" s="159" t="s">
        <v>87</v>
      </c>
      <c r="D96" s="159" t="s">
        <v>87</v>
      </c>
      <c r="E96" s="159" t="s">
        <v>87</v>
      </c>
      <c r="F96" s="159" t="s">
        <v>87</v>
      </c>
      <c r="G96" s="159" t="s">
        <v>87</v>
      </c>
      <c r="H96" s="159" t="s">
        <v>87</v>
      </c>
      <c r="I96" s="159" t="s">
        <v>87</v>
      </c>
      <c r="J96" s="159" t="s">
        <v>87</v>
      </c>
      <c r="K96" s="159" t="s">
        <v>87</v>
      </c>
      <c r="L96" s="159" t="s">
        <v>87</v>
      </c>
      <c r="M96" s="159" t="s">
        <v>87</v>
      </c>
      <c r="N96" s="159" t="s">
        <v>87</v>
      </c>
      <c r="O96" s="159" t="s">
        <v>87</v>
      </c>
      <c r="P96" s="2"/>
      <c r="Q96" s="417">
        <v>0.88541666666666696</v>
      </c>
      <c r="R96" s="414" t="str">
        <f t="shared" si="39"/>
        <v>*</v>
      </c>
      <c r="S96" s="414" t="str">
        <f t="shared" si="40"/>
        <v>*</v>
      </c>
      <c r="T96" s="414" t="str">
        <f t="shared" si="41"/>
        <v>*</v>
      </c>
      <c r="U96" s="414" t="str">
        <f t="shared" si="42"/>
        <v>*</v>
      </c>
      <c r="V96" s="414">
        <f t="shared" si="43"/>
        <v>22.7</v>
      </c>
      <c r="W96" s="414">
        <f t="shared" si="44"/>
        <v>22.3</v>
      </c>
      <c r="X96" s="414">
        <f t="shared" si="45"/>
        <v>19.2</v>
      </c>
      <c r="Y96" s="414">
        <f t="shared" si="46"/>
        <v>25.4</v>
      </c>
      <c r="Z96" s="414">
        <f t="shared" si="47"/>
        <v>20.399999999999999</v>
      </c>
      <c r="AA96" s="414">
        <f t="shared" si="48"/>
        <v>23.7</v>
      </c>
      <c r="AB96" s="414">
        <f t="shared" si="49"/>
        <v>21.3</v>
      </c>
      <c r="AC96" s="414">
        <f t="shared" si="50"/>
        <v>20.9</v>
      </c>
      <c r="AD96" s="414">
        <f t="shared" si="51"/>
        <v>22.4</v>
      </c>
      <c r="AE96" s="414">
        <f t="shared" si="52"/>
        <v>22.8</v>
      </c>
      <c r="AF96" s="414">
        <f t="shared" si="53"/>
        <v>20.5</v>
      </c>
      <c r="AG96" s="414">
        <f t="shared" si="54"/>
        <v>20.7</v>
      </c>
      <c r="AH96" s="414">
        <f t="shared" si="55"/>
        <v>19.8</v>
      </c>
      <c r="AI96" s="414">
        <f t="shared" si="56"/>
        <v>21.1</v>
      </c>
      <c r="AJ96" s="414">
        <f t="shared" si="57"/>
        <v>20.100000000000001</v>
      </c>
      <c r="AK96" s="414">
        <f t="shared" si="58"/>
        <v>21.6</v>
      </c>
      <c r="AL96" s="414">
        <f t="shared" si="59"/>
        <v>23.3</v>
      </c>
      <c r="AM96" s="414">
        <f t="shared" si="60"/>
        <v>20.399999999999999</v>
      </c>
      <c r="AN96" s="414">
        <f t="shared" si="61"/>
        <v>23.7</v>
      </c>
      <c r="AO96" s="414">
        <f t="shared" si="62"/>
        <v>21</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87</v>
      </c>
      <c r="C97" s="159" t="s">
        <v>87</v>
      </c>
      <c r="D97" s="159" t="s">
        <v>87</v>
      </c>
      <c r="E97" s="159" t="s">
        <v>87</v>
      </c>
      <c r="F97" s="159" t="s">
        <v>87</v>
      </c>
      <c r="G97" s="159" t="s">
        <v>87</v>
      </c>
      <c r="H97" s="159" t="s">
        <v>87</v>
      </c>
      <c r="I97" s="159" t="s">
        <v>87</v>
      </c>
      <c r="J97" s="159" t="s">
        <v>87</v>
      </c>
      <c r="K97" s="159" t="s">
        <v>87</v>
      </c>
      <c r="L97" s="159" t="s">
        <v>87</v>
      </c>
      <c r="M97" s="159" t="s">
        <v>87</v>
      </c>
      <c r="N97" s="159" t="s">
        <v>87</v>
      </c>
      <c r="O97" s="159" t="s">
        <v>87</v>
      </c>
      <c r="P97" s="2"/>
      <c r="Q97" s="417">
        <v>0.89583333333333304</v>
      </c>
      <c r="R97" s="414" t="str">
        <f t="shared" si="39"/>
        <v>*</v>
      </c>
      <c r="S97" s="414" t="str">
        <f t="shared" si="40"/>
        <v>*</v>
      </c>
      <c r="T97" s="414" t="str">
        <f t="shared" si="41"/>
        <v>*</v>
      </c>
      <c r="U97" s="414" t="str">
        <f t="shared" si="42"/>
        <v>*</v>
      </c>
      <c r="V97" s="414">
        <f t="shared" si="43"/>
        <v>23.2</v>
      </c>
      <c r="W97" s="414">
        <f t="shared" si="44"/>
        <v>23.1</v>
      </c>
      <c r="X97" s="414">
        <f t="shared" si="45"/>
        <v>21.1</v>
      </c>
      <c r="Y97" s="414">
        <f t="shared" si="46"/>
        <v>17.8</v>
      </c>
      <c r="Z97" s="414">
        <f t="shared" si="47"/>
        <v>19.5</v>
      </c>
      <c r="AA97" s="414">
        <f t="shared" si="48"/>
        <v>22.1</v>
      </c>
      <c r="AB97" s="414">
        <f t="shared" si="49"/>
        <v>22.2</v>
      </c>
      <c r="AC97" s="414">
        <f t="shared" si="50"/>
        <v>22.5</v>
      </c>
      <c r="AD97" s="414">
        <f t="shared" si="51"/>
        <v>24.7</v>
      </c>
      <c r="AE97" s="414">
        <f t="shared" si="52"/>
        <v>23.5</v>
      </c>
      <c r="AF97" s="414">
        <f t="shared" si="53"/>
        <v>21.5</v>
      </c>
      <c r="AG97" s="414">
        <f t="shared" si="54"/>
        <v>19.600000000000001</v>
      </c>
      <c r="AH97" s="414">
        <f t="shared" si="55"/>
        <v>21.7</v>
      </c>
      <c r="AI97" s="414">
        <f t="shared" si="56"/>
        <v>20.399999999999999</v>
      </c>
      <c r="AJ97" s="414">
        <f t="shared" si="57"/>
        <v>24.1</v>
      </c>
      <c r="AK97" s="414">
        <f t="shared" si="58"/>
        <v>22.2</v>
      </c>
      <c r="AL97" s="414">
        <f t="shared" si="59"/>
        <v>22.3</v>
      </c>
      <c r="AM97" s="414">
        <f t="shared" si="60"/>
        <v>20.9</v>
      </c>
      <c r="AN97" s="414">
        <f t="shared" si="61"/>
        <v>21.8</v>
      </c>
      <c r="AO97" s="414">
        <f t="shared" si="62"/>
        <v>21.6</v>
      </c>
      <c r="AP97" s="414" t="str">
        <f t="shared" si="63"/>
        <v>*</v>
      </c>
      <c r="AQ97" s="414" t="str">
        <f t="shared" si="64"/>
        <v>-</v>
      </c>
      <c r="AR97" s="414" t="str">
        <f t="shared" si="65"/>
        <v>-</v>
      </c>
      <c r="AS97" s="414" t="str">
        <f t="shared" si="66"/>
        <v>-</v>
      </c>
      <c r="AT97" s="358"/>
    </row>
    <row r="98" spans="1:46" ht="13.5" customHeight="1" x14ac:dyDescent="0.35">
      <c r="A98" s="160">
        <v>0.90625</v>
      </c>
      <c r="B98" s="159" t="s">
        <v>87</v>
      </c>
      <c r="C98" s="159" t="s">
        <v>87</v>
      </c>
      <c r="D98" s="159" t="s">
        <v>87</v>
      </c>
      <c r="E98" s="159" t="s">
        <v>87</v>
      </c>
      <c r="F98" s="159" t="s">
        <v>87</v>
      </c>
      <c r="G98" s="159" t="s">
        <v>87</v>
      </c>
      <c r="H98" s="159" t="s">
        <v>87</v>
      </c>
      <c r="I98" s="159" t="s">
        <v>87</v>
      </c>
      <c r="J98" s="159" t="s">
        <v>87</v>
      </c>
      <c r="K98" s="159" t="s">
        <v>87</v>
      </c>
      <c r="L98" s="159" t="s">
        <v>87</v>
      </c>
      <c r="M98" s="159" t="s">
        <v>87</v>
      </c>
      <c r="N98" s="159" t="s">
        <v>87</v>
      </c>
      <c r="O98" s="159" t="s">
        <v>87</v>
      </c>
      <c r="P98" s="2"/>
      <c r="Q98" s="417">
        <v>0.90625</v>
      </c>
      <c r="R98" s="414" t="str">
        <f t="shared" si="39"/>
        <v>*</v>
      </c>
      <c r="S98" s="414" t="str">
        <f t="shared" si="40"/>
        <v>*</v>
      </c>
      <c r="T98" s="414" t="str">
        <f t="shared" si="41"/>
        <v>*</v>
      </c>
      <c r="U98" s="414" t="str">
        <f t="shared" si="42"/>
        <v>*</v>
      </c>
      <c r="V98" s="414">
        <f t="shared" si="43"/>
        <v>24.2</v>
      </c>
      <c r="W98" s="414">
        <f t="shared" si="44"/>
        <v>21.9</v>
      </c>
      <c r="X98" s="414">
        <f t="shared" si="45"/>
        <v>20.8</v>
      </c>
      <c r="Y98" s="414">
        <f t="shared" si="46"/>
        <v>19.5</v>
      </c>
      <c r="Z98" s="414">
        <f t="shared" si="47"/>
        <v>24.6</v>
      </c>
      <c r="AA98" s="414">
        <f t="shared" si="48"/>
        <v>20.3</v>
      </c>
      <c r="AB98" s="414">
        <f t="shared" si="49"/>
        <v>19.7</v>
      </c>
      <c r="AC98" s="414">
        <f t="shared" si="50"/>
        <v>22.3</v>
      </c>
      <c r="AD98" s="414">
        <f t="shared" si="51"/>
        <v>21</v>
      </c>
      <c r="AE98" s="414">
        <f t="shared" si="52"/>
        <v>25</v>
      </c>
      <c r="AF98" s="414">
        <f t="shared" si="53"/>
        <v>19.399999999999999</v>
      </c>
      <c r="AG98" s="414">
        <f t="shared" si="54"/>
        <v>20.100000000000001</v>
      </c>
      <c r="AH98" s="414">
        <f t="shared" si="55"/>
        <v>21.8</v>
      </c>
      <c r="AI98" s="414">
        <f t="shared" si="56"/>
        <v>19.100000000000001</v>
      </c>
      <c r="AJ98" s="414">
        <f t="shared" si="57"/>
        <v>19</v>
      </c>
      <c r="AK98" s="414">
        <f t="shared" si="58"/>
        <v>20.399999999999999</v>
      </c>
      <c r="AL98" s="414">
        <f t="shared" si="59"/>
        <v>23.3</v>
      </c>
      <c r="AM98" s="414">
        <f t="shared" si="60"/>
        <v>24.2</v>
      </c>
      <c r="AN98" s="414">
        <f t="shared" si="61"/>
        <v>19.2</v>
      </c>
      <c r="AO98" s="414">
        <f t="shared" si="62"/>
        <v>18.5</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87</v>
      </c>
      <c r="C99" s="159" t="s">
        <v>87</v>
      </c>
      <c r="D99" s="159" t="s">
        <v>87</v>
      </c>
      <c r="E99" s="159" t="s">
        <v>87</v>
      </c>
      <c r="F99" s="159" t="s">
        <v>87</v>
      </c>
      <c r="G99" s="159" t="s">
        <v>87</v>
      </c>
      <c r="H99" s="159" t="s">
        <v>87</v>
      </c>
      <c r="I99" s="159" t="s">
        <v>87</v>
      </c>
      <c r="J99" s="159" t="s">
        <v>87</v>
      </c>
      <c r="K99" s="159" t="s">
        <v>87</v>
      </c>
      <c r="L99" s="159" t="s">
        <v>87</v>
      </c>
      <c r="M99" s="159" t="s">
        <v>87</v>
      </c>
      <c r="N99" s="159" t="s">
        <v>87</v>
      </c>
      <c r="O99" s="159" t="s">
        <v>87</v>
      </c>
      <c r="P99" s="2"/>
      <c r="Q99" s="417">
        <v>0.91666666666666696</v>
      </c>
      <c r="R99" s="414" t="str">
        <f t="shared" si="39"/>
        <v>*</v>
      </c>
      <c r="S99" s="414" t="str">
        <f t="shared" si="40"/>
        <v>*</v>
      </c>
      <c r="T99" s="414" t="str">
        <f t="shared" si="41"/>
        <v>*</v>
      </c>
      <c r="U99" s="414" t="str">
        <f t="shared" si="42"/>
        <v>*</v>
      </c>
      <c r="V99" s="414">
        <f t="shared" si="43"/>
        <v>21.6</v>
      </c>
      <c r="W99" s="414">
        <f t="shared" si="44"/>
        <v>19.2</v>
      </c>
      <c r="X99" s="414">
        <f t="shared" si="45"/>
        <v>22.6</v>
      </c>
      <c r="Y99" s="414">
        <f t="shared" si="46"/>
        <v>21.6</v>
      </c>
      <c r="Z99" s="414">
        <f t="shared" si="47"/>
        <v>18.899999999999999</v>
      </c>
      <c r="AA99" s="414">
        <f t="shared" si="48"/>
        <v>19.2</v>
      </c>
      <c r="AB99" s="414">
        <f t="shared" si="49"/>
        <v>17.5</v>
      </c>
      <c r="AC99" s="414">
        <f t="shared" si="50"/>
        <v>20.2</v>
      </c>
      <c r="AD99" s="414">
        <f t="shared" si="51"/>
        <v>18.3</v>
      </c>
      <c r="AE99" s="414">
        <f t="shared" si="52"/>
        <v>21.7</v>
      </c>
      <c r="AF99" s="414">
        <f t="shared" si="53"/>
        <v>19.600000000000001</v>
      </c>
      <c r="AG99" s="414">
        <f t="shared" si="54"/>
        <v>20.9</v>
      </c>
      <c r="AH99" s="414">
        <f t="shared" si="55"/>
        <v>22.1</v>
      </c>
      <c r="AI99" s="414">
        <f t="shared" si="56"/>
        <v>19.5</v>
      </c>
      <c r="AJ99" s="414">
        <f t="shared" si="57"/>
        <v>21.2</v>
      </c>
      <c r="AK99" s="414">
        <f t="shared" si="58"/>
        <v>20.7</v>
      </c>
      <c r="AL99" s="414">
        <f t="shared" si="59"/>
        <v>23.3</v>
      </c>
      <c r="AM99" s="414">
        <f t="shared" si="60"/>
        <v>23</v>
      </c>
      <c r="AN99" s="414">
        <f t="shared" si="61"/>
        <v>21.5</v>
      </c>
      <c r="AO99" s="414">
        <f t="shared" si="62"/>
        <v>22.3</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87</v>
      </c>
      <c r="C100" s="159" t="s">
        <v>87</v>
      </c>
      <c r="D100" s="159" t="s">
        <v>87</v>
      </c>
      <c r="E100" s="159" t="s">
        <v>87</v>
      </c>
      <c r="F100" s="159" t="s">
        <v>87</v>
      </c>
      <c r="G100" s="159" t="s">
        <v>87</v>
      </c>
      <c r="H100" s="159" t="s">
        <v>87</v>
      </c>
      <c r="I100" s="159" t="s">
        <v>87</v>
      </c>
      <c r="J100" s="159" t="s">
        <v>87</v>
      </c>
      <c r="K100" s="159" t="s">
        <v>87</v>
      </c>
      <c r="L100" s="159" t="s">
        <v>87</v>
      </c>
      <c r="M100" s="159" t="s">
        <v>87</v>
      </c>
      <c r="N100" s="159" t="s">
        <v>87</v>
      </c>
      <c r="O100" s="159" t="s">
        <v>87</v>
      </c>
      <c r="P100" s="2"/>
      <c r="Q100" s="417">
        <v>0.92708333333333304</v>
      </c>
      <c r="R100" s="414" t="str">
        <f t="shared" si="39"/>
        <v>*</v>
      </c>
      <c r="S100" s="414" t="str">
        <f t="shared" si="40"/>
        <v>*</v>
      </c>
      <c r="T100" s="414" t="str">
        <f t="shared" si="41"/>
        <v>*</v>
      </c>
      <c r="U100" s="414" t="str">
        <f t="shared" si="42"/>
        <v>*</v>
      </c>
      <c r="V100" s="414">
        <f t="shared" si="43"/>
        <v>18.899999999999999</v>
      </c>
      <c r="W100" s="414">
        <f t="shared" si="44"/>
        <v>22.5</v>
      </c>
      <c r="X100" s="414">
        <f t="shared" si="45"/>
        <v>22.1</v>
      </c>
      <c r="Y100" s="414">
        <f t="shared" si="46"/>
        <v>20.5</v>
      </c>
      <c r="Z100" s="414">
        <f t="shared" si="47"/>
        <v>19.600000000000001</v>
      </c>
      <c r="AA100" s="414">
        <f t="shared" si="48"/>
        <v>21.5</v>
      </c>
      <c r="AB100" s="414">
        <f t="shared" si="49"/>
        <v>20.100000000000001</v>
      </c>
      <c r="AC100" s="414">
        <f t="shared" si="50"/>
        <v>19.8</v>
      </c>
      <c r="AD100" s="414">
        <f t="shared" si="51"/>
        <v>17.100000000000001</v>
      </c>
      <c r="AE100" s="414">
        <f t="shared" si="52"/>
        <v>23.1</v>
      </c>
      <c r="AF100" s="414">
        <f t="shared" si="53"/>
        <v>20</v>
      </c>
      <c r="AG100" s="414">
        <f t="shared" si="54"/>
        <v>20.8</v>
      </c>
      <c r="AH100" s="414">
        <f t="shared" si="55"/>
        <v>20.399999999999999</v>
      </c>
      <c r="AI100" s="414">
        <f t="shared" si="56"/>
        <v>21.1</v>
      </c>
      <c r="AJ100" s="414">
        <f t="shared" si="57"/>
        <v>22.1</v>
      </c>
      <c r="AK100" s="414">
        <f t="shared" si="58"/>
        <v>19.5</v>
      </c>
      <c r="AL100" s="414">
        <f t="shared" si="59"/>
        <v>20.399999999999999</v>
      </c>
      <c r="AM100" s="414">
        <f t="shared" si="60"/>
        <v>18.8</v>
      </c>
      <c r="AN100" s="414">
        <f t="shared" si="61"/>
        <v>20.9</v>
      </c>
      <c r="AO100" s="414">
        <f t="shared" si="62"/>
        <v>19.100000000000001</v>
      </c>
      <c r="AP100" s="414" t="str">
        <f t="shared" si="63"/>
        <v>*</v>
      </c>
      <c r="AQ100" s="414" t="str">
        <f t="shared" si="64"/>
        <v>-</v>
      </c>
      <c r="AR100" s="414" t="str">
        <f t="shared" si="65"/>
        <v>-</v>
      </c>
      <c r="AS100" s="414" t="str">
        <f t="shared" si="66"/>
        <v>-</v>
      </c>
      <c r="AT100" s="358"/>
    </row>
    <row r="101" spans="1:46" ht="13.5" customHeight="1" x14ac:dyDescent="0.35">
      <c r="A101" s="160">
        <v>0.9375</v>
      </c>
      <c r="B101" s="159" t="s">
        <v>87</v>
      </c>
      <c r="C101" s="159" t="s">
        <v>87</v>
      </c>
      <c r="D101" s="159" t="s">
        <v>87</v>
      </c>
      <c r="E101" s="159" t="s">
        <v>87</v>
      </c>
      <c r="F101" s="159" t="s">
        <v>87</v>
      </c>
      <c r="G101" s="159" t="s">
        <v>87</v>
      </c>
      <c r="H101" s="159" t="s">
        <v>87</v>
      </c>
      <c r="I101" s="159" t="s">
        <v>87</v>
      </c>
      <c r="J101" s="159" t="s">
        <v>87</v>
      </c>
      <c r="K101" s="159" t="s">
        <v>87</v>
      </c>
      <c r="L101" s="159" t="s">
        <v>87</v>
      </c>
      <c r="M101" s="159" t="s">
        <v>87</v>
      </c>
      <c r="N101" s="159" t="s">
        <v>87</v>
      </c>
      <c r="O101" s="159" t="s">
        <v>87</v>
      </c>
      <c r="P101" s="2"/>
      <c r="Q101" s="417">
        <v>0.9375</v>
      </c>
      <c r="R101" s="414" t="str">
        <f t="shared" si="39"/>
        <v>*</v>
      </c>
      <c r="S101" s="414" t="str">
        <f t="shared" si="40"/>
        <v>*</v>
      </c>
      <c r="T101" s="414" t="str">
        <f t="shared" si="41"/>
        <v>*</v>
      </c>
      <c r="U101" s="414" t="str">
        <f t="shared" si="42"/>
        <v>*</v>
      </c>
      <c r="V101" s="414">
        <f t="shared" si="43"/>
        <v>19.600000000000001</v>
      </c>
      <c r="W101" s="414">
        <f t="shared" si="44"/>
        <v>23.1</v>
      </c>
      <c r="X101" s="414">
        <f t="shared" si="45"/>
        <v>23.3</v>
      </c>
      <c r="Y101" s="414">
        <f t="shared" si="46"/>
        <v>20.9</v>
      </c>
      <c r="Z101" s="414" t="str">
        <f t="shared" si="47"/>
        <v>-</v>
      </c>
      <c r="AA101" s="414">
        <f t="shared" si="48"/>
        <v>23.8</v>
      </c>
      <c r="AB101" s="414">
        <f t="shared" si="49"/>
        <v>22.9</v>
      </c>
      <c r="AC101" s="414">
        <f t="shared" si="50"/>
        <v>17.3</v>
      </c>
      <c r="AD101" s="414">
        <f t="shared" si="51"/>
        <v>19.100000000000001</v>
      </c>
      <c r="AE101" s="414">
        <f t="shared" si="52"/>
        <v>24.2</v>
      </c>
      <c r="AF101" s="414">
        <f t="shared" si="53"/>
        <v>19.3</v>
      </c>
      <c r="AG101" s="414">
        <f t="shared" si="54"/>
        <v>20.399999999999999</v>
      </c>
      <c r="AH101" s="414">
        <f t="shared" si="55"/>
        <v>19.8</v>
      </c>
      <c r="AI101" s="414">
        <f t="shared" si="56"/>
        <v>18.5</v>
      </c>
      <c r="AJ101" s="414">
        <f t="shared" si="57"/>
        <v>17.8</v>
      </c>
      <c r="AK101" s="414">
        <f t="shared" si="58"/>
        <v>20.6</v>
      </c>
      <c r="AL101" s="414">
        <f t="shared" si="59"/>
        <v>20.8</v>
      </c>
      <c r="AM101" s="414">
        <f t="shared" si="60"/>
        <v>23.6</v>
      </c>
      <c r="AN101" s="414">
        <f t="shared" si="61"/>
        <v>14.3</v>
      </c>
      <c r="AO101" s="414">
        <f t="shared" si="62"/>
        <v>20.9</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87</v>
      </c>
      <c r="C102" s="159" t="s">
        <v>87</v>
      </c>
      <c r="D102" s="159" t="s">
        <v>87</v>
      </c>
      <c r="E102" s="159" t="s">
        <v>87</v>
      </c>
      <c r="F102" s="159" t="s">
        <v>87</v>
      </c>
      <c r="G102" s="159" t="s">
        <v>87</v>
      </c>
      <c r="H102" s="159" t="s">
        <v>87</v>
      </c>
      <c r="I102" s="159" t="s">
        <v>87</v>
      </c>
      <c r="J102" s="159" t="s">
        <v>87</v>
      </c>
      <c r="K102" s="159" t="s">
        <v>87</v>
      </c>
      <c r="L102" s="159" t="s">
        <v>87</v>
      </c>
      <c r="M102" s="159" t="s">
        <v>87</v>
      </c>
      <c r="N102" s="159" t="s">
        <v>87</v>
      </c>
      <c r="O102" s="159" t="s">
        <v>87</v>
      </c>
      <c r="P102" s="2"/>
      <c r="Q102" s="417">
        <v>0.94791666666666696</v>
      </c>
      <c r="R102" s="414" t="str">
        <f t="shared" si="39"/>
        <v>*</v>
      </c>
      <c r="S102" s="414" t="str">
        <f t="shared" si="40"/>
        <v>*</v>
      </c>
      <c r="T102" s="414" t="str">
        <f t="shared" si="41"/>
        <v>*</v>
      </c>
      <c r="U102" s="414" t="str">
        <f t="shared" si="42"/>
        <v>*</v>
      </c>
      <c r="V102" s="414">
        <f t="shared" si="43"/>
        <v>22.5</v>
      </c>
      <c r="W102" s="414">
        <f t="shared" si="44"/>
        <v>13.9</v>
      </c>
      <c r="X102" s="414">
        <f t="shared" si="45"/>
        <v>14.8</v>
      </c>
      <c r="Y102" s="414" t="str">
        <f t="shared" si="46"/>
        <v>-</v>
      </c>
      <c r="Z102" s="414">
        <f t="shared" si="47"/>
        <v>20.2</v>
      </c>
      <c r="AA102" s="414">
        <f t="shared" si="48"/>
        <v>17.7</v>
      </c>
      <c r="AB102" s="414">
        <f t="shared" si="49"/>
        <v>23.3</v>
      </c>
      <c r="AC102" s="414" t="str">
        <f t="shared" si="50"/>
        <v>-</v>
      </c>
      <c r="AD102" s="414" t="str">
        <f t="shared" si="51"/>
        <v>-</v>
      </c>
      <c r="AE102" s="414">
        <f t="shared" si="52"/>
        <v>16.899999999999999</v>
      </c>
      <c r="AF102" s="414">
        <f t="shared" si="53"/>
        <v>17.100000000000001</v>
      </c>
      <c r="AG102" s="414">
        <f t="shared" si="54"/>
        <v>19</v>
      </c>
      <c r="AH102" s="414">
        <f t="shared" si="55"/>
        <v>20.399999999999999</v>
      </c>
      <c r="AI102" s="414">
        <f t="shared" si="56"/>
        <v>23.6</v>
      </c>
      <c r="AJ102" s="414">
        <f t="shared" si="57"/>
        <v>19.2</v>
      </c>
      <c r="AK102" s="414">
        <f t="shared" si="58"/>
        <v>19.600000000000001</v>
      </c>
      <c r="AL102" s="414">
        <f t="shared" si="59"/>
        <v>15.1</v>
      </c>
      <c r="AM102" s="414">
        <f t="shared" si="60"/>
        <v>19.100000000000001</v>
      </c>
      <c r="AN102" s="414">
        <f t="shared" si="61"/>
        <v>22.8</v>
      </c>
      <c r="AO102" s="414">
        <f t="shared" si="62"/>
        <v>21</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87</v>
      </c>
      <c r="C103" s="159" t="s">
        <v>87</v>
      </c>
      <c r="D103" s="159" t="s">
        <v>87</v>
      </c>
      <c r="E103" s="159" t="s">
        <v>87</v>
      </c>
      <c r="F103" s="159" t="s">
        <v>87</v>
      </c>
      <c r="G103" s="159" t="s">
        <v>87</v>
      </c>
      <c r="H103" s="159" t="s">
        <v>87</v>
      </c>
      <c r="I103" s="159" t="s">
        <v>87</v>
      </c>
      <c r="J103" s="159" t="s">
        <v>87</v>
      </c>
      <c r="K103" s="159" t="s">
        <v>87</v>
      </c>
      <c r="L103" s="159" t="s">
        <v>87</v>
      </c>
      <c r="M103" s="159" t="s">
        <v>87</v>
      </c>
      <c r="N103" s="159" t="s">
        <v>87</v>
      </c>
      <c r="O103" s="159" t="s">
        <v>87</v>
      </c>
      <c r="P103" s="2"/>
      <c r="Q103" s="417">
        <v>0.95833333333333304</v>
      </c>
      <c r="R103" s="414" t="str">
        <f t="shared" si="39"/>
        <v>*</v>
      </c>
      <c r="S103" s="414" t="str">
        <f t="shared" si="40"/>
        <v>*</v>
      </c>
      <c r="T103" s="414" t="str">
        <f t="shared" si="41"/>
        <v>*</v>
      </c>
      <c r="U103" s="414" t="str">
        <f t="shared" si="42"/>
        <v>*</v>
      </c>
      <c r="V103" s="414">
        <f t="shared" si="43"/>
        <v>24.5</v>
      </c>
      <c r="W103" s="414">
        <f t="shared" si="44"/>
        <v>12.1</v>
      </c>
      <c r="X103" s="414">
        <f t="shared" si="45"/>
        <v>12.6</v>
      </c>
      <c r="Y103" s="414">
        <f t="shared" si="46"/>
        <v>19.2</v>
      </c>
      <c r="Z103" s="414">
        <f t="shared" si="47"/>
        <v>21</v>
      </c>
      <c r="AA103" s="414">
        <f t="shared" si="48"/>
        <v>16.899999999999999</v>
      </c>
      <c r="AB103" s="414">
        <f t="shared" si="49"/>
        <v>24.8</v>
      </c>
      <c r="AC103" s="414">
        <f t="shared" si="50"/>
        <v>22.5</v>
      </c>
      <c r="AD103" s="414">
        <f t="shared" si="51"/>
        <v>17.899999999999999</v>
      </c>
      <c r="AE103" s="414">
        <f t="shared" si="52"/>
        <v>20.7</v>
      </c>
      <c r="AF103" s="414">
        <f t="shared" si="53"/>
        <v>24.3</v>
      </c>
      <c r="AG103" s="414">
        <f t="shared" si="54"/>
        <v>19.600000000000001</v>
      </c>
      <c r="AH103" s="414">
        <f t="shared" si="55"/>
        <v>18.5</v>
      </c>
      <c r="AI103" s="414">
        <f t="shared" si="56"/>
        <v>22.8</v>
      </c>
      <c r="AJ103" s="414">
        <f t="shared" si="57"/>
        <v>17.7</v>
      </c>
      <c r="AK103" s="414">
        <f t="shared" si="58"/>
        <v>18</v>
      </c>
      <c r="AL103" s="414">
        <f t="shared" si="59"/>
        <v>12</v>
      </c>
      <c r="AM103" s="414">
        <f t="shared" si="60"/>
        <v>20.7</v>
      </c>
      <c r="AN103" s="414">
        <f t="shared" si="61"/>
        <v>21.3</v>
      </c>
      <c r="AO103" s="414">
        <f t="shared" si="62"/>
        <v>20.100000000000001</v>
      </c>
      <c r="AP103" s="414" t="str">
        <f t="shared" si="63"/>
        <v>*</v>
      </c>
      <c r="AQ103" s="414" t="str">
        <f t="shared" si="64"/>
        <v>-</v>
      </c>
      <c r="AR103" s="414" t="str">
        <f t="shared" si="65"/>
        <v>-</v>
      </c>
      <c r="AS103" s="414" t="str">
        <f t="shared" si="66"/>
        <v>-</v>
      </c>
      <c r="AT103" s="358"/>
    </row>
    <row r="104" spans="1:46" ht="13.5" customHeight="1" x14ac:dyDescent="0.35">
      <c r="A104" s="160">
        <v>0.96875</v>
      </c>
      <c r="B104" s="159" t="s">
        <v>87</v>
      </c>
      <c r="C104" s="159" t="s">
        <v>87</v>
      </c>
      <c r="D104" s="159" t="s">
        <v>87</v>
      </c>
      <c r="E104" s="159" t="s">
        <v>87</v>
      </c>
      <c r="F104" s="159" t="s">
        <v>87</v>
      </c>
      <c r="G104" s="159" t="s">
        <v>87</v>
      </c>
      <c r="H104" s="159" t="s">
        <v>87</v>
      </c>
      <c r="I104" s="159" t="s">
        <v>87</v>
      </c>
      <c r="J104" s="159" t="s">
        <v>87</v>
      </c>
      <c r="K104" s="159" t="s">
        <v>87</v>
      </c>
      <c r="L104" s="159" t="s">
        <v>87</v>
      </c>
      <c r="M104" s="159" t="s">
        <v>87</v>
      </c>
      <c r="N104" s="159" t="s">
        <v>87</v>
      </c>
      <c r="O104" s="159" t="s">
        <v>87</v>
      </c>
      <c r="P104" s="2"/>
      <c r="Q104" s="417">
        <v>0.96875</v>
      </c>
      <c r="R104" s="414" t="str">
        <f t="shared" si="39"/>
        <v>*</v>
      </c>
      <c r="S104" s="414" t="str">
        <f t="shared" si="40"/>
        <v>*</v>
      </c>
      <c r="T104" s="414" t="str">
        <f t="shared" si="41"/>
        <v>*</v>
      </c>
      <c r="U104" s="414" t="str">
        <f t="shared" si="42"/>
        <v>*</v>
      </c>
      <c r="V104" s="414">
        <f t="shared" si="43"/>
        <v>20.9</v>
      </c>
      <c r="W104" s="414">
        <f t="shared" si="44"/>
        <v>12.2</v>
      </c>
      <c r="X104" s="414">
        <f t="shared" si="45"/>
        <v>12.4</v>
      </c>
      <c r="Y104" s="414">
        <f t="shared" si="46"/>
        <v>18</v>
      </c>
      <c r="Z104" s="414">
        <f t="shared" si="47"/>
        <v>21.4</v>
      </c>
      <c r="AA104" s="414">
        <f t="shared" si="48"/>
        <v>22.2</v>
      </c>
      <c r="AB104" s="414">
        <f t="shared" si="49"/>
        <v>22.1</v>
      </c>
      <c r="AC104" s="414">
        <f t="shared" si="50"/>
        <v>20.7</v>
      </c>
      <c r="AD104" s="414">
        <f t="shared" si="51"/>
        <v>12</v>
      </c>
      <c r="AE104" s="414">
        <f t="shared" si="52"/>
        <v>22.9</v>
      </c>
      <c r="AF104" s="414">
        <f t="shared" si="53"/>
        <v>23.6</v>
      </c>
      <c r="AG104" s="414">
        <f t="shared" si="54"/>
        <v>22.9</v>
      </c>
      <c r="AH104" s="414">
        <f t="shared" si="55"/>
        <v>15.2</v>
      </c>
      <c r="AI104" s="414" t="str">
        <f t="shared" si="56"/>
        <v>-</v>
      </c>
      <c r="AJ104" s="414">
        <f t="shared" si="57"/>
        <v>19.3</v>
      </c>
      <c r="AK104" s="414">
        <f t="shared" si="58"/>
        <v>14.2</v>
      </c>
      <c r="AL104" s="414">
        <f t="shared" si="59"/>
        <v>12.2</v>
      </c>
      <c r="AM104" s="414" t="str">
        <f t="shared" si="60"/>
        <v>-</v>
      </c>
      <c r="AN104" s="414">
        <f t="shared" si="61"/>
        <v>18.399999999999999</v>
      </c>
      <c r="AO104" s="414">
        <f t="shared" si="62"/>
        <v>21.4</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87</v>
      </c>
      <c r="C105" s="159" t="s">
        <v>87</v>
      </c>
      <c r="D105" s="159" t="s">
        <v>87</v>
      </c>
      <c r="E105" s="159" t="s">
        <v>87</v>
      </c>
      <c r="F105" s="159" t="s">
        <v>87</v>
      </c>
      <c r="G105" s="159" t="s">
        <v>87</v>
      </c>
      <c r="H105" s="159" t="s">
        <v>87</v>
      </c>
      <c r="I105" s="159" t="s">
        <v>87</v>
      </c>
      <c r="J105" s="159" t="s">
        <v>87</v>
      </c>
      <c r="K105" s="159" t="s">
        <v>87</v>
      </c>
      <c r="L105" s="159" t="s">
        <v>87</v>
      </c>
      <c r="M105" s="159" t="s">
        <v>87</v>
      </c>
      <c r="N105" s="159" t="s">
        <v>87</v>
      </c>
      <c r="O105" s="159" t="s">
        <v>87</v>
      </c>
      <c r="P105" s="2"/>
      <c r="Q105" s="417">
        <v>0.97916666666666696</v>
      </c>
      <c r="R105" s="414" t="str">
        <f t="shared" si="39"/>
        <v>*</v>
      </c>
      <c r="S105" s="414" t="str">
        <f t="shared" si="40"/>
        <v>*</v>
      </c>
      <c r="T105" s="414" t="str">
        <f t="shared" si="41"/>
        <v>*</v>
      </c>
      <c r="U105" s="414" t="str">
        <f t="shared" si="42"/>
        <v>*</v>
      </c>
      <c r="V105" s="414">
        <f t="shared" si="43"/>
        <v>26.8</v>
      </c>
      <c r="W105" s="414">
        <f t="shared" si="44"/>
        <v>11</v>
      </c>
      <c r="X105" s="414">
        <f t="shared" si="45"/>
        <v>11.8</v>
      </c>
      <c r="Y105" s="414">
        <f t="shared" si="46"/>
        <v>20.5</v>
      </c>
      <c r="Z105" s="414">
        <f t="shared" si="47"/>
        <v>28.3</v>
      </c>
      <c r="AA105" s="414">
        <f t="shared" si="48"/>
        <v>21.3</v>
      </c>
      <c r="AB105" s="414">
        <f t="shared" si="49"/>
        <v>23.6</v>
      </c>
      <c r="AC105" s="414">
        <f t="shared" si="50"/>
        <v>21.3</v>
      </c>
      <c r="AD105" s="414">
        <f t="shared" si="51"/>
        <v>19.7</v>
      </c>
      <c r="AE105" s="414">
        <f t="shared" si="52"/>
        <v>18.899999999999999</v>
      </c>
      <c r="AF105" s="414">
        <f t="shared" si="53"/>
        <v>19.899999999999999</v>
      </c>
      <c r="AG105" s="414">
        <f t="shared" si="54"/>
        <v>18</v>
      </c>
      <c r="AH105" s="414">
        <f t="shared" si="55"/>
        <v>19.5</v>
      </c>
      <c r="AI105" s="414">
        <f t="shared" si="56"/>
        <v>19.8</v>
      </c>
      <c r="AJ105" s="414">
        <f t="shared" si="57"/>
        <v>19</v>
      </c>
      <c r="AK105" s="414">
        <f t="shared" si="58"/>
        <v>20.3</v>
      </c>
      <c r="AL105" s="414">
        <f t="shared" si="59"/>
        <v>20.9</v>
      </c>
      <c r="AM105" s="414">
        <f t="shared" si="60"/>
        <v>22</v>
      </c>
      <c r="AN105" s="414">
        <f t="shared" si="61"/>
        <v>14.9</v>
      </c>
      <c r="AO105" s="414">
        <f t="shared" si="62"/>
        <v>26.3</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87</v>
      </c>
      <c r="C106" s="159" t="s">
        <v>87</v>
      </c>
      <c r="D106" s="159" t="s">
        <v>87</v>
      </c>
      <c r="E106" s="159" t="s">
        <v>87</v>
      </c>
      <c r="F106" s="159" t="s">
        <v>87</v>
      </c>
      <c r="G106" s="159" t="s">
        <v>87</v>
      </c>
      <c r="H106" s="159" t="s">
        <v>87</v>
      </c>
      <c r="I106" s="159" t="s">
        <v>87</v>
      </c>
      <c r="J106" s="159" t="s">
        <v>87</v>
      </c>
      <c r="K106" s="159" t="s">
        <v>87</v>
      </c>
      <c r="L106" s="159" t="s">
        <v>87</v>
      </c>
      <c r="M106" s="159" t="s">
        <v>87</v>
      </c>
      <c r="N106" s="159" t="s">
        <v>87</v>
      </c>
      <c r="O106" s="159" t="s">
        <v>87</v>
      </c>
      <c r="P106" s="2"/>
      <c r="Q106" s="417">
        <v>0.98958333333333304</v>
      </c>
      <c r="R106" s="414" t="str">
        <f t="shared" si="39"/>
        <v>*</v>
      </c>
      <c r="S106" s="414" t="str">
        <f t="shared" si="40"/>
        <v>*</v>
      </c>
      <c r="T106" s="414" t="str">
        <f t="shared" si="41"/>
        <v>*</v>
      </c>
      <c r="U106" s="414" t="str">
        <f t="shared" si="42"/>
        <v>*</v>
      </c>
      <c r="V106" s="414">
        <f t="shared" si="43"/>
        <v>21.1</v>
      </c>
      <c r="W106" s="414">
        <f t="shared" si="44"/>
        <v>13.3</v>
      </c>
      <c r="X106" s="414">
        <f t="shared" si="45"/>
        <v>14.7</v>
      </c>
      <c r="Y106" s="414">
        <f t="shared" si="46"/>
        <v>24.8</v>
      </c>
      <c r="Z106" s="414">
        <f t="shared" si="47"/>
        <v>21.2</v>
      </c>
      <c r="AA106" s="414" t="str">
        <f t="shared" si="48"/>
        <v>-</v>
      </c>
      <c r="AB106" s="414">
        <f t="shared" si="49"/>
        <v>22.1</v>
      </c>
      <c r="AC106" s="414">
        <f t="shared" si="50"/>
        <v>17.8</v>
      </c>
      <c r="AD106" s="414">
        <f t="shared" si="51"/>
        <v>17.899999999999999</v>
      </c>
      <c r="AE106" s="414">
        <f t="shared" si="52"/>
        <v>25.3</v>
      </c>
      <c r="AF106" s="414" t="str">
        <f t="shared" si="53"/>
        <v>-</v>
      </c>
      <c r="AG106" s="414">
        <f t="shared" si="54"/>
        <v>20.5</v>
      </c>
      <c r="AH106" s="414" t="str">
        <f t="shared" si="55"/>
        <v>-</v>
      </c>
      <c r="AI106" s="414">
        <f t="shared" si="56"/>
        <v>14.9</v>
      </c>
      <c r="AJ106" s="414">
        <f t="shared" si="57"/>
        <v>18.3</v>
      </c>
      <c r="AK106" s="414">
        <f t="shared" si="58"/>
        <v>22.6</v>
      </c>
      <c r="AL106" s="414">
        <f t="shared" si="59"/>
        <v>24.3</v>
      </c>
      <c r="AM106" s="414">
        <f t="shared" si="60"/>
        <v>18</v>
      </c>
      <c r="AN106" s="414">
        <f t="shared" si="61"/>
        <v>18.899999999999999</v>
      </c>
      <c r="AO106" s="414">
        <f t="shared" si="62"/>
        <v>16.899999999999999</v>
      </c>
      <c r="AP106" s="414" t="str">
        <f t="shared" si="63"/>
        <v>*</v>
      </c>
      <c r="AQ106" s="414" t="str">
        <f t="shared" si="64"/>
        <v>-</v>
      </c>
      <c r="AR106" s="414" t="str">
        <f t="shared" si="65"/>
        <v>-</v>
      </c>
      <c r="AS106" s="414" t="str">
        <f t="shared" si="66"/>
        <v>-</v>
      </c>
      <c r="AT106" s="358"/>
    </row>
    <row r="107" spans="1:46" ht="13.5" customHeight="1" thickTop="1" x14ac:dyDescent="0.35">
      <c r="A107" s="162" t="s">
        <v>88</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14" t="s">
        <v>89</v>
      </c>
      <c r="R107" s="418" t="str">
        <f>IFERROR(AVERAGE(R51:R58,R67:R74),"-")</f>
        <v>-</v>
      </c>
      <c r="S107" s="418" t="str">
        <f t="shared" ref="S107:AS107" si="68">IFERROR(AVERAGE(S51:S58,S67:S74),"-")</f>
        <v>-</v>
      </c>
      <c r="T107" s="418" t="str">
        <f t="shared" si="68"/>
        <v>-</v>
      </c>
      <c r="U107" s="418" t="str">
        <f t="shared" si="68"/>
        <v>-</v>
      </c>
      <c r="V107" s="418">
        <f t="shared" si="68"/>
        <v>18.074999999999999</v>
      </c>
      <c r="W107" s="418">
        <f t="shared" si="68"/>
        <v>20.412500000000005</v>
      </c>
      <c r="X107" s="418">
        <f t="shared" si="68"/>
        <v>20.78125</v>
      </c>
      <c r="Y107" s="418">
        <f t="shared" si="68"/>
        <v>18.287500000000001</v>
      </c>
      <c r="Z107" s="418">
        <f t="shared" si="68"/>
        <v>17.887499999999999</v>
      </c>
      <c r="AA107" s="418">
        <f t="shared" si="68"/>
        <v>18.056250000000002</v>
      </c>
      <c r="AB107" s="418">
        <f t="shared" si="68"/>
        <v>19.081249999999997</v>
      </c>
      <c r="AC107" s="418">
        <f t="shared" si="68"/>
        <v>18.543749999999999</v>
      </c>
      <c r="AD107" s="418">
        <f t="shared" si="68"/>
        <v>20.487499999999997</v>
      </c>
      <c r="AE107" s="418">
        <f t="shared" si="68"/>
        <v>21.518749999999994</v>
      </c>
      <c r="AF107" s="418">
        <f t="shared" si="68"/>
        <v>18.856249999999999</v>
      </c>
      <c r="AG107" s="418">
        <f t="shared" si="68"/>
        <v>18.150000000000002</v>
      </c>
      <c r="AH107" s="418">
        <f t="shared" si="68"/>
        <v>18.712500000000002</v>
      </c>
      <c r="AI107" s="418">
        <f t="shared" si="68"/>
        <v>18.400000000000002</v>
      </c>
      <c r="AJ107" s="418">
        <f t="shared" si="68"/>
        <v>18.393750000000001</v>
      </c>
      <c r="AK107" s="418">
        <f t="shared" si="68"/>
        <v>21.131250000000001</v>
      </c>
      <c r="AL107" s="418">
        <f t="shared" si="68"/>
        <v>21.149999999999995</v>
      </c>
      <c r="AM107" s="418">
        <f t="shared" si="68"/>
        <v>19.056250000000002</v>
      </c>
      <c r="AN107" s="418">
        <f t="shared" si="68"/>
        <v>17.993749999999999</v>
      </c>
      <c r="AO107" s="418">
        <f t="shared" si="68"/>
        <v>18.71875</v>
      </c>
      <c r="AP107" s="418" t="str">
        <f t="shared" si="68"/>
        <v>-</v>
      </c>
      <c r="AQ107" s="418" t="str">
        <f t="shared" si="68"/>
        <v>-</v>
      </c>
      <c r="AR107" s="418" t="str">
        <f t="shared" si="68"/>
        <v>-</v>
      </c>
      <c r="AS107" s="418" t="str">
        <f t="shared" si="68"/>
        <v>-</v>
      </c>
      <c r="AT107" s="358"/>
    </row>
    <row r="108" spans="1:46" ht="13.5" customHeight="1" x14ac:dyDescent="0.35">
      <c r="A108" s="165" t="s">
        <v>90</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14"/>
      <c r="R108" s="414"/>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91</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15" t="s">
        <v>55</v>
      </c>
      <c r="R109" s="416">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92</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19" t="s">
        <v>88</v>
      </c>
      <c r="R110" s="420" t="str">
        <f>IFERROR(SUM($G107:$M107)/$B107,"-")</f>
        <v>-</v>
      </c>
      <c r="S110" s="420" t="str">
        <f>IFERROR(SUM($G211:$M211)/$B211,"-")</f>
        <v>-</v>
      </c>
      <c r="T110" s="420" t="str">
        <f>IFERROR(SUM($G315:$M315)/$B315,"-")</f>
        <v>-</v>
      </c>
      <c r="U110" s="420" t="str">
        <f>IFERROR(SUM($G419:$M419)/$B419,"-")</f>
        <v>-</v>
      </c>
      <c r="V110" s="420">
        <f>IFERROR(SUM($G523:$M523)/$B523,"-")</f>
        <v>6.0384263494967977E-2</v>
      </c>
      <c r="W110" s="420">
        <f>IFERROR(SUM($G627:$M627)/$B627,"-")</f>
        <v>3.3622559652928416E-2</v>
      </c>
      <c r="X110" s="420">
        <f>IFERROR(SUM($G731:$M731)/$B731,"-")</f>
        <v>3.0674846625766871E-2</v>
      </c>
      <c r="Y110" s="420">
        <f>IFERROR(SUM($G835:$M835)/$B835,"-")</f>
        <v>7.8406169665809766E-2</v>
      </c>
      <c r="Z110" s="420">
        <f>IFERROR(SUM($G939:$M939)/$B939,"-")</f>
        <v>6.9382558879694467E-2</v>
      </c>
      <c r="AA110" s="420">
        <f>IFERROR(SUM($G1043:$M1043)/$B1043,"-")</f>
        <v>5.7741116751269035E-2</v>
      </c>
      <c r="AB110" s="420">
        <f>IFERROR(SUM($G1147:$M1147)/$B1147,"-")</f>
        <v>5.9775840597758409E-2</v>
      </c>
      <c r="AC110" s="420">
        <f>IFERROR(SUM($G1251:$M1251)/$B1251,"-")</f>
        <v>7.9344262295081971E-2</v>
      </c>
      <c r="AD110" s="420">
        <f>IFERROR(SUM($G1355:$M1355)/$B1355,"-")</f>
        <v>3.3333333333333333E-2</v>
      </c>
      <c r="AE110" s="420">
        <f>IFERROR(SUM($G1459:$M1459)/$B1459,"-")</f>
        <v>3.130148270181219E-2</v>
      </c>
      <c r="AF110" s="420">
        <f>IFERROR(SUM($G1563:$M1563)/$B1563,"-")</f>
        <v>8.5163007318695944E-2</v>
      </c>
      <c r="AG110" s="420">
        <f>IFERROR(SUM($G1667:$M1667)/$B1667,"-")</f>
        <v>7.8899082568807344E-2</v>
      </c>
      <c r="AH110" s="420">
        <f>IFERROR(SUM($G1771:$M1771)/$B1771,"-")</f>
        <v>8.4534731323722148E-2</v>
      </c>
      <c r="AI110" s="420">
        <f>IFERROR(SUM($G1875:$M1875)/$B1875,"-")</f>
        <v>8.7131367292225204E-2</v>
      </c>
      <c r="AJ110" s="420">
        <f>IFERROR(SUM($G1979:$M1979)/$B1979,"-")</f>
        <v>8.2312925170068024E-2</v>
      </c>
      <c r="AK110" s="420">
        <f>IFERROR(SUM($G2083:$M2083)/$B2083,"-")</f>
        <v>2.8202115158636899E-2</v>
      </c>
      <c r="AL110" s="420">
        <f>IFERROR(SUM($G2187:$M2187)/$B2187,"-")</f>
        <v>5.0080775444264945E-2</v>
      </c>
      <c r="AM110" s="420">
        <f>IFERROR(SUM($G2291:$M2291)/$B2291,"-")</f>
        <v>7.919547454431175E-2</v>
      </c>
      <c r="AN110" s="420">
        <f>IFERROR(SUM($G2395:$M2395)/$B2395,"-")</f>
        <v>9.4478527607361959E-2</v>
      </c>
      <c r="AO110" s="420">
        <f>IFERROR(SUM($G2499:$M2499)/$B2499,"-")</f>
        <v>9.575923392612859E-2</v>
      </c>
      <c r="AP110" s="420">
        <f>IFERROR(SUM($G2603:$M2603)/$B2603,"-")</f>
        <v>0.176056338028169</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19" t="s">
        <v>90</v>
      </c>
      <c r="R111" s="420" t="str">
        <f>IFERROR(SUM($G108:$M108)/$B108,"-")</f>
        <v>-</v>
      </c>
      <c r="S111" s="420" t="str">
        <f>IFERROR(SUM($G212:$M212)/$B212,"-")</f>
        <v>-</v>
      </c>
      <c r="T111" s="420" t="str">
        <f>IFERROR(SUM($G316:$M316)/$B316,"-")</f>
        <v>-</v>
      </c>
      <c r="U111" s="420" t="str">
        <f>IFERROR(SUM($G420:$M420)/$B420,"-")</f>
        <v>-</v>
      </c>
      <c r="V111" s="420">
        <f>IFERROR(SUM($G524:$M524)/$B524,"-")</f>
        <v>5.5692055692055695E-2</v>
      </c>
      <c r="W111" s="420">
        <f>IFERROR(SUM($G628:$M628)/$B628,"-")</f>
        <v>3.8606403013182675E-2</v>
      </c>
      <c r="X111" s="420">
        <f>IFERROR(SUM($G732:$M732)/$B732,"-")</f>
        <v>3.0967741935483871E-2</v>
      </c>
      <c r="Y111" s="420">
        <f>IFERROR(SUM($G836:$M836)/$B836,"-")</f>
        <v>8.2823790994997218E-2</v>
      </c>
      <c r="Z111" s="420">
        <f>IFERROR(SUM($G940:$M940)/$B940,"-")</f>
        <v>7.3529411764705885E-2</v>
      </c>
      <c r="AA111" s="420">
        <f>IFERROR(SUM($G1044:$M1044)/$B1044,"-")</f>
        <v>6.1015118790496758E-2</v>
      </c>
      <c r="AB111" s="420">
        <f>IFERROR(SUM($G1148:$M1148)/$B1148,"-")</f>
        <v>6.2770562770562768E-2</v>
      </c>
      <c r="AC111" s="420">
        <f>IFERROR(SUM($G1252:$M1252)/$B1252,"-")</f>
        <v>8.3718244803695149E-2</v>
      </c>
      <c r="AD111" s="420">
        <f>IFERROR(SUM($G1356:$M1356)/$B1356,"-")</f>
        <v>3.3594624860022397E-2</v>
      </c>
      <c r="AE111" s="420">
        <f>IFERROR(SUM($G1460:$M1460)/$B1460,"-")</f>
        <v>3.4226190476190479E-2</v>
      </c>
      <c r="AF111" s="420">
        <f>IFERROR(SUM($G1564:$M1564)/$B1564,"-")</f>
        <v>8.7106017191977081E-2</v>
      </c>
      <c r="AG111" s="420">
        <f>IFERROR(SUM($G1668:$M1668)/$B1668,"-")</f>
        <v>8.4470094438614904E-2</v>
      </c>
      <c r="AH111" s="420">
        <f>IFERROR(SUM($G1772:$M1772)/$B1772,"-")</f>
        <v>8.8515406162464991E-2</v>
      </c>
      <c r="AI111" s="420">
        <f>IFERROR(SUM($G1876:$M1876)/$B1876,"-")</f>
        <v>8.982376350198977E-2</v>
      </c>
      <c r="AJ111" s="420">
        <f>IFERROR(SUM($G1980:$M1980)/$B1980,"-")</f>
        <v>8.4246970571263707E-2</v>
      </c>
      <c r="AK111" s="420">
        <f>IFERROR(SUM($G2084:$M2084)/$B2084,"-")</f>
        <v>3.4412955465587043E-2</v>
      </c>
      <c r="AL111" s="420">
        <f>IFERROR(SUM($G2188:$M2188)/$B2188,"-")</f>
        <v>4.5081967213114756E-2</v>
      </c>
      <c r="AM111" s="420">
        <f>IFERROR(SUM($G2292:$M2292)/$B2292,"-")</f>
        <v>8.3287969515514426E-2</v>
      </c>
      <c r="AN111" s="420">
        <f>IFERROR(SUM($G2396:$M2396)/$B2396,"-")</f>
        <v>9.8290598290598288E-2</v>
      </c>
      <c r="AO111" s="420">
        <f>IFERROR(SUM($G2500:$M2500)/$B2500,"-")</f>
        <v>9.244186046511628E-2</v>
      </c>
      <c r="AP111" s="420">
        <f>IFERROR(SUM($G2604:$M2604)/$B2604,"-")</f>
        <v>0.19827586206896552</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93</v>
      </c>
      <c r="C112" s="171">
        <f>C8+1</f>
        <v>45447</v>
      </c>
      <c r="D112" s="170"/>
      <c r="E112" s="170"/>
      <c r="F112" s="170"/>
      <c r="G112" s="170"/>
      <c r="H112" s="170"/>
      <c r="I112" s="170"/>
      <c r="J112" s="170"/>
      <c r="K112" s="170"/>
      <c r="L112" s="170"/>
      <c r="M112" s="170"/>
      <c r="N112" s="172"/>
      <c r="O112" s="172"/>
      <c r="Q112" s="421" t="s">
        <v>91</v>
      </c>
      <c r="R112" s="420" t="str">
        <f>IFERROR(SUM($G109:$M109)/$B109,"-")</f>
        <v>-</v>
      </c>
      <c r="S112" s="420" t="str">
        <f>IFERROR(SUM($G213:$M213)/$B213,"-")</f>
        <v>-</v>
      </c>
      <c r="T112" s="420" t="str">
        <f>IFERROR(SUM($G317:$M317)/$B317,"-")</f>
        <v>-</v>
      </c>
      <c r="U112" s="420" t="str">
        <f>IFERROR(SUM($G421:$M421)/$B421,"-")</f>
        <v>-</v>
      </c>
      <c r="V112" s="420">
        <f>IFERROR(SUM($G525:$M525)/$B525,"-")</f>
        <v>5.5688146380270483E-2</v>
      </c>
      <c r="W112" s="420">
        <f>IFERROR(SUM($G629:$M629)/$B629,"-")</f>
        <v>2.9601029601029602E-2</v>
      </c>
      <c r="X112" s="420">
        <f>IFERROR(SUM($G733:$M733)/$B733,"-")</f>
        <v>2.3112480739599383E-2</v>
      </c>
      <c r="Y112" s="420">
        <f>IFERROR(SUM($G837:$M837)/$B837,"-")</f>
        <v>8.2378614293507915E-2</v>
      </c>
      <c r="Z112" s="420">
        <f>IFERROR(SUM($G941:$M941)/$B941,"-")</f>
        <v>7.2386058981233251E-2</v>
      </c>
      <c r="AA112" s="420">
        <f>IFERROR(SUM($G1045:$M1045)/$B1045,"-")</f>
        <v>5.9978768577494693E-2</v>
      </c>
      <c r="AB112" s="420">
        <f>IFERROR(SUM($G1149:$M1149)/$B1149,"-")</f>
        <v>6.2832800851970183E-2</v>
      </c>
      <c r="AC112" s="420">
        <f>IFERROR(SUM($G1253:$M1253)/$B1253,"-")</f>
        <v>8.3617747440273033E-2</v>
      </c>
      <c r="AD112" s="420">
        <f>IFERROR(SUM($G1357:$M1357)/$B1357,"-")</f>
        <v>3.5242290748898682E-2</v>
      </c>
      <c r="AE112" s="420">
        <f>IFERROR(SUM($G1461:$M1461)/$B1461,"-")</f>
        <v>3.7037037037037035E-2</v>
      </c>
      <c r="AF112" s="420">
        <f>IFERROR(SUM($G1565:$M1565)/$B1565,"-")</f>
        <v>8.6711711711711714E-2</v>
      </c>
      <c r="AG112" s="420">
        <f>IFERROR(SUM($G1669:$M1669)/$B1669,"-")</f>
        <v>8.4194214876033055E-2</v>
      </c>
      <c r="AH112" s="420">
        <f>IFERROR(SUM($G1773:$M1773)/$B1773,"-")</f>
        <v>8.7362637362637358E-2</v>
      </c>
      <c r="AI112" s="420">
        <f>IFERROR(SUM($G1877:$M1877)/$B1877,"-")</f>
        <v>8.8628762541806017E-2</v>
      </c>
      <c r="AJ112" s="420">
        <f>IFERROR(SUM($G1981:$M1981)/$B1981,"-")</f>
        <v>8.4364454443194598E-2</v>
      </c>
      <c r="AK112" s="420">
        <f>IFERROR(SUM($G2085:$M2085)/$B2085,"-")</f>
        <v>2.8549382716049381E-2</v>
      </c>
      <c r="AL112" s="420">
        <f>IFERROR(SUM($G2189:$M2189)/$B2189,"-")</f>
        <v>3.7718491260349589E-2</v>
      </c>
      <c r="AM112" s="420">
        <f>IFERROR(SUM($G2293:$M2293)/$B2293,"-")</f>
        <v>8.3109919571045576E-2</v>
      </c>
      <c r="AN112" s="420">
        <f>IFERROR(SUM($G2397:$M2397)/$B2397,"-")</f>
        <v>9.7026604068857589E-2</v>
      </c>
      <c r="AO112" s="420">
        <f>IFERROR(SUM($G2501:$M2501)/$B2501,"-")</f>
        <v>9.132161089052751E-2</v>
      </c>
      <c r="AP112" s="420">
        <f>IFERROR(SUM($G2605:$M2605)/$B2605,"-")</f>
        <v>0.19827586206896552</v>
      </c>
      <c r="AQ112" s="420" t="str">
        <f>IFERROR(SUM($G2709:$M2709)/$B2709,"-")</f>
        <v>-</v>
      </c>
      <c r="AR112" s="420" t="str">
        <f>IFERROR(SUM($G2813:$M2813)/$B2813,"-")</f>
        <v>-</v>
      </c>
      <c r="AS112" s="420" t="str">
        <f>IFERROR(SUM($G2917:$M2917)/$B2917,"-")</f>
        <v>-</v>
      </c>
      <c r="AT112" s="358"/>
    </row>
    <row r="113" spans="1:46" ht="13.5" customHeight="1" thickTop="1" thickBot="1" x14ac:dyDescent="0.4">
      <c r="A113" s="170"/>
      <c r="B113" s="533" t="s">
        <v>73</v>
      </c>
      <c r="C113" s="533" t="s">
        <v>74</v>
      </c>
      <c r="D113" s="533" t="s">
        <v>75</v>
      </c>
      <c r="E113" s="533" t="s">
        <v>76</v>
      </c>
      <c r="F113" s="533" t="s">
        <v>77</v>
      </c>
      <c r="G113" s="533" t="s">
        <v>78</v>
      </c>
      <c r="H113" s="533" t="s">
        <v>79</v>
      </c>
      <c r="I113" s="533" t="s">
        <v>80</v>
      </c>
      <c r="J113" s="533" t="s">
        <v>81</v>
      </c>
      <c r="K113" s="533" t="s">
        <v>82</v>
      </c>
      <c r="L113" s="533" t="s">
        <v>83</v>
      </c>
      <c r="M113" s="533" t="s">
        <v>84</v>
      </c>
      <c r="N113" s="535" t="s">
        <v>85</v>
      </c>
      <c r="O113" s="535" t="s">
        <v>86</v>
      </c>
      <c r="Q113" s="421" t="s">
        <v>92</v>
      </c>
      <c r="R113" s="420" t="str">
        <f>IFERROR(SUM($G110:$M110)/$B110,"-")</f>
        <v>-</v>
      </c>
      <c r="S113" s="420" t="str">
        <f>IFERROR(SUM($G214:$M214)/$B214,"-")</f>
        <v>-</v>
      </c>
      <c r="T113" s="420" t="str">
        <f>IFERROR(SUM($G318:$M318)/$B318,"-")</f>
        <v>-</v>
      </c>
      <c r="U113" s="420" t="str">
        <f>IFERROR(SUM($G422:$M422)/$B422,"-")</f>
        <v>-</v>
      </c>
      <c r="V113" s="420">
        <f>IFERROR(SUM($G526:$M526)/$B526,"-")</f>
        <v>5.5688146380270483E-2</v>
      </c>
      <c r="W113" s="420">
        <f>IFERROR(SUM($G630:$M630)/$B630,"-")</f>
        <v>3.2581453634085211E-2</v>
      </c>
      <c r="X113" s="420">
        <f>IFERROR(SUM($G734:$M734)/$B734,"-")</f>
        <v>2.4893314366998577E-2</v>
      </c>
      <c r="Y113" s="420">
        <f>IFERROR(SUM($G838:$M838)/$B838,"-")</f>
        <v>8.4305408271474022E-2</v>
      </c>
      <c r="Z113" s="420">
        <f>IFERROR(SUM($G942:$M942)/$B942,"-")</f>
        <v>7.6403326403326408E-2</v>
      </c>
      <c r="AA113" s="420">
        <f>IFERROR(SUM($G1046:$M1046)/$B1046,"-")</f>
        <v>6.4948453608247428E-2</v>
      </c>
      <c r="AB113" s="420">
        <f>IFERROR(SUM($G1150:$M1150)/$B1150,"-")</f>
        <v>6.9587628865979384E-2</v>
      </c>
      <c r="AC113" s="420">
        <f>IFERROR(SUM($G1254:$M1254)/$B1254,"-")</f>
        <v>8.448371065709552E-2</v>
      </c>
      <c r="AD113" s="420">
        <f>IFERROR(SUM($G1358:$M1358)/$B1358,"-")</f>
        <v>4.2797494780793317E-2</v>
      </c>
      <c r="AE113" s="420">
        <f>IFERROR(SUM($G1462:$M1462)/$B1462,"-")</f>
        <v>4.1095890410958902E-2</v>
      </c>
      <c r="AF113" s="420">
        <f>IFERROR(SUM($G1566:$M1566)/$B1566,"-")</f>
        <v>8.9519650655021835E-2</v>
      </c>
      <c r="AG113" s="420">
        <f>IFERROR(SUM($G1670:$M1670)/$B1670,"-")</f>
        <v>8.9365951073389918E-2</v>
      </c>
      <c r="AH113" s="420">
        <f>IFERROR(SUM($G1774:$M1774)/$B1774,"-")</f>
        <v>9.4479830148619964E-2</v>
      </c>
      <c r="AI113" s="420">
        <f>IFERROR(SUM($G1878:$M1878)/$B1878,"-")</f>
        <v>9.7574123989218331E-2</v>
      </c>
      <c r="AJ113" s="420">
        <f>IFERROR(SUM($G1982:$M1982)/$B1982,"-")</f>
        <v>8.8683351468988036E-2</v>
      </c>
      <c r="AK113" s="420">
        <f>IFERROR(SUM($G2086:$M2086)/$B2086,"-")</f>
        <v>3.5982008995502246E-2</v>
      </c>
      <c r="AL113" s="420">
        <f>IFERROR(SUM($G2190:$M2190)/$B2190,"-")</f>
        <v>3.992901508429459E-2</v>
      </c>
      <c r="AM113" s="420">
        <f>IFERROR(SUM($G2294:$M2294)/$B2294,"-")</f>
        <v>8.5073068893528184E-2</v>
      </c>
      <c r="AN113" s="420">
        <f>IFERROR(SUM($G2398:$M2398)/$B2398,"-")</f>
        <v>0.10131048387096774</v>
      </c>
      <c r="AO113" s="420">
        <f>IFERROR(SUM($G2502:$M2502)/$B2502,"-")</f>
        <v>9.9890829694323141E-2</v>
      </c>
      <c r="AP113" s="420">
        <f>IFERROR(SUM($G2606:$M2606)/$B2606,"-")</f>
        <v>0.2210144927536232</v>
      </c>
      <c r="AQ113" s="420" t="str">
        <f>IFERROR(SUM($G2710:$M2710)/$B2710,"-")</f>
        <v>-</v>
      </c>
      <c r="AR113" s="420" t="str">
        <f>IFERROR(SUM($G2814:$M2814)/$B2814,"-")</f>
        <v>-</v>
      </c>
      <c r="AS113" s="420" t="str">
        <f>IFERROR(SUM($G2918:$M2918)/$B2918,"-")</f>
        <v>-</v>
      </c>
      <c r="AT113" s="358"/>
    </row>
    <row r="114" spans="1:46" ht="13.5" customHeight="1" thickTop="1" thickBot="1" x14ac:dyDescent="0.4">
      <c r="A114" s="173" t="s">
        <v>55</v>
      </c>
      <c r="B114" s="534"/>
      <c r="C114" s="534"/>
      <c r="D114" s="534"/>
      <c r="E114" s="534"/>
      <c r="F114" s="534"/>
      <c r="G114" s="534"/>
      <c r="H114" s="534"/>
      <c r="I114" s="534"/>
      <c r="J114" s="534"/>
      <c r="K114" s="534"/>
      <c r="L114" s="534"/>
      <c r="M114" s="534"/>
      <c r="N114" s="536"/>
      <c r="O114" s="536"/>
      <c r="AT114" s="358"/>
    </row>
    <row r="115" spans="1:46" ht="13.5" customHeight="1" thickTop="1" x14ac:dyDescent="0.35">
      <c r="A115" s="158">
        <v>0</v>
      </c>
      <c r="B115" s="159" t="s">
        <v>87</v>
      </c>
      <c r="C115" s="159" t="s">
        <v>87</v>
      </c>
      <c r="D115" s="159" t="s">
        <v>87</v>
      </c>
      <c r="E115" s="159" t="s">
        <v>87</v>
      </c>
      <c r="F115" s="159" t="s">
        <v>87</v>
      </c>
      <c r="G115" s="159" t="s">
        <v>87</v>
      </c>
      <c r="H115" s="159" t="s">
        <v>87</v>
      </c>
      <c r="I115" s="159" t="s">
        <v>87</v>
      </c>
      <c r="J115" s="159" t="s">
        <v>87</v>
      </c>
      <c r="K115" s="159" t="s">
        <v>87</v>
      </c>
      <c r="L115" s="159" t="s">
        <v>87</v>
      </c>
      <c r="M115" s="159" t="s">
        <v>87</v>
      </c>
      <c r="N115" s="159" t="s">
        <v>87</v>
      </c>
      <c r="O115" s="159" t="s">
        <v>87</v>
      </c>
      <c r="P115" s="2"/>
      <c r="R115" s="416">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87</v>
      </c>
      <c r="C116" s="159" t="s">
        <v>87</v>
      </c>
      <c r="D116" s="159" t="s">
        <v>87</v>
      </c>
      <c r="E116" s="159" t="s">
        <v>87</v>
      </c>
      <c r="F116" s="159" t="s">
        <v>87</v>
      </c>
      <c r="G116" s="159" t="s">
        <v>87</v>
      </c>
      <c r="H116" s="159" t="s">
        <v>87</v>
      </c>
      <c r="I116" s="159" t="s">
        <v>87</v>
      </c>
      <c r="J116" s="159" t="s">
        <v>87</v>
      </c>
      <c r="K116" s="159" t="s">
        <v>87</v>
      </c>
      <c r="L116" s="159" t="s">
        <v>87</v>
      </c>
      <c r="M116" s="159" t="s">
        <v>87</v>
      </c>
      <c r="N116" s="159" t="s">
        <v>87</v>
      </c>
      <c r="O116" s="159" t="s">
        <v>87</v>
      </c>
      <c r="P116" s="2"/>
      <c r="Q116" s="419" t="s">
        <v>94</v>
      </c>
      <c r="R116" s="424">
        <f>$N$110</f>
        <v>0</v>
      </c>
      <c r="S116" s="424">
        <f>$N$214</f>
        <v>0</v>
      </c>
      <c r="T116" s="424">
        <f>$N$318</f>
        <v>0</v>
      </c>
      <c r="U116" s="424">
        <f>$N$422</f>
        <v>0</v>
      </c>
      <c r="V116" s="424">
        <f>$N$526</f>
        <v>18.399999999999999</v>
      </c>
      <c r="W116" s="424">
        <f>$N$630</f>
        <v>18.7</v>
      </c>
      <c r="X116" s="424">
        <f>$N$734</f>
        <v>18.5</v>
      </c>
      <c r="Y116" s="424">
        <f>$N$838</f>
        <v>18.3</v>
      </c>
      <c r="Z116" s="424">
        <f>$N$942</f>
        <v>18.399999999999999</v>
      </c>
      <c r="AA116" s="424">
        <f>$N$1046</f>
        <v>18.399999999999999</v>
      </c>
      <c r="AB116" s="424">
        <f>$N$1150</f>
        <v>18.3</v>
      </c>
      <c r="AC116" s="424">
        <f>$N$1254</f>
        <v>18.600000000000001</v>
      </c>
      <c r="AD116" s="424">
        <f>$N$1358</f>
        <v>20.7</v>
      </c>
      <c r="AE116" s="424">
        <f>$N$1462</f>
        <v>21.5</v>
      </c>
      <c r="AF116" s="424">
        <f>$N$1566</f>
        <v>18.7</v>
      </c>
      <c r="AG116" s="424">
        <f>$N$1670</f>
        <v>18.3</v>
      </c>
      <c r="AH116" s="424">
        <f>$N$1774</f>
        <v>18.600000000000001</v>
      </c>
      <c r="AI116" s="424">
        <f>$N$1878</f>
        <v>18.7</v>
      </c>
      <c r="AJ116" s="424">
        <f>$N$1982</f>
        <v>18.7</v>
      </c>
      <c r="AK116" s="424">
        <f>$N$2086</f>
        <v>20.399999999999999</v>
      </c>
      <c r="AL116" s="424">
        <f>$N$2190</f>
        <v>19.3</v>
      </c>
      <c r="AM116" s="424">
        <f>$N$2294</f>
        <v>18.8</v>
      </c>
      <c r="AN116" s="424">
        <f>$N$2398</f>
        <v>18.600000000000001</v>
      </c>
      <c r="AO116" s="424">
        <f>$N$2502</f>
        <v>18.8</v>
      </c>
      <c r="AP116" s="424">
        <f>$N$2606</f>
        <v>18.600000000000001</v>
      </c>
      <c r="AQ116" s="424">
        <f>$N$2710</f>
        <v>0</v>
      </c>
      <c r="AR116" s="424">
        <f>$N$2814</f>
        <v>0</v>
      </c>
      <c r="AS116" s="424">
        <f>$N$2918</f>
        <v>0</v>
      </c>
    </row>
    <row r="117" spans="1:46" ht="13.5" customHeight="1" x14ac:dyDescent="0.35">
      <c r="A117" s="160">
        <v>2.0833333333333332E-2</v>
      </c>
      <c r="B117" s="159" t="s">
        <v>87</v>
      </c>
      <c r="C117" s="159" t="s">
        <v>87</v>
      </c>
      <c r="D117" s="159" t="s">
        <v>87</v>
      </c>
      <c r="E117" s="159" t="s">
        <v>87</v>
      </c>
      <c r="F117" s="159" t="s">
        <v>87</v>
      </c>
      <c r="G117" s="159" t="s">
        <v>87</v>
      </c>
      <c r="H117" s="159" t="s">
        <v>87</v>
      </c>
      <c r="I117" s="159" t="s">
        <v>87</v>
      </c>
      <c r="J117" s="159" t="s">
        <v>87</v>
      </c>
      <c r="K117" s="159" t="s">
        <v>87</v>
      </c>
      <c r="L117" s="159" t="s">
        <v>87</v>
      </c>
      <c r="M117" s="159" t="s">
        <v>87</v>
      </c>
      <c r="N117" s="159" t="s">
        <v>87</v>
      </c>
      <c r="O117" s="159" t="s">
        <v>87</v>
      </c>
      <c r="P117" s="2"/>
      <c r="Q117" s="419" t="s">
        <v>95</v>
      </c>
      <c r="R117" s="424">
        <f>$O$110</f>
        <v>0</v>
      </c>
      <c r="S117" s="424">
        <f>$O$214</f>
        <v>0</v>
      </c>
      <c r="T117" s="424">
        <f>$O$318</f>
        <v>0</v>
      </c>
      <c r="U117" s="424">
        <f>$O$422</f>
        <v>0</v>
      </c>
      <c r="V117" s="424">
        <f>$O$526</f>
        <v>23.9</v>
      </c>
      <c r="W117" s="424">
        <f>$O$630</f>
        <v>24.6</v>
      </c>
      <c r="X117" s="424">
        <f>$O$734</f>
        <v>24.7</v>
      </c>
      <c r="Y117" s="424">
        <f>$O$838</f>
        <v>23.4</v>
      </c>
      <c r="Z117" s="424">
        <f>$O$942</f>
        <v>23.3</v>
      </c>
      <c r="AA117" s="424">
        <f>$O$1046</f>
        <v>23.5</v>
      </c>
      <c r="AB117" s="424">
        <f>$O$1150</f>
        <v>23.5</v>
      </c>
      <c r="AC117" s="424">
        <f>$O$1254</f>
        <v>23.8</v>
      </c>
      <c r="AD117" s="424">
        <f>$O$1358</f>
        <v>25</v>
      </c>
      <c r="AE117" s="424">
        <f>$O$1462</f>
        <v>26.2</v>
      </c>
      <c r="AF117" s="424">
        <f>$O$1566</f>
        <v>23.7</v>
      </c>
      <c r="AG117" s="424">
        <f>$O$1670</f>
        <v>23.4</v>
      </c>
      <c r="AH117" s="424">
        <f>$O$1774</f>
        <v>23.6</v>
      </c>
      <c r="AI117" s="424">
        <f>$O$1878</f>
        <v>24.2</v>
      </c>
      <c r="AJ117" s="424">
        <f>$O$1982</f>
        <v>23.8</v>
      </c>
      <c r="AK117" s="424">
        <f>$O$2086</f>
        <v>25.6</v>
      </c>
      <c r="AL117" s="424">
        <f>$O$2190</f>
        <v>25.2</v>
      </c>
      <c r="AM117" s="424">
        <f>$O$2294</f>
        <v>23.5</v>
      </c>
      <c r="AN117" s="424">
        <f>$O$2398</f>
        <v>23.7</v>
      </c>
      <c r="AO117" s="424">
        <f>$O$2502</f>
        <v>23.7</v>
      </c>
      <c r="AP117" s="424">
        <f>$O$2606</f>
        <v>23.5</v>
      </c>
      <c r="AQ117" s="424">
        <f>$O$2710</f>
        <v>0</v>
      </c>
      <c r="AR117" s="424">
        <f>$O$2814</f>
        <v>0</v>
      </c>
      <c r="AS117" s="424">
        <f>$O$2918</f>
        <v>0</v>
      </c>
    </row>
    <row r="118" spans="1:46" ht="13.5" customHeight="1" x14ac:dyDescent="0.35">
      <c r="A118" s="160">
        <v>3.125E-2</v>
      </c>
      <c r="B118" s="159" t="s">
        <v>87</v>
      </c>
      <c r="C118" s="159" t="s">
        <v>87</v>
      </c>
      <c r="D118" s="159" t="s">
        <v>87</v>
      </c>
      <c r="E118" s="159" t="s">
        <v>87</v>
      </c>
      <c r="F118" s="159" t="s">
        <v>87</v>
      </c>
      <c r="G118" s="159" t="s">
        <v>87</v>
      </c>
      <c r="H118" s="159" t="s">
        <v>87</v>
      </c>
      <c r="I118" s="159" t="s">
        <v>87</v>
      </c>
      <c r="J118" s="159" t="s">
        <v>87</v>
      </c>
      <c r="K118" s="159" t="s">
        <v>87</v>
      </c>
      <c r="L118" s="159" t="s">
        <v>87</v>
      </c>
      <c r="M118" s="159" t="s">
        <v>87</v>
      </c>
      <c r="N118" s="159" t="s">
        <v>87</v>
      </c>
      <c r="O118" s="159" t="s">
        <v>87</v>
      </c>
      <c r="P118" s="2"/>
    </row>
    <row r="119" spans="1:46" ht="13.5" customHeight="1" x14ac:dyDescent="0.35">
      <c r="A119" s="160">
        <v>4.1666666666666664E-2</v>
      </c>
      <c r="B119" s="159" t="s">
        <v>87</v>
      </c>
      <c r="C119" s="159" t="s">
        <v>87</v>
      </c>
      <c r="D119" s="159" t="s">
        <v>87</v>
      </c>
      <c r="E119" s="159" t="s">
        <v>87</v>
      </c>
      <c r="F119" s="159" t="s">
        <v>87</v>
      </c>
      <c r="G119" s="159" t="s">
        <v>87</v>
      </c>
      <c r="H119" s="159" t="s">
        <v>87</v>
      </c>
      <c r="I119" s="159" t="s">
        <v>87</v>
      </c>
      <c r="J119" s="159" t="s">
        <v>87</v>
      </c>
      <c r="K119" s="159" t="s">
        <v>87</v>
      </c>
      <c r="L119" s="159" t="s">
        <v>87</v>
      </c>
      <c r="M119" s="159" t="s">
        <v>87</v>
      </c>
      <c r="N119" s="159" t="s">
        <v>87</v>
      </c>
      <c r="O119" s="159" t="s">
        <v>87</v>
      </c>
      <c r="P119" s="2"/>
    </row>
    <row r="120" spans="1:46" ht="13.5" customHeight="1" x14ac:dyDescent="0.35">
      <c r="A120" s="160">
        <v>5.2083333333333336E-2</v>
      </c>
      <c r="B120" s="159" t="s">
        <v>87</v>
      </c>
      <c r="C120" s="159" t="s">
        <v>87</v>
      </c>
      <c r="D120" s="159" t="s">
        <v>87</v>
      </c>
      <c r="E120" s="159" t="s">
        <v>87</v>
      </c>
      <c r="F120" s="159" t="s">
        <v>87</v>
      </c>
      <c r="G120" s="159" t="s">
        <v>87</v>
      </c>
      <c r="H120" s="159" t="s">
        <v>87</v>
      </c>
      <c r="I120" s="159" t="s">
        <v>87</v>
      </c>
      <c r="J120" s="159" t="s">
        <v>87</v>
      </c>
      <c r="K120" s="159" t="s">
        <v>87</v>
      </c>
      <c r="L120" s="159" t="s">
        <v>87</v>
      </c>
      <c r="M120" s="159" t="s">
        <v>87</v>
      </c>
      <c r="N120" s="159" t="s">
        <v>87</v>
      </c>
      <c r="O120" s="159" t="s">
        <v>87</v>
      </c>
      <c r="P120" s="2"/>
    </row>
    <row r="121" spans="1:46" ht="13.5" customHeight="1" x14ac:dyDescent="0.35">
      <c r="A121" s="160">
        <v>6.25E-2</v>
      </c>
      <c r="B121" s="159" t="s">
        <v>87</v>
      </c>
      <c r="C121" s="159" t="s">
        <v>87</v>
      </c>
      <c r="D121" s="159" t="s">
        <v>87</v>
      </c>
      <c r="E121" s="159" t="s">
        <v>87</v>
      </c>
      <c r="F121" s="159" t="s">
        <v>87</v>
      </c>
      <c r="G121" s="159" t="s">
        <v>87</v>
      </c>
      <c r="H121" s="159" t="s">
        <v>87</v>
      </c>
      <c r="I121" s="159" t="s">
        <v>87</v>
      </c>
      <c r="J121" s="159" t="s">
        <v>87</v>
      </c>
      <c r="K121" s="159" t="s">
        <v>87</v>
      </c>
      <c r="L121" s="159" t="s">
        <v>87</v>
      </c>
      <c r="M121" s="159" t="s">
        <v>87</v>
      </c>
      <c r="N121" s="159" t="s">
        <v>87</v>
      </c>
      <c r="O121" s="159" t="s">
        <v>87</v>
      </c>
      <c r="P121" s="2"/>
    </row>
    <row r="122" spans="1:46" ht="13.5" customHeight="1" x14ac:dyDescent="0.35">
      <c r="A122" s="160">
        <v>7.2916666666666699E-2</v>
      </c>
      <c r="B122" s="159" t="s">
        <v>87</v>
      </c>
      <c r="C122" s="159" t="s">
        <v>87</v>
      </c>
      <c r="D122" s="159" t="s">
        <v>87</v>
      </c>
      <c r="E122" s="159" t="s">
        <v>87</v>
      </c>
      <c r="F122" s="159" t="s">
        <v>87</v>
      </c>
      <c r="G122" s="159" t="s">
        <v>87</v>
      </c>
      <c r="H122" s="159" t="s">
        <v>87</v>
      </c>
      <c r="I122" s="159" t="s">
        <v>87</v>
      </c>
      <c r="J122" s="159" t="s">
        <v>87</v>
      </c>
      <c r="K122" s="159" t="s">
        <v>87</v>
      </c>
      <c r="L122" s="159" t="s">
        <v>87</v>
      </c>
      <c r="M122" s="159" t="s">
        <v>87</v>
      </c>
      <c r="N122" s="159" t="s">
        <v>87</v>
      </c>
      <c r="O122" s="159" t="s">
        <v>87</v>
      </c>
      <c r="P122" s="2"/>
    </row>
    <row r="123" spans="1:46" ht="13.5" customHeight="1" x14ac:dyDescent="0.35">
      <c r="A123" s="160">
        <v>8.3333333333333301E-2</v>
      </c>
      <c r="B123" s="159" t="s">
        <v>87</v>
      </c>
      <c r="C123" s="159" t="s">
        <v>87</v>
      </c>
      <c r="D123" s="159" t="s">
        <v>87</v>
      </c>
      <c r="E123" s="159" t="s">
        <v>87</v>
      </c>
      <c r="F123" s="159" t="s">
        <v>87</v>
      </c>
      <c r="G123" s="159" t="s">
        <v>87</v>
      </c>
      <c r="H123" s="159" t="s">
        <v>87</v>
      </c>
      <c r="I123" s="159" t="s">
        <v>87</v>
      </c>
      <c r="J123" s="159" t="s">
        <v>87</v>
      </c>
      <c r="K123" s="159" t="s">
        <v>87</v>
      </c>
      <c r="L123" s="159" t="s">
        <v>87</v>
      </c>
      <c r="M123" s="159" t="s">
        <v>87</v>
      </c>
      <c r="N123" s="159" t="s">
        <v>87</v>
      </c>
      <c r="O123" s="159" t="s">
        <v>87</v>
      </c>
      <c r="P123" s="2"/>
    </row>
    <row r="124" spans="1:46" ht="13.5" customHeight="1" x14ac:dyDescent="0.35">
      <c r="A124" s="160">
        <v>9.375E-2</v>
      </c>
      <c r="B124" s="159" t="s">
        <v>87</v>
      </c>
      <c r="C124" s="159" t="s">
        <v>87</v>
      </c>
      <c r="D124" s="159" t="s">
        <v>87</v>
      </c>
      <c r="E124" s="159" t="s">
        <v>87</v>
      </c>
      <c r="F124" s="159" t="s">
        <v>87</v>
      </c>
      <c r="G124" s="159" t="s">
        <v>87</v>
      </c>
      <c r="H124" s="159" t="s">
        <v>87</v>
      </c>
      <c r="I124" s="159" t="s">
        <v>87</v>
      </c>
      <c r="J124" s="159" t="s">
        <v>87</v>
      </c>
      <c r="K124" s="159" t="s">
        <v>87</v>
      </c>
      <c r="L124" s="159" t="s">
        <v>87</v>
      </c>
      <c r="M124" s="159" t="s">
        <v>87</v>
      </c>
      <c r="N124" s="159" t="s">
        <v>87</v>
      </c>
      <c r="O124" s="159" t="s">
        <v>87</v>
      </c>
      <c r="P124" s="2"/>
    </row>
    <row r="125" spans="1:46" ht="13.5" customHeight="1" x14ac:dyDescent="0.35">
      <c r="A125" s="160">
        <v>0.104166666666667</v>
      </c>
      <c r="B125" s="159" t="s">
        <v>87</v>
      </c>
      <c r="C125" s="159" t="s">
        <v>87</v>
      </c>
      <c r="D125" s="159" t="s">
        <v>87</v>
      </c>
      <c r="E125" s="159" t="s">
        <v>87</v>
      </c>
      <c r="F125" s="159" t="s">
        <v>87</v>
      </c>
      <c r="G125" s="159" t="s">
        <v>87</v>
      </c>
      <c r="H125" s="159" t="s">
        <v>87</v>
      </c>
      <c r="I125" s="159" t="s">
        <v>87</v>
      </c>
      <c r="J125" s="159" t="s">
        <v>87</v>
      </c>
      <c r="K125" s="159" t="s">
        <v>87</v>
      </c>
      <c r="L125" s="159" t="s">
        <v>87</v>
      </c>
      <c r="M125" s="159" t="s">
        <v>87</v>
      </c>
      <c r="N125" s="159" t="s">
        <v>87</v>
      </c>
      <c r="O125" s="159" t="s">
        <v>87</v>
      </c>
      <c r="P125" s="2"/>
    </row>
    <row r="126" spans="1:46" ht="13.5" customHeight="1" x14ac:dyDescent="0.35">
      <c r="A126" s="160">
        <v>0.114583333333333</v>
      </c>
      <c r="B126" s="159" t="s">
        <v>87</v>
      </c>
      <c r="C126" s="159" t="s">
        <v>87</v>
      </c>
      <c r="D126" s="159" t="s">
        <v>87</v>
      </c>
      <c r="E126" s="159" t="s">
        <v>87</v>
      </c>
      <c r="F126" s="159" t="s">
        <v>87</v>
      </c>
      <c r="G126" s="159" t="s">
        <v>87</v>
      </c>
      <c r="H126" s="159" t="s">
        <v>87</v>
      </c>
      <c r="I126" s="159" t="s">
        <v>87</v>
      </c>
      <c r="J126" s="159" t="s">
        <v>87</v>
      </c>
      <c r="K126" s="159" t="s">
        <v>87</v>
      </c>
      <c r="L126" s="159" t="s">
        <v>87</v>
      </c>
      <c r="M126" s="159" t="s">
        <v>87</v>
      </c>
      <c r="N126" s="159" t="s">
        <v>87</v>
      </c>
      <c r="O126" s="159" t="s">
        <v>87</v>
      </c>
      <c r="P126" s="2"/>
    </row>
    <row r="127" spans="1:46" ht="13.5" customHeight="1" x14ac:dyDescent="0.35">
      <c r="A127" s="160">
        <v>0.125</v>
      </c>
      <c r="B127" s="159" t="s">
        <v>87</v>
      </c>
      <c r="C127" s="159" t="s">
        <v>87</v>
      </c>
      <c r="D127" s="159" t="s">
        <v>87</v>
      </c>
      <c r="E127" s="159" t="s">
        <v>87</v>
      </c>
      <c r="F127" s="159" t="s">
        <v>87</v>
      </c>
      <c r="G127" s="159" t="s">
        <v>87</v>
      </c>
      <c r="H127" s="159" t="s">
        <v>87</v>
      </c>
      <c r="I127" s="159" t="s">
        <v>87</v>
      </c>
      <c r="J127" s="159" t="s">
        <v>87</v>
      </c>
      <c r="K127" s="159" t="s">
        <v>87</v>
      </c>
      <c r="L127" s="159" t="s">
        <v>87</v>
      </c>
      <c r="M127" s="159" t="s">
        <v>87</v>
      </c>
      <c r="N127" s="159" t="s">
        <v>87</v>
      </c>
      <c r="O127" s="159" t="s">
        <v>87</v>
      </c>
      <c r="P127" s="2"/>
    </row>
    <row r="128" spans="1:46" ht="13.5" customHeight="1" x14ac:dyDescent="0.35">
      <c r="A128" s="160">
        <v>0.13541666666666699</v>
      </c>
      <c r="B128" s="159" t="s">
        <v>87</v>
      </c>
      <c r="C128" s="159" t="s">
        <v>87</v>
      </c>
      <c r="D128" s="159" t="s">
        <v>87</v>
      </c>
      <c r="E128" s="159" t="s">
        <v>87</v>
      </c>
      <c r="F128" s="159" t="s">
        <v>87</v>
      </c>
      <c r="G128" s="159" t="s">
        <v>87</v>
      </c>
      <c r="H128" s="159" t="s">
        <v>87</v>
      </c>
      <c r="I128" s="159" t="s">
        <v>87</v>
      </c>
      <c r="J128" s="159" t="s">
        <v>87</v>
      </c>
      <c r="K128" s="159" t="s">
        <v>87</v>
      </c>
      <c r="L128" s="159" t="s">
        <v>87</v>
      </c>
      <c r="M128" s="159" t="s">
        <v>87</v>
      </c>
      <c r="N128" s="159" t="s">
        <v>87</v>
      </c>
      <c r="O128" s="159" t="s">
        <v>87</v>
      </c>
      <c r="P128" s="2"/>
    </row>
    <row r="129" spans="1:16" ht="13.5" customHeight="1" x14ac:dyDescent="0.35">
      <c r="A129" s="160">
        <v>0.14583333333333301</v>
      </c>
      <c r="B129" s="159" t="s">
        <v>87</v>
      </c>
      <c r="C129" s="159" t="s">
        <v>87</v>
      </c>
      <c r="D129" s="159" t="s">
        <v>87</v>
      </c>
      <c r="E129" s="159" t="s">
        <v>87</v>
      </c>
      <c r="F129" s="159" t="s">
        <v>87</v>
      </c>
      <c r="G129" s="159" t="s">
        <v>87</v>
      </c>
      <c r="H129" s="159" t="s">
        <v>87</v>
      </c>
      <c r="I129" s="159" t="s">
        <v>87</v>
      </c>
      <c r="J129" s="159" t="s">
        <v>87</v>
      </c>
      <c r="K129" s="159" t="s">
        <v>87</v>
      </c>
      <c r="L129" s="159" t="s">
        <v>87</v>
      </c>
      <c r="M129" s="159" t="s">
        <v>87</v>
      </c>
      <c r="N129" s="159" t="s">
        <v>87</v>
      </c>
      <c r="O129" s="159" t="s">
        <v>87</v>
      </c>
      <c r="P129" s="2"/>
    </row>
    <row r="130" spans="1:16" ht="13.5" customHeight="1" x14ac:dyDescent="0.35">
      <c r="A130" s="160">
        <v>0.15625</v>
      </c>
      <c r="B130" s="159" t="s">
        <v>87</v>
      </c>
      <c r="C130" s="159" t="s">
        <v>87</v>
      </c>
      <c r="D130" s="159" t="s">
        <v>87</v>
      </c>
      <c r="E130" s="159" t="s">
        <v>87</v>
      </c>
      <c r="F130" s="159" t="s">
        <v>87</v>
      </c>
      <c r="G130" s="159" t="s">
        <v>87</v>
      </c>
      <c r="H130" s="159" t="s">
        <v>87</v>
      </c>
      <c r="I130" s="159" t="s">
        <v>87</v>
      </c>
      <c r="J130" s="159" t="s">
        <v>87</v>
      </c>
      <c r="K130" s="159" t="s">
        <v>87</v>
      </c>
      <c r="L130" s="159" t="s">
        <v>87</v>
      </c>
      <c r="M130" s="159" t="s">
        <v>87</v>
      </c>
      <c r="N130" s="159" t="s">
        <v>87</v>
      </c>
      <c r="O130" s="159" t="s">
        <v>87</v>
      </c>
      <c r="P130" s="2"/>
    </row>
    <row r="131" spans="1:16" ht="13.5" customHeight="1" x14ac:dyDescent="0.35">
      <c r="A131" s="160">
        <v>0.16666666666666699</v>
      </c>
      <c r="B131" s="159" t="s">
        <v>87</v>
      </c>
      <c r="C131" s="159" t="s">
        <v>87</v>
      </c>
      <c r="D131" s="159" t="s">
        <v>87</v>
      </c>
      <c r="E131" s="159" t="s">
        <v>87</v>
      </c>
      <c r="F131" s="159" t="s">
        <v>87</v>
      </c>
      <c r="G131" s="159" t="s">
        <v>87</v>
      </c>
      <c r="H131" s="159" t="s">
        <v>87</v>
      </c>
      <c r="I131" s="159" t="s">
        <v>87</v>
      </c>
      <c r="J131" s="159" t="s">
        <v>87</v>
      </c>
      <c r="K131" s="159" t="s">
        <v>87</v>
      </c>
      <c r="L131" s="159" t="s">
        <v>87</v>
      </c>
      <c r="M131" s="159" t="s">
        <v>87</v>
      </c>
      <c r="N131" s="159" t="s">
        <v>87</v>
      </c>
      <c r="O131" s="159" t="s">
        <v>87</v>
      </c>
      <c r="P131" s="2"/>
    </row>
    <row r="132" spans="1:16" ht="13.5" customHeight="1" x14ac:dyDescent="0.35">
      <c r="A132" s="160">
        <v>0.17708333333333301</v>
      </c>
      <c r="B132" s="159" t="s">
        <v>87</v>
      </c>
      <c r="C132" s="159" t="s">
        <v>87</v>
      </c>
      <c r="D132" s="159" t="s">
        <v>87</v>
      </c>
      <c r="E132" s="159" t="s">
        <v>87</v>
      </c>
      <c r="F132" s="159" t="s">
        <v>87</v>
      </c>
      <c r="G132" s="159" t="s">
        <v>87</v>
      </c>
      <c r="H132" s="159" t="s">
        <v>87</v>
      </c>
      <c r="I132" s="159" t="s">
        <v>87</v>
      </c>
      <c r="J132" s="159" t="s">
        <v>87</v>
      </c>
      <c r="K132" s="159" t="s">
        <v>87</v>
      </c>
      <c r="L132" s="159" t="s">
        <v>87</v>
      </c>
      <c r="M132" s="159" t="s">
        <v>87</v>
      </c>
      <c r="N132" s="159" t="s">
        <v>87</v>
      </c>
      <c r="O132" s="159" t="s">
        <v>87</v>
      </c>
      <c r="P132" s="2"/>
    </row>
    <row r="133" spans="1:16" ht="13.5" customHeight="1" x14ac:dyDescent="0.35">
      <c r="A133" s="160">
        <v>0.1875</v>
      </c>
      <c r="B133" s="159" t="s">
        <v>87</v>
      </c>
      <c r="C133" s="159" t="s">
        <v>87</v>
      </c>
      <c r="D133" s="159" t="s">
        <v>87</v>
      </c>
      <c r="E133" s="159" t="s">
        <v>87</v>
      </c>
      <c r="F133" s="159" t="s">
        <v>87</v>
      </c>
      <c r="G133" s="159" t="s">
        <v>87</v>
      </c>
      <c r="H133" s="159" t="s">
        <v>87</v>
      </c>
      <c r="I133" s="159" t="s">
        <v>87</v>
      </c>
      <c r="J133" s="159" t="s">
        <v>87</v>
      </c>
      <c r="K133" s="159" t="s">
        <v>87</v>
      </c>
      <c r="L133" s="159" t="s">
        <v>87</v>
      </c>
      <c r="M133" s="159" t="s">
        <v>87</v>
      </c>
      <c r="N133" s="159" t="s">
        <v>87</v>
      </c>
      <c r="O133" s="159" t="s">
        <v>87</v>
      </c>
      <c r="P133" s="2"/>
    </row>
    <row r="134" spans="1:16" ht="13.5" customHeight="1" x14ac:dyDescent="0.35">
      <c r="A134" s="160">
        <v>0.19791666666666699</v>
      </c>
      <c r="B134" s="159" t="s">
        <v>87</v>
      </c>
      <c r="C134" s="159" t="s">
        <v>87</v>
      </c>
      <c r="D134" s="159" t="s">
        <v>87</v>
      </c>
      <c r="E134" s="159" t="s">
        <v>87</v>
      </c>
      <c r="F134" s="159" t="s">
        <v>87</v>
      </c>
      <c r="G134" s="159" t="s">
        <v>87</v>
      </c>
      <c r="H134" s="159" t="s">
        <v>87</v>
      </c>
      <c r="I134" s="159" t="s">
        <v>87</v>
      </c>
      <c r="J134" s="159" t="s">
        <v>87</v>
      </c>
      <c r="K134" s="159" t="s">
        <v>87</v>
      </c>
      <c r="L134" s="159" t="s">
        <v>87</v>
      </c>
      <c r="M134" s="159" t="s">
        <v>87</v>
      </c>
      <c r="N134" s="159" t="s">
        <v>87</v>
      </c>
      <c r="O134" s="159" t="s">
        <v>87</v>
      </c>
      <c r="P134" s="2"/>
    </row>
    <row r="135" spans="1:16" ht="13.5" customHeight="1" x14ac:dyDescent="0.35">
      <c r="A135" s="160">
        <v>0.20833333333333301</v>
      </c>
      <c r="B135" s="159" t="s">
        <v>87</v>
      </c>
      <c r="C135" s="159" t="s">
        <v>87</v>
      </c>
      <c r="D135" s="159" t="s">
        <v>87</v>
      </c>
      <c r="E135" s="159" t="s">
        <v>87</v>
      </c>
      <c r="F135" s="159" t="s">
        <v>87</v>
      </c>
      <c r="G135" s="159" t="s">
        <v>87</v>
      </c>
      <c r="H135" s="159" t="s">
        <v>87</v>
      </c>
      <c r="I135" s="159" t="s">
        <v>87</v>
      </c>
      <c r="J135" s="159" t="s">
        <v>87</v>
      </c>
      <c r="K135" s="159" t="s">
        <v>87</v>
      </c>
      <c r="L135" s="159" t="s">
        <v>87</v>
      </c>
      <c r="M135" s="159" t="s">
        <v>87</v>
      </c>
      <c r="N135" s="159" t="s">
        <v>87</v>
      </c>
      <c r="O135" s="159" t="s">
        <v>87</v>
      </c>
      <c r="P135" s="2"/>
    </row>
    <row r="136" spans="1:16" ht="13.5" customHeight="1" x14ac:dyDescent="0.35">
      <c r="A136" s="160">
        <v>0.21875</v>
      </c>
      <c r="B136" s="159" t="s">
        <v>87</v>
      </c>
      <c r="C136" s="159" t="s">
        <v>87</v>
      </c>
      <c r="D136" s="159" t="s">
        <v>87</v>
      </c>
      <c r="E136" s="159" t="s">
        <v>87</v>
      </c>
      <c r="F136" s="159" t="s">
        <v>87</v>
      </c>
      <c r="G136" s="159" t="s">
        <v>87</v>
      </c>
      <c r="H136" s="159" t="s">
        <v>87</v>
      </c>
      <c r="I136" s="159" t="s">
        <v>87</v>
      </c>
      <c r="J136" s="159" t="s">
        <v>87</v>
      </c>
      <c r="K136" s="159" t="s">
        <v>87</v>
      </c>
      <c r="L136" s="159" t="s">
        <v>87</v>
      </c>
      <c r="M136" s="159" t="s">
        <v>87</v>
      </c>
      <c r="N136" s="159" t="s">
        <v>87</v>
      </c>
      <c r="O136" s="159" t="s">
        <v>87</v>
      </c>
      <c r="P136" s="2"/>
    </row>
    <row r="137" spans="1:16" ht="13.5" customHeight="1" x14ac:dyDescent="0.35">
      <c r="A137" s="160">
        <v>0.22916666666666699</v>
      </c>
      <c r="B137" s="159" t="s">
        <v>87</v>
      </c>
      <c r="C137" s="159" t="s">
        <v>87</v>
      </c>
      <c r="D137" s="159" t="s">
        <v>87</v>
      </c>
      <c r="E137" s="159" t="s">
        <v>87</v>
      </c>
      <c r="F137" s="159" t="s">
        <v>87</v>
      </c>
      <c r="G137" s="159" t="s">
        <v>87</v>
      </c>
      <c r="H137" s="159" t="s">
        <v>87</v>
      </c>
      <c r="I137" s="159" t="s">
        <v>87</v>
      </c>
      <c r="J137" s="159" t="s">
        <v>87</v>
      </c>
      <c r="K137" s="159" t="s">
        <v>87</v>
      </c>
      <c r="L137" s="159" t="s">
        <v>87</v>
      </c>
      <c r="M137" s="159" t="s">
        <v>87</v>
      </c>
      <c r="N137" s="159" t="s">
        <v>87</v>
      </c>
      <c r="O137" s="159" t="s">
        <v>87</v>
      </c>
      <c r="P137" s="2"/>
    </row>
    <row r="138" spans="1:16" ht="13.5" customHeight="1" x14ac:dyDescent="0.35">
      <c r="A138" s="160">
        <v>0.23958333333333301</v>
      </c>
      <c r="B138" s="159" t="s">
        <v>87</v>
      </c>
      <c r="C138" s="159" t="s">
        <v>87</v>
      </c>
      <c r="D138" s="159" t="s">
        <v>87</v>
      </c>
      <c r="E138" s="159" t="s">
        <v>87</v>
      </c>
      <c r="F138" s="159" t="s">
        <v>87</v>
      </c>
      <c r="G138" s="159" t="s">
        <v>87</v>
      </c>
      <c r="H138" s="159" t="s">
        <v>87</v>
      </c>
      <c r="I138" s="159" t="s">
        <v>87</v>
      </c>
      <c r="J138" s="159" t="s">
        <v>87</v>
      </c>
      <c r="K138" s="159" t="s">
        <v>87</v>
      </c>
      <c r="L138" s="159" t="s">
        <v>87</v>
      </c>
      <c r="M138" s="159" t="s">
        <v>87</v>
      </c>
      <c r="N138" s="159" t="s">
        <v>87</v>
      </c>
      <c r="O138" s="159" t="s">
        <v>87</v>
      </c>
      <c r="P138" s="2"/>
    </row>
    <row r="139" spans="1:16" ht="13.5" customHeight="1" x14ac:dyDescent="0.35">
      <c r="A139" s="160">
        <v>0.25</v>
      </c>
      <c r="B139" s="159" t="s">
        <v>87</v>
      </c>
      <c r="C139" s="159" t="s">
        <v>87</v>
      </c>
      <c r="D139" s="159" t="s">
        <v>87</v>
      </c>
      <c r="E139" s="159" t="s">
        <v>87</v>
      </c>
      <c r="F139" s="159" t="s">
        <v>87</v>
      </c>
      <c r="G139" s="159" t="s">
        <v>87</v>
      </c>
      <c r="H139" s="159" t="s">
        <v>87</v>
      </c>
      <c r="I139" s="159" t="s">
        <v>87</v>
      </c>
      <c r="J139" s="159" t="s">
        <v>87</v>
      </c>
      <c r="K139" s="159" t="s">
        <v>87</v>
      </c>
      <c r="L139" s="159" t="s">
        <v>87</v>
      </c>
      <c r="M139" s="159" t="s">
        <v>87</v>
      </c>
      <c r="N139" s="159" t="s">
        <v>87</v>
      </c>
      <c r="O139" s="159" t="s">
        <v>87</v>
      </c>
      <c r="P139" s="2"/>
    </row>
    <row r="140" spans="1:16" ht="13.5" customHeight="1" x14ac:dyDescent="0.35">
      <c r="A140" s="160">
        <v>0.26041666666666702</v>
      </c>
      <c r="B140" s="159" t="s">
        <v>87</v>
      </c>
      <c r="C140" s="159" t="s">
        <v>87</v>
      </c>
      <c r="D140" s="159" t="s">
        <v>87</v>
      </c>
      <c r="E140" s="159" t="s">
        <v>87</v>
      </c>
      <c r="F140" s="159" t="s">
        <v>87</v>
      </c>
      <c r="G140" s="159" t="s">
        <v>87</v>
      </c>
      <c r="H140" s="159" t="s">
        <v>87</v>
      </c>
      <c r="I140" s="159" t="s">
        <v>87</v>
      </c>
      <c r="J140" s="159" t="s">
        <v>87</v>
      </c>
      <c r="K140" s="159" t="s">
        <v>87</v>
      </c>
      <c r="L140" s="159" t="s">
        <v>87</v>
      </c>
      <c r="M140" s="159" t="s">
        <v>87</v>
      </c>
      <c r="N140" s="159" t="s">
        <v>87</v>
      </c>
      <c r="O140" s="159" t="s">
        <v>87</v>
      </c>
      <c r="P140" s="2"/>
    </row>
    <row r="141" spans="1:16" ht="13.5" customHeight="1" x14ac:dyDescent="0.35">
      <c r="A141" s="160">
        <v>0.27083333333333298</v>
      </c>
      <c r="B141" s="159" t="s">
        <v>87</v>
      </c>
      <c r="C141" s="159" t="s">
        <v>87</v>
      </c>
      <c r="D141" s="159" t="s">
        <v>87</v>
      </c>
      <c r="E141" s="159" t="s">
        <v>87</v>
      </c>
      <c r="F141" s="159" t="s">
        <v>87</v>
      </c>
      <c r="G141" s="159" t="s">
        <v>87</v>
      </c>
      <c r="H141" s="159" t="s">
        <v>87</v>
      </c>
      <c r="I141" s="159" t="s">
        <v>87</v>
      </c>
      <c r="J141" s="159" t="s">
        <v>87</v>
      </c>
      <c r="K141" s="159" t="s">
        <v>87</v>
      </c>
      <c r="L141" s="159" t="s">
        <v>87</v>
      </c>
      <c r="M141" s="159" t="s">
        <v>87</v>
      </c>
      <c r="N141" s="159" t="s">
        <v>87</v>
      </c>
      <c r="O141" s="159" t="s">
        <v>87</v>
      </c>
      <c r="P141" s="2"/>
    </row>
    <row r="142" spans="1:16" ht="13.5" customHeight="1" x14ac:dyDescent="0.35">
      <c r="A142" s="160">
        <v>0.28125</v>
      </c>
      <c r="B142" s="159" t="s">
        <v>87</v>
      </c>
      <c r="C142" s="159" t="s">
        <v>87</v>
      </c>
      <c r="D142" s="159" t="s">
        <v>87</v>
      </c>
      <c r="E142" s="159" t="s">
        <v>87</v>
      </c>
      <c r="F142" s="159" t="s">
        <v>87</v>
      </c>
      <c r="G142" s="159" t="s">
        <v>87</v>
      </c>
      <c r="H142" s="159" t="s">
        <v>87</v>
      </c>
      <c r="I142" s="159" t="s">
        <v>87</v>
      </c>
      <c r="J142" s="159" t="s">
        <v>87</v>
      </c>
      <c r="K142" s="159" t="s">
        <v>87</v>
      </c>
      <c r="L142" s="159" t="s">
        <v>87</v>
      </c>
      <c r="M142" s="159" t="s">
        <v>87</v>
      </c>
      <c r="N142" s="159" t="s">
        <v>87</v>
      </c>
      <c r="O142" s="159" t="s">
        <v>87</v>
      </c>
      <c r="P142" s="2"/>
    </row>
    <row r="143" spans="1:16" ht="13.5" customHeight="1" x14ac:dyDescent="0.35">
      <c r="A143" s="160">
        <v>0.29166666666666702</v>
      </c>
      <c r="B143" s="159" t="s">
        <v>87</v>
      </c>
      <c r="C143" s="159" t="s">
        <v>87</v>
      </c>
      <c r="D143" s="159" t="s">
        <v>87</v>
      </c>
      <c r="E143" s="159" t="s">
        <v>87</v>
      </c>
      <c r="F143" s="159" t="s">
        <v>87</v>
      </c>
      <c r="G143" s="159" t="s">
        <v>87</v>
      </c>
      <c r="H143" s="159" t="s">
        <v>87</v>
      </c>
      <c r="I143" s="159" t="s">
        <v>87</v>
      </c>
      <c r="J143" s="159" t="s">
        <v>87</v>
      </c>
      <c r="K143" s="159" t="s">
        <v>87</v>
      </c>
      <c r="L143" s="159" t="s">
        <v>87</v>
      </c>
      <c r="M143" s="159" t="s">
        <v>87</v>
      </c>
      <c r="N143" s="159" t="s">
        <v>87</v>
      </c>
      <c r="O143" s="159" t="s">
        <v>87</v>
      </c>
      <c r="P143" s="2"/>
    </row>
    <row r="144" spans="1:16" ht="13.5" customHeight="1" x14ac:dyDescent="0.35">
      <c r="A144" s="160">
        <v>0.30208333333333298</v>
      </c>
      <c r="B144" s="159" t="s">
        <v>87</v>
      </c>
      <c r="C144" s="159" t="s">
        <v>87</v>
      </c>
      <c r="D144" s="159" t="s">
        <v>87</v>
      </c>
      <c r="E144" s="159" t="s">
        <v>87</v>
      </c>
      <c r="F144" s="159" t="s">
        <v>87</v>
      </c>
      <c r="G144" s="159" t="s">
        <v>87</v>
      </c>
      <c r="H144" s="159" t="s">
        <v>87</v>
      </c>
      <c r="I144" s="159" t="s">
        <v>87</v>
      </c>
      <c r="J144" s="159" t="s">
        <v>87</v>
      </c>
      <c r="K144" s="159" t="s">
        <v>87</v>
      </c>
      <c r="L144" s="159" t="s">
        <v>87</v>
      </c>
      <c r="M144" s="159" t="s">
        <v>87</v>
      </c>
      <c r="N144" s="159" t="s">
        <v>87</v>
      </c>
      <c r="O144" s="159" t="s">
        <v>87</v>
      </c>
      <c r="P144" s="2"/>
    </row>
    <row r="145" spans="1:16" ht="13.5" customHeight="1" x14ac:dyDescent="0.35">
      <c r="A145" s="160">
        <v>0.3125</v>
      </c>
      <c r="B145" s="159" t="s">
        <v>87</v>
      </c>
      <c r="C145" s="159" t="s">
        <v>87</v>
      </c>
      <c r="D145" s="159" t="s">
        <v>87</v>
      </c>
      <c r="E145" s="159" t="s">
        <v>87</v>
      </c>
      <c r="F145" s="159" t="s">
        <v>87</v>
      </c>
      <c r="G145" s="159" t="s">
        <v>87</v>
      </c>
      <c r="H145" s="159" t="s">
        <v>87</v>
      </c>
      <c r="I145" s="159" t="s">
        <v>87</v>
      </c>
      <c r="J145" s="159" t="s">
        <v>87</v>
      </c>
      <c r="K145" s="159" t="s">
        <v>87</v>
      </c>
      <c r="L145" s="159" t="s">
        <v>87</v>
      </c>
      <c r="M145" s="159" t="s">
        <v>87</v>
      </c>
      <c r="N145" s="159" t="s">
        <v>87</v>
      </c>
      <c r="O145" s="159" t="s">
        <v>87</v>
      </c>
      <c r="P145" s="2"/>
    </row>
    <row r="146" spans="1:16" ht="13.5" customHeight="1" x14ac:dyDescent="0.35">
      <c r="A146" s="160">
        <v>0.32291666666666702</v>
      </c>
      <c r="B146" s="159" t="s">
        <v>87</v>
      </c>
      <c r="C146" s="159" t="s">
        <v>87</v>
      </c>
      <c r="D146" s="159" t="s">
        <v>87</v>
      </c>
      <c r="E146" s="159" t="s">
        <v>87</v>
      </c>
      <c r="F146" s="159" t="s">
        <v>87</v>
      </c>
      <c r="G146" s="159" t="s">
        <v>87</v>
      </c>
      <c r="H146" s="159" t="s">
        <v>87</v>
      </c>
      <c r="I146" s="159" t="s">
        <v>87</v>
      </c>
      <c r="J146" s="159" t="s">
        <v>87</v>
      </c>
      <c r="K146" s="159" t="s">
        <v>87</v>
      </c>
      <c r="L146" s="159" t="s">
        <v>87</v>
      </c>
      <c r="M146" s="159" t="s">
        <v>87</v>
      </c>
      <c r="N146" s="159" t="s">
        <v>87</v>
      </c>
      <c r="O146" s="159" t="s">
        <v>87</v>
      </c>
      <c r="P146" s="2"/>
    </row>
    <row r="147" spans="1:16" ht="13.5" customHeight="1" x14ac:dyDescent="0.35">
      <c r="A147" s="160">
        <v>0.33333333333333298</v>
      </c>
      <c r="B147" s="159" t="s">
        <v>87</v>
      </c>
      <c r="C147" s="159" t="s">
        <v>87</v>
      </c>
      <c r="D147" s="159" t="s">
        <v>87</v>
      </c>
      <c r="E147" s="159" t="s">
        <v>87</v>
      </c>
      <c r="F147" s="159" t="s">
        <v>87</v>
      </c>
      <c r="G147" s="159" t="s">
        <v>87</v>
      </c>
      <c r="H147" s="159" t="s">
        <v>87</v>
      </c>
      <c r="I147" s="159" t="s">
        <v>87</v>
      </c>
      <c r="J147" s="159" t="s">
        <v>87</v>
      </c>
      <c r="K147" s="159" t="s">
        <v>87</v>
      </c>
      <c r="L147" s="159" t="s">
        <v>87</v>
      </c>
      <c r="M147" s="159" t="s">
        <v>87</v>
      </c>
      <c r="N147" s="159" t="s">
        <v>87</v>
      </c>
      <c r="O147" s="159" t="s">
        <v>87</v>
      </c>
      <c r="P147" s="2"/>
    </row>
    <row r="148" spans="1:16" ht="13.5" customHeight="1" x14ac:dyDescent="0.35">
      <c r="A148" s="160">
        <v>0.34375</v>
      </c>
      <c r="B148" s="159" t="s">
        <v>87</v>
      </c>
      <c r="C148" s="159" t="s">
        <v>87</v>
      </c>
      <c r="D148" s="159" t="s">
        <v>87</v>
      </c>
      <c r="E148" s="159" t="s">
        <v>87</v>
      </c>
      <c r="F148" s="159" t="s">
        <v>87</v>
      </c>
      <c r="G148" s="159" t="s">
        <v>87</v>
      </c>
      <c r="H148" s="159" t="s">
        <v>87</v>
      </c>
      <c r="I148" s="159" t="s">
        <v>87</v>
      </c>
      <c r="J148" s="159" t="s">
        <v>87</v>
      </c>
      <c r="K148" s="159" t="s">
        <v>87</v>
      </c>
      <c r="L148" s="159" t="s">
        <v>87</v>
      </c>
      <c r="M148" s="159" t="s">
        <v>87</v>
      </c>
      <c r="N148" s="159" t="s">
        <v>87</v>
      </c>
      <c r="O148" s="159" t="s">
        <v>87</v>
      </c>
      <c r="P148" s="2"/>
    </row>
    <row r="149" spans="1:16" ht="13.5" customHeight="1" x14ac:dyDescent="0.35">
      <c r="A149" s="160">
        <v>0.35416666666666702</v>
      </c>
      <c r="B149" s="159" t="s">
        <v>87</v>
      </c>
      <c r="C149" s="159" t="s">
        <v>87</v>
      </c>
      <c r="D149" s="159" t="s">
        <v>87</v>
      </c>
      <c r="E149" s="159" t="s">
        <v>87</v>
      </c>
      <c r="F149" s="159" t="s">
        <v>87</v>
      </c>
      <c r="G149" s="159" t="s">
        <v>87</v>
      </c>
      <c r="H149" s="159" t="s">
        <v>87</v>
      </c>
      <c r="I149" s="159" t="s">
        <v>87</v>
      </c>
      <c r="J149" s="159" t="s">
        <v>87</v>
      </c>
      <c r="K149" s="159" t="s">
        <v>87</v>
      </c>
      <c r="L149" s="159" t="s">
        <v>87</v>
      </c>
      <c r="M149" s="159" t="s">
        <v>87</v>
      </c>
      <c r="N149" s="159" t="s">
        <v>87</v>
      </c>
      <c r="O149" s="159" t="s">
        <v>87</v>
      </c>
      <c r="P149" s="2"/>
    </row>
    <row r="150" spans="1:16" ht="13.5" customHeight="1" x14ac:dyDescent="0.35">
      <c r="A150" s="160">
        <v>0.36458333333333298</v>
      </c>
      <c r="B150" s="159" t="s">
        <v>87</v>
      </c>
      <c r="C150" s="159" t="s">
        <v>87</v>
      </c>
      <c r="D150" s="159" t="s">
        <v>87</v>
      </c>
      <c r="E150" s="159" t="s">
        <v>87</v>
      </c>
      <c r="F150" s="159" t="s">
        <v>87</v>
      </c>
      <c r="G150" s="159" t="s">
        <v>87</v>
      </c>
      <c r="H150" s="159" t="s">
        <v>87</v>
      </c>
      <c r="I150" s="159" t="s">
        <v>87</v>
      </c>
      <c r="J150" s="159" t="s">
        <v>87</v>
      </c>
      <c r="K150" s="159" t="s">
        <v>87</v>
      </c>
      <c r="L150" s="159" t="s">
        <v>87</v>
      </c>
      <c r="M150" s="159" t="s">
        <v>87</v>
      </c>
      <c r="N150" s="159" t="s">
        <v>87</v>
      </c>
      <c r="O150" s="159" t="s">
        <v>87</v>
      </c>
      <c r="P150" s="2"/>
    </row>
    <row r="151" spans="1:16" ht="13.5" customHeight="1" x14ac:dyDescent="0.35">
      <c r="A151" s="160">
        <v>0.375</v>
      </c>
      <c r="B151" s="159" t="s">
        <v>87</v>
      </c>
      <c r="C151" s="159" t="s">
        <v>87</v>
      </c>
      <c r="D151" s="159" t="s">
        <v>87</v>
      </c>
      <c r="E151" s="159" t="s">
        <v>87</v>
      </c>
      <c r="F151" s="159" t="s">
        <v>87</v>
      </c>
      <c r="G151" s="159" t="s">
        <v>87</v>
      </c>
      <c r="H151" s="159" t="s">
        <v>87</v>
      </c>
      <c r="I151" s="159" t="s">
        <v>87</v>
      </c>
      <c r="J151" s="159" t="s">
        <v>87</v>
      </c>
      <c r="K151" s="159" t="s">
        <v>87</v>
      </c>
      <c r="L151" s="159" t="s">
        <v>87</v>
      </c>
      <c r="M151" s="159" t="s">
        <v>87</v>
      </c>
      <c r="N151" s="159" t="s">
        <v>87</v>
      </c>
      <c r="O151" s="159" t="s">
        <v>87</v>
      </c>
      <c r="P151" s="2"/>
    </row>
    <row r="152" spans="1:16" ht="13.5" customHeight="1" x14ac:dyDescent="0.35">
      <c r="A152" s="160">
        <v>0.38541666666666702</v>
      </c>
      <c r="B152" s="159" t="s">
        <v>87</v>
      </c>
      <c r="C152" s="159" t="s">
        <v>87</v>
      </c>
      <c r="D152" s="159" t="s">
        <v>87</v>
      </c>
      <c r="E152" s="159" t="s">
        <v>87</v>
      </c>
      <c r="F152" s="159" t="s">
        <v>87</v>
      </c>
      <c r="G152" s="159" t="s">
        <v>87</v>
      </c>
      <c r="H152" s="159" t="s">
        <v>87</v>
      </c>
      <c r="I152" s="159" t="s">
        <v>87</v>
      </c>
      <c r="J152" s="159" t="s">
        <v>87</v>
      </c>
      <c r="K152" s="159" t="s">
        <v>87</v>
      </c>
      <c r="L152" s="159" t="s">
        <v>87</v>
      </c>
      <c r="M152" s="159" t="s">
        <v>87</v>
      </c>
      <c r="N152" s="159" t="s">
        <v>87</v>
      </c>
      <c r="O152" s="159" t="s">
        <v>87</v>
      </c>
      <c r="P152" s="2"/>
    </row>
    <row r="153" spans="1:16" ht="13.5" customHeight="1" x14ac:dyDescent="0.35">
      <c r="A153" s="160">
        <v>0.39583333333333298</v>
      </c>
      <c r="B153" s="159" t="s">
        <v>87</v>
      </c>
      <c r="C153" s="159" t="s">
        <v>87</v>
      </c>
      <c r="D153" s="159" t="s">
        <v>87</v>
      </c>
      <c r="E153" s="159" t="s">
        <v>87</v>
      </c>
      <c r="F153" s="159" t="s">
        <v>87</v>
      </c>
      <c r="G153" s="159" t="s">
        <v>87</v>
      </c>
      <c r="H153" s="159" t="s">
        <v>87</v>
      </c>
      <c r="I153" s="159" t="s">
        <v>87</v>
      </c>
      <c r="J153" s="159" t="s">
        <v>87</v>
      </c>
      <c r="K153" s="159" t="s">
        <v>87</v>
      </c>
      <c r="L153" s="159" t="s">
        <v>87</v>
      </c>
      <c r="M153" s="159" t="s">
        <v>87</v>
      </c>
      <c r="N153" s="159" t="s">
        <v>87</v>
      </c>
      <c r="O153" s="159" t="s">
        <v>87</v>
      </c>
      <c r="P153" s="2"/>
    </row>
    <row r="154" spans="1:16" ht="13.5" customHeight="1" x14ac:dyDescent="0.35">
      <c r="A154" s="160">
        <v>0.40625</v>
      </c>
      <c r="B154" s="159" t="s">
        <v>87</v>
      </c>
      <c r="C154" s="159" t="s">
        <v>87</v>
      </c>
      <c r="D154" s="159" t="s">
        <v>87</v>
      </c>
      <c r="E154" s="159" t="s">
        <v>87</v>
      </c>
      <c r="F154" s="159" t="s">
        <v>87</v>
      </c>
      <c r="G154" s="159" t="s">
        <v>87</v>
      </c>
      <c r="H154" s="159" t="s">
        <v>87</v>
      </c>
      <c r="I154" s="159" t="s">
        <v>87</v>
      </c>
      <c r="J154" s="159" t="s">
        <v>87</v>
      </c>
      <c r="K154" s="159" t="s">
        <v>87</v>
      </c>
      <c r="L154" s="159" t="s">
        <v>87</v>
      </c>
      <c r="M154" s="159" t="s">
        <v>87</v>
      </c>
      <c r="N154" s="159" t="s">
        <v>87</v>
      </c>
      <c r="O154" s="159" t="s">
        <v>87</v>
      </c>
      <c r="P154" s="2"/>
    </row>
    <row r="155" spans="1:16" ht="13.5" customHeight="1" x14ac:dyDescent="0.35">
      <c r="A155" s="160">
        <v>0.41666666666666702</v>
      </c>
      <c r="B155" s="159" t="s">
        <v>87</v>
      </c>
      <c r="C155" s="159" t="s">
        <v>87</v>
      </c>
      <c r="D155" s="159" t="s">
        <v>87</v>
      </c>
      <c r="E155" s="159" t="s">
        <v>87</v>
      </c>
      <c r="F155" s="159" t="s">
        <v>87</v>
      </c>
      <c r="G155" s="159" t="s">
        <v>87</v>
      </c>
      <c r="H155" s="159" t="s">
        <v>87</v>
      </c>
      <c r="I155" s="159" t="s">
        <v>87</v>
      </c>
      <c r="J155" s="159" t="s">
        <v>87</v>
      </c>
      <c r="K155" s="159" t="s">
        <v>87</v>
      </c>
      <c r="L155" s="159" t="s">
        <v>87</v>
      </c>
      <c r="M155" s="159" t="s">
        <v>87</v>
      </c>
      <c r="N155" s="159" t="s">
        <v>87</v>
      </c>
      <c r="O155" s="159" t="s">
        <v>87</v>
      </c>
      <c r="P155" s="2"/>
    </row>
    <row r="156" spans="1:16" ht="13.5" customHeight="1" x14ac:dyDescent="0.35">
      <c r="A156" s="160">
        <v>0.42708333333333298</v>
      </c>
      <c r="B156" s="159" t="s">
        <v>87</v>
      </c>
      <c r="C156" s="159" t="s">
        <v>87</v>
      </c>
      <c r="D156" s="159" t="s">
        <v>87</v>
      </c>
      <c r="E156" s="159" t="s">
        <v>87</v>
      </c>
      <c r="F156" s="159" t="s">
        <v>87</v>
      </c>
      <c r="G156" s="159" t="s">
        <v>87</v>
      </c>
      <c r="H156" s="159" t="s">
        <v>87</v>
      </c>
      <c r="I156" s="159" t="s">
        <v>87</v>
      </c>
      <c r="J156" s="159" t="s">
        <v>87</v>
      </c>
      <c r="K156" s="159" t="s">
        <v>87</v>
      </c>
      <c r="L156" s="159" t="s">
        <v>87</v>
      </c>
      <c r="M156" s="159" t="s">
        <v>87</v>
      </c>
      <c r="N156" s="159" t="s">
        <v>87</v>
      </c>
      <c r="O156" s="159" t="s">
        <v>87</v>
      </c>
      <c r="P156" s="2"/>
    </row>
    <row r="157" spans="1:16" ht="13.5" customHeight="1" x14ac:dyDescent="0.35">
      <c r="A157" s="160">
        <v>0.4375</v>
      </c>
      <c r="B157" s="159" t="s">
        <v>87</v>
      </c>
      <c r="C157" s="159" t="s">
        <v>87</v>
      </c>
      <c r="D157" s="159" t="s">
        <v>87</v>
      </c>
      <c r="E157" s="159" t="s">
        <v>87</v>
      </c>
      <c r="F157" s="159" t="s">
        <v>87</v>
      </c>
      <c r="G157" s="159" t="s">
        <v>87</v>
      </c>
      <c r="H157" s="159" t="s">
        <v>87</v>
      </c>
      <c r="I157" s="159" t="s">
        <v>87</v>
      </c>
      <c r="J157" s="159" t="s">
        <v>87</v>
      </c>
      <c r="K157" s="159" t="s">
        <v>87</v>
      </c>
      <c r="L157" s="159" t="s">
        <v>87</v>
      </c>
      <c r="M157" s="159" t="s">
        <v>87</v>
      </c>
      <c r="N157" s="159" t="s">
        <v>87</v>
      </c>
      <c r="O157" s="159" t="s">
        <v>87</v>
      </c>
      <c r="P157" s="2"/>
    </row>
    <row r="158" spans="1:16" ht="13.5" customHeight="1" x14ac:dyDescent="0.35">
      <c r="A158" s="160">
        <v>0.44791666666666702</v>
      </c>
      <c r="B158" s="159" t="s">
        <v>87</v>
      </c>
      <c r="C158" s="159" t="s">
        <v>87</v>
      </c>
      <c r="D158" s="159" t="s">
        <v>87</v>
      </c>
      <c r="E158" s="159" t="s">
        <v>87</v>
      </c>
      <c r="F158" s="159" t="s">
        <v>87</v>
      </c>
      <c r="G158" s="159" t="s">
        <v>87</v>
      </c>
      <c r="H158" s="159" t="s">
        <v>87</v>
      </c>
      <c r="I158" s="159" t="s">
        <v>87</v>
      </c>
      <c r="J158" s="159" t="s">
        <v>87</v>
      </c>
      <c r="K158" s="159" t="s">
        <v>87</v>
      </c>
      <c r="L158" s="159" t="s">
        <v>87</v>
      </c>
      <c r="M158" s="159" t="s">
        <v>87</v>
      </c>
      <c r="N158" s="159" t="s">
        <v>87</v>
      </c>
      <c r="O158" s="159" t="s">
        <v>87</v>
      </c>
      <c r="P158" s="2"/>
    </row>
    <row r="159" spans="1:16" ht="13.5" customHeight="1" x14ac:dyDescent="0.35">
      <c r="A159" s="160">
        <v>0.45833333333333298</v>
      </c>
      <c r="B159" s="159" t="s">
        <v>87</v>
      </c>
      <c r="C159" s="159" t="s">
        <v>87</v>
      </c>
      <c r="D159" s="159" t="s">
        <v>87</v>
      </c>
      <c r="E159" s="159" t="s">
        <v>87</v>
      </c>
      <c r="F159" s="159" t="s">
        <v>87</v>
      </c>
      <c r="G159" s="159" t="s">
        <v>87</v>
      </c>
      <c r="H159" s="159" t="s">
        <v>87</v>
      </c>
      <c r="I159" s="159" t="s">
        <v>87</v>
      </c>
      <c r="J159" s="159" t="s">
        <v>87</v>
      </c>
      <c r="K159" s="159" t="s">
        <v>87</v>
      </c>
      <c r="L159" s="159" t="s">
        <v>87</v>
      </c>
      <c r="M159" s="159" t="s">
        <v>87</v>
      </c>
      <c r="N159" s="159" t="s">
        <v>87</v>
      </c>
      <c r="O159" s="159" t="s">
        <v>87</v>
      </c>
      <c r="P159" s="2"/>
    </row>
    <row r="160" spans="1:16" ht="13.5" customHeight="1" x14ac:dyDescent="0.35">
      <c r="A160" s="160">
        <v>0.46875</v>
      </c>
      <c r="B160" s="159" t="s">
        <v>87</v>
      </c>
      <c r="C160" s="159" t="s">
        <v>87</v>
      </c>
      <c r="D160" s="159" t="s">
        <v>87</v>
      </c>
      <c r="E160" s="159" t="s">
        <v>87</v>
      </c>
      <c r="F160" s="159" t="s">
        <v>87</v>
      </c>
      <c r="G160" s="159" t="s">
        <v>87</v>
      </c>
      <c r="H160" s="159" t="s">
        <v>87</v>
      </c>
      <c r="I160" s="159" t="s">
        <v>87</v>
      </c>
      <c r="J160" s="159" t="s">
        <v>87</v>
      </c>
      <c r="K160" s="159" t="s">
        <v>87</v>
      </c>
      <c r="L160" s="159" t="s">
        <v>87</v>
      </c>
      <c r="M160" s="159" t="s">
        <v>87</v>
      </c>
      <c r="N160" s="159" t="s">
        <v>87</v>
      </c>
      <c r="O160" s="159" t="s">
        <v>87</v>
      </c>
      <c r="P160" s="2"/>
    </row>
    <row r="161" spans="1:16" ht="13.5" customHeight="1" x14ac:dyDescent="0.35">
      <c r="A161" s="160">
        <v>0.47916666666666702</v>
      </c>
      <c r="B161" s="159" t="s">
        <v>87</v>
      </c>
      <c r="C161" s="159" t="s">
        <v>87</v>
      </c>
      <c r="D161" s="159" t="s">
        <v>87</v>
      </c>
      <c r="E161" s="159" t="s">
        <v>87</v>
      </c>
      <c r="F161" s="159" t="s">
        <v>87</v>
      </c>
      <c r="G161" s="159" t="s">
        <v>87</v>
      </c>
      <c r="H161" s="159" t="s">
        <v>87</v>
      </c>
      <c r="I161" s="159" t="s">
        <v>87</v>
      </c>
      <c r="J161" s="159" t="s">
        <v>87</v>
      </c>
      <c r="K161" s="159" t="s">
        <v>87</v>
      </c>
      <c r="L161" s="159" t="s">
        <v>87</v>
      </c>
      <c r="M161" s="159" t="s">
        <v>87</v>
      </c>
      <c r="N161" s="159" t="s">
        <v>87</v>
      </c>
      <c r="O161" s="159" t="s">
        <v>87</v>
      </c>
      <c r="P161" s="2"/>
    </row>
    <row r="162" spans="1:16" ht="13.5" customHeight="1" x14ac:dyDescent="0.35">
      <c r="A162" s="160">
        <v>0.48958333333333298</v>
      </c>
      <c r="B162" s="159" t="s">
        <v>87</v>
      </c>
      <c r="C162" s="159" t="s">
        <v>87</v>
      </c>
      <c r="D162" s="159" t="s">
        <v>87</v>
      </c>
      <c r="E162" s="159" t="s">
        <v>87</v>
      </c>
      <c r="F162" s="159" t="s">
        <v>87</v>
      </c>
      <c r="G162" s="159" t="s">
        <v>87</v>
      </c>
      <c r="H162" s="159" t="s">
        <v>87</v>
      </c>
      <c r="I162" s="159" t="s">
        <v>87</v>
      </c>
      <c r="J162" s="159" t="s">
        <v>87</v>
      </c>
      <c r="K162" s="159" t="s">
        <v>87</v>
      </c>
      <c r="L162" s="159" t="s">
        <v>87</v>
      </c>
      <c r="M162" s="159" t="s">
        <v>87</v>
      </c>
      <c r="N162" s="159" t="s">
        <v>87</v>
      </c>
      <c r="O162" s="159" t="s">
        <v>87</v>
      </c>
      <c r="P162" s="2"/>
    </row>
    <row r="163" spans="1:16" ht="13.5" customHeight="1" x14ac:dyDescent="0.35">
      <c r="A163" s="160">
        <v>0.5</v>
      </c>
      <c r="B163" s="159" t="s">
        <v>87</v>
      </c>
      <c r="C163" s="159" t="s">
        <v>87</v>
      </c>
      <c r="D163" s="159" t="s">
        <v>87</v>
      </c>
      <c r="E163" s="159" t="s">
        <v>87</v>
      </c>
      <c r="F163" s="159" t="s">
        <v>87</v>
      </c>
      <c r="G163" s="159" t="s">
        <v>87</v>
      </c>
      <c r="H163" s="159" t="s">
        <v>87</v>
      </c>
      <c r="I163" s="159" t="s">
        <v>87</v>
      </c>
      <c r="J163" s="159" t="s">
        <v>87</v>
      </c>
      <c r="K163" s="159" t="s">
        <v>87</v>
      </c>
      <c r="L163" s="159" t="s">
        <v>87</v>
      </c>
      <c r="M163" s="159" t="s">
        <v>87</v>
      </c>
      <c r="N163" s="159" t="s">
        <v>87</v>
      </c>
      <c r="O163" s="159" t="s">
        <v>87</v>
      </c>
      <c r="P163" s="2"/>
    </row>
    <row r="164" spans="1:16" ht="13.5" customHeight="1" x14ac:dyDescent="0.35">
      <c r="A164" s="160">
        <v>0.51041666666666696</v>
      </c>
      <c r="B164" s="159" t="s">
        <v>87</v>
      </c>
      <c r="C164" s="159" t="s">
        <v>87</v>
      </c>
      <c r="D164" s="159" t="s">
        <v>87</v>
      </c>
      <c r="E164" s="159" t="s">
        <v>87</v>
      </c>
      <c r="F164" s="159" t="s">
        <v>87</v>
      </c>
      <c r="G164" s="159" t="s">
        <v>87</v>
      </c>
      <c r="H164" s="159" t="s">
        <v>87</v>
      </c>
      <c r="I164" s="159" t="s">
        <v>87</v>
      </c>
      <c r="J164" s="159" t="s">
        <v>87</v>
      </c>
      <c r="K164" s="159" t="s">
        <v>87</v>
      </c>
      <c r="L164" s="159" t="s">
        <v>87</v>
      </c>
      <c r="M164" s="159" t="s">
        <v>87</v>
      </c>
      <c r="N164" s="159" t="s">
        <v>87</v>
      </c>
      <c r="O164" s="159" t="s">
        <v>87</v>
      </c>
      <c r="P164" s="2"/>
    </row>
    <row r="165" spans="1:16" ht="13.5" customHeight="1" x14ac:dyDescent="0.35">
      <c r="A165" s="160">
        <v>0.52083333333333304</v>
      </c>
      <c r="B165" s="159" t="s">
        <v>87</v>
      </c>
      <c r="C165" s="159" t="s">
        <v>87</v>
      </c>
      <c r="D165" s="159" t="s">
        <v>87</v>
      </c>
      <c r="E165" s="159" t="s">
        <v>87</v>
      </c>
      <c r="F165" s="159" t="s">
        <v>87</v>
      </c>
      <c r="G165" s="159" t="s">
        <v>87</v>
      </c>
      <c r="H165" s="159" t="s">
        <v>87</v>
      </c>
      <c r="I165" s="159" t="s">
        <v>87</v>
      </c>
      <c r="J165" s="159" t="s">
        <v>87</v>
      </c>
      <c r="K165" s="159" t="s">
        <v>87</v>
      </c>
      <c r="L165" s="159" t="s">
        <v>87</v>
      </c>
      <c r="M165" s="159" t="s">
        <v>87</v>
      </c>
      <c r="N165" s="159" t="s">
        <v>87</v>
      </c>
      <c r="O165" s="159" t="s">
        <v>87</v>
      </c>
      <c r="P165" s="2"/>
    </row>
    <row r="166" spans="1:16" ht="13.5" customHeight="1" x14ac:dyDescent="0.35">
      <c r="A166" s="160">
        <v>0.53125</v>
      </c>
      <c r="B166" s="159" t="s">
        <v>87</v>
      </c>
      <c r="C166" s="159" t="s">
        <v>87</v>
      </c>
      <c r="D166" s="159" t="s">
        <v>87</v>
      </c>
      <c r="E166" s="159" t="s">
        <v>87</v>
      </c>
      <c r="F166" s="159" t="s">
        <v>87</v>
      </c>
      <c r="G166" s="159" t="s">
        <v>87</v>
      </c>
      <c r="H166" s="159" t="s">
        <v>87</v>
      </c>
      <c r="I166" s="159" t="s">
        <v>87</v>
      </c>
      <c r="J166" s="159" t="s">
        <v>87</v>
      </c>
      <c r="K166" s="159" t="s">
        <v>87</v>
      </c>
      <c r="L166" s="159" t="s">
        <v>87</v>
      </c>
      <c r="M166" s="159" t="s">
        <v>87</v>
      </c>
      <c r="N166" s="159" t="s">
        <v>87</v>
      </c>
      <c r="O166" s="159" t="s">
        <v>87</v>
      </c>
      <c r="P166" s="2"/>
    </row>
    <row r="167" spans="1:16" ht="13.5" customHeight="1" x14ac:dyDescent="0.35">
      <c r="A167" s="160">
        <v>0.54166666666666696</v>
      </c>
      <c r="B167" s="159" t="s">
        <v>87</v>
      </c>
      <c r="C167" s="159" t="s">
        <v>87</v>
      </c>
      <c r="D167" s="159" t="s">
        <v>87</v>
      </c>
      <c r="E167" s="159" t="s">
        <v>87</v>
      </c>
      <c r="F167" s="159" t="s">
        <v>87</v>
      </c>
      <c r="G167" s="159" t="s">
        <v>87</v>
      </c>
      <c r="H167" s="159" t="s">
        <v>87</v>
      </c>
      <c r="I167" s="159" t="s">
        <v>87</v>
      </c>
      <c r="J167" s="159" t="s">
        <v>87</v>
      </c>
      <c r="K167" s="159" t="s">
        <v>87</v>
      </c>
      <c r="L167" s="159" t="s">
        <v>87</v>
      </c>
      <c r="M167" s="159" t="s">
        <v>87</v>
      </c>
      <c r="N167" s="159" t="s">
        <v>87</v>
      </c>
      <c r="O167" s="159" t="s">
        <v>87</v>
      </c>
      <c r="P167" s="2"/>
    </row>
    <row r="168" spans="1:16" ht="13.5" customHeight="1" x14ac:dyDescent="0.35">
      <c r="A168" s="160">
        <v>0.55208333333333304</v>
      </c>
      <c r="B168" s="159" t="s">
        <v>87</v>
      </c>
      <c r="C168" s="159" t="s">
        <v>87</v>
      </c>
      <c r="D168" s="159" t="s">
        <v>87</v>
      </c>
      <c r="E168" s="159" t="s">
        <v>87</v>
      </c>
      <c r="F168" s="159" t="s">
        <v>87</v>
      </c>
      <c r="G168" s="159" t="s">
        <v>87</v>
      </c>
      <c r="H168" s="159" t="s">
        <v>87</v>
      </c>
      <c r="I168" s="159" t="s">
        <v>87</v>
      </c>
      <c r="J168" s="159" t="s">
        <v>87</v>
      </c>
      <c r="K168" s="159" t="s">
        <v>87</v>
      </c>
      <c r="L168" s="159" t="s">
        <v>87</v>
      </c>
      <c r="M168" s="159" t="s">
        <v>87</v>
      </c>
      <c r="N168" s="159" t="s">
        <v>87</v>
      </c>
      <c r="O168" s="159" t="s">
        <v>87</v>
      </c>
      <c r="P168" s="2"/>
    </row>
    <row r="169" spans="1:16" ht="13.5" customHeight="1" x14ac:dyDescent="0.35">
      <c r="A169" s="160">
        <v>0.5625</v>
      </c>
      <c r="B169" s="159" t="s">
        <v>87</v>
      </c>
      <c r="C169" s="159" t="s">
        <v>87</v>
      </c>
      <c r="D169" s="159" t="s">
        <v>87</v>
      </c>
      <c r="E169" s="159" t="s">
        <v>87</v>
      </c>
      <c r="F169" s="159" t="s">
        <v>87</v>
      </c>
      <c r="G169" s="159" t="s">
        <v>87</v>
      </c>
      <c r="H169" s="159" t="s">
        <v>87</v>
      </c>
      <c r="I169" s="159" t="s">
        <v>87</v>
      </c>
      <c r="J169" s="159" t="s">
        <v>87</v>
      </c>
      <c r="K169" s="159" t="s">
        <v>87</v>
      </c>
      <c r="L169" s="159" t="s">
        <v>87</v>
      </c>
      <c r="M169" s="159" t="s">
        <v>87</v>
      </c>
      <c r="N169" s="159" t="s">
        <v>87</v>
      </c>
      <c r="O169" s="159" t="s">
        <v>87</v>
      </c>
      <c r="P169" s="2"/>
    </row>
    <row r="170" spans="1:16" ht="13.5" customHeight="1" x14ac:dyDescent="0.35">
      <c r="A170" s="160">
        <v>0.57291666666666696</v>
      </c>
      <c r="B170" s="159" t="s">
        <v>87</v>
      </c>
      <c r="C170" s="159" t="s">
        <v>87</v>
      </c>
      <c r="D170" s="159" t="s">
        <v>87</v>
      </c>
      <c r="E170" s="159" t="s">
        <v>87</v>
      </c>
      <c r="F170" s="159" t="s">
        <v>87</v>
      </c>
      <c r="G170" s="159" t="s">
        <v>87</v>
      </c>
      <c r="H170" s="159" t="s">
        <v>87</v>
      </c>
      <c r="I170" s="159" t="s">
        <v>87</v>
      </c>
      <c r="J170" s="159" t="s">
        <v>87</v>
      </c>
      <c r="K170" s="159" t="s">
        <v>87</v>
      </c>
      <c r="L170" s="159" t="s">
        <v>87</v>
      </c>
      <c r="M170" s="159" t="s">
        <v>87</v>
      </c>
      <c r="N170" s="159" t="s">
        <v>87</v>
      </c>
      <c r="O170" s="159" t="s">
        <v>87</v>
      </c>
      <c r="P170" s="2"/>
    </row>
    <row r="171" spans="1:16" ht="13.5" customHeight="1" x14ac:dyDescent="0.35">
      <c r="A171" s="160">
        <v>0.58333333333333304</v>
      </c>
      <c r="B171" s="159" t="s">
        <v>87</v>
      </c>
      <c r="C171" s="159" t="s">
        <v>87</v>
      </c>
      <c r="D171" s="159" t="s">
        <v>87</v>
      </c>
      <c r="E171" s="159" t="s">
        <v>87</v>
      </c>
      <c r="F171" s="159" t="s">
        <v>87</v>
      </c>
      <c r="G171" s="159" t="s">
        <v>87</v>
      </c>
      <c r="H171" s="159" t="s">
        <v>87</v>
      </c>
      <c r="I171" s="159" t="s">
        <v>87</v>
      </c>
      <c r="J171" s="159" t="s">
        <v>87</v>
      </c>
      <c r="K171" s="159" t="s">
        <v>87</v>
      </c>
      <c r="L171" s="159" t="s">
        <v>87</v>
      </c>
      <c r="M171" s="159" t="s">
        <v>87</v>
      </c>
      <c r="N171" s="159" t="s">
        <v>87</v>
      </c>
      <c r="O171" s="159" t="s">
        <v>87</v>
      </c>
      <c r="P171" s="2"/>
    </row>
    <row r="172" spans="1:16" ht="13.5" customHeight="1" x14ac:dyDescent="0.35">
      <c r="A172" s="160">
        <v>0.59375</v>
      </c>
      <c r="B172" s="159" t="s">
        <v>87</v>
      </c>
      <c r="C172" s="159" t="s">
        <v>87</v>
      </c>
      <c r="D172" s="159" t="s">
        <v>87</v>
      </c>
      <c r="E172" s="159" t="s">
        <v>87</v>
      </c>
      <c r="F172" s="159" t="s">
        <v>87</v>
      </c>
      <c r="G172" s="159" t="s">
        <v>87</v>
      </c>
      <c r="H172" s="159" t="s">
        <v>87</v>
      </c>
      <c r="I172" s="159" t="s">
        <v>87</v>
      </c>
      <c r="J172" s="159" t="s">
        <v>87</v>
      </c>
      <c r="K172" s="159" t="s">
        <v>87</v>
      </c>
      <c r="L172" s="159" t="s">
        <v>87</v>
      </c>
      <c r="M172" s="159" t="s">
        <v>87</v>
      </c>
      <c r="N172" s="159" t="s">
        <v>87</v>
      </c>
      <c r="O172" s="159" t="s">
        <v>87</v>
      </c>
      <c r="P172" s="2"/>
    </row>
    <row r="173" spans="1:16" ht="13.5" customHeight="1" x14ac:dyDescent="0.35">
      <c r="A173" s="160">
        <v>0.60416666666666696</v>
      </c>
      <c r="B173" s="159" t="s">
        <v>87</v>
      </c>
      <c r="C173" s="159" t="s">
        <v>87</v>
      </c>
      <c r="D173" s="159" t="s">
        <v>87</v>
      </c>
      <c r="E173" s="159" t="s">
        <v>87</v>
      </c>
      <c r="F173" s="159" t="s">
        <v>87</v>
      </c>
      <c r="G173" s="159" t="s">
        <v>87</v>
      </c>
      <c r="H173" s="159" t="s">
        <v>87</v>
      </c>
      <c r="I173" s="159" t="s">
        <v>87</v>
      </c>
      <c r="J173" s="159" t="s">
        <v>87</v>
      </c>
      <c r="K173" s="159" t="s">
        <v>87</v>
      </c>
      <c r="L173" s="159" t="s">
        <v>87</v>
      </c>
      <c r="M173" s="159" t="s">
        <v>87</v>
      </c>
      <c r="N173" s="159" t="s">
        <v>87</v>
      </c>
      <c r="O173" s="159" t="s">
        <v>87</v>
      </c>
      <c r="P173" s="2"/>
    </row>
    <row r="174" spans="1:16" ht="13.5" customHeight="1" x14ac:dyDescent="0.35">
      <c r="A174" s="160">
        <v>0.61458333333333304</v>
      </c>
      <c r="B174" s="159" t="s">
        <v>87</v>
      </c>
      <c r="C174" s="159" t="s">
        <v>87</v>
      </c>
      <c r="D174" s="159" t="s">
        <v>87</v>
      </c>
      <c r="E174" s="159" t="s">
        <v>87</v>
      </c>
      <c r="F174" s="159" t="s">
        <v>87</v>
      </c>
      <c r="G174" s="159" t="s">
        <v>87</v>
      </c>
      <c r="H174" s="159" t="s">
        <v>87</v>
      </c>
      <c r="I174" s="159" t="s">
        <v>87</v>
      </c>
      <c r="J174" s="159" t="s">
        <v>87</v>
      </c>
      <c r="K174" s="159" t="s">
        <v>87</v>
      </c>
      <c r="L174" s="159" t="s">
        <v>87</v>
      </c>
      <c r="M174" s="159" t="s">
        <v>87</v>
      </c>
      <c r="N174" s="159" t="s">
        <v>87</v>
      </c>
      <c r="O174" s="159" t="s">
        <v>87</v>
      </c>
      <c r="P174" s="2"/>
    </row>
    <row r="175" spans="1:16" ht="13.5" customHeight="1" x14ac:dyDescent="0.35">
      <c r="A175" s="160">
        <v>0.625</v>
      </c>
      <c r="B175" s="159" t="s">
        <v>87</v>
      </c>
      <c r="C175" s="159" t="s">
        <v>87</v>
      </c>
      <c r="D175" s="159" t="s">
        <v>87</v>
      </c>
      <c r="E175" s="159" t="s">
        <v>87</v>
      </c>
      <c r="F175" s="159" t="s">
        <v>87</v>
      </c>
      <c r="G175" s="159" t="s">
        <v>87</v>
      </c>
      <c r="H175" s="159" t="s">
        <v>87</v>
      </c>
      <c r="I175" s="159" t="s">
        <v>87</v>
      </c>
      <c r="J175" s="159" t="s">
        <v>87</v>
      </c>
      <c r="K175" s="159" t="s">
        <v>87</v>
      </c>
      <c r="L175" s="159" t="s">
        <v>87</v>
      </c>
      <c r="M175" s="159" t="s">
        <v>87</v>
      </c>
      <c r="N175" s="159" t="s">
        <v>87</v>
      </c>
      <c r="O175" s="159" t="s">
        <v>87</v>
      </c>
      <c r="P175" s="2"/>
    </row>
    <row r="176" spans="1:16" ht="13.5" customHeight="1" x14ac:dyDescent="0.35">
      <c r="A176" s="160">
        <v>0.63541666666666696</v>
      </c>
      <c r="B176" s="159" t="s">
        <v>87</v>
      </c>
      <c r="C176" s="159" t="s">
        <v>87</v>
      </c>
      <c r="D176" s="159" t="s">
        <v>87</v>
      </c>
      <c r="E176" s="159" t="s">
        <v>87</v>
      </c>
      <c r="F176" s="159" t="s">
        <v>87</v>
      </c>
      <c r="G176" s="159" t="s">
        <v>87</v>
      </c>
      <c r="H176" s="159" t="s">
        <v>87</v>
      </c>
      <c r="I176" s="159" t="s">
        <v>87</v>
      </c>
      <c r="J176" s="159" t="s">
        <v>87</v>
      </c>
      <c r="K176" s="159" t="s">
        <v>87</v>
      </c>
      <c r="L176" s="159" t="s">
        <v>87</v>
      </c>
      <c r="M176" s="159" t="s">
        <v>87</v>
      </c>
      <c r="N176" s="159" t="s">
        <v>87</v>
      </c>
      <c r="O176" s="159" t="s">
        <v>87</v>
      </c>
      <c r="P176" s="2"/>
    </row>
    <row r="177" spans="1:16" ht="13.5" customHeight="1" x14ac:dyDescent="0.35">
      <c r="A177" s="160">
        <v>0.64583333333333304</v>
      </c>
      <c r="B177" s="159" t="s">
        <v>87</v>
      </c>
      <c r="C177" s="159" t="s">
        <v>87</v>
      </c>
      <c r="D177" s="159" t="s">
        <v>87</v>
      </c>
      <c r="E177" s="159" t="s">
        <v>87</v>
      </c>
      <c r="F177" s="159" t="s">
        <v>87</v>
      </c>
      <c r="G177" s="159" t="s">
        <v>87</v>
      </c>
      <c r="H177" s="159" t="s">
        <v>87</v>
      </c>
      <c r="I177" s="159" t="s">
        <v>87</v>
      </c>
      <c r="J177" s="159" t="s">
        <v>87</v>
      </c>
      <c r="K177" s="159" t="s">
        <v>87</v>
      </c>
      <c r="L177" s="159" t="s">
        <v>87</v>
      </c>
      <c r="M177" s="159" t="s">
        <v>87</v>
      </c>
      <c r="N177" s="159" t="s">
        <v>87</v>
      </c>
      <c r="O177" s="159" t="s">
        <v>87</v>
      </c>
      <c r="P177" s="2"/>
    </row>
    <row r="178" spans="1:16" ht="13.5" customHeight="1" x14ac:dyDescent="0.35">
      <c r="A178" s="160">
        <v>0.65625</v>
      </c>
      <c r="B178" s="159" t="s">
        <v>87</v>
      </c>
      <c r="C178" s="159" t="s">
        <v>87</v>
      </c>
      <c r="D178" s="159" t="s">
        <v>87</v>
      </c>
      <c r="E178" s="159" t="s">
        <v>87</v>
      </c>
      <c r="F178" s="159" t="s">
        <v>87</v>
      </c>
      <c r="G178" s="159" t="s">
        <v>87</v>
      </c>
      <c r="H178" s="159" t="s">
        <v>87</v>
      </c>
      <c r="I178" s="159" t="s">
        <v>87</v>
      </c>
      <c r="J178" s="159" t="s">
        <v>87</v>
      </c>
      <c r="K178" s="159" t="s">
        <v>87</v>
      </c>
      <c r="L178" s="159" t="s">
        <v>87</v>
      </c>
      <c r="M178" s="159" t="s">
        <v>87</v>
      </c>
      <c r="N178" s="159" t="s">
        <v>87</v>
      </c>
      <c r="O178" s="159" t="s">
        <v>87</v>
      </c>
      <c r="P178" s="2"/>
    </row>
    <row r="179" spans="1:16" ht="13.5" customHeight="1" x14ac:dyDescent="0.35">
      <c r="A179" s="160">
        <v>0.66666666666666696</v>
      </c>
      <c r="B179" s="159" t="s">
        <v>87</v>
      </c>
      <c r="C179" s="159" t="s">
        <v>87</v>
      </c>
      <c r="D179" s="159" t="s">
        <v>87</v>
      </c>
      <c r="E179" s="159" t="s">
        <v>87</v>
      </c>
      <c r="F179" s="159" t="s">
        <v>87</v>
      </c>
      <c r="G179" s="159" t="s">
        <v>87</v>
      </c>
      <c r="H179" s="159" t="s">
        <v>87</v>
      </c>
      <c r="I179" s="159" t="s">
        <v>87</v>
      </c>
      <c r="J179" s="159" t="s">
        <v>87</v>
      </c>
      <c r="K179" s="159" t="s">
        <v>87</v>
      </c>
      <c r="L179" s="159" t="s">
        <v>87</v>
      </c>
      <c r="M179" s="159" t="s">
        <v>87</v>
      </c>
      <c r="N179" s="159" t="s">
        <v>87</v>
      </c>
      <c r="O179" s="159" t="s">
        <v>87</v>
      </c>
      <c r="P179" s="2"/>
    </row>
    <row r="180" spans="1:16" ht="13.5" customHeight="1" x14ac:dyDescent="0.35">
      <c r="A180" s="160">
        <v>0.67708333333333304</v>
      </c>
      <c r="B180" s="159" t="s">
        <v>87</v>
      </c>
      <c r="C180" s="159" t="s">
        <v>87</v>
      </c>
      <c r="D180" s="159" t="s">
        <v>87</v>
      </c>
      <c r="E180" s="159" t="s">
        <v>87</v>
      </c>
      <c r="F180" s="159" t="s">
        <v>87</v>
      </c>
      <c r="G180" s="159" t="s">
        <v>87</v>
      </c>
      <c r="H180" s="159" t="s">
        <v>87</v>
      </c>
      <c r="I180" s="159" t="s">
        <v>87</v>
      </c>
      <c r="J180" s="159" t="s">
        <v>87</v>
      </c>
      <c r="K180" s="159" t="s">
        <v>87</v>
      </c>
      <c r="L180" s="159" t="s">
        <v>87</v>
      </c>
      <c r="M180" s="159" t="s">
        <v>87</v>
      </c>
      <c r="N180" s="159" t="s">
        <v>87</v>
      </c>
      <c r="O180" s="159" t="s">
        <v>87</v>
      </c>
      <c r="P180" s="2"/>
    </row>
    <row r="181" spans="1:16" ht="13.5" customHeight="1" x14ac:dyDescent="0.35">
      <c r="A181" s="160">
        <v>0.6875</v>
      </c>
      <c r="B181" s="159" t="s">
        <v>87</v>
      </c>
      <c r="C181" s="159" t="s">
        <v>87</v>
      </c>
      <c r="D181" s="159" t="s">
        <v>87</v>
      </c>
      <c r="E181" s="159" t="s">
        <v>87</v>
      </c>
      <c r="F181" s="159" t="s">
        <v>87</v>
      </c>
      <c r="G181" s="159" t="s">
        <v>87</v>
      </c>
      <c r="H181" s="159" t="s">
        <v>87</v>
      </c>
      <c r="I181" s="159" t="s">
        <v>87</v>
      </c>
      <c r="J181" s="159" t="s">
        <v>87</v>
      </c>
      <c r="K181" s="159" t="s">
        <v>87</v>
      </c>
      <c r="L181" s="159" t="s">
        <v>87</v>
      </c>
      <c r="M181" s="159" t="s">
        <v>87</v>
      </c>
      <c r="N181" s="159" t="s">
        <v>87</v>
      </c>
      <c r="O181" s="159" t="s">
        <v>87</v>
      </c>
      <c r="P181" s="2"/>
    </row>
    <row r="182" spans="1:16" ht="13.5" customHeight="1" x14ac:dyDescent="0.35">
      <c r="A182" s="160">
        <v>0.69791666666666696</v>
      </c>
      <c r="B182" s="159" t="s">
        <v>87</v>
      </c>
      <c r="C182" s="159" t="s">
        <v>87</v>
      </c>
      <c r="D182" s="159" t="s">
        <v>87</v>
      </c>
      <c r="E182" s="159" t="s">
        <v>87</v>
      </c>
      <c r="F182" s="159" t="s">
        <v>87</v>
      </c>
      <c r="G182" s="159" t="s">
        <v>87</v>
      </c>
      <c r="H182" s="159" t="s">
        <v>87</v>
      </c>
      <c r="I182" s="159" t="s">
        <v>87</v>
      </c>
      <c r="J182" s="159" t="s">
        <v>87</v>
      </c>
      <c r="K182" s="159" t="s">
        <v>87</v>
      </c>
      <c r="L182" s="159" t="s">
        <v>87</v>
      </c>
      <c r="M182" s="159" t="s">
        <v>87</v>
      </c>
      <c r="N182" s="159" t="s">
        <v>87</v>
      </c>
      <c r="O182" s="159" t="s">
        <v>87</v>
      </c>
      <c r="P182" s="2"/>
    </row>
    <row r="183" spans="1:16" ht="13.5" customHeight="1" x14ac:dyDescent="0.35">
      <c r="A183" s="160">
        <v>0.70833333333333304</v>
      </c>
      <c r="B183" s="159" t="s">
        <v>87</v>
      </c>
      <c r="C183" s="159" t="s">
        <v>87</v>
      </c>
      <c r="D183" s="159" t="s">
        <v>87</v>
      </c>
      <c r="E183" s="159" t="s">
        <v>87</v>
      </c>
      <c r="F183" s="159" t="s">
        <v>87</v>
      </c>
      <c r="G183" s="159" t="s">
        <v>87</v>
      </c>
      <c r="H183" s="159" t="s">
        <v>87</v>
      </c>
      <c r="I183" s="159" t="s">
        <v>87</v>
      </c>
      <c r="J183" s="159" t="s">
        <v>87</v>
      </c>
      <c r="K183" s="159" t="s">
        <v>87</v>
      </c>
      <c r="L183" s="159" t="s">
        <v>87</v>
      </c>
      <c r="M183" s="159" t="s">
        <v>87</v>
      </c>
      <c r="N183" s="159" t="s">
        <v>87</v>
      </c>
      <c r="O183" s="159" t="s">
        <v>87</v>
      </c>
      <c r="P183" s="2"/>
    </row>
    <row r="184" spans="1:16" ht="13.5" customHeight="1" x14ac:dyDescent="0.35">
      <c r="A184" s="160">
        <v>0.71875</v>
      </c>
      <c r="B184" s="159" t="s">
        <v>87</v>
      </c>
      <c r="C184" s="159" t="s">
        <v>87</v>
      </c>
      <c r="D184" s="159" t="s">
        <v>87</v>
      </c>
      <c r="E184" s="159" t="s">
        <v>87</v>
      </c>
      <c r="F184" s="159" t="s">
        <v>87</v>
      </c>
      <c r="G184" s="159" t="s">
        <v>87</v>
      </c>
      <c r="H184" s="159" t="s">
        <v>87</v>
      </c>
      <c r="I184" s="159" t="s">
        <v>87</v>
      </c>
      <c r="J184" s="159" t="s">
        <v>87</v>
      </c>
      <c r="K184" s="159" t="s">
        <v>87</v>
      </c>
      <c r="L184" s="159" t="s">
        <v>87</v>
      </c>
      <c r="M184" s="159" t="s">
        <v>87</v>
      </c>
      <c r="N184" s="159" t="s">
        <v>87</v>
      </c>
      <c r="O184" s="159" t="s">
        <v>87</v>
      </c>
      <c r="P184" s="2"/>
    </row>
    <row r="185" spans="1:16" ht="13.5" customHeight="1" x14ac:dyDescent="0.35">
      <c r="A185" s="160">
        <v>0.72916666666666696</v>
      </c>
      <c r="B185" s="159" t="s">
        <v>87</v>
      </c>
      <c r="C185" s="159" t="s">
        <v>87</v>
      </c>
      <c r="D185" s="159" t="s">
        <v>87</v>
      </c>
      <c r="E185" s="159" t="s">
        <v>87</v>
      </c>
      <c r="F185" s="159" t="s">
        <v>87</v>
      </c>
      <c r="G185" s="159" t="s">
        <v>87</v>
      </c>
      <c r="H185" s="159" t="s">
        <v>87</v>
      </c>
      <c r="I185" s="159" t="s">
        <v>87</v>
      </c>
      <c r="J185" s="159" t="s">
        <v>87</v>
      </c>
      <c r="K185" s="159" t="s">
        <v>87</v>
      </c>
      <c r="L185" s="159" t="s">
        <v>87</v>
      </c>
      <c r="M185" s="159" t="s">
        <v>87</v>
      </c>
      <c r="N185" s="159" t="s">
        <v>87</v>
      </c>
      <c r="O185" s="159" t="s">
        <v>87</v>
      </c>
      <c r="P185" s="2"/>
    </row>
    <row r="186" spans="1:16" ht="13.5" customHeight="1" x14ac:dyDescent="0.35">
      <c r="A186" s="160">
        <v>0.73958333333333304</v>
      </c>
      <c r="B186" s="159" t="s">
        <v>87</v>
      </c>
      <c r="C186" s="159" t="s">
        <v>87</v>
      </c>
      <c r="D186" s="159" t="s">
        <v>87</v>
      </c>
      <c r="E186" s="159" t="s">
        <v>87</v>
      </c>
      <c r="F186" s="159" t="s">
        <v>87</v>
      </c>
      <c r="G186" s="159" t="s">
        <v>87</v>
      </c>
      <c r="H186" s="159" t="s">
        <v>87</v>
      </c>
      <c r="I186" s="159" t="s">
        <v>87</v>
      </c>
      <c r="J186" s="159" t="s">
        <v>87</v>
      </c>
      <c r="K186" s="159" t="s">
        <v>87</v>
      </c>
      <c r="L186" s="159" t="s">
        <v>87</v>
      </c>
      <c r="M186" s="159" t="s">
        <v>87</v>
      </c>
      <c r="N186" s="159" t="s">
        <v>87</v>
      </c>
      <c r="O186" s="159" t="s">
        <v>87</v>
      </c>
      <c r="P186" s="2"/>
    </row>
    <row r="187" spans="1:16" ht="13.5" customHeight="1" x14ac:dyDescent="0.35">
      <c r="A187" s="160">
        <v>0.75</v>
      </c>
      <c r="B187" s="159" t="s">
        <v>87</v>
      </c>
      <c r="C187" s="159" t="s">
        <v>87</v>
      </c>
      <c r="D187" s="159" t="s">
        <v>87</v>
      </c>
      <c r="E187" s="159" t="s">
        <v>87</v>
      </c>
      <c r="F187" s="159" t="s">
        <v>87</v>
      </c>
      <c r="G187" s="159" t="s">
        <v>87</v>
      </c>
      <c r="H187" s="159" t="s">
        <v>87</v>
      </c>
      <c r="I187" s="159" t="s">
        <v>87</v>
      </c>
      <c r="J187" s="159" t="s">
        <v>87</v>
      </c>
      <c r="K187" s="159" t="s">
        <v>87</v>
      </c>
      <c r="L187" s="159" t="s">
        <v>87</v>
      </c>
      <c r="M187" s="159" t="s">
        <v>87</v>
      </c>
      <c r="N187" s="159" t="s">
        <v>87</v>
      </c>
      <c r="O187" s="159" t="s">
        <v>87</v>
      </c>
      <c r="P187" s="2"/>
    </row>
    <row r="188" spans="1:16" ht="13.5" customHeight="1" x14ac:dyDescent="0.35">
      <c r="A188" s="160">
        <v>0.76041666666666696</v>
      </c>
      <c r="B188" s="159" t="s">
        <v>87</v>
      </c>
      <c r="C188" s="159" t="s">
        <v>87</v>
      </c>
      <c r="D188" s="159" t="s">
        <v>87</v>
      </c>
      <c r="E188" s="159" t="s">
        <v>87</v>
      </c>
      <c r="F188" s="159" t="s">
        <v>87</v>
      </c>
      <c r="G188" s="159" t="s">
        <v>87</v>
      </c>
      <c r="H188" s="159" t="s">
        <v>87</v>
      </c>
      <c r="I188" s="159" t="s">
        <v>87</v>
      </c>
      <c r="J188" s="159" t="s">
        <v>87</v>
      </c>
      <c r="K188" s="159" t="s">
        <v>87</v>
      </c>
      <c r="L188" s="159" t="s">
        <v>87</v>
      </c>
      <c r="M188" s="159" t="s">
        <v>87</v>
      </c>
      <c r="N188" s="159" t="s">
        <v>87</v>
      </c>
      <c r="O188" s="159" t="s">
        <v>87</v>
      </c>
      <c r="P188" s="2"/>
    </row>
    <row r="189" spans="1:16" ht="13.5" customHeight="1" x14ac:dyDescent="0.35">
      <c r="A189" s="160">
        <v>0.77083333333333304</v>
      </c>
      <c r="B189" s="159" t="s">
        <v>87</v>
      </c>
      <c r="C189" s="159" t="s">
        <v>87</v>
      </c>
      <c r="D189" s="159" t="s">
        <v>87</v>
      </c>
      <c r="E189" s="159" t="s">
        <v>87</v>
      </c>
      <c r="F189" s="159" t="s">
        <v>87</v>
      </c>
      <c r="G189" s="159" t="s">
        <v>87</v>
      </c>
      <c r="H189" s="159" t="s">
        <v>87</v>
      </c>
      <c r="I189" s="159" t="s">
        <v>87</v>
      </c>
      <c r="J189" s="159" t="s">
        <v>87</v>
      </c>
      <c r="K189" s="159" t="s">
        <v>87</v>
      </c>
      <c r="L189" s="159" t="s">
        <v>87</v>
      </c>
      <c r="M189" s="159" t="s">
        <v>87</v>
      </c>
      <c r="N189" s="159" t="s">
        <v>87</v>
      </c>
      <c r="O189" s="159" t="s">
        <v>87</v>
      </c>
      <c r="P189" s="2"/>
    </row>
    <row r="190" spans="1:16" ht="13.5" customHeight="1" x14ac:dyDescent="0.35">
      <c r="A190" s="160">
        <v>0.78125</v>
      </c>
      <c r="B190" s="159" t="s">
        <v>87</v>
      </c>
      <c r="C190" s="159" t="s">
        <v>87</v>
      </c>
      <c r="D190" s="159" t="s">
        <v>87</v>
      </c>
      <c r="E190" s="159" t="s">
        <v>87</v>
      </c>
      <c r="F190" s="159" t="s">
        <v>87</v>
      </c>
      <c r="G190" s="159" t="s">
        <v>87</v>
      </c>
      <c r="H190" s="159" t="s">
        <v>87</v>
      </c>
      <c r="I190" s="159" t="s">
        <v>87</v>
      </c>
      <c r="J190" s="159" t="s">
        <v>87</v>
      </c>
      <c r="K190" s="159" t="s">
        <v>87</v>
      </c>
      <c r="L190" s="159" t="s">
        <v>87</v>
      </c>
      <c r="M190" s="159" t="s">
        <v>87</v>
      </c>
      <c r="N190" s="159" t="s">
        <v>87</v>
      </c>
      <c r="O190" s="159" t="s">
        <v>87</v>
      </c>
      <c r="P190" s="2"/>
    </row>
    <row r="191" spans="1:16" ht="13.5" customHeight="1" x14ac:dyDescent="0.35">
      <c r="A191" s="160">
        <v>0.79166666666666696</v>
      </c>
      <c r="B191" s="159" t="s">
        <v>87</v>
      </c>
      <c r="C191" s="159" t="s">
        <v>87</v>
      </c>
      <c r="D191" s="159" t="s">
        <v>87</v>
      </c>
      <c r="E191" s="159" t="s">
        <v>87</v>
      </c>
      <c r="F191" s="159" t="s">
        <v>87</v>
      </c>
      <c r="G191" s="159" t="s">
        <v>87</v>
      </c>
      <c r="H191" s="159" t="s">
        <v>87</v>
      </c>
      <c r="I191" s="159" t="s">
        <v>87</v>
      </c>
      <c r="J191" s="159" t="s">
        <v>87</v>
      </c>
      <c r="K191" s="159" t="s">
        <v>87</v>
      </c>
      <c r="L191" s="159" t="s">
        <v>87</v>
      </c>
      <c r="M191" s="159" t="s">
        <v>87</v>
      </c>
      <c r="N191" s="159" t="s">
        <v>87</v>
      </c>
      <c r="O191" s="159" t="s">
        <v>87</v>
      </c>
      <c r="P191" s="2"/>
    </row>
    <row r="192" spans="1:16" ht="13.5" customHeight="1" x14ac:dyDescent="0.35">
      <c r="A192" s="160">
        <v>0.80208333333333304</v>
      </c>
      <c r="B192" s="159" t="s">
        <v>87</v>
      </c>
      <c r="C192" s="159" t="s">
        <v>87</v>
      </c>
      <c r="D192" s="159" t="s">
        <v>87</v>
      </c>
      <c r="E192" s="159" t="s">
        <v>87</v>
      </c>
      <c r="F192" s="159" t="s">
        <v>87</v>
      </c>
      <c r="G192" s="159" t="s">
        <v>87</v>
      </c>
      <c r="H192" s="159" t="s">
        <v>87</v>
      </c>
      <c r="I192" s="159" t="s">
        <v>87</v>
      </c>
      <c r="J192" s="159" t="s">
        <v>87</v>
      </c>
      <c r="K192" s="159" t="s">
        <v>87</v>
      </c>
      <c r="L192" s="159" t="s">
        <v>87</v>
      </c>
      <c r="M192" s="159" t="s">
        <v>87</v>
      </c>
      <c r="N192" s="159" t="s">
        <v>87</v>
      </c>
      <c r="O192" s="159" t="s">
        <v>87</v>
      </c>
      <c r="P192" s="2"/>
    </row>
    <row r="193" spans="1:16" ht="13.5" customHeight="1" x14ac:dyDescent="0.35">
      <c r="A193" s="160">
        <v>0.8125</v>
      </c>
      <c r="B193" s="159" t="s">
        <v>87</v>
      </c>
      <c r="C193" s="159" t="s">
        <v>87</v>
      </c>
      <c r="D193" s="159" t="s">
        <v>87</v>
      </c>
      <c r="E193" s="159" t="s">
        <v>87</v>
      </c>
      <c r="F193" s="159" t="s">
        <v>87</v>
      </c>
      <c r="G193" s="159" t="s">
        <v>87</v>
      </c>
      <c r="H193" s="159" t="s">
        <v>87</v>
      </c>
      <c r="I193" s="159" t="s">
        <v>87</v>
      </c>
      <c r="J193" s="159" t="s">
        <v>87</v>
      </c>
      <c r="K193" s="159" t="s">
        <v>87</v>
      </c>
      <c r="L193" s="159" t="s">
        <v>87</v>
      </c>
      <c r="M193" s="159" t="s">
        <v>87</v>
      </c>
      <c r="N193" s="159" t="s">
        <v>87</v>
      </c>
      <c r="O193" s="159" t="s">
        <v>87</v>
      </c>
      <c r="P193" s="2"/>
    </row>
    <row r="194" spans="1:16" ht="13.5" customHeight="1" x14ac:dyDescent="0.35">
      <c r="A194" s="160">
        <v>0.82291666666666696</v>
      </c>
      <c r="B194" s="159" t="s">
        <v>87</v>
      </c>
      <c r="C194" s="159" t="s">
        <v>87</v>
      </c>
      <c r="D194" s="159" t="s">
        <v>87</v>
      </c>
      <c r="E194" s="159" t="s">
        <v>87</v>
      </c>
      <c r="F194" s="159" t="s">
        <v>87</v>
      </c>
      <c r="G194" s="159" t="s">
        <v>87</v>
      </c>
      <c r="H194" s="159" t="s">
        <v>87</v>
      </c>
      <c r="I194" s="159" t="s">
        <v>87</v>
      </c>
      <c r="J194" s="159" t="s">
        <v>87</v>
      </c>
      <c r="K194" s="159" t="s">
        <v>87</v>
      </c>
      <c r="L194" s="159" t="s">
        <v>87</v>
      </c>
      <c r="M194" s="159" t="s">
        <v>87</v>
      </c>
      <c r="N194" s="159" t="s">
        <v>87</v>
      </c>
      <c r="O194" s="159" t="s">
        <v>87</v>
      </c>
      <c r="P194" s="2"/>
    </row>
    <row r="195" spans="1:16" ht="13.5" customHeight="1" x14ac:dyDescent="0.35">
      <c r="A195" s="160">
        <v>0.83333333333333304</v>
      </c>
      <c r="B195" s="159" t="s">
        <v>87</v>
      </c>
      <c r="C195" s="159" t="s">
        <v>87</v>
      </c>
      <c r="D195" s="159" t="s">
        <v>87</v>
      </c>
      <c r="E195" s="159" t="s">
        <v>87</v>
      </c>
      <c r="F195" s="159" t="s">
        <v>87</v>
      </c>
      <c r="G195" s="159" t="s">
        <v>87</v>
      </c>
      <c r="H195" s="159" t="s">
        <v>87</v>
      </c>
      <c r="I195" s="159" t="s">
        <v>87</v>
      </c>
      <c r="J195" s="159" t="s">
        <v>87</v>
      </c>
      <c r="K195" s="159" t="s">
        <v>87</v>
      </c>
      <c r="L195" s="159" t="s">
        <v>87</v>
      </c>
      <c r="M195" s="159" t="s">
        <v>87</v>
      </c>
      <c r="N195" s="159" t="s">
        <v>87</v>
      </c>
      <c r="O195" s="159" t="s">
        <v>87</v>
      </c>
      <c r="P195" s="2"/>
    </row>
    <row r="196" spans="1:16" ht="13.5" customHeight="1" x14ac:dyDescent="0.35">
      <c r="A196" s="160">
        <v>0.84375</v>
      </c>
      <c r="B196" s="159" t="s">
        <v>87</v>
      </c>
      <c r="C196" s="159" t="s">
        <v>87</v>
      </c>
      <c r="D196" s="159" t="s">
        <v>87</v>
      </c>
      <c r="E196" s="159" t="s">
        <v>87</v>
      </c>
      <c r="F196" s="159" t="s">
        <v>87</v>
      </c>
      <c r="G196" s="159" t="s">
        <v>87</v>
      </c>
      <c r="H196" s="159" t="s">
        <v>87</v>
      </c>
      <c r="I196" s="159" t="s">
        <v>87</v>
      </c>
      <c r="J196" s="159" t="s">
        <v>87</v>
      </c>
      <c r="K196" s="159" t="s">
        <v>87</v>
      </c>
      <c r="L196" s="159" t="s">
        <v>87</v>
      </c>
      <c r="M196" s="159" t="s">
        <v>87</v>
      </c>
      <c r="N196" s="159" t="s">
        <v>87</v>
      </c>
      <c r="O196" s="159" t="s">
        <v>87</v>
      </c>
      <c r="P196" s="2"/>
    </row>
    <row r="197" spans="1:16" ht="13.5" customHeight="1" x14ac:dyDescent="0.35">
      <c r="A197" s="160">
        <v>0.85416666666666696</v>
      </c>
      <c r="B197" s="159" t="s">
        <v>87</v>
      </c>
      <c r="C197" s="159" t="s">
        <v>87</v>
      </c>
      <c r="D197" s="159" t="s">
        <v>87</v>
      </c>
      <c r="E197" s="159" t="s">
        <v>87</v>
      </c>
      <c r="F197" s="159" t="s">
        <v>87</v>
      </c>
      <c r="G197" s="159" t="s">
        <v>87</v>
      </c>
      <c r="H197" s="159" t="s">
        <v>87</v>
      </c>
      <c r="I197" s="159" t="s">
        <v>87</v>
      </c>
      <c r="J197" s="159" t="s">
        <v>87</v>
      </c>
      <c r="K197" s="159" t="s">
        <v>87</v>
      </c>
      <c r="L197" s="159" t="s">
        <v>87</v>
      </c>
      <c r="M197" s="159" t="s">
        <v>87</v>
      </c>
      <c r="N197" s="159" t="s">
        <v>87</v>
      </c>
      <c r="O197" s="159" t="s">
        <v>87</v>
      </c>
      <c r="P197" s="2"/>
    </row>
    <row r="198" spans="1:16" ht="13.5" customHeight="1" x14ac:dyDescent="0.35">
      <c r="A198" s="160">
        <v>0.86458333333333304</v>
      </c>
      <c r="B198" s="159" t="s">
        <v>87</v>
      </c>
      <c r="C198" s="159" t="s">
        <v>87</v>
      </c>
      <c r="D198" s="159" t="s">
        <v>87</v>
      </c>
      <c r="E198" s="159" t="s">
        <v>87</v>
      </c>
      <c r="F198" s="159" t="s">
        <v>87</v>
      </c>
      <c r="G198" s="159" t="s">
        <v>87</v>
      </c>
      <c r="H198" s="159" t="s">
        <v>87</v>
      </c>
      <c r="I198" s="159" t="s">
        <v>87</v>
      </c>
      <c r="J198" s="159" t="s">
        <v>87</v>
      </c>
      <c r="K198" s="159" t="s">
        <v>87</v>
      </c>
      <c r="L198" s="159" t="s">
        <v>87</v>
      </c>
      <c r="M198" s="159" t="s">
        <v>87</v>
      </c>
      <c r="N198" s="159" t="s">
        <v>87</v>
      </c>
      <c r="O198" s="159" t="s">
        <v>87</v>
      </c>
      <c r="P198" s="2"/>
    </row>
    <row r="199" spans="1:16" ht="13.5" customHeight="1" x14ac:dyDescent="0.35">
      <c r="A199" s="160">
        <v>0.875</v>
      </c>
      <c r="B199" s="159" t="s">
        <v>87</v>
      </c>
      <c r="C199" s="159" t="s">
        <v>87</v>
      </c>
      <c r="D199" s="159" t="s">
        <v>87</v>
      </c>
      <c r="E199" s="159" t="s">
        <v>87</v>
      </c>
      <c r="F199" s="159" t="s">
        <v>87</v>
      </c>
      <c r="G199" s="159" t="s">
        <v>87</v>
      </c>
      <c r="H199" s="159" t="s">
        <v>87</v>
      </c>
      <c r="I199" s="159" t="s">
        <v>87</v>
      </c>
      <c r="J199" s="159" t="s">
        <v>87</v>
      </c>
      <c r="K199" s="159" t="s">
        <v>87</v>
      </c>
      <c r="L199" s="159" t="s">
        <v>87</v>
      </c>
      <c r="M199" s="159" t="s">
        <v>87</v>
      </c>
      <c r="N199" s="159" t="s">
        <v>87</v>
      </c>
      <c r="O199" s="159" t="s">
        <v>87</v>
      </c>
      <c r="P199" s="2"/>
    </row>
    <row r="200" spans="1:16" ht="13.5" customHeight="1" x14ac:dyDescent="0.35">
      <c r="A200" s="160">
        <v>0.88541666666666696</v>
      </c>
      <c r="B200" s="159" t="s">
        <v>87</v>
      </c>
      <c r="C200" s="159" t="s">
        <v>87</v>
      </c>
      <c r="D200" s="159" t="s">
        <v>87</v>
      </c>
      <c r="E200" s="159" t="s">
        <v>87</v>
      </c>
      <c r="F200" s="159" t="s">
        <v>87</v>
      </c>
      <c r="G200" s="159" t="s">
        <v>87</v>
      </c>
      <c r="H200" s="159" t="s">
        <v>87</v>
      </c>
      <c r="I200" s="159" t="s">
        <v>87</v>
      </c>
      <c r="J200" s="159" t="s">
        <v>87</v>
      </c>
      <c r="K200" s="159" t="s">
        <v>87</v>
      </c>
      <c r="L200" s="159" t="s">
        <v>87</v>
      </c>
      <c r="M200" s="159" t="s">
        <v>87</v>
      </c>
      <c r="N200" s="159" t="s">
        <v>87</v>
      </c>
      <c r="O200" s="159" t="s">
        <v>87</v>
      </c>
      <c r="P200" s="2"/>
    </row>
    <row r="201" spans="1:16" ht="13.5" customHeight="1" x14ac:dyDescent="0.35">
      <c r="A201" s="160">
        <v>0.89583333333333304</v>
      </c>
      <c r="B201" s="159" t="s">
        <v>87</v>
      </c>
      <c r="C201" s="159" t="s">
        <v>87</v>
      </c>
      <c r="D201" s="159" t="s">
        <v>87</v>
      </c>
      <c r="E201" s="159" t="s">
        <v>87</v>
      </c>
      <c r="F201" s="159" t="s">
        <v>87</v>
      </c>
      <c r="G201" s="159" t="s">
        <v>87</v>
      </c>
      <c r="H201" s="159" t="s">
        <v>87</v>
      </c>
      <c r="I201" s="159" t="s">
        <v>87</v>
      </c>
      <c r="J201" s="159" t="s">
        <v>87</v>
      </c>
      <c r="K201" s="159" t="s">
        <v>87</v>
      </c>
      <c r="L201" s="159" t="s">
        <v>87</v>
      </c>
      <c r="M201" s="159" t="s">
        <v>87</v>
      </c>
      <c r="N201" s="159" t="s">
        <v>87</v>
      </c>
      <c r="O201" s="159" t="s">
        <v>87</v>
      </c>
      <c r="P201" s="2"/>
    </row>
    <row r="202" spans="1:16" ht="13.5" customHeight="1" x14ac:dyDescent="0.35">
      <c r="A202" s="160">
        <v>0.90625</v>
      </c>
      <c r="B202" s="159" t="s">
        <v>87</v>
      </c>
      <c r="C202" s="159" t="s">
        <v>87</v>
      </c>
      <c r="D202" s="159" t="s">
        <v>87</v>
      </c>
      <c r="E202" s="159" t="s">
        <v>87</v>
      </c>
      <c r="F202" s="159" t="s">
        <v>87</v>
      </c>
      <c r="G202" s="159" t="s">
        <v>87</v>
      </c>
      <c r="H202" s="159" t="s">
        <v>87</v>
      </c>
      <c r="I202" s="159" t="s">
        <v>87</v>
      </c>
      <c r="J202" s="159" t="s">
        <v>87</v>
      </c>
      <c r="K202" s="159" t="s">
        <v>87</v>
      </c>
      <c r="L202" s="159" t="s">
        <v>87</v>
      </c>
      <c r="M202" s="159" t="s">
        <v>87</v>
      </c>
      <c r="N202" s="159" t="s">
        <v>87</v>
      </c>
      <c r="O202" s="159" t="s">
        <v>87</v>
      </c>
      <c r="P202" s="2"/>
    </row>
    <row r="203" spans="1:16" ht="13.5" customHeight="1" x14ac:dyDescent="0.35">
      <c r="A203" s="160">
        <v>0.91666666666666696</v>
      </c>
      <c r="B203" s="159" t="s">
        <v>87</v>
      </c>
      <c r="C203" s="159" t="s">
        <v>87</v>
      </c>
      <c r="D203" s="159" t="s">
        <v>87</v>
      </c>
      <c r="E203" s="159" t="s">
        <v>87</v>
      </c>
      <c r="F203" s="159" t="s">
        <v>87</v>
      </c>
      <c r="G203" s="159" t="s">
        <v>87</v>
      </c>
      <c r="H203" s="159" t="s">
        <v>87</v>
      </c>
      <c r="I203" s="159" t="s">
        <v>87</v>
      </c>
      <c r="J203" s="159" t="s">
        <v>87</v>
      </c>
      <c r="K203" s="159" t="s">
        <v>87</v>
      </c>
      <c r="L203" s="159" t="s">
        <v>87</v>
      </c>
      <c r="M203" s="159" t="s">
        <v>87</v>
      </c>
      <c r="N203" s="159" t="s">
        <v>87</v>
      </c>
      <c r="O203" s="159" t="s">
        <v>87</v>
      </c>
      <c r="P203" s="2"/>
    </row>
    <row r="204" spans="1:16" ht="13.5" customHeight="1" x14ac:dyDescent="0.35">
      <c r="A204" s="160">
        <v>0.92708333333333304</v>
      </c>
      <c r="B204" s="159" t="s">
        <v>87</v>
      </c>
      <c r="C204" s="159" t="s">
        <v>87</v>
      </c>
      <c r="D204" s="159" t="s">
        <v>87</v>
      </c>
      <c r="E204" s="159" t="s">
        <v>87</v>
      </c>
      <c r="F204" s="159" t="s">
        <v>87</v>
      </c>
      <c r="G204" s="159" t="s">
        <v>87</v>
      </c>
      <c r="H204" s="159" t="s">
        <v>87</v>
      </c>
      <c r="I204" s="159" t="s">
        <v>87</v>
      </c>
      <c r="J204" s="159" t="s">
        <v>87</v>
      </c>
      <c r="K204" s="159" t="s">
        <v>87</v>
      </c>
      <c r="L204" s="159" t="s">
        <v>87</v>
      </c>
      <c r="M204" s="159" t="s">
        <v>87</v>
      </c>
      <c r="N204" s="159" t="s">
        <v>87</v>
      </c>
      <c r="O204" s="159" t="s">
        <v>87</v>
      </c>
      <c r="P204" s="2"/>
    </row>
    <row r="205" spans="1:16" ht="13.5" customHeight="1" x14ac:dyDescent="0.35">
      <c r="A205" s="160">
        <v>0.9375</v>
      </c>
      <c r="B205" s="159" t="s">
        <v>87</v>
      </c>
      <c r="C205" s="159" t="s">
        <v>87</v>
      </c>
      <c r="D205" s="159" t="s">
        <v>87</v>
      </c>
      <c r="E205" s="159" t="s">
        <v>87</v>
      </c>
      <c r="F205" s="159" t="s">
        <v>87</v>
      </c>
      <c r="G205" s="159" t="s">
        <v>87</v>
      </c>
      <c r="H205" s="159" t="s">
        <v>87</v>
      </c>
      <c r="I205" s="159" t="s">
        <v>87</v>
      </c>
      <c r="J205" s="159" t="s">
        <v>87</v>
      </c>
      <c r="K205" s="159" t="s">
        <v>87</v>
      </c>
      <c r="L205" s="159" t="s">
        <v>87</v>
      </c>
      <c r="M205" s="159" t="s">
        <v>87</v>
      </c>
      <c r="N205" s="159" t="s">
        <v>87</v>
      </c>
      <c r="O205" s="159" t="s">
        <v>87</v>
      </c>
      <c r="P205" s="2"/>
    </row>
    <row r="206" spans="1:16" ht="13.5" customHeight="1" x14ac:dyDescent="0.35">
      <c r="A206" s="160">
        <v>0.94791666666666696</v>
      </c>
      <c r="B206" s="159" t="s">
        <v>87</v>
      </c>
      <c r="C206" s="159" t="s">
        <v>87</v>
      </c>
      <c r="D206" s="159" t="s">
        <v>87</v>
      </c>
      <c r="E206" s="159" t="s">
        <v>87</v>
      </c>
      <c r="F206" s="159" t="s">
        <v>87</v>
      </c>
      <c r="G206" s="159" t="s">
        <v>87</v>
      </c>
      <c r="H206" s="159" t="s">
        <v>87</v>
      </c>
      <c r="I206" s="159" t="s">
        <v>87</v>
      </c>
      <c r="J206" s="159" t="s">
        <v>87</v>
      </c>
      <c r="K206" s="159" t="s">
        <v>87</v>
      </c>
      <c r="L206" s="159" t="s">
        <v>87</v>
      </c>
      <c r="M206" s="159" t="s">
        <v>87</v>
      </c>
      <c r="N206" s="159" t="s">
        <v>87</v>
      </c>
      <c r="O206" s="159" t="s">
        <v>87</v>
      </c>
      <c r="P206" s="2"/>
    </row>
    <row r="207" spans="1:16" ht="13.5" customHeight="1" x14ac:dyDescent="0.35">
      <c r="A207" s="160">
        <v>0.95833333333333304</v>
      </c>
      <c r="B207" s="159" t="s">
        <v>87</v>
      </c>
      <c r="C207" s="159" t="s">
        <v>87</v>
      </c>
      <c r="D207" s="159" t="s">
        <v>87</v>
      </c>
      <c r="E207" s="159" t="s">
        <v>87</v>
      </c>
      <c r="F207" s="159" t="s">
        <v>87</v>
      </c>
      <c r="G207" s="159" t="s">
        <v>87</v>
      </c>
      <c r="H207" s="159" t="s">
        <v>87</v>
      </c>
      <c r="I207" s="159" t="s">
        <v>87</v>
      </c>
      <c r="J207" s="159" t="s">
        <v>87</v>
      </c>
      <c r="K207" s="159" t="s">
        <v>87</v>
      </c>
      <c r="L207" s="159" t="s">
        <v>87</v>
      </c>
      <c r="M207" s="159" t="s">
        <v>87</v>
      </c>
      <c r="N207" s="159" t="s">
        <v>87</v>
      </c>
      <c r="O207" s="159" t="s">
        <v>87</v>
      </c>
      <c r="P207" s="2"/>
    </row>
    <row r="208" spans="1:16" ht="13.5" customHeight="1" x14ac:dyDescent="0.35">
      <c r="A208" s="160">
        <v>0.96875</v>
      </c>
      <c r="B208" s="159" t="s">
        <v>87</v>
      </c>
      <c r="C208" s="159" t="s">
        <v>87</v>
      </c>
      <c r="D208" s="159" t="s">
        <v>87</v>
      </c>
      <c r="E208" s="159" t="s">
        <v>87</v>
      </c>
      <c r="F208" s="159" t="s">
        <v>87</v>
      </c>
      <c r="G208" s="159" t="s">
        <v>87</v>
      </c>
      <c r="H208" s="159" t="s">
        <v>87</v>
      </c>
      <c r="I208" s="159" t="s">
        <v>87</v>
      </c>
      <c r="J208" s="159" t="s">
        <v>87</v>
      </c>
      <c r="K208" s="159" t="s">
        <v>87</v>
      </c>
      <c r="L208" s="159" t="s">
        <v>87</v>
      </c>
      <c r="M208" s="159" t="s">
        <v>87</v>
      </c>
      <c r="N208" s="159" t="s">
        <v>87</v>
      </c>
      <c r="O208" s="159" t="s">
        <v>87</v>
      </c>
      <c r="P208" s="2"/>
    </row>
    <row r="209" spans="1:16" ht="13.5" customHeight="1" x14ac:dyDescent="0.35">
      <c r="A209" s="160">
        <v>0.97916666666666696</v>
      </c>
      <c r="B209" s="159" t="s">
        <v>87</v>
      </c>
      <c r="C209" s="159" t="s">
        <v>87</v>
      </c>
      <c r="D209" s="159" t="s">
        <v>87</v>
      </c>
      <c r="E209" s="159" t="s">
        <v>87</v>
      </c>
      <c r="F209" s="159" t="s">
        <v>87</v>
      </c>
      <c r="G209" s="159" t="s">
        <v>87</v>
      </c>
      <c r="H209" s="159" t="s">
        <v>87</v>
      </c>
      <c r="I209" s="159" t="s">
        <v>87</v>
      </c>
      <c r="J209" s="159" t="s">
        <v>87</v>
      </c>
      <c r="K209" s="159" t="s">
        <v>87</v>
      </c>
      <c r="L209" s="159" t="s">
        <v>87</v>
      </c>
      <c r="M209" s="159" t="s">
        <v>87</v>
      </c>
      <c r="N209" s="159" t="s">
        <v>87</v>
      </c>
      <c r="O209" s="159" t="s">
        <v>87</v>
      </c>
      <c r="P209" s="2"/>
    </row>
    <row r="210" spans="1:16" ht="13.5" customHeight="1" thickBot="1" x14ac:dyDescent="0.4">
      <c r="A210" s="161">
        <v>0.98958333333333304</v>
      </c>
      <c r="B210" s="159" t="s">
        <v>87</v>
      </c>
      <c r="C210" s="159" t="s">
        <v>87</v>
      </c>
      <c r="D210" s="159" t="s">
        <v>87</v>
      </c>
      <c r="E210" s="159" t="s">
        <v>87</v>
      </c>
      <c r="F210" s="159" t="s">
        <v>87</v>
      </c>
      <c r="G210" s="159" t="s">
        <v>87</v>
      </c>
      <c r="H210" s="159" t="s">
        <v>87</v>
      </c>
      <c r="I210" s="159" t="s">
        <v>87</v>
      </c>
      <c r="J210" s="159" t="s">
        <v>87</v>
      </c>
      <c r="K210" s="159" t="s">
        <v>87</v>
      </c>
      <c r="L210" s="159" t="s">
        <v>87</v>
      </c>
      <c r="M210" s="159" t="s">
        <v>87</v>
      </c>
      <c r="N210" s="159" t="s">
        <v>87</v>
      </c>
      <c r="O210" s="159" t="s">
        <v>87</v>
      </c>
      <c r="P210" s="2"/>
    </row>
    <row r="211" spans="1:16" ht="13.5" customHeight="1" thickTop="1" x14ac:dyDescent="0.35">
      <c r="A211" s="162" t="s">
        <v>88</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16" ht="13.5" customHeight="1" x14ac:dyDescent="0.35">
      <c r="A212" s="165" t="s">
        <v>90</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16" ht="13.5" customHeight="1" x14ac:dyDescent="0.35">
      <c r="A213" s="159" t="s">
        <v>91</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16" ht="13.5" customHeight="1" thickBot="1" x14ac:dyDescent="0.4">
      <c r="A214" s="167" t="s">
        <v>92</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16" ht="13.5" customHeight="1" thickTop="1" x14ac:dyDescent="0.35">
      <c r="N215" s="169"/>
      <c r="O215" s="169"/>
    </row>
    <row r="216" spans="1:16" ht="13.5" customHeight="1" thickBot="1" x14ac:dyDescent="0.4">
      <c r="A216" s="170" t="s">
        <v>16</v>
      </c>
      <c r="B216" s="171" t="s">
        <v>96</v>
      </c>
      <c r="C216" s="171">
        <f>C112+1</f>
        <v>45448</v>
      </c>
      <c r="D216" s="170"/>
      <c r="E216" s="170"/>
      <c r="F216" s="170"/>
      <c r="G216" s="170"/>
      <c r="H216" s="170"/>
      <c r="I216" s="170"/>
      <c r="J216" s="170"/>
      <c r="K216" s="170"/>
      <c r="L216" s="170"/>
      <c r="M216" s="170"/>
      <c r="N216" s="172"/>
      <c r="O216" s="172"/>
    </row>
    <row r="217" spans="1:16" ht="13.5" customHeight="1" thickTop="1" thickBot="1" x14ac:dyDescent="0.4">
      <c r="A217" s="170"/>
      <c r="B217" s="533" t="s">
        <v>73</v>
      </c>
      <c r="C217" s="533" t="s">
        <v>74</v>
      </c>
      <c r="D217" s="533" t="s">
        <v>75</v>
      </c>
      <c r="E217" s="533" t="s">
        <v>76</v>
      </c>
      <c r="F217" s="533" t="s">
        <v>77</v>
      </c>
      <c r="G217" s="533" t="s">
        <v>78</v>
      </c>
      <c r="H217" s="533" t="s">
        <v>79</v>
      </c>
      <c r="I217" s="533" t="s">
        <v>80</v>
      </c>
      <c r="J217" s="533" t="s">
        <v>81</v>
      </c>
      <c r="K217" s="533" t="s">
        <v>82</v>
      </c>
      <c r="L217" s="533" t="s">
        <v>83</v>
      </c>
      <c r="M217" s="533" t="s">
        <v>84</v>
      </c>
      <c r="N217" s="535" t="s">
        <v>85</v>
      </c>
      <c r="O217" s="535" t="s">
        <v>86</v>
      </c>
    </row>
    <row r="218" spans="1:16" ht="13.5" customHeight="1" thickTop="1" thickBot="1" x14ac:dyDescent="0.4">
      <c r="A218" s="173" t="s">
        <v>55</v>
      </c>
      <c r="B218" s="534"/>
      <c r="C218" s="534"/>
      <c r="D218" s="534"/>
      <c r="E218" s="534"/>
      <c r="F218" s="534"/>
      <c r="G218" s="534"/>
      <c r="H218" s="534"/>
      <c r="I218" s="534"/>
      <c r="J218" s="534"/>
      <c r="K218" s="534"/>
      <c r="L218" s="534"/>
      <c r="M218" s="534"/>
      <c r="N218" s="536"/>
      <c r="O218" s="536"/>
    </row>
    <row r="219" spans="1:16" ht="13.5" customHeight="1" thickTop="1" x14ac:dyDescent="0.35">
      <c r="A219" s="158">
        <v>0</v>
      </c>
      <c r="B219" s="159" t="s">
        <v>87</v>
      </c>
      <c r="C219" s="159" t="s">
        <v>87</v>
      </c>
      <c r="D219" s="159" t="s">
        <v>87</v>
      </c>
      <c r="E219" s="159" t="s">
        <v>87</v>
      </c>
      <c r="F219" s="159" t="s">
        <v>87</v>
      </c>
      <c r="G219" s="159" t="s">
        <v>87</v>
      </c>
      <c r="H219" s="159" t="s">
        <v>87</v>
      </c>
      <c r="I219" s="159" t="s">
        <v>87</v>
      </c>
      <c r="J219" s="159" t="s">
        <v>87</v>
      </c>
      <c r="K219" s="159" t="s">
        <v>87</v>
      </c>
      <c r="L219" s="159" t="s">
        <v>87</v>
      </c>
      <c r="M219" s="159" t="s">
        <v>87</v>
      </c>
      <c r="N219" s="159" t="s">
        <v>87</v>
      </c>
      <c r="O219" s="159" t="s">
        <v>87</v>
      </c>
      <c r="P219" s="2"/>
    </row>
    <row r="220" spans="1:16" ht="13.5" customHeight="1" x14ac:dyDescent="0.35">
      <c r="A220" s="160">
        <v>1.0416666666666666E-2</v>
      </c>
      <c r="B220" s="159" t="s">
        <v>87</v>
      </c>
      <c r="C220" s="159" t="s">
        <v>87</v>
      </c>
      <c r="D220" s="159" t="s">
        <v>87</v>
      </c>
      <c r="E220" s="159" t="s">
        <v>87</v>
      </c>
      <c r="F220" s="159" t="s">
        <v>87</v>
      </c>
      <c r="G220" s="159" t="s">
        <v>87</v>
      </c>
      <c r="H220" s="159" t="s">
        <v>87</v>
      </c>
      <c r="I220" s="159" t="s">
        <v>87</v>
      </c>
      <c r="J220" s="159" t="s">
        <v>87</v>
      </c>
      <c r="K220" s="159" t="s">
        <v>87</v>
      </c>
      <c r="L220" s="159" t="s">
        <v>87</v>
      </c>
      <c r="M220" s="159" t="s">
        <v>87</v>
      </c>
      <c r="N220" s="159" t="s">
        <v>87</v>
      </c>
      <c r="O220" s="159" t="s">
        <v>87</v>
      </c>
      <c r="P220" s="2"/>
    </row>
    <row r="221" spans="1:16" ht="13.5" customHeight="1" x14ac:dyDescent="0.35">
      <c r="A221" s="160">
        <v>2.0833333333333332E-2</v>
      </c>
      <c r="B221" s="159" t="s">
        <v>87</v>
      </c>
      <c r="C221" s="159" t="s">
        <v>87</v>
      </c>
      <c r="D221" s="159" t="s">
        <v>87</v>
      </c>
      <c r="E221" s="159" t="s">
        <v>87</v>
      </c>
      <c r="F221" s="159" t="s">
        <v>87</v>
      </c>
      <c r="G221" s="159" t="s">
        <v>87</v>
      </c>
      <c r="H221" s="159" t="s">
        <v>87</v>
      </c>
      <c r="I221" s="159" t="s">
        <v>87</v>
      </c>
      <c r="J221" s="159" t="s">
        <v>87</v>
      </c>
      <c r="K221" s="159" t="s">
        <v>87</v>
      </c>
      <c r="L221" s="159" t="s">
        <v>87</v>
      </c>
      <c r="M221" s="159" t="s">
        <v>87</v>
      </c>
      <c r="N221" s="159" t="s">
        <v>87</v>
      </c>
      <c r="O221" s="159" t="s">
        <v>87</v>
      </c>
      <c r="P221" s="2"/>
    </row>
    <row r="222" spans="1:16" ht="13.5" customHeight="1" x14ac:dyDescent="0.35">
      <c r="A222" s="160">
        <v>3.125E-2</v>
      </c>
      <c r="B222" s="159" t="s">
        <v>87</v>
      </c>
      <c r="C222" s="159" t="s">
        <v>87</v>
      </c>
      <c r="D222" s="159" t="s">
        <v>87</v>
      </c>
      <c r="E222" s="159" t="s">
        <v>87</v>
      </c>
      <c r="F222" s="159" t="s">
        <v>87</v>
      </c>
      <c r="G222" s="159" t="s">
        <v>87</v>
      </c>
      <c r="H222" s="159" t="s">
        <v>87</v>
      </c>
      <c r="I222" s="159" t="s">
        <v>87</v>
      </c>
      <c r="J222" s="159" t="s">
        <v>87</v>
      </c>
      <c r="K222" s="159" t="s">
        <v>87</v>
      </c>
      <c r="L222" s="159" t="s">
        <v>87</v>
      </c>
      <c r="M222" s="159" t="s">
        <v>87</v>
      </c>
      <c r="N222" s="159" t="s">
        <v>87</v>
      </c>
      <c r="O222" s="159" t="s">
        <v>87</v>
      </c>
      <c r="P222" s="2"/>
    </row>
    <row r="223" spans="1:16" ht="13.5" customHeight="1" x14ac:dyDescent="0.35">
      <c r="A223" s="160">
        <v>4.1666666666666664E-2</v>
      </c>
      <c r="B223" s="159" t="s">
        <v>87</v>
      </c>
      <c r="C223" s="159" t="s">
        <v>87</v>
      </c>
      <c r="D223" s="159" t="s">
        <v>87</v>
      </c>
      <c r="E223" s="159" t="s">
        <v>87</v>
      </c>
      <c r="F223" s="159" t="s">
        <v>87</v>
      </c>
      <c r="G223" s="159" t="s">
        <v>87</v>
      </c>
      <c r="H223" s="159" t="s">
        <v>87</v>
      </c>
      <c r="I223" s="159" t="s">
        <v>87</v>
      </c>
      <c r="J223" s="159" t="s">
        <v>87</v>
      </c>
      <c r="K223" s="159" t="s">
        <v>87</v>
      </c>
      <c r="L223" s="159" t="s">
        <v>87</v>
      </c>
      <c r="M223" s="159" t="s">
        <v>87</v>
      </c>
      <c r="N223" s="159" t="s">
        <v>87</v>
      </c>
      <c r="O223" s="159" t="s">
        <v>87</v>
      </c>
      <c r="P223" s="2"/>
    </row>
    <row r="224" spans="1:16" ht="13.5" customHeight="1" x14ac:dyDescent="0.35">
      <c r="A224" s="160">
        <v>5.2083333333333336E-2</v>
      </c>
      <c r="B224" s="159" t="s">
        <v>87</v>
      </c>
      <c r="C224" s="159" t="s">
        <v>87</v>
      </c>
      <c r="D224" s="159" t="s">
        <v>87</v>
      </c>
      <c r="E224" s="159" t="s">
        <v>87</v>
      </c>
      <c r="F224" s="159" t="s">
        <v>87</v>
      </c>
      <c r="G224" s="159" t="s">
        <v>87</v>
      </c>
      <c r="H224" s="159" t="s">
        <v>87</v>
      </c>
      <c r="I224" s="159" t="s">
        <v>87</v>
      </c>
      <c r="J224" s="159" t="s">
        <v>87</v>
      </c>
      <c r="K224" s="159" t="s">
        <v>87</v>
      </c>
      <c r="L224" s="159" t="s">
        <v>87</v>
      </c>
      <c r="M224" s="159" t="s">
        <v>87</v>
      </c>
      <c r="N224" s="159" t="s">
        <v>87</v>
      </c>
      <c r="O224" s="159" t="s">
        <v>87</v>
      </c>
      <c r="P224" s="2"/>
    </row>
    <row r="225" spans="1:16" ht="13.5" customHeight="1" x14ac:dyDescent="0.35">
      <c r="A225" s="160">
        <v>6.25E-2</v>
      </c>
      <c r="B225" s="159" t="s">
        <v>87</v>
      </c>
      <c r="C225" s="159" t="s">
        <v>87</v>
      </c>
      <c r="D225" s="159" t="s">
        <v>87</v>
      </c>
      <c r="E225" s="159" t="s">
        <v>87</v>
      </c>
      <c r="F225" s="159" t="s">
        <v>87</v>
      </c>
      <c r="G225" s="159" t="s">
        <v>87</v>
      </c>
      <c r="H225" s="159" t="s">
        <v>87</v>
      </c>
      <c r="I225" s="159" t="s">
        <v>87</v>
      </c>
      <c r="J225" s="159" t="s">
        <v>87</v>
      </c>
      <c r="K225" s="159" t="s">
        <v>87</v>
      </c>
      <c r="L225" s="159" t="s">
        <v>87</v>
      </c>
      <c r="M225" s="159" t="s">
        <v>87</v>
      </c>
      <c r="N225" s="159" t="s">
        <v>87</v>
      </c>
      <c r="O225" s="159" t="s">
        <v>87</v>
      </c>
      <c r="P225" s="2"/>
    </row>
    <row r="226" spans="1:16" ht="13.5" customHeight="1" x14ac:dyDescent="0.35">
      <c r="A226" s="160">
        <v>7.2916666666666699E-2</v>
      </c>
      <c r="B226" s="159" t="s">
        <v>87</v>
      </c>
      <c r="C226" s="159" t="s">
        <v>87</v>
      </c>
      <c r="D226" s="159" t="s">
        <v>87</v>
      </c>
      <c r="E226" s="159" t="s">
        <v>87</v>
      </c>
      <c r="F226" s="159" t="s">
        <v>87</v>
      </c>
      <c r="G226" s="159" t="s">
        <v>87</v>
      </c>
      <c r="H226" s="159" t="s">
        <v>87</v>
      </c>
      <c r="I226" s="159" t="s">
        <v>87</v>
      </c>
      <c r="J226" s="159" t="s">
        <v>87</v>
      </c>
      <c r="K226" s="159" t="s">
        <v>87</v>
      </c>
      <c r="L226" s="159" t="s">
        <v>87</v>
      </c>
      <c r="M226" s="159" t="s">
        <v>87</v>
      </c>
      <c r="N226" s="159" t="s">
        <v>87</v>
      </c>
      <c r="O226" s="159" t="s">
        <v>87</v>
      </c>
      <c r="P226" s="2"/>
    </row>
    <row r="227" spans="1:16" ht="13.5" customHeight="1" x14ac:dyDescent="0.35">
      <c r="A227" s="160">
        <v>8.3333333333333301E-2</v>
      </c>
      <c r="B227" s="159" t="s">
        <v>87</v>
      </c>
      <c r="C227" s="159" t="s">
        <v>87</v>
      </c>
      <c r="D227" s="159" t="s">
        <v>87</v>
      </c>
      <c r="E227" s="159" t="s">
        <v>87</v>
      </c>
      <c r="F227" s="159" t="s">
        <v>87</v>
      </c>
      <c r="G227" s="159" t="s">
        <v>87</v>
      </c>
      <c r="H227" s="159" t="s">
        <v>87</v>
      </c>
      <c r="I227" s="159" t="s">
        <v>87</v>
      </c>
      <c r="J227" s="159" t="s">
        <v>87</v>
      </c>
      <c r="K227" s="159" t="s">
        <v>87</v>
      </c>
      <c r="L227" s="159" t="s">
        <v>87</v>
      </c>
      <c r="M227" s="159" t="s">
        <v>87</v>
      </c>
      <c r="N227" s="159" t="s">
        <v>87</v>
      </c>
      <c r="O227" s="159" t="s">
        <v>87</v>
      </c>
      <c r="P227" s="2"/>
    </row>
    <row r="228" spans="1:16" ht="13.5" customHeight="1" x14ac:dyDescent="0.35">
      <c r="A228" s="160">
        <v>9.375E-2</v>
      </c>
      <c r="B228" s="159" t="s">
        <v>87</v>
      </c>
      <c r="C228" s="159" t="s">
        <v>87</v>
      </c>
      <c r="D228" s="159" t="s">
        <v>87</v>
      </c>
      <c r="E228" s="159" t="s">
        <v>87</v>
      </c>
      <c r="F228" s="159" t="s">
        <v>87</v>
      </c>
      <c r="G228" s="159" t="s">
        <v>87</v>
      </c>
      <c r="H228" s="159" t="s">
        <v>87</v>
      </c>
      <c r="I228" s="159" t="s">
        <v>87</v>
      </c>
      <c r="J228" s="159" t="s">
        <v>87</v>
      </c>
      <c r="K228" s="159" t="s">
        <v>87</v>
      </c>
      <c r="L228" s="159" t="s">
        <v>87</v>
      </c>
      <c r="M228" s="159" t="s">
        <v>87</v>
      </c>
      <c r="N228" s="159" t="s">
        <v>87</v>
      </c>
      <c r="O228" s="159" t="s">
        <v>87</v>
      </c>
      <c r="P228" s="2"/>
    </row>
    <row r="229" spans="1:16" ht="13.5" customHeight="1" x14ac:dyDescent="0.35">
      <c r="A229" s="160">
        <v>0.104166666666667</v>
      </c>
      <c r="B229" s="159" t="s">
        <v>87</v>
      </c>
      <c r="C229" s="159" t="s">
        <v>87</v>
      </c>
      <c r="D229" s="159" t="s">
        <v>87</v>
      </c>
      <c r="E229" s="159" t="s">
        <v>87</v>
      </c>
      <c r="F229" s="159" t="s">
        <v>87</v>
      </c>
      <c r="G229" s="159" t="s">
        <v>87</v>
      </c>
      <c r="H229" s="159" t="s">
        <v>87</v>
      </c>
      <c r="I229" s="159" t="s">
        <v>87</v>
      </c>
      <c r="J229" s="159" t="s">
        <v>87</v>
      </c>
      <c r="K229" s="159" t="s">
        <v>87</v>
      </c>
      <c r="L229" s="159" t="s">
        <v>87</v>
      </c>
      <c r="M229" s="159" t="s">
        <v>87</v>
      </c>
      <c r="N229" s="159" t="s">
        <v>87</v>
      </c>
      <c r="O229" s="159" t="s">
        <v>87</v>
      </c>
      <c r="P229" s="2"/>
    </row>
    <row r="230" spans="1:16" ht="13.5" customHeight="1" x14ac:dyDescent="0.35">
      <c r="A230" s="160">
        <v>0.114583333333333</v>
      </c>
      <c r="B230" s="159" t="s">
        <v>87</v>
      </c>
      <c r="C230" s="159" t="s">
        <v>87</v>
      </c>
      <c r="D230" s="159" t="s">
        <v>87</v>
      </c>
      <c r="E230" s="159" t="s">
        <v>87</v>
      </c>
      <c r="F230" s="159" t="s">
        <v>87</v>
      </c>
      <c r="G230" s="159" t="s">
        <v>87</v>
      </c>
      <c r="H230" s="159" t="s">
        <v>87</v>
      </c>
      <c r="I230" s="159" t="s">
        <v>87</v>
      </c>
      <c r="J230" s="159" t="s">
        <v>87</v>
      </c>
      <c r="K230" s="159" t="s">
        <v>87</v>
      </c>
      <c r="L230" s="159" t="s">
        <v>87</v>
      </c>
      <c r="M230" s="159" t="s">
        <v>87</v>
      </c>
      <c r="N230" s="159" t="s">
        <v>87</v>
      </c>
      <c r="O230" s="159" t="s">
        <v>87</v>
      </c>
      <c r="P230" s="2"/>
    </row>
    <row r="231" spans="1:16" ht="13.5" customHeight="1" x14ac:dyDescent="0.35">
      <c r="A231" s="160">
        <v>0.125</v>
      </c>
      <c r="B231" s="159" t="s">
        <v>87</v>
      </c>
      <c r="C231" s="159" t="s">
        <v>87</v>
      </c>
      <c r="D231" s="159" t="s">
        <v>87</v>
      </c>
      <c r="E231" s="159" t="s">
        <v>87</v>
      </c>
      <c r="F231" s="159" t="s">
        <v>87</v>
      </c>
      <c r="G231" s="159" t="s">
        <v>87</v>
      </c>
      <c r="H231" s="159" t="s">
        <v>87</v>
      </c>
      <c r="I231" s="159" t="s">
        <v>87</v>
      </c>
      <c r="J231" s="159" t="s">
        <v>87</v>
      </c>
      <c r="K231" s="159" t="s">
        <v>87</v>
      </c>
      <c r="L231" s="159" t="s">
        <v>87</v>
      </c>
      <c r="M231" s="159" t="s">
        <v>87</v>
      </c>
      <c r="N231" s="159" t="s">
        <v>87</v>
      </c>
      <c r="O231" s="159" t="s">
        <v>87</v>
      </c>
      <c r="P231" s="2"/>
    </row>
    <row r="232" spans="1:16" ht="13.5" customHeight="1" x14ac:dyDescent="0.35">
      <c r="A232" s="160">
        <v>0.13541666666666699</v>
      </c>
      <c r="B232" s="159" t="s">
        <v>87</v>
      </c>
      <c r="C232" s="159" t="s">
        <v>87</v>
      </c>
      <c r="D232" s="159" t="s">
        <v>87</v>
      </c>
      <c r="E232" s="159" t="s">
        <v>87</v>
      </c>
      <c r="F232" s="159" t="s">
        <v>87</v>
      </c>
      <c r="G232" s="159" t="s">
        <v>87</v>
      </c>
      <c r="H232" s="159" t="s">
        <v>87</v>
      </c>
      <c r="I232" s="159" t="s">
        <v>87</v>
      </c>
      <c r="J232" s="159" t="s">
        <v>87</v>
      </c>
      <c r="K232" s="159" t="s">
        <v>87</v>
      </c>
      <c r="L232" s="159" t="s">
        <v>87</v>
      </c>
      <c r="M232" s="159" t="s">
        <v>87</v>
      </c>
      <c r="N232" s="159" t="s">
        <v>87</v>
      </c>
      <c r="O232" s="159" t="s">
        <v>87</v>
      </c>
      <c r="P232" s="2"/>
    </row>
    <row r="233" spans="1:16" ht="13.5" customHeight="1" x14ac:dyDescent="0.35">
      <c r="A233" s="160">
        <v>0.14583333333333301</v>
      </c>
      <c r="B233" s="159" t="s">
        <v>87</v>
      </c>
      <c r="C233" s="159" t="s">
        <v>87</v>
      </c>
      <c r="D233" s="159" t="s">
        <v>87</v>
      </c>
      <c r="E233" s="159" t="s">
        <v>87</v>
      </c>
      <c r="F233" s="159" t="s">
        <v>87</v>
      </c>
      <c r="G233" s="159" t="s">
        <v>87</v>
      </c>
      <c r="H233" s="159" t="s">
        <v>87</v>
      </c>
      <c r="I233" s="159" t="s">
        <v>87</v>
      </c>
      <c r="J233" s="159" t="s">
        <v>87</v>
      </c>
      <c r="K233" s="159" t="s">
        <v>87</v>
      </c>
      <c r="L233" s="159" t="s">
        <v>87</v>
      </c>
      <c r="M233" s="159" t="s">
        <v>87</v>
      </c>
      <c r="N233" s="159" t="s">
        <v>87</v>
      </c>
      <c r="O233" s="159" t="s">
        <v>87</v>
      </c>
      <c r="P233" s="2"/>
    </row>
    <row r="234" spans="1:16" ht="13.5" customHeight="1" x14ac:dyDescent="0.35">
      <c r="A234" s="160">
        <v>0.15625</v>
      </c>
      <c r="B234" s="159" t="s">
        <v>87</v>
      </c>
      <c r="C234" s="159" t="s">
        <v>87</v>
      </c>
      <c r="D234" s="159" t="s">
        <v>87</v>
      </c>
      <c r="E234" s="159" t="s">
        <v>87</v>
      </c>
      <c r="F234" s="159" t="s">
        <v>87</v>
      </c>
      <c r="G234" s="159" t="s">
        <v>87</v>
      </c>
      <c r="H234" s="159" t="s">
        <v>87</v>
      </c>
      <c r="I234" s="159" t="s">
        <v>87</v>
      </c>
      <c r="J234" s="159" t="s">
        <v>87</v>
      </c>
      <c r="K234" s="159" t="s">
        <v>87</v>
      </c>
      <c r="L234" s="159" t="s">
        <v>87</v>
      </c>
      <c r="M234" s="159" t="s">
        <v>87</v>
      </c>
      <c r="N234" s="159" t="s">
        <v>87</v>
      </c>
      <c r="O234" s="159" t="s">
        <v>87</v>
      </c>
      <c r="P234" s="2"/>
    </row>
    <row r="235" spans="1:16" ht="13.5" customHeight="1" x14ac:dyDescent="0.35">
      <c r="A235" s="160">
        <v>0.16666666666666699</v>
      </c>
      <c r="B235" s="159" t="s">
        <v>87</v>
      </c>
      <c r="C235" s="159" t="s">
        <v>87</v>
      </c>
      <c r="D235" s="159" t="s">
        <v>87</v>
      </c>
      <c r="E235" s="159" t="s">
        <v>87</v>
      </c>
      <c r="F235" s="159" t="s">
        <v>87</v>
      </c>
      <c r="G235" s="159" t="s">
        <v>87</v>
      </c>
      <c r="H235" s="159" t="s">
        <v>87</v>
      </c>
      <c r="I235" s="159" t="s">
        <v>87</v>
      </c>
      <c r="J235" s="159" t="s">
        <v>87</v>
      </c>
      <c r="K235" s="159" t="s">
        <v>87</v>
      </c>
      <c r="L235" s="159" t="s">
        <v>87</v>
      </c>
      <c r="M235" s="159" t="s">
        <v>87</v>
      </c>
      <c r="N235" s="159" t="s">
        <v>87</v>
      </c>
      <c r="O235" s="159" t="s">
        <v>87</v>
      </c>
      <c r="P235" s="2"/>
    </row>
    <row r="236" spans="1:16" ht="13.5" customHeight="1" x14ac:dyDescent="0.35">
      <c r="A236" s="160">
        <v>0.17708333333333301</v>
      </c>
      <c r="B236" s="159" t="s">
        <v>87</v>
      </c>
      <c r="C236" s="159" t="s">
        <v>87</v>
      </c>
      <c r="D236" s="159" t="s">
        <v>87</v>
      </c>
      <c r="E236" s="159" t="s">
        <v>87</v>
      </c>
      <c r="F236" s="159" t="s">
        <v>87</v>
      </c>
      <c r="G236" s="159" t="s">
        <v>87</v>
      </c>
      <c r="H236" s="159" t="s">
        <v>87</v>
      </c>
      <c r="I236" s="159" t="s">
        <v>87</v>
      </c>
      <c r="J236" s="159" t="s">
        <v>87</v>
      </c>
      <c r="K236" s="159" t="s">
        <v>87</v>
      </c>
      <c r="L236" s="159" t="s">
        <v>87</v>
      </c>
      <c r="M236" s="159" t="s">
        <v>87</v>
      </c>
      <c r="N236" s="159" t="s">
        <v>87</v>
      </c>
      <c r="O236" s="159" t="s">
        <v>87</v>
      </c>
      <c r="P236" s="2"/>
    </row>
    <row r="237" spans="1:16" ht="13.5" customHeight="1" x14ac:dyDescent="0.35">
      <c r="A237" s="160">
        <v>0.1875</v>
      </c>
      <c r="B237" s="159" t="s">
        <v>87</v>
      </c>
      <c r="C237" s="159" t="s">
        <v>87</v>
      </c>
      <c r="D237" s="159" t="s">
        <v>87</v>
      </c>
      <c r="E237" s="159" t="s">
        <v>87</v>
      </c>
      <c r="F237" s="159" t="s">
        <v>87</v>
      </c>
      <c r="G237" s="159" t="s">
        <v>87</v>
      </c>
      <c r="H237" s="159" t="s">
        <v>87</v>
      </c>
      <c r="I237" s="159" t="s">
        <v>87</v>
      </c>
      <c r="J237" s="159" t="s">
        <v>87</v>
      </c>
      <c r="K237" s="159" t="s">
        <v>87</v>
      </c>
      <c r="L237" s="159" t="s">
        <v>87</v>
      </c>
      <c r="M237" s="159" t="s">
        <v>87</v>
      </c>
      <c r="N237" s="159" t="s">
        <v>87</v>
      </c>
      <c r="O237" s="159" t="s">
        <v>87</v>
      </c>
      <c r="P237" s="2"/>
    </row>
    <row r="238" spans="1:16" ht="13.5" customHeight="1" x14ac:dyDescent="0.35">
      <c r="A238" s="160">
        <v>0.19791666666666699</v>
      </c>
      <c r="B238" s="159" t="s">
        <v>87</v>
      </c>
      <c r="C238" s="159" t="s">
        <v>87</v>
      </c>
      <c r="D238" s="159" t="s">
        <v>87</v>
      </c>
      <c r="E238" s="159" t="s">
        <v>87</v>
      </c>
      <c r="F238" s="159" t="s">
        <v>87</v>
      </c>
      <c r="G238" s="159" t="s">
        <v>87</v>
      </c>
      <c r="H238" s="159" t="s">
        <v>87</v>
      </c>
      <c r="I238" s="159" t="s">
        <v>87</v>
      </c>
      <c r="J238" s="159" t="s">
        <v>87</v>
      </c>
      <c r="K238" s="159" t="s">
        <v>87</v>
      </c>
      <c r="L238" s="159" t="s">
        <v>87</v>
      </c>
      <c r="M238" s="159" t="s">
        <v>87</v>
      </c>
      <c r="N238" s="159" t="s">
        <v>87</v>
      </c>
      <c r="O238" s="159" t="s">
        <v>87</v>
      </c>
      <c r="P238" s="2"/>
    </row>
    <row r="239" spans="1:16" ht="13.5" customHeight="1" x14ac:dyDescent="0.35">
      <c r="A239" s="160">
        <v>0.20833333333333301</v>
      </c>
      <c r="B239" s="159" t="s">
        <v>87</v>
      </c>
      <c r="C239" s="159" t="s">
        <v>87</v>
      </c>
      <c r="D239" s="159" t="s">
        <v>87</v>
      </c>
      <c r="E239" s="159" t="s">
        <v>87</v>
      </c>
      <c r="F239" s="159" t="s">
        <v>87</v>
      </c>
      <c r="G239" s="159" t="s">
        <v>87</v>
      </c>
      <c r="H239" s="159" t="s">
        <v>87</v>
      </c>
      <c r="I239" s="159" t="s">
        <v>87</v>
      </c>
      <c r="J239" s="159" t="s">
        <v>87</v>
      </c>
      <c r="K239" s="159" t="s">
        <v>87</v>
      </c>
      <c r="L239" s="159" t="s">
        <v>87</v>
      </c>
      <c r="M239" s="159" t="s">
        <v>87</v>
      </c>
      <c r="N239" s="159" t="s">
        <v>87</v>
      </c>
      <c r="O239" s="159" t="s">
        <v>87</v>
      </c>
      <c r="P239" s="2"/>
    </row>
    <row r="240" spans="1:16" ht="13.5" customHeight="1" x14ac:dyDescent="0.35">
      <c r="A240" s="160">
        <v>0.21875</v>
      </c>
      <c r="B240" s="159" t="s">
        <v>87</v>
      </c>
      <c r="C240" s="159" t="s">
        <v>87</v>
      </c>
      <c r="D240" s="159" t="s">
        <v>87</v>
      </c>
      <c r="E240" s="159" t="s">
        <v>87</v>
      </c>
      <c r="F240" s="159" t="s">
        <v>87</v>
      </c>
      <c r="G240" s="159" t="s">
        <v>87</v>
      </c>
      <c r="H240" s="159" t="s">
        <v>87</v>
      </c>
      <c r="I240" s="159" t="s">
        <v>87</v>
      </c>
      <c r="J240" s="159" t="s">
        <v>87</v>
      </c>
      <c r="K240" s="159" t="s">
        <v>87</v>
      </c>
      <c r="L240" s="159" t="s">
        <v>87</v>
      </c>
      <c r="M240" s="159" t="s">
        <v>87</v>
      </c>
      <c r="N240" s="159" t="s">
        <v>87</v>
      </c>
      <c r="O240" s="159" t="s">
        <v>87</v>
      </c>
      <c r="P240" s="2"/>
    </row>
    <row r="241" spans="1:16" ht="13.5" customHeight="1" x14ac:dyDescent="0.35">
      <c r="A241" s="160">
        <v>0.22916666666666699</v>
      </c>
      <c r="B241" s="159" t="s">
        <v>87</v>
      </c>
      <c r="C241" s="159" t="s">
        <v>87</v>
      </c>
      <c r="D241" s="159" t="s">
        <v>87</v>
      </c>
      <c r="E241" s="159" t="s">
        <v>87</v>
      </c>
      <c r="F241" s="159" t="s">
        <v>87</v>
      </c>
      <c r="G241" s="159" t="s">
        <v>87</v>
      </c>
      <c r="H241" s="159" t="s">
        <v>87</v>
      </c>
      <c r="I241" s="159" t="s">
        <v>87</v>
      </c>
      <c r="J241" s="159" t="s">
        <v>87</v>
      </c>
      <c r="K241" s="159" t="s">
        <v>87</v>
      </c>
      <c r="L241" s="159" t="s">
        <v>87</v>
      </c>
      <c r="M241" s="159" t="s">
        <v>87</v>
      </c>
      <c r="N241" s="159" t="s">
        <v>87</v>
      </c>
      <c r="O241" s="159" t="s">
        <v>87</v>
      </c>
      <c r="P241" s="2"/>
    </row>
    <row r="242" spans="1:16" ht="13.5" customHeight="1" x14ac:dyDescent="0.35">
      <c r="A242" s="160">
        <v>0.23958333333333301</v>
      </c>
      <c r="B242" s="159" t="s">
        <v>87</v>
      </c>
      <c r="C242" s="159" t="s">
        <v>87</v>
      </c>
      <c r="D242" s="159" t="s">
        <v>87</v>
      </c>
      <c r="E242" s="159" t="s">
        <v>87</v>
      </c>
      <c r="F242" s="159" t="s">
        <v>87</v>
      </c>
      <c r="G242" s="159" t="s">
        <v>87</v>
      </c>
      <c r="H242" s="159" t="s">
        <v>87</v>
      </c>
      <c r="I242" s="159" t="s">
        <v>87</v>
      </c>
      <c r="J242" s="159" t="s">
        <v>87</v>
      </c>
      <c r="K242" s="159" t="s">
        <v>87</v>
      </c>
      <c r="L242" s="159" t="s">
        <v>87</v>
      </c>
      <c r="M242" s="159" t="s">
        <v>87</v>
      </c>
      <c r="N242" s="159" t="s">
        <v>87</v>
      </c>
      <c r="O242" s="159" t="s">
        <v>87</v>
      </c>
      <c r="P242" s="2"/>
    </row>
    <row r="243" spans="1:16" ht="13.5" customHeight="1" x14ac:dyDescent="0.35">
      <c r="A243" s="160">
        <v>0.25</v>
      </c>
      <c r="B243" s="159" t="s">
        <v>87</v>
      </c>
      <c r="C243" s="159" t="s">
        <v>87</v>
      </c>
      <c r="D243" s="159" t="s">
        <v>87</v>
      </c>
      <c r="E243" s="159" t="s">
        <v>87</v>
      </c>
      <c r="F243" s="159" t="s">
        <v>87</v>
      </c>
      <c r="G243" s="159" t="s">
        <v>87</v>
      </c>
      <c r="H243" s="159" t="s">
        <v>87</v>
      </c>
      <c r="I243" s="159" t="s">
        <v>87</v>
      </c>
      <c r="J243" s="159" t="s">
        <v>87</v>
      </c>
      <c r="K243" s="159" t="s">
        <v>87</v>
      </c>
      <c r="L243" s="159" t="s">
        <v>87</v>
      </c>
      <c r="M243" s="159" t="s">
        <v>87</v>
      </c>
      <c r="N243" s="159" t="s">
        <v>87</v>
      </c>
      <c r="O243" s="159" t="s">
        <v>87</v>
      </c>
      <c r="P243" s="2"/>
    </row>
    <row r="244" spans="1:16" ht="13.5" customHeight="1" x14ac:dyDescent="0.35">
      <c r="A244" s="160">
        <v>0.26041666666666702</v>
      </c>
      <c r="B244" s="159" t="s">
        <v>87</v>
      </c>
      <c r="C244" s="159" t="s">
        <v>87</v>
      </c>
      <c r="D244" s="159" t="s">
        <v>87</v>
      </c>
      <c r="E244" s="159" t="s">
        <v>87</v>
      </c>
      <c r="F244" s="159" t="s">
        <v>87</v>
      </c>
      <c r="G244" s="159" t="s">
        <v>87</v>
      </c>
      <c r="H244" s="159" t="s">
        <v>87</v>
      </c>
      <c r="I244" s="159" t="s">
        <v>87</v>
      </c>
      <c r="J244" s="159" t="s">
        <v>87</v>
      </c>
      <c r="K244" s="159" t="s">
        <v>87</v>
      </c>
      <c r="L244" s="159" t="s">
        <v>87</v>
      </c>
      <c r="M244" s="159" t="s">
        <v>87</v>
      </c>
      <c r="N244" s="159" t="s">
        <v>87</v>
      </c>
      <c r="O244" s="159" t="s">
        <v>87</v>
      </c>
      <c r="P244" s="2"/>
    </row>
    <row r="245" spans="1:16" ht="13.5" customHeight="1" x14ac:dyDescent="0.35">
      <c r="A245" s="160">
        <v>0.27083333333333298</v>
      </c>
      <c r="B245" s="159" t="s">
        <v>87</v>
      </c>
      <c r="C245" s="159" t="s">
        <v>87</v>
      </c>
      <c r="D245" s="159" t="s">
        <v>87</v>
      </c>
      <c r="E245" s="159" t="s">
        <v>87</v>
      </c>
      <c r="F245" s="159" t="s">
        <v>87</v>
      </c>
      <c r="G245" s="159" t="s">
        <v>87</v>
      </c>
      <c r="H245" s="159" t="s">
        <v>87</v>
      </c>
      <c r="I245" s="159" t="s">
        <v>87</v>
      </c>
      <c r="J245" s="159" t="s">
        <v>87</v>
      </c>
      <c r="K245" s="159" t="s">
        <v>87</v>
      </c>
      <c r="L245" s="159" t="s">
        <v>87</v>
      </c>
      <c r="M245" s="159" t="s">
        <v>87</v>
      </c>
      <c r="N245" s="159" t="s">
        <v>87</v>
      </c>
      <c r="O245" s="159" t="s">
        <v>87</v>
      </c>
      <c r="P245" s="2"/>
    </row>
    <row r="246" spans="1:16" ht="13.5" customHeight="1" x14ac:dyDescent="0.35">
      <c r="A246" s="160">
        <v>0.28125</v>
      </c>
      <c r="B246" s="159" t="s">
        <v>87</v>
      </c>
      <c r="C246" s="159" t="s">
        <v>87</v>
      </c>
      <c r="D246" s="159" t="s">
        <v>87</v>
      </c>
      <c r="E246" s="159" t="s">
        <v>87</v>
      </c>
      <c r="F246" s="159" t="s">
        <v>87</v>
      </c>
      <c r="G246" s="159" t="s">
        <v>87</v>
      </c>
      <c r="H246" s="159" t="s">
        <v>87</v>
      </c>
      <c r="I246" s="159" t="s">
        <v>87</v>
      </c>
      <c r="J246" s="159" t="s">
        <v>87</v>
      </c>
      <c r="K246" s="159" t="s">
        <v>87</v>
      </c>
      <c r="L246" s="159" t="s">
        <v>87</v>
      </c>
      <c r="M246" s="159" t="s">
        <v>87</v>
      </c>
      <c r="N246" s="159" t="s">
        <v>87</v>
      </c>
      <c r="O246" s="159" t="s">
        <v>87</v>
      </c>
      <c r="P246" s="2"/>
    </row>
    <row r="247" spans="1:16" ht="13.5" customHeight="1" x14ac:dyDescent="0.35">
      <c r="A247" s="160">
        <v>0.29166666666666702</v>
      </c>
      <c r="B247" s="159" t="s">
        <v>87</v>
      </c>
      <c r="C247" s="159" t="s">
        <v>87</v>
      </c>
      <c r="D247" s="159" t="s">
        <v>87</v>
      </c>
      <c r="E247" s="159" t="s">
        <v>87</v>
      </c>
      <c r="F247" s="159" t="s">
        <v>87</v>
      </c>
      <c r="G247" s="159" t="s">
        <v>87</v>
      </c>
      <c r="H247" s="159" t="s">
        <v>87</v>
      </c>
      <c r="I247" s="159" t="s">
        <v>87</v>
      </c>
      <c r="J247" s="159" t="s">
        <v>87</v>
      </c>
      <c r="K247" s="159" t="s">
        <v>87</v>
      </c>
      <c r="L247" s="159" t="s">
        <v>87</v>
      </c>
      <c r="M247" s="159" t="s">
        <v>87</v>
      </c>
      <c r="N247" s="159" t="s">
        <v>87</v>
      </c>
      <c r="O247" s="159" t="s">
        <v>87</v>
      </c>
      <c r="P247" s="2"/>
    </row>
    <row r="248" spans="1:16" ht="13.5" customHeight="1" x14ac:dyDescent="0.35">
      <c r="A248" s="160">
        <v>0.30208333333333298</v>
      </c>
      <c r="B248" s="159" t="s">
        <v>87</v>
      </c>
      <c r="C248" s="159" t="s">
        <v>87</v>
      </c>
      <c r="D248" s="159" t="s">
        <v>87</v>
      </c>
      <c r="E248" s="159" t="s">
        <v>87</v>
      </c>
      <c r="F248" s="159" t="s">
        <v>87</v>
      </c>
      <c r="G248" s="159" t="s">
        <v>87</v>
      </c>
      <c r="H248" s="159" t="s">
        <v>87</v>
      </c>
      <c r="I248" s="159" t="s">
        <v>87</v>
      </c>
      <c r="J248" s="159" t="s">
        <v>87</v>
      </c>
      <c r="K248" s="159" t="s">
        <v>87</v>
      </c>
      <c r="L248" s="159" t="s">
        <v>87</v>
      </c>
      <c r="M248" s="159" t="s">
        <v>87</v>
      </c>
      <c r="N248" s="159" t="s">
        <v>87</v>
      </c>
      <c r="O248" s="159" t="s">
        <v>87</v>
      </c>
      <c r="P248" s="2"/>
    </row>
    <row r="249" spans="1:16" ht="13.5" customHeight="1" x14ac:dyDescent="0.35">
      <c r="A249" s="160">
        <v>0.3125</v>
      </c>
      <c r="B249" s="159" t="s">
        <v>87</v>
      </c>
      <c r="C249" s="159" t="s">
        <v>87</v>
      </c>
      <c r="D249" s="159" t="s">
        <v>87</v>
      </c>
      <c r="E249" s="159" t="s">
        <v>87</v>
      </c>
      <c r="F249" s="159" t="s">
        <v>87</v>
      </c>
      <c r="G249" s="159" t="s">
        <v>87</v>
      </c>
      <c r="H249" s="159" t="s">
        <v>87</v>
      </c>
      <c r="I249" s="159" t="s">
        <v>87</v>
      </c>
      <c r="J249" s="159" t="s">
        <v>87</v>
      </c>
      <c r="K249" s="159" t="s">
        <v>87</v>
      </c>
      <c r="L249" s="159" t="s">
        <v>87</v>
      </c>
      <c r="M249" s="159" t="s">
        <v>87</v>
      </c>
      <c r="N249" s="159" t="s">
        <v>87</v>
      </c>
      <c r="O249" s="159" t="s">
        <v>87</v>
      </c>
      <c r="P249" s="2"/>
    </row>
    <row r="250" spans="1:16" ht="13.5" customHeight="1" x14ac:dyDescent="0.35">
      <c r="A250" s="160">
        <v>0.32291666666666702</v>
      </c>
      <c r="B250" s="159" t="s">
        <v>87</v>
      </c>
      <c r="C250" s="159" t="s">
        <v>87</v>
      </c>
      <c r="D250" s="159" t="s">
        <v>87</v>
      </c>
      <c r="E250" s="159" t="s">
        <v>87</v>
      </c>
      <c r="F250" s="159" t="s">
        <v>87</v>
      </c>
      <c r="G250" s="159" t="s">
        <v>87</v>
      </c>
      <c r="H250" s="159" t="s">
        <v>87</v>
      </c>
      <c r="I250" s="159" t="s">
        <v>87</v>
      </c>
      <c r="J250" s="159" t="s">
        <v>87</v>
      </c>
      <c r="K250" s="159" t="s">
        <v>87</v>
      </c>
      <c r="L250" s="159" t="s">
        <v>87</v>
      </c>
      <c r="M250" s="159" t="s">
        <v>87</v>
      </c>
      <c r="N250" s="159" t="s">
        <v>87</v>
      </c>
      <c r="O250" s="159" t="s">
        <v>87</v>
      </c>
      <c r="P250" s="2"/>
    </row>
    <row r="251" spans="1:16" ht="13.5" customHeight="1" x14ac:dyDescent="0.35">
      <c r="A251" s="160">
        <v>0.33333333333333298</v>
      </c>
      <c r="B251" s="159" t="s">
        <v>87</v>
      </c>
      <c r="C251" s="159" t="s">
        <v>87</v>
      </c>
      <c r="D251" s="159" t="s">
        <v>87</v>
      </c>
      <c r="E251" s="159" t="s">
        <v>87</v>
      </c>
      <c r="F251" s="159" t="s">
        <v>87</v>
      </c>
      <c r="G251" s="159" t="s">
        <v>87</v>
      </c>
      <c r="H251" s="159" t="s">
        <v>87</v>
      </c>
      <c r="I251" s="159" t="s">
        <v>87</v>
      </c>
      <c r="J251" s="159" t="s">
        <v>87</v>
      </c>
      <c r="K251" s="159" t="s">
        <v>87</v>
      </c>
      <c r="L251" s="159" t="s">
        <v>87</v>
      </c>
      <c r="M251" s="159" t="s">
        <v>87</v>
      </c>
      <c r="N251" s="159" t="s">
        <v>87</v>
      </c>
      <c r="O251" s="159" t="s">
        <v>87</v>
      </c>
      <c r="P251" s="2"/>
    </row>
    <row r="252" spans="1:16" ht="13.5" customHeight="1" x14ac:dyDescent="0.35">
      <c r="A252" s="160">
        <v>0.34375</v>
      </c>
      <c r="B252" s="159" t="s">
        <v>87</v>
      </c>
      <c r="C252" s="159" t="s">
        <v>87</v>
      </c>
      <c r="D252" s="159" t="s">
        <v>87</v>
      </c>
      <c r="E252" s="159" t="s">
        <v>87</v>
      </c>
      <c r="F252" s="159" t="s">
        <v>87</v>
      </c>
      <c r="G252" s="159" t="s">
        <v>87</v>
      </c>
      <c r="H252" s="159" t="s">
        <v>87</v>
      </c>
      <c r="I252" s="159" t="s">
        <v>87</v>
      </c>
      <c r="J252" s="159" t="s">
        <v>87</v>
      </c>
      <c r="K252" s="159" t="s">
        <v>87</v>
      </c>
      <c r="L252" s="159" t="s">
        <v>87</v>
      </c>
      <c r="M252" s="159" t="s">
        <v>87</v>
      </c>
      <c r="N252" s="159" t="s">
        <v>87</v>
      </c>
      <c r="O252" s="159" t="s">
        <v>87</v>
      </c>
      <c r="P252" s="2"/>
    </row>
    <row r="253" spans="1:16" ht="13.5" customHeight="1" x14ac:dyDescent="0.35">
      <c r="A253" s="160">
        <v>0.35416666666666702</v>
      </c>
      <c r="B253" s="159" t="s">
        <v>87</v>
      </c>
      <c r="C253" s="159" t="s">
        <v>87</v>
      </c>
      <c r="D253" s="159" t="s">
        <v>87</v>
      </c>
      <c r="E253" s="159" t="s">
        <v>87</v>
      </c>
      <c r="F253" s="159" t="s">
        <v>87</v>
      </c>
      <c r="G253" s="159" t="s">
        <v>87</v>
      </c>
      <c r="H253" s="159" t="s">
        <v>87</v>
      </c>
      <c r="I253" s="159" t="s">
        <v>87</v>
      </c>
      <c r="J253" s="159" t="s">
        <v>87</v>
      </c>
      <c r="K253" s="159" t="s">
        <v>87</v>
      </c>
      <c r="L253" s="159" t="s">
        <v>87</v>
      </c>
      <c r="M253" s="159" t="s">
        <v>87</v>
      </c>
      <c r="N253" s="159" t="s">
        <v>87</v>
      </c>
      <c r="O253" s="159" t="s">
        <v>87</v>
      </c>
      <c r="P253" s="2"/>
    </row>
    <row r="254" spans="1:16" ht="13.5" customHeight="1" x14ac:dyDescent="0.35">
      <c r="A254" s="160">
        <v>0.36458333333333298</v>
      </c>
      <c r="B254" s="159" t="s">
        <v>87</v>
      </c>
      <c r="C254" s="159" t="s">
        <v>87</v>
      </c>
      <c r="D254" s="159" t="s">
        <v>87</v>
      </c>
      <c r="E254" s="159" t="s">
        <v>87</v>
      </c>
      <c r="F254" s="159" t="s">
        <v>87</v>
      </c>
      <c r="G254" s="159" t="s">
        <v>87</v>
      </c>
      <c r="H254" s="159" t="s">
        <v>87</v>
      </c>
      <c r="I254" s="159" t="s">
        <v>87</v>
      </c>
      <c r="J254" s="159" t="s">
        <v>87</v>
      </c>
      <c r="K254" s="159" t="s">
        <v>87</v>
      </c>
      <c r="L254" s="159" t="s">
        <v>87</v>
      </c>
      <c r="M254" s="159" t="s">
        <v>87</v>
      </c>
      <c r="N254" s="159" t="s">
        <v>87</v>
      </c>
      <c r="O254" s="159" t="s">
        <v>87</v>
      </c>
      <c r="P254" s="2"/>
    </row>
    <row r="255" spans="1:16" ht="13.5" customHeight="1" x14ac:dyDescent="0.35">
      <c r="A255" s="160">
        <v>0.375</v>
      </c>
      <c r="B255" s="159" t="s">
        <v>87</v>
      </c>
      <c r="C255" s="159" t="s">
        <v>87</v>
      </c>
      <c r="D255" s="159" t="s">
        <v>87</v>
      </c>
      <c r="E255" s="159" t="s">
        <v>87</v>
      </c>
      <c r="F255" s="159" t="s">
        <v>87</v>
      </c>
      <c r="G255" s="159" t="s">
        <v>87</v>
      </c>
      <c r="H255" s="159" t="s">
        <v>87</v>
      </c>
      <c r="I255" s="159" t="s">
        <v>87</v>
      </c>
      <c r="J255" s="159" t="s">
        <v>87</v>
      </c>
      <c r="K255" s="159" t="s">
        <v>87</v>
      </c>
      <c r="L255" s="159" t="s">
        <v>87</v>
      </c>
      <c r="M255" s="159" t="s">
        <v>87</v>
      </c>
      <c r="N255" s="159" t="s">
        <v>87</v>
      </c>
      <c r="O255" s="159" t="s">
        <v>87</v>
      </c>
      <c r="P255" s="2"/>
    </row>
    <row r="256" spans="1:16" ht="13.5" customHeight="1" x14ac:dyDescent="0.35">
      <c r="A256" s="160">
        <v>0.38541666666666702</v>
      </c>
      <c r="B256" s="159" t="s">
        <v>87</v>
      </c>
      <c r="C256" s="159" t="s">
        <v>87</v>
      </c>
      <c r="D256" s="159" t="s">
        <v>87</v>
      </c>
      <c r="E256" s="159" t="s">
        <v>87</v>
      </c>
      <c r="F256" s="159" t="s">
        <v>87</v>
      </c>
      <c r="G256" s="159" t="s">
        <v>87</v>
      </c>
      <c r="H256" s="159" t="s">
        <v>87</v>
      </c>
      <c r="I256" s="159" t="s">
        <v>87</v>
      </c>
      <c r="J256" s="159" t="s">
        <v>87</v>
      </c>
      <c r="K256" s="159" t="s">
        <v>87</v>
      </c>
      <c r="L256" s="159" t="s">
        <v>87</v>
      </c>
      <c r="M256" s="159" t="s">
        <v>87</v>
      </c>
      <c r="N256" s="159" t="s">
        <v>87</v>
      </c>
      <c r="O256" s="159" t="s">
        <v>87</v>
      </c>
      <c r="P256" s="2"/>
    </row>
    <row r="257" spans="1:16" ht="13.5" customHeight="1" x14ac:dyDescent="0.35">
      <c r="A257" s="160">
        <v>0.39583333333333298</v>
      </c>
      <c r="B257" s="159" t="s">
        <v>87</v>
      </c>
      <c r="C257" s="159" t="s">
        <v>87</v>
      </c>
      <c r="D257" s="159" t="s">
        <v>87</v>
      </c>
      <c r="E257" s="159" t="s">
        <v>87</v>
      </c>
      <c r="F257" s="159" t="s">
        <v>87</v>
      </c>
      <c r="G257" s="159" t="s">
        <v>87</v>
      </c>
      <c r="H257" s="159" t="s">
        <v>87</v>
      </c>
      <c r="I257" s="159" t="s">
        <v>87</v>
      </c>
      <c r="J257" s="159" t="s">
        <v>87</v>
      </c>
      <c r="K257" s="159" t="s">
        <v>87</v>
      </c>
      <c r="L257" s="159" t="s">
        <v>87</v>
      </c>
      <c r="M257" s="159" t="s">
        <v>87</v>
      </c>
      <c r="N257" s="159" t="s">
        <v>87</v>
      </c>
      <c r="O257" s="159" t="s">
        <v>87</v>
      </c>
      <c r="P257" s="2"/>
    </row>
    <row r="258" spans="1:16" ht="13.5" customHeight="1" x14ac:dyDescent="0.35">
      <c r="A258" s="160">
        <v>0.40625</v>
      </c>
      <c r="B258" s="159" t="s">
        <v>87</v>
      </c>
      <c r="C258" s="159" t="s">
        <v>87</v>
      </c>
      <c r="D258" s="159" t="s">
        <v>87</v>
      </c>
      <c r="E258" s="159" t="s">
        <v>87</v>
      </c>
      <c r="F258" s="159" t="s">
        <v>87</v>
      </c>
      <c r="G258" s="159" t="s">
        <v>87</v>
      </c>
      <c r="H258" s="159" t="s">
        <v>87</v>
      </c>
      <c r="I258" s="159" t="s">
        <v>87</v>
      </c>
      <c r="J258" s="159" t="s">
        <v>87</v>
      </c>
      <c r="K258" s="159" t="s">
        <v>87</v>
      </c>
      <c r="L258" s="159" t="s">
        <v>87</v>
      </c>
      <c r="M258" s="159" t="s">
        <v>87</v>
      </c>
      <c r="N258" s="159" t="s">
        <v>87</v>
      </c>
      <c r="O258" s="159" t="s">
        <v>87</v>
      </c>
      <c r="P258" s="2"/>
    </row>
    <row r="259" spans="1:16" ht="13.5" customHeight="1" x14ac:dyDescent="0.35">
      <c r="A259" s="160">
        <v>0.41666666666666702</v>
      </c>
      <c r="B259" s="159" t="s">
        <v>87</v>
      </c>
      <c r="C259" s="159" t="s">
        <v>87</v>
      </c>
      <c r="D259" s="159" t="s">
        <v>87</v>
      </c>
      <c r="E259" s="159" t="s">
        <v>87</v>
      </c>
      <c r="F259" s="159" t="s">
        <v>87</v>
      </c>
      <c r="G259" s="159" t="s">
        <v>87</v>
      </c>
      <c r="H259" s="159" t="s">
        <v>87</v>
      </c>
      <c r="I259" s="159" t="s">
        <v>87</v>
      </c>
      <c r="J259" s="159" t="s">
        <v>87</v>
      </c>
      <c r="K259" s="159" t="s">
        <v>87</v>
      </c>
      <c r="L259" s="159" t="s">
        <v>87</v>
      </c>
      <c r="M259" s="159" t="s">
        <v>87</v>
      </c>
      <c r="N259" s="159" t="s">
        <v>87</v>
      </c>
      <c r="O259" s="159" t="s">
        <v>87</v>
      </c>
      <c r="P259" s="2"/>
    </row>
    <row r="260" spans="1:16" ht="13.5" customHeight="1" x14ac:dyDescent="0.35">
      <c r="A260" s="160">
        <v>0.42708333333333298</v>
      </c>
      <c r="B260" s="159" t="s">
        <v>87</v>
      </c>
      <c r="C260" s="159" t="s">
        <v>87</v>
      </c>
      <c r="D260" s="159" t="s">
        <v>87</v>
      </c>
      <c r="E260" s="159" t="s">
        <v>87</v>
      </c>
      <c r="F260" s="159" t="s">
        <v>87</v>
      </c>
      <c r="G260" s="159" t="s">
        <v>87</v>
      </c>
      <c r="H260" s="159" t="s">
        <v>87</v>
      </c>
      <c r="I260" s="159" t="s">
        <v>87</v>
      </c>
      <c r="J260" s="159" t="s">
        <v>87</v>
      </c>
      <c r="K260" s="159" t="s">
        <v>87</v>
      </c>
      <c r="L260" s="159" t="s">
        <v>87</v>
      </c>
      <c r="M260" s="159" t="s">
        <v>87</v>
      </c>
      <c r="N260" s="159" t="s">
        <v>87</v>
      </c>
      <c r="O260" s="159" t="s">
        <v>87</v>
      </c>
      <c r="P260" s="2"/>
    </row>
    <row r="261" spans="1:16" ht="13.5" customHeight="1" x14ac:dyDescent="0.35">
      <c r="A261" s="160">
        <v>0.4375</v>
      </c>
      <c r="B261" s="159" t="s">
        <v>87</v>
      </c>
      <c r="C261" s="159" t="s">
        <v>87</v>
      </c>
      <c r="D261" s="159" t="s">
        <v>87</v>
      </c>
      <c r="E261" s="159" t="s">
        <v>87</v>
      </c>
      <c r="F261" s="159" t="s">
        <v>87</v>
      </c>
      <c r="G261" s="159" t="s">
        <v>87</v>
      </c>
      <c r="H261" s="159" t="s">
        <v>87</v>
      </c>
      <c r="I261" s="159" t="s">
        <v>87</v>
      </c>
      <c r="J261" s="159" t="s">
        <v>87</v>
      </c>
      <c r="K261" s="159" t="s">
        <v>87</v>
      </c>
      <c r="L261" s="159" t="s">
        <v>87</v>
      </c>
      <c r="M261" s="159" t="s">
        <v>87</v>
      </c>
      <c r="N261" s="159" t="s">
        <v>87</v>
      </c>
      <c r="O261" s="159" t="s">
        <v>87</v>
      </c>
      <c r="P261" s="2"/>
    </row>
    <row r="262" spans="1:16" ht="13.5" customHeight="1" x14ac:dyDescent="0.35">
      <c r="A262" s="160">
        <v>0.44791666666666702</v>
      </c>
      <c r="B262" s="159" t="s">
        <v>87</v>
      </c>
      <c r="C262" s="159" t="s">
        <v>87</v>
      </c>
      <c r="D262" s="159" t="s">
        <v>87</v>
      </c>
      <c r="E262" s="159" t="s">
        <v>87</v>
      </c>
      <c r="F262" s="159" t="s">
        <v>87</v>
      </c>
      <c r="G262" s="159" t="s">
        <v>87</v>
      </c>
      <c r="H262" s="159" t="s">
        <v>87</v>
      </c>
      <c r="I262" s="159" t="s">
        <v>87</v>
      </c>
      <c r="J262" s="159" t="s">
        <v>87</v>
      </c>
      <c r="K262" s="159" t="s">
        <v>87</v>
      </c>
      <c r="L262" s="159" t="s">
        <v>87</v>
      </c>
      <c r="M262" s="159" t="s">
        <v>87</v>
      </c>
      <c r="N262" s="159" t="s">
        <v>87</v>
      </c>
      <c r="O262" s="159" t="s">
        <v>87</v>
      </c>
      <c r="P262" s="2"/>
    </row>
    <row r="263" spans="1:16" ht="13.5" customHeight="1" x14ac:dyDescent="0.35">
      <c r="A263" s="160">
        <v>0.45833333333333298</v>
      </c>
      <c r="B263" s="159" t="s">
        <v>87</v>
      </c>
      <c r="C263" s="159" t="s">
        <v>87</v>
      </c>
      <c r="D263" s="159" t="s">
        <v>87</v>
      </c>
      <c r="E263" s="159" t="s">
        <v>87</v>
      </c>
      <c r="F263" s="159" t="s">
        <v>87</v>
      </c>
      <c r="G263" s="159" t="s">
        <v>87</v>
      </c>
      <c r="H263" s="159" t="s">
        <v>87</v>
      </c>
      <c r="I263" s="159" t="s">
        <v>87</v>
      </c>
      <c r="J263" s="159" t="s">
        <v>87</v>
      </c>
      <c r="K263" s="159" t="s">
        <v>87</v>
      </c>
      <c r="L263" s="159" t="s">
        <v>87</v>
      </c>
      <c r="M263" s="159" t="s">
        <v>87</v>
      </c>
      <c r="N263" s="159" t="s">
        <v>87</v>
      </c>
      <c r="O263" s="159" t="s">
        <v>87</v>
      </c>
      <c r="P263" s="2"/>
    </row>
    <row r="264" spans="1:16" ht="13.5" customHeight="1" x14ac:dyDescent="0.35">
      <c r="A264" s="160">
        <v>0.46875</v>
      </c>
      <c r="B264" s="159" t="s">
        <v>87</v>
      </c>
      <c r="C264" s="159" t="s">
        <v>87</v>
      </c>
      <c r="D264" s="159" t="s">
        <v>87</v>
      </c>
      <c r="E264" s="159" t="s">
        <v>87</v>
      </c>
      <c r="F264" s="159" t="s">
        <v>87</v>
      </c>
      <c r="G264" s="159" t="s">
        <v>87</v>
      </c>
      <c r="H264" s="159" t="s">
        <v>87</v>
      </c>
      <c r="I264" s="159" t="s">
        <v>87</v>
      </c>
      <c r="J264" s="159" t="s">
        <v>87</v>
      </c>
      <c r="K264" s="159" t="s">
        <v>87</v>
      </c>
      <c r="L264" s="159" t="s">
        <v>87</v>
      </c>
      <c r="M264" s="159" t="s">
        <v>87</v>
      </c>
      <c r="N264" s="159" t="s">
        <v>87</v>
      </c>
      <c r="O264" s="159" t="s">
        <v>87</v>
      </c>
      <c r="P264" s="2"/>
    </row>
    <row r="265" spans="1:16" ht="13.5" customHeight="1" x14ac:dyDescent="0.35">
      <c r="A265" s="160">
        <v>0.47916666666666702</v>
      </c>
      <c r="B265" s="159" t="s">
        <v>87</v>
      </c>
      <c r="C265" s="159" t="s">
        <v>87</v>
      </c>
      <c r="D265" s="159" t="s">
        <v>87</v>
      </c>
      <c r="E265" s="159" t="s">
        <v>87</v>
      </c>
      <c r="F265" s="159" t="s">
        <v>87</v>
      </c>
      <c r="G265" s="159" t="s">
        <v>87</v>
      </c>
      <c r="H265" s="159" t="s">
        <v>87</v>
      </c>
      <c r="I265" s="159" t="s">
        <v>87</v>
      </c>
      <c r="J265" s="159" t="s">
        <v>87</v>
      </c>
      <c r="K265" s="159" t="s">
        <v>87</v>
      </c>
      <c r="L265" s="159" t="s">
        <v>87</v>
      </c>
      <c r="M265" s="159" t="s">
        <v>87</v>
      </c>
      <c r="N265" s="159" t="s">
        <v>87</v>
      </c>
      <c r="O265" s="159" t="s">
        <v>87</v>
      </c>
      <c r="P265" s="2"/>
    </row>
    <row r="266" spans="1:16" ht="13.5" customHeight="1" x14ac:dyDescent="0.35">
      <c r="A266" s="160">
        <v>0.48958333333333298</v>
      </c>
      <c r="B266" s="159" t="s">
        <v>87</v>
      </c>
      <c r="C266" s="159" t="s">
        <v>87</v>
      </c>
      <c r="D266" s="159" t="s">
        <v>87</v>
      </c>
      <c r="E266" s="159" t="s">
        <v>87</v>
      </c>
      <c r="F266" s="159" t="s">
        <v>87</v>
      </c>
      <c r="G266" s="159" t="s">
        <v>87</v>
      </c>
      <c r="H266" s="159" t="s">
        <v>87</v>
      </c>
      <c r="I266" s="159" t="s">
        <v>87</v>
      </c>
      <c r="J266" s="159" t="s">
        <v>87</v>
      </c>
      <c r="K266" s="159" t="s">
        <v>87</v>
      </c>
      <c r="L266" s="159" t="s">
        <v>87</v>
      </c>
      <c r="M266" s="159" t="s">
        <v>87</v>
      </c>
      <c r="N266" s="159" t="s">
        <v>87</v>
      </c>
      <c r="O266" s="159" t="s">
        <v>87</v>
      </c>
      <c r="P266" s="2"/>
    </row>
    <row r="267" spans="1:16" ht="13.5" customHeight="1" x14ac:dyDescent="0.35">
      <c r="A267" s="160">
        <v>0.5</v>
      </c>
      <c r="B267" s="159" t="s">
        <v>87</v>
      </c>
      <c r="C267" s="159" t="s">
        <v>87</v>
      </c>
      <c r="D267" s="159" t="s">
        <v>87</v>
      </c>
      <c r="E267" s="159" t="s">
        <v>87</v>
      </c>
      <c r="F267" s="159" t="s">
        <v>87</v>
      </c>
      <c r="G267" s="159" t="s">
        <v>87</v>
      </c>
      <c r="H267" s="159" t="s">
        <v>87</v>
      </c>
      <c r="I267" s="159" t="s">
        <v>87</v>
      </c>
      <c r="J267" s="159" t="s">
        <v>87</v>
      </c>
      <c r="K267" s="159" t="s">
        <v>87</v>
      </c>
      <c r="L267" s="159" t="s">
        <v>87</v>
      </c>
      <c r="M267" s="159" t="s">
        <v>87</v>
      </c>
      <c r="N267" s="159" t="s">
        <v>87</v>
      </c>
      <c r="O267" s="159" t="s">
        <v>87</v>
      </c>
      <c r="P267" s="2"/>
    </row>
    <row r="268" spans="1:16" ht="13.5" customHeight="1" x14ac:dyDescent="0.35">
      <c r="A268" s="160">
        <v>0.51041666666666696</v>
      </c>
      <c r="B268" s="159" t="s">
        <v>87</v>
      </c>
      <c r="C268" s="159" t="s">
        <v>87</v>
      </c>
      <c r="D268" s="159" t="s">
        <v>87</v>
      </c>
      <c r="E268" s="159" t="s">
        <v>87</v>
      </c>
      <c r="F268" s="159" t="s">
        <v>87</v>
      </c>
      <c r="G268" s="159" t="s">
        <v>87</v>
      </c>
      <c r="H268" s="159" t="s">
        <v>87</v>
      </c>
      <c r="I268" s="159" t="s">
        <v>87</v>
      </c>
      <c r="J268" s="159" t="s">
        <v>87</v>
      </c>
      <c r="K268" s="159" t="s">
        <v>87</v>
      </c>
      <c r="L268" s="159" t="s">
        <v>87</v>
      </c>
      <c r="M268" s="159" t="s">
        <v>87</v>
      </c>
      <c r="N268" s="159" t="s">
        <v>87</v>
      </c>
      <c r="O268" s="159" t="s">
        <v>87</v>
      </c>
      <c r="P268" s="2"/>
    </row>
    <row r="269" spans="1:16" ht="13.5" customHeight="1" x14ac:dyDescent="0.35">
      <c r="A269" s="160">
        <v>0.52083333333333304</v>
      </c>
      <c r="B269" s="159" t="s">
        <v>87</v>
      </c>
      <c r="C269" s="159" t="s">
        <v>87</v>
      </c>
      <c r="D269" s="159" t="s">
        <v>87</v>
      </c>
      <c r="E269" s="159" t="s">
        <v>87</v>
      </c>
      <c r="F269" s="159" t="s">
        <v>87</v>
      </c>
      <c r="G269" s="159" t="s">
        <v>87</v>
      </c>
      <c r="H269" s="159" t="s">
        <v>87</v>
      </c>
      <c r="I269" s="159" t="s">
        <v>87</v>
      </c>
      <c r="J269" s="159" t="s">
        <v>87</v>
      </c>
      <c r="K269" s="159" t="s">
        <v>87</v>
      </c>
      <c r="L269" s="159" t="s">
        <v>87</v>
      </c>
      <c r="M269" s="159" t="s">
        <v>87</v>
      </c>
      <c r="N269" s="159" t="s">
        <v>87</v>
      </c>
      <c r="O269" s="159" t="s">
        <v>87</v>
      </c>
      <c r="P269" s="2"/>
    </row>
    <row r="270" spans="1:16" ht="13.5" customHeight="1" x14ac:dyDescent="0.35">
      <c r="A270" s="160">
        <v>0.53125</v>
      </c>
      <c r="B270" s="159" t="s">
        <v>87</v>
      </c>
      <c r="C270" s="159" t="s">
        <v>87</v>
      </c>
      <c r="D270" s="159" t="s">
        <v>87</v>
      </c>
      <c r="E270" s="159" t="s">
        <v>87</v>
      </c>
      <c r="F270" s="159" t="s">
        <v>87</v>
      </c>
      <c r="G270" s="159" t="s">
        <v>87</v>
      </c>
      <c r="H270" s="159" t="s">
        <v>87</v>
      </c>
      <c r="I270" s="159" t="s">
        <v>87</v>
      </c>
      <c r="J270" s="159" t="s">
        <v>87</v>
      </c>
      <c r="K270" s="159" t="s">
        <v>87</v>
      </c>
      <c r="L270" s="159" t="s">
        <v>87</v>
      </c>
      <c r="M270" s="159" t="s">
        <v>87</v>
      </c>
      <c r="N270" s="159" t="s">
        <v>87</v>
      </c>
      <c r="O270" s="159" t="s">
        <v>87</v>
      </c>
      <c r="P270" s="2"/>
    </row>
    <row r="271" spans="1:16" ht="13.5" customHeight="1" x14ac:dyDescent="0.35">
      <c r="A271" s="160">
        <v>0.54166666666666696</v>
      </c>
      <c r="B271" s="159" t="s">
        <v>87</v>
      </c>
      <c r="C271" s="159" t="s">
        <v>87</v>
      </c>
      <c r="D271" s="159" t="s">
        <v>87</v>
      </c>
      <c r="E271" s="159" t="s">
        <v>87</v>
      </c>
      <c r="F271" s="159" t="s">
        <v>87</v>
      </c>
      <c r="G271" s="159" t="s">
        <v>87</v>
      </c>
      <c r="H271" s="159" t="s">
        <v>87</v>
      </c>
      <c r="I271" s="159" t="s">
        <v>87</v>
      </c>
      <c r="J271" s="159" t="s">
        <v>87</v>
      </c>
      <c r="K271" s="159" t="s">
        <v>87</v>
      </c>
      <c r="L271" s="159" t="s">
        <v>87</v>
      </c>
      <c r="M271" s="159" t="s">
        <v>87</v>
      </c>
      <c r="N271" s="159" t="s">
        <v>87</v>
      </c>
      <c r="O271" s="159" t="s">
        <v>87</v>
      </c>
      <c r="P271" s="2"/>
    </row>
    <row r="272" spans="1:16" ht="13.5" customHeight="1" x14ac:dyDescent="0.35">
      <c r="A272" s="160">
        <v>0.55208333333333304</v>
      </c>
      <c r="B272" s="159" t="s">
        <v>87</v>
      </c>
      <c r="C272" s="159" t="s">
        <v>87</v>
      </c>
      <c r="D272" s="159" t="s">
        <v>87</v>
      </c>
      <c r="E272" s="159" t="s">
        <v>87</v>
      </c>
      <c r="F272" s="159" t="s">
        <v>87</v>
      </c>
      <c r="G272" s="159" t="s">
        <v>87</v>
      </c>
      <c r="H272" s="159" t="s">
        <v>87</v>
      </c>
      <c r="I272" s="159" t="s">
        <v>87</v>
      </c>
      <c r="J272" s="159" t="s">
        <v>87</v>
      </c>
      <c r="K272" s="159" t="s">
        <v>87</v>
      </c>
      <c r="L272" s="159" t="s">
        <v>87</v>
      </c>
      <c r="M272" s="159" t="s">
        <v>87</v>
      </c>
      <c r="N272" s="159" t="s">
        <v>87</v>
      </c>
      <c r="O272" s="159" t="s">
        <v>87</v>
      </c>
      <c r="P272" s="2"/>
    </row>
    <row r="273" spans="1:16" ht="13.5" customHeight="1" x14ac:dyDescent="0.35">
      <c r="A273" s="160">
        <v>0.5625</v>
      </c>
      <c r="B273" s="159" t="s">
        <v>87</v>
      </c>
      <c r="C273" s="159" t="s">
        <v>87</v>
      </c>
      <c r="D273" s="159" t="s">
        <v>87</v>
      </c>
      <c r="E273" s="159" t="s">
        <v>87</v>
      </c>
      <c r="F273" s="159" t="s">
        <v>87</v>
      </c>
      <c r="G273" s="159" t="s">
        <v>87</v>
      </c>
      <c r="H273" s="159" t="s">
        <v>87</v>
      </c>
      <c r="I273" s="159" t="s">
        <v>87</v>
      </c>
      <c r="J273" s="159" t="s">
        <v>87</v>
      </c>
      <c r="K273" s="159" t="s">
        <v>87</v>
      </c>
      <c r="L273" s="159" t="s">
        <v>87</v>
      </c>
      <c r="M273" s="159" t="s">
        <v>87</v>
      </c>
      <c r="N273" s="159" t="s">
        <v>87</v>
      </c>
      <c r="O273" s="159" t="s">
        <v>87</v>
      </c>
      <c r="P273" s="2"/>
    </row>
    <row r="274" spans="1:16" ht="13.5" customHeight="1" x14ac:dyDescent="0.35">
      <c r="A274" s="160">
        <v>0.57291666666666696</v>
      </c>
      <c r="B274" s="159" t="s">
        <v>87</v>
      </c>
      <c r="C274" s="159" t="s">
        <v>87</v>
      </c>
      <c r="D274" s="159" t="s">
        <v>87</v>
      </c>
      <c r="E274" s="159" t="s">
        <v>87</v>
      </c>
      <c r="F274" s="159" t="s">
        <v>87</v>
      </c>
      <c r="G274" s="159" t="s">
        <v>87</v>
      </c>
      <c r="H274" s="159" t="s">
        <v>87</v>
      </c>
      <c r="I274" s="159" t="s">
        <v>87</v>
      </c>
      <c r="J274" s="159" t="s">
        <v>87</v>
      </c>
      <c r="K274" s="159" t="s">
        <v>87</v>
      </c>
      <c r="L274" s="159" t="s">
        <v>87</v>
      </c>
      <c r="M274" s="159" t="s">
        <v>87</v>
      </c>
      <c r="N274" s="159" t="s">
        <v>87</v>
      </c>
      <c r="O274" s="159" t="s">
        <v>87</v>
      </c>
      <c r="P274" s="2"/>
    </row>
    <row r="275" spans="1:16" ht="13.5" customHeight="1" x14ac:dyDescent="0.35">
      <c r="A275" s="160">
        <v>0.58333333333333304</v>
      </c>
      <c r="B275" s="159" t="s">
        <v>87</v>
      </c>
      <c r="C275" s="159" t="s">
        <v>87</v>
      </c>
      <c r="D275" s="159" t="s">
        <v>87</v>
      </c>
      <c r="E275" s="159" t="s">
        <v>87</v>
      </c>
      <c r="F275" s="159" t="s">
        <v>87</v>
      </c>
      <c r="G275" s="159" t="s">
        <v>87</v>
      </c>
      <c r="H275" s="159" t="s">
        <v>87</v>
      </c>
      <c r="I275" s="159" t="s">
        <v>87</v>
      </c>
      <c r="J275" s="159" t="s">
        <v>87</v>
      </c>
      <c r="K275" s="159" t="s">
        <v>87</v>
      </c>
      <c r="L275" s="159" t="s">
        <v>87</v>
      </c>
      <c r="M275" s="159" t="s">
        <v>87</v>
      </c>
      <c r="N275" s="159" t="s">
        <v>87</v>
      </c>
      <c r="O275" s="159" t="s">
        <v>87</v>
      </c>
      <c r="P275" s="2"/>
    </row>
    <row r="276" spans="1:16" ht="13.5" customHeight="1" x14ac:dyDescent="0.35">
      <c r="A276" s="160">
        <v>0.59375</v>
      </c>
      <c r="B276" s="159" t="s">
        <v>87</v>
      </c>
      <c r="C276" s="159" t="s">
        <v>87</v>
      </c>
      <c r="D276" s="159" t="s">
        <v>87</v>
      </c>
      <c r="E276" s="159" t="s">
        <v>87</v>
      </c>
      <c r="F276" s="159" t="s">
        <v>87</v>
      </c>
      <c r="G276" s="159" t="s">
        <v>87</v>
      </c>
      <c r="H276" s="159" t="s">
        <v>87</v>
      </c>
      <c r="I276" s="159" t="s">
        <v>87</v>
      </c>
      <c r="J276" s="159" t="s">
        <v>87</v>
      </c>
      <c r="K276" s="159" t="s">
        <v>87</v>
      </c>
      <c r="L276" s="159" t="s">
        <v>87</v>
      </c>
      <c r="M276" s="159" t="s">
        <v>87</v>
      </c>
      <c r="N276" s="159" t="s">
        <v>87</v>
      </c>
      <c r="O276" s="159" t="s">
        <v>87</v>
      </c>
      <c r="P276" s="2"/>
    </row>
    <row r="277" spans="1:16" ht="13.5" customHeight="1" x14ac:dyDescent="0.35">
      <c r="A277" s="160">
        <v>0.60416666666666696</v>
      </c>
      <c r="B277" s="159" t="s">
        <v>87</v>
      </c>
      <c r="C277" s="159" t="s">
        <v>87</v>
      </c>
      <c r="D277" s="159" t="s">
        <v>87</v>
      </c>
      <c r="E277" s="159" t="s">
        <v>87</v>
      </c>
      <c r="F277" s="159" t="s">
        <v>87</v>
      </c>
      <c r="G277" s="159" t="s">
        <v>87</v>
      </c>
      <c r="H277" s="159" t="s">
        <v>87</v>
      </c>
      <c r="I277" s="159" t="s">
        <v>87</v>
      </c>
      <c r="J277" s="159" t="s">
        <v>87</v>
      </c>
      <c r="K277" s="159" t="s">
        <v>87</v>
      </c>
      <c r="L277" s="159" t="s">
        <v>87</v>
      </c>
      <c r="M277" s="159" t="s">
        <v>87</v>
      </c>
      <c r="N277" s="159" t="s">
        <v>87</v>
      </c>
      <c r="O277" s="159" t="s">
        <v>87</v>
      </c>
      <c r="P277" s="2"/>
    </row>
    <row r="278" spans="1:16" ht="13.5" customHeight="1" x14ac:dyDescent="0.35">
      <c r="A278" s="160">
        <v>0.61458333333333304</v>
      </c>
      <c r="B278" s="159" t="s">
        <v>87</v>
      </c>
      <c r="C278" s="159" t="s">
        <v>87</v>
      </c>
      <c r="D278" s="159" t="s">
        <v>87</v>
      </c>
      <c r="E278" s="159" t="s">
        <v>87</v>
      </c>
      <c r="F278" s="159" t="s">
        <v>87</v>
      </c>
      <c r="G278" s="159" t="s">
        <v>87</v>
      </c>
      <c r="H278" s="159" t="s">
        <v>87</v>
      </c>
      <c r="I278" s="159" t="s">
        <v>87</v>
      </c>
      <c r="J278" s="159" t="s">
        <v>87</v>
      </c>
      <c r="K278" s="159" t="s">
        <v>87</v>
      </c>
      <c r="L278" s="159" t="s">
        <v>87</v>
      </c>
      <c r="M278" s="159" t="s">
        <v>87</v>
      </c>
      <c r="N278" s="159" t="s">
        <v>87</v>
      </c>
      <c r="O278" s="159" t="s">
        <v>87</v>
      </c>
      <c r="P278" s="2"/>
    </row>
    <row r="279" spans="1:16" ht="13.5" customHeight="1" x14ac:dyDescent="0.35">
      <c r="A279" s="160">
        <v>0.625</v>
      </c>
      <c r="B279" s="159" t="s">
        <v>87</v>
      </c>
      <c r="C279" s="159" t="s">
        <v>87</v>
      </c>
      <c r="D279" s="159" t="s">
        <v>87</v>
      </c>
      <c r="E279" s="159" t="s">
        <v>87</v>
      </c>
      <c r="F279" s="159" t="s">
        <v>87</v>
      </c>
      <c r="G279" s="159" t="s">
        <v>87</v>
      </c>
      <c r="H279" s="159" t="s">
        <v>87</v>
      </c>
      <c r="I279" s="159" t="s">
        <v>87</v>
      </c>
      <c r="J279" s="159" t="s">
        <v>87</v>
      </c>
      <c r="K279" s="159" t="s">
        <v>87</v>
      </c>
      <c r="L279" s="159" t="s">
        <v>87</v>
      </c>
      <c r="M279" s="159" t="s">
        <v>87</v>
      </c>
      <c r="N279" s="159" t="s">
        <v>87</v>
      </c>
      <c r="O279" s="159" t="s">
        <v>87</v>
      </c>
      <c r="P279" s="2"/>
    </row>
    <row r="280" spans="1:16" ht="13.5" customHeight="1" x14ac:dyDescent="0.35">
      <c r="A280" s="160">
        <v>0.63541666666666696</v>
      </c>
      <c r="B280" s="159" t="s">
        <v>87</v>
      </c>
      <c r="C280" s="159" t="s">
        <v>87</v>
      </c>
      <c r="D280" s="159" t="s">
        <v>87</v>
      </c>
      <c r="E280" s="159" t="s">
        <v>87</v>
      </c>
      <c r="F280" s="159" t="s">
        <v>87</v>
      </c>
      <c r="G280" s="159" t="s">
        <v>87</v>
      </c>
      <c r="H280" s="159" t="s">
        <v>87</v>
      </c>
      <c r="I280" s="159" t="s">
        <v>87</v>
      </c>
      <c r="J280" s="159" t="s">
        <v>87</v>
      </c>
      <c r="K280" s="159" t="s">
        <v>87</v>
      </c>
      <c r="L280" s="159" t="s">
        <v>87</v>
      </c>
      <c r="M280" s="159" t="s">
        <v>87</v>
      </c>
      <c r="N280" s="159" t="s">
        <v>87</v>
      </c>
      <c r="O280" s="159" t="s">
        <v>87</v>
      </c>
      <c r="P280" s="2"/>
    </row>
    <row r="281" spans="1:16" ht="13.5" customHeight="1" x14ac:dyDescent="0.35">
      <c r="A281" s="160">
        <v>0.64583333333333304</v>
      </c>
      <c r="B281" s="159" t="s">
        <v>87</v>
      </c>
      <c r="C281" s="159" t="s">
        <v>87</v>
      </c>
      <c r="D281" s="159" t="s">
        <v>87</v>
      </c>
      <c r="E281" s="159" t="s">
        <v>87</v>
      </c>
      <c r="F281" s="159" t="s">
        <v>87</v>
      </c>
      <c r="G281" s="159" t="s">
        <v>87</v>
      </c>
      <c r="H281" s="159" t="s">
        <v>87</v>
      </c>
      <c r="I281" s="159" t="s">
        <v>87</v>
      </c>
      <c r="J281" s="159" t="s">
        <v>87</v>
      </c>
      <c r="K281" s="159" t="s">
        <v>87</v>
      </c>
      <c r="L281" s="159" t="s">
        <v>87</v>
      </c>
      <c r="M281" s="159" t="s">
        <v>87</v>
      </c>
      <c r="N281" s="159" t="s">
        <v>87</v>
      </c>
      <c r="O281" s="159" t="s">
        <v>87</v>
      </c>
      <c r="P281" s="2"/>
    </row>
    <row r="282" spans="1:16" ht="13.5" customHeight="1" x14ac:dyDescent="0.35">
      <c r="A282" s="160">
        <v>0.65625</v>
      </c>
      <c r="B282" s="159" t="s">
        <v>87</v>
      </c>
      <c r="C282" s="159" t="s">
        <v>87</v>
      </c>
      <c r="D282" s="159" t="s">
        <v>87</v>
      </c>
      <c r="E282" s="159" t="s">
        <v>87</v>
      </c>
      <c r="F282" s="159" t="s">
        <v>87</v>
      </c>
      <c r="G282" s="159" t="s">
        <v>87</v>
      </c>
      <c r="H282" s="159" t="s">
        <v>87</v>
      </c>
      <c r="I282" s="159" t="s">
        <v>87</v>
      </c>
      <c r="J282" s="159" t="s">
        <v>87</v>
      </c>
      <c r="K282" s="159" t="s">
        <v>87</v>
      </c>
      <c r="L282" s="159" t="s">
        <v>87</v>
      </c>
      <c r="M282" s="159" t="s">
        <v>87</v>
      </c>
      <c r="N282" s="159" t="s">
        <v>87</v>
      </c>
      <c r="O282" s="159" t="s">
        <v>87</v>
      </c>
      <c r="P282" s="2"/>
    </row>
    <row r="283" spans="1:16" ht="13.5" customHeight="1" x14ac:dyDescent="0.35">
      <c r="A283" s="160">
        <v>0.66666666666666696</v>
      </c>
      <c r="B283" s="159" t="s">
        <v>87</v>
      </c>
      <c r="C283" s="159" t="s">
        <v>87</v>
      </c>
      <c r="D283" s="159" t="s">
        <v>87</v>
      </c>
      <c r="E283" s="159" t="s">
        <v>87</v>
      </c>
      <c r="F283" s="159" t="s">
        <v>87</v>
      </c>
      <c r="G283" s="159" t="s">
        <v>87</v>
      </c>
      <c r="H283" s="159" t="s">
        <v>87</v>
      </c>
      <c r="I283" s="159" t="s">
        <v>87</v>
      </c>
      <c r="J283" s="159" t="s">
        <v>87</v>
      </c>
      <c r="K283" s="159" t="s">
        <v>87</v>
      </c>
      <c r="L283" s="159" t="s">
        <v>87</v>
      </c>
      <c r="M283" s="159" t="s">
        <v>87</v>
      </c>
      <c r="N283" s="159" t="s">
        <v>87</v>
      </c>
      <c r="O283" s="159" t="s">
        <v>87</v>
      </c>
      <c r="P283" s="2"/>
    </row>
    <row r="284" spans="1:16" ht="13.5" customHeight="1" x14ac:dyDescent="0.35">
      <c r="A284" s="160">
        <v>0.67708333333333304</v>
      </c>
      <c r="B284" s="159" t="s">
        <v>87</v>
      </c>
      <c r="C284" s="159" t="s">
        <v>87</v>
      </c>
      <c r="D284" s="159" t="s">
        <v>87</v>
      </c>
      <c r="E284" s="159" t="s">
        <v>87</v>
      </c>
      <c r="F284" s="159" t="s">
        <v>87</v>
      </c>
      <c r="G284" s="159" t="s">
        <v>87</v>
      </c>
      <c r="H284" s="159" t="s">
        <v>87</v>
      </c>
      <c r="I284" s="159" t="s">
        <v>87</v>
      </c>
      <c r="J284" s="159" t="s">
        <v>87</v>
      </c>
      <c r="K284" s="159" t="s">
        <v>87</v>
      </c>
      <c r="L284" s="159" t="s">
        <v>87</v>
      </c>
      <c r="M284" s="159" t="s">
        <v>87</v>
      </c>
      <c r="N284" s="159" t="s">
        <v>87</v>
      </c>
      <c r="O284" s="159" t="s">
        <v>87</v>
      </c>
      <c r="P284" s="2"/>
    </row>
    <row r="285" spans="1:16" ht="13.5" customHeight="1" x14ac:dyDescent="0.35">
      <c r="A285" s="160">
        <v>0.6875</v>
      </c>
      <c r="B285" s="159" t="s">
        <v>87</v>
      </c>
      <c r="C285" s="159" t="s">
        <v>87</v>
      </c>
      <c r="D285" s="159" t="s">
        <v>87</v>
      </c>
      <c r="E285" s="159" t="s">
        <v>87</v>
      </c>
      <c r="F285" s="159" t="s">
        <v>87</v>
      </c>
      <c r="G285" s="159" t="s">
        <v>87</v>
      </c>
      <c r="H285" s="159" t="s">
        <v>87</v>
      </c>
      <c r="I285" s="159" t="s">
        <v>87</v>
      </c>
      <c r="J285" s="159" t="s">
        <v>87</v>
      </c>
      <c r="K285" s="159" t="s">
        <v>87</v>
      </c>
      <c r="L285" s="159" t="s">
        <v>87</v>
      </c>
      <c r="M285" s="159" t="s">
        <v>87</v>
      </c>
      <c r="N285" s="159" t="s">
        <v>87</v>
      </c>
      <c r="O285" s="159" t="s">
        <v>87</v>
      </c>
      <c r="P285" s="2"/>
    </row>
    <row r="286" spans="1:16" ht="13.5" customHeight="1" x14ac:dyDescent="0.35">
      <c r="A286" s="160">
        <v>0.69791666666666696</v>
      </c>
      <c r="B286" s="159" t="s">
        <v>87</v>
      </c>
      <c r="C286" s="159" t="s">
        <v>87</v>
      </c>
      <c r="D286" s="159" t="s">
        <v>87</v>
      </c>
      <c r="E286" s="159" t="s">
        <v>87</v>
      </c>
      <c r="F286" s="159" t="s">
        <v>87</v>
      </c>
      <c r="G286" s="159" t="s">
        <v>87</v>
      </c>
      <c r="H286" s="159" t="s">
        <v>87</v>
      </c>
      <c r="I286" s="159" t="s">
        <v>87</v>
      </c>
      <c r="J286" s="159" t="s">
        <v>87</v>
      </c>
      <c r="K286" s="159" t="s">
        <v>87</v>
      </c>
      <c r="L286" s="159" t="s">
        <v>87</v>
      </c>
      <c r="M286" s="159" t="s">
        <v>87</v>
      </c>
      <c r="N286" s="159" t="s">
        <v>87</v>
      </c>
      <c r="O286" s="159" t="s">
        <v>87</v>
      </c>
      <c r="P286" s="2"/>
    </row>
    <row r="287" spans="1:16" ht="13.5" customHeight="1" x14ac:dyDescent="0.35">
      <c r="A287" s="160">
        <v>0.70833333333333304</v>
      </c>
      <c r="B287" s="159" t="s">
        <v>87</v>
      </c>
      <c r="C287" s="159" t="s">
        <v>87</v>
      </c>
      <c r="D287" s="159" t="s">
        <v>87</v>
      </c>
      <c r="E287" s="159" t="s">
        <v>87</v>
      </c>
      <c r="F287" s="159" t="s">
        <v>87</v>
      </c>
      <c r="G287" s="159" t="s">
        <v>87</v>
      </c>
      <c r="H287" s="159" t="s">
        <v>87</v>
      </c>
      <c r="I287" s="159" t="s">
        <v>87</v>
      </c>
      <c r="J287" s="159" t="s">
        <v>87</v>
      </c>
      <c r="K287" s="159" t="s">
        <v>87</v>
      </c>
      <c r="L287" s="159" t="s">
        <v>87</v>
      </c>
      <c r="M287" s="159" t="s">
        <v>87</v>
      </c>
      <c r="N287" s="159" t="s">
        <v>87</v>
      </c>
      <c r="O287" s="159" t="s">
        <v>87</v>
      </c>
      <c r="P287" s="2"/>
    </row>
    <row r="288" spans="1:16" ht="13.5" customHeight="1" x14ac:dyDescent="0.35">
      <c r="A288" s="160">
        <v>0.71875</v>
      </c>
      <c r="B288" s="159" t="s">
        <v>87</v>
      </c>
      <c r="C288" s="159" t="s">
        <v>87</v>
      </c>
      <c r="D288" s="159" t="s">
        <v>87</v>
      </c>
      <c r="E288" s="159" t="s">
        <v>87</v>
      </c>
      <c r="F288" s="159" t="s">
        <v>87</v>
      </c>
      <c r="G288" s="159" t="s">
        <v>87</v>
      </c>
      <c r="H288" s="159" t="s">
        <v>87</v>
      </c>
      <c r="I288" s="159" t="s">
        <v>87</v>
      </c>
      <c r="J288" s="159" t="s">
        <v>87</v>
      </c>
      <c r="K288" s="159" t="s">
        <v>87</v>
      </c>
      <c r="L288" s="159" t="s">
        <v>87</v>
      </c>
      <c r="M288" s="159" t="s">
        <v>87</v>
      </c>
      <c r="N288" s="159" t="s">
        <v>87</v>
      </c>
      <c r="O288" s="159" t="s">
        <v>87</v>
      </c>
      <c r="P288" s="2"/>
    </row>
    <row r="289" spans="1:16" ht="13.5" customHeight="1" x14ac:dyDescent="0.35">
      <c r="A289" s="160">
        <v>0.72916666666666696</v>
      </c>
      <c r="B289" s="159" t="s">
        <v>87</v>
      </c>
      <c r="C289" s="159" t="s">
        <v>87</v>
      </c>
      <c r="D289" s="159" t="s">
        <v>87</v>
      </c>
      <c r="E289" s="159" t="s">
        <v>87</v>
      </c>
      <c r="F289" s="159" t="s">
        <v>87</v>
      </c>
      <c r="G289" s="159" t="s">
        <v>87</v>
      </c>
      <c r="H289" s="159" t="s">
        <v>87</v>
      </c>
      <c r="I289" s="159" t="s">
        <v>87</v>
      </c>
      <c r="J289" s="159" t="s">
        <v>87</v>
      </c>
      <c r="K289" s="159" t="s">
        <v>87</v>
      </c>
      <c r="L289" s="159" t="s">
        <v>87</v>
      </c>
      <c r="M289" s="159" t="s">
        <v>87</v>
      </c>
      <c r="N289" s="159" t="s">
        <v>87</v>
      </c>
      <c r="O289" s="159" t="s">
        <v>87</v>
      </c>
      <c r="P289" s="2"/>
    </row>
    <row r="290" spans="1:16" ht="13.5" customHeight="1" x14ac:dyDescent="0.35">
      <c r="A290" s="160">
        <v>0.73958333333333304</v>
      </c>
      <c r="B290" s="159" t="s">
        <v>87</v>
      </c>
      <c r="C290" s="159" t="s">
        <v>87</v>
      </c>
      <c r="D290" s="159" t="s">
        <v>87</v>
      </c>
      <c r="E290" s="159" t="s">
        <v>87</v>
      </c>
      <c r="F290" s="159" t="s">
        <v>87</v>
      </c>
      <c r="G290" s="159" t="s">
        <v>87</v>
      </c>
      <c r="H290" s="159" t="s">
        <v>87</v>
      </c>
      <c r="I290" s="159" t="s">
        <v>87</v>
      </c>
      <c r="J290" s="159" t="s">
        <v>87</v>
      </c>
      <c r="K290" s="159" t="s">
        <v>87</v>
      </c>
      <c r="L290" s="159" t="s">
        <v>87</v>
      </c>
      <c r="M290" s="159" t="s">
        <v>87</v>
      </c>
      <c r="N290" s="159" t="s">
        <v>87</v>
      </c>
      <c r="O290" s="159" t="s">
        <v>87</v>
      </c>
      <c r="P290" s="2"/>
    </row>
    <row r="291" spans="1:16" ht="13.5" customHeight="1" x14ac:dyDescent="0.35">
      <c r="A291" s="160">
        <v>0.75</v>
      </c>
      <c r="B291" s="159" t="s">
        <v>87</v>
      </c>
      <c r="C291" s="159" t="s">
        <v>87</v>
      </c>
      <c r="D291" s="159" t="s">
        <v>87</v>
      </c>
      <c r="E291" s="159" t="s">
        <v>87</v>
      </c>
      <c r="F291" s="159" t="s">
        <v>87</v>
      </c>
      <c r="G291" s="159" t="s">
        <v>87</v>
      </c>
      <c r="H291" s="159" t="s">
        <v>87</v>
      </c>
      <c r="I291" s="159" t="s">
        <v>87</v>
      </c>
      <c r="J291" s="159" t="s">
        <v>87</v>
      </c>
      <c r="K291" s="159" t="s">
        <v>87</v>
      </c>
      <c r="L291" s="159" t="s">
        <v>87</v>
      </c>
      <c r="M291" s="159" t="s">
        <v>87</v>
      </c>
      <c r="N291" s="159" t="s">
        <v>87</v>
      </c>
      <c r="O291" s="159" t="s">
        <v>87</v>
      </c>
      <c r="P291" s="2"/>
    </row>
    <row r="292" spans="1:16" ht="13.5" customHeight="1" x14ac:dyDescent="0.35">
      <c r="A292" s="160">
        <v>0.76041666666666696</v>
      </c>
      <c r="B292" s="159" t="s">
        <v>87</v>
      </c>
      <c r="C292" s="159" t="s">
        <v>87</v>
      </c>
      <c r="D292" s="159" t="s">
        <v>87</v>
      </c>
      <c r="E292" s="159" t="s">
        <v>87</v>
      </c>
      <c r="F292" s="159" t="s">
        <v>87</v>
      </c>
      <c r="G292" s="159" t="s">
        <v>87</v>
      </c>
      <c r="H292" s="159" t="s">
        <v>87</v>
      </c>
      <c r="I292" s="159" t="s">
        <v>87</v>
      </c>
      <c r="J292" s="159" t="s">
        <v>87</v>
      </c>
      <c r="K292" s="159" t="s">
        <v>87</v>
      </c>
      <c r="L292" s="159" t="s">
        <v>87</v>
      </c>
      <c r="M292" s="159" t="s">
        <v>87</v>
      </c>
      <c r="N292" s="159" t="s">
        <v>87</v>
      </c>
      <c r="O292" s="159" t="s">
        <v>87</v>
      </c>
      <c r="P292" s="2"/>
    </row>
    <row r="293" spans="1:16" ht="13.5" customHeight="1" x14ac:dyDescent="0.35">
      <c r="A293" s="160">
        <v>0.77083333333333304</v>
      </c>
      <c r="B293" s="159" t="s">
        <v>87</v>
      </c>
      <c r="C293" s="159" t="s">
        <v>87</v>
      </c>
      <c r="D293" s="159" t="s">
        <v>87</v>
      </c>
      <c r="E293" s="159" t="s">
        <v>87</v>
      </c>
      <c r="F293" s="159" t="s">
        <v>87</v>
      </c>
      <c r="G293" s="159" t="s">
        <v>87</v>
      </c>
      <c r="H293" s="159" t="s">
        <v>87</v>
      </c>
      <c r="I293" s="159" t="s">
        <v>87</v>
      </c>
      <c r="J293" s="159" t="s">
        <v>87</v>
      </c>
      <c r="K293" s="159" t="s">
        <v>87</v>
      </c>
      <c r="L293" s="159" t="s">
        <v>87</v>
      </c>
      <c r="M293" s="159" t="s">
        <v>87</v>
      </c>
      <c r="N293" s="159" t="s">
        <v>87</v>
      </c>
      <c r="O293" s="159" t="s">
        <v>87</v>
      </c>
      <c r="P293" s="2"/>
    </row>
    <row r="294" spans="1:16" ht="13.5" customHeight="1" x14ac:dyDescent="0.35">
      <c r="A294" s="160">
        <v>0.78125</v>
      </c>
      <c r="B294" s="159" t="s">
        <v>87</v>
      </c>
      <c r="C294" s="159" t="s">
        <v>87</v>
      </c>
      <c r="D294" s="159" t="s">
        <v>87</v>
      </c>
      <c r="E294" s="159" t="s">
        <v>87</v>
      </c>
      <c r="F294" s="159" t="s">
        <v>87</v>
      </c>
      <c r="G294" s="159" t="s">
        <v>87</v>
      </c>
      <c r="H294" s="159" t="s">
        <v>87</v>
      </c>
      <c r="I294" s="159" t="s">
        <v>87</v>
      </c>
      <c r="J294" s="159" t="s">
        <v>87</v>
      </c>
      <c r="K294" s="159" t="s">
        <v>87</v>
      </c>
      <c r="L294" s="159" t="s">
        <v>87</v>
      </c>
      <c r="M294" s="159" t="s">
        <v>87</v>
      </c>
      <c r="N294" s="159" t="s">
        <v>87</v>
      </c>
      <c r="O294" s="159" t="s">
        <v>87</v>
      </c>
      <c r="P294" s="2"/>
    </row>
    <row r="295" spans="1:16" ht="13.5" customHeight="1" x14ac:dyDescent="0.35">
      <c r="A295" s="160">
        <v>0.79166666666666696</v>
      </c>
      <c r="B295" s="159" t="s">
        <v>87</v>
      </c>
      <c r="C295" s="159" t="s">
        <v>87</v>
      </c>
      <c r="D295" s="159" t="s">
        <v>87</v>
      </c>
      <c r="E295" s="159" t="s">
        <v>87</v>
      </c>
      <c r="F295" s="159" t="s">
        <v>87</v>
      </c>
      <c r="G295" s="159" t="s">
        <v>87</v>
      </c>
      <c r="H295" s="159" t="s">
        <v>87</v>
      </c>
      <c r="I295" s="159" t="s">
        <v>87</v>
      </c>
      <c r="J295" s="159" t="s">
        <v>87</v>
      </c>
      <c r="K295" s="159" t="s">
        <v>87</v>
      </c>
      <c r="L295" s="159" t="s">
        <v>87</v>
      </c>
      <c r="M295" s="159" t="s">
        <v>87</v>
      </c>
      <c r="N295" s="159" t="s">
        <v>87</v>
      </c>
      <c r="O295" s="159" t="s">
        <v>87</v>
      </c>
      <c r="P295" s="2"/>
    </row>
    <row r="296" spans="1:16" ht="13.5" customHeight="1" x14ac:dyDescent="0.35">
      <c r="A296" s="160">
        <v>0.80208333333333304</v>
      </c>
      <c r="B296" s="159" t="s">
        <v>87</v>
      </c>
      <c r="C296" s="159" t="s">
        <v>87</v>
      </c>
      <c r="D296" s="159" t="s">
        <v>87</v>
      </c>
      <c r="E296" s="159" t="s">
        <v>87</v>
      </c>
      <c r="F296" s="159" t="s">
        <v>87</v>
      </c>
      <c r="G296" s="159" t="s">
        <v>87</v>
      </c>
      <c r="H296" s="159" t="s">
        <v>87</v>
      </c>
      <c r="I296" s="159" t="s">
        <v>87</v>
      </c>
      <c r="J296" s="159" t="s">
        <v>87</v>
      </c>
      <c r="K296" s="159" t="s">
        <v>87</v>
      </c>
      <c r="L296" s="159" t="s">
        <v>87</v>
      </c>
      <c r="M296" s="159" t="s">
        <v>87</v>
      </c>
      <c r="N296" s="159" t="s">
        <v>87</v>
      </c>
      <c r="O296" s="159" t="s">
        <v>87</v>
      </c>
      <c r="P296" s="2"/>
    </row>
    <row r="297" spans="1:16" ht="13.5" customHeight="1" x14ac:dyDescent="0.35">
      <c r="A297" s="160">
        <v>0.8125</v>
      </c>
      <c r="B297" s="159" t="s">
        <v>87</v>
      </c>
      <c r="C297" s="159" t="s">
        <v>87</v>
      </c>
      <c r="D297" s="159" t="s">
        <v>87</v>
      </c>
      <c r="E297" s="159" t="s">
        <v>87</v>
      </c>
      <c r="F297" s="159" t="s">
        <v>87</v>
      </c>
      <c r="G297" s="159" t="s">
        <v>87</v>
      </c>
      <c r="H297" s="159" t="s">
        <v>87</v>
      </c>
      <c r="I297" s="159" t="s">
        <v>87</v>
      </c>
      <c r="J297" s="159" t="s">
        <v>87</v>
      </c>
      <c r="K297" s="159" t="s">
        <v>87</v>
      </c>
      <c r="L297" s="159" t="s">
        <v>87</v>
      </c>
      <c r="M297" s="159" t="s">
        <v>87</v>
      </c>
      <c r="N297" s="159" t="s">
        <v>87</v>
      </c>
      <c r="O297" s="159" t="s">
        <v>87</v>
      </c>
      <c r="P297" s="2"/>
    </row>
    <row r="298" spans="1:16" ht="13.5" customHeight="1" x14ac:dyDescent="0.35">
      <c r="A298" s="160">
        <v>0.82291666666666696</v>
      </c>
      <c r="B298" s="159" t="s">
        <v>87</v>
      </c>
      <c r="C298" s="159" t="s">
        <v>87</v>
      </c>
      <c r="D298" s="159" t="s">
        <v>87</v>
      </c>
      <c r="E298" s="159" t="s">
        <v>87</v>
      </c>
      <c r="F298" s="159" t="s">
        <v>87</v>
      </c>
      <c r="G298" s="159" t="s">
        <v>87</v>
      </c>
      <c r="H298" s="159" t="s">
        <v>87</v>
      </c>
      <c r="I298" s="159" t="s">
        <v>87</v>
      </c>
      <c r="J298" s="159" t="s">
        <v>87</v>
      </c>
      <c r="K298" s="159" t="s">
        <v>87</v>
      </c>
      <c r="L298" s="159" t="s">
        <v>87</v>
      </c>
      <c r="M298" s="159" t="s">
        <v>87</v>
      </c>
      <c r="N298" s="159" t="s">
        <v>87</v>
      </c>
      <c r="O298" s="159" t="s">
        <v>87</v>
      </c>
      <c r="P298" s="2"/>
    </row>
    <row r="299" spans="1:16" ht="13.5" customHeight="1" x14ac:dyDescent="0.35">
      <c r="A299" s="160">
        <v>0.83333333333333304</v>
      </c>
      <c r="B299" s="159" t="s">
        <v>87</v>
      </c>
      <c r="C299" s="159" t="s">
        <v>87</v>
      </c>
      <c r="D299" s="159" t="s">
        <v>87</v>
      </c>
      <c r="E299" s="159" t="s">
        <v>87</v>
      </c>
      <c r="F299" s="159" t="s">
        <v>87</v>
      </c>
      <c r="G299" s="159" t="s">
        <v>87</v>
      </c>
      <c r="H299" s="159" t="s">
        <v>87</v>
      </c>
      <c r="I299" s="159" t="s">
        <v>87</v>
      </c>
      <c r="J299" s="159" t="s">
        <v>87</v>
      </c>
      <c r="K299" s="159" t="s">
        <v>87</v>
      </c>
      <c r="L299" s="159" t="s">
        <v>87</v>
      </c>
      <c r="M299" s="159" t="s">
        <v>87</v>
      </c>
      <c r="N299" s="159" t="s">
        <v>87</v>
      </c>
      <c r="O299" s="159" t="s">
        <v>87</v>
      </c>
      <c r="P299" s="2"/>
    </row>
    <row r="300" spans="1:16" ht="13.5" customHeight="1" x14ac:dyDescent="0.35">
      <c r="A300" s="160">
        <v>0.84375</v>
      </c>
      <c r="B300" s="159" t="s">
        <v>87</v>
      </c>
      <c r="C300" s="159" t="s">
        <v>87</v>
      </c>
      <c r="D300" s="159" t="s">
        <v>87</v>
      </c>
      <c r="E300" s="159" t="s">
        <v>87</v>
      </c>
      <c r="F300" s="159" t="s">
        <v>87</v>
      </c>
      <c r="G300" s="159" t="s">
        <v>87</v>
      </c>
      <c r="H300" s="159" t="s">
        <v>87</v>
      </c>
      <c r="I300" s="159" t="s">
        <v>87</v>
      </c>
      <c r="J300" s="159" t="s">
        <v>87</v>
      </c>
      <c r="K300" s="159" t="s">
        <v>87</v>
      </c>
      <c r="L300" s="159" t="s">
        <v>87</v>
      </c>
      <c r="M300" s="159" t="s">
        <v>87</v>
      </c>
      <c r="N300" s="159" t="s">
        <v>87</v>
      </c>
      <c r="O300" s="159" t="s">
        <v>87</v>
      </c>
      <c r="P300" s="2"/>
    </row>
    <row r="301" spans="1:16" ht="13.5" customHeight="1" x14ac:dyDescent="0.35">
      <c r="A301" s="160">
        <v>0.85416666666666696</v>
      </c>
      <c r="B301" s="159" t="s">
        <v>87</v>
      </c>
      <c r="C301" s="159" t="s">
        <v>87</v>
      </c>
      <c r="D301" s="159" t="s">
        <v>87</v>
      </c>
      <c r="E301" s="159" t="s">
        <v>87</v>
      </c>
      <c r="F301" s="159" t="s">
        <v>87</v>
      </c>
      <c r="G301" s="159" t="s">
        <v>87</v>
      </c>
      <c r="H301" s="159" t="s">
        <v>87</v>
      </c>
      <c r="I301" s="159" t="s">
        <v>87</v>
      </c>
      <c r="J301" s="159" t="s">
        <v>87</v>
      </c>
      <c r="K301" s="159" t="s">
        <v>87</v>
      </c>
      <c r="L301" s="159" t="s">
        <v>87</v>
      </c>
      <c r="M301" s="159" t="s">
        <v>87</v>
      </c>
      <c r="N301" s="159" t="s">
        <v>87</v>
      </c>
      <c r="O301" s="159" t="s">
        <v>87</v>
      </c>
      <c r="P301" s="2"/>
    </row>
    <row r="302" spans="1:16" ht="13.5" customHeight="1" x14ac:dyDescent="0.35">
      <c r="A302" s="160">
        <v>0.86458333333333304</v>
      </c>
      <c r="B302" s="159" t="s">
        <v>87</v>
      </c>
      <c r="C302" s="159" t="s">
        <v>87</v>
      </c>
      <c r="D302" s="159" t="s">
        <v>87</v>
      </c>
      <c r="E302" s="159" t="s">
        <v>87</v>
      </c>
      <c r="F302" s="159" t="s">
        <v>87</v>
      </c>
      <c r="G302" s="159" t="s">
        <v>87</v>
      </c>
      <c r="H302" s="159" t="s">
        <v>87</v>
      </c>
      <c r="I302" s="159" t="s">
        <v>87</v>
      </c>
      <c r="J302" s="159" t="s">
        <v>87</v>
      </c>
      <c r="K302" s="159" t="s">
        <v>87</v>
      </c>
      <c r="L302" s="159" t="s">
        <v>87</v>
      </c>
      <c r="M302" s="159" t="s">
        <v>87</v>
      </c>
      <c r="N302" s="159" t="s">
        <v>87</v>
      </c>
      <c r="O302" s="159" t="s">
        <v>87</v>
      </c>
      <c r="P302" s="2"/>
    </row>
    <row r="303" spans="1:16" ht="13.5" customHeight="1" x14ac:dyDescent="0.35">
      <c r="A303" s="160">
        <v>0.875</v>
      </c>
      <c r="B303" s="159" t="s">
        <v>87</v>
      </c>
      <c r="C303" s="159" t="s">
        <v>87</v>
      </c>
      <c r="D303" s="159" t="s">
        <v>87</v>
      </c>
      <c r="E303" s="159" t="s">
        <v>87</v>
      </c>
      <c r="F303" s="159" t="s">
        <v>87</v>
      </c>
      <c r="G303" s="159" t="s">
        <v>87</v>
      </c>
      <c r="H303" s="159" t="s">
        <v>87</v>
      </c>
      <c r="I303" s="159" t="s">
        <v>87</v>
      </c>
      <c r="J303" s="159" t="s">
        <v>87</v>
      </c>
      <c r="K303" s="159" t="s">
        <v>87</v>
      </c>
      <c r="L303" s="159" t="s">
        <v>87</v>
      </c>
      <c r="M303" s="159" t="s">
        <v>87</v>
      </c>
      <c r="N303" s="159" t="s">
        <v>87</v>
      </c>
      <c r="O303" s="159" t="s">
        <v>87</v>
      </c>
      <c r="P303" s="2"/>
    </row>
    <row r="304" spans="1:16" ht="13.5" customHeight="1" x14ac:dyDescent="0.35">
      <c r="A304" s="160">
        <v>0.88541666666666696</v>
      </c>
      <c r="B304" s="159" t="s">
        <v>87</v>
      </c>
      <c r="C304" s="159" t="s">
        <v>87</v>
      </c>
      <c r="D304" s="159" t="s">
        <v>87</v>
      </c>
      <c r="E304" s="159" t="s">
        <v>87</v>
      </c>
      <c r="F304" s="159" t="s">
        <v>87</v>
      </c>
      <c r="G304" s="159" t="s">
        <v>87</v>
      </c>
      <c r="H304" s="159" t="s">
        <v>87</v>
      </c>
      <c r="I304" s="159" t="s">
        <v>87</v>
      </c>
      <c r="J304" s="159" t="s">
        <v>87</v>
      </c>
      <c r="K304" s="159" t="s">
        <v>87</v>
      </c>
      <c r="L304" s="159" t="s">
        <v>87</v>
      </c>
      <c r="M304" s="159" t="s">
        <v>87</v>
      </c>
      <c r="N304" s="159" t="s">
        <v>87</v>
      </c>
      <c r="O304" s="159" t="s">
        <v>87</v>
      </c>
      <c r="P304" s="2"/>
    </row>
    <row r="305" spans="1:16" ht="13.5" customHeight="1" x14ac:dyDescent="0.35">
      <c r="A305" s="160">
        <v>0.89583333333333304</v>
      </c>
      <c r="B305" s="159" t="s">
        <v>87</v>
      </c>
      <c r="C305" s="159" t="s">
        <v>87</v>
      </c>
      <c r="D305" s="159" t="s">
        <v>87</v>
      </c>
      <c r="E305" s="159" t="s">
        <v>87</v>
      </c>
      <c r="F305" s="159" t="s">
        <v>87</v>
      </c>
      <c r="G305" s="159" t="s">
        <v>87</v>
      </c>
      <c r="H305" s="159" t="s">
        <v>87</v>
      </c>
      <c r="I305" s="159" t="s">
        <v>87</v>
      </c>
      <c r="J305" s="159" t="s">
        <v>87</v>
      </c>
      <c r="K305" s="159" t="s">
        <v>87</v>
      </c>
      <c r="L305" s="159" t="s">
        <v>87</v>
      </c>
      <c r="M305" s="159" t="s">
        <v>87</v>
      </c>
      <c r="N305" s="159" t="s">
        <v>87</v>
      </c>
      <c r="O305" s="159" t="s">
        <v>87</v>
      </c>
      <c r="P305" s="2"/>
    </row>
    <row r="306" spans="1:16" ht="13.5" customHeight="1" x14ac:dyDescent="0.35">
      <c r="A306" s="160">
        <v>0.90625</v>
      </c>
      <c r="B306" s="159" t="s">
        <v>87</v>
      </c>
      <c r="C306" s="159" t="s">
        <v>87</v>
      </c>
      <c r="D306" s="159" t="s">
        <v>87</v>
      </c>
      <c r="E306" s="159" t="s">
        <v>87</v>
      </c>
      <c r="F306" s="159" t="s">
        <v>87</v>
      </c>
      <c r="G306" s="159" t="s">
        <v>87</v>
      </c>
      <c r="H306" s="159" t="s">
        <v>87</v>
      </c>
      <c r="I306" s="159" t="s">
        <v>87</v>
      </c>
      <c r="J306" s="159" t="s">
        <v>87</v>
      </c>
      <c r="K306" s="159" t="s">
        <v>87</v>
      </c>
      <c r="L306" s="159" t="s">
        <v>87</v>
      </c>
      <c r="M306" s="159" t="s">
        <v>87</v>
      </c>
      <c r="N306" s="159" t="s">
        <v>87</v>
      </c>
      <c r="O306" s="159" t="s">
        <v>87</v>
      </c>
      <c r="P306" s="2"/>
    </row>
    <row r="307" spans="1:16" ht="13.5" customHeight="1" x14ac:dyDescent="0.35">
      <c r="A307" s="160">
        <v>0.91666666666666696</v>
      </c>
      <c r="B307" s="159" t="s">
        <v>87</v>
      </c>
      <c r="C307" s="159" t="s">
        <v>87</v>
      </c>
      <c r="D307" s="159" t="s">
        <v>87</v>
      </c>
      <c r="E307" s="159" t="s">
        <v>87</v>
      </c>
      <c r="F307" s="159" t="s">
        <v>87</v>
      </c>
      <c r="G307" s="159" t="s">
        <v>87</v>
      </c>
      <c r="H307" s="159" t="s">
        <v>87</v>
      </c>
      <c r="I307" s="159" t="s">
        <v>87</v>
      </c>
      <c r="J307" s="159" t="s">
        <v>87</v>
      </c>
      <c r="K307" s="159" t="s">
        <v>87</v>
      </c>
      <c r="L307" s="159" t="s">
        <v>87</v>
      </c>
      <c r="M307" s="159" t="s">
        <v>87</v>
      </c>
      <c r="N307" s="159" t="s">
        <v>87</v>
      </c>
      <c r="O307" s="159" t="s">
        <v>87</v>
      </c>
      <c r="P307" s="2"/>
    </row>
    <row r="308" spans="1:16" ht="13.5" customHeight="1" x14ac:dyDescent="0.35">
      <c r="A308" s="160">
        <v>0.92708333333333304</v>
      </c>
      <c r="B308" s="159" t="s">
        <v>87</v>
      </c>
      <c r="C308" s="159" t="s">
        <v>87</v>
      </c>
      <c r="D308" s="159" t="s">
        <v>87</v>
      </c>
      <c r="E308" s="159" t="s">
        <v>87</v>
      </c>
      <c r="F308" s="159" t="s">
        <v>87</v>
      </c>
      <c r="G308" s="159" t="s">
        <v>87</v>
      </c>
      <c r="H308" s="159" t="s">
        <v>87</v>
      </c>
      <c r="I308" s="159" t="s">
        <v>87</v>
      </c>
      <c r="J308" s="159" t="s">
        <v>87</v>
      </c>
      <c r="K308" s="159" t="s">
        <v>87</v>
      </c>
      <c r="L308" s="159" t="s">
        <v>87</v>
      </c>
      <c r="M308" s="159" t="s">
        <v>87</v>
      </c>
      <c r="N308" s="159" t="s">
        <v>87</v>
      </c>
      <c r="O308" s="159" t="s">
        <v>87</v>
      </c>
      <c r="P308" s="2"/>
    </row>
    <row r="309" spans="1:16" ht="13.5" customHeight="1" x14ac:dyDescent="0.35">
      <c r="A309" s="160">
        <v>0.9375</v>
      </c>
      <c r="B309" s="159" t="s">
        <v>87</v>
      </c>
      <c r="C309" s="159" t="s">
        <v>87</v>
      </c>
      <c r="D309" s="159" t="s">
        <v>87</v>
      </c>
      <c r="E309" s="159" t="s">
        <v>87</v>
      </c>
      <c r="F309" s="159" t="s">
        <v>87</v>
      </c>
      <c r="G309" s="159" t="s">
        <v>87</v>
      </c>
      <c r="H309" s="159" t="s">
        <v>87</v>
      </c>
      <c r="I309" s="159" t="s">
        <v>87</v>
      </c>
      <c r="J309" s="159" t="s">
        <v>87</v>
      </c>
      <c r="K309" s="159" t="s">
        <v>87</v>
      </c>
      <c r="L309" s="159" t="s">
        <v>87</v>
      </c>
      <c r="M309" s="159" t="s">
        <v>87</v>
      </c>
      <c r="N309" s="159" t="s">
        <v>87</v>
      </c>
      <c r="O309" s="159" t="s">
        <v>87</v>
      </c>
      <c r="P309" s="2"/>
    </row>
    <row r="310" spans="1:16" ht="13.5" customHeight="1" x14ac:dyDescent="0.35">
      <c r="A310" s="160">
        <v>0.94791666666666696</v>
      </c>
      <c r="B310" s="159" t="s">
        <v>87</v>
      </c>
      <c r="C310" s="159" t="s">
        <v>87</v>
      </c>
      <c r="D310" s="159" t="s">
        <v>87</v>
      </c>
      <c r="E310" s="159" t="s">
        <v>87</v>
      </c>
      <c r="F310" s="159" t="s">
        <v>87</v>
      </c>
      <c r="G310" s="159" t="s">
        <v>87</v>
      </c>
      <c r="H310" s="159" t="s">
        <v>87</v>
      </c>
      <c r="I310" s="159" t="s">
        <v>87</v>
      </c>
      <c r="J310" s="159" t="s">
        <v>87</v>
      </c>
      <c r="K310" s="159" t="s">
        <v>87</v>
      </c>
      <c r="L310" s="159" t="s">
        <v>87</v>
      </c>
      <c r="M310" s="159" t="s">
        <v>87</v>
      </c>
      <c r="N310" s="159" t="s">
        <v>87</v>
      </c>
      <c r="O310" s="159" t="s">
        <v>87</v>
      </c>
      <c r="P310" s="2"/>
    </row>
    <row r="311" spans="1:16" ht="13.5" customHeight="1" x14ac:dyDescent="0.35">
      <c r="A311" s="160">
        <v>0.95833333333333304</v>
      </c>
      <c r="B311" s="159" t="s">
        <v>87</v>
      </c>
      <c r="C311" s="159" t="s">
        <v>87</v>
      </c>
      <c r="D311" s="159" t="s">
        <v>87</v>
      </c>
      <c r="E311" s="159" t="s">
        <v>87</v>
      </c>
      <c r="F311" s="159" t="s">
        <v>87</v>
      </c>
      <c r="G311" s="159" t="s">
        <v>87</v>
      </c>
      <c r="H311" s="159" t="s">
        <v>87</v>
      </c>
      <c r="I311" s="159" t="s">
        <v>87</v>
      </c>
      <c r="J311" s="159" t="s">
        <v>87</v>
      </c>
      <c r="K311" s="159" t="s">
        <v>87</v>
      </c>
      <c r="L311" s="159" t="s">
        <v>87</v>
      </c>
      <c r="M311" s="159" t="s">
        <v>87</v>
      </c>
      <c r="N311" s="159" t="s">
        <v>87</v>
      </c>
      <c r="O311" s="159" t="s">
        <v>87</v>
      </c>
      <c r="P311" s="2"/>
    </row>
    <row r="312" spans="1:16" ht="13.5" customHeight="1" x14ac:dyDescent="0.35">
      <c r="A312" s="160">
        <v>0.96875</v>
      </c>
      <c r="B312" s="159" t="s">
        <v>87</v>
      </c>
      <c r="C312" s="159" t="s">
        <v>87</v>
      </c>
      <c r="D312" s="159" t="s">
        <v>87</v>
      </c>
      <c r="E312" s="159" t="s">
        <v>87</v>
      </c>
      <c r="F312" s="159" t="s">
        <v>87</v>
      </c>
      <c r="G312" s="159" t="s">
        <v>87</v>
      </c>
      <c r="H312" s="159" t="s">
        <v>87</v>
      </c>
      <c r="I312" s="159" t="s">
        <v>87</v>
      </c>
      <c r="J312" s="159" t="s">
        <v>87</v>
      </c>
      <c r="K312" s="159" t="s">
        <v>87</v>
      </c>
      <c r="L312" s="159" t="s">
        <v>87</v>
      </c>
      <c r="M312" s="159" t="s">
        <v>87</v>
      </c>
      <c r="N312" s="159" t="s">
        <v>87</v>
      </c>
      <c r="O312" s="159" t="s">
        <v>87</v>
      </c>
      <c r="P312" s="2"/>
    </row>
    <row r="313" spans="1:16" ht="13.5" customHeight="1" x14ac:dyDescent="0.35">
      <c r="A313" s="160">
        <v>0.97916666666666696</v>
      </c>
      <c r="B313" s="159" t="s">
        <v>87</v>
      </c>
      <c r="C313" s="159" t="s">
        <v>87</v>
      </c>
      <c r="D313" s="159" t="s">
        <v>87</v>
      </c>
      <c r="E313" s="159" t="s">
        <v>87</v>
      </c>
      <c r="F313" s="159" t="s">
        <v>87</v>
      </c>
      <c r="G313" s="159" t="s">
        <v>87</v>
      </c>
      <c r="H313" s="159" t="s">
        <v>87</v>
      </c>
      <c r="I313" s="159" t="s">
        <v>87</v>
      </c>
      <c r="J313" s="159" t="s">
        <v>87</v>
      </c>
      <c r="K313" s="159" t="s">
        <v>87</v>
      </c>
      <c r="L313" s="159" t="s">
        <v>87</v>
      </c>
      <c r="M313" s="159" t="s">
        <v>87</v>
      </c>
      <c r="N313" s="159" t="s">
        <v>87</v>
      </c>
      <c r="O313" s="159" t="s">
        <v>87</v>
      </c>
      <c r="P313" s="2"/>
    </row>
    <row r="314" spans="1:16" ht="13.5" customHeight="1" thickBot="1" x14ac:dyDescent="0.4">
      <c r="A314" s="161">
        <v>0.98958333333333304</v>
      </c>
      <c r="B314" s="159" t="s">
        <v>87</v>
      </c>
      <c r="C314" s="159" t="s">
        <v>87</v>
      </c>
      <c r="D314" s="159" t="s">
        <v>87</v>
      </c>
      <c r="E314" s="159" t="s">
        <v>87</v>
      </c>
      <c r="F314" s="159" t="s">
        <v>87</v>
      </c>
      <c r="G314" s="159" t="s">
        <v>87</v>
      </c>
      <c r="H314" s="159" t="s">
        <v>87</v>
      </c>
      <c r="I314" s="159" t="s">
        <v>87</v>
      </c>
      <c r="J314" s="159" t="s">
        <v>87</v>
      </c>
      <c r="K314" s="159" t="s">
        <v>87</v>
      </c>
      <c r="L314" s="159" t="s">
        <v>87</v>
      </c>
      <c r="M314" s="159" t="s">
        <v>87</v>
      </c>
      <c r="N314" s="159" t="s">
        <v>87</v>
      </c>
      <c r="O314" s="159" t="s">
        <v>87</v>
      </c>
      <c r="P314" s="2"/>
    </row>
    <row r="315" spans="1:16" ht="13.5" customHeight="1" thickTop="1" x14ac:dyDescent="0.35">
      <c r="A315" s="162" t="s">
        <v>88</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90</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91</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92</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97</v>
      </c>
      <c r="C320" s="171">
        <f>C216+1</f>
        <v>45449</v>
      </c>
      <c r="D320" s="170"/>
      <c r="E320" s="170"/>
      <c r="F320" s="170"/>
      <c r="G320" s="170"/>
      <c r="H320" s="170"/>
      <c r="I320" s="170"/>
      <c r="J320" s="170"/>
      <c r="K320" s="170"/>
      <c r="L320" s="170"/>
      <c r="M320" s="170"/>
      <c r="N320" s="170"/>
      <c r="O320" s="170"/>
    </row>
    <row r="321" spans="1:16" ht="13.5" customHeight="1" thickTop="1" thickBot="1" x14ac:dyDescent="0.4">
      <c r="A321" s="170"/>
      <c r="B321" s="533" t="s">
        <v>73</v>
      </c>
      <c r="C321" s="533" t="s">
        <v>74</v>
      </c>
      <c r="D321" s="533" t="s">
        <v>75</v>
      </c>
      <c r="E321" s="533" t="s">
        <v>76</v>
      </c>
      <c r="F321" s="533" t="s">
        <v>77</v>
      </c>
      <c r="G321" s="533" t="s">
        <v>78</v>
      </c>
      <c r="H321" s="533" t="s">
        <v>79</v>
      </c>
      <c r="I321" s="533" t="s">
        <v>80</v>
      </c>
      <c r="J321" s="533" t="s">
        <v>81</v>
      </c>
      <c r="K321" s="533" t="s">
        <v>82</v>
      </c>
      <c r="L321" s="533" t="s">
        <v>83</v>
      </c>
      <c r="M321" s="533" t="s">
        <v>84</v>
      </c>
      <c r="N321" s="535" t="s">
        <v>85</v>
      </c>
      <c r="O321" s="535" t="s">
        <v>86</v>
      </c>
    </row>
    <row r="322" spans="1:16" ht="13.5" customHeight="1" thickTop="1" thickBot="1" x14ac:dyDescent="0.4">
      <c r="A322" s="173" t="s">
        <v>55</v>
      </c>
      <c r="B322" s="534"/>
      <c r="C322" s="534"/>
      <c r="D322" s="534"/>
      <c r="E322" s="534"/>
      <c r="F322" s="534"/>
      <c r="G322" s="534"/>
      <c r="H322" s="534"/>
      <c r="I322" s="534"/>
      <c r="J322" s="534"/>
      <c r="K322" s="534"/>
      <c r="L322" s="534"/>
      <c r="M322" s="534"/>
      <c r="N322" s="536"/>
      <c r="O322" s="536"/>
    </row>
    <row r="323" spans="1:16" ht="13.5" customHeight="1" thickTop="1" x14ac:dyDescent="0.35">
      <c r="A323" s="158">
        <v>0</v>
      </c>
      <c r="B323" s="159" t="s">
        <v>87</v>
      </c>
      <c r="C323" s="159" t="s">
        <v>87</v>
      </c>
      <c r="D323" s="159" t="s">
        <v>87</v>
      </c>
      <c r="E323" s="159" t="s">
        <v>87</v>
      </c>
      <c r="F323" s="159" t="s">
        <v>87</v>
      </c>
      <c r="G323" s="159" t="s">
        <v>87</v>
      </c>
      <c r="H323" s="159" t="s">
        <v>87</v>
      </c>
      <c r="I323" s="159" t="s">
        <v>87</v>
      </c>
      <c r="J323" s="159" t="s">
        <v>87</v>
      </c>
      <c r="K323" s="159" t="s">
        <v>87</v>
      </c>
      <c r="L323" s="159" t="s">
        <v>87</v>
      </c>
      <c r="M323" s="159" t="s">
        <v>87</v>
      </c>
      <c r="N323" s="159" t="s">
        <v>87</v>
      </c>
      <c r="O323" s="159" t="s">
        <v>87</v>
      </c>
      <c r="P323" s="2"/>
    </row>
    <row r="324" spans="1:16" ht="13.5" customHeight="1" x14ac:dyDescent="0.35">
      <c r="A324" s="160">
        <v>1.0416666666666666E-2</v>
      </c>
      <c r="B324" s="159" t="s">
        <v>87</v>
      </c>
      <c r="C324" s="159" t="s">
        <v>87</v>
      </c>
      <c r="D324" s="159" t="s">
        <v>87</v>
      </c>
      <c r="E324" s="159" t="s">
        <v>87</v>
      </c>
      <c r="F324" s="159" t="s">
        <v>87</v>
      </c>
      <c r="G324" s="159" t="s">
        <v>87</v>
      </c>
      <c r="H324" s="159" t="s">
        <v>87</v>
      </c>
      <c r="I324" s="159" t="s">
        <v>87</v>
      </c>
      <c r="J324" s="159" t="s">
        <v>87</v>
      </c>
      <c r="K324" s="159" t="s">
        <v>87</v>
      </c>
      <c r="L324" s="159" t="s">
        <v>87</v>
      </c>
      <c r="M324" s="159" t="s">
        <v>87</v>
      </c>
      <c r="N324" s="159" t="s">
        <v>87</v>
      </c>
      <c r="O324" s="159" t="s">
        <v>87</v>
      </c>
      <c r="P324" s="2"/>
    </row>
    <row r="325" spans="1:16" ht="13.5" customHeight="1" x14ac:dyDescent="0.35">
      <c r="A325" s="160">
        <v>2.0833333333333332E-2</v>
      </c>
      <c r="B325" s="159" t="s">
        <v>87</v>
      </c>
      <c r="C325" s="159" t="s">
        <v>87</v>
      </c>
      <c r="D325" s="159" t="s">
        <v>87</v>
      </c>
      <c r="E325" s="159" t="s">
        <v>87</v>
      </c>
      <c r="F325" s="159" t="s">
        <v>87</v>
      </c>
      <c r="G325" s="159" t="s">
        <v>87</v>
      </c>
      <c r="H325" s="159" t="s">
        <v>87</v>
      </c>
      <c r="I325" s="159" t="s">
        <v>87</v>
      </c>
      <c r="J325" s="159" t="s">
        <v>87</v>
      </c>
      <c r="K325" s="159" t="s">
        <v>87</v>
      </c>
      <c r="L325" s="159" t="s">
        <v>87</v>
      </c>
      <c r="M325" s="159" t="s">
        <v>87</v>
      </c>
      <c r="N325" s="159" t="s">
        <v>87</v>
      </c>
      <c r="O325" s="159" t="s">
        <v>87</v>
      </c>
      <c r="P325" s="2"/>
    </row>
    <row r="326" spans="1:16" ht="13.5" customHeight="1" x14ac:dyDescent="0.35">
      <c r="A326" s="160">
        <v>3.125E-2</v>
      </c>
      <c r="B326" s="159" t="s">
        <v>87</v>
      </c>
      <c r="C326" s="159" t="s">
        <v>87</v>
      </c>
      <c r="D326" s="159" t="s">
        <v>87</v>
      </c>
      <c r="E326" s="159" t="s">
        <v>87</v>
      </c>
      <c r="F326" s="159" t="s">
        <v>87</v>
      </c>
      <c r="G326" s="159" t="s">
        <v>87</v>
      </c>
      <c r="H326" s="159" t="s">
        <v>87</v>
      </c>
      <c r="I326" s="159" t="s">
        <v>87</v>
      </c>
      <c r="J326" s="159" t="s">
        <v>87</v>
      </c>
      <c r="K326" s="159" t="s">
        <v>87</v>
      </c>
      <c r="L326" s="159" t="s">
        <v>87</v>
      </c>
      <c r="M326" s="159" t="s">
        <v>87</v>
      </c>
      <c r="N326" s="159" t="s">
        <v>87</v>
      </c>
      <c r="O326" s="159" t="s">
        <v>87</v>
      </c>
      <c r="P326" s="2"/>
    </row>
    <row r="327" spans="1:16" ht="13.5" customHeight="1" x14ac:dyDescent="0.35">
      <c r="A327" s="160">
        <v>4.1666666666666664E-2</v>
      </c>
      <c r="B327" s="159" t="s">
        <v>87</v>
      </c>
      <c r="C327" s="159" t="s">
        <v>87</v>
      </c>
      <c r="D327" s="159" t="s">
        <v>87</v>
      </c>
      <c r="E327" s="159" t="s">
        <v>87</v>
      </c>
      <c r="F327" s="159" t="s">
        <v>87</v>
      </c>
      <c r="G327" s="159" t="s">
        <v>87</v>
      </c>
      <c r="H327" s="159" t="s">
        <v>87</v>
      </c>
      <c r="I327" s="159" t="s">
        <v>87</v>
      </c>
      <c r="J327" s="159" t="s">
        <v>87</v>
      </c>
      <c r="K327" s="159" t="s">
        <v>87</v>
      </c>
      <c r="L327" s="159" t="s">
        <v>87</v>
      </c>
      <c r="M327" s="159" t="s">
        <v>87</v>
      </c>
      <c r="N327" s="159" t="s">
        <v>87</v>
      </c>
      <c r="O327" s="159" t="s">
        <v>87</v>
      </c>
      <c r="P327" s="2"/>
    </row>
    <row r="328" spans="1:16" ht="13.5" customHeight="1" x14ac:dyDescent="0.35">
      <c r="A328" s="160">
        <v>5.2083333333333336E-2</v>
      </c>
      <c r="B328" s="159" t="s">
        <v>87</v>
      </c>
      <c r="C328" s="159" t="s">
        <v>87</v>
      </c>
      <c r="D328" s="159" t="s">
        <v>87</v>
      </c>
      <c r="E328" s="159" t="s">
        <v>87</v>
      </c>
      <c r="F328" s="159" t="s">
        <v>87</v>
      </c>
      <c r="G328" s="159" t="s">
        <v>87</v>
      </c>
      <c r="H328" s="159" t="s">
        <v>87</v>
      </c>
      <c r="I328" s="159" t="s">
        <v>87</v>
      </c>
      <c r="J328" s="159" t="s">
        <v>87</v>
      </c>
      <c r="K328" s="159" t="s">
        <v>87</v>
      </c>
      <c r="L328" s="159" t="s">
        <v>87</v>
      </c>
      <c r="M328" s="159" t="s">
        <v>87</v>
      </c>
      <c r="N328" s="159" t="s">
        <v>87</v>
      </c>
      <c r="O328" s="159" t="s">
        <v>87</v>
      </c>
      <c r="P328" s="2"/>
    </row>
    <row r="329" spans="1:16" ht="13.5" customHeight="1" x14ac:dyDescent="0.35">
      <c r="A329" s="160">
        <v>6.25E-2</v>
      </c>
      <c r="B329" s="159" t="s">
        <v>87</v>
      </c>
      <c r="C329" s="159" t="s">
        <v>87</v>
      </c>
      <c r="D329" s="159" t="s">
        <v>87</v>
      </c>
      <c r="E329" s="159" t="s">
        <v>87</v>
      </c>
      <c r="F329" s="159" t="s">
        <v>87</v>
      </c>
      <c r="G329" s="159" t="s">
        <v>87</v>
      </c>
      <c r="H329" s="159" t="s">
        <v>87</v>
      </c>
      <c r="I329" s="159" t="s">
        <v>87</v>
      </c>
      <c r="J329" s="159" t="s">
        <v>87</v>
      </c>
      <c r="K329" s="159" t="s">
        <v>87</v>
      </c>
      <c r="L329" s="159" t="s">
        <v>87</v>
      </c>
      <c r="M329" s="159" t="s">
        <v>87</v>
      </c>
      <c r="N329" s="159" t="s">
        <v>87</v>
      </c>
      <c r="O329" s="159" t="s">
        <v>87</v>
      </c>
      <c r="P329" s="2"/>
    </row>
    <row r="330" spans="1:16" ht="13.5" customHeight="1" x14ac:dyDescent="0.35">
      <c r="A330" s="160">
        <v>7.2916666666666699E-2</v>
      </c>
      <c r="B330" s="159" t="s">
        <v>87</v>
      </c>
      <c r="C330" s="159" t="s">
        <v>87</v>
      </c>
      <c r="D330" s="159" t="s">
        <v>87</v>
      </c>
      <c r="E330" s="159" t="s">
        <v>87</v>
      </c>
      <c r="F330" s="159" t="s">
        <v>87</v>
      </c>
      <c r="G330" s="159" t="s">
        <v>87</v>
      </c>
      <c r="H330" s="159" t="s">
        <v>87</v>
      </c>
      <c r="I330" s="159" t="s">
        <v>87</v>
      </c>
      <c r="J330" s="159" t="s">
        <v>87</v>
      </c>
      <c r="K330" s="159" t="s">
        <v>87</v>
      </c>
      <c r="L330" s="159" t="s">
        <v>87</v>
      </c>
      <c r="M330" s="159" t="s">
        <v>87</v>
      </c>
      <c r="N330" s="159" t="s">
        <v>87</v>
      </c>
      <c r="O330" s="159" t="s">
        <v>87</v>
      </c>
      <c r="P330" s="2"/>
    </row>
    <row r="331" spans="1:16" ht="13.5" customHeight="1" x14ac:dyDescent="0.35">
      <c r="A331" s="160">
        <v>8.3333333333333301E-2</v>
      </c>
      <c r="B331" s="159" t="s">
        <v>87</v>
      </c>
      <c r="C331" s="159" t="s">
        <v>87</v>
      </c>
      <c r="D331" s="159" t="s">
        <v>87</v>
      </c>
      <c r="E331" s="159" t="s">
        <v>87</v>
      </c>
      <c r="F331" s="159" t="s">
        <v>87</v>
      </c>
      <c r="G331" s="159" t="s">
        <v>87</v>
      </c>
      <c r="H331" s="159" t="s">
        <v>87</v>
      </c>
      <c r="I331" s="159" t="s">
        <v>87</v>
      </c>
      <c r="J331" s="159" t="s">
        <v>87</v>
      </c>
      <c r="K331" s="159" t="s">
        <v>87</v>
      </c>
      <c r="L331" s="159" t="s">
        <v>87</v>
      </c>
      <c r="M331" s="159" t="s">
        <v>87</v>
      </c>
      <c r="N331" s="159" t="s">
        <v>87</v>
      </c>
      <c r="O331" s="159" t="s">
        <v>87</v>
      </c>
      <c r="P331" s="2"/>
    </row>
    <row r="332" spans="1:16" ht="13.5" customHeight="1" x14ac:dyDescent="0.35">
      <c r="A332" s="160">
        <v>9.375E-2</v>
      </c>
      <c r="B332" s="159" t="s">
        <v>87</v>
      </c>
      <c r="C332" s="159" t="s">
        <v>87</v>
      </c>
      <c r="D332" s="159" t="s">
        <v>87</v>
      </c>
      <c r="E332" s="159" t="s">
        <v>87</v>
      </c>
      <c r="F332" s="159" t="s">
        <v>87</v>
      </c>
      <c r="G332" s="159" t="s">
        <v>87</v>
      </c>
      <c r="H332" s="159" t="s">
        <v>87</v>
      </c>
      <c r="I332" s="159" t="s">
        <v>87</v>
      </c>
      <c r="J332" s="159" t="s">
        <v>87</v>
      </c>
      <c r="K332" s="159" t="s">
        <v>87</v>
      </c>
      <c r="L332" s="159" t="s">
        <v>87</v>
      </c>
      <c r="M332" s="159" t="s">
        <v>87</v>
      </c>
      <c r="N332" s="159" t="s">
        <v>87</v>
      </c>
      <c r="O332" s="159" t="s">
        <v>87</v>
      </c>
      <c r="P332" s="2"/>
    </row>
    <row r="333" spans="1:16" ht="13.5" customHeight="1" x14ac:dyDescent="0.35">
      <c r="A333" s="160">
        <v>0.104166666666667</v>
      </c>
      <c r="B333" s="159" t="s">
        <v>87</v>
      </c>
      <c r="C333" s="159" t="s">
        <v>87</v>
      </c>
      <c r="D333" s="159" t="s">
        <v>87</v>
      </c>
      <c r="E333" s="159" t="s">
        <v>87</v>
      </c>
      <c r="F333" s="159" t="s">
        <v>87</v>
      </c>
      <c r="G333" s="159" t="s">
        <v>87</v>
      </c>
      <c r="H333" s="159" t="s">
        <v>87</v>
      </c>
      <c r="I333" s="159" t="s">
        <v>87</v>
      </c>
      <c r="J333" s="159" t="s">
        <v>87</v>
      </c>
      <c r="K333" s="159" t="s">
        <v>87</v>
      </c>
      <c r="L333" s="159" t="s">
        <v>87</v>
      </c>
      <c r="M333" s="159" t="s">
        <v>87</v>
      </c>
      <c r="N333" s="159" t="s">
        <v>87</v>
      </c>
      <c r="O333" s="159" t="s">
        <v>87</v>
      </c>
      <c r="P333" s="2"/>
    </row>
    <row r="334" spans="1:16" ht="13.5" customHeight="1" x14ac:dyDescent="0.35">
      <c r="A334" s="160">
        <v>0.114583333333333</v>
      </c>
      <c r="B334" s="159" t="s">
        <v>87</v>
      </c>
      <c r="C334" s="159" t="s">
        <v>87</v>
      </c>
      <c r="D334" s="159" t="s">
        <v>87</v>
      </c>
      <c r="E334" s="159" t="s">
        <v>87</v>
      </c>
      <c r="F334" s="159" t="s">
        <v>87</v>
      </c>
      <c r="G334" s="159" t="s">
        <v>87</v>
      </c>
      <c r="H334" s="159" t="s">
        <v>87</v>
      </c>
      <c r="I334" s="159" t="s">
        <v>87</v>
      </c>
      <c r="J334" s="159" t="s">
        <v>87</v>
      </c>
      <c r="K334" s="159" t="s">
        <v>87</v>
      </c>
      <c r="L334" s="159" t="s">
        <v>87</v>
      </c>
      <c r="M334" s="159" t="s">
        <v>87</v>
      </c>
      <c r="N334" s="159" t="s">
        <v>87</v>
      </c>
      <c r="O334" s="159" t="s">
        <v>87</v>
      </c>
      <c r="P334" s="2"/>
    </row>
    <row r="335" spans="1:16" ht="13.5" customHeight="1" x14ac:dyDescent="0.35">
      <c r="A335" s="160">
        <v>0.125</v>
      </c>
      <c r="B335" s="159" t="s">
        <v>87</v>
      </c>
      <c r="C335" s="159" t="s">
        <v>87</v>
      </c>
      <c r="D335" s="159" t="s">
        <v>87</v>
      </c>
      <c r="E335" s="159" t="s">
        <v>87</v>
      </c>
      <c r="F335" s="159" t="s">
        <v>87</v>
      </c>
      <c r="G335" s="159" t="s">
        <v>87</v>
      </c>
      <c r="H335" s="159" t="s">
        <v>87</v>
      </c>
      <c r="I335" s="159" t="s">
        <v>87</v>
      </c>
      <c r="J335" s="159" t="s">
        <v>87</v>
      </c>
      <c r="K335" s="159" t="s">
        <v>87</v>
      </c>
      <c r="L335" s="159" t="s">
        <v>87</v>
      </c>
      <c r="M335" s="159" t="s">
        <v>87</v>
      </c>
      <c r="N335" s="159" t="s">
        <v>87</v>
      </c>
      <c r="O335" s="159" t="s">
        <v>87</v>
      </c>
      <c r="P335" s="2"/>
    </row>
    <row r="336" spans="1:16" ht="13.5" customHeight="1" x14ac:dyDescent="0.35">
      <c r="A336" s="160">
        <v>0.13541666666666699</v>
      </c>
      <c r="B336" s="159" t="s">
        <v>87</v>
      </c>
      <c r="C336" s="159" t="s">
        <v>87</v>
      </c>
      <c r="D336" s="159" t="s">
        <v>87</v>
      </c>
      <c r="E336" s="159" t="s">
        <v>87</v>
      </c>
      <c r="F336" s="159" t="s">
        <v>87</v>
      </c>
      <c r="G336" s="159" t="s">
        <v>87</v>
      </c>
      <c r="H336" s="159" t="s">
        <v>87</v>
      </c>
      <c r="I336" s="159" t="s">
        <v>87</v>
      </c>
      <c r="J336" s="159" t="s">
        <v>87</v>
      </c>
      <c r="K336" s="159" t="s">
        <v>87</v>
      </c>
      <c r="L336" s="159" t="s">
        <v>87</v>
      </c>
      <c r="M336" s="159" t="s">
        <v>87</v>
      </c>
      <c r="N336" s="159" t="s">
        <v>87</v>
      </c>
      <c r="O336" s="159" t="s">
        <v>87</v>
      </c>
      <c r="P336" s="2"/>
    </row>
    <row r="337" spans="1:16" ht="13.5" customHeight="1" x14ac:dyDescent="0.35">
      <c r="A337" s="160">
        <v>0.14583333333333301</v>
      </c>
      <c r="B337" s="159" t="s">
        <v>87</v>
      </c>
      <c r="C337" s="159" t="s">
        <v>87</v>
      </c>
      <c r="D337" s="159" t="s">
        <v>87</v>
      </c>
      <c r="E337" s="159" t="s">
        <v>87</v>
      </c>
      <c r="F337" s="159" t="s">
        <v>87</v>
      </c>
      <c r="G337" s="159" t="s">
        <v>87</v>
      </c>
      <c r="H337" s="159" t="s">
        <v>87</v>
      </c>
      <c r="I337" s="159" t="s">
        <v>87</v>
      </c>
      <c r="J337" s="159" t="s">
        <v>87</v>
      </c>
      <c r="K337" s="159" t="s">
        <v>87</v>
      </c>
      <c r="L337" s="159" t="s">
        <v>87</v>
      </c>
      <c r="M337" s="159" t="s">
        <v>87</v>
      </c>
      <c r="N337" s="159" t="s">
        <v>87</v>
      </c>
      <c r="O337" s="159" t="s">
        <v>87</v>
      </c>
      <c r="P337" s="2"/>
    </row>
    <row r="338" spans="1:16" ht="13.5" customHeight="1" x14ac:dyDescent="0.35">
      <c r="A338" s="160">
        <v>0.15625</v>
      </c>
      <c r="B338" s="159" t="s">
        <v>87</v>
      </c>
      <c r="C338" s="159" t="s">
        <v>87</v>
      </c>
      <c r="D338" s="159" t="s">
        <v>87</v>
      </c>
      <c r="E338" s="159" t="s">
        <v>87</v>
      </c>
      <c r="F338" s="159" t="s">
        <v>87</v>
      </c>
      <c r="G338" s="159" t="s">
        <v>87</v>
      </c>
      <c r="H338" s="159" t="s">
        <v>87</v>
      </c>
      <c r="I338" s="159" t="s">
        <v>87</v>
      </c>
      <c r="J338" s="159" t="s">
        <v>87</v>
      </c>
      <c r="K338" s="159" t="s">
        <v>87</v>
      </c>
      <c r="L338" s="159" t="s">
        <v>87</v>
      </c>
      <c r="M338" s="159" t="s">
        <v>87</v>
      </c>
      <c r="N338" s="159" t="s">
        <v>87</v>
      </c>
      <c r="O338" s="159" t="s">
        <v>87</v>
      </c>
      <c r="P338" s="2"/>
    </row>
    <row r="339" spans="1:16" ht="13.5" customHeight="1" x14ac:dyDescent="0.35">
      <c r="A339" s="160">
        <v>0.16666666666666699</v>
      </c>
      <c r="B339" s="159" t="s">
        <v>87</v>
      </c>
      <c r="C339" s="159" t="s">
        <v>87</v>
      </c>
      <c r="D339" s="159" t="s">
        <v>87</v>
      </c>
      <c r="E339" s="159" t="s">
        <v>87</v>
      </c>
      <c r="F339" s="159" t="s">
        <v>87</v>
      </c>
      <c r="G339" s="159" t="s">
        <v>87</v>
      </c>
      <c r="H339" s="159" t="s">
        <v>87</v>
      </c>
      <c r="I339" s="159" t="s">
        <v>87</v>
      </c>
      <c r="J339" s="159" t="s">
        <v>87</v>
      </c>
      <c r="K339" s="159" t="s">
        <v>87</v>
      </c>
      <c r="L339" s="159" t="s">
        <v>87</v>
      </c>
      <c r="M339" s="159" t="s">
        <v>87</v>
      </c>
      <c r="N339" s="159" t="s">
        <v>87</v>
      </c>
      <c r="O339" s="159" t="s">
        <v>87</v>
      </c>
      <c r="P339" s="2"/>
    </row>
    <row r="340" spans="1:16" ht="13.5" customHeight="1" x14ac:dyDescent="0.35">
      <c r="A340" s="160">
        <v>0.17708333333333301</v>
      </c>
      <c r="B340" s="159" t="s">
        <v>87</v>
      </c>
      <c r="C340" s="159" t="s">
        <v>87</v>
      </c>
      <c r="D340" s="159" t="s">
        <v>87</v>
      </c>
      <c r="E340" s="159" t="s">
        <v>87</v>
      </c>
      <c r="F340" s="159" t="s">
        <v>87</v>
      </c>
      <c r="G340" s="159" t="s">
        <v>87</v>
      </c>
      <c r="H340" s="159" t="s">
        <v>87</v>
      </c>
      <c r="I340" s="159" t="s">
        <v>87</v>
      </c>
      <c r="J340" s="159" t="s">
        <v>87</v>
      </c>
      <c r="K340" s="159" t="s">
        <v>87</v>
      </c>
      <c r="L340" s="159" t="s">
        <v>87</v>
      </c>
      <c r="M340" s="159" t="s">
        <v>87</v>
      </c>
      <c r="N340" s="159" t="s">
        <v>87</v>
      </c>
      <c r="O340" s="159" t="s">
        <v>87</v>
      </c>
      <c r="P340" s="2"/>
    </row>
    <row r="341" spans="1:16" ht="13.5" customHeight="1" x14ac:dyDescent="0.35">
      <c r="A341" s="160">
        <v>0.1875</v>
      </c>
      <c r="B341" s="159" t="s">
        <v>87</v>
      </c>
      <c r="C341" s="159" t="s">
        <v>87</v>
      </c>
      <c r="D341" s="159" t="s">
        <v>87</v>
      </c>
      <c r="E341" s="159" t="s">
        <v>87</v>
      </c>
      <c r="F341" s="159" t="s">
        <v>87</v>
      </c>
      <c r="G341" s="159" t="s">
        <v>87</v>
      </c>
      <c r="H341" s="159" t="s">
        <v>87</v>
      </c>
      <c r="I341" s="159" t="s">
        <v>87</v>
      </c>
      <c r="J341" s="159" t="s">
        <v>87</v>
      </c>
      <c r="K341" s="159" t="s">
        <v>87</v>
      </c>
      <c r="L341" s="159" t="s">
        <v>87</v>
      </c>
      <c r="M341" s="159" t="s">
        <v>87</v>
      </c>
      <c r="N341" s="159" t="s">
        <v>87</v>
      </c>
      <c r="O341" s="159" t="s">
        <v>87</v>
      </c>
      <c r="P341" s="2"/>
    </row>
    <row r="342" spans="1:16" ht="13.5" customHeight="1" x14ac:dyDescent="0.35">
      <c r="A342" s="160">
        <v>0.19791666666666699</v>
      </c>
      <c r="B342" s="159" t="s">
        <v>87</v>
      </c>
      <c r="C342" s="159" t="s">
        <v>87</v>
      </c>
      <c r="D342" s="159" t="s">
        <v>87</v>
      </c>
      <c r="E342" s="159" t="s">
        <v>87</v>
      </c>
      <c r="F342" s="159" t="s">
        <v>87</v>
      </c>
      <c r="G342" s="159" t="s">
        <v>87</v>
      </c>
      <c r="H342" s="159" t="s">
        <v>87</v>
      </c>
      <c r="I342" s="159" t="s">
        <v>87</v>
      </c>
      <c r="J342" s="159" t="s">
        <v>87</v>
      </c>
      <c r="K342" s="159" t="s">
        <v>87</v>
      </c>
      <c r="L342" s="159" t="s">
        <v>87</v>
      </c>
      <c r="M342" s="159" t="s">
        <v>87</v>
      </c>
      <c r="N342" s="159" t="s">
        <v>87</v>
      </c>
      <c r="O342" s="159" t="s">
        <v>87</v>
      </c>
      <c r="P342" s="2"/>
    </row>
    <row r="343" spans="1:16" ht="13.5" customHeight="1" x14ac:dyDescent="0.35">
      <c r="A343" s="160">
        <v>0.20833333333333301</v>
      </c>
      <c r="B343" s="159" t="s">
        <v>87</v>
      </c>
      <c r="C343" s="159" t="s">
        <v>87</v>
      </c>
      <c r="D343" s="159" t="s">
        <v>87</v>
      </c>
      <c r="E343" s="159" t="s">
        <v>87</v>
      </c>
      <c r="F343" s="159" t="s">
        <v>87</v>
      </c>
      <c r="G343" s="159" t="s">
        <v>87</v>
      </c>
      <c r="H343" s="159" t="s">
        <v>87</v>
      </c>
      <c r="I343" s="159" t="s">
        <v>87</v>
      </c>
      <c r="J343" s="159" t="s">
        <v>87</v>
      </c>
      <c r="K343" s="159" t="s">
        <v>87</v>
      </c>
      <c r="L343" s="159" t="s">
        <v>87</v>
      </c>
      <c r="M343" s="159" t="s">
        <v>87</v>
      </c>
      <c r="N343" s="159" t="s">
        <v>87</v>
      </c>
      <c r="O343" s="159" t="s">
        <v>87</v>
      </c>
      <c r="P343" s="2"/>
    </row>
    <row r="344" spans="1:16" ht="13.5" customHeight="1" x14ac:dyDescent="0.35">
      <c r="A344" s="160">
        <v>0.21875</v>
      </c>
      <c r="B344" s="159" t="s">
        <v>87</v>
      </c>
      <c r="C344" s="159" t="s">
        <v>87</v>
      </c>
      <c r="D344" s="159" t="s">
        <v>87</v>
      </c>
      <c r="E344" s="159" t="s">
        <v>87</v>
      </c>
      <c r="F344" s="159" t="s">
        <v>87</v>
      </c>
      <c r="G344" s="159" t="s">
        <v>87</v>
      </c>
      <c r="H344" s="159" t="s">
        <v>87</v>
      </c>
      <c r="I344" s="159" t="s">
        <v>87</v>
      </c>
      <c r="J344" s="159" t="s">
        <v>87</v>
      </c>
      <c r="K344" s="159" t="s">
        <v>87</v>
      </c>
      <c r="L344" s="159" t="s">
        <v>87</v>
      </c>
      <c r="M344" s="159" t="s">
        <v>87</v>
      </c>
      <c r="N344" s="159" t="s">
        <v>87</v>
      </c>
      <c r="O344" s="159" t="s">
        <v>87</v>
      </c>
      <c r="P344" s="2"/>
    </row>
    <row r="345" spans="1:16" ht="13.5" customHeight="1" x14ac:dyDescent="0.35">
      <c r="A345" s="160">
        <v>0.22916666666666699</v>
      </c>
      <c r="B345" s="159" t="s">
        <v>87</v>
      </c>
      <c r="C345" s="159" t="s">
        <v>87</v>
      </c>
      <c r="D345" s="159" t="s">
        <v>87</v>
      </c>
      <c r="E345" s="159" t="s">
        <v>87</v>
      </c>
      <c r="F345" s="159" t="s">
        <v>87</v>
      </c>
      <c r="G345" s="159" t="s">
        <v>87</v>
      </c>
      <c r="H345" s="159" t="s">
        <v>87</v>
      </c>
      <c r="I345" s="159" t="s">
        <v>87</v>
      </c>
      <c r="J345" s="159" t="s">
        <v>87</v>
      </c>
      <c r="K345" s="159" t="s">
        <v>87</v>
      </c>
      <c r="L345" s="159" t="s">
        <v>87</v>
      </c>
      <c r="M345" s="159" t="s">
        <v>87</v>
      </c>
      <c r="N345" s="159" t="s">
        <v>87</v>
      </c>
      <c r="O345" s="159" t="s">
        <v>87</v>
      </c>
      <c r="P345" s="2"/>
    </row>
    <row r="346" spans="1:16" ht="13.5" customHeight="1" x14ac:dyDescent="0.35">
      <c r="A346" s="160">
        <v>0.23958333333333301</v>
      </c>
      <c r="B346" s="159" t="s">
        <v>87</v>
      </c>
      <c r="C346" s="159" t="s">
        <v>87</v>
      </c>
      <c r="D346" s="159" t="s">
        <v>87</v>
      </c>
      <c r="E346" s="159" t="s">
        <v>87</v>
      </c>
      <c r="F346" s="159" t="s">
        <v>87</v>
      </c>
      <c r="G346" s="159" t="s">
        <v>87</v>
      </c>
      <c r="H346" s="159" t="s">
        <v>87</v>
      </c>
      <c r="I346" s="159" t="s">
        <v>87</v>
      </c>
      <c r="J346" s="159" t="s">
        <v>87</v>
      </c>
      <c r="K346" s="159" t="s">
        <v>87</v>
      </c>
      <c r="L346" s="159" t="s">
        <v>87</v>
      </c>
      <c r="M346" s="159" t="s">
        <v>87</v>
      </c>
      <c r="N346" s="159" t="s">
        <v>87</v>
      </c>
      <c r="O346" s="159" t="s">
        <v>87</v>
      </c>
      <c r="P346" s="2"/>
    </row>
    <row r="347" spans="1:16" ht="13.5" customHeight="1" x14ac:dyDescent="0.35">
      <c r="A347" s="160">
        <v>0.25</v>
      </c>
      <c r="B347" s="159" t="s">
        <v>87</v>
      </c>
      <c r="C347" s="159" t="s">
        <v>87</v>
      </c>
      <c r="D347" s="159" t="s">
        <v>87</v>
      </c>
      <c r="E347" s="159" t="s">
        <v>87</v>
      </c>
      <c r="F347" s="159" t="s">
        <v>87</v>
      </c>
      <c r="G347" s="159" t="s">
        <v>87</v>
      </c>
      <c r="H347" s="159" t="s">
        <v>87</v>
      </c>
      <c r="I347" s="159" t="s">
        <v>87</v>
      </c>
      <c r="J347" s="159" t="s">
        <v>87</v>
      </c>
      <c r="K347" s="159" t="s">
        <v>87</v>
      </c>
      <c r="L347" s="159" t="s">
        <v>87</v>
      </c>
      <c r="M347" s="159" t="s">
        <v>87</v>
      </c>
      <c r="N347" s="159" t="s">
        <v>87</v>
      </c>
      <c r="O347" s="159" t="s">
        <v>87</v>
      </c>
      <c r="P347" s="2"/>
    </row>
    <row r="348" spans="1:16" ht="13.5" customHeight="1" x14ac:dyDescent="0.35">
      <c r="A348" s="160">
        <v>0.26041666666666702</v>
      </c>
      <c r="B348" s="159" t="s">
        <v>87</v>
      </c>
      <c r="C348" s="159" t="s">
        <v>87</v>
      </c>
      <c r="D348" s="159" t="s">
        <v>87</v>
      </c>
      <c r="E348" s="159" t="s">
        <v>87</v>
      </c>
      <c r="F348" s="159" t="s">
        <v>87</v>
      </c>
      <c r="G348" s="159" t="s">
        <v>87</v>
      </c>
      <c r="H348" s="159" t="s">
        <v>87</v>
      </c>
      <c r="I348" s="159" t="s">
        <v>87</v>
      </c>
      <c r="J348" s="159" t="s">
        <v>87</v>
      </c>
      <c r="K348" s="159" t="s">
        <v>87</v>
      </c>
      <c r="L348" s="159" t="s">
        <v>87</v>
      </c>
      <c r="M348" s="159" t="s">
        <v>87</v>
      </c>
      <c r="N348" s="159" t="s">
        <v>87</v>
      </c>
      <c r="O348" s="159" t="s">
        <v>87</v>
      </c>
      <c r="P348" s="2"/>
    </row>
    <row r="349" spans="1:16" ht="13.5" customHeight="1" x14ac:dyDescent="0.35">
      <c r="A349" s="160">
        <v>0.27083333333333298</v>
      </c>
      <c r="B349" s="159" t="s">
        <v>87</v>
      </c>
      <c r="C349" s="159" t="s">
        <v>87</v>
      </c>
      <c r="D349" s="159" t="s">
        <v>87</v>
      </c>
      <c r="E349" s="159" t="s">
        <v>87</v>
      </c>
      <c r="F349" s="159" t="s">
        <v>87</v>
      </c>
      <c r="G349" s="159" t="s">
        <v>87</v>
      </c>
      <c r="H349" s="159" t="s">
        <v>87</v>
      </c>
      <c r="I349" s="159" t="s">
        <v>87</v>
      </c>
      <c r="J349" s="159" t="s">
        <v>87</v>
      </c>
      <c r="K349" s="159" t="s">
        <v>87</v>
      </c>
      <c r="L349" s="159" t="s">
        <v>87</v>
      </c>
      <c r="M349" s="159" t="s">
        <v>87</v>
      </c>
      <c r="N349" s="159" t="s">
        <v>87</v>
      </c>
      <c r="O349" s="159" t="s">
        <v>87</v>
      </c>
      <c r="P349" s="2"/>
    </row>
    <row r="350" spans="1:16" ht="13.5" customHeight="1" x14ac:dyDescent="0.35">
      <c r="A350" s="160">
        <v>0.28125</v>
      </c>
      <c r="B350" s="159" t="s">
        <v>87</v>
      </c>
      <c r="C350" s="159" t="s">
        <v>87</v>
      </c>
      <c r="D350" s="159" t="s">
        <v>87</v>
      </c>
      <c r="E350" s="159" t="s">
        <v>87</v>
      </c>
      <c r="F350" s="159" t="s">
        <v>87</v>
      </c>
      <c r="G350" s="159" t="s">
        <v>87</v>
      </c>
      <c r="H350" s="159" t="s">
        <v>87</v>
      </c>
      <c r="I350" s="159" t="s">
        <v>87</v>
      </c>
      <c r="J350" s="159" t="s">
        <v>87</v>
      </c>
      <c r="K350" s="159" t="s">
        <v>87</v>
      </c>
      <c r="L350" s="159" t="s">
        <v>87</v>
      </c>
      <c r="M350" s="159" t="s">
        <v>87</v>
      </c>
      <c r="N350" s="159" t="s">
        <v>87</v>
      </c>
      <c r="O350" s="159" t="s">
        <v>87</v>
      </c>
      <c r="P350" s="2"/>
    </row>
    <row r="351" spans="1:16" ht="13.5" customHeight="1" x14ac:dyDescent="0.35">
      <c r="A351" s="160">
        <v>0.29166666666666702</v>
      </c>
      <c r="B351" s="159" t="s">
        <v>87</v>
      </c>
      <c r="C351" s="159" t="s">
        <v>87</v>
      </c>
      <c r="D351" s="159" t="s">
        <v>87</v>
      </c>
      <c r="E351" s="159" t="s">
        <v>87</v>
      </c>
      <c r="F351" s="159" t="s">
        <v>87</v>
      </c>
      <c r="G351" s="159" t="s">
        <v>87</v>
      </c>
      <c r="H351" s="159" t="s">
        <v>87</v>
      </c>
      <c r="I351" s="159" t="s">
        <v>87</v>
      </c>
      <c r="J351" s="159" t="s">
        <v>87</v>
      </c>
      <c r="K351" s="159" t="s">
        <v>87</v>
      </c>
      <c r="L351" s="159" t="s">
        <v>87</v>
      </c>
      <c r="M351" s="159" t="s">
        <v>87</v>
      </c>
      <c r="N351" s="159" t="s">
        <v>87</v>
      </c>
      <c r="O351" s="159" t="s">
        <v>87</v>
      </c>
      <c r="P351" s="2"/>
    </row>
    <row r="352" spans="1:16" ht="13.5" customHeight="1" x14ac:dyDescent="0.35">
      <c r="A352" s="160">
        <v>0.30208333333333298</v>
      </c>
      <c r="B352" s="159" t="s">
        <v>87</v>
      </c>
      <c r="C352" s="159" t="s">
        <v>87</v>
      </c>
      <c r="D352" s="159" t="s">
        <v>87</v>
      </c>
      <c r="E352" s="159" t="s">
        <v>87</v>
      </c>
      <c r="F352" s="159" t="s">
        <v>87</v>
      </c>
      <c r="G352" s="159" t="s">
        <v>87</v>
      </c>
      <c r="H352" s="159" t="s">
        <v>87</v>
      </c>
      <c r="I352" s="159" t="s">
        <v>87</v>
      </c>
      <c r="J352" s="159" t="s">
        <v>87</v>
      </c>
      <c r="K352" s="159" t="s">
        <v>87</v>
      </c>
      <c r="L352" s="159" t="s">
        <v>87</v>
      </c>
      <c r="M352" s="159" t="s">
        <v>87</v>
      </c>
      <c r="N352" s="159" t="s">
        <v>87</v>
      </c>
      <c r="O352" s="159" t="s">
        <v>87</v>
      </c>
      <c r="P352" s="2"/>
    </row>
    <row r="353" spans="1:16" ht="13.5" customHeight="1" x14ac:dyDescent="0.35">
      <c r="A353" s="160">
        <v>0.3125</v>
      </c>
      <c r="B353" s="159" t="s">
        <v>87</v>
      </c>
      <c r="C353" s="159" t="s">
        <v>87</v>
      </c>
      <c r="D353" s="159" t="s">
        <v>87</v>
      </c>
      <c r="E353" s="159" t="s">
        <v>87</v>
      </c>
      <c r="F353" s="159" t="s">
        <v>87</v>
      </c>
      <c r="G353" s="159" t="s">
        <v>87</v>
      </c>
      <c r="H353" s="159" t="s">
        <v>87</v>
      </c>
      <c r="I353" s="159" t="s">
        <v>87</v>
      </c>
      <c r="J353" s="159" t="s">
        <v>87</v>
      </c>
      <c r="K353" s="159" t="s">
        <v>87</v>
      </c>
      <c r="L353" s="159" t="s">
        <v>87</v>
      </c>
      <c r="M353" s="159" t="s">
        <v>87</v>
      </c>
      <c r="N353" s="159" t="s">
        <v>87</v>
      </c>
      <c r="O353" s="159" t="s">
        <v>87</v>
      </c>
      <c r="P353" s="2"/>
    </row>
    <row r="354" spans="1:16" ht="13.5" customHeight="1" x14ac:dyDescent="0.35">
      <c r="A354" s="160">
        <v>0.32291666666666702</v>
      </c>
      <c r="B354" s="159" t="s">
        <v>87</v>
      </c>
      <c r="C354" s="159" t="s">
        <v>87</v>
      </c>
      <c r="D354" s="159" t="s">
        <v>87</v>
      </c>
      <c r="E354" s="159" t="s">
        <v>87</v>
      </c>
      <c r="F354" s="159" t="s">
        <v>87</v>
      </c>
      <c r="G354" s="159" t="s">
        <v>87</v>
      </c>
      <c r="H354" s="159" t="s">
        <v>87</v>
      </c>
      <c r="I354" s="159" t="s">
        <v>87</v>
      </c>
      <c r="J354" s="159" t="s">
        <v>87</v>
      </c>
      <c r="K354" s="159" t="s">
        <v>87</v>
      </c>
      <c r="L354" s="159" t="s">
        <v>87</v>
      </c>
      <c r="M354" s="159" t="s">
        <v>87</v>
      </c>
      <c r="N354" s="159" t="s">
        <v>87</v>
      </c>
      <c r="O354" s="159" t="s">
        <v>87</v>
      </c>
      <c r="P354" s="2"/>
    </row>
    <row r="355" spans="1:16" ht="13.5" customHeight="1" x14ac:dyDescent="0.35">
      <c r="A355" s="160">
        <v>0.33333333333333298</v>
      </c>
      <c r="B355" s="159" t="s">
        <v>87</v>
      </c>
      <c r="C355" s="159" t="s">
        <v>87</v>
      </c>
      <c r="D355" s="159" t="s">
        <v>87</v>
      </c>
      <c r="E355" s="159" t="s">
        <v>87</v>
      </c>
      <c r="F355" s="159" t="s">
        <v>87</v>
      </c>
      <c r="G355" s="159" t="s">
        <v>87</v>
      </c>
      <c r="H355" s="159" t="s">
        <v>87</v>
      </c>
      <c r="I355" s="159" t="s">
        <v>87</v>
      </c>
      <c r="J355" s="159" t="s">
        <v>87</v>
      </c>
      <c r="K355" s="159" t="s">
        <v>87</v>
      </c>
      <c r="L355" s="159" t="s">
        <v>87</v>
      </c>
      <c r="M355" s="159" t="s">
        <v>87</v>
      </c>
      <c r="N355" s="159" t="s">
        <v>87</v>
      </c>
      <c r="O355" s="159" t="s">
        <v>87</v>
      </c>
      <c r="P355" s="2"/>
    </row>
    <row r="356" spans="1:16" ht="13.5" customHeight="1" x14ac:dyDescent="0.35">
      <c r="A356" s="160">
        <v>0.34375</v>
      </c>
      <c r="B356" s="159" t="s">
        <v>87</v>
      </c>
      <c r="C356" s="159" t="s">
        <v>87</v>
      </c>
      <c r="D356" s="159" t="s">
        <v>87</v>
      </c>
      <c r="E356" s="159" t="s">
        <v>87</v>
      </c>
      <c r="F356" s="159" t="s">
        <v>87</v>
      </c>
      <c r="G356" s="159" t="s">
        <v>87</v>
      </c>
      <c r="H356" s="159" t="s">
        <v>87</v>
      </c>
      <c r="I356" s="159" t="s">
        <v>87</v>
      </c>
      <c r="J356" s="159" t="s">
        <v>87</v>
      </c>
      <c r="K356" s="159" t="s">
        <v>87</v>
      </c>
      <c r="L356" s="159" t="s">
        <v>87</v>
      </c>
      <c r="M356" s="159" t="s">
        <v>87</v>
      </c>
      <c r="N356" s="159" t="s">
        <v>87</v>
      </c>
      <c r="O356" s="159" t="s">
        <v>87</v>
      </c>
      <c r="P356" s="2"/>
    </row>
    <row r="357" spans="1:16" ht="13.5" customHeight="1" x14ac:dyDescent="0.35">
      <c r="A357" s="160">
        <v>0.35416666666666702</v>
      </c>
      <c r="B357" s="159" t="s">
        <v>87</v>
      </c>
      <c r="C357" s="159" t="s">
        <v>87</v>
      </c>
      <c r="D357" s="159" t="s">
        <v>87</v>
      </c>
      <c r="E357" s="159" t="s">
        <v>87</v>
      </c>
      <c r="F357" s="159" t="s">
        <v>87</v>
      </c>
      <c r="G357" s="159" t="s">
        <v>87</v>
      </c>
      <c r="H357" s="159" t="s">
        <v>87</v>
      </c>
      <c r="I357" s="159" t="s">
        <v>87</v>
      </c>
      <c r="J357" s="159" t="s">
        <v>87</v>
      </c>
      <c r="K357" s="159" t="s">
        <v>87</v>
      </c>
      <c r="L357" s="159" t="s">
        <v>87</v>
      </c>
      <c r="M357" s="159" t="s">
        <v>87</v>
      </c>
      <c r="N357" s="159" t="s">
        <v>87</v>
      </c>
      <c r="O357" s="159" t="s">
        <v>87</v>
      </c>
      <c r="P357" s="2"/>
    </row>
    <row r="358" spans="1:16" ht="13.5" customHeight="1" x14ac:dyDescent="0.35">
      <c r="A358" s="160">
        <v>0.36458333333333298</v>
      </c>
      <c r="B358" s="159" t="s">
        <v>87</v>
      </c>
      <c r="C358" s="159" t="s">
        <v>87</v>
      </c>
      <c r="D358" s="159" t="s">
        <v>87</v>
      </c>
      <c r="E358" s="159" t="s">
        <v>87</v>
      </c>
      <c r="F358" s="159" t="s">
        <v>87</v>
      </c>
      <c r="G358" s="159" t="s">
        <v>87</v>
      </c>
      <c r="H358" s="159" t="s">
        <v>87</v>
      </c>
      <c r="I358" s="159" t="s">
        <v>87</v>
      </c>
      <c r="J358" s="159" t="s">
        <v>87</v>
      </c>
      <c r="K358" s="159" t="s">
        <v>87</v>
      </c>
      <c r="L358" s="159" t="s">
        <v>87</v>
      </c>
      <c r="M358" s="159" t="s">
        <v>87</v>
      </c>
      <c r="N358" s="159" t="s">
        <v>87</v>
      </c>
      <c r="O358" s="159" t="s">
        <v>87</v>
      </c>
      <c r="P358" s="2"/>
    </row>
    <row r="359" spans="1:16" ht="13.5" customHeight="1" x14ac:dyDescent="0.35">
      <c r="A359" s="160">
        <v>0.375</v>
      </c>
      <c r="B359" s="159" t="s">
        <v>87</v>
      </c>
      <c r="C359" s="159" t="s">
        <v>87</v>
      </c>
      <c r="D359" s="159" t="s">
        <v>87</v>
      </c>
      <c r="E359" s="159" t="s">
        <v>87</v>
      </c>
      <c r="F359" s="159" t="s">
        <v>87</v>
      </c>
      <c r="G359" s="159" t="s">
        <v>87</v>
      </c>
      <c r="H359" s="159" t="s">
        <v>87</v>
      </c>
      <c r="I359" s="159" t="s">
        <v>87</v>
      </c>
      <c r="J359" s="159" t="s">
        <v>87</v>
      </c>
      <c r="K359" s="159" t="s">
        <v>87</v>
      </c>
      <c r="L359" s="159" t="s">
        <v>87</v>
      </c>
      <c r="M359" s="159" t="s">
        <v>87</v>
      </c>
      <c r="N359" s="159" t="s">
        <v>87</v>
      </c>
      <c r="O359" s="159" t="s">
        <v>87</v>
      </c>
      <c r="P359" s="2"/>
    </row>
    <row r="360" spans="1:16" ht="13.5" customHeight="1" x14ac:dyDescent="0.35">
      <c r="A360" s="160">
        <v>0.38541666666666702</v>
      </c>
      <c r="B360" s="159" t="s">
        <v>87</v>
      </c>
      <c r="C360" s="159" t="s">
        <v>87</v>
      </c>
      <c r="D360" s="159" t="s">
        <v>87</v>
      </c>
      <c r="E360" s="159" t="s">
        <v>87</v>
      </c>
      <c r="F360" s="159" t="s">
        <v>87</v>
      </c>
      <c r="G360" s="159" t="s">
        <v>87</v>
      </c>
      <c r="H360" s="159" t="s">
        <v>87</v>
      </c>
      <c r="I360" s="159" t="s">
        <v>87</v>
      </c>
      <c r="J360" s="159" t="s">
        <v>87</v>
      </c>
      <c r="K360" s="159" t="s">
        <v>87</v>
      </c>
      <c r="L360" s="159" t="s">
        <v>87</v>
      </c>
      <c r="M360" s="159" t="s">
        <v>87</v>
      </c>
      <c r="N360" s="159" t="s">
        <v>87</v>
      </c>
      <c r="O360" s="159" t="s">
        <v>87</v>
      </c>
      <c r="P360" s="2"/>
    </row>
    <row r="361" spans="1:16" ht="13.5" customHeight="1" x14ac:dyDescent="0.35">
      <c r="A361" s="160">
        <v>0.39583333333333298</v>
      </c>
      <c r="B361" s="159" t="s">
        <v>87</v>
      </c>
      <c r="C361" s="159" t="s">
        <v>87</v>
      </c>
      <c r="D361" s="159" t="s">
        <v>87</v>
      </c>
      <c r="E361" s="159" t="s">
        <v>87</v>
      </c>
      <c r="F361" s="159" t="s">
        <v>87</v>
      </c>
      <c r="G361" s="159" t="s">
        <v>87</v>
      </c>
      <c r="H361" s="159" t="s">
        <v>87</v>
      </c>
      <c r="I361" s="159" t="s">
        <v>87</v>
      </c>
      <c r="J361" s="159" t="s">
        <v>87</v>
      </c>
      <c r="K361" s="159" t="s">
        <v>87</v>
      </c>
      <c r="L361" s="159" t="s">
        <v>87</v>
      </c>
      <c r="M361" s="159" t="s">
        <v>87</v>
      </c>
      <c r="N361" s="159" t="s">
        <v>87</v>
      </c>
      <c r="O361" s="159" t="s">
        <v>87</v>
      </c>
      <c r="P361" s="2"/>
    </row>
    <row r="362" spans="1:16" ht="13.5" customHeight="1" x14ac:dyDescent="0.35">
      <c r="A362" s="160">
        <v>0.40625</v>
      </c>
      <c r="B362" s="159" t="s">
        <v>87</v>
      </c>
      <c r="C362" s="159" t="s">
        <v>87</v>
      </c>
      <c r="D362" s="159" t="s">
        <v>87</v>
      </c>
      <c r="E362" s="159" t="s">
        <v>87</v>
      </c>
      <c r="F362" s="159" t="s">
        <v>87</v>
      </c>
      <c r="G362" s="159" t="s">
        <v>87</v>
      </c>
      <c r="H362" s="159" t="s">
        <v>87</v>
      </c>
      <c r="I362" s="159" t="s">
        <v>87</v>
      </c>
      <c r="J362" s="159" t="s">
        <v>87</v>
      </c>
      <c r="K362" s="159" t="s">
        <v>87</v>
      </c>
      <c r="L362" s="159" t="s">
        <v>87</v>
      </c>
      <c r="M362" s="159" t="s">
        <v>87</v>
      </c>
      <c r="N362" s="159" t="s">
        <v>87</v>
      </c>
      <c r="O362" s="159" t="s">
        <v>87</v>
      </c>
      <c r="P362" s="2"/>
    </row>
    <row r="363" spans="1:16" ht="13.5" customHeight="1" x14ac:dyDescent="0.35">
      <c r="A363" s="160">
        <v>0.41666666666666702</v>
      </c>
      <c r="B363" s="159" t="s">
        <v>87</v>
      </c>
      <c r="C363" s="159" t="s">
        <v>87</v>
      </c>
      <c r="D363" s="159" t="s">
        <v>87</v>
      </c>
      <c r="E363" s="159" t="s">
        <v>87</v>
      </c>
      <c r="F363" s="159" t="s">
        <v>87</v>
      </c>
      <c r="G363" s="159" t="s">
        <v>87</v>
      </c>
      <c r="H363" s="159" t="s">
        <v>87</v>
      </c>
      <c r="I363" s="159" t="s">
        <v>87</v>
      </c>
      <c r="J363" s="159" t="s">
        <v>87</v>
      </c>
      <c r="K363" s="159" t="s">
        <v>87</v>
      </c>
      <c r="L363" s="159" t="s">
        <v>87</v>
      </c>
      <c r="M363" s="159" t="s">
        <v>87</v>
      </c>
      <c r="N363" s="159" t="s">
        <v>87</v>
      </c>
      <c r="O363" s="159" t="s">
        <v>87</v>
      </c>
      <c r="P363" s="2"/>
    </row>
    <row r="364" spans="1:16" ht="13.5" customHeight="1" x14ac:dyDescent="0.35">
      <c r="A364" s="160">
        <v>0.42708333333333298</v>
      </c>
      <c r="B364" s="159" t="s">
        <v>87</v>
      </c>
      <c r="C364" s="159" t="s">
        <v>87</v>
      </c>
      <c r="D364" s="159" t="s">
        <v>87</v>
      </c>
      <c r="E364" s="159" t="s">
        <v>87</v>
      </c>
      <c r="F364" s="159" t="s">
        <v>87</v>
      </c>
      <c r="G364" s="159" t="s">
        <v>87</v>
      </c>
      <c r="H364" s="159" t="s">
        <v>87</v>
      </c>
      <c r="I364" s="159" t="s">
        <v>87</v>
      </c>
      <c r="J364" s="159" t="s">
        <v>87</v>
      </c>
      <c r="K364" s="159" t="s">
        <v>87</v>
      </c>
      <c r="L364" s="159" t="s">
        <v>87</v>
      </c>
      <c r="M364" s="159" t="s">
        <v>87</v>
      </c>
      <c r="N364" s="159" t="s">
        <v>87</v>
      </c>
      <c r="O364" s="159" t="s">
        <v>87</v>
      </c>
      <c r="P364" s="2"/>
    </row>
    <row r="365" spans="1:16" ht="13.5" customHeight="1" x14ac:dyDescent="0.35">
      <c r="A365" s="160">
        <v>0.4375</v>
      </c>
      <c r="B365" s="159" t="s">
        <v>87</v>
      </c>
      <c r="C365" s="159" t="s">
        <v>87</v>
      </c>
      <c r="D365" s="159" t="s">
        <v>87</v>
      </c>
      <c r="E365" s="159" t="s">
        <v>87</v>
      </c>
      <c r="F365" s="159" t="s">
        <v>87</v>
      </c>
      <c r="G365" s="159" t="s">
        <v>87</v>
      </c>
      <c r="H365" s="159" t="s">
        <v>87</v>
      </c>
      <c r="I365" s="159" t="s">
        <v>87</v>
      </c>
      <c r="J365" s="159" t="s">
        <v>87</v>
      </c>
      <c r="K365" s="159" t="s">
        <v>87</v>
      </c>
      <c r="L365" s="159" t="s">
        <v>87</v>
      </c>
      <c r="M365" s="159" t="s">
        <v>87</v>
      </c>
      <c r="N365" s="159" t="s">
        <v>87</v>
      </c>
      <c r="O365" s="159" t="s">
        <v>87</v>
      </c>
      <c r="P365" s="2"/>
    </row>
    <row r="366" spans="1:16" ht="13.5" customHeight="1" x14ac:dyDescent="0.35">
      <c r="A366" s="160">
        <v>0.44791666666666702</v>
      </c>
      <c r="B366" s="159" t="s">
        <v>87</v>
      </c>
      <c r="C366" s="159" t="s">
        <v>87</v>
      </c>
      <c r="D366" s="159" t="s">
        <v>87</v>
      </c>
      <c r="E366" s="159" t="s">
        <v>87</v>
      </c>
      <c r="F366" s="159" t="s">
        <v>87</v>
      </c>
      <c r="G366" s="159" t="s">
        <v>87</v>
      </c>
      <c r="H366" s="159" t="s">
        <v>87</v>
      </c>
      <c r="I366" s="159" t="s">
        <v>87</v>
      </c>
      <c r="J366" s="159" t="s">
        <v>87</v>
      </c>
      <c r="K366" s="159" t="s">
        <v>87</v>
      </c>
      <c r="L366" s="159" t="s">
        <v>87</v>
      </c>
      <c r="M366" s="159" t="s">
        <v>87</v>
      </c>
      <c r="N366" s="159" t="s">
        <v>87</v>
      </c>
      <c r="O366" s="159" t="s">
        <v>87</v>
      </c>
      <c r="P366" s="2"/>
    </row>
    <row r="367" spans="1:16" ht="13.5" customHeight="1" x14ac:dyDescent="0.35">
      <c r="A367" s="160">
        <v>0.45833333333333298</v>
      </c>
      <c r="B367" s="159" t="s">
        <v>87</v>
      </c>
      <c r="C367" s="159" t="s">
        <v>87</v>
      </c>
      <c r="D367" s="159" t="s">
        <v>87</v>
      </c>
      <c r="E367" s="159" t="s">
        <v>87</v>
      </c>
      <c r="F367" s="159" t="s">
        <v>87</v>
      </c>
      <c r="G367" s="159" t="s">
        <v>87</v>
      </c>
      <c r="H367" s="159" t="s">
        <v>87</v>
      </c>
      <c r="I367" s="159" t="s">
        <v>87</v>
      </c>
      <c r="J367" s="159" t="s">
        <v>87</v>
      </c>
      <c r="K367" s="159" t="s">
        <v>87</v>
      </c>
      <c r="L367" s="159" t="s">
        <v>87</v>
      </c>
      <c r="M367" s="159" t="s">
        <v>87</v>
      </c>
      <c r="N367" s="159" t="s">
        <v>87</v>
      </c>
      <c r="O367" s="159" t="s">
        <v>87</v>
      </c>
      <c r="P367" s="2"/>
    </row>
    <row r="368" spans="1:16" ht="13.5" customHeight="1" x14ac:dyDescent="0.35">
      <c r="A368" s="160">
        <v>0.46875</v>
      </c>
      <c r="B368" s="159" t="s">
        <v>87</v>
      </c>
      <c r="C368" s="159" t="s">
        <v>87</v>
      </c>
      <c r="D368" s="159" t="s">
        <v>87</v>
      </c>
      <c r="E368" s="159" t="s">
        <v>87</v>
      </c>
      <c r="F368" s="159" t="s">
        <v>87</v>
      </c>
      <c r="G368" s="159" t="s">
        <v>87</v>
      </c>
      <c r="H368" s="159" t="s">
        <v>87</v>
      </c>
      <c r="I368" s="159" t="s">
        <v>87</v>
      </c>
      <c r="J368" s="159" t="s">
        <v>87</v>
      </c>
      <c r="K368" s="159" t="s">
        <v>87</v>
      </c>
      <c r="L368" s="159" t="s">
        <v>87</v>
      </c>
      <c r="M368" s="159" t="s">
        <v>87</v>
      </c>
      <c r="N368" s="159" t="s">
        <v>87</v>
      </c>
      <c r="O368" s="159" t="s">
        <v>87</v>
      </c>
      <c r="P368" s="2"/>
    </row>
    <row r="369" spans="1:16" ht="13.5" customHeight="1" x14ac:dyDescent="0.35">
      <c r="A369" s="160">
        <v>0.47916666666666702</v>
      </c>
      <c r="B369" s="159" t="s">
        <v>87</v>
      </c>
      <c r="C369" s="159" t="s">
        <v>87</v>
      </c>
      <c r="D369" s="159" t="s">
        <v>87</v>
      </c>
      <c r="E369" s="159" t="s">
        <v>87</v>
      </c>
      <c r="F369" s="159" t="s">
        <v>87</v>
      </c>
      <c r="G369" s="159" t="s">
        <v>87</v>
      </c>
      <c r="H369" s="159" t="s">
        <v>87</v>
      </c>
      <c r="I369" s="159" t="s">
        <v>87</v>
      </c>
      <c r="J369" s="159" t="s">
        <v>87</v>
      </c>
      <c r="K369" s="159" t="s">
        <v>87</v>
      </c>
      <c r="L369" s="159" t="s">
        <v>87</v>
      </c>
      <c r="M369" s="159" t="s">
        <v>87</v>
      </c>
      <c r="N369" s="159" t="s">
        <v>87</v>
      </c>
      <c r="O369" s="159" t="s">
        <v>87</v>
      </c>
      <c r="P369" s="2"/>
    </row>
    <row r="370" spans="1:16" ht="13.5" customHeight="1" x14ac:dyDescent="0.35">
      <c r="A370" s="160">
        <v>0.48958333333333298</v>
      </c>
      <c r="B370" s="159" t="s">
        <v>87</v>
      </c>
      <c r="C370" s="159" t="s">
        <v>87</v>
      </c>
      <c r="D370" s="159" t="s">
        <v>87</v>
      </c>
      <c r="E370" s="159" t="s">
        <v>87</v>
      </c>
      <c r="F370" s="159" t="s">
        <v>87</v>
      </c>
      <c r="G370" s="159" t="s">
        <v>87</v>
      </c>
      <c r="H370" s="159" t="s">
        <v>87</v>
      </c>
      <c r="I370" s="159" t="s">
        <v>87</v>
      </c>
      <c r="J370" s="159" t="s">
        <v>87</v>
      </c>
      <c r="K370" s="159" t="s">
        <v>87</v>
      </c>
      <c r="L370" s="159" t="s">
        <v>87</v>
      </c>
      <c r="M370" s="159" t="s">
        <v>87</v>
      </c>
      <c r="N370" s="159" t="s">
        <v>87</v>
      </c>
      <c r="O370" s="159" t="s">
        <v>87</v>
      </c>
      <c r="P370" s="2"/>
    </row>
    <row r="371" spans="1:16" ht="13.5" customHeight="1" x14ac:dyDescent="0.35">
      <c r="A371" s="160">
        <v>0.5</v>
      </c>
      <c r="B371" s="159" t="s">
        <v>87</v>
      </c>
      <c r="C371" s="159" t="s">
        <v>87</v>
      </c>
      <c r="D371" s="159" t="s">
        <v>87</v>
      </c>
      <c r="E371" s="159" t="s">
        <v>87</v>
      </c>
      <c r="F371" s="159" t="s">
        <v>87</v>
      </c>
      <c r="G371" s="159" t="s">
        <v>87</v>
      </c>
      <c r="H371" s="159" t="s">
        <v>87</v>
      </c>
      <c r="I371" s="159" t="s">
        <v>87</v>
      </c>
      <c r="J371" s="159" t="s">
        <v>87</v>
      </c>
      <c r="K371" s="159" t="s">
        <v>87</v>
      </c>
      <c r="L371" s="159" t="s">
        <v>87</v>
      </c>
      <c r="M371" s="159" t="s">
        <v>87</v>
      </c>
      <c r="N371" s="159" t="s">
        <v>87</v>
      </c>
      <c r="O371" s="159" t="s">
        <v>87</v>
      </c>
      <c r="P371" s="2"/>
    </row>
    <row r="372" spans="1:16" ht="13.5" customHeight="1" x14ac:dyDescent="0.35">
      <c r="A372" s="160">
        <v>0.51041666666666696</v>
      </c>
      <c r="B372" s="159" t="s">
        <v>87</v>
      </c>
      <c r="C372" s="159" t="s">
        <v>87</v>
      </c>
      <c r="D372" s="159" t="s">
        <v>87</v>
      </c>
      <c r="E372" s="159" t="s">
        <v>87</v>
      </c>
      <c r="F372" s="159" t="s">
        <v>87</v>
      </c>
      <c r="G372" s="159" t="s">
        <v>87</v>
      </c>
      <c r="H372" s="159" t="s">
        <v>87</v>
      </c>
      <c r="I372" s="159" t="s">
        <v>87</v>
      </c>
      <c r="J372" s="159" t="s">
        <v>87</v>
      </c>
      <c r="K372" s="159" t="s">
        <v>87</v>
      </c>
      <c r="L372" s="159" t="s">
        <v>87</v>
      </c>
      <c r="M372" s="159" t="s">
        <v>87</v>
      </c>
      <c r="N372" s="159" t="s">
        <v>87</v>
      </c>
      <c r="O372" s="159" t="s">
        <v>87</v>
      </c>
      <c r="P372" s="2"/>
    </row>
    <row r="373" spans="1:16" ht="13.5" customHeight="1" x14ac:dyDescent="0.35">
      <c r="A373" s="160">
        <v>0.52083333333333304</v>
      </c>
      <c r="B373" s="159" t="s">
        <v>87</v>
      </c>
      <c r="C373" s="159" t="s">
        <v>87</v>
      </c>
      <c r="D373" s="159" t="s">
        <v>87</v>
      </c>
      <c r="E373" s="159" t="s">
        <v>87</v>
      </c>
      <c r="F373" s="159" t="s">
        <v>87</v>
      </c>
      <c r="G373" s="159" t="s">
        <v>87</v>
      </c>
      <c r="H373" s="159" t="s">
        <v>87</v>
      </c>
      <c r="I373" s="159" t="s">
        <v>87</v>
      </c>
      <c r="J373" s="159" t="s">
        <v>87</v>
      </c>
      <c r="K373" s="159" t="s">
        <v>87</v>
      </c>
      <c r="L373" s="159" t="s">
        <v>87</v>
      </c>
      <c r="M373" s="159" t="s">
        <v>87</v>
      </c>
      <c r="N373" s="159" t="s">
        <v>87</v>
      </c>
      <c r="O373" s="159" t="s">
        <v>87</v>
      </c>
      <c r="P373" s="2"/>
    </row>
    <row r="374" spans="1:16" ht="13.5" customHeight="1" x14ac:dyDescent="0.35">
      <c r="A374" s="160">
        <v>0.53125</v>
      </c>
      <c r="B374" s="159" t="s">
        <v>87</v>
      </c>
      <c r="C374" s="159" t="s">
        <v>87</v>
      </c>
      <c r="D374" s="159" t="s">
        <v>87</v>
      </c>
      <c r="E374" s="159" t="s">
        <v>87</v>
      </c>
      <c r="F374" s="159" t="s">
        <v>87</v>
      </c>
      <c r="G374" s="159" t="s">
        <v>87</v>
      </c>
      <c r="H374" s="159" t="s">
        <v>87</v>
      </c>
      <c r="I374" s="159" t="s">
        <v>87</v>
      </c>
      <c r="J374" s="159" t="s">
        <v>87</v>
      </c>
      <c r="K374" s="159" t="s">
        <v>87</v>
      </c>
      <c r="L374" s="159" t="s">
        <v>87</v>
      </c>
      <c r="M374" s="159" t="s">
        <v>87</v>
      </c>
      <c r="N374" s="159" t="s">
        <v>87</v>
      </c>
      <c r="O374" s="159" t="s">
        <v>87</v>
      </c>
      <c r="P374" s="2"/>
    </row>
    <row r="375" spans="1:16" ht="13.5" customHeight="1" x14ac:dyDescent="0.35">
      <c r="A375" s="160">
        <v>0.54166666666666696</v>
      </c>
      <c r="B375" s="159" t="s">
        <v>87</v>
      </c>
      <c r="C375" s="159" t="s">
        <v>87</v>
      </c>
      <c r="D375" s="159" t="s">
        <v>87</v>
      </c>
      <c r="E375" s="159" t="s">
        <v>87</v>
      </c>
      <c r="F375" s="159" t="s">
        <v>87</v>
      </c>
      <c r="G375" s="159" t="s">
        <v>87</v>
      </c>
      <c r="H375" s="159" t="s">
        <v>87</v>
      </c>
      <c r="I375" s="159" t="s">
        <v>87</v>
      </c>
      <c r="J375" s="159" t="s">
        <v>87</v>
      </c>
      <c r="K375" s="159" t="s">
        <v>87</v>
      </c>
      <c r="L375" s="159" t="s">
        <v>87</v>
      </c>
      <c r="M375" s="159" t="s">
        <v>87</v>
      </c>
      <c r="N375" s="159" t="s">
        <v>87</v>
      </c>
      <c r="O375" s="159" t="s">
        <v>87</v>
      </c>
      <c r="P375" s="2"/>
    </row>
    <row r="376" spans="1:16" ht="13.5" customHeight="1" x14ac:dyDescent="0.35">
      <c r="A376" s="160">
        <v>0.55208333333333304</v>
      </c>
      <c r="B376" s="159" t="s">
        <v>87</v>
      </c>
      <c r="C376" s="159" t="s">
        <v>87</v>
      </c>
      <c r="D376" s="159" t="s">
        <v>87</v>
      </c>
      <c r="E376" s="159" t="s">
        <v>87</v>
      </c>
      <c r="F376" s="159" t="s">
        <v>87</v>
      </c>
      <c r="G376" s="159" t="s">
        <v>87</v>
      </c>
      <c r="H376" s="159" t="s">
        <v>87</v>
      </c>
      <c r="I376" s="159" t="s">
        <v>87</v>
      </c>
      <c r="J376" s="159" t="s">
        <v>87</v>
      </c>
      <c r="K376" s="159" t="s">
        <v>87</v>
      </c>
      <c r="L376" s="159" t="s">
        <v>87</v>
      </c>
      <c r="M376" s="159" t="s">
        <v>87</v>
      </c>
      <c r="N376" s="159" t="s">
        <v>87</v>
      </c>
      <c r="O376" s="159" t="s">
        <v>87</v>
      </c>
      <c r="P376" s="2"/>
    </row>
    <row r="377" spans="1:16" ht="13.5" customHeight="1" x14ac:dyDescent="0.35">
      <c r="A377" s="160">
        <v>0.5625</v>
      </c>
      <c r="B377" s="159" t="s">
        <v>87</v>
      </c>
      <c r="C377" s="159" t="s">
        <v>87</v>
      </c>
      <c r="D377" s="159" t="s">
        <v>87</v>
      </c>
      <c r="E377" s="159" t="s">
        <v>87</v>
      </c>
      <c r="F377" s="159" t="s">
        <v>87</v>
      </c>
      <c r="G377" s="159" t="s">
        <v>87</v>
      </c>
      <c r="H377" s="159" t="s">
        <v>87</v>
      </c>
      <c r="I377" s="159" t="s">
        <v>87</v>
      </c>
      <c r="J377" s="159" t="s">
        <v>87</v>
      </c>
      <c r="K377" s="159" t="s">
        <v>87</v>
      </c>
      <c r="L377" s="159" t="s">
        <v>87</v>
      </c>
      <c r="M377" s="159" t="s">
        <v>87</v>
      </c>
      <c r="N377" s="159" t="s">
        <v>87</v>
      </c>
      <c r="O377" s="159" t="s">
        <v>87</v>
      </c>
      <c r="P377" s="2"/>
    </row>
    <row r="378" spans="1:16" ht="13.5" customHeight="1" x14ac:dyDescent="0.35">
      <c r="A378" s="160">
        <v>0.57291666666666696</v>
      </c>
      <c r="B378" s="159" t="s">
        <v>87</v>
      </c>
      <c r="C378" s="159" t="s">
        <v>87</v>
      </c>
      <c r="D378" s="159" t="s">
        <v>87</v>
      </c>
      <c r="E378" s="159" t="s">
        <v>87</v>
      </c>
      <c r="F378" s="159" t="s">
        <v>87</v>
      </c>
      <c r="G378" s="159" t="s">
        <v>87</v>
      </c>
      <c r="H378" s="159" t="s">
        <v>87</v>
      </c>
      <c r="I378" s="159" t="s">
        <v>87</v>
      </c>
      <c r="J378" s="159" t="s">
        <v>87</v>
      </c>
      <c r="K378" s="159" t="s">
        <v>87</v>
      </c>
      <c r="L378" s="159" t="s">
        <v>87</v>
      </c>
      <c r="M378" s="159" t="s">
        <v>87</v>
      </c>
      <c r="N378" s="159" t="s">
        <v>87</v>
      </c>
      <c r="O378" s="159" t="s">
        <v>87</v>
      </c>
      <c r="P378" s="2"/>
    </row>
    <row r="379" spans="1:16" ht="13.5" customHeight="1" x14ac:dyDescent="0.35">
      <c r="A379" s="160">
        <v>0.58333333333333304</v>
      </c>
      <c r="B379" s="159" t="s">
        <v>87</v>
      </c>
      <c r="C379" s="159" t="s">
        <v>87</v>
      </c>
      <c r="D379" s="159" t="s">
        <v>87</v>
      </c>
      <c r="E379" s="159" t="s">
        <v>87</v>
      </c>
      <c r="F379" s="159" t="s">
        <v>87</v>
      </c>
      <c r="G379" s="159" t="s">
        <v>87</v>
      </c>
      <c r="H379" s="159" t="s">
        <v>87</v>
      </c>
      <c r="I379" s="159" t="s">
        <v>87</v>
      </c>
      <c r="J379" s="159" t="s">
        <v>87</v>
      </c>
      <c r="K379" s="159" t="s">
        <v>87</v>
      </c>
      <c r="L379" s="159" t="s">
        <v>87</v>
      </c>
      <c r="M379" s="159" t="s">
        <v>87</v>
      </c>
      <c r="N379" s="159" t="s">
        <v>87</v>
      </c>
      <c r="O379" s="159" t="s">
        <v>87</v>
      </c>
      <c r="P379" s="2"/>
    </row>
    <row r="380" spans="1:16" ht="13.5" customHeight="1" x14ac:dyDescent="0.35">
      <c r="A380" s="160">
        <v>0.59375</v>
      </c>
      <c r="B380" s="159" t="s">
        <v>87</v>
      </c>
      <c r="C380" s="159" t="s">
        <v>87</v>
      </c>
      <c r="D380" s="159" t="s">
        <v>87</v>
      </c>
      <c r="E380" s="159" t="s">
        <v>87</v>
      </c>
      <c r="F380" s="159" t="s">
        <v>87</v>
      </c>
      <c r="G380" s="159" t="s">
        <v>87</v>
      </c>
      <c r="H380" s="159" t="s">
        <v>87</v>
      </c>
      <c r="I380" s="159" t="s">
        <v>87</v>
      </c>
      <c r="J380" s="159" t="s">
        <v>87</v>
      </c>
      <c r="K380" s="159" t="s">
        <v>87</v>
      </c>
      <c r="L380" s="159" t="s">
        <v>87</v>
      </c>
      <c r="M380" s="159" t="s">
        <v>87</v>
      </c>
      <c r="N380" s="159" t="s">
        <v>87</v>
      </c>
      <c r="O380" s="159" t="s">
        <v>87</v>
      </c>
      <c r="P380" s="2"/>
    </row>
    <row r="381" spans="1:16" ht="13.5" customHeight="1" x14ac:dyDescent="0.35">
      <c r="A381" s="160">
        <v>0.60416666666666696</v>
      </c>
      <c r="B381" s="159" t="s">
        <v>87</v>
      </c>
      <c r="C381" s="159" t="s">
        <v>87</v>
      </c>
      <c r="D381" s="159" t="s">
        <v>87</v>
      </c>
      <c r="E381" s="159" t="s">
        <v>87</v>
      </c>
      <c r="F381" s="159" t="s">
        <v>87</v>
      </c>
      <c r="G381" s="159" t="s">
        <v>87</v>
      </c>
      <c r="H381" s="159" t="s">
        <v>87</v>
      </c>
      <c r="I381" s="159" t="s">
        <v>87</v>
      </c>
      <c r="J381" s="159" t="s">
        <v>87</v>
      </c>
      <c r="K381" s="159" t="s">
        <v>87</v>
      </c>
      <c r="L381" s="159" t="s">
        <v>87</v>
      </c>
      <c r="M381" s="159" t="s">
        <v>87</v>
      </c>
      <c r="N381" s="159" t="s">
        <v>87</v>
      </c>
      <c r="O381" s="159" t="s">
        <v>87</v>
      </c>
      <c r="P381" s="2"/>
    </row>
    <row r="382" spans="1:16" ht="13.5" customHeight="1" x14ac:dyDescent="0.35">
      <c r="A382" s="160">
        <v>0.61458333333333304</v>
      </c>
      <c r="B382" s="159" t="s">
        <v>87</v>
      </c>
      <c r="C382" s="159" t="s">
        <v>87</v>
      </c>
      <c r="D382" s="159" t="s">
        <v>87</v>
      </c>
      <c r="E382" s="159" t="s">
        <v>87</v>
      </c>
      <c r="F382" s="159" t="s">
        <v>87</v>
      </c>
      <c r="G382" s="159" t="s">
        <v>87</v>
      </c>
      <c r="H382" s="159" t="s">
        <v>87</v>
      </c>
      <c r="I382" s="159" t="s">
        <v>87</v>
      </c>
      <c r="J382" s="159" t="s">
        <v>87</v>
      </c>
      <c r="K382" s="159" t="s">
        <v>87</v>
      </c>
      <c r="L382" s="159" t="s">
        <v>87</v>
      </c>
      <c r="M382" s="159" t="s">
        <v>87</v>
      </c>
      <c r="N382" s="159" t="s">
        <v>87</v>
      </c>
      <c r="O382" s="159" t="s">
        <v>87</v>
      </c>
      <c r="P382" s="2"/>
    </row>
    <row r="383" spans="1:16" ht="13.5" customHeight="1" x14ac:dyDescent="0.35">
      <c r="A383" s="160">
        <v>0.625</v>
      </c>
      <c r="B383" s="159" t="s">
        <v>87</v>
      </c>
      <c r="C383" s="159" t="s">
        <v>87</v>
      </c>
      <c r="D383" s="159" t="s">
        <v>87</v>
      </c>
      <c r="E383" s="159" t="s">
        <v>87</v>
      </c>
      <c r="F383" s="159" t="s">
        <v>87</v>
      </c>
      <c r="G383" s="159" t="s">
        <v>87</v>
      </c>
      <c r="H383" s="159" t="s">
        <v>87</v>
      </c>
      <c r="I383" s="159" t="s">
        <v>87</v>
      </c>
      <c r="J383" s="159" t="s">
        <v>87</v>
      </c>
      <c r="K383" s="159" t="s">
        <v>87</v>
      </c>
      <c r="L383" s="159" t="s">
        <v>87</v>
      </c>
      <c r="M383" s="159" t="s">
        <v>87</v>
      </c>
      <c r="N383" s="159" t="s">
        <v>87</v>
      </c>
      <c r="O383" s="159" t="s">
        <v>87</v>
      </c>
      <c r="P383" s="2"/>
    </row>
    <row r="384" spans="1:16" ht="13.5" customHeight="1" x14ac:dyDescent="0.35">
      <c r="A384" s="160">
        <v>0.63541666666666696</v>
      </c>
      <c r="B384" s="159" t="s">
        <v>87</v>
      </c>
      <c r="C384" s="159" t="s">
        <v>87</v>
      </c>
      <c r="D384" s="159" t="s">
        <v>87</v>
      </c>
      <c r="E384" s="159" t="s">
        <v>87</v>
      </c>
      <c r="F384" s="159" t="s">
        <v>87</v>
      </c>
      <c r="G384" s="159" t="s">
        <v>87</v>
      </c>
      <c r="H384" s="159" t="s">
        <v>87</v>
      </c>
      <c r="I384" s="159" t="s">
        <v>87</v>
      </c>
      <c r="J384" s="159" t="s">
        <v>87</v>
      </c>
      <c r="K384" s="159" t="s">
        <v>87</v>
      </c>
      <c r="L384" s="159" t="s">
        <v>87</v>
      </c>
      <c r="M384" s="159" t="s">
        <v>87</v>
      </c>
      <c r="N384" s="159" t="s">
        <v>87</v>
      </c>
      <c r="O384" s="159" t="s">
        <v>87</v>
      </c>
      <c r="P384" s="2"/>
    </row>
    <row r="385" spans="1:16" ht="13.5" customHeight="1" x14ac:dyDescent="0.35">
      <c r="A385" s="160">
        <v>0.64583333333333304</v>
      </c>
      <c r="B385" s="159" t="s">
        <v>87</v>
      </c>
      <c r="C385" s="159" t="s">
        <v>87</v>
      </c>
      <c r="D385" s="159" t="s">
        <v>87</v>
      </c>
      <c r="E385" s="159" t="s">
        <v>87</v>
      </c>
      <c r="F385" s="159" t="s">
        <v>87</v>
      </c>
      <c r="G385" s="159" t="s">
        <v>87</v>
      </c>
      <c r="H385" s="159" t="s">
        <v>87</v>
      </c>
      <c r="I385" s="159" t="s">
        <v>87</v>
      </c>
      <c r="J385" s="159" t="s">
        <v>87</v>
      </c>
      <c r="K385" s="159" t="s">
        <v>87</v>
      </c>
      <c r="L385" s="159" t="s">
        <v>87</v>
      </c>
      <c r="M385" s="159" t="s">
        <v>87</v>
      </c>
      <c r="N385" s="159" t="s">
        <v>87</v>
      </c>
      <c r="O385" s="159" t="s">
        <v>87</v>
      </c>
      <c r="P385" s="2"/>
    </row>
    <row r="386" spans="1:16" ht="13.5" customHeight="1" x14ac:dyDescent="0.35">
      <c r="A386" s="160">
        <v>0.65625</v>
      </c>
      <c r="B386" s="159" t="s">
        <v>87</v>
      </c>
      <c r="C386" s="159" t="s">
        <v>87</v>
      </c>
      <c r="D386" s="159" t="s">
        <v>87</v>
      </c>
      <c r="E386" s="159" t="s">
        <v>87</v>
      </c>
      <c r="F386" s="159" t="s">
        <v>87</v>
      </c>
      <c r="G386" s="159" t="s">
        <v>87</v>
      </c>
      <c r="H386" s="159" t="s">
        <v>87</v>
      </c>
      <c r="I386" s="159" t="s">
        <v>87</v>
      </c>
      <c r="J386" s="159" t="s">
        <v>87</v>
      </c>
      <c r="K386" s="159" t="s">
        <v>87</v>
      </c>
      <c r="L386" s="159" t="s">
        <v>87</v>
      </c>
      <c r="M386" s="159" t="s">
        <v>87</v>
      </c>
      <c r="N386" s="159" t="s">
        <v>87</v>
      </c>
      <c r="O386" s="159" t="s">
        <v>87</v>
      </c>
      <c r="P386" s="2"/>
    </row>
    <row r="387" spans="1:16" ht="13.5" customHeight="1" x14ac:dyDescent="0.35">
      <c r="A387" s="160">
        <v>0.66666666666666696</v>
      </c>
      <c r="B387" s="159" t="s">
        <v>87</v>
      </c>
      <c r="C387" s="159" t="s">
        <v>87</v>
      </c>
      <c r="D387" s="159" t="s">
        <v>87</v>
      </c>
      <c r="E387" s="159" t="s">
        <v>87</v>
      </c>
      <c r="F387" s="159" t="s">
        <v>87</v>
      </c>
      <c r="G387" s="159" t="s">
        <v>87</v>
      </c>
      <c r="H387" s="159" t="s">
        <v>87</v>
      </c>
      <c r="I387" s="159" t="s">
        <v>87</v>
      </c>
      <c r="J387" s="159" t="s">
        <v>87</v>
      </c>
      <c r="K387" s="159" t="s">
        <v>87</v>
      </c>
      <c r="L387" s="159" t="s">
        <v>87</v>
      </c>
      <c r="M387" s="159" t="s">
        <v>87</v>
      </c>
      <c r="N387" s="159" t="s">
        <v>87</v>
      </c>
      <c r="O387" s="159" t="s">
        <v>87</v>
      </c>
      <c r="P387" s="2"/>
    </row>
    <row r="388" spans="1:16" ht="13.5" customHeight="1" x14ac:dyDescent="0.35">
      <c r="A388" s="160">
        <v>0.67708333333333304</v>
      </c>
      <c r="B388" s="159" t="s">
        <v>87</v>
      </c>
      <c r="C388" s="159" t="s">
        <v>87</v>
      </c>
      <c r="D388" s="159" t="s">
        <v>87</v>
      </c>
      <c r="E388" s="159" t="s">
        <v>87</v>
      </c>
      <c r="F388" s="159" t="s">
        <v>87</v>
      </c>
      <c r="G388" s="159" t="s">
        <v>87</v>
      </c>
      <c r="H388" s="159" t="s">
        <v>87</v>
      </c>
      <c r="I388" s="159" t="s">
        <v>87</v>
      </c>
      <c r="J388" s="159" t="s">
        <v>87</v>
      </c>
      <c r="K388" s="159" t="s">
        <v>87</v>
      </c>
      <c r="L388" s="159" t="s">
        <v>87</v>
      </c>
      <c r="M388" s="159" t="s">
        <v>87</v>
      </c>
      <c r="N388" s="159" t="s">
        <v>87</v>
      </c>
      <c r="O388" s="159" t="s">
        <v>87</v>
      </c>
      <c r="P388" s="2"/>
    </row>
    <row r="389" spans="1:16" ht="13.5" customHeight="1" x14ac:dyDescent="0.35">
      <c r="A389" s="160">
        <v>0.6875</v>
      </c>
      <c r="B389" s="159" t="s">
        <v>87</v>
      </c>
      <c r="C389" s="159" t="s">
        <v>87</v>
      </c>
      <c r="D389" s="159" t="s">
        <v>87</v>
      </c>
      <c r="E389" s="159" t="s">
        <v>87</v>
      </c>
      <c r="F389" s="159" t="s">
        <v>87</v>
      </c>
      <c r="G389" s="159" t="s">
        <v>87</v>
      </c>
      <c r="H389" s="159" t="s">
        <v>87</v>
      </c>
      <c r="I389" s="159" t="s">
        <v>87</v>
      </c>
      <c r="J389" s="159" t="s">
        <v>87</v>
      </c>
      <c r="K389" s="159" t="s">
        <v>87</v>
      </c>
      <c r="L389" s="159" t="s">
        <v>87</v>
      </c>
      <c r="M389" s="159" t="s">
        <v>87</v>
      </c>
      <c r="N389" s="159" t="s">
        <v>87</v>
      </c>
      <c r="O389" s="159" t="s">
        <v>87</v>
      </c>
      <c r="P389" s="2"/>
    </row>
    <row r="390" spans="1:16" ht="13.5" customHeight="1" x14ac:dyDescent="0.35">
      <c r="A390" s="160">
        <v>0.69791666666666696</v>
      </c>
      <c r="B390" s="159" t="s">
        <v>87</v>
      </c>
      <c r="C390" s="159" t="s">
        <v>87</v>
      </c>
      <c r="D390" s="159" t="s">
        <v>87</v>
      </c>
      <c r="E390" s="159" t="s">
        <v>87</v>
      </c>
      <c r="F390" s="159" t="s">
        <v>87</v>
      </c>
      <c r="G390" s="159" t="s">
        <v>87</v>
      </c>
      <c r="H390" s="159" t="s">
        <v>87</v>
      </c>
      <c r="I390" s="159" t="s">
        <v>87</v>
      </c>
      <c r="J390" s="159" t="s">
        <v>87</v>
      </c>
      <c r="K390" s="159" t="s">
        <v>87</v>
      </c>
      <c r="L390" s="159" t="s">
        <v>87</v>
      </c>
      <c r="M390" s="159" t="s">
        <v>87</v>
      </c>
      <c r="N390" s="159" t="s">
        <v>87</v>
      </c>
      <c r="O390" s="159" t="s">
        <v>87</v>
      </c>
      <c r="P390" s="2"/>
    </row>
    <row r="391" spans="1:16" ht="13.5" customHeight="1" x14ac:dyDescent="0.35">
      <c r="A391" s="160">
        <v>0.70833333333333304</v>
      </c>
      <c r="B391" s="159" t="s">
        <v>87</v>
      </c>
      <c r="C391" s="159" t="s">
        <v>87</v>
      </c>
      <c r="D391" s="159" t="s">
        <v>87</v>
      </c>
      <c r="E391" s="159" t="s">
        <v>87</v>
      </c>
      <c r="F391" s="159" t="s">
        <v>87</v>
      </c>
      <c r="G391" s="159" t="s">
        <v>87</v>
      </c>
      <c r="H391" s="159" t="s">
        <v>87</v>
      </c>
      <c r="I391" s="159" t="s">
        <v>87</v>
      </c>
      <c r="J391" s="159" t="s">
        <v>87</v>
      </c>
      <c r="K391" s="159" t="s">
        <v>87</v>
      </c>
      <c r="L391" s="159" t="s">
        <v>87</v>
      </c>
      <c r="M391" s="159" t="s">
        <v>87</v>
      </c>
      <c r="N391" s="159" t="s">
        <v>87</v>
      </c>
      <c r="O391" s="159" t="s">
        <v>87</v>
      </c>
      <c r="P391" s="2"/>
    </row>
    <row r="392" spans="1:16" ht="13.5" customHeight="1" x14ac:dyDescent="0.35">
      <c r="A392" s="160">
        <v>0.71875</v>
      </c>
      <c r="B392" s="159" t="s">
        <v>87</v>
      </c>
      <c r="C392" s="159" t="s">
        <v>87</v>
      </c>
      <c r="D392" s="159" t="s">
        <v>87</v>
      </c>
      <c r="E392" s="159" t="s">
        <v>87</v>
      </c>
      <c r="F392" s="159" t="s">
        <v>87</v>
      </c>
      <c r="G392" s="159" t="s">
        <v>87</v>
      </c>
      <c r="H392" s="159" t="s">
        <v>87</v>
      </c>
      <c r="I392" s="159" t="s">
        <v>87</v>
      </c>
      <c r="J392" s="159" t="s">
        <v>87</v>
      </c>
      <c r="K392" s="159" t="s">
        <v>87</v>
      </c>
      <c r="L392" s="159" t="s">
        <v>87</v>
      </c>
      <c r="M392" s="159" t="s">
        <v>87</v>
      </c>
      <c r="N392" s="159" t="s">
        <v>87</v>
      </c>
      <c r="O392" s="159" t="s">
        <v>87</v>
      </c>
      <c r="P392" s="2"/>
    </row>
    <row r="393" spans="1:16" ht="13.5" customHeight="1" x14ac:dyDescent="0.35">
      <c r="A393" s="160">
        <v>0.72916666666666696</v>
      </c>
      <c r="B393" s="159" t="s">
        <v>87</v>
      </c>
      <c r="C393" s="159" t="s">
        <v>87</v>
      </c>
      <c r="D393" s="159" t="s">
        <v>87</v>
      </c>
      <c r="E393" s="159" t="s">
        <v>87</v>
      </c>
      <c r="F393" s="159" t="s">
        <v>87</v>
      </c>
      <c r="G393" s="159" t="s">
        <v>87</v>
      </c>
      <c r="H393" s="159" t="s">
        <v>87</v>
      </c>
      <c r="I393" s="159" t="s">
        <v>87</v>
      </c>
      <c r="J393" s="159" t="s">
        <v>87</v>
      </c>
      <c r="K393" s="159" t="s">
        <v>87</v>
      </c>
      <c r="L393" s="159" t="s">
        <v>87</v>
      </c>
      <c r="M393" s="159" t="s">
        <v>87</v>
      </c>
      <c r="N393" s="159" t="s">
        <v>87</v>
      </c>
      <c r="O393" s="159" t="s">
        <v>87</v>
      </c>
      <c r="P393" s="2"/>
    </row>
    <row r="394" spans="1:16" ht="13.5" customHeight="1" x14ac:dyDescent="0.35">
      <c r="A394" s="160">
        <v>0.73958333333333304</v>
      </c>
      <c r="B394" s="159" t="s">
        <v>87</v>
      </c>
      <c r="C394" s="159" t="s">
        <v>87</v>
      </c>
      <c r="D394" s="159" t="s">
        <v>87</v>
      </c>
      <c r="E394" s="159" t="s">
        <v>87</v>
      </c>
      <c r="F394" s="159" t="s">
        <v>87</v>
      </c>
      <c r="G394" s="159" t="s">
        <v>87</v>
      </c>
      <c r="H394" s="159" t="s">
        <v>87</v>
      </c>
      <c r="I394" s="159" t="s">
        <v>87</v>
      </c>
      <c r="J394" s="159" t="s">
        <v>87</v>
      </c>
      <c r="K394" s="159" t="s">
        <v>87</v>
      </c>
      <c r="L394" s="159" t="s">
        <v>87</v>
      </c>
      <c r="M394" s="159" t="s">
        <v>87</v>
      </c>
      <c r="N394" s="159" t="s">
        <v>87</v>
      </c>
      <c r="O394" s="159" t="s">
        <v>87</v>
      </c>
      <c r="P394" s="2"/>
    </row>
    <row r="395" spans="1:16" ht="13.5" customHeight="1" x14ac:dyDescent="0.35">
      <c r="A395" s="160">
        <v>0.75</v>
      </c>
      <c r="B395" s="159" t="s">
        <v>87</v>
      </c>
      <c r="C395" s="159" t="s">
        <v>87</v>
      </c>
      <c r="D395" s="159" t="s">
        <v>87</v>
      </c>
      <c r="E395" s="159" t="s">
        <v>87</v>
      </c>
      <c r="F395" s="159" t="s">
        <v>87</v>
      </c>
      <c r="G395" s="159" t="s">
        <v>87</v>
      </c>
      <c r="H395" s="159" t="s">
        <v>87</v>
      </c>
      <c r="I395" s="159" t="s">
        <v>87</v>
      </c>
      <c r="J395" s="159" t="s">
        <v>87</v>
      </c>
      <c r="K395" s="159" t="s">
        <v>87</v>
      </c>
      <c r="L395" s="159" t="s">
        <v>87</v>
      </c>
      <c r="M395" s="159" t="s">
        <v>87</v>
      </c>
      <c r="N395" s="159" t="s">
        <v>87</v>
      </c>
      <c r="O395" s="159" t="s">
        <v>87</v>
      </c>
      <c r="P395" s="2"/>
    </row>
    <row r="396" spans="1:16" ht="13.5" customHeight="1" x14ac:dyDescent="0.35">
      <c r="A396" s="160">
        <v>0.76041666666666696</v>
      </c>
      <c r="B396" s="159" t="s">
        <v>87</v>
      </c>
      <c r="C396" s="159" t="s">
        <v>87</v>
      </c>
      <c r="D396" s="159" t="s">
        <v>87</v>
      </c>
      <c r="E396" s="159" t="s">
        <v>87</v>
      </c>
      <c r="F396" s="159" t="s">
        <v>87</v>
      </c>
      <c r="G396" s="159" t="s">
        <v>87</v>
      </c>
      <c r="H396" s="159" t="s">
        <v>87</v>
      </c>
      <c r="I396" s="159" t="s">
        <v>87</v>
      </c>
      <c r="J396" s="159" t="s">
        <v>87</v>
      </c>
      <c r="K396" s="159" t="s">
        <v>87</v>
      </c>
      <c r="L396" s="159" t="s">
        <v>87</v>
      </c>
      <c r="M396" s="159" t="s">
        <v>87</v>
      </c>
      <c r="N396" s="159" t="s">
        <v>87</v>
      </c>
      <c r="O396" s="159" t="s">
        <v>87</v>
      </c>
      <c r="P396" s="2"/>
    </row>
    <row r="397" spans="1:16" ht="13.5" customHeight="1" x14ac:dyDescent="0.35">
      <c r="A397" s="160">
        <v>0.77083333333333304</v>
      </c>
      <c r="B397" s="159" t="s">
        <v>87</v>
      </c>
      <c r="C397" s="159" t="s">
        <v>87</v>
      </c>
      <c r="D397" s="159" t="s">
        <v>87</v>
      </c>
      <c r="E397" s="159" t="s">
        <v>87</v>
      </c>
      <c r="F397" s="159" t="s">
        <v>87</v>
      </c>
      <c r="G397" s="159" t="s">
        <v>87</v>
      </c>
      <c r="H397" s="159" t="s">
        <v>87</v>
      </c>
      <c r="I397" s="159" t="s">
        <v>87</v>
      </c>
      <c r="J397" s="159" t="s">
        <v>87</v>
      </c>
      <c r="K397" s="159" t="s">
        <v>87</v>
      </c>
      <c r="L397" s="159" t="s">
        <v>87</v>
      </c>
      <c r="M397" s="159" t="s">
        <v>87</v>
      </c>
      <c r="N397" s="159" t="s">
        <v>87</v>
      </c>
      <c r="O397" s="159" t="s">
        <v>87</v>
      </c>
      <c r="P397" s="2"/>
    </row>
    <row r="398" spans="1:16" ht="13.5" customHeight="1" x14ac:dyDescent="0.35">
      <c r="A398" s="160">
        <v>0.78125</v>
      </c>
      <c r="B398" s="159" t="s">
        <v>87</v>
      </c>
      <c r="C398" s="159" t="s">
        <v>87</v>
      </c>
      <c r="D398" s="159" t="s">
        <v>87</v>
      </c>
      <c r="E398" s="159" t="s">
        <v>87</v>
      </c>
      <c r="F398" s="159" t="s">
        <v>87</v>
      </c>
      <c r="G398" s="159" t="s">
        <v>87</v>
      </c>
      <c r="H398" s="159" t="s">
        <v>87</v>
      </c>
      <c r="I398" s="159" t="s">
        <v>87</v>
      </c>
      <c r="J398" s="159" t="s">
        <v>87</v>
      </c>
      <c r="K398" s="159" t="s">
        <v>87</v>
      </c>
      <c r="L398" s="159" t="s">
        <v>87</v>
      </c>
      <c r="M398" s="159" t="s">
        <v>87</v>
      </c>
      <c r="N398" s="159" t="s">
        <v>87</v>
      </c>
      <c r="O398" s="159" t="s">
        <v>87</v>
      </c>
      <c r="P398" s="2"/>
    </row>
    <row r="399" spans="1:16" ht="13.5" customHeight="1" x14ac:dyDescent="0.35">
      <c r="A399" s="160">
        <v>0.79166666666666696</v>
      </c>
      <c r="B399" s="159" t="s">
        <v>87</v>
      </c>
      <c r="C399" s="159" t="s">
        <v>87</v>
      </c>
      <c r="D399" s="159" t="s">
        <v>87</v>
      </c>
      <c r="E399" s="159" t="s">
        <v>87</v>
      </c>
      <c r="F399" s="159" t="s">
        <v>87</v>
      </c>
      <c r="G399" s="159" t="s">
        <v>87</v>
      </c>
      <c r="H399" s="159" t="s">
        <v>87</v>
      </c>
      <c r="I399" s="159" t="s">
        <v>87</v>
      </c>
      <c r="J399" s="159" t="s">
        <v>87</v>
      </c>
      <c r="K399" s="159" t="s">
        <v>87</v>
      </c>
      <c r="L399" s="159" t="s">
        <v>87</v>
      </c>
      <c r="M399" s="159" t="s">
        <v>87</v>
      </c>
      <c r="N399" s="159" t="s">
        <v>87</v>
      </c>
      <c r="O399" s="159" t="s">
        <v>87</v>
      </c>
      <c r="P399" s="2"/>
    </row>
    <row r="400" spans="1:16" ht="13.5" customHeight="1" x14ac:dyDescent="0.35">
      <c r="A400" s="160">
        <v>0.80208333333333304</v>
      </c>
      <c r="B400" s="159" t="s">
        <v>87</v>
      </c>
      <c r="C400" s="159" t="s">
        <v>87</v>
      </c>
      <c r="D400" s="159" t="s">
        <v>87</v>
      </c>
      <c r="E400" s="159" t="s">
        <v>87</v>
      </c>
      <c r="F400" s="159" t="s">
        <v>87</v>
      </c>
      <c r="G400" s="159" t="s">
        <v>87</v>
      </c>
      <c r="H400" s="159" t="s">
        <v>87</v>
      </c>
      <c r="I400" s="159" t="s">
        <v>87</v>
      </c>
      <c r="J400" s="159" t="s">
        <v>87</v>
      </c>
      <c r="K400" s="159" t="s">
        <v>87</v>
      </c>
      <c r="L400" s="159" t="s">
        <v>87</v>
      </c>
      <c r="M400" s="159" t="s">
        <v>87</v>
      </c>
      <c r="N400" s="159" t="s">
        <v>87</v>
      </c>
      <c r="O400" s="159" t="s">
        <v>87</v>
      </c>
      <c r="P400" s="2"/>
    </row>
    <row r="401" spans="1:16" ht="13.5" customHeight="1" x14ac:dyDescent="0.35">
      <c r="A401" s="160">
        <v>0.8125</v>
      </c>
      <c r="B401" s="159" t="s">
        <v>87</v>
      </c>
      <c r="C401" s="159" t="s">
        <v>87</v>
      </c>
      <c r="D401" s="159" t="s">
        <v>87</v>
      </c>
      <c r="E401" s="159" t="s">
        <v>87</v>
      </c>
      <c r="F401" s="159" t="s">
        <v>87</v>
      </c>
      <c r="G401" s="159" t="s">
        <v>87</v>
      </c>
      <c r="H401" s="159" t="s">
        <v>87</v>
      </c>
      <c r="I401" s="159" t="s">
        <v>87</v>
      </c>
      <c r="J401" s="159" t="s">
        <v>87</v>
      </c>
      <c r="K401" s="159" t="s">
        <v>87</v>
      </c>
      <c r="L401" s="159" t="s">
        <v>87</v>
      </c>
      <c r="M401" s="159" t="s">
        <v>87</v>
      </c>
      <c r="N401" s="159" t="s">
        <v>87</v>
      </c>
      <c r="O401" s="159" t="s">
        <v>87</v>
      </c>
      <c r="P401" s="2"/>
    </row>
    <row r="402" spans="1:16" ht="13.5" customHeight="1" x14ac:dyDescent="0.35">
      <c r="A402" s="160">
        <v>0.82291666666666696</v>
      </c>
      <c r="B402" s="159" t="s">
        <v>87</v>
      </c>
      <c r="C402" s="159" t="s">
        <v>87</v>
      </c>
      <c r="D402" s="159" t="s">
        <v>87</v>
      </c>
      <c r="E402" s="159" t="s">
        <v>87</v>
      </c>
      <c r="F402" s="159" t="s">
        <v>87</v>
      </c>
      <c r="G402" s="159" t="s">
        <v>87</v>
      </c>
      <c r="H402" s="159" t="s">
        <v>87</v>
      </c>
      <c r="I402" s="159" t="s">
        <v>87</v>
      </c>
      <c r="J402" s="159" t="s">
        <v>87</v>
      </c>
      <c r="K402" s="159" t="s">
        <v>87</v>
      </c>
      <c r="L402" s="159" t="s">
        <v>87</v>
      </c>
      <c r="M402" s="159" t="s">
        <v>87</v>
      </c>
      <c r="N402" s="159" t="s">
        <v>87</v>
      </c>
      <c r="O402" s="159" t="s">
        <v>87</v>
      </c>
      <c r="P402" s="2"/>
    </row>
    <row r="403" spans="1:16" ht="13.5" customHeight="1" x14ac:dyDescent="0.35">
      <c r="A403" s="160">
        <v>0.83333333333333304</v>
      </c>
      <c r="B403" s="159" t="s">
        <v>87</v>
      </c>
      <c r="C403" s="159" t="s">
        <v>87</v>
      </c>
      <c r="D403" s="159" t="s">
        <v>87</v>
      </c>
      <c r="E403" s="159" t="s">
        <v>87</v>
      </c>
      <c r="F403" s="159" t="s">
        <v>87</v>
      </c>
      <c r="G403" s="159" t="s">
        <v>87</v>
      </c>
      <c r="H403" s="159" t="s">
        <v>87</v>
      </c>
      <c r="I403" s="159" t="s">
        <v>87</v>
      </c>
      <c r="J403" s="159" t="s">
        <v>87</v>
      </c>
      <c r="K403" s="159" t="s">
        <v>87</v>
      </c>
      <c r="L403" s="159" t="s">
        <v>87</v>
      </c>
      <c r="M403" s="159" t="s">
        <v>87</v>
      </c>
      <c r="N403" s="159" t="s">
        <v>87</v>
      </c>
      <c r="O403" s="159" t="s">
        <v>87</v>
      </c>
      <c r="P403" s="2"/>
    </row>
    <row r="404" spans="1:16" ht="13.5" customHeight="1" x14ac:dyDescent="0.35">
      <c r="A404" s="160">
        <v>0.84375</v>
      </c>
      <c r="B404" s="159" t="s">
        <v>87</v>
      </c>
      <c r="C404" s="159" t="s">
        <v>87</v>
      </c>
      <c r="D404" s="159" t="s">
        <v>87</v>
      </c>
      <c r="E404" s="159" t="s">
        <v>87</v>
      </c>
      <c r="F404" s="159" t="s">
        <v>87</v>
      </c>
      <c r="G404" s="159" t="s">
        <v>87</v>
      </c>
      <c r="H404" s="159" t="s">
        <v>87</v>
      </c>
      <c r="I404" s="159" t="s">
        <v>87</v>
      </c>
      <c r="J404" s="159" t="s">
        <v>87</v>
      </c>
      <c r="K404" s="159" t="s">
        <v>87</v>
      </c>
      <c r="L404" s="159" t="s">
        <v>87</v>
      </c>
      <c r="M404" s="159" t="s">
        <v>87</v>
      </c>
      <c r="N404" s="159" t="s">
        <v>87</v>
      </c>
      <c r="O404" s="159" t="s">
        <v>87</v>
      </c>
      <c r="P404" s="2"/>
    </row>
    <row r="405" spans="1:16" ht="13.5" customHeight="1" x14ac:dyDescent="0.35">
      <c r="A405" s="160">
        <v>0.85416666666666696</v>
      </c>
      <c r="B405" s="159" t="s">
        <v>87</v>
      </c>
      <c r="C405" s="159" t="s">
        <v>87</v>
      </c>
      <c r="D405" s="159" t="s">
        <v>87</v>
      </c>
      <c r="E405" s="159" t="s">
        <v>87</v>
      </c>
      <c r="F405" s="159" t="s">
        <v>87</v>
      </c>
      <c r="G405" s="159" t="s">
        <v>87</v>
      </c>
      <c r="H405" s="159" t="s">
        <v>87</v>
      </c>
      <c r="I405" s="159" t="s">
        <v>87</v>
      </c>
      <c r="J405" s="159" t="s">
        <v>87</v>
      </c>
      <c r="K405" s="159" t="s">
        <v>87</v>
      </c>
      <c r="L405" s="159" t="s">
        <v>87</v>
      </c>
      <c r="M405" s="159" t="s">
        <v>87</v>
      </c>
      <c r="N405" s="159" t="s">
        <v>87</v>
      </c>
      <c r="O405" s="159" t="s">
        <v>87</v>
      </c>
      <c r="P405" s="2"/>
    </row>
    <row r="406" spans="1:16" ht="13.5" customHeight="1" x14ac:dyDescent="0.35">
      <c r="A406" s="160">
        <v>0.86458333333333304</v>
      </c>
      <c r="B406" s="159" t="s">
        <v>87</v>
      </c>
      <c r="C406" s="159" t="s">
        <v>87</v>
      </c>
      <c r="D406" s="159" t="s">
        <v>87</v>
      </c>
      <c r="E406" s="159" t="s">
        <v>87</v>
      </c>
      <c r="F406" s="159" t="s">
        <v>87</v>
      </c>
      <c r="G406" s="159" t="s">
        <v>87</v>
      </c>
      <c r="H406" s="159" t="s">
        <v>87</v>
      </c>
      <c r="I406" s="159" t="s">
        <v>87</v>
      </c>
      <c r="J406" s="159" t="s">
        <v>87</v>
      </c>
      <c r="K406" s="159" t="s">
        <v>87</v>
      </c>
      <c r="L406" s="159" t="s">
        <v>87</v>
      </c>
      <c r="M406" s="159" t="s">
        <v>87</v>
      </c>
      <c r="N406" s="159" t="s">
        <v>87</v>
      </c>
      <c r="O406" s="159" t="s">
        <v>87</v>
      </c>
      <c r="P406" s="2"/>
    </row>
    <row r="407" spans="1:16" ht="13.5" customHeight="1" x14ac:dyDescent="0.35">
      <c r="A407" s="160">
        <v>0.875</v>
      </c>
      <c r="B407" s="159" t="s">
        <v>87</v>
      </c>
      <c r="C407" s="159" t="s">
        <v>87</v>
      </c>
      <c r="D407" s="159" t="s">
        <v>87</v>
      </c>
      <c r="E407" s="159" t="s">
        <v>87</v>
      </c>
      <c r="F407" s="159" t="s">
        <v>87</v>
      </c>
      <c r="G407" s="159" t="s">
        <v>87</v>
      </c>
      <c r="H407" s="159" t="s">
        <v>87</v>
      </c>
      <c r="I407" s="159" t="s">
        <v>87</v>
      </c>
      <c r="J407" s="159" t="s">
        <v>87</v>
      </c>
      <c r="K407" s="159" t="s">
        <v>87</v>
      </c>
      <c r="L407" s="159" t="s">
        <v>87</v>
      </c>
      <c r="M407" s="159" t="s">
        <v>87</v>
      </c>
      <c r="N407" s="159" t="s">
        <v>87</v>
      </c>
      <c r="O407" s="159" t="s">
        <v>87</v>
      </c>
      <c r="P407" s="2"/>
    </row>
    <row r="408" spans="1:16" ht="13.5" customHeight="1" x14ac:dyDescent="0.35">
      <c r="A408" s="160">
        <v>0.88541666666666696</v>
      </c>
      <c r="B408" s="159" t="s">
        <v>87</v>
      </c>
      <c r="C408" s="159" t="s">
        <v>87</v>
      </c>
      <c r="D408" s="159" t="s">
        <v>87</v>
      </c>
      <c r="E408" s="159" t="s">
        <v>87</v>
      </c>
      <c r="F408" s="159" t="s">
        <v>87</v>
      </c>
      <c r="G408" s="159" t="s">
        <v>87</v>
      </c>
      <c r="H408" s="159" t="s">
        <v>87</v>
      </c>
      <c r="I408" s="159" t="s">
        <v>87</v>
      </c>
      <c r="J408" s="159" t="s">
        <v>87</v>
      </c>
      <c r="K408" s="159" t="s">
        <v>87</v>
      </c>
      <c r="L408" s="159" t="s">
        <v>87</v>
      </c>
      <c r="M408" s="159" t="s">
        <v>87</v>
      </c>
      <c r="N408" s="159" t="s">
        <v>87</v>
      </c>
      <c r="O408" s="159" t="s">
        <v>87</v>
      </c>
      <c r="P408" s="2"/>
    </row>
    <row r="409" spans="1:16" ht="13.5" customHeight="1" x14ac:dyDescent="0.35">
      <c r="A409" s="160">
        <v>0.89583333333333304</v>
      </c>
      <c r="B409" s="159" t="s">
        <v>87</v>
      </c>
      <c r="C409" s="159" t="s">
        <v>87</v>
      </c>
      <c r="D409" s="159" t="s">
        <v>87</v>
      </c>
      <c r="E409" s="159" t="s">
        <v>87</v>
      </c>
      <c r="F409" s="159" t="s">
        <v>87</v>
      </c>
      <c r="G409" s="159" t="s">
        <v>87</v>
      </c>
      <c r="H409" s="159" t="s">
        <v>87</v>
      </c>
      <c r="I409" s="159" t="s">
        <v>87</v>
      </c>
      <c r="J409" s="159" t="s">
        <v>87</v>
      </c>
      <c r="K409" s="159" t="s">
        <v>87</v>
      </c>
      <c r="L409" s="159" t="s">
        <v>87</v>
      </c>
      <c r="M409" s="159" t="s">
        <v>87</v>
      </c>
      <c r="N409" s="159" t="s">
        <v>87</v>
      </c>
      <c r="O409" s="159" t="s">
        <v>87</v>
      </c>
      <c r="P409" s="2"/>
    </row>
    <row r="410" spans="1:16" ht="13.5" customHeight="1" x14ac:dyDescent="0.35">
      <c r="A410" s="160">
        <v>0.90625</v>
      </c>
      <c r="B410" s="159" t="s">
        <v>87</v>
      </c>
      <c r="C410" s="159" t="s">
        <v>87</v>
      </c>
      <c r="D410" s="159" t="s">
        <v>87</v>
      </c>
      <c r="E410" s="159" t="s">
        <v>87</v>
      </c>
      <c r="F410" s="159" t="s">
        <v>87</v>
      </c>
      <c r="G410" s="159" t="s">
        <v>87</v>
      </c>
      <c r="H410" s="159" t="s">
        <v>87</v>
      </c>
      <c r="I410" s="159" t="s">
        <v>87</v>
      </c>
      <c r="J410" s="159" t="s">
        <v>87</v>
      </c>
      <c r="K410" s="159" t="s">
        <v>87</v>
      </c>
      <c r="L410" s="159" t="s">
        <v>87</v>
      </c>
      <c r="M410" s="159" t="s">
        <v>87</v>
      </c>
      <c r="N410" s="159" t="s">
        <v>87</v>
      </c>
      <c r="O410" s="159" t="s">
        <v>87</v>
      </c>
      <c r="P410" s="2"/>
    </row>
    <row r="411" spans="1:16" ht="13.5" customHeight="1" x14ac:dyDescent="0.35">
      <c r="A411" s="160">
        <v>0.91666666666666696</v>
      </c>
      <c r="B411" s="159" t="s">
        <v>87</v>
      </c>
      <c r="C411" s="159" t="s">
        <v>87</v>
      </c>
      <c r="D411" s="159" t="s">
        <v>87</v>
      </c>
      <c r="E411" s="159" t="s">
        <v>87</v>
      </c>
      <c r="F411" s="159" t="s">
        <v>87</v>
      </c>
      <c r="G411" s="159" t="s">
        <v>87</v>
      </c>
      <c r="H411" s="159" t="s">
        <v>87</v>
      </c>
      <c r="I411" s="159" t="s">
        <v>87</v>
      </c>
      <c r="J411" s="159" t="s">
        <v>87</v>
      </c>
      <c r="K411" s="159" t="s">
        <v>87</v>
      </c>
      <c r="L411" s="159" t="s">
        <v>87</v>
      </c>
      <c r="M411" s="159" t="s">
        <v>87</v>
      </c>
      <c r="N411" s="159" t="s">
        <v>87</v>
      </c>
      <c r="O411" s="159" t="s">
        <v>87</v>
      </c>
      <c r="P411" s="2"/>
    </row>
    <row r="412" spans="1:16" ht="13.5" customHeight="1" x14ac:dyDescent="0.35">
      <c r="A412" s="160">
        <v>0.92708333333333304</v>
      </c>
      <c r="B412" s="159" t="s">
        <v>87</v>
      </c>
      <c r="C412" s="159" t="s">
        <v>87</v>
      </c>
      <c r="D412" s="159" t="s">
        <v>87</v>
      </c>
      <c r="E412" s="159" t="s">
        <v>87</v>
      </c>
      <c r="F412" s="159" t="s">
        <v>87</v>
      </c>
      <c r="G412" s="159" t="s">
        <v>87</v>
      </c>
      <c r="H412" s="159" t="s">
        <v>87</v>
      </c>
      <c r="I412" s="159" t="s">
        <v>87</v>
      </c>
      <c r="J412" s="159" t="s">
        <v>87</v>
      </c>
      <c r="K412" s="159" t="s">
        <v>87</v>
      </c>
      <c r="L412" s="159" t="s">
        <v>87</v>
      </c>
      <c r="M412" s="159" t="s">
        <v>87</v>
      </c>
      <c r="N412" s="159" t="s">
        <v>87</v>
      </c>
      <c r="O412" s="159" t="s">
        <v>87</v>
      </c>
      <c r="P412" s="2"/>
    </row>
    <row r="413" spans="1:16" ht="13.5" customHeight="1" x14ac:dyDescent="0.35">
      <c r="A413" s="160">
        <v>0.9375</v>
      </c>
      <c r="B413" s="159" t="s">
        <v>87</v>
      </c>
      <c r="C413" s="159" t="s">
        <v>87</v>
      </c>
      <c r="D413" s="159" t="s">
        <v>87</v>
      </c>
      <c r="E413" s="159" t="s">
        <v>87</v>
      </c>
      <c r="F413" s="159" t="s">
        <v>87</v>
      </c>
      <c r="G413" s="159" t="s">
        <v>87</v>
      </c>
      <c r="H413" s="159" t="s">
        <v>87</v>
      </c>
      <c r="I413" s="159" t="s">
        <v>87</v>
      </c>
      <c r="J413" s="159" t="s">
        <v>87</v>
      </c>
      <c r="K413" s="159" t="s">
        <v>87</v>
      </c>
      <c r="L413" s="159" t="s">
        <v>87</v>
      </c>
      <c r="M413" s="159" t="s">
        <v>87</v>
      </c>
      <c r="N413" s="159" t="s">
        <v>87</v>
      </c>
      <c r="O413" s="159" t="s">
        <v>87</v>
      </c>
      <c r="P413" s="2"/>
    </row>
    <row r="414" spans="1:16" ht="13.5" customHeight="1" x14ac:dyDescent="0.35">
      <c r="A414" s="160">
        <v>0.94791666666666696</v>
      </c>
      <c r="B414" s="159" t="s">
        <v>87</v>
      </c>
      <c r="C414" s="159" t="s">
        <v>87</v>
      </c>
      <c r="D414" s="159" t="s">
        <v>87</v>
      </c>
      <c r="E414" s="159" t="s">
        <v>87</v>
      </c>
      <c r="F414" s="159" t="s">
        <v>87</v>
      </c>
      <c r="G414" s="159" t="s">
        <v>87</v>
      </c>
      <c r="H414" s="159" t="s">
        <v>87</v>
      </c>
      <c r="I414" s="159" t="s">
        <v>87</v>
      </c>
      <c r="J414" s="159" t="s">
        <v>87</v>
      </c>
      <c r="K414" s="159" t="s">
        <v>87</v>
      </c>
      <c r="L414" s="159" t="s">
        <v>87</v>
      </c>
      <c r="M414" s="159" t="s">
        <v>87</v>
      </c>
      <c r="N414" s="159" t="s">
        <v>87</v>
      </c>
      <c r="O414" s="159" t="s">
        <v>87</v>
      </c>
      <c r="P414" s="2"/>
    </row>
    <row r="415" spans="1:16" ht="13.5" customHeight="1" x14ac:dyDescent="0.35">
      <c r="A415" s="160">
        <v>0.95833333333333304</v>
      </c>
      <c r="B415" s="159" t="s">
        <v>87</v>
      </c>
      <c r="C415" s="159" t="s">
        <v>87</v>
      </c>
      <c r="D415" s="159" t="s">
        <v>87</v>
      </c>
      <c r="E415" s="159" t="s">
        <v>87</v>
      </c>
      <c r="F415" s="159" t="s">
        <v>87</v>
      </c>
      <c r="G415" s="159" t="s">
        <v>87</v>
      </c>
      <c r="H415" s="159" t="s">
        <v>87</v>
      </c>
      <c r="I415" s="159" t="s">
        <v>87</v>
      </c>
      <c r="J415" s="159" t="s">
        <v>87</v>
      </c>
      <c r="K415" s="159" t="s">
        <v>87</v>
      </c>
      <c r="L415" s="159" t="s">
        <v>87</v>
      </c>
      <c r="M415" s="159" t="s">
        <v>87</v>
      </c>
      <c r="N415" s="159" t="s">
        <v>87</v>
      </c>
      <c r="O415" s="159" t="s">
        <v>87</v>
      </c>
      <c r="P415" s="2"/>
    </row>
    <row r="416" spans="1:16" ht="13.5" customHeight="1" x14ac:dyDescent="0.35">
      <c r="A416" s="160">
        <v>0.96875</v>
      </c>
      <c r="B416" s="159" t="s">
        <v>87</v>
      </c>
      <c r="C416" s="159" t="s">
        <v>87</v>
      </c>
      <c r="D416" s="159" t="s">
        <v>87</v>
      </c>
      <c r="E416" s="159" t="s">
        <v>87</v>
      </c>
      <c r="F416" s="159" t="s">
        <v>87</v>
      </c>
      <c r="G416" s="159" t="s">
        <v>87</v>
      </c>
      <c r="H416" s="159" t="s">
        <v>87</v>
      </c>
      <c r="I416" s="159" t="s">
        <v>87</v>
      </c>
      <c r="J416" s="159" t="s">
        <v>87</v>
      </c>
      <c r="K416" s="159" t="s">
        <v>87</v>
      </c>
      <c r="L416" s="159" t="s">
        <v>87</v>
      </c>
      <c r="M416" s="159" t="s">
        <v>87</v>
      </c>
      <c r="N416" s="159" t="s">
        <v>87</v>
      </c>
      <c r="O416" s="159" t="s">
        <v>87</v>
      </c>
      <c r="P416" s="2"/>
    </row>
    <row r="417" spans="1:16" ht="13.5" customHeight="1" x14ac:dyDescent="0.35">
      <c r="A417" s="160">
        <v>0.97916666666666696</v>
      </c>
      <c r="B417" s="159" t="s">
        <v>87</v>
      </c>
      <c r="C417" s="159" t="s">
        <v>87</v>
      </c>
      <c r="D417" s="159" t="s">
        <v>87</v>
      </c>
      <c r="E417" s="159" t="s">
        <v>87</v>
      </c>
      <c r="F417" s="159" t="s">
        <v>87</v>
      </c>
      <c r="G417" s="159" t="s">
        <v>87</v>
      </c>
      <c r="H417" s="159" t="s">
        <v>87</v>
      </c>
      <c r="I417" s="159" t="s">
        <v>87</v>
      </c>
      <c r="J417" s="159" t="s">
        <v>87</v>
      </c>
      <c r="K417" s="159" t="s">
        <v>87</v>
      </c>
      <c r="L417" s="159" t="s">
        <v>87</v>
      </c>
      <c r="M417" s="159" t="s">
        <v>87</v>
      </c>
      <c r="N417" s="159" t="s">
        <v>87</v>
      </c>
      <c r="O417" s="159" t="s">
        <v>87</v>
      </c>
      <c r="P417" s="2"/>
    </row>
    <row r="418" spans="1:16" ht="13.5" customHeight="1" thickBot="1" x14ac:dyDescent="0.4">
      <c r="A418" s="161">
        <v>0.98958333333333304</v>
      </c>
      <c r="B418" s="159" t="s">
        <v>87</v>
      </c>
      <c r="C418" s="159" t="s">
        <v>87</v>
      </c>
      <c r="D418" s="159" t="s">
        <v>87</v>
      </c>
      <c r="E418" s="159" t="s">
        <v>87</v>
      </c>
      <c r="F418" s="159" t="s">
        <v>87</v>
      </c>
      <c r="G418" s="159" t="s">
        <v>87</v>
      </c>
      <c r="H418" s="159" t="s">
        <v>87</v>
      </c>
      <c r="I418" s="159" t="s">
        <v>87</v>
      </c>
      <c r="J418" s="159" t="s">
        <v>87</v>
      </c>
      <c r="K418" s="159" t="s">
        <v>87</v>
      </c>
      <c r="L418" s="159" t="s">
        <v>87</v>
      </c>
      <c r="M418" s="159" t="s">
        <v>87</v>
      </c>
      <c r="N418" s="159" t="s">
        <v>87</v>
      </c>
      <c r="O418" s="159" t="s">
        <v>87</v>
      </c>
      <c r="P418" s="2"/>
    </row>
    <row r="419" spans="1:16" ht="13.5" customHeight="1" thickTop="1" x14ac:dyDescent="0.35">
      <c r="A419" s="162" t="s">
        <v>88</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16" ht="13.5" customHeight="1" x14ac:dyDescent="0.35">
      <c r="A420" s="165" t="s">
        <v>90</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16" ht="13.5" customHeight="1" x14ac:dyDescent="0.35">
      <c r="A421" s="159" t="s">
        <v>91</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16" ht="13.5" customHeight="1" thickBot="1" x14ac:dyDescent="0.4">
      <c r="A422" s="167" t="s">
        <v>92</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row>
    <row r="423" spans="1:16" ht="13.5" customHeight="1" thickTop="1" x14ac:dyDescent="0.35">
      <c r="N423" s="169"/>
      <c r="O423" s="169"/>
    </row>
    <row r="424" spans="1:16" ht="13.5" customHeight="1" thickBot="1" x14ac:dyDescent="0.4">
      <c r="A424" s="170" t="s">
        <v>16</v>
      </c>
      <c r="B424" s="171" t="s">
        <v>98</v>
      </c>
      <c r="C424" s="171">
        <f>C320+1</f>
        <v>45450</v>
      </c>
      <c r="D424" s="170"/>
      <c r="E424" s="170"/>
      <c r="F424" s="170"/>
      <c r="G424" s="170"/>
      <c r="H424" s="170"/>
      <c r="I424" s="170"/>
      <c r="J424" s="170"/>
      <c r="K424" s="170"/>
      <c r="L424" s="170"/>
      <c r="M424" s="170"/>
      <c r="N424" s="172"/>
      <c r="O424" s="172"/>
    </row>
    <row r="425" spans="1:16" ht="13.5" customHeight="1" thickTop="1" thickBot="1" x14ac:dyDescent="0.4">
      <c r="A425" s="170"/>
      <c r="B425" s="533" t="s">
        <v>73</v>
      </c>
      <c r="C425" s="533" t="s">
        <v>74</v>
      </c>
      <c r="D425" s="533" t="s">
        <v>75</v>
      </c>
      <c r="E425" s="533" t="s">
        <v>76</v>
      </c>
      <c r="F425" s="533" t="s">
        <v>77</v>
      </c>
      <c r="G425" s="533" t="s">
        <v>78</v>
      </c>
      <c r="H425" s="533" t="s">
        <v>79</v>
      </c>
      <c r="I425" s="533" t="s">
        <v>80</v>
      </c>
      <c r="J425" s="533" t="s">
        <v>81</v>
      </c>
      <c r="K425" s="533" t="s">
        <v>82</v>
      </c>
      <c r="L425" s="533" t="s">
        <v>83</v>
      </c>
      <c r="M425" s="533" t="s">
        <v>84</v>
      </c>
      <c r="N425" s="535" t="s">
        <v>85</v>
      </c>
      <c r="O425" s="535" t="s">
        <v>86</v>
      </c>
    </row>
    <row r="426" spans="1:16" ht="13.5" customHeight="1" thickTop="1" thickBot="1" x14ac:dyDescent="0.4">
      <c r="A426" s="173" t="s">
        <v>55</v>
      </c>
      <c r="B426" s="534"/>
      <c r="C426" s="534"/>
      <c r="D426" s="534"/>
      <c r="E426" s="534"/>
      <c r="F426" s="534"/>
      <c r="G426" s="534"/>
      <c r="H426" s="534"/>
      <c r="I426" s="534"/>
      <c r="J426" s="534"/>
      <c r="K426" s="534"/>
      <c r="L426" s="534"/>
      <c r="M426" s="534"/>
      <c r="N426" s="536"/>
      <c r="O426" s="536"/>
    </row>
    <row r="427" spans="1:16" ht="13.5" customHeight="1" thickTop="1" x14ac:dyDescent="0.35">
      <c r="A427" s="158">
        <v>0</v>
      </c>
      <c r="B427" s="159" t="s">
        <v>87</v>
      </c>
      <c r="C427" s="159" t="s">
        <v>87</v>
      </c>
      <c r="D427" s="159" t="s">
        <v>87</v>
      </c>
      <c r="E427" s="159" t="s">
        <v>87</v>
      </c>
      <c r="F427" s="159" t="s">
        <v>87</v>
      </c>
      <c r="G427" s="159" t="s">
        <v>87</v>
      </c>
      <c r="H427" s="159" t="s">
        <v>87</v>
      </c>
      <c r="I427" s="159" t="s">
        <v>87</v>
      </c>
      <c r="J427" s="159" t="s">
        <v>87</v>
      </c>
      <c r="K427" s="159" t="s">
        <v>87</v>
      </c>
      <c r="L427" s="159" t="s">
        <v>87</v>
      </c>
      <c r="M427" s="159" t="s">
        <v>87</v>
      </c>
      <c r="N427" s="159" t="s">
        <v>87</v>
      </c>
      <c r="O427" s="159" t="s">
        <v>87</v>
      </c>
      <c r="P427" s="2"/>
    </row>
    <row r="428" spans="1:16" ht="13.5" customHeight="1" x14ac:dyDescent="0.35">
      <c r="A428" s="160">
        <v>1.0416666666666666E-2</v>
      </c>
      <c r="B428" s="159" t="s">
        <v>87</v>
      </c>
      <c r="C428" s="159" t="s">
        <v>87</v>
      </c>
      <c r="D428" s="159" t="s">
        <v>87</v>
      </c>
      <c r="E428" s="159" t="s">
        <v>87</v>
      </c>
      <c r="F428" s="159" t="s">
        <v>87</v>
      </c>
      <c r="G428" s="159" t="s">
        <v>87</v>
      </c>
      <c r="H428" s="159" t="s">
        <v>87</v>
      </c>
      <c r="I428" s="159" t="s">
        <v>87</v>
      </c>
      <c r="J428" s="159" t="s">
        <v>87</v>
      </c>
      <c r="K428" s="159" t="s">
        <v>87</v>
      </c>
      <c r="L428" s="159" t="s">
        <v>87</v>
      </c>
      <c r="M428" s="159" t="s">
        <v>87</v>
      </c>
      <c r="N428" s="159" t="s">
        <v>87</v>
      </c>
      <c r="O428" s="159" t="s">
        <v>87</v>
      </c>
      <c r="P428" s="2"/>
    </row>
    <row r="429" spans="1:16" ht="13.5" customHeight="1" x14ac:dyDescent="0.35">
      <c r="A429" s="160">
        <v>2.0833333333333332E-2</v>
      </c>
      <c r="B429" s="159" t="s">
        <v>87</v>
      </c>
      <c r="C429" s="159" t="s">
        <v>87</v>
      </c>
      <c r="D429" s="159" t="s">
        <v>87</v>
      </c>
      <c r="E429" s="159" t="s">
        <v>87</v>
      </c>
      <c r="F429" s="159" t="s">
        <v>87</v>
      </c>
      <c r="G429" s="159" t="s">
        <v>87</v>
      </c>
      <c r="H429" s="159" t="s">
        <v>87</v>
      </c>
      <c r="I429" s="159" t="s">
        <v>87</v>
      </c>
      <c r="J429" s="159" t="s">
        <v>87</v>
      </c>
      <c r="K429" s="159" t="s">
        <v>87</v>
      </c>
      <c r="L429" s="159" t="s">
        <v>87</v>
      </c>
      <c r="M429" s="159" t="s">
        <v>87</v>
      </c>
      <c r="N429" s="159" t="s">
        <v>87</v>
      </c>
      <c r="O429" s="159" t="s">
        <v>87</v>
      </c>
      <c r="P429" s="2"/>
    </row>
    <row r="430" spans="1:16" ht="13.5" customHeight="1" x14ac:dyDescent="0.35">
      <c r="A430" s="160">
        <v>3.125E-2</v>
      </c>
      <c r="B430" s="159" t="s">
        <v>87</v>
      </c>
      <c r="C430" s="159" t="s">
        <v>87</v>
      </c>
      <c r="D430" s="159" t="s">
        <v>87</v>
      </c>
      <c r="E430" s="159" t="s">
        <v>87</v>
      </c>
      <c r="F430" s="159" t="s">
        <v>87</v>
      </c>
      <c r="G430" s="159" t="s">
        <v>87</v>
      </c>
      <c r="H430" s="159" t="s">
        <v>87</v>
      </c>
      <c r="I430" s="159" t="s">
        <v>87</v>
      </c>
      <c r="J430" s="159" t="s">
        <v>87</v>
      </c>
      <c r="K430" s="159" t="s">
        <v>87</v>
      </c>
      <c r="L430" s="159" t="s">
        <v>87</v>
      </c>
      <c r="M430" s="159" t="s">
        <v>87</v>
      </c>
      <c r="N430" s="159" t="s">
        <v>87</v>
      </c>
      <c r="O430" s="159" t="s">
        <v>87</v>
      </c>
      <c r="P430" s="2"/>
    </row>
    <row r="431" spans="1:16" ht="13.5" customHeight="1" x14ac:dyDescent="0.35">
      <c r="A431" s="160">
        <v>4.1666666666666664E-2</v>
      </c>
      <c r="B431" s="159" t="s">
        <v>87</v>
      </c>
      <c r="C431" s="159" t="s">
        <v>87</v>
      </c>
      <c r="D431" s="159" t="s">
        <v>87</v>
      </c>
      <c r="E431" s="159" t="s">
        <v>87</v>
      </c>
      <c r="F431" s="159" t="s">
        <v>87</v>
      </c>
      <c r="G431" s="159" t="s">
        <v>87</v>
      </c>
      <c r="H431" s="159" t="s">
        <v>87</v>
      </c>
      <c r="I431" s="159" t="s">
        <v>87</v>
      </c>
      <c r="J431" s="159" t="s">
        <v>87</v>
      </c>
      <c r="K431" s="159" t="s">
        <v>87</v>
      </c>
      <c r="L431" s="159" t="s">
        <v>87</v>
      </c>
      <c r="M431" s="159" t="s">
        <v>87</v>
      </c>
      <c r="N431" s="159" t="s">
        <v>87</v>
      </c>
      <c r="O431" s="159" t="s">
        <v>87</v>
      </c>
      <c r="P431" s="2"/>
    </row>
    <row r="432" spans="1:16" ht="13.5" customHeight="1" x14ac:dyDescent="0.35">
      <c r="A432" s="160">
        <v>5.2083333333333336E-2</v>
      </c>
      <c r="B432" s="159" t="s">
        <v>87</v>
      </c>
      <c r="C432" s="159" t="s">
        <v>87</v>
      </c>
      <c r="D432" s="159" t="s">
        <v>87</v>
      </c>
      <c r="E432" s="159" t="s">
        <v>87</v>
      </c>
      <c r="F432" s="159" t="s">
        <v>87</v>
      </c>
      <c r="G432" s="159" t="s">
        <v>87</v>
      </c>
      <c r="H432" s="159" t="s">
        <v>87</v>
      </c>
      <c r="I432" s="159" t="s">
        <v>87</v>
      </c>
      <c r="J432" s="159" t="s">
        <v>87</v>
      </c>
      <c r="K432" s="159" t="s">
        <v>87</v>
      </c>
      <c r="L432" s="159" t="s">
        <v>87</v>
      </c>
      <c r="M432" s="159" t="s">
        <v>87</v>
      </c>
      <c r="N432" s="159" t="s">
        <v>87</v>
      </c>
      <c r="O432" s="159" t="s">
        <v>87</v>
      </c>
      <c r="P432" s="2"/>
    </row>
    <row r="433" spans="1:16" ht="13.5" customHeight="1" x14ac:dyDescent="0.35">
      <c r="A433" s="160">
        <v>6.25E-2</v>
      </c>
      <c r="B433" s="159" t="s">
        <v>87</v>
      </c>
      <c r="C433" s="159" t="s">
        <v>87</v>
      </c>
      <c r="D433" s="159" t="s">
        <v>87</v>
      </c>
      <c r="E433" s="159" t="s">
        <v>87</v>
      </c>
      <c r="F433" s="159" t="s">
        <v>87</v>
      </c>
      <c r="G433" s="159" t="s">
        <v>87</v>
      </c>
      <c r="H433" s="159" t="s">
        <v>87</v>
      </c>
      <c r="I433" s="159" t="s">
        <v>87</v>
      </c>
      <c r="J433" s="159" t="s">
        <v>87</v>
      </c>
      <c r="K433" s="159" t="s">
        <v>87</v>
      </c>
      <c r="L433" s="159" t="s">
        <v>87</v>
      </c>
      <c r="M433" s="159" t="s">
        <v>87</v>
      </c>
      <c r="N433" s="159" t="s">
        <v>87</v>
      </c>
      <c r="O433" s="159" t="s">
        <v>87</v>
      </c>
      <c r="P433" s="2"/>
    </row>
    <row r="434" spans="1:16" ht="13.5" customHeight="1" x14ac:dyDescent="0.35">
      <c r="A434" s="160">
        <v>7.2916666666666699E-2</v>
      </c>
      <c r="B434" s="159" t="s">
        <v>87</v>
      </c>
      <c r="C434" s="159" t="s">
        <v>87</v>
      </c>
      <c r="D434" s="159" t="s">
        <v>87</v>
      </c>
      <c r="E434" s="159" t="s">
        <v>87</v>
      </c>
      <c r="F434" s="159" t="s">
        <v>87</v>
      </c>
      <c r="G434" s="159" t="s">
        <v>87</v>
      </c>
      <c r="H434" s="159" t="s">
        <v>87</v>
      </c>
      <c r="I434" s="159" t="s">
        <v>87</v>
      </c>
      <c r="J434" s="159" t="s">
        <v>87</v>
      </c>
      <c r="K434" s="159" t="s">
        <v>87</v>
      </c>
      <c r="L434" s="159" t="s">
        <v>87</v>
      </c>
      <c r="M434" s="159" t="s">
        <v>87</v>
      </c>
      <c r="N434" s="159" t="s">
        <v>87</v>
      </c>
      <c r="O434" s="159" t="s">
        <v>87</v>
      </c>
      <c r="P434" s="2"/>
    </row>
    <row r="435" spans="1:16" ht="13.5" customHeight="1" x14ac:dyDescent="0.35">
      <c r="A435" s="160">
        <v>8.3333333333333301E-2</v>
      </c>
      <c r="B435" s="159" t="s">
        <v>87</v>
      </c>
      <c r="C435" s="159" t="s">
        <v>87</v>
      </c>
      <c r="D435" s="159" t="s">
        <v>87</v>
      </c>
      <c r="E435" s="159" t="s">
        <v>87</v>
      </c>
      <c r="F435" s="159" t="s">
        <v>87</v>
      </c>
      <c r="G435" s="159" t="s">
        <v>87</v>
      </c>
      <c r="H435" s="159" t="s">
        <v>87</v>
      </c>
      <c r="I435" s="159" t="s">
        <v>87</v>
      </c>
      <c r="J435" s="159" t="s">
        <v>87</v>
      </c>
      <c r="K435" s="159" t="s">
        <v>87</v>
      </c>
      <c r="L435" s="159" t="s">
        <v>87</v>
      </c>
      <c r="M435" s="159" t="s">
        <v>87</v>
      </c>
      <c r="N435" s="159" t="s">
        <v>87</v>
      </c>
      <c r="O435" s="159" t="s">
        <v>87</v>
      </c>
      <c r="P435" s="2"/>
    </row>
    <row r="436" spans="1:16" ht="13.5" customHeight="1" x14ac:dyDescent="0.35">
      <c r="A436" s="160">
        <v>9.375E-2</v>
      </c>
      <c r="B436" s="159" t="s">
        <v>87</v>
      </c>
      <c r="C436" s="159" t="s">
        <v>87</v>
      </c>
      <c r="D436" s="159" t="s">
        <v>87</v>
      </c>
      <c r="E436" s="159" t="s">
        <v>87</v>
      </c>
      <c r="F436" s="159" t="s">
        <v>87</v>
      </c>
      <c r="G436" s="159" t="s">
        <v>87</v>
      </c>
      <c r="H436" s="159" t="s">
        <v>87</v>
      </c>
      <c r="I436" s="159" t="s">
        <v>87</v>
      </c>
      <c r="J436" s="159" t="s">
        <v>87</v>
      </c>
      <c r="K436" s="159" t="s">
        <v>87</v>
      </c>
      <c r="L436" s="159" t="s">
        <v>87</v>
      </c>
      <c r="M436" s="159" t="s">
        <v>87</v>
      </c>
      <c r="N436" s="159" t="s">
        <v>87</v>
      </c>
      <c r="O436" s="159" t="s">
        <v>87</v>
      </c>
      <c r="P436" s="2"/>
    </row>
    <row r="437" spans="1:16" ht="13.5" customHeight="1" x14ac:dyDescent="0.35">
      <c r="A437" s="160">
        <v>0.104166666666667</v>
      </c>
      <c r="B437" s="159" t="s">
        <v>87</v>
      </c>
      <c r="C437" s="159" t="s">
        <v>87</v>
      </c>
      <c r="D437" s="159" t="s">
        <v>87</v>
      </c>
      <c r="E437" s="159" t="s">
        <v>87</v>
      </c>
      <c r="F437" s="159" t="s">
        <v>87</v>
      </c>
      <c r="G437" s="159" t="s">
        <v>87</v>
      </c>
      <c r="H437" s="159" t="s">
        <v>87</v>
      </c>
      <c r="I437" s="159" t="s">
        <v>87</v>
      </c>
      <c r="J437" s="159" t="s">
        <v>87</v>
      </c>
      <c r="K437" s="159" t="s">
        <v>87</v>
      </c>
      <c r="L437" s="159" t="s">
        <v>87</v>
      </c>
      <c r="M437" s="159" t="s">
        <v>87</v>
      </c>
      <c r="N437" s="159" t="s">
        <v>87</v>
      </c>
      <c r="O437" s="159" t="s">
        <v>87</v>
      </c>
      <c r="P437" s="2"/>
    </row>
    <row r="438" spans="1:16" ht="13.5" customHeight="1" x14ac:dyDescent="0.35">
      <c r="A438" s="160">
        <v>0.114583333333333</v>
      </c>
      <c r="B438" s="159" t="s">
        <v>87</v>
      </c>
      <c r="C438" s="159" t="s">
        <v>87</v>
      </c>
      <c r="D438" s="159" t="s">
        <v>87</v>
      </c>
      <c r="E438" s="159" t="s">
        <v>87</v>
      </c>
      <c r="F438" s="159" t="s">
        <v>87</v>
      </c>
      <c r="G438" s="159" t="s">
        <v>87</v>
      </c>
      <c r="H438" s="159" t="s">
        <v>87</v>
      </c>
      <c r="I438" s="159" t="s">
        <v>87</v>
      </c>
      <c r="J438" s="159" t="s">
        <v>87</v>
      </c>
      <c r="K438" s="159" t="s">
        <v>87</v>
      </c>
      <c r="L438" s="159" t="s">
        <v>87</v>
      </c>
      <c r="M438" s="159" t="s">
        <v>87</v>
      </c>
      <c r="N438" s="159" t="s">
        <v>87</v>
      </c>
      <c r="O438" s="159" t="s">
        <v>87</v>
      </c>
      <c r="P438" s="2"/>
    </row>
    <row r="439" spans="1:16" ht="13.5" customHeight="1" x14ac:dyDescent="0.35">
      <c r="A439" s="160">
        <v>0.125</v>
      </c>
      <c r="B439" s="159" t="s">
        <v>87</v>
      </c>
      <c r="C439" s="159" t="s">
        <v>87</v>
      </c>
      <c r="D439" s="159" t="s">
        <v>87</v>
      </c>
      <c r="E439" s="159" t="s">
        <v>87</v>
      </c>
      <c r="F439" s="159" t="s">
        <v>87</v>
      </c>
      <c r="G439" s="159" t="s">
        <v>87</v>
      </c>
      <c r="H439" s="159" t="s">
        <v>87</v>
      </c>
      <c r="I439" s="159" t="s">
        <v>87</v>
      </c>
      <c r="J439" s="159" t="s">
        <v>87</v>
      </c>
      <c r="K439" s="159" t="s">
        <v>87</v>
      </c>
      <c r="L439" s="159" t="s">
        <v>87</v>
      </c>
      <c r="M439" s="159" t="s">
        <v>87</v>
      </c>
      <c r="N439" s="159" t="s">
        <v>87</v>
      </c>
      <c r="O439" s="159" t="s">
        <v>87</v>
      </c>
      <c r="P439" s="2"/>
    </row>
    <row r="440" spans="1:16" ht="13.5" customHeight="1" x14ac:dyDescent="0.35">
      <c r="A440" s="160">
        <v>0.13541666666666699</v>
      </c>
      <c r="B440" s="159" t="s">
        <v>87</v>
      </c>
      <c r="C440" s="159" t="s">
        <v>87</v>
      </c>
      <c r="D440" s="159" t="s">
        <v>87</v>
      </c>
      <c r="E440" s="159" t="s">
        <v>87</v>
      </c>
      <c r="F440" s="159" t="s">
        <v>87</v>
      </c>
      <c r="G440" s="159" t="s">
        <v>87</v>
      </c>
      <c r="H440" s="159" t="s">
        <v>87</v>
      </c>
      <c r="I440" s="159" t="s">
        <v>87</v>
      </c>
      <c r="J440" s="159" t="s">
        <v>87</v>
      </c>
      <c r="K440" s="159" t="s">
        <v>87</v>
      </c>
      <c r="L440" s="159" t="s">
        <v>87</v>
      </c>
      <c r="M440" s="159" t="s">
        <v>87</v>
      </c>
      <c r="N440" s="159" t="s">
        <v>87</v>
      </c>
      <c r="O440" s="159" t="s">
        <v>87</v>
      </c>
      <c r="P440" s="2"/>
    </row>
    <row r="441" spans="1:16" ht="13.5" customHeight="1" x14ac:dyDescent="0.35">
      <c r="A441" s="160">
        <v>0.14583333333333301</v>
      </c>
      <c r="B441" s="159" t="s">
        <v>87</v>
      </c>
      <c r="C441" s="159" t="s">
        <v>87</v>
      </c>
      <c r="D441" s="159" t="s">
        <v>87</v>
      </c>
      <c r="E441" s="159" t="s">
        <v>87</v>
      </c>
      <c r="F441" s="159" t="s">
        <v>87</v>
      </c>
      <c r="G441" s="159" t="s">
        <v>87</v>
      </c>
      <c r="H441" s="159" t="s">
        <v>87</v>
      </c>
      <c r="I441" s="159" t="s">
        <v>87</v>
      </c>
      <c r="J441" s="159" t="s">
        <v>87</v>
      </c>
      <c r="K441" s="159" t="s">
        <v>87</v>
      </c>
      <c r="L441" s="159" t="s">
        <v>87</v>
      </c>
      <c r="M441" s="159" t="s">
        <v>87</v>
      </c>
      <c r="N441" s="159" t="s">
        <v>87</v>
      </c>
      <c r="O441" s="159" t="s">
        <v>87</v>
      </c>
      <c r="P441" s="2"/>
    </row>
    <row r="442" spans="1:16" ht="13.5" customHeight="1" x14ac:dyDescent="0.35">
      <c r="A442" s="160">
        <v>0.15625</v>
      </c>
      <c r="B442" s="159" t="s">
        <v>87</v>
      </c>
      <c r="C442" s="159" t="s">
        <v>87</v>
      </c>
      <c r="D442" s="159" t="s">
        <v>87</v>
      </c>
      <c r="E442" s="159" t="s">
        <v>87</v>
      </c>
      <c r="F442" s="159" t="s">
        <v>87</v>
      </c>
      <c r="G442" s="159" t="s">
        <v>87</v>
      </c>
      <c r="H442" s="159" t="s">
        <v>87</v>
      </c>
      <c r="I442" s="159" t="s">
        <v>87</v>
      </c>
      <c r="J442" s="159" t="s">
        <v>87</v>
      </c>
      <c r="K442" s="159" t="s">
        <v>87</v>
      </c>
      <c r="L442" s="159" t="s">
        <v>87</v>
      </c>
      <c r="M442" s="159" t="s">
        <v>87</v>
      </c>
      <c r="N442" s="159" t="s">
        <v>87</v>
      </c>
      <c r="O442" s="159" t="s">
        <v>87</v>
      </c>
      <c r="P442" s="2"/>
    </row>
    <row r="443" spans="1:16" ht="13.5" customHeight="1" x14ac:dyDescent="0.35">
      <c r="A443" s="160">
        <v>0.16666666666666699</v>
      </c>
      <c r="B443" s="159" t="s">
        <v>87</v>
      </c>
      <c r="C443" s="159" t="s">
        <v>87</v>
      </c>
      <c r="D443" s="159" t="s">
        <v>87</v>
      </c>
      <c r="E443" s="159" t="s">
        <v>87</v>
      </c>
      <c r="F443" s="159" t="s">
        <v>87</v>
      </c>
      <c r="G443" s="159" t="s">
        <v>87</v>
      </c>
      <c r="H443" s="159" t="s">
        <v>87</v>
      </c>
      <c r="I443" s="159" t="s">
        <v>87</v>
      </c>
      <c r="J443" s="159" t="s">
        <v>87</v>
      </c>
      <c r="K443" s="159" t="s">
        <v>87</v>
      </c>
      <c r="L443" s="159" t="s">
        <v>87</v>
      </c>
      <c r="M443" s="159" t="s">
        <v>87</v>
      </c>
      <c r="N443" s="159" t="s">
        <v>87</v>
      </c>
      <c r="O443" s="159" t="s">
        <v>87</v>
      </c>
      <c r="P443" s="2"/>
    </row>
    <row r="444" spans="1:16" ht="13.5" customHeight="1" x14ac:dyDescent="0.35">
      <c r="A444" s="160">
        <v>0.17708333333333301</v>
      </c>
      <c r="B444" s="159" t="s">
        <v>87</v>
      </c>
      <c r="C444" s="159" t="s">
        <v>87</v>
      </c>
      <c r="D444" s="159" t="s">
        <v>87</v>
      </c>
      <c r="E444" s="159" t="s">
        <v>87</v>
      </c>
      <c r="F444" s="159" t="s">
        <v>87</v>
      </c>
      <c r="G444" s="159" t="s">
        <v>87</v>
      </c>
      <c r="H444" s="159" t="s">
        <v>87</v>
      </c>
      <c r="I444" s="159" t="s">
        <v>87</v>
      </c>
      <c r="J444" s="159" t="s">
        <v>87</v>
      </c>
      <c r="K444" s="159" t="s">
        <v>87</v>
      </c>
      <c r="L444" s="159" t="s">
        <v>87</v>
      </c>
      <c r="M444" s="159" t="s">
        <v>87</v>
      </c>
      <c r="N444" s="159" t="s">
        <v>87</v>
      </c>
      <c r="O444" s="159" t="s">
        <v>87</v>
      </c>
      <c r="P444" s="2"/>
    </row>
    <row r="445" spans="1:16" ht="13.5" customHeight="1" x14ac:dyDescent="0.35">
      <c r="A445" s="160">
        <v>0.1875</v>
      </c>
      <c r="B445" s="159" t="s">
        <v>87</v>
      </c>
      <c r="C445" s="159" t="s">
        <v>87</v>
      </c>
      <c r="D445" s="159" t="s">
        <v>87</v>
      </c>
      <c r="E445" s="159" t="s">
        <v>87</v>
      </c>
      <c r="F445" s="159" t="s">
        <v>87</v>
      </c>
      <c r="G445" s="159" t="s">
        <v>87</v>
      </c>
      <c r="H445" s="159" t="s">
        <v>87</v>
      </c>
      <c r="I445" s="159" t="s">
        <v>87</v>
      </c>
      <c r="J445" s="159" t="s">
        <v>87</v>
      </c>
      <c r="K445" s="159" t="s">
        <v>87</v>
      </c>
      <c r="L445" s="159" t="s">
        <v>87</v>
      </c>
      <c r="M445" s="159" t="s">
        <v>87</v>
      </c>
      <c r="N445" s="159" t="s">
        <v>87</v>
      </c>
      <c r="O445" s="159" t="s">
        <v>87</v>
      </c>
      <c r="P445" s="2"/>
    </row>
    <row r="446" spans="1:16" ht="13.5" customHeight="1" x14ac:dyDescent="0.35">
      <c r="A446" s="160">
        <v>0.19791666666666699</v>
      </c>
      <c r="B446" s="159" t="s">
        <v>87</v>
      </c>
      <c r="C446" s="159" t="s">
        <v>87</v>
      </c>
      <c r="D446" s="159" t="s">
        <v>87</v>
      </c>
      <c r="E446" s="159" t="s">
        <v>87</v>
      </c>
      <c r="F446" s="159" t="s">
        <v>87</v>
      </c>
      <c r="G446" s="159" t="s">
        <v>87</v>
      </c>
      <c r="H446" s="159" t="s">
        <v>87</v>
      </c>
      <c r="I446" s="159" t="s">
        <v>87</v>
      </c>
      <c r="J446" s="159" t="s">
        <v>87</v>
      </c>
      <c r="K446" s="159" t="s">
        <v>87</v>
      </c>
      <c r="L446" s="159" t="s">
        <v>87</v>
      </c>
      <c r="M446" s="159" t="s">
        <v>87</v>
      </c>
      <c r="N446" s="159" t="s">
        <v>87</v>
      </c>
      <c r="O446" s="159" t="s">
        <v>87</v>
      </c>
      <c r="P446" s="2"/>
    </row>
    <row r="447" spans="1:16" ht="13.5" customHeight="1" x14ac:dyDescent="0.35">
      <c r="A447" s="160">
        <v>0.20833333333333301</v>
      </c>
      <c r="B447" s="159" t="s">
        <v>87</v>
      </c>
      <c r="C447" s="159" t="s">
        <v>87</v>
      </c>
      <c r="D447" s="159" t="s">
        <v>87</v>
      </c>
      <c r="E447" s="159" t="s">
        <v>87</v>
      </c>
      <c r="F447" s="159" t="s">
        <v>87</v>
      </c>
      <c r="G447" s="159" t="s">
        <v>87</v>
      </c>
      <c r="H447" s="159" t="s">
        <v>87</v>
      </c>
      <c r="I447" s="159" t="s">
        <v>87</v>
      </c>
      <c r="J447" s="159" t="s">
        <v>87</v>
      </c>
      <c r="K447" s="159" t="s">
        <v>87</v>
      </c>
      <c r="L447" s="159" t="s">
        <v>87</v>
      </c>
      <c r="M447" s="159" t="s">
        <v>87</v>
      </c>
      <c r="N447" s="159" t="s">
        <v>87</v>
      </c>
      <c r="O447" s="159" t="s">
        <v>87</v>
      </c>
      <c r="P447" s="2"/>
    </row>
    <row r="448" spans="1:16" ht="13.5" customHeight="1" x14ac:dyDescent="0.35">
      <c r="A448" s="160">
        <v>0.21875</v>
      </c>
      <c r="B448" s="159" t="s">
        <v>87</v>
      </c>
      <c r="C448" s="159" t="s">
        <v>87</v>
      </c>
      <c r="D448" s="159" t="s">
        <v>87</v>
      </c>
      <c r="E448" s="159" t="s">
        <v>87</v>
      </c>
      <c r="F448" s="159" t="s">
        <v>87</v>
      </c>
      <c r="G448" s="159" t="s">
        <v>87</v>
      </c>
      <c r="H448" s="159" t="s">
        <v>87</v>
      </c>
      <c r="I448" s="159" t="s">
        <v>87</v>
      </c>
      <c r="J448" s="159" t="s">
        <v>87</v>
      </c>
      <c r="K448" s="159" t="s">
        <v>87</v>
      </c>
      <c r="L448" s="159" t="s">
        <v>87</v>
      </c>
      <c r="M448" s="159" t="s">
        <v>87</v>
      </c>
      <c r="N448" s="159" t="s">
        <v>87</v>
      </c>
      <c r="O448" s="159" t="s">
        <v>87</v>
      </c>
      <c r="P448" s="2"/>
    </row>
    <row r="449" spans="1:16" ht="13.5" customHeight="1" x14ac:dyDescent="0.35">
      <c r="A449" s="160">
        <v>0.22916666666666699</v>
      </c>
      <c r="B449" s="159" t="s">
        <v>87</v>
      </c>
      <c r="C449" s="159" t="s">
        <v>87</v>
      </c>
      <c r="D449" s="159" t="s">
        <v>87</v>
      </c>
      <c r="E449" s="159" t="s">
        <v>87</v>
      </c>
      <c r="F449" s="159" t="s">
        <v>87</v>
      </c>
      <c r="G449" s="159" t="s">
        <v>87</v>
      </c>
      <c r="H449" s="159" t="s">
        <v>87</v>
      </c>
      <c r="I449" s="159" t="s">
        <v>87</v>
      </c>
      <c r="J449" s="159" t="s">
        <v>87</v>
      </c>
      <c r="K449" s="159" t="s">
        <v>87</v>
      </c>
      <c r="L449" s="159" t="s">
        <v>87</v>
      </c>
      <c r="M449" s="159" t="s">
        <v>87</v>
      </c>
      <c r="N449" s="159" t="s">
        <v>87</v>
      </c>
      <c r="O449" s="159" t="s">
        <v>87</v>
      </c>
      <c r="P449" s="2"/>
    </row>
    <row r="450" spans="1:16" ht="13.5" customHeight="1" x14ac:dyDescent="0.35">
      <c r="A450" s="160">
        <v>0.23958333333333301</v>
      </c>
      <c r="B450" s="159" t="s">
        <v>87</v>
      </c>
      <c r="C450" s="159" t="s">
        <v>87</v>
      </c>
      <c r="D450" s="159" t="s">
        <v>87</v>
      </c>
      <c r="E450" s="159" t="s">
        <v>87</v>
      </c>
      <c r="F450" s="159" t="s">
        <v>87</v>
      </c>
      <c r="G450" s="159" t="s">
        <v>87</v>
      </c>
      <c r="H450" s="159" t="s">
        <v>87</v>
      </c>
      <c r="I450" s="159" t="s">
        <v>87</v>
      </c>
      <c r="J450" s="159" t="s">
        <v>87</v>
      </c>
      <c r="K450" s="159" t="s">
        <v>87</v>
      </c>
      <c r="L450" s="159" t="s">
        <v>87</v>
      </c>
      <c r="M450" s="159" t="s">
        <v>87</v>
      </c>
      <c r="N450" s="159" t="s">
        <v>87</v>
      </c>
      <c r="O450" s="159" t="s">
        <v>87</v>
      </c>
      <c r="P450" s="2"/>
    </row>
    <row r="451" spans="1:16" ht="13.5" customHeight="1" x14ac:dyDescent="0.35">
      <c r="A451" s="160">
        <v>0.25</v>
      </c>
      <c r="B451" s="159" t="s">
        <v>87</v>
      </c>
      <c r="C451" s="159" t="s">
        <v>87</v>
      </c>
      <c r="D451" s="159" t="s">
        <v>87</v>
      </c>
      <c r="E451" s="159" t="s">
        <v>87</v>
      </c>
      <c r="F451" s="159" t="s">
        <v>87</v>
      </c>
      <c r="G451" s="159" t="s">
        <v>87</v>
      </c>
      <c r="H451" s="159" t="s">
        <v>87</v>
      </c>
      <c r="I451" s="159" t="s">
        <v>87</v>
      </c>
      <c r="J451" s="159" t="s">
        <v>87</v>
      </c>
      <c r="K451" s="159" t="s">
        <v>87</v>
      </c>
      <c r="L451" s="159" t="s">
        <v>87</v>
      </c>
      <c r="M451" s="159" t="s">
        <v>87</v>
      </c>
      <c r="N451" s="159" t="s">
        <v>87</v>
      </c>
      <c r="O451" s="159" t="s">
        <v>87</v>
      </c>
      <c r="P451" s="2"/>
    </row>
    <row r="452" spans="1:16" ht="13.5" customHeight="1" x14ac:dyDescent="0.35">
      <c r="A452" s="160">
        <v>0.26041666666666702</v>
      </c>
      <c r="B452" s="159" t="s">
        <v>87</v>
      </c>
      <c r="C452" s="159" t="s">
        <v>87</v>
      </c>
      <c r="D452" s="159" t="s">
        <v>87</v>
      </c>
      <c r="E452" s="159" t="s">
        <v>87</v>
      </c>
      <c r="F452" s="159" t="s">
        <v>87</v>
      </c>
      <c r="G452" s="159" t="s">
        <v>87</v>
      </c>
      <c r="H452" s="159" t="s">
        <v>87</v>
      </c>
      <c r="I452" s="159" t="s">
        <v>87</v>
      </c>
      <c r="J452" s="159" t="s">
        <v>87</v>
      </c>
      <c r="K452" s="159" t="s">
        <v>87</v>
      </c>
      <c r="L452" s="159" t="s">
        <v>87</v>
      </c>
      <c r="M452" s="159" t="s">
        <v>87</v>
      </c>
      <c r="N452" s="159" t="s">
        <v>87</v>
      </c>
      <c r="O452" s="159" t="s">
        <v>87</v>
      </c>
      <c r="P452" s="2"/>
    </row>
    <row r="453" spans="1:16" ht="13.5" customHeight="1" x14ac:dyDescent="0.35">
      <c r="A453" s="160">
        <v>0.27083333333333298</v>
      </c>
      <c r="B453" s="159" t="s">
        <v>87</v>
      </c>
      <c r="C453" s="159" t="s">
        <v>87</v>
      </c>
      <c r="D453" s="159" t="s">
        <v>87</v>
      </c>
      <c r="E453" s="159" t="s">
        <v>87</v>
      </c>
      <c r="F453" s="159" t="s">
        <v>87</v>
      </c>
      <c r="G453" s="159" t="s">
        <v>87</v>
      </c>
      <c r="H453" s="159" t="s">
        <v>87</v>
      </c>
      <c r="I453" s="159" t="s">
        <v>87</v>
      </c>
      <c r="J453" s="159" t="s">
        <v>87</v>
      </c>
      <c r="K453" s="159" t="s">
        <v>87</v>
      </c>
      <c r="L453" s="159" t="s">
        <v>87</v>
      </c>
      <c r="M453" s="159" t="s">
        <v>87</v>
      </c>
      <c r="N453" s="159" t="s">
        <v>87</v>
      </c>
      <c r="O453" s="159" t="s">
        <v>87</v>
      </c>
      <c r="P453" s="2"/>
    </row>
    <row r="454" spans="1:16" ht="13.5" customHeight="1" x14ac:dyDescent="0.35">
      <c r="A454" s="160">
        <v>0.28125</v>
      </c>
      <c r="B454" s="159" t="s">
        <v>87</v>
      </c>
      <c r="C454" s="159" t="s">
        <v>87</v>
      </c>
      <c r="D454" s="159" t="s">
        <v>87</v>
      </c>
      <c r="E454" s="159" t="s">
        <v>87</v>
      </c>
      <c r="F454" s="159" t="s">
        <v>87</v>
      </c>
      <c r="G454" s="159" t="s">
        <v>87</v>
      </c>
      <c r="H454" s="159" t="s">
        <v>87</v>
      </c>
      <c r="I454" s="159" t="s">
        <v>87</v>
      </c>
      <c r="J454" s="159" t="s">
        <v>87</v>
      </c>
      <c r="K454" s="159" t="s">
        <v>87</v>
      </c>
      <c r="L454" s="159" t="s">
        <v>87</v>
      </c>
      <c r="M454" s="159" t="s">
        <v>87</v>
      </c>
      <c r="N454" s="159" t="s">
        <v>87</v>
      </c>
      <c r="O454" s="159" t="s">
        <v>87</v>
      </c>
      <c r="P454" s="2"/>
    </row>
    <row r="455" spans="1:16" ht="13.5" customHeight="1" x14ac:dyDescent="0.35">
      <c r="A455" s="160">
        <v>0.29166666666666702</v>
      </c>
      <c r="B455" s="159" t="s">
        <v>87</v>
      </c>
      <c r="C455" s="159" t="s">
        <v>87</v>
      </c>
      <c r="D455" s="159" t="s">
        <v>87</v>
      </c>
      <c r="E455" s="159" t="s">
        <v>87</v>
      </c>
      <c r="F455" s="159" t="s">
        <v>87</v>
      </c>
      <c r="G455" s="159" t="s">
        <v>87</v>
      </c>
      <c r="H455" s="159" t="s">
        <v>87</v>
      </c>
      <c r="I455" s="159" t="s">
        <v>87</v>
      </c>
      <c r="J455" s="159" t="s">
        <v>87</v>
      </c>
      <c r="K455" s="159" t="s">
        <v>87</v>
      </c>
      <c r="L455" s="159" t="s">
        <v>87</v>
      </c>
      <c r="M455" s="159" t="s">
        <v>87</v>
      </c>
      <c r="N455" s="159" t="s">
        <v>87</v>
      </c>
      <c r="O455" s="159" t="s">
        <v>87</v>
      </c>
      <c r="P455" s="2"/>
    </row>
    <row r="456" spans="1:16" ht="13.5" customHeight="1" x14ac:dyDescent="0.35">
      <c r="A456" s="160">
        <v>0.30208333333333298</v>
      </c>
      <c r="B456" s="159" t="s">
        <v>87</v>
      </c>
      <c r="C456" s="159" t="s">
        <v>87</v>
      </c>
      <c r="D456" s="159" t="s">
        <v>87</v>
      </c>
      <c r="E456" s="159" t="s">
        <v>87</v>
      </c>
      <c r="F456" s="159" t="s">
        <v>87</v>
      </c>
      <c r="G456" s="159" t="s">
        <v>87</v>
      </c>
      <c r="H456" s="159" t="s">
        <v>87</v>
      </c>
      <c r="I456" s="159" t="s">
        <v>87</v>
      </c>
      <c r="J456" s="159" t="s">
        <v>87</v>
      </c>
      <c r="K456" s="159" t="s">
        <v>87</v>
      </c>
      <c r="L456" s="159" t="s">
        <v>87</v>
      </c>
      <c r="M456" s="159" t="s">
        <v>87</v>
      </c>
      <c r="N456" s="159" t="s">
        <v>87</v>
      </c>
      <c r="O456" s="159" t="s">
        <v>87</v>
      </c>
      <c r="P456" s="2"/>
    </row>
    <row r="457" spans="1:16" ht="13.5" customHeight="1" x14ac:dyDescent="0.35">
      <c r="A457" s="160">
        <v>0.3125</v>
      </c>
      <c r="B457" s="159" t="s">
        <v>87</v>
      </c>
      <c r="C457" s="159" t="s">
        <v>87</v>
      </c>
      <c r="D457" s="159" t="s">
        <v>87</v>
      </c>
      <c r="E457" s="159" t="s">
        <v>87</v>
      </c>
      <c r="F457" s="159" t="s">
        <v>87</v>
      </c>
      <c r="G457" s="159" t="s">
        <v>87</v>
      </c>
      <c r="H457" s="159" t="s">
        <v>87</v>
      </c>
      <c r="I457" s="159" t="s">
        <v>87</v>
      </c>
      <c r="J457" s="159" t="s">
        <v>87</v>
      </c>
      <c r="K457" s="159" t="s">
        <v>87</v>
      </c>
      <c r="L457" s="159" t="s">
        <v>87</v>
      </c>
      <c r="M457" s="159" t="s">
        <v>87</v>
      </c>
      <c r="N457" s="159" t="s">
        <v>87</v>
      </c>
      <c r="O457" s="159" t="s">
        <v>87</v>
      </c>
      <c r="P457" s="2"/>
    </row>
    <row r="458" spans="1:16" ht="13.5" customHeight="1" x14ac:dyDescent="0.35">
      <c r="A458" s="160">
        <v>0.32291666666666702</v>
      </c>
      <c r="B458" s="159" t="s">
        <v>87</v>
      </c>
      <c r="C458" s="159" t="s">
        <v>87</v>
      </c>
      <c r="D458" s="159" t="s">
        <v>87</v>
      </c>
      <c r="E458" s="159" t="s">
        <v>87</v>
      </c>
      <c r="F458" s="159" t="s">
        <v>87</v>
      </c>
      <c r="G458" s="159" t="s">
        <v>87</v>
      </c>
      <c r="H458" s="159" t="s">
        <v>87</v>
      </c>
      <c r="I458" s="159" t="s">
        <v>87</v>
      </c>
      <c r="J458" s="159" t="s">
        <v>87</v>
      </c>
      <c r="K458" s="159" t="s">
        <v>87</v>
      </c>
      <c r="L458" s="159" t="s">
        <v>87</v>
      </c>
      <c r="M458" s="159" t="s">
        <v>87</v>
      </c>
      <c r="N458" s="159" t="s">
        <v>87</v>
      </c>
      <c r="O458" s="159" t="s">
        <v>87</v>
      </c>
      <c r="P458" s="2"/>
    </row>
    <row r="459" spans="1:16" ht="13.5" customHeight="1" x14ac:dyDescent="0.35">
      <c r="A459" s="160">
        <v>0.33333333333333298</v>
      </c>
      <c r="B459" s="159" t="s">
        <v>87</v>
      </c>
      <c r="C459" s="159" t="s">
        <v>87</v>
      </c>
      <c r="D459" s="159" t="s">
        <v>87</v>
      </c>
      <c r="E459" s="159" t="s">
        <v>87</v>
      </c>
      <c r="F459" s="159" t="s">
        <v>87</v>
      </c>
      <c r="G459" s="159" t="s">
        <v>87</v>
      </c>
      <c r="H459" s="159" t="s">
        <v>87</v>
      </c>
      <c r="I459" s="159" t="s">
        <v>87</v>
      </c>
      <c r="J459" s="159" t="s">
        <v>87</v>
      </c>
      <c r="K459" s="159" t="s">
        <v>87</v>
      </c>
      <c r="L459" s="159" t="s">
        <v>87</v>
      </c>
      <c r="M459" s="159" t="s">
        <v>87</v>
      </c>
      <c r="N459" s="159" t="s">
        <v>87</v>
      </c>
      <c r="O459" s="159" t="s">
        <v>87</v>
      </c>
      <c r="P459" s="2"/>
    </row>
    <row r="460" spans="1:16" ht="13.5" customHeight="1" x14ac:dyDescent="0.35">
      <c r="A460" s="160">
        <v>0.34375</v>
      </c>
      <c r="B460" s="159" t="s">
        <v>87</v>
      </c>
      <c r="C460" s="159" t="s">
        <v>87</v>
      </c>
      <c r="D460" s="159" t="s">
        <v>87</v>
      </c>
      <c r="E460" s="159" t="s">
        <v>87</v>
      </c>
      <c r="F460" s="159" t="s">
        <v>87</v>
      </c>
      <c r="G460" s="159" t="s">
        <v>87</v>
      </c>
      <c r="H460" s="159" t="s">
        <v>87</v>
      </c>
      <c r="I460" s="159" t="s">
        <v>87</v>
      </c>
      <c r="J460" s="159" t="s">
        <v>87</v>
      </c>
      <c r="K460" s="159" t="s">
        <v>87</v>
      </c>
      <c r="L460" s="159" t="s">
        <v>87</v>
      </c>
      <c r="M460" s="159" t="s">
        <v>87</v>
      </c>
      <c r="N460" s="159" t="s">
        <v>87</v>
      </c>
      <c r="O460" s="159" t="s">
        <v>87</v>
      </c>
      <c r="P460" s="2"/>
    </row>
    <row r="461" spans="1:16" ht="13.5" customHeight="1" x14ac:dyDescent="0.35">
      <c r="A461" s="160">
        <v>0.35416666666666702</v>
      </c>
      <c r="B461" s="159" t="s">
        <v>87</v>
      </c>
      <c r="C461" s="159" t="s">
        <v>87</v>
      </c>
      <c r="D461" s="159" t="s">
        <v>87</v>
      </c>
      <c r="E461" s="159" t="s">
        <v>87</v>
      </c>
      <c r="F461" s="159" t="s">
        <v>87</v>
      </c>
      <c r="G461" s="159" t="s">
        <v>87</v>
      </c>
      <c r="H461" s="159" t="s">
        <v>87</v>
      </c>
      <c r="I461" s="159" t="s">
        <v>87</v>
      </c>
      <c r="J461" s="159" t="s">
        <v>87</v>
      </c>
      <c r="K461" s="159" t="s">
        <v>87</v>
      </c>
      <c r="L461" s="159" t="s">
        <v>87</v>
      </c>
      <c r="M461" s="159" t="s">
        <v>87</v>
      </c>
      <c r="N461" s="159" t="s">
        <v>87</v>
      </c>
      <c r="O461" s="159" t="s">
        <v>87</v>
      </c>
      <c r="P461" s="2"/>
    </row>
    <row r="462" spans="1:16" ht="13.5" customHeight="1" x14ac:dyDescent="0.35">
      <c r="A462" s="160">
        <v>0.36458333333333298</v>
      </c>
      <c r="B462" s="159" t="s">
        <v>87</v>
      </c>
      <c r="C462" s="159" t="s">
        <v>87</v>
      </c>
      <c r="D462" s="159" t="s">
        <v>87</v>
      </c>
      <c r="E462" s="159" t="s">
        <v>87</v>
      </c>
      <c r="F462" s="159" t="s">
        <v>87</v>
      </c>
      <c r="G462" s="159" t="s">
        <v>87</v>
      </c>
      <c r="H462" s="159" t="s">
        <v>87</v>
      </c>
      <c r="I462" s="159" t="s">
        <v>87</v>
      </c>
      <c r="J462" s="159" t="s">
        <v>87</v>
      </c>
      <c r="K462" s="159" t="s">
        <v>87</v>
      </c>
      <c r="L462" s="159" t="s">
        <v>87</v>
      </c>
      <c r="M462" s="159" t="s">
        <v>87</v>
      </c>
      <c r="N462" s="159" t="s">
        <v>87</v>
      </c>
      <c r="O462" s="159" t="s">
        <v>87</v>
      </c>
      <c r="P462" s="2"/>
    </row>
    <row r="463" spans="1:16" ht="13.5" customHeight="1" x14ac:dyDescent="0.35">
      <c r="A463" s="160">
        <v>0.375</v>
      </c>
      <c r="B463" s="159" t="s">
        <v>87</v>
      </c>
      <c r="C463" s="159" t="s">
        <v>87</v>
      </c>
      <c r="D463" s="159" t="s">
        <v>87</v>
      </c>
      <c r="E463" s="159" t="s">
        <v>87</v>
      </c>
      <c r="F463" s="159" t="s">
        <v>87</v>
      </c>
      <c r="G463" s="159" t="s">
        <v>87</v>
      </c>
      <c r="H463" s="159" t="s">
        <v>87</v>
      </c>
      <c r="I463" s="159" t="s">
        <v>87</v>
      </c>
      <c r="J463" s="159" t="s">
        <v>87</v>
      </c>
      <c r="K463" s="159" t="s">
        <v>87</v>
      </c>
      <c r="L463" s="159" t="s">
        <v>87</v>
      </c>
      <c r="M463" s="159" t="s">
        <v>87</v>
      </c>
      <c r="N463" s="159" t="s">
        <v>87</v>
      </c>
      <c r="O463" s="159" t="s">
        <v>87</v>
      </c>
      <c r="P463" s="2"/>
    </row>
    <row r="464" spans="1:16" ht="13.5" customHeight="1" x14ac:dyDescent="0.35">
      <c r="A464" s="160">
        <v>0.38541666666666702</v>
      </c>
      <c r="B464" s="159" t="s">
        <v>87</v>
      </c>
      <c r="C464" s="159" t="s">
        <v>87</v>
      </c>
      <c r="D464" s="159" t="s">
        <v>87</v>
      </c>
      <c r="E464" s="159" t="s">
        <v>87</v>
      </c>
      <c r="F464" s="159" t="s">
        <v>87</v>
      </c>
      <c r="G464" s="159" t="s">
        <v>87</v>
      </c>
      <c r="H464" s="159" t="s">
        <v>87</v>
      </c>
      <c r="I464" s="159" t="s">
        <v>87</v>
      </c>
      <c r="J464" s="159" t="s">
        <v>87</v>
      </c>
      <c r="K464" s="159" t="s">
        <v>87</v>
      </c>
      <c r="L464" s="159" t="s">
        <v>87</v>
      </c>
      <c r="M464" s="159" t="s">
        <v>87</v>
      </c>
      <c r="N464" s="159" t="s">
        <v>87</v>
      </c>
      <c r="O464" s="159" t="s">
        <v>87</v>
      </c>
      <c r="P464" s="2"/>
    </row>
    <row r="465" spans="1:16" ht="13.5" customHeight="1" x14ac:dyDescent="0.35">
      <c r="A465" s="160">
        <v>0.39583333333333298</v>
      </c>
      <c r="B465" s="159" t="s">
        <v>87</v>
      </c>
      <c r="C465" s="159" t="s">
        <v>87</v>
      </c>
      <c r="D465" s="159" t="s">
        <v>87</v>
      </c>
      <c r="E465" s="159" t="s">
        <v>87</v>
      </c>
      <c r="F465" s="159" t="s">
        <v>87</v>
      </c>
      <c r="G465" s="159" t="s">
        <v>87</v>
      </c>
      <c r="H465" s="159" t="s">
        <v>87</v>
      </c>
      <c r="I465" s="159" t="s">
        <v>87</v>
      </c>
      <c r="J465" s="159" t="s">
        <v>87</v>
      </c>
      <c r="K465" s="159" t="s">
        <v>87</v>
      </c>
      <c r="L465" s="159" t="s">
        <v>87</v>
      </c>
      <c r="M465" s="159" t="s">
        <v>87</v>
      </c>
      <c r="N465" s="159" t="s">
        <v>87</v>
      </c>
      <c r="O465" s="159" t="s">
        <v>87</v>
      </c>
      <c r="P465" s="2"/>
    </row>
    <row r="466" spans="1:16" ht="13.5" customHeight="1" x14ac:dyDescent="0.35">
      <c r="A466" s="160">
        <v>0.40625</v>
      </c>
      <c r="B466" s="159" t="s">
        <v>87</v>
      </c>
      <c r="C466" s="159" t="s">
        <v>87</v>
      </c>
      <c r="D466" s="159" t="s">
        <v>87</v>
      </c>
      <c r="E466" s="159" t="s">
        <v>87</v>
      </c>
      <c r="F466" s="159" t="s">
        <v>87</v>
      </c>
      <c r="G466" s="159" t="s">
        <v>87</v>
      </c>
      <c r="H466" s="159" t="s">
        <v>87</v>
      </c>
      <c r="I466" s="159" t="s">
        <v>87</v>
      </c>
      <c r="J466" s="159" t="s">
        <v>87</v>
      </c>
      <c r="K466" s="159" t="s">
        <v>87</v>
      </c>
      <c r="L466" s="159" t="s">
        <v>87</v>
      </c>
      <c r="M466" s="159" t="s">
        <v>87</v>
      </c>
      <c r="N466" s="159" t="s">
        <v>87</v>
      </c>
      <c r="O466" s="159" t="s">
        <v>87</v>
      </c>
      <c r="P466" s="2"/>
    </row>
    <row r="467" spans="1:16" ht="13.5" customHeight="1" x14ac:dyDescent="0.35">
      <c r="A467" s="160">
        <v>0.41666666666666702</v>
      </c>
      <c r="B467" s="159" t="s">
        <v>87</v>
      </c>
      <c r="C467" s="159" t="s">
        <v>87</v>
      </c>
      <c r="D467" s="159" t="s">
        <v>87</v>
      </c>
      <c r="E467" s="159" t="s">
        <v>87</v>
      </c>
      <c r="F467" s="159" t="s">
        <v>87</v>
      </c>
      <c r="G467" s="159" t="s">
        <v>87</v>
      </c>
      <c r="H467" s="159" t="s">
        <v>87</v>
      </c>
      <c r="I467" s="159" t="s">
        <v>87</v>
      </c>
      <c r="J467" s="159" t="s">
        <v>87</v>
      </c>
      <c r="K467" s="159" t="s">
        <v>87</v>
      </c>
      <c r="L467" s="159" t="s">
        <v>87</v>
      </c>
      <c r="M467" s="159" t="s">
        <v>87</v>
      </c>
      <c r="N467" s="159" t="s">
        <v>87</v>
      </c>
      <c r="O467" s="159" t="s">
        <v>87</v>
      </c>
      <c r="P467" s="2"/>
    </row>
    <row r="468" spans="1:16" ht="13.5" customHeight="1" x14ac:dyDescent="0.35">
      <c r="A468" s="160">
        <v>0.42708333333333298</v>
      </c>
      <c r="B468" s="159" t="s">
        <v>87</v>
      </c>
      <c r="C468" s="159" t="s">
        <v>87</v>
      </c>
      <c r="D468" s="159" t="s">
        <v>87</v>
      </c>
      <c r="E468" s="159" t="s">
        <v>87</v>
      </c>
      <c r="F468" s="159" t="s">
        <v>87</v>
      </c>
      <c r="G468" s="159" t="s">
        <v>87</v>
      </c>
      <c r="H468" s="159" t="s">
        <v>87</v>
      </c>
      <c r="I468" s="159" t="s">
        <v>87</v>
      </c>
      <c r="J468" s="159" t="s">
        <v>87</v>
      </c>
      <c r="K468" s="159" t="s">
        <v>87</v>
      </c>
      <c r="L468" s="159" t="s">
        <v>87</v>
      </c>
      <c r="M468" s="159" t="s">
        <v>87</v>
      </c>
      <c r="N468" s="159" t="s">
        <v>87</v>
      </c>
      <c r="O468" s="159" t="s">
        <v>87</v>
      </c>
      <c r="P468" s="2"/>
    </row>
    <row r="469" spans="1:16" ht="13.5" customHeight="1" x14ac:dyDescent="0.35">
      <c r="A469" s="160">
        <v>0.4375</v>
      </c>
      <c r="B469" s="159" t="s">
        <v>87</v>
      </c>
      <c r="C469" s="159" t="s">
        <v>87</v>
      </c>
      <c r="D469" s="159" t="s">
        <v>87</v>
      </c>
      <c r="E469" s="159" t="s">
        <v>87</v>
      </c>
      <c r="F469" s="159" t="s">
        <v>87</v>
      </c>
      <c r="G469" s="159" t="s">
        <v>87</v>
      </c>
      <c r="H469" s="159" t="s">
        <v>87</v>
      </c>
      <c r="I469" s="159" t="s">
        <v>87</v>
      </c>
      <c r="J469" s="159" t="s">
        <v>87</v>
      </c>
      <c r="K469" s="159" t="s">
        <v>87</v>
      </c>
      <c r="L469" s="159" t="s">
        <v>87</v>
      </c>
      <c r="M469" s="159" t="s">
        <v>87</v>
      </c>
      <c r="N469" s="159" t="s">
        <v>87</v>
      </c>
      <c r="O469" s="159" t="s">
        <v>87</v>
      </c>
      <c r="P469" s="2"/>
    </row>
    <row r="470" spans="1:16" ht="13.5" customHeight="1" x14ac:dyDescent="0.35">
      <c r="A470" s="160">
        <v>0.44791666666666702</v>
      </c>
      <c r="B470" s="159" t="s">
        <v>87</v>
      </c>
      <c r="C470" s="159" t="s">
        <v>87</v>
      </c>
      <c r="D470" s="159" t="s">
        <v>87</v>
      </c>
      <c r="E470" s="159" t="s">
        <v>87</v>
      </c>
      <c r="F470" s="159" t="s">
        <v>87</v>
      </c>
      <c r="G470" s="159" t="s">
        <v>87</v>
      </c>
      <c r="H470" s="159" t="s">
        <v>87</v>
      </c>
      <c r="I470" s="159" t="s">
        <v>87</v>
      </c>
      <c r="J470" s="159" t="s">
        <v>87</v>
      </c>
      <c r="K470" s="159" t="s">
        <v>87</v>
      </c>
      <c r="L470" s="159" t="s">
        <v>87</v>
      </c>
      <c r="M470" s="159" t="s">
        <v>87</v>
      </c>
      <c r="N470" s="159" t="s">
        <v>87</v>
      </c>
      <c r="O470" s="159" t="s">
        <v>87</v>
      </c>
      <c r="P470" s="2"/>
    </row>
    <row r="471" spans="1:16" ht="13.5" customHeight="1" x14ac:dyDescent="0.35">
      <c r="A471" s="160">
        <v>0.45833333333333298</v>
      </c>
      <c r="B471" s="159">
        <v>28</v>
      </c>
      <c r="C471" s="159">
        <v>1</v>
      </c>
      <c r="D471" s="159">
        <v>0</v>
      </c>
      <c r="E471" s="159">
        <v>20</v>
      </c>
      <c r="F471" s="159">
        <v>5</v>
      </c>
      <c r="G471" s="159">
        <v>2</v>
      </c>
      <c r="H471" s="159">
        <v>0</v>
      </c>
      <c r="I471" s="159">
        <v>0</v>
      </c>
      <c r="J471" s="159">
        <v>0</v>
      </c>
      <c r="K471" s="159">
        <v>0</v>
      </c>
      <c r="L471" s="159">
        <v>0</v>
      </c>
      <c r="M471" s="159">
        <v>0</v>
      </c>
      <c r="N471" s="159">
        <v>13.7</v>
      </c>
      <c r="O471" s="159">
        <v>16.899999999999999</v>
      </c>
      <c r="P471" s="2"/>
    </row>
    <row r="472" spans="1:16" ht="13.5" customHeight="1" x14ac:dyDescent="0.35">
      <c r="A472" s="160">
        <v>0.46875</v>
      </c>
      <c r="B472" s="159">
        <v>30</v>
      </c>
      <c r="C472" s="159">
        <v>0</v>
      </c>
      <c r="D472" s="159">
        <v>1</v>
      </c>
      <c r="E472" s="159">
        <v>16</v>
      </c>
      <c r="F472" s="159">
        <v>8</v>
      </c>
      <c r="G472" s="159">
        <v>2</v>
      </c>
      <c r="H472" s="159">
        <v>0</v>
      </c>
      <c r="I472" s="159">
        <v>0</v>
      </c>
      <c r="J472" s="159">
        <v>0</v>
      </c>
      <c r="K472" s="159">
        <v>0</v>
      </c>
      <c r="L472" s="159">
        <v>2</v>
      </c>
      <c r="M472" s="159">
        <v>1</v>
      </c>
      <c r="N472" s="159">
        <v>17.899999999999999</v>
      </c>
      <c r="O472" s="159">
        <v>23.7</v>
      </c>
      <c r="P472" s="2"/>
    </row>
    <row r="473" spans="1:16" ht="13.5" customHeight="1" x14ac:dyDescent="0.35">
      <c r="A473" s="160">
        <v>0.47916666666666702</v>
      </c>
      <c r="B473" s="159">
        <v>32</v>
      </c>
      <c r="C473" s="159">
        <v>1</v>
      </c>
      <c r="D473" s="159">
        <v>0</v>
      </c>
      <c r="E473" s="159">
        <v>21</v>
      </c>
      <c r="F473" s="159">
        <v>10</v>
      </c>
      <c r="G473" s="159">
        <v>0</v>
      </c>
      <c r="H473" s="159">
        <v>0</v>
      </c>
      <c r="I473" s="159">
        <v>0</v>
      </c>
      <c r="J473" s="159">
        <v>0</v>
      </c>
      <c r="K473" s="159">
        <v>0</v>
      </c>
      <c r="L473" s="159">
        <v>0</v>
      </c>
      <c r="M473" s="159">
        <v>0</v>
      </c>
      <c r="N473" s="159">
        <v>18.8</v>
      </c>
      <c r="O473" s="159">
        <v>24.2</v>
      </c>
      <c r="P473" s="2"/>
    </row>
    <row r="474" spans="1:16" ht="13.5" customHeight="1" x14ac:dyDescent="0.35">
      <c r="A474" s="160">
        <v>0.48958333333333298</v>
      </c>
      <c r="B474" s="159">
        <v>32</v>
      </c>
      <c r="C474" s="159">
        <v>3</v>
      </c>
      <c r="D474" s="159">
        <v>0</v>
      </c>
      <c r="E474" s="159">
        <v>19</v>
      </c>
      <c r="F474" s="159">
        <v>8</v>
      </c>
      <c r="G474" s="159">
        <v>1</v>
      </c>
      <c r="H474" s="159">
        <v>1</v>
      </c>
      <c r="I474" s="159">
        <v>0</v>
      </c>
      <c r="J474" s="159">
        <v>0</v>
      </c>
      <c r="K474" s="159">
        <v>0</v>
      </c>
      <c r="L474" s="159">
        <v>0</v>
      </c>
      <c r="M474" s="159">
        <v>0</v>
      </c>
      <c r="N474" s="159">
        <v>17.5</v>
      </c>
      <c r="O474" s="159">
        <v>22</v>
      </c>
      <c r="P474" s="2"/>
    </row>
    <row r="475" spans="1:16" ht="13.5" customHeight="1" x14ac:dyDescent="0.35">
      <c r="A475" s="160">
        <v>0.5</v>
      </c>
      <c r="B475" s="159">
        <v>41</v>
      </c>
      <c r="C475" s="159">
        <v>1</v>
      </c>
      <c r="D475" s="159">
        <v>0</v>
      </c>
      <c r="E475" s="159">
        <v>26</v>
      </c>
      <c r="F475" s="159">
        <v>9</v>
      </c>
      <c r="G475" s="159">
        <v>5</v>
      </c>
      <c r="H475" s="159">
        <v>0</v>
      </c>
      <c r="I475" s="159">
        <v>0</v>
      </c>
      <c r="J475" s="159">
        <v>0</v>
      </c>
      <c r="K475" s="159">
        <v>0</v>
      </c>
      <c r="L475" s="159">
        <v>0</v>
      </c>
      <c r="M475" s="159">
        <v>0</v>
      </c>
      <c r="N475" s="159">
        <v>17.8</v>
      </c>
      <c r="O475" s="159">
        <v>22.9</v>
      </c>
      <c r="P475" s="2"/>
    </row>
    <row r="476" spans="1:16" ht="13.5" customHeight="1" x14ac:dyDescent="0.35">
      <c r="A476" s="160">
        <v>0.51041666666666696</v>
      </c>
      <c r="B476" s="159">
        <v>36</v>
      </c>
      <c r="C476" s="159">
        <v>0</v>
      </c>
      <c r="D476" s="159">
        <v>0</v>
      </c>
      <c r="E476" s="159">
        <v>26</v>
      </c>
      <c r="F476" s="159">
        <v>7</v>
      </c>
      <c r="G476" s="159">
        <v>3</v>
      </c>
      <c r="H476" s="159">
        <v>0</v>
      </c>
      <c r="I476" s="159">
        <v>0</v>
      </c>
      <c r="J476" s="159">
        <v>0</v>
      </c>
      <c r="K476" s="159">
        <v>0</v>
      </c>
      <c r="L476" s="159">
        <v>0</v>
      </c>
      <c r="M476" s="159">
        <v>0</v>
      </c>
      <c r="N476" s="159">
        <v>16</v>
      </c>
      <c r="O476" s="159">
        <v>20.8</v>
      </c>
      <c r="P476" s="2"/>
    </row>
    <row r="477" spans="1:16" ht="13.5" customHeight="1" x14ac:dyDescent="0.35">
      <c r="A477" s="160">
        <v>0.52083333333333304</v>
      </c>
      <c r="B477" s="159">
        <v>34</v>
      </c>
      <c r="C477" s="159">
        <v>0</v>
      </c>
      <c r="D477" s="159">
        <v>0</v>
      </c>
      <c r="E477" s="159">
        <v>25</v>
      </c>
      <c r="F477" s="159">
        <v>7</v>
      </c>
      <c r="G477" s="159">
        <v>2</v>
      </c>
      <c r="H477" s="159">
        <v>0</v>
      </c>
      <c r="I477" s="159">
        <v>0</v>
      </c>
      <c r="J477" s="159">
        <v>0</v>
      </c>
      <c r="K477" s="159">
        <v>0</v>
      </c>
      <c r="L477" s="159">
        <v>0</v>
      </c>
      <c r="M477" s="159">
        <v>0</v>
      </c>
      <c r="N477" s="159">
        <v>17.399999999999999</v>
      </c>
      <c r="O477" s="159">
        <v>24.3</v>
      </c>
      <c r="P477" s="2"/>
    </row>
    <row r="478" spans="1:16" ht="13.5" customHeight="1" x14ac:dyDescent="0.35">
      <c r="A478" s="160">
        <v>0.53125</v>
      </c>
      <c r="B478" s="159">
        <v>31</v>
      </c>
      <c r="C478" s="159">
        <v>0</v>
      </c>
      <c r="D478" s="159">
        <v>0</v>
      </c>
      <c r="E478" s="159">
        <v>19</v>
      </c>
      <c r="F478" s="159">
        <v>12</v>
      </c>
      <c r="G478" s="159">
        <v>0</v>
      </c>
      <c r="H478" s="159">
        <v>0</v>
      </c>
      <c r="I478" s="159">
        <v>0</v>
      </c>
      <c r="J478" s="159">
        <v>0</v>
      </c>
      <c r="K478" s="159">
        <v>0</v>
      </c>
      <c r="L478" s="159">
        <v>0</v>
      </c>
      <c r="M478" s="159">
        <v>0</v>
      </c>
      <c r="N478" s="159">
        <v>18</v>
      </c>
      <c r="O478" s="159">
        <v>23.6</v>
      </c>
      <c r="P478" s="2"/>
    </row>
    <row r="479" spans="1:16" ht="13.5" customHeight="1" x14ac:dyDescent="0.35">
      <c r="A479" s="160">
        <v>0.54166666666666696</v>
      </c>
      <c r="B479" s="159">
        <v>40</v>
      </c>
      <c r="C479" s="159">
        <v>0</v>
      </c>
      <c r="D479" s="159">
        <v>0</v>
      </c>
      <c r="E479" s="159">
        <v>33</v>
      </c>
      <c r="F479" s="159">
        <v>6</v>
      </c>
      <c r="G479" s="159">
        <v>1</v>
      </c>
      <c r="H479" s="159">
        <v>0</v>
      </c>
      <c r="I479" s="159">
        <v>0</v>
      </c>
      <c r="J479" s="159">
        <v>0</v>
      </c>
      <c r="K479" s="159">
        <v>0</v>
      </c>
      <c r="L479" s="159">
        <v>0</v>
      </c>
      <c r="M479" s="159">
        <v>0</v>
      </c>
      <c r="N479" s="159">
        <v>17.399999999999999</v>
      </c>
      <c r="O479" s="159">
        <v>23</v>
      </c>
      <c r="P479" s="2"/>
    </row>
    <row r="480" spans="1:16" ht="13.5" customHeight="1" x14ac:dyDescent="0.35">
      <c r="A480" s="160">
        <v>0.55208333333333304</v>
      </c>
      <c r="B480" s="159">
        <v>35</v>
      </c>
      <c r="C480" s="159">
        <v>1</v>
      </c>
      <c r="D480" s="159">
        <v>1</v>
      </c>
      <c r="E480" s="159">
        <v>23</v>
      </c>
      <c r="F480" s="159">
        <v>7</v>
      </c>
      <c r="G480" s="159">
        <v>3</v>
      </c>
      <c r="H480" s="159">
        <v>0</v>
      </c>
      <c r="I480" s="159">
        <v>0</v>
      </c>
      <c r="J480" s="159">
        <v>0</v>
      </c>
      <c r="K480" s="159">
        <v>0</v>
      </c>
      <c r="L480" s="159">
        <v>0</v>
      </c>
      <c r="M480" s="159">
        <v>0</v>
      </c>
      <c r="N480" s="159">
        <v>18.399999999999999</v>
      </c>
      <c r="O480" s="159">
        <v>22.5</v>
      </c>
      <c r="P480" s="2"/>
    </row>
    <row r="481" spans="1:16" ht="13.5" customHeight="1" x14ac:dyDescent="0.35">
      <c r="A481" s="160">
        <v>0.5625</v>
      </c>
      <c r="B481" s="159">
        <v>36</v>
      </c>
      <c r="C481" s="159">
        <v>0</v>
      </c>
      <c r="D481" s="159">
        <v>0</v>
      </c>
      <c r="E481" s="159">
        <v>19</v>
      </c>
      <c r="F481" s="159">
        <v>11</v>
      </c>
      <c r="G481" s="159">
        <v>4</v>
      </c>
      <c r="H481" s="159">
        <v>2</v>
      </c>
      <c r="I481" s="159">
        <v>0</v>
      </c>
      <c r="J481" s="159">
        <v>0</v>
      </c>
      <c r="K481" s="159">
        <v>0</v>
      </c>
      <c r="L481" s="159">
        <v>0</v>
      </c>
      <c r="M481" s="159">
        <v>0</v>
      </c>
      <c r="N481" s="159">
        <v>17.899999999999999</v>
      </c>
      <c r="O481" s="159">
        <v>25.1</v>
      </c>
      <c r="P481" s="2"/>
    </row>
    <row r="482" spans="1:16" ht="13.5" customHeight="1" x14ac:dyDescent="0.35">
      <c r="A482" s="160">
        <v>0.57291666666666696</v>
      </c>
      <c r="B482" s="159">
        <v>27</v>
      </c>
      <c r="C482" s="159">
        <v>0</v>
      </c>
      <c r="D482" s="159">
        <v>1</v>
      </c>
      <c r="E482" s="159">
        <v>12</v>
      </c>
      <c r="F482" s="159">
        <v>12</v>
      </c>
      <c r="G482" s="159">
        <v>2</v>
      </c>
      <c r="H482" s="159">
        <v>0</v>
      </c>
      <c r="I482" s="159">
        <v>0</v>
      </c>
      <c r="J482" s="159">
        <v>0</v>
      </c>
      <c r="K482" s="159">
        <v>0</v>
      </c>
      <c r="L482" s="159">
        <v>0</v>
      </c>
      <c r="M482" s="159">
        <v>0</v>
      </c>
      <c r="N482" s="159">
        <v>17.600000000000001</v>
      </c>
      <c r="O482" s="159">
        <v>21.3</v>
      </c>
      <c r="P482" s="2"/>
    </row>
    <row r="483" spans="1:16" ht="13.5" customHeight="1" x14ac:dyDescent="0.35">
      <c r="A483" s="160">
        <v>0.58333333333333304</v>
      </c>
      <c r="B483" s="159">
        <v>39</v>
      </c>
      <c r="C483" s="159">
        <v>0</v>
      </c>
      <c r="D483" s="159">
        <v>0</v>
      </c>
      <c r="E483" s="159">
        <v>25</v>
      </c>
      <c r="F483" s="159">
        <v>11</v>
      </c>
      <c r="G483" s="159">
        <v>3</v>
      </c>
      <c r="H483" s="159">
        <v>0</v>
      </c>
      <c r="I483" s="159">
        <v>0</v>
      </c>
      <c r="J483" s="159">
        <v>0</v>
      </c>
      <c r="K483" s="159">
        <v>0</v>
      </c>
      <c r="L483" s="159">
        <v>0</v>
      </c>
      <c r="M483" s="159">
        <v>0</v>
      </c>
      <c r="N483" s="159">
        <v>19.2</v>
      </c>
      <c r="O483" s="159">
        <v>25.6</v>
      </c>
      <c r="P483" s="2"/>
    </row>
    <row r="484" spans="1:16" ht="13.5" customHeight="1" x14ac:dyDescent="0.35">
      <c r="A484" s="160">
        <v>0.59375</v>
      </c>
      <c r="B484" s="159">
        <v>27</v>
      </c>
      <c r="C484" s="159">
        <v>1</v>
      </c>
      <c r="D484" s="159">
        <v>1</v>
      </c>
      <c r="E484" s="159">
        <v>16</v>
      </c>
      <c r="F484" s="159">
        <v>5</v>
      </c>
      <c r="G484" s="159">
        <v>4</v>
      </c>
      <c r="H484" s="159">
        <v>0</v>
      </c>
      <c r="I484" s="159">
        <v>0</v>
      </c>
      <c r="J484" s="159">
        <v>0</v>
      </c>
      <c r="K484" s="159">
        <v>0</v>
      </c>
      <c r="L484" s="159">
        <v>0</v>
      </c>
      <c r="M484" s="159">
        <v>0</v>
      </c>
      <c r="N484" s="159">
        <v>18.7</v>
      </c>
      <c r="O484" s="159">
        <v>23.7</v>
      </c>
      <c r="P484" s="2"/>
    </row>
    <row r="485" spans="1:16" ht="13.5" customHeight="1" x14ac:dyDescent="0.35">
      <c r="A485" s="160">
        <v>0.60416666666666696</v>
      </c>
      <c r="B485" s="159">
        <v>30</v>
      </c>
      <c r="C485" s="159">
        <v>0</v>
      </c>
      <c r="D485" s="159">
        <v>0</v>
      </c>
      <c r="E485" s="159">
        <v>21</v>
      </c>
      <c r="F485" s="159">
        <v>5</v>
      </c>
      <c r="G485" s="159">
        <v>2</v>
      </c>
      <c r="H485" s="159">
        <v>0</v>
      </c>
      <c r="I485" s="159">
        <v>1</v>
      </c>
      <c r="J485" s="159">
        <v>0</v>
      </c>
      <c r="K485" s="159">
        <v>0</v>
      </c>
      <c r="L485" s="159">
        <v>1</v>
      </c>
      <c r="M485" s="159">
        <v>0</v>
      </c>
      <c r="N485" s="159">
        <v>20.5</v>
      </c>
      <c r="O485" s="159">
        <v>26.4</v>
      </c>
      <c r="P485" s="2"/>
    </row>
    <row r="486" spans="1:16" ht="13.5" customHeight="1" x14ac:dyDescent="0.35">
      <c r="A486" s="160">
        <v>0.61458333333333304</v>
      </c>
      <c r="B486" s="159">
        <v>29</v>
      </c>
      <c r="C486" s="159">
        <v>0</v>
      </c>
      <c r="D486" s="159">
        <v>0</v>
      </c>
      <c r="E486" s="159">
        <v>19</v>
      </c>
      <c r="F486" s="159">
        <v>8</v>
      </c>
      <c r="G486" s="159">
        <v>1</v>
      </c>
      <c r="H486" s="159">
        <v>0</v>
      </c>
      <c r="I486" s="159">
        <v>0</v>
      </c>
      <c r="J486" s="159">
        <v>0</v>
      </c>
      <c r="K486" s="159">
        <v>0</v>
      </c>
      <c r="L486" s="159">
        <v>0</v>
      </c>
      <c r="M486" s="159">
        <v>1</v>
      </c>
      <c r="N486" s="159">
        <v>18.899999999999999</v>
      </c>
      <c r="O486" s="159">
        <v>23.7</v>
      </c>
      <c r="P486" s="2"/>
    </row>
    <row r="487" spans="1:16" ht="13.5" customHeight="1" x14ac:dyDescent="0.35">
      <c r="A487" s="160">
        <v>0.625</v>
      </c>
      <c r="B487" s="159">
        <v>47</v>
      </c>
      <c r="C487" s="159">
        <v>0</v>
      </c>
      <c r="D487" s="159">
        <v>0</v>
      </c>
      <c r="E487" s="159">
        <v>31</v>
      </c>
      <c r="F487" s="159">
        <v>10</v>
      </c>
      <c r="G487" s="159">
        <v>6</v>
      </c>
      <c r="H487" s="159">
        <v>0</v>
      </c>
      <c r="I487" s="159">
        <v>0</v>
      </c>
      <c r="J487" s="159">
        <v>0</v>
      </c>
      <c r="K487" s="159">
        <v>0</v>
      </c>
      <c r="L487" s="159">
        <v>0</v>
      </c>
      <c r="M487" s="159">
        <v>0</v>
      </c>
      <c r="N487" s="159">
        <v>17.100000000000001</v>
      </c>
      <c r="O487" s="159">
        <v>21</v>
      </c>
      <c r="P487" s="2"/>
    </row>
    <row r="488" spans="1:16" ht="13.5" customHeight="1" x14ac:dyDescent="0.35">
      <c r="A488" s="160">
        <v>0.63541666666666696</v>
      </c>
      <c r="B488" s="159">
        <v>33</v>
      </c>
      <c r="C488" s="159">
        <v>0</v>
      </c>
      <c r="D488" s="159">
        <v>0</v>
      </c>
      <c r="E488" s="159">
        <v>28</v>
      </c>
      <c r="F488" s="159">
        <v>4</v>
      </c>
      <c r="G488" s="159">
        <v>1</v>
      </c>
      <c r="H488" s="159">
        <v>0</v>
      </c>
      <c r="I488" s="159">
        <v>0</v>
      </c>
      <c r="J488" s="159">
        <v>0</v>
      </c>
      <c r="K488" s="159">
        <v>0</v>
      </c>
      <c r="L488" s="159">
        <v>0</v>
      </c>
      <c r="M488" s="159">
        <v>0</v>
      </c>
      <c r="N488" s="159">
        <v>18</v>
      </c>
      <c r="O488" s="159">
        <v>22.5</v>
      </c>
      <c r="P488" s="2"/>
    </row>
    <row r="489" spans="1:16" ht="13.5" customHeight="1" x14ac:dyDescent="0.35">
      <c r="A489" s="160">
        <v>0.64583333333333304</v>
      </c>
      <c r="B489" s="159">
        <v>27</v>
      </c>
      <c r="C489" s="159">
        <v>0</v>
      </c>
      <c r="D489" s="159">
        <v>2</v>
      </c>
      <c r="E489" s="159">
        <v>15</v>
      </c>
      <c r="F489" s="159">
        <v>7</v>
      </c>
      <c r="G489" s="159">
        <v>3</v>
      </c>
      <c r="H489" s="159">
        <v>0</v>
      </c>
      <c r="I489" s="159">
        <v>0</v>
      </c>
      <c r="J489" s="159">
        <v>0</v>
      </c>
      <c r="K489" s="159">
        <v>0</v>
      </c>
      <c r="L489" s="159">
        <v>0</v>
      </c>
      <c r="M489" s="159">
        <v>0</v>
      </c>
      <c r="N489" s="159">
        <v>21</v>
      </c>
      <c r="O489" s="159">
        <v>29.8</v>
      </c>
      <c r="P489" s="2"/>
    </row>
    <row r="490" spans="1:16" ht="13.5" customHeight="1" x14ac:dyDescent="0.35">
      <c r="A490" s="160">
        <v>0.65625</v>
      </c>
      <c r="B490" s="159">
        <v>45</v>
      </c>
      <c r="C490" s="159">
        <v>1</v>
      </c>
      <c r="D490" s="159">
        <v>0</v>
      </c>
      <c r="E490" s="159">
        <v>34</v>
      </c>
      <c r="F490" s="159">
        <v>9</v>
      </c>
      <c r="G490" s="159">
        <v>1</v>
      </c>
      <c r="H490" s="159">
        <v>0</v>
      </c>
      <c r="I490" s="159">
        <v>0</v>
      </c>
      <c r="J490" s="159">
        <v>0</v>
      </c>
      <c r="K490" s="159">
        <v>0</v>
      </c>
      <c r="L490" s="159">
        <v>0</v>
      </c>
      <c r="M490" s="159">
        <v>0</v>
      </c>
      <c r="N490" s="159">
        <v>15.6</v>
      </c>
      <c r="O490" s="159">
        <v>21.5</v>
      </c>
      <c r="P490" s="2"/>
    </row>
    <row r="491" spans="1:16" ht="13.5" customHeight="1" x14ac:dyDescent="0.35">
      <c r="A491" s="160">
        <v>0.66666666666666696</v>
      </c>
      <c r="B491" s="159">
        <v>54</v>
      </c>
      <c r="C491" s="159">
        <v>0</v>
      </c>
      <c r="D491" s="159">
        <v>0</v>
      </c>
      <c r="E491" s="159">
        <v>42</v>
      </c>
      <c r="F491" s="159">
        <v>10</v>
      </c>
      <c r="G491" s="159">
        <v>2</v>
      </c>
      <c r="H491" s="159">
        <v>0</v>
      </c>
      <c r="I491" s="159">
        <v>0</v>
      </c>
      <c r="J491" s="159">
        <v>0</v>
      </c>
      <c r="K491" s="159">
        <v>0</v>
      </c>
      <c r="L491" s="159">
        <v>0</v>
      </c>
      <c r="M491" s="159">
        <v>0</v>
      </c>
      <c r="N491" s="159">
        <v>16.3</v>
      </c>
      <c r="O491" s="159">
        <v>23.3</v>
      </c>
      <c r="P491" s="2"/>
    </row>
    <row r="492" spans="1:16" ht="13.5" customHeight="1" x14ac:dyDescent="0.35">
      <c r="A492" s="160">
        <v>0.67708333333333304</v>
      </c>
      <c r="B492" s="159">
        <v>31</v>
      </c>
      <c r="C492" s="159">
        <v>0</v>
      </c>
      <c r="D492" s="159">
        <v>0</v>
      </c>
      <c r="E492" s="159">
        <v>21</v>
      </c>
      <c r="F492" s="159">
        <v>9</v>
      </c>
      <c r="G492" s="159">
        <v>1</v>
      </c>
      <c r="H492" s="159">
        <v>0</v>
      </c>
      <c r="I492" s="159">
        <v>0</v>
      </c>
      <c r="J492" s="159">
        <v>0</v>
      </c>
      <c r="K492" s="159">
        <v>0</v>
      </c>
      <c r="L492" s="159">
        <v>0</v>
      </c>
      <c r="M492" s="159">
        <v>0</v>
      </c>
      <c r="N492" s="159">
        <v>19.899999999999999</v>
      </c>
      <c r="O492" s="159">
        <v>25.3</v>
      </c>
      <c r="P492" s="2"/>
    </row>
    <row r="493" spans="1:16" ht="13.5" customHeight="1" x14ac:dyDescent="0.35">
      <c r="A493" s="160">
        <v>0.6875</v>
      </c>
      <c r="B493" s="159">
        <v>47</v>
      </c>
      <c r="C493" s="159">
        <v>0</v>
      </c>
      <c r="D493" s="159">
        <v>1</v>
      </c>
      <c r="E493" s="159">
        <v>27</v>
      </c>
      <c r="F493" s="159">
        <v>16</v>
      </c>
      <c r="G493" s="159">
        <v>2</v>
      </c>
      <c r="H493" s="159">
        <v>0</v>
      </c>
      <c r="I493" s="159">
        <v>0</v>
      </c>
      <c r="J493" s="159">
        <v>0</v>
      </c>
      <c r="K493" s="159">
        <v>0</v>
      </c>
      <c r="L493" s="159">
        <v>0</v>
      </c>
      <c r="M493" s="159">
        <v>1</v>
      </c>
      <c r="N493" s="159">
        <v>15.6</v>
      </c>
      <c r="O493" s="159">
        <v>22.2</v>
      </c>
      <c r="P493" s="2"/>
    </row>
    <row r="494" spans="1:16" ht="13.5" customHeight="1" x14ac:dyDescent="0.35">
      <c r="A494" s="160">
        <v>0.69791666666666696</v>
      </c>
      <c r="B494" s="159">
        <v>42</v>
      </c>
      <c r="C494" s="159">
        <v>0</v>
      </c>
      <c r="D494" s="159">
        <v>2</v>
      </c>
      <c r="E494" s="159">
        <v>24</v>
      </c>
      <c r="F494" s="159">
        <v>14</v>
      </c>
      <c r="G494" s="159">
        <v>2</v>
      </c>
      <c r="H494" s="159">
        <v>0</v>
      </c>
      <c r="I494" s="159">
        <v>0</v>
      </c>
      <c r="J494" s="159">
        <v>0</v>
      </c>
      <c r="K494" s="159">
        <v>0</v>
      </c>
      <c r="L494" s="159">
        <v>0</v>
      </c>
      <c r="M494" s="159">
        <v>0</v>
      </c>
      <c r="N494" s="159">
        <v>18.5</v>
      </c>
      <c r="O494" s="159">
        <v>25.6</v>
      </c>
      <c r="P494" s="2"/>
    </row>
    <row r="495" spans="1:16" ht="13.5" customHeight="1" x14ac:dyDescent="0.35">
      <c r="A495" s="160">
        <v>0.70833333333333304</v>
      </c>
      <c r="B495" s="159">
        <v>57</v>
      </c>
      <c r="C495" s="159">
        <v>0</v>
      </c>
      <c r="D495" s="159">
        <v>0</v>
      </c>
      <c r="E495" s="159">
        <v>42</v>
      </c>
      <c r="F495" s="159">
        <v>14</v>
      </c>
      <c r="G495" s="159">
        <v>1</v>
      </c>
      <c r="H495" s="159">
        <v>0</v>
      </c>
      <c r="I495" s="159">
        <v>0</v>
      </c>
      <c r="J495" s="159">
        <v>0</v>
      </c>
      <c r="K495" s="159">
        <v>0</v>
      </c>
      <c r="L495" s="159">
        <v>0</v>
      </c>
      <c r="M495" s="159">
        <v>0</v>
      </c>
      <c r="N495" s="159">
        <v>13.5</v>
      </c>
      <c r="O495" s="159">
        <v>18.600000000000001</v>
      </c>
      <c r="P495" s="2"/>
    </row>
    <row r="496" spans="1:16" ht="13.5" customHeight="1" x14ac:dyDescent="0.35">
      <c r="A496" s="160">
        <v>0.71875</v>
      </c>
      <c r="B496" s="159">
        <v>33</v>
      </c>
      <c r="C496" s="159">
        <v>0</v>
      </c>
      <c r="D496" s="159">
        <v>0</v>
      </c>
      <c r="E496" s="159">
        <v>20</v>
      </c>
      <c r="F496" s="159">
        <v>13</v>
      </c>
      <c r="G496" s="159">
        <v>0</v>
      </c>
      <c r="H496" s="159">
        <v>0</v>
      </c>
      <c r="I496" s="159">
        <v>0</v>
      </c>
      <c r="J496" s="159">
        <v>0</v>
      </c>
      <c r="K496" s="159">
        <v>0</v>
      </c>
      <c r="L496" s="159">
        <v>0</v>
      </c>
      <c r="M496" s="159">
        <v>0</v>
      </c>
      <c r="N496" s="159">
        <v>18.5</v>
      </c>
      <c r="O496" s="159">
        <v>24</v>
      </c>
      <c r="P496" s="2"/>
    </row>
    <row r="497" spans="1:16" ht="13.5" customHeight="1" x14ac:dyDescent="0.35">
      <c r="A497" s="160">
        <v>0.72916666666666696</v>
      </c>
      <c r="B497" s="159">
        <v>36</v>
      </c>
      <c r="C497" s="159">
        <v>0</v>
      </c>
      <c r="D497" s="159">
        <v>0</v>
      </c>
      <c r="E497" s="159">
        <v>18</v>
      </c>
      <c r="F497" s="159">
        <v>17</v>
      </c>
      <c r="G497" s="159">
        <v>1</v>
      </c>
      <c r="H497" s="159">
        <v>0</v>
      </c>
      <c r="I497" s="159">
        <v>0</v>
      </c>
      <c r="J497" s="159">
        <v>0</v>
      </c>
      <c r="K497" s="159">
        <v>0</v>
      </c>
      <c r="L497" s="159">
        <v>0</v>
      </c>
      <c r="M497" s="159">
        <v>0</v>
      </c>
      <c r="N497" s="159">
        <v>19.600000000000001</v>
      </c>
      <c r="O497" s="159">
        <v>24.5</v>
      </c>
      <c r="P497" s="2"/>
    </row>
    <row r="498" spans="1:16" ht="13.5" customHeight="1" x14ac:dyDescent="0.35">
      <c r="A498" s="160">
        <v>0.73958333333333304</v>
      </c>
      <c r="B498" s="159">
        <v>26</v>
      </c>
      <c r="C498" s="159">
        <v>0</v>
      </c>
      <c r="D498" s="159">
        <v>2</v>
      </c>
      <c r="E498" s="159">
        <v>18</v>
      </c>
      <c r="F498" s="159">
        <v>6</v>
      </c>
      <c r="G498" s="159">
        <v>0</v>
      </c>
      <c r="H498" s="159">
        <v>0</v>
      </c>
      <c r="I498" s="159">
        <v>0</v>
      </c>
      <c r="J498" s="159">
        <v>0</v>
      </c>
      <c r="K498" s="159">
        <v>0</v>
      </c>
      <c r="L498" s="159">
        <v>0</v>
      </c>
      <c r="M498" s="159">
        <v>0</v>
      </c>
      <c r="N498" s="159">
        <v>20.6</v>
      </c>
      <c r="O498" s="159">
        <v>25.8</v>
      </c>
      <c r="P498" s="2"/>
    </row>
    <row r="499" spans="1:16" ht="13.5" customHeight="1" x14ac:dyDescent="0.35">
      <c r="A499" s="160">
        <v>0.75</v>
      </c>
      <c r="B499" s="159">
        <v>24</v>
      </c>
      <c r="C499" s="159">
        <v>0</v>
      </c>
      <c r="D499" s="159">
        <v>0</v>
      </c>
      <c r="E499" s="159">
        <v>18</v>
      </c>
      <c r="F499" s="159">
        <v>6</v>
      </c>
      <c r="G499" s="159">
        <v>0</v>
      </c>
      <c r="H499" s="159">
        <v>0</v>
      </c>
      <c r="I499" s="159">
        <v>0</v>
      </c>
      <c r="J499" s="159">
        <v>0</v>
      </c>
      <c r="K499" s="159">
        <v>0</v>
      </c>
      <c r="L499" s="159">
        <v>0</v>
      </c>
      <c r="M499" s="159">
        <v>0</v>
      </c>
      <c r="N499" s="159">
        <v>19.399999999999999</v>
      </c>
      <c r="O499" s="159">
        <v>25.7</v>
      </c>
      <c r="P499" s="2"/>
    </row>
    <row r="500" spans="1:16" ht="13.5" customHeight="1" x14ac:dyDescent="0.35">
      <c r="A500" s="160">
        <v>0.76041666666666696</v>
      </c>
      <c r="B500" s="159">
        <v>20</v>
      </c>
      <c r="C500" s="159">
        <v>0</v>
      </c>
      <c r="D500" s="159">
        <v>2</v>
      </c>
      <c r="E500" s="159">
        <v>13</v>
      </c>
      <c r="F500" s="159">
        <v>4</v>
      </c>
      <c r="G500" s="159">
        <v>1</v>
      </c>
      <c r="H500" s="159">
        <v>0</v>
      </c>
      <c r="I500" s="159">
        <v>0</v>
      </c>
      <c r="J500" s="159">
        <v>0</v>
      </c>
      <c r="K500" s="159">
        <v>0</v>
      </c>
      <c r="L500" s="159">
        <v>0</v>
      </c>
      <c r="M500" s="159">
        <v>0</v>
      </c>
      <c r="N500" s="159">
        <v>19.2</v>
      </c>
      <c r="O500" s="159">
        <v>24.5</v>
      </c>
      <c r="P500" s="2"/>
    </row>
    <row r="501" spans="1:16" ht="13.5" customHeight="1" x14ac:dyDescent="0.35">
      <c r="A501" s="160">
        <v>0.77083333333333304</v>
      </c>
      <c r="B501" s="159">
        <v>21</v>
      </c>
      <c r="C501" s="159">
        <v>0</v>
      </c>
      <c r="D501" s="159">
        <v>0</v>
      </c>
      <c r="E501" s="159">
        <v>17</v>
      </c>
      <c r="F501" s="159">
        <v>4</v>
      </c>
      <c r="G501" s="159">
        <v>0</v>
      </c>
      <c r="H501" s="159">
        <v>0</v>
      </c>
      <c r="I501" s="159">
        <v>0</v>
      </c>
      <c r="J501" s="159">
        <v>0</v>
      </c>
      <c r="K501" s="159">
        <v>0</v>
      </c>
      <c r="L501" s="159">
        <v>0</v>
      </c>
      <c r="M501" s="159">
        <v>0</v>
      </c>
      <c r="N501" s="159">
        <v>21.6</v>
      </c>
      <c r="O501" s="159">
        <v>26.8</v>
      </c>
      <c r="P501" s="2"/>
    </row>
    <row r="502" spans="1:16" ht="13.5" customHeight="1" x14ac:dyDescent="0.35">
      <c r="A502" s="160">
        <v>0.78125</v>
      </c>
      <c r="B502" s="159">
        <v>23</v>
      </c>
      <c r="C502" s="159">
        <v>0</v>
      </c>
      <c r="D502" s="159">
        <v>1</v>
      </c>
      <c r="E502" s="159">
        <v>20</v>
      </c>
      <c r="F502" s="159">
        <v>2</v>
      </c>
      <c r="G502" s="159">
        <v>0</v>
      </c>
      <c r="H502" s="159">
        <v>0</v>
      </c>
      <c r="I502" s="159">
        <v>0</v>
      </c>
      <c r="J502" s="159">
        <v>0</v>
      </c>
      <c r="K502" s="159">
        <v>0</v>
      </c>
      <c r="L502" s="159">
        <v>0</v>
      </c>
      <c r="M502" s="159">
        <v>0</v>
      </c>
      <c r="N502" s="159">
        <v>22.6</v>
      </c>
      <c r="O502" s="159">
        <v>27.4</v>
      </c>
      <c r="P502" s="2"/>
    </row>
    <row r="503" spans="1:16" ht="13.5" customHeight="1" x14ac:dyDescent="0.35">
      <c r="A503" s="160">
        <v>0.79166666666666696</v>
      </c>
      <c r="B503" s="159">
        <v>24</v>
      </c>
      <c r="C503" s="159">
        <v>0</v>
      </c>
      <c r="D503" s="159">
        <v>0</v>
      </c>
      <c r="E503" s="159">
        <v>17</v>
      </c>
      <c r="F503" s="159">
        <v>7</v>
      </c>
      <c r="G503" s="159">
        <v>0</v>
      </c>
      <c r="H503" s="159">
        <v>0</v>
      </c>
      <c r="I503" s="159">
        <v>0</v>
      </c>
      <c r="J503" s="159">
        <v>0</v>
      </c>
      <c r="K503" s="159">
        <v>0</v>
      </c>
      <c r="L503" s="159">
        <v>0</v>
      </c>
      <c r="M503" s="159">
        <v>0</v>
      </c>
      <c r="N503" s="159">
        <v>20.8</v>
      </c>
      <c r="O503" s="159">
        <v>24.2</v>
      </c>
      <c r="P503" s="2"/>
    </row>
    <row r="504" spans="1:16" ht="13.5" customHeight="1" x14ac:dyDescent="0.35">
      <c r="A504" s="160">
        <v>0.80208333333333304</v>
      </c>
      <c r="B504" s="159">
        <v>16</v>
      </c>
      <c r="C504" s="159">
        <v>0</v>
      </c>
      <c r="D504" s="159">
        <v>0</v>
      </c>
      <c r="E504" s="159">
        <v>11</v>
      </c>
      <c r="F504" s="159">
        <v>5</v>
      </c>
      <c r="G504" s="159">
        <v>0</v>
      </c>
      <c r="H504" s="159">
        <v>0</v>
      </c>
      <c r="I504" s="159">
        <v>0</v>
      </c>
      <c r="J504" s="159">
        <v>0</v>
      </c>
      <c r="K504" s="159">
        <v>0</v>
      </c>
      <c r="L504" s="159">
        <v>0</v>
      </c>
      <c r="M504" s="159">
        <v>0</v>
      </c>
      <c r="N504" s="159">
        <v>19.600000000000001</v>
      </c>
      <c r="O504" s="159">
        <v>23.9</v>
      </c>
      <c r="P504" s="2"/>
    </row>
    <row r="505" spans="1:16" ht="13.5" customHeight="1" x14ac:dyDescent="0.35">
      <c r="A505" s="160">
        <v>0.8125</v>
      </c>
      <c r="B505" s="159">
        <v>10</v>
      </c>
      <c r="C505" s="159">
        <v>0</v>
      </c>
      <c r="D505" s="159">
        <v>0</v>
      </c>
      <c r="E505" s="159">
        <v>9</v>
      </c>
      <c r="F505" s="159">
        <v>1</v>
      </c>
      <c r="G505" s="159">
        <v>0</v>
      </c>
      <c r="H505" s="159">
        <v>0</v>
      </c>
      <c r="I505" s="159">
        <v>0</v>
      </c>
      <c r="J505" s="159">
        <v>0</v>
      </c>
      <c r="K505" s="159">
        <v>0</v>
      </c>
      <c r="L505" s="159">
        <v>0</v>
      </c>
      <c r="M505" s="159">
        <v>0</v>
      </c>
      <c r="N505" s="159">
        <v>19.899999999999999</v>
      </c>
      <c r="O505" s="159" t="s">
        <v>101</v>
      </c>
      <c r="P505" s="2"/>
    </row>
    <row r="506" spans="1:16" ht="13.5" customHeight="1" x14ac:dyDescent="0.35">
      <c r="A506" s="160">
        <v>0.82291666666666696</v>
      </c>
      <c r="B506" s="159">
        <v>7</v>
      </c>
      <c r="C506" s="159">
        <v>0</v>
      </c>
      <c r="D506" s="159">
        <v>0</v>
      </c>
      <c r="E506" s="159">
        <v>5</v>
      </c>
      <c r="F506" s="159">
        <v>1</v>
      </c>
      <c r="G506" s="159">
        <v>0</v>
      </c>
      <c r="H506" s="159">
        <v>1</v>
      </c>
      <c r="I506" s="159">
        <v>0</v>
      </c>
      <c r="J506" s="159">
        <v>0</v>
      </c>
      <c r="K506" s="159">
        <v>0</v>
      </c>
      <c r="L506" s="159">
        <v>0</v>
      </c>
      <c r="M506" s="159">
        <v>0</v>
      </c>
      <c r="N506" s="159">
        <v>20.8</v>
      </c>
      <c r="O506" s="159" t="s">
        <v>101</v>
      </c>
      <c r="P506" s="2"/>
    </row>
    <row r="507" spans="1:16" ht="13.5" customHeight="1" x14ac:dyDescent="0.35">
      <c r="A507" s="160">
        <v>0.83333333333333304</v>
      </c>
      <c r="B507" s="159">
        <v>7</v>
      </c>
      <c r="C507" s="159">
        <v>0</v>
      </c>
      <c r="D507" s="159">
        <v>0</v>
      </c>
      <c r="E507" s="159">
        <v>6</v>
      </c>
      <c r="F507" s="159">
        <v>1</v>
      </c>
      <c r="G507" s="159">
        <v>0</v>
      </c>
      <c r="H507" s="159">
        <v>0</v>
      </c>
      <c r="I507" s="159">
        <v>0</v>
      </c>
      <c r="J507" s="159">
        <v>0</v>
      </c>
      <c r="K507" s="159">
        <v>0</v>
      </c>
      <c r="L507" s="159">
        <v>0</v>
      </c>
      <c r="M507" s="159">
        <v>0</v>
      </c>
      <c r="N507" s="159">
        <v>21.3</v>
      </c>
      <c r="O507" s="159" t="s">
        <v>101</v>
      </c>
      <c r="P507" s="2"/>
    </row>
    <row r="508" spans="1:16" ht="13.5" customHeight="1" x14ac:dyDescent="0.35">
      <c r="A508" s="160">
        <v>0.84375</v>
      </c>
      <c r="B508" s="159">
        <v>9</v>
      </c>
      <c r="C508" s="159">
        <v>0</v>
      </c>
      <c r="D508" s="159">
        <v>0</v>
      </c>
      <c r="E508" s="159">
        <v>6</v>
      </c>
      <c r="F508" s="159">
        <v>3</v>
      </c>
      <c r="G508" s="159">
        <v>0</v>
      </c>
      <c r="H508" s="159">
        <v>0</v>
      </c>
      <c r="I508" s="159">
        <v>0</v>
      </c>
      <c r="J508" s="159">
        <v>0</v>
      </c>
      <c r="K508" s="159">
        <v>0</v>
      </c>
      <c r="L508" s="159">
        <v>0</v>
      </c>
      <c r="M508" s="159">
        <v>0</v>
      </c>
      <c r="N508" s="159">
        <v>23.1</v>
      </c>
      <c r="O508" s="159" t="s">
        <v>101</v>
      </c>
      <c r="P508" s="2"/>
    </row>
    <row r="509" spans="1:16" ht="13.5" customHeight="1" x14ac:dyDescent="0.35">
      <c r="A509" s="160">
        <v>0.85416666666666696</v>
      </c>
      <c r="B509" s="159">
        <v>8</v>
      </c>
      <c r="C509" s="159">
        <v>0</v>
      </c>
      <c r="D509" s="159">
        <v>0</v>
      </c>
      <c r="E509" s="159">
        <v>7</v>
      </c>
      <c r="F509" s="159">
        <v>1</v>
      </c>
      <c r="G509" s="159">
        <v>0</v>
      </c>
      <c r="H509" s="159">
        <v>0</v>
      </c>
      <c r="I509" s="159">
        <v>0</v>
      </c>
      <c r="J509" s="159">
        <v>0</v>
      </c>
      <c r="K509" s="159">
        <v>0</v>
      </c>
      <c r="L509" s="159">
        <v>0</v>
      </c>
      <c r="M509" s="159">
        <v>0</v>
      </c>
      <c r="N509" s="159">
        <v>21.9</v>
      </c>
      <c r="O509" s="159" t="s">
        <v>101</v>
      </c>
      <c r="P509" s="2"/>
    </row>
    <row r="510" spans="1:16" ht="13.5" customHeight="1" x14ac:dyDescent="0.35">
      <c r="A510" s="160">
        <v>0.86458333333333304</v>
      </c>
      <c r="B510" s="159">
        <v>4</v>
      </c>
      <c r="C510" s="159">
        <v>0</v>
      </c>
      <c r="D510" s="159">
        <v>0</v>
      </c>
      <c r="E510" s="159">
        <v>4</v>
      </c>
      <c r="F510" s="159">
        <v>0</v>
      </c>
      <c r="G510" s="159">
        <v>0</v>
      </c>
      <c r="H510" s="159">
        <v>0</v>
      </c>
      <c r="I510" s="159">
        <v>0</v>
      </c>
      <c r="J510" s="159">
        <v>0</v>
      </c>
      <c r="K510" s="159">
        <v>0</v>
      </c>
      <c r="L510" s="159">
        <v>0</v>
      </c>
      <c r="M510" s="159">
        <v>0</v>
      </c>
      <c r="N510" s="159">
        <v>23.8</v>
      </c>
      <c r="O510" s="159" t="s">
        <v>101</v>
      </c>
      <c r="P510" s="2"/>
    </row>
    <row r="511" spans="1:16" ht="13.5" customHeight="1" x14ac:dyDescent="0.35">
      <c r="A511" s="160">
        <v>0.875</v>
      </c>
      <c r="B511" s="159">
        <v>7</v>
      </c>
      <c r="C511" s="159">
        <v>0</v>
      </c>
      <c r="D511" s="159">
        <v>0</v>
      </c>
      <c r="E511" s="159">
        <v>6</v>
      </c>
      <c r="F511" s="159">
        <v>1</v>
      </c>
      <c r="G511" s="159">
        <v>0</v>
      </c>
      <c r="H511" s="159">
        <v>0</v>
      </c>
      <c r="I511" s="159">
        <v>0</v>
      </c>
      <c r="J511" s="159">
        <v>0</v>
      </c>
      <c r="K511" s="159">
        <v>0</v>
      </c>
      <c r="L511" s="159">
        <v>0</v>
      </c>
      <c r="M511" s="159">
        <v>0</v>
      </c>
      <c r="N511" s="159">
        <v>19.600000000000001</v>
      </c>
      <c r="O511" s="159" t="s">
        <v>101</v>
      </c>
      <c r="P511" s="2"/>
    </row>
    <row r="512" spans="1:16" ht="13.5" customHeight="1" x14ac:dyDescent="0.35">
      <c r="A512" s="160">
        <v>0.88541666666666696</v>
      </c>
      <c r="B512" s="159">
        <v>13</v>
      </c>
      <c r="C512" s="159">
        <v>0</v>
      </c>
      <c r="D512" s="159">
        <v>1</v>
      </c>
      <c r="E512" s="159">
        <v>8</v>
      </c>
      <c r="F512" s="159">
        <v>3</v>
      </c>
      <c r="G512" s="159">
        <v>1</v>
      </c>
      <c r="H512" s="159">
        <v>0</v>
      </c>
      <c r="I512" s="159">
        <v>0</v>
      </c>
      <c r="J512" s="159">
        <v>0</v>
      </c>
      <c r="K512" s="159">
        <v>0</v>
      </c>
      <c r="L512" s="159">
        <v>0</v>
      </c>
      <c r="M512" s="159">
        <v>0</v>
      </c>
      <c r="N512" s="159">
        <v>22.7</v>
      </c>
      <c r="O512" s="159">
        <v>27.6</v>
      </c>
      <c r="P512" s="2"/>
    </row>
    <row r="513" spans="1:16" ht="13.5" customHeight="1" x14ac:dyDescent="0.35">
      <c r="A513" s="160">
        <v>0.89583333333333304</v>
      </c>
      <c r="B513" s="159">
        <v>15</v>
      </c>
      <c r="C513" s="159">
        <v>0</v>
      </c>
      <c r="D513" s="159">
        <v>0</v>
      </c>
      <c r="E513" s="159">
        <v>12</v>
      </c>
      <c r="F513" s="159">
        <v>3</v>
      </c>
      <c r="G513" s="159">
        <v>0</v>
      </c>
      <c r="H513" s="159">
        <v>0</v>
      </c>
      <c r="I513" s="159">
        <v>0</v>
      </c>
      <c r="J513" s="159">
        <v>0</v>
      </c>
      <c r="K513" s="159">
        <v>0</v>
      </c>
      <c r="L513" s="159">
        <v>0</v>
      </c>
      <c r="M513" s="159">
        <v>0</v>
      </c>
      <c r="N513" s="159">
        <v>23.2</v>
      </c>
      <c r="O513" s="159">
        <v>29.1</v>
      </c>
      <c r="P513" s="2"/>
    </row>
    <row r="514" spans="1:16" ht="13.5" customHeight="1" x14ac:dyDescent="0.35">
      <c r="A514" s="160">
        <v>0.90625</v>
      </c>
      <c r="B514" s="159">
        <v>8</v>
      </c>
      <c r="C514" s="159">
        <v>0</v>
      </c>
      <c r="D514" s="159">
        <v>0</v>
      </c>
      <c r="E514" s="159">
        <v>7</v>
      </c>
      <c r="F514" s="159">
        <v>1</v>
      </c>
      <c r="G514" s="159">
        <v>0</v>
      </c>
      <c r="H514" s="159">
        <v>0</v>
      </c>
      <c r="I514" s="159">
        <v>0</v>
      </c>
      <c r="J514" s="159">
        <v>0</v>
      </c>
      <c r="K514" s="159">
        <v>0</v>
      </c>
      <c r="L514" s="159">
        <v>0</v>
      </c>
      <c r="M514" s="159">
        <v>0</v>
      </c>
      <c r="N514" s="159">
        <v>24.2</v>
      </c>
      <c r="O514" s="159" t="s">
        <v>101</v>
      </c>
      <c r="P514" s="2"/>
    </row>
    <row r="515" spans="1:16" ht="13.5" customHeight="1" x14ac:dyDescent="0.35">
      <c r="A515" s="160">
        <v>0.91666666666666696</v>
      </c>
      <c r="B515" s="159">
        <v>9</v>
      </c>
      <c r="C515" s="159">
        <v>0</v>
      </c>
      <c r="D515" s="159">
        <v>0</v>
      </c>
      <c r="E515" s="159">
        <v>7</v>
      </c>
      <c r="F515" s="159">
        <v>2</v>
      </c>
      <c r="G515" s="159">
        <v>0</v>
      </c>
      <c r="H515" s="159">
        <v>0</v>
      </c>
      <c r="I515" s="159">
        <v>0</v>
      </c>
      <c r="J515" s="159">
        <v>0</v>
      </c>
      <c r="K515" s="159">
        <v>0</v>
      </c>
      <c r="L515" s="159">
        <v>0</v>
      </c>
      <c r="M515" s="159">
        <v>0</v>
      </c>
      <c r="N515" s="159">
        <v>21.6</v>
      </c>
      <c r="O515" s="159" t="s">
        <v>101</v>
      </c>
      <c r="P515" s="2"/>
    </row>
    <row r="516" spans="1:16" ht="13.5" customHeight="1" x14ac:dyDescent="0.35">
      <c r="A516" s="160">
        <v>0.92708333333333304</v>
      </c>
      <c r="B516" s="159">
        <v>5</v>
      </c>
      <c r="C516" s="159">
        <v>0</v>
      </c>
      <c r="D516" s="159">
        <v>0</v>
      </c>
      <c r="E516" s="159">
        <v>5</v>
      </c>
      <c r="F516" s="159">
        <v>0</v>
      </c>
      <c r="G516" s="159">
        <v>0</v>
      </c>
      <c r="H516" s="159">
        <v>0</v>
      </c>
      <c r="I516" s="159">
        <v>0</v>
      </c>
      <c r="J516" s="159">
        <v>0</v>
      </c>
      <c r="K516" s="159">
        <v>0</v>
      </c>
      <c r="L516" s="159">
        <v>0</v>
      </c>
      <c r="M516" s="159">
        <v>0</v>
      </c>
      <c r="N516" s="159">
        <v>18.899999999999999</v>
      </c>
      <c r="O516" s="159" t="s">
        <v>101</v>
      </c>
      <c r="P516" s="2"/>
    </row>
    <row r="517" spans="1:16" ht="13.5" customHeight="1" x14ac:dyDescent="0.35">
      <c r="A517" s="160">
        <v>0.9375</v>
      </c>
      <c r="B517" s="159">
        <v>4</v>
      </c>
      <c r="C517" s="159">
        <v>0</v>
      </c>
      <c r="D517" s="159">
        <v>0</v>
      </c>
      <c r="E517" s="159">
        <v>2</v>
      </c>
      <c r="F517" s="159">
        <v>0</v>
      </c>
      <c r="G517" s="159">
        <v>2</v>
      </c>
      <c r="H517" s="159">
        <v>0</v>
      </c>
      <c r="I517" s="159">
        <v>0</v>
      </c>
      <c r="J517" s="159">
        <v>0</v>
      </c>
      <c r="K517" s="159">
        <v>0</v>
      </c>
      <c r="L517" s="159">
        <v>0</v>
      </c>
      <c r="M517" s="159">
        <v>0</v>
      </c>
      <c r="N517" s="159">
        <v>19.600000000000001</v>
      </c>
      <c r="O517" s="159" t="s">
        <v>101</v>
      </c>
      <c r="P517" s="2"/>
    </row>
    <row r="518" spans="1:16" ht="13.5" customHeight="1" x14ac:dyDescent="0.35">
      <c r="A518" s="160">
        <v>0.94791666666666696</v>
      </c>
      <c r="B518" s="159">
        <v>2</v>
      </c>
      <c r="C518" s="159">
        <v>0</v>
      </c>
      <c r="D518" s="159">
        <v>0</v>
      </c>
      <c r="E518" s="159">
        <v>2</v>
      </c>
      <c r="F518" s="159">
        <v>0</v>
      </c>
      <c r="G518" s="159">
        <v>0</v>
      </c>
      <c r="H518" s="159">
        <v>0</v>
      </c>
      <c r="I518" s="159">
        <v>0</v>
      </c>
      <c r="J518" s="159">
        <v>0</v>
      </c>
      <c r="K518" s="159">
        <v>0</v>
      </c>
      <c r="L518" s="159">
        <v>0</v>
      </c>
      <c r="M518" s="159">
        <v>0</v>
      </c>
      <c r="N518" s="159">
        <v>22.5</v>
      </c>
      <c r="O518" s="159" t="s">
        <v>101</v>
      </c>
      <c r="P518" s="2"/>
    </row>
    <row r="519" spans="1:16" ht="13.5" customHeight="1" x14ac:dyDescent="0.35">
      <c r="A519" s="160">
        <v>0.95833333333333304</v>
      </c>
      <c r="B519" s="159">
        <v>6</v>
      </c>
      <c r="C519" s="159">
        <v>0</v>
      </c>
      <c r="D519" s="159">
        <v>0</v>
      </c>
      <c r="E519" s="159">
        <v>6</v>
      </c>
      <c r="F519" s="159">
        <v>0</v>
      </c>
      <c r="G519" s="159">
        <v>0</v>
      </c>
      <c r="H519" s="159">
        <v>0</v>
      </c>
      <c r="I519" s="159">
        <v>0</v>
      </c>
      <c r="J519" s="159">
        <v>0</v>
      </c>
      <c r="K519" s="159">
        <v>0</v>
      </c>
      <c r="L519" s="159">
        <v>0</v>
      </c>
      <c r="M519" s="159">
        <v>0</v>
      </c>
      <c r="N519" s="159">
        <v>24.5</v>
      </c>
      <c r="O519" s="159" t="s">
        <v>101</v>
      </c>
      <c r="P519" s="2"/>
    </row>
    <row r="520" spans="1:16" ht="13.5" customHeight="1" x14ac:dyDescent="0.35">
      <c r="A520" s="160">
        <v>0.96875</v>
      </c>
      <c r="B520" s="159">
        <v>6</v>
      </c>
      <c r="C520" s="159">
        <v>0</v>
      </c>
      <c r="D520" s="159">
        <v>0</v>
      </c>
      <c r="E520" s="159">
        <v>5</v>
      </c>
      <c r="F520" s="159">
        <v>1</v>
      </c>
      <c r="G520" s="159">
        <v>0</v>
      </c>
      <c r="H520" s="159">
        <v>0</v>
      </c>
      <c r="I520" s="159">
        <v>0</v>
      </c>
      <c r="J520" s="159">
        <v>0</v>
      </c>
      <c r="K520" s="159">
        <v>0</v>
      </c>
      <c r="L520" s="159">
        <v>0</v>
      </c>
      <c r="M520" s="159">
        <v>0</v>
      </c>
      <c r="N520" s="159">
        <v>20.9</v>
      </c>
      <c r="O520" s="159" t="s">
        <v>101</v>
      </c>
      <c r="P520" s="2"/>
    </row>
    <row r="521" spans="1:16" ht="13.5" customHeight="1" x14ac:dyDescent="0.35">
      <c r="A521" s="160">
        <v>0.97916666666666696</v>
      </c>
      <c r="B521" s="159">
        <v>2</v>
      </c>
      <c r="C521" s="159">
        <v>0</v>
      </c>
      <c r="D521" s="159">
        <v>0</v>
      </c>
      <c r="E521" s="159">
        <v>1</v>
      </c>
      <c r="F521" s="159">
        <v>1</v>
      </c>
      <c r="G521" s="159">
        <v>0</v>
      </c>
      <c r="H521" s="159">
        <v>0</v>
      </c>
      <c r="I521" s="159">
        <v>0</v>
      </c>
      <c r="J521" s="159">
        <v>0</v>
      </c>
      <c r="K521" s="159">
        <v>0</v>
      </c>
      <c r="L521" s="159">
        <v>0</v>
      </c>
      <c r="M521" s="159">
        <v>0</v>
      </c>
      <c r="N521" s="159">
        <v>26.8</v>
      </c>
      <c r="O521" s="159" t="s">
        <v>101</v>
      </c>
      <c r="P521" s="2"/>
    </row>
    <row r="522" spans="1:16" ht="13.5" customHeight="1" thickBot="1" x14ac:dyDescent="0.4">
      <c r="A522" s="161">
        <v>0.98958333333333304</v>
      </c>
      <c r="B522" s="159">
        <v>2</v>
      </c>
      <c r="C522" s="159">
        <v>0</v>
      </c>
      <c r="D522" s="159">
        <v>0</v>
      </c>
      <c r="E522" s="159">
        <v>2</v>
      </c>
      <c r="F522" s="159">
        <v>0</v>
      </c>
      <c r="G522" s="159">
        <v>0</v>
      </c>
      <c r="H522" s="159">
        <v>0</v>
      </c>
      <c r="I522" s="159">
        <v>0</v>
      </c>
      <c r="J522" s="159">
        <v>0</v>
      </c>
      <c r="K522" s="159">
        <v>0</v>
      </c>
      <c r="L522" s="159">
        <v>0</v>
      </c>
      <c r="M522" s="159">
        <v>0</v>
      </c>
      <c r="N522" s="159">
        <v>21.1</v>
      </c>
      <c r="O522" s="159" t="s">
        <v>101</v>
      </c>
      <c r="P522" s="2"/>
    </row>
    <row r="523" spans="1:16" ht="13.5" customHeight="1" thickTop="1" x14ac:dyDescent="0.35">
      <c r="A523" s="162" t="s">
        <v>88</v>
      </c>
      <c r="B523" s="163">
        <f t="shared" ref="B523:M523" si="86">SUM(B455:B502)</f>
        <v>1093</v>
      </c>
      <c r="C523" s="163">
        <f t="shared" si="86"/>
        <v>9</v>
      </c>
      <c r="D523" s="163">
        <f t="shared" si="86"/>
        <v>14</v>
      </c>
      <c r="E523" s="163">
        <f t="shared" si="86"/>
        <v>728</v>
      </c>
      <c r="F523" s="163">
        <f t="shared" si="86"/>
        <v>276</v>
      </c>
      <c r="G523" s="163">
        <f t="shared" si="86"/>
        <v>56</v>
      </c>
      <c r="H523" s="163">
        <f t="shared" si="86"/>
        <v>3</v>
      </c>
      <c r="I523" s="163">
        <f t="shared" si="86"/>
        <v>1</v>
      </c>
      <c r="J523" s="163">
        <f t="shared" si="86"/>
        <v>0</v>
      </c>
      <c r="K523" s="163">
        <f t="shared" si="86"/>
        <v>0</v>
      </c>
      <c r="L523" s="163">
        <f t="shared" si="86"/>
        <v>3</v>
      </c>
      <c r="M523" s="163">
        <f t="shared" si="86"/>
        <v>3</v>
      </c>
      <c r="N523" s="164">
        <v>17.899999999999999</v>
      </c>
      <c r="O523" s="164">
        <v>23.4</v>
      </c>
    </row>
    <row r="524" spans="1:16" ht="13.5" customHeight="1" x14ac:dyDescent="0.35">
      <c r="A524" s="165" t="s">
        <v>90</v>
      </c>
      <c r="B524" s="159">
        <f t="shared" ref="B524:M524" si="87">SUM(B451:B514)</f>
        <v>1221</v>
      </c>
      <c r="C524" s="159">
        <f t="shared" si="87"/>
        <v>9</v>
      </c>
      <c r="D524" s="159">
        <f t="shared" si="87"/>
        <v>15</v>
      </c>
      <c r="E524" s="159">
        <f t="shared" si="87"/>
        <v>826</v>
      </c>
      <c r="F524" s="159">
        <f t="shared" si="87"/>
        <v>303</v>
      </c>
      <c r="G524" s="159">
        <f t="shared" si="87"/>
        <v>57</v>
      </c>
      <c r="H524" s="159">
        <f t="shared" si="87"/>
        <v>4</v>
      </c>
      <c r="I524" s="159">
        <f t="shared" si="87"/>
        <v>1</v>
      </c>
      <c r="J524" s="159">
        <f t="shared" si="87"/>
        <v>0</v>
      </c>
      <c r="K524" s="159">
        <f t="shared" si="87"/>
        <v>0</v>
      </c>
      <c r="L524" s="159">
        <f t="shared" si="87"/>
        <v>3</v>
      </c>
      <c r="M524" s="159">
        <f t="shared" si="87"/>
        <v>3</v>
      </c>
      <c r="N524" s="166">
        <v>18.3</v>
      </c>
      <c r="O524" s="166">
        <v>23.8</v>
      </c>
    </row>
    <row r="525" spans="1:16" ht="13.5" customHeight="1" x14ac:dyDescent="0.35">
      <c r="A525" s="159" t="s">
        <v>91</v>
      </c>
      <c r="B525" s="159">
        <f t="shared" ref="B525:M525" si="88">SUM(B451:B522)</f>
        <v>1257</v>
      </c>
      <c r="C525" s="159">
        <f t="shared" si="88"/>
        <v>9</v>
      </c>
      <c r="D525" s="159">
        <f t="shared" si="88"/>
        <v>15</v>
      </c>
      <c r="E525" s="159">
        <f t="shared" si="88"/>
        <v>856</v>
      </c>
      <c r="F525" s="159">
        <f t="shared" si="88"/>
        <v>307</v>
      </c>
      <c r="G525" s="159">
        <f t="shared" si="88"/>
        <v>59</v>
      </c>
      <c r="H525" s="159">
        <f t="shared" si="88"/>
        <v>4</v>
      </c>
      <c r="I525" s="159">
        <f t="shared" si="88"/>
        <v>1</v>
      </c>
      <c r="J525" s="159">
        <f t="shared" si="88"/>
        <v>0</v>
      </c>
      <c r="K525" s="159">
        <f t="shared" si="88"/>
        <v>0</v>
      </c>
      <c r="L525" s="159">
        <f t="shared" si="88"/>
        <v>3</v>
      </c>
      <c r="M525" s="159">
        <f t="shared" si="88"/>
        <v>3</v>
      </c>
      <c r="N525" s="166">
        <v>18.399999999999999</v>
      </c>
      <c r="O525" s="166">
        <v>23.9</v>
      </c>
    </row>
    <row r="526" spans="1:16" ht="13.5" customHeight="1" thickBot="1" x14ac:dyDescent="0.4">
      <c r="A526" s="167" t="s">
        <v>92</v>
      </c>
      <c r="B526" s="167">
        <f t="shared" ref="B526:M526" si="89">SUM(B427:B522)</f>
        <v>1257</v>
      </c>
      <c r="C526" s="167">
        <f t="shared" si="89"/>
        <v>9</v>
      </c>
      <c r="D526" s="167">
        <f t="shared" si="89"/>
        <v>15</v>
      </c>
      <c r="E526" s="167">
        <f t="shared" si="89"/>
        <v>856</v>
      </c>
      <c r="F526" s="167">
        <f t="shared" si="89"/>
        <v>307</v>
      </c>
      <c r="G526" s="167">
        <f t="shared" si="89"/>
        <v>59</v>
      </c>
      <c r="H526" s="167">
        <f t="shared" si="89"/>
        <v>4</v>
      </c>
      <c r="I526" s="167">
        <f t="shared" si="89"/>
        <v>1</v>
      </c>
      <c r="J526" s="167">
        <f t="shared" si="89"/>
        <v>0</v>
      </c>
      <c r="K526" s="167">
        <f t="shared" si="89"/>
        <v>0</v>
      </c>
      <c r="L526" s="167">
        <f t="shared" si="89"/>
        <v>3</v>
      </c>
      <c r="M526" s="167">
        <f t="shared" si="89"/>
        <v>3</v>
      </c>
      <c r="N526" s="168">
        <v>18.399999999999999</v>
      </c>
      <c r="O526" s="168">
        <v>23.9</v>
      </c>
    </row>
    <row r="527" spans="1:16" ht="13.5" customHeight="1" thickTop="1" x14ac:dyDescent="0.35">
      <c r="N527" s="169"/>
      <c r="O527" s="169"/>
    </row>
    <row r="528" spans="1:16" ht="13.5" customHeight="1" thickBot="1" x14ac:dyDescent="0.4">
      <c r="A528" s="170" t="s">
        <v>16</v>
      </c>
      <c r="B528" s="171" t="str">
        <f>TEXT(C528,"dddd")</f>
        <v>Saturday</v>
      </c>
      <c r="C528" s="171">
        <f>C424+1</f>
        <v>45451</v>
      </c>
      <c r="D528" s="170"/>
      <c r="E528" s="170"/>
      <c r="F528" s="170"/>
      <c r="G528" s="170"/>
      <c r="H528" s="170"/>
      <c r="I528" s="170"/>
      <c r="J528" s="170"/>
      <c r="K528" s="170"/>
      <c r="L528" s="170"/>
      <c r="M528" s="170"/>
      <c r="N528" s="172"/>
      <c r="O528" s="172"/>
    </row>
    <row r="529" spans="1:16" ht="13.5" customHeight="1" thickTop="1" thickBot="1" x14ac:dyDescent="0.4">
      <c r="A529" s="170"/>
      <c r="B529" s="533" t="s">
        <v>73</v>
      </c>
      <c r="C529" s="533" t="s">
        <v>74</v>
      </c>
      <c r="D529" s="533" t="s">
        <v>75</v>
      </c>
      <c r="E529" s="533" t="s">
        <v>76</v>
      </c>
      <c r="F529" s="533" t="s">
        <v>77</v>
      </c>
      <c r="G529" s="533" t="s">
        <v>78</v>
      </c>
      <c r="H529" s="533" t="s">
        <v>79</v>
      </c>
      <c r="I529" s="533" t="s">
        <v>80</v>
      </c>
      <c r="J529" s="533" t="s">
        <v>81</v>
      </c>
      <c r="K529" s="533" t="s">
        <v>82</v>
      </c>
      <c r="L529" s="533" t="s">
        <v>83</v>
      </c>
      <c r="M529" s="533" t="s">
        <v>84</v>
      </c>
      <c r="N529" s="535" t="s">
        <v>85</v>
      </c>
      <c r="O529" s="535" t="s">
        <v>86</v>
      </c>
    </row>
    <row r="530" spans="1:16" ht="13.5" customHeight="1" thickTop="1" thickBot="1" x14ac:dyDescent="0.4">
      <c r="A530" s="173" t="s">
        <v>55</v>
      </c>
      <c r="B530" s="534"/>
      <c r="C530" s="534"/>
      <c r="D530" s="534"/>
      <c r="E530" s="534"/>
      <c r="F530" s="534"/>
      <c r="G530" s="534"/>
      <c r="H530" s="534"/>
      <c r="I530" s="534"/>
      <c r="J530" s="534"/>
      <c r="K530" s="534"/>
      <c r="L530" s="534"/>
      <c r="M530" s="534"/>
      <c r="N530" s="536"/>
      <c r="O530" s="536"/>
    </row>
    <row r="531" spans="1:16" ht="13.5" customHeight="1" thickTop="1" x14ac:dyDescent="0.35">
      <c r="A531" s="158">
        <v>0</v>
      </c>
      <c r="B531" s="159">
        <v>2</v>
      </c>
      <c r="C531" s="159">
        <v>0</v>
      </c>
      <c r="D531" s="159">
        <v>0</v>
      </c>
      <c r="E531" s="159">
        <v>2</v>
      </c>
      <c r="F531" s="159">
        <v>0</v>
      </c>
      <c r="G531" s="159">
        <v>0</v>
      </c>
      <c r="H531" s="159">
        <v>0</v>
      </c>
      <c r="I531" s="159">
        <v>0</v>
      </c>
      <c r="J531" s="159">
        <v>0</v>
      </c>
      <c r="K531" s="159">
        <v>0</v>
      </c>
      <c r="L531" s="159">
        <v>0</v>
      </c>
      <c r="M531" s="159">
        <v>0</v>
      </c>
      <c r="N531" s="159">
        <v>15.8</v>
      </c>
      <c r="O531" s="159" t="s">
        <v>101</v>
      </c>
      <c r="P531" s="2"/>
    </row>
    <row r="532" spans="1:16" ht="13.5" customHeight="1" x14ac:dyDescent="0.35">
      <c r="A532" s="160">
        <v>1.0416666666666666E-2</v>
      </c>
      <c r="B532" s="159">
        <v>3</v>
      </c>
      <c r="C532" s="159">
        <v>0</v>
      </c>
      <c r="D532" s="159">
        <v>0</v>
      </c>
      <c r="E532" s="159">
        <v>2</v>
      </c>
      <c r="F532" s="159">
        <v>0</v>
      </c>
      <c r="G532" s="159">
        <v>1</v>
      </c>
      <c r="H532" s="159">
        <v>0</v>
      </c>
      <c r="I532" s="159">
        <v>0</v>
      </c>
      <c r="J532" s="159">
        <v>0</v>
      </c>
      <c r="K532" s="159">
        <v>0</v>
      </c>
      <c r="L532" s="159">
        <v>0</v>
      </c>
      <c r="M532" s="159">
        <v>0</v>
      </c>
      <c r="N532" s="159">
        <v>18.8</v>
      </c>
      <c r="O532" s="159" t="s">
        <v>101</v>
      </c>
      <c r="P532" s="2"/>
    </row>
    <row r="533" spans="1:16" ht="13.5" customHeight="1" x14ac:dyDescent="0.35">
      <c r="A533" s="160">
        <v>2.0833333333333332E-2</v>
      </c>
      <c r="B533" s="159">
        <v>2</v>
      </c>
      <c r="C533" s="159">
        <v>0</v>
      </c>
      <c r="D533" s="159">
        <v>0</v>
      </c>
      <c r="E533" s="159">
        <v>2</v>
      </c>
      <c r="F533" s="159">
        <v>0</v>
      </c>
      <c r="G533" s="159">
        <v>0</v>
      </c>
      <c r="H533" s="159">
        <v>0</v>
      </c>
      <c r="I533" s="159">
        <v>0</v>
      </c>
      <c r="J533" s="159">
        <v>0</v>
      </c>
      <c r="K533" s="159">
        <v>0</v>
      </c>
      <c r="L533" s="159">
        <v>0</v>
      </c>
      <c r="M533" s="159">
        <v>0</v>
      </c>
      <c r="N533" s="159">
        <v>20.399999999999999</v>
      </c>
      <c r="O533" s="159" t="s">
        <v>101</v>
      </c>
      <c r="P533" s="2"/>
    </row>
    <row r="534" spans="1:16" ht="13.5" customHeight="1" x14ac:dyDescent="0.35">
      <c r="A534" s="160">
        <v>3.125E-2</v>
      </c>
      <c r="B534" s="159">
        <v>1</v>
      </c>
      <c r="C534" s="159">
        <v>0</v>
      </c>
      <c r="D534" s="159">
        <v>0</v>
      </c>
      <c r="E534" s="159">
        <v>0</v>
      </c>
      <c r="F534" s="159">
        <v>1</v>
      </c>
      <c r="G534" s="159">
        <v>0</v>
      </c>
      <c r="H534" s="159">
        <v>0</v>
      </c>
      <c r="I534" s="159">
        <v>0</v>
      </c>
      <c r="J534" s="159">
        <v>0</v>
      </c>
      <c r="K534" s="159">
        <v>0</v>
      </c>
      <c r="L534" s="159">
        <v>0</v>
      </c>
      <c r="M534" s="159">
        <v>0</v>
      </c>
      <c r="N534" s="159">
        <v>9.4</v>
      </c>
      <c r="O534" s="159" t="s">
        <v>101</v>
      </c>
      <c r="P534" s="2"/>
    </row>
    <row r="535" spans="1:16" ht="13.5" customHeight="1" x14ac:dyDescent="0.35">
      <c r="A535" s="160">
        <v>4.1666666666666664E-2</v>
      </c>
      <c r="B535" s="159">
        <v>1</v>
      </c>
      <c r="C535" s="159">
        <v>0</v>
      </c>
      <c r="D535" s="159">
        <v>0</v>
      </c>
      <c r="E535" s="159">
        <v>1</v>
      </c>
      <c r="F535" s="159">
        <v>0</v>
      </c>
      <c r="G535" s="159">
        <v>0</v>
      </c>
      <c r="H535" s="159">
        <v>0</v>
      </c>
      <c r="I535" s="159">
        <v>0</v>
      </c>
      <c r="J535" s="159">
        <v>0</v>
      </c>
      <c r="K535" s="159">
        <v>0</v>
      </c>
      <c r="L535" s="159">
        <v>0</v>
      </c>
      <c r="M535" s="159">
        <v>0</v>
      </c>
      <c r="N535" s="159">
        <v>20.9</v>
      </c>
      <c r="O535" s="159" t="s">
        <v>101</v>
      </c>
      <c r="P535" s="2"/>
    </row>
    <row r="536" spans="1:16" ht="13.5" customHeight="1" x14ac:dyDescent="0.35">
      <c r="A536" s="160">
        <v>5.2083333333333336E-2</v>
      </c>
      <c r="B536" s="159">
        <v>1</v>
      </c>
      <c r="C536" s="159">
        <v>0</v>
      </c>
      <c r="D536" s="159">
        <v>0</v>
      </c>
      <c r="E536" s="159">
        <v>1</v>
      </c>
      <c r="F536" s="159">
        <v>0</v>
      </c>
      <c r="G536" s="159">
        <v>0</v>
      </c>
      <c r="H536" s="159">
        <v>0</v>
      </c>
      <c r="I536" s="159">
        <v>0</v>
      </c>
      <c r="J536" s="159">
        <v>0</v>
      </c>
      <c r="K536" s="159">
        <v>0</v>
      </c>
      <c r="L536" s="159">
        <v>0</v>
      </c>
      <c r="M536" s="159">
        <v>0</v>
      </c>
      <c r="N536" s="159">
        <v>28.1</v>
      </c>
      <c r="O536" s="159" t="s">
        <v>101</v>
      </c>
      <c r="P536" s="2"/>
    </row>
    <row r="537" spans="1:16" ht="13.5" customHeight="1" x14ac:dyDescent="0.35">
      <c r="A537" s="160">
        <v>6.25E-2</v>
      </c>
      <c r="B537" s="159">
        <v>1</v>
      </c>
      <c r="C537" s="159">
        <v>0</v>
      </c>
      <c r="D537" s="159">
        <v>0</v>
      </c>
      <c r="E537" s="159">
        <v>1</v>
      </c>
      <c r="F537" s="159">
        <v>0</v>
      </c>
      <c r="G537" s="159">
        <v>0</v>
      </c>
      <c r="H537" s="159">
        <v>0</v>
      </c>
      <c r="I537" s="159">
        <v>0</v>
      </c>
      <c r="J537" s="159">
        <v>0</v>
      </c>
      <c r="K537" s="159">
        <v>0</v>
      </c>
      <c r="L537" s="159">
        <v>0</v>
      </c>
      <c r="M537" s="159">
        <v>0</v>
      </c>
      <c r="N537" s="159">
        <v>20.399999999999999</v>
      </c>
      <c r="O537" s="159" t="s">
        <v>101</v>
      </c>
      <c r="P537" s="2"/>
    </row>
    <row r="538" spans="1:16" ht="13.5" customHeight="1" x14ac:dyDescent="0.35">
      <c r="A538" s="160">
        <v>7.2916666666666699E-2</v>
      </c>
      <c r="B538" s="159">
        <v>2</v>
      </c>
      <c r="C538" s="159">
        <v>0</v>
      </c>
      <c r="D538" s="159">
        <v>0</v>
      </c>
      <c r="E538" s="159">
        <v>2</v>
      </c>
      <c r="F538" s="159">
        <v>0</v>
      </c>
      <c r="G538" s="159">
        <v>0</v>
      </c>
      <c r="H538" s="159">
        <v>0</v>
      </c>
      <c r="I538" s="159">
        <v>0</v>
      </c>
      <c r="J538" s="159">
        <v>0</v>
      </c>
      <c r="K538" s="159">
        <v>0</v>
      </c>
      <c r="L538" s="159">
        <v>0</v>
      </c>
      <c r="M538" s="159">
        <v>0</v>
      </c>
      <c r="N538" s="159">
        <v>19.5</v>
      </c>
      <c r="O538" s="159" t="s">
        <v>101</v>
      </c>
      <c r="P538" s="2"/>
    </row>
    <row r="539" spans="1:16" ht="13.5" customHeight="1" x14ac:dyDescent="0.35">
      <c r="A539" s="160">
        <v>8.3333333333333301E-2</v>
      </c>
      <c r="B539" s="159">
        <v>1</v>
      </c>
      <c r="C539" s="159">
        <v>0</v>
      </c>
      <c r="D539" s="159">
        <v>0</v>
      </c>
      <c r="E539" s="159">
        <v>1</v>
      </c>
      <c r="F539" s="159">
        <v>0</v>
      </c>
      <c r="G539" s="159">
        <v>0</v>
      </c>
      <c r="H539" s="159">
        <v>0</v>
      </c>
      <c r="I539" s="159">
        <v>0</v>
      </c>
      <c r="J539" s="159">
        <v>0</v>
      </c>
      <c r="K539" s="159">
        <v>0</v>
      </c>
      <c r="L539" s="159">
        <v>0</v>
      </c>
      <c r="M539" s="159">
        <v>0</v>
      </c>
      <c r="N539" s="159">
        <v>20.6</v>
      </c>
      <c r="O539" s="159" t="s">
        <v>101</v>
      </c>
      <c r="P539" s="2"/>
    </row>
    <row r="540" spans="1:16" ht="13.5" customHeight="1" x14ac:dyDescent="0.35">
      <c r="A540" s="160">
        <v>9.375E-2</v>
      </c>
      <c r="B540" s="159">
        <v>3</v>
      </c>
      <c r="C540" s="159">
        <v>0</v>
      </c>
      <c r="D540" s="159">
        <v>0</v>
      </c>
      <c r="E540" s="159">
        <v>3</v>
      </c>
      <c r="F540" s="159">
        <v>0</v>
      </c>
      <c r="G540" s="159">
        <v>0</v>
      </c>
      <c r="H540" s="159">
        <v>0</v>
      </c>
      <c r="I540" s="159">
        <v>0</v>
      </c>
      <c r="J540" s="159">
        <v>0</v>
      </c>
      <c r="K540" s="159">
        <v>0</v>
      </c>
      <c r="L540" s="159">
        <v>0</v>
      </c>
      <c r="M540" s="159">
        <v>0</v>
      </c>
      <c r="N540" s="159">
        <v>18.5</v>
      </c>
      <c r="O540" s="159" t="s">
        <v>101</v>
      </c>
      <c r="P540" s="2"/>
    </row>
    <row r="541" spans="1:16" ht="13.5" customHeight="1" x14ac:dyDescent="0.35">
      <c r="A541" s="160">
        <v>0.104166666666667</v>
      </c>
      <c r="B541" s="159">
        <v>2</v>
      </c>
      <c r="C541" s="159">
        <v>0</v>
      </c>
      <c r="D541" s="159">
        <v>0</v>
      </c>
      <c r="E541" s="159">
        <v>1</v>
      </c>
      <c r="F541" s="159">
        <v>1</v>
      </c>
      <c r="G541" s="159">
        <v>0</v>
      </c>
      <c r="H541" s="159">
        <v>0</v>
      </c>
      <c r="I541" s="159">
        <v>0</v>
      </c>
      <c r="J541" s="159">
        <v>0</v>
      </c>
      <c r="K541" s="159">
        <v>0</v>
      </c>
      <c r="L541" s="159">
        <v>0</v>
      </c>
      <c r="M541" s="159">
        <v>0</v>
      </c>
      <c r="N541" s="159">
        <v>20.3</v>
      </c>
      <c r="O541" s="159" t="s">
        <v>101</v>
      </c>
      <c r="P541" s="2"/>
    </row>
    <row r="542" spans="1:16" ht="13.5" customHeight="1" x14ac:dyDescent="0.35">
      <c r="A542" s="160">
        <v>0.114583333333333</v>
      </c>
      <c r="B542" s="159">
        <v>0</v>
      </c>
      <c r="C542" s="159">
        <v>0</v>
      </c>
      <c r="D542" s="159">
        <v>0</v>
      </c>
      <c r="E542" s="159">
        <v>0</v>
      </c>
      <c r="F542" s="159">
        <v>0</v>
      </c>
      <c r="G542" s="159">
        <v>0</v>
      </c>
      <c r="H542" s="159">
        <v>0</v>
      </c>
      <c r="I542" s="159">
        <v>0</v>
      </c>
      <c r="J542" s="159">
        <v>0</v>
      </c>
      <c r="K542" s="159">
        <v>0</v>
      </c>
      <c r="L542" s="159">
        <v>0</v>
      </c>
      <c r="M542" s="159">
        <v>0</v>
      </c>
      <c r="N542" s="159" t="s">
        <v>101</v>
      </c>
      <c r="O542" s="159" t="s">
        <v>101</v>
      </c>
      <c r="P542" s="2"/>
    </row>
    <row r="543" spans="1:16" ht="13.5" customHeight="1" x14ac:dyDescent="0.35">
      <c r="A543" s="160">
        <v>0.125</v>
      </c>
      <c r="B543" s="159">
        <v>2</v>
      </c>
      <c r="C543" s="159">
        <v>0</v>
      </c>
      <c r="D543" s="159">
        <v>0</v>
      </c>
      <c r="E543" s="159">
        <v>1</v>
      </c>
      <c r="F543" s="159">
        <v>0</v>
      </c>
      <c r="G543" s="159">
        <v>1</v>
      </c>
      <c r="H543" s="159">
        <v>0</v>
      </c>
      <c r="I543" s="159">
        <v>0</v>
      </c>
      <c r="J543" s="159">
        <v>0</v>
      </c>
      <c r="K543" s="159">
        <v>0</v>
      </c>
      <c r="L543" s="159">
        <v>0</v>
      </c>
      <c r="M543" s="159">
        <v>0</v>
      </c>
      <c r="N543" s="159">
        <v>20.5</v>
      </c>
      <c r="O543" s="159" t="s">
        <v>101</v>
      </c>
      <c r="P543" s="2"/>
    </row>
    <row r="544" spans="1:16" ht="13.5" customHeight="1" x14ac:dyDescent="0.35">
      <c r="A544" s="160">
        <v>0.13541666666666699</v>
      </c>
      <c r="B544" s="159">
        <v>3</v>
      </c>
      <c r="C544" s="159">
        <v>0</v>
      </c>
      <c r="D544" s="159">
        <v>0</v>
      </c>
      <c r="E544" s="159">
        <v>2</v>
      </c>
      <c r="F544" s="159">
        <v>0</v>
      </c>
      <c r="G544" s="159">
        <v>1</v>
      </c>
      <c r="H544" s="159">
        <v>0</v>
      </c>
      <c r="I544" s="159">
        <v>0</v>
      </c>
      <c r="J544" s="159">
        <v>0</v>
      </c>
      <c r="K544" s="159">
        <v>0</v>
      </c>
      <c r="L544" s="159">
        <v>0</v>
      </c>
      <c r="M544" s="159">
        <v>0</v>
      </c>
      <c r="N544" s="159">
        <v>17.5</v>
      </c>
      <c r="O544" s="159" t="s">
        <v>101</v>
      </c>
      <c r="P544" s="2"/>
    </row>
    <row r="545" spans="1:16" ht="13.5" customHeight="1" x14ac:dyDescent="0.35">
      <c r="A545" s="160">
        <v>0.14583333333333301</v>
      </c>
      <c r="B545" s="159">
        <v>1</v>
      </c>
      <c r="C545" s="159">
        <v>0</v>
      </c>
      <c r="D545" s="159">
        <v>0</v>
      </c>
      <c r="E545" s="159">
        <v>1</v>
      </c>
      <c r="F545" s="159">
        <v>0</v>
      </c>
      <c r="G545" s="159">
        <v>0</v>
      </c>
      <c r="H545" s="159">
        <v>0</v>
      </c>
      <c r="I545" s="159">
        <v>0</v>
      </c>
      <c r="J545" s="159">
        <v>0</v>
      </c>
      <c r="K545" s="159">
        <v>0</v>
      </c>
      <c r="L545" s="159">
        <v>0</v>
      </c>
      <c r="M545" s="159">
        <v>0</v>
      </c>
      <c r="N545" s="159">
        <v>20.5</v>
      </c>
      <c r="O545" s="159" t="s">
        <v>101</v>
      </c>
      <c r="P545" s="2"/>
    </row>
    <row r="546" spans="1:16" ht="13.5" customHeight="1" x14ac:dyDescent="0.35">
      <c r="A546" s="160">
        <v>0.15625</v>
      </c>
      <c r="B546" s="159">
        <v>2</v>
      </c>
      <c r="C546" s="159">
        <v>0</v>
      </c>
      <c r="D546" s="159">
        <v>0</v>
      </c>
      <c r="E546" s="159">
        <v>1</v>
      </c>
      <c r="F546" s="159">
        <v>0</v>
      </c>
      <c r="G546" s="159">
        <v>1</v>
      </c>
      <c r="H546" s="159">
        <v>0</v>
      </c>
      <c r="I546" s="159">
        <v>0</v>
      </c>
      <c r="J546" s="159">
        <v>0</v>
      </c>
      <c r="K546" s="159">
        <v>0</v>
      </c>
      <c r="L546" s="159">
        <v>0</v>
      </c>
      <c r="M546" s="159">
        <v>0</v>
      </c>
      <c r="N546" s="159">
        <v>21.1</v>
      </c>
      <c r="O546" s="159" t="s">
        <v>101</v>
      </c>
      <c r="P546" s="2"/>
    </row>
    <row r="547" spans="1:16" ht="13.5" customHeight="1" x14ac:dyDescent="0.35">
      <c r="A547" s="160">
        <v>0.16666666666666699</v>
      </c>
      <c r="B547" s="159">
        <v>5</v>
      </c>
      <c r="C547" s="159">
        <v>0</v>
      </c>
      <c r="D547" s="159">
        <v>0</v>
      </c>
      <c r="E547" s="159">
        <v>3</v>
      </c>
      <c r="F547" s="159">
        <v>1</v>
      </c>
      <c r="G547" s="159">
        <v>1</v>
      </c>
      <c r="H547" s="159">
        <v>0</v>
      </c>
      <c r="I547" s="159">
        <v>0</v>
      </c>
      <c r="J547" s="159">
        <v>0</v>
      </c>
      <c r="K547" s="159">
        <v>0</v>
      </c>
      <c r="L547" s="159">
        <v>0</v>
      </c>
      <c r="M547" s="159">
        <v>0</v>
      </c>
      <c r="N547" s="159">
        <v>20.9</v>
      </c>
      <c r="O547" s="159" t="s">
        <v>101</v>
      </c>
      <c r="P547" s="2"/>
    </row>
    <row r="548" spans="1:16" ht="13.5" customHeight="1" x14ac:dyDescent="0.35">
      <c r="A548" s="160">
        <v>0.17708333333333301</v>
      </c>
      <c r="B548" s="159">
        <v>1</v>
      </c>
      <c r="C548" s="159">
        <v>0</v>
      </c>
      <c r="D548" s="159">
        <v>0</v>
      </c>
      <c r="E548" s="159">
        <v>1</v>
      </c>
      <c r="F548" s="159">
        <v>0</v>
      </c>
      <c r="G548" s="159">
        <v>0</v>
      </c>
      <c r="H548" s="159">
        <v>0</v>
      </c>
      <c r="I548" s="159">
        <v>0</v>
      </c>
      <c r="J548" s="159">
        <v>0</v>
      </c>
      <c r="K548" s="159">
        <v>0</v>
      </c>
      <c r="L548" s="159">
        <v>0</v>
      </c>
      <c r="M548" s="159">
        <v>0</v>
      </c>
      <c r="N548" s="159">
        <v>17.5</v>
      </c>
      <c r="O548" s="159" t="s">
        <v>101</v>
      </c>
      <c r="P548" s="2"/>
    </row>
    <row r="549" spans="1:16" ht="13.5" customHeight="1" x14ac:dyDescent="0.35">
      <c r="A549" s="160">
        <v>0.1875</v>
      </c>
      <c r="B549" s="159">
        <v>1</v>
      </c>
      <c r="C549" s="159">
        <v>0</v>
      </c>
      <c r="D549" s="159">
        <v>0</v>
      </c>
      <c r="E549" s="159">
        <v>1</v>
      </c>
      <c r="F549" s="159">
        <v>0</v>
      </c>
      <c r="G549" s="159">
        <v>0</v>
      </c>
      <c r="H549" s="159">
        <v>0</v>
      </c>
      <c r="I549" s="159">
        <v>0</v>
      </c>
      <c r="J549" s="159">
        <v>0</v>
      </c>
      <c r="K549" s="159">
        <v>0</v>
      </c>
      <c r="L549" s="159">
        <v>0</v>
      </c>
      <c r="M549" s="159">
        <v>0</v>
      </c>
      <c r="N549" s="159">
        <v>23.4</v>
      </c>
      <c r="O549" s="159" t="s">
        <v>101</v>
      </c>
      <c r="P549" s="2"/>
    </row>
    <row r="550" spans="1:16" ht="13.5" customHeight="1" x14ac:dyDescent="0.35">
      <c r="A550" s="160">
        <v>0.19791666666666699</v>
      </c>
      <c r="B550" s="159">
        <v>0</v>
      </c>
      <c r="C550" s="159">
        <v>0</v>
      </c>
      <c r="D550" s="159">
        <v>0</v>
      </c>
      <c r="E550" s="159">
        <v>0</v>
      </c>
      <c r="F550" s="159">
        <v>0</v>
      </c>
      <c r="G550" s="159">
        <v>0</v>
      </c>
      <c r="H550" s="159">
        <v>0</v>
      </c>
      <c r="I550" s="159">
        <v>0</v>
      </c>
      <c r="J550" s="159">
        <v>0</v>
      </c>
      <c r="K550" s="159">
        <v>0</v>
      </c>
      <c r="L550" s="159">
        <v>0</v>
      </c>
      <c r="M550" s="159">
        <v>0</v>
      </c>
      <c r="N550" s="159" t="s">
        <v>101</v>
      </c>
      <c r="O550" s="159" t="s">
        <v>101</v>
      </c>
      <c r="P550" s="2"/>
    </row>
    <row r="551" spans="1:16" ht="13.5" customHeight="1" x14ac:dyDescent="0.35">
      <c r="A551" s="160">
        <v>0.20833333333333301</v>
      </c>
      <c r="B551" s="159">
        <v>3</v>
      </c>
      <c r="C551" s="159">
        <v>0</v>
      </c>
      <c r="D551" s="159">
        <v>0</v>
      </c>
      <c r="E551" s="159">
        <v>2</v>
      </c>
      <c r="F551" s="159">
        <v>1</v>
      </c>
      <c r="G551" s="159">
        <v>0</v>
      </c>
      <c r="H551" s="159">
        <v>0</v>
      </c>
      <c r="I551" s="159">
        <v>0</v>
      </c>
      <c r="J551" s="159">
        <v>0</v>
      </c>
      <c r="K551" s="159">
        <v>0</v>
      </c>
      <c r="L551" s="159">
        <v>0</v>
      </c>
      <c r="M551" s="159">
        <v>0</v>
      </c>
      <c r="N551" s="159">
        <v>25.7</v>
      </c>
      <c r="O551" s="159" t="s">
        <v>101</v>
      </c>
      <c r="P551" s="2"/>
    </row>
    <row r="552" spans="1:16" ht="13.5" customHeight="1" x14ac:dyDescent="0.35">
      <c r="A552" s="160">
        <v>0.21875</v>
      </c>
      <c r="B552" s="159">
        <v>1</v>
      </c>
      <c r="C552" s="159">
        <v>0</v>
      </c>
      <c r="D552" s="159">
        <v>0</v>
      </c>
      <c r="E552" s="159">
        <v>0</v>
      </c>
      <c r="F552" s="159">
        <v>0</v>
      </c>
      <c r="G552" s="159">
        <v>1</v>
      </c>
      <c r="H552" s="159">
        <v>0</v>
      </c>
      <c r="I552" s="159">
        <v>0</v>
      </c>
      <c r="J552" s="159">
        <v>0</v>
      </c>
      <c r="K552" s="159">
        <v>0</v>
      </c>
      <c r="L552" s="159">
        <v>0</v>
      </c>
      <c r="M552" s="159">
        <v>0</v>
      </c>
      <c r="N552" s="159">
        <v>20.2</v>
      </c>
      <c r="O552" s="159" t="s">
        <v>101</v>
      </c>
      <c r="P552" s="2"/>
    </row>
    <row r="553" spans="1:16" ht="13.5" customHeight="1" x14ac:dyDescent="0.35">
      <c r="A553" s="160">
        <v>0.22916666666666699</v>
      </c>
      <c r="B553" s="159">
        <v>2</v>
      </c>
      <c r="C553" s="159">
        <v>0</v>
      </c>
      <c r="D553" s="159">
        <v>0</v>
      </c>
      <c r="E553" s="159">
        <v>0</v>
      </c>
      <c r="F553" s="159">
        <v>2</v>
      </c>
      <c r="G553" s="159">
        <v>0</v>
      </c>
      <c r="H553" s="159">
        <v>0</v>
      </c>
      <c r="I553" s="159">
        <v>0</v>
      </c>
      <c r="J553" s="159">
        <v>0</v>
      </c>
      <c r="K553" s="159">
        <v>0</v>
      </c>
      <c r="L553" s="159">
        <v>0</v>
      </c>
      <c r="M553" s="159">
        <v>0</v>
      </c>
      <c r="N553" s="159">
        <v>33.9</v>
      </c>
      <c r="O553" s="159" t="s">
        <v>101</v>
      </c>
      <c r="P553" s="2"/>
    </row>
    <row r="554" spans="1:16" ht="13.5" customHeight="1" x14ac:dyDescent="0.35">
      <c r="A554" s="160">
        <v>0.23958333333333301</v>
      </c>
      <c r="B554" s="159">
        <v>2</v>
      </c>
      <c r="C554" s="159">
        <v>0</v>
      </c>
      <c r="D554" s="159">
        <v>0</v>
      </c>
      <c r="E554" s="159">
        <v>2</v>
      </c>
      <c r="F554" s="159">
        <v>0</v>
      </c>
      <c r="G554" s="159">
        <v>0</v>
      </c>
      <c r="H554" s="159">
        <v>0</v>
      </c>
      <c r="I554" s="159">
        <v>0</v>
      </c>
      <c r="J554" s="159">
        <v>0</v>
      </c>
      <c r="K554" s="159">
        <v>0</v>
      </c>
      <c r="L554" s="159">
        <v>0</v>
      </c>
      <c r="M554" s="159">
        <v>0</v>
      </c>
      <c r="N554" s="159">
        <v>16.5</v>
      </c>
      <c r="O554" s="159" t="s">
        <v>101</v>
      </c>
      <c r="P554" s="2"/>
    </row>
    <row r="555" spans="1:16" ht="13.5" customHeight="1" x14ac:dyDescent="0.35">
      <c r="A555" s="160">
        <v>0.25</v>
      </c>
      <c r="B555" s="159">
        <v>4</v>
      </c>
      <c r="C555" s="159">
        <v>0</v>
      </c>
      <c r="D555" s="159">
        <v>0</v>
      </c>
      <c r="E555" s="159">
        <v>2</v>
      </c>
      <c r="F555" s="159">
        <v>0</v>
      </c>
      <c r="G555" s="159">
        <v>2</v>
      </c>
      <c r="H555" s="159">
        <v>0</v>
      </c>
      <c r="I555" s="159">
        <v>0</v>
      </c>
      <c r="J555" s="159">
        <v>0</v>
      </c>
      <c r="K555" s="159">
        <v>0</v>
      </c>
      <c r="L555" s="159">
        <v>0</v>
      </c>
      <c r="M555" s="159">
        <v>0</v>
      </c>
      <c r="N555" s="159">
        <v>21.7</v>
      </c>
      <c r="O555" s="159" t="s">
        <v>101</v>
      </c>
      <c r="P555" s="2"/>
    </row>
    <row r="556" spans="1:16" ht="13.5" customHeight="1" x14ac:dyDescent="0.35">
      <c r="A556" s="160">
        <v>0.26041666666666702</v>
      </c>
      <c r="B556" s="159">
        <v>2</v>
      </c>
      <c r="C556" s="159">
        <v>0</v>
      </c>
      <c r="D556" s="159">
        <v>0</v>
      </c>
      <c r="E556" s="159">
        <v>1</v>
      </c>
      <c r="F556" s="159">
        <v>0</v>
      </c>
      <c r="G556" s="159">
        <v>1</v>
      </c>
      <c r="H556" s="159">
        <v>0</v>
      </c>
      <c r="I556" s="159">
        <v>0</v>
      </c>
      <c r="J556" s="159">
        <v>0</v>
      </c>
      <c r="K556" s="159">
        <v>0</v>
      </c>
      <c r="L556" s="159">
        <v>0</v>
      </c>
      <c r="M556" s="159">
        <v>0</v>
      </c>
      <c r="N556" s="159">
        <v>18.5</v>
      </c>
      <c r="O556" s="159" t="s">
        <v>101</v>
      </c>
      <c r="P556" s="2"/>
    </row>
    <row r="557" spans="1:16" ht="13.5" customHeight="1" x14ac:dyDescent="0.35">
      <c r="A557" s="160">
        <v>0.27083333333333298</v>
      </c>
      <c r="B557" s="159">
        <v>3</v>
      </c>
      <c r="C557" s="159">
        <v>0</v>
      </c>
      <c r="D557" s="159">
        <v>0</v>
      </c>
      <c r="E557" s="159">
        <v>2</v>
      </c>
      <c r="F557" s="159">
        <v>1</v>
      </c>
      <c r="G557" s="159">
        <v>0</v>
      </c>
      <c r="H557" s="159">
        <v>0</v>
      </c>
      <c r="I557" s="159">
        <v>0</v>
      </c>
      <c r="J557" s="159">
        <v>0</v>
      </c>
      <c r="K557" s="159">
        <v>0</v>
      </c>
      <c r="L557" s="159">
        <v>0</v>
      </c>
      <c r="M557" s="159">
        <v>0</v>
      </c>
      <c r="N557" s="159">
        <v>21.3</v>
      </c>
      <c r="O557" s="159" t="s">
        <v>101</v>
      </c>
      <c r="P557" s="2"/>
    </row>
    <row r="558" spans="1:16" ht="13.5" customHeight="1" x14ac:dyDescent="0.35">
      <c r="A558" s="160">
        <v>0.28125</v>
      </c>
      <c r="B558" s="159">
        <v>6</v>
      </c>
      <c r="C558" s="159">
        <v>0</v>
      </c>
      <c r="D558" s="159">
        <v>0</v>
      </c>
      <c r="E558" s="159">
        <v>5</v>
      </c>
      <c r="F558" s="159">
        <v>0</v>
      </c>
      <c r="G558" s="159">
        <v>1</v>
      </c>
      <c r="H558" s="159">
        <v>0</v>
      </c>
      <c r="I558" s="159">
        <v>0</v>
      </c>
      <c r="J558" s="159">
        <v>0</v>
      </c>
      <c r="K558" s="159">
        <v>0</v>
      </c>
      <c r="L558" s="159">
        <v>0</v>
      </c>
      <c r="M558" s="159">
        <v>0</v>
      </c>
      <c r="N558" s="159">
        <v>25.8</v>
      </c>
      <c r="O558" s="159" t="s">
        <v>101</v>
      </c>
      <c r="P558" s="2"/>
    </row>
    <row r="559" spans="1:16" ht="13.5" customHeight="1" x14ac:dyDescent="0.35">
      <c r="A559" s="160">
        <v>0.29166666666666702</v>
      </c>
      <c r="B559" s="159">
        <v>4</v>
      </c>
      <c r="C559" s="159">
        <v>0</v>
      </c>
      <c r="D559" s="159">
        <v>0</v>
      </c>
      <c r="E559" s="159">
        <v>1</v>
      </c>
      <c r="F559" s="159">
        <v>3</v>
      </c>
      <c r="G559" s="159">
        <v>0</v>
      </c>
      <c r="H559" s="159">
        <v>0</v>
      </c>
      <c r="I559" s="159">
        <v>0</v>
      </c>
      <c r="J559" s="159">
        <v>0</v>
      </c>
      <c r="K559" s="159">
        <v>0</v>
      </c>
      <c r="L559" s="159">
        <v>0</v>
      </c>
      <c r="M559" s="159">
        <v>0</v>
      </c>
      <c r="N559" s="159">
        <v>26.8</v>
      </c>
      <c r="O559" s="159" t="s">
        <v>101</v>
      </c>
      <c r="P559" s="2"/>
    </row>
    <row r="560" spans="1:16" ht="13.5" customHeight="1" x14ac:dyDescent="0.35">
      <c r="A560" s="160">
        <v>0.30208333333333298</v>
      </c>
      <c r="B560" s="159">
        <v>4</v>
      </c>
      <c r="C560" s="159">
        <v>0</v>
      </c>
      <c r="D560" s="159">
        <v>0</v>
      </c>
      <c r="E560" s="159">
        <v>3</v>
      </c>
      <c r="F560" s="159">
        <v>1</v>
      </c>
      <c r="G560" s="159">
        <v>0</v>
      </c>
      <c r="H560" s="159">
        <v>0</v>
      </c>
      <c r="I560" s="159">
        <v>0</v>
      </c>
      <c r="J560" s="159">
        <v>0</v>
      </c>
      <c r="K560" s="159">
        <v>0</v>
      </c>
      <c r="L560" s="159">
        <v>0</v>
      </c>
      <c r="M560" s="159">
        <v>0</v>
      </c>
      <c r="N560" s="159">
        <v>23.1</v>
      </c>
      <c r="O560" s="159" t="s">
        <v>101</v>
      </c>
      <c r="P560" s="2"/>
    </row>
    <row r="561" spans="1:16" ht="13.5" customHeight="1" x14ac:dyDescent="0.35">
      <c r="A561" s="160">
        <v>0.3125</v>
      </c>
      <c r="B561" s="159">
        <v>5</v>
      </c>
      <c r="C561" s="159">
        <v>0</v>
      </c>
      <c r="D561" s="159">
        <v>0</v>
      </c>
      <c r="E561" s="159">
        <v>3</v>
      </c>
      <c r="F561" s="159">
        <v>0</v>
      </c>
      <c r="G561" s="159">
        <v>1</v>
      </c>
      <c r="H561" s="159">
        <v>0</v>
      </c>
      <c r="I561" s="159">
        <v>0</v>
      </c>
      <c r="J561" s="159">
        <v>0</v>
      </c>
      <c r="K561" s="159">
        <v>0</v>
      </c>
      <c r="L561" s="159">
        <v>0</v>
      </c>
      <c r="M561" s="159">
        <v>1</v>
      </c>
      <c r="N561" s="159">
        <v>24.2</v>
      </c>
      <c r="O561" s="159" t="s">
        <v>101</v>
      </c>
      <c r="P561" s="2"/>
    </row>
    <row r="562" spans="1:16" ht="13.5" customHeight="1" x14ac:dyDescent="0.35">
      <c r="A562" s="160">
        <v>0.32291666666666702</v>
      </c>
      <c r="B562" s="159">
        <v>7</v>
      </c>
      <c r="C562" s="159">
        <v>0</v>
      </c>
      <c r="D562" s="159">
        <v>0</v>
      </c>
      <c r="E562" s="159">
        <v>6</v>
      </c>
      <c r="F562" s="159">
        <v>1</v>
      </c>
      <c r="G562" s="159">
        <v>0</v>
      </c>
      <c r="H562" s="159">
        <v>0</v>
      </c>
      <c r="I562" s="159">
        <v>0</v>
      </c>
      <c r="J562" s="159">
        <v>0</v>
      </c>
      <c r="K562" s="159">
        <v>0</v>
      </c>
      <c r="L562" s="159">
        <v>0</v>
      </c>
      <c r="M562" s="159">
        <v>0</v>
      </c>
      <c r="N562" s="159">
        <v>24.3</v>
      </c>
      <c r="O562" s="159" t="s">
        <v>101</v>
      </c>
      <c r="P562" s="2"/>
    </row>
    <row r="563" spans="1:16" ht="13.5" customHeight="1" x14ac:dyDescent="0.35">
      <c r="A563" s="160">
        <v>0.33333333333333298</v>
      </c>
      <c r="B563" s="159">
        <v>8</v>
      </c>
      <c r="C563" s="159">
        <v>0</v>
      </c>
      <c r="D563" s="159">
        <v>0</v>
      </c>
      <c r="E563" s="159">
        <v>4</v>
      </c>
      <c r="F563" s="159">
        <v>2</v>
      </c>
      <c r="G563" s="159">
        <v>2</v>
      </c>
      <c r="H563" s="159">
        <v>0</v>
      </c>
      <c r="I563" s="159">
        <v>0</v>
      </c>
      <c r="J563" s="159">
        <v>0</v>
      </c>
      <c r="K563" s="159">
        <v>0</v>
      </c>
      <c r="L563" s="159">
        <v>0</v>
      </c>
      <c r="M563" s="159">
        <v>0</v>
      </c>
      <c r="N563" s="159">
        <v>22.5</v>
      </c>
      <c r="O563" s="159" t="s">
        <v>101</v>
      </c>
      <c r="P563" s="2"/>
    </row>
    <row r="564" spans="1:16" ht="13.5" customHeight="1" x14ac:dyDescent="0.35">
      <c r="A564" s="160">
        <v>0.34375</v>
      </c>
      <c r="B564" s="159">
        <v>8</v>
      </c>
      <c r="C564" s="159">
        <v>0</v>
      </c>
      <c r="D564" s="159">
        <v>0</v>
      </c>
      <c r="E564" s="159">
        <v>8</v>
      </c>
      <c r="F564" s="159">
        <v>0</v>
      </c>
      <c r="G564" s="159">
        <v>0</v>
      </c>
      <c r="H564" s="159">
        <v>0</v>
      </c>
      <c r="I564" s="159">
        <v>0</v>
      </c>
      <c r="J564" s="159">
        <v>0</v>
      </c>
      <c r="K564" s="159">
        <v>0</v>
      </c>
      <c r="L564" s="159">
        <v>0</v>
      </c>
      <c r="M564" s="159">
        <v>0</v>
      </c>
      <c r="N564" s="159">
        <v>19.399999999999999</v>
      </c>
      <c r="O564" s="159" t="s">
        <v>101</v>
      </c>
      <c r="P564" s="2"/>
    </row>
    <row r="565" spans="1:16" ht="13.5" customHeight="1" x14ac:dyDescent="0.35">
      <c r="A565" s="160">
        <v>0.35416666666666702</v>
      </c>
      <c r="B565" s="159">
        <v>8</v>
      </c>
      <c r="C565" s="159">
        <v>0</v>
      </c>
      <c r="D565" s="159">
        <v>0</v>
      </c>
      <c r="E565" s="159">
        <v>6</v>
      </c>
      <c r="F565" s="159">
        <v>1</v>
      </c>
      <c r="G565" s="159">
        <v>0</v>
      </c>
      <c r="H565" s="159">
        <v>0</v>
      </c>
      <c r="I565" s="159">
        <v>0</v>
      </c>
      <c r="J565" s="159">
        <v>0</v>
      </c>
      <c r="K565" s="159">
        <v>0</v>
      </c>
      <c r="L565" s="159">
        <v>0</v>
      </c>
      <c r="M565" s="159">
        <v>1</v>
      </c>
      <c r="N565" s="159">
        <v>24.3</v>
      </c>
      <c r="O565" s="159" t="s">
        <v>101</v>
      </c>
      <c r="P565" s="2"/>
    </row>
    <row r="566" spans="1:16" ht="13.5" customHeight="1" x14ac:dyDescent="0.35">
      <c r="A566" s="160">
        <v>0.36458333333333298</v>
      </c>
      <c r="B566" s="159">
        <v>19</v>
      </c>
      <c r="C566" s="159">
        <v>0</v>
      </c>
      <c r="D566" s="159">
        <v>0</v>
      </c>
      <c r="E566" s="159">
        <v>9</v>
      </c>
      <c r="F566" s="159">
        <v>8</v>
      </c>
      <c r="G566" s="159">
        <v>2</v>
      </c>
      <c r="H566" s="159">
        <v>0</v>
      </c>
      <c r="I566" s="159">
        <v>0</v>
      </c>
      <c r="J566" s="159">
        <v>0</v>
      </c>
      <c r="K566" s="159">
        <v>0</v>
      </c>
      <c r="L566" s="159">
        <v>0</v>
      </c>
      <c r="M566" s="159">
        <v>0</v>
      </c>
      <c r="N566" s="159">
        <v>22.8</v>
      </c>
      <c r="O566" s="159">
        <v>27.7</v>
      </c>
      <c r="P566" s="2"/>
    </row>
    <row r="567" spans="1:16" ht="13.5" customHeight="1" x14ac:dyDescent="0.35">
      <c r="A567" s="160">
        <v>0.375</v>
      </c>
      <c r="B567" s="159">
        <v>23</v>
      </c>
      <c r="C567" s="159">
        <v>0</v>
      </c>
      <c r="D567" s="159">
        <v>0</v>
      </c>
      <c r="E567" s="159">
        <v>16</v>
      </c>
      <c r="F567" s="159">
        <v>6</v>
      </c>
      <c r="G567" s="159">
        <v>1</v>
      </c>
      <c r="H567" s="159">
        <v>0</v>
      </c>
      <c r="I567" s="159">
        <v>0</v>
      </c>
      <c r="J567" s="159">
        <v>0</v>
      </c>
      <c r="K567" s="159">
        <v>0</v>
      </c>
      <c r="L567" s="159">
        <v>0</v>
      </c>
      <c r="M567" s="159">
        <v>0</v>
      </c>
      <c r="N567" s="159">
        <v>22.9</v>
      </c>
      <c r="O567" s="159">
        <v>27.4</v>
      </c>
      <c r="P567" s="2"/>
    </row>
    <row r="568" spans="1:16" ht="13.5" customHeight="1" x14ac:dyDescent="0.35">
      <c r="A568" s="160">
        <v>0.38541666666666702</v>
      </c>
      <c r="B568" s="159">
        <v>17</v>
      </c>
      <c r="C568" s="159">
        <v>0</v>
      </c>
      <c r="D568" s="159">
        <v>0</v>
      </c>
      <c r="E568" s="159">
        <v>16</v>
      </c>
      <c r="F568" s="159">
        <v>1</v>
      </c>
      <c r="G568" s="159">
        <v>0</v>
      </c>
      <c r="H568" s="159">
        <v>0</v>
      </c>
      <c r="I568" s="159">
        <v>0</v>
      </c>
      <c r="J568" s="159">
        <v>0</v>
      </c>
      <c r="K568" s="159">
        <v>0</v>
      </c>
      <c r="L568" s="159">
        <v>0</v>
      </c>
      <c r="M568" s="159">
        <v>0</v>
      </c>
      <c r="N568" s="159">
        <v>21.7</v>
      </c>
      <c r="O568" s="159">
        <v>26.5</v>
      </c>
      <c r="P568" s="2"/>
    </row>
    <row r="569" spans="1:16" ht="13.5" customHeight="1" x14ac:dyDescent="0.35">
      <c r="A569" s="160">
        <v>0.39583333333333298</v>
      </c>
      <c r="B569" s="159">
        <v>18</v>
      </c>
      <c r="C569" s="159">
        <v>0</v>
      </c>
      <c r="D569" s="159">
        <v>0</v>
      </c>
      <c r="E569" s="159">
        <v>10</v>
      </c>
      <c r="F569" s="159">
        <v>7</v>
      </c>
      <c r="G569" s="159">
        <v>1</v>
      </c>
      <c r="H569" s="159">
        <v>0</v>
      </c>
      <c r="I569" s="159">
        <v>0</v>
      </c>
      <c r="J569" s="159">
        <v>0</v>
      </c>
      <c r="K569" s="159">
        <v>0</v>
      </c>
      <c r="L569" s="159">
        <v>0</v>
      </c>
      <c r="M569" s="159">
        <v>0</v>
      </c>
      <c r="N569" s="159">
        <v>22</v>
      </c>
      <c r="O569" s="159">
        <v>26.3</v>
      </c>
      <c r="P569" s="2"/>
    </row>
    <row r="570" spans="1:16" ht="13.5" customHeight="1" x14ac:dyDescent="0.35">
      <c r="A570" s="160">
        <v>0.40625</v>
      </c>
      <c r="B570" s="159">
        <v>24</v>
      </c>
      <c r="C570" s="159">
        <v>0</v>
      </c>
      <c r="D570" s="159">
        <v>0</v>
      </c>
      <c r="E570" s="159">
        <v>16</v>
      </c>
      <c r="F570" s="159">
        <v>7</v>
      </c>
      <c r="G570" s="159">
        <v>1</v>
      </c>
      <c r="H570" s="159">
        <v>0</v>
      </c>
      <c r="I570" s="159">
        <v>0</v>
      </c>
      <c r="J570" s="159">
        <v>0</v>
      </c>
      <c r="K570" s="159">
        <v>0</v>
      </c>
      <c r="L570" s="159">
        <v>0</v>
      </c>
      <c r="M570" s="159">
        <v>0</v>
      </c>
      <c r="N570" s="159">
        <v>21.3</v>
      </c>
      <c r="O570" s="159">
        <v>26.7</v>
      </c>
      <c r="P570" s="2"/>
    </row>
    <row r="571" spans="1:16" ht="13.5" customHeight="1" x14ac:dyDescent="0.35">
      <c r="A571" s="160">
        <v>0.41666666666666702</v>
      </c>
      <c r="B571" s="159">
        <v>20</v>
      </c>
      <c r="C571" s="159">
        <v>0</v>
      </c>
      <c r="D571" s="159">
        <v>0</v>
      </c>
      <c r="E571" s="159">
        <v>16</v>
      </c>
      <c r="F571" s="159">
        <v>4</v>
      </c>
      <c r="G571" s="159">
        <v>0</v>
      </c>
      <c r="H571" s="159">
        <v>0</v>
      </c>
      <c r="I571" s="159">
        <v>0</v>
      </c>
      <c r="J571" s="159">
        <v>0</v>
      </c>
      <c r="K571" s="159">
        <v>0</v>
      </c>
      <c r="L571" s="159">
        <v>0</v>
      </c>
      <c r="M571" s="159">
        <v>0</v>
      </c>
      <c r="N571" s="159">
        <v>19.899999999999999</v>
      </c>
      <c r="O571" s="159">
        <v>22.6</v>
      </c>
      <c r="P571" s="2"/>
    </row>
    <row r="572" spans="1:16" ht="13.5" customHeight="1" x14ac:dyDescent="0.35">
      <c r="A572" s="160">
        <v>0.42708333333333298</v>
      </c>
      <c r="B572" s="159">
        <v>21</v>
      </c>
      <c r="C572" s="159">
        <v>0</v>
      </c>
      <c r="D572" s="159">
        <v>0</v>
      </c>
      <c r="E572" s="159">
        <v>20</v>
      </c>
      <c r="F572" s="159">
        <v>1</v>
      </c>
      <c r="G572" s="159">
        <v>0</v>
      </c>
      <c r="H572" s="159">
        <v>0</v>
      </c>
      <c r="I572" s="159">
        <v>0</v>
      </c>
      <c r="J572" s="159">
        <v>0</v>
      </c>
      <c r="K572" s="159">
        <v>0</v>
      </c>
      <c r="L572" s="159">
        <v>0</v>
      </c>
      <c r="M572" s="159">
        <v>0</v>
      </c>
      <c r="N572" s="159">
        <v>20.9</v>
      </c>
      <c r="O572" s="159">
        <v>24.9</v>
      </c>
      <c r="P572" s="2"/>
    </row>
    <row r="573" spans="1:16" ht="13.5" customHeight="1" x14ac:dyDescent="0.35">
      <c r="A573" s="160">
        <v>0.4375</v>
      </c>
      <c r="B573" s="159">
        <v>27</v>
      </c>
      <c r="C573" s="159">
        <v>0</v>
      </c>
      <c r="D573" s="159">
        <v>0</v>
      </c>
      <c r="E573" s="159">
        <v>13</v>
      </c>
      <c r="F573" s="159">
        <v>11</v>
      </c>
      <c r="G573" s="159">
        <v>2</v>
      </c>
      <c r="H573" s="159">
        <v>1</v>
      </c>
      <c r="I573" s="159">
        <v>0</v>
      </c>
      <c r="J573" s="159">
        <v>0</v>
      </c>
      <c r="K573" s="159">
        <v>0</v>
      </c>
      <c r="L573" s="159">
        <v>0</v>
      </c>
      <c r="M573" s="159">
        <v>0</v>
      </c>
      <c r="N573" s="159">
        <v>19.7</v>
      </c>
      <c r="O573" s="159">
        <v>24.5</v>
      </c>
      <c r="P573" s="2"/>
    </row>
    <row r="574" spans="1:16" ht="13.5" customHeight="1" x14ac:dyDescent="0.35">
      <c r="A574" s="160">
        <v>0.44791666666666702</v>
      </c>
      <c r="B574" s="159">
        <v>28</v>
      </c>
      <c r="C574" s="159">
        <v>0</v>
      </c>
      <c r="D574" s="159">
        <v>0</v>
      </c>
      <c r="E574" s="159">
        <v>23</v>
      </c>
      <c r="F574" s="159">
        <v>5</v>
      </c>
      <c r="G574" s="159">
        <v>0</v>
      </c>
      <c r="H574" s="159">
        <v>0</v>
      </c>
      <c r="I574" s="159">
        <v>0</v>
      </c>
      <c r="J574" s="159">
        <v>0</v>
      </c>
      <c r="K574" s="159">
        <v>0</v>
      </c>
      <c r="L574" s="159">
        <v>0</v>
      </c>
      <c r="M574" s="159">
        <v>0</v>
      </c>
      <c r="N574" s="159">
        <v>19</v>
      </c>
      <c r="O574" s="159">
        <v>24.7</v>
      </c>
      <c r="P574" s="2"/>
    </row>
    <row r="575" spans="1:16" ht="13.5" customHeight="1" x14ac:dyDescent="0.35">
      <c r="A575" s="160">
        <v>0.45833333333333298</v>
      </c>
      <c r="B575" s="159">
        <v>25</v>
      </c>
      <c r="C575" s="159">
        <v>0</v>
      </c>
      <c r="D575" s="159">
        <v>0</v>
      </c>
      <c r="E575" s="159">
        <v>18</v>
      </c>
      <c r="F575" s="159">
        <v>6</v>
      </c>
      <c r="G575" s="159">
        <v>1</v>
      </c>
      <c r="H575" s="159">
        <v>0</v>
      </c>
      <c r="I575" s="159">
        <v>0</v>
      </c>
      <c r="J575" s="159">
        <v>0</v>
      </c>
      <c r="K575" s="159">
        <v>0</v>
      </c>
      <c r="L575" s="159">
        <v>0</v>
      </c>
      <c r="M575" s="159">
        <v>0</v>
      </c>
      <c r="N575" s="159">
        <v>18.8</v>
      </c>
      <c r="O575" s="159">
        <v>23</v>
      </c>
      <c r="P575" s="2"/>
    </row>
    <row r="576" spans="1:16" ht="13.5" customHeight="1" x14ac:dyDescent="0.35">
      <c r="A576" s="160">
        <v>0.46875</v>
      </c>
      <c r="B576" s="159">
        <v>30</v>
      </c>
      <c r="C576" s="159">
        <v>0</v>
      </c>
      <c r="D576" s="159">
        <v>1</v>
      </c>
      <c r="E576" s="159">
        <v>22</v>
      </c>
      <c r="F576" s="159">
        <v>7</v>
      </c>
      <c r="G576" s="159">
        <v>0</v>
      </c>
      <c r="H576" s="159">
        <v>0</v>
      </c>
      <c r="I576" s="159">
        <v>0</v>
      </c>
      <c r="J576" s="159">
        <v>0</v>
      </c>
      <c r="K576" s="159">
        <v>0</v>
      </c>
      <c r="L576" s="159">
        <v>0</v>
      </c>
      <c r="M576" s="159">
        <v>0</v>
      </c>
      <c r="N576" s="159">
        <v>20.6</v>
      </c>
      <c r="O576" s="159">
        <v>25.6</v>
      </c>
      <c r="P576" s="2"/>
    </row>
    <row r="577" spans="1:16" ht="13.5" customHeight="1" x14ac:dyDescent="0.35">
      <c r="A577" s="160">
        <v>0.47916666666666702</v>
      </c>
      <c r="B577" s="159">
        <v>18</v>
      </c>
      <c r="C577" s="159">
        <v>0</v>
      </c>
      <c r="D577" s="159">
        <v>0</v>
      </c>
      <c r="E577" s="159">
        <v>14</v>
      </c>
      <c r="F577" s="159">
        <v>3</v>
      </c>
      <c r="G577" s="159">
        <v>1</v>
      </c>
      <c r="H577" s="159">
        <v>0</v>
      </c>
      <c r="I577" s="159">
        <v>0</v>
      </c>
      <c r="J577" s="159">
        <v>0</v>
      </c>
      <c r="K577" s="159">
        <v>0</v>
      </c>
      <c r="L577" s="159">
        <v>0</v>
      </c>
      <c r="M577" s="159">
        <v>0</v>
      </c>
      <c r="N577" s="159">
        <v>18.899999999999999</v>
      </c>
      <c r="O577" s="159">
        <v>23.1</v>
      </c>
      <c r="P577" s="2"/>
    </row>
    <row r="578" spans="1:16" ht="13.5" customHeight="1" x14ac:dyDescent="0.35">
      <c r="A578" s="160">
        <v>0.48958333333333298</v>
      </c>
      <c r="B578" s="159">
        <v>28</v>
      </c>
      <c r="C578" s="159">
        <v>0</v>
      </c>
      <c r="D578" s="159">
        <v>0</v>
      </c>
      <c r="E578" s="159">
        <v>18</v>
      </c>
      <c r="F578" s="159">
        <v>8</v>
      </c>
      <c r="G578" s="159">
        <v>2</v>
      </c>
      <c r="H578" s="159">
        <v>0</v>
      </c>
      <c r="I578" s="159">
        <v>0</v>
      </c>
      <c r="J578" s="159">
        <v>0</v>
      </c>
      <c r="K578" s="159">
        <v>0</v>
      </c>
      <c r="L578" s="159">
        <v>0</v>
      </c>
      <c r="M578" s="159">
        <v>0</v>
      </c>
      <c r="N578" s="159">
        <v>18.8</v>
      </c>
      <c r="O578" s="159">
        <v>23.4</v>
      </c>
      <c r="P578" s="2"/>
    </row>
    <row r="579" spans="1:16" ht="13.5" customHeight="1" x14ac:dyDescent="0.35">
      <c r="A579" s="160">
        <v>0.5</v>
      </c>
      <c r="B579" s="159">
        <v>36</v>
      </c>
      <c r="C579" s="159">
        <v>0</v>
      </c>
      <c r="D579" s="159">
        <v>1</v>
      </c>
      <c r="E579" s="159">
        <v>26</v>
      </c>
      <c r="F579" s="159">
        <v>9</v>
      </c>
      <c r="G579" s="159">
        <v>0</v>
      </c>
      <c r="H579" s="159">
        <v>0</v>
      </c>
      <c r="I579" s="159">
        <v>0</v>
      </c>
      <c r="J579" s="159">
        <v>0</v>
      </c>
      <c r="K579" s="159">
        <v>0</v>
      </c>
      <c r="L579" s="159">
        <v>0</v>
      </c>
      <c r="M579" s="159">
        <v>0</v>
      </c>
      <c r="N579" s="159">
        <v>18</v>
      </c>
      <c r="O579" s="159">
        <v>23</v>
      </c>
      <c r="P579" s="2"/>
    </row>
    <row r="580" spans="1:16" ht="13.5" customHeight="1" x14ac:dyDescent="0.35">
      <c r="A580" s="160">
        <v>0.51041666666666696</v>
      </c>
      <c r="B580" s="159">
        <v>23</v>
      </c>
      <c r="C580" s="159">
        <v>0</v>
      </c>
      <c r="D580" s="159">
        <v>1</v>
      </c>
      <c r="E580" s="159">
        <v>17</v>
      </c>
      <c r="F580" s="159">
        <v>5</v>
      </c>
      <c r="G580" s="159">
        <v>0</v>
      </c>
      <c r="H580" s="159">
        <v>0</v>
      </c>
      <c r="I580" s="159">
        <v>0</v>
      </c>
      <c r="J580" s="159">
        <v>0</v>
      </c>
      <c r="K580" s="159">
        <v>0</v>
      </c>
      <c r="L580" s="159">
        <v>0</v>
      </c>
      <c r="M580" s="159">
        <v>0</v>
      </c>
      <c r="N580" s="159">
        <v>20.8</v>
      </c>
      <c r="O580" s="159">
        <v>27</v>
      </c>
      <c r="P580" s="2"/>
    </row>
    <row r="581" spans="1:16" ht="13.5" customHeight="1" x14ac:dyDescent="0.35">
      <c r="A581" s="160">
        <v>0.52083333333333304</v>
      </c>
      <c r="B581" s="159">
        <v>23</v>
      </c>
      <c r="C581" s="159">
        <v>0</v>
      </c>
      <c r="D581" s="159">
        <v>0</v>
      </c>
      <c r="E581" s="159">
        <v>21</v>
      </c>
      <c r="F581" s="159">
        <v>2</v>
      </c>
      <c r="G581" s="159">
        <v>0</v>
      </c>
      <c r="H581" s="159">
        <v>0</v>
      </c>
      <c r="I581" s="159">
        <v>0</v>
      </c>
      <c r="J581" s="159">
        <v>0</v>
      </c>
      <c r="K581" s="159">
        <v>0</v>
      </c>
      <c r="L581" s="159">
        <v>0</v>
      </c>
      <c r="M581" s="159">
        <v>0</v>
      </c>
      <c r="N581" s="159">
        <v>23.3</v>
      </c>
      <c r="O581" s="159">
        <v>28.1</v>
      </c>
      <c r="P581" s="2"/>
    </row>
    <row r="582" spans="1:16" ht="13.5" customHeight="1" x14ac:dyDescent="0.35">
      <c r="A582" s="160">
        <v>0.53125</v>
      </c>
      <c r="B582" s="159">
        <v>25</v>
      </c>
      <c r="C582" s="159">
        <v>0</v>
      </c>
      <c r="D582" s="159">
        <v>0</v>
      </c>
      <c r="E582" s="159">
        <v>16</v>
      </c>
      <c r="F582" s="159">
        <v>9</v>
      </c>
      <c r="G582" s="159">
        <v>0</v>
      </c>
      <c r="H582" s="159">
        <v>0</v>
      </c>
      <c r="I582" s="159">
        <v>0</v>
      </c>
      <c r="J582" s="159">
        <v>0</v>
      </c>
      <c r="K582" s="159">
        <v>0</v>
      </c>
      <c r="L582" s="159">
        <v>0</v>
      </c>
      <c r="M582" s="159">
        <v>0</v>
      </c>
      <c r="N582" s="159">
        <v>19.2</v>
      </c>
      <c r="O582" s="159">
        <v>24.3</v>
      </c>
      <c r="P582" s="2"/>
    </row>
    <row r="583" spans="1:16" ht="13.5" customHeight="1" x14ac:dyDescent="0.35">
      <c r="A583" s="160">
        <v>0.54166666666666696</v>
      </c>
      <c r="B583" s="159">
        <v>29</v>
      </c>
      <c r="C583" s="159">
        <v>0</v>
      </c>
      <c r="D583" s="159">
        <v>0</v>
      </c>
      <c r="E583" s="159">
        <v>22</v>
      </c>
      <c r="F583" s="159">
        <v>7</v>
      </c>
      <c r="G583" s="159">
        <v>0</v>
      </c>
      <c r="H583" s="159">
        <v>0</v>
      </c>
      <c r="I583" s="159">
        <v>0</v>
      </c>
      <c r="J583" s="159">
        <v>0</v>
      </c>
      <c r="K583" s="159">
        <v>0</v>
      </c>
      <c r="L583" s="159">
        <v>0</v>
      </c>
      <c r="M583" s="159">
        <v>0</v>
      </c>
      <c r="N583" s="159">
        <v>20.9</v>
      </c>
      <c r="O583" s="159">
        <v>26.6</v>
      </c>
      <c r="P583" s="2"/>
    </row>
    <row r="584" spans="1:16" ht="13.5" customHeight="1" x14ac:dyDescent="0.35">
      <c r="A584" s="160">
        <v>0.55208333333333304</v>
      </c>
      <c r="B584" s="159">
        <v>23</v>
      </c>
      <c r="C584" s="159">
        <v>0</v>
      </c>
      <c r="D584" s="159">
        <v>0</v>
      </c>
      <c r="E584" s="159">
        <v>19</v>
      </c>
      <c r="F584" s="159">
        <v>4</v>
      </c>
      <c r="G584" s="159">
        <v>0</v>
      </c>
      <c r="H584" s="159">
        <v>0</v>
      </c>
      <c r="I584" s="159">
        <v>0</v>
      </c>
      <c r="J584" s="159">
        <v>0</v>
      </c>
      <c r="K584" s="159">
        <v>0</v>
      </c>
      <c r="L584" s="159">
        <v>0</v>
      </c>
      <c r="M584" s="159">
        <v>0</v>
      </c>
      <c r="N584" s="159">
        <v>20</v>
      </c>
      <c r="O584" s="159">
        <v>25.1</v>
      </c>
      <c r="P584" s="2"/>
    </row>
    <row r="585" spans="1:16" ht="13.5" customHeight="1" x14ac:dyDescent="0.35">
      <c r="A585" s="160">
        <v>0.5625</v>
      </c>
      <c r="B585" s="159">
        <v>26</v>
      </c>
      <c r="C585" s="159">
        <v>0</v>
      </c>
      <c r="D585" s="159">
        <v>2</v>
      </c>
      <c r="E585" s="159">
        <v>16</v>
      </c>
      <c r="F585" s="159">
        <v>6</v>
      </c>
      <c r="G585" s="159">
        <v>2</v>
      </c>
      <c r="H585" s="159">
        <v>0</v>
      </c>
      <c r="I585" s="159">
        <v>0</v>
      </c>
      <c r="J585" s="159">
        <v>0</v>
      </c>
      <c r="K585" s="159">
        <v>0</v>
      </c>
      <c r="L585" s="159">
        <v>0</v>
      </c>
      <c r="M585" s="159">
        <v>0</v>
      </c>
      <c r="N585" s="159">
        <v>18.3</v>
      </c>
      <c r="O585" s="159">
        <v>22.1</v>
      </c>
      <c r="P585" s="2"/>
    </row>
    <row r="586" spans="1:16" ht="13.5" customHeight="1" x14ac:dyDescent="0.35">
      <c r="A586" s="160">
        <v>0.57291666666666696</v>
      </c>
      <c r="B586" s="159">
        <v>25</v>
      </c>
      <c r="C586" s="159">
        <v>0</v>
      </c>
      <c r="D586" s="159">
        <v>1</v>
      </c>
      <c r="E586" s="159">
        <v>19</v>
      </c>
      <c r="F586" s="159">
        <v>5</v>
      </c>
      <c r="G586" s="159">
        <v>0</v>
      </c>
      <c r="H586" s="159">
        <v>0</v>
      </c>
      <c r="I586" s="159">
        <v>0</v>
      </c>
      <c r="J586" s="159">
        <v>0</v>
      </c>
      <c r="K586" s="159">
        <v>0</v>
      </c>
      <c r="L586" s="159">
        <v>0</v>
      </c>
      <c r="M586" s="159">
        <v>0</v>
      </c>
      <c r="N586" s="159">
        <v>21</v>
      </c>
      <c r="O586" s="159">
        <v>23.9</v>
      </c>
      <c r="P586" s="2"/>
    </row>
    <row r="587" spans="1:16" ht="13.5" customHeight="1" x14ac:dyDescent="0.35">
      <c r="A587" s="160">
        <v>0.58333333333333304</v>
      </c>
      <c r="B587" s="159">
        <v>16</v>
      </c>
      <c r="C587" s="159">
        <v>0</v>
      </c>
      <c r="D587" s="159">
        <v>0</v>
      </c>
      <c r="E587" s="159">
        <v>10</v>
      </c>
      <c r="F587" s="159">
        <v>6</v>
      </c>
      <c r="G587" s="159">
        <v>0</v>
      </c>
      <c r="H587" s="159">
        <v>0</v>
      </c>
      <c r="I587" s="159">
        <v>0</v>
      </c>
      <c r="J587" s="159">
        <v>0</v>
      </c>
      <c r="K587" s="159">
        <v>0</v>
      </c>
      <c r="L587" s="159">
        <v>0</v>
      </c>
      <c r="M587" s="159">
        <v>0</v>
      </c>
      <c r="N587" s="159">
        <v>21.1</v>
      </c>
      <c r="O587" s="159">
        <v>25.8</v>
      </c>
      <c r="P587" s="2"/>
    </row>
    <row r="588" spans="1:16" ht="13.5" customHeight="1" x14ac:dyDescent="0.35">
      <c r="A588" s="160">
        <v>0.59375</v>
      </c>
      <c r="B588" s="159">
        <v>17</v>
      </c>
      <c r="C588" s="159">
        <v>0</v>
      </c>
      <c r="D588" s="159">
        <v>0</v>
      </c>
      <c r="E588" s="159">
        <v>15</v>
      </c>
      <c r="F588" s="159">
        <v>2</v>
      </c>
      <c r="G588" s="159">
        <v>0</v>
      </c>
      <c r="H588" s="159">
        <v>0</v>
      </c>
      <c r="I588" s="159">
        <v>0</v>
      </c>
      <c r="J588" s="159">
        <v>0</v>
      </c>
      <c r="K588" s="159">
        <v>0</v>
      </c>
      <c r="L588" s="159">
        <v>0</v>
      </c>
      <c r="M588" s="159">
        <v>0</v>
      </c>
      <c r="N588" s="159">
        <v>21.6</v>
      </c>
      <c r="O588" s="159">
        <v>25.1</v>
      </c>
      <c r="P588" s="2"/>
    </row>
    <row r="589" spans="1:16" ht="13.5" customHeight="1" x14ac:dyDescent="0.35">
      <c r="A589" s="160">
        <v>0.60416666666666696</v>
      </c>
      <c r="B589" s="159">
        <v>18</v>
      </c>
      <c r="C589" s="159">
        <v>0</v>
      </c>
      <c r="D589" s="159">
        <v>0</v>
      </c>
      <c r="E589" s="159">
        <v>12</v>
      </c>
      <c r="F589" s="159">
        <v>5</v>
      </c>
      <c r="G589" s="159">
        <v>1</v>
      </c>
      <c r="H589" s="159">
        <v>0</v>
      </c>
      <c r="I589" s="159">
        <v>0</v>
      </c>
      <c r="J589" s="159">
        <v>0</v>
      </c>
      <c r="K589" s="159">
        <v>0</v>
      </c>
      <c r="L589" s="159">
        <v>0</v>
      </c>
      <c r="M589" s="159">
        <v>0</v>
      </c>
      <c r="N589" s="159">
        <v>18.600000000000001</v>
      </c>
      <c r="O589" s="159">
        <v>23.8</v>
      </c>
      <c r="P589" s="2"/>
    </row>
    <row r="590" spans="1:16" ht="13.5" customHeight="1" x14ac:dyDescent="0.35">
      <c r="A590" s="160">
        <v>0.61458333333333304</v>
      </c>
      <c r="B590" s="159">
        <v>21</v>
      </c>
      <c r="C590" s="159">
        <v>0</v>
      </c>
      <c r="D590" s="159">
        <v>0</v>
      </c>
      <c r="E590" s="159">
        <v>19</v>
      </c>
      <c r="F590" s="159">
        <v>1</v>
      </c>
      <c r="G590" s="159">
        <v>1</v>
      </c>
      <c r="H590" s="159">
        <v>0</v>
      </c>
      <c r="I590" s="159">
        <v>0</v>
      </c>
      <c r="J590" s="159">
        <v>0</v>
      </c>
      <c r="K590" s="159">
        <v>0</v>
      </c>
      <c r="L590" s="159">
        <v>0</v>
      </c>
      <c r="M590" s="159">
        <v>0</v>
      </c>
      <c r="N590" s="159">
        <v>21.8</v>
      </c>
      <c r="O590" s="159">
        <v>26.1</v>
      </c>
      <c r="P590" s="2"/>
    </row>
    <row r="591" spans="1:16" ht="13.5" customHeight="1" x14ac:dyDescent="0.35">
      <c r="A591" s="160">
        <v>0.625</v>
      </c>
      <c r="B591" s="159">
        <v>15</v>
      </c>
      <c r="C591" s="159">
        <v>0</v>
      </c>
      <c r="D591" s="159">
        <v>0</v>
      </c>
      <c r="E591" s="159">
        <v>12</v>
      </c>
      <c r="F591" s="159">
        <v>3</v>
      </c>
      <c r="G591" s="159">
        <v>0</v>
      </c>
      <c r="H591" s="159">
        <v>0</v>
      </c>
      <c r="I591" s="159">
        <v>0</v>
      </c>
      <c r="J591" s="159">
        <v>0</v>
      </c>
      <c r="K591" s="159">
        <v>0</v>
      </c>
      <c r="L591" s="159">
        <v>0</v>
      </c>
      <c r="M591" s="159">
        <v>0</v>
      </c>
      <c r="N591" s="159">
        <v>21.4</v>
      </c>
      <c r="O591" s="159">
        <v>26.3</v>
      </c>
      <c r="P591" s="2"/>
    </row>
    <row r="592" spans="1:16" ht="13.5" customHeight="1" x14ac:dyDescent="0.35">
      <c r="A592" s="160">
        <v>0.63541666666666696</v>
      </c>
      <c r="B592" s="159">
        <v>15</v>
      </c>
      <c r="C592" s="159">
        <v>0</v>
      </c>
      <c r="D592" s="159">
        <v>1</v>
      </c>
      <c r="E592" s="159">
        <v>11</v>
      </c>
      <c r="F592" s="159">
        <v>3</v>
      </c>
      <c r="G592" s="159">
        <v>0</v>
      </c>
      <c r="H592" s="159">
        <v>0</v>
      </c>
      <c r="I592" s="159">
        <v>0</v>
      </c>
      <c r="J592" s="159">
        <v>0</v>
      </c>
      <c r="K592" s="159">
        <v>0</v>
      </c>
      <c r="L592" s="159">
        <v>0</v>
      </c>
      <c r="M592" s="159">
        <v>0</v>
      </c>
      <c r="N592" s="159">
        <v>20.100000000000001</v>
      </c>
      <c r="O592" s="159">
        <v>23.5</v>
      </c>
      <c r="P592" s="2"/>
    </row>
    <row r="593" spans="1:16" ht="13.5" customHeight="1" x14ac:dyDescent="0.35">
      <c r="A593" s="160">
        <v>0.64583333333333304</v>
      </c>
      <c r="B593" s="159">
        <v>12</v>
      </c>
      <c r="C593" s="159">
        <v>0</v>
      </c>
      <c r="D593" s="159">
        <v>0</v>
      </c>
      <c r="E593" s="159">
        <v>6</v>
      </c>
      <c r="F593" s="159">
        <v>5</v>
      </c>
      <c r="G593" s="159">
        <v>1</v>
      </c>
      <c r="H593" s="159">
        <v>0</v>
      </c>
      <c r="I593" s="159">
        <v>0</v>
      </c>
      <c r="J593" s="159">
        <v>0</v>
      </c>
      <c r="K593" s="159">
        <v>0</v>
      </c>
      <c r="L593" s="159">
        <v>0</v>
      </c>
      <c r="M593" s="159">
        <v>0</v>
      </c>
      <c r="N593" s="159">
        <v>22.6</v>
      </c>
      <c r="O593" s="159">
        <v>25.9</v>
      </c>
      <c r="P593" s="2"/>
    </row>
    <row r="594" spans="1:16" ht="13.5" customHeight="1" x14ac:dyDescent="0.35">
      <c r="A594" s="160">
        <v>0.65625</v>
      </c>
      <c r="B594" s="159">
        <v>11</v>
      </c>
      <c r="C594" s="159">
        <v>0</v>
      </c>
      <c r="D594" s="159">
        <v>0</v>
      </c>
      <c r="E594" s="159">
        <v>9</v>
      </c>
      <c r="F594" s="159">
        <v>1</v>
      </c>
      <c r="G594" s="159">
        <v>1</v>
      </c>
      <c r="H594" s="159">
        <v>0</v>
      </c>
      <c r="I594" s="159">
        <v>0</v>
      </c>
      <c r="J594" s="159">
        <v>0</v>
      </c>
      <c r="K594" s="159">
        <v>0</v>
      </c>
      <c r="L594" s="159">
        <v>0</v>
      </c>
      <c r="M594" s="159">
        <v>0</v>
      </c>
      <c r="N594" s="159">
        <v>22.8</v>
      </c>
      <c r="O594" s="159">
        <v>30.5</v>
      </c>
      <c r="P594" s="2"/>
    </row>
    <row r="595" spans="1:16" ht="13.5" customHeight="1" x14ac:dyDescent="0.35">
      <c r="A595" s="160">
        <v>0.66666666666666696</v>
      </c>
      <c r="B595" s="159">
        <v>13</v>
      </c>
      <c r="C595" s="159">
        <v>0</v>
      </c>
      <c r="D595" s="159">
        <v>0</v>
      </c>
      <c r="E595" s="159">
        <v>11</v>
      </c>
      <c r="F595" s="159">
        <v>2</v>
      </c>
      <c r="G595" s="159">
        <v>0</v>
      </c>
      <c r="H595" s="159">
        <v>0</v>
      </c>
      <c r="I595" s="159">
        <v>0</v>
      </c>
      <c r="J595" s="159">
        <v>0</v>
      </c>
      <c r="K595" s="159">
        <v>0</v>
      </c>
      <c r="L595" s="159">
        <v>0</v>
      </c>
      <c r="M595" s="159">
        <v>0</v>
      </c>
      <c r="N595" s="159">
        <v>22.1</v>
      </c>
      <c r="O595" s="159">
        <v>25.7</v>
      </c>
      <c r="P595" s="2"/>
    </row>
    <row r="596" spans="1:16" ht="13.5" customHeight="1" x14ac:dyDescent="0.35">
      <c r="A596" s="160">
        <v>0.67708333333333304</v>
      </c>
      <c r="B596" s="159">
        <v>19</v>
      </c>
      <c r="C596" s="159">
        <v>0</v>
      </c>
      <c r="D596" s="159">
        <v>0</v>
      </c>
      <c r="E596" s="159">
        <v>13</v>
      </c>
      <c r="F596" s="159">
        <v>6</v>
      </c>
      <c r="G596" s="159">
        <v>0</v>
      </c>
      <c r="H596" s="159">
        <v>0</v>
      </c>
      <c r="I596" s="159">
        <v>0</v>
      </c>
      <c r="J596" s="159">
        <v>0</v>
      </c>
      <c r="K596" s="159">
        <v>0</v>
      </c>
      <c r="L596" s="159">
        <v>0</v>
      </c>
      <c r="M596" s="159">
        <v>0</v>
      </c>
      <c r="N596" s="159">
        <v>20.399999999999999</v>
      </c>
      <c r="O596" s="159">
        <v>24.8</v>
      </c>
      <c r="P596" s="2"/>
    </row>
    <row r="597" spans="1:16" ht="13.5" customHeight="1" x14ac:dyDescent="0.35">
      <c r="A597" s="160">
        <v>0.6875</v>
      </c>
      <c r="B597" s="159">
        <v>26</v>
      </c>
      <c r="C597" s="159">
        <v>0</v>
      </c>
      <c r="D597" s="159">
        <v>0</v>
      </c>
      <c r="E597" s="159">
        <v>19</v>
      </c>
      <c r="F597" s="159">
        <v>6</v>
      </c>
      <c r="G597" s="159">
        <v>1</v>
      </c>
      <c r="H597" s="159">
        <v>0</v>
      </c>
      <c r="I597" s="159">
        <v>0</v>
      </c>
      <c r="J597" s="159">
        <v>0</v>
      </c>
      <c r="K597" s="159">
        <v>0</v>
      </c>
      <c r="L597" s="159">
        <v>0</v>
      </c>
      <c r="M597" s="159">
        <v>0</v>
      </c>
      <c r="N597" s="159">
        <v>21.3</v>
      </c>
      <c r="O597" s="159">
        <v>26.9</v>
      </c>
      <c r="P597" s="2"/>
    </row>
    <row r="598" spans="1:16" ht="13.5" customHeight="1" x14ac:dyDescent="0.35">
      <c r="A598" s="160">
        <v>0.69791666666666696</v>
      </c>
      <c r="B598" s="159">
        <v>16</v>
      </c>
      <c r="C598" s="159">
        <v>0</v>
      </c>
      <c r="D598" s="159">
        <v>0</v>
      </c>
      <c r="E598" s="159">
        <v>10</v>
      </c>
      <c r="F598" s="159">
        <v>5</v>
      </c>
      <c r="G598" s="159">
        <v>1</v>
      </c>
      <c r="H598" s="159">
        <v>0</v>
      </c>
      <c r="I598" s="159">
        <v>0</v>
      </c>
      <c r="J598" s="159">
        <v>0</v>
      </c>
      <c r="K598" s="159">
        <v>0</v>
      </c>
      <c r="L598" s="159">
        <v>0</v>
      </c>
      <c r="M598" s="159">
        <v>0</v>
      </c>
      <c r="N598" s="159">
        <v>23</v>
      </c>
      <c r="O598" s="159">
        <v>28.4</v>
      </c>
      <c r="P598" s="2"/>
    </row>
    <row r="599" spans="1:16" ht="13.5" customHeight="1" x14ac:dyDescent="0.35">
      <c r="A599" s="160">
        <v>0.70833333333333304</v>
      </c>
      <c r="B599" s="159">
        <v>14</v>
      </c>
      <c r="C599" s="159">
        <v>0</v>
      </c>
      <c r="D599" s="159">
        <v>0</v>
      </c>
      <c r="E599" s="159">
        <v>10</v>
      </c>
      <c r="F599" s="159">
        <v>3</v>
      </c>
      <c r="G599" s="159">
        <v>1</v>
      </c>
      <c r="H599" s="159">
        <v>0</v>
      </c>
      <c r="I599" s="159">
        <v>0</v>
      </c>
      <c r="J599" s="159">
        <v>0</v>
      </c>
      <c r="K599" s="159">
        <v>0</v>
      </c>
      <c r="L599" s="159">
        <v>0</v>
      </c>
      <c r="M599" s="159">
        <v>0</v>
      </c>
      <c r="N599" s="159">
        <v>21.4</v>
      </c>
      <c r="O599" s="159">
        <v>24.5</v>
      </c>
      <c r="P599" s="2"/>
    </row>
    <row r="600" spans="1:16" ht="13.5" customHeight="1" x14ac:dyDescent="0.35">
      <c r="A600" s="160">
        <v>0.71875</v>
      </c>
      <c r="B600" s="159">
        <v>26</v>
      </c>
      <c r="C600" s="159">
        <v>0</v>
      </c>
      <c r="D600" s="159">
        <v>1</v>
      </c>
      <c r="E600" s="159">
        <v>22</v>
      </c>
      <c r="F600" s="159">
        <v>3</v>
      </c>
      <c r="G600" s="159">
        <v>0</v>
      </c>
      <c r="H600" s="159">
        <v>0</v>
      </c>
      <c r="I600" s="159">
        <v>0</v>
      </c>
      <c r="J600" s="159">
        <v>0</v>
      </c>
      <c r="K600" s="159">
        <v>0</v>
      </c>
      <c r="L600" s="159">
        <v>0</v>
      </c>
      <c r="M600" s="159">
        <v>0</v>
      </c>
      <c r="N600" s="159">
        <v>20.100000000000001</v>
      </c>
      <c r="O600" s="159">
        <v>25.3</v>
      </c>
      <c r="P600" s="2"/>
    </row>
    <row r="601" spans="1:16" ht="13.5" customHeight="1" x14ac:dyDescent="0.35">
      <c r="A601" s="160">
        <v>0.72916666666666696</v>
      </c>
      <c r="B601" s="159">
        <v>26</v>
      </c>
      <c r="C601" s="159">
        <v>0</v>
      </c>
      <c r="D601" s="159">
        <v>0</v>
      </c>
      <c r="E601" s="159">
        <v>16</v>
      </c>
      <c r="F601" s="159">
        <v>10</v>
      </c>
      <c r="G601" s="159">
        <v>0</v>
      </c>
      <c r="H601" s="159">
        <v>0</v>
      </c>
      <c r="I601" s="159">
        <v>0</v>
      </c>
      <c r="J601" s="159">
        <v>0</v>
      </c>
      <c r="K601" s="159">
        <v>0</v>
      </c>
      <c r="L601" s="159">
        <v>0</v>
      </c>
      <c r="M601" s="159">
        <v>0</v>
      </c>
      <c r="N601" s="159">
        <v>21.6</v>
      </c>
      <c r="O601" s="159">
        <v>28</v>
      </c>
      <c r="P601" s="2"/>
    </row>
    <row r="602" spans="1:16" ht="13.5" customHeight="1" x14ac:dyDescent="0.35">
      <c r="A602" s="160">
        <v>0.73958333333333304</v>
      </c>
      <c r="B602" s="159">
        <v>31</v>
      </c>
      <c r="C602" s="159">
        <v>0</v>
      </c>
      <c r="D602" s="159">
        <v>0</v>
      </c>
      <c r="E602" s="159">
        <v>26</v>
      </c>
      <c r="F602" s="159">
        <v>5</v>
      </c>
      <c r="G602" s="159">
        <v>0</v>
      </c>
      <c r="H602" s="159">
        <v>0</v>
      </c>
      <c r="I602" s="159">
        <v>0</v>
      </c>
      <c r="J602" s="159">
        <v>0</v>
      </c>
      <c r="K602" s="159">
        <v>0</v>
      </c>
      <c r="L602" s="159">
        <v>0</v>
      </c>
      <c r="M602" s="159">
        <v>0</v>
      </c>
      <c r="N602" s="159">
        <v>19.600000000000001</v>
      </c>
      <c r="O602" s="159">
        <v>25.6</v>
      </c>
      <c r="P602" s="2"/>
    </row>
    <row r="603" spans="1:16" ht="13.5" customHeight="1" x14ac:dyDescent="0.35">
      <c r="A603" s="160">
        <v>0.75</v>
      </c>
      <c r="B603" s="159">
        <v>26</v>
      </c>
      <c r="C603" s="159">
        <v>1</v>
      </c>
      <c r="D603" s="159">
        <v>0</v>
      </c>
      <c r="E603" s="159">
        <v>17</v>
      </c>
      <c r="F603" s="159">
        <v>7</v>
      </c>
      <c r="G603" s="159">
        <v>0</v>
      </c>
      <c r="H603" s="159">
        <v>0</v>
      </c>
      <c r="I603" s="159">
        <v>0</v>
      </c>
      <c r="J603" s="159">
        <v>1</v>
      </c>
      <c r="K603" s="159">
        <v>0</v>
      </c>
      <c r="L603" s="159">
        <v>0</v>
      </c>
      <c r="M603" s="159">
        <v>0</v>
      </c>
      <c r="N603" s="159">
        <v>20.5</v>
      </c>
      <c r="O603" s="159">
        <v>25</v>
      </c>
      <c r="P603" s="2"/>
    </row>
    <row r="604" spans="1:16" ht="13.5" customHeight="1" x14ac:dyDescent="0.35">
      <c r="A604" s="160">
        <v>0.76041666666666696</v>
      </c>
      <c r="B604" s="159">
        <v>30</v>
      </c>
      <c r="C604" s="159">
        <v>0</v>
      </c>
      <c r="D604" s="159">
        <v>0</v>
      </c>
      <c r="E604" s="159">
        <v>22</v>
      </c>
      <c r="F604" s="159">
        <v>5</v>
      </c>
      <c r="G604" s="159">
        <v>2</v>
      </c>
      <c r="H604" s="159">
        <v>1</v>
      </c>
      <c r="I604" s="159">
        <v>0</v>
      </c>
      <c r="J604" s="159">
        <v>0</v>
      </c>
      <c r="K604" s="159">
        <v>0</v>
      </c>
      <c r="L604" s="159">
        <v>0</v>
      </c>
      <c r="M604" s="159">
        <v>0</v>
      </c>
      <c r="N604" s="159">
        <v>20.399999999999999</v>
      </c>
      <c r="O604" s="159">
        <v>24.9</v>
      </c>
      <c r="P604" s="2"/>
    </row>
    <row r="605" spans="1:16" ht="13.5" customHeight="1" x14ac:dyDescent="0.35">
      <c r="A605" s="160">
        <v>0.77083333333333304</v>
      </c>
      <c r="B605" s="159">
        <v>11</v>
      </c>
      <c r="C605" s="159">
        <v>0</v>
      </c>
      <c r="D605" s="159">
        <v>0</v>
      </c>
      <c r="E605" s="159">
        <v>9</v>
      </c>
      <c r="F605" s="159">
        <v>1</v>
      </c>
      <c r="G605" s="159">
        <v>1</v>
      </c>
      <c r="H605" s="159">
        <v>0</v>
      </c>
      <c r="I605" s="159">
        <v>0</v>
      </c>
      <c r="J605" s="159">
        <v>0</v>
      </c>
      <c r="K605" s="159">
        <v>0</v>
      </c>
      <c r="L605" s="159">
        <v>0</v>
      </c>
      <c r="M605" s="159">
        <v>0</v>
      </c>
      <c r="N605" s="159">
        <v>26.5</v>
      </c>
      <c r="O605" s="159">
        <v>37.799999999999997</v>
      </c>
      <c r="P605" s="2"/>
    </row>
    <row r="606" spans="1:16" ht="13.5" customHeight="1" x14ac:dyDescent="0.35">
      <c r="A606" s="160">
        <v>0.78125</v>
      </c>
      <c r="B606" s="159">
        <v>7</v>
      </c>
      <c r="C606" s="159">
        <v>0</v>
      </c>
      <c r="D606" s="159">
        <v>0</v>
      </c>
      <c r="E606" s="159">
        <v>6</v>
      </c>
      <c r="F606" s="159">
        <v>1</v>
      </c>
      <c r="G606" s="159">
        <v>0</v>
      </c>
      <c r="H606" s="159">
        <v>0</v>
      </c>
      <c r="I606" s="159">
        <v>0</v>
      </c>
      <c r="J606" s="159">
        <v>0</v>
      </c>
      <c r="K606" s="159">
        <v>0</v>
      </c>
      <c r="L606" s="159">
        <v>0</v>
      </c>
      <c r="M606" s="159">
        <v>0</v>
      </c>
      <c r="N606" s="159">
        <v>22</v>
      </c>
      <c r="O606" s="159" t="s">
        <v>101</v>
      </c>
      <c r="P606" s="2"/>
    </row>
    <row r="607" spans="1:16" ht="13.5" customHeight="1" x14ac:dyDescent="0.35">
      <c r="A607" s="160">
        <v>0.79166666666666696</v>
      </c>
      <c r="B607" s="159">
        <v>14</v>
      </c>
      <c r="C607" s="159">
        <v>0</v>
      </c>
      <c r="D607" s="159">
        <v>0</v>
      </c>
      <c r="E607" s="159">
        <v>12</v>
      </c>
      <c r="F607" s="159">
        <v>1</v>
      </c>
      <c r="G607" s="159">
        <v>1</v>
      </c>
      <c r="H607" s="159">
        <v>0</v>
      </c>
      <c r="I607" s="159">
        <v>0</v>
      </c>
      <c r="J607" s="159">
        <v>0</v>
      </c>
      <c r="K607" s="159">
        <v>0</v>
      </c>
      <c r="L607" s="159">
        <v>0</v>
      </c>
      <c r="M607" s="159">
        <v>0</v>
      </c>
      <c r="N607" s="159">
        <v>22.5</v>
      </c>
      <c r="O607" s="159">
        <v>26.6</v>
      </c>
      <c r="P607" s="2"/>
    </row>
    <row r="608" spans="1:16" ht="13.5" customHeight="1" x14ac:dyDescent="0.35">
      <c r="A608" s="160">
        <v>0.80208333333333304</v>
      </c>
      <c r="B608" s="159">
        <v>9</v>
      </c>
      <c r="C608" s="159">
        <v>0</v>
      </c>
      <c r="D608" s="159">
        <v>0</v>
      </c>
      <c r="E608" s="159">
        <v>7</v>
      </c>
      <c r="F608" s="159">
        <v>2</v>
      </c>
      <c r="G608" s="159">
        <v>0</v>
      </c>
      <c r="H608" s="159">
        <v>0</v>
      </c>
      <c r="I608" s="159">
        <v>0</v>
      </c>
      <c r="J608" s="159">
        <v>0</v>
      </c>
      <c r="K608" s="159">
        <v>0</v>
      </c>
      <c r="L608" s="159">
        <v>0</v>
      </c>
      <c r="M608" s="159">
        <v>0</v>
      </c>
      <c r="N608" s="159">
        <v>24.1</v>
      </c>
      <c r="O608" s="159" t="s">
        <v>101</v>
      </c>
      <c r="P608" s="2"/>
    </row>
    <row r="609" spans="1:16" ht="13.5" customHeight="1" x14ac:dyDescent="0.35">
      <c r="A609" s="160">
        <v>0.8125</v>
      </c>
      <c r="B609" s="159">
        <v>6</v>
      </c>
      <c r="C609" s="159">
        <v>0</v>
      </c>
      <c r="D609" s="159">
        <v>0</v>
      </c>
      <c r="E609" s="159">
        <v>4</v>
      </c>
      <c r="F609" s="159">
        <v>1</v>
      </c>
      <c r="G609" s="159">
        <v>0</v>
      </c>
      <c r="H609" s="159">
        <v>0</v>
      </c>
      <c r="I609" s="159">
        <v>0</v>
      </c>
      <c r="J609" s="159">
        <v>1</v>
      </c>
      <c r="K609" s="159">
        <v>0</v>
      </c>
      <c r="L609" s="159">
        <v>0</v>
      </c>
      <c r="M609" s="159">
        <v>0</v>
      </c>
      <c r="N609" s="159">
        <v>23.1</v>
      </c>
      <c r="O609" s="159" t="s">
        <v>101</v>
      </c>
      <c r="P609" s="2"/>
    </row>
    <row r="610" spans="1:16" ht="13.5" customHeight="1" x14ac:dyDescent="0.35">
      <c r="A610" s="160">
        <v>0.82291666666666696</v>
      </c>
      <c r="B610" s="159">
        <v>10</v>
      </c>
      <c r="C610" s="159">
        <v>0</v>
      </c>
      <c r="D610" s="159">
        <v>0</v>
      </c>
      <c r="E610" s="159">
        <v>8</v>
      </c>
      <c r="F610" s="159">
        <v>1</v>
      </c>
      <c r="G610" s="159">
        <v>1</v>
      </c>
      <c r="H610" s="159">
        <v>0</v>
      </c>
      <c r="I610" s="159">
        <v>0</v>
      </c>
      <c r="J610" s="159">
        <v>0</v>
      </c>
      <c r="K610" s="159">
        <v>0</v>
      </c>
      <c r="L610" s="159">
        <v>0</v>
      </c>
      <c r="M610" s="159">
        <v>0</v>
      </c>
      <c r="N610" s="159">
        <v>21.2</v>
      </c>
      <c r="O610" s="159" t="s">
        <v>101</v>
      </c>
      <c r="P610" s="2"/>
    </row>
    <row r="611" spans="1:16" ht="13.5" customHeight="1" x14ac:dyDescent="0.35">
      <c r="A611" s="160">
        <v>0.83333333333333304</v>
      </c>
      <c r="B611" s="159">
        <v>10</v>
      </c>
      <c r="C611" s="159">
        <v>0</v>
      </c>
      <c r="D611" s="159">
        <v>0</v>
      </c>
      <c r="E611" s="159">
        <v>8</v>
      </c>
      <c r="F611" s="159">
        <v>1</v>
      </c>
      <c r="G611" s="159">
        <v>1</v>
      </c>
      <c r="H611" s="159">
        <v>0</v>
      </c>
      <c r="I611" s="159">
        <v>0</v>
      </c>
      <c r="J611" s="159">
        <v>0</v>
      </c>
      <c r="K611" s="159">
        <v>0</v>
      </c>
      <c r="L611" s="159">
        <v>0</v>
      </c>
      <c r="M611" s="159">
        <v>0</v>
      </c>
      <c r="N611" s="159">
        <v>21.1</v>
      </c>
      <c r="O611" s="159" t="s">
        <v>101</v>
      </c>
      <c r="P611" s="2"/>
    </row>
    <row r="612" spans="1:16" ht="13.5" customHeight="1" x14ac:dyDescent="0.35">
      <c r="A612" s="160">
        <v>0.84375</v>
      </c>
      <c r="B612" s="159">
        <v>6</v>
      </c>
      <c r="C612" s="159">
        <v>0</v>
      </c>
      <c r="D612" s="159">
        <v>0</v>
      </c>
      <c r="E612" s="159">
        <v>4</v>
      </c>
      <c r="F612" s="159">
        <v>2</v>
      </c>
      <c r="G612" s="159">
        <v>0</v>
      </c>
      <c r="H612" s="159">
        <v>0</v>
      </c>
      <c r="I612" s="159">
        <v>0</v>
      </c>
      <c r="J612" s="159">
        <v>0</v>
      </c>
      <c r="K612" s="159">
        <v>0</v>
      </c>
      <c r="L612" s="159">
        <v>0</v>
      </c>
      <c r="M612" s="159">
        <v>0</v>
      </c>
      <c r="N612" s="159">
        <v>21.6</v>
      </c>
      <c r="O612" s="159" t="s">
        <v>101</v>
      </c>
      <c r="P612" s="2"/>
    </row>
    <row r="613" spans="1:16" ht="13.5" customHeight="1" x14ac:dyDescent="0.35">
      <c r="A613" s="160">
        <v>0.85416666666666696</v>
      </c>
      <c r="B613" s="159">
        <v>8</v>
      </c>
      <c r="C613" s="159">
        <v>0</v>
      </c>
      <c r="D613" s="159">
        <v>0</v>
      </c>
      <c r="E613" s="159">
        <v>4</v>
      </c>
      <c r="F613" s="159">
        <v>4</v>
      </c>
      <c r="G613" s="159">
        <v>0</v>
      </c>
      <c r="H613" s="159">
        <v>0</v>
      </c>
      <c r="I613" s="159">
        <v>0</v>
      </c>
      <c r="J613" s="159">
        <v>0</v>
      </c>
      <c r="K613" s="159">
        <v>0</v>
      </c>
      <c r="L613" s="159">
        <v>0</v>
      </c>
      <c r="M613" s="159">
        <v>0</v>
      </c>
      <c r="N613" s="159">
        <v>23.5</v>
      </c>
      <c r="O613" s="159" t="s">
        <v>101</v>
      </c>
      <c r="P613" s="2"/>
    </row>
    <row r="614" spans="1:16" ht="13.5" customHeight="1" x14ac:dyDescent="0.35">
      <c r="A614" s="160">
        <v>0.86458333333333304</v>
      </c>
      <c r="B614" s="159">
        <v>4</v>
      </c>
      <c r="C614" s="159">
        <v>0</v>
      </c>
      <c r="D614" s="159">
        <v>0</v>
      </c>
      <c r="E614" s="159">
        <v>2</v>
      </c>
      <c r="F614" s="159">
        <v>2</v>
      </c>
      <c r="G614" s="159">
        <v>0</v>
      </c>
      <c r="H614" s="159">
        <v>0</v>
      </c>
      <c r="I614" s="159">
        <v>0</v>
      </c>
      <c r="J614" s="159">
        <v>0</v>
      </c>
      <c r="K614" s="159">
        <v>0</v>
      </c>
      <c r="L614" s="159">
        <v>0</v>
      </c>
      <c r="M614" s="159">
        <v>0</v>
      </c>
      <c r="N614" s="159">
        <v>22.5</v>
      </c>
      <c r="O614" s="159" t="s">
        <v>101</v>
      </c>
      <c r="P614" s="2"/>
    </row>
    <row r="615" spans="1:16" ht="13.5" customHeight="1" x14ac:dyDescent="0.35">
      <c r="A615" s="160">
        <v>0.875</v>
      </c>
      <c r="B615" s="159">
        <v>16</v>
      </c>
      <c r="C615" s="159">
        <v>0</v>
      </c>
      <c r="D615" s="159">
        <v>0</v>
      </c>
      <c r="E615" s="159">
        <v>12</v>
      </c>
      <c r="F615" s="159">
        <v>4</v>
      </c>
      <c r="G615" s="159">
        <v>0</v>
      </c>
      <c r="H615" s="159">
        <v>0</v>
      </c>
      <c r="I615" s="159">
        <v>0</v>
      </c>
      <c r="J615" s="159">
        <v>0</v>
      </c>
      <c r="K615" s="159">
        <v>0</v>
      </c>
      <c r="L615" s="159">
        <v>0</v>
      </c>
      <c r="M615" s="159">
        <v>0</v>
      </c>
      <c r="N615" s="159">
        <v>23</v>
      </c>
      <c r="O615" s="159">
        <v>25.8</v>
      </c>
      <c r="P615" s="2"/>
    </row>
    <row r="616" spans="1:16" ht="13.5" customHeight="1" x14ac:dyDescent="0.35">
      <c r="A616" s="160">
        <v>0.88541666666666696</v>
      </c>
      <c r="B616" s="159">
        <v>13</v>
      </c>
      <c r="C616" s="159">
        <v>0</v>
      </c>
      <c r="D616" s="159">
        <v>0</v>
      </c>
      <c r="E616" s="159">
        <v>10</v>
      </c>
      <c r="F616" s="159">
        <v>2</v>
      </c>
      <c r="G616" s="159">
        <v>1</v>
      </c>
      <c r="H616" s="159">
        <v>0</v>
      </c>
      <c r="I616" s="159">
        <v>0</v>
      </c>
      <c r="J616" s="159">
        <v>0</v>
      </c>
      <c r="K616" s="159">
        <v>0</v>
      </c>
      <c r="L616" s="159">
        <v>0</v>
      </c>
      <c r="M616" s="159">
        <v>0</v>
      </c>
      <c r="N616" s="159">
        <v>22.3</v>
      </c>
      <c r="O616" s="159">
        <v>28.3</v>
      </c>
      <c r="P616" s="2"/>
    </row>
    <row r="617" spans="1:16" ht="13.5" customHeight="1" x14ac:dyDescent="0.35">
      <c r="A617" s="160">
        <v>0.89583333333333304</v>
      </c>
      <c r="B617" s="159">
        <v>15</v>
      </c>
      <c r="C617" s="159">
        <v>0</v>
      </c>
      <c r="D617" s="159">
        <v>1</v>
      </c>
      <c r="E617" s="159">
        <v>13</v>
      </c>
      <c r="F617" s="159">
        <v>0</v>
      </c>
      <c r="G617" s="159">
        <v>1</v>
      </c>
      <c r="H617" s="159">
        <v>0</v>
      </c>
      <c r="I617" s="159">
        <v>0</v>
      </c>
      <c r="J617" s="159">
        <v>0</v>
      </c>
      <c r="K617" s="159">
        <v>0</v>
      </c>
      <c r="L617" s="159">
        <v>0</v>
      </c>
      <c r="M617" s="159">
        <v>0</v>
      </c>
      <c r="N617" s="159">
        <v>23.1</v>
      </c>
      <c r="O617" s="159">
        <v>30.8</v>
      </c>
      <c r="P617" s="2"/>
    </row>
    <row r="618" spans="1:16" ht="13.5" customHeight="1" x14ac:dyDescent="0.35">
      <c r="A618" s="160">
        <v>0.90625</v>
      </c>
      <c r="B618" s="159">
        <v>14</v>
      </c>
      <c r="C618" s="159">
        <v>0</v>
      </c>
      <c r="D618" s="159">
        <v>0</v>
      </c>
      <c r="E618" s="159">
        <v>11</v>
      </c>
      <c r="F618" s="159">
        <v>3</v>
      </c>
      <c r="G618" s="159">
        <v>0</v>
      </c>
      <c r="H618" s="159">
        <v>0</v>
      </c>
      <c r="I618" s="159">
        <v>0</v>
      </c>
      <c r="J618" s="159">
        <v>0</v>
      </c>
      <c r="K618" s="159">
        <v>0</v>
      </c>
      <c r="L618" s="159">
        <v>0</v>
      </c>
      <c r="M618" s="159">
        <v>0</v>
      </c>
      <c r="N618" s="159">
        <v>21.9</v>
      </c>
      <c r="O618" s="159">
        <v>25.4</v>
      </c>
      <c r="P618" s="2"/>
    </row>
    <row r="619" spans="1:16" ht="13.5" customHeight="1" x14ac:dyDescent="0.35">
      <c r="A619" s="160">
        <v>0.91666666666666696</v>
      </c>
      <c r="B619" s="159">
        <v>14</v>
      </c>
      <c r="C619" s="159">
        <v>0</v>
      </c>
      <c r="D619" s="159">
        <v>1</v>
      </c>
      <c r="E619" s="159">
        <v>8</v>
      </c>
      <c r="F619" s="159">
        <v>5</v>
      </c>
      <c r="G619" s="159">
        <v>0</v>
      </c>
      <c r="H619" s="159">
        <v>0</v>
      </c>
      <c r="I619" s="159">
        <v>0</v>
      </c>
      <c r="J619" s="159">
        <v>0</v>
      </c>
      <c r="K619" s="159">
        <v>0</v>
      </c>
      <c r="L619" s="159">
        <v>0</v>
      </c>
      <c r="M619" s="159">
        <v>0</v>
      </c>
      <c r="N619" s="159">
        <v>19.2</v>
      </c>
      <c r="O619" s="159">
        <v>22.7</v>
      </c>
      <c r="P619" s="2"/>
    </row>
    <row r="620" spans="1:16" ht="13.5" customHeight="1" x14ac:dyDescent="0.35">
      <c r="A620" s="160">
        <v>0.92708333333333304</v>
      </c>
      <c r="B620" s="159">
        <v>23</v>
      </c>
      <c r="C620" s="159">
        <v>0</v>
      </c>
      <c r="D620" s="159">
        <v>0</v>
      </c>
      <c r="E620" s="159">
        <v>19</v>
      </c>
      <c r="F620" s="159">
        <v>3</v>
      </c>
      <c r="G620" s="159">
        <v>1</v>
      </c>
      <c r="H620" s="159">
        <v>0</v>
      </c>
      <c r="I620" s="159">
        <v>0</v>
      </c>
      <c r="J620" s="159">
        <v>0</v>
      </c>
      <c r="K620" s="159">
        <v>0</v>
      </c>
      <c r="L620" s="159">
        <v>0</v>
      </c>
      <c r="M620" s="159">
        <v>0</v>
      </c>
      <c r="N620" s="159">
        <v>22.5</v>
      </c>
      <c r="O620" s="159">
        <v>25.8</v>
      </c>
      <c r="P620" s="2"/>
    </row>
    <row r="621" spans="1:16" ht="13.5" customHeight="1" x14ac:dyDescent="0.35">
      <c r="A621" s="160">
        <v>0.9375</v>
      </c>
      <c r="B621" s="159">
        <v>24</v>
      </c>
      <c r="C621" s="159">
        <v>0</v>
      </c>
      <c r="D621" s="159">
        <v>0</v>
      </c>
      <c r="E621" s="159">
        <v>20</v>
      </c>
      <c r="F621" s="159">
        <v>3</v>
      </c>
      <c r="G621" s="159">
        <v>1</v>
      </c>
      <c r="H621" s="159">
        <v>0</v>
      </c>
      <c r="I621" s="159">
        <v>0</v>
      </c>
      <c r="J621" s="159">
        <v>0</v>
      </c>
      <c r="K621" s="159">
        <v>0</v>
      </c>
      <c r="L621" s="159">
        <v>0</v>
      </c>
      <c r="M621" s="159">
        <v>0</v>
      </c>
      <c r="N621" s="159">
        <v>23.1</v>
      </c>
      <c r="O621" s="159">
        <v>28.8</v>
      </c>
      <c r="P621" s="2"/>
    </row>
    <row r="622" spans="1:16" ht="13.5" customHeight="1" x14ac:dyDescent="0.35">
      <c r="A622" s="160">
        <v>0.94791666666666696</v>
      </c>
      <c r="B622" s="159">
        <v>102</v>
      </c>
      <c r="C622" s="159">
        <v>0</v>
      </c>
      <c r="D622" s="159">
        <v>0</v>
      </c>
      <c r="E622" s="159">
        <v>85</v>
      </c>
      <c r="F622" s="159">
        <v>17</v>
      </c>
      <c r="G622" s="159">
        <v>0</v>
      </c>
      <c r="H622" s="159">
        <v>0</v>
      </c>
      <c r="I622" s="159">
        <v>0</v>
      </c>
      <c r="J622" s="159">
        <v>0</v>
      </c>
      <c r="K622" s="159">
        <v>0</v>
      </c>
      <c r="L622" s="159">
        <v>0</v>
      </c>
      <c r="M622" s="159">
        <v>0</v>
      </c>
      <c r="N622" s="159">
        <v>13.9</v>
      </c>
      <c r="O622" s="159">
        <v>18</v>
      </c>
      <c r="P622" s="2"/>
    </row>
    <row r="623" spans="1:16" ht="13.5" customHeight="1" x14ac:dyDescent="0.35">
      <c r="A623" s="160">
        <v>0.95833333333333304</v>
      </c>
      <c r="B623" s="159">
        <v>93</v>
      </c>
      <c r="C623" s="159">
        <v>0</v>
      </c>
      <c r="D623" s="159">
        <v>0</v>
      </c>
      <c r="E623" s="159">
        <v>84</v>
      </c>
      <c r="F623" s="159">
        <v>9</v>
      </c>
      <c r="G623" s="159">
        <v>0</v>
      </c>
      <c r="H623" s="159">
        <v>0</v>
      </c>
      <c r="I623" s="159">
        <v>0</v>
      </c>
      <c r="J623" s="159">
        <v>0</v>
      </c>
      <c r="K623" s="159">
        <v>0</v>
      </c>
      <c r="L623" s="159">
        <v>0</v>
      </c>
      <c r="M623" s="159">
        <v>0</v>
      </c>
      <c r="N623" s="159">
        <v>12.1</v>
      </c>
      <c r="O623" s="159">
        <v>14.7</v>
      </c>
      <c r="P623" s="2"/>
    </row>
    <row r="624" spans="1:16" ht="13.5" customHeight="1" x14ac:dyDescent="0.35">
      <c r="A624" s="160">
        <v>0.96875</v>
      </c>
      <c r="B624" s="159">
        <v>100</v>
      </c>
      <c r="C624" s="159">
        <v>0</v>
      </c>
      <c r="D624" s="159">
        <v>0</v>
      </c>
      <c r="E624" s="159">
        <v>88</v>
      </c>
      <c r="F624" s="159">
        <v>11</v>
      </c>
      <c r="G624" s="159">
        <v>0</v>
      </c>
      <c r="H624" s="159">
        <v>0</v>
      </c>
      <c r="I624" s="159">
        <v>0</v>
      </c>
      <c r="J624" s="159">
        <v>0</v>
      </c>
      <c r="K624" s="159">
        <v>0</v>
      </c>
      <c r="L624" s="159">
        <v>0</v>
      </c>
      <c r="M624" s="159">
        <v>1</v>
      </c>
      <c r="N624" s="159">
        <v>12.2</v>
      </c>
      <c r="O624" s="159">
        <v>15.2</v>
      </c>
      <c r="P624" s="2"/>
    </row>
    <row r="625" spans="1:16" ht="13.5" customHeight="1" x14ac:dyDescent="0.35">
      <c r="A625" s="160">
        <v>0.97916666666666696</v>
      </c>
      <c r="B625" s="159">
        <v>93</v>
      </c>
      <c r="C625" s="159">
        <v>0</v>
      </c>
      <c r="D625" s="159">
        <v>0</v>
      </c>
      <c r="E625" s="159">
        <v>78</v>
      </c>
      <c r="F625" s="159">
        <v>14</v>
      </c>
      <c r="G625" s="159">
        <v>0</v>
      </c>
      <c r="H625" s="159">
        <v>0</v>
      </c>
      <c r="I625" s="159">
        <v>0</v>
      </c>
      <c r="J625" s="159">
        <v>1</v>
      </c>
      <c r="K625" s="159">
        <v>0</v>
      </c>
      <c r="L625" s="159">
        <v>0</v>
      </c>
      <c r="M625" s="159">
        <v>0</v>
      </c>
      <c r="N625" s="159">
        <v>11</v>
      </c>
      <c r="O625" s="159">
        <v>14.1</v>
      </c>
      <c r="P625" s="2"/>
    </row>
    <row r="626" spans="1:16" ht="13.5" customHeight="1" thickBot="1" x14ac:dyDescent="0.4">
      <c r="A626" s="161">
        <v>0.98958333333333304</v>
      </c>
      <c r="B626" s="159">
        <v>43</v>
      </c>
      <c r="C626" s="159">
        <v>0</v>
      </c>
      <c r="D626" s="159">
        <v>0</v>
      </c>
      <c r="E626" s="159">
        <v>32</v>
      </c>
      <c r="F626" s="159">
        <v>10</v>
      </c>
      <c r="G626" s="159">
        <v>1</v>
      </c>
      <c r="H626" s="159">
        <v>0</v>
      </c>
      <c r="I626" s="159">
        <v>0</v>
      </c>
      <c r="J626" s="159">
        <v>0</v>
      </c>
      <c r="K626" s="159">
        <v>0</v>
      </c>
      <c r="L626" s="159">
        <v>0</v>
      </c>
      <c r="M626" s="159">
        <v>0</v>
      </c>
      <c r="N626" s="159">
        <v>13.3</v>
      </c>
      <c r="O626" s="159">
        <v>21.6</v>
      </c>
      <c r="P626" s="2"/>
    </row>
    <row r="627" spans="1:16" ht="13.5" customHeight="1" thickTop="1" x14ac:dyDescent="0.35">
      <c r="A627" s="162" t="s">
        <v>88</v>
      </c>
      <c r="B627" s="163">
        <f t="shared" ref="B627:M627" si="90">SUM(B559:B606)</f>
        <v>922</v>
      </c>
      <c r="C627" s="163">
        <f t="shared" si="90"/>
        <v>1</v>
      </c>
      <c r="D627" s="163">
        <f t="shared" si="90"/>
        <v>8</v>
      </c>
      <c r="E627" s="163">
        <f t="shared" si="90"/>
        <v>673</v>
      </c>
      <c r="F627" s="163">
        <f t="shared" si="90"/>
        <v>209</v>
      </c>
      <c r="G627" s="163">
        <f t="shared" si="90"/>
        <v>26</v>
      </c>
      <c r="H627" s="163">
        <f t="shared" si="90"/>
        <v>2</v>
      </c>
      <c r="I627" s="163">
        <f t="shared" si="90"/>
        <v>0</v>
      </c>
      <c r="J627" s="163">
        <f t="shared" si="90"/>
        <v>1</v>
      </c>
      <c r="K627" s="163">
        <f t="shared" si="90"/>
        <v>0</v>
      </c>
      <c r="L627" s="163">
        <f t="shared" si="90"/>
        <v>0</v>
      </c>
      <c r="M627" s="163">
        <f t="shared" si="90"/>
        <v>2</v>
      </c>
      <c r="N627" s="164">
        <v>20.8</v>
      </c>
      <c r="O627" s="164">
        <v>25.4</v>
      </c>
    </row>
    <row r="628" spans="1:16" ht="13.5" customHeight="1" x14ac:dyDescent="0.35">
      <c r="A628" s="165" t="s">
        <v>90</v>
      </c>
      <c r="B628" s="159">
        <f t="shared" ref="B628:M628" si="91">SUM(B555:B618)</f>
        <v>1062</v>
      </c>
      <c r="C628" s="159">
        <f t="shared" si="91"/>
        <v>1</v>
      </c>
      <c r="D628" s="159">
        <f t="shared" si="91"/>
        <v>9</v>
      </c>
      <c r="E628" s="159">
        <f t="shared" si="91"/>
        <v>778</v>
      </c>
      <c r="F628" s="159">
        <f t="shared" si="91"/>
        <v>233</v>
      </c>
      <c r="G628" s="159">
        <f t="shared" si="91"/>
        <v>35</v>
      </c>
      <c r="H628" s="159">
        <f t="shared" si="91"/>
        <v>2</v>
      </c>
      <c r="I628" s="159">
        <f t="shared" si="91"/>
        <v>0</v>
      </c>
      <c r="J628" s="159">
        <f t="shared" si="91"/>
        <v>2</v>
      </c>
      <c r="K628" s="159">
        <f t="shared" si="91"/>
        <v>0</v>
      </c>
      <c r="L628" s="159">
        <f t="shared" si="91"/>
        <v>0</v>
      </c>
      <c r="M628" s="159">
        <f t="shared" si="91"/>
        <v>2</v>
      </c>
      <c r="N628" s="166">
        <v>21</v>
      </c>
      <c r="O628" s="166">
        <v>25.7</v>
      </c>
    </row>
    <row r="629" spans="1:16" ht="13.5" customHeight="1" x14ac:dyDescent="0.35">
      <c r="A629" s="159" t="s">
        <v>91</v>
      </c>
      <c r="B629" s="159">
        <f t="shared" ref="B629:M629" si="92">SUM(B555:B626)</f>
        <v>1554</v>
      </c>
      <c r="C629" s="159">
        <f t="shared" si="92"/>
        <v>1</v>
      </c>
      <c r="D629" s="159">
        <f t="shared" si="92"/>
        <v>10</v>
      </c>
      <c r="E629" s="159">
        <f t="shared" si="92"/>
        <v>1192</v>
      </c>
      <c r="F629" s="159">
        <f t="shared" si="92"/>
        <v>305</v>
      </c>
      <c r="G629" s="159">
        <f t="shared" si="92"/>
        <v>38</v>
      </c>
      <c r="H629" s="159">
        <f t="shared" si="92"/>
        <v>2</v>
      </c>
      <c r="I629" s="159">
        <f t="shared" si="92"/>
        <v>0</v>
      </c>
      <c r="J629" s="159">
        <f t="shared" si="92"/>
        <v>3</v>
      </c>
      <c r="K629" s="159">
        <f t="shared" si="92"/>
        <v>0</v>
      </c>
      <c r="L629" s="159">
        <f t="shared" si="92"/>
        <v>0</v>
      </c>
      <c r="M629" s="159">
        <f t="shared" si="92"/>
        <v>3</v>
      </c>
      <c r="N629" s="166">
        <v>18.7</v>
      </c>
      <c r="O629" s="166">
        <v>24.6</v>
      </c>
    </row>
    <row r="630" spans="1:16" ht="13.5" customHeight="1" thickBot="1" x14ac:dyDescent="0.4">
      <c r="A630" s="167" t="s">
        <v>92</v>
      </c>
      <c r="B630" s="167">
        <f t="shared" ref="B630:M630" si="93">SUM(B531:B626)</f>
        <v>1596</v>
      </c>
      <c r="C630" s="167">
        <f t="shared" si="93"/>
        <v>1</v>
      </c>
      <c r="D630" s="167">
        <f t="shared" si="93"/>
        <v>10</v>
      </c>
      <c r="E630" s="167">
        <f t="shared" si="93"/>
        <v>1222</v>
      </c>
      <c r="F630" s="167">
        <f t="shared" si="93"/>
        <v>311</v>
      </c>
      <c r="G630" s="167">
        <f t="shared" si="93"/>
        <v>44</v>
      </c>
      <c r="H630" s="167">
        <f t="shared" si="93"/>
        <v>2</v>
      </c>
      <c r="I630" s="167">
        <f t="shared" si="93"/>
        <v>0</v>
      </c>
      <c r="J630" s="167">
        <f t="shared" si="93"/>
        <v>3</v>
      </c>
      <c r="K630" s="167">
        <f t="shared" si="93"/>
        <v>0</v>
      </c>
      <c r="L630" s="167">
        <f t="shared" si="93"/>
        <v>0</v>
      </c>
      <c r="M630" s="167">
        <f t="shared" si="93"/>
        <v>3</v>
      </c>
      <c r="N630" s="168">
        <v>18.7</v>
      </c>
      <c r="O630" s="168">
        <v>24.6</v>
      </c>
    </row>
    <row r="631" spans="1:16" ht="13.5" customHeight="1" thickTop="1" x14ac:dyDescent="0.35">
      <c r="N631" s="169"/>
      <c r="O631" s="169"/>
    </row>
    <row r="632" spans="1:16"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row>
    <row r="633" spans="1:16" ht="13.5" customHeight="1" thickTop="1" thickBot="1" x14ac:dyDescent="0.4">
      <c r="A633" s="170"/>
      <c r="B633" s="533" t="s">
        <v>73</v>
      </c>
      <c r="C633" s="533" t="s">
        <v>74</v>
      </c>
      <c r="D633" s="533" t="s">
        <v>75</v>
      </c>
      <c r="E633" s="533" t="s">
        <v>76</v>
      </c>
      <c r="F633" s="533" t="s">
        <v>77</v>
      </c>
      <c r="G633" s="533" t="s">
        <v>78</v>
      </c>
      <c r="H633" s="533" t="s">
        <v>79</v>
      </c>
      <c r="I633" s="533" t="s">
        <v>80</v>
      </c>
      <c r="J633" s="533" t="s">
        <v>81</v>
      </c>
      <c r="K633" s="533" t="s">
        <v>82</v>
      </c>
      <c r="L633" s="533" t="s">
        <v>83</v>
      </c>
      <c r="M633" s="533" t="s">
        <v>84</v>
      </c>
      <c r="N633" s="535" t="s">
        <v>85</v>
      </c>
      <c r="O633" s="535" t="s">
        <v>86</v>
      </c>
    </row>
    <row r="634" spans="1:16" ht="13.5" customHeight="1" thickTop="1" thickBot="1" x14ac:dyDescent="0.4">
      <c r="A634" s="173" t="s">
        <v>55</v>
      </c>
      <c r="B634" s="534"/>
      <c r="C634" s="534"/>
      <c r="D634" s="534"/>
      <c r="E634" s="534"/>
      <c r="F634" s="534"/>
      <c r="G634" s="534"/>
      <c r="H634" s="534"/>
      <c r="I634" s="534"/>
      <c r="J634" s="534"/>
      <c r="K634" s="534"/>
      <c r="L634" s="534"/>
      <c r="M634" s="534"/>
      <c r="N634" s="536"/>
      <c r="O634" s="536"/>
    </row>
    <row r="635" spans="1:16" ht="13.5" customHeight="1" thickTop="1" x14ac:dyDescent="0.35">
      <c r="A635" s="158">
        <v>0</v>
      </c>
      <c r="B635" s="159">
        <v>9</v>
      </c>
      <c r="C635" s="159">
        <v>0</v>
      </c>
      <c r="D635" s="159">
        <v>0</v>
      </c>
      <c r="E635" s="159">
        <v>7</v>
      </c>
      <c r="F635" s="159">
        <v>2</v>
      </c>
      <c r="G635" s="159">
        <v>0</v>
      </c>
      <c r="H635" s="159">
        <v>0</v>
      </c>
      <c r="I635" s="159">
        <v>0</v>
      </c>
      <c r="J635" s="159">
        <v>0</v>
      </c>
      <c r="K635" s="159">
        <v>0</v>
      </c>
      <c r="L635" s="159">
        <v>0</v>
      </c>
      <c r="M635" s="159">
        <v>0</v>
      </c>
      <c r="N635" s="159">
        <v>24.7</v>
      </c>
      <c r="O635" s="159" t="s">
        <v>101</v>
      </c>
      <c r="P635" s="2"/>
    </row>
    <row r="636" spans="1:16" ht="13.5" customHeight="1" x14ac:dyDescent="0.35">
      <c r="A636" s="160">
        <v>1.0416666666666666E-2</v>
      </c>
      <c r="B636" s="159">
        <v>11</v>
      </c>
      <c r="C636" s="159">
        <v>0</v>
      </c>
      <c r="D636" s="159">
        <v>0</v>
      </c>
      <c r="E636" s="159">
        <v>4</v>
      </c>
      <c r="F636" s="159">
        <v>7</v>
      </c>
      <c r="G636" s="159">
        <v>0</v>
      </c>
      <c r="H636" s="159">
        <v>0</v>
      </c>
      <c r="I636" s="159">
        <v>0</v>
      </c>
      <c r="J636" s="159">
        <v>0</v>
      </c>
      <c r="K636" s="159">
        <v>0</v>
      </c>
      <c r="L636" s="159">
        <v>0</v>
      </c>
      <c r="M636" s="159">
        <v>0</v>
      </c>
      <c r="N636" s="159">
        <v>22.6</v>
      </c>
      <c r="O636" s="159">
        <v>25.3</v>
      </c>
      <c r="P636" s="2"/>
    </row>
    <row r="637" spans="1:16" ht="13.5" customHeight="1" x14ac:dyDescent="0.35">
      <c r="A637" s="160">
        <v>2.0833333333333332E-2</v>
      </c>
      <c r="B637" s="159">
        <v>13</v>
      </c>
      <c r="C637" s="159">
        <v>0</v>
      </c>
      <c r="D637" s="159">
        <v>0</v>
      </c>
      <c r="E637" s="159">
        <v>8</v>
      </c>
      <c r="F637" s="159">
        <v>4</v>
      </c>
      <c r="G637" s="159">
        <v>1</v>
      </c>
      <c r="H637" s="159">
        <v>0</v>
      </c>
      <c r="I637" s="159">
        <v>0</v>
      </c>
      <c r="J637" s="159">
        <v>0</v>
      </c>
      <c r="K637" s="159">
        <v>0</v>
      </c>
      <c r="L637" s="159">
        <v>0</v>
      </c>
      <c r="M637" s="159">
        <v>0</v>
      </c>
      <c r="N637" s="159">
        <v>24.5</v>
      </c>
      <c r="O637" s="159">
        <v>28</v>
      </c>
      <c r="P637" s="2"/>
    </row>
    <row r="638" spans="1:16" ht="13.5" customHeight="1" x14ac:dyDescent="0.35">
      <c r="A638" s="160">
        <v>3.125E-2</v>
      </c>
      <c r="B638" s="159">
        <v>7</v>
      </c>
      <c r="C638" s="159">
        <v>0</v>
      </c>
      <c r="D638" s="159">
        <v>0</v>
      </c>
      <c r="E638" s="159">
        <v>6</v>
      </c>
      <c r="F638" s="159">
        <v>1</v>
      </c>
      <c r="G638" s="159">
        <v>0</v>
      </c>
      <c r="H638" s="159">
        <v>0</v>
      </c>
      <c r="I638" s="159">
        <v>0</v>
      </c>
      <c r="J638" s="159">
        <v>0</v>
      </c>
      <c r="K638" s="159">
        <v>0</v>
      </c>
      <c r="L638" s="159">
        <v>0</v>
      </c>
      <c r="M638" s="159">
        <v>0</v>
      </c>
      <c r="N638" s="159">
        <v>24.4</v>
      </c>
      <c r="O638" s="159" t="s">
        <v>101</v>
      </c>
      <c r="P638" s="2"/>
    </row>
    <row r="639" spans="1:16" ht="13.5" customHeight="1" x14ac:dyDescent="0.35">
      <c r="A639" s="160">
        <v>4.1666666666666664E-2</v>
      </c>
      <c r="B639" s="159">
        <v>7</v>
      </c>
      <c r="C639" s="159">
        <v>0</v>
      </c>
      <c r="D639" s="159">
        <v>0</v>
      </c>
      <c r="E639" s="159">
        <v>6</v>
      </c>
      <c r="F639" s="159">
        <v>1</v>
      </c>
      <c r="G639" s="159">
        <v>0</v>
      </c>
      <c r="H639" s="159">
        <v>0</v>
      </c>
      <c r="I639" s="159">
        <v>0</v>
      </c>
      <c r="J639" s="159">
        <v>0</v>
      </c>
      <c r="K639" s="159">
        <v>0</v>
      </c>
      <c r="L639" s="159">
        <v>0</v>
      </c>
      <c r="M639" s="159">
        <v>0</v>
      </c>
      <c r="N639" s="159">
        <v>23</v>
      </c>
      <c r="O639" s="159" t="s">
        <v>101</v>
      </c>
      <c r="P639" s="2"/>
    </row>
    <row r="640" spans="1:16" ht="13.5" customHeight="1" x14ac:dyDescent="0.35">
      <c r="A640" s="160">
        <v>5.2083333333333336E-2</v>
      </c>
      <c r="B640" s="159">
        <v>11</v>
      </c>
      <c r="C640" s="159">
        <v>0</v>
      </c>
      <c r="D640" s="159">
        <v>0</v>
      </c>
      <c r="E640" s="159">
        <v>9</v>
      </c>
      <c r="F640" s="159">
        <v>0</v>
      </c>
      <c r="G640" s="159">
        <v>2</v>
      </c>
      <c r="H640" s="159">
        <v>0</v>
      </c>
      <c r="I640" s="159">
        <v>0</v>
      </c>
      <c r="J640" s="159">
        <v>0</v>
      </c>
      <c r="K640" s="159">
        <v>0</v>
      </c>
      <c r="L640" s="159">
        <v>0</v>
      </c>
      <c r="M640" s="159">
        <v>0</v>
      </c>
      <c r="N640" s="159">
        <v>21.8</v>
      </c>
      <c r="O640" s="159">
        <v>25.7</v>
      </c>
      <c r="P640" s="2"/>
    </row>
    <row r="641" spans="1:16" ht="13.5" customHeight="1" x14ac:dyDescent="0.35">
      <c r="A641" s="160">
        <v>6.25E-2</v>
      </c>
      <c r="B641" s="159">
        <v>6</v>
      </c>
      <c r="C641" s="159">
        <v>0</v>
      </c>
      <c r="D641" s="159">
        <v>1</v>
      </c>
      <c r="E641" s="159">
        <v>5</v>
      </c>
      <c r="F641" s="159">
        <v>0</v>
      </c>
      <c r="G641" s="159">
        <v>0</v>
      </c>
      <c r="H641" s="159">
        <v>0</v>
      </c>
      <c r="I641" s="159">
        <v>0</v>
      </c>
      <c r="J641" s="159">
        <v>0</v>
      </c>
      <c r="K641" s="159">
        <v>0</v>
      </c>
      <c r="L641" s="159">
        <v>0</v>
      </c>
      <c r="M641" s="159">
        <v>0</v>
      </c>
      <c r="N641" s="159">
        <v>22.9</v>
      </c>
      <c r="O641" s="159" t="s">
        <v>101</v>
      </c>
      <c r="P641" s="2"/>
    </row>
    <row r="642" spans="1:16" ht="13.5" customHeight="1" x14ac:dyDescent="0.35">
      <c r="A642" s="160">
        <v>7.2916666666666699E-2</v>
      </c>
      <c r="B642" s="159">
        <v>3</v>
      </c>
      <c r="C642" s="159">
        <v>0</v>
      </c>
      <c r="D642" s="159">
        <v>0</v>
      </c>
      <c r="E642" s="159">
        <v>2</v>
      </c>
      <c r="F642" s="159">
        <v>1</v>
      </c>
      <c r="G642" s="159">
        <v>0</v>
      </c>
      <c r="H642" s="159">
        <v>0</v>
      </c>
      <c r="I642" s="159">
        <v>0</v>
      </c>
      <c r="J642" s="159">
        <v>0</v>
      </c>
      <c r="K642" s="159">
        <v>0</v>
      </c>
      <c r="L642" s="159">
        <v>0</v>
      </c>
      <c r="M642" s="159">
        <v>0</v>
      </c>
      <c r="N642" s="159">
        <v>23.9</v>
      </c>
      <c r="O642" s="159" t="s">
        <v>101</v>
      </c>
      <c r="P642" s="2"/>
    </row>
    <row r="643" spans="1:16" ht="13.5" customHeight="1" x14ac:dyDescent="0.35">
      <c r="A643" s="160">
        <v>8.3333333333333301E-2</v>
      </c>
      <c r="B643" s="159">
        <v>4</v>
      </c>
      <c r="C643" s="159">
        <v>0</v>
      </c>
      <c r="D643" s="159">
        <v>0</v>
      </c>
      <c r="E643" s="159">
        <v>3</v>
      </c>
      <c r="F643" s="159">
        <v>1</v>
      </c>
      <c r="G643" s="159">
        <v>0</v>
      </c>
      <c r="H643" s="159">
        <v>0</v>
      </c>
      <c r="I643" s="159">
        <v>0</v>
      </c>
      <c r="J643" s="159">
        <v>0</v>
      </c>
      <c r="K643" s="159">
        <v>0</v>
      </c>
      <c r="L643" s="159">
        <v>0</v>
      </c>
      <c r="M643" s="159">
        <v>0</v>
      </c>
      <c r="N643" s="159">
        <v>25.9</v>
      </c>
      <c r="O643" s="159" t="s">
        <v>101</v>
      </c>
      <c r="P643" s="2"/>
    </row>
    <row r="644" spans="1:16" ht="13.5" customHeight="1" x14ac:dyDescent="0.35">
      <c r="A644" s="160">
        <v>9.375E-2</v>
      </c>
      <c r="B644" s="159">
        <v>4</v>
      </c>
      <c r="C644" s="159">
        <v>0</v>
      </c>
      <c r="D644" s="159">
        <v>0</v>
      </c>
      <c r="E644" s="159">
        <v>3</v>
      </c>
      <c r="F644" s="159">
        <v>1</v>
      </c>
      <c r="G644" s="159">
        <v>0</v>
      </c>
      <c r="H644" s="159">
        <v>0</v>
      </c>
      <c r="I644" s="159">
        <v>0</v>
      </c>
      <c r="J644" s="159">
        <v>0</v>
      </c>
      <c r="K644" s="159">
        <v>0</v>
      </c>
      <c r="L644" s="159">
        <v>0</v>
      </c>
      <c r="M644" s="159">
        <v>0</v>
      </c>
      <c r="N644" s="159">
        <v>25.6</v>
      </c>
      <c r="O644" s="159" t="s">
        <v>101</v>
      </c>
      <c r="P644" s="2"/>
    </row>
    <row r="645" spans="1:16" ht="13.5" customHeight="1" x14ac:dyDescent="0.35">
      <c r="A645" s="160">
        <v>0.104166666666667</v>
      </c>
      <c r="B645" s="159">
        <v>6</v>
      </c>
      <c r="C645" s="159">
        <v>0</v>
      </c>
      <c r="D645" s="159">
        <v>0</v>
      </c>
      <c r="E645" s="159">
        <v>3</v>
      </c>
      <c r="F645" s="159">
        <v>3</v>
      </c>
      <c r="G645" s="159">
        <v>0</v>
      </c>
      <c r="H645" s="159">
        <v>0</v>
      </c>
      <c r="I645" s="159">
        <v>0</v>
      </c>
      <c r="J645" s="159">
        <v>0</v>
      </c>
      <c r="K645" s="159">
        <v>0</v>
      </c>
      <c r="L645" s="159">
        <v>0</v>
      </c>
      <c r="M645" s="159">
        <v>0</v>
      </c>
      <c r="N645" s="159">
        <v>26.9</v>
      </c>
      <c r="O645" s="159" t="s">
        <v>101</v>
      </c>
      <c r="P645" s="2"/>
    </row>
    <row r="646" spans="1:16" ht="13.5" customHeight="1" x14ac:dyDescent="0.35">
      <c r="A646" s="160">
        <v>0.114583333333333</v>
      </c>
      <c r="B646" s="159">
        <v>1</v>
      </c>
      <c r="C646" s="159">
        <v>0</v>
      </c>
      <c r="D646" s="159">
        <v>0</v>
      </c>
      <c r="E646" s="159">
        <v>1</v>
      </c>
      <c r="F646" s="159">
        <v>0</v>
      </c>
      <c r="G646" s="159">
        <v>0</v>
      </c>
      <c r="H646" s="159">
        <v>0</v>
      </c>
      <c r="I646" s="159">
        <v>0</v>
      </c>
      <c r="J646" s="159">
        <v>0</v>
      </c>
      <c r="K646" s="159">
        <v>0</v>
      </c>
      <c r="L646" s="159">
        <v>0</v>
      </c>
      <c r="M646" s="159">
        <v>0</v>
      </c>
      <c r="N646" s="159">
        <v>24</v>
      </c>
      <c r="O646" s="159" t="s">
        <v>101</v>
      </c>
      <c r="P646" s="2"/>
    </row>
    <row r="647" spans="1:16" ht="13.5" customHeight="1" x14ac:dyDescent="0.35">
      <c r="A647" s="160">
        <v>0.125</v>
      </c>
      <c r="B647" s="159">
        <v>2</v>
      </c>
      <c r="C647" s="159">
        <v>0</v>
      </c>
      <c r="D647" s="159">
        <v>0</v>
      </c>
      <c r="E647" s="159">
        <v>2</v>
      </c>
      <c r="F647" s="159">
        <v>0</v>
      </c>
      <c r="G647" s="159">
        <v>0</v>
      </c>
      <c r="H647" s="159">
        <v>0</v>
      </c>
      <c r="I647" s="159">
        <v>0</v>
      </c>
      <c r="J647" s="159">
        <v>0</v>
      </c>
      <c r="K647" s="159">
        <v>0</v>
      </c>
      <c r="L647" s="159">
        <v>0</v>
      </c>
      <c r="M647" s="159">
        <v>0</v>
      </c>
      <c r="N647" s="159">
        <v>21.5</v>
      </c>
      <c r="O647" s="159" t="s">
        <v>101</v>
      </c>
      <c r="P647" s="2"/>
    </row>
    <row r="648" spans="1:16" ht="13.5" customHeight="1" x14ac:dyDescent="0.35">
      <c r="A648" s="160">
        <v>0.13541666666666699</v>
      </c>
      <c r="B648" s="159">
        <v>6</v>
      </c>
      <c r="C648" s="159">
        <v>0</v>
      </c>
      <c r="D648" s="159">
        <v>0</v>
      </c>
      <c r="E648" s="159">
        <v>2</v>
      </c>
      <c r="F648" s="159">
        <v>3</v>
      </c>
      <c r="G648" s="159">
        <v>1</v>
      </c>
      <c r="H648" s="159">
        <v>0</v>
      </c>
      <c r="I648" s="159">
        <v>0</v>
      </c>
      <c r="J648" s="159">
        <v>0</v>
      </c>
      <c r="K648" s="159">
        <v>0</v>
      </c>
      <c r="L648" s="159">
        <v>0</v>
      </c>
      <c r="M648" s="159">
        <v>0</v>
      </c>
      <c r="N648" s="159">
        <v>20</v>
      </c>
      <c r="O648" s="159" t="s">
        <v>101</v>
      </c>
      <c r="P648" s="2"/>
    </row>
    <row r="649" spans="1:16" ht="13.5" customHeight="1" x14ac:dyDescent="0.35">
      <c r="A649" s="160">
        <v>0.14583333333333301</v>
      </c>
      <c r="B649" s="159">
        <v>5</v>
      </c>
      <c r="C649" s="159">
        <v>0</v>
      </c>
      <c r="D649" s="159">
        <v>0</v>
      </c>
      <c r="E649" s="159">
        <v>2</v>
      </c>
      <c r="F649" s="159">
        <v>3</v>
      </c>
      <c r="G649" s="159">
        <v>0</v>
      </c>
      <c r="H649" s="159">
        <v>0</v>
      </c>
      <c r="I649" s="159">
        <v>0</v>
      </c>
      <c r="J649" s="159">
        <v>0</v>
      </c>
      <c r="K649" s="159">
        <v>0</v>
      </c>
      <c r="L649" s="159">
        <v>0</v>
      </c>
      <c r="M649" s="159">
        <v>0</v>
      </c>
      <c r="N649" s="159">
        <v>25.4</v>
      </c>
      <c r="O649" s="159" t="s">
        <v>101</v>
      </c>
      <c r="P649" s="2"/>
    </row>
    <row r="650" spans="1:16" ht="13.5" customHeight="1" x14ac:dyDescent="0.35">
      <c r="A650" s="160">
        <v>0.15625</v>
      </c>
      <c r="B650" s="159">
        <v>1</v>
      </c>
      <c r="C650" s="159">
        <v>0</v>
      </c>
      <c r="D650" s="159">
        <v>0</v>
      </c>
      <c r="E650" s="159">
        <v>1</v>
      </c>
      <c r="F650" s="159">
        <v>0</v>
      </c>
      <c r="G650" s="159">
        <v>0</v>
      </c>
      <c r="H650" s="159">
        <v>0</v>
      </c>
      <c r="I650" s="159">
        <v>0</v>
      </c>
      <c r="J650" s="159">
        <v>0</v>
      </c>
      <c r="K650" s="159">
        <v>0</v>
      </c>
      <c r="L650" s="159">
        <v>0</v>
      </c>
      <c r="M650" s="159">
        <v>0</v>
      </c>
      <c r="N650" s="159">
        <v>23.2</v>
      </c>
      <c r="O650" s="159" t="s">
        <v>101</v>
      </c>
      <c r="P650" s="2"/>
    </row>
    <row r="651" spans="1:16" ht="13.5" customHeight="1" x14ac:dyDescent="0.35">
      <c r="A651" s="160">
        <v>0.16666666666666699</v>
      </c>
      <c r="B651" s="159">
        <v>1</v>
      </c>
      <c r="C651" s="159">
        <v>0</v>
      </c>
      <c r="D651" s="159">
        <v>0</v>
      </c>
      <c r="E651" s="159">
        <v>1</v>
      </c>
      <c r="F651" s="159">
        <v>0</v>
      </c>
      <c r="G651" s="159">
        <v>0</v>
      </c>
      <c r="H651" s="159">
        <v>0</v>
      </c>
      <c r="I651" s="159">
        <v>0</v>
      </c>
      <c r="J651" s="159">
        <v>0</v>
      </c>
      <c r="K651" s="159">
        <v>0</v>
      </c>
      <c r="L651" s="159">
        <v>0</v>
      </c>
      <c r="M651" s="159">
        <v>0</v>
      </c>
      <c r="N651" s="159">
        <v>24</v>
      </c>
      <c r="O651" s="159" t="s">
        <v>101</v>
      </c>
      <c r="P651" s="2"/>
    </row>
    <row r="652" spans="1:16" ht="13.5" customHeight="1" x14ac:dyDescent="0.35">
      <c r="A652" s="160">
        <v>0.17708333333333301</v>
      </c>
      <c r="B652" s="159">
        <v>2</v>
      </c>
      <c r="C652" s="159">
        <v>0</v>
      </c>
      <c r="D652" s="159">
        <v>0</v>
      </c>
      <c r="E652" s="159">
        <v>2</v>
      </c>
      <c r="F652" s="159">
        <v>0</v>
      </c>
      <c r="G652" s="159">
        <v>0</v>
      </c>
      <c r="H652" s="159">
        <v>0</v>
      </c>
      <c r="I652" s="159">
        <v>0</v>
      </c>
      <c r="J652" s="159">
        <v>0</v>
      </c>
      <c r="K652" s="159">
        <v>0</v>
      </c>
      <c r="L652" s="159">
        <v>0</v>
      </c>
      <c r="M652" s="159">
        <v>0</v>
      </c>
      <c r="N652" s="159">
        <v>18.7</v>
      </c>
      <c r="O652" s="159" t="s">
        <v>101</v>
      </c>
      <c r="P652" s="2"/>
    </row>
    <row r="653" spans="1:16" ht="13.5" customHeight="1" x14ac:dyDescent="0.35">
      <c r="A653" s="160">
        <v>0.1875</v>
      </c>
      <c r="B653" s="159">
        <v>0</v>
      </c>
      <c r="C653" s="159">
        <v>0</v>
      </c>
      <c r="D653" s="159">
        <v>0</v>
      </c>
      <c r="E653" s="159">
        <v>0</v>
      </c>
      <c r="F653" s="159">
        <v>0</v>
      </c>
      <c r="G653" s="159">
        <v>0</v>
      </c>
      <c r="H653" s="159">
        <v>0</v>
      </c>
      <c r="I653" s="159">
        <v>0</v>
      </c>
      <c r="J653" s="159">
        <v>0</v>
      </c>
      <c r="K653" s="159">
        <v>0</v>
      </c>
      <c r="L653" s="159">
        <v>0</v>
      </c>
      <c r="M653" s="159">
        <v>0</v>
      </c>
      <c r="N653" s="159" t="s">
        <v>101</v>
      </c>
      <c r="O653" s="159" t="s">
        <v>101</v>
      </c>
      <c r="P653" s="2"/>
    </row>
    <row r="654" spans="1:16" ht="13.5" customHeight="1" x14ac:dyDescent="0.35">
      <c r="A654" s="160">
        <v>0.19791666666666699</v>
      </c>
      <c r="B654" s="159">
        <v>2</v>
      </c>
      <c r="C654" s="159">
        <v>0</v>
      </c>
      <c r="D654" s="159">
        <v>0</v>
      </c>
      <c r="E654" s="159">
        <v>1</v>
      </c>
      <c r="F654" s="159">
        <v>0</v>
      </c>
      <c r="G654" s="159">
        <v>1</v>
      </c>
      <c r="H654" s="159">
        <v>0</v>
      </c>
      <c r="I654" s="159">
        <v>0</v>
      </c>
      <c r="J654" s="159">
        <v>0</v>
      </c>
      <c r="K654" s="159">
        <v>0</v>
      </c>
      <c r="L654" s="159">
        <v>0</v>
      </c>
      <c r="M654" s="159">
        <v>0</v>
      </c>
      <c r="N654" s="159">
        <v>18.899999999999999</v>
      </c>
      <c r="O654" s="159" t="s">
        <v>101</v>
      </c>
      <c r="P654" s="2"/>
    </row>
    <row r="655" spans="1:16" ht="13.5" customHeight="1" x14ac:dyDescent="0.35">
      <c r="A655" s="160">
        <v>0.20833333333333301</v>
      </c>
      <c r="B655" s="159">
        <v>2</v>
      </c>
      <c r="C655" s="159">
        <v>0</v>
      </c>
      <c r="D655" s="159">
        <v>0</v>
      </c>
      <c r="E655" s="159">
        <v>1</v>
      </c>
      <c r="F655" s="159">
        <v>1</v>
      </c>
      <c r="G655" s="159">
        <v>0</v>
      </c>
      <c r="H655" s="159">
        <v>0</v>
      </c>
      <c r="I655" s="159">
        <v>0</v>
      </c>
      <c r="J655" s="159">
        <v>0</v>
      </c>
      <c r="K655" s="159">
        <v>0</v>
      </c>
      <c r="L655" s="159">
        <v>0</v>
      </c>
      <c r="M655" s="159">
        <v>0</v>
      </c>
      <c r="N655" s="159">
        <v>27</v>
      </c>
      <c r="O655" s="159" t="s">
        <v>101</v>
      </c>
      <c r="P655" s="2"/>
    </row>
    <row r="656" spans="1:16" ht="13.5" customHeight="1" x14ac:dyDescent="0.35">
      <c r="A656" s="160">
        <v>0.21875</v>
      </c>
      <c r="B656" s="159">
        <v>1</v>
      </c>
      <c r="C656" s="159">
        <v>0</v>
      </c>
      <c r="D656" s="159">
        <v>0</v>
      </c>
      <c r="E656" s="159">
        <v>1</v>
      </c>
      <c r="F656" s="159">
        <v>0</v>
      </c>
      <c r="G656" s="159">
        <v>0</v>
      </c>
      <c r="H656" s="159">
        <v>0</v>
      </c>
      <c r="I656" s="159">
        <v>0</v>
      </c>
      <c r="J656" s="159">
        <v>0</v>
      </c>
      <c r="K656" s="159">
        <v>0</v>
      </c>
      <c r="L656" s="159">
        <v>0</v>
      </c>
      <c r="M656" s="159">
        <v>0</v>
      </c>
      <c r="N656" s="159">
        <v>12.1</v>
      </c>
      <c r="O656" s="159" t="s">
        <v>101</v>
      </c>
      <c r="P656" s="2"/>
    </row>
    <row r="657" spans="1:16" ht="13.5" customHeight="1" x14ac:dyDescent="0.35">
      <c r="A657" s="160">
        <v>0.22916666666666699</v>
      </c>
      <c r="B657" s="159">
        <v>3</v>
      </c>
      <c r="C657" s="159">
        <v>0</v>
      </c>
      <c r="D657" s="159">
        <v>0</v>
      </c>
      <c r="E657" s="159">
        <v>0</v>
      </c>
      <c r="F657" s="159">
        <v>3</v>
      </c>
      <c r="G657" s="159">
        <v>0</v>
      </c>
      <c r="H657" s="159">
        <v>0</v>
      </c>
      <c r="I657" s="159">
        <v>0</v>
      </c>
      <c r="J657" s="159">
        <v>0</v>
      </c>
      <c r="K657" s="159">
        <v>0</v>
      </c>
      <c r="L657" s="159">
        <v>0</v>
      </c>
      <c r="M657" s="159">
        <v>0</v>
      </c>
      <c r="N657" s="159">
        <v>28.5</v>
      </c>
      <c r="O657" s="159" t="s">
        <v>101</v>
      </c>
      <c r="P657" s="2"/>
    </row>
    <row r="658" spans="1:16" ht="13.5" customHeight="1" x14ac:dyDescent="0.35">
      <c r="A658" s="160">
        <v>0.23958333333333301</v>
      </c>
      <c r="B658" s="159">
        <v>1</v>
      </c>
      <c r="C658" s="159">
        <v>0</v>
      </c>
      <c r="D658" s="159">
        <v>0</v>
      </c>
      <c r="E658" s="159">
        <v>1</v>
      </c>
      <c r="F658" s="159">
        <v>0</v>
      </c>
      <c r="G658" s="159">
        <v>0</v>
      </c>
      <c r="H658" s="159">
        <v>0</v>
      </c>
      <c r="I658" s="159">
        <v>0</v>
      </c>
      <c r="J658" s="159">
        <v>0</v>
      </c>
      <c r="K658" s="159">
        <v>0</v>
      </c>
      <c r="L658" s="159">
        <v>0</v>
      </c>
      <c r="M658" s="159">
        <v>0</v>
      </c>
      <c r="N658" s="159">
        <v>24.1</v>
      </c>
      <c r="O658" s="159" t="s">
        <v>101</v>
      </c>
      <c r="P658" s="2"/>
    </row>
    <row r="659" spans="1:16" ht="13.5" customHeight="1" x14ac:dyDescent="0.35">
      <c r="A659" s="160">
        <v>0.25</v>
      </c>
      <c r="B659" s="159">
        <v>2</v>
      </c>
      <c r="C659" s="159">
        <v>0</v>
      </c>
      <c r="D659" s="159">
        <v>0</v>
      </c>
      <c r="E659" s="159">
        <v>2</v>
      </c>
      <c r="F659" s="159">
        <v>0</v>
      </c>
      <c r="G659" s="159">
        <v>0</v>
      </c>
      <c r="H659" s="159">
        <v>0</v>
      </c>
      <c r="I659" s="159">
        <v>0</v>
      </c>
      <c r="J659" s="159">
        <v>0</v>
      </c>
      <c r="K659" s="159">
        <v>0</v>
      </c>
      <c r="L659" s="159">
        <v>0</v>
      </c>
      <c r="M659" s="159">
        <v>0</v>
      </c>
      <c r="N659" s="159">
        <v>21.6</v>
      </c>
      <c r="O659" s="159" t="s">
        <v>101</v>
      </c>
      <c r="P659" s="2"/>
    </row>
    <row r="660" spans="1:16" ht="13.5" customHeight="1" x14ac:dyDescent="0.35">
      <c r="A660" s="160">
        <v>0.26041666666666702</v>
      </c>
      <c r="B660" s="159">
        <v>0</v>
      </c>
      <c r="C660" s="159">
        <v>0</v>
      </c>
      <c r="D660" s="159">
        <v>0</v>
      </c>
      <c r="E660" s="159">
        <v>0</v>
      </c>
      <c r="F660" s="159">
        <v>0</v>
      </c>
      <c r="G660" s="159">
        <v>0</v>
      </c>
      <c r="H660" s="159">
        <v>0</v>
      </c>
      <c r="I660" s="159">
        <v>0</v>
      </c>
      <c r="J660" s="159">
        <v>0</v>
      </c>
      <c r="K660" s="159">
        <v>0</v>
      </c>
      <c r="L660" s="159">
        <v>0</v>
      </c>
      <c r="M660" s="159">
        <v>0</v>
      </c>
      <c r="N660" s="159" t="s">
        <v>101</v>
      </c>
      <c r="O660" s="159" t="s">
        <v>101</v>
      </c>
      <c r="P660" s="2"/>
    </row>
    <row r="661" spans="1:16" ht="13.5" customHeight="1" x14ac:dyDescent="0.35">
      <c r="A661" s="160">
        <v>0.27083333333333298</v>
      </c>
      <c r="B661" s="159">
        <v>3</v>
      </c>
      <c r="C661" s="159">
        <v>0</v>
      </c>
      <c r="D661" s="159">
        <v>0</v>
      </c>
      <c r="E661" s="159">
        <v>3</v>
      </c>
      <c r="F661" s="159">
        <v>0</v>
      </c>
      <c r="G661" s="159">
        <v>0</v>
      </c>
      <c r="H661" s="159">
        <v>0</v>
      </c>
      <c r="I661" s="159">
        <v>0</v>
      </c>
      <c r="J661" s="159">
        <v>0</v>
      </c>
      <c r="K661" s="159">
        <v>0</v>
      </c>
      <c r="L661" s="159">
        <v>0</v>
      </c>
      <c r="M661" s="159">
        <v>0</v>
      </c>
      <c r="N661" s="159">
        <v>21.7</v>
      </c>
      <c r="O661" s="159" t="s">
        <v>101</v>
      </c>
      <c r="P661" s="2"/>
    </row>
    <row r="662" spans="1:16" ht="13.5" customHeight="1" x14ac:dyDescent="0.35">
      <c r="A662" s="160">
        <v>0.28125</v>
      </c>
      <c r="B662" s="159">
        <v>5</v>
      </c>
      <c r="C662" s="159">
        <v>0</v>
      </c>
      <c r="D662" s="159">
        <v>0</v>
      </c>
      <c r="E662" s="159">
        <v>3</v>
      </c>
      <c r="F662" s="159">
        <v>2</v>
      </c>
      <c r="G662" s="159">
        <v>0</v>
      </c>
      <c r="H662" s="159">
        <v>0</v>
      </c>
      <c r="I662" s="159">
        <v>0</v>
      </c>
      <c r="J662" s="159">
        <v>0</v>
      </c>
      <c r="K662" s="159">
        <v>0</v>
      </c>
      <c r="L662" s="159">
        <v>0</v>
      </c>
      <c r="M662" s="159">
        <v>0</v>
      </c>
      <c r="N662" s="159">
        <v>24.6</v>
      </c>
      <c r="O662" s="159" t="s">
        <v>101</v>
      </c>
      <c r="P662" s="2"/>
    </row>
    <row r="663" spans="1:16" ht="13.5" customHeight="1" x14ac:dyDescent="0.35">
      <c r="A663" s="160">
        <v>0.29166666666666702</v>
      </c>
      <c r="B663" s="159">
        <v>0</v>
      </c>
      <c r="C663" s="159">
        <v>0</v>
      </c>
      <c r="D663" s="159">
        <v>0</v>
      </c>
      <c r="E663" s="159">
        <v>0</v>
      </c>
      <c r="F663" s="159">
        <v>0</v>
      </c>
      <c r="G663" s="159">
        <v>0</v>
      </c>
      <c r="H663" s="159">
        <v>0</v>
      </c>
      <c r="I663" s="159">
        <v>0</v>
      </c>
      <c r="J663" s="159">
        <v>0</v>
      </c>
      <c r="K663" s="159">
        <v>0</v>
      </c>
      <c r="L663" s="159">
        <v>0</v>
      </c>
      <c r="M663" s="159">
        <v>0</v>
      </c>
      <c r="N663" s="159" t="s">
        <v>101</v>
      </c>
      <c r="O663" s="159" t="s">
        <v>101</v>
      </c>
      <c r="P663" s="2"/>
    </row>
    <row r="664" spans="1:16" ht="13.5" customHeight="1" x14ac:dyDescent="0.35">
      <c r="A664" s="160">
        <v>0.30208333333333298</v>
      </c>
      <c r="B664" s="159">
        <v>2</v>
      </c>
      <c r="C664" s="159">
        <v>0</v>
      </c>
      <c r="D664" s="159">
        <v>0</v>
      </c>
      <c r="E664" s="159">
        <v>1</v>
      </c>
      <c r="F664" s="159">
        <v>0</v>
      </c>
      <c r="G664" s="159">
        <v>1</v>
      </c>
      <c r="H664" s="159">
        <v>0</v>
      </c>
      <c r="I664" s="159">
        <v>0</v>
      </c>
      <c r="J664" s="159">
        <v>0</v>
      </c>
      <c r="K664" s="159">
        <v>0</v>
      </c>
      <c r="L664" s="159">
        <v>0</v>
      </c>
      <c r="M664" s="159">
        <v>0</v>
      </c>
      <c r="N664" s="159">
        <v>18.7</v>
      </c>
      <c r="O664" s="159" t="s">
        <v>101</v>
      </c>
      <c r="P664" s="2"/>
    </row>
    <row r="665" spans="1:16" ht="13.5" customHeight="1" x14ac:dyDescent="0.35">
      <c r="A665" s="160">
        <v>0.3125</v>
      </c>
      <c r="B665" s="159">
        <v>7</v>
      </c>
      <c r="C665" s="159">
        <v>0</v>
      </c>
      <c r="D665" s="159">
        <v>0</v>
      </c>
      <c r="E665" s="159">
        <v>5</v>
      </c>
      <c r="F665" s="159">
        <v>2</v>
      </c>
      <c r="G665" s="159">
        <v>0</v>
      </c>
      <c r="H665" s="159">
        <v>0</v>
      </c>
      <c r="I665" s="159">
        <v>0</v>
      </c>
      <c r="J665" s="159">
        <v>0</v>
      </c>
      <c r="K665" s="159">
        <v>0</v>
      </c>
      <c r="L665" s="159">
        <v>0</v>
      </c>
      <c r="M665" s="159">
        <v>0</v>
      </c>
      <c r="N665" s="159">
        <v>21</v>
      </c>
      <c r="O665" s="159" t="s">
        <v>101</v>
      </c>
      <c r="P665" s="2"/>
    </row>
    <row r="666" spans="1:16" ht="13.5" customHeight="1" x14ac:dyDescent="0.35">
      <c r="A666" s="160">
        <v>0.32291666666666702</v>
      </c>
      <c r="B666" s="159">
        <v>3</v>
      </c>
      <c r="C666" s="159">
        <v>0</v>
      </c>
      <c r="D666" s="159">
        <v>0</v>
      </c>
      <c r="E666" s="159">
        <v>2</v>
      </c>
      <c r="F666" s="159">
        <v>1</v>
      </c>
      <c r="G666" s="159">
        <v>0</v>
      </c>
      <c r="H666" s="159">
        <v>0</v>
      </c>
      <c r="I666" s="159">
        <v>0</v>
      </c>
      <c r="J666" s="159">
        <v>0</v>
      </c>
      <c r="K666" s="159">
        <v>0</v>
      </c>
      <c r="L666" s="159">
        <v>0</v>
      </c>
      <c r="M666" s="159">
        <v>0</v>
      </c>
      <c r="N666" s="159">
        <v>22.6</v>
      </c>
      <c r="O666" s="159" t="s">
        <v>101</v>
      </c>
      <c r="P666" s="2"/>
    </row>
    <row r="667" spans="1:16" ht="13.5" customHeight="1" x14ac:dyDescent="0.35">
      <c r="A667" s="160">
        <v>0.33333333333333298</v>
      </c>
      <c r="B667" s="159">
        <v>7</v>
      </c>
      <c r="C667" s="159">
        <v>0</v>
      </c>
      <c r="D667" s="159">
        <v>0</v>
      </c>
      <c r="E667" s="159">
        <v>4</v>
      </c>
      <c r="F667" s="159">
        <v>3</v>
      </c>
      <c r="G667" s="159">
        <v>0</v>
      </c>
      <c r="H667" s="159">
        <v>0</v>
      </c>
      <c r="I667" s="159">
        <v>0</v>
      </c>
      <c r="J667" s="159">
        <v>0</v>
      </c>
      <c r="K667" s="159">
        <v>0</v>
      </c>
      <c r="L667" s="159">
        <v>0</v>
      </c>
      <c r="M667" s="159">
        <v>0</v>
      </c>
      <c r="N667" s="159">
        <v>24.2</v>
      </c>
      <c r="O667" s="159" t="s">
        <v>101</v>
      </c>
      <c r="P667" s="2"/>
    </row>
    <row r="668" spans="1:16" ht="13.5" customHeight="1" x14ac:dyDescent="0.35">
      <c r="A668" s="160">
        <v>0.34375</v>
      </c>
      <c r="B668" s="159">
        <v>13</v>
      </c>
      <c r="C668" s="159">
        <v>0</v>
      </c>
      <c r="D668" s="159">
        <v>0</v>
      </c>
      <c r="E668" s="159">
        <v>10</v>
      </c>
      <c r="F668" s="159">
        <v>3</v>
      </c>
      <c r="G668" s="159">
        <v>0</v>
      </c>
      <c r="H668" s="159">
        <v>0</v>
      </c>
      <c r="I668" s="159">
        <v>0</v>
      </c>
      <c r="J668" s="159">
        <v>0</v>
      </c>
      <c r="K668" s="159">
        <v>0</v>
      </c>
      <c r="L668" s="159">
        <v>0</v>
      </c>
      <c r="M668" s="159">
        <v>0</v>
      </c>
      <c r="N668" s="159">
        <v>23.2</v>
      </c>
      <c r="O668" s="159">
        <v>27.4</v>
      </c>
      <c r="P668" s="2"/>
    </row>
    <row r="669" spans="1:16" ht="13.5" customHeight="1" x14ac:dyDescent="0.35">
      <c r="A669" s="160">
        <v>0.35416666666666702</v>
      </c>
      <c r="B669" s="159">
        <v>10</v>
      </c>
      <c r="C669" s="159">
        <v>0</v>
      </c>
      <c r="D669" s="159">
        <v>0</v>
      </c>
      <c r="E669" s="159">
        <v>7</v>
      </c>
      <c r="F669" s="159">
        <v>1</v>
      </c>
      <c r="G669" s="159">
        <v>0</v>
      </c>
      <c r="H669" s="159">
        <v>0</v>
      </c>
      <c r="I669" s="159">
        <v>0</v>
      </c>
      <c r="J669" s="159">
        <v>0</v>
      </c>
      <c r="K669" s="159">
        <v>0</v>
      </c>
      <c r="L669" s="159">
        <v>2</v>
      </c>
      <c r="M669" s="159">
        <v>0</v>
      </c>
      <c r="N669" s="159">
        <v>20.9</v>
      </c>
      <c r="O669" s="159" t="s">
        <v>101</v>
      </c>
      <c r="P669" s="2"/>
    </row>
    <row r="670" spans="1:16" ht="13.5" customHeight="1" x14ac:dyDescent="0.35">
      <c r="A670" s="160">
        <v>0.36458333333333298</v>
      </c>
      <c r="B670" s="159">
        <v>4</v>
      </c>
      <c r="C670" s="159">
        <v>0</v>
      </c>
      <c r="D670" s="159">
        <v>0</v>
      </c>
      <c r="E670" s="159">
        <v>4</v>
      </c>
      <c r="F670" s="159">
        <v>0</v>
      </c>
      <c r="G670" s="159">
        <v>0</v>
      </c>
      <c r="H670" s="159">
        <v>0</v>
      </c>
      <c r="I670" s="159">
        <v>0</v>
      </c>
      <c r="J670" s="159">
        <v>0</v>
      </c>
      <c r="K670" s="159">
        <v>0</v>
      </c>
      <c r="L670" s="159">
        <v>0</v>
      </c>
      <c r="M670" s="159">
        <v>0</v>
      </c>
      <c r="N670" s="159">
        <v>23</v>
      </c>
      <c r="O670" s="159" t="s">
        <v>101</v>
      </c>
      <c r="P670" s="2"/>
    </row>
    <row r="671" spans="1:16" ht="13.5" customHeight="1" x14ac:dyDescent="0.35">
      <c r="A671" s="160">
        <v>0.375</v>
      </c>
      <c r="B671" s="159">
        <v>5</v>
      </c>
      <c r="C671" s="159">
        <v>0</v>
      </c>
      <c r="D671" s="159">
        <v>0</v>
      </c>
      <c r="E671" s="159">
        <v>5</v>
      </c>
      <c r="F671" s="159">
        <v>0</v>
      </c>
      <c r="G671" s="159">
        <v>0</v>
      </c>
      <c r="H671" s="159">
        <v>0</v>
      </c>
      <c r="I671" s="159">
        <v>0</v>
      </c>
      <c r="J671" s="159">
        <v>0</v>
      </c>
      <c r="K671" s="159">
        <v>0</v>
      </c>
      <c r="L671" s="159">
        <v>0</v>
      </c>
      <c r="M671" s="159">
        <v>0</v>
      </c>
      <c r="N671" s="159">
        <v>22.7</v>
      </c>
      <c r="O671" s="159" t="s">
        <v>101</v>
      </c>
      <c r="P671" s="2"/>
    </row>
    <row r="672" spans="1:16" ht="13.5" customHeight="1" x14ac:dyDescent="0.35">
      <c r="A672" s="160">
        <v>0.38541666666666702</v>
      </c>
      <c r="B672" s="159">
        <v>18</v>
      </c>
      <c r="C672" s="159">
        <v>0</v>
      </c>
      <c r="D672" s="159">
        <v>0</v>
      </c>
      <c r="E672" s="159">
        <v>10</v>
      </c>
      <c r="F672" s="159">
        <v>8</v>
      </c>
      <c r="G672" s="159">
        <v>0</v>
      </c>
      <c r="H672" s="159">
        <v>0</v>
      </c>
      <c r="I672" s="159">
        <v>0</v>
      </c>
      <c r="J672" s="159">
        <v>0</v>
      </c>
      <c r="K672" s="159">
        <v>0</v>
      </c>
      <c r="L672" s="159">
        <v>0</v>
      </c>
      <c r="M672" s="159">
        <v>0</v>
      </c>
      <c r="N672" s="159">
        <v>20.6</v>
      </c>
      <c r="O672" s="159">
        <v>24.9</v>
      </c>
      <c r="P672" s="2"/>
    </row>
    <row r="673" spans="1:16" ht="13.5" customHeight="1" x14ac:dyDescent="0.35">
      <c r="A673" s="160">
        <v>0.39583333333333298</v>
      </c>
      <c r="B673" s="159">
        <v>5</v>
      </c>
      <c r="C673" s="159">
        <v>0</v>
      </c>
      <c r="D673" s="159">
        <v>0</v>
      </c>
      <c r="E673" s="159">
        <v>5</v>
      </c>
      <c r="F673" s="159">
        <v>0</v>
      </c>
      <c r="G673" s="159">
        <v>0</v>
      </c>
      <c r="H673" s="159">
        <v>0</v>
      </c>
      <c r="I673" s="159">
        <v>0</v>
      </c>
      <c r="J673" s="159">
        <v>0</v>
      </c>
      <c r="K673" s="159">
        <v>0</v>
      </c>
      <c r="L673" s="159">
        <v>0</v>
      </c>
      <c r="M673" s="159">
        <v>0</v>
      </c>
      <c r="N673" s="159">
        <v>20.100000000000001</v>
      </c>
      <c r="O673" s="159" t="s">
        <v>101</v>
      </c>
      <c r="P673" s="2"/>
    </row>
    <row r="674" spans="1:16" ht="13.5" customHeight="1" x14ac:dyDescent="0.35">
      <c r="A674" s="160">
        <v>0.40625</v>
      </c>
      <c r="B674" s="159">
        <v>14</v>
      </c>
      <c r="C674" s="159">
        <v>0</v>
      </c>
      <c r="D674" s="159">
        <v>0</v>
      </c>
      <c r="E674" s="159">
        <v>10</v>
      </c>
      <c r="F674" s="159">
        <v>4</v>
      </c>
      <c r="G674" s="159">
        <v>0</v>
      </c>
      <c r="H674" s="159">
        <v>0</v>
      </c>
      <c r="I674" s="159">
        <v>0</v>
      </c>
      <c r="J674" s="159">
        <v>0</v>
      </c>
      <c r="K674" s="159">
        <v>0</v>
      </c>
      <c r="L674" s="159">
        <v>0</v>
      </c>
      <c r="M674" s="159">
        <v>0</v>
      </c>
      <c r="N674" s="159">
        <v>21</v>
      </c>
      <c r="O674" s="159">
        <v>28.5</v>
      </c>
      <c r="P674" s="2"/>
    </row>
    <row r="675" spans="1:16" ht="13.5" customHeight="1" x14ac:dyDescent="0.35">
      <c r="A675" s="160">
        <v>0.41666666666666702</v>
      </c>
      <c r="B675" s="159">
        <v>12</v>
      </c>
      <c r="C675" s="159">
        <v>0</v>
      </c>
      <c r="D675" s="159">
        <v>0</v>
      </c>
      <c r="E675" s="159">
        <v>6</v>
      </c>
      <c r="F675" s="159">
        <v>5</v>
      </c>
      <c r="G675" s="159">
        <v>1</v>
      </c>
      <c r="H675" s="159">
        <v>0</v>
      </c>
      <c r="I675" s="159">
        <v>0</v>
      </c>
      <c r="J675" s="159">
        <v>0</v>
      </c>
      <c r="K675" s="159">
        <v>0</v>
      </c>
      <c r="L675" s="159">
        <v>0</v>
      </c>
      <c r="M675" s="159">
        <v>0</v>
      </c>
      <c r="N675" s="159">
        <v>20.8</v>
      </c>
      <c r="O675" s="159">
        <v>24.9</v>
      </c>
      <c r="P675" s="2"/>
    </row>
    <row r="676" spans="1:16" ht="13.5" customHeight="1" x14ac:dyDescent="0.35">
      <c r="A676" s="160">
        <v>0.42708333333333298</v>
      </c>
      <c r="B676" s="159">
        <v>7</v>
      </c>
      <c r="C676" s="159">
        <v>0</v>
      </c>
      <c r="D676" s="159">
        <v>0</v>
      </c>
      <c r="E676" s="159">
        <v>5</v>
      </c>
      <c r="F676" s="159">
        <v>2</v>
      </c>
      <c r="G676" s="159">
        <v>0</v>
      </c>
      <c r="H676" s="159">
        <v>0</v>
      </c>
      <c r="I676" s="159">
        <v>0</v>
      </c>
      <c r="J676" s="159">
        <v>0</v>
      </c>
      <c r="K676" s="159">
        <v>0</v>
      </c>
      <c r="L676" s="159">
        <v>0</v>
      </c>
      <c r="M676" s="159">
        <v>0</v>
      </c>
      <c r="N676" s="159">
        <v>22.9</v>
      </c>
      <c r="O676" s="159" t="s">
        <v>101</v>
      </c>
      <c r="P676" s="2"/>
    </row>
    <row r="677" spans="1:16" ht="13.5" customHeight="1" x14ac:dyDescent="0.35">
      <c r="A677" s="160">
        <v>0.4375</v>
      </c>
      <c r="B677" s="159">
        <v>11</v>
      </c>
      <c r="C677" s="159">
        <v>0</v>
      </c>
      <c r="D677" s="159">
        <v>0</v>
      </c>
      <c r="E677" s="159">
        <v>9</v>
      </c>
      <c r="F677" s="159">
        <v>2</v>
      </c>
      <c r="G677" s="159">
        <v>0</v>
      </c>
      <c r="H677" s="159">
        <v>0</v>
      </c>
      <c r="I677" s="159">
        <v>0</v>
      </c>
      <c r="J677" s="159">
        <v>0</v>
      </c>
      <c r="K677" s="159">
        <v>0</v>
      </c>
      <c r="L677" s="159">
        <v>0</v>
      </c>
      <c r="M677" s="159">
        <v>0</v>
      </c>
      <c r="N677" s="159">
        <v>21.8</v>
      </c>
      <c r="O677" s="159">
        <v>26.8</v>
      </c>
      <c r="P677" s="2"/>
    </row>
    <row r="678" spans="1:16" ht="13.5" customHeight="1" x14ac:dyDescent="0.35">
      <c r="A678" s="160">
        <v>0.44791666666666702</v>
      </c>
      <c r="B678" s="159">
        <v>18</v>
      </c>
      <c r="C678" s="159">
        <v>0</v>
      </c>
      <c r="D678" s="159">
        <v>0</v>
      </c>
      <c r="E678" s="159">
        <v>16</v>
      </c>
      <c r="F678" s="159">
        <v>2</v>
      </c>
      <c r="G678" s="159">
        <v>0</v>
      </c>
      <c r="H678" s="159">
        <v>0</v>
      </c>
      <c r="I678" s="159">
        <v>0</v>
      </c>
      <c r="J678" s="159">
        <v>0</v>
      </c>
      <c r="K678" s="159">
        <v>0</v>
      </c>
      <c r="L678" s="159">
        <v>0</v>
      </c>
      <c r="M678" s="159">
        <v>0</v>
      </c>
      <c r="N678" s="159">
        <v>20.7</v>
      </c>
      <c r="O678" s="159">
        <v>26.3</v>
      </c>
      <c r="P678" s="2"/>
    </row>
    <row r="679" spans="1:16" ht="13.5" customHeight="1" x14ac:dyDescent="0.35">
      <c r="A679" s="160">
        <v>0.45833333333333298</v>
      </c>
      <c r="B679" s="159">
        <v>14</v>
      </c>
      <c r="C679" s="159">
        <v>0</v>
      </c>
      <c r="D679" s="159">
        <v>0</v>
      </c>
      <c r="E679" s="159">
        <v>11</v>
      </c>
      <c r="F679" s="159">
        <v>2</v>
      </c>
      <c r="G679" s="159">
        <v>1</v>
      </c>
      <c r="H679" s="159">
        <v>0</v>
      </c>
      <c r="I679" s="159">
        <v>0</v>
      </c>
      <c r="J679" s="159">
        <v>0</v>
      </c>
      <c r="K679" s="159">
        <v>0</v>
      </c>
      <c r="L679" s="159">
        <v>0</v>
      </c>
      <c r="M679" s="159">
        <v>0</v>
      </c>
      <c r="N679" s="159">
        <v>19.5</v>
      </c>
      <c r="O679" s="159">
        <v>24.4</v>
      </c>
      <c r="P679" s="2"/>
    </row>
    <row r="680" spans="1:16" ht="13.5" customHeight="1" x14ac:dyDescent="0.35">
      <c r="A680" s="160">
        <v>0.46875</v>
      </c>
      <c r="B680" s="159">
        <v>20</v>
      </c>
      <c r="C680" s="159">
        <v>0</v>
      </c>
      <c r="D680" s="159">
        <v>0</v>
      </c>
      <c r="E680" s="159">
        <v>16</v>
      </c>
      <c r="F680" s="159">
        <v>3</v>
      </c>
      <c r="G680" s="159">
        <v>1</v>
      </c>
      <c r="H680" s="159">
        <v>0</v>
      </c>
      <c r="I680" s="159">
        <v>0</v>
      </c>
      <c r="J680" s="159">
        <v>0</v>
      </c>
      <c r="K680" s="159">
        <v>0</v>
      </c>
      <c r="L680" s="159">
        <v>0</v>
      </c>
      <c r="M680" s="159">
        <v>0</v>
      </c>
      <c r="N680" s="159">
        <v>19.600000000000001</v>
      </c>
      <c r="O680" s="159">
        <v>24.1</v>
      </c>
      <c r="P680" s="2"/>
    </row>
    <row r="681" spans="1:16" ht="13.5" customHeight="1" x14ac:dyDescent="0.35">
      <c r="A681" s="160">
        <v>0.47916666666666702</v>
      </c>
      <c r="B681" s="159">
        <v>12</v>
      </c>
      <c r="C681" s="159">
        <v>0</v>
      </c>
      <c r="D681" s="159">
        <v>0</v>
      </c>
      <c r="E681" s="159">
        <v>7</v>
      </c>
      <c r="F681" s="159">
        <v>5</v>
      </c>
      <c r="G681" s="159">
        <v>0</v>
      </c>
      <c r="H681" s="159">
        <v>0</v>
      </c>
      <c r="I681" s="159">
        <v>0</v>
      </c>
      <c r="J681" s="159">
        <v>0</v>
      </c>
      <c r="K681" s="159">
        <v>0</v>
      </c>
      <c r="L681" s="159">
        <v>0</v>
      </c>
      <c r="M681" s="159">
        <v>0</v>
      </c>
      <c r="N681" s="159">
        <v>19.3</v>
      </c>
      <c r="O681" s="159">
        <v>25.9</v>
      </c>
      <c r="P681" s="2"/>
    </row>
    <row r="682" spans="1:16" ht="13.5" customHeight="1" x14ac:dyDescent="0.35">
      <c r="A682" s="160">
        <v>0.48958333333333298</v>
      </c>
      <c r="B682" s="159">
        <v>12</v>
      </c>
      <c r="C682" s="159">
        <v>0</v>
      </c>
      <c r="D682" s="159">
        <v>0</v>
      </c>
      <c r="E682" s="159">
        <v>12</v>
      </c>
      <c r="F682" s="159">
        <v>0</v>
      </c>
      <c r="G682" s="159">
        <v>0</v>
      </c>
      <c r="H682" s="159">
        <v>0</v>
      </c>
      <c r="I682" s="159">
        <v>0</v>
      </c>
      <c r="J682" s="159">
        <v>0</v>
      </c>
      <c r="K682" s="159">
        <v>0</v>
      </c>
      <c r="L682" s="159">
        <v>0</v>
      </c>
      <c r="M682" s="159">
        <v>0</v>
      </c>
      <c r="N682" s="159">
        <v>20.6</v>
      </c>
      <c r="O682" s="159">
        <v>26</v>
      </c>
      <c r="P682" s="2"/>
    </row>
    <row r="683" spans="1:16" ht="13.5" customHeight="1" x14ac:dyDescent="0.35">
      <c r="A683" s="160">
        <v>0.5</v>
      </c>
      <c r="B683" s="159">
        <v>12</v>
      </c>
      <c r="C683" s="159">
        <v>0</v>
      </c>
      <c r="D683" s="159">
        <v>1</v>
      </c>
      <c r="E683" s="159">
        <v>9</v>
      </c>
      <c r="F683" s="159">
        <v>2</v>
      </c>
      <c r="G683" s="159">
        <v>0</v>
      </c>
      <c r="H683" s="159">
        <v>0</v>
      </c>
      <c r="I683" s="159">
        <v>0</v>
      </c>
      <c r="J683" s="159">
        <v>0</v>
      </c>
      <c r="K683" s="159">
        <v>0</v>
      </c>
      <c r="L683" s="159">
        <v>0</v>
      </c>
      <c r="M683" s="159">
        <v>0</v>
      </c>
      <c r="N683" s="159">
        <v>19.7</v>
      </c>
      <c r="O683" s="159">
        <v>23.5</v>
      </c>
      <c r="P683" s="2"/>
    </row>
    <row r="684" spans="1:16" ht="13.5" customHeight="1" x14ac:dyDescent="0.35">
      <c r="A684" s="160">
        <v>0.51041666666666696</v>
      </c>
      <c r="B684" s="159">
        <v>16</v>
      </c>
      <c r="C684" s="159">
        <v>0</v>
      </c>
      <c r="D684" s="159">
        <v>0</v>
      </c>
      <c r="E684" s="159">
        <v>12</v>
      </c>
      <c r="F684" s="159">
        <v>3</v>
      </c>
      <c r="G684" s="159">
        <v>1</v>
      </c>
      <c r="H684" s="159">
        <v>0</v>
      </c>
      <c r="I684" s="159">
        <v>0</v>
      </c>
      <c r="J684" s="159">
        <v>0</v>
      </c>
      <c r="K684" s="159">
        <v>0</v>
      </c>
      <c r="L684" s="159">
        <v>0</v>
      </c>
      <c r="M684" s="159">
        <v>0</v>
      </c>
      <c r="N684" s="159">
        <v>22.8</v>
      </c>
      <c r="O684" s="159">
        <v>31.2</v>
      </c>
      <c r="P684" s="2"/>
    </row>
    <row r="685" spans="1:16" ht="13.5" customHeight="1" x14ac:dyDescent="0.35">
      <c r="A685" s="160">
        <v>0.52083333333333304</v>
      </c>
      <c r="B685" s="159">
        <v>21</v>
      </c>
      <c r="C685" s="159">
        <v>0</v>
      </c>
      <c r="D685" s="159">
        <v>0</v>
      </c>
      <c r="E685" s="159">
        <v>16</v>
      </c>
      <c r="F685" s="159">
        <v>2</v>
      </c>
      <c r="G685" s="159">
        <v>2</v>
      </c>
      <c r="H685" s="159">
        <v>1</v>
      </c>
      <c r="I685" s="159">
        <v>0</v>
      </c>
      <c r="J685" s="159">
        <v>0</v>
      </c>
      <c r="K685" s="159">
        <v>0</v>
      </c>
      <c r="L685" s="159">
        <v>0</v>
      </c>
      <c r="M685" s="159">
        <v>0</v>
      </c>
      <c r="N685" s="159">
        <v>18.8</v>
      </c>
      <c r="O685" s="159">
        <v>22.6</v>
      </c>
      <c r="P685" s="2"/>
    </row>
    <row r="686" spans="1:16" ht="13.5" customHeight="1" x14ac:dyDescent="0.35">
      <c r="A686" s="160">
        <v>0.53125</v>
      </c>
      <c r="B686" s="159">
        <v>16</v>
      </c>
      <c r="C686" s="159">
        <v>0</v>
      </c>
      <c r="D686" s="159">
        <v>2</v>
      </c>
      <c r="E686" s="159">
        <v>12</v>
      </c>
      <c r="F686" s="159">
        <v>2</v>
      </c>
      <c r="G686" s="159">
        <v>0</v>
      </c>
      <c r="H686" s="159">
        <v>0</v>
      </c>
      <c r="I686" s="159">
        <v>0</v>
      </c>
      <c r="J686" s="159">
        <v>0</v>
      </c>
      <c r="K686" s="159">
        <v>0</v>
      </c>
      <c r="L686" s="159">
        <v>0</v>
      </c>
      <c r="M686" s="159">
        <v>0</v>
      </c>
      <c r="N686" s="159">
        <v>21.2</v>
      </c>
      <c r="O686" s="159">
        <v>25.2</v>
      </c>
      <c r="P686" s="2"/>
    </row>
    <row r="687" spans="1:16" ht="13.5" customHeight="1" x14ac:dyDescent="0.35">
      <c r="A687" s="160">
        <v>0.54166666666666696</v>
      </c>
      <c r="B687" s="159">
        <v>24</v>
      </c>
      <c r="C687" s="159">
        <v>0</v>
      </c>
      <c r="D687" s="159">
        <v>0</v>
      </c>
      <c r="E687" s="159">
        <v>18</v>
      </c>
      <c r="F687" s="159">
        <v>6</v>
      </c>
      <c r="G687" s="159">
        <v>0</v>
      </c>
      <c r="H687" s="159">
        <v>0</v>
      </c>
      <c r="I687" s="159">
        <v>0</v>
      </c>
      <c r="J687" s="159">
        <v>0</v>
      </c>
      <c r="K687" s="159">
        <v>0</v>
      </c>
      <c r="L687" s="159">
        <v>0</v>
      </c>
      <c r="M687" s="159">
        <v>0</v>
      </c>
      <c r="N687" s="159">
        <v>18.600000000000001</v>
      </c>
      <c r="O687" s="159">
        <v>24.5</v>
      </c>
      <c r="P687" s="2"/>
    </row>
    <row r="688" spans="1:16" ht="13.5" customHeight="1" x14ac:dyDescent="0.35">
      <c r="A688" s="160">
        <v>0.55208333333333304</v>
      </c>
      <c r="B688" s="159">
        <v>16</v>
      </c>
      <c r="C688" s="159">
        <v>0</v>
      </c>
      <c r="D688" s="159">
        <v>0</v>
      </c>
      <c r="E688" s="159">
        <v>13</v>
      </c>
      <c r="F688" s="159">
        <v>3</v>
      </c>
      <c r="G688" s="159">
        <v>0</v>
      </c>
      <c r="H688" s="159">
        <v>0</v>
      </c>
      <c r="I688" s="159">
        <v>0</v>
      </c>
      <c r="J688" s="159">
        <v>0</v>
      </c>
      <c r="K688" s="159">
        <v>0</v>
      </c>
      <c r="L688" s="159">
        <v>0</v>
      </c>
      <c r="M688" s="159">
        <v>0</v>
      </c>
      <c r="N688" s="159">
        <v>19</v>
      </c>
      <c r="O688" s="159">
        <v>25.4</v>
      </c>
      <c r="P688" s="2"/>
    </row>
    <row r="689" spans="1:16" ht="13.5" customHeight="1" x14ac:dyDescent="0.35">
      <c r="A689" s="160">
        <v>0.5625</v>
      </c>
      <c r="B689" s="159">
        <v>17</v>
      </c>
      <c r="C689" s="159">
        <v>0</v>
      </c>
      <c r="D689" s="159">
        <v>0</v>
      </c>
      <c r="E689" s="159">
        <v>16</v>
      </c>
      <c r="F689" s="159">
        <v>1</v>
      </c>
      <c r="G689" s="159">
        <v>0</v>
      </c>
      <c r="H689" s="159">
        <v>0</v>
      </c>
      <c r="I689" s="159">
        <v>0</v>
      </c>
      <c r="J689" s="159">
        <v>0</v>
      </c>
      <c r="K689" s="159">
        <v>0</v>
      </c>
      <c r="L689" s="159">
        <v>0</v>
      </c>
      <c r="M689" s="159">
        <v>0</v>
      </c>
      <c r="N689" s="159">
        <v>21.8</v>
      </c>
      <c r="O689" s="159">
        <v>24.9</v>
      </c>
      <c r="P689" s="2"/>
    </row>
    <row r="690" spans="1:16" ht="13.5" customHeight="1" x14ac:dyDescent="0.35">
      <c r="A690" s="160">
        <v>0.57291666666666696</v>
      </c>
      <c r="B690" s="159">
        <v>13</v>
      </c>
      <c r="C690" s="159">
        <v>0</v>
      </c>
      <c r="D690" s="159">
        <v>0</v>
      </c>
      <c r="E690" s="159">
        <v>7</v>
      </c>
      <c r="F690" s="159">
        <v>6</v>
      </c>
      <c r="G690" s="159">
        <v>0</v>
      </c>
      <c r="H690" s="159">
        <v>0</v>
      </c>
      <c r="I690" s="159">
        <v>0</v>
      </c>
      <c r="J690" s="159">
        <v>0</v>
      </c>
      <c r="K690" s="159">
        <v>0</v>
      </c>
      <c r="L690" s="159">
        <v>0</v>
      </c>
      <c r="M690" s="159">
        <v>0</v>
      </c>
      <c r="N690" s="159">
        <v>25.2</v>
      </c>
      <c r="O690" s="159">
        <v>29.8</v>
      </c>
      <c r="P690" s="2"/>
    </row>
    <row r="691" spans="1:16" ht="13.5" customHeight="1" x14ac:dyDescent="0.35">
      <c r="A691" s="160">
        <v>0.58333333333333304</v>
      </c>
      <c r="B691" s="159">
        <v>11</v>
      </c>
      <c r="C691" s="159">
        <v>0</v>
      </c>
      <c r="D691" s="159">
        <v>0</v>
      </c>
      <c r="E691" s="159">
        <v>10</v>
      </c>
      <c r="F691" s="159">
        <v>1</v>
      </c>
      <c r="G691" s="159">
        <v>0</v>
      </c>
      <c r="H691" s="159">
        <v>0</v>
      </c>
      <c r="I691" s="159">
        <v>0</v>
      </c>
      <c r="J691" s="159">
        <v>0</v>
      </c>
      <c r="K691" s="159">
        <v>0</v>
      </c>
      <c r="L691" s="159">
        <v>0</v>
      </c>
      <c r="M691" s="159">
        <v>0</v>
      </c>
      <c r="N691" s="159">
        <v>21.8</v>
      </c>
      <c r="O691" s="159">
        <v>27.1</v>
      </c>
      <c r="P691" s="2"/>
    </row>
    <row r="692" spans="1:16" ht="13.5" customHeight="1" x14ac:dyDescent="0.35">
      <c r="A692" s="160">
        <v>0.59375</v>
      </c>
      <c r="B692" s="159">
        <v>15</v>
      </c>
      <c r="C692" s="159">
        <v>0</v>
      </c>
      <c r="D692" s="159">
        <v>0</v>
      </c>
      <c r="E692" s="159">
        <v>11</v>
      </c>
      <c r="F692" s="159">
        <v>4</v>
      </c>
      <c r="G692" s="159">
        <v>0</v>
      </c>
      <c r="H692" s="159">
        <v>0</v>
      </c>
      <c r="I692" s="159">
        <v>0</v>
      </c>
      <c r="J692" s="159">
        <v>0</v>
      </c>
      <c r="K692" s="159">
        <v>0</v>
      </c>
      <c r="L692" s="159">
        <v>0</v>
      </c>
      <c r="M692" s="159">
        <v>0</v>
      </c>
      <c r="N692" s="159">
        <v>19.2</v>
      </c>
      <c r="O692" s="159">
        <v>23.2</v>
      </c>
      <c r="P692" s="2"/>
    </row>
    <row r="693" spans="1:16" ht="13.5" customHeight="1" x14ac:dyDescent="0.35">
      <c r="A693" s="160">
        <v>0.60416666666666696</v>
      </c>
      <c r="B693" s="159">
        <v>22</v>
      </c>
      <c r="C693" s="159">
        <v>0</v>
      </c>
      <c r="D693" s="159">
        <v>0</v>
      </c>
      <c r="E693" s="159">
        <v>20</v>
      </c>
      <c r="F693" s="159">
        <v>2</v>
      </c>
      <c r="G693" s="159">
        <v>0</v>
      </c>
      <c r="H693" s="159">
        <v>0</v>
      </c>
      <c r="I693" s="159">
        <v>0</v>
      </c>
      <c r="J693" s="159">
        <v>0</v>
      </c>
      <c r="K693" s="159">
        <v>0</v>
      </c>
      <c r="L693" s="159">
        <v>0</v>
      </c>
      <c r="M693" s="159">
        <v>0</v>
      </c>
      <c r="N693" s="159">
        <v>20.7</v>
      </c>
      <c r="O693" s="159">
        <v>25.4</v>
      </c>
      <c r="P693" s="2"/>
    </row>
    <row r="694" spans="1:16" ht="13.5" customHeight="1" x14ac:dyDescent="0.35">
      <c r="A694" s="160">
        <v>0.61458333333333304</v>
      </c>
      <c r="B694" s="159">
        <v>21</v>
      </c>
      <c r="C694" s="159">
        <v>0</v>
      </c>
      <c r="D694" s="159">
        <v>0</v>
      </c>
      <c r="E694" s="159">
        <v>17</v>
      </c>
      <c r="F694" s="159">
        <v>4</v>
      </c>
      <c r="G694" s="159">
        <v>0</v>
      </c>
      <c r="H694" s="159">
        <v>0</v>
      </c>
      <c r="I694" s="159">
        <v>0</v>
      </c>
      <c r="J694" s="159">
        <v>0</v>
      </c>
      <c r="K694" s="159">
        <v>0</v>
      </c>
      <c r="L694" s="159">
        <v>0</v>
      </c>
      <c r="M694" s="159">
        <v>0</v>
      </c>
      <c r="N694" s="159">
        <v>21.2</v>
      </c>
      <c r="O694" s="159">
        <v>24.8</v>
      </c>
      <c r="P694" s="2"/>
    </row>
    <row r="695" spans="1:16" ht="13.5" customHeight="1" x14ac:dyDescent="0.35">
      <c r="A695" s="160">
        <v>0.625</v>
      </c>
      <c r="B695" s="159">
        <v>18</v>
      </c>
      <c r="C695" s="159">
        <v>0</v>
      </c>
      <c r="D695" s="159">
        <v>0</v>
      </c>
      <c r="E695" s="159">
        <v>13</v>
      </c>
      <c r="F695" s="159">
        <v>3</v>
      </c>
      <c r="G695" s="159">
        <v>1</v>
      </c>
      <c r="H695" s="159">
        <v>0</v>
      </c>
      <c r="I695" s="159">
        <v>0</v>
      </c>
      <c r="J695" s="159">
        <v>1</v>
      </c>
      <c r="K695" s="159">
        <v>0</v>
      </c>
      <c r="L695" s="159">
        <v>0</v>
      </c>
      <c r="M695" s="159">
        <v>0</v>
      </c>
      <c r="N695" s="159">
        <v>22.4</v>
      </c>
      <c r="O695" s="159">
        <v>27</v>
      </c>
      <c r="P695" s="2"/>
    </row>
    <row r="696" spans="1:16" ht="13.5" customHeight="1" x14ac:dyDescent="0.35">
      <c r="A696" s="160">
        <v>0.63541666666666696</v>
      </c>
      <c r="B696" s="159">
        <v>12</v>
      </c>
      <c r="C696" s="159">
        <v>0</v>
      </c>
      <c r="D696" s="159">
        <v>0</v>
      </c>
      <c r="E696" s="159">
        <v>11</v>
      </c>
      <c r="F696" s="159">
        <v>1</v>
      </c>
      <c r="G696" s="159">
        <v>0</v>
      </c>
      <c r="H696" s="159">
        <v>0</v>
      </c>
      <c r="I696" s="159">
        <v>0</v>
      </c>
      <c r="J696" s="159">
        <v>0</v>
      </c>
      <c r="K696" s="159">
        <v>0</v>
      </c>
      <c r="L696" s="159">
        <v>0</v>
      </c>
      <c r="M696" s="159">
        <v>0</v>
      </c>
      <c r="N696" s="159">
        <v>21.1</v>
      </c>
      <c r="O696" s="159">
        <v>24</v>
      </c>
      <c r="P696" s="2"/>
    </row>
    <row r="697" spans="1:16" ht="13.5" customHeight="1" x14ac:dyDescent="0.35">
      <c r="A697" s="160">
        <v>0.64583333333333304</v>
      </c>
      <c r="B697" s="159">
        <v>23</v>
      </c>
      <c r="C697" s="159">
        <v>0</v>
      </c>
      <c r="D697" s="159">
        <v>0</v>
      </c>
      <c r="E697" s="159">
        <v>17</v>
      </c>
      <c r="F697" s="159">
        <v>5</v>
      </c>
      <c r="G697" s="159">
        <v>1</v>
      </c>
      <c r="H697" s="159">
        <v>0</v>
      </c>
      <c r="I697" s="159">
        <v>0</v>
      </c>
      <c r="J697" s="159">
        <v>0</v>
      </c>
      <c r="K697" s="159">
        <v>0</v>
      </c>
      <c r="L697" s="159">
        <v>0</v>
      </c>
      <c r="M697" s="159">
        <v>0</v>
      </c>
      <c r="N697" s="159">
        <v>19.7</v>
      </c>
      <c r="O697" s="159">
        <v>24.9</v>
      </c>
      <c r="P697" s="2"/>
    </row>
    <row r="698" spans="1:16" ht="13.5" customHeight="1" x14ac:dyDescent="0.35">
      <c r="A698" s="160">
        <v>0.65625</v>
      </c>
      <c r="B698" s="159">
        <v>11</v>
      </c>
      <c r="C698" s="159">
        <v>0</v>
      </c>
      <c r="D698" s="159">
        <v>0</v>
      </c>
      <c r="E698" s="159">
        <v>9</v>
      </c>
      <c r="F698" s="159">
        <v>0</v>
      </c>
      <c r="G698" s="159">
        <v>2</v>
      </c>
      <c r="H698" s="159">
        <v>0</v>
      </c>
      <c r="I698" s="159">
        <v>0</v>
      </c>
      <c r="J698" s="159">
        <v>0</v>
      </c>
      <c r="K698" s="159">
        <v>0</v>
      </c>
      <c r="L698" s="159">
        <v>0</v>
      </c>
      <c r="M698" s="159">
        <v>0</v>
      </c>
      <c r="N698" s="159">
        <v>21.2</v>
      </c>
      <c r="O698" s="159">
        <v>26.2</v>
      </c>
      <c r="P698" s="2"/>
    </row>
    <row r="699" spans="1:16" ht="13.5" customHeight="1" x14ac:dyDescent="0.35">
      <c r="A699" s="160">
        <v>0.66666666666666696</v>
      </c>
      <c r="B699" s="159">
        <v>14</v>
      </c>
      <c r="C699" s="159">
        <v>0</v>
      </c>
      <c r="D699" s="159">
        <v>0</v>
      </c>
      <c r="E699" s="159">
        <v>10</v>
      </c>
      <c r="F699" s="159">
        <v>3</v>
      </c>
      <c r="G699" s="159">
        <v>1</v>
      </c>
      <c r="H699" s="159">
        <v>0</v>
      </c>
      <c r="I699" s="159">
        <v>0</v>
      </c>
      <c r="J699" s="159">
        <v>0</v>
      </c>
      <c r="K699" s="159">
        <v>0</v>
      </c>
      <c r="L699" s="159">
        <v>0</v>
      </c>
      <c r="M699" s="159">
        <v>0</v>
      </c>
      <c r="N699" s="159">
        <v>20.8</v>
      </c>
      <c r="O699" s="159">
        <v>25.4</v>
      </c>
      <c r="P699" s="2"/>
    </row>
    <row r="700" spans="1:16" ht="13.5" customHeight="1" x14ac:dyDescent="0.35">
      <c r="A700" s="160">
        <v>0.67708333333333304</v>
      </c>
      <c r="B700" s="159">
        <v>20</v>
      </c>
      <c r="C700" s="159">
        <v>0</v>
      </c>
      <c r="D700" s="159">
        <v>1</v>
      </c>
      <c r="E700" s="159">
        <v>12</v>
      </c>
      <c r="F700" s="159">
        <v>4</v>
      </c>
      <c r="G700" s="159">
        <v>2</v>
      </c>
      <c r="H700" s="159">
        <v>1</v>
      </c>
      <c r="I700" s="159">
        <v>0</v>
      </c>
      <c r="J700" s="159">
        <v>0</v>
      </c>
      <c r="K700" s="159">
        <v>0</v>
      </c>
      <c r="L700" s="159">
        <v>0</v>
      </c>
      <c r="M700" s="159">
        <v>0</v>
      </c>
      <c r="N700" s="159">
        <v>19.8</v>
      </c>
      <c r="O700" s="159">
        <v>23.7</v>
      </c>
      <c r="P700" s="2"/>
    </row>
    <row r="701" spans="1:16" ht="13.5" customHeight="1" x14ac:dyDescent="0.35">
      <c r="A701" s="160">
        <v>0.6875</v>
      </c>
      <c r="B701" s="159">
        <v>26</v>
      </c>
      <c r="C701" s="159">
        <v>0</v>
      </c>
      <c r="D701" s="159">
        <v>0</v>
      </c>
      <c r="E701" s="159">
        <v>19</v>
      </c>
      <c r="F701" s="159">
        <v>7</v>
      </c>
      <c r="G701" s="159">
        <v>0</v>
      </c>
      <c r="H701" s="159">
        <v>0</v>
      </c>
      <c r="I701" s="159">
        <v>0</v>
      </c>
      <c r="J701" s="159">
        <v>0</v>
      </c>
      <c r="K701" s="159">
        <v>0</v>
      </c>
      <c r="L701" s="159">
        <v>0</v>
      </c>
      <c r="M701" s="159">
        <v>0</v>
      </c>
      <c r="N701" s="159">
        <v>20.2</v>
      </c>
      <c r="O701" s="159">
        <v>23.7</v>
      </c>
      <c r="P701" s="2"/>
    </row>
    <row r="702" spans="1:16" ht="13.5" customHeight="1" x14ac:dyDescent="0.35">
      <c r="A702" s="160">
        <v>0.69791666666666696</v>
      </c>
      <c r="B702" s="159">
        <v>20</v>
      </c>
      <c r="C702" s="159">
        <v>0</v>
      </c>
      <c r="D702" s="159">
        <v>0</v>
      </c>
      <c r="E702" s="159">
        <v>11</v>
      </c>
      <c r="F702" s="159">
        <v>8</v>
      </c>
      <c r="G702" s="159">
        <v>1</v>
      </c>
      <c r="H702" s="159">
        <v>0</v>
      </c>
      <c r="I702" s="159">
        <v>0</v>
      </c>
      <c r="J702" s="159">
        <v>0</v>
      </c>
      <c r="K702" s="159">
        <v>0</v>
      </c>
      <c r="L702" s="159">
        <v>0</v>
      </c>
      <c r="M702" s="159">
        <v>0</v>
      </c>
      <c r="N702" s="159">
        <v>19.7</v>
      </c>
      <c r="O702" s="159">
        <v>24.6</v>
      </c>
      <c r="P702" s="2"/>
    </row>
    <row r="703" spans="1:16" ht="13.5" customHeight="1" x14ac:dyDescent="0.35">
      <c r="A703" s="160">
        <v>0.70833333333333304</v>
      </c>
      <c r="B703" s="159">
        <v>9</v>
      </c>
      <c r="C703" s="159">
        <v>0</v>
      </c>
      <c r="D703" s="159">
        <v>0</v>
      </c>
      <c r="E703" s="159">
        <v>8</v>
      </c>
      <c r="F703" s="159">
        <v>1</v>
      </c>
      <c r="G703" s="159">
        <v>0</v>
      </c>
      <c r="H703" s="159">
        <v>0</v>
      </c>
      <c r="I703" s="159">
        <v>0</v>
      </c>
      <c r="J703" s="159">
        <v>0</v>
      </c>
      <c r="K703" s="159">
        <v>0</v>
      </c>
      <c r="L703" s="159">
        <v>0</v>
      </c>
      <c r="M703" s="159">
        <v>0</v>
      </c>
      <c r="N703" s="159">
        <v>18.399999999999999</v>
      </c>
      <c r="O703" s="159" t="s">
        <v>101</v>
      </c>
      <c r="P703" s="2"/>
    </row>
    <row r="704" spans="1:16" ht="13.5" customHeight="1" x14ac:dyDescent="0.35">
      <c r="A704" s="160">
        <v>0.71875</v>
      </c>
      <c r="B704" s="159">
        <v>11</v>
      </c>
      <c r="C704" s="159">
        <v>0</v>
      </c>
      <c r="D704" s="159">
        <v>0</v>
      </c>
      <c r="E704" s="159">
        <v>5</v>
      </c>
      <c r="F704" s="159">
        <v>6</v>
      </c>
      <c r="G704" s="159">
        <v>0</v>
      </c>
      <c r="H704" s="159">
        <v>0</v>
      </c>
      <c r="I704" s="159">
        <v>0</v>
      </c>
      <c r="J704" s="159">
        <v>0</v>
      </c>
      <c r="K704" s="159">
        <v>0</v>
      </c>
      <c r="L704" s="159">
        <v>0</v>
      </c>
      <c r="M704" s="159">
        <v>0</v>
      </c>
      <c r="N704" s="159">
        <v>20.399999999999999</v>
      </c>
      <c r="O704" s="159">
        <v>26</v>
      </c>
      <c r="P704" s="2"/>
    </row>
    <row r="705" spans="1:16" ht="13.5" customHeight="1" x14ac:dyDescent="0.35">
      <c r="A705" s="160">
        <v>0.72916666666666696</v>
      </c>
      <c r="B705" s="159">
        <v>15</v>
      </c>
      <c r="C705" s="159">
        <v>0</v>
      </c>
      <c r="D705" s="159">
        <v>0</v>
      </c>
      <c r="E705" s="159">
        <v>12</v>
      </c>
      <c r="F705" s="159">
        <v>3</v>
      </c>
      <c r="G705" s="159">
        <v>0</v>
      </c>
      <c r="H705" s="159">
        <v>0</v>
      </c>
      <c r="I705" s="159">
        <v>0</v>
      </c>
      <c r="J705" s="159">
        <v>0</v>
      </c>
      <c r="K705" s="159">
        <v>0</v>
      </c>
      <c r="L705" s="159">
        <v>0</v>
      </c>
      <c r="M705" s="159">
        <v>0</v>
      </c>
      <c r="N705" s="159">
        <v>21.2</v>
      </c>
      <c r="O705" s="159">
        <v>25.3</v>
      </c>
      <c r="P705" s="2"/>
    </row>
    <row r="706" spans="1:16" ht="13.5" customHeight="1" x14ac:dyDescent="0.35">
      <c r="A706" s="160">
        <v>0.73958333333333304</v>
      </c>
      <c r="B706" s="159">
        <v>25</v>
      </c>
      <c r="C706" s="159">
        <v>0</v>
      </c>
      <c r="D706" s="159">
        <v>0</v>
      </c>
      <c r="E706" s="159">
        <v>24</v>
      </c>
      <c r="F706" s="159">
        <v>1</v>
      </c>
      <c r="G706" s="159">
        <v>0</v>
      </c>
      <c r="H706" s="159">
        <v>0</v>
      </c>
      <c r="I706" s="159">
        <v>0</v>
      </c>
      <c r="J706" s="159">
        <v>0</v>
      </c>
      <c r="K706" s="159">
        <v>0</v>
      </c>
      <c r="L706" s="159">
        <v>0</v>
      </c>
      <c r="M706" s="159">
        <v>0</v>
      </c>
      <c r="N706" s="159">
        <v>20.7</v>
      </c>
      <c r="O706" s="159">
        <v>27.3</v>
      </c>
      <c r="P706" s="2"/>
    </row>
    <row r="707" spans="1:16" ht="13.5" customHeight="1" x14ac:dyDescent="0.35">
      <c r="A707" s="160">
        <v>0.75</v>
      </c>
      <c r="B707" s="159">
        <v>13</v>
      </c>
      <c r="C707" s="159">
        <v>0</v>
      </c>
      <c r="D707" s="159">
        <v>0</v>
      </c>
      <c r="E707" s="159">
        <v>11</v>
      </c>
      <c r="F707" s="159">
        <v>2</v>
      </c>
      <c r="G707" s="159">
        <v>0</v>
      </c>
      <c r="H707" s="159">
        <v>0</v>
      </c>
      <c r="I707" s="159">
        <v>0</v>
      </c>
      <c r="J707" s="159">
        <v>0</v>
      </c>
      <c r="K707" s="159">
        <v>0</v>
      </c>
      <c r="L707" s="159">
        <v>0</v>
      </c>
      <c r="M707" s="159">
        <v>0</v>
      </c>
      <c r="N707" s="159">
        <v>23.4</v>
      </c>
      <c r="O707" s="159">
        <v>29.1</v>
      </c>
      <c r="P707" s="2"/>
    </row>
    <row r="708" spans="1:16" ht="13.5" customHeight="1" x14ac:dyDescent="0.35">
      <c r="A708" s="160">
        <v>0.76041666666666696</v>
      </c>
      <c r="B708" s="159">
        <v>13</v>
      </c>
      <c r="C708" s="159">
        <v>0</v>
      </c>
      <c r="D708" s="159">
        <v>0</v>
      </c>
      <c r="E708" s="159">
        <v>10</v>
      </c>
      <c r="F708" s="159">
        <v>3</v>
      </c>
      <c r="G708" s="159">
        <v>0</v>
      </c>
      <c r="H708" s="159">
        <v>0</v>
      </c>
      <c r="I708" s="159">
        <v>0</v>
      </c>
      <c r="J708" s="159">
        <v>0</v>
      </c>
      <c r="K708" s="159">
        <v>0</v>
      </c>
      <c r="L708" s="159">
        <v>0</v>
      </c>
      <c r="M708" s="159">
        <v>0</v>
      </c>
      <c r="N708" s="159">
        <v>20.7</v>
      </c>
      <c r="O708" s="159">
        <v>26.4</v>
      </c>
      <c r="P708" s="2"/>
    </row>
    <row r="709" spans="1:16" ht="13.5" customHeight="1" x14ac:dyDescent="0.35">
      <c r="A709" s="160">
        <v>0.77083333333333304</v>
      </c>
      <c r="B709" s="159">
        <v>14</v>
      </c>
      <c r="C709" s="159">
        <v>0</v>
      </c>
      <c r="D709" s="159">
        <v>1</v>
      </c>
      <c r="E709" s="159">
        <v>10</v>
      </c>
      <c r="F709" s="159">
        <v>3</v>
      </c>
      <c r="G709" s="159">
        <v>0</v>
      </c>
      <c r="H709" s="159">
        <v>0</v>
      </c>
      <c r="I709" s="159">
        <v>0</v>
      </c>
      <c r="J709" s="159">
        <v>0</v>
      </c>
      <c r="K709" s="159">
        <v>0</v>
      </c>
      <c r="L709" s="159">
        <v>0</v>
      </c>
      <c r="M709" s="159">
        <v>0</v>
      </c>
      <c r="N709" s="159">
        <v>22.1</v>
      </c>
      <c r="O709" s="159">
        <v>26.2</v>
      </c>
      <c r="P709" s="2"/>
    </row>
    <row r="710" spans="1:16" ht="13.5" customHeight="1" x14ac:dyDescent="0.35">
      <c r="A710" s="160">
        <v>0.78125</v>
      </c>
      <c r="B710" s="159">
        <v>10</v>
      </c>
      <c r="C710" s="159">
        <v>0</v>
      </c>
      <c r="D710" s="159">
        <v>0</v>
      </c>
      <c r="E710" s="159">
        <v>6</v>
      </c>
      <c r="F710" s="159">
        <v>4</v>
      </c>
      <c r="G710" s="159">
        <v>0</v>
      </c>
      <c r="H710" s="159">
        <v>0</v>
      </c>
      <c r="I710" s="159">
        <v>0</v>
      </c>
      <c r="J710" s="159">
        <v>0</v>
      </c>
      <c r="K710" s="159">
        <v>0</v>
      </c>
      <c r="L710" s="159">
        <v>0</v>
      </c>
      <c r="M710" s="159">
        <v>0</v>
      </c>
      <c r="N710" s="159">
        <v>21.5</v>
      </c>
      <c r="O710" s="159" t="s">
        <v>101</v>
      </c>
      <c r="P710" s="2"/>
    </row>
    <row r="711" spans="1:16" ht="13.5" customHeight="1" x14ac:dyDescent="0.35">
      <c r="A711" s="160">
        <v>0.79166666666666696</v>
      </c>
      <c r="B711" s="159">
        <v>12</v>
      </c>
      <c r="C711" s="159">
        <v>0</v>
      </c>
      <c r="D711" s="159">
        <v>0</v>
      </c>
      <c r="E711" s="159">
        <v>9</v>
      </c>
      <c r="F711" s="159">
        <v>3</v>
      </c>
      <c r="G711" s="159">
        <v>0</v>
      </c>
      <c r="H711" s="159">
        <v>0</v>
      </c>
      <c r="I711" s="159">
        <v>0</v>
      </c>
      <c r="J711" s="159">
        <v>0</v>
      </c>
      <c r="K711" s="159">
        <v>0</v>
      </c>
      <c r="L711" s="159">
        <v>0</v>
      </c>
      <c r="M711" s="159">
        <v>0</v>
      </c>
      <c r="N711" s="159">
        <v>21.6</v>
      </c>
      <c r="O711" s="159">
        <v>26</v>
      </c>
      <c r="P711" s="2"/>
    </row>
    <row r="712" spans="1:16" ht="13.5" customHeight="1" x14ac:dyDescent="0.35">
      <c r="A712" s="160">
        <v>0.80208333333333304</v>
      </c>
      <c r="B712" s="159">
        <v>10</v>
      </c>
      <c r="C712" s="159">
        <v>0</v>
      </c>
      <c r="D712" s="159">
        <v>0</v>
      </c>
      <c r="E712" s="159">
        <v>6</v>
      </c>
      <c r="F712" s="159">
        <v>2</v>
      </c>
      <c r="G712" s="159">
        <v>2</v>
      </c>
      <c r="H712" s="159">
        <v>0</v>
      </c>
      <c r="I712" s="159">
        <v>0</v>
      </c>
      <c r="J712" s="159">
        <v>0</v>
      </c>
      <c r="K712" s="159">
        <v>0</v>
      </c>
      <c r="L712" s="159">
        <v>0</v>
      </c>
      <c r="M712" s="159">
        <v>0</v>
      </c>
      <c r="N712" s="159">
        <v>22.2</v>
      </c>
      <c r="O712" s="159" t="s">
        <v>101</v>
      </c>
      <c r="P712" s="2"/>
    </row>
    <row r="713" spans="1:16" ht="13.5" customHeight="1" x14ac:dyDescent="0.35">
      <c r="A713" s="160">
        <v>0.8125</v>
      </c>
      <c r="B713" s="159">
        <v>6</v>
      </c>
      <c r="C713" s="159">
        <v>0</v>
      </c>
      <c r="D713" s="159">
        <v>0</v>
      </c>
      <c r="E713" s="159">
        <v>5</v>
      </c>
      <c r="F713" s="159">
        <v>0</v>
      </c>
      <c r="G713" s="159">
        <v>1</v>
      </c>
      <c r="H713" s="159">
        <v>0</v>
      </c>
      <c r="I713" s="159">
        <v>0</v>
      </c>
      <c r="J713" s="159">
        <v>0</v>
      </c>
      <c r="K713" s="159">
        <v>0</v>
      </c>
      <c r="L713" s="159">
        <v>0</v>
      </c>
      <c r="M713" s="159">
        <v>0</v>
      </c>
      <c r="N713" s="159">
        <v>20.6</v>
      </c>
      <c r="O713" s="159" t="s">
        <v>101</v>
      </c>
      <c r="P713" s="2"/>
    </row>
    <row r="714" spans="1:16" ht="13.5" customHeight="1" x14ac:dyDescent="0.35">
      <c r="A714" s="160">
        <v>0.82291666666666696</v>
      </c>
      <c r="B714" s="159">
        <v>4</v>
      </c>
      <c r="C714" s="159">
        <v>0</v>
      </c>
      <c r="D714" s="159">
        <v>0</v>
      </c>
      <c r="E714" s="159">
        <v>3</v>
      </c>
      <c r="F714" s="159">
        <v>1</v>
      </c>
      <c r="G714" s="159">
        <v>0</v>
      </c>
      <c r="H714" s="159">
        <v>0</v>
      </c>
      <c r="I714" s="159">
        <v>0</v>
      </c>
      <c r="J714" s="159">
        <v>0</v>
      </c>
      <c r="K714" s="159">
        <v>0</v>
      </c>
      <c r="L714" s="159">
        <v>0</v>
      </c>
      <c r="M714" s="159">
        <v>0</v>
      </c>
      <c r="N714" s="159">
        <v>23.4</v>
      </c>
      <c r="O714" s="159" t="s">
        <v>101</v>
      </c>
      <c r="P714" s="2"/>
    </row>
    <row r="715" spans="1:16" ht="13.5" customHeight="1" x14ac:dyDescent="0.35">
      <c r="A715" s="160">
        <v>0.83333333333333304</v>
      </c>
      <c r="B715" s="159">
        <v>7</v>
      </c>
      <c r="C715" s="159">
        <v>0</v>
      </c>
      <c r="D715" s="159">
        <v>1</v>
      </c>
      <c r="E715" s="159">
        <v>5</v>
      </c>
      <c r="F715" s="159">
        <v>1</v>
      </c>
      <c r="G715" s="159">
        <v>0</v>
      </c>
      <c r="H715" s="159">
        <v>0</v>
      </c>
      <c r="I715" s="159">
        <v>0</v>
      </c>
      <c r="J715" s="159">
        <v>0</v>
      </c>
      <c r="K715" s="159">
        <v>0</v>
      </c>
      <c r="L715" s="159">
        <v>0</v>
      </c>
      <c r="M715" s="159">
        <v>0</v>
      </c>
      <c r="N715" s="159">
        <v>25.5</v>
      </c>
      <c r="O715" s="159" t="s">
        <v>101</v>
      </c>
      <c r="P715" s="2"/>
    </row>
    <row r="716" spans="1:16" ht="13.5" customHeight="1" x14ac:dyDescent="0.35">
      <c r="A716" s="160">
        <v>0.84375</v>
      </c>
      <c r="B716" s="159">
        <v>6</v>
      </c>
      <c r="C716" s="159">
        <v>0</v>
      </c>
      <c r="D716" s="159">
        <v>0</v>
      </c>
      <c r="E716" s="159">
        <v>4</v>
      </c>
      <c r="F716" s="159">
        <v>2</v>
      </c>
      <c r="G716" s="159">
        <v>0</v>
      </c>
      <c r="H716" s="159">
        <v>0</v>
      </c>
      <c r="I716" s="159">
        <v>0</v>
      </c>
      <c r="J716" s="159">
        <v>0</v>
      </c>
      <c r="K716" s="159">
        <v>0</v>
      </c>
      <c r="L716" s="159">
        <v>0</v>
      </c>
      <c r="M716" s="159">
        <v>0</v>
      </c>
      <c r="N716" s="159">
        <v>23.7</v>
      </c>
      <c r="O716" s="159" t="s">
        <v>101</v>
      </c>
      <c r="P716" s="2"/>
    </row>
    <row r="717" spans="1:16" ht="13.5" customHeight="1" x14ac:dyDescent="0.35">
      <c r="A717" s="160">
        <v>0.85416666666666696</v>
      </c>
      <c r="B717" s="159">
        <v>4</v>
      </c>
      <c r="C717" s="159">
        <v>0</v>
      </c>
      <c r="D717" s="159">
        <v>1</v>
      </c>
      <c r="E717" s="159">
        <v>2</v>
      </c>
      <c r="F717" s="159">
        <v>0</v>
      </c>
      <c r="G717" s="159">
        <v>1</v>
      </c>
      <c r="H717" s="159">
        <v>0</v>
      </c>
      <c r="I717" s="159">
        <v>0</v>
      </c>
      <c r="J717" s="159">
        <v>0</v>
      </c>
      <c r="K717" s="159">
        <v>0</v>
      </c>
      <c r="L717" s="159">
        <v>0</v>
      </c>
      <c r="M717" s="159">
        <v>0</v>
      </c>
      <c r="N717" s="159">
        <v>23.4</v>
      </c>
      <c r="O717" s="159" t="s">
        <v>101</v>
      </c>
      <c r="P717" s="2"/>
    </row>
    <row r="718" spans="1:16" ht="13.5" customHeight="1" x14ac:dyDescent="0.35">
      <c r="A718" s="160">
        <v>0.86458333333333304</v>
      </c>
      <c r="B718" s="159">
        <v>3</v>
      </c>
      <c r="C718" s="159">
        <v>0</v>
      </c>
      <c r="D718" s="159">
        <v>0</v>
      </c>
      <c r="E718" s="159">
        <v>3</v>
      </c>
      <c r="F718" s="159">
        <v>0</v>
      </c>
      <c r="G718" s="159">
        <v>0</v>
      </c>
      <c r="H718" s="159">
        <v>0</v>
      </c>
      <c r="I718" s="159">
        <v>0</v>
      </c>
      <c r="J718" s="159">
        <v>0</v>
      </c>
      <c r="K718" s="159">
        <v>0</v>
      </c>
      <c r="L718" s="159">
        <v>0</v>
      </c>
      <c r="M718" s="159">
        <v>0</v>
      </c>
      <c r="N718" s="159">
        <v>21.6</v>
      </c>
      <c r="O718" s="159" t="s">
        <v>101</v>
      </c>
      <c r="P718" s="2"/>
    </row>
    <row r="719" spans="1:16" ht="13.5" customHeight="1" x14ac:dyDescent="0.35">
      <c r="A719" s="160">
        <v>0.875</v>
      </c>
      <c r="B719" s="159">
        <v>9</v>
      </c>
      <c r="C719" s="159">
        <v>0</v>
      </c>
      <c r="D719" s="159">
        <v>0</v>
      </c>
      <c r="E719" s="159">
        <v>7</v>
      </c>
      <c r="F719" s="159">
        <v>2</v>
      </c>
      <c r="G719" s="159">
        <v>0</v>
      </c>
      <c r="H719" s="159">
        <v>0</v>
      </c>
      <c r="I719" s="159">
        <v>0</v>
      </c>
      <c r="J719" s="159">
        <v>0</v>
      </c>
      <c r="K719" s="159">
        <v>0</v>
      </c>
      <c r="L719" s="159">
        <v>0</v>
      </c>
      <c r="M719" s="159">
        <v>0</v>
      </c>
      <c r="N719" s="159">
        <v>22.2</v>
      </c>
      <c r="O719" s="159" t="s">
        <v>101</v>
      </c>
      <c r="P719" s="2"/>
    </row>
    <row r="720" spans="1:16" ht="13.5" customHeight="1" x14ac:dyDescent="0.35">
      <c r="A720" s="160">
        <v>0.88541666666666696</v>
      </c>
      <c r="B720" s="159">
        <v>23</v>
      </c>
      <c r="C720" s="159">
        <v>0</v>
      </c>
      <c r="D720" s="159">
        <v>2</v>
      </c>
      <c r="E720" s="159">
        <v>18</v>
      </c>
      <c r="F720" s="159">
        <v>3</v>
      </c>
      <c r="G720" s="159">
        <v>0</v>
      </c>
      <c r="H720" s="159">
        <v>0</v>
      </c>
      <c r="I720" s="159">
        <v>0</v>
      </c>
      <c r="J720" s="159">
        <v>0</v>
      </c>
      <c r="K720" s="159">
        <v>0</v>
      </c>
      <c r="L720" s="159">
        <v>0</v>
      </c>
      <c r="M720" s="159">
        <v>0</v>
      </c>
      <c r="N720" s="159">
        <v>19.2</v>
      </c>
      <c r="O720" s="159">
        <v>23.1</v>
      </c>
      <c r="P720" s="2"/>
    </row>
    <row r="721" spans="1:16" ht="13.5" customHeight="1" x14ac:dyDescent="0.35">
      <c r="A721" s="160">
        <v>0.89583333333333304</v>
      </c>
      <c r="B721" s="159">
        <v>16</v>
      </c>
      <c r="C721" s="159">
        <v>0</v>
      </c>
      <c r="D721" s="159">
        <v>0</v>
      </c>
      <c r="E721" s="159">
        <v>14</v>
      </c>
      <c r="F721" s="159">
        <v>2</v>
      </c>
      <c r="G721" s="159">
        <v>0</v>
      </c>
      <c r="H721" s="159">
        <v>0</v>
      </c>
      <c r="I721" s="159">
        <v>0</v>
      </c>
      <c r="J721" s="159">
        <v>0</v>
      </c>
      <c r="K721" s="159">
        <v>0</v>
      </c>
      <c r="L721" s="159">
        <v>0</v>
      </c>
      <c r="M721" s="159">
        <v>0</v>
      </c>
      <c r="N721" s="159">
        <v>21.1</v>
      </c>
      <c r="O721" s="159">
        <v>26.2</v>
      </c>
      <c r="P721" s="2"/>
    </row>
    <row r="722" spans="1:16" ht="13.5" customHeight="1" x14ac:dyDescent="0.35">
      <c r="A722" s="160">
        <v>0.90625</v>
      </c>
      <c r="B722" s="159">
        <v>13</v>
      </c>
      <c r="C722" s="159">
        <v>0</v>
      </c>
      <c r="D722" s="159">
        <v>0</v>
      </c>
      <c r="E722" s="159">
        <v>13</v>
      </c>
      <c r="F722" s="159">
        <v>0</v>
      </c>
      <c r="G722" s="159">
        <v>0</v>
      </c>
      <c r="H722" s="159">
        <v>0</v>
      </c>
      <c r="I722" s="159">
        <v>0</v>
      </c>
      <c r="J722" s="159">
        <v>0</v>
      </c>
      <c r="K722" s="159">
        <v>0</v>
      </c>
      <c r="L722" s="159">
        <v>0</v>
      </c>
      <c r="M722" s="159">
        <v>0</v>
      </c>
      <c r="N722" s="159">
        <v>20.8</v>
      </c>
      <c r="O722" s="159">
        <v>23.2</v>
      </c>
      <c r="P722" s="2"/>
    </row>
    <row r="723" spans="1:16" ht="13.5" customHeight="1" x14ac:dyDescent="0.35">
      <c r="A723" s="160">
        <v>0.91666666666666696</v>
      </c>
      <c r="B723" s="159">
        <v>9</v>
      </c>
      <c r="C723" s="159">
        <v>0</v>
      </c>
      <c r="D723" s="159">
        <v>1</v>
      </c>
      <c r="E723" s="159">
        <v>4</v>
      </c>
      <c r="F723" s="159">
        <v>3</v>
      </c>
      <c r="G723" s="159">
        <v>1</v>
      </c>
      <c r="H723" s="159">
        <v>0</v>
      </c>
      <c r="I723" s="159">
        <v>0</v>
      </c>
      <c r="J723" s="159">
        <v>0</v>
      </c>
      <c r="K723" s="159">
        <v>0</v>
      </c>
      <c r="L723" s="159">
        <v>0</v>
      </c>
      <c r="M723" s="159">
        <v>0</v>
      </c>
      <c r="N723" s="159">
        <v>22.6</v>
      </c>
      <c r="O723" s="159" t="s">
        <v>101</v>
      </c>
      <c r="P723" s="2"/>
    </row>
    <row r="724" spans="1:16" ht="13.5" customHeight="1" x14ac:dyDescent="0.35">
      <c r="A724" s="160">
        <v>0.92708333333333304</v>
      </c>
      <c r="B724" s="159">
        <v>14</v>
      </c>
      <c r="C724" s="159">
        <v>0</v>
      </c>
      <c r="D724" s="159">
        <v>0</v>
      </c>
      <c r="E724" s="159">
        <v>9</v>
      </c>
      <c r="F724" s="159">
        <v>5</v>
      </c>
      <c r="G724" s="159">
        <v>0</v>
      </c>
      <c r="H724" s="159">
        <v>0</v>
      </c>
      <c r="I724" s="159">
        <v>0</v>
      </c>
      <c r="J724" s="159">
        <v>0</v>
      </c>
      <c r="K724" s="159">
        <v>0</v>
      </c>
      <c r="L724" s="159">
        <v>0</v>
      </c>
      <c r="M724" s="159">
        <v>0</v>
      </c>
      <c r="N724" s="159">
        <v>22.1</v>
      </c>
      <c r="O724" s="159">
        <v>28.6</v>
      </c>
      <c r="P724" s="2"/>
    </row>
    <row r="725" spans="1:16" ht="13.5" customHeight="1" x14ac:dyDescent="0.35">
      <c r="A725" s="160">
        <v>0.9375</v>
      </c>
      <c r="B725" s="159">
        <v>20</v>
      </c>
      <c r="C725" s="159">
        <v>0</v>
      </c>
      <c r="D725" s="159">
        <v>0</v>
      </c>
      <c r="E725" s="159">
        <v>18</v>
      </c>
      <c r="F725" s="159">
        <v>2</v>
      </c>
      <c r="G725" s="159">
        <v>0</v>
      </c>
      <c r="H725" s="159">
        <v>0</v>
      </c>
      <c r="I725" s="159">
        <v>0</v>
      </c>
      <c r="J725" s="159">
        <v>0</v>
      </c>
      <c r="K725" s="159">
        <v>0</v>
      </c>
      <c r="L725" s="159">
        <v>0</v>
      </c>
      <c r="M725" s="159">
        <v>0</v>
      </c>
      <c r="N725" s="159">
        <v>23.3</v>
      </c>
      <c r="O725" s="159">
        <v>30.6</v>
      </c>
      <c r="P725" s="2"/>
    </row>
    <row r="726" spans="1:16" ht="13.5" customHeight="1" x14ac:dyDescent="0.35">
      <c r="A726" s="160">
        <v>0.94791666666666696</v>
      </c>
      <c r="B726" s="159">
        <v>102</v>
      </c>
      <c r="C726" s="159">
        <v>0</v>
      </c>
      <c r="D726" s="159">
        <v>0</v>
      </c>
      <c r="E726" s="159">
        <v>92</v>
      </c>
      <c r="F726" s="159">
        <v>10</v>
      </c>
      <c r="G726" s="159">
        <v>0</v>
      </c>
      <c r="H726" s="159">
        <v>0</v>
      </c>
      <c r="I726" s="159">
        <v>0</v>
      </c>
      <c r="J726" s="159">
        <v>0</v>
      </c>
      <c r="K726" s="159">
        <v>0</v>
      </c>
      <c r="L726" s="159">
        <v>0</v>
      </c>
      <c r="M726" s="159">
        <v>0</v>
      </c>
      <c r="N726" s="159">
        <v>14.8</v>
      </c>
      <c r="O726" s="159">
        <v>19.2</v>
      </c>
      <c r="P726" s="2"/>
    </row>
    <row r="727" spans="1:16" ht="13.5" customHeight="1" x14ac:dyDescent="0.35">
      <c r="A727" s="160">
        <v>0.95833333333333304</v>
      </c>
      <c r="B727" s="159">
        <v>110</v>
      </c>
      <c r="C727" s="159">
        <v>0</v>
      </c>
      <c r="D727" s="159">
        <v>0</v>
      </c>
      <c r="E727" s="159">
        <v>98</v>
      </c>
      <c r="F727" s="159">
        <v>12</v>
      </c>
      <c r="G727" s="159">
        <v>0</v>
      </c>
      <c r="H727" s="159">
        <v>0</v>
      </c>
      <c r="I727" s="159">
        <v>0</v>
      </c>
      <c r="J727" s="159">
        <v>0</v>
      </c>
      <c r="K727" s="159">
        <v>0</v>
      </c>
      <c r="L727" s="159">
        <v>0</v>
      </c>
      <c r="M727" s="159">
        <v>0</v>
      </c>
      <c r="N727" s="159">
        <v>12.6</v>
      </c>
      <c r="O727" s="159">
        <v>14.7</v>
      </c>
      <c r="P727" s="2"/>
    </row>
    <row r="728" spans="1:16" ht="13.5" customHeight="1" x14ac:dyDescent="0.35">
      <c r="A728" s="160">
        <v>0.96875</v>
      </c>
      <c r="B728" s="159">
        <v>113</v>
      </c>
      <c r="C728" s="159">
        <v>0</v>
      </c>
      <c r="D728" s="159">
        <v>0</v>
      </c>
      <c r="E728" s="159">
        <v>102</v>
      </c>
      <c r="F728" s="159">
        <v>10</v>
      </c>
      <c r="G728" s="159">
        <v>0</v>
      </c>
      <c r="H728" s="159">
        <v>0</v>
      </c>
      <c r="I728" s="159">
        <v>0</v>
      </c>
      <c r="J728" s="159">
        <v>1</v>
      </c>
      <c r="K728" s="159">
        <v>0</v>
      </c>
      <c r="L728" s="159">
        <v>0</v>
      </c>
      <c r="M728" s="159">
        <v>0</v>
      </c>
      <c r="N728" s="159">
        <v>12.4</v>
      </c>
      <c r="O728" s="159">
        <v>15.4</v>
      </c>
      <c r="P728" s="2"/>
    </row>
    <row r="729" spans="1:16" ht="13.5" customHeight="1" x14ac:dyDescent="0.35">
      <c r="A729" s="160">
        <v>0.97916666666666696</v>
      </c>
      <c r="B729" s="159">
        <v>115</v>
      </c>
      <c r="C729" s="159">
        <v>0</v>
      </c>
      <c r="D729" s="159">
        <v>0</v>
      </c>
      <c r="E729" s="159">
        <v>97</v>
      </c>
      <c r="F729" s="159">
        <v>16</v>
      </c>
      <c r="G729" s="159">
        <v>2</v>
      </c>
      <c r="H729" s="159">
        <v>0</v>
      </c>
      <c r="I729" s="159">
        <v>0</v>
      </c>
      <c r="J729" s="159">
        <v>0</v>
      </c>
      <c r="K729" s="159">
        <v>0</v>
      </c>
      <c r="L729" s="159">
        <v>0</v>
      </c>
      <c r="M729" s="159">
        <v>0</v>
      </c>
      <c r="N729" s="159">
        <v>11.8</v>
      </c>
      <c r="O729" s="159">
        <v>15.2</v>
      </c>
      <c r="P729" s="2"/>
    </row>
    <row r="730" spans="1:16" ht="13.5" customHeight="1" thickBot="1" x14ac:dyDescent="0.4">
      <c r="A730" s="161">
        <v>0.98958333333333304</v>
      </c>
      <c r="B730" s="159">
        <v>40</v>
      </c>
      <c r="C730" s="159">
        <v>0</v>
      </c>
      <c r="D730" s="159">
        <v>0</v>
      </c>
      <c r="E730" s="159">
        <v>32</v>
      </c>
      <c r="F730" s="159">
        <v>6</v>
      </c>
      <c r="G730" s="159">
        <v>1</v>
      </c>
      <c r="H730" s="159">
        <v>0</v>
      </c>
      <c r="I730" s="159">
        <v>0</v>
      </c>
      <c r="J730" s="159">
        <v>1</v>
      </c>
      <c r="K730" s="159">
        <v>0</v>
      </c>
      <c r="L730" s="159">
        <v>0</v>
      </c>
      <c r="M730" s="159">
        <v>0</v>
      </c>
      <c r="N730" s="159">
        <v>14.7</v>
      </c>
      <c r="O730" s="159">
        <v>21.3</v>
      </c>
      <c r="P730" s="2"/>
    </row>
    <row r="731" spans="1:16" ht="13.5" customHeight="1" thickTop="1" x14ac:dyDescent="0.35">
      <c r="A731" s="162" t="s">
        <v>88</v>
      </c>
      <c r="B731" s="163">
        <f t="shared" ref="B731:M731" si="94">SUM(B663:B710)</f>
        <v>652</v>
      </c>
      <c r="C731" s="163">
        <f t="shared" si="94"/>
        <v>0</v>
      </c>
      <c r="D731" s="163">
        <f t="shared" si="94"/>
        <v>5</v>
      </c>
      <c r="E731" s="163">
        <f t="shared" si="94"/>
        <v>494</v>
      </c>
      <c r="F731" s="163">
        <f t="shared" si="94"/>
        <v>133</v>
      </c>
      <c r="G731" s="163">
        <f t="shared" si="94"/>
        <v>15</v>
      </c>
      <c r="H731" s="163">
        <f t="shared" si="94"/>
        <v>2</v>
      </c>
      <c r="I731" s="163">
        <f t="shared" si="94"/>
        <v>0</v>
      </c>
      <c r="J731" s="163">
        <f t="shared" si="94"/>
        <v>1</v>
      </c>
      <c r="K731" s="163">
        <f t="shared" si="94"/>
        <v>0</v>
      </c>
      <c r="L731" s="163">
        <f t="shared" si="94"/>
        <v>2</v>
      </c>
      <c r="M731" s="163">
        <f t="shared" si="94"/>
        <v>0</v>
      </c>
      <c r="N731" s="164">
        <v>20.8</v>
      </c>
      <c r="O731" s="164">
        <v>25.3</v>
      </c>
    </row>
    <row r="732" spans="1:16" ht="13.5" customHeight="1" x14ac:dyDescent="0.35">
      <c r="A732" s="165" t="s">
        <v>90</v>
      </c>
      <c r="B732" s="159">
        <f t="shared" ref="B732:M732" si="95">SUM(B659:B722)</f>
        <v>775</v>
      </c>
      <c r="C732" s="159">
        <f t="shared" si="95"/>
        <v>0</v>
      </c>
      <c r="D732" s="159">
        <f t="shared" si="95"/>
        <v>9</v>
      </c>
      <c r="E732" s="159">
        <f t="shared" si="95"/>
        <v>591</v>
      </c>
      <c r="F732" s="159">
        <f t="shared" si="95"/>
        <v>151</v>
      </c>
      <c r="G732" s="159">
        <f t="shared" si="95"/>
        <v>19</v>
      </c>
      <c r="H732" s="159">
        <f t="shared" si="95"/>
        <v>2</v>
      </c>
      <c r="I732" s="159">
        <f t="shared" si="95"/>
        <v>0</v>
      </c>
      <c r="J732" s="159">
        <f t="shared" si="95"/>
        <v>1</v>
      </c>
      <c r="K732" s="159">
        <f t="shared" si="95"/>
        <v>0</v>
      </c>
      <c r="L732" s="159">
        <f t="shared" si="95"/>
        <v>2</v>
      </c>
      <c r="M732" s="159">
        <f t="shared" si="95"/>
        <v>0</v>
      </c>
      <c r="N732" s="166">
        <v>20.9</v>
      </c>
      <c r="O732" s="166">
        <v>25.6</v>
      </c>
    </row>
    <row r="733" spans="1:16" ht="13.5" customHeight="1" x14ac:dyDescent="0.35">
      <c r="A733" s="159" t="s">
        <v>91</v>
      </c>
      <c r="B733" s="159">
        <f t="shared" ref="B733:M733" si="96">SUM(B659:B730)</f>
        <v>1298</v>
      </c>
      <c r="C733" s="159">
        <f t="shared" si="96"/>
        <v>0</v>
      </c>
      <c r="D733" s="159">
        <f t="shared" si="96"/>
        <v>10</v>
      </c>
      <c r="E733" s="159">
        <f t="shared" si="96"/>
        <v>1043</v>
      </c>
      <c r="F733" s="159">
        <f t="shared" si="96"/>
        <v>215</v>
      </c>
      <c r="G733" s="159">
        <f t="shared" si="96"/>
        <v>23</v>
      </c>
      <c r="H733" s="159">
        <f t="shared" si="96"/>
        <v>2</v>
      </c>
      <c r="I733" s="159">
        <f t="shared" si="96"/>
        <v>0</v>
      </c>
      <c r="J733" s="159">
        <f t="shared" si="96"/>
        <v>3</v>
      </c>
      <c r="K733" s="159">
        <f t="shared" si="96"/>
        <v>0</v>
      </c>
      <c r="L733" s="159">
        <f t="shared" si="96"/>
        <v>2</v>
      </c>
      <c r="M733" s="159">
        <f t="shared" si="96"/>
        <v>0</v>
      </c>
      <c r="N733" s="166">
        <v>18.100000000000001</v>
      </c>
      <c r="O733" s="166">
        <v>24.4</v>
      </c>
    </row>
    <row r="734" spans="1:16" ht="13.5" customHeight="1" thickBot="1" x14ac:dyDescent="0.4">
      <c r="A734" s="167" t="s">
        <v>92</v>
      </c>
      <c r="B734" s="167">
        <f t="shared" ref="B734:M734" si="97">SUM(B635:B730)</f>
        <v>1406</v>
      </c>
      <c r="C734" s="167">
        <f t="shared" si="97"/>
        <v>0</v>
      </c>
      <c r="D734" s="167">
        <f t="shared" si="97"/>
        <v>11</v>
      </c>
      <c r="E734" s="167">
        <f t="shared" si="97"/>
        <v>1114</v>
      </c>
      <c r="F734" s="167">
        <f t="shared" si="97"/>
        <v>246</v>
      </c>
      <c r="G734" s="167">
        <f t="shared" si="97"/>
        <v>28</v>
      </c>
      <c r="H734" s="167">
        <f t="shared" si="97"/>
        <v>2</v>
      </c>
      <c r="I734" s="167">
        <f t="shared" si="97"/>
        <v>0</v>
      </c>
      <c r="J734" s="167">
        <f t="shared" si="97"/>
        <v>3</v>
      </c>
      <c r="K734" s="167">
        <f t="shared" si="97"/>
        <v>0</v>
      </c>
      <c r="L734" s="167">
        <f t="shared" si="97"/>
        <v>2</v>
      </c>
      <c r="M734" s="167">
        <f t="shared" si="97"/>
        <v>0</v>
      </c>
      <c r="N734" s="168">
        <v>18.5</v>
      </c>
      <c r="O734" s="168">
        <v>24.7</v>
      </c>
    </row>
    <row r="735" spans="1:16" ht="13.5" customHeight="1" thickTop="1" x14ac:dyDescent="0.35">
      <c r="N735" s="169"/>
      <c r="O735" s="169"/>
    </row>
    <row r="736" spans="1:16"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0"/>
      <c r="O736" s="170"/>
    </row>
    <row r="737" spans="1:16" ht="13.5" customHeight="1" thickTop="1" thickBot="1" x14ac:dyDescent="0.4">
      <c r="A737" s="170"/>
      <c r="B737" s="533" t="s">
        <v>73</v>
      </c>
      <c r="C737" s="533" t="s">
        <v>74</v>
      </c>
      <c r="D737" s="533" t="s">
        <v>75</v>
      </c>
      <c r="E737" s="533" t="s">
        <v>76</v>
      </c>
      <c r="F737" s="533" t="s">
        <v>77</v>
      </c>
      <c r="G737" s="533" t="s">
        <v>78</v>
      </c>
      <c r="H737" s="533" t="s">
        <v>79</v>
      </c>
      <c r="I737" s="533" t="s">
        <v>80</v>
      </c>
      <c r="J737" s="533" t="s">
        <v>81</v>
      </c>
      <c r="K737" s="533" t="s">
        <v>82</v>
      </c>
      <c r="L737" s="533" t="s">
        <v>83</v>
      </c>
      <c r="M737" s="533" t="s">
        <v>84</v>
      </c>
      <c r="N737" s="535" t="s">
        <v>85</v>
      </c>
      <c r="O737" s="535" t="s">
        <v>86</v>
      </c>
    </row>
    <row r="738" spans="1:16" ht="13.5" customHeight="1" thickTop="1" thickBot="1" x14ac:dyDescent="0.4">
      <c r="A738" s="173" t="s">
        <v>55</v>
      </c>
      <c r="B738" s="534"/>
      <c r="C738" s="534"/>
      <c r="D738" s="534"/>
      <c r="E738" s="534"/>
      <c r="F738" s="534"/>
      <c r="G738" s="534"/>
      <c r="H738" s="534"/>
      <c r="I738" s="534"/>
      <c r="J738" s="534"/>
      <c r="K738" s="534"/>
      <c r="L738" s="534"/>
      <c r="M738" s="534"/>
      <c r="N738" s="536"/>
      <c r="O738" s="536"/>
    </row>
    <row r="739" spans="1:16" ht="13.5" customHeight="1" thickTop="1" x14ac:dyDescent="0.35">
      <c r="A739" s="158">
        <v>0</v>
      </c>
      <c r="B739" s="159">
        <v>7</v>
      </c>
      <c r="C739" s="159">
        <v>0</v>
      </c>
      <c r="D739" s="159">
        <v>0</v>
      </c>
      <c r="E739" s="159">
        <v>7</v>
      </c>
      <c r="F739" s="159">
        <v>0</v>
      </c>
      <c r="G739" s="159">
        <v>0</v>
      </c>
      <c r="H739" s="159">
        <v>0</v>
      </c>
      <c r="I739" s="159">
        <v>0</v>
      </c>
      <c r="J739" s="159">
        <v>0</v>
      </c>
      <c r="K739" s="159">
        <v>0</v>
      </c>
      <c r="L739" s="159">
        <v>0</v>
      </c>
      <c r="M739" s="159">
        <v>0</v>
      </c>
      <c r="N739" s="159">
        <v>21.4</v>
      </c>
      <c r="O739" s="159" t="s">
        <v>101</v>
      </c>
      <c r="P739" s="2"/>
    </row>
    <row r="740" spans="1:16" ht="13.5" customHeight="1" x14ac:dyDescent="0.35">
      <c r="A740" s="160">
        <v>1.0416666666666666E-2</v>
      </c>
      <c r="B740" s="159">
        <v>1</v>
      </c>
      <c r="C740" s="159">
        <v>0</v>
      </c>
      <c r="D740" s="159">
        <v>0</v>
      </c>
      <c r="E740" s="159">
        <v>1</v>
      </c>
      <c r="F740" s="159">
        <v>0</v>
      </c>
      <c r="G740" s="159">
        <v>0</v>
      </c>
      <c r="H740" s="159">
        <v>0</v>
      </c>
      <c r="I740" s="159">
        <v>0</v>
      </c>
      <c r="J740" s="159">
        <v>0</v>
      </c>
      <c r="K740" s="159">
        <v>0</v>
      </c>
      <c r="L740" s="159">
        <v>0</v>
      </c>
      <c r="M740" s="159">
        <v>0</v>
      </c>
      <c r="N740" s="159">
        <v>28.8</v>
      </c>
      <c r="O740" s="159" t="s">
        <v>101</v>
      </c>
      <c r="P740" s="2"/>
    </row>
    <row r="741" spans="1:16" ht="13.5" customHeight="1" x14ac:dyDescent="0.35">
      <c r="A741" s="160">
        <v>2.0833333333333332E-2</v>
      </c>
      <c r="B741" s="159">
        <v>4</v>
      </c>
      <c r="C741" s="159">
        <v>0</v>
      </c>
      <c r="D741" s="159">
        <v>0</v>
      </c>
      <c r="E741" s="159">
        <v>4</v>
      </c>
      <c r="F741" s="159">
        <v>0</v>
      </c>
      <c r="G741" s="159">
        <v>0</v>
      </c>
      <c r="H741" s="159">
        <v>0</v>
      </c>
      <c r="I741" s="159">
        <v>0</v>
      </c>
      <c r="J741" s="159">
        <v>0</v>
      </c>
      <c r="K741" s="159">
        <v>0</v>
      </c>
      <c r="L741" s="159">
        <v>0</v>
      </c>
      <c r="M741" s="159">
        <v>0</v>
      </c>
      <c r="N741" s="159">
        <v>18.5</v>
      </c>
      <c r="O741" s="159" t="s">
        <v>101</v>
      </c>
      <c r="P741" s="2"/>
    </row>
    <row r="742" spans="1:16" ht="13.5" customHeight="1" x14ac:dyDescent="0.35">
      <c r="A742" s="160">
        <v>3.125E-2</v>
      </c>
      <c r="B742" s="159">
        <v>0</v>
      </c>
      <c r="C742" s="159">
        <v>0</v>
      </c>
      <c r="D742" s="159">
        <v>0</v>
      </c>
      <c r="E742" s="159">
        <v>0</v>
      </c>
      <c r="F742" s="159">
        <v>0</v>
      </c>
      <c r="G742" s="159">
        <v>0</v>
      </c>
      <c r="H742" s="159">
        <v>0</v>
      </c>
      <c r="I742" s="159">
        <v>0</v>
      </c>
      <c r="J742" s="159">
        <v>0</v>
      </c>
      <c r="K742" s="159">
        <v>0</v>
      </c>
      <c r="L742" s="159">
        <v>0</v>
      </c>
      <c r="M742" s="159">
        <v>0</v>
      </c>
      <c r="N742" s="159" t="s">
        <v>101</v>
      </c>
      <c r="O742" s="159" t="s">
        <v>101</v>
      </c>
      <c r="P742" s="2"/>
    </row>
    <row r="743" spans="1:16" ht="13.5" customHeight="1" x14ac:dyDescent="0.35">
      <c r="A743" s="160">
        <v>4.1666666666666664E-2</v>
      </c>
      <c r="B743" s="159">
        <v>0</v>
      </c>
      <c r="C743" s="159">
        <v>0</v>
      </c>
      <c r="D743" s="159">
        <v>0</v>
      </c>
      <c r="E743" s="159">
        <v>0</v>
      </c>
      <c r="F743" s="159">
        <v>0</v>
      </c>
      <c r="G743" s="159">
        <v>0</v>
      </c>
      <c r="H743" s="159">
        <v>0</v>
      </c>
      <c r="I743" s="159">
        <v>0</v>
      </c>
      <c r="J743" s="159">
        <v>0</v>
      </c>
      <c r="K743" s="159">
        <v>0</v>
      </c>
      <c r="L743" s="159">
        <v>0</v>
      </c>
      <c r="M743" s="159">
        <v>0</v>
      </c>
      <c r="N743" s="159" t="s">
        <v>101</v>
      </c>
      <c r="O743" s="159" t="s">
        <v>101</v>
      </c>
      <c r="P743" s="2"/>
    </row>
    <row r="744" spans="1:16" ht="13.5" customHeight="1" x14ac:dyDescent="0.35">
      <c r="A744" s="160">
        <v>5.2083333333333336E-2</v>
      </c>
      <c r="B744" s="159">
        <v>2</v>
      </c>
      <c r="C744" s="159">
        <v>0</v>
      </c>
      <c r="D744" s="159">
        <v>0</v>
      </c>
      <c r="E744" s="159">
        <v>2</v>
      </c>
      <c r="F744" s="159">
        <v>0</v>
      </c>
      <c r="G744" s="159">
        <v>0</v>
      </c>
      <c r="H744" s="159">
        <v>0</v>
      </c>
      <c r="I744" s="159">
        <v>0</v>
      </c>
      <c r="J744" s="159">
        <v>0</v>
      </c>
      <c r="K744" s="159">
        <v>0</v>
      </c>
      <c r="L744" s="159">
        <v>0</v>
      </c>
      <c r="M744" s="159">
        <v>0</v>
      </c>
      <c r="N744" s="159">
        <v>17</v>
      </c>
      <c r="O744" s="159" t="s">
        <v>101</v>
      </c>
      <c r="P744" s="2"/>
    </row>
    <row r="745" spans="1:16" ht="13.5" customHeight="1" x14ac:dyDescent="0.35">
      <c r="A745" s="160">
        <v>6.25E-2</v>
      </c>
      <c r="B745" s="159">
        <v>1</v>
      </c>
      <c r="C745" s="159">
        <v>0</v>
      </c>
      <c r="D745" s="159">
        <v>0</v>
      </c>
      <c r="E745" s="159">
        <v>0</v>
      </c>
      <c r="F745" s="159">
        <v>0</v>
      </c>
      <c r="G745" s="159">
        <v>1</v>
      </c>
      <c r="H745" s="159">
        <v>0</v>
      </c>
      <c r="I745" s="159">
        <v>0</v>
      </c>
      <c r="J745" s="159">
        <v>0</v>
      </c>
      <c r="K745" s="159">
        <v>0</v>
      </c>
      <c r="L745" s="159">
        <v>0</v>
      </c>
      <c r="M745" s="159">
        <v>0</v>
      </c>
      <c r="N745" s="159">
        <v>25.1</v>
      </c>
      <c r="O745" s="159" t="s">
        <v>101</v>
      </c>
      <c r="P745" s="2"/>
    </row>
    <row r="746" spans="1:16" ht="13.5" customHeight="1" x14ac:dyDescent="0.35">
      <c r="A746" s="160">
        <v>7.2916666666666699E-2</v>
      </c>
      <c r="B746" s="159">
        <v>1</v>
      </c>
      <c r="C746" s="159">
        <v>0</v>
      </c>
      <c r="D746" s="159">
        <v>0</v>
      </c>
      <c r="E746" s="159">
        <v>1</v>
      </c>
      <c r="F746" s="159">
        <v>0</v>
      </c>
      <c r="G746" s="159">
        <v>0</v>
      </c>
      <c r="H746" s="159">
        <v>0</v>
      </c>
      <c r="I746" s="159">
        <v>0</v>
      </c>
      <c r="J746" s="159">
        <v>0</v>
      </c>
      <c r="K746" s="159">
        <v>0</v>
      </c>
      <c r="L746" s="159">
        <v>0</v>
      </c>
      <c r="M746" s="159">
        <v>0</v>
      </c>
      <c r="N746" s="159">
        <v>24.7</v>
      </c>
      <c r="O746" s="159" t="s">
        <v>101</v>
      </c>
      <c r="P746" s="2"/>
    </row>
    <row r="747" spans="1:16" ht="13.5" customHeight="1" x14ac:dyDescent="0.35">
      <c r="A747" s="160">
        <v>8.3333333333333301E-2</v>
      </c>
      <c r="B747" s="159">
        <v>0</v>
      </c>
      <c r="C747" s="159">
        <v>0</v>
      </c>
      <c r="D747" s="159">
        <v>0</v>
      </c>
      <c r="E747" s="159">
        <v>0</v>
      </c>
      <c r="F747" s="159">
        <v>0</v>
      </c>
      <c r="G747" s="159">
        <v>0</v>
      </c>
      <c r="H747" s="159">
        <v>0</v>
      </c>
      <c r="I747" s="159">
        <v>0</v>
      </c>
      <c r="J747" s="159">
        <v>0</v>
      </c>
      <c r="K747" s="159">
        <v>0</v>
      </c>
      <c r="L747" s="159">
        <v>0</v>
      </c>
      <c r="M747" s="159">
        <v>0</v>
      </c>
      <c r="N747" s="159" t="s">
        <v>101</v>
      </c>
      <c r="O747" s="159" t="s">
        <v>101</v>
      </c>
      <c r="P747" s="2"/>
    </row>
    <row r="748" spans="1:16" ht="13.5" customHeight="1" x14ac:dyDescent="0.35">
      <c r="A748" s="160">
        <v>9.375E-2</v>
      </c>
      <c r="B748" s="159">
        <v>2</v>
      </c>
      <c r="C748" s="159">
        <v>0</v>
      </c>
      <c r="D748" s="159">
        <v>0</v>
      </c>
      <c r="E748" s="159">
        <v>2</v>
      </c>
      <c r="F748" s="159">
        <v>0</v>
      </c>
      <c r="G748" s="159">
        <v>0</v>
      </c>
      <c r="H748" s="159">
        <v>0</v>
      </c>
      <c r="I748" s="159">
        <v>0</v>
      </c>
      <c r="J748" s="159">
        <v>0</v>
      </c>
      <c r="K748" s="159">
        <v>0</v>
      </c>
      <c r="L748" s="159">
        <v>0</v>
      </c>
      <c r="M748" s="159">
        <v>0</v>
      </c>
      <c r="N748" s="159">
        <v>19</v>
      </c>
      <c r="O748" s="159" t="s">
        <v>101</v>
      </c>
      <c r="P748" s="2"/>
    </row>
    <row r="749" spans="1:16" ht="13.5" customHeight="1" x14ac:dyDescent="0.35">
      <c r="A749" s="160">
        <v>0.104166666666667</v>
      </c>
      <c r="B749" s="159">
        <v>0</v>
      </c>
      <c r="C749" s="159">
        <v>0</v>
      </c>
      <c r="D749" s="159">
        <v>0</v>
      </c>
      <c r="E749" s="159">
        <v>0</v>
      </c>
      <c r="F749" s="159">
        <v>0</v>
      </c>
      <c r="G749" s="159">
        <v>0</v>
      </c>
      <c r="H749" s="159">
        <v>0</v>
      </c>
      <c r="I749" s="159">
        <v>0</v>
      </c>
      <c r="J749" s="159">
        <v>0</v>
      </c>
      <c r="K749" s="159">
        <v>0</v>
      </c>
      <c r="L749" s="159">
        <v>0</v>
      </c>
      <c r="M749" s="159">
        <v>0</v>
      </c>
      <c r="N749" s="159" t="s">
        <v>101</v>
      </c>
      <c r="O749" s="159" t="s">
        <v>101</v>
      </c>
      <c r="P749" s="2"/>
    </row>
    <row r="750" spans="1:16" ht="13.5" customHeight="1" x14ac:dyDescent="0.35">
      <c r="A750" s="160">
        <v>0.114583333333333</v>
      </c>
      <c r="B750" s="159">
        <v>1</v>
      </c>
      <c r="C750" s="159">
        <v>0</v>
      </c>
      <c r="D750" s="159">
        <v>0</v>
      </c>
      <c r="E750" s="159">
        <v>0</v>
      </c>
      <c r="F750" s="159">
        <v>0</v>
      </c>
      <c r="G750" s="159">
        <v>0</v>
      </c>
      <c r="H750" s="159">
        <v>0</v>
      </c>
      <c r="I750" s="159">
        <v>0</v>
      </c>
      <c r="J750" s="159">
        <v>0</v>
      </c>
      <c r="K750" s="159">
        <v>0</v>
      </c>
      <c r="L750" s="159">
        <v>0</v>
      </c>
      <c r="M750" s="159">
        <v>1</v>
      </c>
      <c r="N750" s="159">
        <v>16.7</v>
      </c>
      <c r="O750" s="159" t="s">
        <v>101</v>
      </c>
      <c r="P750" s="2"/>
    </row>
    <row r="751" spans="1:16" ht="13.5" customHeight="1" x14ac:dyDescent="0.35">
      <c r="A751" s="160">
        <v>0.125</v>
      </c>
      <c r="B751" s="159">
        <v>2</v>
      </c>
      <c r="C751" s="159">
        <v>0</v>
      </c>
      <c r="D751" s="159">
        <v>0</v>
      </c>
      <c r="E751" s="159">
        <v>2</v>
      </c>
      <c r="F751" s="159">
        <v>0</v>
      </c>
      <c r="G751" s="159">
        <v>0</v>
      </c>
      <c r="H751" s="159">
        <v>0</v>
      </c>
      <c r="I751" s="159">
        <v>0</v>
      </c>
      <c r="J751" s="159">
        <v>0</v>
      </c>
      <c r="K751" s="159">
        <v>0</v>
      </c>
      <c r="L751" s="159">
        <v>0</v>
      </c>
      <c r="M751" s="159">
        <v>0</v>
      </c>
      <c r="N751" s="159">
        <v>18.8</v>
      </c>
      <c r="O751" s="159" t="s">
        <v>101</v>
      </c>
      <c r="P751" s="2"/>
    </row>
    <row r="752" spans="1:16" ht="13.5" customHeight="1" x14ac:dyDescent="0.35">
      <c r="A752" s="160">
        <v>0.13541666666666699</v>
      </c>
      <c r="B752" s="159">
        <v>1</v>
      </c>
      <c r="C752" s="159">
        <v>0</v>
      </c>
      <c r="D752" s="159">
        <v>0</v>
      </c>
      <c r="E752" s="159">
        <v>1</v>
      </c>
      <c r="F752" s="159">
        <v>0</v>
      </c>
      <c r="G752" s="159">
        <v>0</v>
      </c>
      <c r="H752" s="159">
        <v>0</v>
      </c>
      <c r="I752" s="159">
        <v>0</v>
      </c>
      <c r="J752" s="159">
        <v>0</v>
      </c>
      <c r="K752" s="159">
        <v>0</v>
      </c>
      <c r="L752" s="159">
        <v>0</v>
      </c>
      <c r="M752" s="159">
        <v>0</v>
      </c>
      <c r="N752" s="159">
        <v>17.7</v>
      </c>
      <c r="O752" s="159" t="s">
        <v>101</v>
      </c>
      <c r="P752" s="2"/>
    </row>
    <row r="753" spans="1:16" ht="13.5" customHeight="1" x14ac:dyDescent="0.35">
      <c r="A753" s="160">
        <v>0.14583333333333301</v>
      </c>
      <c r="B753" s="159">
        <v>0</v>
      </c>
      <c r="C753" s="159">
        <v>0</v>
      </c>
      <c r="D753" s="159">
        <v>0</v>
      </c>
      <c r="E753" s="159">
        <v>0</v>
      </c>
      <c r="F753" s="159">
        <v>0</v>
      </c>
      <c r="G753" s="159">
        <v>0</v>
      </c>
      <c r="H753" s="159">
        <v>0</v>
      </c>
      <c r="I753" s="159">
        <v>0</v>
      </c>
      <c r="J753" s="159">
        <v>0</v>
      </c>
      <c r="K753" s="159">
        <v>0</v>
      </c>
      <c r="L753" s="159">
        <v>0</v>
      </c>
      <c r="M753" s="159">
        <v>0</v>
      </c>
      <c r="N753" s="159" t="s">
        <v>101</v>
      </c>
      <c r="O753" s="159" t="s">
        <v>101</v>
      </c>
      <c r="P753" s="2"/>
    </row>
    <row r="754" spans="1:16" ht="13.5" customHeight="1" x14ac:dyDescent="0.35">
      <c r="A754" s="160">
        <v>0.15625</v>
      </c>
      <c r="B754" s="159">
        <v>1</v>
      </c>
      <c r="C754" s="159">
        <v>0</v>
      </c>
      <c r="D754" s="159">
        <v>0</v>
      </c>
      <c r="E754" s="159">
        <v>0</v>
      </c>
      <c r="F754" s="159">
        <v>0</v>
      </c>
      <c r="G754" s="159">
        <v>1</v>
      </c>
      <c r="H754" s="159">
        <v>0</v>
      </c>
      <c r="I754" s="159">
        <v>0</v>
      </c>
      <c r="J754" s="159">
        <v>0</v>
      </c>
      <c r="K754" s="159">
        <v>0</v>
      </c>
      <c r="L754" s="159">
        <v>0</v>
      </c>
      <c r="M754" s="159">
        <v>0</v>
      </c>
      <c r="N754" s="159">
        <v>18.100000000000001</v>
      </c>
      <c r="O754" s="159" t="s">
        <v>101</v>
      </c>
      <c r="P754" s="2"/>
    </row>
    <row r="755" spans="1:16" ht="13.5" customHeight="1" x14ac:dyDescent="0.35">
      <c r="A755" s="160">
        <v>0.16666666666666699</v>
      </c>
      <c r="B755" s="159">
        <v>3</v>
      </c>
      <c r="C755" s="159">
        <v>0</v>
      </c>
      <c r="D755" s="159">
        <v>0</v>
      </c>
      <c r="E755" s="159">
        <v>2</v>
      </c>
      <c r="F755" s="159">
        <v>0</v>
      </c>
      <c r="G755" s="159">
        <v>1</v>
      </c>
      <c r="H755" s="159">
        <v>0</v>
      </c>
      <c r="I755" s="159">
        <v>0</v>
      </c>
      <c r="J755" s="159">
        <v>0</v>
      </c>
      <c r="K755" s="159">
        <v>0</v>
      </c>
      <c r="L755" s="159">
        <v>0</v>
      </c>
      <c r="M755" s="159">
        <v>0</v>
      </c>
      <c r="N755" s="159">
        <v>12.6</v>
      </c>
      <c r="O755" s="159" t="s">
        <v>101</v>
      </c>
      <c r="P755" s="2"/>
    </row>
    <row r="756" spans="1:16" ht="13.5" customHeight="1" x14ac:dyDescent="0.35">
      <c r="A756" s="160">
        <v>0.17708333333333301</v>
      </c>
      <c r="B756" s="159">
        <v>3</v>
      </c>
      <c r="C756" s="159">
        <v>0</v>
      </c>
      <c r="D756" s="159">
        <v>0</v>
      </c>
      <c r="E756" s="159">
        <v>3</v>
      </c>
      <c r="F756" s="159">
        <v>0</v>
      </c>
      <c r="G756" s="159">
        <v>0</v>
      </c>
      <c r="H756" s="159">
        <v>0</v>
      </c>
      <c r="I756" s="159">
        <v>0</v>
      </c>
      <c r="J756" s="159">
        <v>0</v>
      </c>
      <c r="K756" s="159">
        <v>0</v>
      </c>
      <c r="L756" s="159">
        <v>0</v>
      </c>
      <c r="M756" s="159">
        <v>0</v>
      </c>
      <c r="N756" s="159">
        <v>21.3</v>
      </c>
      <c r="O756" s="159" t="s">
        <v>101</v>
      </c>
      <c r="P756" s="2"/>
    </row>
    <row r="757" spans="1:16" ht="13.5" customHeight="1" x14ac:dyDescent="0.35">
      <c r="A757" s="160">
        <v>0.1875</v>
      </c>
      <c r="B757" s="159">
        <v>7</v>
      </c>
      <c r="C757" s="159">
        <v>0</v>
      </c>
      <c r="D757" s="159">
        <v>0</v>
      </c>
      <c r="E757" s="159">
        <v>2</v>
      </c>
      <c r="F757" s="159">
        <v>3</v>
      </c>
      <c r="G757" s="159">
        <v>2</v>
      </c>
      <c r="H757" s="159">
        <v>0</v>
      </c>
      <c r="I757" s="159">
        <v>0</v>
      </c>
      <c r="J757" s="159">
        <v>0</v>
      </c>
      <c r="K757" s="159">
        <v>0</v>
      </c>
      <c r="L757" s="159">
        <v>0</v>
      </c>
      <c r="M757" s="159">
        <v>0</v>
      </c>
      <c r="N757" s="159">
        <v>17.600000000000001</v>
      </c>
      <c r="O757" s="159" t="s">
        <v>101</v>
      </c>
      <c r="P757" s="2"/>
    </row>
    <row r="758" spans="1:16" ht="13.5" customHeight="1" x14ac:dyDescent="0.35">
      <c r="A758" s="160">
        <v>0.19791666666666699</v>
      </c>
      <c r="B758" s="159">
        <v>1</v>
      </c>
      <c r="C758" s="159">
        <v>0</v>
      </c>
      <c r="D758" s="159">
        <v>0</v>
      </c>
      <c r="E758" s="159">
        <v>0</v>
      </c>
      <c r="F758" s="159">
        <v>0</v>
      </c>
      <c r="G758" s="159">
        <v>0</v>
      </c>
      <c r="H758" s="159">
        <v>0</v>
      </c>
      <c r="I758" s="159">
        <v>0</v>
      </c>
      <c r="J758" s="159">
        <v>0</v>
      </c>
      <c r="K758" s="159">
        <v>0</v>
      </c>
      <c r="L758" s="159">
        <v>0</v>
      </c>
      <c r="M758" s="159">
        <v>1</v>
      </c>
      <c r="N758" s="159">
        <v>20</v>
      </c>
      <c r="O758" s="159" t="s">
        <v>101</v>
      </c>
      <c r="P758" s="2"/>
    </row>
    <row r="759" spans="1:16" ht="13.5" customHeight="1" x14ac:dyDescent="0.35">
      <c r="A759" s="160">
        <v>0.20833333333333301</v>
      </c>
      <c r="B759" s="159">
        <v>1</v>
      </c>
      <c r="C759" s="159">
        <v>0</v>
      </c>
      <c r="D759" s="159">
        <v>0</v>
      </c>
      <c r="E759" s="159">
        <v>1</v>
      </c>
      <c r="F759" s="159">
        <v>0</v>
      </c>
      <c r="G759" s="159">
        <v>0</v>
      </c>
      <c r="H759" s="159">
        <v>0</v>
      </c>
      <c r="I759" s="159">
        <v>0</v>
      </c>
      <c r="J759" s="159">
        <v>0</v>
      </c>
      <c r="K759" s="159">
        <v>0</v>
      </c>
      <c r="L759" s="159">
        <v>0</v>
      </c>
      <c r="M759" s="159">
        <v>0</v>
      </c>
      <c r="N759" s="159">
        <v>22.6</v>
      </c>
      <c r="O759" s="159" t="s">
        <v>101</v>
      </c>
      <c r="P759" s="2"/>
    </row>
    <row r="760" spans="1:16" ht="13.5" customHeight="1" x14ac:dyDescent="0.35">
      <c r="A760" s="160">
        <v>0.21875</v>
      </c>
      <c r="B760" s="159">
        <v>4</v>
      </c>
      <c r="C760" s="159">
        <v>0</v>
      </c>
      <c r="D760" s="159">
        <v>0</v>
      </c>
      <c r="E760" s="159">
        <v>3</v>
      </c>
      <c r="F760" s="159">
        <v>0</v>
      </c>
      <c r="G760" s="159">
        <v>1</v>
      </c>
      <c r="H760" s="159">
        <v>0</v>
      </c>
      <c r="I760" s="159">
        <v>0</v>
      </c>
      <c r="J760" s="159">
        <v>0</v>
      </c>
      <c r="K760" s="159">
        <v>0</v>
      </c>
      <c r="L760" s="159">
        <v>0</v>
      </c>
      <c r="M760" s="159">
        <v>0</v>
      </c>
      <c r="N760" s="159">
        <v>22.6</v>
      </c>
      <c r="O760" s="159" t="s">
        <v>101</v>
      </c>
      <c r="P760" s="2"/>
    </row>
    <row r="761" spans="1:16" ht="13.5" customHeight="1" x14ac:dyDescent="0.35">
      <c r="A761" s="160">
        <v>0.22916666666666699</v>
      </c>
      <c r="B761" s="159">
        <v>9</v>
      </c>
      <c r="C761" s="159">
        <v>0</v>
      </c>
      <c r="D761" s="159">
        <v>0</v>
      </c>
      <c r="E761" s="159">
        <v>8</v>
      </c>
      <c r="F761" s="159">
        <v>1</v>
      </c>
      <c r="G761" s="159">
        <v>0</v>
      </c>
      <c r="H761" s="159">
        <v>0</v>
      </c>
      <c r="I761" s="159">
        <v>0</v>
      </c>
      <c r="J761" s="159">
        <v>0</v>
      </c>
      <c r="K761" s="159">
        <v>0</v>
      </c>
      <c r="L761" s="159">
        <v>0</v>
      </c>
      <c r="M761" s="159">
        <v>0</v>
      </c>
      <c r="N761" s="159">
        <v>23.9</v>
      </c>
      <c r="O761" s="159" t="s">
        <v>101</v>
      </c>
      <c r="P761" s="2"/>
    </row>
    <row r="762" spans="1:16" ht="13.5" customHeight="1" x14ac:dyDescent="0.35">
      <c r="A762" s="160">
        <v>0.23958333333333301</v>
      </c>
      <c r="B762" s="159">
        <v>2</v>
      </c>
      <c r="C762" s="159">
        <v>0</v>
      </c>
      <c r="D762" s="159">
        <v>0</v>
      </c>
      <c r="E762" s="159">
        <v>2</v>
      </c>
      <c r="F762" s="159">
        <v>0</v>
      </c>
      <c r="G762" s="159">
        <v>0</v>
      </c>
      <c r="H762" s="159">
        <v>0</v>
      </c>
      <c r="I762" s="159">
        <v>0</v>
      </c>
      <c r="J762" s="159">
        <v>0</v>
      </c>
      <c r="K762" s="159">
        <v>0</v>
      </c>
      <c r="L762" s="159">
        <v>0</v>
      </c>
      <c r="M762" s="159">
        <v>0</v>
      </c>
      <c r="N762" s="159">
        <v>19</v>
      </c>
      <c r="O762" s="159" t="s">
        <v>101</v>
      </c>
      <c r="P762" s="2"/>
    </row>
    <row r="763" spans="1:16" ht="13.5" customHeight="1" x14ac:dyDescent="0.35">
      <c r="A763" s="160">
        <v>0.25</v>
      </c>
      <c r="B763" s="159">
        <v>6</v>
      </c>
      <c r="C763" s="159">
        <v>0</v>
      </c>
      <c r="D763" s="159">
        <v>0</v>
      </c>
      <c r="E763" s="159">
        <v>3</v>
      </c>
      <c r="F763" s="159">
        <v>3</v>
      </c>
      <c r="G763" s="159">
        <v>0</v>
      </c>
      <c r="H763" s="159">
        <v>0</v>
      </c>
      <c r="I763" s="159">
        <v>0</v>
      </c>
      <c r="J763" s="159">
        <v>0</v>
      </c>
      <c r="K763" s="159">
        <v>0</v>
      </c>
      <c r="L763" s="159">
        <v>0</v>
      </c>
      <c r="M763" s="159">
        <v>0</v>
      </c>
      <c r="N763" s="159">
        <v>19.600000000000001</v>
      </c>
      <c r="O763" s="159" t="s">
        <v>101</v>
      </c>
      <c r="P763" s="2"/>
    </row>
    <row r="764" spans="1:16" ht="13.5" customHeight="1" x14ac:dyDescent="0.35">
      <c r="A764" s="160">
        <v>0.26041666666666702</v>
      </c>
      <c r="B764" s="159">
        <v>19</v>
      </c>
      <c r="C764" s="159">
        <v>0</v>
      </c>
      <c r="D764" s="159">
        <v>0</v>
      </c>
      <c r="E764" s="159">
        <v>10</v>
      </c>
      <c r="F764" s="159">
        <v>4</v>
      </c>
      <c r="G764" s="159">
        <v>5</v>
      </c>
      <c r="H764" s="159">
        <v>0</v>
      </c>
      <c r="I764" s="159">
        <v>0</v>
      </c>
      <c r="J764" s="159">
        <v>0</v>
      </c>
      <c r="K764" s="159">
        <v>0</v>
      </c>
      <c r="L764" s="159">
        <v>0</v>
      </c>
      <c r="M764" s="159">
        <v>0</v>
      </c>
      <c r="N764" s="159">
        <v>20.3</v>
      </c>
      <c r="O764" s="159">
        <v>24.4</v>
      </c>
      <c r="P764" s="2"/>
    </row>
    <row r="765" spans="1:16" ht="13.5" customHeight="1" x14ac:dyDescent="0.35">
      <c r="A765" s="160">
        <v>0.27083333333333298</v>
      </c>
      <c r="B765" s="159">
        <v>25</v>
      </c>
      <c r="C765" s="159">
        <v>0</v>
      </c>
      <c r="D765" s="159">
        <v>0</v>
      </c>
      <c r="E765" s="159">
        <v>12</v>
      </c>
      <c r="F765" s="159">
        <v>1</v>
      </c>
      <c r="G765" s="159">
        <v>9</v>
      </c>
      <c r="H765" s="159">
        <v>1</v>
      </c>
      <c r="I765" s="159">
        <v>0</v>
      </c>
      <c r="J765" s="159">
        <v>1</v>
      </c>
      <c r="K765" s="159">
        <v>0</v>
      </c>
      <c r="L765" s="159">
        <v>1</v>
      </c>
      <c r="M765" s="159">
        <v>0</v>
      </c>
      <c r="N765" s="159">
        <v>18.899999999999999</v>
      </c>
      <c r="O765" s="159">
        <v>23.3</v>
      </c>
      <c r="P765" s="2"/>
    </row>
    <row r="766" spans="1:16" ht="13.5" customHeight="1" x14ac:dyDescent="0.35">
      <c r="A766" s="160">
        <v>0.28125</v>
      </c>
      <c r="B766" s="159">
        <v>36</v>
      </c>
      <c r="C766" s="159">
        <v>0</v>
      </c>
      <c r="D766" s="159">
        <v>1</v>
      </c>
      <c r="E766" s="159">
        <v>26</v>
      </c>
      <c r="F766" s="159">
        <v>6</v>
      </c>
      <c r="G766" s="159">
        <v>3</v>
      </c>
      <c r="H766" s="159">
        <v>0</v>
      </c>
      <c r="I766" s="159">
        <v>0</v>
      </c>
      <c r="J766" s="159">
        <v>0</v>
      </c>
      <c r="K766" s="159">
        <v>0</v>
      </c>
      <c r="L766" s="159">
        <v>0</v>
      </c>
      <c r="M766" s="159">
        <v>0</v>
      </c>
      <c r="N766" s="159">
        <v>19.5</v>
      </c>
      <c r="O766" s="159">
        <v>23.8</v>
      </c>
      <c r="P766" s="2"/>
    </row>
    <row r="767" spans="1:16" ht="13.5" customHeight="1" x14ac:dyDescent="0.35">
      <c r="A767" s="160">
        <v>0.29166666666666702</v>
      </c>
      <c r="B767" s="159">
        <v>23</v>
      </c>
      <c r="C767" s="159">
        <v>0</v>
      </c>
      <c r="D767" s="159">
        <v>0</v>
      </c>
      <c r="E767" s="159">
        <v>15</v>
      </c>
      <c r="F767" s="159">
        <v>5</v>
      </c>
      <c r="G767" s="159">
        <v>3</v>
      </c>
      <c r="H767" s="159">
        <v>0</v>
      </c>
      <c r="I767" s="159">
        <v>0</v>
      </c>
      <c r="J767" s="159">
        <v>0</v>
      </c>
      <c r="K767" s="159">
        <v>0</v>
      </c>
      <c r="L767" s="159">
        <v>0</v>
      </c>
      <c r="M767" s="159">
        <v>0</v>
      </c>
      <c r="N767" s="159">
        <v>18.899999999999999</v>
      </c>
      <c r="O767" s="159">
        <v>22.6</v>
      </c>
      <c r="P767" s="2"/>
    </row>
    <row r="768" spans="1:16" ht="13.5" customHeight="1" x14ac:dyDescent="0.35">
      <c r="A768" s="160">
        <v>0.30208333333333298</v>
      </c>
      <c r="B768" s="159">
        <v>20</v>
      </c>
      <c r="C768" s="159">
        <v>0</v>
      </c>
      <c r="D768" s="159">
        <v>0</v>
      </c>
      <c r="E768" s="159">
        <v>13</v>
      </c>
      <c r="F768" s="159">
        <v>4</v>
      </c>
      <c r="G768" s="159">
        <v>3</v>
      </c>
      <c r="H768" s="159">
        <v>0</v>
      </c>
      <c r="I768" s="159">
        <v>0</v>
      </c>
      <c r="J768" s="159">
        <v>0</v>
      </c>
      <c r="K768" s="159">
        <v>0</v>
      </c>
      <c r="L768" s="159">
        <v>0</v>
      </c>
      <c r="M768" s="159">
        <v>0</v>
      </c>
      <c r="N768" s="159">
        <v>21.4</v>
      </c>
      <c r="O768" s="159">
        <v>25.7</v>
      </c>
      <c r="P768" s="2"/>
    </row>
    <row r="769" spans="1:16" ht="13.5" customHeight="1" x14ac:dyDescent="0.35">
      <c r="A769" s="160">
        <v>0.3125</v>
      </c>
      <c r="B769" s="159">
        <v>30</v>
      </c>
      <c r="C769" s="159">
        <v>1</v>
      </c>
      <c r="D769" s="159">
        <v>0</v>
      </c>
      <c r="E769" s="159">
        <v>17</v>
      </c>
      <c r="F769" s="159">
        <v>10</v>
      </c>
      <c r="G769" s="159">
        <v>2</v>
      </c>
      <c r="H769" s="159">
        <v>0</v>
      </c>
      <c r="I769" s="159">
        <v>0</v>
      </c>
      <c r="J769" s="159">
        <v>0</v>
      </c>
      <c r="K769" s="159">
        <v>0</v>
      </c>
      <c r="L769" s="159">
        <v>0</v>
      </c>
      <c r="M769" s="159">
        <v>0</v>
      </c>
      <c r="N769" s="159">
        <v>17</v>
      </c>
      <c r="O769" s="159">
        <v>21.6</v>
      </c>
      <c r="P769" s="2"/>
    </row>
    <row r="770" spans="1:16" ht="13.5" customHeight="1" x14ac:dyDescent="0.35">
      <c r="A770" s="160">
        <v>0.32291666666666702</v>
      </c>
      <c r="B770" s="159">
        <v>43</v>
      </c>
      <c r="C770" s="159">
        <v>1</v>
      </c>
      <c r="D770" s="159">
        <v>1</v>
      </c>
      <c r="E770" s="159">
        <v>28</v>
      </c>
      <c r="F770" s="159">
        <v>9</v>
      </c>
      <c r="G770" s="159">
        <v>4</v>
      </c>
      <c r="H770" s="159">
        <v>0</v>
      </c>
      <c r="I770" s="159">
        <v>0</v>
      </c>
      <c r="J770" s="159">
        <v>0</v>
      </c>
      <c r="K770" s="159">
        <v>0</v>
      </c>
      <c r="L770" s="159">
        <v>0</v>
      </c>
      <c r="M770" s="159">
        <v>0</v>
      </c>
      <c r="N770" s="159">
        <v>15.5</v>
      </c>
      <c r="O770" s="159">
        <v>20.6</v>
      </c>
      <c r="P770" s="2"/>
    </row>
    <row r="771" spans="1:16" ht="13.5" customHeight="1" x14ac:dyDescent="0.35">
      <c r="A771" s="160">
        <v>0.33333333333333298</v>
      </c>
      <c r="B771" s="159">
        <v>44</v>
      </c>
      <c r="C771" s="159">
        <v>0</v>
      </c>
      <c r="D771" s="159">
        <v>1</v>
      </c>
      <c r="E771" s="159">
        <v>25</v>
      </c>
      <c r="F771" s="159">
        <v>12</v>
      </c>
      <c r="G771" s="159">
        <v>6</v>
      </c>
      <c r="H771" s="159">
        <v>0</v>
      </c>
      <c r="I771" s="159">
        <v>0</v>
      </c>
      <c r="J771" s="159">
        <v>0</v>
      </c>
      <c r="K771" s="159">
        <v>0</v>
      </c>
      <c r="L771" s="159">
        <v>0</v>
      </c>
      <c r="M771" s="159">
        <v>0</v>
      </c>
      <c r="N771" s="159">
        <v>16</v>
      </c>
      <c r="O771" s="159">
        <v>22.6</v>
      </c>
      <c r="P771" s="2"/>
    </row>
    <row r="772" spans="1:16" ht="13.5" customHeight="1" x14ac:dyDescent="0.35">
      <c r="A772" s="160">
        <v>0.34375</v>
      </c>
      <c r="B772" s="159">
        <v>37</v>
      </c>
      <c r="C772" s="159">
        <v>0</v>
      </c>
      <c r="D772" s="159">
        <v>0</v>
      </c>
      <c r="E772" s="159">
        <v>20</v>
      </c>
      <c r="F772" s="159">
        <v>11</v>
      </c>
      <c r="G772" s="159">
        <v>5</v>
      </c>
      <c r="H772" s="159">
        <v>0</v>
      </c>
      <c r="I772" s="159">
        <v>0</v>
      </c>
      <c r="J772" s="159">
        <v>1</v>
      </c>
      <c r="K772" s="159">
        <v>0</v>
      </c>
      <c r="L772" s="159">
        <v>0</v>
      </c>
      <c r="M772" s="159">
        <v>0</v>
      </c>
      <c r="N772" s="159">
        <v>20</v>
      </c>
      <c r="O772" s="159">
        <v>26.3</v>
      </c>
      <c r="P772" s="2"/>
    </row>
    <row r="773" spans="1:16" ht="13.5" customHeight="1" x14ac:dyDescent="0.35">
      <c r="A773" s="160">
        <v>0.35416666666666702</v>
      </c>
      <c r="B773" s="159">
        <v>27</v>
      </c>
      <c r="C773" s="159">
        <v>1</v>
      </c>
      <c r="D773" s="159">
        <v>0</v>
      </c>
      <c r="E773" s="159">
        <v>14</v>
      </c>
      <c r="F773" s="159">
        <v>6</v>
      </c>
      <c r="G773" s="159">
        <v>3</v>
      </c>
      <c r="H773" s="159">
        <v>1</v>
      </c>
      <c r="I773" s="159">
        <v>1</v>
      </c>
      <c r="J773" s="159">
        <v>1</v>
      </c>
      <c r="K773" s="159">
        <v>0</v>
      </c>
      <c r="L773" s="159">
        <v>0</v>
      </c>
      <c r="M773" s="159">
        <v>0</v>
      </c>
      <c r="N773" s="159">
        <v>17.3</v>
      </c>
      <c r="O773" s="159">
        <v>25.3</v>
      </c>
      <c r="P773" s="2"/>
    </row>
    <row r="774" spans="1:16" ht="13.5" customHeight="1" x14ac:dyDescent="0.35">
      <c r="A774" s="160">
        <v>0.36458333333333298</v>
      </c>
      <c r="B774" s="159">
        <v>33</v>
      </c>
      <c r="C774" s="159">
        <v>0</v>
      </c>
      <c r="D774" s="159">
        <v>0</v>
      </c>
      <c r="E774" s="159">
        <v>25</v>
      </c>
      <c r="F774" s="159">
        <v>6</v>
      </c>
      <c r="G774" s="159">
        <v>1</v>
      </c>
      <c r="H774" s="159">
        <v>0</v>
      </c>
      <c r="I774" s="159">
        <v>0</v>
      </c>
      <c r="J774" s="159">
        <v>0</v>
      </c>
      <c r="K774" s="159">
        <v>0</v>
      </c>
      <c r="L774" s="159">
        <v>0</v>
      </c>
      <c r="M774" s="159">
        <v>1</v>
      </c>
      <c r="N774" s="159">
        <v>20.100000000000001</v>
      </c>
      <c r="O774" s="159">
        <v>25.1</v>
      </c>
      <c r="P774" s="2"/>
    </row>
    <row r="775" spans="1:16" ht="13.5" customHeight="1" x14ac:dyDescent="0.35">
      <c r="A775" s="160">
        <v>0.375</v>
      </c>
      <c r="B775" s="159">
        <v>24</v>
      </c>
      <c r="C775" s="159">
        <v>0</v>
      </c>
      <c r="D775" s="159">
        <v>0</v>
      </c>
      <c r="E775" s="159">
        <v>15</v>
      </c>
      <c r="F775" s="159">
        <v>8</v>
      </c>
      <c r="G775" s="159">
        <v>1</v>
      </c>
      <c r="H775" s="159">
        <v>0</v>
      </c>
      <c r="I775" s="159">
        <v>0</v>
      </c>
      <c r="J775" s="159">
        <v>0</v>
      </c>
      <c r="K775" s="159">
        <v>0</v>
      </c>
      <c r="L775" s="159">
        <v>0</v>
      </c>
      <c r="M775" s="159">
        <v>0</v>
      </c>
      <c r="N775" s="159">
        <v>18.399999999999999</v>
      </c>
      <c r="O775" s="159">
        <v>24.1</v>
      </c>
      <c r="P775" s="2"/>
    </row>
    <row r="776" spans="1:16" ht="13.5" customHeight="1" x14ac:dyDescent="0.35">
      <c r="A776" s="160">
        <v>0.38541666666666702</v>
      </c>
      <c r="B776" s="159">
        <v>26</v>
      </c>
      <c r="C776" s="159">
        <v>0</v>
      </c>
      <c r="D776" s="159">
        <v>0</v>
      </c>
      <c r="E776" s="159">
        <v>15</v>
      </c>
      <c r="F776" s="159">
        <v>6</v>
      </c>
      <c r="G776" s="159">
        <v>3</v>
      </c>
      <c r="H776" s="159">
        <v>0</v>
      </c>
      <c r="I776" s="159">
        <v>0</v>
      </c>
      <c r="J776" s="159">
        <v>0</v>
      </c>
      <c r="K776" s="159">
        <v>0</v>
      </c>
      <c r="L776" s="159">
        <v>1</v>
      </c>
      <c r="M776" s="159">
        <v>1</v>
      </c>
      <c r="N776" s="159">
        <v>17</v>
      </c>
      <c r="O776" s="159">
        <v>20.9</v>
      </c>
      <c r="P776" s="2"/>
    </row>
    <row r="777" spans="1:16" ht="13.5" customHeight="1" x14ac:dyDescent="0.35">
      <c r="A777" s="160">
        <v>0.39583333333333298</v>
      </c>
      <c r="B777" s="159">
        <v>25</v>
      </c>
      <c r="C777" s="159">
        <v>0</v>
      </c>
      <c r="D777" s="159">
        <v>0</v>
      </c>
      <c r="E777" s="159">
        <v>17</v>
      </c>
      <c r="F777" s="159">
        <v>8</v>
      </c>
      <c r="G777" s="159">
        <v>0</v>
      </c>
      <c r="H777" s="159">
        <v>0</v>
      </c>
      <c r="I777" s="159">
        <v>0</v>
      </c>
      <c r="J777" s="159">
        <v>0</v>
      </c>
      <c r="K777" s="159">
        <v>0</v>
      </c>
      <c r="L777" s="159">
        <v>0</v>
      </c>
      <c r="M777" s="159">
        <v>0</v>
      </c>
      <c r="N777" s="159">
        <v>17.899999999999999</v>
      </c>
      <c r="O777" s="159">
        <v>24.4</v>
      </c>
      <c r="P777" s="2"/>
    </row>
    <row r="778" spans="1:16" ht="13.5" customHeight="1" x14ac:dyDescent="0.35">
      <c r="A778" s="160">
        <v>0.40625</v>
      </c>
      <c r="B778" s="159">
        <v>20</v>
      </c>
      <c r="C778" s="159">
        <v>0</v>
      </c>
      <c r="D778" s="159">
        <v>0</v>
      </c>
      <c r="E778" s="159">
        <v>9</v>
      </c>
      <c r="F778" s="159">
        <v>6</v>
      </c>
      <c r="G778" s="159">
        <v>5</v>
      </c>
      <c r="H778" s="159">
        <v>0</v>
      </c>
      <c r="I778" s="159">
        <v>0</v>
      </c>
      <c r="J778" s="159">
        <v>0</v>
      </c>
      <c r="K778" s="159">
        <v>0</v>
      </c>
      <c r="L778" s="159">
        <v>0</v>
      </c>
      <c r="M778" s="159">
        <v>0</v>
      </c>
      <c r="N778" s="159">
        <v>18.899999999999999</v>
      </c>
      <c r="O778" s="159">
        <v>23.5</v>
      </c>
      <c r="P778" s="2"/>
    </row>
    <row r="779" spans="1:16" ht="13.5" customHeight="1" x14ac:dyDescent="0.35">
      <c r="A779" s="160">
        <v>0.41666666666666702</v>
      </c>
      <c r="B779" s="159">
        <v>28</v>
      </c>
      <c r="C779" s="159">
        <v>0</v>
      </c>
      <c r="D779" s="159">
        <v>0</v>
      </c>
      <c r="E779" s="159">
        <v>12</v>
      </c>
      <c r="F779" s="159">
        <v>11</v>
      </c>
      <c r="G779" s="159">
        <v>5</v>
      </c>
      <c r="H779" s="159">
        <v>0</v>
      </c>
      <c r="I779" s="159">
        <v>0</v>
      </c>
      <c r="J779" s="159">
        <v>0</v>
      </c>
      <c r="K779" s="159">
        <v>0</v>
      </c>
      <c r="L779" s="159">
        <v>0</v>
      </c>
      <c r="M779" s="159">
        <v>0</v>
      </c>
      <c r="N779" s="159">
        <v>19.2</v>
      </c>
      <c r="O779" s="159">
        <v>23.7</v>
      </c>
      <c r="P779" s="2"/>
    </row>
    <row r="780" spans="1:16" ht="13.5" customHeight="1" x14ac:dyDescent="0.35">
      <c r="A780" s="160">
        <v>0.42708333333333298</v>
      </c>
      <c r="B780" s="159">
        <v>29</v>
      </c>
      <c r="C780" s="159">
        <v>0</v>
      </c>
      <c r="D780" s="159">
        <v>0</v>
      </c>
      <c r="E780" s="159">
        <v>13</v>
      </c>
      <c r="F780" s="159">
        <v>13</v>
      </c>
      <c r="G780" s="159">
        <v>3</v>
      </c>
      <c r="H780" s="159">
        <v>0</v>
      </c>
      <c r="I780" s="159">
        <v>0</v>
      </c>
      <c r="J780" s="159">
        <v>0</v>
      </c>
      <c r="K780" s="159">
        <v>0</v>
      </c>
      <c r="L780" s="159">
        <v>0</v>
      </c>
      <c r="M780" s="159">
        <v>0</v>
      </c>
      <c r="N780" s="159">
        <v>18.7</v>
      </c>
      <c r="O780" s="159">
        <v>28.5</v>
      </c>
      <c r="P780" s="2"/>
    </row>
    <row r="781" spans="1:16" ht="13.5" customHeight="1" x14ac:dyDescent="0.35">
      <c r="A781" s="160">
        <v>0.4375</v>
      </c>
      <c r="B781" s="159">
        <v>23</v>
      </c>
      <c r="C781" s="159">
        <v>0</v>
      </c>
      <c r="D781" s="159">
        <v>0</v>
      </c>
      <c r="E781" s="159">
        <v>15</v>
      </c>
      <c r="F781" s="159">
        <v>5</v>
      </c>
      <c r="G781" s="159">
        <v>2</v>
      </c>
      <c r="H781" s="159">
        <v>0</v>
      </c>
      <c r="I781" s="159">
        <v>0</v>
      </c>
      <c r="J781" s="159">
        <v>0</v>
      </c>
      <c r="K781" s="159">
        <v>0</v>
      </c>
      <c r="L781" s="159">
        <v>0</v>
      </c>
      <c r="M781" s="159">
        <v>1</v>
      </c>
      <c r="N781" s="159">
        <v>18.399999999999999</v>
      </c>
      <c r="O781" s="159">
        <v>22.3</v>
      </c>
      <c r="P781" s="2"/>
    </row>
    <row r="782" spans="1:16" ht="13.5" customHeight="1" x14ac:dyDescent="0.35">
      <c r="A782" s="160">
        <v>0.44791666666666702</v>
      </c>
      <c r="B782" s="159">
        <v>22</v>
      </c>
      <c r="C782" s="159">
        <v>0</v>
      </c>
      <c r="D782" s="159">
        <v>0</v>
      </c>
      <c r="E782" s="159">
        <v>11</v>
      </c>
      <c r="F782" s="159">
        <v>7</v>
      </c>
      <c r="G782" s="159">
        <v>3</v>
      </c>
      <c r="H782" s="159">
        <v>0</v>
      </c>
      <c r="I782" s="159">
        <v>0</v>
      </c>
      <c r="J782" s="159">
        <v>0</v>
      </c>
      <c r="K782" s="159">
        <v>0</v>
      </c>
      <c r="L782" s="159">
        <v>0</v>
      </c>
      <c r="M782" s="159">
        <v>1</v>
      </c>
      <c r="N782" s="159">
        <v>18.3</v>
      </c>
      <c r="O782" s="159">
        <v>22.1</v>
      </c>
      <c r="P782" s="2"/>
    </row>
    <row r="783" spans="1:16" ht="13.5" customHeight="1" x14ac:dyDescent="0.35">
      <c r="A783" s="160">
        <v>0.45833333333333298</v>
      </c>
      <c r="B783" s="159">
        <v>22</v>
      </c>
      <c r="C783" s="159">
        <v>0</v>
      </c>
      <c r="D783" s="159">
        <v>0</v>
      </c>
      <c r="E783" s="159">
        <v>13</v>
      </c>
      <c r="F783" s="159">
        <v>7</v>
      </c>
      <c r="G783" s="159">
        <v>2</v>
      </c>
      <c r="H783" s="159">
        <v>0</v>
      </c>
      <c r="I783" s="159">
        <v>0</v>
      </c>
      <c r="J783" s="159">
        <v>0</v>
      </c>
      <c r="K783" s="159">
        <v>0</v>
      </c>
      <c r="L783" s="159">
        <v>0</v>
      </c>
      <c r="M783" s="159">
        <v>0</v>
      </c>
      <c r="N783" s="159">
        <v>19.600000000000001</v>
      </c>
      <c r="O783" s="159">
        <v>23.9</v>
      </c>
      <c r="P783" s="2"/>
    </row>
    <row r="784" spans="1:16" ht="13.5" customHeight="1" x14ac:dyDescent="0.35">
      <c r="A784" s="160">
        <v>0.46875</v>
      </c>
      <c r="B784" s="159">
        <v>29</v>
      </c>
      <c r="C784" s="159">
        <v>0</v>
      </c>
      <c r="D784" s="159">
        <v>0</v>
      </c>
      <c r="E784" s="159">
        <v>19</v>
      </c>
      <c r="F784" s="159">
        <v>5</v>
      </c>
      <c r="G784" s="159">
        <v>5</v>
      </c>
      <c r="H784" s="159">
        <v>0</v>
      </c>
      <c r="I784" s="159">
        <v>0</v>
      </c>
      <c r="J784" s="159">
        <v>0</v>
      </c>
      <c r="K784" s="159">
        <v>0</v>
      </c>
      <c r="L784" s="159">
        <v>0</v>
      </c>
      <c r="M784" s="159">
        <v>0</v>
      </c>
      <c r="N784" s="159">
        <v>19.2</v>
      </c>
      <c r="O784" s="159">
        <v>22.3</v>
      </c>
      <c r="P784" s="2"/>
    </row>
    <row r="785" spans="1:16" ht="13.5" customHeight="1" x14ac:dyDescent="0.35">
      <c r="A785" s="160">
        <v>0.47916666666666702</v>
      </c>
      <c r="B785" s="159">
        <v>13</v>
      </c>
      <c r="C785" s="159">
        <v>0</v>
      </c>
      <c r="D785" s="159">
        <v>0</v>
      </c>
      <c r="E785" s="159">
        <v>4</v>
      </c>
      <c r="F785" s="159">
        <v>6</v>
      </c>
      <c r="G785" s="159">
        <v>3</v>
      </c>
      <c r="H785" s="159">
        <v>0</v>
      </c>
      <c r="I785" s="159">
        <v>0</v>
      </c>
      <c r="J785" s="159">
        <v>0</v>
      </c>
      <c r="K785" s="159">
        <v>0</v>
      </c>
      <c r="L785" s="159">
        <v>0</v>
      </c>
      <c r="M785" s="159">
        <v>0</v>
      </c>
      <c r="N785" s="159">
        <v>18.600000000000001</v>
      </c>
      <c r="O785" s="159">
        <v>23.6</v>
      </c>
      <c r="P785" s="2"/>
    </row>
    <row r="786" spans="1:16" ht="13.5" customHeight="1" x14ac:dyDescent="0.35">
      <c r="A786" s="160">
        <v>0.48958333333333298</v>
      </c>
      <c r="B786" s="159">
        <v>18</v>
      </c>
      <c r="C786" s="159">
        <v>0</v>
      </c>
      <c r="D786" s="159">
        <v>0</v>
      </c>
      <c r="E786" s="159">
        <v>10</v>
      </c>
      <c r="F786" s="159">
        <v>5</v>
      </c>
      <c r="G786" s="159">
        <v>3</v>
      </c>
      <c r="H786" s="159">
        <v>0</v>
      </c>
      <c r="I786" s="159">
        <v>0</v>
      </c>
      <c r="J786" s="159">
        <v>0</v>
      </c>
      <c r="K786" s="159">
        <v>0</v>
      </c>
      <c r="L786" s="159">
        <v>0</v>
      </c>
      <c r="M786" s="159">
        <v>0</v>
      </c>
      <c r="N786" s="159">
        <v>19.399999999999999</v>
      </c>
      <c r="O786" s="159">
        <v>24.8</v>
      </c>
      <c r="P786" s="2"/>
    </row>
    <row r="787" spans="1:16" ht="13.5" customHeight="1" x14ac:dyDescent="0.35">
      <c r="A787" s="160">
        <v>0.5</v>
      </c>
      <c r="B787" s="159">
        <v>39</v>
      </c>
      <c r="C787" s="159">
        <v>1</v>
      </c>
      <c r="D787" s="159">
        <v>0</v>
      </c>
      <c r="E787" s="159">
        <v>28</v>
      </c>
      <c r="F787" s="159">
        <v>7</v>
      </c>
      <c r="G787" s="159">
        <v>1</v>
      </c>
      <c r="H787" s="159">
        <v>0</v>
      </c>
      <c r="I787" s="159">
        <v>0</v>
      </c>
      <c r="J787" s="159">
        <v>1</v>
      </c>
      <c r="K787" s="159">
        <v>0</v>
      </c>
      <c r="L787" s="159">
        <v>0</v>
      </c>
      <c r="M787" s="159">
        <v>1</v>
      </c>
      <c r="N787" s="159">
        <v>17.899999999999999</v>
      </c>
      <c r="O787" s="159">
        <v>24.2</v>
      </c>
      <c r="P787" s="2"/>
    </row>
    <row r="788" spans="1:16" ht="13.5" customHeight="1" x14ac:dyDescent="0.35">
      <c r="A788" s="160">
        <v>0.51041666666666696</v>
      </c>
      <c r="B788" s="159">
        <v>36</v>
      </c>
      <c r="C788" s="159">
        <v>0</v>
      </c>
      <c r="D788" s="159">
        <v>0</v>
      </c>
      <c r="E788" s="159">
        <v>25</v>
      </c>
      <c r="F788" s="159">
        <v>8</v>
      </c>
      <c r="G788" s="159">
        <v>3</v>
      </c>
      <c r="H788" s="159">
        <v>0</v>
      </c>
      <c r="I788" s="159">
        <v>0</v>
      </c>
      <c r="J788" s="159">
        <v>0</v>
      </c>
      <c r="K788" s="159">
        <v>0</v>
      </c>
      <c r="L788" s="159">
        <v>0</v>
      </c>
      <c r="M788" s="159">
        <v>0</v>
      </c>
      <c r="N788" s="159">
        <v>19.2</v>
      </c>
      <c r="O788" s="159">
        <v>24</v>
      </c>
      <c r="P788" s="2"/>
    </row>
    <row r="789" spans="1:16" ht="13.5" customHeight="1" x14ac:dyDescent="0.35">
      <c r="A789" s="160">
        <v>0.52083333333333304</v>
      </c>
      <c r="B789" s="159">
        <v>33</v>
      </c>
      <c r="C789" s="159">
        <v>0</v>
      </c>
      <c r="D789" s="159">
        <v>0</v>
      </c>
      <c r="E789" s="159">
        <v>22</v>
      </c>
      <c r="F789" s="159">
        <v>6</v>
      </c>
      <c r="G789" s="159">
        <v>4</v>
      </c>
      <c r="H789" s="159">
        <v>0</v>
      </c>
      <c r="I789" s="159">
        <v>0</v>
      </c>
      <c r="J789" s="159">
        <v>0</v>
      </c>
      <c r="K789" s="159">
        <v>0</v>
      </c>
      <c r="L789" s="159">
        <v>0</v>
      </c>
      <c r="M789" s="159">
        <v>1</v>
      </c>
      <c r="N789" s="159">
        <v>18.399999999999999</v>
      </c>
      <c r="O789" s="159">
        <v>21.9</v>
      </c>
      <c r="P789" s="2"/>
    </row>
    <row r="790" spans="1:16" ht="13.5" customHeight="1" x14ac:dyDescent="0.35">
      <c r="A790" s="160">
        <v>0.53125</v>
      </c>
      <c r="B790" s="159">
        <v>29</v>
      </c>
      <c r="C790" s="159">
        <v>0</v>
      </c>
      <c r="D790" s="159">
        <v>0</v>
      </c>
      <c r="E790" s="159">
        <v>20</v>
      </c>
      <c r="F790" s="159">
        <v>6</v>
      </c>
      <c r="G790" s="159">
        <v>3</v>
      </c>
      <c r="H790" s="159">
        <v>0</v>
      </c>
      <c r="I790" s="159">
        <v>0</v>
      </c>
      <c r="J790" s="159">
        <v>0</v>
      </c>
      <c r="K790" s="159">
        <v>0</v>
      </c>
      <c r="L790" s="159">
        <v>0</v>
      </c>
      <c r="M790" s="159">
        <v>0</v>
      </c>
      <c r="N790" s="159">
        <v>20.100000000000001</v>
      </c>
      <c r="O790" s="159">
        <v>25.3</v>
      </c>
      <c r="P790" s="2"/>
    </row>
    <row r="791" spans="1:16" ht="13.5" customHeight="1" x14ac:dyDescent="0.35">
      <c r="A791" s="160">
        <v>0.54166666666666696</v>
      </c>
      <c r="B791" s="159">
        <v>33</v>
      </c>
      <c r="C791" s="159">
        <v>0</v>
      </c>
      <c r="D791" s="159">
        <v>1</v>
      </c>
      <c r="E791" s="159">
        <v>17</v>
      </c>
      <c r="F791" s="159">
        <v>14</v>
      </c>
      <c r="G791" s="159">
        <v>1</v>
      </c>
      <c r="H791" s="159">
        <v>0</v>
      </c>
      <c r="I791" s="159">
        <v>0</v>
      </c>
      <c r="J791" s="159">
        <v>0</v>
      </c>
      <c r="K791" s="159">
        <v>0</v>
      </c>
      <c r="L791" s="159">
        <v>0</v>
      </c>
      <c r="M791" s="159">
        <v>0</v>
      </c>
      <c r="N791" s="159">
        <v>18.399999999999999</v>
      </c>
      <c r="O791" s="159">
        <v>23.3</v>
      </c>
      <c r="P791" s="2"/>
    </row>
    <row r="792" spans="1:16" ht="13.5" customHeight="1" x14ac:dyDescent="0.35">
      <c r="A792" s="160">
        <v>0.55208333333333304</v>
      </c>
      <c r="B792" s="159">
        <v>25</v>
      </c>
      <c r="C792" s="159">
        <v>0</v>
      </c>
      <c r="D792" s="159">
        <v>0</v>
      </c>
      <c r="E792" s="159">
        <v>19</v>
      </c>
      <c r="F792" s="159">
        <v>5</v>
      </c>
      <c r="G792" s="159">
        <v>0</v>
      </c>
      <c r="H792" s="159">
        <v>0</v>
      </c>
      <c r="I792" s="159">
        <v>0</v>
      </c>
      <c r="J792" s="159">
        <v>0</v>
      </c>
      <c r="K792" s="159">
        <v>0</v>
      </c>
      <c r="L792" s="159">
        <v>0</v>
      </c>
      <c r="M792" s="159">
        <v>1</v>
      </c>
      <c r="N792" s="159">
        <v>17.2</v>
      </c>
      <c r="O792" s="159">
        <v>20.100000000000001</v>
      </c>
      <c r="P792" s="2"/>
    </row>
    <row r="793" spans="1:16" ht="13.5" customHeight="1" x14ac:dyDescent="0.35">
      <c r="A793" s="160">
        <v>0.5625</v>
      </c>
      <c r="B793" s="159">
        <v>26</v>
      </c>
      <c r="C793" s="159">
        <v>0</v>
      </c>
      <c r="D793" s="159">
        <v>2</v>
      </c>
      <c r="E793" s="159">
        <v>16</v>
      </c>
      <c r="F793" s="159">
        <v>8</v>
      </c>
      <c r="G793" s="159">
        <v>0</v>
      </c>
      <c r="H793" s="159">
        <v>0</v>
      </c>
      <c r="I793" s="159">
        <v>0</v>
      </c>
      <c r="J793" s="159">
        <v>0</v>
      </c>
      <c r="K793" s="159">
        <v>0</v>
      </c>
      <c r="L793" s="159">
        <v>0</v>
      </c>
      <c r="M793" s="159">
        <v>0</v>
      </c>
      <c r="N793" s="159">
        <v>18</v>
      </c>
      <c r="O793" s="159">
        <v>22.2</v>
      </c>
      <c r="P793" s="2"/>
    </row>
    <row r="794" spans="1:16" ht="13.5" customHeight="1" x14ac:dyDescent="0.35">
      <c r="A794" s="160">
        <v>0.57291666666666696</v>
      </c>
      <c r="B794" s="159">
        <v>29</v>
      </c>
      <c r="C794" s="159">
        <v>0</v>
      </c>
      <c r="D794" s="159">
        <v>0</v>
      </c>
      <c r="E794" s="159">
        <v>17</v>
      </c>
      <c r="F794" s="159">
        <v>8</v>
      </c>
      <c r="G794" s="159">
        <v>4</v>
      </c>
      <c r="H794" s="159">
        <v>0</v>
      </c>
      <c r="I794" s="159">
        <v>0</v>
      </c>
      <c r="J794" s="159">
        <v>0</v>
      </c>
      <c r="K794" s="159">
        <v>0</v>
      </c>
      <c r="L794" s="159">
        <v>0</v>
      </c>
      <c r="M794" s="159">
        <v>0</v>
      </c>
      <c r="N794" s="159">
        <v>16.100000000000001</v>
      </c>
      <c r="O794" s="159">
        <v>20.2</v>
      </c>
      <c r="P794" s="2"/>
    </row>
    <row r="795" spans="1:16" ht="13.5" customHeight="1" x14ac:dyDescent="0.35">
      <c r="A795" s="160">
        <v>0.58333333333333304</v>
      </c>
      <c r="B795" s="159">
        <v>48</v>
      </c>
      <c r="C795" s="159">
        <v>0</v>
      </c>
      <c r="D795" s="159">
        <v>0</v>
      </c>
      <c r="E795" s="159">
        <v>37</v>
      </c>
      <c r="F795" s="159">
        <v>8</v>
      </c>
      <c r="G795" s="159">
        <v>3</v>
      </c>
      <c r="H795" s="159">
        <v>0</v>
      </c>
      <c r="I795" s="159">
        <v>0</v>
      </c>
      <c r="J795" s="159">
        <v>0</v>
      </c>
      <c r="K795" s="159">
        <v>0</v>
      </c>
      <c r="L795" s="159">
        <v>0</v>
      </c>
      <c r="M795" s="159">
        <v>0</v>
      </c>
      <c r="N795" s="159">
        <v>14.8</v>
      </c>
      <c r="O795" s="159">
        <v>20.5</v>
      </c>
      <c r="P795" s="2"/>
    </row>
    <row r="796" spans="1:16" ht="13.5" customHeight="1" x14ac:dyDescent="0.35">
      <c r="A796" s="160">
        <v>0.59375</v>
      </c>
      <c r="B796" s="159">
        <v>26</v>
      </c>
      <c r="C796" s="159">
        <v>0</v>
      </c>
      <c r="D796" s="159">
        <v>1</v>
      </c>
      <c r="E796" s="159">
        <v>17</v>
      </c>
      <c r="F796" s="159">
        <v>7</v>
      </c>
      <c r="G796" s="159">
        <v>1</v>
      </c>
      <c r="H796" s="159">
        <v>0</v>
      </c>
      <c r="I796" s="159">
        <v>0</v>
      </c>
      <c r="J796" s="159">
        <v>0</v>
      </c>
      <c r="K796" s="159">
        <v>0</v>
      </c>
      <c r="L796" s="159">
        <v>0</v>
      </c>
      <c r="M796" s="159">
        <v>0</v>
      </c>
      <c r="N796" s="159">
        <v>16.7</v>
      </c>
      <c r="O796" s="159">
        <v>21.8</v>
      </c>
      <c r="P796" s="2"/>
    </row>
    <row r="797" spans="1:16" ht="13.5" customHeight="1" x14ac:dyDescent="0.35">
      <c r="A797" s="160">
        <v>0.60416666666666696</v>
      </c>
      <c r="B797" s="159">
        <v>40</v>
      </c>
      <c r="C797" s="159">
        <v>1</v>
      </c>
      <c r="D797" s="159">
        <v>2</v>
      </c>
      <c r="E797" s="159">
        <v>29</v>
      </c>
      <c r="F797" s="159">
        <v>6</v>
      </c>
      <c r="G797" s="159">
        <v>1</v>
      </c>
      <c r="H797" s="159">
        <v>0</v>
      </c>
      <c r="I797" s="159">
        <v>0</v>
      </c>
      <c r="J797" s="159">
        <v>0</v>
      </c>
      <c r="K797" s="159">
        <v>0</v>
      </c>
      <c r="L797" s="159">
        <v>0</v>
      </c>
      <c r="M797" s="159">
        <v>1</v>
      </c>
      <c r="N797" s="159">
        <v>17.600000000000001</v>
      </c>
      <c r="O797" s="159">
        <v>21.5</v>
      </c>
      <c r="P797" s="2"/>
    </row>
    <row r="798" spans="1:16" ht="13.5" customHeight="1" x14ac:dyDescent="0.35">
      <c r="A798" s="160">
        <v>0.61458333333333304</v>
      </c>
      <c r="B798" s="159">
        <v>27</v>
      </c>
      <c r="C798" s="159">
        <v>0</v>
      </c>
      <c r="D798" s="159">
        <v>0</v>
      </c>
      <c r="E798" s="159">
        <v>20</v>
      </c>
      <c r="F798" s="159">
        <v>6</v>
      </c>
      <c r="G798" s="159">
        <v>0</v>
      </c>
      <c r="H798" s="159">
        <v>0</v>
      </c>
      <c r="I798" s="159">
        <v>0</v>
      </c>
      <c r="J798" s="159">
        <v>0</v>
      </c>
      <c r="K798" s="159">
        <v>0</v>
      </c>
      <c r="L798" s="159">
        <v>0</v>
      </c>
      <c r="M798" s="159">
        <v>1</v>
      </c>
      <c r="N798" s="159">
        <v>19.399999999999999</v>
      </c>
      <c r="O798" s="159">
        <v>23.6</v>
      </c>
      <c r="P798" s="2"/>
    </row>
    <row r="799" spans="1:16" ht="13.5" customHeight="1" x14ac:dyDescent="0.35">
      <c r="A799" s="160">
        <v>0.625</v>
      </c>
      <c r="B799" s="159">
        <v>36</v>
      </c>
      <c r="C799" s="159">
        <v>0</v>
      </c>
      <c r="D799" s="159">
        <v>0</v>
      </c>
      <c r="E799" s="159">
        <v>22</v>
      </c>
      <c r="F799" s="159">
        <v>12</v>
      </c>
      <c r="G799" s="159">
        <v>2</v>
      </c>
      <c r="H799" s="159">
        <v>0</v>
      </c>
      <c r="I799" s="159">
        <v>0</v>
      </c>
      <c r="J799" s="159">
        <v>0</v>
      </c>
      <c r="K799" s="159">
        <v>0</v>
      </c>
      <c r="L799" s="159">
        <v>0</v>
      </c>
      <c r="M799" s="159">
        <v>0</v>
      </c>
      <c r="N799" s="159">
        <v>18.5</v>
      </c>
      <c r="O799" s="159">
        <v>23.3</v>
      </c>
      <c r="P799" s="2"/>
    </row>
    <row r="800" spans="1:16" ht="13.5" customHeight="1" x14ac:dyDescent="0.35">
      <c r="A800" s="160">
        <v>0.63541666666666696</v>
      </c>
      <c r="B800" s="159">
        <v>27</v>
      </c>
      <c r="C800" s="159">
        <v>0</v>
      </c>
      <c r="D800" s="159">
        <v>0</v>
      </c>
      <c r="E800" s="159">
        <v>14</v>
      </c>
      <c r="F800" s="159">
        <v>12</v>
      </c>
      <c r="G800" s="159">
        <v>1</v>
      </c>
      <c r="H800" s="159">
        <v>0</v>
      </c>
      <c r="I800" s="159">
        <v>0</v>
      </c>
      <c r="J800" s="159">
        <v>0</v>
      </c>
      <c r="K800" s="159">
        <v>0</v>
      </c>
      <c r="L800" s="159">
        <v>0</v>
      </c>
      <c r="M800" s="159">
        <v>0</v>
      </c>
      <c r="N800" s="159">
        <v>19.3</v>
      </c>
      <c r="O800" s="159">
        <v>23</v>
      </c>
      <c r="P800" s="2"/>
    </row>
    <row r="801" spans="1:16" ht="13.5" customHeight="1" x14ac:dyDescent="0.35">
      <c r="A801" s="160">
        <v>0.64583333333333304</v>
      </c>
      <c r="B801" s="159">
        <v>38</v>
      </c>
      <c r="C801" s="159">
        <v>0</v>
      </c>
      <c r="D801" s="159">
        <v>1</v>
      </c>
      <c r="E801" s="159">
        <v>25</v>
      </c>
      <c r="F801" s="159">
        <v>9</v>
      </c>
      <c r="G801" s="159">
        <v>3</v>
      </c>
      <c r="H801" s="159">
        <v>0</v>
      </c>
      <c r="I801" s="159">
        <v>0</v>
      </c>
      <c r="J801" s="159">
        <v>0</v>
      </c>
      <c r="K801" s="159">
        <v>0</v>
      </c>
      <c r="L801" s="159">
        <v>0</v>
      </c>
      <c r="M801" s="159">
        <v>0</v>
      </c>
      <c r="N801" s="159">
        <v>18.3</v>
      </c>
      <c r="O801" s="159">
        <v>21.7</v>
      </c>
      <c r="P801" s="2"/>
    </row>
    <row r="802" spans="1:16" ht="13.5" customHeight="1" x14ac:dyDescent="0.35">
      <c r="A802" s="160">
        <v>0.65625</v>
      </c>
      <c r="B802" s="159">
        <v>41</v>
      </c>
      <c r="C802" s="159">
        <v>0</v>
      </c>
      <c r="D802" s="159">
        <v>0</v>
      </c>
      <c r="E802" s="159">
        <v>27</v>
      </c>
      <c r="F802" s="159">
        <v>13</v>
      </c>
      <c r="G802" s="159">
        <v>1</v>
      </c>
      <c r="H802" s="159">
        <v>0</v>
      </c>
      <c r="I802" s="159">
        <v>0</v>
      </c>
      <c r="J802" s="159">
        <v>0</v>
      </c>
      <c r="K802" s="159">
        <v>0</v>
      </c>
      <c r="L802" s="159">
        <v>0</v>
      </c>
      <c r="M802" s="159">
        <v>0</v>
      </c>
      <c r="N802" s="159">
        <v>16.600000000000001</v>
      </c>
      <c r="O802" s="159">
        <v>22.6</v>
      </c>
      <c r="P802" s="2"/>
    </row>
    <row r="803" spans="1:16" ht="13.5" customHeight="1" x14ac:dyDescent="0.35">
      <c r="A803" s="160">
        <v>0.66666666666666696</v>
      </c>
      <c r="B803" s="159">
        <v>58</v>
      </c>
      <c r="C803" s="159">
        <v>0</v>
      </c>
      <c r="D803" s="159">
        <v>0</v>
      </c>
      <c r="E803" s="159">
        <v>43</v>
      </c>
      <c r="F803" s="159">
        <v>15</v>
      </c>
      <c r="G803" s="159">
        <v>0</v>
      </c>
      <c r="H803" s="159">
        <v>0</v>
      </c>
      <c r="I803" s="159">
        <v>0</v>
      </c>
      <c r="J803" s="159">
        <v>0</v>
      </c>
      <c r="K803" s="159">
        <v>0</v>
      </c>
      <c r="L803" s="159">
        <v>0</v>
      </c>
      <c r="M803" s="159">
        <v>0</v>
      </c>
      <c r="N803" s="159">
        <v>15.4</v>
      </c>
      <c r="O803" s="159">
        <v>20.2</v>
      </c>
      <c r="P803" s="2"/>
    </row>
    <row r="804" spans="1:16" ht="13.5" customHeight="1" x14ac:dyDescent="0.35">
      <c r="A804" s="160">
        <v>0.67708333333333304</v>
      </c>
      <c r="B804" s="159">
        <v>41</v>
      </c>
      <c r="C804" s="159">
        <v>0</v>
      </c>
      <c r="D804" s="159">
        <v>0</v>
      </c>
      <c r="E804" s="159">
        <v>27</v>
      </c>
      <c r="F804" s="159">
        <v>11</v>
      </c>
      <c r="G804" s="159">
        <v>2</v>
      </c>
      <c r="H804" s="159">
        <v>0</v>
      </c>
      <c r="I804" s="159">
        <v>1</v>
      </c>
      <c r="J804" s="159">
        <v>0</v>
      </c>
      <c r="K804" s="159">
        <v>0</v>
      </c>
      <c r="L804" s="159">
        <v>0</v>
      </c>
      <c r="M804" s="159">
        <v>0</v>
      </c>
      <c r="N804" s="159">
        <v>17.600000000000001</v>
      </c>
      <c r="O804" s="159">
        <v>21.3</v>
      </c>
      <c r="P804" s="2"/>
    </row>
    <row r="805" spans="1:16" ht="13.5" customHeight="1" x14ac:dyDescent="0.35">
      <c r="A805" s="160">
        <v>0.6875</v>
      </c>
      <c r="B805" s="159">
        <v>52</v>
      </c>
      <c r="C805" s="159">
        <v>0</v>
      </c>
      <c r="D805" s="159">
        <v>2</v>
      </c>
      <c r="E805" s="159">
        <v>34</v>
      </c>
      <c r="F805" s="159">
        <v>14</v>
      </c>
      <c r="G805" s="159">
        <v>1</v>
      </c>
      <c r="H805" s="159">
        <v>1</v>
      </c>
      <c r="I805" s="159">
        <v>0</v>
      </c>
      <c r="J805" s="159">
        <v>0</v>
      </c>
      <c r="K805" s="159">
        <v>0</v>
      </c>
      <c r="L805" s="159">
        <v>0</v>
      </c>
      <c r="M805" s="159">
        <v>0</v>
      </c>
      <c r="N805" s="159">
        <v>17</v>
      </c>
      <c r="O805" s="159">
        <v>22.8</v>
      </c>
      <c r="P805" s="2"/>
    </row>
    <row r="806" spans="1:16" ht="13.5" customHeight="1" x14ac:dyDescent="0.35">
      <c r="A806" s="160">
        <v>0.69791666666666696</v>
      </c>
      <c r="B806" s="159">
        <v>50</v>
      </c>
      <c r="C806" s="159">
        <v>0</v>
      </c>
      <c r="D806" s="159">
        <v>0</v>
      </c>
      <c r="E806" s="159">
        <v>37</v>
      </c>
      <c r="F806" s="159">
        <v>10</v>
      </c>
      <c r="G806" s="159">
        <v>3</v>
      </c>
      <c r="H806" s="159">
        <v>0</v>
      </c>
      <c r="I806" s="159">
        <v>0</v>
      </c>
      <c r="J806" s="159">
        <v>0</v>
      </c>
      <c r="K806" s="159">
        <v>0</v>
      </c>
      <c r="L806" s="159">
        <v>0</v>
      </c>
      <c r="M806" s="159">
        <v>0</v>
      </c>
      <c r="N806" s="159">
        <v>15.8</v>
      </c>
      <c r="O806" s="159">
        <v>19.7</v>
      </c>
      <c r="P806" s="2"/>
    </row>
    <row r="807" spans="1:16" ht="13.5" customHeight="1" x14ac:dyDescent="0.35">
      <c r="A807" s="160">
        <v>0.70833333333333304</v>
      </c>
      <c r="B807" s="159">
        <v>56</v>
      </c>
      <c r="C807" s="159">
        <v>0</v>
      </c>
      <c r="D807" s="159">
        <v>0</v>
      </c>
      <c r="E807" s="159">
        <v>43</v>
      </c>
      <c r="F807" s="159">
        <v>12</v>
      </c>
      <c r="G807" s="159">
        <v>1</v>
      </c>
      <c r="H807" s="159">
        <v>0</v>
      </c>
      <c r="I807" s="159">
        <v>0</v>
      </c>
      <c r="J807" s="159">
        <v>0</v>
      </c>
      <c r="K807" s="159">
        <v>0</v>
      </c>
      <c r="L807" s="159">
        <v>0</v>
      </c>
      <c r="M807" s="159">
        <v>0</v>
      </c>
      <c r="N807" s="159">
        <v>17.3</v>
      </c>
      <c r="O807" s="159">
        <v>21.8</v>
      </c>
      <c r="P807" s="2"/>
    </row>
    <row r="808" spans="1:16" ht="13.5" customHeight="1" x14ac:dyDescent="0.35">
      <c r="A808" s="160">
        <v>0.71875</v>
      </c>
      <c r="B808" s="159">
        <v>41</v>
      </c>
      <c r="C808" s="159">
        <v>0</v>
      </c>
      <c r="D808" s="159">
        <v>0</v>
      </c>
      <c r="E808" s="159">
        <v>30</v>
      </c>
      <c r="F808" s="159">
        <v>9</v>
      </c>
      <c r="G808" s="159">
        <v>1</v>
      </c>
      <c r="H808" s="159">
        <v>0</v>
      </c>
      <c r="I808" s="159">
        <v>1</v>
      </c>
      <c r="J808" s="159">
        <v>0</v>
      </c>
      <c r="K808" s="159">
        <v>0</v>
      </c>
      <c r="L808" s="159">
        <v>0</v>
      </c>
      <c r="M808" s="159">
        <v>0</v>
      </c>
      <c r="N808" s="159">
        <v>17.5</v>
      </c>
      <c r="O808" s="159">
        <v>23.7</v>
      </c>
      <c r="P808" s="2"/>
    </row>
    <row r="809" spans="1:16" ht="13.5" customHeight="1" x14ac:dyDescent="0.35">
      <c r="A809" s="160">
        <v>0.72916666666666696</v>
      </c>
      <c r="B809" s="159">
        <v>31</v>
      </c>
      <c r="C809" s="159">
        <v>0</v>
      </c>
      <c r="D809" s="159">
        <v>0</v>
      </c>
      <c r="E809" s="159">
        <v>20</v>
      </c>
      <c r="F809" s="159">
        <v>9</v>
      </c>
      <c r="G809" s="159">
        <v>2</v>
      </c>
      <c r="H809" s="159">
        <v>0</v>
      </c>
      <c r="I809" s="159">
        <v>0</v>
      </c>
      <c r="J809" s="159">
        <v>0</v>
      </c>
      <c r="K809" s="159">
        <v>0</v>
      </c>
      <c r="L809" s="159">
        <v>0</v>
      </c>
      <c r="M809" s="159">
        <v>0</v>
      </c>
      <c r="N809" s="159">
        <v>18</v>
      </c>
      <c r="O809" s="159">
        <v>24.5</v>
      </c>
      <c r="P809" s="2"/>
    </row>
    <row r="810" spans="1:16" ht="13.5" customHeight="1" x14ac:dyDescent="0.35">
      <c r="A810" s="160">
        <v>0.73958333333333304</v>
      </c>
      <c r="B810" s="159">
        <v>27</v>
      </c>
      <c r="C810" s="159">
        <v>0</v>
      </c>
      <c r="D810" s="159">
        <v>0</v>
      </c>
      <c r="E810" s="159">
        <v>23</v>
      </c>
      <c r="F810" s="159">
        <v>2</v>
      </c>
      <c r="G810" s="159">
        <v>2</v>
      </c>
      <c r="H810" s="159">
        <v>0</v>
      </c>
      <c r="I810" s="159">
        <v>0</v>
      </c>
      <c r="J810" s="159">
        <v>0</v>
      </c>
      <c r="K810" s="159">
        <v>0</v>
      </c>
      <c r="L810" s="159">
        <v>0</v>
      </c>
      <c r="M810" s="159">
        <v>0</v>
      </c>
      <c r="N810" s="159">
        <v>18.100000000000001</v>
      </c>
      <c r="O810" s="159">
        <v>21.6</v>
      </c>
      <c r="P810" s="2"/>
    </row>
    <row r="811" spans="1:16" ht="13.5" customHeight="1" x14ac:dyDescent="0.35">
      <c r="A811" s="160">
        <v>0.75</v>
      </c>
      <c r="B811" s="159">
        <v>39</v>
      </c>
      <c r="C811" s="159">
        <v>0</v>
      </c>
      <c r="D811" s="159">
        <v>2</v>
      </c>
      <c r="E811" s="159">
        <v>28</v>
      </c>
      <c r="F811" s="159">
        <v>8</v>
      </c>
      <c r="G811" s="159">
        <v>1</v>
      </c>
      <c r="H811" s="159">
        <v>0</v>
      </c>
      <c r="I811" s="159">
        <v>0</v>
      </c>
      <c r="J811" s="159">
        <v>0</v>
      </c>
      <c r="K811" s="159">
        <v>0</v>
      </c>
      <c r="L811" s="159">
        <v>0</v>
      </c>
      <c r="M811" s="159">
        <v>0</v>
      </c>
      <c r="N811" s="159">
        <v>17.7</v>
      </c>
      <c r="O811" s="159">
        <v>23.7</v>
      </c>
      <c r="P811" s="2"/>
    </row>
    <row r="812" spans="1:16" ht="13.5" customHeight="1" x14ac:dyDescent="0.35">
      <c r="A812" s="160">
        <v>0.76041666666666696</v>
      </c>
      <c r="B812" s="159">
        <v>26</v>
      </c>
      <c r="C812" s="159">
        <v>0</v>
      </c>
      <c r="D812" s="159">
        <v>0</v>
      </c>
      <c r="E812" s="159">
        <v>22</v>
      </c>
      <c r="F812" s="159">
        <v>3</v>
      </c>
      <c r="G812" s="159">
        <v>0</v>
      </c>
      <c r="H812" s="159">
        <v>0</v>
      </c>
      <c r="I812" s="159">
        <v>0</v>
      </c>
      <c r="J812" s="159">
        <v>0</v>
      </c>
      <c r="K812" s="159">
        <v>0</v>
      </c>
      <c r="L812" s="159">
        <v>0</v>
      </c>
      <c r="M812" s="159">
        <v>1</v>
      </c>
      <c r="N812" s="159">
        <v>19.600000000000001</v>
      </c>
      <c r="O812" s="159">
        <v>24.5</v>
      </c>
      <c r="P812" s="2"/>
    </row>
    <row r="813" spans="1:16" ht="13.5" customHeight="1" x14ac:dyDescent="0.35">
      <c r="A813" s="160">
        <v>0.77083333333333304</v>
      </c>
      <c r="B813" s="159">
        <v>31</v>
      </c>
      <c r="C813" s="159">
        <v>0</v>
      </c>
      <c r="D813" s="159">
        <v>1</v>
      </c>
      <c r="E813" s="159">
        <v>21</v>
      </c>
      <c r="F813" s="159">
        <v>9</v>
      </c>
      <c r="G813" s="159">
        <v>0</v>
      </c>
      <c r="H813" s="159">
        <v>0</v>
      </c>
      <c r="I813" s="159">
        <v>0</v>
      </c>
      <c r="J813" s="159">
        <v>0</v>
      </c>
      <c r="K813" s="159">
        <v>0</v>
      </c>
      <c r="L813" s="159">
        <v>0</v>
      </c>
      <c r="M813" s="159">
        <v>0</v>
      </c>
      <c r="N813" s="159">
        <v>18.600000000000001</v>
      </c>
      <c r="O813" s="159">
        <v>25.9</v>
      </c>
      <c r="P813" s="2"/>
    </row>
    <row r="814" spans="1:16" ht="13.5" customHeight="1" x14ac:dyDescent="0.35">
      <c r="A814" s="160">
        <v>0.78125</v>
      </c>
      <c r="B814" s="159">
        <v>35</v>
      </c>
      <c r="C814" s="159">
        <v>0</v>
      </c>
      <c r="D814" s="159">
        <v>0</v>
      </c>
      <c r="E814" s="159">
        <v>29</v>
      </c>
      <c r="F814" s="159">
        <v>6</v>
      </c>
      <c r="G814" s="159">
        <v>0</v>
      </c>
      <c r="H814" s="159">
        <v>0</v>
      </c>
      <c r="I814" s="159">
        <v>0</v>
      </c>
      <c r="J814" s="159">
        <v>0</v>
      </c>
      <c r="K814" s="159">
        <v>0</v>
      </c>
      <c r="L814" s="159">
        <v>0</v>
      </c>
      <c r="M814" s="159">
        <v>0</v>
      </c>
      <c r="N814" s="159">
        <v>19.5</v>
      </c>
      <c r="O814" s="159">
        <v>23.6</v>
      </c>
      <c r="P814" s="2"/>
    </row>
    <row r="815" spans="1:16" ht="13.5" customHeight="1" x14ac:dyDescent="0.35">
      <c r="A815" s="160">
        <v>0.79166666666666696</v>
      </c>
      <c r="B815" s="159">
        <v>25</v>
      </c>
      <c r="C815" s="159">
        <v>0</v>
      </c>
      <c r="D815" s="159">
        <v>1</v>
      </c>
      <c r="E815" s="159">
        <v>19</v>
      </c>
      <c r="F815" s="159">
        <v>4</v>
      </c>
      <c r="G815" s="159">
        <v>1</v>
      </c>
      <c r="H815" s="159">
        <v>0</v>
      </c>
      <c r="I815" s="159">
        <v>0</v>
      </c>
      <c r="J815" s="159">
        <v>0</v>
      </c>
      <c r="K815" s="159">
        <v>0</v>
      </c>
      <c r="L815" s="159">
        <v>0</v>
      </c>
      <c r="M815" s="159">
        <v>0</v>
      </c>
      <c r="N815" s="159">
        <v>21.5</v>
      </c>
      <c r="O815" s="159">
        <v>25.4</v>
      </c>
      <c r="P815" s="2"/>
    </row>
    <row r="816" spans="1:16" ht="13.5" customHeight="1" x14ac:dyDescent="0.35">
      <c r="A816" s="160">
        <v>0.80208333333333304</v>
      </c>
      <c r="B816" s="159">
        <v>11</v>
      </c>
      <c r="C816" s="159">
        <v>0</v>
      </c>
      <c r="D816" s="159">
        <v>0</v>
      </c>
      <c r="E816" s="159">
        <v>8</v>
      </c>
      <c r="F816" s="159">
        <v>1</v>
      </c>
      <c r="G816" s="159">
        <v>2</v>
      </c>
      <c r="H816" s="159">
        <v>0</v>
      </c>
      <c r="I816" s="159">
        <v>0</v>
      </c>
      <c r="J816" s="159">
        <v>0</v>
      </c>
      <c r="K816" s="159">
        <v>0</v>
      </c>
      <c r="L816" s="159">
        <v>0</v>
      </c>
      <c r="M816" s="159">
        <v>0</v>
      </c>
      <c r="N816" s="159">
        <v>23.4</v>
      </c>
      <c r="O816" s="159">
        <v>29.2</v>
      </c>
      <c r="P816" s="2"/>
    </row>
    <row r="817" spans="1:16" ht="13.5" customHeight="1" x14ac:dyDescent="0.35">
      <c r="A817" s="160">
        <v>0.8125</v>
      </c>
      <c r="B817" s="159">
        <v>20</v>
      </c>
      <c r="C817" s="159">
        <v>0</v>
      </c>
      <c r="D817" s="159">
        <v>0</v>
      </c>
      <c r="E817" s="159">
        <v>14</v>
      </c>
      <c r="F817" s="159">
        <v>6</v>
      </c>
      <c r="G817" s="159">
        <v>0</v>
      </c>
      <c r="H817" s="159">
        <v>0</v>
      </c>
      <c r="I817" s="159">
        <v>0</v>
      </c>
      <c r="J817" s="159">
        <v>0</v>
      </c>
      <c r="K817" s="159">
        <v>0</v>
      </c>
      <c r="L817" s="159">
        <v>0</v>
      </c>
      <c r="M817" s="159">
        <v>0</v>
      </c>
      <c r="N817" s="159">
        <v>22.8</v>
      </c>
      <c r="O817" s="159">
        <v>27.9</v>
      </c>
      <c r="P817" s="2"/>
    </row>
    <row r="818" spans="1:16" ht="13.5" customHeight="1" x14ac:dyDescent="0.35">
      <c r="A818" s="160">
        <v>0.82291666666666696</v>
      </c>
      <c r="B818" s="159">
        <v>16</v>
      </c>
      <c r="C818" s="159">
        <v>0</v>
      </c>
      <c r="D818" s="159">
        <v>0</v>
      </c>
      <c r="E818" s="159">
        <v>12</v>
      </c>
      <c r="F818" s="159">
        <v>3</v>
      </c>
      <c r="G818" s="159">
        <v>1</v>
      </c>
      <c r="H818" s="159">
        <v>0</v>
      </c>
      <c r="I818" s="159">
        <v>0</v>
      </c>
      <c r="J818" s="159">
        <v>0</v>
      </c>
      <c r="K818" s="159">
        <v>0</v>
      </c>
      <c r="L818" s="159">
        <v>0</v>
      </c>
      <c r="M818" s="159">
        <v>0</v>
      </c>
      <c r="N818" s="159">
        <v>21.4</v>
      </c>
      <c r="O818" s="159">
        <v>25.8</v>
      </c>
      <c r="P818" s="2"/>
    </row>
    <row r="819" spans="1:16" ht="13.5" customHeight="1" x14ac:dyDescent="0.35">
      <c r="A819" s="160">
        <v>0.83333333333333304</v>
      </c>
      <c r="B819" s="159">
        <v>14</v>
      </c>
      <c r="C819" s="159">
        <v>0</v>
      </c>
      <c r="D819" s="159">
        <v>0</v>
      </c>
      <c r="E819" s="159">
        <v>8</v>
      </c>
      <c r="F819" s="159">
        <v>4</v>
      </c>
      <c r="G819" s="159">
        <v>2</v>
      </c>
      <c r="H819" s="159">
        <v>0</v>
      </c>
      <c r="I819" s="159">
        <v>0</v>
      </c>
      <c r="J819" s="159">
        <v>0</v>
      </c>
      <c r="K819" s="159">
        <v>0</v>
      </c>
      <c r="L819" s="159">
        <v>0</v>
      </c>
      <c r="M819" s="159">
        <v>0</v>
      </c>
      <c r="N819" s="159">
        <v>18.899999999999999</v>
      </c>
      <c r="O819" s="159">
        <v>26</v>
      </c>
      <c r="P819" s="2"/>
    </row>
    <row r="820" spans="1:16" ht="13.5" customHeight="1" x14ac:dyDescent="0.35">
      <c r="A820" s="160">
        <v>0.84375</v>
      </c>
      <c r="B820" s="159">
        <v>13</v>
      </c>
      <c r="C820" s="159">
        <v>0</v>
      </c>
      <c r="D820" s="159">
        <v>0</v>
      </c>
      <c r="E820" s="159">
        <v>10</v>
      </c>
      <c r="F820" s="159">
        <v>3</v>
      </c>
      <c r="G820" s="159">
        <v>0</v>
      </c>
      <c r="H820" s="159">
        <v>0</v>
      </c>
      <c r="I820" s="159">
        <v>0</v>
      </c>
      <c r="J820" s="159">
        <v>0</v>
      </c>
      <c r="K820" s="159">
        <v>0</v>
      </c>
      <c r="L820" s="159">
        <v>0</v>
      </c>
      <c r="M820" s="159">
        <v>0</v>
      </c>
      <c r="N820" s="159">
        <v>21.9</v>
      </c>
      <c r="O820" s="159">
        <v>26.5</v>
      </c>
      <c r="P820" s="2"/>
    </row>
    <row r="821" spans="1:16" ht="13.5" customHeight="1" x14ac:dyDescent="0.35">
      <c r="A821" s="160">
        <v>0.85416666666666696</v>
      </c>
      <c r="B821" s="159">
        <v>10</v>
      </c>
      <c r="C821" s="159">
        <v>0</v>
      </c>
      <c r="D821" s="159">
        <v>0</v>
      </c>
      <c r="E821" s="159">
        <v>6</v>
      </c>
      <c r="F821" s="159">
        <v>4</v>
      </c>
      <c r="G821" s="159">
        <v>0</v>
      </c>
      <c r="H821" s="159">
        <v>0</v>
      </c>
      <c r="I821" s="159">
        <v>0</v>
      </c>
      <c r="J821" s="159">
        <v>0</v>
      </c>
      <c r="K821" s="159">
        <v>0</v>
      </c>
      <c r="L821" s="159">
        <v>0</v>
      </c>
      <c r="M821" s="159">
        <v>0</v>
      </c>
      <c r="N821" s="159">
        <v>21.7</v>
      </c>
      <c r="O821" s="159" t="s">
        <v>101</v>
      </c>
      <c r="P821" s="2"/>
    </row>
    <row r="822" spans="1:16" ht="13.5" customHeight="1" x14ac:dyDescent="0.35">
      <c r="A822" s="160">
        <v>0.86458333333333304</v>
      </c>
      <c r="B822" s="159">
        <v>16</v>
      </c>
      <c r="C822" s="159">
        <v>0</v>
      </c>
      <c r="D822" s="159">
        <v>0</v>
      </c>
      <c r="E822" s="159">
        <v>12</v>
      </c>
      <c r="F822" s="159">
        <v>3</v>
      </c>
      <c r="G822" s="159">
        <v>1</v>
      </c>
      <c r="H822" s="159">
        <v>0</v>
      </c>
      <c r="I822" s="159">
        <v>0</v>
      </c>
      <c r="J822" s="159">
        <v>0</v>
      </c>
      <c r="K822" s="159">
        <v>0</v>
      </c>
      <c r="L822" s="159">
        <v>0</v>
      </c>
      <c r="M822" s="159">
        <v>0</v>
      </c>
      <c r="N822" s="159">
        <v>19.899999999999999</v>
      </c>
      <c r="O822" s="159">
        <v>25.5</v>
      </c>
      <c r="P822" s="2"/>
    </row>
    <row r="823" spans="1:16" ht="13.5" customHeight="1" x14ac:dyDescent="0.35">
      <c r="A823" s="160">
        <v>0.875</v>
      </c>
      <c r="B823" s="159">
        <v>11</v>
      </c>
      <c r="C823" s="159">
        <v>0</v>
      </c>
      <c r="D823" s="159">
        <v>0</v>
      </c>
      <c r="E823" s="159">
        <v>8</v>
      </c>
      <c r="F823" s="159">
        <v>3</v>
      </c>
      <c r="G823" s="159">
        <v>0</v>
      </c>
      <c r="H823" s="159">
        <v>0</v>
      </c>
      <c r="I823" s="159">
        <v>0</v>
      </c>
      <c r="J823" s="159">
        <v>0</v>
      </c>
      <c r="K823" s="159">
        <v>0</v>
      </c>
      <c r="L823" s="159">
        <v>0</v>
      </c>
      <c r="M823" s="159">
        <v>0</v>
      </c>
      <c r="N823" s="159">
        <v>21.1</v>
      </c>
      <c r="O823" s="159">
        <v>25.5</v>
      </c>
      <c r="P823" s="2"/>
    </row>
    <row r="824" spans="1:16" ht="13.5" customHeight="1" x14ac:dyDescent="0.35">
      <c r="A824" s="160">
        <v>0.88541666666666696</v>
      </c>
      <c r="B824" s="159">
        <v>7</v>
      </c>
      <c r="C824" s="159">
        <v>0</v>
      </c>
      <c r="D824" s="159">
        <v>0</v>
      </c>
      <c r="E824" s="159">
        <v>5</v>
      </c>
      <c r="F824" s="159">
        <v>2</v>
      </c>
      <c r="G824" s="159">
        <v>0</v>
      </c>
      <c r="H824" s="159">
        <v>0</v>
      </c>
      <c r="I824" s="159">
        <v>0</v>
      </c>
      <c r="J824" s="159">
        <v>0</v>
      </c>
      <c r="K824" s="159">
        <v>0</v>
      </c>
      <c r="L824" s="159">
        <v>0</v>
      </c>
      <c r="M824" s="159">
        <v>0</v>
      </c>
      <c r="N824" s="159">
        <v>25.4</v>
      </c>
      <c r="O824" s="159" t="s">
        <v>101</v>
      </c>
      <c r="P824" s="2"/>
    </row>
    <row r="825" spans="1:16" ht="13.5" customHeight="1" x14ac:dyDescent="0.35">
      <c r="A825" s="160">
        <v>0.89583333333333304</v>
      </c>
      <c r="B825" s="159">
        <v>9</v>
      </c>
      <c r="C825" s="159">
        <v>0</v>
      </c>
      <c r="D825" s="159">
        <v>0</v>
      </c>
      <c r="E825" s="159">
        <v>8</v>
      </c>
      <c r="F825" s="159">
        <v>1</v>
      </c>
      <c r="G825" s="159">
        <v>0</v>
      </c>
      <c r="H825" s="159">
        <v>0</v>
      </c>
      <c r="I825" s="159">
        <v>0</v>
      </c>
      <c r="J825" s="159">
        <v>0</v>
      </c>
      <c r="K825" s="159">
        <v>0</v>
      </c>
      <c r="L825" s="159">
        <v>0</v>
      </c>
      <c r="M825" s="159">
        <v>0</v>
      </c>
      <c r="N825" s="159">
        <v>17.8</v>
      </c>
      <c r="O825" s="159" t="s">
        <v>101</v>
      </c>
      <c r="P825" s="2"/>
    </row>
    <row r="826" spans="1:16" ht="13.5" customHeight="1" x14ac:dyDescent="0.35">
      <c r="A826" s="160">
        <v>0.90625</v>
      </c>
      <c r="B826" s="159">
        <v>5</v>
      </c>
      <c r="C826" s="159">
        <v>0</v>
      </c>
      <c r="D826" s="159">
        <v>1</v>
      </c>
      <c r="E826" s="159">
        <v>4</v>
      </c>
      <c r="F826" s="159">
        <v>0</v>
      </c>
      <c r="G826" s="159">
        <v>0</v>
      </c>
      <c r="H826" s="159">
        <v>0</v>
      </c>
      <c r="I826" s="159">
        <v>0</v>
      </c>
      <c r="J826" s="159">
        <v>0</v>
      </c>
      <c r="K826" s="159">
        <v>0</v>
      </c>
      <c r="L826" s="159">
        <v>0</v>
      </c>
      <c r="M826" s="159">
        <v>0</v>
      </c>
      <c r="N826" s="159">
        <v>19.5</v>
      </c>
      <c r="O826" s="159" t="s">
        <v>101</v>
      </c>
      <c r="P826" s="2"/>
    </row>
    <row r="827" spans="1:16" ht="13.5" customHeight="1" x14ac:dyDescent="0.35">
      <c r="A827" s="160">
        <v>0.91666666666666696</v>
      </c>
      <c r="B827" s="159">
        <v>10</v>
      </c>
      <c r="C827" s="159">
        <v>0</v>
      </c>
      <c r="D827" s="159">
        <v>0</v>
      </c>
      <c r="E827" s="159">
        <v>9</v>
      </c>
      <c r="F827" s="159">
        <v>1</v>
      </c>
      <c r="G827" s="159">
        <v>0</v>
      </c>
      <c r="H827" s="159">
        <v>0</v>
      </c>
      <c r="I827" s="159">
        <v>0</v>
      </c>
      <c r="J827" s="159">
        <v>0</v>
      </c>
      <c r="K827" s="159">
        <v>0</v>
      </c>
      <c r="L827" s="159">
        <v>0</v>
      </c>
      <c r="M827" s="159">
        <v>0</v>
      </c>
      <c r="N827" s="159">
        <v>21.6</v>
      </c>
      <c r="O827" s="159" t="s">
        <v>101</v>
      </c>
      <c r="P827" s="2"/>
    </row>
    <row r="828" spans="1:16" ht="13.5" customHeight="1" x14ac:dyDescent="0.35">
      <c r="A828" s="160">
        <v>0.92708333333333304</v>
      </c>
      <c r="B828" s="159">
        <v>6</v>
      </c>
      <c r="C828" s="159">
        <v>0</v>
      </c>
      <c r="D828" s="159">
        <v>0</v>
      </c>
      <c r="E828" s="159">
        <v>4</v>
      </c>
      <c r="F828" s="159">
        <v>2</v>
      </c>
      <c r="G828" s="159">
        <v>0</v>
      </c>
      <c r="H828" s="159">
        <v>0</v>
      </c>
      <c r="I828" s="159">
        <v>0</v>
      </c>
      <c r="J828" s="159">
        <v>0</v>
      </c>
      <c r="K828" s="159">
        <v>0</v>
      </c>
      <c r="L828" s="159">
        <v>0</v>
      </c>
      <c r="M828" s="159">
        <v>0</v>
      </c>
      <c r="N828" s="159">
        <v>20.5</v>
      </c>
      <c r="O828" s="159" t="s">
        <v>101</v>
      </c>
      <c r="P828" s="2"/>
    </row>
    <row r="829" spans="1:16" ht="13.5" customHeight="1" x14ac:dyDescent="0.35">
      <c r="A829" s="160">
        <v>0.9375</v>
      </c>
      <c r="B829" s="159">
        <v>5</v>
      </c>
      <c r="C829" s="159">
        <v>0</v>
      </c>
      <c r="D829" s="159">
        <v>0</v>
      </c>
      <c r="E829" s="159">
        <v>4</v>
      </c>
      <c r="F829" s="159">
        <v>0</v>
      </c>
      <c r="G829" s="159">
        <v>1</v>
      </c>
      <c r="H829" s="159">
        <v>0</v>
      </c>
      <c r="I829" s="159">
        <v>0</v>
      </c>
      <c r="J829" s="159">
        <v>0</v>
      </c>
      <c r="K829" s="159">
        <v>0</v>
      </c>
      <c r="L829" s="159">
        <v>0</v>
      </c>
      <c r="M829" s="159">
        <v>0</v>
      </c>
      <c r="N829" s="159">
        <v>20.9</v>
      </c>
      <c r="O829" s="159" t="s">
        <v>101</v>
      </c>
      <c r="P829" s="2"/>
    </row>
    <row r="830" spans="1:16" ht="13.5" customHeight="1" x14ac:dyDescent="0.35">
      <c r="A830" s="160">
        <v>0.94791666666666696</v>
      </c>
      <c r="B830" s="159">
        <v>0</v>
      </c>
      <c r="C830" s="159">
        <v>0</v>
      </c>
      <c r="D830" s="159">
        <v>0</v>
      </c>
      <c r="E830" s="159">
        <v>0</v>
      </c>
      <c r="F830" s="159">
        <v>0</v>
      </c>
      <c r="G830" s="159">
        <v>0</v>
      </c>
      <c r="H830" s="159">
        <v>0</v>
      </c>
      <c r="I830" s="159">
        <v>0</v>
      </c>
      <c r="J830" s="159">
        <v>0</v>
      </c>
      <c r="K830" s="159">
        <v>0</v>
      </c>
      <c r="L830" s="159">
        <v>0</v>
      </c>
      <c r="M830" s="159">
        <v>0</v>
      </c>
      <c r="N830" s="159" t="s">
        <v>101</v>
      </c>
      <c r="O830" s="159" t="s">
        <v>101</v>
      </c>
      <c r="P830" s="2"/>
    </row>
    <row r="831" spans="1:16" ht="13.5" customHeight="1" x14ac:dyDescent="0.35">
      <c r="A831" s="160">
        <v>0.95833333333333304</v>
      </c>
      <c r="B831" s="159">
        <v>6</v>
      </c>
      <c r="C831" s="159">
        <v>1</v>
      </c>
      <c r="D831" s="159">
        <v>0</v>
      </c>
      <c r="E831" s="159">
        <v>3</v>
      </c>
      <c r="F831" s="159">
        <v>2</v>
      </c>
      <c r="G831" s="159">
        <v>0</v>
      </c>
      <c r="H831" s="159">
        <v>0</v>
      </c>
      <c r="I831" s="159">
        <v>0</v>
      </c>
      <c r="J831" s="159">
        <v>0</v>
      </c>
      <c r="K831" s="159">
        <v>0</v>
      </c>
      <c r="L831" s="159">
        <v>0</v>
      </c>
      <c r="M831" s="159">
        <v>0</v>
      </c>
      <c r="N831" s="159">
        <v>19.2</v>
      </c>
      <c r="O831" s="159" t="s">
        <v>101</v>
      </c>
      <c r="P831" s="2"/>
    </row>
    <row r="832" spans="1:16" ht="13.5" customHeight="1" x14ac:dyDescent="0.35">
      <c r="A832" s="160">
        <v>0.96875</v>
      </c>
      <c r="B832" s="159">
        <v>1</v>
      </c>
      <c r="C832" s="159">
        <v>0</v>
      </c>
      <c r="D832" s="159">
        <v>0</v>
      </c>
      <c r="E832" s="159">
        <v>1</v>
      </c>
      <c r="F832" s="159">
        <v>0</v>
      </c>
      <c r="G832" s="159">
        <v>0</v>
      </c>
      <c r="H832" s="159">
        <v>0</v>
      </c>
      <c r="I832" s="159">
        <v>0</v>
      </c>
      <c r="J832" s="159">
        <v>0</v>
      </c>
      <c r="K832" s="159">
        <v>0</v>
      </c>
      <c r="L832" s="159">
        <v>0</v>
      </c>
      <c r="M832" s="159">
        <v>0</v>
      </c>
      <c r="N832" s="159">
        <v>18</v>
      </c>
      <c r="O832" s="159" t="s">
        <v>101</v>
      </c>
      <c r="P832" s="2"/>
    </row>
    <row r="833" spans="1:16" ht="13.5" customHeight="1" x14ac:dyDescent="0.35">
      <c r="A833" s="160">
        <v>0.97916666666666696</v>
      </c>
      <c r="B833" s="159">
        <v>3</v>
      </c>
      <c r="C833" s="159">
        <v>0</v>
      </c>
      <c r="D833" s="159">
        <v>0</v>
      </c>
      <c r="E833" s="159">
        <v>0</v>
      </c>
      <c r="F833" s="159">
        <v>2</v>
      </c>
      <c r="G833" s="159">
        <v>1</v>
      </c>
      <c r="H833" s="159">
        <v>0</v>
      </c>
      <c r="I833" s="159">
        <v>0</v>
      </c>
      <c r="J833" s="159">
        <v>0</v>
      </c>
      <c r="K833" s="159">
        <v>0</v>
      </c>
      <c r="L833" s="159">
        <v>0</v>
      </c>
      <c r="M833" s="159">
        <v>0</v>
      </c>
      <c r="N833" s="159">
        <v>20.5</v>
      </c>
      <c r="O833" s="159" t="s">
        <v>101</v>
      </c>
      <c r="P833" s="2"/>
    </row>
    <row r="834" spans="1:16" ht="13.5" customHeight="1" thickBot="1" x14ac:dyDescent="0.4">
      <c r="A834" s="161">
        <v>0.98958333333333304</v>
      </c>
      <c r="B834" s="159">
        <v>3</v>
      </c>
      <c r="C834" s="159">
        <v>0</v>
      </c>
      <c r="D834" s="159">
        <v>0</v>
      </c>
      <c r="E834" s="159">
        <v>3</v>
      </c>
      <c r="F834" s="159">
        <v>0</v>
      </c>
      <c r="G834" s="159">
        <v>0</v>
      </c>
      <c r="H834" s="159">
        <v>0</v>
      </c>
      <c r="I834" s="159">
        <v>0</v>
      </c>
      <c r="J834" s="159">
        <v>0</v>
      </c>
      <c r="K834" s="159">
        <v>0</v>
      </c>
      <c r="L834" s="159">
        <v>0</v>
      </c>
      <c r="M834" s="159">
        <v>0</v>
      </c>
      <c r="N834" s="159">
        <v>24.8</v>
      </c>
      <c r="O834" s="159" t="s">
        <v>101</v>
      </c>
      <c r="P834" s="2"/>
    </row>
    <row r="835" spans="1:16" ht="13.5" customHeight="1" thickTop="1" x14ac:dyDescent="0.35">
      <c r="A835" s="162" t="s">
        <v>88</v>
      </c>
      <c r="B835" s="163">
        <f t="shared" ref="B835:M835" si="98">SUM(B767:B814)</f>
        <v>1556</v>
      </c>
      <c r="C835" s="163">
        <f t="shared" si="98"/>
        <v>5</v>
      </c>
      <c r="D835" s="163">
        <f t="shared" si="98"/>
        <v>14</v>
      </c>
      <c r="E835" s="163">
        <f t="shared" si="98"/>
        <v>1022</v>
      </c>
      <c r="F835" s="163">
        <f t="shared" si="98"/>
        <v>393</v>
      </c>
      <c r="G835" s="163">
        <f t="shared" si="98"/>
        <v>103</v>
      </c>
      <c r="H835" s="163">
        <f t="shared" si="98"/>
        <v>2</v>
      </c>
      <c r="I835" s="163">
        <f t="shared" si="98"/>
        <v>3</v>
      </c>
      <c r="J835" s="163">
        <f t="shared" si="98"/>
        <v>3</v>
      </c>
      <c r="K835" s="163">
        <f t="shared" si="98"/>
        <v>0</v>
      </c>
      <c r="L835" s="163">
        <f t="shared" si="98"/>
        <v>1</v>
      </c>
      <c r="M835" s="163">
        <f t="shared" si="98"/>
        <v>10</v>
      </c>
      <c r="N835" s="164">
        <v>17.899999999999999</v>
      </c>
      <c r="O835" s="164">
        <v>23</v>
      </c>
    </row>
    <row r="836" spans="1:16" ht="13.5" customHeight="1" x14ac:dyDescent="0.35">
      <c r="A836" s="165" t="s">
        <v>90</v>
      </c>
      <c r="B836" s="159">
        <f t="shared" ref="B836:M836" si="99">SUM(B763:B826)</f>
        <v>1799</v>
      </c>
      <c r="C836" s="159">
        <f t="shared" si="99"/>
        <v>5</v>
      </c>
      <c r="D836" s="159">
        <f t="shared" si="99"/>
        <v>17</v>
      </c>
      <c r="E836" s="159">
        <f t="shared" si="99"/>
        <v>1187</v>
      </c>
      <c r="F836" s="159">
        <f t="shared" si="99"/>
        <v>441</v>
      </c>
      <c r="G836" s="159">
        <f t="shared" si="99"/>
        <v>127</v>
      </c>
      <c r="H836" s="159">
        <f t="shared" si="99"/>
        <v>3</v>
      </c>
      <c r="I836" s="159">
        <f t="shared" si="99"/>
        <v>3</v>
      </c>
      <c r="J836" s="159">
        <f t="shared" si="99"/>
        <v>4</v>
      </c>
      <c r="K836" s="159">
        <f t="shared" si="99"/>
        <v>0</v>
      </c>
      <c r="L836" s="159">
        <f t="shared" si="99"/>
        <v>2</v>
      </c>
      <c r="M836" s="159">
        <f t="shared" si="99"/>
        <v>10</v>
      </c>
      <c r="N836" s="166">
        <v>18.2</v>
      </c>
      <c r="O836" s="166">
        <v>23.3</v>
      </c>
    </row>
    <row r="837" spans="1:16" ht="13.5" customHeight="1" x14ac:dyDescent="0.35">
      <c r="A837" s="159" t="s">
        <v>91</v>
      </c>
      <c r="B837" s="159">
        <f t="shared" ref="B837:M837" si="100">SUM(B763:B834)</f>
        <v>1833</v>
      </c>
      <c r="C837" s="159">
        <f t="shared" si="100"/>
        <v>6</v>
      </c>
      <c r="D837" s="159">
        <f t="shared" si="100"/>
        <v>17</v>
      </c>
      <c r="E837" s="159">
        <f t="shared" si="100"/>
        <v>1211</v>
      </c>
      <c r="F837" s="159">
        <f t="shared" si="100"/>
        <v>448</v>
      </c>
      <c r="G837" s="159">
        <f t="shared" si="100"/>
        <v>129</v>
      </c>
      <c r="H837" s="159">
        <f t="shared" si="100"/>
        <v>3</v>
      </c>
      <c r="I837" s="159">
        <f t="shared" si="100"/>
        <v>3</v>
      </c>
      <c r="J837" s="159">
        <f t="shared" si="100"/>
        <v>4</v>
      </c>
      <c r="K837" s="159">
        <f t="shared" si="100"/>
        <v>0</v>
      </c>
      <c r="L837" s="159">
        <f t="shared" si="100"/>
        <v>2</v>
      </c>
      <c r="M837" s="159">
        <f t="shared" si="100"/>
        <v>10</v>
      </c>
      <c r="N837" s="166">
        <v>18.3</v>
      </c>
      <c r="O837" s="166">
        <v>23.3</v>
      </c>
    </row>
    <row r="838" spans="1:16" ht="13.5" customHeight="1" thickBot="1" x14ac:dyDescent="0.4">
      <c r="A838" s="167" t="s">
        <v>92</v>
      </c>
      <c r="B838" s="167">
        <f t="shared" ref="B838:M838" si="101">SUM(B739:B834)</f>
        <v>1886</v>
      </c>
      <c r="C838" s="167">
        <f t="shared" si="101"/>
        <v>6</v>
      </c>
      <c r="D838" s="167">
        <f t="shared" si="101"/>
        <v>17</v>
      </c>
      <c r="E838" s="167">
        <f t="shared" si="101"/>
        <v>1252</v>
      </c>
      <c r="F838" s="167">
        <f t="shared" si="101"/>
        <v>452</v>
      </c>
      <c r="G838" s="167">
        <f t="shared" si="101"/>
        <v>135</v>
      </c>
      <c r="H838" s="167">
        <f t="shared" si="101"/>
        <v>3</v>
      </c>
      <c r="I838" s="167">
        <f t="shared" si="101"/>
        <v>3</v>
      </c>
      <c r="J838" s="167">
        <f t="shared" si="101"/>
        <v>4</v>
      </c>
      <c r="K838" s="167">
        <f t="shared" si="101"/>
        <v>0</v>
      </c>
      <c r="L838" s="167">
        <f t="shared" si="101"/>
        <v>2</v>
      </c>
      <c r="M838" s="167">
        <f t="shared" si="101"/>
        <v>12</v>
      </c>
      <c r="N838" s="168">
        <v>18.3</v>
      </c>
      <c r="O838" s="168">
        <v>23.4</v>
      </c>
    </row>
    <row r="839" spans="1:16" ht="13.5" customHeight="1" thickTop="1" x14ac:dyDescent="0.35">
      <c r="N839" s="169"/>
      <c r="O839" s="169"/>
    </row>
    <row r="840" spans="1:16"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row>
    <row r="841" spans="1:16" ht="13.5" customHeight="1" thickTop="1" thickBot="1" x14ac:dyDescent="0.4">
      <c r="A841" s="170"/>
      <c r="B841" s="533" t="s">
        <v>73</v>
      </c>
      <c r="C841" s="533" t="s">
        <v>74</v>
      </c>
      <c r="D841" s="533" t="s">
        <v>75</v>
      </c>
      <c r="E841" s="533" t="s">
        <v>76</v>
      </c>
      <c r="F841" s="533" t="s">
        <v>77</v>
      </c>
      <c r="G841" s="533" t="s">
        <v>78</v>
      </c>
      <c r="H841" s="533" t="s">
        <v>79</v>
      </c>
      <c r="I841" s="533" t="s">
        <v>80</v>
      </c>
      <c r="J841" s="533" t="s">
        <v>81</v>
      </c>
      <c r="K841" s="533" t="s">
        <v>82</v>
      </c>
      <c r="L841" s="533" t="s">
        <v>83</v>
      </c>
      <c r="M841" s="533" t="s">
        <v>84</v>
      </c>
      <c r="N841" s="535" t="s">
        <v>85</v>
      </c>
      <c r="O841" s="535" t="s">
        <v>86</v>
      </c>
    </row>
    <row r="842" spans="1:16" ht="13.5" customHeight="1" thickTop="1" thickBot="1" x14ac:dyDescent="0.4">
      <c r="A842" s="173" t="s">
        <v>55</v>
      </c>
      <c r="B842" s="534"/>
      <c r="C842" s="534"/>
      <c r="D842" s="534"/>
      <c r="E842" s="534"/>
      <c r="F842" s="534"/>
      <c r="G842" s="534"/>
      <c r="H842" s="534"/>
      <c r="I842" s="534"/>
      <c r="J842" s="534"/>
      <c r="K842" s="534"/>
      <c r="L842" s="534"/>
      <c r="M842" s="534"/>
      <c r="N842" s="536"/>
      <c r="O842" s="536"/>
    </row>
    <row r="843" spans="1:16" ht="13.5" customHeight="1" thickTop="1" x14ac:dyDescent="0.35">
      <c r="A843" s="158">
        <v>0</v>
      </c>
      <c r="B843" s="159">
        <v>0</v>
      </c>
      <c r="C843" s="159">
        <v>0</v>
      </c>
      <c r="D843" s="159">
        <v>0</v>
      </c>
      <c r="E843" s="159">
        <v>0</v>
      </c>
      <c r="F843" s="159">
        <v>0</v>
      </c>
      <c r="G843" s="159">
        <v>0</v>
      </c>
      <c r="H843" s="159">
        <v>0</v>
      </c>
      <c r="I843" s="159">
        <v>0</v>
      </c>
      <c r="J843" s="159">
        <v>0</v>
      </c>
      <c r="K843" s="159">
        <v>0</v>
      </c>
      <c r="L843" s="159">
        <v>0</v>
      </c>
      <c r="M843" s="159">
        <v>0</v>
      </c>
      <c r="N843" s="159" t="s">
        <v>101</v>
      </c>
      <c r="O843" s="159" t="s">
        <v>101</v>
      </c>
      <c r="P843" s="2"/>
    </row>
    <row r="844" spans="1:16" ht="13.5" customHeight="1" x14ac:dyDescent="0.35">
      <c r="A844" s="160">
        <v>1.0416666666666666E-2</v>
      </c>
      <c r="B844" s="159">
        <v>2</v>
      </c>
      <c r="C844" s="159">
        <v>0</v>
      </c>
      <c r="D844" s="159">
        <v>0</v>
      </c>
      <c r="E844" s="159">
        <v>2</v>
      </c>
      <c r="F844" s="159">
        <v>0</v>
      </c>
      <c r="G844" s="159">
        <v>0</v>
      </c>
      <c r="H844" s="159">
        <v>0</v>
      </c>
      <c r="I844" s="159">
        <v>0</v>
      </c>
      <c r="J844" s="159">
        <v>0</v>
      </c>
      <c r="K844" s="159">
        <v>0</v>
      </c>
      <c r="L844" s="159">
        <v>0</v>
      </c>
      <c r="M844" s="159">
        <v>0</v>
      </c>
      <c r="N844" s="159">
        <v>24.5</v>
      </c>
      <c r="O844" s="159" t="s">
        <v>101</v>
      </c>
      <c r="P844" s="2"/>
    </row>
    <row r="845" spans="1:16" ht="13.5" customHeight="1" x14ac:dyDescent="0.35">
      <c r="A845" s="160">
        <v>2.0833333333333332E-2</v>
      </c>
      <c r="B845" s="159">
        <v>1</v>
      </c>
      <c r="C845" s="159">
        <v>0</v>
      </c>
      <c r="D845" s="159">
        <v>0</v>
      </c>
      <c r="E845" s="159">
        <v>1</v>
      </c>
      <c r="F845" s="159">
        <v>0</v>
      </c>
      <c r="G845" s="159">
        <v>0</v>
      </c>
      <c r="H845" s="159">
        <v>0</v>
      </c>
      <c r="I845" s="159">
        <v>0</v>
      </c>
      <c r="J845" s="159">
        <v>0</v>
      </c>
      <c r="K845" s="159">
        <v>0</v>
      </c>
      <c r="L845" s="159">
        <v>0</v>
      </c>
      <c r="M845" s="159">
        <v>0</v>
      </c>
      <c r="N845" s="159">
        <v>21.4</v>
      </c>
      <c r="O845" s="159" t="s">
        <v>101</v>
      </c>
      <c r="P845" s="2"/>
    </row>
    <row r="846" spans="1:16" ht="13.5" customHeight="1" x14ac:dyDescent="0.35">
      <c r="A846" s="160">
        <v>3.125E-2</v>
      </c>
      <c r="B846" s="159">
        <v>0</v>
      </c>
      <c r="C846" s="159">
        <v>0</v>
      </c>
      <c r="D846" s="159">
        <v>0</v>
      </c>
      <c r="E846" s="159">
        <v>0</v>
      </c>
      <c r="F846" s="159">
        <v>0</v>
      </c>
      <c r="G846" s="159">
        <v>0</v>
      </c>
      <c r="H846" s="159">
        <v>0</v>
      </c>
      <c r="I846" s="159">
        <v>0</v>
      </c>
      <c r="J846" s="159">
        <v>0</v>
      </c>
      <c r="K846" s="159">
        <v>0</v>
      </c>
      <c r="L846" s="159">
        <v>0</v>
      </c>
      <c r="M846" s="159">
        <v>0</v>
      </c>
      <c r="N846" s="159" t="s">
        <v>101</v>
      </c>
      <c r="O846" s="159" t="s">
        <v>101</v>
      </c>
      <c r="P846" s="2"/>
    </row>
    <row r="847" spans="1:16" ht="13.5" customHeight="1" x14ac:dyDescent="0.35">
      <c r="A847" s="160">
        <v>4.1666666666666664E-2</v>
      </c>
      <c r="B847" s="159">
        <v>1</v>
      </c>
      <c r="C847" s="159">
        <v>0</v>
      </c>
      <c r="D847" s="159">
        <v>0</v>
      </c>
      <c r="E847" s="159">
        <v>1</v>
      </c>
      <c r="F847" s="159">
        <v>0</v>
      </c>
      <c r="G847" s="159">
        <v>0</v>
      </c>
      <c r="H847" s="159">
        <v>0</v>
      </c>
      <c r="I847" s="159">
        <v>0</v>
      </c>
      <c r="J847" s="159">
        <v>0</v>
      </c>
      <c r="K847" s="159">
        <v>0</v>
      </c>
      <c r="L847" s="159">
        <v>0</v>
      </c>
      <c r="M847" s="159">
        <v>0</v>
      </c>
      <c r="N847" s="159">
        <v>17.7</v>
      </c>
      <c r="O847" s="159" t="s">
        <v>101</v>
      </c>
      <c r="P847" s="2"/>
    </row>
    <row r="848" spans="1:16" ht="13.5" customHeight="1" x14ac:dyDescent="0.35">
      <c r="A848" s="160">
        <v>5.2083333333333336E-2</v>
      </c>
      <c r="B848" s="159">
        <v>2</v>
      </c>
      <c r="C848" s="159">
        <v>0</v>
      </c>
      <c r="D848" s="159">
        <v>0</v>
      </c>
      <c r="E848" s="159">
        <v>1</v>
      </c>
      <c r="F848" s="159">
        <v>0</v>
      </c>
      <c r="G848" s="159">
        <v>0</v>
      </c>
      <c r="H848" s="159">
        <v>0</v>
      </c>
      <c r="I848" s="159">
        <v>0</v>
      </c>
      <c r="J848" s="159">
        <v>0</v>
      </c>
      <c r="K848" s="159">
        <v>0</v>
      </c>
      <c r="L848" s="159">
        <v>0</v>
      </c>
      <c r="M848" s="159">
        <v>1</v>
      </c>
      <c r="N848" s="159">
        <v>21</v>
      </c>
      <c r="O848" s="159" t="s">
        <v>101</v>
      </c>
      <c r="P848" s="2"/>
    </row>
    <row r="849" spans="1:16" ht="13.5" customHeight="1" x14ac:dyDescent="0.35">
      <c r="A849" s="160">
        <v>6.25E-2</v>
      </c>
      <c r="B849" s="159">
        <v>1</v>
      </c>
      <c r="C849" s="159">
        <v>0</v>
      </c>
      <c r="D849" s="159">
        <v>0</v>
      </c>
      <c r="E849" s="159">
        <v>0</v>
      </c>
      <c r="F849" s="159">
        <v>0</v>
      </c>
      <c r="G849" s="159">
        <v>1</v>
      </c>
      <c r="H849" s="159">
        <v>0</v>
      </c>
      <c r="I849" s="159">
        <v>0</v>
      </c>
      <c r="J849" s="159">
        <v>0</v>
      </c>
      <c r="K849" s="159">
        <v>0</v>
      </c>
      <c r="L849" s="159">
        <v>0</v>
      </c>
      <c r="M849" s="159">
        <v>0</v>
      </c>
      <c r="N849" s="159">
        <v>16.8</v>
      </c>
      <c r="O849" s="159" t="s">
        <v>101</v>
      </c>
      <c r="P849" s="2"/>
    </row>
    <row r="850" spans="1:16" ht="13.5" customHeight="1" x14ac:dyDescent="0.35">
      <c r="A850" s="160">
        <v>7.2916666666666699E-2</v>
      </c>
      <c r="B850" s="159">
        <v>1</v>
      </c>
      <c r="C850" s="159">
        <v>0</v>
      </c>
      <c r="D850" s="159">
        <v>0</v>
      </c>
      <c r="E850" s="159">
        <v>1</v>
      </c>
      <c r="F850" s="159">
        <v>0</v>
      </c>
      <c r="G850" s="159">
        <v>0</v>
      </c>
      <c r="H850" s="159">
        <v>0</v>
      </c>
      <c r="I850" s="159">
        <v>0</v>
      </c>
      <c r="J850" s="159">
        <v>0</v>
      </c>
      <c r="K850" s="159">
        <v>0</v>
      </c>
      <c r="L850" s="159">
        <v>0</v>
      </c>
      <c r="M850" s="159">
        <v>0</v>
      </c>
      <c r="N850" s="159">
        <v>22.4</v>
      </c>
      <c r="O850" s="159" t="s">
        <v>101</v>
      </c>
      <c r="P850" s="2"/>
    </row>
    <row r="851" spans="1:16" ht="13.5" customHeight="1" x14ac:dyDescent="0.35">
      <c r="A851" s="160">
        <v>8.3333333333333301E-2</v>
      </c>
      <c r="B851" s="159">
        <v>2</v>
      </c>
      <c r="C851" s="159">
        <v>0</v>
      </c>
      <c r="D851" s="159">
        <v>0</v>
      </c>
      <c r="E851" s="159">
        <v>2</v>
      </c>
      <c r="F851" s="159">
        <v>0</v>
      </c>
      <c r="G851" s="159">
        <v>0</v>
      </c>
      <c r="H851" s="159">
        <v>0</v>
      </c>
      <c r="I851" s="159">
        <v>0</v>
      </c>
      <c r="J851" s="159">
        <v>0</v>
      </c>
      <c r="K851" s="159">
        <v>0</v>
      </c>
      <c r="L851" s="159">
        <v>0</v>
      </c>
      <c r="M851" s="159">
        <v>0</v>
      </c>
      <c r="N851" s="159">
        <v>24.7</v>
      </c>
      <c r="O851" s="159" t="s">
        <v>101</v>
      </c>
      <c r="P851" s="2"/>
    </row>
    <row r="852" spans="1:16" ht="13.5" customHeight="1" x14ac:dyDescent="0.35">
      <c r="A852" s="160">
        <v>9.375E-2</v>
      </c>
      <c r="B852" s="159">
        <v>2</v>
      </c>
      <c r="C852" s="159">
        <v>0</v>
      </c>
      <c r="D852" s="159">
        <v>0</v>
      </c>
      <c r="E852" s="159">
        <v>1</v>
      </c>
      <c r="F852" s="159">
        <v>0</v>
      </c>
      <c r="G852" s="159">
        <v>1</v>
      </c>
      <c r="H852" s="159">
        <v>0</v>
      </c>
      <c r="I852" s="159">
        <v>0</v>
      </c>
      <c r="J852" s="159">
        <v>0</v>
      </c>
      <c r="K852" s="159">
        <v>0</v>
      </c>
      <c r="L852" s="159">
        <v>0</v>
      </c>
      <c r="M852" s="159">
        <v>0</v>
      </c>
      <c r="N852" s="159">
        <v>16.2</v>
      </c>
      <c r="O852" s="159" t="s">
        <v>101</v>
      </c>
      <c r="P852" s="2"/>
    </row>
    <row r="853" spans="1:16" ht="13.5" customHeight="1" x14ac:dyDescent="0.35">
      <c r="A853" s="160">
        <v>0.104166666666667</v>
      </c>
      <c r="B853" s="159">
        <v>0</v>
      </c>
      <c r="C853" s="159">
        <v>0</v>
      </c>
      <c r="D853" s="159">
        <v>0</v>
      </c>
      <c r="E853" s="159">
        <v>0</v>
      </c>
      <c r="F853" s="159">
        <v>0</v>
      </c>
      <c r="G853" s="159">
        <v>0</v>
      </c>
      <c r="H853" s="159">
        <v>0</v>
      </c>
      <c r="I853" s="159">
        <v>0</v>
      </c>
      <c r="J853" s="159">
        <v>0</v>
      </c>
      <c r="K853" s="159">
        <v>0</v>
      </c>
      <c r="L853" s="159">
        <v>0</v>
      </c>
      <c r="M853" s="159">
        <v>0</v>
      </c>
      <c r="N853" s="159" t="s">
        <v>101</v>
      </c>
      <c r="O853" s="159" t="s">
        <v>101</v>
      </c>
      <c r="P853" s="2"/>
    </row>
    <row r="854" spans="1:16" ht="13.5" customHeight="1" x14ac:dyDescent="0.35">
      <c r="A854" s="160">
        <v>0.114583333333333</v>
      </c>
      <c r="B854" s="159">
        <v>2</v>
      </c>
      <c r="C854" s="159">
        <v>0</v>
      </c>
      <c r="D854" s="159">
        <v>0</v>
      </c>
      <c r="E854" s="159">
        <v>0</v>
      </c>
      <c r="F854" s="159">
        <v>1</v>
      </c>
      <c r="G854" s="159">
        <v>1</v>
      </c>
      <c r="H854" s="159">
        <v>0</v>
      </c>
      <c r="I854" s="159">
        <v>0</v>
      </c>
      <c r="J854" s="159">
        <v>0</v>
      </c>
      <c r="K854" s="159">
        <v>0</v>
      </c>
      <c r="L854" s="159">
        <v>0</v>
      </c>
      <c r="M854" s="159">
        <v>0</v>
      </c>
      <c r="N854" s="159">
        <v>26.3</v>
      </c>
      <c r="O854" s="159" t="s">
        <v>101</v>
      </c>
      <c r="P854" s="2"/>
    </row>
    <row r="855" spans="1:16" ht="13.5" customHeight="1" x14ac:dyDescent="0.35">
      <c r="A855" s="160">
        <v>0.125</v>
      </c>
      <c r="B855" s="159">
        <v>1</v>
      </c>
      <c r="C855" s="159">
        <v>0</v>
      </c>
      <c r="D855" s="159">
        <v>0</v>
      </c>
      <c r="E855" s="159">
        <v>1</v>
      </c>
      <c r="F855" s="159">
        <v>0</v>
      </c>
      <c r="G855" s="159">
        <v>0</v>
      </c>
      <c r="H855" s="159">
        <v>0</v>
      </c>
      <c r="I855" s="159">
        <v>0</v>
      </c>
      <c r="J855" s="159">
        <v>0</v>
      </c>
      <c r="K855" s="159">
        <v>0</v>
      </c>
      <c r="L855" s="159">
        <v>0</v>
      </c>
      <c r="M855" s="159">
        <v>0</v>
      </c>
      <c r="N855" s="159">
        <v>25.8</v>
      </c>
      <c r="O855" s="159" t="s">
        <v>101</v>
      </c>
      <c r="P855" s="2"/>
    </row>
    <row r="856" spans="1:16" ht="13.5" customHeight="1" x14ac:dyDescent="0.35">
      <c r="A856" s="160">
        <v>0.13541666666666699</v>
      </c>
      <c r="B856" s="159">
        <v>1</v>
      </c>
      <c r="C856" s="159">
        <v>0</v>
      </c>
      <c r="D856" s="159">
        <v>0</v>
      </c>
      <c r="E856" s="159">
        <v>1</v>
      </c>
      <c r="F856" s="159">
        <v>0</v>
      </c>
      <c r="G856" s="159">
        <v>0</v>
      </c>
      <c r="H856" s="159">
        <v>0</v>
      </c>
      <c r="I856" s="159">
        <v>0</v>
      </c>
      <c r="J856" s="159">
        <v>0</v>
      </c>
      <c r="K856" s="159">
        <v>0</v>
      </c>
      <c r="L856" s="159">
        <v>0</v>
      </c>
      <c r="M856" s="159">
        <v>0</v>
      </c>
      <c r="N856" s="159">
        <v>14.4</v>
      </c>
      <c r="O856" s="159" t="s">
        <v>101</v>
      </c>
      <c r="P856" s="2"/>
    </row>
    <row r="857" spans="1:16" ht="13.5" customHeight="1" x14ac:dyDescent="0.35">
      <c r="A857" s="160">
        <v>0.14583333333333301</v>
      </c>
      <c r="B857" s="159">
        <v>1</v>
      </c>
      <c r="C857" s="159">
        <v>0</v>
      </c>
      <c r="D857" s="159">
        <v>0</v>
      </c>
      <c r="E857" s="159">
        <v>1</v>
      </c>
      <c r="F857" s="159">
        <v>0</v>
      </c>
      <c r="G857" s="159">
        <v>0</v>
      </c>
      <c r="H857" s="159">
        <v>0</v>
      </c>
      <c r="I857" s="159">
        <v>0</v>
      </c>
      <c r="J857" s="159">
        <v>0</v>
      </c>
      <c r="K857" s="159">
        <v>0</v>
      </c>
      <c r="L857" s="159">
        <v>0</v>
      </c>
      <c r="M857" s="159">
        <v>0</v>
      </c>
      <c r="N857" s="159">
        <v>22.2</v>
      </c>
      <c r="O857" s="159" t="s">
        <v>101</v>
      </c>
      <c r="P857" s="2"/>
    </row>
    <row r="858" spans="1:16" ht="13.5" customHeight="1" x14ac:dyDescent="0.35">
      <c r="A858" s="160">
        <v>0.15625</v>
      </c>
      <c r="B858" s="159">
        <v>0</v>
      </c>
      <c r="C858" s="159">
        <v>0</v>
      </c>
      <c r="D858" s="159">
        <v>0</v>
      </c>
      <c r="E858" s="159">
        <v>0</v>
      </c>
      <c r="F858" s="159">
        <v>0</v>
      </c>
      <c r="G858" s="159">
        <v>0</v>
      </c>
      <c r="H858" s="159">
        <v>0</v>
      </c>
      <c r="I858" s="159">
        <v>0</v>
      </c>
      <c r="J858" s="159">
        <v>0</v>
      </c>
      <c r="K858" s="159">
        <v>0</v>
      </c>
      <c r="L858" s="159">
        <v>0</v>
      </c>
      <c r="M858" s="159">
        <v>0</v>
      </c>
      <c r="N858" s="159" t="s">
        <v>101</v>
      </c>
      <c r="O858" s="159" t="s">
        <v>101</v>
      </c>
      <c r="P858" s="2"/>
    </row>
    <row r="859" spans="1:16" ht="13.5" customHeight="1" x14ac:dyDescent="0.35">
      <c r="A859" s="160">
        <v>0.16666666666666699</v>
      </c>
      <c r="B859" s="159">
        <v>4</v>
      </c>
      <c r="C859" s="159">
        <v>0</v>
      </c>
      <c r="D859" s="159">
        <v>1</v>
      </c>
      <c r="E859" s="159">
        <v>1</v>
      </c>
      <c r="F859" s="159">
        <v>0</v>
      </c>
      <c r="G859" s="159">
        <v>2</v>
      </c>
      <c r="H859" s="159">
        <v>0</v>
      </c>
      <c r="I859" s="159">
        <v>0</v>
      </c>
      <c r="J859" s="159">
        <v>0</v>
      </c>
      <c r="K859" s="159">
        <v>0</v>
      </c>
      <c r="L859" s="159">
        <v>0</v>
      </c>
      <c r="M859" s="159">
        <v>0</v>
      </c>
      <c r="N859" s="159">
        <v>21.2</v>
      </c>
      <c r="O859" s="159" t="s">
        <v>101</v>
      </c>
      <c r="P859" s="2"/>
    </row>
    <row r="860" spans="1:16" ht="13.5" customHeight="1" x14ac:dyDescent="0.35">
      <c r="A860" s="160">
        <v>0.17708333333333301</v>
      </c>
      <c r="B860" s="159">
        <v>3</v>
      </c>
      <c r="C860" s="159">
        <v>0</v>
      </c>
      <c r="D860" s="159">
        <v>0</v>
      </c>
      <c r="E860" s="159">
        <v>2</v>
      </c>
      <c r="F860" s="159">
        <v>0</v>
      </c>
      <c r="G860" s="159">
        <v>1</v>
      </c>
      <c r="H860" s="159">
        <v>0</v>
      </c>
      <c r="I860" s="159">
        <v>0</v>
      </c>
      <c r="J860" s="159">
        <v>0</v>
      </c>
      <c r="K860" s="159">
        <v>0</v>
      </c>
      <c r="L860" s="159">
        <v>0</v>
      </c>
      <c r="M860" s="159">
        <v>0</v>
      </c>
      <c r="N860" s="159">
        <v>24.8</v>
      </c>
      <c r="O860" s="159" t="s">
        <v>101</v>
      </c>
      <c r="P860" s="2"/>
    </row>
    <row r="861" spans="1:16" ht="13.5" customHeight="1" x14ac:dyDescent="0.35">
      <c r="A861" s="160">
        <v>0.1875</v>
      </c>
      <c r="B861" s="159">
        <v>2</v>
      </c>
      <c r="C861" s="159">
        <v>0</v>
      </c>
      <c r="D861" s="159">
        <v>0</v>
      </c>
      <c r="E861" s="159">
        <v>1</v>
      </c>
      <c r="F861" s="159">
        <v>0</v>
      </c>
      <c r="G861" s="159">
        <v>0</v>
      </c>
      <c r="H861" s="159">
        <v>0</v>
      </c>
      <c r="I861" s="159">
        <v>0</v>
      </c>
      <c r="J861" s="159">
        <v>0</v>
      </c>
      <c r="K861" s="159">
        <v>0</v>
      </c>
      <c r="L861" s="159">
        <v>1</v>
      </c>
      <c r="M861" s="159">
        <v>0</v>
      </c>
      <c r="N861" s="159">
        <v>20.3</v>
      </c>
      <c r="O861" s="159" t="s">
        <v>101</v>
      </c>
      <c r="P861" s="2"/>
    </row>
    <row r="862" spans="1:16" ht="13.5" customHeight="1" x14ac:dyDescent="0.35">
      <c r="A862" s="160">
        <v>0.19791666666666699</v>
      </c>
      <c r="B862" s="159">
        <v>2</v>
      </c>
      <c r="C862" s="159">
        <v>0</v>
      </c>
      <c r="D862" s="159">
        <v>0</v>
      </c>
      <c r="E862" s="159">
        <v>2</v>
      </c>
      <c r="F862" s="159">
        <v>0</v>
      </c>
      <c r="G862" s="159">
        <v>0</v>
      </c>
      <c r="H862" s="159">
        <v>0</v>
      </c>
      <c r="I862" s="159">
        <v>0</v>
      </c>
      <c r="J862" s="159">
        <v>0</v>
      </c>
      <c r="K862" s="159">
        <v>0</v>
      </c>
      <c r="L862" s="159">
        <v>0</v>
      </c>
      <c r="M862" s="159">
        <v>0</v>
      </c>
      <c r="N862" s="159">
        <v>21.2</v>
      </c>
      <c r="O862" s="159" t="s">
        <v>101</v>
      </c>
      <c r="P862" s="2"/>
    </row>
    <row r="863" spans="1:16" ht="13.5" customHeight="1" x14ac:dyDescent="0.35">
      <c r="A863" s="160">
        <v>0.20833333333333301</v>
      </c>
      <c r="B863" s="159">
        <v>4</v>
      </c>
      <c r="C863" s="159">
        <v>0</v>
      </c>
      <c r="D863" s="159">
        <v>0</v>
      </c>
      <c r="E863" s="159">
        <v>1</v>
      </c>
      <c r="F863" s="159">
        <v>1</v>
      </c>
      <c r="G863" s="159">
        <v>1</v>
      </c>
      <c r="H863" s="159">
        <v>0</v>
      </c>
      <c r="I863" s="159">
        <v>0</v>
      </c>
      <c r="J863" s="159">
        <v>0</v>
      </c>
      <c r="K863" s="159">
        <v>0</v>
      </c>
      <c r="L863" s="159">
        <v>0</v>
      </c>
      <c r="M863" s="159">
        <v>1</v>
      </c>
      <c r="N863" s="159">
        <v>23.4</v>
      </c>
      <c r="O863" s="159" t="s">
        <v>101</v>
      </c>
      <c r="P863" s="2"/>
    </row>
    <row r="864" spans="1:16" ht="13.5" customHeight="1" x14ac:dyDescent="0.35">
      <c r="A864" s="160">
        <v>0.21875</v>
      </c>
      <c r="B864" s="159">
        <v>8</v>
      </c>
      <c r="C864" s="159">
        <v>0</v>
      </c>
      <c r="D864" s="159">
        <v>0</v>
      </c>
      <c r="E864" s="159">
        <v>8</v>
      </c>
      <c r="F864" s="159">
        <v>0</v>
      </c>
      <c r="G864" s="159">
        <v>0</v>
      </c>
      <c r="H864" s="159">
        <v>0</v>
      </c>
      <c r="I864" s="159">
        <v>0</v>
      </c>
      <c r="J864" s="159">
        <v>0</v>
      </c>
      <c r="K864" s="159">
        <v>0</v>
      </c>
      <c r="L864" s="159">
        <v>0</v>
      </c>
      <c r="M864" s="159">
        <v>0</v>
      </c>
      <c r="N864" s="159">
        <v>19.899999999999999</v>
      </c>
      <c r="O864" s="159" t="s">
        <v>101</v>
      </c>
      <c r="P864" s="2"/>
    </row>
    <row r="865" spans="1:16" ht="13.5" customHeight="1" x14ac:dyDescent="0.35">
      <c r="A865" s="160">
        <v>0.22916666666666699</v>
      </c>
      <c r="B865" s="159">
        <v>14</v>
      </c>
      <c r="C865" s="159">
        <v>0</v>
      </c>
      <c r="D865" s="159">
        <v>0</v>
      </c>
      <c r="E865" s="159">
        <v>12</v>
      </c>
      <c r="F865" s="159">
        <v>0</v>
      </c>
      <c r="G865" s="159">
        <v>2</v>
      </c>
      <c r="H865" s="159">
        <v>0</v>
      </c>
      <c r="I865" s="159">
        <v>0</v>
      </c>
      <c r="J865" s="159">
        <v>0</v>
      </c>
      <c r="K865" s="159">
        <v>0</v>
      </c>
      <c r="L865" s="159">
        <v>0</v>
      </c>
      <c r="M865" s="159">
        <v>0</v>
      </c>
      <c r="N865" s="159">
        <v>24.4</v>
      </c>
      <c r="O865" s="159">
        <v>29.2</v>
      </c>
      <c r="P865" s="2"/>
    </row>
    <row r="866" spans="1:16" ht="13.5" customHeight="1" x14ac:dyDescent="0.35">
      <c r="A866" s="160">
        <v>0.23958333333333301</v>
      </c>
      <c r="B866" s="159">
        <v>5</v>
      </c>
      <c r="C866" s="159">
        <v>0</v>
      </c>
      <c r="D866" s="159">
        <v>0</v>
      </c>
      <c r="E866" s="159">
        <v>4</v>
      </c>
      <c r="F866" s="159">
        <v>1</v>
      </c>
      <c r="G866" s="159">
        <v>0</v>
      </c>
      <c r="H866" s="159">
        <v>0</v>
      </c>
      <c r="I866" s="159">
        <v>0</v>
      </c>
      <c r="J866" s="159">
        <v>0</v>
      </c>
      <c r="K866" s="159">
        <v>0</v>
      </c>
      <c r="L866" s="159">
        <v>0</v>
      </c>
      <c r="M866" s="159">
        <v>0</v>
      </c>
      <c r="N866" s="159">
        <v>20.9</v>
      </c>
      <c r="O866" s="159" t="s">
        <v>101</v>
      </c>
      <c r="P866" s="2"/>
    </row>
    <row r="867" spans="1:16" ht="13.5" customHeight="1" x14ac:dyDescent="0.35">
      <c r="A867" s="160">
        <v>0.25</v>
      </c>
      <c r="B867" s="159">
        <v>15</v>
      </c>
      <c r="C867" s="159">
        <v>0</v>
      </c>
      <c r="D867" s="159">
        <v>0</v>
      </c>
      <c r="E867" s="159">
        <v>14</v>
      </c>
      <c r="F867" s="159">
        <v>1</v>
      </c>
      <c r="G867" s="159">
        <v>0</v>
      </c>
      <c r="H867" s="159">
        <v>0</v>
      </c>
      <c r="I867" s="159">
        <v>0</v>
      </c>
      <c r="J867" s="159">
        <v>0</v>
      </c>
      <c r="K867" s="159">
        <v>0</v>
      </c>
      <c r="L867" s="159">
        <v>0</v>
      </c>
      <c r="M867" s="159">
        <v>0</v>
      </c>
      <c r="N867" s="159">
        <v>19.8</v>
      </c>
      <c r="O867" s="159">
        <v>21.7</v>
      </c>
      <c r="P867" s="2"/>
    </row>
    <row r="868" spans="1:16" ht="13.5" customHeight="1" x14ac:dyDescent="0.35">
      <c r="A868" s="160">
        <v>0.26041666666666702</v>
      </c>
      <c r="B868" s="159">
        <v>24</v>
      </c>
      <c r="C868" s="159">
        <v>0</v>
      </c>
      <c r="D868" s="159">
        <v>0</v>
      </c>
      <c r="E868" s="159">
        <v>16</v>
      </c>
      <c r="F868" s="159">
        <v>4</v>
      </c>
      <c r="G868" s="159">
        <v>4</v>
      </c>
      <c r="H868" s="159">
        <v>0</v>
      </c>
      <c r="I868" s="159">
        <v>0</v>
      </c>
      <c r="J868" s="159">
        <v>0</v>
      </c>
      <c r="K868" s="159">
        <v>0</v>
      </c>
      <c r="L868" s="159">
        <v>0</v>
      </c>
      <c r="M868" s="159">
        <v>0</v>
      </c>
      <c r="N868" s="159">
        <v>22</v>
      </c>
      <c r="O868" s="159">
        <v>25.2</v>
      </c>
      <c r="P868" s="2"/>
    </row>
    <row r="869" spans="1:16" ht="13.5" customHeight="1" x14ac:dyDescent="0.35">
      <c r="A869" s="160">
        <v>0.27083333333333298</v>
      </c>
      <c r="B869" s="159">
        <v>21</v>
      </c>
      <c r="C869" s="159">
        <v>0</v>
      </c>
      <c r="D869" s="159">
        <v>0</v>
      </c>
      <c r="E869" s="159">
        <v>10</v>
      </c>
      <c r="F869" s="159">
        <v>3</v>
      </c>
      <c r="G869" s="159">
        <v>8</v>
      </c>
      <c r="H869" s="159">
        <v>0</v>
      </c>
      <c r="I869" s="159">
        <v>0</v>
      </c>
      <c r="J869" s="159">
        <v>0</v>
      </c>
      <c r="K869" s="159">
        <v>0</v>
      </c>
      <c r="L869" s="159">
        <v>0</v>
      </c>
      <c r="M869" s="159">
        <v>0</v>
      </c>
      <c r="N869" s="159">
        <v>18.5</v>
      </c>
      <c r="O869" s="159">
        <v>24.5</v>
      </c>
      <c r="P869" s="2"/>
    </row>
    <row r="870" spans="1:16" ht="13.5" customHeight="1" x14ac:dyDescent="0.35">
      <c r="A870" s="160">
        <v>0.28125</v>
      </c>
      <c r="B870" s="159">
        <v>47</v>
      </c>
      <c r="C870" s="159">
        <v>0</v>
      </c>
      <c r="D870" s="159">
        <v>2</v>
      </c>
      <c r="E870" s="159">
        <v>37</v>
      </c>
      <c r="F870" s="159">
        <v>3</v>
      </c>
      <c r="G870" s="159">
        <v>4</v>
      </c>
      <c r="H870" s="159">
        <v>0</v>
      </c>
      <c r="I870" s="159">
        <v>0</v>
      </c>
      <c r="J870" s="159">
        <v>0</v>
      </c>
      <c r="K870" s="159">
        <v>0</v>
      </c>
      <c r="L870" s="159">
        <v>1</v>
      </c>
      <c r="M870" s="159">
        <v>0</v>
      </c>
      <c r="N870" s="159">
        <v>17.3</v>
      </c>
      <c r="O870" s="159">
        <v>20.8</v>
      </c>
      <c r="P870" s="2"/>
    </row>
    <row r="871" spans="1:16" ht="13.5" customHeight="1" x14ac:dyDescent="0.35">
      <c r="A871" s="160">
        <v>0.29166666666666702</v>
      </c>
      <c r="B871" s="159">
        <v>23</v>
      </c>
      <c r="C871" s="159">
        <v>0</v>
      </c>
      <c r="D871" s="159">
        <v>0</v>
      </c>
      <c r="E871" s="159">
        <v>14</v>
      </c>
      <c r="F871" s="159">
        <v>4</v>
      </c>
      <c r="G871" s="159">
        <v>4</v>
      </c>
      <c r="H871" s="159">
        <v>0</v>
      </c>
      <c r="I871" s="159">
        <v>0</v>
      </c>
      <c r="J871" s="159">
        <v>0</v>
      </c>
      <c r="K871" s="159">
        <v>0</v>
      </c>
      <c r="L871" s="159">
        <v>0</v>
      </c>
      <c r="M871" s="159">
        <v>1</v>
      </c>
      <c r="N871" s="159">
        <v>20.6</v>
      </c>
      <c r="O871" s="159">
        <v>24</v>
      </c>
      <c r="P871" s="2"/>
    </row>
    <row r="872" spans="1:16" ht="13.5" customHeight="1" x14ac:dyDescent="0.35">
      <c r="A872" s="160">
        <v>0.30208333333333298</v>
      </c>
      <c r="B872" s="159">
        <v>32</v>
      </c>
      <c r="C872" s="159">
        <v>0</v>
      </c>
      <c r="D872" s="159">
        <v>0</v>
      </c>
      <c r="E872" s="159">
        <v>21</v>
      </c>
      <c r="F872" s="159">
        <v>8</v>
      </c>
      <c r="G872" s="159">
        <v>3</v>
      </c>
      <c r="H872" s="159">
        <v>0</v>
      </c>
      <c r="I872" s="159">
        <v>0</v>
      </c>
      <c r="J872" s="159">
        <v>0</v>
      </c>
      <c r="K872" s="159">
        <v>0</v>
      </c>
      <c r="L872" s="159">
        <v>0</v>
      </c>
      <c r="M872" s="159">
        <v>0</v>
      </c>
      <c r="N872" s="159">
        <v>18</v>
      </c>
      <c r="O872" s="159">
        <v>21.6</v>
      </c>
      <c r="P872" s="2"/>
    </row>
    <row r="873" spans="1:16" ht="13.5" customHeight="1" x14ac:dyDescent="0.35">
      <c r="A873" s="160">
        <v>0.3125</v>
      </c>
      <c r="B873" s="159">
        <v>43</v>
      </c>
      <c r="C873" s="159">
        <v>0</v>
      </c>
      <c r="D873" s="159">
        <v>1</v>
      </c>
      <c r="E873" s="159">
        <v>28</v>
      </c>
      <c r="F873" s="159">
        <v>9</v>
      </c>
      <c r="G873" s="159">
        <v>4</v>
      </c>
      <c r="H873" s="159">
        <v>1</v>
      </c>
      <c r="I873" s="159">
        <v>0</v>
      </c>
      <c r="J873" s="159">
        <v>0</v>
      </c>
      <c r="K873" s="159">
        <v>0</v>
      </c>
      <c r="L873" s="159">
        <v>0</v>
      </c>
      <c r="M873" s="159">
        <v>0</v>
      </c>
      <c r="N873" s="159">
        <v>16.600000000000001</v>
      </c>
      <c r="O873" s="159">
        <v>21.6</v>
      </c>
      <c r="P873" s="2"/>
    </row>
    <row r="874" spans="1:16" ht="13.5" customHeight="1" x14ac:dyDescent="0.35">
      <c r="A874" s="160">
        <v>0.32291666666666702</v>
      </c>
      <c r="B874" s="159">
        <v>35</v>
      </c>
      <c r="C874" s="159">
        <v>0</v>
      </c>
      <c r="D874" s="159">
        <v>0</v>
      </c>
      <c r="E874" s="159">
        <v>19</v>
      </c>
      <c r="F874" s="159">
        <v>10</v>
      </c>
      <c r="G874" s="159">
        <v>5</v>
      </c>
      <c r="H874" s="159">
        <v>0</v>
      </c>
      <c r="I874" s="159">
        <v>1</v>
      </c>
      <c r="J874" s="159">
        <v>0</v>
      </c>
      <c r="K874" s="159">
        <v>0</v>
      </c>
      <c r="L874" s="159">
        <v>0</v>
      </c>
      <c r="M874" s="159">
        <v>0</v>
      </c>
      <c r="N874" s="159">
        <v>17.8</v>
      </c>
      <c r="O874" s="159">
        <v>23</v>
      </c>
      <c r="P874" s="2"/>
    </row>
    <row r="875" spans="1:16" ht="13.5" customHeight="1" x14ac:dyDescent="0.35">
      <c r="A875" s="160">
        <v>0.33333333333333298</v>
      </c>
      <c r="B875" s="159">
        <v>39</v>
      </c>
      <c r="C875" s="159">
        <v>0</v>
      </c>
      <c r="D875" s="159">
        <v>1</v>
      </c>
      <c r="E875" s="159">
        <v>30</v>
      </c>
      <c r="F875" s="159">
        <v>5</v>
      </c>
      <c r="G875" s="159">
        <v>3</v>
      </c>
      <c r="H875" s="159">
        <v>0</v>
      </c>
      <c r="I875" s="159">
        <v>0</v>
      </c>
      <c r="J875" s="159">
        <v>0</v>
      </c>
      <c r="K875" s="159">
        <v>0</v>
      </c>
      <c r="L875" s="159">
        <v>0</v>
      </c>
      <c r="M875" s="159">
        <v>0</v>
      </c>
      <c r="N875" s="159">
        <v>17.8</v>
      </c>
      <c r="O875" s="159">
        <v>20.7</v>
      </c>
      <c r="P875" s="2"/>
    </row>
    <row r="876" spans="1:16" ht="13.5" customHeight="1" x14ac:dyDescent="0.35">
      <c r="A876" s="160">
        <v>0.34375</v>
      </c>
      <c r="B876" s="159">
        <v>27</v>
      </c>
      <c r="C876" s="159">
        <v>0</v>
      </c>
      <c r="D876" s="159">
        <v>0</v>
      </c>
      <c r="E876" s="159">
        <v>21</v>
      </c>
      <c r="F876" s="159">
        <v>5</v>
      </c>
      <c r="G876" s="159">
        <v>1</v>
      </c>
      <c r="H876" s="159">
        <v>0</v>
      </c>
      <c r="I876" s="159">
        <v>0</v>
      </c>
      <c r="J876" s="159">
        <v>0</v>
      </c>
      <c r="K876" s="159">
        <v>0</v>
      </c>
      <c r="L876" s="159">
        <v>0</v>
      </c>
      <c r="M876" s="159">
        <v>0</v>
      </c>
      <c r="N876" s="159">
        <v>16.7</v>
      </c>
      <c r="O876" s="159">
        <v>18.3</v>
      </c>
      <c r="P876" s="2"/>
    </row>
    <row r="877" spans="1:16" ht="13.5" customHeight="1" x14ac:dyDescent="0.35">
      <c r="A877" s="160">
        <v>0.35416666666666702</v>
      </c>
      <c r="B877" s="159">
        <v>24</v>
      </c>
      <c r="C877" s="159">
        <v>2</v>
      </c>
      <c r="D877" s="159">
        <v>0</v>
      </c>
      <c r="E877" s="159">
        <v>15</v>
      </c>
      <c r="F877" s="159">
        <v>3</v>
      </c>
      <c r="G877" s="159">
        <v>3</v>
      </c>
      <c r="H877" s="159">
        <v>1</v>
      </c>
      <c r="I877" s="159">
        <v>0</v>
      </c>
      <c r="J877" s="159">
        <v>0</v>
      </c>
      <c r="K877" s="159">
        <v>0</v>
      </c>
      <c r="L877" s="159">
        <v>0</v>
      </c>
      <c r="M877" s="159">
        <v>0</v>
      </c>
      <c r="N877" s="159">
        <v>18.899999999999999</v>
      </c>
      <c r="O877" s="159">
        <v>23.3</v>
      </c>
      <c r="P877" s="2"/>
    </row>
    <row r="878" spans="1:16" ht="13.5" customHeight="1" x14ac:dyDescent="0.35">
      <c r="A878" s="160">
        <v>0.36458333333333298</v>
      </c>
      <c r="B878" s="159">
        <v>27</v>
      </c>
      <c r="C878" s="159">
        <v>0</v>
      </c>
      <c r="D878" s="159">
        <v>0</v>
      </c>
      <c r="E878" s="159">
        <v>18</v>
      </c>
      <c r="F878" s="159">
        <v>5</v>
      </c>
      <c r="G878" s="159">
        <v>4</v>
      </c>
      <c r="H878" s="159">
        <v>0</v>
      </c>
      <c r="I878" s="159">
        <v>0</v>
      </c>
      <c r="J878" s="159">
        <v>0</v>
      </c>
      <c r="K878" s="159">
        <v>0</v>
      </c>
      <c r="L878" s="159">
        <v>0</v>
      </c>
      <c r="M878" s="159">
        <v>0</v>
      </c>
      <c r="N878" s="159">
        <v>17.7</v>
      </c>
      <c r="O878" s="159">
        <v>21.6</v>
      </c>
      <c r="P878" s="2"/>
    </row>
    <row r="879" spans="1:16" ht="13.5" customHeight="1" x14ac:dyDescent="0.35">
      <c r="A879" s="160">
        <v>0.375</v>
      </c>
      <c r="B879" s="159">
        <v>21</v>
      </c>
      <c r="C879" s="159">
        <v>0</v>
      </c>
      <c r="D879" s="159">
        <v>0</v>
      </c>
      <c r="E879" s="159">
        <v>11</v>
      </c>
      <c r="F879" s="159">
        <v>5</v>
      </c>
      <c r="G879" s="159">
        <v>5</v>
      </c>
      <c r="H879" s="159">
        <v>0</v>
      </c>
      <c r="I879" s="159">
        <v>0</v>
      </c>
      <c r="J879" s="159">
        <v>0</v>
      </c>
      <c r="K879" s="159">
        <v>0</v>
      </c>
      <c r="L879" s="159">
        <v>0</v>
      </c>
      <c r="M879" s="159">
        <v>0</v>
      </c>
      <c r="N879" s="159">
        <v>19.2</v>
      </c>
      <c r="O879" s="159">
        <v>23</v>
      </c>
      <c r="P879" s="2"/>
    </row>
    <row r="880" spans="1:16" ht="13.5" customHeight="1" x14ac:dyDescent="0.35">
      <c r="A880" s="160">
        <v>0.38541666666666702</v>
      </c>
      <c r="B880" s="159">
        <v>24</v>
      </c>
      <c r="C880" s="159">
        <v>0</v>
      </c>
      <c r="D880" s="159">
        <v>0</v>
      </c>
      <c r="E880" s="159">
        <v>17</v>
      </c>
      <c r="F880" s="159">
        <v>6</v>
      </c>
      <c r="G880" s="159">
        <v>1</v>
      </c>
      <c r="H880" s="159">
        <v>0</v>
      </c>
      <c r="I880" s="159">
        <v>0</v>
      </c>
      <c r="J880" s="159">
        <v>0</v>
      </c>
      <c r="K880" s="159">
        <v>0</v>
      </c>
      <c r="L880" s="159">
        <v>0</v>
      </c>
      <c r="M880" s="159">
        <v>0</v>
      </c>
      <c r="N880" s="159">
        <v>20.100000000000001</v>
      </c>
      <c r="O880" s="159">
        <v>24.1</v>
      </c>
      <c r="P880" s="2"/>
    </row>
    <row r="881" spans="1:16" ht="13.5" customHeight="1" x14ac:dyDescent="0.35">
      <c r="A881" s="160">
        <v>0.39583333333333298</v>
      </c>
      <c r="B881" s="159">
        <v>27</v>
      </c>
      <c r="C881" s="159">
        <v>0</v>
      </c>
      <c r="D881" s="159">
        <v>0</v>
      </c>
      <c r="E881" s="159">
        <v>14</v>
      </c>
      <c r="F881" s="159">
        <v>9</v>
      </c>
      <c r="G881" s="159">
        <v>3</v>
      </c>
      <c r="H881" s="159">
        <v>0</v>
      </c>
      <c r="I881" s="159">
        <v>0</v>
      </c>
      <c r="J881" s="159">
        <v>0</v>
      </c>
      <c r="K881" s="159">
        <v>0</v>
      </c>
      <c r="L881" s="159">
        <v>0</v>
      </c>
      <c r="M881" s="159">
        <v>1</v>
      </c>
      <c r="N881" s="159">
        <v>19.3</v>
      </c>
      <c r="O881" s="159">
        <v>24.2</v>
      </c>
      <c r="P881" s="2"/>
    </row>
    <row r="882" spans="1:16" ht="13.5" customHeight="1" x14ac:dyDescent="0.35">
      <c r="A882" s="160">
        <v>0.40625</v>
      </c>
      <c r="B882" s="159">
        <v>17</v>
      </c>
      <c r="C882" s="159">
        <v>0</v>
      </c>
      <c r="D882" s="159">
        <v>0</v>
      </c>
      <c r="E882" s="159">
        <v>7</v>
      </c>
      <c r="F882" s="159">
        <v>6</v>
      </c>
      <c r="G882" s="159">
        <v>4</v>
      </c>
      <c r="H882" s="159">
        <v>0</v>
      </c>
      <c r="I882" s="159">
        <v>0</v>
      </c>
      <c r="J882" s="159">
        <v>0</v>
      </c>
      <c r="K882" s="159">
        <v>0</v>
      </c>
      <c r="L882" s="159">
        <v>0</v>
      </c>
      <c r="M882" s="159">
        <v>0</v>
      </c>
      <c r="N882" s="159">
        <v>18</v>
      </c>
      <c r="O882" s="159">
        <v>22</v>
      </c>
      <c r="P882" s="2"/>
    </row>
    <row r="883" spans="1:16" ht="13.5" customHeight="1" x14ac:dyDescent="0.35">
      <c r="A883" s="160">
        <v>0.41666666666666702</v>
      </c>
      <c r="B883" s="159">
        <v>30</v>
      </c>
      <c r="C883" s="159">
        <v>0</v>
      </c>
      <c r="D883" s="159">
        <v>0</v>
      </c>
      <c r="E883" s="159">
        <v>19</v>
      </c>
      <c r="F883" s="159">
        <v>6</v>
      </c>
      <c r="G883" s="159">
        <v>4</v>
      </c>
      <c r="H883" s="159">
        <v>1</v>
      </c>
      <c r="I883" s="159">
        <v>0</v>
      </c>
      <c r="J883" s="159">
        <v>0</v>
      </c>
      <c r="K883" s="159">
        <v>0</v>
      </c>
      <c r="L883" s="159">
        <v>0</v>
      </c>
      <c r="M883" s="159">
        <v>0</v>
      </c>
      <c r="N883" s="159">
        <v>18.8</v>
      </c>
      <c r="O883" s="159">
        <v>23.9</v>
      </c>
      <c r="P883" s="2"/>
    </row>
    <row r="884" spans="1:16" ht="13.5" customHeight="1" x14ac:dyDescent="0.35">
      <c r="A884" s="160">
        <v>0.42708333333333298</v>
      </c>
      <c r="B884" s="159">
        <v>27</v>
      </c>
      <c r="C884" s="159">
        <v>0</v>
      </c>
      <c r="D884" s="159">
        <v>0</v>
      </c>
      <c r="E884" s="159">
        <v>20</v>
      </c>
      <c r="F884" s="159">
        <v>3</v>
      </c>
      <c r="G884" s="159">
        <v>3</v>
      </c>
      <c r="H884" s="159">
        <v>0</v>
      </c>
      <c r="I884" s="159">
        <v>0</v>
      </c>
      <c r="J884" s="159">
        <v>0</v>
      </c>
      <c r="K884" s="159">
        <v>0</v>
      </c>
      <c r="L884" s="159">
        <v>0</v>
      </c>
      <c r="M884" s="159">
        <v>1</v>
      </c>
      <c r="N884" s="159">
        <v>17.399999999999999</v>
      </c>
      <c r="O884" s="159">
        <v>22.3</v>
      </c>
      <c r="P884" s="2"/>
    </row>
    <row r="885" spans="1:16" ht="13.5" customHeight="1" x14ac:dyDescent="0.35">
      <c r="A885" s="160">
        <v>0.4375</v>
      </c>
      <c r="B885" s="159">
        <v>20</v>
      </c>
      <c r="C885" s="159">
        <v>0</v>
      </c>
      <c r="D885" s="159">
        <v>0</v>
      </c>
      <c r="E885" s="159">
        <v>12</v>
      </c>
      <c r="F885" s="159">
        <v>6</v>
      </c>
      <c r="G885" s="159">
        <v>2</v>
      </c>
      <c r="H885" s="159">
        <v>0</v>
      </c>
      <c r="I885" s="159">
        <v>0</v>
      </c>
      <c r="J885" s="159">
        <v>0</v>
      </c>
      <c r="K885" s="159">
        <v>0</v>
      </c>
      <c r="L885" s="159">
        <v>0</v>
      </c>
      <c r="M885" s="159">
        <v>0</v>
      </c>
      <c r="N885" s="159">
        <v>19</v>
      </c>
      <c r="O885" s="159">
        <v>22.9</v>
      </c>
      <c r="P885" s="2"/>
    </row>
    <row r="886" spans="1:16" ht="13.5" customHeight="1" x14ac:dyDescent="0.35">
      <c r="A886" s="160">
        <v>0.44791666666666702</v>
      </c>
      <c r="B886" s="159">
        <v>24</v>
      </c>
      <c r="C886" s="159">
        <v>0</v>
      </c>
      <c r="D886" s="159">
        <v>0</v>
      </c>
      <c r="E886" s="159">
        <v>20</v>
      </c>
      <c r="F886" s="159">
        <v>3</v>
      </c>
      <c r="G886" s="159">
        <v>1</v>
      </c>
      <c r="H886" s="159">
        <v>0</v>
      </c>
      <c r="I886" s="159">
        <v>0</v>
      </c>
      <c r="J886" s="159">
        <v>0</v>
      </c>
      <c r="K886" s="159">
        <v>0</v>
      </c>
      <c r="L886" s="159">
        <v>0</v>
      </c>
      <c r="M886" s="159">
        <v>0</v>
      </c>
      <c r="N886" s="159">
        <v>18.2</v>
      </c>
      <c r="O886" s="159">
        <v>22.1</v>
      </c>
      <c r="P886" s="2"/>
    </row>
    <row r="887" spans="1:16" ht="13.5" customHeight="1" x14ac:dyDescent="0.35">
      <c r="A887" s="160">
        <v>0.45833333333333298</v>
      </c>
      <c r="B887" s="159">
        <v>25</v>
      </c>
      <c r="C887" s="159">
        <v>0</v>
      </c>
      <c r="D887" s="159">
        <v>0</v>
      </c>
      <c r="E887" s="159">
        <v>17</v>
      </c>
      <c r="F887" s="159">
        <v>7</v>
      </c>
      <c r="G887" s="159">
        <v>1</v>
      </c>
      <c r="H887" s="159">
        <v>0</v>
      </c>
      <c r="I887" s="159">
        <v>0</v>
      </c>
      <c r="J887" s="159">
        <v>0</v>
      </c>
      <c r="K887" s="159">
        <v>0</v>
      </c>
      <c r="L887" s="159">
        <v>0</v>
      </c>
      <c r="M887" s="159">
        <v>0</v>
      </c>
      <c r="N887" s="159">
        <v>20.5</v>
      </c>
      <c r="O887" s="159">
        <v>23.3</v>
      </c>
      <c r="P887" s="2"/>
    </row>
    <row r="888" spans="1:16" ht="13.5" customHeight="1" x14ac:dyDescent="0.35">
      <c r="A888" s="160">
        <v>0.46875</v>
      </c>
      <c r="B888" s="159">
        <v>27</v>
      </c>
      <c r="C888" s="159">
        <v>0</v>
      </c>
      <c r="D888" s="159">
        <v>0</v>
      </c>
      <c r="E888" s="159">
        <v>16</v>
      </c>
      <c r="F888" s="159">
        <v>8</v>
      </c>
      <c r="G888" s="159">
        <v>3</v>
      </c>
      <c r="H888" s="159">
        <v>0</v>
      </c>
      <c r="I888" s="159">
        <v>0</v>
      </c>
      <c r="J888" s="159">
        <v>0</v>
      </c>
      <c r="K888" s="159">
        <v>0</v>
      </c>
      <c r="L888" s="159">
        <v>0</v>
      </c>
      <c r="M888" s="159">
        <v>0</v>
      </c>
      <c r="N888" s="159">
        <v>17.5</v>
      </c>
      <c r="O888" s="159">
        <v>21.8</v>
      </c>
      <c r="P888" s="2"/>
    </row>
    <row r="889" spans="1:16" ht="13.5" customHeight="1" x14ac:dyDescent="0.35">
      <c r="A889" s="160">
        <v>0.47916666666666702</v>
      </c>
      <c r="B889" s="159">
        <v>28</v>
      </c>
      <c r="C889" s="159">
        <v>0</v>
      </c>
      <c r="D889" s="159">
        <v>0</v>
      </c>
      <c r="E889" s="159">
        <v>17</v>
      </c>
      <c r="F889" s="159">
        <v>9</v>
      </c>
      <c r="G889" s="159">
        <v>1</v>
      </c>
      <c r="H889" s="159">
        <v>0</v>
      </c>
      <c r="I889" s="159">
        <v>0</v>
      </c>
      <c r="J889" s="159">
        <v>0</v>
      </c>
      <c r="K889" s="159">
        <v>0</v>
      </c>
      <c r="L889" s="159">
        <v>0</v>
      </c>
      <c r="M889" s="159">
        <v>1</v>
      </c>
      <c r="N889" s="159">
        <v>17.8</v>
      </c>
      <c r="O889" s="159">
        <v>21.9</v>
      </c>
      <c r="P889" s="2"/>
    </row>
    <row r="890" spans="1:16" ht="13.5" customHeight="1" x14ac:dyDescent="0.35">
      <c r="A890" s="160">
        <v>0.48958333333333298</v>
      </c>
      <c r="B890" s="159">
        <v>24</v>
      </c>
      <c r="C890" s="159">
        <v>0</v>
      </c>
      <c r="D890" s="159">
        <v>0</v>
      </c>
      <c r="E890" s="159">
        <v>13</v>
      </c>
      <c r="F890" s="159">
        <v>10</v>
      </c>
      <c r="G890" s="159">
        <v>1</v>
      </c>
      <c r="H890" s="159">
        <v>0</v>
      </c>
      <c r="I890" s="159">
        <v>0</v>
      </c>
      <c r="J890" s="159">
        <v>0</v>
      </c>
      <c r="K890" s="159">
        <v>0</v>
      </c>
      <c r="L890" s="159">
        <v>0</v>
      </c>
      <c r="M890" s="159">
        <v>0</v>
      </c>
      <c r="N890" s="159">
        <v>20.9</v>
      </c>
      <c r="O890" s="159">
        <v>25.4</v>
      </c>
      <c r="P890" s="2"/>
    </row>
    <row r="891" spans="1:16" ht="13.5" customHeight="1" x14ac:dyDescent="0.35">
      <c r="A891" s="160">
        <v>0.5</v>
      </c>
      <c r="B891" s="159">
        <v>32</v>
      </c>
      <c r="C891" s="159">
        <v>0</v>
      </c>
      <c r="D891" s="159">
        <v>0</v>
      </c>
      <c r="E891" s="159">
        <v>23</v>
      </c>
      <c r="F891" s="159">
        <v>5</v>
      </c>
      <c r="G891" s="159">
        <v>3</v>
      </c>
      <c r="H891" s="159">
        <v>0</v>
      </c>
      <c r="I891" s="159">
        <v>0</v>
      </c>
      <c r="J891" s="159">
        <v>0</v>
      </c>
      <c r="K891" s="159">
        <v>0</v>
      </c>
      <c r="L891" s="159">
        <v>1</v>
      </c>
      <c r="M891" s="159">
        <v>0</v>
      </c>
      <c r="N891" s="159">
        <v>17.5</v>
      </c>
      <c r="O891" s="159">
        <v>23.2</v>
      </c>
      <c r="P891" s="2"/>
    </row>
    <row r="892" spans="1:16" ht="13.5" customHeight="1" x14ac:dyDescent="0.35">
      <c r="A892" s="160">
        <v>0.51041666666666696</v>
      </c>
      <c r="B892" s="159">
        <v>20</v>
      </c>
      <c r="C892" s="159">
        <v>0</v>
      </c>
      <c r="D892" s="159">
        <v>0</v>
      </c>
      <c r="E892" s="159">
        <v>15</v>
      </c>
      <c r="F892" s="159">
        <v>5</v>
      </c>
      <c r="G892" s="159">
        <v>0</v>
      </c>
      <c r="H892" s="159">
        <v>0</v>
      </c>
      <c r="I892" s="159">
        <v>0</v>
      </c>
      <c r="J892" s="159">
        <v>0</v>
      </c>
      <c r="K892" s="159">
        <v>0</v>
      </c>
      <c r="L892" s="159">
        <v>0</v>
      </c>
      <c r="M892" s="159">
        <v>0</v>
      </c>
      <c r="N892" s="159">
        <v>18</v>
      </c>
      <c r="O892" s="159">
        <v>21.7</v>
      </c>
      <c r="P892" s="2"/>
    </row>
    <row r="893" spans="1:16" ht="13.5" customHeight="1" x14ac:dyDescent="0.35">
      <c r="A893" s="160">
        <v>0.52083333333333304</v>
      </c>
      <c r="B893" s="159">
        <v>24</v>
      </c>
      <c r="C893" s="159">
        <v>0</v>
      </c>
      <c r="D893" s="159">
        <v>0</v>
      </c>
      <c r="E893" s="159">
        <v>17</v>
      </c>
      <c r="F893" s="159">
        <v>5</v>
      </c>
      <c r="G893" s="159">
        <v>1</v>
      </c>
      <c r="H893" s="159">
        <v>0</v>
      </c>
      <c r="I893" s="159">
        <v>0</v>
      </c>
      <c r="J893" s="159">
        <v>0</v>
      </c>
      <c r="K893" s="159">
        <v>0</v>
      </c>
      <c r="L893" s="159">
        <v>0</v>
      </c>
      <c r="M893" s="159">
        <v>1</v>
      </c>
      <c r="N893" s="159">
        <v>18.8</v>
      </c>
      <c r="O893" s="159">
        <v>24.4</v>
      </c>
      <c r="P893" s="2"/>
    </row>
    <row r="894" spans="1:16" ht="13.5" customHeight="1" x14ac:dyDescent="0.35">
      <c r="A894" s="160">
        <v>0.53125</v>
      </c>
      <c r="B894" s="159">
        <v>30</v>
      </c>
      <c r="C894" s="159">
        <v>0</v>
      </c>
      <c r="D894" s="159">
        <v>0</v>
      </c>
      <c r="E894" s="159">
        <v>19</v>
      </c>
      <c r="F894" s="159">
        <v>9</v>
      </c>
      <c r="G894" s="159">
        <v>2</v>
      </c>
      <c r="H894" s="159">
        <v>0</v>
      </c>
      <c r="I894" s="159">
        <v>0</v>
      </c>
      <c r="J894" s="159">
        <v>0</v>
      </c>
      <c r="K894" s="159">
        <v>0</v>
      </c>
      <c r="L894" s="159">
        <v>0</v>
      </c>
      <c r="M894" s="159">
        <v>0</v>
      </c>
      <c r="N894" s="159">
        <v>18.100000000000001</v>
      </c>
      <c r="O894" s="159">
        <v>23.8</v>
      </c>
      <c r="P894" s="2"/>
    </row>
    <row r="895" spans="1:16" ht="13.5" customHeight="1" x14ac:dyDescent="0.35">
      <c r="A895" s="160">
        <v>0.54166666666666696</v>
      </c>
      <c r="B895" s="159">
        <v>42</v>
      </c>
      <c r="C895" s="159">
        <v>1</v>
      </c>
      <c r="D895" s="159">
        <v>0</v>
      </c>
      <c r="E895" s="159">
        <v>33</v>
      </c>
      <c r="F895" s="159">
        <v>6</v>
      </c>
      <c r="G895" s="159">
        <v>2</v>
      </c>
      <c r="H895" s="159">
        <v>0</v>
      </c>
      <c r="I895" s="159">
        <v>0</v>
      </c>
      <c r="J895" s="159">
        <v>0</v>
      </c>
      <c r="K895" s="159">
        <v>0</v>
      </c>
      <c r="L895" s="159">
        <v>0</v>
      </c>
      <c r="M895" s="159">
        <v>0</v>
      </c>
      <c r="N895" s="159">
        <v>16.399999999999999</v>
      </c>
      <c r="O895" s="159">
        <v>21.8</v>
      </c>
      <c r="P895" s="2"/>
    </row>
    <row r="896" spans="1:16" ht="13.5" customHeight="1" x14ac:dyDescent="0.35">
      <c r="A896" s="160">
        <v>0.55208333333333304</v>
      </c>
      <c r="B896" s="159">
        <v>30</v>
      </c>
      <c r="C896" s="159">
        <v>0</v>
      </c>
      <c r="D896" s="159">
        <v>0</v>
      </c>
      <c r="E896" s="159">
        <v>18</v>
      </c>
      <c r="F896" s="159">
        <v>10</v>
      </c>
      <c r="G896" s="159">
        <v>2</v>
      </c>
      <c r="H896" s="159">
        <v>0</v>
      </c>
      <c r="I896" s="159">
        <v>0</v>
      </c>
      <c r="J896" s="159">
        <v>0</v>
      </c>
      <c r="K896" s="159">
        <v>0</v>
      </c>
      <c r="L896" s="159">
        <v>0</v>
      </c>
      <c r="M896" s="159">
        <v>0</v>
      </c>
      <c r="N896" s="159">
        <v>20</v>
      </c>
      <c r="O896" s="159">
        <v>25.1</v>
      </c>
      <c r="P896" s="2"/>
    </row>
    <row r="897" spans="1:16" ht="13.5" customHeight="1" x14ac:dyDescent="0.35">
      <c r="A897" s="160">
        <v>0.5625</v>
      </c>
      <c r="B897" s="159">
        <v>24</v>
      </c>
      <c r="C897" s="159">
        <v>0</v>
      </c>
      <c r="D897" s="159">
        <v>1</v>
      </c>
      <c r="E897" s="159">
        <v>15</v>
      </c>
      <c r="F897" s="159">
        <v>7</v>
      </c>
      <c r="G897" s="159">
        <v>1</v>
      </c>
      <c r="H897" s="159">
        <v>0</v>
      </c>
      <c r="I897" s="159">
        <v>0</v>
      </c>
      <c r="J897" s="159">
        <v>0</v>
      </c>
      <c r="K897" s="159">
        <v>0</v>
      </c>
      <c r="L897" s="159">
        <v>0</v>
      </c>
      <c r="M897" s="159">
        <v>0</v>
      </c>
      <c r="N897" s="159">
        <v>18.3</v>
      </c>
      <c r="O897" s="159">
        <v>23.3</v>
      </c>
      <c r="P897" s="2"/>
    </row>
    <row r="898" spans="1:16" ht="13.5" customHeight="1" x14ac:dyDescent="0.35">
      <c r="A898" s="160">
        <v>0.57291666666666696</v>
      </c>
      <c r="B898" s="159">
        <v>28</v>
      </c>
      <c r="C898" s="159">
        <v>0</v>
      </c>
      <c r="D898" s="159">
        <v>0</v>
      </c>
      <c r="E898" s="159">
        <v>12</v>
      </c>
      <c r="F898" s="159">
        <v>13</v>
      </c>
      <c r="G898" s="159">
        <v>3</v>
      </c>
      <c r="H898" s="159">
        <v>0</v>
      </c>
      <c r="I898" s="159">
        <v>0</v>
      </c>
      <c r="J898" s="159">
        <v>0</v>
      </c>
      <c r="K898" s="159">
        <v>0</v>
      </c>
      <c r="L898" s="159">
        <v>0</v>
      </c>
      <c r="M898" s="159">
        <v>0</v>
      </c>
      <c r="N898" s="159">
        <v>18.600000000000001</v>
      </c>
      <c r="O898" s="159">
        <v>22.7</v>
      </c>
      <c r="P898" s="2"/>
    </row>
    <row r="899" spans="1:16" ht="13.5" customHeight="1" x14ac:dyDescent="0.35">
      <c r="A899" s="160">
        <v>0.58333333333333304</v>
      </c>
      <c r="B899" s="159">
        <v>44</v>
      </c>
      <c r="C899" s="159">
        <v>0</v>
      </c>
      <c r="D899" s="159">
        <v>0</v>
      </c>
      <c r="E899" s="159">
        <v>32</v>
      </c>
      <c r="F899" s="159">
        <v>10</v>
      </c>
      <c r="G899" s="159">
        <v>1</v>
      </c>
      <c r="H899" s="159">
        <v>0</v>
      </c>
      <c r="I899" s="159">
        <v>0</v>
      </c>
      <c r="J899" s="159">
        <v>0</v>
      </c>
      <c r="K899" s="159">
        <v>0</v>
      </c>
      <c r="L899" s="159">
        <v>0</v>
      </c>
      <c r="M899" s="159">
        <v>1</v>
      </c>
      <c r="N899" s="159">
        <v>16.2</v>
      </c>
      <c r="O899" s="159">
        <v>21.2</v>
      </c>
      <c r="P899" s="2"/>
    </row>
    <row r="900" spans="1:16" ht="13.5" customHeight="1" x14ac:dyDescent="0.35">
      <c r="A900" s="160">
        <v>0.59375</v>
      </c>
      <c r="B900" s="159">
        <v>28</v>
      </c>
      <c r="C900" s="159">
        <v>0</v>
      </c>
      <c r="D900" s="159">
        <v>0</v>
      </c>
      <c r="E900" s="159">
        <v>21</v>
      </c>
      <c r="F900" s="159">
        <v>5</v>
      </c>
      <c r="G900" s="159">
        <v>2</v>
      </c>
      <c r="H900" s="159">
        <v>0</v>
      </c>
      <c r="I900" s="159">
        <v>0</v>
      </c>
      <c r="J900" s="159">
        <v>0</v>
      </c>
      <c r="K900" s="159">
        <v>0</v>
      </c>
      <c r="L900" s="159">
        <v>0</v>
      </c>
      <c r="M900" s="159">
        <v>0</v>
      </c>
      <c r="N900" s="159">
        <v>18.399999999999999</v>
      </c>
      <c r="O900" s="159">
        <v>22.9</v>
      </c>
      <c r="P900" s="2"/>
    </row>
    <row r="901" spans="1:16" ht="13.5" customHeight="1" x14ac:dyDescent="0.35">
      <c r="A901" s="160">
        <v>0.60416666666666696</v>
      </c>
      <c r="B901" s="159">
        <v>47</v>
      </c>
      <c r="C901" s="159">
        <v>0</v>
      </c>
      <c r="D901" s="159">
        <v>0</v>
      </c>
      <c r="E901" s="159">
        <v>36</v>
      </c>
      <c r="F901" s="159">
        <v>8</v>
      </c>
      <c r="G901" s="159">
        <v>2</v>
      </c>
      <c r="H901" s="159">
        <v>0</v>
      </c>
      <c r="I901" s="159">
        <v>0</v>
      </c>
      <c r="J901" s="159">
        <v>1</v>
      </c>
      <c r="K901" s="159">
        <v>0</v>
      </c>
      <c r="L901" s="159">
        <v>0</v>
      </c>
      <c r="M901" s="159">
        <v>0</v>
      </c>
      <c r="N901" s="159">
        <v>15.7</v>
      </c>
      <c r="O901" s="159">
        <v>23.5</v>
      </c>
      <c r="P901" s="2"/>
    </row>
    <row r="902" spans="1:16" ht="13.5" customHeight="1" x14ac:dyDescent="0.35">
      <c r="A902" s="160">
        <v>0.61458333333333304</v>
      </c>
      <c r="B902" s="159">
        <v>44</v>
      </c>
      <c r="C902" s="159">
        <v>1</v>
      </c>
      <c r="D902" s="159">
        <v>2</v>
      </c>
      <c r="E902" s="159">
        <v>29</v>
      </c>
      <c r="F902" s="159">
        <v>12</v>
      </c>
      <c r="G902" s="159">
        <v>0</v>
      </c>
      <c r="H902" s="159">
        <v>0</v>
      </c>
      <c r="I902" s="159">
        <v>0</v>
      </c>
      <c r="J902" s="159">
        <v>0</v>
      </c>
      <c r="K902" s="159">
        <v>0</v>
      </c>
      <c r="L902" s="159">
        <v>0</v>
      </c>
      <c r="M902" s="159">
        <v>0</v>
      </c>
      <c r="N902" s="159">
        <v>17</v>
      </c>
      <c r="O902" s="159">
        <v>22.3</v>
      </c>
      <c r="P902" s="2"/>
    </row>
    <row r="903" spans="1:16" ht="13.5" customHeight="1" x14ac:dyDescent="0.35">
      <c r="A903" s="160">
        <v>0.625</v>
      </c>
      <c r="B903" s="159">
        <v>38</v>
      </c>
      <c r="C903" s="159">
        <v>0</v>
      </c>
      <c r="D903" s="159">
        <v>0</v>
      </c>
      <c r="E903" s="159">
        <v>28</v>
      </c>
      <c r="F903" s="159">
        <v>6</v>
      </c>
      <c r="G903" s="159">
        <v>2</v>
      </c>
      <c r="H903" s="159">
        <v>0</v>
      </c>
      <c r="I903" s="159">
        <v>1</v>
      </c>
      <c r="J903" s="159">
        <v>0</v>
      </c>
      <c r="K903" s="159">
        <v>0</v>
      </c>
      <c r="L903" s="159">
        <v>0</v>
      </c>
      <c r="M903" s="159">
        <v>1</v>
      </c>
      <c r="N903" s="159">
        <v>18.2</v>
      </c>
      <c r="O903" s="159">
        <v>23.4</v>
      </c>
      <c r="P903" s="2"/>
    </row>
    <row r="904" spans="1:16" ht="13.5" customHeight="1" x14ac:dyDescent="0.35">
      <c r="A904" s="160">
        <v>0.63541666666666696</v>
      </c>
      <c r="B904" s="159">
        <v>36</v>
      </c>
      <c r="C904" s="159">
        <v>0</v>
      </c>
      <c r="D904" s="159">
        <v>0</v>
      </c>
      <c r="E904" s="159">
        <v>28</v>
      </c>
      <c r="F904" s="159">
        <v>5</v>
      </c>
      <c r="G904" s="159">
        <v>3</v>
      </c>
      <c r="H904" s="159">
        <v>0</v>
      </c>
      <c r="I904" s="159">
        <v>0</v>
      </c>
      <c r="J904" s="159">
        <v>0</v>
      </c>
      <c r="K904" s="159">
        <v>0</v>
      </c>
      <c r="L904" s="159">
        <v>0</v>
      </c>
      <c r="M904" s="159">
        <v>0</v>
      </c>
      <c r="N904" s="159">
        <v>16</v>
      </c>
      <c r="O904" s="159">
        <v>20.5</v>
      </c>
      <c r="P904" s="2"/>
    </row>
    <row r="905" spans="1:16" ht="13.5" customHeight="1" x14ac:dyDescent="0.35">
      <c r="A905" s="160">
        <v>0.64583333333333304</v>
      </c>
      <c r="B905" s="159">
        <v>35</v>
      </c>
      <c r="C905" s="159">
        <v>0</v>
      </c>
      <c r="D905" s="159">
        <v>1</v>
      </c>
      <c r="E905" s="159">
        <v>29</v>
      </c>
      <c r="F905" s="159">
        <v>5</v>
      </c>
      <c r="G905" s="159">
        <v>0</v>
      </c>
      <c r="H905" s="159">
        <v>0</v>
      </c>
      <c r="I905" s="159">
        <v>0</v>
      </c>
      <c r="J905" s="159">
        <v>0</v>
      </c>
      <c r="K905" s="159">
        <v>0</v>
      </c>
      <c r="L905" s="159">
        <v>0</v>
      </c>
      <c r="M905" s="159">
        <v>0</v>
      </c>
      <c r="N905" s="159">
        <v>16.3</v>
      </c>
      <c r="O905" s="159">
        <v>22</v>
      </c>
      <c r="P905" s="2"/>
    </row>
    <row r="906" spans="1:16" ht="13.5" customHeight="1" x14ac:dyDescent="0.35">
      <c r="A906" s="160">
        <v>0.65625</v>
      </c>
      <c r="B906" s="159">
        <v>31</v>
      </c>
      <c r="C906" s="159">
        <v>0</v>
      </c>
      <c r="D906" s="159">
        <v>0</v>
      </c>
      <c r="E906" s="159">
        <v>21</v>
      </c>
      <c r="F906" s="159">
        <v>8</v>
      </c>
      <c r="G906" s="159">
        <v>2</v>
      </c>
      <c r="H906" s="159">
        <v>0</v>
      </c>
      <c r="I906" s="159">
        <v>0</v>
      </c>
      <c r="J906" s="159">
        <v>0</v>
      </c>
      <c r="K906" s="159">
        <v>0</v>
      </c>
      <c r="L906" s="159">
        <v>0</v>
      </c>
      <c r="M906" s="159">
        <v>0</v>
      </c>
      <c r="N906" s="159">
        <v>18.3</v>
      </c>
      <c r="O906" s="159">
        <v>22.3</v>
      </c>
      <c r="P906" s="2"/>
    </row>
    <row r="907" spans="1:16" ht="13.5" customHeight="1" x14ac:dyDescent="0.35">
      <c r="A907" s="160">
        <v>0.66666666666666696</v>
      </c>
      <c r="B907" s="159">
        <v>76</v>
      </c>
      <c r="C907" s="159">
        <v>0</v>
      </c>
      <c r="D907" s="159">
        <v>0</v>
      </c>
      <c r="E907" s="159">
        <v>57</v>
      </c>
      <c r="F907" s="159">
        <v>17</v>
      </c>
      <c r="G907" s="159">
        <v>2</v>
      </c>
      <c r="H907" s="159">
        <v>0</v>
      </c>
      <c r="I907" s="159">
        <v>0</v>
      </c>
      <c r="J907" s="159">
        <v>0</v>
      </c>
      <c r="K907" s="159">
        <v>0</v>
      </c>
      <c r="L907" s="159">
        <v>0</v>
      </c>
      <c r="M907" s="159">
        <v>0</v>
      </c>
      <c r="N907" s="159">
        <v>16.899999999999999</v>
      </c>
      <c r="O907" s="159">
        <v>19.899999999999999</v>
      </c>
      <c r="P907" s="2"/>
    </row>
    <row r="908" spans="1:16" ht="13.5" customHeight="1" x14ac:dyDescent="0.35">
      <c r="A908" s="160">
        <v>0.67708333333333304</v>
      </c>
      <c r="B908" s="159">
        <v>47</v>
      </c>
      <c r="C908" s="159">
        <v>0</v>
      </c>
      <c r="D908" s="159">
        <v>0</v>
      </c>
      <c r="E908" s="159">
        <v>35</v>
      </c>
      <c r="F908" s="159">
        <v>10</v>
      </c>
      <c r="G908" s="159">
        <v>2</v>
      </c>
      <c r="H908" s="159">
        <v>0</v>
      </c>
      <c r="I908" s="159">
        <v>0</v>
      </c>
      <c r="J908" s="159">
        <v>0</v>
      </c>
      <c r="K908" s="159">
        <v>0</v>
      </c>
      <c r="L908" s="159">
        <v>0</v>
      </c>
      <c r="M908" s="159">
        <v>0</v>
      </c>
      <c r="N908" s="159">
        <v>17.3</v>
      </c>
      <c r="O908" s="159">
        <v>23.8</v>
      </c>
      <c r="P908" s="2"/>
    </row>
    <row r="909" spans="1:16" ht="13.5" customHeight="1" x14ac:dyDescent="0.35">
      <c r="A909" s="160">
        <v>0.6875</v>
      </c>
      <c r="B909" s="159">
        <v>64</v>
      </c>
      <c r="C909" s="159">
        <v>0</v>
      </c>
      <c r="D909" s="159">
        <v>2</v>
      </c>
      <c r="E909" s="159">
        <v>42</v>
      </c>
      <c r="F909" s="159">
        <v>17</v>
      </c>
      <c r="G909" s="159">
        <v>1</v>
      </c>
      <c r="H909" s="159">
        <v>1</v>
      </c>
      <c r="I909" s="159">
        <v>0</v>
      </c>
      <c r="J909" s="159">
        <v>1</v>
      </c>
      <c r="K909" s="159">
        <v>0</v>
      </c>
      <c r="L909" s="159">
        <v>0</v>
      </c>
      <c r="M909" s="159">
        <v>0</v>
      </c>
      <c r="N909" s="159">
        <v>15.4</v>
      </c>
      <c r="O909" s="159">
        <v>19.5</v>
      </c>
      <c r="P909" s="2"/>
    </row>
    <row r="910" spans="1:16" ht="13.5" customHeight="1" x14ac:dyDescent="0.35">
      <c r="A910" s="160">
        <v>0.69791666666666696</v>
      </c>
      <c r="B910" s="159">
        <v>40</v>
      </c>
      <c r="C910" s="159">
        <v>0</v>
      </c>
      <c r="D910" s="159">
        <v>0</v>
      </c>
      <c r="E910" s="159">
        <v>31</v>
      </c>
      <c r="F910" s="159">
        <v>7</v>
      </c>
      <c r="G910" s="159">
        <v>2</v>
      </c>
      <c r="H910" s="159">
        <v>0</v>
      </c>
      <c r="I910" s="159">
        <v>0</v>
      </c>
      <c r="J910" s="159">
        <v>0</v>
      </c>
      <c r="K910" s="159">
        <v>0</v>
      </c>
      <c r="L910" s="159">
        <v>0</v>
      </c>
      <c r="M910" s="159">
        <v>0</v>
      </c>
      <c r="N910" s="159">
        <v>19.600000000000001</v>
      </c>
      <c r="O910" s="159">
        <v>25.9</v>
      </c>
      <c r="P910" s="2"/>
    </row>
    <row r="911" spans="1:16" ht="13.5" customHeight="1" x14ac:dyDescent="0.35">
      <c r="A911" s="160">
        <v>0.70833333333333304</v>
      </c>
      <c r="B911" s="159">
        <v>62</v>
      </c>
      <c r="C911" s="159">
        <v>0</v>
      </c>
      <c r="D911" s="159">
        <v>0</v>
      </c>
      <c r="E911" s="159">
        <v>50</v>
      </c>
      <c r="F911" s="159">
        <v>12</v>
      </c>
      <c r="G911" s="159">
        <v>0</v>
      </c>
      <c r="H911" s="159">
        <v>0</v>
      </c>
      <c r="I911" s="159">
        <v>0</v>
      </c>
      <c r="J911" s="159">
        <v>0</v>
      </c>
      <c r="K911" s="159">
        <v>0</v>
      </c>
      <c r="L911" s="159">
        <v>0</v>
      </c>
      <c r="M911" s="159">
        <v>0</v>
      </c>
      <c r="N911" s="159">
        <v>16.2</v>
      </c>
      <c r="O911" s="159">
        <v>19.3</v>
      </c>
      <c r="P911" s="2"/>
    </row>
    <row r="912" spans="1:16" ht="13.5" customHeight="1" x14ac:dyDescent="0.35">
      <c r="A912" s="160">
        <v>0.71875</v>
      </c>
      <c r="B912" s="159">
        <v>42</v>
      </c>
      <c r="C912" s="159">
        <v>0</v>
      </c>
      <c r="D912" s="159">
        <v>1</v>
      </c>
      <c r="E912" s="159">
        <v>34</v>
      </c>
      <c r="F912" s="159">
        <v>7</v>
      </c>
      <c r="G912" s="159">
        <v>0</v>
      </c>
      <c r="H912" s="159">
        <v>0</v>
      </c>
      <c r="I912" s="159">
        <v>0</v>
      </c>
      <c r="J912" s="159">
        <v>0</v>
      </c>
      <c r="K912" s="159">
        <v>0</v>
      </c>
      <c r="L912" s="159">
        <v>0</v>
      </c>
      <c r="M912" s="159">
        <v>0</v>
      </c>
      <c r="N912" s="159">
        <v>16.399999999999999</v>
      </c>
      <c r="O912" s="159">
        <v>20.399999999999999</v>
      </c>
      <c r="P912" s="2"/>
    </row>
    <row r="913" spans="1:16" ht="13.5" customHeight="1" x14ac:dyDescent="0.35">
      <c r="A913" s="160">
        <v>0.72916666666666696</v>
      </c>
      <c r="B913" s="159">
        <v>37</v>
      </c>
      <c r="C913" s="159">
        <v>0</v>
      </c>
      <c r="D913" s="159">
        <v>1</v>
      </c>
      <c r="E913" s="159">
        <v>31</v>
      </c>
      <c r="F913" s="159">
        <v>5</v>
      </c>
      <c r="G913" s="159">
        <v>0</v>
      </c>
      <c r="H913" s="159">
        <v>0</v>
      </c>
      <c r="I913" s="159">
        <v>0</v>
      </c>
      <c r="J913" s="159">
        <v>0</v>
      </c>
      <c r="K913" s="159">
        <v>0</v>
      </c>
      <c r="L913" s="159">
        <v>0</v>
      </c>
      <c r="M913" s="159">
        <v>0</v>
      </c>
      <c r="N913" s="159">
        <v>18</v>
      </c>
      <c r="O913" s="159">
        <v>23.3</v>
      </c>
      <c r="P913" s="2"/>
    </row>
    <row r="914" spans="1:16" ht="13.5" customHeight="1" x14ac:dyDescent="0.35">
      <c r="A914" s="160">
        <v>0.73958333333333304</v>
      </c>
      <c r="B914" s="159">
        <v>30</v>
      </c>
      <c r="C914" s="159">
        <v>0</v>
      </c>
      <c r="D914" s="159">
        <v>0</v>
      </c>
      <c r="E914" s="159">
        <v>25</v>
      </c>
      <c r="F914" s="159">
        <v>4</v>
      </c>
      <c r="G914" s="159">
        <v>1</v>
      </c>
      <c r="H914" s="159">
        <v>0</v>
      </c>
      <c r="I914" s="159">
        <v>0</v>
      </c>
      <c r="J914" s="159">
        <v>0</v>
      </c>
      <c r="K914" s="159">
        <v>0</v>
      </c>
      <c r="L914" s="159">
        <v>0</v>
      </c>
      <c r="M914" s="159">
        <v>0</v>
      </c>
      <c r="N914" s="159">
        <v>20.6</v>
      </c>
      <c r="O914" s="159">
        <v>24.5</v>
      </c>
      <c r="P914" s="2"/>
    </row>
    <row r="915" spans="1:16" ht="13.5" customHeight="1" x14ac:dyDescent="0.35">
      <c r="A915" s="160">
        <v>0.75</v>
      </c>
      <c r="B915" s="159">
        <v>33</v>
      </c>
      <c r="C915" s="159">
        <v>0</v>
      </c>
      <c r="D915" s="159">
        <v>1</v>
      </c>
      <c r="E915" s="159">
        <v>23</v>
      </c>
      <c r="F915" s="159">
        <v>7</v>
      </c>
      <c r="G915" s="159">
        <v>2</v>
      </c>
      <c r="H915" s="159">
        <v>0</v>
      </c>
      <c r="I915" s="159">
        <v>0</v>
      </c>
      <c r="J915" s="159">
        <v>0</v>
      </c>
      <c r="K915" s="159">
        <v>0</v>
      </c>
      <c r="L915" s="159">
        <v>0</v>
      </c>
      <c r="M915" s="159">
        <v>0</v>
      </c>
      <c r="N915" s="159">
        <v>18.600000000000001</v>
      </c>
      <c r="O915" s="159">
        <v>23.1</v>
      </c>
      <c r="P915" s="2"/>
    </row>
    <row r="916" spans="1:16" ht="13.5" customHeight="1" x14ac:dyDescent="0.35">
      <c r="A916" s="160">
        <v>0.76041666666666696</v>
      </c>
      <c r="B916" s="159">
        <v>22</v>
      </c>
      <c r="C916" s="159">
        <v>0</v>
      </c>
      <c r="D916" s="159">
        <v>0</v>
      </c>
      <c r="E916" s="159">
        <v>16</v>
      </c>
      <c r="F916" s="159">
        <v>6</v>
      </c>
      <c r="G916" s="159">
        <v>0</v>
      </c>
      <c r="H916" s="159">
        <v>0</v>
      </c>
      <c r="I916" s="159">
        <v>0</v>
      </c>
      <c r="J916" s="159">
        <v>0</v>
      </c>
      <c r="K916" s="159">
        <v>0</v>
      </c>
      <c r="L916" s="159">
        <v>0</v>
      </c>
      <c r="M916" s="159">
        <v>0</v>
      </c>
      <c r="N916" s="159">
        <v>20</v>
      </c>
      <c r="O916" s="159">
        <v>26</v>
      </c>
      <c r="P916" s="2"/>
    </row>
    <row r="917" spans="1:16" ht="13.5" customHeight="1" x14ac:dyDescent="0.35">
      <c r="A917" s="160">
        <v>0.77083333333333304</v>
      </c>
      <c r="B917" s="159">
        <v>16</v>
      </c>
      <c r="C917" s="159">
        <v>0</v>
      </c>
      <c r="D917" s="159">
        <v>0</v>
      </c>
      <c r="E917" s="159">
        <v>12</v>
      </c>
      <c r="F917" s="159">
        <v>3</v>
      </c>
      <c r="G917" s="159">
        <v>1</v>
      </c>
      <c r="H917" s="159">
        <v>0</v>
      </c>
      <c r="I917" s="159">
        <v>0</v>
      </c>
      <c r="J917" s="159">
        <v>0</v>
      </c>
      <c r="K917" s="159">
        <v>0</v>
      </c>
      <c r="L917" s="159">
        <v>0</v>
      </c>
      <c r="M917" s="159">
        <v>0</v>
      </c>
      <c r="N917" s="159">
        <v>20.100000000000001</v>
      </c>
      <c r="O917" s="159">
        <v>24.3</v>
      </c>
      <c r="P917" s="2"/>
    </row>
    <row r="918" spans="1:16" ht="13.5" customHeight="1" x14ac:dyDescent="0.35">
      <c r="A918" s="160">
        <v>0.78125</v>
      </c>
      <c r="B918" s="159">
        <v>25</v>
      </c>
      <c r="C918" s="159">
        <v>0</v>
      </c>
      <c r="D918" s="159">
        <v>0</v>
      </c>
      <c r="E918" s="159">
        <v>21</v>
      </c>
      <c r="F918" s="159">
        <v>4</v>
      </c>
      <c r="G918" s="159">
        <v>0</v>
      </c>
      <c r="H918" s="159">
        <v>0</v>
      </c>
      <c r="I918" s="159">
        <v>0</v>
      </c>
      <c r="J918" s="159">
        <v>0</v>
      </c>
      <c r="K918" s="159">
        <v>0</v>
      </c>
      <c r="L918" s="159">
        <v>0</v>
      </c>
      <c r="M918" s="159">
        <v>0</v>
      </c>
      <c r="N918" s="159">
        <v>20.5</v>
      </c>
      <c r="O918" s="159">
        <v>26</v>
      </c>
      <c r="P918" s="2"/>
    </row>
    <row r="919" spans="1:16" ht="13.5" customHeight="1" x14ac:dyDescent="0.35">
      <c r="A919" s="160">
        <v>0.79166666666666696</v>
      </c>
      <c r="B919" s="159">
        <v>27</v>
      </c>
      <c r="C919" s="159">
        <v>0</v>
      </c>
      <c r="D919" s="159">
        <v>0</v>
      </c>
      <c r="E919" s="159">
        <v>23</v>
      </c>
      <c r="F919" s="159">
        <v>4</v>
      </c>
      <c r="G919" s="159">
        <v>0</v>
      </c>
      <c r="H919" s="159">
        <v>0</v>
      </c>
      <c r="I919" s="159">
        <v>0</v>
      </c>
      <c r="J919" s="159">
        <v>0</v>
      </c>
      <c r="K919" s="159">
        <v>0</v>
      </c>
      <c r="L919" s="159">
        <v>0</v>
      </c>
      <c r="M919" s="159">
        <v>0</v>
      </c>
      <c r="N919" s="159">
        <v>20.7</v>
      </c>
      <c r="O919" s="159">
        <v>24.4</v>
      </c>
      <c r="P919" s="2"/>
    </row>
    <row r="920" spans="1:16" ht="13.5" customHeight="1" x14ac:dyDescent="0.35">
      <c r="A920" s="160">
        <v>0.80208333333333304</v>
      </c>
      <c r="B920" s="159">
        <v>24</v>
      </c>
      <c r="C920" s="159">
        <v>0</v>
      </c>
      <c r="D920" s="159">
        <v>2</v>
      </c>
      <c r="E920" s="159">
        <v>21</v>
      </c>
      <c r="F920" s="159">
        <v>1</v>
      </c>
      <c r="G920" s="159">
        <v>0</v>
      </c>
      <c r="H920" s="159">
        <v>0</v>
      </c>
      <c r="I920" s="159">
        <v>0</v>
      </c>
      <c r="J920" s="159">
        <v>0</v>
      </c>
      <c r="K920" s="159">
        <v>0</v>
      </c>
      <c r="L920" s="159">
        <v>0</v>
      </c>
      <c r="M920" s="159">
        <v>0</v>
      </c>
      <c r="N920" s="159">
        <v>22</v>
      </c>
      <c r="O920" s="159">
        <v>28.4</v>
      </c>
      <c r="P920" s="2"/>
    </row>
    <row r="921" spans="1:16" ht="13.5" customHeight="1" x14ac:dyDescent="0.35">
      <c r="A921" s="160">
        <v>0.8125</v>
      </c>
      <c r="B921" s="159">
        <v>11</v>
      </c>
      <c r="C921" s="159">
        <v>0</v>
      </c>
      <c r="D921" s="159">
        <v>1</v>
      </c>
      <c r="E921" s="159">
        <v>8</v>
      </c>
      <c r="F921" s="159">
        <v>2</v>
      </c>
      <c r="G921" s="159">
        <v>0</v>
      </c>
      <c r="H921" s="159">
        <v>0</v>
      </c>
      <c r="I921" s="159">
        <v>0</v>
      </c>
      <c r="J921" s="159">
        <v>0</v>
      </c>
      <c r="K921" s="159">
        <v>0</v>
      </c>
      <c r="L921" s="159">
        <v>0</v>
      </c>
      <c r="M921" s="159">
        <v>0</v>
      </c>
      <c r="N921" s="159">
        <v>23.2</v>
      </c>
      <c r="O921" s="159">
        <v>25.7</v>
      </c>
      <c r="P921" s="2"/>
    </row>
    <row r="922" spans="1:16" ht="13.5" customHeight="1" x14ac:dyDescent="0.35">
      <c r="A922" s="160">
        <v>0.82291666666666696</v>
      </c>
      <c r="B922" s="159">
        <v>13</v>
      </c>
      <c r="C922" s="159">
        <v>0</v>
      </c>
      <c r="D922" s="159">
        <v>0</v>
      </c>
      <c r="E922" s="159">
        <v>12</v>
      </c>
      <c r="F922" s="159">
        <v>1</v>
      </c>
      <c r="G922" s="159">
        <v>0</v>
      </c>
      <c r="H922" s="159">
        <v>0</v>
      </c>
      <c r="I922" s="159">
        <v>0</v>
      </c>
      <c r="J922" s="159">
        <v>0</v>
      </c>
      <c r="K922" s="159">
        <v>0</v>
      </c>
      <c r="L922" s="159">
        <v>0</v>
      </c>
      <c r="M922" s="159">
        <v>0</v>
      </c>
      <c r="N922" s="159">
        <v>22.2</v>
      </c>
      <c r="O922" s="159">
        <v>26.2</v>
      </c>
      <c r="P922" s="2"/>
    </row>
    <row r="923" spans="1:16" ht="13.5" customHeight="1" x14ac:dyDescent="0.35">
      <c r="A923" s="160">
        <v>0.83333333333333304</v>
      </c>
      <c r="B923" s="159">
        <v>22</v>
      </c>
      <c r="C923" s="159">
        <v>0</v>
      </c>
      <c r="D923" s="159">
        <v>0</v>
      </c>
      <c r="E923" s="159">
        <v>19</v>
      </c>
      <c r="F923" s="159">
        <v>3</v>
      </c>
      <c r="G923" s="159">
        <v>0</v>
      </c>
      <c r="H923" s="159">
        <v>0</v>
      </c>
      <c r="I923" s="159">
        <v>0</v>
      </c>
      <c r="J923" s="159">
        <v>0</v>
      </c>
      <c r="K923" s="159">
        <v>0</v>
      </c>
      <c r="L923" s="159">
        <v>0</v>
      </c>
      <c r="M923" s="159">
        <v>0</v>
      </c>
      <c r="N923" s="159">
        <v>21.8</v>
      </c>
      <c r="O923" s="159">
        <v>25.2</v>
      </c>
      <c r="P923" s="2"/>
    </row>
    <row r="924" spans="1:16" ht="13.5" customHeight="1" x14ac:dyDescent="0.35">
      <c r="A924" s="160">
        <v>0.84375</v>
      </c>
      <c r="B924" s="159">
        <v>7</v>
      </c>
      <c r="C924" s="159">
        <v>0</v>
      </c>
      <c r="D924" s="159">
        <v>0</v>
      </c>
      <c r="E924" s="159">
        <v>6</v>
      </c>
      <c r="F924" s="159">
        <v>1</v>
      </c>
      <c r="G924" s="159">
        <v>0</v>
      </c>
      <c r="H924" s="159">
        <v>0</v>
      </c>
      <c r="I924" s="159">
        <v>0</v>
      </c>
      <c r="J924" s="159">
        <v>0</v>
      </c>
      <c r="K924" s="159">
        <v>0</v>
      </c>
      <c r="L924" s="159">
        <v>0</v>
      </c>
      <c r="M924" s="159">
        <v>0</v>
      </c>
      <c r="N924" s="159">
        <v>22.3</v>
      </c>
      <c r="O924" s="159" t="s">
        <v>101</v>
      </c>
      <c r="P924" s="2"/>
    </row>
    <row r="925" spans="1:16" ht="13.5" customHeight="1" x14ac:dyDescent="0.35">
      <c r="A925" s="160">
        <v>0.85416666666666696</v>
      </c>
      <c r="B925" s="159">
        <v>8</v>
      </c>
      <c r="C925" s="159">
        <v>0</v>
      </c>
      <c r="D925" s="159">
        <v>0</v>
      </c>
      <c r="E925" s="159">
        <v>7</v>
      </c>
      <c r="F925" s="159">
        <v>0</v>
      </c>
      <c r="G925" s="159">
        <v>1</v>
      </c>
      <c r="H925" s="159">
        <v>0</v>
      </c>
      <c r="I925" s="159">
        <v>0</v>
      </c>
      <c r="J925" s="159">
        <v>0</v>
      </c>
      <c r="K925" s="159">
        <v>0</v>
      </c>
      <c r="L925" s="159">
        <v>0</v>
      </c>
      <c r="M925" s="159">
        <v>0</v>
      </c>
      <c r="N925" s="159">
        <v>24.1</v>
      </c>
      <c r="O925" s="159" t="s">
        <v>101</v>
      </c>
      <c r="P925" s="2"/>
    </row>
    <row r="926" spans="1:16" ht="13.5" customHeight="1" x14ac:dyDescent="0.35">
      <c r="A926" s="160">
        <v>0.86458333333333304</v>
      </c>
      <c r="B926" s="159">
        <v>11</v>
      </c>
      <c r="C926" s="159">
        <v>0</v>
      </c>
      <c r="D926" s="159">
        <v>0</v>
      </c>
      <c r="E926" s="159">
        <v>5</v>
      </c>
      <c r="F926" s="159">
        <v>2</v>
      </c>
      <c r="G926" s="159">
        <v>3</v>
      </c>
      <c r="H926" s="159">
        <v>0</v>
      </c>
      <c r="I926" s="159">
        <v>0</v>
      </c>
      <c r="J926" s="159">
        <v>1</v>
      </c>
      <c r="K926" s="159">
        <v>0</v>
      </c>
      <c r="L926" s="159">
        <v>0</v>
      </c>
      <c r="M926" s="159">
        <v>0</v>
      </c>
      <c r="N926" s="159">
        <v>23.2</v>
      </c>
      <c r="O926" s="159">
        <v>31.7</v>
      </c>
      <c r="P926" s="2"/>
    </row>
    <row r="927" spans="1:16" ht="13.5" customHeight="1" x14ac:dyDescent="0.35">
      <c r="A927" s="160">
        <v>0.875</v>
      </c>
      <c r="B927" s="159">
        <v>14</v>
      </c>
      <c r="C927" s="159">
        <v>0</v>
      </c>
      <c r="D927" s="159">
        <v>0</v>
      </c>
      <c r="E927" s="159">
        <v>8</v>
      </c>
      <c r="F927" s="159">
        <v>5</v>
      </c>
      <c r="G927" s="159">
        <v>1</v>
      </c>
      <c r="H927" s="159">
        <v>0</v>
      </c>
      <c r="I927" s="159">
        <v>0</v>
      </c>
      <c r="J927" s="159">
        <v>0</v>
      </c>
      <c r="K927" s="159">
        <v>0</v>
      </c>
      <c r="L927" s="159">
        <v>0</v>
      </c>
      <c r="M927" s="159">
        <v>0</v>
      </c>
      <c r="N927" s="159">
        <v>20.100000000000001</v>
      </c>
      <c r="O927" s="159">
        <v>26.9</v>
      </c>
      <c r="P927" s="2"/>
    </row>
    <row r="928" spans="1:16" ht="13.5" customHeight="1" x14ac:dyDescent="0.35">
      <c r="A928" s="160">
        <v>0.88541666666666696</v>
      </c>
      <c r="B928" s="159">
        <v>13</v>
      </c>
      <c r="C928" s="159">
        <v>0</v>
      </c>
      <c r="D928" s="159">
        <v>0</v>
      </c>
      <c r="E928" s="159">
        <v>8</v>
      </c>
      <c r="F928" s="159">
        <v>2</v>
      </c>
      <c r="G928" s="159">
        <v>3</v>
      </c>
      <c r="H928" s="159">
        <v>0</v>
      </c>
      <c r="I928" s="159">
        <v>0</v>
      </c>
      <c r="J928" s="159">
        <v>0</v>
      </c>
      <c r="K928" s="159">
        <v>0</v>
      </c>
      <c r="L928" s="159">
        <v>0</v>
      </c>
      <c r="M928" s="159">
        <v>0</v>
      </c>
      <c r="N928" s="159">
        <v>20.399999999999999</v>
      </c>
      <c r="O928" s="159">
        <v>23.2</v>
      </c>
      <c r="P928" s="2"/>
    </row>
    <row r="929" spans="1:16" ht="13.5" customHeight="1" x14ac:dyDescent="0.35">
      <c r="A929" s="160">
        <v>0.89583333333333304</v>
      </c>
      <c r="B929" s="159">
        <v>4</v>
      </c>
      <c r="C929" s="159">
        <v>0</v>
      </c>
      <c r="D929" s="159">
        <v>0</v>
      </c>
      <c r="E929" s="159">
        <v>2</v>
      </c>
      <c r="F929" s="159">
        <v>2</v>
      </c>
      <c r="G929" s="159">
        <v>0</v>
      </c>
      <c r="H929" s="159">
        <v>0</v>
      </c>
      <c r="I929" s="159">
        <v>0</v>
      </c>
      <c r="J929" s="159">
        <v>0</v>
      </c>
      <c r="K929" s="159">
        <v>0</v>
      </c>
      <c r="L929" s="159">
        <v>0</v>
      </c>
      <c r="M929" s="159">
        <v>0</v>
      </c>
      <c r="N929" s="159">
        <v>19.5</v>
      </c>
      <c r="O929" s="159" t="s">
        <v>101</v>
      </c>
      <c r="P929" s="2"/>
    </row>
    <row r="930" spans="1:16" ht="13.5" customHeight="1" x14ac:dyDescent="0.35">
      <c r="A930" s="160">
        <v>0.90625</v>
      </c>
      <c r="B930" s="159">
        <v>4</v>
      </c>
      <c r="C930" s="159">
        <v>0</v>
      </c>
      <c r="D930" s="159">
        <v>0</v>
      </c>
      <c r="E930" s="159">
        <v>2</v>
      </c>
      <c r="F930" s="159">
        <v>2</v>
      </c>
      <c r="G930" s="159">
        <v>0</v>
      </c>
      <c r="H930" s="159">
        <v>0</v>
      </c>
      <c r="I930" s="159">
        <v>0</v>
      </c>
      <c r="J930" s="159">
        <v>0</v>
      </c>
      <c r="K930" s="159">
        <v>0</v>
      </c>
      <c r="L930" s="159">
        <v>0</v>
      </c>
      <c r="M930" s="159">
        <v>0</v>
      </c>
      <c r="N930" s="159">
        <v>24.6</v>
      </c>
      <c r="O930" s="159" t="s">
        <v>101</v>
      </c>
      <c r="P930" s="2"/>
    </row>
    <row r="931" spans="1:16" ht="13.5" customHeight="1" x14ac:dyDescent="0.35">
      <c r="A931" s="160">
        <v>0.91666666666666696</v>
      </c>
      <c r="B931" s="159">
        <v>10</v>
      </c>
      <c r="C931" s="159">
        <v>0</v>
      </c>
      <c r="D931" s="159">
        <v>0</v>
      </c>
      <c r="E931" s="159">
        <v>10</v>
      </c>
      <c r="F931" s="159">
        <v>0</v>
      </c>
      <c r="G931" s="159">
        <v>0</v>
      </c>
      <c r="H931" s="159">
        <v>0</v>
      </c>
      <c r="I931" s="159">
        <v>0</v>
      </c>
      <c r="J931" s="159">
        <v>0</v>
      </c>
      <c r="K931" s="159">
        <v>0</v>
      </c>
      <c r="L931" s="159">
        <v>0</v>
      </c>
      <c r="M931" s="159">
        <v>0</v>
      </c>
      <c r="N931" s="159">
        <v>18.899999999999999</v>
      </c>
      <c r="O931" s="159" t="s">
        <v>101</v>
      </c>
      <c r="P931" s="2"/>
    </row>
    <row r="932" spans="1:16" ht="13.5" customHeight="1" x14ac:dyDescent="0.35">
      <c r="A932" s="160">
        <v>0.92708333333333304</v>
      </c>
      <c r="B932" s="159">
        <v>5</v>
      </c>
      <c r="C932" s="159">
        <v>0</v>
      </c>
      <c r="D932" s="159">
        <v>0</v>
      </c>
      <c r="E932" s="159">
        <v>2</v>
      </c>
      <c r="F932" s="159">
        <v>3</v>
      </c>
      <c r="G932" s="159">
        <v>0</v>
      </c>
      <c r="H932" s="159">
        <v>0</v>
      </c>
      <c r="I932" s="159">
        <v>0</v>
      </c>
      <c r="J932" s="159">
        <v>0</v>
      </c>
      <c r="K932" s="159">
        <v>0</v>
      </c>
      <c r="L932" s="159">
        <v>0</v>
      </c>
      <c r="M932" s="159">
        <v>0</v>
      </c>
      <c r="N932" s="159">
        <v>19.600000000000001</v>
      </c>
      <c r="O932" s="159" t="s">
        <v>101</v>
      </c>
      <c r="P932" s="2"/>
    </row>
    <row r="933" spans="1:16" ht="13.5" customHeight="1" x14ac:dyDescent="0.35">
      <c r="A933" s="160">
        <v>0.9375</v>
      </c>
      <c r="B933" s="159">
        <v>0</v>
      </c>
      <c r="C933" s="159">
        <v>0</v>
      </c>
      <c r="D933" s="159">
        <v>0</v>
      </c>
      <c r="E933" s="159">
        <v>0</v>
      </c>
      <c r="F933" s="159">
        <v>0</v>
      </c>
      <c r="G933" s="159">
        <v>0</v>
      </c>
      <c r="H933" s="159">
        <v>0</v>
      </c>
      <c r="I933" s="159">
        <v>0</v>
      </c>
      <c r="J933" s="159">
        <v>0</v>
      </c>
      <c r="K933" s="159">
        <v>0</v>
      </c>
      <c r="L933" s="159">
        <v>0</v>
      </c>
      <c r="M933" s="159">
        <v>0</v>
      </c>
      <c r="N933" s="159" t="s">
        <v>101</v>
      </c>
      <c r="O933" s="159" t="s">
        <v>101</v>
      </c>
      <c r="P933" s="2"/>
    </row>
    <row r="934" spans="1:16" ht="13.5" customHeight="1" x14ac:dyDescent="0.35">
      <c r="A934" s="160">
        <v>0.94791666666666696</v>
      </c>
      <c r="B934" s="159">
        <v>3</v>
      </c>
      <c r="C934" s="159">
        <v>0</v>
      </c>
      <c r="D934" s="159">
        <v>0</v>
      </c>
      <c r="E934" s="159">
        <v>3</v>
      </c>
      <c r="F934" s="159">
        <v>0</v>
      </c>
      <c r="G934" s="159">
        <v>0</v>
      </c>
      <c r="H934" s="159">
        <v>0</v>
      </c>
      <c r="I934" s="159">
        <v>0</v>
      </c>
      <c r="J934" s="159">
        <v>0</v>
      </c>
      <c r="K934" s="159">
        <v>0</v>
      </c>
      <c r="L934" s="159">
        <v>0</v>
      </c>
      <c r="M934" s="159">
        <v>0</v>
      </c>
      <c r="N934" s="159">
        <v>20.2</v>
      </c>
      <c r="O934" s="159" t="s">
        <v>101</v>
      </c>
      <c r="P934" s="2"/>
    </row>
    <row r="935" spans="1:16" ht="13.5" customHeight="1" x14ac:dyDescent="0.35">
      <c r="A935" s="160">
        <v>0.95833333333333304</v>
      </c>
      <c r="B935" s="159">
        <v>6</v>
      </c>
      <c r="C935" s="159">
        <v>0</v>
      </c>
      <c r="D935" s="159">
        <v>1</v>
      </c>
      <c r="E935" s="159">
        <v>4</v>
      </c>
      <c r="F935" s="159">
        <v>1</v>
      </c>
      <c r="G935" s="159">
        <v>0</v>
      </c>
      <c r="H935" s="159">
        <v>0</v>
      </c>
      <c r="I935" s="159">
        <v>0</v>
      </c>
      <c r="J935" s="159">
        <v>0</v>
      </c>
      <c r="K935" s="159">
        <v>0</v>
      </c>
      <c r="L935" s="159">
        <v>0</v>
      </c>
      <c r="M935" s="159">
        <v>0</v>
      </c>
      <c r="N935" s="159">
        <v>21</v>
      </c>
      <c r="O935" s="159" t="s">
        <v>101</v>
      </c>
      <c r="P935" s="2"/>
    </row>
    <row r="936" spans="1:16" ht="13.5" customHeight="1" x14ac:dyDescent="0.35">
      <c r="A936" s="160">
        <v>0.96875</v>
      </c>
      <c r="B936" s="159">
        <v>1</v>
      </c>
      <c r="C936" s="159">
        <v>0</v>
      </c>
      <c r="D936" s="159">
        <v>0</v>
      </c>
      <c r="E936" s="159">
        <v>1</v>
      </c>
      <c r="F936" s="159">
        <v>0</v>
      </c>
      <c r="G936" s="159">
        <v>0</v>
      </c>
      <c r="H936" s="159">
        <v>0</v>
      </c>
      <c r="I936" s="159">
        <v>0</v>
      </c>
      <c r="J936" s="159">
        <v>0</v>
      </c>
      <c r="K936" s="159">
        <v>0</v>
      </c>
      <c r="L936" s="159">
        <v>0</v>
      </c>
      <c r="M936" s="159">
        <v>0</v>
      </c>
      <c r="N936" s="159">
        <v>21.4</v>
      </c>
      <c r="O936" s="159" t="s">
        <v>101</v>
      </c>
      <c r="P936" s="2"/>
    </row>
    <row r="937" spans="1:16" ht="13.5" customHeight="1" x14ac:dyDescent="0.35">
      <c r="A937" s="160">
        <v>0.97916666666666696</v>
      </c>
      <c r="B937" s="159">
        <v>1</v>
      </c>
      <c r="C937" s="159">
        <v>0</v>
      </c>
      <c r="D937" s="159">
        <v>0</v>
      </c>
      <c r="E937" s="159">
        <v>1</v>
      </c>
      <c r="F937" s="159">
        <v>0</v>
      </c>
      <c r="G937" s="159">
        <v>0</v>
      </c>
      <c r="H937" s="159">
        <v>0</v>
      </c>
      <c r="I937" s="159">
        <v>0</v>
      </c>
      <c r="J937" s="159">
        <v>0</v>
      </c>
      <c r="K937" s="159">
        <v>0</v>
      </c>
      <c r="L937" s="159">
        <v>0</v>
      </c>
      <c r="M937" s="159">
        <v>0</v>
      </c>
      <c r="N937" s="159">
        <v>28.3</v>
      </c>
      <c r="O937" s="159" t="s">
        <v>101</v>
      </c>
      <c r="P937" s="2"/>
    </row>
    <row r="938" spans="1:16" ht="13.5" customHeight="1" thickBot="1" x14ac:dyDescent="0.4">
      <c r="A938" s="161">
        <v>0.98958333333333304</v>
      </c>
      <c r="B938" s="159">
        <v>3</v>
      </c>
      <c r="C938" s="159">
        <v>0</v>
      </c>
      <c r="D938" s="159">
        <v>0</v>
      </c>
      <c r="E938" s="159">
        <v>2</v>
      </c>
      <c r="F938" s="159">
        <v>1</v>
      </c>
      <c r="G938" s="159">
        <v>0</v>
      </c>
      <c r="H938" s="159">
        <v>0</v>
      </c>
      <c r="I938" s="159">
        <v>0</v>
      </c>
      <c r="J938" s="159">
        <v>0</v>
      </c>
      <c r="K938" s="159">
        <v>0</v>
      </c>
      <c r="L938" s="159">
        <v>0</v>
      </c>
      <c r="M938" s="159">
        <v>0</v>
      </c>
      <c r="N938" s="159">
        <v>21.2</v>
      </c>
      <c r="O938" s="159" t="s">
        <v>101</v>
      </c>
      <c r="P938" s="2"/>
    </row>
    <row r="939" spans="1:16" ht="13.5" customHeight="1" thickTop="1" x14ac:dyDescent="0.35">
      <c r="A939" s="162" t="s">
        <v>88</v>
      </c>
      <c r="B939" s="163">
        <f t="shared" ref="B939:M939" si="102">SUM(B871:B918)</f>
        <v>1571</v>
      </c>
      <c r="C939" s="163">
        <f t="shared" si="102"/>
        <v>4</v>
      </c>
      <c r="D939" s="163">
        <f t="shared" si="102"/>
        <v>11</v>
      </c>
      <c r="E939" s="163">
        <f t="shared" si="102"/>
        <v>1102</v>
      </c>
      <c r="F939" s="163">
        <f t="shared" si="102"/>
        <v>345</v>
      </c>
      <c r="G939" s="163">
        <f t="shared" si="102"/>
        <v>93</v>
      </c>
      <c r="H939" s="163">
        <f t="shared" si="102"/>
        <v>4</v>
      </c>
      <c r="I939" s="163">
        <f t="shared" si="102"/>
        <v>2</v>
      </c>
      <c r="J939" s="163">
        <f t="shared" si="102"/>
        <v>2</v>
      </c>
      <c r="K939" s="163">
        <f t="shared" si="102"/>
        <v>0</v>
      </c>
      <c r="L939" s="163">
        <f t="shared" si="102"/>
        <v>1</v>
      </c>
      <c r="M939" s="163">
        <f t="shared" si="102"/>
        <v>7</v>
      </c>
      <c r="N939" s="164">
        <v>17.8</v>
      </c>
      <c r="O939" s="164">
        <v>22.7</v>
      </c>
    </row>
    <row r="940" spans="1:16" ht="13.5" customHeight="1" x14ac:dyDescent="0.35">
      <c r="A940" s="165" t="s">
        <v>90</v>
      </c>
      <c r="B940" s="159">
        <f t="shared" ref="B940:M940" si="103">SUM(B867:B930)</f>
        <v>1836</v>
      </c>
      <c r="C940" s="159">
        <f t="shared" si="103"/>
        <v>4</v>
      </c>
      <c r="D940" s="159">
        <f t="shared" si="103"/>
        <v>16</v>
      </c>
      <c r="E940" s="159">
        <f t="shared" si="103"/>
        <v>1300</v>
      </c>
      <c r="F940" s="159">
        <f t="shared" si="103"/>
        <v>381</v>
      </c>
      <c r="G940" s="159">
        <f t="shared" si="103"/>
        <v>117</v>
      </c>
      <c r="H940" s="159">
        <f t="shared" si="103"/>
        <v>4</v>
      </c>
      <c r="I940" s="159">
        <f t="shared" si="103"/>
        <v>2</v>
      </c>
      <c r="J940" s="159">
        <f t="shared" si="103"/>
        <v>3</v>
      </c>
      <c r="K940" s="159">
        <f t="shared" si="103"/>
        <v>0</v>
      </c>
      <c r="L940" s="159">
        <f t="shared" si="103"/>
        <v>2</v>
      </c>
      <c r="M940" s="159">
        <f t="shared" si="103"/>
        <v>7</v>
      </c>
      <c r="N940" s="166">
        <v>18.2</v>
      </c>
      <c r="O940" s="166">
        <v>23.2</v>
      </c>
    </row>
    <row r="941" spans="1:16" ht="13.5" customHeight="1" x14ac:dyDescent="0.35">
      <c r="A941" s="159" t="s">
        <v>91</v>
      </c>
      <c r="B941" s="159">
        <f t="shared" ref="B941:M941" si="104">SUM(B867:B938)</f>
        <v>1865</v>
      </c>
      <c r="C941" s="159">
        <f t="shared" si="104"/>
        <v>4</v>
      </c>
      <c r="D941" s="159">
        <f t="shared" si="104"/>
        <v>17</v>
      </c>
      <c r="E941" s="159">
        <f t="shared" si="104"/>
        <v>1323</v>
      </c>
      <c r="F941" s="159">
        <f t="shared" si="104"/>
        <v>386</v>
      </c>
      <c r="G941" s="159">
        <f t="shared" si="104"/>
        <v>117</v>
      </c>
      <c r="H941" s="159">
        <f t="shared" si="104"/>
        <v>4</v>
      </c>
      <c r="I941" s="159">
        <f t="shared" si="104"/>
        <v>2</v>
      </c>
      <c r="J941" s="159">
        <f t="shared" si="104"/>
        <v>3</v>
      </c>
      <c r="K941" s="159">
        <f t="shared" si="104"/>
        <v>0</v>
      </c>
      <c r="L941" s="159">
        <f t="shared" si="104"/>
        <v>2</v>
      </c>
      <c r="M941" s="159">
        <f t="shared" si="104"/>
        <v>7</v>
      </c>
      <c r="N941" s="166">
        <v>18.3</v>
      </c>
      <c r="O941" s="166">
        <v>23.2</v>
      </c>
    </row>
    <row r="942" spans="1:16" ht="13.5" customHeight="1" thickBot="1" x14ac:dyDescent="0.4">
      <c r="A942" s="167" t="s">
        <v>92</v>
      </c>
      <c r="B942" s="167">
        <f t="shared" ref="B942:M942" si="105">SUM(B843:B938)</f>
        <v>1924</v>
      </c>
      <c r="C942" s="167">
        <f t="shared" si="105"/>
        <v>4</v>
      </c>
      <c r="D942" s="167">
        <f t="shared" si="105"/>
        <v>18</v>
      </c>
      <c r="E942" s="167">
        <f t="shared" si="105"/>
        <v>1366</v>
      </c>
      <c r="F942" s="167">
        <f t="shared" si="105"/>
        <v>389</v>
      </c>
      <c r="G942" s="167">
        <f t="shared" si="105"/>
        <v>126</v>
      </c>
      <c r="H942" s="167">
        <f t="shared" si="105"/>
        <v>4</v>
      </c>
      <c r="I942" s="167">
        <f t="shared" si="105"/>
        <v>2</v>
      </c>
      <c r="J942" s="167">
        <f t="shared" si="105"/>
        <v>3</v>
      </c>
      <c r="K942" s="167">
        <f t="shared" si="105"/>
        <v>0</v>
      </c>
      <c r="L942" s="167">
        <f t="shared" si="105"/>
        <v>3</v>
      </c>
      <c r="M942" s="167">
        <f t="shared" si="105"/>
        <v>9</v>
      </c>
      <c r="N942" s="168">
        <v>18.399999999999999</v>
      </c>
      <c r="O942" s="168">
        <v>23.3</v>
      </c>
    </row>
    <row r="943" spans="1:16" ht="13.5" customHeight="1" thickTop="1" x14ac:dyDescent="0.35">
      <c r="N943" s="169"/>
      <c r="O943" s="169"/>
    </row>
    <row r="944" spans="1:16"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row>
    <row r="945" spans="1:16" ht="13.5" customHeight="1" thickTop="1" thickBot="1" x14ac:dyDescent="0.4">
      <c r="A945" s="170"/>
      <c r="B945" s="533" t="s">
        <v>73</v>
      </c>
      <c r="C945" s="533" t="s">
        <v>74</v>
      </c>
      <c r="D945" s="533" t="s">
        <v>75</v>
      </c>
      <c r="E945" s="533" t="s">
        <v>76</v>
      </c>
      <c r="F945" s="533" t="s">
        <v>77</v>
      </c>
      <c r="G945" s="533" t="s">
        <v>78</v>
      </c>
      <c r="H945" s="533" t="s">
        <v>79</v>
      </c>
      <c r="I945" s="533" t="s">
        <v>80</v>
      </c>
      <c r="J945" s="533" t="s">
        <v>81</v>
      </c>
      <c r="K945" s="533" t="s">
        <v>82</v>
      </c>
      <c r="L945" s="533" t="s">
        <v>83</v>
      </c>
      <c r="M945" s="533" t="s">
        <v>84</v>
      </c>
      <c r="N945" s="535" t="s">
        <v>85</v>
      </c>
      <c r="O945" s="535" t="s">
        <v>86</v>
      </c>
    </row>
    <row r="946" spans="1:16" ht="13.5" customHeight="1" thickTop="1" thickBot="1" x14ac:dyDescent="0.4">
      <c r="A946" s="173" t="s">
        <v>55</v>
      </c>
      <c r="B946" s="534"/>
      <c r="C946" s="534"/>
      <c r="D946" s="534"/>
      <c r="E946" s="534"/>
      <c r="F946" s="534"/>
      <c r="G946" s="534"/>
      <c r="H946" s="534"/>
      <c r="I946" s="534"/>
      <c r="J946" s="534"/>
      <c r="K946" s="534"/>
      <c r="L946" s="534"/>
      <c r="M946" s="534"/>
      <c r="N946" s="536"/>
      <c r="O946" s="536"/>
    </row>
    <row r="947" spans="1:16" ht="13.5" customHeight="1" thickTop="1" x14ac:dyDescent="0.35">
      <c r="A947" s="158">
        <v>0</v>
      </c>
      <c r="B947" s="159">
        <v>2</v>
      </c>
      <c r="C947" s="159">
        <v>1</v>
      </c>
      <c r="D947" s="159">
        <v>0</v>
      </c>
      <c r="E947" s="159">
        <v>1</v>
      </c>
      <c r="F947" s="159">
        <v>0</v>
      </c>
      <c r="G947" s="159">
        <v>0</v>
      </c>
      <c r="H947" s="159">
        <v>0</v>
      </c>
      <c r="I947" s="159">
        <v>0</v>
      </c>
      <c r="J947" s="159">
        <v>0</v>
      </c>
      <c r="K947" s="159">
        <v>0</v>
      </c>
      <c r="L947" s="159">
        <v>0</v>
      </c>
      <c r="M947" s="159">
        <v>0</v>
      </c>
      <c r="N947" s="159">
        <v>17.100000000000001</v>
      </c>
      <c r="O947" s="159" t="s">
        <v>101</v>
      </c>
      <c r="P947" s="2"/>
    </row>
    <row r="948" spans="1:16" ht="13.5" customHeight="1" x14ac:dyDescent="0.35">
      <c r="A948" s="160">
        <v>1.0416666666666666E-2</v>
      </c>
      <c r="B948" s="159">
        <v>4</v>
      </c>
      <c r="C948" s="159">
        <v>0</v>
      </c>
      <c r="D948" s="159">
        <v>0</v>
      </c>
      <c r="E948" s="159">
        <v>4</v>
      </c>
      <c r="F948" s="159">
        <v>0</v>
      </c>
      <c r="G948" s="159">
        <v>0</v>
      </c>
      <c r="H948" s="159">
        <v>0</v>
      </c>
      <c r="I948" s="159">
        <v>0</v>
      </c>
      <c r="J948" s="159">
        <v>0</v>
      </c>
      <c r="K948" s="159">
        <v>0</v>
      </c>
      <c r="L948" s="159">
        <v>0</v>
      </c>
      <c r="M948" s="159">
        <v>0</v>
      </c>
      <c r="N948" s="159">
        <v>18</v>
      </c>
      <c r="O948" s="159" t="s">
        <v>101</v>
      </c>
      <c r="P948" s="2"/>
    </row>
    <row r="949" spans="1:16" ht="13.5" customHeight="1" x14ac:dyDescent="0.35">
      <c r="A949" s="160">
        <v>2.0833333333333332E-2</v>
      </c>
      <c r="B949" s="159">
        <v>2</v>
      </c>
      <c r="C949" s="159">
        <v>0</v>
      </c>
      <c r="D949" s="159">
        <v>0</v>
      </c>
      <c r="E949" s="159">
        <v>1</v>
      </c>
      <c r="F949" s="159">
        <v>0</v>
      </c>
      <c r="G949" s="159">
        <v>1</v>
      </c>
      <c r="H949" s="159">
        <v>0</v>
      </c>
      <c r="I949" s="159">
        <v>0</v>
      </c>
      <c r="J949" s="159">
        <v>0</v>
      </c>
      <c r="K949" s="159">
        <v>0</v>
      </c>
      <c r="L949" s="159">
        <v>0</v>
      </c>
      <c r="M949" s="159">
        <v>0</v>
      </c>
      <c r="N949" s="159">
        <v>19.899999999999999</v>
      </c>
      <c r="O949" s="159" t="s">
        <v>101</v>
      </c>
      <c r="P949" s="2"/>
    </row>
    <row r="950" spans="1:16" ht="13.5" customHeight="1" x14ac:dyDescent="0.35">
      <c r="A950" s="160">
        <v>3.125E-2</v>
      </c>
      <c r="B950" s="159">
        <v>2</v>
      </c>
      <c r="C950" s="159">
        <v>0</v>
      </c>
      <c r="D950" s="159">
        <v>0</v>
      </c>
      <c r="E950" s="159">
        <v>1</v>
      </c>
      <c r="F950" s="159">
        <v>0</v>
      </c>
      <c r="G950" s="159">
        <v>0</v>
      </c>
      <c r="H950" s="159">
        <v>0</v>
      </c>
      <c r="I950" s="159">
        <v>0</v>
      </c>
      <c r="J950" s="159">
        <v>0</v>
      </c>
      <c r="K950" s="159">
        <v>0</v>
      </c>
      <c r="L950" s="159">
        <v>0</v>
      </c>
      <c r="M950" s="159">
        <v>1</v>
      </c>
      <c r="N950" s="159">
        <v>23.3</v>
      </c>
      <c r="O950" s="159" t="s">
        <v>101</v>
      </c>
      <c r="P950" s="2"/>
    </row>
    <row r="951" spans="1:16" ht="13.5" customHeight="1" x14ac:dyDescent="0.35">
      <c r="A951" s="160">
        <v>4.1666666666666664E-2</v>
      </c>
      <c r="B951" s="159">
        <v>2</v>
      </c>
      <c r="C951" s="159">
        <v>0</v>
      </c>
      <c r="D951" s="159">
        <v>0</v>
      </c>
      <c r="E951" s="159">
        <v>2</v>
      </c>
      <c r="F951" s="159">
        <v>0</v>
      </c>
      <c r="G951" s="159">
        <v>0</v>
      </c>
      <c r="H951" s="159">
        <v>0</v>
      </c>
      <c r="I951" s="159">
        <v>0</v>
      </c>
      <c r="J951" s="159">
        <v>0</v>
      </c>
      <c r="K951" s="159">
        <v>0</v>
      </c>
      <c r="L951" s="159">
        <v>0</v>
      </c>
      <c r="M951" s="159">
        <v>0</v>
      </c>
      <c r="N951" s="159">
        <v>17.2</v>
      </c>
      <c r="O951" s="159" t="s">
        <v>101</v>
      </c>
      <c r="P951" s="2"/>
    </row>
    <row r="952" spans="1:16" ht="13.5" customHeight="1" x14ac:dyDescent="0.35">
      <c r="A952" s="160">
        <v>5.2083333333333336E-2</v>
      </c>
      <c r="B952" s="159">
        <v>1</v>
      </c>
      <c r="C952" s="159">
        <v>0</v>
      </c>
      <c r="D952" s="159">
        <v>0</v>
      </c>
      <c r="E952" s="159">
        <v>1</v>
      </c>
      <c r="F952" s="159">
        <v>0</v>
      </c>
      <c r="G952" s="159">
        <v>0</v>
      </c>
      <c r="H952" s="159">
        <v>0</v>
      </c>
      <c r="I952" s="159">
        <v>0</v>
      </c>
      <c r="J952" s="159">
        <v>0</v>
      </c>
      <c r="K952" s="159">
        <v>0</v>
      </c>
      <c r="L952" s="159">
        <v>0</v>
      </c>
      <c r="M952" s="159">
        <v>0</v>
      </c>
      <c r="N952" s="159">
        <v>21.6</v>
      </c>
      <c r="O952" s="159" t="s">
        <v>101</v>
      </c>
      <c r="P952" s="2"/>
    </row>
    <row r="953" spans="1:16" ht="13.5" customHeight="1" x14ac:dyDescent="0.35">
      <c r="A953" s="160">
        <v>6.25E-2</v>
      </c>
      <c r="B953" s="159">
        <v>0</v>
      </c>
      <c r="C953" s="159">
        <v>0</v>
      </c>
      <c r="D953" s="159">
        <v>0</v>
      </c>
      <c r="E953" s="159">
        <v>0</v>
      </c>
      <c r="F953" s="159">
        <v>0</v>
      </c>
      <c r="G953" s="159">
        <v>0</v>
      </c>
      <c r="H953" s="159">
        <v>0</v>
      </c>
      <c r="I953" s="159">
        <v>0</v>
      </c>
      <c r="J953" s="159">
        <v>0</v>
      </c>
      <c r="K953" s="159">
        <v>0</v>
      </c>
      <c r="L953" s="159">
        <v>0</v>
      </c>
      <c r="M953" s="159">
        <v>0</v>
      </c>
      <c r="N953" s="159" t="s">
        <v>101</v>
      </c>
      <c r="O953" s="159" t="s">
        <v>101</v>
      </c>
      <c r="P953" s="2"/>
    </row>
    <row r="954" spans="1:16" ht="13.5" customHeight="1" x14ac:dyDescent="0.35">
      <c r="A954" s="160">
        <v>7.2916666666666699E-2</v>
      </c>
      <c r="B954" s="159">
        <v>1</v>
      </c>
      <c r="C954" s="159">
        <v>0</v>
      </c>
      <c r="D954" s="159">
        <v>0</v>
      </c>
      <c r="E954" s="159">
        <v>1</v>
      </c>
      <c r="F954" s="159">
        <v>0</v>
      </c>
      <c r="G954" s="159">
        <v>0</v>
      </c>
      <c r="H954" s="159">
        <v>0</v>
      </c>
      <c r="I954" s="159">
        <v>0</v>
      </c>
      <c r="J954" s="159">
        <v>0</v>
      </c>
      <c r="K954" s="159">
        <v>0</v>
      </c>
      <c r="L954" s="159">
        <v>0</v>
      </c>
      <c r="M954" s="159">
        <v>0</v>
      </c>
      <c r="N954" s="159">
        <v>23.6</v>
      </c>
      <c r="O954" s="159" t="s">
        <v>101</v>
      </c>
      <c r="P954" s="2"/>
    </row>
    <row r="955" spans="1:16" ht="13.5" customHeight="1" x14ac:dyDescent="0.35">
      <c r="A955" s="160">
        <v>8.3333333333333301E-2</v>
      </c>
      <c r="B955" s="159">
        <v>2</v>
      </c>
      <c r="C955" s="159">
        <v>0</v>
      </c>
      <c r="D955" s="159">
        <v>0</v>
      </c>
      <c r="E955" s="159">
        <v>2</v>
      </c>
      <c r="F955" s="159">
        <v>0</v>
      </c>
      <c r="G955" s="159">
        <v>0</v>
      </c>
      <c r="H955" s="159">
        <v>0</v>
      </c>
      <c r="I955" s="159">
        <v>0</v>
      </c>
      <c r="J955" s="159">
        <v>0</v>
      </c>
      <c r="K955" s="159">
        <v>0</v>
      </c>
      <c r="L955" s="159">
        <v>0</v>
      </c>
      <c r="M955" s="159">
        <v>0</v>
      </c>
      <c r="N955" s="159">
        <v>22</v>
      </c>
      <c r="O955" s="159" t="s">
        <v>101</v>
      </c>
      <c r="P955" s="2"/>
    </row>
    <row r="956" spans="1:16" ht="13.5" customHeight="1" x14ac:dyDescent="0.35">
      <c r="A956" s="160">
        <v>9.375E-2</v>
      </c>
      <c r="B956" s="159">
        <v>0</v>
      </c>
      <c r="C956" s="159">
        <v>0</v>
      </c>
      <c r="D956" s="159">
        <v>0</v>
      </c>
      <c r="E956" s="159">
        <v>0</v>
      </c>
      <c r="F956" s="159">
        <v>0</v>
      </c>
      <c r="G956" s="159">
        <v>0</v>
      </c>
      <c r="H956" s="159">
        <v>0</v>
      </c>
      <c r="I956" s="159">
        <v>0</v>
      </c>
      <c r="J956" s="159">
        <v>0</v>
      </c>
      <c r="K956" s="159">
        <v>0</v>
      </c>
      <c r="L956" s="159">
        <v>0</v>
      </c>
      <c r="M956" s="159">
        <v>0</v>
      </c>
      <c r="N956" s="159" t="s">
        <v>101</v>
      </c>
      <c r="O956" s="159" t="s">
        <v>101</v>
      </c>
      <c r="P956" s="2"/>
    </row>
    <row r="957" spans="1:16" ht="13.5" customHeight="1" x14ac:dyDescent="0.35">
      <c r="A957" s="160">
        <v>0.104166666666667</v>
      </c>
      <c r="B957" s="159">
        <v>2</v>
      </c>
      <c r="C957" s="159">
        <v>0</v>
      </c>
      <c r="D957" s="159">
        <v>0</v>
      </c>
      <c r="E957" s="159">
        <v>0</v>
      </c>
      <c r="F957" s="159">
        <v>0</v>
      </c>
      <c r="G957" s="159">
        <v>2</v>
      </c>
      <c r="H957" s="159">
        <v>0</v>
      </c>
      <c r="I957" s="159">
        <v>0</v>
      </c>
      <c r="J957" s="159">
        <v>0</v>
      </c>
      <c r="K957" s="159">
        <v>0</v>
      </c>
      <c r="L957" s="159">
        <v>0</v>
      </c>
      <c r="M957" s="159">
        <v>0</v>
      </c>
      <c r="N957" s="159">
        <v>21.9</v>
      </c>
      <c r="O957" s="159" t="s">
        <v>101</v>
      </c>
      <c r="P957" s="2"/>
    </row>
    <row r="958" spans="1:16" ht="13.5" customHeight="1" x14ac:dyDescent="0.35">
      <c r="A958" s="160">
        <v>0.114583333333333</v>
      </c>
      <c r="B958" s="159">
        <v>0</v>
      </c>
      <c r="C958" s="159">
        <v>0</v>
      </c>
      <c r="D958" s="159">
        <v>0</v>
      </c>
      <c r="E958" s="159">
        <v>0</v>
      </c>
      <c r="F958" s="159">
        <v>0</v>
      </c>
      <c r="G958" s="159">
        <v>0</v>
      </c>
      <c r="H958" s="159">
        <v>0</v>
      </c>
      <c r="I958" s="159">
        <v>0</v>
      </c>
      <c r="J958" s="159">
        <v>0</v>
      </c>
      <c r="K958" s="159">
        <v>0</v>
      </c>
      <c r="L958" s="159">
        <v>0</v>
      </c>
      <c r="M958" s="159">
        <v>0</v>
      </c>
      <c r="N958" s="159" t="s">
        <v>101</v>
      </c>
      <c r="O958" s="159" t="s">
        <v>101</v>
      </c>
      <c r="P958" s="2"/>
    </row>
    <row r="959" spans="1:16" ht="13.5" customHeight="1" x14ac:dyDescent="0.35">
      <c r="A959" s="160">
        <v>0.125</v>
      </c>
      <c r="B959" s="159">
        <v>1</v>
      </c>
      <c r="C959" s="159">
        <v>0</v>
      </c>
      <c r="D959" s="159">
        <v>0</v>
      </c>
      <c r="E959" s="159">
        <v>1</v>
      </c>
      <c r="F959" s="159">
        <v>0</v>
      </c>
      <c r="G959" s="159">
        <v>0</v>
      </c>
      <c r="H959" s="159">
        <v>0</v>
      </c>
      <c r="I959" s="159">
        <v>0</v>
      </c>
      <c r="J959" s="159">
        <v>0</v>
      </c>
      <c r="K959" s="159">
        <v>0</v>
      </c>
      <c r="L959" s="159">
        <v>0</v>
      </c>
      <c r="M959" s="159">
        <v>0</v>
      </c>
      <c r="N959" s="159">
        <v>21.4</v>
      </c>
      <c r="O959" s="159" t="s">
        <v>101</v>
      </c>
      <c r="P959" s="2"/>
    </row>
    <row r="960" spans="1:16" ht="13.5" customHeight="1" x14ac:dyDescent="0.35">
      <c r="A960" s="160">
        <v>0.13541666666666699</v>
      </c>
      <c r="B960" s="159">
        <v>0</v>
      </c>
      <c r="C960" s="159">
        <v>0</v>
      </c>
      <c r="D960" s="159">
        <v>0</v>
      </c>
      <c r="E960" s="159">
        <v>0</v>
      </c>
      <c r="F960" s="159">
        <v>0</v>
      </c>
      <c r="G960" s="159">
        <v>0</v>
      </c>
      <c r="H960" s="159">
        <v>0</v>
      </c>
      <c r="I960" s="159">
        <v>0</v>
      </c>
      <c r="J960" s="159">
        <v>0</v>
      </c>
      <c r="K960" s="159">
        <v>0</v>
      </c>
      <c r="L960" s="159">
        <v>0</v>
      </c>
      <c r="M960" s="159">
        <v>0</v>
      </c>
      <c r="N960" s="159" t="s">
        <v>101</v>
      </c>
      <c r="O960" s="159" t="s">
        <v>101</v>
      </c>
      <c r="P960" s="2"/>
    </row>
    <row r="961" spans="1:16" ht="13.5" customHeight="1" x14ac:dyDescent="0.35">
      <c r="A961" s="160">
        <v>0.14583333333333301</v>
      </c>
      <c r="B961" s="159">
        <v>0</v>
      </c>
      <c r="C961" s="159">
        <v>0</v>
      </c>
      <c r="D961" s="159">
        <v>0</v>
      </c>
      <c r="E961" s="159">
        <v>0</v>
      </c>
      <c r="F961" s="159">
        <v>0</v>
      </c>
      <c r="G961" s="159">
        <v>0</v>
      </c>
      <c r="H961" s="159">
        <v>0</v>
      </c>
      <c r="I961" s="159">
        <v>0</v>
      </c>
      <c r="J961" s="159">
        <v>0</v>
      </c>
      <c r="K961" s="159">
        <v>0</v>
      </c>
      <c r="L961" s="159">
        <v>0</v>
      </c>
      <c r="M961" s="159">
        <v>0</v>
      </c>
      <c r="N961" s="159" t="s">
        <v>101</v>
      </c>
      <c r="O961" s="159" t="s">
        <v>101</v>
      </c>
      <c r="P961" s="2"/>
    </row>
    <row r="962" spans="1:16" ht="13.5" customHeight="1" x14ac:dyDescent="0.35">
      <c r="A962" s="160">
        <v>0.15625</v>
      </c>
      <c r="B962" s="159">
        <v>0</v>
      </c>
      <c r="C962" s="159">
        <v>0</v>
      </c>
      <c r="D962" s="159">
        <v>0</v>
      </c>
      <c r="E962" s="159">
        <v>0</v>
      </c>
      <c r="F962" s="159">
        <v>0</v>
      </c>
      <c r="G962" s="159">
        <v>0</v>
      </c>
      <c r="H962" s="159">
        <v>0</v>
      </c>
      <c r="I962" s="159">
        <v>0</v>
      </c>
      <c r="J962" s="159">
        <v>0</v>
      </c>
      <c r="K962" s="159">
        <v>0</v>
      </c>
      <c r="L962" s="159">
        <v>0</v>
      </c>
      <c r="M962" s="159">
        <v>0</v>
      </c>
      <c r="N962" s="159" t="s">
        <v>101</v>
      </c>
      <c r="O962" s="159" t="s">
        <v>101</v>
      </c>
      <c r="P962" s="2"/>
    </row>
    <row r="963" spans="1:16" ht="13.5" customHeight="1" x14ac:dyDescent="0.35">
      <c r="A963" s="160">
        <v>0.16666666666666699</v>
      </c>
      <c r="B963" s="159">
        <v>7</v>
      </c>
      <c r="C963" s="159">
        <v>0</v>
      </c>
      <c r="D963" s="159">
        <v>0</v>
      </c>
      <c r="E963" s="159">
        <v>5</v>
      </c>
      <c r="F963" s="159">
        <v>0</v>
      </c>
      <c r="G963" s="159">
        <v>2</v>
      </c>
      <c r="H963" s="159">
        <v>0</v>
      </c>
      <c r="I963" s="159">
        <v>0</v>
      </c>
      <c r="J963" s="159">
        <v>0</v>
      </c>
      <c r="K963" s="159">
        <v>0</v>
      </c>
      <c r="L963" s="159">
        <v>0</v>
      </c>
      <c r="M963" s="159">
        <v>0</v>
      </c>
      <c r="N963" s="159">
        <v>20.100000000000001</v>
      </c>
      <c r="O963" s="159" t="s">
        <v>101</v>
      </c>
      <c r="P963" s="2"/>
    </row>
    <row r="964" spans="1:16" ht="13.5" customHeight="1" x14ac:dyDescent="0.35">
      <c r="A964" s="160">
        <v>0.17708333333333301</v>
      </c>
      <c r="B964" s="159">
        <v>2</v>
      </c>
      <c r="C964" s="159">
        <v>0</v>
      </c>
      <c r="D964" s="159">
        <v>0</v>
      </c>
      <c r="E964" s="159">
        <v>1</v>
      </c>
      <c r="F964" s="159">
        <v>0</v>
      </c>
      <c r="G964" s="159">
        <v>1</v>
      </c>
      <c r="H964" s="159">
        <v>0</v>
      </c>
      <c r="I964" s="159">
        <v>0</v>
      </c>
      <c r="J964" s="159">
        <v>0</v>
      </c>
      <c r="K964" s="159">
        <v>0</v>
      </c>
      <c r="L964" s="159">
        <v>0</v>
      </c>
      <c r="M964" s="159">
        <v>0</v>
      </c>
      <c r="N964" s="159">
        <v>20</v>
      </c>
      <c r="O964" s="159" t="s">
        <v>101</v>
      </c>
      <c r="P964" s="2"/>
    </row>
    <row r="965" spans="1:16" ht="13.5" customHeight="1" x14ac:dyDescent="0.35">
      <c r="A965" s="160">
        <v>0.1875</v>
      </c>
      <c r="B965" s="159">
        <v>4</v>
      </c>
      <c r="C965" s="159">
        <v>0</v>
      </c>
      <c r="D965" s="159">
        <v>0</v>
      </c>
      <c r="E965" s="159">
        <v>2</v>
      </c>
      <c r="F965" s="159">
        <v>0</v>
      </c>
      <c r="G965" s="159">
        <v>1</v>
      </c>
      <c r="H965" s="159">
        <v>0</v>
      </c>
      <c r="I965" s="159">
        <v>0</v>
      </c>
      <c r="J965" s="159">
        <v>0</v>
      </c>
      <c r="K965" s="159">
        <v>0</v>
      </c>
      <c r="L965" s="159">
        <v>0</v>
      </c>
      <c r="M965" s="159">
        <v>1</v>
      </c>
      <c r="N965" s="159">
        <v>21.2</v>
      </c>
      <c r="O965" s="159" t="s">
        <v>101</v>
      </c>
      <c r="P965" s="2"/>
    </row>
    <row r="966" spans="1:16" ht="13.5" customHeight="1" x14ac:dyDescent="0.35">
      <c r="A966" s="160">
        <v>0.19791666666666699</v>
      </c>
      <c r="B966" s="159">
        <v>1</v>
      </c>
      <c r="C966" s="159">
        <v>0</v>
      </c>
      <c r="D966" s="159">
        <v>0</v>
      </c>
      <c r="E966" s="159">
        <v>0</v>
      </c>
      <c r="F966" s="159">
        <v>1</v>
      </c>
      <c r="G966" s="159">
        <v>0</v>
      </c>
      <c r="H966" s="159">
        <v>0</v>
      </c>
      <c r="I966" s="159">
        <v>0</v>
      </c>
      <c r="J966" s="159">
        <v>0</v>
      </c>
      <c r="K966" s="159">
        <v>0</v>
      </c>
      <c r="L966" s="159">
        <v>0</v>
      </c>
      <c r="M966" s="159">
        <v>0</v>
      </c>
      <c r="N966" s="159">
        <v>24.7</v>
      </c>
      <c r="O966" s="159" t="s">
        <v>101</v>
      </c>
      <c r="P966" s="2"/>
    </row>
    <row r="967" spans="1:16" ht="13.5" customHeight="1" x14ac:dyDescent="0.35">
      <c r="A967" s="160">
        <v>0.20833333333333301</v>
      </c>
      <c r="B967" s="159">
        <v>1</v>
      </c>
      <c r="C967" s="159">
        <v>0</v>
      </c>
      <c r="D967" s="159">
        <v>0</v>
      </c>
      <c r="E967" s="159">
        <v>1</v>
      </c>
      <c r="F967" s="159">
        <v>0</v>
      </c>
      <c r="G967" s="159">
        <v>0</v>
      </c>
      <c r="H967" s="159">
        <v>0</v>
      </c>
      <c r="I967" s="159">
        <v>0</v>
      </c>
      <c r="J967" s="159">
        <v>0</v>
      </c>
      <c r="K967" s="159">
        <v>0</v>
      </c>
      <c r="L967" s="159">
        <v>0</v>
      </c>
      <c r="M967" s="159">
        <v>0</v>
      </c>
      <c r="N967" s="159">
        <v>17.399999999999999</v>
      </c>
      <c r="O967" s="159" t="s">
        <v>101</v>
      </c>
      <c r="P967" s="2"/>
    </row>
    <row r="968" spans="1:16" ht="13.5" customHeight="1" x14ac:dyDescent="0.35">
      <c r="A968" s="160">
        <v>0.21875</v>
      </c>
      <c r="B968" s="159">
        <v>10</v>
      </c>
      <c r="C968" s="159">
        <v>0</v>
      </c>
      <c r="D968" s="159">
        <v>0</v>
      </c>
      <c r="E968" s="159">
        <v>6</v>
      </c>
      <c r="F968" s="159">
        <v>2</v>
      </c>
      <c r="G968" s="159">
        <v>2</v>
      </c>
      <c r="H968" s="159">
        <v>0</v>
      </c>
      <c r="I968" s="159">
        <v>0</v>
      </c>
      <c r="J968" s="159">
        <v>0</v>
      </c>
      <c r="K968" s="159">
        <v>0</v>
      </c>
      <c r="L968" s="159">
        <v>0</v>
      </c>
      <c r="M968" s="159">
        <v>0</v>
      </c>
      <c r="N968" s="159">
        <v>22.4</v>
      </c>
      <c r="O968" s="159" t="s">
        <v>101</v>
      </c>
      <c r="P968" s="2"/>
    </row>
    <row r="969" spans="1:16" ht="13.5" customHeight="1" x14ac:dyDescent="0.35">
      <c r="A969" s="160">
        <v>0.22916666666666699</v>
      </c>
      <c r="B969" s="159">
        <v>8</v>
      </c>
      <c r="C969" s="159">
        <v>1</v>
      </c>
      <c r="D969" s="159">
        <v>1</v>
      </c>
      <c r="E969" s="159">
        <v>4</v>
      </c>
      <c r="F969" s="159">
        <v>1</v>
      </c>
      <c r="G969" s="159">
        <v>1</v>
      </c>
      <c r="H969" s="159">
        <v>0</v>
      </c>
      <c r="I969" s="159">
        <v>0</v>
      </c>
      <c r="J969" s="159">
        <v>0</v>
      </c>
      <c r="K969" s="159">
        <v>0</v>
      </c>
      <c r="L969" s="159">
        <v>0</v>
      </c>
      <c r="M969" s="159">
        <v>0</v>
      </c>
      <c r="N969" s="159">
        <v>20.9</v>
      </c>
      <c r="O969" s="159" t="s">
        <v>101</v>
      </c>
      <c r="P969" s="2"/>
    </row>
    <row r="970" spans="1:16" ht="13.5" customHeight="1" x14ac:dyDescent="0.35">
      <c r="A970" s="160">
        <v>0.23958333333333301</v>
      </c>
      <c r="B970" s="159">
        <v>4</v>
      </c>
      <c r="C970" s="159">
        <v>0</v>
      </c>
      <c r="D970" s="159">
        <v>0</v>
      </c>
      <c r="E970" s="159">
        <v>2</v>
      </c>
      <c r="F970" s="159">
        <v>1</v>
      </c>
      <c r="G970" s="159">
        <v>1</v>
      </c>
      <c r="H970" s="159">
        <v>0</v>
      </c>
      <c r="I970" s="159">
        <v>0</v>
      </c>
      <c r="J970" s="159">
        <v>0</v>
      </c>
      <c r="K970" s="159">
        <v>0</v>
      </c>
      <c r="L970" s="159">
        <v>0</v>
      </c>
      <c r="M970" s="159">
        <v>0</v>
      </c>
      <c r="N970" s="159">
        <v>24.6</v>
      </c>
      <c r="O970" s="159" t="s">
        <v>101</v>
      </c>
      <c r="P970" s="2"/>
    </row>
    <row r="971" spans="1:16" ht="13.5" customHeight="1" x14ac:dyDescent="0.35">
      <c r="A971" s="160">
        <v>0.25</v>
      </c>
      <c r="B971" s="159">
        <v>10</v>
      </c>
      <c r="C971" s="159">
        <v>0</v>
      </c>
      <c r="D971" s="159">
        <v>0</v>
      </c>
      <c r="E971" s="159">
        <v>8</v>
      </c>
      <c r="F971" s="159">
        <v>1</v>
      </c>
      <c r="G971" s="159">
        <v>1</v>
      </c>
      <c r="H971" s="159">
        <v>0</v>
      </c>
      <c r="I971" s="159">
        <v>0</v>
      </c>
      <c r="J971" s="159">
        <v>0</v>
      </c>
      <c r="K971" s="159">
        <v>0</v>
      </c>
      <c r="L971" s="159">
        <v>0</v>
      </c>
      <c r="M971" s="159">
        <v>0</v>
      </c>
      <c r="N971" s="159">
        <v>24.2</v>
      </c>
      <c r="O971" s="159" t="s">
        <v>101</v>
      </c>
      <c r="P971" s="2"/>
    </row>
    <row r="972" spans="1:16" ht="13.5" customHeight="1" x14ac:dyDescent="0.35">
      <c r="A972" s="160">
        <v>0.26041666666666702</v>
      </c>
      <c r="B972" s="159">
        <v>12</v>
      </c>
      <c r="C972" s="159">
        <v>0</v>
      </c>
      <c r="D972" s="159">
        <v>0</v>
      </c>
      <c r="E972" s="159">
        <v>8</v>
      </c>
      <c r="F972" s="159">
        <v>2</v>
      </c>
      <c r="G972" s="159">
        <v>1</v>
      </c>
      <c r="H972" s="159">
        <v>1</v>
      </c>
      <c r="I972" s="159">
        <v>0</v>
      </c>
      <c r="J972" s="159">
        <v>0</v>
      </c>
      <c r="K972" s="159">
        <v>0</v>
      </c>
      <c r="L972" s="159">
        <v>0</v>
      </c>
      <c r="M972" s="159">
        <v>0</v>
      </c>
      <c r="N972" s="159">
        <v>18.600000000000001</v>
      </c>
      <c r="O972" s="159">
        <v>24.8</v>
      </c>
      <c r="P972" s="2"/>
    </row>
    <row r="973" spans="1:16" ht="13.5" customHeight="1" x14ac:dyDescent="0.35">
      <c r="A973" s="160">
        <v>0.27083333333333298</v>
      </c>
      <c r="B973" s="159">
        <v>28</v>
      </c>
      <c r="C973" s="159">
        <v>0</v>
      </c>
      <c r="D973" s="159">
        <v>0</v>
      </c>
      <c r="E973" s="159">
        <v>13</v>
      </c>
      <c r="F973" s="159">
        <v>7</v>
      </c>
      <c r="G973" s="159">
        <v>6</v>
      </c>
      <c r="H973" s="159">
        <v>0</v>
      </c>
      <c r="I973" s="159">
        <v>0</v>
      </c>
      <c r="J973" s="159">
        <v>0</v>
      </c>
      <c r="K973" s="159">
        <v>0</v>
      </c>
      <c r="L973" s="159">
        <v>2</v>
      </c>
      <c r="M973" s="159">
        <v>0</v>
      </c>
      <c r="N973" s="159">
        <v>17.899999999999999</v>
      </c>
      <c r="O973" s="159">
        <v>19.600000000000001</v>
      </c>
      <c r="P973" s="2"/>
    </row>
    <row r="974" spans="1:16" ht="13.5" customHeight="1" x14ac:dyDescent="0.35">
      <c r="A974" s="160">
        <v>0.28125</v>
      </c>
      <c r="B974" s="159">
        <v>43</v>
      </c>
      <c r="C974" s="159">
        <v>0</v>
      </c>
      <c r="D974" s="159">
        <v>0</v>
      </c>
      <c r="E974" s="159">
        <v>35</v>
      </c>
      <c r="F974" s="159">
        <v>4</v>
      </c>
      <c r="G974" s="159">
        <v>3</v>
      </c>
      <c r="H974" s="159">
        <v>0</v>
      </c>
      <c r="I974" s="159">
        <v>0</v>
      </c>
      <c r="J974" s="159">
        <v>0</v>
      </c>
      <c r="K974" s="159">
        <v>0</v>
      </c>
      <c r="L974" s="159">
        <v>1</v>
      </c>
      <c r="M974" s="159">
        <v>0</v>
      </c>
      <c r="N974" s="159">
        <v>19.600000000000001</v>
      </c>
      <c r="O974" s="159">
        <v>24.6</v>
      </c>
      <c r="P974" s="2"/>
    </row>
    <row r="975" spans="1:16" ht="13.5" customHeight="1" x14ac:dyDescent="0.35">
      <c r="A975" s="160">
        <v>0.29166666666666702</v>
      </c>
      <c r="B975" s="159">
        <v>30</v>
      </c>
      <c r="C975" s="159">
        <v>0</v>
      </c>
      <c r="D975" s="159">
        <v>0</v>
      </c>
      <c r="E975" s="159">
        <v>22</v>
      </c>
      <c r="F975" s="159">
        <v>3</v>
      </c>
      <c r="G975" s="159">
        <v>4</v>
      </c>
      <c r="H975" s="159">
        <v>0</v>
      </c>
      <c r="I975" s="159">
        <v>0</v>
      </c>
      <c r="J975" s="159">
        <v>1</v>
      </c>
      <c r="K975" s="159">
        <v>0</v>
      </c>
      <c r="L975" s="159">
        <v>0</v>
      </c>
      <c r="M975" s="159">
        <v>0</v>
      </c>
      <c r="N975" s="159">
        <v>19.899999999999999</v>
      </c>
      <c r="O975" s="159">
        <v>24.6</v>
      </c>
      <c r="P975" s="2"/>
    </row>
    <row r="976" spans="1:16" ht="13.5" customHeight="1" x14ac:dyDescent="0.35">
      <c r="A976" s="160">
        <v>0.30208333333333298</v>
      </c>
      <c r="B976" s="159">
        <v>29</v>
      </c>
      <c r="C976" s="159">
        <v>1</v>
      </c>
      <c r="D976" s="159">
        <v>0</v>
      </c>
      <c r="E976" s="159">
        <v>15</v>
      </c>
      <c r="F976" s="159">
        <v>11</v>
      </c>
      <c r="G976" s="159">
        <v>2</v>
      </c>
      <c r="H976" s="159">
        <v>0</v>
      </c>
      <c r="I976" s="159">
        <v>0</v>
      </c>
      <c r="J976" s="159">
        <v>0</v>
      </c>
      <c r="K976" s="159">
        <v>0</v>
      </c>
      <c r="L976" s="159">
        <v>0</v>
      </c>
      <c r="M976" s="159">
        <v>0</v>
      </c>
      <c r="N976" s="159">
        <v>20.8</v>
      </c>
      <c r="O976" s="159">
        <v>27.4</v>
      </c>
      <c r="P976" s="2"/>
    </row>
    <row r="977" spans="1:16" ht="13.5" customHeight="1" x14ac:dyDescent="0.35">
      <c r="A977" s="160">
        <v>0.3125</v>
      </c>
      <c r="B977" s="159">
        <v>39</v>
      </c>
      <c r="C977" s="159">
        <v>0</v>
      </c>
      <c r="D977" s="159">
        <v>0</v>
      </c>
      <c r="E977" s="159">
        <v>26</v>
      </c>
      <c r="F977" s="159">
        <v>9</v>
      </c>
      <c r="G977" s="159">
        <v>4</v>
      </c>
      <c r="H977" s="159">
        <v>0</v>
      </c>
      <c r="I977" s="159">
        <v>0</v>
      </c>
      <c r="J977" s="159">
        <v>0</v>
      </c>
      <c r="K977" s="159">
        <v>0</v>
      </c>
      <c r="L977" s="159">
        <v>0</v>
      </c>
      <c r="M977" s="159">
        <v>0</v>
      </c>
      <c r="N977" s="159">
        <v>16.3</v>
      </c>
      <c r="O977" s="159">
        <v>21.1</v>
      </c>
      <c r="P977" s="2"/>
    </row>
    <row r="978" spans="1:16" ht="13.5" customHeight="1" x14ac:dyDescent="0.35">
      <c r="A978" s="160">
        <v>0.32291666666666702</v>
      </c>
      <c r="B978" s="159">
        <v>44</v>
      </c>
      <c r="C978" s="159">
        <v>0</v>
      </c>
      <c r="D978" s="159">
        <v>0</v>
      </c>
      <c r="E978" s="159">
        <v>30</v>
      </c>
      <c r="F978" s="159">
        <v>11</v>
      </c>
      <c r="G978" s="159">
        <v>3</v>
      </c>
      <c r="H978" s="159">
        <v>0</v>
      </c>
      <c r="I978" s="159">
        <v>0</v>
      </c>
      <c r="J978" s="159">
        <v>0</v>
      </c>
      <c r="K978" s="159">
        <v>0</v>
      </c>
      <c r="L978" s="159">
        <v>0</v>
      </c>
      <c r="M978" s="159">
        <v>0</v>
      </c>
      <c r="N978" s="159">
        <v>14.4</v>
      </c>
      <c r="O978" s="159">
        <v>18.7</v>
      </c>
      <c r="P978" s="2"/>
    </row>
    <row r="979" spans="1:16" ht="13.5" customHeight="1" x14ac:dyDescent="0.35">
      <c r="A979" s="160">
        <v>0.33333333333333298</v>
      </c>
      <c r="B979" s="159">
        <v>36</v>
      </c>
      <c r="C979" s="159">
        <v>0</v>
      </c>
      <c r="D979" s="159">
        <v>0</v>
      </c>
      <c r="E979" s="159">
        <v>31</v>
      </c>
      <c r="F979" s="159">
        <v>2</v>
      </c>
      <c r="G979" s="159">
        <v>2</v>
      </c>
      <c r="H979" s="159">
        <v>0</v>
      </c>
      <c r="I979" s="159">
        <v>0</v>
      </c>
      <c r="J979" s="159">
        <v>0</v>
      </c>
      <c r="K979" s="159">
        <v>0</v>
      </c>
      <c r="L979" s="159">
        <v>0</v>
      </c>
      <c r="M979" s="159">
        <v>1</v>
      </c>
      <c r="N979" s="159">
        <v>16.8</v>
      </c>
      <c r="O979" s="159">
        <v>20.399999999999999</v>
      </c>
      <c r="P979" s="2"/>
    </row>
    <row r="980" spans="1:16" ht="13.5" customHeight="1" x14ac:dyDescent="0.35">
      <c r="A980" s="160">
        <v>0.34375</v>
      </c>
      <c r="B980" s="159">
        <v>35</v>
      </c>
      <c r="C980" s="159">
        <v>0</v>
      </c>
      <c r="D980" s="159">
        <v>1</v>
      </c>
      <c r="E980" s="159">
        <v>21</v>
      </c>
      <c r="F980" s="159">
        <v>9</v>
      </c>
      <c r="G980" s="159">
        <v>4</v>
      </c>
      <c r="H980" s="159">
        <v>0</v>
      </c>
      <c r="I980" s="159">
        <v>0</v>
      </c>
      <c r="J980" s="159">
        <v>0</v>
      </c>
      <c r="K980" s="159">
        <v>0</v>
      </c>
      <c r="L980" s="159">
        <v>0</v>
      </c>
      <c r="M980" s="159">
        <v>0</v>
      </c>
      <c r="N980" s="159">
        <v>16.7</v>
      </c>
      <c r="O980" s="159">
        <v>20.399999999999999</v>
      </c>
      <c r="P980" s="2"/>
    </row>
    <row r="981" spans="1:16" ht="13.5" customHeight="1" x14ac:dyDescent="0.35">
      <c r="A981" s="160">
        <v>0.35416666666666702</v>
      </c>
      <c r="B981" s="159">
        <v>40</v>
      </c>
      <c r="C981" s="159">
        <v>0</v>
      </c>
      <c r="D981" s="159">
        <v>0</v>
      </c>
      <c r="E981" s="159">
        <v>24</v>
      </c>
      <c r="F981" s="159">
        <v>10</v>
      </c>
      <c r="G981" s="159">
        <v>3</v>
      </c>
      <c r="H981" s="159">
        <v>2</v>
      </c>
      <c r="I981" s="159">
        <v>0</v>
      </c>
      <c r="J981" s="159">
        <v>0</v>
      </c>
      <c r="K981" s="159">
        <v>0</v>
      </c>
      <c r="L981" s="159">
        <v>1</v>
      </c>
      <c r="M981" s="159">
        <v>0</v>
      </c>
      <c r="N981" s="159">
        <v>18.3</v>
      </c>
      <c r="O981" s="159">
        <v>22.2</v>
      </c>
      <c r="P981" s="2"/>
    </row>
    <row r="982" spans="1:16" ht="13.5" customHeight="1" x14ac:dyDescent="0.35">
      <c r="A982" s="160">
        <v>0.36458333333333298</v>
      </c>
      <c r="B982" s="159">
        <v>21</v>
      </c>
      <c r="C982" s="159">
        <v>0</v>
      </c>
      <c r="D982" s="159">
        <v>0</v>
      </c>
      <c r="E982" s="159">
        <v>15</v>
      </c>
      <c r="F982" s="159">
        <v>4</v>
      </c>
      <c r="G982" s="159">
        <v>1</v>
      </c>
      <c r="H982" s="159">
        <v>0</v>
      </c>
      <c r="I982" s="159">
        <v>1</v>
      </c>
      <c r="J982" s="159">
        <v>0</v>
      </c>
      <c r="K982" s="159">
        <v>0</v>
      </c>
      <c r="L982" s="159">
        <v>0</v>
      </c>
      <c r="M982" s="159">
        <v>0</v>
      </c>
      <c r="N982" s="159">
        <v>21.7</v>
      </c>
      <c r="O982" s="159">
        <v>27.1</v>
      </c>
      <c r="P982" s="2"/>
    </row>
    <row r="983" spans="1:16" ht="13.5" customHeight="1" x14ac:dyDescent="0.35">
      <c r="A983" s="160">
        <v>0.375</v>
      </c>
      <c r="B983" s="159">
        <v>48</v>
      </c>
      <c r="C983" s="159">
        <v>0</v>
      </c>
      <c r="D983" s="159">
        <v>0</v>
      </c>
      <c r="E983" s="159">
        <v>34</v>
      </c>
      <c r="F983" s="159">
        <v>9</v>
      </c>
      <c r="G983" s="159">
        <v>5</v>
      </c>
      <c r="H983" s="159">
        <v>0</v>
      </c>
      <c r="I983" s="159">
        <v>0</v>
      </c>
      <c r="J983" s="159">
        <v>0</v>
      </c>
      <c r="K983" s="159">
        <v>0</v>
      </c>
      <c r="L983" s="159">
        <v>0</v>
      </c>
      <c r="M983" s="159">
        <v>0</v>
      </c>
      <c r="N983" s="159">
        <v>18.3</v>
      </c>
      <c r="O983" s="159">
        <v>24</v>
      </c>
      <c r="P983" s="2"/>
    </row>
    <row r="984" spans="1:16" ht="13.5" customHeight="1" x14ac:dyDescent="0.35">
      <c r="A984" s="160">
        <v>0.38541666666666702</v>
      </c>
      <c r="B984" s="159">
        <v>33</v>
      </c>
      <c r="C984" s="159">
        <v>0</v>
      </c>
      <c r="D984" s="159">
        <v>0</v>
      </c>
      <c r="E984" s="159">
        <v>20</v>
      </c>
      <c r="F984" s="159">
        <v>8</v>
      </c>
      <c r="G984" s="159">
        <v>3</v>
      </c>
      <c r="H984" s="159">
        <v>0</v>
      </c>
      <c r="I984" s="159">
        <v>0</v>
      </c>
      <c r="J984" s="159">
        <v>0</v>
      </c>
      <c r="K984" s="159">
        <v>0</v>
      </c>
      <c r="L984" s="159">
        <v>1</v>
      </c>
      <c r="M984" s="159">
        <v>1</v>
      </c>
      <c r="N984" s="159">
        <v>18.399999999999999</v>
      </c>
      <c r="O984" s="159">
        <v>23.1</v>
      </c>
      <c r="P984" s="2"/>
    </row>
    <row r="985" spans="1:16" ht="13.5" customHeight="1" x14ac:dyDescent="0.35">
      <c r="A985" s="160">
        <v>0.39583333333333298</v>
      </c>
      <c r="B985" s="159">
        <v>11</v>
      </c>
      <c r="C985" s="159">
        <v>1</v>
      </c>
      <c r="D985" s="159">
        <v>1</v>
      </c>
      <c r="E985" s="159">
        <v>7</v>
      </c>
      <c r="F985" s="159">
        <v>0</v>
      </c>
      <c r="G985" s="159">
        <v>2</v>
      </c>
      <c r="H985" s="159">
        <v>0</v>
      </c>
      <c r="I985" s="159">
        <v>0</v>
      </c>
      <c r="J985" s="159">
        <v>0</v>
      </c>
      <c r="K985" s="159">
        <v>0</v>
      </c>
      <c r="L985" s="159">
        <v>0</v>
      </c>
      <c r="M985" s="159">
        <v>0</v>
      </c>
      <c r="N985" s="159">
        <v>19.7</v>
      </c>
      <c r="O985" s="159">
        <v>28.4</v>
      </c>
      <c r="P985" s="2"/>
    </row>
    <row r="986" spans="1:16" ht="13.5" customHeight="1" x14ac:dyDescent="0.35">
      <c r="A986" s="160">
        <v>0.40625</v>
      </c>
      <c r="B986" s="159">
        <v>23</v>
      </c>
      <c r="C986" s="159">
        <v>0</v>
      </c>
      <c r="D986" s="159">
        <v>0</v>
      </c>
      <c r="E986" s="159">
        <v>13</v>
      </c>
      <c r="F986" s="159">
        <v>8</v>
      </c>
      <c r="G986" s="159">
        <v>2</v>
      </c>
      <c r="H986" s="159">
        <v>0</v>
      </c>
      <c r="I986" s="159">
        <v>0</v>
      </c>
      <c r="J986" s="159">
        <v>0</v>
      </c>
      <c r="K986" s="159">
        <v>0</v>
      </c>
      <c r="L986" s="159">
        <v>0</v>
      </c>
      <c r="M986" s="159">
        <v>0</v>
      </c>
      <c r="N986" s="159">
        <v>21.2</v>
      </c>
      <c r="O986" s="159">
        <v>26</v>
      </c>
      <c r="P986" s="2"/>
    </row>
    <row r="987" spans="1:16" ht="13.5" customHeight="1" x14ac:dyDescent="0.35">
      <c r="A987" s="160">
        <v>0.41666666666666702</v>
      </c>
      <c r="B987" s="159">
        <v>22</v>
      </c>
      <c r="C987" s="159">
        <v>0</v>
      </c>
      <c r="D987" s="159">
        <v>0</v>
      </c>
      <c r="E987" s="159">
        <v>18</v>
      </c>
      <c r="F987" s="159">
        <v>3</v>
      </c>
      <c r="G987" s="159">
        <v>1</v>
      </c>
      <c r="H987" s="159">
        <v>0</v>
      </c>
      <c r="I987" s="159">
        <v>0</v>
      </c>
      <c r="J987" s="159">
        <v>0</v>
      </c>
      <c r="K987" s="159">
        <v>0</v>
      </c>
      <c r="L987" s="159">
        <v>0</v>
      </c>
      <c r="M987" s="159">
        <v>0</v>
      </c>
      <c r="N987" s="159">
        <v>17.3</v>
      </c>
      <c r="O987" s="159">
        <v>22.8</v>
      </c>
      <c r="P987" s="2"/>
    </row>
    <row r="988" spans="1:16" ht="13.5" customHeight="1" x14ac:dyDescent="0.35">
      <c r="A988" s="160">
        <v>0.42708333333333298</v>
      </c>
      <c r="B988" s="159">
        <v>20</v>
      </c>
      <c r="C988" s="159">
        <v>0</v>
      </c>
      <c r="D988" s="159">
        <v>0</v>
      </c>
      <c r="E988" s="159">
        <v>10</v>
      </c>
      <c r="F988" s="159">
        <v>6</v>
      </c>
      <c r="G988" s="159">
        <v>3</v>
      </c>
      <c r="H988" s="159">
        <v>0</v>
      </c>
      <c r="I988" s="159">
        <v>0</v>
      </c>
      <c r="J988" s="159">
        <v>0</v>
      </c>
      <c r="K988" s="159">
        <v>0</v>
      </c>
      <c r="L988" s="159">
        <v>1</v>
      </c>
      <c r="M988" s="159">
        <v>0</v>
      </c>
      <c r="N988" s="159">
        <v>19.399999999999999</v>
      </c>
      <c r="O988" s="159">
        <v>24.8</v>
      </c>
      <c r="P988" s="2"/>
    </row>
    <row r="989" spans="1:16" ht="13.5" customHeight="1" x14ac:dyDescent="0.35">
      <c r="A989" s="160">
        <v>0.4375</v>
      </c>
      <c r="B989" s="159">
        <v>15</v>
      </c>
      <c r="C989" s="159">
        <v>0</v>
      </c>
      <c r="D989" s="159">
        <v>1</v>
      </c>
      <c r="E989" s="159">
        <v>4</v>
      </c>
      <c r="F989" s="159">
        <v>7</v>
      </c>
      <c r="G989" s="159">
        <v>3</v>
      </c>
      <c r="H989" s="159">
        <v>0</v>
      </c>
      <c r="I989" s="159">
        <v>0</v>
      </c>
      <c r="J989" s="159">
        <v>0</v>
      </c>
      <c r="K989" s="159">
        <v>0</v>
      </c>
      <c r="L989" s="159">
        <v>0</v>
      </c>
      <c r="M989" s="159">
        <v>0</v>
      </c>
      <c r="N989" s="159">
        <v>19.5</v>
      </c>
      <c r="O989" s="159">
        <v>22.3</v>
      </c>
      <c r="P989" s="2"/>
    </row>
    <row r="990" spans="1:16" ht="13.5" customHeight="1" x14ac:dyDescent="0.35">
      <c r="A990" s="160">
        <v>0.44791666666666702</v>
      </c>
      <c r="B990" s="159">
        <v>23</v>
      </c>
      <c r="C990" s="159">
        <v>0</v>
      </c>
      <c r="D990" s="159">
        <v>0</v>
      </c>
      <c r="E990" s="159">
        <v>15</v>
      </c>
      <c r="F990" s="159">
        <v>6</v>
      </c>
      <c r="G990" s="159">
        <v>2</v>
      </c>
      <c r="H990" s="159">
        <v>0</v>
      </c>
      <c r="I990" s="159">
        <v>0</v>
      </c>
      <c r="J990" s="159">
        <v>0</v>
      </c>
      <c r="K990" s="159">
        <v>0</v>
      </c>
      <c r="L990" s="159">
        <v>0</v>
      </c>
      <c r="M990" s="159">
        <v>0</v>
      </c>
      <c r="N990" s="159">
        <v>17.7</v>
      </c>
      <c r="O990" s="159">
        <v>22.5</v>
      </c>
      <c r="P990" s="2"/>
    </row>
    <row r="991" spans="1:16" ht="13.5" customHeight="1" x14ac:dyDescent="0.35">
      <c r="A991" s="160">
        <v>0.45833333333333298</v>
      </c>
      <c r="B991" s="159">
        <v>27</v>
      </c>
      <c r="C991" s="159">
        <v>0</v>
      </c>
      <c r="D991" s="159">
        <v>1</v>
      </c>
      <c r="E991" s="159">
        <v>12</v>
      </c>
      <c r="F991" s="159">
        <v>12</v>
      </c>
      <c r="G991" s="159">
        <v>1</v>
      </c>
      <c r="H991" s="159">
        <v>1</v>
      </c>
      <c r="I991" s="159">
        <v>0</v>
      </c>
      <c r="J991" s="159">
        <v>0</v>
      </c>
      <c r="K991" s="159">
        <v>0</v>
      </c>
      <c r="L991" s="159">
        <v>0</v>
      </c>
      <c r="M991" s="159">
        <v>0</v>
      </c>
      <c r="N991" s="159">
        <v>17.8</v>
      </c>
      <c r="O991" s="159">
        <v>23.2</v>
      </c>
      <c r="P991" s="2"/>
    </row>
    <row r="992" spans="1:16" ht="13.5" customHeight="1" x14ac:dyDescent="0.35">
      <c r="A992" s="160">
        <v>0.46875</v>
      </c>
      <c r="B992" s="159">
        <v>33</v>
      </c>
      <c r="C992" s="159">
        <v>0</v>
      </c>
      <c r="D992" s="159">
        <v>0</v>
      </c>
      <c r="E992" s="159">
        <v>23</v>
      </c>
      <c r="F992" s="159">
        <v>9</v>
      </c>
      <c r="G992" s="159">
        <v>1</v>
      </c>
      <c r="H992" s="159">
        <v>0</v>
      </c>
      <c r="I992" s="159">
        <v>0</v>
      </c>
      <c r="J992" s="159">
        <v>0</v>
      </c>
      <c r="K992" s="159">
        <v>0</v>
      </c>
      <c r="L992" s="159">
        <v>0</v>
      </c>
      <c r="M992" s="159">
        <v>0</v>
      </c>
      <c r="N992" s="159">
        <v>17.8</v>
      </c>
      <c r="O992" s="159">
        <v>22.2</v>
      </c>
      <c r="P992" s="2"/>
    </row>
    <row r="993" spans="1:16" ht="13.5" customHeight="1" x14ac:dyDescent="0.35">
      <c r="A993" s="160">
        <v>0.47916666666666702</v>
      </c>
      <c r="B993" s="159">
        <v>31</v>
      </c>
      <c r="C993" s="159">
        <v>1</v>
      </c>
      <c r="D993" s="159">
        <v>1</v>
      </c>
      <c r="E993" s="159">
        <v>26</v>
      </c>
      <c r="F993" s="159">
        <v>1</v>
      </c>
      <c r="G993" s="159">
        <v>2</v>
      </c>
      <c r="H993" s="159">
        <v>0</v>
      </c>
      <c r="I993" s="159">
        <v>0</v>
      </c>
      <c r="J993" s="159">
        <v>0</v>
      </c>
      <c r="K993" s="159">
        <v>0</v>
      </c>
      <c r="L993" s="159">
        <v>0</v>
      </c>
      <c r="M993" s="159">
        <v>0</v>
      </c>
      <c r="N993" s="159">
        <v>17.899999999999999</v>
      </c>
      <c r="O993" s="159">
        <v>21.1</v>
      </c>
      <c r="P993" s="2"/>
    </row>
    <row r="994" spans="1:16" ht="13.5" customHeight="1" x14ac:dyDescent="0.35">
      <c r="A994" s="160">
        <v>0.48958333333333298</v>
      </c>
      <c r="B994" s="159">
        <v>29</v>
      </c>
      <c r="C994" s="159">
        <v>0</v>
      </c>
      <c r="D994" s="159">
        <v>1</v>
      </c>
      <c r="E994" s="159">
        <v>14</v>
      </c>
      <c r="F994" s="159">
        <v>9</v>
      </c>
      <c r="G994" s="159">
        <v>4</v>
      </c>
      <c r="H994" s="159">
        <v>0</v>
      </c>
      <c r="I994" s="159">
        <v>0</v>
      </c>
      <c r="J994" s="159">
        <v>0</v>
      </c>
      <c r="K994" s="159">
        <v>0</v>
      </c>
      <c r="L994" s="159">
        <v>1</v>
      </c>
      <c r="M994" s="159">
        <v>0</v>
      </c>
      <c r="N994" s="159">
        <v>16.5</v>
      </c>
      <c r="O994" s="159">
        <v>21.7</v>
      </c>
      <c r="P994" s="2"/>
    </row>
    <row r="995" spans="1:16" ht="13.5" customHeight="1" x14ac:dyDescent="0.35">
      <c r="A995" s="160">
        <v>0.5</v>
      </c>
      <c r="B995" s="159">
        <v>30</v>
      </c>
      <c r="C995" s="159">
        <v>0</v>
      </c>
      <c r="D995" s="159">
        <v>0</v>
      </c>
      <c r="E995" s="159">
        <v>22</v>
      </c>
      <c r="F995" s="159">
        <v>7</v>
      </c>
      <c r="G995" s="159">
        <v>1</v>
      </c>
      <c r="H995" s="159">
        <v>0</v>
      </c>
      <c r="I995" s="159">
        <v>0</v>
      </c>
      <c r="J995" s="159">
        <v>0</v>
      </c>
      <c r="K995" s="159">
        <v>0</v>
      </c>
      <c r="L995" s="159">
        <v>0</v>
      </c>
      <c r="M995" s="159">
        <v>0</v>
      </c>
      <c r="N995" s="159">
        <v>19.2</v>
      </c>
      <c r="O995" s="159">
        <v>24.8</v>
      </c>
      <c r="P995" s="2"/>
    </row>
    <row r="996" spans="1:16" ht="13.5" customHeight="1" x14ac:dyDescent="0.35">
      <c r="A996" s="160">
        <v>0.51041666666666696</v>
      </c>
      <c r="B996" s="159">
        <v>24</v>
      </c>
      <c r="C996" s="159">
        <v>0</v>
      </c>
      <c r="D996" s="159">
        <v>0</v>
      </c>
      <c r="E996" s="159">
        <v>20</v>
      </c>
      <c r="F996" s="159">
        <v>3</v>
      </c>
      <c r="G996" s="159">
        <v>1</v>
      </c>
      <c r="H996" s="159">
        <v>0</v>
      </c>
      <c r="I996" s="159">
        <v>0</v>
      </c>
      <c r="J996" s="159">
        <v>0</v>
      </c>
      <c r="K996" s="159">
        <v>0</v>
      </c>
      <c r="L996" s="159">
        <v>0</v>
      </c>
      <c r="M996" s="159">
        <v>0</v>
      </c>
      <c r="N996" s="159">
        <v>16.600000000000001</v>
      </c>
      <c r="O996" s="159">
        <v>21.7</v>
      </c>
      <c r="P996" s="2"/>
    </row>
    <row r="997" spans="1:16" ht="13.5" customHeight="1" x14ac:dyDescent="0.35">
      <c r="A997" s="160">
        <v>0.52083333333333304</v>
      </c>
      <c r="B997" s="159">
        <v>27</v>
      </c>
      <c r="C997" s="159">
        <v>0</v>
      </c>
      <c r="D997" s="159">
        <v>1</v>
      </c>
      <c r="E997" s="159">
        <v>18</v>
      </c>
      <c r="F997" s="159">
        <v>7</v>
      </c>
      <c r="G997" s="159">
        <v>1</v>
      </c>
      <c r="H997" s="159">
        <v>0</v>
      </c>
      <c r="I997" s="159">
        <v>0</v>
      </c>
      <c r="J997" s="159">
        <v>0</v>
      </c>
      <c r="K997" s="159">
        <v>0</v>
      </c>
      <c r="L997" s="159">
        <v>0</v>
      </c>
      <c r="M997" s="159">
        <v>0</v>
      </c>
      <c r="N997" s="159">
        <v>19.399999999999999</v>
      </c>
      <c r="O997" s="159">
        <v>22.1</v>
      </c>
      <c r="P997" s="2"/>
    </row>
    <row r="998" spans="1:16" ht="13.5" customHeight="1" x14ac:dyDescent="0.35">
      <c r="A998" s="160">
        <v>0.53125</v>
      </c>
      <c r="B998" s="159">
        <v>21</v>
      </c>
      <c r="C998" s="159">
        <v>1</v>
      </c>
      <c r="D998" s="159">
        <v>0</v>
      </c>
      <c r="E998" s="159">
        <v>16</v>
      </c>
      <c r="F998" s="159">
        <v>4</v>
      </c>
      <c r="G998" s="159">
        <v>0</v>
      </c>
      <c r="H998" s="159">
        <v>0</v>
      </c>
      <c r="I998" s="159">
        <v>0</v>
      </c>
      <c r="J998" s="159">
        <v>0</v>
      </c>
      <c r="K998" s="159">
        <v>0</v>
      </c>
      <c r="L998" s="159">
        <v>0</v>
      </c>
      <c r="M998" s="159">
        <v>0</v>
      </c>
      <c r="N998" s="159">
        <v>19</v>
      </c>
      <c r="O998" s="159">
        <v>25.2</v>
      </c>
      <c r="P998" s="2"/>
    </row>
    <row r="999" spans="1:16" ht="13.5" customHeight="1" x14ac:dyDescent="0.35">
      <c r="A999" s="160">
        <v>0.54166666666666696</v>
      </c>
      <c r="B999" s="159">
        <v>37</v>
      </c>
      <c r="C999" s="159">
        <v>0</v>
      </c>
      <c r="D999" s="159">
        <v>1</v>
      </c>
      <c r="E999" s="159">
        <v>25</v>
      </c>
      <c r="F999" s="159">
        <v>9</v>
      </c>
      <c r="G999" s="159">
        <v>2</v>
      </c>
      <c r="H999" s="159">
        <v>0</v>
      </c>
      <c r="I999" s="159">
        <v>0</v>
      </c>
      <c r="J999" s="159">
        <v>0</v>
      </c>
      <c r="K999" s="159">
        <v>0</v>
      </c>
      <c r="L999" s="159">
        <v>0</v>
      </c>
      <c r="M999" s="159">
        <v>0</v>
      </c>
      <c r="N999" s="159">
        <v>18.3</v>
      </c>
      <c r="O999" s="159">
        <v>22</v>
      </c>
      <c r="P999" s="2"/>
    </row>
    <row r="1000" spans="1:16" ht="13.5" customHeight="1" x14ac:dyDescent="0.35">
      <c r="A1000" s="160">
        <v>0.55208333333333304</v>
      </c>
      <c r="B1000" s="159">
        <v>31</v>
      </c>
      <c r="C1000" s="159">
        <v>0</v>
      </c>
      <c r="D1000" s="159">
        <v>0</v>
      </c>
      <c r="E1000" s="159">
        <v>20</v>
      </c>
      <c r="F1000" s="159">
        <v>9</v>
      </c>
      <c r="G1000" s="159">
        <v>2</v>
      </c>
      <c r="H1000" s="159">
        <v>0</v>
      </c>
      <c r="I1000" s="159">
        <v>0</v>
      </c>
      <c r="J1000" s="159">
        <v>0</v>
      </c>
      <c r="K1000" s="159">
        <v>0</v>
      </c>
      <c r="L1000" s="159">
        <v>0</v>
      </c>
      <c r="M1000" s="159">
        <v>0</v>
      </c>
      <c r="N1000" s="159">
        <v>20.3</v>
      </c>
      <c r="O1000" s="159">
        <v>25</v>
      </c>
      <c r="P1000" s="2"/>
    </row>
    <row r="1001" spans="1:16" ht="13.5" customHeight="1" x14ac:dyDescent="0.35">
      <c r="A1001" s="160">
        <v>0.5625</v>
      </c>
      <c r="B1001" s="159">
        <v>23</v>
      </c>
      <c r="C1001" s="159">
        <v>0</v>
      </c>
      <c r="D1001" s="159">
        <v>0</v>
      </c>
      <c r="E1001" s="159">
        <v>16</v>
      </c>
      <c r="F1001" s="159">
        <v>4</v>
      </c>
      <c r="G1001" s="159">
        <v>3</v>
      </c>
      <c r="H1001" s="159">
        <v>0</v>
      </c>
      <c r="I1001" s="159">
        <v>0</v>
      </c>
      <c r="J1001" s="159">
        <v>0</v>
      </c>
      <c r="K1001" s="159">
        <v>0</v>
      </c>
      <c r="L1001" s="159">
        <v>0</v>
      </c>
      <c r="M1001" s="159">
        <v>0</v>
      </c>
      <c r="N1001" s="159">
        <v>20.7</v>
      </c>
      <c r="O1001" s="159">
        <v>24</v>
      </c>
      <c r="P1001" s="2"/>
    </row>
    <row r="1002" spans="1:16" ht="13.5" customHeight="1" x14ac:dyDescent="0.35">
      <c r="A1002" s="160">
        <v>0.57291666666666696</v>
      </c>
      <c r="B1002" s="159">
        <v>26</v>
      </c>
      <c r="C1002" s="159">
        <v>0</v>
      </c>
      <c r="D1002" s="159">
        <v>0</v>
      </c>
      <c r="E1002" s="159">
        <v>16</v>
      </c>
      <c r="F1002" s="159">
        <v>7</v>
      </c>
      <c r="G1002" s="159">
        <v>3</v>
      </c>
      <c r="H1002" s="159">
        <v>0</v>
      </c>
      <c r="I1002" s="159">
        <v>0</v>
      </c>
      <c r="J1002" s="159">
        <v>0</v>
      </c>
      <c r="K1002" s="159">
        <v>0</v>
      </c>
      <c r="L1002" s="159">
        <v>0</v>
      </c>
      <c r="M1002" s="159">
        <v>0</v>
      </c>
      <c r="N1002" s="159">
        <v>16.100000000000001</v>
      </c>
      <c r="O1002" s="159">
        <v>19.600000000000001</v>
      </c>
      <c r="P1002" s="2"/>
    </row>
    <row r="1003" spans="1:16" ht="13.5" customHeight="1" x14ac:dyDescent="0.35">
      <c r="A1003" s="160">
        <v>0.58333333333333304</v>
      </c>
      <c r="B1003" s="159">
        <v>33</v>
      </c>
      <c r="C1003" s="159">
        <v>0</v>
      </c>
      <c r="D1003" s="159">
        <v>0</v>
      </c>
      <c r="E1003" s="159">
        <v>20</v>
      </c>
      <c r="F1003" s="159">
        <v>12</v>
      </c>
      <c r="G1003" s="159">
        <v>1</v>
      </c>
      <c r="H1003" s="159">
        <v>0</v>
      </c>
      <c r="I1003" s="159">
        <v>0</v>
      </c>
      <c r="J1003" s="159">
        <v>0</v>
      </c>
      <c r="K1003" s="159">
        <v>0</v>
      </c>
      <c r="L1003" s="159">
        <v>0</v>
      </c>
      <c r="M1003" s="159">
        <v>0</v>
      </c>
      <c r="N1003" s="159">
        <v>19.899999999999999</v>
      </c>
      <c r="O1003" s="159">
        <v>25.2</v>
      </c>
      <c r="P1003" s="2"/>
    </row>
    <row r="1004" spans="1:16" ht="13.5" customHeight="1" x14ac:dyDescent="0.35">
      <c r="A1004" s="160">
        <v>0.59375</v>
      </c>
      <c r="B1004" s="159">
        <v>27</v>
      </c>
      <c r="C1004" s="159">
        <v>0</v>
      </c>
      <c r="D1004" s="159">
        <v>0</v>
      </c>
      <c r="E1004" s="159">
        <v>19</v>
      </c>
      <c r="F1004" s="159">
        <v>6</v>
      </c>
      <c r="G1004" s="159">
        <v>2</v>
      </c>
      <c r="H1004" s="159">
        <v>0</v>
      </c>
      <c r="I1004" s="159">
        <v>0</v>
      </c>
      <c r="J1004" s="159">
        <v>0</v>
      </c>
      <c r="K1004" s="159">
        <v>0</v>
      </c>
      <c r="L1004" s="159">
        <v>0</v>
      </c>
      <c r="M1004" s="159">
        <v>0</v>
      </c>
      <c r="N1004" s="159">
        <v>17.8</v>
      </c>
      <c r="O1004" s="159">
        <v>21.3</v>
      </c>
      <c r="P1004" s="2"/>
    </row>
    <row r="1005" spans="1:16" ht="13.5" customHeight="1" x14ac:dyDescent="0.35">
      <c r="A1005" s="160">
        <v>0.60416666666666696</v>
      </c>
      <c r="B1005" s="159">
        <v>30</v>
      </c>
      <c r="C1005" s="159">
        <v>0</v>
      </c>
      <c r="D1005" s="159">
        <v>0</v>
      </c>
      <c r="E1005" s="159">
        <v>22</v>
      </c>
      <c r="F1005" s="159">
        <v>7</v>
      </c>
      <c r="G1005" s="159">
        <v>1</v>
      </c>
      <c r="H1005" s="159">
        <v>0</v>
      </c>
      <c r="I1005" s="159">
        <v>0</v>
      </c>
      <c r="J1005" s="159">
        <v>0</v>
      </c>
      <c r="K1005" s="159">
        <v>0</v>
      </c>
      <c r="L1005" s="159">
        <v>0</v>
      </c>
      <c r="M1005" s="159">
        <v>0</v>
      </c>
      <c r="N1005" s="159">
        <v>19.5</v>
      </c>
      <c r="O1005" s="159">
        <v>25.7</v>
      </c>
      <c r="P1005" s="2"/>
    </row>
    <row r="1006" spans="1:16" ht="13.5" customHeight="1" x14ac:dyDescent="0.35">
      <c r="A1006" s="160">
        <v>0.61458333333333304</v>
      </c>
      <c r="B1006" s="159">
        <v>36</v>
      </c>
      <c r="C1006" s="159">
        <v>0</v>
      </c>
      <c r="D1006" s="159">
        <v>0</v>
      </c>
      <c r="E1006" s="159">
        <v>28</v>
      </c>
      <c r="F1006" s="159">
        <v>6</v>
      </c>
      <c r="G1006" s="159">
        <v>2</v>
      </c>
      <c r="H1006" s="159">
        <v>0</v>
      </c>
      <c r="I1006" s="159">
        <v>0</v>
      </c>
      <c r="J1006" s="159">
        <v>0</v>
      </c>
      <c r="K1006" s="159">
        <v>0</v>
      </c>
      <c r="L1006" s="159">
        <v>0</v>
      </c>
      <c r="M1006" s="159">
        <v>0</v>
      </c>
      <c r="N1006" s="159">
        <v>18.7</v>
      </c>
      <c r="O1006" s="159">
        <v>22.9</v>
      </c>
      <c r="P1006" s="2"/>
    </row>
    <row r="1007" spans="1:16" ht="13.5" customHeight="1" x14ac:dyDescent="0.35">
      <c r="A1007" s="160">
        <v>0.625</v>
      </c>
      <c r="B1007" s="159">
        <v>43</v>
      </c>
      <c r="C1007" s="159">
        <v>0</v>
      </c>
      <c r="D1007" s="159">
        <v>0</v>
      </c>
      <c r="E1007" s="159">
        <v>34</v>
      </c>
      <c r="F1007" s="159">
        <v>9</v>
      </c>
      <c r="G1007" s="159">
        <v>0</v>
      </c>
      <c r="H1007" s="159">
        <v>0</v>
      </c>
      <c r="I1007" s="159">
        <v>0</v>
      </c>
      <c r="J1007" s="159">
        <v>0</v>
      </c>
      <c r="K1007" s="159">
        <v>0</v>
      </c>
      <c r="L1007" s="159">
        <v>0</v>
      </c>
      <c r="M1007" s="159">
        <v>0</v>
      </c>
      <c r="N1007" s="159">
        <v>16.7</v>
      </c>
      <c r="O1007" s="159">
        <v>24</v>
      </c>
      <c r="P1007" s="2"/>
    </row>
    <row r="1008" spans="1:16" ht="13.5" customHeight="1" x14ac:dyDescent="0.35">
      <c r="A1008" s="160">
        <v>0.63541666666666696</v>
      </c>
      <c r="B1008" s="159">
        <v>32</v>
      </c>
      <c r="C1008" s="159">
        <v>0</v>
      </c>
      <c r="D1008" s="159">
        <v>0</v>
      </c>
      <c r="E1008" s="159">
        <v>21</v>
      </c>
      <c r="F1008" s="159">
        <v>11</v>
      </c>
      <c r="G1008" s="159">
        <v>0</v>
      </c>
      <c r="H1008" s="159">
        <v>0</v>
      </c>
      <c r="I1008" s="159">
        <v>0</v>
      </c>
      <c r="J1008" s="159">
        <v>0</v>
      </c>
      <c r="K1008" s="159">
        <v>0</v>
      </c>
      <c r="L1008" s="159">
        <v>0</v>
      </c>
      <c r="M1008" s="159">
        <v>0</v>
      </c>
      <c r="N1008" s="159">
        <v>17</v>
      </c>
      <c r="O1008" s="159">
        <v>22.5</v>
      </c>
      <c r="P1008" s="2"/>
    </row>
    <row r="1009" spans="1:16" ht="13.5" customHeight="1" x14ac:dyDescent="0.35">
      <c r="A1009" s="160">
        <v>0.64583333333333304</v>
      </c>
      <c r="B1009" s="159">
        <v>30</v>
      </c>
      <c r="C1009" s="159">
        <v>0</v>
      </c>
      <c r="D1009" s="159">
        <v>0</v>
      </c>
      <c r="E1009" s="159">
        <v>19</v>
      </c>
      <c r="F1009" s="159">
        <v>8</v>
      </c>
      <c r="G1009" s="159">
        <v>3</v>
      </c>
      <c r="H1009" s="159">
        <v>0</v>
      </c>
      <c r="I1009" s="159">
        <v>0</v>
      </c>
      <c r="J1009" s="159">
        <v>0</v>
      </c>
      <c r="K1009" s="159">
        <v>0</v>
      </c>
      <c r="L1009" s="159">
        <v>0</v>
      </c>
      <c r="M1009" s="159">
        <v>0</v>
      </c>
      <c r="N1009" s="159">
        <v>18.100000000000001</v>
      </c>
      <c r="O1009" s="159">
        <v>23</v>
      </c>
      <c r="P1009" s="2"/>
    </row>
    <row r="1010" spans="1:16" ht="13.5" customHeight="1" x14ac:dyDescent="0.35">
      <c r="A1010" s="160">
        <v>0.65625</v>
      </c>
      <c r="B1010" s="159">
        <v>25</v>
      </c>
      <c r="C1010" s="159">
        <v>0</v>
      </c>
      <c r="D1010" s="159">
        <v>0</v>
      </c>
      <c r="E1010" s="159">
        <v>16</v>
      </c>
      <c r="F1010" s="159">
        <v>8</v>
      </c>
      <c r="G1010" s="159">
        <v>1</v>
      </c>
      <c r="H1010" s="159">
        <v>0</v>
      </c>
      <c r="I1010" s="159">
        <v>0</v>
      </c>
      <c r="J1010" s="159">
        <v>0</v>
      </c>
      <c r="K1010" s="159">
        <v>0</v>
      </c>
      <c r="L1010" s="159">
        <v>0</v>
      </c>
      <c r="M1010" s="159">
        <v>0</v>
      </c>
      <c r="N1010" s="159">
        <v>17.3</v>
      </c>
      <c r="O1010" s="159">
        <v>22.8</v>
      </c>
      <c r="P1010" s="2"/>
    </row>
    <row r="1011" spans="1:16" ht="13.5" customHeight="1" x14ac:dyDescent="0.35">
      <c r="A1011" s="160">
        <v>0.66666666666666696</v>
      </c>
      <c r="B1011" s="159">
        <v>67</v>
      </c>
      <c r="C1011" s="159">
        <v>0</v>
      </c>
      <c r="D1011" s="159">
        <v>1</v>
      </c>
      <c r="E1011" s="159">
        <v>58</v>
      </c>
      <c r="F1011" s="159">
        <v>8</v>
      </c>
      <c r="G1011" s="159">
        <v>0</v>
      </c>
      <c r="H1011" s="159">
        <v>0</v>
      </c>
      <c r="I1011" s="159">
        <v>0</v>
      </c>
      <c r="J1011" s="159">
        <v>0</v>
      </c>
      <c r="K1011" s="159">
        <v>0</v>
      </c>
      <c r="L1011" s="159">
        <v>0</v>
      </c>
      <c r="M1011" s="159">
        <v>0</v>
      </c>
      <c r="N1011" s="159">
        <v>16.100000000000001</v>
      </c>
      <c r="O1011" s="159">
        <v>19.899999999999999</v>
      </c>
      <c r="P1011" s="2"/>
    </row>
    <row r="1012" spans="1:16" ht="13.5" customHeight="1" x14ac:dyDescent="0.35">
      <c r="A1012" s="160">
        <v>0.67708333333333304</v>
      </c>
      <c r="B1012" s="159">
        <v>49</v>
      </c>
      <c r="C1012" s="159">
        <v>0</v>
      </c>
      <c r="D1012" s="159">
        <v>1</v>
      </c>
      <c r="E1012" s="159">
        <v>38</v>
      </c>
      <c r="F1012" s="159">
        <v>8</v>
      </c>
      <c r="G1012" s="159">
        <v>1</v>
      </c>
      <c r="H1012" s="159">
        <v>0</v>
      </c>
      <c r="I1012" s="159">
        <v>0</v>
      </c>
      <c r="J1012" s="159">
        <v>0</v>
      </c>
      <c r="K1012" s="159">
        <v>0</v>
      </c>
      <c r="L1012" s="159">
        <v>0</v>
      </c>
      <c r="M1012" s="159">
        <v>1</v>
      </c>
      <c r="N1012" s="159">
        <v>16.899999999999999</v>
      </c>
      <c r="O1012" s="159">
        <v>20.8</v>
      </c>
      <c r="P1012" s="2"/>
    </row>
    <row r="1013" spans="1:16" ht="13.5" customHeight="1" x14ac:dyDescent="0.35">
      <c r="A1013" s="160">
        <v>0.6875</v>
      </c>
      <c r="B1013" s="159">
        <v>56</v>
      </c>
      <c r="C1013" s="159">
        <v>0</v>
      </c>
      <c r="D1013" s="159">
        <v>2</v>
      </c>
      <c r="E1013" s="159">
        <v>39</v>
      </c>
      <c r="F1013" s="159">
        <v>14</v>
      </c>
      <c r="G1013" s="159">
        <v>0</v>
      </c>
      <c r="H1013" s="159">
        <v>0</v>
      </c>
      <c r="I1013" s="159">
        <v>0</v>
      </c>
      <c r="J1013" s="159">
        <v>1</v>
      </c>
      <c r="K1013" s="159">
        <v>0</v>
      </c>
      <c r="L1013" s="159">
        <v>0</v>
      </c>
      <c r="M1013" s="159">
        <v>0</v>
      </c>
      <c r="N1013" s="159">
        <v>15</v>
      </c>
      <c r="O1013" s="159">
        <v>19</v>
      </c>
      <c r="P1013" s="2"/>
    </row>
    <row r="1014" spans="1:16" ht="13.5" customHeight="1" x14ac:dyDescent="0.35">
      <c r="A1014" s="160">
        <v>0.69791666666666696</v>
      </c>
      <c r="B1014" s="159">
        <v>41</v>
      </c>
      <c r="C1014" s="159">
        <v>1</v>
      </c>
      <c r="D1014" s="159">
        <v>2</v>
      </c>
      <c r="E1014" s="159">
        <v>28</v>
      </c>
      <c r="F1014" s="159">
        <v>10</v>
      </c>
      <c r="G1014" s="159">
        <v>0</v>
      </c>
      <c r="H1014" s="159">
        <v>0</v>
      </c>
      <c r="I1014" s="159">
        <v>0</v>
      </c>
      <c r="J1014" s="159">
        <v>0</v>
      </c>
      <c r="K1014" s="159">
        <v>0</v>
      </c>
      <c r="L1014" s="159">
        <v>0</v>
      </c>
      <c r="M1014" s="159">
        <v>0</v>
      </c>
      <c r="N1014" s="159">
        <v>21.2</v>
      </c>
      <c r="O1014" s="159">
        <v>28.4</v>
      </c>
      <c r="P1014" s="2"/>
    </row>
    <row r="1015" spans="1:16" ht="13.5" customHeight="1" x14ac:dyDescent="0.35">
      <c r="A1015" s="160">
        <v>0.70833333333333304</v>
      </c>
      <c r="B1015" s="159">
        <v>77</v>
      </c>
      <c r="C1015" s="159">
        <v>0</v>
      </c>
      <c r="D1015" s="159">
        <v>1</v>
      </c>
      <c r="E1015" s="159">
        <v>64</v>
      </c>
      <c r="F1015" s="159">
        <v>12</v>
      </c>
      <c r="G1015" s="159">
        <v>0</v>
      </c>
      <c r="H1015" s="159">
        <v>0</v>
      </c>
      <c r="I1015" s="159">
        <v>0</v>
      </c>
      <c r="J1015" s="159">
        <v>0</v>
      </c>
      <c r="K1015" s="159">
        <v>0</v>
      </c>
      <c r="L1015" s="159">
        <v>0</v>
      </c>
      <c r="M1015" s="159">
        <v>0</v>
      </c>
      <c r="N1015" s="159">
        <v>13.4</v>
      </c>
      <c r="O1015" s="159">
        <v>17.2</v>
      </c>
      <c r="P1015" s="2"/>
    </row>
    <row r="1016" spans="1:16" ht="13.5" customHeight="1" x14ac:dyDescent="0.35">
      <c r="A1016" s="160">
        <v>0.71875</v>
      </c>
      <c r="B1016" s="159">
        <v>43</v>
      </c>
      <c r="C1016" s="159">
        <v>0</v>
      </c>
      <c r="D1016" s="159">
        <v>1</v>
      </c>
      <c r="E1016" s="159">
        <v>32</v>
      </c>
      <c r="F1016" s="159">
        <v>9</v>
      </c>
      <c r="G1016" s="159">
        <v>0</v>
      </c>
      <c r="H1016" s="159">
        <v>0</v>
      </c>
      <c r="I1016" s="159">
        <v>0</v>
      </c>
      <c r="J1016" s="159">
        <v>1</v>
      </c>
      <c r="K1016" s="159">
        <v>0</v>
      </c>
      <c r="L1016" s="159">
        <v>0</v>
      </c>
      <c r="M1016" s="159">
        <v>0</v>
      </c>
      <c r="N1016" s="159">
        <v>17.2</v>
      </c>
      <c r="O1016" s="159">
        <v>20.9</v>
      </c>
      <c r="P1016" s="2"/>
    </row>
    <row r="1017" spans="1:16" ht="13.5" customHeight="1" x14ac:dyDescent="0.35">
      <c r="A1017" s="160">
        <v>0.72916666666666696</v>
      </c>
      <c r="B1017" s="159">
        <v>41</v>
      </c>
      <c r="C1017" s="159">
        <v>0</v>
      </c>
      <c r="D1017" s="159">
        <v>0</v>
      </c>
      <c r="E1017" s="159">
        <v>35</v>
      </c>
      <c r="F1017" s="159">
        <v>6</v>
      </c>
      <c r="G1017" s="159">
        <v>0</v>
      </c>
      <c r="H1017" s="159">
        <v>0</v>
      </c>
      <c r="I1017" s="159">
        <v>0</v>
      </c>
      <c r="J1017" s="159">
        <v>0</v>
      </c>
      <c r="K1017" s="159">
        <v>0</v>
      </c>
      <c r="L1017" s="159">
        <v>0</v>
      </c>
      <c r="M1017" s="159">
        <v>0</v>
      </c>
      <c r="N1017" s="159">
        <v>17.100000000000001</v>
      </c>
      <c r="O1017" s="159">
        <v>22.4</v>
      </c>
      <c r="P1017" s="2"/>
    </row>
    <row r="1018" spans="1:16" ht="13.5" customHeight="1" x14ac:dyDescent="0.35">
      <c r="A1018" s="160">
        <v>0.73958333333333304</v>
      </c>
      <c r="B1018" s="159">
        <v>34</v>
      </c>
      <c r="C1018" s="159">
        <v>0</v>
      </c>
      <c r="D1018" s="159">
        <v>0</v>
      </c>
      <c r="E1018" s="159">
        <v>28</v>
      </c>
      <c r="F1018" s="159">
        <v>6</v>
      </c>
      <c r="G1018" s="159">
        <v>0</v>
      </c>
      <c r="H1018" s="159">
        <v>0</v>
      </c>
      <c r="I1018" s="159">
        <v>0</v>
      </c>
      <c r="J1018" s="159">
        <v>0</v>
      </c>
      <c r="K1018" s="159">
        <v>0</v>
      </c>
      <c r="L1018" s="159">
        <v>0</v>
      </c>
      <c r="M1018" s="159">
        <v>0</v>
      </c>
      <c r="N1018" s="159">
        <v>17.600000000000001</v>
      </c>
      <c r="O1018" s="159">
        <v>21.5</v>
      </c>
      <c r="P1018" s="2"/>
    </row>
    <row r="1019" spans="1:16" ht="13.5" customHeight="1" x14ac:dyDescent="0.35">
      <c r="A1019" s="160">
        <v>0.75</v>
      </c>
      <c r="B1019" s="159">
        <v>36</v>
      </c>
      <c r="C1019" s="159">
        <v>1</v>
      </c>
      <c r="D1019" s="159">
        <v>1</v>
      </c>
      <c r="E1019" s="159">
        <v>23</v>
      </c>
      <c r="F1019" s="159">
        <v>10</v>
      </c>
      <c r="G1019" s="159">
        <v>1</v>
      </c>
      <c r="H1019" s="159">
        <v>0</v>
      </c>
      <c r="I1019" s="159">
        <v>0</v>
      </c>
      <c r="J1019" s="159">
        <v>0</v>
      </c>
      <c r="K1019" s="159">
        <v>0</v>
      </c>
      <c r="L1019" s="159">
        <v>0</v>
      </c>
      <c r="M1019" s="159">
        <v>0</v>
      </c>
      <c r="N1019" s="159">
        <v>18.2</v>
      </c>
      <c r="O1019" s="159">
        <v>22.9</v>
      </c>
      <c r="P1019" s="2"/>
    </row>
    <row r="1020" spans="1:16" ht="13.5" customHeight="1" x14ac:dyDescent="0.35">
      <c r="A1020" s="160">
        <v>0.76041666666666696</v>
      </c>
      <c r="B1020" s="159">
        <v>27</v>
      </c>
      <c r="C1020" s="159">
        <v>0</v>
      </c>
      <c r="D1020" s="159">
        <v>0</v>
      </c>
      <c r="E1020" s="159">
        <v>19</v>
      </c>
      <c r="F1020" s="159">
        <v>8</v>
      </c>
      <c r="G1020" s="159">
        <v>0</v>
      </c>
      <c r="H1020" s="159">
        <v>0</v>
      </c>
      <c r="I1020" s="159">
        <v>0</v>
      </c>
      <c r="J1020" s="159">
        <v>0</v>
      </c>
      <c r="K1020" s="159">
        <v>0</v>
      </c>
      <c r="L1020" s="159">
        <v>0</v>
      </c>
      <c r="M1020" s="159">
        <v>0</v>
      </c>
      <c r="N1020" s="159">
        <v>21.5</v>
      </c>
      <c r="O1020" s="159">
        <v>27.8</v>
      </c>
      <c r="P1020" s="2"/>
    </row>
    <row r="1021" spans="1:16" ht="13.5" customHeight="1" x14ac:dyDescent="0.35">
      <c r="A1021" s="160">
        <v>0.77083333333333304</v>
      </c>
      <c r="B1021" s="159">
        <v>22</v>
      </c>
      <c r="C1021" s="159">
        <v>0</v>
      </c>
      <c r="D1021" s="159">
        <v>0</v>
      </c>
      <c r="E1021" s="159">
        <v>15</v>
      </c>
      <c r="F1021" s="159">
        <v>7</v>
      </c>
      <c r="G1021" s="159">
        <v>0</v>
      </c>
      <c r="H1021" s="159">
        <v>0</v>
      </c>
      <c r="I1021" s="159">
        <v>0</v>
      </c>
      <c r="J1021" s="159">
        <v>0</v>
      </c>
      <c r="K1021" s="159">
        <v>0</v>
      </c>
      <c r="L1021" s="159">
        <v>0</v>
      </c>
      <c r="M1021" s="159">
        <v>0</v>
      </c>
      <c r="N1021" s="159">
        <v>22.2</v>
      </c>
      <c r="O1021" s="159">
        <v>29.6</v>
      </c>
      <c r="P1021" s="2"/>
    </row>
    <row r="1022" spans="1:16" ht="13.5" customHeight="1" x14ac:dyDescent="0.35">
      <c r="A1022" s="160">
        <v>0.78125</v>
      </c>
      <c r="B1022" s="159">
        <v>19</v>
      </c>
      <c r="C1022" s="159">
        <v>0</v>
      </c>
      <c r="D1022" s="159">
        <v>0</v>
      </c>
      <c r="E1022" s="159">
        <v>16</v>
      </c>
      <c r="F1022" s="159">
        <v>3</v>
      </c>
      <c r="G1022" s="159">
        <v>0</v>
      </c>
      <c r="H1022" s="159">
        <v>0</v>
      </c>
      <c r="I1022" s="159">
        <v>0</v>
      </c>
      <c r="J1022" s="159">
        <v>0</v>
      </c>
      <c r="K1022" s="159">
        <v>0</v>
      </c>
      <c r="L1022" s="159">
        <v>0</v>
      </c>
      <c r="M1022" s="159">
        <v>0</v>
      </c>
      <c r="N1022" s="159">
        <v>22.6</v>
      </c>
      <c r="O1022" s="159">
        <v>28</v>
      </c>
      <c r="P1022" s="2"/>
    </row>
    <row r="1023" spans="1:16" ht="13.5" customHeight="1" x14ac:dyDescent="0.35">
      <c r="A1023" s="160">
        <v>0.79166666666666696</v>
      </c>
      <c r="B1023" s="159">
        <v>24</v>
      </c>
      <c r="C1023" s="159">
        <v>0</v>
      </c>
      <c r="D1023" s="159">
        <v>0</v>
      </c>
      <c r="E1023" s="159">
        <v>19</v>
      </c>
      <c r="F1023" s="159">
        <v>4</v>
      </c>
      <c r="G1023" s="159">
        <v>1</v>
      </c>
      <c r="H1023" s="159">
        <v>0</v>
      </c>
      <c r="I1023" s="159">
        <v>0</v>
      </c>
      <c r="J1023" s="159">
        <v>0</v>
      </c>
      <c r="K1023" s="159">
        <v>0</v>
      </c>
      <c r="L1023" s="159">
        <v>0</v>
      </c>
      <c r="M1023" s="159">
        <v>0</v>
      </c>
      <c r="N1023" s="159">
        <v>21.9</v>
      </c>
      <c r="O1023" s="159">
        <v>27.6</v>
      </c>
      <c r="P1023" s="2"/>
    </row>
    <row r="1024" spans="1:16" ht="13.5" customHeight="1" x14ac:dyDescent="0.35">
      <c r="A1024" s="160">
        <v>0.80208333333333304</v>
      </c>
      <c r="B1024" s="159">
        <v>25</v>
      </c>
      <c r="C1024" s="159">
        <v>0</v>
      </c>
      <c r="D1024" s="159">
        <v>0</v>
      </c>
      <c r="E1024" s="159">
        <v>15</v>
      </c>
      <c r="F1024" s="159">
        <v>9</v>
      </c>
      <c r="G1024" s="159">
        <v>1</v>
      </c>
      <c r="H1024" s="159">
        <v>0</v>
      </c>
      <c r="I1024" s="159">
        <v>0</v>
      </c>
      <c r="J1024" s="159">
        <v>0</v>
      </c>
      <c r="K1024" s="159">
        <v>0</v>
      </c>
      <c r="L1024" s="159">
        <v>0</v>
      </c>
      <c r="M1024" s="159">
        <v>0</v>
      </c>
      <c r="N1024" s="159">
        <v>19.2</v>
      </c>
      <c r="O1024" s="159">
        <v>24.6</v>
      </c>
      <c r="P1024" s="2"/>
    </row>
    <row r="1025" spans="1:16" ht="13.5" customHeight="1" x14ac:dyDescent="0.35">
      <c r="A1025" s="160">
        <v>0.8125</v>
      </c>
      <c r="B1025" s="159">
        <v>13</v>
      </c>
      <c r="C1025" s="159">
        <v>0</v>
      </c>
      <c r="D1025" s="159">
        <v>1</v>
      </c>
      <c r="E1025" s="159">
        <v>10</v>
      </c>
      <c r="F1025" s="159">
        <v>2</v>
      </c>
      <c r="G1025" s="159">
        <v>0</v>
      </c>
      <c r="H1025" s="159">
        <v>0</v>
      </c>
      <c r="I1025" s="159">
        <v>0</v>
      </c>
      <c r="J1025" s="159">
        <v>0</v>
      </c>
      <c r="K1025" s="159">
        <v>0</v>
      </c>
      <c r="L1025" s="159">
        <v>0</v>
      </c>
      <c r="M1025" s="159">
        <v>0</v>
      </c>
      <c r="N1025" s="159">
        <v>21.9</v>
      </c>
      <c r="O1025" s="159">
        <v>29.5</v>
      </c>
      <c r="P1025" s="2"/>
    </row>
    <row r="1026" spans="1:16" ht="13.5" customHeight="1" x14ac:dyDescent="0.35">
      <c r="A1026" s="160">
        <v>0.82291666666666696</v>
      </c>
      <c r="B1026" s="159">
        <v>11</v>
      </c>
      <c r="C1026" s="159">
        <v>0</v>
      </c>
      <c r="D1026" s="159">
        <v>0</v>
      </c>
      <c r="E1026" s="159">
        <v>7</v>
      </c>
      <c r="F1026" s="159">
        <v>3</v>
      </c>
      <c r="G1026" s="159">
        <v>1</v>
      </c>
      <c r="H1026" s="159">
        <v>0</v>
      </c>
      <c r="I1026" s="159">
        <v>0</v>
      </c>
      <c r="J1026" s="159">
        <v>0</v>
      </c>
      <c r="K1026" s="159">
        <v>0</v>
      </c>
      <c r="L1026" s="159">
        <v>0</v>
      </c>
      <c r="M1026" s="159">
        <v>0</v>
      </c>
      <c r="N1026" s="159">
        <v>23.5</v>
      </c>
      <c r="O1026" s="159">
        <v>37.799999999999997</v>
      </c>
      <c r="P1026" s="2"/>
    </row>
    <row r="1027" spans="1:16" ht="13.5" customHeight="1" x14ac:dyDescent="0.35">
      <c r="A1027" s="160">
        <v>0.83333333333333304</v>
      </c>
      <c r="B1027" s="159">
        <v>24</v>
      </c>
      <c r="C1027" s="159">
        <v>0</v>
      </c>
      <c r="D1027" s="159">
        <v>0</v>
      </c>
      <c r="E1027" s="159">
        <v>19</v>
      </c>
      <c r="F1027" s="159">
        <v>5</v>
      </c>
      <c r="G1027" s="159">
        <v>0</v>
      </c>
      <c r="H1027" s="159">
        <v>0</v>
      </c>
      <c r="I1027" s="159">
        <v>0</v>
      </c>
      <c r="J1027" s="159">
        <v>0</v>
      </c>
      <c r="K1027" s="159">
        <v>0</v>
      </c>
      <c r="L1027" s="159">
        <v>0</v>
      </c>
      <c r="M1027" s="159">
        <v>0</v>
      </c>
      <c r="N1027" s="159">
        <v>20.2</v>
      </c>
      <c r="O1027" s="159">
        <v>23.4</v>
      </c>
      <c r="P1027" s="2"/>
    </row>
    <row r="1028" spans="1:16" ht="13.5" customHeight="1" x14ac:dyDescent="0.35">
      <c r="A1028" s="160">
        <v>0.84375</v>
      </c>
      <c r="B1028" s="159">
        <v>11</v>
      </c>
      <c r="C1028" s="159">
        <v>0</v>
      </c>
      <c r="D1028" s="159">
        <v>1</v>
      </c>
      <c r="E1028" s="159">
        <v>6</v>
      </c>
      <c r="F1028" s="159">
        <v>1</v>
      </c>
      <c r="G1028" s="159">
        <v>3</v>
      </c>
      <c r="H1028" s="159">
        <v>0</v>
      </c>
      <c r="I1028" s="159">
        <v>0</v>
      </c>
      <c r="J1028" s="159">
        <v>0</v>
      </c>
      <c r="K1028" s="159">
        <v>0</v>
      </c>
      <c r="L1028" s="159">
        <v>0</v>
      </c>
      <c r="M1028" s="159">
        <v>0</v>
      </c>
      <c r="N1028" s="159">
        <v>17.899999999999999</v>
      </c>
      <c r="O1028" s="159">
        <v>23.7</v>
      </c>
      <c r="P1028" s="2"/>
    </row>
    <row r="1029" spans="1:16" ht="13.5" customHeight="1" x14ac:dyDescent="0.35">
      <c r="A1029" s="160">
        <v>0.85416666666666696</v>
      </c>
      <c r="B1029" s="159">
        <v>14</v>
      </c>
      <c r="C1029" s="159">
        <v>0</v>
      </c>
      <c r="D1029" s="159">
        <v>0</v>
      </c>
      <c r="E1029" s="159">
        <v>11</v>
      </c>
      <c r="F1029" s="159">
        <v>3</v>
      </c>
      <c r="G1029" s="159">
        <v>0</v>
      </c>
      <c r="H1029" s="159">
        <v>0</v>
      </c>
      <c r="I1029" s="159">
        <v>0</v>
      </c>
      <c r="J1029" s="159">
        <v>0</v>
      </c>
      <c r="K1029" s="159">
        <v>0</v>
      </c>
      <c r="L1029" s="159">
        <v>0</v>
      </c>
      <c r="M1029" s="159">
        <v>0</v>
      </c>
      <c r="N1029" s="159">
        <v>22.3</v>
      </c>
      <c r="O1029" s="159">
        <v>25.8</v>
      </c>
      <c r="P1029" s="2"/>
    </row>
    <row r="1030" spans="1:16" ht="13.5" customHeight="1" x14ac:dyDescent="0.35">
      <c r="A1030" s="160">
        <v>0.86458333333333304</v>
      </c>
      <c r="B1030" s="159">
        <v>10</v>
      </c>
      <c r="C1030" s="159">
        <v>0</v>
      </c>
      <c r="D1030" s="159">
        <v>0</v>
      </c>
      <c r="E1030" s="159">
        <v>9</v>
      </c>
      <c r="F1030" s="159">
        <v>0</v>
      </c>
      <c r="G1030" s="159">
        <v>0</v>
      </c>
      <c r="H1030" s="159">
        <v>1</v>
      </c>
      <c r="I1030" s="159">
        <v>0</v>
      </c>
      <c r="J1030" s="159">
        <v>0</v>
      </c>
      <c r="K1030" s="159">
        <v>0</v>
      </c>
      <c r="L1030" s="159">
        <v>0</v>
      </c>
      <c r="M1030" s="159">
        <v>0</v>
      </c>
      <c r="N1030" s="159">
        <v>23.4</v>
      </c>
      <c r="O1030" s="159" t="s">
        <v>101</v>
      </c>
      <c r="P1030" s="2"/>
    </row>
    <row r="1031" spans="1:16" ht="13.5" customHeight="1" x14ac:dyDescent="0.35">
      <c r="A1031" s="160">
        <v>0.875</v>
      </c>
      <c r="B1031" s="159">
        <v>15</v>
      </c>
      <c r="C1031" s="159">
        <v>0</v>
      </c>
      <c r="D1031" s="159">
        <v>0</v>
      </c>
      <c r="E1031" s="159">
        <v>12</v>
      </c>
      <c r="F1031" s="159">
        <v>3</v>
      </c>
      <c r="G1031" s="159">
        <v>0</v>
      </c>
      <c r="H1031" s="159">
        <v>0</v>
      </c>
      <c r="I1031" s="159">
        <v>0</v>
      </c>
      <c r="J1031" s="159">
        <v>0</v>
      </c>
      <c r="K1031" s="159">
        <v>0</v>
      </c>
      <c r="L1031" s="159">
        <v>0</v>
      </c>
      <c r="M1031" s="159">
        <v>0</v>
      </c>
      <c r="N1031" s="159">
        <v>23.2</v>
      </c>
      <c r="O1031" s="159">
        <v>31.4</v>
      </c>
      <c r="P1031" s="2"/>
    </row>
    <row r="1032" spans="1:16" ht="13.5" customHeight="1" x14ac:dyDescent="0.35">
      <c r="A1032" s="160">
        <v>0.88541666666666696</v>
      </c>
      <c r="B1032" s="159">
        <v>11</v>
      </c>
      <c r="C1032" s="159">
        <v>0</v>
      </c>
      <c r="D1032" s="159">
        <v>0</v>
      </c>
      <c r="E1032" s="159">
        <v>9</v>
      </c>
      <c r="F1032" s="159">
        <v>2</v>
      </c>
      <c r="G1032" s="159">
        <v>0</v>
      </c>
      <c r="H1032" s="159">
        <v>0</v>
      </c>
      <c r="I1032" s="159">
        <v>0</v>
      </c>
      <c r="J1032" s="159">
        <v>0</v>
      </c>
      <c r="K1032" s="159">
        <v>0</v>
      </c>
      <c r="L1032" s="159">
        <v>0</v>
      </c>
      <c r="M1032" s="159">
        <v>0</v>
      </c>
      <c r="N1032" s="159">
        <v>23.7</v>
      </c>
      <c r="O1032" s="159">
        <v>28.5</v>
      </c>
      <c r="P1032" s="2"/>
    </row>
    <row r="1033" spans="1:16" ht="13.5" customHeight="1" x14ac:dyDescent="0.35">
      <c r="A1033" s="160">
        <v>0.89583333333333304</v>
      </c>
      <c r="B1033" s="159">
        <v>13</v>
      </c>
      <c r="C1033" s="159">
        <v>0</v>
      </c>
      <c r="D1033" s="159">
        <v>0</v>
      </c>
      <c r="E1033" s="159">
        <v>11</v>
      </c>
      <c r="F1033" s="159">
        <v>2</v>
      </c>
      <c r="G1033" s="159">
        <v>0</v>
      </c>
      <c r="H1033" s="159">
        <v>0</v>
      </c>
      <c r="I1033" s="159">
        <v>0</v>
      </c>
      <c r="J1033" s="159">
        <v>0</v>
      </c>
      <c r="K1033" s="159">
        <v>0</v>
      </c>
      <c r="L1033" s="159">
        <v>0</v>
      </c>
      <c r="M1033" s="159">
        <v>0</v>
      </c>
      <c r="N1033" s="159">
        <v>22.1</v>
      </c>
      <c r="O1033" s="159">
        <v>28.8</v>
      </c>
      <c r="P1033" s="2"/>
    </row>
    <row r="1034" spans="1:16" ht="13.5" customHeight="1" x14ac:dyDescent="0.35">
      <c r="A1034" s="160">
        <v>0.90625</v>
      </c>
      <c r="B1034" s="159">
        <v>12</v>
      </c>
      <c r="C1034" s="159">
        <v>0</v>
      </c>
      <c r="D1034" s="159">
        <v>1</v>
      </c>
      <c r="E1034" s="159">
        <v>10</v>
      </c>
      <c r="F1034" s="159">
        <v>1</v>
      </c>
      <c r="G1034" s="159">
        <v>0</v>
      </c>
      <c r="H1034" s="159">
        <v>0</v>
      </c>
      <c r="I1034" s="159">
        <v>0</v>
      </c>
      <c r="J1034" s="159">
        <v>0</v>
      </c>
      <c r="K1034" s="159">
        <v>0</v>
      </c>
      <c r="L1034" s="159">
        <v>0</v>
      </c>
      <c r="M1034" s="159">
        <v>0</v>
      </c>
      <c r="N1034" s="159">
        <v>20.3</v>
      </c>
      <c r="O1034" s="159">
        <v>26.3</v>
      </c>
      <c r="P1034" s="2"/>
    </row>
    <row r="1035" spans="1:16" ht="13.5" customHeight="1" x14ac:dyDescent="0.35">
      <c r="A1035" s="160">
        <v>0.91666666666666696</v>
      </c>
      <c r="B1035" s="159">
        <v>7</v>
      </c>
      <c r="C1035" s="159">
        <v>0</v>
      </c>
      <c r="D1035" s="159">
        <v>0</v>
      </c>
      <c r="E1035" s="159">
        <v>7</v>
      </c>
      <c r="F1035" s="159">
        <v>0</v>
      </c>
      <c r="G1035" s="159">
        <v>0</v>
      </c>
      <c r="H1035" s="159">
        <v>0</v>
      </c>
      <c r="I1035" s="159">
        <v>0</v>
      </c>
      <c r="J1035" s="159">
        <v>0</v>
      </c>
      <c r="K1035" s="159">
        <v>0</v>
      </c>
      <c r="L1035" s="159">
        <v>0</v>
      </c>
      <c r="M1035" s="159">
        <v>0</v>
      </c>
      <c r="N1035" s="159">
        <v>19.2</v>
      </c>
      <c r="O1035" s="159" t="s">
        <v>101</v>
      </c>
      <c r="P1035" s="2"/>
    </row>
    <row r="1036" spans="1:16" ht="13.5" customHeight="1" x14ac:dyDescent="0.35">
      <c r="A1036" s="160">
        <v>0.92708333333333304</v>
      </c>
      <c r="B1036" s="159">
        <v>5</v>
      </c>
      <c r="C1036" s="159">
        <v>0</v>
      </c>
      <c r="D1036" s="159">
        <v>0</v>
      </c>
      <c r="E1036" s="159">
        <v>3</v>
      </c>
      <c r="F1036" s="159">
        <v>2</v>
      </c>
      <c r="G1036" s="159">
        <v>0</v>
      </c>
      <c r="H1036" s="159">
        <v>0</v>
      </c>
      <c r="I1036" s="159">
        <v>0</v>
      </c>
      <c r="J1036" s="159">
        <v>0</v>
      </c>
      <c r="K1036" s="159">
        <v>0</v>
      </c>
      <c r="L1036" s="159">
        <v>0</v>
      </c>
      <c r="M1036" s="159">
        <v>0</v>
      </c>
      <c r="N1036" s="159">
        <v>21.5</v>
      </c>
      <c r="O1036" s="159" t="s">
        <v>101</v>
      </c>
      <c r="P1036" s="2"/>
    </row>
    <row r="1037" spans="1:16" ht="13.5" customHeight="1" x14ac:dyDescent="0.35">
      <c r="A1037" s="160">
        <v>0.9375</v>
      </c>
      <c r="B1037" s="159">
        <v>5</v>
      </c>
      <c r="C1037" s="159">
        <v>0</v>
      </c>
      <c r="D1037" s="159">
        <v>0</v>
      </c>
      <c r="E1037" s="159">
        <v>4</v>
      </c>
      <c r="F1037" s="159">
        <v>1</v>
      </c>
      <c r="G1037" s="159">
        <v>0</v>
      </c>
      <c r="H1037" s="159">
        <v>0</v>
      </c>
      <c r="I1037" s="159">
        <v>0</v>
      </c>
      <c r="J1037" s="159">
        <v>0</v>
      </c>
      <c r="K1037" s="159">
        <v>0</v>
      </c>
      <c r="L1037" s="159">
        <v>0</v>
      </c>
      <c r="M1037" s="159">
        <v>0</v>
      </c>
      <c r="N1037" s="159">
        <v>23.8</v>
      </c>
      <c r="O1037" s="159" t="s">
        <v>101</v>
      </c>
      <c r="P1037" s="2"/>
    </row>
    <row r="1038" spans="1:16" ht="13.5" customHeight="1" x14ac:dyDescent="0.35">
      <c r="A1038" s="160">
        <v>0.94791666666666696</v>
      </c>
      <c r="B1038" s="159">
        <v>2</v>
      </c>
      <c r="C1038" s="159">
        <v>0</v>
      </c>
      <c r="D1038" s="159">
        <v>0</v>
      </c>
      <c r="E1038" s="159">
        <v>2</v>
      </c>
      <c r="F1038" s="159">
        <v>0</v>
      </c>
      <c r="G1038" s="159">
        <v>0</v>
      </c>
      <c r="H1038" s="159">
        <v>0</v>
      </c>
      <c r="I1038" s="159">
        <v>0</v>
      </c>
      <c r="J1038" s="159">
        <v>0</v>
      </c>
      <c r="K1038" s="159">
        <v>0</v>
      </c>
      <c r="L1038" s="159">
        <v>0</v>
      </c>
      <c r="M1038" s="159">
        <v>0</v>
      </c>
      <c r="N1038" s="159">
        <v>17.7</v>
      </c>
      <c r="O1038" s="159" t="s">
        <v>101</v>
      </c>
      <c r="P1038" s="2"/>
    </row>
    <row r="1039" spans="1:16" ht="13.5" customHeight="1" x14ac:dyDescent="0.35">
      <c r="A1039" s="160">
        <v>0.95833333333333304</v>
      </c>
      <c r="B1039" s="159">
        <v>9</v>
      </c>
      <c r="C1039" s="159">
        <v>0</v>
      </c>
      <c r="D1039" s="159">
        <v>1</v>
      </c>
      <c r="E1039" s="159">
        <v>7</v>
      </c>
      <c r="F1039" s="159">
        <v>1</v>
      </c>
      <c r="G1039" s="159">
        <v>0</v>
      </c>
      <c r="H1039" s="159">
        <v>0</v>
      </c>
      <c r="I1039" s="159">
        <v>0</v>
      </c>
      <c r="J1039" s="159">
        <v>0</v>
      </c>
      <c r="K1039" s="159">
        <v>0</v>
      </c>
      <c r="L1039" s="159">
        <v>0</v>
      </c>
      <c r="M1039" s="159">
        <v>0</v>
      </c>
      <c r="N1039" s="159">
        <v>16.899999999999999</v>
      </c>
      <c r="O1039" s="159" t="s">
        <v>101</v>
      </c>
      <c r="P1039" s="2"/>
    </row>
    <row r="1040" spans="1:16" ht="13.5" customHeight="1" x14ac:dyDescent="0.35">
      <c r="A1040" s="160">
        <v>0.96875</v>
      </c>
      <c r="B1040" s="159">
        <v>3</v>
      </c>
      <c r="C1040" s="159">
        <v>0</v>
      </c>
      <c r="D1040" s="159">
        <v>0</v>
      </c>
      <c r="E1040" s="159">
        <v>3</v>
      </c>
      <c r="F1040" s="159">
        <v>0</v>
      </c>
      <c r="G1040" s="159">
        <v>0</v>
      </c>
      <c r="H1040" s="159">
        <v>0</v>
      </c>
      <c r="I1040" s="159">
        <v>0</v>
      </c>
      <c r="J1040" s="159">
        <v>0</v>
      </c>
      <c r="K1040" s="159">
        <v>0</v>
      </c>
      <c r="L1040" s="159">
        <v>0</v>
      </c>
      <c r="M1040" s="159">
        <v>0</v>
      </c>
      <c r="N1040" s="159">
        <v>22.2</v>
      </c>
      <c r="O1040" s="159" t="s">
        <v>101</v>
      </c>
      <c r="P1040" s="2"/>
    </row>
    <row r="1041" spans="1:16" ht="13.5" customHeight="1" x14ac:dyDescent="0.35">
      <c r="A1041" s="160">
        <v>0.97916666666666696</v>
      </c>
      <c r="B1041" s="159">
        <v>1</v>
      </c>
      <c r="C1041" s="159">
        <v>0</v>
      </c>
      <c r="D1041" s="159">
        <v>0</v>
      </c>
      <c r="E1041" s="159">
        <v>1</v>
      </c>
      <c r="F1041" s="159">
        <v>0</v>
      </c>
      <c r="G1041" s="159">
        <v>0</v>
      </c>
      <c r="H1041" s="159">
        <v>0</v>
      </c>
      <c r="I1041" s="159">
        <v>0</v>
      </c>
      <c r="J1041" s="159">
        <v>0</v>
      </c>
      <c r="K1041" s="159">
        <v>0</v>
      </c>
      <c r="L1041" s="159">
        <v>0</v>
      </c>
      <c r="M1041" s="159">
        <v>0</v>
      </c>
      <c r="N1041" s="159">
        <v>21.3</v>
      </c>
      <c r="O1041" s="159" t="s">
        <v>101</v>
      </c>
      <c r="P1041" s="2"/>
    </row>
    <row r="1042" spans="1:16" ht="13.5" customHeight="1" thickBot="1" x14ac:dyDescent="0.4">
      <c r="A1042" s="161">
        <v>0.98958333333333304</v>
      </c>
      <c r="B1042" s="159">
        <v>0</v>
      </c>
      <c r="C1042" s="159">
        <v>0</v>
      </c>
      <c r="D1042" s="159">
        <v>0</v>
      </c>
      <c r="E1042" s="159">
        <v>0</v>
      </c>
      <c r="F1042" s="159">
        <v>0</v>
      </c>
      <c r="G1042" s="159">
        <v>0</v>
      </c>
      <c r="H1042" s="159">
        <v>0</v>
      </c>
      <c r="I1042" s="159">
        <v>0</v>
      </c>
      <c r="J1042" s="159">
        <v>0</v>
      </c>
      <c r="K1042" s="159">
        <v>0</v>
      </c>
      <c r="L1042" s="159">
        <v>0</v>
      </c>
      <c r="M1042" s="159">
        <v>0</v>
      </c>
      <c r="N1042" s="159" t="s">
        <v>101</v>
      </c>
      <c r="O1042" s="159" t="s">
        <v>101</v>
      </c>
      <c r="P1042" s="2"/>
    </row>
    <row r="1043" spans="1:16" ht="13.5" customHeight="1" thickTop="1" x14ac:dyDescent="0.35">
      <c r="A1043" s="162" t="s">
        <v>88</v>
      </c>
      <c r="B1043" s="163">
        <f t="shared" ref="B1043:M1043" si="106">SUM(B975:B1022)</f>
        <v>1576</v>
      </c>
      <c r="C1043" s="163">
        <f t="shared" si="106"/>
        <v>6</v>
      </c>
      <c r="D1043" s="163">
        <f t="shared" si="106"/>
        <v>17</v>
      </c>
      <c r="E1043" s="163">
        <f t="shared" si="106"/>
        <v>1107</v>
      </c>
      <c r="F1043" s="163">
        <f t="shared" si="106"/>
        <v>355</v>
      </c>
      <c r="G1043" s="163">
        <f t="shared" si="106"/>
        <v>77</v>
      </c>
      <c r="H1043" s="163">
        <f t="shared" si="106"/>
        <v>3</v>
      </c>
      <c r="I1043" s="163">
        <f t="shared" si="106"/>
        <v>1</v>
      </c>
      <c r="J1043" s="163">
        <f t="shared" si="106"/>
        <v>3</v>
      </c>
      <c r="K1043" s="163">
        <f t="shared" si="106"/>
        <v>0</v>
      </c>
      <c r="L1043" s="163">
        <f t="shared" si="106"/>
        <v>4</v>
      </c>
      <c r="M1043" s="163">
        <f t="shared" si="106"/>
        <v>3</v>
      </c>
      <c r="N1043" s="164">
        <v>17.899999999999999</v>
      </c>
      <c r="O1043" s="164">
        <v>22.8</v>
      </c>
    </row>
    <row r="1044" spans="1:16" ht="13.5" customHeight="1" x14ac:dyDescent="0.35">
      <c r="A1044" s="165" t="s">
        <v>90</v>
      </c>
      <c r="B1044" s="159">
        <f t="shared" ref="B1044:M1044" si="107">SUM(B971:B1034)</f>
        <v>1852</v>
      </c>
      <c r="C1044" s="159">
        <f t="shared" si="107"/>
        <v>6</v>
      </c>
      <c r="D1044" s="159">
        <f t="shared" si="107"/>
        <v>20</v>
      </c>
      <c r="E1044" s="159">
        <f t="shared" si="107"/>
        <v>1309</v>
      </c>
      <c r="F1044" s="159">
        <f t="shared" si="107"/>
        <v>404</v>
      </c>
      <c r="G1044" s="159">
        <f t="shared" si="107"/>
        <v>94</v>
      </c>
      <c r="H1044" s="159">
        <f t="shared" si="107"/>
        <v>5</v>
      </c>
      <c r="I1044" s="159">
        <f t="shared" si="107"/>
        <v>1</v>
      </c>
      <c r="J1044" s="159">
        <f t="shared" si="107"/>
        <v>3</v>
      </c>
      <c r="K1044" s="159">
        <f t="shared" si="107"/>
        <v>0</v>
      </c>
      <c r="L1044" s="159">
        <f t="shared" si="107"/>
        <v>7</v>
      </c>
      <c r="M1044" s="159">
        <f t="shared" si="107"/>
        <v>3</v>
      </c>
      <c r="N1044" s="166">
        <v>18.3</v>
      </c>
      <c r="O1044" s="166">
        <v>23.4</v>
      </c>
    </row>
    <row r="1045" spans="1:16" ht="13.5" customHeight="1" x14ac:dyDescent="0.35">
      <c r="A1045" s="159" t="s">
        <v>91</v>
      </c>
      <c r="B1045" s="159">
        <f t="shared" ref="B1045:M1045" si="108">SUM(B971:B1042)</f>
        <v>1884</v>
      </c>
      <c r="C1045" s="159">
        <f t="shared" si="108"/>
        <v>6</v>
      </c>
      <c r="D1045" s="159">
        <f t="shared" si="108"/>
        <v>21</v>
      </c>
      <c r="E1045" s="159">
        <f t="shared" si="108"/>
        <v>1336</v>
      </c>
      <c r="F1045" s="159">
        <f t="shared" si="108"/>
        <v>408</v>
      </c>
      <c r="G1045" s="159">
        <f t="shared" si="108"/>
        <v>94</v>
      </c>
      <c r="H1045" s="159">
        <f t="shared" si="108"/>
        <v>5</v>
      </c>
      <c r="I1045" s="159">
        <f t="shared" si="108"/>
        <v>1</v>
      </c>
      <c r="J1045" s="159">
        <f t="shared" si="108"/>
        <v>3</v>
      </c>
      <c r="K1045" s="159">
        <f t="shared" si="108"/>
        <v>0</v>
      </c>
      <c r="L1045" s="159">
        <f t="shared" si="108"/>
        <v>7</v>
      </c>
      <c r="M1045" s="159">
        <f t="shared" si="108"/>
        <v>3</v>
      </c>
      <c r="N1045" s="166">
        <v>18.3</v>
      </c>
      <c r="O1045" s="166">
        <v>23.4</v>
      </c>
    </row>
    <row r="1046" spans="1:16" ht="13.5" customHeight="1" thickBot="1" x14ac:dyDescent="0.4">
      <c r="A1046" s="167" t="s">
        <v>92</v>
      </c>
      <c r="B1046" s="167">
        <f t="shared" ref="B1046:M1046" si="109">SUM(B947:B1042)</f>
        <v>1940</v>
      </c>
      <c r="C1046" s="167">
        <f t="shared" si="109"/>
        <v>8</v>
      </c>
      <c r="D1046" s="167">
        <f t="shared" si="109"/>
        <v>22</v>
      </c>
      <c r="E1046" s="167">
        <f t="shared" si="109"/>
        <v>1371</v>
      </c>
      <c r="F1046" s="167">
        <f t="shared" si="109"/>
        <v>413</v>
      </c>
      <c r="G1046" s="167">
        <f t="shared" si="109"/>
        <v>105</v>
      </c>
      <c r="H1046" s="167">
        <f t="shared" si="109"/>
        <v>5</v>
      </c>
      <c r="I1046" s="167">
        <f t="shared" si="109"/>
        <v>1</v>
      </c>
      <c r="J1046" s="167">
        <f t="shared" si="109"/>
        <v>3</v>
      </c>
      <c r="K1046" s="167">
        <f t="shared" si="109"/>
        <v>0</v>
      </c>
      <c r="L1046" s="167">
        <f t="shared" si="109"/>
        <v>7</v>
      </c>
      <c r="M1046" s="167">
        <f t="shared" si="109"/>
        <v>5</v>
      </c>
      <c r="N1046" s="168">
        <v>18.399999999999999</v>
      </c>
      <c r="O1046" s="168">
        <v>23.5</v>
      </c>
    </row>
    <row r="1047" spans="1:16" ht="13.5" customHeight="1" thickTop="1" x14ac:dyDescent="0.35">
      <c r="N1047" s="169"/>
      <c r="O1047" s="169"/>
    </row>
    <row r="1048" spans="1:16" ht="13.5" customHeight="1" thickBot="1" x14ac:dyDescent="0.4">
      <c r="A1048" s="170" t="s">
        <v>16</v>
      </c>
      <c r="B1048" s="171" t="str">
        <f>TEXT(C1048,"dddd")</f>
        <v>Thursday</v>
      </c>
      <c r="C1048" s="171">
        <f>C944+1</f>
        <v>45456</v>
      </c>
      <c r="D1048" s="170"/>
      <c r="E1048" s="170"/>
      <c r="F1048" s="170"/>
      <c r="G1048" s="170"/>
      <c r="H1048" s="170"/>
      <c r="I1048" s="170"/>
      <c r="J1048" s="170"/>
      <c r="K1048" s="170"/>
      <c r="L1048" s="170"/>
      <c r="M1048" s="170"/>
      <c r="N1048" s="172"/>
      <c r="O1048" s="172"/>
    </row>
    <row r="1049" spans="1:16" ht="13.5" customHeight="1" thickTop="1" thickBot="1" x14ac:dyDescent="0.4">
      <c r="A1049" s="170"/>
      <c r="B1049" s="533" t="s">
        <v>73</v>
      </c>
      <c r="C1049" s="533" t="s">
        <v>74</v>
      </c>
      <c r="D1049" s="533" t="s">
        <v>75</v>
      </c>
      <c r="E1049" s="533" t="s">
        <v>76</v>
      </c>
      <c r="F1049" s="533" t="s">
        <v>77</v>
      </c>
      <c r="G1049" s="533" t="s">
        <v>78</v>
      </c>
      <c r="H1049" s="533" t="s">
        <v>79</v>
      </c>
      <c r="I1049" s="533" t="s">
        <v>80</v>
      </c>
      <c r="J1049" s="533" t="s">
        <v>81</v>
      </c>
      <c r="K1049" s="533" t="s">
        <v>82</v>
      </c>
      <c r="L1049" s="533" t="s">
        <v>83</v>
      </c>
      <c r="M1049" s="533" t="s">
        <v>84</v>
      </c>
      <c r="N1049" s="535" t="s">
        <v>85</v>
      </c>
      <c r="O1049" s="535" t="s">
        <v>86</v>
      </c>
    </row>
    <row r="1050" spans="1:16" ht="13.5" customHeight="1" thickTop="1" thickBot="1" x14ac:dyDescent="0.4">
      <c r="A1050" s="173" t="s">
        <v>55</v>
      </c>
      <c r="B1050" s="534"/>
      <c r="C1050" s="534"/>
      <c r="D1050" s="534"/>
      <c r="E1050" s="534"/>
      <c r="F1050" s="534"/>
      <c r="G1050" s="534"/>
      <c r="H1050" s="534"/>
      <c r="I1050" s="534"/>
      <c r="J1050" s="534"/>
      <c r="K1050" s="534"/>
      <c r="L1050" s="534"/>
      <c r="M1050" s="534"/>
      <c r="N1050" s="536"/>
      <c r="O1050" s="536"/>
    </row>
    <row r="1051" spans="1:16" ht="13.5" customHeight="1" thickTop="1" x14ac:dyDescent="0.35">
      <c r="A1051" s="158">
        <v>0</v>
      </c>
      <c r="B1051" s="159">
        <v>2</v>
      </c>
      <c r="C1051" s="159">
        <v>0</v>
      </c>
      <c r="D1051" s="159">
        <v>0</v>
      </c>
      <c r="E1051" s="159">
        <v>0</v>
      </c>
      <c r="F1051" s="159">
        <v>1</v>
      </c>
      <c r="G1051" s="159">
        <v>1</v>
      </c>
      <c r="H1051" s="159">
        <v>0</v>
      </c>
      <c r="I1051" s="159">
        <v>0</v>
      </c>
      <c r="J1051" s="159">
        <v>0</v>
      </c>
      <c r="K1051" s="159">
        <v>0</v>
      </c>
      <c r="L1051" s="159">
        <v>0</v>
      </c>
      <c r="M1051" s="159">
        <v>0</v>
      </c>
      <c r="N1051" s="159">
        <v>18.5</v>
      </c>
      <c r="O1051" s="159" t="s">
        <v>101</v>
      </c>
      <c r="P1051" s="2"/>
    </row>
    <row r="1052" spans="1:16" ht="13.5" customHeight="1" x14ac:dyDescent="0.35">
      <c r="A1052" s="160">
        <v>1.0416666666666666E-2</v>
      </c>
      <c r="B1052" s="159">
        <v>0</v>
      </c>
      <c r="C1052" s="159">
        <v>0</v>
      </c>
      <c r="D1052" s="159">
        <v>0</v>
      </c>
      <c r="E1052" s="159">
        <v>0</v>
      </c>
      <c r="F1052" s="159">
        <v>0</v>
      </c>
      <c r="G1052" s="159">
        <v>0</v>
      </c>
      <c r="H1052" s="159">
        <v>0</v>
      </c>
      <c r="I1052" s="159">
        <v>0</v>
      </c>
      <c r="J1052" s="159">
        <v>0</v>
      </c>
      <c r="K1052" s="159">
        <v>0</v>
      </c>
      <c r="L1052" s="159">
        <v>0</v>
      </c>
      <c r="M1052" s="159">
        <v>0</v>
      </c>
      <c r="N1052" s="159" t="s">
        <v>101</v>
      </c>
      <c r="O1052" s="159" t="s">
        <v>101</v>
      </c>
      <c r="P1052" s="2"/>
    </row>
    <row r="1053" spans="1:16" ht="13.5" customHeight="1" x14ac:dyDescent="0.35">
      <c r="A1053" s="160">
        <v>2.0833333333333332E-2</v>
      </c>
      <c r="B1053" s="159">
        <v>0</v>
      </c>
      <c r="C1053" s="159">
        <v>0</v>
      </c>
      <c r="D1053" s="159">
        <v>0</v>
      </c>
      <c r="E1053" s="159">
        <v>0</v>
      </c>
      <c r="F1053" s="159">
        <v>0</v>
      </c>
      <c r="G1053" s="159">
        <v>0</v>
      </c>
      <c r="H1053" s="159">
        <v>0</v>
      </c>
      <c r="I1053" s="159">
        <v>0</v>
      </c>
      <c r="J1053" s="159">
        <v>0</v>
      </c>
      <c r="K1053" s="159">
        <v>0</v>
      </c>
      <c r="L1053" s="159">
        <v>0</v>
      </c>
      <c r="M1053" s="159">
        <v>0</v>
      </c>
      <c r="N1053" s="159" t="s">
        <v>101</v>
      </c>
      <c r="O1053" s="159" t="s">
        <v>101</v>
      </c>
      <c r="P1053" s="2"/>
    </row>
    <row r="1054" spans="1:16" ht="13.5" customHeight="1" x14ac:dyDescent="0.35">
      <c r="A1054" s="160">
        <v>3.125E-2</v>
      </c>
      <c r="B1054" s="159">
        <v>1</v>
      </c>
      <c r="C1054" s="159">
        <v>0</v>
      </c>
      <c r="D1054" s="159">
        <v>0</v>
      </c>
      <c r="E1054" s="159">
        <v>1</v>
      </c>
      <c r="F1054" s="159">
        <v>0</v>
      </c>
      <c r="G1054" s="159">
        <v>0</v>
      </c>
      <c r="H1054" s="159">
        <v>0</v>
      </c>
      <c r="I1054" s="159">
        <v>0</v>
      </c>
      <c r="J1054" s="159">
        <v>0</v>
      </c>
      <c r="K1054" s="159">
        <v>0</v>
      </c>
      <c r="L1054" s="159">
        <v>0</v>
      </c>
      <c r="M1054" s="159">
        <v>0</v>
      </c>
      <c r="N1054" s="159">
        <v>19.3</v>
      </c>
      <c r="O1054" s="159" t="s">
        <v>101</v>
      </c>
      <c r="P1054" s="2"/>
    </row>
    <row r="1055" spans="1:16" ht="13.5" customHeight="1" x14ac:dyDescent="0.35">
      <c r="A1055" s="160">
        <v>4.1666666666666664E-2</v>
      </c>
      <c r="B1055" s="159">
        <v>1</v>
      </c>
      <c r="C1055" s="159">
        <v>0</v>
      </c>
      <c r="D1055" s="159">
        <v>0</v>
      </c>
      <c r="E1055" s="159">
        <v>0</v>
      </c>
      <c r="F1055" s="159">
        <v>0</v>
      </c>
      <c r="G1055" s="159">
        <v>1</v>
      </c>
      <c r="H1055" s="159">
        <v>0</v>
      </c>
      <c r="I1055" s="159">
        <v>0</v>
      </c>
      <c r="J1055" s="159">
        <v>0</v>
      </c>
      <c r="K1055" s="159">
        <v>0</v>
      </c>
      <c r="L1055" s="159">
        <v>0</v>
      </c>
      <c r="M1055" s="159">
        <v>0</v>
      </c>
      <c r="N1055" s="159">
        <v>16.8</v>
      </c>
      <c r="O1055" s="159" t="s">
        <v>101</v>
      </c>
      <c r="P1055" s="2"/>
    </row>
    <row r="1056" spans="1:16" ht="13.5" customHeight="1" x14ac:dyDescent="0.35">
      <c r="A1056" s="160">
        <v>5.2083333333333336E-2</v>
      </c>
      <c r="B1056" s="159">
        <v>2</v>
      </c>
      <c r="C1056" s="159">
        <v>0</v>
      </c>
      <c r="D1056" s="159">
        <v>0</v>
      </c>
      <c r="E1056" s="159">
        <v>1</v>
      </c>
      <c r="F1056" s="159">
        <v>1</v>
      </c>
      <c r="G1056" s="159">
        <v>0</v>
      </c>
      <c r="H1056" s="159">
        <v>0</v>
      </c>
      <c r="I1056" s="159">
        <v>0</v>
      </c>
      <c r="J1056" s="159">
        <v>0</v>
      </c>
      <c r="K1056" s="159">
        <v>0</v>
      </c>
      <c r="L1056" s="159">
        <v>0</v>
      </c>
      <c r="M1056" s="159">
        <v>0</v>
      </c>
      <c r="N1056" s="159">
        <v>25</v>
      </c>
      <c r="O1056" s="159" t="s">
        <v>101</v>
      </c>
      <c r="P1056" s="2"/>
    </row>
    <row r="1057" spans="1:16" ht="13.5" customHeight="1" x14ac:dyDescent="0.35">
      <c r="A1057" s="160">
        <v>6.25E-2</v>
      </c>
      <c r="B1057" s="159">
        <v>2</v>
      </c>
      <c r="C1057" s="159">
        <v>0</v>
      </c>
      <c r="D1057" s="159">
        <v>0</v>
      </c>
      <c r="E1057" s="159">
        <v>2</v>
      </c>
      <c r="F1057" s="159">
        <v>0</v>
      </c>
      <c r="G1057" s="159">
        <v>0</v>
      </c>
      <c r="H1057" s="159">
        <v>0</v>
      </c>
      <c r="I1057" s="159">
        <v>0</v>
      </c>
      <c r="J1057" s="159">
        <v>0</v>
      </c>
      <c r="K1057" s="159">
        <v>0</v>
      </c>
      <c r="L1057" s="159">
        <v>0</v>
      </c>
      <c r="M1057" s="159">
        <v>0</v>
      </c>
      <c r="N1057" s="159">
        <v>29.7</v>
      </c>
      <c r="O1057" s="159" t="s">
        <v>101</v>
      </c>
      <c r="P1057" s="2"/>
    </row>
    <row r="1058" spans="1:16" ht="13.5" customHeight="1" x14ac:dyDescent="0.35">
      <c r="A1058" s="160">
        <v>7.2916666666666699E-2</v>
      </c>
      <c r="B1058" s="159">
        <v>2</v>
      </c>
      <c r="C1058" s="159">
        <v>0</v>
      </c>
      <c r="D1058" s="159">
        <v>0</v>
      </c>
      <c r="E1058" s="159">
        <v>2</v>
      </c>
      <c r="F1058" s="159">
        <v>0</v>
      </c>
      <c r="G1058" s="159">
        <v>0</v>
      </c>
      <c r="H1058" s="159">
        <v>0</v>
      </c>
      <c r="I1058" s="159">
        <v>0</v>
      </c>
      <c r="J1058" s="159">
        <v>0</v>
      </c>
      <c r="K1058" s="159">
        <v>0</v>
      </c>
      <c r="L1058" s="159">
        <v>0</v>
      </c>
      <c r="M1058" s="159">
        <v>0</v>
      </c>
      <c r="N1058" s="159">
        <v>22.5</v>
      </c>
      <c r="O1058" s="159" t="s">
        <v>101</v>
      </c>
      <c r="P1058" s="2"/>
    </row>
    <row r="1059" spans="1:16" ht="13.5" customHeight="1" x14ac:dyDescent="0.35">
      <c r="A1059" s="160">
        <v>8.3333333333333301E-2</v>
      </c>
      <c r="B1059" s="159">
        <v>2</v>
      </c>
      <c r="C1059" s="159">
        <v>0</v>
      </c>
      <c r="D1059" s="159">
        <v>0</v>
      </c>
      <c r="E1059" s="159">
        <v>1</v>
      </c>
      <c r="F1059" s="159">
        <v>0</v>
      </c>
      <c r="G1059" s="159">
        <v>1</v>
      </c>
      <c r="H1059" s="159">
        <v>0</v>
      </c>
      <c r="I1059" s="159">
        <v>0</v>
      </c>
      <c r="J1059" s="159">
        <v>0</v>
      </c>
      <c r="K1059" s="159">
        <v>0</v>
      </c>
      <c r="L1059" s="159">
        <v>0</v>
      </c>
      <c r="M1059" s="159">
        <v>0</v>
      </c>
      <c r="N1059" s="159">
        <v>21.3</v>
      </c>
      <c r="O1059" s="159" t="s">
        <v>101</v>
      </c>
      <c r="P1059" s="2"/>
    </row>
    <row r="1060" spans="1:16" ht="13.5" customHeight="1" x14ac:dyDescent="0.35">
      <c r="A1060" s="160">
        <v>9.375E-2</v>
      </c>
      <c r="B1060" s="159">
        <v>2</v>
      </c>
      <c r="C1060" s="159">
        <v>0</v>
      </c>
      <c r="D1060" s="159">
        <v>0</v>
      </c>
      <c r="E1060" s="159">
        <v>2</v>
      </c>
      <c r="F1060" s="159">
        <v>0</v>
      </c>
      <c r="G1060" s="159">
        <v>0</v>
      </c>
      <c r="H1060" s="159">
        <v>0</v>
      </c>
      <c r="I1060" s="159">
        <v>0</v>
      </c>
      <c r="J1060" s="159">
        <v>0</v>
      </c>
      <c r="K1060" s="159">
        <v>0</v>
      </c>
      <c r="L1060" s="159">
        <v>0</v>
      </c>
      <c r="M1060" s="159">
        <v>0</v>
      </c>
      <c r="N1060" s="159">
        <v>16</v>
      </c>
      <c r="O1060" s="159" t="s">
        <v>101</v>
      </c>
      <c r="P1060" s="2"/>
    </row>
    <row r="1061" spans="1:16" ht="13.5" customHeight="1" x14ac:dyDescent="0.35">
      <c r="A1061" s="160">
        <v>0.104166666666667</v>
      </c>
      <c r="B1061" s="159">
        <v>0</v>
      </c>
      <c r="C1061" s="159">
        <v>0</v>
      </c>
      <c r="D1061" s="159">
        <v>0</v>
      </c>
      <c r="E1061" s="159">
        <v>0</v>
      </c>
      <c r="F1061" s="159">
        <v>0</v>
      </c>
      <c r="G1061" s="159">
        <v>0</v>
      </c>
      <c r="H1061" s="159">
        <v>0</v>
      </c>
      <c r="I1061" s="159">
        <v>0</v>
      </c>
      <c r="J1061" s="159">
        <v>0</v>
      </c>
      <c r="K1061" s="159">
        <v>0</v>
      </c>
      <c r="L1061" s="159">
        <v>0</v>
      </c>
      <c r="M1061" s="159">
        <v>0</v>
      </c>
      <c r="N1061" s="159" t="s">
        <v>101</v>
      </c>
      <c r="O1061" s="159" t="s">
        <v>101</v>
      </c>
      <c r="P1061" s="2"/>
    </row>
    <row r="1062" spans="1:16" ht="13.5" customHeight="1" x14ac:dyDescent="0.35">
      <c r="A1062" s="160">
        <v>0.114583333333333</v>
      </c>
      <c r="B1062" s="159">
        <v>0</v>
      </c>
      <c r="C1062" s="159">
        <v>0</v>
      </c>
      <c r="D1062" s="159">
        <v>0</v>
      </c>
      <c r="E1062" s="159">
        <v>0</v>
      </c>
      <c r="F1062" s="159">
        <v>0</v>
      </c>
      <c r="G1062" s="159">
        <v>0</v>
      </c>
      <c r="H1062" s="159">
        <v>0</v>
      </c>
      <c r="I1062" s="159">
        <v>0</v>
      </c>
      <c r="J1062" s="159">
        <v>0</v>
      </c>
      <c r="K1062" s="159">
        <v>0</v>
      </c>
      <c r="L1062" s="159">
        <v>0</v>
      </c>
      <c r="M1062" s="159">
        <v>0</v>
      </c>
      <c r="N1062" s="159" t="s">
        <v>101</v>
      </c>
      <c r="O1062" s="159" t="s">
        <v>101</v>
      </c>
      <c r="P1062" s="2"/>
    </row>
    <row r="1063" spans="1:16" ht="13.5" customHeight="1" x14ac:dyDescent="0.35">
      <c r="A1063" s="160">
        <v>0.125</v>
      </c>
      <c r="B1063" s="159">
        <v>4</v>
      </c>
      <c r="C1063" s="159">
        <v>0</v>
      </c>
      <c r="D1063" s="159">
        <v>0</v>
      </c>
      <c r="E1063" s="159">
        <v>3</v>
      </c>
      <c r="F1063" s="159">
        <v>0</v>
      </c>
      <c r="G1063" s="159">
        <v>1</v>
      </c>
      <c r="H1063" s="159">
        <v>0</v>
      </c>
      <c r="I1063" s="159">
        <v>0</v>
      </c>
      <c r="J1063" s="159">
        <v>0</v>
      </c>
      <c r="K1063" s="159">
        <v>0</v>
      </c>
      <c r="L1063" s="159">
        <v>0</v>
      </c>
      <c r="M1063" s="159">
        <v>0</v>
      </c>
      <c r="N1063" s="159">
        <v>20.7</v>
      </c>
      <c r="O1063" s="159" t="s">
        <v>101</v>
      </c>
      <c r="P1063" s="2"/>
    </row>
    <row r="1064" spans="1:16" ht="13.5" customHeight="1" x14ac:dyDescent="0.35">
      <c r="A1064" s="160">
        <v>0.13541666666666699</v>
      </c>
      <c r="B1064" s="159">
        <v>1</v>
      </c>
      <c r="C1064" s="159">
        <v>0</v>
      </c>
      <c r="D1064" s="159">
        <v>0</v>
      </c>
      <c r="E1064" s="159">
        <v>1</v>
      </c>
      <c r="F1064" s="159">
        <v>0</v>
      </c>
      <c r="G1064" s="159">
        <v>0</v>
      </c>
      <c r="H1064" s="159">
        <v>0</v>
      </c>
      <c r="I1064" s="159">
        <v>0</v>
      </c>
      <c r="J1064" s="159">
        <v>0</v>
      </c>
      <c r="K1064" s="159">
        <v>0</v>
      </c>
      <c r="L1064" s="159">
        <v>0</v>
      </c>
      <c r="M1064" s="159">
        <v>0</v>
      </c>
      <c r="N1064" s="159">
        <v>17.3</v>
      </c>
      <c r="O1064" s="159" t="s">
        <v>101</v>
      </c>
      <c r="P1064" s="2"/>
    </row>
    <row r="1065" spans="1:16" ht="13.5" customHeight="1" x14ac:dyDescent="0.35">
      <c r="A1065" s="160">
        <v>0.14583333333333301</v>
      </c>
      <c r="B1065" s="159">
        <v>2</v>
      </c>
      <c r="C1065" s="159">
        <v>0</v>
      </c>
      <c r="D1065" s="159">
        <v>0</v>
      </c>
      <c r="E1065" s="159">
        <v>1</v>
      </c>
      <c r="F1065" s="159">
        <v>0</v>
      </c>
      <c r="G1065" s="159">
        <v>1</v>
      </c>
      <c r="H1065" s="159">
        <v>0</v>
      </c>
      <c r="I1065" s="159">
        <v>0</v>
      </c>
      <c r="J1065" s="159">
        <v>0</v>
      </c>
      <c r="K1065" s="159">
        <v>0</v>
      </c>
      <c r="L1065" s="159">
        <v>0</v>
      </c>
      <c r="M1065" s="159">
        <v>0</v>
      </c>
      <c r="N1065" s="159">
        <v>19</v>
      </c>
      <c r="O1065" s="159" t="s">
        <v>101</v>
      </c>
      <c r="P1065" s="2"/>
    </row>
    <row r="1066" spans="1:16" ht="13.5" customHeight="1" x14ac:dyDescent="0.35">
      <c r="A1066" s="160">
        <v>0.15625</v>
      </c>
      <c r="B1066" s="159">
        <v>2</v>
      </c>
      <c r="C1066" s="159">
        <v>0</v>
      </c>
      <c r="D1066" s="159">
        <v>0</v>
      </c>
      <c r="E1066" s="159">
        <v>1</v>
      </c>
      <c r="F1066" s="159">
        <v>0</v>
      </c>
      <c r="G1066" s="159">
        <v>1</v>
      </c>
      <c r="H1066" s="159">
        <v>0</v>
      </c>
      <c r="I1066" s="159">
        <v>0</v>
      </c>
      <c r="J1066" s="159">
        <v>0</v>
      </c>
      <c r="K1066" s="159">
        <v>0</v>
      </c>
      <c r="L1066" s="159">
        <v>0</v>
      </c>
      <c r="M1066" s="159">
        <v>0</v>
      </c>
      <c r="N1066" s="159">
        <v>16.899999999999999</v>
      </c>
      <c r="O1066" s="159" t="s">
        <v>101</v>
      </c>
      <c r="P1066" s="2"/>
    </row>
    <row r="1067" spans="1:16" ht="13.5" customHeight="1" x14ac:dyDescent="0.35">
      <c r="A1067" s="160">
        <v>0.16666666666666699</v>
      </c>
      <c r="B1067" s="159">
        <v>3</v>
      </c>
      <c r="C1067" s="159">
        <v>0</v>
      </c>
      <c r="D1067" s="159">
        <v>0</v>
      </c>
      <c r="E1067" s="159">
        <v>2</v>
      </c>
      <c r="F1067" s="159">
        <v>0</v>
      </c>
      <c r="G1067" s="159">
        <v>0</v>
      </c>
      <c r="H1067" s="159">
        <v>1</v>
      </c>
      <c r="I1067" s="159">
        <v>0</v>
      </c>
      <c r="J1067" s="159">
        <v>0</v>
      </c>
      <c r="K1067" s="159">
        <v>0</v>
      </c>
      <c r="L1067" s="159">
        <v>0</v>
      </c>
      <c r="M1067" s="159">
        <v>0</v>
      </c>
      <c r="N1067" s="159">
        <v>19.8</v>
      </c>
      <c r="O1067" s="159" t="s">
        <v>101</v>
      </c>
      <c r="P1067" s="2"/>
    </row>
    <row r="1068" spans="1:16" ht="13.5" customHeight="1" x14ac:dyDescent="0.35">
      <c r="A1068" s="160">
        <v>0.17708333333333301</v>
      </c>
      <c r="B1068" s="159">
        <v>1</v>
      </c>
      <c r="C1068" s="159">
        <v>0</v>
      </c>
      <c r="D1068" s="159">
        <v>0</v>
      </c>
      <c r="E1068" s="159">
        <v>0</v>
      </c>
      <c r="F1068" s="159">
        <v>0</v>
      </c>
      <c r="G1068" s="159">
        <v>1</v>
      </c>
      <c r="H1068" s="159">
        <v>0</v>
      </c>
      <c r="I1068" s="159">
        <v>0</v>
      </c>
      <c r="J1068" s="159">
        <v>0</v>
      </c>
      <c r="K1068" s="159">
        <v>0</v>
      </c>
      <c r="L1068" s="159">
        <v>0</v>
      </c>
      <c r="M1068" s="159">
        <v>0</v>
      </c>
      <c r="N1068" s="159">
        <v>28.2</v>
      </c>
      <c r="O1068" s="159" t="s">
        <v>101</v>
      </c>
      <c r="P1068" s="2"/>
    </row>
    <row r="1069" spans="1:16" ht="13.5" customHeight="1" x14ac:dyDescent="0.35">
      <c r="A1069" s="160">
        <v>0.1875</v>
      </c>
      <c r="B1069" s="159">
        <v>5</v>
      </c>
      <c r="C1069" s="159">
        <v>0</v>
      </c>
      <c r="D1069" s="159">
        <v>0</v>
      </c>
      <c r="E1069" s="159">
        <v>2</v>
      </c>
      <c r="F1069" s="159">
        <v>1</v>
      </c>
      <c r="G1069" s="159">
        <v>2</v>
      </c>
      <c r="H1069" s="159">
        <v>0</v>
      </c>
      <c r="I1069" s="159">
        <v>0</v>
      </c>
      <c r="J1069" s="159">
        <v>0</v>
      </c>
      <c r="K1069" s="159">
        <v>0</v>
      </c>
      <c r="L1069" s="159">
        <v>0</v>
      </c>
      <c r="M1069" s="159">
        <v>0</v>
      </c>
      <c r="N1069" s="159">
        <v>22.9</v>
      </c>
      <c r="O1069" s="159" t="s">
        <v>101</v>
      </c>
      <c r="P1069" s="2"/>
    </row>
    <row r="1070" spans="1:16" ht="13.5" customHeight="1" x14ac:dyDescent="0.35">
      <c r="A1070" s="160">
        <v>0.19791666666666699</v>
      </c>
      <c r="B1070" s="159">
        <v>3</v>
      </c>
      <c r="C1070" s="159">
        <v>0</v>
      </c>
      <c r="D1070" s="159">
        <v>0</v>
      </c>
      <c r="E1070" s="159">
        <v>2</v>
      </c>
      <c r="F1070" s="159">
        <v>1</v>
      </c>
      <c r="G1070" s="159">
        <v>0</v>
      </c>
      <c r="H1070" s="159">
        <v>0</v>
      </c>
      <c r="I1070" s="159">
        <v>0</v>
      </c>
      <c r="J1070" s="159">
        <v>0</v>
      </c>
      <c r="K1070" s="159">
        <v>0</v>
      </c>
      <c r="L1070" s="159">
        <v>0</v>
      </c>
      <c r="M1070" s="159">
        <v>0</v>
      </c>
      <c r="N1070" s="159">
        <v>22.6</v>
      </c>
      <c r="O1070" s="159" t="s">
        <v>101</v>
      </c>
      <c r="P1070" s="2"/>
    </row>
    <row r="1071" spans="1:16" ht="13.5" customHeight="1" x14ac:dyDescent="0.35">
      <c r="A1071" s="160">
        <v>0.20833333333333301</v>
      </c>
      <c r="B1071" s="159">
        <v>2</v>
      </c>
      <c r="C1071" s="159">
        <v>0</v>
      </c>
      <c r="D1071" s="159">
        <v>0</v>
      </c>
      <c r="E1071" s="159">
        <v>0</v>
      </c>
      <c r="F1071" s="159">
        <v>2</v>
      </c>
      <c r="G1071" s="159">
        <v>0</v>
      </c>
      <c r="H1071" s="159">
        <v>0</v>
      </c>
      <c r="I1071" s="159">
        <v>0</v>
      </c>
      <c r="J1071" s="159">
        <v>0</v>
      </c>
      <c r="K1071" s="159">
        <v>0</v>
      </c>
      <c r="L1071" s="159">
        <v>0</v>
      </c>
      <c r="M1071" s="159">
        <v>0</v>
      </c>
      <c r="N1071" s="159">
        <v>27</v>
      </c>
      <c r="O1071" s="159" t="s">
        <v>101</v>
      </c>
      <c r="P1071" s="2"/>
    </row>
    <row r="1072" spans="1:16" ht="13.5" customHeight="1" x14ac:dyDescent="0.35">
      <c r="A1072" s="160">
        <v>0.21875</v>
      </c>
      <c r="B1072" s="159">
        <v>8</v>
      </c>
      <c r="C1072" s="159">
        <v>0</v>
      </c>
      <c r="D1072" s="159">
        <v>0</v>
      </c>
      <c r="E1072" s="159">
        <v>4</v>
      </c>
      <c r="F1072" s="159">
        <v>1</v>
      </c>
      <c r="G1072" s="159">
        <v>2</v>
      </c>
      <c r="H1072" s="159">
        <v>0</v>
      </c>
      <c r="I1072" s="159">
        <v>0</v>
      </c>
      <c r="J1072" s="159">
        <v>0</v>
      </c>
      <c r="K1072" s="159">
        <v>0</v>
      </c>
      <c r="L1072" s="159">
        <v>0</v>
      </c>
      <c r="M1072" s="159">
        <v>1</v>
      </c>
      <c r="N1072" s="159">
        <v>23</v>
      </c>
      <c r="O1072" s="159" t="s">
        <v>101</v>
      </c>
      <c r="P1072" s="2"/>
    </row>
    <row r="1073" spans="1:16" ht="13.5" customHeight="1" x14ac:dyDescent="0.35">
      <c r="A1073" s="160">
        <v>0.22916666666666699</v>
      </c>
      <c r="B1073" s="159">
        <v>8</v>
      </c>
      <c r="C1073" s="159">
        <v>0</v>
      </c>
      <c r="D1073" s="159">
        <v>0</v>
      </c>
      <c r="E1073" s="159">
        <v>6</v>
      </c>
      <c r="F1073" s="159">
        <v>1</v>
      </c>
      <c r="G1073" s="159">
        <v>1</v>
      </c>
      <c r="H1073" s="159">
        <v>0</v>
      </c>
      <c r="I1073" s="159">
        <v>0</v>
      </c>
      <c r="J1073" s="159">
        <v>0</v>
      </c>
      <c r="K1073" s="159">
        <v>0</v>
      </c>
      <c r="L1073" s="159">
        <v>0</v>
      </c>
      <c r="M1073" s="159">
        <v>0</v>
      </c>
      <c r="N1073" s="159">
        <v>20.8</v>
      </c>
      <c r="O1073" s="159" t="s">
        <v>101</v>
      </c>
      <c r="P1073" s="2"/>
    </row>
    <row r="1074" spans="1:16" ht="13.5" customHeight="1" x14ac:dyDescent="0.35">
      <c r="A1074" s="160">
        <v>0.23958333333333301</v>
      </c>
      <c r="B1074" s="159">
        <v>9</v>
      </c>
      <c r="C1074" s="159">
        <v>0</v>
      </c>
      <c r="D1074" s="159">
        <v>0</v>
      </c>
      <c r="E1074" s="159">
        <v>6</v>
      </c>
      <c r="F1074" s="159">
        <v>0</v>
      </c>
      <c r="G1074" s="159">
        <v>1</v>
      </c>
      <c r="H1074" s="159">
        <v>1</v>
      </c>
      <c r="I1074" s="159">
        <v>0</v>
      </c>
      <c r="J1074" s="159">
        <v>1</v>
      </c>
      <c r="K1074" s="159">
        <v>0</v>
      </c>
      <c r="L1074" s="159">
        <v>0</v>
      </c>
      <c r="M1074" s="159">
        <v>0</v>
      </c>
      <c r="N1074" s="159">
        <v>21.1</v>
      </c>
      <c r="O1074" s="159" t="s">
        <v>101</v>
      </c>
      <c r="P1074" s="2"/>
    </row>
    <row r="1075" spans="1:16" ht="13.5" customHeight="1" x14ac:dyDescent="0.35">
      <c r="A1075" s="160">
        <v>0.25</v>
      </c>
      <c r="B1075" s="159">
        <v>15</v>
      </c>
      <c r="C1075" s="159">
        <v>0</v>
      </c>
      <c r="D1075" s="159">
        <v>0</v>
      </c>
      <c r="E1075" s="159">
        <v>14</v>
      </c>
      <c r="F1075" s="159">
        <v>1</v>
      </c>
      <c r="G1075" s="159">
        <v>0</v>
      </c>
      <c r="H1075" s="159">
        <v>0</v>
      </c>
      <c r="I1075" s="159">
        <v>0</v>
      </c>
      <c r="J1075" s="159">
        <v>0</v>
      </c>
      <c r="K1075" s="159">
        <v>0</v>
      </c>
      <c r="L1075" s="159">
        <v>0</v>
      </c>
      <c r="M1075" s="159">
        <v>0</v>
      </c>
      <c r="N1075" s="159">
        <v>21.9</v>
      </c>
      <c r="O1075" s="159">
        <v>26.5</v>
      </c>
      <c r="P1075" s="2"/>
    </row>
    <row r="1076" spans="1:16" ht="13.5" customHeight="1" x14ac:dyDescent="0.35">
      <c r="A1076" s="160">
        <v>0.26041666666666702</v>
      </c>
      <c r="B1076" s="159">
        <v>12</v>
      </c>
      <c r="C1076" s="159">
        <v>0</v>
      </c>
      <c r="D1076" s="159">
        <v>0</v>
      </c>
      <c r="E1076" s="159">
        <v>7</v>
      </c>
      <c r="F1076" s="159">
        <v>1</v>
      </c>
      <c r="G1076" s="159">
        <v>4</v>
      </c>
      <c r="H1076" s="159">
        <v>0</v>
      </c>
      <c r="I1076" s="159">
        <v>0</v>
      </c>
      <c r="J1076" s="159">
        <v>0</v>
      </c>
      <c r="K1076" s="159">
        <v>0</v>
      </c>
      <c r="L1076" s="159">
        <v>0</v>
      </c>
      <c r="M1076" s="159">
        <v>0</v>
      </c>
      <c r="N1076" s="159">
        <v>23.2</v>
      </c>
      <c r="O1076" s="159">
        <v>26.7</v>
      </c>
      <c r="P1076" s="2"/>
    </row>
    <row r="1077" spans="1:16" ht="13.5" customHeight="1" x14ac:dyDescent="0.35">
      <c r="A1077" s="160">
        <v>0.27083333333333298</v>
      </c>
      <c r="B1077" s="159">
        <v>25</v>
      </c>
      <c r="C1077" s="159">
        <v>1</v>
      </c>
      <c r="D1077" s="159">
        <v>0</v>
      </c>
      <c r="E1077" s="159">
        <v>16</v>
      </c>
      <c r="F1077" s="159">
        <v>1</v>
      </c>
      <c r="G1077" s="159">
        <v>7</v>
      </c>
      <c r="H1077" s="159">
        <v>0</v>
      </c>
      <c r="I1077" s="159">
        <v>0</v>
      </c>
      <c r="J1077" s="159">
        <v>0</v>
      </c>
      <c r="K1077" s="159">
        <v>0</v>
      </c>
      <c r="L1077" s="159">
        <v>0</v>
      </c>
      <c r="M1077" s="159">
        <v>0</v>
      </c>
      <c r="N1077" s="159">
        <v>16.399999999999999</v>
      </c>
      <c r="O1077" s="159">
        <v>20.6</v>
      </c>
      <c r="P1077" s="2"/>
    </row>
    <row r="1078" spans="1:16" ht="13.5" customHeight="1" x14ac:dyDescent="0.35">
      <c r="A1078" s="160">
        <v>0.28125</v>
      </c>
      <c r="B1078" s="159">
        <v>35</v>
      </c>
      <c r="C1078" s="159">
        <v>0</v>
      </c>
      <c r="D1078" s="159">
        <v>0</v>
      </c>
      <c r="E1078" s="159">
        <v>25</v>
      </c>
      <c r="F1078" s="159">
        <v>4</v>
      </c>
      <c r="G1078" s="159">
        <v>5</v>
      </c>
      <c r="H1078" s="159">
        <v>1</v>
      </c>
      <c r="I1078" s="159">
        <v>0</v>
      </c>
      <c r="J1078" s="159">
        <v>0</v>
      </c>
      <c r="K1078" s="159">
        <v>0</v>
      </c>
      <c r="L1078" s="159">
        <v>0</v>
      </c>
      <c r="M1078" s="159">
        <v>0</v>
      </c>
      <c r="N1078" s="159">
        <v>17</v>
      </c>
      <c r="O1078" s="159">
        <v>21.8</v>
      </c>
      <c r="P1078" s="2"/>
    </row>
    <row r="1079" spans="1:16" ht="13.5" customHeight="1" x14ac:dyDescent="0.35">
      <c r="A1079" s="160">
        <v>0.29166666666666702</v>
      </c>
      <c r="B1079" s="159">
        <v>26</v>
      </c>
      <c r="C1079" s="159">
        <v>0</v>
      </c>
      <c r="D1079" s="159">
        <v>0</v>
      </c>
      <c r="E1079" s="159">
        <v>18</v>
      </c>
      <c r="F1079" s="159">
        <v>5</v>
      </c>
      <c r="G1079" s="159">
        <v>3</v>
      </c>
      <c r="H1079" s="159">
        <v>0</v>
      </c>
      <c r="I1079" s="159">
        <v>0</v>
      </c>
      <c r="J1079" s="159">
        <v>0</v>
      </c>
      <c r="K1079" s="159">
        <v>0</v>
      </c>
      <c r="L1079" s="159">
        <v>0</v>
      </c>
      <c r="M1079" s="159">
        <v>0</v>
      </c>
      <c r="N1079" s="159">
        <v>18.600000000000001</v>
      </c>
      <c r="O1079" s="159">
        <v>24.7</v>
      </c>
      <c r="P1079" s="2"/>
    </row>
    <row r="1080" spans="1:16" ht="13.5" customHeight="1" x14ac:dyDescent="0.35">
      <c r="A1080" s="160">
        <v>0.30208333333333298</v>
      </c>
      <c r="B1080" s="159">
        <v>33</v>
      </c>
      <c r="C1080" s="159">
        <v>0</v>
      </c>
      <c r="D1080" s="159">
        <v>0</v>
      </c>
      <c r="E1080" s="159">
        <v>23</v>
      </c>
      <c r="F1080" s="159">
        <v>8</v>
      </c>
      <c r="G1080" s="159">
        <v>1</v>
      </c>
      <c r="H1080" s="159">
        <v>0</v>
      </c>
      <c r="I1080" s="159">
        <v>0</v>
      </c>
      <c r="J1080" s="159">
        <v>0</v>
      </c>
      <c r="K1080" s="159">
        <v>0</v>
      </c>
      <c r="L1080" s="159">
        <v>0</v>
      </c>
      <c r="M1080" s="159">
        <v>1</v>
      </c>
      <c r="N1080" s="159">
        <v>16</v>
      </c>
      <c r="O1080" s="159">
        <v>20</v>
      </c>
      <c r="P1080" s="2"/>
    </row>
    <row r="1081" spans="1:16" ht="13.5" customHeight="1" x14ac:dyDescent="0.35">
      <c r="A1081" s="160">
        <v>0.3125</v>
      </c>
      <c r="B1081" s="159">
        <v>47</v>
      </c>
      <c r="C1081" s="159">
        <v>0</v>
      </c>
      <c r="D1081" s="159">
        <v>0</v>
      </c>
      <c r="E1081" s="159">
        <v>37</v>
      </c>
      <c r="F1081" s="159">
        <v>7</v>
      </c>
      <c r="G1081" s="159">
        <v>3</v>
      </c>
      <c r="H1081" s="159">
        <v>0</v>
      </c>
      <c r="I1081" s="159">
        <v>0</v>
      </c>
      <c r="J1081" s="159">
        <v>0</v>
      </c>
      <c r="K1081" s="159">
        <v>0</v>
      </c>
      <c r="L1081" s="159">
        <v>0</v>
      </c>
      <c r="M1081" s="159">
        <v>0</v>
      </c>
      <c r="N1081" s="159">
        <v>17.100000000000001</v>
      </c>
      <c r="O1081" s="159">
        <v>21.6</v>
      </c>
      <c r="P1081" s="2"/>
    </row>
    <row r="1082" spans="1:16" ht="13.5" customHeight="1" x14ac:dyDescent="0.35">
      <c r="A1082" s="160">
        <v>0.32291666666666702</v>
      </c>
      <c r="B1082" s="159">
        <v>33</v>
      </c>
      <c r="C1082" s="159">
        <v>0</v>
      </c>
      <c r="D1082" s="159">
        <v>0</v>
      </c>
      <c r="E1082" s="159">
        <v>22</v>
      </c>
      <c r="F1082" s="159">
        <v>8</v>
      </c>
      <c r="G1082" s="159">
        <v>3</v>
      </c>
      <c r="H1082" s="159">
        <v>0</v>
      </c>
      <c r="I1082" s="159">
        <v>0</v>
      </c>
      <c r="J1082" s="159">
        <v>0</v>
      </c>
      <c r="K1082" s="159">
        <v>0</v>
      </c>
      <c r="L1082" s="159">
        <v>0</v>
      </c>
      <c r="M1082" s="159">
        <v>0</v>
      </c>
      <c r="N1082" s="159">
        <v>19.399999999999999</v>
      </c>
      <c r="O1082" s="159">
        <v>22.9</v>
      </c>
      <c r="P1082" s="2"/>
    </row>
    <row r="1083" spans="1:16" ht="13.5" customHeight="1" x14ac:dyDescent="0.35">
      <c r="A1083" s="160">
        <v>0.33333333333333298</v>
      </c>
      <c r="B1083" s="159">
        <v>47</v>
      </c>
      <c r="C1083" s="159">
        <v>0</v>
      </c>
      <c r="D1083" s="159">
        <v>0</v>
      </c>
      <c r="E1083" s="159">
        <v>28</v>
      </c>
      <c r="F1083" s="159">
        <v>12</v>
      </c>
      <c r="G1083" s="159">
        <v>6</v>
      </c>
      <c r="H1083" s="159">
        <v>0</v>
      </c>
      <c r="I1083" s="159">
        <v>0</v>
      </c>
      <c r="J1083" s="159">
        <v>1</v>
      </c>
      <c r="K1083" s="159">
        <v>0</v>
      </c>
      <c r="L1083" s="159">
        <v>0</v>
      </c>
      <c r="M1083" s="159">
        <v>0</v>
      </c>
      <c r="N1083" s="159">
        <v>15.7</v>
      </c>
      <c r="O1083" s="159">
        <v>22.4</v>
      </c>
      <c r="P1083" s="2"/>
    </row>
    <row r="1084" spans="1:16" ht="13.5" customHeight="1" x14ac:dyDescent="0.35">
      <c r="A1084" s="160">
        <v>0.34375</v>
      </c>
      <c r="B1084" s="159">
        <v>28</v>
      </c>
      <c r="C1084" s="159">
        <v>0</v>
      </c>
      <c r="D1084" s="159">
        <v>0</v>
      </c>
      <c r="E1084" s="159">
        <v>21</v>
      </c>
      <c r="F1084" s="159">
        <v>4</v>
      </c>
      <c r="G1084" s="159">
        <v>3</v>
      </c>
      <c r="H1084" s="159">
        <v>0</v>
      </c>
      <c r="I1084" s="159">
        <v>0</v>
      </c>
      <c r="J1084" s="159">
        <v>0</v>
      </c>
      <c r="K1084" s="159">
        <v>0</v>
      </c>
      <c r="L1084" s="159">
        <v>0</v>
      </c>
      <c r="M1084" s="159">
        <v>0</v>
      </c>
      <c r="N1084" s="159">
        <v>17.100000000000001</v>
      </c>
      <c r="O1084" s="159">
        <v>23.4</v>
      </c>
      <c r="P1084" s="2"/>
    </row>
    <row r="1085" spans="1:16" ht="13.5" customHeight="1" x14ac:dyDescent="0.35">
      <c r="A1085" s="160">
        <v>0.35416666666666702</v>
      </c>
      <c r="B1085" s="159">
        <v>32</v>
      </c>
      <c r="C1085" s="159">
        <v>0</v>
      </c>
      <c r="D1085" s="159">
        <v>0</v>
      </c>
      <c r="E1085" s="159">
        <v>18</v>
      </c>
      <c r="F1085" s="159">
        <v>11</v>
      </c>
      <c r="G1085" s="159">
        <v>3</v>
      </c>
      <c r="H1085" s="159">
        <v>0</v>
      </c>
      <c r="I1085" s="159">
        <v>0</v>
      </c>
      <c r="J1085" s="159">
        <v>0</v>
      </c>
      <c r="K1085" s="159">
        <v>0</v>
      </c>
      <c r="L1085" s="159">
        <v>0</v>
      </c>
      <c r="M1085" s="159">
        <v>0</v>
      </c>
      <c r="N1085" s="159">
        <v>18.100000000000001</v>
      </c>
      <c r="O1085" s="159">
        <v>23.5</v>
      </c>
      <c r="P1085" s="2"/>
    </row>
    <row r="1086" spans="1:16" ht="13.5" customHeight="1" x14ac:dyDescent="0.35">
      <c r="A1086" s="160">
        <v>0.36458333333333298</v>
      </c>
      <c r="B1086" s="159">
        <v>25</v>
      </c>
      <c r="C1086" s="159">
        <v>0</v>
      </c>
      <c r="D1086" s="159">
        <v>0</v>
      </c>
      <c r="E1086" s="159">
        <v>20</v>
      </c>
      <c r="F1086" s="159">
        <v>4</v>
      </c>
      <c r="G1086" s="159">
        <v>0</v>
      </c>
      <c r="H1086" s="159">
        <v>0</v>
      </c>
      <c r="I1086" s="159">
        <v>1</v>
      </c>
      <c r="J1086" s="159">
        <v>0</v>
      </c>
      <c r="K1086" s="159">
        <v>0</v>
      </c>
      <c r="L1086" s="159">
        <v>0</v>
      </c>
      <c r="M1086" s="159">
        <v>0</v>
      </c>
      <c r="N1086" s="159">
        <v>17.399999999999999</v>
      </c>
      <c r="O1086" s="159">
        <v>21.4</v>
      </c>
      <c r="P1086" s="2"/>
    </row>
    <row r="1087" spans="1:16" ht="13.5" customHeight="1" x14ac:dyDescent="0.35">
      <c r="A1087" s="160">
        <v>0.375</v>
      </c>
      <c r="B1087" s="159">
        <v>30</v>
      </c>
      <c r="C1087" s="159">
        <v>0</v>
      </c>
      <c r="D1087" s="159">
        <v>0</v>
      </c>
      <c r="E1087" s="159">
        <v>16</v>
      </c>
      <c r="F1087" s="159">
        <v>12</v>
      </c>
      <c r="G1087" s="159">
        <v>2</v>
      </c>
      <c r="H1087" s="159">
        <v>0</v>
      </c>
      <c r="I1087" s="159">
        <v>0</v>
      </c>
      <c r="J1087" s="159">
        <v>0</v>
      </c>
      <c r="K1087" s="159">
        <v>0</v>
      </c>
      <c r="L1087" s="159">
        <v>0</v>
      </c>
      <c r="M1087" s="159">
        <v>0</v>
      </c>
      <c r="N1087" s="159">
        <v>18.100000000000001</v>
      </c>
      <c r="O1087" s="159">
        <v>22.1</v>
      </c>
      <c r="P1087" s="2"/>
    </row>
    <row r="1088" spans="1:16" ht="13.5" customHeight="1" x14ac:dyDescent="0.35">
      <c r="A1088" s="160">
        <v>0.38541666666666702</v>
      </c>
      <c r="B1088" s="159">
        <v>22</v>
      </c>
      <c r="C1088" s="159">
        <v>0</v>
      </c>
      <c r="D1088" s="159">
        <v>0</v>
      </c>
      <c r="E1088" s="159">
        <v>15</v>
      </c>
      <c r="F1088" s="159">
        <v>4</v>
      </c>
      <c r="G1088" s="159">
        <v>2</v>
      </c>
      <c r="H1088" s="159">
        <v>0</v>
      </c>
      <c r="I1088" s="159">
        <v>1</v>
      </c>
      <c r="J1088" s="159">
        <v>0</v>
      </c>
      <c r="K1088" s="159">
        <v>0</v>
      </c>
      <c r="L1088" s="159">
        <v>0</v>
      </c>
      <c r="M1088" s="159">
        <v>0</v>
      </c>
      <c r="N1088" s="159">
        <v>19.2</v>
      </c>
      <c r="O1088" s="159">
        <v>22.3</v>
      </c>
      <c r="P1088" s="2"/>
    </row>
    <row r="1089" spans="1:16" ht="13.5" customHeight="1" x14ac:dyDescent="0.35">
      <c r="A1089" s="160">
        <v>0.39583333333333298</v>
      </c>
      <c r="B1089" s="159">
        <v>24</v>
      </c>
      <c r="C1089" s="159">
        <v>0</v>
      </c>
      <c r="D1089" s="159">
        <v>0</v>
      </c>
      <c r="E1089" s="159">
        <v>11</v>
      </c>
      <c r="F1089" s="159">
        <v>8</v>
      </c>
      <c r="G1089" s="159">
        <v>5</v>
      </c>
      <c r="H1089" s="159">
        <v>0</v>
      </c>
      <c r="I1089" s="159">
        <v>0</v>
      </c>
      <c r="J1089" s="159">
        <v>0</v>
      </c>
      <c r="K1089" s="159">
        <v>0</v>
      </c>
      <c r="L1089" s="159">
        <v>0</v>
      </c>
      <c r="M1089" s="159">
        <v>0</v>
      </c>
      <c r="N1089" s="159">
        <v>19.600000000000001</v>
      </c>
      <c r="O1089" s="159">
        <v>23.7</v>
      </c>
      <c r="P1089" s="2"/>
    </row>
    <row r="1090" spans="1:16" ht="13.5" customHeight="1" x14ac:dyDescent="0.35">
      <c r="A1090" s="160">
        <v>0.40625</v>
      </c>
      <c r="B1090" s="159">
        <v>29</v>
      </c>
      <c r="C1090" s="159">
        <v>1</v>
      </c>
      <c r="D1090" s="159">
        <v>0</v>
      </c>
      <c r="E1090" s="159">
        <v>15</v>
      </c>
      <c r="F1090" s="159">
        <v>10</v>
      </c>
      <c r="G1090" s="159">
        <v>3</v>
      </c>
      <c r="H1090" s="159">
        <v>0</v>
      </c>
      <c r="I1090" s="159">
        <v>0</v>
      </c>
      <c r="J1090" s="159">
        <v>0</v>
      </c>
      <c r="K1090" s="159">
        <v>0</v>
      </c>
      <c r="L1090" s="159">
        <v>0</v>
      </c>
      <c r="M1090" s="159">
        <v>0</v>
      </c>
      <c r="N1090" s="159">
        <v>19.2</v>
      </c>
      <c r="O1090" s="159">
        <v>23.9</v>
      </c>
      <c r="P1090" s="2"/>
    </row>
    <row r="1091" spans="1:16" ht="13.5" customHeight="1" x14ac:dyDescent="0.35">
      <c r="A1091" s="160">
        <v>0.41666666666666702</v>
      </c>
      <c r="B1091" s="159">
        <v>29</v>
      </c>
      <c r="C1091" s="159">
        <v>0</v>
      </c>
      <c r="D1091" s="159">
        <v>0</v>
      </c>
      <c r="E1091" s="159">
        <v>15</v>
      </c>
      <c r="F1091" s="159">
        <v>12</v>
      </c>
      <c r="G1091" s="159">
        <v>2</v>
      </c>
      <c r="H1091" s="159">
        <v>0</v>
      </c>
      <c r="I1091" s="159">
        <v>0</v>
      </c>
      <c r="J1091" s="159">
        <v>0</v>
      </c>
      <c r="K1091" s="159">
        <v>0</v>
      </c>
      <c r="L1091" s="159">
        <v>0</v>
      </c>
      <c r="M1091" s="159">
        <v>0</v>
      </c>
      <c r="N1091" s="159">
        <v>20</v>
      </c>
      <c r="O1091" s="159">
        <v>26.4</v>
      </c>
      <c r="P1091" s="2"/>
    </row>
    <row r="1092" spans="1:16" ht="13.5" customHeight="1" x14ac:dyDescent="0.35">
      <c r="A1092" s="160">
        <v>0.42708333333333298</v>
      </c>
      <c r="B1092" s="159">
        <v>31</v>
      </c>
      <c r="C1092" s="159">
        <v>0</v>
      </c>
      <c r="D1092" s="159">
        <v>0</v>
      </c>
      <c r="E1092" s="159">
        <v>17</v>
      </c>
      <c r="F1092" s="159">
        <v>10</v>
      </c>
      <c r="G1092" s="159">
        <v>4</v>
      </c>
      <c r="H1092" s="159">
        <v>0</v>
      </c>
      <c r="I1092" s="159">
        <v>0</v>
      </c>
      <c r="J1092" s="159">
        <v>0</v>
      </c>
      <c r="K1092" s="159">
        <v>0</v>
      </c>
      <c r="L1092" s="159">
        <v>0</v>
      </c>
      <c r="M1092" s="159">
        <v>0</v>
      </c>
      <c r="N1092" s="159">
        <v>18.7</v>
      </c>
      <c r="O1092" s="159">
        <v>24.2</v>
      </c>
      <c r="P1092" s="2"/>
    </row>
    <row r="1093" spans="1:16" ht="13.5" customHeight="1" x14ac:dyDescent="0.35">
      <c r="A1093" s="160">
        <v>0.4375</v>
      </c>
      <c r="B1093" s="159">
        <v>25</v>
      </c>
      <c r="C1093" s="159">
        <v>0</v>
      </c>
      <c r="D1093" s="159">
        <v>2</v>
      </c>
      <c r="E1093" s="159">
        <v>17</v>
      </c>
      <c r="F1093" s="159">
        <v>5</v>
      </c>
      <c r="G1093" s="159">
        <v>0</v>
      </c>
      <c r="H1093" s="159">
        <v>0</v>
      </c>
      <c r="I1093" s="159">
        <v>0</v>
      </c>
      <c r="J1093" s="159">
        <v>0</v>
      </c>
      <c r="K1093" s="159">
        <v>0</v>
      </c>
      <c r="L1093" s="159">
        <v>0</v>
      </c>
      <c r="M1093" s="159">
        <v>1</v>
      </c>
      <c r="N1093" s="159">
        <v>19.8</v>
      </c>
      <c r="O1093" s="159">
        <v>23.9</v>
      </c>
      <c r="P1093" s="2"/>
    </row>
    <row r="1094" spans="1:16" ht="13.5" customHeight="1" x14ac:dyDescent="0.35">
      <c r="A1094" s="160">
        <v>0.44791666666666702</v>
      </c>
      <c r="B1094" s="159">
        <v>18</v>
      </c>
      <c r="C1094" s="159">
        <v>0</v>
      </c>
      <c r="D1094" s="159">
        <v>0</v>
      </c>
      <c r="E1094" s="159">
        <v>14</v>
      </c>
      <c r="F1094" s="159">
        <v>2</v>
      </c>
      <c r="G1094" s="159">
        <v>1</v>
      </c>
      <c r="H1094" s="159">
        <v>1</v>
      </c>
      <c r="I1094" s="159">
        <v>0</v>
      </c>
      <c r="J1094" s="159">
        <v>0</v>
      </c>
      <c r="K1094" s="159">
        <v>0</v>
      </c>
      <c r="L1094" s="159">
        <v>0</v>
      </c>
      <c r="M1094" s="159">
        <v>0</v>
      </c>
      <c r="N1094" s="159">
        <v>22.7</v>
      </c>
      <c r="O1094" s="159">
        <v>27.9</v>
      </c>
      <c r="P1094" s="2"/>
    </row>
    <row r="1095" spans="1:16" ht="13.5" customHeight="1" x14ac:dyDescent="0.35">
      <c r="A1095" s="160">
        <v>0.45833333333333298</v>
      </c>
      <c r="B1095" s="159">
        <v>21</v>
      </c>
      <c r="C1095" s="159">
        <v>0</v>
      </c>
      <c r="D1095" s="159">
        <v>0</v>
      </c>
      <c r="E1095" s="159">
        <v>12</v>
      </c>
      <c r="F1095" s="159">
        <v>5</v>
      </c>
      <c r="G1095" s="159">
        <v>3</v>
      </c>
      <c r="H1095" s="159">
        <v>0</v>
      </c>
      <c r="I1095" s="159">
        <v>1</v>
      </c>
      <c r="J1095" s="159">
        <v>0</v>
      </c>
      <c r="K1095" s="159">
        <v>0</v>
      </c>
      <c r="L1095" s="159">
        <v>0</v>
      </c>
      <c r="M1095" s="159">
        <v>0</v>
      </c>
      <c r="N1095" s="159">
        <v>20.9</v>
      </c>
      <c r="O1095" s="159">
        <v>25.5</v>
      </c>
      <c r="P1095" s="2"/>
    </row>
    <row r="1096" spans="1:16" ht="13.5" customHeight="1" x14ac:dyDescent="0.35">
      <c r="A1096" s="160">
        <v>0.46875</v>
      </c>
      <c r="B1096" s="159">
        <v>20</v>
      </c>
      <c r="C1096" s="159">
        <v>0</v>
      </c>
      <c r="D1096" s="159">
        <v>1</v>
      </c>
      <c r="E1096" s="159">
        <v>8</v>
      </c>
      <c r="F1096" s="159">
        <v>7</v>
      </c>
      <c r="G1096" s="159">
        <v>4</v>
      </c>
      <c r="H1096" s="159">
        <v>0</v>
      </c>
      <c r="I1096" s="159">
        <v>0</v>
      </c>
      <c r="J1096" s="159">
        <v>0</v>
      </c>
      <c r="K1096" s="159">
        <v>0</v>
      </c>
      <c r="L1096" s="159">
        <v>0</v>
      </c>
      <c r="M1096" s="159">
        <v>0</v>
      </c>
      <c r="N1096" s="159">
        <v>20.100000000000001</v>
      </c>
      <c r="O1096" s="159">
        <v>23.6</v>
      </c>
      <c r="P1096" s="2"/>
    </row>
    <row r="1097" spans="1:16" ht="13.5" customHeight="1" x14ac:dyDescent="0.35">
      <c r="A1097" s="160">
        <v>0.47916666666666702</v>
      </c>
      <c r="B1097" s="159">
        <v>35</v>
      </c>
      <c r="C1097" s="159">
        <v>0</v>
      </c>
      <c r="D1097" s="159">
        <v>0</v>
      </c>
      <c r="E1097" s="159">
        <v>24</v>
      </c>
      <c r="F1097" s="159">
        <v>7</v>
      </c>
      <c r="G1097" s="159">
        <v>1</v>
      </c>
      <c r="H1097" s="159">
        <v>1</v>
      </c>
      <c r="I1097" s="159">
        <v>1</v>
      </c>
      <c r="J1097" s="159">
        <v>0</v>
      </c>
      <c r="K1097" s="159">
        <v>0</v>
      </c>
      <c r="L1097" s="159">
        <v>0</v>
      </c>
      <c r="M1097" s="159">
        <v>1</v>
      </c>
      <c r="N1097" s="159">
        <v>19.7</v>
      </c>
      <c r="O1097" s="159">
        <v>24.2</v>
      </c>
      <c r="P1097" s="2"/>
    </row>
    <row r="1098" spans="1:16" ht="13.5" customHeight="1" x14ac:dyDescent="0.35">
      <c r="A1098" s="160">
        <v>0.48958333333333298</v>
      </c>
      <c r="B1098" s="159">
        <v>27</v>
      </c>
      <c r="C1098" s="159">
        <v>1</v>
      </c>
      <c r="D1098" s="159">
        <v>0</v>
      </c>
      <c r="E1098" s="159">
        <v>18</v>
      </c>
      <c r="F1098" s="159">
        <v>3</v>
      </c>
      <c r="G1098" s="159">
        <v>4</v>
      </c>
      <c r="H1098" s="159">
        <v>1</v>
      </c>
      <c r="I1098" s="159">
        <v>0</v>
      </c>
      <c r="J1098" s="159">
        <v>0</v>
      </c>
      <c r="K1098" s="159">
        <v>0</v>
      </c>
      <c r="L1098" s="159">
        <v>0</v>
      </c>
      <c r="M1098" s="159">
        <v>0</v>
      </c>
      <c r="N1098" s="159">
        <v>16.5</v>
      </c>
      <c r="O1098" s="159">
        <v>20.8</v>
      </c>
      <c r="P1098" s="2"/>
    </row>
    <row r="1099" spans="1:16" ht="13.5" customHeight="1" x14ac:dyDescent="0.35">
      <c r="A1099" s="160">
        <v>0.5</v>
      </c>
      <c r="B1099" s="159">
        <v>40</v>
      </c>
      <c r="C1099" s="159">
        <v>0</v>
      </c>
      <c r="D1099" s="159">
        <v>0</v>
      </c>
      <c r="E1099" s="159">
        <v>31</v>
      </c>
      <c r="F1099" s="159">
        <v>9</v>
      </c>
      <c r="G1099" s="159">
        <v>0</v>
      </c>
      <c r="H1099" s="159">
        <v>0</v>
      </c>
      <c r="I1099" s="159">
        <v>0</v>
      </c>
      <c r="J1099" s="159">
        <v>0</v>
      </c>
      <c r="K1099" s="159">
        <v>0</v>
      </c>
      <c r="L1099" s="159">
        <v>0</v>
      </c>
      <c r="M1099" s="159">
        <v>0</v>
      </c>
      <c r="N1099" s="159">
        <v>15.8</v>
      </c>
      <c r="O1099" s="159">
        <v>19.7</v>
      </c>
      <c r="P1099" s="2"/>
    </row>
    <row r="1100" spans="1:16" ht="13.5" customHeight="1" x14ac:dyDescent="0.35">
      <c r="A1100" s="160">
        <v>0.51041666666666696</v>
      </c>
      <c r="B1100" s="159">
        <v>43</v>
      </c>
      <c r="C1100" s="159">
        <v>0</v>
      </c>
      <c r="D1100" s="159">
        <v>0</v>
      </c>
      <c r="E1100" s="159">
        <v>32</v>
      </c>
      <c r="F1100" s="159">
        <v>9</v>
      </c>
      <c r="G1100" s="159">
        <v>2</v>
      </c>
      <c r="H1100" s="159">
        <v>0</v>
      </c>
      <c r="I1100" s="159">
        <v>0</v>
      </c>
      <c r="J1100" s="159">
        <v>0</v>
      </c>
      <c r="K1100" s="159">
        <v>0</v>
      </c>
      <c r="L1100" s="159">
        <v>0</v>
      </c>
      <c r="M1100" s="159">
        <v>0</v>
      </c>
      <c r="N1100" s="159">
        <v>14.6</v>
      </c>
      <c r="O1100" s="159">
        <v>18.3</v>
      </c>
      <c r="P1100" s="2"/>
    </row>
    <row r="1101" spans="1:16" ht="13.5" customHeight="1" x14ac:dyDescent="0.35">
      <c r="A1101" s="160">
        <v>0.52083333333333304</v>
      </c>
      <c r="B1101" s="159">
        <v>29</v>
      </c>
      <c r="C1101" s="159">
        <v>0</v>
      </c>
      <c r="D1101" s="159">
        <v>0</v>
      </c>
      <c r="E1101" s="159">
        <v>21</v>
      </c>
      <c r="F1101" s="159">
        <v>4</v>
      </c>
      <c r="G1101" s="159">
        <v>4</v>
      </c>
      <c r="H1101" s="159">
        <v>0</v>
      </c>
      <c r="I1101" s="159">
        <v>0</v>
      </c>
      <c r="J1101" s="159">
        <v>0</v>
      </c>
      <c r="K1101" s="159">
        <v>0</v>
      </c>
      <c r="L1101" s="159">
        <v>0</v>
      </c>
      <c r="M1101" s="159">
        <v>0</v>
      </c>
      <c r="N1101" s="159">
        <v>17.8</v>
      </c>
      <c r="O1101" s="159">
        <v>22.9</v>
      </c>
      <c r="P1101" s="2"/>
    </row>
    <row r="1102" spans="1:16" ht="13.5" customHeight="1" x14ac:dyDescent="0.35">
      <c r="A1102" s="160">
        <v>0.53125</v>
      </c>
      <c r="B1102" s="159">
        <v>35</v>
      </c>
      <c r="C1102" s="159">
        <v>0</v>
      </c>
      <c r="D1102" s="159">
        <v>0</v>
      </c>
      <c r="E1102" s="159">
        <v>20</v>
      </c>
      <c r="F1102" s="159">
        <v>12</v>
      </c>
      <c r="G1102" s="159">
        <v>2</v>
      </c>
      <c r="H1102" s="159">
        <v>0</v>
      </c>
      <c r="I1102" s="159">
        <v>0</v>
      </c>
      <c r="J1102" s="159">
        <v>0</v>
      </c>
      <c r="K1102" s="159">
        <v>0</v>
      </c>
      <c r="L1102" s="159">
        <v>0</v>
      </c>
      <c r="M1102" s="159">
        <v>1</v>
      </c>
      <c r="N1102" s="159">
        <v>17.399999999999999</v>
      </c>
      <c r="O1102" s="159">
        <v>23.5</v>
      </c>
      <c r="P1102" s="2"/>
    </row>
    <row r="1103" spans="1:16" ht="13.5" customHeight="1" x14ac:dyDescent="0.35">
      <c r="A1103" s="160">
        <v>0.54166666666666696</v>
      </c>
      <c r="B1103" s="159">
        <v>36</v>
      </c>
      <c r="C1103" s="159">
        <v>0</v>
      </c>
      <c r="D1103" s="159">
        <v>1</v>
      </c>
      <c r="E1103" s="159">
        <v>29</v>
      </c>
      <c r="F1103" s="159">
        <v>6</v>
      </c>
      <c r="G1103" s="159">
        <v>0</v>
      </c>
      <c r="H1103" s="159">
        <v>0</v>
      </c>
      <c r="I1103" s="159">
        <v>0</v>
      </c>
      <c r="J1103" s="159">
        <v>0</v>
      </c>
      <c r="K1103" s="159">
        <v>0</v>
      </c>
      <c r="L1103" s="159">
        <v>0</v>
      </c>
      <c r="M1103" s="159">
        <v>0</v>
      </c>
      <c r="N1103" s="159">
        <v>17.5</v>
      </c>
      <c r="O1103" s="159">
        <v>21.4</v>
      </c>
      <c r="P1103" s="2"/>
    </row>
    <row r="1104" spans="1:16" ht="13.5" customHeight="1" x14ac:dyDescent="0.35">
      <c r="A1104" s="160">
        <v>0.55208333333333304</v>
      </c>
      <c r="B1104" s="159">
        <v>22</v>
      </c>
      <c r="C1104" s="159">
        <v>0</v>
      </c>
      <c r="D1104" s="159">
        <v>0</v>
      </c>
      <c r="E1104" s="159">
        <v>14</v>
      </c>
      <c r="F1104" s="159">
        <v>5</v>
      </c>
      <c r="G1104" s="159">
        <v>2</v>
      </c>
      <c r="H1104" s="159">
        <v>0</v>
      </c>
      <c r="I1104" s="159">
        <v>0</v>
      </c>
      <c r="J1104" s="159">
        <v>0</v>
      </c>
      <c r="K1104" s="159">
        <v>0</v>
      </c>
      <c r="L1104" s="159">
        <v>0</v>
      </c>
      <c r="M1104" s="159">
        <v>1</v>
      </c>
      <c r="N1104" s="159">
        <v>20.100000000000001</v>
      </c>
      <c r="O1104" s="159">
        <v>25.9</v>
      </c>
      <c r="P1104" s="2"/>
    </row>
    <row r="1105" spans="1:16" ht="13.5" customHeight="1" x14ac:dyDescent="0.35">
      <c r="A1105" s="160">
        <v>0.5625</v>
      </c>
      <c r="B1105" s="159">
        <v>23</v>
      </c>
      <c r="C1105" s="159">
        <v>0</v>
      </c>
      <c r="D1105" s="159">
        <v>1</v>
      </c>
      <c r="E1105" s="159">
        <v>12</v>
      </c>
      <c r="F1105" s="159">
        <v>9</v>
      </c>
      <c r="G1105" s="159">
        <v>0</v>
      </c>
      <c r="H1105" s="159">
        <v>0</v>
      </c>
      <c r="I1105" s="159">
        <v>0</v>
      </c>
      <c r="J1105" s="159">
        <v>0</v>
      </c>
      <c r="K1105" s="159">
        <v>0</v>
      </c>
      <c r="L1105" s="159">
        <v>0</v>
      </c>
      <c r="M1105" s="159">
        <v>1</v>
      </c>
      <c r="N1105" s="159">
        <v>20</v>
      </c>
      <c r="O1105" s="159">
        <v>23.9</v>
      </c>
      <c r="P1105" s="2"/>
    </row>
    <row r="1106" spans="1:16" ht="13.5" customHeight="1" x14ac:dyDescent="0.35">
      <c r="A1106" s="160">
        <v>0.57291666666666696</v>
      </c>
      <c r="B1106" s="159">
        <v>24</v>
      </c>
      <c r="C1106" s="159">
        <v>0</v>
      </c>
      <c r="D1106" s="159">
        <v>0</v>
      </c>
      <c r="E1106" s="159">
        <v>15</v>
      </c>
      <c r="F1106" s="159">
        <v>9</v>
      </c>
      <c r="G1106" s="159">
        <v>0</v>
      </c>
      <c r="H1106" s="159">
        <v>0</v>
      </c>
      <c r="I1106" s="159">
        <v>0</v>
      </c>
      <c r="J1106" s="159">
        <v>0</v>
      </c>
      <c r="K1106" s="159">
        <v>0</v>
      </c>
      <c r="L1106" s="159">
        <v>0</v>
      </c>
      <c r="M1106" s="159">
        <v>0</v>
      </c>
      <c r="N1106" s="159">
        <v>19.600000000000001</v>
      </c>
      <c r="O1106" s="159">
        <v>22.9</v>
      </c>
      <c r="P1106" s="2"/>
    </row>
    <row r="1107" spans="1:16" ht="13.5" customHeight="1" x14ac:dyDescent="0.35">
      <c r="A1107" s="160">
        <v>0.58333333333333304</v>
      </c>
      <c r="B1107" s="159">
        <v>41</v>
      </c>
      <c r="C1107" s="159">
        <v>0</v>
      </c>
      <c r="D1107" s="159">
        <v>0</v>
      </c>
      <c r="E1107" s="159">
        <v>32</v>
      </c>
      <c r="F1107" s="159">
        <v>6</v>
      </c>
      <c r="G1107" s="159">
        <v>3</v>
      </c>
      <c r="H1107" s="159">
        <v>0</v>
      </c>
      <c r="I1107" s="159">
        <v>0</v>
      </c>
      <c r="J1107" s="159">
        <v>0</v>
      </c>
      <c r="K1107" s="159">
        <v>0</v>
      </c>
      <c r="L1107" s="159">
        <v>0</v>
      </c>
      <c r="M1107" s="159">
        <v>0</v>
      </c>
      <c r="N1107" s="159">
        <v>17.2</v>
      </c>
      <c r="O1107" s="159">
        <v>22.9</v>
      </c>
      <c r="P1107" s="2"/>
    </row>
    <row r="1108" spans="1:16" ht="13.5" customHeight="1" x14ac:dyDescent="0.35">
      <c r="A1108" s="160">
        <v>0.59375</v>
      </c>
      <c r="B1108" s="159">
        <v>29</v>
      </c>
      <c r="C1108" s="159">
        <v>0</v>
      </c>
      <c r="D1108" s="159">
        <v>0</v>
      </c>
      <c r="E1108" s="159">
        <v>19</v>
      </c>
      <c r="F1108" s="159">
        <v>9</v>
      </c>
      <c r="G1108" s="159">
        <v>1</v>
      </c>
      <c r="H1108" s="159">
        <v>0</v>
      </c>
      <c r="I1108" s="159">
        <v>0</v>
      </c>
      <c r="J1108" s="159">
        <v>0</v>
      </c>
      <c r="K1108" s="159">
        <v>0</v>
      </c>
      <c r="L1108" s="159">
        <v>0</v>
      </c>
      <c r="M1108" s="159">
        <v>0</v>
      </c>
      <c r="N1108" s="159">
        <v>19.100000000000001</v>
      </c>
      <c r="O1108" s="159">
        <v>24.5</v>
      </c>
      <c r="P1108" s="2"/>
    </row>
    <row r="1109" spans="1:16" ht="13.5" customHeight="1" x14ac:dyDescent="0.35">
      <c r="A1109" s="160">
        <v>0.60416666666666696</v>
      </c>
      <c r="B1109" s="159">
        <v>33</v>
      </c>
      <c r="C1109" s="159">
        <v>0</v>
      </c>
      <c r="D1109" s="159">
        <v>0</v>
      </c>
      <c r="E1109" s="159">
        <v>20</v>
      </c>
      <c r="F1109" s="159">
        <v>11</v>
      </c>
      <c r="G1109" s="159">
        <v>2</v>
      </c>
      <c r="H1109" s="159">
        <v>0</v>
      </c>
      <c r="I1109" s="159">
        <v>0</v>
      </c>
      <c r="J1109" s="159">
        <v>0</v>
      </c>
      <c r="K1109" s="159">
        <v>0</v>
      </c>
      <c r="L1109" s="159">
        <v>0</v>
      </c>
      <c r="M1109" s="159">
        <v>0</v>
      </c>
      <c r="N1109" s="159">
        <v>18.7</v>
      </c>
      <c r="O1109" s="159">
        <v>22.8</v>
      </c>
      <c r="P1109" s="2"/>
    </row>
    <row r="1110" spans="1:16" ht="13.5" customHeight="1" x14ac:dyDescent="0.35">
      <c r="A1110" s="160">
        <v>0.61458333333333304</v>
      </c>
      <c r="B1110" s="159">
        <v>40</v>
      </c>
      <c r="C1110" s="159">
        <v>0</v>
      </c>
      <c r="D1110" s="159">
        <v>0</v>
      </c>
      <c r="E1110" s="159">
        <v>28</v>
      </c>
      <c r="F1110" s="159">
        <v>10</v>
      </c>
      <c r="G1110" s="159">
        <v>1</v>
      </c>
      <c r="H1110" s="159">
        <v>0</v>
      </c>
      <c r="I1110" s="159">
        <v>0</v>
      </c>
      <c r="J1110" s="159">
        <v>0</v>
      </c>
      <c r="K1110" s="159">
        <v>0</v>
      </c>
      <c r="L1110" s="159">
        <v>0</v>
      </c>
      <c r="M1110" s="159">
        <v>1</v>
      </c>
      <c r="N1110" s="159">
        <v>17.5</v>
      </c>
      <c r="O1110" s="159">
        <v>22.6</v>
      </c>
      <c r="P1110" s="2"/>
    </row>
    <row r="1111" spans="1:16" ht="13.5" customHeight="1" x14ac:dyDescent="0.35">
      <c r="A1111" s="160">
        <v>0.625</v>
      </c>
      <c r="B1111" s="159">
        <v>45</v>
      </c>
      <c r="C1111" s="159">
        <v>0</v>
      </c>
      <c r="D1111" s="159">
        <v>2</v>
      </c>
      <c r="E1111" s="159">
        <v>34</v>
      </c>
      <c r="F1111" s="159">
        <v>9</v>
      </c>
      <c r="G1111" s="159">
        <v>0</v>
      </c>
      <c r="H1111" s="159">
        <v>0</v>
      </c>
      <c r="I1111" s="159">
        <v>0</v>
      </c>
      <c r="J1111" s="159">
        <v>0</v>
      </c>
      <c r="K1111" s="159">
        <v>0</v>
      </c>
      <c r="L1111" s="159">
        <v>0</v>
      </c>
      <c r="M1111" s="159">
        <v>0</v>
      </c>
      <c r="N1111" s="159">
        <v>18.3</v>
      </c>
      <c r="O1111" s="159">
        <v>22.3</v>
      </c>
      <c r="P1111" s="2"/>
    </row>
    <row r="1112" spans="1:16" ht="13.5" customHeight="1" x14ac:dyDescent="0.35">
      <c r="A1112" s="160">
        <v>0.63541666666666696</v>
      </c>
      <c r="B1112" s="159">
        <v>37</v>
      </c>
      <c r="C1112" s="159">
        <v>0</v>
      </c>
      <c r="D1112" s="159">
        <v>0</v>
      </c>
      <c r="E1112" s="159">
        <v>26</v>
      </c>
      <c r="F1112" s="159">
        <v>11</v>
      </c>
      <c r="G1112" s="159">
        <v>0</v>
      </c>
      <c r="H1112" s="159">
        <v>0</v>
      </c>
      <c r="I1112" s="159">
        <v>0</v>
      </c>
      <c r="J1112" s="159">
        <v>0</v>
      </c>
      <c r="K1112" s="159">
        <v>0</v>
      </c>
      <c r="L1112" s="159">
        <v>0</v>
      </c>
      <c r="M1112" s="159">
        <v>0</v>
      </c>
      <c r="N1112" s="159">
        <v>19.7</v>
      </c>
      <c r="O1112" s="159">
        <v>23.4</v>
      </c>
      <c r="P1112" s="2"/>
    </row>
    <row r="1113" spans="1:16" ht="13.5" customHeight="1" x14ac:dyDescent="0.35">
      <c r="A1113" s="160">
        <v>0.64583333333333304</v>
      </c>
      <c r="B1113" s="159">
        <v>35</v>
      </c>
      <c r="C1113" s="159">
        <v>0</v>
      </c>
      <c r="D1113" s="159">
        <v>0</v>
      </c>
      <c r="E1113" s="159">
        <v>23</v>
      </c>
      <c r="F1113" s="159">
        <v>10</v>
      </c>
      <c r="G1113" s="159">
        <v>2</v>
      </c>
      <c r="H1113" s="159">
        <v>0</v>
      </c>
      <c r="I1113" s="159">
        <v>0</v>
      </c>
      <c r="J1113" s="159">
        <v>0</v>
      </c>
      <c r="K1113" s="159">
        <v>0</v>
      </c>
      <c r="L1113" s="159">
        <v>0</v>
      </c>
      <c r="M1113" s="159">
        <v>0</v>
      </c>
      <c r="N1113" s="159">
        <v>16.899999999999999</v>
      </c>
      <c r="O1113" s="159">
        <v>21.9</v>
      </c>
      <c r="P1113" s="2"/>
    </row>
    <row r="1114" spans="1:16" ht="13.5" customHeight="1" x14ac:dyDescent="0.35">
      <c r="A1114" s="160">
        <v>0.65625</v>
      </c>
      <c r="B1114" s="159">
        <v>42</v>
      </c>
      <c r="C1114" s="159">
        <v>0</v>
      </c>
      <c r="D1114" s="159">
        <v>0</v>
      </c>
      <c r="E1114" s="159">
        <v>33</v>
      </c>
      <c r="F1114" s="159">
        <v>8</v>
      </c>
      <c r="G1114" s="159">
        <v>1</v>
      </c>
      <c r="H1114" s="159">
        <v>0</v>
      </c>
      <c r="I1114" s="159">
        <v>0</v>
      </c>
      <c r="J1114" s="159">
        <v>0</v>
      </c>
      <c r="K1114" s="159">
        <v>0</v>
      </c>
      <c r="L1114" s="159">
        <v>0</v>
      </c>
      <c r="M1114" s="159">
        <v>0</v>
      </c>
      <c r="N1114" s="159">
        <v>19.5</v>
      </c>
      <c r="O1114" s="159">
        <v>27.9</v>
      </c>
      <c r="P1114" s="2"/>
    </row>
    <row r="1115" spans="1:16" ht="13.5" customHeight="1" x14ac:dyDescent="0.35">
      <c r="A1115" s="160">
        <v>0.66666666666666696</v>
      </c>
      <c r="B1115" s="159">
        <v>72</v>
      </c>
      <c r="C1115" s="159">
        <v>0</v>
      </c>
      <c r="D1115" s="159">
        <v>0</v>
      </c>
      <c r="E1115" s="159">
        <v>62</v>
      </c>
      <c r="F1115" s="159">
        <v>8</v>
      </c>
      <c r="G1115" s="159">
        <v>2</v>
      </c>
      <c r="H1115" s="159">
        <v>0</v>
      </c>
      <c r="I1115" s="159">
        <v>0</v>
      </c>
      <c r="J1115" s="159">
        <v>0</v>
      </c>
      <c r="K1115" s="159">
        <v>0</v>
      </c>
      <c r="L1115" s="159">
        <v>0</v>
      </c>
      <c r="M1115" s="159">
        <v>0</v>
      </c>
      <c r="N1115" s="159">
        <v>14.3</v>
      </c>
      <c r="O1115" s="159">
        <v>18.899999999999999</v>
      </c>
      <c r="P1115" s="2"/>
    </row>
    <row r="1116" spans="1:16" ht="13.5" customHeight="1" x14ac:dyDescent="0.35">
      <c r="A1116" s="160">
        <v>0.67708333333333304</v>
      </c>
      <c r="B1116" s="159">
        <v>29</v>
      </c>
      <c r="C1116" s="159">
        <v>0</v>
      </c>
      <c r="D1116" s="159">
        <v>0</v>
      </c>
      <c r="E1116" s="159">
        <v>20</v>
      </c>
      <c r="F1116" s="159">
        <v>9</v>
      </c>
      <c r="G1116" s="159">
        <v>0</v>
      </c>
      <c r="H1116" s="159">
        <v>0</v>
      </c>
      <c r="I1116" s="159">
        <v>0</v>
      </c>
      <c r="J1116" s="159">
        <v>0</v>
      </c>
      <c r="K1116" s="159">
        <v>0</v>
      </c>
      <c r="L1116" s="159">
        <v>0</v>
      </c>
      <c r="M1116" s="159">
        <v>0</v>
      </c>
      <c r="N1116" s="159">
        <v>18.600000000000001</v>
      </c>
      <c r="O1116" s="159">
        <v>24.5</v>
      </c>
      <c r="P1116" s="2"/>
    </row>
    <row r="1117" spans="1:16" ht="13.5" customHeight="1" x14ac:dyDescent="0.35">
      <c r="A1117" s="160">
        <v>0.6875</v>
      </c>
      <c r="B1117" s="159">
        <v>68</v>
      </c>
      <c r="C1117" s="159">
        <v>0</v>
      </c>
      <c r="D1117" s="159">
        <v>2</v>
      </c>
      <c r="E1117" s="159">
        <v>46</v>
      </c>
      <c r="F1117" s="159">
        <v>18</v>
      </c>
      <c r="G1117" s="159">
        <v>2</v>
      </c>
      <c r="H1117" s="159">
        <v>0</v>
      </c>
      <c r="I1117" s="159">
        <v>0</v>
      </c>
      <c r="J1117" s="159">
        <v>0</v>
      </c>
      <c r="K1117" s="159">
        <v>0</v>
      </c>
      <c r="L1117" s="159">
        <v>0</v>
      </c>
      <c r="M1117" s="159">
        <v>0</v>
      </c>
      <c r="N1117" s="159">
        <v>16.899999999999999</v>
      </c>
      <c r="O1117" s="159">
        <v>21.9</v>
      </c>
      <c r="P1117" s="2"/>
    </row>
    <row r="1118" spans="1:16" ht="13.5" customHeight="1" x14ac:dyDescent="0.35">
      <c r="A1118" s="160">
        <v>0.69791666666666696</v>
      </c>
      <c r="B1118" s="159">
        <v>36</v>
      </c>
      <c r="C1118" s="159">
        <v>0</v>
      </c>
      <c r="D1118" s="159">
        <v>0</v>
      </c>
      <c r="E1118" s="159">
        <v>22</v>
      </c>
      <c r="F1118" s="159">
        <v>13</v>
      </c>
      <c r="G1118" s="159">
        <v>1</v>
      </c>
      <c r="H1118" s="159">
        <v>0</v>
      </c>
      <c r="I1118" s="159">
        <v>0</v>
      </c>
      <c r="J1118" s="159">
        <v>0</v>
      </c>
      <c r="K1118" s="159">
        <v>0</v>
      </c>
      <c r="L1118" s="159">
        <v>0</v>
      </c>
      <c r="M1118" s="159">
        <v>0</v>
      </c>
      <c r="N1118" s="159">
        <v>17.399999999999999</v>
      </c>
      <c r="O1118" s="159">
        <v>25</v>
      </c>
      <c r="P1118" s="2"/>
    </row>
    <row r="1119" spans="1:16" ht="13.5" customHeight="1" x14ac:dyDescent="0.35">
      <c r="A1119" s="160">
        <v>0.70833333333333304</v>
      </c>
      <c r="B1119" s="159">
        <v>72</v>
      </c>
      <c r="C1119" s="159">
        <v>1</v>
      </c>
      <c r="D1119" s="159">
        <v>1</v>
      </c>
      <c r="E1119" s="159">
        <v>57</v>
      </c>
      <c r="F1119" s="159">
        <v>12</v>
      </c>
      <c r="G1119" s="159">
        <v>0</v>
      </c>
      <c r="H1119" s="159">
        <v>0</v>
      </c>
      <c r="I1119" s="159">
        <v>0</v>
      </c>
      <c r="J1119" s="159">
        <v>1</v>
      </c>
      <c r="K1119" s="159">
        <v>0</v>
      </c>
      <c r="L1119" s="159">
        <v>0</v>
      </c>
      <c r="M1119" s="159">
        <v>0</v>
      </c>
      <c r="N1119" s="159">
        <v>15.5</v>
      </c>
      <c r="O1119" s="159">
        <v>20.7</v>
      </c>
      <c r="P1119" s="2"/>
    </row>
    <row r="1120" spans="1:16" ht="13.5" customHeight="1" x14ac:dyDescent="0.35">
      <c r="A1120" s="160">
        <v>0.71875</v>
      </c>
      <c r="B1120" s="159">
        <v>35</v>
      </c>
      <c r="C1120" s="159">
        <v>1</v>
      </c>
      <c r="D1120" s="159">
        <v>0</v>
      </c>
      <c r="E1120" s="159">
        <v>27</v>
      </c>
      <c r="F1120" s="159">
        <v>7</v>
      </c>
      <c r="G1120" s="159">
        <v>0</v>
      </c>
      <c r="H1120" s="159">
        <v>0</v>
      </c>
      <c r="I1120" s="159">
        <v>0</v>
      </c>
      <c r="J1120" s="159">
        <v>0</v>
      </c>
      <c r="K1120" s="159">
        <v>0</v>
      </c>
      <c r="L1120" s="159">
        <v>0</v>
      </c>
      <c r="M1120" s="159">
        <v>0</v>
      </c>
      <c r="N1120" s="159">
        <v>18.3</v>
      </c>
      <c r="O1120" s="159">
        <v>23.5</v>
      </c>
      <c r="P1120" s="2"/>
    </row>
    <row r="1121" spans="1:16" ht="13.5" customHeight="1" x14ac:dyDescent="0.35">
      <c r="A1121" s="160">
        <v>0.72916666666666696</v>
      </c>
      <c r="B1121" s="159">
        <v>31</v>
      </c>
      <c r="C1121" s="159">
        <v>0</v>
      </c>
      <c r="D1121" s="159">
        <v>0</v>
      </c>
      <c r="E1121" s="159">
        <v>23</v>
      </c>
      <c r="F1121" s="159">
        <v>8</v>
      </c>
      <c r="G1121" s="159">
        <v>0</v>
      </c>
      <c r="H1121" s="159">
        <v>0</v>
      </c>
      <c r="I1121" s="159">
        <v>0</v>
      </c>
      <c r="J1121" s="159">
        <v>0</v>
      </c>
      <c r="K1121" s="159">
        <v>0</v>
      </c>
      <c r="L1121" s="159">
        <v>0</v>
      </c>
      <c r="M1121" s="159">
        <v>0</v>
      </c>
      <c r="N1121" s="159">
        <v>18.600000000000001</v>
      </c>
      <c r="O1121" s="159">
        <v>24.3</v>
      </c>
      <c r="P1121" s="2"/>
    </row>
    <row r="1122" spans="1:16" ht="13.5" customHeight="1" x14ac:dyDescent="0.35">
      <c r="A1122" s="160">
        <v>0.73958333333333304</v>
      </c>
      <c r="B1122" s="159">
        <v>34</v>
      </c>
      <c r="C1122" s="159">
        <v>0</v>
      </c>
      <c r="D1122" s="159">
        <v>0</v>
      </c>
      <c r="E1122" s="159">
        <v>27</v>
      </c>
      <c r="F1122" s="159">
        <v>7</v>
      </c>
      <c r="G1122" s="159">
        <v>0</v>
      </c>
      <c r="H1122" s="159">
        <v>0</v>
      </c>
      <c r="I1122" s="159">
        <v>0</v>
      </c>
      <c r="J1122" s="159">
        <v>0</v>
      </c>
      <c r="K1122" s="159">
        <v>0</v>
      </c>
      <c r="L1122" s="159">
        <v>0</v>
      </c>
      <c r="M1122" s="159">
        <v>0</v>
      </c>
      <c r="N1122" s="159">
        <v>18.7</v>
      </c>
      <c r="O1122" s="159">
        <v>24.4</v>
      </c>
      <c r="P1122" s="2"/>
    </row>
    <row r="1123" spans="1:16" ht="13.5" customHeight="1" x14ac:dyDescent="0.35">
      <c r="A1123" s="160">
        <v>0.75</v>
      </c>
      <c r="B1123" s="159">
        <v>28</v>
      </c>
      <c r="C1123" s="159">
        <v>0</v>
      </c>
      <c r="D1123" s="159">
        <v>0</v>
      </c>
      <c r="E1123" s="159">
        <v>21</v>
      </c>
      <c r="F1123" s="159">
        <v>7</v>
      </c>
      <c r="G1123" s="159">
        <v>0</v>
      </c>
      <c r="H1123" s="159">
        <v>0</v>
      </c>
      <c r="I1123" s="159">
        <v>0</v>
      </c>
      <c r="J1123" s="159">
        <v>0</v>
      </c>
      <c r="K1123" s="159">
        <v>0</v>
      </c>
      <c r="L1123" s="159">
        <v>0</v>
      </c>
      <c r="M1123" s="159">
        <v>0</v>
      </c>
      <c r="N1123" s="159">
        <v>20.6</v>
      </c>
      <c r="O1123" s="159">
        <v>24.4</v>
      </c>
      <c r="P1123" s="2"/>
    </row>
    <row r="1124" spans="1:16" ht="13.5" customHeight="1" x14ac:dyDescent="0.35">
      <c r="A1124" s="160">
        <v>0.76041666666666696</v>
      </c>
      <c r="B1124" s="159">
        <v>28</v>
      </c>
      <c r="C1124" s="159">
        <v>0</v>
      </c>
      <c r="D1124" s="159">
        <v>1</v>
      </c>
      <c r="E1124" s="159">
        <v>19</v>
      </c>
      <c r="F1124" s="159">
        <v>7</v>
      </c>
      <c r="G1124" s="159">
        <v>1</v>
      </c>
      <c r="H1124" s="159">
        <v>0</v>
      </c>
      <c r="I1124" s="159">
        <v>0</v>
      </c>
      <c r="J1124" s="159">
        <v>0</v>
      </c>
      <c r="K1124" s="159">
        <v>0</v>
      </c>
      <c r="L1124" s="159">
        <v>0</v>
      </c>
      <c r="M1124" s="159">
        <v>0</v>
      </c>
      <c r="N1124" s="159">
        <v>19</v>
      </c>
      <c r="O1124" s="159">
        <v>23.2</v>
      </c>
      <c r="P1124" s="2"/>
    </row>
    <row r="1125" spans="1:16" ht="13.5" customHeight="1" x14ac:dyDescent="0.35">
      <c r="A1125" s="160">
        <v>0.77083333333333304</v>
      </c>
      <c r="B1125" s="159">
        <v>17</v>
      </c>
      <c r="C1125" s="159">
        <v>0</v>
      </c>
      <c r="D1125" s="159">
        <v>1</v>
      </c>
      <c r="E1125" s="159">
        <v>12</v>
      </c>
      <c r="F1125" s="159">
        <v>3</v>
      </c>
      <c r="G1125" s="159">
        <v>1</v>
      </c>
      <c r="H1125" s="159">
        <v>0</v>
      </c>
      <c r="I1125" s="159">
        <v>0</v>
      </c>
      <c r="J1125" s="159">
        <v>0</v>
      </c>
      <c r="K1125" s="159">
        <v>0</v>
      </c>
      <c r="L1125" s="159">
        <v>0</v>
      </c>
      <c r="M1125" s="159">
        <v>0</v>
      </c>
      <c r="N1125" s="159">
        <v>22.9</v>
      </c>
      <c r="O1125" s="159">
        <v>27.1</v>
      </c>
      <c r="P1125" s="2"/>
    </row>
    <row r="1126" spans="1:16" ht="13.5" customHeight="1" x14ac:dyDescent="0.35">
      <c r="A1126" s="160">
        <v>0.78125</v>
      </c>
      <c r="B1126" s="159">
        <v>20</v>
      </c>
      <c r="C1126" s="159">
        <v>0</v>
      </c>
      <c r="D1126" s="159">
        <v>0</v>
      </c>
      <c r="E1126" s="159">
        <v>17</v>
      </c>
      <c r="F1126" s="159">
        <v>3</v>
      </c>
      <c r="G1126" s="159">
        <v>0</v>
      </c>
      <c r="H1126" s="159">
        <v>0</v>
      </c>
      <c r="I1126" s="159">
        <v>0</v>
      </c>
      <c r="J1126" s="159">
        <v>0</v>
      </c>
      <c r="K1126" s="159">
        <v>0</v>
      </c>
      <c r="L1126" s="159">
        <v>0</v>
      </c>
      <c r="M1126" s="159">
        <v>0</v>
      </c>
      <c r="N1126" s="159">
        <v>21.1</v>
      </c>
      <c r="O1126" s="159">
        <v>26.4</v>
      </c>
      <c r="P1126" s="2"/>
    </row>
    <row r="1127" spans="1:16" ht="13.5" customHeight="1" x14ac:dyDescent="0.35">
      <c r="A1127" s="160">
        <v>0.79166666666666696</v>
      </c>
      <c r="B1127" s="159">
        <v>27</v>
      </c>
      <c r="C1127" s="159">
        <v>0</v>
      </c>
      <c r="D1127" s="159">
        <v>0</v>
      </c>
      <c r="E1127" s="159">
        <v>17</v>
      </c>
      <c r="F1127" s="159">
        <v>10</v>
      </c>
      <c r="G1127" s="159">
        <v>0</v>
      </c>
      <c r="H1127" s="159">
        <v>0</v>
      </c>
      <c r="I1127" s="159">
        <v>0</v>
      </c>
      <c r="J1127" s="159">
        <v>0</v>
      </c>
      <c r="K1127" s="159">
        <v>0</v>
      </c>
      <c r="L1127" s="159">
        <v>0</v>
      </c>
      <c r="M1127" s="159">
        <v>0</v>
      </c>
      <c r="N1127" s="159">
        <v>18.7</v>
      </c>
      <c r="O1127" s="159">
        <v>23.4</v>
      </c>
      <c r="P1127" s="2"/>
    </row>
    <row r="1128" spans="1:16" ht="13.5" customHeight="1" x14ac:dyDescent="0.35">
      <c r="A1128" s="160">
        <v>0.80208333333333304</v>
      </c>
      <c r="B1128" s="159">
        <v>11</v>
      </c>
      <c r="C1128" s="159">
        <v>0</v>
      </c>
      <c r="D1128" s="159">
        <v>0</v>
      </c>
      <c r="E1128" s="159">
        <v>8</v>
      </c>
      <c r="F1128" s="159">
        <v>2</v>
      </c>
      <c r="G1128" s="159">
        <v>1</v>
      </c>
      <c r="H1128" s="159">
        <v>0</v>
      </c>
      <c r="I1128" s="159">
        <v>0</v>
      </c>
      <c r="J1128" s="159">
        <v>0</v>
      </c>
      <c r="K1128" s="159">
        <v>0</v>
      </c>
      <c r="L1128" s="159">
        <v>0</v>
      </c>
      <c r="M1128" s="159">
        <v>0</v>
      </c>
      <c r="N1128" s="159">
        <v>20</v>
      </c>
      <c r="O1128" s="159">
        <v>26.5</v>
      </c>
      <c r="P1128" s="2"/>
    </row>
    <row r="1129" spans="1:16" ht="13.5" customHeight="1" x14ac:dyDescent="0.35">
      <c r="A1129" s="160">
        <v>0.8125</v>
      </c>
      <c r="B1129" s="159">
        <v>21</v>
      </c>
      <c r="C1129" s="159">
        <v>0</v>
      </c>
      <c r="D1129" s="159">
        <v>0</v>
      </c>
      <c r="E1129" s="159">
        <v>16</v>
      </c>
      <c r="F1129" s="159">
        <v>5</v>
      </c>
      <c r="G1129" s="159">
        <v>0</v>
      </c>
      <c r="H1129" s="159">
        <v>0</v>
      </c>
      <c r="I1129" s="159">
        <v>0</v>
      </c>
      <c r="J1129" s="159">
        <v>0</v>
      </c>
      <c r="K1129" s="159">
        <v>0</v>
      </c>
      <c r="L1129" s="159">
        <v>0</v>
      </c>
      <c r="M1129" s="159">
        <v>0</v>
      </c>
      <c r="N1129" s="159">
        <v>19.7</v>
      </c>
      <c r="O1129" s="159">
        <v>22.3</v>
      </c>
      <c r="P1129" s="2"/>
    </row>
    <row r="1130" spans="1:16" ht="13.5" customHeight="1" x14ac:dyDescent="0.35">
      <c r="A1130" s="160">
        <v>0.82291666666666696</v>
      </c>
      <c r="B1130" s="159">
        <v>11</v>
      </c>
      <c r="C1130" s="159">
        <v>0</v>
      </c>
      <c r="D1130" s="159">
        <v>1</v>
      </c>
      <c r="E1130" s="159">
        <v>9</v>
      </c>
      <c r="F1130" s="159">
        <v>1</v>
      </c>
      <c r="G1130" s="159">
        <v>0</v>
      </c>
      <c r="H1130" s="159">
        <v>0</v>
      </c>
      <c r="I1130" s="159">
        <v>0</v>
      </c>
      <c r="J1130" s="159">
        <v>0</v>
      </c>
      <c r="K1130" s="159">
        <v>0</v>
      </c>
      <c r="L1130" s="159">
        <v>0</v>
      </c>
      <c r="M1130" s="159">
        <v>0</v>
      </c>
      <c r="N1130" s="159">
        <v>22.9</v>
      </c>
      <c r="O1130" s="159">
        <v>28.6</v>
      </c>
      <c r="P1130" s="2"/>
    </row>
    <row r="1131" spans="1:16" ht="13.5" customHeight="1" x14ac:dyDescent="0.35">
      <c r="A1131" s="160">
        <v>0.83333333333333304</v>
      </c>
      <c r="B1131" s="159">
        <v>24</v>
      </c>
      <c r="C1131" s="159">
        <v>0</v>
      </c>
      <c r="D1131" s="159">
        <v>0</v>
      </c>
      <c r="E1131" s="159">
        <v>20</v>
      </c>
      <c r="F1131" s="159">
        <v>4</v>
      </c>
      <c r="G1131" s="159">
        <v>0</v>
      </c>
      <c r="H1131" s="159">
        <v>0</v>
      </c>
      <c r="I1131" s="159">
        <v>0</v>
      </c>
      <c r="J1131" s="159">
        <v>0</v>
      </c>
      <c r="K1131" s="159">
        <v>0</v>
      </c>
      <c r="L1131" s="159">
        <v>0</v>
      </c>
      <c r="M1131" s="159">
        <v>0</v>
      </c>
      <c r="N1131" s="159">
        <v>19.100000000000001</v>
      </c>
      <c r="O1131" s="159">
        <v>23.8</v>
      </c>
      <c r="P1131" s="2"/>
    </row>
    <row r="1132" spans="1:16" ht="13.5" customHeight="1" x14ac:dyDescent="0.35">
      <c r="A1132" s="160">
        <v>0.84375</v>
      </c>
      <c r="B1132" s="159">
        <v>9</v>
      </c>
      <c r="C1132" s="159">
        <v>0</v>
      </c>
      <c r="D1132" s="159">
        <v>0</v>
      </c>
      <c r="E1132" s="159">
        <v>8</v>
      </c>
      <c r="F1132" s="159">
        <v>0</v>
      </c>
      <c r="G1132" s="159">
        <v>1</v>
      </c>
      <c r="H1132" s="159">
        <v>0</v>
      </c>
      <c r="I1132" s="159">
        <v>0</v>
      </c>
      <c r="J1132" s="159">
        <v>0</v>
      </c>
      <c r="K1132" s="159">
        <v>0</v>
      </c>
      <c r="L1132" s="159">
        <v>0</v>
      </c>
      <c r="M1132" s="159">
        <v>0</v>
      </c>
      <c r="N1132" s="159">
        <v>19.100000000000001</v>
      </c>
      <c r="O1132" s="159" t="s">
        <v>101</v>
      </c>
      <c r="P1132" s="2"/>
    </row>
    <row r="1133" spans="1:16" ht="13.5" customHeight="1" x14ac:dyDescent="0.35">
      <c r="A1133" s="160">
        <v>0.85416666666666696</v>
      </c>
      <c r="B1133" s="159">
        <v>6</v>
      </c>
      <c r="C1133" s="159">
        <v>0</v>
      </c>
      <c r="D1133" s="159">
        <v>0</v>
      </c>
      <c r="E1133" s="159">
        <v>5</v>
      </c>
      <c r="F1133" s="159">
        <v>1</v>
      </c>
      <c r="G1133" s="159">
        <v>0</v>
      </c>
      <c r="H1133" s="159">
        <v>0</v>
      </c>
      <c r="I1133" s="159">
        <v>0</v>
      </c>
      <c r="J1133" s="159">
        <v>0</v>
      </c>
      <c r="K1133" s="159">
        <v>0</v>
      </c>
      <c r="L1133" s="159">
        <v>0</v>
      </c>
      <c r="M1133" s="159">
        <v>0</v>
      </c>
      <c r="N1133" s="159">
        <v>21.8</v>
      </c>
      <c r="O1133" s="159" t="s">
        <v>101</v>
      </c>
      <c r="P1133" s="2"/>
    </row>
    <row r="1134" spans="1:16" ht="13.5" customHeight="1" x14ac:dyDescent="0.35">
      <c r="A1134" s="160">
        <v>0.86458333333333304</v>
      </c>
      <c r="B1134" s="159">
        <v>10</v>
      </c>
      <c r="C1134" s="159">
        <v>0</v>
      </c>
      <c r="D1134" s="159">
        <v>0</v>
      </c>
      <c r="E1134" s="159">
        <v>8</v>
      </c>
      <c r="F1134" s="159">
        <v>1</v>
      </c>
      <c r="G1134" s="159">
        <v>1</v>
      </c>
      <c r="H1134" s="159">
        <v>0</v>
      </c>
      <c r="I1134" s="159">
        <v>0</v>
      </c>
      <c r="J1134" s="159">
        <v>0</v>
      </c>
      <c r="K1134" s="159">
        <v>0</v>
      </c>
      <c r="L1134" s="159">
        <v>0</v>
      </c>
      <c r="M1134" s="159">
        <v>0</v>
      </c>
      <c r="N1134" s="159">
        <v>21.1</v>
      </c>
      <c r="O1134" s="159" t="s">
        <v>101</v>
      </c>
      <c r="P1134" s="2"/>
    </row>
    <row r="1135" spans="1:16" ht="13.5" customHeight="1" x14ac:dyDescent="0.35">
      <c r="A1135" s="160">
        <v>0.875</v>
      </c>
      <c r="B1135" s="159">
        <v>8</v>
      </c>
      <c r="C1135" s="159">
        <v>0</v>
      </c>
      <c r="D1135" s="159">
        <v>0</v>
      </c>
      <c r="E1135" s="159">
        <v>5</v>
      </c>
      <c r="F1135" s="159">
        <v>3</v>
      </c>
      <c r="G1135" s="159">
        <v>0</v>
      </c>
      <c r="H1135" s="159">
        <v>0</v>
      </c>
      <c r="I1135" s="159">
        <v>0</v>
      </c>
      <c r="J1135" s="159">
        <v>0</v>
      </c>
      <c r="K1135" s="159">
        <v>0</v>
      </c>
      <c r="L1135" s="159">
        <v>0</v>
      </c>
      <c r="M1135" s="159">
        <v>0</v>
      </c>
      <c r="N1135" s="159">
        <v>22.1</v>
      </c>
      <c r="O1135" s="159" t="s">
        <v>101</v>
      </c>
      <c r="P1135" s="2"/>
    </row>
    <row r="1136" spans="1:16" ht="13.5" customHeight="1" x14ac:dyDescent="0.35">
      <c r="A1136" s="160">
        <v>0.88541666666666696</v>
      </c>
      <c r="B1136" s="159">
        <v>10</v>
      </c>
      <c r="C1136" s="159">
        <v>0</v>
      </c>
      <c r="D1136" s="159">
        <v>0</v>
      </c>
      <c r="E1136" s="159">
        <v>10</v>
      </c>
      <c r="F1136" s="159">
        <v>0</v>
      </c>
      <c r="G1136" s="159">
        <v>0</v>
      </c>
      <c r="H1136" s="159">
        <v>0</v>
      </c>
      <c r="I1136" s="159">
        <v>0</v>
      </c>
      <c r="J1136" s="159">
        <v>0</v>
      </c>
      <c r="K1136" s="159">
        <v>0</v>
      </c>
      <c r="L1136" s="159">
        <v>0</v>
      </c>
      <c r="M1136" s="159">
        <v>0</v>
      </c>
      <c r="N1136" s="159">
        <v>21.3</v>
      </c>
      <c r="O1136" s="159" t="s">
        <v>101</v>
      </c>
      <c r="P1136" s="2"/>
    </row>
    <row r="1137" spans="1:16" ht="13.5" customHeight="1" x14ac:dyDescent="0.35">
      <c r="A1137" s="160">
        <v>0.89583333333333304</v>
      </c>
      <c r="B1137" s="159">
        <v>8</v>
      </c>
      <c r="C1137" s="159">
        <v>0</v>
      </c>
      <c r="D1137" s="159">
        <v>0</v>
      </c>
      <c r="E1137" s="159">
        <v>7</v>
      </c>
      <c r="F1137" s="159">
        <v>1</v>
      </c>
      <c r="G1137" s="159">
        <v>0</v>
      </c>
      <c r="H1137" s="159">
        <v>0</v>
      </c>
      <c r="I1137" s="159">
        <v>0</v>
      </c>
      <c r="J1137" s="159">
        <v>0</v>
      </c>
      <c r="K1137" s="159">
        <v>0</v>
      </c>
      <c r="L1137" s="159">
        <v>0</v>
      </c>
      <c r="M1137" s="159">
        <v>0</v>
      </c>
      <c r="N1137" s="159">
        <v>22.2</v>
      </c>
      <c r="O1137" s="159" t="s">
        <v>101</v>
      </c>
      <c r="P1137" s="2"/>
    </row>
    <row r="1138" spans="1:16" ht="13.5" customHeight="1" x14ac:dyDescent="0.35">
      <c r="A1138" s="160">
        <v>0.90625</v>
      </c>
      <c r="B1138" s="159">
        <v>10</v>
      </c>
      <c r="C1138" s="159">
        <v>0</v>
      </c>
      <c r="D1138" s="159">
        <v>0</v>
      </c>
      <c r="E1138" s="159">
        <v>9</v>
      </c>
      <c r="F1138" s="159">
        <v>1</v>
      </c>
      <c r="G1138" s="159">
        <v>0</v>
      </c>
      <c r="H1138" s="159">
        <v>0</v>
      </c>
      <c r="I1138" s="159">
        <v>0</v>
      </c>
      <c r="J1138" s="159">
        <v>0</v>
      </c>
      <c r="K1138" s="159">
        <v>0</v>
      </c>
      <c r="L1138" s="159">
        <v>0</v>
      </c>
      <c r="M1138" s="159">
        <v>0</v>
      </c>
      <c r="N1138" s="159">
        <v>19.7</v>
      </c>
      <c r="O1138" s="159" t="s">
        <v>101</v>
      </c>
      <c r="P1138" s="2"/>
    </row>
    <row r="1139" spans="1:16" ht="13.5" customHeight="1" x14ac:dyDescent="0.35">
      <c r="A1139" s="160">
        <v>0.91666666666666696</v>
      </c>
      <c r="B1139" s="159">
        <v>9</v>
      </c>
      <c r="C1139" s="159">
        <v>0</v>
      </c>
      <c r="D1139" s="159">
        <v>2</v>
      </c>
      <c r="E1139" s="159">
        <v>5</v>
      </c>
      <c r="F1139" s="159">
        <v>2</v>
      </c>
      <c r="G1139" s="159">
        <v>0</v>
      </c>
      <c r="H1139" s="159">
        <v>0</v>
      </c>
      <c r="I1139" s="159">
        <v>0</v>
      </c>
      <c r="J1139" s="159">
        <v>0</v>
      </c>
      <c r="K1139" s="159">
        <v>0</v>
      </c>
      <c r="L1139" s="159">
        <v>0</v>
      </c>
      <c r="M1139" s="159">
        <v>0</v>
      </c>
      <c r="N1139" s="159">
        <v>17.5</v>
      </c>
      <c r="O1139" s="159" t="s">
        <v>101</v>
      </c>
      <c r="P1139" s="2"/>
    </row>
    <row r="1140" spans="1:16" ht="13.5" customHeight="1" x14ac:dyDescent="0.35">
      <c r="A1140" s="160">
        <v>0.92708333333333304</v>
      </c>
      <c r="B1140" s="159">
        <v>3</v>
      </c>
      <c r="C1140" s="159">
        <v>0</v>
      </c>
      <c r="D1140" s="159">
        <v>0</v>
      </c>
      <c r="E1140" s="159">
        <v>1</v>
      </c>
      <c r="F1140" s="159">
        <v>2</v>
      </c>
      <c r="G1140" s="159">
        <v>0</v>
      </c>
      <c r="H1140" s="159">
        <v>0</v>
      </c>
      <c r="I1140" s="159">
        <v>0</v>
      </c>
      <c r="J1140" s="159">
        <v>0</v>
      </c>
      <c r="K1140" s="159">
        <v>0</v>
      </c>
      <c r="L1140" s="159">
        <v>0</v>
      </c>
      <c r="M1140" s="159">
        <v>0</v>
      </c>
      <c r="N1140" s="159">
        <v>20.100000000000001</v>
      </c>
      <c r="O1140" s="159" t="s">
        <v>101</v>
      </c>
      <c r="P1140" s="2"/>
    </row>
    <row r="1141" spans="1:16" ht="13.5" customHeight="1" x14ac:dyDescent="0.35">
      <c r="A1141" s="160">
        <v>0.9375</v>
      </c>
      <c r="B1141" s="159">
        <v>1</v>
      </c>
      <c r="C1141" s="159">
        <v>0</v>
      </c>
      <c r="D1141" s="159">
        <v>0</v>
      </c>
      <c r="E1141" s="159">
        <v>1</v>
      </c>
      <c r="F1141" s="159">
        <v>0</v>
      </c>
      <c r="G1141" s="159">
        <v>0</v>
      </c>
      <c r="H1141" s="159">
        <v>0</v>
      </c>
      <c r="I1141" s="159">
        <v>0</v>
      </c>
      <c r="J1141" s="159">
        <v>0</v>
      </c>
      <c r="K1141" s="159">
        <v>0</v>
      </c>
      <c r="L1141" s="159">
        <v>0</v>
      </c>
      <c r="M1141" s="159">
        <v>0</v>
      </c>
      <c r="N1141" s="159">
        <v>22.9</v>
      </c>
      <c r="O1141" s="159" t="s">
        <v>101</v>
      </c>
      <c r="P1141" s="2"/>
    </row>
    <row r="1142" spans="1:16" ht="13.5" customHeight="1" x14ac:dyDescent="0.35">
      <c r="A1142" s="160">
        <v>0.94791666666666696</v>
      </c>
      <c r="B1142" s="159">
        <v>2</v>
      </c>
      <c r="C1142" s="159">
        <v>0</v>
      </c>
      <c r="D1142" s="159">
        <v>0</v>
      </c>
      <c r="E1142" s="159">
        <v>2</v>
      </c>
      <c r="F1142" s="159">
        <v>0</v>
      </c>
      <c r="G1142" s="159">
        <v>0</v>
      </c>
      <c r="H1142" s="159">
        <v>0</v>
      </c>
      <c r="I1142" s="159">
        <v>0</v>
      </c>
      <c r="J1142" s="159">
        <v>0</v>
      </c>
      <c r="K1142" s="159">
        <v>0</v>
      </c>
      <c r="L1142" s="159">
        <v>0</v>
      </c>
      <c r="M1142" s="159">
        <v>0</v>
      </c>
      <c r="N1142" s="159">
        <v>23.3</v>
      </c>
      <c r="O1142" s="159" t="s">
        <v>101</v>
      </c>
      <c r="P1142" s="2"/>
    </row>
    <row r="1143" spans="1:16" ht="13.5" customHeight="1" x14ac:dyDescent="0.35">
      <c r="A1143" s="160">
        <v>0.95833333333333304</v>
      </c>
      <c r="B1143" s="159">
        <v>7</v>
      </c>
      <c r="C1143" s="159">
        <v>0</v>
      </c>
      <c r="D1143" s="159">
        <v>0</v>
      </c>
      <c r="E1143" s="159">
        <v>6</v>
      </c>
      <c r="F1143" s="159">
        <v>0</v>
      </c>
      <c r="G1143" s="159">
        <v>1</v>
      </c>
      <c r="H1143" s="159">
        <v>0</v>
      </c>
      <c r="I1143" s="159">
        <v>0</v>
      </c>
      <c r="J1143" s="159">
        <v>0</v>
      </c>
      <c r="K1143" s="159">
        <v>0</v>
      </c>
      <c r="L1143" s="159">
        <v>0</v>
      </c>
      <c r="M1143" s="159">
        <v>0</v>
      </c>
      <c r="N1143" s="159">
        <v>24.8</v>
      </c>
      <c r="O1143" s="159" t="s">
        <v>101</v>
      </c>
      <c r="P1143" s="2"/>
    </row>
    <row r="1144" spans="1:16" ht="13.5" customHeight="1" x14ac:dyDescent="0.35">
      <c r="A1144" s="160">
        <v>0.96875</v>
      </c>
      <c r="B1144" s="159">
        <v>1</v>
      </c>
      <c r="C1144" s="159">
        <v>0</v>
      </c>
      <c r="D1144" s="159">
        <v>0</v>
      </c>
      <c r="E1144" s="159">
        <v>0</v>
      </c>
      <c r="F1144" s="159">
        <v>1</v>
      </c>
      <c r="G1144" s="159">
        <v>0</v>
      </c>
      <c r="H1144" s="159">
        <v>0</v>
      </c>
      <c r="I1144" s="159">
        <v>0</v>
      </c>
      <c r="J1144" s="159">
        <v>0</v>
      </c>
      <c r="K1144" s="159">
        <v>0</v>
      </c>
      <c r="L1144" s="159">
        <v>0</v>
      </c>
      <c r="M1144" s="159">
        <v>0</v>
      </c>
      <c r="N1144" s="159">
        <v>22.1</v>
      </c>
      <c r="O1144" s="159" t="s">
        <v>101</v>
      </c>
      <c r="P1144" s="2"/>
    </row>
    <row r="1145" spans="1:16" ht="13.5" customHeight="1" x14ac:dyDescent="0.35">
      <c r="A1145" s="160">
        <v>0.97916666666666696</v>
      </c>
      <c r="B1145" s="159">
        <v>4</v>
      </c>
      <c r="C1145" s="159">
        <v>0</v>
      </c>
      <c r="D1145" s="159">
        <v>0</v>
      </c>
      <c r="E1145" s="159">
        <v>3</v>
      </c>
      <c r="F1145" s="159">
        <v>0</v>
      </c>
      <c r="G1145" s="159">
        <v>1</v>
      </c>
      <c r="H1145" s="159">
        <v>0</v>
      </c>
      <c r="I1145" s="159">
        <v>0</v>
      </c>
      <c r="J1145" s="159">
        <v>0</v>
      </c>
      <c r="K1145" s="159">
        <v>0</v>
      </c>
      <c r="L1145" s="159">
        <v>0</v>
      </c>
      <c r="M1145" s="159">
        <v>0</v>
      </c>
      <c r="N1145" s="159">
        <v>23.6</v>
      </c>
      <c r="O1145" s="159" t="s">
        <v>101</v>
      </c>
      <c r="P1145" s="2"/>
    </row>
    <row r="1146" spans="1:16" ht="13.5" customHeight="1" thickBot="1" x14ac:dyDescent="0.4">
      <c r="A1146" s="161">
        <v>0.98958333333333304</v>
      </c>
      <c r="B1146" s="159">
        <v>3</v>
      </c>
      <c r="C1146" s="159">
        <v>0</v>
      </c>
      <c r="D1146" s="159">
        <v>0</v>
      </c>
      <c r="E1146" s="159">
        <v>3</v>
      </c>
      <c r="F1146" s="159">
        <v>0</v>
      </c>
      <c r="G1146" s="159">
        <v>0</v>
      </c>
      <c r="H1146" s="159">
        <v>0</v>
      </c>
      <c r="I1146" s="159">
        <v>0</v>
      </c>
      <c r="J1146" s="159">
        <v>0</v>
      </c>
      <c r="K1146" s="159">
        <v>0</v>
      </c>
      <c r="L1146" s="159">
        <v>0</v>
      </c>
      <c r="M1146" s="159">
        <v>0</v>
      </c>
      <c r="N1146" s="159">
        <v>22.1</v>
      </c>
      <c r="O1146" s="159" t="s">
        <v>101</v>
      </c>
      <c r="P1146" s="2"/>
    </row>
    <row r="1147" spans="1:16" ht="13.5" customHeight="1" thickTop="1" x14ac:dyDescent="0.35">
      <c r="A1147" s="162" t="s">
        <v>88</v>
      </c>
      <c r="B1147" s="163">
        <f t="shared" ref="B1147:M1147" si="110">SUM(B1079:B1126)</f>
        <v>1606</v>
      </c>
      <c r="C1147" s="163">
        <f t="shared" si="110"/>
        <v>4</v>
      </c>
      <c r="D1147" s="163">
        <f t="shared" si="110"/>
        <v>12</v>
      </c>
      <c r="E1147" s="163">
        <f t="shared" si="110"/>
        <v>1111</v>
      </c>
      <c r="F1147" s="163">
        <f t="shared" si="110"/>
        <v>383</v>
      </c>
      <c r="G1147" s="163">
        <f t="shared" si="110"/>
        <v>80</v>
      </c>
      <c r="H1147" s="163">
        <f t="shared" si="110"/>
        <v>3</v>
      </c>
      <c r="I1147" s="163">
        <f t="shared" si="110"/>
        <v>4</v>
      </c>
      <c r="J1147" s="163">
        <f t="shared" si="110"/>
        <v>2</v>
      </c>
      <c r="K1147" s="163">
        <f t="shared" si="110"/>
        <v>0</v>
      </c>
      <c r="L1147" s="163">
        <f t="shared" si="110"/>
        <v>0</v>
      </c>
      <c r="M1147" s="163">
        <f t="shared" si="110"/>
        <v>7</v>
      </c>
      <c r="N1147" s="164">
        <v>18</v>
      </c>
      <c r="O1147" s="164">
        <v>23</v>
      </c>
    </row>
    <row r="1148" spans="1:16" ht="13.5" customHeight="1" x14ac:dyDescent="0.35">
      <c r="A1148" s="165" t="s">
        <v>90</v>
      </c>
      <c r="B1148" s="159">
        <f t="shared" ref="B1148:M1148" si="111">SUM(B1075:B1138)</f>
        <v>1848</v>
      </c>
      <c r="C1148" s="159">
        <f t="shared" si="111"/>
        <v>5</v>
      </c>
      <c r="D1148" s="159">
        <f t="shared" si="111"/>
        <v>13</v>
      </c>
      <c r="E1148" s="159">
        <f t="shared" si="111"/>
        <v>1295</v>
      </c>
      <c r="F1148" s="159">
        <f t="shared" si="111"/>
        <v>419</v>
      </c>
      <c r="G1148" s="159">
        <f t="shared" si="111"/>
        <v>99</v>
      </c>
      <c r="H1148" s="159">
        <f t="shared" si="111"/>
        <v>4</v>
      </c>
      <c r="I1148" s="159">
        <f t="shared" si="111"/>
        <v>4</v>
      </c>
      <c r="J1148" s="159">
        <f t="shared" si="111"/>
        <v>2</v>
      </c>
      <c r="K1148" s="159">
        <f t="shared" si="111"/>
        <v>0</v>
      </c>
      <c r="L1148" s="159">
        <f t="shared" si="111"/>
        <v>0</v>
      </c>
      <c r="M1148" s="159">
        <f t="shared" si="111"/>
        <v>7</v>
      </c>
      <c r="N1148" s="166">
        <v>18.2</v>
      </c>
      <c r="O1148" s="166">
        <v>23.3</v>
      </c>
    </row>
    <row r="1149" spans="1:16" ht="13.5" customHeight="1" x14ac:dyDescent="0.35">
      <c r="A1149" s="159" t="s">
        <v>91</v>
      </c>
      <c r="B1149" s="159">
        <f t="shared" ref="B1149:M1149" si="112">SUM(B1075:B1146)</f>
        <v>1878</v>
      </c>
      <c r="C1149" s="159">
        <f t="shared" si="112"/>
        <v>5</v>
      </c>
      <c r="D1149" s="159">
        <f t="shared" si="112"/>
        <v>15</v>
      </c>
      <c r="E1149" s="159">
        <f t="shared" si="112"/>
        <v>1316</v>
      </c>
      <c r="F1149" s="159">
        <f t="shared" si="112"/>
        <v>424</v>
      </c>
      <c r="G1149" s="159">
        <f t="shared" si="112"/>
        <v>101</v>
      </c>
      <c r="H1149" s="159">
        <f t="shared" si="112"/>
        <v>4</v>
      </c>
      <c r="I1149" s="159">
        <f t="shared" si="112"/>
        <v>4</v>
      </c>
      <c r="J1149" s="159">
        <f t="shared" si="112"/>
        <v>2</v>
      </c>
      <c r="K1149" s="159">
        <f t="shared" si="112"/>
        <v>0</v>
      </c>
      <c r="L1149" s="159">
        <f t="shared" si="112"/>
        <v>0</v>
      </c>
      <c r="M1149" s="159">
        <f t="shared" si="112"/>
        <v>7</v>
      </c>
      <c r="N1149" s="166">
        <v>18.2</v>
      </c>
      <c r="O1149" s="166">
        <v>23.4</v>
      </c>
    </row>
    <row r="1150" spans="1:16" ht="13.5" customHeight="1" thickBot="1" x14ac:dyDescent="0.4">
      <c r="A1150" s="167" t="s">
        <v>92</v>
      </c>
      <c r="B1150" s="167">
        <f t="shared" ref="B1150:M1150" si="113">SUM(B1051:B1146)</f>
        <v>1940</v>
      </c>
      <c r="C1150" s="167">
        <f t="shared" si="113"/>
        <v>5</v>
      </c>
      <c r="D1150" s="167">
        <f t="shared" si="113"/>
        <v>15</v>
      </c>
      <c r="E1150" s="167">
        <f t="shared" si="113"/>
        <v>1353</v>
      </c>
      <c r="F1150" s="167">
        <f t="shared" si="113"/>
        <v>432</v>
      </c>
      <c r="G1150" s="167">
        <f t="shared" si="113"/>
        <v>114</v>
      </c>
      <c r="H1150" s="167">
        <f t="shared" si="113"/>
        <v>6</v>
      </c>
      <c r="I1150" s="167">
        <f t="shared" si="113"/>
        <v>4</v>
      </c>
      <c r="J1150" s="167">
        <f t="shared" si="113"/>
        <v>3</v>
      </c>
      <c r="K1150" s="167">
        <f t="shared" si="113"/>
        <v>0</v>
      </c>
      <c r="L1150" s="167">
        <f t="shared" si="113"/>
        <v>0</v>
      </c>
      <c r="M1150" s="167">
        <f t="shared" si="113"/>
        <v>8</v>
      </c>
      <c r="N1150" s="168">
        <v>18.3</v>
      </c>
      <c r="O1150" s="168">
        <v>23.5</v>
      </c>
    </row>
    <row r="1151" spans="1:16" ht="13.5" customHeight="1" thickTop="1" x14ac:dyDescent="0.35">
      <c r="N1151" s="169"/>
      <c r="O1151" s="169"/>
    </row>
    <row r="1152" spans="1:16" ht="13.5" customHeight="1" thickBot="1" x14ac:dyDescent="0.4">
      <c r="A1152" s="170" t="s">
        <v>16</v>
      </c>
      <c r="B1152" s="171" t="str">
        <f>TEXT(C1152,"dddd")</f>
        <v>Friday</v>
      </c>
      <c r="C1152" s="171">
        <f>C1048+1</f>
        <v>45457</v>
      </c>
      <c r="D1152" s="170"/>
      <c r="E1152" s="170"/>
      <c r="F1152" s="170"/>
      <c r="G1152" s="170"/>
      <c r="H1152" s="170"/>
      <c r="I1152" s="170"/>
      <c r="J1152" s="170"/>
      <c r="K1152" s="170"/>
      <c r="L1152" s="170"/>
      <c r="M1152" s="170"/>
      <c r="N1152" s="172"/>
      <c r="O1152" s="172"/>
    </row>
    <row r="1153" spans="1:16" ht="13.5" customHeight="1" thickTop="1" thickBot="1" x14ac:dyDescent="0.4">
      <c r="A1153" s="170"/>
      <c r="B1153" s="533" t="s">
        <v>73</v>
      </c>
      <c r="C1153" s="533" t="s">
        <v>74</v>
      </c>
      <c r="D1153" s="533" t="s">
        <v>75</v>
      </c>
      <c r="E1153" s="533" t="s">
        <v>76</v>
      </c>
      <c r="F1153" s="533" t="s">
        <v>77</v>
      </c>
      <c r="G1153" s="533" t="s">
        <v>78</v>
      </c>
      <c r="H1153" s="533" t="s">
        <v>79</v>
      </c>
      <c r="I1153" s="533" t="s">
        <v>80</v>
      </c>
      <c r="J1153" s="533" t="s">
        <v>81</v>
      </c>
      <c r="K1153" s="533" t="s">
        <v>82</v>
      </c>
      <c r="L1153" s="533" t="s">
        <v>83</v>
      </c>
      <c r="M1153" s="533" t="s">
        <v>84</v>
      </c>
      <c r="N1153" s="535" t="s">
        <v>85</v>
      </c>
      <c r="O1153" s="535" t="s">
        <v>86</v>
      </c>
    </row>
    <row r="1154" spans="1:16" ht="13.5" customHeight="1" thickTop="1" thickBot="1" x14ac:dyDescent="0.4">
      <c r="A1154" s="173" t="s">
        <v>55</v>
      </c>
      <c r="B1154" s="534"/>
      <c r="C1154" s="534"/>
      <c r="D1154" s="534"/>
      <c r="E1154" s="534"/>
      <c r="F1154" s="534"/>
      <c r="G1154" s="534"/>
      <c r="H1154" s="534"/>
      <c r="I1154" s="534"/>
      <c r="J1154" s="534"/>
      <c r="K1154" s="534"/>
      <c r="L1154" s="534"/>
      <c r="M1154" s="534"/>
      <c r="N1154" s="536"/>
      <c r="O1154" s="536"/>
    </row>
    <row r="1155" spans="1:16" ht="13.5" customHeight="1" thickTop="1" x14ac:dyDescent="0.35">
      <c r="A1155" s="158">
        <v>0</v>
      </c>
      <c r="B1155" s="159">
        <v>5</v>
      </c>
      <c r="C1155" s="159">
        <v>0</v>
      </c>
      <c r="D1155" s="159">
        <v>0</v>
      </c>
      <c r="E1155" s="159">
        <v>5</v>
      </c>
      <c r="F1155" s="159">
        <v>0</v>
      </c>
      <c r="G1155" s="159">
        <v>0</v>
      </c>
      <c r="H1155" s="159">
        <v>0</v>
      </c>
      <c r="I1155" s="159">
        <v>0</v>
      </c>
      <c r="J1155" s="159">
        <v>0</v>
      </c>
      <c r="K1155" s="159">
        <v>0</v>
      </c>
      <c r="L1155" s="159">
        <v>0</v>
      </c>
      <c r="M1155" s="159">
        <v>0</v>
      </c>
      <c r="N1155" s="159">
        <v>22.8</v>
      </c>
      <c r="O1155" s="159" t="s">
        <v>101</v>
      </c>
      <c r="P1155" s="2"/>
    </row>
    <row r="1156" spans="1:16" ht="13.5" customHeight="1" x14ac:dyDescent="0.35">
      <c r="A1156" s="160">
        <v>1.0416666666666666E-2</v>
      </c>
      <c r="B1156" s="159">
        <v>3</v>
      </c>
      <c r="C1156" s="159">
        <v>1</v>
      </c>
      <c r="D1156" s="159">
        <v>0</v>
      </c>
      <c r="E1156" s="159">
        <v>2</v>
      </c>
      <c r="F1156" s="159">
        <v>0</v>
      </c>
      <c r="G1156" s="159">
        <v>0</v>
      </c>
      <c r="H1156" s="159">
        <v>0</v>
      </c>
      <c r="I1156" s="159">
        <v>0</v>
      </c>
      <c r="J1156" s="159">
        <v>0</v>
      </c>
      <c r="K1156" s="159">
        <v>0</v>
      </c>
      <c r="L1156" s="159">
        <v>0</v>
      </c>
      <c r="M1156" s="159">
        <v>0</v>
      </c>
      <c r="N1156" s="159">
        <v>15</v>
      </c>
      <c r="O1156" s="159" t="s">
        <v>101</v>
      </c>
      <c r="P1156" s="2"/>
    </row>
    <row r="1157" spans="1:16" ht="13.5" customHeight="1" x14ac:dyDescent="0.35">
      <c r="A1157" s="160">
        <v>2.0833333333333332E-2</v>
      </c>
      <c r="B1157" s="159">
        <v>0</v>
      </c>
      <c r="C1157" s="159">
        <v>0</v>
      </c>
      <c r="D1157" s="159">
        <v>0</v>
      </c>
      <c r="E1157" s="159">
        <v>0</v>
      </c>
      <c r="F1157" s="159">
        <v>0</v>
      </c>
      <c r="G1157" s="159">
        <v>0</v>
      </c>
      <c r="H1157" s="159">
        <v>0</v>
      </c>
      <c r="I1157" s="159">
        <v>0</v>
      </c>
      <c r="J1157" s="159">
        <v>0</v>
      </c>
      <c r="K1157" s="159">
        <v>0</v>
      </c>
      <c r="L1157" s="159">
        <v>0</v>
      </c>
      <c r="M1157" s="159">
        <v>0</v>
      </c>
      <c r="N1157" s="159" t="s">
        <v>101</v>
      </c>
      <c r="O1157" s="159" t="s">
        <v>101</v>
      </c>
      <c r="P1157" s="2"/>
    </row>
    <row r="1158" spans="1:16" ht="13.5" customHeight="1" x14ac:dyDescent="0.35">
      <c r="A1158" s="160">
        <v>3.125E-2</v>
      </c>
      <c r="B1158" s="159">
        <v>1</v>
      </c>
      <c r="C1158" s="159">
        <v>0</v>
      </c>
      <c r="D1158" s="159">
        <v>0</v>
      </c>
      <c r="E1158" s="159">
        <v>1</v>
      </c>
      <c r="F1158" s="159">
        <v>0</v>
      </c>
      <c r="G1158" s="159">
        <v>0</v>
      </c>
      <c r="H1158" s="159">
        <v>0</v>
      </c>
      <c r="I1158" s="159">
        <v>0</v>
      </c>
      <c r="J1158" s="159">
        <v>0</v>
      </c>
      <c r="K1158" s="159">
        <v>0</v>
      </c>
      <c r="L1158" s="159">
        <v>0</v>
      </c>
      <c r="M1158" s="159">
        <v>0</v>
      </c>
      <c r="N1158" s="159">
        <v>19.399999999999999</v>
      </c>
      <c r="O1158" s="159" t="s">
        <v>101</v>
      </c>
      <c r="P1158" s="2"/>
    </row>
    <row r="1159" spans="1:16" ht="13.5" customHeight="1" x14ac:dyDescent="0.35">
      <c r="A1159" s="160">
        <v>4.1666666666666664E-2</v>
      </c>
      <c r="B1159" s="159">
        <v>1</v>
      </c>
      <c r="C1159" s="159">
        <v>0</v>
      </c>
      <c r="D1159" s="159">
        <v>0</v>
      </c>
      <c r="E1159" s="159">
        <v>1</v>
      </c>
      <c r="F1159" s="159">
        <v>0</v>
      </c>
      <c r="G1159" s="159">
        <v>0</v>
      </c>
      <c r="H1159" s="159">
        <v>0</v>
      </c>
      <c r="I1159" s="159">
        <v>0</v>
      </c>
      <c r="J1159" s="159">
        <v>0</v>
      </c>
      <c r="K1159" s="159">
        <v>0</v>
      </c>
      <c r="L1159" s="159">
        <v>0</v>
      </c>
      <c r="M1159" s="159">
        <v>0</v>
      </c>
      <c r="N1159" s="159">
        <v>16.3</v>
      </c>
      <c r="O1159" s="159" t="s">
        <v>101</v>
      </c>
      <c r="P1159" s="2"/>
    </row>
    <row r="1160" spans="1:16" ht="13.5" customHeight="1" x14ac:dyDescent="0.35">
      <c r="A1160" s="160">
        <v>5.2083333333333336E-2</v>
      </c>
      <c r="B1160" s="159">
        <v>0</v>
      </c>
      <c r="C1160" s="159">
        <v>0</v>
      </c>
      <c r="D1160" s="159">
        <v>0</v>
      </c>
      <c r="E1160" s="159">
        <v>0</v>
      </c>
      <c r="F1160" s="159">
        <v>0</v>
      </c>
      <c r="G1160" s="159">
        <v>0</v>
      </c>
      <c r="H1160" s="159">
        <v>0</v>
      </c>
      <c r="I1160" s="159">
        <v>0</v>
      </c>
      <c r="J1160" s="159">
        <v>0</v>
      </c>
      <c r="K1160" s="159">
        <v>0</v>
      </c>
      <c r="L1160" s="159">
        <v>0</v>
      </c>
      <c r="M1160" s="159">
        <v>0</v>
      </c>
      <c r="N1160" s="159" t="s">
        <v>101</v>
      </c>
      <c r="O1160" s="159" t="s">
        <v>101</v>
      </c>
      <c r="P1160" s="2"/>
    </row>
    <row r="1161" spans="1:16" ht="13.5" customHeight="1" x14ac:dyDescent="0.35">
      <c r="A1161" s="160">
        <v>6.25E-2</v>
      </c>
      <c r="B1161" s="159">
        <v>2</v>
      </c>
      <c r="C1161" s="159">
        <v>0</v>
      </c>
      <c r="D1161" s="159">
        <v>0</v>
      </c>
      <c r="E1161" s="159">
        <v>2</v>
      </c>
      <c r="F1161" s="159">
        <v>0</v>
      </c>
      <c r="G1161" s="159">
        <v>0</v>
      </c>
      <c r="H1161" s="159">
        <v>0</v>
      </c>
      <c r="I1161" s="159">
        <v>0</v>
      </c>
      <c r="J1161" s="159">
        <v>0</v>
      </c>
      <c r="K1161" s="159">
        <v>0</v>
      </c>
      <c r="L1161" s="159">
        <v>0</v>
      </c>
      <c r="M1161" s="159">
        <v>0</v>
      </c>
      <c r="N1161" s="159">
        <v>25.8</v>
      </c>
      <c r="O1161" s="159" t="s">
        <v>101</v>
      </c>
      <c r="P1161" s="2"/>
    </row>
    <row r="1162" spans="1:16" ht="13.5" customHeight="1" x14ac:dyDescent="0.35">
      <c r="A1162" s="160">
        <v>7.2916666666666699E-2</v>
      </c>
      <c r="B1162" s="159">
        <v>1</v>
      </c>
      <c r="C1162" s="159">
        <v>0</v>
      </c>
      <c r="D1162" s="159">
        <v>0</v>
      </c>
      <c r="E1162" s="159">
        <v>1</v>
      </c>
      <c r="F1162" s="159">
        <v>0</v>
      </c>
      <c r="G1162" s="159">
        <v>0</v>
      </c>
      <c r="H1162" s="159">
        <v>0</v>
      </c>
      <c r="I1162" s="159">
        <v>0</v>
      </c>
      <c r="J1162" s="159">
        <v>0</v>
      </c>
      <c r="K1162" s="159">
        <v>0</v>
      </c>
      <c r="L1162" s="159">
        <v>0</v>
      </c>
      <c r="M1162" s="159">
        <v>0</v>
      </c>
      <c r="N1162" s="159">
        <v>23.9</v>
      </c>
      <c r="O1162" s="159" t="s">
        <v>101</v>
      </c>
      <c r="P1162" s="2"/>
    </row>
    <row r="1163" spans="1:16" ht="13.5" customHeight="1" x14ac:dyDescent="0.35">
      <c r="A1163" s="160">
        <v>8.3333333333333301E-2</v>
      </c>
      <c r="B1163" s="159">
        <v>1</v>
      </c>
      <c r="C1163" s="159">
        <v>0</v>
      </c>
      <c r="D1163" s="159">
        <v>0</v>
      </c>
      <c r="E1163" s="159">
        <v>1</v>
      </c>
      <c r="F1163" s="159">
        <v>0</v>
      </c>
      <c r="G1163" s="159">
        <v>0</v>
      </c>
      <c r="H1163" s="159">
        <v>0</v>
      </c>
      <c r="I1163" s="159">
        <v>0</v>
      </c>
      <c r="J1163" s="159">
        <v>0</v>
      </c>
      <c r="K1163" s="159">
        <v>0</v>
      </c>
      <c r="L1163" s="159">
        <v>0</v>
      </c>
      <c r="M1163" s="159">
        <v>0</v>
      </c>
      <c r="N1163" s="159">
        <v>21.1</v>
      </c>
      <c r="O1163" s="159" t="s">
        <v>101</v>
      </c>
      <c r="P1163" s="2"/>
    </row>
    <row r="1164" spans="1:16" ht="13.5" customHeight="1" x14ac:dyDescent="0.35">
      <c r="A1164" s="160">
        <v>9.375E-2</v>
      </c>
      <c r="B1164" s="159">
        <v>4</v>
      </c>
      <c r="C1164" s="159">
        <v>0</v>
      </c>
      <c r="D1164" s="159">
        <v>0</v>
      </c>
      <c r="E1164" s="159">
        <v>4</v>
      </c>
      <c r="F1164" s="159">
        <v>0</v>
      </c>
      <c r="G1164" s="159">
        <v>0</v>
      </c>
      <c r="H1164" s="159">
        <v>0</v>
      </c>
      <c r="I1164" s="159">
        <v>0</v>
      </c>
      <c r="J1164" s="159">
        <v>0</v>
      </c>
      <c r="K1164" s="159">
        <v>0</v>
      </c>
      <c r="L1164" s="159">
        <v>0</v>
      </c>
      <c r="M1164" s="159">
        <v>0</v>
      </c>
      <c r="N1164" s="159">
        <v>20.2</v>
      </c>
      <c r="O1164" s="159" t="s">
        <v>101</v>
      </c>
      <c r="P1164" s="2"/>
    </row>
    <row r="1165" spans="1:16" ht="13.5" customHeight="1" x14ac:dyDescent="0.35">
      <c r="A1165" s="160">
        <v>0.104166666666667</v>
      </c>
      <c r="B1165" s="159">
        <v>1</v>
      </c>
      <c r="C1165" s="159">
        <v>0</v>
      </c>
      <c r="D1165" s="159">
        <v>0</v>
      </c>
      <c r="E1165" s="159">
        <v>1</v>
      </c>
      <c r="F1165" s="159">
        <v>0</v>
      </c>
      <c r="G1165" s="159">
        <v>0</v>
      </c>
      <c r="H1165" s="159">
        <v>0</v>
      </c>
      <c r="I1165" s="159">
        <v>0</v>
      </c>
      <c r="J1165" s="159">
        <v>0</v>
      </c>
      <c r="K1165" s="159">
        <v>0</v>
      </c>
      <c r="L1165" s="159">
        <v>0</v>
      </c>
      <c r="M1165" s="159">
        <v>0</v>
      </c>
      <c r="N1165" s="159">
        <v>20.100000000000001</v>
      </c>
      <c r="O1165" s="159" t="s">
        <v>101</v>
      </c>
      <c r="P1165" s="2"/>
    </row>
    <row r="1166" spans="1:16" ht="13.5" customHeight="1" x14ac:dyDescent="0.35">
      <c r="A1166" s="160">
        <v>0.114583333333333</v>
      </c>
      <c r="B1166" s="159">
        <v>2</v>
      </c>
      <c r="C1166" s="159">
        <v>0</v>
      </c>
      <c r="D1166" s="159">
        <v>0</v>
      </c>
      <c r="E1166" s="159">
        <v>1</v>
      </c>
      <c r="F1166" s="159">
        <v>0</v>
      </c>
      <c r="G1166" s="159">
        <v>1</v>
      </c>
      <c r="H1166" s="159">
        <v>0</v>
      </c>
      <c r="I1166" s="159">
        <v>0</v>
      </c>
      <c r="J1166" s="159">
        <v>0</v>
      </c>
      <c r="K1166" s="159">
        <v>0</v>
      </c>
      <c r="L1166" s="159">
        <v>0</v>
      </c>
      <c r="M1166" s="159">
        <v>0</v>
      </c>
      <c r="N1166" s="159">
        <v>20.5</v>
      </c>
      <c r="O1166" s="159" t="s">
        <v>101</v>
      </c>
      <c r="P1166" s="2"/>
    </row>
    <row r="1167" spans="1:16" ht="13.5" customHeight="1" x14ac:dyDescent="0.35">
      <c r="A1167" s="160">
        <v>0.125</v>
      </c>
      <c r="B1167" s="159">
        <v>0</v>
      </c>
      <c r="C1167" s="159">
        <v>0</v>
      </c>
      <c r="D1167" s="159">
        <v>0</v>
      </c>
      <c r="E1167" s="159">
        <v>0</v>
      </c>
      <c r="F1167" s="159">
        <v>0</v>
      </c>
      <c r="G1167" s="159">
        <v>0</v>
      </c>
      <c r="H1167" s="159">
        <v>0</v>
      </c>
      <c r="I1167" s="159">
        <v>0</v>
      </c>
      <c r="J1167" s="159">
        <v>0</v>
      </c>
      <c r="K1167" s="159">
        <v>0</v>
      </c>
      <c r="L1167" s="159">
        <v>0</v>
      </c>
      <c r="M1167" s="159">
        <v>0</v>
      </c>
      <c r="N1167" s="159" t="s">
        <v>101</v>
      </c>
      <c r="O1167" s="159" t="s">
        <v>101</v>
      </c>
      <c r="P1167" s="2"/>
    </row>
    <row r="1168" spans="1:16" ht="13.5" customHeight="1" x14ac:dyDescent="0.35">
      <c r="A1168" s="160">
        <v>0.13541666666666699</v>
      </c>
      <c r="B1168" s="159">
        <v>0</v>
      </c>
      <c r="C1168" s="159">
        <v>0</v>
      </c>
      <c r="D1168" s="159">
        <v>0</v>
      </c>
      <c r="E1168" s="159">
        <v>0</v>
      </c>
      <c r="F1168" s="159">
        <v>0</v>
      </c>
      <c r="G1168" s="159">
        <v>0</v>
      </c>
      <c r="H1168" s="159">
        <v>0</v>
      </c>
      <c r="I1168" s="159">
        <v>0</v>
      </c>
      <c r="J1168" s="159">
        <v>0</v>
      </c>
      <c r="K1168" s="159">
        <v>0</v>
      </c>
      <c r="L1168" s="159">
        <v>0</v>
      </c>
      <c r="M1168" s="159">
        <v>0</v>
      </c>
      <c r="N1168" s="159" t="s">
        <v>101</v>
      </c>
      <c r="O1168" s="159" t="s">
        <v>101</v>
      </c>
      <c r="P1168" s="2"/>
    </row>
    <row r="1169" spans="1:16" ht="13.5" customHeight="1" x14ac:dyDescent="0.35">
      <c r="A1169" s="160">
        <v>0.14583333333333301</v>
      </c>
      <c r="B1169" s="159">
        <v>0</v>
      </c>
      <c r="C1169" s="159">
        <v>0</v>
      </c>
      <c r="D1169" s="159">
        <v>0</v>
      </c>
      <c r="E1169" s="159">
        <v>0</v>
      </c>
      <c r="F1169" s="159">
        <v>0</v>
      </c>
      <c r="G1169" s="159">
        <v>0</v>
      </c>
      <c r="H1169" s="159">
        <v>0</v>
      </c>
      <c r="I1169" s="159">
        <v>0</v>
      </c>
      <c r="J1169" s="159">
        <v>0</v>
      </c>
      <c r="K1169" s="159">
        <v>0</v>
      </c>
      <c r="L1169" s="159">
        <v>0</v>
      </c>
      <c r="M1169" s="159">
        <v>0</v>
      </c>
      <c r="N1169" s="159" t="s">
        <v>101</v>
      </c>
      <c r="O1169" s="159" t="s">
        <v>101</v>
      </c>
      <c r="P1169" s="2"/>
    </row>
    <row r="1170" spans="1:16" ht="13.5" customHeight="1" x14ac:dyDescent="0.35">
      <c r="A1170" s="160">
        <v>0.15625</v>
      </c>
      <c r="B1170" s="159">
        <v>0</v>
      </c>
      <c r="C1170" s="159">
        <v>0</v>
      </c>
      <c r="D1170" s="159">
        <v>0</v>
      </c>
      <c r="E1170" s="159">
        <v>0</v>
      </c>
      <c r="F1170" s="159">
        <v>0</v>
      </c>
      <c r="G1170" s="159">
        <v>0</v>
      </c>
      <c r="H1170" s="159">
        <v>0</v>
      </c>
      <c r="I1170" s="159">
        <v>0</v>
      </c>
      <c r="J1170" s="159">
        <v>0</v>
      </c>
      <c r="K1170" s="159">
        <v>0</v>
      </c>
      <c r="L1170" s="159">
        <v>0</v>
      </c>
      <c r="M1170" s="159">
        <v>0</v>
      </c>
      <c r="N1170" s="159" t="s">
        <v>101</v>
      </c>
      <c r="O1170" s="159" t="s">
        <v>101</v>
      </c>
      <c r="P1170" s="2"/>
    </row>
    <row r="1171" spans="1:16" ht="13.5" customHeight="1" x14ac:dyDescent="0.35">
      <c r="A1171" s="160">
        <v>0.16666666666666699</v>
      </c>
      <c r="B1171" s="159">
        <v>1</v>
      </c>
      <c r="C1171" s="159">
        <v>0</v>
      </c>
      <c r="D1171" s="159">
        <v>0</v>
      </c>
      <c r="E1171" s="159">
        <v>1</v>
      </c>
      <c r="F1171" s="159">
        <v>0</v>
      </c>
      <c r="G1171" s="159">
        <v>0</v>
      </c>
      <c r="H1171" s="159">
        <v>0</v>
      </c>
      <c r="I1171" s="159">
        <v>0</v>
      </c>
      <c r="J1171" s="159">
        <v>0</v>
      </c>
      <c r="K1171" s="159">
        <v>0</v>
      </c>
      <c r="L1171" s="159">
        <v>0</v>
      </c>
      <c r="M1171" s="159">
        <v>0</v>
      </c>
      <c r="N1171" s="159">
        <v>20.9</v>
      </c>
      <c r="O1171" s="159" t="s">
        <v>101</v>
      </c>
      <c r="P1171" s="2"/>
    </row>
    <row r="1172" spans="1:16" ht="13.5" customHeight="1" x14ac:dyDescent="0.35">
      <c r="A1172" s="160">
        <v>0.17708333333333301</v>
      </c>
      <c r="B1172" s="159">
        <v>4</v>
      </c>
      <c r="C1172" s="159">
        <v>0</v>
      </c>
      <c r="D1172" s="159">
        <v>0</v>
      </c>
      <c r="E1172" s="159">
        <v>3</v>
      </c>
      <c r="F1172" s="159">
        <v>0</v>
      </c>
      <c r="G1172" s="159">
        <v>1</v>
      </c>
      <c r="H1172" s="159">
        <v>0</v>
      </c>
      <c r="I1172" s="159">
        <v>0</v>
      </c>
      <c r="J1172" s="159">
        <v>0</v>
      </c>
      <c r="K1172" s="159">
        <v>0</v>
      </c>
      <c r="L1172" s="159">
        <v>0</v>
      </c>
      <c r="M1172" s="159">
        <v>0</v>
      </c>
      <c r="N1172" s="159">
        <v>21.6</v>
      </c>
      <c r="O1172" s="159" t="s">
        <v>101</v>
      </c>
      <c r="P1172" s="2"/>
    </row>
    <row r="1173" spans="1:16" ht="13.5" customHeight="1" x14ac:dyDescent="0.35">
      <c r="A1173" s="160">
        <v>0.1875</v>
      </c>
      <c r="B1173" s="159">
        <v>2</v>
      </c>
      <c r="C1173" s="159">
        <v>0</v>
      </c>
      <c r="D1173" s="159">
        <v>0</v>
      </c>
      <c r="E1173" s="159">
        <v>1</v>
      </c>
      <c r="F1173" s="159">
        <v>1</v>
      </c>
      <c r="G1173" s="159">
        <v>0</v>
      </c>
      <c r="H1173" s="159">
        <v>0</v>
      </c>
      <c r="I1173" s="159">
        <v>0</v>
      </c>
      <c r="J1173" s="159">
        <v>0</v>
      </c>
      <c r="K1173" s="159">
        <v>0</v>
      </c>
      <c r="L1173" s="159">
        <v>0</v>
      </c>
      <c r="M1173" s="159">
        <v>0</v>
      </c>
      <c r="N1173" s="159">
        <v>21</v>
      </c>
      <c r="O1173" s="159" t="s">
        <v>101</v>
      </c>
      <c r="P1173" s="2"/>
    </row>
    <row r="1174" spans="1:16" ht="13.5" customHeight="1" x14ac:dyDescent="0.35">
      <c r="A1174" s="160">
        <v>0.19791666666666699</v>
      </c>
      <c r="B1174" s="159">
        <v>2</v>
      </c>
      <c r="C1174" s="159">
        <v>0</v>
      </c>
      <c r="D1174" s="159">
        <v>0</v>
      </c>
      <c r="E1174" s="159">
        <v>1</v>
      </c>
      <c r="F1174" s="159">
        <v>0</v>
      </c>
      <c r="G1174" s="159">
        <v>1</v>
      </c>
      <c r="H1174" s="159">
        <v>0</v>
      </c>
      <c r="I1174" s="159">
        <v>0</v>
      </c>
      <c r="J1174" s="159">
        <v>0</v>
      </c>
      <c r="K1174" s="159">
        <v>0</v>
      </c>
      <c r="L1174" s="159">
        <v>0</v>
      </c>
      <c r="M1174" s="159">
        <v>0</v>
      </c>
      <c r="N1174" s="159">
        <v>22.2</v>
      </c>
      <c r="O1174" s="159" t="s">
        <v>101</v>
      </c>
      <c r="P1174" s="2"/>
    </row>
    <row r="1175" spans="1:16" ht="13.5" customHeight="1" x14ac:dyDescent="0.35">
      <c r="A1175" s="160">
        <v>0.20833333333333301</v>
      </c>
      <c r="B1175" s="159">
        <v>5</v>
      </c>
      <c r="C1175" s="159">
        <v>0</v>
      </c>
      <c r="D1175" s="159">
        <v>0</v>
      </c>
      <c r="E1175" s="159">
        <v>2</v>
      </c>
      <c r="F1175" s="159">
        <v>1</v>
      </c>
      <c r="G1175" s="159">
        <v>2</v>
      </c>
      <c r="H1175" s="159">
        <v>0</v>
      </c>
      <c r="I1175" s="159">
        <v>0</v>
      </c>
      <c r="J1175" s="159">
        <v>0</v>
      </c>
      <c r="K1175" s="159">
        <v>0</v>
      </c>
      <c r="L1175" s="159">
        <v>0</v>
      </c>
      <c r="M1175" s="159">
        <v>0</v>
      </c>
      <c r="N1175" s="159">
        <v>23.6</v>
      </c>
      <c r="O1175" s="159" t="s">
        <v>101</v>
      </c>
      <c r="P1175" s="2"/>
    </row>
    <row r="1176" spans="1:16" ht="13.5" customHeight="1" x14ac:dyDescent="0.35">
      <c r="A1176" s="160">
        <v>0.21875</v>
      </c>
      <c r="B1176" s="159">
        <v>4</v>
      </c>
      <c r="C1176" s="159">
        <v>0</v>
      </c>
      <c r="D1176" s="159">
        <v>0</v>
      </c>
      <c r="E1176" s="159">
        <v>3</v>
      </c>
      <c r="F1176" s="159">
        <v>1</v>
      </c>
      <c r="G1176" s="159">
        <v>0</v>
      </c>
      <c r="H1176" s="159">
        <v>0</v>
      </c>
      <c r="I1176" s="159">
        <v>0</v>
      </c>
      <c r="J1176" s="159">
        <v>0</v>
      </c>
      <c r="K1176" s="159">
        <v>0</v>
      </c>
      <c r="L1176" s="159">
        <v>0</v>
      </c>
      <c r="M1176" s="159">
        <v>0</v>
      </c>
      <c r="N1176" s="159">
        <v>18.7</v>
      </c>
      <c r="O1176" s="159" t="s">
        <v>101</v>
      </c>
      <c r="P1176" s="2"/>
    </row>
    <row r="1177" spans="1:16" ht="13.5" customHeight="1" x14ac:dyDescent="0.35">
      <c r="A1177" s="160">
        <v>0.22916666666666699</v>
      </c>
      <c r="B1177" s="159">
        <v>10</v>
      </c>
      <c r="C1177" s="159">
        <v>0</v>
      </c>
      <c r="D1177" s="159">
        <v>0</v>
      </c>
      <c r="E1177" s="159">
        <v>9</v>
      </c>
      <c r="F1177" s="159">
        <v>1</v>
      </c>
      <c r="G1177" s="159">
        <v>0</v>
      </c>
      <c r="H1177" s="159">
        <v>0</v>
      </c>
      <c r="I1177" s="159">
        <v>0</v>
      </c>
      <c r="J1177" s="159">
        <v>0</v>
      </c>
      <c r="K1177" s="159">
        <v>0</v>
      </c>
      <c r="L1177" s="159">
        <v>0</v>
      </c>
      <c r="M1177" s="159">
        <v>0</v>
      </c>
      <c r="N1177" s="159">
        <v>18</v>
      </c>
      <c r="O1177" s="159" t="s">
        <v>101</v>
      </c>
      <c r="P1177" s="2"/>
    </row>
    <row r="1178" spans="1:16" ht="13.5" customHeight="1" x14ac:dyDescent="0.35">
      <c r="A1178" s="160">
        <v>0.23958333333333301</v>
      </c>
      <c r="B1178" s="159">
        <v>4</v>
      </c>
      <c r="C1178" s="159">
        <v>0</v>
      </c>
      <c r="D1178" s="159">
        <v>0</v>
      </c>
      <c r="E1178" s="159">
        <v>2</v>
      </c>
      <c r="F1178" s="159">
        <v>1</v>
      </c>
      <c r="G1178" s="159">
        <v>1</v>
      </c>
      <c r="H1178" s="159">
        <v>0</v>
      </c>
      <c r="I1178" s="159">
        <v>0</v>
      </c>
      <c r="J1178" s="159">
        <v>0</v>
      </c>
      <c r="K1178" s="159">
        <v>0</v>
      </c>
      <c r="L1178" s="159">
        <v>0</v>
      </c>
      <c r="M1178" s="159">
        <v>0</v>
      </c>
      <c r="N1178" s="159">
        <v>23.5</v>
      </c>
      <c r="O1178" s="159" t="s">
        <v>101</v>
      </c>
      <c r="P1178" s="2"/>
    </row>
    <row r="1179" spans="1:16" ht="13.5" customHeight="1" x14ac:dyDescent="0.35">
      <c r="A1179" s="160">
        <v>0.25</v>
      </c>
      <c r="B1179" s="159">
        <v>14</v>
      </c>
      <c r="C1179" s="159">
        <v>0</v>
      </c>
      <c r="D1179" s="159">
        <v>0</v>
      </c>
      <c r="E1179" s="159">
        <v>12</v>
      </c>
      <c r="F1179" s="159">
        <v>1</v>
      </c>
      <c r="G1179" s="159">
        <v>0</v>
      </c>
      <c r="H1179" s="159">
        <v>1</v>
      </c>
      <c r="I1179" s="159">
        <v>0</v>
      </c>
      <c r="J1179" s="159">
        <v>0</v>
      </c>
      <c r="K1179" s="159">
        <v>0</v>
      </c>
      <c r="L1179" s="159">
        <v>0</v>
      </c>
      <c r="M1179" s="159">
        <v>0</v>
      </c>
      <c r="N1179" s="159">
        <v>19</v>
      </c>
      <c r="O1179" s="159">
        <v>21.3</v>
      </c>
      <c r="P1179" s="2"/>
    </row>
    <row r="1180" spans="1:16" ht="13.5" customHeight="1" x14ac:dyDescent="0.35">
      <c r="A1180" s="160">
        <v>0.26041666666666702</v>
      </c>
      <c r="B1180" s="159">
        <v>11</v>
      </c>
      <c r="C1180" s="159">
        <v>0</v>
      </c>
      <c r="D1180" s="159">
        <v>0</v>
      </c>
      <c r="E1180" s="159">
        <v>3</v>
      </c>
      <c r="F1180" s="159">
        <v>2</v>
      </c>
      <c r="G1180" s="159">
        <v>6</v>
      </c>
      <c r="H1180" s="159">
        <v>0</v>
      </c>
      <c r="I1180" s="159">
        <v>0</v>
      </c>
      <c r="J1180" s="159">
        <v>0</v>
      </c>
      <c r="K1180" s="159">
        <v>0</v>
      </c>
      <c r="L1180" s="159">
        <v>0</v>
      </c>
      <c r="M1180" s="159">
        <v>0</v>
      </c>
      <c r="N1180" s="159">
        <v>19.7</v>
      </c>
      <c r="O1180" s="159">
        <v>25.5</v>
      </c>
      <c r="P1180" s="2"/>
    </row>
    <row r="1181" spans="1:16" ht="13.5" customHeight="1" x14ac:dyDescent="0.35">
      <c r="A1181" s="160">
        <v>0.27083333333333298</v>
      </c>
      <c r="B1181" s="159">
        <v>33</v>
      </c>
      <c r="C1181" s="159">
        <v>0</v>
      </c>
      <c r="D1181" s="159">
        <v>0</v>
      </c>
      <c r="E1181" s="159">
        <v>23</v>
      </c>
      <c r="F1181" s="159">
        <v>3</v>
      </c>
      <c r="G1181" s="159">
        <v>7</v>
      </c>
      <c r="H1181" s="159">
        <v>0</v>
      </c>
      <c r="I1181" s="159">
        <v>0</v>
      </c>
      <c r="J1181" s="159">
        <v>0</v>
      </c>
      <c r="K1181" s="159">
        <v>0</v>
      </c>
      <c r="L1181" s="159">
        <v>0</v>
      </c>
      <c r="M1181" s="159">
        <v>0</v>
      </c>
      <c r="N1181" s="159">
        <v>16.7</v>
      </c>
      <c r="O1181" s="159">
        <v>21</v>
      </c>
      <c r="P1181" s="2"/>
    </row>
    <row r="1182" spans="1:16" ht="13.5" customHeight="1" x14ac:dyDescent="0.35">
      <c r="A1182" s="160">
        <v>0.28125</v>
      </c>
      <c r="B1182" s="159">
        <v>38</v>
      </c>
      <c r="C1182" s="159">
        <v>0</v>
      </c>
      <c r="D1182" s="159">
        <v>0</v>
      </c>
      <c r="E1182" s="159">
        <v>29</v>
      </c>
      <c r="F1182" s="159">
        <v>4</v>
      </c>
      <c r="G1182" s="159">
        <v>5</v>
      </c>
      <c r="H1182" s="159">
        <v>0</v>
      </c>
      <c r="I1182" s="159">
        <v>0</v>
      </c>
      <c r="J1182" s="159">
        <v>0</v>
      </c>
      <c r="K1182" s="159">
        <v>0</v>
      </c>
      <c r="L1182" s="159">
        <v>0</v>
      </c>
      <c r="M1182" s="159">
        <v>0</v>
      </c>
      <c r="N1182" s="159">
        <v>18.5</v>
      </c>
      <c r="O1182" s="159">
        <v>25</v>
      </c>
      <c r="P1182" s="2"/>
    </row>
    <row r="1183" spans="1:16" ht="13.5" customHeight="1" x14ac:dyDescent="0.35">
      <c r="A1183" s="160">
        <v>0.29166666666666702</v>
      </c>
      <c r="B1183" s="159">
        <v>29</v>
      </c>
      <c r="C1183" s="159">
        <v>0</v>
      </c>
      <c r="D1183" s="159">
        <v>0</v>
      </c>
      <c r="E1183" s="159">
        <v>14</v>
      </c>
      <c r="F1183" s="159">
        <v>8</v>
      </c>
      <c r="G1183" s="159">
        <v>7</v>
      </c>
      <c r="H1183" s="159">
        <v>0</v>
      </c>
      <c r="I1183" s="159">
        <v>0</v>
      </c>
      <c r="J1183" s="159">
        <v>0</v>
      </c>
      <c r="K1183" s="159">
        <v>0</v>
      </c>
      <c r="L1183" s="159">
        <v>0</v>
      </c>
      <c r="M1183" s="159">
        <v>0</v>
      </c>
      <c r="N1183" s="159">
        <v>19</v>
      </c>
      <c r="O1183" s="159">
        <v>24.2</v>
      </c>
      <c r="P1183" s="2"/>
    </row>
    <row r="1184" spans="1:16" ht="13.5" customHeight="1" x14ac:dyDescent="0.35">
      <c r="A1184" s="160">
        <v>0.30208333333333298</v>
      </c>
      <c r="B1184" s="159">
        <v>28</v>
      </c>
      <c r="C1184" s="159">
        <v>0</v>
      </c>
      <c r="D1184" s="159">
        <v>0</v>
      </c>
      <c r="E1184" s="159">
        <v>18</v>
      </c>
      <c r="F1184" s="159">
        <v>7</v>
      </c>
      <c r="G1184" s="159">
        <v>3</v>
      </c>
      <c r="H1184" s="159">
        <v>0</v>
      </c>
      <c r="I1184" s="159">
        <v>0</v>
      </c>
      <c r="J1184" s="159">
        <v>0</v>
      </c>
      <c r="K1184" s="159">
        <v>0</v>
      </c>
      <c r="L1184" s="159">
        <v>0</v>
      </c>
      <c r="M1184" s="159">
        <v>0</v>
      </c>
      <c r="N1184" s="159">
        <v>19.5</v>
      </c>
      <c r="O1184" s="159">
        <v>23.2</v>
      </c>
      <c r="P1184" s="2"/>
    </row>
    <row r="1185" spans="1:16" ht="13.5" customHeight="1" x14ac:dyDescent="0.35">
      <c r="A1185" s="160">
        <v>0.3125</v>
      </c>
      <c r="B1185" s="159">
        <v>37</v>
      </c>
      <c r="C1185" s="159">
        <v>0</v>
      </c>
      <c r="D1185" s="159">
        <v>0</v>
      </c>
      <c r="E1185" s="159">
        <v>28</v>
      </c>
      <c r="F1185" s="159">
        <v>4</v>
      </c>
      <c r="G1185" s="159">
        <v>4</v>
      </c>
      <c r="H1185" s="159">
        <v>0</v>
      </c>
      <c r="I1185" s="159">
        <v>1</v>
      </c>
      <c r="J1185" s="159">
        <v>0</v>
      </c>
      <c r="K1185" s="159">
        <v>0</v>
      </c>
      <c r="L1185" s="159">
        <v>0</v>
      </c>
      <c r="M1185" s="159">
        <v>0</v>
      </c>
      <c r="N1185" s="159">
        <v>17.600000000000001</v>
      </c>
      <c r="O1185" s="159">
        <v>23</v>
      </c>
      <c r="P1185" s="2"/>
    </row>
    <row r="1186" spans="1:16" ht="13.5" customHeight="1" x14ac:dyDescent="0.35">
      <c r="A1186" s="160">
        <v>0.32291666666666702</v>
      </c>
      <c r="B1186" s="159">
        <v>31</v>
      </c>
      <c r="C1186" s="159">
        <v>0</v>
      </c>
      <c r="D1186" s="159">
        <v>0</v>
      </c>
      <c r="E1186" s="159">
        <v>17</v>
      </c>
      <c r="F1186" s="159">
        <v>10</v>
      </c>
      <c r="G1186" s="159">
        <v>4</v>
      </c>
      <c r="H1186" s="159">
        <v>0</v>
      </c>
      <c r="I1186" s="159">
        <v>0</v>
      </c>
      <c r="J1186" s="159">
        <v>0</v>
      </c>
      <c r="K1186" s="159">
        <v>0</v>
      </c>
      <c r="L1186" s="159">
        <v>0</v>
      </c>
      <c r="M1186" s="159">
        <v>0</v>
      </c>
      <c r="N1186" s="159">
        <v>19.5</v>
      </c>
      <c r="O1186" s="159">
        <v>25.2</v>
      </c>
      <c r="P1186" s="2"/>
    </row>
    <row r="1187" spans="1:16" ht="13.5" customHeight="1" x14ac:dyDescent="0.35">
      <c r="A1187" s="160">
        <v>0.33333333333333298</v>
      </c>
      <c r="B1187" s="159">
        <v>36</v>
      </c>
      <c r="C1187" s="159">
        <v>0</v>
      </c>
      <c r="D1187" s="159">
        <v>0</v>
      </c>
      <c r="E1187" s="159">
        <v>24</v>
      </c>
      <c r="F1187" s="159">
        <v>8</v>
      </c>
      <c r="G1187" s="159">
        <v>4</v>
      </c>
      <c r="H1187" s="159">
        <v>0</v>
      </c>
      <c r="I1187" s="159">
        <v>0</v>
      </c>
      <c r="J1187" s="159">
        <v>0</v>
      </c>
      <c r="K1187" s="159">
        <v>0</v>
      </c>
      <c r="L1187" s="159">
        <v>0</v>
      </c>
      <c r="M1187" s="159">
        <v>0</v>
      </c>
      <c r="N1187" s="159">
        <v>16.600000000000001</v>
      </c>
      <c r="O1187" s="159">
        <v>21.3</v>
      </c>
      <c r="P1187" s="2"/>
    </row>
    <row r="1188" spans="1:16" ht="13.5" customHeight="1" x14ac:dyDescent="0.35">
      <c r="A1188" s="160">
        <v>0.34375</v>
      </c>
      <c r="B1188" s="159">
        <v>33</v>
      </c>
      <c r="C1188" s="159">
        <v>0</v>
      </c>
      <c r="D1188" s="159">
        <v>1</v>
      </c>
      <c r="E1188" s="159">
        <v>14</v>
      </c>
      <c r="F1188" s="159">
        <v>12</v>
      </c>
      <c r="G1188" s="159">
        <v>5</v>
      </c>
      <c r="H1188" s="159">
        <v>0</v>
      </c>
      <c r="I1188" s="159">
        <v>0</v>
      </c>
      <c r="J1188" s="159">
        <v>0</v>
      </c>
      <c r="K1188" s="159">
        <v>0</v>
      </c>
      <c r="L1188" s="159">
        <v>0</v>
      </c>
      <c r="M1188" s="159">
        <v>1</v>
      </c>
      <c r="N1188" s="159">
        <v>17.600000000000001</v>
      </c>
      <c r="O1188" s="159">
        <v>22.5</v>
      </c>
      <c r="P1188" s="2"/>
    </row>
    <row r="1189" spans="1:16" ht="13.5" customHeight="1" x14ac:dyDescent="0.35">
      <c r="A1189" s="160">
        <v>0.35416666666666702</v>
      </c>
      <c r="B1189" s="159">
        <v>32</v>
      </c>
      <c r="C1189" s="159">
        <v>0</v>
      </c>
      <c r="D1189" s="159">
        <v>0</v>
      </c>
      <c r="E1189" s="159">
        <v>19</v>
      </c>
      <c r="F1189" s="159">
        <v>12</v>
      </c>
      <c r="G1189" s="159">
        <v>0</v>
      </c>
      <c r="H1189" s="159">
        <v>0</v>
      </c>
      <c r="I1189" s="159">
        <v>0</v>
      </c>
      <c r="J1189" s="159">
        <v>1</v>
      </c>
      <c r="K1189" s="159">
        <v>0</v>
      </c>
      <c r="L1189" s="159">
        <v>0</v>
      </c>
      <c r="M1189" s="159">
        <v>0</v>
      </c>
      <c r="N1189" s="159">
        <v>18.7</v>
      </c>
      <c r="O1189" s="159">
        <v>23.2</v>
      </c>
      <c r="P1189" s="2"/>
    </row>
    <row r="1190" spans="1:16" ht="13.5" customHeight="1" x14ac:dyDescent="0.35">
      <c r="A1190" s="160">
        <v>0.36458333333333298</v>
      </c>
      <c r="B1190" s="159">
        <v>35</v>
      </c>
      <c r="C1190" s="159">
        <v>0</v>
      </c>
      <c r="D1190" s="159">
        <v>0</v>
      </c>
      <c r="E1190" s="159">
        <v>24</v>
      </c>
      <c r="F1190" s="159">
        <v>6</v>
      </c>
      <c r="G1190" s="159">
        <v>5</v>
      </c>
      <c r="H1190" s="159">
        <v>0</v>
      </c>
      <c r="I1190" s="159">
        <v>0</v>
      </c>
      <c r="J1190" s="159">
        <v>0</v>
      </c>
      <c r="K1190" s="159">
        <v>0</v>
      </c>
      <c r="L1190" s="159">
        <v>0</v>
      </c>
      <c r="M1190" s="159">
        <v>0</v>
      </c>
      <c r="N1190" s="159">
        <v>19.399999999999999</v>
      </c>
      <c r="O1190" s="159">
        <v>23.4</v>
      </c>
      <c r="P1190" s="2"/>
    </row>
    <row r="1191" spans="1:16" ht="13.5" customHeight="1" x14ac:dyDescent="0.35">
      <c r="A1191" s="160">
        <v>0.375</v>
      </c>
      <c r="B1191" s="159">
        <v>36</v>
      </c>
      <c r="C1191" s="159">
        <v>0</v>
      </c>
      <c r="D1191" s="159">
        <v>0</v>
      </c>
      <c r="E1191" s="159">
        <v>17</v>
      </c>
      <c r="F1191" s="159">
        <v>13</v>
      </c>
      <c r="G1191" s="159">
        <v>4</v>
      </c>
      <c r="H1191" s="159">
        <v>2</v>
      </c>
      <c r="I1191" s="159">
        <v>0</v>
      </c>
      <c r="J1191" s="159">
        <v>0</v>
      </c>
      <c r="K1191" s="159">
        <v>0</v>
      </c>
      <c r="L1191" s="159">
        <v>0</v>
      </c>
      <c r="M1191" s="159">
        <v>0</v>
      </c>
      <c r="N1191" s="159">
        <v>17</v>
      </c>
      <c r="O1191" s="159">
        <v>21.5</v>
      </c>
      <c r="P1191" s="2"/>
    </row>
    <row r="1192" spans="1:16" ht="13.5" customHeight="1" x14ac:dyDescent="0.35">
      <c r="A1192" s="160">
        <v>0.38541666666666702</v>
      </c>
      <c r="B1192" s="159">
        <v>22</v>
      </c>
      <c r="C1192" s="159">
        <v>0</v>
      </c>
      <c r="D1192" s="159">
        <v>0</v>
      </c>
      <c r="E1192" s="159">
        <v>14</v>
      </c>
      <c r="F1192" s="159">
        <v>7</v>
      </c>
      <c r="G1192" s="159">
        <v>0</v>
      </c>
      <c r="H1192" s="159">
        <v>0</v>
      </c>
      <c r="I1192" s="159">
        <v>0</v>
      </c>
      <c r="J1192" s="159">
        <v>0</v>
      </c>
      <c r="K1192" s="159">
        <v>0</v>
      </c>
      <c r="L1192" s="159">
        <v>0</v>
      </c>
      <c r="M1192" s="159">
        <v>1</v>
      </c>
      <c r="N1192" s="159">
        <v>19.399999999999999</v>
      </c>
      <c r="O1192" s="159">
        <v>25.4</v>
      </c>
      <c r="P1192" s="2"/>
    </row>
    <row r="1193" spans="1:16" ht="13.5" customHeight="1" x14ac:dyDescent="0.35">
      <c r="A1193" s="160">
        <v>0.39583333333333298</v>
      </c>
      <c r="B1193" s="159">
        <v>37</v>
      </c>
      <c r="C1193" s="159">
        <v>0</v>
      </c>
      <c r="D1193" s="159">
        <v>0</v>
      </c>
      <c r="E1193" s="159">
        <v>22</v>
      </c>
      <c r="F1193" s="159">
        <v>14</v>
      </c>
      <c r="G1193" s="159">
        <v>1</v>
      </c>
      <c r="H1193" s="159">
        <v>0</v>
      </c>
      <c r="I1193" s="159">
        <v>0</v>
      </c>
      <c r="J1193" s="159">
        <v>0</v>
      </c>
      <c r="K1193" s="159">
        <v>0</v>
      </c>
      <c r="L1193" s="159">
        <v>0</v>
      </c>
      <c r="M1193" s="159">
        <v>0</v>
      </c>
      <c r="N1193" s="159">
        <v>19.5</v>
      </c>
      <c r="O1193" s="159">
        <v>24.5</v>
      </c>
      <c r="P1193" s="2"/>
    </row>
    <row r="1194" spans="1:16" ht="13.5" customHeight="1" x14ac:dyDescent="0.35">
      <c r="A1194" s="160">
        <v>0.40625</v>
      </c>
      <c r="B1194" s="159">
        <v>29</v>
      </c>
      <c r="C1194" s="159">
        <v>0</v>
      </c>
      <c r="D1194" s="159">
        <v>0</v>
      </c>
      <c r="E1194" s="159">
        <v>17</v>
      </c>
      <c r="F1194" s="159">
        <v>10</v>
      </c>
      <c r="G1194" s="159">
        <v>2</v>
      </c>
      <c r="H1194" s="159">
        <v>0</v>
      </c>
      <c r="I1194" s="159">
        <v>0</v>
      </c>
      <c r="J1194" s="159">
        <v>0</v>
      </c>
      <c r="K1194" s="159">
        <v>0</v>
      </c>
      <c r="L1194" s="159">
        <v>0</v>
      </c>
      <c r="M1194" s="159">
        <v>0</v>
      </c>
      <c r="N1194" s="159">
        <v>19.5</v>
      </c>
      <c r="O1194" s="159">
        <v>25.2</v>
      </c>
      <c r="P1194" s="2"/>
    </row>
    <row r="1195" spans="1:16" ht="13.5" customHeight="1" x14ac:dyDescent="0.35">
      <c r="A1195" s="160">
        <v>0.41666666666666702</v>
      </c>
      <c r="B1195" s="159">
        <v>33</v>
      </c>
      <c r="C1195" s="159">
        <v>0</v>
      </c>
      <c r="D1195" s="159">
        <v>0</v>
      </c>
      <c r="E1195" s="159">
        <v>22</v>
      </c>
      <c r="F1195" s="159">
        <v>11</v>
      </c>
      <c r="G1195" s="159">
        <v>0</v>
      </c>
      <c r="H1195" s="159">
        <v>0</v>
      </c>
      <c r="I1195" s="159">
        <v>0</v>
      </c>
      <c r="J1195" s="159">
        <v>0</v>
      </c>
      <c r="K1195" s="159">
        <v>0</v>
      </c>
      <c r="L1195" s="159">
        <v>0</v>
      </c>
      <c r="M1195" s="159">
        <v>0</v>
      </c>
      <c r="N1195" s="159">
        <v>19.399999999999999</v>
      </c>
      <c r="O1195" s="159">
        <v>25.7</v>
      </c>
      <c r="P1195" s="2"/>
    </row>
    <row r="1196" spans="1:16" ht="13.5" customHeight="1" x14ac:dyDescent="0.35">
      <c r="A1196" s="160">
        <v>0.42708333333333298</v>
      </c>
      <c r="B1196" s="159">
        <v>30</v>
      </c>
      <c r="C1196" s="159">
        <v>0</v>
      </c>
      <c r="D1196" s="159">
        <v>0</v>
      </c>
      <c r="E1196" s="159">
        <v>20</v>
      </c>
      <c r="F1196" s="159">
        <v>4</v>
      </c>
      <c r="G1196" s="159">
        <v>4</v>
      </c>
      <c r="H1196" s="159">
        <v>0</v>
      </c>
      <c r="I1196" s="159">
        <v>0</v>
      </c>
      <c r="J1196" s="159">
        <v>0</v>
      </c>
      <c r="K1196" s="159">
        <v>0</v>
      </c>
      <c r="L1196" s="159">
        <v>0</v>
      </c>
      <c r="M1196" s="159">
        <v>2</v>
      </c>
      <c r="N1196" s="159">
        <v>18.3</v>
      </c>
      <c r="O1196" s="159">
        <v>22.7</v>
      </c>
      <c r="P1196" s="2"/>
    </row>
    <row r="1197" spans="1:16" ht="13.5" customHeight="1" x14ac:dyDescent="0.35">
      <c r="A1197" s="160">
        <v>0.4375</v>
      </c>
      <c r="B1197" s="159">
        <v>24</v>
      </c>
      <c r="C1197" s="159">
        <v>0</v>
      </c>
      <c r="D1197" s="159">
        <v>0</v>
      </c>
      <c r="E1197" s="159">
        <v>13</v>
      </c>
      <c r="F1197" s="159">
        <v>6</v>
      </c>
      <c r="G1197" s="159">
        <v>4</v>
      </c>
      <c r="H1197" s="159">
        <v>0</v>
      </c>
      <c r="I1197" s="159">
        <v>0</v>
      </c>
      <c r="J1197" s="159">
        <v>0</v>
      </c>
      <c r="K1197" s="159">
        <v>0</v>
      </c>
      <c r="L1197" s="159">
        <v>0</v>
      </c>
      <c r="M1197" s="159">
        <v>1</v>
      </c>
      <c r="N1197" s="159">
        <v>18.8</v>
      </c>
      <c r="O1197" s="159">
        <v>23.1</v>
      </c>
      <c r="P1197" s="2"/>
    </row>
    <row r="1198" spans="1:16" ht="13.5" customHeight="1" x14ac:dyDescent="0.35">
      <c r="A1198" s="160">
        <v>0.44791666666666702</v>
      </c>
      <c r="B1198" s="159">
        <v>25</v>
      </c>
      <c r="C1198" s="159">
        <v>0</v>
      </c>
      <c r="D1198" s="159">
        <v>1</v>
      </c>
      <c r="E1198" s="159">
        <v>13</v>
      </c>
      <c r="F1198" s="159">
        <v>10</v>
      </c>
      <c r="G1198" s="159">
        <v>1</v>
      </c>
      <c r="H1198" s="159">
        <v>0</v>
      </c>
      <c r="I1198" s="159">
        <v>0</v>
      </c>
      <c r="J1198" s="159">
        <v>0</v>
      </c>
      <c r="K1198" s="159">
        <v>0</v>
      </c>
      <c r="L1198" s="159">
        <v>0</v>
      </c>
      <c r="M1198" s="159">
        <v>0</v>
      </c>
      <c r="N1198" s="159">
        <v>21</v>
      </c>
      <c r="O1198" s="159">
        <v>26.9</v>
      </c>
      <c r="P1198" s="2"/>
    </row>
    <row r="1199" spans="1:16" ht="13.5" customHeight="1" x14ac:dyDescent="0.35">
      <c r="A1199" s="160">
        <v>0.45833333333333298</v>
      </c>
      <c r="B1199" s="159">
        <v>27</v>
      </c>
      <c r="C1199" s="159">
        <v>0</v>
      </c>
      <c r="D1199" s="159">
        <v>0</v>
      </c>
      <c r="E1199" s="159">
        <v>16</v>
      </c>
      <c r="F1199" s="159">
        <v>6</v>
      </c>
      <c r="G1199" s="159">
        <v>5</v>
      </c>
      <c r="H1199" s="159">
        <v>0</v>
      </c>
      <c r="I1199" s="159">
        <v>0</v>
      </c>
      <c r="J1199" s="159">
        <v>0</v>
      </c>
      <c r="K1199" s="159">
        <v>0</v>
      </c>
      <c r="L1199" s="159">
        <v>0</v>
      </c>
      <c r="M1199" s="159">
        <v>0</v>
      </c>
      <c r="N1199" s="159">
        <v>16.8</v>
      </c>
      <c r="O1199" s="159">
        <v>20.7</v>
      </c>
      <c r="P1199" s="2"/>
    </row>
    <row r="1200" spans="1:16" ht="13.5" customHeight="1" x14ac:dyDescent="0.35">
      <c r="A1200" s="160">
        <v>0.46875</v>
      </c>
      <c r="B1200" s="159">
        <v>39</v>
      </c>
      <c r="C1200" s="159">
        <v>0</v>
      </c>
      <c r="D1200" s="159">
        <v>2</v>
      </c>
      <c r="E1200" s="159">
        <v>24</v>
      </c>
      <c r="F1200" s="159">
        <v>8</v>
      </c>
      <c r="G1200" s="159">
        <v>3</v>
      </c>
      <c r="H1200" s="159">
        <v>1</v>
      </c>
      <c r="I1200" s="159">
        <v>0</v>
      </c>
      <c r="J1200" s="159">
        <v>0</v>
      </c>
      <c r="K1200" s="159">
        <v>0</v>
      </c>
      <c r="L1200" s="159">
        <v>0</v>
      </c>
      <c r="M1200" s="159">
        <v>1</v>
      </c>
      <c r="N1200" s="159">
        <v>15.2</v>
      </c>
      <c r="O1200" s="159">
        <v>19.8</v>
      </c>
      <c r="P1200" s="2"/>
    </row>
    <row r="1201" spans="1:16" ht="13.5" customHeight="1" x14ac:dyDescent="0.35">
      <c r="A1201" s="160">
        <v>0.47916666666666702</v>
      </c>
      <c r="B1201" s="159">
        <v>29</v>
      </c>
      <c r="C1201" s="159">
        <v>0</v>
      </c>
      <c r="D1201" s="159">
        <v>0</v>
      </c>
      <c r="E1201" s="159">
        <v>16</v>
      </c>
      <c r="F1201" s="159">
        <v>10</v>
      </c>
      <c r="G1201" s="159">
        <v>3</v>
      </c>
      <c r="H1201" s="159">
        <v>0</v>
      </c>
      <c r="I1201" s="159">
        <v>0</v>
      </c>
      <c r="J1201" s="159">
        <v>0</v>
      </c>
      <c r="K1201" s="159">
        <v>0</v>
      </c>
      <c r="L1201" s="159">
        <v>0</v>
      </c>
      <c r="M1201" s="159">
        <v>0</v>
      </c>
      <c r="N1201" s="159">
        <v>19.7</v>
      </c>
      <c r="O1201" s="159">
        <v>24.9</v>
      </c>
      <c r="P1201" s="2"/>
    </row>
    <row r="1202" spans="1:16" ht="13.5" customHeight="1" x14ac:dyDescent="0.35">
      <c r="A1202" s="160">
        <v>0.48958333333333298</v>
      </c>
      <c r="B1202" s="159">
        <v>25</v>
      </c>
      <c r="C1202" s="159">
        <v>0</v>
      </c>
      <c r="D1202" s="159">
        <v>1</v>
      </c>
      <c r="E1202" s="159">
        <v>17</v>
      </c>
      <c r="F1202" s="159">
        <v>5</v>
      </c>
      <c r="G1202" s="159">
        <v>2</v>
      </c>
      <c r="H1202" s="159">
        <v>0</v>
      </c>
      <c r="I1202" s="159">
        <v>0</v>
      </c>
      <c r="J1202" s="159">
        <v>0</v>
      </c>
      <c r="K1202" s="159">
        <v>0</v>
      </c>
      <c r="L1202" s="159">
        <v>0</v>
      </c>
      <c r="M1202" s="159">
        <v>0</v>
      </c>
      <c r="N1202" s="159">
        <v>18.899999999999999</v>
      </c>
      <c r="O1202" s="159">
        <v>24.1</v>
      </c>
      <c r="P1202" s="2"/>
    </row>
    <row r="1203" spans="1:16" ht="13.5" customHeight="1" x14ac:dyDescent="0.35">
      <c r="A1203" s="160">
        <v>0.5</v>
      </c>
      <c r="B1203" s="159">
        <v>56</v>
      </c>
      <c r="C1203" s="159">
        <v>0</v>
      </c>
      <c r="D1203" s="159">
        <v>0</v>
      </c>
      <c r="E1203" s="159">
        <v>42</v>
      </c>
      <c r="F1203" s="159">
        <v>5</v>
      </c>
      <c r="G1203" s="159">
        <v>7</v>
      </c>
      <c r="H1203" s="159">
        <v>0</v>
      </c>
      <c r="I1203" s="159">
        <v>0</v>
      </c>
      <c r="J1203" s="159">
        <v>0</v>
      </c>
      <c r="K1203" s="159">
        <v>0</v>
      </c>
      <c r="L1203" s="159">
        <v>0</v>
      </c>
      <c r="M1203" s="159">
        <v>2</v>
      </c>
      <c r="N1203" s="159">
        <v>15.1</v>
      </c>
      <c r="O1203" s="159">
        <v>22</v>
      </c>
      <c r="P1203" s="2"/>
    </row>
    <row r="1204" spans="1:16" ht="13.5" customHeight="1" x14ac:dyDescent="0.35">
      <c r="A1204" s="160">
        <v>0.51041666666666696</v>
      </c>
      <c r="B1204" s="159">
        <v>36</v>
      </c>
      <c r="C1204" s="159">
        <v>0</v>
      </c>
      <c r="D1204" s="159">
        <v>0</v>
      </c>
      <c r="E1204" s="159">
        <v>22</v>
      </c>
      <c r="F1204" s="159">
        <v>11</v>
      </c>
      <c r="G1204" s="159">
        <v>3</v>
      </c>
      <c r="H1204" s="159">
        <v>0</v>
      </c>
      <c r="I1204" s="159">
        <v>0</v>
      </c>
      <c r="J1204" s="159">
        <v>0</v>
      </c>
      <c r="K1204" s="159">
        <v>0</v>
      </c>
      <c r="L1204" s="159">
        <v>0</v>
      </c>
      <c r="M1204" s="159">
        <v>0</v>
      </c>
      <c r="N1204" s="159">
        <v>18.100000000000001</v>
      </c>
      <c r="O1204" s="159">
        <v>23.4</v>
      </c>
      <c r="P1204" s="2"/>
    </row>
    <row r="1205" spans="1:16" ht="13.5" customHeight="1" x14ac:dyDescent="0.35">
      <c r="A1205" s="160">
        <v>0.52083333333333304</v>
      </c>
      <c r="B1205" s="159">
        <v>25</v>
      </c>
      <c r="C1205" s="159">
        <v>0</v>
      </c>
      <c r="D1205" s="159">
        <v>0</v>
      </c>
      <c r="E1205" s="159">
        <v>15</v>
      </c>
      <c r="F1205" s="159">
        <v>9</v>
      </c>
      <c r="G1205" s="159">
        <v>1</v>
      </c>
      <c r="H1205" s="159">
        <v>0</v>
      </c>
      <c r="I1205" s="159">
        <v>0</v>
      </c>
      <c r="J1205" s="159">
        <v>0</v>
      </c>
      <c r="K1205" s="159">
        <v>0</v>
      </c>
      <c r="L1205" s="159">
        <v>0</v>
      </c>
      <c r="M1205" s="159">
        <v>0</v>
      </c>
      <c r="N1205" s="159">
        <v>19.7</v>
      </c>
      <c r="O1205" s="159">
        <v>26</v>
      </c>
      <c r="P1205" s="2"/>
    </row>
    <row r="1206" spans="1:16" ht="13.5" customHeight="1" x14ac:dyDescent="0.35">
      <c r="A1206" s="160">
        <v>0.53125</v>
      </c>
      <c r="B1206" s="159">
        <v>22</v>
      </c>
      <c r="C1206" s="159">
        <v>0</v>
      </c>
      <c r="D1206" s="159">
        <v>0</v>
      </c>
      <c r="E1206" s="159">
        <v>15</v>
      </c>
      <c r="F1206" s="159">
        <v>5</v>
      </c>
      <c r="G1206" s="159">
        <v>2</v>
      </c>
      <c r="H1206" s="159">
        <v>0</v>
      </c>
      <c r="I1206" s="159">
        <v>0</v>
      </c>
      <c r="J1206" s="159">
        <v>0</v>
      </c>
      <c r="K1206" s="159">
        <v>0</v>
      </c>
      <c r="L1206" s="159">
        <v>0</v>
      </c>
      <c r="M1206" s="159">
        <v>0</v>
      </c>
      <c r="N1206" s="159">
        <v>18.5</v>
      </c>
      <c r="O1206" s="159">
        <v>23.7</v>
      </c>
      <c r="P1206" s="2"/>
    </row>
    <row r="1207" spans="1:16" ht="13.5" customHeight="1" x14ac:dyDescent="0.35">
      <c r="A1207" s="160">
        <v>0.54166666666666696</v>
      </c>
      <c r="B1207" s="159">
        <v>38</v>
      </c>
      <c r="C1207" s="159">
        <v>0</v>
      </c>
      <c r="D1207" s="159">
        <v>0</v>
      </c>
      <c r="E1207" s="159">
        <v>22</v>
      </c>
      <c r="F1207" s="159">
        <v>16</v>
      </c>
      <c r="G1207" s="159">
        <v>0</v>
      </c>
      <c r="H1207" s="159">
        <v>0</v>
      </c>
      <c r="I1207" s="159">
        <v>0</v>
      </c>
      <c r="J1207" s="159">
        <v>0</v>
      </c>
      <c r="K1207" s="159">
        <v>0</v>
      </c>
      <c r="L1207" s="159">
        <v>0</v>
      </c>
      <c r="M1207" s="159">
        <v>0</v>
      </c>
      <c r="N1207" s="159">
        <v>18.5</v>
      </c>
      <c r="O1207" s="159">
        <v>23.4</v>
      </c>
      <c r="P1207" s="2"/>
    </row>
    <row r="1208" spans="1:16" ht="13.5" customHeight="1" x14ac:dyDescent="0.35">
      <c r="A1208" s="160">
        <v>0.55208333333333304</v>
      </c>
      <c r="B1208" s="159">
        <v>31</v>
      </c>
      <c r="C1208" s="159">
        <v>0</v>
      </c>
      <c r="D1208" s="159">
        <v>1</v>
      </c>
      <c r="E1208" s="159">
        <v>19</v>
      </c>
      <c r="F1208" s="159">
        <v>7</v>
      </c>
      <c r="G1208" s="159">
        <v>3</v>
      </c>
      <c r="H1208" s="159">
        <v>1</v>
      </c>
      <c r="I1208" s="159">
        <v>0</v>
      </c>
      <c r="J1208" s="159">
        <v>0</v>
      </c>
      <c r="K1208" s="159">
        <v>0</v>
      </c>
      <c r="L1208" s="159">
        <v>0</v>
      </c>
      <c r="M1208" s="159">
        <v>0</v>
      </c>
      <c r="N1208" s="159">
        <v>16.899999999999999</v>
      </c>
      <c r="O1208" s="159">
        <v>22.9</v>
      </c>
      <c r="P1208" s="2"/>
    </row>
    <row r="1209" spans="1:16" ht="13.5" customHeight="1" x14ac:dyDescent="0.35">
      <c r="A1209" s="160">
        <v>0.5625</v>
      </c>
      <c r="B1209" s="159">
        <v>26</v>
      </c>
      <c r="C1209" s="159">
        <v>0</v>
      </c>
      <c r="D1209" s="159">
        <v>0</v>
      </c>
      <c r="E1209" s="159">
        <v>18</v>
      </c>
      <c r="F1209" s="159">
        <v>8</v>
      </c>
      <c r="G1209" s="159">
        <v>0</v>
      </c>
      <c r="H1209" s="159">
        <v>0</v>
      </c>
      <c r="I1209" s="159">
        <v>0</v>
      </c>
      <c r="J1209" s="159">
        <v>0</v>
      </c>
      <c r="K1209" s="159">
        <v>0</v>
      </c>
      <c r="L1209" s="159">
        <v>0</v>
      </c>
      <c r="M1209" s="159">
        <v>0</v>
      </c>
      <c r="N1209" s="159">
        <v>17.7</v>
      </c>
      <c r="O1209" s="159">
        <v>24</v>
      </c>
      <c r="P1209" s="2"/>
    </row>
    <row r="1210" spans="1:16" ht="13.5" customHeight="1" x14ac:dyDescent="0.35">
      <c r="A1210" s="160">
        <v>0.57291666666666696</v>
      </c>
      <c r="B1210" s="159">
        <v>30</v>
      </c>
      <c r="C1210" s="159">
        <v>0</v>
      </c>
      <c r="D1210" s="159">
        <v>0</v>
      </c>
      <c r="E1210" s="159">
        <v>19</v>
      </c>
      <c r="F1210" s="159">
        <v>10</v>
      </c>
      <c r="G1210" s="159">
        <v>1</v>
      </c>
      <c r="H1210" s="159">
        <v>0</v>
      </c>
      <c r="I1210" s="159">
        <v>0</v>
      </c>
      <c r="J1210" s="159">
        <v>0</v>
      </c>
      <c r="K1210" s="159">
        <v>0</v>
      </c>
      <c r="L1210" s="159">
        <v>0</v>
      </c>
      <c r="M1210" s="159">
        <v>0</v>
      </c>
      <c r="N1210" s="159">
        <v>18.600000000000001</v>
      </c>
      <c r="O1210" s="159">
        <v>26.6</v>
      </c>
      <c r="P1210" s="2"/>
    </row>
    <row r="1211" spans="1:16" ht="13.5" customHeight="1" x14ac:dyDescent="0.35">
      <c r="A1211" s="160">
        <v>0.58333333333333304</v>
      </c>
      <c r="B1211" s="159">
        <v>23</v>
      </c>
      <c r="C1211" s="159">
        <v>0</v>
      </c>
      <c r="D1211" s="159">
        <v>0</v>
      </c>
      <c r="E1211" s="159">
        <v>14</v>
      </c>
      <c r="F1211" s="159">
        <v>7</v>
      </c>
      <c r="G1211" s="159">
        <v>2</v>
      </c>
      <c r="H1211" s="159">
        <v>0</v>
      </c>
      <c r="I1211" s="159">
        <v>0</v>
      </c>
      <c r="J1211" s="159">
        <v>0</v>
      </c>
      <c r="K1211" s="159">
        <v>0</v>
      </c>
      <c r="L1211" s="159">
        <v>0</v>
      </c>
      <c r="M1211" s="159">
        <v>0</v>
      </c>
      <c r="N1211" s="159">
        <v>20.3</v>
      </c>
      <c r="O1211" s="159">
        <v>25.9</v>
      </c>
      <c r="P1211" s="2"/>
    </row>
    <row r="1212" spans="1:16" ht="13.5" customHeight="1" x14ac:dyDescent="0.35">
      <c r="A1212" s="160">
        <v>0.59375</v>
      </c>
      <c r="B1212" s="159">
        <v>25</v>
      </c>
      <c r="C1212" s="159">
        <v>0</v>
      </c>
      <c r="D1212" s="159">
        <v>0</v>
      </c>
      <c r="E1212" s="159">
        <v>14</v>
      </c>
      <c r="F1212" s="159">
        <v>8</v>
      </c>
      <c r="G1212" s="159">
        <v>3</v>
      </c>
      <c r="H1212" s="159">
        <v>0</v>
      </c>
      <c r="I1212" s="159">
        <v>0</v>
      </c>
      <c r="J1212" s="159">
        <v>0</v>
      </c>
      <c r="K1212" s="159">
        <v>0</v>
      </c>
      <c r="L1212" s="159">
        <v>0</v>
      </c>
      <c r="M1212" s="159">
        <v>0</v>
      </c>
      <c r="N1212" s="159">
        <v>18.8</v>
      </c>
      <c r="O1212" s="159">
        <v>27.5</v>
      </c>
      <c r="P1212" s="2"/>
    </row>
    <row r="1213" spans="1:16" ht="13.5" customHeight="1" x14ac:dyDescent="0.35">
      <c r="A1213" s="160">
        <v>0.60416666666666696</v>
      </c>
      <c r="B1213" s="159">
        <v>30</v>
      </c>
      <c r="C1213" s="159">
        <v>0</v>
      </c>
      <c r="D1213" s="159">
        <v>0</v>
      </c>
      <c r="E1213" s="159">
        <v>20</v>
      </c>
      <c r="F1213" s="159">
        <v>8</v>
      </c>
      <c r="G1213" s="159">
        <v>2</v>
      </c>
      <c r="H1213" s="159">
        <v>0</v>
      </c>
      <c r="I1213" s="159">
        <v>0</v>
      </c>
      <c r="J1213" s="159">
        <v>0</v>
      </c>
      <c r="K1213" s="159">
        <v>0</v>
      </c>
      <c r="L1213" s="159">
        <v>0</v>
      </c>
      <c r="M1213" s="159">
        <v>0</v>
      </c>
      <c r="N1213" s="159">
        <v>17.2</v>
      </c>
      <c r="O1213" s="159">
        <v>22.9</v>
      </c>
      <c r="P1213" s="2"/>
    </row>
    <row r="1214" spans="1:16" ht="13.5" customHeight="1" x14ac:dyDescent="0.35">
      <c r="A1214" s="160">
        <v>0.61458333333333304</v>
      </c>
      <c r="B1214" s="159">
        <v>37</v>
      </c>
      <c r="C1214" s="159">
        <v>0</v>
      </c>
      <c r="D1214" s="159">
        <v>0</v>
      </c>
      <c r="E1214" s="159">
        <v>25</v>
      </c>
      <c r="F1214" s="159">
        <v>6</v>
      </c>
      <c r="G1214" s="159">
        <v>5</v>
      </c>
      <c r="H1214" s="159">
        <v>0</v>
      </c>
      <c r="I1214" s="159">
        <v>0</v>
      </c>
      <c r="J1214" s="159">
        <v>0</v>
      </c>
      <c r="K1214" s="159">
        <v>0</v>
      </c>
      <c r="L1214" s="159">
        <v>0</v>
      </c>
      <c r="M1214" s="159">
        <v>1</v>
      </c>
      <c r="N1214" s="159">
        <v>18.7</v>
      </c>
      <c r="O1214" s="159">
        <v>24.6</v>
      </c>
      <c r="P1214" s="2"/>
    </row>
    <row r="1215" spans="1:16" ht="13.5" customHeight="1" x14ac:dyDescent="0.35">
      <c r="A1215" s="160">
        <v>0.625</v>
      </c>
      <c r="B1215" s="159">
        <v>42</v>
      </c>
      <c r="C1215" s="159">
        <v>0</v>
      </c>
      <c r="D1215" s="159">
        <v>0</v>
      </c>
      <c r="E1215" s="159">
        <v>29</v>
      </c>
      <c r="F1215" s="159">
        <v>12</v>
      </c>
      <c r="G1215" s="159">
        <v>0</v>
      </c>
      <c r="H1215" s="159">
        <v>0</v>
      </c>
      <c r="I1215" s="159">
        <v>0</v>
      </c>
      <c r="J1215" s="159">
        <v>1</v>
      </c>
      <c r="K1215" s="159">
        <v>0</v>
      </c>
      <c r="L1215" s="159">
        <v>0</v>
      </c>
      <c r="M1215" s="159">
        <v>0</v>
      </c>
      <c r="N1215" s="159">
        <v>17</v>
      </c>
      <c r="O1215" s="159">
        <v>22.2</v>
      </c>
      <c r="P1215" s="2"/>
    </row>
    <row r="1216" spans="1:16" ht="13.5" customHeight="1" x14ac:dyDescent="0.35">
      <c r="A1216" s="160">
        <v>0.63541666666666696</v>
      </c>
      <c r="B1216" s="159">
        <v>34</v>
      </c>
      <c r="C1216" s="159">
        <v>0</v>
      </c>
      <c r="D1216" s="159">
        <v>0</v>
      </c>
      <c r="E1216" s="159">
        <v>20</v>
      </c>
      <c r="F1216" s="159">
        <v>11</v>
      </c>
      <c r="G1216" s="159">
        <v>3</v>
      </c>
      <c r="H1216" s="159">
        <v>0</v>
      </c>
      <c r="I1216" s="159">
        <v>0</v>
      </c>
      <c r="J1216" s="159">
        <v>0</v>
      </c>
      <c r="K1216" s="159">
        <v>0</v>
      </c>
      <c r="L1216" s="159">
        <v>0</v>
      </c>
      <c r="M1216" s="159">
        <v>0</v>
      </c>
      <c r="N1216" s="159">
        <v>20.100000000000001</v>
      </c>
      <c r="O1216" s="159">
        <v>25.2</v>
      </c>
      <c r="P1216" s="2"/>
    </row>
    <row r="1217" spans="1:16" ht="13.5" customHeight="1" x14ac:dyDescent="0.35">
      <c r="A1217" s="160">
        <v>0.64583333333333304</v>
      </c>
      <c r="B1217" s="159">
        <v>32</v>
      </c>
      <c r="C1217" s="159">
        <v>0</v>
      </c>
      <c r="D1217" s="159">
        <v>0</v>
      </c>
      <c r="E1217" s="159">
        <v>23</v>
      </c>
      <c r="F1217" s="159">
        <v>8</v>
      </c>
      <c r="G1217" s="159">
        <v>1</v>
      </c>
      <c r="H1217" s="159">
        <v>0</v>
      </c>
      <c r="I1217" s="159">
        <v>0</v>
      </c>
      <c r="J1217" s="159">
        <v>0</v>
      </c>
      <c r="K1217" s="159">
        <v>0</v>
      </c>
      <c r="L1217" s="159">
        <v>0</v>
      </c>
      <c r="M1217" s="159">
        <v>0</v>
      </c>
      <c r="N1217" s="159">
        <v>19.100000000000001</v>
      </c>
      <c r="O1217" s="159">
        <v>23</v>
      </c>
      <c r="P1217" s="2"/>
    </row>
    <row r="1218" spans="1:16" ht="13.5" customHeight="1" x14ac:dyDescent="0.35">
      <c r="A1218" s="160">
        <v>0.65625</v>
      </c>
      <c r="B1218" s="159">
        <v>42</v>
      </c>
      <c r="C1218" s="159">
        <v>0</v>
      </c>
      <c r="D1218" s="159">
        <v>1</v>
      </c>
      <c r="E1218" s="159">
        <v>29</v>
      </c>
      <c r="F1218" s="159">
        <v>10</v>
      </c>
      <c r="G1218" s="159">
        <v>2</v>
      </c>
      <c r="H1218" s="159">
        <v>0</v>
      </c>
      <c r="I1218" s="159">
        <v>0</v>
      </c>
      <c r="J1218" s="159">
        <v>0</v>
      </c>
      <c r="K1218" s="159">
        <v>0</v>
      </c>
      <c r="L1218" s="159">
        <v>0</v>
      </c>
      <c r="M1218" s="159">
        <v>0</v>
      </c>
      <c r="N1218" s="159">
        <v>17.399999999999999</v>
      </c>
      <c r="O1218" s="159">
        <v>21.4</v>
      </c>
      <c r="P1218" s="2"/>
    </row>
    <row r="1219" spans="1:16" ht="13.5" customHeight="1" x14ac:dyDescent="0.35">
      <c r="A1219" s="160">
        <v>0.66666666666666696</v>
      </c>
      <c r="B1219" s="159">
        <v>46</v>
      </c>
      <c r="C1219" s="159">
        <v>0</v>
      </c>
      <c r="D1219" s="159">
        <v>0</v>
      </c>
      <c r="E1219" s="159">
        <v>34</v>
      </c>
      <c r="F1219" s="159">
        <v>9</v>
      </c>
      <c r="G1219" s="159">
        <v>1</v>
      </c>
      <c r="H1219" s="159">
        <v>0</v>
      </c>
      <c r="I1219" s="159">
        <v>0</v>
      </c>
      <c r="J1219" s="159">
        <v>1</v>
      </c>
      <c r="K1219" s="159">
        <v>0</v>
      </c>
      <c r="L1219" s="159">
        <v>0</v>
      </c>
      <c r="M1219" s="159">
        <v>1</v>
      </c>
      <c r="N1219" s="159">
        <v>14.5</v>
      </c>
      <c r="O1219" s="159">
        <v>21.8</v>
      </c>
      <c r="P1219" s="2"/>
    </row>
    <row r="1220" spans="1:16" ht="13.5" customHeight="1" x14ac:dyDescent="0.35">
      <c r="A1220" s="160">
        <v>0.67708333333333304</v>
      </c>
      <c r="B1220" s="159">
        <v>51</v>
      </c>
      <c r="C1220" s="159">
        <v>0</v>
      </c>
      <c r="D1220" s="159">
        <v>0</v>
      </c>
      <c r="E1220" s="159">
        <v>37</v>
      </c>
      <c r="F1220" s="159">
        <v>12</v>
      </c>
      <c r="G1220" s="159">
        <v>2</v>
      </c>
      <c r="H1220" s="159">
        <v>0</v>
      </c>
      <c r="I1220" s="159">
        <v>0</v>
      </c>
      <c r="J1220" s="159">
        <v>0</v>
      </c>
      <c r="K1220" s="159">
        <v>0</v>
      </c>
      <c r="L1220" s="159">
        <v>0</v>
      </c>
      <c r="M1220" s="159">
        <v>0</v>
      </c>
      <c r="N1220" s="159">
        <v>16.600000000000001</v>
      </c>
      <c r="O1220" s="159">
        <v>19.5</v>
      </c>
      <c r="P1220" s="2"/>
    </row>
    <row r="1221" spans="1:16" ht="13.5" customHeight="1" x14ac:dyDescent="0.35">
      <c r="A1221" s="160">
        <v>0.6875</v>
      </c>
      <c r="B1221" s="159">
        <v>52</v>
      </c>
      <c r="C1221" s="159">
        <v>0</v>
      </c>
      <c r="D1221" s="159">
        <v>2</v>
      </c>
      <c r="E1221" s="159">
        <v>38</v>
      </c>
      <c r="F1221" s="159">
        <v>12</v>
      </c>
      <c r="G1221" s="159">
        <v>0</v>
      </c>
      <c r="H1221" s="159">
        <v>0</v>
      </c>
      <c r="I1221" s="159">
        <v>0</v>
      </c>
      <c r="J1221" s="159">
        <v>0</v>
      </c>
      <c r="K1221" s="159">
        <v>0</v>
      </c>
      <c r="L1221" s="159">
        <v>0</v>
      </c>
      <c r="M1221" s="159">
        <v>0</v>
      </c>
      <c r="N1221" s="159">
        <v>17.8</v>
      </c>
      <c r="O1221" s="159">
        <v>22.9</v>
      </c>
      <c r="P1221" s="2"/>
    </row>
    <row r="1222" spans="1:16" ht="13.5" customHeight="1" x14ac:dyDescent="0.35">
      <c r="A1222" s="160">
        <v>0.69791666666666696</v>
      </c>
      <c r="B1222" s="159">
        <v>32</v>
      </c>
      <c r="C1222" s="159">
        <v>0</v>
      </c>
      <c r="D1222" s="159">
        <v>0</v>
      </c>
      <c r="E1222" s="159">
        <v>25</v>
      </c>
      <c r="F1222" s="159">
        <v>6</v>
      </c>
      <c r="G1222" s="159">
        <v>1</v>
      </c>
      <c r="H1222" s="159">
        <v>0</v>
      </c>
      <c r="I1222" s="159">
        <v>0</v>
      </c>
      <c r="J1222" s="159">
        <v>0</v>
      </c>
      <c r="K1222" s="159">
        <v>0</v>
      </c>
      <c r="L1222" s="159">
        <v>0</v>
      </c>
      <c r="M1222" s="159">
        <v>0</v>
      </c>
      <c r="N1222" s="159">
        <v>21.2</v>
      </c>
      <c r="O1222" s="159">
        <v>27</v>
      </c>
      <c r="P1222" s="2"/>
    </row>
    <row r="1223" spans="1:16" ht="13.5" customHeight="1" x14ac:dyDescent="0.35">
      <c r="A1223" s="160">
        <v>0.70833333333333304</v>
      </c>
      <c r="B1223" s="159">
        <v>52</v>
      </c>
      <c r="C1223" s="159">
        <v>0</v>
      </c>
      <c r="D1223" s="159">
        <v>1</v>
      </c>
      <c r="E1223" s="159">
        <v>35</v>
      </c>
      <c r="F1223" s="159">
        <v>15</v>
      </c>
      <c r="G1223" s="159">
        <v>1</v>
      </c>
      <c r="H1223" s="159">
        <v>0</v>
      </c>
      <c r="I1223" s="159">
        <v>0</v>
      </c>
      <c r="J1223" s="159">
        <v>0</v>
      </c>
      <c r="K1223" s="159">
        <v>0</v>
      </c>
      <c r="L1223" s="159">
        <v>0</v>
      </c>
      <c r="M1223" s="159">
        <v>0</v>
      </c>
      <c r="N1223" s="159">
        <v>17.8</v>
      </c>
      <c r="O1223" s="159">
        <v>22.7</v>
      </c>
      <c r="P1223" s="2"/>
    </row>
    <row r="1224" spans="1:16" ht="13.5" customHeight="1" x14ac:dyDescent="0.35">
      <c r="A1224" s="160">
        <v>0.71875</v>
      </c>
      <c r="B1224" s="159">
        <v>27</v>
      </c>
      <c r="C1224" s="159">
        <v>0</v>
      </c>
      <c r="D1224" s="159">
        <v>0</v>
      </c>
      <c r="E1224" s="159">
        <v>22</v>
      </c>
      <c r="F1224" s="159">
        <v>5</v>
      </c>
      <c r="G1224" s="159">
        <v>0</v>
      </c>
      <c r="H1224" s="159">
        <v>0</v>
      </c>
      <c r="I1224" s="159">
        <v>0</v>
      </c>
      <c r="J1224" s="159">
        <v>0</v>
      </c>
      <c r="K1224" s="159">
        <v>0</v>
      </c>
      <c r="L1224" s="159">
        <v>0</v>
      </c>
      <c r="M1224" s="159">
        <v>0</v>
      </c>
      <c r="N1224" s="159">
        <v>22</v>
      </c>
      <c r="O1224" s="159">
        <v>28</v>
      </c>
      <c r="P1224" s="2"/>
    </row>
    <row r="1225" spans="1:16" ht="13.5" customHeight="1" x14ac:dyDescent="0.35">
      <c r="A1225" s="160">
        <v>0.72916666666666696</v>
      </c>
      <c r="B1225" s="159">
        <v>29</v>
      </c>
      <c r="C1225" s="159">
        <v>0</v>
      </c>
      <c r="D1225" s="159">
        <v>0</v>
      </c>
      <c r="E1225" s="159">
        <v>19</v>
      </c>
      <c r="F1225" s="159">
        <v>10</v>
      </c>
      <c r="G1225" s="159">
        <v>0</v>
      </c>
      <c r="H1225" s="159">
        <v>0</v>
      </c>
      <c r="I1225" s="159">
        <v>0</v>
      </c>
      <c r="J1225" s="159">
        <v>0</v>
      </c>
      <c r="K1225" s="159">
        <v>0</v>
      </c>
      <c r="L1225" s="159">
        <v>0</v>
      </c>
      <c r="M1225" s="159">
        <v>0</v>
      </c>
      <c r="N1225" s="159">
        <v>20.7</v>
      </c>
      <c r="O1225" s="159">
        <v>24.4</v>
      </c>
      <c r="P1225" s="2"/>
    </row>
    <row r="1226" spans="1:16" ht="13.5" customHeight="1" x14ac:dyDescent="0.35">
      <c r="A1226" s="160">
        <v>0.73958333333333304</v>
      </c>
      <c r="B1226" s="159">
        <v>11</v>
      </c>
      <c r="C1226" s="159">
        <v>0</v>
      </c>
      <c r="D1226" s="159">
        <v>0</v>
      </c>
      <c r="E1226" s="159">
        <v>9</v>
      </c>
      <c r="F1226" s="159">
        <v>2</v>
      </c>
      <c r="G1226" s="159">
        <v>0</v>
      </c>
      <c r="H1226" s="159">
        <v>0</v>
      </c>
      <c r="I1226" s="159">
        <v>0</v>
      </c>
      <c r="J1226" s="159">
        <v>0</v>
      </c>
      <c r="K1226" s="159">
        <v>0</v>
      </c>
      <c r="L1226" s="159">
        <v>0</v>
      </c>
      <c r="M1226" s="159">
        <v>0</v>
      </c>
      <c r="N1226" s="159">
        <v>22.3</v>
      </c>
      <c r="O1226" s="159">
        <v>25.8</v>
      </c>
      <c r="P1226" s="2"/>
    </row>
    <row r="1227" spans="1:16" ht="13.5" customHeight="1" x14ac:dyDescent="0.35">
      <c r="A1227" s="160">
        <v>0.75</v>
      </c>
      <c r="B1227" s="159">
        <v>18</v>
      </c>
      <c r="C1227" s="159">
        <v>0</v>
      </c>
      <c r="D1227" s="159">
        <v>0</v>
      </c>
      <c r="E1227" s="159">
        <v>13</v>
      </c>
      <c r="F1227" s="159">
        <v>5</v>
      </c>
      <c r="G1227" s="159">
        <v>0</v>
      </c>
      <c r="H1227" s="159">
        <v>0</v>
      </c>
      <c r="I1227" s="159">
        <v>0</v>
      </c>
      <c r="J1227" s="159">
        <v>0</v>
      </c>
      <c r="K1227" s="159">
        <v>0</v>
      </c>
      <c r="L1227" s="159">
        <v>0</v>
      </c>
      <c r="M1227" s="159">
        <v>0</v>
      </c>
      <c r="N1227" s="159">
        <v>20</v>
      </c>
      <c r="O1227" s="159">
        <v>24.7</v>
      </c>
      <c r="P1227" s="2"/>
    </row>
    <row r="1228" spans="1:16" ht="13.5" customHeight="1" x14ac:dyDescent="0.35">
      <c r="A1228" s="160">
        <v>0.76041666666666696</v>
      </c>
      <c r="B1228" s="159">
        <v>16</v>
      </c>
      <c r="C1228" s="159">
        <v>0</v>
      </c>
      <c r="D1228" s="159">
        <v>1</v>
      </c>
      <c r="E1228" s="159">
        <v>10</v>
      </c>
      <c r="F1228" s="159">
        <v>3</v>
      </c>
      <c r="G1228" s="159">
        <v>2</v>
      </c>
      <c r="H1228" s="159">
        <v>0</v>
      </c>
      <c r="I1228" s="159">
        <v>0</v>
      </c>
      <c r="J1228" s="159">
        <v>0</v>
      </c>
      <c r="K1228" s="159">
        <v>0</v>
      </c>
      <c r="L1228" s="159">
        <v>0</v>
      </c>
      <c r="M1228" s="159">
        <v>0</v>
      </c>
      <c r="N1228" s="159">
        <v>20.399999999999999</v>
      </c>
      <c r="O1228" s="159">
        <v>24.2</v>
      </c>
      <c r="P1228" s="2"/>
    </row>
    <row r="1229" spans="1:16" ht="13.5" customHeight="1" x14ac:dyDescent="0.35">
      <c r="A1229" s="160">
        <v>0.77083333333333304</v>
      </c>
      <c r="B1229" s="159">
        <v>22</v>
      </c>
      <c r="C1229" s="159">
        <v>1</v>
      </c>
      <c r="D1229" s="159">
        <v>0</v>
      </c>
      <c r="E1229" s="159">
        <v>14</v>
      </c>
      <c r="F1229" s="159">
        <v>7</v>
      </c>
      <c r="G1229" s="159">
        <v>0</v>
      </c>
      <c r="H1229" s="159">
        <v>0</v>
      </c>
      <c r="I1229" s="159">
        <v>0</v>
      </c>
      <c r="J1229" s="159">
        <v>0</v>
      </c>
      <c r="K1229" s="159">
        <v>0</v>
      </c>
      <c r="L1229" s="159">
        <v>0</v>
      </c>
      <c r="M1229" s="159">
        <v>0</v>
      </c>
      <c r="N1229" s="159">
        <v>18.7</v>
      </c>
      <c r="O1229" s="159">
        <v>24.5</v>
      </c>
      <c r="P1229" s="2"/>
    </row>
    <row r="1230" spans="1:16" ht="13.5" customHeight="1" x14ac:dyDescent="0.35">
      <c r="A1230" s="160">
        <v>0.78125</v>
      </c>
      <c r="B1230" s="159">
        <v>23</v>
      </c>
      <c r="C1230" s="159">
        <v>0</v>
      </c>
      <c r="D1230" s="159">
        <v>0</v>
      </c>
      <c r="E1230" s="159">
        <v>18</v>
      </c>
      <c r="F1230" s="159">
        <v>5</v>
      </c>
      <c r="G1230" s="159">
        <v>0</v>
      </c>
      <c r="H1230" s="159">
        <v>0</v>
      </c>
      <c r="I1230" s="159">
        <v>0</v>
      </c>
      <c r="J1230" s="159">
        <v>0</v>
      </c>
      <c r="K1230" s="159">
        <v>0</v>
      </c>
      <c r="L1230" s="159">
        <v>0</v>
      </c>
      <c r="M1230" s="159">
        <v>0</v>
      </c>
      <c r="N1230" s="159">
        <v>21.6</v>
      </c>
      <c r="O1230" s="159">
        <v>25.6</v>
      </c>
      <c r="P1230" s="2"/>
    </row>
    <row r="1231" spans="1:16" ht="13.5" customHeight="1" x14ac:dyDescent="0.35">
      <c r="A1231" s="160">
        <v>0.79166666666666696</v>
      </c>
      <c r="B1231" s="159">
        <v>29</v>
      </c>
      <c r="C1231" s="159">
        <v>1</v>
      </c>
      <c r="D1231" s="159">
        <v>0</v>
      </c>
      <c r="E1231" s="159">
        <v>18</v>
      </c>
      <c r="F1231" s="159">
        <v>10</v>
      </c>
      <c r="G1231" s="159">
        <v>0</v>
      </c>
      <c r="H1231" s="159">
        <v>0</v>
      </c>
      <c r="I1231" s="159">
        <v>0</v>
      </c>
      <c r="J1231" s="159">
        <v>0</v>
      </c>
      <c r="K1231" s="159">
        <v>0</v>
      </c>
      <c r="L1231" s="159">
        <v>0</v>
      </c>
      <c r="M1231" s="159">
        <v>0</v>
      </c>
      <c r="N1231" s="159">
        <v>20.399999999999999</v>
      </c>
      <c r="O1231" s="159">
        <v>25.1</v>
      </c>
      <c r="P1231" s="2"/>
    </row>
    <row r="1232" spans="1:16" ht="13.5" customHeight="1" x14ac:dyDescent="0.35">
      <c r="A1232" s="160">
        <v>0.80208333333333304</v>
      </c>
      <c r="B1232" s="159">
        <v>10</v>
      </c>
      <c r="C1232" s="159">
        <v>0</v>
      </c>
      <c r="D1232" s="159">
        <v>0</v>
      </c>
      <c r="E1232" s="159">
        <v>7</v>
      </c>
      <c r="F1232" s="159">
        <v>2</v>
      </c>
      <c r="G1232" s="159">
        <v>1</v>
      </c>
      <c r="H1232" s="159">
        <v>0</v>
      </c>
      <c r="I1232" s="159">
        <v>0</v>
      </c>
      <c r="J1232" s="159">
        <v>0</v>
      </c>
      <c r="K1232" s="159">
        <v>0</v>
      </c>
      <c r="L1232" s="159">
        <v>0</v>
      </c>
      <c r="M1232" s="159">
        <v>0</v>
      </c>
      <c r="N1232" s="159">
        <v>20.100000000000001</v>
      </c>
      <c r="O1232" s="159" t="s">
        <v>101</v>
      </c>
      <c r="P1232" s="2"/>
    </row>
    <row r="1233" spans="1:16" ht="13.5" customHeight="1" x14ac:dyDescent="0.35">
      <c r="A1233" s="160">
        <v>0.8125</v>
      </c>
      <c r="B1233" s="159">
        <v>12</v>
      </c>
      <c r="C1233" s="159">
        <v>0</v>
      </c>
      <c r="D1233" s="159">
        <v>0</v>
      </c>
      <c r="E1233" s="159">
        <v>9</v>
      </c>
      <c r="F1233" s="159">
        <v>3</v>
      </c>
      <c r="G1233" s="159">
        <v>0</v>
      </c>
      <c r="H1233" s="159">
        <v>0</v>
      </c>
      <c r="I1233" s="159">
        <v>0</v>
      </c>
      <c r="J1233" s="159">
        <v>0</v>
      </c>
      <c r="K1233" s="159">
        <v>0</v>
      </c>
      <c r="L1233" s="159">
        <v>0</v>
      </c>
      <c r="M1233" s="159">
        <v>0</v>
      </c>
      <c r="N1233" s="159">
        <v>20.100000000000001</v>
      </c>
      <c r="O1233" s="159">
        <v>22.5</v>
      </c>
      <c r="P1233" s="2"/>
    </row>
    <row r="1234" spans="1:16" ht="13.5" customHeight="1" x14ac:dyDescent="0.35">
      <c r="A1234" s="160">
        <v>0.82291666666666696</v>
      </c>
      <c r="B1234" s="159">
        <v>6</v>
      </c>
      <c r="C1234" s="159">
        <v>0</v>
      </c>
      <c r="D1234" s="159">
        <v>0</v>
      </c>
      <c r="E1234" s="159">
        <v>6</v>
      </c>
      <c r="F1234" s="159">
        <v>0</v>
      </c>
      <c r="G1234" s="159">
        <v>0</v>
      </c>
      <c r="H1234" s="159">
        <v>0</v>
      </c>
      <c r="I1234" s="159">
        <v>0</v>
      </c>
      <c r="J1234" s="159">
        <v>0</v>
      </c>
      <c r="K1234" s="159">
        <v>0</v>
      </c>
      <c r="L1234" s="159">
        <v>0</v>
      </c>
      <c r="M1234" s="159">
        <v>0</v>
      </c>
      <c r="N1234" s="159">
        <v>27.1</v>
      </c>
      <c r="O1234" s="159" t="s">
        <v>101</v>
      </c>
      <c r="P1234" s="2"/>
    </row>
    <row r="1235" spans="1:16" ht="13.5" customHeight="1" x14ac:dyDescent="0.35">
      <c r="A1235" s="160">
        <v>0.83333333333333304</v>
      </c>
      <c r="B1235" s="159">
        <v>6</v>
      </c>
      <c r="C1235" s="159">
        <v>0</v>
      </c>
      <c r="D1235" s="159">
        <v>0</v>
      </c>
      <c r="E1235" s="159">
        <v>5</v>
      </c>
      <c r="F1235" s="159">
        <v>1</v>
      </c>
      <c r="G1235" s="159">
        <v>0</v>
      </c>
      <c r="H1235" s="159">
        <v>0</v>
      </c>
      <c r="I1235" s="159">
        <v>0</v>
      </c>
      <c r="J1235" s="159">
        <v>0</v>
      </c>
      <c r="K1235" s="159">
        <v>0</v>
      </c>
      <c r="L1235" s="159">
        <v>0</v>
      </c>
      <c r="M1235" s="159">
        <v>0</v>
      </c>
      <c r="N1235" s="159">
        <v>21.1</v>
      </c>
      <c r="O1235" s="159" t="s">
        <v>101</v>
      </c>
      <c r="P1235" s="2"/>
    </row>
    <row r="1236" spans="1:16" ht="13.5" customHeight="1" x14ac:dyDescent="0.35">
      <c r="A1236" s="160">
        <v>0.84375</v>
      </c>
      <c r="B1236" s="159">
        <v>5</v>
      </c>
      <c r="C1236" s="159">
        <v>0</v>
      </c>
      <c r="D1236" s="159">
        <v>0</v>
      </c>
      <c r="E1236" s="159">
        <v>4</v>
      </c>
      <c r="F1236" s="159">
        <v>1</v>
      </c>
      <c r="G1236" s="159">
        <v>0</v>
      </c>
      <c r="H1236" s="159">
        <v>0</v>
      </c>
      <c r="I1236" s="159">
        <v>0</v>
      </c>
      <c r="J1236" s="159">
        <v>0</v>
      </c>
      <c r="K1236" s="159">
        <v>0</v>
      </c>
      <c r="L1236" s="159">
        <v>0</v>
      </c>
      <c r="M1236" s="159">
        <v>0</v>
      </c>
      <c r="N1236" s="159">
        <v>22.1</v>
      </c>
      <c r="O1236" s="159" t="s">
        <v>101</v>
      </c>
      <c r="P1236" s="2"/>
    </row>
    <row r="1237" spans="1:16" ht="13.5" customHeight="1" x14ac:dyDescent="0.35">
      <c r="A1237" s="160">
        <v>0.85416666666666696</v>
      </c>
      <c r="B1237" s="159">
        <v>7</v>
      </c>
      <c r="C1237" s="159">
        <v>0</v>
      </c>
      <c r="D1237" s="159">
        <v>1</v>
      </c>
      <c r="E1237" s="159">
        <v>5</v>
      </c>
      <c r="F1237" s="159">
        <v>0</v>
      </c>
      <c r="G1237" s="159">
        <v>1</v>
      </c>
      <c r="H1237" s="159">
        <v>0</v>
      </c>
      <c r="I1237" s="159">
        <v>0</v>
      </c>
      <c r="J1237" s="159">
        <v>0</v>
      </c>
      <c r="K1237" s="159">
        <v>0</v>
      </c>
      <c r="L1237" s="159">
        <v>0</v>
      </c>
      <c r="M1237" s="159">
        <v>0</v>
      </c>
      <c r="N1237" s="159">
        <v>22</v>
      </c>
      <c r="O1237" s="159" t="s">
        <v>101</v>
      </c>
      <c r="P1237" s="2"/>
    </row>
    <row r="1238" spans="1:16" ht="13.5" customHeight="1" x14ac:dyDescent="0.35">
      <c r="A1238" s="160">
        <v>0.86458333333333304</v>
      </c>
      <c r="B1238" s="159">
        <v>5</v>
      </c>
      <c r="C1238" s="159">
        <v>0</v>
      </c>
      <c r="D1238" s="159">
        <v>0</v>
      </c>
      <c r="E1238" s="159">
        <v>4</v>
      </c>
      <c r="F1238" s="159">
        <v>1</v>
      </c>
      <c r="G1238" s="159">
        <v>0</v>
      </c>
      <c r="H1238" s="159">
        <v>0</v>
      </c>
      <c r="I1238" s="159">
        <v>0</v>
      </c>
      <c r="J1238" s="159">
        <v>0</v>
      </c>
      <c r="K1238" s="159">
        <v>0</v>
      </c>
      <c r="L1238" s="159">
        <v>0</v>
      </c>
      <c r="M1238" s="159">
        <v>0</v>
      </c>
      <c r="N1238" s="159">
        <v>24.2</v>
      </c>
      <c r="O1238" s="159" t="s">
        <v>101</v>
      </c>
      <c r="P1238" s="2"/>
    </row>
    <row r="1239" spans="1:16" ht="13.5" customHeight="1" x14ac:dyDescent="0.35">
      <c r="A1239" s="160">
        <v>0.875</v>
      </c>
      <c r="B1239" s="159">
        <v>6</v>
      </c>
      <c r="C1239" s="159">
        <v>0</v>
      </c>
      <c r="D1239" s="159">
        <v>0</v>
      </c>
      <c r="E1239" s="159">
        <v>4</v>
      </c>
      <c r="F1239" s="159">
        <v>2</v>
      </c>
      <c r="G1239" s="159">
        <v>0</v>
      </c>
      <c r="H1239" s="159">
        <v>0</v>
      </c>
      <c r="I1239" s="159">
        <v>0</v>
      </c>
      <c r="J1239" s="159">
        <v>0</v>
      </c>
      <c r="K1239" s="159">
        <v>0</v>
      </c>
      <c r="L1239" s="159">
        <v>0</v>
      </c>
      <c r="M1239" s="159">
        <v>0</v>
      </c>
      <c r="N1239" s="159">
        <v>21.4</v>
      </c>
      <c r="O1239" s="159" t="s">
        <v>101</v>
      </c>
      <c r="P1239" s="2"/>
    </row>
    <row r="1240" spans="1:16" ht="13.5" customHeight="1" x14ac:dyDescent="0.35">
      <c r="A1240" s="160">
        <v>0.88541666666666696</v>
      </c>
      <c r="B1240" s="159">
        <v>12</v>
      </c>
      <c r="C1240" s="159">
        <v>0</v>
      </c>
      <c r="D1240" s="159">
        <v>1</v>
      </c>
      <c r="E1240" s="159">
        <v>8</v>
      </c>
      <c r="F1240" s="159">
        <v>2</v>
      </c>
      <c r="G1240" s="159">
        <v>1</v>
      </c>
      <c r="H1240" s="159">
        <v>0</v>
      </c>
      <c r="I1240" s="159">
        <v>0</v>
      </c>
      <c r="J1240" s="159">
        <v>0</v>
      </c>
      <c r="K1240" s="159">
        <v>0</v>
      </c>
      <c r="L1240" s="159">
        <v>0</v>
      </c>
      <c r="M1240" s="159">
        <v>0</v>
      </c>
      <c r="N1240" s="159">
        <v>20.9</v>
      </c>
      <c r="O1240" s="159">
        <v>27.1</v>
      </c>
      <c r="P1240" s="2"/>
    </row>
    <row r="1241" spans="1:16" ht="13.5" customHeight="1" x14ac:dyDescent="0.35">
      <c r="A1241" s="160">
        <v>0.89583333333333304</v>
      </c>
      <c r="B1241" s="159">
        <v>7</v>
      </c>
      <c r="C1241" s="159">
        <v>0</v>
      </c>
      <c r="D1241" s="159">
        <v>0</v>
      </c>
      <c r="E1241" s="159">
        <v>3</v>
      </c>
      <c r="F1241" s="159">
        <v>2</v>
      </c>
      <c r="G1241" s="159">
        <v>2</v>
      </c>
      <c r="H1241" s="159">
        <v>0</v>
      </c>
      <c r="I1241" s="159">
        <v>0</v>
      </c>
      <c r="J1241" s="159">
        <v>0</v>
      </c>
      <c r="K1241" s="159">
        <v>0</v>
      </c>
      <c r="L1241" s="159">
        <v>0</v>
      </c>
      <c r="M1241" s="159">
        <v>0</v>
      </c>
      <c r="N1241" s="159">
        <v>22.5</v>
      </c>
      <c r="O1241" s="159" t="s">
        <v>101</v>
      </c>
      <c r="P1241" s="2"/>
    </row>
    <row r="1242" spans="1:16" ht="13.5" customHeight="1" x14ac:dyDescent="0.35">
      <c r="A1242" s="160">
        <v>0.90625</v>
      </c>
      <c r="B1242" s="159">
        <v>6</v>
      </c>
      <c r="C1242" s="159">
        <v>0</v>
      </c>
      <c r="D1242" s="159">
        <v>0</v>
      </c>
      <c r="E1242" s="159">
        <v>4</v>
      </c>
      <c r="F1242" s="159">
        <v>2</v>
      </c>
      <c r="G1242" s="159">
        <v>0</v>
      </c>
      <c r="H1242" s="159">
        <v>0</v>
      </c>
      <c r="I1242" s="159">
        <v>0</v>
      </c>
      <c r="J1242" s="159">
        <v>0</v>
      </c>
      <c r="K1242" s="159">
        <v>0</v>
      </c>
      <c r="L1242" s="159">
        <v>0</v>
      </c>
      <c r="M1242" s="159">
        <v>0</v>
      </c>
      <c r="N1242" s="159">
        <v>22.3</v>
      </c>
      <c r="O1242" s="159" t="s">
        <v>101</v>
      </c>
      <c r="P1242" s="2"/>
    </row>
    <row r="1243" spans="1:16" ht="13.5" customHeight="1" x14ac:dyDescent="0.35">
      <c r="A1243" s="160">
        <v>0.91666666666666696</v>
      </c>
      <c r="B1243" s="159">
        <v>6</v>
      </c>
      <c r="C1243" s="159">
        <v>0</v>
      </c>
      <c r="D1243" s="159">
        <v>0</v>
      </c>
      <c r="E1243" s="159">
        <v>5</v>
      </c>
      <c r="F1243" s="159">
        <v>1</v>
      </c>
      <c r="G1243" s="159">
        <v>0</v>
      </c>
      <c r="H1243" s="159">
        <v>0</v>
      </c>
      <c r="I1243" s="159">
        <v>0</v>
      </c>
      <c r="J1243" s="159">
        <v>0</v>
      </c>
      <c r="K1243" s="159">
        <v>0</v>
      </c>
      <c r="L1243" s="159">
        <v>0</v>
      </c>
      <c r="M1243" s="159">
        <v>0</v>
      </c>
      <c r="N1243" s="159">
        <v>20.2</v>
      </c>
      <c r="O1243" s="159" t="s">
        <v>101</v>
      </c>
      <c r="P1243" s="2"/>
    </row>
    <row r="1244" spans="1:16" ht="13.5" customHeight="1" x14ac:dyDescent="0.35">
      <c r="A1244" s="160">
        <v>0.92708333333333304</v>
      </c>
      <c r="B1244" s="159">
        <v>2</v>
      </c>
      <c r="C1244" s="159">
        <v>0</v>
      </c>
      <c r="D1244" s="159">
        <v>0</v>
      </c>
      <c r="E1244" s="159">
        <v>1</v>
      </c>
      <c r="F1244" s="159">
        <v>1</v>
      </c>
      <c r="G1244" s="159">
        <v>0</v>
      </c>
      <c r="H1244" s="159">
        <v>0</v>
      </c>
      <c r="I1244" s="159">
        <v>0</v>
      </c>
      <c r="J1244" s="159">
        <v>0</v>
      </c>
      <c r="K1244" s="159">
        <v>0</v>
      </c>
      <c r="L1244" s="159">
        <v>0</v>
      </c>
      <c r="M1244" s="159">
        <v>0</v>
      </c>
      <c r="N1244" s="159">
        <v>19.8</v>
      </c>
      <c r="O1244" s="159" t="s">
        <v>101</v>
      </c>
      <c r="P1244" s="2"/>
    </row>
    <row r="1245" spans="1:16" ht="13.5" customHeight="1" x14ac:dyDescent="0.35">
      <c r="A1245" s="160">
        <v>0.9375</v>
      </c>
      <c r="B1245" s="159">
        <v>6</v>
      </c>
      <c r="C1245" s="159">
        <v>0</v>
      </c>
      <c r="D1245" s="159">
        <v>0</v>
      </c>
      <c r="E1245" s="159">
        <v>6</v>
      </c>
      <c r="F1245" s="159">
        <v>0</v>
      </c>
      <c r="G1245" s="159">
        <v>0</v>
      </c>
      <c r="H1245" s="159">
        <v>0</v>
      </c>
      <c r="I1245" s="159">
        <v>0</v>
      </c>
      <c r="J1245" s="159">
        <v>0</v>
      </c>
      <c r="K1245" s="159">
        <v>0</v>
      </c>
      <c r="L1245" s="159">
        <v>0</v>
      </c>
      <c r="M1245" s="159">
        <v>0</v>
      </c>
      <c r="N1245" s="159">
        <v>17.3</v>
      </c>
      <c r="O1245" s="159" t="s">
        <v>101</v>
      </c>
      <c r="P1245" s="2"/>
    </row>
    <row r="1246" spans="1:16" ht="13.5" customHeight="1" x14ac:dyDescent="0.35">
      <c r="A1246" s="160">
        <v>0.94791666666666696</v>
      </c>
      <c r="B1246" s="159">
        <v>0</v>
      </c>
      <c r="C1246" s="159">
        <v>0</v>
      </c>
      <c r="D1246" s="159">
        <v>0</v>
      </c>
      <c r="E1246" s="159">
        <v>0</v>
      </c>
      <c r="F1246" s="159">
        <v>0</v>
      </c>
      <c r="G1246" s="159">
        <v>0</v>
      </c>
      <c r="H1246" s="159">
        <v>0</v>
      </c>
      <c r="I1246" s="159">
        <v>0</v>
      </c>
      <c r="J1246" s="159">
        <v>0</v>
      </c>
      <c r="K1246" s="159">
        <v>0</v>
      </c>
      <c r="L1246" s="159">
        <v>0</v>
      </c>
      <c r="M1246" s="159">
        <v>0</v>
      </c>
      <c r="N1246" s="159" t="s">
        <v>101</v>
      </c>
      <c r="O1246" s="159" t="s">
        <v>101</v>
      </c>
      <c r="P1246" s="2"/>
    </row>
    <row r="1247" spans="1:16" ht="13.5" customHeight="1" x14ac:dyDescent="0.35">
      <c r="A1247" s="160">
        <v>0.95833333333333304</v>
      </c>
      <c r="B1247" s="159">
        <v>6</v>
      </c>
      <c r="C1247" s="159">
        <v>0</v>
      </c>
      <c r="D1247" s="159">
        <v>0</v>
      </c>
      <c r="E1247" s="159">
        <v>4</v>
      </c>
      <c r="F1247" s="159">
        <v>1</v>
      </c>
      <c r="G1247" s="159">
        <v>1</v>
      </c>
      <c r="H1247" s="159">
        <v>0</v>
      </c>
      <c r="I1247" s="159">
        <v>0</v>
      </c>
      <c r="J1247" s="159">
        <v>0</v>
      </c>
      <c r="K1247" s="159">
        <v>0</v>
      </c>
      <c r="L1247" s="159">
        <v>0</v>
      </c>
      <c r="M1247" s="159">
        <v>0</v>
      </c>
      <c r="N1247" s="159">
        <v>22.5</v>
      </c>
      <c r="O1247" s="159" t="s">
        <v>101</v>
      </c>
      <c r="P1247" s="2"/>
    </row>
    <row r="1248" spans="1:16" ht="13.5" customHeight="1" x14ac:dyDescent="0.35">
      <c r="A1248" s="160">
        <v>0.96875</v>
      </c>
      <c r="B1248" s="159">
        <v>2</v>
      </c>
      <c r="C1248" s="159">
        <v>0</v>
      </c>
      <c r="D1248" s="159">
        <v>0</v>
      </c>
      <c r="E1248" s="159">
        <v>1</v>
      </c>
      <c r="F1248" s="159">
        <v>1</v>
      </c>
      <c r="G1248" s="159">
        <v>0</v>
      </c>
      <c r="H1248" s="159">
        <v>0</v>
      </c>
      <c r="I1248" s="159">
        <v>0</v>
      </c>
      <c r="J1248" s="159">
        <v>0</v>
      </c>
      <c r="K1248" s="159">
        <v>0</v>
      </c>
      <c r="L1248" s="159">
        <v>0</v>
      </c>
      <c r="M1248" s="159">
        <v>0</v>
      </c>
      <c r="N1248" s="159">
        <v>20.7</v>
      </c>
      <c r="O1248" s="159" t="s">
        <v>101</v>
      </c>
      <c r="P1248" s="2"/>
    </row>
    <row r="1249" spans="1:16" ht="13.5" customHeight="1" x14ac:dyDescent="0.35">
      <c r="A1249" s="160">
        <v>0.97916666666666696</v>
      </c>
      <c r="B1249" s="159">
        <v>2</v>
      </c>
      <c r="C1249" s="159">
        <v>0</v>
      </c>
      <c r="D1249" s="159">
        <v>0</v>
      </c>
      <c r="E1249" s="159">
        <v>2</v>
      </c>
      <c r="F1249" s="159">
        <v>0</v>
      </c>
      <c r="G1249" s="159">
        <v>0</v>
      </c>
      <c r="H1249" s="159">
        <v>0</v>
      </c>
      <c r="I1249" s="159">
        <v>0</v>
      </c>
      <c r="J1249" s="159">
        <v>0</v>
      </c>
      <c r="K1249" s="159">
        <v>0</v>
      </c>
      <c r="L1249" s="159">
        <v>0</v>
      </c>
      <c r="M1249" s="159">
        <v>0</v>
      </c>
      <c r="N1249" s="159">
        <v>21.3</v>
      </c>
      <c r="O1249" s="159" t="s">
        <v>101</v>
      </c>
      <c r="P1249" s="2"/>
    </row>
    <row r="1250" spans="1:16" ht="13.5" customHeight="1" thickBot="1" x14ac:dyDescent="0.4">
      <c r="A1250" s="161">
        <v>0.98958333333333304</v>
      </c>
      <c r="B1250" s="159">
        <v>2</v>
      </c>
      <c r="C1250" s="159">
        <v>0</v>
      </c>
      <c r="D1250" s="159">
        <v>0</v>
      </c>
      <c r="E1250" s="159">
        <v>1</v>
      </c>
      <c r="F1250" s="159">
        <v>0</v>
      </c>
      <c r="G1250" s="159">
        <v>1</v>
      </c>
      <c r="H1250" s="159">
        <v>0</v>
      </c>
      <c r="I1250" s="159">
        <v>0</v>
      </c>
      <c r="J1250" s="159">
        <v>0</v>
      </c>
      <c r="K1250" s="159">
        <v>0</v>
      </c>
      <c r="L1250" s="159">
        <v>0</v>
      </c>
      <c r="M1250" s="159">
        <v>0</v>
      </c>
      <c r="N1250" s="159">
        <v>17.8</v>
      </c>
      <c r="O1250" s="159" t="s">
        <v>101</v>
      </c>
      <c r="P1250" s="2"/>
    </row>
    <row r="1251" spans="1:16" ht="13.5" customHeight="1" thickTop="1" x14ac:dyDescent="0.35">
      <c r="A1251" s="162" t="s">
        <v>88</v>
      </c>
      <c r="B1251" s="163">
        <f t="shared" ref="B1251:M1251" si="114">SUM(B1183:B1230)</f>
        <v>1525</v>
      </c>
      <c r="C1251" s="163">
        <f t="shared" si="114"/>
        <v>1</v>
      </c>
      <c r="D1251" s="163">
        <f t="shared" si="114"/>
        <v>11</v>
      </c>
      <c r="E1251" s="163">
        <f t="shared" si="114"/>
        <v>989</v>
      </c>
      <c r="F1251" s="163">
        <f t="shared" si="114"/>
        <v>403</v>
      </c>
      <c r="G1251" s="163">
        <f t="shared" si="114"/>
        <v>103</v>
      </c>
      <c r="H1251" s="163">
        <f t="shared" si="114"/>
        <v>4</v>
      </c>
      <c r="I1251" s="163">
        <f t="shared" si="114"/>
        <v>1</v>
      </c>
      <c r="J1251" s="163">
        <f t="shared" si="114"/>
        <v>3</v>
      </c>
      <c r="K1251" s="163">
        <f t="shared" si="114"/>
        <v>0</v>
      </c>
      <c r="L1251" s="163">
        <f t="shared" si="114"/>
        <v>0</v>
      </c>
      <c r="M1251" s="163">
        <f t="shared" si="114"/>
        <v>10</v>
      </c>
      <c r="N1251" s="164">
        <v>18.399999999999999</v>
      </c>
      <c r="O1251" s="164">
        <v>23.5</v>
      </c>
    </row>
    <row r="1252" spans="1:16" ht="13.5" customHeight="1" x14ac:dyDescent="0.35">
      <c r="A1252" s="165" t="s">
        <v>90</v>
      </c>
      <c r="B1252" s="159">
        <f t="shared" ref="B1252:M1252" si="115">SUM(B1179:B1242)</f>
        <v>1732</v>
      </c>
      <c r="C1252" s="159">
        <f t="shared" si="115"/>
        <v>2</v>
      </c>
      <c r="D1252" s="159">
        <f t="shared" si="115"/>
        <v>13</v>
      </c>
      <c r="E1252" s="159">
        <f t="shared" si="115"/>
        <v>1133</v>
      </c>
      <c r="F1252" s="159">
        <f t="shared" si="115"/>
        <v>439</v>
      </c>
      <c r="G1252" s="159">
        <f t="shared" si="115"/>
        <v>126</v>
      </c>
      <c r="H1252" s="159">
        <f t="shared" si="115"/>
        <v>5</v>
      </c>
      <c r="I1252" s="159">
        <f t="shared" si="115"/>
        <v>1</v>
      </c>
      <c r="J1252" s="159">
        <f t="shared" si="115"/>
        <v>3</v>
      </c>
      <c r="K1252" s="159">
        <f t="shared" si="115"/>
        <v>0</v>
      </c>
      <c r="L1252" s="159">
        <f t="shared" si="115"/>
        <v>0</v>
      </c>
      <c r="M1252" s="159">
        <f t="shared" si="115"/>
        <v>10</v>
      </c>
      <c r="N1252" s="166">
        <v>18.5</v>
      </c>
      <c r="O1252" s="166">
        <v>23.8</v>
      </c>
    </row>
    <row r="1253" spans="1:16" ht="13.5" customHeight="1" x14ac:dyDescent="0.35">
      <c r="A1253" s="159" t="s">
        <v>91</v>
      </c>
      <c r="B1253" s="159">
        <f t="shared" ref="B1253:M1253" si="116">SUM(B1179:B1250)</f>
        <v>1758</v>
      </c>
      <c r="C1253" s="159">
        <f t="shared" si="116"/>
        <v>2</v>
      </c>
      <c r="D1253" s="159">
        <f t="shared" si="116"/>
        <v>13</v>
      </c>
      <c r="E1253" s="159">
        <f t="shared" si="116"/>
        <v>1153</v>
      </c>
      <c r="F1253" s="159">
        <f t="shared" si="116"/>
        <v>443</v>
      </c>
      <c r="G1253" s="159">
        <f t="shared" si="116"/>
        <v>128</v>
      </c>
      <c r="H1253" s="159">
        <f t="shared" si="116"/>
        <v>5</v>
      </c>
      <c r="I1253" s="159">
        <f t="shared" si="116"/>
        <v>1</v>
      </c>
      <c r="J1253" s="159">
        <f t="shared" si="116"/>
        <v>3</v>
      </c>
      <c r="K1253" s="159">
        <f t="shared" si="116"/>
        <v>0</v>
      </c>
      <c r="L1253" s="159">
        <f t="shared" si="116"/>
        <v>0</v>
      </c>
      <c r="M1253" s="159">
        <f t="shared" si="116"/>
        <v>10</v>
      </c>
      <c r="N1253" s="166">
        <v>18.600000000000001</v>
      </c>
      <c r="O1253" s="166">
        <v>23.8</v>
      </c>
    </row>
    <row r="1254" spans="1:16" ht="13.5" customHeight="1" thickBot="1" x14ac:dyDescent="0.4">
      <c r="A1254" s="167" t="s">
        <v>92</v>
      </c>
      <c r="B1254" s="167">
        <f t="shared" ref="B1254:M1254" si="117">SUM(B1155:B1250)</f>
        <v>1811</v>
      </c>
      <c r="C1254" s="167">
        <f t="shared" si="117"/>
        <v>3</v>
      </c>
      <c r="D1254" s="167">
        <f t="shared" si="117"/>
        <v>13</v>
      </c>
      <c r="E1254" s="167">
        <f t="shared" si="117"/>
        <v>1194</v>
      </c>
      <c r="F1254" s="167">
        <f t="shared" si="117"/>
        <v>448</v>
      </c>
      <c r="G1254" s="167">
        <f t="shared" si="117"/>
        <v>134</v>
      </c>
      <c r="H1254" s="167">
        <f t="shared" si="117"/>
        <v>5</v>
      </c>
      <c r="I1254" s="167">
        <f t="shared" si="117"/>
        <v>1</v>
      </c>
      <c r="J1254" s="167">
        <f t="shared" si="117"/>
        <v>3</v>
      </c>
      <c r="K1254" s="167">
        <f t="shared" si="117"/>
        <v>0</v>
      </c>
      <c r="L1254" s="167">
        <f t="shared" si="117"/>
        <v>0</v>
      </c>
      <c r="M1254" s="167">
        <f t="shared" si="117"/>
        <v>10</v>
      </c>
      <c r="N1254" s="168">
        <v>18.600000000000001</v>
      </c>
      <c r="O1254" s="168">
        <v>23.8</v>
      </c>
    </row>
    <row r="1255" spans="1:16" ht="13.5" customHeight="1" thickTop="1" x14ac:dyDescent="0.35">
      <c r="N1255" s="169"/>
      <c r="O1255" s="169"/>
    </row>
    <row r="1256" spans="1:16" ht="13.5" customHeight="1" thickBot="1" x14ac:dyDescent="0.4">
      <c r="A1256" s="170" t="s">
        <v>16</v>
      </c>
      <c r="B1256" s="171" t="str">
        <f>TEXT(C1256,"dddd")</f>
        <v>Saturday</v>
      </c>
      <c r="C1256" s="171">
        <f>C1152+1</f>
        <v>45458</v>
      </c>
      <c r="D1256" s="170"/>
      <c r="E1256" s="170"/>
      <c r="F1256" s="170"/>
      <c r="G1256" s="170"/>
      <c r="H1256" s="170"/>
      <c r="I1256" s="170"/>
      <c r="J1256" s="170"/>
      <c r="K1256" s="170"/>
      <c r="L1256" s="170"/>
      <c r="M1256" s="170"/>
      <c r="N1256" s="172"/>
      <c r="O1256" s="172"/>
    </row>
    <row r="1257" spans="1:16" ht="13.5" customHeight="1" thickTop="1" thickBot="1" x14ac:dyDescent="0.4">
      <c r="A1257" s="170"/>
      <c r="B1257" s="533" t="s">
        <v>73</v>
      </c>
      <c r="C1257" s="533" t="s">
        <v>74</v>
      </c>
      <c r="D1257" s="533" t="s">
        <v>75</v>
      </c>
      <c r="E1257" s="533" t="s">
        <v>76</v>
      </c>
      <c r="F1257" s="533" t="s">
        <v>77</v>
      </c>
      <c r="G1257" s="533" t="s">
        <v>78</v>
      </c>
      <c r="H1257" s="533" t="s">
        <v>79</v>
      </c>
      <c r="I1257" s="533" t="s">
        <v>80</v>
      </c>
      <c r="J1257" s="533" t="s">
        <v>81</v>
      </c>
      <c r="K1257" s="533" t="s">
        <v>82</v>
      </c>
      <c r="L1257" s="533" t="s">
        <v>83</v>
      </c>
      <c r="M1257" s="533" t="s">
        <v>84</v>
      </c>
      <c r="N1257" s="535" t="s">
        <v>85</v>
      </c>
      <c r="O1257" s="535" t="s">
        <v>86</v>
      </c>
    </row>
    <row r="1258" spans="1:16" ht="13.5" customHeight="1" thickTop="1" thickBot="1" x14ac:dyDescent="0.4">
      <c r="A1258" s="173" t="s">
        <v>55</v>
      </c>
      <c r="B1258" s="534"/>
      <c r="C1258" s="534"/>
      <c r="D1258" s="534"/>
      <c r="E1258" s="534"/>
      <c r="F1258" s="534"/>
      <c r="G1258" s="534"/>
      <c r="H1258" s="534"/>
      <c r="I1258" s="534"/>
      <c r="J1258" s="534"/>
      <c r="K1258" s="534"/>
      <c r="L1258" s="534"/>
      <c r="M1258" s="534"/>
      <c r="N1258" s="536"/>
      <c r="O1258" s="536"/>
    </row>
    <row r="1259" spans="1:16" ht="13.5" customHeight="1" thickTop="1" x14ac:dyDescent="0.35">
      <c r="A1259" s="158">
        <v>0</v>
      </c>
      <c r="B1259" s="159">
        <v>3</v>
      </c>
      <c r="C1259" s="159">
        <v>0</v>
      </c>
      <c r="D1259" s="159">
        <v>0</v>
      </c>
      <c r="E1259" s="159">
        <v>2</v>
      </c>
      <c r="F1259" s="159">
        <v>0</v>
      </c>
      <c r="G1259" s="159">
        <v>1</v>
      </c>
      <c r="H1259" s="159">
        <v>0</v>
      </c>
      <c r="I1259" s="159">
        <v>0</v>
      </c>
      <c r="J1259" s="159">
        <v>0</v>
      </c>
      <c r="K1259" s="159">
        <v>0</v>
      </c>
      <c r="L1259" s="159">
        <v>0</v>
      </c>
      <c r="M1259" s="159">
        <v>0</v>
      </c>
      <c r="N1259" s="159">
        <v>22</v>
      </c>
      <c r="O1259" s="159" t="s">
        <v>101</v>
      </c>
      <c r="P1259" s="2"/>
    </row>
    <row r="1260" spans="1:16" ht="13.5" customHeight="1" x14ac:dyDescent="0.35">
      <c r="A1260" s="160">
        <v>1.0416666666666666E-2</v>
      </c>
      <c r="B1260" s="159">
        <v>2</v>
      </c>
      <c r="C1260" s="159">
        <v>0</v>
      </c>
      <c r="D1260" s="159">
        <v>0</v>
      </c>
      <c r="E1260" s="159">
        <v>2</v>
      </c>
      <c r="F1260" s="159">
        <v>0</v>
      </c>
      <c r="G1260" s="159">
        <v>0</v>
      </c>
      <c r="H1260" s="159">
        <v>0</v>
      </c>
      <c r="I1260" s="159">
        <v>0</v>
      </c>
      <c r="J1260" s="159">
        <v>0</v>
      </c>
      <c r="K1260" s="159">
        <v>0</v>
      </c>
      <c r="L1260" s="159">
        <v>0</v>
      </c>
      <c r="M1260" s="159">
        <v>0</v>
      </c>
      <c r="N1260" s="159">
        <v>22.9</v>
      </c>
      <c r="O1260" s="159" t="s">
        <v>101</v>
      </c>
      <c r="P1260" s="2"/>
    </row>
    <row r="1261" spans="1:16" ht="13.5" customHeight="1" x14ac:dyDescent="0.35">
      <c r="A1261" s="160">
        <v>2.0833333333333332E-2</v>
      </c>
      <c r="B1261" s="159">
        <v>3</v>
      </c>
      <c r="C1261" s="159">
        <v>0</v>
      </c>
      <c r="D1261" s="159">
        <v>0</v>
      </c>
      <c r="E1261" s="159">
        <v>1</v>
      </c>
      <c r="F1261" s="159">
        <v>2</v>
      </c>
      <c r="G1261" s="159">
        <v>0</v>
      </c>
      <c r="H1261" s="159">
        <v>0</v>
      </c>
      <c r="I1261" s="159">
        <v>0</v>
      </c>
      <c r="J1261" s="159">
        <v>0</v>
      </c>
      <c r="K1261" s="159">
        <v>0</v>
      </c>
      <c r="L1261" s="159">
        <v>0</v>
      </c>
      <c r="M1261" s="159">
        <v>0</v>
      </c>
      <c r="N1261" s="159">
        <v>20.3</v>
      </c>
      <c r="O1261" s="159" t="s">
        <v>101</v>
      </c>
      <c r="P1261" s="2"/>
    </row>
    <row r="1262" spans="1:16" ht="13.5" customHeight="1" x14ac:dyDescent="0.35">
      <c r="A1262" s="160">
        <v>3.125E-2</v>
      </c>
      <c r="B1262" s="159">
        <v>1</v>
      </c>
      <c r="C1262" s="159">
        <v>0</v>
      </c>
      <c r="D1262" s="159">
        <v>0</v>
      </c>
      <c r="E1262" s="159">
        <v>1</v>
      </c>
      <c r="F1262" s="159">
        <v>0</v>
      </c>
      <c r="G1262" s="159">
        <v>0</v>
      </c>
      <c r="H1262" s="159">
        <v>0</v>
      </c>
      <c r="I1262" s="159">
        <v>0</v>
      </c>
      <c r="J1262" s="159">
        <v>0</v>
      </c>
      <c r="K1262" s="159">
        <v>0</v>
      </c>
      <c r="L1262" s="159">
        <v>0</v>
      </c>
      <c r="M1262" s="159">
        <v>0</v>
      </c>
      <c r="N1262" s="159">
        <v>19.399999999999999</v>
      </c>
      <c r="O1262" s="159" t="s">
        <v>101</v>
      </c>
      <c r="P1262" s="2"/>
    </row>
    <row r="1263" spans="1:16" ht="13.5" customHeight="1" x14ac:dyDescent="0.35">
      <c r="A1263" s="160">
        <v>4.1666666666666664E-2</v>
      </c>
      <c r="B1263" s="159">
        <v>1</v>
      </c>
      <c r="C1263" s="159">
        <v>0</v>
      </c>
      <c r="D1263" s="159">
        <v>0</v>
      </c>
      <c r="E1263" s="159">
        <v>1</v>
      </c>
      <c r="F1263" s="159">
        <v>0</v>
      </c>
      <c r="G1263" s="159">
        <v>0</v>
      </c>
      <c r="H1263" s="159">
        <v>0</v>
      </c>
      <c r="I1263" s="159">
        <v>0</v>
      </c>
      <c r="J1263" s="159">
        <v>0</v>
      </c>
      <c r="K1263" s="159">
        <v>0</v>
      </c>
      <c r="L1263" s="159">
        <v>0</v>
      </c>
      <c r="M1263" s="159">
        <v>0</v>
      </c>
      <c r="N1263" s="159">
        <v>19.2</v>
      </c>
      <c r="O1263" s="159" t="s">
        <v>101</v>
      </c>
      <c r="P1263" s="2"/>
    </row>
    <row r="1264" spans="1:16" ht="13.5" customHeight="1" x14ac:dyDescent="0.35">
      <c r="A1264" s="160">
        <v>5.2083333333333336E-2</v>
      </c>
      <c r="B1264" s="159">
        <v>4</v>
      </c>
      <c r="C1264" s="159">
        <v>0</v>
      </c>
      <c r="D1264" s="159">
        <v>0</v>
      </c>
      <c r="E1264" s="159">
        <v>3</v>
      </c>
      <c r="F1264" s="159">
        <v>0</v>
      </c>
      <c r="G1264" s="159">
        <v>1</v>
      </c>
      <c r="H1264" s="159">
        <v>0</v>
      </c>
      <c r="I1264" s="159">
        <v>0</v>
      </c>
      <c r="J1264" s="159">
        <v>0</v>
      </c>
      <c r="K1264" s="159">
        <v>0</v>
      </c>
      <c r="L1264" s="159">
        <v>0</v>
      </c>
      <c r="M1264" s="159">
        <v>0</v>
      </c>
      <c r="N1264" s="159">
        <v>22.4</v>
      </c>
      <c r="O1264" s="159" t="s">
        <v>101</v>
      </c>
      <c r="P1264" s="2"/>
    </row>
    <row r="1265" spans="1:16" ht="13.5" customHeight="1" x14ac:dyDescent="0.35">
      <c r="A1265" s="160">
        <v>6.25E-2</v>
      </c>
      <c r="B1265" s="159">
        <v>0</v>
      </c>
      <c r="C1265" s="159">
        <v>0</v>
      </c>
      <c r="D1265" s="159">
        <v>0</v>
      </c>
      <c r="E1265" s="159">
        <v>0</v>
      </c>
      <c r="F1265" s="159">
        <v>0</v>
      </c>
      <c r="G1265" s="159">
        <v>0</v>
      </c>
      <c r="H1265" s="159">
        <v>0</v>
      </c>
      <c r="I1265" s="159">
        <v>0</v>
      </c>
      <c r="J1265" s="159">
        <v>0</v>
      </c>
      <c r="K1265" s="159">
        <v>0</v>
      </c>
      <c r="L1265" s="159">
        <v>0</v>
      </c>
      <c r="M1265" s="159">
        <v>0</v>
      </c>
      <c r="N1265" s="159" t="s">
        <v>101</v>
      </c>
      <c r="O1265" s="159" t="s">
        <v>101</v>
      </c>
      <c r="P1265" s="2"/>
    </row>
    <row r="1266" spans="1:16" ht="13.5" customHeight="1" x14ac:dyDescent="0.35">
      <c r="A1266" s="160">
        <v>7.2916666666666699E-2</v>
      </c>
      <c r="B1266" s="159">
        <v>2</v>
      </c>
      <c r="C1266" s="159">
        <v>0</v>
      </c>
      <c r="D1266" s="159">
        <v>0</v>
      </c>
      <c r="E1266" s="159">
        <v>1</v>
      </c>
      <c r="F1266" s="159">
        <v>1</v>
      </c>
      <c r="G1266" s="159">
        <v>0</v>
      </c>
      <c r="H1266" s="159">
        <v>0</v>
      </c>
      <c r="I1266" s="159">
        <v>0</v>
      </c>
      <c r="J1266" s="159">
        <v>0</v>
      </c>
      <c r="K1266" s="159">
        <v>0</v>
      </c>
      <c r="L1266" s="159">
        <v>0</v>
      </c>
      <c r="M1266" s="159">
        <v>0</v>
      </c>
      <c r="N1266" s="159">
        <v>27.1</v>
      </c>
      <c r="O1266" s="159" t="s">
        <v>101</v>
      </c>
      <c r="P1266" s="2"/>
    </row>
    <row r="1267" spans="1:16" ht="13.5" customHeight="1" x14ac:dyDescent="0.35">
      <c r="A1267" s="160">
        <v>8.3333333333333301E-2</v>
      </c>
      <c r="B1267" s="159">
        <v>3</v>
      </c>
      <c r="C1267" s="159">
        <v>0</v>
      </c>
      <c r="D1267" s="159">
        <v>0</v>
      </c>
      <c r="E1267" s="159">
        <v>2</v>
      </c>
      <c r="F1267" s="159">
        <v>0</v>
      </c>
      <c r="G1267" s="159">
        <v>1</v>
      </c>
      <c r="H1267" s="159">
        <v>0</v>
      </c>
      <c r="I1267" s="159">
        <v>0</v>
      </c>
      <c r="J1267" s="159">
        <v>0</v>
      </c>
      <c r="K1267" s="159">
        <v>0</v>
      </c>
      <c r="L1267" s="159">
        <v>0</v>
      </c>
      <c r="M1267" s="159">
        <v>0</v>
      </c>
      <c r="N1267" s="159">
        <v>15.4</v>
      </c>
      <c r="O1267" s="159" t="s">
        <v>101</v>
      </c>
      <c r="P1267" s="2"/>
    </row>
    <row r="1268" spans="1:16" ht="13.5" customHeight="1" x14ac:dyDescent="0.35">
      <c r="A1268" s="160">
        <v>9.375E-2</v>
      </c>
      <c r="B1268" s="159">
        <v>2</v>
      </c>
      <c r="C1268" s="159">
        <v>0</v>
      </c>
      <c r="D1268" s="159">
        <v>0</v>
      </c>
      <c r="E1268" s="159">
        <v>1</v>
      </c>
      <c r="F1268" s="159">
        <v>0</v>
      </c>
      <c r="G1268" s="159">
        <v>1</v>
      </c>
      <c r="H1268" s="159">
        <v>0</v>
      </c>
      <c r="I1268" s="159">
        <v>0</v>
      </c>
      <c r="J1268" s="159">
        <v>0</v>
      </c>
      <c r="K1268" s="159">
        <v>0</v>
      </c>
      <c r="L1268" s="159">
        <v>0</v>
      </c>
      <c r="M1268" s="159">
        <v>0</v>
      </c>
      <c r="N1268" s="159">
        <v>16.7</v>
      </c>
      <c r="O1268" s="159" t="s">
        <v>101</v>
      </c>
      <c r="P1268" s="2"/>
    </row>
    <row r="1269" spans="1:16" ht="13.5" customHeight="1" x14ac:dyDescent="0.35">
      <c r="A1269" s="160">
        <v>0.104166666666667</v>
      </c>
      <c r="B1269" s="159">
        <v>3</v>
      </c>
      <c r="C1269" s="159">
        <v>0</v>
      </c>
      <c r="D1269" s="159">
        <v>0</v>
      </c>
      <c r="E1269" s="159">
        <v>3</v>
      </c>
      <c r="F1269" s="159">
        <v>0</v>
      </c>
      <c r="G1269" s="159">
        <v>0</v>
      </c>
      <c r="H1269" s="159">
        <v>0</v>
      </c>
      <c r="I1269" s="159">
        <v>0</v>
      </c>
      <c r="J1269" s="159">
        <v>0</v>
      </c>
      <c r="K1269" s="159">
        <v>0</v>
      </c>
      <c r="L1269" s="159">
        <v>0</v>
      </c>
      <c r="M1269" s="159">
        <v>0</v>
      </c>
      <c r="N1269" s="159">
        <v>20</v>
      </c>
      <c r="O1269" s="159" t="s">
        <v>101</v>
      </c>
      <c r="P1269" s="2"/>
    </row>
    <row r="1270" spans="1:16" ht="13.5" customHeight="1" x14ac:dyDescent="0.35">
      <c r="A1270" s="160">
        <v>0.114583333333333</v>
      </c>
      <c r="B1270" s="159">
        <v>0</v>
      </c>
      <c r="C1270" s="159">
        <v>0</v>
      </c>
      <c r="D1270" s="159">
        <v>0</v>
      </c>
      <c r="E1270" s="159">
        <v>0</v>
      </c>
      <c r="F1270" s="159">
        <v>0</v>
      </c>
      <c r="G1270" s="159">
        <v>0</v>
      </c>
      <c r="H1270" s="159">
        <v>0</v>
      </c>
      <c r="I1270" s="159">
        <v>0</v>
      </c>
      <c r="J1270" s="159">
        <v>0</v>
      </c>
      <c r="K1270" s="159">
        <v>0</v>
      </c>
      <c r="L1270" s="159">
        <v>0</v>
      </c>
      <c r="M1270" s="159">
        <v>0</v>
      </c>
      <c r="N1270" s="159" t="s">
        <v>101</v>
      </c>
      <c r="O1270" s="159" t="s">
        <v>101</v>
      </c>
      <c r="P1270" s="2"/>
    </row>
    <row r="1271" spans="1:16" ht="13.5" customHeight="1" x14ac:dyDescent="0.35">
      <c r="A1271" s="160">
        <v>0.125</v>
      </c>
      <c r="B1271" s="159">
        <v>0</v>
      </c>
      <c r="C1271" s="159">
        <v>0</v>
      </c>
      <c r="D1271" s="159">
        <v>0</v>
      </c>
      <c r="E1271" s="159">
        <v>0</v>
      </c>
      <c r="F1271" s="159">
        <v>0</v>
      </c>
      <c r="G1271" s="159">
        <v>0</v>
      </c>
      <c r="H1271" s="159">
        <v>0</v>
      </c>
      <c r="I1271" s="159">
        <v>0</v>
      </c>
      <c r="J1271" s="159">
        <v>0</v>
      </c>
      <c r="K1271" s="159">
        <v>0</v>
      </c>
      <c r="L1271" s="159">
        <v>0</v>
      </c>
      <c r="M1271" s="159">
        <v>0</v>
      </c>
      <c r="N1271" s="159" t="s">
        <v>101</v>
      </c>
      <c r="O1271" s="159" t="s">
        <v>101</v>
      </c>
      <c r="P1271" s="2"/>
    </row>
    <row r="1272" spans="1:16" ht="13.5" customHeight="1" x14ac:dyDescent="0.35">
      <c r="A1272" s="160">
        <v>0.13541666666666699</v>
      </c>
      <c r="B1272" s="159">
        <v>0</v>
      </c>
      <c r="C1272" s="159">
        <v>0</v>
      </c>
      <c r="D1272" s="159">
        <v>0</v>
      </c>
      <c r="E1272" s="159">
        <v>0</v>
      </c>
      <c r="F1272" s="159">
        <v>0</v>
      </c>
      <c r="G1272" s="159">
        <v>0</v>
      </c>
      <c r="H1272" s="159">
        <v>0</v>
      </c>
      <c r="I1272" s="159">
        <v>0</v>
      </c>
      <c r="J1272" s="159">
        <v>0</v>
      </c>
      <c r="K1272" s="159">
        <v>0</v>
      </c>
      <c r="L1272" s="159">
        <v>0</v>
      </c>
      <c r="M1272" s="159">
        <v>0</v>
      </c>
      <c r="N1272" s="159" t="s">
        <v>101</v>
      </c>
      <c r="O1272" s="159" t="s">
        <v>101</v>
      </c>
      <c r="P1272" s="2"/>
    </row>
    <row r="1273" spans="1:16" ht="13.5" customHeight="1" x14ac:dyDescent="0.35">
      <c r="A1273" s="160">
        <v>0.14583333333333301</v>
      </c>
      <c r="B1273" s="159">
        <v>2</v>
      </c>
      <c r="C1273" s="159">
        <v>0</v>
      </c>
      <c r="D1273" s="159">
        <v>0</v>
      </c>
      <c r="E1273" s="159">
        <v>1</v>
      </c>
      <c r="F1273" s="159">
        <v>1</v>
      </c>
      <c r="G1273" s="159">
        <v>0</v>
      </c>
      <c r="H1273" s="159">
        <v>0</v>
      </c>
      <c r="I1273" s="159">
        <v>0</v>
      </c>
      <c r="J1273" s="159">
        <v>0</v>
      </c>
      <c r="K1273" s="159">
        <v>0</v>
      </c>
      <c r="L1273" s="159">
        <v>0</v>
      </c>
      <c r="M1273" s="159">
        <v>0</v>
      </c>
      <c r="N1273" s="159">
        <v>21.6</v>
      </c>
      <c r="O1273" s="159" t="s">
        <v>101</v>
      </c>
      <c r="P1273" s="2"/>
    </row>
    <row r="1274" spans="1:16" ht="13.5" customHeight="1" x14ac:dyDescent="0.35">
      <c r="A1274" s="160">
        <v>0.15625</v>
      </c>
      <c r="B1274" s="159">
        <v>0</v>
      </c>
      <c r="C1274" s="159">
        <v>0</v>
      </c>
      <c r="D1274" s="159">
        <v>0</v>
      </c>
      <c r="E1274" s="159">
        <v>0</v>
      </c>
      <c r="F1274" s="159">
        <v>0</v>
      </c>
      <c r="G1274" s="159">
        <v>0</v>
      </c>
      <c r="H1274" s="159">
        <v>0</v>
      </c>
      <c r="I1274" s="159">
        <v>0</v>
      </c>
      <c r="J1274" s="159">
        <v>0</v>
      </c>
      <c r="K1274" s="159">
        <v>0</v>
      </c>
      <c r="L1274" s="159">
        <v>0</v>
      </c>
      <c r="M1274" s="159">
        <v>0</v>
      </c>
      <c r="N1274" s="159" t="s">
        <v>101</v>
      </c>
      <c r="O1274" s="159" t="s">
        <v>101</v>
      </c>
      <c r="P1274" s="2"/>
    </row>
    <row r="1275" spans="1:16" ht="13.5" customHeight="1" x14ac:dyDescent="0.35">
      <c r="A1275" s="160">
        <v>0.16666666666666699</v>
      </c>
      <c r="B1275" s="159">
        <v>6</v>
      </c>
      <c r="C1275" s="159">
        <v>0</v>
      </c>
      <c r="D1275" s="159">
        <v>0</v>
      </c>
      <c r="E1275" s="159">
        <v>6</v>
      </c>
      <c r="F1275" s="159">
        <v>0</v>
      </c>
      <c r="G1275" s="159">
        <v>0</v>
      </c>
      <c r="H1275" s="159">
        <v>0</v>
      </c>
      <c r="I1275" s="159">
        <v>0</v>
      </c>
      <c r="J1275" s="159">
        <v>0</v>
      </c>
      <c r="K1275" s="159">
        <v>0</v>
      </c>
      <c r="L1275" s="159">
        <v>0</v>
      </c>
      <c r="M1275" s="159">
        <v>0</v>
      </c>
      <c r="N1275" s="159">
        <v>20</v>
      </c>
      <c r="O1275" s="159" t="s">
        <v>101</v>
      </c>
      <c r="P1275" s="2"/>
    </row>
    <row r="1276" spans="1:16" ht="13.5" customHeight="1" x14ac:dyDescent="0.35">
      <c r="A1276" s="160">
        <v>0.17708333333333301</v>
      </c>
      <c r="B1276" s="159">
        <v>2</v>
      </c>
      <c r="C1276" s="159">
        <v>0</v>
      </c>
      <c r="D1276" s="159">
        <v>0</v>
      </c>
      <c r="E1276" s="159">
        <v>1</v>
      </c>
      <c r="F1276" s="159">
        <v>1</v>
      </c>
      <c r="G1276" s="159">
        <v>0</v>
      </c>
      <c r="H1276" s="159">
        <v>0</v>
      </c>
      <c r="I1276" s="159">
        <v>0</v>
      </c>
      <c r="J1276" s="159">
        <v>0</v>
      </c>
      <c r="K1276" s="159">
        <v>0</v>
      </c>
      <c r="L1276" s="159">
        <v>0</v>
      </c>
      <c r="M1276" s="159">
        <v>0</v>
      </c>
      <c r="N1276" s="159">
        <v>21</v>
      </c>
      <c r="O1276" s="159" t="s">
        <v>101</v>
      </c>
      <c r="P1276" s="2"/>
    </row>
    <row r="1277" spans="1:16" ht="13.5" customHeight="1" x14ac:dyDescent="0.35">
      <c r="A1277" s="160">
        <v>0.1875</v>
      </c>
      <c r="B1277" s="159">
        <v>2</v>
      </c>
      <c r="C1277" s="159">
        <v>0</v>
      </c>
      <c r="D1277" s="159">
        <v>0</v>
      </c>
      <c r="E1277" s="159">
        <v>2</v>
      </c>
      <c r="F1277" s="159">
        <v>0</v>
      </c>
      <c r="G1277" s="159">
        <v>0</v>
      </c>
      <c r="H1277" s="159">
        <v>0</v>
      </c>
      <c r="I1277" s="159">
        <v>0</v>
      </c>
      <c r="J1277" s="159">
        <v>0</v>
      </c>
      <c r="K1277" s="159">
        <v>0</v>
      </c>
      <c r="L1277" s="159">
        <v>0</v>
      </c>
      <c r="M1277" s="159">
        <v>0</v>
      </c>
      <c r="N1277" s="159">
        <v>22.3</v>
      </c>
      <c r="O1277" s="159" t="s">
        <v>101</v>
      </c>
      <c r="P1277" s="2"/>
    </row>
    <row r="1278" spans="1:16" ht="13.5" customHeight="1" x14ac:dyDescent="0.35">
      <c r="A1278" s="160">
        <v>0.19791666666666699</v>
      </c>
      <c r="B1278" s="159">
        <v>2</v>
      </c>
      <c r="C1278" s="159">
        <v>0</v>
      </c>
      <c r="D1278" s="159">
        <v>0</v>
      </c>
      <c r="E1278" s="159">
        <v>1</v>
      </c>
      <c r="F1278" s="159">
        <v>0</v>
      </c>
      <c r="G1278" s="159">
        <v>1</v>
      </c>
      <c r="H1278" s="159">
        <v>0</v>
      </c>
      <c r="I1278" s="159">
        <v>0</v>
      </c>
      <c r="J1278" s="159">
        <v>0</v>
      </c>
      <c r="K1278" s="159">
        <v>0</v>
      </c>
      <c r="L1278" s="159">
        <v>0</v>
      </c>
      <c r="M1278" s="159">
        <v>0</v>
      </c>
      <c r="N1278" s="159">
        <v>16.7</v>
      </c>
      <c r="O1278" s="159" t="s">
        <v>101</v>
      </c>
      <c r="P1278" s="2"/>
    </row>
    <row r="1279" spans="1:16" ht="13.5" customHeight="1" x14ac:dyDescent="0.35">
      <c r="A1279" s="160">
        <v>0.20833333333333301</v>
      </c>
      <c r="B1279" s="159">
        <v>3</v>
      </c>
      <c r="C1279" s="159">
        <v>0</v>
      </c>
      <c r="D1279" s="159">
        <v>0</v>
      </c>
      <c r="E1279" s="159">
        <v>1</v>
      </c>
      <c r="F1279" s="159">
        <v>0</v>
      </c>
      <c r="G1279" s="159">
        <v>2</v>
      </c>
      <c r="H1279" s="159">
        <v>0</v>
      </c>
      <c r="I1279" s="159">
        <v>0</v>
      </c>
      <c r="J1279" s="159">
        <v>0</v>
      </c>
      <c r="K1279" s="159">
        <v>0</v>
      </c>
      <c r="L1279" s="159">
        <v>0</v>
      </c>
      <c r="M1279" s="159">
        <v>0</v>
      </c>
      <c r="N1279" s="159">
        <v>21.8</v>
      </c>
      <c r="O1279" s="159" t="s">
        <v>101</v>
      </c>
      <c r="P1279" s="2"/>
    </row>
    <row r="1280" spans="1:16" ht="13.5" customHeight="1" x14ac:dyDescent="0.35">
      <c r="A1280" s="160">
        <v>0.21875</v>
      </c>
      <c r="B1280" s="159">
        <v>0</v>
      </c>
      <c r="C1280" s="159">
        <v>0</v>
      </c>
      <c r="D1280" s="159">
        <v>0</v>
      </c>
      <c r="E1280" s="159">
        <v>0</v>
      </c>
      <c r="F1280" s="159">
        <v>0</v>
      </c>
      <c r="G1280" s="159">
        <v>0</v>
      </c>
      <c r="H1280" s="159">
        <v>0</v>
      </c>
      <c r="I1280" s="159">
        <v>0</v>
      </c>
      <c r="J1280" s="159">
        <v>0</v>
      </c>
      <c r="K1280" s="159">
        <v>0</v>
      </c>
      <c r="L1280" s="159">
        <v>0</v>
      </c>
      <c r="M1280" s="159">
        <v>0</v>
      </c>
      <c r="N1280" s="159" t="s">
        <v>101</v>
      </c>
      <c r="O1280" s="159" t="s">
        <v>101</v>
      </c>
      <c r="P1280" s="2"/>
    </row>
    <row r="1281" spans="1:16" ht="13.5" customHeight="1" x14ac:dyDescent="0.35">
      <c r="A1281" s="160">
        <v>0.22916666666666699</v>
      </c>
      <c r="B1281" s="159">
        <v>5</v>
      </c>
      <c r="C1281" s="159">
        <v>0</v>
      </c>
      <c r="D1281" s="159">
        <v>0</v>
      </c>
      <c r="E1281" s="159">
        <v>1</v>
      </c>
      <c r="F1281" s="159">
        <v>3</v>
      </c>
      <c r="G1281" s="159">
        <v>1</v>
      </c>
      <c r="H1281" s="159">
        <v>0</v>
      </c>
      <c r="I1281" s="159">
        <v>0</v>
      </c>
      <c r="J1281" s="159">
        <v>0</v>
      </c>
      <c r="K1281" s="159">
        <v>0</v>
      </c>
      <c r="L1281" s="159">
        <v>0</v>
      </c>
      <c r="M1281" s="159">
        <v>0</v>
      </c>
      <c r="N1281" s="159">
        <v>23.3</v>
      </c>
      <c r="O1281" s="159" t="s">
        <v>101</v>
      </c>
      <c r="P1281" s="2"/>
    </row>
    <row r="1282" spans="1:16" ht="13.5" customHeight="1" x14ac:dyDescent="0.35">
      <c r="A1282" s="160">
        <v>0.23958333333333301</v>
      </c>
      <c r="B1282" s="159">
        <v>4</v>
      </c>
      <c r="C1282" s="159">
        <v>0</v>
      </c>
      <c r="D1282" s="159">
        <v>0</v>
      </c>
      <c r="E1282" s="159">
        <v>3</v>
      </c>
      <c r="F1282" s="159">
        <v>0</v>
      </c>
      <c r="G1282" s="159">
        <v>1</v>
      </c>
      <c r="H1282" s="159">
        <v>0</v>
      </c>
      <c r="I1282" s="159">
        <v>0</v>
      </c>
      <c r="J1282" s="159">
        <v>0</v>
      </c>
      <c r="K1282" s="159">
        <v>0</v>
      </c>
      <c r="L1282" s="159">
        <v>0</v>
      </c>
      <c r="M1282" s="159">
        <v>0</v>
      </c>
      <c r="N1282" s="159">
        <v>17.600000000000001</v>
      </c>
      <c r="O1282" s="159" t="s">
        <v>101</v>
      </c>
      <c r="P1282" s="2"/>
    </row>
    <row r="1283" spans="1:16" ht="13.5" customHeight="1" x14ac:dyDescent="0.35">
      <c r="A1283" s="160">
        <v>0.25</v>
      </c>
      <c r="B1283" s="159">
        <v>5</v>
      </c>
      <c r="C1283" s="159">
        <v>0</v>
      </c>
      <c r="D1283" s="159">
        <v>0</v>
      </c>
      <c r="E1283" s="159">
        <v>4</v>
      </c>
      <c r="F1283" s="159">
        <v>1</v>
      </c>
      <c r="G1283" s="159">
        <v>0</v>
      </c>
      <c r="H1283" s="159">
        <v>0</v>
      </c>
      <c r="I1283" s="159">
        <v>0</v>
      </c>
      <c r="J1283" s="159">
        <v>0</v>
      </c>
      <c r="K1283" s="159">
        <v>0</v>
      </c>
      <c r="L1283" s="159">
        <v>0</v>
      </c>
      <c r="M1283" s="159">
        <v>0</v>
      </c>
      <c r="N1283" s="159">
        <v>23.8</v>
      </c>
      <c r="O1283" s="159" t="s">
        <v>101</v>
      </c>
      <c r="P1283" s="2"/>
    </row>
    <row r="1284" spans="1:16" ht="13.5" customHeight="1" x14ac:dyDescent="0.35">
      <c r="A1284" s="160">
        <v>0.26041666666666702</v>
      </c>
      <c r="B1284" s="159">
        <v>4</v>
      </c>
      <c r="C1284" s="159">
        <v>0</v>
      </c>
      <c r="D1284" s="159">
        <v>0</v>
      </c>
      <c r="E1284" s="159">
        <v>3</v>
      </c>
      <c r="F1284" s="159">
        <v>0</v>
      </c>
      <c r="G1284" s="159">
        <v>1</v>
      </c>
      <c r="H1284" s="159">
        <v>0</v>
      </c>
      <c r="I1284" s="159">
        <v>0</v>
      </c>
      <c r="J1284" s="159">
        <v>0</v>
      </c>
      <c r="K1284" s="159">
        <v>0</v>
      </c>
      <c r="L1284" s="159">
        <v>0</v>
      </c>
      <c r="M1284" s="159">
        <v>0</v>
      </c>
      <c r="N1284" s="159">
        <v>21.4</v>
      </c>
      <c r="O1284" s="159" t="s">
        <v>101</v>
      </c>
      <c r="P1284" s="2"/>
    </row>
    <row r="1285" spans="1:16" ht="13.5" customHeight="1" x14ac:dyDescent="0.35">
      <c r="A1285" s="160">
        <v>0.27083333333333298</v>
      </c>
      <c r="B1285" s="159">
        <v>2</v>
      </c>
      <c r="C1285" s="159">
        <v>0</v>
      </c>
      <c r="D1285" s="159">
        <v>0</v>
      </c>
      <c r="E1285" s="159">
        <v>1</v>
      </c>
      <c r="F1285" s="159">
        <v>1</v>
      </c>
      <c r="G1285" s="159">
        <v>0</v>
      </c>
      <c r="H1285" s="159">
        <v>0</v>
      </c>
      <c r="I1285" s="159">
        <v>0</v>
      </c>
      <c r="J1285" s="159">
        <v>0</v>
      </c>
      <c r="K1285" s="159">
        <v>0</v>
      </c>
      <c r="L1285" s="159">
        <v>0</v>
      </c>
      <c r="M1285" s="159">
        <v>0</v>
      </c>
      <c r="N1285" s="159">
        <v>23.8</v>
      </c>
      <c r="O1285" s="159" t="s">
        <v>101</v>
      </c>
      <c r="P1285" s="2"/>
    </row>
    <row r="1286" spans="1:16" ht="13.5" customHeight="1" x14ac:dyDescent="0.35">
      <c r="A1286" s="160">
        <v>0.28125</v>
      </c>
      <c r="B1286" s="159">
        <v>0</v>
      </c>
      <c r="C1286" s="159">
        <v>0</v>
      </c>
      <c r="D1286" s="159">
        <v>0</v>
      </c>
      <c r="E1286" s="159">
        <v>0</v>
      </c>
      <c r="F1286" s="159">
        <v>0</v>
      </c>
      <c r="G1286" s="159">
        <v>0</v>
      </c>
      <c r="H1286" s="159">
        <v>0</v>
      </c>
      <c r="I1286" s="159">
        <v>0</v>
      </c>
      <c r="J1286" s="159">
        <v>0</v>
      </c>
      <c r="K1286" s="159">
        <v>0</v>
      </c>
      <c r="L1286" s="159">
        <v>0</v>
      </c>
      <c r="M1286" s="159">
        <v>0</v>
      </c>
      <c r="N1286" s="159" t="s">
        <v>101</v>
      </c>
      <c r="O1286" s="159" t="s">
        <v>101</v>
      </c>
      <c r="P1286" s="2"/>
    </row>
    <row r="1287" spans="1:16" ht="13.5" customHeight="1" x14ac:dyDescent="0.35">
      <c r="A1287" s="160">
        <v>0.29166666666666702</v>
      </c>
      <c r="B1287" s="159">
        <v>5</v>
      </c>
      <c r="C1287" s="159">
        <v>0</v>
      </c>
      <c r="D1287" s="159">
        <v>0</v>
      </c>
      <c r="E1287" s="159">
        <v>3</v>
      </c>
      <c r="F1287" s="159">
        <v>1</v>
      </c>
      <c r="G1287" s="159">
        <v>1</v>
      </c>
      <c r="H1287" s="159">
        <v>0</v>
      </c>
      <c r="I1287" s="159">
        <v>0</v>
      </c>
      <c r="J1287" s="159">
        <v>0</v>
      </c>
      <c r="K1287" s="159">
        <v>0</v>
      </c>
      <c r="L1287" s="159">
        <v>0</v>
      </c>
      <c r="M1287" s="159">
        <v>0</v>
      </c>
      <c r="N1287" s="159">
        <v>21.6</v>
      </c>
      <c r="O1287" s="159" t="s">
        <v>101</v>
      </c>
      <c r="P1287" s="2"/>
    </row>
    <row r="1288" spans="1:16" ht="13.5" customHeight="1" x14ac:dyDescent="0.35">
      <c r="A1288" s="160">
        <v>0.30208333333333298</v>
      </c>
      <c r="B1288" s="159">
        <v>10</v>
      </c>
      <c r="C1288" s="159">
        <v>0</v>
      </c>
      <c r="D1288" s="159">
        <v>0</v>
      </c>
      <c r="E1288" s="159">
        <v>8</v>
      </c>
      <c r="F1288" s="159">
        <v>1</v>
      </c>
      <c r="G1288" s="159">
        <v>1</v>
      </c>
      <c r="H1288" s="159">
        <v>0</v>
      </c>
      <c r="I1288" s="159">
        <v>0</v>
      </c>
      <c r="J1288" s="159">
        <v>0</v>
      </c>
      <c r="K1288" s="159">
        <v>0</v>
      </c>
      <c r="L1288" s="159">
        <v>0</v>
      </c>
      <c r="M1288" s="159">
        <v>0</v>
      </c>
      <c r="N1288" s="159">
        <v>19.899999999999999</v>
      </c>
      <c r="O1288" s="159" t="s">
        <v>101</v>
      </c>
      <c r="P1288" s="2"/>
    </row>
    <row r="1289" spans="1:16" ht="13.5" customHeight="1" x14ac:dyDescent="0.35">
      <c r="A1289" s="160">
        <v>0.3125</v>
      </c>
      <c r="B1289" s="159">
        <v>4</v>
      </c>
      <c r="C1289" s="159">
        <v>0</v>
      </c>
      <c r="D1289" s="159">
        <v>0</v>
      </c>
      <c r="E1289" s="159">
        <v>3</v>
      </c>
      <c r="F1289" s="159">
        <v>0</v>
      </c>
      <c r="G1289" s="159">
        <v>1</v>
      </c>
      <c r="H1289" s="159">
        <v>0</v>
      </c>
      <c r="I1289" s="159">
        <v>0</v>
      </c>
      <c r="J1289" s="159">
        <v>0</v>
      </c>
      <c r="K1289" s="159">
        <v>0</v>
      </c>
      <c r="L1289" s="159">
        <v>0</v>
      </c>
      <c r="M1289" s="159">
        <v>0</v>
      </c>
      <c r="N1289" s="159">
        <v>20.5</v>
      </c>
      <c r="O1289" s="159" t="s">
        <v>101</v>
      </c>
      <c r="P1289" s="2"/>
    </row>
    <row r="1290" spans="1:16" ht="13.5" customHeight="1" x14ac:dyDescent="0.35">
      <c r="A1290" s="160">
        <v>0.32291666666666702</v>
      </c>
      <c r="B1290" s="159">
        <v>5</v>
      </c>
      <c r="C1290" s="159">
        <v>0</v>
      </c>
      <c r="D1290" s="159">
        <v>0</v>
      </c>
      <c r="E1290" s="159">
        <v>4</v>
      </c>
      <c r="F1290" s="159">
        <v>1</v>
      </c>
      <c r="G1290" s="159">
        <v>0</v>
      </c>
      <c r="H1290" s="159">
        <v>0</v>
      </c>
      <c r="I1290" s="159">
        <v>0</v>
      </c>
      <c r="J1290" s="159">
        <v>0</v>
      </c>
      <c r="K1290" s="159">
        <v>0</v>
      </c>
      <c r="L1290" s="159">
        <v>0</v>
      </c>
      <c r="M1290" s="159">
        <v>0</v>
      </c>
      <c r="N1290" s="159">
        <v>21.5</v>
      </c>
      <c r="O1290" s="159" t="s">
        <v>101</v>
      </c>
      <c r="P1290" s="2"/>
    </row>
    <row r="1291" spans="1:16" ht="13.5" customHeight="1" x14ac:dyDescent="0.35">
      <c r="A1291" s="160">
        <v>0.33333333333333298</v>
      </c>
      <c r="B1291" s="159">
        <v>11</v>
      </c>
      <c r="C1291" s="159">
        <v>0</v>
      </c>
      <c r="D1291" s="159">
        <v>0</v>
      </c>
      <c r="E1291" s="159">
        <v>5</v>
      </c>
      <c r="F1291" s="159">
        <v>3</v>
      </c>
      <c r="G1291" s="159">
        <v>3</v>
      </c>
      <c r="H1291" s="159">
        <v>0</v>
      </c>
      <c r="I1291" s="159">
        <v>0</v>
      </c>
      <c r="J1291" s="159">
        <v>0</v>
      </c>
      <c r="K1291" s="159">
        <v>0</v>
      </c>
      <c r="L1291" s="159">
        <v>0</v>
      </c>
      <c r="M1291" s="159">
        <v>0</v>
      </c>
      <c r="N1291" s="159">
        <v>23.7</v>
      </c>
      <c r="O1291" s="159">
        <v>27.5</v>
      </c>
      <c r="P1291" s="2"/>
    </row>
    <row r="1292" spans="1:16" ht="13.5" customHeight="1" x14ac:dyDescent="0.35">
      <c r="A1292" s="160">
        <v>0.34375</v>
      </c>
      <c r="B1292" s="159">
        <v>8</v>
      </c>
      <c r="C1292" s="159">
        <v>0</v>
      </c>
      <c r="D1292" s="159">
        <v>0</v>
      </c>
      <c r="E1292" s="159">
        <v>5</v>
      </c>
      <c r="F1292" s="159">
        <v>2</v>
      </c>
      <c r="G1292" s="159">
        <v>0</v>
      </c>
      <c r="H1292" s="159">
        <v>0</v>
      </c>
      <c r="I1292" s="159">
        <v>0</v>
      </c>
      <c r="J1292" s="159">
        <v>0</v>
      </c>
      <c r="K1292" s="159">
        <v>0</v>
      </c>
      <c r="L1292" s="159">
        <v>1</v>
      </c>
      <c r="M1292" s="159">
        <v>0</v>
      </c>
      <c r="N1292" s="159">
        <v>22.6</v>
      </c>
      <c r="O1292" s="159" t="s">
        <v>101</v>
      </c>
      <c r="P1292" s="2"/>
    </row>
    <row r="1293" spans="1:16" ht="13.5" customHeight="1" x14ac:dyDescent="0.35">
      <c r="A1293" s="160">
        <v>0.35416666666666702</v>
      </c>
      <c r="B1293" s="159">
        <v>9</v>
      </c>
      <c r="C1293" s="159">
        <v>0</v>
      </c>
      <c r="D1293" s="159">
        <v>0</v>
      </c>
      <c r="E1293" s="159">
        <v>4</v>
      </c>
      <c r="F1293" s="159">
        <v>5</v>
      </c>
      <c r="G1293" s="159">
        <v>0</v>
      </c>
      <c r="H1293" s="159">
        <v>0</v>
      </c>
      <c r="I1293" s="159">
        <v>0</v>
      </c>
      <c r="J1293" s="159">
        <v>0</v>
      </c>
      <c r="K1293" s="159">
        <v>0</v>
      </c>
      <c r="L1293" s="159">
        <v>0</v>
      </c>
      <c r="M1293" s="159">
        <v>0</v>
      </c>
      <c r="N1293" s="159">
        <v>22.7</v>
      </c>
      <c r="O1293" s="159" t="s">
        <v>101</v>
      </c>
      <c r="P1293" s="2"/>
    </row>
    <row r="1294" spans="1:16" ht="13.5" customHeight="1" x14ac:dyDescent="0.35">
      <c r="A1294" s="160">
        <v>0.36458333333333298</v>
      </c>
      <c r="B1294" s="159">
        <v>11</v>
      </c>
      <c r="C1294" s="159">
        <v>0</v>
      </c>
      <c r="D1294" s="159">
        <v>0</v>
      </c>
      <c r="E1294" s="159">
        <v>10</v>
      </c>
      <c r="F1294" s="159">
        <v>1</v>
      </c>
      <c r="G1294" s="159">
        <v>0</v>
      </c>
      <c r="H1294" s="159">
        <v>0</v>
      </c>
      <c r="I1294" s="159">
        <v>0</v>
      </c>
      <c r="J1294" s="159">
        <v>0</v>
      </c>
      <c r="K1294" s="159">
        <v>0</v>
      </c>
      <c r="L1294" s="159">
        <v>0</v>
      </c>
      <c r="M1294" s="159">
        <v>0</v>
      </c>
      <c r="N1294" s="159">
        <v>22.8</v>
      </c>
      <c r="O1294" s="159">
        <v>27.3</v>
      </c>
      <c r="P1294" s="2"/>
    </row>
    <row r="1295" spans="1:16" ht="13.5" customHeight="1" x14ac:dyDescent="0.35">
      <c r="A1295" s="160">
        <v>0.375</v>
      </c>
      <c r="B1295" s="159">
        <v>18</v>
      </c>
      <c r="C1295" s="159">
        <v>0</v>
      </c>
      <c r="D1295" s="159">
        <v>2</v>
      </c>
      <c r="E1295" s="159">
        <v>9</v>
      </c>
      <c r="F1295" s="159">
        <v>7</v>
      </c>
      <c r="G1295" s="159">
        <v>0</v>
      </c>
      <c r="H1295" s="159">
        <v>0</v>
      </c>
      <c r="I1295" s="159">
        <v>0</v>
      </c>
      <c r="J1295" s="159">
        <v>0</v>
      </c>
      <c r="K1295" s="159">
        <v>0</v>
      </c>
      <c r="L1295" s="159">
        <v>0</v>
      </c>
      <c r="M1295" s="159">
        <v>0</v>
      </c>
      <c r="N1295" s="159">
        <v>21.9</v>
      </c>
      <c r="O1295" s="159">
        <v>26.1</v>
      </c>
      <c r="P1295" s="2"/>
    </row>
    <row r="1296" spans="1:16" ht="13.5" customHeight="1" x14ac:dyDescent="0.35">
      <c r="A1296" s="160">
        <v>0.38541666666666702</v>
      </c>
      <c r="B1296" s="159">
        <v>16</v>
      </c>
      <c r="C1296" s="159">
        <v>0</v>
      </c>
      <c r="D1296" s="159">
        <v>0</v>
      </c>
      <c r="E1296" s="159">
        <v>12</v>
      </c>
      <c r="F1296" s="159">
        <v>3</v>
      </c>
      <c r="G1296" s="159">
        <v>1</v>
      </c>
      <c r="H1296" s="159">
        <v>0</v>
      </c>
      <c r="I1296" s="159">
        <v>0</v>
      </c>
      <c r="J1296" s="159">
        <v>0</v>
      </c>
      <c r="K1296" s="159">
        <v>0</v>
      </c>
      <c r="L1296" s="159">
        <v>0</v>
      </c>
      <c r="M1296" s="159">
        <v>0</v>
      </c>
      <c r="N1296" s="159">
        <v>20.3</v>
      </c>
      <c r="O1296" s="159">
        <v>23.8</v>
      </c>
      <c r="P1296" s="2"/>
    </row>
    <row r="1297" spans="1:16" ht="13.5" customHeight="1" x14ac:dyDescent="0.35">
      <c r="A1297" s="160">
        <v>0.39583333333333298</v>
      </c>
      <c r="B1297" s="159">
        <v>11</v>
      </c>
      <c r="C1297" s="159">
        <v>0</v>
      </c>
      <c r="D1297" s="159">
        <v>0</v>
      </c>
      <c r="E1297" s="159">
        <v>5</v>
      </c>
      <c r="F1297" s="159">
        <v>5</v>
      </c>
      <c r="G1297" s="159">
        <v>1</v>
      </c>
      <c r="H1297" s="159">
        <v>0</v>
      </c>
      <c r="I1297" s="159">
        <v>0</v>
      </c>
      <c r="J1297" s="159">
        <v>0</v>
      </c>
      <c r="K1297" s="159">
        <v>0</v>
      </c>
      <c r="L1297" s="159">
        <v>0</v>
      </c>
      <c r="M1297" s="159">
        <v>0</v>
      </c>
      <c r="N1297" s="159">
        <v>22.8</v>
      </c>
      <c r="O1297" s="159">
        <v>25.8</v>
      </c>
      <c r="P1297" s="2"/>
    </row>
    <row r="1298" spans="1:16" ht="13.5" customHeight="1" x14ac:dyDescent="0.35">
      <c r="A1298" s="160">
        <v>0.40625</v>
      </c>
      <c r="B1298" s="159">
        <v>24</v>
      </c>
      <c r="C1298" s="159">
        <v>0</v>
      </c>
      <c r="D1298" s="159">
        <v>0</v>
      </c>
      <c r="E1298" s="159">
        <v>17</v>
      </c>
      <c r="F1298" s="159">
        <v>7</v>
      </c>
      <c r="G1298" s="159">
        <v>0</v>
      </c>
      <c r="H1298" s="159">
        <v>0</v>
      </c>
      <c r="I1298" s="159">
        <v>0</v>
      </c>
      <c r="J1298" s="159">
        <v>0</v>
      </c>
      <c r="K1298" s="159">
        <v>0</v>
      </c>
      <c r="L1298" s="159">
        <v>0</v>
      </c>
      <c r="M1298" s="159">
        <v>0</v>
      </c>
      <c r="N1298" s="159">
        <v>20</v>
      </c>
      <c r="O1298" s="159">
        <v>25</v>
      </c>
      <c r="P1298" s="2"/>
    </row>
    <row r="1299" spans="1:16" ht="13.5" customHeight="1" x14ac:dyDescent="0.35">
      <c r="A1299" s="160">
        <v>0.41666666666666702</v>
      </c>
      <c r="B1299" s="159">
        <v>29</v>
      </c>
      <c r="C1299" s="159">
        <v>0</v>
      </c>
      <c r="D1299" s="159">
        <v>0</v>
      </c>
      <c r="E1299" s="159">
        <v>19</v>
      </c>
      <c r="F1299" s="159">
        <v>9</v>
      </c>
      <c r="G1299" s="159">
        <v>1</v>
      </c>
      <c r="H1299" s="159">
        <v>0</v>
      </c>
      <c r="I1299" s="159">
        <v>0</v>
      </c>
      <c r="J1299" s="159">
        <v>0</v>
      </c>
      <c r="K1299" s="159">
        <v>0</v>
      </c>
      <c r="L1299" s="159">
        <v>0</v>
      </c>
      <c r="M1299" s="159">
        <v>0</v>
      </c>
      <c r="N1299" s="159">
        <v>19.8</v>
      </c>
      <c r="O1299" s="159">
        <v>26.6</v>
      </c>
      <c r="P1299" s="2"/>
    </row>
    <row r="1300" spans="1:16" ht="13.5" customHeight="1" x14ac:dyDescent="0.35">
      <c r="A1300" s="160">
        <v>0.42708333333333298</v>
      </c>
      <c r="B1300" s="159">
        <v>29</v>
      </c>
      <c r="C1300" s="159">
        <v>0</v>
      </c>
      <c r="D1300" s="159">
        <v>0</v>
      </c>
      <c r="E1300" s="159">
        <v>17</v>
      </c>
      <c r="F1300" s="159">
        <v>12</v>
      </c>
      <c r="G1300" s="159">
        <v>0</v>
      </c>
      <c r="H1300" s="159">
        <v>0</v>
      </c>
      <c r="I1300" s="159">
        <v>0</v>
      </c>
      <c r="J1300" s="159">
        <v>0</v>
      </c>
      <c r="K1300" s="159">
        <v>0</v>
      </c>
      <c r="L1300" s="159">
        <v>0</v>
      </c>
      <c r="M1300" s="159">
        <v>0</v>
      </c>
      <c r="N1300" s="159">
        <v>18.3</v>
      </c>
      <c r="O1300" s="159">
        <v>23.7</v>
      </c>
      <c r="P1300" s="2"/>
    </row>
    <row r="1301" spans="1:16" ht="13.5" customHeight="1" x14ac:dyDescent="0.35">
      <c r="A1301" s="160">
        <v>0.4375</v>
      </c>
      <c r="B1301" s="159">
        <v>17</v>
      </c>
      <c r="C1301" s="159">
        <v>0</v>
      </c>
      <c r="D1301" s="159">
        <v>0</v>
      </c>
      <c r="E1301" s="159">
        <v>11</v>
      </c>
      <c r="F1301" s="159">
        <v>6</v>
      </c>
      <c r="G1301" s="159">
        <v>0</v>
      </c>
      <c r="H1301" s="159">
        <v>0</v>
      </c>
      <c r="I1301" s="159">
        <v>0</v>
      </c>
      <c r="J1301" s="159">
        <v>0</v>
      </c>
      <c r="K1301" s="159">
        <v>0</v>
      </c>
      <c r="L1301" s="159">
        <v>0</v>
      </c>
      <c r="M1301" s="159">
        <v>0</v>
      </c>
      <c r="N1301" s="159">
        <v>20</v>
      </c>
      <c r="O1301" s="159">
        <v>22.5</v>
      </c>
      <c r="P1301" s="2"/>
    </row>
    <row r="1302" spans="1:16" ht="13.5" customHeight="1" x14ac:dyDescent="0.35">
      <c r="A1302" s="160">
        <v>0.44791666666666702</v>
      </c>
      <c r="B1302" s="159">
        <v>23</v>
      </c>
      <c r="C1302" s="159">
        <v>0</v>
      </c>
      <c r="D1302" s="159">
        <v>0</v>
      </c>
      <c r="E1302" s="159">
        <v>13</v>
      </c>
      <c r="F1302" s="159">
        <v>10</v>
      </c>
      <c r="G1302" s="159">
        <v>0</v>
      </c>
      <c r="H1302" s="159">
        <v>0</v>
      </c>
      <c r="I1302" s="159">
        <v>0</v>
      </c>
      <c r="J1302" s="159">
        <v>0</v>
      </c>
      <c r="K1302" s="159">
        <v>0</v>
      </c>
      <c r="L1302" s="159">
        <v>0</v>
      </c>
      <c r="M1302" s="159">
        <v>0</v>
      </c>
      <c r="N1302" s="159">
        <v>20.399999999999999</v>
      </c>
      <c r="O1302" s="159">
        <v>24.4</v>
      </c>
      <c r="P1302" s="2"/>
    </row>
    <row r="1303" spans="1:16" ht="13.5" customHeight="1" x14ac:dyDescent="0.35">
      <c r="A1303" s="160">
        <v>0.45833333333333298</v>
      </c>
      <c r="B1303" s="159">
        <v>28</v>
      </c>
      <c r="C1303" s="159">
        <v>0</v>
      </c>
      <c r="D1303" s="159">
        <v>0</v>
      </c>
      <c r="E1303" s="159">
        <v>22</v>
      </c>
      <c r="F1303" s="159">
        <v>6</v>
      </c>
      <c r="G1303" s="159">
        <v>0</v>
      </c>
      <c r="H1303" s="159">
        <v>0</v>
      </c>
      <c r="I1303" s="159">
        <v>0</v>
      </c>
      <c r="J1303" s="159">
        <v>0</v>
      </c>
      <c r="K1303" s="159">
        <v>0</v>
      </c>
      <c r="L1303" s="159">
        <v>0</v>
      </c>
      <c r="M1303" s="159">
        <v>0</v>
      </c>
      <c r="N1303" s="159">
        <v>19.600000000000001</v>
      </c>
      <c r="O1303" s="159">
        <v>24.4</v>
      </c>
      <c r="P1303" s="2"/>
    </row>
    <row r="1304" spans="1:16" ht="13.5" customHeight="1" x14ac:dyDescent="0.35">
      <c r="A1304" s="160">
        <v>0.46875</v>
      </c>
      <c r="B1304" s="159">
        <v>16</v>
      </c>
      <c r="C1304" s="159">
        <v>0</v>
      </c>
      <c r="D1304" s="159">
        <v>0</v>
      </c>
      <c r="E1304" s="159">
        <v>11</v>
      </c>
      <c r="F1304" s="159">
        <v>4</v>
      </c>
      <c r="G1304" s="159">
        <v>1</v>
      </c>
      <c r="H1304" s="159">
        <v>0</v>
      </c>
      <c r="I1304" s="159">
        <v>0</v>
      </c>
      <c r="J1304" s="159">
        <v>0</v>
      </c>
      <c r="K1304" s="159">
        <v>0</v>
      </c>
      <c r="L1304" s="159">
        <v>0</v>
      </c>
      <c r="M1304" s="159">
        <v>0</v>
      </c>
      <c r="N1304" s="159">
        <v>20.100000000000001</v>
      </c>
      <c r="O1304" s="159">
        <v>25.5</v>
      </c>
      <c r="P1304" s="2"/>
    </row>
    <row r="1305" spans="1:16" ht="13.5" customHeight="1" x14ac:dyDescent="0.35">
      <c r="A1305" s="160">
        <v>0.47916666666666702</v>
      </c>
      <c r="B1305" s="159">
        <v>17</v>
      </c>
      <c r="C1305" s="159">
        <v>0</v>
      </c>
      <c r="D1305" s="159">
        <v>0</v>
      </c>
      <c r="E1305" s="159">
        <v>11</v>
      </c>
      <c r="F1305" s="159">
        <v>5</v>
      </c>
      <c r="G1305" s="159">
        <v>1</v>
      </c>
      <c r="H1305" s="159">
        <v>0</v>
      </c>
      <c r="I1305" s="159">
        <v>0</v>
      </c>
      <c r="J1305" s="159">
        <v>0</v>
      </c>
      <c r="K1305" s="159">
        <v>0</v>
      </c>
      <c r="L1305" s="159">
        <v>0</v>
      </c>
      <c r="M1305" s="159">
        <v>0</v>
      </c>
      <c r="N1305" s="159">
        <v>20.7</v>
      </c>
      <c r="O1305" s="159">
        <v>23.9</v>
      </c>
      <c r="P1305" s="2"/>
    </row>
    <row r="1306" spans="1:16" ht="13.5" customHeight="1" x14ac:dyDescent="0.35">
      <c r="A1306" s="160">
        <v>0.48958333333333298</v>
      </c>
      <c r="B1306" s="159">
        <v>27</v>
      </c>
      <c r="C1306" s="159">
        <v>0</v>
      </c>
      <c r="D1306" s="159">
        <v>0</v>
      </c>
      <c r="E1306" s="159">
        <v>17</v>
      </c>
      <c r="F1306" s="159">
        <v>9</v>
      </c>
      <c r="G1306" s="159">
        <v>1</v>
      </c>
      <c r="H1306" s="159">
        <v>0</v>
      </c>
      <c r="I1306" s="159">
        <v>0</v>
      </c>
      <c r="J1306" s="159">
        <v>0</v>
      </c>
      <c r="K1306" s="159">
        <v>0</v>
      </c>
      <c r="L1306" s="159">
        <v>0</v>
      </c>
      <c r="M1306" s="159">
        <v>0</v>
      </c>
      <c r="N1306" s="159">
        <v>20</v>
      </c>
      <c r="O1306" s="159">
        <v>24.4</v>
      </c>
      <c r="P1306" s="2"/>
    </row>
    <row r="1307" spans="1:16" ht="13.5" customHeight="1" x14ac:dyDescent="0.35">
      <c r="A1307" s="160">
        <v>0.5</v>
      </c>
      <c r="B1307" s="159">
        <v>28</v>
      </c>
      <c r="C1307" s="159">
        <v>0</v>
      </c>
      <c r="D1307" s="159">
        <v>0</v>
      </c>
      <c r="E1307" s="159">
        <v>21</v>
      </c>
      <c r="F1307" s="159">
        <v>6</v>
      </c>
      <c r="G1307" s="159">
        <v>1</v>
      </c>
      <c r="H1307" s="159">
        <v>0</v>
      </c>
      <c r="I1307" s="159">
        <v>0</v>
      </c>
      <c r="J1307" s="159">
        <v>0</v>
      </c>
      <c r="K1307" s="159">
        <v>0</v>
      </c>
      <c r="L1307" s="159">
        <v>0</v>
      </c>
      <c r="M1307" s="159">
        <v>0</v>
      </c>
      <c r="N1307" s="159">
        <v>20.3</v>
      </c>
      <c r="O1307" s="159">
        <v>24.7</v>
      </c>
      <c r="P1307" s="2"/>
    </row>
    <row r="1308" spans="1:16" ht="13.5" customHeight="1" x14ac:dyDescent="0.35">
      <c r="A1308" s="160">
        <v>0.51041666666666696</v>
      </c>
      <c r="B1308" s="159">
        <v>25</v>
      </c>
      <c r="C1308" s="159">
        <v>0</v>
      </c>
      <c r="D1308" s="159">
        <v>0</v>
      </c>
      <c r="E1308" s="159">
        <v>23</v>
      </c>
      <c r="F1308" s="159">
        <v>1</v>
      </c>
      <c r="G1308" s="159">
        <v>1</v>
      </c>
      <c r="H1308" s="159">
        <v>0</v>
      </c>
      <c r="I1308" s="159">
        <v>0</v>
      </c>
      <c r="J1308" s="159">
        <v>0</v>
      </c>
      <c r="K1308" s="159">
        <v>0</v>
      </c>
      <c r="L1308" s="159">
        <v>0</v>
      </c>
      <c r="M1308" s="159">
        <v>0</v>
      </c>
      <c r="N1308" s="159">
        <v>17.5</v>
      </c>
      <c r="O1308" s="159">
        <v>20.2</v>
      </c>
      <c r="P1308" s="2"/>
    </row>
    <row r="1309" spans="1:16" ht="13.5" customHeight="1" x14ac:dyDescent="0.35">
      <c r="A1309" s="160">
        <v>0.52083333333333304</v>
      </c>
      <c r="B1309" s="159">
        <v>18</v>
      </c>
      <c r="C1309" s="159">
        <v>0</v>
      </c>
      <c r="D1309" s="159">
        <v>0</v>
      </c>
      <c r="E1309" s="159">
        <v>15</v>
      </c>
      <c r="F1309" s="159">
        <v>3</v>
      </c>
      <c r="G1309" s="159">
        <v>0</v>
      </c>
      <c r="H1309" s="159">
        <v>0</v>
      </c>
      <c r="I1309" s="159">
        <v>0</v>
      </c>
      <c r="J1309" s="159">
        <v>0</v>
      </c>
      <c r="K1309" s="159">
        <v>0</v>
      </c>
      <c r="L1309" s="159">
        <v>0</v>
      </c>
      <c r="M1309" s="159">
        <v>0</v>
      </c>
      <c r="N1309" s="159">
        <v>21.4</v>
      </c>
      <c r="O1309" s="159">
        <v>24</v>
      </c>
      <c r="P1309" s="2"/>
    </row>
    <row r="1310" spans="1:16" ht="13.5" customHeight="1" x14ac:dyDescent="0.35">
      <c r="A1310" s="160">
        <v>0.53125</v>
      </c>
      <c r="B1310" s="159">
        <v>21</v>
      </c>
      <c r="C1310" s="159">
        <v>0</v>
      </c>
      <c r="D1310" s="159">
        <v>0</v>
      </c>
      <c r="E1310" s="159">
        <v>13</v>
      </c>
      <c r="F1310" s="159">
        <v>6</v>
      </c>
      <c r="G1310" s="159">
        <v>2</v>
      </c>
      <c r="H1310" s="159">
        <v>0</v>
      </c>
      <c r="I1310" s="159">
        <v>0</v>
      </c>
      <c r="J1310" s="159">
        <v>0</v>
      </c>
      <c r="K1310" s="159">
        <v>0</v>
      </c>
      <c r="L1310" s="159">
        <v>0</v>
      </c>
      <c r="M1310" s="159">
        <v>0</v>
      </c>
      <c r="N1310" s="159">
        <v>18.600000000000001</v>
      </c>
      <c r="O1310" s="159">
        <v>23</v>
      </c>
      <c r="P1310" s="2"/>
    </row>
    <row r="1311" spans="1:16" ht="13.5" customHeight="1" x14ac:dyDescent="0.35">
      <c r="A1311" s="160">
        <v>0.54166666666666696</v>
      </c>
      <c r="B1311" s="159">
        <v>23</v>
      </c>
      <c r="C1311" s="159">
        <v>0</v>
      </c>
      <c r="D1311" s="159">
        <v>0</v>
      </c>
      <c r="E1311" s="159">
        <v>15</v>
      </c>
      <c r="F1311" s="159">
        <v>7</v>
      </c>
      <c r="G1311" s="159">
        <v>1</v>
      </c>
      <c r="H1311" s="159">
        <v>0</v>
      </c>
      <c r="I1311" s="159">
        <v>0</v>
      </c>
      <c r="J1311" s="159">
        <v>0</v>
      </c>
      <c r="K1311" s="159">
        <v>0</v>
      </c>
      <c r="L1311" s="159">
        <v>0</v>
      </c>
      <c r="M1311" s="159">
        <v>0</v>
      </c>
      <c r="N1311" s="159">
        <v>18.2</v>
      </c>
      <c r="O1311" s="159">
        <v>24.1</v>
      </c>
      <c r="P1311" s="2"/>
    </row>
    <row r="1312" spans="1:16" ht="13.5" customHeight="1" x14ac:dyDescent="0.35">
      <c r="A1312" s="160">
        <v>0.55208333333333304</v>
      </c>
      <c r="B1312" s="159">
        <v>18</v>
      </c>
      <c r="C1312" s="159">
        <v>0</v>
      </c>
      <c r="D1312" s="159">
        <v>1</v>
      </c>
      <c r="E1312" s="159">
        <v>11</v>
      </c>
      <c r="F1312" s="159">
        <v>5</v>
      </c>
      <c r="G1312" s="159">
        <v>1</v>
      </c>
      <c r="H1312" s="159">
        <v>0</v>
      </c>
      <c r="I1312" s="159">
        <v>0</v>
      </c>
      <c r="J1312" s="159">
        <v>0</v>
      </c>
      <c r="K1312" s="159">
        <v>0</v>
      </c>
      <c r="L1312" s="159">
        <v>0</v>
      </c>
      <c r="M1312" s="159">
        <v>0</v>
      </c>
      <c r="N1312" s="159">
        <v>21.4</v>
      </c>
      <c r="O1312" s="159">
        <v>26.2</v>
      </c>
      <c r="P1312" s="2"/>
    </row>
    <row r="1313" spans="1:16" ht="13.5" customHeight="1" x14ac:dyDescent="0.35">
      <c r="A1313" s="160">
        <v>0.5625</v>
      </c>
      <c r="B1313" s="159">
        <v>27</v>
      </c>
      <c r="C1313" s="159">
        <v>0</v>
      </c>
      <c r="D1313" s="159">
        <v>1</v>
      </c>
      <c r="E1313" s="159">
        <v>20</v>
      </c>
      <c r="F1313" s="159">
        <v>5</v>
      </c>
      <c r="G1313" s="159">
        <v>1</v>
      </c>
      <c r="H1313" s="159">
        <v>0</v>
      </c>
      <c r="I1313" s="159">
        <v>0</v>
      </c>
      <c r="J1313" s="159">
        <v>0</v>
      </c>
      <c r="K1313" s="159">
        <v>0</v>
      </c>
      <c r="L1313" s="159">
        <v>0</v>
      </c>
      <c r="M1313" s="159">
        <v>0</v>
      </c>
      <c r="N1313" s="159">
        <v>19.899999999999999</v>
      </c>
      <c r="O1313" s="159">
        <v>25.8</v>
      </c>
      <c r="P1313" s="2"/>
    </row>
    <row r="1314" spans="1:16" ht="13.5" customHeight="1" x14ac:dyDescent="0.35">
      <c r="A1314" s="160">
        <v>0.57291666666666696</v>
      </c>
      <c r="B1314" s="159">
        <v>25</v>
      </c>
      <c r="C1314" s="159">
        <v>0</v>
      </c>
      <c r="D1314" s="159">
        <v>0</v>
      </c>
      <c r="E1314" s="159">
        <v>20</v>
      </c>
      <c r="F1314" s="159">
        <v>5</v>
      </c>
      <c r="G1314" s="159">
        <v>0</v>
      </c>
      <c r="H1314" s="159">
        <v>0</v>
      </c>
      <c r="I1314" s="159">
        <v>0</v>
      </c>
      <c r="J1314" s="159">
        <v>0</v>
      </c>
      <c r="K1314" s="159">
        <v>0</v>
      </c>
      <c r="L1314" s="159">
        <v>0</v>
      </c>
      <c r="M1314" s="159">
        <v>0</v>
      </c>
      <c r="N1314" s="159">
        <v>19.8</v>
      </c>
      <c r="O1314" s="159">
        <v>24.1</v>
      </c>
      <c r="P1314" s="2"/>
    </row>
    <row r="1315" spans="1:16" ht="13.5" customHeight="1" x14ac:dyDescent="0.35">
      <c r="A1315" s="160">
        <v>0.58333333333333304</v>
      </c>
      <c r="B1315" s="159">
        <v>24</v>
      </c>
      <c r="C1315" s="159">
        <v>1</v>
      </c>
      <c r="D1315" s="159">
        <v>0</v>
      </c>
      <c r="E1315" s="159">
        <v>22</v>
      </c>
      <c r="F1315" s="159">
        <v>1</v>
      </c>
      <c r="G1315" s="159">
        <v>0</v>
      </c>
      <c r="H1315" s="159">
        <v>0</v>
      </c>
      <c r="I1315" s="159">
        <v>0</v>
      </c>
      <c r="J1315" s="159">
        <v>0</v>
      </c>
      <c r="K1315" s="159">
        <v>0</v>
      </c>
      <c r="L1315" s="159">
        <v>0</v>
      </c>
      <c r="M1315" s="159">
        <v>0</v>
      </c>
      <c r="N1315" s="159">
        <v>20.100000000000001</v>
      </c>
      <c r="O1315" s="159">
        <v>24.8</v>
      </c>
      <c r="P1315" s="2"/>
    </row>
    <row r="1316" spans="1:16" ht="13.5" customHeight="1" x14ac:dyDescent="0.35">
      <c r="A1316" s="160">
        <v>0.59375</v>
      </c>
      <c r="B1316" s="159">
        <v>16</v>
      </c>
      <c r="C1316" s="159">
        <v>0</v>
      </c>
      <c r="D1316" s="159">
        <v>0</v>
      </c>
      <c r="E1316" s="159">
        <v>15</v>
      </c>
      <c r="F1316" s="159">
        <v>1</v>
      </c>
      <c r="G1316" s="159">
        <v>0</v>
      </c>
      <c r="H1316" s="159">
        <v>0</v>
      </c>
      <c r="I1316" s="159">
        <v>0</v>
      </c>
      <c r="J1316" s="159">
        <v>0</v>
      </c>
      <c r="K1316" s="159">
        <v>0</v>
      </c>
      <c r="L1316" s="159">
        <v>0</v>
      </c>
      <c r="M1316" s="159">
        <v>0</v>
      </c>
      <c r="N1316" s="159">
        <v>20.399999999999999</v>
      </c>
      <c r="O1316" s="159">
        <v>24.2</v>
      </c>
      <c r="P1316" s="2"/>
    </row>
    <row r="1317" spans="1:16" ht="13.5" customHeight="1" x14ac:dyDescent="0.35">
      <c r="A1317" s="160">
        <v>0.60416666666666696</v>
      </c>
      <c r="B1317" s="159">
        <v>16</v>
      </c>
      <c r="C1317" s="159">
        <v>0</v>
      </c>
      <c r="D1317" s="159">
        <v>0</v>
      </c>
      <c r="E1317" s="159">
        <v>12</v>
      </c>
      <c r="F1317" s="159">
        <v>4</v>
      </c>
      <c r="G1317" s="159">
        <v>0</v>
      </c>
      <c r="H1317" s="159">
        <v>0</v>
      </c>
      <c r="I1317" s="159">
        <v>0</v>
      </c>
      <c r="J1317" s="159">
        <v>0</v>
      </c>
      <c r="K1317" s="159">
        <v>0</v>
      </c>
      <c r="L1317" s="159">
        <v>0</v>
      </c>
      <c r="M1317" s="159">
        <v>0</v>
      </c>
      <c r="N1317" s="159">
        <v>20.7</v>
      </c>
      <c r="O1317" s="159">
        <v>24.3</v>
      </c>
      <c r="P1317" s="2"/>
    </row>
    <row r="1318" spans="1:16" ht="13.5" customHeight="1" x14ac:dyDescent="0.35">
      <c r="A1318" s="160">
        <v>0.61458333333333304</v>
      </c>
      <c r="B1318" s="159">
        <v>19</v>
      </c>
      <c r="C1318" s="159">
        <v>0</v>
      </c>
      <c r="D1318" s="159">
        <v>1</v>
      </c>
      <c r="E1318" s="159">
        <v>13</v>
      </c>
      <c r="F1318" s="159">
        <v>4</v>
      </c>
      <c r="G1318" s="159">
        <v>1</v>
      </c>
      <c r="H1318" s="159">
        <v>0</v>
      </c>
      <c r="I1318" s="159">
        <v>0</v>
      </c>
      <c r="J1318" s="159">
        <v>0</v>
      </c>
      <c r="K1318" s="159">
        <v>0</v>
      </c>
      <c r="L1318" s="159">
        <v>0</v>
      </c>
      <c r="M1318" s="159">
        <v>0</v>
      </c>
      <c r="N1318" s="159">
        <v>20.7</v>
      </c>
      <c r="O1318" s="159">
        <v>27.1</v>
      </c>
      <c r="P1318" s="2"/>
    </row>
    <row r="1319" spans="1:16" ht="13.5" customHeight="1" x14ac:dyDescent="0.35">
      <c r="A1319" s="160">
        <v>0.625</v>
      </c>
      <c r="B1319" s="159">
        <v>16</v>
      </c>
      <c r="C1319" s="159">
        <v>0</v>
      </c>
      <c r="D1319" s="159">
        <v>0</v>
      </c>
      <c r="E1319" s="159">
        <v>12</v>
      </c>
      <c r="F1319" s="159">
        <v>4</v>
      </c>
      <c r="G1319" s="159">
        <v>0</v>
      </c>
      <c r="H1319" s="159">
        <v>0</v>
      </c>
      <c r="I1319" s="159">
        <v>0</v>
      </c>
      <c r="J1319" s="159">
        <v>0</v>
      </c>
      <c r="K1319" s="159">
        <v>0</v>
      </c>
      <c r="L1319" s="159">
        <v>0</v>
      </c>
      <c r="M1319" s="159">
        <v>0</v>
      </c>
      <c r="N1319" s="159">
        <v>20.399999999999999</v>
      </c>
      <c r="O1319" s="159">
        <v>23.2</v>
      </c>
      <c r="P1319" s="2"/>
    </row>
    <row r="1320" spans="1:16" ht="13.5" customHeight="1" x14ac:dyDescent="0.35">
      <c r="A1320" s="160">
        <v>0.63541666666666696</v>
      </c>
      <c r="B1320" s="159">
        <v>20</v>
      </c>
      <c r="C1320" s="159">
        <v>0</v>
      </c>
      <c r="D1320" s="159">
        <v>0</v>
      </c>
      <c r="E1320" s="159">
        <v>16</v>
      </c>
      <c r="F1320" s="159">
        <v>2</v>
      </c>
      <c r="G1320" s="159">
        <v>1</v>
      </c>
      <c r="H1320" s="159">
        <v>0</v>
      </c>
      <c r="I1320" s="159">
        <v>1</v>
      </c>
      <c r="J1320" s="159">
        <v>0</v>
      </c>
      <c r="K1320" s="159">
        <v>0</v>
      </c>
      <c r="L1320" s="159">
        <v>0</v>
      </c>
      <c r="M1320" s="159">
        <v>0</v>
      </c>
      <c r="N1320" s="159">
        <v>23</v>
      </c>
      <c r="O1320" s="159">
        <v>25.5</v>
      </c>
      <c r="P1320" s="2"/>
    </row>
    <row r="1321" spans="1:16" ht="13.5" customHeight="1" x14ac:dyDescent="0.35">
      <c r="A1321" s="160">
        <v>0.64583333333333304</v>
      </c>
      <c r="B1321" s="159">
        <v>11</v>
      </c>
      <c r="C1321" s="159">
        <v>0</v>
      </c>
      <c r="D1321" s="159">
        <v>0</v>
      </c>
      <c r="E1321" s="159">
        <v>8</v>
      </c>
      <c r="F1321" s="159">
        <v>3</v>
      </c>
      <c r="G1321" s="159">
        <v>0</v>
      </c>
      <c r="H1321" s="159">
        <v>0</v>
      </c>
      <c r="I1321" s="159">
        <v>0</v>
      </c>
      <c r="J1321" s="159">
        <v>0</v>
      </c>
      <c r="K1321" s="159">
        <v>0</v>
      </c>
      <c r="L1321" s="159">
        <v>0</v>
      </c>
      <c r="M1321" s="159">
        <v>0</v>
      </c>
      <c r="N1321" s="159">
        <v>21.8</v>
      </c>
      <c r="O1321" s="159">
        <v>25.5</v>
      </c>
      <c r="P1321" s="2"/>
    </row>
    <row r="1322" spans="1:16" ht="13.5" customHeight="1" x14ac:dyDescent="0.35">
      <c r="A1322" s="160">
        <v>0.65625</v>
      </c>
      <c r="B1322" s="159">
        <v>23</v>
      </c>
      <c r="C1322" s="159">
        <v>0</v>
      </c>
      <c r="D1322" s="159">
        <v>0</v>
      </c>
      <c r="E1322" s="159">
        <v>21</v>
      </c>
      <c r="F1322" s="159">
        <v>2</v>
      </c>
      <c r="G1322" s="159">
        <v>0</v>
      </c>
      <c r="H1322" s="159">
        <v>0</v>
      </c>
      <c r="I1322" s="159">
        <v>0</v>
      </c>
      <c r="J1322" s="159">
        <v>0</v>
      </c>
      <c r="K1322" s="159">
        <v>0</v>
      </c>
      <c r="L1322" s="159">
        <v>0</v>
      </c>
      <c r="M1322" s="159">
        <v>0</v>
      </c>
      <c r="N1322" s="159">
        <v>21.8</v>
      </c>
      <c r="O1322" s="159">
        <v>28.3</v>
      </c>
      <c r="P1322" s="2"/>
    </row>
    <row r="1323" spans="1:16" ht="13.5" customHeight="1" x14ac:dyDescent="0.35">
      <c r="A1323" s="160">
        <v>0.66666666666666696</v>
      </c>
      <c r="B1323" s="159">
        <v>17</v>
      </c>
      <c r="C1323" s="159">
        <v>0</v>
      </c>
      <c r="D1323" s="159">
        <v>1</v>
      </c>
      <c r="E1323" s="159">
        <v>15</v>
      </c>
      <c r="F1323" s="159">
        <v>1</v>
      </c>
      <c r="G1323" s="159">
        <v>0</v>
      </c>
      <c r="H1323" s="159">
        <v>0</v>
      </c>
      <c r="I1323" s="159">
        <v>0</v>
      </c>
      <c r="J1323" s="159">
        <v>0</v>
      </c>
      <c r="K1323" s="159">
        <v>0</v>
      </c>
      <c r="L1323" s="159">
        <v>0</v>
      </c>
      <c r="M1323" s="159">
        <v>0</v>
      </c>
      <c r="N1323" s="159">
        <v>21</v>
      </c>
      <c r="O1323" s="159">
        <v>26.7</v>
      </c>
      <c r="P1323" s="2"/>
    </row>
    <row r="1324" spans="1:16" ht="13.5" customHeight="1" x14ac:dyDescent="0.35">
      <c r="A1324" s="160">
        <v>0.67708333333333304</v>
      </c>
      <c r="B1324" s="159">
        <v>18</v>
      </c>
      <c r="C1324" s="159">
        <v>0</v>
      </c>
      <c r="D1324" s="159">
        <v>0</v>
      </c>
      <c r="E1324" s="159">
        <v>15</v>
      </c>
      <c r="F1324" s="159">
        <v>2</v>
      </c>
      <c r="G1324" s="159">
        <v>1</v>
      </c>
      <c r="H1324" s="159">
        <v>0</v>
      </c>
      <c r="I1324" s="159">
        <v>0</v>
      </c>
      <c r="J1324" s="159">
        <v>0</v>
      </c>
      <c r="K1324" s="159">
        <v>0</v>
      </c>
      <c r="L1324" s="159">
        <v>0</v>
      </c>
      <c r="M1324" s="159">
        <v>0</v>
      </c>
      <c r="N1324" s="159">
        <v>19.8</v>
      </c>
      <c r="O1324" s="159">
        <v>23.9</v>
      </c>
      <c r="P1324" s="2"/>
    </row>
    <row r="1325" spans="1:16" ht="13.5" customHeight="1" x14ac:dyDescent="0.35">
      <c r="A1325" s="160">
        <v>0.6875</v>
      </c>
      <c r="B1325" s="159">
        <v>29</v>
      </c>
      <c r="C1325" s="159">
        <v>0</v>
      </c>
      <c r="D1325" s="159">
        <v>0</v>
      </c>
      <c r="E1325" s="159">
        <v>22</v>
      </c>
      <c r="F1325" s="159">
        <v>6</v>
      </c>
      <c r="G1325" s="159">
        <v>1</v>
      </c>
      <c r="H1325" s="159">
        <v>0</v>
      </c>
      <c r="I1325" s="159">
        <v>0</v>
      </c>
      <c r="J1325" s="159">
        <v>0</v>
      </c>
      <c r="K1325" s="159">
        <v>0</v>
      </c>
      <c r="L1325" s="159">
        <v>0</v>
      </c>
      <c r="M1325" s="159">
        <v>0</v>
      </c>
      <c r="N1325" s="159">
        <v>20</v>
      </c>
      <c r="O1325" s="159">
        <v>24.1</v>
      </c>
      <c r="P1325" s="2"/>
    </row>
    <row r="1326" spans="1:16" ht="13.5" customHeight="1" x14ac:dyDescent="0.35">
      <c r="A1326" s="160">
        <v>0.69791666666666696</v>
      </c>
      <c r="B1326" s="159">
        <v>8</v>
      </c>
      <c r="C1326" s="159">
        <v>0</v>
      </c>
      <c r="D1326" s="159">
        <v>0</v>
      </c>
      <c r="E1326" s="159">
        <v>7</v>
      </c>
      <c r="F1326" s="159">
        <v>1</v>
      </c>
      <c r="G1326" s="159">
        <v>0</v>
      </c>
      <c r="H1326" s="159">
        <v>0</v>
      </c>
      <c r="I1326" s="159">
        <v>0</v>
      </c>
      <c r="J1326" s="159">
        <v>0</v>
      </c>
      <c r="K1326" s="159">
        <v>0</v>
      </c>
      <c r="L1326" s="159">
        <v>0</v>
      </c>
      <c r="M1326" s="159">
        <v>0</v>
      </c>
      <c r="N1326" s="159">
        <v>23.2</v>
      </c>
      <c r="O1326" s="159" t="s">
        <v>101</v>
      </c>
      <c r="P1326" s="2"/>
    </row>
    <row r="1327" spans="1:16" ht="13.5" customHeight="1" x14ac:dyDescent="0.35">
      <c r="A1327" s="160">
        <v>0.70833333333333304</v>
      </c>
      <c r="B1327" s="159">
        <v>13</v>
      </c>
      <c r="C1327" s="159">
        <v>0</v>
      </c>
      <c r="D1327" s="159">
        <v>0</v>
      </c>
      <c r="E1327" s="159">
        <v>12</v>
      </c>
      <c r="F1327" s="159">
        <v>1</v>
      </c>
      <c r="G1327" s="159">
        <v>0</v>
      </c>
      <c r="H1327" s="159">
        <v>0</v>
      </c>
      <c r="I1327" s="159">
        <v>0</v>
      </c>
      <c r="J1327" s="159">
        <v>0</v>
      </c>
      <c r="K1327" s="159">
        <v>0</v>
      </c>
      <c r="L1327" s="159">
        <v>0</v>
      </c>
      <c r="M1327" s="159">
        <v>0</v>
      </c>
      <c r="N1327" s="159">
        <v>19.5</v>
      </c>
      <c r="O1327" s="159">
        <v>23.2</v>
      </c>
      <c r="P1327" s="2"/>
    </row>
    <row r="1328" spans="1:16" ht="13.5" customHeight="1" x14ac:dyDescent="0.35">
      <c r="A1328" s="160">
        <v>0.71875</v>
      </c>
      <c r="B1328" s="159">
        <v>10</v>
      </c>
      <c r="C1328" s="159">
        <v>0</v>
      </c>
      <c r="D1328" s="159">
        <v>0</v>
      </c>
      <c r="E1328" s="159">
        <v>8</v>
      </c>
      <c r="F1328" s="159">
        <v>2</v>
      </c>
      <c r="G1328" s="159">
        <v>0</v>
      </c>
      <c r="H1328" s="159">
        <v>0</v>
      </c>
      <c r="I1328" s="159">
        <v>0</v>
      </c>
      <c r="J1328" s="159">
        <v>0</v>
      </c>
      <c r="K1328" s="159">
        <v>0</v>
      </c>
      <c r="L1328" s="159">
        <v>0</v>
      </c>
      <c r="M1328" s="159">
        <v>0</v>
      </c>
      <c r="N1328" s="159">
        <v>22.8</v>
      </c>
      <c r="O1328" s="159" t="s">
        <v>101</v>
      </c>
      <c r="P1328" s="2"/>
    </row>
    <row r="1329" spans="1:16" ht="13.5" customHeight="1" x14ac:dyDescent="0.35">
      <c r="A1329" s="160">
        <v>0.72916666666666696</v>
      </c>
      <c r="B1329" s="159">
        <v>10</v>
      </c>
      <c r="C1329" s="159">
        <v>0</v>
      </c>
      <c r="D1329" s="159">
        <v>0</v>
      </c>
      <c r="E1329" s="159">
        <v>8</v>
      </c>
      <c r="F1329" s="159">
        <v>1</v>
      </c>
      <c r="G1329" s="159">
        <v>1</v>
      </c>
      <c r="H1329" s="159">
        <v>0</v>
      </c>
      <c r="I1329" s="159">
        <v>0</v>
      </c>
      <c r="J1329" s="159">
        <v>0</v>
      </c>
      <c r="K1329" s="159">
        <v>0</v>
      </c>
      <c r="L1329" s="159">
        <v>0</v>
      </c>
      <c r="M1329" s="159">
        <v>0</v>
      </c>
      <c r="N1329" s="159">
        <v>22.6</v>
      </c>
      <c r="O1329" s="159" t="s">
        <v>101</v>
      </c>
      <c r="P1329" s="2"/>
    </row>
    <row r="1330" spans="1:16" ht="13.5" customHeight="1" x14ac:dyDescent="0.35">
      <c r="A1330" s="160">
        <v>0.73958333333333304</v>
      </c>
      <c r="B1330" s="159">
        <v>11</v>
      </c>
      <c r="C1330" s="159">
        <v>0</v>
      </c>
      <c r="D1330" s="159">
        <v>0</v>
      </c>
      <c r="E1330" s="159">
        <v>9</v>
      </c>
      <c r="F1330" s="159">
        <v>2</v>
      </c>
      <c r="G1330" s="159">
        <v>0</v>
      </c>
      <c r="H1330" s="159">
        <v>0</v>
      </c>
      <c r="I1330" s="159">
        <v>0</v>
      </c>
      <c r="J1330" s="159">
        <v>0</v>
      </c>
      <c r="K1330" s="159">
        <v>0</v>
      </c>
      <c r="L1330" s="159">
        <v>0</v>
      </c>
      <c r="M1330" s="159">
        <v>0</v>
      </c>
      <c r="N1330" s="159">
        <v>22.5</v>
      </c>
      <c r="O1330" s="159">
        <v>29.1</v>
      </c>
      <c r="P1330" s="2"/>
    </row>
    <row r="1331" spans="1:16" ht="13.5" customHeight="1" x14ac:dyDescent="0.35">
      <c r="A1331" s="160">
        <v>0.75</v>
      </c>
      <c r="B1331" s="159">
        <v>12</v>
      </c>
      <c r="C1331" s="159">
        <v>0</v>
      </c>
      <c r="D1331" s="159">
        <v>0</v>
      </c>
      <c r="E1331" s="159">
        <v>10</v>
      </c>
      <c r="F1331" s="159">
        <v>2</v>
      </c>
      <c r="G1331" s="159">
        <v>0</v>
      </c>
      <c r="H1331" s="159">
        <v>0</v>
      </c>
      <c r="I1331" s="159">
        <v>0</v>
      </c>
      <c r="J1331" s="159">
        <v>0</v>
      </c>
      <c r="K1331" s="159">
        <v>0</v>
      </c>
      <c r="L1331" s="159">
        <v>0</v>
      </c>
      <c r="M1331" s="159">
        <v>0</v>
      </c>
      <c r="N1331" s="159">
        <v>23.5</v>
      </c>
      <c r="O1331" s="159">
        <v>28.4</v>
      </c>
      <c r="P1331" s="2"/>
    </row>
    <row r="1332" spans="1:16" ht="13.5" customHeight="1" x14ac:dyDescent="0.35">
      <c r="A1332" s="160">
        <v>0.76041666666666696</v>
      </c>
      <c r="B1332" s="159">
        <v>10</v>
      </c>
      <c r="C1332" s="159">
        <v>0</v>
      </c>
      <c r="D1332" s="159">
        <v>0</v>
      </c>
      <c r="E1332" s="159">
        <v>7</v>
      </c>
      <c r="F1332" s="159">
        <v>2</v>
      </c>
      <c r="G1332" s="159">
        <v>1</v>
      </c>
      <c r="H1332" s="159">
        <v>0</v>
      </c>
      <c r="I1332" s="159">
        <v>0</v>
      </c>
      <c r="J1332" s="159">
        <v>0</v>
      </c>
      <c r="K1332" s="159">
        <v>0</v>
      </c>
      <c r="L1332" s="159">
        <v>0</v>
      </c>
      <c r="M1332" s="159">
        <v>0</v>
      </c>
      <c r="N1332" s="159">
        <v>24.2</v>
      </c>
      <c r="O1332" s="159" t="s">
        <v>101</v>
      </c>
      <c r="P1332" s="2"/>
    </row>
    <row r="1333" spans="1:16" ht="13.5" customHeight="1" x14ac:dyDescent="0.35">
      <c r="A1333" s="160">
        <v>0.77083333333333304</v>
      </c>
      <c r="B1333" s="159">
        <v>13</v>
      </c>
      <c r="C1333" s="159">
        <v>0</v>
      </c>
      <c r="D1333" s="159">
        <v>0</v>
      </c>
      <c r="E1333" s="159">
        <v>10</v>
      </c>
      <c r="F1333" s="159">
        <v>3</v>
      </c>
      <c r="G1333" s="159">
        <v>0</v>
      </c>
      <c r="H1333" s="159">
        <v>0</v>
      </c>
      <c r="I1333" s="159">
        <v>0</v>
      </c>
      <c r="J1333" s="159">
        <v>0</v>
      </c>
      <c r="K1333" s="159">
        <v>0</v>
      </c>
      <c r="L1333" s="159">
        <v>0</v>
      </c>
      <c r="M1333" s="159">
        <v>0</v>
      </c>
      <c r="N1333" s="159">
        <v>23.2</v>
      </c>
      <c r="O1333" s="159">
        <v>26.3</v>
      </c>
      <c r="P1333" s="2"/>
    </row>
    <row r="1334" spans="1:16" ht="13.5" customHeight="1" x14ac:dyDescent="0.35">
      <c r="A1334" s="160">
        <v>0.78125</v>
      </c>
      <c r="B1334" s="159">
        <v>11</v>
      </c>
      <c r="C1334" s="159">
        <v>0</v>
      </c>
      <c r="D1334" s="159">
        <v>0</v>
      </c>
      <c r="E1334" s="159">
        <v>7</v>
      </c>
      <c r="F1334" s="159">
        <v>4</v>
      </c>
      <c r="G1334" s="159">
        <v>0</v>
      </c>
      <c r="H1334" s="159">
        <v>0</v>
      </c>
      <c r="I1334" s="159">
        <v>0</v>
      </c>
      <c r="J1334" s="159">
        <v>0</v>
      </c>
      <c r="K1334" s="159">
        <v>0</v>
      </c>
      <c r="L1334" s="159">
        <v>0</v>
      </c>
      <c r="M1334" s="159">
        <v>0</v>
      </c>
      <c r="N1334" s="159">
        <v>20.2</v>
      </c>
      <c r="O1334" s="159">
        <v>27.3</v>
      </c>
      <c r="P1334" s="2"/>
    </row>
    <row r="1335" spans="1:16" ht="13.5" customHeight="1" x14ac:dyDescent="0.35">
      <c r="A1335" s="160">
        <v>0.79166666666666696</v>
      </c>
      <c r="B1335" s="159">
        <v>8</v>
      </c>
      <c r="C1335" s="159">
        <v>0</v>
      </c>
      <c r="D1335" s="159">
        <v>0</v>
      </c>
      <c r="E1335" s="159">
        <v>5</v>
      </c>
      <c r="F1335" s="159">
        <v>3</v>
      </c>
      <c r="G1335" s="159">
        <v>0</v>
      </c>
      <c r="H1335" s="159">
        <v>0</v>
      </c>
      <c r="I1335" s="159">
        <v>0</v>
      </c>
      <c r="J1335" s="159">
        <v>0</v>
      </c>
      <c r="K1335" s="159">
        <v>0</v>
      </c>
      <c r="L1335" s="159">
        <v>0</v>
      </c>
      <c r="M1335" s="159">
        <v>0</v>
      </c>
      <c r="N1335" s="159">
        <v>25.5</v>
      </c>
      <c r="O1335" s="159" t="s">
        <v>101</v>
      </c>
      <c r="P1335" s="2"/>
    </row>
    <row r="1336" spans="1:16" ht="13.5" customHeight="1" x14ac:dyDescent="0.35">
      <c r="A1336" s="160">
        <v>0.80208333333333304</v>
      </c>
      <c r="B1336" s="159">
        <v>11</v>
      </c>
      <c r="C1336" s="159">
        <v>0</v>
      </c>
      <c r="D1336" s="159">
        <v>0</v>
      </c>
      <c r="E1336" s="159">
        <v>9</v>
      </c>
      <c r="F1336" s="159">
        <v>2</v>
      </c>
      <c r="G1336" s="159">
        <v>0</v>
      </c>
      <c r="H1336" s="159">
        <v>0</v>
      </c>
      <c r="I1336" s="159">
        <v>0</v>
      </c>
      <c r="J1336" s="159">
        <v>0</v>
      </c>
      <c r="K1336" s="159">
        <v>0</v>
      </c>
      <c r="L1336" s="159">
        <v>0</v>
      </c>
      <c r="M1336" s="159">
        <v>0</v>
      </c>
      <c r="N1336" s="159">
        <v>20.5</v>
      </c>
      <c r="O1336" s="159">
        <v>24</v>
      </c>
      <c r="P1336" s="2"/>
    </row>
    <row r="1337" spans="1:16" ht="13.5" customHeight="1" x14ac:dyDescent="0.35">
      <c r="A1337" s="160">
        <v>0.8125</v>
      </c>
      <c r="B1337" s="159">
        <v>9</v>
      </c>
      <c r="C1337" s="159">
        <v>0</v>
      </c>
      <c r="D1337" s="159">
        <v>0</v>
      </c>
      <c r="E1337" s="159">
        <v>7</v>
      </c>
      <c r="F1337" s="159">
        <v>1</v>
      </c>
      <c r="G1337" s="159">
        <v>1</v>
      </c>
      <c r="H1337" s="159">
        <v>0</v>
      </c>
      <c r="I1337" s="159">
        <v>0</v>
      </c>
      <c r="J1337" s="159">
        <v>0</v>
      </c>
      <c r="K1337" s="159">
        <v>0</v>
      </c>
      <c r="L1337" s="159">
        <v>0</v>
      </c>
      <c r="M1337" s="159">
        <v>0</v>
      </c>
      <c r="N1337" s="159">
        <v>23.4</v>
      </c>
      <c r="O1337" s="159" t="s">
        <v>101</v>
      </c>
      <c r="P1337" s="2"/>
    </row>
    <row r="1338" spans="1:16" ht="13.5" customHeight="1" x14ac:dyDescent="0.35">
      <c r="A1338" s="160">
        <v>0.82291666666666696</v>
      </c>
      <c r="B1338" s="159">
        <v>4</v>
      </c>
      <c r="C1338" s="159">
        <v>0</v>
      </c>
      <c r="D1338" s="159">
        <v>2</v>
      </c>
      <c r="E1338" s="159">
        <v>1</v>
      </c>
      <c r="F1338" s="159">
        <v>1</v>
      </c>
      <c r="G1338" s="159">
        <v>0</v>
      </c>
      <c r="H1338" s="159">
        <v>0</v>
      </c>
      <c r="I1338" s="159">
        <v>0</v>
      </c>
      <c r="J1338" s="159">
        <v>0</v>
      </c>
      <c r="K1338" s="159">
        <v>0</v>
      </c>
      <c r="L1338" s="159">
        <v>0</v>
      </c>
      <c r="M1338" s="159">
        <v>0</v>
      </c>
      <c r="N1338" s="159">
        <v>23.4</v>
      </c>
      <c r="O1338" s="159" t="s">
        <v>101</v>
      </c>
      <c r="P1338" s="2"/>
    </row>
    <row r="1339" spans="1:16" ht="13.5" customHeight="1" x14ac:dyDescent="0.35">
      <c r="A1339" s="160">
        <v>0.83333333333333304</v>
      </c>
      <c r="B1339" s="159">
        <v>9</v>
      </c>
      <c r="C1339" s="159">
        <v>0</v>
      </c>
      <c r="D1339" s="159">
        <v>0</v>
      </c>
      <c r="E1339" s="159">
        <v>7</v>
      </c>
      <c r="F1339" s="159">
        <v>2</v>
      </c>
      <c r="G1339" s="159">
        <v>0</v>
      </c>
      <c r="H1339" s="159">
        <v>0</v>
      </c>
      <c r="I1339" s="159">
        <v>0</v>
      </c>
      <c r="J1339" s="159">
        <v>0</v>
      </c>
      <c r="K1339" s="159">
        <v>0</v>
      </c>
      <c r="L1339" s="159">
        <v>0</v>
      </c>
      <c r="M1339" s="159">
        <v>0</v>
      </c>
      <c r="N1339" s="159">
        <v>21.7</v>
      </c>
      <c r="O1339" s="159" t="s">
        <v>101</v>
      </c>
      <c r="P1339" s="2"/>
    </row>
    <row r="1340" spans="1:16" ht="13.5" customHeight="1" x14ac:dyDescent="0.35">
      <c r="A1340" s="160">
        <v>0.84375</v>
      </c>
      <c r="B1340" s="159">
        <v>4</v>
      </c>
      <c r="C1340" s="159">
        <v>0</v>
      </c>
      <c r="D1340" s="159">
        <v>0</v>
      </c>
      <c r="E1340" s="159">
        <v>4</v>
      </c>
      <c r="F1340" s="159">
        <v>0</v>
      </c>
      <c r="G1340" s="159">
        <v>0</v>
      </c>
      <c r="H1340" s="159">
        <v>0</v>
      </c>
      <c r="I1340" s="159">
        <v>0</v>
      </c>
      <c r="J1340" s="159">
        <v>0</v>
      </c>
      <c r="K1340" s="159">
        <v>0</v>
      </c>
      <c r="L1340" s="159">
        <v>0</v>
      </c>
      <c r="M1340" s="159">
        <v>0</v>
      </c>
      <c r="N1340" s="159">
        <v>22</v>
      </c>
      <c r="O1340" s="159" t="s">
        <v>101</v>
      </c>
      <c r="P1340" s="2"/>
    </row>
    <row r="1341" spans="1:16" ht="13.5" customHeight="1" x14ac:dyDescent="0.35">
      <c r="A1341" s="160">
        <v>0.85416666666666696</v>
      </c>
      <c r="B1341" s="159">
        <v>4</v>
      </c>
      <c r="C1341" s="159">
        <v>0</v>
      </c>
      <c r="D1341" s="159">
        <v>0</v>
      </c>
      <c r="E1341" s="159">
        <v>4</v>
      </c>
      <c r="F1341" s="159">
        <v>0</v>
      </c>
      <c r="G1341" s="159">
        <v>0</v>
      </c>
      <c r="H1341" s="159">
        <v>0</v>
      </c>
      <c r="I1341" s="159">
        <v>0</v>
      </c>
      <c r="J1341" s="159">
        <v>0</v>
      </c>
      <c r="K1341" s="159">
        <v>0</v>
      </c>
      <c r="L1341" s="159">
        <v>0</v>
      </c>
      <c r="M1341" s="159">
        <v>0</v>
      </c>
      <c r="N1341" s="159">
        <v>25.1</v>
      </c>
      <c r="O1341" s="159" t="s">
        <v>101</v>
      </c>
      <c r="P1341" s="2"/>
    </row>
    <row r="1342" spans="1:16" ht="13.5" customHeight="1" x14ac:dyDescent="0.35">
      <c r="A1342" s="160">
        <v>0.86458333333333304</v>
      </c>
      <c r="B1342" s="159">
        <v>6</v>
      </c>
      <c r="C1342" s="159">
        <v>0</v>
      </c>
      <c r="D1342" s="159">
        <v>0</v>
      </c>
      <c r="E1342" s="159">
        <v>5</v>
      </c>
      <c r="F1342" s="159">
        <v>1</v>
      </c>
      <c r="G1342" s="159">
        <v>0</v>
      </c>
      <c r="H1342" s="159">
        <v>0</v>
      </c>
      <c r="I1342" s="159">
        <v>0</v>
      </c>
      <c r="J1342" s="159">
        <v>0</v>
      </c>
      <c r="K1342" s="159">
        <v>0</v>
      </c>
      <c r="L1342" s="159">
        <v>0</v>
      </c>
      <c r="M1342" s="159">
        <v>0</v>
      </c>
      <c r="N1342" s="159">
        <v>22.8</v>
      </c>
      <c r="O1342" s="159" t="s">
        <v>101</v>
      </c>
      <c r="P1342" s="2"/>
    </row>
    <row r="1343" spans="1:16" ht="13.5" customHeight="1" x14ac:dyDescent="0.35">
      <c r="A1343" s="160">
        <v>0.875</v>
      </c>
      <c r="B1343" s="159">
        <v>3</v>
      </c>
      <c r="C1343" s="159">
        <v>0</v>
      </c>
      <c r="D1343" s="159">
        <v>0</v>
      </c>
      <c r="E1343" s="159">
        <v>3</v>
      </c>
      <c r="F1343" s="159">
        <v>0</v>
      </c>
      <c r="G1343" s="159">
        <v>0</v>
      </c>
      <c r="H1343" s="159">
        <v>0</v>
      </c>
      <c r="I1343" s="159">
        <v>0</v>
      </c>
      <c r="J1343" s="159">
        <v>0</v>
      </c>
      <c r="K1343" s="159">
        <v>0</v>
      </c>
      <c r="L1343" s="159">
        <v>0</v>
      </c>
      <c r="M1343" s="159">
        <v>0</v>
      </c>
      <c r="N1343" s="159">
        <v>23.5</v>
      </c>
      <c r="O1343" s="159" t="s">
        <v>101</v>
      </c>
      <c r="P1343" s="2"/>
    </row>
    <row r="1344" spans="1:16" ht="13.5" customHeight="1" x14ac:dyDescent="0.35">
      <c r="A1344" s="160">
        <v>0.88541666666666696</v>
      </c>
      <c r="B1344" s="159">
        <v>6</v>
      </c>
      <c r="C1344" s="159">
        <v>0</v>
      </c>
      <c r="D1344" s="159">
        <v>1</v>
      </c>
      <c r="E1344" s="159">
        <v>4</v>
      </c>
      <c r="F1344" s="159">
        <v>0</v>
      </c>
      <c r="G1344" s="159">
        <v>1</v>
      </c>
      <c r="H1344" s="159">
        <v>0</v>
      </c>
      <c r="I1344" s="159">
        <v>0</v>
      </c>
      <c r="J1344" s="159">
        <v>0</v>
      </c>
      <c r="K1344" s="159">
        <v>0</v>
      </c>
      <c r="L1344" s="159">
        <v>0</v>
      </c>
      <c r="M1344" s="159">
        <v>0</v>
      </c>
      <c r="N1344" s="159">
        <v>22.4</v>
      </c>
      <c r="O1344" s="159" t="s">
        <v>101</v>
      </c>
      <c r="P1344" s="2"/>
    </row>
    <row r="1345" spans="1:16" ht="13.5" customHeight="1" x14ac:dyDescent="0.35">
      <c r="A1345" s="160">
        <v>0.89583333333333304</v>
      </c>
      <c r="B1345" s="159">
        <v>4</v>
      </c>
      <c r="C1345" s="159">
        <v>0</v>
      </c>
      <c r="D1345" s="159">
        <v>0</v>
      </c>
      <c r="E1345" s="159">
        <v>3</v>
      </c>
      <c r="F1345" s="159">
        <v>1</v>
      </c>
      <c r="G1345" s="159">
        <v>0</v>
      </c>
      <c r="H1345" s="159">
        <v>0</v>
      </c>
      <c r="I1345" s="159">
        <v>0</v>
      </c>
      <c r="J1345" s="159">
        <v>0</v>
      </c>
      <c r="K1345" s="159">
        <v>0</v>
      </c>
      <c r="L1345" s="159">
        <v>0</v>
      </c>
      <c r="M1345" s="159">
        <v>0</v>
      </c>
      <c r="N1345" s="159">
        <v>24.7</v>
      </c>
      <c r="O1345" s="159" t="s">
        <v>101</v>
      </c>
      <c r="P1345" s="2"/>
    </row>
    <row r="1346" spans="1:16" ht="13.5" customHeight="1" x14ac:dyDescent="0.35">
      <c r="A1346" s="160">
        <v>0.90625</v>
      </c>
      <c r="B1346" s="159">
        <v>4</v>
      </c>
      <c r="C1346" s="159">
        <v>1</v>
      </c>
      <c r="D1346" s="159">
        <v>0</v>
      </c>
      <c r="E1346" s="159">
        <v>2</v>
      </c>
      <c r="F1346" s="159">
        <v>1</v>
      </c>
      <c r="G1346" s="159">
        <v>0</v>
      </c>
      <c r="H1346" s="159">
        <v>0</v>
      </c>
      <c r="I1346" s="159">
        <v>0</v>
      </c>
      <c r="J1346" s="159">
        <v>0</v>
      </c>
      <c r="K1346" s="159">
        <v>0</v>
      </c>
      <c r="L1346" s="159">
        <v>0</v>
      </c>
      <c r="M1346" s="159">
        <v>0</v>
      </c>
      <c r="N1346" s="159">
        <v>21</v>
      </c>
      <c r="O1346" s="159" t="s">
        <v>101</v>
      </c>
      <c r="P1346" s="2"/>
    </row>
    <row r="1347" spans="1:16" ht="13.5" customHeight="1" x14ac:dyDescent="0.35">
      <c r="A1347" s="160">
        <v>0.91666666666666696</v>
      </c>
      <c r="B1347" s="159">
        <v>2</v>
      </c>
      <c r="C1347" s="159">
        <v>0</v>
      </c>
      <c r="D1347" s="159">
        <v>0</v>
      </c>
      <c r="E1347" s="159">
        <v>2</v>
      </c>
      <c r="F1347" s="159">
        <v>0</v>
      </c>
      <c r="G1347" s="159">
        <v>0</v>
      </c>
      <c r="H1347" s="159">
        <v>0</v>
      </c>
      <c r="I1347" s="159">
        <v>0</v>
      </c>
      <c r="J1347" s="159">
        <v>0</v>
      </c>
      <c r="K1347" s="159">
        <v>0</v>
      </c>
      <c r="L1347" s="159">
        <v>0</v>
      </c>
      <c r="M1347" s="159">
        <v>0</v>
      </c>
      <c r="N1347" s="159">
        <v>18.3</v>
      </c>
      <c r="O1347" s="159" t="s">
        <v>101</v>
      </c>
      <c r="P1347" s="2"/>
    </row>
    <row r="1348" spans="1:16" ht="13.5" customHeight="1" x14ac:dyDescent="0.35">
      <c r="A1348" s="160">
        <v>0.92708333333333304</v>
      </c>
      <c r="B1348" s="159">
        <v>3</v>
      </c>
      <c r="C1348" s="159">
        <v>0</v>
      </c>
      <c r="D1348" s="159">
        <v>0</v>
      </c>
      <c r="E1348" s="159">
        <v>3</v>
      </c>
      <c r="F1348" s="159">
        <v>0</v>
      </c>
      <c r="G1348" s="159">
        <v>0</v>
      </c>
      <c r="H1348" s="159">
        <v>0</v>
      </c>
      <c r="I1348" s="159">
        <v>0</v>
      </c>
      <c r="J1348" s="159">
        <v>0</v>
      </c>
      <c r="K1348" s="159">
        <v>0</v>
      </c>
      <c r="L1348" s="159">
        <v>0</v>
      </c>
      <c r="M1348" s="159">
        <v>0</v>
      </c>
      <c r="N1348" s="159">
        <v>17.100000000000001</v>
      </c>
      <c r="O1348" s="159" t="s">
        <v>101</v>
      </c>
      <c r="P1348" s="2"/>
    </row>
    <row r="1349" spans="1:16" ht="13.5" customHeight="1" x14ac:dyDescent="0.35">
      <c r="A1349" s="160">
        <v>0.9375</v>
      </c>
      <c r="B1349" s="159">
        <v>3</v>
      </c>
      <c r="C1349" s="159">
        <v>0</v>
      </c>
      <c r="D1349" s="159">
        <v>0</v>
      </c>
      <c r="E1349" s="159">
        <v>2</v>
      </c>
      <c r="F1349" s="159">
        <v>0</v>
      </c>
      <c r="G1349" s="159">
        <v>0</v>
      </c>
      <c r="H1349" s="159">
        <v>0</v>
      </c>
      <c r="I1349" s="159">
        <v>0</v>
      </c>
      <c r="J1349" s="159">
        <v>1</v>
      </c>
      <c r="K1349" s="159">
        <v>0</v>
      </c>
      <c r="L1349" s="159">
        <v>0</v>
      </c>
      <c r="M1349" s="159">
        <v>0</v>
      </c>
      <c r="N1349" s="159">
        <v>19.100000000000001</v>
      </c>
      <c r="O1349" s="159" t="s">
        <v>101</v>
      </c>
      <c r="P1349" s="2"/>
    </row>
    <row r="1350" spans="1:16" ht="13.5" customHeight="1" x14ac:dyDescent="0.35">
      <c r="A1350" s="160">
        <v>0.94791666666666696</v>
      </c>
      <c r="B1350" s="159">
        <v>0</v>
      </c>
      <c r="C1350" s="159">
        <v>0</v>
      </c>
      <c r="D1350" s="159">
        <v>0</v>
      </c>
      <c r="E1350" s="159">
        <v>0</v>
      </c>
      <c r="F1350" s="159">
        <v>0</v>
      </c>
      <c r="G1350" s="159">
        <v>0</v>
      </c>
      <c r="H1350" s="159">
        <v>0</v>
      </c>
      <c r="I1350" s="159">
        <v>0</v>
      </c>
      <c r="J1350" s="159">
        <v>0</v>
      </c>
      <c r="K1350" s="159">
        <v>0</v>
      </c>
      <c r="L1350" s="159">
        <v>0</v>
      </c>
      <c r="M1350" s="159">
        <v>0</v>
      </c>
      <c r="N1350" s="159" t="s">
        <v>101</v>
      </c>
      <c r="O1350" s="159" t="s">
        <v>101</v>
      </c>
      <c r="P1350" s="2"/>
    </row>
    <row r="1351" spans="1:16" ht="13.5" customHeight="1" x14ac:dyDescent="0.35">
      <c r="A1351" s="160">
        <v>0.95833333333333304</v>
      </c>
      <c r="B1351" s="159">
        <v>1</v>
      </c>
      <c r="C1351" s="159">
        <v>0</v>
      </c>
      <c r="D1351" s="159">
        <v>0</v>
      </c>
      <c r="E1351" s="159">
        <v>1</v>
      </c>
      <c r="F1351" s="159">
        <v>0</v>
      </c>
      <c r="G1351" s="159">
        <v>0</v>
      </c>
      <c r="H1351" s="159">
        <v>0</v>
      </c>
      <c r="I1351" s="159">
        <v>0</v>
      </c>
      <c r="J1351" s="159">
        <v>0</v>
      </c>
      <c r="K1351" s="159">
        <v>0</v>
      </c>
      <c r="L1351" s="159">
        <v>0</v>
      </c>
      <c r="M1351" s="159">
        <v>0</v>
      </c>
      <c r="N1351" s="159">
        <v>17.899999999999999</v>
      </c>
      <c r="O1351" s="159" t="s">
        <v>101</v>
      </c>
      <c r="P1351" s="2"/>
    </row>
    <row r="1352" spans="1:16" ht="13.5" customHeight="1" x14ac:dyDescent="0.35">
      <c r="A1352" s="160">
        <v>0.96875</v>
      </c>
      <c r="B1352" s="159">
        <v>1</v>
      </c>
      <c r="C1352" s="159">
        <v>0</v>
      </c>
      <c r="D1352" s="159">
        <v>0</v>
      </c>
      <c r="E1352" s="159">
        <v>0</v>
      </c>
      <c r="F1352" s="159">
        <v>1</v>
      </c>
      <c r="G1352" s="159">
        <v>0</v>
      </c>
      <c r="H1352" s="159">
        <v>0</v>
      </c>
      <c r="I1352" s="159">
        <v>0</v>
      </c>
      <c r="J1352" s="159">
        <v>0</v>
      </c>
      <c r="K1352" s="159">
        <v>0</v>
      </c>
      <c r="L1352" s="159">
        <v>0</v>
      </c>
      <c r="M1352" s="159">
        <v>0</v>
      </c>
      <c r="N1352" s="159">
        <v>12</v>
      </c>
      <c r="O1352" s="159" t="s">
        <v>101</v>
      </c>
      <c r="P1352" s="2"/>
    </row>
    <row r="1353" spans="1:16" ht="13.5" customHeight="1" x14ac:dyDescent="0.35">
      <c r="A1353" s="160">
        <v>0.97916666666666696</v>
      </c>
      <c r="B1353" s="159">
        <v>2</v>
      </c>
      <c r="C1353" s="159">
        <v>0</v>
      </c>
      <c r="D1353" s="159">
        <v>0</v>
      </c>
      <c r="E1353" s="159">
        <v>2</v>
      </c>
      <c r="F1353" s="159">
        <v>0</v>
      </c>
      <c r="G1353" s="159">
        <v>0</v>
      </c>
      <c r="H1353" s="159">
        <v>0</v>
      </c>
      <c r="I1353" s="159">
        <v>0</v>
      </c>
      <c r="J1353" s="159">
        <v>0</v>
      </c>
      <c r="K1353" s="159">
        <v>0</v>
      </c>
      <c r="L1353" s="159">
        <v>0</v>
      </c>
      <c r="M1353" s="159">
        <v>0</v>
      </c>
      <c r="N1353" s="159">
        <v>19.7</v>
      </c>
      <c r="O1353" s="159" t="s">
        <v>101</v>
      </c>
      <c r="P1353" s="2"/>
    </row>
    <row r="1354" spans="1:16" ht="13.5" customHeight="1" thickBot="1" x14ac:dyDescent="0.4">
      <c r="A1354" s="161">
        <v>0.98958333333333304</v>
      </c>
      <c r="B1354" s="159">
        <v>3</v>
      </c>
      <c r="C1354" s="159">
        <v>0</v>
      </c>
      <c r="D1354" s="159">
        <v>0</v>
      </c>
      <c r="E1354" s="159">
        <v>2</v>
      </c>
      <c r="F1354" s="159">
        <v>0</v>
      </c>
      <c r="G1354" s="159">
        <v>1</v>
      </c>
      <c r="H1354" s="159">
        <v>0</v>
      </c>
      <c r="I1354" s="159">
        <v>0</v>
      </c>
      <c r="J1354" s="159">
        <v>0</v>
      </c>
      <c r="K1354" s="159">
        <v>0</v>
      </c>
      <c r="L1354" s="159">
        <v>0</v>
      </c>
      <c r="M1354" s="159">
        <v>0</v>
      </c>
      <c r="N1354" s="159">
        <v>17.899999999999999</v>
      </c>
      <c r="O1354" s="159" t="s">
        <v>101</v>
      </c>
      <c r="P1354" s="2"/>
    </row>
    <row r="1355" spans="1:16" ht="13.5" customHeight="1" thickTop="1" x14ac:dyDescent="0.35">
      <c r="A1355" s="162" t="s">
        <v>88</v>
      </c>
      <c r="B1355" s="163">
        <f t="shared" ref="B1355:M1355" si="118">SUM(B1287:B1334)</f>
        <v>810</v>
      </c>
      <c r="C1355" s="163">
        <f t="shared" si="118"/>
        <v>1</v>
      </c>
      <c r="D1355" s="163">
        <f t="shared" si="118"/>
        <v>6</v>
      </c>
      <c r="E1355" s="163">
        <f t="shared" si="118"/>
        <v>593</v>
      </c>
      <c r="F1355" s="163">
        <f t="shared" si="118"/>
        <v>183</v>
      </c>
      <c r="G1355" s="163">
        <f t="shared" si="118"/>
        <v>25</v>
      </c>
      <c r="H1355" s="163">
        <f t="shared" si="118"/>
        <v>0</v>
      </c>
      <c r="I1355" s="163">
        <f t="shared" si="118"/>
        <v>1</v>
      </c>
      <c r="J1355" s="163">
        <f t="shared" si="118"/>
        <v>0</v>
      </c>
      <c r="K1355" s="163">
        <f t="shared" si="118"/>
        <v>0</v>
      </c>
      <c r="L1355" s="163">
        <f t="shared" si="118"/>
        <v>1</v>
      </c>
      <c r="M1355" s="163">
        <f t="shared" si="118"/>
        <v>0</v>
      </c>
      <c r="N1355" s="164">
        <v>20.6</v>
      </c>
      <c r="O1355" s="164">
        <v>24.7</v>
      </c>
    </row>
    <row r="1356" spans="1:16" ht="13.5" customHeight="1" x14ac:dyDescent="0.35">
      <c r="A1356" s="165" t="s">
        <v>90</v>
      </c>
      <c r="B1356" s="159">
        <f t="shared" ref="B1356:M1356" si="119">SUM(B1283:B1346)</f>
        <v>893</v>
      </c>
      <c r="C1356" s="159">
        <f t="shared" si="119"/>
        <v>2</v>
      </c>
      <c r="D1356" s="159">
        <f t="shared" si="119"/>
        <v>9</v>
      </c>
      <c r="E1356" s="159">
        <f t="shared" si="119"/>
        <v>655</v>
      </c>
      <c r="F1356" s="159">
        <f t="shared" si="119"/>
        <v>197</v>
      </c>
      <c r="G1356" s="159">
        <f t="shared" si="119"/>
        <v>28</v>
      </c>
      <c r="H1356" s="159">
        <f t="shared" si="119"/>
        <v>0</v>
      </c>
      <c r="I1356" s="159">
        <f t="shared" si="119"/>
        <v>1</v>
      </c>
      <c r="J1356" s="159">
        <f t="shared" si="119"/>
        <v>0</v>
      </c>
      <c r="K1356" s="159">
        <f t="shared" si="119"/>
        <v>0</v>
      </c>
      <c r="L1356" s="159">
        <f t="shared" si="119"/>
        <v>1</v>
      </c>
      <c r="M1356" s="159">
        <f t="shared" si="119"/>
        <v>0</v>
      </c>
      <c r="N1356" s="166">
        <v>20.8</v>
      </c>
      <c r="O1356" s="166">
        <v>25.2</v>
      </c>
    </row>
    <row r="1357" spans="1:16" ht="13.5" customHeight="1" x14ac:dyDescent="0.35">
      <c r="A1357" s="159" t="s">
        <v>91</v>
      </c>
      <c r="B1357" s="159">
        <f t="shared" ref="B1357:M1357" si="120">SUM(B1283:B1354)</f>
        <v>908</v>
      </c>
      <c r="C1357" s="159">
        <f t="shared" si="120"/>
        <v>2</v>
      </c>
      <c r="D1357" s="159">
        <f t="shared" si="120"/>
        <v>9</v>
      </c>
      <c r="E1357" s="159">
        <f t="shared" si="120"/>
        <v>667</v>
      </c>
      <c r="F1357" s="159">
        <f t="shared" si="120"/>
        <v>198</v>
      </c>
      <c r="G1357" s="159">
        <f t="shared" si="120"/>
        <v>29</v>
      </c>
      <c r="H1357" s="159">
        <f t="shared" si="120"/>
        <v>0</v>
      </c>
      <c r="I1357" s="159">
        <f t="shared" si="120"/>
        <v>1</v>
      </c>
      <c r="J1357" s="159">
        <f t="shared" si="120"/>
        <v>1</v>
      </c>
      <c r="K1357" s="159">
        <f t="shared" si="120"/>
        <v>0</v>
      </c>
      <c r="L1357" s="159">
        <f t="shared" si="120"/>
        <v>1</v>
      </c>
      <c r="M1357" s="159">
        <f t="shared" si="120"/>
        <v>0</v>
      </c>
      <c r="N1357" s="166">
        <v>20.7</v>
      </c>
      <c r="O1357" s="166">
        <v>25.2</v>
      </c>
    </row>
    <row r="1358" spans="1:16" ht="13.5" customHeight="1" thickBot="1" x14ac:dyDescent="0.4">
      <c r="A1358" s="167" t="s">
        <v>92</v>
      </c>
      <c r="B1358" s="167">
        <f t="shared" ref="B1358:M1358" si="121">SUM(B1259:B1354)</f>
        <v>958</v>
      </c>
      <c r="C1358" s="167">
        <f t="shared" si="121"/>
        <v>2</v>
      </c>
      <c r="D1358" s="167">
        <f t="shared" si="121"/>
        <v>9</v>
      </c>
      <c r="E1358" s="167">
        <f t="shared" si="121"/>
        <v>700</v>
      </c>
      <c r="F1358" s="167">
        <f t="shared" si="121"/>
        <v>206</v>
      </c>
      <c r="G1358" s="167">
        <f t="shared" si="121"/>
        <v>38</v>
      </c>
      <c r="H1358" s="167">
        <f t="shared" si="121"/>
        <v>0</v>
      </c>
      <c r="I1358" s="167">
        <f t="shared" si="121"/>
        <v>1</v>
      </c>
      <c r="J1358" s="167">
        <f t="shared" si="121"/>
        <v>1</v>
      </c>
      <c r="K1358" s="167">
        <f t="shared" si="121"/>
        <v>0</v>
      </c>
      <c r="L1358" s="167">
        <f t="shared" si="121"/>
        <v>1</v>
      </c>
      <c r="M1358" s="167">
        <f t="shared" si="121"/>
        <v>0</v>
      </c>
      <c r="N1358" s="168">
        <v>20.7</v>
      </c>
      <c r="O1358" s="168">
        <v>25</v>
      </c>
    </row>
    <row r="1359" spans="1:16" ht="13.5" customHeight="1" thickTop="1" x14ac:dyDescent="0.35">
      <c r="N1359" s="169"/>
      <c r="O1359" s="169"/>
    </row>
    <row r="1360" spans="1:16" ht="13.5" customHeight="1" thickBot="1" x14ac:dyDescent="0.4">
      <c r="A1360" s="170" t="s">
        <v>16</v>
      </c>
      <c r="B1360" s="171" t="str">
        <f>TEXT(C1360,"dddd")</f>
        <v>Sunday</v>
      </c>
      <c r="C1360" s="171">
        <f>C1256+1</f>
        <v>45459</v>
      </c>
      <c r="D1360" s="170"/>
      <c r="E1360" s="170"/>
      <c r="F1360" s="170"/>
      <c r="G1360" s="170"/>
      <c r="H1360" s="170"/>
      <c r="I1360" s="170"/>
      <c r="J1360" s="170"/>
      <c r="K1360" s="170"/>
      <c r="L1360" s="170"/>
      <c r="M1360" s="170"/>
      <c r="N1360" s="172"/>
      <c r="O1360" s="172"/>
    </row>
    <row r="1361" spans="1:16" ht="13.5" customHeight="1" thickTop="1" thickBot="1" x14ac:dyDescent="0.4">
      <c r="A1361" s="170"/>
      <c r="B1361" s="533" t="s">
        <v>73</v>
      </c>
      <c r="C1361" s="533" t="s">
        <v>74</v>
      </c>
      <c r="D1361" s="533" t="s">
        <v>75</v>
      </c>
      <c r="E1361" s="533" t="s">
        <v>76</v>
      </c>
      <c r="F1361" s="533" t="s">
        <v>77</v>
      </c>
      <c r="G1361" s="533" t="s">
        <v>78</v>
      </c>
      <c r="H1361" s="533" t="s">
        <v>79</v>
      </c>
      <c r="I1361" s="533" t="s">
        <v>80</v>
      </c>
      <c r="J1361" s="533" t="s">
        <v>81</v>
      </c>
      <c r="K1361" s="533" t="s">
        <v>82</v>
      </c>
      <c r="L1361" s="533" t="s">
        <v>83</v>
      </c>
      <c r="M1361" s="533" t="s">
        <v>84</v>
      </c>
      <c r="N1361" s="535" t="s">
        <v>85</v>
      </c>
      <c r="O1361" s="535" t="s">
        <v>86</v>
      </c>
    </row>
    <row r="1362" spans="1:16" ht="13.5" customHeight="1" thickTop="1" thickBot="1" x14ac:dyDescent="0.4">
      <c r="A1362" s="173" t="s">
        <v>55</v>
      </c>
      <c r="B1362" s="534"/>
      <c r="C1362" s="534"/>
      <c r="D1362" s="534"/>
      <c r="E1362" s="534"/>
      <c r="F1362" s="534"/>
      <c r="G1362" s="534"/>
      <c r="H1362" s="534"/>
      <c r="I1362" s="534"/>
      <c r="J1362" s="534"/>
      <c r="K1362" s="534"/>
      <c r="L1362" s="534"/>
      <c r="M1362" s="534"/>
      <c r="N1362" s="536"/>
      <c r="O1362" s="536"/>
    </row>
    <row r="1363" spans="1:16" ht="13.5" customHeight="1" thickTop="1" x14ac:dyDescent="0.35">
      <c r="A1363" s="158">
        <v>0</v>
      </c>
      <c r="B1363" s="159">
        <v>5</v>
      </c>
      <c r="C1363" s="159">
        <v>0</v>
      </c>
      <c r="D1363" s="159">
        <v>0</v>
      </c>
      <c r="E1363" s="159">
        <v>5</v>
      </c>
      <c r="F1363" s="159">
        <v>0</v>
      </c>
      <c r="G1363" s="159">
        <v>0</v>
      </c>
      <c r="H1363" s="159">
        <v>0</v>
      </c>
      <c r="I1363" s="159">
        <v>0</v>
      </c>
      <c r="J1363" s="159">
        <v>0</v>
      </c>
      <c r="K1363" s="159">
        <v>0</v>
      </c>
      <c r="L1363" s="159">
        <v>0</v>
      </c>
      <c r="M1363" s="159">
        <v>0</v>
      </c>
      <c r="N1363" s="159">
        <v>22.4</v>
      </c>
      <c r="O1363" s="159" t="s">
        <v>101</v>
      </c>
      <c r="P1363" s="2"/>
    </row>
    <row r="1364" spans="1:16" ht="13.5" customHeight="1" x14ac:dyDescent="0.35">
      <c r="A1364" s="160">
        <v>1.0416666666666666E-2</v>
      </c>
      <c r="B1364" s="159">
        <v>2</v>
      </c>
      <c r="C1364" s="159">
        <v>0</v>
      </c>
      <c r="D1364" s="159">
        <v>0</v>
      </c>
      <c r="E1364" s="159">
        <v>2</v>
      </c>
      <c r="F1364" s="159">
        <v>0</v>
      </c>
      <c r="G1364" s="159">
        <v>0</v>
      </c>
      <c r="H1364" s="159">
        <v>0</v>
      </c>
      <c r="I1364" s="159">
        <v>0</v>
      </c>
      <c r="J1364" s="159">
        <v>0</v>
      </c>
      <c r="K1364" s="159">
        <v>0</v>
      </c>
      <c r="L1364" s="159">
        <v>0</v>
      </c>
      <c r="M1364" s="159">
        <v>0</v>
      </c>
      <c r="N1364" s="159">
        <v>24.1</v>
      </c>
      <c r="O1364" s="159" t="s">
        <v>101</v>
      </c>
      <c r="P1364" s="2"/>
    </row>
    <row r="1365" spans="1:16" ht="13.5" customHeight="1" x14ac:dyDescent="0.35">
      <c r="A1365" s="160">
        <v>2.0833333333333332E-2</v>
      </c>
      <c r="B1365" s="159">
        <v>1</v>
      </c>
      <c r="C1365" s="159">
        <v>0</v>
      </c>
      <c r="D1365" s="159">
        <v>0</v>
      </c>
      <c r="E1365" s="159">
        <v>0</v>
      </c>
      <c r="F1365" s="159">
        <v>1</v>
      </c>
      <c r="G1365" s="159">
        <v>0</v>
      </c>
      <c r="H1365" s="159">
        <v>0</v>
      </c>
      <c r="I1365" s="159">
        <v>0</v>
      </c>
      <c r="J1365" s="159">
        <v>0</v>
      </c>
      <c r="K1365" s="159">
        <v>0</v>
      </c>
      <c r="L1365" s="159">
        <v>0</v>
      </c>
      <c r="M1365" s="159">
        <v>0</v>
      </c>
      <c r="N1365" s="159">
        <v>18.399999999999999</v>
      </c>
      <c r="O1365" s="159" t="s">
        <v>101</v>
      </c>
      <c r="P1365" s="2"/>
    </row>
    <row r="1366" spans="1:16" ht="13.5" customHeight="1" x14ac:dyDescent="0.35">
      <c r="A1366" s="160">
        <v>3.125E-2</v>
      </c>
      <c r="B1366" s="159">
        <v>4</v>
      </c>
      <c r="C1366" s="159">
        <v>0</v>
      </c>
      <c r="D1366" s="159">
        <v>0</v>
      </c>
      <c r="E1366" s="159">
        <v>3</v>
      </c>
      <c r="F1366" s="159">
        <v>1</v>
      </c>
      <c r="G1366" s="159">
        <v>0</v>
      </c>
      <c r="H1366" s="159">
        <v>0</v>
      </c>
      <c r="I1366" s="159">
        <v>0</v>
      </c>
      <c r="J1366" s="159">
        <v>0</v>
      </c>
      <c r="K1366" s="159">
        <v>0</v>
      </c>
      <c r="L1366" s="159">
        <v>0</v>
      </c>
      <c r="M1366" s="159">
        <v>0</v>
      </c>
      <c r="N1366" s="159">
        <v>20.8</v>
      </c>
      <c r="O1366" s="159" t="s">
        <v>101</v>
      </c>
      <c r="P1366" s="2"/>
    </row>
    <row r="1367" spans="1:16" ht="13.5" customHeight="1" x14ac:dyDescent="0.35">
      <c r="A1367" s="160">
        <v>4.1666666666666664E-2</v>
      </c>
      <c r="B1367" s="159">
        <v>2</v>
      </c>
      <c r="C1367" s="159">
        <v>0</v>
      </c>
      <c r="D1367" s="159">
        <v>0</v>
      </c>
      <c r="E1367" s="159">
        <v>1</v>
      </c>
      <c r="F1367" s="159">
        <v>1</v>
      </c>
      <c r="G1367" s="159">
        <v>0</v>
      </c>
      <c r="H1367" s="159">
        <v>0</v>
      </c>
      <c r="I1367" s="159">
        <v>0</v>
      </c>
      <c r="J1367" s="159">
        <v>0</v>
      </c>
      <c r="K1367" s="159">
        <v>0</v>
      </c>
      <c r="L1367" s="159">
        <v>0</v>
      </c>
      <c r="M1367" s="159">
        <v>0</v>
      </c>
      <c r="N1367" s="159">
        <v>21.6</v>
      </c>
      <c r="O1367" s="159" t="s">
        <v>101</v>
      </c>
      <c r="P1367" s="2"/>
    </row>
    <row r="1368" spans="1:16" ht="13.5" customHeight="1" x14ac:dyDescent="0.35">
      <c r="A1368" s="160">
        <v>5.2083333333333336E-2</v>
      </c>
      <c r="B1368" s="159">
        <v>0</v>
      </c>
      <c r="C1368" s="159">
        <v>0</v>
      </c>
      <c r="D1368" s="159">
        <v>0</v>
      </c>
      <c r="E1368" s="159">
        <v>0</v>
      </c>
      <c r="F1368" s="159">
        <v>0</v>
      </c>
      <c r="G1368" s="159">
        <v>0</v>
      </c>
      <c r="H1368" s="159">
        <v>0</v>
      </c>
      <c r="I1368" s="159">
        <v>0</v>
      </c>
      <c r="J1368" s="159">
        <v>0</v>
      </c>
      <c r="K1368" s="159">
        <v>0</v>
      </c>
      <c r="L1368" s="159">
        <v>0</v>
      </c>
      <c r="M1368" s="159">
        <v>0</v>
      </c>
      <c r="N1368" s="159" t="s">
        <v>101</v>
      </c>
      <c r="O1368" s="159" t="s">
        <v>101</v>
      </c>
      <c r="P1368" s="2"/>
    </row>
    <row r="1369" spans="1:16" ht="13.5" customHeight="1" x14ac:dyDescent="0.35">
      <c r="A1369" s="160">
        <v>6.25E-2</v>
      </c>
      <c r="B1369" s="159">
        <v>0</v>
      </c>
      <c r="C1369" s="159">
        <v>0</v>
      </c>
      <c r="D1369" s="159">
        <v>0</v>
      </c>
      <c r="E1369" s="159">
        <v>0</v>
      </c>
      <c r="F1369" s="159">
        <v>0</v>
      </c>
      <c r="G1369" s="159">
        <v>0</v>
      </c>
      <c r="H1369" s="159">
        <v>0</v>
      </c>
      <c r="I1369" s="159">
        <v>0</v>
      </c>
      <c r="J1369" s="159">
        <v>0</v>
      </c>
      <c r="K1369" s="159">
        <v>0</v>
      </c>
      <c r="L1369" s="159">
        <v>0</v>
      </c>
      <c r="M1369" s="159">
        <v>0</v>
      </c>
      <c r="N1369" s="159" t="s">
        <v>101</v>
      </c>
      <c r="O1369" s="159" t="s">
        <v>101</v>
      </c>
      <c r="P1369" s="2"/>
    </row>
    <row r="1370" spans="1:16" ht="13.5" customHeight="1" x14ac:dyDescent="0.35">
      <c r="A1370" s="160">
        <v>7.2916666666666699E-2</v>
      </c>
      <c r="B1370" s="159">
        <v>1</v>
      </c>
      <c r="C1370" s="159">
        <v>0</v>
      </c>
      <c r="D1370" s="159">
        <v>0</v>
      </c>
      <c r="E1370" s="159">
        <v>1</v>
      </c>
      <c r="F1370" s="159">
        <v>0</v>
      </c>
      <c r="G1370" s="159">
        <v>0</v>
      </c>
      <c r="H1370" s="159">
        <v>0</v>
      </c>
      <c r="I1370" s="159">
        <v>0</v>
      </c>
      <c r="J1370" s="159">
        <v>0</v>
      </c>
      <c r="K1370" s="159">
        <v>0</v>
      </c>
      <c r="L1370" s="159">
        <v>0</v>
      </c>
      <c r="M1370" s="159">
        <v>0</v>
      </c>
      <c r="N1370" s="159">
        <v>28.2</v>
      </c>
      <c r="O1370" s="159" t="s">
        <v>101</v>
      </c>
      <c r="P1370" s="2"/>
    </row>
    <row r="1371" spans="1:16" ht="13.5" customHeight="1" x14ac:dyDescent="0.35">
      <c r="A1371" s="160">
        <v>8.3333333333333301E-2</v>
      </c>
      <c r="B1371" s="159">
        <v>2</v>
      </c>
      <c r="C1371" s="159">
        <v>0</v>
      </c>
      <c r="D1371" s="159">
        <v>0</v>
      </c>
      <c r="E1371" s="159">
        <v>0</v>
      </c>
      <c r="F1371" s="159">
        <v>2</v>
      </c>
      <c r="G1371" s="159">
        <v>0</v>
      </c>
      <c r="H1371" s="159">
        <v>0</v>
      </c>
      <c r="I1371" s="159">
        <v>0</v>
      </c>
      <c r="J1371" s="159">
        <v>0</v>
      </c>
      <c r="K1371" s="159">
        <v>0</v>
      </c>
      <c r="L1371" s="159">
        <v>0</v>
      </c>
      <c r="M1371" s="159">
        <v>0</v>
      </c>
      <c r="N1371" s="159">
        <v>16.7</v>
      </c>
      <c r="O1371" s="159" t="s">
        <v>101</v>
      </c>
      <c r="P1371" s="2"/>
    </row>
    <row r="1372" spans="1:16" ht="13.5" customHeight="1" x14ac:dyDescent="0.35">
      <c r="A1372" s="160">
        <v>9.375E-2</v>
      </c>
      <c r="B1372" s="159">
        <v>0</v>
      </c>
      <c r="C1372" s="159">
        <v>0</v>
      </c>
      <c r="D1372" s="159">
        <v>0</v>
      </c>
      <c r="E1372" s="159">
        <v>0</v>
      </c>
      <c r="F1372" s="159">
        <v>0</v>
      </c>
      <c r="G1372" s="159">
        <v>0</v>
      </c>
      <c r="H1372" s="159">
        <v>0</v>
      </c>
      <c r="I1372" s="159">
        <v>0</v>
      </c>
      <c r="J1372" s="159">
        <v>0</v>
      </c>
      <c r="K1372" s="159">
        <v>0</v>
      </c>
      <c r="L1372" s="159">
        <v>0</v>
      </c>
      <c r="M1372" s="159">
        <v>0</v>
      </c>
      <c r="N1372" s="159" t="s">
        <v>101</v>
      </c>
      <c r="O1372" s="159" t="s">
        <v>101</v>
      </c>
      <c r="P1372" s="2"/>
    </row>
    <row r="1373" spans="1:16" ht="13.5" customHeight="1" x14ac:dyDescent="0.35">
      <c r="A1373" s="160">
        <v>0.104166666666667</v>
      </c>
      <c r="B1373" s="159">
        <v>2</v>
      </c>
      <c r="C1373" s="159">
        <v>0</v>
      </c>
      <c r="D1373" s="159">
        <v>0</v>
      </c>
      <c r="E1373" s="159">
        <v>2</v>
      </c>
      <c r="F1373" s="159">
        <v>0</v>
      </c>
      <c r="G1373" s="159">
        <v>0</v>
      </c>
      <c r="H1373" s="159">
        <v>0</v>
      </c>
      <c r="I1373" s="159">
        <v>0</v>
      </c>
      <c r="J1373" s="159">
        <v>0</v>
      </c>
      <c r="K1373" s="159">
        <v>0</v>
      </c>
      <c r="L1373" s="159">
        <v>0</v>
      </c>
      <c r="M1373" s="159">
        <v>0</v>
      </c>
      <c r="N1373" s="159">
        <v>19.600000000000001</v>
      </c>
      <c r="O1373" s="159" t="s">
        <v>101</v>
      </c>
      <c r="P1373" s="2"/>
    </row>
    <row r="1374" spans="1:16" ht="13.5" customHeight="1" x14ac:dyDescent="0.35">
      <c r="A1374" s="160">
        <v>0.114583333333333</v>
      </c>
      <c r="B1374" s="159">
        <v>0</v>
      </c>
      <c r="C1374" s="159">
        <v>0</v>
      </c>
      <c r="D1374" s="159">
        <v>0</v>
      </c>
      <c r="E1374" s="159">
        <v>0</v>
      </c>
      <c r="F1374" s="159">
        <v>0</v>
      </c>
      <c r="G1374" s="159">
        <v>0</v>
      </c>
      <c r="H1374" s="159">
        <v>0</v>
      </c>
      <c r="I1374" s="159">
        <v>0</v>
      </c>
      <c r="J1374" s="159">
        <v>0</v>
      </c>
      <c r="K1374" s="159">
        <v>0</v>
      </c>
      <c r="L1374" s="159">
        <v>0</v>
      </c>
      <c r="M1374" s="159">
        <v>0</v>
      </c>
      <c r="N1374" s="159" t="s">
        <v>101</v>
      </c>
      <c r="O1374" s="159" t="s">
        <v>101</v>
      </c>
      <c r="P1374" s="2"/>
    </row>
    <row r="1375" spans="1:16" ht="13.5" customHeight="1" x14ac:dyDescent="0.35">
      <c r="A1375" s="160">
        <v>0.125</v>
      </c>
      <c r="B1375" s="159">
        <v>1</v>
      </c>
      <c r="C1375" s="159">
        <v>0</v>
      </c>
      <c r="D1375" s="159">
        <v>0</v>
      </c>
      <c r="E1375" s="159">
        <v>1</v>
      </c>
      <c r="F1375" s="159">
        <v>0</v>
      </c>
      <c r="G1375" s="159">
        <v>0</v>
      </c>
      <c r="H1375" s="159">
        <v>0</v>
      </c>
      <c r="I1375" s="159">
        <v>0</v>
      </c>
      <c r="J1375" s="159">
        <v>0</v>
      </c>
      <c r="K1375" s="159">
        <v>0</v>
      </c>
      <c r="L1375" s="159">
        <v>0</v>
      </c>
      <c r="M1375" s="159">
        <v>0</v>
      </c>
      <c r="N1375" s="159">
        <v>24.1</v>
      </c>
      <c r="O1375" s="159" t="s">
        <v>101</v>
      </c>
      <c r="P1375" s="2"/>
    </row>
    <row r="1376" spans="1:16" ht="13.5" customHeight="1" x14ac:dyDescent="0.35">
      <c r="A1376" s="160">
        <v>0.13541666666666699</v>
      </c>
      <c r="B1376" s="159">
        <v>0</v>
      </c>
      <c r="C1376" s="159">
        <v>0</v>
      </c>
      <c r="D1376" s="159">
        <v>0</v>
      </c>
      <c r="E1376" s="159">
        <v>0</v>
      </c>
      <c r="F1376" s="159">
        <v>0</v>
      </c>
      <c r="G1376" s="159">
        <v>0</v>
      </c>
      <c r="H1376" s="159">
        <v>0</v>
      </c>
      <c r="I1376" s="159">
        <v>0</v>
      </c>
      <c r="J1376" s="159">
        <v>0</v>
      </c>
      <c r="K1376" s="159">
        <v>0</v>
      </c>
      <c r="L1376" s="159">
        <v>0</v>
      </c>
      <c r="M1376" s="159">
        <v>0</v>
      </c>
      <c r="N1376" s="159" t="s">
        <v>101</v>
      </c>
      <c r="O1376" s="159" t="s">
        <v>101</v>
      </c>
      <c r="P1376" s="2"/>
    </row>
    <row r="1377" spans="1:16" ht="13.5" customHeight="1" x14ac:dyDescent="0.35">
      <c r="A1377" s="160">
        <v>0.14583333333333301</v>
      </c>
      <c r="B1377" s="159">
        <v>0</v>
      </c>
      <c r="C1377" s="159">
        <v>0</v>
      </c>
      <c r="D1377" s="159">
        <v>0</v>
      </c>
      <c r="E1377" s="159">
        <v>0</v>
      </c>
      <c r="F1377" s="159">
        <v>0</v>
      </c>
      <c r="G1377" s="159">
        <v>0</v>
      </c>
      <c r="H1377" s="159">
        <v>0</v>
      </c>
      <c r="I1377" s="159">
        <v>0</v>
      </c>
      <c r="J1377" s="159">
        <v>0</v>
      </c>
      <c r="K1377" s="159">
        <v>0</v>
      </c>
      <c r="L1377" s="159">
        <v>0</v>
      </c>
      <c r="M1377" s="159">
        <v>0</v>
      </c>
      <c r="N1377" s="159" t="s">
        <v>101</v>
      </c>
      <c r="O1377" s="159" t="s">
        <v>101</v>
      </c>
      <c r="P1377" s="2"/>
    </row>
    <row r="1378" spans="1:16" ht="13.5" customHeight="1" x14ac:dyDescent="0.35">
      <c r="A1378" s="160">
        <v>0.15625</v>
      </c>
      <c r="B1378" s="159">
        <v>1</v>
      </c>
      <c r="C1378" s="159">
        <v>0</v>
      </c>
      <c r="D1378" s="159">
        <v>0</v>
      </c>
      <c r="E1378" s="159">
        <v>0</v>
      </c>
      <c r="F1378" s="159">
        <v>0</v>
      </c>
      <c r="G1378" s="159">
        <v>0</v>
      </c>
      <c r="H1378" s="159">
        <v>0</v>
      </c>
      <c r="I1378" s="159">
        <v>0</v>
      </c>
      <c r="J1378" s="159">
        <v>0</v>
      </c>
      <c r="K1378" s="159">
        <v>0</v>
      </c>
      <c r="L1378" s="159">
        <v>0</v>
      </c>
      <c r="M1378" s="159">
        <v>1</v>
      </c>
      <c r="N1378" s="159">
        <v>16.600000000000001</v>
      </c>
      <c r="O1378" s="159" t="s">
        <v>101</v>
      </c>
      <c r="P1378" s="2"/>
    </row>
    <row r="1379" spans="1:16" ht="13.5" customHeight="1" x14ac:dyDescent="0.35">
      <c r="A1379" s="160">
        <v>0.16666666666666699</v>
      </c>
      <c r="B1379" s="159">
        <v>1</v>
      </c>
      <c r="C1379" s="159">
        <v>0</v>
      </c>
      <c r="D1379" s="159">
        <v>0</v>
      </c>
      <c r="E1379" s="159">
        <v>0</v>
      </c>
      <c r="F1379" s="159">
        <v>0</v>
      </c>
      <c r="G1379" s="159">
        <v>1</v>
      </c>
      <c r="H1379" s="159">
        <v>0</v>
      </c>
      <c r="I1379" s="159">
        <v>0</v>
      </c>
      <c r="J1379" s="159">
        <v>0</v>
      </c>
      <c r="K1379" s="159">
        <v>0</v>
      </c>
      <c r="L1379" s="159">
        <v>0</v>
      </c>
      <c r="M1379" s="159">
        <v>0</v>
      </c>
      <c r="N1379" s="159">
        <v>19.100000000000001</v>
      </c>
      <c r="O1379" s="159" t="s">
        <v>101</v>
      </c>
      <c r="P1379" s="2"/>
    </row>
    <row r="1380" spans="1:16" ht="13.5" customHeight="1" x14ac:dyDescent="0.35">
      <c r="A1380" s="160">
        <v>0.17708333333333301</v>
      </c>
      <c r="B1380" s="159">
        <v>1</v>
      </c>
      <c r="C1380" s="159">
        <v>0</v>
      </c>
      <c r="D1380" s="159">
        <v>0</v>
      </c>
      <c r="E1380" s="159">
        <v>0</v>
      </c>
      <c r="F1380" s="159">
        <v>1</v>
      </c>
      <c r="G1380" s="159">
        <v>0</v>
      </c>
      <c r="H1380" s="159">
        <v>0</v>
      </c>
      <c r="I1380" s="159">
        <v>0</v>
      </c>
      <c r="J1380" s="159">
        <v>0</v>
      </c>
      <c r="K1380" s="159">
        <v>0</v>
      </c>
      <c r="L1380" s="159">
        <v>0</v>
      </c>
      <c r="M1380" s="159">
        <v>0</v>
      </c>
      <c r="N1380" s="159">
        <v>18.899999999999999</v>
      </c>
      <c r="O1380" s="159" t="s">
        <v>101</v>
      </c>
      <c r="P1380" s="2"/>
    </row>
    <row r="1381" spans="1:16" ht="13.5" customHeight="1" x14ac:dyDescent="0.35">
      <c r="A1381" s="160">
        <v>0.1875</v>
      </c>
      <c r="B1381" s="159">
        <v>0</v>
      </c>
      <c r="C1381" s="159">
        <v>0</v>
      </c>
      <c r="D1381" s="159">
        <v>0</v>
      </c>
      <c r="E1381" s="159">
        <v>0</v>
      </c>
      <c r="F1381" s="159">
        <v>0</v>
      </c>
      <c r="G1381" s="159">
        <v>0</v>
      </c>
      <c r="H1381" s="159">
        <v>0</v>
      </c>
      <c r="I1381" s="159">
        <v>0</v>
      </c>
      <c r="J1381" s="159">
        <v>0</v>
      </c>
      <c r="K1381" s="159">
        <v>0</v>
      </c>
      <c r="L1381" s="159">
        <v>0</v>
      </c>
      <c r="M1381" s="159">
        <v>0</v>
      </c>
      <c r="N1381" s="159" t="s">
        <v>101</v>
      </c>
      <c r="O1381" s="159" t="s">
        <v>101</v>
      </c>
      <c r="P1381" s="2"/>
    </row>
    <row r="1382" spans="1:16" ht="13.5" customHeight="1" x14ac:dyDescent="0.35">
      <c r="A1382" s="160">
        <v>0.19791666666666699</v>
      </c>
      <c r="B1382" s="159">
        <v>1</v>
      </c>
      <c r="C1382" s="159">
        <v>0</v>
      </c>
      <c r="D1382" s="159">
        <v>0</v>
      </c>
      <c r="E1382" s="159">
        <v>0</v>
      </c>
      <c r="F1382" s="159">
        <v>0</v>
      </c>
      <c r="G1382" s="159">
        <v>1</v>
      </c>
      <c r="H1382" s="159">
        <v>0</v>
      </c>
      <c r="I1382" s="159">
        <v>0</v>
      </c>
      <c r="J1382" s="159">
        <v>0</v>
      </c>
      <c r="K1382" s="159">
        <v>0</v>
      </c>
      <c r="L1382" s="159">
        <v>0</v>
      </c>
      <c r="M1382" s="159">
        <v>0</v>
      </c>
      <c r="N1382" s="159">
        <v>19.7</v>
      </c>
      <c r="O1382" s="159" t="s">
        <v>101</v>
      </c>
      <c r="P1382" s="2"/>
    </row>
    <row r="1383" spans="1:16" ht="13.5" customHeight="1" x14ac:dyDescent="0.35">
      <c r="A1383" s="160">
        <v>0.20833333333333301</v>
      </c>
      <c r="B1383" s="159">
        <v>0</v>
      </c>
      <c r="C1383" s="159">
        <v>0</v>
      </c>
      <c r="D1383" s="159">
        <v>0</v>
      </c>
      <c r="E1383" s="159">
        <v>0</v>
      </c>
      <c r="F1383" s="159">
        <v>0</v>
      </c>
      <c r="G1383" s="159">
        <v>0</v>
      </c>
      <c r="H1383" s="159">
        <v>0</v>
      </c>
      <c r="I1383" s="159">
        <v>0</v>
      </c>
      <c r="J1383" s="159">
        <v>0</v>
      </c>
      <c r="K1383" s="159">
        <v>0</v>
      </c>
      <c r="L1383" s="159">
        <v>0</v>
      </c>
      <c r="M1383" s="159">
        <v>0</v>
      </c>
      <c r="N1383" s="159" t="s">
        <v>101</v>
      </c>
      <c r="O1383" s="159" t="s">
        <v>101</v>
      </c>
      <c r="P1383" s="2"/>
    </row>
    <row r="1384" spans="1:16" ht="13.5" customHeight="1" x14ac:dyDescent="0.35">
      <c r="A1384" s="160">
        <v>0.21875</v>
      </c>
      <c r="B1384" s="159">
        <v>0</v>
      </c>
      <c r="C1384" s="159">
        <v>0</v>
      </c>
      <c r="D1384" s="159">
        <v>0</v>
      </c>
      <c r="E1384" s="159">
        <v>0</v>
      </c>
      <c r="F1384" s="159">
        <v>0</v>
      </c>
      <c r="G1384" s="159">
        <v>0</v>
      </c>
      <c r="H1384" s="159">
        <v>0</v>
      </c>
      <c r="I1384" s="159">
        <v>0</v>
      </c>
      <c r="J1384" s="159">
        <v>0</v>
      </c>
      <c r="K1384" s="159">
        <v>0</v>
      </c>
      <c r="L1384" s="159">
        <v>0</v>
      </c>
      <c r="M1384" s="159">
        <v>0</v>
      </c>
      <c r="N1384" s="159" t="s">
        <v>101</v>
      </c>
      <c r="O1384" s="159" t="s">
        <v>101</v>
      </c>
      <c r="P1384" s="2"/>
    </row>
    <row r="1385" spans="1:16" ht="13.5" customHeight="1" x14ac:dyDescent="0.35">
      <c r="A1385" s="160">
        <v>0.22916666666666699</v>
      </c>
      <c r="B1385" s="159">
        <v>3</v>
      </c>
      <c r="C1385" s="159">
        <v>0</v>
      </c>
      <c r="D1385" s="159">
        <v>0</v>
      </c>
      <c r="E1385" s="159">
        <v>1</v>
      </c>
      <c r="F1385" s="159">
        <v>2</v>
      </c>
      <c r="G1385" s="159">
        <v>0</v>
      </c>
      <c r="H1385" s="159">
        <v>0</v>
      </c>
      <c r="I1385" s="159">
        <v>0</v>
      </c>
      <c r="J1385" s="159">
        <v>0</v>
      </c>
      <c r="K1385" s="159">
        <v>0</v>
      </c>
      <c r="L1385" s="159">
        <v>0</v>
      </c>
      <c r="M1385" s="159">
        <v>0</v>
      </c>
      <c r="N1385" s="159">
        <v>25.2</v>
      </c>
      <c r="O1385" s="159" t="s">
        <v>101</v>
      </c>
      <c r="P1385" s="2"/>
    </row>
    <row r="1386" spans="1:16" ht="13.5" customHeight="1" x14ac:dyDescent="0.35">
      <c r="A1386" s="160">
        <v>0.23958333333333301</v>
      </c>
      <c r="B1386" s="159">
        <v>1</v>
      </c>
      <c r="C1386" s="159">
        <v>0</v>
      </c>
      <c r="D1386" s="159">
        <v>0</v>
      </c>
      <c r="E1386" s="159">
        <v>0</v>
      </c>
      <c r="F1386" s="159">
        <v>0</v>
      </c>
      <c r="G1386" s="159">
        <v>1</v>
      </c>
      <c r="H1386" s="159">
        <v>0</v>
      </c>
      <c r="I1386" s="159">
        <v>0</v>
      </c>
      <c r="J1386" s="159">
        <v>0</v>
      </c>
      <c r="K1386" s="159">
        <v>0</v>
      </c>
      <c r="L1386" s="159">
        <v>0</v>
      </c>
      <c r="M1386" s="159">
        <v>0</v>
      </c>
      <c r="N1386" s="159">
        <v>23</v>
      </c>
      <c r="O1386" s="159" t="s">
        <v>101</v>
      </c>
      <c r="P1386" s="2"/>
    </row>
    <row r="1387" spans="1:16" ht="13.5" customHeight="1" x14ac:dyDescent="0.35">
      <c r="A1387" s="160">
        <v>0.25</v>
      </c>
      <c r="B1387" s="159">
        <v>1</v>
      </c>
      <c r="C1387" s="159">
        <v>0</v>
      </c>
      <c r="D1387" s="159">
        <v>0</v>
      </c>
      <c r="E1387" s="159">
        <v>1</v>
      </c>
      <c r="F1387" s="159">
        <v>0</v>
      </c>
      <c r="G1387" s="159">
        <v>0</v>
      </c>
      <c r="H1387" s="159">
        <v>0</v>
      </c>
      <c r="I1387" s="159">
        <v>0</v>
      </c>
      <c r="J1387" s="159">
        <v>0</v>
      </c>
      <c r="K1387" s="159">
        <v>0</v>
      </c>
      <c r="L1387" s="159">
        <v>0</v>
      </c>
      <c r="M1387" s="159">
        <v>0</v>
      </c>
      <c r="N1387" s="159">
        <v>25.4</v>
      </c>
      <c r="O1387" s="159" t="s">
        <v>101</v>
      </c>
      <c r="P1387" s="2"/>
    </row>
    <row r="1388" spans="1:16" ht="13.5" customHeight="1" x14ac:dyDescent="0.35">
      <c r="A1388" s="160">
        <v>0.26041666666666702</v>
      </c>
      <c r="B1388" s="159">
        <v>3</v>
      </c>
      <c r="C1388" s="159">
        <v>0</v>
      </c>
      <c r="D1388" s="159">
        <v>1</v>
      </c>
      <c r="E1388" s="159">
        <v>2</v>
      </c>
      <c r="F1388" s="159">
        <v>0</v>
      </c>
      <c r="G1388" s="159">
        <v>0</v>
      </c>
      <c r="H1388" s="159">
        <v>0</v>
      </c>
      <c r="I1388" s="159">
        <v>0</v>
      </c>
      <c r="J1388" s="159">
        <v>0</v>
      </c>
      <c r="K1388" s="159">
        <v>0</v>
      </c>
      <c r="L1388" s="159">
        <v>0</v>
      </c>
      <c r="M1388" s="159">
        <v>0</v>
      </c>
      <c r="N1388" s="159">
        <v>15.2</v>
      </c>
      <c r="O1388" s="159" t="s">
        <v>101</v>
      </c>
      <c r="P1388" s="2"/>
    </row>
    <row r="1389" spans="1:16" ht="13.5" customHeight="1" x14ac:dyDescent="0.35">
      <c r="A1389" s="160">
        <v>0.27083333333333298</v>
      </c>
      <c r="B1389" s="159">
        <v>1</v>
      </c>
      <c r="C1389" s="159">
        <v>0</v>
      </c>
      <c r="D1389" s="159">
        <v>0</v>
      </c>
      <c r="E1389" s="159">
        <v>1</v>
      </c>
      <c r="F1389" s="159">
        <v>0</v>
      </c>
      <c r="G1389" s="159">
        <v>0</v>
      </c>
      <c r="H1389" s="159">
        <v>0</v>
      </c>
      <c r="I1389" s="159">
        <v>0</v>
      </c>
      <c r="J1389" s="159">
        <v>0</v>
      </c>
      <c r="K1389" s="159">
        <v>0</v>
      </c>
      <c r="L1389" s="159">
        <v>0</v>
      </c>
      <c r="M1389" s="159">
        <v>0</v>
      </c>
      <c r="N1389" s="159">
        <v>18.3</v>
      </c>
      <c r="O1389" s="159" t="s">
        <v>101</v>
      </c>
      <c r="P1389" s="2"/>
    </row>
    <row r="1390" spans="1:16" ht="13.5" customHeight="1" x14ac:dyDescent="0.35">
      <c r="A1390" s="160">
        <v>0.28125</v>
      </c>
      <c r="B1390" s="159">
        <v>2</v>
      </c>
      <c r="C1390" s="159">
        <v>0</v>
      </c>
      <c r="D1390" s="159">
        <v>0</v>
      </c>
      <c r="E1390" s="159">
        <v>0</v>
      </c>
      <c r="F1390" s="159">
        <v>1</v>
      </c>
      <c r="G1390" s="159">
        <v>1</v>
      </c>
      <c r="H1390" s="159">
        <v>0</v>
      </c>
      <c r="I1390" s="159">
        <v>0</v>
      </c>
      <c r="J1390" s="159">
        <v>0</v>
      </c>
      <c r="K1390" s="159">
        <v>0</v>
      </c>
      <c r="L1390" s="159">
        <v>0</v>
      </c>
      <c r="M1390" s="159">
        <v>0</v>
      </c>
      <c r="N1390" s="159">
        <v>18</v>
      </c>
      <c r="O1390" s="159" t="s">
        <v>101</v>
      </c>
      <c r="P1390" s="2"/>
    </row>
    <row r="1391" spans="1:16" ht="13.5" customHeight="1" x14ac:dyDescent="0.35">
      <c r="A1391" s="160">
        <v>0.29166666666666702</v>
      </c>
      <c r="B1391" s="159">
        <v>2</v>
      </c>
      <c r="C1391" s="159">
        <v>0</v>
      </c>
      <c r="D1391" s="159">
        <v>0</v>
      </c>
      <c r="E1391" s="159">
        <v>2</v>
      </c>
      <c r="F1391" s="159">
        <v>0</v>
      </c>
      <c r="G1391" s="159">
        <v>0</v>
      </c>
      <c r="H1391" s="159">
        <v>0</v>
      </c>
      <c r="I1391" s="159">
        <v>0</v>
      </c>
      <c r="J1391" s="159">
        <v>0</v>
      </c>
      <c r="K1391" s="159">
        <v>0</v>
      </c>
      <c r="L1391" s="159">
        <v>0</v>
      </c>
      <c r="M1391" s="159">
        <v>0</v>
      </c>
      <c r="N1391" s="159">
        <v>22.8</v>
      </c>
      <c r="O1391" s="159" t="s">
        <v>101</v>
      </c>
      <c r="P1391" s="2"/>
    </row>
    <row r="1392" spans="1:16" ht="13.5" customHeight="1" x14ac:dyDescent="0.35">
      <c r="A1392" s="160">
        <v>0.30208333333333298</v>
      </c>
      <c r="B1392" s="159">
        <v>4</v>
      </c>
      <c r="C1392" s="159">
        <v>0</v>
      </c>
      <c r="D1392" s="159">
        <v>0</v>
      </c>
      <c r="E1392" s="159">
        <v>4</v>
      </c>
      <c r="F1392" s="159">
        <v>0</v>
      </c>
      <c r="G1392" s="159">
        <v>0</v>
      </c>
      <c r="H1392" s="159">
        <v>0</v>
      </c>
      <c r="I1392" s="159">
        <v>0</v>
      </c>
      <c r="J1392" s="159">
        <v>0</v>
      </c>
      <c r="K1392" s="159">
        <v>0</v>
      </c>
      <c r="L1392" s="159">
        <v>0</v>
      </c>
      <c r="M1392" s="159">
        <v>0</v>
      </c>
      <c r="N1392" s="159">
        <v>23.6</v>
      </c>
      <c r="O1392" s="159" t="s">
        <v>101</v>
      </c>
      <c r="P1392" s="2"/>
    </row>
    <row r="1393" spans="1:16" ht="13.5" customHeight="1" x14ac:dyDescent="0.35">
      <c r="A1393" s="160">
        <v>0.3125</v>
      </c>
      <c r="B1393" s="159">
        <v>6</v>
      </c>
      <c r="C1393" s="159">
        <v>0</v>
      </c>
      <c r="D1393" s="159">
        <v>0</v>
      </c>
      <c r="E1393" s="159">
        <v>3</v>
      </c>
      <c r="F1393" s="159">
        <v>2</v>
      </c>
      <c r="G1393" s="159">
        <v>0</v>
      </c>
      <c r="H1393" s="159">
        <v>0</v>
      </c>
      <c r="I1393" s="159">
        <v>0</v>
      </c>
      <c r="J1393" s="159">
        <v>0</v>
      </c>
      <c r="K1393" s="159">
        <v>0</v>
      </c>
      <c r="L1393" s="159">
        <v>0</v>
      </c>
      <c r="M1393" s="159">
        <v>1</v>
      </c>
      <c r="N1393" s="159">
        <v>21.9</v>
      </c>
      <c r="O1393" s="159" t="s">
        <v>101</v>
      </c>
      <c r="P1393" s="2"/>
    </row>
    <row r="1394" spans="1:16" ht="13.5" customHeight="1" x14ac:dyDescent="0.35">
      <c r="A1394" s="160">
        <v>0.32291666666666702</v>
      </c>
      <c r="B1394" s="159">
        <v>1</v>
      </c>
      <c r="C1394" s="159">
        <v>0</v>
      </c>
      <c r="D1394" s="159">
        <v>0</v>
      </c>
      <c r="E1394" s="159">
        <v>1</v>
      </c>
      <c r="F1394" s="159">
        <v>0</v>
      </c>
      <c r="G1394" s="159">
        <v>0</v>
      </c>
      <c r="H1394" s="159">
        <v>0</v>
      </c>
      <c r="I1394" s="159">
        <v>0</v>
      </c>
      <c r="J1394" s="159">
        <v>0</v>
      </c>
      <c r="K1394" s="159">
        <v>0</v>
      </c>
      <c r="L1394" s="159">
        <v>0</v>
      </c>
      <c r="M1394" s="159">
        <v>0</v>
      </c>
      <c r="N1394" s="159">
        <v>15.2</v>
      </c>
      <c r="O1394" s="159" t="s">
        <v>101</v>
      </c>
      <c r="P1394" s="2"/>
    </row>
    <row r="1395" spans="1:16" ht="13.5" customHeight="1" x14ac:dyDescent="0.35">
      <c r="A1395" s="160">
        <v>0.33333333333333298</v>
      </c>
      <c r="B1395" s="159">
        <v>1</v>
      </c>
      <c r="C1395" s="159">
        <v>0</v>
      </c>
      <c r="D1395" s="159">
        <v>0</v>
      </c>
      <c r="E1395" s="159">
        <v>1</v>
      </c>
      <c r="F1395" s="159">
        <v>0</v>
      </c>
      <c r="G1395" s="159">
        <v>0</v>
      </c>
      <c r="H1395" s="159">
        <v>0</v>
      </c>
      <c r="I1395" s="159">
        <v>0</v>
      </c>
      <c r="J1395" s="159">
        <v>0</v>
      </c>
      <c r="K1395" s="159">
        <v>0</v>
      </c>
      <c r="L1395" s="159">
        <v>0</v>
      </c>
      <c r="M1395" s="159">
        <v>0</v>
      </c>
      <c r="N1395" s="159">
        <v>24</v>
      </c>
      <c r="O1395" s="159" t="s">
        <v>101</v>
      </c>
      <c r="P1395" s="2"/>
    </row>
    <row r="1396" spans="1:16" ht="13.5" customHeight="1" x14ac:dyDescent="0.35">
      <c r="A1396" s="160">
        <v>0.34375</v>
      </c>
      <c r="B1396" s="159">
        <v>7</v>
      </c>
      <c r="C1396" s="159">
        <v>0</v>
      </c>
      <c r="D1396" s="159">
        <v>0</v>
      </c>
      <c r="E1396" s="159">
        <v>6</v>
      </c>
      <c r="F1396" s="159">
        <v>0</v>
      </c>
      <c r="G1396" s="159">
        <v>1</v>
      </c>
      <c r="H1396" s="159">
        <v>0</v>
      </c>
      <c r="I1396" s="159">
        <v>0</v>
      </c>
      <c r="J1396" s="159">
        <v>0</v>
      </c>
      <c r="K1396" s="159">
        <v>0</v>
      </c>
      <c r="L1396" s="159">
        <v>0</v>
      </c>
      <c r="M1396" s="159">
        <v>0</v>
      </c>
      <c r="N1396" s="159">
        <v>21.4</v>
      </c>
      <c r="O1396" s="159" t="s">
        <v>101</v>
      </c>
      <c r="P1396" s="2"/>
    </row>
    <row r="1397" spans="1:16" ht="13.5" customHeight="1" x14ac:dyDescent="0.35">
      <c r="A1397" s="160">
        <v>0.35416666666666702</v>
      </c>
      <c r="B1397" s="159">
        <v>4</v>
      </c>
      <c r="C1397" s="159">
        <v>0</v>
      </c>
      <c r="D1397" s="159">
        <v>0</v>
      </c>
      <c r="E1397" s="159">
        <v>2</v>
      </c>
      <c r="F1397" s="159">
        <v>1</v>
      </c>
      <c r="G1397" s="159">
        <v>1</v>
      </c>
      <c r="H1397" s="159">
        <v>0</v>
      </c>
      <c r="I1397" s="159">
        <v>0</v>
      </c>
      <c r="J1397" s="159">
        <v>0</v>
      </c>
      <c r="K1397" s="159">
        <v>0</v>
      </c>
      <c r="L1397" s="159">
        <v>0</v>
      </c>
      <c r="M1397" s="159">
        <v>0</v>
      </c>
      <c r="N1397" s="159">
        <v>19.899999999999999</v>
      </c>
      <c r="O1397" s="159" t="s">
        <v>101</v>
      </c>
      <c r="P1397" s="2"/>
    </row>
    <row r="1398" spans="1:16" ht="13.5" customHeight="1" x14ac:dyDescent="0.35">
      <c r="A1398" s="160">
        <v>0.36458333333333298</v>
      </c>
      <c r="B1398" s="159">
        <v>0</v>
      </c>
      <c r="C1398" s="159">
        <v>0</v>
      </c>
      <c r="D1398" s="159">
        <v>0</v>
      </c>
      <c r="E1398" s="159">
        <v>0</v>
      </c>
      <c r="F1398" s="159">
        <v>0</v>
      </c>
      <c r="G1398" s="159">
        <v>0</v>
      </c>
      <c r="H1398" s="159">
        <v>0</v>
      </c>
      <c r="I1398" s="159">
        <v>0</v>
      </c>
      <c r="J1398" s="159">
        <v>0</v>
      </c>
      <c r="K1398" s="159">
        <v>0</v>
      </c>
      <c r="L1398" s="159">
        <v>0</v>
      </c>
      <c r="M1398" s="159">
        <v>0</v>
      </c>
      <c r="N1398" s="159" t="s">
        <v>101</v>
      </c>
      <c r="O1398" s="159" t="s">
        <v>101</v>
      </c>
      <c r="P1398" s="2"/>
    </row>
    <row r="1399" spans="1:16" ht="13.5" customHeight="1" x14ac:dyDescent="0.35">
      <c r="A1399" s="160">
        <v>0.375</v>
      </c>
      <c r="B1399" s="159">
        <v>7</v>
      </c>
      <c r="C1399" s="159">
        <v>0</v>
      </c>
      <c r="D1399" s="159">
        <v>0</v>
      </c>
      <c r="E1399" s="159">
        <v>6</v>
      </c>
      <c r="F1399" s="159">
        <v>1</v>
      </c>
      <c r="G1399" s="159">
        <v>0</v>
      </c>
      <c r="H1399" s="159">
        <v>0</v>
      </c>
      <c r="I1399" s="159">
        <v>0</v>
      </c>
      <c r="J1399" s="159">
        <v>0</v>
      </c>
      <c r="K1399" s="159">
        <v>0</v>
      </c>
      <c r="L1399" s="159">
        <v>0</v>
      </c>
      <c r="M1399" s="159">
        <v>0</v>
      </c>
      <c r="N1399" s="159">
        <v>19.100000000000001</v>
      </c>
      <c r="O1399" s="159" t="s">
        <v>101</v>
      </c>
      <c r="P1399" s="2"/>
    </row>
    <row r="1400" spans="1:16" ht="13.5" customHeight="1" x14ac:dyDescent="0.35">
      <c r="A1400" s="160">
        <v>0.38541666666666702</v>
      </c>
      <c r="B1400" s="159">
        <v>5</v>
      </c>
      <c r="C1400" s="159">
        <v>0</v>
      </c>
      <c r="D1400" s="159">
        <v>0</v>
      </c>
      <c r="E1400" s="159">
        <v>3</v>
      </c>
      <c r="F1400" s="159">
        <v>2</v>
      </c>
      <c r="G1400" s="159">
        <v>0</v>
      </c>
      <c r="H1400" s="159">
        <v>0</v>
      </c>
      <c r="I1400" s="159">
        <v>0</v>
      </c>
      <c r="J1400" s="159">
        <v>0</v>
      </c>
      <c r="K1400" s="159">
        <v>0</v>
      </c>
      <c r="L1400" s="159">
        <v>0</v>
      </c>
      <c r="M1400" s="159">
        <v>0</v>
      </c>
      <c r="N1400" s="159">
        <v>23.7</v>
      </c>
      <c r="O1400" s="159" t="s">
        <v>101</v>
      </c>
      <c r="P1400" s="2"/>
    </row>
    <row r="1401" spans="1:16" ht="13.5" customHeight="1" x14ac:dyDescent="0.35">
      <c r="A1401" s="160">
        <v>0.39583333333333298</v>
      </c>
      <c r="B1401" s="159">
        <v>12</v>
      </c>
      <c r="C1401" s="159">
        <v>1</v>
      </c>
      <c r="D1401" s="159">
        <v>0</v>
      </c>
      <c r="E1401" s="159">
        <v>9</v>
      </c>
      <c r="F1401" s="159">
        <v>2</v>
      </c>
      <c r="G1401" s="159">
        <v>0</v>
      </c>
      <c r="H1401" s="159">
        <v>0</v>
      </c>
      <c r="I1401" s="159">
        <v>0</v>
      </c>
      <c r="J1401" s="159">
        <v>0</v>
      </c>
      <c r="K1401" s="159">
        <v>0</v>
      </c>
      <c r="L1401" s="159">
        <v>0</v>
      </c>
      <c r="M1401" s="159">
        <v>0</v>
      </c>
      <c r="N1401" s="159">
        <v>21.2</v>
      </c>
      <c r="O1401" s="159">
        <v>26.2</v>
      </c>
      <c r="P1401" s="2"/>
    </row>
    <row r="1402" spans="1:16" ht="13.5" customHeight="1" x14ac:dyDescent="0.35">
      <c r="A1402" s="160">
        <v>0.40625</v>
      </c>
      <c r="B1402" s="159">
        <v>17</v>
      </c>
      <c r="C1402" s="159">
        <v>0</v>
      </c>
      <c r="D1402" s="159">
        <v>0</v>
      </c>
      <c r="E1402" s="159">
        <v>11</v>
      </c>
      <c r="F1402" s="159">
        <v>6</v>
      </c>
      <c r="G1402" s="159">
        <v>0</v>
      </c>
      <c r="H1402" s="159">
        <v>0</v>
      </c>
      <c r="I1402" s="159">
        <v>0</v>
      </c>
      <c r="J1402" s="159">
        <v>0</v>
      </c>
      <c r="K1402" s="159">
        <v>0</v>
      </c>
      <c r="L1402" s="159">
        <v>0</v>
      </c>
      <c r="M1402" s="159">
        <v>0</v>
      </c>
      <c r="N1402" s="159">
        <v>23</v>
      </c>
      <c r="O1402" s="159">
        <v>28.5</v>
      </c>
      <c r="P1402" s="2"/>
    </row>
    <row r="1403" spans="1:16" ht="13.5" customHeight="1" x14ac:dyDescent="0.35">
      <c r="A1403" s="160">
        <v>0.41666666666666702</v>
      </c>
      <c r="B1403" s="159">
        <v>10</v>
      </c>
      <c r="C1403" s="159">
        <v>0</v>
      </c>
      <c r="D1403" s="159">
        <v>0</v>
      </c>
      <c r="E1403" s="159">
        <v>9</v>
      </c>
      <c r="F1403" s="159">
        <v>0</v>
      </c>
      <c r="G1403" s="159">
        <v>1</v>
      </c>
      <c r="H1403" s="159">
        <v>0</v>
      </c>
      <c r="I1403" s="159">
        <v>0</v>
      </c>
      <c r="J1403" s="159">
        <v>0</v>
      </c>
      <c r="K1403" s="159">
        <v>0</v>
      </c>
      <c r="L1403" s="159">
        <v>0</v>
      </c>
      <c r="M1403" s="159">
        <v>0</v>
      </c>
      <c r="N1403" s="159">
        <v>21.7</v>
      </c>
      <c r="O1403" s="159" t="s">
        <v>101</v>
      </c>
      <c r="P1403" s="2"/>
    </row>
    <row r="1404" spans="1:16" ht="13.5" customHeight="1" x14ac:dyDescent="0.35">
      <c r="A1404" s="160">
        <v>0.42708333333333298</v>
      </c>
      <c r="B1404" s="159">
        <v>17</v>
      </c>
      <c r="C1404" s="159">
        <v>0</v>
      </c>
      <c r="D1404" s="159">
        <v>0</v>
      </c>
      <c r="E1404" s="159">
        <v>11</v>
      </c>
      <c r="F1404" s="159">
        <v>4</v>
      </c>
      <c r="G1404" s="159">
        <v>2</v>
      </c>
      <c r="H1404" s="159">
        <v>0</v>
      </c>
      <c r="I1404" s="159">
        <v>0</v>
      </c>
      <c r="J1404" s="159">
        <v>0</v>
      </c>
      <c r="K1404" s="159">
        <v>0</v>
      </c>
      <c r="L1404" s="159">
        <v>0</v>
      </c>
      <c r="M1404" s="159">
        <v>0</v>
      </c>
      <c r="N1404" s="159">
        <v>23.8</v>
      </c>
      <c r="O1404" s="159">
        <v>28.6</v>
      </c>
      <c r="P1404" s="2"/>
    </row>
    <row r="1405" spans="1:16" ht="13.5" customHeight="1" x14ac:dyDescent="0.35">
      <c r="A1405" s="160">
        <v>0.4375</v>
      </c>
      <c r="B1405" s="159">
        <v>14</v>
      </c>
      <c r="C1405" s="159">
        <v>0</v>
      </c>
      <c r="D1405" s="159">
        <v>0</v>
      </c>
      <c r="E1405" s="159">
        <v>12</v>
      </c>
      <c r="F1405" s="159">
        <v>2</v>
      </c>
      <c r="G1405" s="159">
        <v>0</v>
      </c>
      <c r="H1405" s="159">
        <v>0</v>
      </c>
      <c r="I1405" s="159">
        <v>0</v>
      </c>
      <c r="J1405" s="159">
        <v>0</v>
      </c>
      <c r="K1405" s="159">
        <v>0</v>
      </c>
      <c r="L1405" s="159">
        <v>0</v>
      </c>
      <c r="M1405" s="159">
        <v>0</v>
      </c>
      <c r="N1405" s="159">
        <v>22.5</v>
      </c>
      <c r="O1405" s="159">
        <v>27.4</v>
      </c>
      <c r="P1405" s="2"/>
    </row>
    <row r="1406" spans="1:16" ht="13.5" customHeight="1" x14ac:dyDescent="0.35">
      <c r="A1406" s="160">
        <v>0.44791666666666702</v>
      </c>
      <c r="B1406" s="159">
        <v>16</v>
      </c>
      <c r="C1406" s="159">
        <v>0</v>
      </c>
      <c r="D1406" s="159">
        <v>0</v>
      </c>
      <c r="E1406" s="159">
        <v>14</v>
      </c>
      <c r="F1406" s="159">
        <v>2</v>
      </c>
      <c r="G1406" s="159">
        <v>0</v>
      </c>
      <c r="H1406" s="159">
        <v>0</v>
      </c>
      <c r="I1406" s="159">
        <v>0</v>
      </c>
      <c r="J1406" s="159">
        <v>0</v>
      </c>
      <c r="K1406" s="159">
        <v>0</v>
      </c>
      <c r="L1406" s="159">
        <v>0</v>
      </c>
      <c r="M1406" s="159">
        <v>0</v>
      </c>
      <c r="N1406" s="159">
        <v>21.1</v>
      </c>
      <c r="O1406" s="159">
        <v>27.6</v>
      </c>
      <c r="P1406" s="2"/>
    </row>
    <row r="1407" spans="1:16" ht="13.5" customHeight="1" x14ac:dyDescent="0.35">
      <c r="A1407" s="160">
        <v>0.45833333333333298</v>
      </c>
      <c r="B1407" s="159">
        <v>21</v>
      </c>
      <c r="C1407" s="159">
        <v>0</v>
      </c>
      <c r="D1407" s="159">
        <v>0</v>
      </c>
      <c r="E1407" s="159">
        <v>14</v>
      </c>
      <c r="F1407" s="159">
        <v>5</v>
      </c>
      <c r="G1407" s="159">
        <v>1</v>
      </c>
      <c r="H1407" s="159">
        <v>1</v>
      </c>
      <c r="I1407" s="159">
        <v>0</v>
      </c>
      <c r="J1407" s="159">
        <v>0</v>
      </c>
      <c r="K1407" s="159">
        <v>0</v>
      </c>
      <c r="L1407" s="159">
        <v>0</v>
      </c>
      <c r="M1407" s="159">
        <v>0</v>
      </c>
      <c r="N1407" s="159">
        <v>21.6</v>
      </c>
      <c r="O1407" s="159">
        <v>28</v>
      </c>
      <c r="P1407" s="2"/>
    </row>
    <row r="1408" spans="1:16" ht="13.5" customHeight="1" x14ac:dyDescent="0.35">
      <c r="A1408" s="160">
        <v>0.46875</v>
      </c>
      <c r="B1408" s="159">
        <v>22</v>
      </c>
      <c r="C1408" s="159">
        <v>0</v>
      </c>
      <c r="D1408" s="159">
        <v>1</v>
      </c>
      <c r="E1408" s="159">
        <v>16</v>
      </c>
      <c r="F1408" s="159">
        <v>5</v>
      </c>
      <c r="G1408" s="159">
        <v>0</v>
      </c>
      <c r="H1408" s="159">
        <v>0</v>
      </c>
      <c r="I1408" s="159">
        <v>0</v>
      </c>
      <c r="J1408" s="159">
        <v>0</v>
      </c>
      <c r="K1408" s="159">
        <v>0</v>
      </c>
      <c r="L1408" s="159">
        <v>0</v>
      </c>
      <c r="M1408" s="159">
        <v>0</v>
      </c>
      <c r="N1408" s="159">
        <v>20.2</v>
      </c>
      <c r="O1408" s="159">
        <v>24.8</v>
      </c>
      <c r="P1408" s="2"/>
    </row>
    <row r="1409" spans="1:16" ht="13.5" customHeight="1" x14ac:dyDescent="0.35">
      <c r="A1409" s="160">
        <v>0.47916666666666702</v>
      </c>
      <c r="B1409" s="159">
        <v>26</v>
      </c>
      <c r="C1409" s="159">
        <v>0</v>
      </c>
      <c r="D1409" s="159">
        <v>0</v>
      </c>
      <c r="E1409" s="159">
        <v>17</v>
      </c>
      <c r="F1409" s="159">
        <v>9</v>
      </c>
      <c r="G1409" s="159">
        <v>0</v>
      </c>
      <c r="H1409" s="159">
        <v>0</v>
      </c>
      <c r="I1409" s="159">
        <v>0</v>
      </c>
      <c r="J1409" s="159">
        <v>0</v>
      </c>
      <c r="K1409" s="159">
        <v>0</v>
      </c>
      <c r="L1409" s="159">
        <v>0</v>
      </c>
      <c r="M1409" s="159">
        <v>0</v>
      </c>
      <c r="N1409" s="159">
        <v>20</v>
      </c>
      <c r="O1409" s="159">
        <v>26.1</v>
      </c>
      <c r="P1409" s="2"/>
    </row>
    <row r="1410" spans="1:16" ht="13.5" customHeight="1" x14ac:dyDescent="0.35">
      <c r="A1410" s="160">
        <v>0.48958333333333298</v>
      </c>
      <c r="B1410" s="159">
        <v>18</v>
      </c>
      <c r="C1410" s="159">
        <v>0</v>
      </c>
      <c r="D1410" s="159">
        <v>0</v>
      </c>
      <c r="E1410" s="159">
        <v>13</v>
      </c>
      <c r="F1410" s="159">
        <v>5</v>
      </c>
      <c r="G1410" s="159">
        <v>0</v>
      </c>
      <c r="H1410" s="159">
        <v>0</v>
      </c>
      <c r="I1410" s="159">
        <v>0</v>
      </c>
      <c r="J1410" s="159">
        <v>0</v>
      </c>
      <c r="K1410" s="159">
        <v>0</v>
      </c>
      <c r="L1410" s="159">
        <v>0</v>
      </c>
      <c r="M1410" s="159">
        <v>0</v>
      </c>
      <c r="N1410" s="159">
        <v>21.2</v>
      </c>
      <c r="O1410" s="159">
        <v>25.6</v>
      </c>
      <c r="P1410" s="2"/>
    </row>
    <row r="1411" spans="1:16" ht="13.5" customHeight="1" x14ac:dyDescent="0.35">
      <c r="A1411" s="160">
        <v>0.5</v>
      </c>
      <c r="B1411" s="159">
        <v>15</v>
      </c>
      <c r="C1411" s="159">
        <v>0</v>
      </c>
      <c r="D1411" s="159">
        <v>0</v>
      </c>
      <c r="E1411" s="159">
        <v>10</v>
      </c>
      <c r="F1411" s="159">
        <v>4</v>
      </c>
      <c r="G1411" s="159">
        <v>1</v>
      </c>
      <c r="H1411" s="159">
        <v>0</v>
      </c>
      <c r="I1411" s="159">
        <v>0</v>
      </c>
      <c r="J1411" s="159">
        <v>0</v>
      </c>
      <c r="K1411" s="159">
        <v>0</v>
      </c>
      <c r="L1411" s="159">
        <v>0</v>
      </c>
      <c r="M1411" s="159">
        <v>0</v>
      </c>
      <c r="N1411" s="159">
        <v>20.8</v>
      </c>
      <c r="O1411" s="159">
        <v>25.2</v>
      </c>
      <c r="P1411" s="2"/>
    </row>
    <row r="1412" spans="1:16" ht="13.5" customHeight="1" x14ac:dyDescent="0.35">
      <c r="A1412" s="160">
        <v>0.51041666666666696</v>
      </c>
      <c r="B1412" s="159">
        <v>16</v>
      </c>
      <c r="C1412" s="159">
        <v>0</v>
      </c>
      <c r="D1412" s="159">
        <v>0</v>
      </c>
      <c r="E1412" s="159">
        <v>13</v>
      </c>
      <c r="F1412" s="159">
        <v>2</v>
      </c>
      <c r="G1412" s="159">
        <v>1</v>
      </c>
      <c r="H1412" s="159">
        <v>0</v>
      </c>
      <c r="I1412" s="159">
        <v>0</v>
      </c>
      <c r="J1412" s="159">
        <v>0</v>
      </c>
      <c r="K1412" s="159">
        <v>0</v>
      </c>
      <c r="L1412" s="159">
        <v>0</v>
      </c>
      <c r="M1412" s="159">
        <v>0</v>
      </c>
      <c r="N1412" s="159">
        <v>23</v>
      </c>
      <c r="O1412" s="159">
        <v>30.7</v>
      </c>
      <c r="P1412" s="2"/>
    </row>
    <row r="1413" spans="1:16" ht="13.5" customHeight="1" x14ac:dyDescent="0.35">
      <c r="A1413" s="160">
        <v>0.52083333333333304</v>
      </c>
      <c r="B1413" s="159">
        <v>21</v>
      </c>
      <c r="C1413" s="159">
        <v>0</v>
      </c>
      <c r="D1413" s="159">
        <v>1</v>
      </c>
      <c r="E1413" s="159">
        <v>19</v>
      </c>
      <c r="F1413" s="159">
        <v>1</v>
      </c>
      <c r="G1413" s="159">
        <v>0</v>
      </c>
      <c r="H1413" s="159">
        <v>0</v>
      </c>
      <c r="I1413" s="159">
        <v>0</v>
      </c>
      <c r="J1413" s="159">
        <v>0</v>
      </c>
      <c r="K1413" s="159">
        <v>0</v>
      </c>
      <c r="L1413" s="159">
        <v>0</v>
      </c>
      <c r="M1413" s="159">
        <v>0</v>
      </c>
      <c r="N1413" s="159">
        <v>19.7</v>
      </c>
      <c r="O1413" s="159">
        <v>24.7</v>
      </c>
      <c r="P1413" s="2"/>
    </row>
    <row r="1414" spans="1:16" ht="13.5" customHeight="1" x14ac:dyDescent="0.35">
      <c r="A1414" s="160">
        <v>0.53125</v>
      </c>
      <c r="B1414" s="159">
        <v>28</v>
      </c>
      <c r="C1414" s="159">
        <v>0</v>
      </c>
      <c r="D1414" s="159">
        <v>0</v>
      </c>
      <c r="E1414" s="159">
        <v>21</v>
      </c>
      <c r="F1414" s="159">
        <v>6</v>
      </c>
      <c r="G1414" s="159">
        <v>1</v>
      </c>
      <c r="H1414" s="159">
        <v>0</v>
      </c>
      <c r="I1414" s="159">
        <v>0</v>
      </c>
      <c r="J1414" s="159">
        <v>0</v>
      </c>
      <c r="K1414" s="159">
        <v>0</v>
      </c>
      <c r="L1414" s="159">
        <v>0</v>
      </c>
      <c r="M1414" s="159">
        <v>0</v>
      </c>
      <c r="N1414" s="159">
        <v>20</v>
      </c>
      <c r="O1414" s="159">
        <v>26.8</v>
      </c>
      <c r="P1414" s="2"/>
    </row>
    <row r="1415" spans="1:16" ht="13.5" customHeight="1" x14ac:dyDescent="0.35">
      <c r="A1415" s="160">
        <v>0.54166666666666696</v>
      </c>
      <c r="B1415" s="159">
        <v>21</v>
      </c>
      <c r="C1415" s="159">
        <v>0</v>
      </c>
      <c r="D1415" s="159">
        <v>1</v>
      </c>
      <c r="E1415" s="159">
        <v>13</v>
      </c>
      <c r="F1415" s="159">
        <v>7</v>
      </c>
      <c r="G1415" s="159">
        <v>0</v>
      </c>
      <c r="H1415" s="159">
        <v>0</v>
      </c>
      <c r="I1415" s="159">
        <v>0</v>
      </c>
      <c r="J1415" s="159">
        <v>0</v>
      </c>
      <c r="K1415" s="159">
        <v>0</v>
      </c>
      <c r="L1415" s="159">
        <v>0</v>
      </c>
      <c r="M1415" s="159">
        <v>0</v>
      </c>
      <c r="N1415" s="159">
        <v>21.2</v>
      </c>
      <c r="O1415" s="159">
        <v>25.8</v>
      </c>
      <c r="P1415" s="2"/>
    </row>
    <row r="1416" spans="1:16" ht="13.5" customHeight="1" x14ac:dyDescent="0.35">
      <c r="A1416" s="160">
        <v>0.55208333333333304</v>
      </c>
      <c r="B1416" s="159">
        <v>17</v>
      </c>
      <c r="C1416" s="159">
        <v>0</v>
      </c>
      <c r="D1416" s="159">
        <v>2</v>
      </c>
      <c r="E1416" s="159">
        <v>11</v>
      </c>
      <c r="F1416" s="159">
        <v>3</v>
      </c>
      <c r="G1416" s="159">
        <v>1</v>
      </c>
      <c r="H1416" s="159">
        <v>0</v>
      </c>
      <c r="I1416" s="159">
        <v>0</v>
      </c>
      <c r="J1416" s="159">
        <v>0</v>
      </c>
      <c r="K1416" s="159">
        <v>0</v>
      </c>
      <c r="L1416" s="159">
        <v>0</v>
      </c>
      <c r="M1416" s="159">
        <v>0</v>
      </c>
      <c r="N1416" s="159">
        <v>19.2</v>
      </c>
      <c r="O1416" s="159">
        <v>25.5</v>
      </c>
      <c r="P1416" s="2"/>
    </row>
    <row r="1417" spans="1:16" ht="13.5" customHeight="1" x14ac:dyDescent="0.35">
      <c r="A1417" s="160">
        <v>0.5625</v>
      </c>
      <c r="B1417" s="159">
        <v>24</v>
      </c>
      <c r="C1417" s="159">
        <v>0</v>
      </c>
      <c r="D1417" s="159">
        <v>0</v>
      </c>
      <c r="E1417" s="159">
        <v>17</v>
      </c>
      <c r="F1417" s="159">
        <v>6</v>
      </c>
      <c r="G1417" s="159">
        <v>1</v>
      </c>
      <c r="H1417" s="159">
        <v>0</v>
      </c>
      <c r="I1417" s="159">
        <v>0</v>
      </c>
      <c r="J1417" s="159">
        <v>0</v>
      </c>
      <c r="K1417" s="159">
        <v>0</v>
      </c>
      <c r="L1417" s="159">
        <v>0</v>
      </c>
      <c r="M1417" s="159">
        <v>0</v>
      </c>
      <c r="N1417" s="159">
        <v>20.2</v>
      </c>
      <c r="O1417" s="159">
        <v>24.2</v>
      </c>
      <c r="P1417" s="2"/>
    </row>
    <row r="1418" spans="1:16" ht="13.5" customHeight="1" x14ac:dyDescent="0.35">
      <c r="A1418" s="160">
        <v>0.57291666666666696</v>
      </c>
      <c r="B1418" s="159">
        <v>17</v>
      </c>
      <c r="C1418" s="159">
        <v>0</v>
      </c>
      <c r="D1418" s="159">
        <v>0</v>
      </c>
      <c r="E1418" s="159">
        <v>14</v>
      </c>
      <c r="F1418" s="159">
        <v>3</v>
      </c>
      <c r="G1418" s="159">
        <v>0</v>
      </c>
      <c r="H1418" s="159">
        <v>0</v>
      </c>
      <c r="I1418" s="159">
        <v>0</v>
      </c>
      <c r="J1418" s="159">
        <v>0</v>
      </c>
      <c r="K1418" s="159">
        <v>0</v>
      </c>
      <c r="L1418" s="159">
        <v>0</v>
      </c>
      <c r="M1418" s="159">
        <v>0</v>
      </c>
      <c r="N1418" s="159">
        <v>22.7</v>
      </c>
      <c r="O1418" s="159">
        <v>26.1</v>
      </c>
      <c r="P1418" s="2"/>
    </row>
    <row r="1419" spans="1:16" ht="13.5" customHeight="1" x14ac:dyDescent="0.35">
      <c r="A1419" s="160">
        <v>0.58333333333333304</v>
      </c>
      <c r="B1419" s="159">
        <v>18</v>
      </c>
      <c r="C1419" s="159">
        <v>0</v>
      </c>
      <c r="D1419" s="159">
        <v>0</v>
      </c>
      <c r="E1419" s="159">
        <v>13</v>
      </c>
      <c r="F1419" s="159">
        <v>5</v>
      </c>
      <c r="G1419" s="159">
        <v>0</v>
      </c>
      <c r="H1419" s="159">
        <v>0</v>
      </c>
      <c r="I1419" s="159">
        <v>0</v>
      </c>
      <c r="J1419" s="159">
        <v>0</v>
      </c>
      <c r="K1419" s="159">
        <v>0</v>
      </c>
      <c r="L1419" s="159">
        <v>0</v>
      </c>
      <c r="M1419" s="159">
        <v>0</v>
      </c>
      <c r="N1419" s="159">
        <v>21.7</v>
      </c>
      <c r="O1419" s="159">
        <v>26.3</v>
      </c>
      <c r="P1419" s="2"/>
    </row>
    <row r="1420" spans="1:16" ht="13.5" customHeight="1" x14ac:dyDescent="0.35">
      <c r="A1420" s="160">
        <v>0.59375</v>
      </c>
      <c r="B1420" s="159">
        <v>18</v>
      </c>
      <c r="C1420" s="159">
        <v>0</v>
      </c>
      <c r="D1420" s="159">
        <v>0</v>
      </c>
      <c r="E1420" s="159">
        <v>10</v>
      </c>
      <c r="F1420" s="159">
        <v>7</v>
      </c>
      <c r="G1420" s="159">
        <v>1</v>
      </c>
      <c r="H1420" s="159">
        <v>0</v>
      </c>
      <c r="I1420" s="159">
        <v>0</v>
      </c>
      <c r="J1420" s="159">
        <v>0</v>
      </c>
      <c r="K1420" s="159">
        <v>0</v>
      </c>
      <c r="L1420" s="159">
        <v>0</v>
      </c>
      <c r="M1420" s="159">
        <v>0</v>
      </c>
      <c r="N1420" s="159">
        <v>21.6</v>
      </c>
      <c r="O1420" s="159">
        <v>26.5</v>
      </c>
      <c r="P1420" s="2"/>
    </row>
    <row r="1421" spans="1:16" ht="13.5" customHeight="1" x14ac:dyDescent="0.35">
      <c r="A1421" s="160">
        <v>0.60416666666666696</v>
      </c>
      <c r="B1421" s="159">
        <v>15</v>
      </c>
      <c r="C1421" s="159">
        <v>0</v>
      </c>
      <c r="D1421" s="159">
        <v>1</v>
      </c>
      <c r="E1421" s="159">
        <v>13</v>
      </c>
      <c r="F1421" s="159">
        <v>0</v>
      </c>
      <c r="G1421" s="159">
        <v>1</v>
      </c>
      <c r="H1421" s="159">
        <v>0</v>
      </c>
      <c r="I1421" s="159">
        <v>0</v>
      </c>
      <c r="J1421" s="159">
        <v>0</v>
      </c>
      <c r="K1421" s="159">
        <v>0</v>
      </c>
      <c r="L1421" s="159">
        <v>0</v>
      </c>
      <c r="M1421" s="159">
        <v>0</v>
      </c>
      <c r="N1421" s="159">
        <v>24.1</v>
      </c>
      <c r="O1421" s="159">
        <v>28.5</v>
      </c>
      <c r="P1421" s="2"/>
    </row>
    <row r="1422" spans="1:16" ht="13.5" customHeight="1" x14ac:dyDescent="0.35">
      <c r="A1422" s="160">
        <v>0.61458333333333304</v>
      </c>
      <c r="B1422" s="159">
        <v>11</v>
      </c>
      <c r="C1422" s="159">
        <v>0</v>
      </c>
      <c r="D1422" s="159">
        <v>0</v>
      </c>
      <c r="E1422" s="159">
        <v>9</v>
      </c>
      <c r="F1422" s="159">
        <v>2</v>
      </c>
      <c r="G1422" s="159">
        <v>0</v>
      </c>
      <c r="H1422" s="159">
        <v>0</v>
      </c>
      <c r="I1422" s="159">
        <v>0</v>
      </c>
      <c r="J1422" s="159">
        <v>0</v>
      </c>
      <c r="K1422" s="159">
        <v>0</v>
      </c>
      <c r="L1422" s="159">
        <v>0</v>
      </c>
      <c r="M1422" s="159">
        <v>0</v>
      </c>
      <c r="N1422" s="159">
        <v>20.2</v>
      </c>
      <c r="O1422" s="159">
        <v>23.1</v>
      </c>
      <c r="P1422" s="2"/>
    </row>
    <row r="1423" spans="1:16" ht="13.5" customHeight="1" x14ac:dyDescent="0.35">
      <c r="A1423" s="160">
        <v>0.625</v>
      </c>
      <c r="B1423" s="159">
        <v>10</v>
      </c>
      <c r="C1423" s="159">
        <v>0</v>
      </c>
      <c r="D1423" s="159">
        <v>0</v>
      </c>
      <c r="E1423" s="159">
        <v>8</v>
      </c>
      <c r="F1423" s="159">
        <v>2</v>
      </c>
      <c r="G1423" s="159">
        <v>0</v>
      </c>
      <c r="H1423" s="159">
        <v>0</v>
      </c>
      <c r="I1423" s="159">
        <v>0</v>
      </c>
      <c r="J1423" s="159">
        <v>0</v>
      </c>
      <c r="K1423" s="159">
        <v>0</v>
      </c>
      <c r="L1423" s="159">
        <v>0</v>
      </c>
      <c r="M1423" s="159">
        <v>0</v>
      </c>
      <c r="N1423" s="159">
        <v>20.2</v>
      </c>
      <c r="O1423" s="159" t="s">
        <v>101</v>
      </c>
      <c r="P1423" s="2"/>
    </row>
    <row r="1424" spans="1:16" ht="13.5" customHeight="1" x14ac:dyDescent="0.35">
      <c r="A1424" s="160">
        <v>0.63541666666666696</v>
      </c>
      <c r="B1424" s="159">
        <v>14</v>
      </c>
      <c r="C1424" s="159">
        <v>0</v>
      </c>
      <c r="D1424" s="159">
        <v>0</v>
      </c>
      <c r="E1424" s="159">
        <v>9</v>
      </c>
      <c r="F1424" s="159">
        <v>5</v>
      </c>
      <c r="G1424" s="159">
        <v>0</v>
      </c>
      <c r="H1424" s="159">
        <v>0</v>
      </c>
      <c r="I1424" s="159">
        <v>0</v>
      </c>
      <c r="J1424" s="159">
        <v>0</v>
      </c>
      <c r="K1424" s="159">
        <v>0</v>
      </c>
      <c r="L1424" s="159">
        <v>0</v>
      </c>
      <c r="M1424" s="159">
        <v>0</v>
      </c>
      <c r="N1424" s="159">
        <v>21.9</v>
      </c>
      <c r="O1424" s="159">
        <v>26.3</v>
      </c>
      <c r="P1424" s="2"/>
    </row>
    <row r="1425" spans="1:16" ht="13.5" customHeight="1" x14ac:dyDescent="0.35">
      <c r="A1425" s="160">
        <v>0.64583333333333304</v>
      </c>
      <c r="B1425" s="159">
        <v>8</v>
      </c>
      <c r="C1425" s="159">
        <v>0</v>
      </c>
      <c r="D1425" s="159">
        <v>0</v>
      </c>
      <c r="E1425" s="159">
        <v>4</v>
      </c>
      <c r="F1425" s="159">
        <v>4</v>
      </c>
      <c r="G1425" s="159">
        <v>0</v>
      </c>
      <c r="H1425" s="159">
        <v>0</v>
      </c>
      <c r="I1425" s="159">
        <v>0</v>
      </c>
      <c r="J1425" s="159">
        <v>0</v>
      </c>
      <c r="K1425" s="159">
        <v>0</v>
      </c>
      <c r="L1425" s="159">
        <v>0</v>
      </c>
      <c r="M1425" s="159">
        <v>0</v>
      </c>
      <c r="N1425" s="159">
        <v>22.1</v>
      </c>
      <c r="O1425" s="159" t="s">
        <v>101</v>
      </c>
      <c r="P1425" s="2"/>
    </row>
    <row r="1426" spans="1:16" ht="13.5" customHeight="1" x14ac:dyDescent="0.35">
      <c r="A1426" s="160">
        <v>0.65625</v>
      </c>
      <c r="B1426" s="159">
        <v>15</v>
      </c>
      <c r="C1426" s="159">
        <v>0</v>
      </c>
      <c r="D1426" s="159">
        <v>0</v>
      </c>
      <c r="E1426" s="159">
        <v>15</v>
      </c>
      <c r="F1426" s="159">
        <v>0</v>
      </c>
      <c r="G1426" s="159">
        <v>0</v>
      </c>
      <c r="H1426" s="159">
        <v>0</v>
      </c>
      <c r="I1426" s="159">
        <v>0</v>
      </c>
      <c r="J1426" s="159">
        <v>0</v>
      </c>
      <c r="K1426" s="159">
        <v>0</v>
      </c>
      <c r="L1426" s="159">
        <v>0</v>
      </c>
      <c r="M1426" s="159">
        <v>0</v>
      </c>
      <c r="N1426" s="159">
        <v>20.399999999999999</v>
      </c>
      <c r="O1426" s="159">
        <v>25.2</v>
      </c>
      <c r="P1426" s="2"/>
    </row>
    <row r="1427" spans="1:16" ht="13.5" customHeight="1" x14ac:dyDescent="0.35">
      <c r="A1427" s="160">
        <v>0.66666666666666696</v>
      </c>
      <c r="B1427" s="159">
        <v>13</v>
      </c>
      <c r="C1427" s="159">
        <v>0</v>
      </c>
      <c r="D1427" s="159">
        <v>0</v>
      </c>
      <c r="E1427" s="159">
        <v>11</v>
      </c>
      <c r="F1427" s="159">
        <v>1</v>
      </c>
      <c r="G1427" s="159">
        <v>1</v>
      </c>
      <c r="H1427" s="159">
        <v>0</v>
      </c>
      <c r="I1427" s="159">
        <v>0</v>
      </c>
      <c r="J1427" s="159">
        <v>0</v>
      </c>
      <c r="K1427" s="159">
        <v>0</v>
      </c>
      <c r="L1427" s="159">
        <v>0</v>
      </c>
      <c r="M1427" s="159">
        <v>0</v>
      </c>
      <c r="N1427" s="159">
        <v>23</v>
      </c>
      <c r="O1427" s="159">
        <v>27.1</v>
      </c>
      <c r="P1427" s="2"/>
    </row>
    <row r="1428" spans="1:16" ht="13.5" customHeight="1" x14ac:dyDescent="0.35">
      <c r="A1428" s="160">
        <v>0.67708333333333304</v>
      </c>
      <c r="B1428" s="159">
        <v>16</v>
      </c>
      <c r="C1428" s="159">
        <v>0</v>
      </c>
      <c r="D1428" s="159">
        <v>0</v>
      </c>
      <c r="E1428" s="159">
        <v>10</v>
      </c>
      <c r="F1428" s="159">
        <v>5</v>
      </c>
      <c r="G1428" s="159">
        <v>1</v>
      </c>
      <c r="H1428" s="159">
        <v>0</v>
      </c>
      <c r="I1428" s="159">
        <v>0</v>
      </c>
      <c r="J1428" s="159">
        <v>0</v>
      </c>
      <c r="K1428" s="159">
        <v>0</v>
      </c>
      <c r="L1428" s="159">
        <v>0</v>
      </c>
      <c r="M1428" s="159">
        <v>0</v>
      </c>
      <c r="N1428" s="159">
        <v>21.4</v>
      </c>
      <c r="O1428" s="159">
        <v>25.9</v>
      </c>
      <c r="P1428" s="2"/>
    </row>
    <row r="1429" spans="1:16" ht="13.5" customHeight="1" x14ac:dyDescent="0.35">
      <c r="A1429" s="160">
        <v>0.6875</v>
      </c>
      <c r="B1429" s="159">
        <v>11</v>
      </c>
      <c r="C1429" s="159">
        <v>0</v>
      </c>
      <c r="D1429" s="159">
        <v>0</v>
      </c>
      <c r="E1429" s="159">
        <v>9</v>
      </c>
      <c r="F1429" s="159">
        <v>2</v>
      </c>
      <c r="G1429" s="159">
        <v>0</v>
      </c>
      <c r="H1429" s="159">
        <v>0</v>
      </c>
      <c r="I1429" s="159">
        <v>0</v>
      </c>
      <c r="J1429" s="159">
        <v>0</v>
      </c>
      <c r="K1429" s="159">
        <v>0</v>
      </c>
      <c r="L1429" s="159">
        <v>0</v>
      </c>
      <c r="M1429" s="159">
        <v>0</v>
      </c>
      <c r="N1429" s="159">
        <v>23.3</v>
      </c>
      <c r="O1429" s="159">
        <v>31.6</v>
      </c>
      <c r="P1429" s="2"/>
    </row>
    <row r="1430" spans="1:16" ht="13.5" customHeight="1" x14ac:dyDescent="0.35">
      <c r="A1430" s="160">
        <v>0.69791666666666696</v>
      </c>
      <c r="B1430" s="159">
        <v>17</v>
      </c>
      <c r="C1430" s="159">
        <v>0</v>
      </c>
      <c r="D1430" s="159">
        <v>1</v>
      </c>
      <c r="E1430" s="159">
        <v>10</v>
      </c>
      <c r="F1430" s="159">
        <v>5</v>
      </c>
      <c r="G1430" s="159">
        <v>1</v>
      </c>
      <c r="H1430" s="159">
        <v>0</v>
      </c>
      <c r="I1430" s="159">
        <v>0</v>
      </c>
      <c r="J1430" s="159">
        <v>0</v>
      </c>
      <c r="K1430" s="159">
        <v>0</v>
      </c>
      <c r="L1430" s="159">
        <v>0</v>
      </c>
      <c r="M1430" s="159">
        <v>0</v>
      </c>
      <c r="N1430" s="159">
        <v>23</v>
      </c>
      <c r="O1430" s="159">
        <v>29.6</v>
      </c>
      <c r="P1430" s="2"/>
    </row>
    <row r="1431" spans="1:16" ht="13.5" customHeight="1" x14ac:dyDescent="0.35">
      <c r="A1431" s="160">
        <v>0.70833333333333304</v>
      </c>
      <c r="B1431" s="159">
        <v>9</v>
      </c>
      <c r="C1431" s="159">
        <v>0</v>
      </c>
      <c r="D1431" s="159">
        <v>0</v>
      </c>
      <c r="E1431" s="159">
        <v>6</v>
      </c>
      <c r="F1431" s="159">
        <v>3</v>
      </c>
      <c r="G1431" s="159">
        <v>0</v>
      </c>
      <c r="H1431" s="159">
        <v>0</v>
      </c>
      <c r="I1431" s="159">
        <v>0</v>
      </c>
      <c r="J1431" s="159">
        <v>0</v>
      </c>
      <c r="K1431" s="159">
        <v>0</v>
      </c>
      <c r="L1431" s="159">
        <v>0</v>
      </c>
      <c r="M1431" s="159">
        <v>0</v>
      </c>
      <c r="N1431" s="159">
        <v>22.9</v>
      </c>
      <c r="O1431" s="159" t="s">
        <v>101</v>
      </c>
      <c r="P1431" s="2"/>
    </row>
    <row r="1432" spans="1:16" ht="13.5" customHeight="1" x14ac:dyDescent="0.35">
      <c r="A1432" s="160">
        <v>0.71875</v>
      </c>
      <c r="B1432" s="159">
        <v>14</v>
      </c>
      <c r="C1432" s="159">
        <v>0</v>
      </c>
      <c r="D1432" s="159">
        <v>0</v>
      </c>
      <c r="E1432" s="159">
        <v>10</v>
      </c>
      <c r="F1432" s="159">
        <v>4</v>
      </c>
      <c r="G1432" s="159">
        <v>0</v>
      </c>
      <c r="H1432" s="159">
        <v>0</v>
      </c>
      <c r="I1432" s="159">
        <v>0</v>
      </c>
      <c r="J1432" s="159">
        <v>0</v>
      </c>
      <c r="K1432" s="159">
        <v>0</v>
      </c>
      <c r="L1432" s="159">
        <v>0</v>
      </c>
      <c r="M1432" s="159">
        <v>0</v>
      </c>
      <c r="N1432" s="159">
        <v>21.7</v>
      </c>
      <c r="O1432" s="159">
        <v>26.7</v>
      </c>
      <c r="P1432" s="2"/>
    </row>
    <row r="1433" spans="1:16" ht="13.5" customHeight="1" x14ac:dyDescent="0.35">
      <c r="A1433" s="160">
        <v>0.72916666666666696</v>
      </c>
      <c r="B1433" s="159">
        <v>8</v>
      </c>
      <c r="C1433" s="159">
        <v>0</v>
      </c>
      <c r="D1433" s="159">
        <v>0</v>
      </c>
      <c r="E1433" s="159">
        <v>8</v>
      </c>
      <c r="F1433" s="159">
        <v>0</v>
      </c>
      <c r="G1433" s="159">
        <v>0</v>
      </c>
      <c r="H1433" s="159">
        <v>0</v>
      </c>
      <c r="I1433" s="159">
        <v>0</v>
      </c>
      <c r="J1433" s="159">
        <v>0</v>
      </c>
      <c r="K1433" s="159">
        <v>0</v>
      </c>
      <c r="L1433" s="159">
        <v>0</v>
      </c>
      <c r="M1433" s="159">
        <v>0</v>
      </c>
      <c r="N1433" s="159">
        <v>20.100000000000001</v>
      </c>
      <c r="O1433" s="159" t="s">
        <v>101</v>
      </c>
      <c r="P1433" s="2"/>
    </row>
    <row r="1434" spans="1:16" ht="13.5" customHeight="1" x14ac:dyDescent="0.35">
      <c r="A1434" s="160">
        <v>0.73958333333333304</v>
      </c>
      <c r="B1434" s="159">
        <v>11</v>
      </c>
      <c r="C1434" s="159">
        <v>0</v>
      </c>
      <c r="D1434" s="159">
        <v>0</v>
      </c>
      <c r="E1434" s="159">
        <v>7</v>
      </c>
      <c r="F1434" s="159">
        <v>4</v>
      </c>
      <c r="G1434" s="159">
        <v>0</v>
      </c>
      <c r="H1434" s="159">
        <v>0</v>
      </c>
      <c r="I1434" s="159">
        <v>0</v>
      </c>
      <c r="J1434" s="159">
        <v>0</v>
      </c>
      <c r="K1434" s="159">
        <v>0</v>
      </c>
      <c r="L1434" s="159">
        <v>0</v>
      </c>
      <c r="M1434" s="159">
        <v>0</v>
      </c>
      <c r="N1434" s="159">
        <v>22.4</v>
      </c>
      <c r="O1434" s="159">
        <v>27.1</v>
      </c>
      <c r="P1434" s="2"/>
    </row>
    <row r="1435" spans="1:16" ht="13.5" customHeight="1" x14ac:dyDescent="0.35">
      <c r="A1435" s="160">
        <v>0.75</v>
      </c>
      <c r="B1435" s="159">
        <v>9</v>
      </c>
      <c r="C1435" s="159">
        <v>0</v>
      </c>
      <c r="D1435" s="159">
        <v>0</v>
      </c>
      <c r="E1435" s="159">
        <v>7</v>
      </c>
      <c r="F1435" s="159">
        <v>1</v>
      </c>
      <c r="G1435" s="159">
        <v>1</v>
      </c>
      <c r="H1435" s="159">
        <v>0</v>
      </c>
      <c r="I1435" s="159">
        <v>0</v>
      </c>
      <c r="J1435" s="159">
        <v>0</v>
      </c>
      <c r="K1435" s="159">
        <v>0</v>
      </c>
      <c r="L1435" s="159">
        <v>0</v>
      </c>
      <c r="M1435" s="159">
        <v>0</v>
      </c>
      <c r="N1435" s="159">
        <v>22.3</v>
      </c>
      <c r="O1435" s="159" t="s">
        <v>101</v>
      </c>
      <c r="P1435" s="2"/>
    </row>
    <row r="1436" spans="1:16" ht="13.5" customHeight="1" x14ac:dyDescent="0.35">
      <c r="A1436" s="160">
        <v>0.76041666666666696</v>
      </c>
      <c r="B1436" s="159">
        <v>9</v>
      </c>
      <c r="C1436" s="159">
        <v>0</v>
      </c>
      <c r="D1436" s="159">
        <v>3</v>
      </c>
      <c r="E1436" s="159">
        <v>6</v>
      </c>
      <c r="F1436" s="159">
        <v>0</v>
      </c>
      <c r="G1436" s="159">
        <v>0</v>
      </c>
      <c r="H1436" s="159">
        <v>0</v>
      </c>
      <c r="I1436" s="159">
        <v>0</v>
      </c>
      <c r="J1436" s="159">
        <v>0</v>
      </c>
      <c r="K1436" s="159">
        <v>0</v>
      </c>
      <c r="L1436" s="159">
        <v>0</v>
      </c>
      <c r="M1436" s="159">
        <v>0</v>
      </c>
      <c r="N1436" s="159">
        <v>25.7</v>
      </c>
      <c r="O1436" s="159" t="s">
        <v>101</v>
      </c>
      <c r="P1436" s="2"/>
    </row>
    <row r="1437" spans="1:16" ht="13.5" customHeight="1" x14ac:dyDescent="0.35">
      <c r="A1437" s="160">
        <v>0.77083333333333304</v>
      </c>
      <c r="B1437" s="159">
        <v>6</v>
      </c>
      <c r="C1437" s="159">
        <v>0</v>
      </c>
      <c r="D1437" s="159">
        <v>0</v>
      </c>
      <c r="E1437" s="159">
        <v>5</v>
      </c>
      <c r="F1437" s="159">
        <v>1</v>
      </c>
      <c r="G1437" s="159">
        <v>0</v>
      </c>
      <c r="H1437" s="159">
        <v>0</v>
      </c>
      <c r="I1437" s="159">
        <v>0</v>
      </c>
      <c r="J1437" s="159">
        <v>0</v>
      </c>
      <c r="K1437" s="159">
        <v>0</v>
      </c>
      <c r="L1437" s="159">
        <v>0</v>
      </c>
      <c r="M1437" s="159">
        <v>0</v>
      </c>
      <c r="N1437" s="159">
        <v>20.7</v>
      </c>
      <c r="O1437" s="159" t="s">
        <v>101</v>
      </c>
      <c r="P1437" s="2"/>
    </row>
    <row r="1438" spans="1:16" ht="13.5" customHeight="1" x14ac:dyDescent="0.35">
      <c r="A1438" s="160">
        <v>0.78125</v>
      </c>
      <c r="B1438" s="159">
        <v>6</v>
      </c>
      <c r="C1438" s="159">
        <v>0</v>
      </c>
      <c r="D1438" s="159">
        <v>0</v>
      </c>
      <c r="E1438" s="159">
        <v>3</v>
      </c>
      <c r="F1438" s="159">
        <v>3</v>
      </c>
      <c r="G1438" s="159">
        <v>0</v>
      </c>
      <c r="H1438" s="159">
        <v>0</v>
      </c>
      <c r="I1438" s="159">
        <v>0</v>
      </c>
      <c r="J1438" s="159">
        <v>0</v>
      </c>
      <c r="K1438" s="159">
        <v>0</v>
      </c>
      <c r="L1438" s="159">
        <v>0</v>
      </c>
      <c r="M1438" s="159">
        <v>0</v>
      </c>
      <c r="N1438" s="159">
        <v>23.5</v>
      </c>
      <c r="O1438" s="159" t="s">
        <v>101</v>
      </c>
      <c r="P1438" s="2"/>
    </row>
    <row r="1439" spans="1:16" ht="13.5" customHeight="1" x14ac:dyDescent="0.35">
      <c r="A1439" s="160">
        <v>0.79166666666666696</v>
      </c>
      <c r="B1439" s="159">
        <v>7</v>
      </c>
      <c r="C1439" s="159">
        <v>0</v>
      </c>
      <c r="D1439" s="159">
        <v>0</v>
      </c>
      <c r="E1439" s="159">
        <v>5</v>
      </c>
      <c r="F1439" s="159">
        <v>2</v>
      </c>
      <c r="G1439" s="159">
        <v>0</v>
      </c>
      <c r="H1439" s="159">
        <v>0</v>
      </c>
      <c r="I1439" s="159">
        <v>0</v>
      </c>
      <c r="J1439" s="159">
        <v>0</v>
      </c>
      <c r="K1439" s="159">
        <v>0</v>
      </c>
      <c r="L1439" s="159">
        <v>0</v>
      </c>
      <c r="M1439" s="159">
        <v>0</v>
      </c>
      <c r="N1439" s="159">
        <v>22.5</v>
      </c>
      <c r="O1439" s="159" t="s">
        <v>101</v>
      </c>
      <c r="P1439" s="2"/>
    </row>
    <row r="1440" spans="1:16" ht="13.5" customHeight="1" x14ac:dyDescent="0.35">
      <c r="A1440" s="160">
        <v>0.80208333333333304</v>
      </c>
      <c r="B1440" s="159">
        <v>10</v>
      </c>
      <c r="C1440" s="159">
        <v>0</v>
      </c>
      <c r="D1440" s="159">
        <v>0</v>
      </c>
      <c r="E1440" s="159">
        <v>9</v>
      </c>
      <c r="F1440" s="159">
        <v>1</v>
      </c>
      <c r="G1440" s="159">
        <v>0</v>
      </c>
      <c r="H1440" s="159">
        <v>0</v>
      </c>
      <c r="I1440" s="159">
        <v>0</v>
      </c>
      <c r="J1440" s="159">
        <v>0</v>
      </c>
      <c r="K1440" s="159">
        <v>0</v>
      </c>
      <c r="L1440" s="159">
        <v>0</v>
      </c>
      <c r="M1440" s="159">
        <v>0</v>
      </c>
      <c r="N1440" s="159">
        <v>20.8</v>
      </c>
      <c r="O1440" s="159" t="s">
        <v>101</v>
      </c>
      <c r="P1440" s="2"/>
    </row>
    <row r="1441" spans="1:16" ht="13.5" customHeight="1" x14ac:dyDescent="0.35">
      <c r="A1441" s="160">
        <v>0.8125</v>
      </c>
      <c r="B1441" s="159">
        <v>11</v>
      </c>
      <c r="C1441" s="159">
        <v>0</v>
      </c>
      <c r="D1441" s="159">
        <v>0</v>
      </c>
      <c r="E1441" s="159">
        <v>10</v>
      </c>
      <c r="F1441" s="159">
        <v>0</v>
      </c>
      <c r="G1441" s="159">
        <v>1</v>
      </c>
      <c r="H1441" s="159">
        <v>0</v>
      </c>
      <c r="I1441" s="159">
        <v>0</v>
      </c>
      <c r="J1441" s="159">
        <v>0</v>
      </c>
      <c r="K1441" s="159">
        <v>0</v>
      </c>
      <c r="L1441" s="159">
        <v>0</v>
      </c>
      <c r="M1441" s="159">
        <v>0</v>
      </c>
      <c r="N1441" s="159">
        <v>22</v>
      </c>
      <c r="O1441" s="159">
        <v>26.5</v>
      </c>
      <c r="P1441" s="2"/>
    </row>
    <row r="1442" spans="1:16" ht="13.5" customHeight="1" x14ac:dyDescent="0.35">
      <c r="A1442" s="160">
        <v>0.82291666666666696</v>
      </c>
      <c r="B1442" s="159">
        <v>4</v>
      </c>
      <c r="C1442" s="159">
        <v>0</v>
      </c>
      <c r="D1442" s="159">
        <v>1</v>
      </c>
      <c r="E1442" s="159">
        <v>2</v>
      </c>
      <c r="F1442" s="159">
        <v>1</v>
      </c>
      <c r="G1442" s="159">
        <v>0</v>
      </c>
      <c r="H1442" s="159">
        <v>0</v>
      </c>
      <c r="I1442" s="159">
        <v>0</v>
      </c>
      <c r="J1442" s="159">
        <v>0</v>
      </c>
      <c r="K1442" s="159">
        <v>0</v>
      </c>
      <c r="L1442" s="159">
        <v>0</v>
      </c>
      <c r="M1442" s="159">
        <v>0</v>
      </c>
      <c r="N1442" s="159">
        <v>19.899999999999999</v>
      </c>
      <c r="O1442" s="159" t="s">
        <v>101</v>
      </c>
      <c r="P1442" s="2"/>
    </row>
    <row r="1443" spans="1:16" ht="13.5" customHeight="1" x14ac:dyDescent="0.35">
      <c r="A1443" s="160">
        <v>0.83333333333333304</v>
      </c>
      <c r="B1443" s="159">
        <v>7</v>
      </c>
      <c r="C1443" s="159">
        <v>0</v>
      </c>
      <c r="D1443" s="159">
        <v>0</v>
      </c>
      <c r="E1443" s="159">
        <v>5</v>
      </c>
      <c r="F1443" s="159">
        <v>1</v>
      </c>
      <c r="G1443" s="159">
        <v>1</v>
      </c>
      <c r="H1443" s="159">
        <v>0</v>
      </c>
      <c r="I1443" s="159">
        <v>0</v>
      </c>
      <c r="J1443" s="159">
        <v>0</v>
      </c>
      <c r="K1443" s="159">
        <v>0</v>
      </c>
      <c r="L1443" s="159">
        <v>0</v>
      </c>
      <c r="M1443" s="159">
        <v>0</v>
      </c>
      <c r="N1443" s="159">
        <v>21.7</v>
      </c>
      <c r="O1443" s="159" t="s">
        <v>101</v>
      </c>
      <c r="P1443" s="2"/>
    </row>
    <row r="1444" spans="1:16" ht="13.5" customHeight="1" x14ac:dyDescent="0.35">
      <c r="A1444" s="160">
        <v>0.84375</v>
      </c>
      <c r="B1444" s="159">
        <v>4</v>
      </c>
      <c r="C1444" s="159">
        <v>0</v>
      </c>
      <c r="D1444" s="159">
        <v>0</v>
      </c>
      <c r="E1444" s="159">
        <v>4</v>
      </c>
      <c r="F1444" s="159">
        <v>0</v>
      </c>
      <c r="G1444" s="159">
        <v>0</v>
      </c>
      <c r="H1444" s="159">
        <v>0</v>
      </c>
      <c r="I1444" s="159">
        <v>0</v>
      </c>
      <c r="J1444" s="159">
        <v>0</v>
      </c>
      <c r="K1444" s="159">
        <v>0</v>
      </c>
      <c r="L1444" s="159">
        <v>0</v>
      </c>
      <c r="M1444" s="159">
        <v>0</v>
      </c>
      <c r="N1444" s="159">
        <v>23.7</v>
      </c>
      <c r="O1444" s="159" t="s">
        <v>101</v>
      </c>
      <c r="P1444" s="2"/>
    </row>
    <row r="1445" spans="1:16" ht="13.5" customHeight="1" x14ac:dyDescent="0.35">
      <c r="A1445" s="160">
        <v>0.85416666666666696</v>
      </c>
      <c r="B1445" s="159">
        <v>2</v>
      </c>
      <c r="C1445" s="159">
        <v>0</v>
      </c>
      <c r="D1445" s="159">
        <v>0</v>
      </c>
      <c r="E1445" s="159">
        <v>1</v>
      </c>
      <c r="F1445" s="159">
        <v>0</v>
      </c>
      <c r="G1445" s="159">
        <v>1</v>
      </c>
      <c r="H1445" s="159">
        <v>0</v>
      </c>
      <c r="I1445" s="159">
        <v>0</v>
      </c>
      <c r="J1445" s="159">
        <v>0</v>
      </c>
      <c r="K1445" s="159">
        <v>0</v>
      </c>
      <c r="L1445" s="159">
        <v>0</v>
      </c>
      <c r="M1445" s="159">
        <v>0</v>
      </c>
      <c r="N1445" s="159">
        <v>27.7</v>
      </c>
      <c r="O1445" s="159" t="s">
        <v>101</v>
      </c>
      <c r="P1445" s="2"/>
    </row>
    <row r="1446" spans="1:16" ht="13.5" customHeight="1" x14ac:dyDescent="0.35">
      <c r="A1446" s="160">
        <v>0.86458333333333304</v>
      </c>
      <c r="B1446" s="159">
        <v>0</v>
      </c>
      <c r="C1446" s="159">
        <v>0</v>
      </c>
      <c r="D1446" s="159">
        <v>0</v>
      </c>
      <c r="E1446" s="159">
        <v>0</v>
      </c>
      <c r="F1446" s="159">
        <v>0</v>
      </c>
      <c r="G1446" s="159">
        <v>0</v>
      </c>
      <c r="H1446" s="159">
        <v>0</v>
      </c>
      <c r="I1446" s="159">
        <v>0</v>
      </c>
      <c r="J1446" s="159">
        <v>0</v>
      </c>
      <c r="K1446" s="159">
        <v>0</v>
      </c>
      <c r="L1446" s="159">
        <v>0</v>
      </c>
      <c r="M1446" s="159">
        <v>0</v>
      </c>
      <c r="N1446" s="159" t="s">
        <v>101</v>
      </c>
      <c r="O1446" s="159" t="s">
        <v>101</v>
      </c>
      <c r="P1446" s="2"/>
    </row>
    <row r="1447" spans="1:16" ht="13.5" customHeight="1" x14ac:dyDescent="0.35">
      <c r="A1447" s="160">
        <v>0.875</v>
      </c>
      <c r="B1447" s="159">
        <v>4</v>
      </c>
      <c r="C1447" s="159">
        <v>1</v>
      </c>
      <c r="D1447" s="159">
        <v>0</v>
      </c>
      <c r="E1447" s="159">
        <v>3</v>
      </c>
      <c r="F1447" s="159">
        <v>0</v>
      </c>
      <c r="G1447" s="159">
        <v>0</v>
      </c>
      <c r="H1447" s="159">
        <v>0</v>
      </c>
      <c r="I1447" s="159">
        <v>0</v>
      </c>
      <c r="J1447" s="159">
        <v>0</v>
      </c>
      <c r="K1447" s="159">
        <v>0</v>
      </c>
      <c r="L1447" s="159">
        <v>0</v>
      </c>
      <c r="M1447" s="159">
        <v>0</v>
      </c>
      <c r="N1447" s="159">
        <v>21.3</v>
      </c>
      <c r="O1447" s="159" t="s">
        <v>101</v>
      </c>
      <c r="P1447" s="2"/>
    </row>
    <row r="1448" spans="1:16" ht="13.5" customHeight="1" x14ac:dyDescent="0.35">
      <c r="A1448" s="160">
        <v>0.88541666666666696</v>
      </c>
      <c r="B1448" s="159">
        <v>3</v>
      </c>
      <c r="C1448" s="159">
        <v>0</v>
      </c>
      <c r="D1448" s="159">
        <v>0</v>
      </c>
      <c r="E1448" s="159">
        <v>1</v>
      </c>
      <c r="F1448" s="159">
        <v>2</v>
      </c>
      <c r="G1448" s="159">
        <v>0</v>
      </c>
      <c r="H1448" s="159">
        <v>0</v>
      </c>
      <c r="I1448" s="159">
        <v>0</v>
      </c>
      <c r="J1448" s="159">
        <v>0</v>
      </c>
      <c r="K1448" s="159">
        <v>0</v>
      </c>
      <c r="L1448" s="159">
        <v>0</v>
      </c>
      <c r="M1448" s="159">
        <v>0</v>
      </c>
      <c r="N1448" s="159">
        <v>22.8</v>
      </c>
      <c r="O1448" s="159" t="s">
        <v>101</v>
      </c>
      <c r="P1448" s="2"/>
    </row>
    <row r="1449" spans="1:16" ht="13.5" customHeight="1" x14ac:dyDescent="0.35">
      <c r="A1449" s="160">
        <v>0.89583333333333304</v>
      </c>
      <c r="B1449" s="159">
        <v>2</v>
      </c>
      <c r="C1449" s="159">
        <v>0</v>
      </c>
      <c r="D1449" s="159">
        <v>0</v>
      </c>
      <c r="E1449" s="159">
        <v>2</v>
      </c>
      <c r="F1449" s="159">
        <v>0</v>
      </c>
      <c r="G1449" s="159">
        <v>0</v>
      </c>
      <c r="H1449" s="159">
        <v>0</v>
      </c>
      <c r="I1449" s="159">
        <v>0</v>
      </c>
      <c r="J1449" s="159">
        <v>0</v>
      </c>
      <c r="K1449" s="159">
        <v>0</v>
      </c>
      <c r="L1449" s="159">
        <v>0</v>
      </c>
      <c r="M1449" s="159">
        <v>0</v>
      </c>
      <c r="N1449" s="159">
        <v>23.5</v>
      </c>
      <c r="O1449" s="159" t="s">
        <v>101</v>
      </c>
      <c r="P1449" s="2"/>
    </row>
    <row r="1450" spans="1:16" ht="13.5" customHeight="1" x14ac:dyDescent="0.35">
      <c r="A1450" s="160">
        <v>0.90625</v>
      </c>
      <c r="B1450" s="159">
        <v>4</v>
      </c>
      <c r="C1450" s="159">
        <v>0</v>
      </c>
      <c r="D1450" s="159">
        <v>0</v>
      </c>
      <c r="E1450" s="159">
        <v>4</v>
      </c>
      <c r="F1450" s="159">
        <v>0</v>
      </c>
      <c r="G1450" s="159">
        <v>0</v>
      </c>
      <c r="H1450" s="159">
        <v>0</v>
      </c>
      <c r="I1450" s="159">
        <v>0</v>
      </c>
      <c r="J1450" s="159">
        <v>0</v>
      </c>
      <c r="K1450" s="159">
        <v>0</v>
      </c>
      <c r="L1450" s="159">
        <v>0</v>
      </c>
      <c r="M1450" s="159">
        <v>0</v>
      </c>
      <c r="N1450" s="159">
        <v>25</v>
      </c>
      <c r="O1450" s="159" t="s">
        <v>101</v>
      </c>
      <c r="P1450" s="2"/>
    </row>
    <row r="1451" spans="1:16" ht="13.5" customHeight="1" x14ac:dyDescent="0.35">
      <c r="A1451" s="160">
        <v>0.91666666666666696</v>
      </c>
      <c r="B1451" s="159">
        <v>7</v>
      </c>
      <c r="C1451" s="159">
        <v>0</v>
      </c>
      <c r="D1451" s="159">
        <v>0</v>
      </c>
      <c r="E1451" s="159">
        <v>7</v>
      </c>
      <c r="F1451" s="159">
        <v>0</v>
      </c>
      <c r="G1451" s="159">
        <v>0</v>
      </c>
      <c r="H1451" s="159">
        <v>0</v>
      </c>
      <c r="I1451" s="159">
        <v>0</v>
      </c>
      <c r="J1451" s="159">
        <v>0</v>
      </c>
      <c r="K1451" s="159">
        <v>0</v>
      </c>
      <c r="L1451" s="159">
        <v>0</v>
      </c>
      <c r="M1451" s="159">
        <v>0</v>
      </c>
      <c r="N1451" s="159">
        <v>21.7</v>
      </c>
      <c r="O1451" s="159" t="s">
        <v>101</v>
      </c>
      <c r="P1451" s="2"/>
    </row>
    <row r="1452" spans="1:16" ht="13.5" customHeight="1" x14ac:dyDescent="0.35">
      <c r="A1452" s="160">
        <v>0.92708333333333304</v>
      </c>
      <c r="B1452" s="159">
        <v>6</v>
      </c>
      <c r="C1452" s="159">
        <v>0</v>
      </c>
      <c r="D1452" s="159">
        <v>0</v>
      </c>
      <c r="E1452" s="159">
        <v>5</v>
      </c>
      <c r="F1452" s="159">
        <v>1</v>
      </c>
      <c r="G1452" s="159">
        <v>0</v>
      </c>
      <c r="H1452" s="159">
        <v>0</v>
      </c>
      <c r="I1452" s="159">
        <v>0</v>
      </c>
      <c r="J1452" s="159">
        <v>0</v>
      </c>
      <c r="K1452" s="159">
        <v>0</v>
      </c>
      <c r="L1452" s="159">
        <v>0</v>
      </c>
      <c r="M1452" s="159">
        <v>0</v>
      </c>
      <c r="N1452" s="159">
        <v>23.1</v>
      </c>
      <c r="O1452" s="159" t="s">
        <v>101</v>
      </c>
      <c r="P1452" s="2"/>
    </row>
    <row r="1453" spans="1:16" ht="13.5" customHeight="1" x14ac:dyDescent="0.35">
      <c r="A1453" s="160">
        <v>0.9375</v>
      </c>
      <c r="B1453" s="159">
        <v>2</v>
      </c>
      <c r="C1453" s="159">
        <v>0</v>
      </c>
      <c r="D1453" s="159">
        <v>0</v>
      </c>
      <c r="E1453" s="159">
        <v>1</v>
      </c>
      <c r="F1453" s="159">
        <v>1</v>
      </c>
      <c r="G1453" s="159">
        <v>0</v>
      </c>
      <c r="H1453" s="159">
        <v>0</v>
      </c>
      <c r="I1453" s="159">
        <v>0</v>
      </c>
      <c r="J1453" s="159">
        <v>0</v>
      </c>
      <c r="K1453" s="159">
        <v>0</v>
      </c>
      <c r="L1453" s="159">
        <v>0</v>
      </c>
      <c r="M1453" s="159">
        <v>0</v>
      </c>
      <c r="N1453" s="159">
        <v>24.2</v>
      </c>
      <c r="O1453" s="159" t="s">
        <v>101</v>
      </c>
      <c r="P1453" s="2"/>
    </row>
    <row r="1454" spans="1:16" ht="13.5" customHeight="1" x14ac:dyDescent="0.35">
      <c r="A1454" s="160">
        <v>0.94791666666666696</v>
      </c>
      <c r="B1454" s="159">
        <v>4</v>
      </c>
      <c r="C1454" s="159">
        <v>0</v>
      </c>
      <c r="D1454" s="159">
        <v>0</v>
      </c>
      <c r="E1454" s="159">
        <v>4</v>
      </c>
      <c r="F1454" s="159">
        <v>0</v>
      </c>
      <c r="G1454" s="159">
        <v>0</v>
      </c>
      <c r="H1454" s="159">
        <v>0</v>
      </c>
      <c r="I1454" s="159">
        <v>0</v>
      </c>
      <c r="J1454" s="159">
        <v>0</v>
      </c>
      <c r="K1454" s="159">
        <v>0</v>
      </c>
      <c r="L1454" s="159">
        <v>0</v>
      </c>
      <c r="M1454" s="159">
        <v>0</v>
      </c>
      <c r="N1454" s="159">
        <v>16.899999999999999</v>
      </c>
      <c r="O1454" s="159" t="s">
        <v>101</v>
      </c>
      <c r="P1454" s="2"/>
    </row>
    <row r="1455" spans="1:16" ht="13.5" customHeight="1" x14ac:dyDescent="0.35">
      <c r="A1455" s="160">
        <v>0.95833333333333304</v>
      </c>
      <c r="B1455" s="159">
        <v>6</v>
      </c>
      <c r="C1455" s="159">
        <v>0</v>
      </c>
      <c r="D1455" s="159">
        <v>1</v>
      </c>
      <c r="E1455" s="159">
        <v>2</v>
      </c>
      <c r="F1455" s="159">
        <v>1</v>
      </c>
      <c r="G1455" s="159">
        <v>2</v>
      </c>
      <c r="H1455" s="159">
        <v>0</v>
      </c>
      <c r="I1455" s="159">
        <v>0</v>
      </c>
      <c r="J1455" s="159">
        <v>0</v>
      </c>
      <c r="K1455" s="159">
        <v>0</v>
      </c>
      <c r="L1455" s="159">
        <v>0</v>
      </c>
      <c r="M1455" s="159">
        <v>0</v>
      </c>
      <c r="N1455" s="159">
        <v>20.7</v>
      </c>
      <c r="O1455" s="159" t="s">
        <v>101</v>
      </c>
      <c r="P1455" s="2"/>
    </row>
    <row r="1456" spans="1:16" ht="13.5" customHeight="1" x14ac:dyDescent="0.35">
      <c r="A1456" s="160">
        <v>0.96875</v>
      </c>
      <c r="B1456" s="159">
        <v>3</v>
      </c>
      <c r="C1456" s="159">
        <v>0</v>
      </c>
      <c r="D1456" s="159">
        <v>0</v>
      </c>
      <c r="E1456" s="159">
        <v>3</v>
      </c>
      <c r="F1456" s="159">
        <v>0</v>
      </c>
      <c r="G1456" s="159">
        <v>0</v>
      </c>
      <c r="H1456" s="159">
        <v>0</v>
      </c>
      <c r="I1456" s="159">
        <v>0</v>
      </c>
      <c r="J1456" s="159">
        <v>0</v>
      </c>
      <c r="K1456" s="159">
        <v>0</v>
      </c>
      <c r="L1456" s="159">
        <v>0</v>
      </c>
      <c r="M1456" s="159">
        <v>0</v>
      </c>
      <c r="N1456" s="159">
        <v>22.9</v>
      </c>
      <c r="O1456" s="159" t="s">
        <v>101</v>
      </c>
      <c r="P1456" s="2"/>
    </row>
    <row r="1457" spans="1:16" ht="13.5" customHeight="1" x14ac:dyDescent="0.35">
      <c r="A1457" s="160">
        <v>0.97916666666666696</v>
      </c>
      <c r="B1457" s="159">
        <v>1</v>
      </c>
      <c r="C1457" s="159">
        <v>0</v>
      </c>
      <c r="D1457" s="159">
        <v>0</v>
      </c>
      <c r="E1457" s="159">
        <v>0</v>
      </c>
      <c r="F1457" s="159">
        <v>0</v>
      </c>
      <c r="G1457" s="159">
        <v>1</v>
      </c>
      <c r="H1457" s="159">
        <v>0</v>
      </c>
      <c r="I1457" s="159">
        <v>0</v>
      </c>
      <c r="J1457" s="159">
        <v>0</v>
      </c>
      <c r="K1457" s="159">
        <v>0</v>
      </c>
      <c r="L1457" s="159">
        <v>0</v>
      </c>
      <c r="M1457" s="159">
        <v>0</v>
      </c>
      <c r="N1457" s="159">
        <v>18.899999999999999</v>
      </c>
      <c r="O1457" s="159" t="s">
        <v>101</v>
      </c>
      <c r="P1457" s="2"/>
    </row>
    <row r="1458" spans="1:16" ht="13.5" customHeight="1" thickBot="1" x14ac:dyDescent="0.4">
      <c r="A1458" s="161">
        <v>0.98958333333333304</v>
      </c>
      <c r="B1458" s="159">
        <v>1</v>
      </c>
      <c r="C1458" s="159">
        <v>0</v>
      </c>
      <c r="D1458" s="159">
        <v>0</v>
      </c>
      <c r="E1458" s="159">
        <v>1</v>
      </c>
      <c r="F1458" s="159">
        <v>0</v>
      </c>
      <c r="G1458" s="159">
        <v>0</v>
      </c>
      <c r="H1458" s="159">
        <v>0</v>
      </c>
      <c r="I1458" s="159">
        <v>0</v>
      </c>
      <c r="J1458" s="159">
        <v>0</v>
      </c>
      <c r="K1458" s="159">
        <v>0</v>
      </c>
      <c r="L1458" s="159">
        <v>0</v>
      </c>
      <c r="M1458" s="159">
        <v>0</v>
      </c>
      <c r="N1458" s="159">
        <v>25.3</v>
      </c>
      <c r="O1458" s="159" t="s">
        <v>101</v>
      </c>
      <c r="P1458" s="2"/>
    </row>
    <row r="1459" spans="1:16" ht="13.5" customHeight="1" thickTop="1" x14ac:dyDescent="0.35">
      <c r="A1459" s="162" t="s">
        <v>88</v>
      </c>
      <c r="B1459" s="163">
        <f t="shared" ref="B1459:M1459" si="122">SUM(B1391:B1438)</f>
        <v>607</v>
      </c>
      <c r="C1459" s="163">
        <f t="shared" si="122"/>
        <v>1</v>
      </c>
      <c r="D1459" s="163">
        <f t="shared" si="122"/>
        <v>10</v>
      </c>
      <c r="E1459" s="163">
        <f t="shared" si="122"/>
        <v>445</v>
      </c>
      <c r="F1459" s="163">
        <f t="shared" si="122"/>
        <v>132</v>
      </c>
      <c r="G1459" s="163">
        <f t="shared" si="122"/>
        <v>17</v>
      </c>
      <c r="H1459" s="163">
        <f t="shared" si="122"/>
        <v>1</v>
      </c>
      <c r="I1459" s="163">
        <f t="shared" si="122"/>
        <v>0</v>
      </c>
      <c r="J1459" s="163">
        <f t="shared" si="122"/>
        <v>0</v>
      </c>
      <c r="K1459" s="163">
        <f t="shared" si="122"/>
        <v>0</v>
      </c>
      <c r="L1459" s="163">
        <f t="shared" si="122"/>
        <v>0</v>
      </c>
      <c r="M1459" s="163">
        <f t="shared" si="122"/>
        <v>1</v>
      </c>
      <c r="N1459" s="164">
        <v>21.5</v>
      </c>
      <c r="O1459" s="164">
        <v>26.3</v>
      </c>
    </row>
    <row r="1460" spans="1:16" ht="13.5" customHeight="1" x14ac:dyDescent="0.35">
      <c r="A1460" s="165" t="s">
        <v>90</v>
      </c>
      <c r="B1460" s="159">
        <f t="shared" ref="B1460:M1460" si="123">SUM(B1387:B1450)</f>
        <v>672</v>
      </c>
      <c r="C1460" s="159">
        <f t="shared" si="123"/>
        <v>2</v>
      </c>
      <c r="D1460" s="159">
        <f t="shared" si="123"/>
        <v>12</v>
      </c>
      <c r="E1460" s="159">
        <f t="shared" si="123"/>
        <v>495</v>
      </c>
      <c r="F1460" s="159">
        <f t="shared" si="123"/>
        <v>140</v>
      </c>
      <c r="G1460" s="159">
        <f t="shared" si="123"/>
        <v>21</v>
      </c>
      <c r="H1460" s="159">
        <f t="shared" si="123"/>
        <v>1</v>
      </c>
      <c r="I1460" s="159">
        <f t="shared" si="123"/>
        <v>0</v>
      </c>
      <c r="J1460" s="159">
        <f t="shared" si="123"/>
        <v>0</v>
      </c>
      <c r="K1460" s="159">
        <f t="shared" si="123"/>
        <v>0</v>
      </c>
      <c r="L1460" s="159">
        <f t="shared" si="123"/>
        <v>0</v>
      </c>
      <c r="M1460" s="159">
        <f t="shared" si="123"/>
        <v>1</v>
      </c>
      <c r="N1460" s="166">
        <v>21.6</v>
      </c>
      <c r="O1460" s="166">
        <v>26.3</v>
      </c>
    </row>
    <row r="1461" spans="1:16" ht="13.5" customHeight="1" x14ac:dyDescent="0.35">
      <c r="A1461" s="159" t="s">
        <v>91</v>
      </c>
      <c r="B1461" s="159">
        <f t="shared" ref="B1461:M1461" si="124">SUM(B1387:B1458)</f>
        <v>702</v>
      </c>
      <c r="C1461" s="159">
        <f t="shared" si="124"/>
        <v>2</v>
      </c>
      <c r="D1461" s="159">
        <f t="shared" si="124"/>
        <v>13</v>
      </c>
      <c r="E1461" s="159">
        <f t="shared" si="124"/>
        <v>518</v>
      </c>
      <c r="F1461" s="159">
        <f t="shared" si="124"/>
        <v>143</v>
      </c>
      <c r="G1461" s="159">
        <f t="shared" si="124"/>
        <v>24</v>
      </c>
      <c r="H1461" s="159">
        <f t="shared" si="124"/>
        <v>1</v>
      </c>
      <c r="I1461" s="159">
        <f t="shared" si="124"/>
        <v>0</v>
      </c>
      <c r="J1461" s="159">
        <f t="shared" si="124"/>
        <v>0</v>
      </c>
      <c r="K1461" s="159">
        <f t="shared" si="124"/>
        <v>0</v>
      </c>
      <c r="L1461" s="159">
        <f t="shared" si="124"/>
        <v>0</v>
      </c>
      <c r="M1461" s="159">
        <f t="shared" si="124"/>
        <v>1</v>
      </c>
      <c r="N1461" s="166">
        <v>21.5</v>
      </c>
      <c r="O1461" s="166">
        <v>26.2</v>
      </c>
    </row>
    <row r="1462" spans="1:16" ht="13.5" customHeight="1" thickBot="1" x14ac:dyDescent="0.4">
      <c r="A1462" s="167" t="s">
        <v>92</v>
      </c>
      <c r="B1462" s="167">
        <f t="shared" ref="B1462:M1462" si="125">SUM(B1363:B1458)</f>
        <v>730</v>
      </c>
      <c r="C1462" s="167">
        <f t="shared" si="125"/>
        <v>2</v>
      </c>
      <c r="D1462" s="167">
        <f t="shared" si="125"/>
        <v>13</v>
      </c>
      <c r="E1462" s="167">
        <f t="shared" si="125"/>
        <v>534</v>
      </c>
      <c r="F1462" s="167">
        <f t="shared" si="125"/>
        <v>151</v>
      </c>
      <c r="G1462" s="167">
        <f t="shared" si="125"/>
        <v>27</v>
      </c>
      <c r="H1462" s="167">
        <f t="shared" si="125"/>
        <v>1</v>
      </c>
      <c r="I1462" s="167">
        <f t="shared" si="125"/>
        <v>0</v>
      </c>
      <c r="J1462" s="167">
        <f t="shared" si="125"/>
        <v>0</v>
      </c>
      <c r="K1462" s="167">
        <f t="shared" si="125"/>
        <v>0</v>
      </c>
      <c r="L1462" s="167">
        <f t="shared" si="125"/>
        <v>0</v>
      </c>
      <c r="M1462" s="167">
        <f t="shared" si="125"/>
        <v>2</v>
      </c>
      <c r="N1462" s="168">
        <v>21.5</v>
      </c>
      <c r="O1462" s="168">
        <v>26.2</v>
      </c>
    </row>
    <row r="1463" spans="1:16" ht="13.5" customHeight="1" thickTop="1" x14ac:dyDescent="0.35">
      <c r="N1463" s="169"/>
      <c r="O1463" s="169"/>
    </row>
    <row r="1464" spans="1:16" ht="13.5" customHeight="1" thickBot="1" x14ac:dyDescent="0.4">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6" ht="13.5" customHeight="1" thickTop="1" thickBot="1" x14ac:dyDescent="0.4">
      <c r="A1465" s="170"/>
      <c r="B1465" s="533" t="s">
        <v>73</v>
      </c>
      <c r="C1465" s="533" t="s">
        <v>74</v>
      </c>
      <c r="D1465" s="533" t="s">
        <v>75</v>
      </c>
      <c r="E1465" s="533" t="s">
        <v>76</v>
      </c>
      <c r="F1465" s="533" t="s">
        <v>77</v>
      </c>
      <c r="G1465" s="533" t="s">
        <v>78</v>
      </c>
      <c r="H1465" s="533" t="s">
        <v>79</v>
      </c>
      <c r="I1465" s="533" t="s">
        <v>80</v>
      </c>
      <c r="J1465" s="533" t="s">
        <v>81</v>
      </c>
      <c r="K1465" s="533" t="s">
        <v>82</v>
      </c>
      <c r="L1465" s="533" t="s">
        <v>83</v>
      </c>
      <c r="M1465" s="533" t="s">
        <v>84</v>
      </c>
      <c r="N1465" s="535" t="s">
        <v>85</v>
      </c>
      <c r="O1465" s="535" t="s">
        <v>86</v>
      </c>
    </row>
    <row r="1466" spans="1:16" ht="13.5" customHeight="1" thickTop="1" thickBot="1" x14ac:dyDescent="0.4">
      <c r="A1466" s="173" t="s">
        <v>55</v>
      </c>
      <c r="B1466" s="534"/>
      <c r="C1466" s="534"/>
      <c r="D1466" s="534"/>
      <c r="E1466" s="534"/>
      <c r="F1466" s="534"/>
      <c r="G1466" s="534"/>
      <c r="H1466" s="534"/>
      <c r="I1466" s="534"/>
      <c r="J1466" s="534"/>
      <c r="K1466" s="534"/>
      <c r="L1466" s="534"/>
      <c r="M1466" s="534"/>
      <c r="N1466" s="536"/>
      <c r="O1466" s="536"/>
    </row>
    <row r="1467" spans="1:16" ht="13.5" customHeight="1" thickTop="1" x14ac:dyDescent="0.35">
      <c r="A1467" s="158">
        <v>0</v>
      </c>
      <c r="B1467" s="159">
        <v>1</v>
      </c>
      <c r="C1467" s="159">
        <v>0</v>
      </c>
      <c r="D1467" s="159">
        <v>0</v>
      </c>
      <c r="E1467" s="159">
        <v>0</v>
      </c>
      <c r="F1467" s="159">
        <v>1</v>
      </c>
      <c r="G1467" s="159">
        <v>0</v>
      </c>
      <c r="H1467" s="159">
        <v>0</v>
      </c>
      <c r="I1467" s="159">
        <v>0</v>
      </c>
      <c r="J1467" s="159">
        <v>0</v>
      </c>
      <c r="K1467" s="159">
        <v>0</v>
      </c>
      <c r="L1467" s="159">
        <v>0</v>
      </c>
      <c r="M1467" s="159">
        <v>0</v>
      </c>
      <c r="N1467" s="159">
        <v>16.7</v>
      </c>
      <c r="O1467" s="159" t="s">
        <v>101</v>
      </c>
      <c r="P1467" s="2"/>
    </row>
    <row r="1468" spans="1:16" ht="13.5" customHeight="1" x14ac:dyDescent="0.35">
      <c r="A1468" s="160">
        <v>1.0416666666666666E-2</v>
      </c>
      <c r="B1468" s="159">
        <v>3</v>
      </c>
      <c r="C1468" s="159">
        <v>0</v>
      </c>
      <c r="D1468" s="159">
        <v>0</v>
      </c>
      <c r="E1468" s="159">
        <v>1</v>
      </c>
      <c r="F1468" s="159">
        <v>2</v>
      </c>
      <c r="G1468" s="159">
        <v>0</v>
      </c>
      <c r="H1468" s="159">
        <v>0</v>
      </c>
      <c r="I1468" s="159">
        <v>0</v>
      </c>
      <c r="J1468" s="159">
        <v>0</v>
      </c>
      <c r="K1468" s="159">
        <v>0</v>
      </c>
      <c r="L1468" s="159">
        <v>0</v>
      </c>
      <c r="M1468" s="159">
        <v>0</v>
      </c>
      <c r="N1468" s="159">
        <v>21.5</v>
      </c>
      <c r="O1468" s="159" t="s">
        <v>101</v>
      </c>
      <c r="P1468" s="2"/>
    </row>
    <row r="1469" spans="1:16" ht="13.5" customHeight="1" x14ac:dyDescent="0.35">
      <c r="A1469" s="160">
        <v>2.0833333333333332E-2</v>
      </c>
      <c r="B1469" s="159">
        <v>2</v>
      </c>
      <c r="C1469" s="159">
        <v>0</v>
      </c>
      <c r="D1469" s="159">
        <v>0</v>
      </c>
      <c r="E1469" s="159">
        <v>2</v>
      </c>
      <c r="F1469" s="159">
        <v>0</v>
      </c>
      <c r="G1469" s="159">
        <v>0</v>
      </c>
      <c r="H1469" s="159">
        <v>0</v>
      </c>
      <c r="I1469" s="159">
        <v>0</v>
      </c>
      <c r="J1469" s="159">
        <v>0</v>
      </c>
      <c r="K1469" s="159">
        <v>0</v>
      </c>
      <c r="L1469" s="159">
        <v>0</v>
      </c>
      <c r="M1469" s="159">
        <v>0</v>
      </c>
      <c r="N1469" s="159">
        <v>24.6</v>
      </c>
      <c r="O1469" s="159" t="s">
        <v>101</v>
      </c>
      <c r="P1469" s="2"/>
    </row>
    <row r="1470" spans="1:16" ht="13.5" customHeight="1" x14ac:dyDescent="0.35">
      <c r="A1470" s="160">
        <v>3.125E-2</v>
      </c>
      <c r="B1470" s="159">
        <v>0</v>
      </c>
      <c r="C1470" s="159">
        <v>0</v>
      </c>
      <c r="D1470" s="159">
        <v>0</v>
      </c>
      <c r="E1470" s="159">
        <v>0</v>
      </c>
      <c r="F1470" s="159">
        <v>0</v>
      </c>
      <c r="G1470" s="159">
        <v>0</v>
      </c>
      <c r="H1470" s="159">
        <v>0</v>
      </c>
      <c r="I1470" s="159">
        <v>0</v>
      </c>
      <c r="J1470" s="159">
        <v>0</v>
      </c>
      <c r="K1470" s="159">
        <v>0</v>
      </c>
      <c r="L1470" s="159">
        <v>0</v>
      </c>
      <c r="M1470" s="159">
        <v>0</v>
      </c>
      <c r="N1470" s="159" t="s">
        <v>101</v>
      </c>
      <c r="O1470" s="159" t="s">
        <v>101</v>
      </c>
      <c r="P1470" s="2"/>
    </row>
    <row r="1471" spans="1:16" ht="13.5" customHeight="1" x14ac:dyDescent="0.35">
      <c r="A1471" s="160">
        <v>4.1666666666666664E-2</v>
      </c>
      <c r="B1471" s="159">
        <v>0</v>
      </c>
      <c r="C1471" s="159">
        <v>0</v>
      </c>
      <c r="D1471" s="159">
        <v>0</v>
      </c>
      <c r="E1471" s="159">
        <v>0</v>
      </c>
      <c r="F1471" s="159">
        <v>0</v>
      </c>
      <c r="G1471" s="159">
        <v>0</v>
      </c>
      <c r="H1471" s="159">
        <v>0</v>
      </c>
      <c r="I1471" s="159">
        <v>0</v>
      </c>
      <c r="J1471" s="159">
        <v>0</v>
      </c>
      <c r="K1471" s="159">
        <v>0</v>
      </c>
      <c r="L1471" s="159">
        <v>0</v>
      </c>
      <c r="M1471" s="159">
        <v>0</v>
      </c>
      <c r="N1471" s="159" t="s">
        <v>101</v>
      </c>
      <c r="O1471" s="159" t="s">
        <v>101</v>
      </c>
      <c r="P1471" s="2"/>
    </row>
    <row r="1472" spans="1:16" ht="13.5" customHeight="1" x14ac:dyDescent="0.35">
      <c r="A1472" s="160">
        <v>5.2083333333333336E-2</v>
      </c>
      <c r="B1472" s="159">
        <v>1</v>
      </c>
      <c r="C1472" s="159">
        <v>0</v>
      </c>
      <c r="D1472" s="159">
        <v>0</v>
      </c>
      <c r="E1472" s="159">
        <v>0</v>
      </c>
      <c r="F1472" s="159">
        <v>1</v>
      </c>
      <c r="G1472" s="159">
        <v>0</v>
      </c>
      <c r="H1472" s="159">
        <v>0</v>
      </c>
      <c r="I1472" s="159">
        <v>0</v>
      </c>
      <c r="J1472" s="159">
        <v>0</v>
      </c>
      <c r="K1472" s="159">
        <v>0</v>
      </c>
      <c r="L1472" s="159">
        <v>0</v>
      </c>
      <c r="M1472" s="159">
        <v>0</v>
      </c>
      <c r="N1472" s="159">
        <v>25.4</v>
      </c>
      <c r="O1472" s="159" t="s">
        <v>101</v>
      </c>
      <c r="P1472" s="2"/>
    </row>
    <row r="1473" spans="1:16" ht="13.5" customHeight="1" x14ac:dyDescent="0.35">
      <c r="A1473" s="160">
        <v>6.25E-2</v>
      </c>
      <c r="B1473" s="159">
        <v>2</v>
      </c>
      <c r="C1473" s="159">
        <v>0</v>
      </c>
      <c r="D1473" s="159">
        <v>0</v>
      </c>
      <c r="E1473" s="159">
        <v>2</v>
      </c>
      <c r="F1473" s="159">
        <v>0</v>
      </c>
      <c r="G1473" s="159">
        <v>0</v>
      </c>
      <c r="H1473" s="159">
        <v>0</v>
      </c>
      <c r="I1473" s="159">
        <v>0</v>
      </c>
      <c r="J1473" s="159">
        <v>0</v>
      </c>
      <c r="K1473" s="159">
        <v>0</v>
      </c>
      <c r="L1473" s="159">
        <v>0</v>
      </c>
      <c r="M1473" s="159">
        <v>0</v>
      </c>
      <c r="N1473" s="159">
        <v>20.100000000000001</v>
      </c>
      <c r="O1473" s="159" t="s">
        <v>101</v>
      </c>
      <c r="P1473" s="2"/>
    </row>
    <row r="1474" spans="1:16" ht="13.5" customHeight="1" x14ac:dyDescent="0.35">
      <c r="A1474" s="160">
        <v>7.2916666666666699E-2</v>
      </c>
      <c r="B1474" s="159">
        <v>3</v>
      </c>
      <c r="C1474" s="159">
        <v>0</v>
      </c>
      <c r="D1474" s="159">
        <v>1</v>
      </c>
      <c r="E1474" s="159">
        <v>2</v>
      </c>
      <c r="F1474" s="159">
        <v>0</v>
      </c>
      <c r="G1474" s="159">
        <v>0</v>
      </c>
      <c r="H1474" s="159">
        <v>0</v>
      </c>
      <c r="I1474" s="159">
        <v>0</v>
      </c>
      <c r="J1474" s="159">
        <v>0</v>
      </c>
      <c r="K1474" s="159">
        <v>0</v>
      </c>
      <c r="L1474" s="159">
        <v>0</v>
      </c>
      <c r="M1474" s="159">
        <v>0</v>
      </c>
      <c r="N1474" s="159">
        <v>25.8</v>
      </c>
      <c r="O1474" s="159" t="s">
        <v>101</v>
      </c>
      <c r="P1474" s="2"/>
    </row>
    <row r="1475" spans="1:16" ht="13.5" customHeight="1" x14ac:dyDescent="0.35">
      <c r="A1475" s="160">
        <v>8.3333333333333301E-2</v>
      </c>
      <c r="B1475" s="159">
        <v>1</v>
      </c>
      <c r="C1475" s="159">
        <v>0</v>
      </c>
      <c r="D1475" s="159">
        <v>0</v>
      </c>
      <c r="E1475" s="159">
        <v>1</v>
      </c>
      <c r="F1475" s="159">
        <v>0</v>
      </c>
      <c r="G1475" s="159">
        <v>0</v>
      </c>
      <c r="H1475" s="159">
        <v>0</v>
      </c>
      <c r="I1475" s="159">
        <v>0</v>
      </c>
      <c r="J1475" s="159">
        <v>0</v>
      </c>
      <c r="K1475" s="159">
        <v>0</v>
      </c>
      <c r="L1475" s="159">
        <v>0</v>
      </c>
      <c r="M1475" s="159">
        <v>0</v>
      </c>
      <c r="N1475" s="159">
        <v>18.3</v>
      </c>
      <c r="O1475" s="159" t="s">
        <v>101</v>
      </c>
      <c r="P1475" s="2"/>
    </row>
    <row r="1476" spans="1:16" ht="13.5" customHeight="1" x14ac:dyDescent="0.35">
      <c r="A1476" s="160">
        <v>9.375E-2</v>
      </c>
      <c r="B1476" s="159">
        <v>0</v>
      </c>
      <c r="C1476" s="159">
        <v>0</v>
      </c>
      <c r="D1476" s="159">
        <v>0</v>
      </c>
      <c r="E1476" s="159">
        <v>0</v>
      </c>
      <c r="F1476" s="159">
        <v>0</v>
      </c>
      <c r="G1476" s="159">
        <v>0</v>
      </c>
      <c r="H1476" s="159">
        <v>0</v>
      </c>
      <c r="I1476" s="159">
        <v>0</v>
      </c>
      <c r="J1476" s="159">
        <v>0</v>
      </c>
      <c r="K1476" s="159">
        <v>0</v>
      </c>
      <c r="L1476" s="159">
        <v>0</v>
      </c>
      <c r="M1476" s="159">
        <v>0</v>
      </c>
      <c r="N1476" s="159" t="s">
        <v>101</v>
      </c>
      <c r="O1476" s="159" t="s">
        <v>101</v>
      </c>
      <c r="P1476" s="2"/>
    </row>
    <row r="1477" spans="1:16" ht="13.5" customHeight="1" x14ac:dyDescent="0.35">
      <c r="A1477" s="160">
        <v>0.104166666666667</v>
      </c>
      <c r="B1477" s="159">
        <v>1</v>
      </c>
      <c r="C1477" s="159">
        <v>0</v>
      </c>
      <c r="D1477" s="159">
        <v>0</v>
      </c>
      <c r="E1477" s="159">
        <v>1</v>
      </c>
      <c r="F1477" s="159">
        <v>0</v>
      </c>
      <c r="G1477" s="159">
        <v>0</v>
      </c>
      <c r="H1477" s="159">
        <v>0</v>
      </c>
      <c r="I1477" s="159">
        <v>0</v>
      </c>
      <c r="J1477" s="159">
        <v>0</v>
      </c>
      <c r="K1477" s="159">
        <v>0</v>
      </c>
      <c r="L1477" s="159">
        <v>0</v>
      </c>
      <c r="M1477" s="159">
        <v>0</v>
      </c>
      <c r="N1477" s="159">
        <v>16.8</v>
      </c>
      <c r="O1477" s="159" t="s">
        <v>101</v>
      </c>
      <c r="P1477" s="2"/>
    </row>
    <row r="1478" spans="1:16" ht="13.5" customHeight="1" x14ac:dyDescent="0.35">
      <c r="A1478" s="160">
        <v>0.114583333333333</v>
      </c>
      <c r="B1478" s="159">
        <v>1</v>
      </c>
      <c r="C1478" s="159">
        <v>0</v>
      </c>
      <c r="D1478" s="159">
        <v>0</v>
      </c>
      <c r="E1478" s="159">
        <v>1</v>
      </c>
      <c r="F1478" s="159">
        <v>0</v>
      </c>
      <c r="G1478" s="159">
        <v>0</v>
      </c>
      <c r="H1478" s="159">
        <v>0</v>
      </c>
      <c r="I1478" s="159">
        <v>0</v>
      </c>
      <c r="J1478" s="159">
        <v>0</v>
      </c>
      <c r="K1478" s="159">
        <v>0</v>
      </c>
      <c r="L1478" s="159">
        <v>0</v>
      </c>
      <c r="M1478" s="159">
        <v>0</v>
      </c>
      <c r="N1478" s="159">
        <v>16.2</v>
      </c>
      <c r="O1478" s="159" t="s">
        <v>101</v>
      </c>
      <c r="P1478" s="2"/>
    </row>
    <row r="1479" spans="1:16" ht="13.5" customHeight="1" x14ac:dyDescent="0.35">
      <c r="A1479" s="160">
        <v>0.125</v>
      </c>
      <c r="B1479" s="159">
        <v>1</v>
      </c>
      <c r="C1479" s="159">
        <v>0</v>
      </c>
      <c r="D1479" s="159">
        <v>0</v>
      </c>
      <c r="E1479" s="159">
        <v>1</v>
      </c>
      <c r="F1479" s="159">
        <v>0</v>
      </c>
      <c r="G1479" s="159">
        <v>0</v>
      </c>
      <c r="H1479" s="159">
        <v>0</v>
      </c>
      <c r="I1479" s="159">
        <v>0</v>
      </c>
      <c r="J1479" s="159">
        <v>0</v>
      </c>
      <c r="K1479" s="159">
        <v>0</v>
      </c>
      <c r="L1479" s="159">
        <v>0</v>
      </c>
      <c r="M1479" s="159">
        <v>0</v>
      </c>
      <c r="N1479" s="159">
        <v>22.5</v>
      </c>
      <c r="O1479" s="159" t="s">
        <v>101</v>
      </c>
      <c r="P1479" s="2"/>
    </row>
    <row r="1480" spans="1:16" ht="13.5" customHeight="1" x14ac:dyDescent="0.35">
      <c r="A1480" s="160">
        <v>0.13541666666666699</v>
      </c>
      <c r="B1480" s="159">
        <v>0</v>
      </c>
      <c r="C1480" s="159">
        <v>0</v>
      </c>
      <c r="D1480" s="159">
        <v>0</v>
      </c>
      <c r="E1480" s="159">
        <v>0</v>
      </c>
      <c r="F1480" s="159">
        <v>0</v>
      </c>
      <c r="G1480" s="159">
        <v>0</v>
      </c>
      <c r="H1480" s="159">
        <v>0</v>
      </c>
      <c r="I1480" s="159">
        <v>0</v>
      </c>
      <c r="J1480" s="159">
        <v>0</v>
      </c>
      <c r="K1480" s="159">
        <v>0</v>
      </c>
      <c r="L1480" s="159">
        <v>0</v>
      </c>
      <c r="M1480" s="159">
        <v>0</v>
      </c>
      <c r="N1480" s="159" t="s">
        <v>101</v>
      </c>
      <c r="O1480" s="159" t="s">
        <v>101</v>
      </c>
      <c r="P1480" s="2"/>
    </row>
    <row r="1481" spans="1:16" ht="13.5" customHeight="1" x14ac:dyDescent="0.35">
      <c r="A1481" s="160">
        <v>0.14583333333333301</v>
      </c>
      <c r="B1481" s="159">
        <v>0</v>
      </c>
      <c r="C1481" s="159">
        <v>0</v>
      </c>
      <c r="D1481" s="159">
        <v>0</v>
      </c>
      <c r="E1481" s="159">
        <v>0</v>
      </c>
      <c r="F1481" s="159">
        <v>0</v>
      </c>
      <c r="G1481" s="159">
        <v>0</v>
      </c>
      <c r="H1481" s="159">
        <v>0</v>
      </c>
      <c r="I1481" s="159">
        <v>0</v>
      </c>
      <c r="J1481" s="159">
        <v>0</v>
      </c>
      <c r="K1481" s="159">
        <v>0</v>
      </c>
      <c r="L1481" s="159">
        <v>0</v>
      </c>
      <c r="M1481" s="159">
        <v>0</v>
      </c>
      <c r="N1481" s="159" t="s">
        <v>101</v>
      </c>
      <c r="O1481" s="159" t="s">
        <v>101</v>
      </c>
      <c r="P1481" s="2"/>
    </row>
    <row r="1482" spans="1:16" ht="13.5" customHeight="1" x14ac:dyDescent="0.35">
      <c r="A1482" s="160">
        <v>0.15625</v>
      </c>
      <c r="B1482" s="159">
        <v>2</v>
      </c>
      <c r="C1482" s="159">
        <v>0</v>
      </c>
      <c r="D1482" s="159">
        <v>0</v>
      </c>
      <c r="E1482" s="159">
        <v>1</v>
      </c>
      <c r="F1482" s="159">
        <v>0</v>
      </c>
      <c r="G1482" s="159">
        <v>1</v>
      </c>
      <c r="H1482" s="159">
        <v>0</v>
      </c>
      <c r="I1482" s="159">
        <v>0</v>
      </c>
      <c r="J1482" s="159">
        <v>0</v>
      </c>
      <c r="K1482" s="159">
        <v>0</v>
      </c>
      <c r="L1482" s="159">
        <v>0</v>
      </c>
      <c r="M1482" s="159">
        <v>0</v>
      </c>
      <c r="N1482" s="159">
        <v>22.4</v>
      </c>
      <c r="O1482" s="159" t="s">
        <v>101</v>
      </c>
      <c r="P1482" s="2"/>
    </row>
    <row r="1483" spans="1:16" ht="13.5" customHeight="1" x14ac:dyDescent="0.35">
      <c r="A1483" s="160">
        <v>0.16666666666666699</v>
      </c>
      <c r="B1483" s="159">
        <v>6</v>
      </c>
      <c r="C1483" s="159">
        <v>0</v>
      </c>
      <c r="D1483" s="159">
        <v>0</v>
      </c>
      <c r="E1483" s="159">
        <v>5</v>
      </c>
      <c r="F1483" s="159">
        <v>0</v>
      </c>
      <c r="G1483" s="159">
        <v>1</v>
      </c>
      <c r="H1483" s="159">
        <v>0</v>
      </c>
      <c r="I1483" s="159">
        <v>0</v>
      </c>
      <c r="J1483" s="159">
        <v>0</v>
      </c>
      <c r="K1483" s="159">
        <v>0</v>
      </c>
      <c r="L1483" s="159">
        <v>0</v>
      </c>
      <c r="M1483" s="159">
        <v>0</v>
      </c>
      <c r="N1483" s="159">
        <v>20.399999999999999</v>
      </c>
      <c r="O1483" s="159" t="s">
        <v>101</v>
      </c>
      <c r="P1483" s="2"/>
    </row>
    <row r="1484" spans="1:16" ht="13.5" customHeight="1" x14ac:dyDescent="0.35">
      <c r="A1484" s="160">
        <v>0.17708333333333301</v>
      </c>
      <c r="B1484" s="159">
        <v>3</v>
      </c>
      <c r="C1484" s="159">
        <v>0</v>
      </c>
      <c r="D1484" s="159">
        <v>0</v>
      </c>
      <c r="E1484" s="159">
        <v>1</v>
      </c>
      <c r="F1484" s="159">
        <v>0</v>
      </c>
      <c r="G1484" s="159">
        <v>1</v>
      </c>
      <c r="H1484" s="159">
        <v>0</v>
      </c>
      <c r="I1484" s="159">
        <v>0</v>
      </c>
      <c r="J1484" s="159">
        <v>0</v>
      </c>
      <c r="K1484" s="159">
        <v>0</v>
      </c>
      <c r="L1484" s="159">
        <v>0</v>
      </c>
      <c r="M1484" s="159">
        <v>1</v>
      </c>
      <c r="N1484" s="159">
        <v>22.4</v>
      </c>
      <c r="O1484" s="159" t="s">
        <v>101</v>
      </c>
      <c r="P1484" s="2"/>
    </row>
    <row r="1485" spans="1:16" ht="13.5" customHeight="1" x14ac:dyDescent="0.35">
      <c r="A1485" s="160">
        <v>0.1875</v>
      </c>
      <c r="B1485" s="159">
        <v>7</v>
      </c>
      <c r="C1485" s="159">
        <v>0</v>
      </c>
      <c r="D1485" s="159">
        <v>0</v>
      </c>
      <c r="E1485" s="159">
        <v>5</v>
      </c>
      <c r="F1485" s="159">
        <v>1</v>
      </c>
      <c r="G1485" s="159">
        <v>0</v>
      </c>
      <c r="H1485" s="159">
        <v>0</v>
      </c>
      <c r="I1485" s="159">
        <v>0</v>
      </c>
      <c r="J1485" s="159">
        <v>0</v>
      </c>
      <c r="K1485" s="159">
        <v>0</v>
      </c>
      <c r="L1485" s="159">
        <v>1</v>
      </c>
      <c r="M1485" s="159">
        <v>0</v>
      </c>
      <c r="N1485" s="159">
        <v>22.7</v>
      </c>
      <c r="O1485" s="159" t="s">
        <v>101</v>
      </c>
      <c r="P1485" s="2"/>
    </row>
    <row r="1486" spans="1:16" ht="13.5" customHeight="1" x14ac:dyDescent="0.35">
      <c r="A1486" s="160">
        <v>0.19791666666666699</v>
      </c>
      <c r="B1486" s="159">
        <v>2</v>
      </c>
      <c r="C1486" s="159">
        <v>0</v>
      </c>
      <c r="D1486" s="159">
        <v>0</v>
      </c>
      <c r="E1486" s="159">
        <v>1</v>
      </c>
      <c r="F1486" s="159">
        <v>0</v>
      </c>
      <c r="G1486" s="159">
        <v>0</v>
      </c>
      <c r="H1486" s="159">
        <v>0</v>
      </c>
      <c r="I1486" s="159">
        <v>0</v>
      </c>
      <c r="J1486" s="159">
        <v>0</v>
      </c>
      <c r="K1486" s="159">
        <v>0</v>
      </c>
      <c r="L1486" s="159">
        <v>0</v>
      </c>
      <c r="M1486" s="159">
        <v>1</v>
      </c>
      <c r="N1486" s="159">
        <v>20.2</v>
      </c>
      <c r="O1486" s="159" t="s">
        <v>101</v>
      </c>
      <c r="P1486" s="2"/>
    </row>
    <row r="1487" spans="1:16" ht="13.5" customHeight="1" x14ac:dyDescent="0.35">
      <c r="A1487" s="160">
        <v>0.20833333333333301</v>
      </c>
      <c r="B1487" s="159">
        <v>2</v>
      </c>
      <c r="C1487" s="159">
        <v>0</v>
      </c>
      <c r="D1487" s="159">
        <v>0</v>
      </c>
      <c r="E1487" s="159">
        <v>2</v>
      </c>
      <c r="F1487" s="159">
        <v>0</v>
      </c>
      <c r="G1487" s="159">
        <v>0</v>
      </c>
      <c r="H1487" s="159">
        <v>0</v>
      </c>
      <c r="I1487" s="159">
        <v>0</v>
      </c>
      <c r="J1487" s="159">
        <v>0</v>
      </c>
      <c r="K1487" s="159">
        <v>0</v>
      </c>
      <c r="L1487" s="159">
        <v>0</v>
      </c>
      <c r="M1487" s="159">
        <v>0</v>
      </c>
      <c r="N1487" s="159">
        <v>23</v>
      </c>
      <c r="O1487" s="159" t="s">
        <v>101</v>
      </c>
      <c r="P1487" s="2"/>
    </row>
    <row r="1488" spans="1:16" ht="13.5" customHeight="1" x14ac:dyDescent="0.35">
      <c r="A1488" s="160">
        <v>0.21875</v>
      </c>
      <c r="B1488" s="159">
        <v>1</v>
      </c>
      <c r="C1488" s="159">
        <v>0</v>
      </c>
      <c r="D1488" s="159">
        <v>0</v>
      </c>
      <c r="E1488" s="159">
        <v>1</v>
      </c>
      <c r="F1488" s="159">
        <v>0</v>
      </c>
      <c r="G1488" s="159">
        <v>0</v>
      </c>
      <c r="H1488" s="159">
        <v>0</v>
      </c>
      <c r="I1488" s="159">
        <v>0</v>
      </c>
      <c r="J1488" s="159">
        <v>0</v>
      </c>
      <c r="K1488" s="159">
        <v>0</v>
      </c>
      <c r="L1488" s="159">
        <v>0</v>
      </c>
      <c r="M1488" s="159">
        <v>0</v>
      </c>
      <c r="N1488" s="159">
        <v>22.8</v>
      </c>
      <c r="O1488" s="159" t="s">
        <v>101</v>
      </c>
      <c r="P1488" s="2"/>
    </row>
    <row r="1489" spans="1:16" ht="13.5" customHeight="1" x14ac:dyDescent="0.35">
      <c r="A1489" s="160">
        <v>0.22916666666666699</v>
      </c>
      <c r="B1489" s="159">
        <v>7</v>
      </c>
      <c r="C1489" s="159">
        <v>0</v>
      </c>
      <c r="D1489" s="159">
        <v>0</v>
      </c>
      <c r="E1489" s="159">
        <v>4</v>
      </c>
      <c r="F1489" s="159">
        <v>1</v>
      </c>
      <c r="G1489" s="159">
        <v>1</v>
      </c>
      <c r="H1489" s="159">
        <v>0</v>
      </c>
      <c r="I1489" s="159">
        <v>0</v>
      </c>
      <c r="J1489" s="159">
        <v>0</v>
      </c>
      <c r="K1489" s="159">
        <v>0</v>
      </c>
      <c r="L1489" s="159">
        <v>0</v>
      </c>
      <c r="M1489" s="159">
        <v>1</v>
      </c>
      <c r="N1489" s="159">
        <v>21.8</v>
      </c>
      <c r="O1489" s="159" t="s">
        <v>101</v>
      </c>
      <c r="P1489" s="2"/>
    </row>
    <row r="1490" spans="1:16" ht="13.5" customHeight="1" x14ac:dyDescent="0.35">
      <c r="A1490" s="160">
        <v>0.23958333333333301</v>
      </c>
      <c r="B1490" s="159">
        <v>10</v>
      </c>
      <c r="C1490" s="159">
        <v>0</v>
      </c>
      <c r="D1490" s="159">
        <v>1</v>
      </c>
      <c r="E1490" s="159">
        <v>7</v>
      </c>
      <c r="F1490" s="159">
        <v>0</v>
      </c>
      <c r="G1490" s="159">
        <v>2</v>
      </c>
      <c r="H1490" s="159">
        <v>0</v>
      </c>
      <c r="I1490" s="159">
        <v>0</v>
      </c>
      <c r="J1490" s="159">
        <v>0</v>
      </c>
      <c r="K1490" s="159">
        <v>0</v>
      </c>
      <c r="L1490" s="159">
        <v>0</v>
      </c>
      <c r="M1490" s="159">
        <v>0</v>
      </c>
      <c r="N1490" s="159">
        <v>21.4</v>
      </c>
      <c r="O1490" s="159" t="s">
        <v>101</v>
      </c>
      <c r="P1490" s="2"/>
    </row>
    <row r="1491" spans="1:16" ht="13.5" customHeight="1" x14ac:dyDescent="0.35">
      <c r="A1491" s="160">
        <v>0.25</v>
      </c>
      <c r="B1491" s="159">
        <v>5</v>
      </c>
      <c r="C1491" s="159">
        <v>0</v>
      </c>
      <c r="D1491" s="159">
        <v>0</v>
      </c>
      <c r="E1491" s="159">
        <v>3</v>
      </c>
      <c r="F1491" s="159">
        <v>1</v>
      </c>
      <c r="G1491" s="159">
        <v>1</v>
      </c>
      <c r="H1491" s="159">
        <v>0</v>
      </c>
      <c r="I1491" s="159">
        <v>0</v>
      </c>
      <c r="J1491" s="159">
        <v>0</v>
      </c>
      <c r="K1491" s="159">
        <v>0</v>
      </c>
      <c r="L1491" s="159">
        <v>0</v>
      </c>
      <c r="M1491" s="159">
        <v>0</v>
      </c>
      <c r="N1491" s="159">
        <v>20.6</v>
      </c>
      <c r="O1491" s="159" t="s">
        <v>101</v>
      </c>
      <c r="P1491" s="2"/>
    </row>
    <row r="1492" spans="1:16" ht="13.5" customHeight="1" x14ac:dyDescent="0.35">
      <c r="A1492" s="160">
        <v>0.26041666666666702</v>
      </c>
      <c r="B1492" s="159">
        <v>18</v>
      </c>
      <c r="C1492" s="159">
        <v>0</v>
      </c>
      <c r="D1492" s="159">
        <v>0</v>
      </c>
      <c r="E1492" s="159">
        <v>13</v>
      </c>
      <c r="F1492" s="159">
        <v>2</v>
      </c>
      <c r="G1492" s="159">
        <v>3</v>
      </c>
      <c r="H1492" s="159">
        <v>0</v>
      </c>
      <c r="I1492" s="159">
        <v>0</v>
      </c>
      <c r="J1492" s="159">
        <v>0</v>
      </c>
      <c r="K1492" s="159">
        <v>0</v>
      </c>
      <c r="L1492" s="159">
        <v>0</v>
      </c>
      <c r="M1492" s="159">
        <v>0</v>
      </c>
      <c r="N1492" s="159">
        <v>18.100000000000001</v>
      </c>
      <c r="O1492" s="159">
        <v>24.8</v>
      </c>
      <c r="P1492" s="2"/>
    </row>
    <row r="1493" spans="1:16" ht="13.5" customHeight="1" x14ac:dyDescent="0.35">
      <c r="A1493" s="160">
        <v>0.27083333333333298</v>
      </c>
      <c r="B1493" s="159">
        <v>25</v>
      </c>
      <c r="C1493" s="159">
        <v>1</v>
      </c>
      <c r="D1493" s="159">
        <v>0</v>
      </c>
      <c r="E1493" s="159">
        <v>12</v>
      </c>
      <c r="F1493" s="159">
        <v>5</v>
      </c>
      <c r="G1493" s="159">
        <v>6</v>
      </c>
      <c r="H1493" s="159">
        <v>0</v>
      </c>
      <c r="I1493" s="159">
        <v>0</v>
      </c>
      <c r="J1493" s="159">
        <v>0</v>
      </c>
      <c r="K1493" s="159">
        <v>0</v>
      </c>
      <c r="L1493" s="159">
        <v>1</v>
      </c>
      <c r="M1493" s="159">
        <v>0</v>
      </c>
      <c r="N1493" s="159">
        <v>19.2</v>
      </c>
      <c r="O1493" s="159">
        <v>22.9</v>
      </c>
      <c r="P1493" s="2"/>
    </row>
    <row r="1494" spans="1:16" ht="13.5" customHeight="1" x14ac:dyDescent="0.35">
      <c r="A1494" s="160">
        <v>0.28125</v>
      </c>
      <c r="B1494" s="159">
        <v>37</v>
      </c>
      <c r="C1494" s="159">
        <v>0</v>
      </c>
      <c r="D1494" s="159">
        <v>0</v>
      </c>
      <c r="E1494" s="159">
        <v>24</v>
      </c>
      <c r="F1494" s="159">
        <v>4</v>
      </c>
      <c r="G1494" s="159">
        <v>8</v>
      </c>
      <c r="H1494" s="159">
        <v>1</v>
      </c>
      <c r="I1494" s="159">
        <v>0</v>
      </c>
      <c r="J1494" s="159">
        <v>0</v>
      </c>
      <c r="K1494" s="159">
        <v>0</v>
      </c>
      <c r="L1494" s="159">
        <v>0</v>
      </c>
      <c r="M1494" s="159">
        <v>0</v>
      </c>
      <c r="N1494" s="159">
        <v>17.899999999999999</v>
      </c>
      <c r="O1494" s="159">
        <v>23.4</v>
      </c>
      <c r="P1494" s="2"/>
    </row>
    <row r="1495" spans="1:16" ht="13.5" customHeight="1" x14ac:dyDescent="0.35">
      <c r="A1495" s="160">
        <v>0.29166666666666702</v>
      </c>
      <c r="B1495" s="159">
        <v>21</v>
      </c>
      <c r="C1495" s="159">
        <v>0</v>
      </c>
      <c r="D1495" s="159">
        <v>1</v>
      </c>
      <c r="E1495" s="159">
        <v>9</v>
      </c>
      <c r="F1495" s="159">
        <v>6</v>
      </c>
      <c r="G1495" s="159">
        <v>5</v>
      </c>
      <c r="H1495" s="159">
        <v>0</v>
      </c>
      <c r="I1495" s="159">
        <v>0</v>
      </c>
      <c r="J1495" s="159">
        <v>0</v>
      </c>
      <c r="K1495" s="159">
        <v>0</v>
      </c>
      <c r="L1495" s="159">
        <v>0</v>
      </c>
      <c r="M1495" s="159">
        <v>0</v>
      </c>
      <c r="N1495" s="159">
        <v>18.600000000000001</v>
      </c>
      <c r="O1495" s="159">
        <v>26</v>
      </c>
      <c r="P1495" s="2"/>
    </row>
    <row r="1496" spans="1:16" ht="13.5" customHeight="1" x14ac:dyDescent="0.35">
      <c r="A1496" s="160">
        <v>0.30208333333333298</v>
      </c>
      <c r="B1496" s="159">
        <v>39</v>
      </c>
      <c r="C1496" s="159">
        <v>0</v>
      </c>
      <c r="D1496" s="159">
        <v>0</v>
      </c>
      <c r="E1496" s="159">
        <v>21</v>
      </c>
      <c r="F1496" s="159">
        <v>13</v>
      </c>
      <c r="G1496" s="159">
        <v>5</v>
      </c>
      <c r="H1496" s="159">
        <v>0</v>
      </c>
      <c r="I1496" s="159">
        <v>0</v>
      </c>
      <c r="J1496" s="159">
        <v>0</v>
      </c>
      <c r="K1496" s="159">
        <v>0</v>
      </c>
      <c r="L1496" s="159">
        <v>0</v>
      </c>
      <c r="M1496" s="159">
        <v>0</v>
      </c>
      <c r="N1496" s="159">
        <v>18.399999999999999</v>
      </c>
      <c r="O1496" s="159">
        <v>22.1</v>
      </c>
      <c r="P1496" s="2"/>
    </row>
    <row r="1497" spans="1:16" ht="13.5" customHeight="1" x14ac:dyDescent="0.35">
      <c r="A1497" s="160">
        <v>0.3125</v>
      </c>
      <c r="B1497" s="159">
        <v>39</v>
      </c>
      <c r="C1497" s="159">
        <v>0</v>
      </c>
      <c r="D1497" s="159">
        <v>0</v>
      </c>
      <c r="E1497" s="159">
        <v>25</v>
      </c>
      <c r="F1497" s="159">
        <v>12</v>
      </c>
      <c r="G1497" s="159">
        <v>2</v>
      </c>
      <c r="H1497" s="159">
        <v>0</v>
      </c>
      <c r="I1497" s="159">
        <v>0</v>
      </c>
      <c r="J1497" s="159">
        <v>0</v>
      </c>
      <c r="K1497" s="159">
        <v>0</v>
      </c>
      <c r="L1497" s="159">
        <v>0</v>
      </c>
      <c r="M1497" s="159">
        <v>0</v>
      </c>
      <c r="N1497" s="159">
        <v>18.7</v>
      </c>
      <c r="O1497" s="159">
        <v>23.9</v>
      </c>
      <c r="P1497" s="2"/>
    </row>
    <row r="1498" spans="1:16" ht="13.5" customHeight="1" x14ac:dyDescent="0.35">
      <c r="A1498" s="160">
        <v>0.32291666666666702</v>
      </c>
      <c r="B1498" s="159">
        <v>29</v>
      </c>
      <c r="C1498" s="159">
        <v>0</v>
      </c>
      <c r="D1498" s="159">
        <v>0</v>
      </c>
      <c r="E1498" s="159">
        <v>19</v>
      </c>
      <c r="F1498" s="159">
        <v>6</v>
      </c>
      <c r="G1498" s="159">
        <v>4</v>
      </c>
      <c r="H1498" s="159">
        <v>0</v>
      </c>
      <c r="I1498" s="159">
        <v>0</v>
      </c>
      <c r="J1498" s="159">
        <v>0</v>
      </c>
      <c r="K1498" s="159">
        <v>0</v>
      </c>
      <c r="L1498" s="159">
        <v>0</v>
      </c>
      <c r="M1498" s="159">
        <v>0</v>
      </c>
      <c r="N1498" s="159">
        <v>18.8</v>
      </c>
      <c r="O1498" s="159">
        <v>25.2</v>
      </c>
      <c r="P1498" s="2"/>
    </row>
    <row r="1499" spans="1:16" ht="13.5" customHeight="1" x14ac:dyDescent="0.35">
      <c r="A1499" s="160">
        <v>0.33333333333333298</v>
      </c>
      <c r="B1499" s="159">
        <v>31</v>
      </c>
      <c r="C1499" s="159">
        <v>0</v>
      </c>
      <c r="D1499" s="159">
        <v>0</v>
      </c>
      <c r="E1499" s="159">
        <v>14</v>
      </c>
      <c r="F1499" s="159">
        <v>9</v>
      </c>
      <c r="G1499" s="159">
        <v>7</v>
      </c>
      <c r="H1499" s="159">
        <v>0</v>
      </c>
      <c r="I1499" s="159">
        <v>1</v>
      </c>
      <c r="J1499" s="159">
        <v>0</v>
      </c>
      <c r="K1499" s="159">
        <v>0</v>
      </c>
      <c r="L1499" s="159">
        <v>0</v>
      </c>
      <c r="M1499" s="159">
        <v>0</v>
      </c>
      <c r="N1499" s="159">
        <v>18.7</v>
      </c>
      <c r="O1499" s="159">
        <v>23.5</v>
      </c>
      <c r="P1499" s="2"/>
    </row>
    <row r="1500" spans="1:16" ht="13.5" customHeight="1" x14ac:dyDescent="0.35">
      <c r="A1500" s="160">
        <v>0.34375</v>
      </c>
      <c r="B1500" s="159">
        <v>22</v>
      </c>
      <c r="C1500" s="159">
        <v>0</v>
      </c>
      <c r="D1500" s="159">
        <v>0</v>
      </c>
      <c r="E1500" s="159">
        <v>9</v>
      </c>
      <c r="F1500" s="159">
        <v>9</v>
      </c>
      <c r="G1500" s="159">
        <v>4</v>
      </c>
      <c r="H1500" s="159">
        <v>0</v>
      </c>
      <c r="I1500" s="159">
        <v>0</v>
      </c>
      <c r="J1500" s="159">
        <v>0</v>
      </c>
      <c r="K1500" s="159">
        <v>0</v>
      </c>
      <c r="L1500" s="159">
        <v>0</v>
      </c>
      <c r="M1500" s="159">
        <v>0</v>
      </c>
      <c r="N1500" s="159">
        <v>18</v>
      </c>
      <c r="O1500" s="159">
        <v>22.8</v>
      </c>
      <c r="P1500" s="2"/>
    </row>
    <row r="1501" spans="1:16" ht="13.5" customHeight="1" x14ac:dyDescent="0.35">
      <c r="A1501" s="160">
        <v>0.35416666666666702</v>
      </c>
      <c r="B1501" s="159">
        <v>27</v>
      </c>
      <c r="C1501" s="159">
        <v>0</v>
      </c>
      <c r="D1501" s="159">
        <v>0</v>
      </c>
      <c r="E1501" s="159">
        <v>17</v>
      </c>
      <c r="F1501" s="159">
        <v>5</v>
      </c>
      <c r="G1501" s="159">
        <v>3</v>
      </c>
      <c r="H1501" s="159">
        <v>0</v>
      </c>
      <c r="I1501" s="159">
        <v>0</v>
      </c>
      <c r="J1501" s="159">
        <v>1</v>
      </c>
      <c r="K1501" s="159">
        <v>0</v>
      </c>
      <c r="L1501" s="159">
        <v>1</v>
      </c>
      <c r="M1501" s="159">
        <v>0</v>
      </c>
      <c r="N1501" s="159">
        <v>18</v>
      </c>
      <c r="O1501" s="159">
        <v>21.2</v>
      </c>
      <c r="P1501" s="2"/>
    </row>
    <row r="1502" spans="1:16" ht="13.5" customHeight="1" x14ac:dyDescent="0.35">
      <c r="A1502" s="160">
        <v>0.36458333333333298</v>
      </c>
      <c r="B1502" s="159">
        <v>30</v>
      </c>
      <c r="C1502" s="159">
        <v>1</v>
      </c>
      <c r="D1502" s="159">
        <v>0</v>
      </c>
      <c r="E1502" s="159">
        <v>20</v>
      </c>
      <c r="F1502" s="159">
        <v>5</v>
      </c>
      <c r="G1502" s="159">
        <v>3</v>
      </c>
      <c r="H1502" s="159">
        <v>0</v>
      </c>
      <c r="I1502" s="159">
        <v>1</v>
      </c>
      <c r="J1502" s="159">
        <v>0</v>
      </c>
      <c r="K1502" s="159">
        <v>0</v>
      </c>
      <c r="L1502" s="159">
        <v>0</v>
      </c>
      <c r="M1502" s="159">
        <v>0</v>
      </c>
      <c r="N1502" s="159">
        <v>20.3</v>
      </c>
      <c r="O1502" s="159">
        <v>24.3</v>
      </c>
      <c r="P1502" s="2"/>
    </row>
    <row r="1503" spans="1:16" ht="13.5" customHeight="1" x14ac:dyDescent="0.35">
      <c r="A1503" s="160">
        <v>0.375</v>
      </c>
      <c r="B1503" s="159">
        <v>26</v>
      </c>
      <c r="C1503" s="159">
        <v>0</v>
      </c>
      <c r="D1503" s="159">
        <v>1</v>
      </c>
      <c r="E1503" s="159">
        <v>17</v>
      </c>
      <c r="F1503" s="159">
        <v>5</v>
      </c>
      <c r="G1503" s="159">
        <v>3</v>
      </c>
      <c r="H1503" s="159">
        <v>0</v>
      </c>
      <c r="I1503" s="159">
        <v>0</v>
      </c>
      <c r="J1503" s="159">
        <v>0</v>
      </c>
      <c r="K1503" s="159">
        <v>0</v>
      </c>
      <c r="L1503" s="159">
        <v>0</v>
      </c>
      <c r="M1503" s="159">
        <v>0</v>
      </c>
      <c r="N1503" s="159">
        <v>17.899999999999999</v>
      </c>
      <c r="O1503" s="159">
        <v>23.6</v>
      </c>
      <c r="P1503" s="2"/>
    </row>
    <row r="1504" spans="1:16" ht="13.5" customHeight="1" x14ac:dyDescent="0.35">
      <c r="A1504" s="160">
        <v>0.38541666666666702</v>
      </c>
      <c r="B1504" s="159">
        <v>14</v>
      </c>
      <c r="C1504" s="159">
        <v>0</v>
      </c>
      <c r="D1504" s="159">
        <v>0</v>
      </c>
      <c r="E1504" s="159">
        <v>9</v>
      </c>
      <c r="F1504" s="159">
        <v>3</v>
      </c>
      <c r="G1504" s="159">
        <v>2</v>
      </c>
      <c r="H1504" s="159">
        <v>0</v>
      </c>
      <c r="I1504" s="159">
        <v>0</v>
      </c>
      <c r="J1504" s="159">
        <v>0</v>
      </c>
      <c r="K1504" s="159">
        <v>0</v>
      </c>
      <c r="L1504" s="159">
        <v>0</v>
      </c>
      <c r="M1504" s="159">
        <v>0</v>
      </c>
      <c r="N1504" s="159">
        <v>17.399999999999999</v>
      </c>
      <c r="O1504" s="159">
        <v>19.600000000000001</v>
      </c>
      <c r="P1504" s="2"/>
    </row>
    <row r="1505" spans="1:16" ht="13.5" customHeight="1" x14ac:dyDescent="0.35">
      <c r="A1505" s="160">
        <v>0.39583333333333298</v>
      </c>
      <c r="B1505" s="159">
        <v>20</v>
      </c>
      <c r="C1505" s="159">
        <v>0</v>
      </c>
      <c r="D1505" s="159">
        <v>0</v>
      </c>
      <c r="E1505" s="159">
        <v>13</v>
      </c>
      <c r="F1505" s="159">
        <v>5</v>
      </c>
      <c r="G1505" s="159">
        <v>1</v>
      </c>
      <c r="H1505" s="159">
        <v>0</v>
      </c>
      <c r="I1505" s="159">
        <v>0</v>
      </c>
      <c r="J1505" s="159">
        <v>0</v>
      </c>
      <c r="K1505" s="159">
        <v>0</v>
      </c>
      <c r="L1505" s="159">
        <v>0</v>
      </c>
      <c r="M1505" s="159">
        <v>1</v>
      </c>
      <c r="N1505" s="159">
        <v>19.7</v>
      </c>
      <c r="O1505" s="159">
        <v>22.8</v>
      </c>
      <c r="P1505" s="2"/>
    </row>
    <row r="1506" spans="1:16" ht="13.5" customHeight="1" x14ac:dyDescent="0.35">
      <c r="A1506" s="160">
        <v>0.40625</v>
      </c>
      <c r="B1506" s="159">
        <v>34</v>
      </c>
      <c r="C1506" s="159">
        <v>0</v>
      </c>
      <c r="D1506" s="159">
        <v>0</v>
      </c>
      <c r="E1506" s="159">
        <v>21</v>
      </c>
      <c r="F1506" s="159">
        <v>9</v>
      </c>
      <c r="G1506" s="159">
        <v>4</v>
      </c>
      <c r="H1506" s="159">
        <v>0</v>
      </c>
      <c r="I1506" s="159">
        <v>0</v>
      </c>
      <c r="J1506" s="159">
        <v>0</v>
      </c>
      <c r="K1506" s="159">
        <v>0</v>
      </c>
      <c r="L1506" s="159">
        <v>0</v>
      </c>
      <c r="M1506" s="159">
        <v>0</v>
      </c>
      <c r="N1506" s="159">
        <v>16</v>
      </c>
      <c r="O1506" s="159">
        <v>22</v>
      </c>
      <c r="P1506" s="2"/>
    </row>
    <row r="1507" spans="1:16" ht="13.5" customHeight="1" x14ac:dyDescent="0.35">
      <c r="A1507" s="160">
        <v>0.41666666666666702</v>
      </c>
      <c r="B1507" s="159">
        <v>32</v>
      </c>
      <c r="C1507" s="159">
        <v>0</v>
      </c>
      <c r="D1507" s="159">
        <v>0</v>
      </c>
      <c r="E1507" s="159">
        <v>16</v>
      </c>
      <c r="F1507" s="159">
        <v>11</v>
      </c>
      <c r="G1507" s="159">
        <v>5</v>
      </c>
      <c r="H1507" s="159">
        <v>0</v>
      </c>
      <c r="I1507" s="159">
        <v>0</v>
      </c>
      <c r="J1507" s="159">
        <v>0</v>
      </c>
      <c r="K1507" s="159">
        <v>0</v>
      </c>
      <c r="L1507" s="159">
        <v>0</v>
      </c>
      <c r="M1507" s="159">
        <v>0</v>
      </c>
      <c r="N1507" s="159">
        <v>18.5</v>
      </c>
      <c r="O1507" s="159">
        <v>26.3</v>
      </c>
      <c r="P1507" s="2"/>
    </row>
    <row r="1508" spans="1:16" ht="13.5" customHeight="1" x14ac:dyDescent="0.35">
      <c r="A1508" s="160">
        <v>0.42708333333333298</v>
      </c>
      <c r="B1508" s="159">
        <v>14</v>
      </c>
      <c r="C1508" s="159">
        <v>0</v>
      </c>
      <c r="D1508" s="159">
        <v>0</v>
      </c>
      <c r="E1508" s="159">
        <v>7</v>
      </c>
      <c r="F1508" s="159">
        <v>3</v>
      </c>
      <c r="G1508" s="159">
        <v>3</v>
      </c>
      <c r="H1508" s="159">
        <v>0</v>
      </c>
      <c r="I1508" s="159">
        <v>0</v>
      </c>
      <c r="J1508" s="159">
        <v>0</v>
      </c>
      <c r="K1508" s="159">
        <v>0</v>
      </c>
      <c r="L1508" s="159">
        <v>0</v>
      </c>
      <c r="M1508" s="159">
        <v>1</v>
      </c>
      <c r="N1508" s="159">
        <v>19.399999999999999</v>
      </c>
      <c r="O1508" s="159">
        <v>23.1</v>
      </c>
      <c r="P1508" s="2"/>
    </row>
    <row r="1509" spans="1:16" ht="13.5" customHeight="1" x14ac:dyDescent="0.35">
      <c r="A1509" s="160">
        <v>0.4375</v>
      </c>
      <c r="B1509" s="159">
        <v>23</v>
      </c>
      <c r="C1509" s="159">
        <v>0</v>
      </c>
      <c r="D1509" s="159">
        <v>0</v>
      </c>
      <c r="E1509" s="159">
        <v>11</v>
      </c>
      <c r="F1509" s="159">
        <v>8</v>
      </c>
      <c r="G1509" s="159">
        <v>3</v>
      </c>
      <c r="H1509" s="159">
        <v>1</v>
      </c>
      <c r="I1509" s="159">
        <v>0</v>
      </c>
      <c r="J1509" s="159">
        <v>0</v>
      </c>
      <c r="K1509" s="159">
        <v>0</v>
      </c>
      <c r="L1509" s="159">
        <v>0</v>
      </c>
      <c r="M1509" s="159">
        <v>0</v>
      </c>
      <c r="N1509" s="159">
        <v>18.2</v>
      </c>
      <c r="O1509" s="159">
        <v>21.4</v>
      </c>
      <c r="P1509" s="2"/>
    </row>
    <row r="1510" spans="1:16" ht="13.5" customHeight="1" x14ac:dyDescent="0.35">
      <c r="A1510" s="160">
        <v>0.44791666666666702</v>
      </c>
      <c r="B1510" s="159">
        <v>25</v>
      </c>
      <c r="C1510" s="159">
        <v>0</v>
      </c>
      <c r="D1510" s="159">
        <v>0</v>
      </c>
      <c r="E1510" s="159">
        <v>16</v>
      </c>
      <c r="F1510" s="159">
        <v>7</v>
      </c>
      <c r="G1510" s="159">
        <v>1</v>
      </c>
      <c r="H1510" s="159">
        <v>0</v>
      </c>
      <c r="I1510" s="159">
        <v>0</v>
      </c>
      <c r="J1510" s="159">
        <v>1</v>
      </c>
      <c r="K1510" s="159">
        <v>0</v>
      </c>
      <c r="L1510" s="159">
        <v>0</v>
      </c>
      <c r="M1510" s="159">
        <v>0</v>
      </c>
      <c r="N1510" s="159">
        <v>18.899999999999999</v>
      </c>
      <c r="O1510" s="159">
        <v>22.9</v>
      </c>
      <c r="P1510" s="2"/>
    </row>
    <row r="1511" spans="1:16" ht="13.5" customHeight="1" x14ac:dyDescent="0.35">
      <c r="A1511" s="160">
        <v>0.45833333333333298</v>
      </c>
      <c r="B1511" s="159">
        <v>34</v>
      </c>
      <c r="C1511" s="159">
        <v>0</v>
      </c>
      <c r="D1511" s="159">
        <v>1</v>
      </c>
      <c r="E1511" s="159">
        <v>18</v>
      </c>
      <c r="F1511" s="159">
        <v>12</v>
      </c>
      <c r="G1511" s="159">
        <v>3</v>
      </c>
      <c r="H1511" s="159">
        <v>0</v>
      </c>
      <c r="I1511" s="159">
        <v>0</v>
      </c>
      <c r="J1511" s="159">
        <v>0</v>
      </c>
      <c r="K1511" s="159">
        <v>0</v>
      </c>
      <c r="L1511" s="159">
        <v>0</v>
      </c>
      <c r="M1511" s="159">
        <v>0</v>
      </c>
      <c r="N1511" s="159">
        <v>19.100000000000001</v>
      </c>
      <c r="O1511" s="159">
        <v>25.2</v>
      </c>
      <c r="P1511" s="2"/>
    </row>
    <row r="1512" spans="1:16" ht="13.5" customHeight="1" x14ac:dyDescent="0.35">
      <c r="A1512" s="160">
        <v>0.46875</v>
      </c>
      <c r="B1512" s="159">
        <v>24</v>
      </c>
      <c r="C1512" s="159">
        <v>0</v>
      </c>
      <c r="D1512" s="159">
        <v>0</v>
      </c>
      <c r="E1512" s="159">
        <v>17</v>
      </c>
      <c r="F1512" s="159">
        <v>7</v>
      </c>
      <c r="G1512" s="159">
        <v>0</v>
      </c>
      <c r="H1512" s="159">
        <v>0</v>
      </c>
      <c r="I1512" s="159">
        <v>0</v>
      </c>
      <c r="J1512" s="159">
        <v>0</v>
      </c>
      <c r="K1512" s="159">
        <v>0</v>
      </c>
      <c r="L1512" s="159">
        <v>0</v>
      </c>
      <c r="M1512" s="159">
        <v>0</v>
      </c>
      <c r="N1512" s="159">
        <v>21.3</v>
      </c>
      <c r="O1512" s="159">
        <v>25.4</v>
      </c>
      <c r="P1512" s="2"/>
    </row>
    <row r="1513" spans="1:16" ht="13.5" customHeight="1" x14ac:dyDescent="0.35">
      <c r="A1513" s="160">
        <v>0.47916666666666702</v>
      </c>
      <c r="B1513" s="159">
        <v>25</v>
      </c>
      <c r="C1513" s="159">
        <v>0</v>
      </c>
      <c r="D1513" s="159">
        <v>0</v>
      </c>
      <c r="E1513" s="159">
        <v>16</v>
      </c>
      <c r="F1513" s="159">
        <v>7</v>
      </c>
      <c r="G1513" s="159">
        <v>2</v>
      </c>
      <c r="H1513" s="159">
        <v>0</v>
      </c>
      <c r="I1513" s="159">
        <v>0</v>
      </c>
      <c r="J1513" s="159">
        <v>0</v>
      </c>
      <c r="K1513" s="159">
        <v>0</v>
      </c>
      <c r="L1513" s="159">
        <v>0</v>
      </c>
      <c r="M1513" s="159">
        <v>0</v>
      </c>
      <c r="N1513" s="159">
        <v>19</v>
      </c>
      <c r="O1513" s="159">
        <v>25.5</v>
      </c>
      <c r="P1513" s="2"/>
    </row>
    <row r="1514" spans="1:16" ht="13.5" customHeight="1" x14ac:dyDescent="0.35">
      <c r="A1514" s="160">
        <v>0.48958333333333298</v>
      </c>
      <c r="B1514" s="159">
        <v>25</v>
      </c>
      <c r="C1514" s="159">
        <v>0</v>
      </c>
      <c r="D1514" s="159">
        <v>0</v>
      </c>
      <c r="E1514" s="159">
        <v>16</v>
      </c>
      <c r="F1514" s="159">
        <v>7</v>
      </c>
      <c r="G1514" s="159">
        <v>2</v>
      </c>
      <c r="H1514" s="159">
        <v>0</v>
      </c>
      <c r="I1514" s="159">
        <v>0</v>
      </c>
      <c r="J1514" s="159">
        <v>0</v>
      </c>
      <c r="K1514" s="159">
        <v>0</v>
      </c>
      <c r="L1514" s="159">
        <v>0</v>
      </c>
      <c r="M1514" s="159">
        <v>0</v>
      </c>
      <c r="N1514" s="159">
        <v>21.7</v>
      </c>
      <c r="O1514" s="159">
        <v>25.4</v>
      </c>
      <c r="P1514" s="2"/>
    </row>
    <row r="1515" spans="1:16" ht="13.5" customHeight="1" x14ac:dyDescent="0.35">
      <c r="A1515" s="160">
        <v>0.5</v>
      </c>
      <c r="B1515" s="159">
        <v>28</v>
      </c>
      <c r="C1515" s="159">
        <v>0</v>
      </c>
      <c r="D1515" s="159">
        <v>0</v>
      </c>
      <c r="E1515" s="159">
        <v>23</v>
      </c>
      <c r="F1515" s="159">
        <v>4</v>
      </c>
      <c r="G1515" s="159">
        <v>1</v>
      </c>
      <c r="H1515" s="159">
        <v>0</v>
      </c>
      <c r="I1515" s="159">
        <v>0</v>
      </c>
      <c r="J1515" s="159">
        <v>0</v>
      </c>
      <c r="K1515" s="159">
        <v>0</v>
      </c>
      <c r="L1515" s="159">
        <v>0</v>
      </c>
      <c r="M1515" s="159">
        <v>0</v>
      </c>
      <c r="N1515" s="159">
        <v>19.3</v>
      </c>
      <c r="O1515" s="159">
        <v>23.7</v>
      </c>
      <c r="P1515" s="2"/>
    </row>
    <row r="1516" spans="1:16" ht="13.5" customHeight="1" x14ac:dyDescent="0.35">
      <c r="A1516" s="160">
        <v>0.51041666666666696</v>
      </c>
      <c r="B1516" s="159">
        <v>32</v>
      </c>
      <c r="C1516" s="159">
        <v>0</v>
      </c>
      <c r="D1516" s="159">
        <v>0</v>
      </c>
      <c r="E1516" s="159">
        <v>19</v>
      </c>
      <c r="F1516" s="159">
        <v>8</v>
      </c>
      <c r="G1516" s="159">
        <v>4</v>
      </c>
      <c r="H1516" s="159">
        <v>0</v>
      </c>
      <c r="I1516" s="159">
        <v>0</v>
      </c>
      <c r="J1516" s="159">
        <v>0</v>
      </c>
      <c r="K1516" s="159">
        <v>0</v>
      </c>
      <c r="L1516" s="159">
        <v>0</v>
      </c>
      <c r="M1516" s="159">
        <v>1</v>
      </c>
      <c r="N1516" s="159">
        <v>16.100000000000001</v>
      </c>
      <c r="O1516" s="159">
        <v>19.600000000000001</v>
      </c>
      <c r="P1516" s="2"/>
    </row>
    <row r="1517" spans="1:16" ht="13.5" customHeight="1" x14ac:dyDescent="0.35">
      <c r="A1517" s="160">
        <v>0.52083333333333304</v>
      </c>
      <c r="B1517" s="159">
        <v>22</v>
      </c>
      <c r="C1517" s="159">
        <v>0</v>
      </c>
      <c r="D1517" s="159">
        <v>0</v>
      </c>
      <c r="E1517" s="159">
        <v>12</v>
      </c>
      <c r="F1517" s="159">
        <v>7</v>
      </c>
      <c r="G1517" s="159">
        <v>3</v>
      </c>
      <c r="H1517" s="159">
        <v>0</v>
      </c>
      <c r="I1517" s="159">
        <v>0</v>
      </c>
      <c r="J1517" s="159">
        <v>0</v>
      </c>
      <c r="K1517" s="159">
        <v>0</v>
      </c>
      <c r="L1517" s="159">
        <v>0</v>
      </c>
      <c r="M1517" s="159">
        <v>0</v>
      </c>
      <c r="N1517" s="159">
        <v>18</v>
      </c>
      <c r="O1517" s="159">
        <v>22.3</v>
      </c>
      <c r="P1517" s="2"/>
    </row>
    <row r="1518" spans="1:16" ht="13.5" customHeight="1" x14ac:dyDescent="0.35">
      <c r="A1518" s="160">
        <v>0.53125</v>
      </c>
      <c r="B1518" s="159">
        <v>27</v>
      </c>
      <c r="C1518" s="159">
        <v>0</v>
      </c>
      <c r="D1518" s="159">
        <v>0</v>
      </c>
      <c r="E1518" s="159">
        <v>21</v>
      </c>
      <c r="F1518" s="159">
        <v>4</v>
      </c>
      <c r="G1518" s="159">
        <v>2</v>
      </c>
      <c r="H1518" s="159">
        <v>0</v>
      </c>
      <c r="I1518" s="159">
        <v>0</v>
      </c>
      <c r="J1518" s="159">
        <v>0</v>
      </c>
      <c r="K1518" s="159">
        <v>0</v>
      </c>
      <c r="L1518" s="159">
        <v>0</v>
      </c>
      <c r="M1518" s="159">
        <v>0</v>
      </c>
      <c r="N1518" s="159">
        <v>18.2</v>
      </c>
      <c r="O1518" s="159">
        <v>23</v>
      </c>
      <c r="P1518" s="2"/>
    </row>
    <row r="1519" spans="1:16" ht="13.5" customHeight="1" x14ac:dyDescent="0.35">
      <c r="A1519" s="160">
        <v>0.54166666666666696</v>
      </c>
      <c r="B1519" s="159">
        <v>27</v>
      </c>
      <c r="C1519" s="159">
        <v>0</v>
      </c>
      <c r="D1519" s="159">
        <v>0</v>
      </c>
      <c r="E1519" s="159">
        <v>17</v>
      </c>
      <c r="F1519" s="159">
        <v>8</v>
      </c>
      <c r="G1519" s="159">
        <v>2</v>
      </c>
      <c r="H1519" s="159">
        <v>0</v>
      </c>
      <c r="I1519" s="159">
        <v>0</v>
      </c>
      <c r="J1519" s="159">
        <v>0</v>
      </c>
      <c r="K1519" s="159">
        <v>0</v>
      </c>
      <c r="L1519" s="159">
        <v>0</v>
      </c>
      <c r="M1519" s="159">
        <v>0</v>
      </c>
      <c r="N1519" s="159">
        <v>20</v>
      </c>
      <c r="O1519" s="159">
        <v>24.2</v>
      </c>
      <c r="P1519" s="2"/>
    </row>
    <row r="1520" spans="1:16" ht="13.5" customHeight="1" x14ac:dyDescent="0.35">
      <c r="A1520" s="160">
        <v>0.55208333333333304</v>
      </c>
      <c r="B1520" s="159">
        <v>29</v>
      </c>
      <c r="C1520" s="159">
        <v>0</v>
      </c>
      <c r="D1520" s="159">
        <v>0</v>
      </c>
      <c r="E1520" s="159">
        <v>18</v>
      </c>
      <c r="F1520" s="159">
        <v>5</v>
      </c>
      <c r="G1520" s="159">
        <v>6</v>
      </c>
      <c r="H1520" s="159">
        <v>0</v>
      </c>
      <c r="I1520" s="159">
        <v>0</v>
      </c>
      <c r="J1520" s="159">
        <v>0</v>
      </c>
      <c r="K1520" s="159">
        <v>0</v>
      </c>
      <c r="L1520" s="159">
        <v>0</v>
      </c>
      <c r="M1520" s="159">
        <v>0</v>
      </c>
      <c r="N1520" s="159">
        <v>21.2</v>
      </c>
      <c r="O1520" s="159">
        <v>22.7</v>
      </c>
      <c r="P1520" s="2"/>
    </row>
    <row r="1521" spans="1:16" ht="13.5" customHeight="1" x14ac:dyDescent="0.35">
      <c r="A1521" s="160">
        <v>0.5625</v>
      </c>
      <c r="B1521" s="159">
        <v>16</v>
      </c>
      <c r="C1521" s="159">
        <v>0</v>
      </c>
      <c r="D1521" s="159">
        <v>1</v>
      </c>
      <c r="E1521" s="159">
        <v>9</v>
      </c>
      <c r="F1521" s="159">
        <v>5</v>
      </c>
      <c r="G1521" s="159">
        <v>1</v>
      </c>
      <c r="H1521" s="159">
        <v>0</v>
      </c>
      <c r="I1521" s="159">
        <v>0</v>
      </c>
      <c r="J1521" s="159">
        <v>0</v>
      </c>
      <c r="K1521" s="159">
        <v>0</v>
      </c>
      <c r="L1521" s="159">
        <v>0</v>
      </c>
      <c r="M1521" s="159">
        <v>0</v>
      </c>
      <c r="N1521" s="159">
        <v>19.600000000000001</v>
      </c>
      <c r="O1521" s="159">
        <v>25.3</v>
      </c>
      <c r="P1521" s="2"/>
    </row>
    <row r="1522" spans="1:16" ht="13.5" customHeight="1" x14ac:dyDescent="0.35">
      <c r="A1522" s="160">
        <v>0.57291666666666696</v>
      </c>
      <c r="B1522" s="159">
        <v>39</v>
      </c>
      <c r="C1522" s="159">
        <v>0</v>
      </c>
      <c r="D1522" s="159">
        <v>1</v>
      </c>
      <c r="E1522" s="159">
        <v>26</v>
      </c>
      <c r="F1522" s="159">
        <v>10</v>
      </c>
      <c r="G1522" s="159">
        <v>2</v>
      </c>
      <c r="H1522" s="159">
        <v>0</v>
      </c>
      <c r="I1522" s="159">
        <v>0</v>
      </c>
      <c r="J1522" s="159">
        <v>0</v>
      </c>
      <c r="K1522" s="159">
        <v>0</v>
      </c>
      <c r="L1522" s="159">
        <v>0</v>
      </c>
      <c r="M1522" s="159">
        <v>0</v>
      </c>
      <c r="N1522" s="159">
        <v>17.8</v>
      </c>
      <c r="O1522" s="159">
        <v>21.5</v>
      </c>
      <c r="P1522" s="2"/>
    </row>
    <row r="1523" spans="1:16" ht="13.5" customHeight="1" x14ac:dyDescent="0.35">
      <c r="A1523" s="160">
        <v>0.58333333333333304</v>
      </c>
      <c r="B1523" s="159">
        <v>39</v>
      </c>
      <c r="C1523" s="159">
        <v>1</v>
      </c>
      <c r="D1523" s="159">
        <v>0</v>
      </c>
      <c r="E1523" s="159">
        <v>30</v>
      </c>
      <c r="F1523" s="159">
        <v>7</v>
      </c>
      <c r="G1523" s="159">
        <v>1</v>
      </c>
      <c r="H1523" s="159">
        <v>0</v>
      </c>
      <c r="I1523" s="159">
        <v>0</v>
      </c>
      <c r="J1523" s="159">
        <v>0</v>
      </c>
      <c r="K1523" s="159">
        <v>0</v>
      </c>
      <c r="L1523" s="159">
        <v>0</v>
      </c>
      <c r="M1523" s="159">
        <v>0</v>
      </c>
      <c r="N1523" s="159">
        <v>19</v>
      </c>
      <c r="O1523" s="159">
        <v>22.1</v>
      </c>
      <c r="P1523" s="2"/>
    </row>
    <row r="1524" spans="1:16" ht="13.5" customHeight="1" x14ac:dyDescent="0.35">
      <c r="A1524" s="160">
        <v>0.59375</v>
      </c>
      <c r="B1524" s="159">
        <v>30</v>
      </c>
      <c r="C1524" s="159">
        <v>0</v>
      </c>
      <c r="D1524" s="159">
        <v>1</v>
      </c>
      <c r="E1524" s="159">
        <v>17</v>
      </c>
      <c r="F1524" s="159">
        <v>11</v>
      </c>
      <c r="G1524" s="159">
        <v>1</v>
      </c>
      <c r="H1524" s="159">
        <v>0</v>
      </c>
      <c r="I1524" s="159">
        <v>0</v>
      </c>
      <c r="J1524" s="159">
        <v>0</v>
      </c>
      <c r="K1524" s="159">
        <v>0</v>
      </c>
      <c r="L1524" s="159">
        <v>0</v>
      </c>
      <c r="M1524" s="159">
        <v>0</v>
      </c>
      <c r="N1524" s="159">
        <v>16.8</v>
      </c>
      <c r="O1524" s="159">
        <v>20.7</v>
      </c>
      <c r="P1524" s="2"/>
    </row>
    <row r="1525" spans="1:16" ht="13.5" customHeight="1" x14ac:dyDescent="0.35">
      <c r="A1525" s="160">
        <v>0.60416666666666696</v>
      </c>
      <c r="B1525" s="159">
        <v>34</v>
      </c>
      <c r="C1525" s="159">
        <v>0</v>
      </c>
      <c r="D1525" s="159">
        <v>0</v>
      </c>
      <c r="E1525" s="159">
        <v>23</v>
      </c>
      <c r="F1525" s="159">
        <v>7</v>
      </c>
      <c r="G1525" s="159">
        <v>3</v>
      </c>
      <c r="H1525" s="159">
        <v>1</v>
      </c>
      <c r="I1525" s="159">
        <v>0</v>
      </c>
      <c r="J1525" s="159">
        <v>0</v>
      </c>
      <c r="K1525" s="159">
        <v>0</v>
      </c>
      <c r="L1525" s="159">
        <v>0</v>
      </c>
      <c r="M1525" s="159">
        <v>0</v>
      </c>
      <c r="N1525" s="159">
        <v>17.399999999999999</v>
      </c>
      <c r="O1525" s="159">
        <v>22.3</v>
      </c>
      <c r="P1525" s="2"/>
    </row>
    <row r="1526" spans="1:16" ht="13.5" customHeight="1" x14ac:dyDescent="0.35">
      <c r="A1526" s="160">
        <v>0.61458333333333304</v>
      </c>
      <c r="B1526" s="159">
        <v>34</v>
      </c>
      <c r="C1526" s="159">
        <v>0</v>
      </c>
      <c r="D1526" s="159">
        <v>0</v>
      </c>
      <c r="E1526" s="159">
        <v>23</v>
      </c>
      <c r="F1526" s="159">
        <v>7</v>
      </c>
      <c r="G1526" s="159">
        <v>3</v>
      </c>
      <c r="H1526" s="159">
        <v>0</v>
      </c>
      <c r="I1526" s="159">
        <v>0</v>
      </c>
      <c r="J1526" s="159">
        <v>0</v>
      </c>
      <c r="K1526" s="159">
        <v>0</v>
      </c>
      <c r="L1526" s="159">
        <v>0</v>
      </c>
      <c r="M1526" s="159">
        <v>1</v>
      </c>
      <c r="N1526" s="159">
        <v>17.399999999999999</v>
      </c>
      <c r="O1526" s="159">
        <v>22.7</v>
      </c>
      <c r="P1526" s="2"/>
    </row>
    <row r="1527" spans="1:16" ht="13.5" customHeight="1" x14ac:dyDescent="0.35">
      <c r="A1527" s="160">
        <v>0.625</v>
      </c>
      <c r="B1527" s="159">
        <v>34</v>
      </c>
      <c r="C1527" s="159">
        <v>0</v>
      </c>
      <c r="D1527" s="159">
        <v>0</v>
      </c>
      <c r="E1527" s="159">
        <v>26</v>
      </c>
      <c r="F1527" s="159">
        <v>7</v>
      </c>
      <c r="G1527" s="159">
        <v>1</v>
      </c>
      <c r="H1527" s="159">
        <v>0</v>
      </c>
      <c r="I1527" s="159">
        <v>0</v>
      </c>
      <c r="J1527" s="159">
        <v>0</v>
      </c>
      <c r="K1527" s="159">
        <v>0</v>
      </c>
      <c r="L1527" s="159">
        <v>0</v>
      </c>
      <c r="M1527" s="159">
        <v>0</v>
      </c>
      <c r="N1527" s="159">
        <v>17.899999999999999</v>
      </c>
      <c r="O1527" s="159">
        <v>21.4</v>
      </c>
      <c r="P1527" s="2"/>
    </row>
    <row r="1528" spans="1:16" ht="13.5" customHeight="1" x14ac:dyDescent="0.35">
      <c r="A1528" s="160">
        <v>0.63541666666666696</v>
      </c>
      <c r="B1528" s="159">
        <v>34</v>
      </c>
      <c r="C1528" s="159">
        <v>0</v>
      </c>
      <c r="D1528" s="159">
        <v>0</v>
      </c>
      <c r="E1528" s="159">
        <v>24</v>
      </c>
      <c r="F1528" s="159">
        <v>9</v>
      </c>
      <c r="G1528" s="159">
        <v>1</v>
      </c>
      <c r="H1528" s="159">
        <v>0</v>
      </c>
      <c r="I1528" s="159">
        <v>0</v>
      </c>
      <c r="J1528" s="159">
        <v>0</v>
      </c>
      <c r="K1528" s="159">
        <v>0</v>
      </c>
      <c r="L1528" s="159">
        <v>0</v>
      </c>
      <c r="M1528" s="159">
        <v>0</v>
      </c>
      <c r="N1528" s="159">
        <v>19.600000000000001</v>
      </c>
      <c r="O1528" s="159">
        <v>25.2</v>
      </c>
      <c r="P1528" s="2"/>
    </row>
    <row r="1529" spans="1:16" ht="13.5" customHeight="1" x14ac:dyDescent="0.35">
      <c r="A1529" s="160">
        <v>0.64583333333333304</v>
      </c>
      <c r="B1529" s="159">
        <v>31</v>
      </c>
      <c r="C1529" s="159">
        <v>0</v>
      </c>
      <c r="D1529" s="159">
        <v>0</v>
      </c>
      <c r="E1529" s="159">
        <v>18</v>
      </c>
      <c r="F1529" s="159">
        <v>9</v>
      </c>
      <c r="G1529" s="159">
        <v>3</v>
      </c>
      <c r="H1529" s="159">
        <v>0</v>
      </c>
      <c r="I1529" s="159">
        <v>0</v>
      </c>
      <c r="J1529" s="159">
        <v>0</v>
      </c>
      <c r="K1529" s="159">
        <v>0</v>
      </c>
      <c r="L1529" s="159">
        <v>0</v>
      </c>
      <c r="M1529" s="159">
        <v>1</v>
      </c>
      <c r="N1529" s="159">
        <v>17.899999999999999</v>
      </c>
      <c r="O1529" s="159">
        <v>24.3</v>
      </c>
      <c r="P1529" s="2"/>
    </row>
    <row r="1530" spans="1:16" ht="13.5" customHeight="1" x14ac:dyDescent="0.35">
      <c r="A1530" s="160">
        <v>0.65625</v>
      </c>
      <c r="B1530" s="159">
        <v>33</v>
      </c>
      <c r="C1530" s="159">
        <v>0</v>
      </c>
      <c r="D1530" s="159">
        <v>1</v>
      </c>
      <c r="E1530" s="159">
        <v>22</v>
      </c>
      <c r="F1530" s="159">
        <v>7</v>
      </c>
      <c r="G1530" s="159">
        <v>3</v>
      </c>
      <c r="H1530" s="159">
        <v>0</v>
      </c>
      <c r="I1530" s="159">
        <v>0</v>
      </c>
      <c r="J1530" s="159">
        <v>0</v>
      </c>
      <c r="K1530" s="159">
        <v>0</v>
      </c>
      <c r="L1530" s="159">
        <v>0</v>
      </c>
      <c r="M1530" s="159">
        <v>0</v>
      </c>
      <c r="N1530" s="159">
        <v>19.600000000000001</v>
      </c>
      <c r="O1530" s="159">
        <v>24.5</v>
      </c>
      <c r="P1530" s="2"/>
    </row>
    <row r="1531" spans="1:16" ht="13.5" customHeight="1" x14ac:dyDescent="0.35">
      <c r="A1531" s="160">
        <v>0.66666666666666696</v>
      </c>
      <c r="B1531" s="159">
        <v>63</v>
      </c>
      <c r="C1531" s="159">
        <v>0</v>
      </c>
      <c r="D1531" s="159">
        <v>0</v>
      </c>
      <c r="E1531" s="159">
        <v>46</v>
      </c>
      <c r="F1531" s="159">
        <v>14</v>
      </c>
      <c r="G1531" s="159">
        <v>2</v>
      </c>
      <c r="H1531" s="159">
        <v>0</v>
      </c>
      <c r="I1531" s="159">
        <v>1</v>
      </c>
      <c r="J1531" s="159">
        <v>0</v>
      </c>
      <c r="K1531" s="159">
        <v>0</v>
      </c>
      <c r="L1531" s="159">
        <v>0</v>
      </c>
      <c r="M1531" s="159">
        <v>0</v>
      </c>
      <c r="N1531" s="159">
        <v>16.3</v>
      </c>
      <c r="O1531" s="159">
        <v>19.899999999999999</v>
      </c>
      <c r="P1531" s="2"/>
    </row>
    <row r="1532" spans="1:16" ht="13.5" customHeight="1" x14ac:dyDescent="0.35">
      <c r="A1532" s="160">
        <v>0.67708333333333304</v>
      </c>
      <c r="B1532" s="159">
        <v>38</v>
      </c>
      <c r="C1532" s="159">
        <v>0</v>
      </c>
      <c r="D1532" s="159">
        <v>0</v>
      </c>
      <c r="E1532" s="159">
        <v>20</v>
      </c>
      <c r="F1532" s="159">
        <v>14</v>
      </c>
      <c r="G1532" s="159">
        <v>4</v>
      </c>
      <c r="H1532" s="159">
        <v>0</v>
      </c>
      <c r="I1532" s="159">
        <v>0</v>
      </c>
      <c r="J1532" s="159">
        <v>0</v>
      </c>
      <c r="K1532" s="159">
        <v>0</v>
      </c>
      <c r="L1532" s="159">
        <v>0</v>
      </c>
      <c r="M1532" s="159">
        <v>0</v>
      </c>
      <c r="N1532" s="159">
        <v>21.8</v>
      </c>
      <c r="O1532" s="159">
        <v>28.5</v>
      </c>
      <c r="P1532" s="2"/>
    </row>
    <row r="1533" spans="1:16" ht="13.5" customHeight="1" x14ac:dyDescent="0.35">
      <c r="A1533" s="160">
        <v>0.6875</v>
      </c>
      <c r="B1533" s="159">
        <v>52</v>
      </c>
      <c r="C1533" s="159">
        <v>0</v>
      </c>
      <c r="D1533" s="159">
        <v>0</v>
      </c>
      <c r="E1533" s="159">
        <v>39</v>
      </c>
      <c r="F1533" s="159">
        <v>11</v>
      </c>
      <c r="G1533" s="159">
        <v>1</v>
      </c>
      <c r="H1533" s="159">
        <v>1</v>
      </c>
      <c r="I1533" s="159">
        <v>0</v>
      </c>
      <c r="J1533" s="159">
        <v>0</v>
      </c>
      <c r="K1533" s="159">
        <v>0</v>
      </c>
      <c r="L1533" s="159">
        <v>0</v>
      </c>
      <c r="M1533" s="159">
        <v>0</v>
      </c>
      <c r="N1533" s="159">
        <v>15.8</v>
      </c>
      <c r="O1533" s="159">
        <v>21.4</v>
      </c>
      <c r="P1533" s="2"/>
    </row>
    <row r="1534" spans="1:16" ht="13.5" customHeight="1" x14ac:dyDescent="0.35">
      <c r="A1534" s="160">
        <v>0.69791666666666696</v>
      </c>
      <c r="B1534" s="159">
        <v>49</v>
      </c>
      <c r="C1534" s="159">
        <v>0</v>
      </c>
      <c r="D1534" s="159">
        <v>1</v>
      </c>
      <c r="E1534" s="159">
        <v>30</v>
      </c>
      <c r="F1534" s="159">
        <v>18</v>
      </c>
      <c r="G1534" s="159">
        <v>0</v>
      </c>
      <c r="H1534" s="159">
        <v>0</v>
      </c>
      <c r="I1534" s="159">
        <v>0</v>
      </c>
      <c r="J1534" s="159">
        <v>0</v>
      </c>
      <c r="K1534" s="159">
        <v>0</v>
      </c>
      <c r="L1534" s="159">
        <v>0</v>
      </c>
      <c r="M1534" s="159">
        <v>0</v>
      </c>
      <c r="N1534" s="159">
        <v>17.8</v>
      </c>
      <c r="O1534" s="159">
        <v>21.8</v>
      </c>
      <c r="P1534" s="2"/>
    </row>
    <row r="1535" spans="1:16" ht="13.5" customHeight="1" x14ac:dyDescent="0.35">
      <c r="A1535" s="160">
        <v>0.70833333333333304</v>
      </c>
      <c r="B1535" s="159">
        <v>77</v>
      </c>
      <c r="C1535" s="159">
        <v>0</v>
      </c>
      <c r="D1535" s="159">
        <v>0</v>
      </c>
      <c r="E1535" s="159">
        <v>62</v>
      </c>
      <c r="F1535" s="159">
        <v>13</v>
      </c>
      <c r="G1535" s="159">
        <v>2</v>
      </c>
      <c r="H1535" s="159">
        <v>0</v>
      </c>
      <c r="I1535" s="159">
        <v>0</v>
      </c>
      <c r="J1535" s="159">
        <v>0</v>
      </c>
      <c r="K1535" s="159">
        <v>0</v>
      </c>
      <c r="L1535" s="159">
        <v>0</v>
      </c>
      <c r="M1535" s="159">
        <v>0</v>
      </c>
      <c r="N1535" s="159">
        <v>14</v>
      </c>
      <c r="O1535" s="159">
        <v>16.8</v>
      </c>
      <c r="P1535" s="2"/>
    </row>
    <row r="1536" spans="1:16" ht="13.5" customHeight="1" x14ac:dyDescent="0.35">
      <c r="A1536" s="160">
        <v>0.71875</v>
      </c>
      <c r="B1536" s="159">
        <v>42</v>
      </c>
      <c r="C1536" s="159">
        <v>0</v>
      </c>
      <c r="D1536" s="159">
        <v>0</v>
      </c>
      <c r="E1536" s="159">
        <v>33</v>
      </c>
      <c r="F1536" s="159">
        <v>7</v>
      </c>
      <c r="G1536" s="159">
        <v>1</v>
      </c>
      <c r="H1536" s="159">
        <v>0</v>
      </c>
      <c r="I1536" s="159">
        <v>0</v>
      </c>
      <c r="J1536" s="159">
        <v>0</v>
      </c>
      <c r="K1536" s="159">
        <v>0</v>
      </c>
      <c r="L1536" s="159">
        <v>1</v>
      </c>
      <c r="M1536" s="159">
        <v>0</v>
      </c>
      <c r="N1536" s="159">
        <v>18</v>
      </c>
      <c r="O1536" s="159">
        <v>22.8</v>
      </c>
      <c r="P1536" s="2"/>
    </row>
    <row r="1537" spans="1:16" ht="13.5" customHeight="1" x14ac:dyDescent="0.35">
      <c r="A1537" s="160">
        <v>0.72916666666666696</v>
      </c>
      <c r="B1537" s="159">
        <v>33</v>
      </c>
      <c r="C1537" s="159">
        <v>0</v>
      </c>
      <c r="D1537" s="159">
        <v>0</v>
      </c>
      <c r="E1537" s="159">
        <v>23</v>
      </c>
      <c r="F1537" s="159">
        <v>10</v>
      </c>
      <c r="G1537" s="159">
        <v>0</v>
      </c>
      <c r="H1537" s="159">
        <v>0</v>
      </c>
      <c r="I1537" s="159">
        <v>0</v>
      </c>
      <c r="J1537" s="159">
        <v>0</v>
      </c>
      <c r="K1537" s="159">
        <v>0</v>
      </c>
      <c r="L1537" s="159">
        <v>0</v>
      </c>
      <c r="M1537" s="159">
        <v>0</v>
      </c>
      <c r="N1537" s="159">
        <v>19.399999999999999</v>
      </c>
      <c r="O1537" s="159">
        <v>23.9</v>
      </c>
      <c r="P1537" s="2"/>
    </row>
    <row r="1538" spans="1:16" ht="13.5" customHeight="1" x14ac:dyDescent="0.35">
      <c r="A1538" s="160">
        <v>0.73958333333333304</v>
      </c>
      <c r="B1538" s="159">
        <v>35</v>
      </c>
      <c r="C1538" s="159">
        <v>0</v>
      </c>
      <c r="D1538" s="159">
        <v>1</v>
      </c>
      <c r="E1538" s="159">
        <v>26</v>
      </c>
      <c r="F1538" s="159">
        <v>8</v>
      </c>
      <c r="G1538" s="159">
        <v>0</v>
      </c>
      <c r="H1538" s="159">
        <v>0</v>
      </c>
      <c r="I1538" s="159">
        <v>0</v>
      </c>
      <c r="J1538" s="159">
        <v>0</v>
      </c>
      <c r="K1538" s="159">
        <v>0</v>
      </c>
      <c r="L1538" s="159">
        <v>0</v>
      </c>
      <c r="M1538" s="159">
        <v>0</v>
      </c>
      <c r="N1538" s="159">
        <v>20.7</v>
      </c>
      <c r="O1538" s="159">
        <v>27.1</v>
      </c>
      <c r="P1538" s="2"/>
    </row>
    <row r="1539" spans="1:16" ht="13.5" customHeight="1" x14ac:dyDescent="0.35">
      <c r="A1539" s="160">
        <v>0.75</v>
      </c>
      <c r="B1539" s="159">
        <v>22</v>
      </c>
      <c r="C1539" s="159">
        <v>0</v>
      </c>
      <c r="D1539" s="159">
        <v>1</v>
      </c>
      <c r="E1539" s="159">
        <v>14</v>
      </c>
      <c r="F1539" s="159">
        <v>7</v>
      </c>
      <c r="G1539" s="159">
        <v>0</v>
      </c>
      <c r="H1539" s="159">
        <v>0</v>
      </c>
      <c r="I1539" s="159">
        <v>0</v>
      </c>
      <c r="J1539" s="159">
        <v>0</v>
      </c>
      <c r="K1539" s="159">
        <v>0</v>
      </c>
      <c r="L1539" s="159">
        <v>0</v>
      </c>
      <c r="M1539" s="159">
        <v>0</v>
      </c>
      <c r="N1539" s="159">
        <v>19.5</v>
      </c>
      <c r="O1539" s="159">
        <v>26.5</v>
      </c>
      <c r="P1539" s="2"/>
    </row>
    <row r="1540" spans="1:16" ht="13.5" customHeight="1" x14ac:dyDescent="0.35">
      <c r="A1540" s="160">
        <v>0.76041666666666696</v>
      </c>
      <c r="B1540" s="159">
        <v>23</v>
      </c>
      <c r="C1540" s="159">
        <v>0</v>
      </c>
      <c r="D1540" s="159">
        <v>0</v>
      </c>
      <c r="E1540" s="159">
        <v>13</v>
      </c>
      <c r="F1540" s="159">
        <v>8</v>
      </c>
      <c r="G1540" s="159">
        <v>1</v>
      </c>
      <c r="H1540" s="159">
        <v>0</v>
      </c>
      <c r="I1540" s="159">
        <v>0</v>
      </c>
      <c r="J1540" s="159">
        <v>0</v>
      </c>
      <c r="K1540" s="159">
        <v>0</v>
      </c>
      <c r="L1540" s="159">
        <v>0</v>
      </c>
      <c r="M1540" s="159">
        <v>1</v>
      </c>
      <c r="N1540" s="159">
        <v>19.7</v>
      </c>
      <c r="O1540" s="159">
        <v>24.9</v>
      </c>
      <c r="P1540" s="2"/>
    </row>
    <row r="1541" spans="1:16" ht="13.5" customHeight="1" x14ac:dyDescent="0.35">
      <c r="A1541" s="160">
        <v>0.77083333333333304</v>
      </c>
      <c r="B1541" s="159">
        <v>24</v>
      </c>
      <c r="C1541" s="159">
        <v>0</v>
      </c>
      <c r="D1541" s="159">
        <v>0</v>
      </c>
      <c r="E1541" s="159">
        <v>19</v>
      </c>
      <c r="F1541" s="159">
        <v>4</v>
      </c>
      <c r="G1541" s="159">
        <v>1</v>
      </c>
      <c r="H1541" s="159">
        <v>0</v>
      </c>
      <c r="I1541" s="159">
        <v>0</v>
      </c>
      <c r="J1541" s="159">
        <v>0</v>
      </c>
      <c r="K1541" s="159">
        <v>0</v>
      </c>
      <c r="L1541" s="159">
        <v>0</v>
      </c>
      <c r="M1541" s="159">
        <v>0</v>
      </c>
      <c r="N1541" s="159">
        <v>21.2</v>
      </c>
      <c r="O1541" s="159">
        <v>25.6</v>
      </c>
      <c r="P1541" s="2"/>
    </row>
    <row r="1542" spans="1:16" ht="13.5" customHeight="1" x14ac:dyDescent="0.35">
      <c r="A1542" s="160">
        <v>0.78125</v>
      </c>
      <c r="B1542" s="159">
        <v>22</v>
      </c>
      <c r="C1542" s="159">
        <v>0</v>
      </c>
      <c r="D1542" s="159">
        <v>0</v>
      </c>
      <c r="E1542" s="159">
        <v>13</v>
      </c>
      <c r="F1542" s="159">
        <v>8</v>
      </c>
      <c r="G1542" s="159">
        <v>1</v>
      </c>
      <c r="H1542" s="159">
        <v>0</v>
      </c>
      <c r="I1542" s="159">
        <v>0</v>
      </c>
      <c r="J1542" s="159">
        <v>0</v>
      </c>
      <c r="K1542" s="159">
        <v>0</v>
      </c>
      <c r="L1542" s="159">
        <v>0</v>
      </c>
      <c r="M1542" s="159">
        <v>0</v>
      </c>
      <c r="N1542" s="159">
        <v>20.7</v>
      </c>
      <c r="O1542" s="159">
        <v>24.7</v>
      </c>
      <c r="P1542" s="2"/>
    </row>
    <row r="1543" spans="1:16" ht="13.5" customHeight="1" x14ac:dyDescent="0.35">
      <c r="A1543" s="160">
        <v>0.79166666666666696</v>
      </c>
      <c r="B1543" s="159">
        <v>29</v>
      </c>
      <c r="C1543" s="159">
        <v>0</v>
      </c>
      <c r="D1543" s="159">
        <v>0</v>
      </c>
      <c r="E1543" s="159">
        <v>23</v>
      </c>
      <c r="F1543" s="159">
        <v>6</v>
      </c>
      <c r="G1543" s="159">
        <v>0</v>
      </c>
      <c r="H1543" s="159">
        <v>0</v>
      </c>
      <c r="I1543" s="159">
        <v>0</v>
      </c>
      <c r="J1543" s="159">
        <v>0</v>
      </c>
      <c r="K1543" s="159">
        <v>0</v>
      </c>
      <c r="L1543" s="159">
        <v>0</v>
      </c>
      <c r="M1543" s="159">
        <v>0</v>
      </c>
      <c r="N1543" s="159">
        <v>20.3</v>
      </c>
      <c r="O1543" s="159">
        <v>26.3</v>
      </c>
      <c r="P1543" s="2"/>
    </row>
    <row r="1544" spans="1:16" ht="13.5" customHeight="1" x14ac:dyDescent="0.35">
      <c r="A1544" s="160">
        <v>0.80208333333333304</v>
      </c>
      <c r="B1544" s="159">
        <v>20</v>
      </c>
      <c r="C1544" s="159">
        <v>0</v>
      </c>
      <c r="D1544" s="159">
        <v>0</v>
      </c>
      <c r="E1544" s="159">
        <v>16</v>
      </c>
      <c r="F1544" s="159">
        <v>4</v>
      </c>
      <c r="G1544" s="159">
        <v>0</v>
      </c>
      <c r="H1544" s="159">
        <v>0</v>
      </c>
      <c r="I1544" s="159">
        <v>0</v>
      </c>
      <c r="J1544" s="159">
        <v>0</v>
      </c>
      <c r="K1544" s="159">
        <v>0</v>
      </c>
      <c r="L1544" s="159">
        <v>0</v>
      </c>
      <c r="M1544" s="159">
        <v>0</v>
      </c>
      <c r="N1544" s="159">
        <v>19.600000000000001</v>
      </c>
      <c r="O1544" s="159">
        <v>24.9</v>
      </c>
      <c r="P1544" s="2"/>
    </row>
    <row r="1545" spans="1:16" ht="13.5" customHeight="1" x14ac:dyDescent="0.35">
      <c r="A1545" s="160">
        <v>0.8125</v>
      </c>
      <c r="B1545" s="159">
        <v>11</v>
      </c>
      <c r="C1545" s="159">
        <v>0</v>
      </c>
      <c r="D1545" s="159">
        <v>0</v>
      </c>
      <c r="E1545" s="159">
        <v>10</v>
      </c>
      <c r="F1545" s="159">
        <v>1</v>
      </c>
      <c r="G1545" s="159">
        <v>0</v>
      </c>
      <c r="H1545" s="159">
        <v>0</v>
      </c>
      <c r="I1545" s="159">
        <v>0</v>
      </c>
      <c r="J1545" s="159">
        <v>0</v>
      </c>
      <c r="K1545" s="159">
        <v>0</v>
      </c>
      <c r="L1545" s="159">
        <v>0</v>
      </c>
      <c r="M1545" s="159">
        <v>0</v>
      </c>
      <c r="N1545" s="159">
        <v>23.9</v>
      </c>
      <c r="O1545" s="159">
        <v>32.200000000000003</v>
      </c>
      <c r="P1545" s="2"/>
    </row>
    <row r="1546" spans="1:16" ht="13.5" customHeight="1" x14ac:dyDescent="0.35">
      <c r="A1546" s="160">
        <v>0.82291666666666696</v>
      </c>
      <c r="B1546" s="159">
        <v>17</v>
      </c>
      <c r="C1546" s="159">
        <v>0</v>
      </c>
      <c r="D1546" s="159">
        <v>0</v>
      </c>
      <c r="E1546" s="159">
        <v>15</v>
      </c>
      <c r="F1546" s="159">
        <v>1</v>
      </c>
      <c r="G1546" s="159">
        <v>1</v>
      </c>
      <c r="H1546" s="159">
        <v>0</v>
      </c>
      <c r="I1546" s="159">
        <v>0</v>
      </c>
      <c r="J1546" s="159">
        <v>0</v>
      </c>
      <c r="K1546" s="159">
        <v>0</v>
      </c>
      <c r="L1546" s="159">
        <v>0</v>
      </c>
      <c r="M1546" s="159">
        <v>0</v>
      </c>
      <c r="N1546" s="159">
        <v>21.7</v>
      </c>
      <c r="O1546" s="159">
        <v>27.4</v>
      </c>
      <c r="P1546" s="2"/>
    </row>
    <row r="1547" spans="1:16" ht="13.5" customHeight="1" x14ac:dyDescent="0.35">
      <c r="A1547" s="160">
        <v>0.83333333333333304</v>
      </c>
      <c r="B1547" s="159">
        <v>13</v>
      </c>
      <c r="C1547" s="159">
        <v>0</v>
      </c>
      <c r="D1547" s="159">
        <v>0</v>
      </c>
      <c r="E1547" s="159">
        <v>10</v>
      </c>
      <c r="F1547" s="159">
        <v>2</v>
      </c>
      <c r="G1547" s="159">
        <v>1</v>
      </c>
      <c r="H1547" s="159">
        <v>0</v>
      </c>
      <c r="I1547" s="159">
        <v>0</v>
      </c>
      <c r="J1547" s="159">
        <v>0</v>
      </c>
      <c r="K1547" s="159">
        <v>0</v>
      </c>
      <c r="L1547" s="159">
        <v>0</v>
      </c>
      <c r="M1547" s="159">
        <v>0</v>
      </c>
      <c r="N1547" s="159">
        <v>24.6</v>
      </c>
      <c r="O1547" s="159">
        <v>27.9</v>
      </c>
      <c r="P1547" s="2"/>
    </row>
    <row r="1548" spans="1:16" ht="13.5" customHeight="1" x14ac:dyDescent="0.35">
      <c r="A1548" s="160">
        <v>0.84375</v>
      </c>
      <c r="B1548" s="159">
        <v>10</v>
      </c>
      <c r="C1548" s="159">
        <v>0</v>
      </c>
      <c r="D1548" s="159">
        <v>0</v>
      </c>
      <c r="E1548" s="159">
        <v>5</v>
      </c>
      <c r="F1548" s="159">
        <v>5</v>
      </c>
      <c r="G1548" s="159">
        <v>0</v>
      </c>
      <c r="H1548" s="159">
        <v>0</v>
      </c>
      <c r="I1548" s="159">
        <v>0</v>
      </c>
      <c r="J1548" s="159">
        <v>0</v>
      </c>
      <c r="K1548" s="159">
        <v>0</v>
      </c>
      <c r="L1548" s="159">
        <v>0</v>
      </c>
      <c r="M1548" s="159">
        <v>0</v>
      </c>
      <c r="N1548" s="159">
        <v>20.100000000000001</v>
      </c>
      <c r="O1548" s="159" t="s">
        <v>101</v>
      </c>
      <c r="P1548" s="2"/>
    </row>
    <row r="1549" spans="1:16" ht="13.5" customHeight="1" x14ac:dyDescent="0.35">
      <c r="A1549" s="160">
        <v>0.85416666666666696</v>
      </c>
      <c r="B1549" s="159">
        <v>13</v>
      </c>
      <c r="C1549" s="159">
        <v>0</v>
      </c>
      <c r="D1549" s="159">
        <v>2</v>
      </c>
      <c r="E1549" s="159">
        <v>10</v>
      </c>
      <c r="F1549" s="159">
        <v>1</v>
      </c>
      <c r="G1549" s="159">
        <v>0</v>
      </c>
      <c r="H1549" s="159">
        <v>0</v>
      </c>
      <c r="I1549" s="159">
        <v>0</v>
      </c>
      <c r="J1549" s="159">
        <v>0</v>
      </c>
      <c r="K1549" s="159">
        <v>0</v>
      </c>
      <c r="L1549" s="159">
        <v>0</v>
      </c>
      <c r="M1549" s="159">
        <v>0</v>
      </c>
      <c r="N1549" s="159">
        <v>19.7</v>
      </c>
      <c r="O1549" s="159">
        <v>25.3</v>
      </c>
      <c r="P1549" s="2"/>
    </row>
    <row r="1550" spans="1:16" ht="13.5" customHeight="1" x14ac:dyDescent="0.35">
      <c r="A1550" s="160">
        <v>0.86458333333333304</v>
      </c>
      <c r="B1550" s="159">
        <v>11</v>
      </c>
      <c r="C1550" s="159">
        <v>1</v>
      </c>
      <c r="D1550" s="159">
        <v>0</v>
      </c>
      <c r="E1550" s="159">
        <v>7</v>
      </c>
      <c r="F1550" s="159">
        <v>3</v>
      </c>
      <c r="G1550" s="159">
        <v>0</v>
      </c>
      <c r="H1550" s="159">
        <v>0</v>
      </c>
      <c r="I1550" s="159">
        <v>0</v>
      </c>
      <c r="J1550" s="159">
        <v>0</v>
      </c>
      <c r="K1550" s="159">
        <v>0</v>
      </c>
      <c r="L1550" s="159">
        <v>0</v>
      </c>
      <c r="M1550" s="159">
        <v>0</v>
      </c>
      <c r="N1550" s="159">
        <v>22.8</v>
      </c>
      <c r="O1550" s="159">
        <v>28.3</v>
      </c>
      <c r="P1550" s="2"/>
    </row>
    <row r="1551" spans="1:16" ht="13.5" customHeight="1" x14ac:dyDescent="0.35">
      <c r="A1551" s="160">
        <v>0.875</v>
      </c>
      <c r="B1551" s="159">
        <v>10</v>
      </c>
      <c r="C1551" s="159">
        <v>0</v>
      </c>
      <c r="D1551" s="159">
        <v>0</v>
      </c>
      <c r="E1551" s="159">
        <v>9</v>
      </c>
      <c r="F1551" s="159">
        <v>1</v>
      </c>
      <c r="G1551" s="159">
        <v>0</v>
      </c>
      <c r="H1551" s="159">
        <v>0</v>
      </c>
      <c r="I1551" s="159">
        <v>0</v>
      </c>
      <c r="J1551" s="159">
        <v>0</v>
      </c>
      <c r="K1551" s="159">
        <v>0</v>
      </c>
      <c r="L1551" s="159">
        <v>0</v>
      </c>
      <c r="M1551" s="159">
        <v>0</v>
      </c>
      <c r="N1551" s="159">
        <v>22.2</v>
      </c>
      <c r="O1551" s="159" t="s">
        <v>101</v>
      </c>
      <c r="P1551" s="2"/>
    </row>
    <row r="1552" spans="1:16" ht="13.5" customHeight="1" x14ac:dyDescent="0.35">
      <c r="A1552" s="160">
        <v>0.88541666666666696</v>
      </c>
      <c r="B1552" s="159">
        <v>8</v>
      </c>
      <c r="C1552" s="159">
        <v>0</v>
      </c>
      <c r="D1552" s="159">
        <v>0</v>
      </c>
      <c r="E1552" s="159">
        <v>5</v>
      </c>
      <c r="F1552" s="159">
        <v>1</v>
      </c>
      <c r="G1552" s="159">
        <v>2</v>
      </c>
      <c r="H1552" s="159">
        <v>0</v>
      </c>
      <c r="I1552" s="159">
        <v>0</v>
      </c>
      <c r="J1552" s="159">
        <v>0</v>
      </c>
      <c r="K1552" s="159">
        <v>0</v>
      </c>
      <c r="L1552" s="159">
        <v>0</v>
      </c>
      <c r="M1552" s="159">
        <v>0</v>
      </c>
      <c r="N1552" s="159">
        <v>20.5</v>
      </c>
      <c r="O1552" s="159" t="s">
        <v>101</v>
      </c>
      <c r="P1552" s="2"/>
    </row>
    <row r="1553" spans="1:16" ht="13.5" customHeight="1" x14ac:dyDescent="0.35">
      <c r="A1553" s="160">
        <v>0.89583333333333304</v>
      </c>
      <c r="B1553" s="159">
        <v>10</v>
      </c>
      <c r="C1553" s="159">
        <v>0</v>
      </c>
      <c r="D1553" s="159">
        <v>0</v>
      </c>
      <c r="E1553" s="159">
        <v>8</v>
      </c>
      <c r="F1553" s="159">
        <v>2</v>
      </c>
      <c r="G1553" s="159">
        <v>0</v>
      </c>
      <c r="H1553" s="159">
        <v>0</v>
      </c>
      <c r="I1553" s="159">
        <v>0</v>
      </c>
      <c r="J1553" s="159">
        <v>0</v>
      </c>
      <c r="K1553" s="159">
        <v>0</v>
      </c>
      <c r="L1553" s="159">
        <v>0</v>
      </c>
      <c r="M1553" s="159">
        <v>0</v>
      </c>
      <c r="N1553" s="159">
        <v>21.5</v>
      </c>
      <c r="O1553" s="159" t="s">
        <v>101</v>
      </c>
      <c r="P1553" s="2"/>
    </row>
    <row r="1554" spans="1:16" ht="13.5" customHeight="1" x14ac:dyDescent="0.35">
      <c r="A1554" s="160">
        <v>0.90625</v>
      </c>
      <c r="B1554" s="159">
        <v>5</v>
      </c>
      <c r="C1554" s="159">
        <v>0</v>
      </c>
      <c r="D1554" s="159">
        <v>0</v>
      </c>
      <c r="E1554" s="159">
        <v>2</v>
      </c>
      <c r="F1554" s="159">
        <v>3</v>
      </c>
      <c r="G1554" s="159">
        <v>0</v>
      </c>
      <c r="H1554" s="159">
        <v>0</v>
      </c>
      <c r="I1554" s="159">
        <v>0</v>
      </c>
      <c r="J1554" s="159">
        <v>0</v>
      </c>
      <c r="K1554" s="159">
        <v>0</v>
      </c>
      <c r="L1554" s="159">
        <v>0</v>
      </c>
      <c r="M1554" s="159">
        <v>0</v>
      </c>
      <c r="N1554" s="159">
        <v>19.399999999999999</v>
      </c>
      <c r="O1554" s="159" t="s">
        <v>101</v>
      </c>
      <c r="P1554" s="2"/>
    </row>
    <row r="1555" spans="1:16" ht="13.5" customHeight="1" x14ac:dyDescent="0.35">
      <c r="A1555" s="160">
        <v>0.91666666666666696</v>
      </c>
      <c r="B1555" s="159">
        <v>8</v>
      </c>
      <c r="C1555" s="159">
        <v>1</v>
      </c>
      <c r="D1555" s="159">
        <v>0</v>
      </c>
      <c r="E1555" s="159">
        <v>4</v>
      </c>
      <c r="F1555" s="159">
        <v>3</v>
      </c>
      <c r="G1555" s="159">
        <v>0</v>
      </c>
      <c r="H1555" s="159">
        <v>0</v>
      </c>
      <c r="I1555" s="159">
        <v>0</v>
      </c>
      <c r="J1555" s="159">
        <v>0</v>
      </c>
      <c r="K1555" s="159">
        <v>0</v>
      </c>
      <c r="L1555" s="159">
        <v>0</v>
      </c>
      <c r="M1555" s="159">
        <v>0</v>
      </c>
      <c r="N1555" s="159">
        <v>19.600000000000001</v>
      </c>
      <c r="O1555" s="159" t="s">
        <v>101</v>
      </c>
      <c r="P1555" s="2"/>
    </row>
    <row r="1556" spans="1:16" ht="13.5" customHeight="1" x14ac:dyDescent="0.35">
      <c r="A1556" s="160">
        <v>0.92708333333333304</v>
      </c>
      <c r="B1556" s="159">
        <v>8</v>
      </c>
      <c r="C1556" s="159">
        <v>0</v>
      </c>
      <c r="D1556" s="159">
        <v>0</v>
      </c>
      <c r="E1556" s="159">
        <v>3</v>
      </c>
      <c r="F1556" s="159">
        <v>4</v>
      </c>
      <c r="G1556" s="159">
        <v>1</v>
      </c>
      <c r="H1556" s="159">
        <v>0</v>
      </c>
      <c r="I1556" s="159">
        <v>0</v>
      </c>
      <c r="J1556" s="159">
        <v>0</v>
      </c>
      <c r="K1556" s="159">
        <v>0</v>
      </c>
      <c r="L1556" s="159">
        <v>0</v>
      </c>
      <c r="M1556" s="159">
        <v>0</v>
      </c>
      <c r="N1556" s="159">
        <v>20</v>
      </c>
      <c r="O1556" s="159" t="s">
        <v>101</v>
      </c>
      <c r="P1556" s="2"/>
    </row>
    <row r="1557" spans="1:16" ht="13.5" customHeight="1" x14ac:dyDescent="0.35">
      <c r="A1557" s="160">
        <v>0.9375</v>
      </c>
      <c r="B1557" s="159">
        <v>3</v>
      </c>
      <c r="C1557" s="159">
        <v>0</v>
      </c>
      <c r="D1557" s="159">
        <v>0</v>
      </c>
      <c r="E1557" s="159">
        <v>2</v>
      </c>
      <c r="F1557" s="159">
        <v>1</v>
      </c>
      <c r="G1557" s="159">
        <v>0</v>
      </c>
      <c r="H1557" s="159">
        <v>0</v>
      </c>
      <c r="I1557" s="159">
        <v>0</v>
      </c>
      <c r="J1557" s="159">
        <v>0</v>
      </c>
      <c r="K1557" s="159">
        <v>0</v>
      </c>
      <c r="L1557" s="159">
        <v>0</v>
      </c>
      <c r="M1557" s="159">
        <v>0</v>
      </c>
      <c r="N1557" s="159">
        <v>19.3</v>
      </c>
      <c r="O1557" s="159" t="s">
        <v>101</v>
      </c>
      <c r="P1557" s="2"/>
    </row>
    <row r="1558" spans="1:16" ht="13.5" customHeight="1" x14ac:dyDescent="0.35">
      <c r="A1558" s="160">
        <v>0.94791666666666696</v>
      </c>
      <c r="B1558" s="159">
        <v>3</v>
      </c>
      <c r="C1558" s="159">
        <v>0</v>
      </c>
      <c r="D1558" s="159">
        <v>0</v>
      </c>
      <c r="E1558" s="159">
        <v>3</v>
      </c>
      <c r="F1558" s="159">
        <v>0</v>
      </c>
      <c r="G1558" s="159">
        <v>0</v>
      </c>
      <c r="H1558" s="159">
        <v>0</v>
      </c>
      <c r="I1558" s="159">
        <v>0</v>
      </c>
      <c r="J1558" s="159">
        <v>0</v>
      </c>
      <c r="K1558" s="159">
        <v>0</v>
      </c>
      <c r="L1558" s="159">
        <v>0</v>
      </c>
      <c r="M1558" s="159">
        <v>0</v>
      </c>
      <c r="N1558" s="159">
        <v>17.100000000000001</v>
      </c>
      <c r="O1558" s="159" t="s">
        <v>101</v>
      </c>
      <c r="P1558" s="2"/>
    </row>
    <row r="1559" spans="1:16" ht="13.5" customHeight="1" x14ac:dyDescent="0.35">
      <c r="A1559" s="160">
        <v>0.95833333333333304</v>
      </c>
      <c r="B1559" s="159">
        <v>4</v>
      </c>
      <c r="C1559" s="159">
        <v>0</v>
      </c>
      <c r="D1559" s="159">
        <v>0</v>
      </c>
      <c r="E1559" s="159">
        <v>2</v>
      </c>
      <c r="F1559" s="159">
        <v>1</v>
      </c>
      <c r="G1559" s="159">
        <v>1</v>
      </c>
      <c r="H1559" s="159">
        <v>0</v>
      </c>
      <c r="I1559" s="159">
        <v>0</v>
      </c>
      <c r="J1559" s="159">
        <v>0</v>
      </c>
      <c r="K1559" s="159">
        <v>0</v>
      </c>
      <c r="L1559" s="159">
        <v>0</v>
      </c>
      <c r="M1559" s="159">
        <v>0</v>
      </c>
      <c r="N1559" s="159">
        <v>24.3</v>
      </c>
      <c r="O1559" s="159" t="s">
        <v>101</v>
      </c>
      <c r="P1559" s="2"/>
    </row>
    <row r="1560" spans="1:16" ht="13.5" customHeight="1" x14ac:dyDescent="0.35">
      <c r="A1560" s="160">
        <v>0.96875</v>
      </c>
      <c r="B1560" s="159">
        <v>3</v>
      </c>
      <c r="C1560" s="159">
        <v>0</v>
      </c>
      <c r="D1560" s="159">
        <v>0</v>
      </c>
      <c r="E1560" s="159">
        <v>3</v>
      </c>
      <c r="F1560" s="159">
        <v>0</v>
      </c>
      <c r="G1560" s="159">
        <v>0</v>
      </c>
      <c r="H1560" s="159">
        <v>0</v>
      </c>
      <c r="I1560" s="159">
        <v>0</v>
      </c>
      <c r="J1560" s="159">
        <v>0</v>
      </c>
      <c r="K1560" s="159">
        <v>0</v>
      </c>
      <c r="L1560" s="159">
        <v>0</v>
      </c>
      <c r="M1560" s="159">
        <v>0</v>
      </c>
      <c r="N1560" s="159">
        <v>23.6</v>
      </c>
      <c r="O1560" s="159" t="s">
        <v>101</v>
      </c>
      <c r="P1560" s="2"/>
    </row>
    <row r="1561" spans="1:16" ht="13.5" customHeight="1" x14ac:dyDescent="0.35">
      <c r="A1561" s="160">
        <v>0.97916666666666696</v>
      </c>
      <c r="B1561" s="159">
        <v>2</v>
      </c>
      <c r="C1561" s="159">
        <v>0</v>
      </c>
      <c r="D1561" s="159">
        <v>0</v>
      </c>
      <c r="E1561" s="159">
        <v>2</v>
      </c>
      <c r="F1561" s="159">
        <v>0</v>
      </c>
      <c r="G1561" s="159">
        <v>0</v>
      </c>
      <c r="H1561" s="159">
        <v>0</v>
      </c>
      <c r="I1561" s="159">
        <v>0</v>
      </c>
      <c r="J1561" s="159">
        <v>0</v>
      </c>
      <c r="K1561" s="159">
        <v>0</v>
      </c>
      <c r="L1561" s="159">
        <v>0</v>
      </c>
      <c r="M1561" s="159">
        <v>0</v>
      </c>
      <c r="N1561" s="159">
        <v>19.899999999999999</v>
      </c>
      <c r="O1561" s="159" t="s">
        <v>101</v>
      </c>
      <c r="P1561" s="2"/>
    </row>
    <row r="1562" spans="1:16" ht="13.5" customHeight="1" thickBot="1" x14ac:dyDescent="0.4">
      <c r="A1562" s="161">
        <v>0.98958333333333304</v>
      </c>
      <c r="B1562" s="159">
        <v>0</v>
      </c>
      <c r="C1562" s="159">
        <v>0</v>
      </c>
      <c r="D1562" s="159">
        <v>0</v>
      </c>
      <c r="E1562" s="159">
        <v>0</v>
      </c>
      <c r="F1562" s="159">
        <v>0</v>
      </c>
      <c r="G1562" s="159">
        <v>0</v>
      </c>
      <c r="H1562" s="159">
        <v>0</v>
      </c>
      <c r="I1562" s="159">
        <v>0</v>
      </c>
      <c r="J1562" s="159">
        <v>0</v>
      </c>
      <c r="K1562" s="159">
        <v>0</v>
      </c>
      <c r="L1562" s="159">
        <v>0</v>
      </c>
      <c r="M1562" s="159">
        <v>0</v>
      </c>
      <c r="N1562" s="159" t="s">
        <v>101</v>
      </c>
      <c r="O1562" s="159" t="s">
        <v>101</v>
      </c>
      <c r="P1562" s="2"/>
    </row>
    <row r="1563" spans="1:16" ht="13.5" customHeight="1" thickTop="1" x14ac:dyDescent="0.35">
      <c r="A1563" s="162" t="s">
        <v>88</v>
      </c>
      <c r="B1563" s="163">
        <f t="shared" ref="B1563:M1563" si="126">SUM(B1495:B1542)</f>
        <v>1503</v>
      </c>
      <c r="C1563" s="163">
        <f t="shared" si="126"/>
        <v>2</v>
      </c>
      <c r="D1563" s="163">
        <f t="shared" si="126"/>
        <v>10</v>
      </c>
      <c r="E1563" s="163">
        <f t="shared" si="126"/>
        <v>977</v>
      </c>
      <c r="F1563" s="163">
        <f t="shared" si="126"/>
        <v>386</v>
      </c>
      <c r="G1563" s="163">
        <f t="shared" si="126"/>
        <v>112</v>
      </c>
      <c r="H1563" s="163">
        <f t="shared" si="126"/>
        <v>3</v>
      </c>
      <c r="I1563" s="163">
        <f t="shared" si="126"/>
        <v>3</v>
      </c>
      <c r="J1563" s="163">
        <f t="shared" si="126"/>
        <v>2</v>
      </c>
      <c r="K1563" s="163">
        <f t="shared" si="126"/>
        <v>0</v>
      </c>
      <c r="L1563" s="163">
        <f t="shared" si="126"/>
        <v>2</v>
      </c>
      <c r="M1563" s="163">
        <f t="shared" si="126"/>
        <v>6</v>
      </c>
      <c r="N1563" s="164">
        <v>18.399999999999999</v>
      </c>
      <c r="O1563" s="164">
        <v>23.2</v>
      </c>
    </row>
    <row r="1564" spans="1:16" ht="13.5" customHeight="1" x14ac:dyDescent="0.35">
      <c r="A1564" s="165" t="s">
        <v>90</v>
      </c>
      <c r="B1564" s="159">
        <f t="shared" ref="B1564:M1564" si="127">SUM(B1491:B1554)</f>
        <v>1745</v>
      </c>
      <c r="C1564" s="159">
        <f t="shared" si="127"/>
        <v>4</v>
      </c>
      <c r="D1564" s="159">
        <f t="shared" si="127"/>
        <v>12</v>
      </c>
      <c r="E1564" s="159">
        <f t="shared" si="127"/>
        <v>1149</v>
      </c>
      <c r="F1564" s="159">
        <f t="shared" si="127"/>
        <v>428</v>
      </c>
      <c r="G1564" s="159">
        <f t="shared" si="127"/>
        <v>134</v>
      </c>
      <c r="H1564" s="159">
        <f t="shared" si="127"/>
        <v>4</v>
      </c>
      <c r="I1564" s="159">
        <f t="shared" si="127"/>
        <v>3</v>
      </c>
      <c r="J1564" s="159">
        <f t="shared" si="127"/>
        <v>2</v>
      </c>
      <c r="K1564" s="159">
        <f t="shared" si="127"/>
        <v>0</v>
      </c>
      <c r="L1564" s="159">
        <f t="shared" si="127"/>
        <v>3</v>
      </c>
      <c r="M1564" s="159">
        <f t="shared" si="127"/>
        <v>6</v>
      </c>
      <c r="N1564" s="166">
        <v>18.7</v>
      </c>
      <c r="O1564" s="166">
        <v>23.7</v>
      </c>
    </row>
    <row r="1565" spans="1:16" ht="13.5" customHeight="1" x14ac:dyDescent="0.35">
      <c r="A1565" s="159" t="s">
        <v>91</v>
      </c>
      <c r="B1565" s="159">
        <f t="shared" ref="B1565:M1565" si="128">SUM(B1491:B1562)</f>
        <v>1776</v>
      </c>
      <c r="C1565" s="159">
        <f t="shared" si="128"/>
        <v>5</v>
      </c>
      <c r="D1565" s="159">
        <f t="shared" si="128"/>
        <v>12</v>
      </c>
      <c r="E1565" s="159">
        <f t="shared" si="128"/>
        <v>1168</v>
      </c>
      <c r="F1565" s="159">
        <f t="shared" si="128"/>
        <v>437</v>
      </c>
      <c r="G1565" s="159">
        <f t="shared" si="128"/>
        <v>136</v>
      </c>
      <c r="H1565" s="159">
        <f t="shared" si="128"/>
        <v>4</v>
      </c>
      <c r="I1565" s="159">
        <f t="shared" si="128"/>
        <v>3</v>
      </c>
      <c r="J1565" s="159">
        <f t="shared" si="128"/>
        <v>2</v>
      </c>
      <c r="K1565" s="159">
        <f t="shared" si="128"/>
        <v>0</v>
      </c>
      <c r="L1565" s="159">
        <f t="shared" si="128"/>
        <v>3</v>
      </c>
      <c r="M1565" s="159">
        <f t="shared" si="128"/>
        <v>6</v>
      </c>
      <c r="N1565" s="166">
        <v>18.7</v>
      </c>
      <c r="O1565" s="166">
        <v>23.7</v>
      </c>
    </row>
    <row r="1566" spans="1:16" ht="13.5" customHeight="1" thickBot="1" x14ac:dyDescent="0.4">
      <c r="A1566" s="167" t="s">
        <v>92</v>
      </c>
      <c r="B1566" s="167">
        <f t="shared" ref="B1566:M1566" si="129">SUM(B1467:B1562)</f>
        <v>1832</v>
      </c>
      <c r="C1566" s="167">
        <f t="shared" si="129"/>
        <v>5</v>
      </c>
      <c r="D1566" s="167">
        <f t="shared" si="129"/>
        <v>14</v>
      </c>
      <c r="E1566" s="167">
        <f t="shared" si="129"/>
        <v>1206</v>
      </c>
      <c r="F1566" s="167">
        <f t="shared" si="129"/>
        <v>443</v>
      </c>
      <c r="G1566" s="167">
        <f t="shared" si="129"/>
        <v>142</v>
      </c>
      <c r="H1566" s="167">
        <f t="shared" si="129"/>
        <v>4</v>
      </c>
      <c r="I1566" s="167">
        <f t="shared" si="129"/>
        <v>3</v>
      </c>
      <c r="J1566" s="167">
        <f t="shared" si="129"/>
        <v>2</v>
      </c>
      <c r="K1566" s="167">
        <f t="shared" si="129"/>
        <v>0</v>
      </c>
      <c r="L1566" s="167">
        <f t="shared" si="129"/>
        <v>4</v>
      </c>
      <c r="M1566" s="167">
        <f t="shared" si="129"/>
        <v>9</v>
      </c>
      <c r="N1566" s="168">
        <v>18.7</v>
      </c>
      <c r="O1566" s="168">
        <v>23.7</v>
      </c>
    </row>
    <row r="1567" spans="1:16" ht="13.5" customHeight="1" thickTop="1" x14ac:dyDescent="0.35">
      <c r="N1567" s="169"/>
      <c r="O1567" s="169"/>
    </row>
    <row r="1568" spans="1:16"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6" ht="13.5" customHeight="1" thickTop="1" thickBot="1" x14ac:dyDescent="0.4">
      <c r="A1569" s="170"/>
      <c r="B1569" s="533" t="s">
        <v>73</v>
      </c>
      <c r="C1569" s="533" t="s">
        <v>74</v>
      </c>
      <c r="D1569" s="533" t="s">
        <v>75</v>
      </c>
      <c r="E1569" s="533" t="s">
        <v>76</v>
      </c>
      <c r="F1569" s="533" t="s">
        <v>77</v>
      </c>
      <c r="G1569" s="533" t="s">
        <v>78</v>
      </c>
      <c r="H1569" s="533" t="s">
        <v>79</v>
      </c>
      <c r="I1569" s="533" t="s">
        <v>80</v>
      </c>
      <c r="J1569" s="533" t="s">
        <v>81</v>
      </c>
      <c r="K1569" s="533" t="s">
        <v>82</v>
      </c>
      <c r="L1569" s="533" t="s">
        <v>83</v>
      </c>
      <c r="M1569" s="533" t="s">
        <v>84</v>
      </c>
      <c r="N1569" s="535" t="s">
        <v>85</v>
      </c>
      <c r="O1569" s="535" t="s">
        <v>86</v>
      </c>
    </row>
    <row r="1570" spans="1:16" ht="13.5" customHeight="1" thickTop="1" thickBot="1" x14ac:dyDescent="0.4">
      <c r="A1570" s="173" t="s">
        <v>55</v>
      </c>
      <c r="B1570" s="534"/>
      <c r="C1570" s="534"/>
      <c r="D1570" s="534"/>
      <c r="E1570" s="534"/>
      <c r="F1570" s="534"/>
      <c r="G1570" s="534"/>
      <c r="H1570" s="534"/>
      <c r="I1570" s="534"/>
      <c r="J1570" s="534"/>
      <c r="K1570" s="534"/>
      <c r="L1570" s="534"/>
      <c r="M1570" s="534"/>
      <c r="N1570" s="536"/>
      <c r="O1570" s="536"/>
    </row>
    <row r="1571" spans="1:16" ht="13.5" customHeight="1" thickTop="1" x14ac:dyDescent="0.35">
      <c r="A1571" s="158">
        <v>0</v>
      </c>
      <c r="B1571" s="159">
        <v>5</v>
      </c>
      <c r="C1571" s="159">
        <v>0</v>
      </c>
      <c r="D1571" s="159">
        <v>0</v>
      </c>
      <c r="E1571" s="159">
        <v>2</v>
      </c>
      <c r="F1571" s="159">
        <v>1</v>
      </c>
      <c r="G1571" s="159">
        <v>2</v>
      </c>
      <c r="H1571" s="159">
        <v>0</v>
      </c>
      <c r="I1571" s="159">
        <v>0</v>
      </c>
      <c r="J1571" s="159">
        <v>0</v>
      </c>
      <c r="K1571" s="159">
        <v>0</v>
      </c>
      <c r="L1571" s="159">
        <v>0</v>
      </c>
      <c r="M1571" s="159">
        <v>0</v>
      </c>
      <c r="N1571" s="159">
        <v>18.399999999999999</v>
      </c>
      <c r="O1571" s="159" t="s">
        <v>101</v>
      </c>
      <c r="P1571" s="2"/>
    </row>
    <row r="1572" spans="1:16" ht="13.5" customHeight="1" x14ac:dyDescent="0.35">
      <c r="A1572" s="160">
        <v>1.0416666666666666E-2</v>
      </c>
      <c r="B1572" s="159">
        <v>3</v>
      </c>
      <c r="C1572" s="159">
        <v>0</v>
      </c>
      <c r="D1572" s="159">
        <v>0</v>
      </c>
      <c r="E1572" s="159">
        <v>3</v>
      </c>
      <c r="F1572" s="159">
        <v>0</v>
      </c>
      <c r="G1572" s="159">
        <v>0</v>
      </c>
      <c r="H1572" s="159">
        <v>0</v>
      </c>
      <c r="I1572" s="159">
        <v>0</v>
      </c>
      <c r="J1572" s="159">
        <v>0</v>
      </c>
      <c r="K1572" s="159">
        <v>0</v>
      </c>
      <c r="L1572" s="159">
        <v>0</v>
      </c>
      <c r="M1572" s="159">
        <v>0</v>
      </c>
      <c r="N1572" s="159">
        <v>23.4</v>
      </c>
      <c r="O1572" s="159" t="s">
        <v>101</v>
      </c>
      <c r="P1572" s="2"/>
    </row>
    <row r="1573" spans="1:16" ht="13.5" customHeight="1" x14ac:dyDescent="0.35">
      <c r="A1573" s="160">
        <v>2.0833333333333332E-2</v>
      </c>
      <c r="B1573" s="159">
        <v>0</v>
      </c>
      <c r="C1573" s="159">
        <v>0</v>
      </c>
      <c r="D1573" s="159">
        <v>0</v>
      </c>
      <c r="E1573" s="159">
        <v>0</v>
      </c>
      <c r="F1573" s="159">
        <v>0</v>
      </c>
      <c r="G1573" s="159">
        <v>0</v>
      </c>
      <c r="H1573" s="159">
        <v>0</v>
      </c>
      <c r="I1573" s="159">
        <v>0</v>
      </c>
      <c r="J1573" s="159">
        <v>0</v>
      </c>
      <c r="K1573" s="159">
        <v>0</v>
      </c>
      <c r="L1573" s="159">
        <v>0</v>
      </c>
      <c r="M1573" s="159">
        <v>0</v>
      </c>
      <c r="N1573" s="159" t="s">
        <v>101</v>
      </c>
      <c r="O1573" s="159" t="s">
        <v>101</v>
      </c>
      <c r="P1573" s="2"/>
    </row>
    <row r="1574" spans="1:16" ht="13.5" customHeight="1" x14ac:dyDescent="0.35">
      <c r="A1574" s="160">
        <v>3.125E-2</v>
      </c>
      <c r="B1574" s="159">
        <v>1</v>
      </c>
      <c r="C1574" s="159">
        <v>0</v>
      </c>
      <c r="D1574" s="159">
        <v>0</v>
      </c>
      <c r="E1574" s="159">
        <v>1</v>
      </c>
      <c r="F1574" s="159">
        <v>0</v>
      </c>
      <c r="G1574" s="159">
        <v>0</v>
      </c>
      <c r="H1574" s="159">
        <v>0</v>
      </c>
      <c r="I1574" s="159">
        <v>0</v>
      </c>
      <c r="J1574" s="159">
        <v>0</v>
      </c>
      <c r="K1574" s="159">
        <v>0</v>
      </c>
      <c r="L1574" s="159">
        <v>0</v>
      </c>
      <c r="M1574" s="159">
        <v>0</v>
      </c>
      <c r="N1574" s="159">
        <v>21.5</v>
      </c>
      <c r="O1574" s="159" t="s">
        <v>101</v>
      </c>
      <c r="P1574" s="2"/>
    </row>
    <row r="1575" spans="1:16" ht="13.5" customHeight="1" x14ac:dyDescent="0.35">
      <c r="A1575" s="160">
        <v>4.1666666666666664E-2</v>
      </c>
      <c r="B1575" s="159">
        <v>0</v>
      </c>
      <c r="C1575" s="159">
        <v>0</v>
      </c>
      <c r="D1575" s="159">
        <v>0</v>
      </c>
      <c r="E1575" s="159">
        <v>0</v>
      </c>
      <c r="F1575" s="159">
        <v>0</v>
      </c>
      <c r="G1575" s="159">
        <v>0</v>
      </c>
      <c r="H1575" s="159">
        <v>0</v>
      </c>
      <c r="I1575" s="159">
        <v>0</v>
      </c>
      <c r="J1575" s="159">
        <v>0</v>
      </c>
      <c r="K1575" s="159">
        <v>0</v>
      </c>
      <c r="L1575" s="159">
        <v>0</v>
      </c>
      <c r="M1575" s="159">
        <v>0</v>
      </c>
      <c r="N1575" s="159" t="s">
        <v>101</v>
      </c>
      <c r="O1575" s="159" t="s">
        <v>101</v>
      </c>
      <c r="P1575" s="2"/>
    </row>
    <row r="1576" spans="1:16" ht="13.5" customHeight="1" x14ac:dyDescent="0.35">
      <c r="A1576" s="160">
        <v>5.2083333333333336E-2</v>
      </c>
      <c r="B1576" s="159">
        <v>2</v>
      </c>
      <c r="C1576" s="159">
        <v>0</v>
      </c>
      <c r="D1576" s="159">
        <v>0</v>
      </c>
      <c r="E1576" s="159">
        <v>1</v>
      </c>
      <c r="F1576" s="159">
        <v>1</v>
      </c>
      <c r="G1576" s="159">
        <v>0</v>
      </c>
      <c r="H1576" s="159">
        <v>0</v>
      </c>
      <c r="I1576" s="159">
        <v>0</v>
      </c>
      <c r="J1576" s="159">
        <v>0</v>
      </c>
      <c r="K1576" s="159">
        <v>0</v>
      </c>
      <c r="L1576" s="159">
        <v>0</v>
      </c>
      <c r="M1576" s="159">
        <v>0</v>
      </c>
      <c r="N1576" s="159">
        <v>20.8</v>
      </c>
      <c r="O1576" s="159" t="s">
        <v>101</v>
      </c>
      <c r="P1576" s="2"/>
    </row>
    <row r="1577" spans="1:16" ht="13.5" customHeight="1" x14ac:dyDescent="0.35">
      <c r="A1577" s="160">
        <v>6.25E-2</v>
      </c>
      <c r="B1577" s="159">
        <v>1</v>
      </c>
      <c r="C1577" s="159">
        <v>0</v>
      </c>
      <c r="D1577" s="159">
        <v>0</v>
      </c>
      <c r="E1577" s="159">
        <v>1</v>
      </c>
      <c r="F1577" s="159">
        <v>0</v>
      </c>
      <c r="G1577" s="159">
        <v>0</v>
      </c>
      <c r="H1577" s="159">
        <v>0</v>
      </c>
      <c r="I1577" s="159">
        <v>0</v>
      </c>
      <c r="J1577" s="159">
        <v>0</v>
      </c>
      <c r="K1577" s="159">
        <v>0</v>
      </c>
      <c r="L1577" s="159">
        <v>0</v>
      </c>
      <c r="M1577" s="159">
        <v>0</v>
      </c>
      <c r="N1577" s="159">
        <v>21.8</v>
      </c>
      <c r="O1577" s="159" t="s">
        <v>101</v>
      </c>
      <c r="P1577" s="2"/>
    </row>
    <row r="1578" spans="1:16" ht="13.5" customHeight="1" x14ac:dyDescent="0.35">
      <c r="A1578" s="160">
        <v>7.2916666666666699E-2</v>
      </c>
      <c r="B1578" s="159">
        <v>0</v>
      </c>
      <c r="C1578" s="159">
        <v>0</v>
      </c>
      <c r="D1578" s="159">
        <v>0</v>
      </c>
      <c r="E1578" s="159">
        <v>0</v>
      </c>
      <c r="F1578" s="159">
        <v>0</v>
      </c>
      <c r="G1578" s="159">
        <v>0</v>
      </c>
      <c r="H1578" s="159">
        <v>0</v>
      </c>
      <c r="I1578" s="159">
        <v>0</v>
      </c>
      <c r="J1578" s="159">
        <v>0</v>
      </c>
      <c r="K1578" s="159">
        <v>0</v>
      </c>
      <c r="L1578" s="159">
        <v>0</v>
      </c>
      <c r="M1578" s="159">
        <v>0</v>
      </c>
      <c r="N1578" s="159" t="s">
        <v>101</v>
      </c>
      <c r="O1578" s="159" t="s">
        <v>101</v>
      </c>
      <c r="P1578" s="2"/>
    </row>
    <row r="1579" spans="1:16" ht="13.5" customHeight="1" x14ac:dyDescent="0.35">
      <c r="A1579" s="160">
        <v>8.3333333333333301E-2</v>
      </c>
      <c r="B1579" s="159">
        <v>1</v>
      </c>
      <c r="C1579" s="159">
        <v>0</v>
      </c>
      <c r="D1579" s="159">
        <v>0</v>
      </c>
      <c r="E1579" s="159">
        <v>1</v>
      </c>
      <c r="F1579" s="159">
        <v>0</v>
      </c>
      <c r="G1579" s="159">
        <v>0</v>
      </c>
      <c r="H1579" s="159">
        <v>0</v>
      </c>
      <c r="I1579" s="159">
        <v>0</v>
      </c>
      <c r="J1579" s="159">
        <v>0</v>
      </c>
      <c r="K1579" s="159">
        <v>0</v>
      </c>
      <c r="L1579" s="159">
        <v>0</v>
      </c>
      <c r="M1579" s="159">
        <v>0</v>
      </c>
      <c r="N1579" s="159">
        <v>17.600000000000001</v>
      </c>
      <c r="O1579" s="159" t="s">
        <v>101</v>
      </c>
      <c r="P1579" s="2"/>
    </row>
    <row r="1580" spans="1:16" ht="13.5" customHeight="1" x14ac:dyDescent="0.35">
      <c r="A1580" s="160">
        <v>9.375E-2</v>
      </c>
      <c r="B1580" s="159">
        <v>2</v>
      </c>
      <c r="C1580" s="159">
        <v>0</v>
      </c>
      <c r="D1580" s="159">
        <v>0</v>
      </c>
      <c r="E1580" s="159">
        <v>2</v>
      </c>
      <c r="F1580" s="159">
        <v>0</v>
      </c>
      <c r="G1580" s="159">
        <v>0</v>
      </c>
      <c r="H1580" s="159">
        <v>0</v>
      </c>
      <c r="I1580" s="159">
        <v>0</v>
      </c>
      <c r="J1580" s="159">
        <v>0</v>
      </c>
      <c r="K1580" s="159">
        <v>0</v>
      </c>
      <c r="L1580" s="159">
        <v>0</v>
      </c>
      <c r="M1580" s="159">
        <v>0</v>
      </c>
      <c r="N1580" s="159">
        <v>19.7</v>
      </c>
      <c r="O1580" s="159" t="s">
        <v>101</v>
      </c>
      <c r="P1580" s="2"/>
    </row>
    <row r="1581" spans="1:16" ht="13.5" customHeight="1" x14ac:dyDescent="0.35">
      <c r="A1581" s="160">
        <v>0.104166666666667</v>
      </c>
      <c r="B1581" s="159">
        <v>2</v>
      </c>
      <c r="C1581" s="159">
        <v>0</v>
      </c>
      <c r="D1581" s="159">
        <v>0</v>
      </c>
      <c r="E1581" s="159">
        <v>1</v>
      </c>
      <c r="F1581" s="159">
        <v>0</v>
      </c>
      <c r="G1581" s="159">
        <v>1</v>
      </c>
      <c r="H1581" s="159">
        <v>0</v>
      </c>
      <c r="I1581" s="159">
        <v>0</v>
      </c>
      <c r="J1581" s="159">
        <v>0</v>
      </c>
      <c r="K1581" s="159">
        <v>0</v>
      </c>
      <c r="L1581" s="159">
        <v>0</v>
      </c>
      <c r="M1581" s="159">
        <v>0</v>
      </c>
      <c r="N1581" s="159">
        <v>24.8</v>
      </c>
      <c r="O1581" s="159" t="s">
        <v>101</v>
      </c>
      <c r="P1581" s="2"/>
    </row>
    <row r="1582" spans="1:16" ht="13.5" customHeight="1" x14ac:dyDescent="0.35">
      <c r="A1582" s="160">
        <v>0.114583333333333</v>
      </c>
      <c r="B1582" s="159">
        <v>1</v>
      </c>
      <c r="C1582" s="159">
        <v>0</v>
      </c>
      <c r="D1582" s="159">
        <v>0</v>
      </c>
      <c r="E1582" s="159">
        <v>0</v>
      </c>
      <c r="F1582" s="159">
        <v>0</v>
      </c>
      <c r="G1582" s="159">
        <v>1</v>
      </c>
      <c r="H1582" s="159">
        <v>0</v>
      </c>
      <c r="I1582" s="159">
        <v>0</v>
      </c>
      <c r="J1582" s="159">
        <v>0</v>
      </c>
      <c r="K1582" s="159">
        <v>0</v>
      </c>
      <c r="L1582" s="159">
        <v>0</v>
      </c>
      <c r="M1582" s="159">
        <v>0</v>
      </c>
      <c r="N1582" s="159">
        <v>42.6</v>
      </c>
      <c r="O1582" s="159" t="s">
        <v>101</v>
      </c>
      <c r="P1582" s="2"/>
    </row>
    <row r="1583" spans="1:16" ht="13.5" customHeight="1" x14ac:dyDescent="0.35">
      <c r="A1583" s="160">
        <v>0.125</v>
      </c>
      <c r="B1583" s="159">
        <v>1</v>
      </c>
      <c r="C1583" s="159">
        <v>0</v>
      </c>
      <c r="D1583" s="159">
        <v>0</v>
      </c>
      <c r="E1583" s="159">
        <v>1</v>
      </c>
      <c r="F1583" s="159">
        <v>0</v>
      </c>
      <c r="G1583" s="159">
        <v>0</v>
      </c>
      <c r="H1583" s="159">
        <v>0</v>
      </c>
      <c r="I1583" s="159">
        <v>0</v>
      </c>
      <c r="J1583" s="159">
        <v>0</v>
      </c>
      <c r="K1583" s="159">
        <v>0</v>
      </c>
      <c r="L1583" s="159">
        <v>0</v>
      </c>
      <c r="M1583" s="159">
        <v>0</v>
      </c>
      <c r="N1583" s="159">
        <v>22.2</v>
      </c>
      <c r="O1583" s="159" t="s">
        <v>101</v>
      </c>
      <c r="P1583" s="2"/>
    </row>
    <row r="1584" spans="1:16" ht="13.5" customHeight="1" x14ac:dyDescent="0.35">
      <c r="A1584" s="160">
        <v>0.13541666666666699</v>
      </c>
      <c r="B1584" s="159">
        <v>0</v>
      </c>
      <c r="C1584" s="159">
        <v>0</v>
      </c>
      <c r="D1584" s="159">
        <v>0</v>
      </c>
      <c r="E1584" s="159">
        <v>0</v>
      </c>
      <c r="F1584" s="159">
        <v>0</v>
      </c>
      <c r="G1584" s="159">
        <v>0</v>
      </c>
      <c r="H1584" s="159">
        <v>0</v>
      </c>
      <c r="I1584" s="159">
        <v>0</v>
      </c>
      <c r="J1584" s="159">
        <v>0</v>
      </c>
      <c r="K1584" s="159">
        <v>0</v>
      </c>
      <c r="L1584" s="159">
        <v>0</v>
      </c>
      <c r="M1584" s="159">
        <v>0</v>
      </c>
      <c r="N1584" s="159" t="s">
        <v>101</v>
      </c>
      <c r="O1584" s="159" t="s">
        <v>101</v>
      </c>
      <c r="P1584" s="2"/>
    </row>
    <row r="1585" spans="1:16" ht="13.5" customHeight="1" x14ac:dyDescent="0.35">
      <c r="A1585" s="160">
        <v>0.14583333333333301</v>
      </c>
      <c r="B1585" s="159">
        <v>2</v>
      </c>
      <c r="C1585" s="159">
        <v>0</v>
      </c>
      <c r="D1585" s="159">
        <v>0</v>
      </c>
      <c r="E1585" s="159">
        <v>1</v>
      </c>
      <c r="F1585" s="159">
        <v>0</v>
      </c>
      <c r="G1585" s="159">
        <v>1</v>
      </c>
      <c r="H1585" s="159">
        <v>0</v>
      </c>
      <c r="I1585" s="159">
        <v>0</v>
      </c>
      <c r="J1585" s="159">
        <v>0</v>
      </c>
      <c r="K1585" s="159">
        <v>0</v>
      </c>
      <c r="L1585" s="159">
        <v>0</v>
      </c>
      <c r="M1585" s="159">
        <v>0</v>
      </c>
      <c r="N1585" s="159">
        <v>19</v>
      </c>
      <c r="O1585" s="159" t="s">
        <v>101</v>
      </c>
      <c r="P1585" s="2"/>
    </row>
    <row r="1586" spans="1:16" ht="13.5" customHeight="1" x14ac:dyDescent="0.35">
      <c r="A1586" s="160">
        <v>0.15625</v>
      </c>
      <c r="B1586" s="159">
        <v>3</v>
      </c>
      <c r="C1586" s="159">
        <v>0</v>
      </c>
      <c r="D1586" s="159">
        <v>0</v>
      </c>
      <c r="E1586" s="159">
        <v>3</v>
      </c>
      <c r="F1586" s="159">
        <v>0</v>
      </c>
      <c r="G1586" s="159">
        <v>0</v>
      </c>
      <c r="H1586" s="159">
        <v>0</v>
      </c>
      <c r="I1586" s="159">
        <v>0</v>
      </c>
      <c r="J1586" s="159">
        <v>0</v>
      </c>
      <c r="K1586" s="159">
        <v>0</v>
      </c>
      <c r="L1586" s="159">
        <v>0</v>
      </c>
      <c r="M1586" s="159">
        <v>0</v>
      </c>
      <c r="N1586" s="159">
        <v>23.5</v>
      </c>
      <c r="O1586" s="159" t="s">
        <v>101</v>
      </c>
      <c r="P1586" s="2"/>
    </row>
    <row r="1587" spans="1:16" ht="13.5" customHeight="1" x14ac:dyDescent="0.35">
      <c r="A1587" s="160">
        <v>0.16666666666666699</v>
      </c>
      <c r="B1587" s="159">
        <v>4</v>
      </c>
      <c r="C1587" s="159">
        <v>0</v>
      </c>
      <c r="D1587" s="159">
        <v>0</v>
      </c>
      <c r="E1587" s="159">
        <v>2</v>
      </c>
      <c r="F1587" s="159">
        <v>1</v>
      </c>
      <c r="G1587" s="159">
        <v>0</v>
      </c>
      <c r="H1587" s="159">
        <v>0</v>
      </c>
      <c r="I1587" s="159">
        <v>0</v>
      </c>
      <c r="J1587" s="159">
        <v>0</v>
      </c>
      <c r="K1587" s="159">
        <v>0</v>
      </c>
      <c r="L1587" s="159">
        <v>1</v>
      </c>
      <c r="M1587" s="159">
        <v>0</v>
      </c>
      <c r="N1587" s="159">
        <v>19</v>
      </c>
      <c r="O1587" s="159" t="s">
        <v>101</v>
      </c>
      <c r="P1587" s="2"/>
    </row>
    <row r="1588" spans="1:16" ht="13.5" customHeight="1" x14ac:dyDescent="0.35">
      <c r="A1588" s="160">
        <v>0.17708333333333301</v>
      </c>
      <c r="B1588" s="159">
        <v>3</v>
      </c>
      <c r="C1588" s="159">
        <v>0</v>
      </c>
      <c r="D1588" s="159">
        <v>0</v>
      </c>
      <c r="E1588" s="159">
        <v>3</v>
      </c>
      <c r="F1588" s="159">
        <v>0</v>
      </c>
      <c r="G1588" s="159">
        <v>0</v>
      </c>
      <c r="H1588" s="159">
        <v>0</v>
      </c>
      <c r="I1588" s="159">
        <v>0</v>
      </c>
      <c r="J1588" s="159">
        <v>0</v>
      </c>
      <c r="K1588" s="159">
        <v>0</v>
      </c>
      <c r="L1588" s="159">
        <v>0</v>
      </c>
      <c r="M1588" s="159">
        <v>0</v>
      </c>
      <c r="N1588" s="159">
        <v>22.3</v>
      </c>
      <c r="O1588" s="159" t="s">
        <v>101</v>
      </c>
      <c r="P1588" s="2"/>
    </row>
    <row r="1589" spans="1:16" ht="13.5" customHeight="1" x14ac:dyDescent="0.35">
      <c r="A1589" s="160">
        <v>0.1875</v>
      </c>
      <c r="B1589" s="159">
        <v>9</v>
      </c>
      <c r="C1589" s="159">
        <v>0</v>
      </c>
      <c r="D1589" s="159">
        <v>1</v>
      </c>
      <c r="E1589" s="159">
        <v>6</v>
      </c>
      <c r="F1589" s="159">
        <v>0</v>
      </c>
      <c r="G1589" s="159">
        <v>2</v>
      </c>
      <c r="H1589" s="159">
        <v>0</v>
      </c>
      <c r="I1589" s="159">
        <v>0</v>
      </c>
      <c r="J1589" s="159">
        <v>0</v>
      </c>
      <c r="K1589" s="159">
        <v>0</v>
      </c>
      <c r="L1589" s="159">
        <v>0</v>
      </c>
      <c r="M1589" s="159">
        <v>0</v>
      </c>
      <c r="N1589" s="159">
        <v>22.8</v>
      </c>
      <c r="O1589" s="159" t="s">
        <v>101</v>
      </c>
      <c r="P1589" s="2"/>
    </row>
    <row r="1590" spans="1:16" ht="13.5" customHeight="1" x14ac:dyDescent="0.35">
      <c r="A1590" s="160">
        <v>0.19791666666666699</v>
      </c>
      <c r="B1590" s="159">
        <v>2</v>
      </c>
      <c r="C1590" s="159">
        <v>0</v>
      </c>
      <c r="D1590" s="159">
        <v>0</v>
      </c>
      <c r="E1590" s="159">
        <v>0</v>
      </c>
      <c r="F1590" s="159">
        <v>1</v>
      </c>
      <c r="G1590" s="159">
        <v>1</v>
      </c>
      <c r="H1590" s="159">
        <v>0</v>
      </c>
      <c r="I1590" s="159">
        <v>0</v>
      </c>
      <c r="J1590" s="159">
        <v>0</v>
      </c>
      <c r="K1590" s="159">
        <v>0</v>
      </c>
      <c r="L1590" s="159">
        <v>0</v>
      </c>
      <c r="M1590" s="159">
        <v>0</v>
      </c>
      <c r="N1590" s="159">
        <v>19.5</v>
      </c>
      <c r="O1590" s="159" t="s">
        <v>101</v>
      </c>
      <c r="P1590" s="2"/>
    </row>
    <row r="1591" spans="1:16" ht="13.5" customHeight="1" x14ac:dyDescent="0.35">
      <c r="A1591" s="160">
        <v>0.20833333333333301</v>
      </c>
      <c r="B1591" s="159">
        <v>2</v>
      </c>
      <c r="C1591" s="159">
        <v>0</v>
      </c>
      <c r="D1591" s="159">
        <v>0</v>
      </c>
      <c r="E1591" s="159">
        <v>2</v>
      </c>
      <c r="F1591" s="159">
        <v>0</v>
      </c>
      <c r="G1591" s="159">
        <v>0</v>
      </c>
      <c r="H1591" s="159">
        <v>0</v>
      </c>
      <c r="I1591" s="159">
        <v>0</v>
      </c>
      <c r="J1591" s="159">
        <v>0</v>
      </c>
      <c r="K1591" s="159">
        <v>0</v>
      </c>
      <c r="L1591" s="159">
        <v>0</v>
      </c>
      <c r="M1591" s="159">
        <v>0</v>
      </c>
      <c r="N1591" s="159">
        <v>23.2</v>
      </c>
      <c r="O1591" s="159" t="s">
        <v>101</v>
      </c>
      <c r="P1591" s="2"/>
    </row>
    <row r="1592" spans="1:16" ht="13.5" customHeight="1" x14ac:dyDescent="0.35">
      <c r="A1592" s="160">
        <v>0.21875</v>
      </c>
      <c r="B1592" s="159">
        <v>5</v>
      </c>
      <c r="C1592" s="159">
        <v>0</v>
      </c>
      <c r="D1592" s="159">
        <v>0</v>
      </c>
      <c r="E1592" s="159">
        <v>4</v>
      </c>
      <c r="F1592" s="159">
        <v>0</v>
      </c>
      <c r="G1592" s="159">
        <v>1</v>
      </c>
      <c r="H1592" s="159">
        <v>0</v>
      </c>
      <c r="I1592" s="159">
        <v>0</v>
      </c>
      <c r="J1592" s="159">
        <v>0</v>
      </c>
      <c r="K1592" s="159">
        <v>0</v>
      </c>
      <c r="L1592" s="159">
        <v>0</v>
      </c>
      <c r="M1592" s="159">
        <v>0</v>
      </c>
      <c r="N1592" s="159">
        <v>24.1</v>
      </c>
      <c r="O1592" s="159" t="s">
        <v>101</v>
      </c>
      <c r="P1592" s="2"/>
    </row>
    <row r="1593" spans="1:16" ht="13.5" customHeight="1" x14ac:dyDescent="0.35">
      <c r="A1593" s="160">
        <v>0.22916666666666699</v>
      </c>
      <c r="B1593" s="159">
        <v>12</v>
      </c>
      <c r="C1593" s="159">
        <v>0</v>
      </c>
      <c r="D1593" s="159">
        <v>0</v>
      </c>
      <c r="E1593" s="159">
        <v>6</v>
      </c>
      <c r="F1593" s="159">
        <v>1</v>
      </c>
      <c r="G1593" s="159">
        <v>4</v>
      </c>
      <c r="H1593" s="159">
        <v>0</v>
      </c>
      <c r="I1593" s="159">
        <v>0</v>
      </c>
      <c r="J1593" s="159">
        <v>0</v>
      </c>
      <c r="K1593" s="159">
        <v>0</v>
      </c>
      <c r="L1593" s="159">
        <v>0</v>
      </c>
      <c r="M1593" s="159">
        <v>1</v>
      </c>
      <c r="N1593" s="159">
        <v>21.7</v>
      </c>
      <c r="O1593" s="159">
        <v>27.6</v>
      </c>
      <c r="P1593" s="2"/>
    </row>
    <row r="1594" spans="1:16" ht="13.5" customHeight="1" x14ac:dyDescent="0.35">
      <c r="A1594" s="160">
        <v>0.23958333333333301</v>
      </c>
      <c r="B1594" s="159">
        <v>6</v>
      </c>
      <c r="C1594" s="159">
        <v>0</v>
      </c>
      <c r="D1594" s="159">
        <v>0</v>
      </c>
      <c r="E1594" s="159">
        <v>4</v>
      </c>
      <c r="F1594" s="159">
        <v>1</v>
      </c>
      <c r="G1594" s="159">
        <v>1</v>
      </c>
      <c r="H1594" s="159">
        <v>0</v>
      </c>
      <c r="I1594" s="159">
        <v>0</v>
      </c>
      <c r="J1594" s="159">
        <v>0</v>
      </c>
      <c r="K1594" s="159">
        <v>0</v>
      </c>
      <c r="L1594" s="159">
        <v>0</v>
      </c>
      <c r="M1594" s="159">
        <v>0</v>
      </c>
      <c r="N1594" s="159">
        <v>20.399999999999999</v>
      </c>
      <c r="O1594" s="159" t="s">
        <v>101</v>
      </c>
      <c r="P1594" s="2"/>
    </row>
    <row r="1595" spans="1:16" ht="13.5" customHeight="1" x14ac:dyDescent="0.35">
      <c r="A1595" s="160">
        <v>0.25</v>
      </c>
      <c r="B1595" s="159">
        <v>10</v>
      </c>
      <c r="C1595" s="159">
        <v>0</v>
      </c>
      <c r="D1595" s="159">
        <v>0</v>
      </c>
      <c r="E1595" s="159">
        <v>6</v>
      </c>
      <c r="F1595" s="159">
        <v>2</v>
      </c>
      <c r="G1595" s="159">
        <v>2</v>
      </c>
      <c r="H1595" s="159">
        <v>0</v>
      </c>
      <c r="I1595" s="159">
        <v>0</v>
      </c>
      <c r="J1595" s="159">
        <v>0</v>
      </c>
      <c r="K1595" s="159">
        <v>0</v>
      </c>
      <c r="L1595" s="159">
        <v>0</v>
      </c>
      <c r="M1595" s="159">
        <v>0</v>
      </c>
      <c r="N1595" s="159">
        <v>20.3</v>
      </c>
      <c r="O1595" s="159" t="s">
        <v>101</v>
      </c>
      <c r="P1595" s="2"/>
    </row>
    <row r="1596" spans="1:16" ht="13.5" customHeight="1" x14ac:dyDescent="0.35">
      <c r="A1596" s="160">
        <v>0.26041666666666702</v>
      </c>
      <c r="B1596" s="159">
        <v>14</v>
      </c>
      <c r="C1596" s="159">
        <v>0</v>
      </c>
      <c r="D1596" s="159">
        <v>0</v>
      </c>
      <c r="E1596" s="159">
        <v>5</v>
      </c>
      <c r="F1596" s="159">
        <v>0</v>
      </c>
      <c r="G1596" s="159">
        <v>7</v>
      </c>
      <c r="H1596" s="159">
        <v>0</v>
      </c>
      <c r="I1596" s="159">
        <v>0</v>
      </c>
      <c r="J1596" s="159">
        <v>0</v>
      </c>
      <c r="K1596" s="159">
        <v>0</v>
      </c>
      <c r="L1596" s="159">
        <v>2</v>
      </c>
      <c r="M1596" s="159">
        <v>0</v>
      </c>
      <c r="N1596" s="159">
        <v>20.6</v>
      </c>
      <c r="O1596" s="159">
        <v>23.6</v>
      </c>
      <c r="P1596" s="2"/>
    </row>
    <row r="1597" spans="1:16" ht="13.5" customHeight="1" x14ac:dyDescent="0.35">
      <c r="A1597" s="160">
        <v>0.27083333333333298</v>
      </c>
      <c r="B1597" s="159">
        <v>18</v>
      </c>
      <c r="C1597" s="159">
        <v>0</v>
      </c>
      <c r="D1597" s="159">
        <v>0</v>
      </c>
      <c r="E1597" s="159">
        <v>6</v>
      </c>
      <c r="F1597" s="159">
        <v>3</v>
      </c>
      <c r="G1597" s="159">
        <v>8</v>
      </c>
      <c r="H1597" s="159">
        <v>0</v>
      </c>
      <c r="I1597" s="159">
        <v>0</v>
      </c>
      <c r="J1597" s="159">
        <v>0</v>
      </c>
      <c r="K1597" s="159">
        <v>0</v>
      </c>
      <c r="L1597" s="159">
        <v>1</v>
      </c>
      <c r="M1597" s="159">
        <v>0</v>
      </c>
      <c r="N1597" s="159">
        <v>19.8</v>
      </c>
      <c r="O1597" s="159">
        <v>22.4</v>
      </c>
      <c r="P1597" s="2"/>
    </row>
    <row r="1598" spans="1:16" ht="13.5" customHeight="1" x14ac:dyDescent="0.35">
      <c r="A1598" s="160">
        <v>0.28125</v>
      </c>
      <c r="B1598" s="159">
        <v>43</v>
      </c>
      <c r="C1598" s="159">
        <v>0</v>
      </c>
      <c r="D1598" s="159">
        <v>0</v>
      </c>
      <c r="E1598" s="159">
        <v>34</v>
      </c>
      <c r="F1598" s="159">
        <v>7</v>
      </c>
      <c r="G1598" s="159">
        <v>2</v>
      </c>
      <c r="H1598" s="159">
        <v>0</v>
      </c>
      <c r="I1598" s="159">
        <v>0</v>
      </c>
      <c r="J1598" s="159">
        <v>0</v>
      </c>
      <c r="K1598" s="159">
        <v>0</v>
      </c>
      <c r="L1598" s="159">
        <v>0</v>
      </c>
      <c r="M1598" s="159">
        <v>0</v>
      </c>
      <c r="N1598" s="159">
        <v>18.600000000000001</v>
      </c>
      <c r="O1598" s="159">
        <v>22.2</v>
      </c>
      <c r="P1598" s="2"/>
    </row>
    <row r="1599" spans="1:16" ht="13.5" customHeight="1" x14ac:dyDescent="0.35">
      <c r="A1599" s="160">
        <v>0.29166666666666702</v>
      </c>
      <c r="B1599" s="159">
        <v>19</v>
      </c>
      <c r="C1599" s="159">
        <v>0</v>
      </c>
      <c r="D1599" s="159">
        <v>0</v>
      </c>
      <c r="E1599" s="159">
        <v>12</v>
      </c>
      <c r="F1599" s="159">
        <v>1</v>
      </c>
      <c r="G1599" s="159">
        <v>4</v>
      </c>
      <c r="H1599" s="159">
        <v>0</v>
      </c>
      <c r="I1599" s="159">
        <v>0</v>
      </c>
      <c r="J1599" s="159">
        <v>1</v>
      </c>
      <c r="K1599" s="159">
        <v>0</v>
      </c>
      <c r="L1599" s="159">
        <v>0</v>
      </c>
      <c r="M1599" s="159">
        <v>1</v>
      </c>
      <c r="N1599" s="159">
        <v>21.3</v>
      </c>
      <c r="O1599" s="159">
        <v>24.6</v>
      </c>
      <c r="P1599" s="2"/>
    </row>
    <row r="1600" spans="1:16" ht="13.5" customHeight="1" x14ac:dyDescent="0.35">
      <c r="A1600" s="160">
        <v>0.30208333333333298</v>
      </c>
      <c r="B1600" s="159">
        <v>25</v>
      </c>
      <c r="C1600" s="159">
        <v>0</v>
      </c>
      <c r="D1600" s="159">
        <v>0</v>
      </c>
      <c r="E1600" s="159">
        <v>12</v>
      </c>
      <c r="F1600" s="159">
        <v>9</v>
      </c>
      <c r="G1600" s="159">
        <v>4</v>
      </c>
      <c r="H1600" s="159">
        <v>0</v>
      </c>
      <c r="I1600" s="159">
        <v>0</v>
      </c>
      <c r="J1600" s="159">
        <v>0</v>
      </c>
      <c r="K1600" s="159">
        <v>0</v>
      </c>
      <c r="L1600" s="159">
        <v>0</v>
      </c>
      <c r="M1600" s="159">
        <v>0</v>
      </c>
      <c r="N1600" s="159">
        <v>19.7</v>
      </c>
      <c r="O1600" s="159">
        <v>24.7</v>
      </c>
      <c r="P1600" s="2"/>
    </row>
    <row r="1601" spans="1:16" ht="13.5" customHeight="1" x14ac:dyDescent="0.35">
      <c r="A1601" s="160">
        <v>0.3125</v>
      </c>
      <c r="B1601" s="159">
        <v>48</v>
      </c>
      <c r="C1601" s="159">
        <v>0</v>
      </c>
      <c r="D1601" s="159">
        <v>0</v>
      </c>
      <c r="E1601" s="159">
        <v>35</v>
      </c>
      <c r="F1601" s="159">
        <v>7</v>
      </c>
      <c r="G1601" s="159">
        <v>6</v>
      </c>
      <c r="H1601" s="159">
        <v>0</v>
      </c>
      <c r="I1601" s="159">
        <v>0</v>
      </c>
      <c r="J1601" s="159">
        <v>0</v>
      </c>
      <c r="K1601" s="159">
        <v>0</v>
      </c>
      <c r="L1601" s="159">
        <v>0</v>
      </c>
      <c r="M1601" s="159">
        <v>0</v>
      </c>
      <c r="N1601" s="159">
        <v>17</v>
      </c>
      <c r="O1601" s="159">
        <v>22.6</v>
      </c>
      <c r="P1601" s="2"/>
    </row>
    <row r="1602" spans="1:16" ht="13.5" customHeight="1" x14ac:dyDescent="0.35">
      <c r="A1602" s="160">
        <v>0.32291666666666702</v>
      </c>
      <c r="B1602" s="159">
        <v>40</v>
      </c>
      <c r="C1602" s="159">
        <v>0</v>
      </c>
      <c r="D1602" s="159">
        <v>0</v>
      </c>
      <c r="E1602" s="159">
        <v>24</v>
      </c>
      <c r="F1602" s="159">
        <v>9</v>
      </c>
      <c r="G1602" s="159">
        <v>6</v>
      </c>
      <c r="H1602" s="159">
        <v>0</v>
      </c>
      <c r="I1602" s="159">
        <v>0</v>
      </c>
      <c r="J1602" s="159">
        <v>0</v>
      </c>
      <c r="K1602" s="159">
        <v>0</v>
      </c>
      <c r="L1602" s="159">
        <v>0</v>
      </c>
      <c r="M1602" s="159">
        <v>1</v>
      </c>
      <c r="N1602" s="159">
        <v>17.899999999999999</v>
      </c>
      <c r="O1602" s="159">
        <v>22.3</v>
      </c>
      <c r="P1602" s="2"/>
    </row>
    <row r="1603" spans="1:16" ht="13.5" customHeight="1" x14ac:dyDescent="0.35">
      <c r="A1603" s="160">
        <v>0.33333333333333298</v>
      </c>
      <c r="B1603" s="159">
        <v>33</v>
      </c>
      <c r="C1603" s="159">
        <v>0</v>
      </c>
      <c r="D1603" s="159">
        <v>0</v>
      </c>
      <c r="E1603" s="159">
        <v>20</v>
      </c>
      <c r="F1603" s="159">
        <v>8</v>
      </c>
      <c r="G1603" s="159">
        <v>4</v>
      </c>
      <c r="H1603" s="159">
        <v>1</v>
      </c>
      <c r="I1603" s="159">
        <v>0</v>
      </c>
      <c r="J1603" s="159">
        <v>0</v>
      </c>
      <c r="K1603" s="159">
        <v>0</v>
      </c>
      <c r="L1603" s="159">
        <v>0</v>
      </c>
      <c r="M1603" s="159">
        <v>0</v>
      </c>
      <c r="N1603" s="159">
        <v>19.5</v>
      </c>
      <c r="O1603" s="159">
        <v>25.8</v>
      </c>
      <c r="P1603" s="2"/>
    </row>
    <row r="1604" spans="1:16" ht="13.5" customHeight="1" x14ac:dyDescent="0.35">
      <c r="A1604" s="160">
        <v>0.34375</v>
      </c>
      <c r="B1604" s="159">
        <v>26</v>
      </c>
      <c r="C1604" s="159">
        <v>0</v>
      </c>
      <c r="D1604" s="159">
        <v>0</v>
      </c>
      <c r="E1604" s="159">
        <v>11</v>
      </c>
      <c r="F1604" s="159">
        <v>11</v>
      </c>
      <c r="G1604" s="159">
        <v>4</v>
      </c>
      <c r="H1604" s="159">
        <v>0</v>
      </c>
      <c r="I1604" s="159">
        <v>0</v>
      </c>
      <c r="J1604" s="159">
        <v>0</v>
      </c>
      <c r="K1604" s="159">
        <v>0</v>
      </c>
      <c r="L1604" s="159">
        <v>0</v>
      </c>
      <c r="M1604" s="159">
        <v>0</v>
      </c>
      <c r="N1604" s="159">
        <v>18.5</v>
      </c>
      <c r="O1604" s="159">
        <v>23.9</v>
      </c>
      <c r="P1604" s="2"/>
    </row>
    <row r="1605" spans="1:16" ht="13.5" customHeight="1" x14ac:dyDescent="0.35">
      <c r="A1605" s="160">
        <v>0.35416666666666702</v>
      </c>
      <c r="B1605" s="159">
        <v>26</v>
      </c>
      <c r="C1605" s="159">
        <v>2</v>
      </c>
      <c r="D1605" s="159">
        <v>1</v>
      </c>
      <c r="E1605" s="159">
        <v>10</v>
      </c>
      <c r="F1605" s="159">
        <v>9</v>
      </c>
      <c r="G1605" s="159">
        <v>3</v>
      </c>
      <c r="H1605" s="159">
        <v>0</v>
      </c>
      <c r="I1605" s="159">
        <v>1</v>
      </c>
      <c r="J1605" s="159">
        <v>0</v>
      </c>
      <c r="K1605" s="159">
        <v>0</v>
      </c>
      <c r="L1605" s="159">
        <v>0</v>
      </c>
      <c r="M1605" s="159">
        <v>0</v>
      </c>
      <c r="N1605" s="159">
        <v>17.7</v>
      </c>
      <c r="O1605" s="159">
        <v>23.4</v>
      </c>
      <c r="P1605" s="2"/>
    </row>
    <row r="1606" spans="1:16" ht="13.5" customHeight="1" x14ac:dyDescent="0.35">
      <c r="A1606" s="160">
        <v>0.36458333333333298</v>
      </c>
      <c r="B1606" s="159">
        <v>31</v>
      </c>
      <c r="C1606" s="159">
        <v>0</v>
      </c>
      <c r="D1606" s="159">
        <v>1</v>
      </c>
      <c r="E1606" s="159">
        <v>20</v>
      </c>
      <c r="F1606" s="159">
        <v>9</v>
      </c>
      <c r="G1606" s="159">
        <v>1</v>
      </c>
      <c r="H1606" s="159">
        <v>0</v>
      </c>
      <c r="I1606" s="159">
        <v>0</v>
      </c>
      <c r="J1606" s="159">
        <v>0</v>
      </c>
      <c r="K1606" s="159">
        <v>0</v>
      </c>
      <c r="L1606" s="159">
        <v>0</v>
      </c>
      <c r="M1606" s="159">
        <v>0</v>
      </c>
      <c r="N1606" s="159">
        <v>17.899999999999999</v>
      </c>
      <c r="O1606" s="159">
        <v>22.9</v>
      </c>
      <c r="P1606" s="2"/>
    </row>
    <row r="1607" spans="1:16" ht="13.5" customHeight="1" x14ac:dyDescent="0.35">
      <c r="A1607" s="160">
        <v>0.375</v>
      </c>
      <c r="B1607" s="159">
        <v>28</v>
      </c>
      <c r="C1607" s="159">
        <v>0</v>
      </c>
      <c r="D1607" s="159">
        <v>0</v>
      </c>
      <c r="E1607" s="159">
        <v>19</v>
      </c>
      <c r="F1607" s="159">
        <v>8</v>
      </c>
      <c r="G1607" s="159">
        <v>0</v>
      </c>
      <c r="H1607" s="159">
        <v>1</v>
      </c>
      <c r="I1607" s="159">
        <v>0</v>
      </c>
      <c r="J1607" s="159">
        <v>0</v>
      </c>
      <c r="K1607" s="159">
        <v>0</v>
      </c>
      <c r="L1607" s="159">
        <v>0</v>
      </c>
      <c r="M1607" s="159">
        <v>0</v>
      </c>
      <c r="N1607" s="159">
        <v>19</v>
      </c>
      <c r="O1607" s="159">
        <v>23.7</v>
      </c>
      <c r="P1607" s="2"/>
    </row>
    <row r="1608" spans="1:16" ht="13.5" customHeight="1" x14ac:dyDescent="0.35">
      <c r="A1608" s="160">
        <v>0.38541666666666702</v>
      </c>
      <c r="B1608" s="159">
        <v>23</v>
      </c>
      <c r="C1608" s="159">
        <v>0</v>
      </c>
      <c r="D1608" s="159">
        <v>1</v>
      </c>
      <c r="E1608" s="159">
        <v>13</v>
      </c>
      <c r="F1608" s="159">
        <v>3</v>
      </c>
      <c r="G1608" s="159">
        <v>5</v>
      </c>
      <c r="H1608" s="159">
        <v>0</v>
      </c>
      <c r="I1608" s="159">
        <v>0</v>
      </c>
      <c r="J1608" s="159">
        <v>1</v>
      </c>
      <c r="K1608" s="159">
        <v>0</v>
      </c>
      <c r="L1608" s="159">
        <v>0</v>
      </c>
      <c r="M1608" s="159">
        <v>0</v>
      </c>
      <c r="N1608" s="159">
        <v>19.899999999999999</v>
      </c>
      <c r="O1608" s="159">
        <v>29.2</v>
      </c>
      <c r="P1608" s="2"/>
    </row>
    <row r="1609" spans="1:16" ht="13.5" customHeight="1" x14ac:dyDescent="0.35">
      <c r="A1609" s="160">
        <v>0.39583333333333298</v>
      </c>
      <c r="B1609" s="159">
        <v>22</v>
      </c>
      <c r="C1609" s="159">
        <v>1</v>
      </c>
      <c r="D1609" s="159">
        <v>0</v>
      </c>
      <c r="E1609" s="159">
        <v>13</v>
      </c>
      <c r="F1609" s="159">
        <v>4</v>
      </c>
      <c r="G1609" s="159">
        <v>4</v>
      </c>
      <c r="H1609" s="159">
        <v>0</v>
      </c>
      <c r="I1609" s="159">
        <v>0</v>
      </c>
      <c r="J1609" s="159">
        <v>0</v>
      </c>
      <c r="K1609" s="159">
        <v>0</v>
      </c>
      <c r="L1609" s="159">
        <v>0</v>
      </c>
      <c r="M1609" s="159">
        <v>0</v>
      </c>
      <c r="N1609" s="159">
        <v>20.9</v>
      </c>
      <c r="O1609" s="159">
        <v>26.4</v>
      </c>
      <c r="P1609" s="2"/>
    </row>
    <row r="1610" spans="1:16" ht="13.5" customHeight="1" x14ac:dyDescent="0.35">
      <c r="A1610" s="160">
        <v>0.40625</v>
      </c>
      <c r="B1610" s="159">
        <v>30</v>
      </c>
      <c r="C1610" s="159">
        <v>0</v>
      </c>
      <c r="D1610" s="159">
        <v>0</v>
      </c>
      <c r="E1610" s="159">
        <v>15</v>
      </c>
      <c r="F1610" s="159">
        <v>10</v>
      </c>
      <c r="G1610" s="159">
        <v>5</v>
      </c>
      <c r="H1610" s="159">
        <v>0</v>
      </c>
      <c r="I1610" s="159">
        <v>0</v>
      </c>
      <c r="J1610" s="159">
        <v>0</v>
      </c>
      <c r="K1610" s="159">
        <v>0</v>
      </c>
      <c r="L1610" s="159">
        <v>0</v>
      </c>
      <c r="M1610" s="159">
        <v>0</v>
      </c>
      <c r="N1610" s="159">
        <v>19.399999999999999</v>
      </c>
      <c r="O1610" s="159">
        <v>23.4</v>
      </c>
      <c r="P1610" s="2"/>
    </row>
    <row r="1611" spans="1:16" ht="13.5" customHeight="1" x14ac:dyDescent="0.35">
      <c r="A1611" s="160">
        <v>0.41666666666666702</v>
      </c>
      <c r="B1611" s="159">
        <v>21</v>
      </c>
      <c r="C1611" s="159">
        <v>0</v>
      </c>
      <c r="D1611" s="159">
        <v>0</v>
      </c>
      <c r="E1611" s="159">
        <v>6</v>
      </c>
      <c r="F1611" s="159">
        <v>13</v>
      </c>
      <c r="G1611" s="159">
        <v>1</v>
      </c>
      <c r="H1611" s="159">
        <v>1</v>
      </c>
      <c r="I1611" s="159">
        <v>0</v>
      </c>
      <c r="J1611" s="159">
        <v>0</v>
      </c>
      <c r="K1611" s="159">
        <v>0</v>
      </c>
      <c r="L1611" s="159">
        <v>0</v>
      </c>
      <c r="M1611" s="159">
        <v>0</v>
      </c>
      <c r="N1611" s="159">
        <v>19.899999999999999</v>
      </c>
      <c r="O1611" s="159">
        <v>21.7</v>
      </c>
      <c r="P1611" s="2"/>
    </row>
    <row r="1612" spans="1:16" ht="13.5" customHeight="1" x14ac:dyDescent="0.35">
      <c r="A1612" s="160">
        <v>0.42708333333333298</v>
      </c>
      <c r="B1612" s="159">
        <v>29</v>
      </c>
      <c r="C1612" s="159">
        <v>0</v>
      </c>
      <c r="D1612" s="159">
        <v>1</v>
      </c>
      <c r="E1612" s="159">
        <v>19</v>
      </c>
      <c r="F1612" s="159">
        <v>3</v>
      </c>
      <c r="G1612" s="159">
        <v>4</v>
      </c>
      <c r="H1612" s="159">
        <v>1</v>
      </c>
      <c r="I1612" s="159">
        <v>0</v>
      </c>
      <c r="J1612" s="159">
        <v>0</v>
      </c>
      <c r="K1612" s="159">
        <v>0</v>
      </c>
      <c r="L1612" s="159">
        <v>1</v>
      </c>
      <c r="M1612" s="159">
        <v>0</v>
      </c>
      <c r="N1612" s="159">
        <v>18</v>
      </c>
      <c r="O1612" s="159">
        <v>23.9</v>
      </c>
      <c r="P1612" s="2"/>
    </row>
    <row r="1613" spans="1:16" ht="13.5" customHeight="1" x14ac:dyDescent="0.35">
      <c r="A1613" s="160">
        <v>0.4375</v>
      </c>
      <c r="B1613" s="159">
        <v>18</v>
      </c>
      <c r="C1613" s="159">
        <v>0</v>
      </c>
      <c r="D1613" s="159">
        <v>0</v>
      </c>
      <c r="E1613" s="159">
        <v>11</v>
      </c>
      <c r="F1613" s="159">
        <v>5</v>
      </c>
      <c r="G1613" s="159">
        <v>2</v>
      </c>
      <c r="H1613" s="159">
        <v>0</v>
      </c>
      <c r="I1613" s="159">
        <v>0</v>
      </c>
      <c r="J1613" s="159">
        <v>0</v>
      </c>
      <c r="K1613" s="159">
        <v>0</v>
      </c>
      <c r="L1613" s="159">
        <v>0</v>
      </c>
      <c r="M1613" s="159">
        <v>0</v>
      </c>
      <c r="N1613" s="159">
        <v>20.2</v>
      </c>
      <c r="O1613" s="159">
        <v>22.9</v>
      </c>
      <c r="P1613" s="2"/>
    </row>
    <row r="1614" spans="1:16" ht="13.5" customHeight="1" x14ac:dyDescent="0.35">
      <c r="A1614" s="160">
        <v>0.44791666666666702</v>
      </c>
      <c r="B1614" s="159">
        <v>13</v>
      </c>
      <c r="C1614" s="159">
        <v>0</v>
      </c>
      <c r="D1614" s="159">
        <v>1</v>
      </c>
      <c r="E1614" s="159">
        <v>10</v>
      </c>
      <c r="F1614" s="159">
        <v>2</v>
      </c>
      <c r="G1614" s="159">
        <v>0</v>
      </c>
      <c r="H1614" s="159">
        <v>0</v>
      </c>
      <c r="I1614" s="159">
        <v>0</v>
      </c>
      <c r="J1614" s="159">
        <v>0</v>
      </c>
      <c r="K1614" s="159">
        <v>0</v>
      </c>
      <c r="L1614" s="159">
        <v>0</v>
      </c>
      <c r="M1614" s="159">
        <v>0</v>
      </c>
      <c r="N1614" s="159">
        <v>23.8</v>
      </c>
      <c r="O1614" s="159">
        <v>28.5</v>
      </c>
      <c r="P1614" s="2"/>
    </row>
    <row r="1615" spans="1:16" ht="13.5" customHeight="1" x14ac:dyDescent="0.35">
      <c r="A1615" s="160">
        <v>0.45833333333333298</v>
      </c>
      <c r="B1615" s="159">
        <v>25</v>
      </c>
      <c r="C1615" s="159">
        <v>0</v>
      </c>
      <c r="D1615" s="159">
        <v>0</v>
      </c>
      <c r="E1615" s="159">
        <v>20</v>
      </c>
      <c r="F1615" s="159">
        <v>5</v>
      </c>
      <c r="G1615" s="159">
        <v>0</v>
      </c>
      <c r="H1615" s="159">
        <v>0</v>
      </c>
      <c r="I1615" s="159">
        <v>0</v>
      </c>
      <c r="J1615" s="159">
        <v>0</v>
      </c>
      <c r="K1615" s="159">
        <v>0</v>
      </c>
      <c r="L1615" s="159">
        <v>0</v>
      </c>
      <c r="M1615" s="159">
        <v>0</v>
      </c>
      <c r="N1615" s="159">
        <v>18.2</v>
      </c>
      <c r="O1615" s="159">
        <v>22.6</v>
      </c>
      <c r="P1615" s="2"/>
    </row>
    <row r="1616" spans="1:16" ht="13.5" customHeight="1" x14ac:dyDescent="0.35">
      <c r="A1616" s="160">
        <v>0.46875</v>
      </c>
      <c r="B1616" s="159">
        <v>25</v>
      </c>
      <c r="C1616" s="159">
        <v>0</v>
      </c>
      <c r="D1616" s="159">
        <v>0</v>
      </c>
      <c r="E1616" s="159">
        <v>14</v>
      </c>
      <c r="F1616" s="159">
        <v>7</v>
      </c>
      <c r="G1616" s="159">
        <v>4</v>
      </c>
      <c r="H1616" s="159">
        <v>0</v>
      </c>
      <c r="I1616" s="159">
        <v>0</v>
      </c>
      <c r="J1616" s="159">
        <v>0</v>
      </c>
      <c r="K1616" s="159">
        <v>0</v>
      </c>
      <c r="L1616" s="159">
        <v>0</v>
      </c>
      <c r="M1616" s="159">
        <v>0</v>
      </c>
      <c r="N1616" s="159">
        <v>20.3</v>
      </c>
      <c r="O1616" s="159">
        <v>24.3</v>
      </c>
      <c r="P1616" s="2"/>
    </row>
    <row r="1617" spans="1:16" ht="13.5" customHeight="1" x14ac:dyDescent="0.35">
      <c r="A1617" s="160">
        <v>0.47916666666666702</v>
      </c>
      <c r="B1617" s="159">
        <v>21</v>
      </c>
      <c r="C1617" s="159">
        <v>0</v>
      </c>
      <c r="D1617" s="159">
        <v>0</v>
      </c>
      <c r="E1617" s="159">
        <v>15</v>
      </c>
      <c r="F1617" s="159">
        <v>6</v>
      </c>
      <c r="G1617" s="159">
        <v>0</v>
      </c>
      <c r="H1617" s="159">
        <v>0</v>
      </c>
      <c r="I1617" s="159">
        <v>0</v>
      </c>
      <c r="J1617" s="159">
        <v>0</v>
      </c>
      <c r="K1617" s="159">
        <v>0</v>
      </c>
      <c r="L1617" s="159">
        <v>0</v>
      </c>
      <c r="M1617" s="159">
        <v>0</v>
      </c>
      <c r="N1617" s="159">
        <v>19</v>
      </c>
      <c r="O1617" s="159">
        <v>21.6</v>
      </c>
      <c r="P1617" s="2"/>
    </row>
    <row r="1618" spans="1:16" ht="13.5" customHeight="1" x14ac:dyDescent="0.35">
      <c r="A1618" s="160">
        <v>0.48958333333333298</v>
      </c>
      <c r="B1618" s="159">
        <v>32</v>
      </c>
      <c r="C1618" s="159">
        <v>0</v>
      </c>
      <c r="D1618" s="159">
        <v>0</v>
      </c>
      <c r="E1618" s="159">
        <v>18</v>
      </c>
      <c r="F1618" s="159">
        <v>9</v>
      </c>
      <c r="G1618" s="159">
        <v>5</v>
      </c>
      <c r="H1618" s="159">
        <v>0</v>
      </c>
      <c r="I1618" s="159">
        <v>0</v>
      </c>
      <c r="J1618" s="159">
        <v>0</v>
      </c>
      <c r="K1618" s="159">
        <v>0</v>
      </c>
      <c r="L1618" s="159">
        <v>0</v>
      </c>
      <c r="M1618" s="159">
        <v>0</v>
      </c>
      <c r="N1618" s="159">
        <v>16.600000000000001</v>
      </c>
      <c r="O1618" s="159">
        <v>22.4</v>
      </c>
      <c r="P1618" s="2"/>
    </row>
    <row r="1619" spans="1:16" ht="13.5" customHeight="1" x14ac:dyDescent="0.35">
      <c r="A1619" s="160">
        <v>0.5</v>
      </c>
      <c r="B1619" s="159">
        <v>38</v>
      </c>
      <c r="C1619" s="159">
        <v>2</v>
      </c>
      <c r="D1619" s="159">
        <v>0</v>
      </c>
      <c r="E1619" s="159">
        <v>28</v>
      </c>
      <c r="F1619" s="159">
        <v>6</v>
      </c>
      <c r="G1619" s="159">
        <v>2</v>
      </c>
      <c r="H1619" s="159">
        <v>0</v>
      </c>
      <c r="I1619" s="159">
        <v>0</v>
      </c>
      <c r="J1619" s="159">
        <v>0</v>
      </c>
      <c r="K1619" s="159">
        <v>0</v>
      </c>
      <c r="L1619" s="159">
        <v>0</v>
      </c>
      <c r="M1619" s="159">
        <v>0</v>
      </c>
      <c r="N1619" s="159">
        <v>18.100000000000001</v>
      </c>
      <c r="O1619" s="159">
        <v>23.8</v>
      </c>
      <c r="P1619" s="2"/>
    </row>
    <row r="1620" spans="1:16" ht="13.5" customHeight="1" x14ac:dyDescent="0.35">
      <c r="A1620" s="160">
        <v>0.51041666666666696</v>
      </c>
      <c r="B1620" s="159">
        <v>26</v>
      </c>
      <c r="C1620" s="159">
        <v>0</v>
      </c>
      <c r="D1620" s="159">
        <v>0</v>
      </c>
      <c r="E1620" s="159">
        <v>15</v>
      </c>
      <c r="F1620" s="159">
        <v>8</v>
      </c>
      <c r="G1620" s="159">
        <v>3</v>
      </c>
      <c r="H1620" s="159">
        <v>0</v>
      </c>
      <c r="I1620" s="159">
        <v>0</v>
      </c>
      <c r="J1620" s="159">
        <v>0</v>
      </c>
      <c r="K1620" s="159">
        <v>0</v>
      </c>
      <c r="L1620" s="159">
        <v>0</v>
      </c>
      <c r="M1620" s="159">
        <v>0</v>
      </c>
      <c r="N1620" s="159">
        <v>18.399999999999999</v>
      </c>
      <c r="O1620" s="159">
        <v>24.9</v>
      </c>
      <c r="P1620" s="2"/>
    </row>
    <row r="1621" spans="1:16" ht="13.5" customHeight="1" x14ac:dyDescent="0.35">
      <c r="A1621" s="160">
        <v>0.52083333333333304</v>
      </c>
      <c r="B1621" s="159">
        <v>30</v>
      </c>
      <c r="C1621" s="159">
        <v>0</v>
      </c>
      <c r="D1621" s="159">
        <v>1</v>
      </c>
      <c r="E1621" s="159">
        <v>23</v>
      </c>
      <c r="F1621" s="159">
        <v>4</v>
      </c>
      <c r="G1621" s="159">
        <v>2</v>
      </c>
      <c r="H1621" s="159">
        <v>0</v>
      </c>
      <c r="I1621" s="159">
        <v>0</v>
      </c>
      <c r="J1621" s="159">
        <v>0</v>
      </c>
      <c r="K1621" s="159">
        <v>0</v>
      </c>
      <c r="L1621" s="159">
        <v>0</v>
      </c>
      <c r="M1621" s="159">
        <v>0</v>
      </c>
      <c r="N1621" s="159">
        <v>18.399999999999999</v>
      </c>
      <c r="O1621" s="159">
        <v>24.9</v>
      </c>
      <c r="P1621" s="2"/>
    </row>
    <row r="1622" spans="1:16" ht="13.5" customHeight="1" x14ac:dyDescent="0.35">
      <c r="A1622" s="160">
        <v>0.53125</v>
      </c>
      <c r="B1622" s="159">
        <v>31</v>
      </c>
      <c r="C1622" s="159">
        <v>0</v>
      </c>
      <c r="D1622" s="159">
        <v>0</v>
      </c>
      <c r="E1622" s="159">
        <v>20</v>
      </c>
      <c r="F1622" s="159">
        <v>8</v>
      </c>
      <c r="G1622" s="159">
        <v>1</v>
      </c>
      <c r="H1622" s="159">
        <v>1</v>
      </c>
      <c r="I1622" s="159">
        <v>0</v>
      </c>
      <c r="J1622" s="159">
        <v>0</v>
      </c>
      <c r="K1622" s="159">
        <v>0</v>
      </c>
      <c r="L1622" s="159">
        <v>0</v>
      </c>
      <c r="M1622" s="159">
        <v>1</v>
      </c>
      <c r="N1622" s="159">
        <v>19.5</v>
      </c>
      <c r="O1622" s="159">
        <v>24.5</v>
      </c>
      <c r="P1622" s="2"/>
    </row>
    <row r="1623" spans="1:16" ht="13.5" customHeight="1" x14ac:dyDescent="0.35">
      <c r="A1623" s="160">
        <v>0.54166666666666696</v>
      </c>
      <c r="B1623" s="159">
        <v>40</v>
      </c>
      <c r="C1623" s="159">
        <v>0</v>
      </c>
      <c r="D1623" s="159">
        <v>0</v>
      </c>
      <c r="E1623" s="159">
        <v>28</v>
      </c>
      <c r="F1623" s="159">
        <v>8</v>
      </c>
      <c r="G1623" s="159">
        <v>4</v>
      </c>
      <c r="H1623" s="159">
        <v>0</v>
      </c>
      <c r="I1623" s="159">
        <v>0</v>
      </c>
      <c r="J1623" s="159">
        <v>0</v>
      </c>
      <c r="K1623" s="159">
        <v>0</v>
      </c>
      <c r="L1623" s="159">
        <v>0</v>
      </c>
      <c r="M1623" s="159">
        <v>0</v>
      </c>
      <c r="N1623" s="159">
        <v>18.100000000000001</v>
      </c>
      <c r="O1623" s="159">
        <v>23.1</v>
      </c>
      <c r="P1623" s="2"/>
    </row>
    <row r="1624" spans="1:16" ht="13.5" customHeight="1" x14ac:dyDescent="0.35">
      <c r="A1624" s="160">
        <v>0.55208333333333304</v>
      </c>
      <c r="B1624" s="159">
        <v>24</v>
      </c>
      <c r="C1624" s="159">
        <v>0</v>
      </c>
      <c r="D1624" s="159">
        <v>0</v>
      </c>
      <c r="E1624" s="159">
        <v>9</v>
      </c>
      <c r="F1624" s="159">
        <v>14</v>
      </c>
      <c r="G1624" s="159">
        <v>1</v>
      </c>
      <c r="H1624" s="159">
        <v>0</v>
      </c>
      <c r="I1624" s="159">
        <v>0</v>
      </c>
      <c r="J1624" s="159">
        <v>0</v>
      </c>
      <c r="K1624" s="159">
        <v>0</v>
      </c>
      <c r="L1624" s="159">
        <v>0</v>
      </c>
      <c r="M1624" s="159">
        <v>0</v>
      </c>
      <c r="N1624" s="159">
        <v>18.100000000000001</v>
      </c>
      <c r="O1624" s="159">
        <v>23.3</v>
      </c>
      <c r="P1624" s="2"/>
    </row>
    <row r="1625" spans="1:16" ht="13.5" customHeight="1" x14ac:dyDescent="0.35">
      <c r="A1625" s="160">
        <v>0.5625</v>
      </c>
      <c r="B1625" s="159">
        <v>23</v>
      </c>
      <c r="C1625" s="159">
        <v>0</v>
      </c>
      <c r="D1625" s="159">
        <v>0</v>
      </c>
      <c r="E1625" s="159">
        <v>17</v>
      </c>
      <c r="F1625" s="159">
        <v>5</v>
      </c>
      <c r="G1625" s="159">
        <v>1</v>
      </c>
      <c r="H1625" s="159">
        <v>0</v>
      </c>
      <c r="I1625" s="159">
        <v>0</v>
      </c>
      <c r="J1625" s="159">
        <v>0</v>
      </c>
      <c r="K1625" s="159">
        <v>0</v>
      </c>
      <c r="L1625" s="159">
        <v>0</v>
      </c>
      <c r="M1625" s="159">
        <v>0</v>
      </c>
      <c r="N1625" s="159">
        <v>18.3</v>
      </c>
      <c r="O1625" s="159">
        <v>22</v>
      </c>
      <c r="P1625" s="2"/>
    </row>
    <row r="1626" spans="1:16" ht="13.5" customHeight="1" x14ac:dyDescent="0.35">
      <c r="A1626" s="160">
        <v>0.57291666666666696</v>
      </c>
      <c r="B1626" s="159">
        <v>23</v>
      </c>
      <c r="C1626" s="159">
        <v>0</v>
      </c>
      <c r="D1626" s="159">
        <v>0</v>
      </c>
      <c r="E1626" s="159">
        <v>14</v>
      </c>
      <c r="F1626" s="159">
        <v>5</v>
      </c>
      <c r="G1626" s="159">
        <v>3</v>
      </c>
      <c r="H1626" s="159">
        <v>0</v>
      </c>
      <c r="I1626" s="159">
        <v>0</v>
      </c>
      <c r="J1626" s="159">
        <v>0</v>
      </c>
      <c r="K1626" s="159">
        <v>0</v>
      </c>
      <c r="L1626" s="159">
        <v>0</v>
      </c>
      <c r="M1626" s="159">
        <v>1</v>
      </c>
      <c r="N1626" s="159">
        <v>20.5</v>
      </c>
      <c r="O1626" s="159">
        <v>25.2</v>
      </c>
      <c r="P1626" s="2"/>
    </row>
    <row r="1627" spans="1:16" ht="13.5" customHeight="1" x14ac:dyDescent="0.35">
      <c r="A1627" s="160">
        <v>0.58333333333333304</v>
      </c>
      <c r="B1627" s="159">
        <v>40</v>
      </c>
      <c r="C1627" s="159">
        <v>0</v>
      </c>
      <c r="D1627" s="159">
        <v>0</v>
      </c>
      <c r="E1627" s="159">
        <v>27</v>
      </c>
      <c r="F1627" s="159">
        <v>12</v>
      </c>
      <c r="G1627" s="159">
        <v>1</v>
      </c>
      <c r="H1627" s="159">
        <v>0</v>
      </c>
      <c r="I1627" s="159">
        <v>0</v>
      </c>
      <c r="J1627" s="159">
        <v>0</v>
      </c>
      <c r="K1627" s="159">
        <v>0</v>
      </c>
      <c r="L1627" s="159">
        <v>0</v>
      </c>
      <c r="M1627" s="159">
        <v>0</v>
      </c>
      <c r="N1627" s="159">
        <v>18.100000000000001</v>
      </c>
      <c r="O1627" s="159">
        <v>22.1</v>
      </c>
      <c r="P1627" s="2"/>
    </row>
    <row r="1628" spans="1:16" ht="13.5" customHeight="1" x14ac:dyDescent="0.35">
      <c r="A1628" s="160">
        <v>0.59375</v>
      </c>
      <c r="B1628" s="159">
        <v>34</v>
      </c>
      <c r="C1628" s="159">
        <v>0</v>
      </c>
      <c r="D1628" s="159">
        <v>0</v>
      </c>
      <c r="E1628" s="159">
        <v>25</v>
      </c>
      <c r="F1628" s="159">
        <v>6</v>
      </c>
      <c r="G1628" s="159">
        <v>3</v>
      </c>
      <c r="H1628" s="159">
        <v>0</v>
      </c>
      <c r="I1628" s="159">
        <v>0</v>
      </c>
      <c r="J1628" s="159">
        <v>0</v>
      </c>
      <c r="K1628" s="159">
        <v>0</v>
      </c>
      <c r="L1628" s="159">
        <v>0</v>
      </c>
      <c r="M1628" s="159">
        <v>0</v>
      </c>
      <c r="N1628" s="159">
        <v>17.399999999999999</v>
      </c>
      <c r="O1628" s="159">
        <v>21.3</v>
      </c>
      <c r="P1628" s="2"/>
    </row>
    <row r="1629" spans="1:16" ht="13.5" customHeight="1" x14ac:dyDescent="0.35">
      <c r="A1629" s="160">
        <v>0.60416666666666696</v>
      </c>
      <c r="B1629" s="159">
        <v>44</v>
      </c>
      <c r="C1629" s="159">
        <v>0</v>
      </c>
      <c r="D1629" s="159">
        <v>1</v>
      </c>
      <c r="E1629" s="159">
        <v>25</v>
      </c>
      <c r="F1629" s="159">
        <v>15</v>
      </c>
      <c r="G1629" s="159">
        <v>3</v>
      </c>
      <c r="H1629" s="159">
        <v>0</v>
      </c>
      <c r="I1629" s="159">
        <v>0</v>
      </c>
      <c r="J1629" s="159">
        <v>0</v>
      </c>
      <c r="K1629" s="159">
        <v>0</v>
      </c>
      <c r="L1629" s="159">
        <v>0</v>
      </c>
      <c r="M1629" s="159">
        <v>0</v>
      </c>
      <c r="N1629" s="159">
        <v>15.6</v>
      </c>
      <c r="O1629" s="159">
        <v>21.1</v>
      </c>
      <c r="P1629" s="2"/>
    </row>
    <row r="1630" spans="1:16" ht="13.5" customHeight="1" x14ac:dyDescent="0.35">
      <c r="A1630" s="160">
        <v>0.61458333333333304</v>
      </c>
      <c r="B1630" s="159">
        <v>45</v>
      </c>
      <c r="C1630" s="159">
        <v>0</v>
      </c>
      <c r="D1630" s="159">
        <v>1</v>
      </c>
      <c r="E1630" s="159">
        <v>32</v>
      </c>
      <c r="F1630" s="159">
        <v>10</v>
      </c>
      <c r="G1630" s="159">
        <v>2</v>
      </c>
      <c r="H1630" s="159">
        <v>0</v>
      </c>
      <c r="I1630" s="159">
        <v>0</v>
      </c>
      <c r="J1630" s="159">
        <v>0</v>
      </c>
      <c r="K1630" s="159">
        <v>0</v>
      </c>
      <c r="L1630" s="159">
        <v>0</v>
      </c>
      <c r="M1630" s="159">
        <v>0</v>
      </c>
      <c r="N1630" s="159">
        <v>15.3</v>
      </c>
      <c r="O1630" s="159">
        <v>21</v>
      </c>
      <c r="P1630" s="2"/>
    </row>
    <row r="1631" spans="1:16" ht="13.5" customHeight="1" x14ac:dyDescent="0.35">
      <c r="A1631" s="160">
        <v>0.625</v>
      </c>
      <c r="B1631" s="159">
        <v>42</v>
      </c>
      <c r="C1631" s="159">
        <v>1</v>
      </c>
      <c r="D1631" s="159">
        <v>0</v>
      </c>
      <c r="E1631" s="159">
        <v>31</v>
      </c>
      <c r="F1631" s="159">
        <v>7</v>
      </c>
      <c r="G1631" s="159">
        <v>2</v>
      </c>
      <c r="H1631" s="159">
        <v>0</v>
      </c>
      <c r="I1631" s="159">
        <v>0</v>
      </c>
      <c r="J1631" s="159">
        <v>1</v>
      </c>
      <c r="K1631" s="159">
        <v>0</v>
      </c>
      <c r="L1631" s="159">
        <v>0</v>
      </c>
      <c r="M1631" s="159">
        <v>0</v>
      </c>
      <c r="N1631" s="159">
        <v>16.399999999999999</v>
      </c>
      <c r="O1631" s="159">
        <v>20.7</v>
      </c>
      <c r="P1631" s="2"/>
    </row>
    <row r="1632" spans="1:16" ht="13.5" customHeight="1" x14ac:dyDescent="0.35">
      <c r="A1632" s="160">
        <v>0.63541666666666696</v>
      </c>
      <c r="B1632" s="159">
        <v>49</v>
      </c>
      <c r="C1632" s="159">
        <v>0</v>
      </c>
      <c r="D1632" s="159">
        <v>0</v>
      </c>
      <c r="E1632" s="159">
        <v>38</v>
      </c>
      <c r="F1632" s="159">
        <v>9</v>
      </c>
      <c r="G1632" s="159">
        <v>1</v>
      </c>
      <c r="H1632" s="159">
        <v>1</v>
      </c>
      <c r="I1632" s="159">
        <v>0</v>
      </c>
      <c r="J1632" s="159">
        <v>0</v>
      </c>
      <c r="K1632" s="159">
        <v>0</v>
      </c>
      <c r="L1632" s="159">
        <v>0</v>
      </c>
      <c r="M1632" s="159">
        <v>0</v>
      </c>
      <c r="N1632" s="159">
        <v>18.7</v>
      </c>
      <c r="O1632" s="159">
        <v>24.6</v>
      </c>
      <c r="P1632" s="2"/>
    </row>
    <row r="1633" spans="1:16" ht="13.5" customHeight="1" x14ac:dyDescent="0.35">
      <c r="A1633" s="160">
        <v>0.64583333333333304</v>
      </c>
      <c r="B1633" s="159">
        <v>40</v>
      </c>
      <c r="C1633" s="159">
        <v>0</v>
      </c>
      <c r="D1633" s="159">
        <v>0</v>
      </c>
      <c r="E1633" s="159">
        <v>26</v>
      </c>
      <c r="F1633" s="159">
        <v>11</v>
      </c>
      <c r="G1633" s="159">
        <v>3</v>
      </c>
      <c r="H1633" s="159">
        <v>0</v>
      </c>
      <c r="I1633" s="159">
        <v>0</v>
      </c>
      <c r="J1633" s="159">
        <v>0</v>
      </c>
      <c r="K1633" s="159">
        <v>0</v>
      </c>
      <c r="L1633" s="159">
        <v>0</v>
      </c>
      <c r="M1633" s="159">
        <v>0</v>
      </c>
      <c r="N1633" s="159">
        <v>16.8</v>
      </c>
      <c r="O1633" s="159">
        <v>21.2</v>
      </c>
      <c r="P1633" s="2"/>
    </row>
    <row r="1634" spans="1:16" ht="13.5" customHeight="1" x14ac:dyDescent="0.35">
      <c r="A1634" s="160">
        <v>0.65625</v>
      </c>
      <c r="B1634" s="159">
        <v>48</v>
      </c>
      <c r="C1634" s="159">
        <v>0</v>
      </c>
      <c r="D1634" s="159">
        <v>0</v>
      </c>
      <c r="E1634" s="159">
        <v>35</v>
      </c>
      <c r="F1634" s="159">
        <v>10</v>
      </c>
      <c r="G1634" s="159">
        <v>3</v>
      </c>
      <c r="H1634" s="159">
        <v>0</v>
      </c>
      <c r="I1634" s="159">
        <v>0</v>
      </c>
      <c r="J1634" s="159">
        <v>0</v>
      </c>
      <c r="K1634" s="159">
        <v>0</v>
      </c>
      <c r="L1634" s="159">
        <v>0</v>
      </c>
      <c r="M1634" s="159">
        <v>0</v>
      </c>
      <c r="N1634" s="159">
        <v>16.100000000000001</v>
      </c>
      <c r="O1634" s="159">
        <v>20.5</v>
      </c>
      <c r="P1634" s="2"/>
    </row>
    <row r="1635" spans="1:16" ht="13.5" customHeight="1" x14ac:dyDescent="0.35">
      <c r="A1635" s="160">
        <v>0.66666666666666696</v>
      </c>
      <c r="B1635" s="159">
        <v>77</v>
      </c>
      <c r="C1635" s="159">
        <v>1</v>
      </c>
      <c r="D1635" s="159">
        <v>0</v>
      </c>
      <c r="E1635" s="159">
        <v>61</v>
      </c>
      <c r="F1635" s="159">
        <v>14</v>
      </c>
      <c r="G1635" s="159">
        <v>1</v>
      </c>
      <c r="H1635" s="159">
        <v>0</v>
      </c>
      <c r="I1635" s="159">
        <v>0</v>
      </c>
      <c r="J1635" s="159">
        <v>0</v>
      </c>
      <c r="K1635" s="159">
        <v>0</v>
      </c>
      <c r="L1635" s="159">
        <v>0</v>
      </c>
      <c r="M1635" s="159">
        <v>0</v>
      </c>
      <c r="N1635" s="159">
        <v>15.3</v>
      </c>
      <c r="O1635" s="159">
        <v>18.3</v>
      </c>
      <c r="P1635" s="2"/>
    </row>
    <row r="1636" spans="1:16" ht="13.5" customHeight="1" x14ac:dyDescent="0.35">
      <c r="A1636" s="160">
        <v>0.67708333333333304</v>
      </c>
      <c r="B1636" s="159">
        <v>43</v>
      </c>
      <c r="C1636" s="159">
        <v>0</v>
      </c>
      <c r="D1636" s="159">
        <v>0</v>
      </c>
      <c r="E1636" s="159">
        <v>36</v>
      </c>
      <c r="F1636" s="159">
        <v>5</v>
      </c>
      <c r="G1636" s="159">
        <v>2</v>
      </c>
      <c r="H1636" s="159">
        <v>0</v>
      </c>
      <c r="I1636" s="159">
        <v>0</v>
      </c>
      <c r="J1636" s="159">
        <v>0</v>
      </c>
      <c r="K1636" s="159">
        <v>0</v>
      </c>
      <c r="L1636" s="159">
        <v>0</v>
      </c>
      <c r="M1636" s="159">
        <v>0</v>
      </c>
      <c r="N1636" s="159">
        <v>18.399999999999999</v>
      </c>
      <c r="O1636" s="159">
        <v>23.8</v>
      </c>
      <c r="P1636" s="2"/>
    </row>
    <row r="1637" spans="1:16" ht="13.5" customHeight="1" x14ac:dyDescent="0.35">
      <c r="A1637" s="160">
        <v>0.6875</v>
      </c>
      <c r="B1637" s="159">
        <v>76</v>
      </c>
      <c r="C1637" s="159">
        <v>0</v>
      </c>
      <c r="D1637" s="159">
        <v>0</v>
      </c>
      <c r="E1637" s="159">
        <v>55</v>
      </c>
      <c r="F1637" s="159">
        <v>17</v>
      </c>
      <c r="G1637" s="159">
        <v>3</v>
      </c>
      <c r="H1637" s="159">
        <v>0</v>
      </c>
      <c r="I1637" s="159">
        <v>0</v>
      </c>
      <c r="J1637" s="159">
        <v>0</v>
      </c>
      <c r="K1637" s="159">
        <v>0</v>
      </c>
      <c r="L1637" s="159">
        <v>0</v>
      </c>
      <c r="M1637" s="159">
        <v>1</v>
      </c>
      <c r="N1637" s="159">
        <v>15.2</v>
      </c>
      <c r="O1637" s="159">
        <v>18.600000000000001</v>
      </c>
      <c r="P1637" s="2"/>
    </row>
    <row r="1638" spans="1:16" ht="13.5" customHeight="1" x14ac:dyDescent="0.35">
      <c r="A1638" s="160">
        <v>0.69791666666666696</v>
      </c>
      <c r="B1638" s="159">
        <v>38</v>
      </c>
      <c r="C1638" s="159">
        <v>0</v>
      </c>
      <c r="D1638" s="159">
        <v>0</v>
      </c>
      <c r="E1638" s="159">
        <v>30</v>
      </c>
      <c r="F1638" s="159">
        <v>6</v>
      </c>
      <c r="G1638" s="159">
        <v>2</v>
      </c>
      <c r="H1638" s="159">
        <v>0</v>
      </c>
      <c r="I1638" s="159">
        <v>0</v>
      </c>
      <c r="J1638" s="159">
        <v>0</v>
      </c>
      <c r="K1638" s="159">
        <v>0</v>
      </c>
      <c r="L1638" s="159">
        <v>0</v>
      </c>
      <c r="M1638" s="159">
        <v>0</v>
      </c>
      <c r="N1638" s="159">
        <v>17.2</v>
      </c>
      <c r="O1638" s="159">
        <v>21.5</v>
      </c>
      <c r="P1638" s="2"/>
    </row>
    <row r="1639" spans="1:16" ht="13.5" customHeight="1" x14ac:dyDescent="0.35">
      <c r="A1639" s="160">
        <v>0.70833333333333304</v>
      </c>
      <c r="B1639" s="159">
        <v>76</v>
      </c>
      <c r="C1639" s="159">
        <v>0</v>
      </c>
      <c r="D1639" s="159">
        <v>0</v>
      </c>
      <c r="E1639" s="159">
        <v>57</v>
      </c>
      <c r="F1639" s="159">
        <v>18</v>
      </c>
      <c r="G1639" s="159">
        <v>0</v>
      </c>
      <c r="H1639" s="159">
        <v>0</v>
      </c>
      <c r="I1639" s="159">
        <v>0</v>
      </c>
      <c r="J1639" s="159">
        <v>0</v>
      </c>
      <c r="K1639" s="159">
        <v>0</v>
      </c>
      <c r="L1639" s="159">
        <v>0</v>
      </c>
      <c r="M1639" s="159">
        <v>1</v>
      </c>
      <c r="N1639" s="159">
        <v>13.9</v>
      </c>
      <c r="O1639" s="159">
        <v>18.3</v>
      </c>
      <c r="P1639" s="2"/>
    </row>
    <row r="1640" spans="1:16" ht="13.5" customHeight="1" x14ac:dyDescent="0.35">
      <c r="A1640" s="160">
        <v>0.71875</v>
      </c>
      <c r="B1640" s="159">
        <v>41</v>
      </c>
      <c r="C1640" s="159">
        <v>0</v>
      </c>
      <c r="D1640" s="159">
        <v>0</v>
      </c>
      <c r="E1640" s="159">
        <v>27</v>
      </c>
      <c r="F1640" s="159">
        <v>11</v>
      </c>
      <c r="G1640" s="159">
        <v>2</v>
      </c>
      <c r="H1640" s="159">
        <v>0</v>
      </c>
      <c r="I1640" s="159">
        <v>0</v>
      </c>
      <c r="J1640" s="159">
        <v>1</v>
      </c>
      <c r="K1640" s="159">
        <v>0</v>
      </c>
      <c r="L1640" s="159">
        <v>0</v>
      </c>
      <c r="M1640" s="159">
        <v>0</v>
      </c>
      <c r="N1640" s="159">
        <v>16.7</v>
      </c>
      <c r="O1640" s="159">
        <v>21</v>
      </c>
      <c r="P1640" s="2"/>
    </row>
    <row r="1641" spans="1:16" ht="13.5" customHeight="1" x14ac:dyDescent="0.35">
      <c r="A1641" s="160">
        <v>0.72916666666666696</v>
      </c>
      <c r="B1641" s="159">
        <v>36</v>
      </c>
      <c r="C1641" s="159">
        <v>0</v>
      </c>
      <c r="D1641" s="159">
        <v>0</v>
      </c>
      <c r="E1641" s="159">
        <v>26</v>
      </c>
      <c r="F1641" s="159">
        <v>10</v>
      </c>
      <c r="G1641" s="159">
        <v>0</v>
      </c>
      <c r="H1641" s="159">
        <v>0</v>
      </c>
      <c r="I1641" s="159">
        <v>0</v>
      </c>
      <c r="J1641" s="159">
        <v>0</v>
      </c>
      <c r="K1641" s="159">
        <v>0</v>
      </c>
      <c r="L1641" s="159">
        <v>0</v>
      </c>
      <c r="M1641" s="159">
        <v>0</v>
      </c>
      <c r="N1641" s="159">
        <v>19.3</v>
      </c>
      <c r="O1641" s="159">
        <v>28.3</v>
      </c>
      <c r="P1641" s="2"/>
    </row>
    <row r="1642" spans="1:16" ht="13.5" customHeight="1" x14ac:dyDescent="0.35">
      <c r="A1642" s="160">
        <v>0.73958333333333304</v>
      </c>
      <c r="B1642" s="159">
        <v>28</v>
      </c>
      <c r="C1642" s="159">
        <v>0</v>
      </c>
      <c r="D1642" s="159">
        <v>0</v>
      </c>
      <c r="E1642" s="159">
        <v>22</v>
      </c>
      <c r="F1642" s="159">
        <v>5</v>
      </c>
      <c r="G1642" s="159">
        <v>1</v>
      </c>
      <c r="H1642" s="159">
        <v>0</v>
      </c>
      <c r="I1642" s="159">
        <v>0</v>
      </c>
      <c r="J1642" s="159">
        <v>0</v>
      </c>
      <c r="K1642" s="159">
        <v>0</v>
      </c>
      <c r="L1642" s="159">
        <v>0</v>
      </c>
      <c r="M1642" s="159">
        <v>0</v>
      </c>
      <c r="N1642" s="159">
        <v>18.899999999999999</v>
      </c>
      <c r="O1642" s="159">
        <v>24.3</v>
      </c>
      <c r="P1642" s="2"/>
    </row>
    <row r="1643" spans="1:16" ht="13.5" customHeight="1" x14ac:dyDescent="0.35">
      <c r="A1643" s="160">
        <v>0.75</v>
      </c>
      <c r="B1643" s="159">
        <v>23</v>
      </c>
      <c r="C1643" s="159">
        <v>0</v>
      </c>
      <c r="D1643" s="159">
        <v>0</v>
      </c>
      <c r="E1643" s="159">
        <v>10</v>
      </c>
      <c r="F1643" s="159">
        <v>11</v>
      </c>
      <c r="G1643" s="159">
        <v>2</v>
      </c>
      <c r="H1643" s="159">
        <v>0</v>
      </c>
      <c r="I1643" s="159">
        <v>0</v>
      </c>
      <c r="J1643" s="159">
        <v>0</v>
      </c>
      <c r="K1643" s="159">
        <v>0</v>
      </c>
      <c r="L1643" s="159">
        <v>0</v>
      </c>
      <c r="M1643" s="159">
        <v>0</v>
      </c>
      <c r="N1643" s="159">
        <v>20.7</v>
      </c>
      <c r="O1643" s="159">
        <v>27.4</v>
      </c>
      <c r="P1643" s="2"/>
    </row>
    <row r="1644" spans="1:16" ht="13.5" customHeight="1" x14ac:dyDescent="0.35">
      <c r="A1644" s="160">
        <v>0.76041666666666696</v>
      </c>
      <c r="B1644" s="159">
        <v>33</v>
      </c>
      <c r="C1644" s="159">
        <v>0</v>
      </c>
      <c r="D1644" s="159">
        <v>2</v>
      </c>
      <c r="E1644" s="159">
        <v>27</v>
      </c>
      <c r="F1644" s="159">
        <v>4</v>
      </c>
      <c r="G1644" s="159">
        <v>0</v>
      </c>
      <c r="H1644" s="159">
        <v>0</v>
      </c>
      <c r="I1644" s="159">
        <v>0</v>
      </c>
      <c r="J1644" s="159">
        <v>0</v>
      </c>
      <c r="K1644" s="159">
        <v>0</v>
      </c>
      <c r="L1644" s="159">
        <v>0</v>
      </c>
      <c r="M1644" s="159">
        <v>0</v>
      </c>
      <c r="N1644" s="159">
        <v>17.7</v>
      </c>
      <c r="O1644" s="159">
        <v>22.4</v>
      </c>
      <c r="P1644" s="2"/>
    </row>
    <row r="1645" spans="1:16" ht="13.5" customHeight="1" x14ac:dyDescent="0.35">
      <c r="A1645" s="160">
        <v>0.77083333333333304</v>
      </c>
      <c r="B1645" s="159">
        <v>12</v>
      </c>
      <c r="C1645" s="159">
        <v>0</v>
      </c>
      <c r="D1645" s="159">
        <v>1</v>
      </c>
      <c r="E1645" s="159">
        <v>10</v>
      </c>
      <c r="F1645" s="159">
        <v>1</v>
      </c>
      <c r="G1645" s="159">
        <v>0</v>
      </c>
      <c r="H1645" s="159">
        <v>0</v>
      </c>
      <c r="I1645" s="159">
        <v>0</v>
      </c>
      <c r="J1645" s="159">
        <v>0</v>
      </c>
      <c r="K1645" s="159">
        <v>0</v>
      </c>
      <c r="L1645" s="159">
        <v>0</v>
      </c>
      <c r="M1645" s="159">
        <v>0</v>
      </c>
      <c r="N1645" s="159">
        <v>22.1</v>
      </c>
      <c r="O1645" s="159">
        <v>27.1</v>
      </c>
      <c r="P1645" s="2"/>
    </row>
    <row r="1646" spans="1:16" ht="13.5" customHeight="1" x14ac:dyDescent="0.35">
      <c r="A1646" s="160">
        <v>0.78125</v>
      </c>
      <c r="B1646" s="159">
        <v>40</v>
      </c>
      <c r="C1646" s="159">
        <v>0</v>
      </c>
      <c r="D1646" s="159">
        <v>0</v>
      </c>
      <c r="E1646" s="159">
        <v>30</v>
      </c>
      <c r="F1646" s="159">
        <v>9</v>
      </c>
      <c r="G1646" s="159">
        <v>1</v>
      </c>
      <c r="H1646" s="159">
        <v>0</v>
      </c>
      <c r="I1646" s="159">
        <v>0</v>
      </c>
      <c r="J1646" s="159">
        <v>0</v>
      </c>
      <c r="K1646" s="159">
        <v>0</v>
      </c>
      <c r="L1646" s="159">
        <v>0</v>
      </c>
      <c r="M1646" s="159">
        <v>0</v>
      </c>
      <c r="N1646" s="159">
        <v>19.899999999999999</v>
      </c>
      <c r="O1646" s="159">
        <v>22.8</v>
      </c>
      <c r="P1646" s="2"/>
    </row>
    <row r="1647" spans="1:16" ht="13.5" customHeight="1" x14ac:dyDescent="0.35">
      <c r="A1647" s="160">
        <v>0.79166666666666696</v>
      </c>
      <c r="B1647" s="159">
        <v>40</v>
      </c>
      <c r="C1647" s="159">
        <v>0</v>
      </c>
      <c r="D1647" s="159">
        <v>0</v>
      </c>
      <c r="E1647" s="159">
        <v>32</v>
      </c>
      <c r="F1647" s="159">
        <v>6</v>
      </c>
      <c r="G1647" s="159">
        <v>1</v>
      </c>
      <c r="H1647" s="159">
        <v>0</v>
      </c>
      <c r="I1647" s="159">
        <v>0</v>
      </c>
      <c r="J1647" s="159">
        <v>1</v>
      </c>
      <c r="K1647" s="159">
        <v>0</v>
      </c>
      <c r="L1647" s="159">
        <v>0</v>
      </c>
      <c r="M1647" s="159">
        <v>0</v>
      </c>
      <c r="N1647" s="159">
        <v>19.5</v>
      </c>
      <c r="O1647" s="159">
        <v>21.8</v>
      </c>
      <c r="P1647" s="2"/>
    </row>
    <row r="1648" spans="1:16" ht="13.5" customHeight="1" x14ac:dyDescent="0.35">
      <c r="A1648" s="160">
        <v>0.80208333333333304</v>
      </c>
      <c r="B1648" s="159">
        <v>22</v>
      </c>
      <c r="C1648" s="159">
        <v>0</v>
      </c>
      <c r="D1648" s="159">
        <v>2</v>
      </c>
      <c r="E1648" s="159">
        <v>17</v>
      </c>
      <c r="F1648" s="159">
        <v>3</v>
      </c>
      <c r="G1648" s="159">
        <v>0</v>
      </c>
      <c r="H1648" s="159">
        <v>0</v>
      </c>
      <c r="I1648" s="159">
        <v>0</v>
      </c>
      <c r="J1648" s="159">
        <v>0</v>
      </c>
      <c r="K1648" s="159">
        <v>0</v>
      </c>
      <c r="L1648" s="159">
        <v>0</v>
      </c>
      <c r="M1648" s="159">
        <v>0</v>
      </c>
      <c r="N1648" s="159">
        <v>20.8</v>
      </c>
      <c r="O1648" s="159">
        <v>27.5</v>
      </c>
      <c r="P1648" s="2"/>
    </row>
    <row r="1649" spans="1:16" ht="13.5" customHeight="1" x14ac:dyDescent="0.35">
      <c r="A1649" s="160">
        <v>0.8125</v>
      </c>
      <c r="B1649" s="159">
        <v>17</v>
      </c>
      <c r="C1649" s="159">
        <v>0</v>
      </c>
      <c r="D1649" s="159">
        <v>0</v>
      </c>
      <c r="E1649" s="159">
        <v>14</v>
      </c>
      <c r="F1649" s="159">
        <v>2</v>
      </c>
      <c r="G1649" s="159">
        <v>1</v>
      </c>
      <c r="H1649" s="159">
        <v>0</v>
      </c>
      <c r="I1649" s="159">
        <v>0</v>
      </c>
      <c r="J1649" s="159">
        <v>0</v>
      </c>
      <c r="K1649" s="159">
        <v>0</v>
      </c>
      <c r="L1649" s="159">
        <v>0</v>
      </c>
      <c r="M1649" s="159">
        <v>0</v>
      </c>
      <c r="N1649" s="159">
        <v>21.1</v>
      </c>
      <c r="O1649" s="159">
        <v>28.6</v>
      </c>
      <c r="P1649" s="2"/>
    </row>
    <row r="1650" spans="1:16" ht="13.5" customHeight="1" x14ac:dyDescent="0.35">
      <c r="A1650" s="160">
        <v>0.82291666666666696</v>
      </c>
      <c r="B1650" s="159">
        <v>16</v>
      </c>
      <c r="C1650" s="159">
        <v>0</v>
      </c>
      <c r="D1650" s="159">
        <v>0</v>
      </c>
      <c r="E1650" s="159">
        <v>10</v>
      </c>
      <c r="F1650" s="159">
        <v>4</v>
      </c>
      <c r="G1650" s="159">
        <v>2</v>
      </c>
      <c r="H1650" s="159">
        <v>0</v>
      </c>
      <c r="I1650" s="159">
        <v>0</v>
      </c>
      <c r="J1650" s="159">
        <v>0</v>
      </c>
      <c r="K1650" s="159">
        <v>0</v>
      </c>
      <c r="L1650" s="159">
        <v>0</v>
      </c>
      <c r="M1650" s="159">
        <v>0</v>
      </c>
      <c r="N1650" s="159">
        <v>22</v>
      </c>
      <c r="O1650" s="159">
        <v>26.7</v>
      </c>
      <c r="P1650" s="2"/>
    </row>
    <row r="1651" spans="1:16" ht="13.5" customHeight="1" x14ac:dyDescent="0.35">
      <c r="A1651" s="160">
        <v>0.83333333333333304</v>
      </c>
      <c r="B1651" s="159">
        <v>25</v>
      </c>
      <c r="C1651" s="159">
        <v>0</v>
      </c>
      <c r="D1651" s="159">
        <v>0</v>
      </c>
      <c r="E1651" s="159">
        <v>22</v>
      </c>
      <c r="F1651" s="159">
        <v>2</v>
      </c>
      <c r="G1651" s="159">
        <v>1</v>
      </c>
      <c r="H1651" s="159">
        <v>0</v>
      </c>
      <c r="I1651" s="159">
        <v>0</v>
      </c>
      <c r="J1651" s="159">
        <v>0</v>
      </c>
      <c r="K1651" s="159">
        <v>0</v>
      </c>
      <c r="L1651" s="159">
        <v>0</v>
      </c>
      <c r="M1651" s="159">
        <v>0</v>
      </c>
      <c r="N1651" s="159">
        <v>21.6</v>
      </c>
      <c r="O1651" s="159">
        <v>26.9</v>
      </c>
      <c r="P1651" s="2"/>
    </row>
    <row r="1652" spans="1:16" ht="13.5" customHeight="1" x14ac:dyDescent="0.35">
      <c r="A1652" s="160">
        <v>0.84375</v>
      </c>
      <c r="B1652" s="159">
        <v>15</v>
      </c>
      <c r="C1652" s="159">
        <v>0</v>
      </c>
      <c r="D1652" s="159">
        <v>0</v>
      </c>
      <c r="E1652" s="159">
        <v>11</v>
      </c>
      <c r="F1652" s="159">
        <v>2</v>
      </c>
      <c r="G1652" s="159">
        <v>2</v>
      </c>
      <c r="H1652" s="159">
        <v>0</v>
      </c>
      <c r="I1652" s="159">
        <v>0</v>
      </c>
      <c r="J1652" s="159">
        <v>0</v>
      </c>
      <c r="K1652" s="159">
        <v>0</v>
      </c>
      <c r="L1652" s="159">
        <v>0</v>
      </c>
      <c r="M1652" s="159">
        <v>0</v>
      </c>
      <c r="N1652" s="159">
        <v>19.3</v>
      </c>
      <c r="O1652" s="159">
        <v>24.2</v>
      </c>
      <c r="P1652" s="2"/>
    </row>
    <row r="1653" spans="1:16" ht="13.5" customHeight="1" x14ac:dyDescent="0.35">
      <c r="A1653" s="160">
        <v>0.85416666666666696</v>
      </c>
      <c r="B1653" s="159">
        <v>8</v>
      </c>
      <c r="C1653" s="159">
        <v>0</v>
      </c>
      <c r="D1653" s="159">
        <v>0</v>
      </c>
      <c r="E1653" s="159">
        <v>5</v>
      </c>
      <c r="F1653" s="159">
        <v>3</v>
      </c>
      <c r="G1653" s="159">
        <v>0</v>
      </c>
      <c r="H1653" s="159">
        <v>0</v>
      </c>
      <c r="I1653" s="159">
        <v>0</v>
      </c>
      <c r="J1653" s="159">
        <v>0</v>
      </c>
      <c r="K1653" s="159">
        <v>0</v>
      </c>
      <c r="L1653" s="159">
        <v>0</v>
      </c>
      <c r="M1653" s="159">
        <v>0</v>
      </c>
      <c r="N1653" s="159">
        <v>22.3</v>
      </c>
      <c r="O1653" s="159" t="s">
        <v>101</v>
      </c>
      <c r="P1653" s="2"/>
    </row>
    <row r="1654" spans="1:16" ht="13.5" customHeight="1" x14ac:dyDescent="0.35">
      <c r="A1654" s="160">
        <v>0.86458333333333304</v>
      </c>
      <c r="B1654" s="159">
        <v>10</v>
      </c>
      <c r="C1654" s="159">
        <v>0</v>
      </c>
      <c r="D1654" s="159">
        <v>0</v>
      </c>
      <c r="E1654" s="159">
        <v>9</v>
      </c>
      <c r="F1654" s="159">
        <v>1</v>
      </c>
      <c r="G1654" s="159">
        <v>0</v>
      </c>
      <c r="H1654" s="159">
        <v>0</v>
      </c>
      <c r="I1654" s="159">
        <v>0</v>
      </c>
      <c r="J1654" s="159">
        <v>0</v>
      </c>
      <c r="K1654" s="159">
        <v>0</v>
      </c>
      <c r="L1654" s="159">
        <v>0</v>
      </c>
      <c r="M1654" s="159">
        <v>0</v>
      </c>
      <c r="N1654" s="159">
        <v>19.7</v>
      </c>
      <c r="O1654" s="159" t="s">
        <v>101</v>
      </c>
      <c r="P1654" s="2"/>
    </row>
    <row r="1655" spans="1:16" ht="13.5" customHeight="1" x14ac:dyDescent="0.35">
      <c r="A1655" s="160">
        <v>0.875</v>
      </c>
      <c r="B1655" s="159">
        <v>15</v>
      </c>
      <c r="C1655" s="159">
        <v>0</v>
      </c>
      <c r="D1655" s="159">
        <v>0</v>
      </c>
      <c r="E1655" s="159">
        <v>13</v>
      </c>
      <c r="F1655" s="159">
        <v>2</v>
      </c>
      <c r="G1655" s="159">
        <v>0</v>
      </c>
      <c r="H1655" s="159">
        <v>0</v>
      </c>
      <c r="I1655" s="159">
        <v>0</v>
      </c>
      <c r="J1655" s="159">
        <v>0</v>
      </c>
      <c r="K1655" s="159">
        <v>0</v>
      </c>
      <c r="L1655" s="159">
        <v>0</v>
      </c>
      <c r="M1655" s="159">
        <v>0</v>
      </c>
      <c r="N1655" s="159">
        <v>20.8</v>
      </c>
      <c r="O1655" s="159">
        <v>25.4</v>
      </c>
      <c r="P1655" s="2"/>
    </row>
    <row r="1656" spans="1:16" ht="13.5" customHeight="1" x14ac:dyDescent="0.35">
      <c r="A1656" s="160">
        <v>0.88541666666666696</v>
      </c>
      <c r="B1656" s="159">
        <v>8</v>
      </c>
      <c r="C1656" s="159">
        <v>0</v>
      </c>
      <c r="D1656" s="159">
        <v>0</v>
      </c>
      <c r="E1656" s="159">
        <v>4</v>
      </c>
      <c r="F1656" s="159">
        <v>2</v>
      </c>
      <c r="G1656" s="159">
        <v>2</v>
      </c>
      <c r="H1656" s="159">
        <v>0</v>
      </c>
      <c r="I1656" s="159">
        <v>0</v>
      </c>
      <c r="J1656" s="159">
        <v>0</v>
      </c>
      <c r="K1656" s="159">
        <v>0</v>
      </c>
      <c r="L1656" s="159">
        <v>0</v>
      </c>
      <c r="M1656" s="159">
        <v>0</v>
      </c>
      <c r="N1656" s="159">
        <v>20.7</v>
      </c>
      <c r="O1656" s="159" t="s">
        <v>101</v>
      </c>
      <c r="P1656" s="2"/>
    </row>
    <row r="1657" spans="1:16" ht="13.5" customHeight="1" x14ac:dyDescent="0.35">
      <c r="A1657" s="160">
        <v>0.89583333333333304</v>
      </c>
      <c r="B1657" s="159">
        <v>4</v>
      </c>
      <c r="C1657" s="159">
        <v>0</v>
      </c>
      <c r="D1657" s="159">
        <v>0</v>
      </c>
      <c r="E1657" s="159">
        <v>1</v>
      </c>
      <c r="F1657" s="159">
        <v>3</v>
      </c>
      <c r="G1657" s="159">
        <v>0</v>
      </c>
      <c r="H1657" s="159">
        <v>0</v>
      </c>
      <c r="I1657" s="159">
        <v>0</v>
      </c>
      <c r="J1657" s="159">
        <v>0</v>
      </c>
      <c r="K1657" s="159">
        <v>0</v>
      </c>
      <c r="L1657" s="159">
        <v>0</v>
      </c>
      <c r="M1657" s="159">
        <v>0</v>
      </c>
      <c r="N1657" s="159">
        <v>19.600000000000001</v>
      </c>
      <c r="O1657" s="159" t="s">
        <v>101</v>
      </c>
      <c r="P1657" s="2"/>
    </row>
    <row r="1658" spans="1:16" ht="13.5" customHeight="1" x14ac:dyDescent="0.35">
      <c r="A1658" s="160">
        <v>0.90625</v>
      </c>
      <c r="B1658" s="159">
        <v>6</v>
      </c>
      <c r="C1658" s="159">
        <v>0</v>
      </c>
      <c r="D1658" s="159">
        <v>0</v>
      </c>
      <c r="E1658" s="159">
        <v>6</v>
      </c>
      <c r="F1658" s="159">
        <v>0</v>
      </c>
      <c r="G1658" s="159">
        <v>0</v>
      </c>
      <c r="H1658" s="159">
        <v>0</v>
      </c>
      <c r="I1658" s="159">
        <v>0</v>
      </c>
      <c r="J1658" s="159">
        <v>0</v>
      </c>
      <c r="K1658" s="159">
        <v>0</v>
      </c>
      <c r="L1658" s="159">
        <v>0</v>
      </c>
      <c r="M1658" s="159">
        <v>0</v>
      </c>
      <c r="N1658" s="159">
        <v>20.100000000000001</v>
      </c>
      <c r="O1658" s="159" t="s">
        <v>101</v>
      </c>
      <c r="P1658" s="2"/>
    </row>
    <row r="1659" spans="1:16" ht="13.5" customHeight="1" x14ac:dyDescent="0.35">
      <c r="A1659" s="160">
        <v>0.91666666666666696</v>
      </c>
      <c r="B1659" s="159">
        <v>11</v>
      </c>
      <c r="C1659" s="159">
        <v>1</v>
      </c>
      <c r="D1659" s="159">
        <v>0</v>
      </c>
      <c r="E1659" s="159">
        <v>9</v>
      </c>
      <c r="F1659" s="159">
        <v>1</v>
      </c>
      <c r="G1659" s="159">
        <v>0</v>
      </c>
      <c r="H1659" s="159">
        <v>0</v>
      </c>
      <c r="I1659" s="159">
        <v>0</v>
      </c>
      <c r="J1659" s="159">
        <v>0</v>
      </c>
      <c r="K1659" s="159">
        <v>0</v>
      </c>
      <c r="L1659" s="159">
        <v>0</v>
      </c>
      <c r="M1659" s="159">
        <v>0</v>
      </c>
      <c r="N1659" s="159">
        <v>20.9</v>
      </c>
      <c r="O1659" s="159">
        <v>25.3</v>
      </c>
      <c r="P1659" s="2"/>
    </row>
    <row r="1660" spans="1:16" ht="13.5" customHeight="1" x14ac:dyDescent="0.35">
      <c r="A1660" s="160">
        <v>0.92708333333333304</v>
      </c>
      <c r="B1660" s="159">
        <v>2</v>
      </c>
      <c r="C1660" s="159">
        <v>0</v>
      </c>
      <c r="D1660" s="159">
        <v>0</v>
      </c>
      <c r="E1660" s="159">
        <v>1</v>
      </c>
      <c r="F1660" s="159">
        <v>1</v>
      </c>
      <c r="G1660" s="159">
        <v>0</v>
      </c>
      <c r="H1660" s="159">
        <v>0</v>
      </c>
      <c r="I1660" s="159">
        <v>0</v>
      </c>
      <c r="J1660" s="159">
        <v>0</v>
      </c>
      <c r="K1660" s="159">
        <v>0</v>
      </c>
      <c r="L1660" s="159">
        <v>0</v>
      </c>
      <c r="M1660" s="159">
        <v>0</v>
      </c>
      <c r="N1660" s="159">
        <v>20.8</v>
      </c>
      <c r="O1660" s="159" t="s">
        <v>101</v>
      </c>
      <c r="P1660" s="2"/>
    </row>
    <row r="1661" spans="1:16" ht="13.5" customHeight="1" x14ac:dyDescent="0.35">
      <c r="A1661" s="160">
        <v>0.9375</v>
      </c>
      <c r="B1661" s="159">
        <v>3</v>
      </c>
      <c r="C1661" s="159">
        <v>0</v>
      </c>
      <c r="D1661" s="159">
        <v>0</v>
      </c>
      <c r="E1661" s="159">
        <v>3</v>
      </c>
      <c r="F1661" s="159">
        <v>0</v>
      </c>
      <c r="G1661" s="159">
        <v>0</v>
      </c>
      <c r="H1661" s="159">
        <v>0</v>
      </c>
      <c r="I1661" s="159">
        <v>0</v>
      </c>
      <c r="J1661" s="159">
        <v>0</v>
      </c>
      <c r="K1661" s="159">
        <v>0</v>
      </c>
      <c r="L1661" s="159">
        <v>0</v>
      </c>
      <c r="M1661" s="159">
        <v>0</v>
      </c>
      <c r="N1661" s="159">
        <v>20.399999999999999</v>
      </c>
      <c r="O1661" s="159" t="s">
        <v>101</v>
      </c>
      <c r="P1661" s="2"/>
    </row>
    <row r="1662" spans="1:16" ht="13.5" customHeight="1" x14ac:dyDescent="0.35">
      <c r="A1662" s="160">
        <v>0.94791666666666696</v>
      </c>
      <c r="B1662" s="159">
        <v>4</v>
      </c>
      <c r="C1662" s="159">
        <v>0</v>
      </c>
      <c r="D1662" s="159">
        <v>0</v>
      </c>
      <c r="E1662" s="159">
        <v>2</v>
      </c>
      <c r="F1662" s="159">
        <v>2</v>
      </c>
      <c r="G1662" s="159">
        <v>0</v>
      </c>
      <c r="H1662" s="159">
        <v>0</v>
      </c>
      <c r="I1662" s="159">
        <v>0</v>
      </c>
      <c r="J1662" s="159">
        <v>0</v>
      </c>
      <c r="K1662" s="159">
        <v>0</v>
      </c>
      <c r="L1662" s="159">
        <v>0</v>
      </c>
      <c r="M1662" s="159">
        <v>0</v>
      </c>
      <c r="N1662" s="159">
        <v>19</v>
      </c>
      <c r="O1662" s="159" t="s">
        <v>101</v>
      </c>
      <c r="P1662" s="2"/>
    </row>
    <row r="1663" spans="1:16" ht="13.5" customHeight="1" x14ac:dyDescent="0.35">
      <c r="A1663" s="160">
        <v>0.95833333333333304</v>
      </c>
      <c r="B1663" s="159">
        <v>5</v>
      </c>
      <c r="C1663" s="159">
        <v>0</v>
      </c>
      <c r="D1663" s="159">
        <v>0</v>
      </c>
      <c r="E1663" s="159">
        <v>3</v>
      </c>
      <c r="F1663" s="159">
        <v>0</v>
      </c>
      <c r="G1663" s="159">
        <v>2</v>
      </c>
      <c r="H1663" s="159">
        <v>0</v>
      </c>
      <c r="I1663" s="159">
        <v>0</v>
      </c>
      <c r="J1663" s="159">
        <v>0</v>
      </c>
      <c r="K1663" s="159">
        <v>0</v>
      </c>
      <c r="L1663" s="159">
        <v>0</v>
      </c>
      <c r="M1663" s="159">
        <v>0</v>
      </c>
      <c r="N1663" s="159">
        <v>19.600000000000001</v>
      </c>
      <c r="O1663" s="159" t="s">
        <v>101</v>
      </c>
      <c r="P1663" s="2"/>
    </row>
    <row r="1664" spans="1:16" ht="13.5" customHeight="1" x14ac:dyDescent="0.35">
      <c r="A1664" s="160">
        <v>0.96875</v>
      </c>
      <c r="B1664" s="159">
        <v>1</v>
      </c>
      <c r="C1664" s="159">
        <v>0</v>
      </c>
      <c r="D1664" s="159">
        <v>0</v>
      </c>
      <c r="E1664" s="159">
        <v>0</v>
      </c>
      <c r="F1664" s="159">
        <v>1</v>
      </c>
      <c r="G1664" s="159">
        <v>0</v>
      </c>
      <c r="H1664" s="159">
        <v>0</v>
      </c>
      <c r="I1664" s="159">
        <v>0</v>
      </c>
      <c r="J1664" s="159">
        <v>0</v>
      </c>
      <c r="K1664" s="159">
        <v>0</v>
      </c>
      <c r="L1664" s="159">
        <v>0</v>
      </c>
      <c r="M1664" s="159">
        <v>0</v>
      </c>
      <c r="N1664" s="159">
        <v>22.9</v>
      </c>
      <c r="O1664" s="159" t="s">
        <v>101</v>
      </c>
      <c r="P1664" s="2"/>
    </row>
    <row r="1665" spans="1:16" ht="13.5" customHeight="1" x14ac:dyDescent="0.35">
      <c r="A1665" s="160">
        <v>0.97916666666666696</v>
      </c>
      <c r="B1665" s="159">
        <v>2</v>
      </c>
      <c r="C1665" s="159">
        <v>0</v>
      </c>
      <c r="D1665" s="159">
        <v>0</v>
      </c>
      <c r="E1665" s="159">
        <v>2</v>
      </c>
      <c r="F1665" s="159">
        <v>0</v>
      </c>
      <c r="G1665" s="159">
        <v>0</v>
      </c>
      <c r="H1665" s="159">
        <v>0</v>
      </c>
      <c r="I1665" s="159">
        <v>0</v>
      </c>
      <c r="J1665" s="159">
        <v>0</v>
      </c>
      <c r="K1665" s="159">
        <v>0</v>
      </c>
      <c r="L1665" s="159">
        <v>0</v>
      </c>
      <c r="M1665" s="159">
        <v>0</v>
      </c>
      <c r="N1665" s="159">
        <v>18</v>
      </c>
      <c r="O1665" s="159" t="s">
        <v>101</v>
      </c>
      <c r="P1665" s="2"/>
    </row>
    <row r="1666" spans="1:16" ht="13.5" customHeight="1" thickBot="1" x14ac:dyDescent="0.4">
      <c r="A1666" s="161">
        <v>0.98958333333333304</v>
      </c>
      <c r="B1666" s="159">
        <v>2</v>
      </c>
      <c r="C1666" s="159">
        <v>0</v>
      </c>
      <c r="D1666" s="159">
        <v>0</v>
      </c>
      <c r="E1666" s="159">
        <v>2</v>
      </c>
      <c r="F1666" s="159">
        <v>0</v>
      </c>
      <c r="G1666" s="159">
        <v>0</v>
      </c>
      <c r="H1666" s="159">
        <v>0</v>
      </c>
      <c r="I1666" s="159">
        <v>0</v>
      </c>
      <c r="J1666" s="159">
        <v>0</v>
      </c>
      <c r="K1666" s="159">
        <v>0</v>
      </c>
      <c r="L1666" s="159">
        <v>0</v>
      </c>
      <c r="M1666" s="159">
        <v>0</v>
      </c>
      <c r="N1666" s="159">
        <v>20.5</v>
      </c>
      <c r="O1666" s="159" t="s">
        <v>101</v>
      </c>
      <c r="P1666" s="2"/>
    </row>
    <row r="1667" spans="1:16" ht="13.5" customHeight="1" thickTop="1" x14ac:dyDescent="0.35">
      <c r="A1667" s="162" t="s">
        <v>88</v>
      </c>
      <c r="B1667" s="163">
        <f t="shared" ref="B1667:M1667" si="130">SUM(B1599:B1646)</f>
        <v>1635</v>
      </c>
      <c r="C1667" s="163">
        <f t="shared" si="130"/>
        <v>7</v>
      </c>
      <c r="D1667" s="163">
        <f t="shared" si="130"/>
        <v>11</v>
      </c>
      <c r="E1667" s="163">
        <f t="shared" si="130"/>
        <v>1101</v>
      </c>
      <c r="F1667" s="163">
        <f t="shared" si="130"/>
        <v>387</v>
      </c>
      <c r="G1667" s="163">
        <f t="shared" si="130"/>
        <v>111</v>
      </c>
      <c r="H1667" s="163">
        <f t="shared" si="130"/>
        <v>6</v>
      </c>
      <c r="I1667" s="163">
        <f t="shared" si="130"/>
        <v>1</v>
      </c>
      <c r="J1667" s="163">
        <f t="shared" si="130"/>
        <v>4</v>
      </c>
      <c r="K1667" s="163">
        <f t="shared" si="130"/>
        <v>0</v>
      </c>
      <c r="L1667" s="163">
        <f t="shared" si="130"/>
        <v>1</v>
      </c>
      <c r="M1667" s="163">
        <f t="shared" si="130"/>
        <v>6</v>
      </c>
      <c r="N1667" s="164">
        <v>17.8</v>
      </c>
      <c r="O1667" s="164">
        <v>22.8</v>
      </c>
    </row>
    <row r="1668" spans="1:16" ht="13.5" customHeight="1" x14ac:dyDescent="0.35">
      <c r="A1668" s="165" t="s">
        <v>90</v>
      </c>
      <c r="B1668" s="159">
        <f t="shared" ref="B1668:M1668" si="131">SUM(B1595:B1658)</f>
        <v>1906</v>
      </c>
      <c r="C1668" s="159">
        <f t="shared" si="131"/>
        <v>7</v>
      </c>
      <c r="D1668" s="159">
        <f t="shared" si="131"/>
        <v>13</v>
      </c>
      <c r="E1668" s="159">
        <f t="shared" si="131"/>
        <v>1296</v>
      </c>
      <c r="F1668" s="159">
        <f t="shared" si="131"/>
        <v>429</v>
      </c>
      <c r="G1668" s="159">
        <f t="shared" si="131"/>
        <v>139</v>
      </c>
      <c r="H1668" s="159">
        <f t="shared" si="131"/>
        <v>6</v>
      </c>
      <c r="I1668" s="159">
        <f t="shared" si="131"/>
        <v>1</v>
      </c>
      <c r="J1668" s="159">
        <f t="shared" si="131"/>
        <v>5</v>
      </c>
      <c r="K1668" s="159">
        <f t="shared" si="131"/>
        <v>0</v>
      </c>
      <c r="L1668" s="159">
        <f t="shared" si="131"/>
        <v>4</v>
      </c>
      <c r="M1668" s="159">
        <f t="shared" si="131"/>
        <v>6</v>
      </c>
      <c r="N1668" s="166">
        <v>18.100000000000001</v>
      </c>
      <c r="O1668" s="166">
        <v>23.2</v>
      </c>
    </row>
    <row r="1669" spans="1:16" ht="13.5" customHeight="1" x14ac:dyDescent="0.35">
      <c r="A1669" s="159" t="s">
        <v>91</v>
      </c>
      <c r="B1669" s="159">
        <f t="shared" ref="B1669:M1669" si="132">SUM(B1595:B1666)</f>
        <v>1936</v>
      </c>
      <c r="C1669" s="159">
        <f t="shared" si="132"/>
        <v>8</v>
      </c>
      <c r="D1669" s="159">
        <f t="shared" si="132"/>
        <v>13</v>
      </c>
      <c r="E1669" s="159">
        <f t="shared" si="132"/>
        <v>1318</v>
      </c>
      <c r="F1669" s="159">
        <f t="shared" si="132"/>
        <v>434</v>
      </c>
      <c r="G1669" s="159">
        <f t="shared" si="132"/>
        <v>141</v>
      </c>
      <c r="H1669" s="159">
        <f t="shared" si="132"/>
        <v>6</v>
      </c>
      <c r="I1669" s="159">
        <f t="shared" si="132"/>
        <v>1</v>
      </c>
      <c r="J1669" s="159">
        <f t="shared" si="132"/>
        <v>5</v>
      </c>
      <c r="K1669" s="159">
        <f t="shared" si="132"/>
        <v>0</v>
      </c>
      <c r="L1669" s="159">
        <f t="shared" si="132"/>
        <v>4</v>
      </c>
      <c r="M1669" s="159">
        <f t="shared" si="132"/>
        <v>6</v>
      </c>
      <c r="N1669" s="166">
        <v>18.2</v>
      </c>
      <c r="O1669" s="166">
        <v>23.2</v>
      </c>
    </row>
    <row r="1670" spans="1:16" ht="13.5" customHeight="1" thickBot="1" x14ac:dyDescent="0.4">
      <c r="A1670" s="167" t="s">
        <v>92</v>
      </c>
      <c r="B1670" s="167">
        <f t="shared" ref="B1670:M1670" si="133">SUM(B1571:B1666)</f>
        <v>2003</v>
      </c>
      <c r="C1670" s="167">
        <f t="shared" si="133"/>
        <v>8</v>
      </c>
      <c r="D1670" s="167">
        <f t="shared" si="133"/>
        <v>14</v>
      </c>
      <c r="E1670" s="167">
        <f t="shared" si="133"/>
        <v>1362</v>
      </c>
      <c r="F1670" s="167">
        <f t="shared" si="133"/>
        <v>440</v>
      </c>
      <c r="G1670" s="167">
        <f t="shared" si="133"/>
        <v>155</v>
      </c>
      <c r="H1670" s="167">
        <f t="shared" si="133"/>
        <v>6</v>
      </c>
      <c r="I1670" s="167">
        <f t="shared" si="133"/>
        <v>1</v>
      </c>
      <c r="J1670" s="167">
        <f t="shared" si="133"/>
        <v>5</v>
      </c>
      <c r="K1670" s="167">
        <f t="shared" si="133"/>
        <v>0</v>
      </c>
      <c r="L1670" s="167">
        <f t="shared" si="133"/>
        <v>5</v>
      </c>
      <c r="M1670" s="167">
        <f t="shared" si="133"/>
        <v>7</v>
      </c>
      <c r="N1670" s="168">
        <v>18.3</v>
      </c>
      <c r="O1670" s="168">
        <v>23.4</v>
      </c>
    </row>
    <row r="1671" spans="1:16" ht="13.5" customHeight="1" thickTop="1" x14ac:dyDescent="0.35">
      <c r="N1671" s="169"/>
      <c r="O1671" s="169"/>
    </row>
    <row r="1672" spans="1:16"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6" ht="13.5" customHeight="1" thickTop="1" thickBot="1" x14ac:dyDescent="0.4">
      <c r="A1673" s="170"/>
      <c r="B1673" s="533" t="s">
        <v>73</v>
      </c>
      <c r="C1673" s="533" t="s">
        <v>74</v>
      </c>
      <c r="D1673" s="533" t="s">
        <v>75</v>
      </c>
      <c r="E1673" s="533" t="s">
        <v>76</v>
      </c>
      <c r="F1673" s="533" t="s">
        <v>77</v>
      </c>
      <c r="G1673" s="533" t="s">
        <v>78</v>
      </c>
      <c r="H1673" s="533" t="s">
        <v>79</v>
      </c>
      <c r="I1673" s="533" t="s">
        <v>80</v>
      </c>
      <c r="J1673" s="533" t="s">
        <v>81</v>
      </c>
      <c r="K1673" s="533" t="s">
        <v>82</v>
      </c>
      <c r="L1673" s="533" t="s">
        <v>83</v>
      </c>
      <c r="M1673" s="533" t="s">
        <v>84</v>
      </c>
      <c r="N1673" s="535" t="s">
        <v>85</v>
      </c>
      <c r="O1673" s="535" t="s">
        <v>86</v>
      </c>
    </row>
    <row r="1674" spans="1:16" ht="13.5" customHeight="1" thickTop="1" thickBot="1" x14ac:dyDescent="0.4">
      <c r="A1674" s="173" t="s">
        <v>55</v>
      </c>
      <c r="B1674" s="534"/>
      <c r="C1674" s="534"/>
      <c r="D1674" s="534"/>
      <c r="E1674" s="534"/>
      <c r="F1674" s="534"/>
      <c r="G1674" s="534"/>
      <c r="H1674" s="534"/>
      <c r="I1674" s="534"/>
      <c r="J1674" s="534"/>
      <c r="K1674" s="534"/>
      <c r="L1674" s="534"/>
      <c r="M1674" s="534"/>
      <c r="N1674" s="536"/>
      <c r="O1674" s="536"/>
    </row>
    <row r="1675" spans="1:16" ht="13.5" customHeight="1" thickTop="1" x14ac:dyDescent="0.35">
      <c r="A1675" s="158">
        <v>0</v>
      </c>
      <c r="B1675" s="159">
        <v>1</v>
      </c>
      <c r="C1675" s="159">
        <v>0</v>
      </c>
      <c r="D1675" s="159">
        <v>0</v>
      </c>
      <c r="E1675" s="159">
        <v>0</v>
      </c>
      <c r="F1675" s="159">
        <v>0</v>
      </c>
      <c r="G1675" s="159">
        <v>1</v>
      </c>
      <c r="H1675" s="159">
        <v>0</v>
      </c>
      <c r="I1675" s="159">
        <v>0</v>
      </c>
      <c r="J1675" s="159">
        <v>0</v>
      </c>
      <c r="K1675" s="159">
        <v>0</v>
      </c>
      <c r="L1675" s="159">
        <v>0</v>
      </c>
      <c r="M1675" s="159">
        <v>0</v>
      </c>
      <c r="N1675" s="159">
        <v>16.100000000000001</v>
      </c>
      <c r="O1675" s="159" t="s">
        <v>101</v>
      </c>
      <c r="P1675" s="2"/>
    </row>
    <row r="1676" spans="1:16" ht="13.5" customHeight="1" x14ac:dyDescent="0.35">
      <c r="A1676" s="160">
        <v>1.0416666666666666E-2</v>
      </c>
      <c r="B1676" s="159">
        <v>1</v>
      </c>
      <c r="C1676" s="159">
        <v>0</v>
      </c>
      <c r="D1676" s="159">
        <v>0</v>
      </c>
      <c r="E1676" s="159">
        <v>1</v>
      </c>
      <c r="F1676" s="159">
        <v>0</v>
      </c>
      <c r="G1676" s="159">
        <v>0</v>
      </c>
      <c r="H1676" s="159">
        <v>0</v>
      </c>
      <c r="I1676" s="159">
        <v>0</v>
      </c>
      <c r="J1676" s="159">
        <v>0</v>
      </c>
      <c r="K1676" s="159">
        <v>0</v>
      </c>
      <c r="L1676" s="159">
        <v>0</v>
      </c>
      <c r="M1676" s="159">
        <v>0</v>
      </c>
      <c r="N1676" s="159">
        <v>14.9</v>
      </c>
      <c r="O1676" s="159" t="s">
        <v>101</v>
      </c>
      <c r="P1676" s="2"/>
    </row>
    <row r="1677" spans="1:16" ht="13.5" customHeight="1" x14ac:dyDescent="0.35">
      <c r="A1677" s="160">
        <v>2.0833333333333332E-2</v>
      </c>
      <c r="B1677" s="159">
        <v>3</v>
      </c>
      <c r="C1677" s="159">
        <v>0</v>
      </c>
      <c r="D1677" s="159">
        <v>0</v>
      </c>
      <c r="E1677" s="159">
        <v>2</v>
      </c>
      <c r="F1677" s="159">
        <v>0</v>
      </c>
      <c r="G1677" s="159">
        <v>1</v>
      </c>
      <c r="H1677" s="159">
        <v>0</v>
      </c>
      <c r="I1677" s="159">
        <v>0</v>
      </c>
      <c r="J1677" s="159">
        <v>0</v>
      </c>
      <c r="K1677" s="159">
        <v>0</v>
      </c>
      <c r="L1677" s="159">
        <v>0</v>
      </c>
      <c r="M1677" s="159">
        <v>0</v>
      </c>
      <c r="N1677" s="159">
        <v>22.1</v>
      </c>
      <c r="O1677" s="159" t="s">
        <v>101</v>
      </c>
      <c r="P1677" s="2"/>
    </row>
    <row r="1678" spans="1:16" ht="13.5" customHeight="1" x14ac:dyDescent="0.35">
      <c r="A1678" s="160">
        <v>3.125E-2</v>
      </c>
      <c r="B1678" s="159">
        <v>2</v>
      </c>
      <c r="C1678" s="159">
        <v>0</v>
      </c>
      <c r="D1678" s="159">
        <v>0</v>
      </c>
      <c r="E1678" s="159">
        <v>0</v>
      </c>
      <c r="F1678" s="159">
        <v>0</v>
      </c>
      <c r="G1678" s="159">
        <v>2</v>
      </c>
      <c r="H1678" s="159">
        <v>0</v>
      </c>
      <c r="I1678" s="159">
        <v>0</v>
      </c>
      <c r="J1678" s="159">
        <v>0</v>
      </c>
      <c r="K1678" s="159">
        <v>0</v>
      </c>
      <c r="L1678" s="159">
        <v>0</v>
      </c>
      <c r="M1678" s="159">
        <v>0</v>
      </c>
      <c r="N1678" s="159">
        <v>20.6</v>
      </c>
      <c r="O1678" s="159" t="s">
        <v>101</v>
      </c>
      <c r="P1678" s="2"/>
    </row>
    <row r="1679" spans="1:16" ht="13.5" customHeight="1" x14ac:dyDescent="0.35">
      <c r="A1679" s="160">
        <v>4.1666666666666664E-2</v>
      </c>
      <c r="B1679" s="159">
        <v>0</v>
      </c>
      <c r="C1679" s="159">
        <v>0</v>
      </c>
      <c r="D1679" s="159">
        <v>0</v>
      </c>
      <c r="E1679" s="159">
        <v>0</v>
      </c>
      <c r="F1679" s="159">
        <v>0</v>
      </c>
      <c r="G1679" s="159">
        <v>0</v>
      </c>
      <c r="H1679" s="159">
        <v>0</v>
      </c>
      <c r="I1679" s="159">
        <v>0</v>
      </c>
      <c r="J1679" s="159">
        <v>0</v>
      </c>
      <c r="K1679" s="159">
        <v>0</v>
      </c>
      <c r="L1679" s="159">
        <v>0</v>
      </c>
      <c r="M1679" s="159">
        <v>0</v>
      </c>
      <c r="N1679" s="159" t="s">
        <v>101</v>
      </c>
      <c r="O1679" s="159" t="s">
        <v>101</v>
      </c>
      <c r="P1679" s="2"/>
    </row>
    <row r="1680" spans="1:16" ht="13.5" customHeight="1" x14ac:dyDescent="0.35">
      <c r="A1680" s="160">
        <v>5.2083333333333336E-2</v>
      </c>
      <c r="B1680" s="159">
        <v>2</v>
      </c>
      <c r="C1680" s="159">
        <v>0</v>
      </c>
      <c r="D1680" s="159">
        <v>0</v>
      </c>
      <c r="E1680" s="159">
        <v>2</v>
      </c>
      <c r="F1680" s="159">
        <v>0</v>
      </c>
      <c r="G1680" s="159">
        <v>0</v>
      </c>
      <c r="H1680" s="159">
        <v>0</v>
      </c>
      <c r="I1680" s="159">
        <v>0</v>
      </c>
      <c r="J1680" s="159">
        <v>0</v>
      </c>
      <c r="K1680" s="159">
        <v>0</v>
      </c>
      <c r="L1680" s="159">
        <v>0</v>
      </c>
      <c r="M1680" s="159">
        <v>0</v>
      </c>
      <c r="N1680" s="159">
        <v>17.600000000000001</v>
      </c>
      <c r="O1680" s="159" t="s">
        <v>101</v>
      </c>
      <c r="P1680" s="2"/>
    </row>
    <row r="1681" spans="1:16" ht="13.5" customHeight="1" x14ac:dyDescent="0.35">
      <c r="A1681" s="160">
        <v>6.25E-2</v>
      </c>
      <c r="B1681" s="159">
        <v>1</v>
      </c>
      <c r="C1681" s="159">
        <v>0</v>
      </c>
      <c r="D1681" s="159">
        <v>0</v>
      </c>
      <c r="E1681" s="159">
        <v>1</v>
      </c>
      <c r="F1681" s="159">
        <v>0</v>
      </c>
      <c r="G1681" s="159">
        <v>0</v>
      </c>
      <c r="H1681" s="159">
        <v>0</v>
      </c>
      <c r="I1681" s="159">
        <v>0</v>
      </c>
      <c r="J1681" s="159">
        <v>0</v>
      </c>
      <c r="K1681" s="159">
        <v>0</v>
      </c>
      <c r="L1681" s="159">
        <v>0</v>
      </c>
      <c r="M1681" s="159">
        <v>0</v>
      </c>
      <c r="N1681" s="159">
        <v>14.4</v>
      </c>
      <c r="O1681" s="159" t="s">
        <v>101</v>
      </c>
      <c r="P1681" s="2"/>
    </row>
    <row r="1682" spans="1:16" ht="13.5" customHeight="1" x14ac:dyDescent="0.35">
      <c r="A1682" s="160">
        <v>7.2916666666666699E-2</v>
      </c>
      <c r="B1682" s="159">
        <v>0</v>
      </c>
      <c r="C1682" s="159">
        <v>0</v>
      </c>
      <c r="D1682" s="159">
        <v>0</v>
      </c>
      <c r="E1682" s="159">
        <v>0</v>
      </c>
      <c r="F1682" s="159">
        <v>0</v>
      </c>
      <c r="G1682" s="159">
        <v>0</v>
      </c>
      <c r="H1682" s="159">
        <v>0</v>
      </c>
      <c r="I1682" s="159">
        <v>0</v>
      </c>
      <c r="J1682" s="159">
        <v>0</v>
      </c>
      <c r="K1682" s="159">
        <v>0</v>
      </c>
      <c r="L1682" s="159">
        <v>0</v>
      </c>
      <c r="M1682" s="159">
        <v>0</v>
      </c>
      <c r="N1682" s="159" t="s">
        <v>101</v>
      </c>
      <c r="O1682" s="159" t="s">
        <v>101</v>
      </c>
      <c r="P1682" s="2"/>
    </row>
    <row r="1683" spans="1:16" ht="13.5" customHeight="1" x14ac:dyDescent="0.35">
      <c r="A1683" s="160">
        <v>8.3333333333333301E-2</v>
      </c>
      <c r="B1683" s="159">
        <v>2</v>
      </c>
      <c r="C1683" s="159">
        <v>0</v>
      </c>
      <c r="D1683" s="159">
        <v>0</v>
      </c>
      <c r="E1683" s="159">
        <v>1</v>
      </c>
      <c r="F1683" s="159">
        <v>0</v>
      </c>
      <c r="G1683" s="159">
        <v>1</v>
      </c>
      <c r="H1683" s="159">
        <v>0</v>
      </c>
      <c r="I1683" s="159">
        <v>0</v>
      </c>
      <c r="J1683" s="159">
        <v>0</v>
      </c>
      <c r="K1683" s="159">
        <v>0</v>
      </c>
      <c r="L1683" s="159">
        <v>0</v>
      </c>
      <c r="M1683" s="159">
        <v>0</v>
      </c>
      <c r="N1683" s="159">
        <v>22.6</v>
      </c>
      <c r="O1683" s="159" t="s">
        <v>101</v>
      </c>
      <c r="P1683" s="2"/>
    </row>
    <row r="1684" spans="1:16" ht="13.5" customHeight="1" x14ac:dyDescent="0.35">
      <c r="A1684" s="160">
        <v>9.375E-2</v>
      </c>
      <c r="B1684" s="159">
        <v>1</v>
      </c>
      <c r="C1684" s="159">
        <v>0</v>
      </c>
      <c r="D1684" s="159">
        <v>0</v>
      </c>
      <c r="E1684" s="159">
        <v>0</v>
      </c>
      <c r="F1684" s="159">
        <v>0</v>
      </c>
      <c r="G1684" s="159">
        <v>1</v>
      </c>
      <c r="H1684" s="159">
        <v>0</v>
      </c>
      <c r="I1684" s="159">
        <v>0</v>
      </c>
      <c r="J1684" s="159">
        <v>0</v>
      </c>
      <c r="K1684" s="159">
        <v>0</v>
      </c>
      <c r="L1684" s="159">
        <v>0</v>
      </c>
      <c r="M1684" s="159">
        <v>0</v>
      </c>
      <c r="N1684" s="159">
        <v>22</v>
      </c>
      <c r="O1684" s="159" t="s">
        <v>101</v>
      </c>
      <c r="P1684" s="2"/>
    </row>
    <row r="1685" spans="1:16" ht="13.5" customHeight="1" x14ac:dyDescent="0.35">
      <c r="A1685" s="160">
        <v>0.104166666666667</v>
      </c>
      <c r="B1685" s="159">
        <v>2</v>
      </c>
      <c r="C1685" s="159">
        <v>0</v>
      </c>
      <c r="D1685" s="159">
        <v>0</v>
      </c>
      <c r="E1685" s="159">
        <v>0</v>
      </c>
      <c r="F1685" s="159">
        <v>1</v>
      </c>
      <c r="G1685" s="159">
        <v>1</v>
      </c>
      <c r="H1685" s="159">
        <v>0</v>
      </c>
      <c r="I1685" s="159">
        <v>0</v>
      </c>
      <c r="J1685" s="159">
        <v>0</v>
      </c>
      <c r="K1685" s="159">
        <v>0</v>
      </c>
      <c r="L1685" s="159">
        <v>0</v>
      </c>
      <c r="M1685" s="159">
        <v>0</v>
      </c>
      <c r="N1685" s="159">
        <v>22</v>
      </c>
      <c r="O1685" s="159" t="s">
        <v>101</v>
      </c>
      <c r="P1685" s="2"/>
    </row>
    <row r="1686" spans="1:16" ht="13.5" customHeight="1" x14ac:dyDescent="0.35">
      <c r="A1686" s="160">
        <v>0.114583333333333</v>
      </c>
      <c r="B1686" s="159">
        <v>1</v>
      </c>
      <c r="C1686" s="159">
        <v>0</v>
      </c>
      <c r="D1686" s="159">
        <v>0</v>
      </c>
      <c r="E1686" s="159">
        <v>1</v>
      </c>
      <c r="F1686" s="159">
        <v>0</v>
      </c>
      <c r="G1686" s="159">
        <v>0</v>
      </c>
      <c r="H1686" s="159">
        <v>0</v>
      </c>
      <c r="I1686" s="159">
        <v>0</v>
      </c>
      <c r="J1686" s="159">
        <v>0</v>
      </c>
      <c r="K1686" s="159">
        <v>0</v>
      </c>
      <c r="L1686" s="159">
        <v>0</v>
      </c>
      <c r="M1686" s="159">
        <v>0</v>
      </c>
      <c r="N1686" s="159">
        <v>15.5</v>
      </c>
      <c r="O1686" s="159" t="s">
        <v>101</v>
      </c>
      <c r="P1686" s="2"/>
    </row>
    <row r="1687" spans="1:16" ht="13.5" customHeight="1" x14ac:dyDescent="0.35">
      <c r="A1687" s="160">
        <v>0.125</v>
      </c>
      <c r="B1687" s="159">
        <v>1</v>
      </c>
      <c r="C1687" s="159">
        <v>0</v>
      </c>
      <c r="D1687" s="159">
        <v>0</v>
      </c>
      <c r="E1687" s="159">
        <v>1</v>
      </c>
      <c r="F1687" s="159">
        <v>0</v>
      </c>
      <c r="G1687" s="159">
        <v>0</v>
      </c>
      <c r="H1687" s="159">
        <v>0</v>
      </c>
      <c r="I1687" s="159">
        <v>0</v>
      </c>
      <c r="J1687" s="159">
        <v>0</v>
      </c>
      <c r="K1687" s="159">
        <v>0</v>
      </c>
      <c r="L1687" s="159">
        <v>0</v>
      </c>
      <c r="M1687" s="159">
        <v>0</v>
      </c>
      <c r="N1687" s="159">
        <v>19.2</v>
      </c>
      <c r="O1687" s="159" t="s">
        <v>101</v>
      </c>
      <c r="P1687" s="2"/>
    </row>
    <row r="1688" spans="1:16" ht="13.5" customHeight="1" x14ac:dyDescent="0.35">
      <c r="A1688" s="160">
        <v>0.13541666666666699</v>
      </c>
      <c r="B1688" s="159">
        <v>1</v>
      </c>
      <c r="C1688" s="159">
        <v>0</v>
      </c>
      <c r="D1688" s="159">
        <v>0</v>
      </c>
      <c r="E1688" s="159">
        <v>0</v>
      </c>
      <c r="F1688" s="159">
        <v>0</v>
      </c>
      <c r="G1688" s="159">
        <v>0</v>
      </c>
      <c r="H1688" s="159">
        <v>0</v>
      </c>
      <c r="I1688" s="159">
        <v>0</v>
      </c>
      <c r="J1688" s="159">
        <v>0</v>
      </c>
      <c r="K1688" s="159">
        <v>0</v>
      </c>
      <c r="L1688" s="159">
        <v>1</v>
      </c>
      <c r="M1688" s="159">
        <v>0</v>
      </c>
      <c r="N1688" s="159">
        <v>22.8</v>
      </c>
      <c r="O1688" s="159" t="s">
        <v>101</v>
      </c>
      <c r="P1688" s="2"/>
    </row>
    <row r="1689" spans="1:16" ht="13.5" customHeight="1" x14ac:dyDescent="0.35">
      <c r="A1689" s="160">
        <v>0.14583333333333301</v>
      </c>
      <c r="B1689" s="159">
        <v>0</v>
      </c>
      <c r="C1689" s="159">
        <v>0</v>
      </c>
      <c r="D1689" s="159">
        <v>0</v>
      </c>
      <c r="E1689" s="159">
        <v>0</v>
      </c>
      <c r="F1689" s="159">
        <v>0</v>
      </c>
      <c r="G1689" s="159">
        <v>0</v>
      </c>
      <c r="H1689" s="159">
        <v>0</v>
      </c>
      <c r="I1689" s="159">
        <v>0</v>
      </c>
      <c r="J1689" s="159">
        <v>0</v>
      </c>
      <c r="K1689" s="159">
        <v>0</v>
      </c>
      <c r="L1689" s="159">
        <v>0</v>
      </c>
      <c r="M1689" s="159">
        <v>0</v>
      </c>
      <c r="N1689" s="159" t="s">
        <v>101</v>
      </c>
      <c r="O1689" s="159" t="s">
        <v>101</v>
      </c>
      <c r="P1689" s="2"/>
    </row>
    <row r="1690" spans="1:16" ht="13.5" customHeight="1" x14ac:dyDescent="0.35">
      <c r="A1690" s="160">
        <v>0.15625</v>
      </c>
      <c r="B1690" s="159">
        <v>1</v>
      </c>
      <c r="C1690" s="159">
        <v>0</v>
      </c>
      <c r="D1690" s="159">
        <v>0</v>
      </c>
      <c r="E1690" s="159">
        <v>1</v>
      </c>
      <c r="F1690" s="159">
        <v>0</v>
      </c>
      <c r="G1690" s="159">
        <v>0</v>
      </c>
      <c r="H1690" s="159">
        <v>0</v>
      </c>
      <c r="I1690" s="159">
        <v>0</v>
      </c>
      <c r="J1690" s="159">
        <v>0</v>
      </c>
      <c r="K1690" s="159">
        <v>0</v>
      </c>
      <c r="L1690" s="159">
        <v>0</v>
      </c>
      <c r="M1690" s="159">
        <v>0</v>
      </c>
      <c r="N1690" s="159">
        <v>18.100000000000001</v>
      </c>
      <c r="O1690" s="159" t="s">
        <v>101</v>
      </c>
      <c r="P1690" s="2"/>
    </row>
    <row r="1691" spans="1:16" ht="13.5" customHeight="1" x14ac:dyDescent="0.35">
      <c r="A1691" s="160">
        <v>0.16666666666666699</v>
      </c>
      <c r="B1691" s="159">
        <v>5</v>
      </c>
      <c r="C1691" s="159">
        <v>0</v>
      </c>
      <c r="D1691" s="159">
        <v>0</v>
      </c>
      <c r="E1691" s="159">
        <v>3</v>
      </c>
      <c r="F1691" s="159">
        <v>0</v>
      </c>
      <c r="G1691" s="159">
        <v>1</v>
      </c>
      <c r="H1691" s="159">
        <v>0</v>
      </c>
      <c r="I1691" s="159">
        <v>0</v>
      </c>
      <c r="J1691" s="159">
        <v>0</v>
      </c>
      <c r="K1691" s="159">
        <v>0</v>
      </c>
      <c r="L1691" s="159">
        <v>1</v>
      </c>
      <c r="M1691" s="159">
        <v>0</v>
      </c>
      <c r="N1691" s="159">
        <v>18.100000000000001</v>
      </c>
      <c r="O1691" s="159" t="s">
        <v>101</v>
      </c>
      <c r="P1691" s="2"/>
    </row>
    <row r="1692" spans="1:16" ht="13.5" customHeight="1" x14ac:dyDescent="0.35">
      <c r="A1692" s="160">
        <v>0.17708333333333301</v>
      </c>
      <c r="B1692" s="159">
        <v>4</v>
      </c>
      <c r="C1692" s="159">
        <v>0</v>
      </c>
      <c r="D1692" s="159">
        <v>0</v>
      </c>
      <c r="E1692" s="159">
        <v>2</v>
      </c>
      <c r="F1692" s="159">
        <v>1</v>
      </c>
      <c r="G1692" s="159">
        <v>1</v>
      </c>
      <c r="H1692" s="159">
        <v>0</v>
      </c>
      <c r="I1692" s="159">
        <v>0</v>
      </c>
      <c r="J1692" s="159">
        <v>0</v>
      </c>
      <c r="K1692" s="159">
        <v>0</v>
      </c>
      <c r="L1692" s="159">
        <v>0</v>
      </c>
      <c r="M1692" s="159">
        <v>0</v>
      </c>
      <c r="N1692" s="159">
        <v>20.2</v>
      </c>
      <c r="O1692" s="159" t="s">
        <v>101</v>
      </c>
      <c r="P1692" s="2"/>
    </row>
    <row r="1693" spans="1:16" ht="13.5" customHeight="1" x14ac:dyDescent="0.35">
      <c r="A1693" s="160">
        <v>0.1875</v>
      </c>
      <c r="B1693" s="159">
        <v>9</v>
      </c>
      <c r="C1693" s="159">
        <v>0</v>
      </c>
      <c r="D1693" s="159">
        <v>0</v>
      </c>
      <c r="E1693" s="159">
        <v>9</v>
      </c>
      <c r="F1693" s="159">
        <v>0</v>
      </c>
      <c r="G1693" s="159">
        <v>0</v>
      </c>
      <c r="H1693" s="159">
        <v>0</v>
      </c>
      <c r="I1693" s="159">
        <v>0</v>
      </c>
      <c r="J1693" s="159">
        <v>0</v>
      </c>
      <c r="K1693" s="159">
        <v>0</v>
      </c>
      <c r="L1693" s="159">
        <v>0</v>
      </c>
      <c r="M1693" s="159">
        <v>0</v>
      </c>
      <c r="N1693" s="159">
        <v>25.5</v>
      </c>
      <c r="O1693" s="159" t="s">
        <v>101</v>
      </c>
      <c r="P1693" s="2"/>
    </row>
    <row r="1694" spans="1:16" ht="13.5" customHeight="1" x14ac:dyDescent="0.35">
      <c r="A1694" s="160">
        <v>0.19791666666666699</v>
      </c>
      <c r="B1694" s="159">
        <v>3</v>
      </c>
      <c r="C1694" s="159">
        <v>0</v>
      </c>
      <c r="D1694" s="159">
        <v>0</v>
      </c>
      <c r="E1694" s="159">
        <v>3</v>
      </c>
      <c r="F1694" s="159">
        <v>0</v>
      </c>
      <c r="G1694" s="159">
        <v>0</v>
      </c>
      <c r="H1694" s="159">
        <v>0</v>
      </c>
      <c r="I1694" s="159">
        <v>0</v>
      </c>
      <c r="J1694" s="159">
        <v>0</v>
      </c>
      <c r="K1694" s="159">
        <v>0</v>
      </c>
      <c r="L1694" s="159">
        <v>0</v>
      </c>
      <c r="M1694" s="159">
        <v>0</v>
      </c>
      <c r="N1694" s="159">
        <v>21.8</v>
      </c>
      <c r="O1694" s="159" t="s">
        <v>101</v>
      </c>
      <c r="P1694" s="2"/>
    </row>
    <row r="1695" spans="1:16" ht="13.5" customHeight="1" x14ac:dyDescent="0.35">
      <c r="A1695" s="160">
        <v>0.20833333333333301</v>
      </c>
      <c r="B1695" s="159">
        <v>1</v>
      </c>
      <c r="C1695" s="159">
        <v>0</v>
      </c>
      <c r="D1695" s="159">
        <v>0</v>
      </c>
      <c r="E1695" s="159">
        <v>0</v>
      </c>
      <c r="F1695" s="159">
        <v>1</v>
      </c>
      <c r="G1695" s="159">
        <v>0</v>
      </c>
      <c r="H1695" s="159">
        <v>0</v>
      </c>
      <c r="I1695" s="159">
        <v>0</v>
      </c>
      <c r="J1695" s="159">
        <v>0</v>
      </c>
      <c r="K1695" s="159">
        <v>0</v>
      </c>
      <c r="L1695" s="159">
        <v>0</v>
      </c>
      <c r="M1695" s="159">
        <v>0</v>
      </c>
      <c r="N1695" s="159">
        <v>28.7</v>
      </c>
      <c r="O1695" s="159" t="s">
        <v>101</v>
      </c>
      <c r="P1695" s="2"/>
    </row>
    <row r="1696" spans="1:16" ht="13.5" customHeight="1" x14ac:dyDescent="0.35">
      <c r="A1696" s="160">
        <v>0.21875</v>
      </c>
      <c r="B1696" s="159">
        <v>3</v>
      </c>
      <c r="C1696" s="159">
        <v>0</v>
      </c>
      <c r="D1696" s="159">
        <v>0</v>
      </c>
      <c r="E1696" s="159">
        <v>0</v>
      </c>
      <c r="F1696" s="159">
        <v>0</v>
      </c>
      <c r="G1696" s="159">
        <v>2</v>
      </c>
      <c r="H1696" s="159">
        <v>0</v>
      </c>
      <c r="I1696" s="159">
        <v>0</v>
      </c>
      <c r="J1696" s="159">
        <v>0</v>
      </c>
      <c r="K1696" s="159">
        <v>0</v>
      </c>
      <c r="L1696" s="159">
        <v>0</v>
      </c>
      <c r="M1696" s="159">
        <v>1</v>
      </c>
      <c r="N1696" s="159">
        <v>25.3</v>
      </c>
      <c r="O1696" s="159" t="s">
        <v>101</v>
      </c>
      <c r="P1696" s="2"/>
    </row>
    <row r="1697" spans="1:16" ht="13.5" customHeight="1" x14ac:dyDescent="0.35">
      <c r="A1697" s="160">
        <v>0.22916666666666699</v>
      </c>
      <c r="B1697" s="159">
        <v>12</v>
      </c>
      <c r="C1697" s="159">
        <v>0</v>
      </c>
      <c r="D1697" s="159">
        <v>0</v>
      </c>
      <c r="E1697" s="159">
        <v>10</v>
      </c>
      <c r="F1697" s="159">
        <v>1</v>
      </c>
      <c r="G1697" s="159">
        <v>1</v>
      </c>
      <c r="H1697" s="159">
        <v>0</v>
      </c>
      <c r="I1697" s="159">
        <v>0</v>
      </c>
      <c r="J1697" s="159">
        <v>0</v>
      </c>
      <c r="K1697" s="159">
        <v>0</v>
      </c>
      <c r="L1697" s="159">
        <v>0</v>
      </c>
      <c r="M1697" s="159">
        <v>0</v>
      </c>
      <c r="N1697" s="159">
        <v>21.1</v>
      </c>
      <c r="O1697" s="159">
        <v>30.2</v>
      </c>
      <c r="P1697" s="2"/>
    </row>
    <row r="1698" spans="1:16" ht="13.5" customHeight="1" x14ac:dyDescent="0.35">
      <c r="A1698" s="160">
        <v>0.23958333333333301</v>
      </c>
      <c r="B1698" s="159">
        <v>8</v>
      </c>
      <c r="C1698" s="159">
        <v>0</v>
      </c>
      <c r="D1698" s="159">
        <v>0</v>
      </c>
      <c r="E1698" s="159">
        <v>4</v>
      </c>
      <c r="F1698" s="159">
        <v>0</v>
      </c>
      <c r="G1698" s="159">
        <v>3</v>
      </c>
      <c r="H1698" s="159">
        <v>0</v>
      </c>
      <c r="I1698" s="159">
        <v>0</v>
      </c>
      <c r="J1698" s="159">
        <v>0</v>
      </c>
      <c r="K1698" s="159">
        <v>0</v>
      </c>
      <c r="L1698" s="159">
        <v>1</v>
      </c>
      <c r="M1698" s="159">
        <v>0</v>
      </c>
      <c r="N1698" s="159">
        <v>20.6</v>
      </c>
      <c r="O1698" s="159" t="s">
        <v>101</v>
      </c>
      <c r="P1698" s="2"/>
    </row>
    <row r="1699" spans="1:16" ht="13.5" customHeight="1" x14ac:dyDescent="0.35">
      <c r="A1699" s="160">
        <v>0.25</v>
      </c>
      <c r="B1699" s="159">
        <v>10</v>
      </c>
      <c r="C1699" s="159">
        <v>0</v>
      </c>
      <c r="D1699" s="159">
        <v>0</v>
      </c>
      <c r="E1699" s="159">
        <v>6</v>
      </c>
      <c r="F1699" s="159">
        <v>1</v>
      </c>
      <c r="G1699" s="159">
        <v>1</v>
      </c>
      <c r="H1699" s="159">
        <v>0</v>
      </c>
      <c r="I1699" s="159">
        <v>0</v>
      </c>
      <c r="J1699" s="159">
        <v>0</v>
      </c>
      <c r="K1699" s="159">
        <v>0</v>
      </c>
      <c r="L1699" s="159">
        <v>2</v>
      </c>
      <c r="M1699" s="159">
        <v>0</v>
      </c>
      <c r="N1699" s="159">
        <v>24.4</v>
      </c>
      <c r="O1699" s="159" t="s">
        <v>101</v>
      </c>
      <c r="P1699" s="2"/>
    </row>
    <row r="1700" spans="1:16" ht="13.5" customHeight="1" x14ac:dyDescent="0.35">
      <c r="A1700" s="160">
        <v>0.26041666666666702</v>
      </c>
      <c r="B1700" s="159">
        <v>18</v>
      </c>
      <c r="C1700" s="159">
        <v>0</v>
      </c>
      <c r="D1700" s="159">
        <v>0</v>
      </c>
      <c r="E1700" s="159">
        <v>9</v>
      </c>
      <c r="F1700" s="159">
        <v>2</v>
      </c>
      <c r="G1700" s="159">
        <v>7</v>
      </c>
      <c r="H1700" s="159">
        <v>0</v>
      </c>
      <c r="I1700" s="159">
        <v>0</v>
      </c>
      <c r="J1700" s="159">
        <v>0</v>
      </c>
      <c r="K1700" s="159">
        <v>0</v>
      </c>
      <c r="L1700" s="159">
        <v>0</v>
      </c>
      <c r="M1700" s="159">
        <v>0</v>
      </c>
      <c r="N1700" s="159">
        <v>20.9</v>
      </c>
      <c r="O1700" s="159">
        <v>27.3</v>
      </c>
      <c r="P1700" s="2"/>
    </row>
    <row r="1701" spans="1:16" ht="13.5" customHeight="1" x14ac:dyDescent="0.35">
      <c r="A1701" s="160">
        <v>0.27083333333333298</v>
      </c>
      <c r="B1701" s="159">
        <v>20</v>
      </c>
      <c r="C1701" s="159">
        <v>0</v>
      </c>
      <c r="D1701" s="159">
        <v>1</v>
      </c>
      <c r="E1701" s="159">
        <v>7</v>
      </c>
      <c r="F1701" s="159">
        <v>4</v>
      </c>
      <c r="G1701" s="159">
        <v>8</v>
      </c>
      <c r="H1701" s="159">
        <v>0</v>
      </c>
      <c r="I1701" s="159">
        <v>0</v>
      </c>
      <c r="J1701" s="159">
        <v>0</v>
      </c>
      <c r="K1701" s="159">
        <v>0</v>
      </c>
      <c r="L1701" s="159">
        <v>0</v>
      </c>
      <c r="M1701" s="159">
        <v>0</v>
      </c>
      <c r="N1701" s="159">
        <v>16.5</v>
      </c>
      <c r="O1701" s="159">
        <v>22.6</v>
      </c>
      <c r="P1701" s="2"/>
    </row>
    <row r="1702" spans="1:16" ht="13.5" customHeight="1" x14ac:dyDescent="0.35">
      <c r="A1702" s="160">
        <v>0.28125</v>
      </c>
      <c r="B1702" s="159">
        <v>34</v>
      </c>
      <c r="C1702" s="159">
        <v>0</v>
      </c>
      <c r="D1702" s="159">
        <v>0</v>
      </c>
      <c r="E1702" s="159">
        <v>23</v>
      </c>
      <c r="F1702" s="159">
        <v>7</v>
      </c>
      <c r="G1702" s="159">
        <v>4</v>
      </c>
      <c r="H1702" s="159">
        <v>0</v>
      </c>
      <c r="I1702" s="159">
        <v>0</v>
      </c>
      <c r="J1702" s="159">
        <v>0</v>
      </c>
      <c r="K1702" s="159">
        <v>0</v>
      </c>
      <c r="L1702" s="159">
        <v>0</v>
      </c>
      <c r="M1702" s="159">
        <v>0</v>
      </c>
      <c r="N1702" s="159">
        <v>18.5</v>
      </c>
      <c r="O1702" s="159">
        <v>24.3</v>
      </c>
      <c r="P1702" s="2"/>
    </row>
    <row r="1703" spans="1:16" ht="13.5" customHeight="1" x14ac:dyDescent="0.35">
      <c r="A1703" s="160">
        <v>0.29166666666666702</v>
      </c>
      <c r="B1703" s="159">
        <v>32</v>
      </c>
      <c r="C1703" s="159">
        <v>0</v>
      </c>
      <c r="D1703" s="159">
        <v>0</v>
      </c>
      <c r="E1703" s="159">
        <v>19</v>
      </c>
      <c r="F1703" s="159">
        <v>8</v>
      </c>
      <c r="G1703" s="159">
        <v>4</v>
      </c>
      <c r="H1703" s="159">
        <v>0</v>
      </c>
      <c r="I1703" s="159">
        <v>0</v>
      </c>
      <c r="J1703" s="159">
        <v>1</v>
      </c>
      <c r="K1703" s="159">
        <v>0</v>
      </c>
      <c r="L1703" s="159">
        <v>0</v>
      </c>
      <c r="M1703" s="159">
        <v>0</v>
      </c>
      <c r="N1703" s="159">
        <v>18.8</v>
      </c>
      <c r="O1703" s="159">
        <v>22.7</v>
      </c>
      <c r="P1703" s="2"/>
    </row>
    <row r="1704" spans="1:16" ht="13.5" customHeight="1" x14ac:dyDescent="0.35">
      <c r="A1704" s="160">
        <v>0.30208333333333298</v>
      </c>
      <c r="B1704" s="159">
        <v>32</v>
      </c>
      <c r="C1704" s="159">
        <v>0</v>
      </c>
      <c r="D1704" s="159">
        <v>0</v>
      </c>
      <c r="E1704" s="159">
        <v>17</v>
      </c>
      <c r="F1704" s="159">
        <v>6</v>
      </c>
      <c r="G1704" s="159">
        <v>9</v>
      </c>
      <c r="H1704" s="159">
        <v>0</v>
      </c>
      <c r="I1704" s="159">
        <v>0</v>
      </c>
      <c r="J1704" s="159">
        <v>0</v>
      </c>
      <c r="K1704" s="159">
        <v>0</v>
      </c>
      <c r="L1704" s="159">
        <v>0</v>
      </c>
      <c r="M1704" s="159">
        <v>0</v>
      </c>
      <c r="N1704" s="159">
        <v>18.2</v>
      </c>
      <c r="O1704" s="159">
        <v>21.8</v>
      </c>
      <c r="P1704" s="2"/>
    </row>
    <row r="1705" spans="1:16" ht="13.5" customHeight="1" x14ac:dyDescent="0.35">
      <c r="A1705" s="160">
        <v>0.3125</v>
      </c>
      <c r="B1705" s="159">
        <v>31</v>
      </c>
      <c r="C1705" s="159">
        <v>0</v>
      </c>
      <c r="D1705" s="159">
        <v>0</v>
      </c>
      <c r="E1705" s="159">
        <v>17</v>
      </c>
      <c r="F1705" s="159">
        <v>12</v>
      </c>
      <c r="G1705" s="159">
        <v>2</v>
      </c>
      <c r="H1705" s="159">
        <v>0</v>
      </c>
      <c r="I1705" s="159">
        <v>0</v>
      </c>
      <c r="J1705" s="159">
        <v>0</v>
      </c>
      <c r="K1705" s="159">
        <v>0</v>
      </c>
      <c r="L1705" s="159">
        <v>0</v>
      </c>
      <c r="M1705" s="159">
        <v>0</v>
      </c>
      <c r="N1705" s="159">
        <v>16.600000000000001</v>
      </c>
      <c r="O1705" s="159">
        <v>21.2</v>
      </c>
      <c r="P1705" s="2"/>
    </row>
    <row r="1706" spans="1:16" ht="13.5" customHeight="1" x14ac:dyDescent="0.35">
      <c r="A1706" s="160">
        <v>0.32291666666666702</v>
      </c>
      <c r="B1706" s="159">
        <v>28</v>
      </c>
      <c r="C1706" s="159">
        <v>0</v>
      </c>
      <c r="D1706" s="159">
        <v>0</v>
      </c>
      <c r="E1706" s="159">
        <v>19</v>
      </c>
      <c r="F1706" s="159">
        <v>4</v>
      </c>
      <c r="G1706" s="159">
        <v>4</v>
      </c>
      <c r="H1706" s="159">
        <v>0</v>
      </c>
      <c r="I1706" s="159">
        <v>0</v>
      </c>
      <c r="J1706" s="159">
        <v>1</v>
      </c>
      <c r="K1706" s="159">
        <v>0</v>
      </c>
      <c r="L1706" s="159">
        <v>0</v>
      </c>
      <c r="M1706" s="159">
        <v>0</v>
      </c>
      <c r="N1706" s="159">
        <v>17</v>
      </c>
      <c r="O1706" s="159">
        <v>21.8</v>
      </c>
      <c r="P1706" s="2"/>
    </row>
    <row r="1707" spans="1:16" ht="13.5" customHeight="1" x14ac:dyDescent="0.35">
      <c r="A1707" s="160">
        <v>0.33333333333333298</v>
      </c>
      <c r="B1707" s="159">
        <v>37</v>
      </c>
      <c r="C1707" s="159">
        <v>0</v>
      </c>
      <c r="D1707" s="159">
        <v>0</v>
      </c>
      <c r="E1707" s="159">
        <v>26</v>
      </c>
      <c r="F1707" s="159">
        <v>6</v>
      </c>
      <c r="G1707" s="159">
        <v>5</v>
      </c>
      <c r="H1707" s="159">
        <v>0</v>
      </c>
      <c r="I1707" s="159">
        <v>0</v>
      </c>
      <c r="J1707" s="159">
        <v>0</v>
      </c>
      <c r="K1707" s="159">
        <v>0</v>
      </c>
      <c r="L1707" s="159">
        <v>0</v>
      </c>
      <c r="M1707" s="159">
        <v>0</v>
      </c>
      <c r="N1707" s="159">
        <v>17.899999999999999</v>
      </c>
      <c r="O1707" s="159">
        <v>22.3</v>
      </c>
      <c r="P1707" s="2"/>
    </row>
    <row r="1708" spans="1:16" ht="13.5" customHeight="1" x14ac:dyDescent="0.35">
      <c r="A1708" s="160">
        <v>0.34375</v>
      </c>
      <c r="B1708" s="159">
        <v>19</v>
      </c>
      <c r="C1708" s="159">
        <v>0</v>
      </c>
      <c r="D1708" s="159">
        <v>0</v>
      </c>
      <c r="E1708" s="159">
        <v>13</v>
      </c>
      <c r="F1708" s="159">
        <v>4</v>
      </c>
      <c r="G1708" s="159">
        <v>2</v>
      </c>
      <c r="H1708" s="159">
        <v>0</v>
      </c>
      <c r="I1708" s="159">
        <v>0</v>
      </c>
      <c r="J1708" s="159">
        <v>0</v>
      </c>
      <c r="K1708" s="159">
        <v>0</v>
      </c>
      <c r="L1708" s="159">
        <v>0</v>
      </c>
      <c r="M1708" s="159">
        <v>0</v>
      </c>
      <c r="N1708" s="159">
        <v>19.2</v>
      </c>
      <c r="O1708" s="159">
        <v>21.9</v>
      </c>
      <c r="P1708" s="2"/>
    </row>
    <row r="1709" spans="1:16" ht="13.5" customHeight="1" x14ac:dyDescent="0.35">
      <c r="A1709" s="160">
        <v>0.35416666666666702</v>
      </c>
      <c r="B1709" s="159">
        <v>36</v>
      </c>
      <c r="C1709" s="159">
        <v>1</v>
      </c>
      <c r="D1709" s="159">
        <v>0</v>
      </c>
      <c r="E1709" s="159">
        <v>20</v>
      </c>
      <c r="F1709" s="159">
        <v>12</v>
      </c>
      <c r="G1709" s="159">
        <v>3</v>
      </c>
      <c r="H1709" s="159">
        <v>0</v>
      </c>
      <c r="I1709" s="159">
        <v>0</v>
      </c>
      <c r="J1709" s="159">
        <v>0</v>
      </c>
      <c r="K1709" s="159">
        <v>0</v>
      </c>
      <c r="L1709" s="159">
        <v>0</v>
      </c>
      <c r="M1709" s="159">
        <v>0</v>
      </c>
      <c r="N1709" s="159">
        <v>17</v>
      </c>
      <c r="O1709" s="159">
        <v>21</v>
      </c>
      <c r="P1709" s="2"/>
    </row>
    <row r="1710" spans="1:16" ht="13.5" customHeight="1" x14ac:dyDescent="0.35">
      <c r="A1710" s="160">
        <v>0.36458333333333298</v>
      </c>
      <c r="B1710" s="159">
        <v>33</v>
      </c>
      <c r="C1710" s="159">
        <v>0</v>
      </c>
      <c r="D1710" s="159">
        <v>0</v>
      </c>
      <c r="E1710" s="159">
        <v>24</v>
      </c>
      <c r="F1710" s="159">
        <v>6</v>
      </c>
      <c r="G1710" s="159">
        <v>3</v>
      </c>
      <c r="H1710" s="159">
        <v>0</v>
      </c>
      <c r="I1710" s="159">
        <v>0</v>
      </c>
      <c r="J1710" s="159">
        <v>0</v>
      </c>
      <c r="K1710" s="159">
        <v>0</v>
      </c>
      <c r="L1710" s="159">
        <v>0</v>
      </c>
      <c r="M1710" s="159">
        <v>0</v>
      </c>
      <c r="N1710" s="159">
        <v>17.100000000000001</v>
      </c>
      <c r="O1710" s="159">
        <v>20.5</v>
      </c>
      <c r="P1710" s="2"/>
    </row>
    <row r="1711" spans="1:16" ht="13.5" customHeight="1" x14ac:dyDescent="0.35">
      <c r="A1711" s="160">
        <v>0.375</v>
      </c>
      <c r="B1711" s="159">
        <v>31</v>
      </c>
      <c r="C1711" s="159">
        <v>0</v>
      </c>
      <c r="D1711" s="159">
        <v>0</v>
      </c>
      <c r="E1711" s="159">
        <v>23</v>
      </c>
      <c r="F1711" s="159">
        <v>8</v>
      </c>
      <c r="G1711" s="159">
        <v>0</v>
      </c>
      <c r="H1711" s="159">
        <v>0</v>
      </c>
      <c r="I1711" s="159">
        <v>0</v>
      </c>
      <c r="J1711" s="159">
        <v>0</v>
      </c>
      <c r="K1711" s="159">
        <v>0</v>
      </c>
      <c r="L1711" s="159">
        <v>0</v>
      </c>
      <c r="M1711" s="159">
        <v>0</v>
      </c>
      <c r="N1711" s="159">
        <v>18.5</v>
      </c>
      <c r="O1711" s="159">
        <v>23.4</v>
      </c>
      <c r="P1711" s="2"/>
    </row>
    <row r="1712" spans="1:16" ht="13.5" customHeight="1" x14ac:dyDescent="0.35">
      <c r="A1712" s="160">
        <v>0.38541666666666702</v>
      </c>
      <c r="B1712" s="159">
        <v>27</v>
      </c>
      <c r="C1712" s="159">
        <v>0</v>
      </c>
      <c r="D1712" s="159">
        <v>0</v>
      </c>
      <c r="E1712" s="159">
        <v>20</v>
      </c>
      <c r="F1712" s="159">
        <v>3</v>
      </c>
      <c r="G1712" s="159">
        <v>4</v>
      </c>
      <c r="H1712" s="159">
        <v>0</v>
      </c>
      <c r="I1712" s="159">
        <v>0</v>
      </c>
      <c r="J1712" s="159">
        <v>0</v>
      </c>
      <c r="K1712" s="159">
        <v>0</v>
      </c>
      <c r="L1712" s="159">
        <v>0</v>
      </c>
      <c r="M1712" s="159">
        <v>0</v>
      </c>
      <c r="N1712" s="159">
        <v>21</v>
      </c>
      <c r="O1712" s="159">
        <v>26</v>
      </c>
      <c r="P1712" s="2"/>
    </row>
    <row r="1713" spans="1:16" ht="13.5" customHeight="1" x14ac:dyDescent="0.35">
      <c r="A1713" s="160">
        <v>0.39583333333333298</v>
      </c>
      <c r="B1713" s="159">
        <v>16</v>
      </c>
      <c r="C1713" s="159">
        <v>0</v>
      </c>
      <c r="D1713" s="159">
        <v>0</v>
      </c>
      <c r="E1713" s="159">
        <v>11</v>
      </c>
      <c r="F1713" s="159">
        <v>2</v>
      </c>
      <c r="G1713" s="159">
        <v>3</v>
      </c>
      <c r="H1713" s="159">
        <v>0</v>
      </c>
      <c r="I1713" s="159">
        <v>0</v>
      </c>
      <c r="J1713" s="159">
        <v>0</v>
      </c>
      <c r="K1713" s="159">
        <v>0</v>
      </c>
      <c r="L1713" s="159">
        <v>0</v>
      </c>
      <c r="M1713" s="159">
        <v>0</v>
      </c>
      <c r="N1713" s="159">
        <v>21.1</v>
      </c>
      <c r="O1713" s="159">
        <v>24.9</v>
      </c>
      <c r="P1713" s="2"/>
    </row>
    <row r="1714" spans="1:16" ht="13.5" customHeight="1" x14ac:dyDescent="0.35">
      <c r="A1714" s="160">
        <v>0.40625</v>
      </c>
      <c r="B1714" s="159">
        <v>31</v>
      </c>
      <c r="C1714" s="159">
        <v>0</v>
      </c>
      <c r="D1714" s="159">
        <v>0</v>
      </c>
      <c r="E1714" s="159">
        <v>21</v>
      </c>
      <c r="F1714" s="159">
        <v>5</v>
      </c>
      <c r="G1714" s="159">
        <v>5</v>
      </c>
      <c r="H1714" s="159">
        <v>0</v>
      </c>
      <c r="I1714" s="159">
        <v>0</v>
      </c>
      <c r="J1714" s="159">
        <v>0</v>
      </c>
      <c r="K1714" s="159">
        <v>0</v>
      </c>
      <c r="L1714" s="159">
        <v>0</v>
      </c>
      <c r="M1714" s="159">
        <v>0</v>
      </c>
      <c r="N1714" s="159">
        <v>15.1</v>
      </c>
      <c r="O1714" s="159">
        <v>19.7</v>
      </c>
      <c r="P1714" s="2"/>
    </row>
    <row r="1715" spans="1:16" ht="13.5" customHeight="1" x14ac:dyDescent="0.35">
      <c r="A1715" s="160">
        <v>0.41666666666666702</v>
      </c>
      <c r="B1715" s="159">
        <v>32</v>
      </c>
      <c r="C1715" s="159">
        <v>0</v>
      </c>
      <c r="D1715" s="159">
        <v>0</v>
      </c>
      <c r="E1715" s="159">
        <v>20</v>
      </c>
      <c r="F1715" s="159">
        <v>8</v>
      </c>
      <c r="G1715" s="159">
        <v>4</v>
      </c>
      <c r="H1715" s="159">
        <v>0</v>
      </c>
      <c r="I1715" s="159">
        <v>0</v>
      </c>
      <c r="J1715" s="159">
        <v>0</v>
      </c>
      <c r="K1715" s="159">
        <v>0</v>
      </c>
      <c r="L1715" s="159">
        <v>0</v>
      </c>
      <c r="M1715" s="159">
        <v>0</v>
      </c>
      <c r="N1715" s="159">
        <v>18</v>
      </c>
      <c r="O1715" s="159">
        <v>21.8</v>
      </c>
      <c r="P1715" s="2"/>
    </row>
    <row r="1716" spans="1:16" ht="13.5" customHeight="1" x14ac:dyDescent="0.35">
      <c r="A1716" s="160">
        <v>0.42708333333333298</v>
      </c>
      <c r="B1716" s="159">
        <v>32</v>
      </c>
      <c r="C1716" s="159">
        <v>0</v>
      </c>
      <c r="D1716" s="159">
        <v>0</v>
      </c>
      <c r="E1716" s="159">
        <v>21</v>
      </c>
      <c r="F1716" s="159">
        <v>5</v>
      </c>
      <c r="G1716" s="159">
        <v>6</v>
      </c>
      <c r="H1716" s="159">
        <v>0</v>
      </c>
      <c r="I1716" s="159">
        <v>0</v>
      </c>
      <c r="J1716" s="159">
        <v>0</v>
      </c>
      <c r="K1716" s="159">
        <v>0</v>
      </c>
      <c r="L1716" s="159">
        <v>0</v>
      </c>
      <c r="M1716" s="159">
        <v>0</v>
      </c>
      <c r="N1716" s="159">
        <v>17.399999999999999</v>
      </c>
      <c r="O1716" s="159">
        <v>22.7</v>
      </c>
      <c r="P1716" s="2"/>
    </row>
    <row r="1717" spans="1:16" ht="13.5" customHeight="1" x14ac:dyDescent="0.35">
      <c r="A1717" s="160">
        <v>0.4375</v>
      </c>
      <c r="B1717" s="159">
        <v>11</v>
      </c>
      <c r="C1717" s="159">
        <v>0</v>
      </c>
      <c r="D1717" s="159">
        <v>0</v>
      </c>
      <c r="E1717" s="159">
        <v>8</v>
      </c>
      <c r="F1717" s="159">
        <v>1</v>
      </c>
      <c r="G1717" s="159">
        <v>2</v>
      </c>
      <c r="H1717" s="159">
        <v>0</v>
      </c>
      <c r="I1717" s="159">
        <v>0</v>
      </c>
      <c r="J1717" s="159">
        <v>0</v>
      </c>
      <c r="K1717" s="159">
        <v>0</v>
      </c>
      <c r="L1717" s="159">
        <v>0</v>
      </c>
      <c r="M1717" s="159">
        <v>0</v>
      </c>
      <c r="N1717" s="159">
        <v>19.7</v>
      </c>
      <c r="O1717" s="159">
        <v>22.6</v>
      </c>
      <c r="P1717" s="2"/>
    </row>
    <row r="1718" spans="1:16" ht="13.5" customHeight="1" x14ac:dyDescent="0.35">
      <c r="A1718" s="160">
        <v>0.44791666666666702</v>
      </c>
      <c r="B1718" s="159">
        <v>27</v>
      </c>
      <c r="C1718" s="159">
        <v>0</v>
      </c>
      <c r="D1718" s="159">
        <v>0</v>
      </c>
      <c r="E1718" s="159">
        <v>11</v>
      </c>
      <c r="F1718" s="159">
        <v>12</v>
      </c>
      <c r="G1718" s="159">
        <v>4</v>
      </c>
      <c r="H1718" s="159">
        <v>0</v>
      </c>
      <c r="I1718" s="159">
        <v>0</v>
      </c>
      <c r="J1718" s="159">
        <v>0</v>
      </c>
      <c r="K1718" s="159">
        <v>0</v>
      </c>
      <c r="L1718" s="159">
        <v>0</v>
      </c>
      <c r="M1718" s="159">
        <v>0</v>
      </c>
      <c r="N1718" s="159">
        <v>19</v>
      </c>
      <c r="O1718" s="159">
        <v>23.6</v>
      </c>
      <c r="P1718" s="2"/>
    </row>
    <row r="1719" spans="1:16" ht="13.5" customHeight="1" x14ac:dyDescent="0.35">
      <c r="A1719" s="160">
        <v>0.45833333333333298</v>
      </c>
      <c r="B1719" s="159">
        <v>21</v>
      </c>
      <c r="C1719" s="159">
        <v>0</v>
      </c>
      <c r="D1719" s="159">
        <v>0</v>
      </c>
      <c r="E1719" s="159">
        <v>8</v>
      </c>
      <c r="F1719" s="159">
        <v>9</v>
      </c>
      <c r="G1719" s="159">
        <v>4</v>
      </c>
      <c r="H1719" s="159">
        <v>0</v>
      </c>
      <c r="I1719" s="159">
        <v>0</v>
      </c>
      <c r="J1719" s="159">
        <v>0</v>
      </c>
      <c r="K1719" s="159">
        <v>0</v>
      </c>
      <c r="L1719" s="159">
        <v>0</v>
      </c>
      <c r="M1719" s="159">
        <v>0</v>
      </c>
      <c r="N1719" s="159">
        <v>20</v>
      </c>
      <c r="O1719" s="159">
        <v>23.6</v>
      </c>
      <c r="P1719" s="2"/>
    </row>
    <row r="1720" spans="1:16" ht="13.5" customHeight="1" x14ac:dyDescent="0.35">
      <c r="A1720" s="160">
        <v>0.46875</v>
      </c>
      <c r="B1720" s="159">
        <v>22</v>
      </c>
      <c r="C1720" s="159">
        <v>0</v>
      </c>
      <c r="D1720" s="159">
        <v>0</v>
      </c>
      <c r="E1720" s="159">
        <v>15</v>
      </c>
      <c r="F1720" s="159">
        <v>5</v>
      </c>
      <c r="G1720" s="159">
        <v>1</v>
      </c>
      <c r="H1720" s="159">
        <v>1</v>
      </c>
      <c r="I1720" s="159">
        <v>0</v>
      </c>
      <c r="J1720" s="159">
        <v>0</v>
      </c>
      <c r="K1720" s="159">
        <v>0</v>
      </c>
      <c r="L1720" s="159">
        <v>0</v>
      </c>
      <c r="M1720" s="159">
        <v>0</v>
      </c>
      <c r="N1720" s="159">
        <v>17.3</v>
      </c>
      <c r="O1720" s="159">
        <v>23.6</v>
      </c>
      <c r="P1720" s="2"/>
    </row>
    <row r="1721" spans="1:16" ht="13.5" customHeight="1" x14ac:dyDescent="0.35">
      <c r="A1721" s="160">
        <v>0.47916666666666702</v>
      </c>
      <c r="B1721" s="159">
        <v>26</v>
      </c>
      <c r="C1721" s="159">
        <v>0</v>
      </c>
      <c r="D1721" s="159">
        <v>0</v>
      </c>
      <c r="E1721" s="159">
        <v>15</v>
      </c>
      <c r="F1721" s="159">
        <v>5</v>
      </c>
      <c r="G1721" s="159">
        <v>5</v>
      </c>
      <c r="H1721" s="159">
        <v>1</v>
      </c>
      <c r="I1721" s="159">
        <v>0</v>
      </c>
      <c r="J1721" s="159">
        <v>0</v>
      </c>
      <c r="K1721" s="159">
        <v>0</v>
      </c>
      <c r="L1721" s="159">
        <v>0</v>
      </c>
      <c r="M1721" s="159">
        <v>0</v>
      </c>
      <c r="N1721" s="159">
        <v>20.9</v>
      </c>
      <c r="O1721" s="159">
        <v>24.9</v>
      </c>
      <c r="P1721" s="2"/>
    </row>
    <row r="1722" spans="1:16" ht="13.5" customHeight="1" x14ac:dyDescent="0.35">
      <c r="A1722" s="160">
        <v>0.48958333333333298</v>
      </c>
      <c r="B1722" s="159">
        <v>31</v>
      </c>
      <c r="C1722" s="159">
        <v>0</v>
      </c>
      <c r="D1722" s="159">
        <v>0</v>
      </c>
      <c r="E1722" s="159">
        <v>18</v>
      </c>
      <c r="F1722" s="159">
        <v>7</v>
      </c>
      <c r="G1722" s="159">
        <v>5</v>
      </c>
      <c r="H1722" s="159">
        <v>1</v>
      </c>
      <c r="I1722" s="159">
        <v>0</v>
      </c>
      <c r="J1722" s="159">
        <v>0</v>
      </c>
      <c r="K1722" s="159">
        <v>0</v>
      </c>
      <c r="L1722" s="159">
        <v>0</v>
      </c>
      <c r="M1722" s="159">
        <v>0</v>
      </c>
      <c r="N1722" s="159">
        <v>20.3</v>
      </c>
      <c r="O1722" s="159">
        <v>25.1</v>
      </c>
      <c r="P1722" s="2"/>
    </row>
    <row r="1723" spans="1:16" ht="13.5" customHeight="1" x14ac:dyDescent="0.35">
      <c r="A1723" s="160">
        <v>0.5</v>
      </c>
      <c r="B1723" s="159">
        <v>29</v>
      </c>
      <c r="C1723" s="159">
        <v>0</v>
      </c>
      <c r="D1723" s="159">
        <v>0</v>
      </c>
      <c r="E1723" s="159">
        <v>18</v>
      </c>
      <c r="F1723" s="159">
        <v>9</v>
      </c>
      <c r="G1723" s="159">
        <v>1</v>
      </c>
      <c r="H1723" s="159">
        <v>0</v>
      </c>
      <c r="I1723" s="159">
        <v>0</v>
      </c>
      <c r="J1723" s="159">
        <v>0</v>
      </c>
      <c r="K1723" s="159">
        <v>0</v>
      </c>
      <c r="L1723" s="159">
        <v>0</v>
      </c>
      <c r="M1723" s="159">
        <v>1</v>
      </c>
      <c r="N1723" s="159">
        <v>17.399999999999999</v>
      </c>
      <c r="O1723" s="159">
        <v>22.5</v>
      </c>
      <c r="P1723" s="2"/>
    </row>
    <row r="1724" spans="1:16" ht="13.5" customHeight="1" x14ac:dyDescent="0.35">
      <c r="A1724" s="160">
        <v>0.51041666666666696</v>
      </c>
      <c r="B1724" s="159">
        <v>32</v>
      </c>
      <c r="C1724" s="159">
        <v>0</v>
      </c>
      <c r="D1724" s="159">
        <v>0</v>
      </c>
      <c r="E1724" s="159">
        <v>22</v>
      </c>
      <c r="F1724" s="159">
        <v>8</v>
      </c>
      <c r="G1724" s="159">
        <v>1</v>
      </c>
      <c r="H1724" s="159">
        <v>0</v>
      </c>
      <c r="I1724" s="159">
        <v>0</v>
      </c>
      <c r="J1724" s="159">
        <v>0</v>
      </c>
      <c r="K1724" s="159">
        <v>0</v>
      </c>
      <c r="L1724" s="159">
        <v>0</v>
      </c>
      <c r="M1724" s="159">
        <v>1</v>
      </c>
      <c r="N1724" s="159">
        <v>18.100000000000001</v>
      </c>
      <c r="O1724" s="159">
        <v>25.6</v>
      </c>
      <c r="P1724" s="2"/>
    </row>
    <row r="1725" spans="1:16" ht="13.5" customHeight="1" x14ac:dyDescent="0.35">
      <c r="A1725" s="160">
        <v>0.52083333333333304</v>
      </c>
      <c r="B1725" s="159">
        <v>22</v>
      </c>
      <c r="C1725" s="159">
        <v>1</v>
      </c>
      <c r="D1725" s="159">
        <v>1</v>
      </c>
      <c r="E1725" s="159">
        <v>16</v>
      </c>
      <c r="F1725" s="159">
        <v>4</v>
      </c>
      <c r="G1725" s="159">
        <v>0</v>
      </c>
      <c r="H1725" s="159">
        <v>0</v>
      </c>
      <c r="I1725" s="159">
        <v>0</v>
      </c>
      <c r="J1725" s="159">
        <v>0</v>
      </c>
      <c r="K1725" s="159">
        <v>0</v>
      </c>
      <c r="L1725" s="159">
        <v>0</v>
      </c>
      <c r="M1725" s="159">
        <v>0</v>
      </c>
      <c r="N1725" s="159">
        <v>19</v>
      </c>
      <c r="O1725" s="159">
        <v>22.8</v>
      </c>
      <c r="P1725" s="2"/>
    </row>
    <row r="1726" spans="1:16" ht="13.5" customHeight="1" x14ac:dyDescent="0.35">
      <c r="A1726" s="160">
        <v>0.53125</v>
      </c>
      <c r="B1726" s="159">
        <v>22</v>
      </c>
      <c r="C1726" s="159">
        <v>0</v>
      </c>
      <c r="D1726" s="159">
        <v>0</v>
      </c>
      <c r="E1726" s="159">
        <v>13</v>
      </c>
      <c r="F1726" s="159">
        <v>7</v>
      </c>
      <c r="G1726" s="159">
        <v>1</v>
      </c>
      <c r="H1726" s="159">
        <v>0</v>
      </c>
      <c r="I1726" s="159">
        <v>0</v>
      </c>
      <c r="J1726" s="159">
        <v>0</v>
      </c>
      <c r="K1726" s="159">
        <v>0</v>
      </c>
      <c r="L1726" s="159">
        <v>0</v>
      </c>
      <c r="M1726" s="159">
        <v>1</v>
      </c>
      <c r="N1726" s="159">
        <v>20.2</v>
      </c>
      <c r="O1726" s="159">
        <v>27.5</v>
      </c>
      <c r="P1726" s="2"/>
    </row>
    <row r="1727" spans="1:16" ht="13.5" customHeight="1" x14ac:dyDescent="0.35">
      <c r="A1727" s="160">
        <v>0.54166666666666696</v>
      </c>
      <c r="B1727" s="159">
        <v>25</v>
      </c>
      <c r="C1727" s="159">
        <v>0</v>
      </c>
      <c r="D1727" s="159">
        <v>0</v>
      </c>
      <c r="E1727" s="159">
        <v>11</v>
      </c>
      <c r="F1727" s="159">
        <v>10</v>
      </c>
      <c r="G1727" s="159">
        <v>4</v>
      </c>
      <c r="H1727" s="159">
        <v>0</v>
      </c>
      <c r="I1727" s="159">
        <v>0</v>
      </c>
      <c r="J1727" s="159">
        <v>0</v>
      </c>
      <c r="K1727" s="159">
        <v>0</v>
      </c>
      <c r="L1727" s="159">
        <v>0</v>
      </c>
      <c r="M1727" s="159">
        <v>0</v>
      </c>
      <c r="N1727" s="159">
        <v>17.2</v>
      </c>
      <c r="O1727" s="159">
        <v>22.9</v>
      </c>
      <c r="P1727" s="2"/>
    </row>
    <row r="1728" spans="1:16" ht="13.5" customHeight="1" x14ac:dyDescent="0.35">
      <c r="A1728" s="160">
        <v>0.55208333333333304</v>
      </c>
      <c r="B1728" s="159">
        <v>28</v>
      </c>
      <c r="C1728" s="159">
        <v>0</v>
      </c>
      <c r="D1728" s="159">
        <v>0</v>
      </c>
      <c r="E1728" s="159">
        <v>19</v>
      </c>
      <c r="F1728" s="159">
        <v>7</v>
      </c>
      <c r="G1728" s="159">
        <v>2</v>
      </c>
      <c r="H1728" s="159">
        <v>0</v>
      </c>
      <c r="I1728" s="159">
        <v>0</v>
      </c>
      <c r="J1728" s="159">
        <v>0</v>
      </c>
      <c r="K1728" s="159">
        <v>0</v>
      </c>
      <c r="L1728" s="159">
        <v>0</v>
      </c>
      <c r="M1728" s="159">
        <v>0</v>
      </c>
      <c r="N1728" s="159">
        <v>19.100000000000001</v>
      </c>
      <c r="O1728" s="159">
        <v>24.4</v>
      </c>
      <c r="P1728" s="2"/>
    </row>
    <row r="1729" spans="1:16" ht="13.5" customHeight="1" x14ac:dyDescent="0.35">
      <c r="A1729" s="160">
        <v>0.5625</v>
      </c>
      <c r="B1729" s="159">
        <v>23</v>
      </c>
      <c r="C1729" s="159">
        <v>0</v>
      </c>
      <c r="D1729" s="159">
        <v>0</v>
      </c>
      <c r="E1729" s="159">
        <v>14</v>
      </c>
      <c r="F1729" s="159">
        <v>7</v>
      </c>
      <c r="G1729" s="159">
        <v>2</v>
      </c>
      <c r="H1729" s="159">
        <v>0</v>
      </c>
      <c r="I1729" s="159">
        <v>0</v>
      </c>
      <c r="J1729" s="159">
        <v>0</v>
      </c>
      <c r="K1729" s="159">
        <v>0</v>
      </c>
      <c r="L1729" s="159">
        <v>0</v>
      </c>
      <c r="M1729" s="159">
        <v>0</v>
      </c>
      <c r="N1729" s="159">
        <v>19.5</v>
      </c>
      <c r="O1729" s="159">
        <v>25.4</v>
      </c>
      <c r="P1729" s="2"/>
    </row>
    <row r="1730" spans="1:16" ht="13.5" customHeight="1" x14ac:dyDescent="0.35">
      <c r="A1730" s="160">
        <v>0.57291666666666696</v>
      </c>
      <c r="B1730" s="159">
        <v>27</v>
      </c>
      <c r="C1730" s="159">
        <v>0</v>
      </c>
      <c r="D1730" s="159">
        <v>0</v>
      </c>
      <c r="E1730" s="159">
        <v>16</v>
      </c>
      <c r="F1730" s="159">
        <v>8</v>
      </c>
      <c r="G1730" s="159">
        <v>2</v>
      </c>
      <c r="H1730" s="159">
        <v>0</v>
      </c>
      <c r="I1730" s="159">
        <v>0</v>
      </c>
      <c r="J1730" s="159">
        <v>0</v>
      </c>
      <c r="K1730" s="159">
        <v>0</v>
      </c>
      <c r="L1730" s="159">
        <v>0</v>
      </c>
      <c r="M1730" s="159">
        <v>1</v>
      </c>
      <c r="N1730" s="159">
        <v>19.5</v>
      </c>
      <c r="O1730" s="159">
        <v>22.3</v>
      </c>
      <c r="P1730" s="2"/>
    </row>
    <row r="1731" spans="1:16" ht="13.5" customHeight="1" x14ac:dyDescent="0.35">
      <c r="A1731" s="160">
        <v>0.58333333333333304</v>
      </c>
      <c r="B1731" s="159">
        <v>38</v>
      </c>
      <c r="C1731" s="159">
        <v>1</v>
      </c>
      <c r="D1731" s="159">
        <v>0</v>
      </c>
      <c r="E1731" s="159">
        <v>28</v>
      </c>
      <c r="F1731" s="159">
        <v>7</v>
      </c>
      <c r="G1731" s="159">
        <v>2</v>
      </c>
      <c r="H1731" s="159">
        <v>0</v>
      </c>
      <c r="I1731" s="159">
        <v>0</v>
      </c>
      <c r="J1731" s="159">
        <v>0</v>
      </c>
      <c r="K1731" s="159">
        <v>0</v>
      </c>
      <c r="L1731" s="159">
        <v>0</v>
      </c>
      <c r="M1731" s="159">
        <v>0</v>
      </c>
      <c r="N1731" s="159">
        <v>16.3</v>
      </c>
      <c r="O1731" s="159">
        <v>20.100000000000001</v>
      </c>
      <c r="P1731" s="2"/>
    </row>
    <row r="1732" spans="1:16" ht="13.5" customHeight="1" x14ac:dyDescent="0.35">
      <c r="A1732" s="160">
        <v>0.59375</v>
      </c>
      <c r="B1732" s="159">
        <v>21</v>
      </c>
      <c r="C1732" s="159">
        <v>0</v>
      </c>
      <c r="D1732" s="159">
        <v>0</v>
      </c>
      <c r="E1732" s="159">
        <v>15</v>
      </c>
      <c r="F1732" s="159">
        <v>5</v>
      </c>
      <c r="G1732" s="159">
        <v>1</v>
      </c>
      <c r="H1732" s="159">
        <v>0</v>
      </c>
      <c r="I1732" s="159">
        <v>0</v>
      </c>
      <c r="J1732" s="159">
        <v>0</v>
      </c>
      <c r="K1732" s="159">
        <v>0</v>
      </c>
      <c r="L1732" s="159">
        <v>0</v>
      </c>
      <c r="M1732" s="159">
        <v>0</v>
      </c>
      <c r="N1732" s="159">
        <v>20.3</v>
      </c>
      <c r="O1732" s="159">
        <v>25.1</v>
      </c>
      <c r="P1732" s="2"/>
    </row>
    <row r="1733" spans="1:16" ht="13.5" customHeight="1" x14ac:dyDescent="0.35">
      <c r="A1733" s="160">
        <v>0.60416666666666696</v>
      </c>
      <c r="B1733" s="159">
        <v>36</v>
      </c>
      <c r="C1733" s="159">
        <v>0</v>
      </c>
      <c r="D1733" s="159">
        <v>1</v>
      </c>
      <c r="E1733" s="159">
        <v>17</v>
      </c>
      <c r="F1733" s="159">
        <v>14</v>
      </c>
      <c r="G1733" s="159">
        <v>4</v>
      </c>
      <c r="H1733" s="159">
        <v>0</v>
      </c>
      <c r="I1733" s="159">
        <v>0</v>
      </c>
      <c r="J1733" s="159">
        <v>0</v>
      </c>
      <c r="K1733" s="159">
        <v>0</v>
      </c>
      <c r="L1733" s="159">
        <v>0</v>
      </c>
      <c r="M1733" s="159">
        <v>0</v>
      </c>
      <c r="N1733" s="159">
        <v>18.600000000000001</v>
      </c>
      <c r="O1733" s="159">
        <v>23.3</v>
      </c>
      <c r="P1733" s="2"/>
    </row>
    <row r="1734" spans="1:16" ht="13.5" customHeight="1" x14ac:dyDescent="0.35">
      <c r="A1734" s="160">
        <v>0.61458333333333304</v>
      </c>
      <c r="B1734" s="159">
        <v>35</v>
      </c>
      <c r="C1734" s="159">
        <v>1</v>
      </c>
      <c r="D1734" s="159">
        <v>0</v>
      </c>
      <c r="E1734" s="159">
        <v>24</v>
      </c>
      <c r="F1734" s="159">
        <v>8</v>
      </c>
      <c r="G1734" s="159">
        <v>2</v>
      </c>
      <c r="H1734" s="159">
        <v>0</v>
      </c>
      <c r="I1734" s="159">
        <v>0</v>
      </c>
      <c r="J1734" s="159">
        <v>0</v>
      </c>
      <c r="K1734" s="159">
        <v>0</v>
      </c>
      <c r="L1734" s="159">
        <v>0</v>
      </c>
      <c r="M1734" s="159">
        <v>0</v>
      </c>
      <c r="N1734" s="159">
        <v>19</v>
      </c>
      <c r="O1734" s="159">
        <v>24.4</v>
      </c>
      <c r="P1734" s="2"/>
    </row>
    <row r="1735" spans="1:16" ht="13.5" customHeight="1" x14ac:dyDescent="0.35">
      <c r="A1735" s="160">
        <v>0.625</v>
      </c>
      <c r="B1735" s="159">
        <v>40</v>
      </c>
      <c r="C1735" s="159">
        <v>0</v>
      </c>
      <c r="D1735" s="159">
        <v>0</v>
      </c>
      <c r="E1735" s="159">
        <v>31</v>
      </c>
      <c r="F1735" s="159">
        <v>7</v>
      </c>
      <c r="G1735" s="159">
        <v>1</v>
      </c>
      <c r="H1735" s="159">
        <v>1</v>
      </c>
      <c r="I1735" s="159">
        <v>0</v>
      </c>
      <c r="J1735" s="159">
        <v>0</v>
      </c>
      <c r="K1735" s="159">
        <v>0</v>
      </c>
      <c r="L1735" s="159">
        <v>0</v>
      </c>
      <c r="M1735" s="159">
        <v>0</v>
      </c>
      <c r="N1735" s="159">
        <v>17.5</v>
      </c>
      <c r="O1735" s="159">
        <v>22.2</v>
      </c>
      <c r="P1735" s="2"/>
    </row>
    <row r="1736" spans="1:16" ht="13.5" customHeight="1" x14ac:dyDescent="0.35">
      <c r="A1736" s="160">
        <v>0.63541666666666696</v>
      </c>
      <c r="B1736" s="159">
        <v>37</v>
      </c>
      <c r="C1736" s="159">
        <v>0</v>
      </c>
      <c r="D1736" s="159">
        <v>0</v>
      </c>
      <c r="E1736" s="159">
        <v>15</v>
      </c>
      <c r="F1736" s="159">
        <v>16</v>
      </c>
      <c r="G1736" s="159">
        <v>6</v>
      </c>
      <c r="H1736" s="159">
        <v>0</v>
      </c>
      <c r="I1736" s="159">
        <v>0</v>
      </c>
      <c r="J1736" s="159">
        <v>0</v>
      </c>
      <c r="K1736" s="159">
        <v>0</v>
      </c>
      <c r="L1736" s="159">
        <v>0</v>
      </c>
      <c r="M1736" s="159">
        <v>0</v>
      </c>
      <c r="N1736" s="159">
        <v>19.100000000000001</v>
      </c>
      <c r="O1736" s="159">
        <v>23.6</v>
      </c>
      <c r="P1736" s="2"/>
    </row>
    <row r="1737" spans="1:16" ht="13.5" customHeight="1" x14ac:dyDescent="0.35">
      <c r="A1737" s="160">
        <v>0.64583333333333304</v>
      </c>
      <c r="B1737" s="159">
        <v>32</v>
      </c>
      <c r="C1737" s="159">
        <v>0</v>
      </c>
      <c r="D1737" s="159">
        <v>1</v>
      </c>
      <c r="E1737" s="159">
        <v>21</v>
      </c>
      <c r="F1737" s="159">
        <v>7</v>
      </c>
      <c r="G1737" s="159">
        <v>3</v>
      </c>
      <c r="H1737" s="159">
        <v>0</v>
      </c>
      <c r="I1737" s="159">
        <v>0</v>
      </c>
      <c r="J1737" s="159">
        <v>0</v>
      </c>
      <c r="K1737" s="159">
        <v>0</v>
      </c>
      <c r="L1737" s="159">
        <v>0</v>
      </c>
      <c r="M1737" s="159">
        <v>0</v>
      </c>
      <c r="N1737" s="159">
        <v>18.100000000000001</v>
      </c>
      <c r="O1737" s="159">
        <v>22.7</v>
      </c>
      <c r="P1737" s="2"/>
    </row>
    <row r="1738" spans="1:16" ht="13.5" customHeight="1" x14ac:dyDescent="0.35">
      <c r="A1738" s="160">
        <v>0.65625</v>
      </c>
      <c r="B1738" s="159">
        <v>38</v>
      </c>
      <c r="C1738" s="159">
        <v>0</v>
      </c>
      <c r="D1738" s="159">
        <v>0</v>
      </c>
      <c r="E1738" s="159">
        <v>27</v>
      </c>
      <c r="F1738" s="159">
        <v>6</v>
      </c>
      <c r="G1738" s="159">
        <v>5</v>
      </c>
      <c r="H1738" s="159">
        <v>0</v>
      </c>
      <c r="I1738" s="159">
        <v>0</v>
      </c>
      <c r="J1738" s="159">
        <v>0</v>
      </c>
      <c r="K1738" s="159">
        <v>0</v>
      </c>
      <c r="L1738" s="159">
        <v>0</v>
      </c>
      <c r="M1738" s="159">
        <v>0</v>
      </c>
      <c r="N1738" s="159">
        <v>17.899999999999999</v>
      </c>
      <c r="O1738" s="159">
        <v>25.8</v>
      </c>
      <c r="P1738" s="2"/>
    </row>
    <row r="1739" spans="1:16" ht="13.5" customHeight="1" x14ac:dyDescent="0.35">
      <c r="A1739" s="160">
        <v>0.66666666666666696</v>
      </c>
      <c r="B1739" s="159">
        <v>67</v>
      </c>
      <c r="C1739" s="159">
        <v>0</v>
      </c>
      <c r="D1739" s="159">
        <v>0</v>
      </c>
      <c r="E1739" s="159">
        <v>50</v>
      </c>
      <c r="F1739" s="159">
        <v>16</v>
      </c>
      <c r="G1739" s="159">
        <v>1</v>
      </c>
      <c r="H1739" s="159">
        <v>0</v>
      </c>
      <c r="I1739" s="159">
        <v>0</v>
      </c>
      <c r="J1739" s="159">
        <v>0</v>
      </c>
      <c r="K1739" s="159">
        <v>0</v>
      </c>
      <c r="L1739" s="159">
        <v>0</v>
      </c>
      <c r="M1739" s="159">
        <v>0</v>
      </c>
      <c r="N1739" s="159">
        <v>14.6</v>
      </c>
      <c r="O1739" s="159">
        <v>19</v>
      </c>
      <c r="P1739" s="2"/>
    </row>
    <row r="1740" spans="1:16" ht="13.5" customHeight="1" x14ac:dyDescent="0.35">
      <c r="A1740" s="160">
        <v>0.67708333333333304</v>
      </c>
      <c r="B1740" s="159">
        <v>57</v>
      </c>
      <c r="C1740" s="159">
        <v>0</v>
      </c>
      <c r="D1740" s="159">
        <v>0</v>
      </c>
      <c r="E1740" s="159">
        <v>40</v>
      </c>
      <c r="F1740" s="159">
        <v>16</v>
      </c>
      <c r="G1740" s="159">
        <v>1</v>
      </c>
      <c r="H1740" s="159">
        <v>0</v>
      </c>
      <c r="I1740" s="159">
        <v>0</v>
      </c>
      <c r="J1740" s="159">
        <v>0</v>
      </c>
      <c r="K1740" s="159">
        <v>0</v>
      </c>
      <c r="L1740" s="159">
        <v>0</v>
      </c>
      <c r="M1740" s="159">
        <v>0</v>
      </c>
      <c r="N1740" s="159">
        <v>17.100000000000001</v>
      </c>
      <c r="O1740" s="159">
        <v>21.5</v>
      </c>
      <c r="P1740" s="2"/>
    </row>
    <row r="1741" spans="1:16" ht="13.5" customHeight="1" x14ac:dyDescent="0.35">
      <c r="A1741" s="160">
        <v>0.6875</v>
      </c>
      <c r="B1741" s="159">
        <v>58</v>
      </c>
      <c r="C1741" s="159">
        <v>0</v>
      </c>
      <c r="D1741" s="159">
        <v>0</v>
      </c>
      <c r="E1741" s="159">
        <v>40</v>
      </c>
      <c r="F1741" s="159">
        <v>18</v>
      </c>
      <c r="G1741" s="159">
        <v>0</v>
      </c>
      <c r="H1741" s="159">
        <v>0</v>
      </c>
      <c r="I1741" s="159">
        <v>0</v>
      </c>
      <c r="J1741" s="159">
        <v>0</v>
      </c>
      <c r="K1741" s="159">
        <v>0</v>
      </c>
      <c r="L1741" s="159">
        <v>0</v>
      </c>
      <c r="M1741" s="159">
        <v>0</v>
      </c>
      <c r="N1741" s="159">
        <v>16.399999999999999</v>
      </c>
      <c r="O1741" s="159">
        <v>21.2</v>
      </c>
      <c r="P1741" s="2"/>
    </row>
    <row r="1742" spans="1:16" ht="13.5" customHeight="1" x14ac:dyDescent="0.35">
      <c r="A1742" s="160">
        <v>0.69791666666666696</v>
      </c>
      <c r="B1742" s="159">
        <v>31</v>
      </c>
      <c r="C1742" s="159">
        <v>0</v>
      </c>
      <c r="D1742" s="159">
        <v>1</v>
      </c>
      <c r="E1742" s="159">
        <v>23</v>
      </c>
      <c r="F1742" s="159">
        <v>7</v>
      </c>
      <c r="G1742" s="159">
        <v>0</v>
      </c>
      <c r="H1742" s="159">
        <v>0</v>
      </c>
      <c r="I1742" s="159">
        <v>0</v>
      </c>
      <c r="J1742" s="159">
        <v>0</v>
      </c>
      <c r="K1742" s="159">
        <v>0</v>
      </c>
      <c r="L1742" s="159">
        <v>0</v>
      </c>
      <c r="M1742" s="159">
        <v>0</v>
      </c>
      <c r="N1742" s="159">
        <v>18.899999999999999</v>
      </c>
      <c r="O1742" s="159">
        <v>25.1</v>
      </c>
      <c r="P1742" s="2"/>
    </row>
    <row r="1743" spans="1:16" ht="13.5" customHeight="1" x14ac:dyDescent="0.35">
      <c r="A1743" s="160">
        <v>0.70833333333333304</v>
      </c>
      <c r="B1743" s="159">
        <v>78</v>
      </c>
      <c r="C1743" s="159">
        <v>0</v>
      </c>
      <c r="D1743" s="159">
        <v>0</v>
      </c>
      <c r="E1743" s="159">
        <v>66</v>
      </c>
      <c r="F1743" s="159">
        <v>11</v>
      </c>
      <c r="G1743" s="159">
        <v>0</v>
      </c>
      <c r="H1743" s="159">
        <v>1</v>
      </c>
      <c r="I1743" s="159">
        <v>0</v>
      </c>
      <c r="J1743" s="159">
        <v>0</v>
      </c>
      <c r="K1743" s="159">
        <v>0</v>
      </c>
      <c r="L1743" s="159">
        <v>0</v>
      </c>
      <c r="M1743" s="159">
        <v>0</v>
      </c>
      <c r="N1743" s="159">
        <v>15.8</v>
      </c>
      <c r="O1743" s="159">
        <v>20</v>
      </c>
      <c r="P1743" s="2"/>
    </row>
    <row r="1744" spans="1:16" ht="13.5" customHeight="1" x14ac:dyDescent="0.35">
      <c r="A1744" s="160">
        <v>0.71875</v>
      </c>
      <c r="B1744" s="159">
        <v>30</v>
      </c>
      <c r="C1744" s="159">
        <v>0</v>
      </c>
      <c r="D1744" s="159">
        <v>0</v>
      </c>
      <c r="E1744" s="159">
        <v>25</v>
      </c>
      <c r="F1744" s="159">
        <v>5</v>
      </c>
      <c r="G1744" s="159">
        <v>0</v>
      </c>
      <c r="H1744" s="159">
        <v>0</v>
      </c>
      <c r="I1744" s="159">
        <v>0</v>
      </c>
      <c r="J1744" s="159">
        <v>0</v>
      </c>
      <c r="K1744" s="159">
        <v>0</v>
      </c>
      <c r="L1744" s="159">
        <v>0</v>
      </c>
      <c r="M1744" s="159">
        <v>0</v>
      </c>
      <c r="N1744" s="159">
        <v>18.8</v>
      </c>
      <c r="O1744" s="159">
        <v>24.3</v>
      </c>
      <c r="P1744" s="2"/>
    </row>
    <row r="1745" spans="1:16" ht="13.5" customHeight="1" x14ac:dyDescent="0.35">
      <c r="A1745" s="160">
        <v>0.72916666666666696</v>
      </c>
      <c r="B1745" s="159">
        <v>36</v>
      </c>
      <c r="C1745" s="159">
        <v>0</v>
      </c>
      <c r="D1745" s="159">
        <v>1</v>
      </c>
      <c r="E1745" s="159">
        <v>29</v>
      </c>
      <c r="F1745" s="159">
        <v>6</v>
      </c>
      <c r="G1745" s="159">
        <v>0</v>
      </c>
      <c r="H1745" s="159">
        <v>0</v>
      </c>
      <c r="I1745" s="159">
        <v>0</v>
      </c>
      <c r="J1745" s="159">
        <v>0</v>
      </c>
      <c r="K1745" s="159">
        <v>0</v>
      </c>
      <c r="L1745" s="159">
        <v>0</v>
      </c>
      <c r="M1745" s="159">
        <v>0</v>
      </c>
      <c r="N1745" s="159">
        <v>19.7</v>
      </c>
      <c r="O1745" s="159">
        <v>25.1</v>
      </c>
      <c r="P1745" s="2"/>
    </row>
    <row r="1746" spans="1:16" ht="13.5" customHeight="1" x14ac:dyDescent="0.35">
      <c r="A1746" s="160">
        <v>0.73958333333333304</v>
      </c>
      <c r="B1746" s="159">
        <v>30</v>
      </c>
      <c r="C1746" s="159">
        <v>0</v>
      </c>
      <c r="D1746" s="159">
        <v>0</v>
      </c>
      <c r="E1746" s="159">
        <v>22</v>
      </c>
      <c r="F1746" s="159">
        <v>7</v>
      </c>
      <c r="G1746" s="159">
        <v>1</v>
      </c>
      <c r="H1746" s="159">
        <v>0</v>
      </c>
      <c r="I1746" s="159">
        <v>0</v>
      </c>
      <c r="J1746" s="159">
        <v>0</v>
      </c>
      <c r="K1746" s="159">
        <v>0</v>
      </c>
      <c r="L1746" s="159">
        <v>0</v>
      </c>
      <c r="M1746" s="159">
        <v>0</v>
      </c>
      <c r="N1746" s="159">
        <v>20.100000000000001</v>
      </c>
      <c r="O1746" s="159">
        <v>26.1</v>
      </c>
      <c r="P1746" s="2"/>
    </row>
    <row r="1747" spans="1:16" ht="13.5" customHeight="1" x14ac:dyDescent="0.35">
      <c r="A1747" s="160">
        <v>0.75</v>
      </c>
      <c r="B1747" s="159">
        <v>36</v>
      </c>
      <c r="C1747" s="159">
        <v>0</v>
      </c>
      <c r="D1747" s="159">
        <v>0</v>
      </c>
      <c r="E1747" s="159">
        <v>27</v>
      </c>
      <c r="F1747" s="159">
        <v>7</v>
      </c>
      <c r="G1747" s="159">
        <v>2</v>
      </c>
      <c r="H1747" s="159">
        <v>0</v>
      </c>
      <c r="I1747" s="159">
        <v>0</v>
      </c>
      <c r="J1747" s="159">
        <v>0</v>
      </c>
      <c r="K1747" s="159">
        <v>0</v>
      </c>
      <c r="L1747" s="159">
        <v>0</v>
      </c>
      <c r="M1747" s="159">
        <v>0</v>
      </c>
      <c r="N1747" s="159">
        <v>19.100000000000001</v>
      </c>
      <c r="O1747" s="159">
        <v>24.2</v>
      </c>
      <c r="P1747" s="2"/>
    </row>
    <row r="1748" spans="1:16" ht="13.5" customHeight="1" x14ac:dyDescent="0.35">
      <c r="A1748" s="160">
        <v>0.76041666666666696</v>
      </c>
      <c r="B1748" s="159">
        <v>16</v>
      </c>
      <c r="C1748" s="159">
        <v>0</v>
      </c>
      <c r="D1748" s="159">
        <v>1</v>
      </c>
      <c r="E1748" s="159">
        <v>11</v>
      </c>
      <c r="F1748" s="159">
        <v>3</v>
      </c>
      <c r="G1748" s="159">
        <v>1</v>
      </c>
      <c r="H1748" s="159">
        <v>0</v>
      </c>
      <c r="I1748" s="159">
        <v>0</v>
      </c>
      <c r="J1748" s="159">
        <v>0</v>
      </c>
      <c r="K1748" s="159">
        <v>0</v>
      </c>
      <c r="L1748" s="159">
        <v>0</v>
      </c>
      <c r="M1748" s="159">
        <v>0</v>
      </c>
      <c r="N1748" s="159">
        <v>18.3</v>
      </c>
      <c r="O1748" s="159">
        <v>23.8</v>
      </c>
      <c r="P1748" s="2"/>
    </row>
    <row r="1749" spans="1:16" ht="13.5" customHeight="1" x14ac:dyDescent="0.35">
      <c r="A1749" s="160">
        <v>0.77083333333333304</v>
      </c>
      <c r="B1749" s="159">
        <v>23</v>
      </c>
      <c r="C1749" s="159">
        <v>1</v>
      </c>
      <c r="D1749" s="159">
        <v>0</v>
      </c>
      <c r="E1749" s="159">
        <v>17</v>
      </c>
      <c r="F1749" s="159">
        <v>5</v>
      </c>
      <c r="G1749" s="159">
        <v>0</v>
      </c>
      <c r="H1749" s="159">
        <v>0</v>
      </c>
      <c r="I1749" s="159">
        <v>0</v>
      </c>
      <c r="J1749" s="159">
        <v>0</v>
      </c>
      <c r="K1749" s="159">
        <v>0</v>
      </c>
      <c r="L1749" s="159">
        <v>0</v>
      </c>
      <c r="M1749" s="159">
        <v>0</v>
      </c>
      <c r="N1749" s="159">
        <v>22.2</v>
      </c>
      <c r="O1749" s="159">
        <v>28.6</v>
      </c>
      <c r="P1749" s="2"/>
    </row>
    <row r="1750" spans="1:16" ht="13.5" customHeight="1" x14ac:dyDescent="0.35">
      <c r="A1750" s="160">
        <v>0.78125</v>
      </c>
      <c r="B1750" s="159">
        <v>24</v>
      </c>
      <c r="C1750" s="159">
        <v>0</v>
      </c>
      <c r="D1750" s="159">
        <v>0</v>
      </c>
      <c r="E1750" s="159">
        <v>17</v>
      </c>
      <c r="F1750" s="159">
        <v>7</v>
      </c>
      <c r="G1750" s="159">
        <v>0</v>
      </c>
      <c r="H1750" s="159">
        <v>0</v>
      </c>
      <c r="I1750" s="159">
        <v>0</v>
      </c>
      <c r="J1750" s="159">
        <v>0</v>
      </c>
      <c r="K1750" s="159">
        <v>0</v>
      </c>
      <c r="L1750" s="159">
        <v>0</v>
      </c>
      <c r="M1750" s="159">
        <v>0</v>
      </c>
      <c r="N1750" s="159">
        <v>22.1</v>
      </c>
      <c r="O1750" s="159">
        <v>29.2</v>
      </c>
      <c r="P1750" s="2"/>
    </row>
    <row r="1751" spans="1:16" ht="13.5" customHeight="1" x14ac:dyDescent="0.35">
      <c r="A1751" s="160">
        <v>0.79166666666666696</v>
      </c>
      <c r="B1751" s="159">
        <v>23</v>
      </c>
      <c r="C1751" s="159">
        <v>1</v>
      </c>
      <c r="D1751" s="159">
        <v>0</v>
      </c>
      <c r="E1751" s="159">
        <v>15</v>
      </c>
      <c r="F1751" s="159">
        <v>7</v>
      </c>
      <c r="G1751" s="159">
        <v>0</v>
      </c>
      <c r="H1751" s="159">
        <v>0</v>
      </c>
      <c r="I1751" s="159">
        <v>0</v>
      </c>
      <c r="J1751" s="159">
        <v>0</v>
      </c>
      <c r="K1751" s="159">
        <v>0</v>
      </c>
      <c r="L1751" s="159">
        <v>0</v>
      </c>
      <c r="M1751" s="159">
        <v>0</v>
      </c>
      <c r="N1751" s="159">
        <v>21.2</v>
      </c>
      <c r="O1751" s="159">
        <v>26.7</v>
      </c>
      <c r="P1751" s="2"/>
    </row>
    <row r="1752" spans="1:16" ht="13.5" customHeight="1" x14ac:dyDescent="0.35">
      <c r="A1752" s="160">
        <v>0.80208333333333304</v>
      </c>
      <c r="B1752" s="159">
        <v>10</v>
      </c>
      <c r="C1752" s="159">
        <v>0</v>
      </c>
      <c r="D1752" s="159">
        <v>0</v>
      </c>
      <c r="E1752" s="159">
        <v>8</v>
      </c>
      <c r="F1752" s="159">
        <v>2</v>
      </c>
      <c r="G1752" s="159">
        <v>0</v>
      </c>
      <c r="H1752" s="159">
        <v>0</v>
      </c>
      <c r="I1752" s="159">
        <v>0</v>
      </c>
      <c r="J1752" s="159">
        <v>0</v>
      </c>
      <c r="K1752" s="159">
        <v>0</v>
      </c>
      <c r="L1752" s="159">
        <v>0</v>
      </c>
      <c r="M1752" s="159">
        <v>0</v>
      </c>
      <c r="N1752" s="159">
        <v>20.3</v>
      </c>
      <c r="O1752" s="159" t="s">
        <v>101</v>
      </c>
      <c r="P1752" s="2"/>
    </row>
    <row r="1753" spans="1:16" ht="13.5" customHeight="1" x14ac:dyDescent="0.35">
      <c r="A1753" s="160">
        <v>0.8125</v>
      </c>
      <c r="B1753" s="159">
        <v>30</v>
      </c>
      <c r="C1753" s="159">
        <v>0</v>
      </c>
      <c r="D1753" s="159">
        <v>0</v>
      </c>
      <c r="E1753" s="159">
        <v>21</v>
      </c>
      <c r="F1753" s="159">
        <v>9</v>
      </c>
      <c r="G1753" s="159">
        <v>0</v>
      </c>
      <c r="H1753" s="159">
        <v>0</v>
      </c>
      <c r="I1753" s="159">
        <v>0</v>
      </c>
      <c r="J1753" s="159">
        <v>0</v>
      </c>
      <c r="K1753" s="159">
        <v>0</v>
      </c>
      <c r="L1753" s="159">
        <v>0</v>
      </c>
      <c r="M1753" s="159">
        <v>0</v>
      </c>
      <c r="N1753" s="159">
        <v>19.7</v>
      </c>
      <c r="O1753" s="159">
        <v>27</v>
      </c>
      <c r="P1753" s="2"/>
    </row>
    <row r="1754" spans="1:16" ht="13.5" customHeight="1" x14ac:dyDescent="0.35">
      <c r="A1754" s="160">
        <v>0.82291666666666696</v>
      </c>
      <c r="B1754" s="159">
        <v>23</v>
      </c>
      <c r="C1754" s="159">
        <v>0</v>
      </c>
      <c r="D1754" s="159">
        <v>1</v>
      </c>
      <c r="E1754" s="159">
        <v>17</v>
      </c>
      <c r="F1754" s="159">
        <v>4</v>
      </c>
      <c r="G1754" s="159">
        <v>1</v>
      </c>
      <c r="H1754" s="159">
        <v>0</v>
      </c>
      <c r="I1754" s="159">
        <v>0</v>
      </c>
      <c r="J1754" s="159">
        <v>0</v>
      </c>
      <c r="K1754" s="159">
        <v>0</v>
      </c>
      <c r="L1754" s="159">
        <v>0</v>
      </c>
      <c r="M1754" s="159">
        <v>0</v>
      </c>
      <c r="N1754" s="159">
        <v>20.8</v>
      </c>
      <c r="O1754" s="159">
        <v>26</v>
      </c>
      <c r="P1754" s="2"/>
    </row>
    <row r="1755" spans="1:16" ht="13.5" customHeight="1" x14ac:dyDescent="0.35">
      <c r="A1755" s="160">
        <v>0.83333333333333304</v>
      </c>
      <c r="B1755" s="159">
        <v>14</v>
      </c>
      <c r="C1755" s="159">
        <v>0</v>
      </c>
      <c r="D1755" s="159">
        <v>0</v>
      </c>
      <c r="E1755" s="159">
        <v>12</v>
      </c>
      <c r="F1755" s="159">
        <v>2</v>
      </c>
      <c r="G1755" s="159">
        <v>0</v>
      </c>
      <c r="H1755" s="159">
        <v>0</v>
      </c>
      <c r="I1755" s="159">
        <v>0</v>
      </c>
      <c r="J1755" s="159">
        <v>0</v>
      </c>
      <c r="K1755" s="159">
        <v>0</v>
      </c>
      <c r="L1755" s="159">
        <v>0</v>
      </c>
      <c r="M1755" s="159">
        <v>0</v>
      </c>
      <c r="N1755" s="159">
        <v>22</v>
      </c>
      <c r="O1755" s="159">
        <v>29.7</v>
      </c>
      <c r="P1755" s="2"/>
    </row>
    <row r="1756" spans="1:16" ht="13.5" customHeight="1" x14ac:dyDescent="0.35">
      <c r="A1756" s="160">
        <v>0.84375</v>
      </c>
      <c r="B1756" s="159">
        <v>9</v>
      </c>
      <c r="C1756" s="159">
        <v>0</v>
      </c>
      <c r="D1756" s="159">
        <v>0</v>
      </c>
      <c r="E1756" s="159">
        <v>7</v>
      </c>
      <c r="F1756" s="159">
        <v>2</v>
      </c>
      <c r="G1756" s="159">
        <v>0</v>
      </c>
      <c r="H1756" s="159">
        <v>0</v>
      </c>
      <c r="I1756" s="159">
        <v>0</v>
      </c>
      <c r="J1756" s="159">
        <v>0</v>
      </c>
      <c r="K1756" s="159">
        <v>0</v>
      </c>
      <c r="L1756" s="159">
        <v>0</v>
      </c>
      <c r="M1756" s="159">
        <v>0</v>
      </c>
      <c r="N1756" s="159">
        <v>20.5</v>
      </c>
      <c r="O1756" s="159" t="s">
        <v>101</v>
      </c>
      <c r="P1756" s="2"/>
    </row>
    <row r="1757" spans="1:16" ht="13.5" customHeight="1" x14ac:dyDescent="0.35">
      <c r="A1757" s="160">
        <v>0.85416666666666696</v>
      </c>
      <c r="B1757" s="159">
        <v>10</v>
      </c>
      <c r="C1757" s="159">
        <v>0</v>
      </c>
      <c r="D1757" s="159">
        <v>0</v>
      </c>
      <c r="E1757" s="159">
        <v>5</v>
      </c>
      <c r="F1757" s="159">
        <v>3</v>
      </c>
      <c r="G1757" s="159">
        <v>2</v>
      </c>
      <c r="H1757" s="159">
        <v>0</v>
      </c>
      <c r="I1757" s="159">
        <v>0</v>
      </c>
      <c r="J1757" s="159">
        <v>0</v>
      </c>
      <c r="K1757" s="159">
        <v>0</v>
      </c>
      <c r="L1757" s="159">
        <v>0</v>
      </c>
      <c r="M1757" s="159">
        <v>0</v>
      </c>
      <c r="N1757" s="159">
        <v>22.4</v>
      </c>
      <c r="O1757" s="159" t="s">
        <v>101</v>
      </c>
      <c r="P1757" s="2"/>
    </row>
    <row r="1758" spans="1:16" ht="13.5" customHeight="1" x14ac:dyDescent="0.35">
      <c r="A1758" s="160">
        <v>0.86458333333333304</v>
      </c>
      <c r="B1758" s="159">
        <v>10</v>
      </c>
      <c r="C1758" s="159">
        <v>0</v>
      </c>
      <c r="D1758" s="159">
        <v>0</v>
      </c>
      <c r="E1758" s="159">
        <v>7</v>
      </c>
      <c r="F1758" s="159">
        <v>3</v>
      </c>
      <c r="G1758" s="159">
        <v>0</v>
      </c>
      <c r="H1758" s="159">
        <v>0</v>
      </c>
      <c r="I1758" s="159">
        <v>0</v>
      </c>
      <c r="J1758" s="159">
        <v>0</v>
      </c>
      <c r="K1758" s="159">
        <v>0</v>
      </c>
      <c r="L1758" s="159">
        <v>0</v>
      </c>
      <c r="M1758" s="159">
        <v>0</v>
      </c>
      <c r="N1758" s="159">
        <v>19.600000000000001</v>
      </c>
      <c r="O1758" s="159" t="s">
        <v>101</v>
      </c>
      <c r="P1758" s="2"/>
    </row>
    <row r="1759" spans="1:16" ht="13.5" customHeight="1" x14ac:dyDescent="0.35">
      <c r="A1759" s="160">
        <v>0.875</v>
      </c>
      <c r="B1759" s="159">
        <v>10</v>
      </c>
      <c r="C1759" s="159">
        <v>0</v>
      </c>
      <c r="D1759" s="159">
        <v>0</v>
      </c>
      <c r="E1759" s="159">
        <v>6</v>
      </c>
      <c r="F1759" s="159">
        <v>2</v>
      </c>
      <c r="G1759" s="159">
        <v>2</v>
      </c>
      <c r="H1759" s="159">
        <v>0</v>
      </c>
      <c r="I1759" s="159">
        <v>0</v>
      </c>
      <c r="J1759" s="159">
        <v>0</v>
      </c>
      <c r="K1759" s="159">
        <v>0</v>
      </c>
      <c r="L1759" s="159">
        <v>0</v>
      </c>
      <c r="M1759" s="159">
        <v>0</v>
      </c>
      <c r="N1759" s="159">
        <v>24.1</v>
      </c>
      <c r="O1759" s="159" t="s">
        <v>101</v>
      </c>
      <c r="P1759" s="2"/>
    </row>
    <row r="1760" spans="1:16" ht="13.5" customHeight="1" x14ac:dyDescent="0.35">
      <c r="A1760" s="160">
        <v>0.88541666666666696</v>
      </c>
      <c r="B1760" s="159">
        <v>15</v>
      </c>
      <c r="C1760" s="159">
        <v>0</v>
      </c>
      <c r="D1760" s="159">
        <v>1</v>
      </c>
      <c r="E1760" s="159">
        <v>9</v>
      </c>
      <c r="F1760" s="159">
        <v>4</v>
      </c>
      <c r="G1760" s="159">
        <v>0</v>
      </c>
      <c r="H1760" s="159">
        <v>1</v>
      </c>
      <c r="I1760" s="159">
        <v>0</v>
      </c>
      <c r="J1760" s="159">
        <v>0</v>
      </c>
      <c r="K1760" s="159">
        <v>0</v>
      </c>
      <c r="L1760" s="159">
        <v>0</v>
      </c>
      <c r="M1760" s="159">
        <v>0</v>
      </c>
      <c r="N1760" s="159">
        <v>19.8</v>
      </c>
      <c r="O1760" s="159">
        <v>24.3</v>
      </c>
      <c r="P1760" s="2"/>
    </row>
    <row r="1761" spans="1:16" ht="13.5" customHeight="1" x14ac:dyDescent="0.35">
      <c r="A1761" s="160">
        <v>0.89583333333333304</v>
      </c>
      <c r="B1761" s="159">
        <v>11</v>
      </c>
      <c r="C1761" s="159">
        <v>0</v>
      </c>
      <c r="D1761" s="159">
        <v>0</v>
      </c>
      <c r="E1761" s="159">
        <v>9</v>
      </c>
      <c r="F1761" s="159">
        <v>1</v>
      </c>
      <c r="G1761" s="159">
        <v>1</v>
      </c>
      <c r="H1761" s="159">
        <v>0</v>
      </c>
      <c r="I1761" s="159">
        <v>0</v>
      </c>
      <c r="J1761" s="159">
        <v>0</v>
      </c>
      <c r="K1761" s="159">
        <v>0</v>
      </c>
      <c r="L1761" s="159">
        <v>0</v>
      </c>
      <c r="M1761" s="159">
        <v>0</v>
      </c>
      <c r="N1761" s="159">
        <v>21.7</v>
      </c>
      <c r="O1761" s="159">
        <v>25.8</v>
      </c>
      <c r="P1761" s="2"/>
    </row>
    <row r="1762" spans="1:16" ht="13.5" customHeight="1" x14ac:dyDescent="0.35">
      <c r="A1762" s="160">
        <v>0.90625</v>
      </c>
      <c r="B1762" s="159">
        <v>12</v>
      </c>
      <c r="C1762" s="159">
        <v>0</v>
      </c>
      <c r="D1762" s="159">
        <v>1</v>
      </c>
      <c r="E1762" s="159">
        <v>8</v>
      </c>
      <c r="F1762" s="159">
        <v>3</v>
      </c>
      <c r="G1762" s="159">
        <v>0</v>
      </c>
      <c r="H1762" s="159">
        <v>0</v>
      </c>
      <c r="I1762" s="159">
        <v>0</v>
      </c>
      <c r="J1762" s="159">
        <v>0</v>
      </c>
      <c r="K1762" s="159">
        <v>0</v>
      </c>
      <c r="L1762" s="159">
        <v>0</v>
      </c>
      <c r="M1762" s="159">
        <v>0</v>
      </c>
      <c r="N1762" s="159">
        <v>21.8</v>
      </c>
      <c r="O1762" s="159">
        <v>27.4</v>
      </c>
      <c r="P1762" s="2"/>
    </row>
    <row r="1763" spans="1:16" ht="13.5" customHeight="1" x14ac:dyDescent="0.35">
      <c r="A1763" s="160">
        <v>0.91666666666666696</v>
      </c>
      <c r="B1763" s="159">
        <v>9</v>
      </c>
      <c r="C1763" s="159">
        <v>0</v>
      </c>
      <c r="D1763" s="159">
        <v>0</v>
      </c>
      <c r="E1763" s="159">
        <v>5</v>
      </c>
      <c r="F1763" s="159">
        <v>4</v>
      </c>
      <c r="G1763" s="159">
        <v>0</v>
      </c>
      <c r="H1763" s="159">
        <v>0</v>
      </c>
      <c r="I1763" s="159">
        <v>0</v>
      </c>
      <c r="J1763" s="159">
        <v>0</v>
      </c>
      <c r="K1763" s="159">
        <v>0</v>
      </c>
      <c r="L1763" s="159">
        <v>0</v>
      </c>
      <c r="M1763" s="159">
        <v>0</v>
      </c>
      <c r="N1763" s="159">
        <v>22.1</v>
      </c>
      <c r="O1763" s="159" t="s">
        <v>101</v>
      </c>
      <c r="P1763" s="2"/>
    </row>
    <row r="1764" spans="1:16" ht="13.5" customHeight="1" x14ac:dyDescent="0.35">
      <c r="A1764" s="160">
        <v>0.92708333333333304</v>
      </c>
      <c r="B1764" s="159">
        <v>6</v>
      </c>
      <c r="C1764" s="159">
        <v>0</v>
      </c>
      <c r="D1764" s="159">
        <v>0</v>
      </c>
      <c r="E1764" s="159">
        <v>4</v>
      </c>
      <c r="F1764" s="159">
        <v>2</v>
      </c>
      <c r="G1764" s="159">
        <v>0</v>
      </c>
      <c r="H1764" s="159">
        <v>0</v>
      </c>
      <c r="I1764" s="159">
        <v>0</v>
      </c>
      <c r="J1764" s="159">
        <v>0</v>
      </c>
      <c r="K1764" s="159">
        <v>0</v>
      </c>
      <c r="L1764" s="159">
        <v>0</v>
      </c>
      <c r="M1764" s="159">
        <v>0</v>
      </c>
      <c r="N1764" s="159">
        <v>20.399999999999999</v>
      </c>
      <c r="O1764" s="159" t="s">
        <v>101</v>
      </c>
      <c r="P1764" s="2"/>
    </row>
    <row r="1765" spans="1:16" ht="13.5" customHeight="1" x14ac:dyDescent="0.35">
      <c r="A1765" s="160">
        <v>0.9375</v>
      </c>
      <c r="B1765" s="159">
        <v>5</v>
      </c>
      <c r="C1765" s="159">
        <v>0</v>
      </c>
      <c r="D1765" s="159">
        <v>0</v>
      </c>
      <c r="E1765" s="159">
        <v>3</v>
      </c>
      <c r="F1765" s="159">
        <v>2</v>
      </c>
      <c r="G1765" s="159">
        <v>0</v>
      </c>
      <c r="H1765" s="159">
        <v>0</v>
      </c>
      <c r="I1765" s="159">
        <v>0</v>
      </c>
      <c r="J1765" s="159">
        <v>0</v>
      </c>
      <c r="K1765" s="159">
        <v>0</v>
      </c>
      <c r="L1765" s="159">
        <v>0</v>
      </c>
      <c r="M1765" s="159">
        <v>0</v>
      </c>
      <c r="N1765" s="159">
        <v>19.8</v>
      </c>
      <c r="O1765" s="159" t="s">
        <v>101</v>
      </c>
      <c r="P1765" s="2"/>
    </row>
    <row r="1766" spans="1:16" ht="13.5" customHeight="1" x14ac:dyDescent="0.35">
      <c r="A1766" s="160">
        <v>0.94791666666666696</v>
      </c>
      <c r="B1766" s="159">
        <v>5</v>
      </c>
      <c r="C1766" s="159">
        <v>0</v>
      </c>
      <c r="D1766" s="159">
        <v>1</v>
      </c>
      <c r="E1766" s="159">
        <v>3</v>
      </c>
      <c r="F1766" s="159">
        <v>1</v>
      </c>
      <c r="G1766" s="159">
        <v>0</v>
      </c>
      <c r="H1766" s="159">
        <v>0</v>
      </c>
      <c r="I1766" s="159">
        <v>0</v>
      </c>
      <c r="J1766" s="159">
        <v>0</v>
      </c>
      <c r="K1766" s="159">
        <v>0</v>
      </c>
      <c r="L1766" s="159">
        <v>0</v>
      </c>
      <c r="M1766" s="159">
        <v>0</v>
      </c>
      <c r="N1766" s="159">
        <v>20.399999999999999</v>
      </c>
      <c r="O1766" s="159" t="s">
        <v>101</v>
      </c>
      <c r="P1766" s="2"/>
    </row>
    <row r="1767" spans="1:16" ht="13.5" customHeight="1" x14ac:dyDescent="0.35">
      <c r="A1767" s="160">
        <v>0.95833333333333304</v>
      </c>
      <c r="B1767" s="159">
        <v>6</v>
      </c>
      <c r="C1767" s="159">
        <v>0</v>
      </c>
      <c r="D1767" s="159">
        <v>0</v>
      </c>
      <c r="E1767" s="159">
        <v>5</v>
      </c>
      <c r="F1767" s="159">
        <v>0</v>
      </c>
      <c r="G1767" s="159">
        <v>1</v>
      </c>
      <c r="H1767" s="159">
        <v>0</v>
      </c>
      <c r="I1767" s="159">
        <v>0</v>
      </c>
      <c r="J1767" s="159">
        <v>0</v>
      </c>
      <c r="K1767" s="159">
        <v>0</v>
      </c>
      <c r="L1767" s="159">
        <v>0</v>
      </c>
      <c r="M1767" s="159">
        <v>0</v>
      </c>
      <c r="N1767" s="159">
        <v>18.5</v>
      </c>
      <c r="O1767" s="159" t="s">
        <v>101</v>
      </c>
      <c r="P1767" s="2"/>
    </row>
    <row r="1768" spans="1:16" ht="13.5" customHeight="1" x14ac:dyDescent="0.35">
      <c r="A1768" s="160">
        <v>0.96875</v>
      </c>
      <c r="B1768" s="159">
        <v>1</v>
      </c>
      <c r="C1768" s="159">
        <v>0</v>
      </c>
      <c r="D1768" s="159">
        <v>0</v>
      </c>
      <c r="E1768" s="159">
        <v>1</v>
      </c>
      <c r="F1768" s="159">
        <v>0</v>
      </c>
      <c r="G1768" s="159">
        <v>0</v>
      </c>
      <c r="H1768" s="159">
        <v>0</v>
      </c>
      <c r="I1768" s="159">
        <v>0</v>
      </c>
      <c r="J1768" s="159">
        <v>0</v>
      </c>
      <c r="K1768" s="159">
        <v>0</v>
      </c>
      <c r="L1768" s="159">
        <v>0</v>
      </c>
      <c r="M1768" s="159">
        <v>0</v>
      </c>
      <c r="N1768" s="159">
        <v>15.2</v>
      </c>
      <c r="O1768" s="159" t="s">
        <v>101</v>
      </c>
      <c r="P1768" s="2"/>
    </row>
    <row r="1769" spans="1:16" ht="13.5" customHeight="1" x14ac:dyDescent="0.35">
      <c r="A1769" s="160">
        <v>0.97916666666666696</v>
      </c>
      <c r="B1769" s="159">
        <v>3</v>
      </c>
      <c r="C1769" s="159">
        <v>0</v>
      </c>
      <c r="D1769" s="159">
        <v>0</v>
      </c>
      <c r="E1769" s="159">
        <v>3</v>
      </c>
      <c r="F1769" s="159">
        <v>0</v>
      </c>
      <c r="G1769" s="159">
        <v>0</v>
      </c>
      <c r="H1769" s="159">
        <v>0</v>
      </c>
      <c r="I1769" s="159">
        <v>0</v>
      </c>
      <c r="J1769" s="159">
        <v>0</v>
      </c>
      <c r="K1769" s="159">
        <v>0</v>
      </c>
      <c r="L1769" s="159">
        <v>0</v>
      </c>
      <c r="M1769" s="159">
        <v>0</v>
      </c>
      <c r="N1769" s="159">
        <v>19.5</v>
      </c>
      <c r="O1769" s="159" t="s">
        <v>101</v>
      </c>
      <c r="P1769" s="2"/>
    </row>
    <row r="1770" spans="1:16" ht="13.5" customHeight="1" thickBot="1" x14ac:dyDescent="0.4">
      <c r="A1770" s="161">
        <v>0.98958333333333304</v>
      </c>
      <c r="B1770" s="159">
        <v>0</v>
      </c>
      <c r="C1770" s="159">
        <v>0</v>
      </c>
      <c r="D1770" s="159">
        <v>0</v>
      </c>
      <c r="E1770" s="159">
        <v>0</v>
      </c>
      <c r="F1770" s="159">
        <v>0</v>
      </c>
      <c r="G1770" s="159">
        <v>0</v>
      </c>
      <c r="H1770" s="159">
        <v>0</v>
      </c>
      <c r="I1770" s="159">
        <v>0</v>
      </c>
      <c r="J1770" s="159">
        <v>0</v>
      </c>
      <c r="K1770" s="159">
        <v>0</v>
      </c>
      <c r="L1770" s="159">
        <v>0</v>
      </c>
      <c r="M1770" s="159">
        <v>0</v>
      </c>
      <c r="N1770" s="159" t="s">
        <v>101</v>
      </c>
      <c r="O1770" s="159" t="s">
        <v>101</v>
      </c>
      <c r="P1770" s="2"/>
    </row>
    <row r="1771" spans="1:16" ht="13.5" customHeight="1" thickTop="1" x14ac:dyDescent="0.35">
      <c r="A1771" s="162" t="s">
        <v>88</v>
      </c>
      <c r="B1771" s="163">
        <f t="shared" ref="B1771:M1771" si="134">SUM(B1703:B1750)</f>
        <v>1526</v>
      </c>
      <c r="C1771" s="163">
        <f t="shared" si="134"/>
        <v>5</v>
      </c>
      <c r="D1771" s="163">
        <f t="shared" si="134"/>
        <v>6</v>
      </c>
      <c r="E1771" s="163">
        <f t="shared" si="134"/>
        <v>1020</v>
      </c>
      <c r="F1771" s="163">
        <f t="shared" si="134"/>
        <v>366</v>
      </c>
      <c r="G1771" s="163">
        <f t="shared" si="134"/>
        <v>118</v>
      </c>
      <c r="H1771" s="163">
        <f t="shared" si="134"/>
        <v>5</v>
      </c>
      <c r="I1771" s="163">
        <f t="shared" si="134"/>
        <v>0</v>
      </c>
      <c r="J1771" s="163">
        <f t="shared" si="134"/>
        <v>2</v>
      </c>
      <c r="K1771" s="163">
        <f t="shared" si="134"/>
        <v>0</v>
      </c>
      <c r="L1771" s="163">
        <f t="shared" si="134"/>
        <v>0</v>
      </c>
      <c r="M1771" s="163">
        <f t="shared" si="134"/>
        <v>4</v>
      </c>
      <c r="N1771" s="164">
        <v>18.2</v>
      </c>
      <c r="O1771" s="164">
        <v>23.1</v>
      </c>
    </row>
    <row r="1772" spans="1:16" ht="13.5" customHeight="1" x14ac:dyDescent="0.35">
      <c r="A1772" s="165" t="s">
        <v>90</v>
      </c>
      <c r="B1772" s="159">
        <f t="shared" ref="B1772:M1772" si="135">SUM(B1699:B1762)</f>
        <v>1785</v>
      </c>
      <c r="C1772" s="159">
        <f t="shared" si="135"/>
        <v>6</v>
      </c>
      <c r="D1772" s="159">
        <f t="shared" si="135"/>
        <v>10</v>
      </c>
      <c r="E1772" s="159">
        <f t="shared" si="135"/>
        <v>1189</v>
      </c>
      <c r="F1772" s="159">
        <f t="shared" si="135"/>
        <v>422</v>
      </c>
      <c r="G1772" s="159">
        <f t="shared" si="135"/>
        <v>144</v>
      </c>
      <c r="H1772" s="159">
        <f t="shared" si="135"/>
        <v>6</v>
      </c>
      <c r="I1772" s="159">
        <f t="shared" si="135"/>
        <v>0</v>
      </c>
      <c r="J1772" s="159">
        <f t="shared" si="135"/>
        <v>2</v>
      </c>
      <c r="K1772" s="159">
        <f t="shared" si="135"/>
        <v>0</v>
      </c>
      <c r="L1772" s="159">
        <f t="shared" si="135"/>
        <v>2</v>
      </c>
      <c r="M1772" s="159">
        <f t="shared" si="135"/>
        <v>4</v>
      </c>
      <c r="N1772" s="166">
        <v>18.5</v>
      </c>
      <c r="O1772" s="166">
        <v>23.5</v>
      </c>
    </row>
    <row r="1773" spans="1:16" ht="13.5" customHeight="1" x14ac:dyDescent="0.35">
      <c r="A1773" s="159" t="s">
        <v>91</v>
      </c>
      <c r="B1773" s="159">
        <f t="shared" ref="B1773:M1773" si="136">SUM(B1699:B1770)</f>
        <v>1820</v>
      </c>
      <c r="C1773" s="159">
        <f t="shared" si="136"/>
        <v>6</v>
      </c>
      <c r="D1773" s="159">
        <f t="shared" si="136"/>
        <v>11</v>
      </c>
      <c r="E1773" s="159">
        <f t="shared" si="136"/>
        <v>1213</v>
      </c>
      <c r="F1773" s="159">
        <f t="shared" si="136"/>
        <v>431</v>
      </c>
      <c r="G1773" s="159">
        <f t="shared" si="136"/>
        <v>145</v>
      </c>
      <c r="H1773" s="159">
        <f t="shared" si="136"/>
        <v>6</v>
      </c>
      <c r="I1773" s="159">
        <f t="shared" si="136"/>
        <v>0</v>
      </c>
      <c r="J1773" s="159">
        <f t="shared" si="136"/>
        <v>2</v>
      </c>
      <c r="K1773" s="159">
        <f t="shared" si="136"/>
        <v>0</v>
      </c>
      <c r="L1773" s="159">
        <f t="shared" si="136"/>
        <v>2</v>
      </c>
      <c r="M1773" s="159">
        <f t="shared" si="136"/>
        <v>4</v>
      </c>
      <c r="N1773" s="166">
        <v>18.5</v>
      </c>
      <c r="O1773" s="166">
        <v>23.5</v>
      </c>
    </row>
    <row r="1774" spans="1:16" ht="13.5" customHeight="1" thickBot="1" x14ac:dyDescent="0.4">
      <c r="A1774" s="167" t="s">
        <v>92</v>
      </c>
      <c r="B1774" s="167">
        <f t="shared" ref="B1774:M1774" si="137">SUM(B1675:B1770)</f>
        <v>1884</v>
      </c>
      <c r="C1774" s="167">
        <f t="shared" si="137"/>
        <v>6</v>
      </c>
      <c r="D1774" s="167">
        <f t="shared" si="137"/>
        <v>11</v>
      </c>
      <c r="E1774" s="167">
        <f t="shared" si="137"/>
        <v>1254</v>
      </c>
      <c r="F1774" s="167">
        <f t="shared" si="137"/>
        <v>435</v>
      </c>
      <c r="G1774" s="167">
        <f t="shared" si="137"/>
        <v>160</v>
      </c>
      <c r="H1774" s="167">
        <f t="shared" si="137"/>
        <v>6</v>
      </c>
      <c r="I1774" s="167">
        <f t="shared" si="137"/>
        <v>0</v>
      </c>
      <c r="J1774" s="167">
        <f t="shared" si="137"/>
        <v>2</v>
      </c>
      <c r="K1774" s="167">
        <f t="shared" si="137"/>
        <v>0</v>
      </c>
      <c r="L1774" s="167">
        <f t="shared" si="137"/>
        <v>5</v>
      </c>
      <c r="M1774" s="167">
        <f t="shared" si="137"/>
        <v>5</v>
      </c>
      <c r="N1774" s="168">
        <v>18.600000000000001</v>
      </c>
      <c r="O1774" s="168">
        <v>23.6</v>
      </c>
    </row>
    <row r="1775" spans="1:16" ht="13.5" customHeight="1" thickTop="1" x14ac:dyDescent="0.35">
      <c r="N1775" s="169"/>
      <c r="O1775" s="169"/>
    </row>
    <row r="1776" spans="1:16"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6" ht="13.5" customHeight="1" thickTop="1" thickBot="1" x14ac:dyDescent="0.4">
      <c r="A1777" s="170"/>
      <c r="B1777" s="533" t="s">
        <v>73</v>
      </c>
      <c r="C1777" s="533" t="s">
        <v>74</v>
      </c>
      <c r="D1777" s="533" t="s">
        <v>75</v>
      </c>
      <c r="E1777" s="533" t="s">
        <v>76</v>
      </c>
      <c r="F1777" s="533" t="s">
        <v>77</v>
      </c>
      <c r="G1777" s="533" t="s">
        <v>78</v>
      </c>
      <c r="H1777" s="533" t="s">
        <v>79</v>
      </c>
      <c r="I1777" s="533" t="s">
        <v>80</v>
      </c>
      <c r="J1777" s="533" t="s">
        <v>81</v>
      </c>
      <c r="K1777" s="533" t="s">
        <v>82</v>
      </c>
      <c r="L1777" s="533" t="s">
        <v>83</v>
      </c>
      <c r="M1777" s="533" t="s">
        <v>84</v>
      </c>
      <c r="N1777" s="535" t="s">
        <v>85</v>
      </c>
      <c r="O1777" s="535" t="s">
        <v>86</v>
      </c>
    </row>
    <row r="1778" spans="1:16" ht="13.5" customHeight="1" thickTop="1" thickBot="1" x14ac:dyDescent="0.4">
      <c r="A1778" s="173" t="s">
        <v>55</v>
      </c>
      <c r="B1778" s="534"/>
      <c r="C1778" s="534"/>
      <c r="D1778" s="534"/>
      <c r="E1778" s="534"/>
      <c r="F1778" s="534"/>
      <c r="G1778" s="534"/>
      <c r="H1778" s="534"/>
      <c r="I1778" s="534"/>
      <c r="J1778" s="534"/>
      <c r="K1778" s="534"/>
      <c r="L1778" s="534"/>
      <c r="M1778" s="534"/>
      <c r="N1778" s="536"/>
      <c r="O1778" s="536"/>
    </row>
    <row r="1779" spans="1:16" ht="13.5" customHeight="1" thickTop="1" x14ac:dyDescent="0.35">
      <c r="A1779" s="158">
        <v>0</v>
      </c>
      <c r="B1779" s="159">
        <v>1</v>
      </c>
      <c r="C1779" s="159">
        <v>0</v>
      </c>
      <c r="D1779" s="159">
        <v>0</v>
      </c>
      <c r="E1779" s="159">
        <v>0</v>
      </c>
      <c r="F1779" s="159">
        <v>0</v>
      </c>
      <c r="G1779" s="159">
        <v>1</v>
      </c>
      <c r="H1779" s="159">
        <v>0</v>
      </c>
      <c r="I1779" s="159">
        <v>0</v>
      </c>
      <c r="J1779" s="159">
        <v>0</v>
      </c>
      <c r="K1779" s="159">
        <v>0</v>
      </c>
      <c r="L1779" s="159">
        <v>0</v>
      </c>
      <c r="M1779" s="159">
        <v>0</v>
      </c>
      <c r="N1779" s="159">
        <v>20.6</v>
      </c>
      <c r="O1779" s="159" t="s">
        <v>101</v>
      </c>
      <c r="P1779" s="2"/>
    </row>
    <row r="1780" spans="1:16" ht="13.5" customHeight="1" x14ac:dyDescent="0.35">
      <c r="A1780" s="160">
        <v>1.0416666666666666E-2</v>
      </c>
      <c r="B1780" s="159">
        <v>2</v>
      </c>
      <c r="C1780" s="159">
        <v>0</v>
      </c>
      <c r="D1780" s="159">
        <v>0</v>
      </c>
      <c r="E1780" s="159">
        <v>1</v>
      </c>
      <c r="F1780" s="159">
        <v>0</v>
      </c>
      <c r="G1780" s="159">
        <v>1</v>
      </c>
      <c r="H1780" s="159">
        <v>0</v>
      </c>
      <c r="I1780" s="159">
        <v>0</v>
      </c>
      <c r="J1780" s="159">
        <v>0</v>
      </c>
      <c r="K1780" s="159">
        <v>0</v>
      </c>
      <c r="L1780" s="159">
        <v>0</v>
      </c>
      <c r="M1780" s="159">
        <v>0</v>
      </c>
      <c r="N1780" s="159">
        <v>22.4</v>
      </c>
      <c r="O1780" s="159" t="s">
        <v>101</v>
      </c>
      <c r="P1780" s="2"/>
    </row>
    <row r="1781" spans="1:16" ht="13.5" customHeight="1" x14ac:dyDescent="0.35">
      <c r="A1781" s="160">
        <v>2.0833333333333332E-2</v>
      </c>
      <c r="B1781" s="159">
        <v>0</v>
      </c>
      <c r="C1781" s="159">
        <v>0</v>
      </c>
      <c r="D1781" s="159">
        <v>0</v>
      </c>
      <c r="E1781" s="159">
        <v>0</v>
      </c>
      <c r="F1781" s="159">
        <v>0</v>
      </c>
      <c r="G1781" s="159">
        <v>0</v>
      </c>
      <c r="H1781" s="159">
        <v>0</v>
      </c>
      <c r="I1781" s="159">
        <v>0</v>
      </c>
      <c r="J1781" s="159">
        <v>0</v>
      </c>
      <c r="K1781" s="159">
        <v>0</v>
      </c>
      <c r="L1781" s="159">
        <v>0</v>
      </c>
      <c r="M1781" s="159">
        <v>0</v>
      </c>
      <c r="N1781" s="159" t="s">
        <v>101</v>
      </c>
      <c r="O1781" s="159" t="s">
        <v>101</v>
      </c>
      <c r="P1781" s="2"/>
    </row>
    <row r="1782" spans="1:16" ht="13.5" customHeight="1" x14ac:dyDescent="0.35">
      <c r="A1782" s="160">
        <v>3.125E-2</v>
      </c>
      <c r="B1782" s="159">
        <v>2</v>
      </c>
      <c r="C1782" s="159">
        <v>0</v>
      </c>
      <c r="D1782" s="159">
        <v>0</v>
      </c>
      <c r="E1782" s="159">
        <v>2</v>
      </c>
      <c r="F1782" s="159">
        <v>0</v>
      </c>
      <c r="G1782" s="159">
        <v>0</v>
      </c>
      <c r="H1782" s="159">
        <v>0</v>
      </c>
      <c r="I1782" s="159">
        <v>0</v>
      </c>
      <c r="J1782" s="159">
        <v>0</v>
      </c>
      <c r="K1782" s="159">
        <v>0</v>
      </c>
      <c r="L1782" s="159">
        <v>0</v>
      </c>
      <c r="M1782" s="159">
        <v>0</v>
      </c>
      <c r="N1782" s="159">
        <v>22.6</v>
      </c>
      <c r="O1782" s="159" t="s">
        <v>101</v>
      </c>
      <c r="P1782" s="2"/>
    </row>
    <row r="1783" spans="1:16" ht="13.5" customHeight="1" x14ac:dyDescent="0.35">
      <c r="A1783" s="160">
        <v>4.1666666666666664E-2</v>
      </c>
      <c r="B1783" s="159">
        <v>1</v>
      </c>
      <c r="C1783" s="159">
        <v>0</v>
      </c>
      <c r="D1783" s="159">
        <v>0</v>
      </c>
      <c r="E1783" s="159">
        <v>0</v>
      </c>
      <c r="F1783" s="159">
        <v>0</v>
      </c>
      <c r="G1783" s="159">
        <v>1</v>
      </c>
      <c r="H1783" s="159">
        <v>0</v>
      </c>
      <c r="I1783" s="159">
        <v>0</v>
      </c>
      <c r="J1783" s="159">
        <v>0</v>
      </c>
      <c r="K1783" s="159">
        <v>0</v>
      </c>
      <c r="L1783" s="159">
        <v>0</v>
      </c>
      <c r="M1783" s="159">
        <v>0</v>
      </c>
      <c r="N1783" s="159">
        <v>20.6</v>
      </c>
      <c r="O1783" s="159" t="s">
        <v>101</v>
      </c>
      <c r="P1783" s="2"/>
    </row>
    <row r="1784" spans="1:16" ht="13.5" customHeight="1" x14ac:dyDescent="0.35">
      <c r="A1784" s="160">
        <v>5.2083333333333336E-2</v>
      </c>
      <c r="B1784" s="159">
        <v>1</v>
      </c>
      <c r="C1784" s="159">
        <v>0</v>
      </c>
      <c r="D1784" s="159">
        <v>0</v>
      </c>
      <c r="E1784" s="159">
        <v>0</v>
      </c>
      <c r="F1784" s="159">
        <v>0</v>
      </c>
      <c r="G1784" s="159">
        <v>1</v>
      </c>
      <c r="H1784" s="159">
        <v>0</v>
      </c>
      <c r="I1784" s="159">
        <v>0</v>
      </c>
      <c r="J1784" s="159">
        <v>0</v>
      </c>
      <c r="K1784" s="159">
        <v>0</v>
      </c>
      <c r="L1784" s="159">
        <v>0</v>
      </c>
      <c r="M1784" s="159">
        <v>0</v>
      </c>
      <c r="N1784" s="159">
        <v>26.5</v>
      </c>
      <c r="O1784" s="159" t="s">
        <v>101</v>
      </c>
      <c r="P1784" s="2"/>
    </row>
    <row r="1785" spans="1:16" ht="13.5" customHeight="1" x14ac:dyDescent="0.35">
      <c r="A1785" s="160">
        <v>6.25E-2</v>
      </c>
      <c r="B1785" s="159">
        <v>1</v>
      </c>
      <c r="C1785" s="159">
        <v>0</v>
      </c>
      <c r="D1785" s="159">
        <v>0</v>
      </c>
      <c r="E1785" s="159">
        <v>0</v>
      </c>
      <c r="F1785" s="159">
        <v>0</v>
      </c>
      <c r="G1785" s="159">
        <v>1</v>
      </c>
      <c r="H1785" s="159">
        <v>0</v>
      </c>
      <c r="I1785" s="159">
        <v>0</v>
      </c>
      <c r="J1785" s="159">
        <v>0</v>
      </c>
      <c r="K1785" s="159">
        <v>0</v>
      </c>
      <c r="L1785" s="159">
        <v>0</v>
      </c>
      <c r="M1785" s="159">
        <v>0</v>
      </c>
      <c r="N1785" s="159">
        <v>23.1</v>
      </c>
      <c r="O1785" s="159" t="s">
        <v>101</v>
      </c>
      <c r="P1785" s="2"/>
    </row>
    <row r="1786" spans="1:16" ht="13.5" customHeight="1" x14ac:dyDescent="0.35">
      <c r="A1786" s="160">
        <v>7.2916666666666699E-2</v>
      </c>
      <c r="B1786" s="159">
        <v>0</v>
      </c>
      <c r="C1786" s="159">
        <v>0</v>
      </c>
      <c r="D1786" s="159">
        <v>0</v>
      </c>
      <c r="E1786" s="159">
        <v>0</v>
      </c>
      <c r="F1786" s="159">
        <v>0</v>
      </c>
      <c r="G1786" s="159">
        <v>0</v>
      </c>
      <c r="H1786" s="159">
        <v>0</v>
      </c>
      <c r="I1786" s="159">
        <v>0</v>
      </c>
      <c r="J1786" s="159">
        <v>0</v>
      </c>
      <c r="K1786" s="159">
        <v>0</v>
      </c>
      <c r="L1786" s="159">
        <v>0</v>
      </c>
      <c r="M1786" s="159">
        <v>0</v>
      </c>
      <c r="N1786" s="159" t="s">
        <v>101</v>
      </c>
      <c r="O1786" s="159" t="s">
        <v>101</v>
      </c>
      <c r="P1786" s="2"/>
    </row>
    <row r="1787" spans="1:16" ht="13.5" customHeight="1" x14ac:dyDescent="0.35">
      <c r="A1787" s="160">
        <v>8.3333333333333301E-2</v>
      </c>
      <c r="B1787" s="159">
        <v>2</v>
      </c>
      <c r="C1787" s="159">
        <v>0</v>
      </c>
      <c r="D1787" s="159">
        <v>0</v>
      </c>
      <c r="E1787" s="159">
        <v>2</v>
      </c>
      <c r="F1787" s="159">
        <v>0</v>
      </c>
      <c r="G1787" s="159">
        <v>0</v>
      </c>
      <c r="H1787" s="159">
        <v>0</v>
      </c>
      <c r="I1787" s="159">
        <v>0</v>
      </c>
      <c r="J1787" s="159">
        <v>0</v>
      </c>
      <c r="K1787" s="159">
        <v>0</v>
      </c>
      <c r="L1787" s="159">
        <v>0</v>
      </c>
      <c r="M1787" s="159">
        <v>0</v>
      </c>
      <c r="N1787" s="159">
        <v>21.1</v>
      </c>
      <c r="O1787" s="159" t="s">
        <v>101</v>
      </c>
      <c r="P1787" s="2"/>
    </row>
    <row r="1788" spans="1:16" ht="13.5" customHeight="1" x14ac:dyDescent="0.35">
      <c r="A1788" s="160">
        <v>9.375E-2</v>
      </c>
      <c r="B1788" s="159">
        <v>2</v>
      </c>
      <c r="C1788" s="159">
        <v>0</v>
      </c>
      <c r="D1788" s="159">
        <v>0</v>
      </c>
      <c r="E1788" s="159">
        <v>0</v>
      </c>
      <c r="F1788" s="159">
        <v>0</v>
      </c>
      <c r="G1788" s="159">
        <v>2</v>
      </c>
      <c r="H1788" s="159">
        <v>0</v>
      </c>
      <c r="I1788" s="159">
        <v>0</v>
      </c>
      <c r="J1788" s="159">
        <v>0</v>
      </c>
      <c r="K1788" s="159">
        <v>0</v>
      </c>
      <c r="L1788" s="159">
        <v>0</v>
      </c>
      <c r="M1788" s="159">
        <v>0</v>
      </c>
      <c r="N1788" s="159">
        <v>24.2</v>
      </c>
      <c r="O1788" s="159" t="s">
        <v>101</v>
      </c>
      <c r="P1788" s="2"/>
    </row>
    <row r="1789" spans="1:16" ht="13.5" customHeight="1" x14ac:dyDescent="0.35">
      <c r="A1789" s="160">
        <v>0.104166666666667</v>
      </c>
      <c r="B1789" s="159">
        <v>0</v>
      </c>
      <c r="C1789" s="159">
        <v>0</v>
      </c>
      <c r="D1789" s="159">
        <v>0</v>
      </c>
      <c r="E1789" s="159">
        <v>0</v>
      </c>
      <c r="F1789" s="159">
        <v>0</v>
      </c>
      <c r="G1789" s="159">
        <v>0</v>
      </c>
      <c r="H1789" s="159">
        <v>0</v>
      </c>
      <c r="I1789" s="159">
        <v>0</v>
      </c>
      <c r="J1789" s="159">
        <v>0</v>
      </c>
      <c r="K1789" s="159">
        <v>0</v>
      </c>
      <c r="L1789" s="159">
        <v>0</v>
      </c>
      <c r="M1789" s="159">
        <v>0</v>
      </c>
      <c r="N1789" s="159" t="s">
        <v>101</v>
      </c>
      <c r="O1789" s="159" t="s">
        <v>101</v>
      </c>
      <c r="P1789" s="2"/>
    </row>
    <row r="1790" spans="1:16" ht="13.5" customHeight="1" x14ac:dyDescent="0.35">
      <c r="A1790" s="160">
        <v>0.114583333333333</v>
      </c>
      <c r="B1790" s="159">
        <v>0</v>
      </c>
      <c r="C1790" s="159">
        <v>0</v>
      </c>
      <c r="D1790" s="159">
        <v>0</v>
      </c>
      <c r="E1790" s="159">
        <v>0</v>
      </c>
      <c r="F1790" s="159">
        <v>0</v>
      </c>
      <c r="G1790" s="159">
        <v>0</v>
      </c>
      <c r="H1790" s="159">
        <v>0</v>
      </c>
      <c r="I1790" s="159">
        <v>0</v>
      </c>
      <c r="J1790" s="159">
        <v>0</v>
      </c>
      <c r="K1790" s="159">
        <v>0</v>
      </c>
      <c r="L1790" s="159">
        <v>0</v>
      </c>
      <c r="M1790" s="159">
        <v>0</v>
      </c>
      <c r="N1790" s="159" t="s">
        <v>101</v>
      </c>
      <c r="O1790" s="159" t="s">
        <v>101</v>
      </c>
      <c r="P1790" s="2"/>
    </row>
    <row r="1791" spans="1:16" ht="13.5" customHeight="1" x14ac:dyDescent="0.35">
      <c r="A1791" s="160">
        <v>0.125</v>
      </c>
      <c r="B1791" s="159">
        <v>1</v>
      </c>
      <c r="C1791" s="159">
        <v>0</v>
      </c>
      <c r="D1791" s="159">
        <v>0</v>
      </c>
      <c r="E1791" s="159">
        <v>1</v>
      </c>
      <c r="F1791" s="159">
        <v>0</v>
      </c>
      <c r="G1791" s="159">
        <v>0</v>
      </c>
      <c r="H1791" s="159">
        <v>0</v>
      </c>
      <c r="I1791" s="159">
        <v>0</v>
      </c>
      <c r="J1791" s="159">
        <v>0</v>
      </c>
      <c r="K1791" s="159">
        <v>0</v>
      </c>
      <c r="L1791" s="159">
        <v>0</v>
      </c>
      <c r="M1791" s="159">
        <v>0</v>
      </c>
      <c r="N1791" s="159">
        <v>26.5</v>
      </c>
      <c r="O1791" s="159" t="s">
        <v>101</v>
      </c>
      <c r="P1791" s="2"/>
    </row>
    <row r="1792" spans="1:16" ht="13.5" customHeight="1" x14ac:dyDescent="0.35">
      <c r="A1792" s="160">
        <v>0.13541666666666699</v>
      </c>
      <c r="B1792" s="159">
        <v>3</v>
      </c>
      <c r="C1792" s="159">
        <v>0</v>
      </c>
      <c r="D1792" s="159">
        <v>0</v>
      </c>
      <c r="E1792" s="159">
        <v>2</v>
      </c>
      <c r="F1792" s="159">
        <v>0</v>
      </c>
      <c r="G1792" s="159">
        <v>1</v>
      </c>
      <c r="H1792" s="159">
        <v>0</v>
      </c>
      <c r="I1792" s="159">
        <v>0</v>
      </c>
      <c r="J1792" s="159">
        <v>0</v>
      </c>
      <c r="K1792" s="159">
        <v>0</v>
      </c>
      <c r="L1792" s="159">
        <v>0</v>
      </c>
      <c r="M1792" s="159">
        <v>0</v>
      </c>
      <c r="N1792" s="159">
        <v>18.7</v>
      </c>
      <c r="O1792" s="159" t="s">
        <v>101</v>
      </c>
      <c r="P1792" s="2"/>
    </row>
    <row r="1793" spans="1:16" ht="13.5" customHeight="1" x14ac:dyDescent="0.35">
      <c r="A1793" s="160">
        <v>0.14583333333333301</v>
      </c>
      <c r="B1793" s="159">
        <v>1</v>
      </c>
      <c r="C1793" s="159">
        <v>0</v>
      </c>
      <c r="D1793" s="159">
        <v>0</v>
      </c>
      <c r="E1793" s="159">
        <v>1</v>
      </c>
      <c r="F1793" s="159">
        <v>0</v>
      </c>
      <c r="G1793" s="159">
        <v>0</v>
      </c>
      <c r="H1793" s="159">
        <v>0</v>
      </c>
      <c r="I1793" s="159">
        <v>0</v>
      </c>
      <c r="J1793" s="159">
        <v>0</v>
      </c>
      <c r="K1793" s="159">
        <v>0</v>
      </c>
      <c r="L1793" s="159">
        <v>0</v>
      </c>
      <c r="M1793" s="159">
        <v>0</v>
      </c>
      <c r="N1793" s="159">
        <v>22.5</v>
      </c>
      <c r="O1793" s="159" t="s">
        <v>101</v>
      </c>
      <c r="P1793" s="2"/>
    </row>
    <row r="1794" spans="1:16" ht="13.5" customHeight="1" x14ac:dyDescent="0.35">
      <c r="A1794" s="160">
        <v>0.15625</v>
      </c>
      <c r="B1794" s="159">
        <v>5</v>
      </c>
      <c r="C1794" s="159">
        <v>0</v>
      </c>
      <c r="D1794" s="159">
        <v>0</v>
      </c>
      <c r="E1794" s="159">
        <v>1</v>
      </c>
      <c r="F1794" s="159">
        <v>0</v>
      </c>
      <c r="G1794" s="159">
        <v>4</v>
      </c>
      <c r="H1794" s="159">
        <v>0</v>
      </c>
      <c r="I1794" s="159">
        <v>0</v>
      </c>
      <c r="J1794" s="159">
        <v>0</v>
      </c>
      <c r="K1794" s="159">
        <v>0</v>
      </c>
      <c r="L1794" s="159">
        <v>0</v>
      </c>
      <c r="M1794" s="159">
        <v>0</v>
      </c>
      <c r="N1794" s="159">
        <v>21.3</v>
      </c>
      <c r="O1794" s="159" t="s">
        <v>101</v>
      </c>
      <c r="P1794" s="2"/>
    </row>
    <row r="1795" spans="1:16" ht="13.5" customHeight="1" x14ac:dyDescent="0.35">
      <c r="A1795" s="160">
        <v>0.16666666666666699</v>
      </c>
      <c r="B1795" s="159">
        <v>1</v>
      </c>
      <c r="C1795" s="159">
        <v>0</v>
      </c>
      <c r="D1795" s="159">
        <v>0</v>
      </c>
      <c r="E1795" s="159">
        <v>1</v>
      </c>
      <c r="F1795" s="159">
        <v>0</v>
      </c>
      <c r="G1795" s="159">
        <v>0</v>
      </c>
      <c r="H1795" s="159">
        <v>0</v>
      </c>
      <c r="I1795" s="159">
        <v>0</v>
      </c>
      <c r="J1795" s="159">
        <v>0</v>
      </c>
      <c r="K1795" s="159">
        <v>0</v>
      </c>
      <c r="L1795" s="159">
        <v>0</v>
      </c>
      <c r="M1795" s="159">
        <v>0</v>
      </c>
      <c r="N1795" s="159">
        <v>24</v>
      </c>
      <c r="O1795" s="159" t="s">
        <v>101</v>
      </c>
      <c r="P1795" s="2"/>
    </row>
    <row r="1796" spans="1:16" ht="13.5" customHeight="1" x14ac:dyDescent="0.35">
      <c r="A1796" s="160">
        <v>0.17708333333333301</v>
      </c>
      <c r="B1796" s="159">
        <v>5</v>
      </c>
      <c r="C1796" s="159">
        <v>0</v>
      </c>
      <c r="D1796" s="159">
        <v>0</v>
      </c>
      <c r="E1796" s="159">
        <v>4</v>
      </c>
      <c r="F1796" s="159">
        <v>0</v>
      </c>
      <c r="G1796" s="159">
        <v>1</v>
      </c>
      <c r="H1796" s="159">
        <v>0</v>
      </c>
      <c r="I1796" s="159">
        <v>0</v>
      </c>
      <c r="J1796" s="159">
        <v>0</v>
      </c>
      <c r="K1796" s="159">
        <v>0</v>
      </c>
      <c r="L1796" s="159">
        <v>0</v>
      </c>
      <c r="M1796" s="159">
        <v>0</v>
      </c>
      <c r="N1796" s="159">
        <v>21.4</v>
      </c>
      <c r="O1796" s="159" t="s">
        <v>101</v>
      </c>
      <c r="P1796" s="2"/>
    </row>
    <row r="1797" spans="1:16" ht="13.5" customHeight="1" x14ac:dyDescent="0.35">
      <c r="A1797" s="160">
        <v>0.1875</v>
      </c>
      <c r="B1797" s="159">
        <v>6</v>
      </c>
      <c r="C1797" s="159">
        <v>0</v>
      </c>
      <c r="D1797" s="159">
        <v>0</v>
      </c>
      <c r="E1797" s="159">
        <v>3</v>
      </c>
      <c r="F1797" s="159">
        <v>1</v>
      </c>
      <c r="G1797" s="159">
        <v>2</v>
      </c>
      <c r="H1797" s="159">
        <v>0</v>
      </c>
      <c r="I1797" s="159">
        <v>0</v>
      </c>
      <c r="J1797" s="159">
        <v>0</v>
      </c>
      <c r="K1797" s="159">
        <v>0</v>
      </c>
      <c r="L1797" s="159">
        <v>0</v>
      </c>
      <c r="M1797" s="159">
        <v>0</v>
      </c>
      <c r="N1797" s="159">
        <v>23.3</v>
      </c>
      <c r="O1797" s="159" t="s">
        <v>101</v>
      </c>
      <c r="P1797" s="2"/>
    </row>
    <row r="1798" spans="1:16" ht="13.5" customHeight="1" x14ac:dyDescent="0.35">
      <c r="A1798" s="160">
        <v>0.19791666666666699</v>
      </c>
      <c r="B1798" s="159">
        <v>2</v>
      </c>
      <c r="C1798" s="159">
        <v>0</v>
      </c>
      <c r="D1798" s="159">
        <v>0</v>
      </c>
      <c r="E1798" s="159">
        <v>1</v>
      </c>
      <c r="F1798" s="159">
        <v>0</v>
      </c>
      <c r="G1798" s="159">
        <v>1</v>
      </c>
      <c r="H1798" s="159">
        <v>0</v>
      </c>
      <c r="I1798" s="159">
        <v>0</v>
      </c>
      <c r="J1798" s="159">
        <v>0</v>
      </c>
      <c r="K1798" s="159">
        <v>0</v>
      </c>
      <c r="L1798" s="159">
        <v>0</v>
      </c>
      <c r="M1798" s="159">
        <v>0</v>
      </c>
      <c r="N1798" s="159">
        <v>22.5</v>
      </c>
      <c r="O1798" s="159" t="s">
        <v>101</v>
      </c>
      <c r="P1798" s="2"/>
    </row>
    <row r="1799" spans="1:16" ht="13.5" customHeight="1" x14ac:dyDescent="0.35">
      <c r="A1799" s="160">
        <v>0.20833333333333301</v>
      </c>
      <c r="B1799" s="159">
        <v>4</v>
      </c>
      <c r="C1799" s="159">
        <v>0</v>
      </c>
      <c r="D1799" s="159">
        <v>0</v>
      </c>
      <c r="E1799" s="159">
        <v>0</v>
      </c>
      <c r="F1799" s="159">
        <v>1</v>
      </c>
      <c r="G1799" s="159">
        <v>2</v>
      </c>
      <c r="H1799" s="159">
        <v>1</v>
      </c>
      <c r="I1799" s="159">
        <v>0</v>
      </c>
      <c r="J1799" s="159">
        <v>0</v>
      </c>
      <c r="K1799" s="159">
        <v>0</v>
      </c>
      <c r="L1799" s="159">
        <v>0</v>
      </c>
      <c r="M1799" s="159">
        <v>0</v>
      </c>
      <c r="N1799" s="159">
        <v>24.5</v>
      </c>
      <c r="O1799" s="159" t="s">
        <v>101</v>
      </c>
      <c r="P1799" s="2"/>
    </row>
    <row r="1800" spans="1:16" ht="13.5" customHeight="1" x14ac:dyDescent="0.35">
      <c r="A1800" s="160">
        <v>0.21875</v>
      </c>
      <c r="B1800" s="159">
        <v>8</v>
      </c>
      <c r="C1800" s="159">
        <v>0</v>
      </c>
      <c r="D1800" s="159">
        <v>0</v>
      </c>
      <c r="E1800" s="159">
        <v>5</v>
      </c>
      <c r="F1800" s="159">
        <v>0</v>
      </c>
      <c r="G1800" s="159">
        <v>2</v>
      </c>
      <c r="H1800" s="159">
        <v>0</v>
      </c>
      <c r="I1800" s="159">
        <v>0</v>
      </c>
      <c r="J1800" s="159">
        <v>0</v>
      </c>
      <c r="K1800" s="159">
        <v>0</v>
      </c>
      <c r="L1800" s="159">
        <v>0</v>
      </c>
      <c r="M1800" s="159">
        <v>1</v>
      </c>
      <c r="N1800" s="159">
        <v>23.7</v>
      </c>
      <c r="O1800" s="159" t="s">
        <v>101</v>
      </c>
      <c r="P1800" s="2"/>
    </row>
    <row r="1801" spans="1:16" ht="13.5" customHeight="1" x14ac:dyDescent="0.35">
      <c r="A1801" s="160">
        <v>0.22916666666666699</v>
      </c>
      <c r="B1801" s="159">
        <v>7</v>
      </c>
      <c r="C1801" s="159">
        <v>0</v>
      </c>
      <c r="D1801" s="159">
        <v>0</v>
      </c>
      <c r="E1801" s="159">
        <v>7</v>
      </c>
      <c r="F1801" s="159">
        <v>0</v>
      </c>
      <c r="G1801" s="159">
        <v>0</v>
      </c>
      <c r="H1801" s="159">
        <v>0</v>
      </c>
      <c r="I1801" s="159">
        <v>0</v>
      </c>
      <c r="J1801" s="159">
        <v>0</v>
      </c>
      <c r="K1801" s="159">
        <v>0</v>
      </c>
      <c r="L1801" s="159">
        <v>0</v>
      </c>
      <c r="M1801" s="159">
        <v>0</v>
      </c>
      <c r="N1801" s="159">
        <v>24.1</v>
      </c>
      <c r="O1801" s="159" t="s">
        <v>101</v>
      </c>
      <c r="P1801" s="2"/>
    </row>
    <row r="1802" spans="1:16" ht="13.5" customHeight="1" x14ac:dyDescent="0.35">
      <c r="A1802" s="160">
        <v>0.23958333333333301</v>
      </c>
      <c r="B1802" s="159">
        <v>6</v>
      </c>
      <c r="C1802" s="159">
        <v>0</v>
      </c>
      <c r="D1802" s="159">
        <v>0</v>
      </c>
      <c r="E1802" s="159">
        <v>5</v>
      </c>
      <c r="F1802" s="159">
        <v>1</v>
      </c>
      <c r="G1802" s="159">
        <v>0</v>
      </c>
      <c r="H1802" s="159">
        <v>0</v>
      </c>
      <c r="I1802" s="159">
        <v>0</v>
      </c>
      <c r="J1802" s="159">
        <v>0</v>
      </c>
      <c r="K1802" s="159">
        <v>0</v>
      </c>
      <c r="L1802" s="159">
        <v>0</v>
      </c>
      <c r="M1802" s="159">
        <v>0</v>
      </c>
      <c r="N1802" s="159">
        <v>21.1</v>
      </c>
      <c r="O1802" s="159" t="s">
        <v>101</v>
      </c>
      <c r="P1802" s="2"/>
    </row>
    <row r="1803" spans="1:16" ht="13.5" customHeight="1" x14ac:dyDescent="0.35">
      <c r="A1803" s="160">
        <v>0.25</v>
      </c>
      <c r="B1803" s="159">
        <v>9</v>
      </c>
      <c r="C1803" s="159">
        <v>0</v>
      </c>
      <c r="D1803" s="159">
        <v>0</v>
      </c>
      <c r="E1803" s="159">
        <v>6</v>
      </c>
      <c r="F1803" s="159">
        <v>2</v>
      </c>
      <c r="G1803" s="159">
        <v>1</v>
      </c>
      <c r="H1803" s="159">
        <v>0</v>
      </c>
      <c r="I1803" s="159">
        <v>0</v>
      </c>
      <c r="J1803" s="159">
        <v>0</v>
      </c>
      <c r="K1803" s="159">
        <v>0</v>
      </c>
      <c r="L1803" s="159">
        <v>0</v>
      </c>
      <c r="M1803" s="159">
        <v>0</v>
      </c>
      <c r="N1803" s="159">
        <v>22.2</v>
      </c>
      <c r="O1803" s="159" t="s">
        <v>101</v>
      </c>
      <c r="P1803" s="2"/>
    </row>
    <row r="1804" spans="1:16" ht="13.5" customHeight="1" x14ac:dyDescent="0.35">
      <c r="A1804" s="160">
        <v>0.26041666666666702</v>
      </c>
      <c r="B1804" s="159">
        <v>22</v>
      </c>
      <c r="C1804" s="159">
        <v>0</v>
      </c>
      <c r="D1804" s="159">
        <v>1</v>
      </c>
      <c r="E1804" s="159">
        <v>11</v>
      </c>
      <c r="F1804" s="159">
        <v>4</v>
      </c>
      <c r="G1804" s="159">
        <v>4</v>
      </c>
      <c r="H1804" s="159">
        <v>1</v>
      </c>
      <c r="I1804" s="159">
        <v>0</v>
      </c>
      <c r="J1804" s="159">
        <v>0</v>
      </c>
      <c r="K1804" s="159">
        <v>0</v>
      </c>
      <c r="L1804" s="159">
        <v>1</v>
      </c>
      <c r="M1804" s="159">
        <v>0</v>
      </c>
      <c r="N1804" s="159">
        <v>16.7</v>
      </c>
      <c r="O1804" s="159">
        <v>23.6</v>
      </c>
      <c r="P1804" s="2"/>
    </row>
    <row r="1805" spans="1:16" ht="13.5" customHeight="1" x14ac:dyDescent="0.35">
      <c r="A1805" s="160">
        <v>0.27083333333333298</v>
      </c>
      <c r="B1805" s="159">
        <v>16</v>
      </c>
      <c r="C1805" s="159">
        <v>0</v>
      </c>
      <c r="D1805" s="159">
        <v>0</v>
      </c>
      <c r="E1805" s="159">
        <v>8</v>
      </c>
      <c r="F1805" s="159">
        <v>1</v>
      </c>
      <c r="G1805" s="159">
        <v>6</v>
      </c>
      <c r="H1805" s="159">
        <v>0</v>
      </c>
      <c r="I1805" s="159">
        <v>0</v>
      </c>
      <c r="J1805" s="159">
        <v>0</v>
      </c>
      <c r="K1805" s="159">
        <v>0</v>
      </c>
      <c r="L1805" s="159">
        <v>1</v>
      </c>
      <c r="M1805" s="159">
        <v>0</v>
      </c>
      <c r="N1805" s="159">
        <v>20</v>
      </c>
      <c r="O1805" s="159">
        <v>22.4</v>
      </c>
      <c r="P1805" s="2"/>
    </row>
    <row r="1806" spans="1:16" ht="13.5" customHeight="1" x14ac:dyDescent="0.35">
      <c r="A1806" s="160">
        <v>0.28125</v>
      </c>
      <c r="B1806" s="159">
        <v>47</v>
      </c>
      <c r="C1806" s="159">
        <v>0</v>
      </c>
      <c r="D1806" s="159">
        <v>0</v>
      </c>
      <c r="E1806" s="159">
        <v>38</v>
      </c>
      <c r="F1806" s="159">
        <v>4</v>
      </c>
      <c r="G1806" s="159">
        <v>3</v>
      </c>
      <c r="H1806" s="159">
        <v>2</v>
      </c>
      <c r="I1806" s="159">
        <v>0</v>
      </c>
      <c r="J1806" s="159">
        <v>0</v>
      </c>
      <c r="K1806" s="159">
        <v>0</v>
      </c>
      <c r="L1806" s="159">
        <v>0</v>
      </c>
      <c r="M1806" s="159">
        <v>0</v>
      </c>
      <c r="N1806" s="159">
        <v>18.5</v>
      </c>
      <c r="O1806" s="159">
        <v>23.5</v>
      </c>
      <c r="P1806" s="2"/>
    </row>
    <row r="1807" spans="1:16" ht="13.5" customHeight="1" x14ac:dyDescent="0.35">
      <c r="A1807" s="160">
        <v>0.29166666666666702</v>
      </c>
      <c r="B1807" s="159">
        <v>29</v>
      </c>
      <c r="C1807" s="159">
        <v>0</v>
      </c>
      <c r="D1807" s="159">
        <v>0</v>
      </c>
      <c r="E1807" s="159">
        <v>15</v>
      </c>
      <c r="F1807" s="159">
        <v>7</v>
      </c>
      <c r="G1807" s="159">
        <v>6</v>
      </c>
      <c r="H1807" s="159">
        <v>0</v>
      </c>
      <c r="I1807" s="159">
        <v>0</v>
      </c>
      <c r="J1807" s="159">
        <v>0</v>
      </c>
      <c r="K1807" s="159">
        <v>0</v>
      </c>
      <c r="L1807" s="159">
        <v>1</v>
      </c>
      <c r="M1807" s="159">
        <v>0</v>
      </c>
      <c r="N1807" s="159">
        <v>19.2</v>
      </c>
      <c r="O1807" s="159">
        <v>24.5</v>
      </c>
      <c r="P1807" s="2"/>
    </row>
    <row r="1808" spans="1:16" ht="13.5" customHeight="1" x14ac:dyDescent="0.35">
      <c r="A1808" s="160">
        <v>0.30208333333333298</v>
      </c>
      <c r="B1808" s="159">
        <v>22</v>
      </c>
      <c r="C1808" s="159">
        <v>0</v>
      </c>
      <c r="D1808" s="159">
        <v>0</v>
      </c>
      <c r="E1808" s="159">
        <v>14</v>
      </c>
      <c r="F1808" s="159">
        <v>6</v>
      </c>
      <c r="G1808" s="159">
        <v>2</v>
      </c>
      <c r="H1808" s="159">
        <v>0</v>
      </c>
      <c r="I1808" s="159">
        <v>0</v>
      </c>
      <c r="J1808" s="159">
        <v>0</v>
      </c>
      <c r="K1808" s="159">
        <v>0</v>
      </c>
      <c r="L1808" s="159">
        <v>0</v>
      </c>
      <c r="M1808" s="159">
        <v>0</v>
      </c>
      <c r="N1808" s="159">
        <v>18.899999999999999</v>
      </c>
      <c r="O1808" s="159">
        <v>22.8</v>
      </c>
      <c r="P1808" s="2"/>
    </row>
    <row r="1809" spans="1:16" ht="13.5" customHeight="1" x14ac:dyDescent="0.35">
      <c r="A1809" s="160">
        <v>0.3125</v>
      </c>
      <c r="B1809" s="159">
        <v>33</v>
      </c>
      <c r="C1809" s="159">
        <v>0</v>
      </c>
      <c r="D1809" s="159">
        <v>0</v>
      </c>
      <c r="E1809" s="159">
        <v>18</v>
      </c>
      <c r="F1809" s="159">
        <v>9</v>
      </c>
      <c r="G1809" s="159">
        <v>6</v>
      </c>
      <c r="H1809" s="159">
        <v>0</v>
      </c>
      <c r="I1809" s="159">
        <v>0</v>
      </c>
      <c r="J1809" s="159">
        <v>0</v>
      </c>
      <c r="K1809" s="159">
        <v>0</v>
      </c>
      <c r="L1809" s="159">
        <v>0</v>
      </c>
      <c r="M1809" s="159">
        <v>0</v>
      </c>
      <c r="N1809" s="159">
        <v>16.399999999999999</v>
      </c>
      <c r="O1809" s="159">
        <v>21.8</v>
      </c>
      <c r="P1809" s="2"/>
    </row>
    <row r="1810" spans="1:16" ht="13.5" customHeight="1" x14ac:dyDescent="0.35">
      <c r="A1810" s="160">
        <v>0.32291666666666702</v>
      </c>
      <c r="B1810" s="159">
        <v>26</v>
      </c>
      <c r="C1810" s="159">
        <v>0</v>
      </c>
      <c r="D1810" s="159">
        <v>0</v>
      </c>
      <c r="E1810" s="159">
        <v>11</v>
      </c>
      <c r="F1810" s="159">
        <v>10</v>
      </c>
      <c r="G1810" s="159">
        <v>5</v>
      </c>
      <c r="H1810" s="159">
        <v>0</v>
      </c>
      <c r="I1810" s="159">
        <v>0</v>
      </c>
      <c r="J1810" s="159">
        <v>0</v>
      </c>
      <c r="K1810" s="159">
        <v>0</v>
      </c>
      <c r="L1810" s="159">
        <v>0</v>
      </c>
      <c r="M1810" s="159">
        <v>0</v>
      </c>
      <c r="N1810" s="159">
        <v>18.100000000000001</v>
      </c>
      <c r="O1810" s="159">
        <v>22.6</v>
      </c>
      <c r="P1810" s="2"/>
    </row>
    <row r="1811" spans="1:16" ht="13.5" customHeight="1" x14ac:dyDescent="0.35">
      <c r="A1811" s="160">
        <v>0.33333333333333298</v>
      </c>
      <c r="B1811" s="159">
        <v>29</v>
      </c>
      <c r="C1811" s="159">
        <v>0</v>
      </c>
      <c r="D1811" s="159">
        <v>1</v>
      </c>
      <c r="E1811" s="159">
        <v>16</v>
      </c>
      <c r="F1811" s="159">
        <v>9</v>
      </c>
      <c r="G1811" s="159">
        <v>2</v>
      </c>
      <c r="H1811" s="159">
        <v>1</v>
      </c>
      <c r="I1811" s="159">
        <v>0</v>
      </c>
      <c r="J1811" s="159">
        <v>0</v>
      </c>
      <c r="K1811" s="159">
        <v>0</v>
      </c>
      <c r="L1811" s="159">
        <v>0</v>
      </c>
      <c r="M1811" s="159">
        <v>0</v>
      </c>
      <c r="N1811" s="159">
        <v>19.600000000000001</v>
      </c>
      <c r="O1811" s="159">
        <v>24.7</v>
      </c>
      <c r="P1811" s="2"/>
    </row>
    <row r="1812" spans="1:16" ht="13.5" customHeight="1" x14ac:dyDescent="0.35">
      <c r="A1812" s="160">
        <v>0.34375</v>
      </c>
      <c r="B1812" s="159">
        <v>15</v>
      </c>
      <c r="C1812" s="159">
        <v>0</v>
      </c>
      <c r="D1812" s="159">
        <v>0</v>
      </c>
      <c r="E1812" s="159">
        <v>7</v>
      </c>
      <c r="F1812" s="159">
        <v>7</v>
      </c>
      <c r="G1812" s="159">
        <v>1</v>
      </c>
      <c r="H1812" s="159">
        <v>0</v>
      </c>
      <c r="I1812" s="159">
        <v>0</v>
      </c>
      <c r="J1812" s="159">
        <v>0</v>
      </c>
      <c r="K1812" s="159">
        <v>0</v>
      </c>
      <c r="L1812" s="159">
        <v>0</v>
      </c>
      <c r="M1812" s="159">
        <v>0</v>
      </c>
      <c r="N1812" s="159">
        <v>19</v>
      </c>
      <c r="O1812" s="159">
        <v>24.6</v>
      </c>
      <c r="P1812" s="2"/>
    </row>
    <row r="1813" spans="1:16" ht="13.5" customHeight="1" x14ac:dyDescent="0.35">
      <c r="A1813" s="160">
        <v>0.35416666666666702</v>
      </c>
      <c r="B1813" s="159">
        <v>29</v>
      </c>
      <c r="C1813" s="159">
        <v>0</v>
      </c>
      <c r="D1813" s="159">
        <v>0</v>
      </c>
      <c r="E1813" s="159">
        <v>12</v>
      </c>
      <c r="F1813" s="159">
        <v>12</v>
      </c>
      <c r="G1813" s="159">
        <v>3</v>
      </c>
      <c r="H1813" s="159">
        <v>1</v>
      </c>
      <c r="I1813" s="159">
        <v>0</v>
      </c>
      <c r="J1813" s="159">
        <v>0</v>
      </c>
      <c r="K1813" s="159">
        <v>0</v>
      </c>
      <c r="L1813" s="159">
        <v>0</v>
      </c>
      <c r="M1813" s="159">
        <v>1</v>
      </c>
      <c r="N1813" s="159">
        <v>19.399999999999999</v>
      </c>
      <c r="O1813" s="159">
        <v>23.2</v>
      </c>
      <c r="P1813" s="2"/>
    </row>
    <row r="1814" spans="1:16" ht="13.5" customHeight="1" x14ac:dyDescent="0.35">
      <c r="A1814" s="160">
        <v>0.36458333333333298</v>
      </c>
      <c r="B1814" s="159">
        <v>25</v>
      </c>
      <c r="C1814" s="159">
        <v>0</v>
      </c>
      <c r="D1814" s="159">
        <v>0</v>
      </c>
      <c r="E1814" s="159">
        <v>15</v>
      </c>
      <c r="F1814" s="159">
        <v>9</v>
      </c>
      <c r="G1814" s="159">
        <v>1</v>
      </c>
      <c r="H1814" s="159">
        <v>0</v>
      </c>
      <c r="I1814" s="159">
        <v>0</v>
      </c>
      <c r="J1814" s="159">
        <v>0</v>
      </c>
      <c r="K1814" s="159">
        <v>0</v>
      </c>
      <c r="L1814" s="159">
        <v>0</v>
      </c>
      <c r="M1814" s="159">
        <v>0</v>
      </c>
      <c r="N1814" s="159">
        <v>21.6</v>
      </c>
      <c r="O1814" s="159">
        <v>25.5</v>
      </c>
      <c r="P1814" s="2"/>
    </row>
    <row r="1815" spans="1:16" ht="13.5" customHeight="1" x14ac:dyDescent="0.35">
      <c r="A1815" s="160">
        <v>0.375</v>
      </c>
      <c r="B1815" s="159">
        <v>21</v>
      </c>
      <c r="C1815" s="159">
        <v>0</v>
      </c>
      <c r="D1815" s="159">
        <v>0</v>
      </c>
      <c r="E1815" s="159">
        <v>12</v>
      </c>
      <c r="F1815" s="159">
        <v>7</v>
      </c>
      <c r="G1815" s="159">
        <v>1</v>
      </c>
      <c r="H1815" s="159">
        <v>0</v>
      </c>
      <c r="I1815" s="159">
        <v>0</v>
      </c>
      <c r="J1815" s="159">
        <v>0</v>
      </c>
      <c r="K1815" s="159">
        <v>0</v>
      </c>
      <c r="L1815" s="159">
        <v>0</v>
      </c>
      <c r="M1815" s="159">
        <v>1</v>
      </c>
      <c r="N1815" s="159">
        <v>18.8</v>
      </c>
      <c r="O1815" s="159">
        <v>25.8</v>
      </c>
      <c r="P1815" s="2"/>
    </row>
    <row r="1816" spans="1:16" ht="13.5" customHeight="1" x14ac:dyDescent="0.35">
      <c r="A1816" s="160">
        <v>0.38541666666666702</v>
      </c>
      <c r="B1816" s="159">
        <v>27</v>
      </c>
      <c r="C1816" s="159">
        <v>0</v>
      </c>
      <c r="D1816" s="159">
        <v>0</v>
      </c>
      <c r="E1816" s="159">
        <v>16</v>
      </c>
      <c r="F1816" s="159">
        <v>7</v>
      </c>
      <c r="G1816" s="159">
        <v>4</v>
      </c>
      <c r="H1816" s="159">
        <v>0</v>
      </c>
      <c r="I1816" s="159">
        <v>0</v>
      </c>
      <c r="J1816" s="159">
        <v>0</v>
      </c>
      <c r="K1816" s="159">
        <v>0</v>
      </c>
      <c r="L1816" s="159">
        <v>0</v>
      </c>
      <c r="M1816" s="159">
        <v>0</v>
      </c>
      <c r="N1816" s="159">
        <v>19</v>
      </c>
      <c r="O1816" s="159">
        <v>24.9</v>
      </c>
      <c r="P1816" s="2"/>
    </row>
    <row r="1817" spans="1:16" ht="13.5" customHeight="1" x14ac:dyDescent="0.35">
      <c r="A1817" s="160">
        <v>0.39583333333333298</v>
      </c>
      <c r="B1817" s="159">
        <v>27</v>
      </c>
      <c r="C1817" s="159">
        <v>0</v>
      </c>
      <c r="D1817" s="159">
        <v>2</v>
      </c>
      <c r="E1817" s="159">
        <v>12</v>
      </c>
      <c r="F1817" s="159">
        <v>8</v>
      </c>
      <c r="G1817" s="159">
        <v>3</v>
      </c>
      <c r="H1817" s="159">
        <v>0</v>
      </c>
      <c r="I1817" s="159">
        <v>0</v>
      </c>
      <c r="J1817" s="159">
        <v>0</v>
      </c>
      <c r="K1817" s="159">
        <v>0</v>
      </c>
      <c r="L1817" s="159">
        <v>0</v>
      </c>
      <c r="M1817" s="159">
        <v>2</v>
      </c>
      <c r="N1817" s="159">
        <v>17.8</v>
      </c>
      <c r="O1817" s="159">
        <v>22.2</v>
      </c>
      <c r="P1817" s="2"/>
    </row>
    <row r="1818" spans="1:16" ht="13.5" customHeight="1" x14ac:dyDescent="0.35">
      <c r="A1818" s="160">
        <v>0.40625</v>
      </c>
      <c r="B1818" s="159">
        <v>25</v>
      </c>
      <c r="C1818" s="159">
        <v>0</v>
      </c>
      <c r="D1818" s="159">
        <v>0</v>
      </c>
      <c r="E1818" s="159">
        <v>13</v>
      </c>
      <c r="F1818" s="159">
        <v>11</v>
      </c>
      <c r="G1818" s="159">
        <v>1</v>
      </c>
      <c r="H1818" s="159">
        <v>0</v>
      </c>
      <c r="I1818" s="159">
        <v>0</v>
      </c>
      <c r="J1818" s="159">
        <v>0</v>
      </c>
      <c r="K1818" s="159">
        <v>0</v>
      </c>
      <c r="L1818" s="159">
        <v>0</v>
      </c>
      <c r="M1818" s="159">
        <v>0</v>
      </c>
      <c r="N1818" s="159">
        <v>18.5</v>
      </c>
      <c r="O1818" s="159">
        <v>24.2</v>
      </c>
      <c r="P1818" s="2"/>
    </row>
    <row r="1819" spans="1:16" ht="13.5" customHeight="1" x14ac:dyDescent="0.35">
      <c r="A1819" s="160">
        <v>0.41666666666666702</v>
      </c>
      <c r="B1819" s="159">
        <v>20</v>
      </c>
      <c r="C1819" s="159">
        <v>0</v>
      </c>
      <c r="D1819" s="159">
        <v>0</v>
      </c>
      <c r="E1819" s="159">
        <v>8</v>
      </c>
      <c r="F1819" s="159">
        <v>10</v>
      </c>
      <c r="G1819" s="159">
        <v>2</v>
      </c>
      <c r="H1819" s="159">
        <v>0</v>
      </c>
      <c r="I1819" s="159">
        <v>0</v>
      </c>
      <c r="J1819" s="159">
        <v>0</v>
      </c>
      <c r="K1819" s="159">
        <v>0</v>
      </c>
      <c r="L1819" s="159">
        <v>0</v>
      </c>
      <c r="M1819" s="159">
        <v>0</v>
      </c>
      <c r="N1819" s="159">
        <v>21</v>
      </c>
      <c r="O1819" s="159">
        <v>27.5</v>
      </c>
      <c r="P1819" s="2"/>
    </row>
    <row r="1820" spans="1:16" ht="13.5" customHeight="1" x14ac:dyDescent="0.35">
      <c r="A1820" s="160">
        <v>0.42708333333333298</v>
      </c>
      <c r="B1820" s="159">
        <v>22</v>
      </c>
      <c r="C1820" s="159">
        <v>0</v>
      </c>
      <c r="D1820" s="159">
        <v>0</v>
      </c>
      <c r="E1820" s="159">
        <v>10</v>
      </c>
      <c r="F1820" s="159">
        <v>8</v>
      </c>
      <c r="G1820" s="159">
        <v>2</v>
      </c>
      <c r="H1820" s="159">
        <v>0</v>
      </c>
      <c r="I1820" s="159">
        <v>0</v>
      </c>
      <c r="J1820" s="159">
        <v>0</v>
      </c>
      <c r="K1820" s="159">
        <v>0</v>
      </c>
      <c r="L1820" s="159">
        <v>0</v>
      </c>
      <c r="M1820" s="159">
        <v>2</v>
      </c>
      <c r="N1820" s="159">
        <v>18.100000000000001</v>
      </c>
      <c r="O1820" s="159">
        <v>24.5</v>
      </c>
      <c r="P1820" s="2"/>
    </row>
    <row r="1821" spans="1:16" ht="13.5" customHeight="1" x14ac:dyDescent="0.35">
      <c r="A1821" s="160">
        <v>0.4375</v>
      </c>
      <c r="B1821" s="159">
        <v>27</v>
      </c>
      <c r="C1821" s="159">
        <v>0</v>
      </c>
      <c r="D1821" s="159">
        <v>0</v>
      </c>
      <c r="E1821" s="159">
        <v>17</v>
      </c>
      <c r="F1821" s="159">
        <v>8</v>
      </c>
      <c r="G1821" s="159">
        <v>2</v>
      </c>
      <c r="H1821" s="159">
        <v>0</v>
      </c>
      <c r="I1821" s="159">
        <v>0</v>
      </c>
      <c r="J1821" s="159">
        <v>0</v>
      </c>
      <c r="K1821" s="159">
        <v>0</v>
      </c>
      <c r="L1821" s="159">
        <v>0</v>
      </c>
      <c r="M1821" s="159">
        <v>0</v>
      </c>
      <c r="N1821" s="159">
        <v>19.7</v>
      </c>
      <c r="O1821" s="159">
        <v>24</v>
      </c>
      <c r="P1821" s="2"/>
    </row>
    <row r="1822" spans="1:16" ht="13.5" customHeight="1" x14ac:dyDescent="0.35">
      <c r="A1822" s="160">
        <v>0.44791666666666702</v>
      </c>
      <c r="B1822" s="159">
        <v>24</v>
      </c>
      <c r="C1822" s="159">
        <v>0</v>
      </c>
      <c r="D1822" s="159">
        <v>1</v>
      </c>
      <c r="E1822" s="159">
        <v>15</v>
      </c>
      <c r="F1822" s="159">
        <v>5</v>
      </c>
      <c r="G1822" s="159">
        <v>3</v>
      </c>
      <c r="H1822" s="159">
        <v>0</v>
      </c>
      <c r="I1822" s="159">
        <v>0</v>
      </c>
      <c r="J1822" s="159">
        <v>0</v>
      </c>
      <c r="K1822" s="159">
        <v>0</v>
      </c>
      <c r="L1822" s="159">
        <v>0</v>
      </c>
      <c r="M1822" s="159">
        <v>0</v>
      </c>
      <c r="N1822" s="159">
        <v>19.600000000000001</v>
      </c>
      <c r="O1822" s="159">
        <v>21.9</v>
      </c>
      <c r="P1822" s="2"/>
    </row>
    <row r="1823" spans="1:16" ht="13.5" customHeight="1" x14ac:dyDescent="0.35">
      <c r="A1823" s="160">
        <v>0.45833333333333298</v>
      </c>
      <c r="B1823" s="159">
        <v>31</v>
      </c>
      <c r="C1823" s="159">
        <v>0</v>
      </c>
      <c r="D1823" s="159">
        <v>1</v>
      </c>
      <c r="E1823" s="159">
        <v>15</v>
      </c>
      <c r="F1823" s="159">
        <v>8</v>
      </c>
      <c r="G1823" s="159">
        <v>7</v>
      </c>
      <c r="H1823" s="159">
        <v>0</v>
      </c>
      <c r="I1823" s="159">
        <v>0</v>
      </c>
      <c r="J1823" s="159">
        <v>0</v>
      </c>
      <c r="K1823" s="159">
        <v>0</v>
      </c>
      <c r="L1823" s="159">
        <v>0</v>
      </c>
      <c r="M1823" s="159">
        <v>0</v>
      </c>
      <c r="N1823" s="159">
        <v>18.8</v>
      </c>
      <c r="O1823" s="159">
        <v>26.3</v>
      </c>
      <c r="P1823" s="2"/>
    </row>
    <row r="1824" spans="1:16" ht="13.5" customHeight="1" x14ac:dyDescent="0.35">
      <c r="A1824" s="160">
        <v>0.46875</v>
      </c>
      <c r="B1824" s="159">
        <v>26</v>
      </c>
      <c r="C1824" s="159">
        <v>0</v>
      </c>
      <c r="D1824" s="159">
        <v>0</v>
      </c>
      <c r="E1824" s="159">
        <v>17</v>
      </c>
      <c r="F1824" s="159">
        <v>6</v>
      </c>
      <c r="G1824" s="159">
        <v>2</v>
      </c>
      <c r="H1824" s="159">
        <v>0</v>
      </c>
      <c r="I1824" s="159">
        <v>0</v>
      </c>
      <c r="J1824" s="159">
        <v>0</v>
      </c>
      <c r="K1824" s="159">
        <v>0</v>
      </c>
      <c r="L1824" s="159">
        <v>0</v>
      </c>
      <c r="M1824" s="159">
        <v>1</v>
      </c>
      <c r="N1824" s="159">
        <v>19.3</v>
      </c>
      <c r="O1824" s="159">
        <v>26.6</v>
      </c>
      <c r="P1824" s="2"/>
    </row>
    <row r="1825" spans="1:16" ht="13.5" customHeight="1" x14ac:dyDescent="0.35">
      <c r="A1825" s="160">
        <v>0.47916666666666702</v>
      </c>
      <c r="B1825" s="159">
        <v>37</v>
      </c>
      <c r="C1825" s="159">
        <v>0</v>
      </c>
      <c r="D1825" s="159">
        <v>1</v>
      </c>
      <c r="E1825" s="159">
        <v>15</v>
      </c>
      <c r="F1825" s="159">
        <v>13</v>
      </c>
      <c r="G1825" s="159">
        <v>8</v>
      </c>
      <c r="H1825" s="159">
        <v>0</v>
      </c>
      <c r="I1825" s="159">
        <v>0</v>
      </c>
      <c r="J1825" s="159">
        <v>0</v>
      </c>
      <c r="K1825" s="159">
        <v>0</v>
      </c>
      <c r="L1825" s="159">
        <v>0</v>
      </c>
      <c r="M1825" s="159">
        <v>0</v>
      </c>
      <c r="N1825" s="159">
        <v>17.600000000000001</v>
      </c>
      <c r="O1825" s="159">
        <v>24.6</v>
      </c>
      <c r="P1825" s="2"/>
    </row>
    <row r="1826" spans="1:16" ht="13.5" customHeight="1" x14ac:dyDescent="0.35">
      <c r="A1826" s="160">
        <v>0.48958333333333298</v>
      </c>
      <c r="B1826" s="159">
        <v>16</v>
      </c>
      <c r="C1826" s="159">
        <v>0</v>
      </c>
      <c r="D1826" s="159">
        <v>0</v>
      </c>
      <c r="E1826" s="159">
        <v>7</v>
      </c>
      <c r="F1826" s="159">
        <v>6</v>
      </c>
      <c r="G1826" s="159">
        <v>2</v>
      </c>
      <c r="H1826" s="159">
        <v>0</v>
      </c>
      <c r="I1826" s="159">
        <v>0</v>
      </c>
      <c r="J1826" s="159">
        <v>0</v>
      </c>
      <c r="K1826" s="159">
        <v>0</v>
      </c>
      <c r="L1826" s="159">
        <v>0</v>
      </c>
      <c r="M1826" s="159">
        <v>1</v>
      </c>
      <c r="N1826" s="159">
        <v>19.7</v>
      </c>
      <c r="O1826" s="159">
        <v>25.5</v>
      </c>
      <c r="P1826" s="2"/>
    </row>
    <row r="1827" spans="1:16" ht="13.5" customHeight="1" x14ac:dyDescent="0.35">
      <c r="A1827" s="160">
        <v>0.5</v>
      </c>
      <c r="B1827" s="159">
        <v>31</v>
      </c>
      <c r="C1827" s="159">
        <v>0</v>
      </c>
      <c r="D1827" s="159">
        <v>1</v>
      </c>
      <c r="E1827" s="159">
        <v>16</v>
      </c>
      <c r="F1827" s="159">
        <v>9</v>
      </c>
      <c r="G1827" s="159">
        <v>3</v>
      </c>
      <c r="H1827" s="159">
        <v>1</v>
      </c>
      <c r="I1827" s="159">
        <v>0</v>
      </c>
      <c r="J1827" s="159">
        <v>0</v>
      </c>
      <c r="K1827" s="159">
        <v>0</v>
      </c>
      <c r="L1827" s="159">
        <v>0</v>
      </c>
      <c r="M1827" s="159">
        <v>1</v>
      </c>
      <c r="N1827" s="159">
        <v>18.100000000000001</v>
      </c>
      <c r="O1827" s="159">
        <v>24.6</v>
      </c>
      <c r="P1827" s="2"/>
    </row>
    <row r="1828" spans="1:16" ht="13.5" customHeight="1" x14ac:dyDescent="0.35">
      <c r="A1828" s="160">
        <v>0.51041666666666696</v>
      </c>
      <c r="B1828" s="159">
        <v>33</v>
      </c>
      <c r="C1828" s="159">
        <v>0</v>
      </c>
      <c r="D1828" s="159">
        <v>0</v>
      </c>
      <c r="E1828" s="159">
        <v>20</v>
      </c>
      <c r="F1828" s="159">
        <v>9</v>
      </c>
      <c r="G1828" s="159">
        <v>3</v>
      </c>
      <c r="H1828" s="159">
        <v>0</v>
      </c>
      <c r="I1828" s="159">
        <v>0</v>
      </c>
      <c r="J1828" s="159">
        <v>0</v>
      </c>
      <c r="K1828" s="159">
        <v>0</v>
      </c>
      <c r="L1828" s="159">
        <v>0</v>
      </c>
      <c r="M1828" s="159">
        <v>1</v>
      </c>
      <c r="N1828" s="159">
        <v>20</v>
      </c>
      <c r="O1828" s="159">
        <v>24.3</v>
      </c>
      <c r="P1828" s="2"/>
    </row>
    <row r="1829" spans="1:16" ht="13.5" customHeight="1" x14ac:dyDescent="0.35">
      <c r="A1829" s="160">
        <v>0.52083333333333304</v>
      </c>
      <c r="B1829" s="159">
        <v>25</v>
      </c>
      <c r="C1829" s="159">
        <v>0</v>
      </c>
      <c r="D1829" s="159">
        <v>0</v>
      </c>
      <c r="E1829" s="159">
        <v>14</v>
      </c>
      <c r="F1829" s="159">
        <v>8</v>
      </c>
      <c r="G1829" s="159">
        <v>3</v>
      </c>
      <c r="H1829" s="159">
        <v>0</v>
      </c>
      <c r="I1829" s="159">
        <v>0</v>
      </c>
      <c r="J1829" s="159">
        <v>0</v>
      </c>
      <c r="K1829" s="159">
        <v>0</v>
      </c>
      <c r="L1829" s="159">
        <v>0</v>
      </c>
      <c r="M1829" s="159">
        <v>0</v>
      </c>
      <c r="N1829" s="159">
        <v>18.899999999999999</v>
      </c>
      <c r="O1829" s="159">
        <v>26.1</v>
      </c>
      <c r="P1829" s="2"/>
    </row>
    <row r="1830" spans="1:16" ht="13.5" customHeight="1" x14ac:dyDescent="0.35">
      <c r="A1830" s="160">
        <v>0.53125</v>
      </c>
      <c r="B1830" s="159">
        <v>27</v>
      </c>
      <c r="C1830" s="159">
        <v>0</v>
      </c>
      <c r="D1830" s="159">
        <v>0</v>
      </c>
      <c r="E1830" s="159">
        <v>15</v>
      </c>
      <c r="F1830" s="159">
        <v>9</v>
      </c>
      <c r="G1830" s="159">
        <v>3</v>
      </c>
      <c r="H1830" s="159">
        <v>0</v>
      </c>
      <c r="I1830" s="159">
        <v>0</v>
      </c>
      <c r="J1830" s="159">
        <v>0</v>
      </c>
      <c r="K1830" s="159">
        <v>0</v>
      </c>
      <c r="L1830" s="159">
        <v>0</v>
      </c>
      <c r="M1830" s="159">
        <v>0</v>
      </c>
      <c r="N1830" s="159">
        <v>19.3</v>
      </c>
      <c r="O1830" s="159">
        <v>24.5</v>
      </c>
      <c r="P1830" s="2"/>
    </row>
    <row r="1831" spans="1:16" ht="13.5" customHeight="1" x14ac:dyDescent="0.35">
      <c r="A1831" s="160">
        <v>0.54166666666666696</v>
      </c>
      <c r="B1831" s="159">
        <v>40</v>
      </c>
      <c r="C1831" s="159">
        <v>0</v>
      </c>
      <c r="D1831" s="159">
        <v>0</v>
      </c>
      <c r="E1831" s="159">
        <v>25</v>
      </c>
      <c r="F1831" s="159">
        <v>12</v>
      </c>
      <c r="G1831" s="159">
        <v>3</v>
      </c>
      <c r="H1831" s="159">
        <v>0</v>
      </c>
      <c r="I1831" s="159">
        <v>0</v>
      </c>
      <c r="J1831" s="159">
        <v>0</v>
      </c>
      <c r="K1831" s="159">
        <v>0</v>
      </c>
      <c r="L1831" s="159">
        <v>0</v>
      </c>
      <c r="M1831" s="159">
        <v>0</v>
      </c>
      <c r="N1831" s="159">
        <v>18.600000000000001</v>
      </c>
      <c r="O1831" s="159">
        <v>24.3</v>
      </c>
      <c r="P1831" s="2"/>
    </row>
    <row r="1832" spans="1:16" ht="13.5" customHeight="1" x14ac:dyDescent="0.35">
      <c r="A1832" s="160">
        <v>0.55208333333333304</v>
      </c>
      <c r="B1832" s="159">
        <v>24</v>
      </c>
      <c r="C1832" s="159">
        <v>0</v>
      </c>
      <c r="D1832" s="159">
        <v>0</v>
      </c>
      <c r="E1832" s="159">
        <v>14</v>
      </c>
      <c r="F1832" s="159">
        <v>7</v>
      </c>
      <c r="G1832" s="159">
        <v>3</v>
      </c>
      <c r="H1832" s="159">
        <v>0</v>
      </c>
      <c r="I1832" s="159">
        <v>0</v>
      </c>
      <c r="J1832" s="159">
        <v>0</v>
      </c>
      <c r="K1832" s="159">
        <v>0</v>
      </c>
      <c r="L1832" s="159">
        <v>0</v>
      </c>
      <c r="M1832" s="159">
        <v>0</v>
      </c>
      <c r="N1832" s="159">
        <v>20.2</v>
      </c>
      <c r="O1832" s="159">
        <v>26.5</v>
      </c>
      <c r="P1832" s="2"/>
    </row>
    <row r="1833" spans="1:16" ht="13.5" customHeight="1" x14ac:dyDescent="0.35">
      <c r="A1833" s="160">
        <v>0.5625</v>
      </c>
      <c r="B1833" s="159">
        <v>20</v>
      </c>
      <c r="C1833" s="159">
        <v>0</v>
      </c>
      <c r="D1833" s="159">
        <v>0</v>
      </c>
      <c r="E1833" s="159">
        <v>14</v>
      </c>
      <c r="F1833" s="159">
        <v>4</v>
      </c>
      <c r="G1833" s="159">
        <v>2</v>
      </c>
      <c r="H1833" s="159">
        <v>0</v>
      </c>
      <c r="I1833" s="159">
        <v>0</v>
      </c>
      <c r="J1833" s="159">
        <v>0</v>
      </c>
      <c r="K1833" s="159">
        <v>0</v>
      </c>
      <c r="L1833" s="159">
        <v>0</v>
      </c>
      <c r="M1833" s="159">
        <v>0</v>
      </c>
      <c r="N1833" s="159">
        <v>20</v>
      </c>
      <c r="O1833" s="159">
        <v>25.6</v>
      </c>
      <c r="P1833" s="2"/>
    </row>
    <row r="1834" spans="1:16" ht="13.5" customHeight="1" x14ac:dyDescent="0.35">
      <c r="A1834" s="160">
        <v>0.57291666666666696</v>
      </c>
      <c r="B1834" s="159">
        <v>23</v>
      </c>
      <c r="C1834" s="159">
        <v>0</v>
      </c>
      <c r="D1834" s="159">
        <v>1</v>
      </c>
      <c r="E1834" s="159">
        <v>15</v>
      </c>
      <c r="F1834" s="159">
        <v>5</v>
      </c>
      <c r="G1834" s="159">
        <v>2</v>
      </c>
      <c r="H1834" s="159">
        <v>0</v>
      </c>
      <c r="I1834" s="159">
        <v>0</v>
      </c>
      <c r="J1834" s="159">
        <v>0</v>
      </c>
      <c r="K1834" s="159">
        <v>0</v>
      </c>
      <c r="L1834" s="159">
        <v>0</v>
      </c>
      <c r="M1834" s="159">
        <v>0</v>
      </c>
      <c r="N1834" s="159">
        <v>18.899999999999999</v>
      </c>
      <c r="O1834" s="159">
        <v>22.6</v>
      </c>
      <c r="P1834" s="2"/>
    </row>
    <row r="1835" spans="1:16" ht="13.5" customHeight="1" x14ac:dyDescent="0.35">
      <c r="A1835" s="160">
        <v>0.58333333333333304</v>
      </c>
      <c r="B1835" s="159">
        <v>37</v>
      </c>
      <c r="C1835" s="159">
        <v>0</v>
      </c>
      <c r="D1835" s="159">
        <v>0</v>
      </c>
      <c r="E1835" s="159">
        <v>26</v>
      </c>
      <c r="F1835" s="159">
        <v>6</v>
      </c>
      <c r="G1835" s="159">
        <v>4</v>
      </c>
      <c r="H1835" s="159">
        <v>0</v>
      </c>
      <c r="I1835" s="159">
        <v>0</v>
      </c>
      <c r="J1835" s="159">
        <v>0</v>
      </c>
      <c r="K1835" s="159">
        <v>0</v>
      </c>
      <c r="L1835" s="159">
        <v>0</v>
      </c>
      <c r="M1835" s="159">
        <v>1</v>
      </c>
      <c r="N1835" s="159">
        <v>17.399999999999999</v>
      </c>
      <c r="O1835" s="159">
        <v>22.9</v>
      </c>
      <c r="P1835" s="2"/>
    </row>
    <row r="1836" spans="1:16" ht="13.5" customHeight="1" x14ac:dyDescent="0.35">
      <c r="A1836" s="160">
        <v>0.59375</v>
      </c>
      <c r="B1836" s="159">
        <v>20</v>
      </c>
      <c r="C1836" s="159">
        <v>0</v>
      </c>
      <c r="D1836" s="159">
        <v>0</v>
      </c>
      <c r="E1836" s="159">
        <v>12</v>
      </c>
      <c r="F1836" s="159">
        <v>8</v>
      </c>
      <c r="G1836" s="159">
        <v>0</v>
      </c>
      <c r="H1836" s="159">
        <v>0</v>
      </c>
      <c r="I1836" s="159">
        <v>0</v>
      </c>
      <c r="J1836" s="159">
        <v>0</v>
      </c>
      <c r="K1836" s="159">
        <v>0</v>
      </c>
      <c r="L1836" s="159">
        <v>0</v>
      </c>
      <c r="M1836" s="159">
        <v>0</v>
      </c>
      <c r="N1836" s="159">
        <v>19.8</v>
      </c>
      <c r="O1836" s="159">
        <v>24.8</v>
      </c>
      <c r="P1836" s="2"/>
    </row>
    <row r="1837" spans="1:16" ht="13.5" customHeight="1" x14ac:dyDescent="0.35">
      <c r="A1837" s="160">
        <v>0.60416666666666696</v>
      </c>
      <c r="B1837" s="159">
        <v>41</v>
      </c>
      <c r="C1837" s="159">
        <v>0</v>
      </c>
      <c r="D1837" s="159">
        <v>1</v>
      </c>
      <c r="E1837" s="159">
        <v>25</v>
      </c>
      <c r="F1837" s="159">
        <v>14</v>
      </c>
      <c r="G1837" s="159">
        <v>1</v>
      </c>
      <c r="H1837" s="159">
        <v>0</v>
      </c>
      <c r="I1837" s="159">
        <v>0</v>
      </c>
      <c r="J1837" s="159">
        <v>0</v>
      </c>
      <c r="K1837" s="159">
        <v>0</v>
      </c>
      <c r="L1837" s="159">
        <v>0</v>
      </c>
      <c r="M1837" s="159">
        <v>0</v>
      </c>
      <c r="N1837" s="159">
        <v>16.5</v>
      </c>
      <c r="O1837" s="159">
        <v>22</v>
      </c>
      <c r="P1837" s="2"/>
    </row>
    <row r="1838" spans="1:16" ht="13.5" customHeight="1" x14ac:dyDescent="0.35">
      <c r="A1838" s="160">
        <v>0.61458333333333304</v>
      </c>
      <c r="B1838" s="159">
        <v>37</v>
      </c>
      <c r="C1838" s="159">
        <v>0</v>
      </c>
      <c r="D1838" s="159">
        <v>0</v>
      </c>
      <c r="E1838" s="159">
        <v>25</v>
      </c>
      <c r="F1838" s="159">
        <v>11</v>
      </c>
      <c r="G1838" s="159">
        <v>0</v>
      </c>
      <c r="H1838" s="159">
        <v>0</v>
      </c>
      <c r="I1838" s="159">
        <v>0</v>
      </c>
      <c r="J1838" s="159">
        <v>0</v>
      </c>
      <c r="K1838" s="159">
        <v>0</v>
      </c>
      <c r="L1838" s="159">
        <v>0</v>
      </c>
      <c r="M1838" s="159">
        <v>1</v>
      </c>
      <c r="N1838" s="159">
        <v>16.600000000000001</v>
      </c>
      <c r="O1838" s="159">
        <v>20.6</v>
      </c>
      <c r="P1838" s="2"/>
    </row>
    <row r="1839" spans="1:16" ht="13.5" customHeight="1" x14ac:dyDescent="0.35">
      <c r="A1839" s="160">
        <v>0.625</v>
      </c>
      <c r="B1839" s="159">
        <v>47</v>
      </c>
      <c r="C1839" s="159">
        <v>0</v>
      </c>
      <c r="D1839" s="159">
        <v>0</v>
      </c>
      <c r="E1839" s="159">
        <v>34</v>
      </c>
      <c r="F1839" s="159">
        <v>10</v>
      </c>
      <c r="G1839" s="159">
        <v>1</v>
      </c>
      <c r="H1839" s="159">
        <v>1</v>
      </c>
      <c r="I1839" s="159">
        <v>0</v>
      </c>
      <c r="J1839" s="159">
        <v>0</v>
      </c>
      <c r="K1839" s="159">
        <v>0</v>
      </c>
      <c r="L1839" s="159">
        <v>0</v>
      </c>
      <c r="M1839" s="159">
        <v>1</v>
      </c>
      <c r="N1839" s="159">
        <v>16.399999999999999</v>
      </c>
      <c r="O1839" s="159">
        <v>21.5</v>
      </c>
      <c r="P1839" s="2"/>
    </row>
    <row r="1840" spans="1:16" ht="13.5" customHeight="1" x14ac:dyDescent="0.35">
      <c r="A1840" s="160">
        <v>0.63541666666666696</v>
      </c>
      <c r="B1840" s="159">
        <v>35</v>
      </c>
      <c r="C1840" s="159">
        <v>0</v>
      </c>
      <c r="D1840" s="159">
        <v>0</v>
      </c>
      <c r="E1840" s="159">
        <v>25</v>
      </c>
      <c r="F1840" s="159">
        <v>9</v>
      </c>
      <c r="G1840" s="159">
        <v>1</v>
      </c>
      <c r="H1840" s="159">
        <v>0</v>
      </c>
      <c r="I1840" s="159">
        <v>0</v>
      </c>
      <c r="J1840" s="159">
        <v>0</v>
      </c>
      <c r="K1840" s="159">
        <v>0</v>
      </c>
      <c r="L1840" s="159">
        <v>0</v>
      </c>
      <c r="M1840" s="159">
        <v>0</v>
      </c>
      <c r="N1840" s="159">
        <v>18.3</v>
      </c>
      <c r="O1840" s="159">
        <v>23.1</v>
      </c>
      <c r="P1840" s="2"/>
    </row>
    <row r="1841" spans="1:16" ht="13.5" customHeight="1" x14ac:dyDescent="0.35">
      <c r="A1841" s="160">
        <v>0.64583333333333304</v>
      </c>
      <c r="B1841" s="159">
        <v>37</v>
      </c>
      <c r="C1841" s="159">
        <v>0</v>
      </c>
      <c r="D1841" s="159">
        <v>0</v>
      </c>
      <c r="E1841" s="159">
        <v>27</v>
      </c>
      <c r="F1841" s="159">
        <v>7</v>
      </c>
      <c r="G1841" s="159">
        <v>3</v>
      </c>
      <c r="H1841" s="159">
        <v>0</v>
      </c>
      <c r="I1841" s="159">
        <v>0</v>
      </c>
      <c r="J1841" s="159">
        <v>0</v>
      </c>
      <c r="K1841" s="159">
        <v>0</v>
      </c>
      <c r="L1841" s="159">
        <v>0</v>
      </c>
      <c r="M1841" s="159">
        <v>0</v>
      </c>
      <c r="N1841" s="159">
        <v>17</v>
      </c>
      <c r="O1841" s="159">
        <v>22.3</v>
      </c>
      <c r="P1841" s="2"/>
    </row>
    <row r="1842" spans="1:16" ht="13.5" customHeight="1" x14ac:dyDescent="0.35">
      <c r="A1842" s="160">
        <v>0.65625</v>
      </c>
      <c r="B1842" s="159">
        <v>46</v>
      </c>
      <c r="C1842" s="159">
        <v>0</v>
      </c>
      <c r="D1842" s="159">
        <v>0</v>
      </c>
      <c r="E1842" s="159">
        <v>38</v>
      </c>
      <c r="F1842" s="159">
        <v>7</v>
      </c>
      <c r="G1842" s="159">
        <v>1</v>
      </c>
      <c r="H1842" s="159">
        <v>0</v>
      </c>
      <c r="I1842" s="159">
        <v>0</v>
      </c>
      <c r="J1842" s="159">
        <v>0</v>
      </c>
      <c r="K1842" s="159">
        <v>0</v>
      </c>
      <c r="L1842" s="159">
        <v>0</v>
      </c>
      <c r="M1842" s="159">
        <v>0</v>
      </c>
      <c r="N1842" s="159">
        <v>18.600000000000001</v>
      </c>
      <c r="O1842" s="159">
        <v>22.5</v>
      </c>
      <c r="P1842" s="2"/>
    </row>
    <row r="1843" spans="1:16" ht="13.5" customHeight="1" x14ac:dyDescent="0.35">
      <c r="A1843" s="160">
        <v>0.66666666666666696</v>
      </c>
      <c r="B1843" s="159">
        <v>87</v>
      </c>
      <c r="C1843" s="159">
        <v>0</v>
      </c>
      <c r="D1843" s="159">
        <v>0</v>
      </c>
      <c r="E1843" s="159">
        <v>60</v>
      </c>
      <c r="F1843" s="159">
        <v>21</v>
      </c>
      <c r="G1843" s="159">
        <v>6</v>
      </c>
      <c r="H1843" s="159">
        <v>0</v>
      </c>
      <c r="I1843" s="159">
        <v>0</v>
      </c>
      <c r="J1843" s="159">
        <v>0</v>
      </c>
      <c r="K1843" s="159">
        <v>0</v>
      </c>
      <c r="L1843" s="159">
        <v>0</v>
      </c>
      <c r="M1843" s="159">
        <v>0</v>
      </c>
      <c r="N1843" s="159">
        <v>12.9</v>
      </c>
      <c r="O1843" s="159">
        <v>17.8</v>
      </c>
      <c r="P1843" s="2"/>
    </row>
    <row r="1844" spans="1:16" ht="13.5" customHeight="1" x14ac:dyDescent="0.35">
      <c r="A1844" s="160">
        <v>0.67708333333333304</v>
      </c>
      <c r="B1844" s="159">
        <v>70</v>
      </c>
      <c r="C1844" s="159">
        <v>0</v>
      </c>
      <c r="D1844" s="159">
        <v>0</v>
      </c>
      <c r="E1844" s="159">
        <v>52</v>
      </c>
      <c r="F1844" s="159">
        <v>17</v>
      </c>
      <c r="G1844" s="159">
        <v>1</v>
      </c>
      <c r="H1844" s="159">
        <v>0</v>
      </c>
      <c r="I1844" s="159">
        <v>0</v>
      </c>
      <c r="J1844" s="159">
        <v>0</v>
      </c>
      <c r="K1844" s="159">
        <v>0</v>
      </c>
      <c r="L1844" s="159">
        <v>0</v>
      </c>
      <c r="M1844" s="159">
        <v>0</v>
      </c>
      <c r="N1844" s="159">
        <v>12.8</v>
      </c>
      <c r="O1844" s="159">
        <v>15.6</v>
      </c>
      <c r="P1844" s="2"/>
    </row>
    <row r="1845" spans="1:16" ht="13.5" customHeight="1" x14ac:dyDescent="0.35">
      <c r="A1845" s="160">
        <v>0.6875</v>
      </c>
      <c r="B1845" s="159">
        <v>57</v>
      </c>
      <c r="C1845" s="159">
        <v>1</v>
      </c>
      <c r="D1845" s="159">
        <v>1</v>
      </c>
      <c r="E1845" s="159">
        <v>47</v>
      </c>
      <c r="F1845" s="159">
        <v>8</v>
      </c>
      <c r="G1845" s="159">
        <v>0</v>
      </c>
      <c r="H1845" s="159">
        <v>0</v>
      </c>
      <c r="I1845" s="159">
        <v>0</v>
      </c>
      <c r="J1845" s="159">
        <v>0</v>
      </c>
      <c r="K1845" s="159">
        <v>0</v>
      </c>
      <c r="L1845" s="159">
        <v>0</v>
      </c>
      <c r="M1845" s="159">
        <v>0</v>
      </c>
      <c r="N1845" s="159">
        <v>16.399999999999999</v>
      </c>
      <c r="O1845" s="159">
        <v>22.2</v>
      </c>
      <c r="P1845" s="2"/>
    </row>
    <row r="1846" spans="1:16" ht="13.5" customHeight="1" x14ac:dyDescent="0.35">
      <c r="A1846" s="160">
        <v>0.69791666666666696</v>
      </c>
      <c r="B1846" s="159">
        <v>34</v>
      </c>
      <c r="C1846" s="159">
        <v>0</v>
      </c>
      <c r="D1846" s="159">
        <v>1</v>
      </c>
      <c r="E1846" s="159">
        <v>22</v>
      </c>
      <c r="F1846" s="159">
        <v>8</v>
      </c>
      <c r="G1846" s="159">
        <v>3</v>
      </c>
      <c r="H1846" s="159">
        <v>0</v>
      </c>
      <c r="I1846" s="159">
        <v>0</v>
      </c>
      <c r="J1846" s="159">
        <v>0</v>
      </c>
      <c r="K1846" s="159">
        <v>0</v>
      </c>
      <c r="L1846" s="159">
        <v>0</v>
      </c>
      <c r="M1846" s="159">
        <v>0</v>
      </c>
      <c r="N1846" s="159">
        <v>18.899999999999999</v>
      </c>
      <c r="O1846" s="159">
        <v>24.8</v>
      </c>
      <c r="P1846" s="2"/>
    </row>
    <row r="1847" spans="1:16" ht="13.5" customHeight="1" x14ac:dyDescent="0.35">
      <c r="A1847" s="160">
        <v>0.70833333333333304</v>
      </c>
      <c r="B1847" s="159">
        <v>48</v>
      </c>
      <c r="C1847" s="159">
        <v>0</v>
      </c>
      <c r="D1847" s="159">
        <v>0</v>
      </c>
      <c r="E1847" s="159">
        <v>39</v>
      </c>
      <c r="F1847" s="159">
        <v>9</v>
      </c>
      <c r="G1847" s="159">
        <v>0</v>
      </c>
      <c r="H1847" s="159">
        <v>0</v>
      </c>
      <c r="I1847" s="159">
        <v>0</v>
      </c>
      <c r="J1847" s="159">
        <v>0</v>
      </c>
      <c r="K1847" s="159">
        <v>0</v>
      </c>
      <c r="L1847" s="159">
        <v>0</v>
      </c>
      <c r="M1847" s="159">
        <v>0</v>
      </c>
      <c r="N1847" s="159">
        <v>19.600000000000001</v>
      </c>
      <c r="O1847" s="159">
        <v>25</v>
      </c>
      <c r="P1847" s="2"/>
    </row>
    <row r="1848" spans="1:16" ht="13.5" customHeight="1" x14ac:dyDescent="0.35">
      <c r="A1848" s="160">
        <v>0.71875</v>
      </c>
      <c r="B1848" s="159">
        <v>26</v>
      </c>
      <c r="C1848" s="159">
        <v>0</v>
      </c>
      <c r="D1848" s="159">
        <v>0</v>
      </c>
      <c r="E1848" s="159">
        <v>21</v>
      </c>
      <c r="F1848" s="159">
        <v>4</v>
      </c>
      <c r="G1848" s="159">
        <v>1</v>
      </c>
      <c r="H1848" s="159">
        <v>0</v>
      </c>
      <c r="I1848" s="159">
        <v>0</v>
      </c>
      <c r="J1848" s="159">
        <v>0</v>
      </c>
      <c r="K1848" s="159">
        <v>0</v>
      </c>
      <c r="L1848" s="159">
        <v>0</v>
      </c>
      <c r="M1848" s="159">
        <v>0</v>
      </c>
      <c r="N1848" s="159">
        <v>20.5</v>
      </c>
      <c r="O1848" s="159">
        <v>24.1</v>
      </c>
      <c r="P1848" s="2"/>
    </row>
    <row r="1849" spans="1:16" ht="13.5" customHeight="1" x14ac:dyDescent="0.35">
      <c r="A1849" s="160">
        <v>0.72916666666666696</v>
      </c>
      <c r="B1849" s="159">
        <v>21</v>
      </c>
      <c r="C1849" s="159">
        <v>0</v>
      </c>
      <c r="D1849" s="159">
        <v>1</v>
      </c>
      <c r="E1849" s="159">
        <v>15</v>
      </c>
      <c r="F1849" s="159">
        <v>5</v>
      </c>
      <c r="G1849" s="159">
        <v>0</v>
      </c>
      <c r="H1849" s="159">
        <v>0</v>
      </c>
      <c r="I1849" s="159">
        <v>0</v>
      </c>
      <c r="J1849" s="159">
        <v>0</v>
      </c>
      <c r="K1849" s="159">
        <v>0</v>
      </c>
      <c r="L1849" s="159">
        <v>0</v>
      </c>
      <c r="M1849" s="159">
        <v>0</v>
      </c>
      <c r="N1849" s="159">
        <v>18.899999999999999</v>
      </c>
      <c r="O1849" s="159">
        <v>23.4</v>
      </c>
      <c r="P1849" s="2"/>
    </row>
    <row r="1850" spans="1:16" ht="13.5" customHeight="1" x14ac:dyDescent="0.35">
      <c r="A1850" s="160">
        <v>0.73958333333333304</v>
      </c>
      <c r="B1850" s="159">
        <v>21</v>
      </c>
      <c r="C1850" s="159">
        <v>0</v>
      </c>
      <c r="D1850" s="159">
        <v>0</v>
      </c>
      <c r="E1850" s="159">
        <v>18</v>
      </c>
      <c r="F1850" s="159">
        <v>2</v>
      </c>
      <c r="G1850" s="159">
        <v>1</v>
      </c>
      <c r="H1850" s="159">
        <v>0</v>
      </c>
      <c r="I1850" s="159">
        <v>0</v>
      </c>
      <c r="J1850" s="159">
        <v>0</v>
      </c>
      <c r="K1850" s="159">
        <v>0</v>
      </c>
      <c r="L1850" s="159">
        <v>0</v>
      </c>
      <c r="M1850" s="159">
        <v>0</v>
      </c>
      <c r="N1850" s="159">
        <v>25.1</v>
      </c>
      <c r="O1850" s="159">
        <v>29.4</v>
      </c>
      <c r="P1850" s="2"/>
    </row>
    <row r="1851" spans="1:16" ht="13.5" customHeight="1" x14ac:dyDescent="0.35">
      <c r="A1851" s="160">
        <v>0.75</v>
      </c>
      <c r="B1851" s="159">
        <v>30</v>
      </c>
      <c r="C1851" s="159">
        <v>0</v>
      </c>
      <c r="D1851" s="159">
        <v>0</v>
      </c>
      <c r="E1851" s="159">
        <v>23</v>
      </c>
      <c r="F1851" s="159">
        <v>5</v>
      </c>
      <c r="G1851" s="159">
        <v>2</v>
      </c>
      <c r="H1851" s="159">
        <v>0</v>
      </c>
      <c r="I1851" s="159">
        <v>0</v>
      </c>
      <c r="J1851" s="159">
        <v>0</v>
      </c>
      <c r="K1851" s="159">
        <v>0</v>
      </c>
      <c r="L1851" s="159">
        <v>0</v>
      </c>
      <c r="M1851" s="159">
        <v>0</v>
      </c>
      <c r="N1851" s="159">
        <v>19.7</v>
      </c>
      <c r="O1851" s="159">
        <v>24.6</v>
      </c>
      <c r="P1851" s="2"/>
    </row>
    <row r="1852" spans="1:16" ht="13.5" customHeight="1" x14ac:dyDescent="0.35">
      <c r="A1852" s="160">
        <v>0.76041666666666696</v>
      </c>
      <c r="B1852" s="159">
        <v>24</v>
      </c>
      <c r="C1852" s="159">
        <v>0</v>
      </c>
      <c r="D1852" s="159">
        <v>0</v>
      </c>
      <c r="E1852" s="159">
        <v>20</v>
      </c>
      <c r="F1852" s="159">
        <v>3</v>
      </c>
      <c r="G1852" s="159">
        <v>1</v>
      </c>
      <c r="H1852" s="159">
        <v>0</v>
      </c>
      <c r="I1852" s="159">
        <v>0</v>
      </c>
      <c r="J1852" s="159">
        <v>0</v>
      </c>
      <c r="K1852" s="159">
        <v>0</v>
      </c>
      <c r="L1852" s="159">
        <v>0</v>
      </c>
      <c r="M1852" s="159">
        <v>0</v>
      </c>
      <c r="N1852" s="159">
        <v>21.8</v>
      </c>
      <c r="O1852" s="159">
        <v>28.9</v>
      </c>
      <c r="P1852" s="2"/>
    </row>
    <row r="1853" spans="1:16" ht="13.5" customHeight="1" x14ac:dyDescent="0.35">
      <c r="A1853" s="160">
        <v>0.77083333333333304</v>
      </c>
      <c r="B1853" s="159">
        <v>16</v>
      </c>
      <c r="C1853" s="159">
        <v>0</v>
      </c>
      <c r="D1853" s="159">
        <v>0</v>
      </c>
      <c r="E1853" s="159">
        <v>11</v>
      </c>
      <c r="F1853" s="159">
        <v>4</v>
      </c>
      <c r="G1853" s="159">
        <v>0</v>
      </c>
      <c r="H1853" s="159">
        <v>1</v>
      </c>
      <c r="I1853" s="159">
        <v>0</v>
      </c>
      <c r="J1853" s="159">
        <v>0</v>
      </c>
      <c r="K1853" s="159">
        <v>0</v>
      </c>
      <c r="L1853" s="159">
        <v>0</v>
      </c>
      <c r="M1853" s="159">
        <v>0</v>
      </c>
      <c r="N1853" s="159">
        <v>20.7</v>
      </c>
      <c r="O1853" s="159">
        <v>25.4</v>
      </c>
      <c r="P1853" s="2"/>
    </row>
    <row r="1854" spans="1:16" ht="13.5" customHeight="1" x14ac:dyDescent="0.35">
      <c r="A1854" s="160">
        <v>0.78125</v>
      </c>
      <c r="B1854" s="159">
        <v>24</v>
      </c>
      <c r="C1854" s="159">
        <v>0</v>
      </c>
      <c r="D1854" s="159">
        <v>1</v>
      </c>
      <c r="E1854" s="159">
        <v>19</v>
      </c>
      <c r="F1854" s="159">
        <v>4</v>
      </c>
      <c r="G1854" s="159">
        <v>0</v>
      </c>
      <c r="H1854" s="159">
        <v>0</v>
      </c>
      <c r="I1854" s="159">
        <v>0</v>
      </c>
      <c r="J1854" s="159">
        <v>0</v>
      </c>
      <c r="K1854" s="159">
        <v>0</v>
      </c>
      <c r="L1854" s="159">
        <v>0</v>
      </c>
      <c r="M1854" s="159">
        <v>0</v>
      </c>
      <c r="N1854" s="159">
        <v>22.8</v>
      </c>
      <c r="O1854" s="159">
        <v>29</v>
      </c>
      <c r="P1854" s="2"/>
    </row>
    <row r="1855" spans="1:16" ht="13.5" customHeight="1" x14ac:dyDescent="0.35">
      <c r="A1855" s="160">
        <v>0.79166666666666696</v>
      </c>
      <c r="B1855" s="159">
        <v>16</v>
      </c>
      <c r="C1855" s="159">
        <v>0</v>
      </c>
      <c r="D1855" s="159">
        <v>0</v>
      </c>
      <c r="E1855" s="159">
        <v>10</v>
      </c>
      <c r="F1855" s="159">
        <v>5</v>
      </c>
      <c r="G1855" s="159">
        <v>1</v>
      </c>
      <c r="H1855" s="159">
        <v>0</v>
      </c>
      <c r="I1855" s="159">
        <v>0</v>
      </c>
      <c r="J1855" s="159">
        <v>0</v>
      </c>
      <c r="K1855" s="159">
        <v>0</v>
      </c>
      <c r="L1855" s="159">
        <v>0</v>
      </c>
      <c r="M1855" s="159">
        <v>0</v>
      </c>
      <c r="N1855" s="159">
        <v>22.7</v>
      </c>
      <c r="O1855" s="159">
        <v>27.1</v>
      </c>
      <c r="P1855" s="2"/>
    </row>
    <row r="1856" spans="1:16" ht="13.5" customHeight="1" x14ac:dyDescent="0.35">
      <c r="A1856" s="160">
        <v>0.80208333333333304</v>
      </c>
      <c r="B1856" s="159">
        <v>12</v>
      </c>
      <c r="C1856" s="159">
        <v>0</v>
      </c>
      <c r="D1856" s="159">
        <v>0</v>
      </c>
      <c r="E1856" s="159">
        <v>6</v>
      </c>
      <c r="F1856" s="159">
        <v>6</v>
      </c>
      <c r="G1856" s="159">
        <v>0</v>
      </c>
      <c r="H1856" s="159">
        <v>0</v>
      </c>
      <c r="I1856" s="159">
        <v>0</v>
      </c>
      <c r="J1856" s="159">
        <v>0</v>
      </c>
      <c r="K1856" s="159">
        <v>0</v>
      </c>
      <c r="L1856" s="159">
        <v>0</v>
      </c>
      <c r="M1856" s="159">
        <v>0</v>
      </c>
      <c r="N1856" s="159">
        <v>22.1</v>
      </c>
      <c r="O1856" s="159">
        <v>24.5</v>
      </c>
      <c r="P1856" s="2"/>
    </row>
    <row r="1857" spans="1:16" ht="13.5" customHeight="1" x14ac:dyDescent="0.35">
      <c r="A1857" s="160">
        <v>0.8125</v>
      </c>
      <c r="B1857" s="159">
        <v>15</v>
      </c>
      <c r="C1857" s="159">
        <v>0</v>
      </c>
      <c r="D1857" s="159">
        <v>0</v>
      </c>
      <c r="E1857" s="159">
        <v>9</v>
      </c>
      <c r="F1857" s="159">
        <v>5</v>
      </c>
      <c r="G1857" s="159">
        <v>1</v>
      </c>
      <c r="H1857" s="159">
        <v>0</v>
      </c>
      <c r="I1857" s="159">
        <v>0</v>
      </c>
      <c r="J1857" s="159">
        <v>0</v>
      </c>
      <c r="K1857" s="159">
        <v>0</v>
      </c>
      <c r="L1857" s="159">
        <v>0</v>
      </c>
      <c r="M1857" s="159">
        <v>0</v>
      </c>
      <c r="N1857" s="159">
        <v>22.5</v>
      </c>
      <c r="O1857" s="159">
        <v>28.4</v>
      </c>
      <c r="P1857" s="2"/>
    </row>
    <row r="1858" spans="1:16" ht="13.5" customHeight="1" x14ac:dyDescent="0.35">
      <c r="A1858" s="160">
        <v>0.82291666666666696</v>
      </c>
      <c r="B1858" s="159">
        <v>17</v>
      </c>
      <c r="C1858" s="159">
        <v>0</v>
      </c>
      <c r="D1858" s="159">
        <v>0</v>
      </c>
      <c r="E1858" s="159">
        <v>14</v>
      </c>
      <c r="F1858" s="159">
        <v>3</v>
      </c>
      <c r="G1858" s="159">
        <v>0</v>
      </c>
      <c r="H1858" s="159">
        <v>0</v>
      </c>
      <c r="I1858" s="159">
        <v>0</v>
      </c>
      <c r="J1858" s="159">
        <v>0</v>
      </c>
      <c r="K1858" s="159">
        <v>0</v>
      </c>
      <c r="L1858" s="159">
        <v>0</v>
      </c>
      <c r="M1858" s="159">
        <v>0</v>
      </c>
      <c r="N1858" s="159">
        <v>22.4</v>
      </c>
      <c r="O1858" s="159">
        <v>27.3</v>
      </c>
      <c r="P1858" s="2"/>
    </row>
    <row r="1859" spans="1:16" ht="13.5" customHeight="1" x14ac:dyDescent="0.35">
      <c r="A1859" s="160">
        <v>0.83333333333333304</v>
      </c>
      <c r="B1859" s="159">
        <v>19</v>
      </c>
      <c r="C1859" s="159">
        <v>0</v>
      </c>
      <c r="D1859" s="159">
        <v>0</v>
      </c>
      <c r="E1859" s="159">
        <v>14</v>
      </c>
      <c r="F1859" s="159">
        <v>3</v>
      </c>
      <c r="G1859" s="159">
        <v>2</v>
      </c>
      <c r="H1859" s="159">
        <v>0</v>
      </c>
      <c r="I1859" s="159">
        <v>0</v>
      </c>
      <c r="J1859" s="159">
        <v>0</v>
      </c>
      <c r="K1859" s="159">
        <v>0</v>
      </c>
      <c r="L1859" s="159">
        <v>0</v>
      </c>
      <c r="M1859" s="159">
        <v>0</v>
      </c>
      <c r="N1859" s="159">
        <v>21.1</v>
      </c>
      <c r="O1859" s="159">
        <v>26.7</v>
      </c>
      <c r="P1859" s="2"/>
    </row>
    <row r="1860" spans="1:16" ht="13.5" customHeight="1" x14ac:dyDescent="0.35">
      <c r="A1860" s="160">
        <v>0.84375</v>
      </c>
      <c r="B1860" s="159">
        <v>23</v>
      </c>
      <c r="C1860" s="159">
        <v>0</v>
      </c>
      <c r="D1860" s="159">
        <v>2</v>
      </c>
      <c r="E1860" s="159">
        <v>16</v>
      </c>
      <c r="F1860" s="159">
        <v>4</v>
      </c>
      <c r="G1860" s="159">
        <v>1</v>
      </c>
      <c r="H1860" s="159">
        <v>0</v>
      </c>
      <c r="I1860" s="159">
        <v>0</v>
      </c>
      <c r="J1860" s="159">
        <v>0</v>
      </c>
      <c r="K1860" s="159">
        <v>0</v>
      </c>
      <c r="L1860" s="159">
        <v>0</v>
      </c>
      <c r="M1860" s="159">
        <v>0</v>
      </c>
      <c r="N1860" s="159">
        <v>20.5</v>
      </c>
      <c r="O1860" s="159">
        <v>27.5</v>
      </c>
      <c r="P1860" s="2"/>
    </row>
    <row r="1861" spans="1:16" ht="13.5" customHeight="1" x14ac:dyDescent="0.35">
      <c r="A1861" s="160">
        <v>0.85416666666666696</v>
      </c>
      <c r="B1861" s="159">
        <v>14</v>
      </c>
      <c r="C1861" s="159">
        <v>0</v>
      </c>
      <c r="D1861" s="159">
        <v>0</v>
      </c>
      <c r="E1861" s="159">
        <v>10</v>
      </c>
      <c r="F1861" s="159">
        <v>4</v>
      </c>
      <c r="G1861" s="159">
        <v>0</v>
      </c>
      <c r="H1861" s="159">
        <v>0</v>
      </c>
      <c r="I1861" s="159">
        <v>0</v>
      </c>
      <c r="J1861" s="159">
        <v>0</v>
      </c>
      <c r="K1861" s="159">
        <v>0</v>
      </c>
      <c r="L1861" s="159">
        <v>0</v>
      </c>
      <c r="M1861" s="159">
        <v>0</v>
      </c>
      <c r="N1861" s="159">
        <v>22.1</v>
      </c>
      <c r="O1861" s="159">
        <v>27.8</v>
      </c>
      <c r="P1861" s="2"/>
    </row>
    <row r="1862" spans="1:16" ht="13.5" customHeight="1" x14ac:dyDescent="0.35">
      <c r="A1862" s="160">
        <v>0.86458333333333304</v>
      </c>
      <c r="B1862" s="159">
        <v>8</v>
      </c>
      <c r="C1862" s="159">
        <v>0</v>
      </c>
      <c r="D1862" s="159">
        <v>0</v>
      </c>
      <c r="E1862" s="159">
        <v>7</v>
      </c>
      <c r="F1862" s="159">
        <v>1</v>
      </c>
      <c r="G1862" s="159">
        <v>0</v>
      </c>
      <c r="H1862" s="159">
        <v>0</v>
      </c>
      <c r="I1862" s="159">
        <v>0</v>
      </c>
      <c r="J1862" s="159">
        <v>0</v>
      </c>
      <c r="K1862" s="159">
        <v>0</v>
      </c>
      <c r="L1862" s="159">
        <v>0</v>
      </c>
      <c r="M1862" s="159">
        <v>0</v>
      </c>
      <c r="N1862" s="159">
        <v>22.8</v>
      </c>
      <c r="O1862" s="159" t="s">
        <v>101</v>
      </c>
      <c r="P1862" s="2"/>
    </row>
    <row r="1863" spans="1:16" ht="13.5" customHeight="1" x14ac:dyDescent="0.35">
      <c r="A1863" s="160">
        <v>0.875</v>
      </c>
      <c r="B1863" s="159">
        <v>12</v>
      </c>
      <c r="C1863" s="159">
        <v>0</v>
      </c>
      <c r="D1863" s="159">
        <v>0</v>
      </c>
      <c r="E1863" s="159">
        <v>9</v>
      </c>
      <c r="F1863" s="159">
        <v>2</v>
      </c>
      <c r="G1863" s="159">
        <v>1</v>
      </c>
      <c r="H1863" s="159">
        <v>0</v>
      </c>
      <c r="I1863" s="159">
        <v>0</v>
      </c>
      <c r="J1863" s="159">
        <v>0</v>
      </c>
      <c r="K1863" s="159">
        <v>0</v>
      </c>
      <c r="L1863" s="159">
        <v>0</v>
      </c>
      <c r="M1863" s="159">
        <v>0</v>
      </c>
      <c r="N1863" s="159">
        <v>21</v>
      </c>
      <c r="O1863" s="159">
        <v>30.9</v>
      </c>
      <c r="P1863" s="2"/>
    </row>
    <row r="1864" spans="1:16" ht="13.5" customHeight="1" x14ac:dyDescent="0.35">
      <c r="A1864" s="160">
        <v>0.88541666666666696</v>
      </c>
      <c r="B1864" s="159">
        <v>11</v>
      </c>
      <c r="C1864" s="159">
        <v>1</v>
      </c>
      <c r="D1864" s="159">
        <v>0</v>
      </c>
      <c r="E1864" s="159">
        <v>7</v>
      </c>
      <c r="F1864" s="159">
        <v>3</v>
      </c>
      <c r="G1864" s="159">
        <v>0</v>
      </c>
      <c r="H1864" s="159">
        <v>0</v>
      </c>
      <c r="I1864" s="159">
        <v>0</v>
      </c>
      <c r="J1864" s="159">
        <v>0</v>
      </c>
      <c r="K1864" s="159">
        <v>0</v>
      </c>
      <c r="L1864" s="159">
        <v>0</v>
      </c>
      <c r="M1864" s="159">
        <v>0</v>
      </c>
      <c r="N1864" s="159">
        <v>21.1</v>
      </c>
      <c r="O1864" s="159">
        <v>27.3</v>
      </c>
      <c r="P1864" s="2"/>
    </row>
    <row r="1865" spans="1:16" ht="13.5" customHeight="1" x14ac:dyDescent="0.35">
      <c r="A1865" s="160">
        <v>0.89583333333333304</v>
      </c>
      <c r="B1865" s="159">
        <v>18</v>
      </c>
      <c r="C1865" s="159">
        <v>0</v>
      </c>
      <c r="D1865" s="159">
        <v>0</v>
      </c>
      <c r="E1865" s="159">
        <v>10</v>
      </c>
      <c r="F1865" s="159">
        <v>7</v>
      </c>
      <c r="G1865" s="159">
        <v>1</v>
      </c>
      <c r="H1865" s="159">
        <v>0</v>
      </c>
      <c r="I1865" s="159">
        <v>0</v>
      </c>
      <c r="J1865" s="159">
        <v>0</v>
      </c>
      <c r="K1865" s="159">
        <v>0</v>
      </c>
      <c r="L1865" s="159">
        <v>0</v>
      </c>
      <c r="M1865" s="159">
        <v>0</v>
      </c>
      <c r="N1865" s="159">
        <v>20.399999999999999</v>
      </c>
      <c r="O1865" s="159">
        <v>25.8</v>
      </c>
      <c r="P1865" s="2"/>
    </row>
    <row r="1866" spans="1:16" ht="13.5" customHeight="1" x14ac:dyDescent="0.35">
      <c r="A1866" s="160">
        <v>0.90625</v>
      </c>
      <c r="B1866" s="159">
        <v>8</v>
      </c>
      <c r="C1866" s="159">
        <v>0</v>
      </c>
      <c r="D1866" s="159">
        <v>0</v>
      </c>
      <c r="E1866" s="159">
        <v>5</v>
      </c>
      <c r="F1866" s="159">
        <v>1</v>
      </c>
      <c r="G1866" s="159">
        <v>2</v>
      </c>
      <c r="H1866" s="159">
        <v>0</v>
      </c>
      <c r="I1866" s="159">
        <v>0</v>
      </c>
      <c r="J1866" s="159">
        <v>0</v>
      </c>
      <c r="K1866" s="159">
        <v>0</v>
      </c>
      <c r="L1866" s="159">
        <v>0</v>
      </c>
      <c r="M1866" s="159">
        <v>0</v>
      </c>
      <c r="N1866" s="159">
        <v>19.100000000000001</v>
      </c>
      <c r="O1866" s="159" t="s">
        <v>101</v>
      </c>
      <c r="P1866" s="2"/>
    </row>
    <row r="1867" spans="1:16" ht="13.5" customHeight="1" x14ac:dyDescent="0.35">
      <c r="A1867" s="160">
        <v>0.91666666666666696</v>
      </c>
      <c r="B1867" s="159">
        <v>11</v>
      </c>
      <c r="C1867" s="159">
        <v>0</v>
      </c>
      <c r="D1867" s="159">
        <v>1</v>
      </c>
      <c r="E1867" s="159">
        <v>8</v>
      </c>
      <c r="F1867" s="159">
        <v>2</v>
      </c>
      <c r="G1867" s="159">
        <v>0</v>
      </c>
      <c r="H1867" s="159">
        <v>0</v>
      </c>
      <c r="I1867" s="159">
        <v>0</v>
      </c>
      <c r="J1867" s="159">
        <v>0</v>
      </c>
      <c r="K1867" s="159">
        <v>0</v>
      </c>
      <c r="L1867" s="159">
        <v>0</v>
      </c>
      <c r="M1867" s="159">
        <v>0</v>
      </c>
      <c r="N1867" s="159">
        <v>19.5</v>
      </c>
      <c r="O1867" s="159">
        <v>24.1</v>
      </c>
      <c r="P1867" s="2"/>
    </row>
    <row r="1868" spans="1:16" ht="13.5" customHeight="1" x14ac:dyDescent="0.35">
      <c r="A1868" s="160">
        <v>0.92708333333333304</v>
      </c>
      <c r="B1868" s="159">
        <v>4</v>
      </c>
      <c r="C1868" s="159">
        <v>0</v>
      </c>
      <c r="D1868" s="159">
        <v>0</v>
      </c>
      <c r="E1868" s="159">
        <v>4</v>
      </c>
      <c r="F1868" s="159">
        <v>0</v>
      </c>
      <c r="G1868" s="159">
        <v>0</v>
      </c>
      <c r="H1868" s="159">
        <v>0</v>
      </c>
      <c r="I1868" s="159">
        <v>0</v>
      </c>
      <c r="J1868" s="159">
        <v>0</v>
      </c>
      <c r="K1868" s="159">
        <v>0</v>
      </c>
      <c r="L1868" s="159">
        <v>0</v>
      </c>
      <c r="M1868" s="159">
        <v>0</v>
      </c>
      <c r="N1868" s="159">
        <v>21.1</v>
      </c>
      <c r="O1868" s="159" t="s">
        <v>101</v>
      </c>
      <c r="P1868" s="2"/>
    </row>
    <row r="1869" spans="1:16" ht="13.5" customHeight="1" x14ac:dyDescent="0.35">
      <c r="A1869" s="160">
        <v>0.9375</v>
      </c>
      <c r="B1869" s="159">
        <v>6</v>
      </c>
      <c r="C1869" s="159">
        <v>0</v>
      </c>
      <c r="D1869" s="159">
        <v>1</v>
      </c>
      <c r="E1869" s="159">
        <v>4</v>
      </c>
      <c r="F1869" s="159">
        <v>1</v>
      </c>
      <c r="G1869" s="159">
        <v>0</v>
      </c>
      <c r="H1869" s="159">
        <v>0</v>
      </c>
      <c r="I1869" s="159">
        <v>0</v>
      </c>
      <c r="J1869" s="159">
        <v>0</v>
      </c>
      <c r="K1869" s="159">
        <v>0</v>
      </c>
      <c r="L1869" s="159">
        <v>0</v>
      </c>
      <c r="M1869" s="159">
        <v>0</v>
      </c>
      <c r="N1869" s="159">
        <v>18.5</v>
      </c>
      <c r="O1869" s="159" t="s">
        <v>101</v>
      </c>
      <c r="P1869" s="2"/>
    </row>
    <row r="1870" spans="1:16" ht="13.5" customHeight="1" x14ac:dyDescent="0.35">
      <c r="A1870" s="160">
        <v>0.94791666666666696</v>
      </c>
      <c r="B1870" s="159">
        <v>4</v>
      </c>
      <c r="C1870" s="159">
        <v>0</v>
      </c>
      <c r="D1870" s="159">
        <v>0</v>
      </c>
      <c r="E1870" s="159">
        <v>4</v>
      </c>
      <c r="F1870" s="159">
        <v>0</v>
      </c>
      <c r="G1870" s="159">
        <v>0</v>
      </c>
      <c r="H1870" s="159">
        <v>0</v>
      </c>
      <c r="I1870" s="159">
        <v>0</v>
      </c>
      <c r="J1870" s="159">
        <v>0</v>
      </c>
      <c r="K1870" s="159">
        <v>0</v>
      </c>
      <c r="L1870" s="159">
        <v>0</v>
      </c>
      <c r="M1870" s="159">
        <v>0</v>
      </c>
      <c r="N1870" s="159">
        <v>23.6</v>
      </c>
      <c r="O1870" s="159" t="s">
        <v>101</v>
      </c>
      <c r="P1870" s="2"/>
    </row>
    <row r="1871" spans="1:16" ht="13.5" customHeight="1" x14ac:dyDescent="0.35">
      <c r="A1871" s="160">
        <v>0.95833333333333304</v>
      </c>
      <c r="B1871" s="159">
        <v>5</v>
      </c>
      <c r="C1871" s="159">
        <v>0</v>
      </c>
      <c r="D1871" s="159">
        <v>0</v>
      </c>
      <c r="E1871" s="159">
        <v>4</v>
      </c>
      <c r="F1871" s="159">
        <v>0</v>
      </c>
      <c r="G1871" s="159">
        <v>1</v>
      </c>
      <c r="H1871" s="159">
        <v>0</v>
      </c>
      <c r="I1871" s="159">
        <v>0</v>
      </c>
      <c r="J1871" s="159">
        <v>0</v>
      </c>
      <c r="K1871" s="159">
        <v>0</v>
      </c>
      <c r="L1871" s="159">
        <v>0</v>
      </c>
      <c r="M1871" s="159">
        <v>0</v>
      </c>
      <c r="N1871" s="159">
        <v>22.8</v>
      </c>
      <c r="O1871" s="159" t="s">
        <v>101</v>
      </c>
      <c r="P1871" s="2"/>
    </row>
    <row r="1872" spans="1:16" ht="13.5" customHeight="1" x14ac:dyDescent="0.35">
      <c r="A1872" s="160">
        <v>0.96875</v>
      </c>
      <c r="B1872" s="159">
        <v>0</v>
      </c>
      <c r="C1872" s="159">
        <v>0</v>
      </c>
      <c r="D1872" s="159">
        <v>0</v>
      </c>
      <c r="E1872" s="159">
        <v>0</v>
      </c>
      <c r="F1872" s="159">
        <v>0</v>
      </c>
      <c r="G1872" s="159">
        <v>0</v>
      </c>
      <c r="H1872" s="159">
        <v>0</v>
      </c>
      <c r="I1872" s="159">
        <v>0</v>
      </c>
      <c r="J1872" s="159">
        <v>0</v>
      </c>
      <c r="K1872" s="159">
        <v>0</v>
      </c>
      <c r="L1872" s="159">
        <v>0</v>
      </c>
      <c r="M1872" s="159">
        <v>0</v>
      </c>
      <c r="N1872" s="159" t="s">
        <v>101</v>
      </c>
      <c r="O1872" s="159" t="s">
        <v>101</v>
      </c>
      <c r="P1872" s="2"/>
    </row>
    <row r="1873" spans="1:16" ht="13.5" customHeight="1" x14ac:dyDescent="0.35">
      <c r="A1873" s="160">
        <v>0.97916666666666696</v>
      </c>
      <c r="B1873" s="159">
        <v>4</v>
      </c>
      <c r="C1873" s="159">
        <v>0</v>
      </c>
      <c r="D1873" s="159">
        <v>0</v>
      </c>
      <c r="E1873" s="159">
        <v>2</v>
      </c>
      <c r="F1873" s="159">
        <v>2</v>
      </c>
      <c r="G1873" s="159">
        <v>0</v>
      </c>
      <c r="H1873" s="159">
        <v>0</v>
      </c>
      <c r="I1873" s="159">
        <v>0</v>
      </c>
      <c r="J1873" s="159">
        <v>0</v>
      </c>
      <c r="K1873" s="159">
        <v>0</v>
      </c>
      <c r="L1873" s="159">
        <v>0</v>
      </c>
      <c r="M1873" s="159">
        <v>0</v>
      </c>
      <c r="N1873" s="159">
        <v>19.8</v>
      </c>
      <c r="O1873" s="159" t="s">
        <v>101</v>
      </c>
      <c r="P1873" s="2"/>
    </row>
    <row r="1874" spans="1:16" ht="13.5" customHeight="1" thickBot="1" x14ac:dyDescent="0.4">
      <c r="A1874" s="161">
        <v>0.98958333333333304</v>
      </c>
      <c r="B1874" s="159">
        <v>1</v>
      </c>
      <c r="C1874" s="159">
        <v>0</v>
      </c>
      <c r="D1874" s="159">
        <v>0</v>
      </c>
      <c r="E1874" s="159">
        <v>0</v>
      </c>
      <c r="F1874" s="159">
        <v>1</v>
      </c>
      <c r="G1874" s="159">
        <v>0</v>
      </c>
      <c r="H1874" s="159">
        <v>0</v>
      </c>
      <c r="I1874" s="159">
        <v>0</v>
      </c>
      <c r="J1874" s="159">
        <v>0</v>
      </c>
      <c r="K1874" s="159">
        <v>0</v>
      </c>
      <c r="L1874" s="159">
        <v>0</v>
      </c>
      <c r="M1874" s="159">
        <v>0</v>
      </c>
      <c r="N1874" s="159">
        <v>14.9</v>
      </c>
      <c r="O1874" s="159" t="s">
        <v>101</v>
      </c>
      <c r="P1874" s="2"/>
    </row>
    <row r="1875" spans="1:16" ht="13.5" customHeight="1" thickTop="1" x14ac:dyDescent="0.35">
      <c r="A1875" s="162" t="s">
        <v>88</v>
      </c>
      <c r="B1875" s="163">
        <f t="shared" ref="B1875:M1875" si="138">SUM(B1807:B1854)</f>
        <v>1492</v>
      </c>
      <c r="C1875" s="163">
        <f t="shared" si="138"/>
        <v>1</v>
      </c>
      <c r="D1875" s="163">
        <f t="shared" si="138"/>
        <v>13</v>
      </c>
      <c r="E1875" s="163">
        <f t="shared" si="138"/>
        <v>957</v>
      </c>
      <c r="F1875" s="163">
        <f t="shared" si="138"/>
        <v>391</v>
      </c>
      <c r="G1875" s="163">
        <f t="shared" si="138"/>
        <v>111</v>
      </c>
      <c r="H1875" s="163">
        <f t="shared" si="138"/>
        <v>5</v>
      </c>
      <c r="I1875" s="163">
        <f t="shared" si="138"/>
        <v>0</v>
      </c>
      <c r="J1875" s="163">
        <f t="shared" si="138"/>
        <v>0</v>
      </c>
      <c r="K1875" s="163">
        <f t="shared" si="138"/>
        <v>0</v>
      </c>
      <c r="L1875" s="163">
        <f t="shared" si="138"/>
        <v>1</v>
      </c>
      <c r="M1875" s="163">
        <f t="shared" si="138"/>
        <v>13</v>
      </c>
      <c r="N1875" s="164">
        <v>18.2</v>
      </c>
      <c r="O1875" s="164">
        <v>23.8</v>
      </c>
    </row>
    <row r="1876" spans="1:16" ht="13.5" customHeight="1" x14ac:dyDescent="0.35">
      <c r="A1876" s="165" t="s">
        <v>90</v>
      </c>
      <c r="B1876" s="159">
        <f t="shared" ref="B1876:M1876" si="139">SUM(B1803:B1866)</f>
        <v>1759</v>
      </c>
      <c r="C1876" s="159">
        <f t="shared" si="139"/>
        <v>2</v>
      </c>
      <c r="D1876" s="159">
        <f t="shared" si="139"/>
        <v>16</v>
      </c>
      <c r="E1876" s="159">
        <f t="shared" si="139"/>
        <v>1137</v>
      </c>
      <c r="F1876" s="159">
        <f t="shared" si="139"/>
        <v>446</v>
      </c>
      <c r="G1876" s="159">
        <f t="shared" si="139"/>
        <v>134</v>
      </c>
      <c r="H1876" s="159">
        <f t="shared" si="139"/>
        <v>8</v>
      </c>
      <c r="I1876" s="159">
        <f t="shared" si="139"/>
        <v>0</v>
      </c>
      <c r="J1876" s="159">
        <f t="shared" si="139"/>
        <v>0</v>
      </c>
      <c r="K1876" s="159">
        <f t="shared" si="139"/>
        <v>0</v>
      </c>
      <c r="L1876" s="159">
        <f t="shared" si="139"/>
        <v>3</v>
      </c>
      <c r="M1876" s="159">
        <f t="shared" si="139"/>
        <v>13</v>
      </c>
      <c r="N1876" s="166">
        <v>18.5</v>
      </c>
      <c r="O1876" s="166">
        <v>23.9</v>
      </c>
    </row>
    <row r="1877" spans="1:16" ht="13.5" customHeight="1" x14ac:dyDescent="0.35">
      <c r="A1877" s="159" t="s">
        <v>91</v>
      </c>
      <c r="B1877" s="159">
        <f t="shared" ref="B1877:M1877" si="140">SUM(B1803:B1874)</f>
        <v>1794</v>
      </c>
      <c r="C1877" s="159">
        <f t="shared" si="140"/>
        <v>2</v>
      </c>
      <c r="D1877" s="159">
        <f t="shared" si="140"/>
        <v>18</v>
      </c>
      <c r="E1877" s="159">
        <f t="shared" si="140"/>
        <v>1163</v>
      </c>
      <c r="F1877" s="159">
        <f t="shared" si="140"/>
        <v>452</v>
      </c>
      <c r="G1877" s="159">
        <f t="shared" si="140"/>
        <v>135</v>
      </c>
      <c r="H1877" s="159">
        <f t="shared" si="140"/>
        <v>8</v>
      </c>
      <c r="I1877" s="159">
        <f t="shared" si="140"/>
        <v>0</v>
      </c>
      <c r="J1877" s="159">
        <f t="shared" si="140"/>
        <v>0</v>
      </c>
      <c r="K1877" s="159">
        <f t="shared" si="140"/>
        <v>0</v>
      </c>
      <c r="L1877" s="159">
        <f t="shared" si="140"/>
        <v>3</v>
      </c>
      <c r="M1877" s="159">
        <f t="shared" si="140"/>
        <v>13</v>
      </c>
      <c r="N1877" s="166">
        <v>18.600000000000001</v>
      </c>
      <c r="O1877" s="166">
        <v>24</v>
      </c>
    </row>
    <row r="1878" spans="1:16" ht="13.5" customHeight="1" thickBot="1" x14ac:dyDescent="0.4">
      <c r="A1878" s="167" t="s">
        <v>92</v>
      </c>
      <c r="B1878" s="167">
        <f t="shared" ref="B1878:M1878" si="141">SUM(B1779:B1874)</f>
        <v>1855</v>
      </c>
      <c r="C1878" s="167">
        <f t="shared" si="141"/>
        <v>2</v>
      </c>
      <c r="D1878" s="167">
        <f t="shared" si="141"/>
        <v>18</v>
      </c>
      <c r="E1878" s="167">
        <f t="shared" si="141"/>
        <v>1199</v>
      </c>
      <c r="F1878" s="167">
        <f t="shared" si="141"/>
        <v>455</v>
      </c>
      <c r="G1878" s="167">
        <f t="shared" si="141"/>
        <v>155</v>
      </c>
      <c r="H1878" s="167">
        <f t="shared" si="141"/>
        <v>9</v>
      </c>
      <c r="I1878" s="167">
        <f t="shared" si="141"/>
        <v>0</v>
      </c>
      <c r="J1878" s="167">
        <f t="shared" si="141"/>
        <v>0</v>
      </c>
      <c r="K1878" s="167">
        <f t="shared" si="141"/>
        <v>0</v>
      </c>
      <c r="L1878" s="167">
        <f t="shared" si="141"/>
        <v>3</v>
      </c>
      <c r="M1878" s="167">
        <f t="shared" si="141"/>
        <v>14</v>
      </c>
      <c r="N1878" s="168">
        <v>18.7</v>
      </c>
      <c r="O1878" s="168">
        <v>24.2</v>
      </c>
    </row>
    <row r="1879" spans="1:16" ht="13.5" customHeight="1" thickTop="1" x14ac:dyDescent="0.35">
      <c r="N1879" s="169"/>
      <c r="O1879" s="169"/>
    </row>
    <row r="1880" spans="1:16"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6" ht="13.5" customHeight="1" thickTop="1" thickBot="1" x14ac:dyDescent="0.4">
      <c r="A1881" s="170"/>
      <c r="B1881" s="533" t="s">
        <v>73</v>
      </c>
      <c r="C1881" s="533" t="s">
        <v>74</v>
      </c>
      <c r="D1881" s="533" t="s">
        <v>75</v>
      </c>
      <c r="E1881" s="533" t="s">
        <v>76</v>
      </c>
      <c r="F1881" s="533" t="s">
        <v>77</v>
      </c>
      <c r="G1881" s="533" t="s">
        <v>78</v>
      </c>
      <c r="H1881" s="533" t="s">
        <v>79</v>
      </c>
      <c r="I1881" s="533" t="s">
        <v>80</v>
      </c>
      <c r="J1881" s="533" t="s">
        <v>81</v>
      </c>
      <c r="K1881" s="533" t="s">
        <v>82</v>
      </c>
      <c r="L1881" s="533" t="s">
        <v>83</v>
      </c>
      <c r="M1881" s="533" t="s">
        <v>84</v>
      </c>
      <c r="N1881" s="535" t="s">
        <v>85</v>
      </c>
      <c r="O1881" s="535" t="s">
        <v>86</v>
      </c>
    </row>
    <row r="1882" spans="1:16" ht="13.5" customHeight="1" thickTop="1" thickBot="1" x14ac:dyDescent="0.4">
      <c r="A1882" s="173" t="s">
        <v>55</v>
      </c>
      <c r="B1882" s="534"/>
      <c r="C1882" s="534"/>
      <c r="D1882" s="534"/>
      <c r="E1882" s="534"/>
      <c r="F1882" s="534"/>
      <c r="G1882" s="534"/>
      <c r="H1882" s="534"/>
      <c r="I1882" s="534"/>
      <c r="J1882" s="534"/>
      <c r="K1882" s="534"/>
      <c r="L1882" s="534"/>
      <c r="M1882" s="534"/>
      <c r="N1882" s="536"/>
      <c r="O1882" s="536"/>
    </row>
    <row r="1883" spans="1:16" ht="13.5" customHeight="1" thickTop="1" x14ac:dyDescent="0.35">
      <c r="A1883" s="158">
        <v>0</v>
      </c>
      <c r="B1883" s="159">
        <v>4</v>
      </c>
      <c r="C1883" s="159">
        <v>0</v>
      </c>
      <c r="D1883" s="159">
        <v>0</v>
      </c>
      <c r="E1883" s="159">
        <v>2</v>
      </c>
      <c r="F1883" s="159">
        <v>0</v>
      </c>
      <c r="G1883" s="159">
        <v>0</v>
      </c>
      <c r="H1883" s="159">
        <v>1</v>
      </c>
      <c r="I1883" s="159">
        <v>0</v>
      </c>
      <c r="J1883" s="159">
        <v>0</v>
      </c>
      <c r="K1883" s="159">
        <v>0</v>
      </c>
      <c r="L1883" s="159">
        <v>0</v>
      </c>
      <c r="M1883" s="159">
        <v>1</v>
      </c>
      <c r="N1883" s="159">
        <v>18.5</v>
      </c>
      <c r="O1883" s="159" t="s">
        <v>101</v>
      </c>
      <c r="P1883" s="2"/>
    </row>
    <row r="1884" spans="1:16" ht="13.5" customHeight="1" x14ac:dyDescent="0.35">
      <c r="A1884" s="160">
        <v>1.0416666666666666E-2</v>
      </c>
      <c r="B1884" s="159">
        <v>1</v>
      </c>
      <c r="C1884" s="159">
        <v>0</v>
      </c>
      <c r="D1884" s="159">
        <v>0</v>
      </c>
      <c r="E1884" s="159">
        <v>0</v>
      </c>
      <c r="F1884" s="159">
        <v>0</v>
      </c>
      <c r="G1884" s="159">
        <v>1</v>
      </c>
      <c r="H1884" s="159">
        <v>0</v>
      </c>
      <c r="I1884" s="159">
        <v>0</v>
      </c>
      <c r="J1884" s="159">
        <v>0</v>
      </c>
      <c r="K1884" s="159">
        <v>0</v>
      </c>
      <c r="L1884" s="159">
        <v>0</v>
      </c>
      <c r="M1884" s="159">
        <v>0</v>
      </c>
      <c r="N1884" s="159">
        <v>19.5</v>
      </c>
      <c r="O1884" s="159" t="s">
        <v>101</v>
      </c>
      <c r="P1884" s="2"/>
    </row>
    <row r="1885" spans="1:16" ht="13.5" customHeight="1" x14ac:dyDescent="0.35">
      <c r="A1885" s="160">
        <v>2.0833333333333332E-2</v>
      </c>
      <c r="B1885" s="159">
        <v>2</v>
      </c>
      <c r="C1885" s="159">
        <v>0</v>
      </c>
      <c r="D1885" s="159">
        <v>0</v>
      </c>
      <c r="E1885" s="159">
        <v>1</v>
      </c>
      <c r="F1885" s="159">
        <v>1</v>
      </c>
      <c r="G1885" s="159">
        <v>0</v>
      </c>
      <c r="H1885" s="159">
        <v>0</v>
      </c>
      <c r="I1885" s="159">
        <v>0</v>
      </c>
      <c r="J1885" s="159">
        <v>0</v>
      </c>
      <c r="K1885" s="159">
        <v>0</v>
      </c>
      <c r="L1885" s="159">
        <v>0</v>
      </c>
      <c r="M1885" s="159">
        <v>0</v>
      </c>
      <c r="N1885" s="159">
        <v>26.9</v>
      </c>
      <c r="O1885" s="159" t="s">
        <v>101</v>
      </c>
      <c r="P1885" s="2"/>
    </row>
    <row r="1886" spans="1:16" ht="13.5" customHeight="1" x14ac:dyDescent="0.35">
      <c r="A1886" s="160">
        <v>3.125E-2</v>
      </c>
      <c r="B1886" s="159">
        <v>1</v>
      </c>
      <c r="C1886" s="159">
        <v>0</v>
      </c>
      <c r="D1886" s="159">
        <v>0</v>
      </c>
      <c r="E1886" s="159">
        <v>1</v>
      </c>
      <c r="F1886" s="159">
        <v>0</v>
      </c>
      <c r="G1886" s="159">
        <v>0</v>
      </c>
      <c r="H1886" s="159">
        <v>0</v>
      </c>
      <c r="I1886" s="159">
        <v>0</v>
      </c>
      <c r="J1886" s="159">
        <v>0</v>
      </c>
      <c r="K1886" s="159">
        <v>0</v>
      </c>
      <c r="L1886" s="159">
        <v>0</v>
      </c>
      <c r="M1886" s="159">
        <v>0</v>
      </c>
      <c r="N1886" s="159">
        <v>27.6</v>
      </c>
      <c r="O1886" s="159" t="s">
        <v>101</v>
      </c>
      <c r="P1886" s="2"/>
    </row>
    <row r="1887" spans="1:16" ht="13.5" customHeight="1" x14ac:dyDescent="0.35">
      <c r="A1887" s="160">
        <v>4.1666666666666664E-2</v>
      </c>
      <c r="B1887" s="159">
        <v>3</v>
      </c>
      <c r="C1887" s="159">
        <v>0</v>
      </c>
      <c r="D1887" s="159">
        <v>0</v>
      </c>
      <c r="E1887" s="159">
        <v>1</v>
      </c>
      <c r="F1887" s="159">
        <v>0</v>
      </c>
      <c r="G1887" s="159">
        <v>2</v>
      </c>
      <c r="H1887" s="159">
        <v>0</v>
      </c>
      <c r="I1887" s="159">
        <v>0</v>
      </c>
      <c r="J1887" s="159">
        <v>0</v>
      </c>
      <c r="K1887" s="159">
        <v>0</v>
      </c>
      <c r="L1887" s="159">
        <v>0</v>
      </c>
      <c r="M1887" s="159">
        <v>0</v>
      </c>
      <c r="N1887" s="159">
        <v>21.1</v>
      </c>
      <c r="O1887" s="159" t="s">
        <v>101</v>
      </c>
      <c r="P1887" s="2"/>
    </row>
    <row r="1888" spans="1:16" ht="13.5" customHeight="1" x14ac:dyDescent="0.35">
      <c r="A1888" s="160">
        <v>5.2083333333333336E-2</v>
      </c>
      <c r="B1888" s="159">
        <v>3</v>
      </c>
      <c r="C1888" s="159">
        <v>0</v>
      </c>
      <c r="D1888" s="159">
        <v>0</v>
      </c>
      <c r="E1888" s="159">
        <v>1</v>
      </c>
      <c r="F1888" s="159">
        <v>1</v>
      </c>
      <c r="G1888" s="159">
        <v>1</v>
      </c>
      <c r="H1888" s="159">
        <v>0</v>
      </c>
      <c r="I1888" s="159">
        <v>0</v>
      </c>
      <c r="J1888" s="159">
        <v>0</v>
      </c>
      <c r="K1888" s="159">
        <v>0</v>
      </c>
      <c r="L1888" s="159">
        <v>0</v>
      </c>
      <c r="M1888" s="159">
        <v>0</v>
      </c>
      <c r="N1888" s="159">
        <v>22.4</v>
      </c>
      <c r="O1888" s="159" t="s">
        <v>101</v>
      </c>
      <c r="P1888" s="2"/>
    </row>
    <row r="1889" spans="1:16" ht="13.5" customHeight="1" x14ac:dyDescent="0.35">
      <c r="A1889" s="160">
        <v>6.25E-2</v>
      </c>
      <c r="B1889" s="159">
        <v>1</v>
      </c>
      <c r="C1889" s="159">
        <v>0</v>
      </c>
      <c r="D1889" s="159">
        <v>0</v>
      </c>
      <c r="E1889" s="159">
        <v>1</v>
      </c>
      <c r="F1889" s="159">
        <v>0</v>
      </c>
      <c r="G1889" s="159">
        <v>0</v>
      </c>
      <c r="H1889" s="159">
        <v>0</v>
      </c>
      <c r="I1889" s="159">
        <v>0</v>
      </c>
      <c r="J1889" s="159">
        <v>0</v>
      </c>
      <c r="K1889" s="159">
        <v>0</v>
      </c>
      <c r="L1889" s="159">
        <v>0</v>
      </c>
      <c r="M1889" s="159">
        <v>0</v>
      </c>
      <c r="N1889" s="159">
        <v>25.3</v>
      </c>
      <c r="O1889" s="159" t="s">
        <v>101</v>
      </c>
      <c r="P1889" s="2"/>
    </row>
    <row r="1890" spans="1:16" ht="13.5" customHeight="1" x14ac:dyDescent="0.35">
      <c r="A1890" s="160">
        <v>7.2916666666666699E-2</v>
      </c>
      <c r="B1890" s="159">
        <v>1</v>
      </c>
      <c r="C1890" s="159">
        <v>0</v>
      </c>
      <c r="D1890" s="159">
        <v>1</v>
      </c>
      <c r="E1890" s="159">
        <v>0</v>
      </c>
      <c r="F1890" s="159">
        <v>0</v>
      </c>
      <c r="G1890" s="159">
        <v>0</v>
      </c>
      <c r="H1890" s="159">
        <v>0</v>
      </c>
      <c r="I1890" s="159">
        <v>0</v>
      </c>
      <c r="J1890" s="159">
        <v>0</v>
      </c>
      <c r="K1890" s="159">
        <v>0</v>
      </c>
      <c r="L1890" s="159">
        <v>0</v>
      </c>
      <c r="M1890" s="159">
        <v>0</v>
      </c>
      <c r="N1890" s="159">
        <v>11.1</v>
      </c>
      <c r="O1890" s="159" t="s">
        <v>101</v>
      </c>
      <c r="P1890" s="2"/>
    </row>
    <row r="1891" spans="1:16" ht="13.5" customHeight="1" x14ac:dyDescent="0.35">
      <c r="A1891" s="160">
        <v>8.3333333333333301E-2</v>
      </c>
      <c r="B1891" s="159">
        <v>4</v>
      </c>
      <c r="C1891" s="159">
        <v>0</v>
      </c>
      <c r="D1891" s="159">
        <v>0</v>
      </c>
      <c r="E1891" s="159">
        <v>4</v>
      </c>
      <c r="F1891" s="159">
        <v>0</v>
      </c>
      <c r="G1891" s="159">
        <v>0</v>
      </c>
      <c r="H1891" s="159">
        <v>0</v>
      </c>
      <c r="I1891" s="159">
        <v>0</v>
      </c>
      <c r="J1891" s="159">
        <v>0</v>
      </c>
      <c r="K1891" s="159">
        <v>0</v>
      </c>
      <c r="L1891" s="159">
        <v>0</v>
      </c>
      <c r="M1891" s="159">
        <v>0</v>
      </c>
      <c r="N1891" s="159">
        <v>21.4</v>
      </c>
      <c r="O1891" s="159" t="s">
        <v>101</v>
      </c>
      <c r="P1891" s="2"/>
    </row>
    <row r="1892" spans="1:16" ht="13.5" customHeight="1" x14ac:dyDescent="0.35">
      <c r="A1892" s="160">
        <v>9.375E-2</v>
      </c>
      <c r="B1892" s="159">
        <v>1</v>
      </c>
      <c r="C1892" s="159">
        <v>0</v>
      </c>
      <c r="D1892" s="159">
        <v>0</v>
      </c>
      <c r="E1892" s="159">
        <v>1</v>
      </c>
      <c r="F1892" s="159">
        <v>0</v>
      </c>
      <c r="G1892" s="159">
        <v>0</v>
      </c>
      <c r="H1892" s="159">
        <v>0</v>
      </c>
      <c r="I1892" s="159">
        <v>0</v>
      </c>
      <c r="J1892" s="159">
        <v>0</v>
      </c>
      <c r="K1892" s="159">
        <v>0</v>
      </c>
      <c r="L1892" s="159">
        <v>0</v>
      </c>
      <c r="M1892" s="159">
        <v>0</v>
      </c>
      <c r="N1892" s="159">
        <v>16.899999999999999</v>
      </c>
      <c r="O1892" s="159" t="s">
        <v>101</v>
      </c>
      <c r="P1892" s="2"/>
    </row>
    <row r="1893" spans="1:16" ht="13.5" customHeight="1" x14ac:dyDescent="0.35">
      <c r="A1893" s="160">
        <v>0.104166666666667</v>
      </c>
      <c r="B1893" s="159">
        <v>0</v>
      </c>
      <c r="C1893" s="159">
        <v>0</v>
      </c>
      <c r="D1893" s="159">
        <v>0</v>
      </c>
      <c r="E1893" s="159">
        <v>0</v>
      </c>
      <c r="F1893" s="159">
        <v>0</v>
      </c>
      <c r="G1893" s="159">
        <v>0</v>
      </c>
      <c r="H1893" s="159">
        <v>0</v>
      </c>
      <c r="I1893" s="159">
        <v>0</v>
      </c>
      <c r="J1893" s="159">
        <v>0</v>
      </c>
      <c r="K1893" s="159">
        <v>0</v>
      </c>
      <c r="L1893" s="159">
        <v>0</v>
      </c>
      <c r="M1893" s="159">
        <v>0</v>
      </c>
      <c r="N1893" s="159" t="s">
        <v>101</v>
      </c>
      <c r="O1893" s="159" t="s">
        <v>101</v>
      </c>
      <c r="P1893" s="2"/>
    </row>
    <row r="1894" spans="1:16" ht="13.5" customHeight="1" x14ac:dyDescent="0.35">
      <c r="A1894" s="160">
        <v>0.114583333333333</v>
      </c>
      <c r="B1894" s="159">
        <v>3</v>
      </c>
      <c r="C1894" s="159">
        <v>0</v>
      </c>
      <c r="D1894" s="159">
        <v>0</v>
      </c>
      <c r="E1894" s="159">
        <v>3</v>
      </c>
      <c r="F1894" s="159">
        <v>0</v>
      </c>
      <c r="G1894" s="159">
        <v>0</v>
      </c>
      <c r="H1894" s="159">
        <v>0</v>
      </c>
      <c r="I1894" s="159">
        <v>0</v>
      </c>
      <c r="J1894" s="159">
        <v>0</v>
      </c>
      <c r="K1894" s="159">
        <v>0</v>
      </c>
      <c r="L1894" s="159">
        <v>0</v>
      </c>
      <c r="M1894" s="159">
        <v>0</v>
      </c>
      <c r="N1894" s="159">
        <v>21.3</v>
      </c>
      <c r="O1894" s="159" t="s">
        <v>101</v>
      </c>
      <c r="P1894" s="2"/>
    </row>
    <row r="1895" spans="1:16" ht="13.5" customHeight="1" x14ac:dyDescent="0.35">
      <c r="A1895" s="160">
        <v>0.125</v>
      </c>
      <c r="B1895" s="159">
        <v>1</v>
      </c>
      <c r="C1895" s="159">
        <v>0</v>
      </c>
      <c r="D1895" s="159">
        <v>0</v>
      </c>
      <c r="E1895" s="159">
        <v>1</v>
      </c>
      <c r="F1895" s="159">
        <v>0</v>
      </c>
      <c r="G1895" s="159">
        <v>0</v>
      </c>
      <c r="H1895" s="159">
        <v>0</v>
      </c>
      <c r="I1895" s="159">
        <v>0</v>
      </c>
      <c r="J1895" s="159">
        <v>0</v>
      </c>
      <c r="K1895" s="159">
        <v>0</v>
      </c>
      <c r="L1895" s="159">
        <v>0</v>
      </c>
      <c r="M1895" s="159">
        <v>0</v>
      </c>
      <c r="N1895" s="159">
        <v>18.7</v>
      </c>
      <c r="O1895" s="159" t="s">
        <v>101</v>
      </c>
      <c r="P1895" s="2"/>
    </row>
    <row r="1896" spans="1:16" ht="13.5" customHeight="1" x14ac:dyDescent="0.35">
      <c r="A1896" s="160">
        <v>0.13541666666666699</v>
      </c>
      <c r="B1896" s="159">
        <v>1</v>
      </c>
      <c r="C1896" s="159">
        <v>0</v>
      </c>
      <c r="D1896" s="159">
        <v>0</v>
      </c>
      <c r="E1896" s="159">
        <v>1</v>
      </c>
      <c r="F1896" s="159">
        <v>0</v>
      </c>
      <c r="G1896" s="159">
        <v>0</v>
      </c>
      <c r="H1896" s="159">
        <v>0</v>
      </c>
      <c r="I1896" s="159">
        <v>0</v>
      </c>
      <c r="J1896" s="159">
        <v>0</v>
      </c>
      <c r="K1896" s="159">
        <v>0</v>
      </c>
      <c r="L1896" s="159">
        <v>0</v>
      </c>
      <c r="M1896" s="159">
        <v>0</v>
      </c>
      <c r="N1896" s="159">
        <v>14</v>
      </c>
      <c r="O1896" s="159" t="s">
        <v>101</v>
      </c>
      <c r="P1896" s="2"/>
    </row>
    <row r="1897" spans="1:16" ht="13.5" customHeight="1" x14ac:dyDescent="0.35">
      <c r="A1897" s="160">
        <v>0.14583333333333301</v>
      </c>
      <c r="B1897" s="159">
        <v>1</v>
      </c>
      <c r="C1897" s="159">
        <v>0</v>
      </c>
      <c r="D1897" s="159">
        <v>0</v>
      </c>
      <c r="E1897" s="159">
        <v>1</v>
      </c>
      <c r="F1897" s="159">
        <v>0</v>
      </c>
      <c r="G1897" s="159">
        <v>0</v>
      </c>
      <c r="H1897" s="159">
        <v>0</v>
      </c>
      <c r="I1897" s="159">
        <v>0</v>
      </c>
      <c r="J1897" s="159">
        <v>0</v>
      </c>
      <c r="K1897" s="159">
        <v>0</v>
      </c>
      <c r="L1897" s="159">
        <v>0</v>
      </c>
      <c r="M1897" s="159">
        <v>0</v>
      </c>
      <c r="N1897" s="159">
        <v>21.2</v>
      </c>
      <c r="O1897" s="159" t="s">
        <v>101</v>
      </c>
      <c r="P1897" s="2"/>
    </row>
    <row r="1898" spans="1:16" ht="13.5" customHeight="1" x14ac:dyDescent="0.35">
      <c r="A1898" s="160">
        <v>0.15625</v>
      </c>
      <c r="B1898" s="159">
        <v>4</v>
      </c>
      <c r="C1898" s="159">
        <v>0</v>
      </c>
      <c r="D1898" s="159">
        <v>0</v>
      </c>
      <c r="E1898" s="159">
        <v>3</v>
      </c>
      <c r="F1898" s="159">
        <v>0</v>
      </c>
      <c r="G1898" s="159">
        <v>1</v>
      </c>
      <c r="H1898" s="159">
        <v>0</v>
      </c>
      <c r="I1898" s="159">
        <v>0</v>
      </c>
      <c r="J1898" s="159">
        <v>0</v>
      </c>
      <c r="K1898" s="159">
        <v>0</v>
      </c>
      <c r="L1898" s="159">
        <v>0</v>
      </c>
      <c r="M1898" s="159">
        <v>0</v>
      </c>
      <c r="N1898" s="159">
        <v>21.4</v>
      </c>
      <c r="O1898" s="159" t="s">
        <v>101</v>
      </c>
      <c r="P1898" s="2"/>
    </row>
    <row r="1899" spans="1:16" ht="13.5" customHeight="1" x14ac:dyDescent="0.35">
      <c r="A1899" s="160">
        <v>0.16666666666666699</v>
      </c>
      <c r="B1899" s="159">
        <v>6</v>
      </c>
      <c r="C1899" s="159">
        <v>0</v>
      </c>
      <c r="D1899" s="159">
        <v>0</v>
      </c>
      <c r="E1899" s="159">
        <v>5</v>
      </c>
      <c r="F1899" s="159">
        <v>1</v>
      </c>
      <c r="G1899" s="159">
        <v>0</v>
      </c>
      <c r="H1899" s="159">
        <v>0</v>
      </c>
      <c r="I1899" s="159">
        <v>0</v>
      </c>
      <c r="J1899" s="159">
        <v>0</v>
      </c>
      <c r="K1899" s="159">
        <v>0</v>
      </c>
      <c r="L1899" s="159">
        <v>0</v>
      </c>
      <c r="M1899" s="159">
        <v>0</v>
      </c>
      <c r="N1899" s="159">
        <v>21.2</v>
      </c>
      <c r="O1899" s="159" t="s">
        <v>101</v>
      </c>
      <c r="P1899" s="2"/>
    </row>
    <row r="1900" spans="1:16" ht="13.5" customHeight="1" x14ac:dyDescent="0.35">
      <c r="A1900" s="160">
        <v>0.17708333333333301</v>
      </c>
      <c r="B1900" s="159">
        <v>1</v>
      </c>
      <c r="C1900" s="159">
        <v>0</v>
      </c>
      <c r="D1900" s="159">
        <v>0</v>
      </c>
      <c r="E1900" s="159">
        <v>1</v>
      </c>
      <c r="F1900" s="159">
        <v>0</v>
      </c>
      <c r="G1900" s="159">
        <v>0</v>
      </c>
      <c r="H1900" s="159">
        <v>0</v>
      </c>
      <c r="I1900" s="159">
        <v>0</v>
      </c>
      <c r="J1900" s="159">
        <v>0</v>
      </c>
      <c r="K1900" s="159">
        <v>0</v>
      </c>
      <c r="L1900" s="159">
        <v>0</v>
      </c>
      <c r="M1900" s="159">
        <v>0</v>
      </c>
      <c r="N1900" s="159">
        <v>17.5</v>
      </c>
      <c r="O1900" s="159" t="s">
        <v>101</v>
      </c>
      <c r="P1900" s="2"/>
    </row>
    <row r="1901" spans="1:16" ht="13.5" customHeight="1" x14ac:dyDescent="0.35">
      <c r="A1901" s="160">
        <v>0.1875</v>
      </c>
      <c r="B1901" s="159">
        <v>1</v>
      </c>
      <c r="C1901" s="159">
        <v>0</v>
      </c>
      <c r="D1901" s="159">
        <v>0</v>
      </c>
      <c r="E1901" s="159">
        <v>0</v>
      </c>
      <c r="F1901" s="159">
        <v>0</v>
      </c>
      <c r="G1901" s="159">
        <v>1</v>
      </c>
      <c r="H1901" s="159">
        <v>0</v>
      </c>
      <c r="I1901" s="159">
        <v>0</v>
      </c>
      <c r="J1901" s="159">
        <v>0</v>
      </c>
      <c r="K1901" s="159">
        <v>0</v>
      </c>
      <c r="L1901" s="159">
        <v>0</v>
      </c>
      <c r="M1901" s="159">
        <v>0</v>
      </c>
      <c r="N1901" s="159">
        <v>26.5</v>
      </c>
      <c r="O1901" s="159" t="s">
        <v>101</v>
      </c>
      <c r="P1901" s="2"/>
    </row>
    <row r="1902" spans="1:16" ht="13.5" customHeight="1" x14ac:dyDescent="0.35">
      <c r="A1902" s="160">
        <v>0.19791666666666699</v>
      </c>
      <c r="B1902" s="159">
        <v>1</v>
      </c>
      <c r="C1902" s="159">
        <v>0</v>
      </c>
      <c r="D1902" s="159">
        <v>0</v>
      </c>
      <c r="E1902" s="159">
        <v>1</v>
      </c>
      <c r="F1902" s="159">
        <v>0</v>
      </c>
      <c r="G1902" s="159">
        <v>0</v>
      </c>
      <c r="H1902" s="159">
        <v>0</v>
      </c>
      <c r="I1902" s="159">
        <v>0</v>
      </c>
      <c r="J1902" s="159">
        <v>0</v>
      </c>
      <c r="K1902" s="159">
        <v>0</v>
      </c>
      <c r="L1902" s="159">
        <v>0</v>
      </c>
      <c r="M1902" s="159">
        <v>0</v>
      </c>
      <c r="N1902" s="159">
        <v>27.1</v>
      </c>
      <c r="O1902" s="159" t="s">
        <v>101</v>
      </c>
      <c r="P1902" s="2"/>
    </row>
    <row r="1903" spans="1:16" ht="13.5" customHeight="1" x14ac:dyDescent="0.35">
      <c r="A1903" s="160">
        <v>0.20833333333333301</v>
      </c>
      <c r="B1903" s="159">
        <v>1</v>
      </c>
      <c r="C1903" s="159">
        <v>0</v>
      </c>
      <c r="D1903" s="159">
        <v>0</v>
      </c>
      <c r="E1903" s="159">
        <v>1</v>
      </c>
      <c r="F1903" s="159">
        <v>0</v>
      </c>
      <c r="G1903" s="159">
        <v>0</v>
      </c>
      <c r="H1903" s="159">
        <v>0</v>
      </c>
      <c r="I1903" s="159">
        <v>0</v>
      </c>
      <c r="J1903" s="159">
        <v>0</v>
      </c>
      <c r="K1903" s="159">
        <v>0</v>
      </c>
      <c r="L1903" s="159">
        <v>0</v>
      </c>
      <c r="M1903" s="159">
        <v>0</v>
      </c>
      <c r="N1903" s="159">
        <v>35</v>
      </c>
      <c r="O1903" s="159" t="s">
        <v>101</v>
      </c>
      <c r="P1903" s="2"/>
    </row>
    <row r="1904" spans="1:16" ht="13.5" customHeight="1" x14ac:dyDescent="0.35">
      <c r="A1904" s="160">
        <v>0.21875</v>
      </c>
      <c r="B1904" s="159">
        <v>5</v>
      </c>
      <c r="C1904" s="159">
        <v>0</v>
      </c>
      <c r="D1904" s="159">
        <v>0</v>
      </c>
      <c r="E1904" s="159">
        <v>1</v>
      </c>
      <c r="F1904" s="159">
        <v>0</v>
      </c>
      <c r="G1904" s="159">
        <v>3</v>
      </c>
      <c r="H1904" s="159">
        <v>0</v>
      </c>
      <c r="I1904" s="159">
        <v>0</v>
      </c>
      <c r="J1904" s="159">
        <v>0</v>
      </c>
      <c r="K1904" s="159">
        <v>0</v>
      </c>
      <c r="L1904" s="159">
        <v>0</v>
      </c>
      <c r="M1904" s="159">
        <v>1</v>
      </c>
      <c r="N1904" s="159">
        <v>24.4</v>
      </c>
      <c r="O1904" s="159" t="s">
        <v>101</v>
      </c>
      <c r="P1904" s="2"/>
    </row>
    <row r="1905" spans="1:16" ht="13.5" customHeight="1" x14ac:dyDescent="0.35">
      <c r="A1905" s="160">
        <v>0.22916666666666699</v>
      </c>
      <c r="B1905" s="159">
        <v>8</v>
      </c>
      <c r="C1905" s="159">
        <v>0</v>
      </c>
      <c r="D1905" s="159">
        <v>0</v>
      </c>
      <c r="E1905" s="159">
        <v>7</v>
      </c>
      <c r="F1905" s="159">
        <v>1</v>
      </c>
      <c r="G1905" s="159">
        <v>0</v>
      </c>
      <c r="H1905" s="159">
        <v>0</v>
      </c>
      <c r="I1905" s="159">
        <v>0</v>
      </c>
      <c r="J1905" s="159">
        <v>0</v>
      </c>
      <c r="K1905" s="159">
        <v>0</v>
      </c>
      <c r="L1905" s="159">
        <v>0</v>
      </c>
      <c r="M1905" s="159">
        <v>0</v>
      </c>
      <c r="N1905" s="159">
        <v>20.9</v>
      </c>
      <c r="O1905" s="159" t="s">
        <v>101</v>
      </c>
      <c r="P1905" s="2"/>
    </row>
    <row r="1906" spans="1:16" ht="13.5" customHeight="1" x14ac:dyDescent="0.35">
      <c r="A1906" s="160">
        <v>0.23958333333333301</v>
      </c>
      <c r="B1906" s="159">
        <v>6</v>
      </c>
      <c r="C1906" s="159">
        <v>0</v>
      </c>
      <c r="D1906" s="159">
        <v>0</v>
      </c>
      <c r="E1906" s="159">
        <v>4</v>
      </c>
      <c r="F1906" s="159">
        <v>1</v>
      </c>
      <c r="G1906" s="159">
        <v>1</v>
      </c>
      <c r="H1906" s="159">
        <v>0</v>
      </c>
      <c r="I1906" s="159">
        <v>0</v>
      </c>
      <c r="J1906" s="159">
        <v>0</v>
      </c>
      <c r="K1906" s="159">
        <v>0</v>
      </c>
      <c r="L1906" s="159">
        <v>0</v>
      </c>
      <c r="M1906" s="159">
        <v>0</v>
      </c>
      <c r="N1906" s="159">
        <v>23.4</v>
      </c>
      <c r="O1906" s="159" t="s">
        <v>101</v>
      </c>
      <c r="P1906" s="2"/>
    </row>
    <row r="1907" spans="1:16" ht="13.5" customHeight="1" x14ac:dyDescent="0.35">
      <c r="A1907" s="160">
        <v>0.25</v>
      </c>
      <c r="B1907" s="159">
        <v>14</v>
      </c>
      <c r="C1907" s="159">
        <v>0</v>
      </c>
      <c r="D1907" s="159">
        <v>0</v>
      </c>
      <c r="E1907" s="159">
        <v>10</v>
      </c>
      <c r="F1907" s="159">
        <v>2</v>
      </c>
      <c r="G1907" s="159">
        <v>2</v>
      </c>
      <c r="H1907" s="159">
        <v>0</v>
      </c>
      <c r="I1907" s="159">
        <v>0</v>
      </c>
      <c r="J1907" s="159">
        <v>0</v>
      </c>
      <c r="K1907" s="159">
        <v>0</v>
      </c>
      <c r="L1907" s="159">
        <v>0</v>
      </c>
      <c r="M1907" s="159">
        <v>0</v>
      </c>
      <c r="N1907" s="159">
        <v>21.5</v>
      </c>
      <c r="O1907" s="159">
        <v>28.5</v>
      </c>
      <c r="P1907" s="2"/>
    </row>
    <row r="1908" spans="1:16" ht="13.5" customHeight="1" x14ac:dyDescent="0.35">
      <c r="A1908" s="160">
        <v>0.26041666666666702</v>
      </c>
      <c r="B1908" s="159">
        <v>14</v>
      </c>
      <c r="C1908" s="159">
        <v>0</v>
      </c>
      <c r="D1908" s="159">
        <v>0</v>
      </c>
      <c r="E1908" s="159">
        <v>9</v>
      </c>
      <c r="F1908" s="159">
        <v>1</v>
      </c>
      <c r="G1908" s="159">
        <v>4</v>
      </c>
      <c r="H1908" s="159">
        <v>0</v>
      </c>
      <c r="I1908" s="159">
        <v>0</v>
      </c>
      <c r="J1908" s="159">
        <v>0</v>
      </c>
      <c r="K1908" s="159">
        <v>0</v>
      </c>
      <c r="L1908" s="159">
        <v>0</v>
      </c>
      <c r="M1908" s="159">
        <v>0</v>
      </c>
      <c r="N1908" s="159">
        <v>17.2</v>
      </c>
      <c r="O1908" s="159">
        <v>20.6</v>
      </c>
      <c r="P1908" s="2"/>
    </row>
    <row r="1909" spans="1:16" ht="13.5" customHeight="1" x14ac:dyDescent="0.35">
      <c r="A1909" s="160">
        <v>0.27083333333333298</v>
      </c>
      <c r="B1909" s="159">
        <v>18</v>
      </c>
      <c r="C1909" s="159">
        <v>0</v>
      </c>
      <c r="D1909" s="159">
        <v>0</v>
      </c>
      <c r="E1909" s="159">
        <v>13</v>
      </c>
      <c r="F1909" s="159">
        <v>3</v>
      </c>
      <c r="G1909" s="159">
        <v>2</v>
      </c>
      <c r="H1909" s="159">
        <v>0</v>
      </c>
      <c r="I1909" s="159">
        <v>0</v>
      </c>
      <c r="J1909" s="159">
        <v>0</v>
      </c>
      <c r="K1909" s="159">
        <v>0</v>
      </c>
      <c r="L1909" s="159">
        <v>0</v>
      </c>
      <c r="M1909" s="159">
        <v>0</v>
      </c>
      <c r="N1909" s="159">
        <v>16.2</v>
      </c>
      <c r="O1909" s="159">
        <v>22.7</v>
      </c>
      <c r="P1909" s="2"/>
    </row>
    <row r="1910" spans="1:16" ht="13.5" customHeight="1" x14ac:dyDescent="0.35">
      <c r="A1910" s="160">
        <v>0.28125</v>
      </c>
      <c r="B1910" s="159">
        <v>52</v>
      </c>
      <c r="C1910" s="159">
        <v>0</v>
      </c>
      <c r="D1910" s="159">
        <v>0</v>
      </c>
      <c r="E1910" s="159">
        <v>34</v>
      </c>
      <c r="F1910" s="159">
        <v>9</v>
      </c>
      <c r="G1910" s="159">
        <v>7</v>
      </c>
      <c r="H1910" s="159">
        <v>2</v>
      </c>
      <c r="I1910" s="159">
        <v>0</v>
      </c>
      <c r="J1910" s="159">
        <v>0</v>
      </c>
      <c r="K1910" s="159">
        <v>0</v>
      </c>
      <c r="L1910" s="159">
        <v>0</v>
      </c>
      <c r="M1910" s="159">
        <v>0</v>
      </c>
      <c r="N1910" s="159">
        <v>18.600000000000001</v>
      </c>
      <c r="O1910" s="159">
        <v>22.4</v>
      </c>
      <c r="P1910" s="2"/>
    </row>
    <row r="1911" spans="1:16" ht="13.5" customHeight="1" x14ac:dyDescent="0.35">
      <c r="A1911" s="160">
        <v>0.29166666666666702</v>
      </c>
      <c r="B1911" s="159">
        <v>24</v>
      </c>
      <c r="C1911" s="159">
        <v>0</v>
      </c>
      <c r="D1911" s="159">
        <v>0</v>
      </c>
      <c r="E1911" s="159">
        <v>14</v>
      </c>
      <c r="F1911" s="159">
        <v>3</v>
      </c>
      <c r="G1911" s="159">
        <v>6</v>
      </c>
      <c r="H1911" s="159">
        <v>0</v>
      </c>
      <c r="I1911" s="159">
        <v>0</v>
      </c>
      <c r="J1911" s="159">
        <v>0</v>
      </c>
      <c r="K1911" s="159">
        <v>0</v>
      </c>
      <c r="L1911" s="159">
        <v>0</v>
      </c>
      <c r="M1911" s="159">
        <v>1</v>
      </c>
      <c r="N1911" s="159">
        <v>20.7</v>
      </c>
      <c r="O1911" s="159">
        <v>26</v>
      </c>
      <c r="P1911" s="2"/>
    </row>
    <row r="1912" spans="1:16" ht="13.5" customHeight="1" x14ac:dyDescent="0.35">
      <c r="A1912" s="160">
        <v>0.30208333333333298</v>
      </c>
      <c r="B1912" s="159">
        <v>33</v>
      </c>
      <c r="C1912" s="159">
        <v>0</v>
      </c>
      <c r="D1912" s="159">
        <v>0</v>
      </c>
      <c r="E1912" s="159">
        <v>23</v>
      </c>
      <c r="F1912" s="159">
        <v>6</v>
      </c>
      <c r="G1912" s="159">
        <v>3</v>
      </c>
      <c r="H1912" s="159">
        <v>0</v>
      </c>
      <c r="I1912" s="159">
        <v>1</v>
      </c>
      <c r="J1912" s="159">
        <v>0</v>
      </c>
      <c r="K1912" s="159">
        <v>0</v>
      </c>
      <c r="L1912" s="159">
        <v>0</v>
      </c>
      <c r="M1912" s="159">
        <v>0</v>
      </c>
      <c r="N1912" s="159">
        <v>18.399999999999999</v>
      </c>
      <c r="O1912" s="159">
        <v>22.7</v>
      </c>
      <c r="P1912" s="2"/>
    </row>
    <row r="1913" spans="1:16" ht="13.5" customHeight="1" x14ac:dyDescent="0.35">
      <c r="A1913" s="160">
        <v>0.3125</v>
      </c>
      <c r="B1913" s="159">
        <v>39</v>
      </c>
      <c r="C1913" s="159">
        <v>0</v>
      </c>
      <c r="D1913" s="159">
        <v>0</v>
      </c>
      <c r="E1913" s="159">
        <v>24</v>
      </c>
      <c r="F1913" s="159">
        <v>11</v>
      </c>
      <c r="G1913" s="159">
        <v>4</v>
      </c>
      <c r="H1913" s="159">
        <v>0</v>
      </c>
      <c r="I1913" s="159">
        <v>0</v>
      </c>
      <c r="J1913" s="159">
        <v>0</v>
      </c>
      <c r="K1913" s="159">
        <v>0</v>
      </c>
      <c r="L1913" s="159">
        <v>0</v>
      </c>
      <c r="M1913" s="159">
        <v>0</v>
      </c>
      <c r="N1913" s="159">
        <v>16.899999999999999</v>
      </c>
      <c r="O1913" s="159">
        <v>21</v>
      </c>
      <c r="P1913" s="2"/>
    </row>
    <row r="1914" spans="1:16" ht="13.5" customHeight="1" x14ac:dyDescent="0.35">
      <c r="A1914" s="160">
        <v>0.32291666666666702</v>
      </c>
      <c r="B1914" s="159">
        <v>37</v>
      </c>
      <c r="C1914" s="159">
        <v>0</v>
      </c>
      <c r="D1914" s="159">
        <v>0</v>
      </c>
      <c r="E1914" s="159">
        <v>23</v>
      </c>
      <c r="F1914" s="159">
        <v>11</v>
      </c>
      <c r="G1914" s="159">
        <v>3</v>
      </c>
      <c r="H1914" s="159">
        <v>0</v>
      </c>
      <c r="I1914" s="159">
        <v>0</v>
      </c>
      <c r="J1914" s="159">
        <v>0</v>
      </c>
      <c r="K1914" s="159">
        <v>0</v>
      </c>
      <c r="L1914" s="159">
        <v>0</v>
      </c>
      <c r="M1914" s="159">
        <v>0</v>
      </c>
      <c r="N1914" s="159">
        <v>17.5</v>
      </c>
      <c r="O1914" s="159">
        <v>20.7</v>
      </c>
      <c r="P1914" s="2"/>
    </row>
    <row r="1915" spans="1:16" ht="13.5" customHeight="1" x14ac:dyDescent="0.35">
      <c r="A1915" s="160">
        <v>0.33333333333333298</v>
      </c>
      <c r="B1915" s="159">
        <v>35</v>
      </c>
      <c r="C1915" s="159">
        <v>0</v>
      </c>
      <c r="D1915" s="159">
        <v>1</v>
      </c>
      <c r="E1915" s="159">
        <v>24</v>
      </c>
      <c r="F1915" s="159">
        <v>8</v>
      </c>
      <c r="G1915" s="159">
        <v>2</v>
      </c>
      <c r="H1915" s="159">
        <v>0</v>
      </c>
      <c r="I1915" s="159">
        <v>0</v>
      </c>
      <c r="J1915" s="159">
        <v>0</v>
      </c>
      <c r="K1915" s="159">
        <v>0</v>
      </c>
      <c r="L1915" s="159">
        <v>0</v>
      </c>
      <c r="M1915" s="159">
        <v>0</v>
      </c>
      <c r="N1915" s="159">
        <v>17</v>
      </c>
      <c r="O1915" s="159">
        <v>22</v>
      </c>
      <c r="P1915" s="2"/>
    </row>
    <row r="1916" spans="1:16" ht="13.5" customHeight="1" x14ac:dyDescent="0.35">
      <c r="A1916" s="160">
        <v>0.34375</v>
      </c>
      <c r="B1916" s="159">
        <v>24</v>
      </c>
      <c r="C1916" s="159">
        <v>0</v>
      </c>
      <c r="D1916" s="159">
        <v>0</v>
      </c>
      <c r="E1916" s="159">
        <v>13</v>
      </c>
      <c r="F1916" s="159">
        <v>9</v>
      </c>
      <c r="G1916" s="159">
        <v>2</v>
      </c>
      <c r="H1916" s="159">
        <v>0</v>
      </c>
      <c r="I1916" s="159">
        <v>0</v>
      </c>
      <c r="J1916" s="159">
        <v>0</v>
      </c>
      <c r="K1916" s="159">
        <v>0</v>
      </c>
      <c r="L1916" s="159">
        <v>0</v>
      </c>
      <c r="M1916" s="159">
        <v>0</v>
      </c>
      <c r="N1916" s="159">
        <v>20</v>
      </c>
      <c r="O1916" s="159">
        <v>23.1</v>
      </c>
      <c r="P1916" s="2"/>
    </row>
    <row r="1917" spans="1:16" ht="13.5" customHeight="1" x14ac:dyDescent="0.35">
      <c r="A1917" s="160">
        <v>0.35416666666666702</v>
      </c>
      <c r="B1917" s="159">
        <v>30</v>
      </c>
      <c r="C1917" s="159">
        <v>3</v>
      </c>
      <c r="D1917" s="159">
        <v>0</v>
      </c>
      <c r="E1917" s="159">
        <v>18</v>
      </c>
      <c r="F1917" s="159">
        <v>7</v>
      </c>
      <c r="G1917" s="159">
        <v>2</v>
      </c>
      <c r="H1917" s="159">
        <v>0</v>
      </c>
      <c r="I1917" s="159">
        <v>0</v>
      </c>
      <c r="J1917" s="159">
        <v>0</v>
      </c>
      <c r="K1917" s="159">
        <v>0</v>
      </c>
      <c r="L1917" s="159">
        <v>0</v>
      </c>
      <c r="M1917" s="159">
        <v>0</v>
      </c>
      <c r="N1917" s="159">
        <v>19.899999999999999</v>
      </c>
      <c r="O1917" s="159">
        <v>27.5</v>
      </c>
      <c r="P1917" s="2"/>
    </row>
    <row r="1918" spans="1:16" ht="13.5" customHeight="1" x14ac:dyDescent="0.35">
      <c r="A1918" s="160">
        <v>0.36458333333333298</v>
      </c>
      <c r="B1918" s="159">
        <v>27</v>
      </c>
      <c r="C1918" s="159">
        <v>0</v>
      </c>
      <c r="D1918" s="159">
        <v>1</v>
      </c>
      <c r="E1918" s="159">
        <v>13</v>
      </c>
      <c r="F1918" s="159">
        <v>10</v>
      </c>
      <c r="G1918" s="159">
        <v>2</v>
      </c>
      <c r="H1918" s="159">
        <v>0</v>
      </c>
      <c r="I1918" s="159">
        <v>0</v>
      </c>
      <c r="J1918" s="159">
        <v>0</v>
      </c>
      <c r="K1918" s="159">
        <v>0</v>
      </c>
      <c r="L1918" s="159">
        <v>0</v>
      </c>
      <c r="M1918" s="159">
        <v>1</v>
      </c>
      <c r="N1918" s="159">
        <v>20</v>
      </c>
      <c r="O1918" s="159">
        <v>26.6</v>
      </c>
      <c r="P1918" s="2"/>
    </row>
    <row r="1919" spans="1:16" ht="13.5" customHeight="1" x14ac:dyDescent="0.35">
      <c r="A1919" s="160">
        <v>0.375</v>
      </c>
      <c r="B1919" s="159">
        <v>20</v>
      </c>
      <c r="C1919" s="159">
        <v>0</v>
      </c>
      <c r="D1919" s="159">
        <v>0</v>
      </c>
      <c r="E1919" s="159">
        <v>12</v>
      </c>
      <c r="F1919" s="159">
        <v>4</v>
      </c>
      <c r="G1919" s="159">
        <v>3</v>
      </c>
      <c r="H1919" s="159">
        <v>1</v>
      </c>
      <c r="I1919" s="159">
        <v>0</v>
      </c>
      <c r="J1919" s="159">
        <v>0</v>
      </c>
      <c r="K1919" s="159">
        <v>0</v>
      </c>
      <c r="L1919" s="159">
        <v>0</v>
      </c>
      <c r="M1919" s="159">
        <v>0</v>
      </c>
      <c r="N1919" s="159">
        <v>20</v>
      </c>
      <c r="O1919" s="159">
        <v>21.5</v>
      </c>
      <c r="P1919" s="2"/>
    </row>
    <row r="1920" spans="1:16" ht="13.5" customHeight="1" x14ac:dyDescent="0.35">
      <c r="A1920" s="160">
        <v>0.38541666666666702</v>
      </c>
      <c r="B1920" s="159">
        <v>21</v>
      </c>
      <c r="C1920" s="159">
        <v>0</v>
      </c>
      <c r="D1920" s="159">
        <v>0</v>
      </c>
      <c r="E1920" s="159">
        <v>11</v>
      </c>
      <c r="F1920" s="159">
        <v>8</v>
      </c>
      <c r="G1920" s="159">
        <v>1</v>
      </c>
      <c r="H1920" s="159">
        <v>0</v>
      </c>
      <c r="I1920" s="159">
        <v>0</v>
      </c>
      <c r="J1920" s="159">
        <v>0</v>
      </c>
      <c r="K1920" s="159">
        <v>0</v>
      </c>
      <c r="L1920" s="159">
        <v>0</v>
      </c>
      <c r="M1920" s="159">
        <v>1</v>
      </c>
      <c r="N1920" s="159">
        <v>22.1</v>
      </c>
      <c r="O1920" s="159">
        <v>25.7</v>
      </c>
      <c r="P1920" s="2"/>
    </row>
    <row r="1921" spans="1:16" ht="13.5" customHeight="1" x14ac:dyDescent="0.35">
      <c r="A1921" s="160">
        <v>0.39583333333333298</v>
      </c>
      <c r="B1921" s="159">
        <v>21</v>
      </c>
      <c r="C1921" s="159">
        <v>0</v>
      </c>
      <c r="D1921" s="159">
        <v>0</v>
      </c>
      <c r="E1921" s="159">
        <v>8</v>
      </c>
      <c r="F1921" s="159">
        <v>11</v>
      </c>
      <c r="G1921" s="159">
        <v>1</v>
      </c>
      <c r="H1921" s="159">
        <v>1</v>
      </c>
      <c r="I1921" s="159">
        <v>0</v>
      </c>
      <c r="J1921" s="159">
        <v>0</v>
      </c>
      <c r="K1921" s="159">
        <v>0</v>
      </c>
      <c r="L1921" s="159">
        <v>0</v>
      </c>
      <c r="M1921" s="159">
        <v>0</v>
      </c>
      <c r="N1921" s="159">
        <v>18.8</v>
      </c>
      <c r="O1921" s="159">
        <v>22.2</v>
      </c>
      <c r="P1921" s="2"/>
    </row>
    <row r="1922" spans="1:16" ht="13.5" customHeight="1" x14ac:dyDescent="0.35">
      <c r="A1922" s="160">
        <v>0.40625</v>
      </c>
      <c r="B1922" s="159">
        <v>17</v>
      </c>
      <c r="C1922" s="159">
        <v>0</v>
      </c>
      <c r="D1922" s="159">
        <v>0</v>
      </c>
      <c r="E1922" s="159">
        <v>5</v>
      </c>
      <c r="F1922" s="159">
        <v>8</v>
      </c>
      <c r="G1922" s="159">
        <v>4</v>
      </c>
      <c r="H1922" s="159">
        <v>0</v>
      </c>
      <c r="I1922" s="159">
        <v>0</v>
      </c>
      <c r="J1922" s="159">
        <v>0</v>
      </c>
      <c r="K1922" s="159">
        <v>0</v>
      </c>
      <c r="L1922" s="159">
        <v>0</v>
      </c>
      <c r="M1922" s="159">
        <v>0</v>
      </c>
      <c r="N1922" s="159">
        <v>19.8</v>
      </c>
      <c r="O1922" s="159">
        <v>23.5</v>
      </c>
      <c r="P1922" s="2"/>
    </row>
    <row r="1923" spans="1:16" ht="13.5" customHeight="1" x14ac:dyDescent="0.35">
      <c r="A1923" s="160">
        <v>0.41666666666666702</v>
      </c>
      <c r="B1923" s="159">
        <v>30</v>
      </c>
      <c r="C1923" s="159">
        <v>0</v>
      </c>
      <c r="D1923" s="159">
        <v>0</v>
      </c>
      <c r="E1923" s="159">
        <v>21</v>
      </c>
      <c r="F1923" s="159">
        <v>8</v>
      </c>
      <c r="G1923" s="159">
        <v>1</v>
      </c>
      <c r="H1923" s="159">
        <v>0</v>
      </c>
      <c r="I1923" s="159">
        <v>0</v>
      </c>
      <c r="J1923" s="159">
        <v>0</v>
      </c>
      <c r="K1923" s="159">
        <v>0</v>
      </c>
      <c r="L1923" s="159">
        <v>0</v>
      </c>
      <c r="M1923" s="159">
        <v>0</v>
      </c>
      <c r="N1923" s="159">
        <v>19.3</v>
      </c>
      <c r="O1923" s="159">
        <v>23.8</v>
      </c>
      <c r="P1923" s="2"/>
    </row>
    <row r="1924" spans="1:16" ht="13.5" customHeight="1" x14ac:dyDescent="0.35">
      <c r="A1924" s="160">
        <v>0.42708333333333298</v>
      </c>
      <c r="B1924" s="159">
        <v>37</v>
      </c>
      <c r="C1924" s="159">
        <v>1</v>
      </c>
      <c r="D1924" s="159">
        <v>0</v>
      </c>
      <c r="E1924" s="159">
        <v>23</v>
      </c>
      <c r="F1924" s="159">
        <v>10</v>
      </c>
      <c r="G1924" s="159">
        <v>2</v>
      </c>
      <c r="H1924" s="159">
        <v>0</v>
      </c>
      <c r="I1924" s="159">
        <v>0</v>
      </c>
      <c r="J1924" s="159">
        <v>0</v>
      </c>
      <c r="K1924" s="159">
        <v>0</v>
      </c>
      <c r="L1924" s="159">
        <v>0</v>
      </c>
      <c r="M1924" s="159">
        <v>1</v>
      </c>
      <c r="N1924" s="159">
        <v>16.2</v>
      </c>
      <c r="O1924" s="159">
        <v>22.3</v>
      </c>
      <c r="P1924" s="2"/>
    </row>
    <row r="1925" spans="1:16" ht="13.5" customHeight="1" x14ac:dyDescent="0.35">
      <c r="A1925" s="160">
        <v>0.4375</v>
      </c>
      <c r="B1925" s="159">
        <v>34</v>
      </c>
      <c r="C1925" s="159">
        <v>0</v>
      </c>
      <c r="D1925" s="159">
        <v>0</v>
      </c>
      <c r="E1925" s="159">
        <v>19</v>
      </c>
      <c r="F1925" s="159">
        <v>7</v>
      </c>
      <c r="G1925" s="159">
        <v>5</v>
      </c>
      <c r="H1925" s="159">
        <v>0</v>
      </c>
      <c r="I1925" s="159">
        <v>0</v>
      </c>
      <c r="J1925" s="159">
        <v>1</v>
      </c>
      <c r="K1925" s="159">
        <v>0</v>
      </c>
      <c r="L1925" s="159">
        <v>0</v>
      </c>
      <c r="M1925" s="159">
        <v>2</v>
      </c>
      <c r="N1925" s="159">
        <v>18.3</v>
      </c>
      <c r="O1925" s="159">
        <v>23.3</v>
      </c>
      <c r="P1925" s="2"/>
    </row>
    <row r="1926" spans="1:16" ht="13.5" customHeight="1" x14ac:dyDescent="0.35">
      <c r="A1926" s="160">
        <v>0.44791666666666702</v>
      </c>
      <c r="B1926" s="159">
        <v>19</v>
      </c>
      <c r="C1926" s="159">
        <v>0</v>
      </c>
      <c r="D1926" s="159">
        <v>0</v>
      </c>
      <c r="E1926" s="159">
        <v>13</v>
      </c>
      <c r="F1926" s="159">
        <v>4</v>
      </c>
      <c r="G1926" s="159">
        <v>1</v>
      </c>
      <c r="H1926" s="159">
        <v>0</v>
      </c>
      <c r="I1926" s="159">
        <v>0</v>
      </c>
      <c r="J1926" s="159">
        <v>0</v>
      </c>
      <c r="K1926" s="159">
        <v>0</v>
      </c>
      <c r="L1926" s="159">
        <v>0</v>
      </c>
      <c r="M1926" s="159">
        <v>1</v>
      </c>
      <c r="N1926" s="159">
        <v>19.2</v>
      </c>
      <c r="O1926" s="159">
        <v>24.2</v>
      </c>
      <c r="P1926" s="2"/>
    </row>
    <row r="1927" spans="1:16" ht="13.5" customHeight="1" x14ac:dyDescent="0.35">
      <c r="A1927" s="160">
        <v>0.45833333333333298</v>
      </c>
      <c r="B1927" s="159">
        <v>25</v>
      </c>
      <c r="C1927" s="159">
        <v>0</v>
      </c>
      <c r="D1927" s="159">
        <v>1</v>
      </c>
      <c r="E1927" s="159">
        <v>15</v>
      </c>
      <c r="F1927" s="159">
        <v>7</v>
      </c>
      <c r="G1927" s="159">
        <v>1</v>
      </c>
      <c r="H1927" s="159">
        <v>1</v>
      </c>
      <c r="I1927" s="159">
        <v>0</v>
      </c>
      <c r="J1927" s="159">
        <v>0</v>
      </c>
      <c r="K1927" s="159">
        <v>0</v>
      </c>
      <c r="L1927" s="159">
        <v>0</v>
      </c>
      <c r="M1927" s="159">
        <v>0</v>
      </c>
      <c r="N1927" s="159">
        <v>18.7</v>
      </c>
      <c r="O1927" s="159">
        <v>23.7</v>
      </c>
      <c r="P1927" s="2"/>
    </row>
    <row r="1928" spans="1:16" ht="13.5" customHeight="1" x14ac:dyDescent="0.35">
      <c r="A1928" s="160">
        <v>0.46875</v>
      </c>
      <c r="B1928" s="159">
        <v>34</v>
      </c>
      <c r="C1928" s="159">
        <v>0</v>
      </c>
      <c r="D1928" s="159">
        <v>0</v>
      </c>
      <c r="E1928" s="159">
        <v>19</v>
      </c>
      <c r="F1928" s="159">
        <v>9</v>
      </c>
      <c r="G1928" s="159">
        <v>5</v>
      </c>
      <c r="H1928" s="159">
        <v>0</v>
      </c>
      <c r="I1928" s="159">
        <v>0</v>
      </c>
      <c r="J1928" s="159">
        <v>0</v>
      </c>
      <c r="K1928" s="159">
        <v>0</v>
      </c>
      <c r="L1928" s="159">
        <v>0</v>
      </c>
      <c r="M1928" s="159">
        <v>1</v>
      </c>
      <c r="N1928" s="159">
        <v>18.8</v>
      </c>
      <c r="O1928" s="159">
        <v>24.2</v>
      </c>
      <c r="P1928" s="2"/>
    </row>
    <row r="1929" spans="1:16" ht="13.5" customHeight="1" x14ac:dyDescent="0.35">
      <c r="A1929" s="160">
        <v>0.47916666666666702</v>
      </c>
      <c r="B1929" s="159">
        <v>29</v>
      </c>
      <c r="C1929" s="159">
        <v>0</v>
      </c>
      <c r="D1929" s="159">
        <v>0</v>
      </c>
      <c r="E1929" s="159">
        <v>18</v>
      </c>
      <c r="F1929" s="159">
        <v>9</v>
      </c>
      <c r="G1929" s="159">
        <v>2</v>
      </c>
      <c r="H1929" s="159">
        <v>0</v>
      </c>
      <c r="I1929" s="159">
        <v>0</v>
      </c>
      <c r="J1929" s="159">
        <v>0</v>
      </c>
      <c r="K1929" s="159">
        <v>0</v>
      </c>
      <c r="L1929" s="159">
        <v>0</v>
      </c>
      <c r="M1929" s="159">
        <v>0</v>
      </c>
      <c r="N1929" s="159">
        <v>17.5</v>
      </c>
      <c r="O1929" s="159">
        <v>22.3</v>
      </c>
      <c r="P1929" s="2"/>
    </row>
    <row r="1930" spans="1:16" ht="13.5" customHeight="1" x14ac:dyDescent="0.35">
      <c r="A1930" s="160">
        <v>0.48958333333333298</v>
      </c>
      <c r="B1930" s="159">
        <v>37</v>
      </c>
      <c r="C1930" s="159">
        <v>1</v>
      </c>
      <c r="D1930" s="159">
        <v>2</v>
      </c>
      <c r="E1930" s="159">
        <v>21</v>
      </c>
      <c r="F1930" s="159">
        <v>10</v>
      </c>
      <c r="G1930" s="159">
        <v>3</v>
      </c>
      <c r="H1930" s="159">
        <v>0</v>
      </c>
      <c r="I1930" s="159">
        <v>0</v>
      </c>
      <c r="J1930" s="159">
        <v>0</v>
      </c>
      <c r="K1930" s="159">
        <v>0</v>
      </c>
      <c r="L1930" s="159">
        <v>0</v>
      </c>
      <c r="M1930" s="159">
        <v>0</v>
      </c>
      <c r="N1930" s="159">
        <v>19.600000000000001</v>
      </c>
      <c r="O1930" s="159">
        <v>24.5</v>
      </c>
      <c r="P1930" s="2"/>
    </row>
    <row r="1931" spans="1:16" ht="13.5" customHeight="1" x14ac:dyDescent="0.35">
      <c r="A1931" s="160">
        <v>0.5</v>
      </c>
      <c r="B1931" s="159">
        <v>37</v>
      </c>
      <c r="C1931" s="159">
        <v>0</v>
      </c>
      <c r="D1931" s="159">
        <v>0</v>
      </c>
      <c r="E1931" s="159">
        <v>26</v>
      </c>
      <c r="F1931" s="159">
        <v>10</v>
      </c>
      <c r="G1931" s="159">
        <v>1</v>
      </c>
      <c r="H1931" s="159">
        <v>0</v>
      </c>
      <c r="I1931" s="159">
        <v>0</v>
      </c>
      <c r="J1931" s="159">
        <v>0</v>
      </c>
      <c r="K1931" s="159">
        <v>0</v>
      </c>
      <c r="L1931" s="159">
        <v>0</v>
      </c>
      <c r="M1931" s="159">
        <v>0</v>
      </c>
      <c r="N1931" s="159">
        <v>17.7</v>
      </c>
      <c r="O1931" s="159">
        <v>21</v>
      </c>
      <c r="P1931" s="2"/>
    </row>
    <row r="1932" spans="1:16" ht="13.5" customHeight="1" x14ac:dyDescent="0.35">
      <c r="A1932" s="160">
        <v>0.51041666666666696</v>
      </c>
      <c r="B1932" s="159">
        <v>31</v>
      </c>
      <c r="C1932" s="159">
        <v>1</v>
      </c>
      <c r="D1932" s="159">
        <v>0</v>
      </c>
      <c r="E1932" s="159">
        <v>18</v>
      </c>
      <c r="F1932" s="159">
        <v>10</v>
      </c>
      <c r="G1932" s="159">
        <v>2</v>
      </c>
      <c r="H1932" s="159">
        <v>0</v>
      </c>
      <c r="I1932" s="159">
        <v>0</v>
      </c>
      <c r="J1932" s="159">
        <v>0</v>
      </c>
      <c r="K1932" s="159">
        <v>0</v>
      </c>
      <c r="L1932" s="159">
        <v>0</v>
      </c>
      <c r="M1932" s="159">
        <v>0</v>
      </c>
      <c r="N1932" s="159">
        <v>16.5</v>
      </c>
      <c r="O1932" s="159">
        <v>22.8</v>
      </c>
      <c r="P1932" s="2"/>
    </row>
    <row r="1933" spans="1:16" ht="13.5" customHeight="1" x14ac:dyDescent="0.35">
      <c r="A1933" s="160">
        <v>0.52083333333333304</v>
      </c>
      <c r="B1933" s="159">
        <v>38</v>
      </c>
      <c r="C1933" s="159">
        <v>0</v>
      </c>
      <c r="D1933" s="159">
        <v>1</v>
      </c>
      <c r="E1933" s="159">
        <v>21</v>
      </c>
      <c r="F1933" s="159">
        <v>12</v>
      </c>
      <c r="G1933" s="159">
        <v>3</v>
      </c>
      <c r="H1933" s="159">
        <v>1</v>
      </c>
      <c r="I1933" s="159">
        <v>0</v>
      </c>
      <c r="J1933" s="159">
        <v>0</v>
      </c>
      <c r="K1933" s="159">
        <v>0</v>
      </c>
      <c r="L1933" s="159">
        <v>0</v>
      </c>
      <c r="M1933" s="159">
        <v>0</v>
      </c>
      <c r="N1933" s="159">
        <v>16.600000000000001</v>
      </c>
      <c r="O1933" s="159">
        <v>23.3</v>
      </c>
      <c r="P1933" s="2"/>
    </row>
    <row r="1934" spans="1:16" ht="13.5" customHeight="1" x14ac:dyDescent="0.35">
      <c r="A1934" s="160">
        <v>0.53125</v>
      </c>
      <c r="B1934" s="159">
        <v>26</v>
      </c>
      <c r="C1934" s="159">
        <v>0</v>
      </c>
      <c r="D1934" s="159">
        <v>1</v>
      </c>
      <c r="E1934" s="159">
        <v>15</v>
      </c>
      <c r="F1934" s="159">
        <v>8</v>
      </c>
      <c r="G1934" s="159">
        <v>2</v>
      </c>
      <c r="H1934" s="159">
        <v>0</v>
      </c>
      <c r="I1934" s="159">
        <v>0</v>
      </c>
      <c r="J1934" s="159">
        <v>0</v>
      </c>
      <c r="K1934" s="159">
        <v>0</v>
      </c>
      <c r="L1934" s="159">
        <v>0</v>
      </c>
      <c r="M1934" s="159">
        <v>0</v>
      </c>
      <c r="N1934" s="159">
        <v>20.9</v>
      </c>
      <c r="O1934" s="159">
        <v>26.7</v>
      </c>
      <c r="P1934" s="2"/>
    </row>
    <row r="1935" spans="1:16" ht="13.5" customHeight="1" x14ac:dyDescent="0.35">
      <c r="A1935" s="160">
        <v>0.54166666666666696</v>
      </c>
      <c r="B1935" s="159">
        <v>35</v>
      </c>
      <c r="C1935" s="159">
        <v>0</v>
      </c>
      <c r="D1935" s="159">
        <v>1</v>
      </c>
      <c r="E1935" s="159">
        <v>24</v>
      </c>
      <c r="F1935" s="159">
        <v>7</v>
      </c>
      <c r="G1935" s="159">
        <v>2</v>
      </c>
      <c r="H1935" s="159">
        <v>1</v>
      </c>
      <c r="I1935" s="159">
        <v>0</v>
      </c>
      <c r="J1935" s="159">
        <v>0</v>
      </c>
      <c r="K1935" s="159">
        <v>0</v>
      </c>
      <c r="L1935" s="159">
        <v>0</v>
      </c>
      <c r="M1935" s="159">
        <v>0</v>
      </c>
      <c r="N1935" s="159">
        <v>16.2</v>
      </c>
      <c r="O1935" s="159">
        <v>19.7</v>
      </c>
      <c r="P1935" s="2"/>
    </row>
    <row r="1936" spans="1:16" ht="13.5" customHeight="1" x14ac:dyDescent="0.35">
      <c r="A1936" s="160">
        <v>0.55208333333333304</v>
      </c>
      <c r="B1936" s="159">
        <v>34</v>
      </c>
      <c r="C1936" s="159">
        <v>0</v>
      </c>
      <c r="D1936" s="159">
        <v>1</v>
      </c>
      <c r="E1936" s="159">
        <v>25</v>
      </c>
      <c r="F1936" s="159">
        <v>5</v>
      </c>
      <c r="G1936" s="159">
        <v>3</v>
      </c>
      <c r="H1936" s="159">
        <v>0</v>
      </c>
      <c r="I1936" s="159">
        <v>0</v>
      </c>
      <c r="J1936" s="159">
        <v>0</v>
      </c>
      <c r="K1936" s="159">
        <v>0</v>
      </c>
      <c r="L1936" s="159">
        <v>0</v>
      </c>
      <c r="M1936" s="159">
        <v>0</v>
      </c>
      <c r="N1936" s="159">
        <v>15.9</v>
      </c>
      <c r="O1936" s="159">
        <v>21.8</v>
      </c>
      <c r="P1936" s="2"/>
    </row>
    <row r="1937" spans="1:16" ht="13.5" customHeight="1" x14ac:dyDescent="0.35">
      <c r="A1937" s="160">
        <v>0.5625</v>
      </c>
      <c r="B1937" s="159">
        <v>29</v>
      </c>
      <c r="C1937" s="159">
        <v>0</v>
      </c>
      <c r="D1937" s="159">
        <v>0</v>
      </c>
      <c r="E1937" s="159">
        <v>18</v>
      </c>
      <c r="F1937" s="159">
        <v>9</v>
      </c>
      <c r="G1937" s="159">
        <v>1</v>
      </c>
      <c r="H1937" s="159">
        <v>0</v>
      </c>
      <c r="I1937" s="159">
        <v>0</v>
      </c>
      <c r="J1937" s="159">
        <v>0</v>
      </c>
      <c r="K1937" s="159">
        <v>0</v>
      </c>
      <c r="L1937" s="159">
        <v>0</v>
      </c>
      <c r="M1937" s="159">
        <v>1</v>
      </c>
      <c r="N1937" s="159">
        <v>18.7</v>
      </c>
      <c r="O1937" s="159">
        <v>23.5</v>
      </c>
      <c r="P1937" s="2"/>
    </row>
    <row r="1938" spans="1:16" ht="13.5" customHeight="1" x14ac:dyDescent="0.35">
      <c r="A1938" s="160">
        <v>0.57291666666666696</v>
      </c>
      <c r="B1938" s="159">
        <v>40</v>
      </c>
      <c r="C1938" s="159">
        <v>0</v>
      </c>
      <c r="D1938" s="159">
        <v>0</v>
      </c>
      <c r="E1938" s="159">
        <v>30</v>
      </c>
      <c r="F1938" s="159">
        <v>8</v>
      </c>
      <c r="G1938" s="159">
        <v>2</v>
      </c>
      <c r="H1938" s="159">
        <v>0</v>
      </c>
      <c r="I1938" s="159">
        <v>0</v>
      </c>
      <c r="J1938" s="159">
        <v>0</v>
      </c>
      <c r="K1938" s="159">
        <v>0</v>
      </c>
      <c r="L1938" s="159">
        <v>0</v>
      </c>
      <c r="M1938" s="159">
        <v>0</v>
      </c>
      <c r="N1938" s="159">
        <v>18.5</v>
      </c>
      <c r="O1938" s="159">
        <v>24.1</v>
      </c>
      <c r="P1938" s="2"/>
    </row>
    <row r="1939" spans="1:16" ht="13.5" customHeight="1" x14ac:dyDescent="0.35">
      <c r="A1939" s="160">
        <v>0.58333333333333304</v>
      </c>
      <c r="B1939" s="159">
        <v>36</v>
      </c>
      <c r="C1939" s="159">
        <v>0</v>
      </c>
      <c r="D1939" s="159">
        <v>0</v>
      </c>
      <c r="E1939" s="159">
        <v>27</v>
      </c>
      <c r="F1939" s="159">
        <v>8</v>
      </c>
      <c r="G1939" s="159">
        <v>1</v>
      </c>
      <c r="H1939" s="159">
        <v>0</v>
      </c>
      <c r="I1939" s="159">
        <v>0</v>
      </c>
      <c r="J1939" s="159">
        <v>0</v>
      </c>
      <c r="K1939" s="159">
        <v>0</v>
      </c>
      <c r="L1939" s="159">
        <v>0</v>
      </c>
      <c r="M1939" s="159">
        <v>0</v>
      </c>
      <c r="N1939" s="159">
        <v>17.600000000000001</v>
      </c>
      <c r="O1939" s="159">
        <v>21.8</v>
      </c>
      <c r="P1939" s="2"/>
    </row>
    <row r="1940" spans="1:16" ht="13.5" customHeight="1" x14ac:dyDescent="0.35">
      <c r="A1940" s="160">
        <v>0.59375</v>
      </c>
      <c r="B1940" s="159">
        <v>22</v>
      </c>
      <c r="C1940" s="159">
        <v>0</v>
      </c>
      <c r="D1940" s="159">
        <v>0</v>
      </c>
      <c r="E1940" s="159">
        <v>15</v>
      </c>
      <c r="F1940" s="159">
        <v>5</v>
      </c>
      <c r="G1940" s="159">
        <v>2</v>
      </c>
      <c r="H1940" s="159">
        <v>0</v>
      </c>
      <c r="I1940" s="159">
        <v>0</v>
      </c>
      <c r="J1940" s="159">
        <v>0</v>
      </c>
      <c r="K1940" s="159">
        <v>0</v>
      </c>
      <c r="L1940" s="159">
        <v>0</v>
      </c>
      <c r="M1940" s="159">
        <v>0</v>
      </c>
      <c r="N1940" s="159">
        <v>17.600000000000001</v>
      </c>
      <c r="O1940" s="159">
        <v>22.9</v>
      </c>
      <c r="P1940" s="2"/>
    </row>
    <row r="1941" spans="1:16" ht="13.5" customHeight="1" x14ac:dyDescent="0.35">
      <c r="A1941" s="160">
        <v>0.60416666666666696</v>
      </c>
      <c r="B1941" s="159">
        <v>31</v>
      </c>
      <c r="C1941" s="159">
        <v>0</v>
      </c>
      <c r="D1941" s="159">
        <v>0</v>
      </c>
      <c r="E1941" s="159">
        <v>16</v>
      </c>
      <c r="F1941" s="159">
        <v>11</v>
      </c>
      <c r="G1941" s="159">
        <v>4</v>
      </c>
      <c r="H1941" s="159">
        <v>0</v>
      </c>
      <c r="I1941" s="159">
        <v>0</v>
      </c>
      <c r="J1941" s="159">
        <v>0</v>
      </c>
      <c r="K1941" s="159">
        <v>0</v>
      </c>
      <c r="L1941" s="159">
        <v>0</v>
      </c>
      <c r="M1941" s="159">
        <v>0</v>
      </c>
      <c r="N1941" s="159">
        <v>21.2</v>
      </c>
      <c r="O1941" s="159">
        <v>27.6</v>
      </c>
      <c r="P1941" s="2"/>
    </row>
    <row r="1942" spans="1:16" ht="13.5" customHeight="1" x14ac:dyDescent="0.35">
      <c r="A1942" s="160">
        <v>0.61458333333333304</v>
      </c>
      <c r="B1942" s="159">
        <v>38</v>
      </c>
      <c r="C1942" s="159">
        <v>0</v>
      </c>
      <c r="D1942" s="159">
        <v>0</v>
      </c>
      <c r="E1942" s="159">
        <v>27</v>
      </c>
      <c r="F1942" s="159">
        <v>10</v>
      </c>
      <c r="G1942" s="159">
        <v>0</v>
      </c>
      <c r="H1942" s="159">
        <v>0</v>
      </c>
      <c r="I1942" s="159">
        <v>0</v>
      </c>
      <c r="J1942" s="159">
        <v>1</v>
      </c>
      <c r="K1942" s="159">
        <v>0</v>
      </c>
      <c r="L1942" s="159">
        <v>0</v>
      </c>
      <c r="M1942" s="159">
        <v>0</v>
      </c>
      <c r="N1942" s="159">
        <v>16.2</v>
      </c>
      <c r="O1942" s="159">
        <v>21.3</v>
      </c>
      <c r="P1942" s="2"/>
    </row>
    <row r="1943" spans="1:16" ht="13.5" customHeight="1" x14ac:dyDescent="0.35">
      <c r="A1943" s="160">
        <v>0.625</v>
      </c>
      <c r="B1943" s="159">
        <v>45</v>
      </c>
      <c r="C1943" s="159">
        <v>0</v>
      </c>
      <c r="D1943" s="159">
        <v>0</v>
      </c>
      <c r="E1943" s="159">
        <v>28</v>
      </c>
      <c r="F1943" s="159">
        <v>12</v>
      </c>
      <c r="G1943" s="159">
        <v>3</v>
      </c>
      <c r="H1943" s="159">
        <v>0</v>
      </c>
      <c r="I1943" s="159">
        <v>2</v>
      </c>
      <c r="J1943" s="159">
        <v>0</v>
      </c>
      <c r="K1943" s="159">
        <v>0</v>
      </c>
      <c r="L1943" s="159">
        <v>0</v>
      </c>
      <c r="M1943" s="159">
        <v>0</v>
      </c>
      <c r="N1943" s="159">
        <v>18.3</v>
      </c>
      <c r="O1943" s="159">
        <v>24.3</v>
      </c>
      <c r="P1943" s="2"/>
    </row>
    <row r="1944" spans="1:16" ht="13.5" customHeight="1" x14ac:dyDescent="0.35">
      <c r="A1944" s="160">
        <v>0.63541666666666696</v>
      </c>
      <c r="B1944" s="159">
        <v>31</v>
      </c>
      <c r="C1944" s="159">
        <v>0</v>
      </c>
      <c r="D1944" s="159">
        <v>0</v>
      </c>
      <c r="E1944" s="159">
        <v>21</v>
      </c>
      <c r="F1944" s="159">
        <v>10</v>
      </c>
      <c r="G1944" s="159">
        <v>0</v>
      </c>
      <c r="H1944" s="159">
        <v>0</v>
      </c>
      <c r="I1944" s="159">
        <v>0</v>
      </c>
      <c r="J1944" s="159">
        <v>0</v>
      </c>
      <c r="K1944" s="159">
        <v>0</v>
      </c>
      <c r="L1944" s="159">
        <v>0</v>
      </c>
      <c r="M1944" s="159">
        <v>0</v>
      </c>
      <c r="N1944" s="159">
        <v>18.100000000000001</v>
      </c>
      <c r="O1944" s="159">
        <v>22.1</v>
      </c>
      <c r="P1944" s="2"/>
    </row>
    <row r="1945" spans="1:16" ht="13.5" customHeight="1" x14ac:dyDescent="0.35">
      <c r="A1945" s="160">
        <v>0.64583333333333304</v>
      </c>
      <c r="B1945" s="159">
        <v>28</v>
      </c>
      <c r="C1945" s="159">
        <v>0</v>
      </c>
      <c r="D1945" s="159">
        <v>0</v>
      </c>
      <c r="E1945" s="159">
        <v>17</v>
      </c>
      <c r="F1945" s="159">
        <v>8</v>
      </c>
      <c r="G1945" s="159">
        <v>3</v>
      </c>
      <c r="H1945" s="159">
        <v>0</v>
      </c>
      <c r="I1945" s="159">
        <v>0</v>
      </c>
      <c r="J1945" s="159">
        <v>0</v>
      </c>
      <c r="K1945" s="159">
        <v>0</v>
      </c>
      <c r="L1945" s="159">
        <v>0</v>
      </c>
      <c r="M1945" s="159">
        <v>0</v>
      </c>
      <c r="N1945" s="159">
        <v>20.6</v>
      </c>
      <c r="O1945" s="159">
        <v>26.8</v>
      </c>
      <c r="P1945" s="2"/>
    </row>
    <row r="1946" spans="1:16" ht="13.5" customHeight="1" x14ac:dyDescent="0.35">
      <c r="A1946" s="160">
        <v>0.65625</v>
      </c>
      <c r="B1946" s="159">
        <v>54</v>
      </c>
      <c r="C1946" s="159">
        <v>0</v>
      </c>
      <c r="D1946" s="159">
        <v>2</v>
      </c>
      <c r="E1946" s="159">
        <v>33</v>
      </c>
      <c r="F1946" s="159">
        <v>17</v>
      </c>
      <c r="G1946" s="159">
        <v>1</v>
      </c>
      <c r="H1946" s="159">
        <v>0</v>
      </c>
      <c r="I1946" s="159">
        <v>0</v>
      </c>
      <c r="J1946" s="159">
        <v>1</v>
      </c>
      <c r="K1946" s="159">
        <v>0</v>
      </c>
      <c r="L1946" s="159">
        <v>0</v>
      </c>
      <c r="M1946" s="159">
        <v>0</v>
      </c>
      <c r="N1946" s="159">
        <v>17.100000000000001</v>
      </c>
      <c r="O1946" s="159">
        <v>22.5</v>
      </c>
      <c r="P1946" s="2"/>
    </row>
    <row r="1947" spans="1:16" ht="13.5" customHeight="1" x14ac:dyDescent="0.35">
      <c r="A1947" s="160">
        <v>0.66666666666666696</v>
      </c>
      <c r="B1947" s="159">
        <v>52</v>
      </c>
      <c r="C1947" s="159">
        <v>0</v>
      </c>
      <c r="D1947" s="159">
        <v>0</v>
      </c>
      <c r="E1947" s="159">
        <v>33</v>
      </c>
      <c r="F1947" s="159">
        <v>15</v>
      </c>
      <c r="G1947" s="159">
        <v>4</v>
      </c>
      <c r="H1947" s="159">
        <v>0</v>
      </c>
      <c r="I1947" s="159">
        <v>0</v>
      </c>
      <c r="J1947" s="159">
        <v>0</v>
      </c>
      <c r="K1947" s="159">
        <v>0</v>
      </c>
      <c r="L1947" s="159">
        <v>0</v>
      </c>
      <c r="M1947" s="159">
        <v>0</v>
      </c>
      <c r="N1947" s="159">
        <v>15.7</v>
      </c>
      <c r="O1947" s="159">
        <v>20.5</v>
      </c>
      <c r="P1947" s="2"/>
    </row>
    <row r="1948" spans="1:16" ht="13.5" customHeight="1" x14ac:dyDescent="0.35">
      <c r="A1948" s="160">
        <v>0.67708333333333304</v>
      </c>
      <c r="B1948" s="159">
        <v>34</v>
      </c>
      <c r="C1948" s="159">
        <v>0</v>
      </c>
      <c r="D1948" s="159">
        <v>0</v>
      </c>
      <c r="E1948" s="159">
        <v>29</v>
      </c>
      <c r="F1948" s="159">
        <v>2</v>
      </c>
      <c r="G1948" s="159">
        <v>3</v>
      </c>
      <c r="H1948" s="159">
        <v>0</v>
      </c>
      <c r="I1948" s="159">
        <v>0</v>
      </c>
      <c r="J1948" s="159">
        <v>0</v>
      </c>
      <c r="K1948" s="159">
        <v>0</v>
      </c>
      <c r="L1948" s="159">
        <v>0</v>
      </c>
      <c r="M1948" s="159">
        <v>0</v>
      </c>
      <c r="N1948" s="159">
        <v>18.2</v>
      </c>
      <c r="O1948" s="159">
        <v>23.7</v>
      </c>
      <c r="P1948" s="2"/>
    </row>
    <row r="1949" spans="1:16" ht="13.5" customHeight="1" x14ac:dyDescent="0.35">
      <c r="A1949" s="160">
        <v>0.6875</v>
      </c>
      <c r="B1949" s="159">
        <v>53</v>
      </c>
      <c r="C1949" s="159">
        <v>0</v>
      </c>
      <c r="D1949" s="159">
        <v>0</v>
      </c>
      <c r="E1949" s="159">
        <v>37</v>
      </c>
      <c r="F1949" s="159">
        <v>11</v>
      </c>
      <c r="G1949" s="159">
        <v>3</v>
      </c>
      <c r="H1949" s="159">
        <v>0</v>
      </c>
      <c r="I1949" s="159">
        <v>0</v>
      </c>
      <c r="J1949" s="159">
        <v>1</v>
      </c>
      <c r="K1949" s="159">
        <v>0</v>
      </c>
      <c r="L1949" s="159">
        <v>1</v>
      </c>
      <c r="M1949" s="159">
        <v>0</v>
      </c>
      <c r="N1949" s="159">
        <v>16.899999999999999</v>
      </c>
      <c r="O1949" s="159">
        <v>23.1</v>
      </c>
      <c r="P1949" s="2"/>
    </row>
    <row r="1950" spans="1:16" ht="13.5" customHeight="1" x14ac:dyDescent="0.35">
      <c r="A1950" s="160">
        <v>0.69791666666666696</v>
      </c>
      <c r="B1950" s="159">
        <v>40</v>
      </c>
      <c r="C1950" s="159">
        <v>0</v>
      </c>
      <c r="D1950" s="159">
        <v>1</v>
      </c>
      <c r="E1950" s="159">
        <v>29</v>
      </c>
      <c r="F1950" s="159">
        <v>9</v>
      </c>
      <c r="G1950" s="159">
        <v>1</v>
      </c>
      <c r="H1950" s="159">
        <v>0</v>
      </c>
      <c r="I1950" s="159">
        <v>0</v>
      </c>
      <c r="J1950" s="159">
        <v>0</v>
      </c>
      <c r="K1950" s="159">
        <v>0</v>
      </c>
      <c r="L1950" s="159">
        <v>0</v>
      </c>
      <c r="M1950" s="159">
        <v>0</v>
      </c>
      <c r="N1950" s="159">
        <v>19.8</v>
      </c>
      <c r="O1950" s="159">
        <v>24.9</v>
      </c>
      <c r="P1950" s="2"/>
    </row>
    <row r="1951" spans="1:16" ht="13.5" customHeight="1" x14ac:dyDescent="0.35">
      <c r="A1951" s="160">
        <v>0.70833333333333304</v>
      </c>
      <c r="B1951" s="159">
        <v>47</v>
      </c>
      <c r="C1951" s="159">
        <v>0</v>
      </c>
      <c r="D1951" s="159">
        <v>0</v>
      </c>
      <c r="E1951" s="159">
        <v>34</v>
      </c>
      <c r="F1951" s="159">
        <v>12</v>
      </c>
      <c r="G1951" s="159">
        <v>1</v>
      </c>
      <c r="H1951" s="159">
        <v>0</v>
      </c>
      <c r="I1951" s="159">
        <v>0</v>
      </c>
      <c r="J1951" s="159">
        <v>0</v>
      </c>
      <c r="K1951" s="159">
        <v>0</v>
      </c>
      <c r="L1951" s="159">
        <v>0</v>
      </c>
      <c r="M1951" s="159">
        <v>0</v>
      </c>
      <c r="N1951" s="159">
        <v>17.100000000000001</v>
      </c>
      <c r="O1951" s="159">
        <v>21.9</v>
      </c>
      <c r="P1951" s="2"/>
    </row>
    <row r="1952" spans="1:16" ht="13.5" customHeight="1" x14ac:dyDescent="0.35">
      <c r="A1952" s="160">
        <v>0.71875</v>
      </c>
      <c r="B1952" s="159">
        <v>19</v>
      </c>
      <c r="C1952" s="159">
        <v>0</v>
      </c>
      <c r="D1952" s="159">
        <v>0</v>
      </c>
      <c r="E1952" s="159">
        <v>11</v>
      </c>
      <c r="F1952" s="159">
        <v>7</v>
      </c>
      <c r="G1952" s="159">
        <v>1</v>
      </c>
      <c r="H1952" s="159">
        <v>0</v>
      </c>
      <c r="I1952" s="159">
        <v>0</v>
      </c>
      <c r="J1952" s="159">
        <v>0</v>
      </c>
      <c r="K1952" s="159">
        <v>0</v>
      </c>
      <c r="L1952" s="159">
        <v>0</v>
      </c>
      <c r="M1952" s="159">
        <v>0</v>
      </c>
      <c r="N1952" s="159">
        <v>17.8</v>
      </c>
      <c r="O1952" s="159">
        <v>25.2</v>
      </c>
      <c r="P1952" s="2"/>
    </row>
    <row r="1953" spans="1:16" ht="13.5" customHeight="1" x14ac:dyDescent="0.35">
      <c r="A1953" s="160">
        <v>0.72916666666666696</v>
      </c>
      <c r="B1953" s="159">
        <v>23</v>
      </c>
      <c r="C1953" s="159">
        <v>0</v>
      </c>
      <c r="D1953" s="159">
        <v>0</v>
      </c>
      <c r="E1953" s="159">
        <v>16</v>
      </c>
      <c r="F1953" s="159">
        <v>7</v>
      </c>
      <c r="G1953" s="159">
        <v>0</v>
      </c>
      <c r="H1953" s="159">
        <v>0</v>
      </c>
      <c r="I1953" s="159">
        <v>0</v>
      </c>
      <c r="J1953" s="159">
        <v>0</v>
      </c>
      <c r="K1953" s="159">
        <v>0</v>
      </c>
      <c r="L1953" s="159">
        <v>0</v>
      </c>
      <c r="M1953" s="159">
        <v>0</v>
      </c>
      <c r="N1953" s="159">
        <v>22</v>
      </c>
      <c r="O1953" s="159">
        <v>26.6</v>
      </c>
      <c r="P1953" s="2"/>
    </row>
    <row r="1954" spans="1:16" ht="13.5" customHeight="1" x14ac:dyDescent="0.35">
      <c r="A1954" s="160">
        <v>0.73958333333333304</v>
      </c>
      <c r="B1954" s="159">
        <v>17</v>
      </c>
      <c r="C1954" s="159">
        <v>0</v>
      </c>
      <c r="D1954" s="159">
        <v>0</v>
      </c>
      <c r="E1954" s="159">
        <v>12</v>
      </c>
      <c r="F1954" s="159">
        <v>5</v>
      </c>
      <c r="G1954" s="159">
        <v>0</v>
      </c>
      <c r="H1954" s="159">
        <v>0</v>
      </c>
      <c r="I1954" s="159">
        <v>0</v>
      </c>
      <c r="J1954" s="159">
        <v>0</v>
      </c>
      <c r="K1954" s="159">
        <v>0</v>
      </c>
      <c r="L1954" s="159">
        <v>0</v>
      </c>
      <c r="M1954" s="159">
        <v>0</v>
      </c>
      <c r="N1954" s="159">
        <v>19</v>
      </c>
      <c r="O1954" s="159">
        <v>25.9</v>
      </c>
      <c r="P1954" s="2"/>
    </row>
    <row r="1955" spans="1:16" ht="13.5" customHeight="1" x14ac:dyDescent="0.35">
      <c r="A1955" s="160">
        <v>0.75</v>
      </c>
      <c r="B1955" s="159">
        <v>15</v>
      </c>
      <c r="C1955" s="159">
        <v>0</v>
      </c>
      <c r="D1955" s="159">
        <v>0</v>
      </c>
      <c r="E1955" s="159">
        <v>10</v>
      </c>
      <c r="F1955" s="159">
        <v>5</v>
      </c>
      <c r="G1955" s="159">
        <v>0</v>
      </c>
      <c r="H1955" s="159">
        <v>0</v>
      </c>
      <c r="I1955" s="159">
        <v>0</v>
      </c>
      <c r="J1955" s="159">
        <v>0</v>
      </c>
      <c r="K1955" s="159">
        <v>0</v>
      </c>
      <c r="L1955" s="159">
        <v>0</v>
      </c>
      <c r="M1955" s="159">
        <v>0</v>
      </c>
      <c r="N1955" s="159">
        <v>20.7</v>
      </c>
      <c r="O1955" s="159">
        <v>25.6</v>
      </c>
      <c r="P1955" s="2"/>
    </row>
    <row r="1956" spans="1:16" ht="13.5" customHeight="1" x14ac:dyDescent="0.35">
      <c r="A1956" s="160">
        <v>0.76041666666666696</v>
      </c>
      <c r="B1956" s="159">
        <v>13</v>
      </c>
      <c r="C1956" s="159">
        <v>0</v>
      </c>
      <c r="D1956" s="159">
        <v>0</v>
      </c>
      <c r="E1956" s="159">
        <v>12</v>
      </c>
      <c r="F1956" s="159">
        <v>1</v>
      </c>
      <c r="G1956" s="159">
        <v>0</v>
      </c>
      <c r="H1956" s="159">
        <v>0</v>
      </c>
      <c r="I1956" s="159">
        <v>0</v>
      </c>
      <c r="J1956" s="159">
        <v>0</v>
      </c>
      <c r="K1956" s="159">
        <v>0</v>
      </c>
      <c r="L1956" s="159">
        <v>0</v>
      </c>
      <c r="M1956" s="159">
        <v>0</v>
      </c>
      <c r="N1956" s="159">
        <v>22.2</v>
      </c>
      <c r="O1956" s="159">
        <v>25.8</v>
      </c>
      <c r="P1956" s="2"/>
    </row>
    <row r="1957" spans="1:16" ht="13.5" customHeight="1" x14ac:dyDescent="0.35">
      <c r="A1957" s="160">
        <v>0.77083333333333304</v>
      </c>
      <c r="B1957" s="159">
        <v>17</v>
      </c>
      <c r="C1957" s="159">
        <v>0</v>
      </c>
      <c r="D1957" s="159">
        <v>1</v>
      </c>
      <c r="E1957" s="159">
        <v>9</v>
      </c>
      <c r="F1957" s="159">
        <v>4</v>
      </c>
      <c r="G1957" s="159">
        <v>3</v>
      </c>
      <c r="H1957" s="159">
        <v>0</v>
      </c>
      <c r="I1957" s="159">
        <v>0</v>
      </c>
      <c r="J1957" s="159">
        <v>0</v>
      </c>
      <c r="K1957" s="159">
        <v>0</v>
      </c>
      <c r="L1957" s="159">
        <v>0</v>
      </c>
      <c r="M1957" s="159">
        <v>0</v>
      </c>
      <c r="N1957" s="159">
        <v>21.4</v>
      </c>
      <c r="O1957" s="159">
        <v>30.5</v>
      </c>
      <c r="P1957" s="2"/>
    </row>
    <row r="1958" spans="1:16" ht="13.5" customHeight="1" x14ac:dyDescent="0.35">
      <c r="A1958" s="160">
        <v>0.78125</v>
      </c>
      <c r="B1958" s="159">
        <v>12</v>
      </c>
      <c r="C1958" s="159">
        <v>0</v>
      </c>
      <c r="D1958" s="159">
        <v>0</v>
      </c>
      <c r="E1958" s="159">
        <v>9</v>
      </c>
      <c r="F1958" s="159">
        <v>3</v>
      </c>
      <c r="G1958" s="159">
        <v>0</v>
      </c>
      <c r="H1958" s="159">
        <v>0</v>
      </c>
      <c r="I1958" s="159">
        <v>0</v>
      </c>
      <c r="J1958" s="159">
        <v>0</v>
      </c>
      <c r="K1958" s="159">
        <v>0</v>
      </c>
      <c r="L1958" s="159">
        <v>0</v>
      </c>
      <c r="M1958" s="159">
        <v>0</v>
      </c>
      <c r="N1958" s="159">
        <v>23.1</v>
      </c>
      <c r="O1958" s="159">
        <v>27.2</v>
      </c>
      <c r="P1958" s="2"/>
    </row>
    <row r="1959" spans="1:16" ht="13.5" customHeight="1" x14ac:dyDescent="0.35">
      <c r="A1959" s="160">
        <v>0.79166666666666696</v>
      </c>
      <c r="B1959" s="159">
        <v>27</v>
      </c>
      <c r="C1959" s="159">
        <v>0</v>
      </c>
      <c r="D1959" s="159">
        <v>1</v>
      </c>
      <c r="E1959" s="159">
        <v>19</v>
      </c>
      <c r="F1959" s="159">
        <v>6</v>
      </c>
      <c r="G1959" s="159">
        <v>1</v>
      </c>
      <c r="H1959" s="159">
        <v>0</v>
      </c>
      <c r="I1959" s="159">
        <v>0</v>
      </c>
      <c r="J1959" s="159">
        <v>0</v>
      </c>
      <c r="K1959" s="159">
        <v>0</v>
      </c>
      <c r="L1959" s="159">
        <v>0</v>
      </c>
      <c r="M1959" s="159">
        <v>0</v>
      </c>
      <c r="N1959" s="159">
        <v>20.2</v>
      </c>
      <c r="O1959" s="159">
        <v>23.4</v>
      </c>
      <c r="P1959" s="2"/>
    </row>
    <row r="1960" spans="1:16" ht="13.5" customHeight="1" x14ac:dyDescent="0.35">
      <c r="A1960" s="160">
        <v>0.80208333333333304</v>
      </c>
      <c r="B1960" s="159">
        <v>18</v>
      </c>
      <c r="C1960" s="159">
        <v>0</v>
      </c>
      <c r="D1960" s="159">
        <v>0</v>
      </c>
      <c r="E1960" s="159">
        <v>16</v>
      </c>
      <c r="F1960" s="159">
        <v>2</v>
      </c>
      <c r="G1960" s="159">
        <v>0</v>
      </c>
      <c r="H1960" s="159">
        <v>0</v>
      </c>
      <c r="I1960" s="159">
        <v>0</v>
      </c>
      <c r="J1960" s="159">
        <v>0</v>
      </c>
      <c r="K1960" s="159">
        <v>0</v>
      </c>
      <c r="L1960" s="159">
        <v>0</v>
      </c>
      <c r="M1960" s="159">
        <v>0</v>
      </c>
      <c r="N1960" s="159">
        <v>23.1</v>
      </c>
      <c r="O1960" s="159">
        <v>27.4</v>
      </c>
      <c r="P1960" s="2"/>
    </row>
    <row r="1961" spans="1:16" ht="13.5" customHeight="1" x14ac:dyDescent="0.35">
      <c r="A1961" s="160">
        <v>0.8125</v>
      </c>
      <c r="B1961" s="159">
        <v>14</v>
      </c>
      <c r="C1961" s="159">
        <v>0</v>
      </c>
      <c r="D1961" s="159">
        <v>0</v>
      </c>
      <c r="E1961" s="159">
        <v>7</v>
      </c>
      <c r="F1961" s="159">
        <v>6</v>
      </c>
      <c r="G1961" s="159">
        <v>1</v>
      </c>
      <c r="H1961" s="159">
        <v>0</v>
      </c>
      <c r="I1961" s="159">
        <v>0</v>
      </c>
      <c r="J1961" s="159">
        <v>0</v>
      </c>
      <c r="K1961" s="159">
        <v>0</v>
      </c>
      <c r="L1961" s="159">
        <v>0</v>
      </c>
      <c r="M1961" s="159">
        <v>0</v>
      </c>
      <c r="N1961" s="159">
        <v>23</v>
      </c>
      <c r="O1961" s="159">
        <v>31.3</v>
      </c>
      <c r="P1961" s="2"/>
    </row>
    <row r="1962" spans="1:16" ht="13.5" customHeight="1" x14ac:dyDescent="0.35">
      <c r="A1962" s="160">
        <v>0.82291666666666696</v>
      </c>
      <c r="B1962" s="159">
        <v>10</v>
      </c>
      <c r="C1962" s="159">
        <v>0</v>
      </c>
      <c r="D1962" s="159">
        <v>0</v>
      </c>
      <c r="E1962" s="159">
        <v>5</v>
      </c>
      <c r="F1962" s="159">
        <v>4</v>
      </c>
      <c r="G1962" s="159">
        <v>1</v>
      </c>
      <c r="H1962" s="159">
        <v>0</v>
      </c>
      <c r="I1962" s="159">
        <v>0</v>
      </c>
      <c r="J1962" s="159">
        <v>0</v>
      </c>
      <c r="K1962" s="159">
        <v>0</v>
      </c>
      <c r="L1962" s="159">
        <v>0</v>
      </c>
      <c r="M1962" s="159">
        <v>0</v>
      </c>
      <c r="N1962" s="159">
        <v>21.8</v>
      </c>
      <c r="O1962" s="159" t="s">
        <v>101</v>
      </c>
      <c r="P1962" s="2"/>
    </row>
    <row r="1963" spans="1:16" ht="13.5" customHeight="1" x14ac:dyDescent="0.35">
      <c r="A1963" s="160">
        <v>0.83333333333333304</v>
      </c>
      <c r="B1963" s="159">
        <v>12</v>
      </c>
      <c r="C1963" s="159">
        <v>0</v>
      </c>
      <c r="D1963" s="159">
        <v>0</v>
      </c>
      <c r="E1963" s="159">
        <v>6</v>
      </c>
      <c r="F1963" s="159">
        <v>5</v>
      </c>
      <c r="G1963" s="159">
        <v>1</v>
      </c>
      <c r="H1963" s="159">
        <v>0</v>
      </c>
      <c r="I1963" s="159">
        <v>0</v>
      </c>
      <c r="J1963" s="159">
        <v>0</v>
      </c>
      <c r="K1963" s="159">
        <v>0</v>
      </c>
      <c r="L1963" s="159">
        <v>0</v>
      </c>
      <c r="M1963" s="159">
        <v>0</v>
      </c>
      <c r="N1963" s="159">
        <v>22.4</v>
      </c>
      <c r="O1963" s="159">
        <v>26.7</v>
      </c>
      <c r="P1963" s="2"/>
    </row>
    <row r="1964" spans="1:16" ht="13.5" customHeight="1" x14ac:dyDescent="0.35">
      <c r="A1964" s="160">
        <v>0.84375</v>
      </c>
      <c r="B1964" s="159">
        <v>16</v>
      </c>
      <c r="C1964" s="159">
        <v>0</v>
      </c>
      <c r="D1964" s="159">
        <v>0</v>
      </c>
      <c r="E1964" s="159">
        <v>10</v>
      </c>
      <c r="F1964" s="159">
        <v>5</v>
      </c>
      <c r="G1964" s="159">
        <v>1</v>
      </c>
      <c r="H1964" s="159">
        <v>0</v>
      </c>
      <c r="I1964" s="159">
        <v>0</v>
      </c>
      <c r="J1964" s="159">
        <v>0</v>
      </c>
      <c r="K1964" s="159">
        <v>0</v>
      </c>
      <c r="L1964" s="159">
        <v>0</v>
      </c>
      <c r="M1964" s="159">
        <v>0</v>
      </c>
      <c r="N1964" s="159">
        <v>19.899999999999999</v>
      </c>
      <c r="O1964" s="159">
        <v>24.4</v>
      </c>
      <c r="P1964" s="2"/>
    </row>
    <row r="1965" spans="1:16" ht="13.5" customHeight="1" x14ac:dyDescent="0.35">
      <c r="A1965" s="160">
        <v>0.85416666666666696</v>
      </c>
      <c r="B1965" s="159">
        <v>6</v>
      </c>
      <c r="C1965" s="159">
        <v>0</v>
      </c>
      <c r="D1965" s="159">
        <v>0</v>
      </c>
      <c r="E1965" s="159">
        <v>5</v>
      </c>
      <c r="F1965" s="159">
        <v>0</v>
      </c>
      <c r="G1965" s="159">
        <v>1</v>
      </c>
      <c r="H1965" s="159">
        <v>0</v>
      </c>
      <c r="I1965" s="159">
        <v>0</v>
      </c>
      <c r="J1965" s="159">
        <v>0</v>
      </c>
      <c r="K1965" s="159">
        <v>0</v>
      </c>
      <c r="L1965" s="159">
        <v>0</v>
      </c>
      <c r="M1965" s="159">
        <v>0</v>
      </c>
      <c r="N1965" s="159">
        <v>19</v>
      </c>
      <c r="O1965" s="159" t="s">
        <v>101</v>
      </c>
      <c r="P1965" s="2"/>
    </row>
    <row r="1966" spans="1:16" ht="13.5" customHeight="1" x14ac:dyDescent="0.35">
      <c r="A1966" s="160">
        <v>0.86458333333333304</v>
      </c>
      <c r="B1966" s="159">
        <v>10</v>
      </c>
      <c r="C1966" s="159">
        <v>0</v>
      </c>
      <c r="D1966" s="159">
        <v>0</v>
      </c>
      <c r="E1966" s="159">
        <v>7</v>
      </c>
      <c r="F1966" s="159">
        <v>3</v>
      </c>
      <c r="G1966" s="159">
        <v>0</v>
      </c>
      <c r="H1966" s="159">
        <v>0</v>
      </c>
      <c r="I1966" s="159">
        <v>0</v>
      </c>
      <c r="J1966" s="159">
        <v>0</v>
      </c>
      <c r="K1966" s="159">
        <v>0</v>
      </c>
      <c r="L1966" s="159">
        <v>0</v>
      </c>
      <c r="M1966" s="159">
        <v>0</v>
      </c>
      <c r="N1966" s="159">
        <v>20.6</v>
      </c>
      <c r="O1966" s="159" t="s">
        <v>101</v>
      </c>
      <c r="P1966" s="2"/>
    </row>
    <row r="1967" spans="1:16" ht="13.5" customHeight="1" x14ac:dyDescent="0.35">
      <c r="A1967" s="160">
        <v>0.875</v>
      </c>
      <c r="B1967" s="159">
        <v>19</v>
      </c>
      <c r="C1967" s="159">
        <v>1</v>
      </c>
      <c r="D1967" s="159">
        <v>0</v>
      </c>
      <c r="E1967" s="159">
        <v>15</v>
      </c>
      <c r="F1967" s="159">
        <v>2</v>
      </c>
      <c r="G1967" s="159">
        <v>1</v>
      </c>
      <c r="H1967" s="159">
        <v>0</v>
      </c>
      <c r="I1967" s="159">
        <v>0</v>
      </c>
      <c r="J1967" s="159">
        <v>0</v>
      </c>
      <c r="K1967" s="159">
        <v>0</v>
      </c>
      <c r="L1967" s="159">
        <v>0</v>
      </c>
      <c r="M1967" s="159">
        <v>0</v>
      </c>
      <c r="N1967" s="159">
        <v>18</v>
      </c>
      <c r="O1967" s="159">
        <v>23.4</v>
      </c>
      <c r="P1967" s="2"/>
    </row>
    <row r="1968" spans="1:16" ht="13.5" customHeight="1" x14ac:dyDescent="0.35">
      <c r="A1968" s="160">
        <v>0.88541666666666696</v>
      </c>
      <c r="B1968" s="159">
        <v>14</v>
      </c>
      <c r="C1968" s="159">
        <v>0</v>
      </c>
      <c r="D1968" s="159">
        <v>0</v>
      </c>
      <c r="E1968" s="159">
        <v>12</v>
      </c>
      <c r="F1968" s="159">
        <v>2</v>
      </c>
      <c r="G1968" s="159">
        <v>0</v>
      </c>
      <c r="H1968" s="159">
        <v>0</v>
      </c>
      <c r="I1968" s="159">
        <v>0</v>
      </c>
      <c r="J1968" s="159">
        <v>0</v>
      </c>
      <c r="K1968" s="159">
        <v>0</v>
      </c>
      <c r="L1968" s="159">
        <v>0</v>
      </c>
      <c r="M1968" s="159">
        <v>0</v>
      </c>
      <c r="N1968" s="159">
        <v>20.100000000000001</v>
      </c>
      <c r="O1968" s="159">
        <v>22.8</v>
      </c>
      <c r="P1968" s="2"/>
    </row>
    <row r="1969" spans="1:16" ht="13.5" customHeight="1" x14ac:dyDescent="0.35">
      <c r="A1969" s="160">
        <v>0.89583333333333304</v>
      </c>
      <c r="B1969" s="159">
        <v>14</v>
      </c>
      <c r="C1969" s="159">
        <v>0</v>
      </c>
      <c r="D1969" s="159">
        <v>0</v>
      </c>
      <c r="E1969" s="159">
        <v>11</v>
      </c>
      <c r="F1969" s="159">
        <v>2</v>
      </c>
      <c r="G1969" s="159">
        <v>1</v>
      </c>
      <c r="H1969" s="159">
        <v>0</v>
      </c>
      <c r="I1969" s="159">
        <v>0</v>
      </c>
      <c r="J1969" s="159">
        <v>0</v>
      </c>
      <c r="K1969" s="159">
        <v>0</v>
      </c>
      <c r="L1969" s="159">
        <v>0</v>
      </c>
      <c r="M1969" s="159">
        <v>0</v>
      </c>
      <c r="N1969" s="159">
        <v>24.1</v>
      </c>
      <c r="O1969" s="159">
        <v>33.1</v>
      </c>
      <c r="P1969" s="2"/>
    </row>
    <row r="1970" spans="1:16" ht="13.5" customHeight="1" x14ac:dyDescent="0.35">
      <c r="A1970" s="160">
        <v>0.90625</v>
      </c>
      <c r="B1970" s="159">
        <v>5</v>
      </c>
      <c r="C1970" s="159">
        <v>0</v>
      </c>
      <c r="D1970" s="159">
        <v>0</v>
      </c>
      <c r="E1970" s="159">
        <v>2</v>
      </c>
      <c r="F1970" s="159">
        <v>3</v>
      </c>
      <c r="G1970" s="159">
        <v>0</v>
      </c>
      <c r="H1970" s="159">
        <v>0</v>
      </c>
      <c r="I1970" s="159">
        <v>0</v>
      </c>
      <c r="J1970" s="159">
        <v>0</v>
      </c>
      <c r="K1970" s="159">
        <v>0</v>
      </c>
      <c r="L1970" s="159">
        <v>0</v>
      </c>
      <c r="M1970" s="159">
        <v>0</v>
      </c>
      <c r="N1970" s="159">
        <v>19</v>
      </c>
      <c r="O1970" s="159" t="s">
        <v>101</v>
      </c>
      <c r="P1970" s="2"/>
    </row>
    <row r="1971" spans="1:16" ht="13.5" customHeight="1" x14ac:dyDescent="0.35">
      <c r="A1971" s="160">
        <v>0.91666666666666696</v>
      </c>
      <c r="B1971" s="159">
        <v>8</v>
      </c>
      <c r="C1971" s="159">
        <v>0</v>
      </c>
      <c r="D1971" s="159">
        <v>0</v>
      </c>
      <c r="E1971" s="159">
        <v>8</v>
      </c>
      <c r="F1971" s="159">
        <v>0</v>
      </c>
      <c r="G1971" s="159">
        <v>0</v>
      </c>
      <c r="H1971" s="159">
        <v>0</v>
      </c>
      <c r="I1971" s="159">
        <v>0</v>
      </c>
      <c r="J1971" s="159">
        <v>0</v>
      </c>
      <c r="K1971" s="159">
        <v>0</v>
      </c>
      <c r="L1971" s="159">
        <v>0</v>
      </c>
      <c r="M1971" s="159">
        <v>0</v>
      </c>
      <c r="N1971" s="159">
        <v>21.2</v>
      </c>
      <c r="O1971" s="159" t="s">
        <v>101</v>
      </c>
      <c r="P1971" s="2"/>
    </row>
    <row r="1972" spans="1:16" ht="13.5" customHeight="1" x14ac:dyDescent="0.35">
      <c r="A1972" s="160">
        <v>0.92708333333333304</v>
      </c>
      <c r="B1972" s="159">
        <v>11</v>
      </c>
      <c r="C1972" s="159">
        <v>0</v>
      </c>
      <c r="D1972" s="159">
        <v>0</v>
      </c>
      <c r="E1972" s="159">
        <v>6</v>
      </c>
      <c r="F1972" s="159">
        <v>5</v>
      </c>
      <c r="G1972" s="159">
        <v>0</v>
      </c>
      <c r="H1972" s="159">
        <v>0</v>
      </c>
      <c r="I1972" s="159">
        <v>0</v>
      </c>
      <c r="J1972" s="159">
        <v>0</v>
      </c>
      <c r="K1972" s="159">
        <v>0</v>
      </c>
      <c r="L1972" s="159">
        <v>0</v>
      </c>
      <c r="M1972" s="159">
        <v>0</v>
      </c>
      <c r="N1972" s="159">
        <v>22.1</v>
      </c>
      <c r="O1972" s="159">
        <v>27.9</v>
      </c>
      <c r="P1972" s="2"/>
    </row>
    <row r="1973" spans="1:16" ht="13.5" customHeight="1" x14ac:dyDescent="0.35">
      <c r="A1973" s="160">
        <v>0.9375</v>
      </c>
      <c r="B1973" s="159">
        <v>3</v>
      </c>
      <c r="C1973" s="159">
        <v>0</v>
      </c>
      <c r="D1973" s="159">
        <v>0</v>
      </c>
      <c r="E1973" s="159">
        <v>1</v>
      </c>
      <c r="F1973" s="159">
        <v>2</v>
      </c>
      <c r="G1973" s="159">
        <v>0</v>
      </c>
      <c r="H1973" s="159">
        <v>0</v>
      </c>
      <c r="I1973" s="159">
        <v>0</v>
      </c>
      <c r="J1973" s="159">
        <v>0</v>
      </c>
      <c r="K1973" s="159">
        <v>0</v>
      </c>
      <c r="L1973" s="159">
        <v>0</v>
      </c>
      <c r="M1973" s="159">
        <v>0</v>
      </c>
      <c r="N1973" s="159">
        <v>17.8</v>
      </c>
      <c r="O1973" s="159" t="s">
        <v>101</v>
      </c>
      <c r="P1973" s="2"/>
    </row>
    <row r="1974" spans="1:16" ht="13.5" customHeight="1" x14ac:dyDescent="0.35">
      <c r="A1974" s="160">
        <v>0.94791666666666696</v>
      </c>
      <c r="B1974" s="159">
        <v>7</v>
      </c>
      <c r="C1974" s="159">
        <v>0</v>
      </c>
      <c r="D1974" s="159">
        <v>0</v>
      </c>
      <c r="E1974" s="159">
        <v>6</v>
      </c>
      <c r="F1974" s="159">
        <v>0</v>
      </c>
      <c r="G1974" s="159">
        <v>0</v>
      </c>
      <c r="H1974" s="159">
        <v>0</v>
      </c>
      <c r="I1974" s="159">
        <v>0</v>
      </c>
      <c r="J1974" s="159">
        <v>0</v>
      </c>
      <c r="K1974" s="159">
        <v>0</v>
      </c>
      <c r="L1974" s="159">
        <v>0</v>
      </c>
      <c r="M1974" s="159">
        <v>1</v>
      </c>
      <c r="N1974" s="159">
        <v>19.2</v>
      </c>
      <c r="O1974" s="159" t="s">
        <v>101</v>
      </c>
      <c r="P1974" s="2"/>
    </row>
    <row r="1975" spans="1:16" ht="13.5" customHeight="1" x14ac:dyDescent="0.35">
      <c r="A1975" s="160">
        <v>0.95833333333333304</v>
      </c>
      <c r="B1975" s="159">
        <v>2</v>
      </c>
      <c r="C1975" s="159">
        <v>0</v>
      </c>
      <c r="D1975" s="159">
        <v>0</v>
      </c>
      <c r="E1975" s="159">
        <v>1</v>
      </c>
      <c r="F1975" s="159">
        <v>1</v>
      </c>
      <c r="G1975" s="159">
        <v>0</v>
      </c>
      <c r="H1975" s="159">
        <v>0</v>
      </c>
      <c r="I1975" s="159">
        <v>0</v>
      </c>
      <c r="J1975" s="159">
        <v>0</v>
      </c>
      <c r="K1975" s="159">
        <v>0</v>
      </c>
      <c r="L1975" s="159">
        <v>0</v>
      </c>
      <c r="M1975" s="159">
        <v>0</v>
      </c>
      <c r="N1975" s="159">
        <v>17.7</v>
      </c>
      <c r="O1975" s="159" t="s">
        <v>101</v>
      </c>
      <c r="P1975" s="2"/>
    </row>
    <row r="1976" spans="1:16" ht="13.5" customHeight="1" x14ac:dyDescent="0.35">
      <c r="A1976" s="160">
        <v>0.96875</v>
      </c>
      <c r="B1976" s="159">
        <v>8</v>
      </c>
      <c r="C1976" s="159">
        <v>0</v>
      </c>
      <c r="D1976" s="159">
        <v>0</v>
      </c>
      <c r="E1976" s="159">
        <v>4</v>
      </c>
      <c r="F1976" s="159">
        <v>3</v>
      </c>
      <c r="G1976" s="159">
        <v>1</v>
      </c>
      <c r="H1976" s="159">
        <v>0</v>
      </c>
      <c r="I1976" s="159">
        <v>0</v>
      </c>
      <c r="J1976" s="159">
        <v>0</v>
      </c>
      <c r="K1976" s="159">
        <v>0</v>
      </c>
      <c r="L1976" s="159">
        <v>0</v>
      </c>
      <c r="M1976" s="159">
        <v>0</v>
      </c>
      <c r="N1976" s="159">
        <v>19.3</v>
      </c>
      <c r="O1976" s="159" t="s">
        <v>101</v>
      </c>
      <c r="P1976" s="2"/>
    </row>
    <row r="1977" spans="1:16" ht="13.5" customHeight="1" x14ac:dyDescent="0.35">
      <c r="A1977" s="160">
        <v>0.97916666666666696</v>
      </c>
      <c r="B1977" s="159">
        <v>4</v>
      </c>
      <c r="C1977" s="159">
        <v>0</v>
      </c>
      <c r="D1977" s="159">
        <v>0</v>
      </c>
      <c r="E1977" s="159">
        <v>2</v>
      </c>
      <c r="F1977" s="159">
        <v>0</v>
      </c>
      <c r="G1977" s="159">
        <v>2</v>
      </c>
      <c r="H1977" s="159">
        <v>0</v>
      </c>
      <c r="I1977" s="159">
        <v>0</v>
      </c>
      <c r="J1977" s="159">
        <v>0</v>
      </c>
      <c r="K1977" s="159">
        <v>0</v>
      </c>
      <c r="L1977" s="159">
        <v>0</v>
      </c>
      <c r="M1977" s="159">
        <v>0</v>
      </c>
      <c r="N1977" s="159">
        <v>19</v>
      </c>
      <c r="O1977" s="159" t="s">
        <v>101</v>
      </c>
      <c r="P1977" s="2"/>
    </row>
    <row r="1978" spans="1:16" ht="13.5" customHeight="1" thickBot="1" x14ac:dyDescent="0.4">
      <c r="A1978" s="161">
        <v>0.98958333333333304</v>
      </c>
      <c r="B1978" s="159">
        <v>2</v>
      </c>
      <c r="C1978" s="159">
        <v>0</v>
      </c>
      <c r="D1978" s="159">
        <v>0</v>
      </c>
      <c r="E1978" s="159">
        <v>2</v>
      </c>
      <c r="F1978" s="159">
        <v>0</v>
      </c>
      <c r="G1978" s="159">
        <v>0</v>
      </c>
      <c r="H1978" s="159">
        <v>0</v>
      </c>
      <c r="I1978" s="159">
        <v>0</v>
      </c>
      <c r="J1978" s="159">
        <v>0</v>
      </c>
      <c r="K1978" s="159">
        <v>0</v>
      </c>
      <c r="L1978" s="159">
        <v>0</v>
      </c>
      <c r="M1978" s="159">
        <v>0</v>
      </c>
      <c r="N1978" s="159">
        <v>18.3</v>
      </c>
      <c r="O1978" s="159" t="s">
        <v>101</v>
      </c>
      <c r="P1978" s="2"/>
    </row>
    <row r="1979" spans="1:16" ht="13.5" customHeight="1" thickTop="1" x14ac:dyDescent="0.35">
      <c r="A1979" s="162" t="s">
        <v>88</v>
      </c>
      <c r="B1979" s="163">
        <f t="shared" ref="B1979:M1979" si="142">SUM(B1911:B1958)</f>
        <v>1470</v>
      </c>
      <c r="C1979" s="163">
        <f t="shared" si="142"/>
        <v>6</v>
      </c>
      <c r="D1979" s="163">
        <f t="shared" si="142"/>
        <v>13</v>
      </c>
      <c r="E1979" s="163">
        <f t="shared" si="142"/>
        <v>939</v>
      </c>
      <c r="F1979" s="163">
        <f t="shared" si="142"/>
        <v>391</v>
      </c>
      <c r="G1979" s="163">
        <f t="shared" si="142"/>
        <v>99</v>
      </c>
      <c r="H1979" s="163">
        <f t="shared" si="142"/>
        <v>5</v>
      </c>
      <c r="I1979" s="163">
        <f t="shared" si="142"/>
        <v>3</v>
      </c>
      <c r="J1979" s="163">
        <f t="shared" si="142"/>
        <v>4</v>
      </c>
      <c r="K1979" s="163">
        <f t="shared" si="142"/>
        <v>0</v>
      </c>
      <c r="L1979" s="163">
        <f t="shared" si="142"/>
        <v>1</v>
      </c>
      <c r="M1979" s="163">
        <f t="shared" si="142"/>
        <v>9</v>
      </c>
      <c r="N1979" s="164">
        <v>18.3</v>
      </c>
      <c r="O1979" s="164">
        <v>23.5</v>
      </c>
    </row>
    <row r="1980" spans="1:16" ht="13.5" customHeight="1" x14ac:dyDescent="0.35">
      <c r="A1980" s="165" t="s">
        <v>90</v>
      </c>
      <c r="B1980" s="159">
        <f t="shared" ref="B1980:M1980" si="143">SUM(B1907:B1970)</f>
        <v>1733</v>
      </c>
      <c r="C1980" s="159">
        <f t="shared" si="143"/>
        <v>7</v>
      </c>
      <c r="D1980" s="159">
        <f t="shared" si="143"/>
        <v>14</v>
      </c>
      <c r="E1980" s="159">
        <f t="shared" si="143"/>
        <v>1120</v>
      </c>
      <c r="F1980" s="159">
        <f t="shared" si="143"/>
        <v>446</v>
      </c>
      <c r="G1980" s="159">
        <f t="shared" si="143"/>
        <v>122</v>
      </c>
      <c r="H1980" s="159">
        <f t="shared" si="143"/>
        <v>7</v>
      </c>
      <c r="I1980" s="159">
        <f t="shared" si="143"/>
        <v>3</v>
      </c>
      <c r="J1980" s="159">
        <f t="shared" si="143"/>
        <v>4</v>
      </c>
      <c r="K1980" s="159">
        <f t="shared" si="143"/>
        <v>0</v>
      </c>
      <c r="L1980" s="159">
        <f t="shared" si="143"/>
        <v>1</v>
      </c>
      <c r="M1980" s="159">
        <f t="shared" si="143"/>
        <v>9</v>
      </c>
      <c r="N1980" s="166">
        <v>18.600000000000001</v>
      </c>
      <c r="O1980" s="166">
        <v>23.6</v>
      </c>
    </row>
    <row r="1981" spans="1:16" ht="13.5" customHeight="1" x14ac:dyDescent="0.35">
      <c r="A1981" s="159" t="s">
        <v>91</v>
      </c>
      <c r="B1981" s="159">
        <f t="shared" ref="B1981:M1981" si="144">SUM(B1907:B1978)</f>
        <v>1778</v>
      </c>
      <c r="C1981" s="159">
        <f t="shared" si="144"/>
        <v>7</v>
      </c>
      <c r="D1981" s="159">
        <f t="shared" si="144"/>
        <v>14</v>
      </c>
      <c r="E1981" s="159">
        <f t="shared" si="144"/>
        <v>1150</v>
      </c>
      <c r="F1981" s="159">
        <f t="shared" si="144"/>
        <v>457</v>
      </c>
      <c r="G1981" s="159">
        <f t="shared" si="144"/>
        <v>125</v>
      </c>
      <c r="H1981" s="159">
        <f t="shared" si="144"/>
        <v>7</v>
      </c>
      <c r="I1981" s="159">
        <f t="shared" si="144"/>
        <v>3</v>
      </c>
      <c r="J1981" s="159">
        <f t="shared" si="144"/>
        <v>4</v>
      </c>
      <c r="K1981" s="159">
        <f t="shared" si="144"/>
        <v>0</v>
      </c>
      <c r="L1981" s="159">
        <f t="shared" si="144"/>
        <v>1</v>
      </c>
      <c r="M1981" s="159">
        <f t="shared" si="144"/>
        <v>10</v>
      </c>
      <c r="N1981" s="166">
        <v>18.600000000000001</v>
      </c>
      <c r="O1981" s="166">
        <v>23.7</v>
      </c>
    </row>
    <row r="1982" spans="1:16" ht="13.5" customHeight="1" thickBot="1" x14ac:dyDescent="0.4">
      <c r="A1982" s="167" t="s">
        <v>92</v>
      </c>
      <c r="B1982" s="167">
        <f t="shared" ref="B1982:M1982" si="145">SUM(B1883:B1978)</f>
        <v>1838</v>
      </c>
      <c r="C1982" s="167">
        <f t="shared" si="145"/>
        <v>7</v>
      </c>
      <c r="D1982" s="167">
        <f t="shared" si="145"/>
        <v>15</v>
      </c>
      <c r="E1982" s="167">
        <f t="shared" si="145"/>
        <v>1191</v>
      </c>
      <c r="F1982" s="167">
        <f t="shared" si="145"/>
        <v>462</v>
      </c>
      <c r="G1982" s="167">
        <f t="shared" si="145"/>
        <v>135</v>
      </c>
      <c r="H1982" s="167">
        <f t="shared" si="145"/>
        <v>8</v>
      </c>
      <c r="I1982" s="167">
        <f t="shared" si="145"/>
        <v>3</v>
      </c>
      <c r="J1982" s="167">
        <f t="shared" si="145"/>
        <v>4</v>
      </c>
      <c r="K1982" s="167">
        <f t="shared" si="145"/>
        <v>0</v>
      </c>
      <c r="L1982" s="167">
        <f t="shared" si="145"/>
        <v>1</v>
      </c>
      <c r="M1982" s="167">
        <f t="shared" si="145"/>
        <v>12</v>
      </c>
      <c r="N1982" s="168">
        <v>18.7</v>
      </c>
      <c r="O1982" s="168">
        <v>23.8</v>
      </c>
    </row>
    <row r="1983" spans="1:16" ht="13.5" customHeight="1" thickTop="1" x14ac:dyDescent="0.35">
      <c r="N1983" s="169"/>
      <c r="O1983" s="169"/>
    </row>
    <row r="1984" spans="1:16"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6" ht="13.5" customHeight="1" thickTop="1" thickBot="1" x14ac:dyDescent="0.4">
      <c r="A1985" s="170"/>
      <c r="B1985" s="533" t="s">
        <v>73</v>
      </c>
      <c r="C1985" s="533" t="s">
        <v>74</v>
      </c>
      <c r="D1985" s="533" t="s">
        <v>75</v>
      </c>
      <c r="E1985" s="533" t="s">
        <v>76</v>
      </c>
      <c r="F1985" s="533" t="s">
        <v>77</v>
      </c>
      <c r="G1985" s="533" t="s">
        <v>78</v>
      </c>
      <c r="H1985" s="533" t="s">
        <v>79</v>
      </c>
      <c r="I1985" s="533" t="s">
        <v>80</v>
      </c>
      <c r="J1985" s="533" t="s">
        <v>81</v>
      </c>
      <c r="K1985" s="533" t="s">
        <v>82</v>
      </c>
      <c r="L1985" s="533" t="s">
        <v>83</v>
      </c>
      <c r="M1985" s="533" t="s">
        <v>84</v>
      </c>
      <c r="N1985" s="535" t="s">
        <v>85</v>
      </c>
      <c r="O1985" s="535" t="s">
        <v>86</v>
      </c>
    </row>
    <row r="1986" spans="1:16" ht="13.5" customHeight="1" thickTop="1" thickBot="1" x14ac:dyDescent="0.4">
      <c r="A1986" s="173" t="s">
        <v>55</v>
      </c>
      <c r="B1986" s="534"/>
      <c r="C1986" s="534"/>
      <c r="D1986" s="534"/>
      <c r="E1986" s="534"/>
      <c r="F1986" s="534"/>
      <c r="G1986" s="534"/>
      <c r="H1986" s="534"/>
      <c r="I1986" s="534"/>
      <c r="J1986" s="534"/>
      <c r="K1986" s="534"/>
      <c r="L1986" s="534"/>
      <c r="M1986" s="534"/>
      <c r="N1986" s="536"/>
      <c r="O1986" s="536"/>
    </row>
    <row r="1987" spans="1:16" ht="13.5" customHeight="1" thickTop="1" x14ac:dyDescent="0.35">
      <c r="A1987" s="158">
        <v>0</v>
      </c>
      <c r="B1987" s="159">
        <v>3</v>
      </c>
      <c r="C1987" s="159">
        <v>0</v>
      </c>
      <c r="D1987" s="159">
        <v>0</v>
      </c>
      <c r="E1987" s="159">
        <v>2</v>
      </c>
      <c r="F1987" s="159">
        <v>0</v>
      </c>
      <c r="G1987" s="159">
        <v>1</v>
      </c>
      <c r="H1987" s="159">
        <v>0</v>
      </c>
      <c r="I1987" s="159">
        <v>0</v>
      </c>
      <c r="J1987" s="159">
        <v>0</v>
      </c>
      <c r="K1987" s="159">
        <v>0</v>
      </c>
      <c r="L1987" s="159">
        <v>0</v>
      </c>
      <c r="M1987" s="159">
        <v>0</v>
      </c>
      <c r="N1987" s="159">
        <v>19.600000000000001</v>
      </c>
      <c r="O1987" s="159" t="s">
        <v>101</v>
      </c>
      <c r="P1987" s="2"/>
    </row>
    <row r="1988" spans="1:16" ht="13.5" customHeight="1" x14ac:dyDescent="0.35">
      <c r="A1988" s="160">
        <v>1.0416666666666666E-2</v>
      </c>
      <c r="B1988" s="159">
        <v>0</v>
      </c>
      <c r="C1988" s="159">
        <v>0</v>
      </c>
      <c r="D1988" s="159">
        <v>0</v>
      </c>
      <c r="E1988" s="159">
        <v>0</v>
      </c>
      <c r="F1988" s="159">
        <v>0</v>
      </c>
      <c r="G1988" s="159">
        <v>0</v>
      </c>
      <c r="H1988" s="159">
        <v>0</v>
      </c>
      <c r="I1988" s="159">
        <v>0</v>
      </c>
      <c r="J1988" s="159">
        <v>0</v>
      </c>
      <c r="K1988" s="159">
        <v>0</v>
      </c>
      <c r="L1988" s="159">
        <v>0</v>
      </c>
      <c r="M1988" s="159">
        <v>0</v>
      </c>
      <c r="N1988" s="159" t="s">
        <v>101</v>
      </c>
      <c r="O1988" s="159" t="s">
        <v>101</v>
      </c>
      <c r="P1988" s="2"/>
    </row>
    <row r="1989" spans="1:16" ht="13.5" customHeight="1" x14ac:dyDescent="0.35">
      <c r="A1989" s="160">
        <v>2.0833333333333332E-2</v>
      </c>
      <c r="B1989" s="159">
        <v>1</v>
      </c>
      <c r="C1989" s="159">
        <v>0</v>
      </c>
      <c r="D1989" s="159">
        <v>0</v>
      </c>
      <c r="E1989" s="159">
        <v>1</v>
      </c>
      <c r="F1989" s="159">
        <v>0</v>
      </c>
      <c r="G1989" s="159">
        <v>0</v>
      </c>
      <c r="H1989" s="159">
        <v>0</v>
      </c>
      <c r="I1989" s="159">
        <v>0</v>
      </c>
      <c r="J1989" s="159">
        <v>0</v>
      </c>
      <c r="K1989" s="159">
        <v>0</v>
      </c>
      <c r="L1989" s="159">
        <v>0</v>
      </c>
      <c r="M1989" s="159">
        <v>0</v>
      </c>
      <c r="N1989" s="159">
        <v>20.399999999999999</v>
      </c>
      <c r="O1989" s="159" t="s">
        <v>101</v>
      </c>
      <c r="P1989" s="2"/>
    </row>
    <row r="1990" spans="1:16" ht="13.5" customHeight="1" x14ac:dyDescent="0.35">
      <c r="A1990" s="160">
        <v>3.125E-2</v>
      </c>
      <c r="B1990" s="159">
        <v>1</v>
      </c>
      <c r="C1990" s="159">
        <v>0</v>
      </c>
      <c r="D1990" s="159">
        <v>0</v>
      </c>
      <c r="E1990" s="159">
        <v>1</v>
      </c>
      <c r="F1990" s="159">
        <v>0</v>
      </c>
      <c r="G1990" s="159">
        <v>0</v>
      </c>
      <c r="H1990" s="159">
        <v>0</v>
      </c>
      <c r="I1990" s="159">
        <v>0</v>
      </c>
      <c r="J1990" s="159">
        <v>0</v>
      </c>
      <c r="K1990" s="159">
        <v>0</v>
      </c>
      <c r="L1990" s="159">
        <v>0</v>
      </c>
      <c r="M1990" s="159">
        <v>0</v>
      </c>
      <c r="N1990" s="159">
        <v>21.2</v>
      </c>
      <c r="O1990" s="159" t="s">
        <v>101</v>
      </c>
      <c r="P1990" s="2"/>
    </row>
    <row r="1991" spans="1:16" ht="13.5" customHeight="1" x14ac:dyDescent="0.35">
      <c r="A1991" s="160">
        <v>4.1666666666666664E-2</v>
      </c>
      <c r="B1991" s="159">
        <v>0</v>
      </c>
      <c r="C1991" s="159">
        <v>0</v>
      </c>
      <c r="D1991" s="159">
        <v>0</v>
      </c>
      <c r="E1991" s="159">
        <v>0</v>
      </c>
      <c r="F1991" s="159">
        <v>0</v>
      </c>
      <c r="G1991" s="159">
        <v>0</v>
      </c>
      <c r="H1991" s="159">
        <v>0</v>
      </c>
      <c r="I1991" s="159">
        <v>0</v>
      </c>
      <c r="J1991" s="159">
        <v>0</v>
      </c>
      <c r="K1991" s="159">
        <v>0</v>
      </c>
      <c r="L1991" s="159">
        <v>0</v>
      </c>
      <c r="M1991" s="159">
        <v>0</v>
      </c>
      <c r="N1991" s="159" t="s">
        <v>101</v>
      </c>
      <c r="O1991" s="159" t="s">
        <v>101</v>
      </c>
      <c r="P1991" s="2"/>
    </row>
    <row r="1992" spans="1:16" ht="13.5" customHeight="1" x14ac:dyDescent="0.35">
      <c r="A1992" s="160">
        <v>5.2083333333333336E-2</v>
      </c>
      <c r="B1992" s="159">
        <v>0</v>
      </c>
      <c r="C1992" s="159">
        <v>0</v>
      </c>
      <c r="D1992" s="159">
        <v>0</v>
      </c>
      <c r="E1992" s="159">
        <v>0</v>
      </c>
      <c r="F1992" s="159">
        <v>0</v>
      </c>
      <c r="G1992" s="159">
        <v>0</v>
      </c>
      <c r="H1992" s="159">
        <v>0</v>
      </c>
      <c r="I1992" s="159">
        <v>0</v>
      </c>
      <c r="J1992" s="159">
        <v>0</v>
      </c>
      <c r="K1992" s="159">
        <v>0</v>
      </c>
      <c r="L1992" s="159">
        <v>0</v>
      </c>
      <c r="M1992" s="159">
        <v>0</v>
      </c>
      <c r="N1992" s="159" t="s">
        <v>101</v>
      </c>
      <c r="O1992" s="159" t="s">
        <v>101</v>
      </c>
      <c r="P1992" s="2"/>
    </row>
    <row r="1993" spans="1:16" ht="13.5" customHeight="1" x14ac:dyDescent="0.35">
      <c r="A1993" s="160">
        <v>6.25E-2</v>
      </c>
      <c r="B1993" s="159">
        <v>0</v>
      </c>
      <c r="C1993" s="159">
        <v>0</v>
      </c>
      <c r="D1993" s="159">
        <v>0</v>
      </c>
      <c r="E1993" s="159">
        <v>0</v>
      </c>
      <c r="F1993" s="159">
        <v>0</v>
      </c>
      <c r="G1993" s="159">
        <v>0</v>
      </c>
      <c r="H1993" s="159">
        <v>0</v>
      </c>
      <c r="I1993" s="159">
        <v>0</v>
      </c>
      <c r="J1993" s="159">
        <v>0</v>
      </c>
      <c r="K1993" s="159">
        <v>0</v>
      </c>
      <c r="L1993" s="159">
        <v>0</v>
      </c>
      <c r="M1993" s="159">
        <v>0</v>
      </c>
      <c r="N1993" s="159" t="s">
        <v>101</v>
      </c>
      <c r="O1993" s="159" t="s">
        <v>101</v>
      </c>
      <c r="P1993" s="2"/>
    </row>
    <row r="1994" spans="1:16" ht="13.5" customHeight="1" x14ac:dyDescent="0.35">
      <c r="A1994" s="160">
        <v>7.2916666666666699E-2</v>
      </c>
      <c r="B1994" s="159">
        <v>1</v>
      </c>
      <c r="C1994" s="159">
        <v>0</v>
      </c>
      <c r="D1994" s="159">
        <v>0</v>
      </c>
      <c r="E1994" s="159">
        <v>1</v>
      </c>
      <c r="F1994" s="159">
        <v>0</v>
      </c>
      <c r="G1994" s="159">
        <v>0</v>
      </c>
      <c r="H1994" s="159">
        <v>0</v>
      </c>
      <c r="I1994" s="159">
        <v>0</v>
      </c>
      <c r="J1994" s="159">
        <v>0</v>
      </c>
      <c r="K1994" s="159">
        <v>0</v>
      </c>
      <c r="L1994" s="159">
        <v>0</v>
      </c>
      <c r="M1994" s="159">
        <v>0</v>
      </c>
      <c r="N1994" s="159">
        <v>20.399999999999999</v>
      </c>
      <c r="O1994" s="159" t="s">
        <v>101</v>
      </c>
      <c r="P1994" s="2"/>
    </row>
    <row r="1995" spans="1:16" ht="13.5" customHeight="1" x14ac:dyDescent="0.35">
      <c r="A1995" s="160">
        <v>8.3333333333333301E-2</v>
      </c>
      <c r="B1995" s="159">
        <v>2</v>
      </c>
      <c r="C1995" s="159">
        <v>0</v>
      </c>
      <c r="D1995" s="159">
        <v>0</v>
      </c>
      <c r="E1995" s="159">
        <v>1</v>
      </c>
      <c r="F1995" s="159">
        <v>0</v>
      </c>
      <c r="G1995" s="159">
        <v>1</v>
      </c>
      <c r="H1995" s="159">
        <v>0</v>
      </c>
      <c r="I1995" s="159">
        <v>0</v>
      </c>
      <c r="J1995" s="159">
        <v>0</v>
      </c>
      <c r="K1995" s="159">
        <v>0</v>
      </c>
      <c r="L1995" s="159">
        <v>0</v>
      </c>
      <c r="M1995" s="159">
        <v>0</v>
      </c>
      <c r="N1995" s="159">
        <v>20.6</v>
      </c>
      <c r="O1995" s="159" t="s">
        <v>101</v>
      </c>
      <c r="P1995" s="2"/>
    </row>
    <row r="1996" spans="1:16" ht="13.5" customHeight="1" x14ac:dyDescent="0.35">
      <c r="A1996" s="160">
        <v>9.375E-2</v>
      </c>
      <c r="B1996" s="159">
        <v>6</v>
      </c>
      <c r="C1996" s="159">
        <v>0</v>
      </c>
      <c r="D1996" s="159">
        <v>0</v>
      </c>
      <c r="E1996" s="159">
        <v>4</v>
      </c>
      <c r="F1996" s="159">
        <v>0</v>
      </c>
      <c r="G1996" s="159">
        <v>2</v>
      </c>
      <c r="H1996" s="159">
        <v>0</v>
      </c>
      <c r="I1996" s="159">
        <v>0</v>
      </c>
      <c r="J1996" s="159">
        <v>0</v>
      </c>
      <c r="K1996" s="159">
        <v>0</v>
      </c>
      <c r="L1996" s="159">
        <v>0</v>
      </c>
      <c r="M1996" s="159">
        <v>0</v>
      </c>
      <c r="N1996" s="159">
        <v>24.3</v>
      </c>
      <c r="O1996" s="159" t="s">
        <v>101</v>
      </c>
      <c r="P1996" s="2"/>
    </row>
    <row r="1997" spans="1:16" ht="13.5" customHeight="1" x14ac:dyDescent="0.35">
      <c r="A1997" s="160">
        <v>0.104166666666667</v>
      </c>
      <c r="B1997" s="159">
        <v>2</v>
      </c>
      <c r="C1997" s="159">
        <v>0</v>
      </c>
      <c r="D1997" s="159">
        <v>0</v>
      </c>
      <c r="E1997" s="159">
        <v>2</v>
      </c>
      <c r="F1997" s="159">
        <v>0</v>
      </c>
      <c r="G1997" s="159">
        <v>0</v>
      </c>
      <c r="H1997" s="159">
        <v>0</v>
      </c>
      <c r="I1997" s="159">
        <v>0</v>
      </c>
      <c r="J1997" s="159">
        <v>0</v>
      </c>
      <c r="K1997" s="159">
        <v>0</v>
      </c>
      <c r="L1997" s="159">
        <v>0</v>
      </c>
      <c r="M1997" s="159">
        <v>0</v>
      </c>
      <c r="N1997" s="159">
        <v>21</v>
      </c>
      <c r="O1997" s="159" t="s">
        <v>101</v>
      </c>
      <c r="P1997" s="2"/>
    </row>
    <row r="1998" spans="1:16" ht="13.5" customHeight="1" x14ac:dyDescent="0.35">
      <c r="A1998" s="160">
        <v>0.114583333333333</v>
      </c>
      <c r="B1998" s="159">
        <v>3</v>
      </c>
      <c r="C1998" s="159">
        <v>0</v>
      </c>
      <c r="D1998" s="159">
        <v>0</v>
      </c>
      <c r="E1998" s="159">
        <v>2</v>
      </c>
      <c r="F1998" s="159">
        <v>0</v>
      </c>
      <c r="G1998" s="159">
        <v>1</v>
      </c>
      <c r="H1998" s="159">
        <v>0</v>
      </c>
      <c r="I1998" s="159">
        <v>0</v>
      </c>
      <c r="J1998" s="159">
        <v>0</v>
      </c>
      <c r="K1998" s="159">
        <v>0</v>
      </c>
      <c r="L1998" s="159">
        <v>0</v>
      </c>
      <c r="M1998" s="159">
        <v>0</v>
      </c>
      <c r="N1998" s="159">
        <v>21.3</v>
      </c>
      <c r="O1998" s="159" t="s">
        <v>101</v>
      </c>
      <c r="P1998" s="2"/>
    </row>
    <row r="1999" spans="1:16" ht="13.5" customHeight="1" x14ac:dyDescent="0.35">
      <c r="A1999" s="160">
        <v>0.125</v>
      </c>
      <c r="B1999" s="159">
        <v>2</v>
      </c>
      <c r="C1999" s="159">
        <v>0</v>
      </c>
      <c r="D1999" s="159">
        <v>0</v>
      </c>
      <c r="E1999" s="159">
        <v>2</v>
      </c>
      <c r="F1999" s="159">
        <v>0</v>
      </c>
      <c r="G1999" s="159">
        <v>0</v>
      </c>
      <c r="H1999" s="159">
        <v>0</v>
      </c>
      <c r="I1999" s="159">
        <v>0</v>
      </c>
      <c r="J1999" s="159">
        <v>0</v>
      </c>
      <c r="K1999" s="159">
        <v>0</v>
      </c>
      <c r="L1999" s="159">
        <v>0</v>
      </c>
      <c r="M1999" s="159">
        <v>0</v>
      </c>
      <c r="N1999" s="159">
        <v>22.5</v>
      </c>
      <c r="O1999" s="159" t="s">
        <v>101</v>
      </c>
      <c r="P1999" s="2"/>
    </row>
    <row r="2000" spans="1:16" ht="13.5" customHeight="1" x14ac:dyDescent="0.35">
      <c r="A2000" s="160">
        <v>0.13541666666666699</v>
      </c>
      <c r="B2000" s="159">
        <v>0</v>
      </c>
      <c r="C2000" s="159">
        <v>0</v>
      </c>
      <c r="D2000" s="159">
        <v>0</v>
      </c>
      <c r="E2000" s="159">
        <v>0</v>
      </c>
      <c r="F2000" s="159">
        <v>0</v>
      </c>
      <c r="G2000" s="159">
        <v>0</v>
      </c>
      <c r="H2000" s="159">
        <v>0</v>
      </c>
      <c r="I2000" s="159">
        <v>0</v>
      </c>
      <c r="J2000" s="159">
        <v>0</v>
      </c>
      <c r="K2000" s="159">
        <v>0</v>
      </c>
      <c r="L2000" s="159">
        <v>0</v>
      </c>
      <c r="M2000" s="159">
        <v>0</v>
      </c>
      <c r="N2000" s="159" t="s">
        <v>101</v>
      </c>
      <c r="O2000" s="159" t="s">
        <v>101</v>
      </c>
      <c r="P2000" s="2"/>
    </row>
    <row r="2001" spans="1:16" ht="13.5" customHeight="1" x14ac:dyDescent="0.35">
      <c r="A2001" s="160">
        <v>0.14583333333333301</v>
      </c>
      <c r="B2001" s="159">
        <v>0</v>
      </c>
      <c r="C2001" s="159">
        <v>0</v>
      </c>
      <c r="D2001" s="159">
        <v>0</v>
      </c>
      <c r="E2001" s="159">
        <v>0</v>
      </c>
      <c r="F2001" s="159">
        <v>0</v>
      </c>
      <c r="G2001" s="159">
        <v>0</v>
      </c>
      <c r="H2001" s="159">
        <v>0</v>
      </c>
      <c r="I2001" s="159">
        <v>0</v>
      </c>
      <c r="J2001" s="159">
        <v>0</v>
      </c>
      <c r="K2001" s="159">
        <v>0</v>
      </c>
      <c r="L2001" s="159">
        <v>0</v>
      </c>
      <c r="M2001" s="159">
        <v>0</v>
      </c>
      <c r="N2001" s="159" t="s">
        <v>101</v>
      </c>
      <c r="O2001" s="159" t="s">
        <v>101</v>
      </c>
      <c r="P2001" s="2"/>
    </row>
    <row r="2002" spans="1:16" ht="13.5" customHeight="1" x14ac:dyDescent="0.35">
      <c r="A2002" s="160">
        <v>0.15625</v>
      </c>
      <c r="B2002" s="159">
        <v>2</v>
      </c>
      <c r="C2002" s="159">
        <v>0</v>
      </c>
      <c r="D2002" s="159">
        <v>0</v>
      </c>
      <c r="E2002" s="159">
        <v>0</v>
      </c>
      <c r="F2002" s="159">
        <v>1</v>
      </c>
      <c r="G2002" s="159">
        <v>1</v>
      </c>
      <c r="H2002" s="159">
        <v>0</v>
      </c>
      <c r="I2002" s="159">
        <v>0</v>
      </c>
      <c r="J2002" s="159">
        <v>0</v>
      </c>
      <c r="K2002" s="159">
        <v>0</v>
      </c>
      <c r="L2002" s="159">
        <v>0</v>
      </c>
      <c r="M2002" s="159">
        <v>0</v>
      </c>
      <c r="N2002" s="159">
        <v>20.100000000000001</v>
      </c>
      <c r="O2002" s="159" t="s">
        <v>101</v>
      </c>
      <c r="P2002" s="2"/>
    </row>
    <row r="2003" spans="1:16" ht="13.5" customHeight="1" x14ac:dyDescent="0.35">
      <c r="A2003" s="160">
        <v>0.16666666666666699</v>
      </c>
      <c r="B2003" s="159">
        <v>3</v>
      </c>
      <c r="C2003" s="159">
        <v>0</v>
      </c>
      <c r="D2003" s="159">
        <v>0</v>
      </c>
      <c r="E2003" s="159">
        <v>3</v>
      </c>
      <c r="F2003" s="159">
        <v>0</v>
      </c>
      <c r="G2003" s="159">
        <v>0</v>
      </c>
      <c r="H2003" s="159">
        <v>0</v>
      </c>
      <c r="I2003" s="159">
        <v>0</v>
      </c>
      <c r="J2003" s="159">
        <v>0</v>
      </c>
      <c r="K2003" s="159">
        <v>0</v>
      </c>
      <c r="L2003" s="159">
        <v>0</v>
      </c>
      <c r="M2003" s="159">
        <v>0</v>
      </c>
      <c r="N2003" s="159">
        <v>20.8</v>
      </c>
      <c r="O2003" s="159" t="s">
        <v>101</v>
      </c>
      <c r="P2003" s="2"/>
    </row>
    <row r="2004" spans="1:16" ht="13.5" customHeight="1" x14ac:dyDescent="0.35">
      <c r="A2004" s="160">
        <v>0.17708333333333301</v>
      </c>
      <c r="B2004" s="159">
        <v>1</v>
      </c>
      <c r="C2004" s="159">
        <v>0</v>
      </c>
      <c r="D2004" s="159">
        <v>0</v>
      </c>
      <c r="E2004" s="159">
        <v>1</v>
      </c>
      <c r="F2004" s="159">
        <v>0</v>
      </c>
      <c r="G2004" s="159">
        <v>0</v>
      </c>
      <c r="H2004" s="159">
        <v>0</v>
      </c>
      <c r="I2004" s="159">
        <v>0</v>
      </c>
      <c r="J2004" s="159">
        <v>0</v>
      </c>
      <c r="K2004" s="159">
        <v>0</v>
      </c>
      <c r="L2004" s="159">
        <v>0</v>
      </c>
      <c r="M2004" s="159">
        <v>0</v>
      </c>
      <c r="N2004" s="159">
        <v>13.6</v>
      </c>
      <c r="O2004" s="159" t="s">
        <v>101</v>
      </c>
      <c r="P2004" s="2"/>
    </row>
    <row r="2005" spans="1:16" ht="13.5" customHeight="1" x14ac:dyDescent="0.35">
      <c r="A2005" s="160">
        <v>0.1875</v>
      </c>
      <c r="B2005" s="159">
        <v>1</v>
      </c>
      <c r="C2005" s="159">
        <v>0</v>
      </c>
      <c r="D2005" s="159">
        <v>0</v>
      </c>
      <c r="E2005" s="159">
        <v>0</v>
      </c>
      <c r="F2005" s="159">
        <v>0</v>
      </c>
      <c r="G2005" s="159">
        <v>1</v>
      </c>
      <c r="H2005" s="159">
        <v>0</v>
      </c>
      <c r="I2005" s="159">
        <v>0</v>
      </c>
      <c r="J2005" s="159">
        <v>0</v>
      </c>
      <c r="K2005" s="159">
        <v>0</v>
      </c>
      <c r="L2005" s="159">
        <v>0</v>
      </c>
      <c r="M2005" s="159">
        <v>0</v>
      </c>
      <c r="N2005" s="159">
        <v>16.600000000000001</v>
      </c>
      <c r="O2005" s="159" t="s">
        <v>101</v>
      </c>
      <c r="P2005" s="2"/>
    </row>
    <row r="2006" spans="1:16" ht="13.5" customHeight="1" x14ac:dyDescent="0.35">
      <c r="A2006" s="160">
        <v>0.19791666666666699</v>
      </c>
      <c r="B2006" s="159">
        <v>0</v>
      </c>
      <c r="C2006" s="159">
        <v>0</v>
      </c>
      <c r="D2006" s="159">
        <v>0</v>
      </c>
      <c r="E2006" s="159">
        <v>0</v>
      </c>
      <c r="F2006" s="159">
        <v>0</v>
      </c>
      <c r="G2006" s="159">
        <v>0</v>
      </c>
      <c r="H2006" s="159">
        <v>0</v>
      </c>
      <c r="I2006" s="159">
        <v>0</v>
      </c>
      <c r="J2006" s="159">
        <v>0</v>
      </c>
      <c r="K2006" s="159">
        <v>0</v>
      </c>
      <c r="L2006" s="159">
        <v>0</v>
      </c>
      <c r="M2006" s="159">
        <v>0</v>
      </c>
      <c r="N2006" s="159" t="s">
        <v>101</v>
      </c>
      <c r="O2006" s="159" t="s">
        <v>101</v>
      </c>
      <c r="P2006" s="2"/>
    </row>
    <row r="2007" spans="1:16" ht="13.5" customHeight="1" x14ac:dyDescent="0.35">
      <c r="A2007" s="160">
        <v>0.20833333333333301</v>
      </c>
      <c r="B2007" s="159">
        <v>1</v>
      </c>
      <c r="C2007" s="159">
        <v>0</v>
      </c>
      <c r="D2007" s="159">
        <v>0</v>
      </c>
      <c r="E2007" s="159">
        <v>0</v>
      </c>
      <c r="F2007" s="159">
        <v>1</v>
      </c>
      <c r="G2007" s="159">
        <v>0</v>
      </c>
      <c r="H2007" s="159">
        <v>0</v>
      </c>
      <c r="I2007" s="159">
        <v>0</v>
      </c>
      <c r="J2007" s="159">
        <v>0</v>
      </c>
      <c r="K2007" s="159">
        <v>0</v>
      </c>
      <c r="L2007" s="159">
        <v>0</v>
      </c>
      <c r="M2007" s="159">
        <v>0</v>
      </c>
      <c r="N2007" s="159">
        <v>31</v>
      </c>
      <c r="O2007" s="159" t="s">
        <v>101</v>
      </c>
      <c r="P2007" s="2"/>
    </row>
    <row r="2008" spans="1:16" ht="13.5" customHeight="1" x14ac:dyDescent="0.35">
      <c r="A2008" s="160">
        <v>0.21875</v>
      </c>
      <c r="B2008" s="159">
        <v>3</v>
      </c>
      <c r="C2008" s="159">
        <v>0</v>
      </c>
      <c r="D2008" s="159">
        <v>0</v>
      </c>
      <c r="E2008" s="159">
        <v>1</v>
      </c>
      <c r="F2008" s="159">
        <v>0</v>
      </c>
      <c r="G2008" s="159">
        <v>2</v>
      </c>
      <c r="H2008" s="159">
        <v>0</v>
      </c>
      <c r="I2008" s="159">
        <v>0</v>
      </c>
      <c r="J2008" s="159">
        <v>0</v>
      </c>
      <c r="K2008" s="159">
        <v>0</v>
      </c>
      <c r="L2008" s="159">
        <v>0</v>
      </c>
      <c r="M2008" s="159">
        <v>0</v>
      </c>
      <c r="N2008" s="159">
        <v>21.8</v>
      </c>
      <c r="O2008" s="159" t="s">
        <v>101</v>
      </c>
      <c r="P2008" s="2"/>
    </row>
    <row r="2009" spans="1:16" ht="13.5" customHeight="1" x14ac:dyDescent="0.35">
      <c r="A2009" s="160">
        <v>0.22916666666666699</v>
      </c>
      <c r="B2009" s="159">
        <v>2</v>
      </c>
      <c r="C2009" s="159">
        <v>0</v>
      </c>
      <c r="D2009" s="159">
        <v>0</v>
      </c>
      <c r="E2009" s="159">
        <v>1</v>
      </c>
      <c r="F2009" s="159">
        <v>0</v>
      </c>
      <c r="G2009" s="159">
        <v>1</v>
      </c>
      <c r="H2009" s="159">
        <v>0</v>
      </c>
      <c r="I2009" s="159">
        <v>0</v>
      </c>
      <c r="J2009" s="159">
        <v>0</v>
      </c>
      <c r="K2009" s="159">
        <v>0</v>
      </c>
      <c r="L2009" s="159">
        <v>0</v>
      </c>
      <c r="M2009" s="159">
        <v>0</v>
      </c>
      <c r="N2009" s="159">
        <v>25.9</v>
      </c>
      <c r="O2009" s="159" t="s">
        <v>101</v>
      </c>
      <c r="P2009" s="2"/>
    </row>
    <row r="2010" spans="1:16" ht="13.5" customHeight="1" x14ac:dyDescent="0.35">
      <c r="A2010" s="160">
        <v>0.23958333333333301</v>
      </c>
      <c r="B2010" s="159">
        <v>4</v>
      </c>
      <c r="C2010" s="159">
        <v>0</v>
      </c>
      <c r="D2010" s="159">
        <v>0</v>
      </c>
      <c r="E2010" s="159">
        <v>3</v>
      </c>
      <c r="F2010" s="159">
        <v>0</v>
      </c>
      <c r="G2010" s="159">
        <v>1</v>
      </c>
      <c r="H2010" s="159">
        <v>0</v>
      </c>
      <c r="I2010" s="159">
        <v>0</v>
      </c>
      <c r="J2010" s="159">
        <v>0</v>
      </c>
      <c r="K2010" s="159">
        <v>0</v>
      </c>
      <c r="L2010" s="159">
        <v>0</v>
      </c>
      <c r="M2010" s="159">
        <v>0</v>
      </c>
      <c r="N2010" s="159">
        <v>20.9</v>
      </c>
      <c r="O2010" s="159" t="s">
        <v>101</v>
      </c>
      <c r="P2010" s="2"/>
    </row>
    <row r="2011" spans="1:16" ht="13.5" customHeight="1" x14ac:dyDescent="0.35">
      <c r="A2011" s="160">
        <v>0.25</v>
      </c>
      <c r="B2011" s="159">
        <v>1</v>
      </c>
      <c r="C2011" s="159">
        <v>0</v>
      </c>
      <c r="D2011" s="159">
        <v>0</v>
      </c>
      <c r="E2011" s="159">
        <v>1</v>
      </c>
      <c r="F2011" s="159">
        <v>0</v>
      </c>
      <c r="G2011" s="159">
        <v>0</v>
      </c>
      <c r="H2011" s="159">
        <v>0</v>
      </c>
      <c r="I2011" s="159">
        <v>0</v>
      </c>
      <c r="J2011" s="159">
        <v>0</v>
      </c>
      <c r="K2011" s="159">
        <v>0</v>
      </c>
      <c r="L2011" s="159">
        <v>0</v>
      </c>
      <c r="M2011" s="159">
        <v>0</v>
      </c>
      <c r="N2011" s="159">
        <v>31.5</v>
      </c>
      <c r="O2011" s="159" t="s">
        <v>101</v>
      </c>
      <c r="P2011" s="2"/>
    </row>
    <row r="2012" spans="1:16" ht="13.5" customHeight="1" x14ac:dyDescent="0.35">
      <c r="A2012" s="160">
        <v>0.26041666666666702</v>
      </c>
      <c r="B2012" s="159">
        <v>2</v>
      </c>
      <c r="C2012" s="159">
        <v>0</v>
      </c>
      <c r="D2012" s="159">
        <v>0</v>
      </c>
      <c r="E2012" s="159">
        <v>1</v>
      </c>
      <c r="F2012" s="159">
        <v>1</v>
      </c>
      <c r="G2012" s="159">
        <v>0</v>
      </c>
      <c r="H2012" s="159">
        <v>0</v>
      </c>
      <c r="I2012" s="159">
        <v>0</v>
      </c>
      <c r="J2012" s="159">
        <v>0</v>
      </c>
      <c r="K2012" s="159">
        <v>0</v>
      </c>
      <c r="L2012" s="159">
        <v>0</v>
      </c>
      <c r="M2012" s="159">
        <v>0</v>
      </c>
      <c r="N2012" s="159">
        <v>20.5</v>
      </c>
      <c r="O2012" s="159" t="s">
        <v>101</v>
      </c>
      <c r="P2012" s="2"/>
    </row>
    <row r="2013" spans="1:16" ht="13.5" customHeight="1" x14ac:dyDescent="0.35">
      <c r="A2013" s="160">
        <v>0.27083333333333298</v>
      </c>
      <c r="B2013" s="159">
        <v>7</v>
      </c>
      <c r="C2013" s="159">
        <v>0</v>
      </c>
      <c r="D2013" s="159">
        <v>0</v>
      </c>
      <c r="E2013" s="159">
        <v>6</v>
      </c>
      <c r="F2013" s="159">
        <v>0</v>
      </c>
      <c r="G2013" s="159">
        <v>0</v>
      </c>
      <c r="H2013" s="159">
        <v>1</v>
      </c>
      <c r="I2013" s="159">
        <v>0</v>
      </c>
      <c r="J2013" s="159">
        <v>0</v>
      </c>
      <c r="K2013" s="159">
        <v>0</v>
      </c>
      <c r="L2013" s="159">
        <v>0</v>
      </c>
      <c r="M2013" s="159">
        <v>0</v>
      </c>
      <c r="N2013" s="159">
        <v>21.4</v>
      </c>
      <c r="O2013" s="159" t="s">
        <v>101</v>
      </c>
      <c r="P2013" s="2"/>
    </row>
    <row r="2014" spans="1:16" ht="13.5" customHeight="1" x14ac:dyDescent="0.35">
      <c r="A2014" s="160">
        <v>0.28125</v>
      </c>
      <c r="B2014" s="159">
        <v>2</v>
      </c>
      <c r="C2014" s="159">
        <v>0</v>
      </c>
      <c r="D2014" s="159">
        <v>0</v>
      </c>
      <c r="E2014" s="159">
        <v>0</v>
      </c>
      <c r="F2014" s="159">
        <v>1</v>
      </c>
      <c r="G2014" s="159">
        <v>1</v>
      </c>
      <c r="H2014" s="159">
        <v>0</v>
      </c>
      <c r="I2014" s="159">
        <v>0</v>
      </c>
      <c r="J2014" s="159">
        <v>0</v>
      </c>
      <c r="K2014" s="159">
        <v>0</v>
      </c>
      <c r="L2014" s="159">
        <v>0</v>
      </c>
      <c r="M2014" s="159">
        <v>0</v>
      </c>
      <c r="N2014" s="159">
        <v>21.2</v>
      </c>
      <c r="O2014" s="159" t="s">
        <v>101</v>
      </c>
      <c r="P2014" s="2"/>
    </row>
    <row r="2015" spans="1:16" ht="13.5" customHeight="1" x14ac:dyDescent="0.35">
      <c r="A2015" s="160">
        <v>0.29166666666666702</v>
      </c>
      <c r="B2015" s="159">
        <v>2</v>
      </c>
      <c r="C2015" s="159">
        <v>0</v>
      </c>
      <c r="D2015" s="159">
        <v>0</v>
      </c>
      <c r="E2015" s="159">
        <v>1</v>
      </c>
      <c r="F2015" s="159">
        <v>1</v>
      </c>
      <c r="G2015" s="159">
        <v>0</v>
      </c>
      <c r="H2015" s="159">
        <v>0</v>
      </c>
      <c r="I2015" s="159">
        <v>0</v>
      </c>
      <c r="J2015" s="159">
        <v>0</v>
      </c>
      <c r="K2015" s="159">
        <v>0</v>
      </c>
      <c r="L2015" s="159">
        <v>0</v>
      </c>
      <c r="M2015" s="159">
        <v>0</v>
      </c>
      <c r="N2015" s="159">
        <v>23.7</v>
      </c>
      <c r="O2015" s="159" t="s">
        <v>101</v>
      </c>
      <c r="P2015" s="2"/>
    </row>
    <row r="2016" spans="1:16" ht="13.5" customHeight="1" x14ac:dyDescent="0.35">
      <c r="A2016" s="160">
        <v>0.30208333333333298</v>
      </c>
      <c r="B2016" s="159">
        <v>3</v>
      </c>
      <c r="C2016" s="159">
        <v>0</v>
      </c>
      <c r="D2016" s="159">
        <v>0</v>
      </c>
      <c r="E2016" s="159">
        <v>2</v>
      </c>
      <c r="F2016" s="159">
        <v>0</v>
      </c>
      <c r="G2016" s="159">
        <v>1</v>
      </c>
      <c r="H2016" s="159">
        <v>0</v>
      </c>
      <c r="I2016" s="159">
        <v>0</v>
      </c>
      <c r="J2016" s="159">
        <v>0</v>
      </c>
      <c r="K2016" s="159">
        <v>0</v>
      </c>
      <c r="L2016" s="159">
        <v>0</v>
      </c>
      <c r="M2016" s="159">
        <v>0</v>
      </c>
      <c r="N2016" s="159">
        <v>22</v>
      </c>
      <c r="O2016" s="159" t="s">
        <v>101</v>
      </c>
      <c r="P2016" s="2"/>
    </row>
    <row r="2017" spans="1:16" ht="13.5" customHeight="1" x14ac:dyDescent="0.35">
      <c r="A2017" s="160">
        <v>0.3125</v>
      </c>
      <c r="B2017" s="159">
        <v>8</v>
      </c>
      <c r="C2017" s="159">
        <v>0</v>
      </c>
      <c r="D2017" s="159">
        <v>0</v>
      </c>
      <c r="E2017" s="159">
        <v>6</v>
      </c>
      <c r="F2017" s="159">
        <v>1</v>
      </c>
      <c r="G2017" s="159">
        <v>1</v>
      </c>
      <c r="H2017" s="159">
        <v>0</v>
      </c>
      <c r="I2017" s="159">
        <v>0</v>
      </c>
      <c r="J2017" s="159">
        <v>0</v>
      </c>
      <c r="K2017" s="159">
        <v>0</v>
      </c>
      <c r="L2017" s="159">
        <v>0</v>
      </c>
      <c r="M2017" s="159">
        <v>0</v>
      </c>
      <c r="N2017" s="159">
        <v>24.5</v>
      </c>
      <c r="O2017" s="159" t="s">
        <v>101</v>
      </c>
      <c r="P2017" s="2"/>
    </row>
    <row r="2018" spans="1:16" ht="13.5" customHeight="1" x14ac:dyDescent="0.35">
      <c r="A2018" s="160">
        <v>0.32291666666666702</v>
      </c>
      <c r="B2018" s="159">
        <v>10</v>
      </c>
      <c r="C2018" s="159">
        <v>0</v>
      </c>
      <c r="D2018" s="159">
        <v>0</v>
      </c>
      <c r="E2018" s="159">
        <v>8</v>
      </c>
      <c r="F2018" s="159">
        <v>1</v>
      </c>
      <c r="G2018" s="159">
        <v>1</v>
      </c>
      <c r="H2018" s="159">
        <v>0</v>
      </c>
      <c r="I2018" s="159">
        <v>0</v>
      </c>
      <c r="J2018" s="159">
        <v>0</v>
      </c>
      <c r="K2018" s="159">
        <v>0</v>
      </c>
      <c r="L2018" s="159">
        <v>0</v>
      </c>
      <c r="M2018" s="159">
        <v>0</v>
      </c>
      <c r="N2018" s="159">
        <v>23.9</v>
      </c>
      <c r="O2018" s="159" t="s">
        <v>101</v>
      </c>
      <c r="P2018" s="2"/>
    </row>
    <row r="2019" spans="1:16" ht="13.5" customHeight="1" x14ac:dyDescent="0.35">
      <c r="A2019" s="160">
        <v>0.33333333333333298</v>
      </c>
      <c r="B2019" s="159">
        <v>11</v>
      </c>
      <c r="C2019" s="159">
        <v>0</v>
      </c>
      <c r="D2019" s="159">
        <v>0</v>
      </c>
      <c r="E2019" s="159">
        <v>8</v>
      </c>
      <c r="F2019" s="159">
        <v>3</v>
      </c>
      <c r="G2019" s="159">
        <v>0</v>
      </c>
      <c r="H2019" s="159">
        <v>0</v>
      </c>
      <c r="I2019" s="159">
        <v>0</v>
      </c>
      <c r="J2019" s="159">
        <v>0</v>
      </c>
      <c r="K2019" s="159">
        <v>0</v>
      </c>
      <c r="L2019" s="159">
        <v>0</v>
      </c>
      <c r="M2019" s="159">
        <v>0</v>
      </c>
      <c r="N2019" s="159">
        <v>25.3</v>
      </c>
      <c r="O2019" s="159">
        <v>32.4</v>
      </c>
      <c r="P2019" s="2"/>
    </row>
    <row r="2020" spans="1:16" ht="13.5" customHeight="1" x14ac:dyDescent="0.35">
      <c r="A2020" s="160">
        <v>0.34375</v>
      </c>
      <c r="B2020" s="159">
        <v>10</v>
      </c>
      <c r="C2020" s="159">
        <v>0</v>
      </c>
      <c r="D2020" s="159">
        <v>0</v>
      </c>
      <c r="E2020" s="159">
        <v>6</v>
      </c>
      <c r="F2020" s="159">
        <v>3</v>
      </c>
      <c r="G2020" s="159">
        <v>1</v>
      </c>
      <c r="H2020" s="159">
        <v>0</v>
      </c>
      <c r="I2020" s="159">
        <v>0</v>
      </c>
      <c r="J2020" s="159">
        <v>0</v>
      </c>
      <c r="K2020" s="159">
        <v>0</v>
      </c>
      <c r="L2020" s="159">
        <v>0</v>
      </c>
      <c r="M2020" s="159">
        <v>0</v>
      </c>
      <c r="N2020" s="159">
        <v>21.3</v>
      </c>
      <c r="O2020" s="159" t="s">
        <v>101</v>
      </c>
      <c r="P2020" s="2"/>
    </row>
    <row r="2021" spans="1:16" ht="13.5" customHeight="1" x14ac:dyDescent="0.35">
      <c r="A2021" s="160">
        <v>0.35416666666666702</v>
      </c>
      <c r="B2021" s="159">
        <v>5</v>
      </c>
      <c r="C2021" s="159">
        <v>0</v>
      </c>
      <c r="D2021" s="159">
        <v>0</v>
      </c>
      <c r="E2021" s="159">
        <v>2</v>
      </c>
      <c r="F2021" s="159">
        <v>3</v>
      </c>
      <c r="G2021" s="159">
        <v>0</v>
      </c>
      <c r="H2021" s="159">
        <v>0</v>
      </c>
      <c r="I2021" s="159">
        <v>0</v>
      </c>
      <c r="J2021" s="159">
        <v>0</v>
      </c>
      <c r="K2021" s="159">
        <v>0</v>
      </c>
      <c r="L2021" s="159">
        <v>0</v>
      </c>
      <c r="M2021" s="159">
        <v>0</v>
      </c>
      <c r="N2021" s="159">
        <v>21.6</v>
      </c>
      <c r="O2021" s="159" t="s">
        <v>101</v>
      </c>
      <c r="P2021" s="2"/>
    </row>
    <row r="2022" spans="1:16" ht="13.5" customHeight="1" x14ac:dyDescent="0.35">
      <c r="A2022" s="160">
        <v>0.36458333333333298</v>
      </c>
      <c r="B2022" s="159">
        <v>14</v>
      </c>
      <c r="C2022" s="159">
        <v>0</v>
      </c>
      <c r="D2022" s="159">
        <v>0</v>
      </c>
      <c r="E2022" s="159">
        <v>8</v>
      </c>
      <c r="F2022" s="159">
        <v>5</v>
      </c>
      <c r="G2022" s="159">
        <v>1</v>
      </c>
      <c r="H2022" s="159">
        <v>0</v>
      </c>
      <c r="I2022" s="159">
        <v>0</v>
      </c>
      <c r="J2022" s="159">
        <v>0</v>
      </c>
      <c r="K2022" s="159">
        <v>0</v>
      </c>
      <c r="L2022" s="159">
        <v>0</v>
      </c>
      <c r="M2022" s="159">
        <v>0</v>
      </c>
      <c r="N2022" s="159">
        <v>23.7</v>
      </c>
      <c r="O2022" s="159">
        <v>27.5</v>
      </c>
      <c r="P2022" s="2"/>
    </row>
    <row r="2023" spans="1:16" ht="13.5" customHeight="1" x14ac:dyDescent="0.35">
      <c r="A2023" s="160">
        <v>0.375</v>
      </c>
      <c r="B2023" s="159">
        <v>15</v>
      </c>
      <c r="C2023" s="159">
        <v>0</v>
      </c>
      <c r="D2023" s="159">
        <v>0</v>
      </c>
      <c r="E2023" s="159">
        <v>9</v>
      </c>
      <c r="F2023" s="159">
        <v>6</v>
      </c>
      <c r="G2023" s="159">
        <v>0</v>
      </c>
      <c r="H2023" s="159">
        <v>0</v>
      </c>
      <c r="I2023" s="159">
        <v>0</v>
      </c>
      <c r="J2023" s="159">
        <v>0</v>
      </c>
      <c r="K2023" s="159">
        <v>0</v>
      </c>
      <c r="L2023" s="159">
        <v>0</v>
      </c>
      <c r="M2023" s="159">
        <v>0</v>
      </c>
      <c r="N2023" s="159">
        <v>22.7</v>
      </c>
      <c r="O2023" s="159">
        <v>28.5</v>
      </c>
      <c r="P2023" s="2"/>
    </row>
    <row r="2024" spans="1:16" ht="13.5" customHeight="1" x14ac:dyDescent="0.35">
      <c r="A2024" s="160">
        <v>0.38541666666666702</v>
      </c>
      <c r="B2024" s="159">
        <v>10</v>
      </c>
      <c r="C2024" s="159">
        <v>0</v>
      </c>
      <c r="D2024" s="159">
        <v>0</v>
      </c>
      <c r="E2024" s="159">
        <v>9</v>
      </c>
      <c r="F2024" s="159">
        <v>1</v>
      </c>
      <c r="G2024" s="159">
        <v>0</v>
      </c>
      <c r="H2024" s="159">
        <v>0</v>
      </c>
      <c r="I2024" s="159">
        <v>0</v>
      </c>
      <c r="J2024" s="159">
        <v>0</v>
      </c>
      <c r="K2024" s="159">
        <v>0</v>
      </c>
      <c r="L2024" s="159">
        <v>0</v>
      </c>
      <c r="M2024" s="159">
        <v>0</v>
      </c>
      <c r="N2024" s="159">
        <v>21.1</v>
      </c>
      <c r="O2024" s="159" t="s">
        <v>101</v>
      </c>
      <c r="P2024" s="2"/>
    </row>
    <row r="2025" spans="1:16" ht="13.5" customHeight="1" x14ac:dyDescent="0.35">
      <c r="A2025" s="160">
        <v>0.39583333333333298</v>
      </c>
      <c r="B2025" s="159">
        <v>12</v>
      </c>
      <c r="C2025" s="159">
        <v>0</v>
      </c>
      <c r="D2025" s="159">
        <v>0</v>
      </c>
      <c r="E2025" s="159">
        <v>11</v>
      </c>
      <c r="F2025" s="159">
        <v>1</v>
      </c>
      <c r="G2025" s="159">
        <v>0</v>
      </c>
      <c r="H2025" s="159">
        <v>0</v>
      </c>
      <c r="I2025" s="159">
        <v>0</v>
      </c>
      <c r="J2025" s="159">
        <v>0</v>
      </c>
      <c r="K2025" s="159">
        <v>0</v>
      </c>
      <c r="L2025" s="159">
        <v>0</v>
      </c>
      <c r="M2025" s="159">
        <v>0</v>
      </c>
      <c r="N2025" s="159">
        <v>23.2</v>
      </c>
      <c r="O2025" s="159">
        <v>29.7</v>
      </c>
      <c r="P2025" s="2"/>
    </row>
    <row r="2026" spans="1:16" ht="13.5" customHeight="1" x14ac:dyDescent="0.35">
      <c r="A2026" s="160">
        <v>0.40625</v>
      </c>
      <c r="B2026" s="159">
        <v>26</v>
      </c>
      <c r="C2026" s="159">
        <v>0</v>
      </c>
      <c r="D2026" s="159">
        <v>0</v>
      </c>
      <c r="E2026" s="159">
        <v>21</v>
      </c>
      <c r="F2026" s="159">
        <v>4</v>
      </c>
      <c r="G2026" s="159">
        <v>1</v>
      </c>
      <c r="H2026" s="159">
        <v>0</v>
      </c>
      <c r="I2026" s="159">
        <v>0</v>
      </c>
      <c r="J2026" s="159">
        <v>0</v>
      </c>
      <c r="K2026" s="159">
        <v>0</v>
      </c>
      <c r="L2026" s="159">
        <v>0</v>
      </c>
      <c r="M2026" s="159">
        <v>0</v>
      </c>
      <c r="N2026" s="159">
        <v>21.2</v>
      </c>
      <c r="O2026" s="159">
        <v>26.2</v>
      </c>
      <c r="P2026" s="2"/>
    </row>
    <row r="2027" spans="1:16" ht="13.5" customHeight="1" x14ac:dyDescent="0.35">
      <c r="A2027" s="160">
        <v>0.41666666666666702</v>
      </c>
      <c r="B2027" s="159">
        <v>31</v>
      </c>
      <c r="C2027" s="159">
        <v>0</v>
      </c>
      <c r="D2027" s="159">
        <v>0</v>
      </c>
      <c r="E2027" s="159">
        <v>21</v>
      </c>
      <c r="F2027" s="159">
        <v>9</v>
      </c>
      <c r="G2027" s="159">
        <v>1</v>
      </c>
      <c r="H2027" s="159">
        <v>0</v>
      </c>
      <c r="I2027" s="159">
        <v>0</v>
      </c>
      <c r="J2027" s="159">
        <v>0</v>
      </c>
      <c r="K2027" s="159">
        <v>0</v>
      </c>
      <c r="L2027" s="159">
        <v>0</v>
      </c>
      <c r="M2027" s="159">
        <v>0</v>
      </c>
      <c r="N2027" s="159">
        <v>20.2</v>
      </c>
      <c r="O2027" s="159">
        <v>24.6</v>
      </c>
      <c r="P2027" s="2"/>
    </row>
    <row r="2028" spans="1:16" ht="13.5" customHeight="1" x14ac:dyDescent="0.35">
      <c r="A2028" s="160">
        <v>0.42708333333333298</v>
      </c>
      <c r="B2028" s="159">
        <v>35</v>
      </c>
      <c r="C2028" s="159">
        <v>0</v>
      </c>
      <c r="D2028" s="159">
        <v>1</v>
      </c>
      <c r="E2028" s="159">
        <v>23</v>
      </c>
      <c r="F2028" s="159">
        <v>10</v>
      </c>
      <c r="G2028" s="159">
        <v>1</v>
      </c>
      <c r="H2028" s="159">
        <v>0</v>
      </c>
      <c r="I2028" s="159">
        <v>0</v>
      </c>
      <c r="J2028" s="159">
        <v>0</v>
      </c>
      <c r="K2028" s="159">
        <v>0</v>
      </c>
      <c r="L2028" s="159">
        <v>0</v>
      </c>
      <c r="M2028" s="159">
        <v>0</v>
      </c>
      <c r="N2028" s="159">
        <v>20.399999999999999</v>
      </c>
      <c r="O2028" s="159">
        <v>25.3</v>
      </c>
      <c r="P2028" s="2"/>
    </row>
    <row r="2029" spans="1:16" ht="13.5" customHeight="1" x14ac:dyDescent="0.35">
      <c r="A2029" s="160">
        <v>0.4375</v>
      </c>
      <c r="B2029" s="159">
        <v>14</v>
      </c>
      <c r="C2029" s="159">
        <v>1</v>
      </c>
      <c r="D2029" s="159">
        <v>0</v>
      </c>
      <c r="E2029" s="159">
        <v>9</v>
      </c>
      <c r="F2029" s="159">
        <v>4</v>
      </c>
      <c r="G2029" s="159">
        <v>0</v>
      </c>
      <c r="H2029" s="159">
        <v>0</v>
      </c>
      <c r="I2029" s="159">
        <v>0</v>
      </c>
      <c r="J2029" s="159">
        <v>0</v>
      </c>
      <c r="K2029" s="159">
        <v>0</v>
      </c>
      <c r="L2029" s="159">
        <v>0</v>
      </c>
      <c r="M2029" s="159">
        <v>0</v>
      </c>
      <c r="N2029" s="159">
        <v>21.4</v>
      </c>
      <c r="O2029" s="159">
        <v>24.4</v>
      </c>
      <c r="P2029" s="2"/>
    </row>
    <row r="2030" spans="1:16" ht="13.5" customHeight="1" x14ac:dyDescent="0.35">
      <c r="A2030" s="160">
        <v>0.44791666666666702</v>
      </c>
      <c r="B2030" s="159">
        <v>29</v>
      </c>
      <c r="C2030" s="159">
        <v>0</v>
      </c>
      <c r="D2030" s="159">
        <v>1</v>
      </c>
      <c r="E2030" s="159">
        <v>21</v>
      </c>
      <c r="F2030" s="159">
        <v>6</v>
      </c>
      <c r="G2030" s="159">
        <v>0</v>
      </c>
      <c r="H2030" s="159">
        <v>1</v>
      </c>
      <c r="I2030" s="159">
        <v>0</v>
      </c>
      <c r="J2030" s="159">
        <v>0</v>
      </c>
      <c r="K2030" s="159">
        <v>0</v>
      </c>
      <c r="L2030" s="159">
        <v>0</v>
      </c>
      <c r="M2030" s="159">
        <v>0</v>
      </c>
      <c r="N2030" s="159">
        <v>21.9</v>
      </c>
      <c r="O2030" s="159">
        <v>24.9</v>
      </c>
      <c r="P2030" s="2"/>
    </row>
    <row r="2031" spans="1:16" ht="13.5" customHeight="1" x14ac:dyDescent="0.35">
      <c r="A2031" s="160">
        <v>0.45833333333333298</v>
      </c>
      <c r="B2031" s="159">
        <v>25</v>
      </c>
      <c r="C2031" s="159">
        <v>0</v>
      </c>
      <c r="D2031" s="159">
        <v>0</v>
      </c>
      <c r="E2031" s="159">
        <v>19</v>
      </c>
      <c r="F2031" s="159">
        <v>5</v>
      </c>
      <c r="G2031" s="159">
        <v>1</v>
      </c>
      <c r="H2031" s="159">
        <v>0</v>
      </c>
      <c r="I2031" s="159">
        <v>0</v>
      </c>
      <c r="J2031" s="159">
        <v>0</v>
      </c>
      <c r="K2031" s="159">
        <v>0</v>
      </c>
      <c r="L2031" s="159">
        <v>0</v>
      </c>
      <c r="M2031" s="159">
        <v>0</v>
      </c>
      <c r="N2031" s="159">
        <v>20.3</v>
      </c>
      <c r="O2031" s="159">
        <v>23.9</v>
      </c>
      <c r="P2031" s="2"/>
    </row>
    <row r="2032" spans="1:16" ht="13.5" customHeight="1" x14ac:dyDescent="0.35">
      <c r="A2032" s="160">
        <v>0.46875</v>
      </c>
      <c r="B2032" s="159">
        <v>18</v>
      </c>
      <c r="C2032" s="159">
        <v>0</v>
      </c>
      <c r="D2032" s="159">
        <v>0</v>
      </c>
      <c r="E2032" s="159">
        <v>13</v>
      </c>
      <c r="F2032" s="159">
        <v>5</v>
      </c>
      <c r="G2032" s="159">
        <v>0</v>
      </c>
      <c r="H2032" s="159">
        <v>0</v>
      </c>
      <c r="I2032" s="159">
        <v>0</v>
      </c>
      <c r="J2032" s="159">
        <v>0</v>
      </c>
      <c r="K2032" s="159">
        <v>0</v>
      </c>
      <c r="L2032" s="159">
        <v>0</v>
      </c>
      <c r="M2032" s="159">
        <v>0</v>
      </c>
      <c r="N2032" s="159">
        <v>20.3</v>
      </c>
      <c r="O2032" s="159">
        <v>27.8</v>
      </c>
      <c r="P2032" s="2"/>
    </row>
    <row r="2033" spans="1:16" ht="13.5" customHeight="1" x14ac:dyDescent="0.35">
      <c r="A2033" s="160">
        <v>0.47916666666666702</v>
      </c>
      <c r="B2033" s="159">
        <v>25</v>
      </c>
      <c r="C2033" s="159">
        <v>0</v>
      </c>
      <c r="D2033" s="159">
        <v>0</v>
      </c>
      <c r="E2033" s="159">
        <v>17</v>
      </c>
      <c r="F2033" s="159">
        <v>7</v>
      </c>
      <c r="G2033" s="159">
        <v>1</v>
      </c>
      <c r="H2033" s="159">
        <v>0</v>
      </c>
      <c r="I2033" s="159">
        <v>0</v>
      </c>
      <c r="J2033" s="159">
        <v>0</v>
      </c>
      <c r="K2033" s="159">
        <v>0</v>
      </c>
      <c r="L2033" s="159">
        <v>0</v>
      </c>
      <c r="M2033" s="159">
        <v>0</v>
      </c>
      <c r="N2033" s="159">
        <v>21.5</v>
      </c>
      <c r="O2033" s="159">
        <v>27.6</v>
      </c>
      <c r="P2033" s="2"/>
    </row>
    <row r="2034" spans="1:16" ht="13.5" customHeight="1" x14ac:dyDescent="0.35">
      <c r="A2034" s="160">
        <v>0.48958333333333298</v>
      </c>
      <c r="B2034" s="159">
        <v>26</v>
      </c>
      <c r="C2034" s="159">
        <v>0</v>
      </c>
      <c r="D2034" s="159">
        <v>0</v>
      </c>
      <c r="E2034" s="159">
        <v>22</v>
      </c>
      <c r="F2034" s="159">
        <v>3</v>
      </c>
      <c r="G2034" s="159">
        <v>1</v>
      </c>
      <c r="H2034" s="159">
        <v>0</v>
      </c>
      <c r="I2034" s="159">
        <v>0</v>
      </c>
      <c r="J2034" s="159">
        <v>0</v>
      </c>
      <c r="K2034" s="159">
        <v>0</v>
      </c>
      <c r="L2034" s="159">
        <v>0</v>
      </c>
      <c r="M2034" s="159">
        <v>0</v>
      </c>
      <c r="N2034" s="159">
        <v>21.3</v>
      </c>
      <c r="O2034" s="159">
        <v>28.4</v>
      </c>
      <c r="P2034" s="2"/>
    </row>
    <row r="2035" spans="1:16" ht="13.5" customHeight="1" x14ac:dyDescent="0.35">
      <c r="A2035" s="160">
        <v>0.5</v>
      </c>
      <c r="B2035" s="159">
        <v>39</v>
      </c>
      <c r="C2035" s="159">
        <v>0</v>
      </c>
      <c r="D2035" s="159">
        <v>0</v>
      </c>
      <c r="E2035" s="159">
        <v>22</v>
      </c>
      <c r="F2035" s="159">
        <v>16</v>
      </c>
      <c r="G2035" s="159">
        <v>1</v>
      </c>
      <c r="H2035" s="159">
        <v>0</v>
      </c>
      <c r="I2035" s="159">
        <v>0</v>
      </c>
      <c r="J2035" s="159">
        <v>0</v>
      </c>
      <c r="K2035" s="159">
        <v>0</v>
      </c>
      <c r="L2035" s="159">
        <v>0</v>
      </c>
      <c r="M2035" s="159">
        <v>0</v>
      </c>
      <c r="N2035" s="159">
        <v>19.8</v>
      </c>
      <c r="O2035" s="159">
        <v>24.3</v>
      </c>
      <c r="P2035" s="2"/>
    </row>
    <row r="2036" spans="1:16" ht="13.5" customHeight="1" x14ac:dyDescent="0.35">
      <c r="A2036" s="160">
        <v>0.51041666666666696</v>
      </c>
      <c r="B2036" s="159">
        <v>30</v>
      </c>
      <c r="C2036" s="159">
        <v>0</v>
      </c>
      <c r="D2036" s="159">
        <v>0</v>
      </c>
      <c r="E2036" s="159">
        <v>20</v>
      </c>
      <c r="F2036" s="159">
        <v>8</v>
      </c>
      <c r="G2036" s="159">
        <v>1</v>
      </c>
      <c r="H2036" s="159">
        <v>0</v>
      </c>
      <c r="I2036" s="159">
        <v>0</v>
      </c>
      <c r="J2036" s="159">
        <v>1</v>
      </c>
      <c r="K2036" s="159">
        <v>0</v>
      </c>
      <c r="L2036" s="159">
        <v>0</v>
      </c>
      <c r="M2036" s="159">
        <v>0</v>
      </c>
      <c r="N2036" s="159">
        <v>18.899999999999999</v>
      </c>
      <c r="O2036" s="159">
        <v>24.7</v>
      </c>
      <c r="P2036" s="2"/>
    </row>
    <row r="2037" spans="1:16" ht="13.5" customHeight="1" x14ac:dyDescent="0.35">
      <c r="A2037" s="160">
        <v>0.52083333333333304</v>
      </c>
      <c r="B2037" s="159">
        <v>19</v>
      </c>
      <c r="C2037" s="159">
        <v>0</v>
      </c>
      <c r="D2037" s="159">
        <v>0</v>
      </c>
      <c r="E2037" s="159">
        <v>15</v>
      </c>
      <c r="F2037" s="159">
        <v>4</v>
      </c>
      <c r="G2037" s="159">
        <v>0</v>
      </c>
      <c r="H2037" s="159">
        <v>0</v>
      </c>
      <c r="I2037" s="159">
        <v>0</v>
      </c>
      <c r="J2037" s="159">
        <v>0</v>
      </c>
      <c r="K2037" s="159">
        <v>0</v>
      </c>
      <c r="L2037" s="159">
        <v>0</v>
      </c>
      <c r="M2037" s="159">
        <v>0</v>
      </c>
      <c r="N2037" s="159">
        <v>21.9</v>
      </c>
      <c r="O2037" s="159">
        <v>28</v>
      </c>
      <c r="P2037" s="2"/>
    </row>
    <row r="2038" spans="1:16" ht="13.5" customHeight="1" x14ac:dyDescent="0.35">
      <c r="A2038" s="160">
        <v>0.53125</v>
      </c>
      <c r="B2038" s="159">
        <v>32</v>
      </c>
      <c r="C2038" s="159">
        <v>0</v>
      </c>
      <c r="D2038" s="159">
        <v>0</v>
      </c>
      <c r="E2038" s="159">
        <v>23</v>
      </c>
      <c r="F2038" s="159">
        <v>9</v>
      </c>
      <c r="G2038" s="159">
        <v>0</v>
      </c>
      <c r="H2038" s="159">
        <v>0</v>
      </c>
      <c r="I2038" s="159">
        <v>0</v>
      </c>
      <c r="J2038" s="159">
        <v>0</v>
      </c>
      <c r="K2038" s="159">
        <v>0</v>
      </c>
      <c r="L2038" s="159">
        <v>0</v>
      </c>
      <c r="M2038" s="159">
        <v>0</v>
      </c>
      <c r="N2038" s="159">
        <v>17.600000000000001</v>
      </c>
      <c r="O2038" s="159">
        <v>22.6</v>
      </c>
      <c r="P2038" s="2"/>
    </row>
    <row r="2039" spans="1:16" ht="13.5" customHeight="1" x14ac:dyDescent="0.35">
      <c r="A2039" s="160">
        <v>0.54166666666666696</v>
      </c>
      <c r="B2039" s="159">
        <v>37</v>
      </c>
      <c r="C2039" s="159">
        <v>0</v>
      </c>
      <c r="D2039" s="159">
        <v>1</v>
      </c>
      <c r="E2039" s="159">
        <v>29</v>
      </c>
      <c r="F2039" s="159">
        <v>6</v>
      </c>
      <c r="G2039" s="159">
        <v>1</v>
      </c>
      <c r="H2039" s="159">
        <v>0</v>
      </c>
      <c r="I2039" s="159">
        <v>0</v>
      </c>
      <c r="J2039" s="159">
        <v>0</v>
      </c>
      <c r="K2039" s="159">
        <v>0</v>
      </c>
      <c r="L2039" s="159">
        <v>0</v>
      </c>
      <c r="M2039" s="159">
        <v>0</v>
      </c>
      <c r="N2039" s="159">
        <v>16.600000000000001</v>
      </c>
      <c r="O2039" s="159">
        <v>20.6</v>
      </c>
      <c r="P2039" s="2"/>
    </row>
    <row r="2040" spans="1:16" ht="13.5" customHeight="1" x14ac:dyDescent="0.35">
      <c r="A2040" s="160">
        <v>0.55208333333333304</v>
      </c>
      <c r="B2040" s="159">
        <v>25</v>
      </c>
      <c r="C2040" s="159">
        <v>0</v>
      </c>
      <c r="D2040" s="159">
        <v>0</v>
      </c>
      <c r="E2040" s="159">
        <v>18</v>
      </c>
      <c r="F2040" s="159">
        <v>7</v>
      </c>
      <c r="G2040" s="159">
        <v>0</v>
      </c>
      <c r="H2040" s="159">
        <v>0</v>
      </c>
      <c r="I2040" s="159">
        <v>0</v>
      </c>
      <c r="J2040" s="159">
        <v>0</v>
      </c>
      <c r="K2040" s="159">
        <v>0</v>
      </c>
      <c r="L2040" s="159">
        <v>0</v>
      </c>
      <c r="M2040" s="159">
        <v>0</v>
      </c>
      <c r="N2040" s="159">
        <v>19</v>
      </c>
      <c r="O2040" s="159">
        <v>24.7</v>
      </c>
      <c r="P2040" s="2"/>
    </row>
    <row r="2041" spans="1:16" ht="13.5" customHeight="1" x14ac:dyDescent="0.35">
      <c r="A2041" s="160">
        <v>0.5625</v>
      </c>
      <c r="B2041" s="159">
        <v>25</v>
      </c>
      <c r="C2041" s="159">
        <v>0</v>
      </c>
      <c r="D2041" s="159">
        <v>0</v>
      </c>
      <c r="E2041" s="159">
        <v>16</v>
      </c>
      <c r="F2041" s="159">
        <v>9</v>
      </c>
      <c r="G2041" s="159">
        <v>0</v>
      </c>
      <c r="H2041" s="159">
        <v>0</v>
      </c>
      <c r="I2041" s="159">
        <v>0</v>
      </c>
      <c r="J2041" s="159">
        <v>0</v>
      </c>
      <c r="K2041" s="159">
        <v>0</v>
      </c>
      <c r="L2041" s="159">
        <v>0</v>
      </c>
      <c r="M2041" s="159">
        <v>0</v>
      </c>
      <c r="N2041" s="159">
        <v>19</v>
      </c>
      <c r="O2041" s="159">
        <v>23.3</v>
      </c>
      <c r="P2041" s="2"/>
    </row>
    <row r="2042" spans="1:16" ht="13.5" customHeight="1" x14ac:dyDescent="0.35">
      <c r="A2042" s="160">
        <v>0.57291666666666696</v>
      </c>
      <c r="B2042" s="159">
        <v>13</v>
      </c>
      <c r="C2042" s="159">
        <v>1</v>
      </c>
      <c r="D2042" s="159">
        <v>0</v>
      </c>
      <c r="E2042" s="159">
        <v>10</v>
      </c>
      <c r="F2042" s="159">
        <v>2</v>
      </c>
      <c r="G2042" s="159">
        <v>0</v>
      </c>
      <c r="H2042" s="159">
        <v>0</v>
      </c>
      <c r="I2042" s="159">
        <v>0</v>
      </c>
      <c r="J2042" s="159">
        <v>0</v>
      </c>
      <c r="K2042" s="159">
        <v>0</v>
      </c>
      <c r="L2042" s="159">
        <v>0</v>
      </c>
      <c r="M2042" s="159">
        <v>0</v>
      </c>
      <c r="N2042" s="159">
        <v>20.399999999999999</v>
      </c>
      <c r="O2042" s="159">
        <v>26.6</v>
      </c>
      <c r="P2042" s="2"/>
    </row>
    <row r="2043" spans="1:16" ht="13.5" customHeight="1" x14ac:dyDescent="0.35">
      <c r="A2043" s="160">
        <v>0.58333333333333304</v>
      </c>
      <c r="B2043" s="159">
        <v>18</v>
      </c>
      <c r="C2043" s="159">
        <v>0</v>
      </c>
      <c r="D2043" s="159">
        <v>0</v>
      </c>
      <c r="E2043" s="159">
        <v>14</v>
      </c>
      <c r="F2043" s="159">
        <v>4</v>
      </c>
      <c r="G2043" s="159">
        <v>0</v>
      </c>
      <c r="H2043" s="159">
        <v>0</v>
      </c>
      <c r="I2043" s="159">
        <v>0</v>
      </c>
      <c r="J2043" s="159">
        <v>0</v>
      </c>
      <c r="K2043" s="159">
        <v>0</v>
      </c>
      <c r="L2043" s="159">
        <v>0</v>
      </c>
      <c r="M2043" s="159">
        <v>0</v>
      </c>
      <c r="N2043" s="159">
        <v>21.6</v>
      </c>
      <c r="O2043" s="159">
        <v>28</v>
      </c>
      <c r="P2043" s="2"/>
    </row>
    <row r="2044" spans="1:16" ht="13.5" customHeight="1" x14ac:dyDescent="0.35">
      <c r="A2044" s="160">
        <v>0.59375</v>
      </c>
      <c r="B2044" s="159">
        <v>16</v>
      </c>
      <c r="C2044" s="159">
        <v>0</v>
      </c>
      <c r="D2044" s="159">
        <v>0</v>
      </c>
      <c r="E2044" s="159">
        <v>11</v>
      </c>
      <c r="F2044" s="159">
        <v>5</v>
      </c>
      <c r="G2044" s="159">
        <v>0</v>
      </c>
      <c r="H2044" s="159">
        <v>0</v>
      </c>
      <c r="I2044" s="159">
        <v>0</v>
      </c>
      <c r="J2044" s="159">
        <v>0</v>
      </c>
      <c r="K2044" s="159">
        <v>0</v>
      </c>
      <c r="L2044" s="159">
        <v>0</v>
      </c>
      <c r="M2044" s="159">
        <v>0</v>
      </c>
      <c r="N2044" s="159">
        <v>19.8</v>
      </c>
      <c r="O2044" s="159">
        <v>24.6</v>
      </c>
      <c r="P2044" s="2"/>
    </row>
    <row r="2045" spans="1:16" ht="13.5" customHeight="1" x14ac:dyDescent="0.35">
      <c r="A2045" s="160">
        <v>0.60416666666666696</v>
      </c>
      <c r="B2045" s="159">
        <v>21</v>
      </c>
      <c r="C2045" s="159">
        <v>0</v>
      </c>
      <c r="D2045" s="159">
        <v>0</v>
      </c>
      <c r="E2045" s="159">
        <v>17</v>
      </c>
      <c r="F2045" s="159">
        <v>4</v>
      </c>
      <c r="G2045" s="159">
        <v>0</v>
      </c>
      <c r="H2045" s="159">
        <v>0</v>
      </c>
      <c r="I2045" s="159">
        <v>0</v>
      </c>
      <c r="J2045" s="159">
        <v>0</v>
      </c>
      <c r="K2045" s="159">
        <v>0</v>
      </c>
      <c r="L2045" s="159">
        <v>0</v>
      </c>
      <c r="M2045" s="159">
        <v>0</v>
      </c>
      <c r="N2045" s="159">
        <v>22.7</v>
      </c>
      <c r="O2045" s="159">
        <v>28</v>
      </c>
      <c r="P2045" s="2"/>
    </row>
    <row r="2046" spans="1:16" ht="13.5" customHeight="1" x14ac:dyDescent="0.35">
      <c r="A2046" s="160">
        <v>0.61458333333333304</v>
      </c>
      <c r="B2046" s="159">
        <v>16</v>
      </c>
      <c r="C2046" s="159">
        <v>0</v>
      </c>
      <c r="D2046" s="159">
        <v>0</v>
      </c>
      <c r="E2046" s="159">
        <v>12</v>
      </c>
      <c r="F2046" s="159">
        <v>3</v>
      </c>
      <c r="G2046" s="159">
        <v>1</v>
      </c>
      <c r="H2046" s="159">
        <v>0</v>
      </c>
      <c r="I2046" s="159">
        <v>0</v>
      </c>
      <c r="J2046" s="159">
        <v>0</v>
      </c>
      <c r="K2046" s="159">
        <v>0</v>
      </c>
      <c r="L2046" s="159">
        <v>0</v>
      </c>
      <c r="M2046" s="159">
        <v>0</v>
      </c>
      <c r="N2046" s="159">
        <v>21.8</v>
      </c>
      <c r="O2046" s="159">
        <v>31.1</v>
      </c>
      <c r="P2046" s="2"/>
    </row>
    <row r="2047" spans="1:16" ht="13.5" customHeight="1" x14ac:dyDescent="0.35">
      <c r="A2047" s="160">
        <v>0.625</v>
      </c>
      <c r="B2047" s="159">
        <v>18</v>
      </c>
      <c r="C2047" s="159">
        <v>0</v>
      </c>
      <c r="D2047" s="159">
        <v>0</v>
      </c>
      <c r="E2047" s="159">
        <v>15</v>
      </c>
      <c r="F2047" s="159">
        <v>3</v>
      </c>
      <c r="G2047" s="159">
        <v>0</v>
      </c>
      <c r="H2047" s="159">
        <v>0</v>
      </c>
      <c r="I2047" s="159">
        <v>0</v>
      </c>
      <c r="J2047" s="159">
        <v>0</v>
      </c>
      <c r="K2047" s="159">
        <v>0</v>
      </c>
      <c r="L2047" s="159">
        <v>0</v>
      </c>
      <c r="M2047" s="159">
        <v>0</v>
      </c>
      <c r="N2047" s="159">
        <v>19.7</v>
      </c>
      <c r="O2047" s="159">
        <v>27.5</v>
      </c>
      <c r="P2047" s="2"/>
    </row>
    <row r="2048" spans="1:16" ht="13.5" customHeight="1" x14ac:dyDescent="0.35">
      <c r="A2048" s="160">
        <v>0.63541666666666696</v>
      </c>
      <c r="B2048" s="159">
        <v>18</v>
      </c>
      <c r="C2048" s="159">
        <v>0</v>
      </c>
      <c r="D2048" s="159">
        <v>1</v>
      </c>
      <c r="E2048" s="159">
        <v>12</v>
      </c>
      <c r="F2048" s="159">
        <v>4</v>
      </c>
      <c r="G2048" s="159">
        <v>0</v>
      </c>
      <c r="H2048" s="159">
        <v>0</v>
      </c>
      <c r="I2048" s="159">
        <v>1</v>
      </c>
      <c r="J2048" s="159">
        <v>0</v>
      </c>
      <c r="K2048" s="159">
        <v>0</v>
      </c>
      <c r="L2048" s="159">
        <v>0</v>
      </c>
      <c r="M2048" s="159">
        <v>0</v>
      </c>
      <c r="N2048" s="159">
        <v>20.399999999999999</v>
      </c>
      <c r="O2048" s="159">
        <v>25.1</v>
      </c>
      <c r="P2048" s="2"/>
    </row>
    <row r="2049" spans="1:16" ht="13.5" customHeight="1" x14ac:dyDescent="0.35">
      <c r="A2049" s="160">
        <v>0.64583333333333304</v>
      </c>
      <c r="B2049" s="159">
        <v>15</v>
      </c>
      <c r="C2049" s="159">
        <v>0</v>
      </c>
      <c r="D2049" s="159">
        <v>1</v>
      </c>
      <c r="E2049" s="159">
        <v>13</v>
      </c>
      <c r="F2049" s="159">
        <v>1</v>
      </c>
      <c r="G2049" s="159">
        <v>0</v>
      </c>
      <c r="H2049" s="159">
        <v>0</v>
      </c>
      <c r="I2049" s="159">
        <v>0</v>
      </c>
      <c r="J2049" s="159">
        <v>0</v>
      </c>
      <c r="K2049" s="159">
        <v>0</v>
      </c>
      <c r="L2049" s="159">
        <v>0</v>
      </c>
      <c r="M2049" s="159">
        <v>0</v>
      </c>
      <c r="N2049" s="159">
        <v>23.7</v>
      </c>
      <c r="O2049" s="159">
        <v>30.4</v>
      </c>
      <c r="P2049" s="2"/>
    </row>
    <row r="2050" spans="1:16" ht="13.5" customHeight="1" x14ac:dyDescent="0.35">
      <c r="A2050" s="160">
        <v>0.65625</v>
      </c>
      <c r="B2050" s="159">
        <v>17</v>
      </c>
      <c r="C2050" s="159">
        <v>0</v>
      </c>
      <c r="D2050" s="159">
        <v>0</v>
      </c>
      <c r="E2050" s="159">
        <v>10</v>
      </c>
      <c r="F2050" s="159">
        <v>7</v>
      </c>
      <c r="G2050" s="159">
        <v>0</v>
      </c>
      <c r="H2050" s="159">
        <v>0</v>
      </c>
      <c r="I2050" s="159">
        <v>0</v>
      </c>
      <c r="J2050" s="159">
        <v>0</v>
      </c>
      <c r="K2050" s="159">
        <v>0</v>
      </c>
      <c r="L2050" s="159">
        <v>0</v>
      </c>
      <c r="M2050" s="159">
        <v>0</v>
      </c>
      <c r="N2050" s="159">
        <v>21.1</v>
      </c>
      <c r="O2050" s="159">
        <v>27.4</v>
      </c>
      <c r="P2050" s="2"/>
    </row>
    <row r="2051" spans="1:16" ht="13.5" customHeight="1" x14ac:dyDescent="0.35">
      <c r="A2051" s="160">
        <v>0.66666666666666696</v>
      </c>
      <c r="B2051" s="159">
        <v>23</v>
      </c>
      <c r="C2051" s="159">
        <v>0</v>
      </c>
      <c r="D2051" s="159">
        <v>1</v>
      </c>
      <c r="E2051" s="159">
        <v>17</v>
      </c>
      <c r="F2051" s="159">
        <v>3</v>
      </c>
      <c r="G2051" s="159">
        <v>1</v>
      </c>
      <c r="H2051" s="159">
        <v>0</v>
      </c>
      <c r="I2051" s="159">
        <v>0</v>
      </c>
      <c r="J2051" s="159">
        <v>0</v>
      </c>
      <c r="K2051" s="159">
        <v>0</v>
      </c>
      <c r="L2051" s="159">
        <v>0</v>
      </c>
      <c r="M2051" s="159">
        <v>1</v>
      </c>
      <c r="N2051" s="159">
        <v>21.3</v>
      </c>
      <c r="O2051" s="159">
        <v>25.2</v>
      </c>
      <c r="P2051" s="2"/>
    </row>
    <row r="2052" spans="1:16" ht="13.5" customHeight="1" x14ac:dyDescent="0.35">
      <c r="A2052" s="160">
        <v>0.67708333333333304</v>
      </c>
      <c r="B2052" s="159">
        <v>12</v>
      </c>
      <c r="C2052" s="159">
        <v>1</v>
      </c>
      <c r="D2052" s="159">
        <v>0</v>
      </c>
      <c r="E2052" s="159">
        <v>11</v>
      </c>
      <c r="F2052" s="159">
        <v>0</v>
      </c>
      <c r="G2052" s="159">
        <v>0</v>
      </c>
      <c r="H2052" s="159">
        <v>0</v>
      </c>
      <c r="I2052" s="159">
        <v>0</v>
      </c>
      <c r="J2052" s="159">
        <v>0</v>
      </c>
      <c r="K2052" s="159">
        <v>0</v>
      </c>
      <c r="L2052" s="159">
        <v>0</v>
      </c>
      <c r="M2052" s="159">
        <v>0</v>
      </c>
      <c r="N2052" s="159">
        <v>22.9</v>
      </c>
      <c r="O2052" s="159">
        <v>27.1</v>
      </c>
      <c r="P2052" s="2"/>
    </row>
    <row r="2053" spans="1:16" ht="13.5" customHeight="1" x14ac:dyDescent="0.35">
      <c r="A2053" s="160">
        <v>0.6875</v>
      </c>
      <c r="B2053" s="159">
        <v>9</v>
      </c>
      <c r="C2053" s="159">
        <v>0</v>
      </c>
      <c r="D2053" s="159">
        <v>0</v>
      </c>
      <c r="E2053" s="159">
        <v>7</v>
      </c>
      <c r="F2053" s="159">
        <v>2</v>
      </c>
      <c r="G2053" s="159">
        <v>0</v>
      </c>
      <c r="H2053" s="159">
        <v>0</v>
      </c>
      <c r="I2053" s="159">
        <v>0</v>
      </c>
      <c r="J2053" s="159">
        <v>0</v>
      </c>
      <c r="K2053" s="159">
        <v>0</v>
      </c>
      <c r="L2053" s="159">
        <v>0</v>
      </c>
      <c r="M2053" s="159">
        <v>0</v>
      </c>
      <c r="N2053" s="159">
        <v>22.7</v>
      </c>
      <c r="O2053" s="159" t="s">
        <v>101</v>
      </c>
      <c r="P2053" s="2"/>
    </row>
    <row r="2054" spans="1:16" ht="13.5" customHeight="1" x14ac:dyDescent="0.35">
      <c r="A2054" s="160">
        <v>0.69791666666666696</v>
      </c>
      <c r="B2054" s="159">
        <v>19</v>
      </c>
      <c r="C2054" s="159">
        <v>0</v>
      </c>
      <c r="D2054" s="159">
        <v>0</v>
      </c>
      <c r="E2054" s="159">
        <v>14</v>
      </c>
      <c r="F2054" s="159">
        <v>5</v>
      </c>
      <c r="G2054" s="159">
        <v>0</v>
      </c>
      <c r="H2054" s="159">
        <v>0</v>
      </c>
      <c r="I2054" s="159">
        <v>0</v>
      </c>
      <c r="J2054" s="159">
        <v>0</v>
      </c>
      <c r="K2054" s="159">
        <v>0</v>
      </c>
      <c r="L2054" s="159">
        <v>0</v>
      </c>
      <c r="M2054" s="159">
        <v>0</v>
      </c>
      <c r="N2054" s="159">
        <v>21.5</v>
      </c>
      <c r="O2054" s="159">
        <v>25.5</v>
      </c>
      <c r="P2054" s="2"/>
    </row>
    <row r="2055" spans="1:16" ht="13.5" customHeight="1" x14ac:dyDescent="0.35">
      <c r="A2055" s="160">
        <v>0.70833333333333304</v>
      </c>
      <c r="B2055" s="159">
        <v>11</v>
      </c>
      <c r="C2055" s="159">
        <v>0</v>
      </c>
      <c r="D2055" s="159">
        <v>0</v>
      </c>
      <c r="E2055" s="159">
        <v>8</v>
      </c>
      <c r="F2055" s="159">
        <v>2</v>
      </c>
      <c r="G2055" s="159">
        <v>1</v>
      </c>
      <c r="H2055" s="159">
        <v>0</v>
      </c>
      <c r="I2055" s="159">
        <v>0</v>
      </c>
      <c r="J2055" s="159">
        <v>0</v>
      </c>
      <c r="K2055" s="159">
        <v>0</v>
      </c>
      <c r="L2055" s="159">
        <v>0</v>
      </c>
      <c r="M2055" s="159">
        <v>0</v>
      </c>
      <c r="N2055" s="159">
        <v>23</v>
      </c>
      <c r="O2055" s="159">
        <v>27.3</v>
      </c>
      <c r="P2055" s="2"/>
    </row>
    <row r="2056" spans="1:16" ht="13.5" customHeight="1" x14ac:dyDescent="0.35">
      <c r="A2056" s="160">
        <v>0.71875</v>
      </c>
      <c r="B2056" s="159">
        <v>7</v>
      </c>
      <c r="C2056" s="159">
        <v>0</v>
      </c>
      <c r="D2056" s="159">
        <v>0</v>
      </c>
      <c r="E2056" s="159">
        <v>4</v>
      </c>
      <c r="F2056" s="159">
        <v>3</v>
      </c>
      <c r="G2056" s="159">
        <v>0</v>
      </c>
      <c r="H2056" s="159">
        <v>0</v>
      </c>
      <c r="I2056" s="159">
        <v>0</v>
      </c>
      <c r="J2056" s="159">
        <v>0</v>
      </c>
      <c r="K2056" s="159">
        <v>0</v>
      </c>
      <c r="L2056" s="159">
        <v>0</v>
      </c>
      <c r="M2056" s="159">
        <v>0</v>
      </c>
      <c r="N2056" s="159">
        <v>24.7</v>
      </c>
      <c r="O2056" s="159" t="s">
        <v>101</v>
      </c>
      <c r="P2056" s="2"/>
    </row>
    <row r="2057" spans="1:16" ht="13.5" customHeight="1" x14ac:dyDescent="0.35">
      <c r="A2057" s="160">
        <v>0.72916666666666696</v>
      </c>
      <c r="B2057" s="159">
        <v>9</v>
      </c>
      <c r="C2057" s="159">
        <v>0</v>
      </c>
      <c r="D2057" s="159">
        <v>0</v>
      </c>
      <c r="E2057" s="159">
        <v>7</v>
      </c>
      <c r="F2057" s="159">
        <v>2</v>
      </c>
      <c r="G2057" s="159">
        <v>0</v>
      </c>
      <c r="H2057" s="159">
        <v>0</v>
      </c>
      <c r="I2057" s="159">
        <v>0</v>
      </c>
      <c r="J2057" s="159">
        <v>0</v>
      </c>
      <c r="K2057" s="159">
        <v>0</v>
      </c>
      <c r="L2057" s="159">
        <v>0</v>
      </c>
      <c r="M2057" s="159">
        <v>0</v>
      </c>
      <c r="N2057" s="159">
        <v>24.3</v>
      </c>
      <c r="O2057" s="159" t="s">
        <v>101</v>
      </c>
      <c r="P2057" s="2"/>
    </row>
    <row r="2058" spans="1:16" ht="13.5" customHeight="1" x14ac:dyDescent="0.35">
      <c r="A2058" s="160">
        <v>0.73958333333333304</v>
      </c>
      <c r="B2058" s="159">
        <v>22</v>
      </c>
      <c r="C2058" s="159">
        <v>0</v>
      </c>
      <c r="D2058" s="159">
        <v>0</v>
      </c>
      <c r="E2058" s="159">
        <v>13</v>
      </c>
      <c r="F2058" s="159">
        <v>7</v>
      </c>
      <c r="G2058" s="159">
        <v>1</v>
      </c>
      <c r="H2058" s="159">
        <v>0</v>
      </c>
      <c r="I2058" s="159">
        <v>0</v>
      </c>
      <c r="J2058" s="159">
        <v>0</v>
      </c>
      <c r="K2058" s="159">
        <v>0</v>
      </c>
      <c r="L2058" s="159">
        <v>0</v>
      </c>
      <c r="M2058" s="159">
        <v>1</v>
      </c>
      <c r="N2058" s="159">
        <v>20.8</v>
      </c>
      <c r="O2058" s="159">
        <v>25.6</v>
      </c>
      <c r="P2058" s="2"/>
    </row>
    <row r="2059" spans="1:16" ht="13.5" customHeight="1" x14ac:dyDescent="0.35">
      <c r="A2059" s="160">
        <v>0.75</v>
      </c>
      <c r="B2059" s="159">
        <v>22</v>
      </c>
      <c r="C2059" s="159">
        <v>0</v>
      </c>
      <c r="D2059" s="159">
        <v>0</v>
      </c>
      <c r="E2059" s="159">
        <v>18</v>
      </c>
      <c r="F2059" s="159">
        <v>3</v>
      </c>
      <c r="G2059" s="159">
        <v>1</v>
      </c>
      <c r="H2059" s="159">
        <v>0</v>
      </c>
      <c r="I2059" s="159">
        <v>0</v>
      </c>
      <c r="J2059" s="159">
        <v>0</v>
      </c>
      <c r="K2059" s="159">
        <v>0</v>
      </c>
      <c r="L2059" s="159">
        <v>0</v>
      </c>
      <c r="M2059" s="159">
        <v>0</v>
      </c>
      <c r="N2059" s="159">
        <v>22.4</v>
      </c>
      <c r="O2059" s="159">
        <v>27.8</v>
      </c>
      <c r="P2059" s="2"/>
    </row>
    <row r="2060" spans="1:16" ht="13.5" customHeight="1" x14ac:dyDescent="0.35">
      <c r="A2060" s="160">
        <v>0.76041666666666696</v>
      </c>
      <c r="B2060" s="159">
        <v>8</v>
      </c>
      <c r="C2060" s="159">
        <v>0</v>
      </c>
      <c r="D2060" s="159">
        <v>0</v>
      </c>
      <c r="E2060" s="159">
        <v>7</v>
      </c>
      <c r="F2060" s="159">
        <v>1</v>
      </c>
      <c r="G2060" s="159">
        <v>0</v>
      </c>
      <c r="H2060" s="159">
        <v>0</v>
      </c>
      <c r="I2060" s="159">
        <v>0</v>
      </c>
      <c r="J2060" s="159">
        <v>0</v>
      </c>
      <c r="K2060" s="159">
        <v>0</v>
      </c>
      <c r="L2060" s="159">
        <v>0</v>
      </c>
      <c r="M2060" s="159">
        <v>0</v>
      </c>
      <c r="N2060" s="159">
        <v>22.9</v>
      </c>
      <c r="O2060" s="159" t="s">
        <v>101</v>
      </c>
      <c r="P2060" s="2"/>
    </row>
    <row r="2061" spans="1:16" ht="13.5" customHeight="1" x14ac:dyDescent="0.35">
      <c r="A2061" s="160">
        <v>0.77083333333333304</v>
      </c>
      <c r="B2061" s="159">
        <v>8</v>
      </c>
      <c r="C2061" s="159">
        <v>0</v>
      </c>
      <c r="D2061" s="159">
        <v>0</v>
      </c>
      <c r="E2061" s="159">
        <v>8</v>
      </c>
      <c r="F2061" s="159">
        <v>0</v>
      </c>
      <c r="G2061" s="159">
        <v>0</v>
      </c>
      <c r="H2061" s="159">
        <v>0</v>
      </c>
      <c r="I2061" s="159">
        <v>0</v>
      </c>
      <c r="J2061" s="159">
        <v>0</v>
      </c>
      <c r="K2061" s="159">
        <v>0</v>
      </c>
      <c r="L2061" s="159">
        <v>0</v>
      </c>
      <c r="M2061" s="159">
        <v>0</v>
      </c>
      <c r="N2061" s="159">
        <v>23.8</v>
      </c>
      <c r="O2061" s="159" t="s">
        <v>101</v>
      </c>
      <c r="P2061" s="2"/>
    </row>
    <row r="2062" spans="1:16" ht="13.5" customHeight="1" x14ac:dyDescent="0.35">
      <c r="A2062" s="160">
        <v>0.78125</v>
      </c>
      <c r="B2062" s="159">
        <v>13</v>
      </c>
      <c r="C2062" s="159">
        <v>0</v>
      </c>
      <c r="D2062" s="159">
        <v>0</v>
      </c>
      <c r="E2062" s="159">
        <v>8</v>
      </c>
      <c r="F2062" s="159">
        <v>5</v>
      </c>
      <c r="G2062" s="159">
        <v>0</v>
      </c>
      <c r="H2062" s="159">
        <v>0</v>
      </c>
      <c r="I2062" s="159">
        <v>0</v>
      </c>
      <c r="J2062" s="159">
        <v>0</v>
      </c>
      <c r="K2062" s="159">
        <v>0</v>
      </c>
      <c r="L2062" s="159">
        <v>0</v>
      </c>
      <c r="M2062" s="159">
        <v>0</v>
      </c>
      <c r="N2062" s="159">
        <v>23.4</v>
      </c>
      <c r="O2062" s="159">
        <v>27.2</v>
      </c>
      <c r="P2062" s="2"/>
    </row>
    <row r="2063" spans="1:16" ht="13.5" customHeight="1" x14ac:dyDescent="0.35">
      <c r="A2063" s="160">
        <v>0.79166666666666696</v>
      </c>
      <c r="B2063" s="159">
        <v>8</v>
      </c>
      <c r="C2063" s="159">
        <v>0</v>
      </c>
      <c r="D2063" s="159">
        <v>0</v>
      </c>
      <c r="E2063" s="159">
        <v>5</v>
      </c>
      <c r="F2063" s="159">
        <v>1</v>
      </c>
      <c r="G2063" s="159">
        <v>2</v>
      </c>
      <c r="H2063" s="159">
        <v>0</v>
      </c>
      <c r="I2063" s="159">
        <v>0</v>
      </c>
      <c r="J2063" s="159">
        <v>0</v>
      </c>
      <c r="K2063" s="159">
        <v>0</v>
      </c>
      <c r="L2063" s="159">
        <v>0</v>
      </c>
      <c r="M2063" s="159">
        <v>0</v>
      </c>
      <c r="N2063" s="159">
        <v>21.1</v>
      </c>
      <c r="O2063" s="159" t="s">
        <v>101</v>
      </c>
      <c r="P2063" s="2"/>
    </row>
    <row r="2064" spans="1:16" ht="13.5" customHeight="1" x14ac:dyDescent="0.35">
      <c r="A2064" s="160">
        <v>0.80208333333333304</v>
      </c>
      <c r="B2064" s="159">
        <v>6</v>
      </c>
      <c r="C2064" s="159">
        <v>0</v>
      </c>
      <c r="D2064" s="159">
        <v>0</v>
      </c>
      <c r="E2064" s="159">
        <v>2</v>
      </c>
      <c r="F2064" s="159">
        <v>4</v>
      </c>
      <c r="G2064" s="159">
        <v>0</v>
      </c>
      <c r="H2064" s="159">
        <v>0</v>
      </c>
      <c r="I2064" s="159">
        <v>0</v>
      </c>
      <c r="J2064" s="159">
        <v>0</v>
      </c>
      <c r="K2064" s="159">
        <v>0</v>
      </c>
      <c r="L2064" s="159">
        <v>0</v>
      </c>
      <c r="M2064" s="159">
        <v>0</v>
      </c>
      <c r="N2064" s="159">
        <v>23.9</v>
      </c>
      <c r="O2064" s="159" t="s">
        <v>101</v>
      </c>
      <c r="P2064" s="2"/>
    </row>
    <row r="2065" spans="1:16" ht="13.5" customHeight="1" x14ac:dyDescent="0.35">
      <c r="A2065" s="160">
        <v>0.8125</v>
      </c>
      <c r="B2065" s="159">
        <v>9</v>
      </c>
      <c r="C2065" s="159">
        <v>0</v>
      </c>
      <c r="D2065" s="159">
        <v>1</v>
      </c>
      <c r="E2065" s="159">
        <v>7</v>
      </c>
      <c r="F2065" s="159">
        <v>1</v>
      </c>
      <c r="G2065" s="159">
        <v>0</v>
      </c>
      <c r="H2065" s="159">
        <v>0</v>
      </c>
      <c r="I2065" s="159">
        <v>0</v>
      </c>
      <c r="J2065" s="159">
        <v>0</v>
      </c>
      <c r="K2065" s="159">
        <v>0</v>
      </c>
      <c r="L2065" s="159">
        <v>0</v>
      </c>
      <c r="M2065" s="159">
        <v>0</v>
      </c>
      <c r="N2065" s="159">
        <v>19.8</v>
      </c>
      <c r="O2065" s="159" t="s">
        <v>101</v>
      </c>
      <c r="P2065" s="2"/>
    </row>
    <row r="2066" spans="1:16" ht="13.5" customHeight="1" x14ac:dyDescent="0.35">
      <c r="A2066" s="160">
        <v>0.82291666666666696</v>
      </c>
      <c r="B2066" s="159">
        <v>3</v>
      </c>
      <c r="C2066" s="159">
        <v>0</v>
      </c>
      <c r="D2066" s="159">
        <v>0</v>
      </c>
      <c r="E2066" s="159">
        <v>2</v>
      </c>
      <c r="F2066" s="159">
        <v>0</v>
      </c>
      <c r="G2066" s="159">
        <v>1</v>
      </c>
      <c r="H2066" s="159">
        <v>0</v>
      </c>
      <c r="I2066" s="159">
        <v>0</v>
      </c>
      <c r="J2066" s="159">
        <v>0</v>
      </c>
      <c r="K2066" s="159">
        <v>0</v>
      </c>
      <c r="L2066" s="159">
        <v>0</v>
      </c>
      <c r="M2066" s="159">
        <v>0</v>
      </c>
      <c r="N2066" s="159">
        <v>22.2</v>
      </c>
      <c r="O2066" s="159" t="s">
        <v>101</v>
      </c>
      <c r="P2066" s="2"/>
    </row>
    <row r="2067" spans="1:16" ht="13.5" customHeight="1" x14ac:dyDescent="0.35">
      <c r="A2067" s="160">
        <v>0.83333333333333304</v>
      </c>
      <c r="B2067" s="159">
        <v>4</v>
      </c>
      <c r="C2067" s="159">
        <v>0</v>
      </c>
      <c r="D2067" s="159">
        <v>0</v>
      </c>
      <c r="E2067" s="159">
        <v>3</v>
      </c>
      <c r="F2067" s="159">
        <v>0</v>
      </c>
      <c r="G2067" s="159">
        <v>1</v>
      </c>
      <c r="H2067" s="159">
        <v>0</v>
      </c>
      <c r="I2067" s="159">
        <v>0</v>
      </c>
      <c r="J2067" s="159">
        <v>0</v>
      </c>
      <c r="K2067" s="159">
        <v>0</v>
      </c>
      <c r="L2067" s="159">
        <v>0</v>
      </c>
      <c r="M2067" s="159">
        <v>0</v>
      </c>
      <c r="N2067" s="159">
        <v>21.9</v>
      </c>
      <c r="O2067" s="159" t="s">
        <v>101</v>
      </c>
      <c r="P2067" s="2"/>
    </row>
    <row r="2068" spans="1:16" ht="13.5" customHeight="1" x14ac:dyDescent="0.35">
      <c r="A2068" s="160">
        <v>0.84375</v>
      </c>
      <c r="B2068" s="159">
        <v>7</v>
      </c>
      <c r="C2068" s="159">
        <v>0</v>
      </c>
      <c r="D2068" s="159">
        <v>0</v>
      </c>
      <c r="E2068" s="159">
        <v>4</v>
      </c>
      <c r="F2068" s="159">
        <v>2</v>
      </c>
      <c r="G2068" s="159">
        <v>1</v>
      </c>
      <c r="H2068" s="159">
        <v>0</v>
      </c>
      <c r="I2068" s="159">
        <v>0</v>
      </c>
      <c r="J2068" s="159">
        <v>0</v>
      </c>
      <c r="K2068" s="159">
        <v>0</v>
      </c>
      <c r="L2068" s="159">
        <v>0</v>
      </c>
      <c r="M2068" s="159">
        <v>0</v>
      </c>
      <c r="N2068" s="159">
        <v>24.1</v>
      </c>
      <c r="O2068" s="159" t="s">
        <v>101</v>
      </c>
      <c r="P2068" s="2"/>
    </row>
    <row r="2069" spans="1:16" ht="13.5" customHeight="1" x14ac:dyDescent="0.35">
      <c r="A2069" s="160">
        <v>0.85416666666666696</v>
      </c>
      <c r="B2069" s="159">
        <v>6</v>
      </c>
      <c r="C2069" s="159">
        <v>0</v>
      </c>
      <c r="D2069" s="159">
        <v>1</v>
      </c>
      <c r="E2069" s="159">
        <v>3</v>
      </c>
      <c r="F2069" s="159">
        <v>1</v>
      </c>
      <c r="G2069" s="159">
        <v>1</v>
      </c>
      <c r="H2069" s="159">
        <v>0</v>
      </c>
      <c r="I2069" s="159">
        <v>0</v>
      </c>
      <c r="J2069" s="159">
        <v>0</v>
      </c>
      <c r="K2069" s="159">
        <v>0</v>
      </c>
      <c r="L2069" s="159">
        <v>0</v>
      </c>
      <c r="M2069" s="159">
        <v>0</v>
      </c>
      <c r="N2069" s="159">
        <v>23.8</v>
      </c>
      <c r="O2069" s="159" t="s">
        <v>101</v>
      </c>
      <c r="P2069" s="2"/>
    </row>
    <row r="2070" spans="1:16" ht="13.5" customHeight="1" x14ac:dyDescent="0.35">
      <c r="A2070" s="160">
        <v>0.86458333333333304</v>
      </c>
      <c r="B2070" s="159">
        <v>5</v>
      </c>
      <c r="C2070" s="159">
        <v>0</v>
      </c>
      <c r="D2070" s="159">
        <v>0</v>
      </c>
      <c r="E2070" s="159">
        <v>5</v>
      </c>
      <c r="F2070" s="159">
        <v>0</v>
      </c>
      <c r="G2070" s="159">
        <v>0</v>
      </c>
      <c r="H2070" s="159">
        <v>0</v>
      </c>
      <c r="I2070" s="159">
        <v>0</v>
      </c>
      <c r="J2070" s="159">
        <v>0</v>
      </c>
      <c r="K2070" s="159">
        <v>0</v>
      </c>
      <c r="L2070" s="159">
        <v>0</v>
      </c>
      <c r="M2070" s="159">
        <v>0</v>
      </c>
      <c r="N2070" s="159">
        <v>22.4</v>
      </c>
      <c r="O2070" s="159" t="s">
        <v>101</v>
      </c>
      <c r="P2070" s="2"/>
    </row>
    <row r="2071" spans="1:16" ht="13.5" customHeight="1" x14ac:dyDescent="0.35">
      <c r="A2071" s="160">
        <v>0.875</v>
      </c>
      <c r="B2071" s="159">
        <v>17</v>
      </c>
      <c r="C2071" s="159">
        <v>0</v>
      </c>
      <c r="D2071" s="159">
        <v>0</v>
      </c>
      <c r="E2071" s="159">
        <v>13</v>
      </c>
      <c r="F2071" s="159">
        <v>3</v>
      </c>
      <c r="G2071" s="159">
        <v>0</v>
      </c>
      <c r="H2071" s="159">
        <v>1</v>
      </c>
      <c r="I2071" s="159">
        <v>0</v>
      </c>
      <c r="J2071" s="159">
        <v>0</v>
      </c>
      <c r="K2071" s="159">
        <v>0</v>
      </c>
      <c r="L2071" s="159">
        <v>0</v>
      </c>
      <c r="M2071" s="159">
        <v>0</v>
      </c>
      <c r="N2071" s="159">
        <v>20.5</v>
      </c>
      <c r="O2071" s="159">
        <v>25.7</v>
      </c>
      <c r="P2071" s="2"/>
    </row>
    <row r="2072" spans="1:16" ht="13.5" customHeight="1" x14ac:dyDescent="0.35">
      <c r="A2072" s="160">
        <v>0.88541666666666696</v>
      </c>
      <c r="B2072" s="159">
        <v>18</v>
      </c>
      <c r="C2072" s="159">
        <v>0</v>
      </c>
      <c r="D2072" s="159">
        <v>0</v>
      </c>
      <c r="E2072" s="159">
        <v>15</v>
      </c>
      <c r="F2072" s="159">
        <v>3</v>
      </c>
      <c r="G2072" s="159">
        <v>0</v>
      </c>
      <c r="H2072" s="159">
        <v>0</v>
      </c>
      <c r="I2072" s="159">
        <v>0</v>
      </c>
      <c r="J2072" s="159">
        <v>0</v>
      </c>
      <c r="K2072" s="159">
        <v>0</v>
      </c>
      <c r="L2072" s="159">
        <v>0</v>
      </c>
      <c r="M2072" s="159">
        <v>0</v>
      </c>
      <c r="N2072" s="159">
        <v>21.6</v>
      </c>
      <c r="O2072" s="159">
        <v>25.8</v>
      </c>
      <c r="P2072" s="2"/>
    </row>
    <row r="2073" spans="1:16" ht="13.5" customHeight="1" x14ac:dyDescent="0.35">
      <c r="A2073" s="160">
        <v>0.89583333333333304</v>
      </c>
      <c r="B2073" s="159">
        <v>25</v>
      </c>
      <c r="C2073" s="159">
        <v>0</v>
      </c>
      <c r="D2073" s="159">
        <v>1</v>
      </c>
      <c r="E2073" s="159">
        <v>17</v>
      </c>
      <c r="F2073" s="159">
        <v>7</v>
      </c>
      <c r="G2073" s="159">
        <v>0</v>
      </c>
      <c r="H2073" s="159">
        <v>0</v>
      </c>
      <c r="I2073" s="159">
        <v>0</v>
      </c>
      <c r="J2073" s="159">
        <v>0</v>
      </c>
      <c r="K2073" s="159">
        <v>0</v>
      </c>
      <c r="L2073" s="159">
        <v>0</v>
      </c>
      <c r="M2073" s="159">
        <v>0</v>
      </c>
      <c r="N2073" s="159">
        <v>22.2</v>
      </c>
      <c r="O2073" s="159">
        <v>24.1</v>
      </c>
      <c r="P2073" s="2"/>
    </row>
    <row r="2074" spans="1:16" ht="13.5" customHeight="1" x14ac:dyDescent="0.35">
      <c r="A2074" s="160">
        <v>0.90625</v>
      </c>
      <c r="B2074" s="159">
        <v>17</v>
      </c>
      <c r="C2074" s="159">
        <v>0</v>
      </c>
      <c r="D2074" s="159">
        <v>0</v>
      </c>
      <c r="E2074" s="159">
        <v>15</v>
      </c>
      <c r="F2074" s="159">
        <v>1</v>
      </c>
      <c r="G2074" s="159">
        <v>0</v>
      </c>
      <c r="H2074" s="159">
        <v>0</v>
      </c>
      <c r="I2074" s="159">
        <v>1</v>
      </c>
      <c r="J2074" s="159">
        <v>0</v>
      </c>
      <c r="K2074" s="159">
        <v>0</v>
      </c>
      <c r="L2074" s="159">
        <v>0</v>
      </c>
      <c r="M2074" s="159">
        <v>0</v>
      </c>
      <c r="N2074" s="159">
        <v>20.399999999999999</v>
      </c>
      <c r="O2074" s="159">
        <v>23.8</v>
      </c>
      <c r="P2074" s="2"/>
    </row>
    <row r="2075" spans="1:16" ht="13.5" customHeight="1" x14ac:dyDescent="0.35">
      <c r="A2075" s="160">
        <v>0.91666666666666696</v>
      </c>
      <c r="B2075" s="159">
        <v>19</v>
      </c>
      <c r="C2075" s="159">
        <v>0</v>
      </c>
      <c r="D2075" s="159">
        <v>0</v>
      </c>
      <c r="E2075" s="159">
        <v>17</v>
      </c>
      <c r="F2075" s="159">
        <v>2</v>
      </c>
      <c r="G2075" s="159">
        <v>0</v>
      </c>
      <c r="H2075" s="159">
        <v>0</v>
      </c>
      <c r="I2075" s="159">
        <v>0</v>
      </c>
      <c r="J2075" s="159">
        <v>0</v>
      </c>
      <c r="K2075" s="159">
        <v>0</v>
      </c>
      <c r="L2075" s="159">
        <v>0</v>
      </c>
      <c r="M2075" s="159">
        <v>0</v>
      </c>
      <c r="N2075" s="159">
        <v>20.7</v>
      </c>
      <c r="O2075" s="159">
        <v>25.7</v>
      </c>
      <c r="P2075" s="2"/>
    </row>
    <row r="2076" spans="1:16" ht="13.5" customHeight="1" x14ac:dyDescent="0.35">
      <c r="A2076" s="160">
        <v>0.92708333333333304</v>
      </c>
      <c r="B2076" s="159">
        <v>21</v>
      </c>
      <c r="C2076" s="159">
        <v>0</v>
      </c>
      <c r="D2076" s="159">
        <v>0</v>
      </c>
      <c r="E2076" s="159">
        <v>16</v>
      </c>
      <c r="F2076" s="159">
        <v>4</v>
      </c>
      <c r="G2076" s="159">
        <v>1</v>
      </c>
      <c r="H2076" s="159">
        <v>0</v>
      </c>
      <c r="I2076" s="159">
        <v>0</v>
      </c>
      <c r="J2076" s="159">
        <v>0</v>
      </c>
      <c r="K2076" s="159">
        <v>0</v>
      </c>
      <c r="L2076" s="159">
        <v>0</v>
      </c>
      <c r="M2076" s="159">
        <v>0</v>
      </c>
      <c r="N2076" s="159">
        <v>19.5</v>
      </c>
      <c r="O2076" s="159">
        <v>22.5</v>
      </c>
      <c r="P2076" s="2"/>
    </row>
    <row r="2077" spans="1:16" ht="13.5" customHeight="1" x14ac:dyDescent="0.35">
      <c r="A2077" s="160">
        <v>0.9375</v>
      </c>
      <c r="B2077" s="159">
        <v>33</v>
      </c>
      <c r="C2077" s="159">
        <v>0</v>
      </c>
      <c r="D2077" s="159">
        <v>0</v>
      </c>
      <c r="E2077" s="159">
        <v>28</v>
      </c>
      <c r="F2077" s="159">
        <v>5</v>
      </c>
      <c r="G2077" s="159">
        <v>0</v>
      </c>
      <c r="H2077" s="159">
        <v>0</v>
      </c>
      <c r="I2077" s="159">
        <v>0</v>
      </c>
      <c r="J2077" s="159">
        <v>0</v>
      </c>
      <c r="K2077" s="159">
        <v>0</v>
      </c>
      <c r="L2077" s="159">
        <v>0</v>
      </c>
      <c r="M2077" s="159">
        <v>0</v>
      </c>
      <c r="N2077" s="159">
        <v>20.6</v>
      </c>
      <c r="O2077" s="159">
        <v>24.9</v>
      </c>
      <c r="P2077" s="2"/>
    </row>
    <row r="2078" spans="1:16" ht="13.5" customHeight="1" x14ac:dyDescent="0.35">
      <c r="A2078" s="160">
        <v>0.94791666666666696</v>
      </c>
      <c r="B2078" s="159">
        <v>34</v>
      </c>
      <c r="C2078" s="159">
        <v>0</v>
      </c>
      <c r="D2078" s="159">
        <v>0</v>
      </c>
      <c r="E2078" s="159">
        <v>25</v>
      </c>
      <c r="F2078" s="159">
        <v>9</v>
      </c>
      <c r="G2078" s="159">
        <v>0</v>
      </c>
      <c r="H2078" s="159">
        <v>0</v>
      </c>
      <c r="I2078" s="159">
        <v>0</v>
      </c>
      <c r="J2078" s="159">
        <v>0</v>
      </c>
      <c r="K2078" s="159">
        <v>0</v>
      </c>
      <c r="L2078" s="159">
        <v>0</v>
      </c>
      <c r="M2078" s="159">
        <v>0</v>
      </c>
      <c r="N2078" s="159">
        <v>19.600000000000001</v>
      </c>
      <c r="O2078" s="159">
        <v>23.6</v>
      </c>
      <c r="P2078" s="2"/>
    </row>
    <row r="2079" spans="1:16" ht="13.5" customHeight="1" x14ac:dyDescent="0.35">
      <c r="A2079" s="160">
        <v>0.95833333333333304</v>
      </c>
      <c r="B2079" s="159">
        <v>71</v>
      </c>
      <c r="C2079" s="159">
        <v>0</v>
      </c>
      <c r="D2079" s="159">
        <v>0</v>
      </c>
      <c r="E2079" s="159">
        <v>50</v>
      </c>
      <c r="F2079" s="159">
        <v>21</v>
      </c>
      <c r="G2079" s="159">
        <v>0</v>
      </c>
      <c r="H2079" s="159">
        <v>0</v>
      </c>
      <c r="I2079" s="159">
        <v>0</v>
      </c>
      <c r="J2079" s="159">
        <v>0</v>
      </c>
      <c r="K2079" s="159">
        <v>0</v>
      </c>
      <c r="L2079" s="159">
        <v>0</v>
      </c>
      <c r="M2079" s="159">
        <v>0</v>
      </c>
      <c r="N2079" s="159">
        <v>18</v>
      </c>
      <c r="O2079" s="159">
        <v>23.2</v>
      </c>
      <c r="P2079" s="2"/>
    </row>
    <row r="2080" spans="1:16" ht="13.5" customHeight="1" x14ac:dyDescent="0.35">
      <c r="A2080" s="160">
        <v>0.96875</v>
      </c>
      <c r="B2080" s="159">
        <v>89</v>
      </c>
      <c r="C2080" s="159">
        <v>0</v>
      </c>
      <c r="D2080" s="159">
        <v>0</v>
      </c>
      <c r="E2080" s="159">
        <v>74</v>
      </c>
      <c r="F2080" s="159">
        <v>13</v>
      </c>
      <c r="G2080" s="159">
        <v>0</v>
      </c>
      <c r="H2080" s="159">
        <v>0</v>
      </c>
      <c r="I2080" s="159">
        <v>0</v>
      </c>
      <c r="J2080" s="159">
        <v>2</v>
      </c>
      <c r="K2080" s="159">
        <v>0</v>
      </c>
      <c r="L2080" s="159">
        <v>0</v>
      </c>
      <c r="M2080" s="159">
        <v>0</v>
      </c>
      <c r="N2080" s="159">
        <v>14.2</v>
      </c>
      <c r="O2080" s="159">
        <v>19.100000000000001</v>
      </c>
      <c r="P2080" s="2"/>
    </row>
    <row r="2081" spans="1:16" ht="13.5" customHeight="1" x14ac:dyDescent="0.35">
      <c r="A2081" s="160">
        <v>0.97916666666666696</v>
      </c>
      <c r="B2081" s="159">
        <v>33</v>
      </c>
      <c r="C2081" s="159">
        <v>0</v>
      </c>
      <c r="D2081" s="159">
        <v>0</v>
      </c>
      <c r="E2081" s="159">
        <v>20</v>
      </c>
      <c r="F2081" s="159">
        <v>13</v>
      </c>
      <c r="G2081" s="159">
        <v>0</v>
      </c>
      <c r="H2081" s="159">
        <v>0</v>
      </c>
      <c r="I2081" s="159">
        <v>0</v>
      </c>
      <c r="J2081" s="159">
        <v>0</v>
      </c>
      <c r="K2081" s="159">
        <v>0</v>
      </c>
      <c r="L2081" s="159">
        <v>0</v>
      </c>
      <c r="M2081" s="159">
        <v>0</v>
      </c>
      <c r="N2081" s="159">
        <v>20.3</v>
      </c>
      <c r="O2081" s="159">
        <v>25.9</v>
      </c>
      <c r="P2081" s="2"/>
    </row>
    <row r="2082" spans="1:16" ht="13.5" customHeight="1" thickBot="1" x14ac:dyDescent="0.4">
      <c r="A2082" s="161">
        <v>0.98958333333333304</v>
      </c>
      <c r="B2082" s="159">
        <v>8</v>
      </c>
      <c r="C2082" s="159">
        <v>0</v>
      </c>
      <c r="D2082" s="159">
        <v>0</v>
      </c>
      <c r="E2082" s="159">
        <v>7</v>
      </c>
      <c r="F2082" s="159">
        <v>1</v>
      </c>
      <c r="G2082" s="159">
        <v>0</v>
      </c>
      <c r="H2082" s="159">
        <v>0</v>
      </c>
      <c r="I2082" s="159">
        <v>0</v>
      </c>
      <c r="J2082" s="159">
        <v>0</v>
      </c>
      <c r="K2082" s="159">
        <v>0</v>
      </c>
      <c r="L2082" s="159">
        <v>0</v>
      </c>
      <c r="M2082" s="159">
        <v>0</v>
      </c>
      <c r="N2082" s="159">
        <v>22.6</v>
      </c>
      <c r="O2082" s="159" t="s">
        <v>101</v>
      </c>
      <c r="P2082" s="2"/>
    </row>
    <row r="2083" spans="1:16" ht="13.5" customHeight="1" thickTop="1" x14ac:dyDescent="0.35">
      <c r="A2083" s="162" t="s">
        <v>88</v>
      </c>
      <c r="B2083" s="163">
        <f t="shared" ref="B2083:M2083" si="146">SUM(B2015:B2062)</f>
        <v>851</v>
      </c>
      <c r="C2083" s="163">
        <f t="shared" si="146"/>
        <v>3</v>
      </c>
      <c r="D2083" s="163">
        <f t="shared" si="146"/>
        <v>6</v>
      </c>
      <c r="E2083" s="163">
        <f t="shared" si="146"/>
        <v>615</v>
      </c>
      <c r="F2083" s="163">
        <f t="shared" si="146"/>
        <v>203</v>
      </c>
      <c r="G2083" s="163">
        <f t="shared" si="146"/>
        <v>19</v>
      </c>
      <c r="H2083" s="163">
        <f t="shared" si="146"/>
        <v>1</v>
      </c>
      <c r="I2083" s="163">
        <f t="shared" si="146"/>
        <v>1</v>
      </c>
      <c r="J2083" s="163">
        <f t="shared" si="146"/>
        <v>1</v>
      </c>
      <c r="K2083" s="163">
        <f t="shared" si="146"/>
        <v>0</v>
      </c>
      <c r="L2083" s="163">
        <f t="shared" si="146"/>
        <v>0</v>
      </c>
      <c r="M2083" s="163">
        <f t="shared" si="146"/>
        <v>2</v>
      </c>
      <c r="N2083" s="164">
        <v>21</v>
      </c>
      <c r="O2083" s="164">
        <v>26.3</v>
      </c>
    </row>
    <row r="2084" spans="1:16" ht="13.5" customHeight="1" x14ac:dyDescent="0.35">
      <c r="A2084" s="165" t="s">
        <v>90</v>
      </c>
      <c r="B2084" s="159">
        <f t="shared" ref="B2084:M2084" si="147">SUM(B2011:B2074)</f>
        <v>988</v>
      </c>
      <c r="C2084" s="159">
        <f t="shared" si="147"/>
        <v>3</v>
      </c>
      <c r="D2084" s="159">
        <f t="shared" si="147"/>
        <v>9</v>
      </c>
      <c r="E2084" s="159">
        <f t="shared" si="147"/>
        <v>714</v>
      </c>
      <c r="F2084" s="159">
        <f t="shared" si="147"/>
        <v>228</v>
      </c>
      <c r="G2084" s="159">
        <f t="shared" si="147"/>
        <v>26</v>
      </c>
      <c r="H2084" s="159">
        <f t="shared" si="147"/>
        <v>3</v>
      </c>
      <c r="I2084" s="159">
        <f t="shared" si="147"/>
        <v>2</v>
      </c>
      <c r="J2084" s="159">
        <f t="shared" si="147"/>
        <v>1</v>
      </c>
      <c r="K2084" s="159">
        <f t="shared" si="147"/>
        <v>0</v>
      </c>
      <c r="L2084" s="159">
        <f t="shared" si="147"/>
        <v>0</v>
      </c>
      <c r="M2084" s="159">
        <f t="shared" si="147"/>
        <v>2</v>
      </c>
      <c r="N2084" s="166">
        <v>21.1</v>
      </c>
      <c r="O2084" s="166">
        <v>26.2</v>
      </c>
    </row>
    <row r="2085" spans="1:16" ht="13.5" customHeight="1" x14ac:dyDescent="0.35">
      <c r="A2085" s="159" t="s">
        <v>91</v>
      </c>
      <c r="B2085" s="159">
        <f t="shared" ref="B2085:M2085" si="148">SUM(B2011:B2082)</f>
        <v>1296</v>
      </c>
      <c r="C2085" s="159">
        <f t="shared" si="148"/>
        <v>3</v>
      </c>
      <c r="D2085" s="159">
        <f t="shared" si="148"/>
        <v>9</v>
      </c>
      <c r="E2085" s="159">
        <f t="shared" si="148"/>
        <v>951</v>
      </c>
      <c r="F2085" s="159">
        <f t="shared" si="148"/>
        <v>296</v>
      </c>
      <c r="G2085" s="159">
        <f t="shared" si="148"/>
        <v>27</v>
      </c>
      <c r="H2085" s="159">
        <f t="shared" si="148"/>
        <v>3</v>
      </c>
      <c r="I2085" s="159">
        <f t="shared" si="148"/>
        <v>2</v>
      </c>
      <c r="J2085" s="159">
        <f t="shared" si="148"/>
        <v>3</v>
      </c>
      <c r="K2085" s="159">
        <f t="shared" si="148"/>
        <v>0</v>
      </c>
      <c r="L2085" s="159">
        <f t="shared" si="148"/>
        <v>0</v>
      </c>
      <c r="M2085" s="159">
        <f t="shared" si="148"/>
        <v>2</v>
      </c>
      <c r="N2085" s="166">
        <v>20.399999999999999</v>
      </c>
      <c r="O2085" s="166">
        <v>25.6</v>
      </c>
    </row>
    <row r="2086" spans="1:16" ht="13.5" customHeight="1" thickBot="1" x14ac:dyDescent="0.4">
      <c r="A2086" s="167" t="s">
        <v>92</v>
      </c>
      <c r="B2086" s="167">
        <f t="shared" ref="B2086:M2086" si="149">SUM(B1987:B2082)</f>
        <v>1334</v>
      </c>
      <c r="C2086" s="167">
        <f t="shared" si="149"/>
        <v>3</v>
      </c>
      <c r="D2086" s="167">
        <f t="shared" si="149"/>
        <v>9</v>
      </c>
      <c r="E2086" s="167">
        <f t="shared" si="149"/>
        <v>976</v>
      </c>
      <c r="F2086" s="167">
        <f t="shared" si="149"/>
        <v>298</v>
      </c>
      <c r="G2086" s="167">
        <f t="shared" si="149"/>
        <v>38</v>
      </c>
      <c r="H2086" s="167">
        <f t="shared" si="149"/>
        <v>3</v>
      </c>
      <c r="I2086" s="167">
        <f t="shared" si="149"/>
        <v>2</v>
      </c>
      <c r="J2086" s="167">
        <f t="shared" si="149"/>
        <v>3</v>
      </c>
      <c r="K2086" s="167">
        <f t="shared" si="149"/>
        <v>0</v>
      </c>
      <c r="L2086" s="167">
        <f t="shared" si="149"/>
        <v>0</v>
      </c>
      <c r="M2086" s="167">
        <f t="shared" si="149"/>
        <v>2</v>
      </c>
      <c r="N2086" s="168">
        <v>20.399999999999999</v>
      </c>
      <c r="O2086" s="168">
        <v>25.6</v>
      </c>
    </row>
    <row r="2087" spans="1:16" ht="13.5" customHeight="1" thickTop="1" x14ac:dyDescent="0.35">
      <c r="N2087" s="169"/>
      <c r="O2087" s="169"/>
    </row>
    <row r="2088" spans="1:16"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6" ht="13.5" customHeight="1" thickTop="1" thickBot="1" x14ac:dyDescent="0.4">
      <c r="A2089" s="170"/>
      <c r="B2089" s="533" t="s">
        <v>73</v>
      </c>
      <c r="C2089" s="533" t="s">
        <v>74</v>
      </c>
      <c r="D2089" s="533" t="s">
        <v>75</v>
      </c>
      <c r="E2089" s="533" t="s">
        <v>76</v>
      </c>
      <c r="F2089" s="533" t="s">
        <v>77</v>
      </c>
      <c r="G2089" s="533" t="s">
        <v>78</v>
      </c>
      <c r="H2089" s="533" t="s">
        <v>79</v>
      </c>
      <c r="I2089" s="533" t="s">
        <v>80</v>
      </c>
      <c r="J2089" s="533" t="s">
        <v>81</v>
      </c>
      <c r="K2089" s="533" t="s">
        <v>82</v>
      </c>
      <c r="L2089" s="533" t="s">
        <v>83</v>
      </c>
      <c r="M2089" s="533" t="s">
        <v>84</v>
      </c>
      <c r="N2089" s="535" t="s">
        <v>85</v>
      </c>
      <c r="O2089" s="535" t="s">
        <v>86</v>
      </c>
    </row>
    <row r="2090" spans="1:16" ht="13.5" customHeight="1" thickTop="1" thickBot="1" x14ac:dyDescent="0.4">
      <c r="A2090" s="173" t="s">
        <v>55</v>
      </c>
      <c r="B2090" s="534"/>
      <c r="C2090" s="534"/>
      <c r="D2090" s="534"/>
      <c r="E2090" s="534"/>
      <c r="F2090" s="534"/>
      <c r="G2090" s="534"/>
      <c r="H2090" s="534"/>
      <c r="I2090" s="534"/>
      <c r="J2090" s="534"/>
      <c r="K2090" s="534"/>
      <c r="L2090" s="534"/>
      <c r="M2090" s="534"/>
      <c r="N2090" s="536"/>
      <c r="O2090" s="536"/>
    </row>
    <row r="2091" spans="1:16" ht="13.5" customHeight="1" thickTop="1" x14ac:dyDescent="0.35">
      <c r="A2091" s="158">
        <v>0</v>
      </c>
      <c r="B2091" s="159">
        <v>0</v>
      </c>
      <c r="C2091" s="159">
        <v>0</v>
      </c>
      <c r="D2091" s="159">
        <v>0</v>
      </c>
      <c r="E2091" s="159">
        <v>0</v>
      </c>
      <c r="F2091" s="159">
        <v>0</v>
      </c>
      <c r="G2091" s="159">
        <v>0</v>
      </c>
      <c r="H2091" s="159">
        <v>0</v>
      </c>
      <c r="I2091" s="159">
        <v>0</v>
      </c>
      <c r="J2091" s="159">
        <v>0</v>
      </c>
      <c r="K2091" s="159">
        <v>0</v>
      </c>
      <c r="L2091" s="159">
        <v>0</v>
      </c>
      <c r="M2091" s="159">
        <v>0</v>
      </c>
      <c r="N2091" s="159" t="s">
        <v>101</v>
      </c>
      <c r="O2091" s="159" t="s">
        <v>101</v>
      </c>
      <c r="P2091" s="2"/>
    </row>
    <row r="2092" spans="1:16" ht="13.5" customHeight="1" x14ac:dyDescent="0.35">
      <c r="A2092" s="160">
        <v>1.0416666666666666E-2</v>
      </c>
      <c r="B2092" s="159">
        <v>5</v>
      </c>
      <c r="C2092" s="159">
        <v>0</v>
      </c>
      <c r="D2092" s="159">
        <v>0</v>
      </c>
      <c r="E2092" s="159">
        <v>5</v>
      </c>
      <c r="F2092" s="159">
        <v>0</v>
      </c>
      <c r="G2092" s="159">
        <v>0</v>
      </c>
      <c r="H2092" s="159">
        <v>0</v>
      </c>
      <c r="I2092" s="159">
        <v>0</v>
      </c>
      <c r="J2092" s="159">
        <v>0</v>
      </c>
      <c r="K2092" s="159">
        <v>0</v>
      </c>
      <c r="L2092" s="159">
        <v>0</v>
      </c>
      <c r="M2092" s="159">
        <v>0</v>
      </c>
      <c r="N2092" s="159">
        <v>22.1</v>
      </c>
      <c r="O2092" s="159" t="s">
        <v>101</v>
      </c>
      <c r="P2092" s="2"/>
    </row>
    <row r="2093" spans="1:16" ht="13.5" customHeight="1" x14ac:dyDescent="0.35">
      <c r="A2093" s="160">
        <v>2.0833333333333332E-2</v>
      </c>
      <c r="B2093" s="159">
        <v>5</v>
      </c>
      <c r="C2093" s="159">
        <v>0</v>
      </c>
      <c r="D2093" s="159">
        <v>1</v>
      </c>
      <c r="E2093" s="159">
        <v>3</v>
      </c>
      <c r="F2093" s="159">
        <v>1</v>
      </c>
      <c r="G2093" s="159">
        <v>0</v>
      </c>
      <c r="H2093" s="159">
        <v>0</v>
      </c>
      <c r="I2093" s="159">
        <v>0</v>
      </c>
      <c r="J2093" s="159">
        <v>0</v>
      </c>
      <c r="K2093" s="159">
        <v>0</v>
      </c>
      <c r="L2093" s="159">
        <v>0</v>
      </c>
      <c r="M2093" s="159">
        <v>0</v>
      </c>
      <c r="N2093" s="159">
        <v>21.4</v>
      </c>
      <c r="O2093" s="159" t="s">
        <v>101</v>
      </c>
      <c r="P2093" s="2"/>
    </row>
    <row r="2094" spans="1:16" ht="13.5" customHeight="1" x14ac:dyDescent="0.35">
      <c r="A2094" s="160">
        <v>3.125E-2</v>
      </c>
      <c r="B2094" s="159">
        <v>2</v>
      </c>
      <c r="C2094" s="159">
        <v>0</v>
      </c>
      <c r="D2094" s="159">
        <v>0</v>
      </c>
      <c r="E2094" s="159">
        <v>2</v>
      </c>
      <c r="F2094" s="159">
        <v>0</v>
      </c>
      <c r="G2094" s="159">
        <v>0</v>
      </c>
      <c r="H2094" s="159">
        <v>0</v>
      </c>
      <c r="I2094" s="159">
        <v>0</v>
      </c>
      <c r="J2094" s="159">
        <v>0</v>
      </c>
      <c r="K2094" s="159">
        <v>0</v>
      </c>
      <c r="L2094" s="159">
        <v>0</v>
      </c>
      <c r="M2094" s="159">
        <v>0</v>
      </c>
      <c r="N2094" s="159">
        <v>20.5</v>
      </c>
      <c r="O2094" s="159" t="s">
        <v>101</v>
      </c>
      <c r="P2094" s="2"/>
    </row>
    <row r="2095" spans="1:16" ht="13.5" customHeight="1" x14ac:dyDescent="0.35">
      <c r="A2095" s="160">
        <v>4.1666666666666664E-2</v>
      </c>
      <c r="B2095" s="159">
        <v>3</v>
      </c>
      <c r="C2095" s="159">
        <v>1</v>
      </c>
      <c r="D2095" s="159">
        <v>0</v>
      </c>
      <c r="E2095" s="159">
        <v>2</v>
      </c>
      <c r="F2095" s="159">
        <v>0</v>
      </c>
      <c r="G2095" s="159">
        <v>0</v>
      </c>
      <c r="H2095" s="159">
        <v>0</v>
      </c>
      <c r="I2095" s="159">
        <v>0</v>
      </c>
      <c r="J2095" s="159">
        <v>0</v>
      </c>
      <c r="K2095" s="159">
        <v>0</v>
      </c>
      <c r="L2095" s="159">
        <v>0</v>
      </c>
      <c r="M2095" s="159">
        <v>0</v>
      </c>
      <c r="N2095" s="159">
        <v>18.7</v>
      </c>
      <c r="O2095" s="159" t="s">
        <v>101</v>
      </c>
      <c r="P2095" s="2"/>
    </row>
    <row r="2096" spans="1:16" ht="13.5" customHeight="1" x14ac:dyDescent="0.35">
      <c r="A2096" s="160">
        <v>5.2083333333333336E-2</v>
      </c>
      <c r="B2096" s="159">
        <v>0</v>
      </c>
      <c r="C2096" s="159">
        <v>0</v>
      </c>
      <c r="D2096" s="159">
        <v>0</v>
      </c>
      <c r="E2096" s="159">
        <v>0</v>
      </c>
      <c r="F2096" s="159">
        <v>0</v>
      </c>
      <c r="G2096" s="159">
        <v>0</v>
      </c>
      <c r="H2096" s="159">
        <v>0</v>
      </c>
      <c r="I2096" s="159">
        <v>0</v>
      </c>
      <c r="J2096" s="159">
        <v>0</v>
      </c>
      <c r="K2096" s="159">
        <v>0</v>
      </c>
      <c r="L2096" s="159">
        <v>0</v>
      </c>
      <c r="M2096" s="159">
        <v>0</v>
      </c>
      <c r="N2096" s="159" t="s">
        <v>101</v>
      </c>
      <c r="O2096" s="159" t="s">
        <v>101</v>
      </c>
      <c r="P2096" s="2"/>
    </row>
    <row r="2097" spans="1:16" ht="13.5" customHeight="1" x14ac:dyDescent="0.35">
      <c r="A2097" s="160">
        <v>6.25E-2</v>
      </c>
      <c r="B2097" s="159">
        <v>2</v>
      </c>
      <c r="C2097" s="159">
        <v>0</v>
      </c>
      <c r="D2097" s="159">
        <v>0</v>
      </c>
      <c r="E2097" s="159">
        <v>1</v>
      </c>
      <c r="F2097" s="159">
        <v>1</v>
      </c>
      <c r="G2097" s="159">
        <v>0</v>
      </c>
      <c r="H2097" s="159">
        <v>0</v>
      </c>
      <c r="I2097" s="159">
        <v>0</v>
      </c>
      <c r="J2097" s="159">
        <v>0</v>
      </c>
      <c r="K2097" s="159">
        <v>0</v>
      </c>
      <c r="L2097" s="159">
        <v>0</v>
      </c>
      <c r="M2097" s="159">
        <v>0</v>
      </c>
      <c r="N2097" s="159">
        <v>19.3</v>
      </c>
      <c r="O2097" s="159" t="s">
        <v>101</v>
      </c>
      <c r="P2097" s="2"/>
    </row>
    <row r="2098" spans="1:16" ht="13.5" customHeight="1" x14ac:dyDescent="0.35">
      <c r="A2098" s="160">
        <v>7.2916666666666699E-2</v>
      </c>
      <c r="B2098" s="159">
        <v>1</v>
      </c>
      <c r="C2098" s="159">
        <v>0</v>
      </c>
      <c r="D2098" s="159">
        <v>0</v>
      </c>
      <c r="E2098" s="159">
        <v>1</v>
      </c>
      <c r="F2098" s="159">
        <v>0</v>
      </c>
      <c r="G2098" s="159">
        <v>0</v>
      </c>
      <c r="H2098" s="159">
        <v>0</v>
      </c>
      <c r="I2098" s="159">
        <v>0</v>
      </c>
      <c r="J2098" s="159">
        <v>0</v>
      </c>
      <c r="K2098" s="159">
        <v>0</v>
      </c>
      <c r="L2098" s="159">
        <v>0</v>
      </c>
      <c r="M2098" s="159">
        <v>0</v>
      </c>
      <c r="N2098" s="159">
        <v>28</v>
      </c>
      <c r="O2098" s="159" t="s">
        <v>101</v>
      </c>
      <c r="P2098" s="2"/>
    </row>
    <row r="2099" spans="1:16" ht="13.5" customHeight="1" x14ac:dyDescent="0.35">
      <c r="A2099" s="160">
        <v>8.3333333333333301E-2</v>
      </c>
      <c r="B2099" s="159">
        <v>2</v>
      </c>
      <c r="C2099" s="159">
        <v>0</v>
      </c>
      <c r="D2099" s="159">
        <v>0</v>
      </c>
      <c r="E2099" s="159">
        <v>2</v>
      </c>
      <c r="F2099" s="159">
        <v>0</v>
      </c>
      <c r="G2099" s="159">
        <v>0</v>
      </c>
      <c r="H2099" s="159">
        <v>0</v>
      </c>
      <c r="I2099" s="159">
        <v>0</v>
      </c>
      <c r="J2099" s="159">
        <v>0</v>
      </c>
      <c r="K2099" s="159">
        <v>0</v>
      </c>
      <c r="L2099" s="159">
        <v>0</v>
      </c>
      <c r="M2099" s="159">
        <v>0</v>
      </c>
      <c r="N2099" s="159">
        <v>23</v>
      </c>
      <c r="O2099" s="159" t="s">
        <v>101</v>
      </c>
      <c r="P2099" s="2"/>
    </row>
    <row r="2100" spans="1:16" ht="13.5" customHeight="1" x14ac:dyDescent="0.35">
      <c r="A2100" s="160">
        <v>9.375E-2</v>
      </c>
      <c r="B2100" s="159">
        <v>0</v>
      </c>
      <c r="C2100" s="159">
        <v>0</v>
      </c>
      <c r="D2100" s="159">
        <v>0</v>
      </c>
      <c r="E2100" s="159">
        <v>0</v>
      </c>
      <c r="F2100" s="159">
        <v>0</v>
      </c>
      <c r="G2100" s="159">
        <v>0</v>
      </c>
      <c r="H2100" s="159">
        <v>0</v>
      </c>
      <c r="I2100" s="159">
        <v>0</v>
      </c>
      <c r="J2100" s="159">
        <v>0</v>
      </c>
      <c r="K2100" s="159">
        <v>0</v>
      </c>
      <c r="L2100" s="159">
        <v>0</v>
      </c>
      <c r="M2100" s="159">
        <v>0</v>
      </c>
      <c r="N2100" s="159" t="s">
        <v>101</v>
      </c>
      <c r="O2100" s="159" t="s">
        <v>101</v>
      </c>
      <c r="P2100" s="2"/>
    </row>
    <row r="2101" spans="1:16" ht="13.5" customHeight="1" x14ac:dyDescent="0.35">
      <c r="A2101" s="160">
        <v>0.104166666666667</v>
      </c>
      <c r="B2101" s="159">
        <v>1</v>
      </c>
      <c r="C2101" s="159">
        <v>0</v>
      </c>
      <c r="D2101" s="159">
        <v>0</v>
      </c>
      <c r="E2101" s="159">
        <v>1</v>
      </c>
      <c r="F2101" s="159">
        <v>0</v>
      </c>
      <c r="G2101" s="159">
        <v>0</v>
      </c>
      <c r="H2101" s="159">
        <v>0</v>
      </c>
      <c r="I2101" s="159">
        <v>0</v>
      </c>
      <c r="J2101" s="159">
        <v>0</v>
      </c>
      <c r="K2101" s="159">
        <v>0</v>
      </c>
      <c r="L2101" s="159">
        <v>0</v>
      </c>
      <c r="M2101" s="159">
        <v>0</v>
      </c>
      <c r="N2101" s="159">
        <v>19.899999999999999</v>
      </c>
      <c r="O2101" s="159" t="s">
        <v>101</v>
      </c>
      <c r="P2101" s="2"/>
    </row>
    <row r="2102" spans="1:16" ht="13.5" customHeight="1" x14ac:dyDescent="0.35">
      <c r="A2102" s="160">
        <v>0.114583333333333</v>
      </c>
      <c r="B2102" s="159">
        <v>2</v>
      </c>
      <c r="C2102" s="159">
        <v>0</v>
      </c>
      <c r="D2102" s="159">
        <v>0</v>
      </c>
      <c r="E2102" s="159">
        <v>1</v>
      </c>
      <c r="F2102" s="159">
        <v>1</v>
      </c>
      <c r="G2102" s="159">
        <v>0</v>
      </c>
      <c r="H2102" s="159">
        <v>0</v>
      </c>
      <c r="I2102" s="159">
        <v>0</v>
      </c>
      <c r="J2102" s="159">
        <v>0</v>
      </c>
      <c r="K2102" s="159">
        <v>0</v>
      </c>
      <c r="L2102" s="159">
        <v>0</v>
      </c>
      <c r="M2102" s="159">
        <v>0</v>
      </c>
      <c r="N2102" s="159">
        <v>19.100000000000001</v>
      </c>
      <c r="O2102" s="159" t="s">
        <v>101</v>
      </c>
      <c r="P2102" s="2"/>
    </row>
    <row r="2103" spans="1:16" ht="13.5" customHeight="1" x14ac:dyDescent="0.35">
      <c r="A2103" s="160">
        <v>0.125</v>
      </c>
      <c r="B2103" s="159">
        <v>4</v>
      </c>
      <c r="C2103" s="159">
        <v>0</v>
      </c>
      <c r="D2103" s="159">
        <v>0</v>
      </c>
      <c r="E2103" s="159">
        <v>3</v>
      </c>
      <c r="F2103" s="159">
        <v>0</v>
      </c>
      <c r="G2103" s="159">
        <v>1</v>
      </c>
      <c r="H2103" s="159">
        <v>0</v>
      </c>
      <c r="I2103" s="159">
        <v>0</v>
      </c>
      <c r="J2103" s="159">
        <v>0</v>
      </c>
      <c r="K2103" s="159">
        <v>0</v>
      </c>
      <c r="L2103" s="159">
        <v>0</v>
      </c>
      <c r="M2103" s="159">
        <v>0</v>
      </c>
      <c r="N2103" s="159">
        <v>22.5</v>
      </c>
      <c r="O2103" s="159" t="s">
        <v>101</v>
      </c>
      <c r="P2103" s="2"/>
    </row>
    <row r="2104" spans="1:16" ht="13.5" customHeight="1" x14ac:dyDescent="0.35">
      <c r="A2104" s="160">
        <v>0.13541666666666699</v>
      </c>
      <c r="B2104" s="159">
        <v>0</v>
      </c>
      <c r="C2104" s="159">
        <v>0</v>
      </c>
      <c r="D2104" s="159">
        <v>0</v>
      </c>
      <c r="E2104" s="159">
        <v>0</v>
      </c>
      <c r="F2104" s="159">
        <v>0</v>
      </c>
      <c r="G2104" s="159">
        <v>0</v>
      </c>
      <c r="H2104" s="159">
        <v>0</v>
      </c>
      <c r="I2104" s="159">
        <v>0</v>
      </c>
      <c r="J2104" s="159">
        <v>0</v>
      </c>
      <c r="K2104" s="159">
        <v>0</v>
      </c>
      <c r="L2104" s="159">
        <v>0</v>
      </c>
      <c r="M2104" s="159">
        <v>0</v>
      </c>
      <c r="N2104" s="159" t="s">
        <v>101</v>
      </c>
      <c r="O2104" s="159" t="s">
        <v>101</v>
      </c>
      <c r="P2104" s="2"/>
    </row>
    <row r="2105" spans="1:16" ht="13.5" customHeight="1" x14ac:dyDescent="0.35">
      <c r="A2105" s="160">
        <v>0.14583333333333301</v>
      </c>
      <c r="B2105" s="159">
        <v>1</v>
      </c>
      <c r="C2105" s="159">
        <v>0</v>
      </c>
      <c r="D2105" s="159">
        <v>0</v>
      </c>
      <c r="E2105" s="159">
        <v>0</v>
      </c>
      <c r="F2105" s="159">
        <v>1</v>
      </c>
      <c r="G2105" s="159">
        <v>0</v>
      </c>
      <c r="H2105" s="159">
        <v>0</v>
      </c>
      <c r="I2105" s="159">
        <v>0</v>
      </c>
      <c r="J2105" s="159">
        <v>0</v>
      </c>
      <c r="K2105" s="159">
        <v>0</v>
      </c>
      <c r="L2105" s="159">
        <v>0</v>
      </c>
      <c r="M2105" s="159">
        <v>0</v>
      </c>
      <c r="N2105" s="159">
        <v>23.7</v>
      </c>
      <c r="O2105" s="159" t="s">
        <v>101</v>
      </c>
      <c r="P2105" s="2"/>
    </row>
    <row r="2106" spans="1:16" ht="13.5" customHeight="1" x14ac:dyDescent="0.35">
      <c r="A2106" s="160">
        <v>0.15625</v>
      </c>
      <c r="B2106" s="159">
        <v>1</v>
      </c>
      <c r="C2106" s="159">
        <v>0</v>
      </c>
      <c r="D2106" s="159">
        <v>0</v>
      </c>
      <c r="E2106" s="159">
        <v>0</v>
      </c>
      <c r="F2106" s="159">
        <v>0</v>
      </c>
      <c r="G2106" s="159">
        <v>1</v>
      </c>
      <c r="H2106" s="159">
        <v>0</v>
      </c>
      <c r="I2106" s="159">
        <v>0</v>
      </c>
      <c r="J2106" s="159">
        <v>0</v>
      </c>
      <c r="K2106" s="159">
        <v>0</v>
      </c>
      <c r="L2106" s="159">
        <v>0</v>
      </c>
      <c r="M2106" s="159">
        <v>0</v>
      </c>
      <c r="N2106" s="159">
        <v>19.399999999999999</v>
      </c>
      <c r="O2106" s="159" t="s">
        <v>101</v>
      </c>
      <c r="P2106" s="2"/>
    </row>
    <row r="2107" spans="1:16" ht="13.5" customHeight="1" x14ac:dyDescent="0.35">
      <c r="A2107" s="160">
        <v>0.16666666666666699</v>
      </c>
      <c r="B2107" s="159">
        <v>1</v>
      </c>
      <c r="C2107" s="159">
        <v>0</v>
      </c>
      <c r="D2107" s="159">
        <v>0</v>
      </c>
      <c r="E2107" s="159">
        <v>1</v>
      </c>
      <c r="F2107" s="159">
        <v>0</v>
      </c>
      <c r="G2107" s="159">
        <v>0</v>
      </c>
      <c r="H2107" s="159">
        <v>0</v>
      </c>
      <c r="I2107" s="159">
        <v>0</v>
      </c>
      <c r="J2107" s="159">
        <v>0</v>
      </c>
      <c r="K2107" s="159">
        <v>0</v>
      </c>
      <c r="L2107" s="159">
        <v>0</v>
      </c>
      <c r="M2107" s="159">
        <v>0</v>
      </c>
      <c r="N2107" s="159">
        <v>21.7</v>
      </c>
      <c r="O2107" s="159" t="s">
        <v>101</v>
      </c>
      <c r="P2107" s="2"/>
    </row>
    <row r="2108" spans="1:16" ht="13.5" customHeight="1" x14ac:dyDescent="0.35">
      <c r="A2108" s="160">
        <v>0.17708333333333301</v>
      </c>
      <c r="B2108" s="159">
        <v>1</v>
      </c>
      <c r="C2108" s="159">
        <v>0</v>
      </c>
      <c r="D2108" s="159">
        <v>0</v>
      </c>
      <c r="E2108" s="159">
        <v>0</v>
      </c>
      <c r="F2108" s="159">
        <v>0</v>
      </c>
      <c r="G2108" s="159">
        <v>0</v>
      </c>
      <c r="H2108" s="159">
        <v>0</v>
      </c>
      <c r="I2108" s="159">
        <v>0</v>
      </c>
      <c r="J2108" s="159">
        <v>0</v>
      </c>
      <c r="K2108" s="159">
        <v>0</v>
      </c>
      <c r="L2108" s="159">
        <v>0</v>
      </c>
      <c r="M2108" s="159">
        <v>1</v>
      </c>
      <c r="N2108" s="159">
        <v>18.8</v>
      </c>
      <c r="O2108" s="159" t="s">
        <v>101</v>
      </c>
      <c r="P2108" s="2"/>
    </row>
    <row r="2109" spans="1:16" ht="13.5" customHeight="1" x14ac:dyDescent="0.35">
      <c r="A2109" s="160">
        <v>0.1875</v>
      </c>
      <c r="B2109" s="159">
        <v>1</v>
      </c>
      <c r="C2109" s="159">
        <v>0</v>
      </c>
      <c r="D2109" s="159">
        <v>0</v>
      </c>
      <c r="E2109" s="159">
        <v>0</v>
      </c>
      <c r="F2109" s="159">
        <v>0</v>
      </c>
      <c r="G2109" s="159">
        <v>1</v>
      </c>
      <c r="H2109" s="159">
        <v>0</v>
      </c>
      <c r="I2109" s="159">
        <v>0</v>
      </c>
      <c r="J2109" s="159">
        <v>0</v>
      </c>
      <c r="K2109" s="159">
        <v>0</v>
      </c>
      <c r="L2109" s="159">
        <v>0</v>
      </c>
      <c r="M2109" s="159">
        <v>0</v>
      </c>
      <c r="N2109" s="159">
        <v>17.5</v>
      </c>
      <c r="O2109" s="159" t="s">
        <v>101</v>
      </c>
      <c r="P2109" s="2"/>
    </row>
    <row r="2110" spans="1:16" ht="13.5" customHeight="1" x14ac:dyDescent="0.35">
      <c r="A2110" s="160">
        <v>0.19791666666666699</v>
      </c>
      <c r="B2110" s="159">
        <v>1</v>
      </c>
      <c r="C2110" s="159">
        <v>0</v>
      </c>
      <c r="D2110" s="159">
        <v>0</v>
      </c>
      <c r="E2110" s="159">
        <v>1</v>
      </c>
      <c r="F2110" s="159">
        <v>0</v>
      </c>
      <c r="G2110" s="159">
        <v>0</v>
      </c>
      <c r="H2110" s="159">
        <v>0</v>
      </c>
      <c r="I2110" s="159">
        <v>0</v>
      </c>
      <c r="J2110" s="159">
        <v>0</v>
      </c>
      <c r="K2110" s="159">
        <v>0</v>
      </c>
      <c r="L2110" s="159">
        <v>0</v>
      </c>
      <c r="M2110" s="159">
        <v>0</v>
      </c>
      <c r="N2110" s="159">
        <v>23.1</v>
      </c>
      <c r="O2110" s="159" t="s">
        <v>101</v>
      </c>
      <c r="P2110" s="2"/>
    </row>
    <row r="2111" spans="1:16" ht="13.5" customHeight="1" x14ac:dyDescent="0.35">
      <c r="A2111" s="160">
        <v>0.20833333333333301</v>
      </c>
      <c r="B2111" s="159">
        <v>0</v>
      </c>
      <c r="C2111" s="159">
        <v>0</v>
      </c>
      <c r="D2111" s="159">
        <v>0</v>
      </c>
      <c r="E2111" s="159">
        <v>0</v>
      </c>
      <c r="F2111" s="159">
        <v>0</v>
      </c>
      <c r="G2111" s="159">
        <v>0</v>
      </c>
      <c r="H2111" s="159">
        <v>0</v>
      </c>
      <c r="I2111" s="159">
        <v>0</v>
      </c>
      <c r="J2111" s="159">
        <v>0</v>
      </c>
      <c r="K2111" s="159">
        <v>0</v>
      </c>
      <c r="L2111" s="159">
        <v>0</v>
      </c>
      <c r="M2111" s="159">
        <v>0</v>
      </c>
      <c r="N2111" s="159" t="s">
        <v>101</v>
      </c>
      <c r="O2111" s="159" t="s">
        <v>101</v>
      </c>
      <c r="P2111" s="2"/>
    </row>
    <row r="2112" spans="1:16" ht="13.5" customHeight="1" x14ac:dyDescent="0.35">
      <c r="A2112" s="160">
        <v>0.21875</v>
      </c>
      <c r="B2112" s="159">
        <v>0</v>
      </c>
      <c r="C2112" s="159">
        <v>0</v>
      </c>
      <c r="D2112" s="159">
        <v>0</v>
      </c>
      <c r="E2112" s="159">
        <v>0</v>
      </c>
      <c r="F2112" s="159">
        <v>0</v>
      </c>
      <c r="G2112" s="159">
        <v>0</v>
      </c>
      <c r="H2112" s="159">
        <v>0</v>
      </c>
      <c r="I2112" s="159">
        <v>0</v>
      </c>
      <c r="J2112" s="159">
        <v>0</v>
      </c>
      <c r="K2112" s="159">
        <v>0</v>
      </c>
      <c r="L2112" s="159">
        <v>0</v>
      </c>
      <c r="M2112" s="159">
        <v>0</v>
      </c>
      <c r="N2112" s="159" t="s">
        <v>101</v>
      </c>
      <c r="O2112" s="159" t="s">
        <v>101</v>
      </c>
      <c r="P2112" s="2"/>
    </row>
    <row r="2113" spans="1:16" ht="13.5" customHeight="1" x14ac:dyDescent="0.35">
      <c r="A2113" s="160">
        <v>0.22916666666666699</v>
      </c>
      <c r="B2113" s="159">
        <v>4</v>
      </c>
      <c r="C2113" s="159">
        <v>0</v>
      </c>
      <c r="D2113" s="159">
        <v>0</v>
      </c>
      <c r="E2113" s="159">
        <v>1</v>
      </c>
      <c r="F2113" s="159">
        <v>3</v>
      </c>
      <c r="G2113" s="159">
        <v>0</v>
      </c>
      <c r="H2113" s="159">
        <v>0</v>
      </c>
      <c r="I2113" s="159">
        <v>0</v>
      </c>
      <c r="J2113" s="159">
        <v>0</v>
      </c>
      <c r="K2113" s="159">
        <v>0</v>
      </c>
      <c r="L2113" s="159">
        <v>0</v>
      </c>
      <c r="M2113" s="159">
        <v>0</v>
      </c>
      <c r="N2113" s="159">
        <v>23.5</v>
      </c>
      <c r="O2113" s="159" t="s">
        <v>101</v>
      </c>
      <c r="P2113" s="2"/>
    </row>
    <row r="2114" spans="1:16" ht="13.5" customHeight="1" x14ac:dyDescent="0.35">
      <c r="A2114" s="160">
        <v>0.23958333333333301</v>
      </c>
      <c r="B2114" s="159">
        <v>3</v>
      </c>
      <c r="C2114" s="159">
        <v>0</v>
      </c>
      <c r="D2114" s="159">
        <v>0</v>
      </c>
      <c r="E2114" s="159">
        <v>3</v>
      </c>
      <c r="F2114" s="159">
        <v>0</v>
      </c>
      <c r="G2114" s="159">
        <v>0</v>
      </c>
      <c r="H2114" s="159">
        <v>0</v>
      </c>
      <c r="I2114" s="159">
        <v>0</v>
      </c>
      <c r="J2114" s="159">
        <v>0</v>
      </c>
      <c r="K2114" s="159">
        <v>0</v>
      </c>
      <c r="L2114" s="159">
        <v>0</v>
      </c>
      <c r="M2114" s="159">
        <v>0</v>
      </c>
      <c r="N2114" s="159">
        <v>20.6</v>
      </c>
      <c r="O2114" s="159" t="s">
        <v>101</v>
      </c>
      <c r="P2114" s="2"/>
    </row>
    <row r="2115" spans="1:16" ht="13.5" customHeight="1" x14ac:dyDescent="0.35">
      <c r="A2115" s="160">
        <v>0.25</v>
      </c>
      <c r="B2115" s="159">
        <v>1</v>
      </c>
      <c r="C2115" s="159">
        <v>0</v>
      </c>
      <c r="D2115" s="159">
        <v>0</v>
      </c>
      <c r="E2115" s="159">
        <v>1</v>
      </c>
      <c r="F2115" s="159">
        <v>0</v>
      </c>
      <c r="G2115" s="159">
        <v>0</v>
      </c>
      <c r="H2115" s="159">
        <v>0</v>
      </c>
      <c r="I2115" s="159">
        <v>0</v>
      </c>
      <c r="J2115" s="159">
        <v>0</v>
      </c>
      <c r="K2115" s="159">
        <v>0</v>
      </c>
      <c r="L2115" s="159">
        <v>0</v>
      </c>
      <c r="M2115" s="159">
        <v>0</v>
      </c>
      <c r="N2115" s="159">
        <v>19.100000000000001</v>
      </c>
      <c r="O2115" s="159" t="s">
        <v>101</v>
      </c>
      <c r="P2115" s="2"/>
    </row>
    <row r="2116" spans="1:16" ht="13.5" customHeight="1" x14ac:dyDescent="0.35">
      <c r="A2116" s="160">
        <v>0.26041666666666702</v>
      </c>
      <c r="B2116" s="159">
        <v>2</v>
      </c>
      <c r="C2116" s="159">
        <v>0</v>
      </c>
      <c r="D2116" s="159">
        <v>0</v>
      </c>
      <c r="E2116" s="159">
        <v>2</v>
      </c>
      <c r="F2116" s="159">
        <v>0</v>
      </c>
      <c r="G2116" s="159">
        <v>0</v>
      </c>
      <c r="H2116" s="159">
        <v>0</v>
      </c>
      <c r="I2116" s="159">
        <v>0</v>
      </c>
      <c r="J2116" s="159">
        <v>0</v>
      </c>
      <c r="K2116" s="159">
        <v>0</v>
      </c>
      <c r="L2116" s="159">
        <v>0</v>
      </c>
      <c r="M2116" s="159">
        <v>0</v>
      </c>
      <c r="N2116" s="159">
        <v>23.1</v>
      </c>
      <c r="O2116" s="159" t="s">
        <v>101</v>
      </c>
      <c r="P2116" s="2"/>
    </row>
    <row r="2117" spans="1:16" ht="13.5" customHeight="1" x14ac:dyDescent="0.35">
      <c r="A2117" s="160">
        <v>0.27083333333333298</v>
      </c>
      <c r="B2117" s="159">
        <v>2</v>
      </c>
      <c r="C2117" s="159">
        <v>0</v>
      </c>
      <c r="D2117" s="159">
        <v>0</v>
      </c>
      <c r="E2117" s="159">
        <v>2</v>
      </c>
      <c r="F2117" s="159">
        <v>0</v>
      </c>
      <c r="G2117" s="159">
        <v>0</v>
      </c>
      <c r="H2117" s="159">
        <v>0</v>
      </c>
      <c r="I2117" s="159">
        <v>0</v>
      </c>
      <c r="J2117" s="159">
        <v>0</v>
      </c>
      <c r="K2117" s="159">
        <v>0</v>
      </c>
      <c r="L2117" s="159">
        <v>0</v>
      </c>
      <c r="M2117" s="159">
        <v>0</v>
      </c>
      <c r="N2117" s="159">
        <v>26.5</v>
      </c>
      <c r="O2117" s="159" t="s">
        <v>101</v>
      </c>
      <c r="P2117" s="2"/>
    </row>
    <row r="2118" spans="1:16" ht="13.5" customHeight="1" x14ac:dyDescent="0.35">
      <c r="A2118" s="160">
        <v>0.28125</v>
      </c>
      <c r="B2118" s="159">
        <v>3</v>
      </c>
      <c r="C2118" s="159">
        <v>0</v>
      </c>
      <c r="D2118" s="159">
        <v>0</v>
      </c>
      <c r="E2118" s="159">
        <v>2</v>
      </c>
      <c r="F2118" s="159">
        <v>1</v>
      </c>
      <c r="G2118" s="159">
        <v>0</v>
      </c>
      <c r="H2118" s="159">
        <v>0</v>
      </c>
      <c r="I2118" s="159">
        <v>0</v>
      </c>
      <c r="J2118" s="159">
        <v>0</v>
      </c>
      <c r="K2118" s="159">
        <v>0</v>
      </c>
      <c r="L2118" s="159">
        <v>0</v>
      </c>
      <c r="M2118" s="159">
        <v>0</v>
      </c>
      <c r="N2118" s="159">
        <v>24.2</v>
      </c>
      <c r="O2118" s="159" t="s">
        <v>101</v>
      </c>
      <c r="P2118" s="2"/>
    </row>
    <row r="2119" spans="1:16" ht="13.5" customHeight="1" x14ac:dyDescent="0.35">
      <c r="A2119" s="160">
        <v>0.29166666666666702</v>
      </c>
      <c r="B2119" s="159">
        <v>4</v>
      </c>
      <c r="C2119" s="159">
        <v>0</v>
      </c>
      <c r="D2119" s="159">
        <v>0</v>
      </c>
      <c r="E2119" s="159">
        <v>3</v>
      </c>
      <c r="F2119" s="159">
        <v>0</v>
      </c>
      <c r="G2119" s="159">
        <v>1</v>
      </c>
      <c r="H2119" s="159">
        <v>0</v>
      </c>
      <c r="I2119" s="159">
        <v>0</v>
      </c>
      <c r="J2119" s="159">
        <v>0</v>
      </c>
      <c r="K2119" s="159">
        <v>0</v>
      </c>
      <c r="L2119" s="159">
        <v>0</v>
      </c>
      <c r="M2119" s="159">
        <v>0</v>
      </c>
      <c r="N2119" s="159">
        <v>20.3</v>
      </c>
      <c r="O2119" s="159" t="s">
        <v>101</v>
      </c>
      <c r="P2119" s="2"/>
    </row>
    <row r="2120" spans="1:16" ht="13.5" customHeight="1" x14ac:dyDescent="0.35">
      <c r="A2120" s="160">
        <v>0.30208333333333298</v>
      </c>
      <c r="B2120" s="159">
        <v>3</v>
      </c>
      <c r="C2120" s="159">
        <v>0</v>
      </c>
      <c r="D2120" s="159">
        <v>0</v>
      </c>
      <c r="E2120" s="159">
        <v>3</v>
      </c>
      <c r="F2120" s="159">
        <v>0</v>
      </c>
      <c r="G2120" s="159">
        <v>0</v>
      </c>
      <c r="H2120" s="159">
        <v>0</v>
      </c>
      <c r="I2120" s="159">
        <v>0</v>
      </c>
      <c r="J2120" s="159">
        <v>0</v>
      </c>
      <c r="K2120" s="159">
        <v>0</v>
      </c>
      <c r="L2120" s="159">
        <v>0</v>
      </c>
      <c r="M2120" s="159">
        <v>0</v>
      </c>
      <c r="N2120" s="159">
        <v>27.2</v>
      </c>
      <c r="O2120" s="159" t="s">
        <v>101</v>
      </c>
      <c r="P2120" s="2"/>
    </row>
    <row r="2121" spans="1:16" ht="13.5" customHeight="1" x14ac:dyDescent="0.35">
      <c r="A2121" s="160">
        <v>0.3125</v>
      </c>
      <c r="B2121" s="159">
        <v>3</v>
      </c>
      <c r="C2121" s="159">
        <v>0</v>
      </c>
      <c r="D2121" s="159">
        <v>0</v>
      </c>
      <c r="E2121" s="159">
        <v>3</v>
      </c>
      <c r="F2121" s="159">
        <v>0</v>
      </c>
      <c r="G2121" s="159">
        <v>0</v>
      </c>
      <c r="H2121" s="159">
        <v>0</v>
      </c>
      <c r="I2121" s="159">
        <v>0</v>
      </c>
      <c r="J2121" s="159">
        <v>0</v>
      </c>
      <c r="K2121" s="159">
        <v>0</v>
      </c>
      <c r="L2121" s="159">
        <v>0</v>
      </c>
      <c r="M2121" s="159">
        <v>0</v>
      </c>
      <c r="N2121" s="159">
        <v>21.5</v>
      </c>
      <c r="O2121" s="159" t="s">
        <v>101</v>
      </c>
      <c r="P2121" s="2"/>
    </row>
    <row r="2122" spans="1:16" ht="13.5" customHeight="1" x14ac:dyDescent="0.35">
      <c r="A2122" s="160">
        <v>0.32291666666666702</v>
      </c>
      <c r="B2122" s="159">
        <v>4</v>
      </c>
      <c r="C2122" s="159">
        <v>0</v>
      </c>
      <c r="D2122" s="159">
        <v>0</v>
      </c>
      <c r="E2122" s="159">
        <v>1</v>
      </c>
      <c r="F2122" s="159">
        <v>3</v>
      </c>
      <c r="G2122" s="159">
        <v>0</v>
      </c>
      <c r="H2122" s="159">
        <v>0</v>
      </c>
      <c r="I2122" s="159">
        <v>0</v>
      </c>
      <c r="J2122" s="159">
        <v>0</v>
      </c>
      <c r="K2122" s="159">
        <v>0</v>
      </c>
      <c r="L2122" s="159">
        <v>0</v>
      </c>
      <c r="M2122" s="159">
        <v>0</v>
      </c>
      <c r="N2122" s="159">
        <v>24.2</v>
      </c>
      <c r="O2122" s="159" t="s">
        <v>101</v>
      </c>
      <c r="P2122" s="2"/>
    </row>
    <row r="2123" spans="1:16" ht="13.5" customHeight="1" x14ac:dyDescent="0.35">
      <c r="A2123" s="160">
        <v>0.33333333333333298</v>
      </c>
      <c r="B2123" s="159">
        <v>5</v>
      </c>
      <c r="C2123" s="159">
        <v>0</v>
      </c>
      <c r="D2123" s="159">
        <v>0</v>
      </c>
      <c r="E2123" s="159">
        <v>3</v>
      </c>
      <c r="F2123" s="159">
        <v>1</v>
      </c>
      <c r="G2123" s="159">
        <v>1</v>
      </c>
      <c r="H2123" s="159">
        <v>0</v>
      </c>
      <c r="I2123" s="159">
        <v>0</v>
      </c>
      <c r="J2123" s="159">
        <v>0</v>
      </c>
      <c r="K2123" s="159">
        <v>0</v>
      </c>
      <c r="L2123" s="159">
        <v>0</v>
      </c>
      <c r="M2123" s="159">
        <v>0</v>
      </c>
      <c r="N2123" s="159">
        <v>21.8</v>
      </c>
      <c r="O2123" s="159" t="s">
        <v>101</v>
      </c>
      <c r="P2123" s="2"/>
    </row>
    <row r="2124" spans="1:16" ht="13.5" customHeight="1" x14ac:dyDescent="0.35">
      <c r="A2124" s="160">
        <v>0.34375</v>
      </c>
      <c r="B2124" s="159">
        <v>8</v>
      </c>
      <c r="C2124" s="159">
        <v>0</v>
      </c>
      <c r="D2124" s="159">
        <v>0</v>
      </c>
      <c r="E2124" s="159">
        <v>6</v>
      </c>
      <c r="F2124" s="159">
        <v>0</v>
      </c>
      <c r="G2124" s="159">
        <v>0</v>
      </c>
      <c r="H2124" s="159">
        <v>0</v>
      </c>
      <c r="I2124" s="159">
        <v>0</v>
      </c>
      <c r="J2124" s="159">
        <v>1</v>
      </c>
      <c r="K2124" s="159">
        <v>0</v>
      </c>
      <c r="L2124" s="159">
        <v>1</v>
      </c>
      <c r="M2124" s="159">
        <v>0</v>
      </c>
      <c r="N2124" s="159">
        <v>19.3</v>
      </c>
      <c r="O2124" s="159" t="s">
        <v>101</v>
      </c>
      <c r="P2124" s="2"/>
    </row>
    <row r="2125" spans="1:16" ht="13.5" customHeight="1" x14ac:dyDescent="0.35">
      <c r="A2125" s="160">
        <v>0.35416666666666702</v>
      </c>
      <c r="B2125" s="159">
        <v>5</v>
      </c>
      <c r="C2125" s="159">
        <v>0</v>
      </c>
      <c r="D2125" s="159">
        <v>0</v>
      </c>
      <c r="E2125" s="159">
        <v>2</v>
      </c>
      <c r="F2125" s="159">
        <v>2</v>
      </c>
      <c r="G2125" s="159">
        <v>1</v>
      </c>
      <c r="H2125" s="159">
        <v>0</v>
      </c>
      <c r="I2125" s="159">
        <v>0</v>
      </c>
      <c r="J2125" s="159">
        <v>0</v>
      </c>
      <c r="K2125" s="159">
        <v>0</v>
      </c>
      <c r="L2125" s="159">
        <v>0</v>
      </c>
      <c r="M2125" s="159">
        <v>0</v>
      </c>
      <c r="N2125" s="159">
        <v>16.600000000000001</v>
      </c>
      <c r="O2125" s="159" t="s">
        <v>101</v>
      </c>
      <c r="P2125" s="2"/>
    </row>
    <row r="2126" spans="1:16" ht="13.5" customHeight="1" x14ac:dyDescent="0.35">
      <c r="A2126" s="160">
        <v>0.36458333333333298</v>
      </c>
      <c r="B2126" s="159">
        <v>3</v>
      </c>
      <c r="C2126" s="159">
        <v>0</v>
      </c>
      <c r="D2126" s="159">
        <v>0</v>
      </c>
      <c r="E2126" s="159">
        <v>3</v>
      </c>
      <c r="F2126" s="159">
        <v>0</v>
      </c>
      <c r="G2126" s="159">
        <v>0</v>
      </c>
      <c r="H2126" s="159">
        <v>0</v>
      </c>
      <c r="I2126" s="159">
        <v>0</v>
      </c>
      <c r="J2126" s="159">
        <v>0</v>
      </c>
      <c r="K2126" s="159">
        <v>0</v>
      </c>
      <c r="L2126" s="159">
        <v>0</v>
      </c>
      <c r="M2126" s="159">
        <v>0</v>
      </c>
      <c r="N2126" s="159">
        <v>18.2</v>
      </c>
      <c r="O2126" s="159" t="s">
        <v>101</v>
      </c>
      <c r="P2126" s="2"/>
    </row>
    <row r="2127" spans="1:16" ht="13.5" customHeight="1" x14ac:dyDescent="0.35">
      <c r="A2127" s="160">
        <v>0.375</v>
      </c>
      <c r="B2127" s="159">
        <v>8</v>
      </c>
      <c r="C2127" s="159">
        <v>0</v>
      </c>
      <c r="D2127" s="159">
        <v>0</v>
      </c>
      <c r="E2127" s="159">
        <v>4</v>
      </c>
      <c r="F2127" s="159">
        <v>3</v>
      </c>
      <c r="G2127" s="159">
        <v>1</v>
      </c>
      <c r="H2127" s="159">
        <v>0</v>
      </c>
      <c r="I2127" s="159">
        <v>0</v>
      </c>
      <c r="J2127" s="159">
        <v>0</v>
      </c>
      <c r="K2127" s="159">
        <v>0</v>
      </c>
      <c r="L2127" s="159">
        <v>0</v>
      </c>
      <c r="M2127" s="159">
        <v>0</v>
      </c>
      <c r="N2127" s="159">
        <v>19.8</v>
      </c>
      <c r="O2127" s="159" t="s">
        <v>101</v>
      </c>
      <c r="P2127" s="2"/>
    </row>
    <row r="2128" spans="1:16" ht="13.5" customHeight="1" x14ac:dyDescent="0.35">
      <c r="A2128" s="160">
        <v>0.38541666666666702</v>
      </c>
      <c r="B2128" s="159">
        <v>5</v>
      </c>
      <c r="C2128" s="159">
        <v>0</v>
      </c>
      <c r="D2128" s="159">
        <v>1</v>
      </c>
      <c r="E2128" s="159">
        <v>4</v>
      </c>
      <c r="F2128" s="159">
        <v>0</v>
      </c>
      <c r="G2128" s="159">
        <v>0</v>
      </c>
      <c r="H2128" s="159">
        <v>0</v>
      </c>
      <c r="I2128" s="159">
        <v>0</v>
      </c>
      <c r="J2128" s="159">
        <v>0</v>
      </c>
      <c r="K2128" s="159">
        <v>0</v>
      </c>
      <c r="L2128" s="159">
        <v>0</v>
      </c>
      <c r="M2128" s="159">
        <v>0</v>
      </c>
      <c r="N2128" s="159">
        <v>25.7</v>
      </c>
      <c r="O2128" s="159" t="s">
        <v>101</v>
      </c>
      <c r="P2128" s="2"/>
    </row>
    <row r="2129" spans="1:16" ht="13.5" customHeight="1" x14ac:dyDescent="0.35">
      <c r="A2129" s="160">
        <v>0.39583333333333298</v>
      </c>
      <c r="B2129" s="159">
        <v>12</v>
      </c>
      <c r="C2129" s="159">
        <v>0</v>
      </c>
      <c r="D2129" s="159">
        <v>0</v>
      </c>
      <c r="E2129" s="159">
        <v>9</v>
      </c>
      <c r="F2129" s="159">
        <v>3</v>
      </c>
      <c r="G2129" s="159">
        <v>0</v>
      </c>
      <c r="H2129" s="159">
        <v>0</v>
      </c>
      <c r="I2129" s="159">
        <v>0</v>
      </c>
      <c r="J2129" s="159">
        <v>0</v>
      </c>
      <c r="K2129" s="159">
        <v>0</v>
      </c>
      <c r="L2129" s="159">
        <v>0</v>
      </c>
      <c r="M2129" s="159">
        <v>0</v>
      </c>
      <c r="N2129" s="159">
        <v>21.7</v>
      </c>
      <c r="O2129" s="159">
        <v>25</v>
      </c>
      <c r="P2129" s="2"/>
    </row>
    <row r="2130" spans="1:16" ht="13.5" customHeight="1" x14ac:dyDescent="0.35">
      <c r="A2130" s="160">
        <v>0.40625</v>
      </c>
      <c r="B2130" s="159">
        <v>16</v>
      </c>
      <c r="C2130" s="159">
        <v>0</v>
      </c>
      <c r="D2130" s="159">
        <v>0</v>
      </c>
      <c r="E2130" s="159">
        <v>10</v>
      </c>
      <c r="F2130" s="159">
        <v>5</v>
      </c>
      <c r="G2130" s="159">
        <v>1</v>
      </c>
      <c r="H2130" s="159">
        <v>0</v>
      </c>
      <c r="I2130" s="159">
        <v>0</v>
      </c>
      <c r="J2130" s="159">
        <v>0</v>
      </c>
      <c r="K2130" s="159">
        <v>0</v>
      </c>
      <c r="L2130" s="159">
        <v>0</v>
      </c>
      <c r="M2130" s="159">
        <v>0</v>
      </c>
      <c r="N2130" s="159">
        <v>22</v>
      </c>
      <c r="O2130" s="159">
        <v>26.6</v>
      </c>
      <c r="P2130" s="2"/>
    </row>
    <row r="2131" spans="1:16" ht="13.5" customHeight="1" x14ac:dyDescent="0.35">
      <c r="A2131" s="160">
        <v>0.41666666666666702</v>
      </c>
      <c r="B2131" s="159">
        <v>13</v>
      </c>
      <c r="C2131" s="159">
        <v>0</v>
      </c>
      <c r="D2131" s="159">
        <v>1</v>
      </c>
      <c r="E2131" s="159">
        <v>10</v>
      </c>
      <c r="F2131" s="159">
        <v>2</v>
      </c>
      <c r="G2131" s="159">
        <v>0</v>
      </c>
      <c r="H2131" s="159">
        <v>0</v>
      </c>
      <c r="I2131" s="159">
        <v>0</v>
      </c>
      <c r="J2131" s="159">
        <v>0</v>
      </c>
      <c r="K2131" s="159">
        <v>0</v>
      </c>
      <c r="L2131" s="159">
        <v>0</v>
      </c>
      <c r="M2131" s="159">
        <v>0</v>
      </c>
      <c r="N2131" s="159">
        <v>20</v>
      </c>
      <c r="O2131" s="159">
        <v>25.3</v>
      </c>
      <c r="P2131" s="2"/>
    </row>
    <row r="2132" spans="1:16" ht="13.5" customHeight="1" x14ac:dyDescent="0.35">
      <c r="A2132" s="160">
        <v>0.42708333333333298</v>
      </c>
      <c r="B2132" s="159">
        <v>13</v>
      </c>
      <c r="C2132" s="159">
        <v>0</v>
      </c>
      <c r="D2132" s="159">
        <v>0</v>
      </c>
      <c r="E2132" s="159">
        <v>12</v>
      </c>
      <c r="F2132" s="159">
        <v>0</v>
      </c>
      <c r="G2132" s="159">
        <v>1</v>
      </c>
      <c r="H2132" s="159">
        <v>0</v>
      </c>
      <c r="I2132" s="159">
        <v>0</v>
      </c>
      <c r="J2132" s="159">
        <v>0</v>
      </c>
      <c r="K2132" s="159">
        <v>0</v>
      </c>
      <c r="L2132" s="159">
        <v>0</v>
      </c>
      <c r="M2132" s="159">
        <v>0</v>
      </c>
      <c r="N2132" s="159">
        <v>21.7</v>
      </c>
      <c r="O2132" s="159">
        <v>25.6</v>
      </c>
      <c r="P2132" s="2"/>
    </row>
    <row r="2133" spans="1:16" ht="13.5" customHeight="1" x14ac:dyDescent="0.35">
      <c r="A2133" s="160">
        <v>0.4375</v>
      </c>
      <c r="B2133" s="159">
        <v>14</v>
      </c>
      <c r="C2133" s="159">
        <v>1</v>
      </c>
      <c r="D2133" s="159">
        <v>0</v>
      </c>
      <c r="E2133" s="159">
        <v>9</v>
      </c>
      <c r="F2133" s="159">
        <v>4</v>
      </c>
      <c r="G2133" s="159">
        <v>0</v>
      </c>
      <c r="H2133" s="159">
        <v>0</v>
      </c>
      <c r="I2133" s="159">
        <v>0</v>
      </c>
      <c r="J2133" s="159">
        <v>0</v>
      </c>
      <c r="K2133" s="159">
        <v>0</v>
      </c>
      <c r="L2133" s="159">
        <v>0</v>
      </c>
      <c r="M2133" s="159">
        <v>0</v>
      </c>
      <c r="N2133" s="159">
        <v>20.6</v>
      </c>
      <c r="O2133" s="159">
        <v>26.9</v>
      </c>
      <c r="P2133" s="2"/>
    </row>
    <row r="2134" spans="1:16" ht="13.5" customHeight="1" x14ac:dyDescent="0.35">
      <c r="A2134" s="160">
        <v>0.44791666666666702</v>
      </c>
      <c r="B2134" s="159">
        <v>15</v>
      </c>
      <c r="C2134" s="159">
        <v>0</v>
      </c>
      <c r="D2134" s="159">
        <v>0</v>
      </c>
      <c r="E2134" s="159">
        <v>11</v>
      </c>
      <c r="F2134" s="159">
        <v>3</v>
      </c>
      <c r="G2134" s="159">
        <v>1</v>
      </c>
      <c r="H2134" s="159">
        <v>0</v>
      </c>
      <c r="I2134" s="159">
        <v>0</v>
      </c>
      <c r="J2134" s="159">
        <v>0</v>
      </c>
      <c r="K2134" s="159">
        <v>0</v>
      </c>
      <c r="L2134" s="159">
        <v>0</v>
      </c>
      <c r="M2134" s="159">
        <v>0</v>
      </c>
      <c r="N2134" s="159">
        <v>21.3</v>
      </c>
      <c r="O2134" s="159">
        <v>28.2</v>
      </c>
      <c r="P2134" s="2"/>
    </row>
    <row r="2135" spans="1:16" ht="13.5" customHeight="1" x14ac:dyDescent="0.35">
      <c r="A2135" s="160">
        <v>0.45833333333333298</v>
      </c>
      <c r="B2135" s="159">
        <v>22</v>
      </c>
      <c r="C2135" s="159">
        <v>0</v>
      </c>
      <c r="D2135" s="159">
        <v>0</v>
      </c>
      <c r="E2135" s="159">
        <v>15</v>
      </c>
      <c r="F2135" s="159">
        <v>7</v>
      </c>
      <c r="G2135" s="159">
        <v>0</v>
      </c>
      <c r="H2135" s="159">
        <v>0</v>
      </c>
      <c r="I2135" s="159">
        <v>0</v>
      </c>
      <c r="J2135" s="159">
        <v>0</v>
      </c>
      <c r="K2135" s="159">
        <v>0</v>
      </c>
      <c r="L2135" s="159">
        <v>0</v>
      </c>
      <c r="M2135" s="159">
        <v>0</v>
      </c>
      <c r="N2135" s="159">
        <v>21.4</v>
      </c>
      <c r="O2135" s="159">
        <v>25.1</v>
      </c>
      <c r="P2135" s="2"/>
    </row>
    <row r="2136" spans="1:16" ht="13.5" customHeight="1" x14ac:dyDescent="0.35">
      <c r="A2136" s="160">
        <v>0.46875</v>
      </c>
      <c r="B2136" s="159">
        <v>13</v>
      </c>
      <c r="C2136" s="159">
        <v>0</v>
      </c>
      <c r="D2136" s="159">
        <v>1</v>
      </c>
      <c r="E2136" s="159">
        <v>7</v>
      </c>
      <c r="F2136" s="159">
        <v>4</v>
      </c>
      <c r="G2136" s="159">
        <v>1</v>
      </c>
      <c r="H2136" s="159">
        <v>0</v>
      </c>
      <c r="I2136" s="159">
        <v>0</v>
      </c>
      <c r="J2136" s="159">
        <v>0</v>
      </c>
      <c r="K2136" s="159">
        <v>0</v>
      </c>
      <c r="L2136" s="159">
        <v>0</v>
      </c>
      <c r="M2136" s="159">
        <v>0</v>
      </c>
      <c r="N2136" s="159">
        <v>21</v>
      </c>
      <c r="O2136" s="159">
        <v>29.3</v>
      </c>
      <c r="P2136" s="2"/>
    </row>
    <row r="2137" spans="1:16" ht="13.5" customHeight="1" x14ac:dyDescent="0.35">
      <c r="A2137" s="160">
        <v>0.47916666666666702</v>
      </c>
      <c r="B2137" s="159">
        <v>19</v>
      </c>
      <c r="C2137" s="159">
        <v>0</v>
      </c>
      <c r="D2137" s="159">
        <v>0</v>
      </c>
      <c r="E2137" s="159">
        <v>14</v>
      </c>
      <c r="F2137" s="159">
        <v>5</v>
      </c>
      <c r="G2137" s="159">
        <v>0</v>
      </c>
      <c r="H2137" s="159">
        <v>0</v>
      </c>
      <c r="I2137" s="159">
        <v>0</v>
      </c>
      <c r="J2137" s="159">
        <v>0</v>
      </c>
      <c r="K2137" s="159">
        <v>0</v>
      </c>
      <c r="L2137" s="159">
        <v>0</v>
      </c>
      <c r="M2137" s="159">
        <v>0</v>
      </c>
      <c r="N2137" s="159">
        <v>19.7</v>
      </c>
      <c r="O2137" s="159">
        <v>23.5</v>
      </c>
      <c r="P2137" s="2"/>
    </row>
    <row r="2138" spans="1:16" ht="13.5" customHeight="1" x14ac:dyDescent="0.35">
      <c r="A2138" s="160">
        <v>0.48958333333333298</v>
      </c>
      <c r="B2138" s="159">
        <v>19</v>
      </c>
      <c r="C2138" s="159">
        <v>0</v>
      </c>
      <c r="D2138" s="159">
        <v>0</v>
      </c>
      <c r="E2138" s="159">
        <v>13</v>
      </c>
      <c r="F2138" s="159">
        <v>3</v>
      </c>
      <c r="G2138" s="159">
        <v>3</v>
      </c>
      <c r="H2138" s="159">
        <v>0</v>
      </c>
      <c r="I2138" s="159">
        <v>0</v>
      </c>
      <c r="J2138" s="159">
        <v>0</v>
      </c>
      <c r="K2138" s="159">
        <v>0</v>
      </c>
      <c r="L2138" s="159">
        <v>0</v>
      </c>
      <c r="M2138" s="159">
        <v>0</v>
      </c>
      <c r="N2138" s="159">
        <v>22.5</v>
      </c>
      <c r="O2138" s="159">
        <v>29.2</v>
      </c>
      <c r="P2138" s="2"/>
    </row>
    <row r="2139" spans="1:16" ht="13.5" customHeight="1" x14ac:dyDescent="0.35">
      <c r="A2139" s="160">
        <v>0.5</v>
      </c>
      <c r="B2139" s="159">
        <v>18</v>
      </c>
      <c r="C2139" s="159">
        <v>0</v>
      </c>
      <c r="D2139" s="159">
        <v>0</v>
      </c>
      <c r="E2139" s="159">
        <v>12</v>
      </c>
      <c r="F2139" s="159">
        <v>5</v>
      </c>
      <c r="G2139" s="159">
        <v>1</v>
      </c>
      <c r="H2139" s="159">
        <v>0</v>
      </c>
      <c r="I2139" s="159">
        <v>0</v>
      </c>
      <c r="J2139" s="159">
        <v>0</v>
      </c>
      <c r="K2139" s="159">
        <v>0</v>
      </c>
      <c r="L2139" s="159">
        <v>0</v>
      </c>
      <c r="M2139" s="159">
        <v>0</v>
      </c>
      <c r="N2139" s="159">
        <v>20</v>
      </c>
      <c r="O2139" s="159">
        <v>22.6</v>
      </c>
      <c r="P2139" s="2"/>
    </row>
    <row r="2140" spans="1:16" ht="13.5" customHeight="1" x14ac:dyDescent="0.35">
      <c r="A2140" s="160">
        <v>0.51041666666666696</v>
      </c>
      <c r="B2140" s="159">
        <v>26</v>
      </c>
      <c r="C2140" s="159">
        <v>0</v>
      </c>
      <c r="D2140" s="159">
        <v>1</v>
      </c>
      <c r="E2140" s="159">
        <v>20</v>
      </c>
      <c r="F2140" s="159">
        <v>5</v>
      </c>
      <c r="G2140" s="159">
        <v>0</v>
      </c>
      <c r="H2140" s="159">
        <v>0</v>
      </c>
      <c r="I2140" s="159">
        <v>0</v>
      </c>
      <c r="J2140" s="159">
        <v>0</v>
      </c>
      <c r="K2140" s="159">
        <v>0</v>
      </c>
      <c r="L2140" s="159">
        <v>0</v>
      </c>
      <c r="M2140" s="159">
        <v>0</v>
      </c>
      <c r="N2140" s="159">
        <v>19.2</v>
      </c>
      <c r="O2140" s="159">
        <v>24.4</v>
      </c>
      <c r="P2140" s="2"/>
    </row>
    <row r="2141" spans="1:16" ht="13.5" customHeight="1" x14ac:dyDescent="0.35">
      <c r="A2141" s="160">
        <v>0.52083333333333304</v>
      </c>
      <c r="B2141" s="159">
        <v>18</v>
      </c>
      <c r="C2141" s="159">
        <v>0</v>
      </c>
      <c r="D2141" s="159">
        <v>0</v>
      </c>
      <c r="E2141" s="159">
        <v>16</v>
      </c>
      <c r="F2141" s="159">
        <v>2</v>
      </c>
      <c r="G2141" s="159">
        <v>0</v>
      </c>
      <c r="H2141" s="159">
        <v>0</v>
      </c>
      <c r="I2141" s="159">
        <v>0</v>
      </c>
      <c r="J2141" s="159">
        <v>0</v>
      </c>
      <c r="K2141" s="159">
        <v>0</v>
      </c>
      <c r="L2141" s="159">
        <v>0</v>
      </c>
      <c r="M2141" s="159">
        <v>0</v>
      </c>
      <c r="N2141" s="159">
        <v>22.6</v>
      </c>
      <c r="O2141" s="159">
        <v>27.6</v>
      </c>
      <c r="P2141" s="2"/>
    </row>
    <row r="2142" spans="1:16" ht="13.5" customHeight="1" x14ac:dyDescent="0.35">
      <c r="A2142" s="160">
        <v>0.53125</v>
      </c>
      <c r="B2142" s="159">
        <v>23</v>
      </c>
      <c r="C2142" s="159">
        <v>0</v>
      </c>
      <c r="D2142" s="159">
        <v>1</v>
      </c>
      <c r="E2142" s="159">
        <v>16</v>
      </c>
      <c r="F2142" s="159">
        <v>5</v>
      </c>
      <c r="G2142" s="159">
        <v>1</v>
      </c>
      <c r="H2142" s="159">
        <v>0</v>
      </c>
      <c r="I2142" s="159">
        <v>0</v>
      </c>
      <c r="J2142" s="159">
        <v>0</v>
      </c>
      <c r="K2142" s="159">
        <v>0</v>
      </c>
      <c r="L2142" s="159">
        <v>0</v>
      </c>
      <c r="M2142" s="159">
        <v>0</v>
      </c>
      <c r="N2142" s="159">
        <v>21.5</v>
      </c>
      <c r="O2142" s="159">
        <v>27.6</v>
      </c>
      <c r="P2142" s="2"/>
    </row>
    <row r="2143" spans="1:16" ht="13.5" customHeight="1" x14ac:dyDescent="0.35">
      <c r="A2143" s="160">
        <v>0.54166666666666696</v>
      </c>
      <c r="B2143" s="159">
        <v>26</v>
      </c>
      <c r="C2143" s="159">
        <v>0</v>
      </c>
      <c r="D2143" s="159">
        <v>0</v>
      </c>
      <c r="E2143" s="159">
        <v>16</v>
      </c>
      <c r="F2143" s="159">
        <v>8</v>
      </c>
      <c r="G2143" s="159">
        <v>1</v>
      </c>
      <c r="H2143" s="159">
        <v>0</v>
      </c>
      <c r="I2143" s="159">
        <v>1</v>
      </c>
      <c r="J2143" s="159">
        <v>0</v>
      </c>
      <c r="K2143" s="159">
        <v>0</v>
      </c>
      <c r="L2143" s="159">
        <v>0</v>
      </c>
      <c r="M2143" s="159">
        <v>0</v>
      </c>
      <c r="N2143" s="159">
        <v>18.8</v>
      </c>
      <c r="O2143" s="159">
        <v>24</v>
      </c>
      <c r="P2143" s="2"/>
    </row>
    <row r="2144" spans="1:16" ht="13.5" customHeight="1" x14ac:dyDescent="0.35">
      <c r="A2144" s="160">
        <v>0.55208333333333304</v>
      </c>
      <c r="B2144" s="159">
        <v>18</v>
      </c>
      <c r="C2144" s="159">
        <v>0</v>
      </c>
      <c r="D2144" s="159">
        <v>0</v>
      </c>
      <c r="E2144" s="159">
        <v>12</v>
      </c>
      <c r="F2144" s="159">
        <v>5</v>
      </c>
      <c r="G2144" s="159">
        <v>1</v>
      </c>
      <c r="H2144" s="159">
        <v>0</v>
      </c>
      <c r="I2144" s="159">
        <v>0</v>
      </c>
      <c r="J2144" s="159">
        <v>0</v>
      </c>
      <c r="K2144" s="159">
        <v>0</v>
      </c>
      <c r="L2144" s="159">
        <v>0</v>
      </c>
      <c r="M2144" s="159">
        <v>0</v>
      </c>
      <c r="N2144" s="159">
        <v>22.7</v>
      </c>
      <c r="O2144" s="159">
        <v>29.1</v>
      </c>
      <c r="P2144" s="2"/>
    </row>
    <row r="2145" spans="1:16" ht="13.5" customHeight="1" x14ac:dyDescent="0.35">
      <c r="A2145" s="160">
        <v>0.5625</v>
      </c>
      <c r="B2145" s="159">
        <v>21</v>
      </c>
      <c r="C2145" s="159">
        <v>0</v>
      </c>
      <c r="D2145" s="159">
        <v>0</v>
      </c>
      <c r="E2145" s="159">
        <v>13</v>
      </c>
      <c r="F2145" s="159">
        <v>8</v>
      </c>
      <c r="G2145" s="159">
        <v>0</v>
      </c>
      <c r="H2145" s="159">
        <v>0</v>
      </c>
      <c r="I2145" s="159">
        <v>0</v>
      </c>
      <c r="J2145" s="159">
        <v>0</v>
      </c>
      <c r="K2145" s="159">
        <v>0</v>
      </c>
      <c r="L2145" s="159">
        <v>0</v>
      </c>
      <c r="M2145" s="159">
        <v>0</v>
      </c>
      <c r="N2145" s="159">
        <v>20.7</v>
      </c>
      <c r="O2145" s="159">
        <v>26.3</v>
      </c>
      <c r="P2145" s="2"/>
    </row>
    <row r="2146" spans="1:16" ht="13.5" customHeight="1" x14ac:dyDescent="0.35">
      <c r="A2146" s="160">
        <v>0.57291666666666696</v>
      </c>
      <c r="B2146" s="159">
        <v>17</v>
      </c>
      <c r="C2146" s="159">
        <v>0</v>
      </c>
      <c r="D2146" s="159">
        <v>0</v>
      </c>
      <c r="E2146" s="159">
        <v>11</v>
      </c>
      <c r="F2146" s="159">
        <v>4</v>
      </c>
      <c r="G2146" s="159">
        <v>2</v>
      </c>
      <c r="H2146" s="159">
        <v>0</v>
      </c>
      <c r="I2146" s="159">
        <v>0</v>
      </c>
      <c r="J2146" s="159">
        <v>0</v>
      </c>
      <c r="K2146" s="159">
        <v>0</v>
      </c>
      <c r="L2146" s="159">
        <v>0</v>
      </c>
      <c r="M2146" s="159">
        <v>0</v>
      </c>
      <c r="N2146" s="159">
        <v>19.8</v>
      </c>
      <c r="O2146" s="159">
        <v>23.3</v>
      </c>
      <c r="P2146" s="2"/>
    </row>
    <row r="2147" spans="1:16" ht="13.5" customHeight="1" x14ac:dyDescent="0.35">
      <c r="A2147" s="160">
        <v>0.58333333333333304</v>
      </c>
      <c r="B2147" s="159">
        <v>14</v>
      </c>
      <c r="C2147" s="159">
        <v>0</v>
      </c>
      <c r="D2147" s="159">
        <v>0</v>
      </c>
      <c r="E2147" s="159">
        <v>10</v>
      </c>
      <c r="F2147" s="159">
        <v>4</v>
      </c>
      <c r="G2147" s="159">
        <v>0</v>
      </c>
      <c r="H2147" s="159">
        <v>0</v>
      </c>
      <c r="I2147" s="159">
        <v>0</v>
      </c>
      <c r="J2147" s="159">
        <v>0</v>
      </c>
      <c r="K2147" s="159">
        <v>0</v>
      </c>
      <c r="L2147" s="159">
        <v>0</v>
      </c>
      <c r="M2147" s="159">
        <v>0</v>
      </c>
      <c r="N2147" s="159">
        <v>20.2</v>
      </c>
      <c r="O2147" s="159">
        <v>25.2</v>
      </c>
      <c r="P2147" s="2"/>
    </row>
    <row r="2148" spans="1:16" ht="13.5" customHeight="1" x14ac:dyDescent="0.35">
      <c r="A2148" s="160">
        <v>0.59375</v>
      </c>
      <c r="B2148" s="159">
        <v>19</v>
      </c>
      <c r="C2148" s="159">
        <v>0</v>
      </c>
      <c r="D2148" s="159">
        <v>0</v>
      </c>
      <c r="E2148" s="159">
        <v>12</v>
      </c>
      <c r="F2148" s="159">
        <v>7</v>
      </c>
      <c r="G2148" s="159">
        <v>0</v>
      </c>
      <c r="H2148" s="159">
        <v>0</v>
      </c>
      <c r="I2148" s="159">
        <v>0</v>
      </c>
      <c r="J2148" s="159">
        <v>0</v>
      </c>
      <c r="K2148" s="159">
        <v>0</v>
      </c>
      <c r="L2148" s="159">
        <v>0</v>
      </c>
      <c r="M2148" s="159">
        <v>0</v>
      </c>
      <c r="N2148" s="159">
        <v>19.100000000000001</v>
      </c>
      <c r="O2148" s="159">
        <v>27.2</v>
      </c>
      <c r="P2148" s="2"/>
    </row>
    <row r="2149" spans="1:16" ht="13.5" customHeight="1" x14ac:dyDescent="0.35">
      <c r="A2149" s="160">
        <v>0.60416666666666696</v>
      </c>
      <c r="B2149" s="159">
        <v>15</v>
      </c>
      <c r="C2149" s="159">
        <v>0</v>
      </c>
      <c r="D2149" s="159">
        <v>0</v>
      </c>
      <c r="E2149" s="159">
        <v>9</v>
      </c>
      <c r="F2149" s="159">
        <v>3</v>
      </c>
      <c r="G2149" s="159">
        <v>3</v>
      </c>
      <c r="H2149" s="159">
        <v>0</v>
      </c>
      <c r="I2149" s="159">
        <v>0</v>
      </c>
      <c r="J2149" s="159">
        <v>0</v>
      </c>
      <c r="K2149" s="159">
        <v>0</v>
      </c>
      <c r="L2149" s="159">
        <v>0</v>
      </c>
      <c r="M2149" s="159">
        <v>0</v>
      </c>
      <c r="N2149" s="159">
        <v>22.8</v>
      </c>
      <c r="O2149" s="159">
        <v>28.4</v>
      </c>
      <c r="P2149" s="2"/>
    </row>
    <row r="2150" spans="1:16" ht="13.5" customHeight="1" x14ac:dyDescent="0.35">
      <c r="A2150" s="160">
        <v>0.61458333333333304</v>
      </c>
      <c r="B2150" s="159">
        <v>17</v>
      </c>
      <c r="C2150" s="159">
        <v>0</v>
      </c>
      <c r="D2150" s="159">
        <v>0</v>
      </c>
      <c r="E2150" s="159">
        <v>15</v>
      </c>
      <c r="F2150" s="159">
        <v>1</v>
      </c>
      <c r="G2150" s="159">
        <v>1</v>
      </c>
      <c r="H2150" s="159">
        <v>0</v>
      </c>
      <c r="I2150" s="159">
        <v>0</v>
      </c>
      <c r="J2150" s="159">
        <v>0</v>
      </c>
      <c r="K2150" s="159">
        <v>0</v>
      </c>
      <c r="L2150" s="159">
        <v>0</v>
      </c>
      <c r="M2150" s="159">
        <v>0</v>
      </c>
      <c r="N2150" s="159">
        <v>20.7</v>
      </c>
      <c r="O2150" s="159">
        <v>24.5</v>
      </c>
      <c r="P2150" s="2"/>
    </row>
    <row r="2151" spans="1:16" ht="13.5" customHeight="1" x14ac:dyDescent="0.35">
      <c r="A2151" s="160">
        <v>0.625</v>
      </c>
      <c r="B2151" s="159">
        <v>13</v>
      </c>
      <c r="C2151" s="159">
        <v>0</v>
      </c>
      <c r="D2151" s="159">
        <v>0</v>
      </c>
      <c r="E2151" s="159">
        <v>9</v>
      </c>
      <c r="F2151" s="159">
        <v>3</v>
      </c>
      <c r="G2151" s="159">
        <v>0</v>
      </c>
      <c r="H2151" s="159">
        <v>0</v>
      </c>
      <c r="I2151" s="159">
        <v>0</v>
      </c>
      <c r="J2151" s="159">
        <v>1</v>
      </c>
      <c r="K2151" s="159">
        <v>0</v>
      </c>
      <c r="L2151" s="159">
        <v>0</v>
      </c>
      <c r="M2151" s="159">
        <v>0</v>
      </c>
      <c r="N2151" s="159">
        <v>20.7</v>
      </c>
      <c r="O2151" s="159">
        <v>24.6</v>
      </c>
      <c r="P2151" s="2"/>
    </row>
    <row r="2152" spans="1:16" ht="13.5" customHeight="1" x14ac:dyDescent="0.35">
      <c r="A2152" s="160">
        <v>0.63541666666666696</v>
      </c>
      <c r="B2152" s="159">
        <v>19</v>
      </c>
      <c r="C2152" s="159">
        <v>0</v>
      </c>
      <c r="D2152" s="159">
        <v>0</v>
      </c>
      <c r="E2152" s="159">
        <v>16</v>
      </c>
      <c r="F2152" s="159">
        <v>3</v>
      </c>
      <c r="G2152" s="159">
        <v>0</v>
      </c>
      <c r="H2152" s="159">
        <v>0</v>
      </c>
      <c r="I2152" s="159">
        <v>0</v>
      </c>
      <c r="J2152" s="159">
        <v>0</v>
      </c>
      <c r="K2152" s="159">
        <v>0</v>
      </c>
      <c r="L2152" s="159">
        <v>0</v>
      </c>
      <c r="M2152" s="159">
        <v>0</v>
      </c>
      <c r="N2152" s="159">
        <v>22.4</v>
      </c>
      <c r="O2152" s="159">
        <v>25.9</v>
      </c>
      <c r="P2152" s="2"/>
    </row>
    <row r="2153" spans="1:16" ht="13.5" customHeight="1" x14ac:dyDescent="0.35">
      <c r="A2153" s="160">
        <v>0.64583333333333304</v>
      </c>
      <c r="B2153" s="159">
        <v>13</v>
      </c>
      <c r="C2153" s="159">
        <v>0</v>
      </c>
      <c r="D2153" s="159">
        <v>0</v>
      </c>
      <c r="E2153" s="159">
        <v>9</v>
      </c>
      <c r="F2153" s="159">
        <v>3</v>
      </c>
      <c r="G2153" s="159">
        <v>1</v>
      </c>
      <c r="H2153" s="159">
        <v>0</v>
      </c>
      <c r="I2153" s="159">
        <v>0</v>
      </c>
      <c r="J2153" s="159">
        <v>0</v>
      </c>
      <c r="K2153" s="159">
        <v>0</v>
      </c>
      <c r="L2153" s="159">
        <v>0</v>
      </c>
      <c r="M2153" s="159">
        <v>0</v>
      </c>
      <c r="N2153" s="159">
        <v>21.9</v>
      </c>
      <c r="O2153" s="159">
        <v>26.4</v>
      </c>
      <c r="P2153" s="2"/>
    </row>
    <row r="2154" spans="1:16" ht="13.5" customHeight="1" x14ac:dyDescent="0.35">
      <c r="A2154" s="160">
        <v>0.65625</v>
      </c>
      <c r="B2154" s="159">
        <v>12</v>
      </c>
      <c r="C2154" s="159">
        <v>0</v>
      </c>
      <c r="D2154" s="159">
        <v>0</v>
      </c>
      <c r="E2154" s="159">
        <v>8</v>
      </c>
      <c r="F2154" s="159">
        <v>2</v>
      </c>
      <c r="G2154" s="159">
        <v>2</v>
      </c>
      <c r="H2154" s="159">
        <v>0</v>
      </c>
      <c r="I2154" s="159">
        <v>0</v>
      </c>
      <c r="J2154" s="159">
        <v>0</v>
      </c>
      <c r="K2154" s="159">
        <v>0</v>
      </c>
      <c r="L2154" s="159">
        <v>0</v>
      </c>
      <c r="M2154" s="159">
        <v>0</v>
      </c>
      <c r="N2154" s="159">
        <v>22.4</v>
      </c>
      <c r="O2154" s="159">
        <v>28</v>
      </c>
      <c r="P2154" s="2"/>
    </row>
    <row r="2155" spans="1:16" ht="13.5" customHeight="1" x14ac:dyDescent="0.35">
      <c r="A2155" s="160">
        <v>0.66666666666666696</v>
      </c>
      <c r="B2155" s="159">
        <v>11</v>
      </c>
      <c r="C2155" s="159">
        <v>0</v>
      </c>
      <c r="D2155" s="159">
        <v>0</v>
      </c>
      <c r="E2155" s="159">
        <v>7</v>
      </c>
      <c r="F2155" s="159">
        <v>3</v>
      </c>
      <c r="G2155" s="159">
        <v>1</v>
      </c>
      <c r="H2155" s="159">
        <v>0</v>
      </c>
      <c r="I2155" s="159">
        <v>0</v>
      </c>
      <c r="J2155" s="159">
        <v>0</v>
      </c>
      <c r="K2155" s="159">
        <v>0</v>
      </c>
      <c r="L2155" s="159">
        <v>0</v>
      </c>
      <c r="M2155" s="159">
        <v>0</v>
      </c>
      <c r="N2155" s="159">
        <v>23.1</v>
      </c>
      <c r="O2155" s="159">
        <v>26.7</v>
      </c>
      <c r="P2155" s="2"/>
    </row>
    <row r="2156" spans="1:16" ht="13.5" customHeight="1" x14ac:dyDescent="0.35">
      <c r="A2156" s="160">
        <v>0.67708333333333304</v>
      </c>
      <c r="B2156" s="159">
        <v>12</v>
      </c>
      <c r="C2156" s="159">
        <v>0</v>
      </c>
      <c r="D2156" s="159">
        <v>0</v>
      </c>
      <c r="E2156" s="159">
        <v>11</v>
      </c>
      <c r="F2156" s="159">
        <v>1</v>
      </c>
      <c r="G2156" s="159">
        <v>0</v>
      </c>
      <c r="H2156" s="159">
        <v>0</v>
      </c>
      <c r="I2156" s="159">
        <v>0</v>
      </c>
      <c r="J2156" s="159">
        <v>0</v>
      </c>
      <c r="K2156" s="159">
        <v>0</v>
      </c>
      <c r="L2156" s="159">
        <v>0</v>
      </c>
      <c r="M2156" s="159">
        <v>0</v>
      </c>
      <c r="N2156" s="159">
        <v>23.9</v>
      </c>
      <c r="O2156" s="159">
        <v>27.6</v>
      </c>
      <c r="P2156" s="2"/>
    </row>
    <row r="2157" spans="1:16" ht="13.5" customHeight="1" x14ac:dyDescent="0.35">
      <c r="A2157" s="160">
        <v>0.6875</v>
      </c>
      <c r="B2157" s="159">
        <v>13</v>
      </c>
      <c r="C2157" s="159">
        <v>0</v>
      </c>
      <c r="D2157" s="159">
        <v>1</v>
      </c>
      <c r="E2157" s="159">
        <v>5</v>
      </c>
      <c r="F2157" s="159">
        <v>6</v>
      </c>
      <c r="G2157" s="159">
        <v>1</v>
      </c>
      <c r="H2157" s="159">
        <v>0</v>
      </c>
      <c r="I2157" s="159">
        <v>0</v>
      </c>
      <c r="J2157" s="159">
        <v>0</v>
      </c>
      <c r="K2157" s="159">
        <v>0</v>
      </c>
      <c r="L2157" s="159">
        <v>0</v>
      </c>
      <c r="M2157" s="159">
        <v>0</v>
      </c>
      <c r="N2157" s="159">
        <v>23.2</v>
      </c>
      <c r="O2157" s="159">
        <v>28.6</v>
      </c>
      <c r="P2157" s="2"/>
    </row>
    <row r="2158" spans="1:16" ht="13.5" customHeight="1" x14ac:dyDescent="0.35">
      <c r="A2158" s="160">
        <v>0.69791666666666696</v>
      </c>
      <c r="B2158" s="159">
        <v>5</v>
      </c>
      <c r="C2158" s="159">
        <v>0</v>
      </c>
      <c r="D2158" s="159">
        <v>0</v>
      </c>
      <c r="E2158" s="159">
        <v>5</v>
      </c>
      <c r="F2158" s="159">
        <v>0</v>
      </c>
      <c r="G2158" s="159">
        <v>0</v>
      </c>
      <c r="H2158" s="159">
        <v>0</v>
      </c>
      <c r="I2158" s="159">
        <v>0</v>
      </c>
      <c r="J2158" s="159">
        <v>0</v>
      </c>
      <c r="K2158" s="159">
        <v>0</v>
      </c>
      <c r="L2158" s="159">
        <v>0</v>
      </c>
      <c r="M2158" s="159">
        <v>0</v>
      </c>
      <c r="N2158" s="159">
        <v>20.7</v>
      </c>
      <c r="O2158" s="159" t="s">
        <v>101</v>
      </c>
      <c r="P2158" s="2"/>
    </row>
    <row r="2159" spans="1:16" ht="13.5" customHeight="1" x14ac:dyDescent="0.35">
      <c r="A2159" s="160">
        <v>0.70833333333333304</v>
      </c>
      <c r="B2159" s="159">
        <v>12</v>
      </c>
      <c r="C2159" s="159">
        <v>0</v>
      </c>
      <c r="D2159" s="159">
        <v>0</v>
      </c>
      <c r="E2159" s="159">
        <v>8</v>
      </c>
      <c r="F2159" s="159">
        <v>4</v>
      </c>
      <c r="G2159" s="159">
        <v>0</v>
      </c>
      <c r="H2159" s="159">
        <v>0</v>
      </c>
      <c r="I2159" s="159">
        <v>0</v>
      </c>
      <c r="J2159" s="159">
        <v>0</v>
      </c>
      <c r="K2159" s="159">
        <v>0</v>
      </c>
      <c r="L2159" s="159">
        <v>0</v>
      </c>
      <c r="M2159" s="159">
        <v>0</v>
      </c>
      <c r="N2159" s="159">
        <v>22.9</v>
      </c>
      <c r="O2159" s="159">
        <v>28.1</v>
      </c>
      <c r="P2159" s="2"/>
    </row>
    <row r="2160" spans="1:16" ht="13.5" customHeight="1" x14ac:dyDescent="0.35">
      <c r="A2160" s="160">
        <v>0.71875</v>
      </c>
      <c r="B2160" s="159">
        <v>13</v>
      </c>
      <c r="C2160" s="159">
        <v>0</v>
      </c>
      <c r="D2160" s="159">
        <v>1</v>
      </c>
      <c r="E2160" s="159">
        <v>10</v>
      </c>
      <c r="F2160" s="159">
        <v>1</v>
      </c>
      <c r="G2160" s="159">
        <v>0</v>
      </c>
      <c r="H2160" s="159">
        <v>0</v>
      </c>
      <c r="I2160" s="159">
        <v>0</v>
      </c>
      <c r="J2160" s="159">
        <v>1</v>
      </c>
      <c r="K2160" s="159">
        <v>0</v>
      </c>
      <c r="L2160" s="159">
        <v>0</v>
      </c>
      <c r="M2160" s="159">
        <v>0</v>
      </c>
      <c r="N2160" s="159">
        <v>22.5</v>
      </c>
      <c r="O2160" s="159">
        <v>27</v>
      </c>
      <c r="P2160" s="2"/>
    </row>
    <row r="2161" spans="1:16" ht="13.5" customHeight="1" x14ac:dyDescent="0.35">
      <c r="A2161" s="160">
        <v>0.72916666666666696</v>
      </c>
      <c r="B2161" s="159">
        <v>11</v>
      </c>
      <c r="C2161" s="159">
        <v>0</v>
      </c>
      <c r="D2161" s="159">
        <v>0</v>
      </c>
      <c r="E2161" s="159">
        <v>5</v>
      </c>
      <c r="F2161" s="159">
        <v>6</v>
      </c>
      <c r="G2161" s="159">
        <v>0</v>
      </c>
      <c r="H2161" s="159">
        <v>0</v>
      </c>
      <c r="I2161" s="159">
        <v>0</v>
      </c>
      <c r="J2161" s="159">
        <v>0</v>
      </c>
      <c r="K2161" s="159">
        <v>0</v>
      </c>
      <c r="L2161" s="159">
        <v>0</v>
      </c>
      <c r="M2161" s="159">
        <v>0</v>
      </c>
      <c r="N2161" s="159">
        <v>22.4</v>
      </c>
      <c r="O2161" s="159">
        <v>26.1</v>
      </c>
      <c r="P2161" s="2"/>
    </row>
    <row r="2162" spans="1:16" ht="13.5" customHeight="1" x14ac:dyDescent="0.35">
      <c r="A2162" s="160">
        <v>0.73958333333333304</v>
      </c>
      <c r="B2162" s="159">
        <v>9</v>
      </c>
      <c r="C2162" s="159">
        <v>0</v>
      </c>
      <c r="D2162" s="159">
        <v>0</v>
      </c>
      <c r="E2162" s="159">
        <v>9</v>
      </c>
      <c r="F2162" s="159">
        <v>0</v>
      </c>
      <c r="G2162" s="159">
        <v>0</v>
      </c>
      <c r="H2162" s="159">
        <v>0</v>
      </c>
      <c r="I2162" s="159">
        <v>0</v>
      </c>
      <c r="J2162" s="159">
        <v>0</v>
      </c>
      <c r="K2162" s="159">
        <v>0</v>
      </c>
      <c r="L2162" s="159">
        <v>0</v>
      </c>
      <c r="M2162" s="159">
        <v>0</v>
      </c>
      <c r="N2162" s="159">
        <v>22.5</v>
      </c>
      <c r="O2162" s="159" t="s">
        <v>101</v>
      </c>
      <c r="P2162" s="2"/>
    </row>
    <row r="2163" spans="1:16" ht="13.5" customHeight="1" x14ac:dyDescent="0.35">
      <c r="A2163" s="160">
        <v>0.75</v>
      </c>
      <c r="B2163" s="159">
        <v>12</v>
      </c>
      <c r="C2163" s="159">
        <v>0</v>
      </c>
      <c r="D2163" s="159">
        <v>1</v>
      </c>
      <c r="E2163" s="159">
        <v>10</v>
      </c>
      <c r="F2163" s="159">
        <v>1</v>
      </c>
      <c r="G2163" s="159">
        <v>0</v>
      </c>
      <c r="H2163" s="159">
        <v>0</v>
      </c>
      <c r="I2163" s="159">
        <v>0</v>
      </c>
      <c r="J2163" s="159">
        <v>0</v>
      </c>
      <c r="K2163" s="159">
        <v>0</v>
      </c>
      <c r="L2163" s="159">
        <v>0</v>
      </c>
      <c r="M2163" s="159">
        <v>0</v>
      </c>
      <c r="N2163" s="159">
        <v>21.4</v>
      </c>
      <c r="O2163" s="159">
        <v>28.4</v>
      </c>
      <c r="P2163" s="2"/>
    </row>
    <row r="2164" spans="1:16" ht="13.5" customHeight="1" x14ac:dyDescent="0.35">
      <c r="A2164" s="160">
        <v>0.76041666666666696</v>
      </c>
      <c r="B2164" s="159">
        <v>7</v>
      </c>
      <c r="C2164" s="159">
        <v>0</v>
      </c>
      <c r="D2164" s="159">
        <v>0</v>
      </c>
      <c r="E2164" s="159">
        <v>7</v>
      </c>
      <c r="F2164" s="159">
        <v>0</v>
      </c>
      <c r="G2164" s="159">
        <v>0</v>
      </c>
      <c r="H2164" s="159">
        <v>0</v>
      </c>
      <c r="I2164" s="159">
        <v>0</v>
      </c>
      <c r="J2164" s="159">
        <v>0</v>
      </c>
      <c r="K2164" s="159">
        <v>0</v>
      </c>
      <c r="L2164" s="159">
        <v>0</v>
      </c>
      <c r="M2164" s="159">
        <v>0</v>
      </c>
      <c r="N2164" s="159">
        <v>22.8</v>
      </c>
      <c r="O2164" s="159" t="s">
        <v>101</v>
      </c>
      <c r="P2164" s="2"/>
    </row>
    <row r="2165" spans="1:16" ht="13.5" customHeight="1" x14ac:dyDescent="0.35">
      <c r="A2165" s="160">
        <v>0.77083333333333304</v>
      </c>
      <c r="B2165" s="159">
        <v>9</v>
      </c>
      <c r="C2165" s="159">
        <v>0</v>
      </c>
      <c r="D2165" s="159">
        <v>0</v>
      </c>
      <c r="E2165" s="159">
        <v>6</v>
      </c>
      <c r="F2165" s="159">
        <v>3</v>
      </c>
      <c r="G2165" s="159">
        <v>0</v>
      </c>
      <c r="H2165" s="159">
        <v>0</v>
      </c>
      <c r="I2165" s="159">
        <v>0</v>
      </c>
      <c r="J2165" s="159">
        <v>0</v>
      </c>
      <c r="K2165" s="159">
        <v>0</v>
      </c>
      <c r="L2165" s="159">
        <v>0</v>
      </c>
      <c r="M2165" s="159">
        <v>0</v>
      </c>
      <c r="N2165" s="159">
        <v>22.8</v>
      </c>
      <c r="O2165" s="159" t="s">
        <v>101</v>
      </c>
      <c r="P2165" s="2"/>
    </row>
    <row r="2166" spans="1:16" ht="13.5" customHeight="1" x14ac:dyDescent="0.35">
      <c r="A2166" s="160">
        <v>0.78125</v>
      </c>
      <c r="B2166" s="159">
        <v>12</v>
      </c>
      <c r="C2166" s="159">
        <v>1</v>
      </c>
      <c r="D2166" s="159">
        <v>0</v>
      </c>
      <c r="E2166" s="159">
        <v>7</v>
      </c>
      <c r="F2166" s="159">
        <v>4</v>
      </c>
      <c r="G2166" s="159">
        <v>0</v>
      </c>
      <c r="H2166" s="159">
        <v>0</v>
      </c>
      <c r="I2166" s="159">
        <v>0</v>
      </c>
      <c r="J2166" s="159">
        <v>0</v>
      </c>
      <c r="K2166" s="159">
        <v>0</v>
      </c>
      <c r="L2166" s="159">
        <v>0</v>
      </c>
      <c r="M2166" s="159">
        <v>0</v>
      </c>
      <c r="N2166" s="159">
        <v>21.2</v>
      </c>
      <c r="O2166" s="159">
        <v>28</v>
      </c>
      <c r="P2166" s="2"/>
    </row>
    <row r="2167" spans="1:16" ht="13.5" customHeight="1" x14ac:dyDescent="0.35">
      <c r="A2167" s="160">
        <v>0.79166666666666696</v>
      </c>
      <c r="B2167" s="159">
        <v>12</v>
      </c>
      <c r="C2167" s="159">
        <v>0</v>
      </c>
      <c r="D2167" s="159">
        <v>0</v>
      </c>
      <c r="E2167" s="159">
        <v>10</v>
      </c>
      <c r="F2167" s="159">
        <v>2</v>
      </c>
      <c r="G2167" s="159">
        <v>0</v>
      </c>
      <c r="H2167" s="159">
        <v>0</v>
      </c>
      <c r="I2167" s="159">
        <v>0</v>
      </c>
      <c r="J2167" s="159">
        <v>0</v>
      </c>
      <c r="K2167" s="159">
        <v>0</v>
      </c>
      <c r="L2167" s="159">
        <v>0</v>
      </c>
      <c r="M2167" s="159">
        <v>0</v>
      </c>
      <c r="N2167" s="159">
        <v>23.7</v>
      </c>
      <c r="O2167" s="159">
        <v>28.4</v>
      </c>
      <c r="P2167" s="2"/>
    </row>
    <row r="2168" spans="1:16" ht="13.5" customHeight="1" x14ac:dyDescent="0.35">
      <c r="A2168" s="160">
        <v>0.80208333333333304</v>
      </c>
      <c r="B2168" s="159">
        <v>5</v>
      </c>
      <c r="C2168" s="159">
        <v>0</v>
      </c>
      <c r="D2168" s="159">
        <v>0</v>
      </c>
      <c r="E2168" s="159">
        <v>5</v>
      </c>
      <c r="F2168" s="159">
        <v>0</v>
      </c>
      <c r="G2168" s="159">
        <v>0</v>
      </c>
      <c r="H2168" s="159">
        <v>0</v>
      </c>
      <c r="I2168" s="159">
        <v>0</v>
      </c>
      <c r="J2168" s="159">
        <v>0</v>
      </c>
      <c r="K2168" s="159">
        <v>0</v>
      </c>
      <c r="L2168" s="159">
        <v>0</v>
      </c>
      <c r="M2168" s="159">
        <v>0</v>
      </c>
      <c r="N2168" s="159">
        <v>21.4</v>
      </c>
      <c r="O2168" s="159" t="s">
        <v>101</v>
      </c>
      <c r="P2168" s="2"/>
    </row>
    <row r="2169" spans="1:16" ht="13.5" customHeight="1" x14ac:dyDescent="0.35">
      <c r="A2169" s="160">
        <v>0.8125</v>
      </c>
      <c r="B2169" s="159">
        <v>8</v>
      </c>
      <c r="C2169" s="159">
        <v>0</v>
      </c>
      <c r="D2169" s="159">
        <v>2</v>
      </c>
      <c r="E2169" s="159">
        <v>1</v>
      </c>
      <c r="F2169" s="159">
        <v>4</v>
      </c>
      <c r="G2169" s="159">
        <v>1</v>
      </c>
      <c r="H2169" s="159">
        <v>0</v>
      </c>
      <c r="I2169" s="159">
        <v>0</v>
      </c>
      <c r="J2169" s="159">
        <v>0</v>
      </c>
      <c r="K2169" s="159">
        <v>0</v>
      </c>
      <c r="L2169" s="159">
        <v>0</v>
      </c>
      <c r="M2169" s="159">
        <v>0</v>
      </c>
      <c r="N2169" s="159">
        <v>19.899999999999999</v>
      </c>
      <c r="O2169" s="159" t="s">
        <v>101</v>
      </c>
      <c r="P2169" s="2"/>
    </row>
    <row r="2170" spans="1:16" ht="13.5" customHeight="1" x14ac:dyDescent="0.35">
      <c r="A2170" s="160">
        <v>0.82291666666666696</v>
      </c>
      <c r="B2170" s="159">
        <v>4</v>
      </c>
      <c r="C2170" s="159">
        <v>0</v>
      </c>
      <c r="D2170" s="159">
        <v>0</v>
      </c>
      <c r="E2170" s="159">
        <v>4</v>
      </c>
      <c r="F2170" s="159">
        <v>0</v>
      </c>
      <c r="G2170" s="159">
        <v>0</v>
      </c>
      <c r="H2170" s="159">
        <v>0</v>
      </c>
      <c r="I2170" s="159">
        <v>0</v>
      </c>
      <c r="J2170" s="159">
        <v>0</v>
      </c>
      <c r="K2170" s="159">
        <v>0</v>
      </c>
      <c r="L2170" s="159">
        <v>0</v>
      </c>
      <c r="M2170" s="159">
        <v>0</v>
      </c>
      <c r="N2170" s="159">
        <v>26.2</v>
      </c>
      <c r="O2170" s="159" t="s">
        <v>101</v>
      </c>
      <c r="P2170" s="2"/>
    </row>
    <row r="2171" spans="1:16" ht="13.5" customHeight="1" x14ac:dyDescent="0.35">
      <c r="A2171" s="160">
        <v>0.83333333333333304</v>
      </c>
      <c r="B2171" s="159">
        <v>12</v>
      </c>
      <c r="C2171" s="159">
        <v>0</v>
      </c>
      <c r="D2171" s="159">
        <v>0</v>
      </c>
      <c r="E2171" s="159">
        <v>10</v>
      </c>
      <c r="F2171" s="159">
        <v>1</v>
      </c>
      <c r="G2171" s="159">
        <v>1</v>
      </c>
      <c r="H2171" s="159">
        <v>0</v>
      </c>
      <c r="I2171" s="159">
        <v>0</v>
      </c>
      <c r="J2171" s="159">
        <v>0</v>
      </c>
      <c r="K2171" s="159">
        <v>0</v>
      </c>
      <c r="L2171" s="159">
        <v>0</v>
      </c>
      <c r="M2171" s="159">
        <v>0</v>
      </c>
      <c r="N2171" s="159">
        <v>20</v>
      </c>
      <c r="O2171" s="159">
        <v>27.4</v>
      </c>
      <c r="P2171" s="2"/>
    </row>
    <row r="2172" spans="1:16" ht="13.5" customHeight="1" x14ac:dyDescent="0.35">
      <c r="A2172" s="160">
        <v>0.84375</v>
      </c>
      <c r="B2172" s="159">
        <v>4</v>
      </c>
      <c r="C2172" s="159">
        <v>0</v>
      </c>
      <c r="D2172" s="159">
        <v>0</v>
      </c>
      <c r="E2172" s="159">
        <v>3</v>
      </c>
      <c r="F2172" s="159">
        <v>1</v>
      </c>
      <c r="G2172" s="159">
        <v>0</v>
      </c>
      <c r="H2172" s="159">
        <v>0</v>
      </c>
      <c r="I2172" s="159">
        <v>0</v>
      </c>
      <c r="J2172" s="159">
        <v>0</v>
      </c>
      <c r="K2172" s="159">
        <v>0</v>
      </c>
      <c r="L2172" s="159">
        <v>0</v>
      </c>
      <c r="M2172" s="159">
        <v>0</v>
      </c>
      <c r="N2172" s="159">
        <v>23.6</v>
      </c>
      <c r="O2172" s="159" t="s">
        <v>101</v>
      </c>
      <c r="P2172" s="2"/>
    </row>
    <row r="2173" spans="1:16" ht="13.5" customHeight="1" x14ac:dyDescent="0.35">
      <c r="A2173" s="160">
        <v>0.85416666666666696</v>
      </c>
      <c r="B2173" s="159">
        <v>5</v>
      </c>
      <c r="C2173" s="159">
        <v>0</v>
      </c>
      <c r="D2173" s="159">
        <v>0</v>
      </c>
      <c r="E2173" s="159">
        <v>4</v>
      </c>
      <c r="F2173" s="159">
        <v>1</v>
      </c>
      <c r="G2173" s="159">
        <v>0</v>
      </c>
      <c r="H2173" s="159">
        <v>0</v>
      </c>
      <c r="I2173" s="159">
        <v>0</v>
      </c>
      <c r="J2173" s="159">
        <v>0</v>
      </c>
      <c r="K2173" s="159">
        <v>0</v>
      </c>
      <c r="L2173" s="159">
        <v>0</v>
      </c>
      <c r="M2173" s="159">
        <v>0</v>
      </c>
      <c r="N2173" s="159">
        <v>21.4</v>
      </c>
      <c r="O2173" s="159" t="s">
        <v>101</v>
      </c>
      <c r="P2173" s="2"/>
    </row>
    <row r="2174" spans="1:16" ht="13.5" customHeight="1" x14ac:dyDescent="0.35">
      <c r="A2174" s="160">
        <v>0.86458333333333304</v>
      </c>
      <c r="B2174" s="159">
        <v>5</v>
      </c>
      <c r="C2174" s="159">
        <v>0</v>
      </c>
      <c r="D2174" s="159">
        <v>0</v>
      </c>
      <c r="E2174" s="159">
        <v>2</v>
      </c>
      <c r="F2174" s="159">
        <v>3</v>
      </c>
      <c r="G2174" s="159">
        <v>0</v>
      </c>
      <c r="H2174" s="159">
        <v>0</v>
      </c>
      <c r="I2174" s="159">
        <v>0</v>
      </c>
      <c r="J2174" s="159">
        <v>0</v>
      </c>
      <c r="K2174" s="159">
        <v>0</v>
      </c>
      <c r="L2174" s="159">
        <v>0</v>
      </c>
      <c r="M2174" s="159">
        <v>0</v>
      </c>
      <c r="N2174" s="159">
        <v>20.399999999999999</v>
      </c>
      <c r="O2174" s="159" t="s">
        <v>101</v>
      </c>
      <c r="P2174" s="2"/>
    </row>
    <row r="2175" spans="1:16" ht="13.5" customHeight="1" x14ac:dyDescent="0.35">
      <c r="A2175" s="160">
        <v>0.875</v>
      </c>
      <c r="B2175" s="159">
        <v>12</v>
      </c>
      <c r="C2175" s="159">
        <v>1</v>
      </c>
      <c r="D2175" s="159">
        <v>0</v>
      </c>
      <c r="E2175" s="159">
        <v>7</v>
      </c>
      <c r="F2175" s="159">
        <v>4</v>
      </c>
      <c r="G2175" s="159">
        <v>0</v>
      </c>
      <c r="H2175" s="159">
        <v>0</v>
      </c>
      <c r="I2175" s="159">
        <v>0</v>
      </c>
      <c r="J2175" s="159">
        <v>0</v>
      </c>
      <c r="K2175" s="159">
        <v>0</v>
      </c>
      <c r="L2175" s="159">
        <v>0</v>
      </c>
      <c r="M2175" s="159">
        <v>0</v>
      </c>
      <c r="N2175" s="159">
        <v>23.5</v>
      </c>
      <c r="O2175" s="159">
        <v>29</v>
      </c>
      <c r="P2175" s="2"/>
    </row>
    <row r="2176" spans="1:16" ht="13.5" customHeight="1" x14ac:dyDescent="0.35">
      <c r="A2176" s="160">
        <v>0.88541666666666696</v>
      </c>
      <c r="B2176" s="159">
        <v>14</v>
      </c>
      <c r="C2176" s="159">
        <v>0</v>
      </c>
      <c r="D2176" s="159">
        <v>0</v>
      </c>
      <c r="E2176" s="159">
        <v>12</v>
      </c>
      <c r="F2176" s="159">
        <v>2</v>
      </c>
      <c r="G2176" s="159">
        <v>0</v>
      </c>
      <c r="H2176" s="159">
        <v>0</v>
      </c>
      <c r="I2176" s="159">
        <v>0</v>
      </c>
      <c r="J2176" s="159">
        <v>0</v>
      </c>
      <c r="K2176" s="159">
        <v>0</v>
      </c>
      <c r="L2176" s="159">
        <v>0</v>
      </c>
      <c r="M2176" s="159">
        <v>0</v>
      </c>
      <c r="N2176" s="159">
        <v>23.3</v>
      </c>
      <c r="O2176" s="159">
        <v>29.1</v>
      </c>
      <c r="P2176" s="2"/>
    </row>
    <row r="2177" spans="1:16" ht="13.5" customHeight="1" x14ac:dyDescent="0.35">
      <c r="A2177" s="160">
        <v>0.89583333333333304</v>
      </c>
      <c r="B2177" s="159">
        <v>16</v>
      </c>
      <c r="C2177" s="159">
        <v>0</v>
      </c>
      <c r="D2177" s="159">
        <v>0</v>
      </c>
      <c r="E2177" s="159">
        <v>13</v>
      </c>
      <c r="F2177" s="159">
        <v>3</v>
      </c>
      <c r="G2177" s="159">
        <v>0</v>
      </c>
      <c r="H2177" s="159">
        <v>0</v>
      </c>
      <c r="I2177" s="159">
        <v>0</v>
      </c>
      <c r="J2177" s="159">
        <v>0</v>
      </c>
      <c r="K2177" s="159">
        <v>0</v>
      </c>
      <c r="L2177" s="159">
        <v>0</v>
      </c>
      <c r="M2177" s="159">
        <v>0</v>
      </c>
      <c r="N2177" s="159">
        <v>22.3</v>
      </c>
      <c r="O2177" s="159">
        <v>28.2</v>
      </c>
      <c r="P2177" s="2"/>
    </row>
    <row r="2178" spans="1:16" ht="13.5" customHeight="1" x14ac:dyDescent="0.35">
      <c r="A2178" s="160">
        <v>0.90625</v>
      </c>
      <c r="B2178" s="159">
        <v>8</v>
      </c>
      <c r="C2178" s="159">
        <v>0</v>
      </c>
      <c r="D2178" s="159">
        <v>0</v>
      </c>
      <c r="E2178" s="159">
        <v>6</v>
      </c>
      <c r="F2178" s="159">
        <v>2</v>
      </c>
      <c r="G2178" s="159">
        <v>0</v>
      </c>
      <c r="H2178" s="159">
        <v>0</v>
      </c>
      <c r="I2178" s="159">
        <v>0</v>
      </c>
      <c r="J2178" s="159">
        <v>0</v>
      </c>
      <c r="K2178" s="159">
        <v>0</v>
      </c>
      <c r="L2178" s="159">
        <v>0</v>
      </c>
      <c r="M2178" s="159">
        <v>0</v>
      </c>
      <c r="N2178" s="159">
        <v>23.3</v>
      </c>
      <c r="O2178" s="159" t="s">
        <v>101</v>
      </c>
      <c r="P2178" s="2"/>
    </row>
    <row r="2179" spans="1:16" ht="13.5" customHeight="1" x14ac:dyDescent="0.35">
      <c r="A2179" s="160">
        <v>0.91666666666666696</v>
      </c>
      <c r="B2179" s="159">
        <v>9</v>
      </c>
      <c r="C2179" s="159">
        <v>0</v>
      </c>
      <c r="D2179" s="159">
        <v>0</v>
      </c>
      <c r="E2179" s="159">
        <v>6</v>
      </c>
      <c r="F2179" s="159">
        <v>3</v>
      </c>
      <c r="G2179" s="159">
        <v>0</v>
      </c>
      <c r="H2179" s="159">
        <v>0</v>
      </c>
      <c r="I2179" s="159">
        <v>0</v>
      </c>
      <c r="J2179" s="159">
        <v>0</v>
      </c>
      <c r="K2179" s="159">
        <v>0</v>
      </c>
      <c r="L2179" s="159">
        <v>0</v>
      </c>
      <c r="M2179" s="159">
        <v>0</v>
      </c>
      <c r="N2179" s="159">
        <v>23.3</v>
      </c>
      <c r="O2179" s="159" t="s">
        <v>101</v>
      </c>
      <c r="P2179" s="2"/>
    </row>
    <row r="2180" spans="1:16" ht="13.5" customHeight="1" x14ac:dyDescent="0.35">
      <c r="A2180" s="160">
        <v>0.92708333333333304</v>
      </c>
      <c r="B2180" s="159">
        <v>21</v>
      </c>
      <c r="C2180" s="159">
        <v>0</v>
      </c>
      <c r="D2180" s="159">
        <v>0</v>
      </c>
      <c r="E2180" s="159">
        <v>18</v>
      </c>
      <c r="F2180" s="159">
        <v>3</v>
      </c>
      <c r="G2180" s="159">
        <v>0</v>
      </c>
      <c r="H2180" s="159">
        <v>0</v>
      </c>
      <c r="I2180" s="159">
        <v>0</v>
      </c>
      <c r="J2180" s="159">
        <v>0</v>
      </c>
      <c r="K2180" s="159">
        <v>0</v>
      </c>
      <c r="L2180" s="159">
        <v>0</v>
      </c>
      <c r="M2180" s="159">
        <v>0</v>
      </c>
      <c r="N2180" s="159">
        <v>20.399999999999999</v>
      </c>
      <c r="O2180" s="159">
        <v>25.2</v>
      </c>
      <c r="P2180" s="2"/>
    </row>
    <row r="2181" spans="1:16" ht="13.5" customHeight="1" x14ac:dyDescent="0.35">
      <c r="A2181" s="160">
        <v>0.9375</v>
      </c>
      <c r="B2181" s="159">
        <v>25</v>
      </c>
      <c r="C2181" s="159">
        <v>0</v>
      </c>
      <c r="D2181" s="159">
        <v>1</v>
      </c>
      <c r="E2181" s="159">
        <v>18</v>
      </c>
      <c r="F2181" s="159">
        <v>5</v>
      </c>
      <c r="G2181" s="159">
        <v>1</v>
      </c>
      <c r="H2181" s="159">
        <v>0</v>
      </c>
      <c r="I2181" s="159">
        <v>0</v>
      </c>
      <c r="J2181" s="159">
        <v>0</v>
      </c>
      <c r="K2181" s="159">
        <v>0</v>
      </c>
      <c r="L2181" s="159">
        <v>0</v>
      </c>
      <c r="M2181" s="159">
        <v>0</v>
      </c>
      <c r="N2181" s="159">
        <v>20.8</v>
      </c>
      <c r="O2181" s="159">
        <v>26.6</v>
      </c>
      <c r="P2181" s="2"/>
    </row>
    <row r="2182" spans="1:16" ht="13.5" customHeight="1" x14ac:dyDescent="0.35">
      <c r="A2182" s="160">
        <v>0.94791666666666696</v>
      </c>
      <c r="B2182" s="159">
        <v>83</v>
      </c>
      <c r="C2182" s="159">
        <v>0</v>
      </c>
      <c r="D2182" s="159">
        <v>0</v>
      </c>
      <c r="E2182" s="159">
        <v>65</v>
      </c>
      <c r="F2182" s="159">
        <v>18</v>
      </c>
      <c r="G2182" s="159">
        <v>0</v>
      </c>
      <c r="H2182" s="159">
        <v>0</v>
      </c>
      <c r="I2182" s="159">
        <v>0</v>
      </c>
      <c r="J2182" s="159">
        <v>0</v>
      </c>
      <c r="K2182" s="159">
        <v>0</v>
      </c>
      <c r="L2182" s="159">
        <v>0</v>
      </c>
      <c r="M2182" s="159">
        <v>0</v>
      </c>
      <c r="N2182" s="159">
        <v>15.1</v>
      </c>
      <c r="O2182" s="159">
        <v>21.1</v>
      </c>
      <c r="P2182" s="2"/>
    </row>
    <row r="2183" spans="1:16" ht="13.5" customHeight="1" x14ac:dyDescent="0.35">
      <c r="A2183" s="160">
        <v>0.95833333333333304</v>
      </c>
      <c r="B2183" s="159">
        <v>98</v>
      </c>
      <c r="C2183" s="159">
        <v>0</v>
      </c>
      <c r="D2183" s="159">
        <v>0</v>
      </c>
      <c r="E2183" s="159">
        <v>78</v>
      </c>
      <c r="F2183" s="159">
        <v>16</v>
      </c>
      <c r="G2183" s="159">
        <v>1</v>
      </c>
      <c r="H2183" s="159">
        <v>0</v>
      </c>
      <c r="I2183" s="159">
        <v>0</v>
      </c>
      <c r="J2183" s="159">
        <v>2</v>
      </c>
      <c r="K2183" s="159">
        <v>0</v>
      </c>
      <c r="L2183" s="159">
        <v>0</v>
      </c>
      <c r="M2183" s="159">
        <v>1</v>
      </c>
      <c r="N2183" s="159">
        <v>12</v>
      </c>
      <c r="O2183" s="159">
        <v>15</v>
      </c>
      <c r="P2183" s="2"/>
    </row>
    <row r="2184" spans="1:16" ht="13.5" customHeight="1" x14ac:dyDescent="0.35">
      <c r="A2184" s="160">
        <v>0.96875</v>
      </c>
      <c r="B2184" s="159">
        <v>103</v>
      </c>
      <c r="C2184" s="159">
        <v>0</v>
      </c>
      <c r="D2184" s="159">
        <v>0</v>
      </c>
      <c r="E2184" s="159">
        <v>87</v>
      </c>
      <c r="F2184" s="159">
        <v>15</v>
      </c>
      <c r="G2184" s="159">
        <v>1</v>
      </c>
      <c r="H2184" s="159">
        <v>0</v>
      </c>
      <c r="I2184" s="159">
        <v>0</v>
      </c>
      <c r="J2184" s="159">
        <v>0</v>
      </c>
      <c r="K2184" s="159">
        <v>0</v>
      </c>
      <c r="L2184" s="159">
        <v>0</v>
      </c>
      <c r="M2184" s="159">
        <v>0</v>
      </c>
      <c r="N2184" s="159">
        <v>12.2</v>
      </c>
      <c r="O2184" s="159">
        <v>15.1</v>
      </c>
      <c r="P2184" s="2"/>
    </row>
    <row r="2185" spans="1:16" ht="13.5" customHeight="1" x14ac:dyDescent="0.35">
      <c r="A2185" s="160">
        <v>0.97916666666666696</v>
      </c>
      <c r="B2185" s="159">
        <v>13</v>
      </c>
      <c r="C2185" s="159">
        <v>0</v>
      </c>
      <c r="D2185" s="159">
        <v>0</v>
      </c>
      <c r="E2185" s="159">
        <v>8</v>
      </c>
      <c r="F2185" s="159">
        <v>4</v>
      </c>
      <c r="G2185" s="159">
        <v>1</v>
      </c>
      <c r="H2185" s="159">
        <v>0</v>
      </c>
      <c r="I2185" s="159">
        <v>0</v>
      </c>
      <c r="J2185" s="159">
        <v>0</v>
      </c>
      <c r="K2185" s="159">
        <v>0</v>
      </c>
      <c r="L2185" s="159">
        <v>0</v>
      </c>
      <c r="M2185" s="159">
        <v>0</v>
      </c>
      <c r="N2185" s="159">
        <v>20.9</v>
      </c>
      <c r="O2185" s="159">
        <v>23.9</v>
      </c>
      <c r="P2185" s="2"/>
    </row>
    <row r="2186" spans="1:16" ht="13.5" customHeight="1" thickBot="1" x14ac:dyDescent="0.4">
      <c r="A2186" s="161">
        <v>0.98958333333333304</v>
      </c>
      <c r="B2186" s="159">
        <v>3</v>
      </c>
      <c r="C2186" s="159">
        <v>0</v>
      </c>
      <c r="D2186" s="159">
        <v>0</v>
      </c>
      <c r="E2186" s="159">
        <v>2</v>
      </c>
      <c r="F2186" s="159">
        <v>0</v>
      </c>
      <c r="G2186" s="159">
        <v>1</v>
      </c>
      <c r="H2186" s="159">
        <v>0</v>
      </c>
      <c r="I2186" s="159">
        <v>0</v>
      </c>
      <c r="J2186" s="159">
        <v>0</v>
      </c>
      <c r="K2186" s="159">
        <v>0</v>
      </c>
      <c r="L2186" s="159">
        <v>0</v>
      </c>
      <c r="M2186" s="159">
        <v>0</v>
      </c>
      <c r="N2186" s="159">
        <v>24.3</v>
      </c>
      <c r="O2186" s="159" t="s">
        <v>101</v>
      </c>
      <c r="P2186" s="2"/>
    </row>
    <row r="2187" spans="1:16" ht="13.5" customHeight="1" thickTop="1" x14ac:dyDescent="0.35">
      <c r="A2187" s="162" t="s">
        <v>88</v>
      </c>
      <c r="B2187" s="163">
        <f t="shared" ref="B2187:M2187" si="150">SUM(B2119:B2166)</f>
        <v>619</v>
      </c>
      <c r="C2187" s="163">
        <f t="shared" si="150"/>
        <v>2</v>
      </c>
      <c r="D2187" s="163">
        <f t="shared" si="150"/>
        <v>8</v>
      </c>
      <c r="E2187" s="163">
        <f t="shared" si="150"/>
        <v>436</v>
      </c>
      <c r="F2187" s="163">
        <f t="shared" si="150"/>
        <v>142</v>
      </c>
      <c r="G2187" s="163">
        <f t="shared" si="150"/>
        <v>26</v>
      </c>
      <c r="H2187" s="163">
        <f t="shared" si="150"/>
        <v>0</v>
      </c>
      <c r="I2187" s="163">
        <f t="shared" si="150"/>
        <v>1</v>
      </c>
      <c r="J2187" s="163">
        <f t="shared" si="150"/>
        <v>3</v>
      </c>
      <c r="K2187" s="163">
        <f t="shared" si="150"/>
        <v>0</v>
      </c>
      <c r="L2187" s="163">
        <f t="shared" si="150"/>
        <v>1</v>
      </c>
      <c r="M2187" s="163">
        <f t="shared" si="150"/>
        <v>0</v>
      </c>
      <c r="N2187" s="164">
        <v>21.3</v>
      </c>
      <c r="O2187" s="164">
        <v>25.7</v>
      </c>
    </row>
    <row r="2188" spans="1:16" ht="13.5" customHeight="1" x14ac:dyDescent="0.35">
      <c r="A2188" s="165" t="s">
        <v>90</v>
      </c>
      <c r="B2188" s="159">
        <f t="shared" ref="B2188:M2188" si="151">SUM(B2115:B2178)</f>
        <v>732</v>
      </c>
      <c r="C2188" s="159">
        <f t="shared" si="151"/>
        <v>3</v>
      </c>
      <c r="D2188" s="159">
        <f t="shared" si="151"/>
        <v>10</v>
      </c>
      <c r="E2188" s="159">
        <f t="shared" si="151"/>
        <v>520</v>
      </c>
      <c r="F2188" s="159">
        <f t="shared" si="151"/>
        <v>166</v>
      </c>
      <c r="G2188" s="159">
        <f t="shared" si="151"/>
        <v>28</v>
      </c>
      <c r="H2188" s="159">
        <f t="shared" si="151"/>
        <v>0</v>
      </c>
      <c r="I2188" s="159">
        <f t="shared" si="151"/>
        <v>1</v>
      </c>
      <c r="J2188" s="159">
        <f t="shared" si="151"/>
        <v>3</v>
      </c>
      <c r="K2188" s="159">
        <f t="shared" si="151"/>
        <v>0</v>
      </c>
      <c r="L2188" s="159">
        <f t="shared" si="151"/>
        <v>1</v>
      </c>
      <c r="M2188" s="159">
        <f t="shared" si="151"/>
        <v>0</v>
      </c>
      <c r="N2188" s="166">
        <v>21.5</v>
      </c>
      <c r="O2188" s="166">
        <v>25.9</v>
      </c>
    </row>
    <row r="2189" spans="1:16" ht="13.5" customHeight="1" x14ac:dyDescent="0.35">
      <c r="A2189" s="159" t="s">
        <v>91</v>
      </c>
      <c r="B2189" s="159">
        <f t="shared" ref="B2189:M2189" si="152">SUM(B2115:B2186)</f>
        <v>1087</v>
      </c>
      <c r="C2189" s="159">
        <f t="shared" si="152"/>
        <v>3</v>
      </c>
      <c r="D2189" s="159">
        <f t="shared" si="152"/>
        <v>11</v>
      </c>
      <c r="E2189" s="159">
        <f t="shared" si="152"/>
        <v>802</v>
      </c>
      <c r="F2189" s="159">
        <f t="shared" si="152"/>
        <v>230</v>
      </c>
      <c r="G2189" s="159">
        <f t="shared" si="152"/>
        <v>33</v>
      </c>
      <c r="H2189" s="159">
        <f t="shared" si="152"/>
        <v>0</v>
      </c>
      <c r="I2189" s="159">
        <f t="shared" si="152"/>
        <v>1</v>
      </c>
      <c r="J2189" s="159">
        <f t="shared" si="152"/>
        <v>5</v>
      </c>
      <c r="K2189" s="159">
        <f t="shared" si="152"/>
        <v>0</v>
      </c>
      <c r="L2189" s="159">
        <f t="shared" si="152"/>
        <v>1</v>
      </c>
      <c r="M2189" s="159">
        <f t="shared" si="152"/>
        <v>1</v>
      </c>
      <c r="N2189" s="166">
        <v>19.2</v>
      </c>
      <c r="O2189" s="166">
        <v>25.2</v>
      </c>
    </row>
    <row r="2190" spans="1:16" ht="13.5" customHeight="1" thickBot="1" x14ac:dyDescent="0.4">
      <c r="A2190" s="167" t="s">
        <v>92</v>
      </c>
      <c r="B2190" s="167">
        <f t="shared" ref="B2190:M2190" si="153">SUM(B2091:B2186)</f>
        <v>1127</v>
      </c>
      <c r="C2190" s="167">
        <f t="shared" si="153"/>
        <v>4</v>
      </c>
      <c r="D2190" s="167">
        <f t="shared" si="153"/>
        <v>12</v>
      </c>
      <c r="E2190" s="167">
        <f t="shared" si="153"/>
        <v>829</v>
      </c>
      <c r="F2190" s="167">
        <f t="shared" si="153"/>
        <v>237</v>
      </c>
      <c r="G2190" s="167">
        <f t="shared" si="153"/>
        <v>36</v>
      </c>
      <c r="H2190" s="167">
        <f t="shared" si="153"/>
        <v>0</v>
      </c>
      <c r="I2190" s="167">
        <f t="shared" si="153"/>
        <v>1</v>
      </c>
      <c r="J2190" s="167">
        <f t="shared" si="153"/>
        <v>5</v>
      </c>
      <c r="K2190" s="167">
        <f t="shared" si="153"/>
        <v>0</v>
      </c>
      <c r="L2190" s="167">
        <f t="shared" si="153"/>
        <v>1</v>
      </c>
      <c r="M2190" s="167">
        <f t="shared" si="153"/>
        <v>2</v>
      </c>
      <c r="N2190" s="168">
        <v>19.3</v>
      </c>
      <c r="O2190" s="168">
        <v>25.2</v>
      </c>
    </row>
    <row r="2191" spans="1:16" ht="13.5" customHeight="1" thickTop="1" x14ac:dyDescent="0.35">
      <c r="N2191" s="169"/>
      <c r="O2191" s="169"/>
    </row>
    <row r="2192" spans="1:16"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6" ht="13.5" customHeight="1" thickTop="1" thickBot="1" x14ac:dyDescent="0.4">
      <c r="A2193" s="170"/>
      <c r="B2193" s="533" t="s">
        <v>73</v>
      </c>
      <c r="C2193" s="533" t="s">
        <v>74</v>
      </c>
      <c r="D2193" s="533" t="s">
        <v>75</v>
      </c>
      <c r="E2193" s="533" t="s">
        <v>76</v>
      </c>
      <c r="F2193" s="533" t="s">
        <v>77</v>
      </c>
      <c r="G2193" s="533" t="s">
        <v>78</v>
      </c>
      <c r="H2193" s="533" t="s">
        <v>79</v>
      </c>
      <c r="I2193" s="533" t="s">
        <v>80</v>
      </c>
      <c r="J2193" s="533" t="s">
        <v>81</v>
      </c>
      <c r="K2193" s="533" t="s">
        <v>82</v>
      </c>
      <c r="L2193" s="533" t="s">
        <v>83</v>
      </c>
      <c r="M2193" s="533" t="s">
        <v>84</v>
      </c>
      <c r="N2193" s="535" t="s">
        <v>85</v>
      </c>
      <c r="O2193" s="535" t="s">
        <v>86</v>
      </c>
    </row>
    <row r="2194" spans="1:16" ht="13.5" customHeight="1" thickTop="1" thickBot="1" x14ac:dyDescent="0.4">
      <c r="A2194" s="173" t="s">
        <v>55</v>
      </c>
      <c r="B2194" s="534"/>
      <c r="C2194" s="534"/>
      <c r="D2194" s="534"/>
      <c r="E2194" s="534"/>
      <c r="F2194" s="534"/>
      <c r="G2194" s="534"/>
      <c r="H2194" s="534"/>
      <c r="I2194" s="534"/>
      <c r="J2194" s="534"/>
      <c r="K2194" s="534"/>
      <c r="L2194" s="534"/>
      <c r="M2194" s="534"/>
      <c r="N2194" s="536"/>
      <c r="O2194" s="536"/>
    </row>
    <row r="2195" spans="1:16" ht="13.5" customHeight="1" thickTop="1" x14ac:dyDescent="0.35">
      <c r="A2195" s="158">
        <v>0</v>
      </c>
      <c r="B2195" s="159">
        <v>3</v>
      </c>
      <c r="C2195" s="159">
        <v>0</v>
      </c>
      <c r="D2195" s="159">
        <v>0</v>
      </c>
      <c r="E2195" s="159">
        <v>1</v>
      </c>
      <c r="F2195" s="159">
        <v>2</v>
      </c>
      <c r="G2195" s="159">
        <v>0</v>
      </c>
      <c r="H2195" s="159">
        <v>0</v>
      </c>
      <c r="I2195" s="159">
        <v>0</v>
      </c>
      <c r="J2195" s="159">
        <v>0</v>
      </c>
      <c r="K2195" s="159">
        <v>0</v>
      </c>
      <c r="L2195" s="159">
        <v>0</v>
      </c>
      <c r="M2195" s="159">
        <v>0</v>
      </c>
      <c r="N2195" s="159">
        <v>20.3</v>
      </c>
      <c r="O2195" s="159" t="s">
        <v>101</v>
      </c>
      <c r="P2195" s="2"/>
    </row>
    <row r="2196" spans="1:16" ht="13.5" customHeight="1" x14ac:dyDescent="0.35">
      <c r="A2196" s="160">
        <v>1.0416666666666666E-2</v>
      </c>
      <c r="B2196" s="159">
        <v>1</v>
      </c>
      <c r="C2196" s="159">
        <v>0</v>
      </c>
      <c r="D2196" s="159">
        <v>0</v>
      </c>
      <c r="E2196" s="159">
        <v>0</v>
      </c>
      <c r="F2196" s="159">
        <v>1</v>
      </c>
      <c r="G2196" s="159">
        <v>0</v>
      </c>
      <c r="H2196" s="159">
        <v>0</v>
      </c>
      <c r="I2196" s="159">
        <v>0</v>
      </c>
      <c r="J2196" s="159">
        <v>0</v>
      </c>
      <c r="K2196" s="159">
        <v>0</v>
      </c>
      <c r="L2196" s="159">
        <v>0</v>
      </c>
      <c r="M2196" s="159">
        <v>0</v>
      </c>
      <c r="N2196" s="159">
        <v>25.7</v>
      </c>
      <c r="O2196" s="159" t="s">
        <v>101</v>
      </c>
      <c r="P2196" s="2"/>
    </row>
    <row r="2197" spans="1:16" ht="13.5" customHeight="1" x14ac:dyDescent="0.35">
      <c r="A2197" s="160">
        <v>2.0833333333333332E-2</v>
      </c>
      <c r="B2197" s="159">
        <v>2</v>
      </c>
      <c r="C2197" s="159">
        <v>0</v>
      </c>
      <c r="D2197" s="159">
        <v>0</v>
      </c>
      <c r="E2197" s="159">
        <v>2</v>
      </c>
      <c r="F2197" s="159">
        <v>0</v>
      </c>
      <c r="G2197" s="159">
        <v>0</v>
      </c>
      <c r="H2197" s="159">
        <v>0</v>
      </c>
      <c r="I2197" s="159">
        <v>0</v>
      </c>
      <c r="J2197" s="159">
        <v>0</v>
      </c>
      <c r="K2197" s="159">
        <v>0</v>
      </c>
      <c r="L2197" s="159">
        <v>0</v>
      </c>
      <c r="M2197" s="159">
        <v>0</v>
      </c>
      <c r="N2197" s="159">
        <v>21.4</v>
      </c>
      <c r="O2197" s="159" t="s">
        <v>101</v>
      </c>
      <c r="P2197" s="2"/>
    </row>
    <row r="2198" spans="1:16" ht="13.5" customHeight="1" x14ac:dyDescent="0.35">
      <c r="A2198" s="160">
        <v>3.125E-2</v>
      </c>
      <c r="B2198" s="159">
        <v>1</v>
      </c>
      <c r="C2198" s="159">
        <v>0</v>
      </c>
      <c r="D2198" s="159">
        <v>0</v>
      </c>
      <c r="E2198" s="159">
        <v>1</v>
      </c>
      <c r="F2198" s="159">
        <v>0</v>
      </c>
      <c r="G2198" s="159">
        <v>0</v>
      </c>
      <c r="H2198" s="159">
        <v>0</v>
      </c>
      <c r="I2198" s="159">
        <v>0</v>
      </c>
      <c r="J2198" s="159">
        <v>0</v>
      </c>
      <c r="K2198" s="159">
        <v>0</v>
      </c>
      <c r="L2198" s="159">
        <v>0</v>
      </c>
      <c r="M2198" s="159">
        <v>0</v>
      </c>
      <c r="N2198" s="159">
        <v>27.7</v>
      </c>
      <c r="O2198" s="159" t="s">
        <v>101</v>
      </c>
      <c r="P2198" s="2"/>
    </row>
    <row r="2199" spans="1:16" ht="13.5" customHeight="1" x14ac:dyDescent="0.35">
      <c r="A2199" s="160">
        <v>4.1666666666666664E-2</v>
      </c>
      <c r="B2199" s="159">
        <v>1</v>
      </c>
      <c r="C2199" s="159">
        <v>0</v>
      </c>
      <c r="D2199" s="159">
        <v>0</v>
      </c>
      <c r="E2199" s="159">
        <v>0</v>
      </c>
      <c r="F2199" s="159">
        <v>0</v>
      </c>
      <c r="G2199" s="159">
        <v>1</v>
      </c>
      <c r="H2199" s="159">
        <v>0</v>
      </c>
      <c r="I2199" s="159">
        <v>0</v>
      </c>
      <c r="J2199" s="159">
        <v>0</v>
      </c>
      <c r="K2199" s="159">
        <v>0</v>
      </c>
      <c r="L2199" s="159">
        <v>0</v>
      </c>
      <c r="M2199" s="159">
        <v>0</v>
      </c>
      <c r="N2199" s="159">
        <v>18.2</v>
      </c>
      <c r="O2199" s="159" t="s">
        <v>101</v>
      </c>
      <c r="P2199" s="2"/>
    </row>
    <row r="2200" spans="1:16" ht="13.5" customHeight="1" x14ac:dyDescent="0.35">
      <c r="A2200" s="160">
        <v>5.2083333333333336E-2</v>
      </c>
      <c r="B2200" s="159">
        <v>1</v>
      </c>
      <c r="C2200" s="159">
        <v>0</v>
      </c>
      <c r="D2200" s="159">
        <v>0</v>
      </c>
      <c r="E2200" s="159">
        <v>1</v>
      </c>
      <c r="F2200" s="159">
        <v>0</v>
      </c>
      <c r="G2200" s="159">
        <v>0</v>
      </c>
      <c r="H2200" s="159">
        <v>0</v>
      </c>
      <c r="I2200" s="159">
        <v>0</v>
      </c>
      <c r="J2200" s="159">
        <v>0</v>
      </c>
      <c r="K2200" s="159">
        <v>0</v>
      </c>
      <c r="L2200" s="159">
        <v>0</v>
      </c>
      <c r="M2200" s="159">
        <v>0</v>
      </c>
      <c r="N2200" s="159">
        <v>12</v>
      </c>
      <c r="O2200" s="159" t="s">
        <v>101</v>
      </c>
      <c r="P2200" s="2"/>
    </row>
    <row r="2201" spans="1:16" ht="13.5" customHeight="1" x14ac:dyDescent="0.35">
      <c r="A2201" s="160">
        <v>6.25E-2</v>
      </c>
      <c r="B2201" s="159">
        <v>2</v>
      </c>
      <c r="C2201" s="159">
        <v>0</v>
      </c>
      <c r="D2201" s="159">
        <v>0</v>
      </c>
      <c r="E2201" s="159">
        <v>2</v>
      </c>
      <c r="F2201" s="159">
        <v>0</v>
      </c>
      <c r="G2201" s="159">
        <v>0</v>
      </c>
      <c r="H2201" s="159">
        <v>0</v>
      </c>
      <c r="I2201" s="159">
        <v>0</v>
      </c>
      <c r="J2201" s="159">
        <v>0</v>
      </c>
      <c r="K2201" s="159">
        <v>0</v>
      </c>
      <c r="L2201" s="159">
        <v>0</v>
      </c>
      <c r="M2201" s="159">
        <v>0</v>
      </c>
      <c r="N2201" s="159">
        <v>25</v>
      </c>
      <c r="O2201" s="159" t="s">
        <v>101</v>
      </c>
      <c r="P2201" s="2"/>
    </row>
    <row r="2202" spans="1:16" ht="13.5" customHeight="1" x14ac:dyDescent="0.35">
      <c r="A2202" s="160">
        <v>7.2916666666666699E-2</v>
      </c>
      <c r="B2202" s="159">
        <v>0</v>
      </c>
      <c r="C2202" s="159">
        <v>0</v>
      </c>
      <c r="D2202" s="159">
        <v>0</v>
      </c>
      <c r="E2202" s="159">
        <v>0</v>
      </c>
      <c r="F2202" s="159">
        <v>0</v>
      </c>
      <c r="G2202" s="159">
        <v>0</v>
      </c>
      <c r="H2202" s="159">
        <v>0</v>
      </c>
      <c r="I2202" s="159">
        <v>0</v>
      </c>
      <c r="J2202" s="159">
        <v>0</v>
      </c>
      <c r="K2202" s="159">
        <v>0</v>
      </c>
      <c r="L2202" s="159">
        <v>0</v>
      </c>
      <c r="M2202" s="159">
        <v>0</v>
      </c>
      <c r="N2202" s="159" t="s">
        <v>101</v>
      </c>
      <c r="O2202" s="159" t="s">
        <v>101</v>
      </c>
      <c r="P2202" s="2"/>
    </row>
    <row r="2203" spans="1:16" ht="13.5" customHeight="1" x14ac:dyDescent="0.35">
      <c r="A2203" s="160">
        <v>8.3333333333333301E-2</v>
      </c>
      <c r="B2203" s="159">
        <v>1</v>
      </c>
      <c r="C2203" s="159">
        <v>0</v>
      </c>
      <c r="D2203" s="159">
        <v>0</v>
      </c>
      <c r="E2203" s="159">
        <v>1</v>
      </c>
      <c r="F2203" s="159">
        <v>0</v>
      </c>
      <c r="G2203" s="159">
        <v>0</v>
      </c>
      <c r="H2203" s="159">
        <v>0</v>
      </c>
      <c r="I2203" s="159">
        <v>0</v>
      </c>
      <c r="J2203" s="159">
        <v>0</v>
      </c>
      <c r="K2203" s="159">
        <v>0</v>
      </c>
      <c r="L2203" s="159">
        <v>0</v>
      </c>
      <c r="M2203" s="159">
        <v>0</v>
      </c>
      <c r="N2203" s="159">
        <v>25</v>
      </c>
      <c r="O2203" s="159" t="s">
        <v>101</v>
      </c>
      <c r="P2203" s="2"/>
    </row>
    <row r="2204" spans="1:16" ht="13.5" customHeight="1" x14ac:dyDescent="0.35">
      <c r="A2204" s="160">
        <v>9.375E-2</v>
      </c>
      <c r="B2204" s="159">
        <v>1</v>
      </c>
      <c r="C2204" s="159">
        <v>0</v>
      </c>
      <c r="D2204" s="159">
        <v>0</v>
      </c>
      <c r="E2204" s="159">
        <v>1</v>
      </c>
      <c r="F2204" s="159">
        <v>0</v>
      </c>
      <c r="G2204" s="159">
        <v>0</v>
      </c>
      <c r="H2204" s="159">
        <v>0</v>
      </c>
      <c r="I2204" s="159">
        <v>0</v>
      </c>
      <c r="J2204" s="159">
        <v>0</v>
      </c>
      <c r="K2204" s="159">
        <v>0</v>
      </c>
      <c r="L2204" s="159">
        <v>0</v>
      </c>
      <c r="M2204" s="159">
        <v>0</v>
      </c>
      <c r="N2204" s="159">
        <v>14.5</v>
      </c>
      <c r="O2204" s="159" t="s">
        <v>101</v>
      </c>
      <c r="P2204" s="2"/>
    </row>
    <row r="2205" spans="1:16" ht="13.5" customHeight="1" x14ac:dyDescent="0.35">
      <c r="A2205" s="160">
        <v>0.104166666666667</v>
      </c>
      <c r="B2205" s="159">
        <v>0</v>
      </c>
      <c r="C2205" s="159">
        <v>0</v>
      </c>
      <c r="D2205" s="159">
        <v>0</v>
      </c>
      <c r="E2205" s="159">
        <v>0</v>
      </c>
      <c r="F2205" s="159">
        <v>0</v>
      </c>
      <c r="G2205" s="159">
        <v>0</v>
      </c>
      <c r="H2205" s="159">
        <v>0</v>
      </c>
      <c r="I2205" s="159">
        <v>0</v>
      </c>
      <c r="J2205" s="159">
        <v>0</v>
      </c>
      <c r="K2205" s="159">
        <v>0</v>
      </c>
      <c r="L2205" s="159">
        <v>0</v>
      </c>
      <c r="M2205" s="159">
        <v>0</v>
      </c>
      <c r="N2205" s="159" t="s">
        <v>101</v>
      </c>
      <c r="O2205" s="159" t="s">
        <v>101</v>
      </c>
      <c r="P2205" s="2"/>
    </row>
    <row r="2206" spans="1:16" ht="13.5" customHeight="1" x14ac:dyDescent="0.35">
      <c r="A2206" s="160">
        <v>0.114583333333333</v>
      </c>
      <c r="B2206" s="159">
        <v>0</v>
      </c>
      <c r="C2206" s="159">
        <v>0</v>
      </c>
      <c r="D2206" s="159">
        <v>0</v>
      </c>
      <c r="E2206" s="159">
        <v>0</v>
      </c>
      <c r="F2206" s="159">
        <v>0</v>
      </c>
      <c r="G2206" s="159">
        <v>0</v>
      </c>
      <c r="H2206" s="159">
        <v>0</v>
      </c>
      <c r="I2206" s="159">
        <v>0</v>
      </c>
      <c r="J2206" s="159">
        <v>0</v>
      </c>
      <c r="K2206" s="159">
        <v>0</v>
      </c>
      <c r="L2206" s="159">
        <v>0</v>
      </c>
      <c r="M2206" s="159">
        <v>0</v>
      </c>
      <c r="N2206" s="159" t="s">
        <v>101</v>
      </c>
      <c r="O2206" s="159" t="s">
        <v>101</v>
      </c>
      <c r="P2206" s="2"/>
    </row>
    <row r="2207" spans="1:16" ht="13.5" customHeight="1" x14ac:dyDescent="0.35">
      <c r="A2207" s="160">
        <v>0.125</v>
      </c>
      <c r="B2207" s="159">
        <v>1</v>
      </c>
      <c r="C2207" s="159">
        <v>0</v>
      </c>
      <c r="D2207" s="159">
        <v>0</v>
      </c>
      <c r="E2207" s="159">
        <v>1</v>
      </c>
      <c r="F2207" s="159">
        <v>0</v>
      </c>
      <c r="G2207" s="159">
        <v>0</v>
      </c>
      <c r="H2207" s="159">
        <v>0</v>
      </c>
      <c r="I2207" s="159">
        <v>0</v>
      </c>
      <c r="J2207" s="159">
        <v>0</v>
      </c>
      <c r="K2207" s="159">
        <v>0</v>
      </c>
      <c r="L2207" s="159">
        <v>0</v>
      </c>
      <c r="M2207" s="159">
        <v>0</v>
      </c>
      <c r="N2207" s="159">
        <v>25.2</v>
      </c>
      <c r="O2207" s="159" t="s">
        <v>101</v>
      </c>
      <c r="P2207" s="2"/>
    </row>
    <row r="2208" spans="1:16" ht="13.5" customHeight="1" x14ac:dyDescent="0.35">
      <c r="A2208" s="160">
        <v>0.13541666666666699</v>
      </c>
      <c r="B2208" s="159">
        <v>0</v>
      </c>
      <c r="C2208" s="159">
        <v>0</v>
      </c>
      <c r="D2208" s="159">
        <v>0</v>
      </c>
      <c r="E2208" s="159">
        <v>0</v>
      </c>
      <c r="F2208" s="159">
        <v>0</v>
      </c>
      <c r="G2208" s="159">
        <v>0</v>
      </c>
      <c r="H2208" s="159">
        <v>0</v>
      </c>
      <c r="I2208" s="159">
        <v>0</v>
      </c>
      <c r="J2208" s="159">
        <v>0</v>
      </c>
      <c r="K2208" s="159">
        <v>0</v>
      </c>
      <c r="L2208" s="159">
        <v>0</v>
      </c>
      <c r="M2208" s="159">
        <v>0</v>
      </c>
      <c r="N2208" s="159" t="s">
        <v>101</v>
      </c>
      <c r="O2208" s="159" t="s">
        <v>101</v>
      </c>
      <c r="P2208" s="2"/>
    </row>
    <row r="2209" spans="1:16" ht="13.5" customHeight="1" x14ac:dyDescent="0.35">
      <c r="A2209" s="160">
        <v>0.14583333333333301</v>
      </c>
      <c r="B2209" s="159">
        <v>2</v>
      </c>
      <c r="C2209" s="159">
        <v>0</v>
      </c>
      <c r="D2209" s="159">
        <v>0</v>
      </c>
      <c r="E2209" s="159">
        <v>2</v>
      </c>
      <c r="F2209" s="159">
        <v>0</v>
      </c>
      <c r="G2209" s="159">
        <v>0</v>
      </c>
      <c r="H2209" s="159">
        <v>0</v>
      </c>
      <c r="I2209" s="159">
        <v>0</v>
      </c>
      <c r="J2209" s="159">
        <v>0</v>
      </c>
      <c r="K2209" s="159">
        <v>0</v>
      </c>
      <c r="L2209" s="159">
        <v>0</v>
      </c>
      <c r="M2209" s="159">
        <v>0</v>
      </c>
      <c r="N2209" s="159">
        <v>24.1</v>
      </c>
      <c r="O2209" s="159" t="s">
        <v>101</v>
      </c>
      <c r="P2209" s="2"/>
    </row>
    <row r="2210" spans="1:16" ht="13.5" customHeight="1" x14ac:dyDescent="0.35">
      <c r="A2210" s="160">
        <v>0.15625</v>
      </c>
      <c r="B2210" s="159">
        <v>0</v>
      </c>
      <c r="C2210" s="159">
        <v>0</v>
      </c>
      <c r="D2210" s="159">
        <v>0</v>
      </c>
      <c r="E2210" s="159">
        <v>0</v>
      </c>
      <c r="F2210" s="159">
        <v>0</v>
      </c>
      <c r="G2210" s="159">
        <v>0</v>
      </c>
      <c r="H2210" s="159">
        <v>0</v>
      </c>
      <c r="I2210" s="159">
        <v>0</v>
      </c>
      <c r="J2210" s="159">
        <v>0</v>
      </c>
      <c r="K2210" s="159">
        <v>0</v>
      </c>
      <c r="L2210" s="159">
        <v>0</v>
      </c>
      <c r="M2210" s="159">
        <v>0</v>
      </c>
      <c r="N2210" s="159" t="s">
        <v>101</v>
      </c>
      <c r="O2210" s="159" t="s">
        <v>101</v>
      </c>
      <c r="P2210" s="2"/>
    </row>
    <row r="2211" spans="1:16" ht="13.5" customHeight="1" x14ac:dyDescent="0.35">
      <c r="A2211" s="160">
        <v>0.16666666666666699</v>
      </c>
      <c r="B2211" s="159">
        <v>4</v>
      </c>
      <c r="C2211" s="159">
        <v>0</v>
      </c>
      <c r="D2211" s="159">
        <v>1</v>
      </c>
      <c r="E2211" s="159">
        <v>0</v>
      </c>
      <c r="F2211" s="159">
        <v>1</v>
      </c>
      <c r="G2211" s="159">
        <v>2</v>
      </c>
      <c r="H2211" s="159">
        <v>0</v>
      </c>
      <c r="I2211" s="159">
        <v>0</v>
      </c>
      <c r="J2211" s="159">
        <v>0</v>
      </c>
      <c r="K2211" s="159">
        <v>0</v>
      </c>
      <c r="L2211" s="159">
        <v>0</v>
      </c>
      <c r="M2211" s="159">
        <v>0</v>
      </c>
      <c r="N2211" s="159">
        <v>22.3</v>
      </c>
      <c r="O2211" s="159" t="s">
        <v>101</v>
      </c>
      <c r="P2211" s="2"/>
    </row>
    <row r="2212" spans="1:16" ht="13.5" customHeight="1" x14ac:dyDescent="0.35">
      <c r="A2212" s="160">
        <v>0.17708333333333301</v>
      </c>
      <c r="B2212" s="159">
        <v>4</v>
      </c>
      <c r="C2212" s="159">
        <v>0</v>
      </c>
      <c r="D2212" s="159">
        <v>0</v>
      </c>
      <c r="E2212" s="159">
        <v>2</v>
      </c>
      <c r="F2212" s="159">
        <v>0</v>
      </c>
      <c r="G2212" s="159">
        <v>2</v>
      </c>
      <c r="H2212" s="159">
        <v>0</v>
      </c>
      <c r="I2212" s="159">
        <v>0</v>
      </c>
      <c r="J2212" s="159">
        <v>0</v>
      </c>
      <c r="K2212" s="159">
        <v>0</v>
      </c>
      <c r="L2212" s="159">
        <v>0</v>
      </c>
      <c r="M2212" s="159">
        <v>0</v>
      </c>
      <c r="N2212" s="159">
        <v>22.1</v>
      </c>
      <c r="O2212" s="159" t="s">
        <v>101</v>
      </c>
      <c r="P2212" s="2"/>
    </row>
    <row r="2213" spans="1:16" ht="13.5" customHeight="1" x14ac:dyDescent="0.35">
      <c r="A2213" s="160">
        <v>0.1875</v>
      </c>
      <c r="B2213" s="159">
        <v>5</v>
      </c>
      <c r="C2213" s="159">
        <v>0</v>
      </c>
      <c r="D2213" s="159">
        <v>0</v>
      </c>
      <c r="E2213" s="159">
        <v>4</v>
      </c>
      <c r="F2213" s="159">
        <v>0</v>
      </c>
      <c r="G2213" s="159">
        <v>1</v>
      </c>
      <c r="H2213" s="159">
        <v>0</v>
      </c>
      <c r="I2213" s="159">
        <v>0</v>
      </c>
      <c r="J2213" s="159">
        <v>0</v>
      </c>
      <c r="K2213" s="159">
        <v>0</v>
      </c>
      <c r="L2213" s="159">
        <v>0</v>
      </c>
      <c r="M2213" s="159">
        <v>0</v>
      </c>
      <c r="N2213" s="159">
        <v>21.3</v>
      </c>
      <c r="O2213" s="159" t="s">
        <v>101</v>
      </c>
      <c r="P2213" s="2"/>
    </row>
    <row r="2214" spans="1:16" ht="13.5" customHeight="1" x14ac:dyDescent="0.35">
      <c r="A2214" s="160">
        <v>0.19791666666666699</v>
      </c>
      <c r="B2214" s="159">
        <v>0</v>
      </c>
      <c r="C2214" s="159">
        <v>0</v>
      </c>
      <c r="D2214" s="159">
        <v>0</v>
      </c>
      <c r="E2214" s="159">
        <v>0</v>
      </c>
      <c r="F2214" s="159">
        <v>0</v>
      </c>
      <c r="G2214" s="159">
        <v>0</v>
      </c>
      <c r="H2214" s="159">
        <v>0</v>
      </c>
      <c r="I2214" s="159">
        <v>0</v>
      </c>
      <c r="J2214" s="159">
        <v>0</v>
      </c>
      <c r="K2214" s="159">
        <v>0</v>
      </c>
      <c r="L2214" s="159">
        <v>0</v>
      </c>
      <c r="M2214" s="159">
        <v>0</v>
      </c>
      <c r="N2214" s="159" t="s">
        <v>101</v>
      </c>
      <c r="O2214" s="159" t="s">
        <v>101</v>
      </c>
      <c r="P2214" s="2"/>
    </row>
    <row r="2215" spans="1:16" ht="13.5" customHeight="1" x14ac:dyDescent="0.35">
      <c r="A2215" s="160">
        <v>0.20833333333333301</v>
      </c>
      <c r="B2215" s="159">
        <v>1</v>
      </c>
      <c r="C2215" s="159">
        <v>0</v>
      </c>
      <c r="D2215" s="159">
        <v>0</v>
      </c>
      <c r="E2215" s="159">
        <v>0</v>
      </c>
      <c r="F2215" s="159">
        <v>1</v>
      </c>
      <c r="G2215" s="159">
        <v>0</v>
      </c>
      <c r="H2215" s="159">
        <v>0</v>
      </c>
      <c r="I2215" s="159">
        <v>0</v>
      </c>
      <c r="J2215" s="159">
        <v>0</v>
      </c>
      <c r="K2215" s="159">
        <v>0</v>
      </c>
      <c r="L2215" s="159">
        <v>0</v>
      </c>
      <c r="M2215" s="159">
        <v>0</v>
      </c>
      <c r="N2215" s="159">
        <v>15.5</v>
      </c>
      <c r="O2215" s="159" t="s">
        <v>101</v>
      </c>
      <c r="P2215" s="2"/>
    </row>
    <row r="2216" spans="1:16" ht="13.5" customHeight="1" x14ac:dyDescent="0.35">
      <c r="A2216" s="160">
        <v>0.21875</v>
      </c>
      <c r="B2216" s="159">
        <v>4</v>
      </c>
      <c r="C2216" s="159">
        <v>0</v>
      </c>
      <c r="D2216" s="159">
        <v>0</v>
      </c>
      <c r="E2216" s="159">
        <v>4</v>
      </c>
      <c r="F2216" s="159">
        <v>0</v>
      </c>
      <c r="G2216" s="159">
        <v>0</v>
      </c>
      <c r="H2216" s="159">
        <v>0</v>
      </c>
      <c r="I2216" s="159">
        <v>0</v>
      </c>
      <c r="J2216" s="159">
        <v>0</v>
      </c>
      <c r="K2216" s="159">
        <v>0</v>
      </c>
      <c r="L2216" s="159">
        <v>0</v>
      </c>
      <c r="M2216" s="159">
        <v>0</v>
      </c>
      <c r="N2216" s="159">
        <v>17.100000000000001</v>
      </c>
      <c r="O2216" s="159" t="s">
        <v>101</v>
      </c>
      <c r="P2216" s="2"/>
    </row>
    <row r="2217" spans="1:16" ht="13.5" customHeight="1" x14ac:dyDescent="0.35">
      <c r="A2217" s="160">
        <v>0.22916666666666699</v>
      </c>
      <c r="B2217" s="159">
        <v>7</v>
      </c>
      <c r="C2217" s="159">
        <v>0</v>
      </c>
      <c r="D2217" s="159">
        <v>0</v>
      </c>
      <c r="E2217" s="159">
        <v>5</v>
      </c>
      <c r="F2217" s="159">
        <v>1</v>
      </c>
      <c r="G2217" s="159">
        <v>0</v>
      </c>
      <c r="H2217" s="159">
        <v>1</v>
      </c>
      <c r="I2217" s="159">
        <v>0</v>
      </c>
      <c r="J2217" s="159">
        <v>0</v>
      </c>
      <c r="K2217" s="159">
        <v>0</v>
      </c>
      <c r="L2217" s="159">
        <v>0</v>
      </c>
      <c r="M2217" s="159">
        <v>0</v>
      </c>
      <c r="N2217" s="159">
        <v>24.1</v>
      </c>
      <c r="O2217" s="159" t="s">
        <v>101</v>
      </c>
      <c r="P2217" s="2"/>
    </row>
    <row r="2218" spans="1:16" ht="13.5" customHeight="1" x14ac:dyDescent="0.35">
      <c r="A2218" s="160">
        <v>0.23958333333333301</v>
      </c>
      <c r="B2218" s="159">
        <v>10</v>
      </c>
      <c r="C2218" s="159">
        <v>0</v>
      </c>
      <c r="D2218" s="159">
        <v>0</v>
      </c>
      <c r="E2218" s="159">
        <v>8</v>
      </c>
      <c r="F2218" s="159">
        <v>1</v>
      </c>
      <c r="G2218" s="159">
        <v>1</v>
      </c>
      <c r="H2218" s="159">
        <v>0</v>
      </c>
      <c r="I2218" s="159">
        <v>0</v>
      </c>
      <c r="J2218" s="159">
        <v>0</v>
      </c>
      <c r="K2218" s="159">
        <v>0</v>
      </c>
      <c r="L2218" s="159">
        <v>0</v>
      </c>
      <c r="M2218" s="159">
        <v>0</v>
      </c>
      <c r="N2218" s="159">
        <v>20.2</v>
      </c>
      <c r="O2218" s="159" t="s">
        <v>101</v>
      </c>
      <c r="P2218" s="2"/>
    </row>
    <row r="2219" spans="1:16" ht="13.5" customHeight="1" x14ac:dyDescent="0.35">
      <c r="A2219" s="160">
        <v>0.25</v>
      </c>
      <c r="B2219" s="159">
        <v>8</v>
      </c>
      <c r="C2219" s="159">
        <v>0</v>
      </c>
      <c r="D2219" s="159">
        <v>0</v>
      </c>
      <c r="E2219" s="159">
        <v>5</v>
      </c>
      <c r="F2219" s="159">
        <v>2</v>
      </c>
      <c r="G2219" s="159">
        <v>1</v>
      </c>
      <c r="H2219" s="159">
        <v>0</v>
      </c>
      <c r="I2219" s="159">
        <v>0</v>
      </c>
      <c r="J2219" s="159">
        <v>0</v>
      </c>
      <c r="K2219" s="159">
        <v>0</v>
      </c>
      <c r="L2219" s="159">
        <v>0</v>
      </c>
      <c r="M2219" s="159">
        <v>0</v>
      </c>
      <c r="N2219" s="159">
        <v>21.7</v>
      </c>
      <c r="O2219" s="159" t="s">
        <v>101</v>
      </c>
      <c r="P2219" s="2"/>
    </row>
    <row r="2220" spans="1:16" ht="13.5" customHeight="1" x14ac:dyDescent="0.35">
      <c r="A2220" s="160">
        <v>0.26041666666666702</v>
      </c>
      <c r="B2220" s="159">
        <v>15</v>
      </c>
      <c r="C2220" s="159">
        <v>0</v>
      </c>
      <c r="D2220" s="159">
        <v>0</v>
      </c>
      <c r="E2220" s="159">
        <v>4</v>
      </c>
      <c r="F2220" s="159">
        <v>1</v>
      </c>
      <c r="G2220" s="159">
        <v>8</v>
      </c>
      <c r="H2220" s="159">
        <v>0</v>
      </c>
      <c r="I2220" s="159">
        <v>0</v>
      </c>
      <c r="J2220" s="159">
        <v>0</v>
      </c>
      <c r="K2220" s="159">
        <v>0</v>
      </c>
      <c r="L2220" s="159">
        <v>2</v>
      </c>
      <c r="M2220" s="159">
        <v>0</v>
      </c>
      <c r="N2220" s="159">
        <v>16.899999999999999</v>
      </c>
      <c r="O2220" s="159">
        <v>22.2</v>
      </c>
      <c r="P2220" s="2"/>
    </row>
    <row r="2221" spans="1:16" ht="13.5" customHeight="1" x14ac:dyDescent="0.35">
      <c r="A2221" s="160">
        <v>0.27083333333333298</v>
      </c>
      <c r="B2221" s="159">
        <v>24</v>
      </c>
      <c r="C2221" s="159">
        <v>0</v>
      </c>
      <c r="D2221" s="159">
        <v>0</v>
      </c>
      <c r="E2221" s="159">
        <v>17</v>
      </c>
      <c r="F2221" s="159">
        <v>2</v>
      </c>
      <c r="G2221" s="159">
        <v>5</v>
      </c>
      <c r="H2221" s="159">
        <v>0</v>
      </c>
      <c r="I2221" s="159">
        <v>0</v>
      </c>
      <c r="J2221" s="159">
        <v>0</v>
      </c>
      <c r="K2221" s="159">
        <v>0</v>
      </c>
      <c r="L2221" s="159">
        <v>0</v>
      </c>
      <c r="M2221" s="159">
        <v>0</v>
      </c>
      <c r="N2221" s="159">
        <v>18.8</v>
      </c>
      <c r="O2221" s="159">
        <v>23.2</v>
      </c>
      <c r="P2221" s="2"/>
    </row>
    <row r="2222" spans="1:16" ht="13.5" customHeight="1" x14ac:dyDescent="0.35">
      <c r="A2222" s="160">
        <v>0.28125</v>
      </c>
      <c r="B2222" s="159">
        <v>26</v>
      </c>
      <c r="C2222" s="159">
        <v>0</v>
      </c>
      <c r="D2222" s="159">
        <v>1</v>
      </c>
      <c r="E2222" s="159">
        <v>14</v>
      </c>
      <c r="F2222" s="159">
        <v>9</v>
      </c>
      <c r="G2222" s="159">
        <v>2</v>
      </c>
      <c r="H2222" s="159">
        <v>0</v>
      </c>
      <c r="I2222" s="159">
        <v>0</v>
      </c>
      <c r="J2222" s="159">
        <v>0</v>
      </c>
      <c r="K2222" s="159">
        <v>0</v>
      </c>
      <c r="L2222" s="159">
        <v>0</v>
      </c>
      <c r="M2222" s="159">
        <v>0</v>
      </c>
      <c r="N2222" s="159">
        <v>21</v>
      </c>
      <c r="O2222" s="159">
        <v>26.3</v>
      </c>
      <c r="P2222" s="2"/>
    </row>
    <row r="2223" spans="1:16" ht="13.5" customHeight="1" x14ac:dyDescent="0.35">
      <c r="A2223" s="160">
        <v>0.29166666666666702</v>
      </c>
      <c r="B2223" s="159">
        <v>34</v>
      </c>
      <c r="C2223" s="159">
        <v>0</v>
      </c>
      <c r="D2223" s="159">
        <v>0</v>
      </c>
      <c r="E2223" s="159">
        <v>21</v>
      </c>
      <c r="F2223" s="159">
        <v>7</v>
      </c>
      <c r="G2223" s="159">
        <v>5</v>
      </c>
      <c r="H2223" s="159">
        <v>0</v>
      </c>
      <c r="I2223" s="159">
        <v>1</v>
      </c>
      <c r="J2223" s="159">
        <v>0</v>
      </c>
      <c r="K2223" s="159">
        <v>0</v>
      </c>
      <c r="L2223" s="159">
        <v>0</v>
      </c>
      <c r="M2223" s="159">
        <v>0</v>
      </c>
      <c r="N2223" s="159">
        <v>20.399999999999999</v>
      </c>
      <c r="O2223" s="159">
        <v>24.6</v>
      </c>
      <c r="P2223" s="2"/>
    </row>
    <row r="2224" spans="1:16" ht="13.5" customHeight="1" x14ac:dyDescent="0.35">
      <c r="A2224" s="160">
        <v>0.30208333333333298</v>
      </c>
      <c r="B2224" s="159">
        <v>27</v>
      </c>
      <c r="C2224" s="159">
        <v>0</v>
      </c>
      <c r="D2224" s="159">
        <v>0</v>
      </c>
      <c r="E2224" s="159">
        <v>13</v>
      </c>
      <c r="F2224" s="159">
        <v>12</v>
      </c>
      <c r="G2224" s="159">
        <v>2</v>
      </c>
      <c r="H2224" s="159">
        <v>0</v>
      </c>
      <c r="I2224" s="159">
        <v>0</v>
      </c>
      <c r="J2224" s="159">
        <v>0</v>
      </c>
      <c r="K2224" s="159">
        <v>0</v>
      </c>
      <c r="L2224" s="159">
        <v>0</v>
      </c>
      <c r="M2224" s="159">
        <v>0</v>
      </c>
      <c r="N2224" s="159">
        <v>19.7</v>
      </c>
      <c r="O2224" s="159">
        <v>22.9</v>
      </c>
      <c r="P2224" s="2"/>
    </row>
    <row r="2225" spans="1:16" ht="13.5" customHeight="1" x14ac:dyDescent="0.35">
      <c r="A2225" s="160">
        <v>0.3125</v>
      </c>
      <c r="B2225" s="159">
        <v>29</v>
      </c>
      <c r="C2225" s="159">
        <v>0</v>
      </c>
      <c r="D2225" s="159">
        <v>0</v>
      </c>
      <c r="E2225" s="159">
        <v>15</v>
      </c>
      <c r="F2225" s="159">
        <v>10</v>
      </c>
      <c r="G2225" s="159">
        <v>4</v>
      </c>
      <c r="H2225" s="159">
        <v>0</v>
      </c>
      <c r="I2225" s="159">
        <v>0</v>
      </c>
      <c r="J2225" s="159">
        <v>0</v>
      </c>
      <c r="K2225" s="159">
        <v>0</v>
      </c>
      <c r="L2225" s="159">
        <v>0</v>
      </c>
      <c r="M2225" s="159">
        <v>0</v>
      </c>
      <c r="N2225" s="159">
        <v>17.600000000000001</v>
      </c>
      <c r="O2225" s="159">
        <v>21.5</v>
      </c>
      <c r="P2225" s="2"/>
    </row>
    <row r="2226" spans="1:16" ht="13.5" customHeight="1" x14ac:dyDescent="0.35">
      <c r="A2226" s="160">
        <v>0.32291666666666702</v>
      </c>
      <c r="B2226" s="159">
        <v>35</v>
      </c>
      <c r="C2226" s="159">
        <v>0</v>
      </c>
      <c r="D2226" s="159">
        <v>0</v>
      </c>
      <c r="E2226" s="159">
        <v>18</v>
      </c>
      <c r="F2226" s="159">
        <v>12</v>
      </c>
      <c r="G2226" s="159">
        <v>5</v>
      </c>
      <c r="H2226" s="159">
        <v>0</v>
      </c>
      <c r="I2226" s="159">
        <v>0</v>
      </c>
      <c r="J2226" s="159">
        <v>0</v>
      </c>
      <c r="K2226" s="159">
        <v>0</v>
      </c>
      <c r="L2226" s="159">
        <v>0</v>
      </c>
      <c r="M2226" s="159">
        <v>0</v>
      </c>
      <c r="N2226" s="159">
        <v>16.8</v>
      </c>
      <c r="O2226" s="159">
        <v>22.4</v>
      </c>
      <c r="P2226" s="2"/>
    </row>
    <row r="2227" spans="1:16" ht="13.5" customHeight="1" x14ac:dyDescent="0.35">
      <c r="A2227" s="160">
        <v>0.33333333333333298</v>
      </c>
      <c r="B2227" s="159">
        <v>32</v>
      </c>
      <c r="C2227" s="159">
        <v>0</v>
      </c>
      <c r="D2227" s="159">
        <v>1</v>
      </c>
      <c r="E2227" s="159">
        <v>22</v>
      </c>
      <c r="F2227" s="159">
        <v>7</v>
      </c>
      <c r="G2227" s="159">
        <v>2</v>
      </c>
      <c r="H2227" s="159">
        <v>0</v>
      </c>
      <c r="I2227" s="159">
        <v>0</v>
      </c>
      <c r="J2227" s="159">
        <v>0</v>
      </c>
      <c r="K2227" s="159">
        <v>0</v>
      </c>
      <c r="L2227" s="159">
        <v>0</v>
      </c>
      <c r="M2227" s="159">
        <v>0</v>
      </c>
      <c r="N2227" s="159">
        <v>17.5</v>
      </c>
      <c r="O2227" s="159">
        <v>22.1</v>
      </c>
      <c r="P2227" s="2"/>
    </row>
    <row r="2228" spans="1:16" ht="13.5" customHeight="1" x14ac:dyDescent="0.35">
      <c r="A2228" s="160">
        <v>0.34375</v>
      </c>
      <c r="B2228" s="159">
        <v>37</v>
      </c>
      <c r="C2228" s="159">
        <v>1</v>
      </c>
      <c r="D2228" s="159">
        <v>0</v>
      </c>
      <c r="E2228" s="159">
        <v>18</v>
      </c>
      <c r="F2228" s="159">
        <v>16</v>
      </c>
      <c r="G2228" s="159">
        <v>2</v>
      </c>
      <c r="H2228" s="159">
        <v>0</v>
      </c>
      <c r="I2228" s="159">
        <v>0</v>
      </c>
      <c r="J2228" s="159">
        <v>0</v>
      </c>
      <c r="K2228" s="159">
        <v>0</v>
      </c>
      <c r="L2228" s="159">
        <v>0</v>
      </c>
      <c r="M2228" s="159">
        <v>0</v>
      </c>
      <c r="N2228" s="159">
        <v>17.8</v>
      </c>
      <c r="O2228" s="159">
        <v>21.9</v>
      </c>
      <c r="P2228" s="2"/>
    </row>
    <row r="2229" spans="1:16" ht="13.5" customHeight="1" x14ac:dyDescent="0.35">
      <c r="A2229" s="160">
        <v>0.35416666666666702</v>
      </c>
      <c r="B2229" s="159">
        <v>32</v>
      </c>
      <c r="C2229" s="159">
        <v>0</v>
      </c>
      <c r="D2229" s="159">
        <v>0</v>
      </c>
      <c r="E2229" s="159">
        <v>18</v>
      </c>
      <c r="F2229" s="159">
        <v>11</v>
      </c>
      <c r="G2229" s="159">
        <v>3</v>
      </c>
      <c r="H2229" s="159">
        <v>0</v>
      </c>
      <c r="I2229" s="159">
        <v>0</v>
      </c>
      <c r="J2229" s="159">
        <v>0</v>
      </c>
      <c r="K2229" s="159">
        <v>0</v>
      </c>
      <c r="L2229" s="159">
        <v>0</v>
      </c>
      <c r="M2229" s="159">
        <v>0</v>
      </c>
      <c r="N2229" s="159">
        <v>19.399999999999999</v>
      </c>
      <c r="O2229" s="159">
        <v>23.7</v>
      </c>
      <c r="P2229" s="2"/>
    </row>
    <row r="2230" spans="1:16" ht="13.5" customHeight="1" x14ac:dyDescent="0.35">
      <c r="A2230" s="160">
        <v>0.36458333333333298</v>
      </c>
      <c r="B2230" s="159">
        <v>29</v>
      </c>
      <c r="C2230" s="159">
        <v>0</v>
      </c>
      <c r="D2230" s="159">
        <v>1</v>
      </c>
      <c r="E2230" s="159">
        <v>15</v>
      </c>
      <c r="F2230" s="159">
        <v>7</v>
      </c>
      <c r="G2230" s="159">
        <v>4</v>
      </c>
      <c r="H2230" s="159">
        <v>0</v>
      </c>
      <c r="I2230" s="159">
        <v>0</v>
      </c>
      <c r="J2230" s="159">
        <v>1</v>
      </c>
      <c r="K2230" s="159">
        <v>0</v>
      </c>
      <c r="L2230" s="159">
        <v>0</v>
      </c>
      <c r="M2230" s="159">
        <v>1</v>
      </c>
      <c r="N2230" s="159">
        <v>19.3</v>
      </c>
      <c r="O2230" s="159">
        <v>24</v>
      </c>
      <c r="P2230" s="2"/>
    </row>
    <row r="2231" spans="1:16" ht="13.5" customHeight="1" x14ac:dyDescent="0.35">
      <c r="A2231" s="160">
        <v>0.375</v>
      </c>
      <c r="B2231" s="159">
        <v>24</v>
      </c>
      <c r="C2231" s="159">
        <v>1</v>
      </c>
      <c r="D2231" s="159">
        <v>0</v>
      </c>
      <c r="E2231" s="159">
        <v>12</v>
      </c>
      <c r="F2231" s="159">
        <v>7</v>
      </c>
      <c r="G2231" s="159">
        <v>3</v>
      </c>
      <c r="H2231" s="159">
        <v>1</v>
      </c>
      <c r="I2231" s="159">
        <v>0</v>
      </c>
      <c r="J2231" s="159">
        <v>0</v>
      </c>
      <c r="K2231" s="159">
        <v>0</v>
      </c>
      <c r="L2231" s="159">
        <v>0</v>
      </c>
      <c r="M2231" s="159">
        <v>0</v>
      </c>
      <c r="N2231" s="159">
        <v>16.3</v>
      </c>
      <c r="O2231" s="159">
        <v>22</v>
      </c>
      <c r="P2231" s="2"/>
    </row>
    <row r="2232" spans="1:16" ht="13.5" customHeight="1" x14ac:dyDescent="0.35">
      <c r="A2232" s="160">
        <v>0.38541666666666702</v>
      </c>
      <c r="B2232" s="159">
        <v>23</v>
      </c>
      <c r="C2232" s="159">
        <v>0</v>
      </c>
      <c r="D2232" s="159">
        <v>0</v>
      </c>
      <c r="E2232" s="159">
        <v>8</v>
      </c>
      <c r="F2232" s="159">
        <v>10</v>
      </c>
      <c r="G2232" s="159">
        <v>4</v>
      </c>
      <c r="H2232" s="159">
        <v>0</v>
      </c>
      <c r="I2232" s="159">
        <v>0</v>
      </c>
      <c r="J2232" s="159">
        <v>0</v>
      </c>
      <c r="K2232" s="159">
        <v>0</v>
      </c>
      <c r="L2232" s="159">
        <v>1</v>
      </c>
      <c r="M2232" s="159">
        <v>0</v>
      </c>
      <c r="N2232" s="159">
        <v>17.600000000000001</v>
      </c>
      <c r="O2232" s="159">
        <v>20.6</v>
      </c>
      <c r="P2232" s="2"/>
    </row>
    <row r="2233" spans="1:16" ht="13.5" customHeight="1" x14ac:dyDescent="0.35">
      <c r="A2233" s="160">
        <v>0.39583333333333298</v>
      </c>
      <c r="B2233" s="159">
        <v>28</v>
      </c>
      <c r="C2233" s="159">
        <v>0</v>
      </c>
      <c r="D2233" s="159">
        <v>0</v>
      </c>
      <c r="E2233" s="159">
        <v>21</v>
      </c>
      <c r="F2233" s="159">
        <v>6</v>
      </c>
      <c r="G2233" s="159">
        <v>1</v>
      </c>
      <c r="H2233" s="159">
        <v>0</v>
      </c>
      <c r="I2233" s="159">
        <v>0</v>
      </c>
      <c r="J2233" s="159">
        <v>0</v>
      </c>
      <c r="K2233" s="159">
        <v>0</v>
      </c>
      <c r="L2233" s="159">
        <v>0</v>
      </c>
      <c r="M2233" s="159">
        <v>0</v>
      </c>
      <c r="N2233" s="159">
        <v>19.899999999999999</v>
      </c>
      <c r="O2233" s="159">
        <v>24.4</v>
      </c>
      <c r="P2233" s="2"/>
    </row>
    <row r="2234" spans="1:16" ht="13.5" customHeight="1" x14ac:dyDescent="0.35">
      <c r="A2234" s="160">
        <v>0.40625</v>
      </c>
      <c r="B2234" s="159">
        <v>31</v>
      </c>
      <c r="C2234" s="159">
        <v>0</v>
      </c>
      <c r="D2234" s="159">
        <v>0</v>
      </c>
      <c r="E2234" s="159">
        <v>19</v>
      </c>
      <c r="F2234" s="159">
        <v>7</v>
      </c>
      <c r="G2234" s="159">
        <v>5</v>
      </c>
      <c r="H2234" s="159">
        <v>0</v>
      </c>
      <c r="I2234" s="159">
        <v>0</v>
      </c>
      <c r="J2234" s="159">
        <v>0</v>
      </c>
      <c r="K2234" s="159">
        <v>0</v>
      </c>
      <c r="L2234" s="159">
        <v>0</v>
      </c>
      <c r="M2234" s="159">
        <v>0</v>
      </c>
      <c r="N2234" s="159">
        <v>16.600000000000001</v>
      </c>
      <c r="O2234" s="159">
        <v>21.4</v>
      </c>
      <c r="P2234" s="2"/>
    </row>
    <row r="2235" spans="1:16" ht="13.5" customHeight="1" x14ac:dyDescent="0.35">
      <c r="A2235" s="160">
        <v>0.41666666666666702</v>
      </c>
      <c r="B2235" s="159">
        <v>23</v>
      </c>
      <c r="C2235" s="159">
        <v>0</v>
      </c>
      <c r="D2235" s="159">
        <v>0</v>
      </c>
      <c r="E2235" s="159">
        <v>10</v>
      </c>
      <c r="F2235" s="159">
        <v>7</v>
      </c>
      <c r="G2235" s="159">
        <v>4</v>
      </c>
      <c r="H2235" s="159">
        <v>0</v>
      </c>
      <c r="I2235" s="159">
        <v>0</v>
      </c>
      <c r="J2235" s="159">
        <v>0</v>
      </c>
      <c r="K2235" s="159">
        <v>0</v>
      </c>
      <c r="L2235" s="159">
        <v>1</v>
      </c>
      <c r="M2235" s="159">
        <v>1</v>
      </c>
      <c r="N2235" s="159">
        <v>18.600000000000001</v>
      </c>
      <c r="O2235" s="159">
        <v>23.1</v>
      </c>
      <c r="P2235" s="2"/>
    </row>
    <row r="2236" spans="1:16" ht="13.5" customHeight="1" x14ac:dyDescent="0.35">
      <c r="A2236" s="160">
        <v>0.42708333333333298</v>
      </c>
      <c r="B2236" s="159">
        <v>20</v>
      </c>
      <c r="C2236" s="159">
        <v>0</v>
      </c>
      <c r="D2236" s="159">
        <v>0</v>
      </c>
      <c r="E2236" s="159">
        <v>12</v>
      </c>
      <c r="F2236" s="159">
        <v>5</v>
      </c>
      <c r="G2236" s="159">
        <v>2</v>
      </c>
      <c r="H2236" s="159">
        <v>1</v>
      </c>
      <c r="I2236" s="159">
        <v>0</v>
      </c>
      <c r="J2236" s="159">
        <v>0</v>
      </c>
      <c r="K2236" s="159">
        <v>0</v>
      </c>
      <c r="L2236" s="159">
        <v>0</v>
      </c>
      <c r="M2236" s="159">
        <v>0</v>
      </c>
      <c r="N2236" s="159">
        <v>19.5</v>
      </c>
      <c r="O2236" s="159">
        <v>26.4</v>
      </c>
      <c r="P2236" s="2"/>
    </row>
    <row r="2237" spans="1:16" ht="13.5" customHeight="1" x14ac:dyDescent="0.35">
      <c r="A2237" s="160">
        <v>0.4375</v>
      </c>
      <c r="B2237" s="159">
        <v>26</v>
      </c>
      <c r="C2237" s="159">
        <v>1</v>
      </c>
      <c r="D2237" s="159">
        <v>0</v>
      </c>
      <c r="E2237" s="159">
        <v>13</v>
      </c>
      <c r="F2237" s="159">
        <v>11</v>
      </c>
      <c r="G2237" s="159">
        <v>1</v>
      </c>
      <c r="H2237" s="159">
        <v>0</v>
      </c>
      <c r="I2237" s="159">
        <v>0</v>
      </c>
      <c r="J2237" s="159">
        <v>0</v>
      </c>
      <c r="K2237" s="159">
        <v>0</v>
      </c>
      <c r="L2237" s="159">
        <v>0</v>
      </c>
      <c r="M2237" s="159">
        <v>0</v>
      </c>
      <c r="N2237" s="159">
        <v>20.2</v>
      </c>
      <c r="O2237" s="159">
        <v>24.9</v>
      </c>
      <c r="P2237" s="2"/>
    </row>
    <row r="2238" spans="1:16" ht="13.5" customHeight="1" x14ac:dyDescent="0.35">
      <c r="A2238" s="160">
        <v>0.44791666666666702</v>
      </c>
      <c r="B2238" s="159">
        <v>29</v>
      </c>
      <c r="C2238" s="159">
        <v>1</v>
      </c>
      <c r="D2238" s="159">
        <v>0</v>
      </c>
      <c r="E2238" s="159">
        <v>15</v>
      </c>
      <c r="F2238" s="159">
        <v>11</v>
      </c>
      <c r="G2238" s="159">
        <v>1</v>
      </c>
      <c r="H2238" s="159">
        <v>0</v>
      </c>
      <c r="I2238" s="159">
        <v>0</v>
      </c>
      <c r="J2238" s="159">
        <v>1</v>
      </c>
      <c r="K2238" s="159">
        <v>0</v>
      </c>
      <c r="L2238" s="159">
        <v>0</v>
      </c>
      <c r="M2238" s="159">
        <v>0</v>
      </c>
      <c r="N2238" s="159">
        <v>21.2</v>
      </c>
      <c r="O2238" s="159">
        <v>28</v>
      </c>
      <c r="P2238" s="2"/>
    </row>
    <row r="2239" spans="1:16" ht="13.5" customHeight="1" x14ac:dyDescent="0.35">
      <c r="A2239" s="160">
        <v>0.45833333333333298</v>
      </c>
      <c r="B2239" s="159">
        <v>21</v>
      </c>
      <c r="C2239" s="159">
        <v>0</v>
      </c>
      <c r="D2239" s="159">
        <v>0</v>
      </c>
      <c r="E2239" s="159">
        <v>13</v>
      </c>
      <c r="F2239" s="159">
        <v>7</v>
      </c>
      <c r="G2239" s="159">
        <v>1</v>
      </c>
      <c r="H2239" s="159">
        <v>0</v>
      </c>
      <c r="I2239" s="159">
        <v>0</v>
      </c>
      <c r="J2239" s="159">
        <v>0</v>
      </c>
      <c r="K2239" s="159">
        <v>0</v>
      </c>
      <c r="L2239" s="159">
        <v>0</v>
      </c>
      <c r="M2239" s="159">
        <v>0</v>
      </c>
      <c r="N2239" s="159">
        <v>21.3</v>
      </c>
      <c r="O2239" s="159">
        <v>24.7</v>
      </c>
      <c r="P2239" s="2"/>
    </row>
    <row r="2240" spans="1:16" ht="13.5" customHeight="1" x14ac:dyDescent="0.35">
      <c r="A2240" s="160">
        <v>0.46875</v>
      </c>
      <c r="B2240" s="159">
        <v>28</v>
      </c>
      <c r="C2240" s="159">
        <v>0</v>
      </c>
      <c r="D2240" s="159">
        <v>0</v>
      </c>
      <c r="E2240" s="159">
        <v>17</v>
      </c>
      <c r="F2240" s="159">
        <v>8</v>
      </c>
      <c r="G2240" s="159">
        <v>3</v>
      </c>
      <c r="H2240" s="159">
        <v>0</v>
      </c>
      <c r="I2240" s="159">
        <v>0</v>
      </c>
      <c r="J2240" s="159">
        <v>0</v>
      </c>
      <c r="K2240" s="159">
        <v>0</v>
      </c>
      <c r="L2240" s="159">
        <v>0</v>
      </c>
      <c r="M2240" s="159">
        <v>0</v>
      </c>
      <c r="N2240" s="159">
        <v>18.5</v>
      </c>
      <c r="O2240" s="159">
        <v>22.2</v>
      </c>
      <c r="P2240" s="2"/>
    </row>
    <row r="2241" spans="1:16" ht="13.5" customHeight="1" x14ac:dyDescent="0.35">
      <c r="A2241" s="160">
        <v>0.47916666666666702</v>
      </c>
      <c r="B2241" s="159">
        <v>25</v>
      </c>
      <c r="C2241" s="159">
        <v>0</v>
      </c>
      <c r="D2241" s="159">
        <v>1</v>
      </c>
      <c r="E2241" s="159">
        <v>14</v>
      </c>
      <c r="F2241" s="159">
        <v>4</v>
      </c>
      <c r="G2241" s="159">
        <v>6</v>
      </c>
      <c r="H2241" s="159">
        <v>0</v>
      </c>
      <c r="I2241" s="159">
        <v>0</v>
      </c>
      <c r="J2241" s="159">
        <v>0</v>
      </c>
      <c r="K2241" s="159">
        <v>0</v>
      </c>
      <c r="L2241" s="159">
        <v>0</v>
      </c>
      <c r="M2241" s="159">
        <v>0</v>
      </c>
      <c r="N2241" s="159">
        <v>20</v>
      </c>
      <c r="O2241" s="159">
        <v>23.6</v>
      </c>
      <c r="P2241" s="2"/>
    </row>
    <row r="2242" spans="1:16" ht="13.5" customHeight="1" x14ac:dyDescent="0.35">
      <c r="A2242" s="160">
        <v>0.48958333333333298</v>
      </c>
      <c r="B2242" s="159">
        <v>24</v>
      </c>
      <c r="C2242" s="159">
        <v>0</v>
      </c>
      <c r="D2242" s="159">
        <v>0</v>
      </c>
      <c r="E2242" s="159">
        <v>17</v>
      </c>
      <c r="F2242" s="159">
        <v>4</v>
      </c>
      <c r="G2242" s="159">
        <v>3</v>
      </c>
      <c r="H2242" s="159">
        <v>0</v>
      </c>
      <c r="I2242" s="159">
        <v>0</v>
      </c>
      <c r="J2242" s="159">
        <v>0</v>
      </c>
      <c r="K2242" s="159">
        <v>0</v>
      </c>
      <c r="L2242" s="159">
        <v>0</v>
      </c>
      <c r="M2242" s="159">
        <v>0</v>
      </c>
      <c r="N2242" s="159">
        <v>18.399999999999999</v>
      </c>
      <c r="O2242" s="159">
        <v>24.9</v>
      </c>
      <c r="P2242" s="2"/>
    </row>
    <row r="2243" spans="1:16" ht="13.5" customHeight="1" x14ac:dyDescent="0.35">
      <c r="A2243" s="160">
        <v>0.5</v>
      </c>
      <c r="B2243" s="159">
        <v>36</v>
      </c>
      <c r="C2243" s="159">
        <v>0</v>
      </c>
      <c r="D2243" s="159">
        <v>0</v>
      </c>
      <c r="E2243" s="159">
        <v>18</v>
      </c>
      <c r="F2243" s="159">
        <v>14</v>
      </c>
      <c r="G2243" s="159">
        <v>2</v>
      </c>
      <c r="H2243" s="159">
        <v>0</v>
      </c>
      <c r="I2243" s="159">
        <v>0</v>
      </c>
      <c r="J2243" s="159">
        <v>1</v>
      </c>
      <c r="K2243" s="159">
        <v>0</v>
      </c>
      <c r="L2243" s="159">
        <v>0</v>
      </c>
      <c r="M2243" s="159">
        <v>1</v>
      </c>
      <c r="N2243" s="159">
        <v>16.8</v>
      </c>
      <c r="O2243" s="159">
        <v>22.8</v>
      </c>
      <c r="P2243" s="2"/>
    </row>
    <row r="2244" spans="1:16" ht="13.5" customHeight="1" x14ac:dyDescent="0.35">
      <c r="A2244" s="160">
        <v>0.51041666666666696</v>
      </c>
      <c r="B2244" s="159">
        <v>23</v>
      </c>
      <c r="C2244" s="159">
        <v>0</v>
      </c>
      <c r="D2244" s="159">
        <v>0</v>
      </c>
      <c r="E2244" s="159">
        <v>13</v>
      </c>
      <c r="F2244" s="159">
        <v>9</v>
      </c>
      <c r="G2244" s="159">
        <v>1</v>
      </c>
      <c r="H2244" s="159">
        <v>0</v>
      </c>
      <c r="I2244" s="159">
        <v>0</v>
      </c>
      <c r="J2244" s="159">
        <v>0</v>
      </c>
      <c r="K2244" s="159">
        <v>0</v>
      </c>
      <c r="L2244" s="159">
        <v>0</v>
      </c>
      <c r="M2244" s="159">
        <v>0</v>
      </c>
      <c r="N2244" s="159">
        <v>18.7</v>
      </c>
      <c r="O2244" s="159">
        <v>24.8</v>
      </c>
      <c r="P2244" s="2"/>
    </row>
    <row r="2245" spans="1:16" ht="13.5" customHeight="1" x14ac:dyDescent="0.35">
      <c r="A2245" s="160">
        <v>0.52083333333333304</v>
      </c>
      <c r="B2245" s="159">
        <v>27</v>
      </c>
      <c r="C2245" s="159">
        <v>0</v>
      </c>
      <c r="D2245" s="159">
        <v>0</v>
      </c>
      <c r="E2245" s="159">
        <v>15</v>
      </c>
      <c r="F2245" s="159">
        <v>8</v>
      </c>
      <c r="G2245" s="159">
        <v>4</v>
      </c>
      <c r="H2245" s="159">
        <v>0</v>
      </c>
      <c r="I2245" s="159">
        <v>0</v>
      </c>
      <c r="J2245" s="159">
        <v>0</v>
      </c>
      <c r="K2245" s="159">
        <v>0</v>
      </c>
      <c r="L2245" s="159">
        <v>0</v>
      </c>
      <c r="M2245" s="159">
        <v>0</v>
      </c>
      <c r="N2245" s="159">
        <v>17.8</v>
      </c>
      <c r="O2245" s="159">
        <v>21.1</v>
      </c>
      <c r="P2245" s="2"/>
    </row>
    <row r="2246" spans="1:16" ht="13.5" customHeight="1" x14ac:dyDescent="0.35">
      <c r="A2246" s="160">
        <v>0.53125</v>
      </c>
      <c r="B2246" s="159">
        <v>27</v>
      </c>
      <c r="C2246" s="159">
        <v>0</v>
      </c>
      <c r="D2246" s="159">
        <v>0</v>
      </c>
      <c r="E2246" s="159">
        <v>19</v>
      </c>
      <c r="F2246" s="159">
        <v>6</v>
      </c>
      <c r="G2246" s="159">
        <v>1</v>
      </c>
      <c r="H2246" s="159">
        <v>0</v>
      </c>
      <c r="I2246" s="159">
        <v>0</v>
      </c>
      <c r="J2246" s="159">
        <v>0</v>
      </c>
      <c r="K2246" s="159">
        <v>0</v>
      </c>
      <c r="L2246" s="159">
        <v>0</v>
      </c>
      <c r="M2246" s="159">
        <v>1</v>
      </c>
      <c r="N2246" s="159">
        <v>17.5</v>
      </c>
      <c r="O2246" s="159">
        <v>24.6</v>
      </c>
      <c r="P2246" s="2"/>
    </row>
    <row r="2247" spans="1:16" ht="13.5" customHeight="1" x14ac:dyDescent="0.35">
      <c r="A2247" s="160">
        <v>0.54166666666666696</v>
      </c>
      <c r="B2247" s="159">
        <v>27</v>
      </c>
      <c r="C2247" s="159">
        <v>0</v>
      </c>
      <c r="D2247" s="159">
        <v>0</v>
      </c>
      <c r="E2247" s="159">
        <v>18</v>
      </c>
      <c r="F2247" s="159">
        <v>9</v>
      </c>
      <c r="G2247" s="159">
        <v>0</v>
      </c>
      <c r="H2247" s="159">
        <v>0</v>
      </c>
      <c r="I2247" s="159">
        <v>0</v>
      </c>
      <c r="J2247" s="159">
        <v>0</v>
      </c>
      <c r="K2247" s="159">
        <v>0</v>
      </c>
      <c r="L2247" s="159">
        <v>0</v>
      </c>
      <c r="M2247" s="159">
        <v>0</v>
      </c>
      <c r="N2247" s="159">
        <v>18</v>
      </c>
      <c r="O2247" s="159">
        <v>23</v>
      </c>
      <c r="P2247" s="2"/>
    </row>
    <row r="2248" spans="1:16" ht="13.5" customHeight="1" x14ac:dyDescent="0.35">
      <c r="A2248" s="160">
        <v>0.55208333333333304</v>
      </c>
      <c r="B2248" s="159">
        <v>32</v>
      </c>
      <c r="C2248" s="159">
        <v>0</v>
      </c>
      <c r="D2248" s="159">
        <v>0</v>
      </c>
      <c r="E2248" s="159">
        <v>17</v>
      </c>
      <c r="F2248" s="159">
        <v>12</v>
      </c>
      <c r="G2248" s="159">
        <v>3</v>
      </c>
      <c r="H2248" s="159">
        <v>0</v>
      </c>
      <c r="I2248" s="159">
        <v>0</v>
      </c>
      <c r="J2248" s="159">
        <v>0</v>
      </c>
      <c r="K2248" s="159">
        <v>0</v>
      </c>
      <c r="L2248" s="159">
        <v>0</v>
      </c>
      <c r="M2248" s="159">
        <v>0</v>
      </c>
      <c r="N2248" s="159">
        <v>19.5</v>
      </c>
      <c r="O2248" s="159">
        <v>25</v>
      </c>
      <c r="P2248" s="2"/>
    </row>
    <row r="2249" spans="1:16" ht="13.5" customHeight="1" x14ac:dyDescent="0.35">
      <c r="A2249" s="160">
        <v>0.5625</v>
      </c>
      <c r="B2249" s="159">
        <v>19</v>
      </c>
      <c r="C2249" s="159">
        <v>0</v>
      </c>
      <c r="D2249" s="159">
        <v>0</v>
      </c>
      <c r="E2249" s="159">
        <v>10</v>
      </c>
      <c r="F2249" s="159">
        <v>7</v>
      </c>
      <c r="G2249" s="159">
        <v>2</v>
      </c>
      <c r="H2249" s="159">
        <v>0</v>
      </c>
      <c r="I2249" s="159">
        <v>0</v>
      </c>
      <c r="J2249" s="159">
        <v>0</v>
      </c>
      <c r="K2249" s="159">
        <v>0</v>
      </c>
      <c r="L2249" s="159">
        <v>0</v>
      </c>
      <c r="M2249" s="159">
        <v>0</v>
      </c>
      <c r="N2249" s="159">
        <v>20.5</v>
      </c>
      <c r="O2249" s="159">
        <v>27</v>
      </c>
      <c r="P2249" s="2"/>
    </row>
    <row r="2250" spans="1:16" ht="13.5" customHeight="1" x14ac:dyDescent="0.35">
      <c r="A2250" s="160">
        <v>0.57291666666666696</v>
      </c>
      <c r="B2250" s="159">
        <v>37</v>
      </c>
      <c r="C2250" s="159">
        <v>0</v>
      </c>
      <c r="D2250" s="159">
        <v>0</v>
      </c>
      <c r="E2250" s="159">
        <v>26</v>
      </c>
      <c r="F2250" s="159">
        <v>11</v>
      </c>
      <c r="G2250" s="159">
        <v>0</v>
      </c>
      <c r="H2250" s="159">
        <v>0</v>
      </c>
      <c r="I2250" s="159">
        <v>0</v>
      </c>
      <c r="J2250" s="159">
        <v>0</v>
      </c>
      <c r="K2250" s="159">
        <v>0</v>
      </c>
      <c r="L2250" s="159">
        <v>0</v>
      </c>
      <c r="M2250" s="159">
        <v>0</v>
      </c>
      <c r="N2250" s="159">
        <v>17.3</v>
      </c>
      <c r="O2250" s="159">
        <v>21.9</v>
      </c>
      <c r="P2250" s="2"/>
    </row>
    <row r="2251" spans="1:16" ht="13.5" customHeight="1" x14ac:dyDescent="0.35">
      <c r="A2251" s="160">
        <v>0.58333333333333304</v>
      </c>
      <c r="B2251" s="159">
        <v>39</v>
      </c>
      <c r="C2251" s="159">
        <v>1</v>
      </c>
      <c r="D2251" s="159">
        <v>0</v>
      </c>
      <c r="E2251" s="159">
        <v>26</v>
      </c>
      <c r="F2251" s="159">
        <v>10</v>
      </c>
      <c r="G2251" s="159">
        <v>2</v>
      </c>
      <c r="H2251" s="159">
        <v>0</v>
      </c>
      <c r="I2251" s="159">
        <v>0</v>
      </c>
      <c r="J2251" s="159">
        <v>0</v>
      </c>
      <c r="K2251" s="159">
        <v>0</v>
      </c>
      <c r="L2251" s="159">
        <v>0</v>
      </c>
      <c r="M2251" s="159">
        <v>0</v>
      </c>
      <c r="N2251" s="159">
        <v>18.399999999999999</v>
      </c>
      <c r="O2251" s="159">
        <v>22.7</v>
      </c>
      <c r="P2251" s="2"/>
    </row>
    <row r="2252" spans="1:16" ht="13.5" customHeight="1" x14ac:dyDescent="0.35">
      <c r="A2252" s="160">
        <v>0.59375</v>
      </c>
      <c r="B2252" s="159">
        <v>23</v>
      </c>
      <c r="C2252" s="159">
        <v>0</v>
      </c>
      <c r="D2252" s="159">
        <v>0</v>
      </c>
      <c r="E2252" s="159">
        <v>16</v>
      </c>
      <c r="F2252" s="159">
        <v>6</v>
      </c>
      <c r="G2252" s="159">
        <v>1</v>
      </c>
      <c r="H2252" s="159">
        <v>0</v>
      </c>
      <c r="I2252" s="159">
        <v>0</v>
      </c>
      <c r="J2252" s="159">
        <v>0</v>
      </c>
      <c r="K2252" s="159">
        <v>0</v>
      </c>
      <c r="L2252" s="159">
        <v>0</v>
      </c>
      <c r="M2252" s="159">
        <v>0</v>
      </c>
      <c r="N2252" s="159">
        <v>18.899999999999999</v>
      </c>
      <c r="O2252" s="159">
        <v>24.7</v>
      </c>
      <c r="P2252" s="2"/>
    </row>
    <row r="2253" spans="1:16" ht="13.5" customHeight="1" x14ac:dyDescent="0.35">
      <c r="A2253" s="160">
        <v>0.60416666666666696</v>
      </c>
      <c r="B2253" s="159">
        <v>43</v>
      </c>
      <c r="C2253" s="159">
        <v>0</v>
      </c>
      <c r="D2253" s="159">
        <v>1</v>
      </c>
      <c r="E2253" s="159">
        <v>32</v>
      </c>
      <c r="F2253" s="159">
        <v>8</v>
      </c>
      <c r="G2253" s="159">
        <v>2</v>
      </c>
      <c r="H2253" s="159">
        <v>0</v>
      </c>
      <c r="I2253" s="159">
        <v>0</v>
      </c>
      <c r="J2253" s="159">
        <v>0</v>
      </c>
      <c r="K2253" s="159">
        <v>0</v>
      </c>
      <c r="L2253" s="159">
        <v>0</v>
      </c>
      <c r="M2253" s="159">
        <v>0</v>
      </c>
      <c r="N2253" s="159">
        <v>19.399999999999999</v>
      </c>
      <c r="O2253" s="159">
        <v>24.6</v>
      </c>
      <c r="P2253" s="2"/>
    </row>
    <row r="2254" spans="1:16" ht="13.5" customHeight="1" x14ac:dyDescent="0.35">
      <c r="A2254" s="160">
        <v>0.61458333333333304</v>
      </c>
      <c r="B2254" s="159">
        <v>43</v>
      </c>
      <c r="C2254" s="159">
        <v>0</v>
      </c>
      <c r="D2254" s="159">
        <v>0</v>
      </c>
      <c r="E2254" s="159">
        <v>32</v>
      </c>
      <c r="F2254" s="159">
        <v>10</v>
      </c>
      <c r="G2254" s="159">
        <v>1</v>
      </c>
      <c r="H2254" s="159">
        <v>0</v>
      </c>
      <c r="I2254" s="159">
        <v>0</v>
      </c>
      <c r="J2254" s="159">
        <v>0</v>
      </c>
      <c r="K2254" s="159">
        <v>0</v>
      </c>
      <c r="L2254" s="159">
        <v>0</v>
      </c>
      <c r="M2254" s="159">
        <v>0</v>
      </c>
      <c r="N2254" s="159">
        <v>17.899999999999999</v>
      </c>
      <c r="O2254" s="159">
        <v>24.2</v>
      </c>
      <c r="P2254" s="2"/>
    </row>
    <row r="2255" spans="1:16" ht="13.5" customHeight="1" x14ac:dyDescent="0.35">
      <c r="A2255" s="160">
        <v>0.625</v>
      </c>
      <c r="B2255" s="159">
        <v>44</v>
      </c>
      <c r="C2255" s="159">
        <v>0</v>
      </c>
      <c r="D2255" s="159">
        <v>0</v>
      </c>
      <c r="E2255" s="159">
        <v>32</v>
      </c>
      <c r="F2255" s="159">
        <v>9</v>
      </c>
      <c r="G2255" s="159">
        <v>2</v>
      </c>
      <c r="H2255" s="159">
        <v>0</v>
      </c>
      <c r="I2255" s="159">
        <v>0</v>
      </c>
      <c r="J2255" s="159">
        <v>0</v>
      </c>
      <c r="K2255" s="159">
        <v>0</v>
      </c>
      <c r="L2255" s="159">
        <v>0</v>
      </c>
      <c r="M2255" s="159">
        <v>1</v>
      </c>
      <c r="N2255" s="159">
        <v>18.600000000000001</v>
      </c>
      <c r="O2255" s="159">
        <v>23.1</v>
      </c>
      <c r="P2255" s="2"/>
    </row>
    <row r="2256" spans="1:16" ht="13.5" customHeight="1" x14ac:dyDescent="0.35">
      <c r="A2256" s="160">
        <v>0.63541666666666696</v>
      </c>
      <c r="B2256" s="159">
        <v>41</v>
      </c>
      <c r="C2256" s="159">
        <v>0</v>
      </c>
      <c r="D2256" s="159">
        <v>0</v>
      </c>
      <c r="E2256" s="159">
        <v>28</v>
      </c>
      <c r="F2256" s="159">
        <v>9</v>
      </c>
      <c r="G2256" s="159">
        <v>2</v>
      </c>
      <c r="H2256" s="159">
        <v>1</v>
      </c>
      <c r="I2256" s="159">
        <v>0</v>
      </c>
      <c r="J2256" s="159">
        <v>1</v>
      </c>
      <c r="K2256" s="159">
        <v>0</v>
      </c>
      <c r="L2256" s="159">
        <v>0</v>
      </c>
      <c r="M2256" s="159">
        <v>0</v>
      </c>
      <c r="N2256" s="159">
        <v>18.100000000000001</v>
      </c>
      <c r="O2256" s="159">
        <v>21.8</v>
      </c>
      <c r="P2256" s="2"/>
    </row>
    <row r="2257" spans="1:16" ht="13.5" customHeight="1" x14ac:dyDescent="0.35">
      <c r="A2257" s="160">
        <v>0.64583333333333304</v>
      </c>
      <c r="B2257" s="159">
        <v>30</v>
      </c>
      <c r="C2257" s="159">
        <v>0</v>
      </c>
      <c r="D2257" s="159">
        <v>0</v>
      </c>
      <c r="E2257" s="159">
        <v>21</v>
      </c>
      <c r="F2257" s="159">
        <v>8</v>
      </c>
      <c r="G2257" s="159">
        <v>1</v>
      </c>
      <c r="H2257" s="159">
        <v>0</v>
      </c>
      <c r="I2257" s="159">
        <v>0</v>
      </c>
      <c r="J2257" s="159">
        <v>0</v>
      </c>
      <c r="K2257" s="159">
        <v>0</v>
      </c>
      <c r="L2257" s="159">
        <v>0</v>
      </c>
      <c r="M2257" s="159">
        <v>0</v>
      </c>
      <c r="N2257" s="159">
        <v>18.399999999999999</v>
      </c>
      <c r="O2257" s="159">
        <v>24.6</v>
      </c>
      <c r="P2257" s="2"/>
    </row>
    <row r="2258" spans="1:16" ht="13.5" customHeight="1" x14ac:dyDescent="0.35">
      <c r="A2258" s="160">
        <v>0.65625</v>
      </c>
      <c r="B2258" s="159">
        <v>42</v>
      </c>
      <c r="C2258" s="159">
        <v>0</v>
      </c>
      <c r="D2258" s="159">
        <v>0</v>
      </c>
      <c r="E2258" s="159">
        <v>29</v>
      </c>
      <c r="F2258" s="159">
        <v>9</v>
      </c>
      <c r="G2258" s="159">
        <v>3</v>
      </c>
      <c r="H2258" s="159">
        <v>0</v>
      </c>
      <c r="I2258" s="159">
        <v>0</v>
      </c>
      <c r="J2258" s="159">
        <v>1</v>
      </c>
      <c r="K2258" s="159">
        <v>0</v>
      </c>
      <c r="L2258" s="159">
        <v>0</v>
      </c>
      <c r="M2258" s="159">
        <v>0</v>
      </c>
      <c r="N2258" s="159">
        <v>17.5</v>
      </c>
      <c r="O2258" s="159">
        <v>23.1</v>
      </c>
      <c r="P2258" s="2"/>
    </row>
    <row r="2259" spans="1:16" ht="13.5" customHeight="1" x14ac:dyDescent="0.35">
      <c r="A2259" s="160">
        <v>0.66666666666666696</v>
      </c>
      <c r="B2259" s="159">
        <v>62</v>
      </c>
      <c r="C2259" s="159">
        <v>0</v>
      </c>
      <c r="D2259" s="159">
        <v>0</v>
      </c>
      <c r="E2259" s="159">
        <v>49</v>
      </c>
      <c r="F2259" s="159">
        <v>10</v>
      </c>
      <c r="G2259" s="159">
        <v>3</v>
      </c>
      <c r="H2259" s="159">
        <v>0</v>
      </c>
      <c r="I2259" s="159">
        <v>0</v>
      </c>
      <c r="J2259" s="159">
        <v>0</v>
      </c>
      <c r="K2259" s="159">
        <v>0</v>
      </c>
      <c r="L2259" s="159">
        <v>0</v>
      </c>
      <c r="M2259" s="159">
        <v>0</v>
      </c>
      <c r="N2259" s="159">
        <v>15.8</v>
      </c>
      <c r="O2259" s="159">
        <v>19.5</v>
      </c>
      <c r="P2259" s="2"/>
    </row>
    <row r="2260" spans="1:16" ht="13.5" customHeight="1" x14ac:dyDescent="0.35">
      <c r="A2260" s="160">
        <v>0.67708333333333304</v>
      </c>
      <c r="B2260" s="159">
        <v>35</v>
      </c>
      <c r="C2260" s="159">
        <v>0</v>
      </c>
      <c r="D2260" s="159">
        <v>0</v>
      </c>
      <c r="E2260" s="159">
        <v>21</v>
      </c>
      <c r="F2260" s="159">
        <v>13</v>
      </c>
      <c r="G2260" s="159">
        <v>0</v>
      </c>
      <c r="H2260" s="159">
        <v>0</v>
      </c>
      <c r="I2260" s="159">
        <v>0</v>
      </c>
      <c r="J2260" s="159">
        <v>0</v>
      </c>
      <c r="K2260" s="159">
        <v>0</v>
      </c>
      <c r="L2260" s="159">
        <v>0</v>
      </c>
      <c r="M2260" s="159">
        <v>1</v>
      </c>
      <c r="N2260" s="159">
        <v>19.3</v>
      </c>
      <c r="O2260" s="159">
        <v>23.6</v>
      </c>
      <c r="P2260" s="2"/>
    </row>
    <row r="2261" spans="1:16" ht="13.5" customHeight="1" x14ac:dyDescent="0.35">
      <c r="A2261" s="160">
        <v>0.6875</v>
      </c>
      <c r="B2261" s="159">
        <v>61</v>
      </c>
      <c r="C2261" s="159">
        <v>0</v>
      </c>
      <c r="D2261" s="159">
        <v>1</v>
      </c>
      <c r="E2261" s="159">
        <v>46</v>
      </c>
      <c r="F2261" s="159">
        <v>11</v>
      </c>
      <c r="G2261" s="159">
        <v>2</v>
      </c>
      <c r="H2261" s="159">
        <v>0</v>
      </c>
      <c r="I2261" s="159">
        <v>0</v>
      </c>
      <c r="J2261" s="159">
        <v>0</v>
      </c>
      <c r="K2261" s="159">
        <v>0</v>
      </c>
      <c r="L2261" s="159">
        <v>0</v>
      </c>
      <c r="M2261" s="159">
        <v>1</v>
      </c>
      <c r="N2261" s="159">
        <v>17.7</v>
      </c>
      <c r="O2261" s="159">
        <v>23.4</v>
      </c>
      <c r="P2261" s="2"/>
    </row>
    <row r="2262" spans="1:16" ht="13.5" customHeight="1" x14ac:dyDescent="0.35">
      <c r="A2262" s="160">
        <v>0.69791666666666696</v>
      </c>
      <c r="B2262" s="159">
        <v>42</v>
      </c>
      <c r="C2262" s="159">
        <v>0</v>
      </c>
      <c r="D2262" s="159">
        <v>0</v>
      </c>
      <c r="E2262" s="159">
        <v>30</v>
      </c>
      <c r="F2262" s="159">
        <v>8</v>
      </c>
      <c r="G2262" s="159">
        <v>4</v>
      </c>
      <c r="H2262" s="159">
        <v>0</v>
      </c>
      <c r="I2262" s="159">
        <v>0</v>
      </c>
      <c r="J2262" s="159">
        <v>0</v>
      </c>
      <c r="K2262" s="159">
        <v>0</v>
      </c>
      <c r="L2262" s="159">
        <v>0</v>
      </c>
      <c r="M2262" s="159">
        <v>0</v>
      </c>
      <c r="N2262" s="159">
        <v>17.8</v>
      </c>
      <c r="O2262" s="159">
        <v>22.6</v>
      </c>
      <c r="P2262" s="2"/>
    </row>
    <row r="2263" spans="1:16" ht="13.5" customHeight="1" x14ac:dyDescent="0.35">
      <c r="A2263" s="160">
        <v>0.70833333333333304</v>
      </c>
      <c r="B2263" s="159">
        <v>69</v>
      </c>
      <c r="C2263" s="159">
        <v>0</v>
      </c>
      <c r="D2263" s="159">
        <v>1</v>
      </c>
      <c r="E2263" s="159">
        <v>47</v>
      </c>
      <c r="F2263" s="159">
        <v>18</v>
      </c>
      <c r="G2263" s="159">
        <v>1</v>
      </c>
      <c r="H2263" s="159">
        <v>0</v>
      </c>
      <c r="I2263" s="159">
        <v>0</v>
      </c>
      <c r="J2263" s="159">
        <v>2</v>
      </c>
      <c r="K2263" s="159">
        <v>0</v>
      </c>
      <c r="L2263" s="159">
        <v>0</v>
      </c>
      <c r="M2263" s="159">
        <v>0</v>
      </c>
      <c r="N2263" s="159">
        <v>15.5</v>
      </c>
      <c r="O2263" s="159">
        <v>19.100000000000001</v>
      </c>
      <c r="P2263" s="2"/>
    </row>
    <row r="2264" spans="1:16" ht="13.5" customHeight="1" x14ac:dyDescent="0.35">
      <c r="A2264" s="160">
        <v>0.71875</v>
      </c>
      <c r="B2264" s="159">
        <v>33</v>
      </c>
      <c r="C2264" s="159">
        <v>0</v>
      </c>
      <c r="D2264" s="159">
        <v>0</v>
      </c>
      <c r="E2264" s="159">
        <v>21</v>
      </c>
      <c r="F2264" s="159">
        <v>12</v>
      </c>
      <c r="G2264" s="159">
        <v>0</v>
      </c>
      <c r="H2264" s="159">
        <v>0</v>
      </c>
      <c r="I2264" s="159">
        <v>0</v>
      </c>
      <c r="J2264" s="159">
        <v>0</v>
      </c>
      <c r="K2264" s="159">
        <v>0</v>
      </c>
      <c r="L2264" s="159">
        <v>0</v>
      </c>
      <c r="M2264" s="159">
        <v>0</v>
      </c>
      <c r="N2264" s="159">
        <v>19.7</v>
      </c>
      <c r="O2264" s="159">
        <v>24.2</v>
      </c>
      <c r="P2264" s="2"/>
    </row>
    <row r="2265" spans="1:16" ht="13.5" customHeight="1" x14ac:dyDescent="0.35">
      <c r="A2265" s="160">
        <v>0.72916666666666696</v>
      </c>
      <c r="B2265" s="159">
        <v>45</v>
      </c>
      <c r="C2265" s="159">
        <v>0</v>
      </c>
      <c r="D2265" s="159">
        <v>0</v>
      </c>
      <c r="E2265" s="159">
        <v>34</v>
      </c>
      <c r="F2265" s="159">
        <v>8</v>
      </c>
      <c r="G2265" s="159">
        <v>3</v>
      </c>
      <c r="H2265" s="159">
        <v>0</v>
      </c>
      <c r="I2265" s="159">
        <v>0</v>
      </c>
      <c r="J2265" s="159">
        <v>0</v>
      </c>
      <c r="K2265" s="159">
        <v>0</v>
      </c>
      <c r="L2265" s="159">
        <v>0</v>
      </c>
      <c r="M2265" s="159">
        <v>0</v>
      </c>
      <c r="N2265" s="159">
        <v>15</v>
      </c>
      <c r="O2265" s="159">
        <v>18.3</v>
      </c>
      <c r="P2265" s="2"/>
    </row>
    <row r="2266" spans="1:16" ht="13.5" customHeight="1" x14ac:dyDescent="0.35">
      <c r="A2266" s="160">
        <v>0.73958333333333304</v>
      </c>
      <c r="B2266" s="159">
        <v>32</v>
      </c>
      <c r="C2266" s="159">
        <v>0</v>
      </c>
      <c r="D2266" s="159">
        <v>1</v>
      </c>
      <c r="E2266" s="159">
        <v>26</v>
      </c>
      <c r="F2266" s="159">
        <v>5</v>
      </c>
      <c r="G2266" s="159">
        <v>0</v>
      </c>
      <c r="H2266" s="159">
        <v>0</v>
      </c>
      <c r="I2266" s="159">
        <v>0</v>
      </c>
      <c r="J2266" s="159">
        <v>0</v>
      </c>
      <c r="K2266" s="159">
        <v>0</v>
      </c>
      <c r="L2266" s="159">
        <v>0</v>
      </c>
      <c r="M2266" s="159">
        <v>0</v>
      </c>
      <c r="N2266" s="159">
        <v>18.899999999999999</v>
      </c>
      <c r="O2266" s="159">
        <v>22.1</v>
      </c>
      <c r="P2266" s="2"/>
    </row>
    <row r="2267" spans="1:16" ht="13.5" customHeight="1" x14ac:dyDescent="0.35">
      <c r="A2267" s="160">
        <v>0.75</v>
      </c>
      <c r="B2267" s="159">
        <v>28</v>
      </c>
      <c r="C2267" s="159">
        <v>0</v>
      </c>
      <c r="D2267" s="159">
        <v>0</v>
      </c>
      <c r="E2267" s="159">
        <v>18</v>
      </c>
      <c r="F2267" s="159">
        <v>9</v>
      </c>
      <c r="G2267" s="159">
        <v>1</v>
      </c>
      <c r="H2267" s="159">
        <v>0</v>
      </c>
      <c r="I2267" s="159">
        <v>0</v>
      </c>
      <c r="J2267" s="159">
        <v>0</v>
      </c>
      <c r="K2267" s="159">
        <v>0</v>
      </c>
      <c r="L2267" s="159">
        <v>0</v>
      </c>
      <c r="M2267" s="159">
        <v>0</v>
      </c>
      <c r="N2267" s="159">
        <v>17.7</v>
      </c>
      <c r="O2267" s="159">
        <v>22.9</v>
      </c>
      <c r="P2267" s="2"/>
    </row>
    <row r="2268" spans="1:16" ht="13.5" customHeight="1" x14ac:dyDescent="0.35">
      <c r="A2268" s="160">
        <v>0.76041666666666696</v>
      </c>
      <c r="B2268" s="159">
        <v>30</v>
      </c>
      <c r="C2268" s="159">
        <v>0</v>
      </c>
      <c r="D2268" s="159">
        <v>1</v>
      </c>
      <c r="E2268" s="159">
        <v>22</v>
      </c>
      <c r="F2268" s="159">
        <v>6</v>
      </c>
      <c r="G2268" s="159">
        <v>1</v>
      </c>
      <c r="H2268" s="159">
        <v>0</v>
      </c>
      <c r="I2268" s="159">
        <v>0</v>
      </c>
      <c r="J2268" s="159">
        <v>0</v>
      </c>
      <c r="K2268" s="159">
        <v>0</v>
      </c>
      <c r="L2268" s="159">
        <v>0</v>
      </c>
      <c r="M2268" s="159">
        <v>0</v>
      </c>
      <c r="N2268" s="159">
        <v>21.2</v>
      </c>
      <c r="O2268" s="159">
        <v>26.3</v>
      </c>
      <c r="P2268" s="2"/>
    </row>
    <row r="2269" spans="1:16" ht="13.5" customHeight="1" x14ac:dyDescent="0.35">
      <c r="A2269" s="160">
        <v>0.77083333333333304</v>
      </c>
      <c r="B2269" s="159">
        <v>28</v>
      </c>
      <c r="C2269" s="159">
        <v>0</v>
      </c>
      <c r="D2269" s="159">
        <v>0</v>
      </c>
      <c r="E2269" s="159">
        <v>20</v>
      </c>
      <c r="F2269" s="159">
        <v>5</v>
      </c>
      <c r="G2269" s="159">
        <v>3</v>
      </c>
      <c r="H2269" s="159">
        <v>0</v>
      </c>
      <c r="I2269" s="159">
        <v>0</v>
      </c>
      <c r="J2269" s="159">
        <v>0</v>
      </c>
      <c r="K2269" s="159">
        <v>0</v>
      </c>
      <c r="L2269" s="159">
        <v>0</v>
      </c>
      <c r="M2269" s="159">
        <v>0</v>
      </c>
      <c r="N2269" s="159">
        <v>21.3</v>
      </c>
      <c r="O2269" s="159">
        <v>26.6</v>
      </c>
      <c r="P2269" s="2"/>
    </row>
    <row r="2270" spans="1:16" ht="13.5" customHeight="1" x14ac:dyDescent="0.35">
      <c r="A2270" s="160">
        <v>0.78125</v>
      </c>
      <c r="B2270" s="159">
        <v>36</v>
      </c>
      <c r="C2270" s="159">
        <v>0</v>
      </c>
      <c r="D2270" s="159">
        <v>1</v>
      </c>
      <c r="E2270" s="159">
        <v>30</v>
      </c>
      <c r="F2270" s="159">
        <v>5</v>
      </c>
      <c r="G2270" s="159">
        <v>0</v>
      </c>
      <c r="H2270" s="159">
        <v>0</v>
      </c>
      <c r="I2270" s="159">
        <v>0</v>
      </c>
      <c r="J2270" s="159">
        <v>0</v>
      </c>
      <c r="K2270" s="159">
        <v>0</v>
      </c>
      <c r="L2270" s="159">
        <v>0</v>
      </c>
      <c r="M2270" s="159">
        <v>0</v>
      </c>
      <c r="N2270" s="159">
        <v>21.4</v>
      </c>
      <c r="O2270" s="159">
        <v>26.3</v>
      </c>
      <c r="P2270" s="2"/>
    </row>
    <row r="2271" spans="1:16" ht="13.5" customHeight="1" x14ac:dyDescent="0.35">
      <c r="A2271" s="160">
        <v>0.79166666666666696</v>
      </c>
      <c r="B2271" s="159">
        <v>21</v>
      </c>
      <c r="C2271" s="159">
        <v>0</v>
      </c>
      <c r="D2271" s="159">
        <v>0</v>
      </c>
      <c r="E2271" s="159">
        <v>16</v>
      </c>
      <c r="F2271" s="159">
        <v>4</v>
      </c>
      <c r="G2271" s="159">
        <v>1</v>
      </c>
      <c r="H2271" s="159">
        <v>0</v>
      </c>
      <c r="I2271" s="159">
        <v>0</v>
      </c>
      <c r="J2271" s="159">
        <v>0</v>
      </c>
      <c r="K2271" s="159">
        <v>0</v>
      </c>
      <c r="L2271" s="159">
        <v>0</v>
      </c>
      <c r="M2271" s="159">
        <v>0</v>
      </c>
      <c r="N2271" s="159">
        <v>21.8</v>
      </c>
      <c r="O2271" s="159">
        <v>27</v>
      </c>
      <c r="P2271" s="2"/>
    </row>
    <row r="2272" spans="1:16" ht="13.5" customHeight="1" x14ac:dyDescent="0.35">
      <c r="A2272" s="160">
        <v>0.80208333333333304</v>
      </c>
      <c r="B2272" s="159">
        <v>20</v>
      </c>
      <c r="C2272" s="159">
        <v>0</v>
      </c>
      <c r="D2272" s="159">
        <v>0</v>
      </c>
      <c r="E2272" s="159">
        <v>15</v>
      </c>
      <c r="F2272" s="159">
        <v>5</v>
      </c>
      <c r="G2272" s="159">
        <v>0</v>
      </c>
      <c r="H2272" s="159">
        <v>0</v>
      </c>
      <c r="I2272" s="159">
        <v>0</v>
      </c>
      <c r="J2272" s="159">
        <v>0</v>
      </c>
      <c r="K2272" s="159">
        <v>0</v>
      </c>
      <c r="L2272" s="159">
        <v>0</v>
      </c>
      <c r="M2272" s="159">
        <v>0</v>
      </c>
      <c r="N2272" s="159">
        <v>21.6</v>
      </c>
      <c r="O2272" s="159">
        <v>29.5</v>
      </c>
      <c r="P2272" s="2"/>
    </row>
    <row r="2273" spans="1:16" ht="13.5" customHeight="1" x14ac:dyDescent="0.35">
      <c r="A2273" s="160">
        <v>0.8125</v>
      </c>
      <c r="B2273" s="159">
        <v>22</v>
      </c>
      <c r="C2273" s="159">
        <v>0</v>
      </c>
      <c r="D2273" s="159">
        <v>1</v>
      </c>
      <c r="E2273" s="159">
        <v>18</v>
      </c>
      <c r="F2273" s="159">
        <v>3</v>
      </c>
      <c r="G2273" s="159">
        <v>0</v>
      </c>
      <c r="H2273" s="159">
        <v>0</v>
      </c>
      <c r="I2273" s="159">
        <v>0</v>
      </c>
      <c r="J2273" s="159">
        <v>0</v>
      </c>
      <c r="K2273" s="159">
        <v>0</v>
      </c>
      <c r="L2273" s="159">
        <v>0</v>
      </c>
      <c r="M2273" s="159">
        <v>0</v>
      </c>
      <c r="N2273" s="159">
        <v>21.3</v>
      </c>
      <c r="O2273" s="159">
        <v>24.3</v>
      </c>
      <c r="P2273" s="2"/>
    </row>
    <row r="2274" spans="1:16" ht="13.5" customHeight="1" x14ac:dyDescent="0.35">
      <c r="A2274" s="160">
        <v>0.82291666666666696</v>
      </c>
      <c r="B2274" s="159">
        <v>17</v>
      </c>
      <c r="C2274" s="159">
        <v>0</v>
      </c>
      <c r="D2274" s="159">
        <v>1</v>
      </c>
      <c r="E2274" s="159">
        <v>9</v>
      </c>
      <c r="F2274" s="159">
        <v>4</v>
      </c>
      <c r="G2274" s="159">
        <v>3</v>
      </c>
      <c r="H2274" s="159">
        <v>0</v>
      </c>
      <c r="I2274" s="159">
        <v>0</v>
      </c>
      <c r="J2274" s="159">
        <v>0</v>
      </c>
      <c r="K2274" s="159">
        <v>0</v>
      </c>
      <c r="L2274" s="159">
        <v>0</v>
      </c>
      <c r="M2274" s="159">
        <v>0</v>
      </c>
      <c r="N2274" s="159">
        <v>20.8</v>
      </c>
      <c r="O2274" s="159">
        <v>23.9</v>
      </c>
      <c r="P2274" s="2"/>
    </row>
    <row r="2275" spans="1:16" ht="13.5" customHeight="1" x14ac:dyDescent="0.35">
      <c r="A2275" s="160">
        <v>0.83333333333333304</v>
      </c>
      <c r="B2275" s="159">
        <v>8</v>
      </c>
      <c r="C2275" s="159">
        <v>0</v>
      </c>
      <c r="D2275" s="159">
        <v>0</v>
      </c>
      <c r="E2275" s="159">
        <v>6</v>
      </c>
      <c r="F2275" s="159">
        <v>1</v>
      </c>
      <c r="G2275" s="159">
        <v>1</v>
      </c>
      <c r="H2275" s="159">
        <v>0</v>
      </c>
      <c r="I2275" s="159">
        <v>0</v>
      </c>
      <c r="J2275" s="159">
        <v>0</v>
      </c>
      <c r="K2275" s="159">
        <v>0</v>
      </c>
      <c r="L2275" s="159">
        <v>0</v>
      </c>
      <c r="M2275" s="159">
        <v>0</v>
      </c>
      <c r="N2275" s="159">
        <v>22</v>
      </c>
      <c r="O2275" s="159" t="s">
        <v>101</v>
      </c>
      <c r="P2275" s="2"/>
    </row>
    <row r="2276" spans="1:16" ht="13.5" customHeight="1" x14ac:dyDescent="0.35">
      <c r="A2276" s="160">
        <v>0.84375</v>
      </c>
      <c r="B2276" s="159">
        <v>26</v>
      </c>
      <c r="C2276" s="159">
        <v>0</v>
      </c>
      <c r="D2276" s="159">
        <v>0</v>
      </c>
      <c r="E2276" s="159">
        <v>19</v>
      </c>
      <c r="F2276" s="159">
        <v>7</v>
      </c>
      <c r="G2276" s="159">
        <v>0</v>
      </c>
      <c r="H2276" s="159">
        <v>0</v>
      </c>
      <c r="I2276" s="159">
        <v>0</v>
      </c>
      <c r="J2276" s="159">
        <v>0</v>
      </c>
      <c r="K2276" s="159">
        <v>0</v>
      </c>
      <c r="L2276" s="159">
        <v>0</v>
      </c>
      <c r="M2276" s="159">
        <v>0</v>
      </c>
      <c r="N2276" s="159">
        <v>21.4</v>
      </c>
      <c r="O2276" s="159">
        <v>26.1</v>
      </c>
      <c r="P2276" s="2"/>
    </row>
    <row r="2277" spans="1:16" ht="13.5" customHeight="1" x14ac:dyDescent="0.35">
      <c r="A2277" s="160">
        <v>0.85416666666666696</v>
      </c>
      <c r="B2277" s="159">
        <v>19</v>
      </c>
      <c r="C2277" s="159">
        <v>0</v>
      </c>
      <c r="D2277" s="159">
        <v>0</v>
      </c>
      <c r="E2277" s="159">
        <v>17</v>
      </c>
      <c r="F2277" s="159">
        <v>0</v>
      </c>
      <c r="G2277" s="159">
        <v>2</v>
      </c>
      <c r="H2277" s="159">
        <v>0</v>
      </c>
      <c r="I2277" s="159">
        <v>0</v>
      </c>
      <c r="J2277" s="159">
        <v>0</v>
      </c>
      <c r="K2277" s="159">
        <v>0</v>
      </c>
      <c r="L2277" s="159">
        <v>0</v>
      </c>
      <c r="M2277" s="159">
        <v>0</v>
      </c>
      <c r="N2277" s="159">
        <v>20.100000000000001</v>
      </c>
      <c r="O2277" s="159">
        <v>27.3</v>
      </c>
      <c r="P2277" s="2"/>
    </row>
    <row r="2278" spans="1:16" ht="13.5" customHeight="1" x14ac:dyDescent="0.35">
      <c r="A2278" s="160">
        <v>0.86458333333333304</v>
      </c>
      <c r="B2278" s="159">
        <v>13</v>
      </c>
      <c r="C2278" s="159">
        <v>0</v>
      </c>
      <c r="D2278" s="159">
        <v>0</v>
      </c>
      <c r="E2278" s="159">
        <v>10</v>
      </c>
      <c r="F2278" s="159">
        <v>2</v>
      </c>
      <c r="G2278" s="159">
        <v>1</v>
      </c>
      <c r="H2278" s="159">
        <v>0</v>
      </c>
      <c r="I2278" s="159">
        <v>0</v>
      </c>
      <c r="J2278" s="159">
        <v>0</v>
      </c>
      <c r="K2278" s="159">
        <v>0</v>
      </c>
      <c r="L2278" s="159">
        <v>0</v>
      </c>
      <c r="M2278" s="159">
        <v>0</v>
      </c>
      <c r="N2278" s="159">
        <v>19.8</v>
      </c>
      <c r="O2278" s="159">
        <v>25.4</v>
      </c>
      <c r="P2278" s="2"/>
    </row>
    <row r="2279" spans="1:16" ht="13.5" customHeight="1" x14ac:dyDescent="0.35">
      <c r="A2279" s="160">
        <v>0.875</v>
      </c>
      <c r="B2279" s="159">
        <v>6</v>
      </c>
      <c r="C2279" s="159">
        <v>0</v>
      </c>
      <c r="D2279" s="159">
        <v>0</v>
      </c>
      <c r="E2279" s="159">
        <v>5</v>
      </c>
      <c r="F2279" s="159">
        <v>1</v>
      </c>
      <c r="G2279" s="159">
        <v>0</v>
      </c>
      <c r="H2279" s="159">
        <v>0</v>
      </c>
      <c r="I2279" s="159">
        <v>0</v>
      </c>
      <c r="J2279" s="159">
        <v>0</v>
      </c>
      <c r="K2279" s="159">
        <v>0</v>
      </c>
      <c r="L2279" s="159">
        <v>0</v>
      </c>
      <c r="M2279" s="159">
        <v>0</v>
      </c>
      <c r="N2279" s="159">
        <v>20.7</v>
      </c>
      <c r="O2279" s="159" t="s">
        <v>101</v>
      </c>
      <c r="P2279" s="2"/>
    </row>
    <row r="2280" spans="1:16" ht="13.5" customHeight="1" x14ac:dyDescent="0.35">
      <c r="A2280" s="160">
        <v>0.88541666666666696</v>
      </c>
      <c r="B2280" s="159">
        <v>6</v>
      </c>
      <c r="C2280" s="159">
        <v>0</v>
      </c>
      <c r="D2280" s="159">
        <v>0</v>
      </c>
      <c r="E2280" s="159">
        <v>5</v>
      </c>
      <c r="F2280" s="159">
        <v>0</v>
      </c>
      <c r="G2280" s="159">
        <v>1</v>
      </c>
      <c r="H2280" s="159">
        <v>0</v>
      </c>
      <c r="I2280" s="159">
        <v>0</v>
      </c>
      <c r="J2280" s="159">
        <v>0</v>
      </c>
      <c r="K2280" s="159">
        <v>0</v>
      </c>
      <c r="L2280" s="159">
        <v>0</v>
      </c>
      <c r="M2280" s="159">
        <v>0</v>
      </c>
      <c r="N2280" s="159">
        <v>20.399999999999999</v>
      </c>
      <c r="O2280" s="159" t="s">
        <v>101</v>
      </c>
      <c r="P2280" s="2"/>
    </row>
    <row r="2281" spans="1:16" ht="13.5" customHeight="1" x14ac:dyDescent="0.35">
      <c r="A2281" s="160">
        <v>0.89583333333333304</v>
      </c>
      <c r="B2281" s="159">
        <v>12</v>
      </c>
      <c r="C2281" s="159">
        <v>0</v>
      </c>
      <c r="D2281" s="159">
        <v>0</v>
      </c>
      <c r="E2281" s="159">
        <v>10</v>
      </c>
      <c r="F2281" s="159">
        <v>2</v>
      </c>
      <c r="G2281" s="159">
        <v>0</v>
      </c>
      <c r="H2281" s="159">
        <v>0</v>
      </c>
      <c r="I2281" s="159">
        <v>0</v>
      </c>
      <c r="J2281" s="159">
        <v>0</v>
      </c>
      <c r="K2281" s="159">
        <v>0</v>
      </c>
      <c r="L2281" s="159">
        <v>0</v>
      </c>
      <c r="M2281" s="159">
        <v>0</v>
      </c>
      <c r="N2281" s="159">
        <v>20.9</v>
      </c>
      <c r="O2281" s="159">
        <v>28.7</v>
      </c>
      <c r="P2281" s="2"/>
    </row>
    <row r="2282" spans="1:16" ht="13.5" customHeight="1" x14ac:dyDescent="0.35">
      <c r="A2282" s="160">
        <v>0.90625</v>
      </c>
      <c r="B2282" s="159">
        <v>3</v>
      </c>
      <c r="C2282" s="159">
        <v>0</v>
      </c>
      <c r="D2282" s="159">
        <v>0</v>
      </c>
      <c r="E2282" s="159">
        <v>1</v>
      </c>
      <c r="F2282" s="159">
        <v>2</v>
      </c>
      <c r="G2282" s="159">
        <v>0</v>
      </c>
      <c r="H2282" s="159">
        <v>0</v>
      </c>
      <c r="I2282" s="159">
        <v>0</v>
      </c>
      <c r="J2282" s="159">
        <v>0</v>
      </c>
      <c r="K2282" s="159">
        <v>0</v>
      </c>
      <c r="L2282" s="159">
        <v>0</v>
      </c>
      <c r="M2282" s="159">
        <v>0</v>
      </c>
      <c r="N2282" s="159">
        <v>24.2</v>
      </c>
      <c r="O2282" s="159" t="s">
        <v>101</v>
      </c>
      <c r="P2282" s="2"/>
    </row>
    <row r="2283" spans="1:16" ht="13.5" customHeight="1" x14ac:dyDescent="0.35">
      <c r="A2283" s="160">
        <v>0.91666666666666696</v>
      </c>
      <c r="B2283" s="159">
        <v>8</v>
      </c>
      <c r="C2283" s="159">
        <v>0</v>
      </c>
      <c r="D2283" s="159">
        <v>0</v>
      </c>
      <c r="E2283" s="159">
        <v>5</v>
      </c>
      <c r="F2283" s="159">
        <v>3</v>
      </c>
      <c r="G2283" s="159">
        <v>0</v>
      </c>
      <c r="H2283" s="159">
        <v>0</v>
      </c>
      <c r="I2283" s="159">
        <v>0</v>
      </c>
      <c r="J2283" s="159">
        <v>0</v>
      </c>
      <c r="K2283" s="159">
        <v>0</v>
      </c>
      <c r="L2283" s="159">
        <v>0</v>
      </c>
      <c r="M2283" s="159">
        <v>0</v>
      </c>
      <c r="N2283" s="159">
        <v>23</v>
      </c>
      <c r="O2283" s="159" t="s">
        <v>101</v>
      </c>
      <c r="P2283" s="2"/>
    </row>
    <row r="2284" spans="1:16" ht="13.5" customHeight="1" x14ac:dyDescent="0.35">
      <c r="A2284" s="160">
        <v>0.92708333333333304</v>
      </c>
      <c r="B2284" s="159">
        <v>2</v>
      </c>
      <c r="C2284" s="159">
        <v>0</v>
      </c>
      <c r="D2284" s="159">
        <v>0</v>
      </c>
      <c r="E2284" s="159">
        <v>0</v>
      </c>
      <c r="F2284" s="159">
        <v>2</v>
      </c>
      <c r="G2284" s="159">
        <v>0</v>
      </c>
      <c r="H2284" s="159">
        <v>0</v>
      </c>
      <c r="I2284" s="159">
        <v>0</v>
      </c>
      <c r="J2284" s="159">
        <v>0</v>
      </c>
      <c r="K2284" s="159">
        <v>0</v>
      </c>
      <c r="L2284" s="159">
        <v>0</v>
      </c>
      <c r="M2284" s="159">
        <v>0</v>
      </c>
      <c r="N2284" s="159">
        <v>18.8</v>
      </c>
      <c r="O2284" s="159" t="s">
        <v>101</v>
      </c>
      <c r="P2284" s="2"/>
    </row>
    <row r="2285" spans="1:16" ht="13.5" customHeight="1" x14ac:dyDescent="0.35">
      <c r="A2285" s="160">
        <v>0.9375</v>
      </c>
      <c r="B2285" s="159">
        <v>5</v>
      </c>
      <c r="C2285" s="159">
        <v>0</v>
      </c>
      <c r="D2285" s="159">
        <v>0</v>
      </c>
      <c r="E2285" s="159">
        <v>3</v>
      </c>
      <c r="F2285" s="159">
        <v>2</v>
      </c>
      <c r="G2285" s="159">
        <v>0</v>
      </c>
      <c r="H2285" s="159">
        <v>0</v>
      </c>
      <c r="I2285" s="159">
        <v>0</v>
      </c>
      <c r="J2285" s="159">
        <v>0</v>
      </c>
      <c r="K2285" s="159">
        <v>0</v>
      </c>
      <c r="L2285" s="159">
        <v>0</v>
      </c>
      <c r="M2285" s="159">
        <v>0</v>
      </c>
      <c r="N2285" s="159">
        <v>23.6</v>
      </c>
      <c r="O2285" s="159" t="s">
        <v>101</v>
      </c>
      <c r="P2285" s="2"/>
    </row>
    <row r="2286" spans="1:16" ht="13.5" customHeight="1" x14ac:dyDescent="0.35">
      <c r="A2286" s="160">
        <v>0.94791666666666696</v>
      </c>
      <c r="B2286" s="159">
        <v>2</v>
      </c>
      <c r="C2286" s="159">
        <v>0</v>
      </c>
      <c r="D2286" s="159">
        <v>0</v>
      </c>
      <c r="E2286" s="159">
        <v>0</v>
      </c>
      <c r="F2286" s="159">
        <v>2</v>
      </c>
      <c r="G2286" s="159">
        <v>0</v>
      </c>
      <c r="H2286" s="159">
        <v>0</v>
      </c>
      <c r="I2286" s="159">
        <v>0</v>
      </c>
      <c r="J2286" s="159">
        <v>0</v>
      </c>
      <c r="K2286" s="159">
        <v>0</v>
      </c>
      <c r="L2286" s="159">
        <v>0</v>
      </c>
      <c r="M2286" s="159">
        <v>0</v>
      </c>
      <c r="N2286" s="159">
        <v>19.100000000000001</v>
      </c>
      <c r="O2286" s="159" t="s">
        <v>101</v>
      </c>
      <c r="P2286" s="2"/>
    </row>
    <row r="2287" spans="1:16" ht="13.5" customHeight="1" x14ac:dyDescent="0.35">
      <c r="A2287" s="160">
        <v>0.95833333333333304</v>
      </c>
      <c r="B2287" s="159">
        <v>7</v>
      </c>
      <c r="C2287" s="159">
        <v>0</v>
      </c>
      <c r="D2287" s="159">
        <v>0</v>
      </c>
      <c r="E2287" s="159">
        <v>6</v>
      </c>
      <c r="F2287" s="159">
        <v>1</v>
      </c>
      <c r="G2287" s="159">
        <v>0</v>
      </c>
      <c r="H2287" s="159">
        <v>0</v>
      </c>
      <c r="I2287" s="159">
        <v>0</v>
      </c>
      <c r="J2287" s="159">
        <v>0</v>
      </c>
      <c r="K2287" s="159">
        <v>0</v>
      </c>
      <c r="L2287" s="159">
        <v>0</v>
      </c>
      <c r="M2287" s="159">
        <v>0</v>
      </c>
      <c r="N2287" s="159">
        <v>20.7</v>
      </c>
      <c r="O2287" s="159" t="s">
        <v>101</v>
      </c>
      <c r="P2287" s="2"/>
    </row>
    <row r="2288" spans="1:16" ht="13.5" customHeight="1" x14ac:dyDescent="0.35">
      <c r="A2288" s="160">
        <v>0.96875</v>
      </c>
      <c r="B2288" s="159">
        <v>0</v>
      </c>
      <c r="C2288" s="159">
        <v>0</v>
      </c>
      <c r="D2288" s="159">
        <v>0</v>
      </c>
      <c r="E2288" s="159">
        <v>0</v>
      </c>
      <c r="F2288" s="159">
        <v>0</v>
      </c>
      <c r="G2288" s="159">
        <v>0</v>
      </c>
      <c r="H2288" s="159">
        <v>0</v>
      </c>
      <c r="I2288" s="159">
        <v>0</v>
      </c>
      <c r="J2288" s="159">
        <v>0</v>
      </c>
      <c r="K2288" s="159">
        <v>0</v>
      </c>
      <c r="L2288" s="159">
        <v>0</v>
      </c>
      <c r="M2288" s="159">
        <v>0</v>
      </c>
      <c r="N2288" s="159" t="s">
        <v>101</v>
      </c>
      <c r="O2288" s="159" t="s">
        <v>101</v>
      </c>
      <c r="P2288" s="2"/>
    </row>
    <row r="2289" spans="1:16" ht="13.5" customHeight="1" x14ac:dyDescent="0.35">
      <c r="A2289" s="160">
        <v>0.97916666666666696</v>
      </c>
      <c r="B2289" s="159">
        <v>2</v>
      </c>
      <c r="C2289" s="159">
        <v>0</v>
      </c>
      <c r="D2289" s="159">
        <v>0</v>
      </c>
      <c r="E2289" s="159">
        <v>1</v>
      </c>
      <c r="F2289" s="159">
        <v>0</v>
      </c>
      <c r="G2289" s="159">
        <v>1</v>
      </c>
      <c r="H2289" s="159">
        <v>0</v>
      </c>
      <c r="I2289" s="159">
        <v>0</v>
      </c>
      <c r="J2289" s="159">
        <v>0</v>
      </c>
      <c r="K2289" s="159">
        <v>0</v>
      </c>
      <c r="L2289" s="159">
        <v>0</v>
      </c>
      <c r="M2289" s="159">
        <v>0</v>
      </c>
      <c r="N2289" s="159">
        <v>22</v>
      </c>
      <c r="O2289" s="159" t="s">
        <v>101</v>
      </c>
      <c r="P2289" s="2"/>
    </row>
    <row r="2290" spans="1:16" ht="13.5" customHeight="1" thickBot="1" x14ac:dyDescent="0.4">
      <c r="A2290" s="161">
        <v>0.98958333333333304</v>
      </c>
      <c r="B2290" s="159">
        <v>2</v>
      </c>
      <c r="C2290" s="159">
        <v>0</v>
      </c>
      <c r="D2290" s="159">
        <v>0</v>
      </c>
      <c r="E2290" s="159">
        <v>1</v>
      </c>
      <c r="F2290" s="159">
        <v>0</v>
      </c>
      <c r="G2290" s="159">
        <v>1</v>
      </c>
      <c r="H2290" s="159">
        <v>0</v>
      </c>
      <c r="I2290" s="159">
        <v>0</v>
      </c>
      <c r="J2290" s="159">
        <v>0</v>
      </c>
      <c r="K2290" s="159">
        <v>0</v>
      </c>
      <c r="L2290" s="159">
        <v>0</v>
      </c>
      <c r="M2290" s="159">
        <v>0</v>
      </c>
      <c r="N2290" s="159">
        <v>18</v>
      </c>
      <c r="O2290" s="159" t="s">
        <v>101</v>
      </c>
      <c r="P2290" s="2"/>
    </row>
    <row r="2291" spans="1:16" ht="13.5" customHeight="1" thickTop="1" x14ac:dyDescent="0.35">
      <c r="A2291" s="162" t="s">
        <v>88</v>
      </c>
      <c r="B2291" s="163">
        <f t="shared" ref="B2291:M2291" si="154">SUM(B2223:B2270)</f>
        <v>1591</v>
      </c>
      <c r="C2291" s="163">
        <f t="shared" si="154"/>
        <v>5</v>
      </c>
      <c r="D2291" s="163">
        <f t="shared" si="154"/>
        <v>9</v>
      </c>
      <c r="E2291" s="163">
        <f t="shared" si="154"/>
        <v>1027</v>
      </c>
      <c r="F2291" s="163">
        <f t="shared" si="154"/>
        <v>424</v>
      </c>
      <c r="G2291" s="163">
        <f t="shared" si="154"/>
        <v>106</v>
      </c>
      <c r="H2291" s="163">
        <f t="shared" si="154"/>
        <v>3</v>
      </c>
      <c r="I2291" s="163">
        <f t="shared" si="154"/>
        <v>1</v>
      </c>
      <c r="J2291" s="163">
        <f t="shared" si="154"/>
        <v>7</v>
      </c>
      <c r="K2291" s="163">
        <f t="shared" si="154"/>
        <v>0</v>
      </c>
      <c r="L2291" s="163">
        <f t="shared" si="154"/>
        <v>2</v>
      </c>
      <c r="M2291" s="163">
        <f t="shared" si="154"/>
        <v>7</v>
      </c>
      <c r="N2291" s="164">
        <v>18.3</v>
      </c>
      <c r="O2291" s="164">
        <v>23</v>
      </c>
    </row>
    <row r="2292" spans="1:16" ht="13.5" customHeight="1" x14ac:dyDescent="0.35">
      <c r="A2292" s="165" t="s">
        <v>90</v>
      </c>
      <c r="B2292" s="159">
        <f t="shared" ref="B2292:M2292" si="155">SUM(B2219:B2282)</f>
        <v>1837</v>
      </c>
      <c r="C2292" s="159">
        <f t="shared" si="155"/>
        <v>5</v>
      </c>
      <c r="D2292" s="159">
        <f t="shared" si="155"/>
        <v>12</v>
      </c>
      <c r="E2292" s="159">
        <f t="shared" si="155"/>
        <v>1198</v>
      </c>
      <c r="F2292" s="159">
        <f t="shared" si="155"/>
        <v>469</v>
      </c>
      <c r="G2292" s="159">
        <f t="shared" si="155"/>
        <v>131</v>
      </c>
      <c r="H2292" s="159">
        <f t="shared" si="155"/>
        <v>3</v>
      </c>
      <c r="I2292" s="159">
        <f t="shared" si="155"/>
        <v>1</v>
      </c>
      <c r="J2292" s="159">
        <f t="shared" si="155"/>
        <v>7</v>
      </c>
      <c r="K2292" s="159">
        <f t="shared" si="155"/>
        <v>0</v>
      </c>
      <c r="L2292" s="159">
        <f t="shared" si="155"/>
        <v>4</v>
      </c>
      <c r="M2292" s="159">
        <f t="shared" si="155"/>
        <v>7</v>
      </c>
      <c r="N2292" s="166">
        <v>18.600000000000001</v>
      </c>
      <c r="O2292" s="166">
        <v>23.3</v>
      </c>
    </row>
    <row r="2293" spans="1:16" ht="13.5" customHeight="1" x14ac:dyDescent="0.35">
      <c r="A2293" s="159" t="s">
        <v>91</v>
      </c>
      <c r="B2293" s="159">
        <f t="shared" ref="B2293:M2293" si="156">SUM(B2219:B2290)</f>
        <v>1865</v>
      </c>
      <c r="C2293" s="159">
        <f t="shared" si="156"/>
        <v>5</v>
      </c>
      <c r="D2293" s="159">
        <f t="shared" si="156"/>
        <v>12</v>
      </c>
      <c r="E2293" s="159">
        <f t="shared" si="156"/>
        <v>1214</v>
      </c>
      <c r="F2293" s="159">
        <f t="shared" si="156"/>
        <v>479</v>
      </c>
      <c r="G2293" s="159">
        <f t="shared" si="156"/>
        <v>133</v>
      </c>
      <c r="H2293" s="159">
        <f t="shared" si="156"/>
        <v>3</v>
      </c>
      <c r="I2293" s="159">
        <f t="shared" si="156"/>
        <v>1</v>
      </c>
      <c r="J2293" s="159">
        <f t="shared" si="156"/>
        <v>7</v>
      </c>
      <c r="K2293" s="159">
        <f t="shared" si="156"/>
        <v>0</v>
      </c>
      <c r="L2293" s="159">
        <f t="shared" si="156"/>
        <v>4</v>
      </c>
      <c r="M2293" s="159">
        <f t="shared" si="156"/>
        <v>7</v>
      </c>
      <c r="N2293" s="166">
        <v>18.7</v>
      </c>
      <c r="O2293" s="166">
        <v>23.4</v>
      </c>
    </row>
    <row r="2294" spans="1:16" ht="13.5" customHeight="1" thickBot="1" x14ac:dyDescent="0.4">
      <c r="A2294" s="167" t="s">
        <v>92</v>
      </c>
      <c r="B2294" s="167">
        <f t="shared" ref="B2294:M2294" si="157">SUM(B2195:B2290)</f>
        <v>1916</v>
      </c>
      <c r="C2294" s="167">
        <f t="shared" si="157"/>
        <v>5</v>
      </c>
      <c r="D2294" s="167">
        <f t="shared" si="157"/>
        <v>13</v>
      </c>
      <c r="E2294" s="167">
        <f t="shared" si="157"/>
        <v>1249</v>
      </c>
      <c r="F2294" s="167">
        <f t="shared" si="157"/>
        <v>486</v>
      </c>
      <c r="G2294" s="167">
        <f t="shared" si="157"/>
        <v>140</v>
      </c>
      <c r="H2294" s="167">
        <f t="shared" si="157"/>
        <v>4</v>
      </c>
      <c r="I2294" s="167">
        <f t="shared" si="157"/>
        <v>1</v>
      </c>
      <c r="J2294" s="167">
        <f t="shared" si="157"/>
        <v>7</v>
      </c>
      <c r="K2294" s="167">
        <f t="shared" si="157"/>
        <v>0</v>
      </c>
      <c r="L2294" s="167">
        <f t="shared" si="157"/>
        <v>4</v>
      </c>
      <c r="M2294" s="167">
        <f t="shared" si="157"/>
        <v>7</v>
      </c>
      <c r="N2294" s="168">
        <v>18.8</v>
      </c>
      <c r="O2294" s="168">
        <v>23.5</v>
      </c>
    </row>
    <row r="2295" spans="1:16" ht="13.5" customHeight="1" thickTop="1" x14ac:dyDescent="0.35">
      <c r="N2295" s="169"/>
      <c r="O2295" s="169"/>
    </row>
    <row r="2296" spans="1:16"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6" ht="13.5" customHeight="1" thickTop="1" thickBot="1" x14ac:dyDescent="0.4">
      <c r="A2297" s="170"/>
      <c r="B2297" s="533" t="s">
        <v>73</v>
      </c>
      <c r="C2297" s="533" t="s">
        <v>74</v>
      </c>
      <c r="D2297" s="533" t="s">
        <v>75</v>
      </c>
      <c r="E2297" s="533" t="s">
        <v>76</v>
      </c>
      <c r="F2297" s="533" t="s">
        <v>77</v>
      </c>
      <c r="G2297" s="533" t="s">
        <v>78</v>
      </c>
      <c r="H2297" s="533" t="s">
        <v>79</v>
      </c>
      <c r="I2297" s="533" t="s">
        <v>80</v>
      </c>
      <c r="J2297" s="533" t="s">
        <v>81</v>
      </c>
      <c r="K2297" s="533" t="s">
        <v>82</v>
      </c>
      <c r="L2297" s="533" t="s">
        <v>83</v>
      </c>
      <c r="M2297" s="533" t="s">
        <v>84</v>
      </c>
      <c r="N2297" s="535" t="s">
        <v>85</v>
      </c>
      <c r="O2297" s="535" t="s">
        <v>86</v>
      </c>
    </row>
    <row r="2298" spans="1:16" ht="13.5" customHeight="1" thickTop="1" thickBot="1" x14ac:dyDescent="0.4">
      <c r="A2298" s="173" t="s">
        <v>55</v>
      </c>
      <c r="B2298" s="534"/>
      <c r="C2298" s="534"/>
      <c r="D2298" s="534"/>
      <c r="E2298" s="534"/>
      <c r="F2298" s="534"/>
      <c r="G2298" s="534"/>
      <c r="H2298" s="534"/>
      <c r="I2298" s="534"/>
      <c r="J2298" s="534"/>
      <c r="K2298" s="534"/>
      <c r="L2298" s="534"/>
      <c r="M2298" s="534"/>
      <c r="N2298" s="536"/>
      <c r="O2298" s="536"/>
    </row>
    <row r="2299" spans="1:16" ht="13.5" customHeight="1" thickTop="1" x14ac:dyDescent="0.35">
      <c r="A2299" s="158">
        <v>0</v>
      </c>
      <c r="B2299" s="159">
        <v>5</v>
      </c>
      <c r="C2299" s="159">
        <v>0</v>
      </c>
      <c r="D2299" s="159">
        <v>0</v>
      </c>
      <c r="E2299" s="159">
        <v>4</v>
      </c>
      <c r="F2299" s="159">
        <v>0</v>
      </c>
      <c r="G2299" s="159">
        <v>1</v>
      </c>
      <c r="H2299" s="159">
        <v>0</v>
      </c>
      <c r="I2299" s="159">
        <v>0</v>
      </c>
      <c r="J2299" s="159">
        <v>0</v>
      </c>
      <c r="K2299" s="159">
        <v>0</v>
      </c>
      <c r="L2299" s="159">
        <v>0</v>
      </c>
      <c r="M2299" s="159">
        <v>0</v>
      </c>
      <c r="N2299" s="159">
        <v>16.100000000000001</v>
      </c>
      <c r="O2299" s="159" t="s">
        <v>101</v>
      </c>
      <c r="P2299" s="2"/>
    </row>
    <row r="2300" spans="1:16" ht="13.5" customHeight="1" x14ac:dyDescent="0.35">
      <c r="A2300" s="160">
        <v>1.0416666666666666E-2</v>
      </c>
      <c r="B2300" s="159">
        <v>1</v>
      </c>
      <c r="C2300" s="159">
        <v>0</v>
      </c>
      <c r="D2300" s="159">
        <v>0</v>
      </c>
      <c r="E2300" s="159">
        <v>1</v>
      </c>
      <c r="F2300" s="159">
        <v>0</v>
      </c>
      <c r="G2300" s="159">
        <v>0</v>
      </c>
      <c r="H2300" s="159">
        <v>0</v>
      </c>
      <c r="I2300" s="159">
        <v>0</v>
      </c>
      <c r="J2300" s="159">
        <v>0</v>
      </c>
      <c r="K2300" s="159">
        <v>0</v>
      </c>
      <c r="L2300" s="159">
        <v>0</v>
      </c>
      <c r="M2300" s="159">
        <v>0</v>
      </c>
      <c r="N2300" s="159">
        <v>19</v>
      </c>
      <c r="O2300" s="159" t="s">
        <v>101</v>
      </c>
      <c r="P2300" s="2"/>
    </row>
    <row r="2301" spans="1:16" ht="13.5" customHeight="1" x14ac:dyDescent="0.35">
      <c r="A2301" s="160">
        <v>2.0833333333333332E-2</v>
      </c>
      <c r="B2301" s="159">
        <v>2</v>
      </c>
      <c r="C2301" s="159">
        <v>0</v>
      </c>
      <c r="D2301" s="159">
        <v>0</v>
      </c>
      <c r="E2301" s="159">
        <v>1</v>
      </c>
      <c r="F2301" s="159">
        <v>0</v>
      </c>
      <c r="G2301" s="159">
        <v>1</v>
      </c>
      <c r="H2301" s="159">
        <v>0</v>
      </c>
      <c r="I2301" s="159">
        <v>0</v>
      </c>
      <c r="J2301" s="159">
        <v>0</v>
      </c>
      <c r="K2301" s="159">
        <v>0</v>
      </c>
      <c r="L2301" s="159">
        <v>0</v>
      </c>
      <c r="M2301" s="159">
        <v>0</v>
      </c>
      <c r="N2301" s="159">
        <v>23.6</v>
      </c>
      <c r="O2301" s="159" t="s">
        <v>101</v>
      </c>
      <c r="P2301" s="2"/>
    </row>
    <row r="2302" spans="1:16" ht="13.5" customHeight="1" x14ac:dyDescent="0.35">
      <c r="A2302" s="160">
        <v>3.125E-2</v>
      </c>
      <c r="B2302" s="159">
        <v>1</v>
      </c>
      <c r="C2302" s="159">
        <v>0</v>
      </c>
      <c r="D2302" s="159">
        <v>0</v>
      </c>
      <c r="E2302" s="159">
        <v>0</v>
      </c>
      <c r="F2302" s="159">
        <v>0</v>
      </c>
      <c r="G2302" s="159">
        <v>1</v>
      </c>
      <c r="H2302" s="159">
        <v>0</v>
      </c>
      <c r="I2302" s="159">
        <v>0</v>
      </c>
      <c r="J2302" s="159">
        <v>0</v>
      </c>
      <c r="K2302" s="159">
        <v>0</v>
      </c>
      <c r="L2302" s="159">
        <v>0</v>
      </c>
      <c r="M2302" s="159">
        <v>0</v>
      </c>
      <c r="N2302" s="159">
        <v>19.100000000000001</v>
      </c>
      <c r="O2302" s="159" t="s">
        <v>101</v>
      </c>
      <c r="P2302" s="2"/>
    </row>
    <row r="2303" spans="1:16" ht="13.5" customHeight="1" x14ac:dyDescent="0.35">
      <c r="A2303" s="160">
        <v>4.1666666666666664E-2</v>
      </c>
      <c r="B2303" s="159">
        <v>0</v>
      </c>
      <c r="C2303" s="159">
        <v>0</v>
      </c>
      <c r="D2303" s="159">
        <v>0</v>
      </c>
      <c r="E2303" s="159">
        <v>0</v>
      </c>
      <c r="F2303" s="159">
        <v>0</v>
      </c>
      <c r="G2303" s="159">
        <v>0</v>
      </c>
      <c r="H2303" s="159">
        <v>0</v>
      </c>
      <c r="I2303" s="159">
        <v>0</v>
      </c>
      <c r="J2303" s="159">
        <v>0</v>
      </c>
      <c r="K2303" s="159">
        <v>0</v>
      </c>
      <c r="L2303" s="159">
        <v>0</v>
      </c>
      <c r="M2303" s="159">
        <v>0</v>
      </c>
      <c r="N2303" s="159" t="s">
        <v>101</v>
      </c>
      <c r="O2303" s="159" t="s">
        <v>101</v>
      </c>
      <c r="P2303" s="2"/>
    </row>
    <row r="2304" spans="1:16" ht="13.5" customHeight="1" x14ac:dyDescent="0.35">
      <c r="A2304" s="160">
        <v>5.2083333333333336E-2</v>
      </c>
      <c r="B2304" s="159">
        <v>1</v>
      </c>
      <c r="C2304" s="159">
        <v>0</v>
      </c>
      <c r="D2304" s="159">
        <v>0</v>
      </c>
      <c r="E2304" s="159">
        <v>0</v>
      </c>
      <c r="F2304" s="159">
        <v>0</v>
      </c>
      <c r="G2304" s="159">
        <v>1</v>
      </c>
      <c r="H2304" s="159">
        <v>0</v>
      </c>
      <c r="I2304" s="159">
        <v>0</v>
      </c>
      <c r="J2304" s="159">
        <v>0</v>
      </c>
      <c r="K2304" s="159">
        <v>0</v>
      </c>
      <c r="L2304" s="159">
        <v>0</v>
      </c>
      <c r="M2304" s="159">
        <v>0</v>
      </c>
      <c r="N2304" s="159">
        <v>22.4</v>
      </c>
      <c r="O2304" s="159" t="s">
        <v>101</v>
      </c>
      <c r="P2304" s="2"/>
    </row>
    <row r="2305" spans="1:16" ht="13.5" customHeight="1" x14ac:dyDescent="0.35">
      <c r="A2305" s="160">
        <v>6.25E-2</v>
      </c>
      <c r="B2305" s="159">
        <v>1</v>
      </c>
      <c r="C2305" s="159">
        <v>0</v>
      </c>
      <c r="D2305" s="159">
        <v>0</v>
      </c>
      <c r="E2305" s="159">
        <v>0</v>
      </c>
      <c r="F2305" s="159">
        <v>0</v>
      </c>
      <c r="G2305" s="159">
        <v>1</v>
      </c>
      <c r="H2305" s="159">
        <v>0</v>
      </c>
      <c r="I2305" s="159">
        <v>0</v>
      </c>
      <c r="J2305" s="159">
        <v>0</v>
      </c>
      <c r="K2305" s="159">
        <v>0</v>
      </c>
      <c r="L2305" s="159">
        <v>0</v>
      </c>
      <c r="M2305" s="159">
        <v>0</v>
      </c>
      <c r="N2305" s="159">
        <v>19.399999999999999</v>
      </c>
      <c r="O2305" s="159" t="s">
        <v>101</v>
      </c>
      <c r="P2305" s="2"/>
    </row>
    <row r="2306" spans="1:16" ht="13.5" customHeight="1" x14ac:dyDescent="0.35">
      <c r="A2306" s="160">
        <v>7.2916666666666699E-2</v>
      </c>
      <c r="B2306" s="159">
        <v>1</v>
      </c>
      <c r="C2306" s="159">
        <v>0</v>
      </c>
      <c r="D2306" s="159">
        <v>0</v>
      </c>
      <c r="E2306" s="159">
        <v>1</v>
      </c>
      <c r="F2306" s="159">
        <v>0</v>
      </c>
      <c r="G2306" s="159">
        <v>0</v>
      </c>
      <c r="H2306" s="159">
        <v>0</v>
      </c>
      <c r="I2306" s="159">
        <v>0</v>
      </c>
      <c r="J2306" s="159">
        <v>0</v>
      </c>
      <c r="K2306" s="159">
        <v>0</v>
      </c>
      <c r="L2306" s="159">
        <v>0</v>
      </c>
      <c r="M2306" s="159">
        <v>0</v>
      </c>
      <c r="N2306" s="159">
        <v>20.9</v>
      </c>
      <c r="O2306" s="159" t="s">
        <v>101</v>
      </c>
      <c r="P2306" s="2"/>
    </row>
    <row r="2307" spans="1:16" ht="13.5" customHeight="1" x14ac:dyDescent="0.35">
      <c r="A2307" s="160">
        <v>8.3333333333333301E-2</v>
      </c>
      <c r="B2307" s="159">
        <v>2</v>
      </c>
      <c r="C2307" s="159">
        <v>0</v>
      </c>
      <c r="D2307" s="159">
        <v>0</v>
      </c>
      <c r="E2307" s="159">
        <v>2</v>
      </c>
      <c r="F2307" s="159">
        <v>0</v>
      </c>
      <c r="G2307" s="159">
        <v>0</v>
      </c>
      <c r="H2307" s="159">
        <v>0</v>
      </c>
      <c r="I2307" s="159">
        <v>0</v>
      </c>
      <c r="J2307" s="159">
        <v>0</v>
      </c>
      <c r="K2307" s="159">
        <v>0</v>
      </c>
      <c r="L2307" s="159">
        <v>0</v>
      </c>
      <c r="M2307" s="159">
        <v>0</v>
      </c>
      <c r="N2307" s="159">
        <v>20.399999999999999</v>
      </c>
      <c r="O2307" s="159" t="s">
        <v>101</v>
      </c>
      <c r="P2307" s="2"/>
    </row>
    <row r="2308" spans="1:16" ht="13.5" customHeight="1" x14ac:dyDescent="0.35">
      <c r="A2308" s="160">
        <v>9.375E-2</v>
      </c>
      <c r="B2308" s="159">
        <v>2</v>
      </c>
      <c r="C2308" s="159">
        <v>0</v>
      </c>
      <c r="D2308" s="159">
        <v>0</v>
      </c>
      <c r="E2308" s="159">
        <v>1</v>
      </c>
      <c r="F2308" s="159">
        <v>0</v>
      </c>
      <c r="G2308" s="159">
        <v>1</v>
      </c>
      <c r="H2308" s="159">
        <v>0</v>
      </c>
      <c r="I2308" s="159">
        <v>0</v>
      </c>
      <c r="J2308" s="159">
        <v>0</v>
      </c>
      <c r="K2308" s="159">
        <v>0</v>
      </c>
      <c r="L2308" s="159">
        <v>0</v>
      </c>
      <c r="M2308" s="159">
        <v>0</v>
      </c>
      <c r="N2308" s="159">
        <v>19.7</v>
      </c>
      <c r="O2308" s="159" t="s">
        <v>101</v>
      </c>
      <c r="P2308" s="2"/>
    </row>
    <row r="2309" spans="1:16" ht="13.5" customHeight="1" x14ac:dyDescent="0.35">
      <c r="A2309" s="160">
        <v>0.104166666666667</v>
      </c>
      <c r="B2309" s="159">
        <v>1</v>
      </c>
      <c r="C2309" s="159">
        <v>0</v>
      </c>
      <c r="D2309" s="159">
        <v>0</v>
      </c>
      <c r="E2309" s="159">
        <v>0</v>
      </c>
      <c r="F2309" s="159">
        <v>1</v>
      </c>
      <c r="G2309" s="159">
        <v>0</v>
      </c>
      <c r="H2309" s="159">
        <v>0</v>
      </c>
      <c r="I2309" s="159">
        <v>0</v>
      </c>
      <c r="J2309" s="159">
        <v>0</v>
      </c>
      <c r="K2309" s="159">
        <v>0</v>
      </c>
      <c r="L2309" s="159">
        <v>0</v>
      </c>
      <c r="M2309" s="159">
        <v>0</v>
      </c>
      <c r="N2309" s="159">
        <v>22.7</v>
      </c>
      <c r="O2309" s="159" t="s">
        <v>101</v>
      </c>
      <c r="P2309" s="2"/>
    </row>
    <row r="2310" spans="1:16" ht="13.5" customHeight="1" x14ac:dyDescent="0.35">
      <c r="A2310" s="160">
        <v>0.114583333333333</v>
      </c>
      <c r="B2310" s="159">
        <v>0</v>
      </c>
      <c r="C2310" s="159">
        <v>0</v>
      </c>
      <c r="D2310" s="159">
        <v>0</v>
      </c>
      <c r="E2310" s="159">
        <v>0</v>
      </c>
      <c r="F2310" s="159">
        <v>0</v>
      </c>
      <c r="G2310" s="159">
        <v>0</v>
      </c>
      <c r="H2310" s="159">
        <v>0</v>
      </c>
      <c r="I2310" s="159">
        <v>0</v>
      </c>
      <c r="J2310" s="159">
        <v>0</v>
      </c>
      <c r="K2310" s="159">
        <v>0</v>
      </c>
      <c r="L2310" s="159">
        <v>0</v>
      </c>
      <c r="M2310" s="159">
        <v>0</v>
      </c>
      <c r="N2310" s="159" t="s">
        <v>101</v>
      </c>
      <c r="O2310" s="159" t="s">
        <v>101</v>
      </c>
      <c r="P2310" s="2"/>
    </row>
    <row r="2311" spans="1:16" ht="13.5" customHeight="1" x14ac:dyDescent="0.35">
      <c r="A2311" s="160">
        <v>0.125</v>
      </c>
      <c r="B2311" s="159">
        <v>0</v>
      </c>
      <c r="C2311" s="159">
        <v>0</v>
      </c>
      <c r="D2311" s="159">
        <v>0</v>
      </c>
      <c r="E2311" s="159">
        <v>0</v>
      </c>
      <c r="F2311" s="159">
        <v>0</v>
      </c>
      <c r="G2311" s="159">
        <v>0</v>
      </c>
      <c r="H2311" s="159">
        <v>0</v>
      </c>
      <c r="I2311" s="159">
        <v>0</v>
      </c>
      <c r="J2311" s="159">
        <v>0</v>
      </c>
      <c r="K2311" s="159">
        <v>0</v>
      </c>
      <c r="L2311" s="159">
        <v>0</v>
      </c>
      <c r="M2311" s="159">
        <v>0</v>
      </c>
      <c r="N2311" s="159" t="s">
        <v>101</v>
      </c>
      <c r="O2311" s="159" t="s">
        <v>101</v>
      </c>
      <c r="P2311" s="2"/>
    </row>
    <row r="2312" spans="1:16" ht="13.5" customHeight="1" x14ac:dyDescent="0.35">
      <c r="A2312" s="160">
        <v>0.13541666666666699</v>
      </c>
      <c r="B2312" s="159">
        <v>3</v>
      </c>
      <c r="C2312" s="159">
        <v>0</v>
      </c>
      <c r="D2312" s="159">
        <v>0</v>
      </c>
      <c r="E2312" s="159">
        <v>2</v>
      </c>
      <c r="F2312" s="159">
        <v>1</v>
      </c>
      <c r="G2312" s="159">
        <v>0</v>
      </c>
      <c r="H2312" s="159">
        <v>0</v>
      </c>
      <c r="I2312" s="159">
        <v>0</v>
      </c>
      <c r="J2312" s="159">
        <v>0</v>
      </c>
      <c r="K2312" s="159">
        <v>0</v>
      </c>
      <c r="L2312" s="159">
        <v>0</v>
      </c>
      <c r="M2312" s="159">
        <v>0</v>
      </c>
      <c r="N2312" s="159">
        <v>20.5</v>
      </c>
      <c r="O2312" s="159" t="s">
        <v>101</v>
      </c>
      <c r="P2312" s="2"/>
    </row>
    <row r="2313" spans="1:16" ht="13.5" customHeight="1" x14ac:dyDescent="0.35">
      <c r="A2313" s="160">
        <v>0.14583333333333301</v>
      </c>
      <c r="B2313" s="159">
        <v>1</v>
      </c>
      <c r="C2313" s="159">
        <v>0</v>
      </c>
      <c r="D2313" s="159">
        <v>0</v>
      </c>
      <c r="E2313" s="159">
        <v>0</v>
      </c>
      <c r="F2313" s="159">
        <v>1</v>
      </c>
      <c r="G2313" s="159">
        <v>0</v>
      </c>
      <c r="H2313" s="159">
        <v>0</v>
      </c>
      <c r="I2313" s="159">
        <v>0</v>
      </c>
      <c r="J2313" s="159">
        <v>0</v>
      </c>
      <c r="K2313" s="159">
        <v>0</v>
      </c>
      <c r="L2313" s="159">
        <v>0</v>
      </c>
      <c r="M2313" s="159">
        <v>0</v>
      </c>
      <c r="N2313" s="159">
        <v>30.8</v>
      </c>
      <c r="O2313" s="159" t="s">
        <v>101</v>
      </c>
      <c r="P2313" s="2"/>
    </row>
    <row r="2314" spans="1:16" ht="13.5" customHeight="1" x14ac:dyDescent="0.35">
      <c r="A2314" s="160">
        <v>0.15625</v>
      </c>
      <c r="B2314" s="159">
        <v>7</v>
      </c>
      <c r="C2314" s="159">
        <v>0</v>
      </c>
      <c r="D2314" s="159">
        <v>0</v>
      </c>
      <c r="E2314" s="159">
        <v>7</v>
      </c>
      <c r="F2314" s="159">
        <v>0</v>
      </c>
      <c r="G2314" s="159">
        <v>0</v>
      </c>
      <c r="H2314" s="159">
        <v>0</v>
      </c>
      <c r="I2314" s="159">
        <v>0</v>
      </c>
      <c r="J2314" s="159">
        <v>0</v>
      </c>
      <c r="K2314" s="159">
        <v>0</v>
      </c>
      <c r="L2314" s="159">
        <v>0</v>
      </c>
      <c r="M2314" s="159">
        <v>0</v>
      </c>
      <c r="N2314" s="159">
        <v>17.899999999999999</v>
      </c>
      <c r="O2314" s="159" t="s">
        <v>101</v>
      </c>
      <c r="P2314" s="2"/>
    </row>
    <row r="2315" spans="1:16" ht="13.5" customHeight="1" x14ac:dyDescent="0.35">
      <c r="A2315" s="160">
        <v>0.16666666666666699</v>
      </c>
      <c r="B2315" s="159">
        <v>4</v>
      </c>
      <c r="C2315" s="159">
        <v>0</v>
      </c>
      <c r="D2315" s="159">
        <v>0</v>
      </c>
      <c r="E2315" s="159">
        <v>2</v>
      </c>
      <c r="F2315" s="159">
        <v>2</v>
      </c>
      <c r="G2315" s="159">
        <v>0</v>
      </c>
      <c r="H2315" s="159">
        <v>0</v>
      </c>
      <c r="I2315" s="159">
        <v>0</v>
      </c>
      <c r="J2315" s="159">
        <v>0</v>
      </c>
      <c r="K2315" s="159">
        <v>0</v>
      </c>
      <c r="L2315" s="159">
        <v>0</v>
      </c>
      <c r="M2315" s="159">
        <v>0</v>
      </c>
      <c r="N2315" s="159">
        <v>19.399999999999999</v>
      </c>
      <c r="O2315" s="159" t="s">
        <v>101</v>
      </c>
      <c r="P2315" s="2"/>
    </row>
    <row r="2316" spans="1:16" ht="13.5" customHeight="1" x14ac:dyDescent="0.35">
      <c r="A2316" s="160">
        <v>0.17708333333333301</v>
      </c>
      <c r="B2316" s="159">
        <v>6</v>
      </c>
      <c r="C2316" s="159">
        <v>0</v>
      </c>
      <c r="D2316" s="159">
        <v>0</v>
      </c>
      <c r="E2316" s="159">
        <v>4</v>
      </c>
      <c r="F2316" s="159">
        <v>1</v>
      </c>
      <c r="G2316" s="159">
        <v>1</v>
      </c>
      <c r="H2316" s="159">
        <v>0</v>
      </c>
      <c r="I2316" s="159">
        <v>0</v>
      </c>
      <c r="J2316" s="159">
        <v>0</v>
      </c>
      <c r="K2316" s="159">
        <v>0</v>
      </c>
      <c r="L2316" s="159">
        <v>0</v>
      </c>
      <c r="M2316" s="159">
        <v>0</v>
      </c>
      <c r="N2316" s="159">
        <v>28</v>
      </c>
      <c r="O2316" s="159" t="s">
        <v>101</v>
      </c>
      <c r="P2316" s="2"/>
    </row>
    <row r="2317" spans="1:16" ht="13.5" customHeight="1" x14ac:dyDescent="0.35">
      <c r="A2317" s="160">
        <v>0.1875</v>
      </c>
      <c r="B2317" s="159">
        <v>4</v>
      </c>
      <c r="C2317" s="159">
        <v>0</v>
      </c>
      <c r="D2317" s="159">
        <v>0</v>
      </c>
      <c r="E2317" s="159">
        <v>2</v>
      </c>
      <c r="F2317" s="159">
        <v>0</v>
      </c>
      <c r="G2317" s="159">
        <v>2</v>
      </c>
      <c r="H2317" s="159">
        <v>0</v>
      </c>
      <c r="I2317" s="159">
        <v>0</v>
      </c>
      <c r="J2317" s="159">
        <v>0</v>
      </c>
      <c r="K2317" s="159">
        <v>0</v>
      </c>
      <c r="L2317" s="159">
        <v>0</v>
      </c>
      <c r="M2317" s="159">
        <v>0</v>
      </c>
      <c r="N2317" s="159">
        <v>21.4</v>
      </c>
      <c r="O2317" s="159" t="s">
        <v>101</v>
      </c>
      <c r="P2317" s="2"/>
    </row>
    <row r="2318" spans="1:16" ht="13.5" customHeight="1" x14ac:dyDescent="0.35">
      <c r="A2318" s="160">
        <v>0.19791666666666699</v>
      </c>
      <c r="B2318" s="159">
        <v>1</v>
      </c>
      <c r="C2318" s="159">
        <v>0</v>
      </c>
      <c r="D2318" s="159">
        <v>0</v>
      </c>
      <c r="E2318" s="159">
        <v>1</v>
      </c>
      <c r="F2318" s="159">
        <v>0</v>
      </c>
      <c r="G2318" s="159">
        <v>0</v>
      </c>
      <c r="H2318" s="159">
        <v>0</v>
      </c>
      <c r="I2318" s="159">
        <v>0</v>
      </c>
      <c r="J2318" s="159">
        <v>0</v>
      </c>
      <c r="K2318" s="159">
        <v>0</v>
      </c>
      <c r="L2318" s="159">
        <v>0</v>
      </c>
      <c r="M2318" s="159">
        <v>0</v>
      </c>
      <c r="N2318" s="159">
        <v>26</v>
      </c>
      <c r="O2318" s="159" t="s">
        <v>101</v>
      </c>
      <c r="P2318" s="2"/>
    </row>
    <row r="2319" spans="1:16" ht="13.5" customHeight="1" x14ac:dyDescent="0.35">
      <c r="A2319" s="160">
        <v>0.20833333333333301</v>
      </c>
      <c r="B2319" s="159">
        <v>1</v>
      </c>
      <c r="C2319" s="159">
        <v>0</v>
      </c>
      <c r="D2319" s="159">
        <v>0</v>
      </c>
      <c r="E2319" s="159">
        <v>1</v>
      </c>
      <c r="F2319" s="159">
        <v>0</v>
      </c>
      <c r="G2319" s="159">
        <v>0</v>
      </c>
      <c r="H2319" s="159">
        <v>0</v>
      </c>
      <c r="I2319" s="159">
        <v>0</v>
      </c>
      <c r="J2319" s="159">
        <v>0</v>
      </c>
      <c r="K2319" s="159">
        <v>0</v>
      </c>
      <c r="L2319" s="159">
        <v>0</v>
      </c>
      <c r="M2319" s="159">
        <v>0</v>
      </c>
      <c r="N2319" s="159">
        <v>30.1</v>
      </c>
      <c r="O2319" s="159" t="s">
        <v>101</v>
      </c>
      <c r="P2319" s="2"/>
    </row>
    <row r="2320" spans="1:16" ht="13.5" customHeight="1" x14ac:dyDescent="0.35">
      <c r="A2320" s="160">
        <v>0.21875</v>
      </c>
      <c r="B2320" s="159">
        <v>10</v>
      </c>
      <c r="C2320" s="159">
        <v>0</v>
      </c>
      <c r="D2320" s="159">
        <v>0</v>
      </c>
      <c r="E2320" s="159">
        <v>6</v>
      </c>
      <c r="F2320" s="159">
        <v>0</v>
      </c>
      <c r="G2320" s="159">
        <v>4</v>
      </c>
      <c r="H2320" s="159">
        <v>0</v>
      </c>
      <c r="I2320" s="159">
        <v>0</v>
      </c>
      <c r="J2320" s="159">
        <v>0</v>
      </c>
      <c r="K2320" s="159">
        <v>0</v>
      </c>
      <c r="L2320" s="159">
        <v>0</v>
      </c>
      <c r="M2320" s="159">
        <v>0</v>
      </c>
      <c r="N2320" s="159">
        <v>23.2</v>
      </c>
      <c r="O2320" s="159" t="s">
        <v>101</v>
      </c>
      <c r="P2320" s="2"/>
    </row>
    <row r="2321" spans="1:16" ht="13.5" customHeight="1" x14ac:dyDescent="0.35">
      <c r="A2321" s="160">
        <v>0.22916666666666699</v>
      </c>
      <c r="B2321" s="159">
        <v>8</v>
      </c>
      <c r="C2321" s="159">
        <v>0</v>
      </c>
      <c r="D2321" s="159">
        <v>0</v>
      </c>
      <c r="E2321" s="159">
        <v>4</v>
      </c>
      <c r="F2321" s="159">
        <v>3</v>
      </c>
      <c r="G2321" s="159">
        <v>1</v>
      </c>
      <c r="H2321" s="159">
        <v>0</v>
      </c>
      <c r="I2321" s="159">
        <v>0</v>
      </c>
      <c r="J2321" s="159">
        <v>0</v>
      </c>
      <c r="K2321" s="159">
        <v>0</v>
      </c>
      <c r="L2321" s="159">
        <v>0</v>
      </c>
      <c r="M2321" s="159">
        <v>0</v>
      </c>
      <c r="N2321" s="159">
        <v>21.7</v>
      </c>
      <c r="O2321" s="159" t="s">
        <v>101</v>
      </c>
      <c r="P2321" s="2"/>
    </row>
    <row r="2322" spans="1:16" ht="13.5" customHeight="1" x14ac:dyDescent="0.35">
      <c r="A2322" s="160">
        <v>0.23958333333333301</v>
      </c>
      <c r="B2322" s="159">
        <v>5</v>
      </c>
      <c r="C2322" s="159">
        <v>0</v>
      </c>
      <c r="D2322" s="159">
        <v>0</v>
      </c>
      <c r="E2322" s="159">
        <v>4</v>
      </c>
      <c r="F2322" s="159">
        <v>0</v>
      </c>
      <c r="G2322" s="159">
        <v>1</v>
      </c>
      <c r="H2322" s="159">
        <v>0</v>
      </c>
      <c r="I2322" s="159">
        <v>0</v>
      </c>
      <c r="J2322" s="159">
        <v>0</v>
      </c>
      <c r="K2322" s="159">
        <v>0</v>
      </c>
      <c r="L2322" s="159">
        <v>0</v>
      </c>
      <c r="M2322" s="159">
        <v>0</v>
      </c>
      <c r="N2322" s="159">
        <v>23</v>
      </c>
      <c r="O2322" s="159" t="s">
        <v>101</v>
      </c>
      <c r="P2322" s="2"/>
    </row>
    <row r="2323" spans="1:16" ht="13.5" customHeight="1" x14ac:dyDescent="0.35">
      <c r="A2323" s="160">
        <v>0.25</v>
      </c>
      <c r="B2323" s="159">
        <v>9</v>
      </c>
      <c r="C2323" s="159">
        <v>0</v>
      </c>
      <c r="D2323" s="159">
        <v>0</v>
      </c>
      <c r="E2323" s="159">
        <v>3</v>
      </c>
      <c r="F2323" s="159">
        <v>3</v>
      </c>
      <c r="G2323" s="159">
        <v>2</v>
      </c>
      <c r="H2323" s="159">
        <v>1</v>
      </c>
      <c r="I2323" s="159">
        <v>0</v>
      </c>
      <c r="J2323" s="159">
        <v>0</v>
      </c>
      <c r="K2323" s="159">
        <v>0</v>
      </c>
      <c r="L2323" s="159">
        <v>0</v>
      </c>
      <c r="M2323" s="159">
        <v>0</v>
      </c>
      <c r="N2323" s="159">
        <v>25.2</v>
      </c>
      <c r="O2323" s="159" t="s">
        <v>101</v>
      </c>
      <c r="P2323" s="2"/>
    </row>
    <row r="2324" spans="1:16" ht="13.5" customHeight="1" x14ac:dyDescent="0.35">
      <c r="A2324" s="160">
        <v>0.26041666666666702</v>
      </c>
      <c r="B2324" s="159">
        <v>19</v>
      </c>
      <c r="C2324" s="159">
        <v>0</v>
      </c>
      <c r="D2324" s="159">
        <v>0</v>
      </c>
      <c r="E2324" s="159">
        <v>10</v>
      </c>
      <c r="F2324" s="159">
        <v>2</v>
      </c>
      <c r="G2324" s="159">
        <v>7</v>
      </c>
      <c r="H2324" s="159">
        <v>0</v>
      </c>
      <c r="I2324" s="159">
        <v>0</v>
      </c>
      <c r="J2324" s="159">
        <v>0</v>
      </c>
      <c r="K2324" s="159">
        <v>0</v>
      </c>
      <c r="L2324" s="159">
        <v>0</v>
      </c>
      <c r="M2324" s="159">
        <v>0</v>
      </c>
      <c r="N2324" s="159">
        <v>20.6</v>
      </c>
      <c r="O2324" s="159">
        <v>22.9</v>
      </c>
      <c r="P2324" s="2"/>
    </row>
    <row r="2325" spans="1:16" ht="13.5" customHeight="1" x14ac:dyDescent="0.35">
      <c r="A2325" s="160">
        <v>0.27083333333333298</v>
      </c>
      <c r="B2325" s="159">
        <v>22</v>
      </c>
      <c r="C2325" s="159">
        <v>0</v>
      </c>
      <c r="D2325" s="159">
        <v>0</v>
      </c>
      <c r="E2325" s="159">
        <v>16</v>
      </c>
      <c r="F2325" s="159">
        <v>2</v>
      </c>
      <c r="G2325" s="159">
        <v>3</v>
      </c>
      <c r="H2325" s="159">
        <v>1</v>
      </c>
      <c r="I2325" s="159">
        <v>0</v>
      </c>
      <c r="J2325" s="159">
        <v>0</v>
      </c>
      <c r="K2325" s="159">
        <v>0</v>
      </c>
      <c r="L2325" s="159">
        <v>0</v>
      </c>
      <c r="M2325" s="159">
        <v>0</v>
      </c>
      <c r="N2325" s="159">
        <v>20.399999999999999</v>
      </c>
      <c r="O2325" s="159">
        <v>26.2</v>
      </c>
      <c r="P2325" s="2"/>
    </row>
    <row r="2326" spans="1:16" ht="13.5" customHeight="1" x14ac:dyDescent="0.35">
      <c r="A2326" s="160">
        <v>0.28125</v>
      </c>
      <c r="B2326" s="159">
        <v>27</v>
      </c>
      <c r="C2326" s="159">
        <v>0</v>
      </c>
      <c r="D2326" s="159">
        <v>0</v>
      </c>
      <c r="E2326" s="159">
        <v>19</v>
      </c>
      <c r="F2326" s="159">
        <v>2</v>
      </c>
      <c r="G2326" s="159">
        <v>6</v>
      </c>
      <c r="H2326" s="159">
        <v>0</v>
      </c>
      <c r="I2326" s="159">
        <v>0</v>
      </c>
      <c r="J2326" s="159">
        <v>0</v>
      </c>
      <c r="K2326" s="159">
        <v>0</v>
      </c>
      <c r="L2326" s="159">
        <v>0</v>
      </c>
      <c r="M2326" s="159">
        <v>0</v>
      </c>
      <c r="N2326" s="159">
        <v>18.600000000000001</v>
      </c>
      <c r="O2326" s="159">
        <v>23.5</v>
      </c>
      <c r="P2326" s="2"/>
    </row>
    <row r="2327" spans="1:16" ht="13.5" customHeight="1" x14ac:dyDescent="0.35">
      <c r="A2327" s="160">
        <v>0.29166666666666702</v>
      </c>
      <c r="B2327" s="159">
        <v>26</v>
      </c>
      <c r="C2327" s="159">
        <v>0</v>
      </c>
      <c r="D2327" s="159">
        <v>0</v>
      </c>
      <c r="E2327" s="159">
        <v>16</v>
      </c>
      <c r="F2327" s="159">
        <v>4</v>
      </c>
      <c r="G2327" s="159">
        <v>5</v>
      </c>
      <c r="H2327" s="159">
        <v>0</v>
      </c>
      <c r="I2327" s="159">
        <v>0</v>
      </c>
      <c r="J2327" s="159">
        <v>0</v>
      </c>
      <c r="K2327" s="159">
        <v>0</v>
      </c>
      <c r="L2327" s="159">
        <v>0</v>
      </c>
      <c r="M2327" s="159">
        <v>1</v>
      </c>
      <c r="N2327" s="159">
        <v>21</v>
      </c>
      <c r="O2327" s="159">
        <v>25.8</v>
      </c>
      <c r="P2327" s="2"/>
    </row>
    <row r="2328" spans="1:16" ht="13.5" customHeight="1" x14ac:dyDescent="0.35">
      <c r="A2328" s="160">
        <v>0.30208333333333298</v>
      </c>
      <c r="B2328" s="159">
        <v>22</v>
      </c>
      <c r="C2328" s="159">
        <v>0</v>
      </c>
      <c r="D2328" s="159">
        <v>0</v>
      </c>
      <c r="E2328" s="159">
        <v>12</v>
      </c>
      <c r="F2328" s="159">
        <v>4</v>
      </c>
      <c r="G2328" s="159">
        <v>5</v>
      </c>
      <c r="H2328" s="159">
        <v>1</v>
      </c>
      <c r="I2328" s="159">
        <v>0</v>
      </c>
      <c r="J2328" s="159">
        <v>0</v>
      </c>
      <c r="K2328" s="159">
        <v>0</v>
      </c>
      <c r="L2328" s="159">
        <v>0</v>
      </c>
      <c r="M2328" s="159">
        <v>0</v>
      </c>
      <c r="N2328" s="159">
        <v>20.5</v>
      </c>
      <c r="O2328" s="159">
        <v>28.9</v>
      </c>
      <c r="P2328" s="2"/>
    </row>
    <row r="2329" spans="1:16" ht="13.5" customHeight="1" x14ac:dyDescent="0.35">
      <c r="A2329" s="160">
        <v>0.3125</v>
      </c>
      <c r="B2329" s="159">
        <v>31</v>
      </c>
      <c r="C2329" s="159">
        <v>0</v>
      </c>
      <c r="D2329" s="159">
        <v>0</v>
      </c>
      <c r="E2329" s="159">
        <v>16</v>
      </c>
      <c r="F2329" s="159">
        <v>13</v>
      </c>
      <c r="G2329" s="159">
        <v>2</v>
      </c>
      <c r="H2329" s="159">
        <v>0</v>
      </c>
      <c r="I2329" s="159">
        <v>0</v>
      </c>
      <c r="J2329" s="159">
        <v>0</v>
      </c>
      <c r="K2329" s="159">
        <v>0</v>
      </c>
      <c r="L2329" s="159">
        <v>0</v>
      </c>
      <c r="M2329" s="159">
        <v>0</v>
      </c>
      <c r="N2329" s="159">
        <v>18.600000000000001</v>
      </c>
      <c r="O2329" s="159">
        <v>23.9</v>
      </c>
      <c r="P2329" s="2"/>
    </row>
    <row r="2330" spans="1:16" ht="13.5" customHeight="1" x14ac:dyDescent="0.35">
      <c r="A2330" s="160">
        <v>0.32291666666666702</v>
      </c>
      <c r="B2330" s="159">
        <v>29</v>
      </c>
      <c r="C2330" s="159">
        <v>0</v>
      </c>
      <c r="D2330" s="159">
        <v>0</v>
      </c>
      <c r="E2330" s="159">
        <v>20</v>
      </c>
      <c r="F2330" s="159">
        <v>4</v>
      </c>
      <c r="G2330" s="159">
        <v>5</v>
      </c>
      <c r="H2330" s="159">
        <v>0</v>
      </c>
      <c r="I2330" s="159">
        <v>0</v>
      </c>
      <c r="J2330" s="159">
        <v>0</v>
      </c>
      <c r="K2330" s="159">
        <v>0</v>
      </c>
      <c r="L2330" s="159">
        <v>0</v>
      </c>
      <c r="M2330" s="159">
        <v>0</v>
      </c>
      <c r="N2330" s="159">
        <v>17.5</v>
      </c>
      <c r="O2330" s="159">
        <v>21.6</v>
      </c>
      <c r="P2330" s="2"/>
    </row>
    <row r="2331" spans="1:16" ht="13.5" customHeight="1" x14ac:dyDescent="0.35">
      <c r="A2331" s="160">
        <v>0.33333333333333298</v>
      </c>
      <c r="B2331" s="159">
        <v>43</v>
      </c>
      <c r="C2331" s="159">
        <v>0</v>
      </c>
      <c r="D2331" s="159">
        <v>1</v>
      </c>
      <c r="E2331" s="159">
        <v>25</v>
      </c>
      <c r="F2331" s="159">
        <v>11</v>
      </c>
      <c r="G2331" s="159">
        <v>5</v>
      </c>
      <c r="H2331" s="159">
        <v>0</v>
      </c>
      <c r="I2331" s="159">
        <v>0</v>
      </c>
      <c r="J2331" s="159">
        <v>0</v>
      </c>
      <c r="K2331" s="159">
        <v>0</v>
      </c>
      <c r="L2331" s="159">
        <v>0</v>
      </c>
      <c r="M2331" s="159">
        <v>1</v>
      </c>
      <c r="N2331" s="159">
        <v>18</v>
      </c>
      <c r="O2331" s="159">
        <v>24.4</v>
      </c>
      <c r="P2331" s="2"/>
    </row>
    <row r="2332" spans="1:16" ht="13.5" customHeight="1" x14ac:dyDescent="0.35">
      <c r="A2332" s="160">
        <v>0.34375</v>
      </c>
      <c r="B2332" s="159">
        <v>36</v>
      </c>
      <c r="C2332" s="159">
        <v>1</v>
      </c>
      <c r="D2332" s="159">
        <v>0</v>
      </c>
      <c r="E2332" s="159">
        <v>23</v>
      </c>
      <c r="F2332" s="159">
        <v>8</v>
      </c>
      <c r="G2332" s="159">
        <v>4</v>
      </c>
      <c r="H2332" s="159">
        <v>0</v>
      </c>
      <c r="I2332" s="159">
        <v>0</v>
      </c>
      <c r="J2332" s="159">
        <v>0</v>
      </c>
      <c r="K2332" s="159">
        <v>0</v>
      </c>
      <c r="L2332" s="159">
        <v>0</v>
      </c>
      <c r="M2332" s="159">
        <v>0</v>
      </c>
      <c r="N2332" s="159">
        <v>14.8</v>
      </c>
      <c r="O2332" s="159">
        <v>18.5</v>
      </c>
      <c r="P2332" s="2"/>
    </row>
    <row r="2333" spans="1:16" ht="13.5" customHeight="1" x14ac:dyDescent="0.35">
      <c r="A2333" s="160">
        <v>0.35416666666666702</v>
      </c>
      <c r="B2333" s="159">
        <v>47</v>
      </c>
      <c r="C2333" s="159">
        <v>0</v>
      </c>
      <c r="D2333" s="159">
        <v>1</v>
      </c>
      <c r="E2333" s="159">
        <v>23</v>
      </c>
      <c r="F2333" s="159">
        <v>16</v>
      </c>
      <c r="G2333" s="159">
        <v>5</v>
      </c>
      <c r="H2333" s="159">
        <v>2</v>
      </c>
      <c r="I2333" s="159">
        <v>0</v>
      </c>
      <c r="J2333" s="159">
        <v>0</v>
      </c>
      <c r="K2333" s="159">
        <v>0</v>
      </c>
      <c r="L2333" s="159">
        <v>0</v>
      </c>
      <c r="M2333" s="159">
        <v>0</v>
      </c>
      <c r="N2333" s="159">
        <v>17.5</v>
      </c>
      <c r="O2333" s="159">
        <v>21.6</v>
      </c>
      <c r="P2333" s="2"/>
    </row>
    <row r="2334" spans="1:16" ht="13.5" customHeight="1" x14ac:dyDescent="0.35">
      <c r="A2334" s="160">
        <v>0.36458333333333298</v>
      </c>
      <c r="B2334" s="159">
        <v>25</v>
      </c>
      <c r="C2334" s="159">
        <v>0</v>
      </c>
      <c r="D2334" s="159">
        <v>0</v>
      </c>
      <c r="E2334" s="159">
        <v>16</v>
      </c>
      <c r="F2334" s="159">
        <v>6</v>
      </c>
      <c r="G2334" s="159">
        <v>2</v>
      </c>
      <c r="H2334" s="159">
        <v>0</v>
      </c>
      <c r="I2334" s="159">
        <v>0</v>
      </c>
      <c r="J2334" s="159">
        <v>0</v>
      </c>
      <c r="K2334" s="159">
        <v>0</v>
      </c>
      <c r="L2334" s="159">
        <v>0</v>
      </c>
      <c r="M2334" s="159">
        <v>1</v>
      </c>
      <c r="N2334" s="159">
        <v>19.7</v>
      </c>
      <c r="O2334" s="159">
        <v>25.1</v>
      </c>
      <c r="P2334" s="2"/>
    </row>
    <row r="2335" spans="1:16" ht="13.5" customHeight="1" x14ac:dyDescent="0.35">
      <c r="A2335" s="160">
        <v>0.375</v>
      </c>
      <c r="B2335" s="159">
        <v>32</v>
      </c>
      <c r="C2335" s="159">
        <v>0</v>
      </c>
      <c r="D2335" s="159">
        <v>0</v>
      </c>
      <c r="E2335" s="159">
        <v>18</v>
      </c>
      <c r="F2335" s="159">
        <v>7</v>
      </c>
      <c r="G2335" s="159">
        <v>7</v>
      </c>
      <c r="H2335" s="159">
        <v>0</v>
      </c>
      <c r="I2335" s="159">
        <v>0</v>
      </c>
      <c r="J2335" s="159">
        <v>0</v>
      </c>
      <c r="K2335" s="159">
        <v>0</v>
      </c>
      <c r="L2335" s="159">
        <v>0</v>
      </c>
      <c r="M2335" s="159">
        <v>0</v>
      </c>
      <c r="N2335" s="159">
        <v>19.100000000000001</v>
      </c>
      <c r="O2335" s="159">
        <v>23.2</v>
      </c>
      <c r="P2335" s="2"/>
    </row>
    <row r="2336" spans="1:16" ht="13.5" customHeight="1" x14ac:dyDescent="0.35">
      <c r="A2336" s="160">
        <v>0.38541666666666702</v>
      </c>
      <c r="B2336" s="159">
        <v>20</v>
      </c>
      <c r="C2336" s="159">
        <v>0</v>
      </c>
      <c r="D2336" s="159">
        <v>0</v>
      </c>
      <c r="E2336" s="159">
        <v>14</v>
      </c>
      <c r="F2336" s="159">
        <v>2</v>
      </c>
      <c r="G2336" s="159">
        <v>4</v>
      </c>
      <c r="H2336" s="159">
        <v>0</v>
      </c>
      <c r="I2336" s="159">
        <v>0</v>
      </c>
      <c r="J2336" s="159">
        <v>0</v>
      </c>
      <c r="K2336" s="159">
        <v>0</v>
      </c>
      <c r="L2336" s="159">
        <v>0</v>
      </c>
      <c r="M2336" s="159">
        <v>0</v>
      </c>
      <c r="N2336" s="159">
        <v>18.3</v>
      </c>
      <c r="O2336" s="159">
        <v>21.5</v>
      </c>
      <c r="P2336" s="2"/>
    </row>
    <row r="2337" spans="1:16" ht="13.5" customHeight="1" x14ac:dyDescent="0.35">
      <c r="A2337" s="160">
        <v>0.39583333333333298</v>
      </c>
      <c r="B2337" s="159">
        <v>28</v>
      </c>
      <c r="C2337" s="159">
        <v>0</v>
      </c>
      <c r="D2337" s="159">
        <v>1</v>
      </c>
      <c r="E2337" s="159">
        <v>20</v>
      </c>
      <c r="F2337" s="159">
        <v>3</v>
      </c>
      <c r="G2337" s="159">
        <v>3</v>
      </c>
      <c r="H2337" s="159">
        <v>0</v>
      </c>
      <c r="I2337" s="159">
        <v>0</v>
      </c>
      <c r="J2337" s="159">
        <v>0</v>
      </c>
      <c r="K2337" s="159">
        <v>0</v>
      </c>
      <c r="L2337" s="159">
        <v>0</v>
      </c>
      <c r="M2337" s="159">
        <v>1</v>
      </c>
      <c r="N2337" s="159">
        <v>19.8</v>
      </c>
      <c r="O2337" s="159">
        <v>25.2</v>
      </c>
      <c r="P2337" s="2"/>
    </row>
    <row r="2338" spans="1:16" ht="13.5" customHeight="1" x14ac:dyDescent="0.35">
      <c r="A2338" s="160">
        <v>0.40625</v>
      </c>
      <c r="B2338" s="159">
        <v>28</v>
      </c>
      <c r="C2338" s="159">
        <v>0</v>
      </c>
      <c r="D2338" s="159">
        <v>1</v>
      </c>
      <c r="E2338" s="159">
        <v>17</v>
      </c>
      <c r="F2338" s="159">
        <v>6</v>
      </c>
      <c r="G2338" s="159">
        <v>4</v>
      </c>
      <c r="H2338" s="159">
        <v>0</v>
      </c>
      <c r="I2338" s="159">
        <v>0</v>
      </c>
      <c r="J2338" s="159">
        <v>0</v>
      </c>
      <c r="K2338" s="159">
        <v>0</v>
      </c>
      <c r="L2338" s="159">
        <v>0</v>
      </c>
      <c r="M2338" s="159">
        <v>0</v>
      </c>
      <c r="N2338" s="159">
        <v>19.100000000000001</v>
      </c>
      <c r="O2338" s="159">
        <v>25.2</v>
      </c>
      <c r="P2338" s="2"/>
    </row>
    <row r="2339" spans="1:16" ht="13.5" customHeight="1" x14ac:dyDescent="0.35">
      <c r="A2339" s="160">
        <v>0.41666666666666702</v>
      </c>
      <c r="B2339" s="159">
        <v>26</v>
      </c>
      <c r="C2339" s="159">
        <v>0</v>
      </c>
      <c r="D2339" s="159">
        <v>0</v>
      </c>
      <c r="E2339" s="159">
        <v>13</v>
      </c>
      <c r="F2339" s="159">
        <v>9</v>
      </c>
      <c r="G2339" s="159">
        <v>4</v>
      </c>
      <c r="H2339" s="159">
        <v>0</v>
      </c>
      <c r="I2339" s="159">
        <v>0</v>
      </c>
      <c r="J2339" s="159">
        <v>0</v>
      </c>
      <c r="K2339" s="159">
        <v>0</v>
      </c>
      <c r="L2339" s="159">
        <v>0</v>
      </c>
      <c r="M2339" s="159">
        <v>0</v>
      </c>
      <c r="N2339" s="159">
        <v>20.3</v>
      </c>
      <c r="O2339" s="159">
        <v>24.3</v>
      </c>
      <c r="P2339" s="2"/>
    </row>
    <row r="2340" spans="1:16" ht="13.5" customHeight="1" x14ac:dyDescent="0.35">
      <c r="A2340" s="160">
        <v>0.42708333333333298</v>
      </c>
      <c r="B2340" s="159">
        <v>20</v>
      </c>
      <c r="C2340" s="159">
        <v>1</v>
      </c>
      <c r="D2340" s="159">
        <v>0</v>
      </c>
      <c r="E2340" s="159">
        <v>13</v>
      </c>
      <c r="F2340" s="159">
        <v>4</v>
      </c>
      <c r="G2340" s="159">
        <v>2</v>
      </c>
      <c r="H2340" s="159">
        <v>0</v>
      </c>
      <c r="I2340" s="159">
        <v>0</v>
      </c>
      <c r="J2340" s="159">
        <v>0</v>
      </c>
      <c r="K2340" s="159">
        <v>0</v>
      </c>
      <c r="L2340" s="159">
        <v>0</v>
      </c>
      <c r="M2340" s="159">
        <v>0</v>
      </c>
      <c r="N2340" s="159">
        <v>20.399999999999999</v>
      </c>
      <c r="O2340" s="159">
        <v>26.9</v>
      </c>
      <c r="P2340" s="2"/>
    </row>
    <row r="2341" spans="1:16" ht="13.5" customHeight="1" x14ac:dyDescent="0.35">
      <c r="A2341" s="160">
        <v>0.4375</v>
      </c>
      <c r="B2341" s="159">
        <v>27</v>
      </c>
      <c r="C2341" s="159">
        <v>0</v>
      </c>
      <c r="D2341" s="159">
        <v>0</v>
      </c>
      <c r="E2341" s="159">
        <v>20</v>
      </c>
      <c r="F2341" s="159">
        <v>1</v>
      </c>
      <c r="G2341" s="159">
        <v>5</v>
      </c>
      <c r="H2341" s="159">
        <v>0</v>
      </c>
      <c r="I2341" s="159">
        <v>1</v>
      </c>
      <c r="J2341" s="159">
        <v>0</v>
      </c>
      <c r="K2341" s="159">
        <v>0</v>
      </c>
      <c r="L2341" s="159">
        <v>0</v>
      </c>
      <c r="M2341" s="159">
        <v>0</v>
      </c>
      <c r="N2341" s="159">
        <v>17.8</v>
      </c>
      <c r="O2341" s="159">
        <v>23.3</v>
      </c>
      <c r="P2341" s="2"/>
    </row>
    <row r="2342" spans="1:16" ht="13.5" customHeight="1" x14ac:dyDescent="0.35">
      <c r="A2342" s="160">
        <v>0.44791666666666702</v>
      </c>
      <c r="B2342" s="159">
        <v>36</v>
      </c>
      <c r="C2342" s="159">
        <v>0</v>
      </c>
      <c r="D2342" s="159">
        <v>1</v>
      </c>
      <c r="E2342" s="159">
        <v>20</v>
      </c>
      <c r="F2342" s="159">
        <v>13</v>
      </c>
      <c r="G2342" s="159">
        <v>1</v>
      </c>
      <c r="H2342" s="159">
        <v>1</v>
      </c>
      <c r="I2342" s="159">
        <v>0</v>
      </c>
      <c r="J2342" s="159">
        <v>0</v>
      </c>
      <c r="K2342" s="159">
        <v>0</v>
      </c>
      <c r="L2342" s="159">
        <v>0</v>
      </c>
      <c r="M2342" s="159">
        <v>0</v>
      </c>
      <c r="N2342" s="159">
        <v>18.5</v>
      </c>
      <c r="O2342" s="159">
        <v>23.2</v>
      </c>
      <c r="P2342" s="2"/>
    </row>
    <row r="2343" spans="1:16" ht="13.5" customHeight="1" x14ac:dyDescent="0.35">
      <c r="A2343" s="160">
        <v>0.45833333333333298</v>
      </c>
      <c r="B2343" s="159">
        <v>18</v>
      </c>
      <c r="C2343" s="159">
        <v>0</v>
      </c>
      <c r="D2343" s="159">
        <v>0</v>
      </c>
      <c r="E2343" s="159">
        <v>11</v>
      </c>
      <c r="F2343" s="159">
        <v>2</v>
      </c>
      <c r="G2343" s="159">
        <v>4</v>
      </c>
      <c r="H2343" s="159">
        <v>0</v>
      </c>
      <c r="I2343" s="159">
        <v>0</v>
      </c>
      <c r="J2343" s="159">
        <v>0</v>
      </c>
      <c r="K2343" s="159">
        <v>0</v>
      </c>
      <c r="L2343" s="159">
        <v>0</v>
      </c>
      <c r="M2343" s="159">
        <v>1</v>
      </c>
      <c r="N2343" s="159">
        <v>18.600000000000001</v>
      </c>
      <c r="O2343" s="159">
        <v>22.7</v>
      </c>
      <c r="P2343" s="2"/>
    </row>
    <row r="2344" spans="1:16" ht="13.5" customHeight="1" x14ac:dyDescent="0.35">
      <c r="A2344" s="160">
        <v>0.46875</v>
      </c>
      <c r="B2344" s="159">
        <v>28</v>
      </c>
      <c r="C2344" s="159">
        <v>0</v>
      </c>
      <c r="D2344" s="159">
        <v>0</v>
      </c>
      <c r="E2344" s="159">
        <v>15</v>
      </c>
      <c r="F2344" s="159">
        <v>6</v>
      </c>
      <c r="G2344" s="159">
        <v>5</v>
      </c>
      <c r="H2344" s="159">
        <v>0</v>
      </c>
      <c r="I2344" s="159">
        <v>0</v>
      </c>
      <c r="J2344" s="159">
        <v>0</v>
      </c>
      <c r="K2344" s="159">
        <v>0</v>
      </c>
      <c r="L2344" s="159">
        <v>0</v>
      </c>
      <c r="M2344" s="159">
        <v>2</v>
      </c>
      <c r="N2344" s="159">
        <v>17.5</v>
      </c>
      <c r="O2344" s="159">
        <v>22.1</v>
      </c>
      <c r="P2344" s="2"/>
    </row>
    <row r="2345" spans="1:16" ht="13.5" customHeight="1" x14ac:dyDescent="0.35">
      <c r="A2345" s="160">
        <v>0.47916666666666702</v>
      </c>
      <c r="B2345" s="159">
        <v>32</v>
      </c>
      <c r="C2345" s="159">
        <v>0</v>
      </c>
      <c r="D2345" s="159">
        <v>0</v>
      </c>
      <c r="E2345" s="159">
        <v>19</v>
      </c>
      <c r="F2345" s="159">
        <v>4</v>
      </c>
      <c r="G2345" s="159">
        <v>9</v>
      </c>
      <c r="H2345" s="159">
        <v>0</v>
      </c>
      <c r="I2345" s="159">
        <v>0</v>
      </c>
      <c r="J2345" s="159">
        <v>0</v>
      </c>
      <c r="K2345" s="159">
        <v>0</v>
      </c>
      <c r="L2345" s="159">
        <v>0</v>
      </c>
      <c r="M2345" s="159">
        <v>0</v>
      </c>
      <c r="N2345" s="159">
        <v>17.7</v>
      </c>
      <c r="O2345" s="159">
        <v>22.8</v>
      </c>
      <c r="P2345" s="2"/>
    </row>
    <row r="2346" spans="1:16" ht="13.5" customHeight="1" x14ac:dyDescent="0.35">
      <c r="A2346" s="160">
        <v>0.48958333333333298</v>
      </c>
      <c r="B2346" s="159">
        <v>17</v>
      </c>
      <c r="C2346" s="159">
        <v>0</v>
      </c>
      <c r="D2346" s="159">
        <v>0</v>
      </c>
      <c r="E2346" s="159">
        <v>11</v>
      </c>
      <c r="F2346" s="159">
        <v>5</v>
      </c>
      <c r="G2346" s="159">
        <v>1</v>
      </c>
      <c r="H2346" s="159">
        <v>0</v>
      </c>
      <c r="I2346" s="159">
        <v>0</v>
      </c>
      <c r="J2346" s="159">
        <v>0</v>
      </c>
      <c r="K2346" s="159">
        <v>0</v>
      </c>
      <c r="L2346" s="159">
        <v>0</v>
      </c>
      <c r="M2346" s="159">
        <v>0</v>
      </c>
      <c r="N2346" s="159">
        <v>18.2</v>
      </c>
      <c r="O2346" s="159">
        <v>24.7</v>
      </c>
      <c r="P2346" s="2"/>
    </row>
    <row r="2347" spans="1:16" ht="13.5" customHeight="1" x14ac:dyDescent="0.35">
      <c r="A2347" s="160">
        <v>0.5</v>
      </c>
      <c r="B2347" s="159">
        <v>42</v>
      </c>
      <c r="C2347" s="159">
        <v>0</v>
      </c>
      <c r="D2347" s="159">
        <v>1</v>
      </c>
      <c r="E2347" s="159">
        <v>27</v>
      </c>
      <c r="F2347" s="159">
        <v>12</v>
      </c>
      <c r="G2347" s="159">
        <v>2</v>
      </c>
      <c r="H2347" s="159">
        <v>0</v>
      </c>
      <c r="I2347" s="159">
        <v>0</v>
      </c>
      <c r="J2347" s="159">
        <v>0</v>
      </c>
      <c r="K2347" s="159">
        <v>0</v>
      </c>
      <c r="L2347" s="159">
        <v>0</v>
      </c>
      <c r="M2347" s="159">
        <v>0</v>
      </c>
      <c r="N2347" s="159">
        <v>16.399999999999999</v>
      </c>
      <c r="O2347" s="159">
        <v>21.6</v>
      </c>
      <c r="P2347" s="2"/>
    </row>
    <row r="2348" spans="1:16" ht="13.5" customHeight="1" x14ac:dyDescent="0.35">
      <c r="A2348" s="160">
        <v>0.51041666666666696</v>
      </c>
      <c r="B2348" s="159">
        <v>25</v>
      </c>
      <c r="C2348" s="159">
        <v>0</v>
      </c>
      <c r="D2348" s="159">
        <v>0</v>
      </c>
      <c r="E2348" s="159">
        <v>12</v>
      </c>
      <c r="F2348" s="159">
        <v>11</v>
      </c>
      <c r="G2348" s="159">
        <v>2</v>
      </c>
      <c r="H2348" s="159">
        <v>0</v>
      </c>
      <c r="I2348" s="159">
        <v>0</v>
      </c>
      <c r="J2348" s="159">
        <v>0</v>
      </c>
      <c r="K2348" s="159">
        <v>0</v>
      </c>
      <c r="L2348" s="159">
        <v>0</v>
      </c>
      <c r="M2348" s="159">
        <v>0</v>
      </c>
      <c r="N2348" s="159">
        <v>18.600000000000001</v>
      </c>
      <c r="O2348" s="159">
        <v>22.8</v>
      </c>
      <c r="P2348" s="2"/>
    </row>
    <row r="2349" spans="1:16" ht="13.5" customHeight="1" x14ac:dyDescent="0.35">
      <c r="A2349" s="160">
        <v>0.52083333333333304</v>
      </c>
      <c r="B2349" s="159">
        <v>29</v>
      </c>
      <c r="C2349" s="159">
        <v>0</v>
      </c>
      <c r="D2349" s="159">
        <v>0</v>
      </c>
      <c r="E2349" s="159">
        <v>18</v>
      </c>
      <c r="F2349" s="159">
        <v>9</v>
      </c>
      <c r="G2349" s="159">
        <v>2</v>
      </c>
      <c r="H2349" s="159">
        <v>0</v>
      </c>
      <c r="I2349" s="159">
        <v>0</v>
      </c>
      <c r="J2349" s="159">
        <v>0</v>
      </c>
      <c r="K2349" s="159">
        <v>0</v>
      </c>
      <c r="L2349" s="159">
        <v>0</v>
      </c>
      <c r="M2349" s="159">
        <v>0</v>
      </c>
      <c r="N2349" s="159">
        <v>18.100000000000001</v>
      </c>
      <c r="O2349" s="159">
        <v>24.9</v>
      </c>
      <c r="P2349" s="2"/>
    </row>
    <row r="2350" spans="1:16" ht="13.5" customHeight="1" x14ac:dyDescent="0.35">
      <c r="A2350" s="160">
        <v>0.53125</v>
      </c>
      <c r="B2350" s="159">
        <v>32</v>
      </c>
      <c r="C2350" s="159">
        <v>0</v>
      </c>
      <c r="D2350" s="159">
        <v>0</v>
      </c>
      <c r="E2350" s="159">
        <v>18</v>
      </c>
      <c r="F2350" s="159">
        <v>9</v>
      </c>
      <c r="G2350" s="159">
        <v>3</v>
      </c>
      <c r="H2350" s="159">
        <v>1</v>
      </c>
      <c r="I2350" s="159">
        <v>0</v>
      </c>
      <c r="J2350" s="159">
        <v>1</v>
      </c>
      <c r="K2350" s="159">
        <v>0</v>
      </c>
      <c r="L2350" s="159">
        <v>0</v>
      </c>
      <c r="M2350" s="159">
        <v>0</v>
      </c>
      <c r="N2350" s="159">
        <v>18.2</v>
      </c>
      <c r="O2350" s="159">
        <v>23.2</v>
      </c>
      <c r="P2350" s="2"/>
    </row>
    <row r="2351" spans="1:16" ht="13.5" customHeight="1" x14ac:dyDescent="0.35">
      <c r="A2351" s="160">
        <v>0.54166666666666696</v>
      </c>
      <c r="B2351" s="159">
        <v>44</v>
      </c>
      <c r="C2351" s="159">
        <v>0</v>
      </c>
      <c r="D2351" s="159">
        <v>1</v>
      </c>
      <c r="E2351" s="159">
        <v>32</v>
      </c>
      <c r="F2351" s="159">
        <v>10</v>
      </c>
      <c r="G2351" s="159">
        <v>1</v>
      </c>
      <c r="H2351" s="159">
        <v>0</v>
      </c>
      <c r="I2351" s="159">
        <v>0</v>
      </c>
      <c r="J2351" s="159">
        <v>0</v>
      </c>
      <c r="K2351" s="159">
        <v>0</v>
      </c>
      <c r="L2351" s="159">
        <v>0</v>
      </c>
      <c r="M2351" s="159">
        <v>0</v>
      </c>
      <c r="N2351" s="159">
        <v>18.100000000000001</v>
      </c>
      <c r="O2351" s="159">
        <v>24.5</v>
      </c>
      <c r="P2351" s="2"/>
    </row>
    <row r="2352" spans="1:16" ht="13.5" customHeight="1" x14ac:dyDescent="0.35">
      <c r="A2352" s="160">
        <v>0.55208333333333304</v>
      </c>
      <c r="B2352" s="159">
        <v>30</v>
      </c>
      <c r="C2352" s="159">
        <v>0</v>
      </c>
      <c r="D2352" s="159">
        <v>1</v>
      </c>
      <c r="E2352" s="159">
        <v>17</v>
      </c>
      <c r="F2352" s="159">
        <v>7</v>
      </c>
      <c r="G2352" s="159">
        <v>4</v>
      </c>
      <c r="H2352" s="159">
        <v>0</v>
      </c>
      <c r="I2352" s="159">
        <v>0</v>
      </c>
      <c r="J2352" s="159">
        <v>0</v>
      </c>
      <c r="K2352" s="159">
        <v>0</v>
      </c>
      <c r="L2352" s="159">
        <v>0</v>
      </c>
      <c r="M2352" s="159">
        <v>1</v>
      </c>
      <c r="N2352" s="159">
        <v>18.2</v>
      </c>
      <c r="O2352" s="159">
        <v>23.1</v>
      </c>
      <c r="P2352" s="2"/>
    </row>
    <row r="2353" spans="1:16" ht="13.5" customHeight="1" x14ac:dyDescent="0.35">
      <c r="A2353" s="160">
        <v>0.5625</v>
      </c>
      <c r="B2353" s="159">
        <v>28</v>
      </c>
      <c r="C2353" s="159">
        <v>0</v>
      </c>
      <c r="D2353" s="159">
        <v>0</v>
      </c>
      <c r="E2353" s="159">
        <v>19</v>
      </c>
      <c r="F2353" s="159">
        <v>7</v>
      </c>
      <c r="G2353" s="159">
        <v>2</v>
      </c>
      <c r="H2353" s="159">
        <v>0</v>
      </c>
      <c r="I2353" s="159">
        <v>0</v>
      </c>
      <c r="J2353" s="159">
        <v>0</v>
      </c>
      <c r="K2353" s="159">
        <v>0</v>
      </c>
      <c r="L2353" s="159">
        <v>0</v>
      </c>
      <c r="M2353" s="159">
        <v>0</v>
      </c>
      <c r="N2353" s="159">
        <v>17.5</v>
      </c>
      <c r="O2353" s="159">
        <v>22.4</v>
      </c>
      <c r="P2353" s="2"/>
    </row>
    <row r="2354" spans="1:16" ht="13.5" customHeight="1" x14ac:dyDescent="0.35">
      <c r="A2354" s="160">
        <v>0.57291666666666696</v>
      </c>
      <c r="B2354" s="159">
        <v>24</v>
      </c>
      <c r="C2354" s="159">
        <v>0</v>
      </c>
      <c r="D2354" s="159">
        <v>0</v>
      </c>
      <c r="E2354" s="159">
        <v>16</v>
      </c>
      <c r="F2354" s="159">
        <v>6</v>
      </c>
      <c r="G2354" s="159">
        <v>2</v>
      </c>
      <c r="H2354" s="159">
        <v>0</v>
      </c>
      <c r="I2354" s="159">
        <v>0</v>
      </c>
      <c r="J2354" s="159">
        <v>0</v>
      </c>
      <c r="K2354" s="159">
        <v>0</v>
      </c>
      <c r="L2354" s="159">
        <v>0</v>
      </c>
      <c r="M2354" s="159">
        <v>0</v>
      </c>
      <c r="N2354" s="159">
        <v>19.899999999999999</v>
      </c>
      <c r="O2354" s="159">
        <v>24.6</v>
      </c>
      <c r="P2354" s="2"/>
    </row>
    <row r="2355" spans="1:16" ht="13.5" customHeight="1" x14ac:dyDescent="0.35">
      <c r="A2355" s="160">
        <v>0.58333333333333304</v>
      </c>
      <c r="B2355" s="159">
        <v>34</v>
      </c>
      <c r="C2355" s="159">
        <v>0</v>
      </c>
      <c r="D2355" s="159">
        <v>1</v>
      </c>
      <c r="E2355" s="159">
        <v>22</v>
      </c>
      <c r="F2355" s="159">
        <v>8</v>
      </c>
      <c r="G2355" s="159">
        <v>3</v>
      </c>
      <c r="H2355" s="159">
        <v>0</v>
      </c>
      <c r="I2355" s="159">
        <v>0</v>
      </c>
      <c r="J2355" s="159">
        <v>0</v>
      </c>
      <c r="K2355" s="159">
        <v>0</v>
      </c>
      <c r="L2355" s="159">
        <v>0</v>
      </c>
      <c r="M2355" s="159">
        <v>0</v>
      </c>
      <c r="N2355" s="159">
        <v>16.8</v>
      </c>
      <c r="O2355" s="159">
        <v>22.1</v>
      </c>
      <c r="P2355" s="2"/>
    </row>
    <row r="2356" spans="1:16" ht="13.5" customHeight="1" x14ac:dyDescent="0.35">
      <c r="A2356" s="160">
        <v>0.59375</v>
      </c>
      <c r="B2356" s="159">
        <v>30</v>
      </c>
      <c r="C2356" s="159">
        <v>0</v>
      </c>
      <c r="D2356" s="159">
        <v>1</v>
      </c>
      <c r="E2356" s="159">
        <v>15</v>
      </c>
      <c r="F2356" s="159">
        <v>9</v>
      </c>
      <c r="G2356" s="159">
        <v>3</v>
      </c>
      <c r="H2356" s="159">
        <v>1</v>
      </c>
      <c r="I2356" s="159">
        <v>1</v>
      </c>
      <c r="J2356" s="159">
        <v>0</v>
      </c>
      <c r="K2356" s="159">
        <v>0</v>
      </c>
      <c r="L2356" s="159">
        <v>0</v>
      </c>
      <c r="M2356" s="159">
        <v>0</v>
      </c>
      <c r="N2356" s="159">
        <v>18.7</v>
      </c>
      <c r="O2356" s="159">
        <v>25.4</v>
      </c>
      <c r="P2356" s="2"/>
    </row>
    <row r="2357" spans="1:16" ht="13.5" customHeight="1" x14ac:dyDescent="0.35">
      <c r="A2357" s="160">
        <v>0.60416666666666696</v>
      </c>
      <c r="B2357" s="159">
        <v>44</v>
      </c>
      <c r="C2357" s="159">
        <v>1</v>
      </c>
      <c r="D2357" s="159">
        <v>1</v>
      </c>
      <c r="E2357" s="159">
        <v>33</v>
      </c>
      <c r="F2357" s="159">
        <v>6</v>
      </c>
      <c r="G2357" s="159">
        <v>3</v>
      </c>
      <c r="H2357" s="159">
        <v>0</v>
      </c>
      <c r="I2357" s="159">
        <v>0</v>
      </c>
      <c r="J2357" s="159">
        <v>0</v>
      </c>
      <c r="K2357" s="159">
        <v>0</v>
      </c>
      <c r="L2357" s="159">
        <v>0</v>
      </c>
      <c r="M2357" s="159">
        <v>0</v>
      </c>
      <c r="N2357" s="159">
        <v>16.7</v>
      </c>
      <c r="O2357" s="159">
        <v>22.2</v>
      </c>
      <c r="P2357" s="2"/>
    </row>
    <row r="2358" spans="1:16" ht="13.5" customHeight="1" x14ac:dyDescent="0.35">
      <c r="A2358" s="160">
        <v>0.61458333333333304</v>
      </c>
      <c r="B2358" s="159">
        <v>46</v>
      </c>
      <c r="C2358" s="159">
        <v>1</v>
      </c>
      <c r="D2358" s="159">
        <v>0</v>
      </c>
      <c r="E2358" s="159">
        <v>33</v>
      </c>
      <c r="F2358" s="159">
        <v>10</v>
      </c>
      <c r="G2358" s="159">
        <v>1</v>
      </c>
      <c r="H2358" s="159">
        <v>0</v>
      </c>
      <c r="I2358" s="159">
        <v>0</v>
      </c>
      <c r="J2358" s="159">
        <v>0</v>
      </c>
      <c r="K2358" s="159">
        <v>0</v>
      </c>
      <c r="L2358" s="159">
        <v>0</v>
      </c>
      <c r="M2358" s="159">
        <v>1</v>
      </c>
      <c r="N2358" s="159">
        <v>17.3</v>
      </c>
      <c r="O2358" s="159">
        <v>22.7</v>
      </c>
      <c r="P2358" s="2"/>
    </row>
    <row r="2359" spans="1:16" ht="13.5" customHeight="1" x14ac:dyDescent="0.35">
      <c r="A2359" s="160">
        <v>0.625</v>
      </c>
      <c r="B2359" s="159">
        <v>41</v>
      </c>
      <c r="C2359" s="159">
        <v>0</v>
      </c>
      <c r="D2359" s="159">
        <v>0</v>
      </c>
      <c r="E2359" s="159">
        <v>30</v>
      </c>
      <c r="F2359" s="159">
        <v>7</v>
      </c>
      <c r="G2359" s="159">
        <v>3</v>
      </c>
      <c r="H2359" s="159">
        <v>0</v>
      </c>
      <c r="I2359" s="159">
        <v>0</v>
      </c>
      <c r="J2359" s="159">
        <v>0</v>
      </c>
      <c r="K2359" s="159">
        <v>0</v>
      </c>
      <c r="L2359" s="159">
        <v>0</v>
      </c>
      <c r="M2359" s="159">
        <v>1</v>
      </c>
      <c r="N2359" s="159">
        <v>16.7</v>
      </c>
      <c r="O2359" s="159">
        <v>23.3</v>
      </c>
      <c r="P2359" s="2"/>
    </row>
    <row r="2360" spans="1:16" ht="13.5" customHeight="1" x14ac:dyDescent="0.35">
      <c r="A2360" s="160">
        <v>0.63541666666666696</v>
      </c>
      <c r="B2360" s="159">
        <v>36</v>
      </c>
      <c r="C2360" s="159">
        <v>0</v>
      </c>
      <c r="D2360" s="159">
        <v>1</v>
      </c>
      <c r="E2360" s="159">
        <v>28</v>
      </c>
      <c r="F2360" s="159">
        <v>7</v>
      </c>
      <c r="G2360" s="159">
        <v>0</v>
      </c>
      <c r="H2360" s="159">
        <v>0</v>
      </c>
      <c r="I2360" s="159">
        <v>0</v>
      </c>
      <c r="J2360" s="159">
        <v>0</v>
      </c>
      <c r="K2360" s="159">
        <v>0</v>
      </c>
      <c r="L2360" s="159">
        <v>0</v>
      </c>
      <c r="M2360" s="159">
        <v>0</v>
      </c>
      <c r="N2360" s="159">
        <v>16.5</v>
      </c>
      <c r="O2360" s="159">
        <v>21.3</v>
      </c>
      <c r="P2360" s="2"/>
    </row>
    <row r="2361" spans="1:16" ht="13.5" customHeight="1" x14ac:dyDescent="0.35">
      <c r="A2361" s="160">
        <v>0.64583333333333304</v>
      </c>
      <c r="B2361" s="159">
        <v>42</v>
      </c>
      <c r="C2361" s="159">
        <v>1</v>
      </c>
      <c r="D2361" s="159">
        <v>0</v>
      </c>
      <c r="E2361" s="159">
        <v>34</v>
      </c>
      <c r="F2361" s="159">
        <v>6</v>
      </c>
      <c r="G2361" s="159">
        <v>1</v>
      </c>
      <c r="H2361" s="159">
        <v>0</v>
      </c>
      <c r="I2361" s="159">
        <v>0</v>
      </c>
      <c r="J2361" s="159">
        <v>0</v>
      </c>
      <c r="K2361" s="159">
        <v>0</v>
      </c>
      <c r="L2361" s="159">
        <v>0</v>
      </c>
      <c r="M2361" s="159">
        <v>0</v>
      </c>
      <c r="N2361" s="159">
        <v>17.100000000000001</v>
      </c>
      <c r="O2361" s="159">
        <v>23</v>
      </c>
      <c r="P2361" s="2"/>
    </row>
    <row r="2362" spans="1:16" ht="13.5" customHeight="1" x14ac:dyDescent="0.35">
      <c r="A2362" s="160">
        <v>0.65625</v>
      </c>
      <c r="B2362" s="159">
        <v>42</v>
      </c>
      <c r="C2362" s="159">
        <v>0</v>
      </c>
      <c r="D2362" s="159">
        <v>0</v>
      </c>
      <c r="E2362" s="159">
        <v>27</v>
      </c>
      <c r="F2362" s="159">
        <v>11</v>
      </c>
      <c r="G2362" s="159">
        <v>4</v>
      </c>
      <c r="H2362" s="159">
        <v>0</v>
      </c>
      <c r="I2362" s="159">
        <v>0</v>
      </c>
      <c r="J2362" s="159">
        <v>0</v>
      </c>
      <c r="K2362" s="159">
        <v>0</v>
      </c>
      <c r="L2362" s="159">
        <v>0</v>
      </c>
      <c r="M2362" s="159">
        <v>0</v>
      </c>
      <c r="N2362" s="159">
        <v>19.100000000000001</v>
      </c>
      <c r="O2362" s="159">
        <v>23.2</v>
      </c>
      <c r="P2362" s="2"/>
    </row>
    <row r="2363" spans="1:16" ht="13.5" customHeight="1" x14ac:dyDescent="0.35">
      <c r="A2363" s="160">
        <v>0.66666666666666696</v>
      </c>
      <c r="B2363" s="159">
        <v>62</v>
      </c>
      <c r="C2363" s="159">
        <v>0</v>
      </c>
      <c r="D2363" s="159">
        <v>0</v>
      </c>
      <c r="E2363" s="159">
        <v>42</v>
      </c>
      <c r="F2363" s="159">
        <v>18</v>
      </c>
      <c r="G2363" s="159">
        <v>2</v>
      </c>
      <c r="H2363" s="159">
        <v>0</v>
      </c>
      <c r="I2363" s="159">
        <v>0</v>
      </c>
      <c r="J2363" s="159">
        <v>0</v>
      </c>
      <c r="K2363" s="159">
        <v>0</v>
      </c>
      <c r="L2363" s="159">
        <v>0</v>
      </c>
      <c r="M2363" s="159">
        <v>0</v>
      </c>
      <c r="N2363" s="159">
        <v>17.600000000000001</v>
      </c>
      <c r="O2363" s="159">
        <v>22.6</v>
      </c>
      <c r="P2363" s="2"/>
    </row>
    <row r="2364" spans="1:16" ht="13.5" customHeight="1" x14ac:dyDescent="0.35">
      <c r="A2364" s="160">
        <v>0.67708333333333304</v>
      </c>
      <c r="B2364" s="159">
        <v>31</v>
      </c>
      <c r="C2364" s="159">
        <v>0</v>
      </c>
      <c r="D2364" s="159">
        <v>0</v>
      </c>
      <c r="E2364" s="159">
        <v>22</v>
      </c>
      <c r="F2364" s="159">
        <v>9</v>
      </c>
      <c r="G2364" s="159">
        <v>0</v>
      </c>
      <c r="H2364" s="159">
        <v>0</v>
      </c>
      <c r="I2364" s="159">
        <v>0</v>
      </c>
      <c r="J2364" s="159">
        <v>0</v>
      </c>
      <c r="K2364" s="159">
        <v>0</v>
      </c>
      <c r="L2364" s="159">
        <v>0</v>
      </c>
      <c r="M2364" s="159">
        <v>0</v>
      </c>
      <c r="N2364" s="159">
        <v>19.7</v>
      </c>
      <c r="O2364" s="159">
        <v>24.6</v>
      </c>
      <c r="P2364" s="2"/>
    </row>
    <row r="2365" spans="1:16" ht="13.5" customHeight="1" x14ac:dyDescent="0.35">
      <c r="A2365" s="160">
        <v>0.6875</v>
      </c>
      <c r="B2365" s="159">
        <v>68</v>
      </c>
      <c r="C2365" s="159">
        <v>1</v>
      </c>
      <c r="D2365" s="159">
        <v>2</v>
      </c>
      <c r="E2365" s="159">
        <v>48</v>
      </c>
      <c r="F2365" s="159">
        <v>16</v>
      </c>
      <c r="G2365" s="159">
        <v>0</v>
      </c>
      <c r="H2365" s="159">
        <v>0</v>
      </c>
      <c r="I2365" s="159">
        <v>0</v>
      </c>
      <c r="J2365" s="159">
        <v>1</v>
      </c>
      <c r="K2365" s="159">
        <v>0</v>
      </c>
      <c r="L2365" s="159">
        <v>0</v>
      </c>
      <c r="M2365" s="159">
        <v>0</v>
      </c>
      <c r="N2365" s="159">
        <v>15.1</v>
      </c>
      <c r="O2365" s="159">
        <v>19.899999999999999</v>
      </c>
      <c r="P2365" s="2"/>
    </row>
    <row r="2366" spans="1:16" ht="13.5" customHeight="1" x14ac:dyDescent="0.35">
      <c r="A2366" s="160">
        <v>0.69791666666666696</v>
      </c>
      <c r="B2366" s="159">
        <v>46</v>
      </c>
      <c r="C2366" s="159">
        <v>0</v>
      </c>
      <c r="D2366" s="159">
        <v>0</v>
      </c>
      <c r="E2366" s="159">
        <v>29</v>
      </c>
      <c r="F2366" s="159">
        <v>15</v>
      </c>
      <c r="G2366" s="159">
        <v>1</v>
      </c>
      <c r="H2366" s="159">
        <v>0</v>
      </c>
      <c r="I2366" s="159">
        <v>0</v>
      </c>
      <c r="J2366" s="159">
        <v>1</v>
      </c>
      <c r="K2366" s="159">
        <v>0</v>
      </c>
      <c r="L2366" s="159">
        <v>0</v>
      </c>
      <c r="M2366" s="159">
        <v>0</v>
      </c>
      <c r="N2366" s="159">
        <v>17.399999999999999</v>
      </c>
      <c r="O2366" s="159">
        <v>22</v>
      </c>
      <c r="P2366" s="2"/>
    </row>
    <row r="2367" spans="1:16" ht="13.5" customHeight="1" x14ac:dyDescent="0.35">
      <c r="A2367" s="160">
        <v>0.70833333333333304</v>
      </c>
      <c r="B2367" s="159">
        <v>62</v>
      </c>
      <c r="C2367" s="159">
        <v>0</v>
      </c>
      <c r="D2367" s="159">
        <v>1</v>
      </c>
      <c r="E2367" s="159">
        <v>44</v>
      </c>
      <c r="F2367" s="159">
        <v>14</v>
      </c>
      <c r="G2367" s="159">
        <v>3</v>
      </c>
      <c r="H2367" s="159">
        <v>0</v>
      </c>
      <c r="I2367" s="159">
        <v>0</v>
      </c>
      <c r="J2367" s="159">
        <v>0</v>
      </c>
      <c r="K2367" s="159">
        <v>0</v>
      </c>
      <c r="L2367" s="159">
        <v>0</v>
      </c>
      <c r="M2367" s="159">
        <v>0</v>
      </c>
      <c r="N2367" s="159">
        <v>18.2</v>
      </c>
      <c r="O2367" s="159">
        <v>22.4</v>
      </c>
      <c r="P2367" s="2"/>
    </row>
    <row r="2368" spans="1:16" ht="13.5" customHeight="1" x14ac:dyDescent="0.35">
      <c r="A2368" s="160">
        <v>0.71875</v>
      </c>
      <c r="B2368" s="159">
        <v>47</v>
      </c>
      <c r="C2368" s="159">
        <v>1</v>
      </c>
      <c r="D2368" s="159">
        <v>0</v>
      </c>
      <c r="E2368" s="159">
        <v>35</v>
      </c>
      <c r="F2368" s="159">
        <v>9</v>
      </c>
      <c r="G2368" s="159">
        <v>2</v>
      </c>
      <c r="H2368" s="159">
        <v>0</v>
      </c>
      <c r="I2368" s="159">
        <v>0</v>
      </c>
      <c r="J2368" s="159">
        <v>0</v>
      </c>
      <c r="K2368" s="159">
        <v>0</v>
      </c>
      <c r="L2368" s="159">
        <v>0</v>
      </c>
      <c r="M2368" s="159">
        <v>0</v>
      </c>
      <c r="N2368" s="159">
        <v>18.5</v>
      </c>
      <c r="O2368" s="159">
        <v>24.3</v>
      </c>
      <c r="P2368" s="2"/>
    </row>
    <row r="2369" spans="1:16" ht="13.5" customHeight="1" x14ac:dyDescent="0.35">
      <c r="A2369" s="160">
        <v>0.72916666666666696</v>
      </c>
      <c r="B2369" s="159">
        <v>38</v>
      </c>
      <c r="C2369" s="159">
        <v>0</v>
      </c>
      <c r="D2369" s="159">
        <v>0</v>
      </c>
      <c r="E2369" s="159">
        <v>23</v>
      </c>
      <c r="F2369" s="159">
        <v>15</v>
      </c>
      <c r="G2369" s="159">
        <v>0</v>
      </c>
      <c r="H2369" s="159">
        <v>0</v>
      </c>
      <c r="I2369" s="159">
        <v>0</v>
      </c>
      <c r="J2369" s="159">
        <v>0</v>
      </c>
      <c r="K2369" s="159">
        <v>0</v>
      </c>
      <c r="L2369" s="159">
        <v>0</v>
      </c>
      <c r="M2369" s="159">
        <v>0</v>
      </c>
      <c r="N2369" s="159">
        <v>21</v>
      </c>
      <c r="O2369" s="159">
        <v>25.2</v>
      </c>
      <c r="P2369" s="2"/>
    </row>
    <row r="2370" spans="1:16" ht="13.5" customHeight="1" x14ac:dyDescent="0.35">
      <c r="A2370" s="160">
        <v>0.73958333333333304</v>
      </c>
      <c r="B2370" s="159">
        <v>36</v>
      </c>
      <c r="C2370" s="159">
        <v>0</v>
      </c>
      <c r="D2370" s="159">
        <v>0</v>
      </c>
      <c r="E2370" s="159">
        <v>29</v>
      </c>
      <c r="F2370" s="159">
        <v>6</v>
      </c>
      <c r="G2370" s="159">
        <v>1</v>
      </c>
      <c r="H2370" s="159">
        <v>0</v>
      </c>
      <c r="I2370" s="159">
        <v>0</v>
      </c>
      <c r="J2370" s="159">
        <v>0</v>
      </c>
      <c r="K2370" s="159">
        <v>0</v>
      </c>
      <c r="L2370" s="159">
        <v>0</v>
      </c>
      <c r="M2370" s="159">
        <v>0</v>
      </c>
      <c r="N2370" s="159">
        <v>18.8</v>
      </c>
      <c r="O2370" s="159">
        <v>25.9</v>
      </c>
      <c r="P2370" s="2"/>
    </row>
    <row r="2371" spans="1:16" ht="13.5" customHeight="1" x14ac:dyDescent="0.35">
      <c r="A2371" s="160">
        <v>0.75</v>
      </c>
      <c r="B2371" s="159">
        <v>24</v>
      </c>
      <c r="C2371" s="159">
        <v>0</v>
      </c>
      <c r="D2371" s="159">
        <v>0</v>
      </c>
      <c r="E2371" s="159">
        <v>17</v>
      </c>
      <c r="F2371" s="159">
        <v>7</v>
      </c>
      <c r="G2371" s="159">
        <v>0</v>
      </c>
      <c r="H2371" s="159">
        <v>0</v>
      </c>
      <c r="I2371" s="159">
        <v>0</v>
      </c>
      <c r="J2371" s="159">
        <v>0</v>
      </c>
      <c r="K2371" s="159">
        <v>0</v>
      </c>
      <c r="L2371" s="159">
        <v>0</v>
      </c>
      <c r="M2371" s="159">
        <v>0</v>
      </c>
      <c r="N2371" s="159">
        <v>21.3</v>
      </c>
      <c r="O2371" s="159">
        <v>25.4</v>
      </c>
      <c r="P2371" s="2"/>
    </row>
    <row r="2372" spans="1:16" ht="13.5" customHeight="1" x14ac:dyDescent="0.35">
      <c r="A2372" s="160">
        <v>0.76041666666666696</v>
      </c>
      <c r="B2372" s="159">
        <v>31</v>
      </c>
      <c r="C2372" s="159">
        <v>0</v>
      </c>
      <c r="D2372" s="159">
        <v>1</v>
      </c>
      <c r="E2372" s="159">
        <v>16</v>
      </c>
      <c r="F2372" s="159">
        <v>9</v>
      </c>
      <c r="G2372" s="159">
        <v>5</v>
      </c>
      <c r="H2372" s="159">
        <v>0</v>
      </c>
      <c r="I2372" s="159">
        <v>0</v>
      </c>
      <c r="J2372" s="159">
        <v>0</v>
      </c>
      <c r="K2372" s="159">
        <v>0</v>
      </c>
      <c r="L2372" s="159">
        <v>0</v>
      </c>
      <c r="M2372" s="159">
        <v>0</v>
      </c>
      <c r="N2372" s="159">
        <v>18.100000000000001</v>
      </c>
      <c r="O2372" s="159">
        <v>22.8</v>
      </c>
      <c r="P2372" s="2"/>
    </row>
    <row r="2373" spans="1:16" ht="13.5" customHeight="1" x14ac:dyDescent="0.35">
      <c r="A2373" s="160">
        <v>0.77083333333333304</v>
      </c>
      <c r="B2373" s="159">
        <v>25</v>
      </c>
      <c r="C2373" s="159">
        <v>0</v>
      </c>
      <c r="D2373" s="159">
        <v>1</v>
      </c>
      <c r="E2373" s="159">
        <v>19</v>
      </c>
      <c r="F2373" s="159">
        <v>4</v>
      </c>
      <c r="G2373" s="159">
        <v>1</v>
      </c>
      <c r="H2373" s="159">
        <v>0</v>
      </c>
      <c r="I2373" s="159">
        <v>0</v>
      </c>
      <c r="J2373" s="159">
        <v>0</v>
      </c>
      <c r="K2373" s="159">
        <v>0</v>
      </c>
      <c r="L2373" s="159">
        <v>0</v>
      </c>
      <c r="M2373" s="159">
        <v>0</v>
      </c>
      <c r="N2373" s="159">
        <v>21.8</v>
      </c>
      <c r="O2373" s="159">
        <v>26.4</v>
      </c>
      <c r="P2373" s="2"/>
    </row>
    <row r="2374" spans="1:16" ht="13.5" customHeight="1" x14ac:dyDescent="0.35">
      <c r="A2374" s="160">
        <v>0.78125</v>
      </c>
      <c r="B2374" s="159">
        <v>20</v>
      </c>
      <c r="C2374" s="159">
        <v>0</v>
      </c>
      <c r="D2374" s="159">
        <v>1</v>
      </c>
      <c r="E2374" s="159">
        <v>17</v>
      </c>
      <c r="F2374" s="159">
        <v>2</v>
      </c>
      <c r="G2374" s="159">
        <v>0</v>
      </c>
      <c r="H2374" s="159">
        <v>0</v>
      </c>
      <c r="I2374" s="159">
        <v>0</v>
      </c>
      <c r="J2374" s="159">
        <v>0</v>
      </c>
      <c r="K2374" s="159">
        <v>0</v>
      </c>
      <c r="L2374" s="159">
        <v>0</v>
      </c>
      <c r="M2374" s="159">
        <v>0</v>
      </c>
      <c r="N2374" s="159">
        <v>20.399999999999999</v>
      </c>
      <c r="O2374" s="159">
        <v>26.4</v>
      </c>
      <c r="P2374" s="2"/>
    </row>
    <row r="2375" spans="1:16" ht="13.5" customHeight="1" x14ac:dyDescent="0.35">
      <c r="A2375" s="160">
        <v>0.79166666666666696</v>
      </c>
      <c r="B2375" s="159">
        <v>34</v>
      </c>
      <c r="C2375" s="159">
        <v>0</v>
      </c>
      <c r="D2375" s="159">
        <v>0</v>
      </c>
      <c r="E2375" s="159">
        <v>27</v>
      </c>
      <c r="F2375" s="159">
        <v>5</v>
      </c>
      <c r="G2375" s="159">
        <v>2</v>
      </c>
      <c r="H2375" s="159">
        <v>0</v>
      </c>
      <c r="I2375" s="159">
        <v>0</v>
      </c>
      <c r="J2375" s="159">
        <v>0</v>
      </c>
      <c r="K2375" s="159">
        <v>0</v>
      </c>
      <c r="L2375" s="159">
        <v>0</v>
      </c>
      <c r="M2375" s="159">
        <v>0</v>
      </c>
      <c r="N2375" s="159">
        <v>18</v>
      </c>
      <c r="O2375" s="159">
        <v>22</v>
      </c>
      <c r="P2375" s="2"/>
    </row>
    <row r="2376" spans="1:16" ht="13.5" customHeight="1" x14ac:dyDescent="0.35">
      <c r="A2376" s="160">
        <v>0.80208333333333304</v>
      </c>
      <c r="B2376" s="159">
        <v>14</v>
      </c>
      <c r="C2376" s="159">
        <v>0</v>
      </c>
      <c r="D2376" s="159">
        <v>0</v>
      </c>
      <c r="E2376" s="159">
        <v>13</v>
      </c>
      <c r="F2376" s="159">
        <v>1</v>
      </c>
      <c r="G2376" s="159">
        <v>0</v>
      </c>
      <c r="H2376" s="159">
        <v>0</v>
      </c>
      <c r="I2376" s="159">
        <v>0</v>
      </c>
      <c r="J2376" s="159">
        <v>0</v>
      </c>
      <c r="K2376" s="159">
        <v>0</v>
      </c>
      <c r="L2376" s="159">
        <v>0</v>
      </c>
      <c r="M2376" s="159">
        <v>0</v>
      </c>
      <c r="N2376" s="159">
        <v>21.4</v>
      </c>
      <c r="O2376" s="159">
        <v>24</v>
      </c>
      <c r="P2376" s="2"/>
    </row>
    <row r="2377" spans="1:16" ht="13.5" customHeight="1" x14ac:dyDescent="0.35">
      <c r="A2377" s="160">
        <v>0.8125</v>
      </c>
      <c r="B2377" s="159">
        <v>11</v>
      </c>
      <c r="C2377" s="159">
        <v>0</v>
      </c>
      <c r="D2377" s="159">
        <v>1</v>
      </c>
      <c r="E2377" s="159">
        <v>5</v>
      </c>
      <c r="F2377" s="159">
        <v>5</v>
      </c>
      <c r="G2377" s="159">
        <v>0</v>
      </c>
      <c r="H2377" s="159">
        <v>0</v>
      </c>
      <c r="I2377" s="159">
        <v>0</v>
      </c>
      <c r="J2377" s="159">
        <v>0</v>
      </c>
      <c r="K2377" s="159">
        <v>0</v>
      </c>
      <c r="L2377" s="159">
        <v>0</v>
      </c>
      <c r="M2377" s="159">
        <v>0</v>
      </c>
      <c r="N2377" s="159">
        <v>23.2</v>
      </c>
      <c r="O2377" s="159">
        <v>31.1</v>
      </c>
      <c r="P2377" s="2"/>
    </row>
    <row r="2378" spans="1:16" ht="13.5" customHeight="1" x14ac:dyDescent="0.35">
      <c r="A2378" s="160">
        <v>0.82291666666666696</v>
      </c>
      <c r="B2378" s="159">
        <v>21</v>
      </c>
      <c r="C2378" s="159">
        <v>0</v>
      </c>
      <c r="D2378" s="159">
        <v>0</v>
      </c>
      <c r="E2378" s="159">
        <v>15</v>
      </c>
      <c r="F2378" s="159">
        <v>5</v>
      </c>
      <c r="G2378" s="159">
        <v>1</v>
      </c>
      <c r="H2378" s="159">
        <v>0</v>
      </c>
      <c r="I2378" s="159">
        <v>0</v>
      </c>
      <c r="J2378" s="159">
        <v>0</v>
      </c>
      <c r="K2378" s="159">
        <v>0</v>
      </c>
      <c r="L2378" s="159">
        <v>0</v>
      </c>
      <c r="M2378" s="159">
        <v>0</v>
      </c>
      <c r="N2378" s="159">
        <v>19.600000000000001</v>
      </c>
      <c r="O2378" s="159">
        <v>26</v>
      </c>
      <c r="P2378" s="2"/>
    </row>
    <row r="2379" spans="1:16" ht="13.5" customHeight="1" x14ac:dyDescent="0.35">
      <c r="A2379" s="160">
        <v>0.83333333333333304</v>
      </c>
      <c r="B2379" s="159">
        <v>16</v>
      </c>
      <c r="C2379" s="159">
        <v>0</v>
      </c>
      <c r="D2379" s="159">
        <v>0</v>
      </c>
      <c r="E2379" s="159">
        <v>11</v>
      </c>
      <c r="F2379" s="159">
        <v>4</v>
      </c>
      <c r="G2379" s="159">
        <v>1</v>
      </c>
      <c r="H2379" s="159">
        <v>0</v>
      </c>
      <c r="I2379" s="159">
        <v>0</v>
      </c>
      <c r="J2379" s="159">
        <v>0</v>
      </c>
      <c r="K2379" s="159">
        <v>0</v>
      </c>
      <c r="L2379" s="159">
        <v>0</v>
      </c>
      <c r="M2379" s="159">
        <v>0</v>
      </c>
      <c r="N2379" s="159">
        <v>21</v>
      </c>
      <c r="O2379" s="159">
        <v>28.2</v>
      </c>
      <c r="P2379" s="2"/>
    </row>
    <row r="2380" spans="1:16" ht="13.5" customHeight="1" x14ac:dyDescent="0.35">
      <c r="A2380" s="160">
        <v>0.84375</v>
      </c>
      <c r="B2380" s="159">
        <v>9</v>
      </c>
      <c r="C2380" s="159">
        <v>0</v>
      </c>
      <c r="D2380" s="159">
        <v>0</v>
      </c>
      <c r="E2380" s="159">
        <v>8</v>
      </c>
      <c r="F2380" s="159">
        <v>1</v>
      </c>
      <c r="G2380" s="159">
        <v>0</v>
      </c>
      <c r="H2380" s="159">
        <v>0</v>
      </c>
      <c r="I2380" s="159">
        <v>0</v>
      </c>
      <c r="J2380" s="159">
        <v>0</v>
      </c>
      <c r="K2380" s="159">
        <v>0</v>
      </c>
      <c r="L2380" s="159">
        <v>0</v>
      </c>
      <c r="M2380" s="159">
        <v>0</v>
      </c>
      <c r="N2380" s="159">
        <v>19.600000000000001</v>
      </c>
      <c r="O2380" s="159" t="s">
        <v>101</v>
      </c>
      <c r="P2380" s="2"/>
    </row>
    <row r="2381" spans="1:16" ht="13.5" customHeight="1" x14ac:dyDescent="0.35">
      <c r="A2381" s="160">
        <v>0.85416666666666696</v>
      </c>
      <c r="B2381" s="159">
        <v>13</v>
      </c>
      <c r="C2381" s="159">
        <v>0</v>
      </c>
      <c r="D2381" s="159">
        <v>0</v>
      </c>
      <c r="E2381" s="159">
        <v>11</v>
      </c>
      <c r="F2381" s="159">
        <v>1</v>
      </c>
      <c r="G2381" s="159">
        <v>1</v>
      </c>
      <c r="H2381" s="159">
        <v>0</v>
      </c>
      <c r="I2381" s="159">
        <v>0</v>
      </c>
      <c r="J2381" s="159">
        <v>0</v>
      </c>
      <c r="K2381" s="159">
        <v>0</v>
      </c>
      <c r="L2381" s="159">
        <v>0</v>
      </c>
      <c r="M2381" s="159">
        <v>0</v>
      </c>
      <c r="N2381" s="159">
        <v>21.2</v>
      </c>
      <c r="O2381" s="159">
        <v>26.6</v>
      </c>
      <c r="P2381" s="2"/>
    </row>
    <row r="2382" spans="1:16" ht="13.5" customHeight="1" x14ac:dyDescent="0.35">
      <c r="A2382" s="160">
        <v>0.86458333333333304</v>
      </c>
      <c r="B2382" s="159">
        <v>13</v>
      </c>
      <c r="C2382" s="159">
        <v>0</v>
      </c>
      <c r="D2382" s="159">
        <v>0</v>
      </c>
      <c r="E2382" s="159">
        <v>8</v>
      </c>
      <c r="F2382" s="159">
        <v>4</v>
      </c>
      <c r="G2382" s="159">
        <v>1</v>
      </c>
      <c r="H2382" s="159">
        <v>0</v>
      </c>
      <c r="I2382" s="159">
        <v>0</v>
      </c>
      <c r="J2382" s="159">
        <v>0</v>
      </c>
      <c r="K2382" s="159">
        <v>0</v>
      </c>
      <c r="L2382" s="159">
        <v>0</v>
      </c>
      <c r="M2382" s="159">
        <v>0</v>
      </c>
      <c r="N2382" s="159">
        <v>21</v>
      </c>
      <c r="O2382" s="159">
        <v>25.3</v>
      </c>
      <c r="P2382" s="2"/>
    </row>
    <row r="2383" spans="1:16" ht="13.5" customHeight="1" x14ac:dyDescent="0.35">
      <c r="A2383" s="160">
        <v>0.875</v>
      </c>
      <c r="B2383" s="159">
        <v>10</v>
      </c>
      <c r="C2383" s="159">
        <v>0</v>
      </c>
      <c r="D2383" s="159">
        <v>0</v>
      </c>
      <c r="E2383" s="159">
        <v>8</v>
      </c>
      <c r="F2383" s="159">
        <v>0</v>
      </c>
      <c r="G2383" s="159">
        <v>2</v>
      </c>
      <c r="H2383" s="159">
        <v>0</v>
      </c>
      <c r="I2383" s="159">
        <v>0</v>
      </c>
      <c r="J2383" s="159">
        <v>0</v>
      </c>
      <c r="K2383" s="159">
        <v>0</v>
      </c>
      <c r="L2383" s="159">
        <v>0</v>
      </c>
      <c r="M2383" s="159">
        <v>0</v>
      </c>
      <c r="N2383" s="159">
        <v>18.899999999999999</v>
      </c>
      <c r="O2383" s="159" t="s">
        <v>101</v>
      </c>
      <c r="P2383" s="2"/>
    </row>
    <row r="2384" spans="1:16" ht="13.5" customHeight="1" x14ac:dyDescent="0.35">
      <c r="A2384" s="160">
        <v>0.88541666666666696</v>
      </c>
      <c r="B2384" s="159">
        <v>7</v>
      </c>
      <c r="C2384" s="159">
        <v>0</v>
      </c>
      <c r="D2384" s="159">
        <v>0</v>
      </c>
      <c r="E2384" s="159">
        <v>4</v>
      </c>
      <c r="F2384" s="159">
        <v>3</v>
      </c>
      <c r="G2384" s="159">
        <v>0</v>
      </c>
      <c r="H2384" s="159">
        <v>0</v>
      </c>
      <c r="I2384" s="159">
        <v>0</v>
      </c>
      <c r="J2384" s="159">
        <v>0</v>
      </c>
      <c r="K2384" s="159">
        <v>0</v>
      </c>
      <c r="L2384" s="159">
        <v>0</v>
      </c>
      <c r="M2384" s="159">
        <v>0</v>
      </c>
      <c r="N2384" s="159">
        <v>23.7</v>
      </c>
      <c r="O2384" s="159" t="s">
        <v>101</v>
      </c>
      <c r="P2384" s="2"/>
    </row>
    <row r="2385" spans="1:16" ht="13.5" customHeight="1" x14ac:dyDescent="0.35">
      <c r="A2385" s="160">
        <v>0.89583333333333304</v>
      </c>
      <c r="B2385" s="159">
        <v>9</v>
      </c>
      <c r="C2385" s="159">
        <v>0</v>
      </c>
      <c r="D2385" s="159">
        <v>0</v>
      </c>
      <c r="E2385" s="159">
        <v>7</v>
      </c>
      <c r="F2385" s="159">
        <v>1</v>
      </c>
      <c r="G2385" s="159">
        <v>1</v>
      </c>
      <c r="H2385" s="159">
        <v>0</v>
      </c>
      <c r="I2385" s="159">
        <v>0</v>
      </c>
      <c r="J2385" s="159">
        <v>0</v>
      </c>
      <c r="K2385" s="159">
        <v>0</v>
      </c>
      <c r="L2385" s="159">
        <v>0</v>
      </c>
      <c r="M2385" s="159">
        <v>0</v>
      </c>
      <c r="N2385" s="159">
        <v>21.8</v>
      </c>
      <c r="O2385" s="159" t="s">
        <v>101</v>
      </c>
      <c r="P2385" s="2"/>
    </row>
    <row r="2386" spans="1:16" ht="13.5" customHeight="1" x14ac:dyDescent="0.35">
      <c r="A2386" s="160">
        <v>0.90625</v>
      </c>
      <c r="B2386" s="159">
        <v>8</v>
      </c>
      <c r="C2386" s="159">
        <v>0</v>
      </c>
      <c r="D2386" s="159">
        <v>0</v>
      </c>
      <c r="E2386" s="159">
        <v>5</v>
      </c>
      <c r="F2386" s="159">
        <v>2</v>
      </c>
      <c r="G2386" s="159">
        <v>1</v>
      </c>
      <c r="H2386" s="159">
        <v>0</v>
      </c>
      <c r="I2386" s="159">
        <v>0</v>
      </c>
      <c r="J2386" s="159">
        <v>0</v>
      </c>
      <c r="K2386" s="159">
        <v>0</v>
      </c>
      <c r="L2386" s="159">
        <v>0</v>
      </c>
      <c r="M2386" s="159">
        <v>0</v>
      </c>
      <c r="N2386" s="159">
        <v>19.2</v>
      </c>
      <c r="O2386" s="159" t="s">
        <v>101</v>
      </c>
      <c r="P2386" s="2"/>
    </row>
    <row r="2387" spans="1:16" ht="13.5" customHeight="1" x14ac:dyDescent="0.35">
      <c r="A2387" s="160">
        <v>0.91666666666666696</v>
      </c>
      <c r="B2387" s="159">
        <v>22</v>
      </c>
      <c r="C2387" s="159">
        <v>0</v>
      </c>
      <c r="D2387" s="159">
        <v>0</v>
      </c>
      <c r="E2387" s="159">
        <v>19</v>
      </c>
      <c r="F2387" s="159">
        <v>3</v>
      </c>
      <c r="G2387" s="159">
        <v>0</v>
      </c>
      <c r="H2387" s="159">
        <v>0</v>
      </c>
      <c r="I2387" s="159">
        <v>0</v>
      </c>
      <c r="J2387" s="159">
        <v>0</v>
      </c>
      <c r="K2387" s="159">
        <v>0</v>
      </c>
      <c r="L2387" s="159">
        <v>0</v>
      </c>
      <c r="M2387" s="159">
        <v>0</v>
      </c>
      <c r="N2387" s="159">
        <v>21.5</v>
      </c>
      <c r="O2387" s="159">
        <v>27.6</v>
      </c>
      <c r="P2387" s="2"/>
    </row>
    <row r="2388" spans="1:16" ht="13.5" customHeight="1" x14ac:dyDescent="0.35">
      <c r="A2388" s="160">
        <v>0.92708333333333304</v>
      </c>
      <c r="B2388" s="159">
        <v>6</v>
      </c>
      <c r="C2388" s="159">
        <v>0</v>
      </c>
      <c r="D2388" s="159">
        <v>0</v>
      </c>
      <c r="E2388" s="159">
        <v>5</v>
      </c>
      <c r="F2388" s="159">
        <v>1</v>
      </c>
      <c r="G2388" s="159">
        <v>0</v>
      </c>
      <c r="H2388" s="159">
        <v>0</v>
      </c>
      <c r="I2388" s="159">
        <v>0</v>
      </c>
      <c r="J2388" s="159">
        <v>0</v>
      </c>
      <c r="K2388" s="159">
        <v>0</v>
      </c>
      <c r="L2388" s="159">
        <v>0</v>
      </c>
      <c r="M2388" s="159">
        <v>0</v>
      </c>
      <c r="N2388" s="159">
        <v>20.9</v>
      </c>
      <c r="O2388" s="159" t="s">
        <v>101</v>
      </c>
      <c r="P2388" s="2"/>
    </row>
    <row r="2389" spans="1:16" ht="13.5" customHeight="1" x14ac:dyDescent="0.35">
      <c r="A2389" s="160">
        <v>0.9375</v>
      </c>
      <c r="B2389" s="159">
        <v>2</v>
      </c>
      <c r="C2389" s="159">
        <v>0</v>
      </c>
      <c r="D2389" s="159">
        <v>0</v>
      </c>
      <c r="E2389" s="159">
        <v>2</v>
      </c>
      <c r="F2389" s="159">
        <v>0</v>
      </c>
      <c r="G2389" s="159">
        <v>0</v>
      </c>
      <c r="H2389" s="159">
        <v>0</v>
      </c>
      <c r="I2389" s="159">
        <v>0</v>
      </c>
      <c r="J2389" s="159">
        <v>0</v>
      </c>
      <c r="K2389" s="159">
        <v>0</v>
      </c>
      <c r="L2389" s="159">
        <v>0</v>
      </c>
      <c r="M2389" s="159">
        <v>0</v>
      </c>
      <c r="N2389" s="159">
        <v>14.3</v>
      </c>
      <c r="O2389" s="159" t="s">
        <v>101</v>
      </c>
      <c r="P2389" s="2"/>
    </row>
    <row r="2390" spans="1:16" ht="13.5" customHeight="1" x14ac:dyDescent="0.35">
      <c r="A2390" s="160">
        <v>0.94791666666666696</v>
      </c>
      <c r="B2390" s="159">
        <v>5</v>
      </c>
      <c r="C2390" s="159">
        <v>0</v>
      </c>
      <c r="D2390" s="159">
        <v>0</v>
      </c>
      <c r="E2390" s="159">
        <v>2</v>
      </c>
      <c r="F2390" s="159">
        <v>3</v>
      </c>
      <c r="G2390" s="159">
        <v>0</v>
      </c>
      <c r="H2390" s="159">
        <v>0</v>
      </c>
      <c r="I2390" s="159">
        <v>0</v>
      </c>
      <c r="J2390" s="159">
        <v>0</v>
      </c>
      <c r="K2390" s="159">
        <v>0</v>
      </c>
      <c r="L2390" s="159">
        <v>0</v>
      </c>
      <c r="M2390" s="159">
        <v>0</v>
      </c>
      <c r="N2390" s="159">
        <v>22.8</v>
      </c>
      <c r="O2390" s="159" t="s">
        <v>101</v>
      </c>
      <c r="P2390" s="2"/>
    </row>
    <row r="2391" spans="1:16" ht="13.5" customHeight="1" x14ac:dyDescent="0.35">
      <c r="A2391" s="160">
        <v>0.95833333333333304</v>
      </c>
      <c r="B2391" s="159">
        <v>2</v>
      </c>
      <c r="C2391" s="159">
        <v>0</v>
      </c>
      <c r="D2391" s="159">
        <v>0</v>
      </c>
      <c r="E2391" s="159">
        <v>2</v>
      </c>
      <c r="F2391" s="159">
        <v>0</v>
      </c>
      <c r="G2391" s="159">
        <v>0</v>
      </c>
      <c r="H2391" s="159">
        <v>0</v>
      </c>
      <c r="I2391" s="159">
        <v>0</v>
      </c>
      <c r="J2391" s="159">
        <v>0</v>
      </c>
      <c r="K2391" s="159">
        <v>0</v>
      </c>
      <c r="L2391" s="159">
        <v>0</v>
      </c>
      <c r="M2391" s="159">
        <v>0</v>
      </c>
      <c r="N2391" s="159">
        <v>21.3</v>
      </c>
      <c r="O2391" s="159" t="s">
        <v>101</v>
      </c>
      <c r="P2391" s="2"/>
    </row>
    <row r="2392" spans="1:16" ht="13.5" customHeight="1" x14ac:dyDescent="0.35">
      <c r="A2392" s="160">
        <v>0.96875</v>
      </c>
      <c r="B2392" s="159">
        <v>3</v>
      </c>
      <c r="C2392" s="159">
        <v>0</v>
      </c>
      <c r="D2392" s="159">
        <v>0</v>
      </c>
      <c r="E2392" s="159">
        <v>3</v>
      </c>
      <c r="F2392" s="159">
        <v>0</v>
      </c>
      <c r="G2392" s="159">
        <v>0</v>
      </c>
      <c r="H2392" s="159">
        <v>0</v>
      </c>
      <c r="I2392" s="159">
        <v>0</v>
      </c>
      <c r="J2392" s="159">
        <v>0</v>
      </c>
      <c r="K2392" s="159">
        <v>0</v>
      </c>
      <c r="L2392" s="159">
        <v>0</v>
      </c>
      <c r="M2392" s="159">
        <v>0</v>
      </c>
      <c r="N2392" s="159">
        <v>18.399999999999999</v>
      </c>
      <c r="O2392" s="159" t="s">
        <v>101</v>
      </c>
      <c r="P2392" s="2"/>
    </row>
    <row r="2393" spans="1:16" ht="13.5" customHeight="1" x14ac:dyDescent="0.35">
      <c r="A2393" s="160">
        <v>0.97916666666666696</v>
      </c>
      <c r="B2393" s="159">
        <v>2</v>
      </c>
      <c r="C2393" s="159">
        <v>0</v>
      </c>
      <c r="D2393" s="159">
        <v>0</v>
      </c>
      <c r="E2393" s="159">
        <v>2</v>
      </c>
      <c r="F2393" s="159">
        <v>0</v>
      </c>
      <c r="G2393" s="159">
        <v>0</v>
      </c>
      <c r="H2393" s="159">
        <v>0</v>
      </c>
      <c r="I2393" s="159">
        <v>0</v>
      </c>
      <c r="J2393" s="159">
        <v>0</v>
      </c>
      <c r="K2393" s="159">
        <v>0</v>
      </c>
      <c r="L2393" s="159">
        <v>0</v>
      </c>
      <c r="M2393" s="159">
        <v>0</v>
      </c>
      <c r="N2393" s="159">
        <v>14.9</v>
      </c>
      <c r="O2393" s="159" t="s">
        <v>101</v>
      </c>
      <c r="P2393" s="2"/>
    </row>
    <row r="2394" spans="1:16" ht="13.5" customHeight="1" thickBot="1" x14ac:dyDescent="0.4">
      <c r="A2394" s="161">
        <v>0.98958333333333304</v>
      </c>
      <c r="B2394" s="159">
        <v>3</v>
      </c>
      <c r="C2394" s="159">
        <v>0</v>
      </c>
      <c r="D2394" s="159">
        <v>0</v>
      </c>
      <c r="E2394" s="159">
        <v>1</v>
      </c>
      <c r="F2394" s="159">
        <v>0</v>
      </c>
      <c r="G2394" s="159">
        <v>2</v>
      </c>
      <c r="H2394" s="159">
        <v>0</v>
      </c>
      <c r="I2394" s="159">
        <v>0</v>
      </c>
      <c r="J2394" s="159">
        <v>0</v>
      </c>
      <c r="K2394" s="159">
        <v>0</v>
      </c>
      <c r="L2394" s="159">
        <v>0</v>
      </c>
      <c r="M2394" s="159">
        <v>0</v>
      </c>
      <c r="N2394" s="159">
        <v>18.899999999999999</v>
      </c>
      <c r="O2394" s="159" t="s">
        <v>101</v>
      </c>
      <c r="P2394" s="2"/>
    </row>
    <row r="2395" spans="1:16" ht="13.5" customHeight="1" thickTop="1" x14ac:dyDescent="0.35">
      <c r="A2395" s="162" t="s">
        <v>88</v>
      </c>
      <c r="B2395" s="163">
        <f t="shared" ref="B2395:M2395" si="158">SUM(B2327:B2374)</f>
        <v>1630</v>
      </c>
      <c r="C2395" s="163">
        <f t="shared" si="158"/>
        <v>7</v>
      </c>
      <c r="D2395" s="163">
        <f t="shared" si="158"/>
        <v>18</v>
      </c>
      <c r="E2395" s="163">
        <f t="shared" si="158"/>
        <v>1064</v>
      </c>
      <c r="F2395" s="163">
        <f t="shared" si="158"/>
        <v>387</v>
      </c>
      <c r="G2395" s="163">
        <f t="shared" si="158"/>
        <v>133</v>
      </c>
      <c r="H2395" s="163">
        <f t="shared" si="158"/>
        <v>6</v>
      </c>
      <c r="I2395" s="163">
        <f t="shared" si="158"/>
        <v>2</v>
      </c>
      <c r="J2395" s="163">
        <f t="shared" si="158"/>
        <v>3</v>
      </c>
      <c r="K2395" s="163">
        <f t="shared" si="158"/>
        <v>0</v>
      </c>
      <c r="L2395" s="163">
        <f t="shared" si="158"/>
        <v>0</v>
      </c>
      <c r="M2395" s="163">
        <f t="shared" si="158"/>
        <v>10</v>
      </c>
      <c r="N2395" s="164">
        <v>18.2</v>
      </c>
      <c r="O2395" s="164">
        <v>23.3</v>
      </c>
    </row>
    <row r="2396" spans="1:16" ht="13.5" customHeight="1" x14ac:dyDescent="0.35">
      <c r="A2396" s="165" t="s">
        <v>90</v>
      </c>
      <c r="B2396" s="159">
        <f t="shared" ref="B2396:M2396" si="159">SUM(B2323:B2386)</f>
        <v>1872</v>
      </c>
      <c r="C2396" s="159">
        <f t="shared" si="159"/>
        <v>7</v>
      </c>
      <c r="D2396" s="159">
        <f t="shared" si="159"/>
        <v>19</v>
      </c>
      <c r="E2396" s="159">
        <f t="shared" si="159"/>
        <v>1234</v>
      </c>
      <c r="F2396" s="159">
        <f t="shared" si="159"/>
        <v>428</v>
      </c>
      <c r="G2396" s="159">
        <f t="shared" si="159"/>
        <v>161</v>
      </c>
      <c r="H2396" s="159">
        <f t="shared" si="159"/>
        <v>8</v>
      </c>
      <c r="I2396" s="159">
        <f t="shared" si="159"/>
        <v>2</v>
      </c>
      <c r="J2396" s="159">
        <f t="shared" si="159"/>
        <v>3</v>
      </c>
      <c r="K2396" s="159">
        <f t="shared" si="159"/>
        <v>0</v>
      </c>
      <c r="L2396" s="159">
        <f t="shared" si="159"/>
        <v>0</v>
      </c>
      <c r="M2396" s="159">
        <f t="shared" si="159"/>
        <v>10</v>
      </c>
      <c r="N2396" s="166">
        <v>18.399999999999999</v>
      </c>
      <c r="O2396" s="166">
        <v>23.5</v>
      </c>
    </row>
    <row r="2397" spans="1:16" ht="13.5" customHeight="1" x14ac:dyDescent="0.35">
      <c r="A2397" s="159" t="s">
        <v>91</v>
      </c>
      <c r="B2397" s="159">
        <f t="shared" ref="B2397:M2397" si="160">SUM(B2323:B2394)</f>
        <v>1917</v>
      </c>
      <c r="C2397" s="159">
        <f t="shared" si="160"/>
        <v>7</v>
      </c>
      <c r="D2397" s="159">
        <f t="shared" si="160"/>
        <v>19</v>
      </c>
      <c r="E2397" s="159">
        <f t="shared" si="160"/>
        <v>1270</v>
      </c>
      <c r="F2397" s="159">
        <f t="shared" si="160"/>
        <v>435</v>
      </c>
      <c r="G2397" s="159">
        <f t="shared" si="160"/>
        <v>163</v>
      </c>
      <c r="H2397" s="159">
        <f t="shared" si="160"/>
        <v>8</v>
      </c>
      <c r="I2397" s="159">
        <f t="shared" si="160"/>
        <v>2</v>
      </c>
      <c r="J2397" s="159">
        <f t="shared" si="160"/>
        <v>3</v>
      </c>
      <c r="K2397" s="159">
        <f t="shared" si="160"/>
        <v>0</v>
      </c>
      <c r="L2397" s="159">
        <f t="shared" si="160"/>
        <v>0</v>
      </c>
      <c r="M2397" s="159">
        <f t="shared" si="160"/>
        <v>10</v>
      </c>
      <c r="N2397" s="166">
        <v>18.5</v>
      </c>
      <c r="O2397" s="166">
        <v>23.6</v>
      </c>
    </row>
    <row r="2398" spans="1:16" ht="13.5" customHeight="1" thickBot="1" x14ac:dyDescent="0.4">
      <c r="A2398" s="167" t="s">
        <v>92</v>
      </c>
      <c r="B2398" s="167">
        <f t="shared" ref="B2398:M2398" si="161">SUM(B2299:B2394)</f>
        <v>1984</v>
      </c>
      <c r="C2398" s="167">
        <f t="shared" si="161"/>
        <v>7</v>
      </c>
      <c r="D2398" s="167">
        <f t="shared" si="161"/>
        <v>19</v>
      </c>
      <c r="E2398" s="167">
        <f t="shared" si="161"/>
        <v>1313</v>
      </c>
      <c r="F2398" s="167">
        <f t="shared" si="161"/>
        <v>444</v>
      </c>
      <c r="G2398" s="167">
        <f t="shared" si="161"/>
        <v>178</v>
      </c>
      <c r="H2398" s="167">
        <f t="shared" si="161"/>
        <v>8</v>
      </c>
      <c r="I2398" s="167">
        <f t="shared" si="161"/>
        <v>2</v>
      </c>
      <c r="J2398" s="167">
        <f t="shared" si="161"/>
        <v>3</v>
      </c>
      <c r="K2398" s="167">
        <f t="shared" si="161"/>
        <v>0</v>
      </c>
      <c r="L2398" s="167">
        <f t="shared" si="161"/>
        <v>0</v>
      </c>
      <c r="M2398" s="167">
        <f t="shared" si="161"/>
        <v>10</v>
      </c>
      <c r="N2398" s="168">
        <v>18.600000000000001</v>
      </c>
      <c r="O2398" s="168">
        <v>23.7</v>
      </c>
    </row>
    <row r="2399" spans="1:16" ht="13.5" customHeight="1" thickTop="1" x14ac:dyDescent="0.35"/>
    <row r="2400" spans="1:16"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6" ht="13.5" customHeight="1" thickTop="1" thickBot="1" x14ac:dyDescent="0.4">
      <c r="A2401" s="122"/>
      <c r="B2401" s="533" t="s">
        <v>73</v>
      </c>
      <c r="C2401" s="533" t="s">
        <v>74</v>
      </c>
      <c r="D2401" s="533" t="s">
        <v>75</v>
      </c>
      <c r="E2401" s="533" t="s">
        <v>76</v>
      </c>
      <c r="F2401" s="533" t="s">
        <v>77</v>
      </c>
      <c r="G2401" s="533" t="s">
        <v>78</v>
      </c>
      <c r="H2401" s="533" t="s">
        <v>79</v>
      </c>
      <c r="I2401" s="533" t="s">
        <v>80</v>
      </c>
      <c r="J2401" s="533" t="s">
        <v>81</v>
      </c>
      <c r="K2401" s="533" t="s">
        <v>82</v>
      </c>
      <c r="L2401" s="533" t="s">
        <v>83</v>
      </c>
      <c r="M2401" s="533" t="s">
        <v>84</v>
      </c>
      <c r="N2401" s="535" t="s">
        <v>85</v>
      </c>
      <c r="O2401" s="535" t="s">
        <v>86</v>
      </c>
    </row>
    <row r="2402" spans="1:16" ht="13.5" customHeight="1" thickTop="1" thickBot="1" x14ac:dyDescent="0.4">
      <c r="A2402" s="441" t="s">
        <v>55</v>
      </c>
      <c r="B2402" s="534"/>
      <c r="C2402" s="534"/>
      <c r="D2402" s="534"/>
      <c r="E2402" s="534"/>
      <c r="F2402" s="534"/>
      <c r="G2402" s="534"/>
      <c r="H2402" s="534"/>
      <c r="I2402" s="534"/>
      <c r="J2402" s="534"/>
      <c r="K2402" s="534"/>
      <c r="L2402" s="534"/>
      <c r="M2402" s="534"/>
      <c r="N2402" s="536"/>
      <c r="O2402" s="536"/>
    </row>
    <row r="2403" spans="1:16" ht="13.5" customHeight="1" thickTop="1" x14ac:dyDescent="0.35">
      <c r="A2403" s="283">
        <v>0</v>
      </c>
      <c r="B2403" s="159">
        <v>4</v>
      </c>
      <c r="C2403" s="159">
        <v>0</v>
      </c>
      <c r="D2403" s="159">
        <v>0</v>
      </c>
      <c r="E2403" s="159">
        <v>4</v>
      </c>
      <c r="F2403" s="159">
        <v>0</v>
      </c>
      <c r="G2403" s="159">
        <v>0</v>
      </c>
      <c r="H2403" s="159">
        <v>0</v>
      </c>
      <c r="I2403" s="159">
        <v>0</v>
      </c>
      <c r="J2403" s="159">
        <v>0</v>
      </c>
      <c r="K2403" s="159">
        <v>0</v>
      </c>
      <c r="L2403" s="159">
        <v>0</v>
      </c>
      <c r="M2403" s="159">
        <v>0</v>
      </c>
      <c r="N2403" s="159">
        <v>22.1</v>
      </c>
      <c r="O2403" s="159" t="s">
        <v>101</v>
      </c>
      <c r="P2403" s="2"/>
    </row>
    <row r="2404" spans="1:16" ht="13.5" customHeight="1" x14ac:dyDescent="0.35">
      <c r="A2404" s="175">
        <v>1.0416666666666666E-2</v>
      </c>
      <c r="B2404" s="159">
        <v>1</v>
      </c>
      <c r="C2404" s="159">
        <v>0</v>
      </c>
      <c r="D2404" s="159">
        <v>0</v>
      </c>
      <c r="E2404" s="159">
        <v>0</v>
      </c>
      <c r="F2404" s="159">
        <v>0</v>
      </c>
      <c r="G2404" s="159">
        <v>1</v>
      </c>
      <c r="H2404" s="159">
        <v>0</v>
      </c>
      <c r="I2404" s="159">
        <v>0</v>
      </c>
      <c r="J2404" s="159">
        <v>0</v>
      </c>
      <c r="K2404" s="159">
        <v>0</v>
      </c>
      <c r="L2404" s="159">
        <v>0</v>
      </c>
      <c r="M2404" s="159">
        <v>0</v>
      </c>
      <c r="N2404" s="159">
        <v>17.600000000000001</v>
      </c>
      <c r="O2404" s="159" t="s">
        <v>101</v>
      </c>
      <c r="P2404" s="2"/>
    </row>
    <row r="2405" spans="1:16" ht="13.5" customHeight="1" x14ac:dyDescent="0.35">
      <c r="A2405" s="175">
        <v>2.0833333333333332E-2</v>
      </c>
      <c r="B2405" s="159">
        <v>3</v>
      </c>
      <c r="C2405" s="159">
        <v>0</v>
      </c>
      <c r="D2405" s="159">
        <v>0</v>
      </c>
      <c r="E2405" s="159">
        <v>2</v>
      </c>
      <c r="F2405" s="159">
        <v>0</v>
      </c>
      <c r="G2405" s="159">
        <v>1</v>
      </c>
      <c r="H2405" s="159">
        <v>0</v>
      </c>
      <c r="I2405" s="159">
        <v>0</v>
      </c>
      <c r="J2405" s="159">
        <v>0</v>
      </c>
      <c r="K2405" s="159">
        <v>0</v>
      </c>
      <c r="L2405" s="159">
        <v>0</v>
      </c>
      <c r="M2405" s="159">
        <v>0</v>
      </c>
      <c r="N2405" s="159">
        <v>20.6</v>
      </c>
      <c r="O2405" s="159" t="s">
        <v>101</v>
      </c>
      <c r="P2405" s="2"/>
    </row>
    <row r="2406" spans="1:16" ht="13.5" customHeight="1" x14ac:dyDescent="0.35">
      <c r="A2406" s="175">
        <v>3.125E-2</v>
      </c>
      <c r="B2406" s="159">
        <v>4</v>
      </c>
      <c r="C2406" s="159">
        <v>0</v>
      </c>
      <c r="D2406" s="159">
        <v>0</v>
      </c>
      <c r="E2406" s="159">
        <v>2</v>
      </c>
      <c r="F2406" s="159">
        <v>0</v>
      </c>
      <c r="G2406" s="159">
        <v>1</v>
      </c>
      <c r="H2406" s="159">
        <v>0</v>
      </c>
      <c r="I2406" s="159">
        <v>0</v>
      </c>
      <c r="J2406" s="159">
        <v>0</v>
      </c>
      <c r="K2406" s="159">
        <v>0</v>
      </c>
      <c r="L2406" s="159">
        <v>0</v>
      </c>
      <c r="M2406" s="159">
        <v>1</v>
      </c>
      <c r="N2406" s="159">
        <v>17.8</v>
      </c>
      <c r="O2406" s="159" t="s">
        <v>101</v>
      </c>
      <c r="P2406" s="2"/>
    </row>
    <row r="2407" spans="1:16" ht="13.5" customHeight="1" x14ac:dyDescent="0.35">
      <c r="A2407" s="175">
        <v>4.1666666666666664E-2</v>
      </c>
      <c r="B2407" s="159">
        <v>1</v>
      </c>
      <c r="C2407" s="159">
        <v>0</v>
      </c>
      <c r="D2407" s="159">
        <v>0</v>
      </c>
      <c r="E2407" s="159">
        <v>1</v>
      </c>
      <c r="F2407" s="159">
        <v>0</v>
      </c>
      <c r="G2407" s="159">
        <v>0</v>
      </c>
      <c r="H2407" s="159">
        <v>0</v>
      </c>
      <c r="I2407" s="159">
        <v>0</v>
      </c>
      <c r="J2407" s="159">
        <v>0</v>
      </c>
      <c r="K2407" s="159">
        <v>0</v>
      </c>
      <c r="L2407" s="159">
        <v>0</v>
      </c>
      <c r="M2407" s="159">
        <v>0</v>
      </c>
      <c r="N2407" s="159">
        <v>21</v>
      </c>
      <c r="O2407" s="159" t="s">
        <v>101</v>
      </c>
      <c r="P2407" s="2"/>
    </row>
    <row r="2408" spans="1:16" ht="13.5" customHeight="1" x14ac:dyDescent="0.35">
      <c r="A2408" s="175">
        <v>5.2083333333333336E-2</v>
      </c>
      <c r="B2408" s="159">
        <v>1</v>
      </c>
      <c r="C2408" s="159">
        <v>0</v>
      </c>
      <c r="D2408" s="159">
        <v>0</v>
      </c>
      <c r="E2408" s="159">
        <v>1</v>
      </c>
      <c r="F2408" s="159">
        <v>0</v>
      </c>
      <c r="G2408" s="159">
        <v>0</v>
      </c>
      <c r="H2408" s="159">
        <v>0</v>
      </c>
      <c r="I2408" s="159">
        <v>0</v>
      </c>
      <c r="J2408" s="159">
        <v>0</v>
      </c>
      <c r="K2408" s="159">
        <v>0</v>
      </c>
      <c r="L2408" s="159">
        <v>0</v>
      </c>
      <c r="M2408" s="159">
        <v>0</v>
      </c>
      <c r="N2408" s="159">
        <v>19.2</v>
      </c>
      <c r="O2408" s="159" t="s">
        <v>101</v>
      </c>
      <c r="P2408" s="2"/>
    </row>
    <row r="2409" spans="1:16" ht="13.5" customHeight="1" x14ac:dyDescent="0.35">
      <c r="A2409" s="175">
        <v>6.25E-2</v>
      </c>
      <c r="B2409" s="159">
        <v>3</v>
      </c>
      <c r="C2409" s="159">
        <v>0</v>
      </c>
      <c r="D2409" s="159">
        <v>0</v>
      </c>
      <c r="E2409" s="159">
        <v>2</v>
      </c>
      <c r="F2409" s="159">
        <v>0</v>
      </c>
      <c r="G2409" s="159">
        <v>1</v>
      </c>
      <c r="H2409" s="159">
        <v>0</v>
      </c>
      <c r="I2409" s="159">
        <v>0</v>
      </c>
      <c r="J2409" s="159">
        <v>0</v>
      </c>
      <c r="K2409" s="159">
        <v>0</v>
      </c>
      <c r="L2409" s="159">
        <v>0</v>
      </c>
      <c r="M2409" s="159">
        <v>0</v>
      </c>
      <c r="N2409" s="159">
        <v>20.7</v>
      </c>
      <c r="O2409" s="159" t="s">
        <v>101</v>
      </c>
      <c r="P2409" s="2"/>
    </row>
    <row r="2410" spans="1:16" ht="13.5" customHeight="1" x14ac:dyDescent="0.35">
      <c r="A2410" s="175">
        <v>7.2916666666666699E-2</v>
      </c>
      <c r="B2410" s="159">
        <v>2</v>
      </c>
      <c r="C2410" s="159">
        <v>0</v>
      </c>
      <c r="D2410" s="159">
        <v>0</v>
      </c>
      <c r="E2410" s="159">
        <v>1</v>
      </c>
      <c r="F2410" s="159">
        <v>0</v>
      </c>
      <c r="G2410" s="159">
        <v>1</v>
      </c>
      <c r="H2410" s="159">
        <v>0</v>
      </c>
      <c r="I2410" s="159">
        <v>0</v>
      </c>
      <c r="J2410" s="159">
        <v>0</v>
      </c>
      <c r="K2410" s="159">
        <v>0</v>
      </c>
      <c r="L2410" s="159">
        <v>0</v>
      </c>
      <c r="M2410" s="159">
        <v>0</v>
      </c>
      <c r="N2410" s="159">
        <v>21.8</v>
      </c>
      <c r="O2410" s="159" t="s">
        <v>101</v>
      </c>
      <c r="P2410" s="2"/>
    </row>
    <row r="2411" spans="1:16" ht="13.5" customHeight="1" x14ac:dyDescent="0.35">
      <c r="A2411" s="175">
        <v>8.3333333333333301E-2</v>
      </c>
      <c r="B2411" s="159">
        <v>1</v>
      </c>
      <c r="C2411" s="159">
        <v>0</v>
      </c>
      <c r="D2411" s="159">
        <v>0</v>
      </c>
      <c r="E2411" s="159">
        <v>1</v>
      </c>
      <c r="F2411" s="159">
        <v>0</v>
      </c>
      <c r="G2411" s="159">
        <v>0</v>
      </c>
      <c r="H2411" s="159">
        <v>0</v>
      </c>
      <c r="I2411" s="159">
        <v>0</v>
      </c>
      <c r="J2411" s="159">
        <v>0</v>
      </c>
      <c r="K2411" s="159">
        <v>0</v>
      </c>
      <c r="L2411" s="159">
        <v>0</v>
      </c>
      <c r="M2411" s="159">
        <v>0</v>
      </c>
      <c r="N2411" s="159">
        <v>23.8</v>
      </c>
      <c r="O2411" s="159" t="s">
        <v>101</v>
      </c>
      <c r="P2411" s="2"/>
    </row>
    <row r="2412" spans="1:16" ht="13.5" customHeight="1" x14ac:dyDescent="0.35">
      <c r="A2412" s="175">
        <v>9.375E-2</v>
      </c>
      <c r="B2412" s="159">
        <v>0</v>
      </c>
      <c r="C2412" s="159">
        <v>0</v>
      </c>
      <c r="D2412" s="159">
        <v>0</v>
      </c>
      <c r="E2412" s="159">
        <v>0</v>
      </c>
      <c r="F2412" s="159">
        <v>0</v>
      </c>
      <c r="G2412" s="159">
        <v>0</v>
      </c>
      <c r="H2412" s="159">
        <v>0</v>
      </c>
      <c r="I2412" s="159">
        <v>0</v>
      </c>
      <c r="J2412" s="159">
        <v>0</v>
      </c>
      <c r="K2412" s="159">
        <v>0</v>
      </c>
      <c r="L2412" s="159">
        <v>0</v>
      </c>
      <c r="M2412" s="159">
        <v>0</v>
      </c>
      <c r="N2412" s="159" t="s">
        <v>101</v>
      </c>
      <c r="O2412" s="159" t="s">
        <v>101</v>
      </c>
      <c r="P2412" s="2"/>
    </row>
    <row r="2413" spans="1:16" ht="13.5" customHeight="1" x14ac:dyDescent="0.35">
      <c r="A2413" s="175">
        <v>0.104166666666667</v>
      </c>
      <c r="B2413" s="159">
        <v>0</v>
      </c>
      <c r="C2413" s="159">
        <v>0</v>
      </c>
      <c r="D2413" s="159">
        <v>0</v>
      </c>
      <c r="E2413" s="159">
        <v>0</v>
      </c>
      <c r="F2413" s="159">
        <v>0</v>
      </c>
      <c r="G2413" s="159">
        <v>0</v>
      </c>
      <c r="H2413" s="159">
        <v>0</v>
      </c>
      <c r="I2413" s="159">
        <v>0</v>
      </c>
      <c r="J2413" s="159">
        <v>0</v>
      </c>
      <c r="K2413" s="159">
        <v>0</v>
      </c>
      <c r="L2413" s="159">
        <v>0</v>
      </c>
      <c r="M2413" s="159">
        <v>0</v>
      </c>
      <c r="N2413" s="159" t="s">
        <v>101</v>
      </c>
      <c r="O2413" s="159" t="s">
        <v>101</v>
      </c>
      <c r="P2413" s="2"/>
    </row>
    <row r="2414" spans="1:16" ht="13.5" customHeight="1" x14ac:dyDescent="0.35">
      <c r="A2414" s="175">
        <v>0.114583333333333</v>
      </c>
      <c r="B2414" s="159">
        <v>1</v>
      </c>
      <c r="C2414" s="159">
        <v>0</v>
      </c>
      <c r="D2414" s="159">
        <v>0</v>
      </c>
      <c r="E2414" s="159">
        <v>1</v>
      </c>
      <c r="F2414" s="159">
        <v>0</v>
      </c>
      <c r="G2414" s="159">
        <v>0</v>
      </c>
      <c r="H2414" s="159">
        <v>0</v>
      </c>
      <c r="I2414" s="159">
        <v>0</v>
      </c>
      <c r="J2414" s="159">
        <v>0</v>
      </c>
      <c r="K2414" s="159">
        <v>0</v>
      </c>
      <c r="L2414" s="159">
        <v>0</v>
      </c>
      <c r="M2414" s="159">
        <v>0</v>
      </c>
      <c r="N2414" s="159">
        <v>15.2</v>
      </c>
      <c r="O2414" s="159" t="s">
        <v>101</v>
      </c>
      <c r="P2414" s="2"/>
    </row>
    <row r="2415" spans="1:16" ht="13.5" customHeight="1" x14ac:dyDescent="0.35">
      <c r="A2415" s="175">
        <v>0.125</v>
      </c>
      <c r="B2415" s="159">
        <v>0</v>
      </c>
      <c r="C2415" s="159">
        <v>0</v>
      </c>
      <c r="D2415" s="159">
        <v>0</v>
      </c>
      <c r="E2415" s="159">
        <v>0</v>
      </c>
      <c r="F2415" s="159">
        <v>0</v>
      </c>
      <c r="G2415" s="159">
        <v>0</v>
      </c>
      <c r="H2415" s="159">
        <v>0</v>
      </c>
      <c r="I2415" s="159">
        <v>0</v>
      </c>
      <c r="J2415" s="159">
        <v>0</v>
      </c>
      <c r="K2415" s="159">
        <v>0</v>
      </c>
      <c r="L2415" s="159">
        <v>0</v>
      </c>
      <c r="M2415" s="159">
        <v>0</v>
      </c>
      <c r="N2415" s="159" t="s">
        <v>101</v>
      </c>
      <c r="O2415" s="159" t="s">
        <v>101</v>
      </c>
      <c r="P2415" s="2"/>
    </row>
    <row r="2416" spans="1:16" ht="13.5" customHeight="1" x14ac:dyDescent="0.35">
      <c r="A2416" s="175">
        <v>0.13541666666666699</v>
      </c>
      <c r="B2416" s="159">
        <v>2</v>
      </c>
      <c r="C2416" s="159">
        <v>0</v>
      </c>
      <c r="D2416" s="159">
        <v>0</v>
      </c>
      <c r="E2416" s="159">
        <v>2</v>
      </c>
      <c r="F2416" s="159">
        <v>0</v>
      </c>
      <c r="G2416" s="159">
        <v>0</v>
      </c>
      <c r="H2416" s="159">
        <v>0</v>
      </c>
      <c r="I2416" s="159">
        <v>0</v>
      </c>
      <c r="J2416" s="159">
        <v>0</v>
      </c>
      <c r="K2416" s="159">
        <v>0</v>
      </c>
      <c r="L2416" s="159">
        <v>0</v>
      </c>
      <c r="M2416" s="159">
        <v>0</v>
      </c>
      <c r="N2416" s="159">
        <v>17.5</v>
      </c>
      <c r="O2416" s="159" t="s">
        <v>101</v>
      </c>
      <c r="P2416" s="2"/>
    </row>
    <row r="2417" spans="1:16" ht="13.5" customHeight="1" x14ac:dyDescent="0.35">
      <c r="A2417" s="175">
        <v>0.14583333333333301</v>
      </c>
      <c r="B2417" s="159">
        <v>3</v>
      </c>
      <c r="C2417" s="159">
        <v>0</v>
      </c>
      <c r="D2417" s="159">
        <v>0</v>
      </c>
      <c r="E2417" s="159">
        <v>1</v>
      </c>
      <c r="F2417" s="159">
        <v>2</v>
      </c>
      <c r="G2417" s="159">
        <v>0</v>
      </c>
      <c r="H2417" s="159">
        <v>0</v>
      </c>
      <c r="I2417" s="159">
        <v>0</v>
      </c>
      <c r="J2417" s="159">
        <v>0</v>
      </c>
      <c r="K2417" s="159">
        <v>0</v>
      </c>
      <c r="L2417" s="159">
        <v>0</v>
      </c>
      <c r="M2417" s="159">
        <v>0</v>
      </c>
      <c r="N2417" s="159">
        <v>22.4</v>
      </c>
      <c r="O2417" s="159" t="s">
        <v>101</v>
      </c>
      <c r="P2417" s="2"/>
    </row>
    <row r="2418" spans="1:16" ht="13.5" customHeight="1" x14ac:dyDescent="0.35">
      <c r="A2418" s="175">
        <v>0.15625</v>
      </c>
      <c r="B2418" s="159">
        <v>4</v>
      </c>
      <c r="C2418" s="159">
        <v>0</v>
      </c>
      <c r="D2418" s="159">
        <v>0</v>
      </c>
      <c r="E2418" s="159">
        <v>3</v>
      </c>
      <c r="F2418" s="159">
        <v>0</v>
      </c>
      <c r="G2418" s="159">
        <v>1</v>
      </c>
      <c r="H2418" s="159">
        <v>0</v>
      </c>
      <c r="I2418" s="159">
        <v>0</v>
      </c>
      <c r="J2418" s="159">
        <v>0</v>
      </c>
      <c r="K2418" s="159">
        <v>0</v>
      </c>
      <c r="L2418" s="159">
        <v>0</v>
      </c>
      <c r="M2418" s="159">
        <v>0</v>
      </c>
      <c r="N2418" s="159">
        <v>20.6</v>
      </c>
      <c r="O2418" s="159" t="s">
        <v>101</v>
      </c>
      <c r="P2418" s="2"/>
    </row>
    <row r="2419" spans="1:16" ht="13.5" customHeight="1" x14ac:dyDescent="0.35">
      <c r="A2419" s="175">
        <v>0.16666666666666699</v>
      </c>
      <c r="B2419" s="159">
        <v>5</v>
      </c>
      <c r="C2419" s="159">
        <v>0</v>
      </c>
      <c r="D2419" s="159">
        <v>0</v>
      </c>
      <c r="E2419" s="159">
        <v>3</v>
      </c>
      <c r="F2419" s="159">
        <v>0</v>
      </c>
      <c r="G2419" s="159">
        <v>1</v>
      </c>
      <c r="H2419" s="159">
        <v>0</v>
      </c>
      <c r="I2419" s="159">
        <v>0</v>
      </c>
      <c r="J2419" s="159">
        <v>0</v>
      </c>
      <c r="K2419" s="159">
        <v>0</v>
      </c>
      <c r="L2419" s="159">
        <v>1</v>
      </c>
      <c r="M2419" s="159">
        <v>0</v>
      </c>
      <c r="N2419" s="159">
        <v>21.4</v>
      </c>
      <c r="O2419" s="159" t="s">
        <v>101</v>
      </c>
      <c r="P2419" s="2"/>
    </row>
    <row r="2420" spans="1:16" ht="13.5" customHeight="1" x14ac:dyDescent="0.35">
      <c r="A2420" s="175">
        <v>0.17708333333333301</v>
      </c>
      <c r="B2420" s="159">
        <v>2</v>
      </c>
      <c r="C2420" s="159">
        <v>0</v>
      </c>
      <c r="D2420" s="159">
        <v>0</v>
      </c>
      <c r="E2420" s="159">
        <v>0</v>
      </c>
      <c r="F2420" s="159">
        <v>1</v>
      </c>
      <c r="G2420" s="159">
        <v>1</v>
      </c>
      <c r="H2420" s="159">
        <v>0</v>
      </c>
      <c r="I2420" s="159">
        <v>0</v>
      </c>
      <c r="J2420" s="159">
        <v>0</v>
      </c>
      <c r="K2420" s="159">
        <v>0</v>
      </c>
      <c r="L2420" s="159">
        <v>0</v>
      </c>
      <c r="M2420" s="159">
        <v>0</v>
      </c>
      <c r="N2420" s="159">
        <v>22</v>
      </c>
      <c r="O2420" s="159" t="s">
        <v>101</v>
      </c>
      <c r="P2420" s="2"/>
    </row>
    <row r="2421" spans="1:16" ht="13.5" customHeight="1" x14ac:dyDescent="0.35">
      <c r="A2421" s="175">
        <v>0.1875</v>
      </c>
      <c r="B2421" s="159">
        <v>3</v>
      </c>
      <c r="C2421" s="159">
        <v>0</v>
      </c>
      <c r="D2421" s="159">
        <v>0</v>
      </c>
      <c r="E2421" s="159">
        <v>1</v>
      </c>
      <c r="F2421" s="159">
        <v>0</v>
      </c>
      <c r="G2421" s="159">
        <v>2</v>
      </c>
      <c r="H2421" s="159">
        <v>0</v>
      </c>
      <c r="I2421" s="159">
        <v>0</v>
      </c>
      <c r="J2421" s="159">
        <v>0</v>
      </c>
      <c r="K2421" s="159">
        <v>0</v>
      </c>
      <c r="L2421" s="159">
        <v>0</v>
      </c>
      <c r="M2421" s="159">
        <v>0</v>
      </c>
      <c r="N2421" s="159">
        <v>21.6</v>
      </c>
      <c r="O2421" s="159" t="s">
        <v>101</v>
      </c>
      <c r="P2421" s="2"/>
    </row>
    <row r="2422" spans="1:16" ht="13.5" customHeight="1" x14ac:dyDescent="0.35">
      <c r="A2422" s="175">
        <v>0.19791666666666699</v>
      </c>
      <c r="B2422" s="159">
        <v>1</v>
      </c>
      <c r="C2422" s="159">
        <v>0</v>
      </c>
      <c r="D2422" s="159">
        <v>0</v>
      </c>
      <c r="E2422" s="159">
        <v>1</v>
      </c>
      <c r="F2422" s="159">
        <v>0</v>
      </c>
      <c r="G2422" s="159">
        <v>0</v>
      </c>
      <c r="H2422" s="159">
        <v>0</v>
      </c>
      <c r="I2422" s="159">
        <v>0</v>
      </c>
      <c r="J2422" s="159">
        <v>0</v>
      </c>
      <c r="K2422" s="159">
        <v>0</v>
      </c>
      <c r="L2422" s="159">
        <v>0</v>
      </c>
      <c r="M2422" s="159">
        <v>0</v>
      </c>
      <c r="N2422" s="159">
        <v>27.6</v>
      </c>
      <c r="O2422" s="159" t="s">
        <v>101</v>
      </c>
      <c r="P2422" s="2"/>
    </row>
    <row r="2423" spans="1:16" ht="13.5" customHeight="1" x14ac:dyDescent="0.35">
      <c r="A2423" s="175">
        <v>0.20833333333333301</v>
      </c>
      <c r="B2423" s="159">
        <v>3</v>
      </c>
      <c r="C2423" s="159">
        <v>0</v>
      </c>
      <c r="D2423" s="159">
        <v>0</v>
      </c>
      <c r="E2423" s="159">
        <v>1</v>
      </c>
      <c r="F2423" s="159">
        <v>1</v>
      </c>
      <c r="G2423" s="159">
        <v>1</v>
      </c>
      <c r="H2423" s="159">
        <v>0</v>
      </c>
      <c r="I2423" s="159">
        <v>0</v>
      </c>
      <c r="J2423" s="159">
        <v>0</v>
      </c>
      <c r="K2423" s="159">
        <v>0</v>
      </c>
      <c r="L2423" s="159">
        <v>0</v>
      </c>
      <c r="M2423" s="159">
        <v>0</v>
      </c>
      <c r="N2423" s="159">
        <v>22.3</v>
      </c>
      <c r="O2423" s="159" t="s">
        <v>101</v>
      </c>
      <c r="P2423" s="2"/>
    </row>
    <row r="2424" spans="1:16" ht="13.5" customHeight="1" x14ac:dyDescent="0.35">
      <c r="A2424" s="175">
        <v>0.21875</v>
      </c>
      <c r="B2424" s="159">
        <v>10</v>
      </c>
      <c r="C2424" s="159">
        <v>0</v>
      </c>
      <c r="D2424" s="159">
        <v>0</v>
      </c>
      <c r="E2424" s="159">
        <v>6</v>
      </c>
      <c r="F2424" s="159">
        <v>1</v>
      </c>
      <c r="G2424" s="159">
        <v>3</v>
      </c>
      <c r="H2424" s="159">
        <v>0</v>
      </c>
      <c r="I2424" s="159">
        <v>0</v>
      </c>
      <c r="J2424" s="159">
        <v>0</v>
      </c>
      <c r="K2424" s="159">
        <v>0</v>
      </c>
      <c r="L2424" s="159">
        <v>0</v>
      </c>
      <c r="M2424" s="159">
        <v>0</v>
      </c>
      <c r="N2424" s="159">
        <v>21.3</v>
      </c>
      <c r="O2424" s="159" t="s">
        <v>101</v>
      </c>
      <c r="P2424" s="2"/>
    </row>
    <row r="2425" spans="1:16" ht="13.5" customHeight="1" x14ac:dyDescent="0.35">
      <c r="A2425" s="175">
        <v>0.22916666666666699</v>
      </c>
      <c r="B2425" s="159">
        <v>11</v>
      </c>
      <c r="C2425" s="159">
        <v>0</v>
      </c>
      <c r="D2425" s="159">
        <v>0</v>
      </c>
      <c r="E2425" s="159">
        <v>6</v>
      </c>
      <c r="F2425" s="159">
        <v>2</v>
      </c>
      <c r="G2425" s="159">
        <v>2</v>
      </c>
      <c r="H2425" s="159">
        <v>0</v>
      </c>
      <c r="I2425" s="159">
        <v>0</v>
      </c>
      <c r="J2425" s="159">
        <v>0</v>
      </c>
      <c r="K2425" s="159">
        <v>0</v>
      </c>
      <c r="L2425" s="159">
        <v>0</v>
      </c>
      <c r="M2425" s="159">
        <v>1</v>
      </c>
      <c r="N2425" s="159">
        <v>24.3</v>
      </c>
      <c r="O2425" s="159">
        <v>30.6</v>
      </c>
      <c r="P2425" s="2"/>
    </row>
    <row r="2426" spans="1:16" ht="13.5" customHeight="1" x14ac:dyDescent="0.35">
      <c r="A2426" s="175">
        <v>0.23958333333333301</v>
      </c>
      <c r="B2426" s="159">
        <v>4</v>
      </c>
      <c r="C2426" s="159">
        <v>0</v>
      </c>
      <c r="D2426" s="159">
        <v>0</v>
      </c>
      <c r="E2426" s="159">
        <v>1</v>
      </c>
      <c r="F2426" s="159">
        <v>0</v>
      </c>
      <c r="G2426" s="159">
        <v>3</v>
      </c>
      <c r="H2426" s="159">
        <v>0</v>
      </c>
      <c r="I2426" s="159">
        <v>0</v>
      </c>
      <c r="J2426" s="159">
        <v>0</v>
      </c>
      <c r="K2426" s="159">
        <v>0</v>
      </c>
      <c r="L2426" s="159">
        <v>0</v>
      </c>
      <c r="M2426" s="159">
        <v>0</v>
      </c>
      <c r="N2426" s="159">
        <v>22.8</v>
      </c>
      <c r="O2426" s="159" t="s">
        <v>101</v>
      </c>
      <c r="P2426" s="2"/>
    </row>
    <row r="2427" spans="1:16" ht="13.5" customHeight="1" x14ac:dyDescent="0.35">
      <c r="A2427" s="175">
        <v>0.25</v>
      </c>
      <c r="B2427" s="159">
        <v>6</v>
      </c>
      <c r="C2427" s="159">
        <v>0</v>
      </c>
      <c r="D2427" s="159">
        <v>0</v>
      </c>
      <c r="E2427" s="159">
        <v>4</v>
      </c>
      <c r="F2427" s="159">
        <v>1</v>
      </c>
      <c r="G2427" s="159">
        <v>1</v>
      </c>
      <c r="H2427" s="159">
        <v>0</v>
      </c>
      <c r="I2427" s="159">
        <v>0</v>
      </c>
      <c r="J2427" s="159">
        <v>0</v>
      </c>
      <c r="K2427" s="159">
        <v>0</v>
      </c>
      <c r="L2427" s="159">
        <v>0</v>
      </c>
      <c r="M2427" s="159">
        <v>0</v>
      </c>
      <c r="N2427" s="159">
        <v>21.2</v>
      </c>
      <c r="O2427" s="159" t="s">
        <v>101</v>
      </c>
      <c r="P2427" s="2"/>
    </row>
    <row r="2428" spans="1:16" ht="13.5" customHeight="1" x14ac:dyDescent="0.35">
      <c r="A2428" s="175">
        <v>0.26041666666666702</v>
      </c>
      <c r="B2428" s="159">
        <v>10</v>
      </c>
      <c r="C2428" s="159">
        <v>0</v>
      </c>
      <c r="D2428" s="159">
        <v>0</v>
      </c>
      <c r="E2428" s="159">
        <v>5</v>
      </c>
      <c r="F2428" s="159">
        <v>1</v>
      </c>
      <c r="G2428" s="159">
        <v>3</v>
      </c>
      <c r="H2428" s="159">
        <v>0</v>
      </c>
      <c r="I2428" s="159">
        <v>0</v>
      </c>
      <c r="J2428" s="159">
        <v>1</v>
      </c>
      <c r="K2428" s="159">
        <v>0</v>
      </c>
      <c r="L2428" s="159">
        <v>0</v>
      </c>
      <c r="M2428" s="159">
        <v>0</v>
      </c>
      <c r="N2428" s="159">
        <v>21</v>
      </c>
      <c r="O2428" s="159" t="s">
        <v>101</v>
      </c>
      <c r="P2428" s="2"/>
    </row>
    <row r="2429" spans="1:16" ht="13.5" customHeight="1" x14ac:dyDescent="0.35">
      <c r="A2429" s="175">
        <v>0.27083333333333298</v>
      </c>
      <c r="B2429" s="159">
        <v>19</v>
      </c>
      <c r="C2429" s="159">
        <v>0</v>
      </c>
      <c r="D2429" s="159">
        <v>0</v>
      </c>
      <c r="E2429" s="159">
        <v>13</v>
      </c>
      <c r="F2429" s="159">
        <v>3</v>
      </c>
      <c r="G2429" s="159">
        <v>1</v>
      </c>
      <c r="H2429" s="159">
        <v>0</v>
      </c>
      <c r="I2429" s="159">
        <v>0</v>
      </c>
      <c r="J2429" s="159">
        <v>0</v>
      </c>
      <c r="K2429" s="159">
        <v>0</v>
      </c>
      <c r="L2429" s="159">
        <v>2</v>
      </c>
      <c r="M2429" s="159">
        <v>0</v>
      </c>
      <c r="N2429" s="159">
        <v>19.8</v>
      </c>
      <c r="O2429" s="159">
        <v>22.8</v>
      </c>
      <c r="P2429" s="2"/>
    </row>
    <row r="2430" spans="1:16" ht="13.5" customHeight="1" x14ac:dyDescent="0.35">
      <c r="A2430" s="175">
        <v>0.28125</v>
      </c>
      <c r="B2430" s="159">
        <v>27</v>
      </c>
      <c r="C2430" s="159">
        <v>0</v>
      </c>
      <c r="D2430" s="159">
        <v>0</v>
      </c>
      <c r="E2430" s="159">
        <v>20</v>
      </c>
      <c r="F2430" s="159">
        <v>1</v>
      </c>
      <c r="G2430" s="159">
        <v>5</v>
      </c>
      <c r="H2430" s="159">
        <v>1</v>
      </c>
      <c r="I2430" s="159">
        <v>0</v>
      </c>
      <c r="J2430" s="159">
        <v>0</v>
      </c>
      <c r="K2430" s="159">
        <v>0</v>
      </c>
      <c r="L2430" s="159">
        <v>0</v>
      </c>
      <c r="M2430" s="159">
        <v>0</v>
      </c>
      <c r="N2430" s="159">
        <v>18.5</v>
      </c>
      <c r="O2430" s="159">
        <v>21.7</v>
      </c>
      <c r="P2430" s="2"/>
    </row>
    <row r="2431" spans="1:16" ht="13.5" customHeight="1" x14ac:dyDescent="0.35">
      <c r="A2431" s="175">
        <v>0.29166666666666702</v>
      </c>
      <c r="B2431" s="159">
        <v>31</v>
      </c>
      <c r="C2431" s="159">
        <v>0</v>
      </c>
      <c r="D2431" s="159">
        <v>0</v>
      </c>
      <c r="E2431" s="159">
        <v>22</v>
      </c>
      <c r="F2431" s="159">
        <v>6</v>
      </c>
      <c r="G2431" s="159">
        <v>3</v>
      </c>
      <c r="H2431" s="159">
        <v>0</v>
      </c>
      <c r="I2431" s="159">
        <v>0</v>
      </c>
      <c r="J2431" s="159">
        <v>0</v>
      </c>
      <c r="K2431" s="159">
        <v>0</v>
      </c>
      <c r="L2431" s="159">
        <v>0</v>
      </c>
      <c r="M2431" s="159">
        <v>0</v>
      </c>
      <c r="N2431" s="159">
        <v>20.100000000000001</v>
      </c>
      <c r="O2431" s="159">
        <v>23.4</v>
      </c>
      <c r="P2431" s="2"/>
    </row>
    <row r="2432" spans="1:16" ht="13.5" customHeight="1" x14ac:dyDescent="0.35">
      <c r="A2432" s="175">
        <v>0.30208333333333298</v>
      </c>
      <c r="B2432" s="159">
        <v>33</v>
      </c>
      <c r="C2432" s="159">
        <v>0</v>
      </c>
      <c r="D2432" s="159">
        <v>0</v>
      </c>
      <c r="E2432" s="159">
        <v>17</v>
      </c>
      <c r="F2432" s="159">
        <v>10</v>
      </c>
      <c r="G2432" s="159">
        <v>6</v>
      </c>
      <c r="H2432" s="159">
        <v>0</v>
      </c>
      <c r="I2432" s="159">
        <v>0</v>
      </c>
      <c r="J2432" s="159">
        <v>0</v>
      </c>
      <c r="K2432" s="159">
        <v>0</v>
      </c>
      <c r="L2432" s="159">
        <v>0</v>
      </c>
      <c r="M2432" s="159">
        <v>0</v>
      </c>
      <c r="N2432" s="159">
        <v>20.100000000000001</v>
      </c>
      <c r="O2432" s="159">
        <v>22.9</v>
      </c>
      <c r="P2432" s="2"/>
    </row>
    <row r="2433" spans="1:16" ht="13.5" customHeight="1" x14ac:dyDescent="0.35">
      <c r="A2433" s="175">
        <v>0.3125</v>
      </c>
      <c r="B2433" s="159">
        <v>33</v>
      </c>
      <c r="C2433" s="159">
        <v>0</v>
      </c>
      <c r="D2433" s="159">
        <v>0</v>
      </c>
      <c r="E2433" s="159">
        <v>19</v>
      </c>
      <c r="F2433" s="159">
        <v>7</v>
      </c>
      <c r="G2433" s="159">
        <v>6</v>
      </c>
      <c r="H2433" s="159">
        <v>0</v>
      </c>
      <c r="I2433" s="159">
        <v>0</v>
      </c>
      <c r="J2433" s="159">
        <v>0</v>
      </c>
      <c r="K2433" s="159">
        <v>0</v>
      </c>
      <c r="L2433" s="159">
        <v>0</v>
      </c>
      <c r="M2433" s="159">
        <v>1</v>
      </c>
      <c r="N2433" s="159">
        <v>18.399999999999999</v>
      </c>
      <c r="O2433" s="159">
        <v>22.4</v>
      </c>
      <c r="P2433" s="2"/>
    </row>
    <row r="2434" spans="1:16" ht="13.5" customHeight="1" x14ac:dyDescent="0.35">
      <c r="A2434" s="175">
        <v>0.32291666666666702</v>
      </c>
      <c r="B2434" s="159">
        <v>36</v>
      </c>
      <c r="C2434" s="159">
        <v>0</v>
      </c>
      <c r="D2434" s="159">
        <v>0</v>
      </c>
      <c r="E2434" s="159">
        <v>15</v>
      </c>
      <c r="F2434" s="159">
        <v>16</v>
      </c>
      <c r="G2434" s="159">
        <v>4</v>
      </c>
      <c r="H2434" s="159">
        <v>0</v>
      </c>
      <c r="I2434" s="159">
        <v>0</v>
      </c>
      <c r="J2434" s="159">
        <v>0</v>
      </c>
      <c r="K2434" s="159">
        <v>0</v>
      </c>
      <c r="L2434" s="159">
        <v>0</v>
      </c>
      <c r="M2434" s="159">
        <v>1</v>
      </c>
      <c r="N2434" s="159">
        <v>18.5</v>
      </c>
      <c r="O2434" s="159">
        <v>23.3</v>
      </c>
      <c r="P2434" s="2"/>
    </row>
    <row r="2435" spans="1:16" ht="13.5" customHeight="1" x14ac:dyDescent="0.35">
      <c r="A2435" s="175">
        <v>0.33333333333333298</v>
      </c>
      <c r="B2435" s="159">
        <v>29</v>
      </c>
      <c r="C2435" s="159">
        <v>0</v>
      </c>
      <c r="D2435" s="159">
        <v>0</v>
      </c>
      <c r="E2435" s="159">
        <v>18</v>
      </c>
      <c r="F2435" s="159">
        <v>8</v>
      </c>
      <c r="G2435" s="159">
        <v>2</v>
      </c>
      <c r="H2435" s="159">
        <v>0</v>
      </c>
      <c r="I2435" s="159">
        <v>1</v>
      </c>
      <c r="J2435" s="159">
        <v>0</v>
      </c>
      <c r="K2435" s="159">
        <v>0</v>
      </c>
      <c r="L2435" s="159">
        <v>0</v>
      </c>
      <c r="M2435" s="159">
        <v>0</v>
      </c>
      <c r="N2435" s="159">
        <v>19.399999999999999</v>
      </c>
      <c r="O2435" s="159">
        <v>24.1</v>
      </c>
      <c r="P2435" s="2"/>
    </row>
    <row r="2436" spans="1:16" ht="13.5" customHeight="1" x14ac:dyDescent="0.35">
      <c r="A2436" s="175">
        <v>0.34375</v>
      </c>
      <c r="B2436" s="159">
        <v>27</v>
      </c>
      <c r="C2436" s="159">
        <v>0</v>
      </c>
      <c r="D2436" s="159">
        <v>0</v>
      </c>
      <c r="E2436" s="159">
        <v>13</v>
      </c>
      <c r="F2436" s="159">
        <v>8</v>
      </c>
      <c r="G2436" s="159">
        <v>5</v>
      </c>
      <c r="H2436" s="159">
        <v>0</v>
      </c>
      <c r="I2436" s="159">
        <v>1</v>
      </c>
      <c r="J2436" s="159">
        <v>0</v>
      </c>
      <c r="K2436" s="159">
        <v>0</v>
      </c>
      <c r="L2436" s="159">
        <v>0</v>
      </c>
      <c r="M2436" s="159">
        <v>0</v>
      </c>
      <c r="N2436" s="159">
        <v>18.100000000000001</v>
      </c>
      <c r="O2436" s="159">
        <v>23.2</v>
      </c>
      <c r="P2436" s="2"/>
    </row>
    <row r="2437" spans="1:16" ht="13.5" customHeight="1" x14ac:dyDescent="0.35">
      <c r="A2437" s="175">
        <v>0.35416666666666702</v>
      </c>
      <c r="B2437" s="159">
        <v>35</v>
      </c>
      <c r="C2437" s="159">
        <v>0</v>
      </c>
      <c r="D2437" s="159">
        <v>0</v>
      </c>
      <c r="E2437" s="159">
        <v>17</v>
      </c>
      <c r="F2437" s="159">
        <v>12</v>
      </c>
      <c r="G2437" s="159">
        <v>6</v>
      </c>
      <c r="H2437" s="159">
        <v>0</v>
      </c>
      <c r="I2437" s="159">
        <v>0</v>
      </c>
      <c r="J2437" s="159">
        <v>0</v>
      </c>
      <c r="K2437" s="159">
        <v>0</v>
      </c>
      <c r="L2437" s="159">
        <v>0</v>
      </c>
      <c r="M2437" s="159">
        <v>0</v>
      </c>
      <c r="N2437" s="159">
        <v>18.8</v>
      </c>
      <c r="O2437" s="159">
        <v>25.1</v>
      </c>
      <c r="P2437" s="2"/>
    </row>
    <row r="2438" spans="1:16" ht="13.5" customHeight="1" x14ac:dyDescent="0.35">
      <c r="A2438" s="175">
        <v>0.36458333333333298</v>
      </c>
      <c r="B2438" s="159">
        <v>30</v>
      </c>
      <c r="C2438" s="159">
        <v>0</v>
      </c>
      <c r="D2438" s="159">
        <v>0</v>
      </c>
      <c r="E2438" s="159">
        <v>18</v>
      </c>
      <c r="F2438" s="159">
        <v>6</v>
      </c>
      <c r="G2438" s="159">
        <v>5</v>
      </c>
      <c r="H2438" s="159">
        <v>0</v>
      </c>
      <c r="I2438" s="159">
        <v>0</v>
      </c>
      <c r="J2438" s="159">
        <v>1</v>
      </c>
      <c r="K2438" s="159">
        <v>0</v>
      </c>
      <c r="L2438" s="159">
        <v>0</v>
      </c>
      <c r="M2438" s="159">
        <v>0</v>
      </c>
      <c r="N2438" s="159">
        <v>20.2</v>
      </c>
      <c r="O2438" s="159">
        <v>23.8</v>
      </c>
      <c r="P2438" s="2"/>
    </row>
    <row r="2439" spans="1:16" ht="13.5" customHeight="1" x14ac:dyDescent="0.35">
      <c r="A2439" s="175">
        <v>0.375</v>
      </c>
      <c r="B2439" s="159">
        <v>36</v>
      </c>
      <c r="C2439" s="159">
        <v>0</v>
      </c>
      <c r="D2439" s="159">
        <v>0</v>
      </c>
      <c r="E2439" s="159">
        <v>23</v>
      </c>
      <c r="F2439" s="159">
        <v>9</v>
      </c>
      <c r="G2439" s="159">
        <v>4</v>
      </c>
      <c r="H2439" s="159">
        <v>0</v>
      </c>
      <c r="I2439" s="159">
        <v>0</v>
      </c>
      <c r="J2439" s="159">
        <v>0</v>
      </c>
      <c r="K2439" s="159">
        <v>0</v>
      </c>
      <c r="L2439" s="159">
        <v>0</v>
      </c>
      <c r="M2439" s="159">
        <v>0</v>
      </c>
      <c r="N2439" s="159">
        <v>18.3</v>
      </c>
      <c r="O2439" s="159">
        <v>22.2</v>
      </c>
      <c r="P2439" s="2"/>
    </row>
    <row r="2440" spans="1:16" ht="13.5" customHeight="1" x14ac:dyDescent="0.35">
      <c r="A2440" s="175">
        <v>0.38541666666666702</v>
      </c>
      <c r="B2440" s="159">
        <v>19</v>
      </c>
      <c r="C2440" s="159">
        <v>0</v>
      </c>
      <c r="D2440" s="159">
        <v>0</v>
      </c>
      <c r="E2440" s="159">
        <v>13</v>
      </c>
      <c r="F2440" s="159">
        <v>2</v>
      </c>
      <c r="G2440" s="159">
        <v>4</v>
      </c>
      <c r="H2440" s="159">
        <v>0</v>
      </c>
      <c r="I2440" s="159">
        <v>0</v>
      </c>
      <c r="J2440" s="159">
        <v>0</v>
      </c>
      <c r="K2440" s="159">
        <v>0</v>
      </c>
      <c r="L2440" s="159">
        <v>0</v>
      </c>
      <c r="M2440" s="159">
        <v>0</v>
      </c>
      <c r="N2440" s="159">
        <v>19.7</v>
      </c>
      <c r="O2440" s="159">
        <v>23.5</v>
      </c>
      <c r="P2440" s="2"/>
    </row>
    <row r="2441" spans="1:16" ht="13.5" customHeight="1" x14ac:dyDescent="0.35">
      <c r="A2441" s="175">
        <v>0.39583333333333298</v>
      </c>
      <c r="B2441" s="159">
        <v>28</v>
      </c>
      <c r="C2441" s="159">
        <v>1</v>
      </c>
      <c r="D2441" s="159">
        <v>0</v>
      </c>
      <c r="E2441" s="159">
        <v>14</v>
      </c>
      <c r="F2441" s="159">
        <v>6</v>
      </c>
      <c r="G2441" s="159">
        <v>5</v>
      </c>
      <c r="H2441" s="159">
        <v>1</v>
      </c>
      <c r="I2441" s="159">
        <v>0</v>
      </c>
      <c r="J2441" s="159">
        <v>0</v>
      </c>
      <c r="K2441" s="159">
        <v>0</v>
      </c>
      <c r="L2441" s="159">
        <v>0</v>
      </c>
      <c r="M2441" s="159">
        <v>1</v>
      </c>
      <c r="N2441" s="159">
        <v>16.600000000000001</v>
      </c>
      <c r="O2441" s="159">
        <v>23.4</v>
      </c>
      <c r="P2441" s="2"/>
    </row>
    <row r="2442" spans="1:16" ht="13.5" customHeight="1" x14ac:dyDescent="0.35">
      <c r="A2442" s="175">
        <v>0.40625</v>
      </c>
      <c r="B2442" s="159">
        <v>15</v>
      </c>
      <c r="C2442" s="159">
        <v>0</v>
      </c>
      <c r="D2442" s="159">
        <v>0</v>
      </c>
      <c r="E2442" s="159">
        <v>7</v>
      </c>
      <c r="F2442" s="159">
        <v>6</v>
      </c>
      <c r="G2442" s="159">
        <v>1</v>
      </c>
      <c r="H2442" s="159">
        <v>0</v>
      </c>
      <c r="I2442" s="159">
        <v>0</v>
      </c>
      <c r="J2442" s="159">
        <v>0</v>
      </c>
      <c r="K2442" s="159">
        <v>0</v>
      </c>
      <c r="L2442" s="159">
        <v>0</v>
      </c>
      <c r="M2442" s="159">
        <v>1</v>
      </c>
      <c r="N2442" s="159">
        <v>18.3</v>
      </c>
      <c r="O2442" s="159">
        <v>23</v>
      </c>
      <c r="P2442" s="2"/>
    </row>
    <row r="2443" spans="1:16" ht="13.5" customHeight="1" x14ac:dyDescent="0.35">
      <c r="A2443" s="175">
        <v>0.41666666666666702</v>
      </c>
      <c r="B2443" s="159">
        <v>26</v>
      </c>
      <c r="C2443" s="159">
        <v>0</v>
      </c>
      <c r="D2443" s="159">
        <v>0</v>
      </c>
      <c r="E2443" s="159">
        <v>15</v>
      </c>
      <c r="F2443" s="159">
        <v>7</v>
      </c>
      <c r="G2443" s="159">
        <v>3</v>
      </c>
      <c r="H2443" s="159">
        <v>0</v>
      </c>
      <c r="I2443" s="159">
        <v>0</v>
      </c>
      <c r="J2443" s="159">
        <v>0</v>
      </c>
      <c r="K2443" s="159">
        <v>0</v>
      </c>
      <c r="L2443" s="159">
        <v>0</v>
      </c>
      <c r="M2443" s="159">
        <v>1</v>
      </c>
      <c r="N2443" s="159">
        <v>16.8</v>
      </c>
      <c r="O2443" s="159">
        <v>21.5</v>
      </c>
      <c r="P2443" s="2"/>
    </row>
    <row r="2444" spans="1:16" ht="13.5" customHeight="1" x14ac:dyDescent="0.35">
      <c r="A2444" s="175">
        <v>0.42708333333333298</v>
      </c>
      <c r="B2444" s="159">
        <v>25</v>
      </c>
      <c r="C2444" s="159">
        <v>0</v>
      </c>
      <c r="D2444" s="159">
        <v>0</v>
      </c>
      <c r="E2444" s="159">
        <v>13</v>
      </c>
      <c r="F2444" s="159">
        <v>5</v>
      </c>
      <c r="G2444" s="159">
        <v>5</v>
      </c>
      <c r="H2444" s="159">
        <v>1</v>
      </c>
      <c r="I2444" s="159">
        <v>0</v>
      </c>
      <c r="J2444" s="159">
        <v>0</v>
      </c>
      <c r="K2444" s="159">
        <v>0</v>
      </c>
      <c r="L2444" s="159">
        <v>0</v>
      </c>
      <c r="M2444" s="159">
        <v>1</v>
      </c>
      <c r="N2444" s="159">
        <v>19.100000000000001</v>
      </c>
      <c r="O2444" s="159">
        <v>21.7</v>
      </c>
      <c r="P2444" s="2"/>
    </row>
    <row r="2445" spans="1:16" ht="13.5" customHeight="1" x14ac:dyDescent="0.35">
      <c r="A2445" s="175">
        <v>0.4375</v>
      </c>
      <c r="B2445" s="159">
        <v>21</v>
      </c>
      <c r="C2445" s="159">
        <v>0</v>
      </c>
      <c r="D2445" s="159">
        <v>1</v>
      </c>
      <c r="E2445" s="159">
        <v>10</v>
      </c>
      <c r="F2445" s="159">
        <v>6</v>
      </c>
      <c r="G2445" s="159">
        <v>4</v>
      </c>
      <c r="H2445" s="159">
        <v>0</v>
      </c>
      <c r="I2445" s="159">
        <v>0</v>
      </c>
      <c r="J2445" s="159">
        <v>0</v>
      </c>
      <c r="K2445" s="159">
        <v>0</v>
      </c>
      <c r="L2445" s="159">
        <v>0</v>
      </c>
      <c r="M2445" s="159">
        <v>0</v>
      </c>
      <c r="N2445" s="159">
        <v>18.8</v>
      </c>
      <c r="O2445" s="159">
        <v>24.2</v>
      </c>
      <c r="P2445" s="2"/>
    </row>
    <row r="2446" spans="1:16" ht="13.5" customHeight="1" x14ac:dyDescent="0.35">
      <c r="A2446" s="175">
        <v>0.44791666666666702</v>
      </c>
      <c r="B2446" s="159">
        <v>25</v>
      </c>
      <c r="C2446" s="159">
        <v>0</v>
      </c>
      <c r="D2446" s="159">
        <v>0</v>
      </c>
      <c r="E2446" s="159">
        <v>14</v>
      </c>
      <c r="F2446" s="159">
        <v>9</v>
      </c>
      <c r="G2446" s="159">
        <v>2</v>
      </c>
      <c r="H2446" s="159">
        <v>0</v>
      </c>
      <c r="I2446" s="159">
        <v>0</v>
      </c>
      <c r="J2446" s="159">
        <v>0</v>
      </c>
      <c r="K2446" s="159">
        <v>0</v>
      </c>
      <c r="L2446" s="159">
        <v>0</v>
      </c>
      <c r="M2446" s="159">
        <v>0</v>
      </c>
      <c r="N2446" s="159">
        <v>19.899999999999999</v>
      </c>
      <c r="O2446" s="159">
        <v>25.9</v>
      </c>
      <c r="P2446" s="2"/>
    </row>
    <row r="2447" spans="1:16" ht="13.5" customHeight="1" x14ac:dyDescent="0.35">
      <c r="A2447" s="175">
        <v>0.45833333333333298</v>
      </c>
      <c r="B2447" s="159">
        <v>26</v>
      </c>
      <c r="C2447" s="159">
        <v>0</v>
      </c>
      <c r="D2447" s="159">
        <v>1</v>
      </c>
      <c r="E2447" s="159">
        <v>17</v>
      </c>
      <c r="F2447" s="159">
        <v>5</v>
      </c>
      <c r="G2447" s="159">
        <v>3</v>
      </c>
      <c r="H2447" s="159">
        <v>0</v>
      </c>
      <c r="I2447" s="159">
        <v>0</v>
      </c>
      <c r="J2447" s="159">
        <v>0</v>
      </c>
      <c r="K2447" s="159">
        <v>0</v>
      </c>
      <c r="L2447" s="159">
        <v>0</v>
      </c>
      <c r="M2447" s="159">
        <v>0</v>
      </c>
      <c r="N2447" s="159">
        <v>18.899999999999999</v>
      </c>
      <c r="O2447" s="159">
        <v>23.4</v>
      </c>
      <c r="P2447" s="2"/>
    </row>
    <row r="2448" spans="1:16" ht="13.5" customHeight="1" x14ac:dyDescent="0.35">
      <c r="A2448" s="175">
        <v>0.46875</v>
      </c>
      <c r="B2448" s="159">
        <v>29</v>
      </c>
      <c r="C2448" s="159">
        <v>0</v>
      </c>
      <c r="D2448" s="159">
        <v>0</v>
      </c>
      <c r="E2448" s="159">
        <v>15</v>
      </c>
      <c r="F2448" s="159">
        <v>7</v>
      </c>
      <c r="G2448" s="159">
        <v>5</v>
      </c>
      <c r="H2448" s="159">
        <v>1</v>
      </c>
      <c r="I2448" s="159">
        <v>0</v>
      </c>
      <c r="J2448" s="159">
        <v>0</v>
      </c>
      <c r="K2448" s="159">
        <v>0</v>
      </c>
      <c r="L2448" s="159">
        <v>0</v>
      </c>
      <c r="M2448" s="159">
        <v>1</v>
      </c>
      <c r="N2448" s="159">
        <v>16</v>
      </c>
      <c r="O2448" s="159">
        <v>22</v>
      </c>
      <c r="P2448" s="2"/>
    </row>
    <row r="2449" spans="1:16" ht="13.5" customHeight="1" x14ac:dyDescent="0.35">
      <c r="A2449" s="175">
        <v>0.47916666666666702</v>
      </c>
      <c r="B2449" s="159">
        <v>22</v>
      </c>
      <c r="C2449" s="159">
        <v>0</v>
      </c>
      <c r="D2449" s="159">
        <v>0</v>
      </c>
      <c r="E2449" s="159">
        <v>10</v>
      </c>
      <c r="F2449" s="159">
        <v>9</v>
      </c>
      <c r="G2449" s="159">
        <v>3</v>
      </c>
      <c r="H2449" s="159">
        <v>0</v>
      </c>
      <c r="I2449" s="159">
        <v>0</v>
      </c>
      <c r="J2449" s="159">
        <v>0</v>
      </c>
      <c r="K2449" s="159">
        <v>0</v>
      </c>
      <c r="L2449" s="159">
        <v>0</v>
      </c>
      <c r="M2449" s="159">
        <v>0</v>
      </c>
      <c r="N2449" s="159">
        <v>19.7</v>
      </c>
      <c r="O2449" s="159">
        <v>24.9</v>
      </c>
      <c r="P2449" s="2"/>
    </row>
    <row r="2450" spans="1:16" ht="13.5" customHeight="1" x14ac:dyDescent="0.35">
      <c r="A2450" s="175">
        <v>0.48958333333333298</v>
      </c>
      <c r="B2450" s="159">
        <v>21</v>
      </c>
      <c r="C2450" s="159">
        <v>0</v>
      </c>
      <c r="D2450" s="159">
        <v>0</v>
      </c>
      <c r="E2450" s="159">
        <v>12</v>
      </c>
      <c r="F2450" s="159">
        <v>6</v>
      </c>
      <c r="G2450" s="159">
        <v>2</v>
      </c>
      <c r="H2450" s="159">
        <v>0</v>
      </c>
      <c r="I2450" s="159">
        <v>0</v>
      </c>
      <c r="J2450" s="159">
        <v>1</v>
      </c>
      <c r="K2450" s="159">
        <v>0</v>
      </c>
      <c r="L2450" s="159">
        <v>0</v>
      </c>
      <c r="M2450" s="159">
        <v>0</v>
      </c>
      <c r="N2450" s="159">
        <v>20.7</v>
      </c>
      <c r="O2450" s="159">
        <v>23.5</v>
      </c>
      <c r="P2450" s="2"/>
    </row>
    <row r="2451" spans="1:16" ht="13.5" customHeight="1" x14ac:dyDescent="0.35">
      <c r="A2451" s="175">
        <v>0.5</v>
      </c>
      <c r="B2451" s="159">
        <v>28</v>
      </c>
      <c r="C2451" s="159">
        <v>0</v>
      </c>
      <c r="D2451" s="159">
        <v>0</v>
      </c>
      <c r="E2451" s="159">
        <v>21</v>
      </c>
      <c r="F2451" s="159">
        <v>4</v>
      </c>
      <c r="G2451" s="159">
        <v>2</v>
      </c>
      <c r="H2451" s="159">
        <v>1</v>
      </c>
      <c r="I2451" s="159">
        <v>0</v>
      </c>
      <c r="J2451" s="159">
        <v>0</v>
      </c>
      <c r="K2451" s="159">
        <v>0</v>
      </c>
      <c r="L2451" s="159">
        <v>0</v>
      </c>
      <c r="M2451" s="159">
        <v>0</v>
      </c>
      <c r="N2451" s="159">
        <v>19.600000000000001</v>
      </c>
      <c r="O2451" s="159">
        <v>25.9</v>
      </c>
      <c r="P2451" s="2"/>
    </row>
    <row r="2452" spans="1:16" ht="13.5" customHeight="1" x14ac:dyDescent="0.35">
      <c r="A2452" s="175">
        <v>0.51041666666666696</v>
      </c>
      <c r="B2452" s="159">
        <v>26</v>
      </c>
      <c r="C2452" s="159">
        <v>0</v>
      </c>
      <c r="D2452" s="159">
        <v>0</v>
      </c>
      <c r="E2452" s="159">
        <v>12</v>
      </c>
      <c r="F2452" s="159">
        <v>11</v>
      </c>
      <c r="G2452" s="159">
        <v>2</v>
      </c>
      <c r="H2452" s="159">
        <v>0</v>
      </c>
      <c r="I2452" s="159">
        <v>0</v>
      </c>
      <c r="J2452" s="159">
        <v>0</v>
      </c>
      <c r="K2452" s="159">
        <v>0</v>
      </c>
      <c r="L2452" s="159">
        <v>0</v>
      </c>
      <c r="M2452" s="159">
        <v>1</v>
      </c>
      <c r="N2452" s="159">
        <v>17</v>
      </c>
      <c r="O2452" s="159">
        <v>21.1</v>
      </c>
      <c r="P2452" s="2"/>
    </row>
    <row r="2453" spans="1:16" ht="13.5" customHeight="1" x14ac:dyDescent="0.35">
      <c r="A2453" s="175">
        <v>0.52083333333333304</v>
      </c>
      <c r="B2453" s="159">
        <v>26</v>
      </c>
      <c r="C2453" s="159">
        <v>0</v>
      </c>
      <c r="D2453" s="159">
        <v>0</v>
      </c>
      <c r="E2453" s="159">
        <v>20</v>
      </c>
      <c r="F2453" s="159">
        <v>3</v>
      </c>
      <c r="G2453" s="159">
        <v>3</v>
      </c>
      <c r="H2453" s="159">
        <v>0</v>
      </c>
      <c r="I2453" s="159">
        <v>0</v>
      </c>
      <c r="J2453" s="159">
        <v>0</v>
      </c>
      <c r="K2453" s="159">
        <v>0</v>
      </c>
      <c r="L2453" s="159">
        <v>0</v>
      </c>
      <c r="M2453" s="159">
        <v>0</v>
      </c>
      <c r="N2453" s="159">
        <v>20.100000000000001</v>
      </c>
      <c r="O2453" s="159">
        <v>25.1</v>
      </c>
      <c r="P2453" s="2"/>
    </row>
    <row r="2454" spans="1:16" ht="13.5" customHeight="1" x14ac:dyDescent="0.35">
      <c r="A2454" s="175">
        <v>0.53125</v>
      </c>
      <c r="B2454" s="159">
        <v>22</v>
      </c>
      <c r="C2454" s="159">
        <v>0</v>
      </c>
      <c r="D2454" s="159">
        <v>0</v>
      </c>
      <c r="E2454" s="159">
        <v>16</v>
      </c>
      <c r="F2454" s="159">
        <v>4</v>
      </c>
      <c r="G2454" s="159">
        <v>2</v>
      </c>
      <c r="H2454" s="159">
        <v>0</v>
      </c>
      <c r="I2454" s="159">
        <v>0</v>
      </c>
      <c r="J2454" s="159">
        <v>0</v>
      </c>
      <c r="K2454" s="159">
        <v>0</v>
      </c>
      <c r="L2454" s="159">
        <v>0</v>
      </c>
      <c r="M2454" s="159">
        <v>0</v>
      </c>
      <c r="N2454" s="159">
        <v>18.600000000000001</v>
      </c>
      <c r="O2454" s="159">
        <v>23.1</v>
      </c>
      <c r="P2454" s="2"/>
    </row>
    <row r="2455" spans="1:16" ht="13.5" customHeight="1" x14ac:dyDescent="0.35">
      <c r="A2455" s="175">
        <v>0.54166666666666696</v>
      </c>
      <c r="B2455" s="159">
        <v>23</v>
      </c>
      <c r="C2455" s="159">
        <v>0</v>
      </c>
      <c r="D2455" s="159">
        <v>0</v>
      </c>
      <c r="E2455" s="159">
        <v>16</v>
      </c>
      <c r="F2455" s="159">
        <v>5</v>
      </c>
      <c r="G2455" s="159">
        <v>2</v>
      </c>
      <c r="H2455" s="159">
        <v>0</v>
      </c>
      <c r="I2455" s="159">
        <v>0</v>
      </c>
      <c r="J2455" s="159">
        <v>0</v>
      </c>
      <c r="K2455" s="159">
        <v>0</v>
      </c>
      <c r="L2455" s="159">
        <v>0</v>
      </c>
      <c r="M2455" s="159">
        <v>0</v>
      </c>
      <c r="N2455" s="159">
        <v>18.899999999999999</v>
      </c>
      <c r="O2455" s="159">
        <v>23.4</v>
      </c>
      <c r="P2455" s="2"/>
    </row>
    <row r="2456" spans="1:16" ht="13.5" customHeight="1" x14ac:dyDescent="0.35">
      <c r="A2456" s="175">
        <v>0.55208333333333304</v>
      </c>
      <c r="B2456" s="159">
        <v>23</v>
      </c>
      <c r="C2456" s="159">
        <v>0</v>
      </c>
      <c r="D2456" s="159">
        <v>0</v>
      </c>
      <c r="E2456" s="159">
        <v>12</v>
      </c>
      <c r="F2456" s="159">
        <v>8</v>
      </c>
      <c r="G2456" s="159">
        <v>3</v>
      </c>
      <c r="H2456" s="159">
        <v>0</v>
      </c>
      <c r="I2456" s="159">
        <v>0</v>
      </c>
      <c r="J2456" s="159">
        <v>0</v>
      </c>
      <c r="K2456" s="159">
        <v>0</v>
      </c>
      <c r="L2456" s="159">
        <v>0</v>
      </c>
      <c r="M2456" s="159">
        <v>0</v>
      </c>
      <c r="N2456" s="159">
        <v>16.2</v>
      </c>
      <c r="O2456" s="159">
        <v>23.3</v>
      </c>
      <c r="P2456" s="2"/>
    </row>
    <row r="2457" spans="1:16" ht="13.5" customHeight="1" x14ac:dyDescent="0.35">
      <c r="A2457" s="175">
        <v>0.5625</v>
      </c>
      <c r="B2457" s="159">
        <v>25</v>
      </c>
      <c r="C2457" s="159">
        <v>0</v>
      </c>
      <c r="D2457" s="159">
        <v>1</v>
      </c>
      <c r="E2457" s="159">
        <v>17</v>
      </c>
      <c r="F2457" s="159">
        <v>6</v>
      </c>
      <c r="G2457" s="159">
        <v>1</v>
      </c>
      <c r="H2457" s="159">
        <v>0</v>
      </c>
      <c r="I2457" s="159">
        <v>0</v>
      </c>
      <c r="J2457" s="159">
        <v>0</v>
      </c>
      <c r="K2457" s="159">
        <v>0</v>
      </c>
      <c r="L2457" s="159">
        <v>0</v>
      </c>
      <c r="M2457" s="159">
        <v>0</v>
      </c>
      <c r="N2457" s="159">
        <v>19.5</v>
      </c>
      <c r="O2457" s="159">
        <v>24.3</v>
      </c>
      <c r="P2457" s="2"/>
    </row>
    <row r="2458" spans="1:16" ht="13.5" customHeight="1" x14ac:dyDescent="0.35">
      <c r="A2458" s="175">
        <v>0.57291666666666696</v>
      </c>
      <c r="B2458" s="159">
        <v>20</v>
      </c>
      <c r="C2458" s="159">
        <v>2</v>
      </c>
      <c r="D2458" s="159">
        <v>0</v>
      </c>
      <c r="E2458" s="159">
        <v>13</v>
      </c>
      <c r="F2458" s="159">
        <v>4</v>
      </c>
      <c r="G2458" s="159">
        <v>1</v>
      </c>
      <c r="H2458" s="159">
        <v>0</v>
      </c>
      <c r="I2458" s="159">
        <v>0</v>
      </c>
      <c r="J2458" s="159">
        <v>0</v>
      </c>
      <c r="K2458" s="159">
        <v>0</v>
      </c>
      <c r="L2458" s="159">
        <v>0</v>
      </c>
      <c r="M2458" s="159">
        <v>0</v>
      </c>
      <c r="N2458" s="159">
        <v>20.7</v>
      </c>
      <c r="O2458" s="159">
        <v>25</v>
      </c>
      <c r="P2458" s="2"/>
    </row>
    <row r="2459" spans="1:16" ht="13.5" customHeight="1" x14ac:dyDescent="0.35">
      <c r="A2459" s="175">
        <v>0.58333333333333304</v>
      </c>
      <c r="B2459" s="159">
        <v>22</v>
      </c>
      <c r="C2459" s="159">
        <v>0</v>
      </c>
      <c r="D2459" s="159">
        <v>0</v>
      </c>
      <c r="E2459" s="159">
        <v>15</v>
      </c>
      <c r="F2459" s="159">
        <v>6</v>
      </c>
      <c r="G2459" s="159">
        <v>1</v>
      </c>
      <c r="H2459" s="159">
        <v>0</v>
      </c>
      <c r="I2459" s="159">
        <v>0</v>
      </c>
      <c r="J2459" s="159">
        <v>0</v>
      </c>
      <c r="K2459" s="159">
        <v>0</v>
      </c>
      <c r="L2459" s="159">
        <v>0</v>
      </c>
      <c r="M2459" s="159">
        <v>0</v>
      </c>
      <c r="N2459" s="159">
        <v>19.5</v>
      </c>
      <c r="O2459" s="159">
        <v>22.1</v>
      </c>
      <c r="P2459" s="2"/>
    </row>
    <row r="2460" spans="1:16" ht="13.5" customHeight="1" x14ac:dyDescent="0.35">
      <c r="A2460" s="175">
        <v>0.59375</v>
      </c>
      <c r="B2460" s="159">
        <v>24</v>
      </c>
      <c r="C2460" s="159">
        <v>0</v>
      </c>
      <c r="D2460" s="159">
        <v>0</v>
      </c>
      <c r="E2460" s="159">
        <v>11</v>
      </c>
      <c r="F2460" s="159">
        <v>10</v>
      </c>
      <c r="G2460" s="159">
        <v>2</v>
      </c>
      <c r="H2460" s="159">
        <v>0</v>
      </c>
      <c r="I2460" s="159">
        <v>0</v>
      </c>
      <c r="J2460" s="159">
        <v>1</v>
      </c>
      <c r="K2460" s="159">
        <v>0</v>
      </c>
      <c r="L2460" s="159">
        <v>0</v>
      </c>
      <c r="M2460" s="159">
        <v>0</v>
      </c>
      <c r="N2460" s="159">
        <v>19.899999999999999</v>
      </c>
      <c r="O2460" s="159">
        <v>24.5</v>
      </c>
      <c r="P2460" s="2"/>
    </row>
    <row r="2461" spans="1:16" ht="13.5" customHeight="1" x14ac:dyDescent="0.35">
      <c r="A2461" s="175">
        <v>0.60416666666666696</v>
      </c>
      <c r="B2461" s="159">
        <v>27</v>
      </c>
      <c r="C2461" s="159">
        <v>0</v>
      </c>
      <c r="D2461" s="159">
        <v>0</v>
      </c>
      <c r="E2461" s="159">
        <v>14</v>
      </c>
      <c r="F2461" s="159">
        <v>11</v>
      </c>
      <c r="G2461" s="159">
        <v>2</v>
      </c>
      <c r="H2461" s="159">
        <v>0</v>
      </c>
      <c r="I2461" s="159">
        <v>0</v>
      </c>
      <c r="J2461" s="159">
        <v>0</v>
      </c>
      <c r="K2461" s="159">
        <v>0</v>
      </c>
      <c r="L2461" s="159">
        <v>0</v>
      </c>
      <c r="M2461" s="159">
        <v>0</v>
      </c>
      <c r="N2461" s="159">
        <v>21.1</v>
      </c>
      <c r="O2461" s="159">
        <v>28.8</v>
      </c>
      <c r="P2461" s="2"/>
    </row>
    <row r="2462" spans="1:16" ht="13.5" customHeight="1" x14ac:dyDescent="0.35">
      <c r="A2462" s="175">
        <v>0.61458333333333304</v>
      </c>
      <c r="B2462" s="159">
        <v>31</v>
      </c>
      <c r="C2462" s="159">
        <v>0</v>
      </c>
      <c r="D2462" s="159">
        <v>0</v>
      </c>
      <c r="E2462" s="159">
        <v>23</v>
      </c>
      <c r="F2462" s="159">
        <v>8</v>
      </c>
      <c r="G2462" s="159">
        <v>0</v>
      </c>
      <c r="H2462" s="159">
        <v>0</v>
      </c>
      <c r="I2462" s="159">
        <v>0</v>
      </c>
      <c r="J2462" s="159">
        <v>0</v>
      </c>
      <c r="K2462" s="159">
        <v>0</v>
      </c>
      <c r="L2462" s="159">
        <v>0</v>
      </c>
      <c r="M2462" s="159">
        <v>0</v>
      </c>
      <c r="N2462" s="159">
        <v>18.8</v>
      </c>
      <c r="O2462" s="159">
        <v>24.6</v>
      </c>
      <c r="P2462" s="2"/>
    </row>
    <row r="2463" spans="1:16" ht="13.5" customHeight="1" x14ac:dyDescent="0.35">
      <c r="A2463" s="175">
        <v>0.625</v>
      </c>
      <c r="B2463" s="159">
        <v>46</v>
      </c>
      <c r="C2463" s="159">
        <v>0</v>
      </c>
      <c r="D2463" s="159">
        <v>0</v>
      </c>
      <c r="E2463" s="159">
        <v>34</v>
      </c>
      <c r="F2463" s="159">
        <v>9</v>
      </c>
      <c r="G2463" s="159">
        <v>2</v>
      </c>
      <c r="H2463" s="159">
        <v>1</v>
      </c>
      <c r="I2463" s="159">
        <v>0</v>
      </c>
      <c r="J2463" s="159">
        <v>0</v>
      </c>
      <c r="K2463" s="159">
        <v>0</v>
      </c>
      <c r="L2463" s="159">
        <v>0</v>
      </c>
      <c r="M2463" s="159">
        <v>0</v>
      </c>
      <c r="N2463" s="159">
        <v>16.399999999999999</v>
      </c>
      <c r="O2463" s="159">
        <v>22.6</v>
      </c>
      <c r="P2463" s="2"/>
    </row>
    <row r="2464" spans="1:16" ht="13.5" customHeight="1" x14ac:dyDescent="0.35">
      <c r="A2464" s="175">
        <v>0.63541666666666696</v>
      </c>
      <c r="B2464" s="159">
        <v>28</v>
      </c>
      <c r="C2464" s="159">
        <v>0</v>
      </c>
      <c r="D2464" s="159">
        <v>0</v>
      </c>
      <c r="E2464" s="159">
        <v>23</v>
      </c>
      <c r="F2464" s="159">
        <v>3</v>
      </c>
      <c r="G2464" s="159">
        <v>2</v>
      </c>
      <c r="H2464" s="159">
        <v>0</v>
      </c>
      <c r="I2464" s="159">
        <v>0</v>
      </c>
      <c r="J2464" s="159">
        <v>0</v>
      </c>
      <c r="K2464" s="159">
        <v>0</v>
      </c>
      <c r="L2464" s="159">
        <v>0</v>
      </c>
      <c r="M2464" s="159">
        <v>0</v>
      </c>
      <c r="N2464" s="159">
        <v>20.7</v>
      </c>
      <c r="O2464" s="159">
        <v>27.2</v>
      </c>
      <c r="P2464" s="2"/>
    </row>
    <row r="2465" spans="1:16" ht="13.5" customHeight="1" x14ac:dyDescent="0.35">
      <c r="A2465" s="175">
        <v>0.64583333333333304</v>
      </c>
      <c r="B2465" s="159">
        <v>32</v>
      </c>
      <c r="C2465" s="159">
        <v>0</v>
      </c>
      <c r="D2465" s="159">
        <v>0</v>
      </c>
      <c r="E2465" s="159">
        <v>16</v>
      </c>
      <c r="F2465" s="159">
        <v>15</v>
      </c>
      <c r="G2465" s="159">
        <v>1</v>
      </c>
      <c r="H2465" s="159">
        <v>0</v>
      </c>
      <c r="I2465" s="159">
        <v>0</v>
      </c>
      <c r="J2465" s="159">
        <v>0</v>
      </c>
      <c r="K2465" s="159">
        <v>0</v>
      </c>
      <c r="L2465" s="159">
        <v>0</v>
      </c>
      <c r="M2465" s="159">
        <v>0</v>
      </c>
      <c r="N2465" s="159">
        <v>17.7</v>
      </c>
      <c r="O2465" s="159">
        <v>22.5</v>
      </c>
      <c r="P2465" s="2"/>
    </row>
    <row r="2466" spans="1:16" ht="13.5" customHeight="1" x14ac:dyDescent="0.35">
      <c r="A2466" s="175">
        <v>0.65625</v>
      </c>
      <c r="B2466" s="159">
        <v>40</v>
      </c>
      <c r="C2466" s="159">
        <v>0</v>
      </c>
      <c r="D2466" s="159">
        <v>0</v>
      </c>
      <c r="E2466" s="159">
        <v>24</v>
      </c>
      <c r="F2466" s="159">
        <v>12</v>
      </c>
      <c r="G2466" s="159">
        <v>3</v>
      </c>
      <c r="H2466" s="159">
        <v>0</v>
      </c>
      <c r="I2466" s="159">
        <v>0</v>
      </c>
      <c r="J2466" s="159">
        <v>0</v>
      </c>
      <c r="K2466" s="159">
        <v>0</v>
      </c>
      <c r="L2466" s="159">
        <v>0</v>
      </c>
      <c r="M2466" s="159">
        <v>1</v>
      </c>
      <c r="N2466" s="159">
        <v>15.5</v>
      </c>
      <c r="O2466" s="159">
        <v>20.6</v>
      </c>
      <c r="P2466" s="2"/>
    </row>
    <row r="2467" spans="1:16" ht="13.5" customHeight="1" x14ac:dyDescent="0.35">
      <c r="A2467" s="175">
        <v>0.66666666666666696</v>
      </c>
      <c r="B2467" s="159">
        <v>64</v>
      </c>
      <c r="C2467" s="159">
        <v>0</v>
      </c>
      <c r="D2467" s="159">
        <v>0</v>
      </c>
      <c r="E2467" s="159">
        <v>49</v>
      </c>
      <c r="F2467" s="159">
        <v>12</v>
      </c>
      <c r="G2467" s="159">
        <v>2</v>
      </c>
      <c r="H2467" s="159">
        <v>0</v>
      </c>
      <c r="I2467" s="159">
        <v>0</v>
      </c>
      <c r="J2467" s="159">
        <v>1</v>
      </c>
      <c r="K2467" s="159">
        <v>0</v>
      </c>
      <c r="L2467" s="159">
        <v>0</v>
      </c>
      <c r="M2467" s="159">
        <v>0</v>
      </c>
      <c r="N2467" s="159">
        <v>14.9</v>
      </c>
      <c r="O2467" s="159">
        <v>19.899999999999999</v>
      </c>
      <c r="P2467" s="2"/>
    </row>
    <row r="2468" spans="1:16" ht="13.5" customHeight="1" x14ac:dyDescent="0.35">
      <c r="A2468" s="175">
        <v>0.67708333333333304</v>
      </c>
      <c r="B2468" s="159">
        <v>43</v>
      </c>
      <c r="C2468" s="159">
        <v>0</v>
      </c>
      <c r="D2468" s="159">
        <v>0</v>
      </c>
      <c r="E2468" s="159">
        <v>31</v>
      </c>
      <c r="F2468" s="159">
        <v>8</v>
      </c>
      <c r="G2468" s="159">
        <v>4</v>
      </c>
      <c r="H2468" s="159">
        <v>0</v>
      </c>
      <c r="I2468" s="159">
        <v>0</v>
      </c>
      <c r="J2468" s="159">
        <v>0</v>
      </c>
      <c r="K2468" s="159">
        <v>0</v>
      </c>
      <c r="L2468" s="159">
        <v>0</v>
      </c>
      <c r="M2468" s="159">
        <v>0</v>
      </c>
      <c r="N2468" s="159">
        <v>17.3</v>
      </c>
      <c r="O2468" s="159">
        <v>21.9</v>
      </c>
      <c r="P2468" s="2"/>
    </row>
    <row r="2469" spans="1:16" ht="13.5" customHeight="1" x14ac:dyDescent="0.35">
      <c r="A2469" s="175">
        <v>0.6875</v>
      </c>
      <c r="B2469" s="159">
        <v>47</v>
      </c>
      <c r="C2469" s="159">
        <v>0</v>
      </c>
      <c r="D2469" s="159">
        <v>1</v>
      </c>
      <c r="E2469" s="159">
        <v>31</v>
      </c>
      <c r="F2469" s="159">
        <v>15</v>
      </c>
      <c r="G2469" s="159">
        <v>0</v>
      </c>
      <c r="H2469" s="159">
        <v>0</v>
      </c>
      <c r="I2469" s="159">
        <v>0</v>
      </c>
      <c r="J2469" s="159">
        <v>0</v>
      </c>
      <c r="K2469" s="159">
        <v>0</v>
      </c>
      <c r="L2469" s="159">
        <v>0</v>
      </c>
      <c r="M2469" s="159">
        <v>0</v>
      </c>
      <c r="N2469" s="159">
        <v>14.7</v>
      </c>
      <c r="O2469" s="159">
        <v>19.8</v>
      </c>
      <c r="P2469" s="2"/>
    </row>
    <row r="2470" spans="1:16" ht="13.5" customHeight="1" x14ac:dyDescent="0.35">
      <c r="A2470" s="175">
        <v>0.69791666666666696</v>
      </c>
      <c r="B2470" s="159">
        <v>40</v>
      </c>
      <c r="C2470" s="159">
        <v>3</v>
      </c>
      <c r="D2470" s="159">
        <v>0</v>
      </c>
      <c r="E2470" s="159">
        <v>23</v>
      </c>
      <c r="F2470" s="159">
        <v>14</v>
      </c>
      <c r="G2470" s="159">
        <v>0</v>
      </c>
      <c r="H2470" s="159">
        <v>0</v>
      </c>
      <c r="I2470" s="159">
        <v>0</v>
      </c>
      <c r="J2470" s="159">
        <v>0</v>
      </c>
      <c r="K2470" s="159">
        <v>0</v>
      </c>
      <c r="L2470" s="159">
        <v>0</v>
      </c>
      <c r="M2470" s="159">
        <v>0</v>
      </c>
      <c r="N2470" s="159">
        <v>18.5</v>
      </c>
      <c r="O2470" s="159">
        <v>24.2</v>
      </c>
      <c r="P2470" s="2"/>
    </row>
    <row r="2471" spans="1:16" ht="13.5" customHeight="1" x14ac:dyDescent="0.35">
      <c r="A2471" s="175">
        <v>0.70833333333333304</v>
      </c>
      <c r="B2471" s="159">
        <v>81</v>
      </c>
      <c r="C2471" s="159">
        <v>0</v>
      </c>
      <c r="D2471" s="159">
        <v>2</v>
      </c>
      <c r="E2471" s="159">
        <v>62</v>
      </c>
      <c r="F2471" s="159">
        <v>14</v>
      </c>
      <c r="G2471" s="159">
        <v>2</v>
      </c>
      <c r="H2471" s="159">
        <v>0</v>
      </c>
      <c r="I2471" s="159">
        <v>0</v>
      </c>
      <c r="J2471" s="159">
        <v>1</v>
      </c>
      <c r="K2471" s="159">
        <v>0</v>
      </c>
      <c r="L2471" s="159">
        <v>0</v>
      </c>
      <c r="M2471" s="159">
        <v>0</v>
      </c>
      <c r="N2471" s="159">
        <v>13.9</v>
      </c>
      <c r="O2471" s="159">
        <v>18.2</v>
      </c>
      <c r="P2471" s="2"/>
    </row>
    <row r="2472" spans="1:16" ht="13.5" customHeight="1" x14ac:dyDescent="0.35">
      <c r="A2472" s="175">
        <v>0.71875</v>
      </c>
      <c r="B2472" s="159">
        <v>33</v>
      </c>
      <c r="C2472" s="159">
        <v>0</v>
      </c>
      <c r="D2472" s="159">
        <v>0</v>
      </c>
      <c r="E2472" s="159">
        <v>23</v>
      </c>
      <c r="F2472" s="159">
        <v>9</v>
      </c>
      <c r="G2472" s="159">
        <v>1</v>
      </c>
      <c r="H2472" s="159">
        <v>0</v>
      </c>
      <c r="I2472" s="159">
        <v>0</v>
      </c>
      <c r="J2472" s="159">
        <v>0</v>
      </c>
      <c r="K2472" s="159">
        <v>0</v>
      </c>
      <c r="L2472" s="159">
        <v>0</v>
      </c>
      <c r="M2472" s="159">
        <v>0</v>
      </c>
      <c r="N2472" s="159">
        <v>18.399999999999999</v>
      </c>
      <c r="O2472" s="159">
        <v>21.7</v>
      </c>
      <c r="P2472" s="2"/>
    </row>
    <row r="2473" spans="1:16" ht="13.5" customHeight="1" x14ac:dyDescent="0.35">
      <c r="A2473" s="175">
        <v>0.72916666666666696</v>
      </c>
      <c r="B2473" s="159">
        <v>36</v>
      </c>
      <c r="C2473" s="159">
        <v>0</v>
      </c>
      <c r="D2473" s="159">
        <v>0</v>
      </c>
      <c r="E2473" s="159">
        <v>24</v>
      </c>
      <c r="F2473" s="159">
        <v>12</v>
      </c>
      <c r="G2473" s="159">
        <v>0</v>
      </c>
      <c r="H2473" s="159">
        <v>0</v>
      </c>
      <c r="I2473" s="159">
        <v>0</v>
      </c>
      <c r="J2473" s="159">
        <v>0</v>
      </c>
      <c r="K2473" s="159">
        <v>0</v>
      </c>
      <c r="L2473" s="159">
        <v>0</v>
      </c>
      <c r="M2473" s="159">
        <v>0</v>
      </c>
      <c r="N2473" s="159">
        <v>20.100000000000001</v>
      </c>
      <c r="O2473" s="159">
        <v>25.2</v>
      </c>
      <c r="P2473" s="2"/>
    </row>
    <row r="2474" spans="1:16" ht="13.5" customHeight="1" x14ac:dyDescent="0.35">
      <c r="A2474" s="175">
        <v>0.73958333333333304</v>
      </c>
      <c r="B2474" s="159">
        <v>31</v>
      </c>
      <c r="C2474" s="159">
        <v>0</v>
      </c>
      <c r="D2474" s="159">
        <v>0</v>
      </c>
      <c r="E2474" s="159">
        <v>27</v>
      </c>
      <c r="F2474" s="159">
        <v>4</v>
      </c>
      <c r="G2474" s="159">
        <v>0</v>
      </c>
      <c r="H2474" s="159">
        <v>0</v>
      </c>
      <c r="I2474" s="159">
        <v>0</v>
      </c>
      <c r="J2474" s="159">
        <v>0</v>
      </c>
      <c r="K2474" s="159">
        <v>0</v>
      </c>
      <c r="L2474" s="159">
        <v>0</v>
      </c>
      <c r="M2474" s="159">
        <v>0</v>
      </c>
      <c r="N2474" s="159">
        <v>17.8</v>
      </c>
      <c r="O2474" s="159">
        <v>23.1</v>
      </c>
      <c r="P2474" s="2"/>
    </row>
    <row r="2475" spans="1:16" ht="13.5" customHeight="1" x14ac:dyDescent="0.35">
      <c r="A2475" s="175">
        <v>0.75</v>
      </c>
      <c r="B2475" s="159">
        <v>40</v>
      </c>
      <c r="C2475" s="159">
        <v>0</v>
      </c>
      <c r="D2475" s="159">
        <v>2</v>
      </c>
      <c r="E2475" s="159">
        <v>30</v>
      </c>
      <c r="F2475" s="159">
        <v>7</v>
      </c>
      <c r="G2475" s="159">
        <v>1</v>
      </c>
      <c r="H2475" s="159">
        <v>0</v>
      </c>
      <c r="I2475" s="159">
        <v>0</v>
      </c>
      <c r="J2475" s="159">
        <v>0</v>
      </c>
      <c r="K2475" s="159">
        <v>0</v>
      </c>
      <c r="L2475" s="159">
        <v>0</v>
      </c>
      <c r="M2475" s="159">
        <v>0</v>
      </c>
      <c r="N2475" s="159">
        <v>19</v>
      </c>
      <c r="O2475" s="159">
        <v>25.4</v>
      </c>
      <c r="P2475" s="2"/>
    </row>
    <row r="2476" spans="1:16" ht="13.5" customHeight="1" x14ac:dyDescent="0.35">
      <c r="A2476" s="175">
        <v>0.76041666666666696</v>
      </c>
      <c r="B2476" s="159">
        <v>22</v>
      </c>
      <c r="C2476" s="159">
        <v>0</v>
      </c>
      <c r="D2476" s="159">
        <v>1</v>
      </c>
      <c r="E2476" s="159">
        <v>19</v>
      </c>
      <c r="F2476" s="159">
        <v>1</v>
      </c>
      <c r="G2476" s="159">
        <v>0</v>
      </c>
      <c r="H2476" s="159">
        <v>0</v>
      </c>
      <c r="I2476" s="159">
        <v>1</v>
      </c>
      <c r="J2476" s="159">
        <v>0</v>
      </c>
      <c r="K2476" s="159">
        <v>0</v>
      </c>
      <c r="L2476" s="159">
        <v>0</v>
      </c>
      <c r="M2476" s="159">
        <v>0</v>
      </c>
      <c r="N2476" s="159">
        <v>21.2</v>
      </c>
      <c r="O2476" s="159">
        <v>26.8</v>
      </c>
      <c r="P2476" s="2"/>
    </row>
    <row r="2477" spans="1:16" ht="13.5" customHeight="1" x14ac:dyDescent="0.35">
      <c r="A2477" s="175">
        <v>0.77083333333333304</v>
      </c>
      <c r="B2477" s="159">
        <v>17</v>
      </c>
      <c r="C2477" s="159">
        <v>0</v>
      </c>
      <c r="D2477" s="159">
        <v>0</v>
      </c>
      <c r="E2477" s="159">
        <v>15</v>
      </c>
      <c r="F2477" s="159">
        <v>1</v>
      </c>
      <c r="G2477" s="159">
        <v>1</v>
      </c>
      <c r="H2477" s="159">
        <v>0</v>
      </c>
      <c r="I2477" s="159">
        <v>0</v>
      </c>
      <c r="J2477" s="159">
        <v>0</v>
      </c>
      <c r="K2477" s="159">
        <v>0</v>
      </c>
      <c r="L2477" s="159">
        <v>0</v>
      </c>
      <c r="M2477" s="159">
        <v>0</v>
      </c>
      <c r="N2477" s="159">
        <v>22.1</v>
      </c>
      <c r="O2477" s="159">
        <v>26</v>
      </c>
      <c r="P2477" s="2"/>
    </row>
    <row r="2478" spans="1:16" ht="13.5" customHeight="1" x14ac:dyDescent="0.35">
      <c r="A2478" s="175">
        <v>0.78125</v>
      </c>
      <c r="B2478" s="159">
        <v>18</v>
      </c>
      <c r="C2478" s="159">
        <v>0</v>
      </c>
      <c r="D2478" s="159">
        <v>0</v>
      </c>
      <c r="E2478" s="159">
        <v>13</v>
      </c>
      <c r="F2478" s="159">
        <v>5</v>
      </c>
      <c r="G2478" s="159">
        <v>0</v>
      </c>
      <c r="H2478" s="159">
        <v>0</v>
      </c>
      <c r="I2478" s="159">
        <v>0</v>
      </c>
      <c r="J2478" s="159">
        <v>0</v>
      </c>
      <c r="K2478" s="159">
        <v>0</v>
      </c>
      <c r="L2478" s="159">
        <v>0</v>
      </c>
      <c r="M2478" s="159">
        <v>0</v>
      </c>
      <c r="N2478" s="159">
        <v>22.1</v>
      </c>
      <c r="O2478" s="159">
        <v>27.5</v>
      </c>
      <c r="P2478" s="2"/>
    </row>
    <row r="2479" spans="1:16" ht="13.5" customHeight="1" x14ac:dyDescent="0.35">
      <c r="A2479" s="175">
        <v>0.79166666666666696</v>
      </c>
      <c r="B2479" s="159">
        <v>24</v>
      </c>
      <c r="C2479" s="159">
        <v>0</v>
      </c>
      <c r="D2479" s="159">
        <v>1</v>
      </c>
      <c r="E2479" s="159">
        <v>11</v>
      </c>
      <c r="F2479" s="159">
        <v>10</v>
      </c>
      <c r="G2479" s="159">
        <v>1</v>
      </c>
      <c r="H2479" s="159">
        <v>1</v>
      </c>
      <c r="I2479" s="159">
        <v>0</v>
      </c>
      <c r="J2479" s="159">
        <v>0</v>
      </c>
      <c r="K2479" s="159">
        <v>0</v>
      </c>
      <c r="L2479" s="159">
        <v>0</v>
      </c>
      <c r="M2479" s="159">
        <v>0</v>
      </c>
      <c r="N2479" s="159">
        <v>22.4</v>
      </c>
      <c r="O2479" s="159">
        <v>28.4</v>
      </c>
      <c r="P2479" s="2"/>
    </row>
    <row r="2480" spans="1:16" ht="13.5" customHeight="1" x14ac:dyDescent="0.35">
      <c r="A2480" s="175">
        <v>0.80208333333333304</v>
      </c>
      <c r="B2480" s="159">
        <v>16</v>
      </c>
      <c r="C2480" s="159">
        <v>0</v>
      </c>
      <c r="D2480" s="159">
        <v>0</v>
      </c>
      <c r="E2480" s="159">
        <v>13</v>
      </c>
      <c r="F2480" s="159">
        <v>3</v>
      </c>
      <c r="G2480" s="159">
        <v>0</v>
      </c>
      <c r="H2480" s="159">
        <v>0</v>
      </c>
      <c r="I2480" s="159">
        <v>0</v>
      </c>
      <c r="J2480" s="159">
        <v>0</v>
      </c>
      <c r="K2480" s="159">
        <v>0</v>
      </c>
      <c r="L2480" s="159">
        <v>0</v>
      </c>
      <c r="M2480" s="159">
        <v>0</v>
      </c>
      <c r="N2480" s="159">
        <v>21.5</v>
      </c>
      <c r="O2480" s="159">
        <v>25.4</v>
      </c>
      <c r="P2480" s="2"/>
    </row>
    <row r="2481" spans="1:16" ht="13.5" customHeight="1" x14ac:dyDescent="0.35">
      <c r="A2481" s="175">
        <v>0.8125</v>
      </c>
      <c r="B2481" s="159">
        <v>20</v>
      </c>
      <c r="C2481" s="159">
        <v>0</v>
      </c>
      <c r="D2481" s="159">
        <v>1</v>
      </c>
      <c r="E2481" s="159">
        <v>14</v>
      </c>
      <c r="F2481" s="159">
        <v>5</v>
      </c>
      <c r="G2481" s="159">
        <v>0</v>
      </c>
      <c r="H2481" s="159">
        <v>0</v>
      </c>
      <c r="I2481" s="159">
        <v>0</v>
      </c>
      <c r="J2481" s="159">
        <v>0</v>
      </c>
      <c r="K2481" s="159">
        <v>0</v>
      </c>
      <c r="L2481" s="159">
        <v>0</v>
      </c>
      <c r="M2481" s="159">
        <v>0</v>
      </c>
      <c r="N2481" s="159">
        <v>21.2</v>
      </c>
      <c r="O2481" s="159">
        <v>26.3</v>
      </c>
      <c r="P2481" s="2"/>
    </row>
    <row r="2482" spans="1:16" ht="13.5" customHeight="1" x14ac:dyDescent="0.35">
      <c r="A2482" s="175">
        <v>0.82291666666666696</v>
      </c>
      <c r="B2482" s="159">
        <v>23</v>
      </c>
      <c r="C2482" s="159">
        <v>0</v>
      </c>
      <c r="D2482" s="159">
        <v>0</v>
      </c>
      <c r="E2482" s="159">
        <v>14</v>
      </c>
      <c r="F2482" s="159">
        <v>7</v>
      </c>
      <c r="G2482" s="159">
        <v>2</v>
      </c>
      <c r="H2482" s="159">
        <v>0</v>
      </c>
      <c r="I2482" s="159">
        <v>0</v>
      </c>
      <c r="J2482" s="159">
        <v>0</v>
      </c>
      <c r="K2482" s="159">
        <v>0</v>
      </c>
      <c r="L2482" s="159">
        <v>0</v>
      </c>
      <c r="M2482" s="159">
        <v>0</v>
      </c>
      <c r="N2482" s="159">
        <v>22.5</v>
      </c>
      <c r="O2482" s="159">
        <v>28.7</v>
      </c>
      <c r="P2482" s="2"/>
    </row>
    <row r="2483" spans="1:16" ht="13.5" customHeight="1" x14ac:dyDescent="0.35">
      <c r="A2483" s="175">
        <v>0.83333333333333304</v>
      </c>
      <c r="B2483" s="159">
        <v>30</v>
      </c>
      <c r="C2483" s="159">
        <v>0</v>
      </c>
      <c r="D2483" s="159">
        <v>1</v>
      </c>
      <c r="E2483" s="159">
        <v>22</v>
      </c>
      <c r="F2483" s="159">
        <v>7</v>
      </c>
      <c r="G2483" s="159">
        <v>0</v>
      </c>
      <c r="H2483" s="159">
        <v>0</v>
      </c>
      <c r="I2483" s="159">
        <v>0</v>
      </c>
      <c r="J2483" s="159">
        <v>0</v>
      </c>
      <c r="K2483" s="159">
        <v>0</v>
      </c>
      <c r="L2483" s="159">
        <v>0</v>
      </c>
      <c r="M2483" s="159">
        <v>0</v>
      </c>
      <c r="N2483" s="159">
        <v>22.9</v>
      </c>
      <c r="O2483" s="159">
        <v>29.6</v>
      </c>
      <c r="P2483" s="2"/>
    </row>
    <row r="2484" spans="1:16" ht="13.5" customHeight="1" x14ac:dyDescent="0.35">
      <c r="A2484" s="175">
        <v>0.84375</v>
      </c>
      <c r="B2484" s="159">
        <v>18</v>
      </c>
      <c r="C2484" s="159">
        <v>0</v>
      </c>
      <c r="D2484" s="159">
        <v>3</v>
      </c>
      <c r="E2484" s="159">
        <v>12</v>
      </c>
      <c r="F2484" s="159">
        <v>3</v>
      </c>
      <c r="G2484" s="159">
        <v>0</v>
      </c>
      <c r="H2484" s="159">
        <v>0</v>
      </c>
      <c r="I2484" s="159">
        <v>0</v>
      </c>
      <c r="J2484" s="159">
        <v>0</v>
      </c>
      <c r="K2484" s="159">
        <v>0</v>
      </c>
      <c r="L2484" s="159">
        <v>0</v>
      </c>
      <c r="M2484" s="159">
        <v>0</v>
      </c>
      <c r="N2484" s="159">
        <v>21</v>
      </c>
      <c r="O2484" s="159">
        <v>27.1</v>
      </c>
      <c r="P2484" s="2"/>
    </row>
    <row r="2485" spans="1:16" ht="13.5" customHeight="1" x14ac:dyDescent="0.35">
      <c r="A2485" s="175">
        <v>0.85416666666666696</v>
      </c>
      <c r="B2485" s="159">
        <v>14</v>
      </c>
      <c r="C2485" s="159">
        <v>0</v>
      </c>
      <c r="D2485" s="159">
        <v>0</v>
      </c>
      <c r="E2485" s="159">
        <v>12</v>
      </c>
      <c r="F2485" s="159">
        <v>2</v>
      </c>
      <c r="G2485" s="159">
        <v>0</v>
      </c>
      <c r="H2485" s="159">
        <v>0</v>
      </c>
      <c r="I2485" s="159">
        <v>0</v>
      </c>
      <c r="J2485" s="159">
        <v>0</v>
      </c>
      <c r="K2485" s="159">
        <v>0</v>
      </c>
      <c r="L2485" s="159">
        <v>0</v>
      </c>
      <c r="M2485" s="159">
        <v>0</v>
      </c>
      <c r="N2485" s="159">
        <v>18.7</v>
      </c>
      <c r="O2485" s="159">
        <v>21.4</v>
      </c>
      <c r="P2485" s="2"/>
    </row>
    <row r="2486" spans="1:16" ht="13.5" customHeight="1" x14ac:dyDescent="0.35">
      <c r="A2486" s="175">
        <v>0.86458333333333304</v>
      </c>
      <c r="B2486" s="159">
        <v>9</v>
      </c>
      <c r="C2486" s="159">
        <v>0</v>
      </c>
      <c r="D2486" s="159">
        <v>0</v>
      </c>
      <c r="E2486" s="159">
        <v>7</v>
      </c>
      <c r="F2486" s="159">
        <v>2</v>
      </c>
      <c r="G2486" s="159">
        <v>0</v>
      </c>
      <c r="H2486" s="159">
        <v>0</v>
      </c>
      <c r="I2486" s="159">
        <v>0</v>
      </c>
      <c r="J2486" s="159">
        <v>0</v>
      </c>
      <c r="K2486" s="159">
        <v>0</v>
      </c>
      <c r="L2486" s="159">
        <v>0</v>
      </c>
      <c r="M2486" s="159">
        <v>0</v>
      </c>
      <c r="N2486" s="159">
        <v>20.2</v>
      </c>
      <c r="O2486" s="159" t="s">
        <v>101</v>
      </c>
      <c r="P2486" s="2"/>
    </row>
    <row r="2487" spans="1:16" ht="13.5" customHeight="1" x14ac:dyDescent="0.35">
      <c r="A2487" s="175">
        <v>0.875</v>
      </c>
      <c r="B2487" s="159">
        <v>9</v>
      </c>
      <c r="C2487" s="159">
        <v>0</v>
      </c>
      <c r="D2487" s="159">
        <v>1</v>
      </c>
      <c r="E2487" s="159">
        <v>6</v>
      </c>
      <c r="F2487" s="159">
        <v>1</v>
      </c>
      <c r="G2487" s="159">
        <v>1</v>
      </c>
      <c r="H2487" s="159">
        <v>0</v>
      </c>
      <c r="I2487" s="159">
        <v>0</v>
      </c>
      <c r="J2487" s="159">
        <v>0</v>
      </c>
      <c r="K2487" s="159">
        <v>0</v>
      </c>
      <c r="L2487" s="159">
        <v>0</v>
      </c>
      <c r="M2487" s="159">
        <v>0</v>
      </c>
      <c r="N2487" s="159">
        <v>19.3</v>
      </c>
      <c r="O2487" s="159" t="s">
        <v>101</v>
      </c>
      <c r="P2487" s="2"/>
    </row>
    <row r="2488" spans="1:16" ht="13.5" customHeight="1" x14ac:dyDescent="0.35">
      <c r="A2488" s="175">
        <v>0.88541666666666696</v>
      </c>
      <c r="B2488" s="159">
        <v>14</v>
      </c>
      <c r="C2488" s="159">
        <v>0</v>
      </c>
      <c r="D2488" s="159">
        <v>0</v>
      </c>
      <c r="E2488" s="159">
        <v>13</v>
      </c>
      <c r="F2488" s="159">
        <v>1</v>
      </c>
      <c r="G2488" s="159">
        <v>0</v>
      </c>
      <c r="H2488" s="159">
        <v>0</v>
      </c>
      <c r="I2488" s="159">
        <v>0</v>
      </c>
      <c r="J2488" s="159">
        <v>0</v>
      </c>
      <c r="K2488" s="159">
        <v>0</v>
      </c>
      <c r="L2488" s="159">
        <v>0</v>
      </c>
      <c r="M2488" s="159">
        <v>0</v>
      </c>
      <c r="N2488" s="159">
        <v>21</v>
      </c>
      <c r="O2488" s="159">
        <v>26.3</v>
      </c>
      <c r="P2488" s="2"/>
    </row>
    <row r="2489" spans="1:16" ht="13.5" customHeight="1" x14ac:dyDescent="0.35">
      <c r="A2489" s="175">
        <v>0.89583333333333304</v>
      </c>
      <c r="B2489" s="159">
        <v>14</v>
      </c>
      <c r="C2489" s="159">
        <v>0</v>
      </c>
      <c r="D2489" s="159">
        <v>0</v>
      </c>
      <c r="E2489" s="159">
        <v>7</v>
      </c>
      <c r="F2489" s="159">
        <v>7</v>
      </c>
      <c r="G2489" s="159">
        <v>0</v>
      </c>
      <c r="H2489" s="159">
        <v>0</v>
      </c>
      <c r="I2489" s="159">
        <v>0</v>
      </c>
      <c r="J2489" s="159">
        <v>0</v>
      </c>
      <c r="K2489" s="159">
        <v>0</v>
      </c>
      <c r="L2489" s="159">
        <v>0</v>
      </c>
      <c r="M2489" s="159">
        <v>0</v>
      </c>
      <c r="N2489" s="159">
        <v>21.6</v>
      </c>
      <c r="O2489" s="159">
        <v>26</v>
      </c>
      <c r="P2489" s="2"/>
    </row>
    <row r="2490" spans="1:16" ht="13.5" customHeight="1" x14ac:dyDescent="0.35">
      <c r="A2490" s="175">
        <v>0.90625</v>
      </c>
      <c r="B2490" s="159">
        <v>5</v>
      </c>
      <c r="C2490" s="159">
        <v>0</v>
      </c>
      <c r="D2490" s="159">
        <v>0</v>
      </c>
      <c r="E2490" s="159">
        <v>4</v>
      </c>
      <c r="F2490" s="159">
        <v>1</v>
      </c>
      <c r="G2490" s="159">
        <v>0</v>
      </c>
      <c r="H2490" s="159">
        <v>0</v>
      </c>
      <c r="I2490" s="159">
        <v>0</v>
      </c>
      <c r="J2490" s="159">
        <v>0</v>
      </c>
      <c r="K2490" s="159">
        <v>0</v>
      </c>
      <c r="L2490" s="159">
        <v>0</v>
      </c>
      <c r="M2490" s="159">
        <v>0</v>
      </c>
      <c r="N2490" s="159">
        <v>18.5</v>
      </c>
      <c r="O2490" s="159" t="s">
        <v>101</v>
      </c>
      <c r="P2490" s="2"/>
    </row>
    <row r="2491" spans="1:16" ht="13.5" customHeight="1" x14ac:dyDescent="0.35">
      <c r="A2491" s="175">
        <v>0.91666666666666696</v>
      </c>
      <c r="B2491" s="159">
        <v>10</v>
      </c>
      <c r="C2491" s="159">
        <v>0</v>
      </c>
      <c r="D2491" s="159">
        <v>0</v>
      </c>
      <c r="E2491" s="159">
        <v>8</v>
      </c>
      <c r="F2491" s="159">
        <v>2</v>
      </c>
      <c r="G2491" s="159">
        <v>0</v>
      </c>
      <c r="H2491" s="159">
        <v>0</v>
      </c>
      <c r="I2491" s="159">
        <v>0</v>
      </c>
      <c r="J2491" s="159">
        <v>0</v>
      </c>
      <c r="K2491" s="159">
        <v>0</v>
      </c>
      <c r="L2491" s="159">
        <v>0</v>
      </c>
      <c r="M2491" s="159">
        <v>0</v>
      </c>
      <c r="N2491" s="159">
        <v>22.3</v>
      </c>
      <c r="O2491" s="159" t="s">
        <v>101</v>
      </c>
      <c r="P2491" s="2"/>
    </row>
    <row r="2492" spans="1:16" ht="13.5" customHeight="1" x14ac:dyDescent="0.35">
      <c r="A2492" s="175">
        <v>0.92708333333333304</v>
      </c>
      <c r="B2492" s="159">
        <v>7</v>
      </c>
      <c r="C2492" s="159">
        <v>0</v>
      </c>
      <c r="D2492" s="159">
        <v>0</v>
      </c>
      <c r="E2492" s="159">
        <v>5</v>
      </c>
      <c r="F2492" s="159">
        <v>2</v>
      </c>
      <c r="G2492" s="159">
        <v>0</v>
      </c>
      <c r="H2492" s="159">
        <v>0</v>
      </c>
      <c r="I2492" s="159">
        <v>0</v>
      </c>
      <c r="J2492" s="159">
        <v>0</v>
      </c>
      <c r="K2492" s="159">
        <v>0</v>
      </c>
      <c r="L2492" s="159">
        <v>0</v>
      </c>
      <c r="M2492" s="159">
        <v>0</v>
      </c>
      <c r="N2492" s="159">
        <v>19.100000000000001</v>
      </c>
      <c r="O2492" s="159" t="s">
        <v>101</v>
      </c>
      <c r="P2492" s="2"/>
    </row>
    <row r="2493" spans="1:16" ht="13.5" customHeight="1" x14ac:dyDescent="0.35">
      <c r="A2493" s="175">
        <v>0.9375</v>
      </c>
      <c r="B2493" s="159">
        <v>6</v>
      </c>
      <c r="C2493" s="159">
        <v>0</v>
      </c>
      <c r="D2493" s="159">
        <v>0</v>
      </c>
      <c r="E2493" s="159">
        <v>6</v>
      </c>
      <c r="F2493" s="159">
        <v>0</v>
      </c>
      <c r="G2493" s="159">
        <v>0</v>
      </c>
      <c r="H2493" s="159">
        <v>0</v>
      </c>
      <c r="I2493" s="159">
        <v>0</v>
      </c>
      <c r="J2493" s="159">
        <v>0</v>
      </c>
      <c r="K2493" s="159">
        <v>0</v>
      </c>
      <c r="L2493" s="159">
        <v>0</v>
      </c>
      <c r="M2493" s="159">
        <v>0</v>
      </c>
      <c r="N2493" s="159">
        <v>20.9</v>
      </c>
      <c r="O2493" s="159" t="s">
        <v>101</v>
      </c>
      <c r="P2493" s="2"/>
    </row>
    <row r="2494" spans="1:16" ht="13.5" customHeight="1" x14ac:dyDescent="0.35">
      <c r="A2494" s="175">
        <v>0.94791666666666696</v>
      </c>
      <c r="B2494" s="159">
        <v>6</v>
      </c>
      <c r="C2494" s="159">
        <v>0</v>
      </c>
      <c r="D2494" s="159">
        <v>0</v>
      </c>
      <c r="E2494" s="159">
        <v>6</v>
      </c>
      <c r="F2494" s="159">
        <v>0</v>
      </c>
      <c r="G2494" s="159">
        <v>0</v>
      </c>
      <c r="H2494" s="159">
        <v>0</v>
      </c>
      <c r="I2494" s="159">
        <v>0</v>
      </c>
      <c r="J2494" s="159">
        <v>0</v>
      </c>
      <c r="K2494" s="159">
        <v>0</v>
      </c>
      <c r="L2494" s="159">
        <v>0</v>
      </c>
      <c r="M2494" s="159">
        <v>0</v>
      </c>
      <c r="N2494" s="159">
        <v>21</v>
      </c>
      <c r="O2494" s="159" t="s">
        <v>101</v>
      </c>
      <c r="P2494" s="2"/>
    </row>
    <row r="2495" spans="1:16" ht="13.5" customHeight="1" x14ac:dyDescent="0.35">
      <c r="A2495" s="175">
        <v>0.95833333333333304</v>
      </c>
      <c r="B2495" s="159">
        <v>5</v>
      </c>
      <c r="C2495" s="159">
        <v>0</v>
      </c>
      <c r="D2495" s="159">
        <v>0</v>
      </c>
      <c r="E2495" s="159">
        <v>3</v>
      </c>
      <c r="F2495" s="159">
        <v>2</v>
      </c>
      <c r="G2495" s="159">
        <v>0</v>
      </c>
      <c r="H2495" s="159">
        <v>0</v>
      </c>
      <c r="I2495" s="159">
        <v>0</v>
      </c>
      <c r="J2495" s="159">
        <v>0</v>
      </c>
      <c r="K2495" s="159">
        <v>0</v>
      </c>
      <c r="L2495" s="159">
        <v>0</v>
      </c>
      <c r="M2495" s="159">
        <v>0</v>
      </c>
      <c r="N2495" s="159">
        <v>20.100000000000001</v>
      </c>
      <c r="O2495" s="159" t="s">
        <v>101</v>
      </c>
      <c r="P2495" s="2"/>
    </row>
    <row r="2496" spans="1:16" ht="13.5" customHeight="1" x14ac:dyDescent="0.35">
      <c r="A2496" s="175">
        <v>0.96875</v>
      </c>
      <c r="B2496" s="159">
        <v>7</v>
      </c>
      <c r="C2496" s="159">
        <v>0</v>
      </c>
      <c r="D2496" s="159">
        <v>0</v>
      </c>
      <c r="E2496" s="159">
        <v>5</v>
      </c>
      <c r="F2496" s="159">
        <v>1</v>
      </c>
      <c r="G2496" s="159">
        <v>1</v>
      </c>
      <c r="H2496" s="159">
        <v>0</v>
      </c>
      <c r="I2496" s="159">
        <v>0</v>
      </c>
      <c r="J2496" s="159">
        <v>0</v>
      </c>
      <c r="K2496" s="159">
        <v>0</v>
      </c>
      <c r="L2496" s="159">
        <v>0</v>
      </c>
      <c r="M2496" s="159">
        <v>0</v>
      </c>
      <c r="N2496" s="159">
        <v>21.4</v>
      </c>
      <c r="O2496" s="159" t="s">
        <v>101</v>
      </c>
      <c r="P2496" s="2"/>
    </row>
    <row r="2497" spans="1:16" ht="13.5" customHeight="1" x14ac:dyDescent="0.35">
      <c r="A2497" s="175">
        <v>0.97916666666666696</v>
      </c>
      <c r="B2497" s="159">
        <v>1</v>
      </c>
      <c r="C2497" s="159">
        <v>0</v>
      </c>
      <c r="D2497" s="159">
        <v>0</v>
      </c>
      <c r="E2497" s="159">
        <v>0</v>
      </c>
      <c r="F2497" s="159">
        <v>0</v>
      </c>
      <c r="G2497" s="159">
        <v>1</v>
      </c>
      <c r="H2497" s="159">
        <v>0</v>
      </c>
      <c r="I2497" s="159">
        <v>0</v>
      </c>
      <c r="J2497" s="159">
        <v>0</v>
      </c>
      <c r="K2497" s="159">
        <v>0</v>
      </c>
      <c r="L2497" s="159">
        <v>0</v>
      </c>
      <c r="M2497" s="159">
        <v>0</v>
      </c>
      <c r="N2497" s="159">
        <v>26.3</v>
      </c>
      <c r="O2497" s="159" t="s">
        <v>101</v>
      </c>
      <c r="P2497" s="2"/>
    </row>
    <row r="2498" spans="1:16" ht="13.5" customHeight="1" thickBot="1" x14ac:dyDescent="0.4">
      <c r="A2498" s="176">
        <v>0.98958333333333304</v>
      </c>
      <c r="B2498" s="159">
        <v>1</v>
      </c>
      <c r="C2498" s="159">
        <v>0</v>
      </c>
      <c r="D2498" s="159">
        <v>0</v>
      </c>
      <c r="E2498" s="159">
        <v>1</v>
      </c>
      <c r="F2498" s="159">
        <v>0</v>
      </c>
      <c r="G2498" s="159">
        <v>0</v>
      </c>
      <c r="H2498" s="159">
        <v>0</v>
      </c>
      <c r="I2498" s="159">
        <v>0</v>
      </c>
      <c r="J2498" s="159">
        <v>0</v>
      </c>
      <c r="K2498" s="159">
        <v>0</v>
      </c>
      <c r="L2498" s="159">
        <v>0</v>
      </c>
      <c r="M2498" s="159">
        <v>0</v>
      </c>
      <c r="N2498" s="159">
        <v>16.899999999999999</v>
      </c>
      <c r="O2498" s="159" t="s">
        <v>101</v>
      </c>
      <c r="P2498" s="2"/>
    </row>
    <row r="2499" spans="1:16" ht="13.5" customHeight="1" thickTop="1" x14ac:dyDescent="0.35">
      <c r="A2499" s="290" t="s">
        <v>88</v>
      </c>
      <c r="B2499" s="163">
        <f t="shared" ref="B2499:M2499" si="162">SUM(B2431:B2478)</f>
        <v>1462</v>
      </c>
      <c r="C2499" s="163">
        <f t="shared" si="162"/>
        <v>6</v>
      </c>
      <c r="D2499" s="163">
        <f t="shared" si="162"/>
        <v>9</v>
      </c>
      <c r="E2499" s="163">
        <f t="shared" si="162"/>
        <v>936</v>
      </c>
      <c r="F2499" s="163">
        <f t="shared" si="162"/>
        <v>371</v>
      </c>
      <c r="G2499" s="163">
        <f t="shared" si="162"/>
        <v>118</v>
      </c>
      <c r="H2499" s="163">
        <f t="shared" si="162"/>
        <v>5</v>
      </c>
      <c r="I2499" s="163">
        <f t="shared" si="162"/>
        <v>3</v>
      </c>
      <c r="J2499" s="163">
        <f t="shared" si="162"/>
        <v>5</v>
      </c>
      <c r="K2499" s="163">
        <f t="shared" si="162"/>
        <v>0</v>
      </c>
      <c r="L2499" s="163">
        <f t="shared" si="162"/>
        <v>0</v>
      </c>
      <c r="M2499" s="163">
        <f t="shared" si="162"/>
        <v>9</v>
      </c>
      <c r="N2499" s="164">
        <v>18.2</v>
      </c>
      <c r="O2499" s="164">
        <v>23.2</v>
      </c>
    </row>
    <row r="2500" spans="1:16" ht="13.5" customHeight="1" x14ac:dyDescent="0.35">
      <c r="A2500" s="291" t="s">
        <v>90</v>
      </c>
      <c r="B2500" s="159">
        <f t="shared" ref="B2500:M2500" si="163">SUM(B2427:B2490)</f>
        <v>1720</v>
      </c>
      <c r="C2500" s="159">
        <f t="shared" si="163"/>
        <v>6</v>
      </c>
      <c r="D2500" s="159">
        <f t="shared" si="163"/>
        <v>16</v>
      </c>
      <c r="E2500" s="159">
        <f t="shared" si="163"/>
        <v>1113</v>
      </c>
      <c r="F2500" s="159">
        <f t="shared" si="163"/>
        <v>426</v>
      </c>
      <c r="G2500" s="159">
        <f t="shared" si="163"/>
        <v>132</v>
      </c>
      <c r="H2500" s="159">
        <f t="shared" si="163"/>
        <v>7</v>
      </c>
      <c r="I2500" s="159">
        <f t="shared" si="163"/>
        <v>3</v>
      </c>
      <c r="J2500" s="159">
        <f t="shared" si="163"/>
        <v>6</v>
      </c>
      <c r="K2500" s="159">
        <f t="shared" si="163"/>
        <v>0</v>
      </c>
      <c r="L2500" s="159">
        <f t="shared" si="163"/>
        <v>2</v>
      </c>
      <c r="M2500" s="159">
        <f t="shared" si="163"/>
        <v>9</v>
      </c>
      <c r="N2500" s="166">
        <v>18.600000000000001</v>
      </c>
      <c r="O2500" s="166">
        <v>23.5</v>
      </c>
    </row>
    <row r="2501" spans="1:16" ht="13.5" customHeight="1" x14ac:dyDescent="0.35">
      <c r="A2501" s="115" t="s">
        <v>91</v>
      </c>
      <c r="B2501" s="159">
        <f t="shared" ref="B2501:M2501" si="164">SUM(B2427:B2498)</f>
        <v>1763</v>
      </c>
      <c r="C2501" s="159">
        <f t="shared" si="164"/>
        <v>6</v>
      </c>
      <c r="D2501" s="159">
        <f t="shared" si="164"/>
        <v>16</v>
      </c>
      <c r="E2501" s="159">
        <f t="shared" si="164"/>
        <v>1147</v>
      </c>
      <c r="F2501" s="159">
        <f t="shared" si="164"/>
        <v>433</v>
      </c>
      <c r="G2501" s="159">
        <f t="shared" si="164"/>
        <v>134</v>
      </c>
      <c r="H2501" s="159">
        <f t="shared" si="164"/>
        <v>7</v>
      </c>
      <c r="I2501" s="159">
        <f t="shared" si="164"/>
        <v>3</v>
      </c>
      <c r="J2501" s="159">
        <f t="shared" si="164"/>
        <v>6</v>
      </c>
      <c r="K2501" s="159">
        <f t="shared" si="164"/>
        <v>0</v>
      </c>
      <c r="L2501" s="159">
        <f t="shared" si="164"/>
        <v>2</v>
      </c>
      <c r="M2501" s="159">
        <f t="shared" si="164"/>
        <v>9</v>
      </c>
      <c r="N2501" s="166">
        <v>18.7</v>
      </c>
      <c r="O2501" s="166">
        <v>23.6</v>
      </c>
    </row>
    <row r="2502" spans="1:16" ht="13.5" customHeight="1" thickBot="1" x14ac:dyDescent="0.4">
      <c r="A2502" s="119" t="s">
        <v>92</v>
      </c>
      <c r="B2502" s="167">
        <f t="shared" ref="B2502:M2502" si="165">SUM(B2403:B2498)</f>
        <v>1832</v>
      </c>
      <c r="C2502" s="167">
        <f t="shared" si="165"/>
        <v>6</v>
      </c>
      <c r="D2502" s="167">
        <f t="shared" si="165"/>
        <v>16</v>
      </c>
      <c r="E2502" s="167">
        <f t="shared" si="165"/>
        <v>1187</v>
      </c>
      <c r="F2502" s="167">
        <f t="shared" si="165"/>
        <v>440</v>
      </c>
      <c r="G2502" s="167">
        <f t="shared" si="165"/>
        <v>153</v>
      </c>
      <c r="H2502" s="167">
        <f t="shared" si="165"/>
        <v>7</v>
      </c>
      <c r="I2502" s="167">
        <f t="shared" si="165"/>
        <v>3</v>
      </c>
      <c r="J2502" s="167">
        <f t="shared" si="165"/>
        <v>6</v>
      </c>
      <c r="K2502" s="167">
        <f t="shared" si="165"/>
        <v>0</v>
      </c>
      <c r="L2502" s="167">
        <f t="shared" si="165"/>
        <v>3</v>
      </c>
      <c r="M2502" s="167">
        <f t="shared" si="165"/>
        <v>11</v>
      </c>
      <c r="N2502" s="168">
        <v>18.8</v>
      </c>
      <c r="O2502" s="168">
        <v>23.7</v>
      </c>
    </row>
    <row r="2503" spans="1:16" ht="13.5" customHeight="1" thickTop="1" x14ac:dyDescent="0.35"/>
    <row r="2504" spans="1:16"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6" ht="13.5" customHeight="1" thickTop="1" thickBot="1" x14ac:dyDescent="0.4">
      <c r="A2505" s="122"/>
      <c r="B2505" s="533" t="s">
        <v>73</v>
      </c>
      <c r="C2505" s="533" t="s">
        <v>74</v>
      </c>
      <c r="D2505" s="533" t="s">
        <v>75</v>
      </c>
      <c r="E2505" s="533" t="s">
        <v>76</v>
      </c>
      <c r="F2505" s="533" t="s">
        <v>77</v>
      </c>
      <c r="G2505" s="533" t="s">
        <v>78</v>
      </c>
      <c r="H2505" s="533" t="s">
        <v>79</v>
      </c>
      <c r="I2505" s="533" t="s">
        <v>80</v>
      </c>
      <c r="J2505" s="533" t="s">
        <v>81</v>
      </c>
      <c r="K2505" s="533" t="s">
        <v>82</v>
      </c>
      <c r="L2505" s="533" t="s">
        <v>83</v>
      </c>
      <c r="M2505" s="533" t="s">
        <v>84</v>
      </c>
      <c r="N2505" s="535" t="s">
        <v>85</v>
      </c>
      <c r="O2505" s="535" t="s">
        <v>86</v>
      </c>
    </row>
    <row r="2506" spans="1:16" ht="13.5" customHeight="1" thickTop="1" thickBot="1" x14ac:dyDescent="0.4">
      <c r="A2506" s="441" t="s">
        <v>55</v>
      </c>
      <c r="B2506" s="534"/>
      <c r="C2506" s="534"/>
      <c r="D2506" s="534"/>
      <c r="E2506" s="534"/>
      <c r="F2506" s="534"/>
      <c r="G2506" s="534"/>
      <c r="H2506" s="534"/>
      <c r="I2506" s="534"/>
      <c r="J2506" s="534"/>
      <c r="K2506" s="534"/>
      <c r="L2506" s="534"/>
      <c r="M2506" s="534"/>
      <c r="N2506" s="536"/>
      <c r="O2506" s="536"/>
    </row>
    <row r="2507" spans="1:16" ht="13.5" customHeight="1" thickTop="1" x14ac:dyDescent="0.35">
      <c r="A2507" s="283">
        <v>0</v>
      </c>
      <c r="B2507" s="159">
        <v>3</v>
      </c>
      <c r="C2507" s="159">
        <v>0</v>
      </c>
      <c r="D2507" s="159">
        <v>0</v>
      </c>
      <c r="E2507" s="159">
        <v>0</v>
      </c>
      <c r="F2507" s="159">
        <v>1</v>
      </c>
      <c r="G2507" s="159">
        <v>2</v>
      </c>
      <c r="H2507" s="159">
        <v>0</v>
      </c>
      <c r="I2507" s="159">
        <v>0</v>
      </c>
      <c r="J2507" s="159">
        <v>0</v>
      </c>
      <c r="K2507" s="159">
        <v>0</v>
      </c>
      <c r="L2507" s="159">
        <v>0</v>
      </c>
      <c r="M2507" s="159">
        <v>0</v>
      </c>
      <c r="N2507" s="159">
        <v>20.100000000000001</v>
      </c>
      <c r="O2507" s="159" t="s">
        <v>101</v>
      </c>
      <c r="P2507" s="2"/>
    </row>
    <row r="2508" spans="1:16" ht="13.5" customHeight="1" x14ac:dyDescent="0.35">
      <c r="A2508" s="175">
        <v>1.0416666666666666E-2</v>
      </c>
      <c r="B2508" s="159">
        <v>3</v>
      </c>
      <c r="C2508" s="159">
        <v>0</v>
      </c>
      <c r="D2508" s="159">
        <v>0</v>
      </c>
      <c r="E2508" s="159">
        <v>1</v>
      </c>
      <c r="F2508" s="159">
        <v>1</v>
      </c>
      <c r="G2508" s="159">
        <v>0</v>
      </c>
      <c r="H2508" s="159">
        <v>1</v>
      </c>
      <c r="I2508" s="159">
        <v>0</v>
      </c>
      <c r="J2508" s="159">
        <v>0</v>
      </c>
      <c r="K2508" s="159">
        <v>0</v>
      </c>
      <c r="L2508" s="159">
        <v>0</v>
      </c>
      <c r="M2508" s="159">
        <v>0</v>
      </c>
      <c r="N2508" s="159">
        <v>25.2</v>
      </c>
      <c r="O2508" s="159" t="s">
        <v>101</v>
      </c>
      <c r="P2508" s="2"/>
    </row>
    <row r="2509" spans="1:16" ht="13.5" customHeight="1" x14ac:dyDescent="0.35">
      <c r="A2509" s="175">
        <v>2.0833333333333332E-2</v>
      </c>
      <c r="B2509" s="159">
        <v>1</v>
      </c>
      <c r="C2509" s="159">
        <v>0</v>
      </c>
      <c r="D2509" s="159">
        <v>0</v>
      </c>
      <c r="E2509" s="159">
        <v>1</v>
      </c>
      <c r="F2509" s="159">
        <v>0</v>
      </c>
      <c r="G2509" s="159">
        <v>0</v>
      </c>
      <c r="H2509" s="159">
        <v>0</v>
      </c>
      <c r="I2509" s="159">
        <v>0</v>
      </c>
      <c r="J2509" s="159">
        <v>0</v>
      </c>
      <c r="K2509" s="159">
        <v>0</v>
      </c>
      <c r="L2509" s="159">
        <v>0</v>
      </c>
      <c r="M2509" s="159">
        <v>0</v>
      </c>
      <c r="N2509" s="159">
        <v>17.100000000000001</v>
      </c>
      <c r="O2509" s="159" t="s">
        <v>101</v>
      </c>
      <c r="P2509" s="2"/>
    </row>
    <row r="2510" spans="1:16" ht="13.5" customHeight="1" x14ac:dyDescent="0.35">
      <c r="A2510" s="175">
        <v>3.125E-2</v>
      </c>
      <c r="B2510" s="159">
        <v>0</v>
      </c>
      <c r="C2510" s="159">
        <v>0</v>
      </c>
      <c r="D2510" s="159">
        <v>0</v>
      </c>
      <c r="E2510" s="159">
        <v>0</v>
      </c>
      <c r="F2510" s="159">
        <v>0</v>
      </c>
      <c r="G2510" s="159">
        <v>0</v>
      </c>
      <c r="H2510" s="159">
        <v>0</v>
      </c>
      <c r="I2510" s="159">
        <v>0</v>
      </c>
      <c r="J2510" s="159">
        <v>0</v>
      </c>
      <c r="K2510" s="159">
        <v>0</v>
      </c>
      <c r="L2510" s="159">
        <v>0</v>
      </c>
      <c r="M2510" s="159">
        <v>0</v>
      </c>
      <c r="N2510" s="159" t="s">
        <v>101</v>
      </c>
      <c r="O2510" s="159" t="s">
        <v>101</v>
      </c>
      <c r="P2510" s="2"/>
    </row>
    <row r="2511" spans="1:16" ht="13.5" customHeight="1" x14ac:dyDescent="0.35">
      <c r="A2511" s="175">
        <v>4.1666666666666664E-2</v>
      </c>
      <c r="B2511" s="159">
        <v>1</v>
      </c>
      <c r="C2511" s="159">
        <v>0</v>
      </c>
      <c r="D2511" s="159">
        <v>0</v>
      </c>
      <c r="E2511" s="159">
        <v>1</v>
      </c>
      <c r="F2511" s="159">
        <v>0</v>
      </c>
      <c r="G2511" s="159">
        <v>0</v>
      </c>
      <c r="H2511" s="159">
        <v>0</v>
      </c>
      <c r="I2511" s="159">
        <v>0</v>
      </c>
      <c r="J2511" s="159">
        <v>0</v>
      </c>
      <c r="K2511" s="159">
        <v>0</v>
      </c>
      <c r="L2511" s="159">
        <v>0</v>
      </c>
      <c r="M2511" s="159">
        <v>0</v>
      </c>
      <c r="N2511" s="159">
        <v>19.8</v>
      </c>
      <c r="O2511" s="159" t="s">
        <v>101</v>
      </c>
      <c r="P2511" s="2"/>
    </row>
    <row r="2512" spans="1:16" ht="13.5" customHeight="1" x14ac:dyDescent="0.35">
      <c r="A2512" s="175">
        <v>5.2083333333333336E-2</v>
      </c>
      <c r="B2512" s="159">
        <v>2</v>
      </c>
      <c r="C2512" s="159">
        <v>0</v>
      </c>
      <c r="D2512" s="159">
        <v>0</v>
      </c>
      <c r="E2512" s="159">
        <v>1</v>
      </c>
      <c r="F2512" s="159">
        <v>0</v>
      </c>
      <c r="G2512" s="159">
        <v>1</v>
      </c>
      <c r="H2512" s="159">
        <v>0</v>
      </c>
      <c r="I2512" s="159">
        <v>0</v>
      </c>
      <c r="J2512" s="159">
        <v>0</v>
      </c>
      <c r="K2512" s="159">
        <v>0</v>
      </c>
      <c r="L2512" s="159">
        <v>0</v>
      </c>
      <c r="M2512" s="159">
        <v>0</v>
      </c>
      <c r="N2512" s="159">
        <v>22.5</v>
      </c>
      <c r="O2512" s="159" t="s">
        <v>101</v>
      </c>
      <c r="P2512" s="2"/>
    </row>
    <row r="2513" spans="1:16" ht="13.5" customHeight="1" x14ac:dyDescent="0.35">
      <c r="A2513" s="175">
        <v>6.25E-2</v>
      </c>
      <c r="B2513" s="159">
        <v>3</v>
      </c>
      <c r="C2513" s="159">
        <v>0</v>
      </c>
      <c r="D2513" s="159">
        <v>0</v>
      </c>
      <c r="E2513" s="159">
        <v>1</v>
      </c>
      <c r="F2513" s="159">
        <v>2</v>
      </c>
      <c r="G2513" s="159">
        <v>0</v>
      </c>
      <c r="H2513" s="159">
        <v>0</v>
      </c>
      <c r="I2513" s="159">
        <v>0</v>
      </c>
      <c r="J2513" s="159">
        <v>0</v>
      </c>
      <c r="K2513" s="159">
        <v>0</v>
      </c>
      <c r="L2513" s="159">
        <v>0</v>
      </c>
      <c r="M2513" s="159">
        <v>0</v>
      </c>
      <c r="N2513" s="159">
        <v>23.9</v>
      </c>
      <c r="O2513" s="159" t="s">
        <v>101</v>
      </c>
      <c r="P2513" s="2"/>
    </row>
    <row r="2514" spans="1:16" ht="13.5" customHeight="1" x14ac:dyDescent="0.35">
      <c r="A2514" s="175">
        <v>7.2916666666666699E-2</v>
      </c>
      <c r="B2514" s="159">
        <v>0</v>
      </c>
      <c r="C2514" s="159">
        <v>0</v>
      </c>
      <c r="D2514" s="159">
        <v>0</v>
      </c>
      <c r="E2514" s="159">
        <v>0</v>
      </c>
      <c r="F2514" s="159">
        <v>0</v>
      </c>
      <c r="G2514" s="159">
        <v>0</v>
      </c>
      <c r="H2514" s="159">
        <v>0</v>
      </c>
      <c r="I2514" s="159">
        <v>0</v>
      </c>
      <c r="J2514" s="159">
        <v>0</v>
      </c>
      <c r="K2514" s="159">
        <v>0</v>
      </c>
      <c r="L2514" s="159">
        <v>0</v>
      </c>
      <c r="M2514" s="159">
        <v>0</v>
      </c>
      <c r="N2514" s="159" t="s">
        <v>101</v>
      </c>
      <c r="O2514" s="159" t="s">
        <v>101</v>
      </c>
      <c r="P2514" s="2"/>
    </row>
    <row r="2515" spans="1:16" ht="13.5" customHeight="1" x14ac:dyDescent="0.35">
      <c r="A2515" s="175">
        <v>8.3333333333333301E-2</v>
      </c>
      <c r="B2515" s="159">
        <v>2</v>
      </c>
      <c r="C2515" s="159">
        <v>0</v>
      </c>
      <c r="D2515" s="159">
        <v>0</v>
      </c>
      <c r="E2515" s="159">
        <v>2</v>
      </c>
      <c r="F2515" s="159">
        <v>0</v>
      </c>
      <c r="G2515" s="159">
        <v>0</v>
      </c>
      <c r="H2515" s="159">
        <v>0</v>
      </c>
      <c r="I2515" s="159">
        <v>0</v>
      </c>
      <c r="J2515" s="159">
        <v>0</v>
      </c>
      <c r="K2515" s="159">
        <v>0</v>
      </c>
      <c r="L2515" s="159">
        <v>0</v>
      </c>
      <c r="M2515" s="159">
        <v>0</v>
      </c>
      <c r="N2515" s="159">
        <v>21.2</v>
      </c>
      <c r="O2515" s="159" t="s">
        <v>101</v>
      </c>
      <c r="P2515" s="2"/>
    </row>
    <row r="2516" spans="1:16" ht="13.5" customHeight="1" x14ac:dyDescent="0.35">
      <c r="A2516" s="175">
        <v>9.375E-2</v>
      </c>
      <c r="B2516" s="159">
        <v>2</v>
      </c>
      <c r="C2516" s="159">
        <v>0</v>
      </c>
      <c r="D2516" s="159">
        <v>0</v>
      </c>
      <c r="E2516" s="159">
        <v>0</v>
      </c>
      <c r="F2516" s="159">
        <v>1</v>
      </c>
      <c r="G2516" s="159">
        <v>1</v>
      </c>
      <c r="H2516" s="159">
        <v>0</v>
      </c>
      <c r="I2516" s="159">
        <v>0</v>
      </c>
      <c r="J2516" s="159">
        <v>0</v>
      </c>
      <c r="K2516" s="159">
        <v>0</v>
      </c>
      <c r="L2516" s="159">
        <v>0</v>
      </c>
      <c r="M2516" s="159">
        <v>0</v>
      </c>
      <c r="N2516" s="159">
        <v>18.8</v>
      </c>
      <c r="O2516" s="159" t="s">
        <v>101</v>
      </c>
      <c r="P2516" s="2"/>
    </row>
    <row r="2517" spans="1:16" ht="13.5" customHeight="1" x14ac:dyDescent="0.35">
      <c r="A2517" s="175">
        <v>0.104166666666667</v>
      </c>
      <c r="B2517" s="159">
        <v>0</v>
      </c>
      <c r="C2517" s="159">
        <v>0</v>
      </c>
      <c r="D2517" s="159">
        <v>0</v>
      </c>
      <c r="E2517" s="159">
        <v>0</v>
      </c>
      <c r="F2517" s="159">
        <v>0</v>
      </c>
      <c r="G2517" s="159">
        <v>0</v>
      </c>
      <c r="H2517" s="159">
        <v>0</v>
      </c>
      <c r="I2517" s="159">
        <v>0</v>
      </c>
      <c r="J2517" s="159">
        <v>0</v>
      </c>
      <c r="K2517" s="159">
        <v>0</v>
      </c>
      <c r="L2517" s="159">
        <v>0</v>
      </c>
      <c r="M2517" s="159">
        <v>0</v>
      </c>
      <c r="N2517" s="159" t="s">
        <v>101</v>
      </c>
      <c r="O2517" s="159" t="s">
        <v>101</v>
      </c>
      <c r="P2517" s="2"/>
    </row>
    <row r="2518" spans="1:16" ht="13.5" customHeight="1" x14ac:dyDescent="0.35">
      <c r="A2518" s="175">
        <v>0.114583333333333</v>
      </c>
      <c r="B2518" s="159">
        <v>0</v>
      </c>
      <c r="C2518" s="159">
        <v>0</v>
      </c>
      <c r="D2518" s="159">
        <v>0</v>
      </c>
      <c r="E2518" s="159">
        <v>0</v>
      </c>
      <c r="F2518" s="159">
        <v>0</v>
      </c>
      <c r="G2518" s="159">
        <v>0</v>
      </c>
      <c r="H2518" s="159">
        <v>0</v>
      </c>
      <c r="I2518" s="159">
        <v>0</v>
      </c>
      <c r="J2518" s="159">
        <v>0</v>
      </c>
      <c r="K2518" s="159">
        <v>0</v>
      </c>
      <c r="L2518" s="159">
        <v>0</v>
      </c>
      <c r="M2518" s="159">
        <v>0</v>
      </c>
      <c r="N2518" s="159" t="s">
        <v>101</v>
      </c>
      <c r="O2518" s="159" t="s">
        <v>101</v>
      </c>
      <c r="P2518" s="2"/>
    </row>
    <row r="2519" spans="1:16" ht="13.5" customHeight="1" x14ac:dyDescent="0.35">
      <c r="A2519" s="175">
        <v>0.125</v>
      </c>
      <c r="B2519" s="159">
        <v>0</v>
      </c>
      <c r="C2519" s="159">
        <v>0</v>
      </c>
      <c r="D2519" s="159">
        <v>0</v>
      </c>
      <c r="E2519" s="159">
        <v>0</v>
      </c>
      <c r="F2519" s="159">
        <v>0</v>
      </c>
      <c r="G2519" s="159">
        <v>0</v>
      </c>
      <c r="H2519" s="159">
        <v>0</v>
      </c>
      <c r="I2519" s="159">
        <v>0</v>
      </c>
      <c r="J2519" s="159">
        <v>0</v>
      </c>
      <c r="K2519" s="159">
        <v>0</v>
      </c>
      <c r="L2519" s="159">
        <v>0</v>
      </c>
      <c r="M2519" s="159">
        <v>0</v>
      </c>
      <c r="N2519" s="159" t="s">
        <v>101</v>
      </c>
      <c r="O2519" s="159" t="s">
        <v>101</v>
      </c>
      <c r="P2519" s="2"/>
    </row>
    <row r="2520" spans="1:16" ht="13.5" customHeight="1" x14ac:dyDescent="0.35">
      <c r="A2520" s="175">
        <v>0.13541666666666699</v>
      </c>
      <c r="B2520" s="159">
        <v>0</v>
      </c>
      <c r="C2520" s="159">
        <v>0</v>
      </c>
      <c r="D2520" s="159">
        <v>0</v>
      </c>
      <c r="E2520" s="159">
        <v>0</v>
      </c>
      <c r="F2520" s="159">
        <v>0</v>
      </c>
      <c r="G2520" s="159">
        <v>0</v>
      </c>
      <c r="H2520" s="159">
        <v>0</v>
      </c>
      <c r="I2520" s="159">
        <v>0</v>
      </c>
      <c r="J2520" s="159">
        <v>0</v>
      </c>
      <c r="K2520" s="159">
        <v>0</v>
      </c>
      <c r="L2520" s="159">
        <v>0</v>
      </c>
      <c r="M2520" s="159">
        <v>0</v>
      </c>
      <c r="N2520" s="159" t="s">
        <v>101</v>
      </c>
      <c r="O2520" s="159" t="s">
        <v>101</v>
      </c>
      <c r="P2520" s="2"/>
    </row>
    <row r="2521" spans="1:16" ht="13.5" customHeight="1" x14ac:dyDescent="0.35">
      <c r="A2521" s="175">
        <v>0.14583333333333301</v>
      </c>
      <c r="B2521" s="159">
        <v>0</v>
      </c>
      <c r="C2521" s="159">
        <v>0</v>
      </c>
      <c r="D2521" s="159">
        <v>0</v>
      </c>
      <c r="E2521" s="159">
        <v>0</v>
      </c>
      <c r="F2521" s="159">
        <v>0</v>
      </c>
      <c r="G2521" s="159">
        <v>0</v>
      </c>
      <c r="H2521" s="159">
        <v>0</v>
      </c>
      <c r="I2521" s="159">
        <v>0</v>
      </c>
      <c r="J2521" s="159">
        <v>0</v>
      </c>
      <c r="K2521" s="159">
        <v>0</v>
      </c>
      <c r="L2521" s="159">
        <v>0</v>
      </c>
      <c r="M2521" s="159">
        <v>0</v>
      </c>
      <c r="N2521" s="159" t="s">
        <v>101</v>
      </c>
      <c r="O2521" s="159" t="s">
        <v>101</v>
      </c>
      <c r="P2521" s="2"/>
    </row>
    <row r="2522" spans="1:16" ht="13.5" customHeight="1" x14ac:dyDescent="0.35">
      <c r="A2522" s="175">
        <v>0.15625</v>
      </c>
      <c r="B2522" s="159">
        <v>3</v>
      </c>
      <c r="C2522" s="159">
        <v>0</v>
      </c>
      <c r="D2522" s="159">
        <v>0</v>
      </c>
      <c r="E2522" s="159">
        <v>1</v>
      </c>
      <c r="F2522" s="159">
        <v>0</v>
      </c>
      <c r="G2522" s="159">
        <v>1</v>
      </c>
      <c r="H2522" s="159">
        <v>0</v>
      </c>
      <c r="I2522" s="159">
        <v>0</v>
      </c>
      <c r="J2522" s="159">
        <v>0</v>
      </c>
      <c r="K2522" s="159">
        <v>0</v>
      </c>
      <c r="L2522" s="159">
        <v>0</v>
      </c>
      <c r="M2522" s="159">
        <v>1</v>
      </c>
      <c r="N2522" s="159">
        <v>20.399999999999999</v>
      </c>
      <c r="O2522" s="159" t="s">
        <v>101</v>
      </c>
      <c r="P2522" s="2"/>
    </row>
    <row r="2523" spans="1:16" ht="13.5" customHeight="1" x14ac:dyDescent="0.35">
      <c r="A2523" s="175">
        <v>0.16666666666666699</v>
      </c>
      <c r="B2523" s="159">
        <v>5</v>
      </c>
      <c r="C2523" s="159">
        <v>0</v>
      </c>
      <c r="D2523" s="159">
        <v>0</v>
      </c>
      <c r="E2523" s="159">
        <v>3</v>
      </c>
      <c r="F2523" s="159">
        <v>0</v>
      </c>
      <c r="G2523" s="159">
        <v>2</v>
      </c>
      <c r="H2523" s="159">
        <v>0</v>
      </c>
      <c r="I2523" s="159">
        <v>0</v>
      </c>
      <c r="J2523" s="159">
        <v>0</v>
      </c>
      <c r="K2523" s="159">
        <v>0</v>
      </c>
      <c r="L2523" s="159">
        <v>0</v>
      </c>
      <c r="M2523" s="159">
        <v>0</v>
      </c>
      <c r="N2523" s="159">
        <v>21</v>
      </c>
      <c r="O2523" s="159" t="s">
        <v>101</v>
      </c>
      <c r="P2523" s="2"/>
    </row>
    <row r="2524" spans="1:16" ht="13.5" customHeight="1" x14ac:dyDescent="0.35">
      <c r="A2524" s="175">
        <v>0.17708333333333301</v>
      </c>
      <c r="B2524" s="159">
        <v>2</v>
      </c>
      <c r="C2524" s="159">
        <v>0</v>
      </c>
      <c r="D2524" s="159">
        <v>0</v>
      </c>
      <c r="E2524" s="159">
        <v>1</v>
      </c>
      <c r="F2524" s="159">
        <v>0</v>
      </c>
      <c r="G2524" s="159">
        <v>1</v>
      </c>
      <c r="H2524" s="159">
        <v>0</v>
      </c>
      <c r="I2524" s="159">
        <v>0</v>
      </c>
      <c r="J2524" s="159">
        <v>0</v>
      </c>
      <c r="K2524" s="159">
        <v>0</v>
      </c>
      <c r="L2524" s="159">
        <v>0</v>
      </c>
      <c r="M2524" s="159">
        <v>0</v>
      </c>
      <c r="N2524" s="159">
        <v>25.8</v>
      </c>
      <c r="O2524" s="159" t="s">
        <v>101</v>
      </c>
      <c r="P2524" s="2"/>
    </row>
    <row r="2525" spans="1:16" ht="13.5" customHeight="1" x14ac:dyDescent="0.35">
      <c r="A2525" s="175">
        <v>0.1875</v>
      </c>
      <c r="B2525" s="159">
        <v>1</v>
      </c>
      <c r="C2525" s="159">
        <v>0</v>
      </c>
      <c r="D2525" s="159">
        <v>0</v>
      </c>
      <c r="E2525" s="159">
        <v>1</v>
      </c>
      <c r="F2525" s="159">
        <v>0</v>
      </c>
      <c r="G2525" s="159">
        <v>0</v>
      </c>
      <c r="H2525" s="159">
        <v>0</v>
      </c>
      <c r="I2525" s="159">
        <v>0</v>
      </c>
      <c r="J2525" s="159">
        <v>0</v>
      </c>
      <c r="K2525" s="159">
        <v>0</v>
      </c>
      <c r="L2525" s="159">
        <v>0</v>
      </c>
      <c r="M2525" s="159">
        <v>0</v>
      </c>
      <c r="N2525" s="159">
        <v>22.7</v>
      </c>
      <c r="O2525" s="159" t="s">
        <v>101</v>
      </c>
      <c r="P2525" s="2"/>
    </row>
    <row r="2526" spans="1:16" ht="13.5" customHeight="1" x14ac:dyDescent="0.35">
      <c r="A2526" s="175">
        <v>0.19791666666666699</v>
      </c>
      <c r="B2526" s="159">
        <v>1</v>
      </c>
      <c r="C2526" s="159">
        <v>0</v>
      </c>
      <c r="D2526" s="159">
        <v>0</v>
      </c>
      <c r="E2526" s="159">
        <v>1</v>
      </c>
      <c r="F2526" s="159">
        <v>0</v>
      </c>
      <c r="G2526" s="159">
        <v>0</v>
      </c>
      <c r="H2526" s="159">
        <v>0</v>
      </c>
      <c r="I2526" s="159">
        <v>0</v>
      </c>
      <c r="J2526" s="159">
        <v>0</v>
      </c>
      <c r="K2526" s="159">
        <v>0</v>
      </c>
      <c r="L2526" s="159">
        <v>0</v>
      </c>
      <c r="M2526" s="159">
        <v>0</v>
      </c>
      <c r="N2526" s="159">
        <v>21.9</v>
      </c>
      <c r="O2526" s="159" t="s">
        <v>101</v>
      </c>
      <c r="P2526" s="2"/>
    </row>
    <row r="2527" spans="1:16" ht="13.5" customHeight="1" x14ac:dyDescent="0.35">
      <c r="A2527" s="175">
        <v>0.20833333333333301</v>
      </c>
      <c r="B2527" s="159">
        <v>4</v>
      </c>
      <c r="C2527" s="159">
        <v>0</v>
      </c>
      <c r="D2527" s="159">
        <v>0</v>
      </c>
      <c r="E2527" s="159">
        <v>2</v>
      </c>
      <c r="F2527" s="159">
        <v>0</v>
      </c>
      <c r="G2527" s="159">
        <v>2</v>
      </c>
      <c r="H2527" s="159">
        <v>0</v>
      </c>
      <c r="I2527" s="159">
        <v>0</v>
      </c>
      <c r="J2527" s="159">
        <v>0</v>
      </c>
      <c r="K2527" s="159">
        <v>0</v>
      </c>
      <c r="L2527" s="159">
        <v>0</v>
      </c>
      <c r="M2527" s="159">
        <v>0</v>
      </c>
      <c r="N2527" s="159">
        <v>20.9</v>
      </c>
      <c r="O2527" s="159" t="s">
        <v>101</v>
      </c>
      <c r="P2527" s="2"/>
    </row>
    <row r="2528" spans="1:16" ht="13.5" customHeight="1" x14ac:dyDescent="0.35">
      <c r="A2528" s="175">
        <v>0.21875</v>
      </c>
      <c r="B2528" s="159">
        <v>3</v>
      </c>
      <c r="C2528" s="159">
        <v>0</v>
      </c>
      <c r="D2528" s="159">
        <v>0</v>
      </c>
      <c r="E2528" s="159">
        <v>1</v>
      </c>
      <c r="F2528" s="159">
        <v>0</v>
      </c>
      <c r="G2528" s="159">
        <v>2</v>
      </c>
      <c r="H2528" s="159">
        <v>0</v>
      </c>
      <c r="I2528" s="159">
        <v>0</v>
      </c>
      <c r="J2528" s="159">
        <v>0</v>
      </c>
      <c r="K2528" s="159">
        <v>0</v>
      </c>
      <c r="L2528" s="159">
        <v>0</v>
      </c>
      <c r="M2528" s="159">
        <v>0</v>
      </c>
      <c r="N2528" s="159">
        <v>21.6</v>
      </c>
      <c r="O2528" s="159" t="s">
        <v>101</v>
      </c>
      <c r="P2528" s="2"/>
    </row>
    <row r="2529" spans="1:16" ht="13.5" customHeight="1" x14ac:dyDescent="0.35">
      <c r="A2529" s="175">
        <v>0.22916666666666699</v>
      </c>
      <c r="B2529" s="159">
        <v>5</v>
      </c>
      <c r="C2529" s="159">
        <v>0</v>
      </c>
      <c r="D2529" s="159">
        <v>0</v>
      </c>
      <c r="E2529" s="159">
        <v>4</v>
      </c>
      <c r="F2529" s="159">
        <v>0</v>
      </c>
      <c r="G2529" s="159">
        <v>1</v>
      </c>
      <c r="H2529" s="159">
        <v>0</v>
      </c>
      <c r="I2529" s="159">
        <v>0</v>
      </c>
      <c r="J2529" s="159">
        <v>0</v>
      </c>
      <c r="K2529" s="159">
        <v>0</v>
      </c>
      <c r="L2529" s="159">
        <v>0</v>
      </c>
      <c r="M2529" s="159">
        <v>0</v>
      </c>
      <c r="N2529" s="159">
        <v>21.8</v>
      </c>
      <c r="O2529" s="159" t="s">
        <v>101</v>
      </c>
      <c r="P2529" s="2"/>
    </row>
    <row r="2530" spans="1:16" ht="13.5" customHeight="1" x14ac:dyDescent="0.35">
      <c r="A2530" s="175">
        <v>0.23958333333333301</v>
      </c>
      <c r="B2530" s="159">
        <v>3</v>
      </c>
      <c r="C2530" s="159">
        <v>0</v>
      </c>
      <c r="D2530" s="159">
        <v>0</v>
      </c>
      <c r="E2530" s="159">
        <v>3</v>
      </c>
      <c r="F2530" s="159">
        <v>0</v>
      </c>
      <c r="G2530" s="159">
        <v>0</v>
      </c>
      <c r="H2530" s="159">
        <v>0</v>
      </c>
      <c r="I2530" s="159">
        <v>0</v>
      </c>
      <c r="J2530" s="159">
        <v>0</v>
      </c>
      <c r="K2530" s="159">
        <v>0</v>
      </c>
      <c r="L2530" s="159">
        <v>0</v>
      </c>
      <c r="M2530" s="159">
        <v>0</v>
      </c>
      <c r="N2530" s="159">
        <v>26.3</v>
      </c>
      <c r="O2530" s="159" t="s">
        <v>101</v>
      </c>
      <c r="P2530" s="2"/>
    </row>
    <row r="2531" spans="1:16" ht="13.5" customHeight="1" x14ac:dyDescent="0.35">
      <c r="A2531" s="175">
        <v>0.25</v>
      </c>
      <c r="B2531" s="159">
        <v>7</v>
      </c>
      <c r="C2531" s="159">
        <v>0</v>
      </c>
      <c r="D2531" s="159">
        <v>0</v>
      </c>
      <c r="E2531" s="159">
        <v>3</v>
      </c>
      <c r="F2531" s="159">
        <v>0</v>
      </c>
      <c r="G2531" s="159">
        <v>3</v>
      </c>
      <c r="H2531" s="159">
        <v>0</v>
      </c>
      <c r="I2531" s="159">
        <v>0</v>
      </c>
      <c r="J2531" s="159">
        <v>0</v>
      </c>
      <c r="K2531" s="159">
        <v>0</v>
      </c>
      <c r="L2531" s="159">
        <v>0</v>
      </c>
      <c r="M2531" s="159">
        <v>1</v>
      </c>
      <c r="N2531" s="159">
        <v>23.9</v>
      </c>
      <c r="O2531" s="159" t="s">
        <v>101</v>
      </c>
      <c r="P2531" s="2"/>
    </row>
    <row r="2532" spans="1:16" ht="13.5" customHeight="1" x14ac:dyDescent="0.35">
      <c r="A2532" s="175">
        <v>0.26041666666666702</v>
      </c>
      <c r="B2532" s="159">
        <v>18</v>
      </c>
      <c r="C2532" s="159">
        <v>0</v>
      </c>
      <c r="D2532" s="159">
        <v>0</v>
      </c>
      <c r="E2532" s="159">
        <v>12</v>
      </c>
      <c r="F2532" s="159">
        <v>2</v>
      </c>
      <c r="G2532" s="159">
        <v>4</v>
      </c>
      <c r="H2532" s="159">
        <v>0</v>
      </c>
      <c r="I2532" s="159">
        <v>0</v>
      </c>
      <c r="J2532" s="159">
        <v>0</v>
      </c>
      <c r="K2532" s="159">
        <v>0</v>
      </c>
      <c r="L2532" s="159">
        <v>0</v>
      </c>
      <c r="M2532" s="159">
        <v>0</v>
      </c>
      <c r="N2532" s="159">
        <v>21.4</v>
      </c>
      <c r="O2532" s="159">
        <v>25.3</v>
      </c>
      <c r="P2532" s="2"/>
    </row>
    <row r="2533" spans="1:16" ht="13.5" customHeight="1" x14ac:dyDescent="0.35">
      <c r="A2533" s="175">
        <v>0.27083333333333298</v>
      </c>
      <c r="B2533" s="159">
        <v>29</v>
      </c>
      <c r="C2533" s="159">
        <v>0</v>
      </c>
      <c r="D2533" s="159">
        <v>0</v>
      </c>
      <c r="E2533" s="159">
        <v>20</v>
      </c>
      <c r="F2533" s="159">
        <v>2</v>
      </c>
      <c r="G2533" s="159">
        <v>6</v>
      </c>
      <c r="H2533" s="159">
        <v>0</v>
      </c>
      <c r="I2533" s="159">
        <v>0</v>
      </c>
      <c r="J2533" s="159">
        <v>0</v>
      </c>
      <c r="K2533" s="159">
        <v>0</v>
      </c>
      <c r="L2533" s="159">
        <v>1</v>
      </c>
      <c r="M2533" s="159">
        <v>0</v>
      </c>
      <c r="N2533" s="159">
        <v>17.7</v>
      </c>
      <c r="O2533" s="159">
        <v>23.8</v>
      </c>
      <c r="P2533" s="2"/>
    </row>
    <row r="2534" spans="1:16" ht="13.5" customHeight="1" x14ac:dyDescent="0.35">
      <c r="A2534" s="175">
        <v>0.28125</v>
      </c>
      <c r="B2534" s="159">
        <v>36</v>
      </c>
      <c r="C2534" s="159">
        <v>0</v>
      </c>
      <c r="D2534" s="159">
        <v>2</v>
      </c>
      <c r="E2534" s="159">
        <v>22</v>
      </c>
      <c r="F2534" s="159">
        <v>6</v>
      </c>
      <c r="G2534" s="159">
        <v>6</v>
      </c>
      <c r="H2534" s="159">
        <v>0</v>
      </c>
      <c r="I2534" s="159">
        <v>0</v>
      </c>
      <c r="J2534" s="159">
        <v>0</v>
      </c>
      <c r="K2534" s="159">
        <v>0</v>
      </c>
      <c r="L2534" s="159">
        <v>0</v>
      </c>
      <c r="M2534" s="159">
        <v>0</v>
      </c>
      <c r="N2534" s="159">
        <v>16</v>
      </c>
      <c r="O2534" s="159">
        <v>20.7</v>
      </c>
      <c r="P2534" s="2"/>
    </row>
    <row r="2535" spans="1:16" ht="13.5" customHeight="1" x14ac:dyDescent="0.35">
      <c r="A2535" s="175">
        <v>0.29166666666666702</v>
      </c>
      <c r="B2535" s="159">
        <v>19</v>
      </c>
      <c r="C2535" s="159">
        <v>0</v>
      </c>
      <c r="D2535" s="159">
        <v>0</v>
      </c>
      <c r="E2535" s="159">
        <v>10</v>
      </c>
      <c r="F2535" s="159">
        <v>7</v>
      </c>
      <c r="G2535" s="159">
        <v>2</v>
      </c>
      <c r="H2535" s="159">
        <v>0</v>
      </c>
      <c r="I2535" s="159">
        <v>0</v>
      </c>
      <c r="J2535" s="159">
        <v>0</v>
      </c>
      <c r="K2535" s="159">
        <v>0</v>
      </c>
      <c r="L2535" s="159">
        <v>0</v>
      </c>
      <c r="M2535" s="159">
        <v>0</v>
      </c>
      <c r="N2535" s="159">
        <v>19.7</v>
      </c>
      <c r="O2535" s="159">
        <v>24.1</v>
      </c>
      <c r="P2535" s="2"/>
    </row>
    <row r="2536" spans="1:16" ht="13.5" customHeight="1" x14ac:dyDescent="0.35">
      <c r="A2536" s="175">
        <v>0.30208333333333298</v>
      </c>
      <c r="B2536" s="159">
        <v>34</v>
      </c>
      <c r="C2536" s="159">
        <v>2</v>
      </c>
      <c r="D2536" s="159">
        <v>0</v>
      </c>
      <c r="E2536" s="159">
        <v>12</v>
      </c>
      <c r="F2536" s="159">
        <v>10</v>
      </c>
      <c r="G2536" s="159">
        <v>9</v>
      </c>
      <c r="H2536" s="159">
        <v>1</v>
      </c>
      <c r="I2536" s="159">
        <v>0</v>
      </c>
      <c r="J2536" s="159">
        <v>0</v>
      </c>
      <c r="K2536" s="159">
        <v>0</v>
      </c>
      <c r="L2536" s="159">
        <v>0</v>
      </c>
      <c r="M2536" s="159">
        <v>0</v>
      </c>
      <c r="N2536" s="159">
        <v>15.9</v>
      </c>
      <c r="O2536" s="159">
        <v>20.7</v>
      </c>
      <c r="P2536" s="2"/>
    </row>
    <row r="2537" spans="1:16" ht="13.5" customHeight="1" x14ac:dyDescent="0.35">
      <c r="A2537" s="175">
        <v>0.3125</v>
      </c>
      <c r="B2537" s="159">
        <v>30</v>
      </c>
      <c r="C2537" s="159">
        <v>1</v>
      </c>
      <c r="D2537" s="159">
        <v>1</v>
      </c>
      <c r="E2537" s="159">
        <v>18</v>
      </c>
      <c r="F2537" s="159">
        <v>7</v>
      </c>
      <c r="G2537" s="159">
        <v>2</v>
      </c>
      <c r="H2537" s="159">
        <v>0</v>
      </c>
      <c r="I2537" s="159">
        <v>0</v>
      </c>
      <c r="J2537" s="159">
        <v>0</v>
      </c>
      <c r="K2537" s="159">
        <v>0</v>
      </c>
      <c r="L2537" s="159">
        <v>0</v>
      </c>
      <c r="M2537" s="159">
        <v>1</v>
      </c>
      <c r="N2537" s="159">
        <v>17</v>
      </c>
      <c r="O2537" s="159">
        <v>19.100000000000001</v>
      </c>
      <c r="P2537" s="2"/>
    </row>
    <row r="2538" spans="1:16" ht="13.5" customHeight="1" x14ac:dyDescent="0.35">
      <c r="A2538" s="175">
        <v>0.32291666666666702</v>
      </c>
      <c r="B2538" s="159">
        <v>25</v>
      </c>
      <c r="C2538" s="159">
        <v>0</v>
      </c>
      <c r="D2538" s="159">
        <v>0</v>
      </c>
      <c r="E2538" s="159">
        <v>12</v>
      </c>
      <c r="F2538" s="159">
        <v>8</v>
      </c>
      <c r="G2538" s="159">
        <v>4</v>
      </c>
      <c r="H2538" s="159">
        <v>1</v>
      </c>
      <c r="I2538" s="159">
        <v>0</v>
      </c>
      <c r="J2538" s="159">
        <v>0</v>
      </c>
      <c r="K2538" s="159">
        <v>0</v>
      </c>
      <c r="L2538" s="159">
        <v>0</v>
      </c>
      <c r="M2538" s="159">
        <v>0</v>
      </c>
      <c r="N2538" s="159">
        <v>19.7</v>
      </c>
      <c r="O2538" s="159">
        <v>27.8</v>
      </c>
      <c r="P2538" s="2"/>
    </row>
    <row r="2539" spans="1:16" ht="13.5" customHeight="1" x14ac:dyDescent="0.35">
      <c r="A2539" s="175">
        <v>0.33333333333333298</v>
      </c>
      <c r="B2539" s="159">
        <v>34</v>
      </c>
      <c r="C2539" s="159">
        <v>0</v>
      </c>
      <c r="D2539" s="159">
        <v>1</v>
      </c>
      <c r="E2539" s="159">
        <v>23</v>
      </c>
      <c r="F2539" s="159">
        <v>5</v>
      </c>
      <c r="G2539" s="159">
        <v>4</v>
      </c>
      <c r="H2539" s="159">
        <v>1</v>
      </c>
      <c r="I2539" s="159">
        <v>0</v>
      </c>
      <c r="J2539" s="159">
        <v>0</v>
      </c>
      <c r="K2539" s="159">
        <v>0</v>
      </c>
      <c r="L2539" s="159">
        <v>0</v>
      </c>
      <c r="M2539" s="159">
        <v>0</v>
      </c>
      <c r="N2539" s="159">
        <v>18.3</v>
      </c>
      <c r="O2539" s="159">
        <v>22.3</v>
      </c>
      <c r="P2539" s="2"/>
    </row>
    <row r="2540" spans="1:16" ht="13.5" customHeight="1" x14ac:dyDescent="0.35">
      <c r="A2540" s="175">
        <v>0.34375</v>
      </c>
      <c r="B2540" s="159" t="s">
        <v>87</v>
      </c>
      <c r="C2540" s="159" t="s">
        <v>87</v>
      </c>
      <c r="D2540" s="159" t="s">
        <v>87</v>
      </c>
      <c r="E2540" s="159" t="s">
        <v>87</v>
      </c>
      <c r="F2540" s="159" t="s">
        <v>87</v>
      </c>
      <c r="G2540" s="159" t="s">
        <v>87</v>
      </c>
      <c r="H2540" s="159" t="s">
        <v>87</v>
      </c>
      <c r="I2540" s="159" t="s">
        <v>87</v>
      </c>
      <c r="J2540" s="159" t="s">
        <v>87</v>
      </c>
      <c r="K2540" s="159" t="s">
        <v>87</v>
      </c>
      <c r="L2540" s="159" t="s">
        <v>87</v>
      </c>
      <c r="M2540" s="159" t="s">
        <v>87</v>
      </c>
      <c r="N2540" s="159" t="s">
        <v>87</v>
      </c>
      <c r="O2540" s="159" t="s">
        <v>87</v>
      </c>
      <c r="P2540" s="2"/>
    </row>
    <row r="2541" spans="1:16" ht="13.5" customHeight="1" x14ac:dyDescent="0.35">
      <c r="A2541" s="175">
        <v>0.35416666666666702</v>
      </c>
      <c r="B2541" s="159" t="s">
        <v>87</v>
      </c>
      <c r="C2541" s="159" t="s">
        <v>87</v>
      </c>
      <c r="D2541" s="159" t="s">
        <v>87</v>
      </c>
      <c r="E2541" s="159" t="s">
        <v>87</v>
      </c>
      <c r="F2541" s="159" t="s">
        <v>87</v>
      </c>
      <c r="G2541" s="159" t="s">
        <v>87</v>
      </c>
      <c r="H2541" s="159" t="s">
        <v>87</v>
      </c>
      <c r="I2541" s="159" t="s">
        <v>87</v>
      </c>
      <c r="J2541" s="159" t="s">
        <v>87</v>
      </c>
      <c r="K2541" s="159" t="s">
        <v>87</v>
      </c>
      <c r="L2541" s="159" t="s">
        <v>87</v>
      </c>
      <c r="M2541" s="159" t="s">
        <v>87</v>
      </c>
      <c r="N2541" s="159" t="s">
        <v>87</v>
      </c>
      <c r="O2541" s="159" t="s">
        <v>87</v>
      </c>
      <c r="P2541" s="2"/>
    </row>
    <row r="2542" spans="1:16" ht="13.5" customHeight="1" x14ac:dyDescent="0.35">
      <c r="A2542" s="175">
        <v>0.36458333333333298</v>
      </c>
      <c r="B2542" s="159" t="s">
        <v>87</v>
      </c>
      <c r="C2542" s="159" t="s">
        <v>87</v>
      </c>
      <c r="D2542" s="159" t="s">
        <v>87</v>
      </c>
      <c r="E2542" s="159" t="s">
        <v>87</v>
      </c>
      <c r="F2542" s="159" t="s">
        <v>87</v>
      </c>
      <c r="G2542" s="159" t="s">
        <v>87</v>
      </c>
      <c r="H2542" s="159" t="s">
        <v>87</v>
      </c>
      <c r="I2542" s="159" t="s">
        <v>87</v>
      </c>
      <c r="J2542" s="159" t="s">
        <v>87</v>
      </c>
      <c r="K2542" s="159" t="s">
        <v>87</v>
      </c>
      <c r="L2542" s="159" t="s">
        <v>87</v>
      </c>
      <c r="M2542" s="159" t="s">
        <v>87</v>
      </c>
      <c r="N2542" s="159" t="s">
        <v>87</v>
      </c>
      <c r="O2542" s="159" t="s">
        <v>87</v>
      </c>
      <c r="P2542" s="2"/>
    </row>
    <row r="2543" spans="1:16" ht="13.5" customHeight="1" x14ac:dyDescent="0.35">
      <c r="A2543" s="175">
        <v>0.375</v>
      </c>
      <c r="B2543" s="159" t="s">
        <v>87</v>
      </c>
      <c r="C2543" s="159" t="s">
        <v>87</v>
      </c>
      <c r="D2543" s="159" t="s">
        <v>87</v>
      </c>
      <c r="E2543" s="159" t="s">
        <v>87</v>
      </c>
      <c r="F2543" s="159" t="s">
        <v>87</v>
      </c>
      <c r="G2543" s="159" t="s">
        <v>87</v>
      </c>
      <c r="H2543" s="159" t="s">
        <v>87</v>
      </c>
      <c r="I2543" s="159" t="s">
        <v>87</v>
      </c>
      <c r="J2543" s="159" t="s">
        <v>87</v>
      </c>
      <c r="K2543" s="159" t="s">
        <v>87</v>
      </c>
      <c r="L2543" s="159" t="s">
        <v>87</v>
      </c>
      <c r="M2543" s="159" t="s">
        <v>87</v>
      </c>
      <c r="N2543" s="159" t="s">
        <v>87</v>
      </c>
      <c r="O2543" s="159" t="s">
        <v>87</v>
      </c>
      <c r="P2543" s="2"/>
    </row>
    <row r="2544" spans="1:16" ht="13.5" customHeight="1" x14ac:dyDescent="0.35">
      <c r="A2544" s="175">
        <v>0.38541666666666702</v>
      </c>
      <c r="B2544" s="159" t="s">
        <v>87</v>
      </c>
      <c r="C2544" s="159" t="s">
        <v>87</v>
      </c>
      <c r="D2544" s="159" t="s">
        <v>87</v>
      </c>
      <c r="E2544" s="159" t="s">
        <v>87</v>
      </c>
      <c r="F2544" s="159" t="s">
        <v>87</v>
      </c>
      <c r="G2544" s="159" t="s">
        <v>87</v>
      </c>
      <c r="H2544" s="159" t="s">
        <v>87</v>
      </c>
      <c r="I2544" s="159" t="s">
        <v>87</v>
      </c>
      <c r="J2544" s="159" t="s">
        <v>87</v>
      </c>
      <c r="K2544" s="159" t="s">
        <v>87</v>
      </c>
      <c r="L2544" s="159" t="s">
        <v>87</v>
      </c>
      <c r="M2544" s="159" t="s">
        <v>87</v>
      </c>
      <c r="N2544" s="159" t="s">
        <v>87</v>
      </c>
      <c r="O2544" s="159" t="s">
        <v>87</v>
      </c>
      <c r="P2544" s="2"/>
    </row>
    <row r="2545" spans="1:16" ht="13.5" customHeight="1" x14ac:dyDescent="0.35">
      <c r="A2545" s="175">
        <v>0.39583333333333298</v>
      </c>
      <c r="B2545" s="159" t="s">
        <v>87</v>
      </c>
      <c r="C2545" s="159" t="s">
        <v>87</v>
      </c>
      <c r="D2545" s="159" t="s">
        <v>87</v>
      </c>
      <c r="E2545" s="159" t="s">
        <v>87</v>
      </c>
      <c r="F2545" s="159" t="s">
        <v>87</v>
      </c>
      <c r="G2545" s="159" t="s">
        <v>87</v>
      </c>
      <c r="H2545" s="159" t="s">
        <v>87</v>
      </c>
      <c r="I2545" s="159" t="s">
        <v>87</v>
      </c>
      <c r="J2545" s="159" t="s">
        <v>87</v>
      </c>
      <c r="K2545" s="159" t="s">
        <v>87</v>
      </c>
      <c r="L2545" s="159" t="s">
        <v>87</v>
      </c>
      <c r="M2545" s="159" t="s">
        <v>87</v>
      </c>
      <c r="N2545" s="159" t="s">
        <v>87</v>
      </c>
      <c r="O2545" s="159" t="s">
        <v>87</v>
      </c>
      <c r="P2545" s="2"/>
    </row>
    <row r="2546" spans="1:16" ht="13.5" customHeight="1" x14ac:dyDescent="0.35">
      <c r="A2546" s="175">
        <v>0.40625</v>
      </c>
      <c r="B2546" s="159" t="s">
        <v>87</v>
      </c>
      <c r="C2546" s="159" t="s">
        <v>87</v>
      </c>
      <c r="D2546" s="159" t="s">
        <v>87</v>
      </c>
      <c r="E2546" s="159" t="s">
        <v>87</v>
      </c>
      <c r="F2546" s="159" t="s">
        <v>87</v>
      </c>
      <c r="G2546" s="159" t="s">
        <v>87</v>
      </c>
      <c r="H2546" s="159" t="s">
        <v>87</v>
      </c>
      <c r="I2546" s="159" t="s">
        <v>87</v>
      </c>
      <c r="J2546" s="159" t="s">
        <v>87</v>
      </c>
      <c r="K2546" s="159" t="s">
        <v>87</v>
      </c>
      <c r="L2546" s="159" t="s">
        <v>87</v>
      </c>
      <c r="M2546" s="159" t="s">
        <v>87</v>
      </c>
      <c r="N2546" s="159" t="s">
        <v>87</v>
      </c>
      <c r="O2546" s="159" t="s">
        <v>87</v>
      </c>
      <c r="P2546" s="2"/>
    </row>
    <row r="2547" spans="1:16" ht="13.5" customHeight="1" x14ac:dyDescent="0.35">
      <c r="A2547" s="175">
        <v>0.41666666666666702</v>
      </c>
      <c r="B2547" s="159" t="s">
        <v>87</v>
      </c>
      <c r="C2547" s="159" t="s">
        <v>87</v>
      </c>
      <c r="D2547" s="159" t="s">
        <v>87</v>
      </c>
      <c r="E2547" s="159" t="s">
        <v>87</v>
      </c>
      <c r="F2547" s="159" t="s">
        <v>87</v>
      </c>
      <c r="G2547" s="159" t="s">
        <v>87</v>
      </c>
      <c r="H2547" s="159" t="s">
        <v>87</v>
      </c>
      <c r="I2547" s="159" t="s">
        <v>87</v>
      </c>
      <c r="J2547" s="159" t="s">
        <v>87</v>
      </c>
      <c r="K2547" s="159" t="s">
        <v>87</v>
      </c>
      <c r="L2547" s="159" t="s">
        <v>87</v>
      </c>
      <c r="M2547" s="159" t="s">
        <v>87</v>
      </c>
      <c r="N2547" s="159" t="s">
        <v>87</v>
      </c>
      <c r="O2547" s="159" t="s">
        <v>87</v>
      </c>
      <c r="P2547" s="2"/>
    </row>
    <row r="2548" spans="1:16" ht="13.5" customHeight="1" x14ac:dyDescent="0.35">
      <c r="A2548" s="175">
        <v>0.42708333333333298</v>
      </c>
      <c r="B2548" s="159" t="s">
        <v>87</v>
      </c>
      <c r="C2548" s="159" t="s">
        <v>87</v>
      </c>
      <c r="D2548" s="159" t="s">
        <v>87</v>
      </c>
      <c r="E2548" s="159" t="s">
        <v>87</v>
      </c>
      <c r="F2548" s="159" t="s">
        <v>87</v>
      </c>
      <c r="G2548" s="159" t="s">
        <v>87</v>
      </c>
      <c r="H2548" s="159" t="s">
        <v>87</v>
      </c>
      <c r="I2548" s="159" t="s">
        <v>87</v>
      </c>
      <c r="J2548" s="159" t="s">
        <v>87</v>
      </c>
      <c r="K2548" s="159" t="s">
        <v>87</v>
      </c>
      <c r="L2548" s="159" t="s">
        <v>87</v>
      </c>
      <c r="M2548" s="159" t="s">
        <v>87</v>
      </c>
      <c r="N2548" s="159" t="s">
        <v>87</v>
      </c>
      <c r="O2548" s="159" t="s">
        <v>87</v>
      </c>
      <c r="P2548" s="2"/>
    </row>
    <row r="2549" spans="1:16" ht="13.5" customHeight="1" x14ac:dyDescent="0.35">
      <c r="A2549" s="175">
        <v>0.4375</v>
      </c>
      <c r="B2549" s="159" t="s">
        <v>87</v>
      </c>
      <c r="C2549" s="159" t="s">
        <v>87</v>
      </c>
      <c r="D2549" s="159" t="s">
        <v>87</v>
      </c>
      <c r="E2549" s="159" t="s">
        <v>87</v>
      </c>
      <c r="F2549" s="159" t="s">
        <v>87</v>
      </c>
      <c r="G2549" s="159" t="s">
        <v>87</v>
      </c>
      <c r="H2549" s="159" t="s">
        <v>87</v>
      </c>
      <c r="I2549" s="159" t="s">
        <v>87</v>
      </c>
      <c r="J2549" s="159" t="s">
        <v>87</v>
      </c>
      <c r="K2549" s="159" t="s">
        <v>87</v>
      </c>
      <c r="L2549" s="159" t="s">
        <v>87</v>
      </c>
      <c r="M2549" s="159" t="s">
        <v>87</v>
      </c>
      <c r="N2549" s="159" t="s">
        <v>87</v>
      </c>
      <c r="O2549" s="159" t="s">
        <v>87</v>
      </c>
      <c r="P2549" s="2"/>
    </row>
    <row r="2550" spans="1:16" ht="13.5" customHeight="1" x14ac:dyDescent="0.35">
      <c r="A2550" s="175">
        <v>0.44791666666666702</v>
      </c>
      <c r="B2550" s="159" t="s">
        <v>87</v>
      </c>
      <c r="C2550" s="159" t="s">
        <v>87</v>
      </c>
      <c r="D2550" s="159" t="s">
        <v>87</v>
      </c>
      <c r="E2550" s="159" t="s">
        <v>87</v>
      </c>
      <c r="F2550" s="159" t="s">
        <v>87</v>
      </c>
      <c r="G2550" s="159" t="s">
        <v>87</v>
      </c>
      <c r="H2550" s="159" t="s">
        <v>87</v>
      </c>
      <c r="I2550" s="159" t="s">
        <v>87</v>
      </c>
      <c r="J2550" s="159" t="s">
        <v>87</v>
      </c>
      <c r="K2550" s="159" t="s">
        <v>87</v>
      </c>
      <c r="L2550" s="159" t="s">
        <v>87</v>
      </c>
      <c r="M2550" s="159" t="s">
        <v>87</v>
      </c>
      <c r="N2550" s="159" t="s">
        <v>87</v>
      </c>
      <c r="O2550" s="159" t="s">
        <v>87</v>
      </c>
      <c r="P2550" s="2"/>
    </row>
    <row r="2551" spans="1:16" ht="13.5" customHeight="1" x14ac:dyDescent="0.35">
      <c r="A2551" s="175">
        <v>0.45833333333333298</v>
      </c>
      <c r="B2551" s="159" t="s">
        <v>87</v>
      </c>
      <c r="C2551" s="159" t="s">
        <v>87</v>
      </c>
      <c r="D2551" s="159" t="s">
        <v>87</v>
      </c>
      <c r="E2551" s="159" t="s">
        <v>87</v>
      </c>
      <c r="F2551" s="159" t="s">
        <v>87</v>
      </c>
      <c r="G2551" s="159" t="s">
        <v>87</v>
      </c>
      <c r="H2551" s="159" t="s">
        <v>87</v>
      </c>
      <c r="I2551" s="159" t="s">
        <v>87</v>
      </c>
      <c r="J2551" s="159" t="s">
        <v>87</v>
      </c>
      <c r="K2551" s="159" t="s">
        <v>87</v>
      </c>
      <c r="L2551" s="159" t="s">
        <v>87</v>
      </c>
      <c r="M2551" s="159" t="s">
        <v>87</v>
      </c>
      <c r="N2551" s="159" t="s">
        <v>87</v>
      </c>
      <c r="O2551" s="159" t="s">
        <v>87</v>
      </c>
      <c r="P2551" s="2"/>
    </row>
    <row r="2552" spans="1:16" ht="13.5" customHeight="1" x14ac:dyDescent="0.35">
      <c r="A2552" s="175">
        <v>0.46875</v>
      </c>
      <c r="B2552" s="159" t="s">
        <v>87</v>
      </c>
      <c r="C2552" s="159" t="s">
        <v>87</v>
      </c>
      <c r="D2552" s="159" t="s">
        <v>87</v>
      </c>
      <c r="E2552" s="159" t="s">
        <v>87</v>
      </c>
      <c r="F2552" s="159" t="s">
        <v>87</v>
      </c>
      <c r="G2552" s="159" t="s">
        <v>87</v>
      </c>
      <c r="H2552" s="159" t="s">
        <v>87</v>
      </c>
      <c r="I2552" s="159" t="s">
        <v>87</v>
      </c>
      <c r="J2552" s="159" t="s">
        <v>87</v>
      </c>
      <c r="K2552" s="159" t="s">
        <v>87</v>
      </c>
      <c r="L2552" s="159" t="s">
        <v>87</v>
      </c>
      <c r="M2552" s="159" t="s">
        <v>87</v>
      </c>
      <c r="N2552" s="159" t="s">
        <v>87</v>
      </c>
      <c r="O2552" s="159" t="s">
        <v>87</v>
      </c>
      <c r="P2552" s="2"/>
    </row>
    <row r="2553" spans="1:16" ht="13.5" customHeight="1" x14ac:dyDescent="0.35">
      <c r="A2553" s="175">
        <v>0.47916666666666702</v>
      </c>
      <c r="B2553" s="159" t="s">
        <v>87</v>
      </c>
      <c r="C2553" s="159" t="s">
        <v>87</v>
      </c>
      <c r="D2553" s="159" t="s">
        <v>87</v>
      </c>
      <c r="E2553" s="159" t="s">
        <v>87</v>
      </c>
      <c r="F2553" s="159" t="s">
        <v>87</v>
      </c>
      <c r="G2553" s="159" t="s">
        <v>87</v>
      </c>
      <c r="H2553" s="159" t="s">
        <v>87</v>
      </c>
      <c r="I2553" s="159" t="s">
        <v>87</v>
      </c>
      <c r="J2553" s="159" t="s">
        <v>87</v>
      </c>
      <c r="K2553" s="159" t="s">
        <v>87</v>
      </c>
      <c r="L2553" s="159" t="s">
        <v>87</v>
      </c>
      <c r="M2553" s="159" t="s">
        <v>87</v>
      </c>
      <c r="N2553" s="159" t="s">
        <v>87</v>
      </c>
      <c r="O2553" s="159" t="s">
        <v>87</v>
      </c>
      <c r="P2553" s="2"/>
    </row>
    <row r="2554" spans="1:16" ht="13.5" customHeight="1" x14ac:dyDescent="0.35">
      <c r="A2554" s="175">
        <v>0.48958333333333298</v>
      </c>
      <c r="B2554" s="159" t="s">
        <v>87</v>
      </c>
      <c r="C2554" s="159" t="s">
        <v>87</v>
      </c>
      <c r="D2554" s="159" t="s">
        <v>87</v>
      </c>
      <c r="E2554" s="159" t="s">
        <v>87</v>
      </c>
      <c r="F2554" s="159" t="s">
        <v>87</v>
      </c>
      <c r="G2554" s="159" t="s">
        <v>87</v>
      </c>
      <c r="H2554" s="159" t="s">
        <v>87</v>
      </c>
      <c r="I2554" s="159" t="s">
        <v>87</v>
      </c>
      <c r="J2554" s="159" t="s">
        <v>87</v>
      </c>
      <c r="K2554" s="159" t="s">
        <v>87</v>
      </c>
      <c r="L2554" s="159" t="s">
        <v>87</v>
      </c>
      <c r="M2554" s="159" t="s">
        <v>87</v>
      </c>
      <c r="N2554" s="159" t="s">
        <v>87</v>
      </c>
      <c r="O2554" s="159" t="s">
        <v>87</v>
      </c>
      <c r="P2554" s="2"/>
    </row>
    <row r="2555" spans="1:16" ht="13.5" customHeight="1" x14ac:dyDescent="0.35">
      <c r="A2555" s="175">
        <v>0.5</v>
      </c>
      <c r="B2555" s="159" t="s">
        <v>87</v>
      </c>
      <c r="C2555" s="159" t="s">
        <v>87</v>
      </c>
      <c r="D2555" s="159" t="s">
        <v>87</v>
      </c>
      <c r="E2555" s="159" t="s">
        <v>87</v>
      </c>
      <c r="F2555" s="159" t="s">
        <v>87</v>
      </c>
      <c r="G2555" s="159" t="s">
        <v>87</v>
      </c>
      <c r="H2555" s="159" t="s">
        <v>87</v>
      </c>
      <c r="I2555" s="159" t="s">
        <v>87</v>
      </c>
      <c r="J2555" s="159" t="s">
        <v>87</v>
      </c>
      <c r="K2555" s="159" t="s">
        <v>87</v>
      </c>
      <c r="L2555" s="159" t="s">
        <v>87</v>
      </c>
      <c r="M2555" s="159" t="s">
        <v>87</v>
      </c>
      <c r="N2555" s="159" t="s">
        <v>87</v>
      </c>
      <c r="O2555" s="159" t="s">
        <v>87</v>
      </c>
      <c r="P2555" s="2"/>
    </row>
    <row r="2556" spans="1:16" ht="13.5" customHeight="1" x14ac:dyDescent="0.35">
      <c r="A2556" s="175">
        <v>0.51041666666666696</v>
      </c>
      <c r="B2556" s="159" t="s">
        <v>87</v>
      </c>
      <c r="C2556" s="159" t="s">
        <v>87</v>
      </c>
      <c r="D2556" s="159" t="s">
        <v>87</v>
      </c>
      <c r="E2556" s="159" t="s">
        <v>87</v>
      </c>
      <c r="F2556" s="159" t="s">
        <v>87</v>
      </c>
      <c r="G2556" s="159" t="s">
        <v>87</v>
      </c>
      <c r="H2556" s="159" t="s">
        <v>87</v>
      </c>
      <c r="I2556" s="159" t="s">
        <v>87</v>
      </c>
      <c r="J2556" s="159" t="s">
        <v>87</v>
      </c>
      <c r="K2556" s="159" t="s">
        <v>87</v>
      </c>
      <c r="L2556" s="159" t="s">
        <v>87</v>
      </c>
      <c r="M2556" s="159" t="s">
        <v>87</v>
      </c>
      <c r="N2556" s="159" t="s">
        <v>87</v>
      </c>
      <c r="O2556" s="159" t="s">
        <v>87</v>
      </c>
      <c r="P2556" s="2"/>
    </row>
    <row r="2557" spans="1:16" ht="13.5" customHeight="1" x14ac:dyDescent="0.35">
      <c r="A2557" s="175">
        <v>0.52083333333333304</v>
      </c>
      <c r="B2557" s="159" t="s">
        <v>87</v>
      </c>
      <c r="C2557" s="159" t="s">
        <v>87</v>
      </c>
      <c r="D2557" s="159" t="s">
        <v>87</v>
      </c>
      <c r="E2557" s="159" t="s">
        <v>87</v>
      </c>
      <c r="F2557" s="159" t="s">
        <v>87</v>
      </c>
      <c r="G2557" s="159" t="s">
        <v>87</v>
      </c>
      <c r="H2557" s="159" t="s">
        <v>87</v>
      </c>
      <c r="I2557" s="159" t="s">
        <v>87</v>
      </c>
      <c r="J2557" s="159" t="s">
        <v>87</v>
      </c>
      <c r="K2557" s="159" t="s">
        <v>87</v>
      </c>
      <c r="L2557" s="159" t="s">
        <v>87</v>
      </c>
      <c r="M2557" s="159" t="s">
        <v>87</v>
      </c>
      <c r="N2557" s="159" t="s">
        <v>87</v>
      </c>
      <c r="O2557" s="159" t="s">
        <v>87</v>
      </c>
      <c r="P2557" s="2"/>
    </row>
    <row r="2558" spans="1:16" ht="13.5" customHeight="1" x14ac:dyDescent="0.35">
      <c r="A2558" s="175">
        <v>0.53125</v>
      </c>
      <c r="B2558" s="159" t="s">
        <v>87</v>
      </c>
      <c r="C2558" s="159" t="s">
        <v>87</v>
      </c>
      <c r="D2558" s="159" t="s">
        <v>87</v>
      </c>
      <c r="E2558" s="159" t="s">
        <v>87</v>
      </c>
      <c r="F2558" s="159" t="s">
        <v>87</v>
      </c>
      <c r="G2558" s="159" t="s">
        <v>87</v>
      </c>
      <c r="H2558" s="159" t="s">
        <v>87</v>
      </c>
      <c r="I2558" s="159" t="s">
        <v>87</v>
      </c>
      <c r="J2558" s="159" t="s">
        <v>87</v>
      </c>
      <c r="K2558" s="159" t="s">
        <v>87</v>
      </c>
      <c r="L2558" s="159" t="s">
        <v>87</v>
      </c>
      <c r="M2558" s="159" t="s">
        <v>87</v>
      </c>
      <c r="N2558" s="159" t="s">
        <v>87</v>
      </c>
      <c r="O2558" s="159" t="s">
        <v>87</v>
      </c>
      <c r="P2558" s="2"/>
    </row>
    <row r="2559" spans="1:16" ht="13.5" customHeight="1" x14ac:dyDescent="0.35">
      <c r="A2559" s="175">
        <v>0.54166666666666696</v>
      </c>
      <c r="B2559" s="159" t="s">
        <v>87</v>
      </c>
      <c r="C2559" s="159" t="s">
        <v>87</v>
      </c>
      <c r="D2559" s="159" t="s">
        <v>87</v>
      </c>
      <c r="E2559" s="159" t="s">
        <v>87</v>
      </c>
      <c r="F2559" s="159" t="s">
        <v>87</v>
      </c>
      <c r="G2559" s="159" t="s">
        <v>87</v>
      </c>
      <c r="H2559" s="159" t="s">
        <v>87</v>
      </c>
      <c r="I2559" s="159" t="s">
        <v>87</v>
      </c>
      <c r="J2559" s="159" t="s">
        <v>87</v>
      </c>
      <c r="K2559" s="159" t="s">
        <v>87</v>
      </c>
      <c r="L2559" s="159" t="s">
        <v>87</v>
      </c>
      <c r="M2559" s="159" t="s">
        <v>87</v>
      </c>
      <c r="N2559" s="159" t="s">
        <v>87</v>
      </c>
      <c r="O2559" s="159" t="s">
        <v>87</v>
      </c>
      <c r="P2559" s="2"/>
    </row>
    <row r="2560" spans="1:16" ht="13.5" customHeight="1" x14ac:dyDescent="0.35">
      <c r="A2560" s="175">
        <v>0.55208333333333304</v>
      </c>
      <c r="B2560" s="159" t="s">
        <v>87</v>
      </c>
      <c r="C2560" s="159" t="s">
        <v>87</v>
      </c>
      <c r="D2560" s="159" t="s">
        <v>87</v>
      </c>
      <c r="E2560" s="159" t="s">
        <v>87</v>
      </c>
      <c r="F2560" s="159" t="s">
        <v>87</v>
      </c>
      <c r="G2560" s="159" t="s">
        <v>87</v>
      </c>
      <c r="H2560" s="159" t="s">
        <v>87</v>
      </c>
      <c r="I2560" s="159" t="s">
        <v>87</v>
      </c>
      <c r="J2560" s="159" t="s">
        <v>87</v>
      </c>
      <c r="K2560" s="159" t="s">
        <v>87</v>
      </c>
      <c r="L2560" s="159" t="s">
        <v>87</v>
      </c>
      <c r="M2560" s="159" t="s">
        <v>87</v>
      </c>
      <c r="N2560" s="159" t="s">
        <v>87</v>
      </c>
      <c r="O2560" s="159" t="s">
        <v>87</v>
      </c>
      <c r="P2560" s="2"/>
    </row>
    <row r="2561" spans="1:16" ht="13.5" customHeight="1" x14ac:dyDescent="0.35">
      <c r="A2561" s="175">
        <v>0.5625</v>
      </c>
      <c r="B2561" s="159" t="s">
        <v>87</v>
      </c>
      <c r="C2561" s="159" t="s">
        <v>87</v>
      </c>
      <c r="D2561" s="159" t="s">
        <v>87</v>
      </c>
      <c r="E2561" s="159" t="s">
        <v>87</v>
      </c>
      <c r="F2561" s="159" t="s">
        <v>87</v>
      </c>
      <c r="G2561" s="159" t="s">
        <v>87</v>
      </c>
      <c r="H2561" s="159" t="s">
        <v>87</v>
      </c>
      <c r="I2561" s="159" t="s">
        <v>87</v>
      </c>
      <c r="J2561" s="159" t="s">
        <v>87</v>
      </c>
      <c r="K2561" s="159" t="s">
        <v>87</v>
      </c>
      <c r="L2561" s="159" t="s">
        <v>87</v>
      </c>
      <c r="M2561" s="159" t="s">
        <v>87</v>
      </c>
      <c r="N2561" s="159" t="s">
        <v>87</v>
      </c>
      <c r="O2561" s="159" t="s">
        <v>87</v>
      </c>
      <c r="P2561" s="2"/>
    </row>
    <row r="2562" spans="1:16" ht="13.5" customHeight="1" x14ac:dyDescent="0.35">
      <c r="A2562" s="175">
        <v>0.57291666666666696</v>
      </c>
      <c r="B2562" s="159" t="s">
        <v>87</v>
      </c>
      <c r="C2562" s="159" t="s">
        <v>87</v>
      </c>
      <c r="D2562" s="159" t="s">
        <v>87</v>
      </c>
      <c r="E2562" s="159" t="s">
        <v>87</v>
      </c>
      <c r="F2562" s="159" t="s">
        <v>87</v>
      </c>
      <c r="G2562" s="159" t="s">
        <v>87</v>
      </c>
      <c r="H2562" s="159" t="s">
        <v>87</v>
      </c>
      <c r="I2562" s="159" t="s">
        <v>87</v>
      </c>
      <c r="J2562" s="159" t="s">
        <v>87</v>
      </c>
      <c r="K2562" s="159" t="s">
        <v>87</v>
      </c>
      <c r="L2562" s="159" t="s">
        <v>87</v>
      </c>
      <c r="M2562" s="159" t="s">
        <v>87</v>
      </c>
      <c r="N2562" s="159" t="s">
        <v>87</v>
      </c>
      <c r="O2562" s="159" t="s">
        <v>87</v>
      </c>
      <c r="P2562" s="2"/>
    </row>
    <row r="2563" spans="1:16" ht="13.5" customHeight="1" x14ac:dyDescent="0.35">
      <c r="A2563" s="175">
        <v>0.58333333333333304</v>
      </c>
      <c r="B2563" s="159" t="s">
        <v>87</v>
      </c>
      <c r="C2563" s="159" t="s">
        <v>87</v>
      </c>
      <c r="D2563" s="159" t="s">
        <v>87</v>
      </c>
      <c r="E2563" s="159" t="s">
        <v>87</v>
      </c>
      <c r="F2563" s="159" t="s">
        <v>87</v>
      </c>
      <c r="G2563" s="159" t="s">
        <v>87</v>
      </c>
      <c r="H2563" s="159" t="s">
        <v>87</v>
      </c>
      <c r="I2563" s="159" t="s">
        <v>87</v>
      </c>
      <c r="J2563" s="159" t="s">
        <v>87</v>
      </c>
      <c r="K2563" s="159" t="s">
        <v>87</v>
      </c>
      <c r="L2563" s="159" t="s">
        <v>87</v>
      </c>
      <c r="M2563" s="159" t="s">
        <v>87</v>
      </c>
      <c r="N2563" s="159" t="s">
        <v>87</v>
      </c>
      <c r="O2563" s="159" t="s">
        <v>87</v>
      </c>
      <c r="P2563" s="2"/>
    </row>
    <row r="2564" spans="1:16" ht="13.5" customHeight="1" x14ac:dyDescent="0.35">
      <c r="A2564" s="175">
        <v>0.59375</v>
      </c>
      <c r="B2564" s="159" t="s">
        <v>87</v>
      </c>
      <c r="C2564" s="159" t="s">
        <v>87</v>
      </c>
      <c r="D2564" s="159" t="s">
        <v>87</v>
      </c>
      <c r="E2564" s="159" t="s">
        <v>87</v>
      </c>
      <c r="F2564" s="159" t="s">
        <v>87</v>
      </c>
      <c r="G2564" s="159" t="s">
        <v>87</v>
      </c>
      <c r="H2564" s="159" t="s">
        <v>87</v>
      </c>
      <c r="I2564" s="159" t="s">
        <v>87</v>
      </c>
      <c r="J2564" s="159" t="s">
        <v>87</v>
      </c>
      <c r="K2564" s="159" t="s">
        <v>87</v>
      </c>
      <c r="L2564" s="159" t="s">
        <v>87</v>
      </c>
      <c r="M2564" s="159" t="s">
        <v>87</v>
      </c>
      <c r="N2564" s="159" t="s">
        <v>87</v>
      </c>
      <c r="O2564" s="159" t="s">
        <v>87</v>
      </c>
      <c r="P2564" s="2"/>
    </row>
    <row r="2565" spans="1:16" ht="13.5" customHeight="1" x14ac:dyDescent="0.35">
      <c r="A2565" s="175">
        <v>0.60416666666666696</v>
      </c>
      <c r="B2565" s="159" t="s">
        <v>87</v>
      </c>
      <c r="C2565" s="159" t="s">
        <v>87</v>
      </c>
      <c r="D2565" s="159" t="s">
        <v>87</v>
      </c>
      <c r="E2565" s="159" t="s">
        <v>87</v>
      </c>
      <c r="F2565" s="159" t="s">
        <v>87</v>
      </c>
      <c r="G2565" s="159" t="s">
        <v>87</v>
      </c>
      <c r="H2565" s="159" t="s">
        <v>87</v>
      </c>
      <c r="I2565" s="159" t="s">
        <v>87</v>
      </c>
      <c r="J2565" s="159" t="s">
        <v>87</v>
      </c>
      <c r="K2565" s="159" t="s">
        <v>87</v>
      </c>
      <c r="L2565" s="159" t="s">
        <v>87</v>
      </c>
      <c r="M2565" s="159" t="s">
        <v>87</v>
      </c>
      <c r="N2565" s="159" t="s">
        <v>87</v>
      </c>
      <c r="O2565" s="159" t="s">
        <v>87</v>
      </c>
      <c r="P2565" s="2"/>
    </row>
    <row r="2566" spans="1:16" ht="13.5" customHeight="1" x14ac:dyDescent="0.35">
      <c r="A2566" s="175">
        <v>0.61458333333333304</v>
      </c>
      <c r="B2566" s="159" t="s">
        <v>87</v>
      </c>
      <c r="C2566" s="159" t="s">
        <v>87</v>
      </c>
      <c r="D2566" s="159" t="s">
        <v>87</v>
      </c>
      <c r="E2566" s="159" t="s">
        <v>87</v>
      </c>
      <c r="F2566" s="159" t="s">
        <v>87</v>
      </c>
      <c r="G2566" s="159" t="s">
        <v>87</v>
      </c>
      <c r="H2566" s="159" t="s">
        <v>87</v>
      </c>
      <c r="I2566" s="159" t="s">
        <v>87</v>
      </c>
      <c r="J2566" s="159" t="s">
        <v>87</v>
      </c>
      <c r="K2566" s="159" t="s">
        <v>87</v>
      </c>
      <c r="L2566" s="159" t="s">
        <v>87</v>
      </c>
      <c r="M2566" s="159" t="s">
        <v>87</v>
      </c>
      <c r="N2566" s="159" t="s">
        <v>87</v>
      </c>
      <c r="O2566" s="159" t="s">
        <v>87</v>
      </c>
      <c r="P2566" s="2"/>
    </row>
    <row r="2567" spans="1:16" ht="13.5" customHeight="1" x14ac:dyDescent="0.35">
      <c r="A2567" s="175">
        <v>0.625</v>
      </c>
      <c r="B2567" s="159" t="s">
        <v>87</v>
      </c>
      <c r="C2567" s="159" t="s">
        <v>87</v>
      </c>
      <c r="D2567" s="159" t="s">
        <v>87</v>
      </c>
      <c r="E2567" s="159" t="s">
        <v>87</v>
      </c>
      <c r="F2567" s="159" t="s">
        <v>87</v>
      </c>
      <c r="G2567" s="159" t="s">
        <v>87</v>
      </c>
      <c r="H2567" s="159" t="s">
        <v>87</v>
      </c>
      <c r="I2567" s="159" t="s">
        <v>87</v>
      </c>
      <c r="J2567" s="159" t="s">
        <v>87</v>
      </c>
      <c r="K2567" s="159" t="s">
        <v>87</v>
      </c>
      <c r="L2567" s="159" t="s">
        <v>87</v>
      </c>
      <c r="M2567" s="159" t="s">
        <v>87</v>
      </c>
      <c r="N2567" s="159" t="s">
        <v>87</v>
      </c>
      <c r="O2567" s="159" t="s">
        <v>87</v>
      </c>
      <c r="P2567" s="2"/>
    </row>
    <row r="2568" spans="1:16" ht="13.5" customHeight="1" x14ac:dyDescent="0.35">
      <c r="A2568" s="175">
        <v>0.63541666666666696</v>
      </c>
      <c r="B2568" s="159" t="s">
        <v>87</v>
      </c>
      <c r="C2568" s="159" t="s">
        <v>87</v>
      </c>
      <c r="D2568" s="159" t="s">
        <v>87</v>
      </c>
      <c r="E2568" s="159" t="s">
        <v>87</v>
      </c>
      <c r="F2568" s="159" t="s">
        <v>87</v>
      </c>
      <c r="G2568" s="159" t="s">
        <v>87</v>
      </c>
      <c r="H2568" s="159" t="s">
        <v>87</v>
      </c>
      <c r="I2568" s="159" t="s">
        <v>87</v>
      </c>
      <c r="J2568" s="159" t="s">
        <v>87</v>
      </c>
      <c r="K2568" s="159" t="s">
        <v>87</v>
      </c>
      <c r="L2568" s="159" t="s">
        <v>87</v>
      </c>
      <c r="M2568" s="159" t="s">
        <v>87</v>
      </c>
      <c r="N2568" s="159" t="s">
        <v>87</v>
      </c>
      <c r="O2568" s="159" t="s">
        <v>87</v>
      </c>
      <c r="P2568" s="2"/>
    </row>
    <row r="2569" spans="1:16" ht="13.5" customHeight="1" x14ac:dyDescent="0.35">
      <c r="A2569" s="175">
        <v>0.64583333333333304</v>
      </c>
      <c r="B2569" s="159" t="s">
        <v>87</v>
      </c>
      <c r="C2569" s="159" t="s">
        <v>87</v>
      </c>
      <c r="D2569" s="159" t="s">
        <v>87</v>
      </c>
      <c r="E2569" s="159" t="s">
        <v>87</v>
      </c>
      <c r="F2569" s="159" t="s">
        <v>87</v>
      </c>
      <c r="G2569" s="159" t="s">
        <v>87</v>
      </c>
      <c r="H2569" s="159" t="s">
        <v>87</v>
      </c>
      <c r="I2569" s="159" t="s">
        <v>87</v>
      </c>
      <c r="J2569" s="159" t="s">
        <v>87</v>
      </c>
      <c r="K2569" s="159" t="s">
        <v>87</v>
      </c>
      <c r="L2569" s="159" t="s">
        <v>87</v>
      </c>
      <c r="M2569" s="159" t="s">
        <v>87</v>
      </c>
      <c r="N2569" s="159" t="s">
        <v>87</v>
      </c>
      <c r="O2569" s="159" t="s">
        <v>87</v>
      </c>
      <c r="P2569" s="2"/>
    </row>
    <row r="2570" spans="1:16" ht="13.5" customHeight="1" x14ac:dyDescent="0.35">
      <c r="A2570" s="175">
        <v>0.65625</v>
      </c>
      <c r="B2570" s="159" t="s">
        <v>87</v>
      </c>
      <c r="C2570" s="159" t="s">
        <v>87</v>
      </c>
      <c r="D2570" s="159" t="s">
        <v>87</v>
      </c>
      <c r="E2570" s="159" t="s">
        <v>87</v>
      </c>
      <c r="F2570" s="159" t="s">
        <v>87</v>
      </c>
      <c r="G2570" s="159" t="s">
        <v>87</v>
      </c>
      <c r="H2570" s="159" t="s">
        <v>87</v>
      </c>
      <c r="I2570" s="159" t="s">
        <v>87</v>
      </c>
      <c r="J2570" s="159" t="s">
        <v>87</v>
      </c>
      <c r="K2570" s="159" t="s">
        <v>87</v>
      </c>
      <c r="L2570" s="159" t="s">
        <v>87</v>
      </c>
      <c r="M2570" s="159" t="s">
        <v>87</v>
      </c>
      <c r="N2570" s="159" t="s">
        <v>87</v>
      </c>
      <c r="O2570" s="159" t="s">
        <v>87</v>
      </c>
      <c r="P2570" s="2"/>
    </row>
    <row r="2571" spans="1:16" ht="13.5" customHeight="1" x14ac:dyDescent="0.35">
      <c r="A2571" s="175">
        <v>0.66666666666666696</v>
      </c>
      <c r="B2571" s="159" t="s">
        <v>87</v>
      </c>
      <c r="C2571" s="159" t="s">
        <v>87</v>
      </c>
      <c r="D2571" s="159" t="s">
        <v>87</v>
      </c>
      <c r="E2571" s="159" t="s">
        <v>87</v>
      </c>
      <c r="F2571" s="159" t="s">
        <v>87</v>
      </c>
      <c r="G2571" s="159" t="s">
        <v>87</v>
      </c>
      <c r="H2571" s="159" t="s">
        <v>87</v>
      </c>
      <c r="I2571" s="159" t="s">
        <v>87</v>
      </c>
      <c r="J2571" s="159" t="s">
        <v>87</v>
      </c>
      <c r="K2571" s="159" t="s">
        <v>87</v>
      </c>
      <c r="L2571" s="159" t="s">
        <v>87</v>
      </c>
      <c r="M2571" s="159" t="s">
        <v>87</v>
      </c>
      <c r="N2571" s="159" t="s">
        <v>87</v>
      </c>
      <c r="O2571" s="159" t="s">
        <v>87</v>
      </c>
      <c r="P2571" s="2"/>
    </row>
    <row r="2572" spans="1:16" ht="13.5" customHeight="1" x14ac:dyDescent="0.35">
      <c r="A2572" s="175">
        <v>0.67708333333333304</v>
      </c>
      <c r="B2572" s="159" t="s">
        <v>87</v>
      </c>
      <c r="C2572" s="159" t="s">
        <v>87</v>
      </c>
      <c r="D2572" s="159" t="s">
        <v>87</v>
      </c>
      <c r="E2572" s="159" t="s">
        <v>87</v>
      </c>
      <c r="F2572" s="159" t="s">
        <v>87</v>
      </c>
      <c r="G2572" s="159" t="s">
        <v>87</v>
      </c>
      <c r="H2572" s="159" t="s">
        <v>87</v>
      </c>
      <c r="I2572" s="159" t="s">
        <v>87</v>
      </c>
      <c r="J2572" s="159" t="s">
        <v>87</v>
      </c>
      <c r="K2572" s="159" t="s">
        <v>87</v>
      </c>
      <c r="L2572" s="159" t="s">
        <v>87</v>
      </c>
      <c r="M2572" s="159" t="s">
        <v>87</v>
      </c>
      <c r="N2572" s="159" t="s">
        <v>87</v>
      </c>
      <c r="O2572" s="159" t="s">
        <v>87</v>
      </c>
      <c r="P2572" s="2"/>
    </row>
    <row r="2573" spans="1:16" ht="13.5" customHeight="1" x14ac:dyDescent="0.35">
      <c r="A2573" s="175">
        <v>0.6875</v>
      </c>
      <c r="B2573" s="159" t="s">
        <v>87</v>
      </c>
      <c r="C2573" s="159" t="s">
        <v>87</v>
      </c>
      <c r="D2573" s="159" t="s">
        <v>87</v>
      </c>
      <c r="E2573" s="159" t="s">
        <v>87</v>
      </c>
      <c r="F2573" s="159" t="s">
        <v>87</v>
      </c>
      <c r="G2573" s="159" t="s">
        <v>87</v>
      </c>
      <c r="H2573" s="159" t="s">
        <v>87</v>
      </c>
      <c r="I2573" s="159" t="s">
        <v>87</v>
      </c>
      <c r="J2573" s="159" t="s">
        <v>87</v>
      </c>
      <c r="K2573" s="159" t="s">
        <v>87</v>
      </c>
      <c r="L2573" s="159" t="s">
        <v>87</v>
      </c>
      <c r="M2573" s="159" t="s">
        <v>87</v>
      </c>
      <c r="N2573" s="159" t="s">
        <v>87</v>
      </c>
      <c r="O2573" s="159" t="s">
        <v>87</v>
      </c>
      <c r="P2573" s="2"/>
    </row>
    <row r="2574" spans="1:16" ht="13.5" customHeight="1" x14ac:dyDescent="0.35">
      <c r="A2574" s="175">
        <v>0.69791666666666696</v>
      </c>
      <c r="B2574" s="159" t="s">
        <v>87</v>
      </c>
      <c r="C2574" s="159" t="s">
        <v>87</v>
      </c>
      <c r="D2574" s="159" t="s">
        <v>87</v>
      </c>
      <c r="E2574" s="159" t="s">
        <v>87</v>
      </c>
      <c r="F2574" s="159" t="s">
        <v>87</v>
      </c>
      <c r="G2574" s="159" t="s">
        <v>87</v>
      </c>
      <c r="H2574" s="159" t="s">
        <v>87</v>
      </c>
      <c r="I2574" s="159" t="s">
        <v>87</v>
      </c>
      <c r="J2574" s="159" t="s">
        <v>87</v>
      </c>
      <c r="K2574" s="159" t="s">
        <v>87</v>
      </c>
      <c r="L2574" s="159" t="s">
        <v>87</v>
      </c>
      <c r="M2574" s="159" t="s">
        <v>87</v>
      </c>
      <c r="N2574" s="159" t="s">
        <v>87</v>
      </c>
      <c r="O2574" s="159" t="s">
        <v>87</v>
      </c>
      <c r="P2574" s="2"/>
    </row>
    <row r="2575" spans="1:16" ht="13.5" customHeight="1" x14ac:dyDescent="0.35">
      <c r="A2575" s="175">
        <v>0.70833333333333304</v>
      </c>
      <c r="B2575" s="159" t="s">
        <v>87</v>
      </c>
      <c r="C2575" s="159" t="s">
        <v>87</v>
      </c>
      <c r="D2575" s="159" t="s">
        <v>87</v>
      </c>
      <c r="E2575" s="159" t="s">
        <v>87</v>
      </c>
      <c r="F2575" s="159" t="s">
        <v>87</v>
      </c>
      <c r="G2575" s="159" t="s">
        <v>87</v>
      </c>
      <c r="H2575" s="159" t="s">
        <v>87</v>
      </c>
      <c r="I2575" s="159" t="s">
        <v>87</v>
      </c>
      <c r="J2575" s="159" t="s">
        <v>87</v>
      </c>
      <c r="K2575" s="159" t="s">
        <v>87</v>
      </c>
      <c r="L2575" s="159" t="s">
        <v>87</v>
      </c>
      <c r="M2575" s="159" t="s">
        <v>87</v>
      </c>
      <c r="N2575" s="159" t="s">
        <v>87</v>
      </c>
      <c r="O2575" s="159" t="s">
        <v>87</v>
      </c>
      <c r="P2575" s="2"/>
    </row>
    <row r="2576" spans="1:16" ht="13.5" customHeight="1" x14ac:dyDescent="0.35">
      <c r="A2576" s="175">
        <v>0.71875</v>
      </c>
      <c r="B2576" s="159" t="s">
        <v>87</v>
      </c>
      <c r="C2576" s="159" t="s">
        <v>87</v>
      </c>
      <c r="D2576" s="159" t="s">
        <v>87</v>
      </c>
      <c r="E2576" s="159" t="s">
        <v>87</v>
      </c>
      <c r="F2576" s="159" t="s">
        <v>87</v>
      </c>
      <c r="G2576" s="159" t="s">
        <v>87</v>
      </c>
      <c r="H2576" s="159" t="s">
        <v>87</v>
      </c>
      <c r="I2576" s="159" t="s">
        <v>87</v>
      </c>
      <c r="J2576" s="159" t="s">
        <v>87</v>
      </c>
      <c r="K2576" s="159" t="s">
        <v>87</v>
      </c>
      <c r="L2576" s="159" t="s">
        <v>87</v>
      </c>
      <c r="M2576" s="159" t="s">
        <v>87</v>
      </c>
      <c r="N2576" s="159" t="s">
        <v>87</v>
      </c>
      <c r="O2576" s="159" t="s">
        <v>87</v>
      </c>
      <c r="P2576" s="2"/>
    </row>
    <row r="2577" spans="1:16" ht="13.5" customHeight="1" x14ac:dyDescent="0.35">
      <c r="A2577" s="175">
        <v>0.72916666666666696</v>
      </c>
      <c r="B2577" s="159" t="s">
        <v>87</v>
      </c>
      <c r="C2577" s="159" t="s">
        <v>87</v>
      </c>
      <c r="D2577" s="159" t="s">
        <v>87</v>
      </c>
      <c r="E2577" s="159" t="s">
        <v>87</v>
      </c>
      <c r="F2577" s="159" t="s">
        <v>87</v>
      </c>
      <c r="G2577" s="159" t="s">
        <v>87</v>
      </c>
      <c r="H2577" s="159" t="s">
        <v>87</v>
      </c>
      <c r="I2577" s="159" t="s">
        <v>87</v>
      </c>
      <c r="J2577" s="159" t="s">
        <v>87</v>
      </c>
      <c r="K2577" s="159" t="s">
        <v>87</v>
      </c>
      <c r="L2577" s="159" t="s">
        <v>87</v>
      </c>
      <c r="M2577" s="159" t="s">
        <v>87</v>
      </c>
      <c r="N2577" s="159" t="s">
        <v>87</v>
      </c>
      <c r="O2577" s="159" t="s">
        <v>87</v>
      </c>
      <c r="P2577" s="2"/>
    </row>
    <row r="2578" spans="1:16" ht="13.5" customHeight="1" x14ac:dyDescent="0.35">
      <c r="A2578" s="175">
        <v>0.73958333333333304</v>
      </c>
      <c r="B2578" s="159" t="s">
        <v>87</v>
      </c>
      <c r="C2578" s="159" t="s">
        <v>87</v>
      </c>
      <c r="D2578" s="159" t="s">
        <v>87</v>
      </c>
      <c r="E2578" s="159" t="s">
        <v>87</v>
      </c>
      <c r="F2578" s="159" t="s">
        <v>87</v>
      </c>
      <c r="G2578" s="159" t="s">
        <v>87</v>
      </c>
      <c r="H2578" s="159" t="s">
        <v>87</v>
      </c>
      <c r="I2578" s="159" t="s">
        <v>87</v>
      </c>
      <c r="J2578" s="159" t="s">
        <v>87</v>
      </c>
      <c r="K2578" s="159" t="s">
        <v>87</v>
      </c>
      <c r="L2578" s="159" t="s">
        <v>87</v>
      </c>
      <c r="M2578" s="159" t="s">
        <v>87</v>
      </c>
      <c r="N2578" s="159" t="s">
        <v>87</v>
      </c>
      <c r="O2578" s="159" t="s">
        <v>87</v>
      </c>
      <c r="P2578" s="2"/>
    </row>
    <row r="2579" spans="1:16" ht="13.5" customHeight="1" x14ac:dyDescent="0.35">
      <c r="A2579" s="175">
        <v>0.75</v>
      </c>
      <c r="B2579" s="159" t="s">
        <v>87</v>
      </c>
      <c r="C2579" s="159" t="s">
        <v>87</v>
      </c>
      <c r="D2579" s="159" t="s">
        <v>87</v>
      </c>
      <c r="E2579" s="159" t="s">
        <v>87</v>
      </c>
      <c r="F2579" s="159" t="s">
        <v>87</v>
      </c>
      <c r="G2579" s="159" t="s">
        <v>87</v>
      </c>
      <c r="H2579" s="159" t="s">
        <v>87</v>
      </c>
      <c r="I2579" s="159" t="s">
        <v>87</v>
      </c>
      <c r="J2579" s="159" t="s">
        <v>87</v>
      </c>
      <c r="K2579" s="159" t="s">
        <v>87</v>
      </c>
      <c r="L2579" s="159" t="s">
        <v>87</v>
      </c>
      <c r="M2579" s="159" t="s">
        <v>87</v>
      </c>
      <c r="N2579" s="159" t="s">
        <v>87</v>
      </c>
      <c r="O2579" s="159" t="s">
        <v>87</v>
      </c>
      <c r="P2579" s="2"/>
    </row>
    <row r="2580" spans="1:16" ht="13.5" customHeight="1" x14ac:dyDescent="0.35">
      <c r="A2580" s="175">
        <v>0.76041666666666696</v>
      </c>
      <c r="B2580" s="159" t="s">
        <v>87</v>
      </c>
      <c r="C2580" s="159" t="s">
        <v>87</v>
      </c>
      <c r="D2580" s="159" t="s">
        <v>87</v>
      </c>
      <c r="E2580" s="159" t="s">
        <v>87</v>
      </c>
      <c r="F2580" s="159" t="s">
        <v>87</v>
      </c>
      <c r="G2580" s="159" t="s">
        <v>87</v>
      </c>
      <c r="H2580" s="159" t="s">
        <v>87</v>
      </c>
      <c r="I2580" s="159" t="s">
        <v>87</v>
      </c>
      <c r="J2580" s="159" t="s">
        <v>87</v>
      </c>
      <c r="K2580" s="159" t="s">
        <v>87</v>
      </c>
      <c r="L2580" s="159" t="s">
        <v>87</v>
      </c>
      <c r="M2580" s="159" t="s">
        <v>87</v>
      </c>
      <c r="N2580" s="159" t="s">
        <v>87</v>
      </c>
      <c r="O2580" s="159" t="s">
        <v>87</v>
      </c>
      <c r="P2580" s="2"/>
    </row>
    <row r="2581" spans="1:16" ht="13.5" customHeight="1" x14ac:dyDescent="0.35">
      <c r="A2581" s="175">
        <v>0.77083333333333304</v>
      </c>
      <c r="B2581" s="159" t="s">
        <v>87</v>
      </c>
      <c r="C2581" s="159" t="s">
        <v>87</v>
      </c>
      <c r="D2581" s="159" t="s">
        <v>87</v>
      </c>
      <c r="E2581" s="159" t="s">
        <v>87</v>
      </c>
      <c r="F2581" s="159" t="s">
        <v>87</v>
      </c>
      <c r="G2581" s="159" t="s">
        <v>87</v>
      </c>
      <c r="H2581" s="159" t="s">
        <v>87</v>
      </c>
      <c r="I2581" s="159" t="s">
        <v>87</v>
      </c>
      <c r="J2581" s="159" t="s">
        <v>87</v>
      </c>
      <c r="K2581" s="159" t="s">
        <v>87</v>
      </c>
      <c r="L2581" s="159" t="s">
        <v>87</v>
      </c>
      <c r="M2581" s="159" t="s">
        <v>87</v>
      </c>
      <c r="N2581" s="159" t="s">
        <v>87</v>
      </c>
      <c r="O2581" s="159" t="s">
        <v>87</v>
      </c>
      <c r="P2581" s="2"/>
    </row>
    <row r="2582" spans="1:16" ht="13.5" customHeight="1" x14ac:dyDescent="0.35">
      <c r="A2582" s="175">
        <v>0.78125</v>
      </c>
      <c r="B2582" s="159" t="s">
        <v>87</v>
      </c>
      <c r="C2582" s="159" t="s">
        <v>87</v>
      </c>
      <c r="D2582" s="159" t="s">
        <v>87</v>
      </c>
      <c r="E2582" s="159" t="s">
        <v>87</v>
      </c>
      <c r="F2582" s="159" t="s">
        <v>87</v>
      </c>
      <c r="G2582" s="159" t="s">
        <v>87</v>
      </c>
      <c r="H2582" s="159" t="s">
        <v>87</v>
      </c>
      <c r="I2582" s="159" t="s">
        <v>87</v>
      </c>
      <c r="J2582" s="159" t="s">
        <v>87</v>
      </c>
      <c r="K2582" s="159" t="s">
        <v>87</v>
      </c>
      <c r="L2582" s="159" t="s">
        <v>87</v>
      </c>
      <c r="M2582" s="159" t="s">
        <v>87</v>
      </c>
      <c r="N2582" s="159" t="s">
        <v>87</v>
      </c>
      <c r="O2582" s="159" t="s">
        <v>87</v>
      </c>
      <c r="P2582" s="2"/>
    </row>
    <row r="2583" spans="1:16" ht="13.5" customHeight="1" x14ac:dyDescent="0.35">
      <c r="A2583" s="175">
        <v>0.79166666666666696</v>
      </c>
      <c r="B2583" s="159" t="s">
        <v>87</v>
      </c>
      <c r="C2583" s="159" t="s">
        <v>87</v>
      </c>
      <c r="D2583" s="159" t="s">
        <v>87</v>
      </c>
      <c r="E2583" s="159" t="s">
        <v>87</v>
      </c>
      <c r="F2583" s="159" t="s">
        <v>87</v>
      </c>
      <c r="G2583" s="159" t="s">
        <v>87</v>
      </c>
      <c r="H2583" s="159" t="s">
        <v>87</v>
      </c>
      <c r="I2583" s="159" t="s">
        <v>87</v>
      </c>
      <c r="J2583" s="159" t="s">
        <v>87</v>
      </c>
      <c r="K2583" s="159" t="s">
        <v>87</v>
      </c>
      <c r="L2583" s="159" t="s">
        <v>87</v>
      </c>
      <c r="M2583" s="159" t="s">
        <v>87</v>
      </c>
      <c r="N2583" s="159" t="s">
        <v>87</v>
      </c>
      <c r="O2583" s="159" t="s">
        <v>87</v>
      </c>
      <c r="P2583" s="2"/>
    </row>
    <row r="2584" spans="1:16" ht="13.5" customHeight="1" x14ac:dyDescent="0.35">
      <c r="A2584" s="175">
        <v>0.80208333333333304</v>
      </c>
      <c r="B2584" s="159" t="s">
        <v>87</v>
      </c>
      <c r="C2584" s="159" t="s">
        <v>87</v>
      </c>
      <c r="D2584" s="159" t="s">
        <v>87</v>
      </c>
      <c r="E2584" s="159" t="s">
        <v>87</v>
      </c>
      <c r="F2584" s="159" t="s">
        <v>87</v>
      </c>
      <c r="G2584" s="159" t="s">
        <v>87</v>
      </c>
      <c r="H2584" s="159" t="s">
        <v>87</v>
      </c>
      <c r="I2584" s="159" t="s">
        <v>87</v>
      </c>
      <c r="J2584" s="159" t="s">
        <v>87</v>
      </c>
      <c r="K2584" s="159" t="s">
        <v>87</v>
      </c>
      <c r="L2584" s="159" t="s">
        <v>87</v>
      </c>
      <c r="M2584" s="159" t="s">
        <v>87</v>
      </c>
      <c r="N2584" s="159" t="s">
        <v>87</v>
      </c>
      <c r="O2584" s="159" t="s">
        <v>87</v>
      </c>
      <c r="P2584" s="2"/>
    </row>
    <row r="2585" spans="1:16" ht="13.5" customHeight="1" x14ac:dyDescent="0.35">
      <c r="A2585" s="175">
        <v>0.8125</v>
      </c>
      <c r="B2585" s="159" t="s">
        <v>87</v>
      </c>
      <c r="C2585" s="159" t="s">
        <v>87</v>
      </c>
      <c r="D2585" s="159" t="s">
        <v>87</v>
      </c>
      <c r="E2585" s="159" t="s">
        <v>87</v>
      </c>
      <c r="F2585" s="159" t="s">
        <v>87</v>
      </c>
      <c r="G2585" s="159" t="s">
        <v>87</v>
      </c>
      <c r="H2585" s="159" t="s">
        <v>87</v>
      </c>
      <c r="I2585" s="159" t="s">
        <v>87</v>
      </c>
      <c r="J2585" s="159" t="s">
        <v>87</v>
      </c>
      <c r="K2585" s="159" t="s">
        <v>87</v>
      </c>
      <c r="L2585" s="159" t="s">
        <v>87</v>
      </c>
      <c r="M2585" s="159" t="s">
        <v>87</v>
      </c>
      <c r="N2585" s="159" t="s">
        <v>87</v>
      </c>
      <c r="O2585" s="159" t="s">
        <v>87</v>
      </c>
      <c r="P2585" s="2"/>
    </row>
    <row r="2586" spans="1:16" ht="13.5" customHeight="1" x14ac:dyDescent="0.35">
      <c r="A2586" s="175">
        <v>0.82291666666666696</v>
      </c>
      <c r="B2586" s="159" t="s">
        <v>87</v>
      </c>
      <c r="C2586" s="159" t="s">
        <v>87</v>
      </c>
      <c r="D2586" s="159" t="s">
        <v>87</v>
      </c>
      <c r="E2586" s="159" t="s">
        <v>87</v>
      </c>
      <c r="F2586" s="159" t="s">
        <v>87</v>
      </c>
      <c r="G2586" s="159" t="s">
        <v>87</v>
      </c>
      <c r="H2586" s="159" t="s">
        <v>87</v>
      </c>
      <c r="I2586" s="159" t="s">
        <v>87</v>
      </c>
      <c r="J2586" s="159" t="s">
        <v>87</v>
      </c>
      <c r="K2586" s="159" t="s">
        <v>87</v>
      </c>
      <c r="L2586" s="159" t="s">
        <v>87</v>
      </c>
      <c r="M2586" s="159" t="s">
        <v>87</v>
      </c>
      <c r="N2586" s="159" t="s">
        <v>87</v>
      </c>
      <c r="O2586" s="159" t="s">
        <v>87</v>
      </c>
      <c r="P2586" s="2"/>
    </row>
    <row r="2587" spans="1:16" ht="13.5" customHeight="1" x14ac:dyDescent="0.35">
      <c r="A2587" s="175">
        <v>0.83333333333333304</v>
      </c>
      <c r="B2587" s="159" t="s">
        <v>87</v>
      </c>
      <c r="C2587" s="159" t="s">
        <v>87</v>
      </c>
      <c r="D2587" s="159" t="s">
        <v>87</v>
      </c>
      <c r="E2587" s="159" t="s">
        <v>87</v>
      </c>
      <c r="F2587" s="159" t="s">
        <v>87</v>
      </c>
      <c r="G2587" s="159" t="s">
        <v>87</v>
      </c>
      <c r="H2587" s="159" t="s">
        <v>87</v>
      </c>
      <c r="I2587" s="159" t="s">
        <v>87</v>
      </c>
      <c r="J2587" s="159" t="s">
        <v>87</v>
      </c>
      <c r="K2587" s="159" t="s">
        <v>87</v>
      </c>
      <c r="L2587" s="159" t="s">
        <v>87</v>
      </c>
      <c r="M2587" s="159" t="s">
        <v>87</v>
      </c>
      <c r="N2587" s="159" t="s">
        <v>87</v>
      </c>
      <c r="O2587" s="159" t="s">
        <v>87</v>
      </c>
      <c r="P2587" s="2"/>
    </row>
    <row r="2588" spans="1:16" ht="13.5" customHeight="1" x14ac:dyDescent="0.35">
      <c r="A2588" s="175">
        <v>0.84375</v>
      </c>
      <c r="B2588" s="159" t="s">
        <v>87</v>
      </c>
      <c r="C2588" s="159" t="s">
        <v>87</v>
      </c>
      <c r="D2588" s="159" t="s">
        <v>87</v>
      </c>
      <c r="E2588" s="159" t="s">
        <v>87</v>
      </c>
      <c r="F2588" s="159" t="s">
        <v>87</v>
      </c>
      <c r="G2588" s="159" t="s">
        <v>87</v>
      </c>
      <c r="H2588" s="159" t="s">
        <v>87</v>
      </c>
      <c r="I2588" s="159" t="s">
        <v>87</v>
      </c>
      <c r="J2588" s="159" t="s">
        <v>87</v>
      </c>
      <c r="K2588" s="159" t="s">
        <v>87</v>
      </c>
      <c r="L2588" s="159" t="s">
        <v>87</v>
      </c>
      <c r="M2588" s="159" t="s">
        <v>87</v>
      </c>
      <c r="N2588" s="159" t="s">
        <v>87</v>
      </c>
      <c r="O2588" s="159" t="s">
        <v>87</v>
      </c>
      <c r="P2588" s="2"/>
    </row>
    <row r="2589" spans="1:16" ht="13.5" customHeight="1" x14ac:dyDescent="0.35">
      <c r="A2589" s="175">
        <v>0.85416666666666696</v>
      </c>
      <c r="B2589" s="159" t="s">
        <v>87</v>
      </c>
      <c r="C2589" s="159" t="s">
        <v>87</v>
      </c>
      <c r="D2589" s="159" t="s">
        <v>87</v>
      </c>
      <c r="E2589" s="159" t="s">
        <v>87</v>
      </c>
      <c r="F2589" s="159" t="s">
        <v>87</v>
      </c>
      <c r="G2589" s="159" t="s">
        <v>87</v>
      </c>
      <c r="H2589" s="159" t="s">
        <v>87</v>
      </c>
      <c r="I2589" s="159" t="s">
        <v>87</v>
      </c>
      <c r="J2589" s="159" t="s">
        <v>87</v>
      </c>
      <c r="K2589" s="159" t="s">
        <v>87</v>
      </c>
      <c r="L2589" s="159" t="s">
        <v>87</v>
      </c>
      <c r="M2589" s="159" t="s">
        <v>87</v>
      </c>
      <c r="N2589" s="159" t="s">
        <v>87</v>
      </c>
      <c r="O2589" s="159" t="s">
        <v>87</v>
      </c>
      <c r="P2589" s="2"/>
    </row>
    <row r="2590" spans="1:16" ht="13.5" customHeight="1" x14ac:dyDescent="0.35">
      <c r="A2590" s="175">
        <v>0.86458333333333304</v>
      </c>
      <c r="B2590" s="159" t="s">
        <v>87</v>
      </c>
      <c r="C2590" s="159" t="s">
        <v>87</v>
      </c>
      <c r="D2590" s="159" t="s">
        <v>87</v>
      </c>
      <c r="E2590" s="159" t="s">
        <v>87</v>
      </c>
      <c r="F2590" s="159" t="s">
        <v>87</v>
      </c>
      <c r="G2590" s="159" t="s">
        <v>87</v>
      </c>
      <c r="H2590" s="159" t="s">
        <v>87</v>
      </c>
      <c r="I2590" s="159" t="s">
        <v>87</v>
      </c>
      <c r="J2590" s="159" t="s">
        <v>87</v>
      </c>
      <c r="K2590" s="159" t="s">
        <v>87</v>
      </c>
      <c r="L2590" s="159" t="s">
        <v>87</v>
      </c>
      <c r="M2590" s="159" t="s">
        <v>87</v>
      </c>
      <c r="N2590" s="159" t="s">
        <v>87</v>
      </c>
      <c r="O2590" s="159" t="s">
        <v>87</v>
      </c>
      <c r="P2590" s="2"/>
    </row>
    <row r="2591" spans="1:16" ht="13.5" customHeight="1" x14ac:dyDescent="0.35">
      <c r="A2591" s="175">
        <v>0.875</v>
      </c>
      <c r="B2591" s="159" t="s">
        <v>87</v>
      </c>
      <c r="C2591" s="159" t="s">
        <v>87</v>
      </c>
      <c r="D2591" s="159" t="s">
        <v>87</v>
      </c>
      <c r="E2591" s="159" t="s">
        <v>87</v>
      </c>
      <c r="F2591" s="159" t="s">
        <v>87</v>
      </c>
      <c r="G2591" s="159" t="s">
        <v>87</v>
      </c>
      <c r="H2591" s="159" t="s">
        <v>87</v>
      </c>
      <c r="I2591" s="159" t="s">
        <v>87</v>
      </c>
      <c r="J2591" s="159" t="s">
        <v>87</v>
      </c>
      <c r="K2591" s="159" t="s">
        <v>87</v>
      </c>
      <c r="L2591" s="159" t="s">
        <v>87</v>
      </c>
      <c r="M2591" s="159" t="s">
        <v>87</v>
      </c>
      <c r="N2591" s="159" t="s">
        <v>87</v>
      </c>
      <c r="O2591" s="159" t="s">
        <v>87</v>
      </c>
      <c r="P2591" s="2"/>
    </row>
    <row r="2592" spans="1:16" ht="13.5" customHeight="1" x14ac:dyDescent="0.35">
      <c r="A2592" s="175">
        <v>0.88541666666666696</v>
      </c>
      <c r="B2592" s="159" t="s">
        <v>87</v>
      </c>
      <c r="C2592" s="159" t="s">
        <v>87</v>
      </c>
      <c r="D2592" s="159" t="s">
        <v>87</v>
      </c>
      <c r="E2592" s="159" t="s">
        <v>87</v>
      </c>
      <c r="F2592" s="159" t="s">
        <v>87</v>
      </c>
      <c r="G2592" s="159" t="s">
        <v>87</v>
      </c>
      <c r="H2592" s="159" t="s">
        <v>87</v>
      </c>
      <c r="I2592" s="159" t="s">
        <v>87</v>
      </c>
      <c r="J2592" s="159" t="s">
        <v>87</v>
      </c>
      <c r="K2592" s="159" t="s">
        <v>87</v>
      </c>
      <c r="L2592" s="159" t="s">
        <v>87</v>
      </c>
      <c r="M2592" s="159" t="s">
        <v>87</v>
      </c>
      <c r="N2592" s="159" t="s">
        <v>87</v>
      </c>
      <c r="O2592" s="159" t="s">
        <v>87</v>
      </c>
      <c r="P2592" s="2"/>
    </row>
    <row r="2593" spans="1:16" ht="13.5" customHeight="1" x14ac:dyDescent="0.35">
      <c r="A2593" s="175">
        <v>0.89583333333333304</v>
      </c>
      <c r="B2593" s="159" t="s">
        <v>87</v>
      </c>
      <c r="C2593" s="159" t="s">
        <v>87</v>
      </c>
      <c r="D2593" s="159" t="s">
        <v>87</v>
      </c>
      <c r="E2593" s="159" t="s">
        <v>87</v>
      </c>
      <c r="F2593" s="159" t="s">
        <v>87</v>
      </c>
      <c r="G2593" s="159" t="s">
        <v>87</v>
      </c>
      <c r="H2593" s="159" t="s">
        <v>87</v>
      </c>
      <c r="I2593" s="159" t="s">
        <v>87</v>
      </c>
      <c r="J2593" s="159" t="s">
        <v>87</v>
      </c>
      <c r="K2593" s="159" t="s">
        <v>87</v>
      </c>
      <c r="L2593" s="159" t="s">
        <v>87</v>
      </c>
      <c r="M2593" s="159" t="s">
        <v>87</v>
      </c>
      <c r="N2593" s="159" t="s">
        <v>87</v>
      </c>
      <c r="O2593" s="159" t="s">
        <v>87</v>
      </c>
      <c r="P2593" s="2"/>
    </row>
    <row r="2594" spans="1:16" ht="13.5" customHeight="1" x14ac:dyDescent="0.35">
      <c r="A2594" s="175">
        <v>0.90625</v>
      </c>
      <c r="B2594" s="159" t="s">
        <v>87</v>
      </c>
      <c r="C2594" s="159" t="s">
        <v>87</v>
      </c>
      <c r="D2594" s="159" t="s">
        <v>87</v>
      </c>
      <c r="E2594" s="159" t="s">
        <v>87</v>
      </c>
      <c r="F2594" s="159" t="s">
        <v>87</v>
      </c>
      <c r="G2594" s="159" t="s">
        <v>87</v>
      </c>
      <c r="H2594" s="159" t="s">
        <v>87</v>
      </c>
      <c r="I2594" s="159" t="s">
        <v>87</v>
      </c>
      <c r="J2594" s="159" t="s">
        <v>87</v>
      </c>
      <c r="K2594" s="159" t="s">
        <v>87</v>
      </c>
      <c r="L2594" s="159" t="s">
        <v>87</v>
      </c>
      <c r="M2594" s="159" t="s">
        <v>87</v>
      </c>
      <c r="N2594" s="159" t="s">
        <v>87</v>
      </c>
      <c r="O2594" s="159" t="s">
        <v>87</v>
      </c>
      <c r="P2594" s="2"/>
    </row>
    <row r="2595" spans="1:16" ht="13.5" customHeight="1" x14ac:dyDescent="0.35">
      <c r="A2595" s="175">
        <v>0.91666666666666696</v>
      </c>
      <c r="B2595" s="159" t="s">
        <v>87</v>
      </c>
      <c r="C2595" s="159" t="s">
        <v>87</v>
      </c>
      <c r="D2595" s="159" t="s">
        <v>87</v>
      </c>
      <c r="E2595" s="159" t="s">
        <v>87</v>
      </c>
      <c r="F2595" s="159" t="s">
        <v>87</v>
      </c>
      <c r="G2595" s="159" t="s">
        <v>87</v>
      </c>
      <c r="H2595" s="159" t="s">
        <v>87</v>
      </c>
      <c r="I2595" s="159" t="s">
        <v>87</v>
      </c>
      <c r="J2595" s="159" t="s">
        <v>87</v>
      </c>
      <c r="K2595" s="159" t="s">
        <v>87</v>
      </c>
      <c r="L2595" s="159" t="s">
        <v>87</v>
      </c>
      <c r="M2595" s="159" t="s">
        <v>87</v>
      </c>
      <c r="N2595" s="159" t="s">
        <v>87</v>
      </c>
      <c r="O2595" s="159" t="s">
        <v>87</v>
      </c>
      <c r="P2595" s="2"/>
    </row>
    <row r="2596" spans="1:16" ht="13.5" customHeight="1" x14ac:dyDescent="0.35">
      <c r="A2596" s="175">
        <v>0.92708333333333304</v>
      </c>
      <c r="B2596" s="159" t="s">
        <v>87</v>
      </c>
      <c r="C2596" s="159" t="s">
        <v>87</v>
      </c>
      <c r="D2596" s="159" t="s">
        <v>87</v>
      </c>
      <c r="E2596" s="159" t="s">
        <v>87</v>
      </c>
      <c r="F2596" s="159" t="s">
        <v>87</v>
      </c>
      <c r="G2596" s="159" t="s">
        <v>87</v>
      </c>
      <c r="H2596" s="159" t="s">
        <v>87</v>
      </c>
      <c r="I2596" s="159" t="s">
        <v>87</v>
      </c>
      <c r="J2596" s="159" t="s">
        <v>87</v>
      </c>
      <c r="K2596" s="159" t="s">
        <v>87</v>
      </c>
      <c r="L2596" s="159" t="s">
        <v>87</v>
      </c>
      <c r="M2596" s="159" t="s">
        <v>87</v>
      </c>
      <c r="N2596" s="159" t="s">
        <v>87</v>
      </c>
      <c r="O2596" s="159" t="s">
        <v>87</v>
      </c>
      <c r="P2596" s="2"/>
    </row>
    <row r="2597" spans="1:16" ht="13.5" customHeight="1" x14ac:dyDescent="0.35">
      <c r="A2597" s="175">
        <v>0.9375</v>
      </c>
      <c r="B2597" s="159" t="s">
        <v>87</v>
      </c>
      <c r="C2597" s="159" t="s">
        <v>87</v>
      </c>
      <c r="D2597" s="159" t="s">
        <v>87</v>
      </c>
      <c r="E2597" s="159" t="s">
        <v>87</v>
      </c>
      <c r="F2597" s="159" t="s">
        <v>87</v>
      </c>
      <c r="G2597" s="159" t="s">
        <v>87</v>
      </c>
      <c r="H2597" s="159" t="s">
        <v>87</v>
      </c>
      <c r="I2597" s="159" t="s">
        <v>87</v>
      </c>
      <c r="J2597" s="159" t="s">
        <v>87</v>
      </c>
      <c r="K2597" s="159" t="s">
        <v>87</v>
      </c>
      <c r="L2597" s="159" t="s">
        <v>87</v>
      </c>
      <c r="M2597" s="159" t="s">
        <v>87</v>
      </c>
      <c r="N2597" s="159" t="s">
        <v>87</v>
      </c>
      <c r="O2597" s="159" t="s">
        <v>87</v>
      </c>
      <c r="P2597" s="2"/>
    </row>
    <row r="2598" spans="1:16" ht="13.5" customHeight="1" x14ac:dyDescent="0.35">
      <c r="A2598" s="175">
        <v>0.94791666666666696</v>
      </c>
      <c r="B2598" s="159" t="s">
        <v>87</v>
      </c>
      <c r="C2598" s="159" t="s">
        <v>87</v>
      </c>
      <c r="D2598" s="159" t="s">
        <v>87</v>
      </c>
      <c r="E2598" s="159" t="s">
        <v>87</v>
      </c>
      <c r="F2598" s="159" t="s">
        <v>87</v>
      </c>
      <c r="G2598" s="159" t="s">
        <v>87</v>
      </c>
      <c r="H2598" s="159" t="s">
        <v>87</v>
      </c>
      <c r="I2598" s="159" t="s">
        <v>87</v>
      </c>
      <c r="J2598" s="159" t="s">
        <v>87</v>
      </c>
      <c r="K2598" s="159" t="s">
        <v>87</v>
      </c>
      <c r="L2598" s="159" t="s">
        <v>87</v>
      </c>
      <c r="M2598" s="159" t="s">
        <v>87</v>
      </c>
      <c r="N2598" s="159" t="s">
        <v>87</v>
      </c>
      <c r="O2598" s="159" t="s">
        <v>87</v>
      </c>
      <c r="P2598" s="2"/>
    </row>
    <row r="2599" spans="1:16" ht="13.5" customHeight="1" x14ac:dyDescent="0.35">
      <c r="A2599" s="175">
        <v>0.95833333333333304</v>
      </c>
      <c r="B2599" s="159" t="s">
        <v>87</v>
      </c>
      <c r="C2599" s="159" t="s">
        <v>87</v>
      </c>
      <c r="D2599" s="159" t="s">
        <v>87</v>
      </c>
      <c r="E2599" s="159" t="s">
        <v>87</v>
      </c>
      <c r="F2599" s="159" t="s">
        <v>87</v>
      </c>
      <c r="G2599" s="159" t="s">
        <v>87</v>
      </c>
      <c r="H2599" s="159" t="s">
        <v>87</v>
      </c>
      <c r="I2599" s="159" t="s">
        <v>87</v>
      </c>
      <c r="J2599" s="159" t="s">
        <v>87</v>
      </c>
      <c r="K2599" s="159" t="s">
        <v>87</v>
      </c>
      <c r="L2599" s="159" t="s">
        <v>87</v>
      </c>
      <c r="M2599" s="159" t="s">
        <v>87</v>
      </c>
      <c r="N2599" s="159" t="s">
        <v>87</v>
      </c>
      <c r="O2599" s="159" t="s">
        <v>87</v>
      </c>
      <c r="P2599" s="2"/>
    </row>
    <row r="2600" spans="1:16" ht="13.5" customHeight="1" x14ac:dyDescent="0.35">
      <c r="A2600" s="175">
        <v>0.96875</v>
      </c>
      <c r="B2600" s="159" t="s">
        <v>87</v>
      </c>
      <c r="C2600" s="159" t="s">
        <v>87</v>
      </c>
      <c r="D2600" s="159" t="s">
        <v>87</v>
      </c>
      <c r="E2600" s="159" t="s">
        <v>87</v>
      </c>
      <c r="F2600" s="159" t="s">
        <v>87</v>
      </c>
      <c r="G2600" s="159" t="s">
        <v>87</v>
      </c>
      <c r="H2600" s="159" t="s">
        <v>87</v>
      </c>
      <c r="I2600" s="159" t="s">
        <v>87</v>
      </c>
      <c r="J2600" s="159" t="s">
        <v>87</v>
      </c>
      <c r="K2600" s="159" t="s">
        <v>87</v>
      </c>
      <c r="L2600" s="159" t="s">
        <v>87</v>
      </c>
      <c r="M2600" s="159" t="s">
        <v>87</v>
      </c>
      <c r="N2600" s="159" t="s">
        <v>87</v>
      </c>
      <c r="O2600" s="159" t="s">
        <v>87</v>
      </c>
      <c r="P2600" s="2"/>
    </row>
    <row r="2601" spans="1:16" ht="13.5" customHeight="1" x14ac:dyDescent="0.35">
      <c r="A2601" s="175">
        <v>0.97916666666666696</v>
      </c>
      <c r="B2601" s="159" t="s">
        <v>87</v>
      </c>
      <c r="C2601" s="159" t="s">
        <v>87</v>
      </c>
      <c r="D2601" s="159" t="s">
        <v>87</v>
      </c>
      <c r="E2601" s="159" t="s">
        <v>87</v>
      </c>
      <c r="F2601" s="159" t="s">
        <v>87</v>
      </c>
      <c r="G2601" s="159" t="s">
        <v>87</v>
      </c>
      <c r="H2601" s="159" t="s">
        <v>87</v>
      </c>
      <c r="I2601" s="159" t="s">
        <v>87</v>
      </c>
      <c r="J2601" s="159" t="s">
        <v>87</v>
      </c>
      <c r="K2601" s="159" t="s">
        <v>87</v>
      </c>
      <c r="L2601" s="159" t="s">
        <v>87</v>
      </c>
      <c r="M2601" s="159" t="s">
        <v>87</v>
      </c>
      <c r="N2601" s="159" t="s">
        <v>87</v>
      </c>
      <c r="O2601" s="159" t="s">
        <v>87</v>
      </c>
      <c r="P2601" s="2"/>
    </row>
    <row r="2602" spans="1:16" ht="13.5" customHeight="1" thickBot="1" x14ac:dyDescent="0.4">
      <c r="A2602" s="176">
        <v>0.98958333333333304</v>
      </c>
      <c r="B2602" s="159" t="s">
        <v>87</v>
      </c>
      <c r="C2602" s="159" t="s">
        <v>87</v>
      </c>
      <c r="D2602" s="159" t="s">
        <v>87</v>
      </c>
      <c r="E2602" s="159" t="s">
        <v>87</v>
      </c>
      <c r="F2602" s="159" t="s">
        <v>87</v>
      </c>
      <c r="G2602" s="159" t="s">
        <v>87</v>
      </c>
      <c r="H2602" s="159" t="s">
        <v>87</v>
      </c>
      <c r="I2602" s="159" t="s">
        <v>87</v>
      </c>
      <c r="J2602" s="159" t="s">
        <v>87</v>
      </c>
      <c r="K2602" s="159" t="s">
        <v>87</v>
      </c>
      <c r="L2602" s="159" t="s">
        <v>87</v>
      </c>
      <c r="M2602" s="159" t="s">
        <v>87</v>
      </c>
      <c r="N2602" s="159" t="s">
        <v>87</v>
      </c>
      <c r="O2602" s="159" t="s">
        <v>87</v>
      </c>
      <c r="P2602" s="2"/>
    </row>
    <row r="2603" spans="1:16" ht="13.5" customHeight="1" thickTop="1" x14ac:dyDescent="0.35">
      <c r="A2603" s="290" t="s">
        <v>88</v>
      </c>
      <c r="B2603" s="163">
        <f t="shared" ref="B2603:M2603" si="166">SUM(B2535:B2582)</f>
        <v>142</v>
      </c>
      <c r="C2603" s="163">
        <f t="shared" si="166"/>
        <v>3</v>
      </c>
      <c r="D2603" s="163">
        <f t="shared" si="166"/>
        <v>2</v>
      </c>
      <c r="E2603" s="163">
        <f t="shared" si="166"/>
        <v>75</v>
      </c>
      <c r="F2603" s="163">
        <f t="shared" si="166"/>
        <v>37</v>
      </c>
      <c r="G2603" s="163">
        <f t="shared" si="166"/>
        <v>21</v>
      </c>
      <c r="H2603" s="163">
        <f t="shared" si="166"/>
        <v>3</v>
      </c>
      <c r="I2603" s="163">
        <f t="shared" si="166"/>
        <v>0</v>
      </c>
      <c r="J2603" s="163">
        <f t="shared" si="166"/>
        <v>0</v>
      </c>
      <c r="K2603" s="163">
        <f t="shared" si="166"/>
        <v>0</v>
      </c>
      <c r="L2603" s="163">
        <f t="shared" si="166"/>
        <v>0</v>
      </c>
      <c r="M2603" s="163">
        <f t="shared" si="166"/>
        <v>1</v>
      </c>
      <c r="N2603" s="164">
        <v>17.8</v>
      </c>
      <c r="O2603" s="164">
        <v>22.5</v>
      </c>
    </row>
    <row r="2604" spans="1:16" ht="13.5" customHeight="1" x14ac:dyDescent="0.35">
      <c r="A2604" s="291" t="s">
        <v>90</v>
      </c>
      <c r="B2604" s="159">
        <f t="shared" ref="B2604:M2604" si="167">SUM(B2531:B2594)</f>
        <v>232</v>
      </c>
      <c r="C2604" s="159">
        <f t="shared" si="167"/>
        <v>3</v>
      </c>
      <c r="D2604" s="159">
        <f t="shared" si="167"/>
        <v>4</v>
      </c>
      <c r="E2604" s="159">
        <f t="shared" si="167"/>
        <v>132</v>
      </c>
      <c r="F2604" s="159">
        <f t="shared" si="167"/>
        <v>47</v>
      </c>
      <c r="G2604" s="159">
        <f t="shared" si="167"/>
        <v>40</v>
      </c>
      <c r="H2604" s="159">
        <f t="shared" si="167"/>
        <v>3</v>
      </c>
      <c r="I2604" s="159">
        <f t="shared" si="167"/>
        <v>0</v>
      </c>
      <c r="J2604" s="159">
        <f t="shared" si="167"/>
        <v>0</v>
      </c>
      <c r="K2604" s="159">
        <f t="shared" si="167"/>
        <v>0</v>
      </c>
      <c r="L2604" s="159">
        <f t="shared" si="167"/>
        <v>1</v>
      </c>
      <c r="M2604" s="159">
        <f t="shared" si="167"/>
        <v>2</v>
      </c>
      <c r="N2604" s="166">
        <v>18</v>
      </c>
      <c r="O2604" s="166">
        <v>22.7</v>
      </c>
    </row>
    <row r="2605" spans="1:16" ht="13.5" customHeight="1" x14ac:dyDescent="0.35">
      <c r="A2605" s="115" t="s">
        <v>91</v>
      </c>
      <c r="B2605" s="159">
        <f t="shared" ref="B2605:M2605" si="168">SUM(B2531:B2602)</f>
        <v>232</v>
      </c>
      <c r="C2605" s="159">
        <f t="shared" si="168"/>
        <v>3</v>
      </c>
      <c r="D2605" s="159">
        <f t="shared" si="168"/>
        <v>4</v>
      </c>
      <c r="E2605" s="159">
        <f t="shared" si="168"/>
        <v>132</v>
      </c>
      <c r="F2605" s="159">
        <f t="shared" si="168"/>
        <v>47</v>
      </c>
      <c r="G2605" s="159">
        <f t="shared" si="168"/>
        <v>40</v>
      </c>
      <c r="H2605" s="159">
        <f t="shared" si="168"/>
        <v>3</v>
      </c>
      <c r="I2605" s="159">
        <f t="shared" si="168"/>
        <v>0</v>
      </c>
      <c r="J2605" s="159">
        <f t="shared" si="168"/>
        <v>0</v>
      </c>
      <c r="K2605" s="159">
        <f t="shared" si="168"/>
        <v>0</v>
      </c>
      <c r="L2605" s="159">
        <f t="shared" si="168"/>
        <v>1</v>
      </c>
      <c r="M2605" s="159">
        <f t="shared" si="168"/>
        <v>2</v>
      </c>
      <c r="N2605" s="166">
        <v>18</v>
      </c>
      <c r="O2605" s="166">
        <v>22.7</v>
      </c>
    </row>
    <row r="2606" spans="1:16" ht="13.5" customHeight="1" thickBot="1" x14ac:dyDescent="0.4">
      <c r="A2606" s="119" t="s">
        <v>92</v>
      </c>
      <c r="B2606" s="167">
        <f t="shared" ref="B2606:M2606" si="169">SUM(B2507:B2602)</f>
        <v>276</v>
      </c>
      <c r="C2606" s="167">
        <f t="shared" si="169"/>
        <v>3</v>
      </c>
      <c r="D2606" s="167">
        <f t="shared" si="169"/>
        <v>4</v>
      </c>
      <c r="E2606" s="167">
        <f t="shared" si="169"/>
        <v>156</v>
      </c>
      <c r="F2606" s="167">
        <f t="shared" si="169"/>
        <v>52</v>
      </c>
      <c r="G2606" s="167">
        <f t="shared" si="169"/>
        <v>53</v>
      </c>
      <c r="H2606" s="167">
        <f t="shared" si="169"/>
        <v>4</v>
      </c>
      <c r="I2606" s="167">
        <f t="shared" si="169"/>
        <v>0</v>
      </c>
      <c r="J2606" s="167">
        <f t="shared" si="169"/>
        <v>0</v>
      </c>
      <c r="K2606" s="167">
        <f t="shared" si="169"/>
        <v>0</v>
      </c>
      <c r="L2606" s="167">
        <f t="shared" si="169"/>
        <v>1</v>
      </c>
      <c r="M2606" s="167">
        <f t="shared" si="169"/>
        <v>3</v>
      </c>
      <c r="N2606" s="168">
        <v>18.600000000000001</v>
      </c>
      <c r="O2606" s="168">
        <v>23.5</v>
      </c>
    </row>
    <row r="2607" spans="1:16" ht="13.5" customHeight="1" thickTop="1" x14ac:dyDescent="0.35">
      <c r="B2607" s="383"/>
      <c r="C2607" s="383"/>
      <c r="D2607" s="383"/>
      <c r="E2607" s="383"/>
      <c r="F2607" s="383"/>
      <c r="G2607" s="383"/>
      <c r="H2607" s="383"/>
      <c r="I2607" s="383"/>
      <c r="J2607" s="383"/>
      <c r="K2607" s="383"/>
      <c r="L2607" s="383"/>
      <c r="M2607" s="383"/>
      <c r="N2607" s="383"/>
      <c r="O2607" s="383"/>
    </row>
    <row r="2608" spans="1:16" ht="13.5" customHeight="1" thickBot="1" x14ac:dyDescent="0.4">
      <c r="A2608" s="122" t="s">
        <v>16</v>
      </c>
      <c r="B2608" s="121" t="s">
        <v>98</v>
      </c>
      <c r="C2608" s="121">
        <f>C2504+1</f>
        <v>45471</v>
      </c>
      <c r="D2608" s="122"/>
      <c r="E2608" s="122"/>
      <c r="F2608" s="122"/>
      <c r="G2608" s="122"/>
      <c r="H2608" s="122"/>
      <c r="I2608" s="122"/>
      <c r="J2608" s="122"/>
      <c r="K2608" s="122"/>
      <c r="L2608" s="122"/>
      <c r="M2608" s="122"/>
      <c r="N2608" s="123"/>
      <c r="O2608" s="123"/>
    </row>
    <row r="2609" spans="1:16" ht="13.5" customHeight="1" thickTop="1" thickBot="1" x14ac:dyDescent="0.4">
      <c r="A2609" s="122"/>
      <c r="B2609" s="529" t="s">
        <v>73</v>
      </c>
      <c r="C2609" s="529" t="s">
        <v>74</v>
      </c>
      <c r="D2609" s="529" t="s">
        <v>75</v>
      </c>
      <c r="E2609" s="529" t="s">
        <v>76</v>
      </c>
      <c r="F2609" s="529" t="s">
        <v>77</v>
      </c>
      <c r="G2609" s="529" t="s">
        <v>78</v>
      </c>
      <c r="H2609" s="529" t="s">
        <v>79</v>
      </c>
      <c r="I2609" s="529" t="s">
        <v>80</v>
      </c>
      <c r="J2609" s="529" t="s">
        <v>81</v>
      </c>
      <c r="K2609" s="529" t="s">
        <v>82</v>
      </c>
      <c r="L2609" s="529" t="s">
        <v>83</v>
      </c>
      <c r="M2609" s="529" t="s">
        <v>84</v>
      </c>
      <c r="N2609" s="531" t="s">
        <v>85</v>
      </c>
      <c r="O2609" s="531" t="s">
        <v>86</v>
      </c>
    </row>
    <row r="2610" spans="1:16" ht="13.5" customHeight="1" thickTop="1" thickBot="1" x14ac:dyDescent="0.4">
      <c r="A2610" s="441" t="s">
        <v>55</v>
      </c>
      <c r="B2610" s="530"/>
      <c r="C2610" s="530"/>
      <c r="D2610" s="530"/>
      <c r="E2610" s="530"/>
      <c r="F2610" s="530"/>
      <c r="G2610" s="530"/>
      <c r="H2610" s="530"/>
      <c r="I2610" s="530"/>
      <c r="J2610" s="530"/>
      <c r="K2610" s="530"/>
      <c r="L2610" s="530"/>
      <c r="M2610" s="530"/>
      <c r="N2610" s="532"/>
      <c r="O2610" s="532"/>
    </row>
    <row r="2611" spans="1:16" ht="13.5" customHeight="1" thickTop="1" x14ac:dyDescent="0.35">
      <c r="A2611" s="283">
        <v>0</v>
      </c>
      <c r="B2611" s="115" t="s">
        <v>87</v>
      </c>
      <c r="C2611" s="115" t="s">
        <v>87</v>
      </c>
      <c r="D2611" s="115" t="s">
        <v>87</v>
      </c>
      <c r="E2611" s="115" t="s">
        <v>87</v>
      </c>
      <c r="F2611" s="115" t="s">
        <v>87</v>
      </c>
      <c r="G2611" s="115" t="s">
        <v>87</v>
      </c>
      <c r="H2611" s="115" t="s">
        <v>87</v>
      </c>
      <c r="I2611" s="115" t="s">
        <v>87</v>
      </c>
      <c r="J2611" s="115" t="s">
        <v>87</v>
      </c>
      <c r="K2611" s="115" t="s">
        <v>87</v>
      </c>
      <c r="L2611" s="115" t="s">
        <v>87</v>
      </c>
      <c r="M2611" s="115" t="s">
        <v>87</v>
      </c>
      <c r="N2611" s="115" t="s">
        <v>101</v>
      </c>
      <c r="O2611" s="115" t="s">
        <v>101</v>
      </c>
      <c r="P2611" s="2"/>
    </row>
    <row r="2612" spans="1:16" ht="13.5" customHeight="1" x14ac:dyDescent="0.35">
      <c r="A2612" s="175">
        <v>1.0416666666666666E-2</v>
      </c>
      <c r="B2612" s="115" t="s">
        <v>87</v>
      </c>
      <c r="C2612" s="115" t="s">
        <v>87</v>
      </c>
      <c r="D2612" s="115" t="s">
        <v>87</v>
      </c>
      <c r="E2612" s="115" t="s">
        <v>87</v>
      </c>
      <c r="F2612" s="115" t="s">
        <v>87</v>
      </c>
      <c r="G2612" s="115" t="s">
        <v>87</v>
      </c>
      <c r="H2612" s="115" t="s">
        <v>87</v>
      </c>
      <c r="I2612" s="115" t="s">
        <v>87</v>
      </c>
      <c r="J2612" s="115" t="s">
        <v>87</v>
      </c>
      <c r="K2612" s="115" t="s">
        <v>87</v>
      </c>
      <c r="L2612" s="115" t="s">
        <v>87</v>
      </c>
      <c r="M2612" s="115" t="s">
        <v>87</v>
      </c>
      <c r="N2612" s="115" t="s">
        <v>101</v>
      </c>
      <c r="O2612" s="115" t="s">
        <v>101</v>
      </c>
      <c r="P2612" s="2"/>
    </row>
    <row r="2613" spans="1:16" ht="13.5" customHeight="1" x14ac:dyDescent="0.35">
      <c r="A2613" s="175">
        <v>2.0833333333333332E-2</v>
      </c>
      <c r="B2613" s="115" t="s">
        <v>87</v>
      </c>
      <c r="C2613" s="115" t="s">
        <v>87</v>
      </c>
      <c r="D2613" s="115" t="s">
        <v>87</v>
      </c>
      <c r="E2613" s="115" t="s">
        <v>87</v>
      </c>
      <c r="F2613" s="115" t="s">
        <v>87</v>
      </c>
      <c r="G2613" s="115" t="s">
        <v>87</v>
      </c>
      <c r="H2613" s="115" t="s">
        <v>87</v>
      </c>
      <c r="I2613" s="115" t="s">
        <v>87</v>
      </c>
      <c r="J2613" s="115" t="s">
        <v>87</v>
      </c>
      <c r="K2613" s="115" t="s">
        <v>87</v>
      </c>
      <c r="L2613" s="115" t="s">
        <v>87</v>
      </c>
      <c r="M2613" s="115" t="s">
        <v>87</v>
      </c>
      <c r="N2613" s="115" t="s">
        <v>101</v>
      </c>
      <c r="O2613" s="115" t="s">
        <v>101</v>
      </c>
      <c r="P2613" s="2"/>
    </row>
    <row r="2614" spans="1:16" ht="13.5" customHeight="1" x14ac:dyDescent="0.35">
      <c r="A2614" s="175">
        <v>3.125E-2</v>
      </c>
      <c r="B2614" s="115" t="s">
        <v>87</v>
      </c>
      <c r="C2614" s="115" t="s">
        <v>87</v>
      </c>
      <c r="D2614" s="115" t="s">
        <v>87</v>
      </c>
      <c r="E2614" s="115" t="s">
        <v>87</v>
      </c>
      <c r="F2614" s="115" t="s">
        <v>87</v>
      </c>
      <c r="G2614" s="115" t="s">
        <v>87</v>
      </c>
      <c r="H2614" s="115" t="s">
        <v>87</v>
      </c>
      <c r="I2614" s="115" t="s">
        <v>87</v>
      </c>
      <c r="J2614" s="115" t="s">
        <v>87</v>
      </c>
      <c r="K2614" s="115" t="s">
        <v>87</v>
      </c>
      <c r="L2614" s="115" t="s">
        <v>87</v>
      </c>
      <c r="M2614" s="115" t="s">
        <v>87</v>
      </c>
      <c r="N2614" s="115" t="s">
        <v>101</v>
      </c>
      <c r="O2614" s="115" t="s">
        <v>101</v>
      </c>
      <c r="P2614" s="2"/>
    </row>
    <row r="2615" spans="1:16" ht="13.5" customHeight="1" x14ac:dyDescent="0.35">
      <c r="A2615" s="175">
        <v>4.1666666666666664E-2</v>
      </c>
      <c r="B2615" s="115" t="s">
        <v>87</v>
      </c>
      <c r="C2615" s="115" t="s">
        <v>87</v>
      </c>
      <c r="D2615" s="115" t="s">
        <v>87</v>
      </c>
      <c r="E2615" s="115" t="s">
        <v>87</v>
      </c>
      <c r="F2615" s="115" t="s">
        <v>87</v>
      </c>
      <c r="G2615" s="115" t="s">
        <v>87</v>
      </c>
      <c r="H2615" s="115" t="s">
        <v>87</v>
      </c>
      <c r="I2615" s="115" t="s">
        <v>87</v>
      </c>
      <c r="J2615" s="115" t="s">
        <v>87</v>
      </c>
      <c r="K2615" s="115" t="s">
        <v>87</v>
      </c>
      <c r="L2615" s="115" t="s">
        <v>87</v>
      </c>
      <c r="M2615" s="115" t="s">
        <v>87</v>
      </c>
      <c r="N2615" s="115" t="s">
        <v>101</v>
      </c>
      <c r="O2615" s="115" t="s">
        <v>101</v>
      </c>
      <c r="P2615" s="2"/>
    </row>
    <row r="2616" spans="1:16" ht="13.5" customHeight="1" x14ac:dyDescent="0.35">
      <c r="A2616" s="175">
        <v>5.2083333333333336E-2</v>
      </c>
      <c r="B2616" s="115" t="s">
        <v>87</v>
      </c>
      <c r="C2616" s="115" t="s">
        <v>87</v>
      </c>
      <c r="D2616" s="115" t="s">
        <v>87</v>
      </c>
      <c r="E2616" s="115" t="s">
        <v>87</v>
      </c>
      <c r="F2616" s="115" t="s">
        <v>87</v>
      </c>
      <c r="G2616" s="115" t="s">
        <v>87</v>
      </c>
      <c r="H2616" s="115" t="s">
        <v>87</v>
      </c>
      <c r="I2616" s="115" t="s">
        <v>87</v>
      </c>
      <c r="J2616" s="115" t="s">
        <v>87</v>
      </c>
      <c r="K2616" s="115" t="s">
        <v>87</v>
      </c>
      <c r="L2616" s="115" t="s">
        <v>87</v>
      </c>
      <c r="M2616" s="115" t="s">
        <v>87</v>
      </c>
      <c r="N2616" s="115" t="s">
        <v>101</v>
      </c>
      <c r="O2616" s="115" t="s">
        <v>101</v>
      </c>
      <c r="P2616" s="2"/>
    </row>
    <row r="2617" spans="1:16" ht="13.5" customHeight="1" x14ac:dyDescent="0.35">
      <c r="A2617" s="175">
        <v>6.25E-2</v>
      </c>
      <c r="B2617" s="115" t="s">
        <v>87</v>
      </c>
      <c r="C2617" s="115" t="s">
        <v>87</v>
      </c>
      <c r="D2617" s="115" t="s">
        <v>87</v>
      </c>
      <c r="E2617" s="115" t="s">
        <v>87</v>
      </c>
      <c r="F2617" s="115" t="s">
        <v>87</v>
      </c>
      <c r="G2617" s="115" t="s">
        <v>87</v>
      </c>
      <c r="H2617" s="115" t="s">
        <v>87</v>
      </c>
      <c r="I2617" s="115" t="s">
        <v>87</v>
      </c>
      <c r="J2617" s="115" t="s">
        <v>87</v>
      </c>
      <c r="K2617" s="115" t="s">
        <v>87</v>
      </c>
      <c r="L2617" s="115" t="s">
        <v>87</v>
      </c>
      <c r="M2617" s="115" t="s">
        <v>87</v>
      </c>
      <c r="N2617" s="115" t="s">
        <v>101</v>
      </c>
      <c r="O2617" s="115" t="s">
        <v>101</v>
      </c>
      <c r="P2617" s="2"/>
    </row>
    <row r="2618" spans="1:16" ht="13.5" customHeight="1" x14ac:dyDescent="0.35">
      <c r="A2618" s="175">
        <v>7.2916666666666699E-2</v>
      </c>
      <c r="B2618" s="115" t="s">
        <v>87</v>
      </c>
      <c r="C2618" s="115" t="s">
        <v>87</v>
      </c>
      <c r="D2618" s="115" t="s">
        <v>87</v>
      </c>
      <c r="E2618" s="115" t="s">
        <v>87</v>
      </c>
      <c r="F2618" s="115" t="s">
        <v>87</v>
      </c>
      <c r="G2618" s="115" t="s">
        <v>87</v>
      </c>
      <c r="H2618" s="115" t="s">
        <v>87</v>
      </c>
      <c r="I2618" s="115" t="s">
        <v>87</v>
      </c>
      <c r="J2618" s="115" t="s">
        <v>87</v>
      </c>
      <c r="K2618" s="115" t="s">
        <v>87</v>
      </c>
      <c r="L2618" s="115" t="s">
        <v>87</v>
      </c>
      <c r="M2618" s="115" t="s">
        <v>87</v>
      </c>
      <c r="N2618" s="115" t="s">
        <v>101</v>
      </c>
      <c r="O2618" s="115" t="s">
        <v>101</v>
      </c>
      <c r="P2618" s="2"/>
    </row>
    <row r="2619" spans="1:16" ht="13.5" customHeight="1" x14ac:dyDescent="0.35">
      <c r="A2619" s="175">
        <v>8.3333333333333301E-2</v>
      </c>
      <c r="B2619" s="115" t="s">
        <v>87</v>
      </c>
      <c r="C2619" s="115" t="s">
        <v>87</v>
      </c>
      <c r="D2619" s="115" t="s">
        <v>87</v>
      </c>
      <c r="E2619" s="115" t="s">
        <v>87</v>
      </c>
      <c r="F2619" s="115" t="s">
        <v>87</v>
      </c>
      <c r="G2619" s="115" t="s">
        <v>87</v>
      </c>
      <c r="H2619" s="115" t="s">
        <v>87</v>
      </c>
      <c r="I2619" s="115" t="s">
        <v>87</v>
      </c>
      <c r="J2619" s="115" t="s">
        <v>87</v>
      </c>
      <c r="K2619" s="115" t="s">
        <v>87</v>
      </c>
      <c r="L2619" s="115" t="s">
        <v>87</v>
      </c>
      <c r="M2619" s="115" t="s">
        <v>87</v>
      </c>
      <c r="N2619" s="115" t="s">
        <v>101</v>
      </c>
      <c r="O2619" s="115" t="s">
        <v>101</v>
      </c>
      <c r="P2619" s="2"/>
    </row>
    <row r="2620" spans="1:16" ht="13.5" customHeight="1" x14ac:dyDescent="0.35">
      <c r="A2620" s="175">
        <v>9.375E-2</v>
      </c>
      <c r="B2620" s="115" t="s">
        <v>87</v>
      </c>
      <c r="C2620" s="115" t="s">
        <v>87</v>
      </c>
      <c r="D2620" s="115" t="s">
        <v>87</v>
      </c>
      <c r="E2620" s="115" t="s">
        <v>87</v>
      </c>
      <c r="F2620" s="115" t="s">
        <v>87</v>
      </c>
      <c r="G2620" s="115" t="s">
        <v>87</v>
      </c>
      <c r="H2620" s="115" t="s">
        <v>87</v>
      </c>
      <c r="I2620" s="115" t="s">
        <v>87</v>
      </c>
      <c r="J2620" s="115" t="s">
        <v>87</v>
      </c>
      <c r="K2620" s="115" t="s">
        <v>87</v>
      </c>
      <c r="L2620" s="115" t="s">
        <v>87</v>
      </c>
      <c r="M2620" s="115" t="s">
        <v>87</v>
      </c>
      <c r="N2620" s="115" t="s">
        <v>101</v>
      </c>
      <c r="O2620" s="115" t="s">
        <v>101</v>
      </c>
      <c r="P2620" s="2"/>
    </row>
    <row r="2621" spans="1:16" ht="13.5" customHeight="1" x14ac:dyDescent="0.35">
      <c r="A2621" s="175">
        <v>0.104166666666667</v>
      </c>
      <c r="B2621" s="115" t="s">
        <v>87</v>
      </c>
      <c r="C2621" s="115" t="s">
        <v>87</v>
      </c>
      <c r="D2621" s="115" t="s">
        <v>87</v>
      </c>
      <c r="E2621" s="115" t="s">
        <v>87</v>
      </c>
      <c r="F2621" s="115" t="s">
        <v>87</v>
      </c>
      <c r="G2621" s="115" t="s">
        <v>87</v>
      </c>
      <c r="H2621" s="115" t="s">
        <v>87</v>
      </c>
      <c r="I2621" s="115" t="s">
        <v>87</v>
      </c>
      <c r="J2621" s="115" t="s">
        <v>87</v>
      </c>
      <c r="K2621" s="115" t="s">
        <v>87</v>
      </c>
      <c r="L2621" s="115" t="s">
        <v>87</v>
      </c>
      <c r="M2621" s="115" t="s">
        <v>87</v>
      </c>
      <c r="N2621" s="115" t="s">
        <v>101</v>
      </c>
      <c r="O2621" s="115" t="s">
        <v>101</v>
      </c>
      <c r="P2621" s="2"/>
    </row>
    <row r="2622" spans="1:16" ht="13.5" customHeight="1" x14ac:dyDescent="0.35">
      <c r="A2622" s="175">
        <v>0.114583333333333</v>
      </c>
      <c r="B2622" s="115" t="s">
        <v>87</v>
      </c>
      <c r="C2622" s="115" t="s">
        <v>87</v>
      </c>
      <c r="D2622" s="115" t="s">
        <v>87</v>
      </c>
      <c r="E2622" s="115" t="s">
        <v>87</v>
      </c>
      <c r="F2622" s="115" t="s">
        <v>87</v>
      </c>
      <c r="G2622" s="115" t="s">
        <v>87</v>
      </c>
      <c r="H2622" s="115" t="s">
        <v>87</v>
      </c>
      <c r="I2622" s="115" t="s">
        <v>87</v>
      </c>
      <c r="J2622" s="115" t="s">
        <v>87</v>
      </c>
      <c r="K2622" s="115" t="s">
        <v>87</v>
      </c>
      <c r="L2622" s="115" t="s">
        <v>87</v>
      </c>
      <c r="M2622" s="115" t="s">
        <v>87</v>
      </c>
      <c r="N2622" s="115" t="s">
        <v>101</v>
      </c>
      <c r="O2622" s="115" t="s">
        <v>101</v>
      </c>
      <c r="P2622" s="2"/>
    </row>
    <row r="2623" spans="1:16" ht="13.5" customHeight="1" x14ac:dyDescent="0.35">
      <c r="A2623" s="175">
        <v>0.125</v>
      </c>
      <c r="B2623" s="115" t="s">
        <v>87</v>
      </c>
      <c r="C2623" s="115" t="s">
        <v>87</v>
      </c>
      <c r="D2623" s="115" t="s">
        <v>87</v>
      </c>
      <c r="E2623" s="115" t="s">
        <v>87</v>
      </c>
      <c r="F2623" s="115" t="s">
        <v>87</v>
      </c>
      <c r="G2623" s="115" t="s">
        <v>87</v>
      </c>
      <c r="H2623" s="115" t="s">
        <v>87</v>
      </c>
      <c r="I2623" s="115" t="s">
        <v>87</v>
      </c>
      <c r="J2623" s="115" t="s">
        <v>87</v>
      </c>
      <c r="K2623" s="115" t="s">
        <v>87</v>
      </c>
      <c r="L2623" s="115" t="s">
        <v>87</v>
      </c>
      <c r="M2623" s="115" t="s">
        <v>87</v>
      </c>
      <c r="N2623" s="115" t="s">
        <v>101</v>
      </c>
      <c r="O2623" s="115" t="s">
        <v>101</v>
      </c>
      <c r="P2623" s="2"/>
    </row>
    <row r="2624" spans="1:16" ht="13.5" customHeight="1" x14ac:dyDescent="0.35">
      <c r="A2624" s="175">
        <v>0.13541666666666699</v>
      </c>
      <c r="B2624" s="115" t="s">
        <v>87</v>
      </c>
      <c r="C2624" s="115" t="s">
        <v>87</v>
      </c>
      <c r="D2624" s="115" t="s">
        <v>87</v>
      </c>
      <c r="E2624" s="115" t="s">
        <v>87</v>
      </c>
      <c r="F2624" s="115" t="s">
        <v>87</v>
      </c>
      <c r="G2624" s="115" t="s">
        <v>87</v>
      </c>
      <c r="H2624" s="115" t="s">
        <v>87</v>
      </c>
      <c r="I2624" s="115" t="s">
        <v>87</v>
      </c>
      <c r="J2624" s="115" t="s">
        <v>87</v>
      </c>
      <c r="K2624" s="115" t="s">
        <v>87</v>
      </c>
      <c r="L2624" s="115" t="s">
        <v>87</v>
      </c>
      <c r="M2624" s="115" t="s">
        <v>87</v>
      </c>
      <c r="N2624" s="115" t="s">
        <v>101</v>
      </c>
      <c r="O2624" s="115" t="s">
        <v>101</v>
      </c>
      <c r="P2624" s="2"/>
    </row>
    <row r="2625" spans="1:16" ht="13.5" customHeight="1" x14ac:dyDescent="0.35">
      <c r="A2625" s="175">
        <v>0.14583333333333301</v>
      </c>
      <c r="B2625" s="115" t="s">
        <v>87</v>
      </c>
      <c r="C2625" s="115" t="s">
        <v>87</v>
      </c>
      <c r="D2625" s="115" t="s">
        <v>87</v>
      </c>
      <c r="E2625" s="115" t="s">
        <v>87</v>
      </c>
      <c r="F2625" s="115" t="s">
        <v>87</v>
      </c>
      <c r="G2625" s="115" t="s">
        <v>87</v>
      </c>
      <c r="H2625" s="115" t="s">
        <v>87</v>
      </c>
      <c r="I2625" s="115" t="s">
        <v>87</v>
      </c>
      <c r="J2625" s="115" t="s">
        <v>87</v>
      </c>
      <c r="K2625" s="115" t="s">
        <v>87</v>
      </c>
      <c r="L2625" s="115" t="s">
        <v>87</v>
      </c>
      <c r="M2625" s="115" t="s">
        <v>87</v>
      </c>
      <c r="N2625" s="115" t="s">
        <v>101</v>
      </c>
      <c r="O2625" s="115" t="s">
        <v>101</v>
      </c>
      <c r="P2625" s="2"/>
    </row>
    <row r="2626" spans="1:16" ht="13.5" customHeight="1" x14ac:dyDescent="0.35">
      <c r="A2626" s="175">
        <v>0.15625</v>
      </c>
      <c r="B2626" s="115" t="s">
        <v>87</v>
      </c>
      <c r="C2626" s="115" t="s">
        <v>87</v>
      </c>
      <c r="D2626" s="115" t="s">
        <v>87</v>
      </c>
      <c r="E2626" s="115" t="s">
        <v>87</v>
      </c>
      <c r="F2626" s="115" t="s">
        <v>87</v>
      </c>
      <c r="G2626" s="115" t="s">
        <v>87</v>
      </c>
      <c r="H2626" s="115" t="s">
        <v>87</v>
      </c>
      <c r="I2626" s="115" t="s">
        <v>87</v>
      </c>
      <c r="J2626" s="115" t="s">
        <v>87</v>
      </c>
      <c r="K2626" s="115" t="s">
        <v>87</v>
      </c>
      <c r="L2626" s="115" t="s">
        <v>87</v>
      </c>
      <c r="M2626" s="115" t="s">
        <v>87</v>
      </c>
      <c r="N2626" s="115" t="s">
        <v>101</v>
      </c>
      <c r="O2626" s="115" t="s">
        <v>101</v>
      </c>
      <c r="P2626" s="2"/>
    </row>
    <row r="2627" spans="1:16" ht="13.5" customHeight="1" x14ac:dyDescent="0.35">
      <c r="A2627" s="175">
        <v>0.16666666666666699</v>
      </c>
      <c r="B2627" s="115" t="s">
        <v>87</v>
      </c>
      <c r="C2627" s="115" t="s">
        <v>87</v>
      </c>
      <c r="D2627" s="115" t="s">
        <v>87</v>
      </c>
      <c r="E2627" s="115" t="s">
        <v>87</v>
      </c>
      <c r="F2627" s="115" t="s">
        <v>87</v>
      </c>
      <c r="G2627" s="115" t="s">
        <v>87</v>
      </c>
      <c r="H2627" s="115" t="s">
        <v>87</v>
      </c>
      <c r="I2627" s="115" t="s">
        <v>87</v>
      </c>
      <c r="J2627" s="115" t="s">
        <v>87</v>
      </c>
      <c r="K2627" s="115" t="s">
        <v>87</v>
      </c>
      <c r="L2627" s="115" t="s">
        <v>87</v>
      </c>
      <c r="M2627" s="115" t="s">
        <v>87</v>
      </c>
      <c r="N2627" s="115" t="s">
        <v>101</v>
      </c>
      <c r="O2627" s="115" t="s">
        <v>101</v>
      </c>
      <c r="P2627" s="2"/>
    </row>
    <row r="2628" spans="1:16" ht="13.5" customHeight="1" x14ac:dyDescent="0.35">
      <c r="A2628" s="175">
        <v>0.17708333333333301</v>
      </c>
      <c r="B2628" s="115" t="s">
        <v>87</v>
      </c>
      <c r="C2628" s="115" t="s">
        <v>87</v>
      </c>
      <c r="D2628" s="115" t="s">
        <v>87</v>
      </c>
      <c r="E2628" s="115" t="s">
        <v>87</v>
      </c>
      <c r="F2628" s="115" t="s">
        <v>87</v>
      </c>
      <c r="G2628" s="115" t="s">
        <v>87</v>
      </c>
      <c r="H2628" s="115" t="s">
        <v>87</v>
      </c>
      <c r="I2628" s="115" t="s">
        <v>87</v>
      </c>
      <c r="J2628" s="115" t="s">
        <v>87</v>
      </c>
      <c r="K2628" s="115" t="s">
        <v>87</v>
      </c>
      <c r="L2628" s="115" t="s">
        <v>87</v>
      </c>
      <c r="M2628" s="115" t="s">
        <v>87</v>
      </c>
      <c r="N2628" s="115" t="s">
        <v>101</v>
      </c>
      <c r="O2628" s="115" t="s">
        <v>101</v>
      </c>
      <c r="P2628" s="2"/>
    </row>
    <row r="2629" spans="1:16" ht="13.5" customHeight="1" x14ac:dyDescent="0.35">
      <c r="A2629" s="175">
        <v>0.1875</v>
      </c>
      <c r="B2629" s="115" t="s">
        <v>87</v>
      </c>
      <c r="C2629" s="115" t="s">
        <v>87</v>
      </c>
      <c r="D2629" s="115" t="s">
        <v>87</v>
      </c>
      <c r="E2629" s="115" t="s">
        <v>87</v>
      </c>
      <c r="F2629" s="115" t="s">
        <v>87</v>
      </c>
      <c r="G2629" s="115" t="s">
        <v>87</v>
      </c>
      <c r="H2629" s="115" t="s">
        <v>87</v>
      </c>
      <c r="I2629" s="115" t="s">
        <v>87</v>
      </c>
      <c r="J2629" s="115" t="s">
        <v>87</v>
      </c>
      <c r="K2629" s="115" t="s">
        <v>87</v>
      </c>
      <c r="L2629" s="115" t="s">
        <v>87</v>
      </c>
      <c r="M2629" s="115" t="s">
        <v>87</v>
      </c>
      <c r="N2629" s="115" t="s">
        <v>101</v>
      </c>
      <c r="O2629" s="115" t="s">
        <v>101</v>
      </c>
      <c r="P2629" s="2"/>
    </row>
    <row r="2630" spans="1:16" ht="13.5" customHeight="1" x14ac:dyDescent="0.35">
      <c r="A2630" s="175">
        <v>0.19791666666666699</v>
      </c>
      <c r="B2630" s="115" t="s">
        <v>87</v>
      </c>
      <c r="C2630" s="115" t="s">
        <v>87</v>
      </c>
      <c r="D2630" s="115" t="s">
        <v>87</v>
      </c>
      <c r="E2630" s="115" t="s">
        <v>87</v>
      </c>
      <c r="F2630" s="115" t="s">
        <v>87</v>
      </c>
      <c r="G2630" s="115" t="s">
        <v>87</v>
      </c>
      <c r="H2630" s="115" t="s">
        <v>87</v>
      </c>
      <c r="I2630" s="115" t="s">
        <v>87</v>
      </c>
      <c r="J2630" s="115" t="s">
        <v>87</v>
      </c>
      <c r="K2630" s="115" t="s">
        <v>87</v>
      </c>
      <c r="L2630" s="115" t="s">
        <v>87</v>
      </c>
      <c r="M2630" s="115" t="s">
        <v>87</v>
      </c>
      <c r="N2630" s="115" t="s">
        <v>101</v>
      </c>
      <c r="O2630" s="115" t="s">
        <v>101</v>
      </c>
      <c r="P2630" s="2"/>
    </row>
    <row r="2631" spans="1:16" ht="13.5" customHeight="1" x14ac:dyDescent="0.35">
      <c r="A2631" s="175">
        <v>0.20833333333333301</v>
      </c>
      <c r="B2631" s="115" t="s">
        <v>87</v>
      </c>
      <c r="C2631" s="115" t="s">
        <v>87</v>
      </c>
      <c r="D2631" s="115" t="s">
        <v>87</v>
      </c>
      <c r="E2631" s="115" t="s">
        <v>87</v>
      </c>
      <c r="F2631" s="115" t="s">
        <v>87</v>
      </c>
      <c r="G2631" s="115" t="s">
        <v>87</v>
      </c>
      <c r="H2631" s="115" t="s">
        <v>87</v>
      </c>
      <c r="I2631" s="115" t="s">
        <v>87</v>
      </c>
      <c r="J2631" s="115" t="s">
        <v>87</v>
      </c>
      <c r="K2631" s="115" t="s">
        <v>87</v>
      </c>
      <c r="L2631" s="115" t="s">
        <v>87</v>
      </c>
      <c r="M2631" s="115" t="s">
        <v>87</v>
      </c>
      <c r="N2631" s="115" t="s">
        <v>101</v>
      </c>
      <c r="O2631" s="115" t="s">
        <v>101</v>
      </c>
      <c r="P2631" s="2"/>
    </row>
    <row r="2632" spans="1:16" ht="13.5" customHeight="1" x14ac:dyDescent="0.35">
      <c r="A2632" s="175">
        <v>0.21875</v>
      </c>
      <c r="B2632" s="115" t="s">
        <v>87</v>
      </c>
      <c r="C2632" s="115" t="s">
        <v>87</v>
      </c>
      <c r="D2632" s="115" t="s">
        <v>87</v>
      </c>
      <c r="E2632" s="115" t="s">
        <v>87</v>
      </c>
      <c r="F2632" s="115" t="s">
        <v>87</v>
      </c>
      <c r="G2632" s="115" t="s">
        <v>87</v>
      </c>
      <c r="H2632" s="115" t="s">
        <v>87</v>
      </c>
      <c r="I2632" s="115" t="s">
        <v>87</v>
      </c>
      <c r="J2632" s="115" t="s">
        <v>87</v>
      </c>
      <c r="K2632" s="115" t="s">
        <v>87</v>
      </c>
      <c r="L2632" s="115" t="s">
        <v>87</v>
      </c>
      <c r="M2632" s="115" t="s">
        <v>87</v>
      </c>
      <c r="N2632" s="115" t="s">
        <v>101</v>
      </c>
      <c r="O2632" s="115" t="s">
        <v>101</v>
      </c>
      <c r="P2632" s="2"/>
    </row>
    <row r="2633" spans="1:16" ht="13.5" customHeight="1" x14ac:dyDescent="0.35">
      <c r="A2633" s="175">
        <v>0.22916666666666699</v>
      </c>
      <c r="B2633" s="115" t="s">
        <v>87</v>
      </c>
      <c r="C2633" s="115" t="s">
        <v>87</v>
      </c>
      <c r="D2633" s="115" t="s">
        <v>87</v>
      </c>
      <c r="E2633" s="115" t="s">
        <v>87</v>
      </c>
      <c r="F2633" s="115" t="s">
        <v>87</v>
      </c>
      <c r="G2633" s="115" t="s">
        <v>87</v>
      </c>
      <c r="H2633" s="115" t="s">
        <v>87</v>
      </c>
      <c r="I2633" s="115" t="s">
        <v>87</v>
      </c>
      <c r="J2633" s="115" t="s">
        <v>87</v>
      </c>
      <c r="K2633" s="115" t="s">
        <v>87</v>
      </c>
      <c r="L2633" s="115" t="s">
        <v>87</v>
      </c>
      <c r="M2633" s="115" t="s">
        <v>87</v>
      </c>
      <c r="N2633" s="115" t="s">
        <v>101</v>
      </c>
      <c r="O2633" s="115" t="s">
        <v>101</v>
      </c>
      <c r="P2633" s="2"/>
    </row>
    <row r="2634" spans="1:16" ht="13.5" customHeight="1" x14ac:dyDescent="0.35">
      <c r="A2634" s="175">
        <v>0.23958333333333301</v>
      </c>
      <c r="B2634" s="115" t="s">
        <v>87</v>
      </c>
      <c r="C2634" s="115" t="s">
        <v>87</v>
      </c>
      <c r="D2634" s="115" t="s">
        <v>87</v>
      </c>
      <c r="E2634" s="115" t="s">
        <v>87</v>
      </c>
      <c r="F2634" s="115" t="s">
        <v>87</v>
      </c>
      <c r="G2634" s="115" t="s">
        <v>87</v>
      </c>
      <c r="H2634" s="115" t="s">
        <v>87</v>
      </c>
      <c r="I2634" s="115" t="s">
        <v>87</v>
      </c>
      <c r="J2634" s="115" t="s">
        <v>87</v>
      </c>
      <c r="K2634" s="115" t="s">
        <v>87</v>
      </c>
      <c r="L2634" s="115" t="s">
        <v>87</v>
      </c>
      <c r="M2634" s="115" t="s">
        <v>87</v>
      </c>
      <c r="N2634" s="115" t="s">
        <v>101</v>
      </c>
      <c r="O2634" s="115" t="s">
        <v>101</v>
      </c>
      <c r="P2634" s="2"/>
    </row>
    <row r="2635" spans="1:16" ht="13.5" customHeight="1" x14ac:dyDescent="0.35">
      <c r="A2635" s="175">
        <v>0.25</v>
      </c>
      <c r="B2635" s="115" t="s">
        <v>87</v>
      </c>
      <c r="C2635" s="115" t="s">
        <v>87</v>
      </c>
      <c r="D2635" s="115" t="s">
        <v>87</v>
      </c>
      <c r="E2635" s="115" t="s">
        <v>87</v>
      </c>
      <c r="F2635" s="115" t="s">
        <v>87</v>
      </c>
      <c r="G2635" s="115" t="s">
        <v>87</v>
      </c>
      <c r="H2635" s="115" t="s">
        <v>87</v>
      </c>
      <c r="I2635" s="115" t="s">
        <v>87</v>
      </c>
      <c r="J2635" s="115" t="s">
        <v>87</v>
      </c>
      <c r="K2635" s="115" t="s">
        <v>87</v>
      </c>
      <c r="L2635" s="115" t="s">
        <v>87</v>
      </c>
      <c r="M2635" s="115" t="s">
        <v>87</v>
      </c>
      <c r="N2635" s="115" t="s">
        <v>101</v>
      </c>
      <c r="O2635" s="115" t="s">
        <v>101</v>
      </c>
      <c r="P2635" s="2"/>
    </row>
    <row r="2636" spans="1:16" ht="13.5" customHeight="1" x14ac:dyDescent="0.35">
      <c r="A2636" s="175">
        <v>0.26041666666666702</v>
      </c>
      <c r="B2636" s="115" t="s">
        <v>87</v>
      </c>
      <c r="C2636" s="115" t="s">
        <v>87</v>
      </c>
      <c r="D2636" s="115" t="s">
        <v>87</v>
      </c>
      <c r="E2636" s="115" t="s">
        <v>87</v>
      </c>
      <c r="F2636" s="115" t="s">
        <v>87</v>
      </c>
      <c r="G2636" s="115" t="s">
        <v>87</v>
      </c>
      <c r="H2636" s="115" t="s">
        <v>87</v>
      </c>
      <c r="I2636" s="115" t="s">
        <v>87</v>
      </c>
      <c r="J2636" s="115" t="s">
        <v>87</v>
      </c>
      <c r="K2636" s="115" t="s">
        <v>87</v>
      </c>
      <c r="L2636" s="115" t="s">
        <v>87</v>
      </c>
      <c r="M2636" s="115" t="s">
        <v>87</v>
      </c>
      <c r="N2636" s="115" t="s">
        <v>101</v>
      </c>
      <c r="O2636" s="115" t="s">
        <v>101</v>
      </c>
      <c r="P2636" s="2"/>
    </row>
    <row r="2637" spans="1:16" ht="13.5" customHeight="1" x14ac:dyDescent="0.35">
      <c r="A2637" s="175">
        <v>0.27083333333333298</v>
      </c>
      <c r="B2637" s="115" t="s">
        <v>87</v>
      </c>
      <c r="C2637" s="115" t="s">
        <v>87</v>
      </c>
      <c r="D2637" s="115" t="s">
        <v>87</v>
      </c>
      <c r="E2637" s="115" t="s">
        <v>87</v>
      </c>
      <c r="F2637" s="115" t="s">
        <v>87</v>
      </c>
      <c r="G2637" s="115" t="s">
        <v>87</v>
      </c>
      <c r="H2637" s="115" t="s">
        <v>87</v>
      </c>
      <c r="I2637" s="115" t="s">
        <v>87</v>
      </c>
      <c r="J2637" s="115" t="s">
        <v>87</v>
      </c>
      <c r="K2637" s="115" t="s">
        <v>87</v>
      </c>
      <c r="L2637" s="115" t="s">
        <v>87</v>
      </c>
      <c r="M2637" s="115" t="s">
        <v>87</v>
      </c>
      <c r="N2637" s="115" t="s">
        <v>101</v>
      </c>
      <c r="O2637" s="115" t="s">
        <v>101</v>
      </c>
      <c r="P2637" s="2"/>
    </row>
    <row r="2638" spans="1:16" ht="13.5" customHeight="1" x14ac:dyDescent="0.35">
      <c r="A2638" s="175">
        <v>0.28125</v>
      </c>
      <c r="B2638" s="115" t="s">
        <v>87</v>
      </c>
      <c r="C2638" s="115" t="s">
        <v>87</v>
      </c>
      <c r="D2638" s="115" t="s">
        <v>87</v>
      </c>
      <c r="E2638" s="115" t="s">
        <v>87</v>
      </c>
      <c r="F2638" s="115" t="s">
        <v>87</v>
      </c>
      <c r="G2638" s="115" t="s">
        <v>87</v>
      </c>
      <c r="H2638" s="115" t="s">
        <v>87</v>
      </c>
      <c r="I2638" s="115" t="s">
        <v>87</v>
      </c>
      <c r="J2638" s="115" t="s">
        <v>87</v>
      </c>
      <c r="K2638" s="115" t="s">
        <v>87</v>
      </c>
      <c r="L2638" s="115" t="s">
        <v>87</v>
      </c>
      <c r="M2638" s="115" t="s">
        <v>87</v>
      </c>
      <c r="N2638" s="115" t="s">
        <v>101</v>
      </c>
      <c r="O2638" s="115" t="s">
        <v>101</v>
      </c>
      <c r="P2638" s="2"/>
    </row>
    <row r="2639" spans="1:16" ht="13.5" customHeight="1" x14ac:dyDescent="0.35">
      <c r="A2639" s="175">
        <v>0.29166666666666702</v>
      </c>
      <c r="B2639" s="115" t="s">
        <v>87</v>
      </c>
      <c r="C2639" s="115" t="s">
        <v>87</v>
      </c>
      <c r="D2639" s="115" t="s">
        <v>87</v>
      </c>
      <c r="E2639" s="115" t="s">
        <v>87</v>
      </c>
      <c r="F2639" s="115" t="s">
        <v>87</v>
      </c>
      <c r="G2639" s="115" t="s">
        <v>87</v>
      </c>
      <c r="H2639" s="115" t="s">
        <v>87</v>
      </c>
      <c r="I2639" s="115" t="s">
        <v>87</v>
      </c>
      <c r="J2639" s="115" t="s">
        <v>87</v>
      </c>
      <c r="K2639" s="115" t="s">
        <v>87</v>
      </c>
      <c r="L2639" s="115" t="s">
        <v>87</v>
      </c>
      <c r="M2639" s="115" t="s">
        <v>87</v>
      </c>
      <c r="N2639" s="115" t="s">
        <v>101</v>
      </c>
      <c r="O2639" s="115" t="s">
        <v>101</v>
      </c>
      <c r="P2639" s="2"/>
    </row>
    <row r="2640" spans="1:16" ht="13.5" customHeight="1" x14ac:dyDescent="0.35">
      <c r="A2640" s="175">
        <v>0.30208333333333298</v>
      </c>
      <c r="B2640" s="115" t="s">
        <v>87</v>
      </c>
      <c r="C2640" s="115" t="s">
        <v>87</v>
      </c>
      <c r="D2640" s="115" t="s">
        <v>87</v>
      </c>
      <c r="E2640" s="115" t="s">
        <v>87</v>
      </c>
      <c r="F2640" s="115" t="s">
        <v>87</v>
      </c>
      <c r="G2640" s="115" t="s">
        <v>87</v>
      </c>
      <c r="H2640" s="115" t="s">
        <v>87</v>
      </c>
      <c r="I2640" s="115" t="s">
        <v>87</v>
      </c>
      <c r="J2640" s="115" t="s">
        <v>87</v>
      </c>
      <c r="K2640" s="115" t="s">
        <v>87</v>
      </c>
      <c r="L2640" s="115" t="s">
        <v>87</v>
      </c>
      <c r="M2640" s="115" t="s">
        <v>87</v>
      </c>
      <c r="N2640" s="115" t="s">
        <v>101</v>
      </c>
      <c r="O2640" s="115" t="s">
        <v>101</v>
      </c>
      <c r="P2640" s="2"/>
    </row>
    <row r="2641" spans="1:16" ht="13.5" customHeight="1" x14ac:dyDescent="0.35">
      <c r="A2641" s="175">
        <v>0.3125</v>
      </c>
      <c r="B2641" s="115" t="s">
        <v>87</v>
      </c>
      <c r="C2641" s="115" t="s">
        <v>87</v>
      </c>
      <c r="D2641" s="115" t="s">
        <v>87</v>
      </c>
      <c r="E2641" s="115" t="s">
        <v>87</v>
      </c>
      <c r="F2641" s="115" t="s">
        <v>87</v>
      </c>
      <c r="G2641" s="115" t="s">
        <v>87</v>
      </c>
      <c r="H2641" s="115" t="s">
        <v>87</v>
      </c>
      <c r="I2641" s="115" t="s">
        <v>87</v>
      </c>
      <c r="J2641" s="115" t="s">
        <v>87</v>
      </c>
      <c r="K2641" s="115" t="s">
        <v>87</v>
      </c>
      <c r="L2641" s="115" t="s">
        <v>87</v>
      </c>
      <c r="M2641" s="115" t="s">
        <v>87</v>
      </c>
      <c r="N2641" s="115" t="s">
        <v>101</v>
      </c>
      <c r="O2641" s="115" t="s">
        <v>101</v>
      </c>
      <c r="P2641" s="2"/>
    </row>
    <row r="2642" spans="1:16" ht="13.5" customHeight="1" x14ac:dyDescent="0.35">
      <c r="A2642" s="175">
        <v>0.32291666666666702</v>
      </c>
      <c r="B2642" s="115" t="s">
        <v>87</v>
      </c>
      <c r="C2642" s="115" t="s">
        <v>87</v>
      </c>
      <c r="D2642" s="115" t="s">
        <v>87</v>
      </c>
      <c r="E2642" s="115" t="s">
        <v>87</v>
      </c>
      <c r="F2642" s="115" t="s">
        <v>87</v>
      </c>
      <c r="G2642" s="115" t="s">
        <v>87</v>
      </c>
      <c r="H2642" s="115" t="s">
        <v>87</v>
      </c>
      <c r="I2642" s="115" t="s">
        <v>87</v>
      </c>
      <c r="J2642" s="115" t="s">
        <v>87</v>
      </c>
      <c r="K2642" s="115" t="s">
        <v>87</v>
      </c>
      <c r="L2642" s="115" t="s">
        <v>87</v>
      </c>
      <c r="M2642" s="115" t="s">
        <v>87</v>
      </c>
      <c r="N2642" s="115" t="s">
        <v>101</v>
      </c>
      <c r="O2642" s="115" t="s">
        <v>101</v>
      </c>
      <c r="P2642" s="2"/>
    </row>
    <row r="2643" spans="1:16" ht="13.5" customHeight="1" x14ac:dyDescent="0.35">
      <c r="A2643" s="175">
        <v>0.33333333333333298</v>
      </c>
      <c r="B2643" s="115" t="s">
        <v>87</v>
      </c>
      <c r="C2643" s="115" t="s">
        <v>87</v>
      </c>
      <c r="D2643" s="115" t="s">
        <v>87</v>
      </c>
      <c r="E2643" s="115" t="s">
        <v>87</v>
      </c>
      <c r="F2643" s="115" t="s">
        <v>87</v>
      </c>
      <c r="G2643" s="115" t="s">
        <v>87</v>
      </c>
      <c r="H2643" s="115" t="s">
        <v>87</v>
      </c>
      <c r="I2643" s="115" t="s">
        <v>87</v>
      </c>
      <c r="J2643" s="115" t="s">
        <v>87</v>
      </c>
      <c r="K2643" s="115" t="s">
        <v>87</v>
      </c>
      <c r="L2643" s="115" t="s">
        <v>87</v>
      </c>
      <c r="M2643" s="115" t="s">
        <v>87</v>
      </c>
      <c r="N2643" s="115" t="s">
        <v>101</v>
      </c>
      <c r="O2643" s="115" t="s">
        <v>101</v>
      </c>
      <c r="P2643" s="2"/>
    </row>
    <row r="2644" spans="1:16" ht="13.5" customHeight="1" x14ac:dyDescent="0.35">
      <c r="A2644" s="175">
        <v>0.34375</v>
      </c>
      <c r="B2644" s="115" t="s">
        <v>87</v>
      </c>
      <c r="C2644" s="115" t="s">
        <v>87</v>
      </c>
      <c r="D2644" s="115" t="s">
        <v>87</v>
      </c>
      <c r="E2644" s="115" t="s">
        <v>87</v>
      </c>
      <c r="F2644" s="115" t="s">
        <v>87</v>
      </c>
      <c r="G2644" s="115" t="s">
        <v>87</v>
      </c>
      <c r="H2644" s="115" t="s">
        <v>87</v>
      </c>
      <c r="I2644" s="115" t="s">
        <v>87</v>
      </c>
      <c r="J2644" s="115" t="s">
        <v>87</v>
      </c>
      <c r="K2644" s="115" t="s">
        <v>87</v>
      </c>
      <c r="L2644" s="115" t="s">
        <v>87</v>
      </c>
      <c r="M2644" s="115" t="s">
        <v>87</v>
      </c>
      <c r="N2644" s="115" t="s">
        <v>101</v>
      </c>
      <c r="O2644" s="115" t="s">
        <v>101</v>
      </c>
      <c r="P2644" s="2"/>
    </row>
    <row r="2645" spans="1:16" ht="13.5" customHeight="1" x14ac:dyDescent="0.35">
      <c r="A2645" s="175">
        <v>0.35416666666666702</v>
      </c>
      <c r="B2645" s="115" t="s">
        <v>87</v>
      </c>
      <c r="C2645" s="115" t="s">
        <v>87</v>
      </c>
      <c r="D2645" s="115" t="s">
        <v>87</v>
      </c>
      <c r="E2645" s="115" t="s">
        <v>87</v>
      </c>
      <c r="F2645" s="115" t="s">
        <v>87</v>
      </c>
      <c r="G2645" s="115" t="s">
        <v>87</v>
      </c>
      <c r="H2645" s="115" t="s">
        <v>87</v>
      </c>
      <c r="I2645" s="115" t="s">
        <v>87</v>
      </c>
      <c r="J2645" s="115" t="s">
        <v>87</v>
      </c>
      <c r="K2645" s="115" t="s">
        <v>87</v>
      </c>
      <c r="L2645" s="115" t="s">
        <v>87</v>
      </c>
      <c r="M2645" s="115" t="s">
        <v>87</v>
      </c>
      <c r="N2645" s="115" t="s">
        <v>101</v>
      </c>
      <c r="O2645" s="115" t="s">
        <v>101</v>
      </c>
      <c r="P2645" s="2"/>
    </row>
    <row r="2646" spans="1:16" ht="13.5" customHeight="1" x14ac:dyDescent="0.35">
      <c r="A2646" s="175">
        <v>0.36458333333333298</v>
      </c>
      <c r="B2646" s="115" t="s">
        <v>87</v>
      </c>
      <c r="C2646" s="115" t="s">
        <v>87</v>
      </c>
      <c r="D2646" s="115" t="s">
        <v>87</v>
      </c>
      <c r="E2646" s="115" t="s">
        <v>87</v>
      </c>
      <c r="F2646" s="115" t="s">
        <v>87</v>
      </c>
      <c r="G2646" s="115" t="s">
        <v>87</v>
      </c>
      <c r="H2646" s="115" t="s">
        <v>87</v>
      </c>
      <c r="I2646" s="115" t="s">
        <v>87</v>
      </c>
      <c r="J2646" s="115" t="s">
        <v>87</v>
      </c>
      <c r="K2646" s="115" t="s">
        <v>87</v>
      </c>
      <c r="L2646" s="115" t="s">
        <v>87</v>
      </c>
      <c r="M2646" s="115" t="s">
        <v>87</v>
      </c>
      <c r="N2646" s="115" t="s">
        <v>101</v>
      </c>
      <c r="O2646" s="115" t="s">
        <v>101</v>
      </c>
      <c r="P2646" s="2"/>
    </row>
    <row r="2647" spans="1:16" ht="13.5" customHeight="1" x14ac:dyDescent="0.35">
      <c r="A2647" s="175">
        <v>0.375</v>
      </c>
      <c r="B2647" s="115" t="s">
        <v>87</v>
      </c>
      <c r="C2647" s="115" t="s">
        <v>87</v>
      </c>
      <c r="D2647" s="115" t="s">
        <v>87</v>
      </c>
      <c r="E2647" s="115" t="s">
        <v>87</v>
      </c>
      <c r="F2647" s="115" t="s">
        <v>87</v>
      </c>
      <c r="G2647" s="115" t="s">
        <v>87</v>
      </c>
      <c r="H2647" s="115" t="s">
        <v>87</v>
      </c>
      <c r="I2647" s="115" t="s">
        <v>87</v>
      </c>
      <c r="J2647" s="115" t="s">
        <v>87</v>
      </c>
      <c r="K2647" s="115" t="s">
        <v>87</v>
      </c>
      <c r="L2647" s="115" t="s">
        <v>87</v>
      </c>
      <c r="M2647" s="115" t="s">
        <v>87</v>
      </c>
      <c r="N2647" s="115" t="s">
        <v>101</v>
      </c>
      <c r="O2647" s="115" t="s">
        <v>101</v>
      </c>
      <c r="P2647" s="2"/>
    </row>
    <row r="2648" spans="1:16" ht="13.5" customHeight="1" x14ac:dyDescent="0.35">
      <c r="A2648" s="175">
        <v>0.38541666666666702</v>
      </c>
      <c r="B2648" s="115" t="s">
        <v>87</v>
      </c>
      <c r="C2648" s="115" t="s">
        <v>87</v>
      </c>
      <c r="D2648" s="115" t="s">
        <v>87</v>
      </c>
      <c r="E2648" s="115" t="s">
        <v>87</v>
      </c>
      <c r="F2648" s="115" t="s">
        <v>87</v>
      </c>
      <c r="G2648" s="115" t="s">
        <v>87</v>
      </c>
      <c r="H2648" s="115" t="s">
        <v>87</v>
      </c>
      <c r="I2648" s="115" t="s">
        <v>87</v>
      </c>
      <c r="J2648" s="115" t="s">
        <v>87</v>
      </c>
      <c r="K2648" s="115" t="s">
        <v>87</v>
      </c>
      <c r="L2648" s="115" t="s">
        <v>87</v>
      </c>
      <c r="M2648" s="115" t="s">
        <v>87</v>
      </c>
      <c r="N2648" s="115" t="s">
        <v>101</v>
      </c>
      <c r="O2648" s="115" t="s">
        <v>101</v>
      </c>
      <c r="P2648" s="2"/>
    </row>
    <row r="2649" spans="1:16" ht="13.5" customHeight="1" x14ac:dyDescent="0.35">
      <c r="A2649" s="175">
        <v>0.39583333333333298</v>
      </c>
      <c r="B2649" s="115" t="s">
        <v>87</v>
      </c>
      <c r="C2649" s="115" t="s">
        <v>87</v>
      </c>
      <c r="D2649" s="115" t="s">
        <v>87</v>
      </c>
      <c r="E2649" s="115" t="s">
        <v>87</v>
      </c>
      <c r="F2649" s="115" t="s">
        <v>87</v>
      </c>
      <c r="G2649" s="115" t="s">
        <v>87</v>
      </c>
      <c r="H2649" s="115" t="s">
        <v>87</v>
      </c>
      <c r="I2649" s="115" t="s">
        <v>87</v>
      </c>
      <c r="J2649" s="115" t="s">
        <v>87</v>
      </c>
      <c r="K2649" s="115" t="s">
        <v>87</v>
      </c>
      <c r="L2649" s="115" t="s">
        <v>87</v>
      </c>
      <c r="M2649" s="115" t="s">
        <v>87</v>
      </c>
      <c r="N2649" s="115" t="s">
        <v>101</v>
      </c>
      <c r="O2649" s="115" t="s">
        <v>101</v>
      </c>
      <c r="P2649" s="2"/>
    </row>
    <row r="2650" spans="1:16" ht="13.5" customHeight="1" x14ac:dyDescent="0.35">
      <c r="A2650" s="175">
        <v>0.40625</v>
      </c>
      <c r="B2650" s="115" t="s">
        <v>87</v>
      </c>
      <c r="C2650" s="115" t="s">
        <v>87</v>
      </c>
      <c r="D2650" s="115" t="s">
        <v>87</v>
      </c>
      <c r="E2650" s="115" t="s">
        <v>87</v>
      </c>
      <c r="F2650" s="115" t="s">
        <v>87</v>
      </c>
      <c r="G2650" s="115" t="s">
        <v>87</v>
      </c>
      <c r="H2650" s="115" t="s">
        <v>87</v>
      </c>
      <c r="I2650" s="115" t="s">
        <v>87</v>
      </c>
      <c r="J2650" s="115" t="s">
        <v>87</v>
      </c>
      <c r="K2650" s="115" t="s">
        <v>87</v>
      </c>
      <c r="L2650" s="115" t="s">
        <v>87</v>
      </c>
      <c r="M2650" s="115" t="s">
        <v>87</v>
      </c>
      <c r="N2650" s="115" t="s">
        <v>101</v>
      </c>
      <c r="O2650" s="115" t="s">
        <v>101</v>
      </c>
      <c r="P2650" s="2"/>
    </row>
    <row r="2651" spans="1:16" ht="13.5" customHeight="1" x14ac:dyDescent="0.35">
      <c r="A2651" s="175">
        <v>0.41666666666666702</v>
      </c>
      <c r="B2651" s="115" t="s">
        <v>87</v>
      </c>
      <c r="C2651" s="115" t="s">
        <v>87</v>
      </c>
      <c r="D2651" s="115" t="s">
        <v>87</v>
      </c>
      <c r="E2651" s="115" t="s">
        <v>87</v>
      </c>
      <c r="F2651" s="115" t="s">
        <v>87</v>
      </c>
      <c r="G2651" s="115" t="s">
        <v>87</v>
      </c>
      <c r="H2651" s="115" t="s">
        <v>87</v>
      </c>
      <c r="I2651" s="115" t="s">
        <v>87</v>
      </c>
      <c r="J2651" s="115" t="s">
        <v>87</v>
      </c>
      <c r="K2651" s="115" t="s">
        <v>87</v>
      </c>
      <c r="L2651" s="115" t="s">
        <v>87</v>
      </c>
      <c r="M2651" s="115" t="s">
        <v>87</v>
      </c>
      <c r="N2651" s="115" t="s">
        <v>101</v>
      </c>
      <c r="O2651" s="115" t="s">
        <v>101</v>
      </c>
      <c r="P2651" s="2"/>
    </row>
    <row r="2652" spans="1:16" ht="13.5" customHeight="1" x14ac:dyDescent="0.35">
      <c r="A2652" s="175">
        <v>0.42708333333333298</v>
      </c>
      <c r="B2652" s="115" t="s">
        <v>87</v>
      </c>
      <c r="C2652" s="115" t="s">
        <v>87</v>
      </c>
      <c r="D2652" s="115" t="s">
        <v>87</v>
      </c>
      <c r="E2652" s="115" t="s">
        <v>87</v>
      </c>
      <c r="F2652" s="115" t="s">
        <v>87</v>
      </c>
      <c r="G2652" s="115" t="s">
        <v>87</v>
      </c>
      <c r="H2652" s="115" t="s">
        <v>87</v>
      </c>
      <c r="I2652" s="115" t="s">
        <v>87</v>
      </c>
      <c r="J2652" s="115" t="s">
        <v>87</v>
      </c>
      <c r="K2652" s="115" t="s">
        <v>87</v>
      </c>
      <c r="L2652" s="115" t="s">
        <v>87</v>
      </c>
      <c r="M2652" s="115" t="s">
        <v>87</v>
      </c>
      <c r="N2652" s="115" t="s">
        <v>101</v>
      </c>
      <c r="O2652" s="115" t="s">
        <v>101</v>
      </c>
      <c r="P2652" s="2"/>
    </row>
    <row r="2653" spans="1:16" ht="13.5" customHeight="1" x14ac:dyDescent="0.35">
      <c r="A2653" s="175">
        <v>0.4375</v>
      </c>
      <c r="B2653" s="115" t="s">
        <v>87</v>
      </c>
      <c r="C2653" s="115" t="s">
        <v>87</v>
      </c>
      <c r="D2653" s="115" t="s">
        <v>87</v>
      </c>
      <c r="E2653" s="115" t="s">
        <v>87</v>
      </c>
      <c r="F2653" s="115" t="s">
        <v>87</v>
      </c>
      <c r="G2653" s="115" t="s">
        <v>87</v>
      </c>
      <c r="H2653" s="115" t="s">
        <v>87</v>
      </c>
      <c r="I2653" s="115" t="s">
        <v>87</v>
      </c>
      <c r="J2653" s="115" t="s">
        <v>87</v>
      </c>
      <c r="K2653" s="115" t="s">
        <v>87</v>
      </c>
      <c r="L2653" s="115" t="s">
        <v>87</v>
      </c>
      <c r="M2653" s="115" t="s">
        <v>87</v>
      </c>
      <c r="N2653" s="115" t="s">
        <v>101</v>
      </c>
      <c r="O2653" s="115" t="s">
        <v>101</v>
      </c>
      <c r="P2653" s="2"/>
    </row>
    <row r="2654" spans="1:16" ht="13.5" customHeight="1" x14ac:dyDescent="0.35">
      <c r="A2654" s="175">
        <v>0.44791666666666702</v>
      </c>
      <c r="B2654" s="115" t="s">
        <v>87</v>
      </c>
      <c r="C2654" s="115" t="s">
        <v>87</v>
      </c>
      <c r="D2654" s="115" t="s">
        <v>87</v>
      </c>
      <c r="E2654" s="115" t="s">
        <v>87</v>
      </c>
      <c r="F2654" s="115" t="s">
        <v>87</v>
      </c>
      <c r="G2654" s="115" t="s">
        <v>87</v>
      </c>
      <c r="H2654" s="115" t="s">
        <v>87</v>
      </c>
      <c r="I2654" s="115" t="s">
        <v>87</v>
      </c>
      <c r="J2654" s="115" t="s">
        <v>87</v>
      </c>
      <c r="K2654" s="115" t="s">
        <v>87</v>
      </c>
      <c r="L2654" s="115" t="s">
        <v>87</v>
      </c>
      <c r="M2654" s="115" t="s">
        <v>87</v>
      </c>
      <c r="N2654" s="115" t="s">
        <v>101</v>
      </c>
      <c r="O2654" s="115" t="s">
        <v>101</v>
      </c>
      <c r="P2654" s="2"/>
    </row>
    <row r="2655" spans="1:16" ht="13.5" customHeight="1" x14ac:dyDescent="0.35">
      <c r="A2655" s="175">
        <v>0.45833333333333298</v>
      </c>
      <c r="B2655" s="115" t="s">
        <v>87</v>
      </c>
      <c r="C2655" s="115" t="s">
        <v>87</v>
      </c>
      <c r="D2655" s="115" t="s">
        <v>87</v>
      </c>
      <c r="E2655" s="115" t="s">
        <v>87</v>
      </c>
      <c r="F2655" s="115" t="s">
        <v>87</v>
      </c>
      <c r="G2655" s="115" t="s">
        <v>87</v>
      </c>
      <c r="H2655" s="115" t="s">
        <v>87</v>
      </c>
      <c r="I2655" s="115" t="s">
        <v>87</v>
      </c>
      <c r="J2655" s="115" t="s">
        <v>87</v>
      </c>
      <c r="K2655" s="115" t="s">
        <v>87</v>
      </c>
      <c r="L2655" s="115" t="s">
        <v>87</v>
      </c>
      <c r="M2655" s="115" t="s">
        <v>87</v>
      </c>
      <c r="N2655" s="115" t="s">
        <v>101</v>
      </c>
      <c r="O2655" s="115" t="s">
        <v>101</v>
      </c>
      <c r="P2655" s="2"/>
    </row>
    <row r="2656" spans="1:16" ht="13.5" customHeight="1" x14ac:dyDescent="0.35">
      <c r="A2656" s="175">
        <v>0.46875</v>
      </c>
      <c r="B2656" s="115" t="s">
        <v>87</v>
      </c>
      <c r="C2656" s="115" t="s">
        <v>87</v>
      </c>
      <c r="D2656" s="115" t="s">
        <v>87</v>
      </c>
      <c r="E2656" s="115" t="s">
        <v>87</v>
      </c>
      <c r="F2656" s="115" t="s">
        <v>87</v>
      </c>
      <c r="G2656" s="115" t="s">
        <v>87</v>
      </c>
      <c r="H2656" s="115" t="s">
        <v>87</v>
      </c>
      <c r="I2656" s="115" t="s">
        <v>87</v>
      </c>
      <c r="J2656" s="115" t="s">
        <v>87</v>
      </c>
      <c r="K2656" s="115" t="s">
        <v>87</v>
      </c>
      <c r="L2656" s="115" t="s">
        <v>87</v>
      </c>
      <c r="M2656" s="115" t="s">
        <v>87</v>
      </c>
      <c r="N2656" s="115" t="s">
        <v>101</v>
      </c>
      <c r="O2656" s="115" t="s">
        <v>101</v>
      </c>
      <c r="P2656" s="2"/>
    </row>
    <row r="2657" spans="1:16" ht="13.5" customHeight="1" x14ac:dyDescent="0.35">
      <c r="A2657" s="175">
        <v>0.47916666666666702</v>
      </c>
      <c r="B2657" s="115" t="s">
        <v>87</v>
      </c>
      <c r="C2657" s="115" t="s">
        <v>87</v>
      </c>
      <c r="D2657" s="115" t="s">
        <v>87</v>
      </c>
      <c r="E2657" s="115" t="s">
        <v>87</v>
      </c>
      <c r="F2657" s="115" t="s">
        <v>87</v>
      </c>
      <c r="G2657" s="115" t="s">
        <v>87</v>
      </c>
      <c r="H2657" s="115" t="s">
        <v>87</v>
      </c>
      <c r="I2657" s="115" t="s">
        <v>87</v>
      </c>
      <c r="J2657" s="115" t="s">
        <v>87</v>
      </c>
      <c r="K2657" s="115" t="s">
        <v>87</v>
      </c>
      <c r="L2657" s="115" t="s">
        <v>87</v>
      </c>
      <c r="M2657" s="115" t="s">
        <v>87</v>
      </c>
      <c r="N2657" s="115" t="s">
        <v>101</v>
      </c>
      <c r="O2657" s="115" t="s">
        <v>101</v>
      </c>
      <c r="P2657" s="2"/>
    </row>
    <row r="2658" spans="1:16" ht="13.5" customHeight="1" x14ac:dyDescent="0.35">
      <c r="A2658" s="175">
        <v>0.48958333333333298</v>
      </c>
      <c r="B2658" s="115" t="s">
        <v>87</v>
      </c>
      <c r="C2658" s="115" t="s">
        <v>87</v>
      </c>
      <c r="D2658" s="115" t="s">
        <v>87</v>
      </c>
      <c r="E2658" s="115" t="s">
        <v>87</v>
      </c>
      <c r="F2658" s="115" t="s">
        <v>87</v>
      </c>
      <c r="G2658" s="115" t="s">
        <v>87</v>
      </c>
      <c r="H2658" s="115" t="s">
        <v>87</v>
      </c>
      <c r="I2658" s="115" t="s">
        <v>87</v>
      </c>
      <c r="J2658" s="115" t="s">
        <v>87</v>
      </c>
      <c r="K2658" s="115" t="s">
        <v>87</v>
      </c>
      <c r="L2658" s="115" t="s">
        <v>87</v>
      </c>
      <c r="M2658" s="115" t="s">
        <v>87</v>
      </c>
      <c r="N2658" s="115" t="s">
        <v>101</v>
      </c>
      <c r="O2658" s="115" t="s">
        <v>101</v>
      </c>
      <c r="P2658" s="2"/>
    </row>
    <row r="2659" spans="1:16" ht="13.5" customHeight="1" x14ac:dyDescent="0.35">
      <c r="A2659" s="175">
        <v>0.5</v>
      </c>
      <c r="B2659" s="115" t="s">
        <v>87</v>
      </c>
      <c r="C2659" s="115" t="s">
        <v>87</v>
      </c>
      <c r="D2659" s="115" t="s">
        <v>87</v>
      </c>
      <c r="E2659" s="115" t="s">
        <v>87</v>
      </c>
      <c r="F2659" s="115" t="s">
        <v>87</v>
      </c>
      <c r="G2659" s="115" t="s">
        <v>87</v>
      </c>
      <c r="H2659" s="115" t="s">
        <v>87</v>
      </c>
      <c r="I2659" s="115" t="s">
        <v>87</v>
      </c>
      <c r="J2659" s="115" t="s">
        <v>87</v>
      </c>
      <c r="K2659" s="115" t="s">
        <v>87</v>
      </c>
      <c r="L2659" s="115" t="s">
        <v>87</v>
      </c>
      <c r="M2659" s="115" t="s">
        <v>87</v>
      </c>
      <c r="N2659" s="115" t="s">
        <v>101</v>
      </c>
      <c r="O2659" s="115" t="s">
        <v>101</v>
      </c>
      <c r="P2659" s="2"/>
    </row>
    <row r="2660" spans="1:16" ht="13.5" customHeight="1" x14ac:dyDescent="0.35">
      <c r="A2660" s="175">
        <v>0.51041666666666696</v>
      </c>
      <c r="B2660" s="115" t="s">
        <v>87</v>
      </c>
      <c r="C2660" s="115" t="s">
        <v>87</v>
      </c>
      <c r="D2660" s="115" t="s">
        <v>87</v>
      </c>
      <c r="E2660" s="115" t="s">
        <v>87</v>
      </c>
      <c r="F2660" s="115" t="s">
        <v>87</v>
      </c>
      <c r="G2660" s="115" t="s">
        <v>87</v>
      </c>
      <c r="H2660" s="115" t="s">
        <v>87</v>
      </c>
      <c r="I2660" s="115" t="s">
        <v>87</v>
      </c>
      <c r="J2660" s="115" t="s">
        <v>87</v>
      </c>
      <c r="K2660" s="115" t="s">
        <v>87</v>
      </c>
      <c r="L2660" s="115" t="s">
        <v>87</v>
      </c>
      <c r="M2660" s="115" t="s">
        <v>87</v>
      </c>
      <c r="N2660" s="115" t="s">
        <v>101</v>
      </c>
      <c r="O2660" s="115" t="s">
        <v>101</v>
      </c>
      <c r="P2660" s="2"/>
    </row>
    <row r="2661" spans="1:16" ht="13.5" customHeight="1" x14ac:dyDescent="0.35">
      <c r="A2661" s="175">
        <v>0.52083333333333304</v>
      </c>
      <c r="B2661" s="115" t="s">
        <v>87</v>
      </c>
      <c r="C2661" s="115" t="s">
        <v>87</v>
      </c>
      <c r="D2661" s="115" t="s">
        <v>87</v>
      </c>
      <c r="E2661" s="115" t="s">
        <v>87</v>
      </c>
      <c r="F2661" s="115" t="s">
        <v>87</v>
      </c>
      <c r="G2661" s="115" t="s">
        <v>87</v>
      </c>
      <c r="H2661" s="115" t="s">
        <v>87</v>
      </c>
      <c r="I2661" s="115" t="s">
        <v>87</v>
      </c>
      <c r="J2661" s="115" t="s">
        <v>87</v>
      </c>
      <c r="K2661" s="115" t="s">
        <v>87</v>
      </c>
      <c r="L2661" s="115" t="s">
        <v>87</v>
      </c>
      <c r="M2661" s="115" t="s">
        <v>87</v>
      </c>
      <c r="N2661" s="115" t="s">
        <v>101</v>
      </c>
      <c r="O2661" s="115" t="s">
        <v>101</v>
      </c>
      <c r="P2661" s="2"/>
    </row>
    <row r="2662" spans="1:16" ht="13.5" customHeight="1" x14ac:dyDescent="0.35">
      <c r="A2662" s="175">
        <v>0.53125</v>
      </c>
      <c r="B2662" s="115" t="s">
        <v>87</v>
      </c>
      <c r="C2662" s="115" t="s">
        <v>87</v>
      </c>
      <c r="D2662" s="115" t="s">
        <v>87</v>
      </c>
      <c r="E2662" s="115" t="s">
        <v>87</v>
      </c>
      <c r="F2662" s="115" t="s">
        <v>87</v>
      </c>
      <c r="G2662" s="115" t="s">
        <v>87</v>
      </c>
      <c r="H2662" s="115" t="s">
        <v>87</v>
      </c>
      <c r="I2662" s="115" t="s">
        <v>87</v>
      </c>
      <c r="J2662" s="115" t="s">
        <v>87</v>
      </c>
      <c r="K2662" s="115" t="s">
        <v>87</v>
      </c>
      <c r="L2662" s="115" t="s">
        <v>87</v>
      </c>
      <c r="M2662" s="115" t="s">
        <v>87</v>
      </c>
      <c r="N2662" s="115" t="s">
        <v>101</v>
      </c>
      <c r="O2662" s="115" t="s">
        <v>101</v>
      </c>
      <c r="P2662" s="2"/>
    </row>
    <row r="2663" spans="1:16" ht="13.5" customHeight="1" x14ac:dyDescent="0.35">
      <c r="A2663" s="175">
        <v>0.54166666666666696</v>
      </c>
      <c r="B2663" s="115" t="s">
        <v>87</v>
      </c>
      <c r="C2663" s="115" t="s">
        <v>87</v>
      </c>
      <c r="D2663" s="115" t="s">
        <v>87</v>
      </c>
      <c r="E2663" s="115" t="s">
        <v>87</v>
      </c>
      <c r="F2663" s="115" t="s">
        <v>87</v>
      </c>
      <c r="G2663" s="115" t="s">
        <v>87</v>
      </c>
      <c r="H2663" s="115" t="s">
        <v>87</v>
      </c>
      <c r="I2663" s="115" t="s">
        <v>87</v>
      </c>
      <c r="J2663" s="115" t="s">
        <v>87</v>
      </c>
      <c r="K2663" s="115" t="s">
        <v>87</v>
      </c>
      <c r="L2663" s="115" t="s">
        <v>87</v>
      </c>
      <c r="M2663" s="115" t="s">
        <v>87</v>
      </c>
      <c r="N2663" s="115" t="s">
        <v>101</v>
      </c>
      <c r="O2663" s="115" t="s">
        <v>101</v>
      </c>
      <c r="P2663" s="2"/>
    </row>
    <row r="2664" spans="1:16" ht="13.5" customHeight="1" x14ac:dyDescent="0.35">
      <c r="A2664" s="175">
        <v>0.55208333333333304</v>
      </c>
      <c r="B2664" s="115" t="s">
        <v>87</v>
      </c>
      <c r="C2664" s="115" t="s">
        <v>87</v>
      </c>
      <c r="D2664" s="115" t="s">
        <v>87</v>
      </c>
      <c r="E2664" s="115" t="s">
        <v>87</v>
      </c>
      <c r="F2664" s="115" t="s">
        <v>87</v>
      </c>
      <c r="G2664" s="115" t="s">
        <v>87</v>
      </c>
      <c r="H2664" s="115" t="s">
        <v>87</v>
      </c>
      <c r="I2664" s="115" t="s">
        <v>87</v>
      </c>
      <c r="J2664" s="115" t="s">
        <v>87</v>
      </c>
      <c r="K2664" s="115" t="s">
        <v>87</v>
      </c>
      <c r="L2664" s="115" t="s">
        <v>87</v>
      </c>
      <c r="M2664" s="115" t="s">
        <v>87</v>
      </c>
      <c r="N2664" s="115" t="s">
        <v>101</v>
      </c>
      <c r="O2664" s="115" t="s">
        <v>101</v>
      </c>
      <c r="P2664" s="2"/>
    </row>
    <row r="2665" spans="1:16" ht="13.5" customHeight="1" x14ac:dyDescent="0.35">
      <c r="A2665" s="175">
        <v>0.5625</v>
      </c>
      <c r="B2665" s="115" t="s">
        <v>87</v>
      </c>
      <c r="C2665" s="115" t="s">
        <v>87</v>
      </c>
      <c r="D2665" s="115" t="s">
        <v>87</v>
      </c>
      <c r="E2665" s="115" t="s">
        <v>87</v>
      </c>
      <c r="F2665" s="115" t="s">
        <v>87</v>
      </c>
      <c r="G2665" s="115" t="s">
        <v>87</v>
      </c>
      <c r="H2665" s="115" t="s">
        <v>87</v>
      </c>
      <c r="I2665" s="115" t="s">
        <v>87</v>
      </c>
      <c r="J2665" s="115" t="s">
        <v>87</v>
      </c>
      <c r="K2665" s="115" t="s">
        <v>87</v>
      </c>
      <c r="L2665" s="115" t="s">
        <v>87</v>
      </c>
      <c r="M2665" s="115" t="s">
        <v>87</v>
      </c>
      <c r="N2665" s="115" t="s">
        <v>101</v>
      </c>
      <c r="O2665" s="115" t="s">
        <v>101</v>
      </c>
      <c r="P2665" s="2"/>
    </row>
    <row r="2666" spans="1:16" ht="13.5" customHeight="1" x14ac:dyDescent="0.35">
      <c r="A2666" s="175">
        <v>0.57291666666666696</v>
      </c>
      <c r="B2666" s="115" t="s">
        <v>87</v>
      </c>
      <c r="C2666" s="115" t="s">
        <v>87</v>
      </c>
      <c r="D2666" s="115" t="s">
        <v>87</v>
      </c>
      <c r="E2666" s="115" t="s">
        <v>87</v>
      </c>
      <c r="F2666" s="115" t="s">
        <v>87</v>
      </c>
      <c r="G2666" s="115" t="s">
        <v>87</v>
      </c>
      <c r="H2666" s="115" t="s">
        <v>87</v>
      </c>
      <c r="I2666" s="115" t="s">
        <v>87</v>
      </c>
      <c r="J2666" s="115" t="s">
        <v>87</v>
      </c>
      <c r="K2666" s="115" t="s">
        <v>87</v>
      </c>
      <c r="L2666" s="115" t="s">
        <v>87</v>
      </c>
      <c r="M2666" s="115" t="s">
        <v>87</v>
      </c>
      <c r="N2666" s="115" t="s">
        <v>101</v>
      </c>
      <c r="O2666" s="115" t="s">
        <v>101</v>
      </c>
      <c r="P2666" s="2"/>
    </row>
    <row r="2667" spans="1:16" ht="13.5" customHeight="1" x14ac:dyDescent="0.35">
      <c r="A2667" s="175">
        <v>0.58333333333333304</v>
      </c>
      <c r="B2667" s="115" t="s">
        <v>87</v>
      </c>
      <c r="C2667" s="115" t="s">
        <v>87</v>
      </c>
      <c r="D2667" s="115" t="s">
        <v>87</v>
      </c>
      <c r="E2667" s="115" t="s">
        <v>87</v>
      </c>
      <c r="F2667" s="115" t="s">
        <v>87</v>
      </c>
      <c r="G2667" s="115" t="s">
        <v>87</v>
      </c>
      <c r="H2667" s="115" t="s">
        <v>87</v>
      </c>
      <c r="I2667" s="115" t="s">
        <v>87</v>
      </c>
      <c r="J2667" s="115" t="s">
        <v>87</v>
      </c>
      <c r="K2667" s="115" t="s">
        <v>87</v>
      </c>
      <c r="L2667" s="115" t="s">
        <v>87</v>
      </c>
      <c r="M2667" s="115" t="s">
        <v>87</v>
      </c>
      <c r="N2667" s="115" t="s">
        <v>101</v>
      </c>
      <c r="O2667" s="115" t="s">
        <v>101</v>
      </c>
      <c r="P2667" s="2"/>
    </row>
    <row r="2668" spans="1:16" ht="13.5" customHeight="1" x14ac:dyDescent="0.35">
      <c r="A2668" s="175">
        <v>0.59375</v>
      </c>
      <c r="B2668" s="115" t="s">
        <v>87</v>
      </c>
      <c r="C2668" s="115" t="s">
        <v>87</v>
      </c>
      <c r="D2668" s="115" t="s">
        <v>87</v>
      </c>
      <c r="E2668" s="115" t="s">
        <v>87</v>
      </c>
      <c r="F2668" s="115" t="s">
        <v>87</v>
      </c>
      <c r="G2668" s="115" t="s">
        <v>87</v>
      </c>
      <c r="H2668" s="115" t="s">
        <v>87</v>
      </c>
      <c r="I2668" s="115" t="s">
        <v>87</v>
      </c>
      <c r="J2668" s="115" t="s">
        <v>87</v>
      </c>
      <c r="K2668" s="115" t="s">
        <v>87</v>
      </c>
      <c r="L2668" s="115" t="s">
        <v>87</v>
      </c>
      <c r="M2668" s="115" t="s">
        <v>87</v>
      </c>
      <c r="N2668" s="115" t="s">
        <v>101</v>
      </c>
      <c r="O2668" s="115" t="s">
        <v>101</v>
      </c>
      <c r="P2668" s="2"/>
    </row>
    <row r="2669" spans="1:16" ht="13.5" customHeight="1" x14ac:dyDescent="0.35">
      <c r="A2669" s="175">
        <v>0.60416666666666696</v>
      </c>
      <c r="B2669" s="115" t="s">
        <v>87</v>
      </c>
      <c r="C2669" s="115" t="s">
        <v>87</v>
      </c>
      <c r="D2669" s="115" t="s">
        <v>87</v>
      </c>
      <c r="E2669" s="115" t="s">
        <v>87</v>
      </c>
      <c r="F2669" s="115" t="s">
        <v>87</v>
      </c>
      <c r="G2669" s="115" t="s">
        <v>87</v>
      </c>
      <c r="H2669" s="115" t="s">
        <v>87</v>
      </c>
      <c r="I2669" s="115" t="s">
        <v>87</v>
      </c>
      <c r="J2669" s="115" t="s">
        <v>87</v>
      </c>
      <c r="K2669" s="115" t="s">
        <v>87</v>
      </c>
      <c r="L2669" s="115" t="s">
        <v>87</v>
      </c>
      <c r="M2669" s="115" t="s">
        <v>87</v>
      </c>
      <c r="N2669" s="115" t="s">
        <v>101</v>
      </c>
      <c r="O2669" s="115" t="s">
        <v>101</v>
      </c>
      <c r="P2669" s="2"/>
    </row>
    <row r="2670" spans="1:16" ht="13.5" customHeight="1" x14ac:dyDescent="0.35">
      <c r="A2670" s="175">
        <v>0.61458333333333304</v>
      </c>
      <c r="B2670" s="115" t="s">
        <v>87</v>
      </c>
      <c r="C2670" s="115" t="s">
        <v>87</v>
      </c>
      <c r="D2670" s="115" t="s">
        <v>87</v>
      </c>
      <c r="E2670" s="115" t="s">
        <v>87</v>
      </c>
      <c r="F2670" s="115" t="s">
        <v>87</v>
      </c>
      <c r="G2670" s="115" t="s">
        <v>87</v>
      </c>
      <c r="H2670" s="115" t="s">
        <v>87</v>
      </c>
      <c r="I2670" s="115" t="s">
        <v>87</v>
      </c>
      <c r="J2670" s="115" t="s">
        <v>87</v>
      </c>
      <c r="K2670" s="115" t="s">
        <v>87</v>
      </c>
      <c r="L2670" s="115" t="s">
        <v>87</v>
      </c>
      <c r="M2670" s="115" t="s">
        <v>87</v>
      </c>
      <c r="N2670" s="115" t="s">
        <v>101</v>
      </c>
      <c r="O2670" s="115" t="s">
        <v>101</v>
      </c>
      <c r="P2670" s="2"/>
    </row>
    <row r="2671" spans="1:16" ht="13.5" customHeight="1" x14ac:dyDescent="0.35">
      <c r="A2671" s="175">
        <v>0.625</v>
      </c>
      <c r="B2671" s="115" t="s">
        <v>87</v>
      </c>
      <c r="C2671" s="115" t="s">
        <v>87</v>
      </c>
      <c r="D2671" s="115" t="s">
        <v>87</v>
      </c>
      <c r="E2671" s="115" t="s">
        <v>87</v>
      </c>
      <c r="F2671" s="115" t="s">
        <v>87</v>
      </c>
      <c r="G2671" s="115" t="s">
        <v>87</v>
      </c>
      <c r="H2671" s="115" t="s">
        <v>87</v>
      </c>
      <c r="I2671" s="115" t="s">
        <v>87</v>
      </c>
      <c r="J2671" s="115" t="s">
        <v>87</v>
      </c>
      <c r="K2671" s="115" t="s">
        <v>87</v>
      </c>
      <c r="L2671" s="115" t="s">
        <v>87</v>
      </c>
      <c r="M2671" s="115" t="s">
        <v>87</v>
      </c>
      <c r="N2671" s="115" t="s">
        <v>101</v>
      </c>
      <c r="O2671" s="115" t="s">
        <v>101</v>
      </c>
      <c r="P2671" s="2"/>
    </row>
    <row r="2672" spans="1:16" ht="13.5" customHeight="1" x14ac:dyDescent="0.35">
      <c r="A2672" s="175">
        <v>0.63541666666666696</v>
      </c>
      <c r="B2672" s="115" t="s">
        <v>87</v>
      </c>
      <c r="C2672" s="115" t="s">
        <v>87</v>
      </c>
      <c r="D2672" s="115" t="s">
        <v>87</v>
      </c>
      <c r="E2672" s="115" t="s">
        <v>87</v>
      </c>
      <c r="F2672" s="115" t="s">
        <v>87</v>
      </c>
      <c r="G2672" s="115" t="s">
        <v>87</v>
      </c>
      <c r="H2672" s="115" t="s">
        <v>87</v>
      </c>
      <c r="I2672" s="115" t="s">
        <v>87</v>
      </c>
      <c r="J2672" s="115" t="s">
        <v>87</v>
      </c>
      <c r="K2672" s="115" t="s">
        <v>87</v>
      </c>
      <c r="L2672" s="115" t="s">
        <v>87</v>
      </c>
      <c r="M2672" s="115" t="s">
        <v>87</v>
      </c>
      <c r="N2672" s="115" t="s">
        <v>101</v>
      </c>
      <c r="O2672" s="115" t="s">
        <v>101</v>
      </c>
      <c r="P2672" s="2"/>
    </row>
    <row r="2673" spans="1:16" ht="13.5" customHeight="1" x14ac:dyDescent="0.35">
      <c r="A2673" s="175">
        <v>0.64583333333333304</v>
      </c>
      <c r="B2673" s="115" t="s">
        <v>87</v>
      </c>
      <c r="C2673" s="115" t="s">
        <v>87</v>
      </c>
      <c r="D2673" s="115" t="s">
        <v>87</v>
      </c>
      <c r="E2673" s="115" t="s">
        <v>87</v>
      </c>
      <c r="F2673" s="115" t="s">
        <v>87</v>
      </c>
      <c r="G2673" s="115" t="s">
        <v>87</v>
      </c>
      <c r="H2673" s="115" t="s">
        <v>87</v>
      </c>
      <c r="I2673" s="115" t="s">
        <v>87</v>
      </c>
      <c r="J2673" s="115" t="s">
        <v>87</v>
      </c>
      <c r="K2673" s="115" t="s">
        <v>87</v>
      </c>
      <c r="L2673" s="115" t="s">
        <v>87</v>
      </c>
      <c r="M2673" s="115" t="s">
        <v>87</v>
      </c>
      <c r="N2673" s="115" t="s">
        <v>101</v>
      </c>
      <c r="O2673" s="115" t="s">
        <v>101</v>
      </c>
      <c r="P2673" s="2"/>
    </row>
    <row r="2674" spans="1:16" ht="13.5" customHeight="1" x14ac:dyDescent="0.35">
      <c r="A2674" s="175">
        <v>0.65625</v>
      </c>
      <c r="B2674" s="115" t="s">
        <v>87</v>
      </c>
      <c r="C2674" s="115" t="s">
        <v>87</v>
      </c>
      <c r="D2674" s="115" t="s">
        <v>87</v>
      </c>
      <c r="E2674" s="115" t="s">
        <v>87</v>
      </c>
      <c r="F2674" s="115" t="s">
        <v>87</v>
      </c>
      <c r="G2674" s="115" t="s">
        <v>87</v>
      </c>
      <c r="H2674" s="115" t="s">
        <v>87</v>
      </c>
      <c r="I2674" s="115" t="s">
        <v>87</v>
      </c>
      <c r="J2674" s="115" t="s">
        <v>87</v>
      </c>
      <c r="K2674" s="115" t="s">
        <v>87</v>
      </c>
      <c r="L2674" s="115" t="s">
        <v>87</v>
      </c>
      <c r="M2674" s="115" t="s">
        <v>87</v>
      </c>
      <c r="N2674" s="115" t="s">
        <v>101</v>
      </c>
      <c r="O2674" s="115" t="s">
        <v>101</v>
      </c>
      <c r="P2674" s="2"/>
    </row>
    <row r="2675" spans="1:16" ht="13.5" customHeight="1" x14ac:dyDescent="0.35">
      <c r="A2675" s="175">
        <v>0.66666666666666696</v>
      </c>
      <c r="B2675" s="115" t="s">
        <v>87</v>
      </c>
      <c r="C2675" s="115" t="s">
        <v>87</v>
      </c>
      <c r="D2675" s="115" t="s">
        <v>87</v>
      </c>
      <c r="E2675" s="115" t="s">
        <v>87</v>
      </c>
      <c r="F2675" s="115" t="s">
        <v>87</v>
      </c>
      <c r="G2675" s="115" t="s">
        <v>87</v>
      </c>
      <c r="H2675" s="115" t="s">
        <v>87</v>
      </c>
      <c r="I2675" s="115" t="s">
        <v>87</v>
      </c>
      <c r="J2675" s="115" t="s">
        <v>87</v>
      </c>
      <c r="K2675" s="115" t="s">
        <v>87</v>
      </c>
      <c r="L2675" s="115" t="s">
        <v>87</v>
      </c>
      <c r="M2675" s="115" t="s">
        <v>87</v>
      </c>
      <c r="N2675" s="115" t="s">
        <v>101</v>
      </c>
      <c r="O2675" s="115" t="s">
        <v>101</v>
      </c>
      <c r="P2675" s="2"/>
    </row>
    <row r="2676" spans="1:16" ht="13.5" customHeight="1" x14ac:dyDescent="0.35">
      <c r="A2676" s="175">
        <v>0.67708333333333304</v>
      </c>
      <c r="B2676" s="115" t="s">
        <v>87</v>
      </c>
      <c r="C2676" s="115" t="s">
        <v>87</v>
      </c>
      <c r="D2676" s="115" t="s">
        <v>87</v>
      </c>
      <c r="E2676" s="115" t="s">
        <v>87</v>
      </c>
      <c r="F2676" s="115" t="s">
        <v>87</v>
      </c>
      <c r="G2676" s="115" t="s">
        <v>87</v>
      </c>
      <c r="H2676" s="115" t="s">
        <v>87</v>
      </c>
      <c r="I2676" s="115" t="s">
        <v>87</v>
      </c>
      <c r="J2676" s="115" t="s">
        <v>87</v>
      </c>
      <c r="K2676" s="115" t="s">
        <v>87</v>
      </c>
      <c r="L2676" s="115" t="s">
        <v>87</v>
      </c>
      <c r="M2676" s="115" t="s">
        <v>87</v>
      </c>
      <c r="N2676" s="115" t="s">
        <v>101</v>
      </c>
      <c r="O2676" s="115" t="s">
        <v>101</v>
      </c>
      <c r="P2676" s="2"/>
    </row>
    <row r="2677" spans="1:16" ht="13.5" customHeight="1" x14ac:dyDescent="0.35">
      <c r="A2677" s="175">
        <v>0.6875</v>
      </c>
      <c r="B2677" s="115" t="s">
        <v>87</v>
      </c>
      <c r="C2677" s="115" t="s">
        <v>87</v>
      </c>
      <c r="D2677" s="115" t="s">
        <v>87</v>
      </c>
      <c r="E2677" s="115" t="s">
        <v>87</v>
      </c>
      <c r="F2677" s="115" t="s">
        <v>87</v>
      </c>
      <c r="G2677" s="115" t="s">
        <v>87</v>
      </c>
      <c r="H2677" s="115" t="s">
        <v>87</v>
      </c>
      <c r="I2677" s="115" t="s">
        <v>87</v>
      </c>
      <c r="J2677" s="115" t="s">
        <v>87</v>
      </c>
      <c r="K2677" s="115" t="s">
        <v>87</v>
      </c>
      <c r="L2677" s="115" t="s">
        <v>87</v>
      </c>
      <c r="M2677" s="115" t="s">
        <v>87</v>
      </c>
      <c r="N2677" s="115" t="s">
        <v>101</v>
      </c>
      <c r="O2677" s="115" t="s">
        <v>101</v>
      </c>
      <c r="P2677" s="2"/>
    </row>
    <row r="2678" spans="1:16" ht="13.5" customHeight="1" x14ac:dyDescent="0.35">
      <c r="A2678" s="175">
        <v>0.69791666666666696</v>
      </c>
      <c r="B2678" s="115" t="s">
        <v>87</v>
      </c>
      <c r="C2678" s="115" t="s">
        <v>87</v>
      </c>
      <c r="D2678" s="115" t="s">
        <v>87</v>
      </c>
      <c r="E2678" s="115" t="s">
        <v>87</v>
      </c>
      <c r="F2678" s="115" t="s">
        <v>87</v>
      </c>
      <c r="G2678" s="115" t="s">
        <v>87</v>
      </c>
      <c r="H2678" s="115" t="s">
        <v>87</v>
      </c>
      <c r="I2678" s="115" t="s">
        <v>87</v>
      </c>
      <c r="J2678" s="115" t="s">
        <v>87</v>
      </c>
      <c r="K2678" s="115" t="s">
        <v>87</v>
      </c>
      <c r="L2678" s="115" t="s">
        <v>87</v>
      </c>
      <c r="M2678" s="115" t="s">
        <v>87</v>
      </c>
      <c r="N2678" s="115" t="s">
        <v>101</v>
      </c>
      <c r="O2678" s="115" t="s">
        <v>101</v>
      </c>
      <c r="P2678" s="2"/>
    </row>
    <row r="2679" spans="1:16" ht="13.5" customHeight="1" x14ac:dyDescent="0.35">
      <c r="A2679" s="175">
        <v>0.70833333333333304</v>
      </c>
      <c r="B2679" s="115" t="s">
        <v>87</v>
      </c>
      <c r="C2679" s="115" t="s">
        <v>87</v>
      </c>
      <c r="D2679" s="115" t="s">
        <v>87</v>
      </c>
      <c r="E2679" s="115" t="s">
        <v>87</v>
      </c>
      <c r="F2679" s="115" t="s">
        <v>87</v>
      </c>
      <c r="G2679" s="115" t="s">
        <v>87</v>
      </c>
      <c r="H2679" s="115" t="s">
        <v>87</v>
      </c>
      <c r="I2679" s="115" t="s">
        <v>87</v>
      </c>
      <c r="J2679" s="115" t="s">
        <v>87</v>
      </c>
      <c r="K2679" s="115" t="s">
        <v>87</v>
      </c>
      <c r="L2679" s="115" t="s">
        <v>87</v>
      </c>
      <c r="M2679" s="115" t="s">
        <v>87</v>
      </c>
      <c r="N2679" s="115" t="s">
        <v>101</v>
      </c>
      <c r="O2679" s="115" t="s">
        <v>101</v>
      </c>
      <c r="P2679" s="2"/>
    </row>
    <row r="2680" spans="1:16" ht="13.5" customHeight="1" x14ac:dyDescent="0.35">
      <c r="A2680" s="175">
        <v>0.71875</v>
      </c>
      <c r="B2680" s="115" t="s">
        <v>87</v>
      </c>
      <c r="C2680" s="115" t="s">
        <v>87</v>
      </c>
      <c r="D2680" s="115" t="s">
        <v>87</v>
      </c>
      <c r="E2680" s="115" t="s">
        <v>87</v>
      </c>
      <c r="F2680" s="115" t="s">
        <v>87</v>
      </c>
      <c r="G2680" s="115" t="s">
        <v>87</v>
      </c>
      <c r="H2680" s="115" t="s">
        <v>87</v>
      </c>
      <c r="I2680" s="115" t="s">
        <v>87</v>
      </c>
      <c r="J2680" s="115" t="s">
        <v>87</v>
      </c>
      <c r="K2680" s="115" t="s">
        <v>87</v>
      </c>
      <c r="L2680" s="115" t="s">
        <v>87</v>
      </c>
      <c r="M2680" s="115" t="s">
        <v>87</v>
      </c>
      <c r="N2680" s="115" t="s">
        <v>101</v>
      </c>
      <c r="O2680" s="115" t="s">
        <v>101</v>
      </c>
      <c r="P2680" s="2"/>
    </row>
    <row r="2681" spans="1:16" ht="13.5" customHeight="1" x14ac:dyDescent="0.35">
      <c r="A2681" s="175">
        <v>0.72916666666666696</v>
      </c>
      <c r="B2681" s="115" t="s">
        <v>87</v>
      </c>
      <c r="C2681" s="115" t="s">
        <v>87</v>
      </c>
      <c r="D2681" s="115" t="s">
        <v>87</v>
      </c>
      <c r="E2681" s="115" t="s">
        <v>87</v>
      </c>
      <c r="F2681" s="115" t="s">
        <v>87</v>
      </c>
      <c r="G2681" s="115" t="s">
        <v>87</v>
      </c>
      <c r="H2681" s="115" t="s">
        <v>87</v>
      </c>
      <c r="I2681" s="115" t="s">
        <v>87</v>
      </c>
      <c r="J2681" s="115" t="s">
        <v>87</v>
      </c>
      <c r="K2681" s="115" t="s">
        <v>87</v>
      </c>
      <c r="L2681" s="115" t="s">
        <v>87</v>
      </c>
      <c r="M2681" s="115" t="s">
        <v>87</v>
      </c>
      <c r="N2681" s="115" t="s">
        <v>101</v>
      </c>
      <c r="O2681" s="115" t="s">
        <v>101</v>
      </c>
      <c r="P2681" s="2"/>
    </row>
    <row r="2682" spans="1:16" ht="13.5" customHeight="1" x14ac:dyDescent="0.35">
      <c r="A2682" s="175">
        <v>0.73958333333333304</v>
      </c>
      <c r="B2682" s="115" t="s">
        <v>87</v>
      </c>
      <c r="C2682" s="115" t="s">
        <v>87</v>
      </c>
      <c r="D2682" s="115" t="s">
        <v>87</v>
      </c>
      <c r="E2682" s="115" t="s">
        <v>87</v>
      </c>
      <c r="F2682" s="115" t="s">
        <v>87</v>
      </c>
      <c r="G2682" s="115" t="s">
        <v>87</v>
      </c>
      <c r="H2682" s="115" t="s">
        <v>87</v>
      </c>
      <c r="I2682" s="115" t="s">
        <v>87</v>
      </c>
      <c r="J2682" s="115" t="s">
        <v>87</v>
      </c>
      <c r="K2682" s="115" t="s">
        <v>87</v>
      </c>
      <c r="L2682" s="115" t="s">
        <v>87</v>
      </c>
      <c r="M2682" s="115" t="s">
        <v>87</v>
      </c>
      <c r="N2682" s="115" t="s">
        <v>101</v>
      </c>
      <c r="O2682" s="115" t="s">
        <v>101</v>
      </c>
      <c r="P2682" s="2"/>
    </row>
    <row r="2683" spans="1:16" ht="13.5" customHeight="1" x14ac:dyDescent="0.35">
      <c r="A2683" s="175">
        <v>0.75</v>
      </c>
      <c r="B2683" s="115" t="s">
        <v>87</v>
      </c>
      <c r="C2683" s="115" t="s">
        <v>87</v>
      </c>
      <c r="D2683" s="115" t="s">
        <v>87</v>
      </c>
      <c r="E2683" s="115" t="s">
        <v>87</v>
      </c>
      <c r="F2683" s="115" t="s">
        <v>87</v>
      </c>
      <c r="G2683" s="115" t="s">
        <v>87</v>
      </c>
      <c r="H2683" s="115" t="s">
        <v>87</v>
      </c>
      <c r="I2683" s="115" t="s">
        <v>87</v>
      </c>
      <c r="J2683" s="115" t="s">
        <v>87</v>
      </c>
      <c r="K2683" s="115" t="s">
        <v>87</v>
      </c>
      <c r="L2683" s="115" t="s">
        <v>87</v>
      </c>
      <c r="M2683" s="115" t="s">
        <v>87</v>
      </c>
      <c r="N2683" s="115" t="s">
        <v>101</v>
      </c>
      <c r="O2683" s="115" t="s">
        <v>101</v>
      </c>
      <c r="P2683" s="2"/>
    </row>
    <row r="2684" spans="1:16" ht="13.5" customHeight="1" x14ac:dyDescent="0.35">
      <c r="A2684" s="175">
        <v>0.76041666666666696</v>
      </c>
      <c r="B2684" s="115" t="s">
        <v>87</v>
      </c>
      <c r="C2684" s="115" t="s">
        <v>87</v>
      </c>
      <c r="D2684" s="115" t="s">
        <v>87</v>
      </c>
      <c r="E2684" s="115" t="s">
        <v>87</v>
      </c>
      <c r="F2684" s="115" t="s">
        <v>87</v>
      </c>
      <c r="G2684" s="115" t="s">
        <v>87</v>
      </c>
      <c r="H2684" s="115" t="s">
        <v>87</v>
      </c>
      <c r="I2684" s="115" t="s">
        <v>87</v>
      </c>
      <c r="J2684" s="115" t="s">
        <v>87</v>
      </c>
      <c r="K2684" s="115" t="s">
        <v>87</v>
      </c>
      <c r="L2684" s="115" t="s">
        <v>87</v>
      </c>
      <c r="M2684" s="115" t="s">
        <v>87</v>
      </c>
      <c r="N2684" s="115" t="s">
        <v>101</v>
      </c>
      <c r="O2684" s="115" t="s">
        <v>101</v>
      </c>
      <c r="P2684" s="2"/>
    </row>
    <row r="2685" spans="1:16" ht="13.5" customHeight="1" x14ac:dyDescent="0.35">
      <c r="A2685" s="175">
        <v>0.77083333333333304</v>
      </c>
      <c r="B2685" s="115" t="s">
        <v>87</v>
      </c>
      <c r="C2685" s="115" t="s">
        <v>87</v>
      </c>
      <c r="D2685" s="115" t="s">
        <v>87</v>
      </c>
      <c r="E2685" s="115" t="s">
        <v>87</v>
      </c>
      <c r="F2685" s="115" t="s">
        <v>87</v>
      </c>
      <c r="G2685" s="115" t="s">
        <v>87</v>
      </c>
      <c r="H2685" s="115" t="s">
        <v>87</v>
      </c>
      <c r="I2685" s="115" t="s">
        <v>87</v>
      </c>
      <c r="J2685" s="115" t="s">
        <v>87</v>
      </c>
      <c r="K2685" s="115" t="s">
        <v>87</v>
      </c>
      <c r="L2685" s="115" t="s">
        <v>87</v>
      </c>
      <c r="M2685" s="115" t="s">
        <v>87</v>
      </c>
      <c r="N2685" s="115" t="s">
        <v>101</v>
      </c>
      <c r="O2685" s="115" t="s">
        <v>101</v>
      </c>
      <c r="P2685" s="2"/>
    </row>
    <row r="2686" spans="1:16" ht="13.5" customHeight="1" x14ac:dyDescent="0.35">
      <c r="A2686" s="175">
        <v>0.78125</v>
      </c>
      <c r="B2686" s="115" t="s">
        <v>87</v>
      </c>
      <c r="C2686" s="115" t="s">
        <v>87</v>
      </c>
      <c r="D2686" s="115" t="s">
        <v>87</v>
      </c>
      <c r="E2686" s="115" t="s">
        <v>87</v>
      </c>
      <c r="F2686" s="115" t="s">
        <v>87</v>
      </c>
      <c r="G2686" s="115" t="s">
        <v>87</v>
      </c>
      <c r="H2686" s="115" t="s">
        <v>87</v>
      </c>
      <c r="I2686" s="115" t="s">
        <v>87</v>
      </c>
      <c r="J2686" s="115" t="s">
        <v>87</v>
      </c>
      <c r="K2686" s="115" t="s">
        <v>87</v>
      </c>
      <c r="L2686" s="115" t="s">
        <v>87</v>
      </c>
      <c r="M2686" s="115" t="s">
        <v>87</v>
      </c>
      <c r="N2686" s="115" t="s">
        <v>101</v>
      </c>
      <c r="O2686" s="115" t="s">
        <v>101</v>
      </c>
      <c r="P2686" s="2"/>
    </row>
    <row r="2687" spans="1:16" ht="13.5" customHeight="1" x14ac:dyDescent="0.35">
      <c r="A2687" s="175">
        <v>0.79166666666666696</v>
      </c>
      <c r="B2687" s="115" t="s">
        <v>87</v>
      </c>
      <c r="C2687" s="115" t="s">
        <v>87</v>
      </c>
      <c r="D2687" s="115" t="s">
        <v>87</v>
      </c>
      <c r="E2687" s="115" t="s">
        <v>87</v>
      </c>
      <c r="F2687" s="115" t="s">
        <v>87</v>
      </c>
      <c r="G2687" s="115" t="s">
        <v>87</v>
      </c>
      <c r="H2687" s="115" t="s">
        <v>87</v>
      </c>
      <c r="I2687" s="115" t="s">
        <v>87</v>
      </c>
      <c r="J2687" s="115" t="s">
        <v>87</v>
      </c>
      <c r="K2687" s="115" t="s">
        <v>87</v>
      </c>
      <c r="L2687" s="115" t="s">
        <v>87</v>
      </c>
      <c r="M2687" s="115" t="s">
        <v>87</v>
      </c>
      <c r="N2687" s="115" t="s">
        <v>101</v>
      </c>
      <c r="O2687" s="115" t="s">
        <v>101</v>
      </c>
      <c r="P2687" s="2"/>
    </row>
    <row r="2688" spans="1:16" ht="13.5" customHeight="1" x14ac:dyDescent="0.35">
      <c r="A2688" s="175">
        <v>0.80208333333333304</v>
      </c>
      <c r="B2688" s="115" t="s">
        <v>87</v>
      </c>
      <c r="C2688" s="115" t="s">
        <v>87</v>
      </c>
      <c r="D2688" s="115" t="s">
        <v>87</v>
      </c>
      <c r="E2688" s="115" t="s">
        <v>87</v>
      </c>
      <c r="F2688" s="115" t="s">
        <v>87</v>
      </c>
      <c r="G2688" s="115" t="s">
        <v>87</v>
      </c>
      <c r="H2688" s="115" t="s">
        <v>87</v>
      </c>
      <c r="I2688" s="115" t="s">
        <v>87</v>
      </c>
      <c r="J2688" s="115" t="s">
        <v>87</v>
      </c>
      <c r="K2688" s="115" t="s">
        <v>87</v>
      </c>
      <c r="L2688" s="115" t="s">
        <v>87</v>
      </c>
      <c r="M2688" s="115" t="s">
        <v>87</v>
      </c>
      <c r="N2688" s="115" t="s">
        <v>101</v>
      </c>
      <c r="O2688" s="115" t="s">
        <v>101</v>
      </c>
      <c r="P2688" s="2"/>
    </row>
    <row r="2689" spans="1:16" ht="13.5" customHeight="1" x14ac:dyDescent="0.35">
      <c r="A2689" s="175">
        <v>0.8125</v>
      </c>
      <c r="B2689" s="115" t="s">
        <v>87</v>
      </c>
      <c r="C2689" s="115" t="s">
        <v>87</v>
      </c>
      <c r="D2689" s="115" t="s">
        <v>87</v>
      </c>
      <c r="E2689" s="115" t="s">
        <v>87</v>
      </c>
      <c r="F2689" s="115" t="s">
        <v>87</v>
      </c>
      <c r="G2689" s="115" t="s">
        <v>87</v>
      </c>
      <c r="H2689" s="115" t="s">
        <v>87</v>
      </c>
      <c r="I2689" s="115" t="s">
        <v>87</v>
      </c>
      <c r="J2689" s="115" t="s">
        <v>87</v>
      </c>
      <c r="K2689" s="115" t="s">
        <v>87</v>
      </c>
      <c r="L2689" s="115" t="s">
        <v>87</v>
      </c>
      <c r="M2689" s="115" t="s">
        <v>87</v>
      </c>
      <c r="N2689" s="115" t="s">
        <v>101</v>
      </c>
      <c r="O2689" s="115" t="s">
        <v>101</v>
      </c>
      <c r="P2689" s="2"/>
    </row>
    <row r="2690" spans="1:16" ht="13.5" customHeight="1" x14ac:dyDescent="0.35">
      <c r="A2690" s="175">
        <v>0.82291666666666696</v>
      </c>
      <c r="B2690" s="115" t="s">
        <v>87</v>
      </c>
      <c r="C2690" s="115" t="s">
        <v>87</v>
      </c>
      <c r="D2690" s="115" t="s">
        <v>87</v>
      </c>
      <c r="E2690" s="115" t="s">
        <v>87</v>
      </c>
      <c r="F2690" s="115" t="s">
        <v>87</v>
      </c>
      <c r="G2690" s="115" t="s">
        <v>87</v>
      </c>
      <c r="H2690" s="115" t="s">
        <v>87</v>
      </c>
      <c r="I2690" s="115" t="s">
        <v>87</v>
      </c>
      <c r="J2690" s="115" t="s">
        <v>87</v>
      </c>
      <c r="K2690" s="115" t="s">
        <v>87</v>
      </c>
      <c r="L2690" s="115" t="s">
        <v>87</v>
      </c>
      <c r="M2690" s="115" t="s">
        <v>87</v>
      </c>
      <c r="N2690" s="115" t="s">
        <v>101</v>
      </c>
      <c r="O2690" s="115" t="s">
        <v>101</v>
      </c>
      <c r="P2690" s="2"/>
    </row>
    <row r="2691" spans="1:16" ht="13.5" customHeight="1" x14ac:dyDescent="0.35">
      <c r="A2691" s="175">
        <v>0.83333333333333304</v>
      </c>
      <c r="B2691" s="115" t="s">
        <v>87</v>
      </c>
      <c r="C2691" s="115" t="s">
        <v>87</v>
      </c>
      <c r="D2691" s="115" t="s">
        <v>87</v>
      </c>
      <c r="E2691" s="115" t="s">
        <v>87</v>
      </c>
      <c r="F2691" s="115" t="s">
        <v>87</v>
      </c>
      <c r="G2691" s="115" t="s">
        <v>87</v>
      </c>
      <c r="H2691" s="115" t="s">
        <v>87</v>
      </c>
      <c r="I2691" s="115" t="s">
        <v>87</v>
      </c>
      <c r="J2691" s="115" t="s">
        <v>87</v>
      </c>
      <c r="K2691" s="115" t="s">
        <v>87</v>
      </c>
      <c r="L2691" s="115" t="s">
        <v>87</v>
      </c>
      <c r="M2691" s="115" t="s">
        <v>87</v>
      </c>
      <c r="N2691" s="115" t="s">
        <v>101</v>
      </c>
      <c r="O2691" s="115" t="s">
        <v>101</v>
      </c>
      <c r="P2691" s="2"/>
    </row>
    <row r="2692" spans="1:16" ht="13.5" customHeight="1" x14ac:dyDescent="0.35">
      <c r="A2692" s="175">
        <v>0.84375</v>
      </c>
      <c r="B2692" s="115" t="s">
        <v>87</v>
      </c>
      <c r="C2692" s="115" t="s">
        <v>87</v>
      </c>
      <c r="D2692" s="115" t="s">
        <v>87</v>
      </c>
      <c r="E2692" s="115" t="s">
        <v>87</v>
      </c>
      <c r="F2692" s="115" t="s">
        <v>87</v>
      </c>
      <c r="G2692" s="115" t="s">
        <v>87</v>
      </c>
      <c r="H2692" s="115" t="s">
        <v>87</v>
      </c>
      <c r="I2692" s="115" t="s">
        <v>87</v>
      </c>
      <c r="J2692" s="115" t="s">
        <v>87</v>
      </c>
      <c r="K2692" s="115" t="s">
        <v>87</v>
      </c>
      <c r="L2692" s="115" t="s">
        <v>87</v>
      </c>
      <c r="M2692" s="115" t="s">
        <v>87</v>
      </c>
      <c r="N2692" s="115" t="s">
        <v>101</v>
      </c>
      <c r="O2692" s="115" t="s">
        <v>101</v>
      </c>
      <c r="P2692" s="2"/>
    </row>
    <row r="2693" spans="1:16" ht="13.5" customHeight="1" x14ac:dyDescent="0.35">
      <c r="A2693" s="175">
        <v>0.85416666666666696</v>
      </c>
      <c r="B2693" s="115" t="s">
        <v>87</v>
      </c>
      <c r="C2693" s="115" t="s">
        <v>87</v>
      </c>
      <c r="D2693" s="115" t="s">
        <v>87</v>
      </c>
      <c r="E2693" s="115" t="s">
        <v>87</v>
      </c>
      <c r="F2693" s="115" t="s">
        <v>87</v>
      </c>
      <c r="G2693" s="115" t="s">
        <v>87</v>
      </c>
      <c r="H2693" s="115" t="s">
        <v>87</v>
      </c>
      <c r="I2693" s="115" t="s">
        <v>87</v>
      </c>
      <c r="J2693" s="115" t="s">
        <v>87</v>
      </c>
      <c r="K2693" s="115" t="s">
        <v>87</v>
      </c>
      <c r="L2693" s="115" t="s">
        <v>87</v>
      </c>
      <c r="M2693" s="115" t="s">
        <v>87</v>
      </c>
      <c r="N2693" s="115" t="s">
        <v>101</v>
      </c>
      <c r="O2693" s="115" t="s">
        <v>101</v>
      </c>
      <c r="P2693" s="2"/>
    </row>
    <row r="2694" spans="1:16" ht="13.5" customHeight="1" x14ac:dyDescent="0.35">
      <c r="A2694" s="175">
        <v>0.86458333333333304</v>
      </c>
      <c r="B2694" s="115" t="s">
        <v>87</v>
      </c>
      <c r="C2694" s="115" t="s">
        <v>87</v>
      </c>
      <c r="D2694" s="115" t="s">
        <v>87</v>
      </c>
      <c r="E2694" s="115" t="s">
        <v>87</v>
      </c>
      <c r="F2694" s="115" t="s">
        <v>87</v>
      </c>
      <c r="G2694" s="115" t="s">
        <v>87</v>
      </c>
      <c r="H2694" s="115" t="s">
        <v>87</v>
      </c>
      <c r="I2694" s="115" t="s">
        <v>87</v>
      </c>
      <c r="J2694" s="115" t="s">
        <v>87</v>
      </c>
      <c r="K2694" s="115" t="s">
        <v>87</v>
      </c>
      <c r="L2694" s="115" t="s">
        <v>87</v>
      </c>
      <c r="M2694" s="115" t="s">
        <v>87</v>
      </c>
      <c r="N2694" s="115" t="s">
        <v>101</v>
      </c>
      <c r="O2694" s="115" t="s">
        <v>101</v>
      </c>
      <c r="P2694" s="2"/>
    </row>
    <row r="2695" spans="1:16" ht="13.5" customHeight="1" x14ac:dyDescent="0.35">
      <c r="A2695" s="175">
        <v>0.875</v>
      </c>
      <c r="B2695" s="115" t="s">
        <v>87</v>
      </c>
      <c r="C2695" s="115" t="s">
        <v>87</v>
      </c>
      <c r="D2695" s="115" t="s">
        <v>87</v>
      </c>
      <c r="E2695" s="115" t="s">
        <v>87</v>
      </c>
      <c r="F2695" s="115" t="s">
        <v>87</v>
      </c>
      <c r="G2695" s="115" t="s">
        <v>87</v>
      </c>
      <c r="H2695" s="115" t="s">
        <v>87</v>
      </c>
      <c r="I2695" s="115" t="s">
        <v>87</v>
      </c>
      <c r="J2695" s="115" t="s">
        <v>87</v>
      </c>
      <c r="K2695" s="115" t="s">
        <v>87</v>
      </c>
      <c r="L2695" s="115" t="s">
        <v>87</v>
      </c>
      <c r="M2695" s="115" t="s">
        <v>87</v>
      </c>
      <c r="N2695" s="115" t="s">
        <v>101</v>
      </c>
      <c r="O2695" s="115" t="s">
        <v>101</v>
      </c>
      <c r="P2695" s="2"/>
    </row>
    <row r="2696" spans="1:16" ht="13.5" customHeight="1" x14ac:dyDescent="0.35">
      <c r="A2696" s="175">
        <v>0.88541666666666696</v>
      </c>
      <c r="B2696" s="115" t="s">
        <v>87</v>
      </c>
      <c r="C2696" s="115" t="s">
        <v>87</v>
      </c>
      <c r="D2696" s="115" t="s">
        <v>87</v>
      </c>
      <c r="E2696" s="115" t="s">
        <v>87</v>
      </c>
      <c r="F2696" s="115" t="s">
        <v>87</v>
      </c>
      <c r="G2696" s="115" t="s">
        <v>87</v>
      </c>
      <c r="H2696" s="115" t="s">
        <v>87</v>
      </c>
      <c r="I2696" s="115" t="s">
        <v>87</v>
      </c>
      <c r="J2696" s="115" t="s">
        <v>87</v>
      </c>
      <c r="K2696" s="115" t="s">
        <v>87</v>
      </c>
      <c r="L2696" s="115" t="s">
        <v>87</v>
      </c>
      <c r="M2696" s="115" t="s">
        <v>87</v>
      </c>
      <c r="N2696" s="115" t="s">
        <v>101</v>
      </c>
      <c r="O2696" s="115" t="s">
        <v>101</v>
      </c>
      <c r="P2696" s="2"/>
    </row>
    <row r="2697" spans="1:16" ht="13.5" customHeight="1" x14ac:dyDescent="0.35">
      <c r="A2697" s="175">
        <v>0.89583333333333304</v>
      </c>
      <c r="B2697" s="115" t="s">
        <v>87</v>
      </c>
      <c r="C2697" s="115" t="s">
        <v>87</v>
      </c>
      <c r="D2697" s="115" t="s">
        <v>87</v>
      </c>
      <c r="E2697" s="115" t="s">
        <v>87</v>
      </c>
      <c r="F2697" s="115" t="s">
        <v>87</v>
      </c>
      <c r="G2697" s="115" t="s">
        <v>87</v>
      </c>
      <c r="H2697" s="115" t="s">
        <v>87</v>
      </c>
      <c r="I2697" s="115" t="s">
        <v>87</v>
      </c>
      <c r="J2697" s="115" t="s">
        <v>87</v>
      </c>
      <c r="K2697" s="115" t="s">
        <v>87</v>
      </c>
      <c r="L2697" s="115" t="s">
        <v>87</v>
      </c>
      <c r="M2697" s="115" t="s">
        <v>87</v>
      </c>
      <c r="N2697" s="115" t="s">
        <v>101</v>
      </c>
      <c r="O2697" s="115" t="s">
        <v>101</v>
      </c>
      <c r="P2697" s="2"/>
    </row>
    <row r="2698" spans="1:16" ht="13.5" customHeight="1" x14ac:dyDescent="0.35">
      <c r="A2698" s="175">
        <v>0.90625</v>
      </c>
      <c r="B2698" s="115" t="s">
        <v>87</v>
      </c>
      <c r="C2698" s="115" t="s">
        <v>87</v>
      </c>
      <c r="D2698" s="115" t="s">
        <v>87</v>
      </c>
      <c r="E2698" s="115" t="s">
        <v>87</v>
      </c>
      <c r="F2698" s="115" t="s">
        <v>87</v>
      </c>
      <c r="G2698" s="115" t="s">
        <v>87</v>
      </c>
      <c r="H2698" s="115" t="s">
        <v>87</v>
      </c>
      <c r="I2698" s="115" t="s">
        <v>87</v>
      </c>
      <c r="J2698" s="115" t="s">
        <v>87</v>
      </c>
      <c r="K2698" s="115" t="s">
        <v>87</v>
      </c>
      <c r="L2698" s="115" t="s">
        <v>87</v>
      </c>
      <c r="M2698" s="115" t="s">
        <v>87</v>
      </c>
      <c r="N2698" s="115" t="s">
        <v>101</v>
      </c>
      <c r="O2698" s="115" t="s">
        <v>101</v>
      </c>
      <c r="P2698" s="2"/>
    </row>
    <row r="2699" spans="1:16" ht="13.5" customHeight="1" x14ac:dyDescent="0.35">
      <c r="A2699" s="175">
        <v>0.91666666666666696</v>
      </c>
      <c r="B2699" s="115" t="s">
        <v>87</v>
      </c>
      <c r="C2699" s="115" t="s">
        <v>87</v>
      </c>
      <c r="D2699" s="115" t="s">
        <v>87</v>
      </c>
      <c r="E2699" s="115" t="s">
        <v>87</v>
      </c>
      <c r="F2699" s="115" t="s">
        <v>87</v>
      </c>
      <c r="G2699" s="115" t="s">
        <v>87</v>
      </c>
      <c r="H2699" s="115" t="s">
        <v>87</v>
      </c>
      <c r="I2699" s="115" t="s">
        <v>87</v>
      </c>
      <c r="J2699" s="115" t="s">
        <v>87</v>
      </c>
      <c r="K2699" s="115" t="s">
        <v>87</v>
      </c>
      <c r="L2699" s="115" t="s">
        <v>87</v>
      </c>
      <c r="M2699" s="115" t="s">
        <v>87</v>
      </c>
      <c r="N2699" s="115" t="s">
        <v>101</v>
      </c>
      <c r="O2699" s="115" t="s">
        <v>101</v>
      </c>
      <c r="P2699" s="2"/>
    </row>
    <row r="2700" spans="1:16" ht="13.5" customHeight="1" x14ac:dyDescent="0.35">
      <c r="A2700" s="175">
        <v>0.92708333333333304</v>
      </c>
      <c r="B2700" s="115" t="s">
        <v>87</v>
      </c>
      <c r="C2700" s="115" t="s">
        <v>87</v>
      </c>
      <c r="D2700" s="115" t="s">
        <v>87</v>
      </c>
      <c r="E2700" s="115" t="s">
        <v>87</v>
      </c>
      <c r="F2700" s="115" t="s">
        <v>87</v>
      </c>
      <c r="G2700" s="115" t="s">
        <v>87</v>
      </c>
      <c r="H2700" s="115" t="s">
        <v>87</v>
      </c>
      <c r="I2700" s="115" t="s">
        <v>87</v>
      </c>
      <c r="J2700" s="115" t="s">
        <v>87</v>
      </c>
      <c r="K2700" s="115" t="s">
        <v>87</v>
      </c>
      <c r="L2700" s="115" t="s">
        <v>87</v>
      </c>
      <c r="M2700" s="115" t="s">
        <v>87</v>
      </c>
      <c r="N2700" s="115" t="s">
        <v>101</v>
      </c>
      <c r="O2700" s="115" t="s">
        <v>101</v>
      </c>
      <c r="P2700" s="2"/>
    </row>
    <row r="2701" spans="1:16" ht="13.5" customHeight="1" x14ac:dyDescent="0.35">
      <c r="A2701" s="175">
        <v>0.9375</v>
      </c>
      <c r="B2701" s="115" t="s">
        <v>87</v>
      </c>
      <c r="C2701" s="115" t="s">
        <v>87</v>
      </c>
      <c r="D2701" s="115" t="s">
        <v>87</v>
      </c>
      <c r="E2701" s="115" t="s">
        <v>87</v>
      </c>
      <c r="F2701" s="115" t="s">
        <v>87</v>
      </c>
      <c r="G2701" s="115" t="s">
        <v>87</v>
      </c>
      <c r="H2701" s="115" t="s">
        <v>87</v>
      </c>
      <c r="I2701" s="115" t="s">
        <v>87</v>
      </c>
      <c r="J2701" s="115" t="s">
        <v>87</v>
      </c>
      <c r="K2701" s="115" t="s">
        <v>87</v>
      </c>
      <c r="L2701" s="115" t="s">
        <v>87</v>
      </c>
      <c r="M2701" s="115" t="s">
        <v>87</v>
      </c>
      <c r="N2701" s="115" t="s">
        <v>101</v>
      </c>
      <c r="O2701" s="115" t="s">
        <v>101</v>
      </c>
      <c r="P2701" s="2"/>
    </row>
    <row r="2702" spans="1:16" ht="13.5" customHeight="1" x14ac:dyDescent="0.35">
      <c r="A2702" s="175">
        <v>0.94791666666666696</v>
      </c>
      <c r="B2702" s="115" t="s">
        <v>87</v>
      </c>
      <c r="C2702" s="115" t="s">
        <v>87</v>
      </c>
      <c r="D2702" s="115" t="s">
        <v>87</v>
      </c>
      <c r="E2702" s="115" t="s">
        <v>87</v>
      </c>
      <c r="F2702" s="115" t="s">
        <v>87</v>
      </c>
      <c r="G2702" s="115" t="s">
        <v>87</v>
      </c>
      <c r="H2702" s="115" t="s">
        <v>87</v>
      </c>
      <c r="I2702" s="115" t="s">
        <v>87</v>
      </c>
      <c r="J2702" s="115" t="s">
        <v>87</v>
      </c>
      <c r="K2702" s="115" t="s">
        <v>87</v>
      </c>
      <c r="L2702" s="115" t="s">
        <v>87</v>
      </c>
      <c r="M2702" s="115" t="s">
        <v>87</v>
      </c>
      <c r="N2702" s="115" t="s">
        <v>101</v>
      </c>
      <c r="O2702" s="115" t="s">
        <v>101</v>
      </c>
      <c r="P2702" s="2"/>
    </row>
    <row r="2703" spans="1:16" ht="13.5" customHeight="1" x14ac:dyDescent="0.35">
      <c r="A2703" s="175">
        <v>0.95833333333333304</v>
      </c>
      <c r="B2703" s="115" t="s">
        <v>87</v>
      </c>
      <c r="C2703" s="115" t="s">
        <v>87</v>
      </c>
      <c r="D2703" s="115" t="s">
        <v>87</v>
      </c>
      <c r="E2703" s="115" t="s">
        <v>87</v>
      </c>
      <c r="F2703" s="115" t="s">
        <v>87</v>
      </c>
      <c r="G2703" s="115" t="s">
        <v>87</v>
      </c>
      <c r="H2703" s="115" t="s">
        <v>87</v>
      </c>
      <c r="I2703" s="115" t="s">
        <v>87</v>
      </c>
      <c r="J2703" s="115" t="s">
        <v>87</v>
      </c>
      <c r="K2703" s="115" t="s">
        <v>87</v>
      </c>
      <c r="L2703" s="115" t="s">
        <v>87</v>
      </c>
      <c r="M2703" s="115" t="s">
        <v>87</v>
      </c>
      <c r="N2703" s="115" t="s">
        <v>101</v>
      </c>
      <c r="O2703" s="115" t="s">
        <v>101</v>
      </c>
      <c r="P2703" s="2"/>
    </row>
    <row r="2704" spans="1:16" ht="13.5" customHeight="1" x14ac:dyDescent="0.35">
      <c r="A2704" s="175">
        <v>0.96875</v>
      </c>
      <c r="B2704" s="115" t="s">
        <v>87</v>
      </c>
      <c r="C2704" s="115" t="s">
        <v>87</v>
      </c>
      <c r="D2704" s="115" t="s">
        <v>87</v>
      </c>
      <c r="E2704" s="115" t="s">
        <v>87</v>
      </c>
      <c r="F2704" s="115" t="s">
        <v>87</v>
      </c>
      <c r="G2704" s="115" t="s">
        <v>87</v>
      </c>
      <c r="H2704" s="115" t="s">
        <v>87</v>
      </c>
      <c r="I2704" s="115" t="s">
        <v>87</v>
      </c>
      <c r="J2704" s="115" t="s">
        <v>87</v>
      </c>
      <c r="K2704" s="115" t="s">
        <v>87</v>
      </c>
      <c r="L2704" s="115" t="s">
        <v>87</v>
      </c>
      <c r="M2704" s="115" t="s">
        <v>87</v>
      </c>
      <c r="N2704" s="115" t="s">
        <v>101</v>
      </c>
      <c r="O2704" s="115" t="s">
        <v>101</v>
      </c>
      <c r="P2704" s="2"/>
    </row>
    <row r="2705" spans="1:16" ht="13.5" customHeight="1" x14ac:dyDescent="0.35">
      <c r="A2705" s="175">
        <v>0.97916666666666696</v>
      </c>
      <c r="B2705" s="115" t="s">
        <v>87</v>
      </c>
      <c r="C2705" s="115" t="s">
        <v>87</v>
      </c>
      <c r="D2705" s="115" t="s">
        <v>87</v>
      </c>
      <c r="E2705" s="115" t="s">
        <v>87</v>
      </c>
      <c r="F2705" s="115" t="s">
        <v>87</v>
      </c>
      <c r="G2705" s="115" t="s">
        <v>87</v>
      </c>
      <c r="H2705" s="115" t="s">
        <v>87</v>
      </c>
      <c r="I2705" s="115" t="s">
        <v>87</v>
      </c>
      <c r="J2705" s="115" t="s">
        <v>87</v>
      </c>
      <c r="K2705" s="115" t="s">
        <v>87</v>
      </c>
      <c r="L2705" s="115" t="s">
        <v>87</v>
      </c>
      <c r="M2705" s="115" t="s">
        <v>87</v>
      </c>
      <c r="N2705" s="115" t="s">
        <v>101</v>
      </c>
      <c r="O2705" s="115" t="s">
        <v>101</v>
      </c>
      <c r="P2705" s="2"/>
    </row>
    <row r="2706" spans="1:16" ht="13.5" customHeight="1" thickBot="1" x14ac:dyDescent="0.4">
      <c r="A2706" s="176">
        <v>0.98958333333333304</v>
      </c>
      <c r="B2706" s="115" t="s">
        <v>87</v>
      </c>
      <c r="C2706" s="115" t="s">
        <v>87</v>
      </c>
      <c r="D2706" s="115" t="s">
        <v>87</v>
      </c>
      <c r="E2706" s="115" t="s">
        <v>87</v>
      </c>
      <c r="F2706" s="115" t="s">
        <v>87</v>
      </c>
      <c r="G2706" s="115" t="s">
        <v>87</v>
      </c>
      <c r="H2706" s="115" t="s">
        <v>87</v>
      </c>
      <c r="I2706" s="115" t="s">
        <v>87</v>
      </c>
      <c r="J2706" s="115" t="s">
        <v>87</v>
      </c>
      <c r="K2706" s="115" t="s">
        <v>87</v>
      </c>
      <c r="L2706" s="115" t="s">
        <v>87</v>
      </c>
      <c r="M2706" s="115" t="s">
        <v>87</v>
      </c>
      <c r="N2706" s="115" t="s">
        <v>101</v>
      </c>
      <c r="O2706" s="115" t="s">
        <v>101</v>
      </c>
      <c r="P2706" s="2"/>
    </row>
    <row r="2707" spans="1:16" ht="13.5" customHeight="1" thickTop="1" x14ac:dyDescent="0.35">
      <c r="A2707" s="290" t="s">
        <v>88</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6" ht="13.5" customHeight="1" x14ac:dyDescent="0.35">
      <c r="A2708" s="291" t="s">
        <v>90</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6" ht="13.5" customHeight="1" x14ac:dyDescent="0.35">
      <c r="A2709" s="115" t="s">
        <v>91</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6" ht="13.5" customHeight="1" thickBot="1" x14ac:dyDescent="0.4">
      <c r="A2710" s="119" t="s">
        <v>92</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6" ht="13.5" customHeight="1" thickTop="1" x14ac:dyDescent="0.35">
      <c r="B2711" s="383"/>
      <c r="C2711" s="383"/>
      <c r="D2711" s="383"/>
      <c r="E2711" s="383"/>
      <c r="F2711" s="383"/>
      <c r="G2711" s="383"/>
      <c r="H2711" s="383"/>
      <c r="I2711" s="383"/>
      <c r="J2711" s="383"/>
      <c r="K2711" s="383"/>
      <c r="L2711" s="383"/>
      <c r="M2711" s="383"/>
      <c r="N2711" s="383"/>
      <c r="O2711" s="383"/>
    </row>
    <row r="2712" spans="1:16" ht="13.5" customHeight="1" thickBot="1" x14ac:dyDescent="0.4">
      <c r="A2712" s="122" t="s">
        <v>16</v>
      </c>
      <c r="B2712" s="121" t="s">
        <v>99</v>
      </c>
      <c r="C2712" s="121">
        <f>C2608+1</f>
        <v>45472</v>
      </c>
      <c r="D2712" s="122"/>
      <c r="E2712" s="122"/>
      <c r="F2712" s="122"/>
      <c r="G2712" s="122"/>
      <c r="H2712" s="122"/>
      <c r="I2712" s="122"/>
      <c r="J2712" s="122"/>
      <c r="K2712" s="122"/>
      <c r="L2712" s="122"/>
      <c r="M2712" s="122"/>
      <c r="N2712" s="123"/>
      <c r="O2712" s="123"/>
    </row>
    <row r="2713" spans="1:16" ht="13.5" customHeight="1" thickTop="1" thickBot="1" x14ac:dyDescent="0.4">
      <c r="A2713" s="122"/>
      <c r="B2713" s="529" t="s">
        <v>73</v>
      </c>
      <c r="C2713" s="529" t="s">
        <v>74</v>
      </c>
      <c r="D2713" s="529" t="s">
        <v>75</v>
      </c>
      <c r="E2713" s="529" t="s">
        <v>76</v>
      </c>
      <c r="F2713" s="529" t="s">
        <v>77</v>
      </c>
      <c r="G2713" s="529" t="s">
        <v>78</v>
      </c>
      <c r="H2713" s="529" t="s">
        <v>79</v>
      </c>
      <c r="I2713" s="529" t="s">
        <v>80</v>
      </c>
      <c r="J2713" s="529" t="s">
        <v>81</v>
      </c>
      <c r="K2713" s="529" t="s">
        <v>82</v>
      </c>
      <c r="L2713" s="529" t="s">
        <v>83</v>
      </c>
      <c r="M2713" s="529" t="s">
        <v>84</v>
      </c>
      <c r="N2713" s="531" t="s">
        <v>85</v>
      </c>
      <c r="O2713" s="531" t="s">
        <v>86</v>
      </c>
    </row>
    <row r="2714" spans="1:16" ht="13.5" customHeight="1" thickTop="1" thickBot="1" x14ac:dyDescent="0.4">
      <c r="A2714" s="441" t="s">
        <v>55</v>
      </c>
      <c r="B2714" s="530"/>
      <c r="C2714" s="530"/>
      <c r="D2714" s="530"/>
      <c r="E2714" s="530"/>
      <c r="F2714" s="530"/>
      <c r="G2714" s="530"/>
      <c r="H2714" s="530"/>
      <c r="I2714" s="530"/>
      <c r="J2714" s="530"/>
      <c r="K2714" s="530"/>
      <c r="L2714" s="530"/>
      <c r="M2714" s="530"/>
      <c r="N2714" s="532"/>
      <c r="O2714" s="532"/>
    </row>
    <row r="2715" spans="1:16" ht="13.5" customHeight="1" thickTop="1" x14ac:dyDescent="0.35">
      <c r="A2715" s="283">
        <v>0</v>
      </c>
      <c r="B2715" s="115" t="s">
        <v>87</v>
      </c>
      <c r="C2715" s="115" t="s">
        <v>87</v>
      </c>
      <c r="D2715" s="115" t="s">
        <v>87</v>
      </c>
      <c r="E2715" s="115" t="s">
        <v>87</v>
      </c>
      <c r="F2715" s="115" t="s">
        <v>87</v>
      </c>
      <c r="G2715" s="115" t="s">
        <v>87</v>
      </c>
      <c r="H2715" s="115" t="s">
        <v>87</v>
      </c>
      <c r="I2715" s="115" t="s">
        <v>87</v>
      </c>
      <c r="J2715" s="115" t="s">
        <v>87</v>
      </c>
      <c r="K2715" s="115" t="s">
        <v>87</v>
      </c>
      <c r="L2715" s="115" t="s">
        <v>87</v>
      </c>
      <c r="M2715" s="115" t="s">
        <v>87</v>
      </c>
      <c r="N2715" s="115" t="s">
        <v>101</v>
      </c>
      <c r="O2715" s="115" t="s">
        <v>101</v>
      </c>
      <c r="P2715" s="2"/>
    </row>
    <row r="2716" spans="1:16" ht="13.5" customHeight="1" x14ac:dyDescent="0.35">
      <c r="A2716" s="175">
        <v>1.0416666666666666E-2</v>
      </c>
      <c r="B2716" s="115" t="s">
        <v>87</v>
      </c>
      <c r="C2716" s="115" t="s">
        <v>87</v>
      </c>
      <c r="D2716" s="115" t="s">
        <v>87</v>
      </c>
      <c r="E2716" s="115" t="s">
        <v>87</v>
      </c>
      <c r="F2716" s="115" t="s">
        <v>87</v>
      </c>
      <c r="G2716" s="115" t="s">
        <v>87</v>
      </c>
      <c r="H2716" s="115" t="s">
        <v>87</v>
      </c>
      <c r="I2716" s="115" t="s">
        <v>87</v>
      </c>
      <c r="J2716" s="115" t="s">
        <v>87</v>
      </c>
      <c r="K2716" s="115" t="s">
        <v>87</v>
      </c>
      <c r="L2716" s="115" t="s">
        <v>87</v>
      </c>
      <c r="M2716" s="115" t="s">
        <v>87</v>
      </c>
      <c r="N2716" s="115" t="s">
        <v>101</v>
      </c>
      <c r="O2716" s="115" t="s">
        <v>101</v>
      </c>
      <c r="P2716" s="2"/>
    </row>
    <row r="2717" spans="1:16" ht="13.5" customHeight="1" x14ac:dyDescent="0.35">
      <c r="A2717" s="175">
        <v>2.0833333333333332E-2</v>
      </c>
      <c r="B2717" s="115" t="s">
        <v>87</v>
      </c>
      <c r="C2717" s="115" t="s">
        <v>87</v>
      </c>
      <c r="D2717" s="115" t="s">
        <v>87</v>
      </c>
      <c r="E2717" s="115" t="s">
        <v>87</v>
      </c>
      <c r="F2717" s="115" t="s">
        <v>87</v>
      </c>
      <c r="G2717" s="115" t="s">
        <v>87</v>
      </c>
      <c r="H2717" s="115" t="s">
        <v>87</v>
      </c>
      <c r="I2717" s="115" t="s">
        <v>87</v>
      </c>
      <c r="J2717" s="115" t="s">
        <v>87</v>
      </c>
      <c r="K2717" s="115" t="s">
        <v>87</v>
      </c>
      <c r="L2717" s="115" t="s">
        <v>87</v>
      </c>
      <c r="M2717" s="115" t="s">
        <v>87</v>
      </c>
      <c r="N2717" s="115" t="s">
        <v>101</v>
      </c>
      <c r="O2717" s="115" t="s">
        <v>101</v>
      </c>
      <c r="P2717" s="2"/>
    </row>
    <row r="2718" spans="1:16" ht="13.5" customHeight="1" x14ac:dyDescent="0.35">
      <c r="A2718" s="175">
        <v>3.125E-2</v>
      </c>
      <c r="B2718" s="115" t="s">
        <v>87</v>
      </c>
      <c r="C2718" s="115" t="s">
        <v>87</v>
      </c>
      <c r="D2718" s="115" t="s">
        <v>87</v>
      </c>
      <c r="E2718" s="115" t="s">
        <v>87</v>
      </c>
      <c r="F2718" s="115" t="s">
        <v>87</v>
      </c>
      <c r="G2718" s="115" t="s">
        <v>87</v>
      </c>
      <c r="H2718" s="115" t="s">
        <v>87</v>
      </c>
      <c r="I2718" s="115" t="s">
        <v>87</v>
      </c>
      <c r="J2718" s="115" t="s">
        <v>87</v>
      </c>
      <c r="K2718" s="115" t="s">
        <v>87</v>
      </c>
      <c r="L2718" s="115" t="s">
        <v>87</v>
      </c>
      <c r="M2718" s="115" t="s">
        <v>87</v>
      </c>
      <c r="N2718" s="115" t="s">
        <v>101</v>
      </c>
      <c r="O2718" s="115" t="s">
        <v>101</v>
      </c>
      <c r="P2718" s="2"/>
    </row>
    <row r="2719" spans="1:16" ht="13.5" customHeight="1" x14ac:dyDescent="0.35">
      <c r="A2719" s="175">
        <v>4.1666666666666664E-2</v>
      </c>
      <c r="B2719" s="115" t="s">
        <v>87</v>
      </c>
      <c r="C2719" s="115" t="s">
        <v>87</v>
      </c>
      <c r="D2719" s="115" t="s">
        <v>87</v>
      </c>
      <c r="E2719" s="115" t="s">
        <v>87</v>
      </c>
      <c r="F2719" s="115" t="s">
        <v>87</v>
      </c>
      <c r="G2719" s="115" t="s">
        <v>87</v>
      </c>
      <c r="H2719" s="115" t="s">
        <v>87</v>
      </c>
      <c r="I2719" s="115" t="s">
        <v>87</v>
      </c>
      <c r="J2719" s="115" t="s">
        <v>87</v>
      </c>
      <c r="K2719" s="115" t="s">
        <v>87</v>
      </c>
      <c r="L2719" s="115" t="s">
        <v>87</v>
      </c>
      <c r="M2719" s="115" t="s">
        <v>87</v>
      </c>
      <c r="N2719" s="115" t="s">
        <v>101</v>
      </c>
      <c r="O2719" s="115" t="s">
        <v>101</v>
      </c>
      <c r="P2719" s="2"/>
    </row>
    <row r="2720" spans="1:16" ht="13.5" customHeight="1" x14ac:dyDescent="0.35">
      <c r="A2720" s="175">
        <v>5.2083333333333336E-2</v>
      </c>
      <c r="B2720" s="115" t="s">
        <v>87</v>
      </c>
      <c r="C2720" s="115" t="s">
        <v>87</v>
      </c>
      <c r="D2720" s="115" t="s">
        <v>87</v>
      </c>
      <c r="E2720" s="115" t="s">
        <v>87</v>
      </c>
      <c r="F2720" s="115" t="s">
        <v>87</v>
      </c>
      <c r="G2720" s="115" t="s">
        <v>87</v>
      </c>
      <c r="H2720" s="115" t="s">
        <v>87</v>
      </c>
      <c r="I2720" s="115" t="s">
        <v>87</v>
      </c>
      <c r="J2720" s="115" t="s">
        <v>87</v>
      </c>
      <c r="K2720" s="115" t="s">
        <v>87</v>
      </c>
      <c r="L2720" s="115" t="s">
        <v>87</v>
      </c>
      <c r="M2720" s="115" t="s">
        <v>87</v>
      </c>
      <c r="N2720" s="115" t="s">
        <v>101</v>
      </c>
      <c r="O2720" s="115" t="s">
        <v>101</v>
      </c>
      <c r="P2720" s="2"/>
    </row>
    <row r="2721" spans="1:16" ht="13.5" customHeight="1" x14ac:dyDescent="0.35">
      <c r="A2721" s="175">
        <v>6.25E-2</v>
      </c>
      <c r="B2721" s="115" t="s">
        <v>87</v>
      </c>
      <c r="C2721" s="115" t="s">
        <v>87</v>
      </c>
      <c r="D2721" s="115" t="s">
        <v>87</v>
      </c>
      <c r="E2721" s="115" t="s">
        <v>87</v>
      </c>
      <c r="F2721" s="115" t="s">
        <v>87</v>
      </c>
      <c r="G2721" s="115" t="s">
        <v>87</v>
      </c>
      <c r="H2721" s="115" t="s">
        <v>87</v>
      </c>
      <c r="I2721" s="115" t="s">
        <v>87</v>
      </c>
      <c r="J2721" s="115" t="s">
        <v>87</v>
      </c>
      <c r="K2721" s="115" t="s">
        <v>87</v>
      </c>
      <c r="L2721" s="115" t="s">
        <v>87</v>
      </c>
      <c r="M2721" s="115" t="s">
        <v>87</v>
      </c>
      <c r="N2721" s="115" t="s">
        <v>101</v>
      </c>
      <c r="O2721" s="115" t="s">
        <v>101</v>
      </c>
      <c r="P2721" s="2"/>
    </row>
    <row r="2722" spans="1:16" ht="13.5" customHeight="1" x14ac:dyDescent="0.35">
      <c r="A2722" s="175">
        <v>7.2916666666666699E-2</v>
      </c>
      <c r="B2722" s="115" t="s">
        <v>87</v>
      </c>
      <c r="C2722" s="115" t="s">
        <v>87</v>
      </c>
      <c r="D2722" s="115" t="s">
        <v>87</v>
      </c>
      <c r="E2722" s="115" t="s">
        <v>87</v>
      </c>
      <c r="F2722" s="115" t="s">
        <v>87</v>
      </c>
      <c r="G2722" s="115" t="s">
        <v>87</v>
      </c>
      <c r="H2722" s="115" t="s">
        <v>87</v>
      </c>
      <c r="I2722" s="115" t="s">
        <v>87</v>
      </c>
      <c r="J2722" s="115" t="s">
        <v>87</v>
      </c>
      <c r="K2722" s="115" t="s">
        <v>87</v>
      </c>
      <c r="L2722" s="115" t="s">
        <v>87</v>
      </c>
      <c r="M2722" s="115" t="s">
        <v>87</v>
      </c>
      <c r="N2722" s="115" t="s">
        <v>101</v>
      </c>
      <c r="O2722" s="115" t="s">
        <v>101</v>
      </c>
      <c r="P2722" s="2"/>
    </row>
    <row r="2723" spans="1:16" ht="13.5" customHeight="1" x14ac:dyDescent="0.35">
      <c r="A2723" s="175">
        <v>8.3333333333333301E-2</v>
      </c>
      <c r="B2723" s="115" t="s">
        <v>87</v>
      </c>
      <c r="C2723" s="115" t="s">
        <v>87</v>
      </c>
      <c r="D2723" s="115" t="s">
        <v>87</v>
      </c>
      <c r="E2723" s="115" t="s">
        <v>87</v>
      </c>
      <c r="F2723" s="115" t="s">
        <v>87</v>
      </c>
      <c r="G2723" s="115" t="s">
        <v>87</v>
      </c>
      <c r="H2723" s="115" t="s">
        <v>87</v>
      </c>
      <c r="I2723" s="115" t="s">
        <v>87</v>
      </c>
      <c r="J2723" s="115" t="s">
        <v>87</v>
      </c>
      <c r="K2723" s="115" t="s">
        <v>87</v>
      </c>
      <c r="L2723" s="115" t="s">
        <v>87</v>
      </c>
      <c r="M2723" s="115" t="s">
        <v>87</v>
      </c>
      <c r="N2723" s="115" t="s">
        <v>101</v>
      </c>
      <c r="O2723" s="115" t="s">
        <v>101</v>
      </c>
      <c r="P2723" s="2"/>
    </row>
    <row r="2724" spans="1:16" ht="13.5" customHeight="1" x14ac:dyDescent="0.35">
      <c r="A2724" s="175">
        <v>9.375E-2</v>
      </c>
      <c r="B2724" s="115" t="s">
        <v>87</v>
      </c>
      <c r="C2724" s="115" t="s">
        <v>87</v>
      </c>
      <c r="D2724" s="115" t="s">
        <v>87</v>
      </c>
      <c r="E2724" s="115" t="s">
        <v>87</v>
      </c>
      <c r="F2724" s="115" t="s">
        <v>87</v>
      </c>
      <c r="G2724" s="115" t="s">
        <v>87</v>
      </c>
      <c r="H2724" s="115" t="s">
        <v>87</v>
      </c>
      <c r="I2724" s="115" t="s">
        <v>87</v>
      </c>
      <c r="J2724" s="115" t="s">
        <v>87</v>
      </c>
      <c r="K2724" s="115" t="s">
        <v>87</v>
      </c>
      <c r="L2724" s="115" t="s">
        <v>87</v>
      </c>
      <c r="M2724" s="115" t="s">
        <v>87</v>
      </c>
      <c r="N2724" s="115" t="s">
        <v>101</v>
      </c>
      <c r="O2724" s="115" t="s">
        <v>101</v>
      </c>
      <c r="P2724" s="2"/>
    </row>
    <row r="2725" spans="1:16" ht="13.5" customHeight="1" x14ac:dyDescent="0.35">
      <c r="A2725" s="175">
        <v>0.104166666666667</v>
      </c>
      <c r="B2725" s="115" t="s">
        <v>87</v>
      </c>
      <c r="C2725" s="115" t="s">
        <v>87</v>
      </c>
      <c r="D2725" s="115" t="s">
        <v>87</v>
      </c>
      <c r="E2725" s="115" t="s">
        <v>87</v>
      </c>
      <c r="F2725" s="115" t="s">
        <v>87</v>
      </c>
      <c r="G2725" s="115" t="s">
        <v>87</v>
      </c>
      <c r="H2725" s="115" t="s">
        <v>87</v>
      </c>
      <c r="I2725" s="115" t="s">
        <v>87</v>
      </c>
      <c r="J2725" s="115" t="s">
        <v>87</v>
      </c>
      <c r="K2725" s="115" t="s">
        <v>87</v>
      </c>
      <c r="L2725" s="115" t="s">
        <v>87</v>
      </c>
      <c r="M2725" s="115" t="s">
        <v>87</v>
      </c>
      <c r="N2725" s="115" t="s">
        <v>101</v>
      </c>
      <c r="O2725" s="115" t="s">
        <v>101</v>
      </c>
      <c r="P2725" s="2"/>
    </row>
    <row r="2726" spans="1:16" ht="13.5" customHeight="1" x14ac:dyDescent="0.35">
      <c r="A2726" s="175">
        <v>0.114583333333333</v>
      </c>
      <c r="B2726" s="115" t="s">
        <v>87</v>
      </c>
      <c r="C2726" s="115" t="s">
        <v>87</v>
      </c>
      <c r="D2726" s="115" t="s">
        <v>87</v>
      </c>
      <c r="E2726" s="115" t="s">
        <v>87</v>
      </c>
      <c r="F2726" s="115" t="s">
        <v>87</v>
      </c>
      <c r="G2726" s="115" t="s">
        <v>87</v>
      </c>
      <c r="H2726" s="115" t="s">
        <v>87</v>
      </c>
      <c r="I2726" s="115" t="s">
        <v>87</v>
      </c>
      <c r="J2726" s="115" t="s">
        <v>87</v>
      </c>
      <c r="K2726" s="115" t="s">
        <v>87</v>
      </c>
      <c r="L2726" s="115" t="s">
        <v>87</v>
      </c>
      <c r="M2726" s="115" t="s">
        <v>87</v>
      </c>
      <c r="N2726" s="115" t="s">
        <v>101</v>
      </c>
      <c r="O2726" s="115" t="s">
        <v>101</v>
      </c>
      <c r="P2726" s="2"/>
    </row>
    <row r="2727" spans="1:16" ht="13.5" customHeight="1" x14ac:dyDescent="0.35">
      <c r="A2727" s="175">
        <v>0.125</v>
      </c>
      <c r="B2727" s="115" t="s">
        <v>87</v>
      </c>
      <c r="C2727" s="115" t="s">
        <v>87</v>
      </c>
      <c r="D2727" s="115" t="s">
        <v>87</v>
      </c>
      <c r="E2727" s="115" t="s">
        <v>87</v>
      </c>
      <c r="F2727" s="115" t="s">
        <v>87</v>
      </c>
      <c r="G2727" s="115" t="s">
        <v>87</v>
      </c>
      <c r="H2727" s="115" t="s">
        <v>87</v>
      </c>
      <c r="I2727" s="115" t="s">
        <v>87</v>
      </c>
      <c r="J2727" s="115" t="s">
        <v>87</v>
      </c>
      <c r="K2727" s="115" t="s">
        <v>87</v>
      </c>
      <c r="L2727" s="115" t="s">
        <v>87</v>
      </c>
      <c r="M2727" s="115" t="s">
        <v>87</v>
      </c>
      <c r="N2727" s="115" t="s">
        <v>101</v>
      </c>
      <c r="O2727" s="115" t="s">
        <v>101</v>
      </c>
      <c r="P2727" s="2"/>
    </row>
    <row r="2728" spans="1:16" ht="13.5" customHeight="1" x14ac:dyDescent="0.35">
      <c r="A2728" s="175">
        <v>0.13541666666666699</v>
      </c>
      <c r="B2728" s="115" t="s">
        <v>87</v>
      </c>
      <c r="C2728" s="115" t="s">
        <v>87</v>
      </c>
      <c r="D2728" s="115" t="s">
        <v>87</v>
      </c>
      <c r="E2728" s="115" t="s">
        <v>87</v>
      </c>
      <c r="F2728" s="115" t="s">
        <v>87</v>
      </c>
      <c r="G2728" s="115" t="s">
        <v>87</v>
      </c>
      <c r="H2728" s="115" t="s">
        <v>87</v>
      </c>
      <c r="I2728" s="115" t="s">
        <v>87</v>
      </c>
      <c r="J2728" s="115" t="s">
        <v>87</v>
      </c>
      <c r="K2728" s="115" t="s">
        <v>87</v>
      </c>
      <c r="L2728" s="115" t="s">
        <v>87</v>
      </c>
      <c r="M2728" s="115" t="s">
        <v>87</v>
      </c>
      <c r="N2728" s="115" t="s">
        <v>101</v>
      </c>
      <c r="O2728" s="115" t="s">
        <v>101</v>
      </c>
      <c r="P2728" s="2"/>
    </row>
    <row r="2729" spans="1:16" ht="13.5" customHeight="1" x14ac:dyDescent="0.35">
      <c r="A2729" s="175">
        <v>0.14583333333333301</v>
      </c>
      <c r="B2729" s="115" t="s">
        <v>87</v>
      </c>
      <c r="C2729" s="115" t="s">
        <v>87</v>
      </c>
      <c r="D2729" s="115" t="s">
        <v>87</v>
      </c>
      <c r="E2729" s="115" t="s">
        <v>87</v>
      </c>
      <c r="F2729" s="115" t="s">
        <v>87</v>
      </c>
      <c r="G2729" s="115" t="s">
        <v>87</v>
      </c>
      <c r="H2729" s="115" t="s">
        <v>87</v>
      </c>
      <c r="I2729" s="115" t="s">
        <v>87</v>
      </c>
      <c r="J2729" s="115" t="s">
        <v>87</v>
      </c>
      <c r="K2729" s="115" t="s">
        <v>87</v>
      </c>
      <c r="L2729" s="115" t="s">
        <v>87</v>
      </c>
      <c r="M2729" s="115" t="s">
        <v>87</v>
      </c>
      <c r="N2729" s="115" t="s">
        <v>101</v>
      </c>
      <c r="O2729" s="115" t="s">
        <v>101</v>
      </c>
      <c r="P2729" s="2"/>
    </row>
    <row r="2730" spans="1:16" ht="13.5" customHeight="1" x14ac:dyDescent="0.35">
      <c r="A2730" s="175">
        <v>0.15625</v>
      </c>
      <c r="B2730" s="115" t="s">
        <v>87</v>
      </c>
      <c r="C2730" s="115" t="s">
        <v>87</v>
      </c>
      <c r="D2730" s="115" t="s">
        <v>87</v>
      </c>
      <c r="E2730" s="115" t="s">
        <v>87</v>
      </c>
      <c r="F2730" s="115" t="s">
        <v>87</v>
      </c>
      <c r="G2730" s="115" t="s">
        <v>87</v>
      </c>
      <c r="H2730" s="115" t="s">
        <v>87</v>
      </c>
      <c r="I2730" s="115" t="s">
        <v>87</v>
      </c>
      <c r="J2730" s="115" t="s">
        <v>87</v>
      </c>
      <c r="K2730" s="115" t="s">
        <v>87</v>
      </c>
      <c r="L2730" s="115" t="s">
        <v>87</v>
      </c>
      <c r="M2730" s="115" t="s">
        <v>87</v>
      </c>
      <c r="N2730" s="115" t="s">
        <v>101</v>
      </c>
      <c r="O2730" s="115" t="s">
        <v>101</v>
      </c>
      <c r="P2730" s="2"/>
    </row>
    <row r="2731" spans="1:16" ht="13.5" customHeight="1" x14ac:dyDescent="0.35">
      <c r="A2731" s="175">
        <v>0.16666666666666699</v>
      </c>
      <c r="B2731" s="115" t="s">
        <v>87</v>
      </c>
      <c r="C2731" s="115" t="s">
        <v>87</v>
      </c>
      <c r="D2731" s="115" t="s">
        <v>87</v>
      </c>
      <c r="E2731" s="115" t="s">
        <v>87</v>
      </c>
      <c r="F2731" s="115" t="s">
        <v>87</v>
      </c>
      <c r="G2731" s="115" t="s">
        <v>87</v>
      </c>
      <c r="H2731" s="115" t="s">
        <v>87</v>
      </c>
      <c r="I2731" s="115" t="s">
        <v>87</v>
      </c>
      <c r="J2731" s="115" t="s">
        <v>87</v>
      </c>
      <c r="K2731" s="115" t="s">
        <v>87</v>
      </c>
      <c r="L2731" s="115" t="s">
        <v>87</v>
      </c>
      <c r="M2731" s="115" t="s">
        <v>87</v>
      </c>
      <c r="N2731" s="115" t="s">
        <v>101</v>
      </c>
      <c r="O2731" s="115" t="s">
        <v>101</v>
      </c>
      <c r="P2731" s="2"/>
    </row>
    <row r="2732" spans="1:16" ht="13.5" customHeight="1" x14ac:dyDescent="0.35">
      <c r="A2732" s="175">
        <v>0.17708333333333301</v>
      </c>
      <c r="B2732" s="115" t="s">
        <v>87</v>
      </c>
      <c r="C2732" s="115" t="s">
        <v>87</v>
      </c>
      <c r="D2732" s="115" t="s">
        <v>87</v>
      </c>
      <c r="E2732" s="115" t="s">
        <v>87</v>
      </c>
      <c r="F2732" s="115" t="s">
        <v>87</v>
      </c>
      <c r="G2732" s="115" t="s">
        <v>87</v>
      </c>
      <c r="H2732" s="115" t="s">
        <v>87</v>
      </c>
      <c r="I2732" s="115" t="s">
        <v>87</v>
      </c>
      <c r="J2732" s="115" t="s">
        <v>87</v>
      </c>
      <c r="K2732" s="115" t="s">
        <v>87</v>
      </c>
      <c r="L2732" s="115" t="s">
        <v>87</v>
      </c>
      <c r="M2732" s="115" t="s">
        <v>87</v>
      </c>
      <c r="N2732" s="115" t="s">
        <v>101</v>
      </c>
      <c r="O2732" s="115" t="s">
        <v>101</v>
      </c>
      <c r="P2732" s="2"/>
    </row>
    <row r="2733" spans="1:16" ht="13.5" customHeight="1" x14ac:dyDescent="0.35">
      <c r="A2733" s="175">
        <v>0.1875</v>
      </c>
      <c r="B2733" s="115" t="s">
        <v>87</v>
      </c>
      <c r="C2733" s="115" t="s">
        <v>87</v>
      </c>
      <c r="D2733" s="115" t="s">
        <v>87</v>
      </c>
      <c r="E2733" s="115" t="s">
        <v>87</v>
      </c>
      <c r="F2733" s="115" t="s">
        <v>87</v>
      </c>
      <c r="G2733" s="115" t="s">
        <v>87</v>
      </c>
      <c r="H2733" s="115" t="s">
        <v>87</v>
      </c>
      <c r="I2733" s="115" t="s">
        <v>87</v>
      </c>
      <c r="J2733" s="115" t="s">
        <v>87</v>
      </c>
      <c r="K2733" s="115" t="s">
        <v>87</v>
      </c>
      <c r="L2733" s="115" t="s">
        <v>87</v>
      </c>
      <c r="M2733" s="115" t="s">
        <v>87</v>
      </c>
      <c r="N2733" s="115" t="s">
        <v>101</v>
      </c>
      <c r="O2733" s="115" t="s">
        <v>101</v>
      </c>
      <c r="P2733" s="2"/>
    </row>
    <row r="2734" spans="1:16" ht="13.5" customHeight="1" x14ac:dyDescent="0.35">
      <c r="A2734" s="175">
        <v>0.19791666666666699</v>
      </c>
      <c r="B2734" s="115" t="s">
        <v>87</v>
      </c>
      <c r="C2734" s="115" t="s">
        <v>87</v>
      </c>
      <c r="D2734" s="115" t="s">
        <v>87</v>
      </c>
      <c r="E2734" s="115" t="s">
        <v>87</v>
      </c>
      <c r="F2734" s="115" t="s">
        <v>87</v>
      </c>
      <c r="G2734" s="115" t="s">
        <v>87</v>
      </c>
      <c r="H2734" s="115" t="s">
        <v>87</v>
      </c>
      <c r="I2734" s="115" t="s">
        <v>87</v>
      </c>
      <c r="J2734" s="115" t="s">
        <v>87</v>
      </c>
      <c r="K2734" s="115" t="s">
        <v>87</v>
      </c>
      <c r="L2734" s="115" t="s">
        <v>87</v>
      </c>
      <c r="M2734" s="115" t="s">
        <v>87</v>
      </c>
      <c r="N2734" s="115" t="s">
        <v>101</v>
      </c>
      <c r="O2734" s="115" t="s">
        <v>101</v>
      </c>
      <c r="P2734" s="2"/>
    </row>
    <row r="2735" spans="1:16" ht="13.5" customHeight="1" x14ac:dyDescent="0.35">
      <c r="A2735" s="175">
        <v>0.20833333333333301</v>
      </c>
      <c r="B2735" s="115" t="s">
        <v>87</v>
      </c>
      <c r="C2735" s="115" t="s">
        <v>87</v>
      </c>
      <c r="D2735" s="115" t="s">
        <v>87</v>
      </c>
      <c r="E2735" s="115" t="s">
        <v>87</v>
      </c>
      <c r="F2735" s="115" t="s">
        <v>87</v>
      </c>
      <c r="G2735" s="115" t="s">
        <v>87</v>
      </c>
      <c r="H2735" s="115" t="s">
        <v>87</v>
      </c>
      <c r="I2735" s="115" t="s">
        <v>87</v>
      </c>
      <c r="J2735" s="115" t="s">
        <v>87</v>
      </c>
      <c r="K2735" s="115" t="s">
        <v>87</v>
      </c>
      <c r="L2735" s="115" t="s">
        <v>87</v>
      </c>
      <c r="M2735" s="115" t="s">
        <v>87</v>
      </c>
      <c r="N2735" s="115" t="s">
        <v>101</v>
      </c>
      <c r="O2735" s="115" t="s">
        <v>101</v>
      </c>
      <c r="P2735" s="2"/>
    </row>
    <row r="2736" spans="1:16" ht="13.5" customHeight="1" x14ac:dyDescent="0.35">
      <c r="A2736" s="175">
        <v>0.21875</v>
      </c>
      <c r="B2736" s="115" t="s">
        <v>87</v>
      </c>
      <c r="C2736" s="115" t="s">
        <v>87</v>
      </c>
      <c r="D2736" s="115" t="s">
        <v>87</v>
      </c>
      <c r="E2736" s="115" t="s">
        <v>87</v>
      </c>
      <c r="F2736" s="115" t="s">
        <v>87</v>
      </c>
      <c r="G2736" s="115" t="s">
        <v>87</v>
      </c>
      <c r="H2736" s="115" t="s">
        <v>87</v>
      </c>
      <c r="I2736" s="115" t="s">
        <v>87</v>
      </c>
      <c r="J2736" s="115" t="s">
        <v>87</v>
      </c>
      <c r="K2736" s="115" t="s">
        <v>87</v>
      </c>
      <c r="L2736" s="115" t="s">
        <v>87</v>
      </c>
      <c r="M2736" s="115" t="s">
        <v>87</v>
      </c>
      <c r="N2736" s="115" t="s">
        <v>101</v>
      </c>
      <c r="O2736" s="115" t="s">
        <v>101</v>
      </c>
      <c r="P2736" s="2"/>
    </row>
    <row r="2737" spans="1:16" ht="13.5" customHeight="1" x14ac:dyDescent="0.35">
      <c r="A2737" s="175">
        <v>0.22916666666666699</v>
      </c>
      <c r="B2737" s="115" t="s">
        <v>87</v>
      </c>
      <c r="C2737" s="115" t="s">
        <v>87</v>
      </c>
      <c r="D2737" s="115" t="s">
        <v>87</v>
      </c>
      <c r="E2737" s="115" t="s">
        <v>87</v>
      </c>
      <c r="F2737" s="115" t="s">
        <v>87</v>
      </c>
      <c r="G2737" s="115" t="s">
        <v>87</v>
      </c>
      <c r="H2737" s="115" t="s">
        <v>87</v>
      </c>
      <c r="I2737" s="115" t="s">
        <v>87</v>
      </c>
      <c r="J2737" s="115" t="s">
        <v>87</v>
      </c>
      <c r="K2737" s="115" t="s">
        <v>87</v>
      </c>
      <c r="L2737" s="115" t="s">
        <v>87</v>
      </c>
      <c r="M2737" s="115" t="s">
        <v>87</v>
      </c>
      <c r="N2737" s="115" t="s">
        <v>101</v>
      </c>
      <c r="O2737" s="115" t="s">
        <v>101</v>
      </c>
      <c r="P2737" s="2"/>
    </row>
    <row r="2738" spans="1:16" ht="13.5" customHeight="1" x14ac:dyDescent="0.35">
      <c r="A2738" s="175">
        <v>0.23958333333333301</v>
      </c>
      <c r="B2738" s="115" t="s">
        <v>87</v>
      </c>
      <c r="C2738" s="115" t="s">
        <v>87</v>
      </c>
      <c r="D2738" s="115" t="s">
        <v>87</v>
      </c>
      <c r="E2738" s="115" t="s">
        <v>87</v>
      </c>
      <c r="F2738" s="115" t="s">
        <v>87</v>
      </c>
      <c r="G2738" s="115" t="s">
        <v>87</v>
      </c>
      <c r="H2738" s="115" t="s">
        <v>87</v>
      </c>
      <c r="I2738" s="115" t="s">
        <v>87</v>
      </c>
      <c r="J2738" s="115" t="s">
        <v>87</v>
      </c>
      <c r="K2738" s="115" t="s">
        <v>87</v>
      </c>
      <c r="L2738" s="115" t="s">
        <v>87</v>
      </c>
      <c r="M2738" s="115" t="s">
        <v>87</v>
      </c>
      <c r="N2738" s="115" t="s">
        <v>101</v>
      </c>
      <c r="O2738" s="115" t="s">
        <v>101</v>
      </c>
      <c r="P2738" s="2"/>
    </row>
    <row r="2739" spans="1:16" ht="13.5" customHeight="1" x14ac:dyDescent="0.35">
      <c r="A2739" s="175">
        <v>0.25</v>
      </c>
      <c r="B2739" s="115" t="s">
        <v>87</v>
      </c>
      <c r="C2739" s="115" t="s">
        <v>87</v>
      </c>
      <c r="D2739" s="115" t="s">
        <v>87</v>
      </c>
      <c r="E2739" s="115" t="s">
        <v>87</v>
      </c>
      <c r="F2739" s="115" t="s">
        <v>87</v>
      </c>
      <c r="G2739" s="115" t="s">
        <v>87</v>
      </c>
      <c r="H2739" s="115" t="s">
        <v>87</v>
      </c>
      <c r="I2739" s="115" t="s">
        <v>87</v>
      </c>
      <c r="J2739" s="115" t="s">
        <v>87</v>
      </c>
      <c r="K2739" s="115" t="s">
        <v>87</v>
      </c>
      <c r="L2739" s="115" t="s">
        <v>87</v>
      </c>
      <c r="M2739" s="115" t="s">
        <v>87</v>
      </c>
      <c r="N2739" s="115" t="s">
        <v>101</v>
      </c>
      <c r="O2739" s="115" t="s">
        <v>101</v>
      </c>
      <c r="P2739" s="2"/>
    </row>
    <row r="2740" spans="1:16" ht="13.5" customHeight="1" x14ac:dyDescent="0.35">
      <c r="A2740" s="175">
        <v>0.26041666666666702</v>
      </c>
      <c r="B2740" s="115" t="s">
        <v>87</v>
      </c>
      <c r="C2740" s="115" t="s">
        <v>87</v>
      </c>
      <c r="D2740" s="115" t="s">
        <v>87</v>
      </c>
      <c r="E2740" s="115" t="s">
        <v>87</v>
      </c>
      <c r="F2740" s="115" t="s">
        <v>87</v>
      </c>
      <c r="G2740" s="115" t="s">
        <v>87</v>
      </c>
      <c r="H2740" s="115" t="s">
        <v>87</v>
      </c>
      <c r="I2740" s="115" t="s">
        <v>87</v>
      </c>
      <c r="J2740" s="115" t="s">
        <v>87</v>
      </c>
      <c r="K2740" s="115" t="s">
        <v>87</v>
      </c>
      <c r="L2740" s="115" t="s">
        <v>87</v>
      </c>
      <c r="M2740" s="115" t="s">
        <v>87</v>
      </c>
      <c r="N2740" s="115" t="s">
        <v>101</v>
      </c>
      <c r="O2740" s="115" t="s">
        <v>101</v>
      </c>
      <c r="P2740" s="2"/>
    </row>
    <row r="2741" spans="1:16" ht="13.5" customHeight="1" x14ac:dyDescent="0.35">
      <c r="A2741" s="175">
        <v>0.27083333333333298</v>
      </c>
      <c r="B2741" s="115" t="s">
        <v>87</v>
      </c>
      <c r="C2741" s="115" t="s">
        <v>87</v>
      </c>
      <c r="D2741" s="115" t="s">
        <v>87</v>
      </c>
      <c r="E2741" s="115" t="s">
        <v>87</v>
      </c>
      <c r="F2741" s="115" t="s">
        <v>87</v>
      </c>
      <c r="G2741" s="115" t="s">
        <v>87</v>
      </c>
      <c r="H2741" s="115" t="s">
        <v>87</v>
      </c>
      <c r="I2741" s="115" t="s">
        <v>87</v>
      </c>
      <c r="J2741" s="115" t="s">
        <v>87</v>
      </c>
      <c r="K2741" s="115" t="s">
        <v>87</v>
      </c>
      <c r="L2741" s="115" t="s">
        <v>87</v>
      </c>
      <c r="M2741" s="115" t="s">
        <v>87</v>
      </c>
      <c r="N2741" s="115" t="s">
        <v>101</v>
      </c>
      <c r="O2741" s="115" t="s">
        <v>101</v>
      </c>
      <c r="P2741" s="2"/>
    </row>
    <row r="2742" spans="1:16" ht="13.5" customHeight="1" x14ac:dyDescent="0.35">
      <c r="A2742" s="175">
        <v>0.28125</v>
      </c>
      <c r="B2742" s="115" t="s">
        <v>87</v>
      </c>
      <c r="C2742" s="115" t="s">
        <v>87</v>
      </c>
      <c r="D2742" s="115" t="s">
        <v>87</v>
      </c>
      <c r="E2742" s="115" t="s">
        <v>87</v>
      </c>
      <c r="F2742" s="115" t="s">
        <v>87</v>
      </c>
      <c r="G2742" s="115" t="s">
        <v>87</v>
      </c>
      <c r="H2742" s="115" t="s">
        <v>87</v>
      </c>
      <c r="I2742" s="115" t="s">
        <v>87</v>
      </c>
      <c r="J2742" s="115" t="s">
        <v>87</v>
      </c>
      <c r="K2742" s="115" t="s">
        <v>87</v>
      </c>
      <c r="L2742" s="115" t="s">
        <v>87</v>
      </c>
      <c r="M2742" s="115" t="s">
        <v>87</v>
      </c>
      <c r="N2742" s="115" t="s">
        <v>101</v>
      </c>
      <c r="O2742" s="115" t="s">
        <v>101</v>
      </c>
      <c r="P2742" s="2"/>
    </row>
    <row r="2743" spans="1:16" ht="13.5" customHeight="1" x14ac:dyDescent="0.35">
      <c r="A2743" s="175">
        <v>0.29166666666666702</v>
      </c>
      <c r="B2743" s="115" t="s">
        <v>87</v>
      </c>
      <c r="C2743" s="115" t="s">
        <v>87</v>
      </c>
      <c r="D2743" s="115" t="s">
        <v>87</v>
      </c>
      <c r="E2743" s="115" t="s">
        <v>87</v>
      </c>
      <c r="F2743" s="115" t="s">
        <v>87</v>
      </c>
      <c r="G2743" s="115" t="s">
        <v>87</v>
      </c>
      <c r="H2743" s="115" t="s">
        <v>87</v>
      </c>
      <c r="I2743" s="115" t="s">
        <v>87</v>
      </c>
      <c r="J2743" s="115" t="s">
        <v>87</v>
      </c>
      <c r="K2743" s="115" t="s">
        <v>87</v>
      </c>
      <c r="L2743" s="115" t="s">
        <v>87</v>
      </c>
      <c r="M2743" s="115" t="s">
        <v>87</v>
      </c>
      <c r="N2743" s="115" t="s">
        <v>101</v>
      </c>
      <c r="O2743" s="115" t="s">
        <v>101</v>
      </c>
      <c r="P2743" s="2"/>
    </row>
    <row r="2744" spans="1:16" ht="13.5" customHeight="1" x14ac:dyDescent="0.35">
      <c r="A2744" s="175">
        <v>0.30208333333333298</v>
      </c>
      <c r="B2744" s="115" t="s">
        <v>87</v>
      </c>
      <c r="C2744" s="115" t="s">
        <v>87</v>
      </c>
      <c r="D2744" s="115" t="s">
        <v>87</v>
      </c>
      <c r="E2744" s="115" t="s">
        <v>87</v>
      </c>
      <c r="F2744" s="115" t="s">
        <v>87</v>
      </c>
      <c r="G2744" s="115" t="s">
        <v>87</v>
      </c>
      <c r="H2744" s="115" t="s">
        <v>87</v>
      </c>
      <c r="I2744" s="115" t="s">
        <v>87</v>
      </c>
      <c r="J2744" s="115" t="s">
        <v>87</v>
      </c>
      <c r="K2744" s="115" t="s">
        <v>87</v>
      </c>
      <c r="L2744" s="115" t="s">
        <v>87</v>
      </c>
      <c r="M2744" s="115" t="s">
        <v>87</v>
      </c>
      <c r="N2744" s="115" t="s">
        <v>101</v>
      </c>
      <c r="O2744" s="115" t="s">
        <v>101</v>
      </c>
      <c r="P2744" s="2"/>
    </row>
    <row r="2745" spans="1:16" ht="13.5" customHeight="1" x14ac:dyDescent="0.35">
      <c r="A2745" s="175">
        <v>0.3125</v>
      </c>
      <c r="B2745" s="115" t="s">
        <v>87</v>
      </c>
      <c r="C2745" s="115" t="s">
        <v>87</v>
      </c>
      <c r="D2745" s="115" t="s">
        <v>87</v>
      </c>
      <c r="E2745" s="115" t="s">
        <v>87</v>
      </c>
      <c r="F2745" s="115" t="s">
        <v>87</v>
      </c>
      <c r="G2745" s="115" t="s">
        <v>87</v>
      </c>
      <c r="H2745" s="115" t="s">
        <v>87</v>
      </c>
      <c r="I2745" s="115" t="s">
        <v>87</v>
      </c>
      <c r="J2745" s="115" t="s">
        <v>87</v>
      </c>
      <c r="K2745" s="115" t="s">
        <v>87</v>
      </c>
      <c r="L2745" s="115" t="s">
        <v>87</v>
      </c>
      <c r="M2745" s="115" t="s">
        <v>87</v>
      </c>
      <c r="N2745" s="115" t="s">
        <v>101</v>
      </c>
      <c r="O2745" s="115" t="s">
        <v>101</v>
      </c>
      <c r="P2745" s="2"/>
    </row>
    <row r="2746" spans="1:16" ht="13.5" customHeight="1" x14ac:dyDescent="0.35">
      <c r="A2746" s="175">
        <v>0.32291666666666702</v>
      </c>
      <c r="B2746" s="115" t="s">
        <v>87</v>
      </c>
      <c r="C2746" s="115" t="s">
        <v>87</v>
      </c>
      <c r="D2746" s="115" t="s">
        <v>87</v>
      </c>
      <c r="E2746" s="115" t="s">
        <v>87</v>
      </c>
      <c r="F2746" s="115" t="s">
        <v>87</v>
      </c>
      <c r="G2746" s="115" t="s">
        <v>87</v>
      </c>
      <c r="H2746" s="115" t="s">
        <v>87</v>
      </c>
      <c r="I2746" s="115" t="s">
        <v>87</v>
      </c>
      <c r="J2746" s="115" t="s">
        <v>87</v>
      </c>
      <c r="K2746" s="115" t="s">
        <v>87</v>
      </c>
      <c r="L2746" s="115" t="s">
        <v>87</v>
      </c>
      <c r="M2746" s="115" t="s">
        <v>87</v>
      </c>
      <c r="N2746" s="115" t="s">
        <v>101</v>
      </c>
      <c r="O2746" s="115" t="s">
        <v>101</v>
      </c>
      <c r="P2746" s="2"/>
    </row>
    <row r="2747" spans="1:16" ht="13.5" customHeight="1" x14ac:dyDescent="0.35">
      <c r="A2747" s="175">
        <v>0.33333333333333298</v>
      </c>
      <c r="B2747" s="115" t="s">
        <v>87</v>
      </c>
      <c r="C2747" s="115" t="s">
        <v>87</v>
      </c>
      <c r="D2747" s="115" t="s">
        <v>87</v>
      </c>
      <c r="E2747" s="115" t="s">
        <v>87</v>
      </c>
      <c r="F2747" s="115" t="s">
        <v>87</v>
      </c>
      <c r="G2747" s="115" t="s">
        <v>87</v>
      </c>
      <c r="H2747" s="115" t="s">
        <v>87</v>
      </c>
      <c r="I2747" s="115" t="s">
        <v>87</v>
      </c>
      <c r="J2747" s="115" t="s">
        <v>87</v>
      </c>
      <c r="K2747" s="115" t="s">
        <v>87</v>
      </c>
      <c r="L2747" s="115" t="s">
        <v>87</v>
      </c>
      <c r="M2747" s="115" t="s">
        <v>87</v>
      </c>
      <c r="N2747" s="115" t="s">
        <v>101</v>
      </c>
      <c r="O2747" s="115" t="s">
        <v>101</v>
      </c>
      <c r="P2747" s="2"/>
    </row>
    <row r="2748" spans="1:16" ht="13.5" customHeight="1" x14ac:dyDescent="0.35">
      <c r="A2748" s="175">
        <v>0.34375</v>
      </c>
      <c r="B2748" s="115" t="s">
        <v>87</v>
      </c>
      <c r="C2748" s="115" t="s">
        <v>87</v>
      </c>
      <c r="D2748" s="115" t="s">
        <v>87</v>
      </c>
      <c r="E2748" s="115" t="s">
        <v>87</v>
      </c>
      <c r="F2748" s="115" t="s">
        <v>87</v>
      </c>
      <c r="G2748" s="115" t="s">
        <v>87</v>
      </c>
      <c r="H2748" s="115" t="s">
        <v>87</v>
      </c>
      <c r="I2748" s="115" t="s">
        <v>87</v>
      </c>
      <c r="J2748" s="115" t="s">
        <v>87</v>
      </c>
      <c r="K2748" s="115" t="s">
        <v>87</v>
      </c>
      <c r="L2748" s="115" t="s">
        <v>87</v>
      </c>
      <c r="M2748" s="115" t="s">
        <v>87</v>
      </c>
      <c r="N2748" s="115" t="s">
        <v>101</v>
      </c>
      <c r="O2748" s="115" t="s">
        <v>101</v>
      </c>
      <c r="P2748" s="2"/>
    </row>
    <row r="2749" spans="1:16" ht="13.5" customHeight="1" x14ac:dyDescent="0.35">
      <c r="A2749" s="175">
        <v>0.35416666666666702</v>
      </c>
      <c r="B2749" s="115" t="s">
        <v>87</v>
      </c>
      <c r="C2749" s="115" t="s">
        <v>87</v>
      </c>
      <c r="D2749" s="115" t="s">
        <v>87</v>
      </c>
      <c r="E2749" s="115" t="s">
        <v>87</v>
      </c>
      <c r="F2749" s="115" t="s">
        <v>87</v>
      </c>
      <c r="G2749" s="115" t="s">
        <v>87</v>
      </c>
      <c r="H2749" s="115" t="s">
        <v>87</v>
      </c>
      <c r="I2749" s="115" t="s">
        <v>87</v>
      </c>
      <c r="J2749" s="115" t="s">
        <v>87</v>
      </c>
      <c r="K2749" s="115" t="s">
        <v>87</v>
      </c>
      <c r="L2749" s="115" t="s">
        <v>87</v>
      </c>
      <c r="M2749" s="115" t="s">
        <v>87</v>
      </c>
      <c r="N2749" s="115" t="s">
        <v>101</v>
      </c>
      <c r="O2749" s="115" t="s">
        <v>101</v>
      </c>
      <c r="P2749" s="2"/>
    </row>
    <row r="2750" spans="1:16" ht="13.5" customHeight="1" x14ac:dyDescent="0.35">
      <c r="A2750" s="175">
        <v>0.36458333333333298</v>
      </c>
      <c r="B2750" s="115" t="s">
        <v>87</v>
      </c>
      <c r="C2750" s="115" t="s">
        <v>87</v>
      </c>
      <c r="D2750" s="115" t="s">
        <v>87</v>
      </c>
      <c r="E2750" s="115" t="s">
        <v>87</v>
      </c>
      <c r="F2750" s="115" t="s">
        <v>87</v>
      </c>
      <c r="G2750" s="115" t="s">
        <v>87</v>
      </c>
      <c r="H2750" s="115" t="s">
        <v>87</v>
      </c>
      <c r="I2750" s="115" t="s">
        <v>87</v>
      </c>
      <c r="J2750" s="115" t="s">
        <v>87</v>
      </c>
      <c r="K2750" s="115" t="s">
        <v>87</v>
      </c>
      <c r="L2750" s="115" t="s">
        <v>87</v>
      </c>
      <c r="M2750" s="115" t="s">
        <v>87</v>
      </c>
      <c r="N2750" s="115" t="s">
        <v>101</v>
      </c>
      <c r="O2750" s="115" t="s">
        <v>101</v>
      </c>
      <c r="P2750" s="2"/>
    </row>
    <row r="2751" spans="1:16" ht="13.5" customHeight="1" x14ac:dyDescent="0.35">
      <c r="A2751" s="175">
        <v>0.375</v>
      </c>
      <c r="B2751" s="115" t="s">
        <v>87</v>
      </c>
      <c r="C2751" s="115" t="s">
        <v>87</v>
      </c>
      <c r="D2751" s="115" t="s">
        <v>87</v>
      </c>
      <c r="E2751" s="115" t="s">
        <v>87</v>
      </c>
      <c r="F2751" s="115" t="s">
        <v>87</v>
      </c>
      <c r="G2751" s="115" t="s">
        <v>87</v>
      </c>
      <c r="H2751" s="115" t="s">
        <v>87</v>
      </c>
      <c r="I2751" s="115" t="s">
        <v>87</v>
      </c>
      <c r="J2751" s="115" t="s">
        <v>87</v>
      </c>
      <c r="K2751" s="115" t="s">
        <v>87</v>
      </c>
      <c r="L2751" s="115" t="s">
        <v>87</v>
      </c>
      <c r="M2751" s="115" t="s">
        <v>87</v>
      </c>
      <c r="N2751" s="115" t="s">
        <v>101</v>
      </c>
      <c r="O2751" s="115" t="s">
        <v>101</v>
      </c>
      <c r="P2751" s="2"/>
    </row>
    <row r="2752" spans="1:16" ht="13.5" customHeight="1" x14ac:dyDescent="0.35">
      <c r="A2752" s="175">
        <v>0.38541666666666702</v>
      </c>
      <c r="B2752" s="115" t="s">
        <v>87</v>
      </c>
      <c r="C2752" s="115" t="s">
        <v>87</v>
      </c>
      <c r="D2752" s="115" t="s">
        <v>87</v>
      </c>
      <c r="E2752" s="115" t="s">
        <v>87</v>
      </c>
      <c r="F2752" s="115" t="s">
        <v>87</v>
      </c>
      <c r="G2752" s="115" t="s">
        <v>87</v>
      </c>
      <c r="H2752" s="115" t="s">
        <v>87</v>
      </c>
      <c r="I2752" s="115" t="s">
        <v>87</v>
      </c>
      <c r="J2752" s="115" t="s">
        <v>87</v>
      </c>
      <c r="K2752" s="115" t="s">
        <v>87</v>
      </c>
      <c r="L2752" s="115" t="s">
        <v>87</v>
      </c>
      <c r="M2752" s="115" t="s">
        <v>87</v>
      </c>
      <c r="N2752" s="115" t="s">
        <v>101</v>
      </c>
      <c r="O2752" s="115" t="s">
        <v>101</v>
      </c>
      <c r="P2752" s="2"/>
    </row>
    <row r="2753" spans="1:16" ht="13.5" customHeight="1" x14ac:dyDescent="0.35">
      <c r="A2753" s="175">
        <v>0.39583333333333298</v>
      </c>
      <c r="B2753" s="115" t="s">
        <v>87</v>
      </c>
      <c r="C2753" s="115" t="s">
        <v>87</v>
      </c>
      <c r="D2753" s="115" t="s">
        <v>87</v>
      </c>
      <c r="E2753" s="115" t="s">
        <v>87</v>
      </c>
      <c r="F2753" s="115" t="s">
        <v>87</v>
      </c>
      <c r="G2753" s="115" t="s">
        <v>87</v>
      </c>
      <c r="H2753" s="115" t="s">
        <v>87</v>
      </c>
      <c r="I2753" s="115" t="s">
        <v>87</v>
      </c>
      <c r="J2753" s="115" t="s">
        <v>87</v>
      </c>
      <c r="K2753" s="115" t="s">
        <v>87</v>
      </c>
      <c r="L2753" s="115" t="s">
        <v>87</v>
      </c>
      <c r="M2753" s="115" t="s">
        <v>87</v>
      </c>
      <c r="N2753" s="115" t="s">
        <v>101</v>
      </c>
      <c r="O2753" s="115" t="s">
        <v>101</v>
      </c>
      <c r="P2753" s="2"/>
    </row>
    <row r="2754" spans="1:16" ht="13.5" customHeight="1" x14ac:dyDescent="0.35">
      <c r="A2754" s="175">
        <v>0.40625</v>
      </c>
      <c r="B2754" s="115" t="s">
        <v>87</v>
      </c>
      <c r="C2754" s="115" t="s">
        <v>87</v>
      </c>
      <c r="D2754" s="115" t="s">
        <v>87</v>
      </c>
      <c r="E2754" s="115" t="s">
        <v>87</v>
      </c>
      <c r="F2754" s="115" t="s">
        <v>87</v>
      </c>
      <c r="G2754" s="115" t="s">
        <v>87</v>
      </c>
      <c r="H2754" s="115" t="s">
        <v>87</v>
      </c>
      <c r="I2754" s="115" t="s">
        <v>87</v>
      </c>
      <c r="J2754" s="115" t="s">
        <v>87</v>
      </c>
      <c r="K2754" s="115" t="s">
        <v>87</v>
      </c>
      <c r="L2754" s="115" t="s">
        <v>87</v>
      </c>
      <c r="M2754" s="115" t="s">
        <v>87</v>
      </c>
      <c r="N2754" s="115" t="s">
        <v>101</v>
      </c>
      <c r="O2754" s="115" t="s">
        <v>101</v>
      </c>
      <c r="P2754" s="2"/>
    </row>
    <row r="2755" spans="1:16" ht="13.5" customHeight="1" x14ac:dyDescent="0.35">
      <c r="A2755" s="175">
        <v>0.41666666666666702</v>
      </c>
      <c r="B2755" s="115" t="s">
        <v>87</v>
      </c>
      <c r="C2755" s="115" t="s">
        <v>87</v>
      </c>
      <c r="D2755" s="115" t="s">
        <v>87</v>
      </c>
      <c r="E2755" s="115" t="s">
        <v>87</v>
      </c>
      <c r="F2755" s="115" t="s">
        <v>87</v>
      </c>
      <c r="G2755" s="115" t="s">
        <v>87</v>
      </c>
      <c r="H2755" s="115" t="s">
        <v>87</v>
      </c>
      <c r="I2755" s="115" t="s">
        <v>87</v>
      </c>
      <c r="J2755" s="115" t="s">
        <v>87</v>
      </c>
      <c r="K2755" s="115" t="s">
        <v>87</v>
      </c>
      <c r="L2755" s="115" t="s">
        <v>87</v>
      </c>
      <c r="M2755" s="115" t="s">
        <v>87</v>
      </c>
      <c r="N2755" s="115" t="s">
        <v>101</v>
      </c>
      <c r="O2755" s="115" t="s">
        <v>101</v>
      </c>
      <c r="P2755" s="2"/>
    </row>
    <row r="2756" spans="1:16" ht="13.5" customHeight="1" x14ac:dyDescent="0.35">
      <c r="A2756" s="175">
        <v>0.42708333333333298</v>
      </c>
      <c r="B2756" s="115" t="s">
        <v>87</v>
      </c>
      <c r="C2756" s="115" t="s">
        <v>87</v>
      </c>
      <c r="D2756" s="115" t="s">
        <v>87</v>
      </c>
      <c r="E2756" s="115" t="s">
        <v>87</v>
      </c>
      <c r="F2756" s="115" t="s">
        <v>87</v>
      </c>
      <c r="G2756" s="115" t="s">
        <v>87</v>
      </c>
      <c r="H2756" s="115" t="s">
        <v>87</v>
      </c>
      <c r="I2756" s="115" t="s">
        <v>87</v>
      </c>
      <c r="J2756" s="115" t="s">
        <v>87</v>
      </c>
      <c r="K2756" s="115" t="s">
        <v>87</v>
      </c>
      <c r="L2756" s="115" t="s">
        <v>87</v>
      </c>
      <c r="M2756" s="115" t="s">
        <v>87</v>
      </c>
      <c r="N2756" s="115" t="s">
        <v>101</v>
      </c>
      <c r="O2756" s="115" t="s">
        <v>101</v>
      </c>
      <c r="P2756" s="2"/>
    </row>
    <row r="2757" spans="1:16" ht="13.5" customHeight="1" x14ac:dyDescent="0.35">
      <c r="A2757" s="175">
        <v>0.4375</v>
      </c>
      <c r="B2757" s="115" t="s">
        <v>87</v>
      </c>
      <c r="C2757" s="115" t="s">
        <v>87</v>
      </c>
      <c r="D2757" s="115" t="s">
        <v>87</v>
      </c>
      <c r="E2757" s="115" t="s">
        <v>87</v>
      </c>
      <c r="F2757" s="115" t="s">
        <v>87</v>
      </c>
      <c r="G2757" s="115" t="s">
        <v>87</v>
      </c>
      <c r="H2757" s="115" t="s">
        <v>87</v>
      </c>
      <c r="I2757" s="115" t="s">
        <v>87</v>
      </c>
      <c r="J2757" s="115" t="s">
        <v>87</v>
      </c>
      <c r="K2757" s="115" t="s">
        <v>87</v>
      </c>
      <c r="L2757" s="115" t="s">
        <v>87</v>
      </c>
      <c r="M2757" s="115" t="s">
        <v>87</v>
      </c>
      <c r="N2757" s="115" t="s">
        <v>101</v>
      </c>
      <c r="O2757" s="115" t="s">
        <v>101</v>
      </c>
      <c r="P2757" s="2"/>
    </row>
    <row r="2758" spans="1:16" ht="13.5" customHeight="1" x14ac:dyDescent="0.35">
      <c r="A2758" s="175">
        <v>0.44791666666666702</v>
      </c>
      <c r="B2758" s="115" t="s">
        <v>87</v>
      </c>
      <c r="C2758" s="115" t="s">
        <v>87</v>
      </c>
      <c r="D2758" s="115" t="s">
        <v>87</v>
      </c>
      <c r="E2758" s="115" t="s">
        <v>87</v>
      </c>
      <c r="F2758" s="115" t="s">
        <v>87</v>
      </c>
      <c r="G2758" s="115" t="s">
        <v>87</v>
      </c>
      <c r="H2758" s="115" t="s">
        <v>87</v>
      </c>
      <c r="I2758" s="115" t="s">
        <v>87</v>
      </c>
      <c r="J2758" s="115" t="s">
        <v>87</v>
      </c>
      <c r="K2758" s="115" t="s">
        <v>87</v>
      </c>
      <c r="L2758" s="115" t="s">
        <v>87</v>
      </c>
      <c r="M2758" s="115" t="s">
        <v>87</v>
      </c>
      <c r="N2758" s="115" t="s">
        <v>101</v>
      </c>
      <c r="O2758" s="115" t="s">
        <v>101</v>
      </c>
      <c r="P2758" s="2"/>
    </row>
    <row r="2759" spans="1:16" ht="13.5" customHeight="1" x14ac:dyDescent="0.35">
      <c r="A2759" s="175">
        <v>0.45833333333333298</v>
      </c>
      <c r="B2759" s="115" t="s">
        <v>87</v>
      </c>
      <c r="C2759" s="115" t="s">
        <v>87</v>
      </c>
      <c r="D2759" s="115" t="s">
        <v>87</v>
      </c>
      <c r="E2759" s="115" t="s">
        <v>87</v>
      </c>
      <c r="F2759" s="115" t="s">
        <v>87</v>
      </c>
      <c r="G2759" s="115" t="s">
        <v>87</v>
      </c>
      <c r="H2759" s="115" t="s">
        <v>87</v>
      </c>
      <c r="I2759" s="115" t="s">
        <v>87</v>
      </c>
      <c r="J2759" s="115" t="s">
        <v>87</v>
      </c>
      <c r="K2759" s="115" t="s">
        <v>87</v>
      </c>
      <c r="L2759" s="115" t="s">
        <v>87</v>
      </c>
      <c r="M2759" s="115" t="s">
        <v>87</v>
      </c>
      <c r="N2759" s="115" t="s">
        <v>101</v>
      </c>
      <c r="O2759" s="115" t="s">
        <v>101</v>
      </c>
      <c r="P2759" s="2"/>
    </row>
    <row r="2760" spans="1:16" ht="13.5" customHeight="1" x14ac:dyDescent="0.35">
      <c r="A2760" s="175">
        <v>0.46875</v>
      </c>
      <c r="B2760" s="115" t="s">
        <v>87</v>
      </c>
      <c r="C2760" s="115" t="s">
        <v>87</v>
      </c>
      <c r="D2760" s="115" t="s">
        <v>87</v>
      </c>
      <c r="E2760" s="115" t="s">
        <v>87</v>
      </c>
      <c r="F2760" s="115" t="s">
        <v>87</v>
      </c>
      <c r="G2760" s="115" t="s">
        <v>87</v>
      </c>
      <c r="H2760" s="115" t="s">
        <v>87</v>
      </c>
      <c r="I2760" s="115" t="s">
        <v>87</v>
      </c>
      <c r="J2760" s="115" t="s">
        <v>87</v>
      </c>
      <c r="K2760" s="115" t="s">
        <v>87</v>
      </c>
      <c r="L2760" s="115" t="s">
        <v>87</v>
      </c>
      <c r="M2760" s="115" t="s">
        <v>87</v>
      </c>
      <c r="N2760" s="115" t="s">
        <v>101</v>
      </c>
      <c r="O2760" s="115" t="s">
        <v>101</v>
      </c>
      <c r="P2760" s="2"/>
    </row>
    <row r="2761" spans="1:16" ht="13.5" customHeight="1" x14ac:dyDescent="0.35">
      <c r="A2761" s="175">
        <v>0.47916666666666702</v>
      </c>
      <c r="B2761" s="115" t="s">
        <v>87</v>
      </c>
      <c r="C2761" s="115" t="s">
        <v>87</v>
      </c>
      <c r="D2761" s="115" t="s">
        <v>87</v>
      </c>
      <c r="E2761" s="115" t="s">
        <v>87</v>
      </c>
      <c r="F2761" s="115" t="s">
        <v>87</v>
      </c>
      <c r="G2761" s="115" t="s">
        <v>87</v>
      </c>
      <c r="H2761" s="115" t="s">
        <v>87</v>
      </c>
      <c r="I2761" s="115" t="s">
        <v>87</v>
      </c>
      <c r="J2761" s="115" t="s">
        <v>87</v>
      </c>
      <c r="K2761" s="115" t="s">
        <v>87</v>
      </c>
      <c r="L2761" s="115" t="s">
        <v>87</v>
      </c>
      <c r="M2761" s="115" t="s">
        <v>87</v>
      </c>
      <c r="N2761" s="115" t="s">
        <v>101</v>
      </c>
      <c r="O2761" s="115" t="s">
        <v>101</v>
      </c>
      <c r="P2761" s="2"/>
    </row>
    <row r="2762" spans="1:16" ht="13.5" customHeight="1" x14ac:dyDescent="0.35">
      <c r="A2762" s="175">
        <v>0.48958333333333298</v>
      </c>
      <c r="B2762" s="115" t="s">
        <v>87</v>
      </c>
      <c r="C2762" s="115" t="s">
        <v>87</v>
      </c>
      <c r="D2762" s="115" t="s">
        <v>87</v>
      </c>
      <c r="E2762" s="115" t="s">
        <v>87</v>
      </c>
      <c r="F2762" s="115" t="s">
        <v>87</v>
      </c>
      <c r="G2762" s="115" t="s">
        <v>87</v>
      </c>
      <c r="H2762" s="115" t="s">
        <v>87</v>
      </c>
      <c r="I2762" s="115" t="s">
        <v>87</v>
      </c>
      <c r="J2762" s="115" t="s">
        <v>87</v>
      </c>
      <c r="K2762" s="115" t="s">
        <v>87</v>
      </c>
      <c r="L2762" s="115" t="s">
        <v>87</v>
      </c>
      <c r="M2762" s="115" t="s">
        <v>87</v>
      </c>
      <c r="N2762" s="115" t="s">
        <v>101</v>
      </c>
      <c r="O2762" s="115" t="s">
        <v>101</v>
      </c>
      <c r="P2762" s="2"/>
    </row>
    <row r="2763" spans="1:16" ht="13.5" customHeight="1" x14ac:dyDescent="0.35">
      <c r="A2763" s="175">
        <v>0.5</v>
      </c>
      <c r="B2763" s="115" t="s">
        <v>87</v>
      </c>
      <c r="C2763" s="115" t="s">
        <v>87</v>
      </c>
      <c r="D2763" s="115" t="s">
        <v>87</v>
      </c>
      <c r="E2763" s="115" t="s">
        <v>87</v>
      </c>
      <c r="F2763" s="115" t="s">
        <v>87</v>
      </c>
      <c r="G2763" s="115" t="s">
        <v>87</v>
      </c>
      <c r="H2763" s="115" t="s">
        <v>87</v>
      </c>
      <c r="I2763" s="115" t="s">
        <v>87</v>
      </c>
      <c r="J2763" s="115" t="s">
        <v>87</v>
      </c>
      <c r="K2763" s="115" t="s">
        <v>87</v>
      </c>
      <c r="L2763" s="115" t="s">
        <v>87</v>
      </c>
      <c r="M2763" s="115" t="s">
        <v>87</v>
      </c>
      <c r="N2763" s="115" t="s">
        <v>101</v>
      </c>
      <c r="O2763" s="115" t="s">
        <v>101</v>
      </c>
      <c r="P2763" s="2"/>
    </row>
    <row r="2764" spans="1:16" ht="13.5" customHeight="1" x14ac:dyDescent="0.35">
      <c r="A2764" s="175">
        <v>0.51041666666666696</v>
      </c>
      <c r="B2764" s="115" t="s">
        <v>87</v>
      </c>
      <c r="C2764" s="115" t="s">
        <v>87</v>
      </c>
      <c r="D2764" s="115" t="s">
        <v>87</v>
      </c>
      <c r="E2764" s="115" t="s">
        <v>87</v>
      </c>
      <c r="F2764" s="115" t="s">
        <v>87</v>
      </c>
      <c r="G2764" s="115" t="s">
        <v>87</v>
      </c>
      <c r="H2764" s="115" t="s">
        <v>87</v>
      </c>
      <c r="I2764" s="115" t="s">
        <v>87</v>
      </c>
      <c r="J2764" s="115" t="s">
        <v>87</v>
      </c>
      <c r="K2764" s="115" t="s">
        <v>87</v>
      </c>
      <c r="L2764" s="115" t="s">
        <v>87</v>
      </c>
      <c r="M2764" s="115" t="s">
        <v>87</v>
      </c>
      <c r="N2764" s="115" t="s">
        <v>101</v>
      </c>
      <c r="O2764" s="115" t="s">
        <v>101</v>
      </c>
      <c r="P2764" s="2"/>
    </row>
    <row r="2765" spans="1:16" ht="13.5" customHeight="1" x14ac:dyDescent="0.35">
      <c r="A2765" s="175">
        <v>0.52083333333333304</v>
      </c>
      <c r="B2765" s="115" t="s">
        <v>87</v>
      </c>
      <c r="C2765" s="115" t="s">
        <v>87</v>
      </c>
      <c r="D2765" s="115" t="s">
        <v>87</v>
      </c>
      <c r="E2765" s="115" t="s">
        <v>87</v>
      </c>
      <c r="F2765" s="115" t="s">
        <v>87</v>
      </c>
      <c r="G2765" s="115" t="s">
        <v>87</v>
      </c>
      <c r="H2765" s="115" t="s">
        <v>87</v>
      </c>
      <c r="I2765" s="115" t="s">
        <v>87</v>
      </c>
      <c r="J2765" s="115" t="s">
        <v>87</v>
      </c>
      <c r="K2765" s="115" t="s">
        <v>87</v>
      </c>
      <c r="L2765" s="115" t="s">
        <v>87</v>
      </c>
      <c r="M2765" s="115" t="s">
        <v>87</v>
      </c>
      <c r="N2765" s="115" t="s">
        <v>101</v>
      </c>
      <c r="O2765" s="115" t="s">
        <v>101</v>
      </c>
      <c r="P2765" s="2"/>
    </row>
    <row r="2766" spans="1:16" ht="13.5" customHeight="1" x14ac:dyDescent="0.35">
      <c r="A2766" s="175">
        <v>0.53125</v>
      </c>
      <c r="B2766" s="115" t="s">
        <v>87</v>
      </c>
      <c r="C2766" s="115" t="s">
        <v>87</v>
      </c>
      <c r="D2766" s="115" t="s">
        <v>87</v>
      </c>
      <c r="E2766" s="115" t="s">
        <v>87</v>
      </c>
      <c r="F2766" s="115" t="s">
        <v>87</v>
      </c>
      <c r="G2766" s="115" t="s">
        <v>87</v>
      </c>
      <c r="H2766" s="115" t="s">
        <v>87</v>
      </c>
      <c r="I2766" s="115" t="s">
        <v>87</v>
      </c>
      <c r="J2766" s="115" t="s">
        <v>87</v>
      </c>
      <c r="K2766" s="115" t="s">
        <v>87</v>
      </c>
      <c r="L2766" s="115" t="s">
        <v>87</v>
      </c>
      <c r="M2766" s="115" t="s">
        <v>87</v>
      </c>
      <c r="N2766" s="115" t="s">
        <v>101</v>
      </c>
      <c r="O2766" s="115" t="s">
        <v>101</v>
      </c>
      <c r="P2766" s="2"/>
    </row>
    <row r="2767" spans="1:16" ht="13.5" customHeight="1" x14ac:dyDescent="0.35">
      <c r="A2767" s="175">
        <v>0.54166666666666696</v>
      </c>
      <c r="B2767" s="115" t="s">
        <v>87</v>
      </c>
      <c r="C2767" s="115" t="s">
        <v>87</v>
      </c>
      <c r="D2767" s="115" t="s">
        <v>87</v>
      </c>
      <c r="E2767" s="115" t="s">
        <v>87</v>
      </c>
      <c r="F2767" s="115" t="s">
        <v>87</v>
      </c>
      <c r="G2767" s="115" t="s">
        <v>87</v>
      </c>
      <c r="H2767" s="115" t="s">
        <v>87</v>
      </c>
      <c r="I2767" s="115" t="s">
        <v>87</v>
      </c>
      <c r="J2767" s="115" t="s">
        <v>87</v>
      </c>
      <c r="K2767" s="115" t="s">
        <v>87</v>
      </c>
      <c r="L2767" s="115" t="s">
        <v>87</v>
      </c>
      <c r="M2767" s="115" t="s">
        <v>87</v>
      </c>
      <c r="N2767" s="115" t="s">
        <v>101</v>
      </c>
      <c r="O2767" s="115" t="s">
        <v>101</v>
      </c>
      <c r="P2767" s="2"/>
    </row>
    <row r="2768" spans="1:16" ht="13.5" customHeight="1" x14ac:dyDescent="0.35">
      <c r="A2768" s="175">
        <v>0.55208333333333304</v>
      </c>
      <c r="B2768" s="115" t="s">
        <v>87</v>
      </c>
      <c r="C2768" s="115" t="s">
        <v>87</v>
      </c>
      <c r="D2768" s="115" t="s">
        <v>87</v>
      </c>
      <c r="E2768" s="115" t="s">
        <v>87</v>
      </c>
      <c r="F2768" s="115" t="s">
        <v>87</v>
      </c>
      <c r="G2768" s="115" t="s">
        <v>87</v>
      </c>
      <c r="H2768" s="115" t="s">
        <v>87</v>
      </c>
      <c r="I2768" s="115" t="s">
        <v>87</v>
      </c>
      <c r="J2768" s="115" t="s">
        <v>87</v>
      </c>
      <c r="K2768" s="115" t="s">
        <v>87</v>
      </c>
      <c r="L2768" s="115" t="s">
        <v>87</v>
      </c>
      <c r="M2768" s="115" t="s">
        <v>87</v>
      </c>
      <c r="N2768" s="115" t="s">
        <v>101</v>
      </c>
      <c r="O2768" s="115" t="s">
        <v>101</v>
      </c>
      <c r="P2768" s="2"/>
    </row>
    <row r="2769" spans="1:16" ht="13.5" customHeight="1" x14ac:dyDescent="0.35">
      <c r="A2769" s="175">
        <v>0.5625</v>
      </c>
      <c r="B2769" s="115" t="s">
        <v>87</v>
      </c>
      <c r="C2769" s="115" t="s">
        <v>87</v>
      </c>
      <c r="D2769" s="115" t="s">
        <v>87</v>
      </c>
      <c r="E2769" s="115" t="s">
        <v>87</v>
      </c>
      <c r="F2769" s="115" t="s">
        <v>87</v>
      </c>
      <c r="G2769" s="115" t="s">
        <v>87</v>
      </c>
      <c r="H2769" s="115" t="s">
        <v>87</v>
      </c>
      <c r="I2769" s="115" t="s">
        <v>87</v>
      </c>
      <c r="J2769" s="115" t="s">
        <v>87</v>
      </c>
      <c r="K2769" s="115" t="s">
        <v>87</v>
      </c>
      <c r="L2769" s="115" t="s">
        <v>87</v>
      </c>
      <c r="M2769" s="115" t="s">
        <v>87</v>
      </c>
      <c r="N2769" s="115" t="s">
        <v>101</v>
      </c>
      <c r="O2769" s="115" t="s">
        <v>101</v>
      </c>
      <c r="P2769" s="2"/>
    </row>
    <row r="2770" spans="1:16" ht="13.5" customHeight="1" x14ac:dyDescent="0.35">
      <c r="A2770" s="175">
        <v>0.57291666666666696</v>
      </c>
      <c r="B2770" s="115" t="s">
        <v>87</v>
      </c>
      <c r="C2770" s="115" t="s">
        <v>87</v>
      </c>
      <c r="D2770" s="115" t="s">
        <v>87</v>
      </c>
      <c r="E2770" s="115" t="s">
        <v>87</v>
      </c>
      <c r="F2770" s="115" t="s">
        <v>87</v>
      </c>
      <c r="G2770" s="115" t="s">
        <v>87</v>
      </c>
      <c r="H2770" s="115" t="s">
        <v>87</v>
      </c>
      <c r="I2770" s="115" t="s">
        <v>87</v>
      </c>
      <c r="J2770" s="115" t="s">
        <v>87</v>
      </c>
      <c r="K2770" s="115" t="s">
        <v>87</v>
      </c>
      <c r="L2770" s="115" t="s">
        <v>87</v>
      </c>
      <c r="M2770" s="115" t="s">
        <v>87</v>
      </c>
      <c r="N2770" s="115" t="s">
        <v>101</v>
      </c>
      <c r="O2770" s="115" t="s">
        <v>101</v>
      </c>
      <c r="P2770" s="2"/>
    </row>
    <row r="2771" spans="1:16" ht="13.5" customHeight="1" x14ac:dyDescent="0.35">
      <c r="A2771" s="175">
        <v>0.58333333333333304</v>
      </c>
      <c r="B2771" s="115" t="s">
        <v>87</v>
      </c>
      <c r="C2771" s="115" t="s">
        <v>87</v>
      </c>
      <c r="D2771" s="115" t="s">
        <v>87</v>
      </c>
      <c r="E2771" s="115" t="s">
        <v>87</v>
      </c>
      <c r="F2771" s="115" t="s">
        <v>87</v>
      </c>
      <c r="G2771" s="115" t="s">
        <v>87</v>
      </c>
      <c r="H2771" s="115" t="s">
        <v>87</v>
      </c>
      <c r="I2771" s="115" t="s">
        <v>87</v>
      </c>
      <c r="J2771" s="115" t="s">
        <v>87</v>
      </c>
      <c r="K2771" s="115" t="s">
        <v>87</v>
      </c>
      <c r="L2771" s="115" t="s">
        <v>87</v>
      </c>
      <c r="M2771" s="115" t="s">
        <v>87</v>
      </c>
      <c r="N2771" s="115" t="s">
        <v>101</v>
      </c>
      <c r="O2771" s="115" t="s">
        <v>101</v>
      </c>
      <c r="P2771" s="2"/>
    </row>
    <row r="2772" spans="1:16" ht="13.5" customHeight="1" x14ac:dyDescent="0.35">
      <c r="A2772" s="175">
        <v>0.59375</v>
      </c>
      <c r="B2772" s="115" t="s">
        <v>87</v>
      </c>
      <c r="C2772" s="115" t="s">
        <v>87</v>
      </c>
      <c r="D2772" s="115" t="s">
        <v>87</v>
      </c>
      <c r="E2772" s="115" t="s">
        <v>87</v>
      </c>
      <c r="F2772" s="115" t="s">
        <v>87</v>
      </c>
      <c r="G2772" s="115" t="s">
        <v>87</v>
      </c>
      <c r="H2772" s="115" t="s">
        <v>87</v>
      </c>
      <c r="I2772" s="115" t="s">
        <v>87</v>
      </c>
      <c r="J2772" s="115" t="s">
        <v>87</v>
      </c>
      <c r="K2772" s="115" t="s">
        <v>87</v>
      </c>
      <c r="L2772" s="115" t="s">
        <v>87</v>
      </c>
      <c r="M2772" s="115" t="s">
        <v>87</v>
      </c>
      <c r="N2772" s="115" t="s">
        <v>101</v>
      </c>
      <c r="O2772" s="115" t="s">
        <v>101</v>
      </c>
      <c r="P2772" s="2"/>
    </row>
    <row r="2773" spans="1:16" ht="13.5" customHeight="1" x14ac:dyDescent="0.35">
      <c r="A2773" s="175">
        <v>0.60416666666666696</v>
      </c>
      <c r="B2773" s="115" t="s">
        <v>87</v>
      </c>
      <c r="C2773" s="115" t="s">
        <v>87</v>
      </c>
      <c r="D2773" s="115" t="s">
        <v>87</v>
      </c>
      <c r="E2773" s="115" t="s">
        <v>87</v>
      </c>
      <c r="F2773" s="115" t="s">
        <v>87</v>
      </c>
      <c r="G2773" s="115" t="s">
        <v>87</v>
      </c>
      <c r="H2773" s="115" t="s">
        <v>87</v>
      </c>
      <c r="I2773" s="115" t="s">
        <v>87</v>
      </c>
      <c r="J2773" s="115" t="s">
        <v>87</v>
      </c>
      <c r="K2773" s="115" t="s">
        <v>87</v>
      </c>
      <c r="L2773" s="115" t="s">
        <v>87</v>
      </c>
      <c r="M2773" s="115" t="s">
        <v>87</v>
      </c>
      <c r="N2773" s="115" t="s">
        <v>101</v>
      </c>
      <c r="O2773" s="115" t="s">
        <v>101</v>
      </c>
      <c r="P2773" s="2"/>
    </row>
    <row r="2774" spans="1:16" ht="13.5" customHeight="1" x14ac:dyDescent="0.35">
      <c r="A2774" s="175">
        <v>0.61458333333333304</v>
      </c>
      <c r="B2774" s="115" t="s">
        <v>87</v>
      </c>
      <c r="C2774" s="115" t="s">
        <v>87</v>
      </c>
      <c r="D2774" s="115" t="s">
        <v>87</v>
      </c>
      <c r="E2774" s="115" t="s">
        <v>87</v>
      </c>
      <c r="F2774" s="115" t="s">
        <v>87</v>
      </c>
      <c r="G2774" s="115" t="s">
        <v>87</v>
      </c>
      <c r="H2774" s="115" t="s">
        <v>87</v>
      </c>
      <c r="I2774" s="115" t="s">
        <v>87</v>
      </c>
      <c r="J2774" s="115" t="s">
        <v>87</v>
      </c>
      <c r="K2774" s="115" t="s">
        <v>87</v>
      </c>
      <c r="L2774" s="115" t="s">
        <v>87</v>
      </c>
      <c r="M2774" s="115" t="s">
        <v>87</v>
      </c>
      <c r="N2774" s="115" t="s">
        <v>101</v>
      </c>
      <c r="O2774" s="115" t="s">
        <v>101</v>
      </c>
      <c r="P2774" s="2"/>
    </row>
    <row r="2775" spans="1:16" ht="13.5" customHeight="1" x14ac:dyDescent="0.35">
      <c r="A2775" s="175">
        <v>0.625</v>
      </c>
      <c r="B2775" s="115" t="s">
        <v>87</v>
      </c>
      <c r="C2775" s="115" t="s">
        <v>87</v>
      </c>
      <c r="D2775" s="115" t="s">
        <v>87</v>
      </c>
      <c r="E2775" s="115" t="s">
        <v>87</v>
      </c>
      <c r="F2775" s="115" t="s">
        <v>87</v>
      </c>
      <c r="G2775" s="115" t="s">
        <v>87</v>
      </c>
      <c r="H2775" s="115" t="s">
        <v>87</v>
      </c>
      <c r="I2775" s="115" t="s">
        <v>87</v>
      </c>
      <c r="J2775" s="115" t="s">
        <v>87</v>
      </c>
      <c r="K2775" s="115" t="s">
        <v>87</v>
      </c>
      <c r="L2775" s="115" t="s">
        <v>87</v>
      </c>
      <c r="M2775" s="115" t="s">
        <v>87</v>
      </c>
      <c r="N2775" s="115" t="s">
        <v>101</v>
      </c>
      <c r="O2775" s="115" t="s">
        <v>101</v>
      </c>
      <c r="P2775" s="2"/>
    </row>
    <row r="2776" spans="1:16" ht="13.5" customHeight="1" x14ac:dyDescent="0.35">
      <c r="A2776" s="175">
        <v>0.63541666666666696</v>
      </c>
      <c r="B2776" s="115" t="s">
        <v>87</v>
      </c>
      <c r="C2776" s="115" t="s">
        <v>87</v>
      </c>
      <c r="D2776" s="115" t="s">
        <v>87</v>
      </c>
      <c r="E2776" s="115" t="s">
        <v>87</v>
      </c>
      <c r="F2776" s="115" t="s">
        <v>87</v>
      </c>
      <c r="G2776" s="115" t="s">
        <v>87</v>
      </c>
      <c r="H2776" s="115" t="s">
        <v>87</v>
      </c>
      <c r="I2776" s="115" t="s">
        <v>87</v>
      </c>
      <c r="J2776" s="115" t="s">
        <v>87</v>
      </c>
      <c r="K2776" s="115" t="s">
        <v>87</v>
      </c>
      <c r="L2776" s="115" t="s">
        <v>87</v>
      </c>
      <c r="M2776" s="115" t="s">
        <v>87</v>
      </c>
      <c r="N2776" s="115" t="s">
        <v>101</v>
      </c>
      <c r="O2776" s="115" t="s">
        <v>101</v>
      </c>
      <c r="P2776" s="2"/>
    </row>
    <row r="2777" spans="1:16" ht="13.5" customHeight="1" x14ac:dyDescent="0.35">
      <c r="A2777" s="175">
        <v>0.64583333333333304</v>
      </c>
      <c r="B2777" s="115" t="s">
        <v>87</v>
      </c>
      <c r="C2777" s="115" t="s">
        <v>87</v>
      </c>
      <c r="D2777" s="115" t="s">
        <v>87</v>
      </c>
      <c r="E2777" s="115" t="s">
        <v>87</v>
      </c>
      <c r="F2777" s="115" t="s">
        <v>87</v>
      </c>
      <c r="G2777" s="115" t="s">
        <v>87</v>
      </c>
      <c r="H2777" s="115" t="s">
        <v>87</v>
      </c>
      <c r="I2777" s="115" t="s">
        <v>87</v>
      </c>
      <c r="J2777" s="115" t="s">
        <v>87</v>
      </c>
      <c r="K2777" s="115" t="s">
        <v>87</v>
      </c>
      <c r="L2777" s="115" t="s">
        <v>87</v>
      </c>
      <c r="M2777" s="115" t="s">
        <v>87</v>
      </c>
      <c r="N2777" s="115" t="s">
        <v>101</v>
      </c>
      <c r="O2777" s="115" t="s">
        <v>101</v>
      </c>
      <c r="P2777" s="2"/>
    </row>
    <row r="2778" spans="1:16" ht="13.5" customHeight="1" x14ac:dyDescent="0.35">
      <c r="A2778" s="175">
        <v>0.65625</v>
      </c>
      <c r="B2778" s="115" t="s">
        <v>87</v>
      </c>
      <c r="C2778" s="115" t="s">
        <v>87</v>
      </c>
      <c r="D2778" s="115" t="s">
        <v>87</v>
      </c>
      <c r="E2778" s="115" t="s">
        <v>87</v>
      </c>
      <c r="F2778" s="115" t="s">
        <v>87</v>
      </c>
      <c r="G2778" s="115" t="s">
        <v>87</v>
      </c>
      <c r="H2778" s="115" t="s">
        <v>87</v>
      </c>
      <c r="I2778" s="115" t="s">
        <v>87</v>
      </c>
      <c r="J2778" s="115" t="s">
        <v>87</v>
      </c>
      <c r="K2778" s="115" t="s">
        <v>87</v>
      </c>
      <c r="L2778" s="115" t="s">
        <v>87</v>
      </c>
      <c r="M2778" s="115" t="s">
        <v>87</v>
      </c>
      <c r="N2778" s="115" t="s">
        <v>101</v>
      </c>
      <c r="O2778" s="115" t="s">
        <v>101</v>
      </c>
      <c r="P2778" s="2"/>
    </row>
    <row r="2779" spans="1:16" ht="13.5" customHeight="1" x14ac:dyDescent="0.35">
      <c r="A2779" s="175">
        <v>0.66666666666666696</v>
      </c>
      <c r="B2779" s="115" t="s">
        <v>87</v>
      </c>
      <c r="C2779" s="115" t="s">
        <v>87</v>
      </c>
      <c r="D2779" s="115" t="s">
        <v>87</v>
      </c>
      <c r="E2779" s="115" t="s">
        <v>87</v>
      </c>
      <c r="F2779" s="115" t="s">
        <v>87</v>
      </c>
      <c r="G2779" s="115" t="s">
        <v>87</v>
      </c>
      <c r="H2779" s="115" t="s">
        <v>87</v>
      </c>
      <c r="I2779" s="115" t="s">
        <v>87</v>
      </c>
      <c r="J2779" s="115" t="s">
        <v>87</v>
      </c>
      <c r="K2779" s="115" t="s">
        <v>87</v>
      </c>
      <c r="L2779" s="115" t="s">
        <v>87</v>
      </c>
      <c r="M2779" s="115" t="s">
        <v>87</v>
      </c>
      <c r="N2779" s="115" t="s">
        <v>101</v>
      </c>
      <c r="O2779" s="115" t="s">
        <v>101</v>
      </c>
      <c r="P2779" s="2"/>
    </row>
    <row r="2780" spans="1:16" ht="13.5" customHeight="1" x14ac:dyDescent="0.35">
      <c r="A2780" s="175">
        <v>0.67708333333333304</v>
      </c>
      <c r="B2780" s="115" t="s">
        <v>87</v>
      </c>
      <c r="C2780" s="115" t="s">
        <v>87</v>
      </c>
      <c r="D2780" s="115" t="s">
        <v>87</v>
      </c>
      <c r="E2780" s="115" t="s">
        <v>87</v>
      </c>
      <c r="F2780" s="115" t="s">
        <v>87</v>
      </c>
      <c r="G2780" s="115" t="s">
        <v>87</v>
      </c>
      <c r="H2780" s="115" t="s">
        <v>87</v>
      </c>
      <c r="I2780" s="115" t="s">
        <v>87</v>
      </c>
      <c r="J2780" s="115" t="s">
        <v>87</v>
      </c>
      <c r="K2780" s="115" t="s">
        <v>87</v>
      </c>
      <c r="L2780" s="115" t="s">
        <v>87</v>
      </c>
      <c r="M2780" s="115" t="s">
        <v>87</v>
      </c>
      <c r="N2780" s="115" t="s">
        <v>101</v>
      </c>
      <c r="O2780" s="115" t="s">
        <v>101</v>
      </c>
      <c r="P2780" s="2"/>
    </row>
    <row r="2781" spans="1:16" ht="13.5" customHeight="1" x14ac:dyDescent="0.35">
      <c r="A2781" s="175">
        <v>0.6875</v>
      </c>
      <c r="B2781" s="115" t="s">
        <v>87</v>
      </c>
      <c r="C2781" s="115" t="s">
        <v>87</v>
      </c>
      <c r="D2781" s="115" t="s">
        <v>87</v>
      </c>
      <c r="E2781" s="115" t="s">
        <v>87</v>
      </c>
      <c r="F2781" s="115" t="s">
        <v>87</v>
      </c>
      <c r="G2781" s="115" t="s">
        <v>87</v>
      </c>
      <c r="H2781" s="115" t="s">
        <v>87</v>
      </c>
      <c r="I2781" s="115" t="s">
        <v>87</v>
      </c>
      <c r="J2781" s="115" t="s">
        <v>87</v>
      </c>
      <c r="K2781" s="115" t="s">
        <v>87</v>
      </c>
      <c r="L2781" s="115" t="s">
        <v>87</v>
      </c>
      <c r="M2781" s="115" t="s">
        <v>87</v>
      </c>
      <c r="N2781" s="115" t="s">
        <v>101</v>
      </c>
      <c r="O2781" s="115" t="s">
        <v>101</v>
      </c>
      <c r="P2781" s="2"/>
    </row>
    <row r="2782" spans="1:16" ht="13.5" customHeight="1" x14ac:dyDescent="0.35">
      <c r="A2782" s="175">
        <v>0.69791666666666696</v>
      </c>
      <c r="B2782" s="115" t="s">
        <v>87</v>
      </c>
      <c r="C2782" s="115" t="s">
        <v>87</v>
      </c>
      <c r="D2782" s="115" t="s">
        <v>87</v>
      </c>
      <c r="E2782" s="115" t="s">
        <v>87</v>
      </c>
      <c r="F2782" s="115" t="s">
        <v>87</v>
      </c>
      <c r="G2782" s="115" t="s">
        <v>87</v>
      </c>
      <c r="H2782" s="115" t="s">
        <v>87</v>
      </c>
      <c r="I2782" s="115" t="s">
        <v>87</v>
      </c>
      <c r="J2782" s="115" t="s">
        <v>87</v>
      </c>
      <c r="K2782" s="115" t="s">
        <v>87</v>
      </c>
      <c r="L2782" s="115" t="s">
        <v>87</v>
      </c>
      <c r="M2782" s="115" t="s">
        <v>87</v>
      </c>
      <c r="N2782" s="115" t="s">
        <v>101</v>
      </c>
      <c r="O2782" s="115" t="s">
        <v>101</v>
      </c>
      <c r="P2782" s="2"/>
    </row>
    <row r="2783" spans="1:16" ht="13.5" customHeight="1" x14ac:dyDescent="0.35">
      <c r="A2783" s="175">
        <v>0.70833333333333304</v>
      </c>
      <c r="B2783" s="115" t="s">
        <v>87</v>
      </c>
      <c r="C2783" s="115" t="s">
        <v>87</v>
      </c>
      <c r="D2783" s="115" t="s">
        <v>87</v>
      </c>
      <c r="E2783" s="115" t="s">
        <v>87</v>
      </c>
      <c r="F2783" s="115" t="s">
        <v>87</v>
      </c>
      <c r="G2783" s="115" t="s">
        <v>87</v>
      </c>
      <c r="H2783" s="115" t="s">
        <v>87</v>
      </c>
      <c r="I2783" s="115" t="s">
        <v>87</v>
      </c>
      <c r="J2783" s="115" t="s">
        <v>87</v>
      </c>
      <c r="K2783" s="115" t="s">
        <v>87</v>
      </c>
      <c r="L2783" s="115" t="s">
        <v>87</v>
      </c>
      <c r="M2783" s="115" t="s">
        <v>87</v>
      </c>
      <c r="N2783" s="115" t="s">
        <v>101</v>
      </c>
      <c r="O2783" s="115" t="s">
        <v>101</v>
      </c>
      <c r="P2783" s="2"/>
    </row>
    <row r="2784" spans="1:16" ht="13.5" customHeight="1" x14ac:dyDescent="0.35">
      <c r="A2784" s="175">
        <v>0.71875</v>
      </c>
      <c r="B2784" s="115" t="s">
        <v>87</v>
      </c>
      <c r="C2784" s="115" t="s">
        <v>87</v>
      </c>
      <c r="D2784" s="115" t="s">
        <v>87</v>
      </c>
      <c r="E2784" s="115" t="s">
        <v>87</v>
      </c>
      <c r="F2784" s="115" t="s">
        <v>87</v>
      </c>
      <c r="G2784" s="115" t="s">
        <v>87</v>
      </c>
      <c r="H2784" s="115" t="s">
        <v>87</v>
      </c>
      <c r="I2784" s="115" t="s">
        <v>87</v>
      </c>
      <c r="J2784" s="115" t="s">
        <v>87</v>
      </c>
      <c r="K2784" s="115" t="s">
        <v>87</v>
      </c>
      <c r="L2784" s="115" t="s">
        <v>87</v>
      </c>
      <c r="M2784" s="115" t="s">
        <v>87</v>
      </c>
      <c r="N2784" s="115" t="s">
        <v>101</v>
      </c>
      <c r="O2784" s="115" t="s">
        <v>101</v>
      </c>
      <c r="P2784" s="2"/>
    </row>
    <row r="2785" spans="1:16" ht="13.5" customHeight="1" x14ac:dyDescent="0.35">
      <c r="A2785" s="175">
        <v>0.72916666666666696</v>
      </c>
      <c r="B2785" s="115" t="s">
        <v>87</v>
      </c>
      <c r="C2785" s="115" t="s">
        <v>87</v>
      </c>
      <c r="D2785" s="115" t="s">
        <v>87</v>
      </c>
      <c r="E2785" s="115" t="s">
        <v>87</v>
      </c>
      <c r="F2785" s="115" t="s">
        <v>87</v>
      </c>
      <c r="G2785" s="115" t="s">
        <v>87</v>
      </c>
      <c r="H2785" s="115" t="s">
        <v>87</v>
      </c>
      <c r="I2785" s="115" t="s">
        <v>87</v>
      </c>
      <c r="J2785" s="115" t="s">
        <v>87</v>
      </c>
      <c r="K2785" s="115" t="s">
        <v>87</v>
      </c>
      <c r="L2785" s="115" t="s">
        <v>87</v>
      </c>
      <c r="M2785" s="115" t="s">
        <v>87</v>
      </c>
      <c r="N2785" s="115" t="s">
        <v>101</v>
      </c>
      <c r="O2785" s="115" t="s">
        <v>101</v>
      </c>
      <c r="P2785" s="2"/>
    </row>
    <row r="2786" spans="1:16" ht="13.5" customHeight="1" x14ac:dyDescent="0.35">
      <c r="A2786" s="175">
        <v>0.73958333333333304</v>
      </c>
      <c r="B2786" s="115" t="s">
        <v>87</v>
      </c>
      <c r="C2786" s="115" t="s">
        <v>87</v>
      </c>
      <c r="D2786" s="115" t="s">
        <v>87</v>
      </c>
      <c r="E2786" s="115" t="s">
        <v>87</v>
      </c>
      <c r="F2786" s="115" t="s">
        <v>87</v>
      </c>
      <c r="G2786" s="115" t="s">
        <v>87</v>
      </c>
      <c r="H2786" s="115" t="s">
        <v>87</v>
      </c>
      <c r="I2786" s="115" t="s">
        <v>87</v>
      </c>
      <c r="J2786" s="115" t="s">
        <v>87</v>
      </c>
      <c r="K2786" s="115" t="s">
        <v>87</v>
      </c>
      <c r="L2786" s="115" t="s">
        <v>87</v>
      </c>
      <c r="M2786" s="115" t="s">
        <v>87</v>
      </c>
      <c r="N2786" s="115" t="s">
        <v>101</v>
      </c>
      <c r="O2786" s="115" t="s">
        <v>101</v>
      </c>
      <c r="P2786" s="2"/>
    </row>
    <row r="2787" spans="1:16" ht="13.5" customHeight="1" x14ac:dyDescent="0.35">
      <c r="A2787" s="175">
        <v>0.75</v>
      </c>
      <c r="B2787" s="115" t="s">
        <v>87</v>
      </c>
      <c r="C2787" s="115" t="s">
        <v>87</v>
      </c>
      <c r="D2787" s="115" t="s">
        <v>87</v>
      </c>
      <c r="E2787" s="115" t="s">
        <v>87</v>
      </c>
      <c r="F2787" s="115" t="s">
        <v>87</v>
      </c>
      <c r="G2787" s="115" t="s">
        <v>87</v>
      </c>
      <c r="H2787" s="115" t="s">
        <v>87</v>
      </c>
      <c r="I2787" s="115" t="s">
        <v>87</v>
      </c>
      <c r="J2787" s="115" t="s">
        <v>87</v>
      </c>
      <c r="K2787" s="115" t="s">
        <v>87</v>
      </c>
      <c r="L2787" s="115" t="s">
        <v>87</v>
      </c>
      <c r="M2787" s="115" t="s">
        <v>87</v>
      </c>
      <c r="N2787" s="115" t="s">
        <v>101</v>
      </c>
      <c r="O2787" s="115" t="s">
        <v>101</v>
      </c>
      <c r="P2787" s="2"/>
    </row>
    <row r="2788" spans="1:16" ht="13.5" customHeight="1" x14ac:dyDescent="0.35">
      <c r="A2788" s="175">
        <v>0.76041666666666696</v>
      </c>
      <c r="B2788" s="115" t="s">
        <v>87</v>
      </c>
      <c r="C2788" s="115" t="s">
        <v>87</v>
      </c>
      <c r="D2788" s="115" t="s">
        <v>87</v>
      </c>
      <c r="E2788" s="115" t="s">
        <v>87</v>
      </c>
      <c r="F2788" s="115" t="s">
        <v>87</v>
      </c>
      <c r="G2788" s="115" t="s">
        <v>87</v>
      </c>
      <c r="H2788" s="115" t="s">
        <v>87</v>
      </c>
      <c r="I2788" s="115" t="s">
        <v>87</v>
      </c>
      <c r="J2788" s="115" t="s">
        <v>87</v>
      </c>
      <c r="K2788" s="115" t="s">
        <v>87</v>
      </c>
      <c r="L2788" s="115" t="s">
        <v>87</v>
      </c>
      <c r="M2788" s="115" t="s">
        <v>87</v>
      </c>
      <c r="N2788" s="115" t="s">
        <v>101</v>
      </c>
      <c r="O2788" s="115" t="s">
        <v>101</v>
      </c>
      <c r="P2788" s="2"/>
    </row>
    <row r="2789" spans="1:16" ht="13.5" customHeight="1" x14ac:dyDescent="0.35">
      <c r="A2789" s="175">
        <v>0.77083333333333304</v>
      </c>
      <c r="B2789" s="115" t="s">
        <v>87</v>
      </c>
      <c r="C2789" s="115" t="s">
        <v>87</v>
      </c>
      <c r="D2789" s="115" t="s">
        <v>87</v>
      </c>
      <c r="E2789" s="115" t="s">
        <v>87</v>
      </c>
      <c r="F2789" s="115" t="s">
        <v>87</v>
      </c>
      <c r="G2789" s="115" t="s">
        <v>87</v>
      </c>
      <c r="H2789" s="115" t="s">
        <v>87</v>
      </c>
      <c r="I2789" s="115" t="s">
        <v>87</v>
      </c>
      <c r="J2789" s="115" t="s">
        <v>87</v>
      </c>
      <c r="K2789" s="115" t="s">
        <v>87</v>
      </c>
      <c r="L2789" s="115" t="s">
        <v>87</v>
      </c>
      <c r="M2789" s="115" t="s">
        <v>87</v>
      </c>
      <c r="N2789" s="115" t="s">
        <v>101</v>
      </c>
      <c r="O2789" s="115" t="s">
        <v>101</v>
      </c>
      <c r="P2789" s="2"/>
    </row>
    <row r="2790" spans="1:16" ht="13.5" customHeight="1" x14ac:dyDescent="0.35">
      <c r="A2790" s="175">
        <v>0.78125</v>
      </c>
      <c r="B2790" s="115" t="s">
        <v>87</v>
      </c>
      <c r="C2790" s="115" t="s">
        <v>87</v>
      </c>
      <c r="D2790" s="115" t="s">
        <v>87</v>
      </c>
      <c r="E2790" s="115" t="s">
        <v>87</v>
      </c>
      <c r="F2790" s="115" t="s">
        <v>87</v>
      </c>
      <c r="G2790" s="115" t="s">
        <v>87</v>
      </c>
      <c r="H2790" s="115" t="s">
        <v>87</v>
      </c>
      <c r="I2790" s="115" t="s">
        <v>87</v>
      </c>
      <c r="J2790" s="115" t="s">
        <v>87</v>
      </c>
      <c r="K2790" s="115" t="s">
        <v>87</v>
      </c>
      <c r="L2790" s="115" t="s">
        <v>87</v>
      </c>
      <c r="M2790" s="115" t="s">
        <v>87</v>
      </c>
      <c r="N2790" s="115" t="s">
        <v>101</v>
      </c>
      <c r="O2790" s="115" t="s">
        <v>101</v>
      </c>
      <c r="P2790" s="2"/>
    </row>
    <row r="2791" spans="1:16" ht="13.5" customHeight="1" x14ac:dyDescent="0.35">
      <c r="A2791" s="175">
        <v>0.79166666666666696</v>
      </c>
      <c r="B2791" s="115" t="s">
        <v>87</v>
      </c>
      <c r="C2791" s="115" t="s">
        <v>87</v>
      </c>
      <c r="D2791" s="115" t="s">
        <v>87</v>
      </c>
      <c r="E2791" s="115" t="s">
        <v>87</v>
      </c>
      <c r="F2791" s="115" t="s">
        <v>87</v>
      </c>
      <c r="G2791" s="115" t="s">
        <v>87</v>
      </c>
      <c r="H2791" s="115" t="s">
        <v>87</v>
      </c>
      <c r="I2791" s="115" t="s">
        <v>87</v>
      </c>
      <c r="J2791" s="115" t="s">
        <v>87</v>
      </c>
      <c r="K2791" s="115" t="s">
        <v>87</v>
      </c>
      <c r="L2791" s="115" t="s">
        <v>87</v>
      </c>
      <c r="M2791" s="115" t="s">
        <v>87</v>
      </c>
      <c r="N2791" s="115" t="s">
        <v>101</v>
      </c>
      <c r="O2791" s="115" t="s">
        <v>101</v>
      </c>
      <c r="P2791" s="2"/>
    </row>
    <row r="2792" spans="1:16" ht="13.5" customHeight="1" x14ac:dyDescent="0.35">
      <c r="A2792" s="175">
        <v>0.80208333333333304</v>
      </c>
      <c r="B2792" s="115" t="s">
        <v>87</v>
      </c>
      <c r="C2792" s="115" t="s">
        <v>87</v>
      </c>
      <c r="D2792" s="115" t="s">
        <v>87</v>
      </c>
      <c r="E2792" s="115" t="s">
        <v>87</v>
      </c>
      <c r="F2792" s="115" t="s">
        <v>87</v>
      </c>
      <c r="G2792" s="115" t="s">
        <v>87</v>
      </c>
      <c r="H2792" s="115" t="s">
        <v>87</v>
      </c>
      <c r="I2792" s="115" t="s">
        <v>87</v>
      </c>
      <c r="J2792" s="115" t="s">
        <v>87</v>
      </c>
      <c r="K2792" s="115" t="s">
        <v>87</v>
      </c>
      <c r="L2792" s="115" t="s">
        <v>87</v>
      </c>
      <c r="M2792" s="115" t="s">
        <v>87</v>
      </c>
      <c r="N2792" s="115" t="s">
        <v>101</v>
      </c>
      <c r="O2792" s="115" t="s">
        <v>101</v>
      </c>
      <c r="P2792" s="2"/>
    </row>
    <row r="2793" spans="1:16" ht="13.5" customHeight="1" x14ac:dyDescent="0.35">
      <c r="A2793" s="175">
        <v>0.8125</v>
      </c>
      <c r="B2793" s="115" t="s">
        <v>87</v>
      </c>
      <c r="C2793" s="115" t="s">
        <v>87</v>
      </c>
      <c r="D2793" s="115" t="s">
        <v>87</v>
      </c>
      <c r="E2793" s="115" t="s">
        <v>87</v>
      </c>
      <c r="F2793" s="115" t="s">
        <v>87</v>
      </c>
      <c r="G2793" s="115" t="s">
        <v>87</v>
      </c>
      <c r="H2793" s="115" t="s">
        <v>87</v>
      </c>
      <c r="I2793" s="115" t="s">
        <v>87</v>
      </c>
      <c r="J2793" s="115" t="s">
        <v>87</v>
      </c>
      <c r="K2793" s="115" t="s">
        <v>87</v>
      </c>
      <c r="L2793" s="115" t="s">
        <v>87</v>
      </c>
      <c r="M2793" s="115" t="s">
        <v>87</v>
      </c>
      <c r="N2793" s="115" t="s">
        <v>101</v>
      </c>
      <c r="O2793" s="115" t="s">
        <v>101</v>
      </c>
      <c r="P2793" s="2"/>
    </row>
    <row r="2794" spans="1:16" ht="13.5" customHeight="1" x14ac:dyDescent="0.35">
      <c r="A2794" s="175">
        <v>0.82291666666666696</v>
      </c>
      <c r="B2794" s="115" t="s">
        <v>87</v>
      </c>
      <c r="C2794" s="115" t="s">
        <v>87</v>
      </c>
      <c r="D2794" s="115" t="s">
        <v>87</v>
      </c>
      <c r="E2794" s="115" t="s">
        <v>87</v>
      </c>
      <c r="F2794" s="115" t="s">
        <v>87</v>
      </c>
      <c r="G2794" s="115" t="s">
        <v>87</v>
      </c>
      <c r="H2794" s="115" t="s">
        <v>87</v>
      </c>
      <c r="I2794" s="115" t="s">
        <v>87</v>
      </c>
      <c r="J2794" s="115" t="s">
        <v>87</v>
      </c>
      <c r="K2794" s="115" t="s">
        <v>87</v>
      </c>
      <c r="L2794" s="115" t="s">
        <v>87</v>
      </c>
      <c r="M2794" s="115" t="s">
        <v>87</v>
      </c>
      <c r="N2794" s="115" t="s">
        <v>101</v>
      </c>
      <c r="O2794" s="115" t="s">
        <v>101</v>
      </c>
      <c r="P2794" s="2"/>
    </row>
    <row r="2795" spans="1:16" ht="13.5" customHeight="1" x14ac:dyDescent="0.35">
      <c r="A2795" s="175">
        <v>0.83333333333333304</v>
      </c>
      <c r="B2795" s="115" t="s">
        <v>87</v>
      </c>
      <c r="C2795" s="115" t="s">
        <v>87</v>
      </c>
      <c r="D2795" s="115" t="s">
        <v>87</v>
      </c>
      <c r="E2795" s="115" t="s">
        <v>87</v>
      </c>
      <c r="F2795" s="115" t="s">
        <v>87</v>
      </c>
      <c r="G2795" s="115" t="s">
        <v>87</v>
      </c>
      <c r="H2795" s="115" t="s">
        <v>87</v>
      </c>
      <c r="I2795" s="115" t="s">
        <v>87</v>
      </c>
      <c r="J2795" s="115" t="s">
        <v>87</v>
      </c>
      <c r="K2795" s="115" t="s">
        <v>87</v>
      </c>
      <c r="L2795" s="115" t="s">
        <v>87</v>
      </c>
      <c r="M2795" s="115" t="s">
        <v>87</v>
      </c>
      <c r="N2795" s="115" t="s">
        <v>101</v>
      </c>
      <c r="O2795" s="115" t="s">
        <v>101</v>
      </c>
      <c r="P2795" s="2"/>
    </row>
    <row r="2796" spans="1:16" ht="13.5" customHeight="1" x14ac:dyDescent="0.35">
      <c r="A2796" s="175">
        <v>0.84375</v>
      </c>
      <c r="B2796" s="115" t="s">
        <v>87</v>
      </c>
      <c r="C2796" s="115" t="s">
        <v>87</v>
      </c>
      <c r="D2796" s="115" t="s">
        <v>87</v>
      </c>
      <c r="E2796" s="115" t="s">
        <v>87</v>
      </c>
      <c r="F2796" s="115" t="s">
        <v>87</v>
      </c>
      <c r="G2796" s="115" t="s">
        <v>87</v>
      </c>
      <c r="H2796" s="115" t="s">
        <v>87</v>
      </c>
      <c r="I2796" s="115" t="s">
        <v>87</v>
      </c>
      <c r="J2796" s="115" t="s">
        <v>87</v>
      </c>
      <c r="K2796" s="115" t="s">
        <v>87</v>
      </c>
      <c r="L2796" s="115" t="s">
        <v>87</v>
      </c>
      <c r="M2796" s="115" t="s">
        <v>87</v>
      </c>
      <c r="N2796" s="115" t="s">
        <v>101</v>
      </c>
      <c r="O2796" s="115" t="s">
        <v>101</v>
      </c>
      <c r="P2796" s="2"/>
    </row>
    <row r="2797" spans="1:16" ht="13.5" customHeight="1" x14ac:dyDescent="0.35">
      <c r="A2797" s="175">
        <v>0.85416666666666696</v>
      </c>
      <c r="B2797" s="115" t="s">
        <v>87</v>
      </c>
      <c r="C2797" s="115" t="s">
        <v>87</v>
      </c>
      <c r="D2797" s="115" t="s">
        <v>87</v>
      </c>
      <c r="E2797" s="115" t="s">
        <v>87</v>
      </c>
      <c r="F2797" s="115" t="s">
        <v>87</v>
      </c>
      <c r="G2797" s="115" t="s">
        <v>87</v>
      </c>
      <c r="H2797" s="115" t="s">
        <v>87</v>
      </c>
      <c r="I2797" s="115" t="s">
        <v>87</v>
      </c>
      <c r="J2797" s="115" t="s">
        <v>87</v>
      </c>
      <c r="K2797" s="115" t="s">
        <v>87</v>
      </c>
      <c r="L2797" s="115" t="s">
        <v>87</v>
      </c>
      <c r="M2797" s="115" t="s">
        <v>87</v>
      </c>
      <c r="N2797" s="115" t="s">
        <v>101</v>
      </c>
      <c r="O2797" s="115" t="s">
        <v>101</v>
      </c>
      <c r="P2797" s="2"/>
    </row>
    <row r="2798" spans="1:16" ht="13.5" customHeight="1" x14ac:dyDescent="0.35">
      <c r="A2798" s="175">
        <v>0.86458333333333304</v>
      </c>
      <c r="B2798" s="115" t="s">
        <v>87</v>
      </c>
      <c r="C2798" s="115" t="s">
        <v>87</v>
      </c>
      <c r="D2798" s="115" t="s">
        <v>87</v>
      </c>
      <c r="E2798" s="115" t="s">
        <v>87</v>
      </c>
      <c r="F2798" s="115" t="s">
        <v>87</v>
      </c>
      <c r="G2798" s="115" t="s">
        <v>87</v>
      </c>
      <c r="H2798" s="115" t="s">
        <v>87</v>
      </c>
      <c r="I2798" s="115" t="s">
        <v>87</v>
      </c>
      <c r="J2798" s="115" t="s">
        <v>87</v>
      </c>
      <c r="K2798" s="115" t="s">
        <v>87</v>
      </c>
      <c r="L2798" s="115" t="s">
        <v>87</v>
      </c>
      <c r="M2798" s="115" t="s">
        <v>87</v>
      </c>
      <c r="N2798" s="115" t="s">
        <v>101</v>
      </c>
      <c r="O2798" s="115" t="s">
        <v>101</v>
      </c>
      <c r="P2798" s="2"/>
    </row>
    <row r="2799" spans="1:16" ht="13.5" customHeight="1" x14ac:dyDescent="0.35">
      <c r="A2799" s="175">
        <v>0.875</v>
      </c>
      <c r="B2799" s="115" t="s">
        <v>87</v>
      </c>
      <c r="C2799" s="115" t="s">
        <v>87</v>
      </c>
      <c r="D2799" s="115" t="s">
        <v>87</v>
      </c>
      <c r="E2799" s="115" t="s">
        <v>87</v>
      </c>
      <c r="F2799" s="115" t="s">
        <v>87</v>
      </c>
      <c r="G2799" s="115" t="s">
        <v>87</v>
      </c>
      <c r="H2799" s="115" t="s">
        <v>87</v>
      </c>
      <c r="I2799" s="115" t="s">
        <v>87</v>
      </c>
      <c r="J2799" s="115" t="s">
        <v>87</v>
      </c>
      <c r="K2799" s="115" t="s">
        <v>87</v>
      </c>
      <c r="L2799" s="115" t="s">
        <v>87</v>
      </c>
      <c r="M2799" s="115" t="s">
        <v>87</v>
      </c>
      <c r="N2799" s="115" t="s">
        <v>101</v>
      </c>
      <c r="O2799" s="115" t="s">
        <v>101</v>
      </c>
      <c r="P2799" s="2"/>
    </row>
    <row r="2800" spans="1:16" ht="13.5" customHeight="1" x14ac:dyDescent="0.35">
      <c r="A2800" s="175">
        <v>0.88541666666666696</v>
      </c>
      <c r="B2800" s="115" t="s">
        <v>87</v>
      </c>
      <c r="C2800" s="115" t="s">
        <v>87</v>
      </c>
      <c r="D2800" s="115" t="s">
        <v>87</v>
      </c>
      <c r="E2800" s="115" t="s">
        <v>87</v>
      </c>
      <c r="F2800" s="115" t="s">
        <v>87</v>
      </c>
      <c r="G2800" s="115" t="s">
        <v>87</v>
      </c>
      <c r="H2800" s="115" t="s">
        <v>87</v>
      </c>
      <c r="I2800" s="115" t="s">
        <v>87</v>
      </c>
      <c r="J2800" s="115" t="s">
        <v>87</v>
      </c>
      <c r="K2800" s="115" t="s">
        <v>87</v>
      </c>
      <c r="L2800" s="115" t="s">
        <v>87</v>
      </c>
      <c r="M2800" s="115" t="s">
        <v>87</v>
      </c>
      <c r="N2800" s="115" t="s">
        <v>101</v>
      </c>
      <c r="O2800" s="115" t="s">
        <v>101</v>
      </c>
      <c r="P2800" s="2"/>
    </row>
    <row r="2801" spans="1:16" ht="13.5" customHeight="1" x14ac:dyDescent="0.35">
      <c r="A2801" s="175">
        <v>0.89583333333333304</v>
      </c>
      <c r="B2801" s="115" t="s">
        <v>87</v>
      </c>
      <c r="C2801" s="115" t="s">
        <v>87</v>
      </c>
      <c r="D2801" s="115" t="s">
        <v>87</v>
      </c>
      <c r="E2801" s="115" t="s">
        <v>87</v>
      </c>
      <c r="F2801" s="115" t="s">
        <v>87</v>
      </c>
      <c r="G2801" s="115" t="s">
        <v>87</v>
      </c>
      <c r="H2801" s="115" t="s">
        <v>87</v>
      </c>
      <c r="I2801" s="115" t="s">
        <v>87</v>
      </c>
      <c r="J2801" s="115" t="s">
        <v>87</v>
      </c>
      <c r="K2801" s="115" t="s">
        <v>87</v>
      </c>
      <c r="L2801" s="115" t="s">
        <v>87</v>
      </c>
      <c r="M2801" s="115" t="s">
        <v>87</v>
      </c>
      <c r="N2801" s="115" t="s">
        <v>101</v>
      </c>
      <c r="O2801" s="115" t="s">
        <v>101</v>
      </c>
      <c r="P2801" s="2"/>
    </row>
    <row r="2802" spans="1:16" ht="13.5" customHeight="1" x14ac:dyDescent="0.35">
      <c r="A2802" s="175">
        <v>0.90625</v>
      </c>
      <c r="B2802" s="115" t="s">
        <v>87</v>
      </c>
      <c r="C2802" s="115" t="s">
        <v>87</v>
      </c>
      <c r="D2802" s="115" t="s">
        <v>87</v>
      </c>
      <c r="E2802" s="115" t="s">
        <v>87</v>
      </c>
      <c r="F2802" s="115" t="s">
        <v>87</v>
      </c>
      <c r="G2802" s="115" t="s">
        <v>87</v>
      </c>
      <c r="H2802" s="115" t="s">
        <v>87</v>
      </c>
      <c r="I2802" s="115" t="s">
        <v>87</v>
      </c>
      <c r="J2802" s="115" t="s">
        <v>87</v>
      </c>
      <c r="K2802" s="115" t="s">
        <v>87</v>
      </c>
      <c r="L2802" s="115" t="s">
        <v>87</v>
      </c>
      <c r="M2802" s="115" t="s">
        <v>87</v>
      </c>
      <c r="N2802" s="115" t="s">
        <v>101</v>
      </c>
      <c r="O2802" s="115" t="s">
        <v>101</v>
      </c>
      <c r="P2802" s="2"/>
    </row>
    <row r="2803" spans="1:16" ht="13.5" customHeight="1" x14ac:dyDescent="0.35">
      <c r="A2803" s="175">
        <v>0.91666666666666696</v>
      </c>
      <c r="B2803" s="115" t="s">
        <v>87</v>
      </c>
      <c r="C2803" s="115" t="s">
        <v>87</v>
      </c>
      <c r="D2803" s="115" t="s">
        <v>87</v>
      </c>
      <c r="E2803" s="115" t="s">
        <v>87</v>
      </c>
      <c r="F2803" s="115" t="s">
        <v>87</v>
      </c>
      <c r="G2803" s="115" t="s">
        <v>87</v>
      </c>
      <c r="H2803" s="115" t="s">
        <v>87</v>
      </c>
      <c r="I2803" s="115" t="s">
        <v>87</v>
      </c>
      <c r="J2803" s="115" t="s">
        <v>87</v>
      </c>
      <c r="K2803" s="115" t="s">
        <v>87</v>
      </c>
      <c r="L2803" s="115" t="s">
        <v>87</v>
      </c>
      <c r="M2803" s="115" t="s">
        <v>87</v>
      </c>
      <c r="N2803" s="115" t="s">
        <v>101</v>
      </c>
      <c r="O2803" s="115" t="s">
        <v>101</v>
      </c>
      <c r="P2803" s="2"/>
    </row>
    <row r="2804" spans="1:16" ht="13.5" customHeight="1" x14ac:dyDescent="0.35">
      <c r="A2804" s="175">
        <v>0.92708333333333304</v>
      </c>
      <c r="B2804" s="115" t="s">
        <v>87</v>
      </c>
      <c r="C2804" s="115" t="s">
        <v>87</v>
      </c>
      <c r="D2804" s="115" t="s">
        <v>87</v>
      </c>
      <c r="E2804" s="115" t="s">
        <v>87</v>
      </c>
      <c r="F2804" s="115" t="s">
        <v>87</v>
      </c>
      <c r="G2804" s="115" t="s">
        <v>87</v>
      </c>
      <c r="H2804" s="115" t="s">
        <v>87</v>
      </c>
      <c r="I2804" s="115" t="s">
        <v>87</v>
      </c>
      <c r="J2804" s="115" t="s">
        <v>87</v>
      </c>
      <c r="K2804" s="115" t="s">
        <v>87</v>
      </c>
      <c r="L2804" s="115" t="s">
        <v>87</v>
      </c>
      <c r="M2804" s="115" t="s">
        <v>87</v>
      </c>
      <c r="N2804" s="115" t="s">
        <v>101</v>
      </c>
      <c r="O2804" s="115" t="s">
        <v>101</v>
      </c>
      <c r="P2804" s="2"/>
    </row>
    <row r="2805" spans="1:16" ht="13.5" customHeight="1" x14ac:dyDescent="0.35">
      <c r="A2805" s="175">
        <v>0.9375</v>
      </c>
      <c r="B2805" s="115" t="s">
        <v>87</v>
      </c>
      <c r="C2805" s="115" t="s">
        <v>87</v>
      </c>
      <c r="D2805" s="115" t="s">
        <v>87</v>
      </c>
      <c r="E2805" s="115" t="s">
        <v>87</v>
      </c>
      <c r="F2805" s="115" t="s">
        <v>87</v>
      </c>
      <c r="G2805" s="115" t="s">
        <v>87</v>
      </c>
      <c r="H2805" s="115" t="s">
        <v>87</v>
      </c>
      <c r="I2805" s="115" t="s">
        <v>87</v>
      </c>
      <c r="J2805" s="115" t="s">
        <v>87</v>
      </c>
      <c r="K2805" s="115" t="s">
        <v>87</v>
      </c>
      <c r="L2805" s="115" t="s">
        <v>87</v>
      </c>
      <c r="M2805" s="115" t="s">
        <v>87</v>
      </c>
      <c r="N2805" s="115" t="s">
        <v>101</v>
      </c>
      <c r="O2805" s="115" t="s">
        <v>101</v>
      </c>
      <c r="P2805" s="2"/>
    </row>
    <row r="2806" spans="1:16" ht="13.5" customHeight="1" x14ac:dyDescent="0.35">
      <c r="A2806" s="175">
        <v>0.94791666666666696</v>
      </c>
      <c r="B2806" s="115" t="s">
        <v>87</v>
      </c>
      <c r="C2806" s="115" t="s">
        <v>87</v>
      </c>
      <c r="D2806" s="115" t="s">
        <v>87</v>
      </c>
      <c r="E2806" s="115" t="s">
        <v>87</v>
      </c>
      <c r="F2806" s="115" t="s">
        <v>87</v>
      </c>
      <c r="G2806" s="115" t="s">
        <v>87</v>
      </c>
      <c r="H2806" s="115" t="s">
        <v>87</v>
      </c>
      <c r="I2806" s="115" t="s">
        <v>87</v>
      </c>
      <c r="J2806" s="115" t="s">
        <v>87</v>
      </c>
      <c r="K2806" s="115" t="s">
        <v>87</v>
      </c>
      <c r="L2806" s="115" t="s">
        <v>87</v>
      </c>
      <c r="M2806" s="115" t="s">
        <v>87</v>
      </c>
      <c r="N2806" s="115" t="s">
        <v>101</v>
      </c>
      <c r="O2806" s="115" t="s">
        <v>101</v>
      </c>
      <c r="P2806" s="2"/>
    </row>
    <row r="2807" spans="1:16" ht="13.5" customHeight="1" x14ac:dyDescent="0.35">
      <c r="A2807" s="175">
        <v>0.95833333333333304</v>
      </c>
      <c r="B2807" s="115" t="s">
        <v>87</v>
      </c>
      <c r="C2807" s="115" t="s">
        <v>87</v>
      </c>
      <c r="D2807" s="115" t="s">
        <v>87</v>
      </c>
      <c r="E2807" s="115" t="s">
        <v>87</v>
      </c>
      <c r="F2807" s="115" t="s">
        <v>87</v>
      </c>
      <c r="G2807" s="115" t="s">
        <v>87</v>
      </c>
      <c r="H2807" s="115" t="s">
        <v>87</v>
      </c>
      <c r="I2807" s="115" t="s">
        <v>87</v>
      </c>
      <c r="J2807" s="115" t="s">
        <v>87</v>
      </c>
      <c r="K2807" s="115" t="s">
        <v>87</v>
      </c>
      <c r="L2807" s="115" t="s">
        <v>87</v>
      </c>
      <c r="M2807" s="115" t="s">
        <v>87</v>
      </c>
      <c r="N2807" s="115" t="s">
        <v>101</v>
      </c>
      <c r="O2807" s="115" t="s">
        <v>101</v>
      </c>
      <c r="P2807" s="2"/>
    </row>
    <row r="2808" spans="1:16" ht="13.5" customHeight="1" x14ac:dyDescent="0.35">
      <c r="A2808" s="175">
        <v>0.96875</v>
      </c>
      <c r="B2808" s="115" t="s">
        <v>87</v>
      </c>
      <c r="C2808" s="115" t="s">
        <v>87</v>
      </c>
      <c r="D2808" s="115" t="s">
        <v>87</v>
      </c>
      <c r="E2808" s="115" t="s">
        <v>87</v>
      </c>
      <c r="F2808" s="115" t="s">
        <v>87</v>
      </c>
      <c r="G2808" s="115" t="s">
        <v>87</v>
      </c>
      <c r="H2808" s="115" t="s">
        <v>87</v>
      </c>
      <c r="I2808" s="115" t="s">
        <v>87</v>
      </c>
      <c r="J2808" s="115" t="s">
        <v>87</v>
      </c>
      <c r="K2808" s="115" t="s">
        <v>87</v>
      </c>
      <c r="L2808" s="115" t="s">
        <v>87</v>
      </c>
      <c r="M2808" s="115" t="s">
        <v>87</v>
      </c>
      <c r="N2808" s="115" t="s">
        <v>101</v>
      </c>
      <c r="O2808" s="115" t="s">
        <v>101</v>
      </c>
      <c r="P2808" s="2"/>
    </row>
    <row r="2809" spans="1:16" ht="13.5" customHeight="1" x14ac:dyDescent="0.35">
      <c r="A2809" s="175">
        <v>0.97916666666666696</v>
      </c>
      <c r="B2809" s="115" t="s">
        <v>87</v>
      </c>
      <c r="C2809" s="115" t="s">
        <v>87</v>
      </c>
      <c r="D2809" s="115" t="s">
        <v>87</v>
      </c>
      <c r="E2809" s="115" t="s">
        <v>87</v>
      </c>
      <c r="F2809" s="115" t="s">
        <v>87</v>
      </c>
      <c r="G2809" s="115" t="s">
        <v>87</v>
      </c>
      <c r="H2809" s="115" t="s">
        <v>87</v>
      </c>
      <c r="I2809" s="115" t="s">
        <v>87</v>
      </c>
      <c r="J2809" s="115" t="s">
        <v>87</v>
      </c>
      <c r="K2809" s="115" t="s">
        <v>87</v>
      </c>
      <c r="L2809" s="115" t="s">
        <v>87</v>
      </c>
      <c r="M2809" s="115" t="s">
        <v>87</v>
      </c>
      <c r="N2809" s="115" t="s">
        <v>101</v>
      </c>
      <c r="O2809" s="115" t="s">
        <v>101</v>
      </c>
      <c r="P2809" s="2"/>
    </row>
    <row r="2810" spans="1:16" ht="13.5" customHeight="1" thickBot="1" x14ac:dyDescent="0.4">
      <c r="A2810" s="176">
        <v>0.98958333333333304</v>
      </c>
      <c r="B2810" s="115" t="s">
        <v>87</v>
      </c>
      <c r="C2810" s="115" t="s">
        <v>87</v>
      </c>
      <c r="D2810" s="115" t="s">
        <v>87</v>
      </c>
      <c r="E2810" s="115" t="s">
        <v>87</v>
      </c>
      <c r="F2810" s="115" t="s">
        <v>87</v>
      </c>
      <c r="G2810" s="115" t="s">
        <v>87</v>
      </c>
      <c r="H2810" s="115" t="s">
        <v>87</v>
      </c>
      <c r="I2810" s="115" t="s">
        <v>87</v>
      </c>
      <c r="J2810" s="115" t="s">
        <v>87</v>
      </c>
      <c r="K2810" s="115" t="s">
        <v>87</v>
      </c>
      <c r="L2810" s="115" t="s">
        <v>87</v>
      </c>
      <c r="M2810" s="115" t="s">
        <v>87</v>
      </c>
      <c r="N2810" s="115" t="s">
        <v>101</v>
      </c>
      <c r="O2810" s="115" t="s">
        <v>101</v>
      </c>
      <c r="P2810" s="2"/>
    </row>
    <row r="2811" spans="1:16" ht="13.5" customHeight="1" thickTop="1" x14ac:dyDescent="0.35">
      <c r="A2811" s="290" t="s">
        <v>88</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6" ht="13.5" customHeight="1" x14ac:dyDescent="0.35">
      <c r="A2812" s="291" t="s">
        <v>90</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6" ht="13.5" customHeight="1" x14ac:dyDescent="0.35">
      <c r="A2813" s="115" t="s">
        <v>91</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6" ht="13.5" customHeight="1" thickBot="1" x14ac:dyDescent="0.4">
      <c r="A2814" s="119" t="s">
        <v>92</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6" ht="13.5" customHeight="1" thickTop="1" x14ac:dyDescent="0.35">
      <c r="B2815" s="383"/>
      <c r="C2815" s="383"/>
      <c r="D2815" s="383"/>
      <c r="E2815" s="383"/>
      <c r="F2815" s="383"/>
      <c r="G2815" s="383"/>
      <c r="H2815" s="383"/>
      <c r="I2815" s="383"/>
      <c r="J2815" s="383"/>
      <c r="K2815" s="383"/>
      <c r="L2815" s="383"/>
      <c r="M2815" s="383"/>
      <c r="N2815" s="383"/>
      <c r="O2815" s="383"/>
    </row>
    <row r="2816" spans="1:16" ht="13.5" customHeight="1" thickBot="1" x14ac:dyDescent="0.4">
      <c r="A2816" s="122" t="s">
        <v>16</v>
      </c>
      <c r="B2816" s="121" t="s">
        <v>100</v>
      </c>
      <c r="C2816" s="121">
        <f>C2712+1</f>
        <v>45473</v>
      </c>
      <c r="D2816" s="122"/>
      <c r="E2816" s="122"/>
      <c r="F2816" s="122"/>
      <c r="G2816" s="122"/>
      <c r="H2816" s="122"/>
      <c r="I2816" s="122"/>
      <c r="J2816" s="122"/>
      <c r="K2816" s="122"/>
      <c r="L2816" s="122"/>
      <c r="M2816" s="122"/>
      <c r="N2816" s="123"/>
      <c r="O2816" s="123"/>
    </row>
    <row r="2817" spans="1:16" ht="13.5" customHeight="1" thickTop="1" thickBot="1" x14ac:dyDescent="0.4">
      <c r="A2817" s="122"/>
      <c r="B2817" s="529" t="s">
        <v>73</v>
      </c>
      <c r="C2817" s="529" t="s">
        <v>74</v>
      </c>
      <c r="D2817" s="529" t="s">
        <v>75</v>
      </c>
      <c r="E2817" s="529" t="s">
        <v>76</v>
      </c>
      <c r="F2817" s="529" t="s">
        <v>77</v>
      </c>
      <c r="G2817" s="529" t="s">
        <v>78</v>
      </c>
      <c r="H2817" s="529" t="s">
        <v>79</v>
      </c>
      <c r="I2817" s="529" t="s">
        <v>80</v>
      </c>
      <c r="J2817" s="529" t="s">
        <v>81</v>
      </c>
      <c r="K2817" s="529" t="s">
        <v>82</v>
      </c>
      <c r="L2817" s="529" t="s">
        <v>83</v>
      </c>
      <c r="M2817" s="529" t="s">
        <v>84</v>
      </c>
      <c r="N2817" s="531" t="s">
        <v>85</v>
      </c>
      <c r="O2817" s="531" t="s">
        <v>86</v>
      </c>
    </row>
    <row r="2818" spans="1:16" ht="13.5" customHeight="1" thickTop="1" thickBot="1" x14ac:dyDescent="0.4">
      <c r="A2818" s="441" t="s">
        <v>55</v>
      </c>
      <c r="B2818" s="530"/>
      <c r="C2818" s="530"/>
      <c r="D2818" s="530"/>
      <c r="E2818" s="530"/>
      <c r="F2818" s="530"/>
      <c r="G2818" s="530"/>
      <c r="H2818" s="530"/>
      <c r="I2818" s="530"/>
      <c r="J2818" s="530"/>
      <c r="K2818" s="530"/>
      <c r="L2818" s="530"/>
      <c r="M2818" s="530"/>
      <c r="N2818" s="532"/>
      <c r="O2818" s="532"/>
    </row>
    <row r="2819" spans="1:16" ht="13.5" customHeight="1" thickTop="1" x14ac:dyDescent="0.35">
      <c r="A2819" s="283">
        <v>0</v>
      </c>
      <c r="B2819" s="115" t="s">
        <v>87</v>
      </c>
      <c r="C2819" s="115" t="s">
        <v>87</v>
      </c>
      <c r="D2819" s="115" t="s">
        <v>87</v>
      </c>
      <c r="E2819" s="115" t="s">
        <v>87</v>
      </c>
      <c r="F2819" s="115" t="s">
        <v>87</v>
      </c>
      <c r="G2819" s="115" t="s">
        <v>87</v>
      </c>
      <c r="H2819" s="115" t="s">
        <v>87</v>
      </c>
      <c r="I2819" s="115" t="s">
        <v>87</v>
      </c>
      <c r="J2819" s="115" t="s">
        <v>87</v>
      </c>
      <c r="K2819" s="115" t="s">
        <v>87</v>
      </c>
      <c r="L2819" s="115" t="s">
        <v>87</v>
      </c>
      <c r="M2819" s="115" t="s">
        <v>87</v>
      </c>
      <c r="N2819" s="115" t="s">
        <v>101</v>
      </c>
      <c r="O2819" s="115" t="s">
        <v>101</v>
      </c>
      <c r="P2819" s="2"/>
    </row>
    <row r="2820" spans="1:16" ht="13.5" customHeight="1" x14ac:dyDescent="0.35">
      <c r="A2820" s="175">
        <v>1.0416666666666666E-2</v>
      </c>
      <c r="B2820" s="115" t="s">
        <v>87</v>
      </c>
      <c r="C2820" s="115" t="s">
        <v>87</v>
      </c>
      <c r="D2820" s="115" t="s">
        <v>87</v>
      </c>
      <c r="E2820" s="115" t="s">
        <v>87</v>
      </c>
      <c r="F2820" s="115" t="s">
        <v>87</v>
      </c>
      <c r="G2820" s="115" t="s">
        <v>87</v>
      </c>
      <c r="H2820" s="115" t="s">
        <v>87</v>
      </c>
      <c r="I2820" s="115" t="s">
        <v>87</v>
      </c>
      <c r="J2820" s="115" t="s">
        <v>87</v>
      </c>
      <c r="K2820" s="115" t="s">
        <v>87</v>
      </c>
      <c r="L2820" s="115" t="s">
        <v>87</v>
      </c>
      <c r="M2820" s="115" t="s">
        <v>87</v>
      </c>
      <c r="N2820" s="115" t="s">
        <v>101</v>
      </c>
      <c r="O2820" s="115" t="s">
        <v>101</v>
      </c>
      <c r="P2820" s="2"/>
    </row>
    <row r="2821" spans="1:16" ht="13.5" customHeight="1" x14ac:dyDescent="0.35">
      <c r="A2821" s="175">
        <v>2.0833333333333332E-2</v>
      </c>
      <c r="B2821" s="115" t="s">
        <v>87</v>
      </c>
      <c r="C2821" s="115" t="s">
        <v>87</v>
      </c>
      <c r="D2821" s="115" t="s">
        <v>87</v>
      </c>
      <c r="E2821" s="115" t="s">
        <v>87</v>
      </c>
      <c r="F2821" s="115" t="s">
        <v>87</v>
      </c>
      <c r="G2821" s="115" t="s">
        <v>87</v>
      </c>
      <c r="H2821" s="115" t="s">
        <v>87</v>
      </c>
      <c r="I2821" s="115" t="s">
        <v>87</v>
      </c>
      <c r="J2821" s="115" t="s">
        <v>87</v>
      </c>
      <c r="K2821" s="115" t="s">
        <v>87</v>
      </c>
      <c r="L2821" s="115" t="s">
        <v>87</v>
      </c>
      <c r="M2821" s="115" t="s">
        <v>87</v>
      </c>
      <c r="N2821" s="115" t="s">
        <v>101</v>
      </c>
      <c r="O2821" s="115" t="s">
        <v>101</v>
      </c>
      <c r="P2821" s="2"/>
    </row>
    <row r="2822" spans="1:16" ht="13.5" customHeight="1" x14ac:dyDescent="0.35">
      <c r="A2822" s="175">
        <v>3.125E-2</v>
      </c>
      <c r="B2822" s="115" t="s">
        <v>87</v>
      </c>
      <c r="C2822" s="115" t="s">
        <v>87</v>
      </c>
      <c r="D2822" s="115" t="s">
        <v>87</v>
      </c>
      <c r="E2822" s="115" t="s">
        <v>87</v>
      </c>
      <c r="F2822" s="115" t="s">
        <v>87</v>
      </c>
      <c r="G2822" s="115" t="s">
        <v>87</v>
      </c>
      <c r="H2822" s="115" t="s">
        <v>87</v>
      </c>
      <c r="I2822" s="115" t="s">
        <v>87</v>
      </c>
      <c r="J2822" s="115" t="s">
        <v>87</v>
      </c>
      <c r="K2822" s="115" t="s">
        <v>87</v>
      </c>
      <c r="L2822" s="115" t="s">
        <v>87</v>
      </c>
      <c r="M2822" s="115" t="s">
        <v>87</v>
      </c>
      <c r="N2822" s="115" t="s">
        <v>101</v>
      </c>
      <c r="O2822" s="115" t="s">
        <v>101</v>
      </c>
      <c r="P2822" s="2"/>
    </row>
    <row r="2823" spans="1:16" ht="13.5" customHeight="1" x14ac:dyDescent="0.35">
      <c r="A2823" s="175">
        <v>4.1666666666666664E-2</v>
      </c>
      <c r="B2823" s="115" t="s">
        <v>87</v>
      </c>
      <c r="C2823" s="115" t="s">
        <v>87</v>
      </c>
      <c r="D2823" s="115" t="s">
        <v>87</v>
      </c>
      <c r="E2823" s="115" t="s">
        <v>87</v>
      </c>
      <c r="F2823" s="115" t="s">
        <v>87</v>
      </c>
      <c r="G2823" s="115" t="s">
        <v>87</v>
      </c>
      <c r="H2823" s="115" t="s">
        <v>87</v>
      </c>
      <c r="I2823" s="115" t="s">
        <v>87</v>
      </c>
      <c r="J2823" s="115" t="s">
        <v>87</v>
      </c>
      <c r="K2823" s="115" t="s">
        <v>87</v>
      </c>
      <c r="L2823" s="115" t="s">
        <v>87</v>
      </c>
      <c r="M2823" s="115" t="s">
        <v>87</v>
      </c>
      <c r="N2823" s="115" t="s">
        <v>101</v>
      </c>
      <c r="O2823" s="115" t="s">
        <v>101</v>
      </c>
      <c r="P2823" s="2"/>
    </row>
    <row r="2824" spans="1:16" ht="13.5" customHeight="1" x14ac:dyDescent="0.35">
      <c r="A2824" s="175">
        <v>5.2083333333333336E-2</v>
      </c>
      <c r="B2824" s="115" t="s">
        <v>87</v>
      </c>
      <c r="C2824" s="115" t="s">
        <v>87</v>
      </c>
      <c r="D2824" s="115" t="s">
        <v>87</v>
      </c>
      <c r="E2824" s="115" t="s">
        <v>87</v>
      </c>
      <c r="F2824" s="115" t="s">
        <v>87</v>
      </c>
      <c r="G2824" s="115" t="s">
        <v>87</v>
      </c>
      <c r="H2824" s="115" t="s">
        <v>87</v>
      </c>
      <c r="I2824" s="115" t="s">
        <v>87</v>
      </c>
      <c r="J2824" s="115" t="s">
        <v>87</v>
      </c>
      <c r="K2824" s="115" t="s">
        <v>87</v>
      </c>
      <c r="L2824" s="115" t="s">
        <v>87</v>
      </c>
      <c r="M2824" s="115" t="s">
        <v>87</v>
      </c>
      <c r="N2824" s="115" t="s">
        <v>101</v>
      </c>
      <c r="O2824" s="115" t="s">
        <v>101</v>
      </c>
      <c r="P2824" s="2"/>
    </row>
    <row r="2825" spans="1:16" ht="13.5" customHeight="1" x14ac:dyDescent="0.35">
      <c r="A2825" s="175">
        <v>6.25E-2</v>
      </c>
      <c r="B2825" s="115" t="s">
        <v>87</v>
      </c>
      <c r="C2825" s="115" t="s">
        <v>87</v>
      </c>
      <c r="D2825" s="115" t="s">
        <v>87</v>
      </c>
      <c r="E2825" s="115" t="s">
        <v>87</v>
      </c>
      <c r="F2825" s="115" t="s">
        <v>87</v>
      </c>
      <c r="G2825" s="115" t="s">
        <v>87</v>
      </c>
      <c r="H2825" s="115" t="s">
        <v>87</v>
      </c>
      <c r="I2825" s="115" t="s">
        <v>87</v>
      </c>
      <c r="J2825" s="115" t="s">
        <v>87</v>
      </c>
      <c r="K2825" s="115" t="s">
        <v>87</v>
      </c>
      <c r="L2825" s="115" t="s">
        <v>87</v>
      </c>
      <c r="M2825" s="115" t="s">
        <v>87</v>
      </c>
      <c r="N2825" s="115" t="s">
        <v>101</v>
      </c>
      <c r="O2825" s="115" t="s">
        <v>101</v>
      </c>
      <c r="P2825" s="2"/>
    </row>
    <row r="2826" spans="1:16" ht="13.5" customHeight="1" x14ac:dyDescent="0.35">
      <c r="A2826" s="175">
        <v>7.2916666666666699E-2</v>
      </c>
      <c r="B2826" s="115" t="s">
        <v>87</v>
      </c>
      <c r="C2826" s="115" t="s">
        <v>87</v>
      </c>
      <c r="D2826" s="115" t="s">
        <v>87</v>
      </c>
      <c r="E2826" s="115" t="s">
        <v>87</v>
      </c>
      <c r="F2826" s="115" t="s">
        <v>87</v>
      </c>
      <c r="G2826" s="115" t="s">
        <v>87</v>
      </c>
      <c r="H2826" s="115" t="s">
        <v>87</v>
      </c>
      <c r="I2826" s="115" t="s">
        <v>87</v>
      </c>
      <c r="J2826" s="115" t="s">
        <v>87</v>
      </c>
      <c r="K2826" s="115" t="s">
        <v>87</v>
      </c>
      <c r="L2826" s="115" t="s">
        <v>87</v>
      </c>
      <c r="M2826" s="115" t="s">
        <v>87</v>
      </c>
      <c r="N2826" s="115" t="s">
        <v>101</v>
      </c>
      <c r="O2826" s="115" t="s">
        <v>101</v>
      </c>
      <c r="P2826" s="2"/>
    </row>
    <row r="2827" spans="1:16" ht="13.5" customHeight="1" x14ac:dyDescent="0.35">
      <c r="A2827" s="175">
        <v>8.3333333333333301E-2</v>
      </c>
      <c r="B2827" s="115" t="s">
        <v>87</v>
      </c>
      <c r="C2827" s="115" t="s">
        <v>87</v>
      </c>
      <c r="D2827" s="115" t="s">
        <v>87</v>
      </c>
      <c r="E2827" s="115" t="s">
        <v>87</v>
      </c>
      <c r="F2827" s="115" t="s">
        <v>87</v>
      </c>
      <c r="G2827" s="115" t="s">
        <v>87</v>
      </c>
      <c r="H2827" s="115" t="s">
        <v>87</v>
      </c>
      <c r="I2827" s="115" t="s">
        <v>87</v>
      </c>
      <c r="J2827" s="115" t="s">
        <v>87</v>
      </c>
      <c r="K2827" s="115" t="s">
        <v>87</v>
      </c>
      <c r="L2827" s="115" t="s">
        <v>87</v>
      </c>
      <c r="M2827" s="115" t="s">
        <v>87</v>
      </c>
      <c r="N2827" s="115" t="s">
        <v>101</v>
      </c>
      <c r="O2827" s="115" t="s">
        <v>101</v>
      </c>
      <c r="P2827" s="2"/>
    </row>
    <row r="2828" spans="1:16" ht="13.5" customHeight="1" x14ac:dyDescent="0.35">
      <c r="A2828" s="175">
        <v>9.375E-2</v>
      </c>
      <c r="B2828" s="115" t="s">
        <v>87</v>
      </c>
      <c r="C2828" s="115" t="s">
        <v>87</v>
      </c>
      <c r="D2828" s="115" t="s">
        <v>87</v>
      </c>
      <c r="E2828" s="115" t="s">
        <v>87</v>
      </c>
      <c r="F2828" s="115" t="s">
        <v>87</v>
      </c>
      <c r="G2828" s="115" t="s">
        <v>87</v>
      </c>
      <c r="H2828" s="115" t="s">
        <v>87</v>
      </c>
      <c r="I2828" s="115" t="s">
        <v>87</v>
      </c>
      <c r="J2828" s="115" t="s">
        <v>87</v>
      </c>
      <c r="K2828" s="115" t="s">
        <v>87</v>
      </c>
      <c r="L2828" s="115" t="s">
        <v>87</v>
      </c>
      <c r="M2828" s="115" t="s">
        <v>87</v>
      </c>
      <c r="N2828" s="115" t="s">
        <v>101</v>
      </c>
      <c r="O2828" s="115" t="s">
        <v>101</v>
      </c>
      <c r="P2828" s="2"/>
    </row>
    <row r="2829" spans="1:16" ht="13.5" customHeight="1" x14ac:dyDescent="0.35">
      <c r="A2829" s="175">
        <v>0.104166666666667</v>
      </c>
      <c r="B2829" s="115" t="s">
        <v>87</v>
      </c>
      <c r="C2829" s="115" t="s">
        <v>87</v>
      </c>
      <c r="D2829" s="115" t="s">
        <v>87</v>
      </c>
      <c r="E2829" s="115" t="s">
        <v>87</v>
      </c>
      <c r="F2829" s="115" t="s">
        <v>87</v>
      </c>
      <c r="G2829" s="115" t="s">
        <v>87</v>
      </c>
      <c r="H2829" s="115" t="s">
        <v>87</v>
      </c>
      <c r="I2829" s="115" t="s">
        <v>87</v>
      </c>
      <c r="J2829" s="115" t="s">
        <v>87</v>
      </c>
      <c r="K2829" s="115" t="s">
        <v>87</v>
      </c>
      <c r="L2829" s="115" t="s">
        <v>87</v>
      </c>
      <c r="M2829" s="115" t="s">
        <v>87</v>
      </c>
      <c r="N2829" s="115" t="s">
        <v>101</v>
      </c>
      <c r="O2829" s="115" t="s">
        <v>101</v>
      </c>
      <c r="P2829" s="2"/>
    </row>
    <row r="2830" spans="1:16" ht="13.5" customHeight="1" x14ac:dyDescent="0.35">
      <c r="A2830" s="175">
        <v>0.114583333333333</v>
      </c>
      <c r="B2830" s="115" t="s">
        <v>87</v>
      </c>
      <c r="C2830" s="115" t="s">
        <v>87</v>
      </c>
      <c r="D2830" s="115" t="s">
        <v>87</v>
      </c>
      <c r="E2830" s="115" t="s">
        <v>87</v>
      </c>
      <c r="F2830" s="115" t="s">
        <v>87</v>
      </c>
      <c r="G2830" s="115" t="s">
        <v>87</v>
      </c>
      <c r="H2830" s="115" t="s">
        <v>87</v>
      </c>
      <c r="I2830" s="115" t="s">
        <v>87</v>
      </c>
      <c r="J2830" s="115" t="s">
        <v>87</v>
      </c>
      <c r="K2830" s="115" t="s">
        <v>87</v>
      </c>
      <c r="L2830" s="115" t="s">
        <v>87</v>
      </c>
      <c r="M2830" s="115" t="s">
        <v>87</v>
      </c>
      <c r="N2830" s="115" t="s">
        <v>101</v>
      </c>
      <c r="O2830" s="115" t="s">
        <v>101</v>
      </c>
      <c r="P2830" s="2"/>
    </row>
    <row r="2831" spans="1:16" ht="13.5" customHeight="1" x14ac:dyDescent="0.35">
      <c r="A2831" s="175">
        <v>0.125</v>
      </c>
      <c r="B2831" s="115" t="s">
        <v>87</v>
      </c>
      <c r="C2831" s="115" t="s">
        <v>87</v>
      </c>
      <c r="D2831" s="115" t="s">
        <v>87</v>
      </c>
      <c r="E2831" s="115" t="s">
        <v>87</v>
      </c>
      <c r="F2831" s="115" t="s">
        <v>87</v>
      </c>
      <c r="G2831" s="115" t="s">
        <v>87</v>
      </c>
      <c r="H2831" s="115" t="s">
        <v>87</v>
      </c>
      <c r="I2831" s="115" t="s">
        <v>87</v>
      </c>
      <c r="J2831" s="115" t="s">
        <v>87</v>
      </c>
      <c r="K2831" s="115" t="s">
        <v>87</v>
      </c>
      <c r="L2831" s="115" t="s">
        <v>87</v>
      </c>
      <c r="M2831" s="115" t="s">
        <v>87</v>
      </c>
      <c r="N2831" s="115" t="s">
        <v>101</v>
      </c>
      <c r="O2831" s="115" t="s">
        <v>101</v>
      </c>
      <c r="P2831" s="2"/>
    </row>
    <row r="2832" spans="1:16" ht="13.5" customHeight="1" x14ac:dyDescent="0.35">
      <c r="A2832" s="175">
        <v>0.13541666666666699</v>
      </c>
      <c r="B2832" s="115" t="s">
        <v>87</v>
      </c>
      <c r="C2832" s="115" t="s">
        <v>87</v>
      </c>
      <c r="D2832" s="115" t="s">
        <v>87</v>
      </c>
      <c r="E2832" s="115" t="s">
        <v>87</v>
      </c>
      <c r="F2832" s="115" t="s">
        <v>87</v>
      </c>
      <c r="G2832" s="115" t="s">
        <v>87</v>
      </c>
      <c r="H2832" s="115" t="s">
        <v>87</v>
      </c>
      <c r="I2832" s="115" t="s">
        <v>87</v>
      </c>
      <c r="J2832" s="115" t="s">
        <v>87</v>
      </c>
      <c r="K2832" s="115" t="s">
        <v>87</v>
      </c>
      <c r="L2832" s="115" t="s">
        <v>87</v>
      </c>
      <c r="M2832" s="115" t="s">
        <v>87</v>
      </c>
      <c r="N2832" s="115" t="s">
        <v>101</v>
      </c>
      <c r="O2832" s="115" t="s">
        <v>101</v>
      </c>
      <c r="P2832" s="2"/>
    </row>
    <row r="2833" spans="1:16" ht="13.5" customHeight="1" x14ac:dyDescent="0.35">
      <c r="A2833" s="175">
        <v>0.14583333333333301</v>
      </c>
      <c r="B2833" s="115" t="s">
        <v>87</v>
      </c>
      <c r="C2833" s="115" t="s">
        <v>87</v>
      </c>
      <c r="D2833" s="115" t="s">
        <v>87</v>
      </c>
      <c r="E2833" s="115" t="s">
        <v>87</v>
      </c>
      <c r="F2833" s="115" t="s">
        <v>87</v>
      </c>
      <c r="G2833" s="115" t="s">
        <v>87</v>
      </c>
      <c r="H2833" s="115" t="s">
        <v>87</v>
      </c>
      <c r="I2833" s="115" t="s">
        <v>87</v>
      </c>
      <c r="J2833" s="115" t="s">
        <v>87</v>
      </c>
      <c r="K2833" s="115" t="s">
        <v>87</v>
      </c>
      <c r="L2833" s="115" t="s">
        <v>87</v>
      </c>
      <c r="M2833" s="115" t="s">
        <v>87</v>
      </c>
      <c r="N2833" s="115" t="s">
        <v>101</v>
      </c>
      <c r="O2833" s="115" t="s">
        <v>101</v>
      </c>
      <c r="P2833" s="2"/>
    </row>
    <row r="2834" spans="1:16" ht="13.5" customHeight="1" x14ac:dyDescent="0.35">
      <c r="A2834" s="175">
        <v>0.15625</v>
      </c>
      <c r="B2834" s="115" t="s">
        <v>87</v>
      </c>
      <c r="C2834" s="115" t="s">
        <v>87</v>
      </c>
      <c r="D2834" s="115" t="s">
        <v>87</v>
      </c>
      <c r="E2834" s="115" t="s">
        <v>87</v>
      </c>
      <c r="F2834" s="115" t="s">
        <v>87</v>
      </c>
      <c r="G2834" s="115" t="s">
        <v>87</v>
      </c>
      <c r="H2834" s="115" t="s">
        <v>87</v>
      </c>
      <c r="I2834" s="115" t="s">
        <v>87</v>
      </c>
      <c r="J2834" s="115" t="s">
        <v>87</v>
      </c>
      <c r="K2834" s="115" t="s">
        <v>87</v>
      </c>
      <c r="L2834" s="115" t="s">
        <v>87</v>
      </c>
      <c r="M2834" s="115" t="s">
        <v>87</v>
      </c>
      <c r="N2834" s="115" t="s">
        <v>101</v>
      </c>
      <c r="O2834" s="115" t="s">
        <v>101</v>
      </c>
      <c r="P2834" s="2"/>
    </row>
    <row r="2835" spans="1:16" ht="13.5" customHeight="1" x14ac:dyDescent="0.35">
      <c r="A2835" s="175">
        <v>0.16666666666666699</v>
      </c>
      <c r="B2835" s="115" t="s">
        <v>87</v>
      </c>
      <c r="C2835" s="115" t="s">
        <v>87</v>
      </c>
      <c r="D2835" s="115" t="s">
        <v>87</v>
      </c>
      <c r="E2835" s="115" t="s">
        <v>87</v>
      </c>
      <c r="F2835" s="115" t="s">
        <v>87</v>
      </c>
      <c r="G2835" s="115" t="s">
        <v>87</v>
      </c>
      <c r="H2835" s="115" t="s">
        <v>87</v>
      </c>
      <c r="I2835" s="115" t="s">
        <v>87</v>
      </c>
      <c r="J2835" s="115" t="s">
        <v>87</v>
      </c>
      <c r="K2835" s="115" t="s">
        <v>87</v>
      </c>
      <c r="L2835" s="115" t="s">
        <v>87</v>
      </c>
      <c r="M2835" s="115" t="s">
        <v>87</v>
      </c>
      <c r="N2835" s="115" t="s">
        <v>101</v>
      </c>
      <c r="O2835" s="115" t="s">
        <v>101</v>
      </c>
      <c r="P2835" s="2"/>
    </row>
    <row r="2836" spans="1:16" ht="13.5" customHeight="1" x14ac:dyDescent="0.35">
      <c r="A2836" s="175">
        <v>0.17708333333333301</v>
      </c>
      <c r="B2836" s="115" t="s">
        <v>87</v>
      </c>
      <c r="C2836" s="115" t="s">
        <v>87</v>
      </c>
      <c r="D2836" s="115" t="s">
        <v>87</v>
      </c>
      <c r="E2836" s="115" t="s">
        <v>87</v>
      </c>
      <c r="F2836" s="115" t="s">
        <v>87</v>
      </c>
      <c r="G2836" s="115" t="s">
        <v>87</v>
      </c>
      <c r="H2836" s="115" t="s">
        <v>87</v>
      </c>
      <c r="I2836" s="115" t="s">
        <v>87</v>
      </c>
      <c r="J2836" s="115" t="s">
        <v>87</v>
      </c>
      <c r="K2836" s="115" t="s">
        <v>87</v>
      </c>
      <c r="L2836" s="115" t="s">
        <v>87</v>
      </c>
      <c r="M2836" s="115" t="s">
        <v>87</v>
      </c>
      <c r="N2836" s="115" t="s">
        <v>101</v>
      </c>
      <c r="O2836" s="115" t="s">
        <v>101</v>
      </c>
      <c r="P2836" s="2"/>
    </row>
    <row r="2837" spans="1:16" ht="13.5" customHeight="1" x14ac:dyDescent="0.35">
      <c r="A2837" s="175">
        <v>0.1875</v>
      </c>
      <c r="B2837" s="115" t="s">
        <v>87</v>
      </c>
      <c r="C2837" s="115" t="s">
        <v>87</v>
      </c>
      <c r="D2837" s="115" t="s">
        <v>87</v>
      </c>
      <c r="E2837" s="115" t="s">
        <v>87</v>
      </c>
      <c r="F2837" s="115" t="s">
        <v>87</v>
      </c>
      <c r="G2837" s="115" t="s">
        <v>87</v>
      </c>
      <c r="H2837" s="115" t="s">
        <v>87</v>
      </c>
      <c r="I2837" s="115" t="s">
        <v>87</v>
      </c>
      <c r="J2837" s="115" t="s">
        <v>87</v>
      </c>
      <c r="K2837" s="115" t="s">
        <v>87</v>
      </c>
      <c r="L2837" s="115" t="s">
        <v>87</v>
      </c>
      <c r="M2837" s="115" t="s">
        <v>87</v>
      </c>
      <c r="N2837" s="115" t="s">
        <v>101</v>
      </c>
      <c r="O2837" s="115" t="s">
        <v>101</v>
      </c>
      <c r="P2837" s="2"/>
    </row>
    <row r="2838" spans="1:16" ht="13.5" customHeight="1" x14ac:dyDescent="0.35">
      <c r="A2838" s="175">
        <v>0.19791666666666699</v>
      </c>
      <c r="B2838" s="115" t="s">
        <v>87</v>
      </c>
      <c r="C2838" s="115" t="s">
        <v>87</v>
      </c>
      <c r="D2838" s="115" t="s">
        <v>87</v>
      </c>
      <c r="E2838" s="115" t="s">
        <v>87</v>
      </c>
      <c r="F2838" s="115" t="s">
        <v>87</v>
      </c>
      <c r="G2838" s="115" t="s">
        <v>87</v>
      </c>
      <c r="H2838" s="115" t="s">
        <v>87</v>
      </c>
      <c r="I2838" s="115" t="s">
        <v>87</v>
      </c>
      <c r="J2838" s="115" t="s">
        <v>87</v>
      </c>
      <c r="K2838" s="115" t="s">
        <v>87</v>
      </c>
      <c r="L2838" s="115" t="s">
        <v>87</v>
      </c>
      <c r="M2838" s="115" t="s">
        <v>87</v>
      </c>
      <c r="N2838" s="115" t="s">
        <v>101</v>
      </c>
      <c r="O2838" s="115" t="s">
        <v>101</v>
      </c>
      <c r="P2838" s="2"/>
    </row>
    <row r="2839" spans="1:16" ht="13.5" customHeight="1" x14ac:dyDescent="0.35">
      <c r="A2839" s="175">
        <v>0.20833333333333301</v>
      </c>
      <c r="B2839" s="115" t="s">
        <v>87</v>
      </c>
      <c r="C2839" s="115" t="s">
        <v>87</v>
      </c>
      <c r="D2839" s="115" t="s">
        <v>87</v>
      </c>
      <c r="E2839" s="115" t="s">
        <v>87</v>
      </c>
      <c r="F2839" s="115" t="s">
        <v>87</v>
      </c>
      <c r="G2839" s="115" t="s">
        <v>87</v>
      </c>
      <c r="H2839" s="115" t="s">
        <v>87</v>
      </c>
      <c r="I2839" s="115" t="s">
        <v>87</v>
      </c>
      <c r="J2839" s="115" t="s">
        <v>87</v>
      </c>
      <c r="K2839" s="115" t="s">
        <v>87</v>
      </c>
      <c r="L2839" s="115" t="s">
        <v>87</v>
      </c>
      <c r="M2839" s="115" t="s">
        <v>87</v>
      </c>
      <c r="N2839" s="115" t="s">
        <v>101</v>
      </c>
      <c r="O2839" s="115" t="s">
        <v>101</v>
      </c>
      <c r="P2839" s="2"/>
    </row>
    <row r="2840" spans="1:16" ht="13.5" customHeight="1" x14ac:dyDescent="0.35">
      <c r="A2840" s="175">
        <v>0.21875</v>
      </c>
      <c r="B2840" s="115" t="s">
        <v>87</v>
      </c>
      <c r="C2840" s="115" t="s">
        <v>87</v>
      </c>
      <c r="D2840" s="115" t="s">
        <v>87</v>
      </c>
      <c r="E2840" s="115" t="s">
        <v>87</v>
      </c>
      <c r="F2840" s="115" t="s">
        <v>87</v>
      </c>
      <c r="G2840" s="115" t="s">
        <v>87</v>
      </c>
      <c r="H2840" s="115" t="s">
        <v>87</v>
      </c>
      <c r="I2840" s="115" t="s">
        <v>87</v>
      </c>
      <c r="J2840" s="115" t="s">
        <v>87</v>
      </c>
      <c r="K2840" s="115" t="s">
        <v>87</v>
      </c>
      <c r="L2840" s="115" t="s">
        <v>87</v>
      </c>
      <c r="M2840" s="115" t="s">
        <v>87</v>
      </c>
      <c r="N2840" s="115" t="s">
        <v>101</v>
      </c>
      <c r="O2840" s="115" t="s">
        <v>101</v>
      </c>
      <c r="P2840" s="2"/>
    </row>
    <row r="2841" spans="1:16" ht="13.5" customHeight="1" x14ac:dyDescent="0.35">
      <c r="A2841" s="175">
        <v>0.22916666666666699</v>
      </c>
      <c r="B2841" s="115" t="s">
        <v>87</v>
      </c>
      <c r="C2841" s="115" t="s">
        <v>87</v>
      </c>
      <c r="D2841" s="115" t="s">
        <v>87</v>
      </c>
      <c r="E2841" s="115" t="s">
        <v>87</v>
      </c>
      <c r="F2841" s="115" t="s">
        <v>87</v>
      </c>
      <c r="G2841" s="115" t="s">
        <v>87</v>
      </c>
      <c r="H2841" s="115" t="s">
        <v>87</v>
      </c>
      <c r="I2841" s="115" t="s">
        <v>87</v>
      </c>
      <c r="J2841" s="115" t="s">
        <v>87</v>
      </c>
      <c r="K2841" s="115" t="s">
        <v>87</v>
      </c>
      <c r="L2841" s="115" t="s">
        <v>87</v>
      </c>
      <c r="M2841" s="115" t="s">
        <v>87</v>
      </c>
      <c r="N2841" s="115" t="s">
        <v>101</v>
      </c>
      <c r="O2841" s="115" t="s">
        <v>101</v>
      </c>
      <c r="P2841" s="2"/>
    </row>
    <row r="2842" spans="1:16" ht="13.5" customHeight="1" x14ac:dyDescent="0.35">
      <c r="A2842" s="175">
        <v>0.23958333333333301</v>
      </c>
      <c r="B2842" s="115" t="s">
        <v>87</v>
      </c>
      <c r="C2842" s="115" t="s">
        <v>87</v>
      </c>
      <c r="D2842" s="115" t="s">
        <v>87</v>
      </c>
      <c r="E2842" s="115" t="s">
        <v>87</v>
      </c>
      <c r="F2842" s="115" t="s">
        <v>87</v>
      </c>
      <c r="G2842" s="115" t="s">
        <v>87</v>
      </c>
      <c r="H2842" s="115" t="s">
        <v>87</v>
      </c>
      <c r="I2842" s="115" t="s">
        <v>87</v>
      </c>
      <c r="J2842" s="115" t="s">
        <v>87</v>
      </c>
      <c r="K2842" s="115" t="s">
        <v>87</v>
      </c>
      <c r="L2842" s="115" t="s">
        <v>87</v>
      </c>
      <c r="M2842" s="115" t="s">
        <v>87</v>
      </c>
      <c r="N2842" s="115" t="s">
        <v>101</v>
      </c>
      <c r="O2842" s="115" t="s">
        <v>101</v>
      </c>
      <c r="P2842" s="2"/>
    </row>
    <row r="2843" spans="1:16" ht="13.5" customHeight="1" x14ac:dyDescent="0.35">
      <c r="A2843" s="175">
        <v>0.25</v>
      </c>
      <c r="B2843" s="115" t="s">
        <v>87</v>
      </c>
      <c r="C2843" s="115" t="s">
        <v>87</v>
      </c>
      <c r="D2843" s="115" t="s">
        <v>87</v>
      </c>
      <c r="E2843" s="115" t="s">
        <v>87</v>
      </c>
      <c r="F2843" s="115" t="s">
        <v>87</v>
      </c>
      <c r="G2843" s="115" t="s">
        <v>87</v>
      </c>
      <c r="H2843" s="115" t="s">
        <v>87</v>
      </c>
      <c r="I2843" s="115" t="s">
        <v>87</v>
      </c>
      <c r="J2843" s="115" t="s">
        <v>87</v>
      </c>
      <c r="K2843" s="115" t="s">
        <v>87</v>
      </c>
      <c r="L2843" s="115" t="s">
        <v>87</v>
      </c>
      <c r="M2843" s="115" t="s">
        <v>87</v>
      </c>
      <c r="N2843" s="115" t="s">
        <v>101</v>
      </c>
      <c r="O2843" s="115" t="s">
        <v>101</v>
      </c>
      <c r="P2843" s="2"/>
    </row>
    <row r="2844" spans="1:16" ht="13.5" customHeight="1" x14ac:dyDescent="0.35">
      <c r="A2844" s="175">
        <v>0.26041666666666702</v>
      </c>
      <c r="B2844" s="115" t="s">
        <v>87</v>
      </c>
      <c r="C2844" s="115" t="s">
        <v>87</v>
      </c>
      <c r="D2844" s="115" t="s">
        <v>87</v>
      </c>
      <c r="E2844" s="115" t="s">
        <v>87</v>
      </c>
      <c r="F2844" s="115" t="s">
        <v>87</v>
      </c>
      <c r="G2844" s="115" t="s">
        <v>87</v>
      </c>
      <c r="H2844" s="115" t="s">
        <v>87</v>
      </c>
      <c r="I2844" s="115" t="s">
        <v>87</v>
      </c>
      <c r="J2844" s="115" t="s">
        <v>87</v>
      </c>
      <c r="K2844" s="115" t="s">
        <v>87</v>
      </c>
      <c r="L2844" s="115" t="s">
        <v>87</v>
      </c>
      <c r="M2844" s="115" t="s">
        <v>87</v>
      </c>
      <c r="N2844" s="115" t="s">
        <v>101</v>
      </c>
      <c r="O2844" s="115" t="s">
        <v>101</v>
      </c>
      <c r="P2844" s="2"/>
    </row>
    <row r="2845" spans="1:16" ht="13.5" customHeight="1" x14ac:dyDescent="0.35">
      <c r="A2845" s="175">
        <v>0.27083333333333298</v>
      </c>
      <c r="B2845" s="115" t="s">
        <v>87</v>
      </c>
      <c r="C2845" s="115" t="s">
        <v>87</v>
      </c>
      <c r="D2845" s="115" t="s">
        <v>87</v>
      </c>
      <c r="E2845" s="115" t="s">
        <v>87</v>
      </c>
      <c r="F2845" s="115" t="s">
        <v>87</v>
      </c>
      <c r="G2845" s="115" t="s">
        <v>87</v>
      </c>
      <c r="H2845" s="115" t="s">
        <v>87</v>
      </c>
      <c r="I2845" s="115" t="s">
        <v>87</v>
      </c>
      <c r="J2845" s="115" t="s">
        <v>87</v>
      </c>
      <c r="K2845" s="115" t="s">
        <v>87</v>
      </c>
      <c r="L2845" s="115" t="s">
        <v>87</v>
      </c>
      <c r="M2845" s="115" t="s">
        <v>87</v>
      </c>
      <c r="N2845" s="115" t="s">
        <v>101</v>
      </c>
      <c r="O2845" s="115" t="s">
        <v>101</v>
      </c>
      <c r="P2845" s="2"/>
    </row>
    <row r="2846" spans="1:16" ht="13.5" customHeight="1" x14ac:dyDescent="0.35">
      <c r="A2846" s="175">
        <v>0.28125</v>
      </c>
      <c r="B2846" s="115" t="s">
        <v>87</v>
      </c>
      <c r="C2846" s="115" t="s">
        <v>87</v>
      </c>
      <c r="D2846" s="115" t="s">
        <v>87</v>
      </c>
      <c r="E2846" s="115" t="s">
        <v>87</v>
      </c>
      <c r="F2846" s="115" t="s">
        <v>87</v>
      </c>
      <c r="G2846" s="115" t="s">
        <v>87</v>
      </c>
      <c r="H2846" s="115" t="s">
        <v>87</v>
      </c>
      <c r="I2846" s="115" t="s">
        <v>87</v>
      </c>
      <c r="J2846" s="115" t="s">
        <v>87</v>
      </c>
      <c r="K2846" s="115" t="s">
        <v>87</v>
      </c>
      <c r="L2846" s="115" t="s">
        <v>87</v>
      </c>
      <c r="M2846" s="115" t="s">
        <v>87</v>
      </c>
      <c r="N2846" s="115" t="s">
        <v>101</v>
      </c>
      <c r="O2846" s="115" t="s">
        <v>101</v>
      </c>
      <c r="P2846" s="2"/>
    </row>
    <row r="2847" spans="1:16" ht="13.5" customHeight="1" x14ac:dyDescent="0.35">
      <c r="A2847" s="175">
        <v>0.29166666666666702</v>
      </c>
      <c r="B2847" s="115" t="s">
        <v>87</v>
      </c>
      <c r="C2847" s="115" t="s">
        <v>87</v>
      </c>
      <c r="D2847" s="115" t="s">
        <v>87</v>
      </c>
      <c r="E2847" s="115" t="s">
        <v>87</v>
      </c>
      <c r="F2847" s="115" t="s">
        <v>87</v>
      </c>
      <c r="G2847" s="115" t="s">
        <v>87</v>
      </c>
      <c r="H2847" s="115" t="s">
        <v>87</v>
      </c>
      <c r="I2847" s="115" t="s">
        <v>87</v>
      </c>
      <c r="J2847" s="115" t="s">
        <v>87</v>
      </c>
      <c r="K2847" s="115" t="s">
        <v>87</v>
      </c>
      <c r="L2847" s="115" t="s">
        <v>87</v>
      </c>
      <c r="M2847" s="115" t="s">
        <v>87</v>
      </c>
      <c r="N2847" s="115" t="s">
        <v>101</v>
      </c>
      <c r="O2847" s="115" t="s">
        <v>101</v>
      </c>
      <c r="P2847" s="2"/>
    </row>
    <row r="2848" spans="1:16" ht="13.5" customHeight="1" x14ac:dyDescent="0.35">
      <c r="A2848" s="175">
        <v>0.30208333333333298</v>
      </c>
      <c r="B2848" s="115" t="s">
        <v>87</v>
      </c>
      <c r="C2848" s="115" t="s">
        <v>87</v>
      </c>
      <c r="D2848" s="115" t="s">
        <v>87</v>
      </c>
      <c r="E2848" s="115" t="s">
        <v>87</v>
      </c>
      <c r="F2848" s="115" t="s">
        <v>87</v>
      </c>
      <c r="G2848" s="115" t="s">
        <v>87</v>
      </c>
      <c r="H2848" s="115" t="s">
        <v>87</v>
      </c>
      <c r="I2848" s="115" t="s">
        <v>87</v>
      </c>
      <c r="J2848" s="115" t="s">
        <v>87</v>
      </c>
      <c r="K2848" s="115" t="s">
        <v>87</v>
      </c>
      <c r="L2848" s="115" t="s">
        <v>87</v>
      </c>
      <c r="M2848" s="115" t="s">
        <v>87</v>
      </c>
      <c r="N2848" s="115" t="s">
        <v>101</v>
      </c>
      <c r="O2848" s="115" t="s">
        <v>101</v>
      </c>
      <c r="P2848" s="2"/>
    </row>
    <row r="2849" spans="1:16" ht="13.5" customHeight="1" x14ac:dyDescent="0.35">
      <c r="A2849" s="175">
        <v>0.3125</v>
      </c>
      <c r="B2849" s="115" t="s">
        <v>87</v>
      </c>
      <c r="C2849" s="115" t="s">
        <v>87</v>
      </c>
      <c r="D2849" s="115" t="s">
        <v>87</v>
      </c>
      <c r="E2849" s="115" t="s">
        <v>87</v>
      </c>
      <c r="F2849" s="115" t="s">
        <v>87</v>
      </c>
      <c r="G2849" s="115" t="s">
        <v>87</v>
      </c>
      <c r="H2849" s="115" t="s">
        <v>87</v>
      </c>
      <c r="I2849" s="115" t="s">
        <v>87</v>
      </c>
      <c r="J2849" s="115" t="s">
        <v>87</v>
      </c>
      <c r="K2849" s="115" t="s">
        <v>87</v>
      </c>
      <c r="L2849" s="115" t="s">
        <v>87</v>
      </c>
      <c r="M2849" s="115" t="s">
        <v>87</v>
      </c>
      <c r="N2849" s="115" t="s">
        <v>101</v>
      </c>
      <c r="O2849" s="115" t="s">
        <v>101</v>
      </c>
      <c r="P2849" s="2"/>
    </row>
    <row r="2850" spans="1:16" ht="13.5" customHeight="1" x14ac:dyDescent="0.35">
      <c r="A2850" s="175">
        <v>0.32291666666666702</v>
      </c>
      <c r="B2850" s="115" t="s">
        <v>87</v>
      </c>
      <c r="C2850" s="115" t="s">
        <v>87</v>
      </c>
      <c r="D2850" s="115" t="s">
        <v>87</v>
      </c>
      <c r="E2850" s="115" t="s">
        <v>87</v>
      </c>
      <c r="F2850" s="115" t="s">
        <v>87</v>
      </c>
      <c r="G2850" s="115" t="s">
        <v>87</v>
      </c>
      <c r="H2850" s="115" t="s">
        <v>87</v>
      </c>
      <c r="I2850" s="115" t="s">
        <v>87</v>
      </c>
      <c r="J2850" s="115" t="s">
        <v>87</v>
      </c>
      <c r="K2850" s="115" t="s">
        <v>87</v>
      </c>
      <c r="L2850" s="115" t="s">
        <v>87</v>
      </c>
      <c r="M2850" s="115" t="s">
        <v>87</v>
      </c>
      <c r="N2850" s="115" t="s">
        <v>101</v>
      </c>
      <c r="O2850" s="115" t="s">
        <v>101</v>
      </c>
      <c r="P2850" s="2"/>
    </row>
    <row r="2851" spans="1:16" ht="13.5" customHeight="1" x14ac:dyDescent="0.35">
      <c r="A2851" s="175">
        <v>0.33333333333333298</v>
      </c>
      <c r="B2851" s="115" t="s">
        <v>87</v>
      </c>
      <c r="C2851" s="115" t="s">
        <v>87</v>
      </c>
      <c r="D2851" s="115" t="s">
        <v>87</v>
      </c>
      <c r="E2851" s="115" t="s">
        <v>87</v>
      </c>
      <c r="F2851" s="115" t="s">
        <v>87</v>
      </c>
      <c r="G2851" s="115" t="s">
        <v>87</v>
      </c>
      <c r="H2851" s="115" t="s">
        <v>87</v>
      </c>
      <c r="I2851" s="115" t="s">
        <v>87</v>
      </c>
      <c r="J2851" s="115" t="s">
        <v>87</v>
      </c>
      <c r="K2851" s="115" t="s">
        <v>87</v>
      </c>
      <c r="L2851" s="115" t="s">
        <v>87</v>
      </c>
      <c r="M2851" s="115" t="s">
        <v>87</v>
      </c>
      <c r="N2851" s="115" t="s">
        <v>101</v>
      </c>
      <c r="O2851" s="115" t="s">
        <v>101</v>
      </c>
      <c r="P2851" s="2"/>
    </row>
    <row r="2852" spans="1:16" ht="13.5" customHeight="1" x14ac:dyDescent="0.35">
      <c r="A2852" s="175">
        <v>0.34375</v>
      </c>
      <c r="B2852" s="115" t="s">
        <v>87</v>
      </c>
      <c r="C2852" s="115" t="s">
        <v>87</v>
      </c>
      <c r="D2852" s="115" t="s">
        <v>87</v>
      </c>
      <c r="E2852" s="115" t="s">
        <v>87</v>
      </c>
      <c r="F2852" s="115" t="s">
        <v>87</v>
      </c>
      <c r="G2852" s="115" t="s">
        <v>87</v>
      </c>
      <c r="H2852" s="115" t="s">
        <v>87</v>
      </c>
      <c r="I2852" s="115" t="s">
        <v>87</v>
      </c>
      <c r="J2852" s="115" t="s">
        <v>87</v>
      </c>
      <c r="K2852" s="115" t="s">
        <v>87</v>
      </c>
      <c r="L2852" s="115" t="s">
        <v>87</v>
      </c>
      <c r="M2852" s="115" t="s">
        <v>87</v>
      </c>
      <c r="N2852" s="115" t="s">
        <v>101</v>
      </c>
      <c r="O2852" s="115" t="s">
        <v>101</v>
      </c>
      <c r="P2852" s="2"/>
    </row>
    <row r="2853" spans="1:16" ht="13.5" customHeight="1" x14ac:dyDescent="0.35">
      <c r="A2853" s="175">
        <v>0.35416666666666702</v>
      </c>
      <c r="B2853" s="115" t="s">
        <v>87</v>
      </c>
      <c r="C2853" s="115" t="s">
        <v>87</v>
      </c>
      <c r="D2853" s="115" t="s">
        <v>87</v>
      </c>
      <c r="E2853" s="115" t="s">
        <v>87</v>
      </c>
      <c r="F2853" s="115" t="s">
        <v>87</v>
      </c>
      <c r="G2853" s="115" t="s">
        <v>87</v>
      </c>
      <c r="H2853" s="115" t="s">
        <v>87</v>
      </c>
      <c r="I2853" s="115" t="s">
        <v>87</v>
      </c>
      <c r="J2853" s="115" t="s">
        <v>87</v>
      </c>
      <c r="K2853" s="115" t="s">
        <v>87</v>
      </c>
      <c r="L2853" s="115" t="s">
        <v>87</v>
      </c>
      <c r="M2853" s="115" t="s">
        <v>87</v>
      </c>
      <c r="N2853" s="115" t="s">
        <v>101</v>
      </c>
      <c r="O2853" s="115" t="s">
        <v>101</v>
      </c>
      <c r="P2853" s="2"/>
    </row>
    <row r="2854" spans="1:16" ht="13.5" customHeight="1" x14ac:dyDescent="0.35">
      <c r="A2854" s="175">
        <v>0.36458333333333298</v>
      </c>
      <c r="B2854" s="115" t="s">
        <v>87</v>
      </c>
      <c r="C2854" s="115" t="s">
        <v>87</v>
      </c>
      <c r="D2854" s="115" t="s">
        <v>87</v>
      </c>
      <c r="E2854" s="115" t="s">
        <v>87</v>
      </c>
      <c r="F2854" s="115" t="s">
        <v>87</v>
      </c>
      <c r="G2854" s="115" t="s">
        <v>87</v>
      </c>
      <c r="H2854" s="115" t="s">
        <v>87</v>
      </c>
      <c r="I2854" s="115" t="s">
        <v>87</v>
      </c>
      <c r="J2854" s="115" t="s">
        <v>87</v>
      </c>
      <c r="K2854" s="115" t="s">
        <v>87</v>
      </c>
      <c r="L2854" s="115" t="s">
        <v>87</v>
      </c>
      <c r="M2854" s="115" t="s">
        <v>87</v>
      </c>
      <c r="N2854" s="115" t="s">
        <v>101</v>
      </c>
      <c r="O2854" s="115" t="s">
        <v>101</v>
      </c>
      <c r="P2854" s="2"/>
    </row>
    <row r="2855" spans="1:16" ht="13.5" customHeight="1" x14ac:dyDescent="0.35">
      <c r="A2855" s="175">
        <v>0.375</v>
      </c>
      <c r="B2855" s="115" t="s">
        <v>87</v>
      </c>
      <c r="C2855" s="115" t="s">
        <v>87</v>
      </c>
      <c r="D2855" s="115" t="s">
        <v>87</v>
      </c>
      <c r="E2855" s="115" t="s">
        <v>87</v>
      </c>
      <c r="F2855" s="115" t="s">
        <v>87</v>
      </c>
      <c r="G2855" s="115" t="s">
        <v>87</v>
      </c>
      <c r="H2855" s="115" t="s">
        <v>87</v>
      </c>
      <c r="I2855" s="115" t="s">
        <v>87</v>
      </c>
      <c r="J2855" s="115" t="s">
        <v>87</v>
      </c>
      <c r="K2855" s="115" t="s">
        <v>87</v>
      </c>
      <c r="L2855" s="115" t="s">
        <v>87</v>
      </c>
      <c r="M2855" s="115" t="s">
        <v>87</v>
      </c>
      <c r="N2855" s="115" t="s">
        <v>101</v>
      </c>
      <c r="O2855" s="115" t="s">
        <v>101</v>
      </c>
      <c r="P2855" s="2"/>
    </row>
    <row r="2856" spans="1:16" ht="13.5" customHeight="1" x14ac:dyDescent="0.35">
      <c r="A2856" s="175">
        <v>0.38541666666666702</v>
      </c>
      <c r="B2856" s="115" t="s">
        <v>87</v>
      </c>
      <c r="C2856" s="115" t="s">
        <v>87</v>
      </c>
      <c r="D2856" s="115" t="s">
        <v>87</v>
      </c>
      <c r="E2856" s="115" t="s">
        <v>87</v>
      </c>
      <c r="F2856" s="115" t="s">
        <v>87</v>
      </c>
      <c r="G2856" s="115" t="s">
        <v>87</v>
      </c>
      <c r="H2856" s="115" t="s">
        <v>87</v>
      </c>
      <c r="I2856" s="115" t="s">
        <v>87</v>
      </c>
      <c r="J2856" s="115" t="s">
        <v>87</v>
      </c>
      <c r="K2856" s="115" t="s">
        <v>87</v>
      </c>
      <c r="L2856" s="115" t="s">
        <v>87</v>
      </c>
      <c r="M2856" s="115" t="s">
        <v>87</v>
      </c>
      <c r="N2856" s="115" t="s">
        <v>101</v>
      </c>
      <c r="O2856" s="115" t="s">
        <v>101</v>
      </c>
      <c r="P2856" s="2"/>
    </row>
    <row r="2857" spans="1:16" ht="13.5" customHeight="1" x14ac:dyDescent="0.35">
      <c r="A2857" s="175">
        <v>0.39583333333333298</v>
      </c>
      <c r="B2857" s="115" t="s">
        <v>87</v>
      </c>
      <c r="C2857" s="115" t="s">
        <v>87</v>
      </c>
      <c r="D2857" s="115" t="s">
        <v>87</v>
      </c>
      <c r="E2857" s="115" t="s">
        <v>87</v>
      </c>
      <c r="F2857" s="115" t="s">
        <v>87</v>
      </c>
      <c r="G2857" s="115" t="s">
        <v>87</v>
      </c>
      <c r="H2857" s="115" t="s">
        <v>87</v>
      </c>
      <c r="I2857" s="115" t="s">
        <v>87</v>
      </c>
      <c r="J2857" s="115" t="s">
        <v>87</v>
      </c>
      <c r="K2857" s="115" t="s">
        <v>87</v>
      </c>
      <c r="L2857" s="115" t="s">
        <v>87</v>
      </c>
      <c r="M2857" s="115" t="s">
        <v>87</v>
      </c>
      <c r="N2857" s="115" t="s">
        <v>101</v>
      </c>
      <c r="O2857" s="115" t="s">
        <v>101</v>
      </c>
      <c r="P2857" s="2"/>
    </row>
    <row r="2858" spans="1:16" ht="13.5" customHeight="1" x14ac:dyDescent="0.35">
      <c r="A2858" s="175">
        <v>0.40625</v>
      </c>
      <c r="B2858" s="115" t="s">
        <v>87</v>
      </c>
      <c r="C2858" s="115" t="s">
        <v>87</v>
      </c>
      <c r="D2858" s="115" t="s">
        <v>87</v>
      </c>
      <c r="E2858" s="115" t="s">
        <v>87</v>
      </c>
      <c r="F2858" s="115" t="s">
        <v>87</v>
      </c>
      <c r="G2858" s="115" t="s">
        <v>87</v>
      </c>
      <c r="H2858" s="115" t="s">
        <v>87</v>
      </c>
      <c r="I2858" s="115" t="s">
        <v>87</v>
      </c>
      <c r="J2858" s="115" t="s">
        <v>87</v>
      </c>
      <c r="K2858" s="115" t="s">
        <v>87</v>
      </c>
      <c r="L2858" s="115" t="s">
        <v>87</v>
      </c>
      <c r="M2858" s="115" t="s">
        <v>87</v>
      </c>
      <c r="N2858" s="115" t="s">
        <v>101</v>
      </c>
      <c r="O2858" s="115" t="s">
        <v>101</v>
      </c>
      <c r="P2858" s="2"/>
    </row>
    <row r="2859" spans="1:16" ht="13.5" customHeight="1" x14ac:dyDescent="0.35">
      <c r="A2859" s="175">
        <v>0.41666666666666702</v>
      </c>
      <c r="B2859" s="115" t="s">
        <v>87</v>
      </c>
      <c r="C2859" s="115" t="s">
        <v>87</v>
      </c>
      <c r="D2859" s="115" t="s">
        <v>87</v>
      </c>
      <c r="E2859" s="115" t="s">
        <v>87</v>
      </c>
      <c r="F2859" s="115" t="s">
        <v>87</v>
      </c>
      <c r="G2859" s="115" t="s">
        <v>87</v>
      </c>
      <c r="H2859" s="115" t="s">
        <v>87</v>
      </c>
      <c r="I2859" s="115" t="s">
        <v>87</v>
      </c>
      <c r="J2859" s="115" t="s">
        <v>87</v>
      </c>
      <c r="K2859" s="115" t="s">
        <v>87</v>
      </c>
      <c r="L2859" s="115" t="s">
        <v>87</v>
      </c>
      <c r="M2859" s="115" t="s">
        <v>87</v>
      </c>
      <c r="N2859" s="115" t="s">
        <v>101</v>
      </c>
      <c r="O2859" s="115" t="s">
        <v>101</v>
      </c>
      <c r="P2859" s="2"/>
    </row>
    <row r="2860" spans="1:16" ht="13.5" customHeight="1" x14ac:dyDescent="0.35">
      <c r="A2860" s="175">
        <v>0.42708333333333298</v>
      </c>
      <c r="B2860" s="115" t="s">
        <v>87</v>
      </c>
      <c r="C2860" s="115" t="s">
        <v>87</v>
      </c>
      <c r="D2860" s="115" t="s">
        <v>87</v>
      </c>
      <c r="E2860" s="115" t="s">
        <v>87</v>
      </c>
      <c r="F2860" s="115" t="s">
        <v>87</v>
      </c>
      <c r="G2860" s="115" t="s">
        <v>87</v>
      </c>
      <c r="H2860" s="115" t="s">
        <v>87</v>
      </c>
      <c r="I2860" s="115" t="s">
        <v>87</v>
      </c>
      <c r="J2860" s="115" t="s">
        <v>87</v>
      </c>
      <c r="K2860" s="115" t="s">
        <v>87</v>
      </c>
      <c r="L2860" s="115" t="s">
        <v>87</v>
      </c>
      <c r="M2860" s="115" t="s">
        <v>87</v>
      </c>
      <c r="N2860" s="115" t="s">
        <v>101</v>
      </c>
      <c r="O2860" s="115" t="s">
        <v>101</v>
      </c>
      <c r="P2860" s="2"/>
    </row>
    <row r="2861" spans="1:16" ht="13.5" customHeight="1" x14ac:dyDescent="0.35">
      <c r="A2861" s="175">
        <v>0.4375</v>
      </c>
      <c r="B2861" s="115" t="s">
        <v>87</v>
      </c>
      <c r="C2861" s="115" t="s">
        <v>87</v>
      </c>
      <c r="D2861" s="115" t="s">
        <v>87</v>
      </c>
      <c r="E2861" s="115" t="s">
        <v>87</v>
      </c>
      <c r="F2861" s="115" t="s">
        <v>87</v>
      </c>
      <c r="G2861" s="115" t="s">
        <v>87</v>
      </c>
      <c r="H2861" s="115" t="s">
        <v>87</v>
      </c>
      <c r="I2861" s="115" t="s">
        <v>87</v>
      </c>
      <c r="J2861" s="115" t="s">
        <v>87</v>
      </c>
      <c r="K2861" s="115" t="s">
        <v>87</v>
      </c>
      <c r="L2861" s="115" t="s">
        <v>87</v>
      </c>
      <c r="M2861" s="115" t="s">
        <v>87</v>
      </c>
      <c r="N2861" s="115" t="s">
        <v>101</v>
      </c>
      <c r="O2861" s="115" t="s">
        <v>101</v>
      </c>
      <c r="P2861" s="2"/>
    </row>
    <row r="2862" spans="1:16" ht="13.5" customHeight="1" x14ac:dyDescent="0.35">
      <c r="A2862" s="175">
        <v>0.44791666666666702</v>
      </c>
      <c r="B2862" s="115" t="s">
        <v>87</v>
      </c>
      <c r="C2862" s="115" t="s">
        <v>87</v>
      </c>
      <c r="D2862" s="115" t="s">
        <v>87</v>
      </c>
      <c r="E2862" s="115" t="s">
        <v>87</v>
      </c>
      <c r="F2862" s="115" t="s">
        <v>87</v>
      </c>
      <c r="G2862" s="115" t="s">
        <v>87</v>
      </c>
      <c r="H2862" s="115" t="s">
        <v>87</v>
      </c>
      <c r="I2862" s="115" t="s">
        <v>87</v>
      </c>
      <c r="J2862" s="115" t="s">
        <v>87</v>
      </c>
      <c r="K2862" s="115" t="s">
        <v>87</v>
      </c>
      <c r="L2862" s="115" t="s">
        <v>87</v>
      </c>
      <c r="M2862" s="115" t="s">
        <v>87</v>
      </c>
      <c r="N2862" s="115" t="s">
        <v>101</v>
      </c>
      <c r="O2862" s="115" t="s">
        <v>101</v>
      </c>
      <c r="P2862" s="2"/>
    </row>
    <row r="2863" spans="1:16" ht="13.5" customHeight="1" x14ac:dyDescent="0.35">
      <c r="A2863" s="175">
        <v>0.45833333333333298</v>
      </c>
      <c r="B2863" s="115" t="s">
        <v>87</v>
      </c>
      <c r="C2863" s="115" t="s">
        <v>87</v>
      </c>
      <c r="D2863" s="115" t="s">
        <v>87</v>
      </c>
      <c r="E2863" s="115" t="s">
        <v>87</v>
      </c>
      <c r="F2863" s="115" t="s">
        <v>87</v>
      </c>
      <c r="G2863" s="115" t="s">
        <v>87</v>
      </c>
      <c r="H2863" s="115" t="s">
        <v>87</v>
      </c>
      <c r="I2863" s="115" t="s">
        <v>87</v>
      </c>
      <c r="J2863" s="115" t="s">
        <v>87</v>
      </c>
      <c r="K2863" s="115" t="s">
        <v>87</v>
      </c>
      <c r="L2863" s="115" t="s">
        <v>87</v>
      </c>
      <c r="M2863" s="115" t="s">
        <v>87</v>
      </c>
      <c r="N2863" s="115" t="s">
        <v>101</v>
      </c>
      <c r="O2863" s="115" t="s">
        <v>101</v>
      </c>
      <c r="P2863" s="2"/>
    </row>
    <row r="2864" spans="1:16" ht="13.5" customHeight="1" x14ac:dyDescent="0.35">
      <c r="A2864" s="175">
        <v>0.46875</v>
      </c>
      <c r="B2864" s="115" t="s">
        <v>87</v>
      </c>
      <c r="C2864" s="115" t="s">
        <v>87</v>
      </c>
      <c r="D2864" s="115" t="s">
        <v>87</v>
      </c>
      <c r="E2864" s="115" t="s">
        <v>87</v>
      </c>
      <c r="F2864" s="115" t="s">
        <v>87</v>
      </c>
      <c r="G2864" s="115" t="s">
        <v>87</v>
      </c>
      <c r="H2864" s="115" t="s">
        <v>87</v>
      </c>
      <c r="I2864" s="115" t="s">
        <v>87</v>
      </c>
      <c r="J2864" s="115" t="s">
        <v>87</v>
      </c>
      <c r="K2864" s="115" t="s">
        <v>87</v>
      </c>
      <c r="L2864" s="115" t="s">
        <v>87</v>
      </c>
      <c r="M2864" s="115" t="s">
        <v>87</v>
      </c>
      <c r="N2864" s="115" t="s">
        <v>101</v>
      </c>
      <c r="O2864" s="115" t="s">
        <v>101</v>
      </c>
      <c r="P2864" s="2"/>
    </row>
    <row r="2865" spans="1:16" ht="13.5" customHeight="1" x14ac:dyDescent="0.35">
      <c r="A2865" s="175">
        <v>0.47916666666666702</v>
      </c>
      <c r="B2865" s="115" t="s">
        <v>87</v>
      </c>
      <c r="C2865" s="115" t="s">
        <v>87</v>
      </c>
      <c r="D2865" s="115" t="s">
        <v>87</v>
      </c>
      <c r="E2865" s="115" t="s">
        <v>87</v>
      </c>
      <c r="F2865" s="115" t="s">
        <v>87</v>
      </c>
      <c r="G2865" s="115" t="s">
        <v>87</v>
      </c>
      <c r="H2865" s="115" t="s">
        <v>87</v>
      </c>
      <c r="I2865" s="115" t="s">
        <v>87</v>
      </c>
      <c r="J2865" s="115" t="s">
        <v>87</v>
      </c>
      <c r="K2865" s="115" t="s">
        <v>87</v>
      </c>
      <c r="L2865" s="115" t="s">
        <v>87</v>
      </c>
      <c r="M2865" s="115" t="s">
        <v>87</v>
      </c>
      <c r="N2865" s="115" t="s">
        <v>101</v>
      </c>
      <c r="O2865" s="115" t="s">
        <v>101</v>
      </c>
      <c r="P2865" s="2"/>
    </row>
    <row r="2866" spans="1:16" ht="13.5" customHeight="1" x14ac:dyDescent="0.35">
      <c r="A2866" s="175">
        <v>0.48958333333333298</v>
      </c>
      <c r="B2866" s="115" t="s">
        <v>87</v>
      </c>
      <c r="C2866" s="115" t="s">
        <v>87</v>
      </c>
      <c r="D2866" s="115" t="s">
        <v>87</v>
      </c>
      <c r="E2866" s="115" t="s">
        <v>87</v>
      </c>
      <c r="F2866" s="115" t="s">
        <v>87</v>
      </c>
      <c r="G2866" s="115" t="s">
        <v>87</v>
      </c>
      <c r="H2866" s="115" t="s">
        <v>87</v>
      </c>
      <c r="I2866" s="115" t="s">
        <v>87</v>
      </c>
      <c r="J2866" s="115" t="s">
        <v>87</v>
      </c>
      <c r="K2866" s="115" t="s">
        <v>87</v>
      </c>
      <c r="L2866" s="115" t="s">
        <v>87</v>
      </c>
      <c r="M2866" s="115" t="s">
        <v>87</v>
      </c>
      <c r="N2866" s="115" t="s">
        <v>101</v>
      </c>
      <c r="O2866" s="115" t="s">
        <v>101</v>
      </c>
      <c r="P2866" s="2"/>
    </row>
    <row r="2867" spans="1:16" ht="13.5" customHeight="1" x14ac:dyDescent="0.35">
      <c r="A2867" s="175">
        <v>0.5</v>
      </c>
      <c r="B2867" s="115" t="s">
        <v>87</v>
      </c>
      <c r="C2867" s="115" t="s">
        <v>87</v>
      </c>
      <c r="D2867" s="115" t="s">
        <v>87</v>
      </c>
      <c r="E2867" s="115" t="s">
        <v>87</v>
      </c>
      <c r="F2867" s="115" t="s">
        <v>87</v>
      </c>
      <c r="G2867" s="115" t="s">
        <v>87</v>
      </c>
      <c r="H2867" s="115" t="s">
        <v>87</v>
      </c>
      <c r="I2867" s="115" t="s">
        <v>87</v>
      </c>
      <c r="J2867" s="115" t="s">
        <v>87</v>
      </c>
      <c r="K2867" s="115" t="s">
        <v>87</v>
      </c>
      <c r="L2867" s="115" t="s">
        <v>87</v>
      </c>
      <c r="M2867" s="115" t="s">
        <v>87</v>
      </c>
      <c r="N2867" s="115" t="s">
        <v>101</v>
      </c>
      <c r="O2867" s="115" t="s">
        <v>101</v>
      </c>
      <c r="P2867" s="2"/>
    </row>
    <row r="2868" spans="1:16" ht="13.5" customHeight="1" x14ac:dyDescent="0.35">
      <c r="A2868" s="175">
        <v>0.51041666666666696</v>
      </c>
      <c r="B2868" s="115" t="s">
        <v>87</v>
      </c>
      <c r="C2868" s="115" t="s">
        <v>87</v>
      </c>
      <c r="D2868" s="115" t="s">
        <v>87</v>
      </c>
      <c r="E2868" s="115" t="s">
        <v>87</v>
      </c>
      <c r="F2868" s="115" t="s">
        <v>87</v>
      </c>
      <c r="G2868" s="115" t="s">
        <v>87</v>
      </c>
      <c r="H2868" s="115" t="s">
        <v>87</v>
      </c>
      <c r="I2868" s="115" t="s">
        <v>87</v>
      </c>
      <c r="J2868" s="115" t="s">
        <v>87</v>
      </c>
      <c r="K2868" s="115" t="s">
        <v>87</v>
      </c>
      <c r="L2868" s="115" t="s">
        <v>87</v>
      </c>
      <c r="M2868" s="115" t="s">
        <v>87</v>
      </c>
      <c r="N2868" s="115" t="s">
        <v>101</v>
      </c>
      <c r="O2868" s="115" t="s">
        <v>101</v>
      </c>
      <c r="P2868" s="2"/>
    </row>
    <row r="2869" spans="1:16" ht="13.5" customHeight="1" x14ac:dyDescent="0.35">
      <c r="A2869" s="175">
        <v>0.52083333333333304</v>
      </c>
      <c r="B2869" s="115" t="s">
        <v>87</v>
      </c>
      <c r="C2869" s="115" t="s">
        <v>87</v>
      </c>
      <c r="D2869" s="115" t="s">
        <v>87</v>
      </c>
      <c r="E2869" s="115" t="s">
        <v>87</v>
      </c>
      <c r="F2869" s="115" t="s">
        <v>87</v>
      </c>
      <c r="G2869" s="115" t="s">
        <v>87</v>
      </c>
      <c r="H2869" s="115" t="s">
        <v>87</v>
      </c>
      <c r="I2869" s="115" t="s">
        <v>87</v>
      </c>
      <c r="J2869" s="115" t="s">
        <v>87</v>
      </c>
      <c r="K2869" s="115" t="s">
        <v>87</v>
      </c>
      <c r="L2869" s="115" t="s">
        <v>87</v>
      </c>
      <c r="M2869" s="115" t="s">
        <v>87</v>
      </c>
      <c r="N2869" s="115" t="s">
        <v>101</v>
      </c>
      <c r="O2869" s="115" t="s">
        <v>101</v>
      </c>
      <c r="P2869" s="2"/>
    </row>
    <row r="2870" spans="1:16" ht="13.5" customHeight="1" x14ac:dyDescent="0.35">
      <c r="A2870" s="175">
        <v>0.53125</v>
      </c>
      <c r="B2870" s="115" t="s">
        <v>87</v>
      </c>
      <c r="C2870" s="115" t="s">
        <v>87</v>
      </c>
      <c r="D2870" s="115" t="s">
        <v>87</v>
      </c>
      <c r="E2870" s="115" t="s">
        <v>87</v>
      </c>
      <c r="F2870" s="115" t="s">
        <v>87</v>
      </c>
      <c r="G2870" s="115" t="s">
        <v>87</v>
      </c>
      <c r="H2870" s="115" t="s">
        <v>87</v>
      </c>
      <c r="I2870" s="115" t="s">
        <v>87</v>
      </c>
      <c r="J2870" s="115" t="s">
        <v>87</v>
      </c>
      <c r="K2870" s="115" t="s">
        <v>87</v>
      </c>
      <c r="L2870" s="115" t="s">
        <v>87</v>
      </c>
      <c r="M2870" s="115" t="s">
        <v>87</v>
      </c>
      <c r="N2870" s="115" t="s">
        <v>101</v>
      </c>
      <c r="O2870" s="115" t="s">
        <v>101</v>
      </c>
      <c r="P2870" s="2"/>
    </row>
    <row r="2871" spans="1:16" ht="13.5" customHeight="1" x14ac:dyDescent="0.35">
      <c r="A2871" s="175">
        <v>0.54166666666666696</v>
      </c>
      <c r="B2871" s="115" t="s">
        <v>87</v>
      </c>
      <c r="C2871" s="115" t="s">
        <v>87</v>
      </c>
      <c r="D2871" s="115" t="s">
        <v>87</v>
      </c>
      <c r="E2871" s="115" t="s">
        <v>87</v>
      </c>
      <c r="F2871" s="115" t="s">
        <v>87</v>
      </c>
      <c r="G2871" s="115" t="s">
        <v>87</v>
      </c>
      <c r="H2871" s="115" t="s">
        <v>87</v>
      </c>
      <c r="I2871" s="115" t="s">
        <v>87</v>
      </c>
      <c r="J2871" s="115" t="s">
        <v>87</v>
      </c>
      <c r="K2871" s="115" t="s">
        <v>87</v>
      </c>
      <c r="L2871" s="115" t="s">
        <v>87</v>
      </c>
      <c r="M2871" s="115" t="s">
        <v>87</v>
      </c>
      <c r="N2871" s="115" t="s">
        <v>101</v>
      </c>
      <c r="O2871" s="115" t="s">
        <v>101</v>
      </c>
      <c r="P2871" s="2"/>
    </row>
    <row r="2872" spans="1:16" ht="13.5" customHeight="1" x14ac:dyDescent="0.35">
      <c r="A2872" s="175">
        <v>0.55208333333333304</v>
      </c>
      <c r="B2872" s="115" t="s">
        <v>87</v>
      </c>
      <c r="C2872" s="115" t="s">
        <v>87</v>
      </c>
      <c r="D2872" s="115" t="s">
        <v>87</v>
      </c>
      <c r="E2872" s="115" t="s">
        <v>87</v>
      </c>
      <c r="F2872" s="115" t="s">
        <v>87</v>
      </c>
      <c r="G2872" s="115" t="s">
        <v>87</v>
      </c>
      <c r="H2872" s="115" t="s">
        <v>87</v>
      </c>
      <c r="I2872" s="115" t="s">
        <v>87</v>
      </c>
      <c r="J2872" s="115" t="s">
        <v>87</v>
      </c>
      <c r="K2872" s="115" t="s">
        <v>87</v>
      </c>
      <c r="L2872" s="115" t="s">
        <v>87</v>
      </c>
      <c r="M2872" s="115" t="s">
        <v>87</v>
      </c>
      <c r="N2872" s="115" t="s">
        <v>101</v>
      </c>
      <c r="O2872" s="115" t="s">
        <v>101</v>
      </c>
      <c r="P2872" s="2"/>
    </row>
    <row r="2873" spans="1:16" ht="13.5" customHeight="1" x14ac:dyDescent="0.35">
      <c r="A2873" s="175">
        <v>0.5625</v>
      </c>
      <c r="B2873" s="115" t="s">
        <v>87</v>
      </c>
      <c r="C2873" s="115" t="s">
        <v>87</v>
      </c>
      <c r="D2873" s="115" t="s">
        <v>87</v>
      </c>
      <c r="E2873" s="115" t="s">
        <v>87</v>
      </c>
      <c r="F2873" s="115" t="s">
        <v>87</v>
      </c>
      <c r="G2873" s="115" t="s">
        <v>87</v>
      </c>
      <c r="H2873" s="115" t="s">
        <v>87</v>
      </c>
      <c r="I2873" s="115" t="s">
        <v>87</v>
      </c>
      <c r="J2873" s="115" t="s">
        <v>87</v>
      </c>
      <c r="K2873" s="115" t="s">
        <v>87</v>
      </c>
      <c r="L2873" s="115" t="s">
        <v>87</v>
      </c>
      <c r="M2873" s="115" t="s">
        <v>87</v>
      </c>
      <c r="N2873" s="115" t="s">
        <v>101</v>
      </c>
      <c r="O2873" s="115" t="s">
        <v>101</v>
      </c>
      <c r="P2873" s="2"/>
    </row>
    <row r="2874" spans="1:16" ht="13.5" customHeight="1" x14ac:dyDescent="0.35">
      <c r="A2874" s="175">
        <v>0.57291666666666696</v>
      </c>
      <c r="B2874" s="115" t="s">
        <v>87</v>
      </c>
      <c r="C2874" s="115" t="s">
        <v>87</v>
      </c>
      <c r="D2874" s="115" t="s">
        <v>87</v>
      </c>
      <c r="E2874" s="115" t="s">
        <v>87</v>
      </c>
      <c r="F2874" s="115" t="s">
        <v>87</v>
      </c>
      <c r="G2874" s="115" t="s">
        <v>87</v>
      </c>
      <c r="H2874" s="115" t="s">
        <v>87</v>
      </c>
      <c r="I2874" s="115" t="s">
        <v>87</v>
      </c>
      <c r="J2874" s="115" t="s">
        <v>87</v>
      </c>
      <c r="K2874" s="115" t="s">
        <v>87</v>
      </c>
      <c r="L2874" s="115" t="s">
        <v>87</v>
      </c>
      <c r="M2874" s="115" t="s">
        <v>87</v>
      </c>
      <c r="N2874" s="115" t="s">
        <v>101</v>
      </c>
      <c r="O2874" s="115" t="s">
        <v>101</v>
      </c>
      <c r="P2874" s="2"/>
    </row>
    <row r="2875" spans="1:16" ht="13.5" customHeight="1" x14ac:dyDescent="0.35">
      <c r="A2875" s="175">
        <v>0.58333333333333304</v>
      </c>
      <c r="B2875" s="115" t="s">
        <v>87</v>
      </c>
      <c r="C2875" s="115" t="s">
        <v>87</v>
      </c>
      <c r="D2875" s="115" t="s">
        <v>87</v>
      </c>
      <c r="E2875" s="115" t="s">
        <v>87</v>
      </c>
      <c r="F2875" s="115" t="s">
        <v>87</v>
      </c>
      <c r="G2875" s="115" t="s">
        <v>87</v>
      </c>
      <c r="H2875" s="115" t="s">
        <v>87</v>
      </c>
      <c r="I2875" s="115" t="s">
        <v>87</v>
      </c>
      <c r="J2875" s="115" t="s">
        <v>87</v>
      </c>
      <c r="K2875" s="115" t="s">
        <v>87</v>
      </c>
      <c r="L2875" s="115" t="s">
        <v>87</v>
      </c>
      <c r="M2875" s="115" t="s">
        <v>87</v>
      </c>
      <c r="N2875" s="115" t="s">
        <v>101</v>
      </c>
      <c r="O2875" s="115" t="s">
        <v>101</v>
      </c>
      <c r="P2875" s="2"/>
    </row>
    <row r="2876" spans="1:16" ht="13.5" customHeight="1" x14ac:dyDescent="0.35">
      <c r="A2876" s="175">
        <v>0.59375</v>
      </c>
      <c r="B2876" s="115" t="s">
        <v>87</v>
      </c>
      <c r="C2876" s="115" t="s">
        <v>87</v>
      </c>
      <c r="D2876" s="115" t="s">
        <v>87</v>
      </c>
      <c r="E2876" s="115" t="s">
        <v>87</v>
      </c>
      <c r="F2876" s="115" t="s">
        <v>87</v>
      </c>
      <c r="G2876" s="115" t="s">
        <v>87</v>
      </c>
      <c r="H2876" s="115" t="s">
        <v>87</v>
      </c>
      <c r="I2876" s="115" t="s">
        <v>87</v>
      </c>
      <c r="J2876" s="115" t="s">
        <v>87</v>
      </c>
      <c r="K2876" s="115" t="s">
        <v>87</v>
      </c>
      <c r="L2876" s="115" t="s">
        <v>87</v>
      </c>
      <c r="M2876" s="115" t="s">
        <v>87</v>
      </c>
      <c r="N2876" s="115" t="s">
        <v>101</v>
      </c>
      <c r="O2876" s="115" t="s">
        <v>101</v>
      </c>
      <c r="P2876" s="2"/>
    </row>
    <row r="2877" spans="1:16" ht="13.5" customHeight="1" x14ac:dyDescent="0.35">
      <c r="A2877" s="175">
        <v>0.60416666666666696</v>
      </c>
      <c r="B2877" s="115" t="s">
        <v>87</v>
      </c>
      <c r="C2877" s="115" t="s">
        <v>87</v>
      </c>
      <c r="D2877" s="115" t="s">
        <v>87</v>
      </c>
      <c r="E2877" s="115" t="s">
        <v>87</v>
      </c>
      <c r="F2877" s="115" t="s">
        <v>87</v>
      </c>
      <c r="G2877" s="115" t="s">
        <v>87</v>
      </c>
      <c r="H2877" s="115" t="s">
        <v>87</v>
      </c>
      <c r="I2877" s="115" t="s">
        <v>87</v>
      </c>
      <c r="J2877" s="115" t="s">
        <v>87</v>
      </c>
      <c r="K2877" s="115" t="s">
        <v>87</v>
      </c>
      <c r="L2877" s="115" t="s">
        <v>87</v>
      </c>
      <c r="M2877" s="115" t="s">
        <v>87</v>
      </c>
      <c r="N2877" s="115" t="s">
        <v>101</v>
      </c>
      <c r="O2877" s="115" t="s">
        <v>101</v>
      </c>
      <c r="P2877" s="2"/>
    </row>
    <row r="2878" spans="1:16" ht="13.5" customHeight="1" x14ac:dyDescent="0.35">
      <c r="A2878" s="175">
        <v>0.61458333333333304</v>
      </c>
      <c r="B2878" s="115" t="s">
        <v>87</v>
      </c>
      <c r="C2878" s="115" t="s">
        <v>87</v>
      </c>
      <c r="D2878" s="115" t="s">
        <v>87</v>
      </c>
      <c r="E2878" s="115" t="s">
        <v>87</v>
      </c>
      <c r="F2878" s="115" t="s">
        <v>87</v>
      </c>
      <c r="G2878" s="115" t="s">
        <v>87</v>
      </c>
      <c r="H2878" s="115" t="s">
        <v>87</v>
      </c>
      <c r="I2878" s="115" t="s">
        <v>87</v>
      </c>
      <c r="J2878" s="115" t="s">
        <v>87</v>
      </c>
      <c r="K2878" s="115" t="s">
        <v>87</v>
      </c>
      <c r="L2878" s="115" t="s">
        <v>87</v>
      </c>
      <c r="M2878" s="115" t="s">
        <v>87</v>
      </c>
      <c r="N2878" s="115" t="s">
        <v>101</v>
      </c>
      <c r="O2878" s="115" t="s">
        <v>101</v>
      </c>
      <c r="P2878" s="2"/>
    </row>
    <row r="2879" spans="1:16" ht="13.5" customHeight="1" x14ac:dyDescent="0.35">
      <c r="A2879" s="175">
        <v>0.625</v>
      </c>
      <c r="B2879" s="115" t="s">
        <v>87</v>
      </c>
      <c r="C2879" s="115" t="s">
        <v>87</v>
      </c>
      <c r="D2879" s="115" t="s">
        <v>87</v>
      </c>
      <c r="E2879" s="115" t="s">
        <v>87</v>
      </c>
      <c r="F2879" s="115" t="s">
        <v>87</v>
      </c>
      <c r="G2879" s="115" t="s">
        <v>87</v>
      </c>
      <c r="H2879" s="115" t="s">
        <v>87</v>
      </c>
      <c r="I2879" s="115" t="s">
        <v>87</v>
      </c>
      <c r="J2879" s="115" t="s">
        <v>87</v>
      </c>
      <c r="K2879" s="115" t="s">
        <v>87</v>
      </c>
      <c r="L2879" s="115" t="s">
        <v>87</v>
      </c>
      <c r="M2879" s="115" t="s">
        <v>87</v>
      </c>
      <c r="N2879" s="115" t="s">
        <v>101</v>
      </c>
      <c r="O2879" s="115" t="s">
        <v>101</v>
      </c>
      <c r="P2879" s="2"/>
    </row>
    <row r="2880" spans="1:16" ht="13.5" customHeight="1" x14ac:dyDescent="0.35">
      <c r="A2880" s="175">
        <v>0.63541666666666696</v>
      </c>
      <c r="B2880" s="115" t="s">
        <v>87</v>
      </c>
      <c r="C2880" s="115" t="s">
        <v>87</v>
      </c>
      <c r="D2880" s="115" t="s">
        <v>87</v>
      </c>
      <c r="E2880" s="115" t="s">
        <v>87</v>
      </c>
      <c r="F2880" s="115" t="s">
        <v>87</v>
      </c>
      <c r="G2880" s="115" t="s">
        <v>87</v>
      </c>
      <c r="H2880" s="115" t="s">
        <v>87</v>
      </c>
      <c r="I2880" s="115" t="s">
        <v>87</v>
      </c>
      <c r="J2880" s="115" t="s">
        <v>87</v>
      </c>
      <c r="K2880" s="115" t="s">
        <v>87</v>
      </c>
      <c r="L2880" s="115" t="s">
        <v>87</v>
      </c>
      <c r="M2880" s="115" t="s">
        <v>87</v>
      </c>
      <c r="N2880" s="115" t="s">
        <v>101</v>
      </c>
      <c r="O2880" s="115" t="s">
        <v>101</v>
      </c>
      <c r="P2880" s="2"/>
    </row>
    <row r="2881" spans="1:16" ht="13.5" customHeight="1" x14ac:dyDescent="0.35">
      <c r="A2881" s="175">
        <v>0.64583333333333304</v>
      </c>
      <c r="B2881" s="115" t="s">
        <v>87</v>
      </c>
      <c r="C2881" s="115" t="s">
        <v>87</v>
      </c>
      <c r="D2881" s="115" t="s">
        <v>87</v>
      </c>
      <c r="E2881" s="115" t="s">
        <v>87</v>
      </c>
      <c r="F2881" s="115" t="s">
        <v>87</v>
      </c>
      <c r="G2881" s="115" t="s">
        <v>87</v>
      </c>
      <c r="H2881" s="115" t="s">
        <v>87</v>
      </c>
      <c r="I2881" s="115" t="s">
        <v>87</v>
      </c>
      <c r="J2881" s="115" t="s">
        <v>87</v>
      </c>
      <c r="K2881" s="115" t="s">
        <v>87</v>
      </c>
      <c r="L2881" s="115" t="s">
        <v>87</v>
      </c>
      <c r="M2881" s="115" t="s">
        <v>87</v>
      </c>
      <c r="N2881" s="115" t="s">
        <v>101</v>
      </c>
      <c r="O2881" s="115" t="s">
        <v>101</v>
      </c>
      <c r="P2881" s="2"/>
    </row>
    <row r="2882" spans="1:16" ht="13.5" customHeight="1" x14ac:dyDescent="0.35">
      <c r="A2882" s="175">
        <v>0.65625</v>
      </c>
      <c r="B2882" s="115" t="s">
        <v>87</v>
      </c>
      <c r="C2882" s="115" t="s">
        <v>87</v>
      </c>
      <c r="D2882" s="115" t="s">
        <v>87</v>
      </c>
      <c r="E2882" s="115" t="s">
        <v>87</v>
      </c>
      <c r="F2882" s="115" t="s">
        <v>87</v>
      </c>
      <c r="G2882" s="115" t="s">
        <v>87</v>
      </c>
      <c r="H2882" s="115" t="s">
        <v>87</v>
      </c>
      <c r="I2882" s="115" t="s">
        <v>87</v>
      </c>
      <c r="J2882" s="115" t="s">
        <v>87</v>
      </c>
      <c r="K2882" s="115" t="s">
        <v>87</v>
      </c>
      <c r="L2882" s="115" t="s">
        <v>87</v>
      </c>
      <c r="M2882" s="115" t="s">
        <v>87</v>
      </c>
      <c r="N2882" s="115" t="s">
        <v>101</v>
      </c>
      <c r="O2882" s="115" t="s">
        <v>101</v>
      </c>
      <c r="P2882" s="2"/>
    </row>
    <row r="2883" spans="1:16" ht="13.5" customHeight="1" x14ac:dyDescent="0.35">
      <c r="A2883" s="175">
        <v>0.66666666666666696</v>
      </c>
      <c r="B2883" s="115" t="s">
        <v>87</v>
      </c>
      <c r="C2883" s="115" t="s">
        <v>87</v>
      </c>
      <c r="D2883" s="115" t="s">
        <v>87</v>
      </c>
      <c r="E2883" s="115" t="s">
        <v>87</v>
      </c>
      <c r="F2883" s="115" t="s">
        <v>87</v>
      </c>
      <c r="G2883" s="115" t="s">
        <v>87</v>
      </c>
      <c r="H2883" s="115" t="s">
        <v>87</v>
      </c>
      <c r="I2883" s="115" t="s">
        <v>87</v>
      </c>
      <c r="J2883" s="115" t="s">
        <v>87</v>
      </c>
      <c r="K2883" s="115" t="s">
        <v>87</v>
      </c>
      <c r="L2883" s="115" t="s">
        <v>87</v>
      </c>
      <c r="M2883" s="115" t="s">
        <v>87</v>
      </c>
      <c r="N2883" s="115" t="s">
        <v>101</v>
      </c>
      <c r="O2883" s="115" t="s">
        <v>101</v>
      </c>
      <c r="P2883" s="2"/>
    </row>
    <row r="2884" spans="1:16" ht="13.5" customHeight="1" x14ac:dyDescent="0.35">
      <c r="A2884" s="175">
        <v>0.67708333333333304</v>
      </c>
      <c r="B2884" s="115" t="s">
        <v>87</v>
      </c>
      <c r="C2884" s="115" t="s">
        <v>87</v>
      </c>
      <c r="D2884" s="115" t="s">
        <v>87</v>
      </c>
      <c r="E2884" s="115" t="s">
        <v>87</v>
      </c>
      <c r="F2884" s="115" t="s">
        <v>87</v>
      </c>
      <c r="G2884" s="115" t="s">
        <v>87</v>
      </c>
      <c r="H2884" s="115" t="s">
        <v>87</v>
      </c>
      <c r="I2884" s="115" t="s">
        <v>87</v>
      </c>
      <c r="J2884" s="115" t="s">
        <v>87</v>
      </c>
      <c r="K2884" s="115" t="s">
        <v>87</v>
      </c>
      <c r="L2884" s="115" t="s">
        <v>87</v>
      </c>
      <c r="M2884" s="115" t="s">
        <v>87</v>
      </c>
      <c r="N2884" s="115" t="s">
        <v>101</v>
      </c>
      <c r="O2884" s="115" t="s">
        <v>101</v>
      </c>
      <c r="P2884" s="2"/>
    </row>
    <row r="2885" spans="1:16" ht="13.5" customHeight="1" x14ac:dyDescent="0.35">
      <c r="A2885" s="175">
        <v>0.6875</v>
      </c>
      <c r="B2885" s="115" t="s">
        <v>87</v>
      </c>
      <c r="C2885" s="115" t="s">
        <v>87</v>
      </c>
      <c r="D2885" s="115" t="s">
        <v>87</v>
      </c>
      <c r="E2885" s="115" t="s">
        <v>87</v>
      </c>
      <c r="F2885" s="115" t="s">
        <v>87</v>
      </c>
      <c r="G2885" s="115" t="s">
        <v>87</v>
      </c>
      <c r="H2885" s="115" t="s">
        <v>87</v>
      </c>
      <c r="I2885" s="115" t="s">
        <v>87</v>
      </c>
      <c r="J2885" s="115" t="s">
        <v>87</v>
      </c>
      <c r="K2885" s="115" t="s">
        <v>87</v>
      </c>
      <c r="L2885" s="115" t="s">
        <v>87</v>
      </c>
      <c r="M2885" s="115" t="s">
        <v>87</v>
      </c>
      <c r="N2885" s="115" t="s">
        <v>101</v>
      </c>
      <c r="O2885" s="115" t="s">
        <v>101</v>
      </c>
      <c r="P2885" s="2"/>
    </row>
    <row r="2886" spans="1:16" ht="13.5" customHeight="1" x14ac:dyDescent="0.35">
      <c r="A2886" s="175">
        <v>0.69791666666666696</v>
      </c>
      <c r="B2886" s="115" t="s">
        <v>87</v>
      </c>
      <c r="C2886" s="115" t="s">
        <v>87</v>
      </c>
      <c r="D2886" s="115" t="s">
        <v>87</v>
      </c>
      <c r="E2886" s="115" t="s">
        <v>87</v>
      </c>
      <c r="F2886" s="115" t="s">
        <v>87</v>
      </c>
      <c r="G2886" s="115" t="s">
        <v>87</v>
      </c>
      <c r="H2886" s="115" t="s">
        <v>87</v>
      </c>
      <c r="I2886" s="115" t="s">
        <v>87</v>
      </c>
      <c r="J2886" s="115" t="s">
        <v>87</v>
      </c>
      <c r="K2886" s="115" t="s">
        <v>87</v>
      </c>
      <c r="L2886" s="115" t="s">
        <v>87</v>
      </c>
      <c r="M2886" s="115" t="s">
        <v>87</v>
      </c>
      <c r="N2886" s="115" t="s">
        <v>101</v>
      </c>
      <c r="O2886" s="115" t="s">
        <v>101</v>
      </c>
      <c r="P2886" s="2"/>
    </row>
    <row r="2887" spans="1:16" ht="13.5" customHeight="1" x14ac:dyDescent="0.35">
      <c r="A2887" s="175">
        <v>0.70833333333333304</v>
      </c>
      <c r="B2887" s="115" t="s">
        <v>87</v>
      </c>
      <c r="C2887" s="115" t="s">
        <v>87</v>
      </c>
      <c r="D2887" s="115" t="s">
        <v>87</v>
      </c>
      <c r="E2887" s="115" t="s">
        <v>87</v>
      </c>
      <c r="F2887" s="115" t="s">
        <v>87</v>
      </c>
      <c r="G2887" s="115" t="s">
        <v>87</v>
      </c>
      <c r="H2887" s="115" t="s">
        <v>87</v>
      </c>
      <c r="I2887" s="115" t="s">
        <v>87</v>
      </c>
      <c r="J2887" s="115" t="s">
        <v>87</v>
      </c>
      <c r="K2887" s="115" t="s">
        <v>87</v>
      </c>
      <c r="L2887" s="115" t="s">
        <v>87</v>
      </c>
      <c r="M2887" s="115" t="s">
        <v>87</v>
      </c>
      <c r="N2887" s="115" t="s">
        <v>101</v>
      </c>
      <c r="O2887" s="115" t="s">
        <v>101</v>
      </c>
      <c r="P2887" s="2"/>
    </row>
    <row r="2888" spans="1:16" ht="13.5" customHeight="1" x14ac:dyDescent="0.35">
      <c r="A2888" s="175">
        <v>0.71875</v>
      </c>
      <c r="B2888" s="115" t="s">
        <v>87</v>
      </c>
      <c r="C2888" s="115" t="s">
        <v>87</v>
      </c>
      <c r="D2888" s="115" t="s">
        <v>87</v>
      </c>
      <c r="E2888" s="115" t="s">
        <v>87</v>
      </c>
      <c r="F2888" s="115" t="s">
        <v>87</v>
      </c>
      <c r="G2888" s="115" t="s">
        <v>87</v>
      </c>
      <c r="H2888" s="115" t="s">
        <v>87</v>
      </c>
      <c r="I2888" s="115" t="s">
        <v>87</v>
      </c>
      <c r="J2888" s="115" t="s">
        <v>87</v>
      </c>
      <c r="K2888" s="115" t="s">
        <v>87</v>
      </c>
      <c r="L2888" s="115" t="s">
        <v>87</v>
      </c>
      <c r="M2888" s="115" t="s">
        <v>87</v>
      </c>
      <c r="N2888" s="115" t="s">
        <v>101</v>
      </c>
      <c r="O2888" s="115" t="s">
        <v>101</v>
      </c>
      <c r="P2888" s="2"/>
    </row>
    <row r="2889" spans="1:16" ht="13.5" customHeight="1" x14ac:dyDescent="0.35">
      <c r="A2889" s="175">
        <v>0.72916666666666696</v>
      </c>
      <c r="B2889" s="115" t="s">
        <v>87</v>
      </c>
      <c r="C2889" s="115" t="s">
        <v>87</v>
      </c>
      <c r="D2889" s="115" t="s">
        <v>87</v>
      </c>
      <c r="E2889" s="115" t="s">
        <v>87</v>
      </c>
      <c r="F2889" s="115" t="s">
        <v>87</v>
      </c>
      <c r="G2889" s="115" t="s">
        <v>87</v>
      </c>
      <c r="H2889" s="115" t="s">
        <v>87</v>
      </c>
      <c r="I2889" s="115" t="s">
        <v>87</v>
      </c>
      <c r="J2889" s="115" t="s">
        <v>87</v>
      </c>
      <c r="K2889" s="115" t="s">
        <v>87</v>
      </c>
      <c r="L2889" s="115" t="s">
        <v>87</v>
      </c>
      <c r="M2889" s="115" t="s">
        <v>87</v>
      </c>
      <c r="N2889" s="115" t="s">
        <v>101</v>
      </c>
      <c r="O2889" s="115" t="s">
        <v>101</v>
      </c>
      <c r="P2889" s="2"/>
    </row>
    <row r="2890" spans="1:16" ht="13.5" customHeight="1" x14ac:dyDescent="0.35">
      <c r="A2890" s="175">
        <v>0.73958333333333304</v>
      </c>
      <c r="B2890" s="115" t="s">
        <v>87</v>
      </c>
      <c r="C2890" s="115" t="s">
        <v>87</v>
      </c>
      <c r="D2890" s="115" t="s">
        <v>87</v>
      </c>
      <c r="E2890" s="115" t="s">
        <v>87</v>
      </c>
      <c r="F2890" s="115" t="s">
        <v>87</v>
      </c>
      <c r="G2890" s="115" t="s">
        <v>87</v>
      </c>
      <c r="H2890" s="115" t="s">
        <v>87</v>
      </c>
      <c r="I2890" s="115" t="s">
        <v>87</v>
      </c>
      <c r="J2890" s="115" t="s">
        <v>87</v>
      </c>
      <c r="K2890" s="115" t="s">
        <v>87</v>
      </c>
      <c r="L2890" s="115" t="s">
        <v>87</v>
      </c>
      <c r="M2890" s="115" t="s">
        <v>87</v>
      </c>
      <c r="N2890" s="115" t="s">
        <v>101</v>
      </c>
      <c r="O2890" s="115" t="s">
        <v>101</v>
      </c>
      <c r="P2890" s="2"/>
    </row>
    <row r="2891" spans="1:16" ht="13.5" customHeight="1" x14ac:dyDescent="0.35">
      <c r="A2891" s="175">
        <v>0.75</v>
      </c>
      <c r="B2891" s="115" t="s">
        <v>87</v>
      </c>
      <c r="C2891" s="115" t="s">
        <v>87</v>
      </c>
      <c r="D2891" s="115" t="s">
        <v>87</v>
      </c>
      <c r="E2891" s="115" t="s">
        <v>87</v>
      </c>
      <c r="F2891" s="115" t="s">
        <v>87</v>
      </c>
      <c r="G2891" s="115" t="s">
        <v>87</v>
      </c>
      <c r="H2891" s="115" t="s">
        <v>87</v>
      </c>
      <c r="I2891" s="115" t="s">
        <v>87</v>
      </c>
      <c r="J2891" s="115" t="s">
        <v>87</v>
      </c>
      <c r="K2891" s="115" t="s">
        <v>87</v>
      </c>
      <c r="L2891" s="115" t="s">
        <v>87</v>
      </c>
      <c r="M2891" s="115" t="s">
        <v>87</v>
      </c>
      <c r="N2891" s="115" t="s">
        <v>101</v>
      </c>
      <c r="O2891" s="115" t="s">
        <v>101</v>
      </c>
      <c r="P2891" s="2"/>
    </row>
    <row r="2892" spans="1:16" ht="13.5" customHeight="1" x14ac:dyDescent="0.35">
      <c r="A2892" s="175">
        <v>0.76041666666666696</v>
      </c>
      <c r="B2892" s="115" t="s">
        <v>87</v>
      </c>
      <c r="C2892" s="115" t="s">
        <v>87</v>
      </c>
      <c r="D2892" s="115" t="s">
        <v>87</v>
      </c>
      <c r="E2892" s="115" t="s">
        <v>87</v>
      </c>
      <c r="F2892" s="115" t="s">
        <v>87</v>
      </c>
      <c r="G2892" s="115" t="s">
        <v>87</v>
      </c>
      <c r="H2892" s="115" t="s">
        <v>87</v>
      </c>
      <c r="I2892" s="115" t="s">
        <v>87</v>
      </c>
      <c r="J2892" s="115" t="s">
        <v>87</v>
      </c>
      <c r="K2892" s="115" t="s">
        <v>87</v>
      </c>
      <c r="L2892" s="115" t="s">
        <v>87</v>
      </c>
      <c r="M2892" s="115" t="s">
        <v>87</v>
      </c>
      <c r="N2892" s="115" t="s">
        <v>101</v>
      </c>
      <c r="O2892" s="115" t="s">
        <v>101</v>
      </c>
      <c r="P2892" s="2"/>
    </row>
    <row r="2893" spans="1:16" ht="13.5" customHeight="1" x14ac:dyDescent="0.35">
      <c r="A2893" s="175">
        <v>0.77083333333333304</v>
      </c>
      <c r="B2893" s="115" t="s">
        <v>87</v>
      </c>
      <c r="C2893" s="115" t="s">
        <v>87</v>
      </c>
      <c r="D2893" s="115" t="s">
        <v>87</v>
      </c>
      <c r="E2893" s="115" t="s">
        <v>87</v>
      </c>
      <c r="F2893" s="115" t="s">
        <v>87</v>
      </c>
      <c r="G2893" s="115" t="s">
        <v>87</v>
      </c>
      <c r="H2893" s="115" t="s">
        <v>87</v>
      </c>
      <c r="I2893" s="115" t="s">
        <v>87</v>
      </c>
      <c r="J2893" s="115" t="s">
        <v>87</v>
      </c>
      <c r="K2893" s="115" t="s">
        <v>87</v>
      </c>
      <c r="L2893" s="115" t="s">
        <v>87</v>
      </c>
      <c r="M2893" s="115" t="s">
        <v>87</v>
      </c>
      <c r="N2893" s="115" t="s">
        <v>101</v>
      </c>
      <c r="O2893" s="115" t="s">
        <v>101</v>
      </c>
      <c r="P2893" s="2"/>
    </row>
    <row r="2894" spans="1:16" ht="13.5" customHeight="1" x14ac:dyDescent="0.35">
      <c r="A2894" s="175">
        <v>0.78125</v>
      </c>
      <c r="B2894" s="115" t="s">
        <v>87</v>
      </c>
      <c r="C2894" s="115" t="s">
        <v>87</v>
      </c>
      <c r="D2894" s="115" t="s">
        <v>87</v>
      </c>
      <c r="E2894" s="115" t="s">
        <v>87</v>
      </c>
      <c r="F2894" s="115" t="s">
        <v>87</v>
      </c>
      <c r="G2894" s="115" t="s">
        <v>87</v>
      </c>
      <c r="H2894" s="115" t="s">
        <v>87</v>
      </c>
      <c r="I2894" s="115" t="s">
        <v>87</v>
      </c>
      <c r="J2894" s="115" t="s">
        <v>87</v>
      </c>
      <c r="K2894" s="115" t="s">
        <v>87</v>
      </c>
      <c r="L2894" s="115" t="s">
        <v>87</v>
      </c>
      <c r="M2894" s="115" t="s">
        <v>87</v>
      </c>
      <c r="N2894" s="115" t="s">
        <v>101</v>
      </c>
      <c r="O2894" s="115" t="s">
        <v>101</v>
      </c>
      <c r="P2894" s="2"/>
    </row>
    <row r="2895" spans="1:16" ht="13.5" customHeight="1" x14ac:dyDescent="0.35">
      <c r="A2895" s="175">
        <v>0.79166666666666696</v>
      </c>
      <c r="B2895" s="115" t="s">
        <v>87</v>
      </c>
      <c r="C2895" s="115" t="s">
        <v>87</v>
      </c>
      <c r="D2895" s="115" t="s">
        <v>87</v>
      </c>
      <c r="E2895" s="115" t="s">
        <v>87</v>
      </c>
      <c r="F2895" s="115" t="s">
        <v>87</v>
      </c>
      <c r="G2895" s="115" t="s">
        <v>87</v>
      </c>
      <c r="H2895" s="115" t="s">
        <v>87</v>
      </c>
      <c r="I2895" s="115" t="s">
        <v>87</v>
      </c>
      <c r="J2895" s="115" t="s">
        <v>87</v>
      </c>
      <c r="K2895" s="115" t="s">
        <v>87</v>
      </c>
      <c r="L2895" s="115" t="s">
        <v>87</v>
      </c>
      <c r="M2895" s="115" t="s">
        <v>87</v>
      </c>
      <c r="N2895" s="115" t="s">
        <v>101</v>
      </c>
      <c r="O2895" s="115" t="s">
        <v>101</v>
      </c>
      <c r="P2895" s="2"/>
    </row>
    <row r="2896" spans="1:16" ht="13.5" customHeight="1" x14ac:dyDescent="0.35">
      <c r="A2896" s="175">
        <v>0.80208333333333304</v>
      </c>
      <c r="B2896" s="115" t="s">
        <v>87</v>
      </c>
      <c r="C2896" s="115" t="s">
        <v>87</v>
      </c>
      <c r="D2896" s="115" t="s">
        <v>87</v>
      </c>
      <c r="E2896" s="115" t="s">
        <v>87</v>
      </c>
      <c r="F2896" s="115" t="s">
        <v>87</v>
      </c>
      <c r="G2896" s="115" t="s">
        <v>87</v>
      </c>
      <c r="H2896" s="115" t="s">
        <v>87</v>
      </c>
      <c r="I2896" s="115" t="s">
        <v>87</v>
      </c>
      <c r="J2896" s="115" t="s">
        <v>87</v>
      </c>
      <c r="K2896" s="115" t="s">
        <v>87</v>
      </c>
      <c r="L2896" s="115" t="s">
        <v>87</v>
      </c>
      <c r="M2896" s="115" t="s">
        <v>87</v>
      </c>
      <c r="N2896" s="115" t="s">
        <v>101</v>
      </c>
      <c r="O2896" s="115" t="s">
        <v>101</v>
      </c>
      <c r="P2896" s="2"/>
    </row>
    <row r="2897" spans="1:16" ht="13.5" customHeight="1" x14ac:dyDescent="0.35">
      <c r="A2897" s="175">
        <v>0.8125</v>
      </c>
      <c r="B2897" s="115" t="s">
        <v>87</v>
      </c>
      <c r="C2897" s="115" t="s">
        <v>87</v>
      </c>
      <c r="D2897" s="115" t="s">
        <v>87</v>
      </c>
      <c r="E2897" s="115" t="s">
        <v>87</v>
      </c>
      <c r="F2897" s="115" t="s">
        <v>87</v>
      </c>
      <c r="G2897" s="115" t="s">
        <v>87</v>
      </c>
      <c r="H2897" s="115" t="s">
        <v>87</v>
      </c>
      <c r="I2897" s="115" t="s">
        <v>87</v>
      </c>
      <c r="J2897" s="115" t="s">
        <v>87</v>
      </c>
      <c r="K2897" s="115" t="s">
        <v>87</v>
      </c>
      <c r="L2897" s="115" t="s">
        <v>87</v>
      </c>
      <c r="M2897" s="115" t="s">
        <v>87</v>
      </c>
      <c r="N2897" s="115" t="s">
        <v>101</v>
      </c>
      <c r="O2897" s="115" t="s">
        <v>101</v>
      </c>
      <c r="P2897" s="2"/>
    </row>
    <row r="2898" spans="1:16" ht="13.5" customHeight="1" x14ac:dyDescent="0.35">
      <c r="A2898" s="175">
        <v>0.82291666666666696</v>
      </c>
      <c r="B2898" s="115" t="s">
        <v>87</v>
      </c>
      <c r="C2898" s="115" t="s">
        <v>87</v>
      </c>
      <c r="D2898" s="115" t="s">
        <v>87</v>
      </c>
      <c r="E2898" s="115" t="s">
        <v>87</v>
      </c>
      <c r="F2898" s="115" t="s">
        <v>87</v>
      </c>
      <c r="G2898" s="115" t="s">
        <v>87</v>
      </c>
      <c r="H2898" s="115" t="s">
        <v>87</v>
      </c>
      <c r="I2898" s="115" t="s">
        <v>87</v>
      </c>
      <c r="J2898" s="115" t="s">
        <v>87</v>
      </c>
      <c r="K2898" s="115" t="s">
        <v>87</v>
      </c>
      <c r="L2898" s="115" t="s">
        <v>87</v>
      </c>
      <c r="M2898" s="115" t="s">
        <v>87</v>
      </c>
      <c r="N2898" s="115" t="s">
        <v>101</v>
      </c>
      <c r="O2898" s="115" t="s">
        <v>101</v>
      </c>
      <c r="P2898" s="2"/>
    </row>
    <row r="2899" spans="1:16" ht="13.5" customHeight="1" x14ac:dyDescent="0.35">
      <c r="A2899" s="175">
        <v>0.83333333333333304</v>
      </c>
      <c r="B2899" s="115" t="s">
        <v>87</v>
      </c>
      <c r="C2899" s="115" t="s">
        <v>87</v>
      </c>
      <c r="D2899" s="115" t="s">
        <v>87</v>
      </c>
      <c r="E2899" s="115" t="s">
        <v>87</v>
      </c>
      <c r="F2899" s="115" t="s">
        <v>87</v>
      </c>
      <c r="G2899" s="115" t="s">
        <v>87</v>
      </c>
      <c r="H2899" s="115" t="s">
        <v>87</v>
      </c>
      <c r="I2899" s="115" t="s">
        <v>87</v>
      </c>
      <c r="J2899" s="115" t="s">
        <v>87</v>
      </c>
      <c r="K2899" s="115" t="s">
        <v>87</v>
      </c>
      <c r="L2899" s="115" t="s">
        <v>87</v>
      </c>
      <c r="M2899" s="115" t="s">
        <v>87</v>
      </c>
      <c r="N2899" s="115" t="s">
        <v>101</v>
      </c>
      <c r="O2899" s="115" t="s">
        <v>101</v>
      </c>
      <c r="P2899" s="2"/>
    </row>
    <row r="2900" spans="1:16" ht="13.5" customHeight="1" x14ac:dyDescent="0.35">
      <c r="A2900" s="175">
        <v>0.84375</v>
      </c>
      <c r="B2900" s="115" t="s">
        <v>87</v>
      </c>
      <c r="C2900" s="115" t="s">
        <v>87</v>
      </c>
      <c r="D2900" s="115" t="s">
        <v>87</v>
      </c>
      <c r="E2900" s="115" t="s">
        <v>87</v>
      </c>
      <c r="F2900" s="115" t="s">
        <v>87</v>
      </c>
      <c r="G2900" s="115" t="s">
        <v>87</v>
      </c>
      <c r="H2900" s="115" t="s">
        <v>87</v>
      </c>
      <c r="I2900" s="115" t="s">
        <v>87</v>
      </c>
      <c r="J2900" s="115" t="s">
        <v>87</v>
      </c>
      <c r="K2900" s="115" t="s">
        <v>87</v>
      </c>
      <c r="L2900" s="115" t="s">
        <v>87</v>
      </c>
      <c r="M2900" s="115" t="s">
        <v>87</v>
      </c>
      <c r="N2900" s="115" t="s">
        <v>101</v>
      </c>
      <c r="O2900" s="115" t="s">
        <v>101</v>
      </c>
      <c r="P2900" s="2"/>
    </row>
    <row r="2901" spans="1:16" ht="13.5" customHeight="1" x14ac:dyDescent="0.35">
      <c r="A2901" s="175">
        <v>0.85416666666666696</v>
      </c>
      <c r="B2901" s="115" t="s">
        <v>87</v>
      </c>
      <c r="C2901" s="115" t="s">
        <v>87</v>
      </c>
      <c r="D2901" s="115" t="s">
        <v>87</v>
      </c>
      <c r="E2901" s="115" t="s">
        <v>87</v>
      </c>
      <c r="F2901" s="115" t="s">
        <v>87</v>
      </c>
      <c r="G2901" s="115" t="s">
        <v>87</v>
      </c>
      <c r="H2901" s="115" t="s">
        <v>87</v>
      </c>
      <c r="I2901" s="115" t="s">
        <v>87</v>
      </c>
      <c r="J2901" s="115" t="s">
        <v>87</v>
      </c>
      <c r="K2901" s="115" t="s">
        <v>87</v>
      </c>
      <c r="L2901" s="115" t="s">
        <v>87</v>
      </c>
      <c r="M2901" s="115" t="s">
        <v>87</v>
      </c>
      <c r="N2901" s="115" t="s">
        <v>101</v>
      </c>
      <c r="O2901" s="115" t="s">
        <v>101</v>
      </c>
      <c r="P2901" s="2"/>
    </row>
    <row r="2902" spans="1:16" ht="13.5" customHeight="1" x14ac:dyDescent="0.35">
      <c r="A2902" s="175">
        <v>0.86458333333333304</v>
      </c>
      <c r="B2902" s="115" t="s">
        <v>87</v>
      </c>
      <c r="C2902" s="115" t="s">
        <v>87</v>
      </c>
      <c r="D2902" s="115" t="s">
        <v>87</v>
      </c>
      <c r="E2902" s="115" t="s">
        <v>87</v>
      </c>
      <c r="F2902" s="115" t="s">
        <v>87</v>
      </c>
      <c r="G2902" s="115" t="s">
        <v>87</v>
      </c>
      <c r="H2902" s="115" t="s">
        <v>87</v>
      </c>
      <c r="I2902" s="115" t="s">
        <v>87</v>
      </c>
      <c r="J2902" s="115" t="s">
        <v>87</v>
      </c>
      <c r="K2902" s="115" t="s">
        <v>87</v>
      </c>
      <c r="L2902" s="115" t="s">
        <v>87</v>
      </c>
      <c r="M2902" s="115" t="s">
        <v>87</v>
      </c>
      <c r="N2902" s="115" t="s">
        <v>101</v>
      </c>
      <c r="O2902" s="115" t="s">
        <v>101</v>
      </c>
      <c r="P2902" s="2"/>
    </row>
    <row r="2903" spans="1:16" ht="13.5" customHeight="1" x14ac:dyDescent="0.35">
      <c r="A2903" s="175">
        <v>0.875</v>
      </c>
      <c r="B2903" s="115" t="s">
        <v>87</v>
      </c>
      <c r="C2903" s="115" t="s">
        <v>87</v>
      </c>
      <c r="D2903" s="115" t="s">
        <v>87</v>
      </c>
      <c r="E2903" s="115" t="s">
        <v>87</v>
      </c>
      <c r="F2903" s="115" t="s">
        <v>87</v>
      </c>
      <c r="G2903" s="115" t="s">
        <v>87</v>
      </c>
      <c r="H2903" s="115" t="s">
        <v>87</v>
      </c>
      <c r="I2903" s="115" t="s">
        <v>87</v>
      </c>
      <c r="J2903" s="115" t="s">
        <v>87</v>
      </c>
      <c r="K2903" s="115" t="s">
        <v>87</v>
      </c>
      <c r="L2903" s="115" t="s">
        <v>87</v>
      </c>
      <c r="M2903" s="115" t="s">
        <v>87</v>
      </c>
      <c r="N2903" s="115" t="s">
        <v>101</v>
      </c>
      <c r="O2903" s="115" t="s">
        <v>101</v>
      </c>
      <c r="P2903" s="2"/>
    </row>
    <row r="2904" spans="1:16" ht="13.5" customHeight="1" x14ac:dyDescent="0.35">
      <c r="A2904" s="175">
        <v>0.88541666666666696</v>
      </c>
      <c r="B2904" s="115" t="s">
        <v>87</v>
      </c>
      <c r="C2904" s="115" t="s">
        <v>87</v>
      </c>
      <c r="D2904" s="115" t="s">
        <v>87</v>
      </c>
      <c r="E2904" s="115" t="s">
        <v>87</v>
      </c>
      <c r="F2904" s="115" t="s">
        <v>87</v>
      </c>
      <c r="G2904" s="115" t="s">
        <v>87</v>
      </c>
      <c r="H2904" s="115" t="s">
        <v>87</v>
      </c>
      <c r="I2904" s="115" t="s">
        <v>87</v>
      </c>
      <c r="J2904" s="115" t="s">
        <v>87</v>
      </c>
      <c r="K2904" s="115" t="s">
        <v>87</v>
      </c>
      <c r="L2904" s="115" t="s">
        <v>87</v>
      </c>
      <c r="M2904" s="115" t="s">
        <v>87</v>
      </c>
      <c r="N2904" s="115" t="s">
        <v>101</v>
      </c>
      <c r="O2904" s="115" t="s">
        <v>101</v>
      </c>
      <c r="P2904" s="2"/>
    </row>
    <row r="2905" spans="1:16" ht="13.5" customHeight="1" x14ac:dyDescent="0.35">
      <c r="A2905" s="175">
        <v>0.89583333333333304</v>
      </c>
      <c r="B2905" s="115" t="s">
        <v>87</v>
      </c>
      <c r="C2905" s="115" t="s">
        <v>87</v>
      </c>
      <c r="D2905" s="115" t="s">
        <v>87</v>
      </c>
      <c r="E2905" s="115" t="s">
        <v>87</v>
      </c>
      <c r="F2905" s="115" t="s">
        <v>87</v>
      </c>
      <c r="G2905" s="115" t="s">
        <v>87</v>
      </c>
      <c r="H2905" s="115" t="s">
        <v>87</v>
      </c>
      <c r="I2905" s="115" t="s">
        <v>87</v>
      </c>
      <c r="J2905" s="115" t="s">
        <v>87</v>
      </c>
      <c r="K2905" s="115" t="s">
        <v>87</v>
      </c>
      <c r="L2905" s="115" t="s">
        <v>87</v>
      </c>
      <c r="M2905" s="115" t="s">
        <v>87</v>
      </c>
      <c r="N2905" s="115" t="s">
        <v>101</v>
      </c>
      <c r="O2905" s="115" t="s">
        <v>101</v>
      </c>
      <c r="P2905" s="2"/>
    </row>
    <row r="2906" spans="1:16" ht="13.5" customHeight="1" x14ac:dyDescent="0.35">
      <c r="A2906" s="175">
        <v>0.90625</v>
      </c>
      <c r="B2906" s="115" t="s">
        <v>87</v>
      </c>
      <c r="C2906" s="115" t="s">
        <v>87</v>
      </c>
      <c r="D2906" s="115" t="s">
        <v>87</v>
      </c>
      <c r="E2906" s="115" t="s">
        <v>87</v>
      </c>
      <c r="F2906" s="115" t="s">
        <v>87</v>
      </c>
      <c r="G2906" s="115" t="s">
        <v>87</v>
      </c>
      <c r="H2906" s="115" t="s">
        <v>87</v>
      </c>
      <c r="I2906" s="115" t="s">
        <v>87</v>
      </c>
      <c r="J2906" s="115" t="s">
        <v>87</v>
      </c>
      <c r="K2906" s="115" t="s">
        <v>87</v>
      </c>
      <c r="L2906" s="115" t="s">
        <v>87</v>
      </c>
      <c r="M2906" s="115" t="s">
        <v>87</v>
      </c>
      <c r="N2906" s="115" t="s">
        <v>101</v>
      </c>
      <c r="O2906" s="115" t="s">
        <v>101</v>
      </c>
      <c r="P2906" s="2"/>
    </row>
    <row r="2907" spans="1:16" ht="13.5" customHeight="1" x14ac:dyDescent="0.35">
      <c r="A2907" s="175">
        <v>0.91666666666666696</v>
      </c>
      <c r="B2907" s="115" t="s">
        <v>87</v>
      </c>
      <c r="C2907" s="115" t="s">
        <v>87</v>
      </c>
      <c r="D2907" s="115" t="s">
        <v>87</v>
      </c>
      <c r="E2907" s="115" t="s">
        <v>87</v>
      </c>
      <c r="F2907" s="115" t="s">
        <v>87</v>
      </c>
      <c r="G2907" s="115" t="s">
        <v>87</v>
      </c>
      <c r="H2907" s="115" t="s">
        <v>87</v>
      </c>
      <c r="I2907" s="115" t="s">
        <v>87</v>
      </c>
      <c r="J2907" s="115" t="s">
        <v>87</v>
      </c>
      <c r="K2907" s="115" t="s">
        <v>87</v>
      </c>
      <c r="L2907" s="115" t="s">
        <v>87</v>
      </c>
      <c r="M2907" s="115" t="s">
        <v>87</v>
      </c>
      <c r="N2907" s="115" t="s">
        <v>101</v>
      </c>
      <c r="O2907" s="115" t="s">
        <v>101</v>
      </c>
      <c r="P2907" s="2"/>
    </row>
    <row r="2908" spans="1:16" ht="13.5" customHeight="1" x14ac:dyDescent="0.35">
      <c r="A2908" s="175">
        <v>0.92708333333333304</v>
      </c>
      <c r="B2908" s="115" t="s">
        <v>87</v>
      </c>
      <c r="C2908" s="115" t="s">
        <v>87</v>
      </c>
      <c r="D2908" s="115" t="s">
        <v>87</v>
      </c>
      <c r="E2908" s="115" t="s">
        <v>87</v>
      </c>
      <c r="F2908" s="115" t="s">
        <v>87</v>
      </c>
      <c r="G2908" s="115" t="s">
        <v>87</v>
      </c>
      <c r="H2908" s="115" t="s">
        <v>87</v>
      </c>
      <c r="I2908" s="115" t="s">
        <v>87</v>
      </c>
      <c r="J2908" s="115" t="s">
        <v>87</v>
      </c>
      <c r="K2908" s="115" t="s">
        <v>87</v>
      </c>
      <c r="L2908" s="115" t="s">
        <v>87</v>
      </c>
      <c r="M2908" s="115" t="s">
        <v>87</v>
      </c>
      <c r="N2908" s="115" t="s">
        <v>101</v>
      </c>
      <c r="O2908" s="115" t="s">
        <v>101</v>
      </c>
      <c r="P2908" s="2"/>
    </row>
    <row r="2909" spans="1:16" ht="13.5" customHeight="1" x14ac:dyDescent="0.35">
      <c r="A2909" s="175">
        <v>0.9375</v>
      </c>
      <c r="B2909" s="115" t="s">
        <v>87</v>
      </c>
      <c r="C2909" s="115" t="s">
        <v>87</v>
      </c>
      <c r="D2909" s="115" t="s">
        <v>87</v>
      </c>
      <c r="E2909" s="115" t="s">
        <v>87</v>
      </c>
      <c r="F2909" s="115" t="s">
        <v>87</v>
      </c>
      <c r="G2909" s="115" t="s">
        <v>87</v>
      </c>
      <c r="H2909" s="115" t="s">
        <v>87</v>
      </c>
      <c r="I2909" s="115" t="s">
        <v>87</v>
      </c>
      <c r="J2909" s="115" t="s">
        <v>87</v>
      </c>
      <c r="K2909" s="115" t="s">
        <v>87</v>
      </c>
      <c r="L2909" s="115" t="s">
        <v>87</v>
      </c>
      <c r="M2909" s="115" t="s">
        <v>87</v>
      </c>
      <c r="N2909" s="115" t="s">
        <v>101</v>
      </c>
      <c r="O2909" s="115" t="s">
        <v>101</v>
      </c>
      <c r="P2909" s="2"/>
    </row>
    <row r="2910" spans="1:16" ht="13.5" customHeight="1" x14ac:dyDescent="0.35">
      <c r="A2910" s="175">
        <v>0.94791666666666696</v>
      </c>
      <c r="B2910" s="115" t="s">
        <v>87</v>
      </c>
      <c r="C2910" s="115" t="s">
        <v>87</v>
      </c>
      <c r="D2910" s="115" t="s">
        <v>87</v>
      </c>
      <c r="E2910" s="115" t="s">
        <v>87</v>
      </c>
      <c r="F2910" s="115" t="s">
        <v>87</v>
      </c>
      <c r="G2910" s="115" t="s">
        <v>87</v>
      </c>
      <c r="H2910" s="115" t="s">
        <v>87</v>
      </c>
      <c r="I2910" s="115" t="s">
        <v>87</v>
      </c>
      <c r="J2910" s="115" t="s">
        <v>87</v>
      </c>
      <c r="K2910" s="115" t="s">
        <v>87</v>
      </c>
      <c r="L2910" s="115" t="s">
        <v>87</v>
      </c>
      <c r="M2910" s="115" t="s">
        <v>87</v>
      </c>
      <c r="N2910" s="115" t="s">
        <v>101</v>
      </c>
      <c r="O2910" s="115" t="s">
        <v>101</v>
      </c>
      <c r="P2910" s="2"/>
    </row>
    <row r="2911" spans="1:16" ht="13.5" customHeight="1" x14ac:dyDescent="0.35">
      <c r="A2911" s="175">
        <v>0.95833333333333304</v>
      </c>
      <c r="B2911" s="115" t="s">
        <v>87</v>
      </c>
      <c r="C2911" s="115" t="s">
        <v>87</v>
      </c>
      <c r="D2911" s="115" t="s">
        <v>87</v>
      </c>
      <c r="E2911" s="115" t="s">
        <v>87</v>
      </c>
      <c r="F2911" s="115" t="s">
        <v>87</v>
      </c>
      <c r="G2911" s="115" t="s">
        <v>87</v>
      </c>
      <c r="H2911" s="115" t="s">
        <v>87</v>
      </c>
      <c r="I2911" s="115" t="s">
        <v>87</v>
      </c>
      <c r="J2911" s="115" t="s">
        <v>87</v>
      </c>
      <c r="K2911" s="115" t="s">
        <v>87</v>
      </c>
      <c r="L2911" s="115" t="s">
        <v>87</v>
      </c>
      <c r="M2911" s="115" t="s">
        <v>87</v>
      </c>
      <c r="N2911" s="115" t="s">
        <v>101</v>
      </c>
      <c r="O2911" s="115" t="s">
        <v>101</v>
      </c>
      <c r="P2911" s="2"/>
    </row>
    <row r="2912" spans="1:16" ht="13.5" customHeight="1" x14ac:dyDescent="0.35">
      <c r="A2912" s="175">
        <v>0.96875</v>
      </c>
      <c r="B2912" s="115" t="s">
        <v>87</v>
      </c>
      <c r="C2912" s="115" t="s">
        <v>87</v>
      </c>
      <c r="D2912" s="115" t="s">
        <v>87</v>
      </c>
      <c r="E2912" s="115" t="s">
        <v>87</v>
      </c>
      <c r="F2912" s="115" t="s">
        <v>87</v>
      </c>
      <c r="G2912" s="115" t="s">
        <v>87</v>
      </c>
      <c r="H2912" s="115" t="s">
        <v>87</v>
      </c>
      <c r="I2912" s="115" t="s">
        <v>87</v>
      </c>
      <c r="J2912" s="115" t="s">
        <v>87</v>
      </c>
      <c r="K2912" s="115" t="s">
        <v>87</v>
      </c>
      <c r="L2912" s="115" t="s">
        <v>87</v>
      </c>
      <c r="M2912" s="115" t="s">
        <v>87</v>
      </c>
      <c r="N2912" s="115" t="s">
        <v>101</v>
      </c>
      <c r="O2912" s="115" t="s">
        <v>101</v>
      </c>
      <c r="P2912" s="2"/>
    </row>
    <row r="2913" spans="1:16" ht="13.5" customHeight="1" x14ac:dyDescent="0.35">
      <c r="A2913" s="175">
        <v>0.97916666666666696</v>
      </c>
      <c r="B2913" s="115" t="s">
        <v>87</v>
      </c>
      <c r="C2913" s="115" t="s">
        <v>87</v>
      </c>
      <c r="D2913" s="115" t="s">
        <v>87</v>
      </c>
      <c r="E2913" s="115" t="s">
        <v>87</v>
      </c>
      <c r="F2913" s="115" t="s">
        <v>87</v>
      </c>
      <c r="G2913" s="115" t="s">
        <v>87</v>
      </c>
      <c r="H2913" s="115" t="s">
        <v>87</v>
      </c>
      <c r="I2913" s="115" t="s">
        <v>87</v>
      </c>
      <c r="J2913" s="115" t="s">
        <v>87</v>
      </c>
      <c r="K2913" s="115" t="s">
        <v>87</v>
      </c>
      <c r="L2913" s="115" t="s">
        <v>87</v>
      </c>
      <c r="M2913" s="115" t="s">
        <v>87</v>
      </c>
      <c r="N2913" s="115" t="s">
        <v>101</v>
      </c>
      <c r="O2913" s="115" t="s">
        <v>101</v>
      </c>
      <c r="P2913" s="2"/>
    </row>
    <row r="2914" spans="1:16" ht="13.5" customHeight="1" thickBot="1" x14ac:dyDescent="0.4">
      <c r="A2914" s="176">
        <v>0.98958333333333304</v>
      </c>
      <c r="B2914" s="115" t="s">
        <v>87</v>
      </c>
      <c r="C2914" s="115" t="s">
        <v>87</v>
      </c>
      <c r="D2914" s="115" t="s">
        <v>87</v>
      </c>
      <c r="E2914" s="115" t="s">
        <v>87</v>
      </c>
      <c r="F2914" s="115" t="s">
        <v>87</v>
      </c>
      <c r="G2914" s="115" t="s">
        <v>87</v>
      </c>
      <c r="H2914" s="115" t="s">
        <v>87</v>
      </c>
      <c r="I2914" s="115" t="s">
        <v>87</v>
      </c>
      <c r="J2914" s="115" t="s">
        <v>87</v>
      </c>
      <c r="K2914" s="115" t="s">
        <v>87</v>
      </c>
      <c r="L2914" s="115" t="s">
        <v>87</v>
      </c>
      <c r="M2914" s="115" t="s">
        <v>87</v>
      </c>
      <c r="N2914" s="115" t="s">
        <v>101</v>
      </c>
      <c r="O2914" s="115" t="s">
        <v>101</v>
      </c>
      <c r="P2914" s="2"/>
    </row>
    <row r="2915" spans="1:16" ht="13.5" customHeight="1" thickTop="1" x14ac:dyDescent="0.35">
      <c r="A2915" s="290" t="s">
        <v>88</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90</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91</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92</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sheetData>
  <mergeCells count="393">
    <mergeCell ref="K2817:K2818"/>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 ref="K2713:K2714"/>
    <mergeCell ref="L2713:L2714"/>
    <mergeCell ref="M2713:M2714"/>
    <mergeCell ref="N2713:N2714"/>
    <mergeCell ref="O2713:O2714"/>
    <mergeCell ref="B2609:B2610"/>
    <mergeCell ref="C2609:C2610"/>
    <mergeCell ref="D2609:D2610"/>
    <mergeCell ref="E2609:E2610"/>
    <mergeCell ref="F2609:F2610"/>
    <mergeCell ref="B2713:B2714"/>
    <mergeCell ref="C2713:C2714"/>
    <mergeCell ref="D2713:D2714"/>
    <mergeCell ref="E2713:E2714"/>
    <mergeCell ref="F2713:F2714"/>
    <mergeCell ref="G2713:G2714"/>
    <mergeCell ref="H2713:H2714"/>
    <mergeCell ref="I2713:I2714"/>
    <mergeCell ref="J2713:J2714"/>
    <mergeCell ref="G2609:G2610"/>
    <mergeCell ref="H2609:H2610"/>
    <mergeCell ref="I2609:I2610"/>
    <mergeCell ref="J2609:J2610"/>
    <mergeCell ref="K2609:K2610"/>
    <mergeCell ref="K2401:K2402"/>
    <mergeCell ref="L2401:L2402"/>
    <mergeCell ref="M2401:M2402"/>
    <mergeCell ref="N2401:N2402"/>
    <mergeCell ref="O2401:O2402"/>
    <mergeCell ref="K2505:K2506"/>
    <mergeCell ref="L2505:L2506"/>
    <mergeCell ref="M2505:M2506"/>
    <mergeCell ref="N2505:N2506"/>
    <mergeCell ref="O2505:O2506"/>
    <mergeCell ref="L2609:L2610"/>
    <mergeCell ref="M2609:M2610"/>
    <mergeCell ref="N2609:N2610"/>
    <mergeCell ref="O2609:O2610"/>
    <mergeCell ref="B2505:B2506"/>
    <mergeCell ref="C2505:C2506"/>
    <mergeCell ref="D2505:D2506"/>
    <mergeCell ref="E2505:E2506"/>
    <mergeCell ref="F2505:F2506"/>
    <mergeCell ref="G2505:G2506"/>
    <mergeCell ref="H2505:H2506"/>
    <mergeCell ref="I2505:I2506"/>
    <mergeCell ref="J2505:J2506"/>
    <mergeCell ref="B2401:B2402"/>
    <mergeCell ref="C2401:C2402"/>
    <mergeCell ref="D2401:D2402"/>
    <mergeCell ref="E2401:E2402"/>
    <mergeCell ref="F2401:F2402"/>
    <mergeCell ref="G2401:G2402"/>
    <mergeCell ref="H2401:H2402"/>
    <mergeCell ref="I2401:I2402"/>
    <mergeCell ref="J2401:J2402"/>
    <mergeCell ref="K2297:K2298"/>
    <mergeCell ref="L2297:L2298"/>
    <mergeCell ref="M2297:M2298"/>
    <mergeCell ref="N2297:N2298"/>
    <mergeCell ref="O2297:O2298"/>
    <mergeCell ref="B2193:B2194"/>
    <mergeCell ref="C2193:C2194"/>
    <mergeCell ref="D2193:D2194"/>
    <mergeCell ref="E2193:E2194"/>
    <mergeCell ref="F2193:F2194"/>
    <mergeCell ref="B2297:B2298"/>
    <mergeCell ref="C2297:C2298"/>
    <mergeCell ref="D2297:D2298"/>
    <mergeCell ref="E2297:E2298"/>
    <mergeCell ref="F2297:F2298"/>
    <mergeCell ref="G2297:G2298"/>
    <mergeCell ref="H2297:H2298"/>
    <mergeCell ref="I2297:I2298"/>
    <mergeCell ref="J2297:J2298"/>
    <mergeCell ref="G2193:G2194"/>
    <mergeCell ref="H2193:H2194"/>
    <mergeCell ref="I2193:I2194"/>
    <mergeCell ref="J2193:J2194"/>
    <mergeCell ref="K2193:K2194"/>
    <mergeCell ref="K1985:K1986"/>
    <mergeCell ref="L1985:L1986"/>
    <mergeCell ref="M1985:M1986"/>
    <mergeCell ref="N1985:N1986"/>
    <mergeCell ref="O1985:O1986"/>
    <mergeCell ref="K2089:K2090"/>
    <mergeCell ref="L2089:L2090"/>
    <mergeCell ref="M2089:M2090"/>
    <mergeCell ref="N2089:N2090"/>
    <mergeCell ref="O2089:O2090"/>
    <mergeCell ref="L2193:L2194"/>
    <mergeCell ref="M2193:M2194"/>
    <mergeCell ref="N2193:N2194"/>
    <mergeCell ref="O2193:O2194"/>
    <mergeCell ref="B2089:B2090"/>
    <mergeCell ref="C2089:C2090"/>
    <mergeCell ref="D2089:D2090"/>
    <mergeCell ref="E2089:E2090"/>
    <mergeCell ref="F2089:F2090"/>
    <mergeCell ref="G2089:G2090"/>
    <mergeCell ref="H2089:H2090"/>
    <mergeCell ref="I2089:I2090"/>
    <mergeCell ref="J2089:J2090"/>
    <mergeCell ref="B1985:B1986"/>
    <mergeCell ref="C1985:C1986"/>
    <mergeCell ref="D1985:D1986"/>
    <mergeCell ref="E1985:E1986"/>
    <mergeCell ref="F1985:F1986"/>
    <mergeCell ref="G1985:G1986"/>
    <mergeCell ref="H1985:H1986"/>
    <mergeCell ref="I1985:I1986"/>
    <mergeCell ref="J1985:J1986"/>
    <mergeCell ref="K1881:K1882"/>
    <mergeCell ref="L1881:L1882"/>
    <mergeCell ref="M1881:M1882"/>
    <mergeCell ref="N1881:N1882"/>
    <mergeCell ref="O1881:O1882"/>
    <mergeCell ref="B1777:B1778"/>
    <mergeCell ref="C1777:C1778"/>
    <mergeCell ref="D1777:D1778"/>
    <mergeCell ref="E1777:E1778"/>
    <mergeCell ref="F1777:F1778"/>
    <mergeCell ref="B1881:B1882"/>
    <mergeCell ref="C1881:C1882"/>
    <mergeCell ref="D1881:D1882"/>
    <mergeCell ref="E1881:E1882"/>
    <mergeCell ref="F1881:F1882"/>
    <mergeCell ref="G1881:G1882"/>
    <mergeCell ref="H1881:H1882"/>
    <mergeCell ref="I1881:I1882"/>
    <mergeCell ref="J1881:J1882"/>
    <mergeCell ref="G1777:G1778"/>
    <mergeCell ref="H1777:H1778"/>
    <mergeCell ref="I1777:I1778"/>
    <mergeCell ref="J1777:J1778"/>
    <mergeCell ref="K1777:K1778"/>
    <mergeCell ref="K1569:K1570"/>
    <mergeCell ref="L1569:L1570"/>
    <mergeCell ref="M1569:M1570"/>
    <mergeCell ref="N1569:N1570"/>
    <mergeCell ref="O1569:O1570"/>
    <mergeCell ref="K1673:K1674"/>
    <mergeCell ref="L1673:L1674"/>
    <mergeCell ref="M1673:M1674"/>
    <mergeCell ref="N1673:N1674"/>
    <mergeCell ref="O1673:O1674"/>
    <mergeCell ref="L1777:L1778"/>
    <mergeCell ref="M1777:M1778"/>
    <mergeCell ref="N1777:N1778"/>
    <mergeCell ref="O1777:O1778"/>
    <mergeCell ref="B1673:B1674"/>
    <mergeCell ref="C1673:C1674"/>
    <mergeCell ref="D1673:D1674"/>
    <mergeCell ref="E1673:E1674"/>
    <mergeCell ref="F1673:F1674"/>
    <mergeCell ref="G1673:G1674"/>
    <mergeCell ref="H1673:H1674"/>
    <mergeCell ref="I1673:I1674"/>
    <mergeCell ref="J1673:J1674"/>
    <mergeCell ref="B1569:B1570"/>
    <mergeCell ref="C1569:C1570"/>
    <mergeCell ref="D1569:D1570"/>
    <mergeCell ref="E1569:E1570"/>
    <mergeCell ref="F1569:F1570"/>
    <mergeCell ref="G1569:G1570"/>
    <mergeCell ref="H1569:H1570"/>
    <mergeCell ref="I1569:I1570"/>
    <mergeCell ref="J1569:J1570"/>
    <mergeCell ref="N1361:N1362"/>
    <mergeCell ref="O1361:O1362"/>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B1361:B1362"/>
    <mergeCell ref="C1361:C1362"/>
    <mergeCell ref="D1361:D1362"/>
    <mergeCell ref="E1361:E1362"/>
    <mergeCell ref="F1361:F1362"/>
    <mergeCell ref="G1361:G1362"/>
    <mergeCell ref="H1361:H1362"/>
    <mergeCell ref="I1361:I1362"/>
    <mergeCell ref="O1153:O1154"/>
    <mergeCell ref="B1257:B1258"/>
    <mergeCell ref="C1257:C1258"/>
    <mergeCell ref="D1257:D1258"/>
    <mergeCell ref="E1257:E1258"/>
    <mergeCell ref="F1257:F1258"/>
    <mergeCell ref="G1257:G1258"/>
    <mergeCell ref="H1257:H1258"/>
    <mergeCell ref="I1257:I1258"/>
    <mergeCell ref="J1257:J1258"/>
    <mergeCell ref="K1257:K1258"/>
    <mergeCell ref="L1257:L1258"/>
    <mergeCell ref="M1257:M1258"/>
    <mergeCell ref="N1257:N1258"/>
    <mergeCell ref="O1257:O1258"/>
    <mergeCell ref="B1153:B1154"/>
    <mergeCell ref="C1153:C1154"/>
    <mergeCell ref="D1153:D1154"/>
    <mergeCell ref="E1153:E1154"/>
    <mergeCell ref="F1153:F1154"/>
    <mergeCell ref="G1153:G1154"/>
    <mergeCell ref="H1153:H1154"/>
    <mergeCell ref="I1153:I1154"/>
    <mergeCell ref="B1049:B1050"/>
    <mergeCell ref="C1049:C1050"/>
    <mergeCell ref="D1049:D1050"/>
    <mergeCell ref="E1049:E1050"/>
    <mergeCell ref="F1049:F1050"/>
    <mergeCell ref="G1049:G1050"/>
    <mergeCell ref="H1049:H1050"/>
    <mergeCell ref="I1049:I1050"/>
    <mergeCell ref="N1153:N1154"/>
    <mergeCell ref="J1153:J1154"/>
    <mergeCell ref="J1049:J1050"/>
    <mergeCell ref="N841:N842"/>
    <mergeCell ref="O841:O842"/>
    <mergeCell ref="K945:K946"/>
    <mergeCell ref="L945:L946"/>
    <mergeCell ref="M945:M946"/>
    <mergeCell ref="N945:N946"/>
    <mergeCell ref="O945:O946"/>
    <mergeCell ref="O113:O114"/>
    <mergeCell ref="N217:N218"/>
    <mergeCell ref="O217:O218"/>
    <mergeCell ref="O529:O530"/>
    <mergeCell ref="O321:O322"/>
    <mergeCell ref="O425:O426"/>
    <mergeCell ref="K633:K634"/>
    <mergeCell ref="L633:L634"/>
    <mergeCell ref="M633:M634"/>
    <mergeCell ref="N633:N634"/>
    <mergeCell ref="O633:O634"/>
    <mergeCell ref="N737:N738"/>
    <mergeCell ref="O737:O738"/>
    <mergeCell ref="B6:C6"/>
    <mergeCell ref="K1049:K1050"/>
    <mergeCell ref="L1049:L1050"/>
    <mergeCell ref="M1049:M1050"/>
    <mergeCell ref="N1049:N1050"/>
    <mergeCell ref="O1049:O1050"/>
    <mergeCell ref="K1153:K1154"/>
    <mergeCell ref="L1153:L1154"/>
    <mergeCell ref="M1153:M1154"/>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N113:N114"/>
    <mergeCell ref="B321:B322"/>
    <mergeCell ref="C321:C322"/>
    <mergeCell ref="D321:D322"/>
    <mergeCell ref="E321:E322"/>
    <mergeCell ref="F321:F322"/>
    <mergeCell ref="M113:M114"/>
    <mergeCell ref="B113:B114"/>
    <mergeCell ref="C113:C114"/>
    <mergeCell ref="L529:L530"/>
    <mergeCell ref="M529:M530"/>
    <mergeCell ref="K529:K530"/>
    <mergeCell ref="B217:B218"/>
    <mergeCell ref="C217:C218"/>
    <mergeCell ref="D217:D218"/>
    <mergeCell ref="E217:E218"/>
    <mergeCell ref="F217:F218"/>
    <mergeCell ref="G217:G218"/>
    <mergeCell ref="H217:H218"/>
    <mergeCell ref="I217:I218"/>
    <mergeCell ref="J217:J218"/>
    <mergeCell ref="K217:K218"/>
    <mergeCell ref="L217:L218"/>
    <mergeCell ref="M217:M218"/>
    <mergeCell ref="E113:E114"/>
    <mergeCell ref="F113:F114"/>
    <mergeCell ref="G113:G114"/>
    <mergeCell ref="H113:H114"/>
    <mergeCell ref="I113:I114"/>
    <mergeCell ref="J113:J114"/>
    <mergeCell ref="K113:K114"/>
    <mergeCell ref="L113:L114"/>
    <mergeCell ref="D113:D114"/>
    <mergeCell ref="N529:N530"/>
    <mergeCell ref="G321:G322"/>
    <mergeCell ref="H321:H322"/>
    <mergeCell ref="I321:I322"/>
    <mergeCell ref="J321:J322"/>
    <mergeCell ref="K321:K322"/>
    <mergeCell ref="L321:L322"/>
    <mergeCell ref="M321:M322"/>
    <mergeCell ref="N321:N322"/>
    <mergeCell ref="K425:K426"/>
    <mergeCell ref="L425:L426"/>
    <mergeCell ref="M425:M426"/>
    <mergeCell ref="N425:N426"/>
    <mergeCell ref="B425:B426"/>
    <mergeCell ref="C425:C426"/>
    <mergeCell ref="D425:D426"/>
    <mergeCell ref="E425:E426"/>
    <mergeCell ref="F425:F426"/>
    <mergeCell ref="G425:G426"/>
    <mergeCell ref="H425:H426"/>
    <mergeCell ref="I425:I426"/>
    <mergeCell ref="J425:J426"/>
    <mergeCell ref="J1361:J1362"/>
    <mergeCell ref="B529:B530"/>
    <mergeCell ref="C529:C530"/>
    <mergeCell ref="D529:D530"/>
    <mergeCell ref="E529:E530"/>
    <mergeCell ref="F529:F530"/>
    <mergeCell ref="B633:B634"/>
    <mergeCell ref="C633:C634"/>
    <mergeCell ref="D633:D634"/>
    <mergeCell ref="E633:E634"/>
    <mergeCell ref="F633:F634"/>
    <mergeCell ref="B841:B842"/>
    <mergeCell ref="C841:C842"/>
    <mergeCell ref="D841:D842"/>
    <mergeCell ref="E841:E842"/>
    <mergeCell ref="F841:F842"/>
    <mergeCell ref="G841:G842"/>
    <mergeCell ref="H841:H842"/>
    <mergeCell ref="I841:I842"/>
    <mergeCell ref="J841:J842"/>
    <mergeCell ref="B945:B946"/>
    <mergeCell ref="G633:G634"/>
    <mergeCell ref="H633:H634"/>
    <mergeCell ref="I633:I634"/>
    <mergeCell ref="J633:J634"/>
    <mergeCell ref="G529:G530"/>
    <mergeCell ref="H529:H530"/>
    <mergeCell ref="I529:I530"/>
    <mergeCell ref="J529:J530"/>
    <mergeCell ref="J945:J946"/>
    <mergeCell ref="B737:B738"/>
    <mergeCell ref="C737:C738"/>
    <mergeCell ref="D737:D738"/>
    <mergeCell ref="E737:E738"/>
    <mergeCell ref="F737:F738"/>
    <mergeCell ref="G737:G738"/>
    <mergeCell ref="H737:H738"/>
    <mergeCell ref="I737:I738"/>
    <mergeCell ref="J737:J738"/>
    <mergeCell ref="C945:C946"/>
    <mergeCell ref="D945:D946"/>
    <mergeCell ref="E945:E946"/>
    <mergeCell ref="F945:F946"/>
    <mergeCell ref="G945:G946"/>
    <mergeCell ref="H945:H946"/>
    <mergeCell ref="I945:I946"/>
    <mergeCell ref="K1361:K1362"/>
    <mergeCell ref="L1361:L1362"/>
    <mergeCell ref="M1361:M1362"/>
    <mergeCell ref="K737:K738"/>
    <mergeCell ref="L737:L738"/>
    <mergeCell ref="M737:M738"/>
    <mergeCell ref="K841:K842"/>
    <mergeCell ref="L841:L842"/>
    <mergeCell ref="M841:M842"/>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F45"/>
  <sheetViews>
    <sheetView view="pageBreakPreview" topLeftCell="L1" zoomScale="80" zoomScaleNormal="80" zoomScaleSheetLayoutView="80" workbookViewId="0">
      <selection activeCell="AE38" sqref="AE38"/>
    </sheetView>
  </sheetViews>
  <sheetFormatPr defaultColWidth="14.7265625" defaultRowHeight="12.5" x14ac:dyDescent="0.25"/>
  <cols>
    <col min="1" max="10" width="14.7265625" style="6" customWidth="1"/>
    <col min="11" max="16384" width="14.72656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Brook Gate</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tr">
        <f>'Front Cover'!D33</f>
        <v>Feeder Road (W)</v>
      </c>
      <c r="C5" s="179"/>
      <c r="D5" s="182" t="s">
        <v>28</v>
      </c>
      <c r="E5" s="179" t="str">
        <f>'Front Cover'!H33</f>
        <v>Brook Gate (E)</v>
      </c>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4" t="s">
        <v>108</v>
      </c>
      <c r="AE8" s="546" t="s">
        <v>109</v>
      </c>
      <c r="AF8" s="548" t="s">
        <v>110</v>
      </c>
    </row>
    <row r="9" spans="1:32" s="51" customFormat="1" ht="27" customHeight="1" thickBot="1" x14ac:dyDescent="0.3">
      <c r="A9" s="60" t="s">
        <v>111</v>
      </c>
      <c r="B9" s="61">
        <f>'Front Cover'!C30</f>
        <v>45446</v>
      </c>
      <c r="C9" s="62">
        <f>B9+1</f>
        <v>45447</v>
      </c>
      <c r="D9" s="62">
        <f t="shared" ref="D9:AC9" si="0">C9+1</f>
        <v>45448</v>
      </c>
      <c r="E9" s="62">
        <f t="shared" ref="E9" si="1">D9+1</f>
        <v>45449</v>
      </c>
      <c r="F9" s="62">
        <f t="shared" ref="F9" si="2">E9+1</f>
        <v>45450</v>
      </c>
      <c r="G9" s="62">
        <f t="shared" ref="G9" si="3">F9+1</f>
        <v>45451</v>
      </c>
      <c r="H9" s="62">
        <f t="shared" ref="H9" si="4">G9+1</f>
        <v>45452</v>
      </c>
      <c r="I9" s="62">
        <f t="shared" ref="I9" si="5">H9+1</f>
        <v>45453</v>
      </c>
      <c r="J9" s="62">
        <f t="shared" ref="J9" si="6">I9+1</f>
        <v>45454</v>
      </c>
      <c r="K9" s="62">
        <f t="shared" ref="K9" si="7">J9+1</f>
        <v>45455</v>
      </c>
      <c r="L9" s="62">
        <f t="shared" ref="L9" si="8">K9+1</f>
        <v>45456</v>
      </c>
      <c r="M9" s="62">
        <f t="shared" ref="M9" si="9">L9+1</f>
        <v>45457</v>
      </c>
      <c r="N9" s="62">
        <f t="shared" ref="N9" si="10">M9+1</f>
        <v>45458</v>
      </c>
      <c r="O9" s="62">
        <f t="shared" ref="O9" si="11">N9+1</f>
        <v>45459</v>
      </c>
      <c r="P9" s="62">
        <f t="shared" ref="P9" si="12">O9+1</f>
        <v>45460</v>
      </c>
      <c r="Q9" s="62">
        <f t="shared" ref="Q9" si="13">P9+1</f>
        <v>45461</v>
      </c>
      <c r="R9" s="62">
        <f t="shared" ref="R9" si="14">Q9+1</f>
        <v>45462</v>
      </c>
      <c r="S9" s="62">
        <f t="shared" ref="S9" si="15">R9+1</f>
        <v>45463</v>
      </c>
      <c r="T9" s="62">
        <f t="shared" ref="T9" si="16">S9+1</f>
        <v>45464</v>
      </c>
      <c r="U9" s="62">
        <f t="shared" ref="U9" si="17">T9+1</f>
        <v>45465</v>
      </c>
      <c r="V9" s="62">
        <f t="shared" ref="V9" si="18">U9+1</f>
        <v>45466</v>
      </c>
      <c r="W9" s="62">
        <f t="shared" ref="W9" si="19">V9+1</f>
        <v>45467</v>
      </c>
      <c r="X9" s="62">
        <f t="shared" ref="X9" si="20">W9+1</f>
        <v>45468</v>
      </c>
      <c r="Y9" s="62">
        <f t="shared" ref="Y9" si="21">X9+1</f>
        <v>45469</v>
      </c>
      <c r="Z9" s="62">
        <f t="shared" ref="Z9" si="22">Y9+1</f>
        <v>45470</v>
      </c>
      <c r="AA9" s="62">
        <f t="shared" ref="AA9" si="23">Z9+1</f>
        <v>45471</v>
      </c>
      <c r="AB9" s="62">
        <f t="shared" ref="AB9" si="24">AA9+1</f>
        <v>45472</v>
      </c>
      <c r="AC9" s="103">
        <f t="shared" si="0"/>
        <v>45473</v>
      </c>
      <c r="AD9" s="545"/>
      <c r="AE9" s="547"/>
      <c r="AF9" s="549"/>
    </row>
    <row r="10" spans="1:32" x14ac:dyDescent="0.25">
      <c r="A10" s="63">
        <v>0</v>
      </c>
      <c r="B10" s="64" t="str">
        <f>IF(OR('Class Bin A-B'!$B11="*",'Class Bin A-B'!$B12="*",'Class Bin A-B'!$B13="*",'Class Bin A-B'!$B14="*"),"*",SUM('Class Bin A-B'!$B11:$B14))</f>
        <v>*</v>
      </c>
      <c r="C10" s="65" t="str">
        <f>IF(OR('Class Bin A-B'!$B115="*",'Class Bin A-B'!$B116="*",'Class Bin A-B'!$B117="*",'Class Bin A-B'!$B118="*"),"*",SUM('Class Bin A-B'!$B115:$B118))</f>
        <v>*</v>
      </c>
      <c r="D10" s="65" t="str">
        <f>IF(OR('Class Bin A-B'!$B219="*",'Class Bin A-B'!$B220="*",'Class Bin A-B'!$B221="*",'Class Bin A-B'!$B222="*"),"*",SUM('Class Bin A-B'!$B219:$B222))</f>
        <v>*</v>
      </c>
      <c r="E10" s="65" t="str">
        <f>IF(OR('Class Bin A-B'!$B323="*",'Class Bin A-B'!$B324="*",'Class Bin A-B'!$B325="*",'Class Bin A-B'!$B326="*"),"*",SUM('Class Bin A-B'!$B323:$B326))</f>
        <v>*</v>
      </c>
      <c r="F10" s="65" t="str">
        <f>IF(OR('Class Bin A-B'!$B427="*",'Class Bin A-B'!$B428="*",'Class Bin A-B'!$B429="*",'Class Bin A-B'!$B430="*"),"*",SUM('Class Bin A-B'!$B427:$B430))</f>
        <v>*</v>
      </c>
      <c r="G10" s="65">
        <f>IF(OR('Class Bin A-B'!$B531="*",'Class Bin A-B'!$B532="*",'Class Bin A-B'!$B533="*",'Class Bin A-B'!$B534="*"),"*",SUM('Class Bin A-B'!$B531:$B534))</f>
        <v>12</v>
      </c>
      <c r="H10" s="65">
        <f>IF(OR('Class Bin A-B'!$B635="*",'Class Bin A-B'!$B636="*",'Class Bin A-B'!$B637="*",'Class Bin A-B'!$B638="*"),"*",SUM('Class Bin A-B'!$B635:$B638))</f>
        <v>192</v>
      </c>
      <c r="I10" s="65">
        <f>IF(OR('Class Bin A-B'!$B739="*",'Class Bin A-B'!$B740="*",'Class Bin A-B'!$B741="*",'Class Bin A-B'!$B742="*"),"*",SUM('Class Bin A-B'!$B739:$B742))</f>
        <v>9</v>
      </c>
      <c r="J10" s="65">
        <f>IF(OR('Class Bin A-B'!$B843="*",'Class Bin A-B'!$B844="*",'Class Bin A-B'!$B845="*",'Class Bin A-B'!$B846="*"),"*",SUM('Class Bin A-B'!$B843:$B846))</f>
        <v>2</v>
      </c>
      <c r="K10" s="65">
        <f>IF(OR('Class Bin A-B'!$B947="*",'Class Bin A-B'!$B948="*",'Class Bin A-B'!$B949="*",'Class Bin A-B'!$B950="*"),"*",SUM('Class Bin A-B'!$B947:$B950))</f>
        <v>5</v>
      </c>
      <c r="L10" s="65">
        <f>IF(OR('Class Bin A-B'!$B1051="*",'Class Bin A-B'!$B1052="*",'Class Bin A-B'!$B1053="*",'Class Bin A-B'!$B1054="*"),"*",SUM('Class Bin A-B'!$B1051:$B1054))</f>
        <v>5</v>
      </c>
      <c r="M10" s="65">
        <f>IF(OR('Class Bin A-B'!$B1155="*",'Class Bin A-B'!$B1156="*",'Class Bin A-B'!$B1157="*",'Class Bin A-B'!$B1158="*"),"*",SUM('Class Bin A-B'!$B1155:$B1158))</f>
        <v>11</v>
      </c>
      <c r="N10" s="65">
        <f>IF(OR('Class Bin A-B'!$B1259="*",'Class Bin A-B'!$B1260="*",'Class Bin A-B'!$B1261="*",'Class Bin A-B'!$B1262="*"),"*",SUM('Class Bin A-B'!$B1259:$B1262))</f>
        <v>8</v>
      </c>
      <c r="O10" s="65">
        <f>IF(OR('Class Bin A-B'!$B1363="*",'Class Bin A-B'!$B1364="*",'Class Bin A-B'!$B1365="*",'Class Bin A-B'!$B1366="*"),"*",SUM('Class Bin A-B'!$B1363:$B1366))</f>
        <v>12</v>
      </c>
      <c r="P10" s="65">
        <f>IF(OR('Class Bin A-B'!$B1467="*",'Class Bin A-B'!$B1468="*",'Class Bin A-B'!$B1469="*",'Class Bin A-B'!$B1470="*"),"*",SUM('Class Bin A-B'!$B1467:$B1470))</f>
        <v>2</v>
      </c>
      <c r="Q10" s="65">
        <f>IF(OR('Class Bin A-B'!$B1571="*",'Class Bin A-B'!$B1572="*",'Class Bin A-B'!$B1573="*",'Class Bin A-B'!$B1574="*"),"*",SUM('Class Bin A-B'!$B1571:$B1574))</f>
        <v>4</v>
      </c>
      <c r="R10" s="65">
        <f>IF(OR('Class Bin A-B'!$B1675="*",'Class Bin A-B'!$B1676="*",'Class Bin A-B'!$B1677="*",'Class Bin A-B'!$B1678="*"),"*",SUM('Class Bin A-B'!$B1675:$B1678))</f>
        <v>5</v>
      </c>
      <c r="S10" s="65">
        <f>IF(OR('Class Bin A-B'!$B1779="*",'Class Bin A-B'!$B1780="*",'Class Bin A-B'!$B1781="*",'Class Bin A-B'!$B1782="*"),"*",SUM('Class Bin A-B'!$B1779:$B1782))</f>
        <v>6</v>
      </c>
      <c r="T10" s="65">
        <f>IF(OR('Class Bin A-B'!$B1883="*",'Class Bin A-B'!$B1884="*",'Class Bin A-B'!$B1885="*",'Class Bin A-B'!$B1886="*"),"*",SUM('Class Bin A-B'!$B1883:$B1886))</f>
        <v>4</v>
      </c>
      <c r="U10" s="65">
        <f>IF(OR('Class Bin A-B'!$B1987="*",'Class Bin A-B'!$B1988="*",'Class Bin A-B'!$B1989="*",'Class Bin A-B'!$B1990="*"),"*",SUM('Class Bin A-B'!$B1987:$B1990))</f>
        <v>9</v>
      </c>
      <c r="V10" s="65">
        <f>IF(OR('Class Bin A-B'!$B2091="*",'Class Bin A-B'!$B2092="*",'Class Bin A-B'!$B2093="*",'Class Bin A-B'!$B2094="*"),"*",SUM('Class Bin A-B'!$B2091:$B2094))</f>
        <v>16</v>
      </c>
      <c r="W10" s="65">
        <f>IF(OR('Class Bin A-B'!$B2195="*",'Class Bin A-B'!$B2196="*",'Class Bin A-B'!$B2197="*",'Class Bin A-B'!$B2198="*"),"*",SUM('Class Bin A-B'!$B2195:$B2198))</f>
        <v>3</v>
      </c>
      <c r="X10" s="65">
        <f>IF(OR('Class Bin A-B'!$B2299="*",'Class Bin A-B'!$B2300="*",'Class Bin A-B'!$B2301="*",'Class Bin A-B'!$B2302="*"),"*",SUM('Class Bin A-B'!$B2299:$B2302))</f>
        <v>8</v>
      </c>
      <c r="Y10" s="65">
        <f>IF(OR('Class Bin A-B'!$B2403="*",'Class Bin A-B'!$B2404="*",'Class Bin A-B'!$B2405="*",'Class Bin A-B'!$B2406="*"),"*",SUM('Class Bin A-B'!$B2403:$B2406))</f>
        <v>8</v>
      </c>
      <c r="Z10" s="65">
        <f>IF(OR('Class Bin A-B'!$B2507="*",'Class Bin A-B'!$B2508="*",'Class Bin A-B'!$B2509="*",'Class Bin A-B'!$B2510="*"),"*",SUM('Class Bin A-B'!$B2507:$B2510))</f>
        <v>14</v>
      </c>
      <c r="AA10" s="65" t="str">
        <f>IF(OR('Class Bin A-B'!$B2611="*",'Class Bin A-B'!$B2612="*",'Class Bin A-B'!$B2613="*",'Class Bin A-B'!$B2614="*"),"*",SUM('Class Bin A-B'!$B2611:$B2614))</f>
        <v>*</v>
      </c>
      <c r="AB10" s="65" t="str">
        <f>IF(OR('Class Bin A-B'!$B2715="*",'Class Bin A-B'!$B2716="*",'Class Bin A-B'!$B2717="*",'Class Bin A-B'!$B2718="*"),"*",SUM('Class Bin A-B'!$B2715:$B2718))</f>
        <v>*</v>
      </c>
      <c r="AC10" s="97" t="str">
        <f>IF(OR('Class Bin A-B'!$B2819="*",'Class Bin A-B'!$B2820="*",'Class Bin A-B'!$B2821="*",'Class Bin A-B'!$B2822="*"),"*",SUM('Class Bin A-B'!$B2819:$B2822))</f>
        <v>*</v>
      </c>
      <c r="AD10" s="127">
        <f>IFERROR(AVERAGE(C10:E10,J10:L10,Q10:S10,X10:Z10),"-")</f>
        <v>6.333333333333333</v>
      </c>
      <c r="AE10" s="127">
        <f>IFERROR(AVERAGE(B10:F10,I10:M10,P10:T10,W10:AA10),"-")</f>
        <v>6.1428571428571432</v>
      </c>
      <c r="AF10" s="128">
        <f>IFERROR(AVERAGE(B10:AC10),"-")</f>
        <v>16.75</v>
      </c>
    </row>
    <row r="11" spans="1:32" x14ac:dyDescent="0.25">
      <c r="A11" s="66">
        <v>4.1666666666666664E-2</v>
      </c>
      <c r="B11" s="67" t="str">
        <f>IF(OR('Class Bin A-B'!$B15="*",'Class Bin A-B'!$B16="*",'Class Bin A-B'!$B17="*",'Class Bin A-B'!$B18="*"),"*",SUM('Class Bin A-B'!$B15:$B18))</f>
        <v>*</v>
      </c>
      <c r="C11" s="68" t="str">
        <f>IF(OR('Class Bin A-B'!$B119="*",'Class Bin A-B'!$B120="*",'Class Bin A-B'!$B121="*",'Class Bin A-B'!$B122="*"),"*",SUM('Class Bin A-B'!$B119:$B122))</f>
        <v>*</v>
      </c>
      <c r="D11" s="68" t="str">
        <f>IF(OR('Class Bin A-B'!$B223="*",'Class Bin A-B'!$B224="*",'Class Bin A-B'!$B225="*",'Class Bin A-B'!$B226="*"),"*",SUM('Class Bin A-B'!$B223:$B226))</f>
        <v>*</v>
      </c>
      <c r="E11" s="68" t="str">
        <f>IF(OR('Class Bin A-B'!$B327="*",'Class Bin A-B'!$B328="*",'Class Bin A-B'!$B329="*",'Class Bin A-B'!$B330="*"),"*",SUM('Class Bin A-B'!$B327:$B330))</f>
        <v>*</v>
      </c>
      <c r="F11" s="68" t="str">
        <f>IF(OR('Class Bin A-B'!$B431="*",'Class Bin A-B'!$B432="*",'Class Bin A-B'!$B433="*",'Class Bin A-B'!$B434="*"),"*",SUM('Class Bin A-B'!$B431:$B434))</f>
        <v>*</v>
      </c>
      <c r="G11" s="68">
        <f>IF(OR('Class Bin A-B'!$B535="*",'Class Bin A-B'!$B536="*",'Class Bin A-B'!$B537="*",'Class Bin A-B'!$B538="*"),"*",SUM('Class Bin A-B'!$B535:$B538))</f>
        <v>13</v>
      </c>
      <c r="H11" s="68">
        <f>IF(OR('Class Bin A-B'!$B639="*",'Class Bin A-B'!$B640="*",'Class Bin A-B'!$B641="*",'Class Bin A-B'!$B642="*"),"*",SUM('Class Bin A-B'!$B639:$B642))</f>
        <v>56</v>
      </c>
      <c r="I11" s="68">
        <f>IF(OR('Class Bin A-B'!$B743="*",'Class Bin A-B'!$B744="*",'Class Bin A-B'!$B745="*",'Class Bin A-B'!$B746="*"),"*",SUM('Class Bin A-B'!$B743:$B746))</f>
        <v>3</v>
      </c>
      <c r="J11" s="68">
        <f>IF(OR('Class Bin A-B'!$B847="*",'Class Bin A-B'!$B848="*",'Class Bin A-B'!$B849="*",'Class Bin A-B'!$B850="*"),"*",SUM('Class Bin A-B'!$B847:$B850))</f>
        <v>5</v>
      </c>
      <c r="K11" s="68">
        <f>IF(OR('Class Bin A-B'!$B951="*",'Class Bin A-B'!$B952="*",'Class Bin A-B'!$B953="*",'Class Bin A-B'!$B954="*"),"*",SUM('Class Bin A-B'!$B951:$B954))</f>
        <v>5</v>
      </c>
      <c r="L11" s="68">
        <f>IF(OR('Class Bin A-B'!$B1055="*",'Class Bin A-B'!$B1056="*",'Class Bin A-B'!$B1057="*",'Class Bin A-B'!$B1058="*"),"*",SUM('Class Bin A-B'!$B1055:$B1058))</f>
        <v>3</v>
      </c>
      <c r="M11" s="68">
        <f>IF(OR('Class Bin A-B'!$B1159="*",'Class Bin A-B'!$B1160="*",'Class Bin A-B'!$B1161="*",'Class Bin A-B'!$B1162="*"),"*",SUM('Class Bin A-B'!$B1159:$B1162))</f>
        <v>7</v>
      </c>
      <c r="N11" s="68">
        <f>IF(OR('Class Bin A-B'!$B1263="*",'Class Bin A-B'!$B1264="*",'Class Bin A-B'!$B1265="*",'Class Bin A-B'!$B1266="*"),"*",SUM('Class Bin A-B'!$B1263:$B1266))</f>
        <v>4</v>
      </c>
      <c r="O11" s="68">
        <f>IF(OR('Class Bin A-B'!$B1367="*",'Class Bin A-B'!$B1368="*",'Class Bin A-B'!$B1369="*",'Class Bin A-B'!$B1370="*"),"*",SUM('Class Bin A-B'!$B1367:$B1370))</f>
        <v>2</v>
      </c>
      <c r="P11" s="68">
        <f>IF(OR('Class Bin A-B'!$B1471="*",'Class Bin A-B'!$B1472="*",'Class Bin A-B'!$B1473="*",'Class Bin A-B'!$B1474="*"),"*",SUM('Class Bin A-B'!$B1471:$B1474))</f>
        <v>3</v>
      </c>
      <c r="Q11" s="68">
        <f>IF(OR('Class Bin A-B'!$B1575="*",'Class Bin A-B'!$B1576="*",'Class Bin A-B'!$B1577="*",'Class Bin A-B'!$B1578="*"),"*",SUM('Class Bin A-B'!$B1575:$B1578))</f>
        <v>6</v>
      </c>
      <c r="R11" s="68">
        <f>IF(OR('Class Bin A-B'!$B1679="*",'Class Bin A-B'!$B1680="*",'Class Bin A-B'!$B1681="*",'Class Bin A-B'!$B1682="*"),"*",SUM('Class Bin A-B'!$B1679:$B1682))</f>
        <v>5</v>
      </c>
      <c r="S11" s="68">
        <f>IF(OR('Class Bin A-B'!$B1783="*",'Class Bin A-B'!$B1784="*",'Class Bin A-B'!$B1785="*",'Class Bin A-B'!$B1786="*"),"*",SUM('Class Bin A-B'!$B1783:$B1786))</f>
        <v>10</v>
      </c>
      <c r="T11" s="68">
        <f>IF(OR('Class Bin A-B'!$B1887="*",'Class Bin A-B'!$B1888="*",'Class Bin A-B'!$B1889="*",'Class Bin A-B'!$B1890="*"),"*",SUM('Class Bin A-B'!$B1887:$B1890))</f>
        <v>4</v>
      </c>
      <c r="U11" s="68">
        <f>IF(OR('Class Bin A-B'!$B1991="*",'Class Bin A-B'!$B1992="*",'Class Bin A-B'!$B1993="*",'Class Bin A-B'!$B1994="*"),"*",SUM('Class Bin A-B'!$B1991:$B1994))</f>
        <v>12</v>
      </c>
      <c r="V11" s="68">
        <f>IF(OR('Class Bin A-B'!$B2095="*",'Class Bin A-B'!$B2096="*",'Class Bin A-B'!$B2097="*",'Class Bin A-B'!$B2098="*"),"*",SUM('Class Bin A-B'!$B2095:$B2098))</f>
        <v>6</v>
      </c>
      <c r="W11" s="68">
        <f>IF(OR('Class Bin A-B'!$B2199="*",'Class Bin A-B'!$B2200="*",'Class Bin A-B'!$B2201="*",'Class Bin A-B'!$B2202="*"),"*",SUM('Class Bin A-B'!$B2199:$B2202))</f>
        <v>0</v>
      </c>
      <c r="X11" s="68">
        <f>IF(OR('Class Bin A-B'!$B2303="*",'Class Bin A-B'!$B2304="*",'Class Bin A-B'!$B2305="*",'Class Bin A-B'!$B2306="*"),"*",SUM('Class Bin A-B'!$B2303:$B2306))</f>
        <v>2</v>
      </c>
      <c r="Y11" s="68">
        <f>IF(OR('Class Bin A-B'!$B2407="*",'Class Bin A-B'!$B2408="*",'Class Bin A-B'!$B2409="*",'Class Bin A-B'!$B2410="*"),"*",SUM('Class Bin A-B'!$B2407:$B2410))</f>
        <v>8</v>
      </c>
      <c r="Z11" s="68">
        <f>IF(OR('Class Bin A-B'!$B2511="*",'Class Bin A-B'!$B2512="*",'Class Bin A-B'!$B2513="*",'Class Bin A-B'!$B2514="*"),"*",SUM('Class Bin A-B'!$B2511:$B2514))</f>
        <v>4</v>
      </c>
      <c r="AA11" s="68" t="str">
        <f>IF(OR('Class Bin A-B'!$B2615="*",'Class Bin A-B'!$B2616="*",'Class Bin A-B'!$B2617="*",'Class Bin A-B'!$B2618="*"),"*",SUM('Class Bin A-B'!$B2615:$B2618))</f>
        <v>*</v>
      </c>
      <c r="AB11" s="68" t="str">
        <f>IF(OR('Class Bin A-B'!$B2719="*",'Class Bin A-B'!$B2720="*",'Class Bin A-B'!$B2721="*",'Class Bin A-B'!$B2722="*"),"*",SUM('Class Bin A-B'!$B2719:$B2722))</f>
        <v>*</v>
      </c>
      <c r="AC11" s="99" t="str">
        <f>IF(OR('Class Bin A-B'!$B2823="*",'Class Bin A-B'!$B2824="*",'Class Bin A-B'!$B2825="*",'Class Bin A-B'!$B2826="*"),"*",SUM('Class Bin A-B'!$B2823:$B2826))</f>
        <v>*</v>
      </c>
      <c r="AD11" s="129">
        <f t="shared" ref="AD11:AD33" si="25">IFERROR(AVERAGE(C11:E11,J11:L11,Q11:S11,X11:Z11),"-")</f>
        <v>5.333333333333333</v>
      </c>
      <c r="AE11" s="129">
        <f t="shared" ref="AE11:AE33" si="26">IFERROR(AVERAGE(B11:F11,I11:M11,P11:T11,W11:AA11),"-")</f>
        <v>4.6428571428571432</v>
      </c>
      <c r="AF11" s="130">
        <f t="shared" ref="AF11:AF33" si="27">IFERROR(AVERAGE(B11:AC11),"-")</f>
        <v>7.9</v>
      </c>
    </row>
    <row r="12" spans="1:32" x14ac:dyDescent="0.25">
      <c r="A12" s="66">
        <v>8.3333333333333329E-2</v>
      </c>
      <c r="B12" s="67" t="str">
        <f>IF(OR('Class Bin A-B'!$B19="*",'Class Bin A-B'!$B20="*",'Class Bin A-B'!$B21="*",'Class Bin A-B'!$B22="*"),"*",SUM('Class Bin A-B'!$B19:$B22))</f>
        <v>*</v>
      </c>
      <c r="C12" s="68" t="str">
        <f>IF(OR('Class Bin A-B'!$B123="*",'Class Bin A-B'!$B124="*",'Class Bin A-B'!$B125="*",'Class Bin A-B'!$B126="*"),"*",SUM('Class Bin A-B'!$B123:$B126))</f>
        <v>*</v>
      </c>
      <c r="D12" s="68" t="str">
        <f>IF(OR('Class Bin A-B'!$B227="*",'Class Bin A-B'!$B228="*",'Class Bin A-B'!$B229="*",'Class Bin A-B'!$B230="*"),"*",SUM('Class Bin A-B'!$B227:$B230))</f>
        <v>*</v>
      </c>
      <c r="E12" s="68" t="str">
        <f>IF(OR('Class Bin A-B'!$B331="*",'Class Bin A-B'!$B332="*",'Class Bin A-B'!$B333="*",'Class Bin A-B'!$B334="*"),"*",SUM('Class Bin A-B'!$B331:$B334))</f>
        <v>*</v>
      </c>
      <c r="F12" s="68" t="str">
        <f>IF(OR('Class Bin A-B'!$B435="*",'Class Bin A-B'!$B436="*",'Class Bin A-B'!$B437="*",'Class Bin A-B'!$B438="*"),"*",SUM('Class Bin A-B'!$B435:$B438))</f>
        <v>*</v>
      </c>
      <c r="G12" s="68">
        <f>IF(OR('Class Bin A-B'!$B539="*",'Class Bin A-B'!$B540="*",'Class Bin A-B'!$B541="*",'Class Bin A-B'!$B542="*"),"*",SUM('Class Bin A-B'!$B539:$B542))</f>
        <v>9</v>
      </c>
      <c r="H12" s="68">
        <f>IF(OR('Class Bin A-B'!$B643="*",'Class Bin A-B'!$B644="*",'Class Bin A-B'!$B645="*",'Class Bin A-B'!$B646="*"),"*",SUM('Class Bin A-B'!$B643:$B646))</f>
        <v>4</v>
      </c>
      <c r="I12" s="68">
        <f>IF(OR('Class Bin A-B'!$B747="*",'Class Bin A-B'!$B748="*",'Class Bin A-B'!$B749="*",'Class Bin A-B'!$B750="*"),"*",SUM('Class Bin A-B'!$B747:$B750))</f>
        <v>5</v>
      </c>
      <c r="J12" s="68">
        <f>IF(OR('Class Bin A-B'!$B851="*",'Class Bin A-B'!$B852="*",'Class Bin A-B'!$B853="*",'Class Bin A-B'!$B854="*"),"*",SUM('Class Bin A-B'!$B851:$B854))</f>
        <v>9</v>
      </c>
      <c r="K12" s="68">
        <f>IF(OR('Class Bin A-B'!$B955="*",'Class Bin A-B'!$B956="*",'Class Bin A-B'!$B957="*",'Class Bin A-B'!$B958="*"),"*",SUM('Class Bin A-B'!$B955:$B958))</f>
        <v>7</v>
      </c>
      <c r="L12" s="68">
        <f>IF(OR('Class Bin A-B'!$B1059="*",'Class Bin A-B'!$B1060="*",'Class Bin A-B'!$B1061="*",'Class Bin A-B'!$B1062="*"),"*",SUM('Class Bin A-B'!$B1059:$B1062))</f>
        <v>6</v>
      </c>
      <c r="M12" s="68">
        <f>IF(OR('Class Bin A-B'!$B1163="*",'Class Bin A-B'!$B1164="*",'Class Bin A-B'!$B1165="*",'Class Bin A-B'!$B1166="*"),"*",SUM('Class Bin A-B'!$B1163:$B1166))</f>
        <v>2</v>
      </c>
      <c r="N12" s="68">
        <f>IF(OR('Class Bin A-B'!$B1267="*",'Class Bin A-B'!$B1268="*",'Class Bin A-B'!$B1269="*",'Class Bin A-B'!$B1270="*"),"*",SUM('Class Bin A-B'!$B1267:$B1270))</f>
        <v>10</v>
      </c>
      <c r="O12" s="68">
        <f>IF(OR('Class Bin A-B'!$B1371="*",'Class Bin A-B'!$B1372="*",'Class Bin A-B'!$B1373="*",'Class Bin A-B'!$B1374="*"),"*",SUM('Class Bin A-B'!$B1371:$B1374))</f>
        <v>4</v>
      </c>
      <c r="P12" s="68">
        <f>IF(OR('Class Bin A-B'!$B1475="*",'Class Bin A-B'!$B1476="*",'Class Bin A-B'!$B1477="*",'Class Bin A-B'!$B1478="*"),"*",SUM('Class Bin A-B'!$B1475:$B1478))</f>
        <v>8</v>
      </c>
      <c r="Q12" s="68">
        <f>IF(OR('Class Bin A-B'!$B1579="*",'Class Bin A-B'!$B1580="*",'Class Bin A-B'!$B1581="*",'Class Bin A-B'!$B1582="*"),"*",SUM('Class Bin A-B'!$B1579:$B1582))</f>
        <v>9</v>
      </c>
      <c r="R12" s="68">
        <f>IF(OR('Class Bin A-B'!$B1683="*",'Class Bin A-B'!$B1684="*",'Class Bin A-B'!$B1685="*",'Class Bin A-B'!$B1686="*"),"*",SUM('Class Bin A-B'!$B1683:$B1686))</f>
        <v>13</v>
      </c>
      <c r="S12" s="68">
        <f>IF(OR('Class Bin A-B'!$B1787="*",'Class Bin A-B'!$B1788="*",'Class Bin A-B'!$B1789="*",'Class Bin A-B'!$B1790="*"),"*",SUM('Class Bin A-B'!$B1787:$B1790))</f>
        <v>7</v>
      </c>
      <c r="T12" s="68">
        <f>IF(OR('Class Bin A-B'!$B1891="*",'Class Bin A-B'!$B1892="*",'Class Bin A-B'!$B1893="*",'Class Bin A-B'!$B1894="*"),"*",SUM('Class Bin A-B'!$B1891:$B1894))</f>
        <v>15</v>
      </c>
      <c r="U12" s="68">
        <f>IF(OR('Class Bin A-B'!$B1995="*",'Class Bin A-B'!$B1996="*",'Class Bin A-B'!$B1997="*",'Class Bin A-B'!$B1998="*"),"*",SUM('Class Bin A-B'!$B1995:$B1998))</f>
        <v>8</v>
      </c>
      <c r="V12" s="68">
        <f>IF(OR('Class Bin A-B'!$B2099="*",'Class Bin A-B'!$B2100="*",'Class Bin A-B'!$B2101="*",'Class Bin A-B'!$B2102="*"),"*",SUM('Class Bin A-B'!$B2099:$B2102))</f>
        <v>8</v>
      </c>
      <c r="W12" s="68">
        <f>IF(OR('Class Bin A-B'!$B2203="*",'Class Bin A-B'!$B2204="*",'Class Bin A-B'!$B2205="*",'Class Bin A-B'!$B2206="*"),"*",SUM('Class Bin A-B'!$B2203:$B2206))</f>
        <v>7</v>
      </c>
      <c r="X12" s="68">
        <f>IF(OR('Class Bin A-B'!$B2307="*",'Class Bin A-B'!$B2308="*",'Class Bin A-B'!$B2309="*",'Class Bin A-B'!$B2310="*"),"*",SUM('Class Bin A-B'!$B2307:$B2310))</f>
        <v>12</v>
      </c>
      <c r="Y12" s="68">
        <f>IF(OR('Class Bin A-B'!$B2411="*",'Class Bin A-B'!$B2412="*",'Class Bin A-B'!$B2413="*",'Class Bin A-B'!$B2414="*"),"*",SUM('Class Bin A-B'!$B2411:$B2414))</f>
        <v>3</v>
      </c>
      <c r="Z12" s="68">
        <f>IF(OR('Class Bin A-B'!$B2515="*",'Class Bin A-B'!$B2516="*",'Class Bin A-B'!$B2517="*",'Class Bin A-B'!$B2518="*"),"*",SUM('Class Bin A-B'!$B2515:$B2518))</f>
        <v>4</v>
      </c>
      <c r="AA12" s="68" t="str">
        <f>IF(OR('Class Bin A-B'!$B2619="*",'Class Bin A-B'!$B2620="*",'Class Bin A-B'!$B2621="*",'Class Bin A-B'!$B2622="*"),"*",SUM('Class Bin A-B'!$B2619:$B2622))</f>
        <v>*</v>
      </c>
      <c r="AB12" s="68" t="str">
        <f>IF(OR('Class Bin A-B'!$B2723="*",'Class Bin A-B'!$B2724="*",'Class Bin A-B'!$B2725="*",'Class Bin A-B'!$B2726="*"),"*",SUM('Class Bin A-B'!$B2723:$B2726))</f>
        <v>*</v>
      </c>
      <c r="AC12" s="99" t="str">
        <f>IF(OR('Class Bin A-B'!$B2827="*",'Class Bin A-B'!$B2828="*",'Class Bin A-B'!$B2829="*",'Class Bin A-B'!$B2830="*"),"*",SUM('Class Bin A-B'!$B2827:$B2830))</f>
        <v>*</v>
      </c>
      <c r="AD12" s="129">
        <f t="shared" si="25"/>
        <v>7.7777777777777777</v>
      </c>
      <c r="AE12" s="129">
        <f t="shared" si="26"/>
        <v>7.6428571428571432</v>
      </c>
      <c r="AF12" s="130">
        <f t="shared" si="27"/>
        <v>7.5</v>
      </c>
    </row>
    <row r="13" spans="1:32" x14ac:dyDescent="0.25">
      <c r="A13" s="66">
        <v>0.125</v>
      </c>
      <c r="B13" s="67" t="str">
        <f>IF(OR('Class Bin A-B'!$B23="*",'Class Bin A-B'!$B24="*",'Class Bin A-B'!$B25="*",'Class Bin A-B'!$B26="*"),"*",SUM('Class Bin A-B'!$B23:$B26))</f>
        <v>*</v>
      </c>
      <c r="C13" s="68" t="str">
        <f>IF(OR('Class Bin A-B'!$B127="*",'Class Bin A-B'!$B128="*",'Class Bin A-B'!$B129="*",'Class Bin A-B'!$B130="*"),"*",SUM('Class Bin A-B'!$B127:$B130))</f>
        <v>*</v>
      </c>
      <c r="D13" s="68" t="str">
        <f>IF(OR('Class Bin A-B'!$B231="*",'Class Bin A-B'!$B232="*",'Class Bin A-B'!$B233="*",'Class Bin A-B'!$B234="*"),"*",SUM('Class Bin A-B'!$B231:$B234))</f>
        <v>*</v>
      </c>
      <c r="E13" s="68" t="str">
        <f>IF(OR('Class Bin A-B'!$B335="*",'Class Bin A-B'!$B336="*",'Class Bin A-B'!$B337="*",'Class Bin A-B'!$B338="*"),"*",SUM('Class Bin A-B'!$B335:$B338))</f>
        <v>*</v>
      </c>
      <c r="F13" s="68" t="str">
        <f>IF(OR('Class Bin A-B'!$B439="*",'Class Bin A-B'!$B440="*",'Class Bin A-B'!$B441="*",'Class Bin A-B'!$B442="*"),"*",SUM('Class Bin A-B'!$B439:$B442))</f>
        <v>*</v>
      </c>
      <c r="G13" s="68">
        <f>IF(OR('Class Bin A-B'!$B543="*",'Class Bin A-B'!$B544="*",'Class Bin A-B'!$B545="*",'Class Bin A-B'!$B546="*"),"*",SUM('Class Bin A-B'!$B543:$B546))</f>
        <v>6</v>
      </c>
      <c r="H13" s="68">
        <f>IF(OR('Class Bin A-B'!$B647="*",'Class Bin A-B'!$B648="*",'Class Bin A-B'!$B649="*",'Class Bin A-B'!$B650="*"),"*",SUM('Class Bin A-B'!$B647:$B650))</f>
        <v>3</v>
      </c>
      <c r="I13" s="68">
        <f>IF(OR('Class Bin A-B'!$B751="*",'Class Bin A-B'!$B752="*",'Class Bin A-B'!$B753="*",'Class Bin A-B'!$B754="*"),"*",SUM('Class Bin A-B'!$B751:$B754))</f>
        <v>8</v>
      </c>
      <c r="J13" s="68">
        <f>IF(OR('Class Bin A-B'!$B855="*",'Class Bin A-B'!$B856="*",'Class Bin A-B'!$B857="*",'Class Bin A-B'!$B858="*"),"*",SUM('Class Bin A-B'!$B855:$B858))</f>
        <v>11</v>
      </c>
      <c r="K13" s="68">
        <f>IF(OR('Class Bin A-B'!$B959="*",'Class Bin A-B'!$B960="*",'Class Bin A-B'!$B961="*",'Class Bin A-B'!$B962="*"),"*",SUM('Class Bin A-B'!$B959:$B962))</f>
        <v>12</v>
      </c>
      <c r="L13" s="68">
        <f>IF(OR('Class Bin A-B'!$B1063="*",'Class Bin A-B'!$B1064="*",'Class Bin A-B'!$B1065="*",'Class Bin A-B'!$B1066="*"),"*",SUM('Class Bin A-B'!$B1063:$B1066))</f>
        <v>12</v>
      </c>
      <c r="M13" s="68">
        <f>IF(OR('Class Bin A-B'!$B1167="*",'Class Bin A-B'!$B1168="*",'Class Bin A-B'!$B1169="*",'Class Bin A-B'!$B1170="*"),"*",SUM('Class Bin A-B'!$B1167:$B1170))</f>
        <v>11</v>
      </c>
      <c r="N13" s="68">
        <f>IF(OR('Class Bin A-B'!$B1271="*",'Class Bin A-B'!$B1272="*",'Class Bin A-B'!$B1273="*",'Class Bin A-B'!$B1274="*"),"*",SUM('Class Bin A-B'!$B1271:$B1274))</f>
        <v>3</v>
      </c>
      <c r="O13" s="68">
        <f>IF(OR('Class Bin A-B'!$B1375="*",'Class Bin A-B'!$B1376="*",'Class Bin A-B'!$B1377="*",'Class Bin A-B'!$B1378="*"),"*",SUM('Class Bin A-B'!$B1375:$B1378))</f>
        <v>7</v>
      </c>
      <c r="P13" s="68">
        <f>IF(OR('Class Bin A-B'!$B1479="*",'Class Bin A-B'!$B1480="*",'Class Bin A-B'!$B1481="*",'Class Bin A-B'!$B1482="*"),"*",SUM('Class Bin A-B'!$B1479:$B1482))</f>
        <v>9</v>
      </c>
      <c r="Q13" s="68">
        <f>IF(OR('Class Bin A-B'!$B1583="*",'Class Bin A-B'!$B1584="*",'Class Bin A-B'!$B1585="*",'Class Bin A-B'!$B1586="*"),"*",SUM('Class Bin A-B'!$B1583:$B1586))</f>
        <v>13</v>
      </c>
      <c r="R13" s="68">
        <f>IF(OR('Class Bin A-B'!$B1687="*",'Class Bin A-B'!$B1688="*",'Class Bin A-B'!$B1689="*",'Class Bin A-B'!$B1690="*"),"*",SUM('Class Bin A-B'!$B1687:$B1690))</f>
        <v>11</v>
      </c>
      <c r="S13" s="68">
        <f>IF(OR('Class Bin A-B'!$B1791="*",'Class Bin A-B'!$B1792="*",'Class Bin A-B'!$B1793="*",'Class Bin A-B'!$B1794="*"),"*",SUM('Class Bin A-B'!$B1791:$B1794))</f>
        <v>11</v>
      </c>
      <c r="T13" s="68">
        <f>IF(OR('Class Bin A-B'!$B1895="*",'Class Bin A-B'!$B1896="*",'Class Bin A-B'!$B1897="*",'Class Bin A-B'!$B1898="*"),"*",SUM('Class Bin A-B'!$B1895:$B1898))</f>
        <v>15</v>
      </c>
      <c r="U13" s="68">
        <f>IF(OR('Class Bin A-B'!$B1999="*",'Class Bin A-B'!$B2000="*",'Class Bin A-B'!$B2001="*",'Class Bin A-B'!$B2002="*"),"*",SUM('Class Bin A-B'!$B1999:$B2002))</f>
        <v>7</v>
      </c>
      <c r="V13" s="68">
        <f>IF(OR('Class Bin A-B'!$B2103="*",'Class Bin A-B'!$B2104="*",'Class Bin A-B'!$B2105="*",'Class Bin A-B'!$B2106="*"),"*",SUM('Class Bin A-B'!$B2103:$B2106))</f>
        <v>9</v>
      </c>
      <c r="W13" s="68">
        <f>IF(OR('Class Bin A-B'!$B2207="*",'Class Bin A-B'!$B2208="*",'Class Bin A-B'!$B2209="*",'Class Bin A-B'!$B2210="*"),"*",SUM('Class Bin A-B'!$B2207:$B2210))</f>
        <v>7</v>
      </c>
      <c r="X13" s="68">
        <f>IF(OR('Class Bin A-B'!$B2311="*",'Class Bin A-B'!$B2312="*",'Class Bin A-B'!$B2313="*",'Class Bin A-B'!$B2314="*"),"*",SUM('Class Bin A-B'!$B2311:$B2314))</f>
        <v>10</v>
      </c>
      <c r="Y13" s="68">
        <f>IF(OR('Class Bin A-B'!$B2415="*",'Class Bin A-B'!$B2416="*",'Class Bin A-B'!$B2417="*",'Class Bin A-B'!$B2418="*"),"*",SUM('Class Bin A-B'!$B2415:$B2418))</f>
        <v>14</v>
      </c>
      <c r="Z13" s="68">
        <f>IF(OR('Class Bin A-B'!$B2519="*",'Class Bin A-B'!$B2520="*",'Class Bin A-B'!$B2521="*",'Class Bin A-B'!$B2522="*"),"*",SUM('Class Bin A-B'!$B2519:$B2522))</f>
        <v>8</v>
      </c>
      <c r="AA13" s="68" t="str">
        <f>IF(OR('Class Bin A-B'!$B2623="*",'Class Bin A-B'!$B2624="*",'Class Bin A-B'!$B2625="*",'Class Bin A-B'!$B2626="*"),"*",SUM('Class Bin A-B'!$B2623:$B2626))</f>
        <v>*</v>
      </c>
      <c r="AB13" s="68" t="str">
        <f>IF(OR('Class Bin A-B'!$B2727="*",'Class Bin A-B'!$B2728="*",'Class Bin A-B'!$B2729="*",'Class Bin A-B'!$B2730="*"),"*",SUM('Class Bin A-B'!$B2727:$B2730))</f>
        <v>*</v>
      </c>
      <c r="AC13" s="99" t="str">
        <f>IF(OR('Class Bin A-B'!$B2831="*",'Class Bin A-B'!$B2832="*",'Class Bin A-B'!$B2833="*",'Class Bin A-B'!$B2834="*"),"*",SUM('Class Bin A-B'!$B2831:$B2834))</f>
        <v>*</v>
      </c>
      <c r="AD13" s="129">
        <f t="shared" si="25"/>
        <v>11.333333333333334</v>
      </c>
      <c r="AE13" s="129">
        <f t="shared" si="26"/>
        <v>10.857142857142858</v>
      </c>
      <c r="AF13" s="130">
        <f t="shared" si="27"/>
        <v>9.35</v>
      </c>
    </row>
    <row r="14" spans="1:32" x14ac:dyDescent="0.25">
      <c r="A14" s="66">
        <v>0.16666666666666699</v>
      </c>
      <c r="B14" s="67" t="str">
        <f>IF(OR('Class Bin A-B'!$B27="*",'Class Bin A-B'!$B28="*",'Class Bin A-B'!$B29="*",'Class Bin A-B'!$B30="*"),"*",SUM('Class Bin A-B'!$B27:$B30))</f>
        <v>*</v>
      </c>
      <c r="C14" s="68" t="str">
        <f>IF(OR('Class Bin A-B'!$B131="*",'Class Bin A-B'!$B132="*",'Class Bin A-B'!$B133="*",'Class Bin A-B'!$B134="*"),"*",SUM('Class Bin A-B'!$B131:$B134))</f>
        <v>*</v>
      </c>
      <c r="D14" s="68" t="str">
        <f>IF(OR('Class Bin A-B'!$B235="*",'Class Bin A-B'!$B236="*",'Class Bin A-B'!$B237="*",'Class Bin A-B'!$B238="*"),"*",SUM('Class Bin A-B'!$B235:$B238))</f>
        <v>*</v>
      </c>
      <c r="E14" s="68" t="str">
        <f>IF(OR('Class Bin A-B'!$B339="*",'Class Bin A-B'!$B340="*",'Class Bin A-B'!$B341="*",'Class Bin A-B'!$B342="*"),"*",SUM('Class Bin A-B'!$B339:$B342))</f>
        <v>*</v>
      </c>
      <c r="F14" s="68" t="str">
        <f>IF(OR('Class Bin A-B'!$B443="*",'Class Bin A-B'!$B444="*",'Class Bin A-B'!$B445="*",'Class Bin A-B'!$B446="*"),"*",SUM('Class Bin A-B'!$B443:$B446))</f>
        <v>*</v>
      </c>
      <c r="G14" s="68">
        <f>IF(OR('Class Bin A-B'!$B547="*",'Class Bin A-B'!$B548="*",'Class Bin A-B'!$B549="*",'Class Bin A-B'!$B550="*"),"*",SUM('Class Bin A-B'!$B547:$B550))</f>
        <v>6</v>
      </c>
      <c r="H14" s="68">
        <f>IF(OR('Class Bin A-B'!$B651="*",'Class Bin A-B'!$B652="*",'Class Bin A-B'!$B653="*",'Class Bin A-B'!$B654="*"),"*",SUM('Class Bin A-B'!$B651:$B654))</f>
        <v>8</v>
      </c>
      <c r="I14" s="68">
        <f>IF(OR('Class Bin A-B'!$B755="*",'Class Bin A-B'!$B756="*",'Class Bin A-B'!$B757="*",'Class Bin A-B'!$B758="*"),"*",SUM('Class Bin A-B'!$B755:$B758))</f>
        <v>22</v>
      </c>
      <c r="J14" s="68">
        <f>IF(OR('Class Bin A-B'!$B859="*",'Class Bin A-B'!$B860="*",'Class Bin A-B'!$B861="*",'Class Bin A-B'!$B862="*"),"*",SUM('Class Bin A-B'!$B859:$B862))</f>
        <v>29</v>
      </c>
      <c r="K14" s="68">
        <f>IF(OR('Class Bin A-B'!$B963="*",'Class Bin A-B'!$B964="*",'Class Bin A-B'!$B965="*",'Class Bin A-B'!$B966="*"),"*",SUM('Class Bin A-B'!$B963:$B966))</f>
        <v>26</v>
      </c>
      <c r="L14" s="68">
        <f>IF(OR('Class Bin A-B'!$B1067="*",'Class Bin A-B'!$B1068="*",'Class Bin A-B'!$B1069="*",'Class Bin A-B'!$B1070="*"),"*",SUM('Class Bin A-B'!$B1067:$B1070))</f>
        <v>27</v>
      </c>
      <c r="M14" s="68">
        <f>IF(OR('Class Bin A-B'!$B1171="*",'Class Bin A-B'!$B1172="*",'Class Bin A-B'!$B1173="*",'Class Bin A-B'!$B1174="*"),"*",SUM('Class Bin A-B'!$B1171:$B1174))</f>
        <v>26</v>
      </c>
      <c r="N14" s="68">
        <f>IF(OR('Class Bin A-B'!$B1275="*",'Class Bin A-B'!$B1276="*",'Class Bin A-B'!$B1277="*",'Class Bin A-B'!$B1278="*"),"*",SUM('Class Bin A-B'!$B1275:$B1278))</f>
        <v>15</v>
      </c>
      <c r="O14" s="68">
        <f>IF(OR('Class Bin A-B'!$B1379="*",'Class Bin A-B'!$B1380="*",'Class Bin A-B'!$B1381="*",'Class Bin A-B'!$B1382="*"),"*",SUM('Class Bin A-B'!$B1379:$B1382))</f>
        <v>5</v>
      </c>
      <c r="P14" s="68">
        <f>IF(OR('Class Bin A-B'!$B1483="*",'Class Bin A-B'!$B1484="*",'Class Bin A-B'!$B1485="*",'Class Bin A-B'!$B1486="*"),"*",SUM('Class Bin A-B'!$B1483:$B1486))</f>
        <v>19</v>
      </c>
      <c r="Q14" s="68">
        <f>IF(OR('Class Bin A-B'!$B1587="*",'Class Bin A-B'!$B1588="*",'Class Bin A-B'!$B1589="*",'Class Bin A-B'!$B1590="*"),"*",SUM('Class Bin A-B'!$B1587:$B1590))</f>
        <v>27</v>
      </c>
      <c r="R14" s="68">
        <f>IF(OR('Class Bin A-B'!$B1691="*",'Class Bin A-B'!$B1692="*",'Class Bin A-B'!$B1693="*",'Class Bin A-B'!$B1694="*"),"*",SUM('Class Bin A-B'!$B1691:$B1694))</f>
        <v>21</v>
      </c>
      <c r="S14" s="68">
        <f>IF(OR('Class Bin A-B'!$B1795="*",'Class Bin A-B'!$B1796="*",'Class Bin A-B'!$B1797="*",'Class Bin A-B'!$B1798="*"),"*",SUM('Class Bin A-B'!$B1795:$B1798))</f>
        <v>30</v>
      </c>
      <c r="T14" s="68">
        <f>IF(OR('Class Bin A-B'!$B1899="*",'Class Bin A-B'!$B1900="*",'Class Bin A-B'!$B1901="*",'Class Bin A-B'!$B1902="*"),"*",SUM('Class Bin A-B'!$B1899:$B1902))</f>
        <v>29</v>
      </c>
      <c r="U14" s="68">
        <f>IF(OR('Class Bin A-B'!$B2003="*",'Class Bin A-B'!$B2004="*",'Class Bin A-B'!$B2005="*",'Class Bin A-B'!$B2006="*"),"*",SUM('Class Bin A-B'!$B2003:$B2006))</f>
        <v>1</v>
      </c>
      <c r="V14" s="68">
        <f>IF(OR('Class Bin A-B'!$B2107="*",'Class Bin A-B'!$B2108="*",'Class Bin A-B'!$B2109="*",'Class Bin A-B'!$B2110="*"),"*",SUM('Class Bin A-B'!$B2107:$B2110))</f>
        <v>5</v>
      </c>
      <c r="W14" s="68">
        <f>IF(OR('Class Bin A-B'!$B2211="*",'Class Bin A-B'!$B2212="*",'Class Bin A-B'!$B2213="*",'Class Bin A-B'!$B2214="*"),"*",SUM('Class Bin A-B'!$B2211:$B2214))</f>
        <v>30</v>
      </c>
      <c r="X14" s="68">
        <f>IF(OR('Class Bin A-B'!$B2315="*",'Class Bin A-B'!$B2316="*",'Class Bin A-B'!$B2317="*",'Class Bin A-B'!$B2318="*"),"*",SUM('Class Bin A-B'!$B2315:$B2318))</f>
        <v>33</v>
      </c>
      <c r="Y14" s="68">
        <f>IF(OR('Class Bin A-B'!$B2419="*",'Class Bin A-B'!$B2420="*",'Class Bin A-B'!$B2421="*",'Class Bin A-B'!$B2422="*"),"*",SUM('Class Bin A-B'!$B2419:$B2422))</f>
        <v>26</v>
      </c>
      <c r="Z14" s="68">
        <f>IF(OR('Class Bin A-B'!$B2523="*",'Class Bin A-B'!$B2524="*",'Class Bin A-B'!$B2525="*",'Class Bin A-B'!$B2526="*"),"*",SUM('Class Bin A-B'!$B2523:$B2526))</f>
        <v>24</v>
      </c>
      <c r="AA14" s="68" t="str">
        <f>IF(OR('Class Bin A-B'!$B2627="*",'Class Bin A-B'!$B2628="*",'Class Bin A-B'!$B2629="*",'Class Bin A-B'!$B2630="*"),"*",SUM('Class Bin A-B'!$B2627:$B2630))</f>
        <v>*</v>
      </c>
      <c r="AB14" s="68" t="str">
        <f>IF(OR('Class Bin A-B'!$B2731="*",'Class Bin A-B'!$B2732="*",'Class Bin A-B'!$B2733="*",'Class Bin A-B'!$B2734="*"),"*",SUM('Class Bin A-B'!$B2731:$B2734))</f>
        <v>*</v>
      </c>
      <c r="AC14" s="99" t="str">
        <f>IF(OR('Class Bin A-B'!$B2835="*",'Class Bin A-B'!$B2836="*",'Class Bin A-B'!$B2837="*",'Class Bin A-B'!$B2838="*"),"*",SUM('Class Bin A-B'!$B2835:$B2838))</f>
        <v>*</v>
      </c>
      <c r="AD14" s="129">
        <f t="shared" si="25"/>
        <v>27</v>
      </c>
      <c r="AE14" s="129">
        <f t="shared" si="26"/>
        <v>26.357142857142858</v>
      </c>
      <c r="AF14" s="130">
        <f t="shared" si="27"/>
        <v>20.45</v>
      </c>
    </row>
    <row r="15" spans="1:32" x14ac:dyDescent="0.25">
      <c r="A15" s="66">
        <v>0.20833333333333401</v>
      </c>
      <c r="B15" s="67" t="str">
        <f>IF(OR('Class Bin A-B'!$B31="*",'Class Bin A-B'!$B32="*",'Class Bin A-B'!$B33="*",'Class Bin A-B'!$B34="*"),"*",SUM('Class Bin A-B'!$B31:$B34))</f>
        <v>*</v>
      </c>
      <c r="C15" s="68" t="str">
        <f>IF(OR('Class Bin A-B'!$B135="*",'Class Bin A-B'!$B136="*",'Class Bin A-B'!$B137="*",'Class Bin A-B'!$B138="*"),"*",SUM('Class Bin A-B'!$B135:$B138))</f>
        <v>*</v>
      </c>
      <c r="D15" s="68" t="str">
        <f>IF(OR('Class Bin A-B'!$B239="*",'Class Bin A-B'!$B240="*",'Class Bin A-B'!$B241="*",'Class Bin A-B'!$B242="*"),"*",SUM('Class Bin A-B'!$B239:$B242))</f>
        <v>*</v>
      </c>
      <c r="E15" s="68" t="str">
        <f>IF(OR('Class Bin A-B'!$B343="*",'Class Bin A-B'!$B344="*",'Class Bin A-B'!$B345="*",'Class Bin A-B'!$B346="*"),"*",SUM('Class Bin A-B'!$B343:$B346))</f>
        <v>*</v>
      </c>
      <c r="F15" s="68" t="str">
        <f>IF(OR('Class Bin A-B'!$B447="*",'Class Bin A-B'!$B448="*",'Class Bin A-B'!$B449="*",'Class Bin A-B'!$B450="*"),"*",SUM('Class Bin A-B'!$B447:$B450))</f>
        <v>*</v>
      </c>
      <c r="G15" s="68">
        <f>IF(OR('Class Bin A-B'!$B551="*",'Class Bin A-B'!$B552="*",'Class Bin A-B'!$B553="*",'Class Bin A-B'!$B554="*"),"*",SUM('Class Bin A-B'!$B551:$B554))</f>
        <v>13</v>
      </c>
      <c r="H15" s="68">
        <f>IF(OR('Class Bin A-B'!$B655="*",'Class Bin A-B'!$B656="*",'Class Bin A-B'!$B657="*",'Class Bin A-B'!$B658="*"),"*",SUM('Class Bin A-B'!$B655:$B658))</f>
        <v>10</v>
      </c>
      <c r="I15" s="68">
        <f>IF(OR('Class Bin A-B'!$B759="*",'Class Bin A-B'!$B760="*",'Class Bin A-B'!$B761="*",'Class Bin A-B'!$B762="*"),"*",SUM('Class Bin A-B'!$B759:$B762))</f>
        <v>47</v>
      </c>
      <c r="J15" s="68">
        <f>IF(OR('Class Bin A-B'!$B863="*",'Class Bin A-B'!$B864="*",'Class Bin A-B'!$B865="*",'Class Bin A-B'!$B866="*"),"*",SUM('Class Bin A-B'!$B863:$B866))</f>
        <v>79</v>
      </c>
      <c r="K15" s="68">
        <f>IF(OR('Class Bin A-B'!$B967="*",'Class Bin A-B'!$B968="*",'Class Bin A-B'!$B969="*",'Class Bin A-B'!$B970="*"),"*",SUM('Class Bin A-B'!$B967:$B970))</f>
        <v>67</v>
      </c>
      <c r="L15" s="68">
        <f>IF(OR('Class Bin A-B'!$B1071="*",'Class Bin A-B'!$B1072="*",'Class Bin A-B'!$B1073="*",'Class Bin A-B'!$B1074="*"),"*",SUM('Class Bin A-B'!$B1071:$B1074))</f>
        <v>73</v>
      </c>
      <c r="M15" s="68">
        <f>IF(OR('Class Bin A-B'!$B1175="*",'Class Bin A-B'!$B1176="*",'Class Bin A-B'!$B1177="*",'Class Bin A-B'!$B1178="*"),"*",SUM('Class Bin A-B'!$B1175:$B1178))</f>
        <v>73</v>
      </c>
      <c r="N15" s="68">
        <f>IF(OR('Class Bin A-B'!$B1279="*",'Class Bin A-B'!$B1280="*",'Class Bin A-B'!$B1281="*",'Class Bin A-B'!$B1282="*"),"*",SUM('Class Bin A-B'!$B1279:$B1282))</f>
        <v>14</v>
      </c>
      <c r="O15" s="68">
        <f>IF(OR('Class Bin A-B'!$B1383="*",'Class Bin A-B'!$B1384="*",'Class Bin A-B'!$B1385="*",'Class Bin A-B'!$B1386="*"),"*",SUM('Class Bin A-B'!$B1383:$B1386))</f>
        <v>9</v>
      </c>
      <c r="P15" s="68">
        <f>IF(OR('Class Bin A-B'!$B1487="*",'Class Bin A-B'!$B1488="*",'Class Bin A-B'!$B1489="*",'Class Bin A-B'!$B1490="*"),"*",SUM('Class Bin A-B'!$B1487:$B1490))</f>
        <v>74</v>
      </c>
      <c r="Q15" s="68">
        <f>IF(OR('Class Bin A-B'!$B1591="*",'Class Bin A-B'!$B1592="*",'Class Bin A-B'!$B1593="*",'Class Bin A-B'!$B1594="*"),"*",SUM('Class Bin A-B'!$B1591:$B1594))</f>
        <v>80</v>
      </c>
      <c r="R15" s="68">
        <f>IF(OR('Class Bin A-B'!$B1695="*",'Class Bin A-B'!$B1696="*",'Class Bin A-B'!$B1697="*",'Class Bin A-B'!$B1698="*"),"*",SUM('Class Bin A-B'!$B1695:$B1698))</f>
        <v>79</v>
      </c>
      <c r="S15" s="68">
        <f>IF(OR('Class Bin A-B'!$B1799="*",'Class Bin A-B'!$B1800="*",'Class Bin A-B'!$B1801="*",'Class Bin A-B'!$B1802="*"),"*",SUM('Class Bin A-B'!$B1799:$B1802))</f>
        <v>56</v>
      </c>
      <c r="T15" s="68">
        <f>IF(OR('Class Bin A-B'!$B1903="*",'Class Bin A-B'!$B1904="*",'Class Bin A-B'!$B1905="*",'Class Bin A-B'!$B1906="*"),"*",SUM('Class Bin A-B'!$B1903:$B1906))</f>
        <v>71</v>
      </c>
      <c r="U15" s="68">
        <f>IF(OR('Class Bin A-B'!$B2007="*",'Class Bin A-B'!$B2008="*",'Class Bin A-B'!$B2009="*",'Class Bin A-B'!$B2010="*"),"*",SUM('Class Bin A-B'!$B2007:$B2010))</f>
        <v>15</v>
      </c>
      <c r="V15" s="68">
        <f>IF(OR('Class Bin A-B'!$B2111="*",'Class Bin A-B'!$B2112="*",'Class Bin A-B'!$B2113="*",'Class Bin A-B'!$B2114="*"),"*",SUM('Class Bin A-B'!$B2111:$B2114))</f>
        <v>6</v>
      </c>
      <c r="W15" s="68">
        <f>IF(OR('Class Bin A-B'!$B2215="*",'Class Bin A-B'!$B2216="*",'Class Bin A-B'!$B2217="*",'Class Bin A-B'!$B2218="*"),"*",SUM('Class Bin A-B'!$B2215:$B2218))</f>
        <v>52</v>
      </c>
      <c r="X15" s="68">
        <f>IF(OR('Class Bin A-B'!$B2319="*",'Class Bin A-B'!$B2320="*",'Class Bin A-B'!$B2321="*",'Class Bin A-B'!$B2322="*"),"*",SUM('Class Bin A-B'!$B2319:$B2322))</f>
        <v>68</v>
      </c>
      <c r="Y15" s="68">
        <f>IF(OR('Class Bin A-B'!$B2423="*",'Class Bin A-B'!$B2424="*",'Class Bin A-B'!$B2425="*",'Class Bin A-B'!$B2426="*"),"*",SUM('Class Bin A-B'!$B2423:$B2426))</f>
        <v>62</v>
      </c>
      <c r="Z15" s="68">
        <f>IF(OR('Class Bin A-B'!$B2527="*",'Class Bin A-B'!$B2528="*",'Class Bin A-B'!$B2529="*",'Class Bin A-B'!$B2530="*"),"*",SUM('Class Bin A-B'!$B2527:$B2530))</f>
        <v>61</v>
      </c>
      <c r="AA15" s="68" t="str">
        <f>IF(OR('Class Bin A-B'!$B2631="*",'Class Bin A-B'!$B2632="*",'Class Bin A-B'!$B2633="*",'Class Bin A-B'!$B2634="*"),"*",SUM('Class Bin A-B'!$B2631:$B2634))</f>
        <v>*</v>
      </c>
      <c r="AB15" s="68" t="str">
        <f>IF(OR('Class Bin A-B'!$B2735="*",'Class Bin A-B'!$B2736="*",'Class Bin A-B'!$B2737="*",'Class Bin A-B'!$B2738="*"),"*",SUM('Class Bin A-B'!$B2735:$B2738))</f>
        <v>*</v>
      </c>
      <c r="AC15" s="99" t="str">
        <f>IF(OR('Class Bin A-B'!$B2839="*",'Class Bin A-B'!$B2840="*",'Class Bin A-B'!$B2841="*",'Class Bin A-B'!$B2842="*"),"*",SUM('Class Bin A-B'!$B2839:$B2842))</f>
        <v>*</v>
      </c>
      <c r="AD15" s="129">
        <f t="shared" si="25"/>
        <v>69.444444444444443</v>
      </c>
      <c r="AE15" s="129">
        <f t="shared" si="26"/>
        <v>67.285714285714292</v>
      </c>
      <c r="AF15" s="130">
        <f t="shared" si="27"/>
        <v>50.45</v>
      </c>
    </row>
    <row r="16" spans="1:32" ht="13" thickBot="1" x14ac:dyDescent="0.3">
      <c r="A16" s="69">
        <v>0.25</v>
      </c>
      <c r="B16" s="70" t="str">
        <f>IF(OR('Class Bin A-B'!$B35="*",'Class Bin A-B'!$B36="*",'Class Bin A-B'!$B37="*",'Class Bin A-B'!$B38="*"),"*",SUM('Class Bin A-B'!$B35:$B38))</f>
        <v>*</v>
      </c>
      <c r="C16" s="71" t="str">
        <f>IF(OR('Class Bin A-B'!$B139="*",'Class Bin A-B'!$B140="*",'Class Bin A-B'!$B141="*",'Class Bin A-B'!$B142="*"),"*",SUM('Class Bin A-B'!$B139:$B142))</f>
        <v>*</v>
      </c>
      <c r="D16" s="71" t="str">
        <f>IF(OR('Class Bin A-B'!$B243="*",'Class Bin A-B'!$B244="*",'Class Bin A-B'!$B245="*",'Class Bin A-B'!$B246="*"),"*",SUM('Class Bin A-B'!$B243:$B246))</f>
        <v>*</v>
      </c>
      <c r="E16" s="71" t="str">
        <f>IF(OR('Class Bin A-B'!$B347="*",'Class Bin A-B'!$B348="*",'Class Bin A-B'!$B349="*",'Class Bin A-B'!$B350="*"),"*",SUM('Class Bin A-B'!$B347:$B350))</f>
        <v>*</v>
      </c>
      <c r="F16" s="71" t="str">
        <f>IF(OR('Class Bin A-B'!$B451="*",'Class Bin A-B'!$B452="*",'Class Bin A-B'!$B453="*",'Class Bin A-B'!$B454="*"),"*",SUM('Class Bin A-B'!$B451:$B454))</f>
        <v>*</v>
      </c>
      <c r="G16" s="71">
        <f>IF(OR('Class Bin A-B'!$B555="*",'Class Bin A-B'!$B556="*",'Class Bin A-B'!$B557="*",'Class Bin A-B'!$B558="*"),"*",SUM('Class Bin A-B'!$B555:$B558))</f>
        <v>24</v>
      </c>
      <c r="H16" s="71">
        <f>IF(OR('Class Bin A-B'!$B659="*",'Class Bin A-B'!$B660="*",'Class Bin A-B'!$B661="*",'Class Bin A-B'!$B662="*"),"*",SUM('Class Bin A-B'!$B659:$B662))</f>
        <v>11</v>
      </c>
      <c r="I16" s="71">
        <f>IF(OR('Class Bin A-B'!$B763="*",'Class Bin A-B'!$B764="*",'Class Bin A-B'!$B765="*",'Class Bin A-B'!$B766="*"),"*",SUM('Class Bin A-B'!$B763:$B766))</f>
        <v>115</v>
      </c>
      <c r="J16" s="71">
        <f>IF(OR('Class Bin A-B'!$B867="*",'Class Bin A-B'!$B868="*",'Class Bin A-B'!$B869="*",'Class Bin A-B'!$B870="*"),"*",SUM('Class Bin A-B'!$B867:$B870))</f>
        <v>114</v>
      </c>
      <c r="K16" s="71">
        <f>IF(OR('Class Bin A-B'!$B971="*",'Class Bin A-B'!$B972="*",'Class Bin A-B'!$B973="*",'Class Bin A-B'!$B974="*"),"*",SUM('Class Bin A-B'!$B971:$B974))</f>
        <v>120</v>
      </c>
      <c r="L16" s="71">
        <f>IF(OR('Class Bin A-B'!$B1075="*",'Class Bin A-B'!$B1076="*",'Class Bin A-B'!$B1077="*",'Class Bin A-B'!$B1078="*"),"*",SUM('Class Bin A-B'!$B1075:$B1078))</f>
        <v>135</v>
      </c>
      <c r="M16" s="71">
        <f>IF(OR('Class Bin A-B'!$B1179="*",'Class Bin A-B'!$B1180="*",'Class Bin A-B'!$B1181="*",'Class Bin A-B'!$B1182="*"),"*",SUM('Class Bin A-B'!$B1179:$B1182))</f>
        <v>125</v>
      </c>
      <c r="N16" s="71">
        <f>IF(OR('Class Bin A-B'!$B1283="*",'Class Bin A-B'!$B1284="*",'Class Bin A-B'!$B1285="*",'Class Bin A-B'!$B1286="*"),"*",SUM('Class Bin A-B'!$B1283:$B1286))</f>
        <v>24</v>
      </c>
      <c r="O16" s="71">
        <f>IF(OR('Class Bin A-B'!$B1387="*",'Class Bin A-B'!$B1388="*",'Class Bin A-B'!$B1389="*",'Class Bin A-B'!$B1390="*"),"*",SUM('Class Bin A-B'!$B1387:$B1390))</f>
        <v>13</v>
      </c>
      <c r="P16" s="71">
        <f>IF(OR('Class Bin A-B'!$B1491="*",'Class Bin A-B'!$B1492="*",'Class Bin A-B'!$B1493="*",'Class Bin A-B'!$B1494="*"),"*",SUM('Class Bin A-B'!$B1491:$B1494))</f>
        <v>114</v>
      </c>
      <c r="Q16" s="71">
        <f>IF(OR('Class Bin A-B'!$B1595="*",'Class Bin A-B'!$B1596="*",'Class Bin A-B'!$B1597="*",'Class Bin A-B'!$B1598="*"),"*",SUM('Class Bin A-B'!$B1595:$B1598))</f>
        <v>108</v>
      </c>
      <c r="R16" s="71">
        <f>IF(OR('Class Bin A-B'!$B1699="*",'Class Bin A-B'!$B1700="*",'Class Bin A-B'!$B1701="*",'Class Bin A-B'!$B1702="*"),"*",SUM('Class Bin A-B'!$B1699:$B1702))</f>
        <v>122</v>
      </c>
      <c r="S16" s="71">
        <f>IF(OR('Class Bin A-B'!$B1803="*",'Class Bin A-B'!$B1804="*",'Class Bin A-B'!$B1805="*",'Class Bin A-B'!$B1806="*"),"*",SUM('Class Bin A-B'!$B1803:$B1806))</f>
        <v>117</v>
      </c>
      <c r="T16" s="71">
        <f>IF(OR('Class Bin A-B'!$B1907="*",'Class Bin A-B'!$B1908="*",'Class Bin A-B'!$B1909="*",'Class Bin A-B'!$B1910="*"),"*",SUM('Class Bin A-B'!$B1907:$B1910))</f>
        <v>103</v>
      </c>
      <c r="U16" s="71">
        <f>IF(OR('Class Bin A-B'!$B2011="*",'Class Bin A-B'!$B2012="*",'Class Bin A-B'!$B2013="*",'Class Bin A-B'!$B2014="*"),"*",SUM('Class Bin A-B'!$B2011:$B2014))</f>
        <v>16</v>
      </c>
      <c r="V16" s="71">
        <f>IF(OR('Class Bin A-B'!$B2115="*",'Class Bin A-B'!$B2116="*",'Class Bin A-B'!$B2117="*",'Class Bin A-B'!$B2118="*"),"*",SUM('Class Bin A-B'!$B2115:$B2118))</f>
        <v>9</v>
      </c>
      <c r="W16" s="71">
        <f>IF(OR('Class Bin A-B'!$B2219="*",'Class Bin A-B'!$B2220="*",'Class Bin A-B'!$B2221="*",'Class Bin A-B'!$B2222="*"),"*",SUM('Class Bin A-B'!$B2219:$B2222))</f>
        <v>113</v>
      </c>
      <c r="X16" s="71">
        <f>IF(OR('Class Bin A-B'!$B2323="*",'Class Bin A-B'!$B2324="*",'Class Bin A-B'!$B2325="*",'Class Bin A-B'!$B2326="*"),"*",SUM('Class Bin A-B'!$B2323:$B2326))</f>
        <v>115</v>
      </c>
      <c r="Y16" s="71">
        <f>IF(OR('Class Bin A-B'!$B2427="*",'Class Bin A-B'!$B2428="*",'Class Bin A-B'!$B2429="*",'Class Bin A-B'!$B2430="*"),"*",SUM('Class Bin A-B'!$B2427:$B2430))</f>
        <v>122</v>
      </c>
      <c r="Z16" s="71">
        <f>IF(OR('Class Bin A-B'!$B2531="*",'Class Bin A-B'!$B2532="*",'Class Bin A-B'!$B2533="*",'Class Bin A-B'!$B2534="*"),"*",SUM('Class Bin A-B'!$B2531:$B2534))</f>
        <v>126</v>
      </c>
      <c r="AA16" s="71" t="str">
        <f>IF(OR('Class Bin A-B'!$B2635="*",'Class Bin A-B'!$B2636="*",'Class Bin A-B'!$B2637="*",'Class Bin A-B'!$B2638="*"),"*",SUM('Class Bin A-B'!$B2635:$B2638))</f>
        <v>*</v>
      </c>
      <c r="AB16" s="71" t="str">
        <f>IF(OR('Class Bin A-B'!$B2739="*",'Class Bin A-B'!$B2740="*",'Class Bin A-B'!$B2741="*",'Class Bin A-B'!$B2742="*"),"*",SUM('Class Bin A-B'!$B2739:$B2742))</f>
        <v>*</v>
      </c>
      <c r="AC16" s="100" t="str">
        <f>IF(OR('Class Bin A-B'!$B2843="*",'Class Bin A-B'!$B2844="*",'Class Bin A-B'!$B2845="*",'Class Bin A-B'!$B2846="*"),"*",SUM('Class Bin A-B'!$B2843:$B2846))</f>
        <v>*</v>
      </c>
      <c r="AD16" s="131">
        <f t="shared" si="25"/>
        <v>119.88888888888889</v>
      </c>
      <c r="AE16" s="131">
        <f t="shared" si="26"/>
        <v>117.78571428571429</v>
      </c>
      <c r="AF16" s="132">
        <f t="shared" si="27"/>
        <v>87.3</v>
      </c>
    </row>
    <row r="17" spans="1:32" x14ac:dyDescent="0.25">
      <c r="A17" s="72">
        <v>0.29166666666666702</v>
      </c>
      <c r="B17" s="73" t="str">
        <f>IF(OR('Class Bin A-B'!$B39="*",'Class Bin A-B'!$B40="*",'Class Bin A-B'!$B41="*",'Class Bin A-B'!$B42="*"),"*",SUM('Class Bin A-B'!$B39:$B42))</f>
        <v>*</v>
      </c>
      <c r="C17" s="74" t="str">
        <f>IF(OR('Class Bin A-B'!$B143="*",'Class Bin A-B'!$B144="*",'Class Bin A-B'!$B145="*",'Class Bin A-B'!$B146="*"),"*",SUM('Class Bin A-B'!$B143:$B146))</f>
        <v>*</v>
      </c>
      <c r="D17" s="74" t="str">
        <f>IF(OR('Class Bin A-B'!$B247="*",'Class Bin A-B'!$B248="*",'Class Bin A-B'!$B249="*",'Class Bin A-B'!$B250="*"),"*",SUM('Class Bin A-B'!$B247:$B250))</f>
        <v>*</v>
      </c>
      <c r="E17" s="74" t="str">
        <f>IF(OR('Class Bin A-B'!$B351="*",'Class Bin A-B'!$B352="*",'Class Bin A-B'!$B353="*",'Class Bin A-B'!$B354="*"),"*",SUM('Class Bin A-B'!$B351:$B354))</f>
        <v>*</v>
      </c>
      <c r="F17" s="74" t="str">
        <f>IF(OR('Class Bin A-B'!$B455="*",'Class Bin A-B'!$B456="*",'Class Bin A-B'!$B457="*",'Class Bin A-B'!$B458="*"),"*",SUM('Class Bin A-B'!$B455:$B458))</f>
        <v>*</v>
      </c>
      <c r="G17" s="74">
        <f>IF(OR('Class Bin A-B'!$B559="*",'Class Bin A-B'!$B560="*",'Class Bin A-B'!$B561="*",'Class Bin A-B'!$B562="*"),"*",SUM('Class Bin A-B'!$B559:$B562))</f>
        <v>58</v>
      </c>
      <c r="H17" s="74">
        <f>IF(OR('Class Bin A-B'!$B663="*",'Class Bin A-B'!$B664="*",'Class Bin A-B'!$B665="*",'Class Bin A-B'!$B666="*"),"*",SUM('Class Bin A-B'!$B663:$B666))</f>
        <v>33</v>
      </c>
      <c r="I17" s="74">
        <f>IF(OR('Class Bin A-B'!$B767="*",'Class Bin A-B'!$B768="*",'Class Bin A-B'!$B769="*",'Class Bin A-B'!$B770="*"),"*",SUM('Class Bin A-B'!$B767:$B770))</f>
        <v>204</v>
      </c>
      <c r="J17" s="74">
        <f>IF(OR('Class Bin A-B'!$B871="*",'Class Bin A-B'!$B872="*",'Class Bin A-B'!$B873="*",'Class Bin A-B'!$B874="*"),"*",SUM('Class Bin A-B'!$B871:$B874))</f>
        <v>200</v>
      </c>
      <c r="K17" s="74">
        <f>IF(OR('Class Bin A-B'!$B975="*",'Class Bin A-B'!$B976="*",'Class Bin A-B'!$B977="*",'Class Bin A-B'!$B978="*"),"*",SUM('Class Bin A-B'!$B975:$B978))</f>
        <v>227</v>
      </c>
      <c r="L17" s="74">
        <f>IF(OR('Class Bin A-B'!$B1079="*",'Class Bin A-B'!$B1080="*",'Class Bin A-B'!$B1081="*",'Class Bin A-B'!$B1082="*"),"*",SUM('Class Bin A-B'!$B1079:$B1082))</f>
        <v>200</v>
      </c>
      <c r="M17" s="74">
        <f>IF(OR('Class Bin A-B'!$B1183="*",'Class Bin A-B'!$B1184="*",'Class Bin A-B'!$B1185="*",'Class Bin A-B'!$B1186="*"),"*",SUM('Class Bin A-B'!$B1183:$B1186))</f>
        <v>201</v>
      </c>
      <c r="N17" s="74">
        <f>IF(OR('Class Bin A-B'!$B1287="*",'Class Bin A-B'!$B1288="*",'Class Bin A-B'!$B1289="*",'Class Bin A-B'!$B1290="*"),"*",SUM('Class Bin A-B'!$B1287:$B1290))</f>
        <v>53</v>
      </c>
      <c r="O17" s="73">
        <f>IF(OR('Class Bin A-B'!$B1391="*",'Class Bin A-B'!$B1392="*",'Class Bin A-B'!$B1393="*",'Class Bin A-B'!$B1394="*"),"*",SUM('Class Bin A-B'!$B1391:$B1394))</f>
        <v>21</v>
      </c>
      <c r="P17" s="73">
        <f>IF(OR('Class Bin A-B'!$B1495="*",'Class Bin A-B'!$B1496="*",'Class Bin A-B'!$B1497="*",'Class Bin A-B'!$B1498="*"),"*",SUM('Class Bin A-B'!$B1495:$B1498))</f>
        <v>224</v>
      </c>
      <c r="Q17" s="73">
        <f>IF(OR('Class Bin A-B'!$B1599="*",'Class Bin A-B'!$B1600="*",'Class Bin A-B'!$B1601="*",'Class Bin A-B'!$B1602="*"),"*",SUM('Class Bin A-B'!$B1599:$B1602))</f>
        <v>225</v>
      </c>
      <c r="R17" s="73">
        <f>IF(OR('Class Bin A-B'!$B1703="*",'Class Bin A-B'!$B1704="*",'Class Bin A-B'!$B1705="*",'Class Bin A-B'!$B1706="*"),"*",SUM('Class Bin A-B'!$B1703:$B1706))</f>
        <v>205</v>
      </c>
      <c r="S17" s="73">
        <f>IF(OR('Class Bin A-B'!$B1807="*",'Class Bin A-B'!$B1808="*",'Class Bin A-B'!$B1809="*",'Class Bin A-B'!$B1810="*"),"*",SUM('Class Bin A-B'!$B1807:$B1810))</f>
        <v>225</v>
      </c>
      <c r="T17" s="73">
        <f>IF(OR('Class Bin A-B'!$B1911="*",'Class Bin A-B'!$B1912="*",'Class Bin A-B'!$B1913="*",'Class Bin A-B'!$B1914="*"),"*",SUM('Class Bin A-B'!$B1911:$B1914))</f>
        <v>187</v>
      </c>
      <c r="U17" s="73">
        <f>IF(OR('Class Bin A-B'!$B2015="*",'Class Bin A-B'!$B2016="*",'Class Bin A-B'!$B2017="*",'Class Bin A-B'!$B2018="*"),"*",SUM('Class Bin A-B'!$B2015:$B2018))</f>
        <v>47</v>
      </c>
      <c r="V17" s="73">
        <f>IF(OR('Class Bin A-B'!$B2119="*",'Class Bin A-B'!$B2120="*",'Class Bin A-B'!$B2121="*",'Class Bin A-B'!$B2122="*"),"*",SUM('Class Bin A-B'!$B2119:$B2122))</f>
        <v>24</v>
      </c>
      <c r="W17" s="73">
        <f>IF(OR('Class Bin A-B'!$B2223="*",'Class Bin A-B'!$B2224="*",'Class Bin A-B'!$B2225="*",'Class Bin A-B'!$B2226="*"),"*",SUM('Class Bin A-B'!$B2223:$B2226))</f>
        <v>216</v>
      </c>
      <c r="X17" s="73">
        <f>IF(OR('Class Bin A-B'!$B2327="*",'Class Bin A-B'!$B2328="*",'Class Bin A-B'!$B2329="*",'Class Bin A-B'!$B2330="*"),"*",SUM('Class Bin A-B'!$B2327:$B2330))</f>
        <v>213</v>
      </c>
      <c r="Y17" s="73">
        <f>IF(OR('Class Bin A-B'!$B2431="*",'Class Bin A-B'!$B2432="*",'Class Bin A-B'!$B2433="*",'Class Bin A-B'!$B2434="*"),"*",SUM('Class Bin A-B'!$B2431:$B2434))</f>
        <v>206</v>
      </c>
      <c r="Z17" s="73">
        <f>IF(OR('Class Bin A-B'!$B2535="*",'Class Bin A-B'!$B2536="*",'Class Bin A-B'!$B2537="*",'Class Bin A-B'!$B2538="*"),"*",SUM('Class Bin A-B'!$B2535:$B2538))</f>
        <v>190</v>
      </c>
      <c r="AA17" s="73" t="str">
        <f>IF(OR('Class Bin A-B'!$B2639="*",'Class Bin A-B'!$B2640="*",'Class Bin A-B'!$B2641="*",'Class Bin A-B'!$B2642="*"),"*",SUM('Class Bin A-B'!$B2639:$B2642))</f>
        <v>*</v>
      </c>
      <c r="AB17" s="73" t="str">
        <f>IF(OR('Class Bin A-B'!$B2743="*",'Class Bin A-B'!$B2744="*",'Class Bin A-B'!$B2745="*",'Class Bin A-B'!$B2746="*"),"*",SUM('Class Bin A-B'!$B2743:$B2746))</f>
        <v>*</v>
      </c>
      <c r="AC17" s="124" t="str">
        <f>IF(OR('Class Bin A-B'!$B2847="*",'Class Bin A-B'!$B2848="*",'Class Bin A-B'!$B2849="*",'Class Bin A-B'!$B2850="*"),"*",SUM('Class Bin A-B'!$B2847:$B2850))</f>
        <v>*</v>
      </c>
      <c r="AD17" s="133">
        <f t="shared" si="25"/>
        <v>210.11111111111111</v>
      </c>
      <c r="AE17" s="134">
        <f t="shared" si="26"/>
        <v>208.78571428571428</v>
      </c>
      <c r="AF17" s="135">
        <f t="shared" si="27"/>
        <v>157.94999999999999</v>
      </c>
    </row>
    <row r="18" spans="1:32" x14ac:dyDescent="0.25">
      <c r="A18" s="66">
        <v>0.33333333333333398</v>
      </c>
      <c r="B18" s="67" t="str">
        <f>IF(OR('Class Bin A-B'!$B43="*",'Class Bin A-B'!$B44="*",'Class Bin A-B'!$B45="*",'Class Bin A-B'!$B46="*"),"*",SUM('Class Bin A-B'!$B43:$B46))</f>
        <v>*</v>
      </c>
      <c r="C18" s="68" t="str">
        <f>IF(OR('Class Bin A-B'!$B147="*",'Class Bin A-B'!$B148="*",'Class Bin A-B'!$B149="*",'Class Bin A-B'!$B150="*"),"*",SUM('Class Bin A-B'!$B147:$B150))</f>
        <v>*</v>
      </c>
      <c r="D18" s="68" t="str">
        <f>IF(OR('Class Bin A-B'!$B251="*",'Class Bin A-B'!$B252="*",'Class Bin A-B'!$B253="*",'Class Bin A-B'!$B254="*"),"*",SUM('Class Bin A-B'!$B251:$B254))</f>
        <v>*</v>
      </c>
      <c r="E18" s="68" t="str">
        <f>IF(OR('Class Bin A-B'!$B355="*",'Class Bin A-B'!$B356="*",'Class Bin A-B'!$B357="*",'Class Bin A-B'!$B358="*"),"*",SUM('Class Bin A-B'!$B355:$B358))</f>
        <v>*</v>
      </c>
      <c r="F18" s="68" t="str">
        <f>IF(OR('Class Bin A-B'!$B459="*",'Class Bin A-B'!$B460="*",'Class Bin A-B'!$B461="*",'Class Bin A-B'!$B462="*"),"*",SUM('Class Bin A-B'!$B459:$B462))</f>
        <v>*</v>
      </c>
      <c r="G18" s="68">
        <f>IF(OR('Class Bin A-B'!$B563="*",'Class Bin A-B'!$B564="*",'Class Bin A-B'!$B565="*",'Class Bin A-B'!$B566="*"),"*",SUM('Class Bin A-B'!$B563:$B566))</f>
        <v>98</v>
      </c>
      <c r="H18" s="68">
        <f>IF(OR('Class Bin A-B'!$B667="*",'Class Bin A-B'!$B668="*",'Class Bin A-B'!$B669="*",'Class Bin A-B'!$B670="*"),"*",SUM('Class Bin A-B'!$B667:$B670))</f>
        <v>39</v>
      </c>
      <c r="I18" s="68">
        <f>IF(OR('Class Bin A-B'!$B771="*",'Class Bin A-B'!$B772="*",'Class Bin A-B'!$B773="*",'Class Bin A-B'!$B774="*"),"*",SUM('Class Bin A-B'!$B771:$B774))</f>
        <v>265</v>
      </c>
      <c r="J18" s="68">
        <f>IF(OR('Class Bin A-B'!$B875="*",'Class Bin A-B'!$B876="*",'Class Bin A-B'!$B877="*",'Class Bin A-B'!$B878="*"),"*",SUM('Class Bin A-B'!$B875:$B878))</f>
        <v>311</v>
      </c>
      <c r="K18" s="68">
        <f>IF(OR('Class Bin A-B'!$B979="*",'Class Bin A-B'!$B980="*",'Class Bin A-B'!$B981="*",'Class Bin A-B'!$B982="*"),"*",SUM('Class Bin A-B'!$B979:$B982))</f>
        <v>286</v>
      </c>
      <c r="L18" s="68">
        <f>IF(OR('Class Bin A-B'!$B1083="*",'Class Bin A-B'!$B1084="*",'Class Bin A-B'!$B1085="*",'Class Bin A-B'!$B1086="*"),"*",SUM('Class Bin A-B'!$B1083:$B1086))</f>
        <v>245</v>
      </c>
      <c r="M18" s="68">
        <f>IF(OR('Class Bin A-B'!$B1187="*",'Class Bin A-B'!$B1188="*",'Class Bin A-B'!$B1189="*",'Class Bin A-B'!$B1190="*"),"*",SUM('Class Bin A-B'!$B1187:$B1190))</f>
        <v>210</v>
      </c>
      <c r="N18" s="68">
        <f>IF(OR('Class Bin A-B'!$B1291="*",'Class Bin A-B'!$B1292="*",'Class Bin A-B'!$B1293="*",'Class Bin A-B'!$B1294="*"),"*",SUM('Class Bin A-B'!$B1291:$B1294))</f>
        <v>80</v>
      </c>
      <c r="O18" s="67">
        <f>IF(OR('Class Bin A-B'!$B1395="*",'Class Bin A-B'!$B1396="*",'Class Bin A-B'!$B1397="*",'Class Bin A-B'!$B1398="*"),"*",SUM('Class Bin A-B'!$B1395:$B1398))</f>
        <v>41</v>
      </c>
      <c r="P18" s="67">
        <f>IF(OR('Class Bin A-B'!$B1499="*",'Class Bin A-B'!$B1500="*",'Class Bin A-B'!$B1501="*",'Class Bin A-B'!$B1502="*"),"*",SUM('Class Bin A-B'!$B1499:$B1502))</f>
        <v>247</v>
      </c>
      <c r="Q18" s="67">
        <f>IF(OR('Class Bin A-B'!$B1603="*",'Class Bin A-B'!$B1604="*",'Class Bin A-B'!$B1605="*",'Class Bin A-B'!$B1606="*"),"*",SUM('Class Bin A-B'!$B1603:$B1606))</f>
        <v>271</v>
      </c>
      <c r="R18" s="67">
        <f>IF(OR('Class Bin A-B'!$B1707="*",'Class Bin A-B'!$B1708="*",'Class Bin A-B'!$B1709="*",'Class Bin A-B'!$B1710="*"),"*",SUM('Class Bin A-B'!$B1707:$B1710))</f>
        <v>286</v>
      </c>
      <c r="S18" s="67">
        <f>IF(OR('Class Bin A-B'!$B1811="*",'Class Bin A-B'!$B1812="*",'Class Bin A-B'!$B1813="*",'Class Bin A-B'!$B1814="*"),"*",SUM('Class Bin A-B'!$B1811:$B1814))</f>
        <v>280</v>
      </c>
      <c r="T18" s="67">
        <f>IF(OR('Class Bin A-B'!$B1915="*",'Class Bin A-B'!$B1916="*",'Class Bin A-B'!$B1917="*",'Class Bin A-B'!$B1918="*"),"*",SUM('Class Bin A-B'!$B1915:$B1918))</f>
        <v>228</v>
      </c>
      <c r="U18" s="67">
        <f>IF(OR('Class Bin A-B'!$B2019="*",'Class Bin A-B'!$B2020="*",'Class Bin A-B'!$B2021="*",'Class Bin A-B'!$B2022="*"),"*",SUM('Class Bin A-B'!$B2019:$B2022))</f>
        <v>70</v>
      </c>
      <c r="V18" s="67">
        <f>IF(OR('Class Bin A-B'!$B2123="*",'Class Bin A-B'!$B2124="*",'Class Bin A-B'!$B2125="*",'Class Bin A-B'!$B2126="*"),"*",SUM('Class Bin A-B'!$B2123:$B2126))</f>
        <v>39</v>
      </c>
      <c r="W18" s="67">
        <f>IF(OR('Class Bin A-B'!$B2227="*",'Class Bin A-B'!$B2228="*",'Class Bin A-B'!$B2229="*",'Class Bin A-B'!$B2230="*"),"*",SUM('Class Bin A-B'!$B2227:$B2230))</f>
        <v>254</v>
      </c>
      <c r="X18" s="67">
        <f>IF(OR('Class Bin A-B'!$B2331="*",'Class Bin A-B'!$B2332="*",'Class Bin A-B'!$B2333="*",'Class Bin A-B'!$B2334="*"),"*",SUM('Class Bin A-B'!$B2331:$B2334))</f>
        <v>260</v>
      </c>
      <c r="Y18" s="67">
        <f>IF(OR('Class Bin A-B'!$B2435="*",'Class Bin A-B'!$B2436="*",'Class Bin A-B'!$B2437="*",'Class Bin A-B'!$B2438="*"),"*",SUM('Class Bin A-B'!$B2435:$B2438))</f>
        <v>283</v>
      </c>
      <c r="Z18" s="67" t="str">
        <f>IF(OR('Class Bin A-B'!$B2539="*",'Class Bin A-B'!$B2540="*",'Class Bin A-B'!$B2541="*",'Class Bin A-B'!$B2542="*"),"*",SUM('Class Bin A-B'!$B2539:$B2542))</f>
        <v>*</v>
      </c>
      <c r="AA18" s="67" t="str">
        <f>IF(OR('Class Bin A-B'!$B2643="*",'Class Bin A-B'!$B2644="*",'Class Bin A-B'!$B2645="*",'Class Bin A-B'!$B2646="*"),"*",SUM('Class Bin A-B'!$B2643:$B2646))</f>
        <v>*</v>
      </c>
      <c r="AB18" s="67" t="str">
        <f>IF(OR('Class Bin A-B'!$B2747="*",'Class Bin A-B'!$B2748="*",'Class Bin A-B'!$B2749="*",'Class Bin A-B'!$B2750="*"),"*",SUM('Class Bin A-B'!$B2747:$B2750))</f>
        <v>*</v>
      </c>
      <c r="AC18" s="99" t="str">
        <f>IF(OR('Class Bin A-B'!$B2851="*",'Class Bin A-B'!$B2852="*",'Class Bin A-B'!$B2853="*",'Class Bin A-B'!$B2854="*"),"*",SUM('Class Bin A-B'!$B2851:$B2854))</f>
        <v>*</v>
      </c>
      <c r="AD18" s="136">
        <f t="shared" si="25"/>
        <v>277.75</v>
      </c>
      <c r="AE18" s="129">
        <f t="shared" si="26"/>
        <v>263.53846153846155</v>
      </c>
      <c r="AF18" s="130">
        <f t="shared" si="27"/>
        <v>199.63157894736841</v>
      </c>
    </row>
    <row r="19" spans="1:32" ht="13" thickBot="1" x14ac:dyDescent="0.3">
      <c r="A19" s="69">
        <v>0.375</v>
      </c>
      <c r="B19" s="70" t="str">
        <f>IF(OR('Class Bin A-B'!$B47="*",'Class Bin A-B'!$B48="*",'Class Bin A-B'!$B49="*",'Class Bin A-B'!$B50="*"),"*",SUM('Class Bin A-B'!$B47:$B50))</f>
        <v>*</v>
      </c>
      <c r="C19" s="71" t="str">
        <f>IF(OR('Class Bin A-B'!$B151="*",'Class Bin A-B'!$B152="*",'Class Bin A-B'!$B153="*",'Class Bin A-B'!$B154="*"),"*",SUM('Class Bin A-B'!$B151:$B154))</f>
        <v>*</v>
      </c>
      <c r="D19" s="71" t="str">
        <f>IF(OR('Class Bin A-B'!$B255="*",'Class Bin A-B'!$B256="*",'Class Bin A-B'!$B257="*",'Class Bin A-B'!$B258="*"),"*",SUM('Class Bin A-B'!$B255:$B258))</f>
        <v>*</v>
      </c>
      <c r="E19" s="71" t="str">
        <f>IF(OR('Class Bin A-B'!$B359="*",'Class Bin A-B'!$B360="*",'Class Bin A-B'!$B361="*",'Class Bin A-B'!$B362="*"),"*",SUM('Class Bin A-B'!$B359:$B362))</f>
        <v>*</v>
      </c>
      <c r="F19" s="71" t="str">
        <f>IF(OR('Class Bin A-B'!$B463="*",'Class Bin A-B'!$B464="*",'Class Bin A-B'!$B465="*",'Class Bin A-B'!$B466="*"),"*",SUM('Class Bin A-B'!$B463:$B466))</f>
        <v>*</v>
      </c>
      <c r="G19" s="71">
        <f>IF(OR('Class Bin A-B'!$B567="*",'Class Bin A-B'!$B568="*",'Class Bin A-B'!$B569="*",'Class Bin A-B'!$B570="*"),"*",SUM('Class Bin A-B'!$B567:$B570))</f>
        <v>85</v>
      </c>
      <c r="H19" s="71">
        <f>IF(OR('Class Bin A-B'!$B671="*",'Class Bin A-B'!$B672="*",'Class Bin A-B'!$B673="*",'Class Bin A-B'!$B674="*"),"*",SUM('Class Bin A-B'!$B671:$B674))</f>
        <v>48</v>
      </c>
      <c r="I19" s="71">
        <f>IF(OR('Class Bin A-B'!$B775="*",'Class Bin A-B'!$B776="*",'Class Bin A-B'!$B777="*",'Class Bin A-B'!$B778="*"),"*",SUM('Class Bin A-B'!$B775:$B778))</f>
        <v>168</v>
      </c>
      <c r="J19" s="71">
        <f>IF(OR('Class Bin A-B'!$B879="*",'Class Bin A-B'!$B880="*",'Class Bin A-B'!$B881="*",'Class Bin A-B'!$B882="*"),"*",SUM('Class Bin A-B'!$B879:$B882))</f>
        <v>168</v>
      </c>
      <c r="K19" s="71">
        <f>IF(OR('Class Bin A-B'!$B983="*",'Class Bin A-B'!$B984="*",'Class Bin A-B'!$B985="*",'Class Bin A-B'!$B986="*"),"*",SUM('Class Bin A-B'!$B983:$B986))</f>
        <v>156</v>
      </c>
      <c r="L19" s="71">
        <f>IF(OR('Class Bin A-B'!$B1087="*",'Class Bin A-B'!$B1088="*",'Class Bin A-B'!$B1089="*",'Class Bin A-B'!$B1090="*"),"*",SUM('Class Bin A-B'!$B1087:$B1090))</f>
        <v>154</v>
      </c>
      <c r="M19" s="71">
        <f>IF(OR('Class Bin A-B'!$B1191="*",'Class Bin A-B'!$B1192="*",'Class Bin A-B'!$B1193="*",'Class Bin A-B'!$B1194="*"),"*",SUM('Class Bin A-B'!$B1191:$B1194))</f>
        <v>152</v>
      </c>
      <c r="N19" s="71">
        <f>IF(OR('Class Bin A-B'!$B1295="*",'Class Bin A-B'!$B1296="*",'Class Bin A-B'!$B1297="*",'Class Bin A-B'!$B1298="*"),"*",SUM('Class Bin A-B'!$B1295:$B1298))</f>
        <v>86</v>
      </c>
      <c r="O19" s="70">
        <f>IF(OR('Class Bin A-B'!$B1399="*",'Class Bin A-B'!$B1400="*",'Class Bin A-B'!$B1401="*",'Class Bin A-B'!$B1402="*"),"*",SUM('Class Bin A-B'!$B1399:$B1402))</f>
        <v>43</v>
      </c>
      <c r="P19" s="70">
        <f>IF(OR('Class Bin A-B'!$B1503="*",'Class Bin A-B'!$B1504="*",'Class Bin A-B'!$B1505="*",'Class Bin A-B'!$B1506="*"),"*",SUM('Class Bin A-B'!$B1503:$B1506))</f>
        <v>183</v>
      </c>
      <c r="Q19" s="70">
        <f>IF(OR('Class Bin A-B'!$B1607="*",'Class Bin A-B'!$B1608="*",'Class Bin A-B'!$B1609="*",'Class Bin A-B'!$B1610="*"),"*",SUM('Class Bin A-B'!$B1607:$B1610))</f>
        <v>166</v>
      </c>
      <c r="R19" s="70">
        <f>IF(OR('Class Bin A-B'!$B1711="*",'Class Bin A-B'!$B1712="*",'Class Bin A-B'!$B1713="*",'Class Bin A-B'!$B1714="*"),"*",SUM('Class Bin A-B'!$B1711:$B1714))</f>
        <v>179</v>
      </c>
      <c r="S19" s="70">
        <f>IF(OR('Class Bin A-B'!$B1815="*",'Class Bin A-B'!$B1816="*",'Class Bin A-B'!$B1817="*",'Class Bin A-B'!$B1818="*"),"*",SUM('Class Bin A-B'!$B1815:$B1818))</f>
        <v>169</v>
      </c>
      <c r="T19" s="70">
        <f>IF(OR('Class Bin A-B'!$B1919="*",'Class Bin A-B'!$B1920="*",'Class Bin A-B'!$B1921="*",'Class Bin A-B'!$B1922="*"),"*",SUM('Class Bin A-B'!$B1919:$B1922))</f>
        <v>162</v>
      </c>
      <c r="U19" s="70">
        <f>IF(OR('Class Bin A-B'!$B2023="*",'Class Bin A-B'!$B2024="*",'Class Bin A-B'!$B2025="*",'Class Bin A-B'!$B2026="*"),"*",SUM('Class Bin A-B'!$B2023:$B2026))</f>
        <v>104</v>
      </c>
      <c r="V19" s="70">
        <f>IF(OR('Class Bin A-B'!$B2127="*",'Class Bin A-B'!$B2128="*",'Class Bin A-B'!$B2129="*",'Class Bin A-B'!$B2130="*"),"*",SUM('Class Bin A-B'!$B2127:$B2130))</f>
        <v>28</v>
      </c>
      <c r="W19" s="70">
        <f>IF(OR('Class Bin A-B'!$B2231="*",'Class Bin A-B'!$B2232="*",'Class Bin A-B'!$B2233="*",'Class Bin A-B'!$B2234="*"),"*",SUM('Class Bin A-B'!$B2231:$B2234))</f>
        <v>135</v>
      </c>
      <c r="X19" s="70">
        <f>IF(OR('Class Bin A-B'!$B2335="*",'Class Bin A-B'!$B2336="*",'Class Bin A-B'!$B2337="*",'Class Bin A-B'!$B2338="*"),"*",SUM('Class Bin A-B'!$B2335:$B2338))</f>
        <v>193</v>
      </c>
      <c r="Y19" s="70">
        <f>IF(OR('Class Bin A-B'!$B2439="*",'Class Bin A-B'!$B2440="*",'Class Bin A-B'!$B2441="*",'Class Bin A-B'!$B2442="*"),"*",SUM('Class Bin A-B'!$B2439:$B2442))</f>
        <v>135</v>
      </c>
      <c r="Z19" s="70" t="str">
        <f>IF(OR('Class Bin A-B'!$B2543="*",'Class Bin A-B'!$B2544="*",'Class Bin A-B'!$B2545="*",'Class Bin A-B'!$B2546="*"),"*",SUM('Class Bin A-B'!$B2543:$B2546))</f>
        <v>*</v>
      </c>
      <c r="AA19" s="70" t="str">
        <f>IF(OR('Class Bin A-B'!$B2647="*",'Class Bin A-B'!$B2648="*",'Class Bin A-B'!$B2649="*",'Class Bin A-B'!$B2650="*"),"*",SUM('Class Bin A-B'!$B2647:$B2650))</f>
        <v>*</v>
      </c>
      <c r="AB19" s="70" t="str">
        <f>IF(OR('Class Bin A-B'!$B2751="*",'Class Bin A-B'!$B2752="*",'Class Bin A-B'!$B2753="*",'Class Bin A-B'!$B2754="*"),"*",SUM('Class Bin A-B'!$B2751:$B2754))</f>
        <v>*</v>
      </c>
      <c r="AC19" s="100" t="str">
        <f>IF(OR('Class Bin A-B'!$B2855="*",'Class Bin A-B'!$B2856="*",'Class Bin A-B'!$B2857="*",'Class Bin A-B'!$B2858="*"),"*",SUM('Class Bin A-B'!$B2855:$B2858))</f>
        <v>*</v>
      </c>
      <c r="AD19" s="137">
        <f t="shared" si="25"/>
        <v>165</v>
      </c>
      <c r="AE19" s="131">
        <f t="shared" si="26"/>
        <v>163.07692307692307</v>
      </c>
      <c r="AF19" s="132">
        <f t="shared" si="27"/>
        <v>132.31578947368422</v>
      </c>
    </row>
    <row r="20" spans="1:32" x14ac:dyDescent="0.25">
      <c r="A20" s="72">
        <v>0.41666666666666702</v>
      </c>
      <c r="B20" s="73" t="str">
        <f>IF(OR('Class Bin A-B'!$B51="*",'Class Bin A-B'!$B52="*",'Class Bin A-B'!$B53="*",'Class Bin A-B'!$B54="*"),"*",SUM('Class Bin A-B'!$B51:$B54))</f>
        <v>*</v>
      </c>
      <c r="C20" s="74" t="str">
        <f>IF(OR('Class Bin A-B'!$B155="*",'Class Bin A-B'!$B156="*",'Class Bin A-B'!$B157="*",'Class Bin A-B'!$B158="*"),"*",SUM('Class Bin A-B'!$B155:$B158))</f>
        <v>*</v>
      </c>
      <c r="D20" s="74" t="str">
        <f>IF(OR('Class Bin A-B'!$B259="*",'Class Bin A-B'!$B260="*",'Class Bin A-B'!$B261="*",'Class Bin A-B'!$B262="*"),"*",SUM('Class Bin A-B'!$B259:$B262))</f>
        <v>*</v>
      </c>
      <c r="E20" s="74" t="str">
        <f>IF(OR('Class Bin A-B'!$B363="*",'Class Bin A-B'!$B364="*",'Class Bin A-B'!$B365="*",'Class Bin A-B'!$B366="*"),"*",SUM('Class Bin A-B'!$B363:$B366))</f>
        <v>*</v>
      </c>
      <c r="F20" s="74" t="str">
        <f>IF(OR('Class Bin A-B'!$B467="*",'Class Bin A-B'!$B468="*",'Class Bin A-B'!$B469="*",'Class Bin A-B'!$B470="*"),"*",SUM('Class Bin A-B'!$B467:$B470))</f>
        <v>*</v>
      </c>
      <c r="G20" s="74">
        <f>IF(OR('Class Bin A-B'!$B571="*",'Class Bin A-B'!$B572="*",'Class Bin A-B'!$B573="*",'Class Bin A-B'!$B574="*"),"*",SUM('Class Bin A-B'!$B571:$B574))</f>
        <v>96</v>
      </c>
      <c r="H20" s="74">
        <f>IF(OR('Class Bin A-B'!$B675="*",'Class Bin A-B'!$B676="*",'Class Bin A-B'!$B677="*",'Class Bin A-B'!$B678="*"),"*",SUM('Class Bin A-B'!$B675:$B678))</f>
        <v>72</v>
      </c>
      <c r="I20" s="74">
        <f>IF(OR('Class Bin A-B'!$B779="*",'Class Bin A-B'!$B780="*",'Class Bin A-B'!$B781="*",'Class Bin A-B'!$B782="*"),"*",SUM('Class Bin A-B'!$B779:$B782))</f>
        <v>128</v>
      </c>
      <c r="J20" s="74">
        <f>IF(OR('Class Bin A-B'!$B883="*",'Class Bin A-B'!$B884="*",'Class Bin A-B'!$B885="*",'Class Bin A-B'!$B886="*"),"*",SUM('Class Bin A-B'!$B883:$B886))</f>
        <v>133</v>
      </c>
      <c r="K20" s="74">
        <f>IF(OR('Class Bin A-B'!$B987="*",'Class Bin A-B'!$B988="*",'Class Bin A-B'!$B989="*",'Class Bin A-B'!$B990="*"),"*",SUM('Class Bin A-B'!$B987:$B990))</f>
        <v>120</v>
      </c>
      <c r="L20" s="74">
        <f>IF(OR('Class Bin A-B'!$B1091="*",'Class Bin A-B'!$B1092="*",'Class Bin A-B'!$B1093="*",'Class Bin A-B'!$B1094="*"),"*",SUM('Class Bin A-B'!$B1091:$B1094))</f>
        <v>137</v>
      </c>
      <c r="M20" s="74">
        <f>IF(OR('Class Bin A-B'!$B1195="*",'Class Bin A-B'!$B1196="*",'Class Bin A-B'!$B1197="*",'Class Bin A-B'!$B1198="*"),"*",SUM('Class Bin A-B'!$B1195:$B1198))</f>
        <v>124</v>
      </c>
      <c r="N20" s="74">
        <f>IF(OR('Class Bin A-B'!$B1299="*",'Class Bin A-B'!$B1300="*",'Class Bin A-B'!$B1301="*",'Class Bin A-B'!$B1302="*"),"*",SUM('Class Bin A-B'!$B1299:$B1302))</f>
        <v>91</v>
      </c>
      <c r="O20" s="73">
        <f>IF(OR('Class Bin A-B'!$B1403="*",'Class Bin A-B'!$B1404="*",'Class Bin A-B'!$B1405="*",'Class Bin A-B'!$B1406="*"),"*",SUM('Class Bin A-B'!$B1403:$B1406))</f>
        <v>69</v>
      </c>
      <c r="P20" s="73">
        <f>IF(OR('Class Bin A-B'!$B1507="*",'Class Bin A-B'!$B1508="*",'Class Bin A-B'!$B1509="*",'Class Bin A-B'!$B1510="*"),"*",SUM('Class Bin A-B'!$B1507:$B1510))</f>
        <v>123</v>
      </c>
      <c r="Q20" s="73">
        <f>IF(OR('Class Bin A-B'!$B1611="*",'Class Bin A-B'!$B1612="*",'Class Bin A-B'!$B1613="*",'Class Bin A-B'!$B1614="*"),"*",SUM('Class Bin A-B'!$B1611:$B1614))</f>
        <v>118</v>
      </c>
      <c r="R20" s="73">
        <f>IF(OR('Class Bin A-B'!$B1715="*",'Class Bin A-B'!$B1716="*",'Class Bin A-B'!$B1717="*",'Class Bin A-B'!$B1718="*"),"*",SUM('Class Bin A-B'!$B1715:$B1718))</f>
        <v>106</v>
      </c>
      <c r="S20" s="73">
        <f>IF(OR('Class Bin A-B'!$B1819="*",'Class Bin A-B'!$B1820="*",'Class Bin A-B'!$B1821="*",'Class Bin A-B'!$B1822="*"),"*",SUM('Class Bin A-B'!$B1819:$B1822))</f>
        <v>124</v>
      </c>
      <c r="T20" s="73">
        <f>IF(OR('Class Bin A-B'!$B1923="*",'Class Bin A-B'!$B1924="*",'Class Bin A-B'!$B1925="*",'Class Bin A-B'!$B1926="*"),"*",SUM('Class Bin A-B'!$B1923:$B1926))</f>
        <v>132</v>
      </c>
      <c r="U20" s="73">
        <f>IF(OR('Class Bin A-B'!$B2027="*",'Class Bin A-B'!$B2028="*",'Class Bin A-B'!$B2029="*",'Class Bin A-B'!$B2030="*"),"*",SUM('Class Bin A-B'!$B2027:$B2030))</f>
        <v>98</v>
      </c>
      <c r="V20" s="73">
        <f>IF(OR('Class Bin A-B'!$B2131="*",'Class Bin A-B'!$B2132="*",'Class Bin A-B'!$B2133="*",'Class Bin A-B'!$B2134="*"),"*",SUM('Class Bin A-B'!$B2131:$B2134))</f>
        <v>69</v>
      </c>
      <c r="W20" s="73">
        <f>IF(OR('Class Bin A-B'!$B2235="*",'Class Bin A-B'!$B2236="*",'Class Bin A-B'!$B2237="*",'Class Bin A-B'!$B2238="*"),"*",SUM('Class Bin A-B'!$B2235:$B2238))</f>
        <v>113</v>
      </c>
      <c r="X20" s="73">
        <f>IF(OR('Class Bin A-B'!$B2339="*",'Class Bin A-B'!$B2340="*",'Class Bin A-B'!$B2341="*",'Class Bin A-B'!$B2342="*"),"*",SUM('Class Bin A-B'!$B2339:$B2342))</f>
        <v>138</v>
      </c>
      <c r="Y20" s="73">
        <f>IF(OR('Class Bin A-B'!$B2443="*",'Class Bin A-B'!$B2444="*",'Class Bin A-B'!$B2445="*",'Class Bin A-B'!$B2446="*"),"*",SUM('Class Bin A-B'!$B2443:$B2446))</f>
        <v>120</v>
      </c>
      <c r="Z20" s="73" t="str">
        <f>IF(OR('Class Bin A-B'!$B2547="*",'Class Bin A-B'!$B2548="*",'Class Bin A-B'!$B2549="*",'Class Bin A-B'!$B2550="*"),"*",SUM('Class Bin A-B'!$B2547:$B2550))</f>
        <v>*</v>
      </c>
      <c r="AA20" s="73" t="str">
        <f>IF(OR('Class Bin A-B'!$B2651="*",'Class Bin A-B'!$B2652="*",'Class Bin A-B'!$B2653="*",'Class Bin A-B'!$B2654="*"),"*",SUM('Class Bin A-B'!$B2651:$B2654))</f>
        <v>*</v>
      </c>
      <c r="AB20" s="73" t="str">
        <f>IF(OR('Class Bin A-B'!$B2755="*",'Class Bin A-B'!$B2756="*",'Class Bin A-B'!$B2757="*",'Class Bin A-B'!$B2758="*"),"*",SUM('Class Bin A-B'!$B2755:$B2758))</f>
        <v>*</v>
      </c>
      <c r="AC20" s="124" t="str">
        <f>IF(OR('Class Bin A-B'!$B2859="*",'Class Bin A-B'!$B2860="*",'Class Bin A-B'!$B2861="*",'Class Bin A-B'!$B2862="*"),"*",SUM('Class Bin A-B'!$B2859:$B2862))</f>
        <v>*</v>
      </c>
      <c r="AD20" s="133">
        <f t="shared" si="25"/>
        <v>124.5</v>
      </c>
      <c r="AE20" s="134">
        <f t="shared" si="26"/>
        <v>124.30769230769231</v>
      </c>
      <c r="AF20" s="135">
        <f t="shared" si="27"/>
        <v>111.10526315789474</v>
      </c>
    </row>
    <row r="21" spans="1:32" x14ac:dyDescent="0.25">
      <c r="A21" s="66">
        <v>0.45833333333333398</v>
      </c>
      <c r="B21" s="67" t="str">
        <f>IF(OR('Class Bin A-B'!$B55="*",'Class Bin A-B'!$B56="*",'Class Bin A-B'!$B57="*",'Class Bin A-B'!$B58="*"),"*",SUM('Class Bin A-B'!$B55:$B58))</f>
        <v>*</v>
      </c>
      <c r="C21" s="68" t="str">
        <f>IF(OR('Class Bin A-B'!$B159="*",'Class Bin A-B'!$B160="*",'Class Bin A-B'!$B161="*",'Class Bin A-B'!$B162="*"),"*",SUM('Class Bin A-B'!$B159:$B162))</f>
        <v>*</v>
      </c>
      <c r="D21" s="68" t="str">
        <f>IF(OR('Class Bin A-B'!$B263="*",'Class Bin A-B'!$B264="*",'Class Bin A-B'!$B265="*",'Class Bin A-B'!$B266="*"),"*",SUM('Class Bin A-B'!$B263:$B266))</f>
        <v>*</v>
      </c>
      <c r="E21" s="68" t="str">
        <f>IF(OR('Class Bin A-B'!$B367="*",'Class Bin A-B'!$B368="*",'Class Bin A-B'!$B369="*",'Class Bin A-B'!$B370="*"),"*",SUM('Class Bin A-B'!$B367:$B370))</f>
        <v>*</v>
      </c>
      <c r="F21" s="68">
        <f>IF(OR('Class Bin A-B'!$B471="*",'Class Bin A-B'!$B472="*",'Class Bin A-B'!$B473="*",'Class Bin A-B'!$B474="*"),"*",SUM('Class Bin A-B'!$B471:$B474))</f>
        <v>123</v>
      </c>
      <c r="G21" s="68">
        <f>IF(OR('Class Bin A-B'!$B575="*",'Class Bin A-B'!$B576="*",'Class Bin A-B'!$B577="*",'Class Bin A-B'!$B578="*"),"*",SUM('Class Bin A-B'!$B575:$B578))</f>
        <v>115</v>
      </c>
      <c r="H21" s="68">
        <f>IF(OR('Class Bin A-B'!$B679="*",'Class Bin A-B'!$B680="*",'Class Bin A-B'!$B681="*",'Class Bin A-B'!$B682="*"),"*",SUM('Class Bin A-B'!$B679:$B682))</f>
        <v>54</v>
      </c>
      <c r="I21" s="68">
        <f>IF(OR('Class Bin A-B'!$B783="*",'Class Bin A-B'!$B784="*",'Class Bin A-B'!$B785="*",'Class Bin A-B'!$B786="*"),"*",SUM('Class Bin A-B'!$B783:$B786))</f>
        <v>130</v>
      </c>
      <c r="J21" s="68">
        <f>IF(OR('Class Bin A-B'!$B887="*",'Class Bin A-B'!$B888="*",'Class Bin A-B'!$B889="*",'Class Bin A-B'!$B890="*"),"*",SUM('Class Bin A-B'!$B887:$B890))</f>
        <v>141</v>
      </c>
      <c r="K21" s="68">
        <f>IF(OR('Class Bin A-B'!$B991="*",'Class Bin A-B'!$B992="*",'Class Bin A-B'!$B993="*",'Class Bin A-B'!$B994="*"),"*",SUM('Class Bin A-B'!$B991:$B994))</f>
        <v>115</v>
      </c>
      <c r="L21" s="68">
        <f>IF(OR('Class Bin A-B'!$B1095="*",'Class Bin A-B'!$B1096="*",'Class Bin A-B'!$B1097="*",'Class Bin A-B'!$B1098="*"),"*",SUM('Class Bin A-B'!$B1095:$B1098))</f>
        <v>117</v>
      </c>
      <c r="M21" s="68">
        <f>IF(OR('Class Bin A-B'!$B1199="*",'Class Bin A-B'!$B1200="*",'Class Bin A-B'!$B1201="*",'Class Bin A-B'!$B1202="*"),"*",SUM('Class Bin A-B'!$B1199:$B1202))</f>
        <v>130</v>
      </c>
      <c r="N21" s="68">
        <f>IF(OR('Class Bin A-B'!$B1303="*",'Class Bin A-B'!$B1304="*",'Class Bin A-B'!$B1305="*",'Class Bin A-B'!$B1306="*"),"*",SUM('Class Bin A-B'!$B1303:$B1306))</f>
        <v>77</v>
      </c>
      <c r="O21" s="67">
        <f>IF(OR('Class Bin A-B'!$B1407="*",'Class Bin A-B'!$B1408="*",'Class Bin A-B'!$B1409="*",'Class Bin A-B'!$B1410="*"),"*",SUM('Class Bin A-B'!$B1407:$B1410))</f>
        <v>67</v>
      </c>
      <c r="P21" s="67">
        <f>IF(OR('Class Bin A-B'!$B1511="*",'Class Bin A-B'!$B1512="*",'Class Bin A-B'!$B1513="*",'Class Bin A-B'!$B1514="*"),"*",SUM('Class Bin A-B'!$B1511:$B1514))</f>
        <v>134</v>
      </c>
      <c r="Q21" s="67">
        <f>IF(OR('Class Bin A-B'!$B1615="*",'Class Bin A-B'!$B1616="*",'Class Bin A-B'!$B1617="*",'Class Bin A-B'!$B1618="*"),"*",SUM('Class Bin A-B'!$B1615:$B1618))</f>
        <v>122</v>
      </c>
      <c r="R21" s="67">
        <f>IF(OR('Class Bin A-B'!$B1719="*",'Class Bin A-B'!$B1720="*",'Class Bin A-B'!$B1721="*",'Class Bin A-B'!$B1722="*"),"*",SUM('Class Bin A-B'!$B1719:$B1722))</f>
        <v>104</v>
      </c>
      <c r="S21" s="67">
        <f>IF(OR('Class Bin A-B'!$B1823="*",'Class Bin A-B'!$B1824="*",'Class Bin A-B'!$B1825="*",'Class Bin A-B'!$B1826="*"),"*",SUM('Class Bin A-B'!$B1823:$B1826))</f>
        <v>128</v>
      </c>
      <c r="T21" s="67">
        <f>IF(OR('Class Bin A-B'!$B1927="*",'Class Bin A-B'!$B1928="*",'Class Bin A-B'!$B1929="*",'Class Bin A-B'!$B1930="*"),"*",SUM('Class Bin A-B'!$B1927:$B1930))</f>
        <v>137</v>
      </c>
      <c r="U21" s="67">
        <f>IF(OR('Class Bin A-B'!$B2031="*",'Class Bin A-B'!$B2032="*",'Class Bin A-B'!$B2033="*",'Class Bin A-B'!$B2034="*"),"*",SUM('Class Bin A-B'!$B2031:$B2034))</f>
        <v>108</v>
      </c>
      <c r="V21" s="67">
        <f>IF(OR('Class Bin A-B'!$B2135="*",'Class Bin A-B'!$B2136="*",'Class Bin A-B'!$B2137="*",'Class Bin A-B'!$B2138="*"),"*",SUM('Class Bin A-B'!$B2135:$B2138))</f>
        <v>66</v>
      </c>
      <c r="W21" s="67">
        <f>IF(OR('Class Bin A-B'!$B2239="*",'Class Bin A-B'!$B2240="*",'Class Bin A-B'!$B2241="*",'Class Bin A-B'!$B2242="*"),"*",SUM('Class Bin A-B'!$B2239:$B2242))</f>
        <v>146</v>
      </c>
      <c r="X21" s="67">
        <f>IF(OR('Class Bin A-B'!$B2343="*",'Class Bin A-B'!$B2344="*",'Class Bin A-B'!$B2345="*",'Class Bin A-B'!$B2346="*"),"*",SUM('Class Bin A-B'!$B2343:$B2346))</f>
        <v>120</v>
      </c>
      <c r="Y21" s="67">
        <f>IF(OR('Class Bin A-B'!$B2447="*",'Class Bin A-B'!$B2448="*",'Class Bin A-B'!$B2449="*",'Class Bin A-B'!$B2450="*"),"*",SUM('Class Bin A-B'!$B2447:$B2450))</f>
        <v>121</v>
      </c>
      <c r="Z21" s="67" t="str">
        <f>IF(OR('Class Bin A-B'!$B2551="*",'Class Bin A-B'!$B2552="*",'Class Bin A-B'!$B2553="*",'Class Bin A-B'!$B2554="*"),"*",SUM('Class Bin A-B'!$B2551:$B2554))</f>
        <v>*</v>
      </c>
      <c r="AA21" s="67" t="str">
        <f>IF(OR('Class Bin A-B'!$B2655="*",'Class Bin A-B'!$B2656="*",'Class Bin A-B'!$B2657="*",'Class Bin A-B'!$B2658="*"),"*",SUM('Class Bin A-B'!$B2655:$B2658))</f>
        <v>*</v>
      </c>
      <c r="AB21" s="67" t="str">
        <f>IF(OR('Class Bin A-B'!$B2759="*",'Class Bin A-B'!$B2760="*",'Class Bin A-B'!$B2761="*",'Class Bin A-B'!$B2762="*"),"*",SUM('Class Bin A-B'!$B2759:$B2762))</f>
        <v>*</v>
      </c>
      <c r="AC21" s="99" t="str">
        <f>IF(OR('Class Bin A-B'!$B2863="*",'Class Bin A-B'!$B2864="*",'Class Bin A-B'!$B2865="*",'Class Bin A-B'!$B2866="*"),"*",SUM('Class Bin A-B'!$B2863:$B2866))</f>
        <v>*</v>
      </c>
      <c r="AD21" s="136">
        <f t="shared" si="25"/>
        <v>121</v>
      </c>
      <c r="AE21" s="129">
        <f t="shared" si="26"/>
        <v>126.28571428571429</v>
      </c>
      <c r="AF21" s="130">
        <f t="shared" si="27"/>
        <v>112.75</v>
      </c>
    </row>
    <row r="22" spans="1:32" x14ac:dyDescent="0.25">
      <c r="A22" s="66">
        <v>0.5</v>
      </c>
      <c r="B22" s="67" t="str">
        <f>IF(OR('Class Bin A-B'!$B59="*",'Class Bin A-B'!$B60="*",'Class Bin A-B'!$B61="*",'Class Bin A-B'!$B62="*"),"*",SUM('Class Bin A-B'!$B59:$B62))</f>
        <v>*</v>
      </c>
      <c r="C22" s="68" t="str">
        <f>IF(OR('Class Bin A-B'!$B163="*",'Class Bin A-B'!$B164="*",'Class Bin A-B'!$B165="*",'Class Bin A-B'!$B166="*"),"*",SUM('Class Bin A-B'!$B163:$B166))</f>
        <v>*</v>
      </c>
      <c r="D22" s="68" t="str">
        <f>IF(OR('Class Bin A-B'!$B267="*",'Class Bin A-B'!$B268="*",'Class Bin A-B'!$B269="*",'Class Bin A-B'!$B270="*"),"*",SUM('Class Bin A-B'!$B267:$B270))</f>
        <v>*</v>
      </c>
      <c r="E22" s="68" t="str">
        <f>IF(OR('Class Bin A-B'!$B371="*",'Class Bin A-B'!$B372="*",'Class Bin A-B'!$B373="*",'Class Bin A-B'!$B374="*"),"*",SUM('Class Bin A-B'!$B371:$B374))</f>
        <v>*</v>
      </c>
      <c r="F22" s="68">
        <f>IF(OR('Class Bin A-B'!$B475="*",'Class Bin A-B'!$B476="*",'Class Bin A-B'!$B477="*",'Class Bin A-B'!$B478="*"),"*",SUM('Class Bin A-B'!$B475:$B478))</f>
        <v>120</v>
      </c>
      <c r="G22" s="68">
        <f>IF(OR('Class Bin A-B'!$B579="*",'Class Bin A-B'!$B580="*",'Class Bin A-B'!$B581="*",'Class Bin A-B'!$B582="*"),"*",SUM('Class Bin A-B'!$B579:$B582))</f>
        <v>99</v>
      </c>
      <c r="H22" s="68">
        <f>IF(OR('Class Bin A-B'!$B683="*",'Class Bin A-B'!$B684="*",'Class Bin A-B'!$B685="*",'Class Bin A-B'!$B686="*"),"*",SUM('Class Bin A-B'!$B683:$B686))</f>
        <v>91</v>
      </c>
      <c r="I22" s="68">
        <f>IF(OR('Class Bin A-B'!$B787="*",'Class Bin A-B'!$B788="*",'Class Bin A-B'!$B789="*",'Class Bin A-B'!$B790="*"),"*",SUM('Class Bin A-B'!$B787:$B790))</f>
        <v>145</v>
      </c>
      <c r="J22" s="68">
        <f>IF(OR('Class Bin A-B'!$B891="*",'Class Bin A-B'!$B892="*",'Class Bin A-B'!$B893="*",'Class Bin A-B'!$B894="*"),"*",SUM('Class Bin A-B'!$B891:$B894))</f>
        <v>120</v>
      </c>
      <c r="K22" s="68">
        <f>IF(OR('Class Bin A-B'!$B995="*",'Class Bin A-B'!$B996="*",'Class Bin A-B'!$B997="*",'Class Bin A-B'!$B998="*"),"*",SUM('Class Bin A-B'!$B995:$B998))</f>
        <v>114</v>
      </c>
      <c r="L22" s="68">
        <f>IF(OR('Class Bin A-B'!$B1099="*",'Class Bin A-B'!$B1100="*",'Class Bin A-B'!$B1101="*",'Class Bin A-B'!$B1102="*"),"*",SUM('Class Bin A-B'!$B1099:$B1102))</f>
        <v>117</v>
      </c>
      <c r="M22" s="68">
        <f>IF(OR('Class Bin A-B'!$B1203="*",'Class Bin A-B'!$B1204="*",'Class Bin A-B'!$B1205="*",'Class Bin A-B'!$B1206="*"),"*",SUM('Class Bin A-B'!$B1203:$B1206))</f>
        <v>146</v>
      </c>
      <c r="N22" s="68">
        <f>IF(OR('Class Bin A-B'!$B1307="*",'Class Bin A-B'!$B1308="*",'Class Bin A-B'!$B1309="*",'Class Bin A-B'!$B1310="*"),"*",SUM('Class Bin A-B'!$B1307:$B1310))</f>
        <v>88</v>
      </c>
      <c r="O22" s="67">
        <f>IF(OR('Class Bin A-B'!$B1411="*",'Class Bin A-B'!$B1412="*",'Class Bin A-B'!$B1413="*",'Class Bin A-B'!$B1414="*"),"*",SUM('Class Bin A-B'!$B1411:$B1414))</f>
        <v>76</v>
      </c>
      <c r="P22" s="67">
        <f>IF(OR('Class Bin A-B'!$B1515="*",'Class Bin A-B'!$B1516="*",'Class Bin A-B'!$B1517="*",'Class Bin A-B'!$B1518="*"),"*",SUM('Class Bin A-B'!$B1515:$B1518))</f>
        <v>106</v>
      </c>
      <c r="Q22" s="67">
        <f>IF(OR('Class Bin A-B'!$B1619="*",'Class Bin A-B'!$B1620="*",'Class Bin A-B'!$B1621="*",'Class Bin A-B'!$B1622="*"),"*",SUM('Class Bin A-B'!$B1619:$B1622))</f>
        <v>129</v>
      </c>
      <c r="R22" s="67">
        <f>IF(OR('Class Bin A-B'!$B1723="*",'Class Bin A-B'!$B1724="*",'Class Bin A-B'!$B1725="*",'Class Bin A-B'!$B1726="*"),"*",SUM('Class Bin A-B'!$B1723:$B1726))</f>
        <v>107</v>
      </c>
      <c r="S22" s="67">
        <f>IF(OR('Class Bin A-B'!$B1827="*",'Class Bin A-B'!$B1828="*",'Class Bin A-B'!$B1829="*",'Class Bin A-B'!$B1830="*"),"*",SUM('Class Bin A-B'!$B1827:$B1830))</f>
        <v>135</v>
      </c>
      <c r="T22" s="67">
        <f>IF(OR('Class Bin A-B'!$B1931="*",'Class Bin A-B'!$B1932="*",'Class Bin A-B'!$B1933="*",'Class Bin A-B'!$B1934="*"),"*",SUM('Class Bin A-B'!$B1931:$B1934))</f>
        <v>124</v>
      </c>
      <c r="U22" s="67">
        <f>IF(OR('Class Bin A-B'!$B2035="*",'Class Bin A-B'!$B2036="*",'Class Bin A-B'!$B2037="*",'Class Bin A-B'!$B2038="*"),"*",SUM('Class Bin A-B'!$B2035:$B2038))</f>
        <v>118</v>
      </c>
      <c r="V22" s="67">
        <f>IF(OR('Class Bin A-B'!$B2139="*",'Class Bin A-B'!$B2140="*",'Class Bin A-B'!$B2141="*",'Class Bin A-B'!$B2142="*"),"*",SUM('Class Bin A-B'!$B2139:$B2142))</f>
        <v>86</v>
      </c>
      <c r="W22" s="67">
        <f>IF(OR('Class Bin A-B'!$B2243="*",'Class Bin A-B'!$B2244="*",'Class Bin A-B'!$B2245="*",'Class Bin A-B'!$B2246="*"),"*",SUM('Class Bin A-B'!$B2243:$B2246))</f>
        <v>110</v>
      </c>
      <c r="X22" s="67">
        <f>IF(OR('Class Bin A-B'!$B2347="*",'Class Bin A-B'!$B2348="*",'Class Bin A-B'!$B2349="*",'Class Bin A-B'!$B2350="*"),"*",SUM('Class Bin A-B'!$B2347:$B2350))</f>
        <v>136</v>
      </c>
      <c r="Y22" s="67">
        <f>IF(OR('Class Bin A-B'!$B2451="*",'Class Bin A-B'!$B2452="*",'Class Bin A-B'!$B2453="*",'Class Bin A-B'!$B2454="*"),"*",SUM('Class Bin A-B'!$B2451:$B2454))</f>
        <v>113</v>
      </c>
      <c r="Z22" s="67" t="str">
        <f>IF(OR('Class Bin A-B'!$B2555="*",'Class Bin A-B'!$B2556="*",'Class Bin A-B'!$B2557="*",'Class Bin A-B'!$B2558="*"),"*",SUM('Class Bin A-B'!$B2555:$B2558))</f>
        <v>*</v>
      </c>
      <c r="AA22" s="67" t="str">
        <f>IF(OR('Class Bin A-B'!$B2659="*",'Class Bin A-B'!$B2660="*",'Class Bin A-B'!$B2661="*",'Class Bin A-B'!$B2662="*"),"*",SUM('Class Bin A-B'!$B2659:$B2662))</f>
        <v>*</v>
      </c>
      <c r="AB22" s="67" t="str">
        <f>IF(OR('Class Bin A-B'!$B2763="*",'Class Bin A-B'!$B2764="*",'Class Bin A-B'!$B2765="*",'Class Bin A-B'!$B2766="*"),"*",SUM('Class Bin A-B'!$B2763:$B2766))</f>
        <v>*</v>
      </c>
      <c r="AC22" s="99" t="str">
        <f>IF(OR('Class Bin A-B'!$B2867="*",'Class Bin A-B'!$B2868="*",'Class Bin A-B'!$B2869="*",'Class Bin A-B'!$B2870="*"),"*",SUM('Class Bin A-B'!$B2867:$B2870))</f>
        <v>*</v>
      </c>
      <c r="AD22" s="136">
        <f t="shared" si="25"/>
        <v>121.375</v>
      </c>
      <c r="AE22" s="129">
        <f t="shared" si="26"/>
        <v>123</v>
      </c>
      <c r="AF22" s="130">
        <f t="shared" si="27"/>
        <v>114</v>
      </c>
    </row>
    <row r="23" spans="1:32" x14ac:dyDescent="0.25">
      <c r="A23" s="66">
        <v>0.54166666666666696</v>
      </c>
      <c r="B23" s="67" t="str">
        <f>IF(OR('Class Bin A-B'!$B63="*",'Class Bin A-B'!$B64="*",'Class Bin A-B'!$B65="*",'Class Bin A-B'!$B66="*"),"*",SUM('Class Bin A-B'!$B63:$B66))</f>
        <v>*</v>
      </c>
      <c r="C23" s="68" t="str">
        <f>IF(OR('Class Bin A-B'!$B167="*",'Class Bin A-B'!$B168="*",'Class Bin A-B'!$B169="*",'Class Bin A-B'!$B170="*"),"*",SUM('Class Bin A-B'!$B167:$B170))</f>
        <v>*</v>
      </c>
      <c r="D23" s="68" t="str">
        <f>IF(OR('Class Bin A-B'!$B271="*",'Class Bin A-B'!$B272="*",'Class Bin A-B'!$B273="*",'Class Bin A-B'!$B274="*"),"*",SUM('Class Bin A-B'!$B271:$B274))</f>
        <v>*</v>
      </c>
      <c r="E23" s="68" t="str">
        <f>IF(OR('Class Bin A-B'!$B375="*",'Class Bin A-B'!$B376="*",'Class Bin A-B'!$B377="*",'Class Bin A-B'!$B378="*"),"*",SUM('Class Bin A-B'!$B375:$B378))</f>
        <v>*</v>
      </c>
      <c r="F23" s="68">
        <f>IF(OR('Class Bin A-B'!$B479="*",'Class Bin A-B'!$B480="*",'Class Bin A-B'!$B481="*",'Class Bin A-B'!$B482="*"),"*",SUM('Class Bin A-B'!$B479:$B482))</f>
        <v>124</v>
      </c>
      <c r="G23" s="68">
        <f>IF(OR('Class Bin A-B'!$B583="*",'Class Bin A-B'!$B584="*",'Class Bin A-B'!$B585="*",'Class Bin A-B'!$B586="*"),"*",SUM('Class Bin A-B'!$B583:$B586))</f>
        <v>103</v>
      </c>
      <c r="H23" s="68">
        <f>IF(OR('Class Bin A-B'!$B687="*",'Class Bin A-B'!$B688="*",'Class Bin A-B'!$B689="*",'Class Bin A-B'!$B690="*"),"*",SUM('Class Bin A-B'!$B687:$B690))</f>
        <v>98</v>
      </c>
      <c r="I23" s="68">
        <f>IF(OR('Class Bin A-B'!$B791="*",'Class Bin A-B'!$B792="*",'Class Bin A-B'!$B793="*",'Class Bin A-B'!$B794="*"),"*",SUM('Class Bin A-B'!$B791:$B794))</f>
        <v>128</v>
      </c>
      <c r="J23" s="68">
        <f>IF(OR('Class Bin A-B'!$B895="*",'Class Bin A-B'!$B896="*",'Class Bin A-B'!$B897="*",'Class Bin A-B'!$B898="*"),"*",SUM('Class Bin A-B'!$B895:$B898))</f>
        <v>127</v>
      </c>
      <c r="K23" s="68">
        <f>IF(OR('Class Bin A-B'!$B999="*",'Class Bin A-B'!$B1000="*",'Class Bin A-B'!$B1001="*",'Class Bin A-B'!$B1002="*"),"*",SUM('Class Bin A-B'!$B999:$B1002))</f>
        <v>109</v>
      </c>
      <c r="L23" s="68">
        <f>IF(OR('Class Bin A-B'!$B1103="*",'Class Bin A-B'!$B1104="*",'Class Bin A-B'!$B1105="*",'Class Bin A-B'!$B1106="*"),"*",SUM('Class Bin A-B'!$B1103:$B1106))</f>
        <v>158</v>
      </c>
      <c r="M23" s="68">
        <f>IF(OR('Class Bin A-B'!$B1207="*",'Class Bin A-B'!$B1208="*",'Class Bin A-B'!$B1209="*",'Class Bin A-B'!$B1210="*"),"*",SUM('Class Bin A-B'!$B1207:$B1210))</f>
        <v>151</v>
      </c>
      <c r="N23" s="68">
        <f>IF(OR('Class Bin A-B'!$B1311="*",'Class Bin A-B'!$B1312="*",'Class Bin A-B'!$B1313="*",'Class Bin A-B'!$B1314="*"),"*",SUM('Class Bin A-B'!$B1311:$B1314))</f>
        <v>101</v>
      </c>
      <c r="O23" s="67">
        <f>IF(OR('Class Bin A-B'!$B1415="*",'Class Bin A-B'!$B1416="*",'Class Bin A-B'!$B1417="*",'Class Bin A-B'!$B1418="*"),"*",SUM('Class Bin A-B'!$B1415:$B1418))</f>
        <v>74</v>
      </c>
      <c r="P23" s="67">
        <f>IF(OR('Class Bin A-B'!$B1519="*",'Class Bin A-B'!$B1520="*",'Class Bin A-B'!$B1521="*",'Class Bin A-B'!$B1522="*"),"*",SUM('Class Bin A-B'!$B1519:$B1522))</f>
        <v>118</v>
      </c>
      <c r="Q23" s="67">
        <f>IF(OR('Class Bin A-B'!$B1623="*",'Class Bin A-B'!$B1624="*",'Class Bin A-B'!$B1625="*",'Class Bin A-B'!$B1626="*"),"*",SUM('Class Bin A-B'!$B1623:$B1626))</f>
        <v>154</v>
      </c>
      <c r="R23" s="67">
        <f>IF(OR('Class Bin A-B'!$B1727="*",'Class Bin A-B'!$B1728="*",'Class Bin A-B'!$B1729="*",'Class Bin A-B'!$B1730="*"),"*",SUM('Class Bin A-B'!$B1727:$B1730))</f>
        <v>148</v>
      </c>
      <c r="S23" s="67">
        <f>IF(OR('Class Bin A-B'!$B1831="*",'Class Bin A-B'!$B1832="*",'Class Bin A-B'!$B1833="*",'Class Bin A-B'!$B1834="*"),"*",SUM('Class Bin A-B'!$B1831:$B1834))</f>
        <v>118</v>
      </c>
      <c r="T23" s="67">
        <f>IF(OR('Class Bin A-B'!$B1935="*",'Class Bin A-B'!$B1936="*",'Class Bin A-B'!$B1937="*",'Class Bin A-B'!$B1938="*"),"*",SUM('Class Bin A-B'!$B1935:$B1938))</f>
        <v>124</v>
      </c>
      <c r="U23" s="67">
        <f>IF(OR('Class Bin A-B'!$B2039="*",'Class Bin A-B'!$B2040="*",'Class Bin A-B'!$B2041="*",'Class Bin A-B'!$B2042="*"),"*",SUM('Class Bin A-B'!$B2039:$B2042))</f>
        <v>119</v>
      </c>
      <c r="V23" s="67">
        <f>IF(OR('Class Bin A-B'!$B2143="*",'Class Bin A-B'!$B2144="*",'Class Bin A-B'!$B2145="*",'Class Bin A-B'!$B2146="*"),"*",SUM('Class Bin A-B'!$B2143:$B2146))</f>
        <v>78</v>
      </c>
      <c r="W23" s="67">
        <f>IF(OR('Class Bin A-B'!$B2247="*",'Class Bin A-B'!$B2248="*",'Class Bin A-B'!$B2249="*",'Class Bin A-B'!$B2250="*"),"*",SUM('Class Bin A-B'!$B2247:$B2250))</f>
        <v>120</v>
      </c>
      <c r="X23" s="67">
        <f>IF(OR('Class Bin A-B'!$B2351="*",'Class Bin A-B'!$B2352="*",'Class Bin A-B'!$B2353="*",'Class Bin A-B'!$B2354="*"),"*",SUM('Class Bin A-B'!$B2351:$B2354))</f>
        <v>125</v>
      </c>
      <c r="Y23" s="67">
        <f>IF(OR('Class Bin A-B'!$B2455="*",'Class Bin A-B'!$B2456="*",'Class Bin A-B'!$B2457="*",'Class Bin A-B'!$B2458="*"),"*",SUM('Class Bin A-B'!$B2455:$B2458))</f>
        <v>128</v>
      </c>
      <c r="Z23" s="67" t="str">
        <f>IF(OR('Class Bin A-B'!$B2559="*",'Class Bin A-B'!$B2560="*",'Class Bin A-B'!$B2561="*",'Class Bin A-B'!$B2562="*"),"*",SUM('Class Bin A-B'!$B2559:$B2562))</f>
        <v>*</v>
      </c>
      <c r="AA23" s="67" t="str">
        <f>IF(OR('Class Bin A-B'!$B2663="*",'Class Bin A-B'!$B2664="*",'Class Bin A-B'!$B2665="*",'Class Bin A-B'!$B2666="*"),"*",SUM('Class Bin A-B'!$B2663:$B2666))</f>
        <v>*</v>
      </c>
      <c r="AB23" s="67" t="str">
        <f>IF(OR('Class Bin A-B'!$B2767="*",'Class Bin A-B'!$B2768="*",'Class Bin A-B'!$B2769="*",'Class Bin A-B'!$B2770="*"),"*",SUM('Class Bin A-B'!$B2767:$B2770))</f>
        <v>*</v>
      </c>
      <c r="AC23" s="99" t="str">
        <f>IF(OR('Class Bin A-B'!$B2871="*",'Class Bin A-B'!$B2872="*",'Class Bin A-B'!$B2873="*",'Class Bin A-B'!$B2874="*"),"*",SUM('Class Bin A-B'!$B2871:$B2874))</f>
        <v>*</v>
      </c>
      <c r="AD23" s="136">
        <f t="shared" si="25"/>
        <v>133.375</v>
      </c>
      <c r="AE23" s="129">
        <f t="shared" si="26"/>
        <v>130.85714285714286</v>
      </c>
      <c r="AF23" s="130">
        <f t="shared" si="27"/>
        <v>120.25</v>
      </c>
    </row>
    <row r="24" spans="1:32" x14ac:dyDescent="0.25">
      <c r="A24" s="66">
        <v>0.58333333333333404</v>
      </c>
      <c r="B24" s="67" t="str">
        <f>IF(OR('Class Bin A-B'!$B67="*",'Class Bin A-B'!$B68="*",'Class Bin A-B'!$B69="*",'Class Bin A-B'!$B70="*"),"*",SUM('Class Bin A-B'!$B67:$B70))</f>
        <v>*</v>
      </c>
      <c r="C24" s="68" t="str">
        <f>IF(OR('Class Bin A-B'!$B171="*",'Class Bin A-B'!$B172="*",'Class Bin A-B'!$B173="*",'Class Bin A-B'!$B174="*"),"*",SUM('Class Bin A-B'!$B171:$B174))</f>
        <v>*</v>
      </c>
      <c r="D24" s="68" t="str">
        <f>IF(OR('Class Bin A-B'!$B275="*",'Class Bin A-B'!$B276="*",'Class Bin A-B'!$B277="*",'Class Bin A-B'!$B278="*"),"*",SUM('Class Bin A-B'!$B275:$B278))</f>
        <v>*</v>
      </c>
      <c r="E24" s="68" t="str">
        <f>IF(OR('Class Bin A-B'!$B379="*",'Class Bin A-B'!$B380="*",'Class Bin A-B'!$B381="*",'Class Bin A-B'!$B382="*"),"*",SUM('Class Bin A-B'!$B379:$B382))</f>
        <v>*</v>
      </c>
      <c r="F24" s="68">
        <f>IF(OR('Class Bin A-B'!$B483="*",'Class Bin A-B'!$B484="*",'Class Bin A-B'!$B485="*",'Class Bin A-B'!$B486="*"),"*",SUM('Class Bin A-B'!$B483:$B486))</f>
        <v>146</v>
      </c>
      <c r="G24" s="68">
        <f>IF(OR('Class Bin A-B'!$B587="*",'Class Bin A-B'!$B588="*",'Class Bin A-B'!$B589="*",'Class Bin A-B'!$B590="*"),"*",SUM('Class Bin A-B'!$B587:$B590))</f>
        <v>103</v>
      </c>
      <c r="H24" s="68">
        <f>IF(OR('Class Bin A-B'!$B691="*",'Class Bin A-B'!$B692="*",'Class Bin A-B'!$B693="*",'Class Bin A-B'!$B694="*"),"*",SUM('Class Bin A-B'!$B691:$B694))</f>
        <v>97</v>
      </c>
      <c r="I24" s="68">
        <f>IF(OR('Class Bin A-B'!$B795="*",'Class Bin A-B'!$B796="*",'Class Bin A-B'!$B797="*",'Class Bin A-B'!$B798="*"),"*",SUM('Class Bin A-B'!$B795:$B798))</f>
        <v>121</v>
      </c>
      <c r="J24" s="68">
        <f>IF(OR('Class Bin A-B'!$B899="*",'Class Bin A-B'!$B900="*",'Class Bin A-B'!$B901="*",'Class Bin A-B'!$B902="*"),"*",SUM('Class Bin A-B'!$B899:$B902))</f>
        <v>146</v>
      </c>
      <c r="K24" s="68">
        <f>IF(OR('Class Bin A-B'!$B1003="*",'Class Bin A-B'!$B1004="*",'Class Bin A-B'!$B1005="*",'Class Bin A-B'!$B1006="*"),"*",SUM('Class Bin A-B'!$B1003:$B1006))</f>
        <v>136</v>
      </c>
      <c r="L24" s="68">
        <f>IF(OR('Class Bin A-B'!$B1107="*",'Class Bin A-B'!$B1108="*",'Class Bin A-B'!$B1109="*",'Class Bin A-B'!$B1110="*"),"*",SUM('Class Bin A-B'!$B1107:$B1110))</f>
        <v>127</v>
      </c>
      <c r="M24" s="68">
        <f>IF(OR('Class Bin A-B'!$B1211="*",'Class Bin A-B'!$B1212="*",'Class Bin A-B'!$B1213="*",'Class Bin A-B'!$B1214="*"),"*",SUM('Class Bin A-B'!$B1211:$B1214))</f>
        <v>121</v>
      </c>
      <c r="N24" s="68">
        <f>IF(OR('Class Bin A-B'!$B1315="*",'Class Bin A-B'!$B1316="*",'Class Bin A-B'!$B1317="*",'Class Bin A-B'!$B1318="*"),"*",SUM('Class Bin A-B'!$B1315:$B1318))</f>
        <v>103</v>
      </c>
      <c r="O24" s="67">
        <f>IF(OR('Class Bin A-B'!$B1419="*",'Class Bin A-B'!$B1420="*",'Class Bin A-B'!$B1421="*",'Class Bin A-B'!$B1422="*"),"*",SUM('Class Bin A-B'!$B1419:$B1422))</f>
        <v>77</v>
      </c>
      <c r="P24" s="67">
        <f>IF(OR('Class Bin A-B'!$B1523="*",'Class Bin A-B'!$B1524="*",'Class Bin A-B'!$B1525="*",'Class Bin A-B'!$B1526="*"),"*",SUM('Class Bin A-B'!$B1523:$B1526))</f>
        <v>138</v>
      </c>
      <c r="Q24" s="67">
        <f>IF(OR('Class Bin A-B'!$B1627="*",'Class Bin A-B'!$B1628="*",'Class Bin A-B'!$B1629="*",'Class Bin A-B'!$B1630="*"),"*",SUM('Class Bin A-B'!$B1627:$B1630))</f>
        <v>144</v>
      </c>
      <c r="R24" s="67">
        <f>IF(OR('Class Bin A-B'!$B1731="*",'Class Bin A-B'!$B1732="*",'Class Bin A-B'!$B1733="*",'Class Bin A-B'!$B1734="*"),"*",SUM('Class Bin A-B'!$B1731:$B1734))</f>
        <v>133</v>
      </c>
      <c r="S24" s="67">
        <f>IF(OR('Class Bin A-B'!$B1835="*",'Class Bin A-B'!$B1836="*",'Class Bin A-B'!$B1837="*",'Class Bin A-B'!$B1838="*"),"*",SUM('Class Bin A-B'!$B1835:$B1838))</f>
        <v>172</v>
      </c>
      <c r="T24" s="67">
        <f>IF(OR('Class Bin A-B'!$B1939="*",'Class Bin A-B'!$B1940="*",'Class Bin A-B'!$B1941="*",'Class Bin A-B'!$B1942="*"),"*",SUM('Class Bin A-B'!$B1939:$B1942))</f>
        <v>143</v>
      </c>
      <c r="U24" s="67">
        <f>IF(OR('Class Bin A-B'!$B2043="*",'Class Bin A-B'!$B2044="*",'Class Bin A-B'!$B2045="*",'Class Bin A-B'!$B2046="*"),"*",SUM('Class Bin A-B'!$B2043:$B2046))</f>
        <v>104</v>
      </c>
      <c r="V24" s="67">
        <f>IF(OR('Class Bin A-B'!$B2147="*",'Class Bin A-B'!$B2148="*",'Class Bin A-B'!$B2149="*",'Class Bin A-B'!$B2150="*"),"*",SUM('Class Bin A-B'!$B2147:$B2150))</f>
        <v>105</v>
      </c>
      <c r="W24" s="67">
        <f>IF(OR('Class Bin A-B'!$B2251="*",'Class Bin A-B'!$B2252="*",'Class Bin A-B'!$B2253="*",'Class Bin A-B'!$B2254="*"),"*",SUM('Class Bin A-B'!$B2251:$B2254))</f>
        <v>141</v>
      </c>
      <c r="X24" s="67">
        <f>IF(OR('Class Bin A-B'!$B2355="*",'Class Bin A-B'!$B2356="*",'Class Bin A-B'!$B2357="*",'Class Bin A-B'!$B2358="*"),"*",SUM('Class Bin A-B'!$B2355:$B2358))</f>
        <v>133</v>
      </c>
      <c r="Y24" s="67">
        <f>IF(OR('Class Bin A-B'!$B2459="*",'Class Bin A-B'!$B2460="*",'Class Bin A-B'!$B2461="*",'Class Bin A-B'!$B2462="*"),"*",SUM('Class Bin A-B'!$B2459:$B2462))</f>
        <v>128</v>
      </c>
      <c r="Z24" s="67" t="str">
        <f>IF(OR('Class Bin A-B'!$B2563="*",'Class Bin A-B'!$B2564="*",'Class Bin A-B'!$B2565="*",'Class Bin A-B'!$B2566="*"),"*",SUM('Class Bin A-B'!$B2563:$B2566))</f>
        <v>*</v>
      </c>
      <c r="AA24" s="67" t="str">
        <f>IF(OR('Class Bin A-B'!$B2667="*",'Class Bin A-B'!$B2668="*",'Class Bin A-B'!$B2669="*",'Class Bin A-B'!$B2670="*"),"*",SUM('Class Bin A-B'!$B2667:$B2670))</f>
        <v>*</v>
      </c>
      <c r="AB24" s="67" t="str">
        <f>IF(OR('Class Bin A-B'!$B2771="*",'Class Bin A-B'!$B2772="*",'Class Bin A-B'!$B2773="*",'Class Bin A-B'!$B2774="*"),"*",SUM('Class Bin A-B'!$B2771:$B2774))</f>
        <v>*</v>
      </c>
      <c r="AC24" s="99" t="str">
        <f>IF(OR('Class Bin A-B'!$B2875="*",'Class Bin A-B'!$B2876="*",'Class Bin A-B'!$B2877="*",'Class Bin A-B'!$B2878="*"),"*",SUM('Class Bin A-B'!$B2875:$B2878))</f>
        <v>*</v>
      </c>
      <c r="AD24" s="136">
        <f t="shared" si="25"/>
        <v>139.875</v>
      </c>
      <c r="AE24" s="129">
        <f t="shared" si="26"/>
        <v>137.78571428571428</v>
      </c>
      <c r="AF24" s="130">
        <f t="shared" si="27"/>
        <v>125.9</v>
      </c>
    </row>
    <row r="25" spans="1:32" ht="13" thickBot="1" x14ac:dyDescent="0.3">
      <c r="A25" s="75">
        <v>0.625</v>
      </c>
      <c r="B25" s="76" t="str">
        <f>IF(OR('Class Bin A-B'!$B71="*",'Class Bin A-B'!$B72="*",'Class Bin A-B'!$B73="*",'Class Bin A-B'!$B74="*"),"*",SUM('Class Bin A-B'!$B71:$B74))</f>
        <v>*</v>
      </c>
      <c r="C25" s="77" t="str">
        <f>IF(OR('Class Bin A-B'!$B175="*",'Class Bin A-B'!$B176="*",'Class Bin A-B'!$B177="*",'Class Bin A-B'!$B178="*"),"*",SUM('Class Bin A-B'!$B175:$B178))</f>
        <v>*</v>
      </c>
      <c r="D25" s="77" t="str">
        <f>IF(OR('Class Bin A-B'!$B279="*",'Class Bin A-B'!$B280="*",'Class Bin A-B'!$B281="*",'Class Bin A-B'!$B282="*"),"*",SUM('Class Bin A-B'!$B279:$B282))</f>
        <v>*</v>
      </c>
      <c r="E25" s="77" t="str">
        <f>IF(OR('Class Bin A-B'!$B383="*",'Class Bin A-B'!$B384="*",'Class Bin A-B'!$B385="*",'Class Bin A-B'!$B386="*"),"*",SUM('Class Bin A-B'!$B383:$B386))</f>
        <v>*</v>
      </c>
      <c r="F25" s="77">
        <f>IF(OR('Class Bin A-B'!$B487="*",'Class Bin A-B'!$B488="*",'Class Bin A-B'!$B489="*",'Class Bin A-B'!$B490="*"),"*",SUM('Class Bin A-B'!$B487:$B490))</f>
        <v>195</v>
      </c>
      <c r="G25" s="77">
        <f>IF(OR('Class Bin A-B'!$B591="*",'Class Bin A-B'!$B592="*",'Class Bin A-B'!$B593="*",'Class Bin A-B'!$B594="*"),"*",SUM('Class Bin A-B'!$B591:$B594))</f>
        <v>123</v>
      </c>
      <c r="H25" s="77">
        <f>IF(OR('Class Bin A-B'!$B695="*",'Class Bin A-B'!$B696="*",'Class Bin A-B'!$B697="*",'Class Bin A-B'!$B698="*"),"*",SUM('Class Bin A-B'!$B695:$B698))</f>
        <v>133</v>
      </c>
      <c r="I25" s="77">
        <f>IF(OR('Class Bin A-B'!$B799="*",'Class Bin A-B'!$B800="*",'Class Bin A-B'!$B801="*",'Class Bin A-B'!$B802="*"),"*",SUM('Class Bin A-B'!$B799:$B802))</f>
        <v>163</v>
      </c>
      <c r="J25" s="77">
        <f>IF(OR('Class Bin A-B'!$B903="*",'Class Bin A-B'!$B904="*",'Class Bin A-B'!$B905="*",'Class Bin A-B'!$B906="*"),"*",SUM('Class Bin A-B'!$B903:$B906))</f>
        <v>186</v>
      </c>
      <c r="K25" s="77">
        <f>IF(OR('Class Bin A-B'!$B1007="*",'Class Bin A-B'!$B1008="*",'Class Bin A-B'!$B1009="*",'Class Bin A-B'!$B1010="*"),"*",SUM('Class Bin A-B'!$B1007:$B1010))</f>
        <v>162</v>
      </c>
      <c r="L25" s="77">
        <f>IF(OR('Class Bin A-B'!$B1111="*",'Class Bin A-B'!$B1112="*",'Class Bin A-B'!$B1113="*",'Class Bin A-B'!$B1114="*"),"*",SUM('Class Bin A-B'!$B1111:$B1114))</f>
        <v>178</v>
      </c>
      <c r="M25" s="77">
        <f>IF(OR('Class Bin A-B'!$B1215="*",'Class Bin A-B'!$B1216="*",'Class Bin A-B'!$B1217="*",'Class Bin A-B'!$B1218="*"),"*",SUM('Class Bin A-B'!$B1215:$B1218))</f>
        <v>170</v>
      </c>
      <c r="N25" s="77">
        <f>IF(OR('Class Bin A-B'!$B1319="*",'Class Bin A-B'!$B1320="*",'Class Bin A-B'!$B1321="*",'Class Bin A-B'!$B1322="*"),"*",SUM('Class Bin A-B'!$B1319:$B1322))</f>
        <v>101</v>
      </c>
      <c r="O25" s="76">
        <f>IF(OR('Class Bin A-B'!$B1423="*",'Class Bin A-B'!$B1424="*",'Class Bin A-B'!$B1425="*",'Class Bin A-B'!$B1426="*"),"*",SUM('Class Bin A-B'!$B1423:$B1426))</f>
        <v>58</v>
      </c>
      <c r="P25" s="76">
        <f>IF(OR('Class Bin A-B'!$B1527="*",'Class Bin A-B'!$B1528="*",'Class Bin A-B'!$B1529="*",'Class Bin A-B'!$B1530="*"),"*",SUM('Class Bin A-B'!$B1527:$B1530))</f>
        <v>154</v>
      </c>
      <c r="Q25" s="76">
        <f>IF(OR('Class Bin A-B'!$B1631="*",'Class Bin A-B'!$B1632="*",'Class Bin A-B'!$B1633="*",'Class Bin A-B'!$B1634="*"),"*",SUM('Class Bin A-B'!$B1631:$B1634))</f>
        <v>141</v>
      </c>
      <c r="R25" s="76">
        <f>IF(OR('Class Bin A-B'!$B1735="*",'Class Bin A-B'!$B1736="*",'Class Bin A-B'!$B1737="*",'Class Bin A-B'!$B1738="*"),"*",SUM('Class Bin A-B'!$B1735:$B1738))</f>
        <v>179</v>
      </c>
      <c r="S25" s="76">
        <f>IF(OR('Class Bin A-B'!$B1839="*",'Class Bin A-B'!$B1840="*",'Class Bin A-B'!$B1841="*",'Class Bin A-B'!$B1842="*"),"*",SUM('Class Bin A-B'!$B1839:$B1842))</f>
        <v>167</v>
      </c>
      <c r="T25" s="76">
        <f>IF(OR('Class Bin A-B'!$B1943="*",'Class Bin A-B'!$B1944="*",'Class Bin A-B'!$B1945="*",'Class Bin A-B'!$B1946="*"),"*",SUM('Class Bin A-B'!$B1943:$B1946))</f>
        <v>166</v>
      </c>
      <c r="U25" s="76">
        <f>IF(OR('Class Bin A-B'!$B2047="*",'Class Bin A-B'!$B2048="*",'Class Bin A-B'!$B2049="*",'Class Bin A-B'!$B2050="*"),"*",SUM('Class Bin A-B'!$B2047:$B2050))</f>
        <v>87</v>
      </c>
      <c r="V25" s="76">
        <f>IF(OR('Class Bin A-B'!$B2151="*",'Class Bin A-B'!$B2152="*",'Class Bin A-B'!$B2153="*",'Class Bin A-B'!$B2154="*"),"*",SUM('Class Bin A-B'!$B2151:$B2154))</f>
        <v>108</v>
      </c>
      <c r="W25" s="76">
        <f>IF(OR('Class Bin A-B'!$B2255="*",'Class Bin A-B'!$B2256="*",'Class Bin A-B'!$B2257="*",'Class Bin A-B'!$B2258="*"),"*",SUM('Class Bin A-B'!$B2255:$B2258))</f>
        <v>155</v>
      </c>
      <c r="X25" s="76">
        <f>IF(OR('Class Bin A-B'!$B2359="*",'Class Bin A-B'!$B2360="*",'Class Bin A-B'!$B2361="*",'Class Bin A-B'!$B2362="*"),"*",SUM('Class Bin A-B'!$B2359:$B2362))</f>
        <v>168</v>
      </c>
      <c r="Y25" s="76">
        <f>IF(OR('Class Bin A-B'!$B2463="*",'Class Bin A-B'!$B2464="*",'Class Bin A-B'!$B2465="*",'Class Bin A-B'!$B2466="*"),"*",SUM('Class Bin A-B'!$B2463:$B2466))</f>
        <v>146</v>
      </c>
      <c r="Z25" s="76" t="str">
        <f>IF(OR('Class Bin A-B'!$B2567="*",'Class Bin A-B'!$B2568="*",'Class Bin A-B'!$B2569="*",'Class Bin A-B'!$B2570="*"),"*",SUM('Class Bin A-B'!$B2567:$B2570))</f>
        <v>*</v>
      </c>
      <c r="AA25" s="76" t="str">
        <f>IF(OR('Class Bin A-B'!$B2671="*",'Class Bin A-B'!$B2672="*",'Class Bin A-B'!$B2673="*",'Class Bin A-B'!$B2674="*"),"*",SUM('Class Bin A-B'!$B2671:$B2674))</f>
        <v>*</v>
      </c>
      <c r="AB25" s="76" t="str">
        <f>IF(OR('Class Bin A-B'!$B2775="*",'Class Bin A-B'!$B2776="*",'Class Bin A-B'!$B2777="*",'Class Bin A-B'!$B2778="*"),"*",SUM('Class Bin A-B'!$B2775:$B2778))</f>
        <v>*</v>
      </c>
      <c r="AC25" s="125" t="str">
        <f>IF(OR('Class Bin A-B'!$B2879="*",'Class Bin A-B'!$B2880="*",'Class Bin A-B'!$B2881="*",'Class Bin A-B'!$B2882="*"),"*",SUM('Class Bin A-B'!$B2879:$B2882))</f>
        <v>*</v>
      </c>
      <c r="AD25" s="138">
        <f t="shared" si="25"/>
        <v>165.875</v>
      </c>
      <c r="AE25" s="139">
        <f t="shared" si="26"/>
        <v>166.42857142857142</v>
      </c>
      <c r="AF25" s="140">
        <f t="shared" si="27"/>
        <v>147</v>
      </c>
    </row>
    <row r="26" spans="1:32" x14ac:dyDescent="0.25">
      <c r="A26" s="72">
        <v>0.66666666666666696</v>
      </c>
      <c r="B26" s="73" t="str">
        <f>IF(OR('Class Bin A-B'!$B75="*",'Class Bin A-B'!$B76="*",'Class Bin A-B'!$B77="*",'Class Bin A-B'!$B78="*"),"*",SUM('Class Bin A-B'!$B75:$B78))</f>
        <v>*</v>
      </c>
      <c r="C26" s="74" t="str">
        <f>IF(OR('Class Bin A-B'!$B179="*",'Class Bin A-B'!$B180="*",'Class Bin A-B'!$B181="*",'Class Bin A-B'!$B182="*"),"*",SUM('Class Bin A-B'!$B179:$B182))</f>
        <v>*</v>
      </c>
      <c r="D26" s="74" t="str">
        <f>IF(OR('Class Bin A-B'!$B283="*",'Class Bin A-B'!$B284="*",'Class Bin A-B'!$B285="*",'Class Bin A-B'!$B286="*"),"*",SUM('Class Bin A-B'!$B283:$B286))</f>
        <v>*</v>
      </c>
      <c r="E26" s="74" t="str">
        <f>IF(OR('Class Bin A-B'!$B387="*",'Class Bin A-B'!$B388="*",'Class Bin A-B'!$B389="*",'Class Bin A-B'!$B390="*"),"*",SUM('Class Bin A-B'!$B387:$B390))</f>
        <v>*</v>
      </c>
      <c r="F26" s="74">
        <f>IF(OR('Class Bin A-B'!$B491="*",'Class Bin A-B'!$B492="*",'Class Bin A-B'!$B493="*",'Class Bin A-B'!$B494="*"),"*",SUM('Class Bin A-B'!$B491:$B494))</f>
        <v>167</v>
      </c>
      <c r="G26" s="74">
        <f>IF(OR('Class Bin A-B'!$B595="*",'Class Bin A-B'!$B596="*",'Class Bin A-B'!$B597="*",'Class Bin A-B'!$B598="*"),"*",SUM('Class Bin A-B'!$B595:$B598))</f>
        <v>140</v>
      </c>
      <c r="H26" s="74">
        <f>IF(OR('Class Bin A-B'!$B699="*",'Class Bin A-B'!$B700="*",'Class Bin A-B'!$B701="*",'Class Bin A-B'!$B702="*"),"*",SUM('Class Bin A-B'!$B699:$B702))</f>
        <v>184</v>
      </c>
      <c r="I26" s="74">
        <f>IF(OR('Class Bin A-B'!$B803="*",'Class Bin A-B'!$B804="*",'Class Bin A-B'!$B805="*",'Class Bin A-B'!$B806="*"),"*",SUM('Class Bin A-B'!$B803:$B806))</f>
        <v>178</v>
      </c>
      <c r="J26" s="74">
        <f>IF(OR('Class Bin A-B'!$B907="*",'Class Bin A-B'!$B908="*",'Class Bin A-B'!$B909="*",'Class Bin A-B'!$B910="*"),"*",SUM('Class Bin A-B'!$B907:$B910))</f>
        <v>155</v>
      </c>
      <c r="K26" s="74">
        <f>IF(OR('Class Bin A-B'!$B1011="*",'Class Bin A-B'!$B1012="*",'Class Bin A-B'!$B1013="*",'Class Bin A-B'!$B1014="*"),"*",SUM('Class Bin A-B'!$B1011:$B1014))</f>
        <v>181</v>
      </c>
      <c r="L26" s="74">
        <f>IF(OR('Class Bin A-B'!$B1115="*",'Class Bin A-B'!$B1116="*",'Class Bin A-B'!$B1117="*",'Class Bin A-B'!$B1118="*"),"*",SUM('Class Bin A-B'!$B1115:$B1118))</f>
        <v>178</v>
      </c>
      <c r="M26" s="74">
        <f>IF(OR('Class Bin A-B'!$B1219="*",'Class Bin A-B'!$B1220="*",'Class Bin A-B'!$B1221="*",'Class Bin A-B'!$B1222="*"),"*",SUM('Class Bin A-B'!$B1219:$B1222))</f>
        <v>155</v>
      </c>
      <c r="N26" s="74">
        <f>IF(OR('Class Bin A-B'!$B1323="*",'Class Bin A-B'!$B1324="*",'Class Bin A-B'!$B1325="*",'Class Bin A-B'!$B1326="*"),"*",SUM('Class Bin A-B'!$B1323:$B1326))</f>
        <v>73</v>
      </c>
      <c r="O26" s="73">
        <f>IF(OR('Class Bin A-B'!$B1427="*",'Class Bin A-B'!$B1428="*",'Class Bin A-B'!$B1429="*",'Class Bin A-B'!$B1430="*"),"*",SUM('Class Bin A-B'!$B1427:$B1430))</f>
        <v>69</v>
      </c>
      <c r="P26" s="73">
        <f>IF(OR('Class Bin A-B'!$B1531="*",'Class Bin A-B'!$B1532="*",'Class Bin A-B'!$B1533="*",'Class Bin A-B'!$B1534="*"),"*",SUM('Class Bin A-B'!$B1531:$B1534))</f>
        <v>154</v>
      </c>
      <c r="Q26" s="73">
        <f>IF(OR('Class Bin A-B'!$B1635="*",'Class Bin A-B'!$B1636="*",'Class Bin A-B'!$B1637="*",'Class Bin A-B'!$B1638="*"),"*",SUM('Class Bin A-B'!$B1635:$B1638))</f>
        <v>159</v>
      </c>
      <c r="R26" s="73">
        <f>IF(OR('Class Bin A-B'!$B1739="*",'Class Bin A-B'!$B1740="*",'Class Bin A-B'!$B1741="*",'Class Bin A-B'!$B1742="*"),"*",SUM('Class Bin A-B'!$B1739:$B1742))</f>
        <v>162</v>
      </c>
      <c r="S26" s="73">
        <f>IF(OR('Class Bin A-B'!$B1843="*",'Class Bin A-B'!$B1844="*",'Class Bin A-B'!$B1845="*",'Class Bin A-B'!$B1846="*"),"*",SUM('Class Bin A-B'!$B1843:$B1846))</f>
        <v>173</v>
      </c>
      <c r="T26" s="73">
        <f>IF(OR('Class Bin A-B'!$B1947="*",'Class Bin A-B'!$B1948="*",'Class Bin A-B'!$B1949="*",'Class Bin A-B'!$B1950="*"),"*",SUM('Class Bin A-B'!$B1947:$B1950))</f>
        <v>152</v>
      </c>
      <c r="U26" s="73">
        <f>IF(OR('Class Bin A-B'!$B2051="*",'Class Bin A-B'!$B2052="*",'Class Bin A-B'!$B2053="*",'Class Bin A-B'!$B2054="*"),"*",SUM('Class Bin A-B'!$B2051:$B2054))</f>
        <v>84</v>
      </c>
      <c r="V26" s="73">
        <f>IF(OR('Class Bin A-B'!$B2155="*",'Class Bin A-B'!$B2156="*",'Class Bin A-B'!$B2157="*",'Class Bin A-B'!$B2158="*"),"*",SUM('Class Bin A-B'!$B2155:$B2158))</f>
        <v>117</v>
      </c>
      <c r="W26" s="73">
        <f>IF(OR('Class Bin A-B'!$B2259="*",'Class Bin A-B'!$B2260="*",'Class Bin A-B'!$B2261="*",'Class Bin A-B'!$B2262="*"),"*",SUM('Class Bin A-B'!$B2259:$B2262))</f>
        <v>166</v>
      </c>
      <c r="X26" s="73">
        <f>IF(OR('Class Bin A-B'!$B2363="*",'Class Bin A-B'!$B2364="*",'Class Bin A-B'!$B2365="*",'Class Bin A-B'!$B2366="*"),"*",SUM('Class Bin A-B'!$B2363:$B2366))</f>
        <v>160</v>
      </c>
      <c r="Y26" s="73">
        <f>IF(OR('Class Bin A-B'!$B2467="*",'Class Bin A-B'!$B2468="*",'Class Bin A-B'!$B2469="*",'Class Bin A-B'!$B2470="*"),"*",SUM('Class Bin A-B'!$B2467:$B2470))</f>
        <v>158</v>
      </c>
      <c r="Z26" s="73" t="str">
        <f>IF(OR('Class Bin A-B'!$B2571="*",'Class Bin A-B'!$B2572="*",'Class Bin A-B'!$B2573="*",'Class Bin A-B'!$B2574="*"),"*",SUM('Class Bin A-B'!$B2571:$B2574))</f>
        <v>*</v>
      </c>
      <c r="AA26" s="73" t="str">
        <f>IF(OR('Class Bin A-B'!$B2675="*",'Class Bin A-B'!$B2676="*",'Class Bin A-B'!$B2677="*",'Class Bin A-B'!$B2678="*"),"*",SUM('Class Bin A-B'!$B2675:$B2678))</f>
        <v>*</v>
      </c>
      <c r="AB26" s="73" t="str">
        <f>IF(OR('Class Bin A-B'!$B2779="*",'Class Bin A-B'!$B2780="*",'Class Bin A-B'!$B2781="*",'Class Bin A-B'!$B2782="*"),"*",SUM('Class Bin A-B'!$B2779:$B2782))</f>
        <v>*</v>
      </c>
      <c r="AC26" s="124" t="str">
        <f>IF(OR('Class Bin A-B'!$B2883="*",'Class Bin A-B'!$B2884="*",'Class Bin A-B'!$B2885="*",'Class Bin A-B'!$B2886="*"),"*",SUM('Class Bin A-B'!$B2883:$B2886))</f>
        <v>*</v>
      </c>
      <c r="AD26" s="133">
        <f t="shared" si="25"/>
        <v>165.75</v>
      </c>
      <c r="AE26" s="134">
        <f t="shared" si="26"/>
        <v>164.14285714285714</v>
      </c>
      <c r="AF26" s="135">
        <f t="shared" si="27"/>
        <v>148.25</v>
      </c>
    </row>
    <row r="27" spans="1:32" x14ac:dyDescent="0.25">
      <c r="A27" s="66">
        <v>0.70833333333333404</v>
      </c>
      <c r="B27" s="67" t="str">
        <f>IF(OR('Class Bin A-B'!$B79="*",'Class Bin A-B'!$B80="*",'Class Bin A-B'!$B81="*",'Class Bin A-B'!$B82="*"),"*",SUM('Class Bin A-B'!$B79:$B82))</f>
        <v>*</v>
      </c>
      <c r="C27" s="68" t="str">
        <f>IF(OR('Class Bin A-B'!$B183="*",'Class Bin A-B'!$B184="*",'Class Bin A-B'!$B185="*",'Class Bin A-B'!$B186="*"),"*",SUM('Class Bin A-B'!$B183:$B186))</f>
        <v>*</v>
      </c>
      <c r="D27" s="68" t="str">
        <f>IF(OR('Class Bin A-B'!$B287="*",'Class Bin A-B'!$B288="*",'Class Bin A-B'!$B289="*",'Class Bin A-B'!$B290="*"),"*",SUM('Class Bin A-B'!$B287:$B290))</f>
        <v>*</v>
      </c>
      <c r="E27" s="68" t="str">
        <f>IF(OR('Class Bin A-B'!$B391="*",'Class Bin A-B'!$B392="*",'Class Bin A-B'!$B393="*",'Class Bin A-B'!$B394="*"),"*",SUM('Class Bin A-B'!$B391:$B394))</f>
        <v>*</v>
      </c>
      <c r="F27" s="68">
        <f>IF(OR('Class Bin A-B'!$B495="*",'Class Bin A-B'!$B496="*",'Class Bin A-B'!$B497="*",'Class Bin A-B'!$B498="*"),"*",SUM('Class Bin A-B'!$B495:$B498))</f>
        <v>146</v>
      </c>
      <c r="G27" s="68">
        <f>IF(OR('Class Bin A-B'!$B599="*",'Class Bin A-B'!$B600="*",'Class Bin A-B'!$B601="*",'Class Bin A-B'!$B602="*"),"*",SUM('Class Bin A-B'!$B599:$B602))</f>
        <v>210</v>
      </c>
      <c r="H27" s="68">
        <f>IF(OR('Class Bin A-B'!$B703="*",'Class Bin A-B'!$B704="*",'Class Bin A-B'!$B705="*",'Class Bin A-B'!$B706="*"),"*",SUM('Class Bin A-B'!$B703:$B706))</f>
        <v>206</v>
      </c>
      <c r="I27" s="68">
        <f>IF(OR('Class Bin A-B'!$B807="*",'Class Bin A-B'!$B808="*",'Class Bin A-B'!$B809="*",'Class Bin A-B'!$B810="*"),"*",SUM('Class Bin A-B'!$B807:$B810))</f>
        <v>166</v>
      </c>
      <c r="J27" s="68">
        <f>IF(OR('Class Bin A-B'!$B911="*",'Class Bin A-B'!$B912="*",'Class Bin A-B'!$B913="*",'Class Bin A-B'!$B914="*"),"*",SUM('Class Bin A-B'!$B911:$B914))</f>
        <v>170</v>
      </c>
      <c r="K27" s="68">
        <f>IF(OR('Class Bin A-B'!$B1015="*",'Class Bin A-B'!$B1016="*",'Class Bin A-B'!$B1017="*",'Class Bin A-B'!$B1018="*"),"*",SUM('Class Bin A-B'!$B1015:$B1018))</f>
        <v>153</v>
      </c>
      <c r="L27" s="68">
        <f>IF(OR('Class Bin A-B'!$B1119="*",'Class Bin A-B'!$B1120="*",'Class Bin A-B'!$B1121="*",'Class Bin A-B'!$B1122="*"),"*",SUM('Class Bin A-B'!$B1119:$B1122))</f>
        <v>147</v>
      </c>
      <c r="M27" s="68">
        <f>IF(OR('Class Bin A-B'!$B1223="*",'Class Bin A-B'!$B1224="*",'Class Bin A-B'!$B1225="*",'Class Bin A-B'!$B1226="*"),"*",SUM('Class Bin A-B'!$B1223:$B1226))</f>
        <v>123</v>
      </c>
      <c r="N27" s="68">
        <f>IF(OR('Class Bin A-B'!$B1327="*",'Class Bin A-B'!$B1328="*",'Class Bin A-B'!$B1329="*",'Class Bin A-B'!$B1330="*"),"*",SUM('Class Bin A-B'!$B1327:$B1330))</f>
        <v>57</v>
      </c>
      <c r="O27" s="67">
        <f>IF(OR('Class Bin A-B'!$B1431="*",'Class Bin A-B'!$B1432="*",'Class Bin A-B'!$B1433="*",'Class Bin A-B'!$B1434="*"),"*",SUM('Class Bin A-B'!$B1431:$B1434))</f>
        <v>58</v>
      </c>
      <c r="P27" s="67">
        <f>IF(OR('Class Bin A-B'!$B1535="*",'Class Bin A-B'!$B1536="*",'Class Bin A-B'!$B1537="*",'Class Bin A-B'!$B1538="*"),"*",SUM('Class Bin A-B'!$B1535:$B1538))</f>
        <v>160</v>
      </c>
      <c r="Q27" s="67">
        <f>IF(OR('Class Bin A-B'!$B1639="*",'Class Bin A-B'!$B1640="*",'Class Bin A-B'!$B1641="*",'Class Bin A-B'!$B1642="*"),"*",SUM('Class Bin A-B'!$B1639:$B1642))</f>
        <v>196</v>
      </c>
      <c r="R27" s="67">
        <f>IF(OR('Class Bin A-B'!$B1743="*",'Class Bin A-B'!$B1744="*",'Class Bin A-B'!$B1745="*",'Class Bin A-B'!$B1746="*"),"*",SUM('Class Bin A-B'!$B1743:$B1746))</f>
        <v>133</v>
      </c>
      <c r="S27" s="67">
        <f>IF(OR('Class Bin A-B'!$B1847="*",'Class Bin A-B'!$B1848="*",'Class Bin A-B'!$B1849="*",'Class Bin A-B'!$B1850="*"),"*",SUM('Class Bin A-B'!$B1847:$B1850))</f>
        <v>119</v>
      </c>
      <c r="T27" s="67">
        <f>IF(OR('Class Bin A-B'!$B1951="*",'Class Bin A-B'!$B1952="*",'Class Bin A-B'!$B1953="*",'Class Bin A-B'!$B1954="*"),"*",SUM('Class Bin A-B'!$B1951:$B1954))</f>
        <v>142</v>
      </c>
      <c r="U27" s="67">
        <f>IF(OR('Class Bin A-B'!$B2055="*",'Class Bin A-B'!$B2056="*",'Class Bin A-B'!$B2057="*",'Class Bin A-B'!$B2058="*"),"*",SUM('Class Bin A-B'!$B2055:$B2058))</f>
        <v>63</v>
      </c>
      <c r="V27" s="67">
        <f>IF(OR('Class Bin A-B'!$B2159="*",'Class Bin A-B'!$B2160="*",'Class Bin A-B'!$B2161="*",'Class Bin A-B'!$B2162="*"),"*",SUM('Class Bin A-B'!$B2159:$B2162))</f>
        <v>140</v>
      </c>
      <c r="W27" s="67">
        <f>IF(OR('Class Bin A-B'!$B2263="*",'Class Bin A-B'!$B2264="*",'Class Bin A-B'!$B2265="*",'Class Bin A-B'!$B2266="*"),"*",SUM('Class Bin A-B'!$B2263:$B2266))</f>
        <v>179</v>
      </c>
      <c r="X27" s="67">
        <f>IF(OR('Class Bin A-B'!$B2367="*",'Class Bin A-B'!$B2368="*",'Class Bin A-B'!$B2369="*",'Class Bin A-B'!$B2370="*"),"*",SUM('Class Bin A-B'!$B2367:$B2370))</f>
        <v>157</v>
      </c>
      <c r="Y27" s="67">
        <f>IF(OR('Class Bin A-B'!$B2471="*",'Class Bin A-B'!$B2472="*",'Class Bin A-B'!$B2473="*",'Class Bin A-B'!$B2474="*"),"*",SUM('Class Bin A-B'!$B2471:$B2474))</f>
        <v>130</v>
      </c>
      <c r="Z27" s="67" t="str">
        <f>IF(OR('Class Bin A-B'!$B2575="*",'Class Bin A-B'!$B2576="*",'Class Bin A-B'!$B2577="*",'Class Bin A-B'!$B2578="*"),"*",SUM('Class Bin A-B'!$B2575:$B2578))</f>
        <v>*</v>
      </c>
      <c r="AA27" s="67" t="str">
        <f>IF(OR('Class Bin A-B'!$B2679="*",'Class Bin A-B'!$B2680="*",'Class Bin A-B'!$B2681="*",'Class Bin A-B'!$B2682="*"),"*",SUM('Class Bin A-B'!$B2679:$B2682))</f>
        <v>*</v>
      </c>
      <c r="AB27" s="67" t="str">
        <f>IF(OR('Class Bin A-B'!$B2783="*",'Class Bin A-B'!$B2784="*",'Class Bin A-B'!$B2785="*",'Class Bin A-B'!$B2786="*"),"*",SUM('Class Bin A-B'!$B2783:$B2786))</f>
        <v>*</v>
      </c>
      <c r="AC27" s="99" t="str">
        <f>IF(OR('Class Bin A-B'!$B2887="*",'Class Bin A-B'!$B2888="*",'Class Bin A-B'!$B2889="*",'Class Bin A-B'!$B2890="*"),"*",SUM('Class Bin A-B'!$B2887:$B2890))</f>
        <v>*</v>
      </c>
      <c r="AD27" s="136">
        <f t="shared" si="25"/>
        <v>150.625</v>
      </c>
      <c r="AE27" s="129">
        <f t="shared" si="26"/>
        <v>151.5</v>
      </c>
      <c r="AF27" s="130">
        <f t="shared" si="27"/>
        <v>142.75</v>
      </c>
    </row>
    <row r="28" spans="1:32" ht="13" thickBot="1" x14ac:dyDescent="0.3">
      <c r="A28" s="75">
        <v>0.75</v>
      </c>
      <c r="B28" s="76" t="str">
        <f>IF(OR('Class Bin A-B'!$B83="*",'Class Bin A-B'!$B84="*",'Class Bin A-B'!$B85="*",'Class Bin A-B'!$B86="*"),"*",SUM('Class Bin A-B'!$B83:$B86))</f>
        <v>*</v>
      </c>
      <c r="C28" s="77" t="str">
        <f>IF(OR('Class Bin A-B'!$B187="*",'Class Bin A-B'!$B188="*",'Class Bin A-B'!$B189="*",'Class Bin A-B'!$B190="*"),"*",SUM('Class Bin A-B'!$B187:$B190))</f>
        <v>*</v>
      </c>
      <c r="D28" s="77" t="str">
        <f>IF(OR('Class Bin A-B'!$B291="*",'Class Bin A-B'!$B292="*",'Class Bin A-B'!$B293="*",'Class Bin A-B'!$B294="*"),"*",SUM('Class Bin A-B'!$B291:$B294))</f>
        <v>*</v>
      </c>
      <c r="E28" s="77" t="str">
        <f>IF(OR('Class Bin A-B'!$B395="*",'Class Bin A-B'!$B396="*",'Class Bin A-B'!$B397="*",'Class Bin A-B'!$B398="*"),"*",SUM('Class Bin A-B'!$B395:$B398))</f>
        <v>*</v>
      </c>
      <c r="F28" s="77">
        <f>IF(OR('Class Bin A-B'!$B499="*",'Class Bin A-B'!$B500="*",'Class Bin A-B'!$B501="*",'Class Bin A-B'!$B502="*"),"*",SUM('Class Bin A-B'!$B499:$B502))</f>
        <v>97</v>
      </c>
      <c r="G28" s="77">
        <f>IF(OR('Class Bin A-B'!$B603="*",'Class Bin A-B'!$B604="*",'Class Bin A-B'!$B605="*",'Class Bin A-B'!$B606="*"),"*",SUM('Class Bin A-B'!$B603:$B606))</f>
        <v>120</v>
      </c>
      <c r="H28" s="77">
        <f>IF(OR('Class Bin A-B'!$B707="*",'Class Bin A-B'!$B708="*",'Class Bin A-B'!$B709="*",'Class Bin A-B'!$B710="*"),"*",SUM('Class Bin A-B'!$B707:$B710))</f>
        <v>177</v>
      </c>
      <c r="I28" s="77">
        <f>IF(OR('Class Bin A-B'!$B811="*",'Class Bin A-B'!$B812="*",'Class Bin A-B'!$B813="*",'Class Bin A-B'!$B814="*"),"*",SUM('Class Bin A-B'!$B811:$B814))</f>
        <v>96</v>
      </c>
      <c r="J28" s="77">
        <f>IF(OR('Class Bin A-B'!$B915="*",'Class Bin A-B'!$B916="*",'Class Bin A-B'!$B917="*",'Class Bin A-B'!$B918="*"),"*",SUM('Class Bin A-B'!$B915:$B918))</f>
        <v>116</v>
      </c>
      <c r="K28" s="77">
        <f>IF(OR('Class Bin A-B'!$B1019="*",'Class Bin A-B'!$B1020="*",'Class Bin A-B'!$B1021="*",'Class Bin A-B'!$B1022="*"),"*",SUM('Class Bin A-B'!$B1019:$B1022))</f>
        <v>117</v>
      </c>
      <c r="L28" s="77">
        <f>IF(OR('Class Bin A-B'!$B1123="*",'Class Bin A-B'!$B1124="*",'Class Bin A-B'!$B1125="*",'Class Bin A-B'!$B1126="*"),"*",SUM('Class Bin A-B'!$B1123:$B1126))</f>
        <v>110</v>
      </c>
      <c r="M28" s="77">
        <f>IF(OR('Class Bin A-B'!$B1227="*",'Class Bin A-B'!$B1228="*",'Class Bin A-B'!$B1229="*",'Class Bin A-B'!$B1230="*"),"*",SUM('Class Bin A-B'!$B1227:$B1230))</f>
        <v>92</v>
      </c>
      <c r="N28" s="77">
        <f>IF(OR('Class Bin A-B'!$B1331="*",'Class Bin A-B'!$B1332="*",'Class Bin A-B'!$B1333="*",'Class Bin A-B'!$B1334="*"),"*",SUM('Class Bin A-B'!$B1331:$B1334))</f>
        <v>28</v>
      </c>
      <c r="O28" s="76">
        <f>IF(OR('Class Bin A-B'!$B1435="*",'Class Bin A-B'!$B1436="*",'Class Bin A-B'!$B1437="*",'Class Bin A-B'!$B1438="*"),"*",SUM('Class Bin A-B'!$B1435:$B1438))</f>
        <v>60</v>
      </c>
      <c r="P28" s="76">
        <f>IF(OR('Class Bin A-B'!$B1539="*",'Class Bin A-B'!$B1540="*",'Class Bin A-B'!$B1541="*",'Class Bin A-B'!$B1542="*"),"*",SUM('Class Bin A-B'!$B1539:$B1542))</f>
        <v>116</v>
      </c>
      <c r="Q28" s="76">
        <f>IF(OR('Class Bin A-B'!$B1643="*",'Class Bin A-B'!$B1644="*",'Class Bin A-B'!$B1645="*",'Class Bin A-B'!$B1646="*"),"*",SUM('Class Bin A-B'!$B1643:$B1646))</f>
        <v>95</v>
      </c>
      <c r="R28" s="76">
        <f>IF(OR('Class Bin A-B'!$B1747="*",'Class Bin A-B'!$B1748="*",'Class Bin A-B'!$B1749="*",'Class Bin A-B'!$B1750="*"),"*",SUM('Class Bin A-B'!$B1747:$B1750))</f>
        <v>111</v>
      </c>
      <c r="S28" s="76">
        <f>IF(OR('Class Bin A-B'!$B1851="*",'Class Bin A-B'!$B1852="*",'Class Bin A-B'!$B1853="*",'Class Bin A-B'!$B1854="*"),"*",SUM('Class Bin A-B'!$B1851:$B1854))</f>
        <v>71</v>
      </c>
      <c r="T28" s="76">
        <f>IF(OR('Class Bin A-B'!$B1955="*",'Class Bin A-B'!$B1956="*",'Class Bin A-B'!$B1957="*",'Class Bin A-B'!$B1958="*"),"*",SUM('Class Bin A-B'!$B1955:$B1958))</f>
        <v>87</v>
      </c>
      <c r="U28" s="76">
        <f>IF(OR('Class Bin A-B'!$B2059="*",'Class Bin A-B'!$B2060="*",'Class Bin A-B'!$B2061="*",'Class Bin A-B'!$B2062="*"),"*",SUM('Class Bin A-B'!$B2059:$B2062))</f>
        <v>47</v>
      </c>
      <c r="V28" s="76">
        <f>IF(OR('Class Bin A-B'!$B2163="*",'Class Bin A-B'!$B2164="*",'Class Bin A-B'!$B2165="*",'Class Bin A-B'!$B2166="*"),"*",SUM('Class Bin A-B'!$B2163:$B2166))</f>
        <v>107</v>
      </c>
      <c r="W28" s="76">
        <f>IF(OR('Class Bin A-B'!$B2267="*",'Class Bin A-B'!$B2268="*",'Class Bin A-B'!$B2269="*",'Class Bin A-B'!$B2270="*"),"*",SUM('Class Bin A-B'!$B2267:$B2270))</f>
        <v>126</v>
      </c>
      <c r="X28" s="76">
        <f>IF(OR('Class Bin A-B'!$B2371="*",'Class Bin A-B'!$B2372="*",'Class Bin A-B'!$B2373="*",'Class Bin A-B'!$B2374="*"),"*",SUM('Class Bin A-B'!$B2371:$B2374))</f>
        <v>98</v>
      </c>
      <c r="Y28" s="76">
        <f>IF(OR('Class Bin A-B'!$B2475="*",'Class Bin A-B'!$B2476="*",'Class Bin A-B'!$B2477="*",'Class Bin A-B'!$B2478="*"),"*",SUM('Class Bin A-B'!$B2475:$B2478))</f>
        <v>92</v>
      </c>
      <c r="Z28" s="76" t="str">
        <f>IF(OR('Class Bin A-B'!$B2579="*",'Class Bin A-B'!$B2580="*",'Class Bin A-B'!$B2581="*",'Class Bin A-B'!$B2582="*"),"*",SUM('Class Bin A-B'!$B2579:$B2582))</f>
        <v>*</v>
      </c>
      <c r="AA28" s="76" t="str">
        <f>IF(OR('Class Bin A-B'!$B2683="*",'Class Bin A-B'!$B2684="*",'Class Bin A-B'!$B2685="*",'Class Bin A-B'!$B2686="*"),"*",SUM('Class Bin A-B'!$B2683:$B2686))</f>
        <v>*</v>
      </c>
      <c r="AB28" s="76" t="str">
        <f>IF(OR('Class Bin A-B'!$B2787="*",'Class Bin A-B'!$B2788="*",'Class Bin A-B'!$B2789="*",'Class Bin A-B'!$B2790="*"),"*",SUM('Class Bin A-B'!$B2787:$B2790))</f>
        <v>*</v>
      </c>
      <c r="AC28" s="125" t="str">
        <f>IF(OR('Class Bin A-B'!$B2891="*",'Class Bin A-B'!$B2892="*",'Class Bin A-B'!$B2893="*",'Class Bin A-B'!$B2894="*"),"*",SUM('Class Bin A-B'!$B2891:$B2894))</f>
        <v>*</v>
      </c>
      <c r="AD28" s="138">
        <f t="shared" si="25"/>
        <v>101.25</v>
      </c>
      <c r="AE28" s="139">
        <f t="shared" si="26"/>
        <v>101.71428571428571</v>
      </c>
      <c r="AF28" s="140">
        <f t="shared" si="27"/>
        <v>98.15</v>
      </c>
    </row>
    <row r="29" spans="1:32" x14ac:dyDescent="0.25">
      <c r="A29" s="78">
        <v>0.79166666666666696</v>
      </c>
      <c r="B29" s="79" t="str">
        <f>IF(OR('Class Bin A-B'!$B87="*",'Class Bin A-B'!$B88="*",'Class Bin A-B'!$B89="*",'Class Bin A-B'!$B90="*"),"*",SUM('Class Bin A-B'!$B87:$B90))</f>
        <v>*</v>
      </c>
      <c r="C29" s="80" t="str">
        <f>IF(OR('Class Bin A-B'!$B191="*",'Class Bin A-B'!$B192="*",'Class Bin A-B'!$B193="*",'Class Bin A-B'!$B194="*"),"*",SUM('Class Bin A-B'!$B191:$B194))</f>
        <v>*</v>
      </c>
      <c r="D29" s="80" t="str">
        <f>IF(OR('Class Bin A-B'!$B295="*",'Class Bin A-B'!$B296="*",'Class Bin A-B'!$B297="*",'Class Bin A-B'!$B298="*"),"*",SUM('Class Bin A-B'!$B295:$B298))</f>
        <v>*</v>
      </c>
      <c r="E29" s="80" t="str">
        <f>IF(OR('Class Bin A-B'!$B399="*",'Class Bin A-B'!$B400="*",'Class Bin A-B'!$B401="*",'Class Bin A-B'!$B402="*"),"*",SUM('Class Bin A-B'!$B399:$B402))</f>
        <v>*</v>
      </c>
      <c r="F29" s="80">
        <f>IF(OR('Class Bin A-B'!$B503="*",'Class Bin A-B'!$B504="*",'Class Bin A-B'!$B505="*",'Class Bin A-B'!$B506="*"),"*",SUM('Class Bin A-B'!$B503:$B506))</f>
        <v>58</v>
      </c>
      <c r="G29" s="80">
        <f>IF(OR('Class Bin A-B'!$B607="*",'Class Bin A-B'!$B608="*",'Class Bin A-B'!$B609="*",'Class Bin A-B'!$B610="*"),"*",SUM('Class Bin A-B'!$B607:$B610))</f>
        <v>53</v>
      </c>
      <c r="H29" s="80">
        <f>IF(OR('Class Bin A-B'!$B711="*",'Class Bin A-B'!$B712="*",'Class Bin A-B'!$B713="*",'Class Bin A-B'!$B714="*"),"*",SUM('Class Bin A-B'!$B711:$B714))</f>
        <v>56</v>
      </c>
      <c r="I29" s="80">
        <f>IF(OR('Class Bin A-B'!$B815="*",'Class Bin A-B'!$B816="*",'Class Bin A-B'!$B817="*",'Class Bin A-B'!$B818="*"),"*",SUM('Class Bin A-B'!$B815:$B818))</f>
        <v>60</v>
      </c>
      <c r="J29" s="80">
        <f>IF(OR('Class Bin A-B'!$B919="*",'Class Bin A-B'!$B920="*",'Class Bin A-B'!$B921="*",'Class Bin A-B'!$B922="*"),"*",SUM('Class Bin A-B'!$B919:$B922))</f>
        <v>57</v>
      </c>
      <c r="K29" s="80">
        <f>IF(OR('Class Bin A-B'!$B1023="*",'Class Bin A-B'!$B1024="*",'Class Bin A-B'!$B1025="*",'Class Bin A-B'!$B1026="*"),"*",SUM('Class Bin A-B'!$B1023:$B1026))</f>
        <v>67</v>
      </c>
      <c r="L29" s="80">
        <f>IF(OR('Class Bin A-B'!$B1127="*",'Class Bin A-B'!$B1128="*",'Class Bin A-B'!$B1129="*",'Class Bin A-B'!$B1130="*"),"*",SUM('Class Bin A-B'!$B1127:$B1130))</f>
        <v>72</v>
      </c>
      <c r="M29" s="80">
        <f>IF(OR('Class Bin A-B'!$B1231="*",'Class Bin A-B'!$B1232="*",'Class Bin A-B'!$B1233="*",'Class Bin A-B'!$B1234="*"),"*",SUM('Class Bin A-B'!$B1231:$B1234))</f>
        <v>34</v>
      </c>
      <c r="N29" s="80">
        <f>IF(OR('Class Bin A-B'!$B1335="*",'Class Bin A-B'!$B1336="*",'Class Bin A-B'!$B1337="*",'Class Bin A-B'!$B1338="*"),"*",SUM('Class Bin A-B'!$B1335:$B1338))</f>
        <v>36</v>
      </c>
      <c r="O29" s="80">
        <f>IF(OR('Class Bin A-B'!$B1439="*",'Class Bin A-B'!$B1440="*",'Class Bin A-B'!$B1441="*",'Class Bin A-B'!$B1442="*"),"*",SUM('Class Bin A-B'!$B1439:$B1442))</f>
        <v>34</v>
      </c>
      <c r="P29" s="80">
        <f>IF(OR('Class Bin A-B'!$B1543="*",'Class Bin A-B'!$B1544="*",'Class Bin A-B'!$B1545="*",'Class Bin A-B'!$B1546="*"),"*",SUM('Class Bin A-B'!$B1543:$B1546))</f>
        <v>63</v>
      </c>
      <c r="Q29" s="80">
        <f>IF(OR('Class Bin A-B'!$B1647="*",'Class Bin A-B'!$B1648="*",'Class Bin A-B'!$B1649="*",'Class Bin A-B'!$B1650="*"),"*",SUM('Class Bin A-B'!$B1647:$B1650))</f>
        <v>68</v>
      </c>
      <c r="R29" s="80">
        <f>IF(OR('Class Bin A-B'!$B1751="*",'Class Bin A-B'!$B1752="*",'Class Bin A-B'!$B1753="*",'Class Bin A-B'!$B1754="*"),"*",SUM('Class Bin A-B'!$B1751:$B1754))</f>
        <v>79</v>
      </c>
      <c r="S29" s="80">
        <f>IF(OR('Class Bin A-B'!$B1855="*",'Class Bin A-B'!$B1856="*",'Class Bin A-B'!$B1857="*",'Class Bin A-B'!$B1858="*"),"*",SUM('Class Bin A-B'!$B1855:$B1858))</f>
        <v>75</v>
      </c>
      <c r="T29" s="80">
        <f>IF(OR('Class Bin A-B'!$B1959="*",'Class Bin A-B'!$B1960="*",'Class Bin A-B'!$B1961="*",'Class Bin A-B'!$B1962="*"),"*",SUM('Class Bin A-B'!$B1959:$B1962))</f>
        <v>63</v>
      </c>
      <c r="U29" s="80">
        <f>IF(OR('Class Bin A-B'!$B2063="*",'Class Bin A-B'!$B2064="*",'Class Bin A-B'!$B2065="*",'Class Bin A-B'!$B2066="*"),"*",SUM('Class Bin A-B'!$B2063:$B2066))</f>
        <v>45</v>
      </c>
      <c r="V29" s="80">
        <f>IF(OR('Class Bin A-B'!$B2167="*",'Class Bin A-B'!$B2168="*",'Class Bin A-B'!$B2169="*",'Class Bin A-B'!$B2170="*"),"*",SUM('Class Bin A-B'!$B2167:$B2170))</f>
        <v>67</v>
      </c>
      <c r="W29" s="80">
        <f>IF(OR('Class Bin A-B'!$B2271="*",'Class Bin A-B'!$B2272="*",'Class Bin A-B'!$B2273="*",'Class Bin A-B'!$B2274="*"),"*",SUM('Class Bin A-B'!$B2271:$B2274))</f>
        <v>61</v>
      </c>
      <c r="X29" s="80">
        <f>IF(OR('Class Bin A-B'!$B2375="*",'Class Bin A-B'!$B2376="*",'Class Bin A-B'!$B2377="*",'Class Bin A-B'!$B2378="*"),"*",SUM('Class Bin A-B'!$B2375:$B2378))</f>
        <v>66</v>
      </c>
      <c r="Y29" s="80">
        <f>IF(OR('Class Bin A-B'!$B2479="*",'Class Bin A-B'!$B2480="*",'Class Bin A-B'!$B2481="*",'Class Bin A-B'!$B2482="*"),"*",SUM('Class Bin A-B'!$B2479:$B2482))</f>
        <v>55</v>
      </c>
      <c r="Z29" s="80" t="str">
        <f>IF(OR('Class Bin A-B'!$B2583="*",'Class Bin A-B'!$B2584="*",'Class Bin A-B'!$B2585="*",'Class Bin A-B'!$B2586="*"),"*",SUM('Class Bin A-B'!$B2583:$B2586))</f>
        <v>*</v>
      </c>
      <c r="AA29" s="80" t="str">
        <f>IF(OR('Class Bin A-B'!$B2687="*",'Class Bin A-B'!$B2688="*",'Class Bin A-B'!$B2689="*",'Class Bin A-B'!$B2690="*"),"*",SUM('Class Bin A-B'!$B2687:$B2690))</f>
        <v>*</v>
      </c>
      <c r="AB29" s="80" t="str">
        <f>IF(OR('Class Bin A-B'!$B2791="*",'Class Bin A-B'!$B2792="*",'Class Bin A-B'!$B2793="*",'Class Bin A-B'!$B2794="*"),"*",SUM('Class Bin A-B'!$B2791:$B2794))</f>
        <v>*</v>
      </c>
      <c r="AC29" s="98" t="str">
        <f>IF(OR('Class Bin A-B'!$B2895="*",'Class Bin A-B'!$B2896="*",'Class Bin A-B'!$B2897="*",'Class Bin A-B'!$B2898="*"),"*",SUM('Class Bin A-B'!$B2895:$B2898))</f>
        <v>*</v>
      </c>
      <c r="AD29" s="141">
        <f t="shared" si="25"/>
        <v>67.375</v>
      </c>
      <c r="AE29" s="141">
        <f t="shared" si="26"/>
        <v>62.714285714285715</v>
      </c>
      <c r="AF29" s="142">
        <f t="shared" si="27"/>
        <v>58.45</v>
      </c>
    </row>
    <row r="30" spans="1:32" x14ac:dyDescent="0.25">
      <c r="A30" s="66">
        <v>0.83333333333333404</v>
      </c>
      <c r="B30" s="67" t="str">
        <f>IF(OR('Class Bin A-B'!$B91="*",'Class Bin A-B'!$B92="*",'Class Bin A-B'!$B93="*",'Class Bin A-B'!$B94="*"),"*",SUM('Class Bin A-B'!$B91:$B94))</f>
        <v>*</v>
      </c>
      <c r="C30" s="68" t="str">
        <f>IF(OR('Class Bin A-B'!$B195="*",'Class Bin A-B'!$B196="*",'Class Bin A-B'!$B197="*",'Class Bin A-B'!$B198="*"),"*",SUM('Class Bin A-B'!$B195:$B198))</f>
        <v>*</v>
      </c>
      <c r="D30" s="68" t="str">
        <f>IF(OR('Class Bin A-B'!$B299="*",'Class Bin A-B'!$B300="*",'Class Bin A-B'!$B301="*",'Class Bin A-B'!$B302="*"),"*",SUM('Class Bin A-B'!$B299:$B302))</f>
        <v>*</v>
      </c>
      <c r="E30" s="68" t="str">
        <f>IF(OR('Class Bin A-B'!$B403="*",'Class Bin A-B'!$B404="*",'Class Bin A-B'!$B405="*",'Class Bin A-B'!$B406="*"),"*",SUM('Class Bin A-B'!$B403:$B406))</f>
        <v>*</v>
      </c>
      <c r="F30" s="68">
        <f>IF(OR('Class Bin A-B'!$B507="*",'Class Bin A-B'!$B508="*",'Class Bin A-B'!$B509="*",'Class Bin A-B'!$B510="*"),"*",SUM('Class Bin A-B'!$B507:$B510))</f>
        <v>50</v>
      </c>
      <c r="G30" s="68">
        <f>IF(OR('Class Bin A-B'!$B611="*",'Class Bin A-B'!$B612="*",'Class Bin A-B'!$B613="*",'Class Bin A-B'!$B614="*"),"*",SUM('Class Bin A-B'!$B611:$B614))</f>
        <v>43</v>
      </c>
      <c r="H30" s="68">
        <f>IF(OR('Class Bin A-B'!$B715="*",'Class Bin A-B'!$B716="*",'Class Bin A-B'!$B717="*",'Class Bin A-B'!$B718="*"),"*",SUM('Class Bin A-B'!$B715:$B718))</f>
        <v>40</v>
      </c>
      <c r="I30" s="68">
        <f>IF(OR('Class Bin A-B'!$B819="*",'Class Bin A-B'!$B820="*",'Class Bin A-B'!$B821="*",'Class Bin A-B'!$B822="*"),"*",SUM('Class Bin A-B'!$B819:$B822))</f>
        <v>44</v>
      </c>
      <c r="J30" s="68">
        <f>IF(OR('Class Bin A-B'!$B923="*",'Class Bin A-B'!$B924="*",'Class Bin A-B'!$B925="*",'Class Bin A-B'!$B926="*"),"*",SUM('Class Bin A-B'!$B923:$B926))</f>
        <v>39</v>
      </c>
      <c r="K30" s="68">
        <f>IF(OR('Class Bin A-B'!$B1027="*",'Class Bin A-B'!$B1028="*",'Class Bin A-B'!$B1029="*",'Class Bin A-B'!$B1030="*"),"*",SUM('Class Bin A-B'!$B1027:$B1030))</f>
        <v>36</v>
      </c>
      <c r="L30" s="68">
        <f>IF(OR('Class Bin A-B'!$B1131="*",'Class Bin A-B'!$B1132="*",'Class Bin A-B'!$B1133="*",'Class Bin A-B'!$B1134="*"),"*",SUM('Class Bin A-B'!$B1131:$B1134))</f>
        <v>48</v>
      </c>
      <c r="M30" s="68">
        <f>IF(OR('Class Bin A-B'!$B1235="*",'Class Bin A-B'!$B1236="*",'Class Bin A-B'!$B1237="*",'Class Bin A-B'!$B1238="*"),"*",SUM('Class Bin A-B'!$B1235:$B1238))</f>
        <v>37</v>
      </c>
      <c r="N30" s="68">
        <f>IF(OR('Class Bin A-B'!$B1339="*",'Class Bin A-B'!$B1340="*",'Class Bin A-B'!$B1341="*",'Class Bin A-B'!$B1342="*"),"*",SUM('Class Bin A-B'!$B1339:$B1342))</f>
        <v>21</v>
      </c>
      <c r="O30" s="68">
        <f>IF(OR('Class Bin A-B'!$B1443="*",'Class Bin A-B'!$B1444="*",'Class Bin A-B'!$B1445="*",'Class Bin A-B'!$B1446="*"),"*",SUM('Class Bin A-B'!$B1443:$B1446))</f>
        <v>20</v>
      </c>
      <c r="P30" s="68">
        <f>IF(OR('Class Bin A-B'!$B1547="*",'Class Bin A-B'!$B1548="*",'Class Bin A-B'!$B1549="*",'Class Bin A-B'!$B1550="*"),"*",SUM('Class Bin A-B'!$B1547:$B1550))</f>
        <v>51</v>
      </c>
      <c r="Q30" s="68">
        <f>IF(OR('Class Bin A-B'!$B1651="*",'Class Bin A-B'!$B1652="*",'Class Bin A-B'!$B1653="*",'Class Bin A-B'!$B1654="*"),"*",SUM('Class Bin A-B'!$B1651:$B1654))</f>
        <v>50</v>
      </c>
      <c r="R30" s="68">
        <f>IF(OR('Class Bin A-B'!$B1755="*",'Class Bin A-B'!$B1756="*",'Class Bin A-B'!$B1757="*",'Class Bin A-B'!$B1758="*"),"*",SUM('Class Bin A-B'!$B1755:$B1758))</f>
        <v>44</v>
      </c>
      <c r="S30" s="68">
        <f>IF(OR('Class Bin A-B'!$B1859="*",'Class Bin A-B'!$B1860="*",'Class Bin A-B'!$B1861="*",'Class Bin A-B'!$B1862="*"),"*",SUM('Class Bin A-B'!$B1859:$B1862))</f>
        <v>56</v>
      </c>
      <c r="T30" s="68">
        <f>IF(OR('Class Bin A-B'!$B1963="*",'Class Bin A-B'!$B1964="*",'Class Bin A-B'!$B1965="*",'Class Bin A-B'!$B1966="*"),"*",SUM('Class Bin A-B'!$B1963:$B1966))</f>
        <v>44</v>
      </c>
      <c r="U30" s="68">
        <f>IF(OR('Class Bin A-B'!$B2067="*",'Class Bin A-B'!$B2068="*",'Class Bin A-B'!$B2069="*",'Class Bin A-B'!$B2070="*"),"*",SUM('Class Bin A-B'!$B2067:$B2070))</f>
        <v>34</v>
      </c>
      <c r="V30" s="68">
        <f>IF(OR('Class Bin A-B'!$B2171="*",'Class Bin A-B'!$B2172="*",'Class Bin A-B'!$B2173="*",'Class Bin A-B'!$B2174="*"),"*",SUM('Class Bin A-B'!$B2171:$B2174))</f>
        <v>43</v>
      </c>
      <c r="W30" s="68">
        <f>IF(OR('Class Bin A-B'!$B2275="*",'Class Bin A-B'!$B2276="*",'Class Bin A-B'!$B2277="*",'Class Bin A-B'!$B2278="*"),"*",SUM('Class Bin A-B'!$B2275:$B2278))</f>
        <v>48</v>
      </c>
      <c r="X30" s="68">
        <f>IF(OR('Class Bin A-B'!$B2379="*",'Class Bin A-B'!$B2380="*",'Class Bin A-B'!$B2381="*",'Class Bin A-B'!$B2382="*"),"*",SUM('Class Bin A-B'!$B2379:$B2382))</f>
        <v>47</v>
      </c>
      <c r="Y30" s="68">
        <f>IF(OR('Class Bin A-B'!$B2483="*",'Class Bin A-B'!$B2484="*",'Class Bin A-B'!$B2485="*",'Class Bin A-B'!$B2486="*"),"*",SUM('Class Bin A-B'!$B2483:$B2486))</f>
        <v>73</v>
      </c>
      <c r="Z30" s="68" t="str">
        <f>IF(OR('Class Bin A-B'!$B2587="*",'Class Bin A-B'!$B2588="*",'Class Bin A-B'!$B2589="*",'Class Bin A-B'!$B2590="*"),"*",SUM('Class Bin A-B'!$B2587:$B2590))</f>
        <v>*</v>
      </c>
      <c r="AA30" s="68" t="str">
        <f>IF(OR('Class Bin A-B'!$B2691="*",'Class Bin A-B'!$B2692="*",'Class Bin A-B'!$B2693="*",'Class Bin A-B'!$B2694="*"),"*",SUM('Class Bin A-B'!$B2691:$B2694))</f>
        <v>*</v>
      </c>
      <c r="AB30" s="68" t="str">
        <f>IF(OR('Class Bin A-B'!$B2795="*",'Class Bin A-B'!$B2796="*",'Class Bin A-B'!$B2797="*",'Class Bin A-B'!$B2798="*"),"*",SUM('Class Bin A-B'!$B2795:$B2798))</f>
        <v>*</v>
      </c>
      <c r="AC30" s="99" t="str">
        <f>IF(OR('Class Bin A-B'!$B2899="*",'Class Bin A-B'!$B2900="*",'Class Bin A-B'!$B2901="*",'Class Bin A-B'!$B2902="*"),"*",SUM('Class Bin A-B'!$B2899:$B2902))</f>
        <v>*</v>
      </c>
      <c r="AD30" s="129">
        <f t="shared" si="25"/>
        <v>49.125</v>
      </c>
      <c r="AE30" s="129">
        <f t="shared" si="26"/>
        <v>47.642857142857146</v>
      </c>
      <c r="AF30" s="130">
        <f t="shared" si="27"/>
        <v>43.4</v>
      </c>
    </row>
    <row r="31" spans="1:32" x14ac:dyDescent="0.25">
      <c r="A31" s="66">
        <v>0.875</v>
      </c>
      <c r="B31" s="67" t="str">
        <f>IF(OR('Class Bin A-B'!$B95="*",'Class Bin A-B'!$B96="*",'Class Bin A-B'!$B97="*",'Class Bin A-B'!$B98="*"),"*",SUM('Class Bin A-B'!$B95:$B98))</f>
        <v>*</v>
      </c>
      <c r="C31" s="68" t="str">
        <f>IF(OR('Class Bin A-B'!$B199="*",'Class Bin A-B'!$B200="*",'Class Bin A-B'!$B201="*",'Class Bin A-B'!$B202="*"),"*",SUM('Class Bin A-B'!$B199:$B202))</f>
        <v>*</v>
      </c>
      <c r="D31" s="68" t="str">
        <f>IF(OR('Class Bin A-B'!$B303="*",'Class Bin A-B'!$B304="*",'Class Bin A-B'!$B305="*",'Class Bin A-B'!$B306="*"),"*",SUM('Class Bin A-B'!$B303:$B306))</f>
        <v>*</v>
      </c>
      <c r="E31" s="68" t="str">
        <f>IF(OR('Class Bin A-B'!$B407="*",'Class Bin A-B'!$B408="*",'Class Bin A-B'!$B409="*",'Class Bin A-B'!$B410="*"),"*",SUM('Class Bin A-B'!$B407:$B410))</f>
        <v>*</v>
      </c>
      <c r="F31" s="68">
        <f>IF(OR('Class Bin A-B'!$B511="*",'Class Bin A-B'!$B512="*",'Class Bin A-B'!$B513="*",'Class Bin A-B'!$B514="*"),"*",SUM('Class Bin A-B'!$B511:$B514))</f>
        <v>32</v>
      </c>
      <c r="G31" s="68">
        <f>IF(OR('Class Bin A-B'!$B615="*",'Class Bin A-B'!$B616="*",'Class Bin A-B'!$B617="*",'Class Bin A-B'!$B618="*"),"*",SUM('Class Bin A-B'!$B615:$B618))</f>
        <v>108</v>
      </c>
      <c r="H31" s="68">
        <f>IF(OR('Class Bin A-B'!$B719="*",'Class Bin A-B'!$B720="*",'Class Bin A-B'!$B721="*",'Class Bin A-B'!$B722="*"),"*",SUM('Class Bin A-B'!$B719:$B722))</f>
        <v>96</v>
      </c>
      <c r="I31" s="68">
        <f>IF(OR('Class Bin A-B'!$B823="*",'Class Bin A-B'!$B824="*",'Class Bin A-B'!$B825="*",'Class Bin A-B'!$B826="*"),"*",SUM('Class Bin A-B'!$B823:$B826))</f>
        <v>26</v>
      </c>
      <c r="J31" s="68">
        <f>IF(OR('Class Bin A-B'!$B927="*",'Class Bin A-B'!$B928="*",'Class Bin A-B'!$B929="*",'Class Bin A-B'!$B930="*"),"*",SUM('Class Bin A-B'!$B927:$B930))</f>
        <v>21</v>
      </c>
      <c r="K31" s="68">
        <f>IF(OR('Class Bin A-B'!$B1031="*",'Class Bin A-B'!$B1032="*",'Class Bin A-B'!$B1033="*",'Class Bin A-B'!$B1034="*"),"*",SUM('Class Bin A-B'!$B1031:$B1034))</f>
        <v>34</v>
      </c>
      <c r="L31" s="68">
        <f>IF(OR('Class Bin A-B'!$B1135="*",'Class Bin A-B'!$B1136="*",'Class Bin A-B'!$B1137="*",'Class Bin A-B'!$B1138="*"),"*",SUM('Class Bin A-B'!$B1135:$B1138))</f>
        <v>21</v>
      </c>
      <c r="M31" s="68">
        <f>IF(OR('Class Bin A-B'!$B1239="*",'Class Bin A-B'!$B1240="*",'Class Bin A-B'!$B1241="*",'Class Bin A-B'!$B1242="*"),"*",SUM('Class Bin A-B'!$B1239:$B1242))</f>
        <v>27</v>
      </c>
      <c r="N31" s="68">
        <f>IF(OR('Class Bin A-B'!$B1343="*",'Class Bin A-B'!$B1344="*",'Class Bin A-B'!$B1345="*",'Class Bin A-B'!$B1346="*"),"*",SUM('Class Bin A-B'!$B1343:$B1346))</f>
        <v>22</v>
      </c>
      <c r="O31" s="68">
        <f>IF(OR('Class Bin A-B'!$B1447="*",'Class Bin A-B'!$B1448="*",'Class Bin A-B'!$B1449="*",'Class Bin A-B'!$B1450="*"),"*",SUM('Class Bin A-B'!$B1447:$B1450))</f>
        <v>13</v>
      </c>
      <c r="P31" s="68">
        <f>IF(OR('Class Bin A-B'!$B1551="*",'Class Bin A-B'!$B1552="*",'Class Bin A-B'!$B1553="*",'Class Bin A-B'!$B1554="*"),"*",SUM('Class Bin A-B'!$B1551:$B1554))</f>
        <v>30</v>
      </c>
      <c r="Q31" s="68">
        <f>IF(OR('Class Bin A-B'!$B1655="*",'Class Bin A-B'!$B1656="*",'Class Bin A-B'!$B1657="*",'Class Bin A-B'!$B1658="*"),"*",SUM('Class Bin A-B'!$B1655:$B1658))</f>
        <v>24</v>
      </c>
      <c r="R31" s="68">
        <f>IF(OR('Class Bin A-B'!$B1759="*",'Class Bin A-B'!$B1760="*",'Class Bin A-B'!$B1761="*",'Class Bin A-B'!$B1762="*"),"*",SUM('Class Bin A-B'!$B1759:$B1762))</f>
        <v>39</v>
      </c>
      <c r="S31" s="68">
        <f>IF(OR('Class Bin A-B'!$B1863="*",'Class Bin A-B'!$B1864="*",'Class Bin A-B'!$B1865="*",'Class Bin A-B'!$B1866="*"),"*",SUM('Class Bin A-B'!$B1863:$B1866))</f>
        <v>44</v>
      </c>
      <c r="T31" s="68">
        <f>IF(OR('Class Bin A-B'!$B1967="*",'Class Bin A-B'!$B1968="*",'Class Bin A-B'!$B1969="*",'Class Bin A-B'!$B1970="*"),"*",SUM('Class Bin A-B'!$B1967:$B1970))</f>
        <v>34</v>
      </c>
      <c r="U31" s="68">
        <f>IF(OR('Class Bin A-B'!$B2071="*",'Class Bin A-B'!$B2072="*",'Class Bin A-B'!$B2073="*",'Class Bin A-B'!$B2074="*"),"*",SUM('Class Bin A-B'!$B2071:$B2074))</f>
        <v>106</v>
      </c>
      <c r="V31" s="68">
        <f>IF(OR('Class Bin A-B'!$B2175="*",'Class Bin A-B'!$B2176="*",'Class Bin A-B'!$B2177="*",'Class Bin A-B'!$B2178="*"),"*",SUM('Class Bin A-B'!$B2175:$B2178))</f>
        <v>68</v>
      </c>
      <c r="W31" s="68">
        <f>IF(OR('Class Bin A-B'!$B2279="*",'Class Bin A-B'!$B2280="*",'Class Bin A-B'!$B2281="*",'Class Bin A-B'!$B2282="*"),"*",SUM('Class Bin A-B'!$B2279:$B2282))</f>
        <v>28</v>
      </c>
      <c r="X31" s="68">
        <f>IF(OR('Class Bin A-B'!$B2383="*",'Class Bin A-B'!$B2384="*",'Class Bin A-B'!$B2385="*",'Class Bin A-B'!$B2386="*"),"*",SUM('Class Bin A-B'!$B2383:$B2386))</f>
        <v>16</v>
      </c>
      <c r="Y31" s="68">
        <f>IF(OR('Class Bin A-B'!$B2487="*",'Class Bin A-B'!$B2488="*",'Class Bin A-B'!$B2489="*",'Class Bin A-B'!$B2490="*"),"*",SUM('Class Bin A-B'!$B2487:$B2490))</f>
        <v>20</v>
      </c>
      <c r="Z31" s="68" t="str">
        <f>IF(OR('Class Bin A-B'!$B2591="*",'Class Bin A-B'!$B2592="*",'Class Bin A-B'!$B2593="*",'Class Bin A-B'!$B2594="*"),"*",SUM('Class Bin A-B'!$B2591:$B2594))</f>
        <v>*</v>
      </c>
      <c r="AA31" s="68" t="str">
        <f>IF(OR('Class Bin A-B'!$B2695="*",'Class Bin A-B'!$B2696="*",'Class Bin A-B'!$B2697="*",'Class Bin A-B'!$B2698="*"),"*",SUM('Class Bin A-B'!$B2695:$B2698))</f>
        <v>*</v>
      </c>
      <c r="AB31" s="68" t="str">
        <f>IF(OR('Class Bin A-B'!$B2799="*",'Class Bin A-B'!$B2800="*",'Class Bin A-B'!$B2801="*",'Class Bin A-B'!$B2802="*"),"*",SUM('Class Bin A-B'!$B2799:$B2802))</f>
        <v>*</v>
      </c>
      <c r="AC31" s="99" t="str">
        <f>IF(OR('Class Bin A-B'!$B2903="*",'Class Bin A-B'!$B2904="*",'Class Bin A-B'!$B2905="*",'Class Bin A-B'!$B2906="*"),"*",SUM('Class Bin A-B'!$B2903:$B2906))</f>
        <v>*</v>
      </c>
      <c r="AD31" s="129">
        <f t="shared" si="25"/>
        <v>27.375</v>
      </c>
      <c r="AE31" s="129">
        <f t="shared" si="26"/>
        <v>28.285714285714285</v>
      </c>
      <c r="AF31" s="130">
        <f t="shared" si="27"/>
        <v>40.450000000000003</v>
      </c>
    </row>
    <row r="32" spans="1:32" x14ac:dyDescent="0.25">
      <c r="A32" s="66">
        <v>0.91666666666666696</v>
      </c>
      <c r="B32" s="67" t="str">
        <f>IF(OR('Class Bin A-B'!$B99="*",'Class Bin A-B'!$B100="*",'Class Bin A-B'!$B101="*",'Class Bin A-B'!$B102="*"),"*",SUM('Class Bin A-B'!$B99:$B102))</f>
        <v>*</v>
      </c>
      <c r="C32" s="68" t="str">
        <f>IF(OR('Class Bin A-B'!$B203="*",'Class Bin A-B'!$B204="*",'Class Bin A-B'!$B205="*",'Class Bin A-B'!$B206="*"),"*",SUM('Class Bin A-B'!$B203:$B206))</f>
        <v>*</v>
      </c>
      <c r="D32" s="68" t="str">
        <f>IF(OR('Class Bin A-B'!$B307="*",'Class Bin A-B'!$B308="*",'Class Bin A-B'!$B309="*",'Class Bin A-B'!$B310="*"),"*",SUM('Class Bin A-B'!$B307:$B310))</f>
        <v>*</v>
      </c>
      <c r="E32" s="68" t="str">
        <f>IF(OR('Class Bin A-B'!$B411="*",'Class Bin A-B'!$B412="*",'Class Bin A-B'!$B413="*",'Class Bin A-B'!$B414="*"),"*",SUM('Class Bin A-B'!$B411:$B414))</f>
        <v>*</v>
      </c>
      <c r="F32" s="68">
        <f>IF(OR('Class Bin A-B'!$B515="*",'Class Bin A-B'!$B516="*",'Class Bin A-B'!$B517="*",'Class Bin A-B'!$B518="*"),"*",SUM('Class Bin A-B'!$B515:$B518))</f>
        <v>12</v>
      </c>
      <c r="G32" s="68">
        <f>IF(OR('Class Bin A-B'!$B619="*",'Class Bin A-B'!$B620="*",'Class Bin A-B'!$B621="*",'Class Bin A-B'!$B622="*"),"*",SUM('Class Bin A-B'!$B619:$B622))</f>
        <v>207</v>
      </c>
      <c r="H32" s="68">
        <f>IF(OR('Class Bin A-B'!$B723="*",'Class Bin A-B'!$B724="*",'Class Bin A-B'!$B725="*",'Class Bin A-B'!$B726="*"),"*",SUM('Class Bin A-B'!$B723:$B726))</f>
        <v>202</v>
      </c>
      <c r="I32" s="68">
        <f>IF(OR('Class Bin A-B'!$B827="*",'Class Bin A-B'!$B828="*",'Class Bin A-B'!$B829="*",'Class Bin A-B'!$B830="*"),"*",SUM('Class Bin A-B'!$B827:$B830))</f>
        <v>11</v>
      </c>
      <c r="J32" s="68">
        <f>IF(OR('Class Bin A-B'!$B931="*",'Class Bin A-B'!$B932="*",'Class Bin A-B'!$B933="*",'Class Bin A-B'!$B934="*"),"*",SUM('Class Bin A-B'!$B931:$B934))</f>
        <v>19</v>
      </c>
      <c r="K32" s="68">
        <f>IF(OR('Class Bin A-B'!$B1035="*",'Class Bin A-B'!$B1036="*",'Class Bin A-B'!$B1037="*",'Class Bin A-B'!$B1038="*"),"*",SUM('Class Bin A-B'!$B1035:$B1038))</f>
        <v>24</v>
      </c>
      <c r="L32" s="68">
        <f>IF(OR('Class Bin A-B'!$B1139="*",'Class Bin A-B'!$B1140="*",'Class Bin A-B'!$B1141="*",'Class Bin A-B'!$B1142="*"),"*",SUM('Class Bin A-B'!$B1139:$B1142))</f>
        <v>11</v>
      </c>
      <c r="M32" s="68">
        <f>IF(OR('Class Bin A-B'!$B1243="*",'Class Bin A-B'!$B1244="*",'Class Bin A-B'!$B1245="*",'Class Bin A-B'!$B1246="*"),"*",SUM('Class Bin A-B'!$B1243:$B1246))</f>
        <v>18</v>
      </c>
      <c r="N32" s="68">
        <f>IF(OR('Class Bin A-B'!$B1347="*",'Class Bin A-B'!$B1348="*",'Class Bin A-B'!$B1349="*",'Class Bin A-B'!$B1350="*"),"*",SUM('Class Bin A-B'!$B1347:$B1350))</f>
        <v>21</v>
      </c>
      <c r="O32" s="68">
        <f>IF(OR('Class Bin A-B'!$B1451="*",'Class Bin A-B'!$B1452="*",'Class Bin A-B'!$B1453="*",'Class Bin A-B'!$B1454="*"),"*",SUM('Class Bin A-B'!$B1451:$B1454))</f>
        <v>22</v>
      </c>
      <c r="P32" s="68">
        <f>IF(OR('Class Bin A-B'!$B1555="*",'Class Bin A-B'!$B1556="*",'Class Bin A-B'!$B1557="*",'Class Bin A-B'!$B1558="*"),"*",SUM('Class Bin A-B'!$B1555:$B1558))</f>
        <v>22</v>
      </c>
      <c r="Q32" s="68">
        <f>IF(OR('Class Bin A-B'!$B1659="*",'Class Bin A-B'!$B1660="*",'Class Bin A-B'!$B1661="*",'Class Bin A-B'!$B1662="*"),"*",SUM('Class Bin A-B'!$B1659:$B1662))</f>
        <v>17</v>
      </c>
      <c r="R32" s="68">
        <f>IF(OR('Class Bin A-B'!$B1763="*",'Class Bin A-B'!$B1764="*",'Class Bin A-B'!$B1765="*",'Class Bin A-B'!$B1766="*"),"*",SUM('Class Bin A-B'!$B1763:$B1766))</f>
        <v>29</v>
      </c>
      <c r="S32" s="68">
        <f>IF(OR('Class Bin A-B'!$B1867="*",'Class Bin A-B'!$B1868="*",'Class Bin A-B'!$B1869="*",'Class Bin A-B'!$B1870="*"),"*",SUM('Class Bin A-B'!$B1867:$B1870))</f>
        <v>14</v>
      </c>
      <c r="T32" s="68">
        <f>IF(OR('Class Bin A-B'!$B1971="*",'Class Bin A-B'!$B1972="*",'Class Bin A-B'!$B1973="*",'Class Bin A-B'!$B1974="*"),"*",SUM('Class Bin A-B'!$B1971:$B1974))</f>
        <v>27</v>
      </c>
      <c r="U32" s="68">
        <f>IF(OR('Class Bin A-B'!$B2075="*",'Class Bin A-B'!$B2076="*",'Class Bin A-B'!$B2077="*",'Class Bin A-B'!$B2078="*"),"*",SUM('Class Bin A-B'!$B2075:$B2078))</f>
        <v>117</v>
      </c>
      <c r="V32" s="68">
        <f>IF(OR('Class Bin A-B'!$B2179="*",'Class Bin A-B'!$B2180="*",'Class Bin A-B'!$B2181="*",'Class Bin A-B'!$B2182="*"),"*",SUM('Class Bin A-B'!$B2179:$B2182))</f>
        <v>122</v>
      </c>
      <c r="W32" s="68">
        <f>IF(OR('Class Bin A-B'!$B2283="*",'Class Bin A-B'!$B2284="*",'Class Bin A-B'!$B2285="*",'Class Bin A-B'!$B2286="*"),"*",SUM('Class Bin A-B'!$B2283:$B2286))</f>
        <v>16</v>
      </c>
      <c r="X32" s="68">
        <f>IF(OR('Class Bin A-B'!$B2387="*",'Class Bin A-B'!$B2388="*",'Class Bin A-B'!$B2389="*",'Class Bin A-B'!$B2390="*"),"*",SUM('Class Bin A-B'!$B2387:$B2390))</f>
        <v>26</v>
      </c>
      <c r="Y32" s="68">
        <f>IF(OR('Class Bin A-B'!$B2491="*",'Class Bin A-B'!$B2492="*",'Class Bin A-B'!$B2493="*",'Class Bin A-B'!$B2494="*"),"*",SUM('Class Bin A-B'!$B2491:$B2494))</f>
        <v>17</v>
      </c>
      <c r="Z32" s="68" t="str">
        <f>IF(OR('Class Bin A-B'!$B2595="*",'Class Bin A-B'!$B2596="*",'Class Bin A-B'!$B2597="*",'Class Bin A-B'!$B2598="*"),"*",SUM('Class Bin A-B'!$B2595:$B2598))</f>
        <v>*</v>
      </c>
      <c r="AA32" s="68" t="str">
        <f>IF(OR('Class Bin A-B'!$B2699="*",'Class Bin A-B'!$B2700="*",'Class Bin A-B'!$B2701="*",'Class Bin A-B'!$B2702="*"),"*",SUM('Class Bin A-B'!$B2699:$B2702))</f>
        <v>*</v>
      </c>
      <c r="AB32" s="68" t="str">
        <f>IF(OR('Class Bin A-B'!$B2803="*",'Class Bin A-B'!$B2804="*",'Class Bin A-B'!$B2805="*",'Class Bin A-B'!$B2806="*"),"*",SUM('Class Bin A-B'!$B2803:$B2806))</f>
        <v>*</v>
      </c>
      <c r="AC32" s="99" t="str">
        <f>IF(OR('Class Bin A-B'!$B2907="*",'Class Bin A-B'!$B2908="*",'Class Bin A-B'!$B2909="*",'Class Bin A-B'!$B2910="*"),"*",SUM('Class Bin A-B'!$B2907:$B2910))</f>
        <v>*</v>
      </c>
      <c r="AD32" s="129">
        <f t="shared" si="25"/>
        <v>19.625</v>
      </c>
      <c r="AE32" s="129">
        <f t="shared" si="26"/>
        <v>18.785714285714285</v>
      </c>
      <c r="AF32" s="130">
        <f t="shared" si="27"/>
        <v>47.7</v>
      </c>
    </row>
    <row r="33" spans="1:32" ht="13" thickBot="1" x14ac:dyDescent="0.3">
      <c r="A33" s="81">
        <v>0.95833333333333404</v>
      </c>
      <c r="B33" s="82" t="str">
        <f>IF(OR('Class Bin A-B'!$B103="*",'Class Bin A-B'!$B104="*",'Class Bin A-B'!$B105="*",'Class Bin A-B'!$B106="*"),"*",SUM('Class Bin A-B'!$B103:$B106))</f>
        <v>*</v>
      </c>
      <c r="C33" s="83" t="str">
        <f>IF(OR('Class Bin A-B'!$B207="*",'Class Bin A-B'!$B208="*",'Class Bin A-B'!$B209="*",'Class Bin A-B'!$B210="*"),"*",SUM('Class Bin A-B'!$B207:$B210))</f>
        <v>*</v>
      </c>
      <c r="D33" s="83" t="str">
        <f>IF(OR('Class Bin A-B'!$B311="*",'Class Bin A-B'!$B312="*",'Class Bin A-B'!$B313="*",'Class Bin A-B'!$B314="*"),"*",SUM('Class Bin A-B'!$B311:$B314))</f>
        <v>*</v>
      </c>
      <c r="E33" s="83" t="str">
        <f>IF(OR('Class Bin A-B'!$B415="*",'Class Bin A-B'!$B416="*",'Class Bin A-B'!$B417="*",'Class Bin A-B'!$B418="*"),"*",SUM('Class Bin A-B'!$B415:$B418))</f>
        <v>*</v>
      </c>
      <c r="F33" s="83">
        <f>IF(OR('Class Bin A-B'!$B519="*",'Class Bin A-B'!$B520="*",'Class Bin A-B'!$B521="*",'Class Bin A-B'!$B522="*"),"*",SUM('Class Bin A-B'!$B519:$B522))</f>
        <v>20</v>
      </c>
      <c r="G33" s="83">
        <f>IF(OR('Class Bin A-B'!$B623="*",'Class Bin A-B'!$B624="*",'Class Bin A-B'!$B625="*",'Class Bin A-B'!$B626="*"),"*",SUM('Class Bin A-B'!$B623:$B626))</f>
        <v>100</v>
      </c>
      <c r="H33" s="83">
        <f>IF(OR('Class Bin A-B'!$B727="*",'Class Bin A-B'!$B728="*",'Class Bin A-B'!$B729="*",'Class Bin A-B'!$B730="*"),"*",SUM('Class Bin A-B'!$B727:$B730))</f>
        <v>60</v>
      </c>
      <c r="I33" s="83">
        <f>IF(OR('Class Bin A-B'!$B831="*",'Class Bin A-B'!$B832="*",'Class Bin A-B'!$B833="*",'Class Bin A-B'!$B834="*"),"*",SUM('Class Bin A-B'!$B831:$B834))</f>
        <v>14</v>
      </c>
      <c r="J33" s="83">
        <f>IF(OR('Class Bin A-B'!$B935="*",'Class Bin A-B'!$B936="*",'Class Bin A-B'!$B937="*",'Class Bin A-B'!$B938="*"),"*",SUM('Class Bin A-B'!$B935:$B938))</f>
        <v>8</v>
      </c>
      <c r="K33" s="83">
        <f>IF(OR('Class Bin A-B'!$B1039="*",'Class Bin A-B'!$B1040="*",'Class Bin A-B'!$B1041="*",'Class Bin A-B'!$B1042="*"),"*",SUM('Class Bin A-B'!$B1039:$B1042))</f>
        <v>11</v>
      </c>
      <c r="L33" s="83">
        <f>IF(OR('Class Bin A-B'!$B1143="*",'Class Bin A-B'!$B1144="*",'Class Bin A-B'!$B1145="*",'Class Bin A-B'!$B1146="*"),"*",SUM('Class Bin A-B'!$B1143:$B1146))</f>
        <v>12</v>
      </c>
      <c r="M33" s="83">
        <f>IF(OR('Class Bin A-B'!$B1247="*",'Class Bin A-B'!$B1248="*",'Class Bin A-B'!$B1249="*",'Class Bin A-B'!$B1250="*"),"*",SUM('Class Bin A-B'!$B1247:$B1250))</f>
        <v>16</v>
      </c>
      <c r="N33" s="83">
        <f>IF(OR('Class Bin A-B'!$B1351="*",'Class Bin A-B'!$B1352="*",'Class Bin A-B'!$B1353="*",'Class Bin A-B'!$B1354="*"),"*",SUM('Class Bin A-B'!$B1351:$B1354))</f>
        <v>11</v>
      </c>
      <c r="O33" s="83">
        <f>IF(OR('Class Bin A-B'!$B1455="*",'Class Bin A-B'!$B1456="*",'Class Bin A-B'!$B1457="*",'Class Bin A-B'!$B1458="*"),"*",SUM('Class Bin A-B'!$B1455:$B1458))</f>
        <v>10</v>
      </c>
      <c r="P33" s="83">
        <f>IF(OR('Class Bin A-B'!$B1559="*",'Class Bin A-B'!$B1560="*",'Class Bin A-B'!$B1561="*",'Class Bin A-B'!$B1562="*"),"*",SUM('Class Bin A-B'!$B1559:$B1562))</f>
        <v>10</v>
      </c>
      <c r="Q33" s="83">
        <f>IF(OR('Class Bin A-B'!$B1663="*",'Class Bin A-B'!$B1664="*",'Class Bin A-B'!$B1665="*",'Class Bin A-B'!$B1666="*"),"*",SUM('Class Bin A-B'!$B1663:$B1666))</f>
        <v>12</v>
      </c>
      <c r="R33" s="83">
        <f>IF(OR('Class Bin A-B'!$B1767="*",'Class Bin A-B'!$B1768="*",'Class Bin A-B'!$B1769="*",'Class Bin A-B'!$B1770="*"),"*",SUM('Class Bin A-B'!$B1767:$B1770))</f>
        <v>14</v>
      </c>
      <c r="S33" s="83">
        <f>IF(OR('Class Bin A-B'!$B1871="*",'Class Bin A-B'!$B1872="*",'Class Bin A-B'!$B1873="*",'Class Bin A-B'!$B1874="*"),"*",SUM('Class Bin A-B'!$B1871:$B1874))</f>
        <v>13</v>
      </c>
      <c r="T33" s="83">
        <f>IF(OR('Class Bin A-B'!$B1975="*",'Class Bin A-B'!$B1976="*",'Class Bin A-B'!$B1977="*",'Class Bin A-B'!$B1978="*"),"*",SUM('Class Bin A-B'!$B1975:$B1978))</f>
        <v>28</v>
      </c>
      <c r="U33" s="83">
        <f>IF(OR('Class Bin A-B'!$B2079="*",'Class Bin A-B'!$B2080="*",'Class Bin A-B'!$B2081="*",'Class Bin A-B'!$B2082="*"),"*",SUM('Class Bin A-B'!$B2079:$B2082))</f>
        <v>135</v>
      </c>
      <c r="V33" s="83">
        <f>IF(OR('Class Bin A-B'!$B2183="*",'Class Bin A-B'!$B2184="*",'Class Bin A-B'!$B2185="*",'Class Bin A-B'!$B2186="*"),"*",SUM('Class Bin A-B'!$B2183:$B2186))</f>
        <v>48</v>
      </c>
      <c r="W33" s="83">
        <f>IF(OR('Class Bin A-B'!$B2287="*",'Class Bin A-B'!$B2288="*",'Class Bin A-B'!$B2289="*",'Class Bin A-B'!$B2290="*"),"*",SUM('Class Bin A-B'!$B2287:$B2290))</f>
        <v>8</v>
      </c>
      <c r="X33" s="83">
        <f>IF(OR('Class Bin A-B'!$B2391="*",'Class Bin A-B'!$B2392="*",'Class Bin A-B'!$B2393="*",'Class Bin A-B'!$B2394="*"),"*",SUM('Class Bin A-B'!$B2391:$B2394))</f>
        <v>8</v>
      </c>
      <c r="Y33" s="83">
        <f>IF(OR('Class Bin A-B'!$B2495="*",'Class Bin A-B'!$B2496="*",'Class Bin A-B'!$B2497="*",'Class Bin A-B'!$B2498="*"),"*",SUM('Class Bin A-B'!$B2495:$B2498))</f>
        <v>11</v>
      </c>
      <c r="Z33" s="83" t="str">
        <f>IF(OR('Class Bin A-B'!$B2599="*",'Class Bin A-B'!$B2600="*",'Class Bin A-B'!$B2601="*",'Class Bin A-B'!$B2602="*"),"*",SUM('Class Bin A-B'!$B2599:$B2602))</f>
        <v>*</v>
      </c>
      <c r="AA33" s="83" t="str">
        <f>IF(OR('Class Bin A-B'!$B2703="*",'Class Bin A-B'!$B2704="*",'Class Bin A-B'!$B2705="*",'Class Bin A-B'!$B2706="*"),"*",SUM('Class Bin A-B'!$B2703:$B2706))</f>
        <v>*</v>
      </c>
      <c r="AB33" s="83" t="str">
        <f>IF(OR('Class Bin A-B'!$B2807="*",'Class Bin A-B'!$B2808="*",'Class Bin A-B'!$B2809="*",'Class Bin A-B'!$B2810="*"),"*",SUM('Class Bin A-B'!$B2807:$B2810))</f>
        <v>*</v>
      </c>
      <c r="AC33" s="101" t="str">
        <f>IF(OR('Class Bin A-B'!$B2911="*",'Class Bin A-B'!$B2912="*",'Class Bin A-B'!$B2913="*",'Class Bin A-B'!$B2914="*"),"*",SUM('Class Bin A-B'!$B2911:$B2914))</f>
        <v>*</v>
      </c>
      <c r="AD33" s="143">
        <f t="shared" si="25"/>
        <v>11.125</v>
      </c>
      <c r="AE33" s="143">
        <f t="shared" si="26"/>
        <v>13.214285714285714</v>
      </c>
      <c r="AF33" s="144">
        <f t="shared" si="27"/>
        <v>27.45</v>
      </c>
    </row>
    <row r="34" spans="1:32" ht="13" thickBot="1" x14ac:dyDescent="0.3">
      <c r="A34" s="542" t="s">
        <v>112</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112</v>
      </c>
      <c r="AE34" s="543"/>
      <c r="AF34" s="550"/>
    </row>
    <row r="35" spans="1:32" x14ac:dyDescent="0.25">
      <c r="A35" s="84" t="s">
        <v>113</v>
      </c>
      <c r="B35" s="85">
        <f t="shared" ref="B35:AF35" si="28">SUM(B17:B28)</f>
        <v>0</v>
      </c>
      <c r="C35" s="86">
        <f t="shared" si="28"/>
        <v>0</v>
      </c>
      <c r="D35" s="86">
        <f t="shared" si="28"/>
        <v>0</v>
      </c>
      <c r="E35" s="86">
        <f t="shared" si="28"/>
        <v>0</v>
      </c>
      <c r="F35" s="86">
        <f t="shared" si="28"/>
        <v>1118</v>
      </c>
      <c r="G35" s="86">
        <f t="shared" si="28"/>
        <v>1350</v>
      </c>
      <c r="H35" s="86">
        <f t="shared" si="28"/>
        <v>1232</v>
      </c>
      <c r="I35" s="86">
        <f t="shared" si="28"/>
        <v>1892</v>
      </c>
      <c r="J35" s="86">
        <f t="shared" si="28"/>
        <v>1973</v>
      </c>
      <c r="K35" s="86">
        <f t="shared" si="28"/>
        <v>1876</v>
      </c>
      <c r="L35" s="86">
        <f t="shared" si="28"/>
        <v>1868</v>
      </c>
      <c r="M35" s="86">
        <f t="shared" si="28"/>
        <v>1775</v>
      </c>
      <c r="N35" s="86">
        <f t="shared" si="28"/>
        <v>938</v>
      </c>
      <c r="O35" s="86">
        <f t="shared" si="28"/>
        <v>713</v>
      </c>
      <c r="P35" s="86">
        <f t="shared" si="28"/>
        <v>1857</v>
      </c>
      <c r="Q35" s="86">
        <f t="shared" si="28"/>
        <v>1920</v>
      </c>
      <c r="R35" s="86">
        <f t="shared" si="28"/>
        <v>1853</v>
      </c>
      <c r="S35" s="86">
        <f t="shared" si="28"/>
        <v>1881</v>
      </c>
      <c r="T35" s="86">
        <f t="shared" si="28"/>
        <v>1784</v>
      </c>
      <c r="U35" s="86">
        <f t="shared" si="28"/>
        <v>1049</v>
      </c>
      <c r="V35" s="86">
        <f t="shared" si="28"/>
        <v>967</v>
      </c>
      <c r="W35" s="86">
        <f t="shared" si="28"/>
        <v>1861</v>
      </c>
      <c r="X35" s="86">
        <f t="shared" si="28"/>
        <v>1901</v>
      </c>
      <c r="Y35" s="86">
        <f t="shared" si="28"/>
        <v>1760</v>
      </c>
      <c r="Z35" s="86">
        <f t="shared" si="28"/>
        <v>190</v>
      </c>
      <c r="AA35" s="86">
        <f t="shared" si="28"/>
        <v>0</v>
      </c>
      <c r="AB35" s="86">
        <f t="shared" si="28"/>
        <v>0</v>
      </c>
      <c r="AC35" s="104">
        <f t="shared" si="28"/>
        <v>0</v>
      </c>
      <c r="AD35" s="145">
        <f t="shared" si="28"/>
        <v>1876.4861111111111</v>
      </c>
      <c r="AE35" s="145">
        <f t="shared" si="28"/>
        <v>1861.4230769230767</v>
      </c>
      <c r="AF35" s="146">
        <f t="shared" si="28"/>
        <v>1610.0526315789475</v>
      </c>
    </row>
    <row r="36" spans="1:32" x14ac:dyDescent="0.25">
      <c r="A36" s="87" t="s">
        <v>114</v>
      </c>
      <c r="B36" s="88">
        <f t="shared" ref="B36:AF36" si="29">SUM(B16:B31)</f>
        <v>0</v>
      </c>
      <c r="C36" s="89">
        <f t="shared" si="29"/>
        <v>0</v>
      </c>
      <c r="D36" s="89">
        <f t="shared" si="29"/>
        <v>0</v>
      </c>
      <c r="E36" s="89">
        <f t="shared" si="29"/>
        <v>0</v>
      </c>
      <c r="F36" s="89">
        <f t="shared" si="29"/>
        <v>1258</v>
      </c>
      <c r="G36" s="89">
        <f t="shared" si="29"/>
        <v>1578</v>
      </c>
      <c r="H36" s="89">
        <f t="shared" si="29"/>
        <v>1435</v>
      </c>
      <c r="I36" s="89">
        <f t="shared" si="29"/>
        <v>2137</v>
      </c>
      <c r="J36" s="89">
        <f t="shared" si="29"/>
        <v>2204</v>
      </c>
      <c r="K36" s="89">
        <f t="shared" si="29"/>
        <v>2133</v>
      </c>
      <c r="L36" s="89">
        <f t="shared" si="29"/>
        <v>2144</v>
      </c>
      <c r="M36" s="89">
        <f t="shared" si="29"/>
        <v>1998</v>
      </c>
      <c r="N36" s="89">
        <f t="shared" si="29"/>
        <v>1041</v>
      </c>
      <c r="O36" s="89">
        <f t="shared" si="29"/>
        <v>793</v>
      </c>
      <c r="P36" s="89">
        <f t="shared" si="29"/>
        <v>2115</v>
      </c>
      <c r="Q36" s="89">
        <f t="shared" si="29"/>
        <v>2170</v>
      </c>
      <c r="R36" s="89">
        <f t="shared" si="29"/>
        <v>2137</v>
      </c>
      <c r="S36" s="89">
        <f t="shared" si="29"/>
        <v>2173</v>
      </c>
      <c r="T36" s="89">
        <f t="shared" si="29"/>
        <v>2028</v>
      </c>
      <c r="U36" s="89">
        <f t="shared" si="29"/>
        <v>1250</v>
      </c>
      <c r="V36" s="89">
        <f t="shared" si="29"/>
        <v>1154</v>
      </c>
      <c r="W36" s="89">
        <f t="shared" si="29"/>
        <v>2111</v>
      </c>
      <c r="X36" s="89">
        <f t="shared" si="29"/>
        <v>2145</v>
      </c>
      <c r="Y36" s="89">
        <f t="shared" si="29"/>
        <v>2030</v>
      </c>
      <c r="Z36" s="89">
        <f t="shared" si="29"/>
        <v>316</v>
      </c>
      <c r="AA36" s="89">
        <f t="shared" si="29"/>
        <v>0</v>
      </c>
      <c r="AB36" s="89">
        <f t="shared" si="29"/>
        <v>0</v>
      </c>
      <c r="AC36" s="105">
        <f t="shared" si="29"/>
        <v>0</v>
      </c>
      <c r="AD36" s="147">
        <f t="shared" si="29"/>
        <v>2140.25</v>
      </c>
      <c r="AE36" s="147">
        <f t="shared" si="29"/>
        <v>2117.8516483516482</v>
      </c>
      <c r="AF36" s="148">
        <f t="shared" si="29"/>
        <v>1839.6526315789479</v>
      </c>
    </row>
    <row r="37" spans="1:32" x14ac:dyDescent="0.25">
      <c r="A37" s="87" t="s">
        <v>115</v>
      </c>
      <c r="B37" s="88">
        <f t="shared" ref="B37:AF37" si="30">SUM(B16:B33)</f>
        <v>0</v>
      </c>
      <c r="C37" s="89">
        <f t="shared" si="30"/>
        <v>0</v>
      </c>
      <c r="D37" s="89">
        <f t="shared" si="30"/>
        <v>0</v>
      </c>
      <c r="E37" s="89">
        <f t="shared" si="30"/>
        <v>0</v>
      </c>
      <c r="F37" s="89">
        <f t="shared" si="30"/>
        <v>1290</v>
      </c>
      <c r="G37" s="89">
        <f t="shared" si="30"/>
        <v>1885</v>
      </c>
      <c r="H37" s="89">
        <f t="shared" si="30"/>
        <v>1697</v>
      </c>
      <c r="I37" s="89">
        <f t="shared" si="30"/>
        <v>2162</v>
      </c>
      <c r="J37" s="89">
        <f t="shared" si="30"/>
        <v>2231</v>
      </c>
      <c r="K37" s="89">
        <f t="shared" si="30"/>
        <v>2168</v>
      </c>
      <c r="L37" s="89">
        <f t="shared" si="30"/>
        <v>2167</v>
      </c>
      <c r="M37" s="89">
        <f t="shared" si="30"/>
        <v>2032</v>
      </c>
      <c r="N37" s="89">
        <f t="shared" si="30"/>
        <v>1073</v>
      </c>
      <c r="O37" s="89">
        <f t="shared" si="30"/>
        <v>825</v>
      </c>
      <c r="P37" s="89">
        <f t="shared" si="30"/>
        <v>2147</v>
      </c>
      <c r="Q37" s="89">
        <f t="shared" si="30"/>
        <v>2199</v>
      </c>
      <c r="R37" s="89">
        <f t="shared" si="30"/>
        <v>2180</v>
      </c>
      <c r="S37" s="89">
        <f t="shared" si="30"/>
        <v>2200</v>
      </c>
      <c r="T37" s="89">
        <f t="shared" si="30"/>
        <v>2083</v>
      </c>
      <c r="U37" s="89">
        <f t="shared" si="30"/>
        <v>1502</v>
      </c>
      <c r="V37" s="89">
        <f t="shared" si="30"/>
        <v>1324</v>
      </c>
      <c r="W37" s="89">
        <f t="shared" si="30"/>
        <v>2135</v>
      </c>
      <c r="X37" s="89">
        <f t="shared" si="30"/>
        <v>2179</v>
      </c>
      <c r="Y37" s="89">
        <f t="shared" si="30"/>
        <v>2058</v>
      </c>
      <c r="Z37" s="89">
        <f t="shared" si="30"/>
        <v>316</v>
      </c>
      <c r="AA37" s="89">
        <f t="shared" si="30"/>
        <v>0</v>
      </c>
      <c r="AB37" s="89">
        <f t="shared" si="30"/>
        <v>0</v>
      </c>
      <c r="AC37" s="105">
        <f t="shared" si="30"/>
        <v>0</v>
      </c>
      <c r="AD37" s="147">
        <f t="shared" si="30"/>
        <v>2171</v>
      </c>
      <c r="AE37" s="147">
        <f t="shared" si="30"/>
        <v>2149.8516483516482</v>
      </c>
      <c r="AF37" s="148">
        <f t="shared" si="30"/>
        <v>1914.802631578948</v>
      </c>
    </row>
    <row r="38" spans="1:32" x14ac:dyDescent="0.25">
      <c r="A38" s="87" t="s">
        <v>116</v>
      </c>
      <c r="B38" s="88">
        <f t="shared" ref="B38:AF38" si="31">SUM(B10:B33)</f>
        <v>0</v>
      </c>
      <c r="C38" s="89">
        <f t="shared" si="31"/>
        <v>0</v>
      </c>
      <c r="D38" s="89">
        <f t="shared" si="31"/>
        <v>0</v>
      </c>
      <c r="E38" s="89">
        <f t="shared" si="31"/>
        <v>0</v>
      </c>
      <c r="F38" s="89">
        <f t="shared" si="31"/>
        <v>1290</v>
      </c>
      <c r="G38" s="89">
        <f t="shared" si="31"/>
        <v>1944</v>
      </c>
      <c r="H38" s="89">
        <f t="shared" si="31"/>
        <v>1970</v>
      </c>
      <c r="I38" s="89">
        <f t="shared" si="31"/>
        <v>2256</v>
      </c>
      <c r="J38" s="89">
        <f t="shared" si="31"/>
        <v>2366</v>
      </c>
      <c r="K38" s="89">
        <f t="shared" si="31"/>
        <v>2290</v>
      </c>
      <c r="L38" s="89">
        <f t="shared" si="31"/>
        <v>2293</v>
      </c>
      <c r="M38" s="89">
        <f t="shared" si="31"/>
        <v>2162</v>
      </c>
      <c r="N38" s="89">
        <f t="shared" si="31"/>
        <v>1127</v>
      </c>
      <c r="O38" s="89">
        <f t="shared" si="31"/>
        <v>864</v>
      </c>
      <c r="P38" s="89">
        <f t="shared" si="31"/>
        <v>2262</v>
      </c>
      <c r="Q38" s="89">
        <f t="shared" si="31"/>
        <v>2338</v>
      </c>
      <c r="R38" s="89">
        <f t="shared" si="31"/>
        <v>2314</v>
      </c>
      <c r="S38" s="89">
        <f t="shared" si="31"/>
        <v>2320</v>
      </c>
      <c r="T38" s="89">
        <f t="shared" si="31"/>
        <v>2221</v>
      </c>
      <c r="U38" s="89">
        <f t="shared" si="31"/>
        <v>1554</v>
      </c>
      <c r="V38" s="89">
        <f t="shared" si="31"/>
        <v>1374</v>
      </c>
      <c r="W38" s="89">
        <f t="shared" si="31"/>
        <v>2234</v>
      </c>
      <c r="X38" s="89">
        <f t="shared" si="31"/>
        <v>2312</v>
      </c>
      <c r="Y38" s="89">
        <f t="shared" si="31"/>
        <v>2179</v>
      </c>
      <c r="Z38" s="89">
        <f t="shared" si="31"/>
        <v>431</v>
      </c>
      <c r="AA38" s="89">
        <f t="shared" si="31"/>
        <v>0</v>
      </c>
      <c r="AB38" s="89">
        <f t="shared" si="31"/>
        <v>0</v>
      </c>
      <c r="AC38" s="105">
        <f t="shared" si="31"/>
        <v>0</v>
      </c>
      <c r="AD38" s="147">
        <f t="shared" si="31"/>
        <v>2298.2222222222222</v>
      </c>
      <c r="AE38" s="147">
        <f t="shared" si="31"/>
        <v>2272.7802197802198</v>
      </c>
      <c r="AF38" s="148">
        <f t="shared" si="31"/>
        <v>2027.2026315789478</v>
      </c>
    </row>
    <row r="39" spans="1:32" x14ac:dyDescent="0.25">
      <c r="A39" s="87" t="s">
        <v>117</v>
      </c>
      <c r="B39" s="88">
        <f t="shared" ref="B39:AF39" si="32">SUM(B17:B19)</f>
        <v>0</v>
      </c>
      <c r="C39" s="89">
        <f t="shared" si="32"/>
        <v>0</v>
      </c>
      <c r="D39" s="89">
        <f t="shared" si="32"/>
        <v>0</v>
      </c>
      <c r="E39" s="89">
        <f t="shared" si="32"/>
        <v>0</v>
      </c>
      <c r="F39" s="89">
        <f t="shared" si="32"/>
        <v>0</v>
      </c>
      <c r="G39" s="89">
        <f t="shared" si="32"/>
        <v>241</v>
      </c>
      <c r="H39" s="89">
        <f t="shared" si="32"/>
        <v>120</v>
      </c>
      <c r="I39" s="89">
        <f t="shared" si="32"/>
        <v>637</v>
      </c>
      <c r="J39" s="89">
        <f t="shared" si="32"/>
        <v>679</v>
      </c>
      <c r="K39" s="89">
        <f t="shared" si="32"/>
        <v>669</v>
      </c>
      <c r="L39" s="89">
        <f t="shared" si="32"/>
        <v>599</v>
      </c>
      <c r="M39" s="89">
        <f t="shared" si="32"/>
        <v>563</v>
      </c>
      <c r="N39" s="89">
        <f t="shared" si="32"/>
        <v>219</v>
      </c>
      <c r="O39" s="89">
        <f t="shared" si="32"/>
        <v>105</v>
      </c>
      <c r="P39" s="89">
        <f t="shared" si="32"/>
        <v>654</v>
      </c>
      <c r="Q39" s="89">
        <f t="shared" si="32"/>
        <v>662</v>
      </c>
      <c r="R39" s="89">
        <f t="shared" si="32"/>
        <v>670</v>
      </c>
      <c r="S39" s="89">
        <f t="shared" si="32"/>
        <v>674</v>
      </c>
      <c r="T39" s="89">
        <f t="shared" si="32"/>
        <v>577</v>
      </c>
      <c r="U39" s="89">
        <f t="shared" si="32"/>
        <v>221</v>
      </c>
      <c r="V39" s="89">
        <f t="shared" si="32"/>
        <v>91</v>
      </c>
      <c r="W39" s="89">
        <f t="shared" si="32"/>
        <v>605</v>
      </c>
      <c r="X39" s="89">
        <f t="shared" si="32"/>
        <v>666</v>
      </c>
      <c r="Y39" s="89">
        <f t="shared" si="32"/>
        <v>624</v>
      </c>
      <c r="Z39" s="89">
        <f t="shared" si="32"/>
        <v>190</v>
      </c>
      <c r="AA39" s="89">
        <f t="shared" si="32"/>
        <v>0</v>
      </c>
      <c r="AB39" s="89">
        <f t="shared" si="32"/>
        <v>0</v>
      </c>
      <c r="AC39" s="105">
        <f t="shared" si="32"/>
        <v>0</v>
      </c>
      <c r="AD39" s="147">
        <f t="shared" si="32"/>
        <v>652.86111111111109</v>
      </c>
      <c r="AE39" s="147">
        <f t="shared" si="32"/>
        <v>635.40109890109886</v>
      </c>
      <c r="AF39" s="148">
        <f t="shared" si="32"/>
        <v>489.89736842105259</v>
      </c>
    </row>
    <row r="40" spans="1:32" ht="13" thickBot="1" x14ac:dyDescent="0.3">
      <c r="A40" s="90" t="s">
        <v>118</v>
      </c>
      <c r="B40" s="91">
        <f t="shared" ref="B40:AF40" si="33">SUM(B26:B28)</f>
        <v>0</v>
      </c>
      <c r="C40" s="92">
        <f t="shared" si="33"/>
        <v>0</v>
      </c>
      <c r="D40" s="92">
        <f t="shared" si="33"/>
        <v>0</v>
      </c>
      <c r="E40" s="92">
        <f t="shared" si="33"/>
        <v>0</v>
      </c>
      <c r="F40" s="92">
        <f t="shared" si="33"/>
        <v>410</v>
      </c>
      <c r="G40" s="92">
        <f t="shared" si="33"/>
        <v>470</v>
      </c>
      <c r="H40" s="92">
        <f t="shared" si="33"/>
        <v>567</v>
      </c>
      <c r="I40" s="92">
        <f t="shared" si="33"/>
        <v>440</v>
      </c>
      <c r="J40" s="92">
        <f t="shared" si="33"/>
        <v>441</v>
      </c>
      <c r="K40" s="92">
        <f t="shared" si="33"/>
        <v>451</v>
      </c>
      <c r="L40" s="92">
        <f t="shared" si="33"/>
        <v>435</v>
      </c>
      <c r="M40" s="92">
        <f t="shared" si="33"/>
        <v>370</v>
      </c>
      <c r="N40" s="92">
        <f t="shared" si="33"/>
        <v>158</v>
      </c>
      <c r="O40" s="92">
        <f t="shared" si="33"/>
        <v>187</v>
      </c>
      <c r="P40" s="92">
        <f t="shared" si="33"/>
        <v>430</v>
      </c>
      <c r="Q40" s="92">
        <f t="shared" si="33"/>
        <v>450</v>
      </c>
      <c r="R40" s="92">
        <f t="shared" si="33"/>
        <v>406</v>
      </c>
      <c r="S40" s="92">
        <f t="shared" si="33"/>
        <v>363</v>
      </c>
      <c r="T40" s="92">
        <f t="shared" si="33"/>
        <v>381</v>
      </c>
      <c r="U40" s="92">
        <f t="shared" si="33"/>
        <v>194</v>
      </c>
      <c r="V40" s="92">
        <f t="shared" si="33"/>
        <v>364</v>
      </c>
      <c r="W40" s="92">
        <f t="shared" si="33"/>
        <v>471</v>
      </c>
      <c r="X40" s="92">
        <f t="shared" si="33"/>
        <v>415</v>
      </c>
      <c r="Y40" s="92">
        <f t="shared" si="33"/>
        <v>380</v>
      </c>
      <c r="Z40" s="92">
        <f t="shared" si="33"/>
        <v>0</v>
      </c>
      <c r="AA40" s="92">
        <f t="shared" si="33"/>
        <v>0</v>
      </c>
      <c r="AB40" s="92">
        <f t="shared" si="33"/>
        <v>0</v>
      </c>
      <c r="AC40" s="106">
        <f t="shared" si="33"/>
        <v>0</v>
      </c>
      <c r="AD40" s="149">
        <f t="shared" si="33"/>
        <v>417.625</v>
      </c>
      <c r="AE40" s="149">
        <f t="shared" si="33"/>
        <v>417.35714285714283</v>
      </c>
      <c r="AF40" s="150">
        <f t="shared" si="33"/>
        <v>389.15</v>
      </c>
    </row>
    <row r="41" spans="1:32" ht="13" thickBot="1" x14ac:dyDescent="0.3">
      <c r="A41" s="542" t="s">
        <v>119</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119</v>
      </c>
      <c r="AE41" s="543"/>
      <c r="AF41" s="550"/>
    </row>
    <row r="42" spans="1:32" x14ac:dyDescent="0.25">
      <c r="A42" s="111" t="s">
        <v>120</v>
      </c>
      <c r="B42" s="112">
        <f t="shared" ref="B42:AF42" si="34">MAX(B17:B19)</f>
        <v>0</v>
      </c>
      <c r="C42" s="113">
        <f t="shared" si="34"/>
        <v>0</v>
      </c>
      <c r="D42" s="113">
        <f t="shared" si="34"/>
        <v>0</v>
      </c>
      <c r="E42" s="113">
        <f t="shared" si="34"/>
        <v>0</v>
      </c>
      <c r="F42" s="113">
        <f t="shared" si="34"/>
        <v>0</v>
      </c>
      <c r="G42" s="113">
        <f t="shared" si="34"/>
        <v>98</v>
      </c>
      <c r="H42" s="113">
        <f t="shared" si="34"/>
        <v>48</v>
      </c>
      <c r="I42" s="113">
        <f t="shared" si="34"/>
        <v>265</v>
      </c>
      <c r="J42" s="113">
        <f t="shared" si="34"/>
        <v>311</v>
      </c>
      <c r="K42" s="113">
        <f t="shared" si="34"/>
        <v>286</v>
      </c>
      <c r="L42" s="113">
        <f t="shared" si="34"/>
        <v>245</v>
      </c>
      <c r="M42" s="113">
        <f t="shared" si="34"/>
        <v>210</v>
      </c>
      <c r="N42" s="113">
        <f t="shared" si="34"/>
        <v>86</v>
      </c>
      <c r="O42" s="113">
        <f t="shared" si="34"/>
        <v>43</v>
      </c>
      <c r="P42" s="113">
        <f t="shared" si="34"/>
        <v>247</v>
      </c>
      <c r="Q42" s="113">
        <f t="shared" si="34"/>
        <v>271</v>
      </c>
      <c r="R42" s="113">
        <f t="shared" si="34"/>
        <v>286</v>
      </c>
      <c r="S42" s="113">
        <f t="shared" si="34"/>
        <v>280</v>
      </c>
      <c r="T42" s="113">
        <f t="shared" si="34"/>
        <v>228</v>
      </c>
      <c r="U42" s="113">
        <f t="shared" si="34"/>
        <v>104</v>
      </c>
      <c r="V42" s="113">
        <f t="shared" si="34"/>
        <v>39</v>
      </c>
      <c r="W42" s="113">
        <f t="shared" si="34"/>
        <v>254</v>
      </c>
      <c r="X42" s="113">
        <f t="shared" si="34"/>
        <v>260</v>
      </c>
      <c r="Y42" s="113">
        <f t="shared" si="34"/>
        <v>283</v>
      </c>
      <c r="Z42" s="113">
        <f t="shared" si="34"/>
        <v>190</v>
      </c>
      <c r="AA42" s="113">
        <f t="shared" si="34"/>
        <v>0</v>
      </c>
      <c r="AB42" s="113">
        <f t="shared" si="34"/>
        <v>0</v>
      </c>
      <c r="AC42" s="126">
        <f t="shared" si="34"/>
        <v>0</v>
      </c>
      <c r="AD42" s="151">
        <f t="shared" si="34"/>
        <v>277.75</v>
      </c>
      <c r="AE42" s="152">
        <f t="shared" si="34"/>
        <v>263.53846153846155</v>
      </c>
      <c r="AF42" s="153">
        <f t="shared" si="34"/>
        <v>199.63157894736841</v>
      </c>
    </row>
    <row r="43" spans="1:32" x14ac:dyDescent="0.25">
      <c r="A43" s="107" t="s">
        <v>121</v>
      </c>
      <c r="B43" s="93">
        <f t="shared" ref="B43:AF43" si="35">MAX(B20:B25)</f>
        <v>0</v>
      </c>
      <c r="C43" s="94">
        <f t="shared" si="35"/>
        <v>0</v>
      </c>
      <c r="D43" s="94">
        <f t="shared" si="35"/>
        <v>0</v>
      </c>
      <c r="E43" s="94">
        <f t="shared" si="35"/>
        <v>0</v>
      </c>
      <c r="F43" s="94">
        <f t="shared" si="35"/>
        <v>195</v>
      </c>
      <c r="G43" s="94">
        <f t="shared" si="35"/>
        <v>123</v>
      </c>
      <c r="H43" s="94">
        <f t="shared" si="35"/>
        <v>133</v>
      </c>
      <c r="I43" s="94">
        <f t="shared" si="35"/>
        <v>163</v>
      </c>
      <c r="J43" s="94">
        <f t="shared" si="35"/>
        <v>186</v>
      </c>
      <c r="K43" s="94">
        <f t="shared" si="35"/>
        <v>162</v>
      </c>
      <c r="L43" s="94">
        <f t="shared" si="35"/>
        <v>178</v>
      </c>
      <c r="M43" s="94">
        <f t="shared" si="35"/>
        <v>170</v>
      </c>
      <c r="N43" s="94">
        <f t="shared" si="35"/>
        <v>103</v>
      </c>
      <c r="O43" s="94">
        <f t="shared" si="35"/>
        <v>77</v>
      </c>
      <c r="P43" s="94">
        <f t="shared" si="35"/>
        <v>154</v>
      </c>
      <c r="Q43" s="94">
        <f t="shared" si="35"/>
        <v>154</v>
      </c>
      <c r="R43" s="94">
        <f t="shared" si="35"/>
        <v>179</v>
      </c>
      <c r="S43" s="94">
        <f t="shared" si="35"/>
        <v>172</v>
      </c>
      <c r="T43" s="94">
        <f t="shared" si="35"/>
        <v>166</v>
      </c>
      <c r="U43" s="94">
        <f t="shared" si="35"/>
        <v>119</v>
      </c>
      <c r="V43" s="94">
        <f t="shared" si="35"/>
        <v>108</v>
      </c>
      <c r="W43" s="94">
        <f t="shared" si="35"/>
        <v>155</v>
      </c>
      <c r="X43" s="94">
        <f t="shared" si="35"/>
        <v>168</v>
      </c>
      <c r="Y43" s="94">
        <f t="shared" si="35"/>
        <v>146</v>
      </c>
      <c r="Z43" s="94">
        <f t="shared" si="35"/>
        <v>0</v>
      </c>
      <c r="AA43" s="94">
        <f t="shared" si="35"/>
        <v>0</v>
      </c>
      <c r="AB43" s="94">
        <f t="shared" si="35"/>
        <v>0</v>
      </c>
      <c r="AC43" s="108">
        <f t="shared" si="35"/>
        <v>0</v>
      </c>
      <c r="AD43" s="154">
        <f t="shared" si="35"/>
        <v>165.875</v>
      </c>
      <c r="AE43" s="154">
        <f t="shared" si="35"/>
        <v>166.42857142857142</v>
      </c>
      <c r="AF43" s="155">
        <f t="shared" si="35"/>
        <v>147</v>
      </c>
    </row>
    <row r="44" spans="1:32" ht="13" thickBot="1" x14ac:dyDescent="0.3">
      <c r="A44" s="109" t="s">
        <v>122</v>
      </c>
      <c r="B44" s="95">
        <f t="shared" ref="B44:AF44" si="36">MAX(B26:B28)</f>
        <v>0</v>
      </c>
      <c r="C44" s="96">
        <f t="shared" si="36"/>
        <v>0</v>
      </c>
      <c r="D44" s="96">
        <f t="shared" si="36"/>
        <v>0</v>
      </c>
      <c r="E44" s="96">
        <f t="shared" si="36"/>
        <v>0</v>
      </c>
      <c r="F44" s="96">
        <f t="shared" si="36"/>
        <v>167</v>
      </c>
      <c r="G44" s="96">
        <f t="shared" si="36"/>
        <v>210</v>
      </c>
      <c r="H44" s="96">
        <f t="shared" si="36"/>
        <v>206</v>
      </c>
      <c r="I44" s="96">
        <f t="shared" si="36"/>
        <v>178</v>
      </c>
      <c r="J44" s="96">
        <f t="shared" si="36"/>
        <v>170</v>
      </c>
      <c r="K44" s="96">
        <f t="shared" si="36"/>
        <v>181</v>
      </c>
      <c r="L44" s="96">
        <f t="shared" si="36"/>
        <v>178</v>
      </c>
      <c r="M44" s="96">
        <f t="shared" si="36"/>
        <v>155</v>
      </c>
      <c r="N44" s="96">
        <f t="shared" si="36"/>
        <v>73</v>
      </c>
      <c r="O44" s="96">
        <f t="shared" si="36"/>
        <v>69</v>
      </c>
      <c r="P44" s="96">
        <f t="shared" si="36"/>
        <v>160</v>
      </c>
      <c r="Q44" s="96">
        <f t="shared" si="36"/>
        <v>196</v>
      </c>
      <c r="R44" s="96">
        <f t="shared" si="36"/>
        <v>162</v>
      </c>
      <c r="S44" s="96">
        <f t="shared" si="36"/>
        <v>173</v>
      </c>
      <c r="T44" s="96">
        <f t="shared" si="36"/>
        <v>152</v>
      </c>
      <c r="U44" s="96">
        <f t="shared" si="36"/>
        <v>84</v>
      </c>
      <c r="V44" s="96">
        <f t="shared" si="36"/>
        <v>140</v>
      </c>
      <c r="W44" s="96">
        <f t="shared" si="36"/>
        <v>179</v>
      </c>
      <c r="X44" s="96">
        <f t="shared" si="36"/>
        <v>160</v>
      </c>
      <c r="Y44" s="96">
        <f t="shared" si="36"/>
        <v>158</v>
      </c>
      <c r="Z44" s="96">
        <f t="shared" si="36"/>
        <v>0</v>
      </c>
      <c r="AA44" s="96">
        <f t="shared" si="36"/>
        <v>0</v>
      </c>
      <c r="AB44" s="96">
        <f t="shared" si="36"/>
        <v>0</v>
      </c>
      <c r="AC44" s="110">
        <f t="shared" si="36"/>
        <v>0</v>
      </c>
      <c r="AD44" s="156">
        <f t="shared" si="36"/>
        <v>165.75</v>
      </c>
      <c r="AE44" s="156">
        <f t="shared" si="36"/>
        <v>164.14285714285714</v>
      </c>
      <c r="AF44" s="157">
        <f t="shared" si="36"/>
        <v>148.25</v>
      </c>
    </row>
    <row r="45" spans="1:32" x14ac:dyDescent="0.25">
      <c r="A45" s="6" t="s">
        <v>123</v>
      </c>
    </row>
  </sheetData>
  <mergeCells count="7">
    <mergeCell ref="A34:AC34"/>
    <mergeCell ref="A41:AC41"/>
    <mergeCell ref="AD8:AD9"/>
    <mergeCell ref="AE8:AE9"/>
    <mergeCell ref="AF8:AF9"/>
    <mergeCell ref="AD34:AF34"/>
    <mergeCell ref="AD41:AF41"/>
  </mergeCells>
  <conditionalFormatting sqref="B17:B19">
    <cfRule type="top10" dxfId="278" priority="1190" rank="1"/>
  </conditionalFormatting>
  <conditionalFormatting sqref="B20:B25">
    <cfRule type="top10" dxfId="277" priority="1647" rank="1"/>
  </conditionalFormatting>
  <conditionalFormatting sqref="B26:B28">
    <cfRule type="top10" dxfId="276" priority="1855" rank="1"/>
  </conditionalFormatting>
  <conditionalFormatting sqref="C17:C19">
    <cfRule type="top10" dxfId="275" priority="1214" rank="1"/>
  </conditionalFormatting>
  <conditionalFormatting sqref="C20:C25">
    <cfRule type="top10" dxfId="274" priority="1671" rank="1"/>
  </conditionalFormatting>
  <conditionalFormatting sqref="C26:C28">
    <cfRule type="top10" dxfId="273" priority="1857" rank="1"/>
  </conditionalFormatting>
  <conditionalFormatting sqref="D17:D19">
    <cfRule type="top10" dxfId="272" priority="1192" rank="1"/>
  </conditionalFormatting>
  <conditionalFormatting sqref="D20:D25">
    <cfRule type="top10" dxfId="271" priority="1649" rank="1"/>
  </conditionalFormatting>
  <conditionalFormatting sqref="D26:D28">
    <cfRule type="top10" dxfId="270" priority="1859" rank="1"/>
  </conditionalFormatting>
  <conditionalFormatting sqref="E17:E19">
    <cfRule type="top10" dxfId="269" priority="1194" rank="1"/>
  </conditionalFormatting>
  <conditionalFormatting sqref="E20:E25">
    <cfRule type="top10" dxfId="268" priority="1651" rank="1"/>
  </conditionalFormatting>
  <conditionalFormatting sqref="E26:E28">
    <cfRule type="top10" dxfId="267" priority="1861" rank="1"/>
  </conditionalFormatting>
  <conditionalFormatting sqref="F17:F19">
    <cfRule type="top10" dxfId="266" priority="1196" rank="1"/>
  </conditionalFormatting>
  <conditionalFormatting sqref="F20:F25">
    <cfRule type="top10" dxfId="265" priority="1653" rank="1"/>
  </conditionalFormatting>
  <conditionalFormatting sqref="F26:F28">
    <cfRule type="top10" dxfId="264" priority="1863" rank="1"/>
  </conditionalFormatting>
  <conditionalFormatting sqref="G17:G19">
    <cfRule type="top10" dxfId="263" priority="1198" rank="1"/>
  </conditionalFormatting>
  <conditionalFormatting sqref="G20:G25">
    <cfRule type="top10" dxfId="262" priority="1655" rank="1"/>
  </conditionalFormatting>
  <conditionalFormatting sqref="G26:G28">
    <cfRule type="top10" dxfId="261" priority="1865" rank="1"/>
  </conditionalFormatting>
  <conditionalFormatting sqref="H17:H19">
    <cfRule type="top10" dxfId="260" priority="1200" rank="1"/>
  </conditionalFormatting>
  <conditionalFormatting sqref="H20:H25">
    <cfRule type="top10" dxfId="259" priority="1657" rank="1"/>
  </conditionalFormatting>
  <conditionalFormatting sqref="H26:H28">
    <cfRule type="top10" dxfId="258" priority="1867" rank="1"/>
  </conditionalFormatting>
  <conditionalFormatting sqref="I17:I19">
    <cfRule type="top10" dxfId="257" priority="1202" rank="1"/>
  </conditionalFormatting>
  <conditionalFormatting sqref="I20:I25">
    <cfRule type="top10" dxfId="256" priority="1659" rank="1"/>
  </conditionalFormatting>
  <conditionalFormatting sqref="I26:I28">
    <cfRule type="top10" dxfId="255" priority="1869" rank="1"/>
  </conditionalFormatting>
  <conditionalFormatting sqref="J17:J19">
    <cfRule type="top10" dxfId="254" priority="1204" rank="1"/>
  </conditionalFormatting>
  <conditionalFormatting sqref="J20:J25">
    <cfRule type="top10" dxfId="253" priority="1661" rank="1"/>
  </conditionalFormatting>
  <conditionalFormatting sqref="J26:J28">
    <cfRule type="top10" dxfId="252" priority="1871" rank="1"/>
  </conditionalFormatting>
  <conditionalFormatting sqref="K17:K19">
    <cfRule type="top10" dxfId="251" priority="1206" rank="1"/>
  </conditionalFormatting>
  <conditionalFormatting sqref="K20:K25">
    <cfRule type="top10" dxfId="250" priority="1663" rank="1"/>
  </conditionalFormatting>
  <conditionalFormatting sqref="K26:K28">
    <cfRule type="top10" dxfId="249" priority="1873" rank="1"/>
  </conditionalFormatting>
  <conditionalFormatting sqref="L17:L19">
    <cfRule type="top10" dxfId="248" priority="1208" rank="1"/>
  </conditionalFormatting>
  <conditionalFormatting sqref="L20:L25">
    <cfRule type="top10" dxfId="247" priority="1665" rank="1"/>
  </conditionalFormatting>
  <conditionalFormatting sqref="L26:L28">
    <cfRule type="top10" dxfId="246" priority="1875" rank="1"/>
  </conditionalFormatting>
  <conditionalFormatting sqref="M17:M19">
    <cfRule type="top10" dxfId="245" priority="1210" rank="1"/>
  </conditionalFormatting>
  <conditionalFormatting sqref="M20:M25">
    <cfRule type="top10" dxfId="244" priority="1667" rank="1"/>
  </conditionalFormatting>
  <conditionalFormatting sqref="M26:M28">
    <cfRule type="top10" dxfId="243" priority="1877" rank="1"/>
  </conditionalFormatting>
  <conditionalFormatting sqref="N17:N19">
    <cfRule type="top10" dxfId="242" priority="1212" rank="1"/>
  </conditionalFormatting>
  <conditionalFormatting sqref="N20:N25">
    <cfRule type="top10" dxfId="241" priority="1669" rank="1"/>
  </conditionalFormatting>
  <conditionalFormatting sqref="N26:N28">
    <cfRule type="top10" dxfId="240" priority="1879" rank="1"/>
  </conditionalFormatting>
  <conditionalFormatting sqref="O17:O19">
    <cfRule type="top10" dxfId="239" priority="1216" rank="1"/>
  </conditionalFormatting>
  <conditionalFormatting sqref="O20:O25">
    <cfRule type="top10" dxfId="238" priority="1673" rank="1"/>
  </conditionalFormatting>
  <conditionalFormatting sqref="O26:O28">
    <cfRule type="top10" dxfId="237" priority="1881" rank="1"/>
  </conditionalFormatting>
  <conditionalFormatting sqref="P17:P19">
    <cfRule type="top10" dxfId="236" priority="1218" rank="1"/>
  </conditionalFormatting>
  <conditionalFormatting sqref="P20:P25">
    <cfRule type="top10" dxfId="235" priority="1675" rank="1"/>
  </conditionalFormatting>
  <conditionalFormatting sqref="P26:P28">
    <cfRule type="top10" dxfId="234" priority="1883" rank="1"/>
  </conditionalFormatting>
  <conditionalFormatting sqref="Q17:Q19">
    <cfRule type="top10" dxfId="233" priority="1220" rank="1"/>
  </conditionalFormatting>
  <conditionalFormatting sqref="Q20:Q25">
    <cfRule type="top10" dxfId="232" priority="1677" rank="1"/>
  </conditionalFormatting>
  <conditionalFormatting sqref="Q26:Q28">
    <cfRule type="top10" dxfId="231" priority="1885" rank="1"/>
  </conditionalFormatting>
  <conditionalFormatting sqref="R17:R19">
    <cfRule type="top10" dxfId="230" priority="1222" rank="1"/>
  </conditionalFormatting>
  <conditionalFormatting sqref="R20:R25">
    <cfRule type="top10" dxfId="229" priority="1679" rank="1"/>
  </conditionalFormatting>
  <conditionalFormatting sqref="R26:R28">
    <cfRule type="top10" dxfId="228" priority="1887" rank="1"/>
  </conditionalFormatting>
  <conditionalFormatting sqref="S17:S19">
    <cfRule type="top10" dxfId="227" priority="1224" rank="1"/>
  </conditionalFormatting>
  <conditionalFormatting sqref="S20:S25">
    <cfRule type="top10" dxfId="226" priority="1681" rank="1"/>
  </conditionalFormatting>
  <conditionalFormatting sqref="S26:S28">
    <cfRule type="top10" dxfId="225" priority="1889" rank="1"/>
  </conditionalFormatting>
  <conditionalFormatting sqref="T17:T19">
    <cfRule type="top10" dxfId="224" priority="1226" rank="1"/>
  </conditionalFormatting>
  <conditionalFormatting sqref="T20:T25">
    <cfRule type="top10" dxfId="223" priority="1683" rank="1"/>
  </conditionalFormatting>
  <conditionalFormatting sqref="T26:T28">
    <cfRule type="top10" dxfId="222" priority="1891" rank="1"/>
  </conditionalFormatting>
  <conditionalFormatting sqref="U17:U19">
    <cfRule type="top10" dxfId="221" priority="1228" rank="1"/>
  </conditionalFormatting>
  <conditionalFormatting sqref="U20:U25">
    <cfRule type="top10" dxfId="220" priority="1685" rank="1"/>
  </conditionalFormatting>
  <conditionalFormatting sqref="U26:U28">
    <cfRule type="top10" dxfId="219" priority="1893" rank="1"/>
  </conditionalFormatting>
  <conditionalFormatting sqref="V17:V19">
    <cfRule type="top10" dxfId="218" priority="1230" rank="1"/>
  </conditionalFormatting>
  <conditionalFormatting sqref="V20:V25">
    <cfRule type="top10" dxfId="217" priority="1687" rank="1"/>
  </conditionalFormatting>
  <conditionalFormatting sqref="V26:V28">
    <cfRule type="top10" dxfId="216" priority="1895" rank="1"/>
  </conditionalFormatting>
  <conditionalFormatting sqref="W17:W19">
    <cfRule type="top10" dxfId="215" priority="1232" rank="1"/>
  </conditionalFormatting>
  <conditionalFormatting sqref="W20:W25">
    <cfRule type="top10" dxfId="214" priority="1689" rank="1"/>
  </conditionalFormatting>
  <conditionalFormatting sqref="W26:W28">
    <cfRule type="top10" dxfId="213" priority="1897" rank="1"/>
  </conditionalFormatting>
  <conditionalFormatting sqref="X17:X19">
    <cfRule type="top10" dxfId="212" priority="1234" rank="1"/>
  </conditionalFormatting>
  <conditionalFormatting sqref="X20:X25">
    <cfRule type="top10" dxfId="211" priority="1691" rank="1"/>
  </conditionalFormatting>
  <conditionalFormatting sqref="X26:X28">
    <cfRule type="top10" dxfId="210" priority="1899" rank="1"/>
  </conditionalFormatting>
  <conditionalFormatting sqref="Y17:Y19">
    <cfRule type="top10" dxfId="209" priority="1236" rank="1"/>
  </conditionalFormatting>
  <conditionalFormatting sqref="Y20:Y25">
    <cfRule type="top10" dxfId="208" priority="1693" rank="1"/>
  </conditionalFormatting>
  <conditionalFormatting sqref="Y26:Y28">
    <cfRule type="top10" dxfId="207" priority="1901" rank="1"/>
  </conditionalFormatting>
  <conditionalFormatting sqref="Z17:Z19">
    <cfRule type="top10" dxfId="206" priority="1238" rank="1"/>
  </conditionalFormatting>
  <conditionalFormatting sqref="Z20:Z25">
    <cfRule type="top10" dxfId="205" priority="1695" rank="1"/>
  </conditionalFormatting>
  <conditionalFormatting sqref="Z26:Z28">
    <cfRule type="top10" dxfId="204" priority="1903" rank="1"/>
  </conditionalFormatting>
  <conditionalFormatting sqref="AA17:AA19">
    <cfRule type="top10" dxfId="203" priority="1240" rank="1"/>
  </conditionalFormatting>
  <conditionalFormatting sqref="AA20:AA25">
    <cfRule type="top10" dxfId="202" priority="1697" rank="1"/>
  </conditionalFormatting>
  <conditionalFormatting sqref="AA26:AA28">
    <cfRule type="top10" dxfId="201" priority="1905" rank="1"/>
  </conditionalFormatting>
  <conditionalFormatting sqref="AB17:AB19">
    <cfRule type="top10" dxfId="200" priority="1242" rank="1"/>
  </conditionalFormatting>
  <conditionalFormatting sqref="AB20:AB25">
    <cfRule type="top10" dxfId="199" priority="1699" rank="1"/>
  </conditionalFormatting>
  <conditionalFormatting sqref="AB26:AB28">
    <cfRule type="top10" dxfId="198" priority="1907" rank="1"/>
  </conditionalFormatting>
  <conditionalFormatting sqref="AC17:AC19">
    <cfRule type="top10" dxfId="197" priority="1244" rank="1"/>
  </conditionalFormatting>
  <conditionalFormatting sqref="AC20:AC25">
    <cfRule type="top10" dxfId="196" priority="1701" rank="1"/>
  </conditionalFormatting>
  <conditionalFormatting sqref="AC26:AC28">
    <cfRule type="top10" dxfId="195" priority="1909" rank="1"/>
  </conditionalFormatting>
  <conditionalFormatting sqref="AD17:AD19">
    <cfRule type="top10" dxfId="194" priority="4" rank="1"/>
  </conditionalFormatting>
  <conditionalFormatting sqref="AD20:AD25">
    <cfRule type="top10" dxfId="193" priority="6" rank="1"/>
  </conditionalFormatting>
  <conditionalFormatting sqref="AD26:AD28">
    <cfRule type="top10" dxfId="192" priority="8" rank="1"/>
  </conditionalFormatting>
  <conditionalFormatting sqref="AE17:AE19">
    <cfRule type="top10" dxfId="191" priority="5" rank="1"/>
  </conditionalFormatting>
  <conditionalFormatting sqref="AE20:AE25">
    <cfRule type="top10" dxfId="190" priority="7" rank="1"/>
  </conditionalFormatting>
  <conditionalFormatting sqref="AE26:AE28">
    <cfRule type="top10" dxfId="189" priority="9" rank="1"/>
  </conditionalFormatting>
  <conditionalFormatting sqref="AF17:AF19">
    <cfRule type="top10" dxfId="188" priority="1" rank="1"/>
  </conditionalFormatting>
  <conditionalFormatting sqref="AF20:AF25">
    <cfRule type="top10" dxfId="187" priority="2" rank="1"/>
  </conditionalFormatting>
  <conditionalFormatting sqref="AF26:AF28">
    <cfRule type="top10" dxfId="186"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F45"/>
  <sheetViews>
    <sheetView view="pageBreakPreview" topLeftCell="S1" zoomScale="80" zoomScaleNormal="80" zoomScaleSheetLayoutView="80" workbookViewId="0">
      <selection activeCell="F38" sqref="F38:Z38"/>
    </sheetView>
  </sheetViews>
  <sheetFormatPr defaultColWidth="14.7265625" defaultRowHeight="12.5" x14ac:dyDescent="0.25"/>
  <cols>
    <col min="1" max="10" width="14.7265625" style="6" customWidth="1"/>
    <col min="11" max="16384" width="14.72656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Brook Gate</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tr">
        <f>'Front Cover'!H33</f>
        <v>Brook Gate (E)</v>
      </c>
      <c r="C5" s="179"/>
      <c r="D5" s="182" t="s">
        <v>28</v>
      </c>
      <c r="E5" s="179" t="str">
        <f>'Front Cover'!D33</f>
        <v>Feeder Road (W)</v>
      </c>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4" t="s">
        <v>108</v>
      </c>
      <c r="AE8" s="546" t="s">
        <v>109</v>
      </c>
      <c r="AF8" s="548" t="s">
        <v>110</v>
      </c>
    </row>
    <row r="9" spans="1:32" s="51" customFormat="1" ht="27" customHeight="1" thickBot="1" x14ac:dyDescent="0.3">
      <c r="A9" s="60" t="s">
        <v>111</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IF(OR('Class Bin B-A'!$B11="*",'Class Bin B-A'!$B12="*",'Class Bin B-A'!$B13="*",'Class Bin B-A'!$B14="*"),"*",SUM('Class Bin B-A'!$B11:$B14))</f>
        <v>*</v>
      </c>
      <c r="C10" s="65" t="str">
        <f>IF(OR('Class Bin B-A'!$B115="*",'Class Bin B-A'!$B116="*",'Class Bin B-A'!$B117="*",'Class Bin B-A'!$B118="*"),"*",SUM('Class Bin B-A'!$B115:$B118))</f>
        <v>*</v>
      </c>
      <c r="D10" s="65" t="str">
        <f>IF(OR('Class Bin B-A'!$B219="*",'Class Bin B-A'!$B220="*",'Class Bin B-A'!$B221="*",'Class Bin B-A'!$B222="*"),"*",SUM('Class Bin B-A'!$B219:$B222))</f>
        <v>*</v>
      </c>
      <c r="E10" s="65" t="str">
        <f>IF(OR('Class Bin B-A'!$B323="*",'Class Bin B-A'!$B324="*",'Class Bin B-A'!$B325="*",'Class Bin B-A'!$B326="*"),"*",SUM('Class Bin B-A'!$B323:$B326))</f>
        <v>*</v>
      </c>
      <c r="F10" s="65" t="str">
        <f>IF(OR('Class Bin B-A'!$B427="*",'Class Bin B-A'!$B428="*",'Class Bin B-A'!$B429="*",'Class Bin B-A'!$B430="*"),"*",SUM('Class Bin B-A'!$B427:$B430))</f>
        <v>*</v>
      </c>
      <c r="G10" s="65">
        <f>IF(OR('Class Bin B-A'!$B531="*",'Class Bin B-A'!$B532="*",'Class Bin B-A'!$B533="*",'Class Bin B-A'!$B534="*"),"*",SUM('Class Bin B-A'!$B531:$B534))</f>
        <v>8</v>
      </c>
      <c r="H10" s="65">
        <f>IF(OR('Class Bin B-A'!$B635="*",'Class Bin B-A'!$B636="*",'Class Bin B-A'!$B637="*",'Class Bin B-A'!$B638="*"),"*",SUM('Class Bin B-A'!$B635:$B638))</f>
        <v>40</v>
      </c>
      <c r="I10" s="65">
        <f>IF(OR('Class Bin B-A'!$B739="*",'Class Bin B-A'!$B740="*",'Class Bin B-A'!$B741="*",'Class Bin B-A'!$B742="*"),"*",SUM('Class Bin B-A'!$B739:$B742))</f>
        <v>12</v>
      </c>
      <c r="J10" s="65">
        <f>IF(OR('Class Bin B-A'!$B843="*",'Class Bin B-A'!$B844="*",'Class Bin B-A'!$B845="*",'Class Bin B-A'!$B846="*"),"*",SUM('Class Bin B-A'!$B843:$B846))</f>
        <v>3</v>
      </c>
      <c r="K10" s="65">
        <f>IF(OR('Class Bin B-A'!$B947="*",'Class Bin B-A'!$B948="*",'Class Bin B-A'!$B949="*",'Class Bin B-A'!$B950="*"),"*",SUM('Class Bin B-A'!$B947:$B950))</f>
        <v>10</v>
      </c>
      <c r="L10" s="65">
        <f>IF(OR('Class Bin B-A'!$B1051="*",'Class Bin B-A'!$B1052="*",'Class Bin B-A'!$B1053="*",'Class Bin B-A'!$B1054="*"),"*",SUM('Class Bin B-A'!$B1051:$B1054))</f>
        <v>3</v>
      </c>
      <c r="M10" s="65">
        <f>IF(OR('Class Bin B-A'!$B1155="*",'Class Bin B-A'!$B1156="*",'Class Bin B-A'!$B1157="*",'Class Bin B-A'!$B1158="*"),"*",SUM('Class Bin B-A'!$B1155:$B1158))</f>
        <v>9</v>
      </c>
      <c r="N10" s="65">
        <f>IF(OR('Class Bin B-A'!$B1259="*",'Class Bin B-A'!$B1260="*",'Class Bin B-A'!$B1261="*",'Class Bin B-A'!$B1262="*"),"*",SUM('Class Bin B-A'!$B1259:$B1262))</f>
        <v>9</v>
      </c>
      <c r="O10" s="65">
        <f>IF(OR('Class Bin B-A'!$B1363="*",'Class Bin B-A'!$B1364="*",'Class Bin B-A'!$B1365="*",'Class Bin B-A'!$B1366="*"),"*",SUM('Class Bin B-A'!$B1363:$B1366))</f>
        <v>12</v>
      </c>
      <c r="P10" s="65">
        <f>IF(OR('Class Bin B-A'!$B1467="*",'Class Bin B-A'!$B1468="*",'Class Bin B-A'!$B1469="*",'Class Bin B-A'!$B1470="*"),"*",SUM('Class Bin B-A'!$B1467:$B1470))</f>
        <v>6</v>
      </c>
      <c r="Q10" s="65">
        <f>IF(OR('Class Bin B-A'!$B1571="*",'Class Bin B-A'!$B1572="*",'Class Bin B-A'!$B1573="*",'Class Bin B-A'!$B1574="*"),"*",SUM('Class Bin B-A'!$B1571:$B1574))</f>
        <v>9</v>
      </c>
      <c r="R10" s="65">
        <f>IF(OR('Class Bin B-A'!$B1675="*",'Class Bin B-A'!$B1676="*",'Class Bin B-A'!$B1677="*",'Class Bin B-A'!$B1678="*"),"*",SUM('Class Bin B-A'!$B1675:$B1678))</f>
        <v>7</v>
      </c>
      <c r="S10" s="65">
        <f>IF(OR('Class Bin B-A'!$B1779="*",'Class Bin B-A'!$B1780="*",'Class Bin B-A'!$B1781="*",'Class Bin B-A'!$B1782="*"),"*",SUM('Class Bin B-A'!$B1779:$B1782))</f>
        <v>5</v>
      </c>
      <c r="T10" s="65">
        <f>IF(OR('Class Bin B-A'!$B1883="*",'Class Bin B-A'!$B1884="*",'Class Bin B-A'!$B1885="*",'Class Bin B-A'!$B1886="*"),"*",SUM('Class Bin B-A'!$B1883:$B1886))</f>
        <v>8</v>
      </c>
      <c r="U10" s="65">
        <f>IF(OR('Class Bin B-A'!$B1987="*",'Class Bin B-A'!$B1988="*",'Class Bin B-A'!$B1989="*",'Class Bin B-A'!$B1990="*"),"*",SUM('Class Bin B-A'!$B1987:$B1990))</f>
        <v>5</v>
      </c>
      <c r="V10" s="65">
        <f>IF(OR('Class Bin B-A'!$B2091="*",'Class Bin B-A'!$B2092="*",'Class Bin B-A'!$B2093="*",'Class Bin B-A'!$B2094="*"),"*",SUM('Class Bin B-A'!$B2091:$B2094))</f>
        <v>12</v>
      </c>
      <c r="W10" s="65">
        <f>IF(OR('Class Bin B-A'!$B2195="*",'Class Bin B-A'!$B2196="*",'Class Bin B-A'!$B2197="*",'Class Bin B-A'!$B2198="*"),"*",SUM('Class Bin B-A'!$B2195:$B2198))</f>
        <v>7</v>
      </c>
      <c r="X10" s="65">
        <f>IF(OR('Class Bin B-A'!$B2299="*",'Class Bin B-A'!$B2300="*",'Class Bin B-A'!$B2301="*",'Class Bin B-A'!$B2302="*"),"*",SUM('Class Bin B-A'!$B2299:$B2302))</f>
        <v>9</v>
      </c>
      <c r="Y10" s="65">
        <f>IF(OR('Class Bin B-A'!$B2403="*",'Class Bin B-A'!$B2404="*",'Class Bin B-A'!$B2405="*",'Class Bin B-A'!$B2406="*"),"*",SUM('Class Bin B-A'!$B2403:$B2406))</f>
        <v>12</v>
      </c>
      <c r="Z10" s="65">
        <f>IF(OR('Class Bin B-A'!$B2507="*",'Class Bin B-A'!$B2508="*",'Class Bin B-A'!$B2509="*",'Class Bin B-A'!$B2510="*"),"*",SUM('Class Bin B-A'!$B2507:$B2510))</f>
        <v>7</v>
      </c>
      <c r="AA10" s="65" t="str">
        <f>IF(OR('Class Bin B-A'!$B2611="*",'Class Bin B-A'!$B2612="*",'Class Bin B-A'!$B2613="*",'Class Bin B-A'!$B2614="*"),"*",SUM('Class Bin B-A'!$B2611:$B2614))</f>
        <v>*</v>
      </c>
      <c r="AB10" s="65" t="str">
        <f>IF(OR('Class Bin B-A'!$B2715="*",'Class Bin B-A'!$B2716="*",'Class Bin B-A'!$B2717="*",'Class Bin B-A'!$B2718="*"),"*",SUM('Class Bin B-A'!$B2715:$B2718))</f>
        <v>*</v>
      </c>
      <c r="AC10" s="97" t="str">
        <f>IF(OR('Class Bin B-A'!$B2819="*",'Class Bin B-A'!$B2820="*",'Class Bin B-A'!$B2821="*",'Class Bin B-A'!$B2822="*"),"*",SUM('Class Bin B-A'!$B2819:$B2822))</f>
        <v>*</v>
      </c>
      <c r="AD10" s="127">
        <f>IFERROR(AVERAGE(C10:E10,J10:L10,Q10:S10,X10:Z10),"-")</f>
        <v>7.2222222222222223</v>
      </c>
      <c r="AE10" s="127">
        <f>IFERROR(AVERAGE(B10:F10,I10:M10,P10:T10,W10:AA10),"-")</f>
        <v>7.6428571428571432</v>
      </c>
      <c r="AF10" s="128">
        <f>IFERROR(AVERAGE(B10:AC10),"-")</f>
        <v>9.65</v>
      </c>
    </row>
    <row r="11" spans="1:32" x14ac:dyDescent="0.25">
      <c r="A11" s="66">
        <v>4.1666666666666664E-2</v>
      </c>
      <c r="B11" s="67" t="str">
        <f>IF(OR('Class Bin B-A'!$B15="*",'Class Bin B-A'!$B16="*",'Class Bin B-A'!$B17="*",'Class Bin B-A'!$B18="*"),"*",SUM('Class Bin B-A'!$B15:$B18))</f>
        <v>*</v>
      </c>
      <c r="C11" s="68" t="str">
        <f>IF(OR('Class Bin B-A'!$B119="*",'Class Bin B-A'!$B120="*",'Class Bin B-A'!$B121="*",'Class Bin B-A'!$B122="*"),"*",SUM('Class Bin B-A'!$B119:$B122))</f>
        <v>*</v>
      </c>
      <c r="D11" s="68" t="str">
        <f>IF(OR('Class Bin B-A'!$B223="*",'Class Bin B-A'!$B224="*",'Class Bin B-A'!$B225="*",'Class Bin B-A'!$B226="*"),"*",SUM('Class Bin B-A'!$B223:$B226))</f>
        <v>*</v>
      </c>
      <c r="E11" s="68" t="str">
        <f>IF(OR('Class Bin B-A'!$B327="*",'Class Bin B-A'!$B328="*",'Class Bin B-A'!$B329="*",'Class Bin B-A'!$B330="*"),"*",SUM('Class Bin B-A'!$B327:$B330))</f>
        <v>*</v>
      </c>
      <c r="F11" s="68" t="str">
        <f>IF(OR('Class Bin B-A'!$B431="*",'Class Bin B-A'!$B432="*",'Class Bin B-A'!$B433="*",'Class Bin B-A'!$B434="*"),"*",SUM('Class Bin B-A'!$B431:$B434))</f>
        <v>*</v>
      </c>
      <c r="G11" s="68">
        <f>IF(OR('Class Bin B-A'!$B535="*",'Class Bin B-A'!$B536="*",'Class Bin B-A'!$B537="*",'Class Bin B-A'!$B538="*"),"*",SUM('Class Bin B-A'!$B535:$B538))</f>
        <v>5</v>
      </c>
      <c r="H11" s="68">
        <f>IF(OR('Class Bin B-A'!$B639="*",'Class Bin B-A'!$B640="*",'Class Bin B-A'!$B641="*",'Class Bin B-A'!$B642="*"),"*",SUM('Class Bin B-A'!$B639:$B642))</f>
        <v>27</v>
      </c>
      <c r="I11" s="68">
        <f>IF(OR('Class Bin B-A'!$B743="*",'Class Bin B-A'!$B744="*",'Class Bin B-A'!$B745="*",'Class Bin B-A'!$B746="*"),"*",SUM('Class Bin B-A'!$B743:$B746))</f>
        <v>4</v>
      </c>
      <c r="J11" s="68">
        <f>IF(OR('Class Bin B-A'!$B847="*",'Class Bin B-A'!$B848="*",'Class Bin B-A'!$B849="*",'Class Bin B-A'!$B850="*"),"*",SUM('Class Bin B-A'!$B847:$B850))</f>
        <v>5</v>
      </c>
      <c r="K11" s="68">
        <f>IF(OR('Class Bin B-A'!$B951="*",'Class Bin B-A'!$B952="*",'Class Bin B-A'!$B953="*",'Class Bin B-A'!$B954="*"),"*",SUM('Class Bin B-A'!$B951:$B954))</f>
        <v>4</v>
      </c>
      <c r="L11" s="68">
        <f>IF(OR('Class Bin B-A'!$B1055="*",'Class Bin B-A'!$B1056="*",'Class Bin B-A'!$B1057="*",'Class Bin B-A'!$B1058="*"),"*",SUM('Class Bin B-A'!$B1055:$B1058))</f>
        <v>7</v>
      </c>
      <c r="M11" s="68">
        <f>IF(OR('Class Bin B-A'!$B1159="*",'Class Bin B-A'!$B1160="*",'Class Bin B-A'!$B1161="*",'Class Bin B-A'!$B1162="*"),"*",SUM('Class Bin B-A'!$B1159:$B1162))</f>
        <v>4</v>
      </c>
      <c r="N11" s="68">
        <f>IF(OR('Class Bin B-A'!$B1263="*",'Class Bin B-A'!$B1264="*",'Class Bin B-A'!$B1265="*",'Class Bin B-A'!$B1266="*"),"*",SUM('Class Bin B-A'!$B1263:$B1266))</f>
        <v>7</v>
      </c>
      <c r="O11" s="68">
        <f>IF(OR('Class Bin B-A'!$B1367="*",'Class Bin B-A'!$B1368="*",'Class Bin B-A'!$B1369="*",'Class Bin B-A'!$B1370="*"),"*",SUM('Class Bin B-A'!$B1367:$B1370))</f>
        <v>3</v>
      </c>
      <c r="P11" s="68">
        <f>IF(OR('Class Bin B-A'!$B1471="*",'Class Bin B-A'!$B1472="*",'Class Bin B-A'!$B1473="*",'Class Bin B-A'!$B1474="*"),"*",SUM('Class Bin B-A'!$B1471:$B1474))</f>
        <v>6</v>
      </c>
      <c r="Q11" s="68">
        <f>IF(OR('Class Bin B-A'!$B1575="*",'Class Bin B-A'!$B1576="*",'Class Bin B-A'!$B1577="*",'Class Bin B-A'!$B1578="*"),"*",SUM('Class Bin B-A'!$B1575:$B1578))</f>
        <v>3</v>
      </c>
      <c r="R11" s="68">
        <f>IF(OR('Class Bin B-A'!$B1679="*",'Class Bin B-A'!$B1680="*",'Class Bin B-A'!$B1681="*",'Class Bin B-A'!$B1682="*"),"*",SUM('Class Bin B-A'!$B1679:$B1682))</f>
        <v>3</v>
      </c>
      <c r="S11" s="68">
        <f>IF(OR('Class Bin B-A'!$B1783="*",'Class Bin B-A'!$B1784="*",'Class Bin B-A'!$B1785="*",'Class Bin B-A'!$B1786="*"),"*",SUM('Class Bin B-A'!$B1783:$B1786))</f>
        <v>3</v>
      </c>
      <c r="T11" s="68">
        <f>IF(OR('Class Bin B-A'!$B1887="*",'Class Bin B-A'!$B1888="*",'Class Bin B-A'!$B1889="*",'Class Bin B-A'!$B1890="*"),"*",SUM('Class Bin B-A'!$B1887:$B1890))</f>
        <v>8</v>
      </c>
      <c r="U11" s="68">
        <f>IF(OR('Class Bin B-A'!$B1991="*",'Class Bin B-A'!$B1992="*",'Class Bin B-A'!$B1993="*",'Class Bin B-A'!$B1994="*"),"*",SUM('Class Bin B-A'!$B1991:$B1994))</f>
        <v>1</v>
      </c>
      <c r="V11" s="68">
        <f>IF(OR('Class Bin B-A'!$B2095="*",'Class Bin B-A'!$B2096="*",'Class Bin B-A'!$B2097="*",'Class Bin B-A'!$B2098="*"),"*",SUM('Class Bin B-A'!$B2095:$B2098))</f>
        <v>6</v>
      </c>
      <c r="W11" s="68">
        <f>IF(OR('Class Bin B-A'!$B2199="*",'Class Bin B-A'!$B2200="*",'Class Bin B-A'!$B2201="*",'Class Bin B-A'!$B2202="*"),"*",SUM('Class Bin B-A'!$B2199:$B2202))</f>
        <v>4</v>
      </c>
      <c r="X11" s="68">
        <f>IF(OR('Class Bin B-A'!$B2303="*",'Class Bin B-A'!$B2304="*",'Class Bin B-A'!$B2305="*",'Class Bin B-A'!$B2306="*"),"*",SUM('Class Bin B-A'!$B2303:$B2306))</f>
        <v>3</v>
      </c>
      <c r="Y11" s="68">
        <f>IF(OR('Class Bin B-A'!$B2407="*",'Class Bin B-A'!$B2408="*",'Class Bin B-A'!$B2409="*",'Class Bin B-A'!$B2410="*"),"*",SUM('Class Bin B-A'!$B2407:$B2410))</f>
        <v>7</v>
      </c>
      <c r="Z11" s="68">
        <f>IF(OR('Class Bin B-A'!$B2511="*",'Class Bin B-A'!$B2512="*",'Class Bin B-A'!$B2513="*",'Class Bin B-A'!$B2514="*"),"*",SUM('Class Bin B-A'!$B2511:$B2514))</f>
        <v>6</v>
      </c>
      <c r="AA11" s="68" t="str">
        <f>IF(OR('Class Bin B-A'!$B2615="*",'Class Bin B-A'!$B2616="*",'Class Bin B-A'!$B2617="*",'Class Bin B-A'!$B2618="*"),"*",SUM('Class Bin B-A'!$B2615:$B2618))</f>
        <v>*</v>
      </c>
      <c r="AB11" s="68" t="str">
        <f>IF(OR('Class Bin B-A'!$B2719="*",'Class Bin B-A'!$B2720="*",'Class Bin B-A'!$B2721="*",'Class Bin B-A'!$B2722="*"),"*",SUM('Class Bin B-A'!$B2719:$B2722))</f>
        <v>*</v>
      </c>
      <c r="AC11" s="99" t="str">
        <f>IF(OR('Class Bin B-A'!$B2823="*",'Class Bin B-A'!$B2824="*",'Class Bin B-A'!$B2825="*",'Class Bin B-A'!$B2826="*"),"*",SUM('Class Bin B-A'!$B2823:$B2826))</f>
        <v>*</v>
      </c>
      <c r="AD11" s="129">
        <f t="shared" ref="AD11:AD33" si="1">IFERROR(AVERAGE(C11:E11,J11:L11,Q11:S11,X11:Z11),"-")</f>
        <v>4.5555555555555554</v>
      </c>
      <c r="AE11" s="129">
        <f t="shared" ref="AE11:AE33" si="2">IFERROR(AVERAGE(B11:F11,I11:M11,P11:T11,W11:AA11),"-")</f>
        <v>4.7857142857142856</v>
      </c>
      <c r="AF11" s="130">
        <f t="shared" ref="AF11:AF33" si="3">IFERROR(AVERAGE(B11:AC11),"-")</f>
        <v>5.8</v>
      </c>
    </row>
    <row r="12" spans="1:32" x14ac:dyDescent="0.25">
      <c r="A12" s="66">
        <v>8.3333333333333329E-2</v>
      </c>
      <c r="B12" s="67" t="str">
        <f>IF(OR('Class Bin B-A'!$B19="*",'Class Bin B-A'!$B20="*",'Class Bin B-A'!$B21="*",'Class Bin B-A'!$B22="*"),"*",SUM('Class Bin B-A'!$B19:$B22))</f>
        <v>*</v>
      </c>
      <c r="C12" s="68" t="str">
        <f>IF(OR('Class Bin B-A'!$B123="*",'Class Bin B-A'!$B124="*",'Class Bin B-A'!$B125="*",'Class Bin B-A'!$B126="*"),"*",SUM('Class Bin B-A'!$B123:$B126))</f>
        <v>*</v>
      </c>
      <c r="D12" s="68" t="str">
        <f>IF(OR('Class Bin B-A'!$B227="*",'Class Bin B-A'!$B228="*",'Class Bin B-A'!$B229="*",'Class Bin B-A'!$B230="*"),"*",SUM('Class Bin B-A'!$B227:$B230))</f>
        <v>*</v>
      </c>
      <c r="E12" s="68" t="str">
        <f>IF(OR('Class Bin B-A'!$B331="*",'Class Bin B-A'!$B332="*",'Class Bin B-A'!$B333="*",'Class Bin B-A'!$B334="*"),"*",SUM('Class Bin B-A'!$B331:$B334))</f>
        <v>*</v>
      </c>
      <c r="F12" s="68" t="str">
        <f>IF(OR('Class Bin B-A'!$B435="*",'Class Bin B-A'!$B436="*",'Class Bin B-A'!$B437="*",'Class Bin B-A'!$B438="*"),"*",SUM('Class Bin B-A'!$B435:$B438))</f>
        <v>*</v>
      </c>
      <c r="G12" s="68">
        <f>IF(OR('Class Bin B-A'!$B539="*",'Class Bin B-A'!$B540="*",'Class Bin B-A'!$B541="*",'Class Bin B-A'!$B542="*"),"*",SUM('Class Bin B-A'!$B539:$B542))</f>
        <v>6</v>
      </c>
      <c r="H12" s="68">
        <f>IF(OR('Class Bin B-A'!$B643="*",'Class Bin B-A'!$B644="*",'Class Bin B-A'!$B645="*",'Class Bin B-A'!$B646="*"),"*",SUM('Class Bin B-A'!$B643:$B646))</f>
        <v>15</v>
      </c>
      <c r="I12" s="68">
        <f>IF(OR('Class Bin B-A'!$B747="*",'Class Bin B-A'!$B748="*",'Class Bin B-A'!$B749="*",'Class Bin B-A'!$B750="*"),"*",SUM('Class Bin B-A'!$B747:$B750))</f>
        <v>3</v>
      </c>
      <c r="J12" s="68">
        <f>IF(OR('Class Bin B-A'!$B851="*",'Class Bin B-A'!$B852="*",'Class Bin B-A'!$B853="*",'Class Bin B-A'!$B854="*"),"*",SUM('Class Bin B-A'!$B851:$B854))</f>
        <v>6</v>
      </c>
      <c r="K12" s="68">
        <f>IF(OR('Class Bin B-A'!$B955="*",'Class Bin B-A'!$B956="*",'Class Bin B-A'!$B957="*",'Class Bin B-A'!$B958="*"),"*",SUM('Class Bin B-A'!$B955:$B958))</f>
        <v>4</v>
      </c>
      <c r="L12" s="68">
        <f>IF(OR('Class Bin B-A'!$B1059="*",'Class Bin B-A'!$B1060="*",'Class Bin B-A'!$B1061="*",'Class Bin B-A'!$B1062="*"),"*",SUM('Class Bin B-A'!$B1059:$B1062))</f>
        <v>4</v>
      </c>
      <c r="M12" s="68">
        <f>IF(OR('Class Bin B-A'!$B1163="*",'Class Bin B-A'!$B1164="*",'Class Bin B-A'!$B1165="*",'Class Bin B-A'!$B1166="*"),"*",SUM('Class Bin B-A'!$B1163:$B1166))</f>
        <v>8</v>
      </c>
      <c r="N12" s="68">
        <f>IF(OR('Class Bin B-A'!$B1267="*",'Class Bin B-A'!$B1268="*",'Class Bin B-A'!$B1269="*",'Class Bin B-A'!$B1270="*"),"*",SUM('Class Bin B-A'!$B1267:$B1270))</f>
        <v>8</v>
      </c>
      <c r="O12" s="68">
        <f>IF(OR('Class Bin B-A'!$B1371="*",'Class Bin B-A'!$B1372="*",'Class Bin B-A'!$B1373="*",'Class Bin B-A'!$B1374="*"),"*",SUM('Class Bin B-A'!$B1371:$B1374))</f>
        <v>4</v>
      </c>
      <c r="P12" s="68">
        <f>IF(OR('Class Bin B-A'!$B1475="*",'Class Bin B-A'!$B1476="*",'Class Bin B-A'!$B1477="*",'Class Bin B-A'!$B1478="*"),"*",SUM('Class Bin B-A'!$B1475:$B1478))</f>
        <v>3</v>
      </c>
      <c r="Q12" s="68">
        <f>IF(OR('Class Bin B-A'!$B1579="*",'Class Bin B-A'!$B1580="*",'Class Bin B-A'!$B1581="*",'Class Bin B-A'!$B1582="*"),"*",SUM('Class Bin B-A'!$B1579:$B1582))</f>
        <v>6</v>
      </c>
      <c r="R12" s="68">
        <f>IF(OR('Class Bin B-A'!$B1683="*",'Class Bin B-A'!$B1684="*",'Class Bin B-A'!$B1685="*",'Class Bin B-A'!$B1686="*"),"*",SUM('Class Bin B-A'!$B1683:$B1686))</f>
        <v>6</v>
      </c>
      <c r="S12" s="68">
        <f>IF(OR('Class Bin B-A'!$B1787="*",'Class Bin B-A'!$B1788="*",'Class Bin B-A'!$B1789="*",'Class Bin B-A'!$B1790="*"),"*",SUM('Class Bin B-A'!$B1787:$B1790))</f>
        <v>4</v>
      </c>
      <c r="T12" s="68">
        <f>IF(OR('Class Bin B-A'!$B1891="*",'Class Bin B-A'!$B1892="*",'Class Bin B-A'!$B1893="*",'Class Bin B-A'!$B1894="*"),"*",SUM('Class Bin B-A'!$B1891:$B1894))</f>
        <v>8</v>
      </c>
      <c r="U12" s="68">
        <f>IF(OR('Class Bin B-A'!$B1995="*",'Class Bin B-A'!$B1996="*",'Class Bin B-A'!$B1997="*",'Class Bin B-A'!$B1998="*"),"*",SUM('Class Bin B-A'!$B1995:$B1998))</f>
        <v>13</v>
      </c>
      <c r="V12" s="68">
        <f>IF(OR('Class Bin B-A'!$B2099="*",'Class Bin B-A'!$B2100="*",'Class Bin B-A'!$B2101="*",'Class Bin B-A'!$B2102="*"),"*",SUM('Class Bin B-A'!$B2099:$B2102))</f>
        <v>5</v>
      </c>
      <c r="W12" s="68">
        <f>IF(OR('Class Bin B-A'!$B2203="*",'Class Bin B-A'!$B2204="*",'Class Bin B-A'!$B2205="*",'Class Bin B-A'!$B2206="*"),"*",SUM('Class Bin B-A'!$B2203:$B2206))</f>
        <v>2</v>
      </c>
      <c r="X12" s="68">
        <f>IF(OR('Class Bin B-A'!$B2307="*",'Class Bin B-A'!$B2308="*",'Class Bin B-A'!$B2309="*",'Class Bin B-A'!$B2310="*"),"*",SUM('Class Bin B-A'!$B2307:$B2310))</f>
        <v>5</v>
      </c>
      <c r="Y12" s="68">
        <f>IF(OR('Class Bin B-A'!$B2411="*",'Class Bin B-A'!$B2412="*",'Class Bin B-A'!$B2413="*",'Class Bin B-A'!$B2414="*"),"*",SUM('Class Bin B-A'!$B2411:$B2414))</f>
        <v>2</v>
      </c>
      <c r="Z12" s="68">
        <f>IF(OR('Class Bin B-A'!$B2515="*",'Class Bin B-A'!$B2516="*",'Class Bin B-A'!$B2517="*",'Class Bin B-A'!$B2518="*"),"*",SUM('Class Bin B-A'!$B2515:$B2518))</f>
        <v>4</v>
      </c>
      <c r="AA12" s="68" t="str">
        <f>IF(OR('Class Bin B-A'!$B2619="*",'Class Bin B-A'!$B2620="*",'Class Bin B-A'!$B2621="*",'Class Bin B-A'!$B2622="*"),"*",SUM('Class Bin B-A'!$B2619:$B2622))</f>
        <v>*</v>
      </c>
      <c r="AB12" s="68" t="str">
        <f>IF(OR('Class Bin B-A'!$B2723="*",'Class Bin B-A'!$B2724="*",'Class Bin B-A'!$B2725="*",'Class Bin B-A'!$B2726="*"),"*",SUM('Class Bin B-A'!$B2723:$B2726))</f>
        <v>*</v>
      </c>
      <c r="AC12" s="99" t="str">
        <f>IF(OR('Class Bin B-A'!$B2827="*",'Class Bin B-A'!$B2828="*",'Class Bin B-A'!$B2829="*",'Class Bin B-A'!$B2830="*"),"*",SUM('Class Bin B-A'!$B2827:$B2830))</f>
        <v>*</v>
      </c>
      <c r="AD12" s="129">
        <f t="shared" si="1"/>
        <v>4.5555555555555554</v>
      </c>
      <c r="AE12" s="129">
        <f t="shared" si="2"/>
        <v>4.6428571428571432</v>
      </c>
      <c r="AF12" s="130">
        <f t="shared" si="3"/>
        <v>5.8</v>
      </c>
    </row>
    <row r="13" spans="1:32" x14ac:dyDescent="0.25">
      <c r="A13" s="66">
        <v>0.125</v>
      </c>
      <c r="B13" s="67" t="str">
        <f>IF(OR('Class Bin B-A'!$B23="*",'Class Bin B-A'!$B24="*",'Class Bin B-A'!$B25="*",'Class Bin B-A'!$B26="*"),"*",SUM('Class Bin B-A'!$B23:$B26))</f>
        <v>*</v>
      </c>
      <c r="C13" s="68" t="str">
        <f>IF(OR('Class Bin B-A'!$B127="*",'Class Bin B-A'!$B128="*",'Class Bin B-A'!$B129="*",'Class Bin B-A'!$B130="*"),"*",SUM('Class Bin B-A'!$B127:$B130))</f>
        <v>*</v>
      </c>
      <c r="D13" s="68" t="str">
        <f>IF(OR('Class Bin B-A'!$B231="*",'Class Bin B-A'!$B232="*",'Class Bin B-A'!$B233="*",'Class Bin B-A'!$B234="*"),"*",SUM('Class Bin B-A'!$B231:$B234))</f>
        <v>*</v>
      </c>
      <c r="E13" s="68" t="str">
        <f>IF(OR('Class Bin B-A'!$B335="*",'Class Bin B-A'!$B336="*",'Class Bin B-A'!$B337="*",'Class Bin B-A'!$B338="*"),"*",SUM('Class Bin B-A'!$B335:$B338))</f>
        <v>*</v>
      </c>
      <c r="F13" s="68" t="str">
        <f>IF(OR('Class Bin B-A'!$B439="*",'Class Bin B-A'!$B440="*",'Class Bin B-A'!$B441="*",'Class Bin B-A'!$B442="*"),"*",SUM('Class Bin B-A'!$B439:$B442))</f>
        <v>*</v>
      </c>
      <c r="G13" s="68">
        <f>IF(OR('Class Bin B-A'!$B543="*",'Class Bin B-A'!$B544="*",'Class Bin B-A'!$B545="*",'Class Bin B-A'!$B546="*"),"*",SUM('Class Bin B-A'!$B543:$B546))</f>
        <v>8</v>
      </c>
      <c r="H13" s="68">
        <f>IF(OR('Class Bin B-A'!$B647="*",'Class Bin B-A'!$B648="*",'Class Bin B-A'!$B649="*",'Class Bin B-A'!$B650="*"),"*",SUM('Class Bin B-A'!$B647:$B650))</f>
        <v>14</v>
      </c>
      <c r="I13" s="68">
        <f>IF(OR('Class Bin B-A'!$B751="*",'Class Bin B-A'!$B752="*",'Class Bin B-A'!$B753="*",'Class Bin B-A'!$B754="*"),"*",SUM('Class Bin B-A'!$B751:$B754))</f>
        <v>4</v>
      </c>
      <c r="J13" s="68">
        <f>IF(OR('Class Bin B-A'!$B855="*",'Class Bin B-A'!$B856="*",'Class Bin B-A'!$B857="*",'Class Bin B-A'!$B858="*"),"*",SUM('Class Bin B-A'!$B855:$B858))</f>
        <v>3</v>
      </c>
      <c r="K13" s="68">
        <f>IF(OR('Class Bin B-A'!$B959="*",'Class Bin B-A'!$B960="*",'Class Bin B-A'!$B961="*",'Class Bin B-A'!$B962="*"),"*",SUM('Class Bin B-A'!$B959:$B962))</f>
        <v>1</v>
      </c>
      <c r="L13" s="68">
        <f>IF(OR('Class Bin B-A'!$B1063="*",'Class Bin B-A'!$B1064="*",'Class Bin B-A'!$B1065="*",'Class Bin B-A'!$B1066="*"),"*",SUM('Class Bin B-A'!$B1063:$B1066))</f>
        <v>9</v>
      </c>
      <c r="M13" s="68">
        <f>IF(OR('Class Bin B-A'!$B1167="*",'Class Bin B-A'!$B1168="*",'Class Bin B-A'!$B1169="*",'Class Bin B-A'!$B1170="*"),"*",SUM('Class Bin B-A'!$B1167:$B1170))</f>
        <v>0</v>
      </c>
      <c r="N13" s="68">
        <f>IF(OR('Class Bin B-A'!$B1271="*",'Class Bin B-A'!$B1272="*",'Class Bin B-A'!$B1273="*",'Class Bin B-A'!$B1274="*"),"*",SUM('Class Bin B-A'!$B1271:$B1274))</f>
        <v>2</v>
      </c>
      <c r="O13" s="68">
        <f>IF(OR('Class Bin B-A'!$B1375="*",'Class Bin B-A'!$B1376="*",'Class Bin B-A'!$B1377="*",'Class Bin B-A'!$B1378="*"),"*",SUM('Class Bin B-A'!$B1375:$B1378))</f>
        <v>2</v>
      </c>
      <c r="P13" s="68">
        <f>IF(OR('Class Bin B-A'!$B1479="*",'Class Bin B-A'!$B1480="*",'Class Bin B-A'!$B1481="*",'Class Bin B-A'!$B1482="*"),"*",SUM('Class Bin B-A'!$B1479:$B1482))</f>
        <v>3</v>
      </c>
      <c r="Q13" s="68">
        <f>IF(OR('Class Bin B-A'!$B1583="*",'Class Bin B-A'!$B1584="*",'Class Bin B-A'!$B1585="*",'Class Bin B-A'!$B1586="*"),"*",SUM('Class Bin B-A'!$B1583:$B1586))</f>
        <v>6</v>
      </c>
      <c r="R13" s="68">
        <f>IF(OR('Class Bin B-A'!$B1687="*",'Class Bin B-A'!$B1688="*",'Class Bin B-A'!$B1689="*",'Class Bin B-A'!$B1690="*"),"*",SUM('Class Bin B-A'!$B1687:$B1690))</f>
        <v>3</v>
      </c>
      <c r="S13" s="68">
        <f>IF(OR('Class Bin B-A'!$B1791="*",'Class Bin B-A'!$B1792="*",'Class Bin B-A'!$B1793="*",'Class Bin B-A'!$B1794="*"),"*",SUM('Class Bin B-A'!$B1791:$B1794))</f>
        <v>10</v>
      </c>
      <c r="T13" s="68">
        <f>IF(OR('Class Bin B-A'!$B1895="*",'Class Bin B-A'!$B1896="*",'Class Bin B-A'!$B1897="*",'Class Bin B-A'!$B1898="*"),"*",SUM('Class Bin B-A'!$B1895:$B1898))</f>
        <v>7</v>
      </c>
      <c r="U13" s="68">
        <f>IF(OR('Class Bin B-A'!$B1999="*",'Class Bin B-A'!$B2000="*",'Class Bin B-A'!$B2001="*",'Class Bin B-A'!$B2002="*"),"*",SUM('Class Bin B-A'!$B1999:$B2002))</f>
        <v>4</v>
      </c>
      <c r="V13" s="68">
        <f>IF(OR('Class Bin B-A'!$B2103="*",'Class Bin B-A'!$B2104="*",'Class Bin B-A'!$B2105="*",'Class Bin B-A'!$B2106="*"),"*",SUM('Class Bin B-A'!$B2103:$B2106))</f>
        <v>6</v>
      </c>
      <c r="W13" s="68">
        <f>IF(OR('Class Bin B-A'!$B2207="*",'Class Bin B-A'!$B2208="*",'Class Bin B-A'!$B2209="*",'Class Bin B-A'!$B2210="*"),"*",SUM('Class Bin B-A'!$B2207:$B2210))</f>
        <v>3</v>
      </c>
      <c r="X13" s="68">
        <f>IF(OR('Class Bin B-A'!$B2311="*",'Class Bin B-A'!$B2312="*",'Class Bin B-A'!$B2313="*",'Class Bin B-A'!$B2314="*"),"*",SUM('Class Bin B-A'!$B2311:$B2314))</f>
        <v>11</v>
      </c>
      <c r="Y13" s="68">
        <f>IF(OR('Class Bin B-A'!$B2415="*",'Class Bin B-A'!$B2416="*",'Class Bin B-A'!$B2417="*",'Class Bin B-A'!$B2418="*"),"*",SUM('Class Bin B-A'!$B2415:$B2418))</f>
        <v>9</v>
      </c>
      <c r="Z13" s="68">
        <f>IF(OR('Class Bin B-A'!$B2519="*",'Class Bin B-A'!$B2520="*",'Class Bin B-A'!$B2521="*",'Class Bin B-A'!$B2522="*"),"*",SUM('Class Bin B-A'!$B2519:$B2522))</f>
        <v>3</v>
      </c>
      <c r="AA13" s="68" t="str">
        <f>IF(OR('Class Bin B-A'!$B2623="*",'Class Bin B-A'!$B2624="*",'Class Bin B-A'!$B2625="*",'Class Bin B-A'!$B2626="*"),"*",SUM('Class Bin B-A'!$B2623:$B2626))</f>
        <v>*</v>
      </c>
      <c r="AB13" s="68" t="str">
        <f>IF(OR('Class Bin B-A'!$B2727="*",'Class Bin B-A'!$B2728="*",'Class Bin B-A'!$B2729="*",'Class Bin B-A'!$B2730="*"),"*",SUM('Class Bin B-A'!$B2727:$B2730))</f>
        <v>*</v>
      </c>
      <c r="AC13" s="99" t="str">
        <f>IF(OR('Class Bin B-A'!$B2831="*",'Class Bin B-A'!$B2832="*",'Class Bin B-A'!$B2833="*",'Class Bin B-A'!$B2834="*"),"*",SUM('Class Bin B-A'!$B2831:$B2834))</f>
        <v>*</v>
      </c>
      <c r="AD13" s="129">
        <f t="shared" si="1"/>
        <v>6.1111111111111107</v>
      </c>
      <c r="AE13" s="129">
        <f t="shared" si="2"/>
        <v>5.1428571428571432</v>
      </c>
      <c r="AF13" s="130">
        <f t="shared" si="3"/>
        <v>5.4</v>
      </c>
    </row>
    <row r="14" spans="1:32" x14ac:dyDescent="0.25">
      <c r="A14" s="66">
        <v>0.16666666666666699</v>
      </c>
      <c r="B14" s="67" t="str">
        <f>IF(OR('Class Bin B-A'!$B27="*",'Class Bin B-A'!$B28="*",'Class Bin B-A'!$B29="*",'Class Bin B-A'!$B30="*"),"*",SUM('Class Bin B-A'!$B27:$B30))</f>
        <v>*</v>
      </c>
      <c r="C14" s="68" t="str">
        <f>IF(OR('Class Bin B-A'!$B131="*",'Class Bin B-A'!$B132="*",'Class Bin B-A'!$B133="*",'Class Bin B-A'!$B134="*"),"*",SUM('Class Bin B-A'!$B131:$B134))</f>
        <v>*</v>
      </c>
      <c r="D14" s="68" t="str">
        <f>IF(OR('Class Bin B-A'!$B235="*",'Class Bin B-A'!$B236="*",'Class Bin B-A'!$B237="*",'Class Bin B-A'!$B238="*"),"*",SUM('Class Bin B-A'!$B235:$B238))</f>
        <v>*</v>
      </c>
      <c r="E14" s="68" t="str">
        <f>IF(OR('Class Bin B-A'!$B339="*",'Class Bin B-A'!$B340="*",'Class Bin B-A'!$B341="*",'Class Bin B-A'!$B342="*"),"*",SUM('Class Bin B-A'!$B339:$B342))</f>
        <v>*</v>
      </c>
      <c r="F14" s="68" t="str">
        <f>IF(OR('Class Bin B-A'!$B443="*",'Class Bin B-A'!$B444="*",'Class Bin B-A'!$B445="*",'Class Bin B-A'!$B446="*"),"*",SUM('Class Bin B-A'!$B443:$B446))</f>
        <v>*</v>
      </c>
      <c r="G14" s="68">
        <f>IF(OR('Class Bin B-A'!$B547="*",'Class Bin B-A'!$B548="*",'Class Bin B-A'!$B549="*",'Class Bin B-A'!$B550="*"),"*",SUM('Class Bin B-A'!$B547:$B550))</f>
        <v>7</v>
      </c>
      <c r="H14" s="68">
        <f>IF(OR('Class Bin B-A'!$B651="*",'Class Bin B-A'!$B652="*",'Class Bin B-A'!$B653="*",'Class Bin B-A'!$B654="*"),"*",SUM('Class Bin B-A'!$B651:$B654))</f>
        <v>5</v>
      </c>
      <c r="I14" s="68">
        <f>IF(OR('Class Bin B-A'!$B755="*",'Class Bin B-A'!$B756="*",'Class Bin B-A'!$B757="*",'Class Bin B-A'!$B758="*"),"*",SUM('Class Bin B-A'!$B755:$B758))</f>
        <v>14</v>
      </c>
      <c r="J14" s="68">
        <f>IF(OR('Class Bin B-A'!$B859="*",'Class Bin B-A'!$B860="*",'Class Bin B-A'!$B861="*",'Class Bin B-A'!$B862="*"),"*",SUM('Class Bin B-A'!$B859:$B862))</f>
        <v>11</v>
      </c>
      <c r="K14" s="68">
        <f>IF(OR('Class Bin B-A'!$B963="*",'Class Bin B-A'!$B964="*",'Class Bin B-A'!$B965="*",'Class Bin B-A'!$B966="*"),"*",SUM('Class Bin B-A'!$B963:$B966))</f>
        <v>14</v>
      </c>
      <c r="L14" s="68">
        <f>IF(OR('Class Bin B-A'!$B1067="*",'Class Bin B-A'!$B1068="*",'Class Bin B-A'!$B1069="*",'Class Bin B-A'!$B1070="*"),"*",SUM('Class Bin B-A'!$B1067:$B1070))</f>
        <v>12</v>
      </c>
      <c r="M14" s="68">
        <f>IF(OR('Class Bin B-A'!$B1171="*",'Class Bin B-A'!$B1172="*",'Class Bin B-A'!$B1173="*",'Class Bin B-A'!$B1174="*"),"*",SUM('Class Bin B-A'!$B1171:$B1174))</f>
        <v>9</v>
      </c>
      <c r="N14" s="68">
        <f>IF(OR('Class Bin B-A'!$B1275="*",'Class Bin B-A'!$B1276="*",'Class Bin B-A'!$B1277="*",'Class Bin B-A'!$B1278="*"),"*",SUM('Class Bin B-A'!$B1275:$B1278))</f>
        <v>12</v>
      </c>
      <c r="O14" s="68">
        <f>IF(OR('Class Bin B-A'!$B1379="*",'Class Bin B-A'!$B1380="*",'Class Bin B-A'!$B1381="*",'Class Bin B-A'!$B1382="*"),"*",SUM('Class Bin B-A'!$B1379:$B1382))</f>
        <v>3</v>
      </c>
      <c r="P14" s="68">
        <f>IF(OR('Class Bin B-A'!$B1483="*",'Class Bin B-A'!$B1484="*",'Class Bin B-A'!$B1485="*",'Class Bin B-A'!$B1486="*"),"*",SUM('Class Bin B-A'!$B1483:$B1486))</f>
        <v>18</v>
      </c>
      <c r="Q14" s="68">
        <f>IF(OR('Class Bin B-A'!$B1587="*",'Class Bin B-A'!$B1588="*",'Class Bin B-A'!$B1589="*",'Class Bin B-A'!$B1590="*"),"*",SUM('Class Bin B-A'!$B1587:$B1590))</f>
        <v>18</v>
      </c>
      <c r="R14" s="68">
        <f>IF(OR('Class Bin B-A'!$B1691="*",'Class Bin B-A'!$B1692="*",'Class Bin B-A'!$B1693="*",'Class Bin B-A'!$B1694="*"),"*",SUM('Class Bin B-A'!$B1691:$B1694))</f>
        <v>21</v>
      </c>
      <c r="S14" s="68">
        <f>IF(OR('Class Bin B-A'!$B1795="*",'Class Bin B-A'!$B1796="*",'Class Bin B-A'!$B1797="*",'Class Bin B-A'!$B1798="*"),"*",SUM('Class Bin B-A'!$B1795:$B1798))</f>
        <v>14</v>
      </c>
      <c r="T14" s="68">
        <f>IF(OR('Class Bin B-A'!$B1899="*",'Class Bin B-A'!$B1900="*",'Class Bin B-A'!$B1901="*",'Class Bin B-A'!$B1902="*"),"*",SUM('Class Bin B-A'!$B1899:$B1902))</f>
        <v>9</v>
      </c>
      <c r="U14" s="68">
        <f>IF(OR('Class Bin B-A'!$B2003="*",'Class Bin B-A'!$B2004="*",'Class Bin B-A'!$B2005="*",'Class Bin B-A'!$B2006="*"),"*",SUM('Class Bin B-A'!$B2003:$B2006))</f>
        <v>5</v>
      </c>
      <c r="V14" s="68">
        <f>IF(OR('Class Bin B-A'!$B2107="*",'Class Bin B-A'!$B2108="*",'Class Bin B-A'!$B2109="*",'Class Bin B-A'!$B2110="*"),"*",SUM('Class Bin B-A'!$B2107:$B2110))</f>
        <v>4</v>
      </c>
      <c r="W14" s="68">
        <f>IF(OR('Class Bin B-A'!$B2211="*",'Class Bin B-A'!$B2212="*",'Class Bin B-A'!$B2213="*",'Class Bin B-A'!$B2214="*"),"*",SUM('Class Bin B-A'!$B2211:$B2214))</f>
        <v>13</v>
      </c>
      <c r="X14" s="68">
        <f>IF(OR('Class Bin B-A'!$B2315="*",'Class Bin B-A'!$B2316="*",'Class Bin B-A'!$B2317="*",'Class Bin B-A'!$B2318="*"),"*",SUM('Class Bin B-A'!$B2315:$B2318))</f>
        <v>15</v>
      </c>
      <c r="Y14" s="68">
        <f>IF(OR('Class Bin B-A'!$B2419="*",'Class Bin B-A'!$B2420="*",'Class Bin B-A'!$B2421="*",'Class Bin B-A'!$B2422="*"),"*",SUM('Class Bin B-A'!$B2419:$B2422))</f>
        <v>11</v>
      </c>
      <c r="Z14" s="68">
        <f>IF(OR('Class Bin B-A'!$B2523="*",'Class Bin B-A'!$B2524="*",'Class Bin B-A'!$B2525="*",'Class Bin B-A'!$B2526="*"),"*",SUM('Class Bin B-A'!$B2523:$B2526))</f>
        <v>9</v>
      </c>
      <c r="AA14" s="68" t="str">
        <f>IF(OR('Class Bin B-A'!$B2627="*",'Class Bin B-A'!$B2628="*",'Class Bin B-A'!$B2629="*",'Class Bin B-A'!$B2630="*"),"*",SUM('Class Bin B-A'!$B2627:$B2630))</f>
        <v>*</v>
      </c>
      <c r="AB14" s="68" t="str">
        <f>IF(OR('Class Bin B-A'!$B2731="*",'Class Bin B-A'!$B2732="*",'Class Bin B-A'!$B2733="*",'Class Bin B-A'!$B2734="*"),"*",SUM('Class Bin B-A'!$B2731:$B2734))</f>
        <v>*</v>
      </c>
      <c r="AC14" s="99" t="str">
        <f>IF(OR('Class Bin B-A'!$B2835="*",'Class Bin B-A'!$B2836="*",'Class Bin B-A'!$B2837="*",'Class Bin B-A'!$B2838="*"),"*",SUM('Class Bin B-A'!$B2835:$B2838))</f>
        <v>*</v>
      </c>
      <c r="AD14" s="129">
        <f t="shared" si="1"/>
        <v>13.888888888888889</v>
      </c>
      <c r="AE14" s="129">
        <f t="shared" si="2"/>
        <v>13.428571428571429</v>
      </c>
      <c r="AF14" s="130">
        <f t="shared" si="3"/>
        <v>11.2</v>
      </c>
    </row>
    <row r="15" spans="1:32" x14ac:dyDescent="0.25">
      <c r="A15" s="66">
        <v>0.20833333333333401</v>
      </c>
      <c r="B15" s="67" t="str">
        <f>IF(OR('Class Bin B-A'!$B31="*",'Class Bin B-A'!$B32="*",'Class Bin B-A'!$B33="*",'Class Bin B-A'!$B34="*"),"*",SUM('Class Bin B-A'!$B31:$B34))</f>
        <v>*</v>
      </c>
      <c r="C15" s="68" t="str">
        <f>IF(OR('Class Bin B-A'!$B135="*",'Class Bin B-A'!$B136="*",'Class Bin B-A'!$B137="*",'Class Bin B-A'!$B138="*"),"*",SUM('Class Bin B-A'!$B135:$B138))</f>
        <v>*</v>
      </c>
      <c r="D15" s="68" t="str">
        <f>IF(OR('Class Bin B-A'!$B239="*",'Class Bin B-A'!$B240="*",'Class Bin B-A'!$B241="*",'Class Bin B-A'!$B242="*"),"*",SUM('Class Bin B-A'!$B239:$B242))</f>
        <v>*</v>
      </c>
      <c r="E15" s="68" t="str">
        <f>IF(OR('Class Bin B-A'!$B343="*",'Class Bin B-A'!$B344="*",'Class Bin B-A'!$B345="*",'Class Bin B-A'!$B346="*"),"*",SUM('Class Bin B-A'!$B343:$B346))</f>
        <v>*</v>
      </c>
      <c r="F15" s="68" t="str">
        <f>IF(OR('Class Bin B-A'!$B447="*",'Class Bin B-A'!$B448="*",'Class Bin B-A'!$B449="*",'Class Bin B-A'!$B450="*"),"*",SUM('Class Bin B-A'!$B447:$B450))</f>
        <v>*</v>
      </c>
      <c r="G15" s="68">
        <f>IF(OR('Class Bin B-A'!$B551="*",'Class Bin B-A'!$B552="*",'Class Bin B-A'!$B553="*",'Class Bin B-A'!$B554="*"),"*",SUM('Class Bin B-A'!$B551:$B554))</f>
        <v>8</v>
      </c>
      <c r="H15" s="68">
        <f>IF(OR('Class Bin B-A'!$B655="*",'Class Bin B-A'!$B656="*",'Class Bin B-A'!$B657="*",'Class Bin B-A'!$B658="*"),"*",SUM('Class Bin B-A'!$B655:$B658))</f>
        <v>7</v>
      </c>
      <c r="I15" s="68">
        <f>IF(OR('Class Bin B-A'!$B759="*",'Class Bin B-A'!$B760="*",'Class Bin B-A'!$B761="*",'Class Bin B-A'!$B762="*"),"*",SUM('Class Bin B-A'!$B759:$B762))</f>
        <v>16</v>
      </c>
      <c r="J15" s="68">
        <f>IF(OR('Class Bin B-A'!$B863="*",'Class Bin B-A'!$B864="*",'Class Bin B-A'!$B865="*",'Class Bin B-A'!$B866="*"),"*",SUM('Class Bin B-A'!$B863:$B866))</f>
        <v>31</v>
      </c>
      <c r="K15" s="68">
        <f>IF(OR('Class Bin B-A'!$B967="*",'Class Bin B-A'!$B968="*",'Class Bin B-A'!$B969="*",'Class Bin B-A'!$B970="*"),"*",SUM('Class Bin B-A'!$B967:$B970))</f>
        <v>23</v>
      </c>
      <c r="L15" s="68">
        <f>IF(OR('Class Bin B-A'!$B1071="*",'Class Bin B-A'!$B1072="*",'Class Bin B-A'!$B1073="*",'Class Bin B-A'!$B1074="*"),"*",SUM('Class Bin B-A'!$B1071:$B1074))</f>
        <v>27</v>
      </c>
      <c r="M15" s="68">
        <f>IF(OR('Class Bin B-A'!$B1175="*",'Class Bin B-A'!$B1176="*",'Class Bin B-A'!$B1177="*",'Class Bin B-A'!$B1178="*"),"*",SUM('Class Bin B-A'!$B1175:$B1178))</f>
        <v>23</v>
      </c>
      <c r="N15" s="68">
        <f>IF(OR('Class Bin B-A'!$B1279="*",'Class Bin B-A'!$B1280="*",'Class Bin B-A'!$B1281="*",'Class Bin B-A'!$B1282="*"),"*",SUM('Class Bin B-A'!$B1279:$B1282))</f>
        <v>12</v>
      </c>
      <c r="O15" s="68">
        <f>IF(OR('Class Bin B-A'!$B1383="*",'Class Bin B-A'!$B1384="*",'Class Bin B-A'!$B1385="*",'Class Bin B-A'!$B1386="*"),"*",SUM('Class Bin B-A'!$B1383:$B1386))</f>
        <v>4</v>
      </c>
      <c r="P15" s="68">
        <f>IF(OR('Class Bin B-A'!$B1487="*",'Class Bin B-A'!$B1488="*",'Class Bin B-A'!$B1489="*",'Class Bin B-A'!$B1490="*"),"*",SUM('Class Bin B-A'!$B1487:$B1490))</f>
        <v>20</v>
      </c>
      <c r="Q15" s="68">
        <f>IF(OR('Class Bin B-A'!$B1591="*",'Class Bin B-A'!$B1592="*",'Class Bin B-A'!$B1593="*",'Class Bin B-A'!$B1594="*"),"*",SUM('Class Bin B-A'!$B1591:$B1594))</f>
        <v>25</v>
      </c>
      <c r="R15" s="68">
        <f>IF(OR('Class Bin B-A'!$B1695="*",'Class Bin B-A'!$B1696="*",'Class Bin B-A'!$B1697="*",'Class Bin B-A'!$B1698="*"),"*",SUM('Class Bin B-A'!$B1695:$B1698))</f>
        <v>24</v>
      </c>
      <c r="S15" s="68">
        <f>IF(OR('Class Bin B-A'!$B1799="*",'Class Bin B-A'!$B1800="*",'Class Bin B-A'!$B1801="*",'Class Bin B-A'!$B1802="*"),"*",SUM('Class Bin B-A'!$B1799:$B1802))</f>
        <v>25</v>
      </c>
      <c r="T15" s="68">
        <f>IF(OR('Class Bin B-A'!$B1903="*",'Class Bin B-A'!$B1904="*",'Class Bin B-A'!$B1905="*",'Class Bin B-A'!$B1906="*"),"*",SUM('Class Bin B-A'!$B1903:$B1906))</f>
        <v>20</v>
      </c>
      <c r="U15" s="68">
        <f>IF(OR('Class Bin B-A'!$B2007="*",'Class Bin B-A'!$B2008="*",'Class Bin B-A'!$B2009="*",'Class Bin B-A'!$B2010="*"),"*",SUM('Class Bin B-A'!$B2007:$B2010))</f>
        <v>10</v>
      </c>
      <c r="V15" s="68">
        <f>IF(OR('Class Bin B-A'!$B2111="*",'Class Bin B-A'!$B2112="*",'Class Bin B-A'!$B2113="*",'Class Bin B-A'!$B2114="*"),"*",SUM('Class Bin B-A'!$B2111:$B2114))</f>
        <v>7</v>
      </c>
      <c r="W15" s="68">
        <f>IF(OR('Class Bin B-A'!$B2215="*",'Class Bin B-A'!$B2216="*",'Class Bin B-A'!$B2217="*",'Class Bin B-A'!$B2218="*"),"*",SUM('Class Bin B-A'!$B2215:$B2218))</f>
        <v>22</v>
      </c>
      <c r="X15" s="68">
        <f>IF(OR('Class Bin B-A'!$B2319="*",'Class Bin B-A'!$B2320="*",'Class Bin B-A'!$B2321="*",'Class Bin B-A'!$B2322="*"),"*",SUM('Class Bin B-A'!$B2319:$B2322))</f>
        <v>24</v>
      </c>
      <c r="Y15" s="68">
        <f>IF(OR('Class Bin B-A'!$B2423="*",'Class Bin B-A'!$B2424="*",'Class Bin B-A'!$B2425="*",'Class Bin B-A'!$B2426="*"),"*",SUM('Class Bin B-A'!$B2423:$B2426))</f>
        <v>28</v>
      </c>
      <c r="Z15" s="68">
        <f>IF(OR('Class Bin B-A'!$B2527="*",'Class Bin B-A'!$B2528="*",'Class Bin B-A'!$B2529="*",'Class Bin B-A'!$B2530="*"),"*",SUM('Class Bin B-A'!$B2527:$B2530))</f>
        <v>15</v>
      </c>
      <c r="AA15" s="68" t="str">
        <f>IF(OR('Class Bin B-A'!$B2631="*",'Class Bin B-A'!$B2632="*",'Class Bin B-A'!$B2633="*",'Class Bin B-A'!$B2634="*"),"*",SUM('Class Bin B-A'!$B2631:$B2634))</f>
        <v>*</v>
      </c>
      <c r="AB15" s="68" t="str">
        <f>IF(OR('Class Bin B-A'!$B2735="*",'Class Bin B-A'!$B2736="*",'Class Bin B-A'!$B2737="*",'Class Bin B-A'!$B2738="*"),"*",SUM('Class Bin B-A'!$B2735:$B2738))</f>
        <v>*</v>
      </c>
      <c r="AC15" s="99" t="str">
        <f>IF(OR('Class Bin B-A'!$B2839="*",'Class Bin B-A'!$B2840="*",'Class Bin B-A'!$B2841="*",'Class Bin B-A'!$B2842="*"),"*",SUM('Class Bin B-A'!$B2839:$B2842))</f>
        <v>*</v>
      </c>
      <c r="AD15" s="129">
        <f t="shared" si="1"/>
        <v>24.666666666666668</v>
      </c>
      <c r="AE15" s="129">
        <f t="shared" si="2"/>
        <v>23.071428571428573</v>
      </c>
      <c r="AF15" s="130">
        <f t="shared" si="3"/>
        <v>18.55</v>
      </c>
    </row>
    <row r="16" spans="1:32" ht="13" thickBot="1" x14ac:dyDescent="0.3">
      <c r="A16" s="69">
        <v>0.25</v>
      </c>
      <c r="B16" s="70" t="str">
        <f>IF(OR('Class Bin B-A'!$B35="*",'Class Bin B-A'!$B36="*",'Class Bin B-A'!$B37="*",'Class Bin B-A'!$B38="*"),"*",SUM('Class Bin B-A'!$B35:$B38))</f>
        <v>*</v>
      </c>
      <c r="C16" s="71" t="str">
        <f>IF(OR('Class Bin B-A'!$B139="*",'Class Bin B-A'!$B140="*",'Class Bin B-A'!$B141="*",'Class Bin B-A'!$B142="*"),"*",SUM('Class Bin B-A'!$B139:$B142))</f>
        <v>*</v>
      </c>
      <c r="D16" s="71" t="str">
        <f>IF(OR('Class Bin B-A'!$B243="*",'Class Bin B-A'!$B244="*",'Class Bin B-A'!$B245="*",'Class Bin B-A'!$B246="*"),"*",SUM('Class Bin B-A'!$B243:$B246))</f>
        <v>*</v>
      </c>
      <c r="E16" s="71" t="str">
        <f>IF(OR('Class Bin B-A'!$B347="*",'Class Bin B-A'!$B348="*",'Class Bin B-A'!$B349="*",'Class Bin B-A'!$B350="*"),"*",SUM('Class Bin B-A'!$B347:$B350))</f>
        <v>*</v>
      </c>
      <c r="F16" s="71" t="str">
        <f>IF(OR('Class Bin B-A'!$B451="*",'Class Bin B-A'!$B452="*",'Class Bin B-A'!$B453="*",'Class Bin B-A'!$B454="*"),"*",SUM('Class Bin B-A'!$B451:$B454))</f>
        <v>*</v>
      </c>
      <c r="G16" s="71">
        <f>IF(OR('Class Bin B-A'!$B555="*",'Class Bin B-A'!$B556="*",'Class Bin B-A'!$B557="*",'Class Bin B-A'!$B558="*"),"*",SUM('Class Bin B-A'!$B555:$B558))</f>
        <v>15</v>
      </c>
      <c r="H16" s="71">
        <f>IF(OR('Class Bin B-A'!$B659="*",'Class Bin B-A'!$B660="*",'Class Bin B-A'!$B661="*",'Class Bin B-A'!$B662="*"),"*",SUM('Class Bin B-A'!$B659:$B662))</f>
        <v>10</v>
      </c>
      <c r="I16" s="71">
        <f>IF(OR('Class Bin B-A'!$B763="*",'Class Bin B-A'!$B764="*",'Class Bin B-A'!$B765="*",'Class Bin B-A'!$B766="*"),"*",SUM('Class Bin B-A'!$B763:$B766))</f>
        <v>86</v>
      </c>
      <c r="J16" s="71">
        <f>IF(OR('Class Bin B-A'!$B867="*",'Class Bin B-A'!$B868="*",'Class Bin B-A'!$B869="*",'Class Bin B-A'!$B870="*"),"*",SUM('Class Bin B-A'!$B867:$B870))</f>
        <v>107</v>
      </c>
      <c r="K16" s="71">
        <f>IF(OR('Class Bin B-A'!$B971="*",'Class Bin B-A'!$B972="*",'Class Bin B-A'!$B973="*",'Class Bin B-A'!$B974="*"),"*",SUM('Class Bin B-A'!$B971:$B974))</f>
        <v>93</v>
      </c>
      <c r="L16" s="71">
        <f>IF(OR('Class Bin B-A'!$B1075="*",'Class Bin B-A'!$B1076="*",'Class Bin B-A'!$B1077="*",'Class Bin B-A'!$B1078="*"),"*",SUM('Class Bin B-A'!$B1075:$B1078))</f>
        <v>87</v>
      </c>
      <c r="M16" s="71">
        <f>IF(OR('Class Bin B-A'!$B1179="*",'Class Bin B-A'!$B1180="*",'Class Bin B-A'!$B1181="*",'Class Bin B-A'!$B1182="*"),"*",SUM('Class Bin B-A'!$B1179:$B1182))</f>
        <v>96</v>
      </c>
      <c r="N16" s="71">
        <f>IF(OR('Class Bin B-A'!$B1283="*",'Class Bin B-A'!$B1284="*",'Class Bin B-A'!$B1285="*",'Class Bin B-A'!$B1286="*"),"*",SUM('Class Bin B-A'!$B1283:$B1286))</f>
        <v>11</v>
      </c>
      <c r="O16" s="71">
        <f>IF(OR('Class Bin B-A'!$B1387="*",'Class Bin B-A'!$B1388="*",'Class Bin B-A'!$B1389="*",'Class Bin B-A'!$B1390="*"),"*",SUM('Class Bin B-A'!$B1387:$B1390))</f>
        <v>7</v>
      </c>
      <c r="P16" s="71">
        <f>IF(OR('Class Bin B-A'!$B1491="*",'Class Bin B-A'!$B1492="*",'Class Bin B-A'!$B1493="*",'Class Bin B-A'!$B1494="*"),"*",SUM('Class Bin B-A'!$B1491:$B1494))</f>
        <v>85</v>
      </c>
      <c r="Q16" s="71">
        <f>IF(OR('Class Bin B-A'!$B1595="*",'Class Bin B-A'!$B1596="*",'Class Bin B-A'!$B1597="*",'Class Bin B-A'!$B1598="*"),"*",SUM('Class Bin B-A'!$B1595:$B1598))</f>
        <v>85</v>
      </c>
      <c r="R16" s="71">
        <f>IF(OR('Class Bin B-A'!$B1699="*",'Class Bin B-A'!$B1700="*",'Class Bin B-A'!$B1701="*",'Class Bin B-A'!$B1702="*"),"*",SUM('Class Bin B-A'!$B1699:$B1702))</f>
        <v>82</v>
      </c>
      <c r="S16" s="71">
        <f>IF(OR('Class Bin B-A'!$B1803="*",'Class Bin B-A'!$B1804="*",'Class Bin B-A'!$B1805="*",'Class Bin B-A'!$B1806="*"),"*",SUM('Class Bin B-A'!$B1803:$B1806))</f>
        <v>94</v>
      </c>
      <c r="T16" s="71">
        <f>IF(OR('Class Bin B-A'!$B1907="*",'Class Bin B-A'!$B1908="*",'Class Bin B-A'!$B1909="*",'Class Bin B-A'!$B1910="*"),"*",SUM('Class Bin B-A'!$B1907:$B1910))</f>
        <v>98</v>
      </c>
      <c r="U16" s="71">
        <f>IF(OR('Class Bin B-A'!$B2011="*",'Class Bin B-A'!$B2012="*",'Class Bin B-A'!$B2013="*",'Class Bin B-A'!$B2014="*"),"*",SUM('Class Bin B-A'!$B2011:$B2014))</f>
        <v>12</v>
      </c>
      <c r="V16" s="71">
        <f>IF(OR('Class Bin B-A'!$B2115="*",'Class Bin B-A'!$B2116="*",'Class Bin B-A'!$B2117="*",'Class Bin B-A'!$B2118="*"),"*",SUM('Class Bin B-A'!$B2115:$B2118))</f>
        <v>8</v>
      </c>
      <c r="W16" s="71">
        <f>IF(OR('Class Bin B-A'!$B2219="*",'Class Bin B-A'!$B2220="*",'Class Bin B-A'!$B2221="*",'Class Bin B-A'!$B2222="*"),"*",SUM('Class Bin B-A'!$B2219:$B2222))</f>
        <v>73</v>
      </c>
      <c r="X16" s="71">
        <f>IF(OR('Class Bin B-A'!$B2323="*",'Class Bin B-A'!$B2324="*",'Class Bin B-A'!$B2325="*",'Class Bin B-A'!$B2326="*"),"*",SUM('Class Bin B-A'!$B2323:$B2326))</f>
        <v>77</v>
      </c>
      <c r="Y16" s="71">
        <f>IF(OR('Class Bin B-A'!$B2427="*",'Class Bin B-A'!$B2428="*",'Class Bin B-A'!$B2429="*",'Class Bin B-A'!$B2430="*"),"*",SUM('Class Bin B-A'!$B2427:$B2430))</f>
        <v>62</v>
      </c>
      <c r="Z16" s="71">
        <f>IF(OR('Class Bin B-A'!$B2531="*",'Class Bin B-A'!$B2532="*",'Class Bin B-A'!$B2533="*",'Class Bin B-A'!$B2534="*"),"*",SUM('Class Bin B-A'!$B2531:$B2534))</f>
        <v>90</v>
      </c>
      <c r="AA16" s="71" t="str">
        <f>IF(OR('Class Bin B-A'!$B2635="*",'Class Bin B-A'!$B2636="*",'Class Bin B-A'!$B2637="*",'Class Bin B-A'!$B2638="*"),"*",SUM('Class Bin B-A'!$B2635:$B2638))</f>
        <v>*</v>
      </c>
      <c r="AB16" s="71" t="str">
        <f>IF(OR('Class Bin B-A'!$B2739="*",'Class Bin B-A'!$B2740="*",'Class Bin B-A'!$B2741="*",'Class Bin B-A'!$B2742="*"),"*",SUM('Class Bin B-A'!$B2739:$B2742))</f>
        <v>*</v>
      </c>
      <c r="AC16" s="100" t="str">
        <f>IF(OR('Class Bin B-A'!$B2843="*",'Class Bin B-A'!$B2844="*",'Class Bin B-A'!$B2845="*",'Class Bin B-A'!$B2846="*"),"*",SUM('Class Bin B-A'!$B2843:$B2846))</f>
        <v>*</v>
      </c>
      <c r="AD16" s="131">
        <f t="shared" si="1"/>
        <v>86.333333333333329</v>
      </c>
      <c r="AE16" s="131">
        <f t="shared" si="2"/>
        <v>86.785714285714292</v>
      </c>
      <c r="AF16" s="132">
        <f t="shared" si="3"/>
        <v>63.9</v>
      </c>
    </row>
    <row r="17" spans="1:32" x14ac:dyDescent="0.25">
      <c r="A17" s="72">
        <v>0.29166666666666702</v>
      </c>
      <c r="B17" s="73" t="str">
        <f>IF(OR('Class Bin B-A'!$B39="*",'Class Bin B-A'!$B40="*",'Class Bin B-A'!$B41="*",'Class Bin B-A'!$B42="*"),"*",SUM('Class Bin B-A'!$B39:$B42))</f>
        <v>*</v>
      </c>
      <c r="C17" s="74" t="str">
        <f>IF(OR('Class Bin B-A'!$B143="*",'Class Bin B-A'!$B144="*",'Class Bin B-A'!$B145="*",'Class Bin B-A'!$B146="*"),"*",SUM('Class Bin B-A'!$B143:$B146))</f>
        <v>*</v>
      </c>
      <c r="D17" s="74" t="str">
        <f>IF(OR('Class Bin B-A'!$B247="*",'Class Bin B-A'!$B248="*",'Class Bin B-A'!$B249="*",'Class Bin B-A'!$B250="*"),"*",SUM('Class Bin B-A'!$B247:$B250))</f>
        <v>*</v>
      </c>
      <c r="E17" s="74" t="str">
        <f>IF(OR('Class Bin B-A'!$B351="*",'Class Bin B-A'!$B352="*",'Class Bin B-A'!$B353="*",'Class Bin B-A'!$B354="*"),"*",SUM('Class Bin B-A'!$B351:$B354))</f>
        <v>*</v>
      </c>
      <c r="F17" s="74" t="str">
        <f>IF(OR('Class Bin B-A'!$B455="*",'Class Bin B-A'!$B456="*",'Class Bin B-A'!$B457="*",'Class Bin B-A'!$B458="*"),"*",SUM('Class Bin B-A'!$B455:$B458))</f>
        <v>*</v>
      </c>
      <c r="G17" s="74">
        <f>IF(OR('Class Bin B-A'!$B559="*",'Class Bin B-A'!$B560="*",'Class Bin B-A'!$B561="*",'Class Bin B-A'!$B562="*"),"*",SUM('Class Bin B-A'!$B559:$B562))</f>
        <v>20</v>
      </c>
      <c r="H17" s="74">
        <f>IF(OR('Class Bin B-A'!$B663="*",'Class Bin B-A'!$B664="*",'Class Bin B-A'!$B665="*",'Class Bin B-A'!$B666="*"),"*",SUM('Class Bin B-A'!$B663:$B666))</f>
        <v>12</v>
      </c>
      <c r="I17" s="74">
        <f>IF(OR('Class Bin B-A'!$B767="*",'Class Bin B-A'!$B768="*",'Class Bin B-A'!$B769="*",'Class Bin B-A'!$B770="*"),"*",SUM('Class Bin B-A'!$B767:$B770))</f>
        <v>116</v>
      </c>
      <c r="J17" s="74">
        <f>IF(OR('Class Bin B-A'!$B871="*",'Class Bin B-A'!$B872="*",'Class Bin B-A'!$B873="*",'Class Bin B-A'!$B874="*"),"*",SUM('Class Bin B-A'!$B871:$B874))</f>
        <v>133</v>
      </c>
      <c r="K17" s="74">
        <f>IF(OR('Class Bin B-A'!$B975="*",'Class Bin B-A'!$B976="*",'Class Bin B-A'!$B977="*",'Class Bin B-A'!$B978="*"),"*",SUM('Class Bin B-A'!$B975:$B978))</f>
        <v>142</v>
      </c>
      <c r="L17" s="74">
        <f>IF(OR('Class Bin B-A'!$B1079="*",'Class Bin B-A'!$B1080="*",'Class Bin B-A'!$B1081="*",'Class Bin B-A'!$B1082="*"),"*",SUM('Class Bin B-A'!$B1079:$B1082))</f>
        <v>139</v>
      </c>
      <c r="M17" s="74">
        <f>IF(OR('Class Bin B-A'!$B1183="*",'Class Bin B-A'!$B1184="*",'Class Bin B-A'!$B1185="*",'Class Bin B-A'!$B1186="*"),"*",SUM('Class Bin B-A'!$B1183:$B1186))</f>
        <v>125</v>
      </c>
      <c r="N17" s="74">
        <f>IF(OR('Class Bin B-A'!$B1287="*",'Class Bin B-A'!$B1288="*",'Class Bin B-A'!$B1289="*",'Class Bin B-A'!$B1290="*"),"*",SUM('Class Bin B-A'!$B1287:$B1290))</f>
        <v>24</v>
      </c>
      <c r="O17" s="73">
        <f>IF(OR('Class Bin B-A'!$B1391="*",'Class Bin B-A'!$B1392="*",'Class Bin B-A'!$B1393="*",'Class Bin B-A'!$B1394="*"),"*",SUM('Class Bin B-A'!$B1391:$B1394))</f>
        <v>13</v>
      </c>
      <c r="P17" s="73">
        <f>IF(OR('Class Bin B-A'!$B1495="*",'Class Bin B-A'!$B1496="*",'Class Bin B-A'!$B1497="*",'Class Bin B-A'!$B1498="*"),"*",SUM('Class Bin B-A'!$B1495:$B1498))</f>
        <v>128</v>
      </c>
      <c r="Q17" s="73">
        <f>IF(OR('Class Bin B-A'!$B1599="*",'Class Bin B-A'!$B1600="*",'Class Bin B-A'!$B1601="*",'Class Bin B-A'!$B1602="*"),"*",SUM('Class Bin B-A'!$B1599:$B1602))</f>
        <v>132</v>
      </c>
      <c r="R17" s="73">
        <f>IF(OR('Class Bin B-A'!$B1703="*",'Class Bin B-A'!$B1704="*",'Class Bin B-A'!$B1705="*",'Class Bin B-A'!$B1706="*"),"*",SUM('Class Bin B-A'!$B1703:$B1706))</f>
        <v>123</v>
      </c>
      <c r="S17" s="73">
        <f>IF(OR('Class Bin B-A'!$B1807="*",'Class Bin B-A'!$B1808="*",'Class Bin B-A'!$B1809="*",'Class Bin B-A'!$B1810="*"),"*",SUM('Class Bin B-A'!$B1807:$B1810))</f>
        <v>110</v>
      </c>
      <c r="T17" s="73">
        <f>IF(OR('Class Bin B-A'!$B1911="*",'Class Bin B-A'!$B1912="*",'Class Bin B-A'!$B1913="*",'Class Bin B-A'!$B1914="*"),"*",SUM('Class Bin B-A'!$B1911:$B1914))</f>
        <v>133</v>
      </c>
      <c r="U17" s="73">
        <f>IF(OR('Class Bin B-A'!$B2015="*",'Class Bin B-A'!$B2016="*",'Class Bin B-A'!$B2017="*",'Class Bin B-A'!$B2018="*"),"*",SUM('Class Bin B-A'!$B2015:$B2018))</f>
        <v>23</v>
      </c>
      <c r="V17" s="73">
        <f>IF(OR('Class Bin B-A'!$B2119="*",'Class Bin B-A'!$B2120="*",'Class Bin B-A'!$B2121="*",'Class Bin B-A'!$B2122="*"),"*",SUM('Class Bin B-A'!$B2119:$B2122))</f>
        <v>14</v>
      </c>
      <c r="W17" s="73">
        <f>IF(OR('Class Bin B-A'!$B2223="*",'Class Bin B-A'!$B2224="*",'Class Bin B-A'!$B2225="*",'Class Bin B-A'!$B2226="*"),"*",SUM('Class Bin B-A'!$B2223:$B2226))</f>
        <v>125</v>
      </c>
      <c r="X17" s="73">
        <f>IF(OR('Class Bin B-A'!$B2327="*",'Class Bin B-A'!$B2328="*",'Class Bin B-A'!$B2329="*",'Class Bin B-A'!$B2330="*"),"*",SUM('Class Bin B-A'!$B2327:$B2330))</f>
        <v>108</v>
      </c>
      <c r="Y17" s="73">
        <f>IF(OR('Class Bin B-A'!$B2431="*",'Class Bin B-A'!$B2432="*",'Class Bin B-A'!$B2433="*",'Class Bin B-A'!$B2434="*"),"*",SUM('Class Bin B-A'!$B2431:$B2434))</f>
        <v>133</v>
      </c>
      <c r="Z17" s="73">
        <f>IF(OR('Class Bin B-A'!$B2535="*",'Class Bin B-A'!$B2536="*",'Class Bin B-A'!$B2537="*",'Class Bin B-A'!$B2538="*"),"*",SUM('Class Bin B-A'!$B2535:$B2538))</f>
        <v>108</v>
      </c>
      <c r="AA17" s="73" t="str">
        <f>IF(OR('Class Bin B-A'!$B2639="*",'Class Bin B-A'!$B2640="*",'Class Bin B-A'!$B2641="*",'Class Bin B-A'!$B2642="*"),"*",SUM('Class Bin B-A'!$B2639:$B2642))</f>
        <v>*</v>
      </c>
      <c r="AB17" s="73" t="str">
        <f>IF(OR('Class Bin B-A'!$B2743="*",'Class Bin B-A'!$B2744="*",'Class Bin B-A'!$B2745="*",'Class Bin B-A'!$B2746="*"),"*",SUM('Class Bin B-A'!$B2743:$B2746))</f>
        <v>*</v>
      </c>
      <c r="AC17" s="124" t="str">
        <f>IF(OR('Class Bin B-A'!$B2847="*",'Class Bin B-A'!$B2848="*",'Class Bin B-A'!$B2849="*",'Class Bin B-A'!$B2850="*"),"*",SUM('Class Bin B-A'!$B2847:$B2850))</f>
        <v>*</v>
      </c>
      <c r="AD17" s="133">
        <f t="shared" si="1"/>
        <v>125.33333333333333</v>
      </c>
      <c r="AE17" s="134">
        <f t="shared" si="2"/>
        <v>125.35714285714286</v>
      </c>
      <c r="AF17" s="135">
        <f t="shared" si="3"/>
        <v>93.05</v>
      </c>
    </row>
    <row r="18" spans="1:32" x14ac:dyDescent="0.25">
      <c r="A18" s="66">
        <v>0.33333333333333398</v>
      </c>
      <c r="B18" s="67" t="str">
        <f>IF(OR('Class Bin B-A'!$B43="*",'Class Bin B-A'!$B44="*",'Class Bin B-A'!$B45="*",'Class Bin B-A'!$B46="*"),"*",SUM('Class Bin B-A'!$B43:$B46))</f>
        <v>*</v>
      </c>
      <c r="C18" s="68" t="str">
        <f>IF(OR('Class Bin B-A'!$B147="*",'Class Bin B-A'!$B148="*",'Class Bin B-A'!$B149="*",'Class Bin B-A'!$B150="*"),"*",SUM('Class Bin B-A'!$B147:$B150))</f>
        <v>*</v>
      </c>
      <c r="D18" s="68" t="str">
        <f>IF(OR('Class Bin B-A'!$B251="*",'Class Bin B-A'!$B252="*",'Class Bin B-A'!$B253="*",'Class Bin B-A'!$B254="*"),"*",SUM('Class Bin B-A'!$B251:$B254))</f>
        <v>*</v>
      </c>
      <c r="E18" s="68" t="str">
        <f>IF(OR('Class Bin B-A'!$B355="*",'Class Bin B-A'!$B356="*",'Class Bin B-A'!$B357="*",'Class Bin B-A'!$B358="*"),"*",SUM('Class Bin B-A'!$B355:$B358))</f>
        <v>*</v>
      </c>
      <c r="F18" s="68" t="str">
        <f>IF(OR('Class Bin B-A'!$B459="*",'Class Bin B-A'!$B460="*",'Class Bin B-A'!$B461="*",'Class Bin B-A'!$B462="*"),"*",SUM('Class Bin B-A'!$B459:$B462))</f>
        <v>*</v>
      </c>
      <c r="G18" s="68">
        <f>IF(OR('Class Bin B-A'!$B563="*",'Class Bin B-A'!$B564="*",'Class Bin B-A'!$B565="*",'Class Bin B-A'!$B566="*"),"*",SUM('Class Bin B-A'!$B563:$B566))</f>
        <v>43</v>
      </c>
      <c r="H18" s="68">
        <f>IF(OR('Class Bin B-A'!$B667="*",'Class Bin B-A'!$B668="*",'Class Bin B-A'!$B669="*",'Class Bin B-A'!$B670="*"),"*",SUM('Class Bin B-A'!$B667:$B670))</f>
        <v>34</v>
      </c>
      <c r="I18" s="68">
        <f>IF(OR('Class Bin B-A'!$B771="*",'Class Bin B-A'!$B772="*",'Class Bin B-A'!$B773="*",'Class Bin B-A'!$B774="*"),"*",SUM('Class Bin B-A'!$B771:$B774))</f>
        <v>141</v>
      </c>
      <c r="J18" s="68">
        <f>IF(OR('Class Bin B-A'!$B875="*",'Class Bin B-A'!$B876="*",'Class Bin B-A'!$B877="*",'Class Bin B-A'!$B878="*"),"*",SUM('Class Bin B-A'!$B875:$B878))</f>
        <v>117</v>
      </c>
      <c r="K18" s="68">
        <f>IF(OR('Class Bin B-A'!$B979="*",'Class Bin B-A'!$B980="*",'Class Bin B-A'!$B981="*",'Class Bin B-A'!$B982="*"),"*",SUM('Class Bin B-A'!$B979:$B982))</f>
        <v>132</v>
      </c>
      <c r="L18" s="68">
        <f>IF(OR('Class Bin B-A'!$B1083="*",'Class Bin B-A'!$B1084="*",'Class Bin B-A'!$B1085="*",'Class Bin B-A'!$B1086="*"),"*",SUM('Class Bin B-A'!$B1083:$B1086))</f>
        <v>132</v>
      </c>
      <c r="M18" s="68">
        <f>IF(OR('Class Bin B-A'!$B1187="*",'Class Bin B-A'!$B1188="*",'Class Bin B-A'!$B1189="*",'Class Bin B-A'!$B1190="*"),"*",SUM('Class Bin B-A'!$B1187:$B1190))</f>
        <v>136</v>
      </c>
      <c r="N18" s="68">
        <f>IF(OR('Class Bin B-A'!$B1291="*",'Class Bin B-A'!$B1292="*",'Class Bin B-A'!$B1293="*",'Class Bin B-A'!$B1294="*"),"*",SUM('Class Bin B-A'!$B1291:$B1294))</f>
        <v>39</v>
      </c>
      <c r="O18" s="67">
        <f>IF(OR('Class Bin B-A'!$B1395="*",'Class Bin B-A'!$B1396="*",'Class Bin B-A'!$B1397="*",'Class Bin B-A'!$B1398="*"),"*",SUM('Class Bin B-A'!$B1395:$B1398))</f>
        <v>12</v>
      </c>
      <c r="P18" s="67">
        <f>IF(OR('Class Bin B-A'!$B1499="*",'Class Bin B-A'!$B1500="*",'Class Bin B-A'!$B1501="*",'Class Bin B-A'!$B1502="*"),"*",SUM('Class Bin B-A'!$B1499:$B1502))</f>
        <v>110</v>
      </c>
      <c r="Q18" s="67">
        <f>IF(OR('Class Bin B-A'!$B1603="*",'Class Bin B-A'!$B1604="*",'Class Bin B-A'!$B1605="*",'Class Bin B-A'!$B1606="*"),"*",SUM('Class Bin B-A'!$B1603:$B1606))</f>
        <v>116</v>
      </c>
      <c r="R18" s="67">
        <f>IF(OR('Class Bin B-A'!$B1707="*",'Class Bin B-A'!$B1708="*",'Class Bin B-A'!$B1709="*",'Class Bin B-A'!$B1710="*"),"*",SUM('Class Bin B-A'!$B1707:$B1710))</f>
        <v>125</v>
      </c>
      <c r="S18" s="67">
        <f>IF(OR('Class Bin B-A'!$B1811="*",'Class Bin B-A'!$B1812="*",'Class Bin B-A'!$B1813="*",'Class Bin B-A'!$B1814="*"),"*",SUM('Class Bin B-A'!$B1811:$B1814))</f>
        <v>98</v>
      </c>
      <c r="T18" s="67">
        <f>IF(OR('Class Bin B-A'!$B1915="*",'Class Bin B-A'!$B1916="*",'Class Bin B-A'!$B1917="*",'Class Bin B-A'!$B1918="*"),"*",SUM('Class Bin B-A'!$B1915:$B1918))</f>
        <v>116</v>
      </c>
      <c r="U18" s="67">
        <f>IF(OR('Class Bin B-A'!$B2019="*",'Class Bin B-A'!$B2020="*",'Class Bin B-A'!$B2021="*",'Class Bin B-A'!$B2022="*"),"*",SUM('Class Bin B-A'!$B2019:$B2022))</f>
        <v>40</v>
      </c>
      <c r="V18" s="67">
        <f>IF(OR('Class Bin B-A'!$B2123="*",'Class Bin B-A'!$B2124="*",'Class Bin B-A'!$B2125="*",'Class Bin B-A'!$B2126="*"),"*",SUM('Class Bin B-A'!$B2123:$B2126))</f>
        <v>21</v>
      </c>
      <c r="W18" s="67">
        <f>IF(OR('Class Bin B-A'!$B2227="*",'Class Bin B-A'!$B2228="*",'Class Bin B-A'!$B2229="*",'Class Bin B-A'!$B2230="*"),"*",SUM('Class Bin B-A'!$B2227:$B2230))</f>
        <v>130</v>
      </c>
      <c r="X18" s="67">
        <f>IF(OR('Class Bin B-A'!$B2331="*",'Class Bin B-A'!$B2332="*",'Class Bin B-A'!$B2333="*",'Class Bin B-A'!$B2334="*"),"*",SUM('Class Bin B-A'!$B2331:$B2334))</f>
        <v>151</v>
      </c>
      <c r="Y18" s="67">
        <f>IF(OR('Class Bin B-A'!$B2435="*",'Class Bin B-A'!$B2436="*",'Class Bin B-A'!$B2437="*",'Class Bin B-A'!$B2438="*"),"*",SUM('Class Bin B-A'!$B2435:$B2438))</f>
        <v>121</v>
      </c>
      <c r="Z18" s="67" t="str">
        <f>IF(OR('Class Bin B-A'!$B2539="*",'Class Bin B-A'!$B2540="*",'Class Bin B-A'!$B2541="*",'Class Bin B-A'!$B2542="*"),"*",SUM('Class Bin B-A'!$B2539:$B2542))</f>
        <v>*</v>
      </c>
      <c r="AA18" s="67" t="str">
        <f>IF(OR('Class Bin B-A'!$B2643="*",'Class Bin B-A'!$B2644="*",'Class Bin B-A'!$B2645="*",'Class Bin B-A'!$B2646="*"),"*",SUM('Class Bin B-A'!$B2643:$B2646))</f>
        <v>*</v>
      </c>
      <c r="AB18" s="67" t="str">
        <f>IF(OR('Class Bin B-A'!$B2747="*",'Class Bin B-A'!$B2748="*",'Class Bin B-A'!$B2749="*",'Class Bin B-A'!$B2750="*"),"*",SUM('Class Bin B-A'!$B2747:$B2750))</f>
        <v>*</v>
      </c>
      <c r="AC18" s="99" t="str">
        <f>IF(OR('Class Bin B-A'!$B2851="*",'Class Bin B-A'!$B2852="*",'Class Bin B-A'!$B2853="*",'Class Bin B-A'!$B2854="*"),"*",SUM('Class Bin B-A'!$B2851:$B2854))</f>
        <v>*</v>
      </c>
      <c r="AD18" s="136">
        <f t="shared" si="1"/>
        <v>124</v>
      </c>
      <c r="AE18" s="129">
        <f t="shared" si="2"/>
        <v>125</v>
      </c>
      <c r="AF18" s="130">
        <f t="shared" si="3"/>
        <v>95.473684210526315</v>
      </c>
    </row>
    <row r="19" spans="1:32" ht="13" thickBot="1" x14ac:dyDescent="0.3">
      <c r="A19" s="69">
        <v>0.375</v>
      </c>
      <c r="B19" s="70" t="str">
        <f>IF(OR('Class Bin B-A'!$B47="*",'Class Bin B-A'!$B48="*",'Class Bin B-A'!$B49="*",'Class Bin B-A'!$B50="*"),"*",SUM('Class Bin B-A'!$B47:$B50))</f>
        <v>*</v>
      </c>
      <c r="C19" s="71" t="str">
        <f>IF(OR('Class Bin B-A'!$B151="*",'Class Bin B-A'!$B152="*",'Class Bin B-A'!$B153="*",'Class Bin B-A'!$B154="*"),"*",SUM('Class Bin B-A'!$B151:$B154))</f>
        <v>*</v>
      </c>
      <c r="D19" s="71" t="str">
        <f>IF(OR('Class Bin B-A'!$B255="*",'Class Bin B-A'!$B256="*",'Class Bin B-A'!$B257="*",'Class Bin B-A'!$B258="*"),"*",SUM('Class Bin B-A'!$B255:$B258))</f>
        <v>*</v>
      </c>
      <c r="E19" s="71" t="str">
        <f>IF(OR('Class Bin B-A'!$B359="*",'Class Bin B-A'!$B360="*",'Class Bin B-A'!$B361="*",'Class Bin B-A'!$B362="*"),"*",SUM('Class Bin B-A'!$B359:$B362))</f>
        <v>*</v>
      </c>
      <c r="F19" s="71" t="str">
        <f>IF(OR('Class Bin B-A'!$B463="*",'Class Bin B-A'!$B464="*",'Class Bin B-A'!$B465="*",'Class Bin B-A'!$B466="*"),"*",SUM('Class Bin B-A'!$B463:$B466))</f>
        <v>*</v>
      </c>
      <c r="G19" s="71">
        <f>IF(OR('Class Bin B-A'!$B567="*",'Class Bin B-A'!$B568="*",'Class Bin B-A'!$B569="*",'Class Bin B-A'!$B570="*"),"*",SUM('Class Bin B-A'!$B567:$B570))</f>
        <v>82</v>
      </c>
      <c r="H19" s="71">
        <f>IF(OR('Class Bin B-A'!$B671="*",'Class Bin B-A'!$B672="*",'Class Bin B-A'!$B673="*",'Class Bin B-A'!$B674="*"),"*",SUM('Class Bin B-A'!$B671:$B674))</f>
        <v>42</v>
      </c>
      <c r="I19" s="71">
        <f>IF(OR('Class Bin B-A'!$B775="*",'Class Bin B-A'!$B776="*",'Class Bin B-A'!$B777="*",'Class Bin B-A'!$B778="*"),"*",SUM('Class Bin B-A'!$B775:$B778))</f>
        <v>95</v>
      </c>
      <c r="J19" s="71">
        <f>IF(OR('Class Bin B-A'!$B879="*",'Class Bin B-A'!$B880="*",'Class Bin B-A'!$B881="*",'Class Bin B-A'!$B882="*"),"*",SUM('Class Bin B-A'!$B879:$B882))</f>
        <v>89</v>
      </c>
      <c r="K19" s="71">
        <f>IF(OR('Class Bin B-A'!$B983="*",'Class Bin B-A'!$B984="*",'Class Bin B-A'!$B985="*",'Class Bin B-A'!$B986="*"),"*",SUM('Class Bin B-A'!$B983:$B986))</f>
        <v>115</v>
      </c>
      <c r="L19" s="71">
        <f>IF(OR('Class Bin B-A'!$B1087="*",'Class Bin B-A'!$B1088="*",'Class Bin B-A'!$B1089="*",'Class Bin B-A'!$B1090="*"),"*",SUM('Class Bin B-A'!$B1087:$B1090))</f>
        <v>105</v>
      </c>
      <c r="M19" s="71">
        <f>IF(OR('Class Bin B-A'!$B1191="*",'Class Bin B-A'!$B1192="*",'Class Bin B-A'!$B1193="*",'Class Bin B-A'!$B1194="*"),"*",SUM('Class Bin B-A'!$B1191:$B1194))</f>
        <v>124</v>
      </c>
      <c r="N19" s="71">
        <f>IF(OR('Class Bin B-A'!$B1295="*",'Class Bin B-A'!$B1296="*",'Class Bin B-A'!$B1297="*",'Class Bin B-A'!$B1298="*"),"*",SUM('Class Bin B-A'!$B1295:$B1298))</f>
        <v>69</v>
      </c>
      <c r="O19" s="70">
        <f>IF(OR('Class Bin B-A'!$B1399="*",'Class Bin B-A'!$B1400="*",'Class Bin B-A'!$B1401="*",'Class Bin B-A'!$B1402="*"),"*",SUM('Class Bin B-A'!$B1399:$B1402))</f>
        <v>41</v>
      </c>
      <c r="P19" s="70">
        <f>IF(OR('Class Bin B-A'!$B1503="*",'Class Bin B-A'!$B1504="*",'Class Bin B-A'!$B1505="*",'Class Bin B-A'!$B1506="*"),"*",SUM('Class Bin B-A'!$B1503:$B1506))</f>
        <v>94</v>
      </c>
      <c r="Q19" s="70">
        <f>IF(OR('Class Bin B-A'!$B1607="*",'Class Bin B-A'!$B1608="*",'Class Bin B-A'!$B1609="*",'Class Bin B-A'!$B1610="*"),"*",SUM('Class Bin B-A'!$B1607:$B1610))</f>
        <v>103</v>
      </c>
      <c r="R19" s="70">
        <f>IF(OR('Class Bin B-A'!$B1711="*",'Class Bin B-A'!$B1712="*",'Class Bin B-A'!$B1713="*",'Class Bin B-A'!$B1714="*"),"*",SUM('Class Bin B-A'!$B1711:$B1714))</f>
        <v>105</v>
      </c>
      <c r="S19" s="70">
        <f>IF(OR('Class Bin B-A'!$B1815="*",'Class Bin B-A'!$B1816="*",'Class Bin B-A'!$B1817="*",'Class Bin B-A'!$B1818="*"),"*",SUM('Class Bin B-A'!$B1815:$B1818))</f>
        <v>100</v>
      </c>
      <c r="T19" s="70">
        <f>IF(OR('Class Bin B-A'!$B1919="*",'Class Bin B-A'!$B1920="*",'Class Bin B-A'!$B1921="*",'Class Bin B-A'!$B1922="*"),"*",SUM('Class Bin B-A'!$B1919:$B1922))</f>
        <v>79</v>
      </c>
      <c r="U19" s="70">
        <f>IF(OR('Class Bin B-A'!$B2023="*",'Class Bin B-A'!$B2024="*",'Class Bin B-A'!$B2025="*",'Class Bin B-A'!$B2026="*"),"*",SUM('Class Bin B-A'!$B2023:$B2026))</f>
        <v>63</v>
      </c>
      <c r="V19" s="70">
        <f>IF(OR('Class Bin B-A'!$B2127="*",'Class Bin B-A'!$B2128="*",'Class Bin B-A'!$B2129="*",'Class Bin B-A'!$B2130="*"),"*",SUM('Class Bin B-A'!$B2127:$B2130))</f>
        <v>41</v>
      </c>
      <c r="W19" s="70">
        <f>IF(OR('Class Bin B-A'!$B2231="*",'Class Bin B-A'!$B2232="*",'Class Bin B-A'!$B2233="*",'Class Bin B-A'!$B2234="*"),"*",SUM('Class Bin B-A'!$B2231:$B2234))</f>
        <v>106</v>
      </c>
      <c r="X19" s="70">
        <f>IF(OR('Class Bin B-A'!$B2335="*",'Class Bin B-A'!$B2336="*",'Class Bin B-A'!$B2337="*",'Class Bin B-A'!$B2338="*"),"*",SUM('Class Bin B-A'!$B2335:$B2338))</f>
        <v>108</v>
      </c>
      <c r="Y19" s="70">
        <f>IF(OR('Class Bin B-A'!$B2439="*",'Class Bin B-A'!$B2440="*",'Class Bin B-A'!$B2441="*",'Class Bin B-A'!$B2442="*"),"*",SUM('Class Bin B-A'!$B2439:$B2442))</f>
        <v>98</v>
      </c>
      <c r="Z19" s="70" t="str">
        <f>IF(OR('Class Bin B-A'!$B2543="*",'Class Bin B-A'!$B2544="*",'Class Bin B-A'!$B2545="*",'Class Bin B-A'!$B2546="*"),"*",SUM('Class Bin B-A'!$B2543:$B2546))</f>
        <v>*</v>
      </c>
      <c r="AA19" s="70" t="str">
        <f>IF(OR('Class Bin B-A'!$B2647="*",'Class Bin B-A'!$B2648="*",'Class Bin B-A'!$B2649="*",'Class Bin B-A'!$B2650="*"),"*",SUM('Class Bin B-A'!$B2647:$B2650))</f>
        <v>*</v>
      </c>
      <c r="AB19" s="70" t="str">
        <f>IF(OR('Class Bin B-A'!$B2751="*",'Class Bin B-A'!$B2752="*",'Class Bin B-A'!$B2753="*",'Class Bin B-A'!$B2754="*"),"*",SUM('Class Bin B-A'!$B2751:$B2754))</f>
        <v>*</v>
      </c>
      <c r="AC19" s="100" t="str">
        <f>IF(OR('Class Bin B-A'!$B2855="*",'Class Bin B-A'!$B2856="*",'Class Bin B-A'!$B2857="*",'Class Bin B-A'!$B2858="*"),"*",SUM('Class Bin B-A'!$B2855:$B2858))</f>
        <v>*</v>
      </c>
      <c r="AD19" s="137">
        <f t="shared" si="1"/>
        <v>102.875</v>
      </c>
      <c r="AE19" s="131">
        <f t="shared" si="2"/>
        <v>101.61538461538461</v>
      </c>
      <c r="AF19" s="132">
        <f t="shared" si="3"/>
        <v>87.315789473684205</v>
      </c>
    </row>
    <row r="20" spans="1:32" x14ac:dyDescent="0.25">
      <c r="A20" s="72">
        <v>0.41666666666666702</v>
      </c>
      <c r="B20" s="73" t="str">
        <f>IF(OR('Class Bin B-A'!$B51="*",'Class Bin B-A'!$B52="*",'Class Bin B-A'!$B53="*",'Class Bin B-A'!$B54="*"),"*",SUM('Class Bin B-A'!$B51:$B54))</f>
        <v>*</v>
      </c>
      <c r="C20" s="74" t="str">
        <f>IF(OR('Class Bin B-A'!$B155="*",'Class Bin B-A'!$B156="*",'Class Bin B-A'!$B157="*",'Class Bin B-A'!$B158="*"),"*",SUM('Class Bin B-A'!$B155:$B158))</f>
        <v>*</v>
      </c>
      <c r="D20" s="74" t="str">
        <f>IF(OR('Class Bin B-A'!$B259="*",'Class Bin B-A'!$B260="*",'Class Bin B-A'!$B261="*",'Class Bin B-A'!$B262="*"),"*",SUM('Class Bin B-A'!$B259:$B262))</f>
        <v>*</v>
      </c>
      <c r="E20" s="74" t="str">
        <f>IF(OR('Class Bin B-A'!$B363="*",'Class Bin B-A'!$B364="*",'Class Bin B-A'!$B365="*",'Class Bin B-A'!$B366="*"),"*",SUM('Class Bin B-A'!$B363:$B366))</f>
        <v>*</v>
      </c>
      <c r="F20" s="74" t="str">
        <f>IF(OR('Class Bin B-A'!$B467="*",'Class Bin B-A'!$B468="*",'Class Bin B-A'!$B469="*",'Class Bin B-A'!$B470="*"),"*",SUM('Class Bin B-A'!$B467:$B470))</f>
        <v>*</v>
      </c>
      <c r="G20" s="74">
        <f>IF(OR('Class Bin B-A'!$B571="*",'Class Bin B-A'!$B572="*",'Class Bin B-A'!$B573="*",'Class Bin B-A'!$B574="*"),"*",SUM('Class Bin B-A'!$B571:$B574))</f>
        <v>96</v>
      </c>
      <c r="H20" s="74">
        <f>IF(OR('Class Bin B-A'!$B675="*",'Class Bin B-A'!$B676="*",'Class Bin B-A'!$B677="*",'Class Bin B-A'!$B678="*"),"*",SUM('Class Bin B-A'!$B675:$B678))</f>
        <v>48</v>
      </c>
      <c r="I20" s="74">
        <f>IF(OR('Class Bin B-A'!$B779="*",'Class Bin B-A'!$B780="*",'Class Bin B-A'!$B781="*",'Class Bin B-A'!$B782="*"),"*",SUM('Class Bin B-A'!$B779:$B782))</f>
        <v>102</v>
      </c>
      <c r="J20" s="74">
        <f>IF(OR('Class Bin B-A'!$B883="*",'Class Bin B-A'!$B884="*",'Class Bin B-A'!$B885="*",'Class Bin B-A'!$B886="*"),"*",SUM('Class Bin B-A'!$B883:$B886))</f>
        <v>101</v>
      </c>
      <c r="K20" s="74">
        <f>IF(OR('Class Bin B-A'!$B987="*",'Class Bin B-A'!$B988="*",'Class Bin B-A'!$B989="*",'Class Bin B-A'!$B990="*"),"*",SUM('Class Bin B-A'!$B987:$B990))</f>
        <v>80</v>
      </c>
      <c r="L20" s="74">
        <f>IF(OR('Class Bin B-A'!$B1091="*",'Class Bin B-A'!$B1092="*",'Class Bin B-A'!$B1093="*",'Class Bin B-A'!$B1094="*"),"*",SUM('Class Bin B-A'!$B1091:$B1094))</f>
        <v>103</v>
      </c>
      <c r="M20" s="74">
        <f>IF(OR('Class Bin B-A'!$B1195="*",'Class Bin B-A'!$B1196="*",'Class Bin B-A'!$B1197="*",'Class Bin B-A'!$B1198="*"),"*",SUM('Class Bin B-A'!$B1195:$B1198))</f>
        <v>112</v>
      </c>
      <c r="N20" s="74">
        <f>IF(OR('Class Bin B-A'!$B1299="*",'Class Bin B-A'!$B1300="*",'Class Bin B-A'!$B1301="*",'Class Bin B-A'!$B1302="*"),"*",SUM('Class Bin B-A'!$B1299:$B1302))</f>
        <v>98</v>
      </c>
      <c r="O20" s="73">
        <f>IF(OR('Class Bin B-A'!$B1403="*",'Class Bin B-A'!$B1404="*",'Class Bin B-A'!$B1405="*",'Class Bin B-A'!$B1406="*"),"*",SUM('Class Bin B-A'!$B1403:$B1406))</f>
        <v>57</v>
      </c>
      <c r="P20" s="73">
        <f>IF(OR('Class Bin B-A'!$B1507="*",'Class Bin B-A'!$B1508="*",'Class Bin B-A'!$B1509="*",'Class Bin B-A'!$B1510="*"),"*",SUM('Class Bin B-A'!$B1507:$B1510))</f>
        <v>94</v>
      </c>
      <c r="Q20" s="73">
        <f>IF(OR('Class Bin B-A'!$B1611="*",'Class Bin B-A'!$B1612="*",'Class Bin B-A'!$B1613="*",'Class Bin B-A'!$B1614="*"),"*",SUM('Class Bin B-A'!$B1611:$B1614))</f>
        <v>81</v>
      </c>
      <c r="R20" s="73">
        <f>IF(OR('Class Bin B-A'!$B1715="*",'Class Bin B-A'!$B1716="*",'Class Bin B-A'!$B1717="*",'Class Bin B-A'!$B1718="*"),"*",SUM('Class Bin B-A'!$B1715:$B1718))</f>
        <v>102</v>
      </c>
      <c r="S20" s="73">
        <f>IF(OR('Class Bin B-A'!$B1819="*",'Class Bin B-A'!$B1820="*",'Class Bin B-A'!$B1821="*",'Class Bin B-A'!$B1822="*"),"*",SUM('Class Bin B-A'!$B1819:$B1822))</f>
        <v>93</v>
      </c>
      <c r="T20" s="73">
        <f>IF(OR('Class Bin B-A'!$B1923="*",'Class Bin B-A'!$B1924="*",'Class Bin B-A'!$B1925="*",'Class Bin B-A'!$B1926="*"),"*",SUM('Class Bin B-A'!$B1923:$B1926))</f>
        <v>120</v>
      </c>
      <c r="U20" s="73">
        <f>IF(OR('Class Bin B-A'!$B2027="*",'Class Bin B-A'!$B2028="*",'Class Bin B-A'!$B2029="*",'Class Bin B-A'!$B2030="*"),"*",SUM('Class Bin B-A'!$B2027:$B2030))</f>
        <v>109</v>
      </c>
      <c r="V20" s="73">
        <f>IF(OR('Class Bin B-A'!$B2131="*",'Class Bin B-A'!$B2132="*",'Class Bin B-A'!$B2133="*",'Class Bin B-A'!$B2134="*"),"*",SUM('Class Bin B-A'!$B2131:$B2134))</f>
        <v>55</v>
      </c>
      <c r="W20" s="73">
        <f>IF(OR('Class Bin B-A'!$B2235="*",'Class Bin B-A'!$B2236="*",'Class Bin B-A'!$B2237="*",'Class Bin B-A'!$B2238="*"),"*",SUM('Class Bin B-A'!$B2235:$B2238))</f>
        <v>98</v>
      </c>
      <c r="X20" s="73">
        <f>IF(OR('Class Bin B-A'!$B2339="*",'Class Bin B-A'!$B2340="*",'Class Bin B-A'!$B2341="*",'Class Bin B-A'!$B2342="*"),"*",SUM('Class Bin B-A'!$B2339:$B2342))</f>
        <v>109</v>
      </c>
      <c r="Y20" s="73">
        <f>IF(OR('Class Bin B-A'!$B2443="*",'Class Bin B-A'!$B2444="*",'Class Bin B-A'!$B2445="*",'Class Bin B-A'!$B2446="*"),"*",SUM('Class Bin B-A'!$B2443:$B2446))</f>
        <v>97</v>
      </c>
      <c r="Z20" s="73" t="str">
        <f>IF(OR('Class Bin B-A'!$B2547="*",'Class Bin B-A'!$B2548="*",'Class Bin B-A'!$B2549="*",'Class Bin B-A'!$B2550="*"),"*",SUM('Class Bin B-A'!$B2547:$B2550))</f>
        <v>*</v>
      </c>
      <c r="AA20" s="73" t="str">
        <f>IF(OR('Class Bin B-A'!$B2651="*",'Class Bin B-A'!$B2652="*",'Class Bin B-A'!$B2653="*",'Class Bin B-A'!$B2654="*"),"*",SUM('Class Bin B-A'!$B2651:$B2654))</f>
        <v>*</v>
      </c>
      <c r="AB20" s="73" t="str">
        <f>IF(OR('Class Bin B-A'!$B2755="*",'Class Bin B-A'!$B2756="*",'Class Bin B-A'!$B2757="*",'Class Bin B-A'!$B2758="*"),"*",SUM('Class Bin B-A'!$B2755:$B2758))</f>
        <v>*</v>
      </c>
      <c r="AC20" s="124" t="str">
        <f>IF(OR('Class Bin B-A'!$B2859="*",'Class Bin B-A'!$B2860="*",'Class Bin B-A'!$B2861="*",'Class Bin B-A'!$B2862="*"),"*",SUM('Class Bin B-A'!$B2859:$B2862))</f>
        <v>*</v>
      </c>
      <c r="AD20" s="133">
        <f t="shared" si="1"/>
        <v>95.75</v>
      </c>
      <c r="AE20" s="134">
        <f t="shared" si="2"/>
        <v>99.384615384615387</v>
      </c>
      <c r="AF20" s="135">
        <f t="shared" si="3"/>
        <v>92.368421052631575</v>
      </c>
    </row>
    <row r="21" spans="1:32" x14ac:dyDescent="0.25">
      <c r="A21" s="66">
        <v>0.45833333333333398</v>
      </c>
      <c r="B21" s="67" t="str">
        <f>IF(OR('Class Bin B-A'!$B55="*",'Class Bin B-A'!$B56="*",'Class Bin B-A'!$B57="*",'Class Bin B-A'!$B58="*"),"*",SUM('Class Bin B-A'!$B55:$B58))</f>
        <v>*</v>
      </c>
      <c r="C21" s="68" t="str">
        <f>IF(OR('Class Bin B-A'!$B159="*",'Class Bin B-A'!$B160="*",'Class Bin B-A'!$B161="*",'Class Bin B-A'!$B162="*"),"*",SUM('Class Bin B-A'!$B159:$B162))</f>
        <v>*</v>
      </c>
      <c r="D21" s="68" t="str">
        <f>IF(OR('Class Bin B-A'!$B263="*",'Class Bin B-A'!$B264="*",'Class Bin B-A'!$B265="*",'Class Bin B-A'!$B266="*"),"*",SUM('Class Bin B-A'!$B263:$B266))</f>
        <v>*</v>
      </c>
      <c r="E21" s="68" t="str">
        <f>IF(OR('Class Bin B-A'!$B367="*",'Class Bin B-A'!$B368="*",'Class Bin B-A'!$B369="*",'Class Bin B-A'!$B370="*"),"*",SUM('Class Bin B-A'!$B367:$B370))</f>
        <v>*</v>
      </c>
      <c r="F21" s="68">
        <f>IF(OR('Class Bin B-A'!$B471="*",'Class Bin B-A'!$B472="*",'Class Bin B-A'!$B473="*",'Class Bin B-A'!$B474="*"),"*",SUM('Class Bin B-A'!$B471:$B474))</f>
        <v>122</v>
      </c>
      <c r="G21" s="68">
        <f>IF(OR('Class Bin B-A'!$B575="*",'Class Bin B-A'!$B576="*",'Class Bin B-A'!$B577="*",'Class Bin B-A'!$B578="*"),"*",SUM('Class Bin B-A'!$B575:$B578))</f>
        <v>101</v>
      </c>
      <c r="H21" s="68">
        <f>IF(OR('Class Bin B-A'!$B679="*",'Class Bin B-A'!$B680="*",'Class Bin B-A'!$B681="*",'Class Bin B-A'!$B682="*"),"*",SUM('Class Bin B-A'!$B679:$B682))</f>
        <v>58</v>
      </c>
      <c r="I21" s="68">
        <f>IF(OR('Class Bin B-A'!$B783="*",'Class Bin B-A'!$B784="*",'Class Bin B-A'!$B785="*",'Class Bin B-A'!$B786="*"),"*",SUM('Class Bin B-A'!$B783:$B786))</f>
        <v>82</v>
      </c>
      <c r="J21" s="68">
        <f>IF(OR('Class Bin B-A'!$B887="*",'Class Bin B-A'!$B888="*",'Class Bin B-A'!$B889="*",'Class Bin B-A'!$B890="*"),"*",SUM('Class Bin B-A'!$B887:$B890))</f>
        <v>104</v>
      </c>
      <c r="K21" s="68">
        <f>IF(OR('Class Bin B-A'!$B991="*",'Class Bin B-A'!$B992="*",'Class Bin B-A'!$B993="*",'Class Bin B-A'!$B994="*"),"*",SUM('Class Bin B-A'!$B991:$B994))</f>
        <v>120</v>
      </c>
      <c r="L21" s="68">
        <f>IF(OR('Class Bin B-A'!$B1095="*",'Class Bin B-A'!$B1096="*",'Class Bin B-A'!$B1097="*",'Class Bin B-A'!$B1098="*"),"*",SUM('Class Bin B-A'!$B1095:$B1098))</f>
        <v>103</v>
      </c>
      <c r="M21" s="68">
        <f>IF(OR('Class Bin B-A'!$B1199="*",'Class Bin B-A'!$B1200="*",'Class Bin B-A'!$B1201="*",'Class Bin B-A'!$B1202="*"),"*",SUM('Class Bin B-A'!$B1199:$B1202))</f>
        <v>120</v>
      </c>
      <c r="N21" s="68">
        <f>IF(OR('Class Bin B-A'!$B1303="*",'Class Bin B-A'!$B1304="*",'Class Bin B-A'!$B1305="*",'Class Bin B-A'!$B1306="*"),"*",SUM('Class Bin B-A'!$B1303:$B1306))</f>
        <v>88</v>
      </c>
      <c r="O21" s="67">
        <f>IF(OR('Class Bin B-A'!$B1407="*",'Class Bin B-A'!$B1408="*",'Class Bin B-A'!$B1409="*",'Class Bin B-A'!$B1410="*"),"*",SUM('Class Bin B-A'!$B1407:$B1410))</f>
        <v>87</v>
      </c>
      <c r="P21" s="67">
        <f>IF(OR('Class Bin B-A'!$B1511="*",'Class Bin B-A'!$B1512="*",'Class Bin B-A'!$B1513="*",'Class Bin B-A'!$B1514="*"),"*",SUM('Class Bin B-A'!$B1511:$B1514))</f>
        <v>108</v>
      </c>
      <c r="Q21" s="67">
        <f>IF(OR('Class Bin B-A'!$B1615="*",'Class Bin B-A'!$B1616="*",'Class Bin B-A'!$B1617="*",'Class Bin B-A'!$B1618="*"),"*",SUM('Class Bin B-A'!$B1615:$B1618))</f>
        <v>103</v>
      </c>
      <c r="R21" s="67">
        <f>IF(OR('Class Bin B-A'!$B1719="*",'Class Bin B-A'!$B1720="*",'Class Bin B-A'!$B1721="*",'Class Bin B-A'!$B1722="*"),"*",SUM('Class Bin B-A'!$B1719:$B1722))</f>
        <v>100</v>
      </c>
      <c r="S21" s="67">
        <f>IF(OR('Class Bin B-A'!$B1823="*",'Class Bin B-A'!$B1824="*",'Class Bin B-A'!$B1825="*",'Class Bin B-A'!$B1826="*"),"*",SUM('Class Bin B-A'!$B1823:$B1826))</f>
        <v>110</v>
      </c>
      <c r="T21" s="67">
        <f>IF(OR('Class Bin B-A'!$B1927="*",'Class Bin B-A'!$B1928="*",'Class Bin B-A'!$B1929="*",'Class Bin B-A'!$B1930="*"),"*",SUM('Class Bin B-A'!$B1927:$B1930))</f>
        <v>125</v>
      </c>
      <c r="U21" s="67">
        <f>IF(OR('Class Bin B-A'!$B2031="*",'Class Bin B-A'!$B2032="*",'Class Bin B-A'!$B2033="*",'Class Bin B-A'!$B2034="*"),"*",SUM('Class Bin B-A'!$B2031:$B2034))</f>
        <v>94</v>
      </c>
      <c r="V21" s="67">
        <f>IF(OR('Class Bin B-A'!$B2135="*",'Class Bin B-A'!$B2136="*",'Class Bin B-A'!$B2137="*",'Class Bin B-A'!$B2138="*"),"*",SUM('Class Bin B-A'!$B2135:$B2138))</f>
        <v>73</v>
      </c>
      <c r="W21" s="67">
        <f>IF(OR('Class Bin B-A'!$B2239="*",'Class Bin B-A'!$B2240="*",'Class Bin B-A'!$B2241="*",'Class Bin B-A'!$B2242="*"),"*",SUM('Class Bin B-A'!$B2239:$B2242))</f>
        <v>98</v>
      </c>
      <c r="X21" s="67">
        <f>IF(OR('Class Bin B-A'!$B2343="*",'Class Bin B-A'!$B2344="*",'Class Bin B-A'!$B2345="*",'Class Bin B-A'!$B2346="*"),"*",SUM('Class Bin B-A'!$B2343:$B2346))</f>
        <v>95</v>
      </c>
      <c r="Y21" s="67">
        <f>IF(OR('Class Bin B-A'!$B2447="*",'Class Bin B-A'!$B2448="*",'Class Bin B-A'!$B2449="*",'Class Bin B-A'!$B2450="*"),"*",SUM('Class Bin B-A'!$B2447:$B2450))</f>
        <v>98</v>
      </c>
      <c r="Z21" s="67" t="str">
        <f>IF(OR('Class Bin B-A'!$B2551="*",'Class Bin B-A'!$B2552="*",'Class Bin B-A'!$B2553="*",'Class Bin B-A'!$B2554="*"),"*",SUM('Class Bin B-A'!$B2551:$B2554))</f>
        <v>*</v>
      </c>
      <c r="AA21" s="67" t="str">
        <f>IF(OR('Class Bin B-A'!$B2655="*",'Class Bin B-A'!$B2656="*",'Class Bin B-A'!$B2657="*",'Class Bin B-A'!$B2658="*"),"*",SUM('Class Bin B-A'!$B2655:$B2658))</f>
        <v>*</v>
      </c>
      <c r="AB21" s="67" t="str">
        <f>IF(OR('Class Bin B-A'!$B2759="*",'Class Bin B-A'!$B2760="*",'Class Bin B-A'!$B2761="*",'Class Bin B-A'!$B2762="*"),"*",SUM('Class Bin B-A'!$B2759:$B2762))</f>
        <v>*</v>
      </c>
      <c r="AC21" s="99" t="str">
        <f>IF(OR('Class Bin B-A'!$B2863="*",'Class Bin B-A'!$B2864="*",'Class Bin B-A'!$B2865="*",'Class Bin B-A'!$B2866="*"),"*",SUM('Class Bin B-A'!$B2863:$B2866))</f>
        <v>*</v>
      </c>
      <c r="AD21" s="136">
        <f t="shared" si="1"/>
        <v>104.125</v>
      </c>
      <c r="AE21" s="129">
        <f t="shared" si="2"/>
        <v>106.28571428571429</v>
      </c>
      <c r="AF21" s="130">
        <f t="shared" si="3"/>
        <v>99.45</v>
      </c>
    </row>
    <row r="22" spans="1:32" x14ac:dyDescent="0.25">
      <c r="A22" s="66">
        <v>0.5</v>
      </c>
      <c r="B22" s="67" t="str">
        <f>IF(OR('Class Bin B-A'!$B59="*",'Class Bin B-A'!$B60="*",'Class Bin B-A'!$B61="*",'Class Bin B-A'!$B62="*"),"*",SUM('Class Bin B-A'!$B59:$B62))</f>
        <v>*</v>
      </c>
      <c r="C22" s="68" t="str">
        <f>IF(OR('Class Bin B-A'!$B163="*",'Class Bin B-A'!$B164="*",'Class Bin B-A'!$B165="*",'Class Bin B-A'!$B166="*"),"*",SUM('Class Bin B-A'!$B163:$B166))</f>
        <v>*</v>
      </c>
      <c r="D22" s="68" t="str">
        <f>IF(OR('Class Bin B-A'!$B267="*",'Class Bin B-A'!$B268="*",'Class Bin B-A'!$B269="*",'Class Bin B-A'!$B270="*"),"*",SUM('Class Bin B-A'!$B267:$B270))</f>
        <v>*</v>
      </c>
      <c r="E22" s="68" t="str">
        <f>IF(OR('Class Bin B-A'!$B371="*",'Class Bin B-A'!$B372="*",'Class Bin B-A'!$B373="*",'Class Bin B-A'!$B374="*"),"*",SUM('Class Bin B-A'!$B371:$B374))</f>
        <v>*</v>
      </c>
      <c r="F22" s="68">
        <f>IF(OR('Class Bin B-A'!$B475="*",'Class Bin B-A'!$B476="*",'Class Bin B-A'!$B477="*",'Class Bin B-A'!$B478="*"),"*",SUM('Class Bin B-A'!$B475:$B478))</f>
        <v>142</v>
      </c>
      <c r="G22" s="68">
        <f>IF(OR('Class Bin B-A'!$B579="*",'Class Bin B-A'!$B580="*",'Class Bin B-A'!$B581="*",'Class Bin B-A'!$B582="*"),"*",SUM('Class Bin B-A'!$B579:$B582))</f>
        <v>107</v>
      </c>
      <c r="H22" s="68">
        <f>IF(OR('Class Bin B-A'!$B683="*",'Class Bin B-A'!$B684="*",'Class Bin B-A'!$B685="*",'Class Bin B-A'!$B686="*"),"*",SUM('Class Bin B-A'!$B683:$B686))</f>
        <v>65</v>
      </c>
      <c r="I22" s="68">
        <f>IF(OR('Class Bin B-A'!$B787="*",'Class Bin B-A'!$B788="*",'Class Bin B-A'!$B789="*",'Class Bin B-A'!$B790="*"),"*",SUM('Class Bin B-A'!$B787:$B790))</f>
        <v>137</v>
      </c>
      <c r="J22" s="68">
        <f>IF(OR('Class Bin B-A'!$B891="*",'Class Bin B-A'!$B892="*",'Class Bin B-A'!$B893="*",'Class Bin B-A'!$B894="*"),"*",SUM('Class Bin B-A'!$B891:$B894))</f>
        <v>106</v>
      </c>
      <c r="K22" s="68">
        <f>IF(OR('Class Bin B-A'!$B995="*",'Class Bin B-A'!$B996="*",'Class Bin B-A'!$B997="*",'Class Bin B-A'!$B998="*"),"*",SUM('Class Bin B-A'!$B995:$B998))</f>
        <v>102</v>
      </c>
      <c r="L22" s="68">
        <f>IF(OR('Class Bin B-A'!$B1099="*",'Class Bin B-A'!$B1100="*",'Class Bin B-A'!$B1101="*",'Class Bin B-A'!$B1102="*"),"*",SUM('Class Bin B-A'!$B1099:$B1102))</f>
        <v>147</v>
      </c>
      <c r="M22" s="68">
        <f>IF(OR('Class Bin B-A'!$B1203="*",'Class Bin B-A'!$B1204="*",'Class Bin B-A'!$B1205="*",'Class Bin B-A'!$B1206="*"),"*",SUM('Class Bin B-A'!$B1203:$B1206))</f>
        <v>139</v>
      </c>
      <c r="N22" s="68">
        <f>IF(OR('Class Bin B-A'!$B1307="*",'Class Bin B-A'!$B1308="*",'Class Bin B-A'!$B1309="*",'Class Bin B-A'!$B1310="*"),"*",SUM('Class Bin B-A'!$B1307:$B1310))</f>
        <v>92</v>
      </c>
      <c r="O22" s="67">
        <f>IF(OR('Class Bin B-A'!$B1411="*",'Class Bin B-A'!$B1412="*",'Class Bin B-A'!$B1413="*",'Class Bin B-A'!$B1414="*"),"*",SUM('Class Bin B-A'!$B1411:$B1414))</f>
        <v>80</v>
      </c>
      <c r="P22" s="67">
        <f>IF(OR('Class Bin B-A'!$B1515="*",'Class Bin B-A'!$B1516="*",'Class Bin B-A'!$B1517="*",'Class Bin B-A'!$B1518="*"),"*",SUM('Class Bin B-A'!$B1515:$B1518))</f>
        <v>109</v>
      </c>
      <c r="Q22" s="67">
        <f>IF(OR('Class Bin B-A'!$B1619="*",'Class Bin B-A'!$B1620="*",'Class Bin B-A'!$B1621="*",'Class Bin B-A'!$B1622="*"),"*",SUM('Class Bin B-A'!$B1619:$B1622))</f>
        <v>125</v>
      </c>
      <c r="R22" s="67">
        <f>IF(OR('Class Bin B-A'!$B1723="*",'Class Bin B-A'!$B1724="*",'Class Bin B-A'!$B1725="*",'Class Bin B-A'!$B1726="*"),"*",SUM('Class Bin B-A'!$B1723:$B1726))</f>
        <v>105</v>
      </c>
      <c r="S22" s="67">
        <f>IF(OR('Class Bin B-A'!$B1827="*",'Class Bin B-A'!$B1828="*",'Class Bin B-A'!$B1829="*",'Class Bin B-A'!$B1830="*"),"*",SUM('Class Bin B-A'!$B1827:$B1830))</f>
        <v>116</v>
      </c>
      <c r="T22" s="67">
        <f>IF(OR('Class Bin B-A'!$B1931="*",'Class Bin B-A'!$B1932="*",'Class Bin B-A'!$B1933="*",'Class Bin B-A'!$B1934="*"),"*",SUM('Class Bin B-A'!$B1931:$B1934))</f>
        <v>132</v>
      </c>
      <c r="U22" s="67">
        <f>IF(OR('Class Bin B-A'!$B2035="*",'Class Bin B-A'!$B2036="*",'Class Bin B-A'!$B2037="*",'Class Bin B-A'!$B2038="*"),"*",SUM('Class Bin B-A'!$B2035:$B2038))</f>
        <v>120</v>
      </c>
      <c r="V22" s="67">
        <f>IF(OR('Class Bin B-A'!$B2139="*",'Class Bin B-A'!$B2140="*",'Class Bin B-A'!$B2141="*",'Class Bin B-A'!$B2142="*"),"*",SUM('Class Bin B-A'!$B2139:$B2142))</f>
        <v>85</v>
      </c>
      <c r="W22" s="67">
        <f>IF(OR('Class Bin B-A'!$B2243="*",'Class Bin B-A'!$B2244="*",'Class Bin B-A'!$B2245="*",'Class Bin B-A'!$B2246="*"),"*",SUM('Class Bin B-A'!$B2243:$B2246))</f>
        <v>113</v>
      </c>
      <c r="X22" s="67">
        <f>IF(OR('Class Bin B-A'!$B2347="*",'Class Bin B-A'!$B2348="*",'Class Bin B-A'!$B2349="*",'Class Bin B-A'!$B2350="*"),"*",SUM('Class Bin B-A'!$B2347:$B2350))</f>
        <v>128</v>
      </c>
      <c r="Y22" s="67">
        <f>IF(OR('Class Bin B-A'!$B2451="*",'Class Bin B-A'!$B2452="*",'Class Bin B-A'!$B2453="*",'Class Bin B-A'!$B2454="*"),"*",SUM('Class Bin B-A'!$B2451:$B2454))</f>
        <v>102</v>
      </c>
      <c r="Z22" s="67" t="str">
        <f>IF(OR('Class Bin B-A'!$B2555="*",'Class Bin B-A'!$B2556="*",'Class Bin B-A'!$B2557="*",'Class Bin B-A'!$B2558="*"),"*",SUM('Class Bin B-A'!$B2555:$B2558))</f>
        <v>*</v>
      </c>
      <c r="AA22" s="67" t="str">
        <f>IF(OR('Class Bin B-A'!$B2659="*",'Class Bin B-A'!$B2660="*",'Class Bin B-A'!$B2661="*",'Class Bin B-A'!$B2662="*"),"*",SUM('Class Bin B-A'!$B2659:$B2662))</f>
        <v>*</v>
      </c>
      <c r="AB22" s="67" t="str">
        <f>IF(OR('Class Bin B-A'!$B2763="*",'Class Bin B-A'!$B2764="*",'Class Bin B-A'!$B2765="*",'Class Bin B-A'!$B2766="*"),"*",SUM('Class Bin B-A'!$B2763:$B2766))</f>
        <v>*</v>
      </c>
      <c r="AC22" s="99" t="str">
        <f>IF(OR('Class Bin B-A'!$B2867="*",'Class Bin B-A'!$B2868="*",'Class Bin B-A'!$B2869="*",'Class Bin B-A'!$B2870="*"),"*",SUM('Class Bin B-A'!$B2867:$B2870))</f>
        <v>*</v>
      </c>
      <c r="AD22" s="136">
        <f t="shared" si="1"/>
        <v>116.375</v>
      </c>
      <c r="AE22" s="129">
        <f t="shared" si="2"/>
        <v>121.64285714285714</v>
      </c>
      <c r="AF22" s="130">
        <f t="shared" si="3"/>
        <v>112.6</v>
      </c>
    </row>
    <row r="23" spans="1:32" x14ac:dyDescent="0.25">
      <c r="A23" s="66">
        <v>0.54166666666666696</v>
      </c>
      <c r="B23" s="67" t="str">
        <f>IF(OR('Class Bin B-A'!$B63="*",'Class Bin B-A'!$B64="*",'Class Bin B-A'!$B65="*",'Class Bin B-A'!$B66="*"),"*",SUM('Class Bin B-A'!$B63:$B66))</f>
        <v>*</v>
      </c>
      <c r="C23" s="68" t="str">
        <f>IF(OR('Class Bin B-A'!$B167="*",'Class Bin B-A'!$B168="*",'Class Bin B-A'!$B169="*",'Class Bin B-A'!$B170="*"),"*",SUM('Class Bin B-A'!$B167:$B170))</f>
        <v>*</v>
      </c>
      <c r="D23" s="68" t="str">
        <f>IF(OR('Class Bin B-A'!$B271="*",'Class Bin B-A'!$B272="*",'Class Bin B-A'!$B273="*",'Class Bin B-A'!$B274="*"),"*",SUM('Class Bin B-A'!$B271:$B274))</f>
        <v>*</v>
      </c>
      <c r="E23" s="68" t="str">
        <f>IF(OR('Class Bin B-A'!$B375="*",'Class Bin B-A'!$B376="*",'Class Bin B-A'!$B377="*",'Class Bin B-A'!$B378="*"),"*",SUM('Class Bin B-A'!$B375:$B378))</f>
        <v>*</v>
      </c>
      <c r="F23" s="68">
        <f>IF(OR('Class Bin B-A'!$B479="*",'Class Bin B-A'!$B480="*",'Class Bin B-A'!$B481="*",'Class Bin B-A'!$B482="*"),"*",SUM('Class Bin B-A'!$B479:$B482))</f>
        <v>138</v>
      </c>
      <c r="G23" s="68">
        <f>IF(OR('Class Bin B-A'!$B583="*",'Class Bin B-A'!$B584="*",'Class Bin B-A'!$B585="*",'Class Bin B-A'!$B586="*"),"*",SUM('Class Bin B-A'!$B583:$B586))</f>
        <v>103</v>
      </c>
      <c r="H23" s="68">
        <f>IF(OR('Class Bin B-A'!$B687="*",'Class Bin B-A'!$B688="*",'Class Bin B-A'!$B689="*",'Class Bin B-A'!$B690="*"),"*",SUM('Class Bin B-A'!$B687:$B690))</f>
        <v>70</v>
      </c>
      <c r="I23" s="68">
        <f>IF(OR('Class Bin B-A'!$B791="*",'Class Bin B-A'!$B792="*",'Class Bin B-A'!$B793="*",'Class Bin B-A'!$B794="*"),"*",SUM('Class Bin B-A'!$B791:$B794))</f>
        <v>113</v>
      </c>
      <c r="J23" s="68">
        <f>IF(OR('Class Bin B-A'!$B895="*",'Class Bin B-A'!$B896="*",'Class Bin B-A'!$B897="*",'Class Bin B-A'!$B898="*"),"*",SUM('Class Bin B-A'!$B895:$B898))</f>
        <v>124</v>
      </c>
      <c r="K23" s="68">
        <f>IF(OR('Class Bin B-A'!$B999="*",'Class Bin B-A'!$B1000="*",'Class Bin B-A'!$B1001="*",'Class Bin B-A'!$B1002="*"),"*",SUM('Class Bin B-A'!$B999:$B1002))</f>
        <v>117</v>
      </c>
      <c r="L23" s="68">
        <f>IF(OR('Class Bin B-A'!$B1103="*",'Class Bin B-A'!$B1104="*",'Class Bin B-A'!$B1105="*",'Class Bin B-A'!$B1106="*"),"*",SUM('Class Bin B-A'!$B1103:$B1106))</f>
        <v>105</v>
      </c>
      <c r="M23" s="68">
        <f>IF(OR('Class Bin B-A'!$B1207="*",'Class Bin B-A'!$B1208="*",'Class Bin B-A'!$B1209="*",'Class Bin B-A'!$B1210="*"),"*",SUM('Class Bin B-A'!$B1207:$B1210))</f>
        <v>125</v>
      </c>
      <c r="N23" s="68">
        <f>IF(OR('Class Bin B-A'!$B1311="*",'Class Bin B-A'!$B1312="*",'Class Bin B-A'!$B1313="*",'Class Bin B-A'!$B1314="*"),"*",SUM('Class Bin B-A'!$B1311:$B1314))</f>
        <v>93</v>
      </c>
      <c r="O23" s="67">
        <f>IF(OR('Class Bin B-A'!$B1415="*",'Class Bin B-A'!$B1416="*",'Class Bin B-A'!$B1417="*",'Class Bin B-A'!$B1418="*"),"*",SUM('Class Bin B-A'!$B1415:$B1418))</f>
        <v>79</v>
      </c>
      <c r="P23" s="67">
        <f>IF(OR('Class Bin B-A'!$B1519="*",'Class Bin B-A'!$B1520="*",'Class Bin B-A'!$B1521="*",'Class Bin B-A'!$B1522="*"),"*",SUM('Class Bin B-A'!$B1519:$B1522))</f>
        <v>111</v>
      </c>
      <c r="Q23" s="67">
        <f>IF(OR('Class Bin B-A'!$B1623="*",'Class Bin B-A'!$B1624="*",'Class Bin B-A'!$B1625="*",'Class Bin B-A'!$B1626="*"),"*",SUM('Class Bin B-A'!$B1623:$B1626))</f>
        <v>110</v>
      </c>
      <c r="R23" s="67">
        <f>IF(OR('Class Bin B-A'!$B1727="*",'Class Bin B-A'!$B1728="*",'Class Bin B-A'!$B1729="*",'Class Bin B-A'!$B1730="*"),"*",SUM('Class Bin B-A'!$B1727:$B1730))</f>
        <v>103</v>
      </c>
      <c r="S23" s="67">
        <f>IF(OR('Class Bin B-A'!$B1831="*",'Class Bin B-A'!$B1832="*",'Class Bin B-A'!$B1833="*",'Class Bin B-A'!$B1834="*"),"*",SUM('Class Bin B-A'!$B1831:$B1834))</f>
        <v>107</v>
      </c>
      <c r="T23" s="67">
        <f>IF(OR('Class Bin B-A'!$B1935="*",'Class Bin B-A'!$B1936="*",'Class Bin B-A'!$B1937="*",'Class Bin B-A'!$B1938="*"),"*",SUM('Class Bin B-A'!$B1935:$B1938))</f>
        <v>138</v>
      </c>
      <c r="U23" s="67">
        <f>IF(OR('Class Bin B-A'!$B2039="*",'Class Bin B-A'!$B2040="*",'Class Bin B-A'!$B2041="*",'Class Bin B-A'!$B2042="*"),"*",SUM('Class Bin B-A'!$B2039:$B2042))</f>
        <v>100</v>
      </c>
      <c r="V23" s="67">
        <f>IF(OR('Class Bin B-A'!$B2143="*",'Class Bin B-A'!$B2144="*",'Class Bin B-A'!$B2145="*",'Class Bin B-A'!$B2146="*"),"*",SUM('Class Bin B-A'!$B2143:$B2146))</f>
        <v>82</v>
      </c>
      <c r="W23" s="67">
        <f>IF(OR('Class Bin B-A'!$B2247="*",'Class Bin B-A'!$B2248="*",'Class Bin B-A'!$B2249="*",'Class Bin B-A'!$B2250="*"),"*",SUM('Class Bin B-A'!$B2247:$B2250))</f>
        <v>115</v>
      </c>
      <c r="X23" s="67">
        <f>IF(OR('Class Bin B-A'!$B2351="*",'Class Bin B-A'!$B2352="*",'Class Bin B-A'!$B2353="*",'Class Bin B-A'!$B2354="*"),"*",SUM('Class Bin B-A'!$B2351:$B2354))</f>
        <v>126</v>
      </c>
      <c r="Y23" s="67">
        <f>IF(OR('Class Bin B-A'!$B2455="*",'Class Bin B-A'!$B2456="*",'Class Bin B-A'!$B2457="*",'Class Bin B-A'!$B2458="*"),"*",SUM('Class Bin B-A'!$B2455:$B2458))</f>
        <v>91</v>
      </c>
      <c r="Z23" s="67" t="str">
        <f>IF(OR('Class Bin B-A'!$B2559="*",'Class Bin B-A'!$B2560="*",'Class Bin B-A'!$B2561="*",'Class Bin B-A'!$B2562="*"),"*",SUM('Class Bin B-A'!$B2559:$B2562))</f>
        <v>*</v>
      </c>
      <c r="AA23" s="67" t="str">
        <f>IF(OR('Class Bin B-A'!$B2663="*",'Class Bin B-A'!$B2664="*",'Class Bin B-A'!$B2665="*",'Class Bin B-A'!$B2666="*"),"*",SUM('Class Bin B-A'!$B2663:$B2666))</f>
        <v>*</v>
      </c>
      <c r="AB23" s="67" t="str">
        <f>IF(OR('Class Bin B-A'!$B2767="*",'Class Bin B-A'!$B2768="*",'Class Bin B-A'!$B2769="*",'Class Bin B-A'!$B2770="*"),"*",SUM('Class Bin B-A'!$B2767:$B2770))</f>
        <v>*</v>
      </c>
      <c r="AC23" s="99" t="str">
        <f>IF(OR('Class Bin B-A'!$B2871="*",'Class Bin B-A'!$B2872="*",'Class Bin B-A'!$B2873="*",'Class Bin B-A'!$B2874="*"),"*",SUM('Class Bin B-A'!$B2871:$B2874))</f>
        <v>*</v>
      </c>
      <c r="AD23" s="136">
        <f t="shared" si="1"/>
        <v>110.375</v>
      </c>
      <c r="AE23" s="129">
        <f t="shared" si="2"/>
        <v>115.92857142857143</v>
      </c>
      <c r="AF23" s="130">
        <f t="shared" si="3"/>
        <v>107.5</v>
      </c>
    </row>
    <row r="24" spans="1:32" x14ac:dyDescent="0.25">
      <c r="A24" s="66">
        <v>0.58333333333333404</v>
      </c>
      <c r="B24" s="67" t="str">
        <f>IF(OR('Class Bin B-A'!$B67="*",'Class Bin B-A'!$B68="*",'Class Bin B-A'!$B69="*",'Class Bin B-A'!$B70="*"),"*",SUM('Class Bin B-A'!$B67:$B70))</f>
        <v>*</v>
      </c>
      <c r="C24" s="68" t="str">
        <f>IF(OR('Class Bin B-A'!$B171="*",'Class Bin B-A'!$B172="*",'Class Bin B-A'!$B173="*",'Class Bin B-A'!$B174="*"),"*",SUM('Class Bin B-A'!$B171:$B174))</f>
        <v>*</v>
      </c>
      <c r="D24" s="68" t="str">
        <f>IF(OR('Class Bin B-A'!$B275="*",'Class Bin B-A'!$B276="*",'Class Bin B-A'!$B277="*",'Class Bin B-A'!$B278="*"),"*",SUM('Class Bin B-A'!$B275:$B278))</f>
        <v>*</v>
      </c>
      <c r="E24" s="68" t="str">
        <f>IF(OR('Class Bin B-A'!$B379="*",'Class Bin B-A'!$B380="*",'Class Bin B-A'!$B381="*",'Class Bin B-A'!$B382="*"),"*",SUM('Class Bin B-A'!$B379:$B382))</f>
        <v>*</v>
      </c>
      <c r="F24" s="68">
        <f>IF(OR('Class Bin B-A'!$B483="*",'Class Bin B-A'!$B484="*",'Class Bin B-A'!$B485="*",'Class Bin B-A'!$B486="*"),"*",SUM('Class Bin B-A'!$B483:$B486))</f>
        <v>125</v>
      </c>
      <c r="G24" s="68">
        <f>IF(OR('Class Bin B-A'!$B587="*",'Class Bin B-A'!$B588="*",'Class Bin B-A'!$B589="*",'Class Bin B-A'!$B590="*"),"*",SUM('Class Bin B-A'!$B587:$B590))</f>
        <v>72</v>
      </c>
      <c r="H24" s="68">
        <f>IF(OR('Class Bin B-A'!$B691="*",'Class Bin B-A'!$B692="*",'Class Bin B-A'!$B693="*",'Class Bin B-A'!$B694="*"),"*",SUM('Class Bin B-A'!$B691:$B694))</f>
        <v>69</v>
      </c>
      <c r="I24" s="68">
        <f>IF(OR('Class Bin B-A'!$B795="*",'Class Bin B-A'!$B796="*",'Class Bin B-A'!$B797="*",'Class Bin B-A'!$B798="*"),"*",SUM('Class Bin B-A'!$B795:$B798))</f>
        <v>141</v>
      </c>
      <c r="J24" s="68">
        <f>IF(OR('Class Bin B-A'!$B899="*",'Class Bin B-A'!$B900="*",'Class Bin B-A'!$B901="*",'Class Bin B-A'!$B902="*"),"*",SUM('Class Bin B-A'!$B899:$B902))</f>
        <v>163</v>
      </c>
      <c r="K24" s="68">
        <f>IF(OR('Class Bin B-A'!$B1003="*",'Class Bin B-A'!$B1004="*",'Class Bin B-A'!$B1005="*",'Class Bin B-A'!$B1006="*"),"*",SUM('Class Bin B-A'!$B1003:$B1006))</f>
        <v>126</v>
      </c>
      <c r="L24" s="68">
        <f>IF(OR('Class Bin B-A'!$B1107="*",'Class Bin B-A'!$B1108="*",'Class Bin B-A'!$B1109="*",'Class Bin B-A'!$B1110="*"),"*",SUM('Class Bin B-A'!$B1107:$B1110))</f>
        <v>143</v>
      </c>
      <c r="M24" s="68">
        <f>IF(OR('Class Bin B-A'!$B1211="*",'Class Bin B-A'!$B1212="*",'Class Bin B-A'!$B1213="*",'Class Bin B-A'!$B1214="*"),"*",SUM('Class Bin B-A'!$B1211:$B1214))</f>
        <v>115</v>
      </c>
      <c r="N24" s="68">
        <f>IF(OR('Class Bin B-A'!$B1315="*",'Class Bin B-A'!$B1316="*",'Class Bin B-A'!$B1317="*",'Class Bin B-A'!$B1318="*"),"*",SUM('Class Bin B-A'!$B1315:$B1318))</f>
        <v>75</v>
      </c>
      <c r="O24" s="67">
        <f>IF(OR('Class Bin B-A'!$B1419="*",'Class Bin B-A'!$B1420="*",'Class Bin B-A'!$B1421="*",'Class Bin B-A'!$B1422="*"),"*",SUM('Class Bin B-A'!$B1419:$B1422))</f>
        <v>62</v>
      </c>
      <c r="P24" s="67">
        <f>IF(OR('Class Bin B-A'!$B1523="*",'Class Bin B-A'!$B1524="*",'Class Bin B-A'!$B1525="*",'Class Bin B-A'!$B1526="*"),"*",SUM('Class Bin B-A'!$B1523:$B1526))</f>
        <v>137</v>
      </c>
      <c r="Q24" s="67">
        <f>IF(OR('Class Bin B-A'!$B1627="*",'Class Bin B-A'!$B1628="*",'Class Bin B-A'!$B1629="*",'Class Bin B-A'!$B1630="*"),"*",SUM('Class Bin B-A'!$B1627:$B1630))</f>
        <v>163</v>
      </c>
      <c r="R24" s="67">
        <f>IF(OR('Class Bin B-A'!$B1731="*",'Class Bin B-A'!$B1732="*",'Class Bin B-A'!$B1733="*",'Class Bin B-A'!$B1734="*"),"*",SUM('Class Bin B-A'!$B1731:$B1734))</f>
        <v>130</v>
      </c>
      <c r="S24" s="67">
        <f>IF(OR('Class Bin B-A'!$B1835="*",'Class Bin B-A'!$B1836="*",'Class Bin B-A'!$B1837="*",'Class Bin B-A'!$B1838="*"),"*",SUM('Class Bin B-A'!$B1835:$B1838))</f>
        <v>135</v>
      </c>
      <c r="T24" s="67">
        <f>IF(OR('Class Bin B-A'!$B1939="*",'Class Bin B-A'!$B1940="*",'Class Bin B-A'!$B1941="*",'Class Bin B-A'!$B1942="*"),"*",SUM('Class Bin B-A'!$B1939:$B1942))</f>
        <v>127</v>
      </c>
      <c r="U24" s="67">
        <f>IF(OR('Class Bin B-A'!$B2043="*",'Class Bin B-A'!$B2044="*",'Class Bin B-A'!$B2045="*",'Class Bin B-A'!$B2046="*"),"*",SUM('Class Bin B-A'!$B2043:$B2046))</f>
        <v>71</v>
      </c>
      <c r="V24" s="67">
        <f>IF(OR('Class Bin B-A'!$B2147="*",'Class Bin B-A'!$B2148="*",'Class Bin B-A'!$B2149="*",'Class Bin B-A'!$B2150="*"),"*",SUM('Class Bin B-A'!$B2147:$B2150))</f>
        <v>65</v>
      </c>
      <c r="W24" s="67">
        <f>IF(OR('Class Bin B-A'!$B2251="*",'Class Bin B-A'!$B2252="*",'Class Bin B-A'!$B2253="*",'Class Bin B-A'!$B2254="*"),"*",SUM('Class Bin B-A'!$B2251:$B2254))</f>
        <v>148</v>
      </c>
      <c r="X24" s="67">
        <f>IF(OR('Class Bin B-A'!$B2355="*",'Class Bin B-A'!$B2356="*",'Class Bin B-A'!$B2357="*",'Class Bin B-A'!$B2358="*"),"*",SUM('Class Bin B-A'!$B2355:$B2358))</f>
        <v>154</v>
      </c>
      <c r="Y24" s="67">
        <f>IF(OR('Class Bin B-A'!$B2459="*",'Class Bin B-A'!$B2460="*",'Class Bin B-A'!$B2461="*",'Class Bin B-A'!$B2462="*"),"*",SUM('Class Bin B-A'!$B2459:$B2462))</f>
        <v>104</v>
      </c>
      <c r="Z24" s="67" t="str">
        <f>IF(OR('Class Bin B-A'!$B2563="*",'Class Bin B-A'!$B2564="*",'Class Bin B-A'!$B2565="*",'Class Bin B-A'!$B2566="*"),"*",SUM('Class Bin B-A'!$B2563:$B2566))</f>
        <v>*</v>
      </c>
      <c r="AA24" s="67" t="str">
        <f>IF(OR('Class Bin B-A'!$B2667="*",'Class Bin B-A'!$B2668="*",'Class Bin B-A'!$B2669="*",'Class Bin B-A'!$B2670="*"),"*",SUM('Class Bin B-A'!$B2667:$B2670))</f>
        <v>*</v>
      </c>
      <c r="AB24" s="67" t="str">
        <f>IF(OR('Class Bin B-A'!$B2771="*",'Class Bin B-A'!$B2772="*",'Class Bin B-A'!$B2773="*",'Class Bin B-A'!$B2774="*"),"*",SUM('Class Bin B-A'!$B2771:$B2774))</f>
        <v>*</v>
      </c>
      <c r="AC24" s="99" t="str">
        <f>IF(OR('Class Bin B-A'!$B2875="*",'Class Bin B-A'!$B2876="*",'Class Bin B-A'!$B2877="*",'Class Bin B-A'!$B2878="*"),"*",SUM('Class Bin B-A'!$B2875:$B2878))</f>
        <v>*</v>
      </c>
      <c r="AD24" s="136">
        <f t="shared" si="1"/>
        <v>139.75</v>
      </c>
      <c r="AE24" s="129">
        <f t="shared" si="2"/>
        <v>136.5</v>
      </c>
      <c r="AF24" s="130">
        <f t="shared" si="3"/>
        <v>116.25</v>
      </c>
    </row>
    <row r="25" spans="1:32" ht="13" thickBot="1" x14ac:dyDescent="0.3">
      <c r="A25" s="75">
        <v>0.625</v>
      </c>
      <c r="B25" s="76" t="str">
        <f>IF(OR('Class Bin B-A'!$B71="*",'Class Bin B-A'!$B72="*",'Class Bin B-A'!$B73="*",'Class Bin B-A'!$B74="*"),"*",SUM('Class Bin B-A'!$B71:$B74))</f>
        <v>*</v>
      </c>
      <c r="C25" s="77" t="str">
        <f>IF(OR('Class Bin B-A'!$B175="*",'Class Bin B-A'!$B176="*",'Class Bin B-A'!$B177="*",'Class Bin B-A'!$B178="*"),"*",SUM('Class Bin B-A'!$B175:$B178))</f>
        <v>*</v>
      </c>
      <c r="D25" s="77" t="str">
        <f>IF(OR('Class Bin B-A'!$B279="*",'Class Bin B-A'!$B280="*",'Class Bin B-A'!$B281="*",'Class Bin B-A'!$B282="*"),"*",SUM('Class Bin B-A'!$B279:$B282))</f>
        <v>*</v>
      </c>
      <c r="E25" s="77" t="str">
        <f>IF(OR('Class Bin B-A'!$B383="*",'Class Bin B-A'!$B384="*",'Class Bin B-A'!$B385="*",'Class Bin B-A'!$B386="*"),"*",SUM('Class Bin B-A'!$B383:$B386))</f>
        <v>*</v>
      </c>
      <c r="F25" s="77">
        <f>IF(OR('Class Bin B-A'!$B487="*",'Class Bin B-A'!$B488="*",'Class Bin B-A'!$B489="*",'Class Bin B-A'!$B490="*"),"*",SUM('Class Bin B-A'!$B487:$B490))</f>
        <v>152</v>
      </c>
      <c r="G25" s="77">
        <f>IF(OR('Class Bin B-A'!$B591="*",'Class Bin B-A'!$B592="*",'Class Bin B-A'!$B593="*",'Class Bin B-A'!$B594="*"),"*",SUM('Class Bin B-A'!$B591:$B594))</f>
        <v>53</v>
      </c>
      <c r="H25" s="77">
        <f>IF(OR('Class Bin B-A'!$B695="*",'Class Bin B-A'!$B696="*",'Class Bin B-A'!$B697="*",'Class Bin B-A'!$B698="*"),"*",SUM('Class Bin B-A'!$B695:$B698))</f>
        <v>64</v>
      </c>
      <c r="I25" s="77">
        <f>IF(OR('Class Bin B-A'!$B799="*",'Class Bin B-A'!$B800="*",'Class Bin B-A'!$B801="*",'Class Bin B-A'!$B802="*"),"*",SUM('Class Bin B-A'!$B799:$B802))</f>
        <v>142</v>
      </c>
      <c r="J25" s="77">
        <f>IF(OR('Class Bin B-A'!$B903="*",'Class Bin B-A'!$B904="*",'Class Bin B-A'!$B905="*",'Class Bin B-A'!$B906="*"),"*",SUM('Class Bin B-A'!$B903:$B906))</f>
        <v>140</v>
      </c>
      <c r="K25" s="77">
        <f>IF(OR('Class Bin B-A'!$B1007="*",'Class Bin B-A'!$B1008="*",'Class Bin B-A'!$B1009="*",'Class Bin B-A'!$B1010="*"),"*",SUM('Class Bin B-A'!$B1007:$B1010))</f>
        <v>130</v>
      </c>
      <c r="L25" s="77">
        <f>IF(OR('Class Bin B-A'!$B1111="*",'Class Bin B-A'!$B1112="*",'Class Bin B-A'!$B1113="*",'Class Bin B-A'!$B1114="*"),"*",SUM('Class Bin B-A'!$B1111:$B1114))</f>
        <v>159</v>
      </c>
      <c r="M25" s="77">
        <f>IF(OR('Class Bin B-A'!$B1215="*",'Class Bin B-A'!$B1216="*",'Class Bin B-A'!$B1217="*",'Class Bin B-A'!$B1218="*"),"*",SUM('Class Bin B-A'!$B1215:$B1218))</f>
        <v>150</v>
      </c>
      <c r="N25" s="77">
        <f>IF(OR('Class Bin B-A'!$B1319="*",'Class Bin B-A'!$B1320="*",'Class Bin B-A'!$B1321="*",'Class Bin B-A'!$B1322="*"),"*",SUM('Class Bin B-A'!$B1319:$B1322))</f>
        <v>70</v>
      </c>
      <c r="O25" s="76">
        <f>IF(OR('Class Bin B-A'!$B1423="*",'Class Bin B-A'!$B1424="*",'Class Bin B-A'!$B1425="*",'Class Bin B-A'!$B1426="*"),"*",SUM('Class Bin B-A'!$B1423:$B1426))</f>
        <v>47</v>
      </c>
      <c r="P25" s="76">
        <f>IF(OR('Class Bin B-A'!$B1527="*",'Class Bin B-A'!$B1528="*",'Class Bin B-A'!$B1529="*",'Class Bin B-A'!$B1530="*"),"*",SUM('Class Bin B-A'!$B1527:$B1530))</f>
        <v>132</v>
      </c>
      <c r="Q25" s="76">
        <f>IF(OR('Class Bin B-A'!$B1631="*",'Class Bin B-A'!$B1632="*",'Class Bin B-A'!$B1633="*",'Class Bin B-A'!$B1634="*"),"*",SUM('Class Bin B-A'!$B1631:$B1634))</f>
        <v>179</v>
      </c>
      <c r="R25" s="76">
        <f>IF(OR('Class Bin B-A'!$B1735="*",'Class Bin B-A'!$B1736="*",'Class Bin B-A'!$B1737="*",'Class Bin B-A'!$B1738="*"),"*",SUM('Class Bin B-A'!$B1735:$B1738))</f>
        <v>147</v>
      </c>
      <c r="S25" s="76">
        <f>IF(OR('Class Bin B-A'!$B1839="*",'Class Bin B-A'!$B1840="*",'Class Bin B-A'!$B1841="*",'Class Bin B-A'!$B1842="*"),"*",SUM('Class Bin B-A'!$B1839:$B1842))</f>
        <v>165</v>
      </c>
      <c r="T25" s="76">
        <f>IF(OR('Class Bin B-A'!$B1943="*",'Class Bin B-A'!$B1944="*",'Class Bin B-A'!$B1945="*",'Class Bin B-A'!$B1946="*"),"*",SUM('Class Bin B-A'!$B1943:$B1946))</f>
        <v>158</v>
      </c>
      <c r="U25" s="76">
        <f>IF(OR('Class Bin B-A'!$B2047="*",'Class Bin B-A'!$B2048="*",'Class Bin B-A'!$B2049="*",'Class Bin B-A'!$B2050="*"),"*",SUM('Class Bin B-A'!$B2047:$B2050))</f>
        <v>68</v>
      </c>
      <c r="V25" s="76">
        <f>IF(OR('Class Bin B-A'!$B2151="*",'Class Bin B-A'!$B2152="*",'Class Bin B-A'!$B2153="*",'Class Bin B-A'!$B2154="*"),"*",SUM('Class Bin B-A'!$B2151:$B2154))</f>
        <v>57</v>
      </c>
      <c r="W25" s="76">
        <f>IF(OR('Class Bin B-A'!$B2255="*",'Class Bin B-A'!$B2256="*",'Class Bin B-A'!$B2257="*",'Class Bin B-A'!$B2258="*"),"*",SUM('Class Bin B-A'!$B2255:$B2258))</f>
        <v>157</v>
      </c>
      <c r="X25" s="76">
        <f>IF(OR('Class Bin B-A'!$B2359="*",'Class Bin B-A'!$B2360="*",'Class Bin B-A'!$B2361="*",'Class Bin B-A'!$B2362="*"),"*",SUM('Class Bin B-A'!$B2359:$B2362))</f>
        <v>161</v>
      </c>
      <c r="Y25" s="76">
        <f>IF(OR('Class Bin B-A'!$B2463="*",'Class Bin B-A'!$B2464="*",'Class Bin B-A'!$B2465="*",'Class Bin B-A'!$B2466="*"),"*",SUM('Class Bin B-A'!$B2463:$B2466))</f>
        <v>146</v>
      </c>
      <c r="Z25" s="76" t="str">
        <f>IF(OR('Class Bin B-A'!$B2567="*",'Class Bin B-A'!$B2568="*",'Class Bin B-A'!$B2569="*",'Class Bin B-A'!$B2570="*"),"*",SUM('Class Bin B-A'!$B2567:$B2570))</f>
        <v>*</v>
      </c>
      <c r="AA25" s="76" t="str">
        <f>IF(OR('Class Bin B-A'!$B2671="*",'Class Bin B-A'!$B2672="*",'Class Bin B-A'!$B2673="*",'Class Bin B-A'!$B2674="*"),"*",SUM('Class Bin B-A'!$B2671:$B2674))</f>
        <v>*</v>
      </c>
      <c r="AB25" s="76" t="str">
        <f>IF(OR('Class Bin B-A'!$B2775="*",'Class Bin B-A'!$B2776="*",'Class Bin B-A'!$B2777="*",'Class Bin B-A'!$B2778="*"),"*",SUM('Class Bin B-A'!$B2775:$B2778))</f>
        <v>*</v>
      </c>
      <c r="AC25" s="125" t="str">
        <f>IF(OR('Class Bin B-A'!$B2879="*",'Class Bin B-A'!$B2880="*",'Class Bin B-A'!$B2881="*",'Class Bin B-A'!$B2882="*"),"*",SUM('Class Bin B-A'!$B2879:$B2882))</f>
        <v>*</v>
      </c>
      <c r="AD25" s="138">
        <f t="shared" si="1"/>
        <v>153.375</v>
      </c>
      <c r="AE25" s="139">
        <f t="shared" si="2"/>
        <v>151.28571428571428</v>
      </c>
      <c r="AF25" s="140">
        <f t="shared" si="3"/>
        <v>123.85</v>
      </c>
    </row>
    <row r="26" spans="1:32" x14ac:dyDescent="0.25">
      <c r="A26" s="72">
        <v>0.66666666666666696</v>
      </c>
      <c r="B26" s="73" t="str">
        <f>IF(OR('Class Bin B-A'!$B75="*",'Class Bin B-A'!$B76="*",'Class Bin B-A'!$B77="*",'Class Bin B-A'!$B78="*"),"*",SUM('Class Bin B-A'!$B75:$B78))</f>
        <v>*</v>
      </c>
      <c r="C26" s="74" t="str">
        <f>IF(OR('Class Bin B-A'!$B179="*",'Class Bin B-A'!$B180="*",'Class Bin B-A'!$B181="*",'Class Bin B-A'!$B182="*"),"*",SUM('Class Bin B-A'!$B179:$B182))</f>
        <v>*</v>
      </c>
      <c r="D26" s="74" t="str">
        <f>IF(OR('Class Bin B-A'!$B283="*",'Class Bin B-A'!$B284="*",'Class Bin B-A'!$B285="*",'Class Bin B-A'!$B286="*"),"*",SUM('Class Bin B-A'!$B283:$B286))</f>
        <v>*</v>
      </c>
      <c r="E26" s="74" t="str">
        <f>IF(OR('Class Bin B-A'!$B387="*",'Class Bin B-A'!$B388="*",'Class Bin B-A'!$B389="*",'Class Bin B-A'!$B390="*"),"*",SUM('Class Bin B-A'!$B387:$B390))</f>
        <v>*</v>
      </c>
      <c r="F26" s="74">
        <f>IF(OR('Class Bin B-A'!$B491="*",'Class Bin B-A'!$B492="*",'Class Bin B-A'!$B493="*",'Class Bin B-A'!$B494="*"),"*",SUM('Class Bin B-A'!$B491:$B494))</f>
        <v>174</v>
      </c>
      <c r="G26" s="74">
        <f>IF(OR('Class Bin B-A'!$B595="*",'Class Bin B-A'!$B596="*",'Class Bin B-A'!$B597="*",'Class Bin B-A'!$B598="*"),"*",SUM('Class Bin B-A'!$B595:$B598))</f>
        <v>74</v>
      </c>
      <c r="H26" s="74">
        <f>IF(OR('Class Bin B-A'!$B699="*",'Class Bin B-A'!$B700="*",'Class Bin B-A'!$B701="*",'Class Bin B-A'!$B702="*"),"*",SUM('Class Bin B-A'!$B699:$B702))</f>
        <v>80</v>
      </c>
      <c r="I26" s="74">
        <f>IF(OR('Class Bin B-A'!$B803="*",'Class Bin B-A'!$B804="*",'Class Bin B-A'!$B805="*",'Class Bin B-A'!$B806="*"),"*",SUM('Class Bin B-A'!$B803:$B806))</f>
        <v>201</v>
      </c>
      <c r="J26" s="74">
        <f>IF(OR('Class Bin B-A'!$B907="*",'Class Bin B-A'!$B908="*",'Class Bin B-A'!$B909="*",'Class Bin B-A'!$B910="*"),"*",SUM('Class Bin B-A'!$B907:$B910))</f>
        <v>227</v>
      </c>
      <c r="K26" s="74">
        <f>IF(OR('Class Bin B-A'!$B1011="*",'Class Bin B-A'!$B1012="*",'Class Bin B-A'!$B1013="*",'Class Bin B-A'!$B1014="*"),"*",SUM('Class Bin B-A'!$B1011:$B1014))</f>
        <v>213</v>
      </c>
      <c r="L26" s="74">
        <f>IF(OR('Class Bin B-A'!$B1115="*",'Class Bin B-A'!$B1116="*",'Class Bin B-A'!$B1117="*",'Class Bin B-A'!$B1118="*"),"*",SUM('Class Bin B-A'!$B1115:$B1118))</f>
        <v>205</v>
      </c>
      <c r="M26" s="74">
        <f>IF(OR('Class Bin B-A'!$B1219="*",'Class Bin B-A'!$B1220="*",'Class Bin B-A'!$B1221="*",'Class Bin B-A'!$B1222="*"),"*",SUM('Class Bin B-A'!$B1219:$B1222))</f>
        <v>181</v>
      </c>
      <c r="N26" s="74">
        <f>IF(OR('Class Bin B-A'!$B1323="*",'Class Bin B-A'!$B1324="*",'Class Bin B-A'!$B1325="*",'Class Bin B-A'!$B1326="*"),"*",SUM('Class Bin B-A'!$B1323:$B1326))</f>
        <v>72</v>
      </c>
      <c r="O26" s="73">
        <f>IF(OR('Class Bin B-A'!$B1427="*",'Class Bin B-A'!$B1428="*",'Class Bin B-A'!$B1429="*",'Class Bin B-A'!$B1430="*"),"*",SUM('Class Bin B-A'!$B1427:$B1430))</f>
        <v>57</v>
      </c>
      <c r="P26" s="73">
        <f>IF(OR('Class Bin B-A'!$B1531="*",'Class Bin B-A'!$B1532="*",'Class Bin B-A'!$B1533="*",'Class Bin B-A'!$B1534="*"),"*",SUM('Class Bin B-A'!$B1531:$B1534))</f>
        <v>202</v>
      </c>
      <c r="Q26" s="73">
        <f>IF(OR('Class Bin B-A'!$B1635="*",'Class Bin B-A'!$B1636="*",'Class Bin B-A'!$B1637="*",'Class Bin B-A'!$B1638="*"),"*",SUM('Class Bin B-A'!$B1635:$B1638))</f>
        <v>234</v>
      </c>
      <c r="R26" s="73">
        <f>IF(OR('Class Bin B-A'!$B1739="*",'Class Bin B-A'!$B1740="*",'Class Bin B-A'!$B1741="*",'Class Bin B-A'!$B1742="*"),"*",SUM('Class Bin B-A'!$B1739:$B1742))</f>
        <v>213</v>
      </c>
      <c r="S26" s="73">
        <f>IF(OR('Class Bin B-A'!$B1843="*",'Class Bin B-A'!$B1844="*",'Class Bin B-A'!$B1845="*",'Class Bin B-A'!$B1846="*"),"*",SUM('Class Bin B-A'!$B1843:$B1846))</f>
        <v>248</v>
      </c>
      <c r="T26" s="73">
        <f>IF(OR('Class Bin B-A'!$B1947="*",'Class Bin B-A'!$B1948="*",'Class Bin B-A'!$B1949="*",'Class Bin B-A'!$B1950="*"),"*",SUM('Class Bin B-A'!$B1947:$B1950))</f>
        <v>179</v>
      </c>
      <c r="U26" s="73">
        <f>IF(OR('Class Bin B-A'!$B2051="*",'Class Bin B-A'!$B2052="*",'Class Bin B-A'!$B2053="*",'Class Bin B-A'!$B2054="*"),"*",SUM('Class Bin B-A'!$B2051:$B2054))</f>
        <v>63</v>
      </c>
      <c r="V26" s="73">
        <f>IF(OR('Class Bin B-A'!$B2155="*",'Class Bin B-A'!$B2156="*",'Class Bin B-A'!$B2157="*",'Class Bin B-A'!$B2158="*"),"*",SUM('Class Bin B-A'!$B2155:$B2158))</f>
        <v>41</v>
      </c>
      <c r="W26" s="73">
        <f>IF(OR('Class Bin B-A'!$B2259="*",'Class Bin B-A'!$B2260="*",'Class Bin B-A'!$B2261="*",'Class Bin B-A'!$B2262="*"),"*",SUM('Class Bin B-A'!$B2259:$B2262))</f>
        <v>200</v>
      </c>
      <c r="X26" s="73">
        <f>IF(OR('Class Bin B-A'!$B2363="*",'Class Bin B-A'!$B2364="*",'Class Bin B-A'!$B2365="*",'Class Bin B-A'!$B2366="*"),"*",SUM('Class Bin B-A'!$B2363:$B2366))</f>
        <v>207</v>
      </c>
      <c r="Y26" s="73">
        <f>IF(OR('Class Bin B-A'!$B2467="*",'Class Bin B-A'!$B2468="*",'Class Bin B-A'!$B2469="*",'Class Bin B-A'!$B2470="*"),"*",SUM('Class Bin B-A'!$B2467:$B2470))</f>
        <v>194</v>
      </c>
      <c r="Z26" s="73" t="str">
        <f>IF(OR('Class Bin B-A'!$B2571="*",'Class Bin B-A'!$B2572="*",'Class Bin B-A'!$B2573="*",'Class Bin B-A'!$B2574="*"),"*",SUM('Class Bin B-A'!$B2571:$B2574))</f>
        <v>*</v>
      </c>
      <c r="AA26" s="73" t="str">
        <f>IF(OR('Class Bin B-A'!$B2675="*",'Class Bin B-A'!$B2676="*",'Class Bin B-A'!$B2677="*",'Class Bin B-A'!$B2678="*"),"*",SUM('Class Bin B-A'!$B2675:$B2678))</f>
        <v>*</v>
      </c>
      <c r="AB26" s="73" t="str">
        <f>IF(OR('Class Bin B-A'!$B2779="*",'Class Bin B-A'!$B2780="*",'Class Bin B-A'!$B2781="*",'Class Bin B-A'!$B2782="*"),"*",SUM('Class Bin B-A'!$B2779:$B2782))</f>
        <v>*</v>
      </c>
      <c r="AC26" s="124" t="str">
        <f>IF(OR('Class Bin B-A'!$B2883="*",'Class Bin B-A'!$B2884="*",'Class Bin B-A'!$B2885="*",'Class Bin B-A'!$B2886="*"),"*",SUM('Class Bin B-A'!$B2883:$B2886))</f>
        <v>*</v>
      </c>
      <c r="AD26" s="133">
        <f t="shared" si="1"/>
        <v>217.625</v>
      </c>
      <c r="AE26" s="134">
        <f t="shared" si="2"/>
        <v>205.57142857142858</v>
      </c>
      <c r="AF26" s="135">
        <f t="shared" si="3"/>
        <v>163.25</v>
      </c>
    </row>
    <row r="27" spans="1:32" x14ac:dyDescent="0.25">
      <c r="A27" s="66">
        <v>0.70833333333333404</v>
      </c>
      <c r="B27" s="67" t="str">
        <f>IF(OR('Class Bin B-A'!$B79="*",'Class Bin B-A'!$B80="*",'Class Bin B-A'!$B81="*",'Class Bin B-A'!$B82="*"),"*",SUM('Class Bin B-A'!$B79:$B82))</f>
        <v>*</v>
      </c>
      <c r="C27" s="68" t="str">
        <f>IF(OR('Class Bin B-A'!$B183="*",'Class Bin B-A'!$B184="*",'Class Bin B-A'!$B185="*",'Class Bin B-A'!$B186="*"),"*",SUM('Class Bin B-A'!$B183:$B186))</f>
        <v>*</v>
      </c>
      <c r="D27" s="68" t="str">
        <f>IF(OR('Class Bin B-A'!$B287="*",'Class Bin B-A'!$B288="*",'Class Bin B-A'!$B289="*",'Class Bin B-A'!$B290="*"),"*",SUM('Class Bin B-A'!$B287:$B290))</f>
        <v>*</v>
      </c>
      <c r="E27" s="68" t="str">
        <f>IF(OR('Class Bin B-A'!$B391="*",'Class Bin B-A'!$B392="*",'Class Bin B-A'!$B393="*",'Class Bin B-A'!$B394="*"),"*",SUM('Class Bin B-A'!$B391:$B394))</f>
        <v>*</v>
      </c>
      <c r="F27" s="68">
        <f>IF(OR('Class Bin B-A'!$B495="*",'Class Bin B-A'!$B496="*",'Class Bin B-A'!$B497="*",'Class Bin B-A'!$B498="*"),"*",SUM('Class Bin B-A'!$B495:$B498))</f>
        <v>152</v>
      </c>
      <c r="G27" s="68">
        <f>IF(OR('Class Bin B-A'!$B599="*",'Class Bin B-A'!$B600="*",'Class Bin B-A'!$B601="*",'Class Bin B-A'!$B602="*"),"*",SUM('Class Bin B-A'!$B599:$B602))</f>
        <v>97</v>
      </c>
      <c r="H27" s="68">
        <f>IF(OR('Class Bin B-A'!$B703="*",'Class Bin B-A'!$B704="*",'Class Bin B-A'!$B705="*",'Class Bin B-A'!$B706="*"),"*",SUM('Class Bin B-A'!$B703:$B706))</f>
        <v>60</v>
      </c>
      <c r="I27" s="68">
        <f>IF(OR('Class Bin B-A'!$B807="*",'Class Bin B-A'!$B808="*",'Class Bin B-A'!$B809="*",'Class Bin B-A'!$B810="*"),"*",SUM('Class Bin B-A'!$B807:$B810))</f>
        <v>155</v>
      </c>
      <c r="J27" s="68">
        <f>IF(OR('Class Bin B-A'!$B911="*",'Class Bin B-A'!$B912="*",'Class Bin B-A'!$B913="*",'Class Bin B-A'!$B914="*"),"*",SUM('Class Bin B-A'!$B911:$B914))</f>
        <v>171</v>
      </c>
      <c r="K27" s="68">
        <f>IF(OR('Class Bin B-A'!$B1015="*",'Class Bin B-A'!$B1016="*",'Class Bin B-A'!$B1017="*",'Class Bin B-A'!$B1018="*"),"*",SUM('Class Bin B-A'!$B1015:$B1018))</f>
        <v>195</v>
      </c>
      <c r="L27" s="68">
        <f>IF(OR('Class Bin B-A'!$B1119="*",'Class Bin B-A'!$B1120="*",'Class Bin B-A'!$B1121="*",'Class Bin B-A'!$B1122="*"),"*",SUM('Class Bin B-A'!$B1119:$B1122))</f>
        <v>172</v>
      </c>
      <c r="M27" s="68">
        <f>IF(OR('Class Bin B-A'!$B1223="*",'Class Bin B-A'!$B1224="*",'Class Bin B-A'!$B1225="*",'Class Bin B-A'!$B1226="*"),"*",SUM('Class Bin B-A'!$B1223:$B1226))</f>
        <v>119</v>
      </c>
      <c r="N27" s="68">
        <f>IF(OR('Class Bin B-A'!$B1327="*",'Class Bin B-A'!$B1328="*",'Class Bin B-A'!$B1329="*",'Class Bin B-A'!$B1330="*"),"*",SUM('Class Bin B-A'!$B1327:$B1330))</f>
        <v>44</v>
      </c>
      <c r="O27" s="67">
        <f>IF(OR('Class Bin B-A'!$B1431="*",'Class Bin B-A'!$B1432="*",'Class Bin B-A'!$B1433="*",'Class Bin B-A'!$B1434="*"),"*",SUM('Class Bin B-A'!$B1431:$B1434))</f>
        <v>42</v>
      </c>
      <c r="P27" s="67">
        <f>IF(OR('Class Bin B-A'!$B1535="*",'Class Bin B-A'!$B1536="*",'Class Bin B-A'!$B1537="*",'Class Bin B-A'!$B1538="*"),"*",SUM('Class Bin B-A'!$B1535:$B1538))</f>
        <v>187</v>
      </c>
      <c r="Q27" s="67">
        <f>IF(OR('Class Bin B-A'!$B1639="*",'Class Bin B-A'!$B1640="*",'Class Bin B-A'!$B1641="*",'Class Bin B-A'!$B1642="*"),"*",SUM('Class Bin B-A'!$B1639:$B1642))</f>
        <v>181</v>
      </c>
      <c r="R27" s="67">
        <f>IF(OR('Class Bin B-A'!$B1743="*",'Class Bin B-A'!$B1744="*",'Class Bin B-A'!$B1745="*",'Class Bin B-A'!$B1746="*"),"*",SUM('Class Bin B-A'!$B1743:$B1746))</f>
        <v>174</v>
      </c>
      <c r="S27" s="67">
        <f>IF(OR('Class Bin B-A'!$B1847="*",'Class Bin B-A'!$B1848="*",'Class Bin B-A'!$B1849="*",'Class Bin B-A'!$B1850="*"),"*",SUM('Class Bin B-A'!$B1847:$B1850))</f>
        <v>116</v>
      </c>
      <c r="T27" s="67">
        <f>IF(OR('Class Bin B-A'!$B1951="*",'Class Bin B-A'!$B1952="*",'Class Bin B-A'!$B1953="*",'Class Bin B-A'!$B1954="*"),"*",SUM('Class Bin B-A'!$B1951:$B1954))</f>
        <v>106</v>
      </c>
      <c r="U27" s="67">
        <f>IF(OR('Class Bin B-A'!$B2055="*",'Class Bin B-A'!$B2056="*",'Class Bin B-A'!$B2057="*",'Class Bin B-A'!$B2058="*"),"*",SUM('Class Bin B-A'!$B2055:$B2058))</f>
        <v>49</v>
      </c>
      <c r="V27" s="67">
        <f>IF(OR('Class Bin B-A'!$B2159="*",'Class Bin B-A'!$B2160="*",'Class Bin B-A'!$B2161="*",'Class Bin B-A'!$B2162="*"),"*",SUM('Class Bin B-A'!$B2159:$B2162))</f>
        <v>45</v>
      </c>
      <c r="W27" s="67">
        <f>IF(OR('Class Bin B-A'!$B2263="*",'Class Bin B-A'!$B2264="*",'Class Bin B-A'!$B2265="*",'Class Bin B-A'!$B2266="*"),"*",SUM('Class Bin B-A'!$B2263:$B2266))</f>
        <v>179</v>
      </c>
      <c r="X27" s="67">
        <f>IF(OR('Class Bin B-A'!$B2367="*",'Class Bin B-A'!$B2368="*",'Class Bin B-A'!$B2369="*",'Class Bin B-A'!$B2370="*"),"*",SUM('Class Bin B-A'!$B2367:$B2370))</f>
        <v>183</v>
      </c>
      <c r="Y27" s="67">
        <f>IF(OR('Class Bin B-A'!$B2471="*",'Class Bin B-A'!$B2472="*",'Class Bin B-A'!$B2473="*",'Class Bin B-A'!$B2474="*"),"*",SUM('Class Bin B-A'!$B2471:$B2474))</f>
        <v>181</v>
      </c>
      <c r="Z27" s="67" t="str">
        <f>IF(OR('Class Bin B-A'!$B2575="*",'Class Bin B-A'!$B2576="*",'Class Bin B-A'!$B2577="*",'Class Bin B-A'!$B2578="*"),"*",SUM('Class Bin B-A'!$B2575:$B2578))</f>
        <v>*</v>
      </c>
      <c r="AA27" s="67" t="str">
        <f>IF(OR('Class Bin B-A'!$B2679="*",'Class Bin B-A'!$B2680="*",'Class Bin B-A'!$B2681="*",'Class Bin B-A'!$B2682="*"),"*",SUM('Class Bin B-A'!$B2679:$B2682))</f>
        <v>*</v>
      </c>
      <c r="AB27" s="67" t="str">
        <f>IF(OR('Class Bin B-A'!$B2783="*",'Class Bin B-A'!$B2784="*",'Class Bin B-A'!$B2785="*",'Class Bin B-A'!$B2786="*"),"*",SUM('Class Bin B-A'!$B2783:$B2786))</f>
        <v>*</v>
      </c>
      <c r="AC27" s="99" t="str">
        <f>IF(OR('Class Bin B-A'!$B2887="*",'Class Bin B-A'!$B2888="*",'Class Bin B-A'!$B2889="*",'Class Bin B-A'!$B2890="*"),"*",SUM('Class Bin B-A'!$B2887:$B2890))</f>
        <v>*</v>
      </c>
      <c r="AD27" s="136">
        <f t="shared" si="1"/>
        <v>171.625</v>
      </c>
      <c r="AE27" s="129">
        <f t="shared" si="2"/>
        <v>162.21428571428572</v>
      </c>
      <c r="AF27" s="130">
        <f t="shared" si="3"/>
        <v>130.4</v>
      </c>
    </row>
    <row r="28" spans="1:32" ht="13" thickBot="1" x14ac:dyDescent="0.3">
      <c r="A28" s="75">
        <v>0.75</v>
      </c>
      <c r="B28" s="76" t="str">
        <f>IF(OR('Class Bin B-A'!$B83="*",'Class Bin B-A'!$B84="*",'Class Bin B-A'!$B85="*",'Class Bin B-A'!$B86="*"),"*",SUM('Class Bin B-A'!$B83:$B86))</f>
        <v>*</v>
      </c>
      <c r="C28" s="77" t="str">
        <f>IF(OR('Class Bin B-A'!$B187="*",'Class Bin B-A'!$B188="*",'Class Bin B-A'!$B189="*",'Class Bin B-A'!$B190="*"),"*",SUM('Class Bin B-A'!$B187:$B190))</f>
        <v>*</v>
      </c>
      <c r="D28" s="77" t="str">
        <f>IF(OR('Class Bin B-A'!$B291="*",'Class Bin B-A'!$B292="*",'Class Bin B-A'!$B293="*",'Class Bin B-A'!$B294="*"),"*",SUM('Class Bin B-A'!$B291:$B294))</f>
        <v>*</v>
      </c>
      <c r="E28" s="77" t="str">
        <f>IF(OR('Class Bin B-A'!$B395="*",'Class Bin B-A'!$B396="*",'Class Bin B-A'!$B397="*",'Class Bin B-A'!$B398="*"),"*",SUM('Class Bin B-A'!$B395:$B398))</f>
        <v>*</v>
      </c>
      <c r="F28" s="77">
        <f>IF(OR('Class Bin B-A'!$B499="*",'Class Bin B-A'!$B500="*",'Class Bin B-A'!$B501="*",'Class Bin B-A'!$B502="*"),"*",SUM('Class Bin B-A'!$B499:$B502))</f>
        <v>88</v>
      </c>
      <c r="G28" s="77">
        <f>IF(OR('Class Bin B-A'!$B603="*",'Class Bin B-A'!$B604="*",'Class Bin B-A'!$B605="*",'Class Bin B-A'!$B606="*"),"*",SUM('Class Bin B-A'!$B603:$B606))</f>
        <v>74</v>
      </c>
      <c r="H28" s="77">
        <f>IF(OR('Class Bin B-A'!$B707="*",'Class Bin B-A'!$B708="*",'Class Bin B-A'!$B709="*",'Class Bin B-A'!$B710="*"),"*",SUM('Class Bin B-A'!$B707:$B710))</f>
        <v>50</v>
      </c>
      <c r="I28" s="77">
        <f>IF(OR('Class Bin B-A'!$B811="*",'Class Bin B-A'!$B812="*",'Class Bin B-A'!$B813="*",'Class Bin B-A'!$B814="*"),"*",SUM('Class Bin B-A'!$B811:$B814))</f>
        <v>131</v>
      </c>
      <c r="J28" s="77">
        <f>IF(OR('Class Bin B-A'!$B915="*",'Class Bin B-A'!$B916="*",'Class Bin B-A'!$B917="*",'Class Bin B-A'!$B918="*"),"*",SUM('Class Bin B-A'!$B915:$B918))</f>
        <v>96</v>
      </c>
      <c r="K28" s="77">
        <f>IF(OR('Class Bin B-A'!$B1019="*",'Class Bin B-A'!$B1020="*",'Class Bin B-A'!$B1021="*",'Class Bin B-A'!$B1022="*"),"*",SUM('Class Bin B-A'!$B1019:$B1022))</f>
        <v>104</v>
      </c>
      <c r="L28" s="77">
        <f>IF(OR('Class Bin B-A'!$B1123="*",'Class Bin B-A'!$B1124="*",'Class Bin B-A'!$B1125="*",'Class Bin B-A'!$B1126="*"),"*",SUM('Class Bin B-A'!$B1123:$B1126))</f>
        <v>93</v>
      </c>
      <c r="M28" s="77">
        <f>IF(OR('Class Bin B-A'!$B1227="*",'Class Bin B-A'!$B1228="*",'Class Bin B-A'!$B1229="*",'Class Bin B-A'!$B1230="*"),"*",SUM('Class Bin B-A'!$B1227:$B1230))</f>
        <v>79</v>
      </c>
      <c r="N28" s="77">
        <f>IF(OR('Class Bin B-A'!$B1331="*",'Class Bin B-A'!$B1332="*",'Class Bin B-A'!$B1333="*",'Class Bin B-A'!$B1334="*"),"*",SUM('Class Bin B-A'!$B1331:$B1334))</f>
        <v>46</v>
      </c>
      <c r="O28" s="76">
        <f>IF(OR('Class Bin B-A'!$B1435="*",'Class Bin B-A'!$B1436="*",'Class Bin B-A'!$B1437="*",'Class Bin B-A'!$B1438="*"),"*",SUM('Class Bin B-A'!$B1435:$B1438))</f>
        <v>30</v>
      </c>
      <c r="P28" s="76">
        <f>IF(OR('Class Bin B-A'!$B1539="*",'Class Bin B-A'!$B1540="*",'Class Bin B-A'!$B1541="*",'Class Bin B-A'!$B1542="*"),"*",SUM('Class Bin B-A'!$B1539:$B1542))</f>
        <v>91</v>
      </c>
      <c r="Q28" s="76">
        <f>IF(OR('Class Bin B-A'!$B1643="*",'Class Bin B-A'!$B1644="*",'Class Bin B-A'!$B1645="*",'Class Bin B-A'!$B1646="*"),"*",SUM('Class Bin B-A'!$B1643:$B1646))</f>
        <v>108</v>
      </c>
      <c r="R28" s="76">
        <f>IF(OR('Class Bin B-A'!$B1747="*",'Class Bin B-A'!$B1748="*",'Class Bin B-A'!$B1749="*",'Class Bin B-A'!$B1750="*"),"*",SUM('Class Bin B-A'!$B1747:$B1750))</f>
        <v>99</v>
      </c>
      <c r="S28" s="76">
        <f>IF(OR('Class Bin B-A'!$B1851="*",'Class Bin B-A'!$B1852="*",'Class Bin B-A'!$B1853="*",'Class Bin B-A'!$B1854="*"),"*",SUM('Class Bin B-A'!$B1851:$B1854))</f>
        <v>94</v>
      </c>
      <c r="T28" s="76">
        <f>IF(OR('Class Bin B-A'!$B1955="*",'Class Bin B-A'!$B1956="*",'Class Bin B-A'!$B1957="*",'Class Bin B-A'!$B1958="*"),"*",SUM('Class Bin B-A'!$B1955:$B1958))</f>
        <v>57</v>
      </c>
      <c r="U28" s="76">
        <f>IF(OR('Class Bin B-A'!$B2059="*",'Class Bin B-A'!$B2060="*",'Class Bin B-A'!$B2061="*",'Class Bin B-A'!$B2062="*"),"*",SUM('Class Bin B-A'!$B2059:$B2062))</f>
        <v>51</v>
      </c>
      <c r="V28" s="76">
        <f>IF(OR('Class Bin B-A'!$B2163="*",'Class Bin B-A'!$B2164="*",'Class Bin B-A'!$B2165="*",'Class Bin B-A'!$B2166="*"),"*",SUM('Class Bin B-A'!$B2163:$B2166))</f>
        <v>40</v>
      </c>
      <c r="W28" s="76">
        <f>IF(OR('Class Bin B-A'!$B2267="*",'Class Bin B-A'!$B2268="*",'Class Bin B-A'!$B2269="*",'Class Bin B-A'!$B2270="*"),"*",SUM('Class Bin B-A'!$B2267:$B2270))</f>
        <v>122</v>
      </c>
      <c r="X28" s="76">
        <f>IF(OR('Class Bin B-A'!$B2371="*",'Class Bin B-A'!$B2372="*",'Class Bin B-A'!$B2373="*",'Class Bin B-A'!$B2374="*"),"*",SUM('Class Bin B-A'!$B2371:$B2374))</f>
        <v>100</v>
      </c>
      <c r="Y28" s="76">
        <f>IF(OR('Class Bin B-A'!$B2475="*",'Class Bin B-A'!$B2476="*",'Class Bin B-A'!$B2477="*",'Class Bin B-A'!$B2478="*"),"*",SUM('Class Bin B-A'!$B2475:$B2478))</f>
        <v>97</v>
      </c>
      <c r="Z28" s="76" t="str">
        <f>IF(OR('Class Bin B-A'!$B2579="*",'Class Bin B-A'!$B2580="*",'Class Bin B-A'!$B2581="*",'Class Bin B-A'!$B2582="*"),"*",SUM('Class Bin B-A'!$B2579:$B2582))</f>
        <v>*</v>
      </c>
      <c r="AA28" s="76" t="str">
        <f>IF(OR('Class Bin B-A'!$B2683="*",'Class Bin B-A'!$B2684="*",'Class Bin B-A'!$B2685="*",'Class Bin B-A'!$B2686="*"),"*",SUM('Class Bin B-A'!$B2683:$B2686))</f>
        <v>*</v>
      </c>
      <c r="AB28" s="76" t="str">
        <f>IF(OR('Class Bin B-A'!$B2787="*",'Class Bin B-A'!$B2788="*",'Class Bin B-A'!$B2789="*",'Class Bin B-A'!$B2790="*"),"*",SUM('Class Bin B-A'!$B2787:$B2790))</f>
        <v>*</v>
      </c>
      <c r="AC28" s="125" t="str">
        <f>IF(OR('Class Bin B-A'!$B2891="*",'Class Bin B-A'!$B2892="*",'Class Bin B-A'!$B2893="*",'Class Bin B-A'!$B2894="*"),"*",SUM('Class Bin B-A'!$B2891:$B2894))</f>
        <v>*</v>
      </c>
      <c r="AD28" s="138">
        <f t="shared" si="1"/>
        <v>98.875</v>
      </c>
      <c r="AE28" s="139">
        <f t="shared" si="2"/>
        <v>97.071428571428569</v>
      </c>
      <c r="AF28" s="140">
        <f t="shared" si="3"/>
        <v>82.5</v>
      </c>
    </row>
    <row r="29" spans="1:32" x14ac:dyDescent="0.25">
      <c r="A29" s="78">
        <v>0.79166666666666696</v>
      </c>
      <c r="B29" s="79" t="str">
        <f>IF(OR('Class Bin B-A'!$B87="*",'Class Bin B-A'!$B88="*",'Class Bin B-A'!$B89="*",'Class Bin B-A'!$B90="*"),"*",SUM('Class Bin B-A'!$B87:$B90))</f>
        <v>*</v>
      </c>
      <c r="C29" s="80" t="str">
        <f>IF(OR('Class Bin B-A'!$B191="*",'Class Bin B-A'!$B192="*",'Class Bin B-A'!$B193="*",'Class Bin B-A'!$B194="*"),"*",SUM('Class Bin B-A'!$B191:$B194))</f>
        <v>*</v>
      </c>
      <c r="D29" s="80" t="str">
        <f>IF(OR('Class Bin B-A'!$B295="*",'Class Bin B-A'!$B296="*",'Class Bin B-A'!$B297="*",'Class Bin B-A'!$B298="*"),"*",SUM('Class Bin B-A'!$B295:$B298))</f>
        <v>*</v>
      </c>
      <c r="E29" s="80" t="str">
        <f>IF(OR('Class Bin B-A'!$B399="*",'Class Bin B-A'!$B400="*",'Class Bin B-A'!$B401="*",'Class Bin B-A'!$B402="*"),"*",SUM('Class Bin B-A'!$B399:$B402))</f>
        <v>*</v>
      </c>
      <c r="F29" s="80">
        <f>IF(OR('Class Bin B-A'!$B503="*",'Class Bin B-A'!$B504="*",'Class Bin B-A'!$B505="*",'Class Bin B-A'!$B506="*"),"*",SUM('Class Bin B-A'!$B503:$B506))</f>
        <v>57</v>
      </c>
      <c r="G29" s="80">
        <f>IF(OR('Class Bin B-A'!$B607="*",'Class Bin B-A'!$B608="*",'Class Bin B-A'!$B609="*",'Class Bin B-A'!$B610="*"),"*",SUM('Class Bin B-A'!$B607:$B610))</f>
        <v>39</v>
      </c>
      <c r="H29" s="80">
        <f>IF(OR('Class Bin B-A'!$B711="*",'Class Bin B-A'!$B712="*",'Class Bin B-A'!$B713="*",'Class Bin B-A'!$B714="*"),"*",SUM('Class Bin B-A'!$B711:$B714))</f>
        <v>32</v>
      </c>
      <c r="I29" s="80">
        <f>IF(OR('Class Bin B-A'!$B815="*",'Class Bin B-A'!$B816="*",'Class Bin B-A'!$B817="*",'Class Bin B-A'!$B818="*"),"*",SUM('Class Bin B-A'!$B815:$B818))</f>
        <v>72</v>
      </c>
      <c r="J29" s="80">
        <f>IF(OR('Class Bin B-A'!$B919="*",'Class Bin B-A'!$B920="*",'Class Bin B-A'!$B921="*",'Class Bin B-A'!$B922="*"),"*",SUM('Class Bin B-A'!$B919:$B922))</f>
        <v>75</v>
      </c>
      <c r="K29" s="80">
        <f>IF(OR('Class Bin B-A'!$B1023="*",'Class Bin B-A'!$B1024="*",'Class Bin B-A'!$B1025="*",'Class Bin B-A'!$B1026="*"),"*",SUM('Class Bin B-A'!$B1023:$B1026))</f>
        <v>73</v>
      </c>
      <c r="L29" s="80">
        <f>IF(OR('Class Bin B-A'!$B1127="*",'Class Bin B-A'!$B1128="*",'Class Bin B-A'!$B1129="*",'Class Bin B-A'!$B1130="*"),"*",SUM('Class Bin B-A'!$B1127:$B1130))</f>
        <v>70</v>
      </c>
      <c r="M29" s="80">
        <f>IF(OR('Class Bin B-A'!$B1231="*",'Class Bin B-A'!$B1232="*",'Class Bin B-A'!$B1233="*",'Class Bin B-A'!$B1234="*"),"*",SUM('Class Bin B-A'!$B1231:$B1234))</f>
        <v>57</v>
      </c>
      <c r="N29" s="80">
        <f>IF(OR('Class Bin B-A'!$B1335="*",'Class Bin B-A'!$B1336="*",'Class Bin B-A'!$B1337="*",'Class Bin B-A'!$B1338="*"),"*",SUM('Class Bin B-A'!$B1335:$B1338))</f>
        <v>32</v>
      </c>
      <c r="O29" s="80">
        <f>IF(OR('Class Bin B-A'!$B1439="*",'Class Bin B-A'!$B1440="*",'Class Bin B-A'!$B1441="*",'Class Bin B-A'!$B1442="*"),"*",SUM('Class Bin B-A'!$B1439:$B1442))</f>
        <v>32</v>
      </c>
      <c r="P29" s="80">
        <f>IF(OR('Class Bin B-A'!$B1543="*",'Class Bin B-A'!$B1544="*",'Class Bin B-A'!$B1545="*",'Class Bin B-A'!$B1546="*"),"*",SUM('Class Bin B-A'!$B1543:$B1546))</f>
        <v>77</v>
      </c>
      <c r="Q29" s="80">
        <f>IF(OR('Class Bin B-A'!$B1647="*",'Class Bin B-A'!$B1648="*",'Class Bin B-A'!$B1649="*",'Class Bin B-A'!$B1650="*"),"*",SUM('Class Bin B-A'!$B1647:$B1650))</f>
        <v>95</v>
      </c>
      <c r="R29" s="80">
        <f>IF(OR('Class Bin B-A'!$B1751="*",'Class Bin B-A'!$B1752="*",'Class Bin B-A'!$B1753="*",'Class Bin B-A'!$B1754="*"),"*",SUM('Class Bin B-A'!$B1751:$B1754))</f>
        <v>86</v>
      </c>
      <c r="S29" s="80">
        <f>IF(OR('Class Bin B-A'!$B1855="*",'Class Bin B-A'!$B1856="*",'Class Bin B-A'!$B1857="*",'Class Bin B-A'!$B1858="*"),"*",SUM('Class Bin B-A'!$B1855:$B1858))</f>
        <v>60</v>
      </c>
      <c r="T29" s="80">
        <f>IF(OR('Class Bin B-A'!$B1959="*",'Class Bin B-A'!$B1960="*",'Class Bin B-A'!$B1961="*",'Class Bin B-A'!$B1962="*"),"*",SUM('Class Bin B-A'!$B1959:$B1962))</f>
        <v>69</v>
      </c>
      <c r="U29" s="80">
        <f>IF(OR('Class Bin B-A'!$B2063="*",'Class Bin B-A'!$B2064="*",'Class Bin B-A'!$B2065="*",'Class Bin B-A'!$B2066="*"),"*",SUM('Class Bin B-A'!$B2063:$B2066))</f>
        <v>26</v>
      </c>
      <c r="V29" s="80">
        <f>IF(OR('Class Bin B-A'!$B2167="*",'Class Bin B-A'!$B2168="*",'Class Bin B-A'!$B2169="*",'Class Bin B-A'!$B2170="*"),"*",SUM('Class Bin B-A'!$B2167:$B2170))</f>
        <v>29</v>
      </c>
      <c r="W29" s="80">
        <f>IF(OR('Class Bin B-A'!$B2271="*",'Class Bin B-A'!$B2272="*",'Class Bin B-A'!$B2273="*",'Class Bin B-A'!$B2274="*"),"*",SUM('Class Bin B-A'!$B2271:$B2274))</f>
        <v>80</v>
      </c>
      <c r="X29" s="80">
        <f>IF(OR('Class Bin B-A'!$B2375="*",'Class Bin B-A'!$B2376="*",'Class Bin B-A'!$B2377="*",'Class Bin B-A'!$B2378="*"),"*",SUM('Class Bin B-A'!$B2375:$B2378))</f>
        <v>80</v>
      </c>
      <c r="Y29" s="80">
        <f>IF(OR('Class Bin B-A'!$B2479="*",'Class Bin B-A'!$B2480="*",'Class Bin B-A'!$B2481="*",'Class Bin B-A'!$B2482="*"),"*",SUM('Class Bin B-A'!$B2479:$B2482))</f>
        <v>83</v>
      </c>
      <c r="Z29" s="80" t="str">
        <f>IF(OR('Class Bin B-A'!$B2583="*",'Class Bin B-A'!$B2584="*",'Class Bin B-A'!$B2585="*",'Class Bin B-A'!$B2586="*"),"*",SUM('Class Bin B-A'!$B2583:$B2586))</f>
        <v>*</v>
      </c>
      <c r="AA29" s="80" t="str">
        <f>IF(OR('Class Bin B-A'!$B2687="*",'Class Bin B-A'!$B2688="*",'Class Bin B-A'!$B2689="*",'Class Bin B-A'!$B2690="*"),"*",SUM('Class Bin B-A'!$B2687:$B2690))</f>
        <v>*</v>
      </c>
      <c r="AB29" s="80" t="str">
        <f>IF(OR('Class Bin B-A'!$B2791="*",'Class Bin B-A'!$B2792="*",'Class Bin B-A'!$B2793="*",'Class Bin B-A'!$B2794="*"),"*",SUM('Class Bin B-A'!$B2791:$B2794))</f>
        <v>*</v>
      </c>
      <c r="AC29" s="98" t="str">
        <f>IF(OR('Class Bin B-A'!$B2895="*",'Class Bin B-A'!$B2896="*",'Class Bin B-A'!$B2897="*",'Class Bin B-A'!$B2898="*"),"*",SUM('Class Bin B-A'!$B2895:$B2898))</f>
        <v>*</v>
      </c>
      <c r="AD29" s="141">
        <f t="shared" si="1"/>
        <v>77.75</v>
      </c>
      <c r="AE29" s="141">
        <f t="shared" si="2"/>
        <v>73.857142857142861</v>
      </c>
      <c r="AF29" s="142">
        <f t="shared" si="3"/>
        <v>61.2</v>
      </c>
    </row>
    <row r="30" spans="1:32" x14ac:dyDescent="0.25">
      <c r="A30" s="66">
        <v>0.83333333333333404</v>
      </c>
      <c r="B30" s="67" t="str">
        <f>IF(OR('Class Bin B-A'!$B91="*",'Class Bin B-A'!$B92="*",'Class Bin B-A'!$B93="*",'Class Bin B-A'!$B94="*"),"*",SUM('Class Bin B-A'!$B91:$B94))</f>
        <v>*</v>
      </c>
      <c r="C30" s="68" t="str">
        <f>IF(OR('Class Bin B-A'!$B195="*",'Class Bin B-A'!$B196="*",'Class Bin B-A'!$B197="*",'Class Bin B-A'!$B198="*"),"*",SUM('Class Bin B-A'!$B195:$B198))</f>
        <v>*</v>
      </c>
      <c r="D30" s="68" t="str">
        <f>IF(OR('Class Bin B-A'!$B299="*",'Class Bin B-A'!$B300="*",'Class Bin B-A'!$B301="*",'Class Bin B-A'!$B302="*"),"*",SUM('Class Bin B-A'!$B299:$B302))</f>
        <v>*</v>
      </c>
      <c r="E30" s="68" t="str">
        <f>IF(OR('Class Bin B-A'!$B403="*",'Class Bin B-A'!$B404="*",'Class Bin B-A'!$B405="*",'Class Bin B-A'!$B406="*"),"*",SUM('Class Bin B-A'!$B403:$B406))</f>
        <v>*</v>
      </c>
      <c r="F30" s="68">
        <f>IF(OR('Class Bin B-A'!$B507="*",'Class Bin B-A'!$B508="*",'Class Bin B-A'!$B509="*",'Class Bin B-A'!$B510="*"),"*",SUM('Class Bin B-A'!$B507:$B510))</f>
        <v>28</v>
      </c>
      <c r="G30" s="68">
        <f>IF(OR('Class Bin B-A'!$B611="*",'Class Bin B-A'!$B612="*",'Class Bin B-A'!$B613="*",'Class Bin B-A'!$B614="*"),"*",SUM('Class Bin B-A'!$B611:$B614))</f>
        <v>28</v>
      </c>
      <c r="H30" s="68">
        <f>IF(OR('Class Bin B-A'!$B715="*",'Class Bin B-A'!$B716="*",'Class Bin B-A'!$B717="*",'Class Bin B-A'!$B718="*"),"*",SUM('Class Bin B-A'!$B715:$B718))</f>
        <v>20</v>
      </c>
      <c r="I30" s="68">
        <f>IF(OR('Class Bin B-A'!$B819="*",'Class Bin B-A'!$B820="*",'Class Bin B-A'!$B821="*",'Class Bin B-A'!$B822="*"),"*",SUM('Class Bin B-A'!$B819:$B822))</f>
        <v>53</v>
      </c>
      <c r="J30" s="68">
        <f>IF(OR('Class Bin B-A'!$B923="*",'Class Bin B-A'!$B924="*",'Class Bin B-A'!$B925="*",'Class Bin B-A'!$B926="*"),"*",SUM('Class Bin B-A'!$B923:$B926))</f>
        <v>48</v>
      </c>
      <c r="K30" s="68">
        <f>IF(OR('Class Bin B-A'!$B1027="*",'Class Bin B-A'!$B1028="*",'Class Bin B-A'!$B1029="*",'Class Bin B-A'!$B1030="*"),"*",SUM('Class Bin B-A'!$B1027:$B1030))</f>
        <v>59</v>
      </c>
      <c r="L30" s="68">
        <f>IF(OR('Class Bin B-A'!$B1131="*",'Class Bin B-A'!$B1132="*",'Class Bin B-A'!$B1133="*",'Class Bin B-A'!$B1134="*"),"*",SUM('Class Bin B-A'!$B1131:$B1134))</f>
        <v>49</v>
      </c>
      <c r="M30" s="68">
        <f>IF(OR('Class Bin B-A'!$B1235="*",'Class Bin B-A'!$B1236="*",'Class Bin B-A'!$B1237="*",'Class Bin B-A'!$B1238="*"),"*",SUM('Class Bin B-A'!$B1235:$B1238))</f>
        <v>23</v>
      </c>
      <c r="N30" s="68">
        <f>IF(OR('Class Bin B-A'!$B1339="*",'Class Bin B-A'!$B1340="*",'Class Bin B-A'!$B1341="*",'Class Bin B-A'!$B1342="*"),"*",SUM('Class Bin B-A'!$B1339:$B1342))</f>
        <v>23</v>
      </c>
      <c r="O30" s="68">
        <f>IF(OR('Class Bin B-A'!$B1443="*",'Class Bin B-A'!$B1444="*",'Class Bin B-A'!$B1445="*",'Class Bin B-A'!$B1446="*"),"*",SUM('Class Bin B-A'!$B1443:$B1446))</f>
        <v>13</v>
      </c>
      <c r="P30" s="68">
        <f>IF(OR('Class Bin B-A'!$B1547="*",'Class Bin B-A'!$B1548="*",'Class Bin B-A'!$B1549="*",'Class Bin B-A'!$B1550="*"),"*",SUM('Class Bin B-A'!$B1547:$B1550))</f>
        <v>47</v>
      </c>
      <c r="Q30" s="68">
        <f>IF(OR('Class Bin B-A'!$B1651="*",'Class Bin B-A'!$B1652="*",'Class Bin B-A'!$B1653="*",'Class Bin B-A'!$B1654="*"),"*",SUM('Class Bin B-A'!$B1651:$B1654))</f>
        <v>58</v>
      </c>
      <c r="R30" s="68">
        <f>IF(OR('Class Bin B-A'!$B1755="*",'Class Bin B-A'!$B1756="*",'Class Bin B-A'!$B1757="*",'Class Bin B-A'!$B1758="*"),"*",SUM('Class Bin B-A'!$B1755:$B1758))</f>
        <v>43</v>
      </c>
      <c r="S30" s="68">
        <f>IF(OR('Class Bin B-A'!$B1859="*",'Class Bin B-A'!$B1860="*",'Class Bin B-A'!$B1861="*",'Class Bin B-A'!$B1862="*"),"*",SUM('Class Bin B-A'!$B1859:$B1862))</f>
        <v>64</v>
      </c>
      <c r="T30" s="68">
        <f>IF(OR('Class Bin B-A'!$B1963="*",'Class Bin B-A'!$B1964="*",'Class Bin B-A'!$B1965="*",'Class Bin B-A'!$B1966="*"),"*",SUM('Class Bin B-A'!$B1963:$B1966))</f>
        <v>44</v>
      </c>
      <c r="U30" s="68">
        <f>IF(OR('Class Bin B-A'!$B2067="*",'Class Bin B-A'!$B2068="*",'Class Bin B-A'!$B2069="*",'Class Bin B-A'!$B2070="*"),"*",SUM('Class Bin B-A'!$B2067:$B2070))</f>
        <v>22</v>
      </c>
      <c r="V30" s="68">
        <f>IF(OR('Class Bin B-A'!$B2171="*",'Class Bin B-A'!$B2172="*",'Class Bin B-A'!$B2173="*",'Class Bin B-A'!$B2174="*"),"*",SUM('Class Bin B-A'!$B2171:$B2174))</f>
        <v>26</v>
      </c>
      <c r="W30" s="68">
        <f>IF(OR('Class Bin B-A'!$B2275="*",'Class Bin B-A'!$B2276="*",'Class Bin B-A'!$B2277="*",'Class Bin B-A'!$B2278="*"),"*",SUM('Class Bin B-A'!$B2275:$B2278))</f>
        <v>66</v>
      </c>
      <c r="X30" s="68">
        <f>IF(OR('Class Bin B-A'!$B2379="*",'Class Bin B-A'!$B2380="*",'Class Bin B-A'!$B2381="*",'Class Bin B-A'!$B2382="*"),"*",SUM('Class Bin B-A'!$B2379:$B2382))</f>
        <v>51</v>
      </c>
      <c r="Y30" s="68">
        <f>IF(OR('Class Bin B-A'!$B2483="*",'Class Bin B-A'!$B2484="*",'Class Bin B-A'!$B2485="*",'Class Bin B-A'!$B2486="*"),"*",SUM('Class Bin B-A'!$B2483:$B2486))</f>
        <v>71</v>
      </c>
      <c r="Z30" s="68" t="str">
        <f>IF(OR('Class Bin B-A'!$B2587="*",'Class Bin B-A'!$B2588="*",'Class Bin B-A'!$B2589="*",'Class Bin B-A'!$B2590="*"),"*",SUM('Class Bin B-A'!$B2587:$B2590))</f>
        <v>*</v>
      </c>
      <c r="AA30" s="68" t="str">
        <f>IF(OR('Class Bin B-A'!$B2691="*",'Class Bin B-A'!$B2692="*",'Class Bin B-A'!$B2693="*",'Class Bin B-A'!$B2694="*"),"*",SUM('Class Bin B-A'!$B2691:$B2694))</f>
        <v>*</v>
      </c>
      <c r="AB30" s="68" t="str">
        <f>IF(OR('Class Bin B-A'!$B2795="*",'Class Bin B-A'!$B2796="*",'Class Bin B-A'!$B2797="*",'Class Bin B-A'!$B2798="*"),"*",SUM('Class Bin B-A'!$B2795:$B2798))</f>
        <v>*</v>
      </c>
      <c r="AC30" s="99" t="str">
        <f>IF(OR('Class Bin B-A'!$B2899="*",'Class Bin B-A'!$B2900="*",'Class Bin B-A'!$B2901="*",'Class Bin B-A'!$B2902="*"),"*",SUM('Class Bin B-A'!$B2899:$B2902))</f>
        <v>*</v>
      </c>
      <c r="AD30" s="129">
        <f t="shared" si="1"/>
        <v>55.375</v>
      </c>
      <c r="AE30" s="129">
        <f t="shared" si="2"/>
        <v>50.285714285714285</v>
      </c>
      <c r="AF30" s="130">
        <f t="shared" si="3"/>
        <v>41.8</v>
      </c>
    </row>
    <row r="31" spans="1:32" x14ac:dyDescent="0.25">
      <c r="A31" s="66">
        <v>0.875</v>
      </c>
      <c r="B31" s="67" t="str">
        <f>IF(OR('Class Bin B-A'!$B95="*",'Class Bin B-A'!$B96="*",'Class Bin B-A'!$B97="*",'Class Bin B-A'!$B98="*"),"*",SUM('Class Bin B-A'!$B95:$B98))</f>
        <v>*</v>
      </c>
      <c r="C31" s="68" t="str">
        <f>IF(OR('Class Bin B-A'!$B199="*",'Class Bin B-A'!$B200="*",'Class Bin B-A'!$B201="*",'Class Bin B-A'!$B202="*"),"*",SUM('Class Bin B-A'!$B199:$B202))</f>
        <v>*</v>
      </c>
      <c r="D31" s="68" t="str">
        <f>IF(OR('Class Bin B-A'!$B303="*",'Class Bin B-A'!$B304="*",'Class Bin B-A'!$B305="*",'Class Bin B-A'!$B306="*"),"*",SUM('Class Bin B-A'!$B303:$B306))</f>
        <v>*</v>
      </c>
      <c r="E31" s="68" t="str">
        <f>IF(OR('Class Bin B-A'!$B407="*",'Class Bin B-A'!$B408="*",'Class Bin B-A'!$B409="*",'Class Bin B-A'!$B410="*"),"*",SUM('Class Bin B-A'!$B407:$B410))</f>
        <v>*</v>
      </c>
      <c r="F31" s="68">
        <f>IF(OR('Class Bin B-A'!$B511="*",'Class Bin B-A'!$B512="*",'Class Bin B-A'!$B513="*",'Class Bin B-A'!$B514="*"),"*",SUM('Class Bin B-A'!$B511:$B514))</f>
        <v>43</v>
      </c>
      <c r="G31" s="68">
        <f>IF(OR('Class Bin B-A'!$B615="*",'Class Bin B-A'!$B616="*",'Class Bin B-A'!$B617="*",'Class Bin B-A'!$B618="*"),"*",SUM('Class Bin B-A'!$B615:$B618))</f>
        <v>58</v>
      </c>
      <c r="H31" s="68">
        <f>IF(OR('Class Bin B-A'!$B719="*",'Class Bin B-A'!$B720="*",'Class Bin B-A'!$B721="*",'Class Bin B-A'!$B722="*"),"*",SUM('Class Bin B-A'!$B719:$B722))</f>
        <v>61</v>
      </c>
      <c r="I31" s="68">
        <f>IF(OR('Class Bin B-A'!$B823="*",'Class Bin B-A'!$B824="*",'Class Bin B-A'!$B825="*",'Class Bin B-A'!$B826="*"),"*",SUM('Class Bin B-A'!$B823:$B826))</f>
        <v>32</v>
      </c>
      <c r="J31" s="68">
        <f>IF(OR('Class Bin B-A'!$B927="*",'Class Bin B-A'!$B928="*",'Class Bin B-A'!$B929="*",'Class Bin B-A'!$B930="*"),"*",SUM('Class Bin B-A'!$B927:$B930))</f>
        <v>35</v>
      </c>
      <c r="K31" s="68">
        <f>IF(OR('Class Bin B-A'!$B1031="*",'Class Bin B-A'!$B1032="*",'Class Bin B-A'!$B1033="*",'Class Bin B-A'!$B1034="*"),"*",SUM('Class Bin B-A'!$B1031:$B1034))</f>
        <v>51</v>
      </c>
      <c r="L31" s="68">
        <f>IF(OR('Class Bin B-A'!$B1135="*",'Class Bin B-A'!$B1136="*",'Class Bin B-A'!$B1137="*",'Class Bin B-A'!$B1138="*"),"*",SUM('Class Bin B-A'!$B1135:$B1138))</f>
        <v>36</v>
      </c>
      <c r="M31" s="68">
        <f>IF(OR('Class Bin B-A'!$B1239="*",'Class Bin B-A'!$B1240="*",'Class Bin B-A'!$B1241="*",'Class Bin B-A'!$B1242="*"),"*",SUM('Class Bin B-A'!$B1239:$B1242))</f>
        <v>31</v>
      </c>
      <c r="N31" s="68">
        <f>IF(OR('Class Bin B-A'!$B1343="*",'Class Bin B-A'!$B1344="*",'Class Bin B-A'!$B1345="*",'Class Bin B-A'!$B1346="*"),"*",SUM('Class Bin B-A'!$B1343:$B1346))</f>
        <v>17</v>
      </c>
      <c r="O31" s="68">
        <f>IF(OR('Class Bin B-A'!$B1447="*",'Class Bin B-A'!$B1448="*",'Class Bin B-A'!$B1449="*",'Class Bin B-A'!$B1450="*"),"*",SUM('Class Bin B-A'!$B1447:$B1450))</f>
        <v>13</v>
      </c>
      <c r="P31" s="68">
        <f>IF(OR('Class Bin B-A'!$B1551="*",'Class Bin B-A'!$B1552="*",'Class Bin B-A'!$B1553="*",'Class Bin B-A'!$B1554="*"),"*",SUM('Class Bin B-A'!$B1551:$B1554))</f>
        <v>33</v>
      </c>
      <c r="Q31" s="68">
        <f>IF(OR('Class Bin B-A'!$B1655="*",'Class Bin B-A'!$B1656="*",'Class Bin B-A'!$B1657="*",'Class Bin B-A'!$B1658="*"),"*",SUM('Class Bin B-A'!$B1655:$B1658))</f>
        <v>33</v>
      </c>
      <c r="R31" s="68">
        <f>IF(OR('Class Bin B-A'!$B1759="*",'Class Bin B-A'!$B1760="*",'Class Bin B-A'!$B1761="*",'Class Bin B-A'!$B1762="*"),"*",SUM('Class Bin B-A'!$B1759:$B1762))</f>
        <v>48</v>
      </c>
      <c r="S31" s="68">
        <f>IF(OR('Class Bin B-A'!$B1863="*",'Class Bin B-A'!$B1864="*",'Class Bin B-A'!$B1865="*",'Class Bin B-A'!$B1866="*"),"*",SUM('Class Bin B-A'!$B1863:$B1866))</f>
        <v>49</v>
      </c>
      <c r="T31" s="68">
        <f>IF(OR('Class Bin B-A'!$B1967="*",'Class Bin B-A'!$B1968="*",'Class Bin B-A'!$B1969="*",'Class Bin B-A'!$B1970="*"),"*",SUM('Class Bin B-A'!$B1967:$B1970))</f>
        <v>52</v>
      </c>
      <c r="U31" s="68">
        <f>IF(OR('Class Bin B-A'!$B2071="*",'Class Bin B-A'!$B2072="*",'Class Bin B-A'!$B2073="*",'Class Bin B-A'!$B2074="*"),"*",SUM('Class Bin B-A'!$B2071:$B2074))</f>
        <v>77</v>
      </c>
      <c r="V31" s="68">
        <f>IF(OR('Class Bin B-A'!$B2175="*",'Class Bin B-A'!$B2176="*",'Class Bin B-A'!$B2177="*",'Class Bin B-A'!$B2178="*"),"*",SUM('Class Bin B-A'!$B2175:$B2178))</f>
        <v>50</v>
      </c>
      <c r="W31" s="68">
        <f>IF(OR('Class Bin B-A'!$B2279="*",'Class Bin B-A'!$B2280="*",'Class Bin B-A'!$B2281="*",'Class Bin B-A'!$B2282="*"),"*",SUM('Class Bin B-A'!$B2279:$B2282))</f>
        <v>27</v>
      </c>
      <c r="X31" s="68">
        <f>IF(OR('Class Bin B-A'!$B2383="*",'Class Bin B-A'!$B2384="*",'Class Bin B-A'!$B2385="*",'Class Bin B-A'!$B2386="*"),"*",SUM('Class Bin B-A'!$B2383:$B2386))</f>
        <v>34</v>
      </c>
      <c r="Y31" s="68">
        <f>IF(OR('Class Bin B-A'!$B2487="*",'Class Bin B-A'!$B2488="*",'Class Bin B-A'!$B2489="*",'Class Bin B-A'!$B2490="*"),"*",SUM('Class Bin B-A'!$B2487:$B2490))</f>
        <v>42</v>
      </c>
      <c r="Z31" s="68" t="str">
        <f>IF(OR('Class Bin B-A'!$B2591="*",'Class Bin B-A'!$B2592="*",'Class Bin B-A'!$B2593="*",'Class Bin B-A'!$B2594="*"),"*",SUM('Class Bin B-A'!$B2591:$B2594))</f>
        <v>*</v>
      </c>
      <c r="AA31" s="68" t="str">
        <f>IF(OR('Class Bin B-A'!$B2695="*",'Class Bin B-A'!$B2696="*",'Class Bin B-A'!$B2697="*",'Class Bin B-A'!$B2698="*"),"*",SUM('Class Bin B-A'!$B2695:$B2698))</f>
        <v>*</v>
      </c>
      <c r="AB31" s="68" t="str">
        <f>IF(OR('Class Bin B-A'!$B2799="*",'Class Bin B-A'!$B2800="*",'Class Bin B-A'!$B2801="*",'Class Bin B-A'!$B2802="*"),"*",SUM('Class Bin B-A'!$B2799:$B2802))</f>
        <v>*</v>
      </c>
      <c r="AC31" s="99" t="str">
        <f>IF(OR('Class Bin B-A'!$B2903="*",'Class Bin B-A'!$B2904="*",'Class Bin B-A'!$B2905="*",'Class Bin B-A'!$B2906="*"),"*",SUM('Class Bin B-A'!$B2903:$B2906))</f>
        <v>*</v>
      </c>
      <c r="AD31" s="129">
        <f t="shared" si="1"/>
        <v>41</v>
      </c>
      <c r="AE31" s="129">
        <f t="shared" si="2"/>
        <v>39</v>
      </c>
      <c r="AF31" s="130">
        <f t="shared" si="3"/>
        <v>41.1</v>
      </c>
    </row>
    <row r="32" spans="1:32" x14ac:dyDescent="0.25">
      <c r="A32" s="66">
        <v>0.91666666666666696</v>
      </c>
      <c r="B32" s="67" t="str">
        <f>IF(OR('Class Bin B-A'!$B99="*",'Class Bin B-A'!$B100="*",'Class Bin B-A'!$B101="*",'Class Bin B-A'!$B102="*"),"*",SUM('Class Bin B-A'!$B99:$B102))</f>
        <v>*</v>
      </c>
      <c r="C32" s="68" t="str">
        <f>IF(OR('Class Bin B-A'!$B203="*",'Class Bin B-A'!$B204="*",'Class Bin B-A'!$B205="*",'Class Bin B-A'!$B206="*"),"*",SUM('Class Bin B-A'!$B203:$B206))</f>
        <v>*</v>
      </c>
      <c r="D32" s="68" t="str">
        <f>IF(OR('Class Bin B-A'!$B307="*",'Class Bin B-A'!$B308="*",'Class Bin B-A'!$B309="*",'Class Bin B-A'!$B310="*"),"*",SUM('Class Bin B-A'!$B307:$B310))</f>
        <v>*</v>
      </c>
      <c r="E32" s="68" t="str">
        <f>IF(OR('Class Bin B-A'!$B411="*",'Class Bin B-A'!$B412="*",'Class Bin B-A'!$B413="*",'Class Bin B-A'!$B414="*"),"*",SUM('Class Bin B-A'!$B411:$B414))</f>
        <v>*</v>
      </c>
      <c r="F32" s="68">
        <f>IF(OR('Class Bin B-A'!$B515="*",'Class Bin B-A'!$B516="*",'Class Bin B-A'!$B517="*",'Class Bin B-A'!$B518="*"),"*",SUM('Class Bin B-A'!$B515:$B518))</f>
        <v>20</v>
      </c>
      <c r="G32" s="68">
        <f>IF(OR('Class Bin B-A'!$B619="*",'Class Bin B-A'!$B620="*",'Class Bin B-A'!$B621="*",'Class Bin B-A'!$B622="*"),"*",SUM('Class Bin B-A'!$B619:$B622))</f>
        <v>163</v>
      </c>
      <c r="H32" s="68">
        <f>IF(OR('Class Bin B-A'!$B723="*",'Class Bin B-A'!$B724="*",'Class Bin B-A'!$B725="*",'Class Bin B-A'!$B726="*"),"*",SUM('Class Bin B-A'!$B723:$B726))</f>
        <v>145</v>
      </c>
      <c r="I32" s="68">
        <f>IF(OR('Class Bin B-A'!$B827="*",'Class Bin B-A'!$B828="*",'Class Bin B-A'!$B829="*",'Class Bin B-A'!$B830="*"),"*",SUM('Class Bin B-A'!$B827:$B830))</f>
        <v>21</v>
      </c>
      <c r="J32" s="68">
        <f>IF(OR('Class Bin B-A'!$B931="*",'Class Bin B-A'!$B932="*",'Class Bin B-A'!$B933="*",'Class Bin B-A'!$B934="*"),"*",SUM('Class Bin B-A'!$B931:$B934))</f>
        <v>18</v>
      </c>
      <c r="K32" s="68">
        <f>IF(OR('Class Bin B-A'!$B1035="*",'Class Bin B-A'!$B1036="*",'Class Bin B-A'!$B1037="*",'Class Bin B-A'!$B1038="*"),"*",SUM('Class Bin B-A'!$B1035:$B1038))</f>
        <v>19</v>
      </c>
      <c r="L32" s="68">
        <f>IF(OR('Class Bin B-A'!$B1139="*",'Class Bin B-A'!$B1140="*",'Class Bin B-A'!$B1141="*",'Class Bin B-A'!$B1142="*"),"*",SUM('Class Bin B-A'!$B1139:$B1142))</f>
        <v>15</v>
      </c>
      <c r="M32" s="68">
        <f>IF(OR('Class Bin B-A'!$B1243="*",'Class Bin B-A'!$B1244="*",'Class Bin B-A'!$B1245="*",'Class Bin B-A'!$B1246="*"),"*",SUM('Class Bin B-A'!$B1243:$B1246))</f>
        <v>14</v>
      </c>
      <c r="N32" s="68">
        <f>IF(OR('Class Bin B-A'!$B1347="*",'Class Bin B-A'!$B1348="*",'Class Bin B-A'!$B1349="*",'Class Bin B-A'!$B1350="*"),"*",SUM('Class Bin B-A'!$B1347:$B1350))</f>
        <v>8</v>
      </c>
      <c r="O32" s="68">
        <f>IF(OR('Class Bin B-A'!$B1451="*",'Class Bin B-A'!$B1452="*",'Class Bin B-A'!$B1453="*",'Class Bin B-A'!$B1454="*"),"*",SUM('Class Bin B-A'!$B1451:$B1454))</f>
        <v>19</v>
      </c>
      <c r="P32" s="68">
        <f>IF(OR('Class Bin B-A'!$B1555="*",'Class Bin B-A'!$B1556="*",'Class Bin B-A'!$B1557="*",'Class Bin B-A'!$B1558="*"),"*",SUM('Class Bin B-A'!$B1555:$B1558))</f>
        <v>22</v>
      </c>
      <c r="Q32" s="68">
        <f>IF(OR('Class Bin B-A'!$B1659="*",'Class Bin B-A'!$B1660="*",'Class Bin B-A'!$B1661="*",'Class Bin B-A'!$B1662="*"),"*",SUM('Class Bin B-A'!$B1659:$B1662))</f>
        <v>20</v>
      </c>
      <c r="R32" s="68">
        <f>IF(OR('Class Bin B-A'!$B1763="*",'Class Bin B-A'!$B1764="*",'Class Bin B-A'!$B1765="*",'Class Bin B-A'!$B1766="*"),"*",SUM('Class Bin B-A'!$B1763:$B1766))</f>
        <v>25</v>
      </c>
      <c r="S32" s="68">
        <f>IF(OR('Class Bin B-A'!$B1867="*",'Class Bin B-A'!$B1868="*",'Class Bin B-A'!$B1869="*",'Class Bin B-A'!$B1870="*"),"*",SUM('Class Bin B-A'!$B1867:$B1870))</f>
        <v>25</v>
      </c>
      <c r="T32" s="68">
        <f>IF(OR('Class Bin B-A'!$B1971="*",'Class Bin B-A'!$B1972="*",'Class Bin B-A'!$B1973="*",'Class Bin B-A'!$B1974="*"),"*",SUM('Class Bin B-A'!$B1971:$B1974))</f>
        <v>29</v>
      </c>
      <c r="U32" s="68">
        <f>IF(OR('Class Bin B-A'!$B2075="*",'Class Bin B-A'!$B2076="*",'Class Bin B-A'!$B2077="*",'Class Bin B-A'!$B2078="*"),"*",SUM('Class Bin B-A'!$B2075:$B2078))</f>
        <v>107</v>
      </c>
      <c r="V32" s="68">
        <f>IF(OR('Class Bin B-A'!$B2179="*",'Class Bin B-A'!$B2180="*",'Class Bin B-A'!$B2181="*",'Class Bin B-A'!$B2182="*"),"*",SUM('Class Bin B-A'!$B2179:$B2182))</f>
        <v>138</v>
      </c>
      <c r="W32" s="68">
        <f>IF(OR('Class Bin B-A'!$B2283="*",'Class Bin B-A'!$B2284="*",'Class Bin B-A'!$B2285="*",'Class Bin B-A'!$B2286="*"),"*",SUM('Class Bin B-A'!$B2283:$B2286))</f>
        <v>17</v>
      </c>
      <c r="X32" s="68">
        <f>IF(OR('Class Bin B-A'!$B2387="*",'Class Bin B-A'!$B2388="*",'Class Bin B-A'!$B2389="*",'Class Bin B-A'!$B2390="*"),"*",SUM('Class Bin B-A'!$B2387:$B2390))</f>
        <v>35</v>
      </c>
      <c r="Y32" s="68">
        <f>IF(OR('Class Bin B-A'!$B2491="*",'Class Bin B-A'!$B2492="*",'Class Bin B-A'!$B2493="*",'Class Bin B-A'!$B2494="*"),"*",SUM('Class Bin B-A'!$B2491:$B2494))</f>
        <v>29</v>
      </c>
      <c r="Z32" s="68" t="str">
        <f>IF(OR('Class Bin B-A'!$B2595="*",'Class Bin B-A'!$B2596="*",'Class Bin B-A'!$B2597="*",'Class Bin B-A'!$B2598="*"),"*",SUM('Class Bin B-A'!$B2595:$B2598))</f>
        <v>*</v>
      </c>
      <c r="AA32" s="68" t="str">
        <f>IF(OR('Class Bin B-A'!$B2699="*",'Class Bin B-A'!$B2700="*",'Class Bin B-A'!$B2701="*",'Class Bin B-A'!$B2702="*"),"*",SUM('Class Bin B-A'!$B2699:$B2702))</f>
        <v>*</v>
      </c>
      <c r="AB32" s="68" t="str">
        <f>IF(OR('Class Bin B-A'!$B2803="*",'Class Bin B-A'!$B2804="*",'Class Bin B-A'!$B2805="*",'Class Bin B-A'!$B2806="*"),"*",SUM('Class Bin B-A'!$B2803:$B2806))</f>
        <v>*</v>
      </c>
      <c r="AC32" s="99" t="str">
        <f>IF(OR('Class Bin B-A'!$B2907="*",'Class Bin B-A'!$B2908="*",'Class Bin B-A'!$B2909="*",'Class Bin B-A'!$B2910="*"),"*",SUM('Class Bin B-A'!$B2907:$B2910))</f>
        <v>*</v>
      </c>
      <c r="AD32" s="129">
        <f t="shared" si="1"/>
        <v>23.25</v>
      </c>
      <c r="AE32" s="129">
        <f t="shared" si="2"/>
        <v>22.071428571428573</v>
      </c>
      <c r="AF32" s="130">
        <f t="shared" si="3"/>
        <v>44.45</v>
      </c>
    </row>
    <row r="33" spans="1:32" ht="13" thickBot="1" x14ac:dyDescent="0.3">
      <c r="A33" s="81">
        <v>0.95833333333333404</v>
      </c>
      <c r="B33" s="82" t="str">
        <f>IF(OR('Class Bin B-A'!$B103="*",'Class Bin B-A'!$B104="*",'Class Bin B-A'!$B105="*",'Class Bin B-A'!$B106="*"),"*",SUM('Class Bin B-A'!$B103:$B106))</f>
        <v>*</v>
      </c>
      <c r="C33" s="83" t="str">
        <f>IF(OR('Class Bin B-A'!$B207="*",'Class Bin B-A'!$B208="*",'Class Bin B-A'!$B209="*",'Class Bin B-A'!$B210="*"),"*",SUM('Class Bin B-A'!$B207:$B210))</f>
        <v>*</v>
      </c>
      <c r="D33" s="83" t="str">
        <f>IF(OR('Class Bin B-A'!$B311="*",'Class Bin B-A'!$B312="*",'Class Bin B-A'!$B313="*",'Class Bin B-A'!$B314="*"),"*",SUM('Class Bin B-A'!$B311:$B314))</f>
        <v>*</v>
      </c>
      <c r="E33" s="83" t="str">
        <f>IF(OR('Class Bin B-A'!$B415="*",'Class Bin B-A'!$B416="*",'Class Bin B-A'!$B417="*",'Class Bin B-A'!$B418="*"),"*",SUM('Class Bin B-A'!$B415:$B418))</f>
        <v>*</v>
      </c>
      <c r="F33" s="83">
        <f>IF(OR('Class Bin B-A'!$B519="*",'Class Bin B-A'!$B520="*",'Class Bin B-A'!$B521="*",'Class Bin B-A'!$B522="*"),"*",SUM('Class Bin B-A'!$B519:$B522))</f>
        <v>16</v>
      </c>
      <c r="G33" s="83">
        <f>IF(OR('Class Bin B-A'!$B623="*",'Class Bin B-A'!$B624="*",'Class Bin B-A'!$B625="*",'Class Bin B-A'!$B626="*"),"*",SUM('Class Bin B-A'!$B623:$B626))</f>
        <v>329</v>
      </c>
      <c r="H33" s="83">
        <f>IF(OR('Class Bin B-A'!$B727="*",'Class Bin B-A'!$B728="*",'Class Bin B-A'!$B729="*",'Class Bin B-A'!$B730="*"),"*",SUM('Class Bin B-A'!$B727:$B730))</f>
        <v>378</v>
      </c>
      <c r="I33" s="83">
        <f>IF(OR('Class Bin B-A'!$B831="*",'Class Bin B-A'!$B832="*",'Class Bin B-A'!$B833="*",'Class Bin B-A'!$B834="*"),"*",SUM('Class Bin B-A'!$B831:$B834))</f>
        <v>13</v>
      </c>
      <c r="J33" s="83">
        <f>IF(OR('Class Bin B-A'!$B935="*",'Class Bin B-A'!$B936="*",'Class Bin B-A'!$B937="*",'Class Bin B-A'!$B938="*"),"*",SUM('Class Bin B-A'!$B935:$B938))</f>
        <v>11</v>
      </c>
      <c r="K33" s="83">
        <f>IF(OR('Class Bin B-A'!$B1039="*",'Class Bin B-A'!$B1040="*",'Class Bin B-A'!$B1041="*",'Class Bin B-A'!$B1042="*"),"*",SUM('Class Bin B-A'!$B1039:$B1042))</f>
        <v>13</v>
      </c>
      <c r="L33" s="83">
        <f>IF(OR('Class Bin B-A'!$B1143="*",'Class Bin B-A'!$B1144="*",'Class Bin B-A'!$B1145="*",'Class Bin B-A'!$B1146="*"),"*",SUM('Class Bin B-A'!$B1143:$B1146))</f>
        <v>15</v>
      </c>
      <c r="M33" s="83">
        <f>IF(OR('Class Bin B-A'!$B1247="*",'Class Bin B-A'!$B1248="*",'Class Bin B-A'!$B1249="*",'Class Bin B-A'!$B1250="*"),"*",SUM('Class Bin B-A'!$B1247:$B1250))</f>
        <v>12</v>
      </c>
      <c r="N33" s="83">
        <f>IF(OR('Class Bin B-A'!$B1351="*",'Class Bin B-A'!$B1352="*",'Class Bin B-A'!$B1353="*",'Class Bin B-A'!$B1354="*"),"*",SUM('Class Bin B-A'!$B1351:$B1354))</f>
        <v>7</v>
      </c>
      <c r="O33" s="83">
        <f>IF(OR('Class Bin B-A'!$B1455="*",'Class Bin B-A'!$B1456="*",'Class Bin B-A'!$B1457="*",'Class Bin B-A'!$B1458="*"),"*",SUM('Class Bin B-A'!$B1455:$B1458))</f>
        <v>11</v>
      </c>
      <c r="P33" s="83">
        <f>IF(OR('Class Bin B-A'!$B1559="*",'Class Bin B-A'!$B1560="*",'Class Bin B-A'!$B1561="*",'Class Bin B-A'!$B1562="*"),"*",SUM('Class Bin B-A'!$B1559:$B1562))</f>
        <v>9</v>
      </c>
      <c r="Q33" s="83">
        <f>IF(OR('Class Bin B-A'!$B1663="*",'Class Bin B-A'!$B1664="*",'Class Bin B-A'!$B1665="*",'Class Bin B-A'!$B1666="*"),"*",SUM('Class Bin B-A'!$B1663:$B1666))</f>
        <v>10</v>
      </c>
      <c r="R33" s="83">
        <f>IF(OR('Class Bin B-A'!$B1767="*",'Class Bin B-A'!$B1768="*",'Class Bin B-A'!$B1769="*",'Class Bin B-A'!$B1770="*"),"*",SUM('Class Bin B-A'!$B1767:$B1770))</f>
        <v>10</v>
      </c>
      <c r="S33" s="83">
        <f>IF(OR('Class Bin B-A'!$B1871="*",'Class Bin B-A'!$B1872="*",'Class Bin B-A'!$B1873="*",'Class Bin B-A'!$B1874="*"),"*",SUM('Class Bin B-A'!$B1871:$B1874))</f>
        <v>10</v>
      </c>
      <c r="T33" s="83">
        <f>IF(OR('Class Bin B-A'!$B1975="*",'Class Bin B-A'!$B1976="*",'Class Bin B-A'!$B1977="*",'Class Bin B-A'!$B1978="*"),"*",SUM('Class Bin B-A'!$B1975:$B1978))</f>
        <v>16</v>
      </c>
      <c r="U33" s="83">
        <f>IF(OR('Class Bin B-A'!$B2079="*",'Class Bin B-A'!$B2080="*",'Class Bin B-A'!$B2081="*",'Class Bin B-A'!$B2082="*"),"*",SUM('Class Bin B-A'!$B2079:$B2082))</f>
        <v>201</v>
      </c>
      <c r="V33" s="83">
        <f>IF(OR('Class Bin B-A'!$B2183="*",'Class Bin B-A'!$B2184="*",'Class Bin B-A'!$B2185="*",'Class Bin B-A'!$B2186="*"),"*",SUM('Class Bin B-A'!$B2183:$B2186))</f>
        <v>217</v>
      </c>
      <c r="W33" s="83">
        <f>IF(OR('Class Bin B-A'!$B2287="*",'Class Bin B-A'!$B2288="*",'Class Bin B-A'!$B2289="*",'Class Bin B-A'!$B2290="*"),"*",SUM('Class Bin B-A'!$B2287:$B2290))</f>
        <v>11</v>
      </c>
      <c r="X33" s="83">
        <f>IF(OR('Class Bin B-A'!$B2391="*",'Class Bin B-A'!$B2392="*",'Class Bin B-A'!$B2393="*",'Class Bin B-A'!$B2394="*"),"*",SUM('Class Bin B-A'!$B2391:$B2394))</f>
        <v>10</v>
      </c>
      <c r="Y33" s="83">
        <f>IF(OR('Class Bin B-A'!$B2495="*",'Class Bin B-A'!$B2496="*",'Class Bin B-A'!$B2497="*",'Class Bin B-A'!$B2498="*"),"*",SUM('Class Bin B-A'!$B2495:$B2498))</f>
        <v>14</v>
      </c>
      <c r="Z33" s="83" t="str">
        <f>IF(OR('Class Bin B-A'!$B2599="*",'Class Bin B-A'!$B2600="*",'Class Bin B-A'!$B2601="*",'Class Bin B-A'!$B2602="*"),"*",SUM('Class Bin B-A'!$B2599:$B2602))</f>
        <v>*</v>
      </c>
      <c r="AA33" s="83" t="str">
        <f>IF(OR('Class Bin B-A'!$B2703="*",'Class Bin B-A'!$B2704="*",'Class Bin B-A'!$B2705="*",'Class Bin B-A'!$B2706="*"),"*",SUM('Class Bin B-A'!$B2703:$B2706))</f>
        <v>*</v>
      </c>
      <c r="AB33" s="83" t="str">
        <f>IF(OR('Class Bin B-A'!$B2807="*",'Class Bin B-A'!$B2808="*",'Class Bin B-A'!$B2809="*",'Class Bin B-A'!$B2810="*"),"*",SUM('Class Bin B-A'!$B2807:$B2810))</f>
        <v>*</v>
      </c>
      <c r="AC33" s="101" t="str">
        <f>IF(OR('Class Bin B-A'!$B2911="*",'Class Bin B-A'!$B2912="*",'Class Bin B-A'!$B2913="*",'Class Bin B-A'!$B2914="*"),"*",SUM('Class Bin B-A'!$B2911:$B2914))</f>
        <v>*</v>
      </c>
      <c r="AD33" s="143">
        <f t="shared" si="1"/>
        <v>11.625</v>
      </c>
      <c r="AE33" s="143">
        <f t="shared" si="2"/>
        <v>12.142857142857142</v>
      </c>
      <c r="AF33" s="144">
        <f t="shared" si="3"/>
        <v>65.650000000000006</v>
      </c>
    </row>
    <row r="34" spans="1:32" ht="13" thickBot="1" x14ac:dyDescent="0.3">
      <c r="A34" s="542" t="s">
        <v>112</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112</v>
      </c>
      <c r="AE34" s="543"/>
      <c r="AF34" s="550"/>
    </row>
    <row r="35" spans="1:32" x14ac:dyDescent="0.25">
      <c r="A35" s="84" t="s">
        <v>113</v>
      </c>
      <c r="B35" s="85">
        <f t="shared" ref="B35:AC35" si="4">SUM(B17:B28)</f>
        <v>0</v>
      </c>
      <c r="C35" s="86">
        <f t="shared" si="4"/>
        <v>0</v>
      </c>
      <c r="D35" s="86">
        <f t="shared" si="4"/>
        <v>0</v>
      </c>
      <c r="E35" s="86">
        <f t="shared" si="4"/>
        <v>0</v>
      </c>
      <c r="F35" s="86">
        <f t="shared" si="4"/>
        <v>1093</v>
      </c>
      <c r="G35" s="86">
        <f t="shared" si="4"/>
        <v>922</v>
      </c>
      <c r="H35" s="86">
        <f t="shared" si="4"/>
        <v>652</v>
      </c>
      <c r="I35" s="86">
        <f t="shared" si="4"/>
        <v>1556</v>
      </c>
      <c r="J35" s="86">
        <f t="shared" si="4"/>
        <v>1571</v>
      </c>
      <c r="K35" s="86">
        <f t="shared" si="4"/>
        <v>1576</v>
      </c>
      <c r="L35" s="86">
        <f t="shared" si="4"/>
        <v>1606</v>
      </c>
      <c r="M35" s="86">
        <f t="shared" si="4"/>
        <v>1525</v>
      </c>
      <c r="N35" s="86">
        <f t="shared" si="4"/>
        <v>810</v>
      </c>
      <c r="O35" s="86">
        <f t="shared" si="4"/>
        <v>607</v>
      </c>
      <c r="P35" s="86">
        <f t="shared" si="4"/>
        <v>1503</v>
      </c>
      <c r="Q35" s="86">
        <f t="shared" si="4"/>
        <v>1635</v>
      </c>
      <c r="R35" s="86">
        <f t="shared" si="4"/>
        <v>1526</v>
      </c>
      <c r="S35" s="86">
        <f t="shared" si="4"/>
        <v>1492</v>
      </c>
      <c r="T35" s="86">
        <f t="shared" si="4"/>
        <v>1470</v>
      </c>
      <c r="U35" s="86">
        <f t="shared" si="4"/>
        <v>851</v>
      </c>
      <c r="V35" s="86">
        <f t="shared" si="4"/>
        <v>619</v>
      </c>
      <c r="W35" s="86">
        <f t="shared" si="4"/>
        <v>1591</v>
      </c>
      <c r="X35" s="86">
        <f t="shared" si="4"/>
        <v>1630</v>
      </c>
      <c r="Y35" s="86">
        <f t="shared" si="4"/>
        <v>1462</v>
      </c>
      <c r="Z35" s="86">
        <f t="shared" si="4"/>
        <v>108</v>
      </c>
      <c r="AA35" s="86">
        <f t="shared" si="4"/>
        <v>0</v>
      </c>
      <c r="AB35" s="86">
        <f t="shared" si="4"/>
        <v>0</v>
      </c>
      <c r="AC35" s="104">
        <f t="shared" si="4"/>
        <v>0</v>
      </c>
      <c r="AD35" s="145">
        <f t="shared" ref="AD35:AF35" si="5">SUM(AD17:AD28)</f>
        <v>1560.0833333333333</v>
      </c>
      <c r="AE35" s="145">
        <f t="shared" si="5"/>
        <v>1547.8571428571431</v>
      </c>
      <c r="AF35" s="146">
        <f t="shared" si="5"/>
        <v>1304.0078947368422</v>
      </c>
    </row>
    <row r="36" spans="1:32" x14ac:dyDescent="0.25">
      <c r="A36" s="87" t="s">
        <v>114</v>
      </c>
      <c r="B36" s="88">
        <f t="shared" ref="B36:AF36" si="6">SUM(B16:B31)</f>
        <v>0</v>
      </c>
      <c r="C36" s="89">
        <f t="shared" si="6"/>
        <v>0</v>
      </c>
      <c r="D36" s="89">
        <f t="shared" si="6"/>
        <v>0</v>
      </c>
      <c r="E36" s="89">
        <f t="shared" si="6"/>
        <v>0</v>
      </c>
      <c r="F36" s="89">
        <f t="shared" si="6"/>
        <v>1221</v>
      </c>
      <c r="G36" s="89">
        <f t="shared" si="6"/>
        <v>1062</v>
      </c>
      <c r="H36" s="89">
        <f t="shared" si="6"/>
        <v>775</v>
      </c>
      <c r="I36" s="89">
        <f t="shared" si="6"/>
        <v>1799</v>
      </c>
      <c r="J36" s="89">
        <f t="shared" si="6"/>
        <v>1836</v>
      </c>
      <c r="K36" s="89">
        <f t="shared" si="6"/>
        <v>1852</v>
      </c>
      <c r="L36" s="89">
        <f t="shared" si="6"/>
        <v>1848</v>
      </c>
      <c r="M36" s="89">
        <f t="shared" si="6"/>
        <v>1732</v>
      </c>
      <c r="N36" s="89">
        <f t="shared" si="6"/>
        <v>893</v>
      </c>
      <c r="O36" s="89">
        <f t="shared" si="6"/>
        <v>672</v>
      </c>
      <c r="P36" s="89">
        <f t="shared" si="6"/>
        <v>1745</v>
      </c>
      <c r="Q36" s="89">
        <f t="shared" si="6"/>
        <v>1906</v>
      </c>
      <c r="R36" s="89">
        <f t="shared" si="6"/>
        <v>1785</v>
      </c>
      <c r="S36" s="89">
        <f t="shared" si="6"/>
        <v>1759</v>
      </c>
      <c r="T36" s="89">
        <f t="shared" si="6"/>
        <v>1733</v>
      </c>
      <c r="U36" s="89">
        <f t="shared" si="6"/>
        <v>988</v>
      </c>
      <c r="V36" s="89">
        <f t="shared" si="6"/>
        <v>732</v>
      </c>
      <c r="W36" s="89">
        <f t="shared" si="6"/>
        <v>1837</v>
      </c>
      <c r="X36" s="89">
        <f t="shared" si="6"/>
        <v>1872</v>
      </c>
      <c r="Y36" s="89">
        <f t="shared" si="6"/>
        <v>1720</v>
      </c>
      <c r="Z36" s="89">
        <f t="shared" si="6"/>
        <v>198</v>
      </c>
      <c r="AA36" s="89">
        <f t="shared" si="6"/>
        <v>0</v>
      </c>
      <c r="AB36" s="89">
        <f t="shared" si="6"/>
        <v>0</v>
      </c>
      <c r="AC36" s="105">
        <f t="shared" si="6"/>
        <v>0</v>
      </c>
      <c r="AD36" s="147">
        <f t="shared" si="6"/>
        <v>1820.5416666666665</v>
      </c>
      <c r="AE36" s="147">
        <f t="shared" si="6"/>
        <v>1797.7857142857144</v>
      </c>
      <c r="AF36" s="148">
        <f t="shared" si="6"/>
        <v>1512.007894736842</v>
      </c>
    </row>
    <row r="37" spans="1:32" x14ac:dyDescent="0.25">
      <c r="A37" s="87" t="s">
        <v>115</v>
      </c>
      <c r="B37" s="88">
        <f t="shared" ref="B37:AF37" si="7">SUM(B16:B33)</f>
        <v>0</v>
      </c>
      <c r="C37" s="89">
        <f t="shared" si="7"/>
        <v>0</v>
      </c>
      <c r="D37" s="89">
        <f t="shared" si="7"/>
        <v>0</v>
      </c>
      <c r="E37" s="89">
        <f t="shared" si="7"/>
        <v>0</v>
      </c>
      <c r="F37" s="89">
        <f t="shared" si="7"/>
        <v>1257</v>
      </c>
      <c r="G37" s="89">
        <f t="shared" si="7"/>
        <v>1554</v>
      </c>
      <c r="H37" s="89">
        <f t="shared" si="7"/>
        <v>1298</v>
      </c>
      <c r="I37" s="89">
        <f t="shared" si="7"/>
        <v>1833</v>
      </c>
      <c r="J37" s="89">
        <f t="shared" si="7"/>
        <v>1865</v>
      </c>
      <c r="K37" s="89">
        <f t="shared" si="7"/>
        <v>1884</v>
      </c>
      <c r="L37" s="89">
        <f t="shared" si="7"/>
        <v>1878</v>
      </c>
      <c r="M37" s="89">
        <f t="shared" si="7"/>
        <v>1758</v>
      </c>
      <c r="N37" s="89">
        <f t="shared" si="7"/>
        <v>908</v>
      </c>
      <c r="O37" s="89">
        <f t="shared" si="7"/>
        <v>702</v>
      </c>
      <c r="P37" s="89">
        <f t="shared" si="7"/>
        <v>1776</v>
      </c>
      <c r="Q37" s="89">
        <f t="shared" si="7"/>
        <v>1936</v>
      </c>
      <c r="R37" s="89">
        <f t="shared" si="7"/>
        <v>1820</v>
      </c>
      <c r="S37" s="89">
        <f t="shared" si="7"/>
        <v>1794</v>
      </c>
      <c r="T37" s="89">
        <f t="shared" si="7"/>
        <v>1778</v>
      </c>
      <c r="U37" s="89">
        <f t="shared" si="7"/>
        <v>1296</v>
      </c>
      <c r="V37" s="89">
        <f t="shared" si="7"/>
        <v>1087</v>
      </c>
      <c r="W37" s="89">
        <f t="shared" si="7"/>
        <v>1865</v>
      </c>
      <c r="X37" s="89">
        <f t="shared" si="7"/>
        <v>1917</v>
      </c>
      <c r="Y37" s="89">
        <f t="shared" si="7"/>
        <v>1763</v>
      </c>
      <c r="Z37" s="89">
        <f t="shared" si="7"/>
        <v>198</v>
      </c>
      <c r="AA37" s="89">
        <f t="shared" si="7"/>
        <v>0</v>
      </c>
      <c r="AB37" s="89">
        <f t="shared" si="7"/>
        <v>0</v>
      </c>
      <c r="AC37" s="105">
        <f t="shared" si="7"/>
        <v>0</v>
      </c>
      <c r="AD37" s="147">
        <f t="shared" si="7"/>
        <v>1855.4166666666665</v>
      </c>
      <c r="AE37" s="147">
        <f t="shared" si="7"/>
        <v>1832.0000000000002</v>
      </c>
      <c r="AF37" s="148">
        <f t="shared" si="7"/>
        <v>1622.1078947368421</v>
      </c>
    </row>
    <row r="38" spans="1:32" x14ac:dyDescent="0.25">
      <c r="A38" s="87" t="s">
        <v>116</v>
      </c>
      <c r="B38" s="88">
        <f t="shared" ref="B38:AF38" si="8">SUM(B10:B33)</f>
        <v>0</v>
      </c>
      <c r="C38" s="89">
        <f t="shared" si="8"/>
        <v>0</v>
      </c>
      <c r="D38" s="89">
        <f t="shared" si="8"/>
        <v>0</v>
      </c>
      <c r="E38" s="89">
        <f t="shared" si="8"/>
        <v>0</v>
      </c>
      <c r="F38" s="89">
        <f t="shared" si="8"/>
        <v>1257</v>
      </c>
      <c r="G38" s="89">
        <f t="shared" si="8"/>
        <v>1596</v>
      </c>
      <c r="H38" s="89">
        <f t="shared" si="8"/>
        <v>1406</v>
      </c>
      <c r="I38" s="89">
        <f t="shared" si="8"/>
        <v>1886</v>
      </c>
      <c r="J38" s="89">
        <f t="shared" si="8"/>
        <v>1924</v>
      </c>
      <c r="K38" s="89">
        <f t="shared" si="8"/>
        <v>1940</v>
      </c>
      <c r="L38" s="89">
        <f t="shared" si="8"/>
        <v>1940</v>
      </c>
      <c r="M38" s="89">
        <f t="shared" si="8"/>
        <v>1811</v>
      </c>
      <c r="N38" s="89">
        <f t="shared" si="8"/>
        <v>958</v>
      </c>
      <c r="O38" s="89">
        <f t="shared" si="8"/>
        <v>730</v>
      </c>
      <c r="P38" s="89">
        <f t="shared" si="8"/>
        <v>1832</v>
      </c>
      <c r="Q38" s="89">
        <f t="shared" si="8"/>
        <v>2003</v>
      </c>
      <c r="R38" s="89">
        <f t="shared" si="8"/>
        <v>1884</v>
      </c>
      <c r="S38" s="89">
        <f t="shared" si="8"/>
        <v>1855</v>
      </c>
      <c r="T38" s="89">
        <f t="shared" si="8"/>
        <v>1838</v>
      </c>
      <c r="U38" s="89">
        <f t="shared" si="8"/>
        <v>1334</v>
      </c>
      <c r="V38" s="89">
        <f t="shared" si="8"/>
        <v>1127</v>
      </c>
      <c r="W38" s="89">
        <f t="shared" si="8"/>
        <v>1916</v>
      </c>
      <c r="X38" s="89">
        <f t="shared" si="8"/>
        <v>1984</v>
      </c>
      <c r="Y38" s="89">
        <f t="shared" si="8"/>
        <v>1832</v>
      </c>
      <c r="Z38" s="89">
        <f t="shared" si="8"/>
        <v>242</v>
      </c>
      <c r="AA38" s="89">
        <f t="shared" si="8"/>
        <v>0</v>
      </c>
      <c r="AB38" s="89">
        <f t="shared" si="8"/>
        <v>0</v>
      </c>
      <c r="AC38" s="105">
        <f t="shared" si="8"/>
        <v>0</v>
      </c>
      <c r="AD38" s="147">
        <f t="shared" si="8"/>
        <v>1916.4166666666665</v>
      </c>
      <c r="AE38" s="147">
        <f t="shared" si="8"/>
        <v>1890.714285714286</v>
      </c>
      <c r="AF38" s="148">
        <f t="shared" si="8"/>
        <v>1678.5078947368422</v>
      </c>
    </row>
    <row r="39" spans="1:32" x14ac:dyDescent="0.25">
      <c r="A39" s="87" t="s">
        <v>117</v>
      </c>
      <c r="B39" s="88">
        <f t="shared" ref="B39:AF39" si="9">SUM(B17:B19)</f>
        <v>0</v>
      </c>
      <c r="C39" s="89">
        <f t="shared" si="9"/>
        <v>0</v>
      </c>
      <c r="D39" s="89">
        <f t="shared" si="9"/>
        <v>0</v>
      </c>
      <c r="E39" s="89">
        <f t="shared" si="9"/>
        <v>0</v>
      </c>
      <c r="F39" s="89">
        <f t="shared" si="9"/>
        <v>0</v>
      </c>
      <c r="G39" s="89">
        <f t="shared" si="9"/>
        <v>145</v>
      </c>
      <c r="H39" s="89">
        <f t="shared" si="9"/>
        <v>88</v>
      </c>
      <c r="I39" s="89">
        <f t="shared" si="9"/>
        <v>352</v>
      </c>
      <c r="J39" s="89">
        <f t="shared" si="9"/>
        <v>339</v>
      </c>
      <c r="K39" s="89">
        <f t="shared" si="9"/>
        <v>389</v>
      </c>
      <c r="L39" s="89">
        <f t="shared" si="9"/>
        <v>376</v>
      </c>
      <c r="M39" s="89">
        <f t="shared" si="9"/>
        <v>385</v>
      </c>
      <c r="N39" s="89">
        <f t="shared" si="9"/>
        <v>132</v>
      </c>
      <c r="O39" s="89">
        <f t="shared" si="9"/>
        <v>66</v>
      </c>
      <c r="P39" s="89">
        <f t="shared" si="9"/>
        <v>332</v>
      </c>
      <c r="Q39" s="89">
        <f t="shared" si="9"/>
        <v>351</v>
      </c>
      <c r="R39" s="89">
        <f t="shared" si="9"/>
        <v>353</v>
      </c>
      <c r="S39" s="89">
        <f t="shared" si="9"/>
        <v>308</v>
      </c>
      <c r="T39" s="89">
        <f t="shared" si="9"/>
        <v>328</v>
      </c>
      <c r="U39" s="89">
        <f t="shared" si="9"/>
        <v>126</v>
      </c>
      <c r="V39" s="89">
        <f t="shared" si="9"/>
        <v>76</v>
      </c>
      <c r="W39" s="89">
        <f t="shared" si="9"/>
        <v>361</v>
      </c>
      <c r="X39" s="89">
        <f t="shared" si="9"/>
        <v>367</v>
      </c>
      <c r="Y39" s="89">
        <f t="shared" si="9"/>
        <v>352</v>
      </c>
      <c r="Z39" s="89">
        <f t="shared" si="9"/>
        <v>108</v>
      </c>
      <c r="AA39" s="89">
        <f t="shared" si="9"/>
        <v>0</v>
      </c>
      <c r="AB39" s="89">
        <f t="shared" si="9"/>
        <v>0</v>
      </c>
      <c r="AC39" s="105">
        <f t="shared" si="9"/>
        <v>0</v>
      </c>
      <c r="AD39" s="147">
        <f t="shared" si="9"/>
        <v>352.20833333333331</v>
      </c>
      <c r="AE39" s="147">
        <f t="shared" si="9"/>
        <v>351.97252747252747</v>
      </c>
      <c r="AF39" s="148">
        <f t="shared" si="9"/>
        <v>275.83947368421053</v>
      </c>
    </row>
    <row r="40" spans="1:32" ht="13" thickBot="1" x14ac:dyDescent="0.3">
      <c r="A40" s="90" t="s">
        <v>118</v>
      </c>
      <c r="B40" s="91">
        <f t="shared" ref="B40:AF40" si="10">SUM(B26:B28)</f>
        <v>0</v>
      </c>
      <c r="C40" s="92">
        <f t="shared" si="10"/>
        <v>0</v>
      </c>
      <c r="D40" s="92">
        <f t="shared" si="10"/>
        <v>0</v>
      </c>
      <c r="E40" s="92">
        <f t="shared" si="10"/>
        <v>0</v>
      </c>
      <c r="F40" s="92">
        <f t="shared" si="10"/>
        <v>414</v>
      </c>
      <c r="G40" s="92">
        <f t="shared" si="10"/>
        <v>245</v>
      </c>
      <c r="H40" s="92">
        <f t="shared" si="10"/>
        <v>190</v>
      </c>
      <c r="I40" s="92">
        <f t="shared" si="10"/>
        <v>487</v>
      </c>
      <c r="J40" s="92">
        <f t="shared" si="10"/>
        <v>494</v>
      </c>
      <c r="K40" s="92">
        <f t="shared" si="10"/>
        <v>512</v>
      </c>
      <c r="L40" s="92">
        <f t="shared" si="10"/>
        <v>470</v>
      </c>
      <c r="M40" s="92">
        <f t="shared" si="10"/>
        <v>379</v>
      </c>
      <c r="N40" s="92">
        <f t="shared" si="10"/>
        <v>162</v>
      </c>
      <c r="O40" s="92">
        <f t="shared" si="10"/>
        <v>129</v>
      </c>
      <c r="P40" s="92">
        <f t="shared" si="10"/>
        <v>480</v>
      </c>
      <c r="Q40" s="92">
        <f t="shared" si="10"/>
        <v>523</v>
      </c>
      <c r="R40" s="92">
        <f t="shared" si="10"/>
        <v>486</v>
      </c>
      <c r="S40" s="92">
        <f t="shared" si="10"/>
        <v>458</v>
      </c>
      <c r="T40" s="92">
        <f t="shared" si="10"/>
        <v>342</v>
      </c>
      <c r="U40" s="92">
        <f t="shared" si="10"/>
        <v>163</v>
      </c>
      <c r="V40" s="92">
        <f t="shared" si="10"/>
        <v>126</v>
      </c>
      <c r="W40" s="92">
        <f t="shared" si="10"/>
        <v>501</v>
      </c>
      <c r="X40" s="92">
        <f t="shared" si="10"/>
        <v>490</v>
      </c>
      <c r="Y40" s="92">
        <f t="shared" si="10"/>
        <v>472</v>
      </c>
      <c r="Z40" s="92">
        <f t="shared" si="10"/>
        <v>0</v>
      </c>
      <c r="AA40" s="92">
        <f t="shared" si="10"/>
        <v>0</v>
      </c>
      <c r="AB40" s="92">
        <f t="shared" si="10"/>
        <v>0</v>
      </c>
      <c r="AC40" s="106">
        <f t="shared" si="10"/>
        <v>0</v>
      </c>
      <c r="AD40" s="149">
        <f t="shared" si="10"/>
        <v>488.125</v>
      </c>
      <c r="AE40" s="149">
        <f t="shared" si="10"/>
        <v>464.85714285714289</v>
      </c>
      <c r="AF40" s="150">
        <f t="shared" si="10"/>
        <v>376.15</v>
      </c>
    </row>
    <row r="41" spans="1:32" ht="13" thickBot="1" x14ac:dyDescent="0.3">
      <c r="A41" s="542" t="s">
        <v>119</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119</v>
      </c>
      <c r="AE41" s="543"/>
      <c r="AF41" s="550"/>
    </row>
    <row r="42" spans="1:32" x14ac:dyDescent="0.25">
      <c r="A42" s="111" t="s">
        <v>120</v>
      </c>
      <c r="B42" s="112">
        <f t="shared" ref="B42:AF42" si="11">MAX(B17:B19)</f>
        <v>0</v>
      </c>
      <c r="C42" s="113">
        <f t="shared" si="11"/>
        <v>0</v>
      </c>
      <c r="D42" s="113">
        <f t="shared" si="11"/>
        <v>0</v>
      </c>
      <c r="E42" s="113">
        <f t="shared" si="11"/>
        <v>0</v>
      </c>
      <c r="F42" s="113">
        <f t="shared" si="11"/>
        <v>0</v>
      </c>
      <c r="G42" s="113">
        <f t="shared" si="11"/>
        <v>82</v>
      </c>
      <c r="H42" s="113">
        <f t="shared" si="11"/>
        <v>42</v>
      </c>
      <c r="I42" s="113">
        <f t="shared" si="11"/>
        <v>141</v>
      </c>
      <c r="J42" s="113">
        <f t="shared" si="11"/>
        <v>133</v>
      </c>
      <c r="K42" s="113">
        <f t="shared" si="11"/>
        <v>142</v>
      </c>
      <c r="L42" s="113">
        <f t="shared" si="11"/>
        <v>139</v>
      </c>
      <c r="M42" s="113">
        <f t="shared" si="11"/>
        <v>136</v>
      </c>
      <c r="N42" s="113">
        <f t="shared" si="11"/>
        <v>69</v>
      </c>
      <c r="O42" s="113">
        <f t="shared" si="11"/>
        <v>41</v>
      </c>
      <c r="P42" s="113">
        <f t="shared" si="11"/>
        <v>128</v>
      </c>
      <c r="Q42" s="113">
        <f t="shared" si="11"/>
        <v>132</v>
      </c>
      <c r="R42" s="113">
        <f t="shared" si="11"/>
        <v>125</v>
      </c>
      <c r="S42" s="113">
        <f t="shared" si="11"/>
        <v>110</v>
      </c>
      <c r="T42" s="113">
        <f t="shared" si="11"/>
        <v>133</v>
      </c>
      <c r="U42" s="113">
        <f t="shared" si="11"/>
        <v>63</v>
      </c>
      <c r="V42" s="113">
        <f t="shared" si="11"/>
        <v>41</v>
      </c>
      <c r="W42" s="113">
        <f t="shared" si="11"/>
        <v>130</v>
      </c>
      <c r="X42" s="113">
        <f t="shared" si="11"/>
        <v>151</v>
      </c>
      <c r="Y42" s="113">
        <f t="shared" si="11"/>
        <v>133</v>
      </c>
      <c r="Z42" s="113">
        <f t="shared" si="11"/>
        <v>108</v>
      </c>
      <c r="AA42" s="113">
        <f t="shared" si="11"/>
        <v>0</v>
      </c>
      <c r="AB42" s="113">
        <f t="shared" si="11"/>
        <v>0</v>
      </c>
      <c r="AC42" s="126">
        <f t="shared" si="11"/>
        <v>0</v>
      </c>
      <c r="AD42" s="151">
        <f t="shared" si="11"/>
        <v>125.33333333333333</v>
      </c>
      <c r="AE42" s="152">
        <f t="shared" si="11"/>
        <v>125.35714285714286</v>
      </c>
      <c r="AF42" s="153">
        <f t="shared" si="11"/>
        <v>95.473684210526315</v>
      </c>
    </row>
    <row r="43" spans="1:32" x14ac:dyDescent="0.25">
      <c r="A43" s="107" t="s">
        <v>121</v>
      </c>
      <c r="B43" s="93">
        <f t="shared" ref="B43:AF43" si="12">MAX(B20:B25)</f>
        <v>0</v>
      </c>
      <c r="C43" s="94">
        <f t="shared" si="12"/>
        <v>0</v>
      </c>
      <c r="D43" s="94">
        <f t="shared" si="12"/>
        <v>0</v>
      </c>
      <c r="E43" s="94">
        <f t="shared" si="12"/>
        <v>0</v>
      </c>
      <c r="F43" s="94">
        <f t="shared" si="12"/>
        <v>152</v>
      </c>
      <c r="G43" s="94">
        <f t="shared" si="12"/>
        <v>107</v>
      </c>
      <c r="H43" s="94">
        <f t="shared" si="12"/>
        <v>70</v>
      </c>
      <c r="I43" s="94">
        <f t="shared" si="12"/>
        <v>142</v>
      </c>
      <c r="J43" s="94">
        <f t="shared" si="12"/>
        <v>163</v>
      </c>
      <c r="K43" s="94">
        <f t="shared" si="12"/>
        <v>130</v>
      </c>
      <c r="L43" s="94">
        <f t="shared" si="12"/>
        <v>159</v>
      </c>
      <c r="M43" s="94">
        <f t="shared" si="12"/>
        <v>150</v>
      </c>
      <c r="N43" s="94">
        <f t="shared" si="12"/>
        <v>98</v>
      </c>
      <c r="O43" s="94">
        <f t="shared" si="12"/>
        <v>87</v>
      </c>
      <c r="P43" s="94">
        <f t="shared" si="12"/>
        <v>137</v>
      </c>
      <c r="Q43" s="94">
        <f t="shared" si="12"/>
        <v>179</v>
      </c>
      <c r="R43" s="94">
        <f t="shared" si="12"/>
        <v>147</v>
      </c>
      <c r="S43" s="94">
        <f t="shared" si="12"/>
        <v>165</v>
      </c>
      <c r="T43" s="94">
        <f t="shared" si="12"/>
        <v>158</v>
      </c>
      <c r="U43" s="94">
        <f t="shared" si="12"/>
        <v>120</v>
      </c>
      <c r="V43" s="94">
        <f t="shared" si="12"/>
        <v>85</v>
      </c>
      <c r="W43" s="94">
        <f t="shared" si="12"/>
        <v>157</v>
      </c>
      <c r="X43" s="94">
        <f t="shared" si="12"/>
        <v>161</v>
      </c>
      <c r="Y43" s="94">
        <f t="shared" si="12"/>
        <v>146</v>
      </c>
      <c r="Z43" s="94">
        <f t="shared" si="12"/>
        <v>0</v>
      </c>
      <c r="AA43" s="94">
        <f t="shared" si="12"/>
        <v>0</v>
      </c>
      <c r="AB43" s="94">
        <f t="shared" si="12"/>
        <v>0</v>
      </c>
      <c r="AC43" s="108">
        <f t="shared" si="12"/>
        <v>0</v>
      </c>
      <c r="AD43" s="154">
        <f t="shared" si="12"/>
        <v>153.375</v>
      </c>
      <c r="AE43" s="154">
        <f t="shared" si="12"/>
        <v>151.28571428571428</v>
      </c>
      <c r="AF43" s="155">
        <f t="shared" si="12"/>
        <v>123.85</v>
      </c>
    </row>
    <row r="44" spans="1:32" ht="13" thickBot="1" x14ac:dyDescent="0.3">
      <c r="A44" s="109" t="s">
        <v>122</v>
      </c>
      <c r="B44" s="95">
        <f t="shared" ref="B44:AF44" si="13">MAX(B26:B28)</f>
        <v>0</v>
      </c>
      <c r="C44" s="96">
        <f t="shared" si="13"/>
        <v>0</v>
      </c>
      <c r="D44" s="96">
        <f t="shared" si="13"/>
        <v>0</v>
      </c>
      <c r="E44" s="96">
        <f t="shared" si="13"/>
        <v>0</v>
      </c>
      <c r="F44" s="96">
        <f t="shared" si="13"/>
        <v>174</v>
      </c>
      <c r="G44" s="96">
        <f t="shared" si="13"/>
        <v>97</v>
      </c>
      <c r="H44" s="96">
        <f t="shared" si="13"/>
        <v>80</v>
      </c>
      <c r="I44" s="96">
        <f t="shared" si="13"/>
        <v>201</v>
      </c>
      <c r="J44" s="96">
        <f t="shared" si="13"/>
        <v>227</v>
      </c>
      <c r="K44" s="96">
        <f t="shared" si="13"/>
        <v>213</v>
      </c>
      <c r="L44" s="96">
        <f t="shared" si="13"/>
        <v>205</v>
      </c>
      <c r="M44" s="96">
        <f t="shared" si="13"/>
        <v>181</v>
      </c>
      <c r="N44" s="96">
        <f t="shared" si="13"/>
        <v>72</v>
      </c>
      <c r="O44" s="96">
        <f t="shared" si="13"/>
        <v>57</v>
      </c>
      <c r="P44" s="96">
        <f t="shared" si="13"/>
        <v>202</v>
      </c>
      <c r="Q44" s="96">
        <f t="shared" si="13"/>
        <v>234</v>
      </c>
      <c r="R44" s="96">
        <f t="shared" si="13"/>
        <v>213</v>
      </c>
      <c r="S44" s="96">
        <f t="shared" si="13"/>
        <v>248</v>
      </c>
      <c r="T44" s="96">
        <f t="shared" si="13"/>
        <v>179</v>
      </c>
      <c r="U44" s="96">
        <f t="shared" si="13"/>
        <v>63</v>
      </c>
      <c r="V44" s="96">
        <f t="shared" si="13"/>
        <v>45</v>
      </c>
      <c r="W44" s="96">
        <f t="shared" si="13"/>
        <v>200</v>
      </c>
      <c r="X44" s="96">
        <f t="shared" si="13"/>
        <v>207</v>
      </c>
      <c r="Y44" s="96">
        <f t="shared" si="13"/>
        <v>194</v>
      </c>
      <c r="Z44" s="96">
        <f t="shared" si="13"/>
        <v>0</v>
      </c>
      <c r="AA44" s="96">
        <f t="shared" si="13"/>
        <v>0</v>
      </c>
      <c r="AB44" s="96">
        <f t="shared" si="13"/>
        <v>0</v>
      </c>
      <c r="AC44" s="110">
        <f t="shared" si="13"/>
        <v>0</v>
      </c>
      <c r="AD44" s="156">
        <f t="shared" si="13"/>
        <v>217.625</v>
      </c>
      <c r="AE44" s="156">
        <f t="shared" si="13"/>
        <v>205.57142857142858</v>
      </c>
      <c r="AF44" s="157">
        <f t="shared" si="13"/>
        <v>163.25</v>
      </c>
    </row>
    <row r="45" spans="1:32" x14ac:dyDescent="0.25">
      <c r="A45" s="6" t="s">
        <v>123</v>
      </c>
    </row>
  </sheetData>
  <mergeCells count="7">
    <mergeCell ref="A34:AC34"/>
    <mergeCell ref="A41:AC41"/>
    <mergeCell ref="AD8:AD9"/>
    <mergeCell ref="AE8:AE9"/>
    <mergeCell ref="AF8:AF9"/>
    <mergeCell ref="AD34:AF34"/>
    <mergeCell ref="AD41:AF41"/>
  </mergeCells>
  <conditionalFormatting sqref="B17:B19">
    <cfRule type="top10" dxfId="185" priority="10" rank="1"/>
  </conditionalFormatting>
  <conditionalFormatting sqref="B20:B25">
    <cfRule type="top10" dxfId="184" priority="52" rank="1"/>
  </conditionalFormatting>
  <conditionalFormatting sqref="B26:B28">
    <cfRule type="top10" dxfId="183" priority="94" rank="1"/>
  </conditionalFormatting>
  <conditionalFormatting sqref="C17:C19">
    <cfRule type="top10" dxfId="182" priority="22" rank="1"/>
  </conditionalFormatting>
  <conditionalFormatting sqref="C20:C25">
    <cfRule type="top10" dxfId="181" priority="64" rank="1"/>
  </conditionalFormatting>
  <conditionalFormatting sqref="C26:C28">
    <cfRule type="top10" dxfId="180" priority="95" rank="1"/>
  </conditionalFormatting>
  <conditionalFormatting sqref="D17:D19">
    <cfRule type="top10" dxfId="179" priority="11" rank="1"/>
  </conditionalFormatting>
  <conditionalFormatting sqref="D20:D25">
    <cfRule type="top10" dxfId="178" priority="53" rank="1"/>
  </conditionalFormatting>
  <conditionalFormatting sqref="D26:D28">
    <cfRule type="top10" dxfId="177" priority="96" rank="1"/>
  </conditionalFormatting>
  <conditionalFormatting sqref="E17:E19">
    <cfRule type="top10" dxfId="176" priority="12" rank="1"/>
  </conditionalFormatting>
  <conditionalFormatting sqref="E20:E25">
    <cfRule type="top10" dxfId="175" priority="54" rank="1"/>
  </conditionalFormatting>
  <conditionalFormatting sqref="E26:E28">
    <cfRule type="top10" dxfId="174" priority="97" rank="1"/>
  </conditionalFormatting>
  <conditionalFormatting sqref="F17:F19">
    <cfRule type="top10" dxfId="173" priority="13" rank="1"/>
  </conditionalFormatting>
  <conditionalFormatting sqref="F20:F25">
    <cfRule type="top10" dxfId="172" priority="55" rank="1"/>
  </conditionalFormatting>
  <conditionalFormatting sqref="F26:F28">
    <cfRule type="top10" dxfId="171" priority="98" rank="1"/>
  </conditionalFormatting>
  <conditionalFormatting sqref="G17:G19">
    <cfRule type="top10" dxfId="170" priority="14" rank="1"/>
  </conditionalFormatting>
  <conditionalFormatting sqref="G20:G25">
    <cfRule type="top10" dxfId="169" priority="56" rank="1"/>
  </conditionalFormatting>
  <conditionalFormatting sqref="G26:G28">
    <cfRule type="top10" dxfId="168" priority="99" rank="1"/>
  </conditionalFormatting>
  <conditionalFormatting sqref="H17:H19">
    <cfRule type="top10" dxfId="167" priority="15" rank="1"/>
  </conditionalFormatting>
  <conditionalFormatting sqref="H20:H25">
    <cfRule type="top10" dxfId="166" priority="57" rank="1"/>
  </conditionalFormatting>
  <conditionalFormatting sqref="H26:H28">
    <cfRule type="top10" dxfId="165" priority="100" rank="1"/>
  </conditionalFormatting>
  <conditionalFormatting sqref="I17:I19">
    <cfRule type="top10" dxfId="164" priority="16" rank="1"/>
  </conditionalFormatting>
  <conditionalFormatting sqref="I20:I25">
    <cfRule type="top10" dxfId="163" priority="58" rank="1"/>
  </conditionalFormatting>
  <conditionalFormatting sqref="I26:I28">
    <cfRule type="top10" dxfId="162" priority="101" rank="1"/>
  </conditionalFormatting>
  <conditionalFormatting sqref="J17:J19">
    <cfRule type="top10" dxfId="161" priority="17" rank="1"/>
  </conditionalFormatting>
  <conditionalFormatting sqref="J20:J25">
    <cfRule type="top10" dxfId="160" priority="59" rank="1"/>
  </conditionalFormatting>
  <conditionalFormatting sqref="J26:J28">
    <cfRule type="top10" dxfId="159" priority="102" rank="1"/>
  </conditionalFormatting>
  <conditionalFormatting sqref="K17:K19">
    <cfRule type="top10" dxfId="158" priority="18" rank="1"/>
  </conditionalFormatting>
  <conditionalFormatting sqref="K20:K25">
    <cfRule type="top10" dxfId="157" priority="60" rank="1"/>
  </conditionalFormatting>
  <conditionalFormatting sqref="K26:K28">
    <cfRule type="top10" dxfId="156" priority="103" rank="1"/>
  </conditionalFormatting>
  <conditionalFormatting sqref="L17:L19">
    <cfRule type="top10" dxfId="155" priority="19" rank="1"/>
  </conditionalFormatting>
  <conditionalFormatting sqref="L20:L25">
    <cfRule type="top10" dxfId="154" priority="61" rank="1"/>
  </conditionalFormatting>
  <conditionalFormatting sqref="L26:L28">
    <cfRule type="top10" dxfId="153" priority="104" rank="1"/>
  </conditionalFormatting>
  <conditionalFormatting sqref="M17:M19">
    <cfRule type="top10" dxfId="152" priority="20" rank="1"/>
  </conditionalFormatting>
  <conditionalFormatting sqref="M20:M25">
    <cfRule type="top10" dxfId="151" priority="62" rank="1"/>
  </conditionalFormatting>
  <conditionalFormatting sqref="M26:M28">
    <cfRule type="top10" dxfId="150" priority="105" rank="1"/>
  </conditionalFormatting>
  <conditionalFormatting sqref="N17:N19">
    <cfRule type="top10" dxfId="149" priority="21" rank="1"/>
  </conditionalFormatting>
  <conditionalFormatting sqref="N20:N25">
    <cfRule type="top10" dxfId="148" priority="63" rank="1"/>
  </conditionalFormatting>
  <conditionalFormatting sqref="N26:N28">
    <cfRule type="top10" dxfId="147" priority="106" rank="1"/>
  </conditionalFormatting>
  <conditionalFormatting sqref="O17:O19">
    <cfRule type="top10" dxfId="146" priority="23" rank="1"/>
  </conditionalFormatting>
  <conditionalFormatting sqref="O20:O25">
    <cfRule type="top10" dxfId="145" priority="65" rank="1"/>
  </conditionalFormatting>
  <conditionalFormatting sqref="O26:O28">
    <cfRule type="top10" dxfId="144" priority="107" rank="1"/>
  </conditionalFormatting>
  <conditionalFormatting sqref="P17:P19">
    <cfRule type="top10" dxfId="143" priority="24" rank="1"/>
  </conditionalFormatting>
  <conditionalFormatting sqref="P20:P25">
    <cfRule type="top10" dxfId="142" priority="66" rank="1"/>
  </conditionalFormatting>
  <conditionalFormatting sqref="P26:P28">
    <cfRule type="top10" dxfId="141" priority="108" rank="1"/>
  </conditionalFormatting>
  <conditionalFormatting sqref="Q17:Q19">
    <cfRule type="top10" dxfId="140" priority="25" rank="1"/>
  </conditionalFormatting>
  <conditionalFormatting sqref="Q20:Q25">
    <cfRule type="top10" dxfId="139" priority="67" rank="1"/>
  </conditionalFormatting>
  <conditionalFormatting sqref="Q26:Q28">
    <cfRule type="top10" dxfId="138" priority="109" rank="1"/>
  </conditionalFormatting>
  <conditionalFormatting sqref="R17:R19">
    <cfRule type="top10" dxfId="137" priority="26" rank="1"/>
  </conditionalFormatting>
  <conditionalFormatting sqref="R20:R25">
    <cfRule type="top10" dxfId="136" priority="68" rank="1"/>
  </conditionalFormatting>
  <conditionalFormatting sqref="R26:R28">
    <cfRule type="top10" dxfId="135" priority="110" rank="1"/>
  </conditionalFormatting>
  <conditionalFormatting sqref="S17:S19">
    <cfRule type="top10" dxfId="134" priority="27" rank="1"/>
  </conditionalFormatting>
  <conditionalFormatting sqref="S20:S25">
    <cfRule type="top10" dxfId="133" priority="69" rank="1"/>
  </conditionalFormatting>
  <conditionalFormatting sqref="S26:S28">
    <cfRule type="top10" dxfId="132" priority="111" rank="1"/>
  </conditionalFormatting>
  <conditionalFormatting sqref="T17:T19">
    <cfRule type="top10" dxfId="131" priority="28" rank="1"/>
  </conditionalFormatting>
  <conditionalFormatting sqref="T20:T25">
    <cfRule type="top10" dxfId="130" priority="70" rank="1"/>
  </conditionalFormatting>
  <conditionalFormatting sqref="T26:T28">
    <cfRule type="top10" dxfId="129" priority="112" rank="1"/>
  </conditionalFormatting>
  <conditionalFormatting sqref="U17:U19">
    <cfRule type="top10" dxfId="128" priority="29" rank="1"/>
  </conditionalFormatting>
  <conditionalFormatting sqref="U20:U25">
    <cfRule type="top10" dxfId="127" priority="71" rank="1"/>
  </conditionalFormatting>
  <conditionalFormatting sqref="U26:U28">
    <cfRule type="top10" dxfId="126" priority="113" rank="1"/>
  </conditionalFormatting>
  <conditionalFormatting sqref="V17:V19">
    <cfRule type="top10" dxfId="125" priority="30" rank="1"/>
  </conditionalFormatting>
  <conditionalFormatting sqref="V20:V25">
    <cfRule type="top10" dxfId="124" priority="72" rank="1"/>
  </conditionalFormatting>
  <conditionalFormatting sqref="V26:V28">
    <cfRule type="top10" dxfId="123" priority="114" rank="1"/>
  </conditionalFormatting>
  <conditionalFormatting sqref="W17:W19">
    <cfRule type="top10" dxfId="122" priority="31" rank="1"/>
  </conditionalFormatting>
  <conditionalFormatting sqref="W20:W25">
    <cfRule type="top10" dxfId="121" priority="73" rank="1"/>
  </conditionalFormatting>
  <conditionalFormatting sqref="W26:W28">
    <cfRule type="top10" dxfId="120" priority="115" rank="1"/>
  </conditionalFormatting>
  <conditionalFormatting sqref="X17:X19">
    <cfRule type="top10" dxfId="119" priority="32" rank="1"/>
  </conditionalFormatting>
  <conditionalFormatting sqref="X20:X25">
    <cfRule type="top10" dxfId="118" priority="74" rank="1"/>
  </conditionalFormatting>
  <conditionalFormatting sqref="X26:X28">
    <cfRule type="top10" dxfId="117" priority="116" rank="1"/>
  </conditionalFormatting>
  <conditionalFormatting sqref="Y17:Y19">
    <cfRule type="top10" dxfId="116" priority="33" rank="1"/>
  </conditionalFormatting>
  <conditionalFormatting sqref="Y20:Y25">
    <cfRule type="top10" dxfId="115" priority="75" rank="1"/>
  </conditionalFormatting>
  <conditionalFormatting sqref="Y26:Y28">
    <cfRule type="top10" dxfId="114" priority="117" rank="1"/>
  </conditionalFormatting>
  <conditionalFormatting sqref="Z17:Z19">
    <cfRule type="top10" dxfId="113" priority="34" rank="1"/>
  </conditionalFormatting>
  <conditionalFormatting sqref="Z20:Z25">
    <cfRule type="top10" dxfId="112" priority="76" rank="1"/>
  </conditionalFormatting>
  <conditionalFormatting sqref="Z26:Z28">
    <cfRule type="top10" dxfId="111" priority="118" rank="1"/>
  </conditionalFormatting>
  <conditionalFormatting sqref="AA17:AA19">
    <cfRule type="top10" dxfId="110" priority="35" rank="1"/>
  </conditionalFormatting>
  <conditionalFormatting sqref="AA20:AA25">
    <cfRule type="top10" dxfId="109" priority="77" rank="1"/>
  </conditionalFormatting>
  <conditionalFormatting sqref="AA26:AA28">
    <cfRule type="top10" dxfId="108" priority="119" rank="1"/>
  </conditionalFormatting>
  <conditionalFormatting sqref="AB17:AB19">
    <cfRule type="top10" dxfId="107" priority="36" rank="1"/>
  </conditionalFormatting>
  <conditionalFormatting sqref="AB20:AB25">
    <cfRule type="top10" dxfId="106" priority="78" rank="1"/>
  </conditionalFormatting>
  <conditionalFormatting sqref="AB26:AB28">
    <cfRule type="top10" dxfId="105" priority="120" rank="1"/>
  </conditionalFormatting>
  <conditionalFormatting sqref="AC17:AC19">
    <cfRule type="top10" dxfId="104" priority="37" rank="1"/>
  </conditionalFormatting>
  <conditionalFormatting sqref="AC20:AC25">
    <cfRule type="top10" dxfId="103" priority="79" rank="1"/>
  </conditionalFormatting>
  <conditionalFormatting sqref="AC26:AC28">
    <cfRule type="top10" dxfId="102" priority="121" rank="1"/>
  </conditionalFormatting>
  <conditionalFormatting sqref="AD17:AD19">
    <cfRule type="top10" dxfId="101" priority="4" rank="1"/>
  </conditionalFormatting>
  <conditionalFormatting sqref="AD20:AD25">
    <cfRule type="top10" dxfId="100" priority="6" rank="1"/>
  </conditionalFormatting>
  <conditionalFormatting sqref="AD26:AD28">
    <cfRule type="top10" dxfId="99" priority="8" rank="1"/>
  </conditionalFormatting>
  <conditionalFormatting sqref="AE17:AE19">
    <cfRule type="top10" dxfId="98" priority="5" rank="1"/>
  </conditionalFormatting>
  <conditionalFormatting sqref="AE20:AE25">
    <cfRule type="top10" dxfId="97" priority="7" rank="1"/>
  </conditionalFormatting>
  <conditionalFormatting sqref="AE26:AE28">
    <cfRule type="top10" dxfId="96" priority="9" rank="1"/>
  </conditionalFormatting>
  <conditionalFormatting sqref="AF17:AF19">
    <cfRule type="top10" dxfId="95" priority="1" rank="1"/>
  </conditionalFormatting>
  <conditionalFormatting sqref="AF20:AF25">
    <cfRule type="top10" dxfId="94" priority="2" rank="1"/>
  </conditionalFormatting>
  <conditionalFormatting sqref="AF26:AF28">
    <cfRule type="top10" dxfId="93"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C365-045A-4071-9D3C-5F29929223F8}">
  <sheetPr>
    <pageSetUpPr fitToPage="1"/>
  </sheetPr>
  <dimension ref="A1:AF45"/>
  <sheetViews>
    <sheetView view="pageBreakPreview" topLeftCell="Q1" zoomScale="80" zoomScaleNormal="80" zoomScaleSheetLayoutView="80" workbookViewId="0">
      <selection activeCell="F38" sqref="F38:Z38"/>
    </sheetView>
  </sheetViews>
  <sheetFormatPr defaultColWidth="14.7265625" defaultRowHeight="12.5" x14ac:dyDescent="0.25"/>
  <cols>
    <col min="1" max="10" width="14.7265625" style="6" customWidth="1"/>
    <col min="11" max="16384" width="14.72656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102</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Brook Gate</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103</v>
      </c>
      <c r="B5" s="179" t="s">
        <v>124</v>
      </c>
      <c r="C5" s="179"/>
      <c r="D5" s="182"/>
      <c r="E5" s="179"/>
      <c r="F5" s="179"/>
      <c r="G5" s="179"/>
      <c r="H5" s="182" t="s">
        <v>104</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105</v>
      </c>
      <c r="B6" s="179"/>
      <c r="C6" s="179" t="s">
        <v>106</v>
      </c>
      <c r="D6" s="180"/>
      <c r="E6" s="179"/>
      <c r="F6" s="179"/>
      <c r="G6" s="179"/>
      <c r="H6" s="182" t="s">
        <v>107</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71</v>
      </c>
      <c r="C8" s="59" t="s">
        <v>93</v>
      </c>
      <c r="D8" s="59" t="s">
        <v>96</v>
      </c>
      <c r="E8" s="59" t="s">
        <v>97</v>
      </c>
      <c r="F8" s="59" t="s">
        <v>98</v>
      </c>
      <c r="G8" s="59" t="s">
        <v>99</v>
      </c>
      <c r="H8" s="59" t="s">
        <v>100</v>
      </c>
      <c r="I8" s="59" t="s">
        <v>71</v>
      </c>
      <c r="J8" s="59" t="s">
        <v>93</v>
      </c>
      <c r="K8" s="59" t="s">
        <v>96</v>
      </c>
      <c r="L8" s="59" t="s">
        <v>97</v>
      </c>
      <c r="M8" s="59" t="s">
        <v>98</v>
      </c>
      <c r="N8" s="59" t="s">
        <v>99</v>
      </c>
      <c r="O8" s="59" t="s">
        <v>100</v>
      </c>
      <c r="P8" s="59" t="s">
        <v>71</v>
      </c>
      <c r="Q8" s="59" t="s">
        <v>93</v>
      </c>
      <c r="R8" s="59" t="s">
        <v>96</v>
      </c>
      <c r="S8" s="59" t="s">
        <v>97</v>
      </c>
      <c r="T8" s="59" t="s">
        <v>98</v>
      </c>
      <c r="U8" s="59" t="s">
        <v>99</v>
      </c>
      <c r="V8" s="59" t="s">
        <v>100</v>
      </c>
      <c r="W8" s="59" t="s">
        <v>71</v>
      </c>
      <c r="X8" s="59" t="s">
        <v>93</v>
      </c>
      <c r="Y8" s="59" t="s">
        <v>96</v>
      </c>
      <c r="Z8" s="59" t="s">
        <v>97</v>
      </c>
      <c r="AA8" s="59" t="s">
        <v>98</v>
      </c>
      <c r="AB8" s="59" t="s">
        <v>99</v>
      </c>
      <c r="AC8" s="102" t="s">
        <v>100</v>
      </c>
      <c r="AD8" s="544" t="s">
        <v>108</v>
      </c>
      <c r="AE8" s="546" t="s">
        <v>109</v>
      </c>
      <c r="AF8" s="548" t="s">
        <v>110</v>
      </c>
    </row>
    <row r="9" spans="1:32" s="51" customFormat="1" ht="27" customHeight="1" thickBot="1" x14ac:dyDescent="0.3">
      <c r="A9" s="60" t="s">
        <v>111</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IFERROR('Hourly Flow Summary A-B'!B10+'Hourly Flow Summary B-A'!B10,"*")</f>
        <v>*</v>
      </c>
      <c r="C10" s="65" t="str">
        <f>IFERROR('Hourly Flow Summary A-B'!C10+'Hourly Flow Summary B-A'!C10,"*")</f>
        <v>*</v>
      </c>
      <c r="D10" s="65" t="str">
        <f>IFERROR('Hourly Flow Summary A-B'!D10+'Hourly Flow Summary B-A'!D10,"*")</f>
        <v>*</v>
      </c>
      <c r="E10" s="65" t="str">
        <f>IFERROR('Hourly Flow Summary A-B'!E10+'Hourly Flow Summary B-A'!E10,"*")</f>
        <v>*</v>
      </c>
      <c r="F10" s="65" t="str">
        <f>IFERROR('Hourly Flow Summary A-B'!F10+'Hourly Flow Summary B-A'!F10,"*")</f>
        <v>*</v>
      </c>
      <c r="G10" s="65">
        <f>IFERROR('Hourly Flow Summary A-B'!G10+'Hourly Flow Summary B-A'!G10,"*")</f>
        <v>20</v>
      </c>
      <c r="H10" s="65">
        <f>IFERROR('Hourly Flow Summary A-B'!H10+'Hourly Flow Summary B-A'!H10,"*")</f>
        <v>232</v>
      </c>
      <c r="I10" s="65">
        <f>IFERROR('Hourly Flow Summary A-B'!I10+'Hourly Flow Summary B-A'!I10,"*")</f>
        <v>21</v>
      </c>
      <c r="J10" s="65">
        <f>IFERROR('Hourly Flow Summary A-B'!J10+'Hourly Flow Summary B-A'!J10,"*")</f>
        <v>5</v>
      </c>
      <c r="K10" s="65">
        <f>IFERROR('Hourly Flow Summary A-B'!K10+'Hourly Flow Summary B-A'!K10,"*")</f>
        <v>15</v>
      </c>
      <c r="L10" s="65">
        <f>IFERROR('Hourly Flow Summary A-B'!L10+'Hourly Flow Summary B-A'!L10,"*")</f>
        <v>8</v>
      </c>
      <c r="M10" s="65">
        <f>IFERROR('Hourly Flow Summary A-B'!M10+'Hourly Flow Summary B-A'!M10,"*")</f>
        <v>20</v>
      </c>
      <c r="N10" s="65">
        <f>IFERROR('Hourly Flow Summary A-B'!N10+'Hourly Flow Summary B-A'!N10,"*")</f>
        <v>17</v>
      </c>
      <c r="O10" s="65">
        <f>IFERROR('Hourly Flow Summary A-B'!O10+'Hourly Flow Summary B-A'!O10,"*")</f>
        <v>24</v>
      </c>
      <c r="P10" s="65">
        <f>IFERROR('Hourly Flow Summary A-B'!P10+'Hourly Flow Summary B-A'!P10,"*")</f>
        <v>8</v>
      </c>
      <c r="Q10" s="65">
        <f>IFERROR('Hourly Flow Summary A-B'!Q10+'Hourly Flow Summary B-A'!Q10,"*")</f>
        <v>13</v>
      </c>
      <c r="R10" s="65">
        <f>IFERROR('Hourly Flow Summary A-B'!R10+'Hourly Flow Summary B-A'!R10,"*")</f>
        <v>12</v>
      </c>
      <c r="S10" s="65">
        <f>IFERROR('Hourly Flow Summary A-B'!S10+'Hourly Flow Summary B-A'!S10,"*")</f>
        <v>11</v>
      </c>
      <c r="T10" s="65">
        <f>IFERROR('Hourly Flow Summary A-B'!T10+'Hourly Flow Summary B-A'!T10,"*")</f>
        <v>12</v>
      </c>
      <c r="U10" s="65">
        <f>IFERROR('Hourly Flow Summary A-B'!U10+'Hourly Flow Summary B-A'!U10,"*")</f>
        <v>14</v>
      </c>
      <c r="V10" s="65">
        <f>IFERROR('Hourly Flow Summary A-B'!V10+'Hourly Flow Summary B-A'!V10,"*")</f>
        <v>28</v>
      </c>
      <c r="W10" s="65">
        <f>IFERROR('Hourly Flow Summary A-B'!W10+'Hourly Flow Summary B-A'!W10,"*")</f>
        <v>10</v>
      </c>
      <c r="X10" s="65">
        <f>IFERROR('Hourly Flow Summary A-B'!X10+'Hourly Flow Summary B-A'!X10,"*")</f>
        <v>17</v>
      </c>
      <c r="Y10" s="65">
        <f>IFERROR('Hourly Flow Summary A-B'!Y10+'Hourly Flow Summary B-A'!Y10,"*")</f>
        <v>20</v>
      </c>
      <c r="Z10" s="65">
        <f>IFERROR('Hourly Flow Summary A-B'!Z10+'Hourly Flow Summary B-A'!Z10,"*")</f>
        <v>21</v>
      </c>
      <c r="AA10" s="65" t="str">
        <f>IFERROR('Hourly Flow Summary A-B'!AA10+'Hourly Flow Summary B-A'!AA10,"*")</f>
        <v>*</v>
      </c>
      <c r="AB10" s="65" t="str">
        <f>IFERROR('Hourly Flow Summary A-B'!AB10+'Hourly Flow Summary B-A'!AB10,"*")</f>
        <v>*</v>
      </c>
      <c r="AC10" s="97" t="str">
        <f>IFERROR('Hourly Flow Summary A-B'!AC10+'Hourly Flow Summary B-A'!AC10,"*")</f>
        <v>*</v>
      </c>
      <c r="AD10" s="127">
        <f>IFERROR(AVERAGE(C10:E10,J10:L10,Q10:S10,X10:Z10),"-")</f>
        <v>13.555555555555555</v>
      </c>
      <c r="AE10" s="127">
        <f>IFERROR(AVERAGE(B10:F10,I10:M10,P10:T10,W10:AA10),"-")</f>
        <v>13.785714285714286</v>
      </c>
      <c r="AF10" s="128">
        <f>IFERROR(AVERAGE(B10:AC10),"-")</f>
        <v>26.4</v>
      </c>
    </row>
    <row r="11" spans="1:32" x14ac:dyDescent="0.25">
      <c r="A11" s="66">
        <v>4.1666666666666664E-2</v>
      </c>
      <c r="B11" s="67" t="str">
        <f>IFERROR('Hourly Flow Summary A-B'!B11+'Hourly Flow Summary B-A'!B11,"*")</f>
        <v>*</v>
      </c>
      <c r="C11" s="68" t="str">
        <f>IFERROR('Hourly Flow Summary A-B'!C11+'Hourly Flow Summary B-A'!C11,"*")</f>
        <v>*</v>
      </c>
      <c r="D11" s="68" t="str">
        <f>IFERROR('Hourly Flow Summary A-B'!D11+'Hourly Flow Summary B-A'!D11,"*")</f>
        <v>*</v>
      </c>
      <c r="E11" s="68" t="str">
        <f>IFERROR('Hourly Flow Summary A-B'!E11+'Hourly Flow Summary B-A'!E11,"*")</f>
        <v>*</v>
      </c>
      <c r="F11" s="68" t="str">
        <f>IFERROR('Hourly Flow Summary A-B'!F11+'Hourly Flow Summary B-A'!F11,"*")</f>
        <v>*</v>
      </c>
      <c r="G11" s="68">
        <f>IFERROR('Hourly Flow Summary A-B'!G11+'Hourly Flow Summary B-A'!G11,"*")</f>
        <v>18</v>
      </c>
      <c r="H11" s="68">
        <f>IFERROR('Hourly Flow Summary A-B'!H11+'Hourly Flow Summary B-A'!H11,"*")</f>
        <v>83</v>
      </c>
      <c r="I11" s="68">
        <f>IFERROR('Hourly Flow Summary A-B'!I11+'Hourly Flow Summary B-A'!I11,"*")</f>
        <v>7</v>
      </c>
      <c r="J11" s="68">
        <f>IFERROR('Hourly Flow Summary A-B'!J11+'Hourly Flow Summary B-A'!J11,"*")</f>
        <v>10</v>
      </c>
      <c r="K11" s="68">
        <f>IFERROR('Hourly Flow Summary A-B'!K11+'Hourly Flow Summary B-A'!K11,"*")</f>
        <v>9</v>
      </c>
      <c r="L11" s="68">
        <f>IFERROR('Hourly Flow Summary A-B'!L11+'Hourly Flow Summary B-A'!L11,"*")</f>
        <v>10</v>
      </c>
      <c r="M11" s="68">
        <f>IFERROR('Hourly Flow Summary A-B'!M11+'Hourly Flow Summary B-A'!M11,"*")</f>
        <v>11</v>
      </c>
      <c r="N11" s="68">
        <f>IFERROR('Hourly Flow Summary A-B'!N11+'Hourly Flow Summary B-A'!N11,"*")</f>
        <v>11</v>
      </c>
      <c r="O11" s="68">
        <f>IFERROR('Hourly Flow Summary A-B'!O11+'Hourly Flow Summary B-A'!O11,"*")</f>
        <v>5</v>
      </c>
      <c r="P11" s="68">
        <f>IFERROR('Hourly Flow Summary A-B'!P11+'Hourly Flow Summary B-A'!P11,"*")</f>
        <v>9</v>
      </c>
      <c r="Q11" s="68">
        <f>IFERROR('Hourly Flow Summary A-B'!Q11+'Hourly Flow Summary B-A'!Q11,"*")</f>
        <v>9</v>
      </c>
      <c r="R11" s="68">
        <f>IFERROR('Hourly Flow Summary A-B'!R11+'Hourly Flow Summary B-A'!R11,"*")</f>
        <v>8</v>
      </c>
      <c r="S11" s="68">
        <f>IFERROR('Hourly Flow Summary A-B'!S11+'Hourly Flow Summary B-A'!S11,"*")</f>
        <v>13</v>
      </c>
      <c r="T11" s="68">
        <f>IFERROR('Hourly Flow Summary A-B'!T11+'Hourly Flow Summary B-A'!T11,"*")</f>
        <v>12</v>
      </c>
      <c r="U11" s="68">
        <f>IFERROR('Hourly Flow Summary A-B'!U11+'Hourly Flow Summary B-A'!U11,"*")</f>
        <v>13</v>
      </c>
      <c r="V11" s="68">
        <f>IFERROR('Hourly Flow Summary A-B'!V11+'Hourly Flow Summary B-A'!V11,"*")</f>
        <v>12</v>
      </c>
      <c r="W11" s="68">
        <f>IFERROR('Hourly Flow Summary A-B'!W11+'Hourly Flow Summary B-A'!W11,"*")</f>
        <v>4</v>
      </c>
      <c r="X11" s="68">
        <f>IFERROR('Hourly Flow Summary A-B'!X11+'Hourly Flow Summary B-A'!X11,"*")</f>
        <v>5</v>
      </c>
      <c r="Y11" s="68">
        <f>IFERROR('Hourly Flow Summary A-B'!Y11+'Hourly Flow Summary B-A'!Y11,"*")</f>
        <v>15</v>
      </c>
      <c r="Z11" s="68">
        <f>IFERROR('Hourly Flow Summary A-B'!Z11+'Hourly Flow Summary B-A'!Z11,"*")</f>
        <v>10</v>
      </c>
      <c r="AA11" s="68" t="str">
        <f>IFERROR('Hourly Flow Summary A-B'!AA11+'Hourly Flow Summary B-A'!AA11,"*")</f>
        <v>*</v>
      </c>
      <c r="AB11" s="68" t="str">
        <f>IFERROR('Hourly Flow Summary A-B'!AB11+'Hourly Flow Summary B-A'!AB11,"*")</f>
        <v>*</v>
      </c>
      <c r="AC11" s="99" t="str">
        <f>IFERROR('Hourly Flow Summary A-B'!AC11+'Hourly Flow Summary B-A'!AC11,"*")</f>
        <v>*</v>
      </c>
      <c r="AD11" s="129">
        <f t="shared" ref="AD11:AD33" si="1">IFERROR(AVERAGE(C11:E11,J11:L11,Q11:S11,X11:Z11),"-")</f>
        <v>9.8888888888888893</v>
      </c>
      <c r="AE11" s="129">
        <f t="shared" ref="AE11:AE33" si="2">IFERROR(AVERAGE(B11:F11,I11:M11,P11:T11,W11:AA11),"-")</f>
        <v>9.4285714285714288</v>
      </c>
      <c r="AF11" s="130">
        <f t="shared" ref="AF11:AF33" si="3">IFERROR(AVERAGE(B11:AC11),"-")</f>
        <v>13.7</v>
      </c>
    </row>
    <row r="12" spans="1:32" x14ac:dyDescent="0.25">
      <c r="A12" s="66">
        <v>8.3333333333333329E-2</v>
      </c>
      <c r="B12" s="67" t="str">
        <f>IFERROR('Hourly Flow Summary A-B'!B12+'Hourly Flow Summary B-A'!B12,"*")</f>
        <v>*</v>
      </c>
      <c r="C12" s="68" t="str">
        <f>IFERROR('Hourly Flow Summary A-B'!C12+'Hourly Flow Summary B-A'!C12,"*")</f>
        <v>*</v>
      </c>
      <c r="D12" s="68" t="str">
        <f>IFERROR('Hourly Flow Summary A-B'!D12+'Hourly Flow Summary B-A'!D12,"*")</f>
        <v>*</v>
      </c>
      <c r="E12" s="68" t="str">
        <f>IFERROR('Hourly Flow Summary A-B'!E12+'Hourly Flow Summary B-A'!E12,"*")</f>
        <v>*</v>
      </c>
      <c r="F12" s="68" t="str">
        <f>IFERROR('Hourly Flow Summary A-B'!F12+'Hourly Flow Summary B-A'!F12,"*")</f>
        <v>*</v>
      </c>
      <c r="G12" s="68">
        <f>IFERROR('Hourly Flow Summary A-B'!G12+'Hourly Flow Summary B-A'!G12,"*")</f>
        <v>15</v>
      </c>
      <c r="H12" s="68">
        <f>IFERROR('Hourly Flow Summary A-B'!H12+'Hourly Flow Summary B-A'!H12,"*")</f>
        <v>19</v>
      </c>
      <c r="I12" s="68">
        <f>IFERROR('Hourly Flow Summary A-B'!I12+'Hourly Flow Summary B-A'!I12,"*")</f>
        <v>8</v>
      </c>
      <c r="J12" s="68">
        <f>IFERROR('Hourly Flow Summary A-B'!J12+'Hourly Flow Summary B-A'!J12,"*")</f>
        <v>15</v>
      </c>
      <c r="K12" s="68">
        <f>IFERROR('Hourly Flow Summary A-B'!K12+'Hourly Flow Summary B-A'!K12,"*")</f>
        <v>11</v>
      </c>
      <c r="L12" s="68">
        <f>IFERROR('Hourly Flow Summary A-B'!L12+'Hourly Flow Summary B-A'!L12,"*")</f>
        <v>10</v>
      </c>
      <c r="M12" s="68">
        <f>IFERROR('Hourly Flow Summary A-B'!M12+'Hourly Flow Summary B-A'!M12,"*")</f>
        <v>10</v>
      </c>
      <c r="N12" s="68">
        <f>IFERROR('Hourly Flow Summary A-B'!N12+'Hourly Flow Summary B-A'!N12,"*")</f>
        <v>18</v>
      </c>
      <c r="O12" s="68">
        <f>IFERROR('Hourly Flow Summary A-B'!O12+'Hourly Flow Summary B-A'!O12,"*")</f>
        <v>8</v>
      </c>
      <c r="P12" s="68">
        <f>IFERROR('Hourly Flow Summary A-B'!P12+'Hourly Flow Summary B-A'!P12,"*")</f>
        <v>11</v>
      </c>
      <c r="Q12" s="68">
        <f>IFERROR('Hourly Flow Summary A-B'!Q12+'Hourly Flow Summary B-A'!Q12,"*")</f>
        <v>15</v>
      </c>
      <c r="R12" s="68">
        <f>IFERROR('Hourly Flow Summary A-B'!R12+'Hourly Flow Summary B-A'!R12,"*")</f>
        <v>19</v>
      </c>
      <c r="S12" s="68">
        <f>IFERROR('Hourly Flow Summary A-B'!S12+'Hourly Flow Summary B-A'!S12,"*")</f>
        <v>11</v>
      </c>
      <c r="T12" s="68">
        <f>IFERROR('Hourly Flow Summary A-B'!T12+'Hourly Flow Summary B-A'!T12,"*")</f>
        <v>23</v>
      </c>
      <c r="U12" s="68">
        <f>IFERROR('Hourly Flow Summary A-B'!U12+'Hourly Flow Summary B-A'!U12,"*")</f>
        <v>21</v>
      </c>
      <c r="V12" s="68">
        <f>IFERROR('Hourly Flow Summary A-B'!V12+'Hourly Flow Summary B-A'!V12,"*")</f>
        <v>13</v>
      </c>
      <c r="W12" s="68">
        <f>IFERROR('Hourly Flow Summary A-B'!W12+'Hourly Flow Summary B-A'!W12,"*")</f>
        <v>9</v>
      </c>
      <c r="X12" s="68">
        <f>IFERROR('Hourly Flow Summary A-B'!X12+'Hourly Flow Summary B-A'!X12,"*")</f>
        <v>17</v>
      </c>
      <c r="Y12" s="68">
        <f>IFERROR('Hourly Flow Summary A-B'!Y12+'Hourly Flow Summary B-A'!Y12,"*")</f>
        <v>5</v>
      </c>
      <c r="Z12" s="68">
        <f>IFERROR('Hourly Flow Summary A-B'!Z12+'Hourly Flow Summary B-A'!Z12,"*")</f>
        <v>8</v>
      </c>
      <c r="AA12" s="68" t="str">
        <f>IFERROR('Hourly Flow Summary A-B'!AA12+'Hourly Flow Summary B-A'!AA12,"*")</f>
        <v>*</v>
      </c>
      <c r="AB12" s="68" t="str">
        <f>IFERROR('Hourly Flow Summary A-B'!AB12+'Hourly Flow Summary B-A'!AB12,"*")</f>
        <v>*</v>
      </c>
      <c r="AC12" s="99" t="str">
        <f>IFERROR('Hourly Flow Summary A-B'!AC12+'Hourly Flow Summary B-A'!AC12,"*")</f>
        <v>*</v>
      </c>
      <c r="AD12" s="129">
        <f t="shared" si="1"/>
        <v>12.333333333333334</v>
      </c>
      <c r="AE12" s="129">
        <f t="shared" si="2"/>
        <v>12.285714285714286</v>
      </c>
      <c r="AF12" s="130">
        <f t="shared" si="3"/>
        <v>13.3</v>
      </c>
    </row>
    <row r="13" spans="1:32" x14ac:dyDescent="0.25">
      <c r="A13" s="66">
        <v>0.125</v>
      </c>
      <c r="B13" s="67" t="str">
        <f>IFERROR('Hourly Flow Summary A-B'!B13+'Hourly Flow Summary B-A'!B13,"*")</f>
        <v>*</v>
      </c>
      <c r="C13" s="68" t="str">
        <f>IFERROR('Hourly Flow Summary A-B'!C13+'Hourly Flow Summary B-A'!C13,"*")</f>
        <v>*</v>
      </c>
      <c r="D13" s="68" t="str">
        <f>IFERROR('Hourly Flow Summary A-B'!D13+'Hourly Flow Summary B-A'!D13,"*")</f>
        <v>*</v>
      </c>
      <c r="E13" s="68" t="str">
        <f>IFERROR('Hourly Flow Summary A-B'!E13+'Hourly Flow Summary B-A'!E13,"*")</f>
        <v>*</v>
      </c>
      <c r="F13" s="68" t="str">
        <f>IFERROR('Hourly Flow Summary A-B'!F13+'Hourly Flow Summary B-A'!F13,"*")</f>
        <v>*</v>
      </c>
      <c r="G13" s="68">
        <f>IFERROR('Hourly Flow Summary A-B'!G13+'Hourly Flow Summary B-A'!G13,"*")</f>
        <v>14</v>
      </c>
      <c r="H13" s="68">
        <f>IFERROR('Hourly Flow Summary A-B'!H13+'Hourly Flow Summary B-A'!H13,"*")</f>
        <v>17</v>
      </c>
      <c r="I13" s="68">
        <f>IFERROR('Hourly Flow Summary A-B'!I13+'Hourly Flow Summary B-A'!I13,"*")</f>
        <v>12</v>
      </c>
      <c r="J13" s="68">
        <f>IFERROR('Hourly Flow Summary A-B'!J13+'Hourly Flow Summary B-A'!J13,"*")</f>
        <v>14</v>
      </c>
      <c r="K13" s="68">
        <f>IFERROR('Hourly Flow Summary A-B'!K13+'Hourly Flow Summary B-A'!K13,"*")</f>
        <v>13</v>
      </c>
      <c r="L13" s="68">
        <f>IFERROR('Hourly Flow Summary A-B'!L13+'Hourly Flow Summary B-A'!L13,"*")</f>
        <v>21</v>
      </c>
      <c r="M13" s="68">
        <f>IFERROR('Hourly Flow Summary A-B'!M13+'Hourly Flow Summary B-A'!M13,"*")</f>
        <v>11</v>
      </c>
      <c r="N13" s="68">
        <f>IFERROR('Hourly Flow Summary A-B'!N13+'Hourly Flow Summary B-A'!N13,"*")</f>
        <v>5</v>
      </c>
      <c r="O13" s="68">
        <f>IFERROR('Hourly Flow Summary A-B'!O13+'Hourly Flow Summary B-A'!O13,"*")</f>
        <v>9</v>
      </c>
      <c r="P13" s="68">
        <f>IFERROR('Hourly Flow Summary A-B'!P13+'Hourly Flow Summary B-A'!P13,"*")</f>
        <v>12</v>
      </c>
      <c r="Q13" s="68">
        <f>IFERROR('Hourly Flow Summary A-B'!Q13+'Hourly Flow Summary B-A'!Q13,"*")</f>
        <v>19</v>
      </c>
      <c r="R13" s="68">
        <f>IFERROR('Hourly Flow Summary A-B'!R13+'Hourly Flow Summary B-A'!R13,"*")</f>
        <v>14</v>
      </c>
      <c r="S13" s="68">
        <f>IFERROR('Hourly Flow Summary A-B'!S13+'Hourly Flow Summary B-A'!S13,"*")</f>
        <v>21</v>
      </c>
      <c r="T13" s="68">
        <f>IFERROR('Hourly Flow Summary A-B'!T13+'Hourly Flow Summary B-A'!T13,"*")</f>
        <v>22</v>
      </c>
      <c r="U13" s="68">
        <f>IFERROR('Hourly Flow Summary A-B'!U13+'Hourly Flow Summary B-A'!U13,"*")</f>
        <v>11</v>
      </c>
      <c r="V13" s="68">
        <f>IFERROR('Hourly Flow Summary A-B'!V13+'Hourly Flow Summary B-A'!V13,"*")</f>
        <v>15</v>
      </c>
      <c r="W13" s="68">
        <f>IFERROR('Hourly Flow Summary A-B'!W13+'Hourly Flow Summary B-A'!W13,"*")</f>
        <v>10</v>
      </c>
      <c r="X13" s="68">
        <f>IFERROR('Hourly Flow Summary A-B'!X13+'Hourly Flow Summary B-A'!X13,"*")</f>
        <v>21</v>
      </c>
      <c r="Y13" s="68">
        <f>IFERROR('Hourly Flow Summary A-B'!Y13+'Hourly Flow Summary B-A'!Y13,"*")</f>
        <v>23</v>
      </c>
      <c r="Z13" s="68">
        <f>IFERROR('Hourly Flow Summary A-B'!Z13+'Hourly Flow Summary B-A'!Z13,"*")</f>
        <v>11</v>
      </c>
      <c r="AA13" s="68" t="str">
        <f>IFERROR('Hourly Flow Summary A-B'!AA13+'Hourly Flow Summary B-A'!AA13,"*")</f>
        <v>*</v>
      </c>
      <c r="AB13" s="68" t="str">
        <f>IFERROR('Hourly Flow Summary A-B'!AB13+'Hourly Flow Summary B-A'!AB13,"*")</f>
        <v>*</v>
      </c>
      <c r="AC13" s="99" t="str">
        <f>IFERROR('Hourly Flow Summary A-B'!AC13+'Hourly Flow Summary B-A'!AC13,"*")</f>
        <v>*</v>
      </c>
      <c r="AD13" s="129">
        <f t="shared" si="1"/>
        <v>17.444444444444443</v>
      </c>
      <c r="AE13" s="129">
        <f t="shared" si="2"/>
        <v>16</v>
      </c>
      <c r="AF13" s="130">
        <f t="shared" si="3"/>
        <v>14.75</v>
      </c>
    </row>
    <row r="14" spans="1:32" x14ac:dyDescent="0.25">
      <c r="A14" s="66">
        <v>0.16666666666666699</v>
      </c>
      <c r="B14" s="67" t="str">
        <f>IFERROR('Hourly Flow Summary A-B'!B14+'Hourly Flow Summary B-A'!B14,"*")</f>
        <v>*</v>
      </c>
      <c r="C14" s="68" t="str">
        <f>IFERROR('Hourly Flow Summary A-B'!C14+'Hourly Flow Summary B-A'!C14,"*")</f>
        <v>*</v>
      </c>
      <c r="D14" s="68" t="str">
        <f>IFERROR('Hourly Flow Summary A-B'!D14+'Hourly Flow Summary B-A'!D14,"*")</f>
        <v>*</v>
      </c>
      <c r="E14" s="68" t="str">
        <f>IFERROR('Hourly Flow Summary A-B'!E14+'Hourly Flow Summary B-A'!E14,"*")</f>
        <v>*</v>
      </c>
      <c r="F14" s="68" t="str">
        <f>IFERROR('Hourly Flow Summary A-B'!F14+'Hourly Flow Summary B-A'!F14,"*")</f>
        <v>*</v>
      </c>
      <c r="G14" s="68">
        <f>IFERROR('Hourly Flow Summary A-B'!G14+'Hourly Flow Summary B-A'!G14,"*")</f>
        <v>13</v>
      </c>
      <c r="H14" s="68">
        <f>IFERROR('Hourly Flow Summary A-B'!H14+'Hourly Flow Summary B-A'!H14,"*")</f>
        <v>13</v>
      </c>
      <c r="I14" s="68">
        <f>IFERROR('Hourly Flow Summary A-B'!I14+'Hourly Flow Summary B-A'!I14,"*")</f>
        <v>36</v>
      </c>
      <c r="J14" s="68">
        <f>IFERROR('Hourly Flow Summary A-B'!J14+'Hourly Flow Summary B-A'!J14,"*")</f>
        <v>40</v>
      </c>
      <c r="K14" s="68">
        <f>IFERROR('Hourly Flow Summary A-B'!K14+'Hourly Flow Summary B-A'!K14,"*")</f>
        <v>40</v>
      </c>
      <c r="L14" s="68">
        <f>IFERROR('Hourly Flow Summary A-B'!L14+'Hourly Flow Summary B-A'!L14,"*")</f>
        <v>39</v>
      </c>
      <c r="M14" s="68">
        <f>IFERROR('Hourly Flow Summary A-B'!M14+'Hourly Flow Summary B-A'!M14,"*")</f>
        <v>35</v>
      </c>
      <c r="N14" s="68">
        <f>IFERROR('Hourly Flow Summary A-B'!N14+'Hourly Flow Summary B-A'!N14,"*")</f>
        <v>27</v>
      </c>
      <c r="O14" s="68">
        <f>IFERROR('Hourly Flow Summary A-B'!O14+'Hourly Flow Summary B-A'!O14,"*")</f>
        <v>8</v>
      </c>
      <c r="P14" s="68">
        <f>IFERROR('Hourly Flow Summary A-B'!P14+'Hourly Flow Summary B-A'!P14,"*")</f>
        <v>37</v>
      </c>
      <c r="Q14" s="68">
        <f>IFERROR('Hourly Flow Summary A-B'!Q14+'Hourly Flow Summary B-A'!Q14,"*")</f>
        <v>45</v>
      </c>
      <c r="R14" s="68">
        <f>IFERROR('Hourly Flow Summary A-B'!R14+'Hourly Flow Summary B-A'!R14,"*")</f>
        <v>42</v>
      </c>
      <c r="S14" s="68">
        <f>IFERROR('Hourly Flow Summary A-B'!S14+'Hourly Flow Summary B-A'!S14,"*")</f>
        <v>44</v>
      </c>
      <c r="T14" s="68">
        <f>IFERROR('Hourly Flow Summary A-B'!T14+'Hourly Flow Summary B-A'!T14,"*")</f>
        <v>38</v>
      </c>
      <c r="U14" s="68">
        <f>IFERROR('Hourly Flow Summary A-B'!U14+'Hourly Flow Summary B-A'!U14,"*")</f>
        <v>6</v>
      </c>
      <c r="V14" s="68">
        <f>IFERROR('Hourly Flow Summary A-B'!V14+'Hourly Flow Summary B-A'!V14,"*")</f>
        <v>9</v>
      </c>
      <c r="W14" s="68">
        <f>IFERROR('Hourly Flow Summary A-B'!W14+'Hourly Flow Summary B-A'!W14,"*")</f>
        <v>43</v>
      </c>
      <c r="X14" s="68">
        <f>IFERROR('Hourly Flow Summary A-B'!X14+'Hourly Flow Summary B-A'!X14,"*")</f>
        <v>48</v>
      </c>
      <c r="Y14" s="68">
        <f>IFERROR('Hourly Flow Summary A-B'!Y14+'Hourly Flow Summary B-A'!Y14,"*")</f>
        <v>37</v>
      </c>
      <c r="Z14" s="68">
        <f>IFERROR('Hourly Flow Summary A-B'!Z14+'Hourly Flow Summary B-A'!Z14,"*")</f>
        <v>33</v>
      </c>
      <c r="AA14" s="68" t="str">
        <f>IFERROR('Hourly Flow Summary A-B'!AA14+'Hourly Flow Summary B-A'!AA14,"*")</f>
        <v>*</v>
      </c>
      <c r="AB14" s="68" t="str">
        <f>IFERROR('Hourly Flow Summary A-B'!AB14+'Hourly Flow Summary B-A'!AB14,"*")</f>
        <v>*</v>
      </c>
      <c r="AC14" s="99" t="str">
        <f>IFERROR('Hourly Flow Summary A-B'!AC14+'Hourly Flow Summary B-A'!AC14,"*")</f>
        <v>*</v>
      </c>
      <c r="AD14" s="129">
        <f t="shared" si="1"/>
        <v>40.888888888888886</v>
      </c>
      <c r="AE14" s="129">
        <f t="shared" si="2"/>
        <v>39.785714285714285</v>
      </c>
      <c r="AF14" s="130">
        <f t="shared" si="3"/>
        <v>31.65</v>
      </c>
    </row>
    <row r="15" spans="1:32" x14ac:dyDescent="0.25">
      <c r="A15" s="66">
        <v>0.20833333333333401</v>
      </c>
      <c r="B15" s="67" t="str">
        <f>IFERROR('Hourly Flow Summary A-B'!B15+'Hourly Flow Summary B-A'!B15,"*")</f>
        <v>*</v>
      </c>
      <c r="C15" s="68" t="str">
        <f>IFERROR('Hourly Flow Summary A-B'!C15+'Hourly Flow Summary B-A'!C15,"*")</f>
        <v>*</v>
      </c>
      <c r="D15" s="68" t="str">
        <f>IFERROR('Hourly Flow Summary A-B'!D15+'Hourly Flow Summary B-A'!D15,"*")</f>
        <v>*</v>
      </c>
      <c r="E15" s="68" t="str">
        <f>IFERROR('Hourly Flow Summary A-B'!E15+'Hourly Flow Summary B-A'!E15,"*")</f>
        <v>*</v>
      </c>
      <c r="F15" s="68" t="str">
        <f>IFERROR('Hourly Flow Summary A-B'!F15+'Hourly Flow Summary B-A'!F15,"*")</f>
        <v>*</v>
      </c>
      <c r="G15" s="68">
        <f>IFERROR('Hourly Flow Summary A-B'!G15+'Hourly Flow Summary B-A'!G15,"*")</f>
        <v>21</v>
      </c>
      <c r="H15" s="68">
        <f>IFERROR('Hourly Flow Summary A-B'!H15+'Hourly Flow Summary B-A'!H15,"*")</f>
        <v>17</v>
      </c>
      <c r="I15" s="68">
        <f>IFERROR('Hourly Flow Summary A-B'!I15+'Hourly Flow Summary B-A'!I15,"*")</f>
        <v>63</v>
      </c>
      <c r="J15" s="68">
        <f>IFERROR('Hourly Flow Summary A-B'!J15+'Hourly Flow Summary B-A'!J15,"*")</f>
        <v>110</v>
      </c>
      <c r="K15" s="68">
        <f>IFERROR('Hourly Flow Summary A-B'!K15+'Hourly Flow Summary B-A'!K15,"*")</f>
        <v>90</v>
      </c>
      <c r="L15" s="68">
        <f>IFERROR('Hourly Flow Summary A-B'!L15+'Hourly Flow Summary B-A'!L15,"*")</f>
        <v>100</v>
      </c>
      <c r="M15" s="68">
        <f>IFERROR('Hourly Flow Summary A-B'!M15+'Hourly Flow Summary B-A'!M15,"*")</f>
        <v>96</v>
      </c>
      <c r="N15" s="68">
        <f>IFERROR('Hourly Flow Summary A-B'!N15+'Hourly Flow Summary B-A'!N15,"*")</f>
        <v>26</v>
      </c>
      <c r="O15" s="68">
        <f>IFERROR('Hourly Flow Summary A-B'!O15+'Hourly Flow Summary B-A'!O15,"*")</f>
        <v>13</v>
      </c>
      <c r="P15" s="68">
        <f>IFERROR('Hourly Flow Summary A-B'!P15+'Hourly Flow Summary B-A'!P15,"*")</f>
        <v>94</v>
      </c>
      <c r="Q15" s="68">
        <f>IFERROR('Hourly Flow Summary A-B'!Q15+'Hourly Flow Summary B-A'!Q15,"*")</f>
        <v>105</v>
      </c>
      <c r="R15" s="68">
        <f>IFERROR('Hourly Flow Summary A-B'!R15+'Hourly Flow Summary B-A'!R15,"*")</f>
        <v>103</v>
      </c>
      <c r="S15" s="68">
        <f>IFERROR('Hourly Flow Summary A-B'!S15+'Hourly Flow Summary B-A'!S15,"*")</f>
        <v>81</v>
      </c>
      <c r="T15" s="68">
        <f>IFERROR('Hourly Flow Summary A-B'!T15+'Hourly Flow Summary B-A'!T15,"*")</f>
        <v>91</v>
      </c>
      <c r="U15" s="68">
        <f>IFERROR('Hourly Flow Summary A-B'!U15+'Hourly Flow Summary B-A'!U15,"*")</f>
        <v>25</v>
      </c>
      <c r="V15" s="68">
        <f>IFERROR('Hourly Flow Summary A-B'!V15+'Hourly Flow Summary B-A'!V15,"*")</f>
        <v>13</v>
      </c>
      <c r="W15" s="68">
        <f>IFERROR('Hourly Flow Summary A-B'!W15+'Hourly Flow Summary B-A'!W15,"*")</f>
        <v>74</v>
      </c>
      <c r="X15" s="68">
        <f>IFERROR('Hourly Flow Summary A-B'!X15+'Hourly Flow Summary B-A'!X15,"*")</f>
        <v>92</v>
      </c>
      <c r="Y15" s="68">
        <f>IFERROR('Hourly Flow Summary A-B'!Y15+'Hourly Flow Summary B-A'!Y15,"*")</f>
        <v>90</v>
      </c>
      <c r="Z15" s="68">
        <f>IFERROR('Hourly Flow Summary A-B'!Z15+'Hourly Flow Summary B-A'!Z15,"*")</f>
        <v>76</v>
      </c>
      <c r="AA15" s="68" t="str">
        <f>IFERROR('Hourly Flow Summary A-B'!AA15+'Hourly Flow Summary B-A'!AA15,"*")</f>
        <v>*</v>
      </c>
      <c r="AB15" s="68" t="str">
        <f>IFERROR('Hourly Flow Summary A-B'!AB15+'Hourly Flow Summary B-A'!AB15,"*")</f>
        <v>*</v>
      </c>
      <c r="AC15" s="99" t="str">
        <f>IFERROR('Hourly Flow Summary A-B'!AC15+'Hourly Flow Summary B-A'!AC15,"*")</f>
        <v>*</v>
      </c>
      <c r="AD15" s="129">
        <f t="shared" si="1"/>
        <v>94.111111111111114</v>
      </c>
      <c r="AE15" s="129">
        <f t="shared" si="2"/>
        <v>90.357142857142861</v>
      </c>
      <c r="AF15" s="130">
        <f t="shared" si="3"/>
        <v>69</v>
      </c>
    </row>
    <row r="16" spans="1:32" ht="13" thickBot="1" x14ac:dyDescent="0.3">
      <c r="A16" s="69">
        <v>0.25</v>
      </c>
      <c r="B16" s="70" t="str">
        <f>IFERROR('Hourly Flow Summary A-B'!B16+'Hourly Flow Summary B-A'!B16,"*")</f>
        <v>*</v>
      </c>
      <c r="C16" s="71" t="str">
        <f>IFERROR('Hourly Flow Summary A-B'!C16+'Hourly Flow Summary B-A'!C16,"*")</f>
        <v>*</v>
      </c>
      <c r="D16" s="71" t="str">
        <f>IFERROR('Hourly Flow Summary A-B'!D16+'Hourly Flow Summary B-A'!D16,"*")</f>
        <v>*</v>
      </c>
      <c r="E16" s="71" t="str">
        <f>IFERROR('Hourly Flow Summary A-B'!E16+'Hourly Flow Summary B-A'!E16,"*")</f>
        <v>*</v>
      </c>
      <c r="F16" s="71" t="str">
        <f>IFERROR('Hourly Flow Summary A-B'!F16+'Hourly Flow Summary B-A'!F16,"*")</f>
        <v>*</v>
      </c>
      <c r="G16" s="71">
        <f>IFERROR('Hourly Flow Summary A-B'!G16+'Hourly Flow Summary B-A'!G16,"*")</f>
        <v>39</v>
      </c>
      <c r="H16" s="71">
        <f>IFERROR('Hourly Flow Summary A-B'!H16+'Hourly Flow Summary B-A'!H16,"*")</f>
        <v>21</v>
      </c>
      <c r="I16" s="71">
        <f>IFERROR('Hourly Flow Summary A-B'!I16+'Hourly Flow Summary B-A'!I16,"*")</f>
        <v>201</v>
      </c>
      <c r="J16" s="71">
        <f>IFERROR('Hourly Flow Summary A-B'!J16+'Hourly Flow Summary B-A'!J16,"*")</f>
        <v>221</v>
      </c>
      <c r="K16" s="71">
        <f>IFERROR('Hourly Flow Summary A-B'!K16+'Hourly Flow Summary B-A'!K16,"*")</f>
        <v>213</v>
      </c>
      <c r="L16" s="71">
        <f>IFERROR('Hourly Flow Summary A-B'!L16+'Hourly Flow Summary B-A'!L16,"*")</f>
        <v>222</v>
      </c>
      <c r="M16" s="71">
        <f>IFERROR('Hourly Flow Summary A-B'!M16+'Hourly Flow Summary B-A'!M16,"*")</f>
        <v>221</v>
      </c>
      <c r="N16" s="71">
        <f>IFERROR('Hourly Flow Summary A-B'!N16+'Hourly Flow Summary B-A'!N16,"*")</f>
        <v>35</v>
      </c>
      <c r="O16" s="71">
        <f>IFERROR('Hourly Flow Summary A-B'!O16+'Hourly Flow Summary B-A'!O16,"*")</f>
        <v>20</v>
      </c>
      <c r="P16" s="71">
        <f>IFERROR('Hourly Flow Summary A-B'!P16+'Hourly Flow Summary B-A'!P16,"*")</f>
        <v>199</v>
      </c>
      <c r="Q16" s="71">
        <f>IFERROR('Hourly Flow Summary A-B'!Q16+'Hourly Flow Summary B-A'!Q16,"*")</f>
        <v>193</v>
      </c>
      <c r="R16" s="71">
        <f>IFERROR('Hourly Flow Summary A-B'!R16+'Hourly Flow Summary B-A'!R16,"*")</f>
        <v>204</v>
      </c>
      <c r="S16" s="71">
        <f>IFERROR('Hourly Flow Summary A-B'!S16+'Hourly Flow Summary B-A'!S16,"*")</f>
        <v>211</v>
      </c>
      <c r="T16" s="71">
        <f>IFERROR('Hourly Flow Summary A-B'!T16+'Hourly Flow Summary B-A'!T16,"*")</f>
        <v>201</v>
      </c>
      <c r="U16" s="71">
        <f>IFERROR('Hourly Flow Summary A-B'!U16+'Hourly Flow Summary B-A'!U16,"*")</f>
        <v>28</v>
      </c>
      <c r="V16" s="71">
        <f>IFERROR('Hourly Flow Summary A-B'!V16+'Hourly Flow Summary B-A'!V16,"*")</f>
        <v>17</v>
      </c>
      <c r="W16" s="71">
        <f>IFERROR('Hourly Flow Summary A-B'!W16+'Hourly Flow Summary B-A'!W16,"*")</f>
        <v>186</v>
      </c>
      <c r="X16" s="71">
        <f>IFERROR('Hourly Flow Summary A-B'!X16+'Hourly Flow Summary B-A'!X16,"*")</f>
        <v>192</v>
      </c>
      <c r="Y16" s="71">
        <f>IFERROR('Hourly Flow Summary A-B'!Y16+'Hourly Flow Summary B-A'!Y16,"*")</f>
        <v>184</v>
      </c>
      <c r="Z16" s="71">
        <f>IFERROR('Hourly Flow Summary A-B'!Z16+'Hourly Flow Summary B-A'!Z16,"*")</f>
        <v>216</v>
      </c>
      <c r="AA16" s="71" t="str">
        <f>IFERROR('Hourly Flow Summary A-B'!AA16+'Hourly Flow Summary B-A'!AA16,"*")</f>
        <v>*</v>
      </c>
      <c r="AB16" s="71" t="str">
        <f>IFERROR('Hourly Flow Summary A-B'!AB16+'Hourly Flow Summary B-A'!AB16,"*")</f>
        <v>*</v>
      </c>
      <c r="AC16" s="100" t="str">
        <f>IFERROR('Hourly Flow Summary A-B'!AC16+'Hourly Flow Summary B-A'!AC16,"*")</f>
        <v>*</v>
      </c>
      <c r="AD16" s="131">
        <f t="shared" si="1"/>
        <v>206.22222222222223</v>
      </c>
      <c r="AE16" s="131">
        <f t="shared" si="2"/>
        <v>204.57142857142858</v>
      </c>
      <c r="AF16" s="132">
        <f t="shared" si="3"/>
        <v>151.19999999999999</v>
      </c>
    </row>
    <row r="17" spans="1:32" x14ac:dyDescent="0.25">
      <c r="A17" s="72">
        <v>0.29166666666666702</v>
      </c>
      <c r="B17" s="73" t="str">
        <f>IFERROR('Hourly Flow Summary A-B'!B17+'Hourly Flow Summary B-A'!B17,"*")</f>
        <v>*</v>
      </c>
      <c r="C17" s="74" t="str">
        <f>IFERROR('Hourly Flow Summary A-B'!C17+'Hourly Flow Summary B-A'!C17,"*")</f>
        <v>*</v>
      </c>
      <c r="D17" s="74" t="str">
        <f>IFERROR('Hourly Flow Summary A-B'!D17+'Hourly Flow Summary B-A'!D17,"*")</f>
        <v>*</v>
      </c>
      <c r="E17" s="74" t="str">
        <f>IFERROR('Hourly Flow Summary A-B'!E17+'Hourly Flow Summary B-A'!E17,"*")</f>
        <v>*</v>
      </c>
      <c r="F17" s="74" t="str">
        <f>IFERROR('Hourly Flow Summary A-B'!F17+'Hourly Flow Summary B-A'!F17,"*")</f>
        <v>*</v>
      </c>
      <c r="G17" s="74">
        <f>IFERROR('Hourly Flow Summary A-B'!G17+'Hourly Flow Summary B-A'!G17,"*")</f>
        <v>78</v>
      </c>
      <c r="H17" s="74">
        <f>IFERROR('Hourly Flow Summary A-B'!H17+'Hourly Flow Summary B-A'!H17,"*")</f>
        <v>45</v>
      </c>
      <c r="I17" s="74">
        <f>IFERROR('Hourly Flow Summary A-B'!I17+'Hourly Flow Summary B-A'!I17,"*")</f>
        <v>320</v>
      </c>
      <c r="J17" s="74">
        <f>IFERROR('Hourly Flow Summary A-B'!J17+'Hourly Flow Summary B-A'!J17,"*")</f>
        <v>333</v>
      </c>
      <c r="K17" s="74">
        <f>IFERROR('Hourly Flow Summary A-B'!K17+'Hourly Flow Summary B-A'!K17,"*")</f>
        <v>369</v>
      </c>
      <c r="L17" s="74">
        <f>IFERROR('Hourly Flow Summary A-B'!L17+'Hourly Flow Summary B-A'!L17,"*")</f>
        <v>339</v>
      </c>
      <c r="M17" s="74">
        <f>IFERROR('Hourly Flow Summary A-B'!M17+'Hourly Flow Summary B-A'!M17,"*")</f>
        <v>326</v>
      </c>
      <c r="N17" s="74">
        <f>IFERROR('Hourly Flow Summary A-B'!N17+'Hourly Flow Summary B-A'!N17,"*")</f>
        <v>77</v>
      </c>
      <c r="O17" s="73">
        <f>IFERROR('Hourly Flow Summary A-B'!O17+'Hourly Flow Summary B-A'!O17,"*")</f>
        <v>34</v>
      </c>
      <c r="P17" s="73">
        <f>IFERROR('Hourly Flow Summary A-B'!P17+'Hourly Flow Summary B-A'!P17,"*")</f>
        <v>352</v>
      </c>
      <c r="Q17" s="73">
        <f>IFERROR('Hourly Flow Summary A-B'!Q17+'Hourly Flow Summary B-A'!Q17,"*")</f>
        <v>357</v>
      </c>
      <c r="R17" s="73">
        <f>IFERROR('Hourly Flow Summary A-B'!R17+'Hourly Flow Summary B-A'!R17,"*")</f>
        <v>328</v>
      </c>
      <c r="S17" s="73">
        <f>IFERROR('Hourly Flow Summary A-B'!S17+'Hourly Flow Summary B-A'!S17,"*")</f>
        <v>335</v>
      </c>
      <c r="T17" s="73">
        <f>IFERROR('Hourly Flow Summary A-B'!T17+'Hourly Flow Summary B-A'!T17,"*")</f>
        <v>320</v>
      </c>
      <c r="U17" s="73">
        <f>IFERROR('Hourly Flow Summary A-B'!U17+'Hourly Flow Summary B-A'!U17,"*")</f>
        <v>70</v>
      </c>
      <c r="V17" s="73">
        <f>IFERROR('Hourly Flow Summary A-B'!V17+'Hourly Flow Summary B-A'!V17,"*")</f>
        <v>38</v>
      </c>
      <c r="W17" s="73">
        <f>IFERROR('Hourly Flow Summary A-B'!W17+'Hourly Flow Summary B-A'!W17,"*")</f>
        <v>341</v>
      </c>
      <c r="X17" s="73">
        <f>IFERROR('Hourly Flow Summary A-B'!X17+'Hourly Flow Summary B-A'!X17,"*")</f>
        <v>321</v>
      </c>
      <c r="Y17" s="73">
        <f>IFERROR('Hourly Flow Summary A-B'!Y17+'Hourly Flow Summary B-A'!Y17,"*")</f>
        <v>339</v>
      </c>
      <c r="Z17" s="73">
        <f>IFERROR('Hourly Flow Summary A-B'!Z17+'Hourly Flow Summary B-A'!Z17,"*")</f>
        <v>298</v>
      </c>
      <c r="AA17" s="73" t="str">
        <f>IFERROR('Hourly Flow Summary A-B'!AA17+'Hourly Flow Summary B-A'!AA17,"*")</f>
        <v>*</v>
      </c>
      <c r="AB17" s="73" t="str">
        <f>IFERROR('Hourly Flow Summary A-B'!AB17+'Hourly Flow Summary B-A'!AB17,"*")</f>
        <v>*</v>
      </c>
      <c r="AC17" s="124" t="str">
        <f>IFERROR('Hourly Flow Summary A-B'!AC17+'Hourly Flow Summary B-A'!AC17,"*")</f>
        <v>*</v>
      </c>
      <c r="AD17" s="133">
        <f t="shared" si="1"/>
        <v>335.44444444444446</v>
      </c>
      <c r="AE17" s="134">
        <f t="shared" si="2"/>
        <v>334.14285714285717</v>
      </c>
      <c r="AF17" s="135">
        <f t="shared" si="3"/>
        <v>251</v>
      </c>
    </row>
    <row r="18" spans="1:32" x14ac:dyDescent="0.25">
      <c r="A18" s="66">
        <v>0.33333333333333398</v>
      </c>
      <c r="B18" s="67" t="str">
        <f>IFERROR('Hourly Flow Summary A-B'!B18+'Hourly Flow Summary B-A'!B18,"*")</f>
        <v>*</v>
      </c>
      <c r="C18" s="68" t="str">
        <f>IFERROR('Hourly Flow Summary A-B'!C18+'Hourly Flow Summary B-A'!C18,"*")</f>
        <v>*</v>
      </c>
      <c r="D18" s="68" t="str">
        <f>IFERROR('Hourly Flow Summary A-B'!D18+'Hourly Flow Summary B-A'!D18,"*")</f>
        <v>*</v>
      </c>
      <c r="E18" s="68" t="str">
        <f>IFERROR('Hourly Flow Summary A-B'!E18+'Hourly Flow Summary B-A'!E18,"*")</f>
        <v>*</v>
      </c>
      <c r="F18" s="68" t="str">
        <f>IFERROR('Hourly Flow Summary A-B'!F18+'Hourly Flow Summary B-A'!F18,"*")</f>
        <v>*</v>
      </c>
      <c r="G18" s="68">
        <f>IFERROR('Hourly Flow Summary A-B'!G18+'Hourly Flow Summary B-A'!G18,"*")</f>
        <v>141</v>
      </c>
      <c r="H18" s="68">
        <f>IFERROR('Hourly Flow Summary A-B'!H18+'Hourly Flow Summary B-A'!H18,"*")</f>
        <v>73</v>
      </c>
      <c r="I18" s="68">
        <f>IFERROR('Hourly Flow Summary A-B'!I18+'Hourly Flow Summary B-A'!I18,"*")</f>
        <v>406</v>
      </c>
      <c r="J18" s="68">
        <f>IFERROR('Hourly Flow Summary A-B'!J18+'Hourly Flow Summary B-A'!J18,"*")</f>
        <v>428</v>
      </c>
      <c r="K18" s="68">
        <f>IFERROR('Hourly Flow Summary A-B'!K18+'Hourly Flow Summary B-A'!K18,"*")</f>
        <v>418</v>
      </c>
      <c r="L18" s="68">
        <f>IFERROR('Hourly Flow Summary A-B'!L18+'Hourly Flow Summary B-A'!L18,"*")</f>
        <v>377</v>
      </c>
      <c r="M18" s="68">
        <f>IFERROR('Hourly Flow Summary A-B'!M18+'Hourly Flow Summary B-A'!M18,"*")</f>
        <v>346</v>
      </c>
      <c r="N18" s="68">
        <f>IFERROR('Hourly Flow Summary A-B'!N18+'Hourly Flow Summary B-A'!N18,"*")</f>
        <v>119</v>
      </c>
      <c r="O18" s="67">
        <f>IFERROR('Hourly Flow Summary A-B'!O18+'Hourly Flow Summary B-A'!O18,"*")</f>
        <v>53</v>
      </c>
      <c r="P18" s="67">
        <f>IFERROR('Hourly Flow Summary A-B'!P18+'Hourly Flow Summary B-A'!P18,"*")</f>
        <v>357</v>
      </c>
      <c r="Q18" s="67">
        <f>IFERROR('Hourly Flow Summary A-B'!Q18+'Hourly Flow Summary B-A'!Q18,"*")</f>
        <v>387</v>
      </c>
      <c r="R18" s="67">
        <f>IFERROR('Hourly Flow Summary A-B'!R18+'Hourly Flow Summary B-A'!R18,"*")</f>
        <v>411</v>
      </c>
      <c r="S18" s="67">
        <f>IFERROR('Hourly Flow Summary A-B'!S18+'Hourly Flow Summary B-A'!S18,"*")</f>
        <v>378</v>
      </c>
      <c r="T18" s="67">
        <f>IFERROR('Hourly Flow Summary A-B'!T18+'Hourly Flow Summary B-A'!T18,"*")</f>
        <v>344</v>
      </c>
      <c r="U18" s="67">
        <f>IFERROR('Hourly Flow Summary A-B'!U18+'Hourly Flow Summary B-A'!U18,"*")</f>
        <v>110</v>
      </c>
      <c r="V18" s="67">
        <f>IFERROR('Hourly Flow Summary A-B'!V18+'Hourly Flow Summary B-A'!V18,"*")</f>
        <v>60</v>
      </c>
      <c r="W18" s="67">
        <f>IFERROR('Hourly Flow Summary A-B'!W18+'Hourly Flow Summary B-A'!W18,"*")</f>
        <v>384</v>
      </c>
      <c r="X18" s="67">
        <f>IFERROR('Hourly Flow Summary A-B'!X18+'Hourly Flow Summary B-A'!X18,"*")</f>
        <v>411</v>
      </c>
      <c r="Y18" s="67">
        <f>IFERROR('Hourly Flow Summary A-B'!Y18+'Hourly Flow Summary B-A'!Y18,"*")</f>
        <v>404</v>
      </c>
      <c r="Z18" s="67" t="str">
        <f>IFERROR('Hourly Flow Summary A-B'!Z18+'Hourly Flow Summary B-A'!Z18,"*")</f>
        <v>*</v>
      </c>
      <c r="AA18" s="67" t="str">
        <f>IFERROR('Hourly Flow Summary A-B'!AA18+'Hourly Flow Summary B-A'!AA18,"*")</f>
        <v>*</v>
      </c>
      <c r="AB18" s="67" t="str">
        <f>IFERROR('Hourly Flow Summary A-B'!AB18+'Hourly Flow Summary B-A'!AB18,"*")</f>
        <v>*</v>
      </c>
      <c r="AC18" s="99" t="str">
        <f>IFERROR('Hourly Flow Summary A-B'!AC18+'Hourly Flow Summary B-A'!AC18,"*")</f>
        <v>*</v>
      </c>
      <c r="AD18" s="136">
        <f t="shared" si="1"/>
        <v>401.75</v>
      </c>
      <c r="AE18" s="129">
        <f t="shared" si="2"/>
        <v>388.53846153846155</v>
      </c>
      <c r="AF18" s="130">
        <f t="shared" si="3"/>
        <v>295.10526315789474</v>
      </c>
    </row>
    <row r="19" spans="1:32" ht="13" thickBot="1" x14ac:dyDescent="0.3">
      <c r="A19" s="69">
        <v>0.375</v>
      </c>
      <c r="B19" s="70" t="str">
        <f>IFERROR('Hourly Flow Summary A-B'!B19+'Hourly Flow Summary B-A'!B19,"*")</f>
        <v>*</v>
      </c>
      <c r="C19" s="71" t="str">
        <f>IFERROR('Hourly Flow Summary A-B'!C19+'Hourly Flow Summary B-A'!C19,"*")</f>
        <v>*</v>
      </c>
      <c r="D19" s="71" t="str">
        <f>IFERROR('Hourly Flow Summary A-B'!D19+'Hourly Flow Summary B-A'!D19,"*")</f>
        <v>*</v>
      </c>
      <c r="E19" s="71" t="str">
        <f>IFERROR('Hourly Flow Summary A-B'!E19+'Hourly Flow Summary B-A'!E19,"*")</f>
        <v>*</v>
      </c>
      <c r="F19" s="71" t="str">
        <f>IFERROR('Hourly Flow Summary A-B'!F19+'Hourly Flow Summary B-A'!F19,"*")</f>
        <v>*</v>
      </c>
      <c r="G19" s="71">
        <f>IFERROR('Hourly Flow Summary A-B'!G19+'Hourly Flow Summary B-A'!G19,"*")</f>
        <v>167</v>
      </c>
      <c r="H19" s="71">
        <f>IFERROR('Hourly Flow Summary A-B'!H19+'Hourly Flow Summary B-A'!H19,"*")</f>
        <v>90</v>
      </c>
      <c r="I19" s="71">
        <f>IFERROR('Hourly Flow Summary A-B'!I19+'Hourly Flow Summary B-A'!I19,"*")</f>
        <v>263</v>
      </c>
      <c r="J19" s="71">
        <f>IFERROR('Hourly Flow Summary A-B'!J19+'Hourly Flow Summary B-A'!J19,"*")</f>
        <v>257</v>
      </c>
      <c r="K19" s="71">
        <f>IFERROR('Hourly Flow Summary A-B'!K19+'Hourly Flow Summary B-A'!K19,"*")</f>
        <v>271</v>
      </c>
      <c r="L19" s="71">
        <f>IFERROR('Hourly Flow Summary A-B'!L19+'Hourly Flow Summary B-A'!L19,"*")</f>
        <v>259</v>
      </c>
      <c r="M19" s="71">
        <f>IFERROR('Hourly Flow Summary A-B'!M19+'Hourly Flow Summary B-A'!M19,"*")</f>
        <v>276</v>
      </c>
      <c r="N19" s="71">
        <f>IFERROR('Hourly Flow Summary A-B'!N19+'Hourly Flow Summary B-A'!N19,"*")</f>
        <v>155</v>
      </c>
      <c r="O19" s="70">
        <f>IFERROR('Hourly Flow Summary A-B'!O19+'Hourly Flow Summary B-A'!O19,"*")</f>
        <v>84</v>
      </c>
      <c r="P19" s="70">
        <f>IFERROR('Hourly Flow Summary A-B'!P19+'Hourly Flow Summary B-A'!P19,"*")</f>
        <v>277</v>
      </c>
      <c r="Q19" s="70">
        <f>IFERROR('Hourly Flow Summary A-B'!Q19+'Hourly Flow Summary B-A'!Q19,"*")</f>
        <v>269</v>
      </c>
      <c r="R19" s="70">
        <f>IFERROR('Hourly Flow Summary A-B'!R19+'Hourly Flow Summary B-A'!R19,"*")</f>
        <v>284</v>
      </c>
      <c r="S19" s="70">
        <f>IFERROR('Hourly Flow Summary A-B'!S19+'Hourly Flow Summary B-A'!S19,"*")</f>
        <v>269</v>
      </c>
      <c r="T19" s="70">
        <f>IFERROR('Hourly Flow Summary A-B'!T19+'Hourly Flow Summary B-A'!T19,"*")</f>
        <v>241</v>
      </c>
      <c r="U19" s="70">
        <f>IFERROR('Hourly Flow Summary A-B'!U19+'Hourly Flow Summary B-A'!U19,"*")</f>
        <v>167</v>
      </c>
      <c r="V19" s="70">
        <f>IFERROR('Hourly Flow Summary A-B'!V19+'Hourly Flow Summary B-A'!V19,"*")</f>
        <v>69</v>
      </c>
      <c r="W19" s="70">
        <f>IFERROR('Hourly Flow Summary A-B'!W19+'Hourly Flow Summary B-A'!W19,"*")</f>
        <v>241</v>
      </c>
      <c r="X19" s="70">
        <f>IFERROR('Hourly Flow Summary A-B'!X19+'Hourly Flow Summary B-A'!X19,"*")</f>
        <v>301</v>
      </c>
      <c r="Y19" s="70">
        <f>IFERROR('Hourly Flow Summary A-B'!Y19+'Hourly Flow Summary B-A'!Y19,"*")</f>
        <v>233</v>
      </c>
      <c r="Z19" s="70" t="str">
        <f>IFERROR('Hourly Flow Summary A-B'!Z19+'Hourly Flow Summary B-A'!Z19,"*")</f>
        <v>*</v>
      </c>
      <c r="AA19" s="70" t="str">
        <f>IFERROR('Hourly Flow Summary A-B'!AA19+'Hourly Flow Summary B-A'!AA19,"*")</f>
        <v>*</v>
      </c>
      <c r="AB19" s="70" t="str">
        <f>IFERROR('Hourly Flow Summary A-B'!AB19+'Hourly Flow Summary B-A'!AB19,"*")</f>
        <v>*</v>
      </c>
      <c r="AC19" s="100" t="str">
        <f>IFERROR('Hourly Flow Summary A-B'!AC19+'Hourly Flow Summary B-A'!AC19,"*")</f>
        <v>*</v>
      </c>
      <c r="AD19" s="137">
        <f t="shared" si="1"/>
        <v>267.875</v>
      </c>
      <c r="AE19" s="131">
        <f t="shared" si="2"/>
        <v>264.69230769230768</v>
      </c>
      <c r="AF19" s="132">
        <f t="shared" si="3"/>
        <v>219.63157894736841</v>
      </c>
    </row>
    <row r="20" spans="1:32" x14ac:dyDescent="0.25">
      <c r="A20" s="72">
        <v>0.41666666666666702</v>
      </c>
      <c r="B20" s="73" t="str">
        <f>IFERROR('Hourly Flow Summary A-B'!B20+'Hourly Flow Summary B-A'!B20,"*")</f>
        <v>*</v>
      </c>
      <c r="C20" s="74" t="str">
        <f>IFERROR('Hourly Flow Summary A-B'!C20+'Hourly Flow Summary B-A'!C20,"*")</f>
        <v>*</v>
      </c>
      <c r="D20" s="74" t="str">
        <f>IFERROR('Hourly Flow Summary A-B'!D20+'Hourly Flow Summary B-A'!D20,"*")</f>
        <v>*</v>
      </c>
      <c r="E20" s="74" t="str">
        <f>IFERROR('Hourly Flow Summary A-B'!E20+'Hourly Flow Summary B-A'!E20,"*")</f>
        <v>*</v>
      </c>
      <c r="F20" s="74" t="str">
        <f>IFERROR('Hourly Flow Summary A-B'!F20+'Hourly Flow Summary B-A'!F20,"*")</f>
        <v>*</v>
      </c>
      <c r="G20" s="74">
        <f>IFERROR('Hourly Flow Summary A-B'!G20+'Hourly Flow Summary B-A'!G20,"*")</f>
        <v>192</v>
      </c>
      <c r="H20" s="74">
        <f>IFERROR('Hourly Flow Summary A-B'!H20+'Hourly Flow Summary B-A'!H20,"*")</f>
        <v>120</v>
      </c>
      <c r="I20" s="74">
        <f>IFERROR('Hourly Flow Summary A-B'!I20+'Hourly Flow Summary B-A'!I20,"*")</f>
        <v>230</v>
      </c>
      <c r="J20" s="74">
        <f>IFERROR('Hourly Flow Summary A-B'!J20+'Hourly Flow Summary B-A'!J20,"*")</f>
        <v>234</v>
      </c>
      <c r="K20" s="74">
        <f>IFERROR('Hourly Flow Summary A-B'!K20+'Hourly Flow Summary B-A'!K20,"*")</f>
        <v>200</v>
      </c>
      <c r="L20" s="74">
        <f>IFERROR('Hourly Flow Summary A-B'!L20+'Hourly Flow Summary B-A'!L20,"*")</f>
        <v>240</v>
      </c>
      <c r="M20" s="74">
        <f>IFERROR('Hourly Flow Summary A-B'!M20+'Hourly Flow Summary B-A'!M20,"*")</f>
        <v>236</v>
      </c>
      <c r="N20" s="74">
        <f>IFERROR('Hourly Flow Summary A-B'!N20+'Hourly Flow Summary B-A'!N20,"*")</f>
        <v>189</v>
      </c>
      <c r="O20" s="73">
        <f>IFERROR('Hourly Flow Summary A-B'!O20+'Hourly Flow Summary B-A'!O20,"*")</f>
        <v>126</v>
      </c>
      <c r="P20" s="73">
        <f>IFERROR('Hourly Flow Summary A-B'!P20+'Hourly Flow Summary B-A'!P20,"*")</f>
        <v>217</v>
      </c>
      <c r="Q20" s="73">
        <f>IFERROR('Hourly Flow Summary A-B'!Q20+'Hourly Flow Summary B-A'!Q20,"*")</f>
        <v>199</v>
      </c>
      <c r="R20" s="73">
        <f>IFERROR('Hourly Flow Summary A-B'!R20+'Hourly Flow Summary B-A'!R20,"*")</f>
        <v>208</v>
      </c>
      <c r="S20" s="73">
        <f>IFERROR('Hourly Flow Summary A-B'!S20+'Hourly Flow Summary B-A'!S20,"*")</f>
        <v>217</v>
      </c>
      <c r="T20" s="73">
        <f>IFERROR('Hourly Flow Summary A-B'!T20+'Hourly Flow Summary B-A'!T20,"*")</f>
        <v>252</v>
      </c>
      <c r="U20" s="73">
        <f>IFERROR('Hourly Flow Summary A-B'!U20+'Hourly Flow Summary B-A'!U20,"*")</f>
        <v>207</v>
      </c>
      <c r="V20" s="73">
        <f>IFERROR('Hourly Flow Summary A-B'!V20+'Hourly Flow Summary B-A'!V20,"*")</f>
        <v>124</v>
      </c>
      <c r="W20" s="73">
        <f>IFERROR('Hourly Flow Summary A-B'!W20+'Hourly Flow Summary B-A'!W20,"*")</f>
        <v>211</v>
      </c>
      <c r="X20" s="73">
        <f>IFERROR('Hourly Flow Summary A-B'!X20+'Hourly Flow Summary B-A'!X20,"*")</f>
        <v>247</v>
      </c>
      <c r="Y20" s="73">
        <f>IFERROR('Hourly Flow Summary A-B'!Y20+'Hourly Flow Summary B-A'!Y20,"*")</f>
        <v>217</v>
      </c>
      <c r="Z20" s="73" t="str">
        <f>IFERROR('Hourly Flow Summary A-B'!Z20+'Hourly Flow Summary B-A'!Z20,"*")</f>
        <v>*</v>
      </c>
      <c r="AA20" s="73" t="str">
        <f>IFERROR('Hourly Flow Summary A-B'!AA20+'Hourly Flow Summary B-A'!AA20,"*")</f>
        <v>*</v>
      </c>
      <c r="AB20" s="73" t="str">
        <f>IFERROR('Hourly Flow Summary A-B'!AB20+'Hourly Flow Summary B-A'!AB20,"*")</f>
        <v>*</v>
      </c>
      <c r="AC20" s="124" t="str">
        <f>IFERROR('Hourly Flow Summary A-B'!AC20+'Hourly Flow Summary B-A'!AC20,"*")</f>
        <v>*</v>
      </c>
      <c r="AD20" s="133">
        <f t="shared" si="1"/>
        <v>220.25</v>
      </c>
      <c r="AE20" s="134">
        <f t="shared" si="2"/>
        <v>223.69230769230768</v>
      </c>
      <c r="AF20" s="135">
        <f t="shared" si="3"/>
        <v>203.47368421052633</v>
      </c>
    </row>
    <row r="21" spans="1:32" x14ac:dyDescent="0.25">
      <c r="A21" s="66">
        <v>0.45833333333333398</v>
      </c>
      <c r="B21" s="67" t="str">
        <f>IFERROR('Hourly Flow Summary A-B'!B21+'Hourly Flow Summary B-A'!B21,"*")</f>
        <v>*</v>
      </c>
      <c r="C21" s="68" t="str">
        <f>IFERROR('Hourly Flow Summary A-B'!C21+'Hourly Flow Summary B-A'!C21,"*")</f>
        <v>*</v>
      </c>
      <c r="D21" s="68" t="str">
        <f>IFERROR('Hourly Flow Summary A-B'!D21+'Hourly Flow Summary B-A'!D21,"*")</f>
        <v>*</v>
      </c>
      <c r="E21" s="68" t="str">
        <f>IFERROR('Hourly Flow Summary A-B'!E21+'Hourly Flow Summary B-A'!E21,"*")</f>
        <v>*</v>
      </c>
      <c r="F21" s="68">
        <f>IFERROR('Hourly Flow Summary A-B'!F21+'Hourly Flow Summary B-A'!F21,"*")</f>
        <v>245</v>
      </c>
      <c r="G21" s="68">
        <f>IFERROR('Hourly Flow Summary A-B'!G21+'Hourly Flow Summary B-A'!G21,"*")</f>
        <v>216</v>
      </c>
      <c r="H21" s="68">
        <f>IFERROR('Hourly Flow Summary A-B'!H21+'Hourly Flow Summary B-A'!H21,"*")</f>
        <v>112</v>
      </c>
      <c r="I21" s="68">
        <f>IFERROR('Hourly Flow Summary A-B'!I21+'Hourly Flow Summary B-A'!I21,"*")</f>
        <v>212</v>
      </c>
      <c r="J21" s="68">
        <f>IFERROR('Hourly Flow Summary A-B'!J21+'Hourly Flow Summary B-A'!J21,"*")</f>
        <v>245</v>
      </c>
      <c r="K21" s="68">
        <f>IFERROR('Hourly Flow Summary A-B'!K21+'Hourly Flow Summary B-A'!K21,"*")</f>
        <v>235</v>
      </c>
      <c r="L21" s="68">
        <f>IFERROR('Hourly Flow Summary A-B'!L21+'Hourly Flow Summary B-A'!L21,"*")</f>
        <v>220</v>
      </c>
      <c r="M21" s="68">
        <f>IFERROR('Hourly Flow Summary A-B'!M21+'Hourly Flow Summary B-A'!M21,"*")</f>
        <v>250</v>
      </c>
      <c r="N21" s="68">
        <f>IFERROR('Hourly Flow Summary A-B'!N21+'Hourly Flow Summary B-A'!N21,"*")</f>
        <v>165</v>
      </c>
      <c r="O21" s="67">
        <f>IFERROR('Hourly Flow Summary A-B'!O21+'Hourly Flow Summary B-A'!O21,"*")</f>
        <v>154</v>
      </c>
      <c r="P21" s="67">
        <f>IFERROR('Hourly Flow Summary A-B'!P21+'Hourly Flow Summary B-A'!P21,"*")</f>
        <v>242</v>
      </c>
      <c r="Q21" s="67">
        <f>IFERROR('Hourly Flow Summary A-B'!Q21+'Hourly Flow Summary B-A'!Q21,"*")</f>
        <v>225</v>
      </c>
      <c r="R21" s="67">
        <f>IFERROR('Hourly Flow Summary A-B'!R21+'Hourly Flow Summary B-A'!R21,"*")</f>
        <v>204</v>
      </c>
      <c r="S21" s="67">
        <f>IFERROR('Hourly Flow Summary A-B'!S21+'Hourly Flow Summary B-A'!S21,"*")</f>
        <v>238</v>
      </c>
      <c r="T21" s="67">
        <f>IFERROR('Hourly Flow Summary A-B'!T21+'Hourly Flow Summary B-A'!T21,"*")</f>
        <v>262</v>
      </c>
      <c r="U21" s="67">
        <f>IFERROR('Hourly Flow Summary A-B'!U21+'Hourly Flow Summary B-A'!U21,"*")</f>
        <v>202</v>
      </c>
      <c r="V21" s="67">
        <f>IFERROR('Hourly Flow Summary A-B'!V21+'Hourly Flow Summary B-A'!V21,"*")</f>
        <v>139</v>
      </c>
      <c r="W21" s="67">
        <f>IFERROR('Hourly Flow Summary A-B'!W21+'Hourly Flow Summary B-A'!W21,"*")</f>
        <v>244</v>
      </c>
      <c r="X21" s="67">
        <f>IFERROR('Hourly Flow Summary A-B'!X21+'Hourly Flow Summary B-A'!X21,"*")</f>
        <v>215</v>
      </c>
      <c r="Y21" s="67">
        <f>IFERROR('Hourly Flow Summary A-B'!Y21+'Hourly Flow Summary B-A'!Y21,"*")</f>
        <v>219</v>
      </c>
      <c r="Z21" s="67" t="str">
        <f>IFERROR('Hourly Flow Summary A-B'!Z21+'Hourly Flow Summary B-A'!Z21,"*")</f>
        <v>*</v>
      </c>
      <c r="AA21" s="67" t="str">
        <f>IFERROR('Hourly Flow Summary A-B'!AA21+'Hourly Flow Summary B-A'!AA21,"*")</f>
        <v>*</v>
      </c>
      <c r="AB21" s="67" t="str">
        <f>IFERROR('Hourly Flow Summary A-B'!AB21+'Hourly Flow Summary B-A'!AB21,"*")</f>
        <v>*</v>
      </c>
      <c r="AC21" s="99" t="str">
        <f>IFERROR('Hourly Flow Summary A-B'!AC21+'Hourly Flow Summary B-A'!AC21,"*")</f>
        <v>*</v>
      </c>
      <c r="AD21" s="136">
        <f t="shared" si="1"/>
        <v>225.125</v>
      </c>
      <c r="AE21" s="129">
        <f t="shared" si="2"/>
        <v>232.57142857142858</v>
      </c>
      <c r="AF21" s="130">
        <f t="shared" si="3"/>
        <v>212.2</v>
      </c>
    </row>
    <row r="22" spans="1:32" x14ac:dyDescent="0.25">
      <c r="A22" s="66">
        <v>0.5</v>
      </c>
      <c r="B22" s="67" t="str">
        <f>IFERROR('Hourly Flow Summary A-B'!B22+'Hourly Flow Summary B-A'!B22,"*")</f>
        <v>*</v>
      </c>
      <c r="C22" s="68" t="str">
        <f>IFERROR('Hourly Flow Summary A-B'!C22+'Hourly Flow Summary B-A'!C22,"*")</f>
        <v>*</v>
      </c>
      <c r="D22" s="68" t="str">
        <f>IFERROR('Hourly Flow Summary A-B'!D22+'Hourly Flow Summary B-A'!D22,"*")</f>
        <v>*</v>
      </c>
      <c r="E22" s="68" t="str">
        <f>IFERROR('Hourly Flow Summary A-B'!E22+'Hourly Flow Summary B-A'!E22,"*")</f>
        <v>*</v>
      </c>
      <c r="F22" s="68">
        <f>IFERROR('Hourly Flow Summary A-B'!F22+'Hourly Flow Summary B-A'!F22,"*")</f>
        <v>262</v>
      </c>
      <c r="G22" s="68">
        <f>IFERROR('Hourly Flow Summary A-B'!G22+'Hourly Flow Summary B-A'!G22,"*")</f>
        <v>206</v>
      </c>
      <c r="H22" s="68">
        <f>IFERROR('Hourly Flow Summary A-B'!H22+'Hourly Flow Summary B-A'!H22,"*")</f>
        <v>156</v>
      </c>
      <c r="I22" s="68">
        <f>IFERROR('Hourly Flow Summary A-B'!I22+'Hourly Flow Summary B-A'!I22,"*")</f>
        <v>282</v>
      </c>
      <c r="J22" s="68">
        <f>IFERROR('Hourly Flow Summary A-B'!J22+'Hourly Flow Summary B-A'!J22,"*")</f>
        <v>226</v>
      </c>
      <c r="K22" s="68">
        <f>IFERROR('Hourly Flow Summary A-B'!K22+'Hourly Flow Summary B-A'!K22,"*")</f>
        <v>216</v>
      </c>
      <c r="L22" s="68">
        <f>IFERROR('Hourly Flow Summary A-B'!L22+'Hourly Flow Summary B-A'!L22,"*")</f>
        <v>264</v>
      </c>
      <c r="M22" s="68">
        <f>IFERROR('Hourly Flow Summary A-B'!M22+'Hourly Flow Summary B-A'!M22,"*")</f>
        <v>285</v>
      </c>
      <c r="N22" s="68">
        <f>IFERROR('Hourly Flow Summary A-B'!N22+'Hourly Flow Summary B-A'!N22,"*")</f>
        <v>180</v>
      </c>
      <c r="O22" s="67">
        <f>IFERROR('Hourly Flow Summary A-B'!O22+'Hourly Flow Summary B-A'!O22,"*")</f>
        <v>156</v>
      </c>
      <c r="P22" s="67">
        <f>IFERROR('Hourly Flow Summary A-B'!P22+'Hourly Flow Summary B-A'!P22,"*")</f>
        <v>215</v>
      </c>
      <c r="Q22" s="67">
        <f>IFERROR('Hourly Flow Summary A-B'!Q22+'Hourly Flow Summary B-A'!Q22,"*")</f>
        <v>254</v>
      </c>
      <c r="R22" s="67">
        <f>IFERROR('Hourly Flow Summary A-B'!R22+'Hourly Flow Summary B-A'!R22,"*")</f>
        <v>212</v>
      </c>
      <c r="S22" s="67">
        <f>IFERROR('Hourly Flow Summary A-B'!S22+'Hourly Flow Summary B-A'!S22,"*")</f>
        <v>251</v>
      </c>
      <c r="T22" s="67">
        <f>IFERROR('Hourly Flow Summary A-B'!T22+'Hourly Flow Summary B-A'!T22,"*")</f>
        <v>256</v>
      </c>
      <c r="U22" s="67">
        <f>IFERROR('Hourly Flow Summary A-B'!U22+'Hourly Flow Summary B-A'!U22,"*")</f>
        <v>238</v>
      </c>
      <c r="V22" s="67">
        <f>IFERROR('Hourly Flow Summary A-B'!V22+'Hourly Flow Summary B-A'!V22,"*")</f>
        <v>171</v>
      </c>
      <c r="W22" s="67">
        <f>IFERROR('Hourly Flow Summary A-B'!W22+'Hourly Flow Summary B-A'!W22,"*")</f>
        <v>223</v>
      </c>
      <c r="X22" s="67">
        <f>IFERROR('Hourly Flow Summary A-B'!X22+'Hourly Flow Summary B-A'!X22,"*")</f>
        <v>264</v>
      </c>
      <c r="Y22" s="67">
        <f>IFERROR('Hourly Flow Summary A-B'!Y22+'Hourly Flow Summary B-A'!Y22,"*")</f>
        <v>215</v>
      </c>
      <c r="Z22" s="67" t="str">
        <f>IFERROR('Hourly Flow Summary A-B'!Z22+'Hourly Flow Summary B-A'!Z22,"*")</f>
        <v>*</v>
      </c>
      <c r="AA22" s="67" t="str">
        <f>IFERROR('Hourly Flow Summary A-B'!AA22+'Hourly Flow Summary B-A'!AA22,"*")</f>
        <v>*</v>
      </c>
      <c r="AB22" s="67" t="str">
        <f>IFERROR('Hourly Flow Summary A-B'!AB22+'Hourly Flow Summary B-A'!AB22,"*")</f>
        <v>*</v>
      </c>
      <c r="AC22" s="99" t="str">
        <f>IFERROR('Hourly Flow Summary A-B'!AC22+'Hourly Flow Summary B-A'!AC22,"*")</f>
        <v>*</v>
      </c>
      <c r="AD22" s="136">
        <f t="shared" si="1"/>
        <v>237.75</v>
      </c>
      <c r="AE22" s="129">
        <f t="shared" si="2"/>
        <v>244.64285714285714</v>
      </c>
      <c r="AF22" s="130">
        <f t="shared" si="3"/>
        <v>226.6</v>
      </c>
    </row>
    <row r="23" spans="1:32" x14ac:dyDescent="0.25">
      <c r="A23" s="66">
        <v>0.54166666666666696</v>
      </c>
      <c r="B23" s="67" t="str">
        <f>IFERROR('Hourly Flow Summary A-B'!B23+'Hourly Flow Summary B-A'!B23,"*")</f>
        <v>*</v>
      </c>
      <c r="C23" s="68" t="str">
        <f>IFERROR('Hourly Flow Summary A-B'!C23+'Hourly Flow Summary B-A'!C23,"*")</f>
        <v>*</v>
      </c>
      <c r="D23" s="68" t="str">
        <f>IFERROR('Hourly Flow Summary A-B'!D23+'Hourly Flow Summary B-A'!D23,"*")</f>
        <v>*</v>
      </c>
      <c r="E23" s="68" t="str">
        <f>IFERROR('Hourly Flow Summary A-B'!E23+'Hourly Flow Summary B-A'!E23,"*")</f>
        <v>*</v>
      </c>
      <c r="F23" s="68">
        <f>IFERROR('Hourly Flow Summary A-B'!F23+'Hourly Flow Summary B-A'!F23,"*")</f>
        <v>262</v>
      </c>
      <c r="G23" s="68">
        <f>IFERROR('Hourly Flow Summary A-B'!G23+'Hourly Flow Summary B-A'!G23,"*")</f>
        <v>206</v>
      </c>
      <c r="H23" s="68">
        <f>IFERROR('Hourly Flow Summary A-B'!H23+'Hourly Flow Summary B-A'!H23,"*")</f>
        <v>168</v>
      </c>
      <c r="I23" s="68">
        <f>IFERROR('Hourly Flow Summary A-B'!I23+'Hourly Flow Summary B-A'!I23,"*")</f>
        <v>241</v>
      </c>
      <c r="J23" s="68">
        <f>IFERROR('Hourly Flow Summary A-B'!J23+'Hourly Flow Summary B-A'!J23,"*")</f>
        <v>251</v>
      </c>
      <c r="K23" s="68">
        <f>IFERROR('Hourly Flow Summary A-B'!K23+'Hourly Flow Summary B-A'!K23,"*")</f>
        <v>226</v>
      </c>
      <c r="L23" s="68">
        <f>IFERROR('Hourly Flow Summary A-B'!L23+'Hourly Flow Summary B-A'!L23,"*")</f>
        <v>263</v>
      </c>
      <c r="M23" s="68">
        <f>IFERROR('Hourly Flow Summary A-B'!M23+'Hourly Flow Summary B-A'!M23,"*")</f>
        <v>276</v>
      </c>
      <c r="N23" s="68">
        <f>IFERROR('Hourly Flow Summary A-B'!N23+'Hourly Flow Summary B-A'!N23,"*")</f>
        <v>194</v>
      </c>
      <c r="O23" s="67">
        <f>IFERROR('Hourly Flow Summary A-B'!O23+'Hourly Flow Summary B-A'!O23,"*")</f>
        <v>153</v>
      </c>
      <c r="P23" s="67">
        <f>IFERROR('Hourly Flow Summary A-B'!P23+'Hourly Flow Summary B-A'!P23,"*")</f>
        <v>229</v>
      </c>
      <c r="Q23" s="67">
        <f>IFERROR('Hourly Flow Summary A-B'!Q23+'Hourly Flow Summary B-A'!Q23,"*")</f>
        <v>264</v>
      </c>
      <c r="R23" s="67">
        <f>IFERROR('Hourly Flow Summary A-B'!R23+'Hourly Flow Summary B-A'!R23,"*")</f>
        <v>251</v>
      </c>
      <c r="S23" s="67">
        <f>IFERROR('Hourly Flow Summary A-B'!S23+'Hourly Flow Summary B-A'!S23,"*")</f>
        <v>225</v>
      </c>
      <c r="T23" s="67">
        <f>IFERROR('Hourly Flow Summary A-B'!T23+'Hourly Flow Summary B-A'!T23,"*")</f>
        <v>262</v>
      </c>
      <c r="U23" s="67">
        <f>IFERROR('Hourly Flow Summary A-B'!U23+'Hourly Flow Summary B-A'!U23,"*")</f>
        <v>219</v>
      </c>
      <c r="V23" s="67">
        <f>IFERROR('Hourly Flow Summary A-B'!V23+'Hourly Flow Summary B-A'!V23,"*")</f>
        <v>160</v>
      </c>
      <c r="W23" s="67">
        <f>IFERROR('Hourly Flow Summary A-B'!W23+'Hourly Flow Summary B-A'!W23,"*")</f>
        <v>235</v>
      </c>
      <c r="X23" s="67">
        <f>IFERROR('Hourly Flow Summary A-B'!X23+'Hourly Flow Summary B-A'!X23,"*")</f>
        <v>251</v>
      </c>
      <c r="Y23" s="67">
        <f>IFERROR('Hourly Flow Summary A-B'!Y23+'Hourly Flow Summary B-A'!Y23,"*")</f>
        <v>219</v>
      </c>
      <c r="Z23" s="67" t="str">
        <f>IFERROR('Hourly Flow Summary A-B'!Z23+'Hourly Flow Summary B-A'!Z23,"*")</f>
        <v>*</v>
      </c>
      <c r="AA23" s="67" t="str">
        <f>IFERROR('Hourly Flow Summary A-B'!AA23+'Hourly Flow Summary B-A'!AA23,"*")</f>
        <v>*</v>
      </c>
      <c r="AB23" s="67" t="str">
        <f>IFERROR('Hourly Flow Summary A-B'!AB23+'Hourly Flow Summary B-A'!AB23,"*")</f>
        <v>*</v>
      </c>
      <c r="AC23" s="99" t="str">
        <f>IFERROR('Hourly Flow Summary A-B'!AC23+'Hourly Flow Summary B-A'!AC23,"*")</f>
        <v>*</v>
      </c>
      <c r="AD23" s="136">
        <f t="shared" si="1"/>
        <v>243.75</v>
      </c>
      <c r="AE23" s="129">
        <f t="shared" si="2"/>
        <v>246.78571428571428</v>
      </c>
      <c r="AF23" s="130">
        <f t="shared" si="3"/>
        <v>227.75</v>
      </c>
    </row>
    <row r="24" spans="1:32" x14ac:dyDescent="0.25">
      <c r="A24" s="66">
        <v>0.58333333333333404</v>
      </c>
      <c r="B24" s="67" t="str">
        <f>IFERROR('Hourly Flow Summary A-B'!B24+'Hourly Flow Summary B-A'!B24,"*")</f>
        <v>*</v>
      </c>
      <c r="C24" s="68" t="str">
        <f>IFERROR('Hourly Flow Summary A-B'!C24+'Hourly Flow Summary B-A'!C24,"*")</f>
        <v>*</v>
      </c>
      <c r="D24" s="68" t="str">
        <f>IFERROR('Hourly Flow Summary A-B'!D24+'Hourly Flow Summary B-A'!D24,"*")</f>
        <v>*</v>
      </c>
      <c r="E24" s="68" t="str">
        <f>IFERROR('Hourly Flow Summary A-B'!E24+'Hourly Flow Summary B-A'!E24,"*")</f>
        <v>*</v>
      </c>
      <c r="F24" s="68">
        <f>IFERROR('Hourly Flow Summary A-B'!F24+'Hourly Flow Summary B-A'!F24,"*")</f>
        <v>271</v>
      </c>
      <c r="G24" s="68">
        <f>IFERROR('Hourly Flow Summary A-B'!G24+'Hourly Flow Summary B-A'!G24,"*")</f>
        <v>175</v>
      </c>
      <c r="H24" s="68">
        <f>IFERROR('Hourly Flow Summary A-B'!H24+'Hourly Flow Summary B-A'!H24,"*")</f>
        <v>166</v>
      </c>
      <c r="I24" s="68">
        <f>IFERROR('Hourly Flow Summary A-B'!I24+'Hourly Flow Summary B-A'!I24,"*")</f>
        <v>262</v>
      </c>
      <c r="J24" s="68">
        <f>IFERROR('Hourly Flow Summary A-B'!J24+'Hourly Flow Summary B-A'!J24,"*")</f>
        <v>309</v>
      </c>
      <c r="K24" s="68">
        <f>IFERROR('Hourly Flow Summary A-B'!K24+'Hourly Flow Summary B-A'!K24,"*")</f>
        <v>262</v>
      </c>
      <c r="L24" s="68">
        <f>IFERROR('Hourly Flow Summary A-B'!L24+'Hourly Flow Summary B-A'!L24,"*")</f>
        <v>270</v>
      </c>
      <c r="M24" s="68">
        <f>IFERROR('Hourly Flow Summary A-B'!M24+'Hourly Flow Summary B-A'!M24,"*")</f>
        <v>236</v>
      </c>
      <c r="N24" s="68">
        <f>IFERROR('Hourly Flow Summary A-B'!N24+'Hourly Flow Summary B-A'!N24,"*")</f>
        <v>178</v>
      </c>
      <c r="O24" s="67">
        <f>IFERROR('Hourly Flow Summary A-B'!O24+'Hourly Flow Summary B-A'!O24,"*")</f>
        <v>139</v>
      </c>
      <c r="P24" s="67">
        <f>IFERROR('Hourly Flow Summary A-B'!P24+'Hourly Flow Summary B-A'!P24,"*")</f>
        <v>275</v>
      </c>
      <c r="Q24" s="67">
        <f>IFERROR('Hourly Flow Summary A-B'!Q24+'Hourly Flow Summary B-A'!Q24,"*")</f>
        <v>307</v>
      </c>
      <c r="R24" s="67">
        <f>IFERROR('Hourly Flow Summary A-B'!R24+'Hourly Flow Summary B-A'!R24,"*")</f>
        <v>263</v>
      </c>
      <c r="S24" s="67">
        <f>IFERROR('Hourly Flow Summary A-B'!S24+'Hourly Flow Summary B-A'!S24,"*")</f>
        <v>307</v>
      </c>
      <c r="T24" s="67">
        <f>IFERROR('Hourly Flow Summary A-B'!T24+'Hourly Flow Summary B-A'!T24,"*")</f>
        <v>270</v>
      </c>
      <c r="U24" s="67">
        <f>IFERROR('Hourly Flow Summary A-B'!U24+'Hourly Flow Summary B-A'!U24,"*")</f>
        <v>175</v>
      </c>
      <c r="V24" s="67">
        <f>IFERROR('Hourly Flow Summary A-B'!V24+'Hourly Flow Summary B-A'!V24,"*")</f>
        <v>170</v>
      </c>
      <c r="W24" s="67">
        <f>IFERROR('Hourly Flow Summary A-B'!W24+'Hourly Flow Summary B-A'!W24,"*")</f>
        <v>289</v>
      </c>
      <c r="X24" s="67">
        <f>IFERROR('Hourly Flow Summary A-B'!X24+'Hourly Flow Summary B-A'!X24,"*")</f>
        <v>287</v>
      </c>
      <c r="Y24" s="67">
        <f>IFERROR('Hourly Flow Summary A-B'!Y24+'Hourly Flow Summary B-A'!Y24,"*")</f>
        <v>232</v>
      </c>
      <c r="Z24" s="67" t="str">
        <f>IFERROR('Hourly Flow Summary A-B'!Z24+'Hourly Flow Summary B-A'!Z24,"*")</f>
        <v>*</v>
      </c>
      <c r="AA24" s="67" t="str">
        <f>IFERROR('Hourly Flow Summary A-B'!AA24+'Hourly Flow Summary B-A'!AA24,"*")</f>
        <v>*</v>
      </c>
      <c r="AB24" s="67" t="str">
        <f>IFERROR('Hourly Flow Summary A-B'!AB24+'Hourly Flow Summary B-A'!AB24,"*")</f>
        <v>*</v>
      </c>
      <c r="AC24" s="99" t="str">
        <f>IFERROR('Hourly Flow Summary A-B'!AC24+'Hourly Flow Summary B-A'!AC24,"*")</f>
        <v>*</v>
      </c>
      <c r="AD24" s="136">
        <f t="shared" si="1"/>
        <v>279.625</v>
      </c>
      <c r="AE24" s="129">
        <f t="shared" si="2"/>
        <v>274.28571428571428</v>
      </c>
      <c r="AF24" s="130">
        <f t="shared" si="3"/>
        <v>242.15</v>
      </c>
    </row>
    <row r="25" spans="1:32" ht="13" thickBot="1" x14ac:dyDescent="0.3">
      <c r="A25" s="75">
        <v>0.625</v>
      </c>
      <c r="B25" s="76" t="str">
        <f>IFERROR('Hourly Flow Summary A-B'!B25+'Hourly Flow Summary B-A'!B25,"*")</f>
        <v>*</v>
      </c>
      <c r="C25" s="77" t="str">
        <f>IFERROR('Hourly Flow Summary A-B'!C25+'Hourly Flow Summary B-A'!C25,"*")</f>
        <v>*</v>
      </c>
      <c r="D25" s="77" t="str">
        <f>IFERROR('Hourly Flow Summary A-B'!D25+'Hourly Flow Summary B-A'!D25,"*")</f>
        <v>*</v>
      </c>
      <c r="E25" s="77" t="str">
        <f>IFERROR('Hourly Flow Summary A-B'!E25+'Hourly Flow Summary B-A'!E25,"*")</f>
        <v>*</v>
      </c>
      <c r="F25" s="77">
        <f>IFERROR('Hourly Flow Summary A-B'!F25+'Hourly Flow Summary B-A'!F25,"*")</f>
        <v>347</v>
      </c>
      <c r="G25" s="77">
        <f>IFERROR('Hourly Flow Summary A-B'!G25+'Hourly Flow Summary B-A'!G25,"*")</f>
        <v>176</v>
      </c>
      <c r="H25" s="77">
        <f>IFERROR('Hourly Flow Summary A-B'!H25+'Hourly Flow Summary B-A'!H25,"*")</f>
        <v>197</v>
      </c>
      <c r="I25" s="77">
        <f>IFERROR('Hourly Flow Summary A-B'!I25+'Hourly Flow Summary B-A'!I25,"*")</f>
        <v>305</v>
      </c>
      <c r="J25" s="77">
        <f>IFERROR('Hourly Flow Summary A-B'!J25+'Hourly Flow Summary B-A'!J25,"*")</f>
        <v>326</v>
      </c>
      <c r="K25" s="77">
        <f>IFERROR('Hourly Flow Summary A-B'!K25+'Hourly Flow Summary B-A'!K25,"*")</f>
        <v>292</v>
      </c>
      <c r="L25" s="77">
        <f>IFERROR('Hourly Flow Summary A-B'!L25+'Hourly Flow Summary B-A'!L25,"*")</f>
        <v>337</v>
      </c>
      <c r="M25" s="77">
        <f>IFERROR('Hourly Flow Summary A-B'!M25+'Hourly Flow Summary B-A'!M25,"*")</f>
        <v>320</v>
      </c>
      <c r="N25" s="77">
        <f>IFERROR('Hourly Flow Summary A-B'!N25+'Hourly Flow Summary B-A'!N25,"*")</f>
        <v>171</v>
      </c>
      <c r="O25" s="76">
        <f>IFERROR('Hourly Flow Summary A-B'!O25+'Hourly Flow Summary B-A'!O25,"*")</f>
        <v>105</v>
      </c>
      <c r="P25" s="76">
        <f>IFERROR('Hourly Flow Summary A-B'!P25+'Hourly Flow Summary B-A'!P25,"*")</f>
        <v>286</v>
      </c>
      <c r="Q25" s="76">
        <f>IFERROR('Hourly Flow Summary A-B'!Q25+'Hourly Flow Summary B-A'!Q25,"*")</f>
        <v>320</v>
      </c>
      <c r="R25" s="76">
        <f>IFERROR('Hourly Flow Summary A-B'!R25+'Hourly Flow Summary B-A'!R25,"*")</f>
        <v>326</v>
      </c>
      <c r="S25" s="76">
        <f>IFERROR('Hourly Flow Summary A-B'!S25+'Hourly Flow Summary B-A'!S25,"*")</f>
        <v>332</v>
      </c>
      <c r="T25" s="76">
        <f>IFERROR('Hourly Flow Summary A-B'!T25+'Hourly Flow Summary B-A'!T25,"*")</f>
        <v>324</v>
      </c>
      <c r="U25" s="76">
        <f>IFERROR('Hourly Flow Summary A-B'!U25+'Hourly Flow Summary B-A'!U25,"*")</f>
        <v>155</v>
      </c>
      <c r="V25" s="76">
        <f>IFERROR('Hourly Flow Summary A-B'!V25+'Hourly Flow Summary B-A'!V25,"*")</f>
        <v>165</v>
      </c>
      <c r="W25" s="76">
        <f>IFERROR('Hourly Flow Summary A-B'!W25+'Hourly Flow Summary B-A'!W25,"*")</f>
        <v>312</v>
      </c>
      <c r="X25" s="76">
        <f>IFERROR('Hourly Flow Summary A-B'!X25+'Hourly Flow Summary B-A'!X25,"*")</f>
        <v>329</v>
      </c>
      <c r="Y25" s="76">
        <f>IFERROR('Hourly Flow Summary A-B'!Y25+'Hourly Flow Summary B-A'!Y25,"*")</f>
        <v>292</v>
      </c>
      <c r="Z25" s="76" t="str">
        <f>IFERROR('Hourly Flow Summary A-B'!Z25+'Hourly Flow Summary B-A'!Z25,"*")</f>
        <v>*</v>
      </c>
      <c r="AA25" s="76" t="str">
        <f>IFERROR('Hourly Flow Summary A-B'!AA25+'Hourly Flow Summary B-A'!AA25,"*")</f>
        <v>*</v>
      </c>
      <c r="AB25" s="76" t="str">
        <f>IFERROR('Hourly Flow Summary A-B'!AB25+'Hourly Flow Summary B-A'!AB25,"*")</f>
        <v>*</v>
      </c>
      <c r="AC25" s="125" t="str">
        <f>IFERROR('Hourly Flow Summary A-B'!AC25+'Hourly Flow Summary B-A'!AC25,"*")</f>
        <v>*</v>
      </c>
      <c r="AD25" s="138">
        <f t="shared" si="1"/>
        <v>319.25</v>
      </c>
      <c r="AE25" s="139">
        <f t="shared" si="2"/>
        <v>317.71428571428572</v>
      </c>
      <c r="AF25" s="140">
        <f t="shared" si="3"/>
        <v>270.85000000000002</v>
      </c>
    </row>
    <row r="26" spans="1:32" x14ac:dyDescent="0.25">
      <c r="A26" s="72">
        <v>0.66666666666666696</v>
      </c>
      <c r="B26" s="73" t="str">
        <f>IFERROR('Hourly Flow Summary A-B'!B26+'Hourly Flow Summary B-A'!B26,"*")</f>
        <v>*</v>
      </c>
      <c r="C26" s="74" t="str">
        <f>IFERROR('Hourly Flow Summary A-B'!C26+'Hourly Flow Summary B-A'!C26,"*")</f>
        <v>*</v>
      </c>
      <c r="D26" s="74" t="str">
        <f>IFERROR('Hourly Flow Summary A-B'!D26+'Hourly Flow Summary B-A'!D26,"*")</f>
        <v>*</v>
      </c>
      <c r="E26" s="74" t="str">
        <f>IFERROR('Hourly Flow Summary A-B'!E26+'Hourly Flow Summary B-A'!E26,"*")</f>
        <v>*</v>
      </c>
      <c r="F26" s="74">
        <f>IFERROR('Hourly Flow Summary A-B'!F26+'Hourly Flow Summary B-A'!F26,"*")</f>
        <v>341</v>
      </c>
      <c r="G26" s="74">
        <f>IFERROR('Hourly Flow Summary A-B'!G26+'Hourly Flow Summary B-A'!G26,"*")</f>
        <v>214</v>
      </c>
      <c r="H26" s="74">
        <f>IFERROR('Hourly Flow Summary A-B'!H26+'Hourly Flow Summary B-A'!H26,"*")</f>
        <v>264</v>
      </c>
      <c r="I26" s="74">
        <f>IFERROR('Hourly Flow Summary A-B'!I26+'Hourly Flow Summary B-A'!I26,"*")</f>
        <v>379</v>
      </c>
      <c r="J26" s="74">
        <f>IFERROR('Hourly Flow Summary A-B'!J26+'Hourly Flow Summary B-A'!J26,"*")</f>
        <v>382</v>
      </c>
      <c r="K26" s="74">
        <f>IFERROR('Hourly Flow Summary A-B'!K26+'Hourly Flow Summary B-A'!K26,"*")</f>
        <v>394</v>
      </c>
      <c r="L26" s="74">
        <f>IFERROR('Hourly Flow Summary A-B'!L26+'Hourly Flow Summary B-A'!L26,"*")</f>
        <v>383</v>
      </c>
      <c r="M26" s="74">
        <f>IFERROR('Hourly Flow Summary A-B'!M26+'Hourly Flow Summary B-A'!M26,"*")</f>
        <v>336</v>
      </c>
      <c r="N26" s="74">
        <f>IFERROR('Hourly Flow Summary A-B'!N26+'Hourly Flow Summary B-A'!N26,"*")</f>
        <v>145</v>
      </c>
      <c r="O26" s="73">
        <f>IFERROR('Hourly Flow Summary A-B'!O26+'Hourly Flow Summary B-A'!O26,"*")</f>
        <v>126</v>
      </c>
      <c r="P26" s="73">
        <f>IFERROR('Hourly Flow Summary A-B'!P26+'Hourly Flow Summary B-A'!P26,"*")</f>
        <v>356</v>
      </c>
      <c r="Q26" s="73">
        <f>IFERROR('Hourly Flow Summary A-B'!Q26+'Hourly Flow Summary B-A'!Q26,"*")</f>
        <v>393</v>
      </c>
      <c r="R26" s="73">
        <f>IFERROR('Hourly Flow Summary A-B'!R26+'Hourly Flow Summary B-A'!R26,"*")</f>
        <v>375</v>
      </c>
      <c r="S26" s="73">
        <f>IFERROR('Hourly Flow Summary A-B'!S26+'Hourly Flow Summary B-A'!S26,"*")</f>
        <v>421</v>
      </c>
      <c r="T26" s="73">
        <f>IFERROR('Hourly Flow Summary A-B'!T26+'Hourly Flow Summary B-A'!T26,"*")</f>
        <v>331</v>
      </c>
      <c r="U26" s="73">
        <f>IFERROR('Hourly Flow Summary A-B'!U26+'Hourly Flow Summary B-A'!U26,"*")</f>
        <v>147</v>
      </c>
      <c r="V26" s="73">
        <f>IFERROR('Hourly Flow Summary A-B'!V26+'Hourly Flow Summary B-A'!V26,"*")</f>
        <v>158</v>
      </c>
      <c r="W26" s="73">
        <f>IFERROR('Hourly Flow Summary A-B'!W26+'Hourly Flow Summary B-A'!W26,"*")</f>
        <v>366</v>
      </c>
      <c r="X26" s="73">
        <f>IFERROR('Hourly Flow Summary A-B'!X26+'Hourly Flow Summary B-A'!X26,"*")</f>
        <v>367</v>
      </c>
      <c r="Y26" s="73">
        <f>IFERROR('Hourly Flow Summary A-B'!Y26+'Hourly Flow Summary B-A'!Y26,"*")</f>
        <v>352</v>
      </c>
      <c r="Z26" s="73" t="str">
        <f>IFERROR('Hourly Flow Summary A-B'!Z26+'Hourly Flow Summary B-A'!Z26,"*")</f>
        <v>*</v>
      </c>
      <c r="AA26" s="73" t="str">
        <f>IFERROR('Hourly Flow Summary A-B'!AA26+'Hourly Flow Summary B-A'!AA26,"*")</f>
        <v>*</v>
      </c>
      <c r="AB26" s="73" t="str">
        <f>IFERROR('Hourly Flow Summary A-B'!AB26+'Hourly Flow Summary B-A'!AB26,"*")</f>
        <v>*</v>
      </c>
      <c r="AC26" s="124" t="str">
        <f>IFERROR('Hourly Flow Summary A-B'!AC26+'Hourly Flow Summary B-A'!AC26,"*")</f>
        <v>*</v>
      </c>
      <c r="AD26" s="133">
        <f t="shared" si="1"/>
        <v>383.375</v>
      </c>
      <c r="AE26" s="134">
        <f t="shared" si="2"/>
        <v>369.71428571428572</v>
      </c>
      <c r="AF26" s="135">
        <f t="shared" si="3"/>
        <v>311.5</v>
      </c>
    </row>
    <row r="27" spans="1:32" x14ac:dyDescent="0.25">
      <c r="A27" s="66">
        <v>0.70833333333333404</v>
      </c>
      <c r="B27" s="67" t="str">
        <f>IFERROR('Hourly Flow Summary A-B'!B27+'Hourly Flow Summary B-A'!B27,"*")</f>
        <v>*</v>
      </c>
      <c r="C27" s="68" t="str">
        <f>IFERROR('Hourly Flow Summary A-B'!C27+'Hourly Flow Summary B-A'!C27,"*")</f>
        <v>*</v>
      </c>
      <c r="D27" s="68" t="str">
        <f>IFERROR('Hourly Flow Summary A-B'!D27+'Hourly Flow Summary B-A'!D27,"*")</f>
        <v>*</v>
      </c>
      <c r="E27" s="68" t="str">
        <f>IFERROR('Hourly Flow Summary A-B'!E27+'Hourly Flow Summary B-A'!E27,"*")</f>
        <v>*</v>
      </c>
      <c r="F27" s="68">
        <f>IFERROR('Hourly Flow Summary A-B'!F27+'Hourly Flow Summary B-A'!F27,"*")</f>
        <v>298</v>
      </c>
      <c r="G27" s="68">
        <f>IFERROR('Hourly Flow Summary A-B'!G27+'Hourly Flow Summary B-A'!G27,"*")</f>
        <v>307</v>
      </c>
      <c r="H27" s="68">
        <f>IFERROR('Hourly Flow Summary A-B'!H27+'Hourly Flow Summary B-A'!H27,"*")</f>
        <v>266</v>
      </c>
      <c r="I27" s="68">
        <f>IFERROR('Hourly Flow Summary A-B'!I27+'Hourly Flow Summary B-A'!I27,"*")</f>
        <v>321</v>
      </c>
      <c r="J27" s="68">
        <f>IFERROR('Hourly Flow Summary A-B'!J27+'Hourly Flow Summary B-A'!J27,"*")</f>
        <v>341</v>
      </c>
      <c r="K27" s="68">
        <f>IFERROR('Hourly Flow Summary A-B'!K27+'Hourly Flow Summary B-A'!K27,"*")</f>
        <v>348</v>
      </c>
      <c r="L27" s="68">
        <f>IFERROR('Hourly Flow Summary A-B'!L27+'Hourly Flow Summary B-A'!L27,"*")</f>
        <v>319</v>
      </c>
      <c r="M27" s="68">
        <f>IFERROR('Hourly Flow Summary A-B'!M27+'Hourly Flow Summary B-A'!M27,"*")</f>
        <v>242</v>
      </c>
      <c r="N27" s="68">
        <f>IFERROR('Hourly Flow Summary A-B'!N27+'Hourly Flow Summary B-A'!N27,"*")</f>
        <v>101</v>
      </c>
      <c r="O27" s="67">
        <f>IFERROR('Hourly Flow Summary A-B'!O27+'Hourly Flow Summary B-A'!O27,"*")</f>
        <v>100</v>
      </c>
      <c r="P27" s="67">
        <f>IFERROR('Hourly Flow Summary A-B'!P27+'Hourly Flow Summary B-A'!P27,"*")</f>
        <v>347</v>
      </c>
      <c r="Q27" s="67">
        <f>IFERROR('Hourly Flow Summary A-B'!Q27+'Hourly Flow Summary B-A'!Q27,"*")</f>
        <v>377</v>
      </c>
      <c r="R27" s="67">
        <f>IFERROR('Hourly Flow Summary A-B'!R27+'Hourly Flow Summary B-A'!R27,"*")</f>
        <v>307</v>
      </c>
      <c r="S27" s="67">
        <f>IFERROR('Hourly Flow Summary A-B'!S27+'Hourly Flow Summary B-A'!S27,"*")</f>
        <v>235</v>
      </c>
      <c r="T27" s="67">
        <f>IFERROR('Hourly Flow Summary A-B'!T27+'Hourly Flow Summary B-A'!T27,"*")</f>
        <v>248</v>
      </c>
      <c r="U27" s="67">
        <f>IFERROR('Hourly Flow Summary A-B'!U27+'Hourly Flow Summary B-A'!U27,"*")</f>
        <v>112</v>
      </c>
      <c r="V27" s="67">
        <f>IFERROR('Hourly Flow Summary A-B'!V27+'Hourly Flow Summary B-A'!V27,"*")</f>
        <v>185</v>
      </c>
      <c r="W27" s="67">
        <f>IFERROR('Hourly Flow Summary A-B'!W27+'Hourly Flow Summary B-A'!W27,"*")</f>
        <v>358</v>
      </c>
      <c r="X27" s="67">
        <f>IFERROR('Hourly Flow Summary A-B'!X27+'Hourly Flow Summary B-A'!X27,"*")</f>
        <v>340</v>
      </c>
      <c r="Y27" s="67">
        <f>IFERROR('Hourly Flow Summary A-B'!Y27+'Hourly Flow Summary B-A'!Y27,"*")</f>
        <v>311</v>
      </c>
      <c r="Z27" s="67" t="str">
        <f>IFERROR('Hourly Flow Summary A-B'!Z27+'Hourly Flow Summary B-A'!Z27,"*")</f>
        <v>*</v>
      </c>
      <c r="AA27" s="67" t="str">
        <f>IFERROR('Hourly Flow Summary A-B'!AA27+'Hourly Flow Summary B-A'!AA27,"*")</f>
        <v>*</v>
      </c>
      <c r="AB27" s="67" t="str">
        <f>IFERROR('Hourly Flow Summary A-B'!AB27+'Hourly Flow Summary B-A'!AB27,"*")</f>
        <v>*</v>
      </c>
      <c r="AC27" s="99" t="str">
        <f>IFERROR('Hourly Flow Summary A-B'!AC27+'Hourly Flow Summary B-A'!AC27,"*")</f>
        <v>*</v>
      </c>
      <c r="AD27" s="136">
        <f t="shared" si="1"/>
        <v>322.25</v>
      </c>
      <c r="AE27" s="129">
        <f t="shared" si="2"/>
        <v>313.71428571428572</v>
      </c>
      <c r="AF27" s="130">
        <f t="shared" si="3"/>
        <v>273.14999999999998</v>
      </c>
    </row>
    <row r="28" spans="1:32" ht="13" thickBot="1" x14ac:dyDescent="0.3">
      <c r="A28" s="75">
        <v>0.75</v>
      </c>
      <c r="B28" s="76" t="str">
        <f>IFERROR('Hourly Flow Summary A-B'!B28+'Hourly Flow Summary B-A'!B28,"*")</f>
        <v>*</v>
      </c>
      <c r="C28" s="77" t="str">
        <f>IFERROR('Hourly Flow Summary A-B'!C28+'Hourly Flow Summary B-A'!C28,"*")</f>
        <v>*</v>
      </c>
      <c r="D28" s="77" t="str">
        <f>IFERROR('Hourly Flow Summary A-B'!D28+'Hourly Flow Summary B-A'!D28,"*")</f>
        <v>*</v>
      </c>
      <c r="E28" s="77" t="str">
        <f>IFERROR('Hourly Flow Summary A-B'!E28+'Hourly Flow Summary B-A'!E28,"*")</f>
        <v>*</v>
      </c>
      <c r="F28" s="77">
        <f>IFERROR('Hourly Flow Summary A-B'!F28+'Hourly Flow Summary B-A'!F28,"*")</f>
        <v>185</v>
      </c>
      <c r="G28" s="77">
        <f>IFERROR('Hourly Flow Summary A-B'!G28+'Hourly Flow Summary B-A'!G28,"*")</f>
        <v>194</v>
      </c>
      <c r="H28" s="77">
        <f>IFERROR('Hourly Flow Summary A-B'!H28+'Hourly Flow Summary B-A'!H28,"*")</f>
        <v>227</v>
      </c>
      <c r="I28" s="77">
        <f>IFERROR('Hourly Flow Summary A-B'!I28+'Hourly Flow Summary B-A'!I28,"*")</f>
        <v>227</v>
      </c>
      <c r="J28" s="77">
        <f>IFERROR('Hourly Flow Summary A-B'!J28+'Hourly Flow Summary B-A'!J28,"*")</f>
        <v>212</v>
      </c>
      <c r="K28" s="77">
        <f>IFERROR('Hourly Flow Summary A-B'!K28+'Hourly Flow Summary B-A'!K28,"*")</f>
        <v>221</v>
      </c>
      <c r="L28" s="77">
        <f>IFERROR('Hourly Flow Summary A-B'!L28+'Hourly Flow Summary B-A'!L28,"*")</f>
        <v>203</v>
      </c>
      <c r="M28" s="77">
        <f>IFERROR('Hourly Flow Summary A-B'!M28+'Hourly Flow Summary B-A'!M28,"*")</f>
        <v>171</v>
      </c>
      <c r="N28" s="77">
        <f>IFERROR('Hourly Flow Summary A-B'!N28+'Hourly Flow Summary B-A'!N28,"*")</f>
        <v>74</v>
      </c>
      <c r="O28" s="76">
        <f>IFERROR('Hourly Flow Summary A-B'!O28+'Hourly Flow Summary B-A'!O28,"*")</f>
        <v>90</v>
      </c>
      <c r="P28" s="76">
        <f>IFERROR('Hourly Flow Summary A-B'!P28+'Hourly Flow Summary B-A'!P28,"*")</f>
        <v>207</v>
      </c>
      <c r="Q28" s="76">
        <f>IFERROR('Hourly Flow Summary A-B'!Q28+'Hourly Flow Summary B-A'!Q28,"*")</f>
        <v>203</v>
      </c>
      <c r="R28" s="76">
        <f>IFERROR('Hourly Flow Summary A-B'!R28+'Hourly Flow Summary B-A'!R28,"*")</f>
        <v>210</v>
      </c>
      <c r="S28" s="76">
        <f>IFERROR('Hourly Flow Summary A-B'!S28+'Hourly Flow Summary B-A'!S28,"*")</f>
        <v>165</v>
      </c>
      <c r="T28" s="76">
        <f>IFERROR('Hourly Flow Summary A-B'!T28+'Hourly Flow Summary B-A'!T28,"*")</f>
        <v>144</v>
      </c>
      <c r="U28" s="76">
        <f>IFERROR('Hourly Flow Summary A-B'!U28+'Hourly Flow Summary B-A'!U28,"*")</f>
        <v>98</v>
      </c>
      <c r="V28" s="76">
        <f>IFERROR('Hourly Flow Summary A-B'!V28+'Hourly Flow Summary B-A'!V28,"*")</f>
        <v>147</v>
      </c>
      <c r="W28" s="76">
        <f>IFERROR('Hourly Flow Summary A-B'!W28+'Hourly Flow Summary B-A'!W28,"*")</f>
        <v>248</v>
      </c>
      <c r="X28" s="76">
        <f>IFERROR('Hourly Flow Summary A-B'!X28+'Hourly Flow Summary B-A'!X28,"*")</f>
        <v>198</v>
      </c>
      <c r="Y28" s="76">
        <f>IFERROR('Hourly Flow Summary A-B'!Y28+'Hourly Flow Summary B-A'!Y28,"*")</f>
        <v>189</v>
      </c>
      <c r="Z28" s="76" t="str">
        <f>IFERROR('Hourly Flow Summary A-B'!Z28+'Hourly Flow Summary B-A'!Z28,"*")</f>
        <v>*</v>
      </c>
      <c r="AA28" s="76" t="str">
        <f>IFERROR('Hourly Flow Summary A-B'!AA28+'Hourly Flow Summary B-A'!AA28,"*")</f>
        <v>*</v>
      </c>
      <c r="AB28" s="76" t="str">
        <f>IFERROR('Hourly Flow Summary A-B'!AB28+'Hourly Flow Summary B-A'!AB28,"*")</f>
        <v>*</v>
      </c>
      <c r="AC28" s="125" t="str">
        <f>IFERROR('Hourly Flow Summary A-B'!AC28+'Hourly Flow Summary B-A'!AC28,"*")</f>
        <v>*</v>
      </c>
      <c r="AD28" s="138">
        <f t="shared" si="1"/>
        <v>200.125</v>
      </c>
      <c r="AE28" s="139">
        <f t="shared" si="2"/>
        <v>198.78571428571428</v>
      </c>
      <c r="AF28" s="140">
        <f t="shared" si="3"/>
        <v>180.65</v>
      </c>
    </row>
    <row r="29" spans="1:32" x14ac:dyDescent="0.25">
      <c r="A29" s="78">
        <v>0.79166666666666696</v>
      </c>
      <c r="B29" s="79" t="str">
        <f>IFERROR('Hourly Flow Summary A-B'!B29+'Hourly Flow Summary B-A'!B29,"*")</f>
        <v>*</v>
      </c>
      <c r="C29" s="80" t="str">
        <f>IFERROR('Hourly Flow Summary A-B'!C29+'Hourly Flow Summary B-A'!C29,"*")</f>
        <v>*</v>
      </c>
      <c r="D29" s="80" t="str">
        <f>IFERROR('Hourly Flow Summary A-B'!D29+'Hourly Flow Summary B-A'!D29,"*")</f>
        <v>*</v>
      </c>
      <c r="E29" s="80" t="str">
        <f>IFERROR('Hourly Flow Summary A-B'!E29+'Hourly Flow Summary B-A'!E29,"*")</f>
        <v>*</v>
      </c>
      <c r="F29" s="80">
        <f>IFERROR('Hourly Flow Summary A-B'!F29+'Hourly Flow Summary B-A'!F29,"*")</f>
        <v>115</v>
      </c>
      <c r="G29" s="80">
        <f>IFERROR('Hourly Flow Summary A-B'!G29+'Hourly Flow Summary B-A'!G29,"*")</f>
        <v>92</v>
      </c>
      <c r="H29" s="80">
        <f>IFERROR('Hourly Flow Summary A-B'!H29+'Hourly Flow Summary B-A'!H29,"*")</f>
        <v>88</v>
      </c>
      <c r="I29" s="80">
        <f>IFERROR('Hourly Flow Summary A-B'!I29+'Hourly Flow Summary B-A'!I29,"*")</f>
        <v>132</v>
      </c>
      <c r="J29" s="80">
        <f>IFERROR('Hourly Flow Summary A-B'!J29+'Hourly Flow Summary B-A'!J29,"*")</f>
        <v>132</v>
      </c>
      <c r="K29" s="80">
        <f>IFERROR('Hourly Flow Summary A-B'!K29+'Hourly Flow Summary B-A'!K29,"*")</f>
        <v>140</v>
      </c>
      <c r="L29" s="80">
        <f>IFERROR('Hourly Flow Summary A-B'!L29+'Hourly Flow Summary B-A'!L29,"*")</f>
        <v>142</v>
      </c>
      <c r="M29" s="80">
        <f>IFERROR('Hourly Flow Summary A-B'!M29+'Hourly Flow Summary B-A'!M29,"*")</f>
        <v>91</v>
      </c>
      <c r="N29" s="80">
        <f>IFERROR('Hourly Flow Summary A-B'!N29+'Hourly Flow Summary B-A'!N29,"*")</f>
        <v>68</v>
      </c>
      <c r="O29" s="80">
        <f>IFERROR('Hourly Flow Summary A-B'!O29+'Hourly Flow Summary B-A'!O29,"*")</f>
        <v>66</v>
      </c>
      <c r="P29" s="80">
        <f>IFERROR('Hourly Flow Summary A-B'!P29+'Hourly Flow Summary B-A'!P29,"*")</f>
        <v>140</v>
      </c>
      <c r="Q29" s="80">
        <f>IFERROR('Hourly Flow Summary A-B'!Q29+'Hourly Flow Summary B-A'!Q29,"*")</f>
        <v>163</v>
      </c>
      <c r="R29" s="80">
        <f>IFERROR('Hourly Flow Summary A-B'!R29+'Hourly Flow Summary B-A'!R29,"*")</f>
        <v>165</v>
      </c>
      <c r="S29" s="80">
        <f>IFERROR('Hourly Flow Summary A-B'!S29+'Hourly Flow Summary B-A'!S29,"*")</f>
        <v>135</v>
      </c>
      <c r="T29" s="80">
        <f>IFERROR('Hourly Flow Summary A-B'!T29+'Hourly Flow Summary B-A'!T29,"*")</f>
        <v>132</v>
      </c>
      <c r="U29" s="80">
        <f>IFERROR('Hourly Flow Summary A-B'!U29+'Hourly Flow Summary B-A'!U29,"*")</f>
        <v>71</v>
      </c>
      <c r="V29" s="80">
        <f>IFERROR('Hourly Flow Summary A-B'!V29+'Hourly Flow Summary B-A'!V29,"*")</f>
        <v>96</v>
      </c>
      <c r="W29" s="80">
        <f>IFERROR('Hourly Flow Summary A-B'!W29+'Hourly Flow Summary B-A'!W29,"*")</f>
        <v>141</v>
      </c>
      <c r="X29" s="80">
        <f>IFERROR('Hourly Flow Summary A-B'!X29+'Hourly Flow Summary B-A'!X29,"*")</f>
        <v>146</v>
      </c>
      <c r="Y29" s="80">
        <f>IFERROR('Hourly Flow Summary A-B'!Y29+'Hourly Flow Summary B-A'!Y29,"*")</f>
        <v>138</v>
      </c>
      <c r="Z29" s="80" t="str">
        <f>IFERROR('Hourly Flow Summary A-B'!Z29+'Hourly Flow Summary B-A'!Z29,"*")</f>
        <v>*</v>
      </c>
      <c r="AA29" s="80" t="str">
        <f>IFERROR('Hourly Flow Summary A-B'!AA29+'Hourly Flow Summary B-A'!AA29,"*")</f>
        <v>*</v>
      </c>
      <c r="AB29" s="80" t="str">
        <f>IFERROR('Hourly Flow Summary A-B'!AB29+'Hourly Flow Summary B-A'!AB29,"*")</f>
        <v>*</v>
      </c>
      <c r="AC29" s="98" t="str">
        <f>IFERROR('Hourly Flow Summary A-B'!AC29+'Hourly Flow Summary B-A'!AC29,"*")</f>
        <v>*</v>
      </c>
      <c r="AD29" s="141">
        <f t="shared" si="1"/>
        <v>145.125</v>
      </c>
      <c r="AE29" s="141">
        <f t="shared" si="2"/>
        <v>136.57142857142858</v>
      </c>
      <c r="AF29" s="142">
        <f t="shared" si="3"/>
        <v>119.65</v>
      </c>
    </row>
    <row r="30" spans="1:32" x14ac:dyDescent="0.25">
      <c r="A30" s="66">
        <v>0.83333333333333404</v>
      </c>
      <c r="B30" s="67" t="str">
        <f>IFERROR('Hourly Flow Summary A-B'!B30+'Hourly Flow Summary B-A'!B30,"*")</f>
        <v>*</v>
      </c>
      <c r="C30" s="68" t="str">
        <f>IFERROR('Hourly Flow Summary A-B'!C30+'Hourly Flow Summary B-A'!C30,"*")</f>
        <v>*</v>
      </c>
      <c r="D30" s="68" t="str">
        <f>IFERROR('Hourly Flow Summary A-B'!D30+'Hourly Flow Summary B-A'!D30,"*")</f>
        <v>*</v>
      </c>
      <c r="E30" s="68" t="str">
        <f>IFERROR('Hourly Flow Summary A-B'!E30+'Hourly Flow Summary B-A'!E30,"*")</f>
        <v>*</v>
      </c>
      <c r="F30" s="68">
        <f>IFERROR('Hourly Flow Summary A-B'!F30+'Hourly Flow Summary B-A'!F30,"*")</f>
        <v>78</v>
      </c>
      <c r="G30" s="68">
        <f>IFERROR('Hourly Flow Summary A-B'!G30+'Hourly Flow Summary B-A'!G30,"*")</f>
        <v>71</v>
      </c>
      <c r="H30" s="68">
        <f>IFERROR('Hourly Flow Summary A-B'!H30+'Hourly Flow Summary B-A'!H30,"*")</f>
        <v>60</v>
      </c>
      <c r="I30" s="68">
        <f>IFERROR('Hourly Flow Summary A-B'!I30+'Hourly Flow Summary B-A'!I30,"*")</f>
        <v>97</v>
      </c>
      <c r="J30" s="68">
        <f>IFERROR('Hourly Flow Summary A-B'!J30+'Hourly Flow Summary B-A'!J30,"*")</f>
        <v>87</v>
      </c>
      <c r="K30" s="68">
        <f>IFERROR('Hourly Flow Summary A-B'!K30+'Hourly Flow Summary B-A'!K30,"*")</f>
        <v>95</v>
      </c>
      <c r="L30" s="68">
        <f>IFERROR('Hourly Flow Summary A-B'!L30+'Hourly Flow Summary B-A'!L30,"*")</f>
        <v>97</v>
      </c>
      <c r="M30" s="68">
        <f>IFERROR('Hourly Flow Summary A-B'!M30+'Hourly Flow Summary B-A'!M30,"*")</f>
        <v>60</v>
      </c>
      <c r="N30" s="68">
        <f>IFERROR('Hourly Flow Summary A-B'!N30+'Hourly Flow Summary B-A'!N30,"*")</f>
        <v>44</v>
      </c>
      <c r="O30" s="68">
        <f>IFERROR('Hourly Flow Summary A-B'!O30+'Hourly Flow Summary B-A'!O30,"*")</f>
        <v>33</v>
      </c>
      <c r="P30" s="68">
        <f>IFERROR('Hourly Flow Summary A-B'!P30+'Hourly Flow Summary B-A'!P30,"*")</f>
        <v>98</v>
      </c>
      <c r="Q30" s="68">
        <f>IFERROR('Hourly Flow Summary A-B'!Q30+'Hourly Flow Summary B-A'!Q30,"*")</f>
        <v>108</v>
      </c>
      <c r="R30" s="68">
        <f>IFERROR('Hourly Flow Summary A-B'!R30+'Hourly Flow Summary B-A'!R30,"*")</f>
        <v>87</v>
      </c>
      <c r="S30" s="68">
        <f>IFERROR('Hourly Flow Summary A-B'!S30+'Hourly Flow Summary B-A'!S30,"*")</f>
        <v>120</v>
      </c>
      <c r="T30" s="68">
        <f>IFERROR('Hourly Flow Summary A-B'!T30+'Hourly Flow Summary B-A'!T30,"*")</f>
        <v>88</v>
      </c>
      <c r="U30" s="68">
        <f>IFERROR('Hourly Flow Summary A-B'!U30+'Hourly Flow Summary B-A'!U30,"*")</f>
        <v>56</v>
      </c>
      <c r="V30" s="68">
        <f>IFERROR('Hourly Flow Summary A-B'!V30+'Hourly Flow Summary B-A'!V30,"*")</f>
        <v>69</v>
      </c>
      <c r="W30" s="68">
        <f>IFERROR('Hourly Flow Summary A-B'!W30+'Hourly Flow Summary B-A'!W30,"*")</f>
        <v>114</v>
      </c>
      <c r="X30" s="68">
        <f>IFERROR('Hourly Flow Summary A-B'!X30+'Hourly Flow Summary B-A'!X30,"*")</f>
        <v>98</v>
      </c>
      <c r="Y30" s="68">
        <f>IFERROR('Hourly Flow Summary A-B'!Y30+'Hourly Flow Summary B-A'!Y30,"*")</f>
        <v>144</v>
      </c>
      <c r="Z30" s="68" t="str">
        <f>IFERROR('Hourly Flow Summary A-B'!Z30+'Hourly Flow Summary B-A'!Z30,"*")</f>
        <v>*</v>
      </c>
      <c r="AA30" s="68" t="str">
        <f>IFERROR('Hourly Flow Summary A-B'!AA30+'Hourly Flow Summary B-A'!AA30,"*")</f>
        <v>*</v>
      </c>
      <c r="AB30" s="68" t="str">
        <f>IFERROR('Hourly Flow Summary A-B'!AB30+'Hourly Flow Summary B-A'!AB30,"*")</f>
        <v>*</v>
      </c>
      <c r="AC30" s="99" t="str">
        <f>IFERROR('Hourly Flow Summary A-B'!AC30+'Hourly Flow Summary B-A'!AC30,"*")</f>
        <v>*</v>
      </c>
      <c r="AD30" s="129">
        <f t="shared" si="1"/>
        <v>104.5</v>
      </c>
      <c r="AE30" s="129">
        <f t="shared" si="2"/>
        <v>97.928571428571431</v>
      </c>
      <c r="AF30" s="130">
        <f t="shared" si="3"/>
        <v>85.2</v>
      </c>
    </row>
    <row r="31" spans="1:32" x14ac:dyDescent="0.25">
      <c r="A31" s="66">
        <v>0.875</v>
      </c>
      <c r="B31" s="67" t="str">
        <f>IFERROR('Hourly Flow Summary A-B'!B31+'Hourly Flow Summary B-A'!B31,"*")</f>
        <v>*</v>
      </c>
      <c r="C31" s="68" t="str">
        <f>IFERROR('Hourly Flow Summary A-B'!C31+'Hourly Flow Summary B-A'!C31,"*")</f>
        <v>*</v>
      </c>
      <c r="D31" s="68" t="str">
        <f>IFERROR('Hourly Flow Summary A-B'!D31+'Hourly Flow Summary B-A'!D31,"*")</f>
        <v>*</v>
      </c>
      <c r="E31" s="68" t="str">
        <f>IFERROR('Hourly Flow Summary A-B'!E31+'Hourly Flow Summary B-A'!E31,"*")</f>
        <v>*</v>
      </c>
      <c r="F31" s="68">
        <f>IFERROR('Hourly Flow Summary A-B'!F31+'Hourly Flow Summary B-A'!F31,"*")</f>
        <v>75</v>
      </c>
      <c r="G31" s="68">
        <f>IFERROR('Hourly Flow Summary A-B'!G31+'Hourly Flow Summary B-A'!G31,"*")</f>
        <v>166</v>
      </c>
      <c r="H31" s="68">
        <f>IFERROR('Hourly Flow Summary A-B'!H31+'Hourly Flow Summary B-A'!H31,"*")</f>
        <v>157</v>
      </c>
      <c r="I31" s="68">
        <f>IFERROR('Hourly Flow Summary A-B'!I31+'Hourly Flow Summary B-A'!I31,"*")</f>
        <v>58</v>
      </c>
      <c r="J31" s="68">
        <f>IFERROR('Hourly Flow Summary A-B'!J31+'Hourly Flow Summary B-A'!J31,"*")</f>
        <v>56</v>
      </c>
      <c r="K31" s="68">
        <f>IFERROR('Hourly Flow Summary A-B'!K31+'Hourly Flow Summary B-A'!K31,"*")</f>
        <v>85</v>
      </c>
      <c r="L31" s="68">
        <f>IFERROR('Hourly Flow Summary A-B'!L31+'Hourly Flow Summary B-A'!L31,"*")</f>
        <v>57</v>
      </c>
      <c r="M31" s="68">
        <f>IFERROR('Hourly Flow Summary A-B'!M31+'Hourly Flow Summary B-A'!M31,"*")</f>
        <v>58</v>
      </c>
      <c r="N31" s="68">
        <f>IFERROR('Hourly Flow Summary A-B'!N31+'Hourly Flow Summary B-A'!N31,"*")</f>
        <v>39</v>
      </c>
      <c r="O31" s="68">
        <f>IFERROR('Hourly Flow Summary A-B'!O31+'Hourly Flow Summary B-A'!O31,"*")</f>
        <v>26</v>
      </c>
      <c r="P31" s="68">
        <f>IFERROR('Hourly Flow Summary A-B'!P31+'Hourly Flow Summary B-A'!P31,"*")</f>
        <v>63</v>
      </c>
      <c r="Q31" s="68">
        <f>IFERROR('Hourly Flow Summary A-B'!Q31+'Hourly Flow Summary B-A'!Q31,"*")</f>
        <v>57</v>
      </c>
      <c r="R31" s="68">
        <f>IFERROR('Hourly Flow Summary A-B'!R31+'Hourly Flow Summary B-A'!R31,"*")</f>
        <v>87</v>
      </c>
      <c r="S31" s="68">
        <f>IFERROR('Hourly Flow Summary A-B'!S31+'Hourly Flow Summary B-A'!S31,"*")</f>
        <v>93</v>
      </c>
      <c r="T31" s="68">
        <f>IFERROR('Hourly Flow Summary A-B'!T31+'Hourly Flow Summary B-A'!T31,"*")</f>
        <v>86</v>
      </c>
      <c r="U31" s="68">
        <f>IFERROR('Hourly Flow Summary A-B'!U31+'Hourly Flow Summary B-A'!U31,"*")</f>
        <v>183</v>
      </c>
      <c r="V31" s="68">
        <f>IFERROR('Hourly Flow Summary A-B'!V31+'Hourly Flow Summary B-A'!V31,"*")</f>
        <v>118</v>
      </c>
      <c r="W31" s="68">
        <f>IFERROR('Hourly Flow Summary A-B'!W31+'Hourly Flow Summary B-A'!W31,"*")</f>
        <v>55</v>
      </c>
      <c r="X31" s="68">
        <f>IFERROR('Hourly Flow Summary A-B'!X31+'Hourly Flow Summary B-A'!X31,"*")</f>
        <v>50</v>
      </c>
      <c r="Y31" s="68">
        <f>IFERROR('Hourly Flow Summary A-B'!Y31+'Hourly Flow Summary B-A'!Y31,"*")</f>
        <v>62</v>
      </c>
      <c r="Z31" s="68" t="str">
        <f>IFERROR('Hourly Flow Summary A-B'!Z31+'Hourly Flow Summary B-A'!Z31,"*")</f>
        <v>*</v>
      </c>
      <c r="AA31" s="68" t="str">
        <f>IFERROR('Hourly Flow Summary A-B'!AA31+'Hourly Flow Summary B-A'!AA31,"*")</f>
        <v>*</v>
      </c>
      <c r="AB31" s="68" t="str">
        <f>IFERROR('Hourly Flow Summary A-B'!AB31+'Hourly Flow Summary B-A'!AB31,"*")</f>
        <v>*</v>
      </c>
      <c r="AC31" s="99" t="str">
        <f>IFERROR('Hourly Flow Summary A-B'!AC31+'Hourly Flow Summary B-A'!AC31,"*")</f>
        <v>*</v>
      </c>
      <c r="AD31" s="129">
        <f t="shared" si="1"/>
        <v>68.375</v>
      </c>
      <c r="AE31" s="129">
        <f t="shared" si="2"/>
        <v>67.285714285714292</v>
      </c>
      <c r="AF31" s="130">
        <f t="shared" si="3"/>
        <v>81.55</v>
      </c>
    </row>
    <row r="32" spans="1:32" x14ac:dyDescent="0.25">
      <c r="A32" s="66">
        <v>0.91666666666666696</v>
      </c>
      <c r="B32" s="67" t="str">
        <f>IFERROR('Hourly Flow Summary A-B'!B32+'Hourly Flow Summary B-A'!B32,"*")</f>
        <v>*</v>
      </c>
      <c r="C32" s="68" t="str">
        <f>IFERROR('Hourly Flow Summary A-B'!C32+'Hourly Flow Summary B-A'!C32,"*")</f>
        <v>*</v>
      </c>
      <c r="D32" s="68" t="str">
        <f>IFERROR('Hourly Flow Summary A-B'!D32+'Hourly Flow Summary B-A'!D32,"*")</f>
        <v>*</v>
      </c>
      <c r="E32" s="68" t="str">
        <f>IFERROR('Hourly Flow Summary A-B'!E32+'Hourly Flow Summary B-A'!E32,"*")</f>
        <v>*</v>
      </c>
      <c r="F32" s="68">
        <f>IFERROR('Hourly Flow Summary A-B'!F32+'Hourly Flow Summary B-A'!F32,"*")</f>
        <v>32</v>
      </c>
      <c r="G32" s="68">
        <f>IFERROR('Hourly Flow Summary A-B'!G32+'Hourly Flow Summary B-A'!G32,"*")</f>
        <v>370</v>
      </c>
      <c r="H32" s="68">
        <f>IFERROR('Hourly Flow Summary A-B'!H32+'Hourly Flow Summary B-A'!H32,"*")</f>
        <v>347</v>
      </c>
      <c r="I32" s="68">
        <f>IFERROR('Hourly Flow Summary A-B'!I32+'Hourly Flow Summary B-A'!I32,"*")</f>
        <v>32</v>
      </c>
      <c r="J32" s="68">
        <f>IFERROR('Hourly Flow Summary A-B'!J32+'Hourly Flow Summary B-A'!J32,"*")</f>
        <v>37</v>
      </c>
      <c r="K32" s="68">
        <f>IFERROR('Hourly Flow Summary A-B'!K32+'Hourly Flow Summary B-A'!K32,"*")</f>
        <v>43</v>
      </c>
      <c r="L32" s="68">
        <f>IFERROR('Hourly Flow Summary A-B'!L32+'Hourly Flow Summary B-A'!L32,"*")</f>
        <v>26</v>
      </c>
      <c r="M32" s="68">
        <f>IFERROR('Hourly Flow Summary A-B'!M32+'Hourly Flow Summary B-A'!M32,"*")</f>
        <v>32</v>
      </c>
      <c r="N32" s="68">
        <f>IFERROR('Hourly Flow Summary A-B'!N32+'Hourly Flow Summary B-A'!N32,"*")</f>
        <v>29</v>
      </c>
      <c r="O32" s="68">
        <f>IFERROR('Hourly Flow Summary A-B'!O32+'Hourly Flow Summary B-A'!O32,"*")</f>
        <v>41</v>
      </c>
      <c r="P32" s="68">
        <f>IFERROR('Hourly Flow Summary A-B'!P32+'Hourly Flow Summary B-A'!P32,"*")</f>
        <v>44</v>
      </c>
      <c r="Q32" s="68">
        <f>IFERROR('Hourly Flow Summary A-B'!Q32+'Hourly Flow Summary B-A'!Q32,"*")</f>
        <v>37</v>
      </c>
      <c r="R32" s="68">
        <f>IFERROR('Hourly Flow Summary A-B'!R32+'Hourly Flow Summary B-A'!R32,"*")</f>
        <v>54</v>
      </c>
      <c r="S32" s="68">
        <f>IFERROR('Hourly Flow Summary A-B'!S32+'Hourly Flow Summary B-A'!S32,"*")</f>
        <v>39</v>
      </c>
      <c r="T32" s="68">
        <f>IFERROR('Hourly Flow Summary A-B'!T32+'Hourly Flow Summary B-A'!T32,"*")</f>
        <v>56</v>
      </c>
      <c r="U32" s="68">
        <f>IFERROR('Hourly Flow Summary A-B'!U32+'Hourly Flow Summary B-A'!U32,"*")</f>
        <v>224</v>
      </c>
      <c r="V32" s="68">
        <f>IFERROR('Hourly Flow Summary A-B'!V32+'Hourly Flow Summary B-A'!V32,"*")</f>
        <v>260</v>
      </c>
      <c r="W32" s="68">
        <f>IFERROR('Hourly Flow Summary A-B'!W32+'Hourly Flow Summary B-A'!W32,"*")</f>
        <v>33</v>
      </c>
      <c r="X32" s="68">
        <f>IFERROR('Hourly Flow Summary A-B'!X32+'Hourly Flow Summary B-A'!X32,"*")</f>
        <v>61</v>
      </c>
      <c r="Y32" s="68">
        <f>IFERROR('Hourly Flow Summary A-B'!Y32+'Hourly Flow Summary B-A'!Y32,"*")</f>
        <v>46</v>
      </c>
      <c r="Z32" s="68" t="str">
        <f>IFERROR('Hourly Flow Summary A-B'!Z32+'Hourly Flow Summary B-A'!Z32,"*")</f>
        <v>*</v>
      </c>
      <c r="AA32" s="68" t="str">
        <f>IFERROR('Hourly Flow Summary A-B'!AA32+'Hourly Flow Summary B-A'!AA32,"*")</f>
        <v>*</v>
      </c>
      <c r="AB32" s="68" t="str">
        <f>IFERROR('Hourly Flow Summary A-B'!AB32+'Hourly Flow Summary B-A'!AB32,"*")</f>
        <v>*</v>
      </c>
      <c r="AC32" s="99" t="str">
        <f>IFERROR('Hourly Flow Summary A-B'!AC32+'Hourly Flow Summary B-A'!AC32,"*")</f>
        <v>*</v>
      </c>
      <c r="AD32" s="129">
        <f t="shared" si="1"/>
        <v>42.875</v>
      </c>
      <c r="AE32" s="129">
        <f t="shared" si="2"/>
        <v>40.857142857142854</v>
      </c>
      <c r="AF32" s="130">
        <f t="shared" si="3"/>
        <v>92.15</v>
      </c>
    </row>
    <row r="33" spans="1:32" ht="13" thickBot="1" x14ac:dyDescent="0.3">
      <c r="A33" s="81">
        <v>0.95833333333333404</v>
      </c>
      <c r="B33" s="82" t="str">
        <f>IFERROR('Hourly Flow Summary A-B'!B33+'Hourly Flow Summary B-A'!B33,"*")</f>
        <v>*</v>
      </c>
      <c r="C33" s="83" t="str">
        <f>IFERROR('Hourly Flow Summary A-B'!C33+'Hourly Flow Summary B-A'!C33,"*")</f>
        <v>*</v>
      </c>
      <c r="D33" s="83" t="str">
        <f>IFERROR('Hourly Flow Summary A-B'!D33+'Hourly Flow Summary B-A'!D33,"*")</f>
        <v>*</v>
      </c>
      <c r="E33" s="83" t="str">
        <f>IFERROR('Hourly Flow Summary A-B'!E33+'Hourly Flow Summary B-A'!E33,"*")</f>
        <v>*</v>
      </c>
      <c r="F33" s="83">
        <f>IFERROR('Hourly Flow Summary A-B'!F33+'Hourly Flow Summary B-A'!F33,"*")</f>
        <v>36</v>
      </c>
      <c r="G33" s="83">
        <f>IFERROR('Hourly Flow Summary A-B'!G33+'Hourly Flow Summary B-A'!G33,"*")</f>
        <v>429</v>
      </c>
      <c r="H33" s="83">
        <f>IFERROR('Hourly Flow Summary A-B'!H33+'Hourly Flow Summary B-A'!H33,"*")</f>
        <v>438</v>
      </c>
      <c r="I33" s="83">
        <f>IFERROR('Hourly Flow Summary A-B'!I33+'Hourly Flow Summary B-A'!I33,"*")</f>
        <v>27</v>
      </c>
      <c r="J33" s="83">
        <f>IFERROR('Hourly Flow Summary A-B'!J33+'Hourly Flow Summary B-A'!J33,"*")</f>
        <v>19</v>
      </c>
      <c r="K33" s="83">
        <f>IFERROR('Hourly Flow Summary A-B'!K33+'Hourly Flow Summary B-A'!K33,"*")</f>
        <v>24</v>
      </c>
      <c r="L33" s="83">
        <f>IFERROR('Hourly Flow Summary A-B'!L33+'Hourly Flow Summary B-A'!L33,"*")</f>
        <v>27</v>
      </c>
      <c r="M33" s="83">
        <f>IFERROR('Hourly Flow Summary A-B'!M33+'Hourly Flow Summary B-A'!M33,"*")</f>
        <v>28</v>
      </c>
      <c r="N33" s="83">
        <f>IFERROR('Hourly Flow Summary A-B'!N33+'Hourly Flow Summary B-A'!N33,"*")</f>
        <v>18</v>
      </c>
      <c r="O33" s="83">
        <f>IFERROR('Hourly Flow Summary A-B'!O33+'Hourly Flow Summary B-A'!O33,"*")</f>
        <v>21</v>
      </c>
      <c r="P33" s="83">
        <f>IFERROR('Hourly Flow Summary A-B'!P33+'Hourly Flow Summary B-A'!P33,"*")</f>
        <v>19</v>
      </c>
      <c r="Q33" s="83">
        <f>IFERROR('Hourly Flow Summary A-B'!Q33+'Hourly Flow Summary B-A'!Q33,"*")</f>
        <v>22</v>
      </c>
      <c r="R33" s="83">
        <f>IFERROR('Hourly Flow Summary A-B'!R33+'Hourly Flow Summary B-A'!R33,"*")</f>
        <v>24</v>
      </c>
      <c r="S33" s="83">
        <f>IFERROR('Hourly Flow Summary A-B'!S33+'Hourly Flow Summary B-A'!S33,"*")</f>
        <v>23</v>
      </c>
      <c r="T33" s="83">
        <f>IFERROR('Hourly Flow Summary A-B'!T33+'Hourly Flow Summary B-A'!T33,"*")</f>
        <v>44</v>
      </c>
      <c r="U33" s="83">
        <f>IFERROR('Hourly Flow Summary A-B'!U33+'Hourly Flow Summary B-A'!U33,"*")</f>
        <v>336</v>
      </c>
      <c r="V33" s="83">
        <f>IFERROR('Hourly Flow Summary A-B'!V33+'Hourly Flow Summary B-A'!V33,"*")</f>
        <v>265</v>
      </c>
      <c r="W33" s="83">
        <f>IFERROR('Hourly Flow Summary A-B'!W33+'Hourly Flow Summary B-A'!W33,"*")</f>
        <v>19</v>
      </c>
      <c r="X33" s="83">
        <f>IFERROR('Hourly Flow Summary A-B'!X33+'Hourly Flow Summary B-A'!X33,"*")</f>
        <v>18</v>
      </c>
      <c r="Y33" s="83">
        <f>IFERROR('Hourly Flow Summary A-B'!Y33+'Hourly Flow Summary B-A'!Y33,"*")</f>
        <v>25</v>
      </c>
      <c r="Z33" s="83" t="str">
        <f>IFERROR('Hourly Flow Summary A-B'!Z33+'Hourly Flow Summary B-A'!Z33,"*")</f>
        <v>*</v>
      </c>
      <c r="AA33" s="83" t="str">
        <f>IFERROR('Hourly Flow Summary A-B'!AA33+'Hourly Flow Summary B-A'!AA33,"*")</f>
        <v>*</v>
      </c>
      <c r="AB33" s="83" t="str">
        <f>IFERROR('Hourly Flow Summary A-B'!AB33+'Hourly Flow Summary B-A'!AB33,"*")</f>
        <v>*</v>
      </c>
      <c r="AC33" s="101" t="str">
        <f>IFERROR('Hourly Flow Summary A-B'!AC33+'Hourly Flow Summary B-A'!AC33,"*")</f>
        <v>*</v>
      </c>
      <c r="AD33" s="143">
        <f t="shared" si="1"/>
        <v>22.75</v>
      </c>
      <c r="AE33" s="143">
        <f t="shared" si="2"/>
        <v>25.357142857142858</v>
      </c>
      <c r="AF33" s="144">
        <f t="shared" si="3"/>
        <v>93.1</v>
      </c>
    </row>
    <row r="34" spans="1:32" ht="13" thickBot="1" x14ac:dyDescent="0.3">
      <c r="A34" s="542" t="s">
        <v>112</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112</v>
      </c>
      <c r="AE34" s="543"/>
      <c r="AF34" s="550"/>
    </row>
    <row r="35" spans="1:32" x14ac:dyDescent="0.25">
      <c r="A35" s="84" t="s">
        <v>113</v>
      </c>
      <c r="B35" s="85">
        <f t="shared" ref="B35:AC35" si="4">SUM(B17:B28)</f>
        <v>0</v>
      </c>
      <c r="C35" s="86">
        <f t="shared" si="4"/>
        <v>0</v>
      </c>
      <c r="D35" s="86">
        <f t="shared" si="4"/>
        <v>0</v>
      </c>
      <c r="E35" s="86">
        <f t="shared" si="4"/>
        <v>0</v>
      </c>
      <c r="F35" s="86">
        <f t="shared" si="4"/>
        <v>2211</v>
      </c>
      <c r="G35" s="86">
        <f t="shared" si="4"/>
        <v>2272</v>
      </c>
      <c r="H35" s="86">
        <f t="shared" si="4"/>
        <v>1884</v>
      </c>
      <c r="I35" s="86">
        <f t="shared" si="4"/>
        <v>3448</v>
      </c>
      <c r="J35" s="86">
        <f t="shared" si="4"/>
        <v>3544</v>
      </c>
      <c r="K35" s="86">
        <f t="shared" si="4"/>
        <v>3452</v>
      </c>
      <c r="L35" s="86">
        <f t="shared" si="4"/>
        <v>3474</v>
      </c>
      <c r="M35" s="86">
        <f t="shared" si="4"/>
        <v>3300</v>
      </c>
      <c r="N35" s="86">
        <f t="shared" si="4"/>
        <v>1748</v>
      </c>
      <c r="O35" s="86">
        <f t="shared" si="4"/>
        <v>1320</v>
      </c>
      <c r="P35" s="86">
        <f t="shared" si="4"/>
        <v>3360</v>
      </c>
      <c r="Q35" s="86">
        <f t="shared" si="4"/>
        <v>3555</v>
      </c>
      <c r="R35" s="86">
        <f t="shared" si="4"/>
        <v>3379</v>
      </c>
      <c r="S35" s="86">
        <f t="shared" si="4"/>
        <v>3373</v>
      </c>
      <c r="T35" s="86">
        <f t="shared" si="4"/>
        <v>3254</v>
      </c>
      <c r="U35" s="86">
        <f t="shared" si="4"/>
        <v>1900</v>
      </c>
      <c r="V35" s="86">
        <f t="shared" si="4"/>
        <v>1586</v>
      </c>
      <c r="W35" s="86">
        <f t="shared" si="4"/>
        <v>3452</v>
      </c>
      <c r="X35" s="86">
        <f t="shared" si="4"/>
        <v>3531</v>
      </c>
      <c r="Y35" s="86">
        <f t="shared" si="4"/>
        <v>3222</v>
      </c>
      <c r="Z35" s="86">
        <f t="shared" si="4"/>
        <v>298</v>
      </c>
      <c r="AA35" s="86">
        <f t="shared" si="4"/>
        <v>0</v>
      </c>
      <c r="AB35" s="86">
        <f t="shared" si="4"/>
        <v>0</v>
      </c>
      <c r="AC35" s="104">
        <f t="shared" si="4"/>
        <v>0</v>
      </c>
      <c r="AD35" s="145">
        <f t="shared" ref="AD35:AF35" si="5">SUM(AD17:AD28)</f>
        <v>3436.5694444444443</v>
      </c>
      <c r="AE35" s="145">
        <f t="shared" si="5"/>
        <v>3409.2802197802198</v>
      </c>
      <c r="AF35" s="146">
        <f t="shared" si="5"/>
        <v>2914.06052631579</v>
      </c>
    </row>
    <row r="36" spans="1:32" x14ac:dyDescent="0.25">
      <c r="A36" s="87" t="s">
        <v>114</v>
      </c>
      <c r="B36" s="88">
        <f t="shared" ref="B36:AF36" si="6">SUM(B16:B31)</f>
        <v>0</v>
      </c>
      <c r="C36" s="89">
        <f t="shared" si="6"/>
        <v>0</v>
      </c>
      <c r="D36" s="89">
        <f t="shared" si="6"/>
        <v>0</v>
      </c>
      <c r="E36" s="89">
        <f t="shared" si="6"/>
        <v>0</v>
      </c>
      <c r="F36" s="89">
        <f t="shared" si="6"/>
        <v>2479</v>
      </c>
      <c r="G36" s="89">
        <f t="shared" si="6"/>
        <v>2640</v>
      </c>
      <c r="H36" s="89">
        <f t="shared" si="6"/>
        <v>2210</v>
      </c>
      <c r="I36" s="89">
        <f t="shared" si="6"/>
        <v>3936</v>
      </c>
      <c r="J36" s="89">
        <f t="shared" si="6"/>
        <v>4040</v>
      </c>
      <c r="K36" s="89">
        <f t="shared" si="6"/>
        <v>3985</v>
      </c>
      <c r="L36" s="89">
        <f t="shared" si="6"/>
        <v>3992</v>
      </c>
      <c r="M36" s="89">
        <f t="shared" si="6"/>
        <v>3730</v>
      </c>
      <c r="N36" s="89">
        <f t="shared" si="6"/>
        <v>1934</v>
      </c>
      <c r="O36" s="89">
        <f t="shared" si="6"/>
        <v>1465</v>
      </c>
      <c r="P36" s="89">
        <f t="shared" si="6"/>
        <v>3860</v>
      </c>
      <c r="Q36" s="89">
        <f t="shared" si="6"/>
        <v>4076</v>
      </c>
      <c r="R36" s="89">
        <f t="shared" si="6"/>
        <v>3922</v>
      </c>
      <c r="S36" s="89">
        <f t="shared" si="6"/>
        <v>3932</v>
      </c>
      <c r="T36" s="89">
        <f t="shared" si="6"/>
        <v>3761</v>
      </c>
      <c r="U36" s="89">
        <f t="shared" si="6"/>
        <v>2238</v>
      </c>
      <c r="V36" s="89">
        <f t="shared" si="6"/>
        <v>1886</v>
      </c>
      <c r="W36" s="89">
        <f t="shared" si="6"/>
        <v>3948</v>
      </c>
      <c r="X36" s="89">
        <f t="shared" si="6"/>
        <v>4017</v>
      </c>
      <c r="Y36" s="89">
        <f t="shared" si="6"/>
        <v>3750</v>
      </c>
      <c r="Z36" s="89">
        <f t="shared" si="6"/>
        <v>514</v>
      </c>
      <c r="AA36" s="89">
        <f t="shared" si="6"/>
        <v>0</v>
      </c>
      <c r="AB36" s="89">
        <f t="shared" si="6"/>
        <v>0</v>
      </c>
      <c r="AC36" s="105">
        <f t="shared" si="6"/>
        <v>0</v>
      </c>
      <c r="AD36" s="147">
        <f t="shared" si="6"/>
        <v>3960.791666666667</v>
      </c>
      <c r="AE36" s="147">
        <f t="shared" si="6"/>
        <v>3915.6373626373629</v>
      </c>
      <c r="AF36" s="148">
        <f t="shared" si="6"/>
        <v>3351.6605263157899</v>
      </c>
    </row>
    <row r="37" spans="1:32" x14ac:dyDescent="0.25">
      <c r="A37" s="87" t="s">
        <v>115</v>
      </c>
      <c r="B37" s="88">
        <f t="shared" ref="B37:AF37" si="7">SUM(B16:B33)</f>
        <v>0</v>
      </c>
      <c r="C37" s="89">
        <f t="shared" si="7"/>
        <v>0</v>
      </c>
      <c r="D37" s="89">
        <f t="shared" si="7"/>
        <v>0</v>
      </c>
      <c r="E37" s="89">
        <f t="shared" si="7"/>
        <v>0</v>
      </c>
      <c r="F37" s="89">
        <f t="shared" si="7"/>
        <v>2547</v>
      </c>
      <c r="G37" s="89">
        <f t="shared" si="7"/>
        <v>3439</v>
      </c>
      <c r="H37" s="89">
        <f t="shared" si="7"/>
        <v>2995</v>
      </c>
      <c r="I37" s="89">
        <f t="shared" si="7"/>
        <v>3995</v>
      </c>
      <c r="J37" s="89">
        <f t="shared" si="7"/>
        <v>4096</v>
      </c>
      <c r="K37" s="89">
        <f t="shared" si="7"/>
        <v>4052</v>
      </c>
      <c r="L37" s="89">
        <f t="shared" si="7"/>
        <v>4045</v>
      </c>
      <c r="M37" s="89">
        <f t="shared" si="7"/>
        <v>3790</v>
      </c>
      <c r="N37" s="89">
        <f t="shared" si="7"/>
        <v>1981</v>
      </c>
      <c r="O37" s="89">
        <f t="shared" si="7"/>
        <v>1527</v>
      </c>
      <c r="P37" s="89">
        <f t="shared" si="7"/>
        <v>3923</v>
      </c>
      <c r="Q37" s="89">
        <f t="shared" si="7"/>
        <v>4135</v>
      </c>
      <c r="R37" s="89">
        <f t="shared" si="7"/>
        <v>4000</v>
      </c>
      <c r="S37" s="89">
        <f t="shared" si="7"/>
        <v>3994</v>
      </c>
      <c r="T37" s="89">
        <f t="shared" si="7"/>
        <v>3861</v>
      </c>
      <c r="U37" s="89">
        <f t="shared" si="7"/>
        <v>2798</v>
      </c>
      <c r="V37" s="89">
        <f t="shared" si="7"/>
        <v>2411</v>
      </c>
      <c r="W37" s="89">
        <f t="shared" si="7"/>
        <v>4000</v>
      </c>
      <c r="X37" s="89">
        <f t="shared" si="7"/>
        <v>4096</v>
      </c>
      <c r="Y37" s="89">
        <f t="shared" si="7"/>
        <v>3821</v>
      </c>
      <c r="Z37" s="89">
        <f t="shared" si="7"/>
        <v>514</v>
      </c>
      <c r="AA37" s="89">
        <f t="shared" si="7"/>
        <v>0</v>
      </c>
      <c r="AB37" s="89">
        <f t="shared" si="7"/>
        <v>0</v>
      </c>
      <c r="AC37" s="105">
        <f t="shared" si="7"/>
        <v>0</v>
      </c>
      <c r="AD37" s="147">
        <f t="shared" si="7"/>
        <v>4026.416666666667</v>
      </c>
      <c r="AE37" s="147">
        <f t="shared" si="7"/>
        <v>3981.8516483516482</v>
      </c>
      <c r="AF37" s="148">
        <f t="shared" si="7"/>
        <v>3536.9105263157899</v>
      </c>
    </row>
    <row r="38" spans="1:32" x14ac:dyDescent="0.25">
      <c r="A38" s="87" t="s">
        <v>116</v>
      </c>
      <c r="B38" s="88">
        <f t="shared" ref="B38:AF38" si="8">SUM(B10:B33)</f>
        <v>0</v>
      </c>
      <c r="C38" s="89">
        <f t="shared" si="8"/>
        <v>0</v>
      </c>
      <c r="D38" s="89">
        <f t="shared" si="8"/>
        <v>0</v>
      </c>
      <c r="E38" s="89">
        <f t="shared" si="8"/>
        <v>0</v>
      </c>
      <c r="F38" s="89">
        <f t="shared" si="8"/>
        <v>2547</v>
      </c>
      <c r="G38" s="89">
        <f t="shared" si="8"/>
        <v>3540</v>
      </c>
      <c r="H38" s="89">
        <f t="shared" si="8"/>
        <v>3376</v>
      </c>
      <c r="I38" s="89">
        <f t="shared" si="8"/>
        <v>4142</v>
      </c>
      <c r="J38" s="89">
        <f t="shared" si="8"/>
        <v>4290</v>
      </c>
      <c r="K38" s="89">
        <f t="shared" si="8"/>
        <v>4230</v>
      </c>
      <c r="L38" s="89">
        <f t="shared" si="8"/>
        <v>4233</v>
      </c>
      <c r="M38" s="89">
        <f t="shared" si="8"/>
        <v>3973</v>
      </c>
      <c r="N38" s="89">
        <f t="shared" si="8"/>
        <v>2085</v>
      </c>
      <c r="O38" s="89">
        <f t="shared" si="8"/>
        <v>1594</v>
      </c>
      <c r="P38" s="89">
        <f t="shared" si="8"/>
        <v>4094</v>
      </c>
      <c r="Q38" s="89">
        <f t="shared" si="8"/>
        <v>4341</v>
      </c>
      <c r="R38" s="89">
        <f t="shared" si="8"/>
        <v>4198</v>
      </c>
      <c r="S38" s="89">
        <f t="shared" si="8"/>
        <v>4175</v>
      </c>
      <c r="T38" s="89">
        <f t="shared" si="8"/>
        <v>4059</v>
      </c>
      <c r="U38" s="89">
        <f t="shared" si="8"/>
        <v>2888</v>
      </c>
      <c r="V38" s="89">
        <f t="shared" si="8"/>
        <v>2501</v>
      </c>
      <c r="W38" s="89">
        <f t="shared" si="8"/>
        <v>4150</v>
      </c>
      <c r="X38" s="89">
        <f t="shared" si="8"/>
        <v>4296</v>
      </c>
      <c r="Y38" s="89">
        <f t="shared" si="8"/>
        <v>4011</v>
      </c>
      <c r="Z38" s="89">
        <f t="shared" si="8"/>
        <v>673</v>
      </c>
      <c r="AA38" s="89">
        <f t="shared" si="8"/>
        <v>0</v>
      </c>
      <c r="AB38" s="89">
        <f t="shared" si="8"/>
        <v>0</v>
      </c>
      <c r="AC38" s="105">
        <f t="shared" si="8"/>
        <v>0</v>
      </c>
      <c r="AD38" s="147">
        <f t="shared" si="8"/>
        <v>4214.6388888888887</v>
      </c>
      <c r="AE38" s="147">
        <f t="shared" si="8"/>
        <v>4163.4945054945065</v>
      </c>
      <c r="AF38" s="148">
        <f t="shared" si="8"/>
        <v>3705.7105263157896</v>
      </c>
    </row>
    <row r="39" spans="1:32" x14ac:dyDescent="0.25">
      <c r="A39" s="87" t="s">
        <v>117</v>
      </c>
      <c r="B39" s="88">
        <f t="shared" ref="B39:AF39" si="9">SUM(B17:B19)</f>
        <v>0</v>
      </c>
      <c r="C39" s="89">
        <f t="shared" si="9"/>
        <v>0</v>
      </c>
      <c r="D39" s="89">
        <f t="shared" si="9"/>
        <v>0</v>
      </c>
      <c r="E39" s="89">
        <f t="shared" si="9"/>
        <v>0</v>
      </c>
      <c r="F39" s="89">
        <f t="shared" si="9"/>
        <v>0</v>
      </c>
      <c r="G39" s="89">
        <f t="shared" si="9"/>
        <v>386</v>
      </c>
      <c r="H39" s="89">
        <f t="shared" si="9"/>
        <v>208</v>
      </c>
      <c r="I39" s="89">
        <f t="shared" si="9"/>
        <v>989</v>
      </c>
      <c r="J39" s="89">
        <f t="shared" si="9"/>
        <v>1018</v>
      </c>
      <c r="K39" s="89">
        <f t="shared" si="9"/>
        <v>1058</v>
      </c>
      <c r="L39" s="89">
        <f t="shared" si="9"/>
        <v>975</v>
      </c>
      <c r="M39" s="89">
        <f t="shared" si="9"/>
        <v>948</v>
      </c>
      <c r="N39" s="89">
        <f t="shared" si="9"/>
        <v>351</v>
      </c>
      <c r="O39" s="89">
        <f t="shared" si="9"/>
        <v>171</v>
      </c>
      <c r="P39" s="89">
        <f t="shared" si="9"/>
        <v>986</v>
      </c>
      <c r="Q39" s="89">
        <f t="shared" si="9"/>
        <v>1013</v>
      </c>
      <c r="R39" s="89">
        <f t="shared" si="9"/>
        <v>1023</v>
      </c>
      <c r="S39" s="89">
        <f t="shared" si="9"/>
        <v>982</v>
      </c>
      <c r="T39" s="89">
        <f t="shared" si="9"/>
        <v>905</v>
      </c>
      <c r="U39" s="89">
        <f t="shared" si="9"/>
        <v>347</v>
      </c>
      <c r="V39" s="89">
        <f t="shared" si="9"/>
        <v>167</v>
      </c>
      <c r="W39" s="89">
        <f t="shared" si="9"/>
        <v>966</v>
      </c>
      <c r="X39" s="89">
        <f t="shared" si="9"/>
        <v>1033</v>
      </c>
      <c r="Y39" s="89">
        <f t="shared" si="9"/>
        <v>976</v>
      </c>
      <c r="Z39" s="89">
        <f t="shared" si="9"/>
        <v>298</v>
      </c>
      <c r="AA39" s="89">
        <f t="shared" si="9"/>
        <v>0</v>
      </c>
      <c r="AB39" s="89">
        <f t="shared" si="9"/>
        <v>0</v>
      </c>
      <c r="AC39" s="105">
        <f t="shared" si="9"/>
        <v>0</v>
      </c>
      <c r="AD39" s="147">
        <f t="shared" si="9"/>
        <v>1005.0694444444445</v>
      </c>
      <c r="AE39" s="147">
        <f t="shared" si="9"/>
        <v>987.37362637362639</v>
      </c>
      <c r="AF39" s="148">
        <f t="shared" si="9"/>
        <v>765.73684210526324</v>
      </c>
    </row>
    <row r="40" spans="1:32" ht="13" thickBot="1" x14ac:dyDescent="0.3">
      <c r="A40" s="90" t="s">
        <v>118</v>
      </c>
      <c r="B40" s="91">
        <f t="shared" ref="B40:AF40" si="10">SUM(B26:B28)</f>
        <v>0</v>
      </c>
      <c r="C40" s="92">
        <f t="shared" si="10"/>
        <v>0</v>
      </c>
      <c r="D40" s="92">
        <f t="shared" si="10"/>
        <v>0</v>
      </c>
      <c r="E40" s="92">
        <f t="shared" si="10"/>
        <v>0</v>
      </c>
      <c r="F40" s="92">
        <f t="shared" si="10"/>
        <v>824</v>
      </c>
      <c r="G40" s="92">
        <f t="shared" si="10"/>
        <v>715</v>
      </c>
      <c r="H40" s="92">
        <f t="shared" si="10"/>
        <v>757</v>
      </c>
      <c r="I40" s="92">
        <f t="shared" si="10"/>
        <v>927</v>
      </c>
      <c r="J40" s="92">
        <f t="shared" si="10"/>
        <v>935</v>
      </c>
      <c r="K40" s="92">
        <f t="shared" si="10"/>
        <v>963</v>
      </c>
      <c r="L40" s="92">
        <f t="shared" si="10"/>
        <v>905</v>
      </c>
      <c r="M40" s="92">
        <f t="shared" si="10"/>
        <v>749</v>
      </c>
      <c r="N40" s="92">
        <f t="shared" si="10"/>
        <v>320</v>
      </c>
      <c r="O40" s="92">
        <f t="shared" si="10"/>
        <v>316</v>
      </c>
      <c r="P40" s="92">
        <f t="shared" si="10"/>
        <v>910</v>
      </c>
      <c r="Q40" s="92">
        <f t="shared" si="10"/>
        <v>973</v>
      </c>
      <c r="R40" s="92">
        <f t="shared" si="10"/>
        <v>892</v>
      </c>
      <c r="S40" s="92">
        <f t="shared" si="10"/>
        <v>821</v>
      </c>
      <c r="T40" s="92">
        <f t="shared" si="10"/>
        <v>723</v>
      </c>
      <c r="U40" s="92">
        <f t="shared" si="10"/>
        <v>357</v>
      </c>
      <c r="V40" s="92">
        <f t="shared" si="10"/>
        <v>490</v>
      </c>
      <c r="W40" s="92">
        <f t="shared" si="10"/>
        <v>972</v>
      </c>
      <c r="X40" s="92">
        <f t="shared" si="10"/>
        <v>905</v>
      </c>
      <c r="Y40" s="92">
        <f t="shared" si="10"/>
        <v>852</v>
      </c>
      <c r="Z40" s="92">
        <f t="shared" si="10"/>
        <v>0</v>
      </c>
      <c r="AA40" s="92">
        <f t="shared" si="10"/>
        <v>0</v>
      </c>
      <c r="AB40" s="92">
        <f t="shared" si="10"/>
        <v>0</v>
      </c>
      <c r="AC40" s="106">
        <f t="shared" si="10"/>
        <v>0</v>
      </c>
      <c r="AD40" s="149">
        <f t="shared" si="10"/>
        <v>905.75</v>
      </c>
      <c r="AE40" s="149">
        <f t="shared" si="10"/>
        <v>882.21428571428578</v>
      </c>
      <c r="AF40" s="150">
        <f t="shared" si="10"/>
        <v>765.3</v>
      </c>
    </row>
    <row r="41" spans="1:32" ht="13" thickBot="1" x14ac:dyDescent="0.3">
      <c r="A41" s="542" t="s">
        <v>119</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119</v>
      </c>
      <c r="AE41" s="543"/>
      <c r="AF41" s="550"/>
    </row>
    <row r="42" spans="1:32" x14ac:dyDescent="0.25">
      <c r="A42" s="111" t="s">
        <v>120</v>
      </c>
      <c r="B42" s="112">
        <f t="shared" ref="B42:AF42" si="11">MAX(B17:B19)</f>
        <v>0</v>
      </c>
      <c r="C42" s="113">
        <f t="shared" si="11"/>
        <v>0</v>
      </c>
      <c r="D42" s="113">
        <f t="shared" si="11"/>
        <v>0</v>
      </c>
      <c r="E42" s="113">
        <f t="shared" si="11"/>
        <v>0</v>
      </c>
      <c r="F42" s="113">
        <f t="shared" si="11"/>
        <v>0</v>
      </c>
      <c r="G42" s="113">
        <f t="shared" si="11"/>
        <v>167</v>
      </c>
      <c r="H42" s="113">
        <f t="shared" si="11"/>
        <v>90</v>
      </c>
      <c r="I42" s="113">
        <f t="shared" si="11"/>
        <v>406</v>
      </c>
      <c r="J42" s="113">
        <f t="shared" si="11"/>
        <v>428</v>
      </c>
      <c r="K42" s="113">
        <f t="shared" si="11"/>
        <v>418</v>
      </c>
      <c r="L42" s="113">
        <f t="shared" si="11"/>
        <v>377</v>
      </c>
      <c r="M42" s="113">
        <f t="shared" si="11"/>
        <v>346</v>
      </c>
      <c r="N42" s="113">
        <f t="shared" si="11"/>
        <v>155</v>
      </c>
      <c r="O42" s="113">
        <f t="shared" si="11"/>
        <v>84</v>
      </c>
      <c r="P42" s="113">
        <f t="shared" si="11"/>
        <v>357</v>
      </c>
      <c r="Q42" s="113">
        <f t="shared" si="11"/>
        <v>387</v>
      </c>
      <c r="R42" s="113">
        <f t="shared" si="11"/>
        <v>411</v>
      </c>
      <c r="S42" s="113">
        <f t="shared" si="11"/>
        <v>378</v>
      </c>
      <c r="T42" s="113">
        <f t="shared" si="11"/>
        <v>344</v>
      </c>
      <c r="U42" s="113">
        <f t="shared" si="11"/>
        <v>167</v>
      </c>
      <c r="V42" s="113">
        <f t="shared" si="11"/>
        <v>69</v>
      </c>
      <c r="W42" s="113">
        <f t="shared" si="11"/>
        <v>384</v>
      </c>
      <c r="X42" s="113">
        <f t="shared" si="11"/>
        <v>411</v>
      </c>
      <c r="Y42" s="113">
        <f t="shared" si="11"/>
        <v>404</v>
      </c>
      <c r="Z42" s="113">
        <f t="shared" si="11"/>
        <v>298</v>
      </c>
      <c r="AA42" s="113">
        <f t="shared" si="11"/>
        <v>0</v>
      </c>
      <c r="AB42" s="113">
        <f t="shared" si="11"/>
        <v>0</v>
      </c>
      <c r="AC42" s="126">
        <f t="shared" si="11"/>
        <v>0</v>
      </c>
      <c r="AD42" s="151">
        <f t="shared" si="11"/>
        <v>401.75</v>
      </c>
      <c r="AE42" s="152">
        <f t="shared" si="11"/>
        <v>388.53846153846155</v>
      </c>
      <c r="AF42" s="153">
        <f t="shared" si="11"/>
        <v>295.10526315789474</v>
      </c>
    </row>
    <row r="43" spans="1:32" x14ac:dyDescent="0.25">
      <c r="A43" s="107" t="s">
        <v>121</v>
      </c>
      <c r="B43" s="93">
        <f t="shared" ref="B43:AF43" si="12">MAX(B20:B25)</f>
        <v>0</v>
      </c>
      <c r="C43" s="94">
        <f t="shared" si="12"/>
        <v>0</v>
      </c>
      <c r="D43" s="94">
        <f t="shared" si="12"/>
        <v>0</v>
      </c>
      <c r="E43" s="94">
        <f t="shared" si="12"/>
        <v>0</v>
      </c>
      <c r="F43" s="94">
        <f t="shared" si="12"/>
        <v>347</v>
      </c>
      <c r="G43" s="94">
        <f t="shared" si="12"/>
        <v>216</v>
      </c>
      <c r="H43" s="94">
        <f t="shared" si="12"/>
        <v>197</v>
      </c>
      <c r="I43" s="94">
        <f t="shared" si="12"/>
        <v>305</v>
      </c>
      <c r="J43" s="94">
        <f t="shared" si="12"/>
        <v>326</v>
      </c>
      <c r="K43" s="94">
        <f t="shared" si="12"/>
        <v>292</v>
      </c>
      <c r="L43" s="94">
        <f t="shared" si="12"/>
        <v>337</v>
      </c>
      <c r="M43" s="94">
        <f t="shared" si="12"/>
        <v>320</v>
      </c>
      <c r="N43" s="94">
        <f t="shared" si="12"/>
        <v>194</v>
      </c>
      <c r="O43" s="94">
        <f t="shared" si="12"/>
        <v>156</v>
      </c>
      <c r="P43" s="94">
        <f t="shared" si="12"/>
        <v>286</v>
      </c>
      <c r="Q43" s="94">
        <f t="shared" si="12"/>
        <v>320</v>
      </c>
      <c r="R43" s="94">
        <f t="shared" si="12"/>
        <v>326</v>
      </c>
      <c r="S43" s="94">
        <f t="shared" si="12"/>
        <v>332</v>
      </c>
      <c r="T43" s="94">
        <f t="shared" si="12"/>
        <v>324</v>
      </c>
      <c r="U43" s="94">
        <f t="shared" si="12"/>
        <v>238</v>
      </c>
      <c r="V43" s="94">
        <f t="shared" si="12"/>
        <v>171</v>
      </c>
      <c r="W43" s="94">
        <f t="shared" si="12"/>
        <v>312</v>
      </c>
      <c r="X43" s="94">
        <f t="shared" si="12"/>
        <v>329</v>
      </c>
      <c r="Y43" s="94">
        <f t="shared" si="12"/>
        <v>292</v>
      </c>
      <c r="Z43" s="94">
        <f t="shared" si="12"/>
        <v>0</v>
      </c>
      <c r="AA43" s="94">
        <f t="shared" si="12"/>
        <v>0</v>
      </c>
      <c r="AB43" s="94">
        <f t="shared" si="12"/>
        <v>0</v>
      </c>
      <c r="AC43" s="108">
        <f t="shared" si="12"/>
        <v>0</v>
      </c>
      <c r="AD43" s="154">
        <f t="shared" si="12"/>
        <v>319.25</v>
      </c>
      <c r="AE43" s="154">
        <f t="shared" si="12"/>
        <v>317.71428571428572</v>
      </c>
      <c r="AF43" s="155">
        <f t="shared" si="12"/>
        <v>270.85000000000002</v>
      </c>
    </row>
    <row r="44" spans="1:32" ht="13" thickBot="1" x14ac:dyDescent="0.3">
      <c r="A44" s="109" t="s">
        <v>122</v>
      </c>
      <c r="B44" s="95">
        <f t="shared" ref="B44:AF44" si="13">MAX(B26:B28)</f>
        <v>0</v>
      </c>
      <c r="C44" s="96">
        <f t="shared" si="13"/>
        <v>0</v>
      </c>
      <c r="D44" s="96">
        <f t="shared" si="13"/>
        <v>0</v>
      </c>
      <c r="E44" s="96">
        <f t="shared" si="13"/>
        <v>0</v>
      </c>
      <c r="F44" s="96">
        <f t="shared" si="13"/>
        <v>341</v>
      </c>
      <c r="G44" s="96">
        <f t="shared" si="13"/>
        <v>307</v>
      </c>
      <c r="H44" s="96">
        <f t="shared" si="13"/>
        <v>266</v>
      </c>
      <c r="I44" s="96">
        <f t="shared" si="13"/>
        <v>379</v>
      </c>
      <c r="J44" s="96">
        <f t="shared" si="13"/>
        <v>382</v>
      </c>
      <c r="K44" s="96">
        <f t="shared" si="13"/>
        <v>394</v>
      </c>
      <c r="L44" s="96">
        <f t="shared" si="13"/>
        <v>383</v>
      </c>
      <c r="M44" s="96">
        <f t="shared" si="13"/>
        <v>336</v>
      </c>
      <c r="N44" s="96">
        <f t="shared" si="13"/>
        <v>145</v>
      </c>
      <c r="O44" s="96">
        <f t="shared" si="13"/>
        <v>126</v>
      </c>
      <c r="P44" s="96">
        <f t="shared" si="13"/>
        <v>356</v>
      </c>
      <c r="Q44" s="96">
        <f t="shared" si="13"/>
        <v>393</v>
      </c>
      <c r="R44" s="96">
        <f t="shared" si="13"/>
        <v>375</v>
      </c>
      <c r="S44" s="96">
        <f t="shared" si="13"/>
        <v>421</v>
      </c>
      <c r="T44" s="96">
        <f t="shared" si="13"/>
        <v>331</v>
      </c>
      <c r="U44" s="96">
        <f t="shared" si="13"/>
        <v>147</v>
      </c>
      <c r="V44" s="96">
        <f t="shared" si="13"/>
        <v>185</v>
      </c>
      <c r="W44" s="96">
        <f t="shared" si="13"/>
        <v>366</v>
      </c>
      <c r="X44" s="96">
        <f t="shared" si="13"/>
        <v>367</v>
      </c>
      <c r="Y44" s="96">
        <f t="shared" si="13"/>
        <v>352</v>
      </c>
      <c r="Z44" s="96">
        <f t="shared" si="13"/>
        <v>0</v>
      </c>
      <c r="AA44" s="96">
        <f t="shared" si="13"/>
        <v>0</v>
      </c>
      <c r="AB44" s="96">
        <f t="shared" si="13"/>
        <v>0</v>
      </c>
      <c r="AC44" s="110">
        <f t="shared" si="13"/>
        <v>0</v>
      </c>
      <c r="AD44" s="156">
        <f t="shared" si="13"/>
        <v>383.375</v>
      </c>
      <c r="AE44" s="156">
        <f t="shared" si="13"/>
        <v>369.71428571428572</v>
      </c>
      <c r="AF44" s="157">
        <f t="shared" si="13"/>
        <v>311.5</v>
      </c>
    </row>
    <row r="45" spans="1:32" x14ac:dyDescent="0.25">
      <c r="A45" s="6" t="s">
        <v>123</v>
      </c>
    </row>
  </sheetData>
  <mergeCells count="7">
    <mergeCell ref="A41:AC41"/>
    <mergeCell ref="AD41:AF41"/>
    <mergeCell ref="AD8:AD9"/>
    <mergeCell ref="AE8:AE9"/>
    <mergeCell ref="AF8:AF9"/>
    <mergeCell ref="A34:AC34"/>
    <mergeCell ref="AD34:AF34"/>
  </mergeCells>
  <conditionalFormatting sqref="B17:B19">
    <cfRule type="top10" dxfId="92" priority="10" rank="1"/>
  </conditionalFormatting>
  <conditionalFormatting sqref="B20:B25">
    <cfRule type="top10" dxfId="91" priority="38" rank="1"/>
  </conditionalFormatting>
  <conditionalFormatting sqref="B26:B28">
    <cfRule type="top10" dxfId="90" priority="66" rank="1"/>
  </conditionalFormatting>
  <conditionalFormatting sqref="C17:C19">
    <cfRule type="top10" dxfId="89" priority="22" rank="1"/>
  </conditionalFormatting>
  <conditionalFormatting sqref="C20:C25">
    <cfRule type="top10" dxfId="88" priority="50" rank="1"/>
  </conditionalFormatting>
  <conditionalFormatting sqref="C26:C28">
    <cfRule type="top10" dxfId="87" priority="67" rank="1"/>
  </conditionalFormatting>
  <conditionalFormatting sqref="D17:D19">
    <cfRule type="top10" dxfId="86" priority="11" rank="1"/>
  </conditionalFormatting>
  <conditionalFormatting sqref="D20:D25">
    <cfRule type="top10" dxfId="85" priority="39" rank="1"/>
  </conditionalFormatting>
  <conditionalFormatting sqref="D26:D28">
    <cfRule type="top10" dxfId="84" priority="68" rank="1"/>
  </conditionalFormatting>
  <conditionalFormatting sqref="E17:E19">
    <cfRule type="top10" dxfId="83" priority="12" rank="1"/>
  </conditionalFormatting>
  <conditionalFormatting sqref="E20:E25">
    <cfRule type="top10" dxfId="82" priority="40" rank="1"/>
  </conditionalFormatting>
  <conditionalFormatting sqref="E26:E28">
    <cfRule type="top10" dxfId="81" priority="69" rank="1"/>
  </conditionalFormatting>
  <conditionalFormatting sqref="F17:F19">
    <cfRule type="top10" dxfId="80" priority="13" rank="1"/>
  </conditionalFormatting>
  <conditionalFormatting sqref="F20:F25">
    <cfRule type="top10" dxfId="79" priority="41" rank="1"/>
  </conditionalFormatting>
  <conditionalFormatting sqref="F26:F28">
    <cfRule type="top10" dxfId="78" priority="70" rank="1"/>
  </conditionalFormatting>
  <conditionalFormatting sqref="G17:G19">
    <cfRule type="top10" dxfId="77" priority="14" rank="1"/>
  </conditionalFormatting>
  <conditionalFormatting sqref="G20:G25">
    <cfRule type="top10" dxfId="76" priority="42" rank="1"/>
  </conditionalFormatting>
  <conditionalFormatting sqref="G26:G28">
    <cfRule type="top10" dxfId="75" priority="71" rank="1"/>
  </conditionalFormatting>
  <conditionalFormatting sqref="H17:H19">
    <cfRule type="top10" dxfId="74" priority="15" rank="1"/>
  </conditionalFormatting>
  <conditionalFormatting sqref="H20:H25">
    <cfRule type="top10" dxfId="73" priority="43" rank="1"/>
  </conditionalFormatting>
  <conditionalFormatting sqref="H26:H28">
    <cfRule type="top10" dxfId="72" priority="72" rank="1"/>
  </conditionalFormatting>
  <conditionalFormatting sqref="I17:I19">
    <cfRule type="top10" dxfId="71" priority="16" rank="1"/>
  </conditionalFormatting>
  <conditionalFormatting sqref="I20:I25">
    <cfRule type="top10" dxfId="70" priority="44" rank="1"/>
  </conditionalFormatting>
  <conditionalFormatting sqref="I26:I28">
    <cfRule type="top10" dxfId="69" priority="73" rank="1"/>
  </conditionalFormatting>
  <conditionalFormatting sqref="J17:J19">
    <cfRule type="top10" dxfId="68" priority="17" rank="1"/>
  </conditionalFormatting>
  <conditionalFormatting sqref="J20:J25">
    <cfRule type="top10" dxfId="67" priority="45" rank="1"/>
  </conditionalFormatting>
  <conditionalFormatting sqref="J26:J28">
    <cfRule type="top10" dxfId="66" priority="74" rank="1"/>
  </conditionalFormatting>
  <conditionalFormatting sqref="K17:K19">
    <cfRule type="top10" dxfId="65" priority="18" rank="1"/>
  </conditionalFormatting>
  <conditionalFormatting sqref="K20:K25">
    <cfRule type="top10" dxfId="64" priority="46" rank="1"/>
  </conditionalFormatting>
  <conditionalFormatting sqref="K26:K28">
    <cfRule type="top10" dxfId="63" priority="75" rank="1"/>
  </conditionalFormatting>
  <conditionalFormatting sqref="L17:L19">
    <cfRule type="top10" dxfId="62" priority="19" rank="1"/>
  </conditionalFormatting>
  <conditionalFormatting sqref="L20:L25">
    <cfRule type="top10" dxfId="61" priority="47" rank="1"/>
  </conditionalFormatting>
  <conditionalFormatting sqref="L26:L28">
    <cfRule type="top10" dxfId="60" priority="76" rank="1"/>
  </conditionalFormatting>
  <conditionalFormatting sqref="M17:M19">
    <cfRule type="top10" dxfId="59" priority="20" rank="1"/>
  </conditionalFormatting>
  <conditionalFormatting sqref="M20:M25">
    <cfRule type="top10" dxfId="58" priority="48" rank="1"/>
  </conditionalFormatting>
  <conditionalFormatting sqref="M26:M28">
    <cfRule type="top10" dxfId="57" priority="77" rank="1"/>
  </conditionalFormatting>
  <conditionalFormatting sqref="N17:N19">
    <cfRule type="top10" dxfId="56" priority="21" rank="1"/>
  </conditionalFormatting>
  <conditionalFormatting sqref="N20:N25">
    <cfRule type="top10" dxfId="55" priority="49" rank="1"/>
  </conditionalFormatting>
  <conditionalFormatting sqref="N26:N28">
    <cfRule type="top10" dxfId="54" priority="78" rank="1"/>
  </conditionalFormatting>
  <conditionalFormatting sqref="O17:O19">
    <cfRule type="top10" dxfId="53" priority="23" rank="1"/>
  </conditionalFormatting>
  <conditionalFormatting sqref="O20:O25">
    <cfRule type="top10" dxfId="52" priority="51" rank="1"/>
  </conditionalFormatting>
  <conditionalFormatting sqref="O26:O28">
    <cfRule type="top10" dxfId="51" priority="79" rank="1"/>
  </conditionalFormatting>
  <conditionalFormatting sqref="P17:P19">
    <cfRule type="top10" dxfId="50" priority="24" rank="1"/>
  </conditionalFormatting>
  <conditionalFormatting sqref="P20:P25">
    <cfRule type="top10" dxfId="49" priority="52" rank="1"/>
  </conditionalFormatting>
  <conditionalFormatting sqref="P26:P28">
    <cfRule type="top10" dxfId="48" priority="80" rank="1"/>
  </conditionalFormatting>
  <conditionalFormatting sqref="Q17:Q19">
    <cfRule type="top10" dxfId="47" priority="25" rank="1"/>
  </conditionalFormatting>
  <conditionalFormatting sqref="Q20:Q25">
    <cfRule type="top10" dxfId="46" priority="53" rank="1"/>
  </conditionalFormatting>
  <conditionalFormatting sqref="Q26:Q28">
    <cfRule type="top10" dxfId="45" priority="81" rank="1"/>
  </conditionalFormatting>
  <conditionalFormatting sqref="R17:R19">
    <cfRule type="top10" dxfId="44" priority="26" rank="1"/>
  </conditionalFormatting>
  <conditionalFormatting sqref="R20:R25">
    <cfRule type="top10" dxfId="43" priority="54" rank="1"/>
  </conditionalFormatting>
  <conditionalFormatting sqref="R26:R28">
    <cfRule type="top10" dxfId="42" priority="82" rank="1"/>
  </conditionalFormatting>
  <conditionalFormatting sqref="S17:S19">
    <cfRule type="top10" dxfId="41" priority="27" rank="1"/>
  </conditionalFormatting>
  <conditionalFormatting sqref="S20:S25">
    <cfRule type="top10" dxfId="40" priority="55" rank="1"/>
  </conditionalFormatting>
  <conditionalFormatting sqref="S26:S28">
    <cfRule type="top10" dxfId="39" priority="83" rank="1"/>
  </conditionalFormatting>
  <conditionalFormatting sqref="T17:T19">
    <cfRule type="top10" dxfId="38" priority="28" rank="1"/>
  </conditionalFormatting>
  <conditionalFormatting sqref="T20:T25">
    <cfRule type="top10" dxfId="37" priority="56" rank="1"/>
  </conditionalFormatting>
  <conditionalFormatting sqref="T26:T28">
    <cfRule type="top10" dxfId="36" priority="84" rank="1"/>
  </conditionalFormatting>
  <conditionalFormatting sqref="U17:U19">
    <cfRule type="top10" dxfId="35" priority="29" rank="1"/>
  </conditionalFormatting>
  <conditionalFormatting sqref="U20:U25">
    <cfRule type="top10" dxfId="34" priority="57" rank="1"/>
  </conditionalFormatting>
  <conditionalFormatting sqref="U26:U28">
    <cfRule type="top10" dxfId="33" priority="85" rank="1"/>
  </conditionalFormatting>
  <conditionalFormatting sqref="V17:V19">
    <cfRule type="top10" dxfId="32" priority="30" rank="1"/>
  </conditionalFormatting>
  <conditionalFormatting sqref="V20:V25">
    <cfRule type="top10" dxfId="31" priority="58" rank="1"/>
  </conditionalFormatting>
  <conditionalFormatting sqref="V26:V28">
    <cfRule type="top10" dxfId="30" priority="86" rank="1"/>
  </conditionalFormatting>
  <conditionalFormatting sqref="W17:W19">
    <cfRule type="top10" dxfId="29" priority="31" rank="1"/>
  </conditionalFormatting>
  <conditionalFormatting sqref="W20:W25">
    <cfRule type="top10" dxfId="28" priority="59" rank="1"/>
  </conditionalFormatting>
  <conditionalFormatting sqref="W26:W28">
    <cfRule type="top10" dxfId="27" priority="87" rank="1"/>
  </conditionalFormatting>
  <conditionalFormatting sqref="X17:X19">
    <cfRule type="top10" dxfId="26" priority="32" rank="1"/>
  </conditionalFormatting>
  <conditionalFormatting sqref="X20:X25">
    <cfRule type="top10" dxfId="25" priority="60" rank="1"/>
  </conditionalFormatting>
  <conditionalFormatting sqref="X26:X28">
    <cfRule type="top10" dxfId="24" priority="88" rank="1"/>
  </conditionalFormatting>
  <conditionalFormatting sqref="Y17:Y19">
    <cfRule type="top10" dxfId="23" priority="33" rank="1"/>
  </conditionalFormatting>
  <conditionalFormatting sqref="Y20:Y25">
    <cfRule type="top10" dxfId="22" priority="61" rank="1"/>
  </conditionalFormatting>
  <conditionalFormatting sqref="Y26:Y28">
    <cfRule type="top10" dxfId="21" priority="89" rank="1"/>
  </conditionalFormatting>
  <conditionalFormatting sqref="Z17:Z19">
    <cfRule type="top10" dxfId="20" priority="34" rank="1"/>
  </conditionalFormatting>
  <conditionalFormatting sqref="Z20:Z25">
    <cfRule type="top10" dxfId="19" priority="62" rank="1"/>
  </conditionalFormatting>
  <conditionalFormatting sqref="Z26:Z28">
    <cfRule type="top10" dxfId="18" priority="90" rank="1"/>
  </conditionalFormatting>
  <conditionalFormatting sqref="AA17:AA19">
    <cfRule type="top10" dxfId="17" priority="35" rank="1"/>
  </conditionalFormatting>
  <conditionalFormatting sqref="AA20:AA25">
    <cfRule type="top10" dxfId="16" priority="63" rank="1"/>
  </conditionalFormatting>
  <conditionalFormatting sqref="AA26:AA28">
    <cfRule type="top10" dxfId="15" priority="91" rank="1"/>
  </conditionalFormatting>
  <conditionalFormatting sqref="AB17:AB19">
    <cfRule type="top10" dxfId="14" priority="36" rank="1"/>
  </conditionalFormatting>
  <conditionalFormatting sqref="AB20:AB25">
    <cfRule type="top10" dxfId="13" priority="64" rank="1"/>
  </conditionalFormatting>
  <conditionalFormatting sqref="AB26:AB28">
    <cfRule type="top10" dxfId="12" priority="92" rank="1"/>
  </conditionalFormatting>
  <conditionalFormatting sqref="AC17:AC19">
    <cfRule type="top10" dxfId="11" priority="37" rank="1"/>
  </conditionalFormatting>
  <conditionalFormatting sqref="AC20:AC25">
    <cfRule type="top10" dxfId="10" priority="65" rank="1"/>
  </conditionalFormatting>
  <conditionalFormatting sqref="AC26:AC28">
    <cfRule type="top10" dxfId="9" priority="93" rank="1"/>
  </conditionalFormatting>
  <conditionalFormatting sqref="AD17:AD19">
    <cfRule type="top10" dxfId="8" priority="4" rank="1"/>
  </conditionalFormatting>
  <conditionalFormatting sqref="AD20:AD25">
    <cfRule type="top10" dxfId="7" priority="6" rank="1"/>
  </conditionalFormatting>
  <conditionalFormatting sqref="AD26:AD28">
    <cfRule type="top10" dxfId="6" priority="8" rank="1"/>
  </conditionalFormatting>
  <conditionalFormatting sqref="AE17:AE19">
    <cfRule type="top10" dxfId="5" priority="5" rank="1"/>
  </conditionalFormatting>
  <conditionalFormatting sqref="AE20:AE25">
    <cfRule type="top10" dxfId="4" priority="7" rank="1"/>
  </conditionalFormatting>
  <conditionalFormatting sqref="AE26:AE28">
    <cfRule type="top10" dxfId="3" priority="9" rank="1"/>
  </conditionalFormatting>
  <conditionalFormatting sqref="AF17:AF19">
    <cfRule type="top10" dxfId="2" priority="1" rank="1"/>
  </conditionalFormatting>
  <conditionalFormatting sqref="AF20:AF25">
    <cfRule type="top10" dxfId="1" priority="2" rank="1"/>
  </conditionalFormatting>
  <conditionalFormatting sqref="AF26:AF28">
    <cfRule type="top10" dxfId="0"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8848-89F3-49B3-B953-A698796F9F03}">
  <sheetPr>
    <pageSetUpPr fitToPage="1"/>
  </sheetPr>
  <dimension ref="A1:AR40"/>
  <sheetViews>
    <sheetView view="pageBreakPreview" zoomScale="80" zoomScaleNormal="80" zoomScaleSheetLayoutView="80" workbookViewId="0"/>
  </sheetViews>
  <sheetFormatPr defaultColWidth="14.7265625" defaultRowHeight="12.5" x14ac:dyDescent="0.25"/>
  <cols>
    <col min="1" max="1" width="22.7265625" style="6" customWidth="1"/>
    <col min="2" max="41" width="8" style="6" customWidth="1"/>
    <col min="42" max="43" width="9.7265625" style="6" customWidth="1"/>
    <col min="44" max="44" width="8" style="6" customWidth="1"/>
    <col min="45" max="16384" width="14.7265625" style="6"/>
  </cols>
  <sheetData>
    <row r="1" spans="1:44" ht="24.5" x14ac:dyDescent="0.25">
      <c r="A1" s="184"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7"/>
    </row>
    <row r="2" spans="1:44" ht="13.5" customHeight="1" x14ac:dyDescent="0.25">
      <c r="A2" s="322"/>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7"/>
    </row>
    <row r="3" spans="1:44" ht="13.5" customHeight="1" x14ac:dyDescent="0.25">
      <c r="A3" s="323" t="s">
        <v>1</v>
      </c>
      <c r="B3" s="324" t="str">
        <f>'Front Cover'!C27</f>
        <v>Bristol CC</v>
      </c>
      <c r="C3" s="179"/>
      <c r="D3" s="179"/>
      <c r="E3" s="179"/>
      <c r="F3" s="182"/>
      <c r="G3" s="181"/>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7"/>
    </row>
    <row r="4" spans="1:44" ht="13.5" customHeight="1" x14ac:dyDescent="0.25">
      <c r="A4" s="323" t="s">
        <v>2</v>
      </c>
      <c r="B4" s="324" t="str">
        <f>'Front Cover'!C28</f>
        <v>ID-0524-0183</v>
      </c>
      <c r="C4" s="179"/>
      <c r="D4" s="179"/>
      <c r="E4" s="179"/>
      <c r="F4" s="182"/>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7"/>
    </row>
    <row r="5" spans="1:44" ht="13.5" customHeight="1" x14ac:dyDescent="0.25">
      <c r="A5" s="323" t="s">
        <v>3</v>
      </c>
      <c r="B5" s="324" t="str">
        <f>'Front Cover'!C29</f>
        <v>Site 1</v>
      </c>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7"/>
    </row>
    <row r="6" spans="1:44" ht="13.5" customHeight="1" x14ac:dyDescent="0.25">
      <c r="A6" s="180"/>
      <c r="B6" s="179"/>
      <c r="C6" s="179"/>
      <c r="D6" s="182"/>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7"/>
    </row>
    <row r="7" spans="1:44" ht="13.5" customHeight="1" x14ac:dyDescent="0.25">
      <c r="A7" s="221"/>
      <c r="B7" s="54"/>
      <c r="C7" s="54"/>
      <c r="D7" s="316"/>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J7" s="54"/>
      <c r="AK7" s="54"/>
      <c r="AL7" s="54"/>
      <c r="AM7" s="54"/>
      <c r="AN7" s="54"/>
      <c r="AO7" s="54"/>
      <c r="AP7" s="54"/>
      <c r="AQ7" s="54"/>
    </row>
    <row r="8" spans="1:44" ht="13.5" customHeight="1" x14ac:dyDescent="0.25">
      <c r="A8" s="7" t="s">
        <v>125</v>
      </c>
      <c r="D8" s="7"/>
      <c r="AF8" s="7" t="s">
        <v>126</v>
      </c>
    </row>
    <row r="9" spans="1:44" ht="13.5" customHeight="1" thickBot="1" x14ac:dyDescent="0.3"/>
    <row r="10" spans="1:44" ht="13.5" customHeight="1" thickBot="1" x14ac:dyDescent="0.3">
      <c r="A10" s="555" t="s">
        <v>127</v>
      </c>
      <c r="B10" s="556"/>
      <c r="C10" s="556"/>
      <c r="D10" s="556"/>
      <c r="E10" s="556"/>
      <c r="F10" s="556"/>
      <c r="G10" s="556"/>
      <c r="H10" s="556"/>
      <c r="I10" s="556"/>
      <c r="J10" s="556"/>
      <c r="K10" s="556"/>
      <c r="L10" s="556"/>
      <c r="M10" s="556"/>
      <c r="N10" s="556"/>
      <c r="O10" s="556"/>
      <c r="P10" s="556"/>
      <c r="Q10" s="556"/>
      <c r="R10" s="557"/>
      <c r="S10" s="557"/>
      <c r="T10" s="557"/>
      <c r="U10" s="557"/>
      <c r="V10" s="557"/>
      <c r="W10" s="557"/>
      <c r="X10" s="557"/>
      <c r="Y10" s="557"/>
      <c r="Z10" s="557"/>
      <c r="AA10" s="557"/>
      <c r="AB10" s="557"/>
      <c r="AC10" s="558"/>
      <c r="AD10" s="23"/>
      <c r="AE10" s="23"/>
      <c r="AF10" s="23"/>
      <c r="AG10" s="23"/>
      <c r="AP10" s="553" t="s">
        <v>128</v>
      </c>
      <c r="AQ10" s="554"/>
    </row>
    <row r="11" spans="1:44" s="51" customFormat="1" ht="13.5" customHeight="1" x14ac:dyDescent="0.25">
      <c r="A11" s="343" t="s">
        <v>16</v>
      </c>
      <c r="B11" s="344">
        <f>'Class Bin A-B'!R10</f>
        <v>45446</v>
      </c>
      <c r="C11" s="345">
        <f>'Class Bin A-B'!S10</f>
        <v>45447</v>
      </c>
      <c r="D11" s="345">
        <f>'Class Bin A-B'!T10</f>
        <v>45448</v>
      </c>
      <c r="E11" s="345">
        <f>'Class Bin A-B'!U10</f>
        <v>45449</v>
      </c>
      <c r="F11" s="345">
        <f>'Class Bin A-B'!V10</f>
        <v>45450</v>
      </c>
      <c r="G11" s="345">
        <f>'Class Bin A-B'!W10</f>
        <v>45451</v>
      </c>
      <c r="H11" s="345">
        <f>'Class Bin A-B'!X10</f>
        <v>45452</v>
      </c>
      <c r="I11" s="345">
        <f>'Class Bin A-B'!Y10</f>
        <v>45453</v>
      </c>
      <c r="J11" s="345">
        <f>'Class Bin A-B'!Z10</f>
        <v>45454</v>
      </c>
      <c r="K11" s="345">
        <f>'Class Bin A-B'!AA10</f>
        <v>45455</v>
      </c>
      <c r="L11" s="345">
        <f>'Class Bin A-B'!AB10</f>
        <v>45456</v>
      </c>
      <c r="M11" s="345">
        <f>'Class Bin A-B'!AC10</f>
        <v>45457</v>
      </c>
      <c r="N11" s="345">
        <f>'Class Bin A-B'!AD10</f>
        <v>45458</v>
      </c>
      <c r="O11" s="345">
        <f>'Class Bin A-B'!AE10</f>
        <v>45459</v>
      </c>
      <c r="P11" s="345">
        <f>'Class Bin A-B'!AF10</f>
        <v>45460</v>
      </c>
      <c r="Q11" s="345">
        <f>'Class Bin A-B'!AG10</f>
        <v>45461</v>
      </c>
      <c r="R11" s="345">
        <f>'Class Bin A-B'!AH10</f>
        <v>45462</v>
      </c>
      <c r="S11" s="345">
        <f>'Class Bin A-B'!AI10</f>
        <v>45463</v>
      </c>
      <c r="T11" s="345">
        <f>'Class Bin A-B'!AJ10</f>
        <v>45464</v>
      </c>
      <c r="U11" s="345">
        <f>'Class Bin A-B'!AK10</f>
        <v>45465</v>
      </c>
      <c r="V11" s="345">
        <f>'Class Bin A-B'!AL10</f>
        <v>45466</v>
      </c>
      <c r="W11" s="345">
        <f>'Class Bin A-B'!AM10</f>
        <v>45467</v>
      </c>
      <c r="X11" s="345">
        <f>'Class Bin A-B'!AN10</f>
        <v>45468</v>
      </c>
      <c r="Y11" s="345">
        <f>'Class Bin A-B'!AO10</f>
        <v>45469</v>
      </c>
      <c r="Z11" s="345">
        <f>'Class Bin A-B'!AP10</f>
        <v>45470</v>
      </c>
      <c r="AA11" s="345">
        <f>'Class Bin A-B'!AQ10</f>
        <v>45471</v>
      </c>
      <c r="AB11" s="345">
        <f>'Class Bin A-B'!AR10</f>
        <v>45472</v>
      </c>
      <c r="AC11" s="345">
        <f>'Class Bin A-B'!AS10</f>
        <v>45473</v>
      </c>
      <c r="AD11" s="559" t="s">
        <v>129</v>
      </c>
      <c r="AE11" s="6"/>
      <c r="AF11" s="6"/>
      <c r="AG11" s="6"/>
      <c r="AP11" s="561" t="s">
        <v>130</v>
      </c>
      <c r="AQ11" s="551" t="s">
        <v>131</v>
      </c>
    </row>
    <row r="12" spans="1:44" s="51" customFormat="1" ht="13.5" customHeight="1" thickBot="1" x14ac:dyDescent="0.3">
      <c r="A12" s="347" t="s">
        <v>132</v>
      </c>
      <c r="B12" s="348" t="s">
        <v>133</v>
      </c>
      <c r="C12" s="349" t="s">
        <v>134</v>
      </c>
      <c r="D12" s="349" t="s">
        <v>135</v>
      </c>
      <c r="E12" s="349" t="s">
        <v>136</v>
      </c>
      <c r="F12" s="349" t="s">
        <v>137</v>
      </c>
      <c r="G12" s="349" t="s">
        <v>138</v>
      </c>
      <c r="H12" s="349" t="s">
        <v>139</v>
      </c>
      <c r="I12" s="349" t="s">
        <v>133</v>
      </c>
      <c r="J12" s="349" t="s">
        <v>134</v>
      </c>
      <c r="K12" s="349" t="s">
        <v>135</v>
      </c>
      <c r="L12" s="349" t="s">
        <v>136</v>
      </c>
      <c r="M12" s="349" t="s">
        <v>137</v>
      </c>
      <c r="N12" s="349" t="s">
        <v>138</v>
      </c>
      <c r="O12" s="349" t="s">
        <v>139</v>
      </c>
      <c r="P12" s="349" t="s">
        <v>133</v>
      </c>
      <c r="Q12" s="349" t="s">
        <v>134</v>
      </c>
      <c r="R12" s="349" t="s">
        <v>135</v>
      </c>
      <c r="S12" s="349" t="s">
        <v>136</v>
      </c>
      <c r="T12" s="349" t="s">
        <v>137</v>
      </c>
      <c r="U12" s="349" t="s">
        <v>138</v>
      </c>
      <c r="V12" s="349" t="s">
        <v>139</v>
      </c>
      <c r="W12" s="349" t="s">
        <v>133</v>
      </c>
      <c r="X12" s="349" t="s">
        <v>134</v>
      </c>
      <c r="Y12" s="349" t="s">
        <v>135</v>
      </c>
      <c r="Z12" s="349" t="s">
        <v>136</v>
      </c>
      <c r="AA12" s="349" t="s">
        <v>137</v>
      </c>
      <c r="AB12" s="349" t="s">
        <v>138</v>
      </c>
      <c r="AC12" s="349" t="s">
        <v>139</v>
      </c>
      <c r="AD12" s="560"/>
      <c r="AE12" s="6"/>
      <c r="AF12" s="6"/>
      <c r="AG12" s="6"/>
      <c r="AP12" s="562"/>
      <c r="AQ12" s="552"/>
    </row>
    <row r="13" spans="1:44" ht="13.5" customHeight="1" x14ac:dyDescent="0.25">
      <c r="A13" s="319" t="s">
        <v>140</v>
      </c>
      <c r="B13" s="317" t="str">
        <f>IF('Class Bin A-B'!R$116=0,"-",'Class Bin A-B'!R$116)</f>
        <v>-</v>
      </c>
      <c r="C13" s="317" t="str">
        <f>IF('Class Bin A-B'!S$116=0,"-",'Class Bin A-B'!S$116)</f>
        <v>-</v>
      </c>
      <c r="D13" s="317" t="str">
        <f>IF('Class Bin A-B'!T$116=0,"-",'Class Bin A-B'!T$116)</f>
        <v>-</v>
      </c>
      <c r="E13" s="317" t="str">
        <f>IF('Class Bin A-B'!U$116=0,"-",'Class Bin A-B'!U$116)</f>
        <v>-</v>
      </c>
      <c r="F13" s="317">
        <f>IF('Class Bin A-B'!V$116=0,"-",'Class Bin A-B'!V$116)</f>
        <v>26.1</v>
      </c>
      <c r="G13" s="317">
        <f>IF('Class Bin A-B'!W$116=0,"-",'Class Bin A-B'!W$116)</f>
        <v>27</v>
      </c>
      <c r="H13" s="317">
        <f>IF('Class Bin A-B'!X$116=0,"-",'Class Bin A-B'!X$116)</f>
        <v>26.4</v>
      </c>
      <c r="I13" s="317">
        <f>IF('Class Bin A-B'!Y$116=0,"-",'Class Bin A-B'!Y$116)</f>
        <v>25.7</v>
      </c>
      <c r="J13" s="317">
        <f>IF('Class Bin A-B'!Z$116=0,"-",'Class Bin A-B'!Z$116)</f>
        <v>25.8</v>
      </c>
      <c r="K13" s="317">
        <f>IF('Class Bin A-B'!AA$116=0,"-",'Class Bin A-B'!AA$116)</f>
        <v>25.9</v>
      </c>
      <c r="L13" s="317">
        <f>IF('Class Bin A-B'!AB$116=0,"-",'Class Bin A-B'!AB$116)</f>
        <v>26.1</v>
      </c>
      <c r="M13" s="317">
        <f>IF('Class Bin A-B'!AC$116=0,"-",'Class Bin A-B'!AC$116)</f>
        <v>26</v>
      </c>
      <c r="N13" s="317">
        <f>IF('Class Bin A-B'!AD$116=0,"-",'Class Bin A-B'!AD$116)</f>
        <v>27.2</v>
      </c>
      <c r="O13" s="317">
        <f>IF('Class Bin A-B'!AE$116=0,"-",'Class Bin A-B'!AE$116)</f>
        <v>27.7</v>
      </c>
      <c r="P13" s="317">
        <f>IF('Class Bin A-B'!AF$116=0,"-",'Class Bin A-B'!AF$116)</f>
        <v>26.2</v>
      </c>
      <c r="Q13" s="317">
        <f>IF('Class Bin A-B'!AG$116=0,"-",'Class Bin A-B'!AG$116)</f>
        <v>25.9</v>
      </c>
      <c r="R13" s="317">
        <f>IF('Class Bin A-B'!AH$116=0,"-",'Class Bin A-B'!AH$116)</f>
        <v>26</v>
      </c>
      <c r="S13" s="317">
        <f>IF('Class Bin A-B'!AI$116=0,"-",'Class Bin A-B'!AI$116)</f>
        <v>26</v>
      </c>
      <c r="T13" s="317">
        <f>IF('Class Bin A-B'!AJ$116=0,"-",'Class Bin A-B'!AJ$116)</f>
        <v>26.4</v>
      </c>
      <c r="U13" s="317">
        <f>IF('Class Bin A-B'!AK$116=0,"-",'Class Bin A-B'!AK$116)</f>
        <v>27.5</v>
      </c>
      <c r="V13" s="317">
        <f>IF('Class Bin A-B'!AL$116=0,"-",'Class Bin A-B'!AL$116)</f>
        <v>27.2</v>
      </c>
      <c r="W13" s="317">
        <f>IF('Class Bin A-B'!AM$116=0,"-",'Class Bin A-B'!AM$116)</f>
        <v>26.2</v>
      </c>
      <c r="X13" s="317">
        <f>IF('Class Bin A-B'!AN$116=0,"-",'Class Bin A-B'!AN$116)</f>
        <v>25.2</v>
      </c>
      <c r="Y13" s="317">
        <f>IF('Class Bin A-B'!AO$116=0,"-",'Class Bin A-B'!AO$116)</f>
        <v>25.5</v>
      </c>
      <c r="Z13" s="317">
        <f>IF('Class Bin A-B'!AP$116=0,"-",'Class Bin A-B'!AP$116)</f>
        <v>26.6</v>
      </c>
      <c r="AA13" s="317" t="str">
        <f>IF('Class Bin A-B'!AQ$116=0,"-",'Class Bin A-B'!AQ$116)</f>
        <v>-</v>
      </c>
      <c r="AB13" s="317" t="str">
        <f>IF('Class Bin A-B'!AR$116=0,"-",'Class Bin A-B'!AR$116)</f>
        <v>-</v>
      </c>
      <c r="AC13" s="317" t="str">
        <f>IF('Class Bin A-B'!AS$116=0,"-",'Class Bin A-B'!AS$116)</f>
        <v>-</v>
      </c>
      <c r="AD13" s="318">
        <f>MAX(B13:AC13)</f>
        <v>27.7</v>
      </c>
      <c r="AP13" s="384">
        <v>30</v>
      </c>
      <c r="AQ13" s="385">
        <v>33</v>
      </c>
    </row>
    <row r="14" spans="1:44" ht="13.5" customHeight="1" x14ac:dyDescent="0.25">
      <c r="A14" s="337" t="s">
        <v>141</v>
      </c>
      <c r="B14" s="338" t="str">
        <f>IF('Class Bin A-B'!R$117=0,"-",'Class Bin A-B'!R$117)</f>
        <v>-</v>
      </c>
      <c r="C14" s="338" t="str">
        <f>IF('Class Bin A-B'!S$117=0,"-",'Class Bin A-B'!S$117)</f>
        <v>-</v>
      </c>
      <c r="D14" s="338" t="str">
        <f>IF('Class Bin A-B'!T$117=0,"-",'Class Bin A-B'!T$117)</f>
        <v>-</v>
      </c>
      <c r="E14" s="338" t="str">
        <f>IF('Class Bin A-B'!U$117=0,"-",'Class Bin A-B'!U$117)</f>
        <v>-</v>
      </c>
      <c r="F14" s="338">
        <f>IF('Class Bin A-B'!V$117=0,"-",'Class Bin A-B'!V$117)</f>
        <v>30.2</v>
      </c>
      <c r="G14" s="338">
        <f>IF('Class Bin A-B'!W$117=0,"-",'Class Bin A-B'!W$117)</f>
        <v>31.1</v>
      </c>
      <c r="H14" s="338">
        <f>IF('Class Bin A-B'!X$117=0,"-",'Class Bin A-B'!X$117)</f>
        <v>30.3</v>
      </c>
      <c r="I14" s="338">
        <f>IF('Class Bin A-B'!Y$117=0,"-",'Class Bin A-B'!Y$117)</f>
        <v>29.8</v>
      </c>
      <c r="J14" s="338">
        <f>IF('Class Bin A-B'!Z$117=0,"-",'Class Bin A-B'!Z$117)</f>
        <v>30</v>
      </c>
      <c r="K14" s="338">
        <f>IF('Class Bin A-B'!AA$117=0,"-",'Class Bin A-B'!AA$117)</f>
        <v>29.8</v>
      </c>
      <c r="L14" s="338">
        <f>IF('Class Bin A-B'!AB$117=0,"-",'Class Bin A-B'!AB$117)</f>
        <v>29.8</v>
      </c>
      <c r="M14" s="338">
        <f>IF('Class Bin A-B'!AC$117=0,"-",'Class Bin A-B'!AC$117)</f>
        <v>29.9</v>
      </c>
      <c r="N14" s="338">
        <f>IF('Class Bin A-B'!AD$117=0,"-",'Class Bin A-B'!AD$117)</f>
        <v>31.5</v>
      </c>
      <c r="O14" s="338">
        <f>IF('Class Bin A-B'!AE$117=0,"-",'Class Bin A-B'!AE$117)</f>
        <v>32.1</v>
      </c>
      <c r="P14" s="338">
        <f>IF('Class Bin A-B'!AF$117=0,"-",'Class Bin A-B'!AF$117)</f>
        <v>30.3</v>
      </c>
      <c r="Q14" s="338">
        <f>IF('Class Bin A-B'!AG$117=0,"-",'Class Bin A-B'!AG$117)</f>
        <v>29.9</v>
      </c>
      <c r="R14" s="338">
        <f>IF('Class Bin A-B'!AH$117=0,"-",'Class Bin A-B'!AH$117)</f>
        <v>29.9</v>
      </c>
      <c r="S14" s="338">
        <f>IF('Class Bin A-B'!AI$117=0,"-",'Class Bin A-B'!AI$117)</f>
        <v>30.2</v>
      </c>
      <c r="T14" s="338">
        <f>IF('Class Bin A-B'!AJ$117=0,"-",'Class Bin A-B'!AJ$117)</f>
        <v>30.6</v>
      </c>
      <c r="U14" s="338">
        <f>IF('Class Bin A-B'!AK$117=0,"-",'Class Bin A-B'!AK$117)</f>
        <v>31.7</v>
      </c>
      <c r="V14" s="338">
        <f>IF('Class Bin A-B'!AL$117=0,"-",'Class Bin A-B'!AL$117)</f>
        <v>31.4</v>
      </c>
      <c r="W14" s="338">
        <f>IF('Class Bin A-B'!AM$117=0,"-",'Class Bin A-B'!AM$117)</f>
        <v>30.1</v>
      </c>
      <c r="X14" s="338">
        <f>IF('Class Bin A-B'!AN$117=0,"-",'Class Bin A-B'!AN$117)</f>
        <v>29.5</v>
      </c>
      <c r="Y14" s="338">
        <f>IF('Class Bin A-B'!AO$117=0,"-",'Class Bin A-B'!AO$117)</f>
        <v>29.7</v>
      </c>
      <c r="Z14" s="338">
        <f>IF('Class Bin A-B'!AP$117=0,"-",'Class Bin A-B'!AP$117)</f>
        <v>30.7</v>
      </c>
      <c r="AA14" s="338" t="str">
        <f>IF('Class Bin A-B'!AQ$117=0,"-",'Class Bin A-B'!AQ$117)</f>
        <v>-</v>
      </c>
      <c r="AB14" s="338" t="str">
        <f>IF('Class Bin A-B'!AR$117=0,"-",'Class Bin A-B'!AR$117)</f>
        <v>-</v>
      </c>
      <c r="AC14" s="338" t="str">
        <f>IF('Class Bin A-B'!AS$117=0,"-",'Class Bin A-B'!AS$117)</f>
        <v>-</v>
      </c>
      <c r="AD14" s="339">
        <f>MAX(B14:AC14)</f>
        <v>32.1</v>
      </c>
      <c r="AJ14" s="6" t="str">
        <f>IFERROR(IF(AD16=0,"",ROUND(AD16, 0)&amp;"m"),"")</f>
        <v>70m</v>
      </c>
      <c r="AP14" s="386">
        <v>40</v>
      </c>
      <c r="AQ14" s="387">
        <v>45</v>
      </c>
    </row>
    <row r="15" spans="1:44" ht="13.5" customHeight="1" x14ac:dyDescent="0.25">
      <c r="A15" s="337" t="s">
        <v>142</v>
      </c>
      <c r="B15" s="338" t="str">
        <f>IFERROR(B14/(5/8),"-")</f>
        <v>-</v>
      </c>
      <c r="C15" s="338" t="str">
        <f t="shared" ref="C15:AC15" si="0">IFERROR(C14/(5/8),"-")</f>
        <v>-</v>
      </c>
      <c r="D15" s="338" t="str">
        <f t="shared" si="0"/>
        <v>-</v>
      </c>
      <c r="E15" s="338" t="str">
        <f t="shared" si="0"/>
        <v>-</v>
      </c>
      <c r="F15" s="338">
        <f t="shared" si="0"/>
        <v>48.32</v>
      </c>
      <c r="G15" s="338">
        <f t="shared" si="0"/>
        <v>49.760000000000005</v>
      </c>
      <c r="H15" s="340">
        <f t="shared" si="0"/>
        <v>48.480000000000004</v>
      </c>
      <c r="I15" s="340">
        <f t="shared" si="0"/>
        <v>47.68</v>
      </c>
      <c r="J15" s="340">
        <f t="shared" si="0"/>
        <v>48</v>
      </c>
      <c r="K15" s="340">
        <f t="shared" si="0"/>
        <v>47.68</v>
      </c>
      <c r="L15" s="340">
        <f t="shared" si="0"/>
        <v>47.68</v>
      </c>
      <c r="M15" s="340">
        <f t="shared" si="0"/>
        <v>47.839999999999996</v>
      </c>
      <c r="N15" s="340">
        <f t="shared" si="0"/>
        <v>50.4</v>
      </c>
      <c r="O15" s="340">
        <f t="shared" si="0"/>
        <v>51.36</v>
      </c>
      <c r="P15" s="340">
        <f t="shared" si="0"/>
        <v>48.480000000000004</v>
      </c>
      <c r="Q15" s="338">
        <f t="shared" si="0"/>
        <v>47.839999999999996</v>
      </c>
      <c r="R15" s="338">
        <f t="shared" si="0"/>
        <v>47.839999999999996</v>
      </c>
      <c r="S15" s="338">
        <f t="shared" si="0"/>
        <v>48.32</v>
      </c>
      <c r="T15" s="338">
        <f t="shared" si="0"/>
        <v>48.96</v>
      </c>
      <c r="U15" s="338">
        <f t="shared" si="0"/>
        <v>50.72</v>
      </c>
      <c r="V15" s="338">
        <f t="shared" si="0"/>
        <v>50.239999999999995</v>
      </c>
      <c r="W15" s="338">
        <f t="shared" si="0"/>
        <v>48.160000000000004</v>
      </c>
      <c r="X15" s="338">
        <f t="shared" si="0"/>
        <v>47.2</v>
      </c>
      <c r="Y15" s="338">
        <f t="shared" si="0"/>
        <v>47.519999999999996</v>
      </c>
      <c r="Z15" s="338">
        <f t="shared" si="0"/>
        <v>49.12</v>
      </c>
      <c r="AA15" s="338" t="str">
        <f t="shared" si="0"/>
        <v>-</v>
      </c>
      <c r="AB15" s="338" t="str">
        <f t="shared" si="0"/>
        <v>-</v>
      </c>
      <c r="AC15" s="338" t="str">
        <f t="shared" si="0"/>
        <v>-</v>
      </c>
      <c r="AD15" s="339">
        <f>MAX(B15:AC15)</f>
        <v>51.36</v>
      </c>
      <c r="AJ15" s="6" t="str">
        <f>IFERROR(IF(AD24=0,"",ROUND(AD24, 0)&amp;"m"),"")</f>
        <v>45m</v>
      </c>
      <c r="AP15" s="386">
        <v>50</v>
      </c>
      <c r="AQ15" s="387">
        <v>70</v>
      </c>
    </row>
    <row r="16" spans="1:44" ht="13.5" customHeight="1" thickBot="1" x14ac:dyDescent="0.3">
      <c r="A16" s="320" t="s">
        <v>143</v>
      </c>
      <c r="B16" s="341" t="str">
        <f>IF(B15="-","-",IF(B15&gt;110,$AQ$20,IF(B15&gt;92.5,$AQ$19,IF(B15&gt;77.5,$AQ$18,IF(B15&gt;65,$AQ$17,IF(B15&gt;55,$AQ$16,IF(B15&gt;45,$AQ$15,IF(B15&gt;35,$AQ$14,$AQ$13))))))))</f>
        <v>-</v>
      </c>
      <c r="C16" s="341" t="str">
        <f t="shared" ref="C16:AC16" si="1">IF(C15="-","-",IF(C15&gt;110,$AQ$20,IF(C15&gt;92.5,$AQ$19,IF(C15&gt;77.5,$AQ$18,IF(C15&gt;65,$AQ$17,IF(C15&gt;55,$AQ$16,IF(C15&gt;45,$AQ$15,IF(C15&gt;35,$AQ$14,$AQ$13))))))))</f>
        <v>-</v>
      </c>
      <c r="D16" s="341" t="str">
        <f t="shared" si="1"/>
        <v>-</v>
      </c>
      <c r="E16" s="341" t="str">
        <f t="shared" si="1"/>
        <v>-</v>
      </c>
      <c r="F16" s="341">
        <f t="shared" si="1"/>
        <v>70</v>
      </c>
      <c r="G16" s="341">
        <f t="shared" si="1"/>
        <v>70</v>
      </c>
      <c r="H16" s="341">
        <f t="shared" si="1"/>
        <v>70</v>
      </c>
      <c r="I16" s="341">
        <f t="shared" si="1"/>
        <v>70</v>
      </c>
      <c r="J16" s="341">
        <f t="shared" si="1"/>
        <v>70</v>
      </c>
      <c r="K16" s="341">
        <f t="shared" si="1"/>
        <v>70</v>
      </c>
      <c r="L16" s="341">
        <f t="shared" si="1"/>
        <v>70</v>
      </c>
      <c r="M16" s="341">
        <f t="shared" si="1"/>
        <v>70</v>
      </c>
      <c r="N16" s="341">
        <f t="shared" si="1"/>
        <v>70</v>
      </c>
      <c r="O16" s="341">
        <f t="shared" si="1"/>
        <v>70</v>
      </c>
      <c r="P16" s="341">
        <f t="shared" si="1"/>
        <v>70</v>
      </c>
      <c r="Q16" s="341">
        <f t="shared" si="1"/>
        <v>70</v>
      </c>
      <c r="R16" s="341">
        <f t="shared" si="1"/>
        <v>70</v>
      </c>
      <c r="S16" s="341">
        <f t="shared" si="1"/>
        <v>70</v>
      </c>
      <c r="T16" s="341">
        <f t="shared" si="1"/>
        <v>70</v>
      </c>
      <c r="U16" s="341">
        <f t="shared" si="1"/>
        <v>70</v>
      </c>
      <c r="V16" s="341">
        <f t="shared" si="1"/>
        <v>70</v>
      </c>
      <c r="W16" s="341">
        <f t="shared" si="1"/>
        <v>70</v>
      </c>
      <c r="X16" s="341">
        <f t="shared" si="1"/>
        <v>70</v>
      </c>
      <c r="Y16" s="341">
        <f t="shared" si="1"/>
        <v>70</v>
      </c>
      <c r="Z16" s="341">
        <f t="shared" si="1"/>
        <v>70</v>
      </c>
      <c r="AA16" s="341" t="str">
        <f t="shared" si="1"/>
        <v>-</v>
      </c>
      <c r="AB16" s="341" t="str">
        <f t="shared" si="1"/>
        <v>-</v>
      </c>
      <c r="AC16" s="341" t="str">
        <f t="shared" si="1"/>
        <v>-</v>
      </c>
      <c r="AD16" s="342">
        <f>MAX(B16:AC16)</f>
        <v>70</v>
      </c>
      <c r="AP16" s="386">
        <v>60</v>
      </c>
      <c r="AQ16" s="387">
        <v>90</v>
      </c>
    </row>
    <row r="17" spans="1:43" ht="13.5" customHeight="1" thickBot="1" x14ac:dyDescent="0.4">
      <c r="AH17" s="302"/>
      <c r="AI17" s="302"/>
      <c r="AJ17" s="302"/>
      <c r="AK17" s="302"/>
      <c r="AL17" s="302"/>
      <c r="AM17" s="302"/>
      <c r="AN17" s="302"/>
      <c r="AO17" s="302"/>
      <c r="AP17" s="386">
        <v>70</v>
      </c>
      <c r="AQ17" s="387">
        <v>120</v>
      </c>
    </row>
    <row r="18" spans="1:43" ht="13.5" customHeight="1" thickBot="1" x14ac:dyDescent="0.4">
      <c r="A18" s="555" t="s">
        <v>144</v>
      </c>
      <c r="B18" s="556"/>
      <c r="C18" s="556"/>
      <c r="D18" s="556"/>
      <c r="E18" s="556"/>
      <c r="F18" s="556"/>
      <c r="G18" s="556"/>
      <c r="H18" s="556"/>
      <c r="I18" s="556"/>
      <c r="J18" s="556"/>
      <c r="K18" s="556"/>
      <c r="L18" s="556"/>
      <c r="M18" s="556"/>
      <c r="N18" s="556"/>
      <c r="O18" s="556"/>
      <c r="P18" s="556"/>
      <c r="Q18" s="556"/>
      <c r="R18" s="557"/>
      <c r="S18" s="557"/>
      <c r="T18" s="557"/>
      <c r="U18" s="557"/>
      <c r="V18" s="557"/>
      <c r="W18" s="557"/>
      <c r="X18" s="557"/>
      <c r="Y18" s="557"/>
      <c r="Z18" s="557"/>
      <c r="AA18" s="557"/>
      <c r="AB18" s="557"/>
      <c r="AC18" s="558"/>
      <c r="AD18" s="23"/>
      <c r="AH18" s="302"/>
      <c r="AI18" s="302"/>
      <c r="AJ18" s="302"/>
      <c r="AK18" s="302"/>
      <c r="AL18" s="302"/>
      <c r="AM18" s="302"/>
      <c r="AN18" s="302"/>
      <c r="AO18" s="302"/>
      <c r="AP18" s="386">
        <v>85</v>
      </c>
      <c r="AQ18" s="387">
        <v>160</v>
      </c>
    </row>
    <row r="19" spans="1:43" ht="13.5" customHeight="1" x14ac:dyDescent="0.35">
      <c r="A19" s="343" t="s">
        <v>16</v>
      </c>
      <c r="B19" s="344">
        <f>B11</f>
        <v>45446</v>
      </c>
      <c r="C19" s="345">
        <f t="shared" ref="C19:AC19" si="2">C11</f>
        <v>45447</v>
      </c>
      <c r="D19" s="345">
        <f t="shared" si="2"/>
        <v>45448</v>
      </c>
      <c r="E19" s="345">
        <f t="shared" si="2"/>
        <v>45449</v>
      </c>
      <c r="F19" s="345">
        <f t="shared" si="2"/>
        <v>45450</v>
      </c>
      <c r="G19" s="345">
        <f t="shared" si="2"/>
        <v>45451</v>
      </c>
      <c r="H19" s="345">
        <f t="shared" si="2"/>
        <v>45452</v>
      </c>
      <c r="I19" s="345">
        <f t="shared" si="2"/>
        <v>45453</v>
      </c>
      <c r="J19" s="345">
        <f t="shared" si="2"/>
        <v>45454</v>
      </c>
      <c r="K19" s="345">
        <f t="shared" si="2"/>
        <v>45455</v>
      </c>
      <c r="L19" s="345">
        <f t="shared" si="2"/>
        <v>45456</v>
      </c>
      <c r="M19" s="345">
        <f t="shared" si="2"/>
        <v>45457</v>
      </c>
      <c r="N19" s="345">
        <f t="shared" si="2"/>
        <v>45458</v>
      </c>
      <c r="O19" s="345">
        <f t="shared" si="2"/>
        <v>45459</v>
      </c>
      <c r="P19" s="345">
        <f t="shared" si="2"/>
        <v>45460</v>
      </c>
      <c r="Q19" s="345">
        <f t="shared" si="2"/>
        <v>45461</v>
      </c>
      <c r="R19" s="357">
        <f t="shared" si="2"/>
        <v>45462</v>
      </c>
      <c r="S19" s="357">
        <f t="shared" si="2"/>
        <v>45463</v>
      </c>
      <c r="T19" s="357">
        <f t="shared" si="2"/>
        <v>45464</v>
      </c>
      <c r="U19" s="357">
        <f t="shared" si="2"/>
        <v>45465</v>
      </c>
      <c r="V19" s="357">
        <f t="shared" si="2"/>
        <v>45466</v>
      </c>
      <c r="W19" s="357">
        <f t="shared" si="2"/>
        <v>45467</v>
      </c>
      <c r="X19" s="357">
        <f t="shared" si="2"/>
        <v>45468</v>
      </c>
      <c r="Y19" s="357">
        <f t="shared" si="2"/>
        <v>45469</v>
      </c>
      <c r="Z19" s="357">
        <f t="shared" si="2"/>
        <v>45470</v>
      </c>
      <c r="AA19" s="357">
        <f t="shared" si="2"/>
        <v>45471</v>
      </c>
      <c r="AB19" s="357">
        <f t="shared" si="2"/>
        <v>45472</v>
      </c>
      <c r="AC19" s="346">
        <f t="shared" si="2"/>
        <v>45473</v>
      </c>
      <c r="AD19" s="559" t="s">
        <v>129</v>
      </c>
      <c r="AH19" s="302"/>
      <c r="AI19" s="302"/>
      <c r="AJ19" s="302"/>
      <c r="AK19" s="302"/>
      <c r="AL19" s="302"/>
      <c r="AM19" s="302"/>
      <c r="AN19" s="302"/>
      <c r="AO19" s="302"/>
      <c r="AP19" s="388">
        <v>100</v>
      </c>
      <c r="AQ19" s="389">
        <v>215</v>
      </c>
    </row>
    <row r="20" spans="1:43" ht="13.5" customHeight="1" thickBot="1" x14ac:dyDescent="0.4">
      <c r="A20" s="347" t="s">
        <v>132</v>
      </c>
      <c r="B20" s="348" t="s">
        <v>133</v>
      </c>
      <c r="C20" s="349" t="s">
        <v>134</v>
      </c>
      <c r="D20" s="349" t="s">
        <v>135</v>
      </c>
      <c r="E20" s="349" t="s">
        <v>136</v>
      </c>
      <c r="F20" s="349" t="s">
        <v>137</v>
      </c>
      <c r="G20" s="349" t="s">
        <v>138</v>
      </c>
      <c r="H20" s="349" t="s">
        <v>139</v>
      </c>
      <c r="I20" s="349" t="s">
        <v>133</v>
      </c>
      <c r="J20" s="349" t="s">
        <v>134</v>
      </c>
      <c r="K20" s="349" t="s">
        <v>135</v>
      </c>
      <c r="L20" s="349" t="s">
        <v>136</v>
      </c>
      <c r="M20" s="349" t="s">
        <v>137</v>
      </c>
      <c r="N20" s="349" t="s">
        <v>138</v>
      </c>
      <c r="O20" s="349" t="s">
        <v>139</v>
      </c>
      <c r="P20" s="349" t="s">
        <v>133</v>
      </c>
      <c r="Q20" s="349" t="s">
        <v>134</v>
      </c>
      <c r="R20" s="349" t="s">
        <v>135</v>
      </c>
      <c r="S20" s="349" t="s">
        <v>136</v>
      </c>
      <c r="T20" s="349" t="s">
        <v>137</v>
      </c>
      <c r="U20" s="349" t="s">
        <v>138</v>
      </c>
      <c r="V20" s="349" t="s">
        <v>139</v>
      </c>
      <c r="W20" s="349" t="s">
        <v>133</v>
      </c>
      <c r="X20" s="349" t="s">
        <v>134</v>
      </c>
      <c r="Y20" s="349" t="s">
        <v>135</v>
      </c>
      <c r="Z20" s="349" t="s">
        <v>136</v>
      </c>
      <c r="AA20" s="349" t="s">
        <v>137</v>
      </c>
      <c r="AB20" s="349" t="s">
        <v>138</v>
      </c>
      <c r="AC20" s="349" t="s">
        <v>139</v>
      </c>
      <c r="AD20" s="560"/>
      <c r="AH20" s="302"/>
      <c r="AI20" s="302"/>
      <c r="AJ20" s="302"/>
      <c r="AK20" s="302"/>
      <c r="AL20" s="302"/>
      <c r="AM20" s="302"/>
      <c r="AN20" s="302"/>
      <c r="AO20" s="302"/>
      <c r="AP20" s="390">
        <v>120</v>
      </c>
      <c r="AQ20" s="391">
        <v>295</v>
      </c>
    </row>
    <row r="21" spans="1:43" ht="13.5" customHeight="1" x14ac:dyDescent="0.25">
      <c r="A21" s="319" t="s">
        <v>140</v>
      </c>
      <c r="B21" s="317" t="str">
        <f>IF('Class Bin B-A'!R$116=0,"-",'Class Bin B-A'!R$116)</f>
        <v>-</v>
      </c>
      <c r="C21" s="317" t="str">
        <f>IF('Class Bin B-A'!S$116=0,"-",'Class Bin B-A'!S$116)</f>
        <v>-</v>
      </c>
      <c r="D21" s="317" t="str">
        <f>IF('Class Bin B-A'!T$116=0,"-",'Class Bin B-A'!T$116)</f>
        <v>-</v>
      </c>
      <c r="E21" s="317" t="str">
        <f>IF('Class Bin B-A'!U$116=0,"-",'Class Bin B-A'!U$116)</f>
        <v>-</v>
      </c>
      <c r="F21" s="317">
        <f>IF('Class Bin B-A'!V$116=0,"-",'Class Bin B-A'!V$116)</f>
        <v>18.399999999999999</v>
      </c>
      <c r="G21" s="317">
        <f>IF('Class Bin B-A'!W$116=0,"-",'Class Bin B-A'!W$116)</f>
        <v>18.7</v>
      </c>
      <c r="H21" s="317">
        <f>IF('Class Bin B-A'!X$116=0,"-",'Class Bin B-A'!X$116)</f>
        <v>18.5</v>
      </c>
      <c r="I21" s="317">
        <f>IF('Class Bin B-A'!Y$116=0,"-",'Class Bin B-A'!Y$116)</f>
        <v>18.3</v>
      </c>
      <c r="J21" s="317">
        <f>IF('Class Bin B-A'!Z$116=0,"-",'Class Bin B-A'!Z$116)</f>
        <v>18.399999999999999</v>
      </c>
      <c r="K21" s="317">
        <f>IF('Class Bin B-A'!AA$116=0,"-",'Class Bin B-A'!AA$116)</f>
        <v>18.399999999999999</v>
      </c>
      <c r="L21" s="317">
        <f>IF('Class Bin B-A'!AB$116=0,"-",'Class Bin B-A'!AB$116)</f>
        <v>18.3</v>
      </c>
      <c r="M21" s="317">
        <f>IF('Class Bin B-A'!AC$116=0,"-",'Class Bin B-A'!AC$116)</f>
        <v>18.600000000000001</v>
      </c>
      <c r="N21" s="317">
        <f>IF('Class Bin B-A'!AD$116=0,"-",'Class Bin B-A'!AD$116)</f>
        <v>20.7</v>
      </c>
      <c r="O21" s="317">
        <f>IF('Class Bin B-A'!AE$116=0,"-",'Class Bin B-A'!AE$116)</f>
        <v>21.5</v>
      </c>
      <c r="P21" s="317">
        <f>IF('Class Bin B-A'!AF$116=0,"-",'Class Bin B-A'!AF$116)</f>
        <v>18.7</v>
      </c>
      <c r="Q21" s="317">
        <f>IF('Class Bin B-A'!AG$116=0,"-",'Class Bin B-A'!AG$116)</f>
        <v>18.3</v>
      </c>
      <c r="R21" s="317">
        <f>IF('Class Bin B-A'!AH$116=0,"-",'Class Bin B-A'!AH$116)</f>
        <v>18.600000000000001</v>
      </c>
      <c r="S21" s="317">
        <f>IF('Class Bin B-A'!AI$116=0,"-",'Class Bin B-A'!AI$116)</f>
        <v>18.7</v>
      </c>
      <c r="T21" s="317">
        <f>IF('Class Bin B-A'!AJ$116=0,"-",'Class Bin B-A'!AJ$116)</f>
        <v>18.7</v>
      </c>
      <c r="U21" s="317">
        <f>IF('Class Bin B-A'!AK$116=0,"-",'Class Bin B-A'!AK$116)</f>
        <v>20.399999999999999</v>
      </c>
      <c r="V21" s="317">
        <f>IF('Class Bin B-A'!AL$116=0,"-",'Class Bin B-A'!AL$116)</f>
        <v>19.3</v>
      </c>
      <c r="W21" s="317">
        <f>IF('Class Bin B-A'!AM$116=0,"-",'Class Bin B-A'!AM$116)</f>
        <v>18.8</v>
      </c>
      <c r="X21" s="317">
        <f>IF('Class Bin B-A'!AN$116=0,"-",'Class Bin B-A'!AN$116)</f>
        <v>18.600000000000001</v>
      </c>
      <c r="Y21" s="317">
        <f>IF('Class Bin B-A'!AO$116=0,"-",'Class Bin B-A'!AO$116)</f>
        <v>18.8</v>
      </c>
      <c r="Z21" s="317">
        <f>IF('Class Bin B-A'!AP$116=0,"-",'Class Bin B-A'!AP$116)</f>
        <v>18.600000000000001</v>
      </c>
      <c r="AA21" s="317" t="str">
        <f>IF('Class Bin B-A'!AQ$116=0,"-",'Class Bin B-A'!AQ$116)</f>
        <v>-</v>
      </c>
      <c r="AB21" s="317" t="str">
        <f>IF('Class Bin B-A'!AR$116=0,"-",'Class Bin B-A'!AR$116)</f>
        <v>-</v>
      </c>
      <c r="AC21" s="317" t="str">
        <f>IF('Class Bin B-A'!AS$116=0,"-",'Class Bin B-A'!AS$116)</f>
        <v>-</v>
      </c>
      <c r="AD21" s="318">
        <f>MAX(B21:AC21)</f>
        <v>21.5</v>
      </c>
    </row>
    <row r="22" spans="1:43" ht="13.5" customHeight="1" x14ac:dyDescent="0.25">
      <c r="A22" s="337" t="s">
        <v>141</v>
      </c>
      <c r="B22" s="338" t="str">
        <f>IF('Class Bin B-A'!R$117=0,"-",'Class Bin B-A'!R$117)</f>
        <v>-</v>
      </c>
      <c r="C22" s="338" t="str">
        <f>IF('Class Bin B-A'!S$117=0,"-",'Class Bin B-A'!S$117)</f>
        <v>-</v>
      </c>
      <c r="D22" s="338" t="str">
        <f>IF('Class Bin B-A'!T$117=0,"-",'Class Bin B-A'!T$117)</f>
        <v>-</v>
      </c>
      <c r="E22" s="338" t="str">
        <f>IF('Class Bin B-A'!U$117=0,"-",'Class Bin B-A'!U$117)</f>
        <v>-</v>
      </c>
      <c r="F22" s="338">
        <f>IF('Class Bin B-A'!V$117=0,"-",'Class Bin B-A'!V$117)</f>
        <v>23.9</v>
      </c>
      <c r="G22" s="338">
        <f>IF('Class Bin B-A'!W$117=0,"-",'Class Bin B-A'!W$117)</f>
        <v>24.6</v>
      </c>
      <c r="H22" s="338">
        <f>IF('Class Bin B-A'!X$117=0,"-",'Class Bin B-A'!X$117)</f>
        <v>24.7</v>
      </c>
      <c r="I22" s="338">
        <f>IF('Class Bin B-A'!Y$117=0,"-",'Class Bin B-A'!Y$117)</f>
        <v>23.4</v>
      </c>
      <c r="J22" s="338">
        <f>IF('Class Bin B-A'!Z$117=0,"-",'Class Bin B-A'!Z$117)</f>
        <v>23.3</v>
      </c>
      <c r="K22" s="338">
        <f>IF('Class Bin B-A'!AA$117=0,"-",'Class Bin B-A'!AA$117)</f>
        <v>23.5</v>
      </c>
      <c r="L22" s="338">
        <f>IF('Class Bin B-A'!AB$117=0,"-",'Class Bin B-A'!AB$117)</f>
        <v>23.5</v>
      </c>
      <c r="M22" s="338">
        <f>IF('Class Bin B-A'!AC$117=0,"-",'Class Bin B-A'!AC$117)</f>
        <v>23.8</v>
      </c>
      <c r="N22" s="338">
        <f>IF('Class Bin B-A'!AD$117=0,"-",'Class Bin B-A'!AD$117)</f>
        <v>25</v>
      </c>
      <c r="O22" s="338">
        <f>IF('Class Bin B-A'!AE$117=0,"-",'Class Bin B-A'!AE$117)</f>
        <v>26.2</v>
      </c>
      <c r="P22" s="338">
        <f>IF('Class Bin B-A'!AF$117=0,"-",'Class Bin B-A'!AF$117)</f>
        <v>23.7</v>
      </c>
      <c r="Q22" s="338">
        <f>IF('Class Bin B-A'!AG$117=0,"-",'Class Bin B-A'!AG$117)</f>
        <v>23.4</v>
      </c>
      <c r="R22" s="338">
        <f>IF('Class Bin B-A'!AH$117=0,"-",'Class Bin B-A'!AH$117)</f>
        <v>23.6</v>
      </c>
      <c r="S22" s="338">
        <f>IF('Class Bin B-A'!AI$117=0,"-",'Class Bin B-A'!AI$117)</f>
        <v>24.2</v>
      </c>
      <c r="T22" s="338">
        <f>IF('Class Bin B-A'!AJ$117=0,"-",'Class Bin B-A'!AJ$117)</f>
        <v>23.8</v>
      </c>
      <c r="U22" s="338">
        <f>IF('Class Bin B-A'!AK$117=0,"-",'Class Bin B-A'!AK$117)</f>
        <v>25.6</v>
      </c>
      <c r="V22" s="338">
        <f>IF('Class Bin B-A'!AL$117=0,"-",'Class Bin B-A'!AL$117)</f>
        <v>25.2</v>
      </c>
      <c r="W22" s="338">
        <f>IF('Class Bin B-A'!AM$117=0,"-",'Class Bin B-A'!AM$117)</f>
        <v>23.5</v>
      </c>
      <c r="X22" s="338">
        <f>IF('Class Bin B-A'!AN$117=0,"-",'Class Bin B-A'!AN$117)</f>
        <v>23.7</v>
      </c>
      <c r="Y22" s="338">
        <f>IF('Class Bin B-A'!AO$117=0,"-",'Class Bin B-A'!AO$117)</f>
        <v>23.7</v>
      </c>
      <c r="Z22" s="338">
        <f>IF('Class Bin B-A'!AP$117=0,"-",'Class Bin B-A'!AP$117)</f>
        <v>23.5</v>
      </c>
      <c r="AA22" s="338" t="str">
        <f>IF('Class Bin B-A'!AQ$117=0,"-",'Class Bin B-A'!AQ$117)</f>
        <v>-</v>
      </c>
      <c r="AB22" s="338" t="str">
        <f>IF('Class Bin B-A'!AR$117=0,"-",'Class Bin B-A'!AR$117)</f>
        <v>-</v>
      </c>
      <c r="AC22" s="338" t="str">
        <f>IF('Class Bin B-A'!AS$117=0,"-",'Class Bin B-A'!AS$117)</f>
        <v>-</v>
      </c>
      <c r="AD22" s="339">
        <f>MAX(B22:AC22)</f>
        <v>26.2</v>
      </c>
    </row>
    <row r="23" spans="1:43" ht="13.5" customHeight="1" x14ac:dyDescent="0.25">
      <c r="A23" s="337" t="s">
        <v>142</v>
      </c>
      <c r="B23" s="338" t="str">
        <f>IFERROR(B22/(5/8),"-")</f>
        <v>-</v>
      </c>
      <c r="C23" s="338" t="str">
        <f t="shared" ref="C23:AC23" si="3">IFERROR(C22/(5/8),"-")</f>
        <v>-</v>
      </c>
      <c r="D23" s="338" t="str">
        <f t="shared" si="3"/>
        <v>-</v>
      </c>
      <c r="E23" s="338" t="str">
        <f t="shared" si="3"/>
        <v>-</v>
      </c>
      <c r="F23" s="338">
        <f t="shared" si="3"/>
        <v>38.239999999999995</v>
      </c>
      <c r="G23" s="338">
        <f t="shared" si="3"/>
        <v>39.36</v>
      </c>
      <c r="H23" s="338">
        <f t="shared" si="3"/>
        <v>39.519999999999996</v>
      </c>
      <c r="I23" s="338">
        <f t="shared" si="3"/>
        <v>37.44</v>
      </c>
      <c r="J23" s="338">
        <f t="shared" si="3"/>
        <v>37.28</v>
      </c>
      <c r="K23" s="338">
        <f t="shared" si="3"/>
        <v>37.6</v>
      </c>
      <c r="L23" s="338">
        <f t="shared" si="3"/>
        <v>37.6</v>
      </c>
      <c r="M23" s="338">
        <f t="shared" si="3"/>
        <v>38.08</v>
      </c>
      <c r="N23" s="338">
        <f t="shared" si="3"/>
        <v>40</v>
      </c>
      <c r="O23" s="338">
        <f t="shared" si="3"/>
        <v>41.92</v>
      </c>
      <c r="P23" s="338">
        <f t="shared" si="3"/>
        <v>37.92</v>
      </c>
      <c r="Q23" s="338">
        <f t="shared" si="3"/>
        <v>37.44</v>
      </c>
      <c r="R23" s="338">
        <f t="shared" si="3"/>
        <v>37.760000000000005</v>
      </c>
      <c r="S23" s="338">
        <f t="shared" si="3"/>
        <v>38.72</v>
      </c>
      <c r="T23" s="338">
        <f t="shared" si="3"/>
        <v>38.08</v>
      </c>
      <c r="U23" s="338">
        <f t="shared" si="3"/>
        <v>40.96</v>
      </c>
      <c r="V23" s="338">
        <f t="shared" si="3"/>
        <v>40.32</v>
      </c>
      <c r="W23" s="338">
        <f t="shared" si="3"/>
        <v>37.6</v>
      </c>
      <c r="X23" s="338">
        <f t="shared" si="3"/>
        <v>37.92</v>
      </c>
      <c r="Y23" s="338">
        <f t="shared" si="3"/>
        <v>37.92</v>
      </c>
      <c r="Z23" s="338">
        <f t="shared" si="3"/>
        <v>37.6</v>
      </c>
      <c r="AA23" s="338" t="str">
        <f t="shared" si="3"/>
        <v>-</v>
      </c>
      <c r="AB23" s="338" t="str">
        <f t="shared" si="3"/>
        <v>-</v>
      </c>
      <c r="AC23" s="338" t="str">
        <f t="shared" si="3"/>
        <v>-</v>
      </c>
      <c r="AD23" s="339">
        <f>MAX(B23:AC23)</f>
        <v>41.92</v>
      </c>
    </row>
    <row r="24" spans="1:43" ht="13.5" customHeight="1" thickBot="1" x14ac:dyDescent="0.3">
      <c r="A24" s="320" t="s">
        <v>143</v>
      </c>
      <c r="B24" s="341" t="str">
        <f>IF(B23="-","-",IF(B23&gt;110,$AQ$20,IF(B23&gt;92.5,$AQ$19,IF(B23&gt;77.5,$AQ$18,IF(B23&gt;65,$AQ$17,IF(B23&gt;55,$AQ$16,IF(B23&gt;45,$AQ$15,IF(B23&gt;35,$AQ$14,$AQ$13))))))))</f>
        <v>-</v>
      </c>
      <c r="C24" s="341" t="str">
        <f t="shared" ref="C24" si="4">IF(C23="-","-",IF(C23&gt;110,$AQ$20,IF(C23&gt;92.5,$AQ$19,IF(C23&gt;77.5,$AQ$18,IF(C23&gt;65,$AQ$17,IF(C23&gt;55,$AQ$16,IF(C23&gt;45,$AQ$15,IF(C23&gt;35,$AQ$14,$AQ$13))))))))</f>
        <v>-</v>
      </c>
      <c r="D24" s="341" t="str">
        <f t="shared" ref="D24" si="5">IF(D23="-","-",IF(D23&gt;110,$AQ$20,IF(D23&gt;92.5,$AQ$19,IF(D23&gt;77.5,$AQ$18,IF(D23&gt;65,$AQ$17,IF(D23&gt;55,$AQ$16,IF(D23&gt;45,$AQ$15,IF(D23&gt;35,$AQ$14,$AQ$13))))))))</f>
        <v>-</v>
      </c>
      <c r="E24" s="341" t="str">
        <f t="shared" ref="E24" si="6">IF(E23="-","-",IF(E23&gt;110,$AQ$20,IF(E23&gt;92.5,$AQ$19,IF(E23&gt;77.5,$AQ$18,IF(E23&gt;65,$AQ$17,IF(E23&gt;55,$AQ$16,IF(E23&gt;45,$AQ$15,IF(E23&gt;35,$AQ$14,$AQ$13))))))))</f>
        <v>-</v>
      </c>
      <c r="F24" s="341">
        <f t="shared" ref="F24" si="7">IF(F23="-","-",IF(F23&gt;110,$AQ$20,IF(F23&gt;92.5,$AQ$19,IF(F23&gt;77.5,$AQ$18,IF(F23&gt;65,$AQ$17,IF(F23&gt;55,$AQ$16,IF(F23&gt;45,$AQ$15,IF(F23&gt;35,$AQ$14,$AQ$13))))))))</f>
        <v>45</v>
      </c>
      <c r="G24" s="341">
        <f t="shared" ref="G24" si="8">IF(G23="-","-",IF(G23&gt;110,$AQ$20,IF(G23&gt;92.5,$AQ$19,IF(G23&gt;77.5,$AQ$18,IF(G23&gt;65,$AQ$17,IF(G23&gt;55,$AQ$16,IF(G23&gt;45,$AQ$15,IF(G23&gt;35,$AQ$14,$AQ$13))))))))</f>
        <v>45</v>
      </c>
      <c r="H24" s="341">
        <f t="shared" ref="H24" si="9">IF(H23="-","-",IF(H23&gt;110,$AQ$20,IF(H23&gt;92.5,$AQ$19,IF(H23&gt;77.5,$AQ$18,IF(H23&gt;65,$AQ$17,IF(H23&gt;55,$AQ$16,IF(H23&gt;45,$AQ$15,IF(H23&gt;35,$AQ$14,$AQ$13))))))))</f>
        <v>45</v>
      </c>
      <c r="I24" s="341">
        <f t="shared" ref="I24" si="10">IF(I23="-","-",IF(I23&gt;110,$AQ$20,IF(I23&gt;92.5,$AQ$19,IF(I23&gt;77.5,$AQ$18,IF(I23&gt;65,$AQ$17,IF(I23&gt;55,$AQ$16,IF(I23&gt;45,$AQ$15,IF(I23&gt;35,$AQ$14,$AQ$13))))))))</f>
        <v>45</v>
      </c>
      <c r="J24" s="341">
        <f t="shared" ref="J24" si="11">IF(J23="-","-",IF(J23&gt;110,$AQ$20,IF(J23&gt;92.5,$AQ$19,IF(J23&gt;77.5,$AQ$18,IF(J23&gt;65,$AQ$17,IF(J23&gt;55,$AQ$16,IF(J23&gt;45,$AQ$15,IF(J23&gt;35,$AQ$14,$AQ$13))))))))</f>
        <v>45</v>
      </c>
      <c r="K24" s="341">
        <f t="shared" ref="K24" si="12">IF(K23="-","-",IF(K23&gt;110,$AQ$20,IF(K23&gt;92.5,$AQ$19,IF(K23&gt;77.5,$AQ$18,IF(K23&gt;65,$AQ$17,IF(K23&gt;55,$AQ$16,IF(K23&gt;45,$AQ$15,IF(K23&gt;35,$AQ$14,$AQ$13))))))))</f>
        <v>45</v>
      </c>
      <c r="L24" s="341">
        <f t="shared" ref="L24" si="13">IF(L23="-","-",IF(L23&gt;110,$AQ$20,IF(L23&gt;92.5,$AQ$19,IF(L23&gt;77.5,$AQ$18,IF(L23&gt;65,$AQ$17,IF(L23&gt;55,$AQ$16,IF(L23&gt;45,$AQ$15,IF(L23&gt;35,$AQ$14,$AQ$13))))))))</f>
        <v>45</v>
      </c>
      <c r="M24" s="341">
        <f t="shared" ref="M24" si="14">IF(M23="-","-",IF(M23&gt;110,$AQ$20,IF(M23&gt;92.5,$AQ$19,IF(M23&gt;77.5,$AQ$18,IF(M23&gt;65,$AQ$17,IF(M23&gt;55,$AQ$16,IF(M23&gt;45,$AQ$15,IF(M23&gt;35,$AQ$14,$AQ$13))))))))</f>
        <v>45</v>
      </c>
      <c r="N24" s="341">
        <f t="shared" ref="N24" si="15">IF(N23="-","-",IF(N23&gt;110,$AQ$20,IF(N23&gt;92.5,$AQ$19,IF(N23&gt;77.5,$AQ$18,IF(N23&gt;65,$AQ$17,IF(N23&gt;55,$AQ$16,IF(N23&gt;45,$AQ$15,IF(N23&gt;35,$AQ$14,$AQ$13))))))))</f>
        <v>45</v>
      </c>
      <c r="O24" s="341">
        <f t="shared" ref="O24" si="16">IF(O23="-","-",IF(O23&gt;110,$AQ$20,IF(O23&gt;92.5,$AQ$19,IF(O23&gt;77.5,$AQ$18,IF(O23&gt;65,$AQ$17,IF(O23&gt;55,$AQ$16,IF(O23&gt;45,$AQ$15,IF(O23&gt;35,$AQ$14,$AQ$13))))))))</f>
        <v>45</v>
      </c>
      <c r="P24" s="341">
        <f t="shared" ref="P24" si="17">IF(P23="-","-",IF(P23&gt;110,$AQ$20,IF(P23&gt;92.5,$AQ$19,IF(P23&gt;77.5,$AQ$18,IF(P23&gt;65,$AQ$17,IF(P23&gt;55,$AQ$16,IF(P23&gt;45,$AQ$15,IF(P23&gt;35,$AQ$14,$AQ$13))))))))</f>
        <v>45</v>
      </c>
      <c r="Q24" s="341">
        <f t="shared" ref="Q24" si="18">IF(Q23="-","-",IF(Q23&gt;110,$AQ$20,IF(Q23&gt;92.5,$AQ$19,IF(Q23&gt;77.5,$AQ$18,IF(Q23&gt;65,$AQ$17,IF(Q23&gt;55,$AQ$16,IF(Q23&gt;45,$AQ$15,IF(Q23&gt;35,$AQ$14,$AQ$13))))))))</f>
        <v>45</v>
      </c>
      <c r="R24" s="341">
        <f t="shared" ref="R24" si="19">IF(R23="-","-",IF(R23&gt;110,$AQ$20,IF(R23&gt;92.5,$AQ$19,IF(R23&gt;77.5,$AQ$18,IF(R23&gt;65,$AQ$17,IF(R23&gt;55,$AQ$16,IF(R23&gt;45,$AQ$15,IF(R23&gt;35,$AQ$14,$AQ$13))))))))</f>
        <v>45</v>
      </c>
      <c r="S24" s="341">
        <f t="shared" ref="S24" si="20">IF(S23="-","-",IF(S23&gt;110,$AQ$20,IF(S23&gt;92.5,$AQ$19,IF(S23&gt;77.5,$AQ$18,IF(S23&gt;65,$AQ$17,IF(S23&gt;55,$AQ$16,IF(S23&gt;45,$AQ$15,IF(S23&gt;35,$AQ$14,$AQ$13))))))))</f>
        <v>45</v>
      </c>
      <c r="T24" s="341">
        <f t="shared" ref="T24" si="21">IF(T23="-","-",IF(T23&gt;110,$AQ$20,IF(T23&gt;92.5,$AQ$19,IF(T23&gt;77.5,$AQ$18,IF(T23&gt;65,$AQ$17,IF(T23&gt;55,$AQ$16,IF(T23&gt;45,$AQ$15,IF(T23&gt;35,$AQ$14,$AQ$13))))))))</f>
        <v>45</v>
      </c>
      <c r="U24" s="341">
        <f t="shared" ref="U24" si="22">IF(U23="-","-",IF(U23&gt;110,$AQ$20,IF(U23&gt;92.5,$AQ$19,IF(U23&gt;77.5,$AQ$18,IF(U23&gt;65,$AQ$17,IF(U23&gt;55,$AQ$16,IF(U23&gt;45,$AQ$15,IF(U23&gt;35,$AQ$14,$AQ$13))))))))</f>
        <v>45</v>
      </c>
      <c r="V24" s="341">
        <f t="shared" ref="V24" si="23">IF(V23="-","-",IF(V23&gt;110,$AQ$20,IF(V23&gt;92.5,$AQ$19,IF(V23&gt;77.5,$AQ$18,IF(V23&gt;65,$AQ$17,IF(V23&gt;55,$AQ$16,IF(V23&gt;45,$AQ$15,IF(V23&gt;35,$AQ$14,$AQ$13))))))))</f>
        <v>45</v>
      </c>
      <c r="W24" s="341">
        <f t="shared" ref="W24" si="24">IF(W23="-","-",IF(W23&gt;110,$AQ$20,IF(W23&gt;92.5,$AQ$19,IF(W23&gt;77.5,$AQ$18,IF(W23&gt;65,$AQ$17,IF(W23&gt;55,$AQ$16,IF(W23&gt;45,$AQ$15,IF(W23&gt;35,$AQ$14,$AQ$13))))))))</f>
        <v>45</v>
      </c>
      <c r="X24" s="341">
        <f t="shared" ref="X24" si="25">IF(X23="-","-",IF(X23&gt;110,$AQ$20,IF(X23&gt;92.5,$AQ$19,IF(X23&gt;77.5,$AQ$18,IF(X23&gt;65,$AQ$17,IF(X23&gt;55,$AQ$16,IF(X23&gt;45,$AQ$15,IF(X23&gt;35,$AQ$14,$AQ$13))))))))</f>
        <v>45</v>
      </c>
      <c r="Y24" s="341">
        <f t="shared" ref="Y24" si="26">IF(Y23="-","-",IF(Y23&gt;110,$AQ$20,IF(Y23&gt;92.5,$AQ$19,IF(Y23&gt;77.5,$AQ$18,IF(Y23&gt;65,$AQ$17,IF(Y23&gt;55,$AQ$16,IF(Y23&gt;45,$AQ$15,IF(Y23&gt;35,$AQ$14,$AQ$13))))))))</f>
        <v>45</v>
      </c>
      <c r="Z24" s="341">
        <f t="shared" ref="Z24" si="27">IF(Z23="-","-",IF(Z23&gt;110,$AQ$20,IF(Z23&gt;92.5,$AQ$19,IF(Z23&gt;77.5,$AQ$18,IF(Z23&gt;65,$AQ$17,IF(Z23&gt;55,$AQ$16,IF(Z23&gt;45,$AQ$15,IF(Z23&gt;35,$AQ$14,$AQ$13))))))))</f>
        <v>45</v>
      </c>
      <c r="AA24" s="341" t="str">
        <f t="shared" ref="AA24" si="28">IF(AA23="-","-",IF(AA23&gt;110,$AQ$20,IF(AA23&gt;92.5,$AQ$19,IF(AA23&gt;77.5,$AQ$18,IF(AA23&gt;65,$AQ$17,IF(AA23&gt;55,$AQ$16,IF(AA23&gt;45,$AQ$15,IF(AA23&gt;35,$AQ$14,$AQ$13))))))))</f>
        <v>-</v>
      </c>
      <c r="AB24" s="341" t="str">
        <f t="shared" ref="AB24" si="29">IF(AB23="-","-",IF(AB23&gt;110,$AQ$20,IF(AB23&gt;92.5,$AQ$19,IF(AB23&gt;77.5,$AQ$18,IF(AB23&gt;65,$AQ$17,IF(AB23&gt;55,$AQ$16,IF(AB23&gt;45,$AQ$15,IF(AB23&gt;35,$AQ$14,$AQ$13))))))))</f>
        <v>-</v>
      </c>
      <c r="AC24" s="341" t="str">
        <f t="shared" ref="AC24" si="30">IF(AC23="-","-",IF(AC23&gt;110,$AQ$20,IF(AC23&gt;92.5,$AQ$19,IF(AC23&gt;77.5,$AQ$18,IF(AC23&gt;65,$AQ$17,IF(AC23&gt;55,$AQ$16,IF(AC23&gt;45,$AQ$15,IF(AC23&gt;35,$AQ$14,$AQ$13))))))))</f>
        <v>-</v>
      </c>
      <c r="AD24" s="342">
        <f>MAX(B24:AC24)</f>
        <v>45</v>
      </c>
    </row>
    <row r="25" spans="1:43"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row>
    <row r="28" spans="1:43" ht="15" thickBot="1" x14ac:dyDescent="0.4">
      <c r="AQ28" s="302"/>
    </row>
    <row r="29" spans="1:43" ht="13" thickBot="1" x14ac:dyDescent="0.3">
      <c r="AF29" s="524" t="s">
        <v>64</v>
      </c>
      <c r="AG29" s="525"/>
      <c r="AH29" s="525"/>
      <c r="AI29" s="525"/>
      <c r="AJ29" s="525"/>
      <c r="AK29" s="525"/>
      <c r="AL29" s="525"/>
      <c r="AM29" s="525"/>
      <c r="AN29" s="525"/>
      <c r="AO29" s="525"/>
      <c r="AP29" s="525"/>
      <c r="AQ29" s="526"/>
    </row>
    <row r="30" spans="1:43" ht="12.75" customHeight="1" x14ac:dyDescent="0.25">
      <c r="AF30" s="461" t="s">
        <v>145</v>
      </c>
      <c r="AG30" s="462"/>
      <c r="AH30" s="462"/>
      <c r="AI30" s="462"/>
      <c r="AJ30" s="462"/>
      <c r="AK30" s="462"/>
      <c r="AL30" s="462"/>
      <c r="AM30" s="462"/>
      <c r="AN30" s="462"/>
      <c r="AO30" s="462"/>
      <c r="AP30" s="462"/>
      <c r="AQ30" s="463"/>
    </row>
    <row r="31" spans="1:43" x14ac:dyDescent="0.25">
      <c r="AF31" s="464"/>
      <c r="AG31" s="465"/>
      <c r="AH31" s="465"/>
      <c r="AI31" s="465"/>
      <c r="AJ31" s="465"/>
      <c r="AK31" s="465"/>
      <c r="AL31" s="465"/>
      <c r="AM31" s="465"/>
      <c r="AN31" s="465"/>
      <c r="AO31" s="465"/>
      <c r="AP31" s="465"/>
      <c r="AQ31" s="466"/>
    </row>
    <row r="32" spans="1:43" x14ac:dyDescent="0.25">
      <c r="AF32" s="464"/>
      <c r="AG32" s="465"/>
      <c r="AH32" s="465"/>
      <c r="AI32" s="465"/>
      <c r="AJ32" s="465"/>
      <c r="AK32" s="465"/>
      <c r="AL32" s="465"/>
      <c r="AM32" s="465"/>
      <c r="AN32" s="465"/>
      <c r="AO32" s="465"/>
      <c r="AP32" s="465"/>
      <c r="AQ32" s="466"/>
    </row>
    <row r="33" spans="32:43" x14ac:dyDescent="0.25">
      <c r="AF33" s="464"/>
      <c r="AG33" s="465"/>
      <c r="AH33" s="465"/>
      <c r="AI33" s="465"/>
      <c r="AJ33" s="465"/>
      <c r="AK33" s="465"/>
      <c r="AL33" s="465"/>
      <c r="AM33" s="465"/>
      <c r="AN33" s="465"/>
      <c r="AO33" s="465"/>
      <c r="AP33" s="465"/>
      <c r="AQ33" s="466"/>
    </row>
    <row r="34" spans="32:43" x14ac:dyDescent="0.25">
      <c r="AF34" s="464"/>
      <c r="AG34" s="465"/>
      <c r="AH34" s="465"/>
      <c r="AI34" s="465"/>
      <c r="AJ34" s="465"/>
      <c r="AK34" s="465"/>
      <c r="AL34" s="465"/>
      <c r="AM34" s="465"/>
      <c r="AN34" s="465"/>
      <c r="AO34" s="465"/>
      <c r="AP34" s="465"/>
      <c r="AQ34" s="466"/>
    </row>
    <row r="35" spans="32:43" x14ac:dyDescent="0.25">
      <c r="AF35" s="464"/>
      <c r="AG35" s="465"/>
      <c r="AH35" s="465"/>
      <c r="AI35" s="465"/>
      <c r="AJ35" s="465"/>
      <c r="AK35" s="465"/>
      <c r="AL35" s="465"/>
      <c r="AM35" s="465"/>
      <c r="AN35" s="465"/>
      <c r="AO35" s="465"/>
      <c r="AP35" s="465"/>
      <c r="AQ35" s="466"/>
    </row>
    <row r="36" spans="32:43" x14ac:dyDescent="0.25">
      <c r="AF36" s="464"/>
      <c r="AG36" s="465"/>
      <c r="AH36" s="465"/>
      <c r="AI36" s="465"/>
      <c r="AJ36" s="465"/>
      <c r="AK36" s="465"/>
      <c r="AL36" s="465"/>
      <c r="AM36" s="465"/>
      <c r="AN36" s="465"/>
      <c r="AO36" s="465"/>
      <c r="AP36" s="465"/>
      <c r="AQ36" s="466"/>
    </row>
    <row r="37" spans="32:43" x14ac:dyDescent="0.25">
      <c r="AF37" s="464"/>
      <c r="AG37" s="465"/>
      <c r="AH37" s="465"/>
      <c r="AI37" s="465"/>
      <c r="AJ37" s="465"/>
      <c r="AK37" s="465"/>
      <c r="AL37" s="465"/>
      <c r="AM37" s="465"/>
      <c r="AN37" s="465"/>
      <c r="AO37" s="465"/>
      <c r="AP37" s="465"/>
      <c r="AQ37" s="466"/>
    </row>
    <row r="38" spans="32:43" x14ac:dyDescent="0.25">
      <c r="AF38" s="464"/>
      <c r="AG38" s="465"/>
      <c r="AH38" s="465"/>
      <c r="AI38" s="465"/>
      <c r="AJ38" s="465"/>
      <c r="AK38" s="465"/>
      <c r="AL38" s="465"/>
      <c r="AM38" s="465"/>
      <c r="AN38" s="465"/>
      <c r="AO38" s="465"/>
      <c r="AP38" s="465"/>
      <c r="AQ38" s="466"/>
    </row>
    <row r="39" spans="32:43" x14ac:dyDescent="0.25">
      <c r="AF39" s="464"/>
      <c r="AG39" s="465"/>
      <c r="AH39" s="465"/>
      <c r="AI39" s="465"/>
      <c r="AJ39" s="465"/>
      <c r="AK39" s="465"/>
      <c r="AL39" s="465"/>
      <c r="AM39" s="465"/>
      <c r="AN39" s="465"/>
      <c r="AO39" s="465"/>
      <c r="AP39" s="465"/>
      <c r="AQ39" s="466"/>
    </row>
    <row r="40" spans="32:43" ht="13" thickBot="1" x14ac:dyDescent="0.3">
      <c r="AF40" s="467"/>
      <c r="AG40" s="468"/>
      <c r="AH40" s="468"/>
      <c r="AI40" s="468"/>
      <c r="AJ40" s="468"/>
      <c r="AK40" s="468"/>
      <c r="AL40" s="468"/>
      <c r="AM40" s="468"/>
      <c r="AN40" s="468"/>
      <c r="AO40" s="468"/>
      <c r="AP40" s="468"/>
      <c r="AQ40" s="469"/>
    </row>
  </sheetData>
  <mergeCells count="9">
    <mergeCell ref="AQ11:AQ12"/>
    <mergeCell ref="AF30:AQ40"/>
    <mergeCell ref="AF29:AQ29"/>
    <mergeCell ref="AP10:AQ10"/>
    <mergeCell ref="A10:AC10"/>
    <mergeCell ref="A18:AC18"/>
    <mergeCell ref="AD11:AD12"/>
    <mergeCell ref="AD19:AD20"/>
    <mergeCell ref="AP11:AP12"/>
  </mergeCells>
  <pageMargins left="0.74803149606299213" right="0.74803149606299213" top="0.98425196850393704" bottom="0.98425196850393704" header="0.51181102362204722" footer="0.51181102362204722"/>
  <pageSetup paperSize="9" scale="36" orientation="landscape" r:id="rId1"/>
  <headerFooter alignWithMargins="0">
    <oddFooter>&amp;L&amp;F</oddFooter>
  </headerFooter>
  <colBreaks count="1" manualBreakCount="1">
    <brk id="9" max="4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B4D4-A873-4EFC-A045-EB8F5D4FC9D0}">
  <dimension ref="A1:X2919"/>
  <sheetViews>
    <sheetView view="pageBreakPreview" zoomScale="80" zoomScaleNormal="85" zoomScaleSheetLayoutView="80" workbookViewId="0"/>
  </sheetViews>
  <sheetFormatPr defaultColWidth="9.1796875" defaultRowHeight="14.5" x14ac:dyDescent="0.35"/>
  <cols>
    <col min="1" max="1" width="24" style="234" customWidth="1"/>
    <col min="2" max="2" width="13.81640625" style="234" bestFit="1" customWidth="1"/>
    <col min="3" max="3" width="11.26953125" style="234" customWidth="1"/>
    <col min="4" max="23" width="9.453125" style="234" customWidth="1"/>
    <col min="24" max="16384" width="9.1796875" style="234"/>
  </cols>
  <sheetData>
    <row r="1" spans="1:24"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4"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4"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4"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4" ht="13.5" customHeight="1" x14ac:dyDescent="0.35">
      <c r="A5" s="323" t="s">
        <v>3</v>
      </c>
      <c r="B5" s="328" t="str">
        <f>'Front Cover'!C29</f>
        <v>Site 1</v>
      </c>
      <c r="C5" s="329"/>
      <c r="D5" s="328"/>
      <c r="E5" s="327"/>
      <c r="F5" s="327"/>
      <c r="G5" s="327"/>
      <c r="H5" s="231"/>
      <c r="I5" s="231"/>
      <c r="J5" s="232"/>
      <c r="K5" s="231"/>
      <c r="L5" s="231"/>
      <c r="M5" s="231"/>
      <c r="N5" s="231"/>
      <c r="O5" s="231"/>
      <c r="P5" s="233"/>
      <c r="Q5" s="233"/>
      <c r="R5" s="233"/>
      <c r="S5" s="233"/>
      <c r="T5" s="233"/>
      <c r="U5" s="233"/>
      <c r="V5" s="233"/>
      <c r="W5" s="233"/>
    </row>
    <row r="6" spans="1:24" ht="13.5" customHeight="1" x14ac:dyDescent="0.35">
      <c r="A6" s="330" t="s">
        <v>52</v>
      </c>
      <c r="B6" s="566" t="str">
        <f>'Front Cover'!D33</f>
        <v>Feeder Road (W)</v>
      </c>
      <c r="C6" s="566"/>
      <c r="D6" s="330" t="s">
        <v>28</v>
      </c>
      <c r="E6" s="328" t="str">
        <f>'Front Cover'!H33</f>
        <v>Brook Gate (E)</v>
      </c>
      <c r="F6" s="328"/>
      <c r="G6" s="327"/>
      <c r="H6" s="231"/>
      <c r="I6" s="231"/>
      <c r="J6" s="232"/>
      <c r="K6" s="231"/>
      <c r="L6" s="231"/>
      <c r="M6" s="231"/>
      <c r="N6" s="231"/>
      <c r="O6" s="231"/>
      <c r="P6" s="233"/>
      <c r="Q6" s="233"/>
      <c r="R6" s="233"/>
      <c r="S6" s="233"/>
      <c r="T6" s="233"/>
      <c r="U6" s="233"/>
      <c r="V6" s="233"/>
      <c r="W6" s="233"/>
    </row>
    <row r="7" spans="1:24" ht="13.5" customHeight="1" x14ac:dyDescent="0.35">
      <c r="A7" s="236"/>
      <c r="B7" s="236"/>
      <c r="C7" s="236"/>
      <c r="D7" s="236"/>
      <c r="E7" s="236"/>
      <c r="F7" s="236"/>
      <c r="G7" s="236"/>
      <c r="H7" s="236"/>
      <c r="I7" s="236"/>
      <c r="J7" s="236"/>
      <c r="K7" s="236"/>
      <c r="L7" s="236"/>
      <c r="M7" s="236"/>
      <c r="N7" s="236"/>
      <c r="O7" s="236"/>
      <c r="P7" s="236"/>
      <c r="Q7" s="236"/>
      <c r="R7" s="236"/>
      <c r="S7" s="236"/>
      <c r="T7" s="236"/>
      <c r="U7" s="236"/>
      <c r="V7" s="236"/>
      <c r="W7" s="236"/>
      <c r="X7" s="236"/>
    </row>
    <row r="8" spans="1:24" ht="13.5" customHeight="1" thickBot="1" x14ac:dyDescent="0.4">
      <c r="A8" s="236" t="s">
        <v>16</v>
      </c>
      <c r="B8" s="237" t="s">
        <v>71</v>
      </c>
      <c r="C8" s="237">
        <f>'Front Cover'!C30</f>
        <v>45446</v>
      </c>
      <c r="D8" s="236"/>
      <c r="E8" s="236"/>
      <c r="F8" s="236"/>
      <c r="G8" s="236"/>
      <c r="H8" s="236"/>
      <c r="I8" s="236"/>
      <c r="J8" s="236"/>
      <c r="K8" s="236"/>
      <c r="L8" s="236"/>
      <c r="M8" s="236"/>
      <c r="N8" s="236"/>
      <c r="O8" s="236"/>
      <c r="P8" s="236"/>
      <c r="Q8" s="236"/>
      <c r="R8" s="236"/>
      <c r="S8" s="236"/>
      <c r="T8" s="236"/>
      <c r="U8" s="236"/>
      <c r="V8" s="236"/>
      <c r="W8" s="236"/>
      <c r="X8" s="236"/>
    </row>
    <row r="9" spans="1:24" ht="13.5" customHeight="1" thickTop="1" thickBot="1" x14ac:dyDescent="0.4">
      <c r="A9" s="236"/>
      <c r="B9" s="563" t="s">
        <v>146</v>
      </c>
      <c r="C9" s="564"/>
      <c r="D9" s="564"/>
      <c r="E9" s="564"/>
      <c r="F9" s="564"/>
      <c r="G9" s="564"/>
      <c r="H9" s="564"/>
      <c r="I9" s="564"/>
      <c r="J9" s="564"/>
      <c r="K9" s="564"/>
      <c r="L9" s="564"/>
      <c r="M9" s="564"/>
      <c r="N9" s="564"/>
      <c r="O9" s="564"/>
      <c r="P9" s="564"/>
      <c r="Q9" s="564"/>
      <c r="R9" s="564"/>
      <c r="S9" s="564"/>
      <c r="T9" s="564"/>
      <c r="U9" s="564"/>
      <c r="V9" s="564"/>
      <c r="W9" s="565"/>
      <c r="X9" s="236"/>
    </row>
    <row r="10" spans="1:24" ht="13.5" customHeight="1" thickTop="1" thickBot="1" x14ac:dyDescent="0.4">
      <c r="A10" s="238" t="s">
        <v>55</v>
      </c>
      <c r="B10" s="238" t="s">
        <v>73</v>
      </c>
      <c r="C10" s="239" t="s">
        <v>147</v>
      </c>
      <c r="D10" s="239" t="s">
        <v>148</v>
      </c>
      <c r="E10" s="239" t="s">
        <v>149</v>
      </c>
      <c r="F10" s="239" t="s">
        <v>150</v>
      </c>
      <c r="G10" s="239" t="s">
        <v>151</v>
      </c>
      <c r="H10" s="239" t="s">
        <v>152</v>
      </c>
      <c r="I10" s="239" t="s">
        <v>153</v>
      </c>
      <c r="J10" s="239" t="s">
        <v>154</v>
      </c>
      <c r="K10" s="239" t="s">
        <v>155</v>
      </c>
      <c r="L10" s="239" t="s">
        <v>156</v>
      </c>
      <c r="M10" s="239" t="s">
        <v>157</v>
      </c>
      <c r="N10" s="239" t="s">
        <v>158</v>
      </c>
      <c r="O10" s="239" t="s">
        <v>159</v>
      </c>
      <c r="P10" s="239" t="s">
        <v>160</v>
      </c>
      <c r="Q10" s="239" t="s">
        <v>161</v>
      </c>
      <c r="R10" s="239" t="s">
        <v>162</v>
      </c>
      <c r="S10" s="239" t="s">
        <v>163</v>
      </c>
      <c r="T10" s="239" t="s">
        <v>164</v>
      </c>
      <c r="U10" s="239" t="s">
        <v>165</v>
      </c>
      <c r="V10" s="238" t="s">
        <v>94</v>
      </c>
      <c r="W10" s="238" t="s">
        <v>166</v>
      </c>
      <c r="X10" s="236"/>
    </row>
    <row r="11" spans="1:24" ht="13.5" customHeight="1" thickTop="1" x14ac:dyDescent="0.35">
      <c r="A11" s="283">
        <v>0</v>
      </c>
      <c r="B11" s="116" t="s">
        <v>87</v>
      </c>
      <c r="C11" s="116" t="s">
        <v>87</v>
      </c>
      <c r="D11" s="116" t="s">
        <v>87</v>
      </c>
      <c r="E11" s="116" t="s">
        <v>87</v>
      </c>
      <c r="F11" s="116" t="s">
        <v>87</v>
      </c>
      <c r="G11" s="116" t="s">
        <v>87</v>
      </c>
      <c r="H11" s="116" t="s">
        <v>87</v>
      </c>
      <c r="I11" s="116" t="s">
        <v>87</v>
      </c>
      <c r="J11" s="116" t="s">
        <v>87</v>
      </c>
      <c r="K11" s="116" t="s">
        <v>87</v>
      </c>
      <c r="L11" s="116" t="s">
        <v>87</v>
      </c>
      <c r="M11" s="116" t="s">
        <v>87</v>
      </c>
      <c r="N11" s="116" t="s">
        <v>87</v>
      </c>
      <c r="O11" s="116" t="s">
        <v>87</v>
      </c>
      <c r="P11" s="116" t="s">
        <v>87</v>
      </c>
      <c r="Q11" s="116" t="s">
        <v>87</v>
      </c>
      <c r="R11" s="116" t="s">
        <v>87</v>
      </c>
      <c r="S11" s="116" t="s">
        <v>87</v>
      </c>
      <c r="T11" s="116" t="s">
        <v>87</v>
      </c>
      <c r="U11" s="116" t="s">
        <v>87</v>
      </c>
      <c r="V11" s="116" t="s">
        <v>87</v>
      </c>
      <c r="W11" s="116" t="s">
        <v>87</v>
      </c>
      <c r="X11" s="236"/>
    </row>
    <row r="12" spans="1:24" ht="13.5" customHeight="1" x14ac:dyDescent="0.35">
      <c r="A12" s="175">
        <v>1.0416666666666666E-2</v>
      </c>
      <c r="B12" s="115" t="s">
        <v>87</v>
      </c>
      <c r="C12" s="115" t="s">
        <v>87</v>
      </c>
      <c r="D12" s="115" t="s">
        <v>87</v>
      </c>
      <c r="E12" s="115" t="s">
        <v>87</v>
      </c>
      <c r="F12" s="115" t="s">
        <v>87</v>
      </c>
      <c r="G12" s="115" t="s">
        <v>87</v>
      </c>
      <c r="H12" s="115" t="s">
        <v>87</v>
      </c>
      <c r="I12" s="115" t="s">
        <v>87</v>
      </c>
      <c r="J12" s="115" t="s">
        <v>87</v>
      </c>
      <c r="K12" s="115" t="s">
        <v>87</v>
      </c>
      <c r="L12" s="115" t="s">
        <v>87</v>
      </c>
      <c r="M12" s="115" t="s">
        <v>87</v>
      </c>
      <c r="N12" s="115" t="s">
        <v>87</v>
      </c>
      <c r="O12" s="115" t="s">
        <v>87</v>
      </c>
      <c r="P12" s="115" t="s">
        <v>87</v>
      </c>
      <c r="Q12" s="115" t="s">
        <v>87</v>
      </c>
      <c r="R12" s="115" t="s">
        <v>87</v>
      </c>
      <c r="S12" s="115" t="s">
        <v>87</v>
      </c>
      <c r="T12" s="115" t="s">
        <v>87</v>
      </c>
      <c r="U12" s="115" t="s">
        <v>87</v>
      </c>
      <c r="V12" s="115" t="s">
        <v>87</v>
      </c>
      <c r="W12" s="115" t="s">
        <v>87</v>
      </c>
      <c r="X12" s="236"/>
    </row>
    <row r="13" spans="1:24" ht="13.5" customHeight="1" x14ac:dyDescent="0.35">
      <c r="A13" s="175">
        <v>2.0833333333333332E-2</v>
      </c>
      <c r="B13" s="115" t="s">
        <v>87</v>
      </c>
      <c r="C13" s="115" t="s">
        <v>87</v>
      </c>
      <c r="D13" s="115" t="s">
        <v>87</v>
      </c>
      <c r="E13" s="115" t="s">
        <v>87</v>
      </c>
      <c r="F13" s="115" t="s">
        <v>87</v>
      </c>
      <c r="G13" s="115" t="s">
        <v>87</v>
      </c>
      <c r="H13" s="115" t="s">
        <v>87</v>
      </c>
      <c r="I13" s="115" t="s">
        <v>87</v>
      </c>
      <c r="J13" s="115" t="s">
        <v>87</v>
      </c>
      <c r="K13" s="115" t="s">
        <v>87</v>
      </c>
      <c r="L13" s="115" t="s">
        <v>87</v>
      </c>
      <c r="M13" s="115" t="s">
        <v>87</v>
      </c>
      <c r="N13" s="115" t="s">
        <v>87</v>
      </c>
      <c r="O13" s="115" t="s">
        <v>87</v>
      </c>
      <c r="P13" s="115" t="s">
        <v>87</v>
      </c>
      <c r="Q13" s="115" t="s">
        <v>87</v>
      </c>
      <c r="R13" s="115" t="s">
        <v>87</v>
      </c>
      <c r="S13" s="115" t="s">
        <v>87</v>
      </c>
      <c r="T13" s="115" t="s">
        <v>87</v>
      </c>
      <c r="U13" s="115" t="s">
        <v>87</v>
      </c>
      <c r="V13" s="115" t="s">
        <v>87</v>
      </c>
      <c r="W13" s="115" t="s">
        <v>87</v>
      </c>
      <c r="X13" s="236"/>
    </row>
    <row r="14" spans="1:24" ht="13.5" customHeight="1" x14ac:dyDescent="0.35">
      <c r="A14" s="175">
        <v>3.125E-2</v>
      </c>
      <c r="B14" s="115" t="s">
        <v>87</v>
      </c>
      <c r="C14" s="115" t="s">
        <v>87</v>
      </c>
      <c r="D14" s="115" t="s">
        <v>87</v>
      </c>
      <c r="E14" s="115" t="s">
        <v>87</v>
      </c>
      <c r="F14" s="115" t="s">
        <v>87</v>
      </c>
      <c r="G14" s="115" t="s">
        <v>87</v>
      </c>
      <c r="H14" s="115" t="s">
        <v>87</v>
      </c>
      <c r="I14" s="115" t="s">
        <v>87</v>
      </c>
      <c r="J14" s="115" t="s">
        <v>87</v>
      </c>
      <c r="K14" s="115" t="s">
        <v>87</v>
      </c>
      <c r="L14" s="115" t="s">
        <v>87</v>
      </c>
      <c r="M14" s="115" t="s">
        <v>87</v>
      </c>
      <c r="N14" s="115" t="s">
        <v>87</v>
      </c>
      <c r="O14" s="115" t="s">
        <v>87</v>
      </c>
      <c r="P14" s="115" t="s">
        <v>87</v>
      </c>
      <c r="Q14" s="115" t="s">
        <v>87</v>
      </c>
      <c r="R14" s="115" t="s">
        <v>87</v>
      </c>
      <c r="S14" s="115" t="s">
        <v>87</v>
      </c>
      <c r="T14" s="115" t="s">
        <v>87</v>
      </c>
      <c r="U14" s="115" t="s">
        <v>87</v>
      </c>
      <c r="V14" s="115" t="s">
        <v>87</v>
      </c>
      <c r="W14" s="115" t="s">
        <v>87</v>
      </c>
      <c r="X14" s="236"/>
    </row>
    <row r="15" spans="1:24" ht="13.5" customHeight="1" x14ac:dyDescent="0.35">
      <c r="A15" s="175">
        <v>4.1666666666666664E-2</v>
      </c>
      <c r="B15" s="115" t="s">
        <v>87</v>
      </c>
      <c r="C15" s="115" t="s">
        <v>87</v>
      </c>
      <c r="D15" s="115" t="s">
        <v>87</v>
      </c>
      <c r="E15" s="115" t="s">
        <v>87</v>
      </c>
      <c r="F15" s="115" t="s">
        <v>87</v>
      </c>
      <c r="G15" s="115" t="s">
        <v>87</v>
      </c>
      <c r="H15" s="115" t="s">
        <v>87</v>
      </c>
      <c r="I15" s="115" t="s">
        <v>87</v>
      </c>
      <c r="J15" s="115" t="s">
        <v>87</v>
      </c>
      <c r="K15" s="115" t="s">
        <v>87</v>
      </c>
      <c r="L15" s="115" t="s">
        <v>87</v>
      </c>
      <c r="M15" s="115" t="s">
        <v>87</v>
      </c>
      <c r="N15" s="115" t="s">
        <v>87</v>
      </c>
      <c r="O15" s="115" t="s">
        <v>87</v>
      </c>
      <c r="P15" s="115" t="s">
        <v>87</v>
      </c>
      <c r="Q15" s="115" t="s">
        <v>87</v>
      </c>
      <c r="R15" s="115" t="s">
        <v>87</v>
      </c>
      <c r="S15" s="115" t="s">
        <v>87</v>
      </c>
      <c r="T15" s="115" t="s">
        <v>87</v>
      </c>
      <c r="U15" s="115" t="s">
        <v>87</v>
      </c>
      <c r="V15" s="115" t="s">
        <v>87</v>
      </c>
      <c r="W15" s="115" t="s">
        <v>87</v>
      </c>
      <c r="X15" s="236"/>
    </row>
    <row r="16" spans="1:24" ht="13.5" customHeight="1" x14ac:dyDescent="0.35">
      <c r="A16" s="175">
        <v>5.2083333333333336E-2</v>
      </c>
      <c r="B16" s="115" t="s">
        <v>87</v>
      </c>
      <c r="C16" s="115" t="s">
        <v>87</v>
      </c>
      <c r="D16" s="115" t="s">
        <v>87</v>
      </c>
      <c r="E16" s="115" t="s">
        <v>87</v>
      </c>
      <c r="F16" s="115" t="s">
        <v>87</v>
      </c>
      <c r="G16" s="115" t="s">
        <v>87</v>
      </c>
      <c r="H16" s="115" t="s">
        <v>87</v>
      </c>
      <c r="I16" s="115" t="s">
        <v>87</v>
      </c>
      <c r="J16" s="115" t="s">
        <v>87</v>
      </c>
      <c r="K16" s="115" t="s">
        <v>87</v>
      </c>
      <c r="L16" s="115" t="s">
        <v>87</v>
      </c>
      <c r="M16" s="115" t="s">
        <v>87</v>
      </c>
      <c r="N16" s="115" t="s">
        <v>87</v>
      </c>
      <c r="O16" s="115" t="s">
        <v>87</v>
      </c>
      <c r="P16" s="115" t="s">
        <v>87</v>
      </c>
      <c r="Q16" s="115" t="s">
        <v>87</v>
      </c>
      <c r="R16" s="115" t="s">
        <v>87</v>
      </c>
      <c r="S16" s="115" t="s">
        <v>87</v>
      </c>
      <c r="T16" s="115" t="s">
        <v>87</v>
      </c>
      <c r="U16" s="115" t="s">
        <v>87</v>
      </c>
      <c r="V16" s="115" t="s">
        <v>87</v>
      </c>
      <c r="W16" s="115" t="s">
        <v>87</v>
      </c>
      <c r="X16" s="236"/>
    </row>
    <row r="17" spans="1:24" ht="13.5" customHeight="1" x14ac:dyDescent="0.35">
      <c r="A17" s="175">
        <v>6.25E-2</v>
      </c>
      <c r="B17" s="115" t="s">
        <v>87</v>
      </c>
      <c r="C17" s="115" t="s">
        <v>87</v>
      </c>
      <c r="D17" s="115" t="s">
        <v>87</v>
      </c>
      <c r="E17" s="115" t="s">
        <v>87</v>
      </c>
      <c r="F17" s="115" t="s">
        <v>87</v>
      </c>
      <c r="G17" s="115" t="s">
        <v>87</v>
      </c>
      <c r="H17" s="115" t="s">
        <v>87</v>
      </c>
      <c r="I17" s="115" t="s">
        <v>87</v>
      </c>
      <c r="J17" s="115" t="s">
        <v>87</v>
      </c>
      <c r="K17" s="115" t="s">
        <v>87</v>
      </c>
      <c r="L17" s="115" t="s">
        <v>87</v>
      </c>
      <c r="M17" s="115" t="s">
        <v>87</v>
      </c>
      <c r="N17" s="115" t="s">
        <v>87</v>
      </c>
      <c r="O17" s="115" t="s">
        <v>87</v>
      </c>
      <c r="P17" s="115" t="s">
        <v>87</v>
      </c>
      <c r="Q17" s="115" t="s">
        <v>87</v>
      </c>
      <c r="R17" s="115" t="s">
        <v>87</v>
      </c>
      <c r="S17" s="115" t="s">
        <v>87</v>
      </c>
      <c r="T17" s="115" t="s">
        <v>87</v>
      </c>
      <c r="U17" s="115" t="s">
        <v>87</v>
      </c>
      <c r="V17" s="115" t="s">
        <v>87</v>
      </c>
      <c r="W17" s="115" t="s">
        <v>87</v>
      </c>
      <c r="X17" s="236"/>
    </row>
    <row r="18" spans="1:24" ht="13.5" customHeight="1" x14ac:dyDescent="0.35">
      <c r="A18" s="175">
        <v>7.2916666666666699E-2</v>
      </c>
      <c r="B18" s="115" t="s">
        <v>87</v>
      </c>
      <c r="C18" s="115" t="s">
        <v>87</v>
      </c>
      <c r="D18" s="115" t="s">
        <v>87</v>
      </c>
      <c r="E18" s="115" t="s">
        <v>87</v>
      </c>
      <c r="F18" s="115" t="s">
        <v>87</v>
      </c>
      <c r="G18" s="115" t="s">
        <v>87</v>
      </c>
      <c r="H18" s="115" t="s">
        <v>87</v>
      </c>
      <c r="I18" s="115" t="s">
        <v>87</v>
      </c>
      <c r="J18" s="115" t="s">
        <v>87</v>
      </c>
      <c r="K18" s="115" t="s">
        <v>87</v>
      </c>
      <c r="L18" s="115" t="s">
        <v>87</v>
      </c>
      <c r="M18" s="115" t="s">
        <v>87</v>
      </c>
      <c r="N18" s="115" t="s">
        <v>87</v>
      </c>
      <c r="O18" s="115" t="s">
        <v>87</v>
      </c>
      <c r="P18" s="115" t="s">
        <v>87</v>
      </c>
      <c r="Q18" s="115" t="s">
        <v>87</v>
      </c>
      <c r="R18" s="115" t="s">
        <v>87</v>
      </c>
      <c r="S18" s="115" t="s">
        <v>87</v>
      </c>
      <c r="T18" s="115" t="s">
        <v>87</v>
      </c>
      <c r="U18" s="115" t="s">
        <v>87</v>
      </c>
      <c r="V18" s="115" t="s">
        <v>87</v>
      </c>
      <c r="W18" s="115" t="s">
        <v>87</v>
      </c>
      <c r="X18" s="236"/>
    </row>
    <row r="19" spans="1:24" ht="13.5" customHeight="1" x14ac:dyDescent="0.35">
      <c r="A19" s="175">
        <v>8.3333333333333301E-2</v>
      </c>
      <c r="B19" s="115" t="s">
        <v>87</v>
      </c>
      <c r="C19" s="115" t="s">
        <v>87</v>
      </c>
      <c r="D19" s="115" t="s">
        <v>87</v>
      </c>
      <c r="E19" s="115" t="s">
        <v>87</v>
      </c>
      <c r="F19" s="115" t="s">
        <v>87</v>
      </c>
      <c r="G19" s="115" t="s">
        <v>87</v>
      </c>
      <c r="H19" s="115" t="s">
        <v>87</v>
      </c>
      <c r="I19" s="115" t="s">
        <v>87</v>
      </c>
      <c r="J19" s="115" t="s">
        <v>87</v>
      </c>
      <c r="K19" s="115" t="s">
        <v>87</v>
      </c>
      <c r="L19" s="115" t="s">
        <v>87</v>
      </c>
      <c r="M19" s="115" t="s">
        <v>87</v>
      </c>
      <c r="N19" s="115" t="s">
        <v>87</v>
      </c>
      <c r="O19" s="115" t="s">
        <v>87</v>
      </c>
      <c r="P19" s="115" t="s">
        <v>87</v>
      </c>
      <c r="Q19" s="115" t="s">
        <v>87</v>
      </c>
      <c r="R19" s="115" t="s">
        <v>87</v>
      </c>
      <c r="S19" s="115" t="s">
        <v>87</v>
      </c>
      <c r="T19" s="115" t="s">
        <v>87</v>
      </c>
      <c r="U19" s="115" t="s">
        <v>87</v>
      </c>
      <c r="V19" s="115" t="s">
        <v>87</v>
      </c>
      <c r="W19" s="115" t="s">
        <v>87</v>
      </c>
      <c r="X19" s="236"/>
    </row>
    <row r="20" spans="1:24" ht="13.5" customHeight="1" x14ac:dyDescent="0.35">
      <c r="A20" s="175">
        <v>9.375E-2</v>
      </c>
      <c r="B20" s="115" t="s">
        <v>87</v>
      </c>
      <c r="C20" s="115" t="s">
        <v>87</v>
      </c>
      <c r="D20" s="115" t="s">
        <v>87</v>
      </c>
      <c r="E20" s="115" t="s">
        <v>87</v>
      </c>
      <c r="F20" s="115" t="s">
        <v>87</v>
      </c>
      <c r="G20" s="115" t="s">
        <v>87</v>
      </c>
      <c r="H20" s="115" t="s">
        <v>87</v>
      </c>
      <c r="I20" s="115" t="s">
        <v>87</v>
      </c>
      <c r="J20" s="115" t="s">
        <v>87</v>
      </c>
      <c r="K20" s="115" t="s">
        <v>87</v>
      </c>
      <c r="L20" s="115" t="s">
        <v>87</v>
      </c>
      <c r="M20" s="115" t="s">
        <v>87</v>
      </c>
      <c r="N20" s="115" t="s">
        <v>87</v>
      </c>
      <c r="O20" s="115" t="s">
        <v>87</v>
      </c>
      <c r="P20" s="115" t="s">
        <v>87</v>
      </c>
      <c r="Q20" s="115" t="s">
        <v>87</v>
      </c>
      <c r="R20" s="115" t="s">
        <v>87</v>
      </c>
      <c r="S20" s="115" t="s">
        <v>87</v>
      </c>
      <c r="T20" s="115" t="s">
        <v>87</v>
      </c>
      <c r="U20" s="115" t="s">
        <v>87</v>
      </c>
      <c r="V20" s="115" t="s">
        <v>87</v>
      </c>
      <c r="W20" s="115" t="s">
        <v>87</v>
      </c>
      <c r="X20" s="236"/>
    </row>
    <row r="21" spans="1:24" ht="13.5" customHeight="1" x14ac:dyDescent="0.35">
      <c r="A21" s="175">
        <v>0.104166666666667</v>
      </c>
      <c r="B21" s="115" t="s">
        <v>87</v>
      </c>
      <c r="C21" s="115" t="s">
        <v>87</v>
      </c>
      <c r="D21" s="115" t="s">
        <v>87</v>
      </c>
      <c r="E21" s="115" t="s">
        <v>87</v>
      </c>
      <c r="F21" s="115" t="s">
        <v>87</v>
      </c>
      <c r="G21" s="115" t="s">
        <v>87</v>
      </c>
      <c r="H21" s="115" t="s">
        <v>87</v>
      </c>
      <c r="I21" s="115" t="s">
        <v>87</v>
      </c>
      <c r="J21" s="115" t="s">
        <v>87</v>
      </c>
      <c r="K21" s="115" t="s">
        <v>87</v>
      </c>
      <c r="L21" s="115" t="s">
        <v>87</v>
      </c>
      <c r="M21" s="115" t="s">
        <v>87</v>
      </c>
      <c r="N21" s="115" t="s">
        <v>87</v>
      </c>
      <c r="O21" s="115" t="s">
        <v>87</v>
      </c>
      <c r="P21" s="115" t="s">
        <v>87</v>
      </c>
      <c r="Q21" s="115" t="s">
        <v>87</v>
      </c>
      <c r="R21" s="115" t="s">
        <v>87</v>
      </c>
      <c r="S21" s="115" t="s">
        <v>87</v>
      </c>
      <c r="T21" s="115" t="s">
        <v>87</v>
      </c>
      <c r="U21" s="115" t="s">
        <v>87</v>
      </c>
      <c r="V21" s="115" t="s">
        <v>87</v>
      </c>
      <c r="W21" s="115" t="s">
        <v>87</v>
      </c>
      <c r="X21" s="236"/>
    </row>
    <row r="22" spans="1:24" ht="13.5" customHeight="1" x14ac:dyDescent="0.35">
      <c r="A22" s="175">
        <v>0.114583333333333</v>
      </c>
      <c r="B22" s="115" t="s">
        <v>87</v>
      </c>
      <c r="C22" s="115" t="s">
        <v>87</v>
      </c>
      <c r="D22" s="115" t="s">
        <v>87</v>
      </c>
      <c r="E22" s="115" t="s">
        <v>87</v>
      </c>
      <c r="F22" s="115" t="s">
        <v>87</v>
      </c>
      <c r="G22" s="115" t="s">
        <v>87</v>
      </c>
      <c r="H22" s="115" t="s">
        <v>87</v>
      </c>
      <c r="I22" s="115" t="s">
        <v>87</v>
      </c>
      <c r="J22" s="115" t="s">
        <v>87</v>
      </c>
      <c r="K22" s="115" t="s">
        <v>87</v>
      </c>
      <c r="L22" s="115" t="s">
        <v>87</v>
      </c>
      <c r="M22" s="115" t="s">
        <v>87</v>
      </c>
      <c r="N22" s="115" t="s">
        <v>87</v>
      </c>
      <c r="O22" s="115" t="s">
        <v>87</v>
      </c>
      <c r="P22" s="115" t="s">
        <v>87</v>
      </c>
      <c r="Q22" s="115" t="s">
        <v>87</v>
      </c>
      <c r="R22" s="115" t="s">
        <v>87</v>
      </c>
      <c r="S22" s="115" t="s">
        <v>87</v>
      </c>
      <c r="T22" s="115" t="s">
        <v>87</v>
      </c>
      <c r="U22" s="115" t="s">
        <v>87</v>
      </c>
      <c r="V22" s="115" t="s">
        <v>87</v>
      </c>
      <c r="W22" s="115" t="s">
        <v>87</v>
      </c>
      <c r="X22" s="236"/>
    </row>
    <row r="23" spans="1:24" ht="13.5" customHeight="1" x14ac:dyDescent="0.35">
      <c r="A23" s="175">
        <v>0.125</v>
      </c>
      <c r="B23" s="115" t="s">
        <v>87</v>
      </c>
      <c r="C23" s="115" t="s">
        <v>87</v>
      </c>
      <c r="D23" s="115" t="s">
        <v>87</v>
      </c>
      <c r="E23" s="115" t="s">
        <v>87</v>
      </c>
      <c r="F23" s="115" t="s">
        <v>87</v>
      </c>
      <c r="G23" s="115" t="s">
        <v>87</v>
      </c>
      <c r="H23" s="115" t="s">
        <v>87</v>
      </c>
      <c r="I23" s="115" t="s">
        <v>87</v>
      </c>
      <c r="J23" s="115" t="s">
        <v>87</v>
      </c>
      <c r="K23" s="115" t="s">
        <v>87</v>
      </c>
      <c r="L23" s="115" t="s">
        <v>87</v>
      </c>
      <c r="M23" s="115" t="s">
        <v>87</v>
      </c>
      <c r="N23" s="115" t="s">
        <v>87</v>
      </c>
      <c r="O23" s="115" t="s">
        <v>87</v>
      </c>
      <c r="P23" s="115" t="s">
        <v>87</v>
      </c>
      <c r="Q23" s="115" t="s">
        <v>87</v>
      </c>
      <c r="R23" s="115" t="s">
        <v>87</v>
      </c>
      <c r="S23" s="115" t="s">
        <v>87</v>
      </c>
      <c r="T23" s="115" t="s">
        <v>87</v>
      </c>
      <c r="U23" s="115" t="s">
        <v>87</v>
      </c>
      <c r="V23" s="115" t="s">
        <v>87</v>
      </c>
      <c r="W23" s="115" t="s">
        <v>87</v>
      </c>
      <c r="X23" s="236"/>
    </row>
    <row r="24" spans="1:24" ht="13.5" customHeight="1" x14ac:dyDescent="0.35">
      <c r="A24" s="175">
        <v>0.13541666666666699</v>
      </c>
      <c r="B24" s="115" t="s">
        <v>87</v>
      </c>
      <c r="C24" s="115" t="s">
        <v>87</v>
      </c>
      <c r="D24" s="115" t="s">
        <v>87</v>
      </c>
      <c r="E24" s="115" t="s">
        <v>87</v>
      </c>
      <c r="F24" s="115" t="s">
        <v>87</v>
      </c>
      <c r="G24" s="115" t="s">
        <v>87</v>
      </c>
      <c r="H24" s="115" t="s">
        <v>87</v>
      </c>
      <c r="I24" s="115" t="s">
        <v>87</v>
      </c>
      <c r="J24" s="115" t="s">
        <v>87</v>
      </c>
      <c r="K24" s="115" t="s">
        <v>87</v>
      </c>
      <c r="L24" s="115" t="s">
        <v>87</v>
      </c>
      <c r="M24" s="115" t="s">
        <v>87</v>
      </c>
      <c r="N24" s="115" t="s">
        <v>87</v>
      </c>
      <c r="O24" s="115" t="s">
        <v>87</v>
      </c>
      <c r="P24" s="115" t="s">
        <v>87</v>
      </c>
      <c r="Q24" s="115" t="s">
        <v>87</v>
      </c>
      <c r="R24" s="115" t="s">
        <v>87</v>
      </c>
      <c r="S24" s="115" t="s">
        <v>87</v>
      </c>
      <c r="T24" s="115" t="s">
        <v>87</v>
      </c>
      <c r="U24" s="115" t="s">
        <v>87</v>
      </c>
      <c r="V24" s="115" t="s">
        <v>87</v>
      </c>
      <c r="W24" s="115" t="s">
        <v>87</v>
      </c>
      <c r="X24" s="236"/>
    </row>
    <row r="25" spans="1:24" ht="13.5" customHeight="1" x14ac:dyDescent="0.35">
      <c r="A25" s="175">
        <v>0.14583333333333301</v>
      </c>
      <c r="B25" s="115" t="s">
        <v>87</v>
      </c>
      <c r="C25" s="115" t="s">
        <v>87</v>
      </c>
      <c r="D25" s="115" t="s">
        <v>87</v>
      </c>
      <c r="E25" s="115" t="s">
        <v>87</v>
      </c>
      <c r="F25" s="115" t="s">
        <v>87</v>
      </c>
      <c r="G25" s="115" t="s">
        <v>87</v>
      </c>
      <c r="H25" s="115" t="s">
        <v>87</v>
      </c>
      <c r="I25" s="115" t="s">
        <v>87</v>
      </c>
      <c r="J25" s="115" t="s">
        <v>87</v>
      </c>
      <c r="K25" s="115" t="s">
        <v>87</v>
      </c>
      <c r="L25" s="115" t="s">
        <v>87</v>
      </c>
      <c r="M25" s="115" t="s">
        <v>87</v>
      </c>
      <c r="N25" s="115" t="s">
        <v>87</v>
      </c>
      <c r="O25" s="115" t="s">
        <v>87</v>
      </c>
      <c r="P25" s="115" t="s">
        <v>87</v>
      </c>
      <c r="Q25" s="115" t="s">
        <v>87</v>
      </c>
      <c r="R25" s="115" t="s">
        <v>87</v>
      </c>
      <c r="S25" s="115" t="s">
        <v>87</v>
      </c>
      <c r="T25" s="115" t="s">
        <v>87</v>
      </c>
      <c r="U25" s="115" t="s">
        <v>87</v>
      </c>
      <c r="V25" s="115" t="s">
        <v>87</v>
      </c>
      <c r="W25" s="115" t="s">
        <v>87</v>
      </c>
      <c r="X25" s="236"/>
    </row>
    <row r="26" spans="1:24" ht="13.5" customHeight="1" x14ac:dyDescent="0.35">
      <c r="A26" s="175">
        <v>0.15625</v>
      </c>
      <c r="B26" s="115" t="s">
        <v>87</v>
      </c>
      <c r="C26" s="115" t="s">
        <v>87</v>
      </c>
      <c r="D26" s="115" t="s">
        <v>87</v>
      </c>
      <c r="E26" s="115" t="s">
        <v>87</v>
      </c>
      <c r="F26" s="115" t="s">
        <v>87</v>
      </c>
      <c r="G26" s="115" t="s">
        <v>87</v>
      </c>
      <c r="H26" s="115" t="s">
        <v>87</v>
      </c>
      <c r="I26" s="115" t="s">
        <v>87</v>
      </c>
      <c r="J26" s="115" t="s">
        <v>87</v>
      </c>
      <c r="K26" s="115" t="s">
        <v>87</v>
      </c>
      <c r="L26" s="115" t="s">
        <v>87</v>
      </c>
      <c r="M26" s="115" t="s">
        <v>87</v>
      </c>
      <c r="N26" s="115" t="s">
        <v>87</v>
      </c>
      <c r="O26" s="115" t="s">
        <v>87</v>
      </c>
      <c r="P26" s="115" t="s">
        <v>87</v>
      </c>
      <c r="Q26" s="115" t="s">
        <v>87</v>
      </c>
      <c r="R26" s="115" t="s">
        <v>87</v>
      </c>
      <c r="S26" s="115" t="s">
        <v>87</v>
      </c>
      <c r="T26" s="115" t="s">
        <v>87</v>
      </c>
      <c r="U26" s="115" t="s">
        <v>87</v>
      </c>
      <c r="V26" s="115" t="s">
        <v>87</v>
      </c>
      <c r="W26" s="115" t="s">
        <v>87</v>
      </c>
      <c r="X26" s="236"/>
    </row>
    <row r="27" spans="1:24" ht="13.5" customHeight="1" x14ac:dyDescent="0.35">
      <c r="A27" s="175">
        <v>0.16666666666666699</v>
      </c>
      <c r="B27" s="115" t="s">
        <v>87</v>
      </c>
      <c r="C27" s="115" t="s">
        <v>87</v>
      </c>
      <c r="D27" s="115" t="s">
        <v>87</v>
      </c>
      <c r="E27" s="115" t="s">
        <v>87</v>
      </c>
      <c r="F27" s="115" t="s">
        <v>87</v>
      </c>
      <c r="G27" s="115" t="s">
        <v>87</v>
      </c>
      <c r="H27" s="115" t="s">
        <v>87</v>
      </c>
      <c r="I27" s="115" t="s">
        <v>87</v>
      </c>
      <c r="J27" s="115" t="s">
        <v>87</v>
      </c>
      <c r="K27" s="115" t="s">
        <v>87</v>
      </c>
      <c r="L27" s="115" t="s">
        <v>87</v>
      </c>
      <c r="M27" s="115" t="s">
        <v>87</v>
      </c>
      <c r="N27" s="115" t="s">
        <v>87</v>
      </c>
      <c r="O27" s="115" t="s">
        <v>87</v>
      </c>
      <c r="P27" s="115" t="s">
        <v>87</v>
      </c>
      <c r="Q27" s="115" t="s">
        <v>87</v>
      </c>
      <c r="R27" s="115" t="s">
        <v>87</v>
      </c>
      <c r="S27" s="115" t="s">
        <v>87</v>
      </c>
      <c r="T27" s="115" t="s">
        <v>87</v>
      </c>
      <c r="U27" s="115" t="s">
        <v>87</v>
      </c>
      <c r="V27" s="115" t="s">
        <v>87</v>
      </c>
      <c r="W27" s="115" t="s">
        <v>87</v>
      </c>
      <c r="X27" s="236"/>
    </row>
    <row r="28" spans="1:24" ht="13.5" customHeight="1" x14ac:dyDescent="0.35">
      <c r="A28" s="175">
        <v>0.17708333333333301</v>
      </c>
      <c r="B28" s="115" t="s">
        <v>87</v>
      </c>
      <c r="C28" s="115" t="s">
        <v>87</v>
      </c>
      <c r="D28" s="115" t="s">
        <v>87</v>
      </c>
      <c r="E28" s="115" t="s">
        <v>87</v>
      </c>
      <c r="F28" s="115" t="s">
        <v>87</v>
      </c>
      <c r="G28" s="115" t="s">
        <v>87</v>
      </c>
      <c r="H28" s="115" t="s">
        <v>87</v>
      </c>
      <c r="I28" s="115" t="s">
        <v>87</v>
      </c>
      <c r="J28" s="115" t="s">
        <v>87</v>
      </c>
      <c r="K28" s="115" t="s">
        <v>87</v>
      </c>
      <c r="L28" s="115" t="s">
        <v>87</v>
      </c>
      <c r="M28" s="115" t="s">
        <v>87</v>
      </c>
      <c r="N28" s="115" t="s">
        <v>87</v>
      </c>
      <c r="O28" s="115" t="s">
        <v>87</v>
      </c>
      <c r="P28" s="115" t="s">
        <v>87</v>
      </c>
      <c r="Q28" s="115" t="s">
        <v>87</v>
      </c>
      <c r="R28" s="115" t="s">
        <v>87</v>
      </c>
      <c r="S28" s="115" t="s">
        <v>87</v>
      </c>
      <c r="T28" s="115" t="s">
        <v>87</v>
      </c>
      <c r="U28" s="115" t="s">
        <v>87</v>
      </c>
      <c r="V28" s="115" t="s">
        <v>87</v>
      </c>
      <c r="W28" s="115" t="s">
        <v>87</v>
      </c>
      <c r="X28" s="236"/>
    </row>
    <row r="29" spans="1:24" ht="13.5" customHeight="1" x14ac:dyDescent="0.35">
      <c r="A29" s="175">
        <v>0.1875</v>
      </c>
      <c r="B29" s="115" t="s">
        <v>87</v>
      </c>
      <c r="C29" s="115" t="s">
        <v>87</v>
      </c>
      <c r="D29" s="115" t="s">
        <v>87</v>
      </c>
      <c r="E29" s="115" t="s">
        <v>87</v>
      </c>
      <c r="F29" s="115" t="s">
        <v>87</v>
      </c>
      <c r="G29" s="115" t="s">
        <v>87</v>
      </c>
      <c r="H29" s="115" t="s">
        <v>87</v>
      </c>
      <c r="I29" s="115" t="s">
        <v>87</v>
      </c>
      <c r="J29" s="115" t="s">
        <v>87</v>
      </c>
      <c r="K29" s="115" t="s">
        <v>87</v>
      </c>
      <c r="L29" s="115" t="s">
        <v>87</v>
      </c>
      <c r="M29" s="115" t="s">
        <v>87</v>
      </c>
      <c r="N29" s="115" t="s">
        <v>87</v>
      </c>
      <c r="O29" s="115" t="s">
        <v>87</v>
      </c>
      <c r="P29" s="115" t="s">
        <v>87</v>
      </c>
      <c r="Q29" s="115" t="s">
        <v>87</v>
      </c>
      <c r="R29" s="115" t="s">
        <v>87</v>
      </c>
      <c r="S29" s="115" t="s">
        <v>87</v>
      </c>
      <c r="T29" s="115" t="s">
        <v>87</v>
      </c>
      <c r="U29" s="115" t="s">
        <v>87</v>
      </c>
      <c r="V29" s="115" t="s">
        <v>87</v>
      </c>
      <c r="W29" s="115" t="s">
        <v>87</v>
      </c>
      <c r="X29" s="236"/>
    </row>
    <row r="30" spans="1:24" ht="13.5" customHeight="1" x14ac:dyDescent="0.35">
      <c r="A30" s="175">
        <v>0.19791666666666699</v>
      </c>
      <c r="B30" s="115" t="s">
        <v>87</v>
      </c>
      <c r="C30" s="115" t="s">
        <v>87</v>
      </c>
      <c r="D30" s="115" t="s">
        <v>87</v>
      </c>
      <c r="E30" s="115" t="s">
        <v>87</v>
      </c>
      <c r="F30" s="115" t="s">
        <v>87</v>
      </c>
      <c r="G30" s="115" t="s">
        <v>87</v>
      </c>
      <c r="H30" s="115" t="s">
        <v>87</v>
      </c>
      <c r="I30" s="115" t="s">
        <v>87</v>
      </c>
      <c r="J30" s="115" t="s">
        <v>87</v>
      </c>
      <c r="K30" s="115" t="s">
        <v>87</v>
      </c>
      <c r="L30" s="115" t="s">
        <v>87</v>
      </c>
      <c r="M30" s="115" t="s">
        <v>87</v>
      </c>
      <c r="N30" s="115" t="s">
        <v>87</v>
      </c>
      <c r="O30" s="115" t="s">
        <v>87</v>
      </c>
      <c r="P30" s="115" t="s">
        <v>87</v>
      </c>
      <c r="Q30" s="115" t="s">
        <v>87</v>
      </c>
      <c r="R30" s="115" t="s">
        <v>87</v>
      </c>
      <c r="S30" s="115" t="s">
        <v>87</v>
      </c>
      <c r="T30" s="115" t="s">
        <v>87</v>
      </c>
      <c r="U30" s="115" t="s">
        <v>87</v>
      </c>
      <c r="V30" s="115" t="s">
        <v>87</v>
      </c>
      <c r="W30" s="115" t="s">
        <v>87</v>
      </c>
      <c r="X30" s="236"/>
    </row>
    <row r="31" spans="1:24" ht="13.5" customHeight="1" x14ac:dyDescent="0.35">
      <c r="A31" s="175">
        <v>0.20833333333333301</v>
      </c>
      <c r="B31" s="115" t="s">
        <v>87</v>
      </c>
      <c r="C31" s="115" t="s">
        <v>87</v>
      </c>
      <c r="D31" s="115" t="s">
        <v>87</v>
      </c>
      <c r="E31" s="115" t="s">
        <v>87</v>
      </c>
      <c r="F31" s="115" t="s">
        <v>87</v>
      </c>
      <c r="G31" s="115" t="s">
        <v>87</v>
      </c>
      <c r="H31" s="115" t="s">
        <v>87</v>
      </c>
      <c r="I31" s="115" t="s">
        <v>87</v>
      </c>
      <c r="J31" s="115" t="s">
        <v>87</v>
      </c>
      <c r="K31" s="115" t="s">
        <v>87</v>
      </c>
      <c r="L31" s="115" t="s">
        <v>87</v>
      </c>
      <c r="M31" s="115" t="s">
        <v>87</v>
      </c>
      <c r="N31" s="115" t="s">
        <v>87</v>
      </c>
      <c r="O31" s="115" t="s">
        <v>87</v>
      </c>
      <c r="P31" s="115" t="s">
        <v>87</v>
      </c>
      <c r="Q31" s="115" t="s">
        <v>87</v>
      </c>
      <c r="R31" s="115" t="s">
        <v>87</v>
      </c>
      <c r="S31" s="115" t="s">
        <v>87</v>
      </c>
      <c r="T31" s="115" t="s">
        <v>87</v>
      </c>
      <c r="U31" s="115" t="s">
        <v>87</v>
      </c>
      <c r="V31" s="115" t="s">
        <v>87</v>
      </c>
      <c r="W31" s="115" t="s">
        <v>87</v>
      </c>
      <c r="X31" s="236"/>
    </row>
    <row r="32" spans="1:24" ht="13.5" customHeight="1" x14ac:dyDescent="0.35">
      <c r="A32" s="175">
        <v>0.21875</v>
      </c>
      <c r="B32" s="115" t="s">
        <v>87</v>
      </c>
      <c r="C32" s="115" t="s">
        <v>87</v>
      </c>
      <c r="D32" s="115" t="s">
        <v>87</v>
      </c>
      <c r="E32" s="115" t="s">
        <v>87</v>
      </c>
      <c r="F32" s="115" t="s">
        <v>87</v>
      </c>
      <c r="G32" s="115" t="s">
        <v>87</v>
      </c>
      <c r="H32" s="115" t="s">
        <v>87</v>
      </c>
      <c r="I32" s="115" t="s">
        <v>87</v>
      </c>
      <c r="J32" s="115" t="s">
        <v>87</v>
      </c>
      <c r="K32" s="115" t="s">
        <v>87</v>
      </c>
      <c r="L32" s="115" t="s">
        <v>87</v>
      </c>
      <c r="M32" s="115" t="s">
        <v>87</v>
      </c>
      <c r="N32" s="115" t="s">
        <v>87</v>
      </c>
      <c r="O32" s="115" t="s">
        <v>87</v>
      </c>
      <c r="P32" s="115" t="s">
        <v>87</v>
      </c>
      <c r="Q32" s="115" t="s">
        <v>87</v>
      </c>
      <c r="R32" s="115" t="s">
        <v>87</v>
      </c>
      <c r="S32" s="115" t="s">
        <v>87</v>
      </c>
      <c r="T32" s="115" t="s">
        <v>87</v>
      </c>
      <c r="U32" s="115" t="s">
        <v>87</v>
      </c>
      <c r="V32" s="115" t="s">
        <v>87</v>
      </c>
      <c r="W32" s="115" t="s">
        <v>87</v>
      </c>
      <c r="X32" s="236"/>
    </row>
    <row r="33" spans="1:24" ht="13.5" customHeight="1" x14ac:dyDescent="0.35">
      <c r="A33" s="175">
        <v>0.22916666666666699</v>
      </c>
      <c r="B33" s="115" t="s">
        <v>87</v>
      </c>
      <c r="C33" s="115" t="s">
        <v>87</v>
      </c>
      <c r="D33" s="115" t="s">
        <v>87</v>
      </c>
      <c r="E33" s="115" t="s">
        <v>87</v>
      </c>
      <c r="F33" s="115" t="s">
        <v>87</v>
      </c>
      <c r="G33" s="115" t="s">
        <v>87</v>
      </c>
      <c r="H33" s="115" t="s">
        <v>87</v>
      </c>
      <c r="I33" s="115" t="s">
        <v>87</v>
      </c>
      <c r="J33" s="115" t="s">
        <v>87</v>
      </c>
      <c r="K33" s="115" t="s">
        <v>87</v>
      </c>
      <c r="L33" s="115" t="s">
        <v>87</v>
      </c>
      <c r="M33" s="115" t="s">
        <v>87</v>
      </c>
      <c r="N33" s="115" t="s">
        <v>87</v>
      </c>
      <c r="O33" s="115" t="s">
        <v>87</v>
      </c>
      <c r="P33" s="115" t="s">
        <v>87</v>
      </c>
      <c r="Q33" s="115" t="s">
        <v>87</v>
      </c>
      <c r="R33" s="115" t="s">
        <v>87</v>
      </c>
      <c r="S33" s="115" t="s">
        <v>87</v>
      </c>
      <c r="T33" s="115" t="s">
        <v>87</v>
      </c>
      <c r="U33" s="115" t="s">
        <v>87</v>
      </c>
      <c r="V33" s="115" t="s">
        <v>87</v>
      </c>
      <c r="W33" s="115" t="s">
        <v>87</v>
      </c>
      <c r="X33" s="236"/>
    </row>
    <row r="34" spans="1:24" ht="13.5" customHeight="1" x14ac:dyDescent="0.35">
      <c r="A34" s="175">
        <v>0.23958333333333301</v>
      </c>
      <c r="B34" s="115" t="s">
        <v>87</v>
      </c>
      <c r="C34" s="115" t="s">
        <v>87</v>
      </c>
      <c r="D34" s="115" t="s">
        <v>87</v>
      </c>
      <c r="E34" s="115" t="s">
        <v>87</v>
      </c>
      <c r="F34" s="115" t="s">
        <v>87</v>
      </c>
      <c r="G34" s="115" t="s">
        <v>87</v>
      </c>
      <c r="H34" s="115" t="s">
        <v>87</v>
      </c>
      <c r="I34" s="115" t="s">
        <v>87</v>
      </c>
      <c r="J34" s="115" t="s">
        <v>87</v>
      </c>
      <c r="K34" s="115" t="s">
        <v>87</v>
      </c>
      <c r="L34" s="115" t="s">
        <v>87</v>
      </c>
      <c r="M34" s="115" t="s">
        <v>87</v>
      </c>
      <c r="N34" s="115" t="s">
        <v>87</v>
      </c>
      <c r="O34" s="115" t="s">
        <v>87</v>
      </c>
      <c r="P34" s="115" t="s">
        <v>87</v>
      </c>
      <c r="Q34" s="115" t="s">
        <v>87</v>
      </c>
      <c r="R34" s="115" t="s">
        <v>87</v>
      </c>
      <c r="S34" s="115" t="s">
        <v>87</v>
      </c>
      <c r="T34" s="115" t="s">
        <v>87</v>
      </c>
      <c r="U34" s="115" t="s">
        <v>87</v>
      </c>
      <c r="V34" s="115" t="s">
        <v>87</v>
      </c>
      <c r="W34" s="115" t="s">
        <v>87</v>
      </c>
      <c r="X34" s="236"/>
    </row>
    <row r="35" spans="1:24" ht="13.5" customHeight="1" x14ac:dyDescent="0.35">
      <c r="A35" s="175">
        <v>0.25</v>
      </c>
      <c r="B35" s="115" t="s">
        <v>87</v>
      </c>
      <c r="C35" s="115" t="s">
        <v>87</v>
      </c>
      <c r="D35" s="115" t="s">
        <v>87</v>
      </c>
      <c r="E35" s="115" t="s">
        <v>87</v>
      </c>
      <c r="F35" s="115" t="s">
        <v>87</v>
      </c>
      <c r="G35" s="115" t="s">
        <v>87</v>
      </c>
      <c r="H35" s="115" t="s">
        <v>87</v>
      </c>
      <c r="I35" s="115" t="s">
        <v>87</v>
      </c>
      <c r="J35" s="115" t="s">
        <v>87</v>
      </c>
      <c r="K35" s="115" t="s">
        <v>87</v>
      </c>
      <c r="L35" s="115" t="s">
        <v>87</v>
      </c>
      <c r="M35" s="115" t="s">
        <v>87</v>
      </c>
      <c r="N35" s="115" t="s">
        <v>87</v>
      </c>
      <c r="O35" s="115" t="s">
        <v>87</v>
      </c>
      <c r="P35" s="115" t="s">
        <v>87</v>
      </c>
      <c r="Q35" s="115" t="s">
        <v>87</v>
      </c>
      <c r="R35" s="115" t="s">
        <v>87</v>
      </c>
      <c r="S35" s="115" t="s">
        <v>87</v>
      </c>
      <c r="T35" s="115" t="s">
        <v>87</v>
      </c>
      <c r="U35" s="115" t="s">
        <v>87</v>
      </c>
      <c r="V35" s="115" t="s">
        <v>87</v>
      </c>
      <c r="W35" s="115" t="s">
        <v>87</v>
      </c>
      <c r="X35" s="236"/>
    </row>
    <row r="36" spans="1:24" ht="13.5" customHeight="1" x14ac:dyDescent="0.35">
      <c r="A36" s="175">
        <v>0.26041666666666702</v>
      </c>
      <c r="B36" s="115" t="s">
        <v>87</v>
      </c>
      <c r="C36" s="115" t="s">
        <v>87</v>
      </c>
      <c r="D36" s="115" t="s">
        <v>87</v>
      </c>
      <c r="E36" s="115" t="s">
        <v>87</v>
      </c>
      <c r="F36" s="115" t="s">
        <v>87</v>
      </c>
      <c r="G36" s="115" t="s">
        <v>87</v>
      </c>
      <c r="H36" s="115" t="s">
        <v>87</v>
      </c>
      <c r="I36" s="115" t="s">
        <v>87</v>
      </c>
      <c r="J36" s="115" t="s">
        <v>87</v>
      </c>
      <c r="K36" s="115" t="s">
        <v>87</v>
      </c>
      <c r="L36" s="115" t="s">
        <v>87</v>
      </c>
      <c r="M36" s="115" t="s">
        <v>87</v>
      </c>
      <c r="N36" s="115" t="s">
        <v>87</v>
      </c>
      <c r="O36" s="115" t="s">
        <v>87</v>
      </c>
      <c r="P36" s="115" t="s">
        <v>87</v>
      </c>
      <c r="Q36" s="115" t="s">
        <v>87</v>
      </c>
      <c r="R36" s="115" t="s">
        <v>87</v>
      </c>
      <c r="S36" s="115" t="s">
        <v>87</v>
      </c>
      <c r="T36" s="115" t="s">
        <v>87</v>
      </c>
      <c r="U36" s="115" t="s">
        <v>87</v>
      </c>
      <c r="V36" s="115" t="s">
        <v>87</v>
      </c>
      <c r="W36" s="115" t="s">
        <v>87</v>
      </c>
      <c r="X36" s="236"/>
    </row>
    <row r="37" spans="1:24" ht="13.5" customHeight="1" x14ac:dyDescent="0.35">
      <c r="A37" s="175">
        <v>0.27083333333333298</v>
      </c>
      <c r="B37" s="115" t="s">
        <v>87</v>
      </c>
      <c r="C37" s="115" t="s">
        <v>87</v>
      </c>
      <c r="D37" s="115" t="s">
        <v>87</v>
      </c>
      <c r="E37" s="115" t="s">
        <v>87</v>
      </c>
      <c r="F37" s="115" t="s">
        <v>87</v>
      </c>
      <c r="G37" s="115" t="s">
        <v>87</v>
      </c>
      <c r="H37" s="115" t="s">
        <v>87</v>
      </c>
      <c r="I37" s="115" t="s">
        <v>87</v>
      </c>
      <c r="J37" s="115" t="s">
        <v>87</v>
      </c>
      <c r="K37" s="115" t="s">
        <v>87</v>
      </c>
      <c r="L37" s="115" t="s">
        <v>87</v>
      </c>
      <c r="M37" s="115" t="s">
        <v>87</v>
      </c>
      <c r="N37" s="115" t="s">
        <v>87</v>
      </c>
      <c r="O37" s="115" t="s">
        <v>87</v>
      </c>
      <c r="P37" s="115" t="s">
        <v>87</v>
      </c>
      <c r="Q37" s="115" t="s">
        <v>87</v>
      </c>
      <c r="R37" s="115" t="s">
        <v>87</v>
      </c>
      <c r="S37" s="115" t="s">
        <v>87</v>
      </c>
      <c r="T37" s="115" t="s">
        <v>87</v>
      </c>
      <c r="U37" s="115" t="s">
        <v>87</v>
      </c>
      <c r="V37" s="115" t="s">
        <v>87</v>
      </c>
      <c r="W37" s="115" t="s">
        <v>87</v>
      </c>
      <c r="X37" s="236"/>
    </row>
    <row r="38" spans="1:24" ht="13.5" customHeight="1" x14ac:dyDescent="0.35">
      <c r="A38" s="175">
        <v>0.28125</v>
      </c>
      <c r="B38" s="115" t="s">
        <v>87</v>
      </c>
      <c r="C38" s="115" t="s">
        <v>87</v>
      </c>
      <c r="D38" s="115" t="s">
        <v>87</v>
      </c>
      <c r="E38" s="115" t="s">
        <v>87</v>
      </c>
      <c r="F38" s="115" t="s">
        <v>87</v>
      </c>
      <c r="G38" s="115" t="s">
        <v>87</v>
      </c>
      <c r="H38" s="115" t="s">
        <v>87</v>
      </c>
      <c r="I38" s="115" t="s">
        <v>87</v>
      </c>
      <c r="J38" s="115" t="s">
        <v>87</v>
      </c>
      <c r="K38" s="115" t="s">
        <v>87</v>
      </c>
      <c r="L38" s="115" t="s">
        <v>87</v>
      </c>
      <c r="M38" s="115" t="s">
        <v>87</v>
      </c>
      <c r="N38" s="115" t="s">
        <v>87</v>
      </c>
      <c r="O38" s="115" t="s">
        <v>87</v>
      </c>
      <c r="P38" s="115" t="s">
        <v>87</v>
      </c>
      <c r="Q38" s="115" t="s">
        <v>87</v>
      </c>
      <c r="R38" s="115" t="s">
        <v>87</v>
      </c>
      <c r="S38" s="115" t="s">
        <v>87</v>
      </c>
      <c r="T38" s="115" t="s">
        <v>87</v>
      </c>
      <c r="U38" s="115" t="s">
        <v>87</v>
      </c>
      <c r="V38" s="115" t="s">
        <v>87</v>
      </c>
      <c r="W38" s="115" t="s">
        <v>87</v>
      </c>
      <c r="X38" s="236"/>
    </row>
    <row r="39" spans="1:24" ht="13.5" customHeight="1" x14ac:dyDescent="0.35">
      <c r="A39" s="175">
        <v>0.29166666666666702</v>
      </c>
      <c r="B39" s="115" t="s">
        <v>87</v>
      </c>
      <c r="C39" s="115" t="s">
        <v>87</v>
      </c>
      <c r="D39" s="115" t="s">
        <v>87</v>
      </c>
      <c r="E39" s="115" t="s">
        <v>87</v>
      </c>
      <c r="F39" s="115" t="s">
        <v>87</v>
      </c>
      <c r="G39" s="115" t="s">
        <v>87</v>
      </c>
      <c r="H39" s="115" t="s">
        <v>87</v>
      </c>
      <c r="I39" s="115" t="s">
        <v>87</v>
      </c>
      <c r="J39" s="115" t="s">
        <v>87</v>
      </c>
      <c r="K39" s="115" t="s">
        <v>87</v>
      </c>
      <c r="L39" s="115" t="s">
        <v>87</v>
      </c>
      <c r="M39" s="115" t="s">
        <v>87</v>
      </c>
      <c r="N39" s="115" t="s">
        <v>87</v>
      </c>
      <c r="O39" s="115" t="s">
        <v>87</v>
      </c>
      <c r="P39" s="115" t="s">
        <v>87</v>
      </c>
      <c r="Q39" s="115" t="s">
        <v>87</v>
      </c>
      <c r="R39" s="115" t="s">
        <v>87</v>
      </c>
      <c r="S39" s="115" t="s">
        <v>87</v>
      </c>
      <c r="T39" s="115" t="s">
        <v>87</v>
      </c>
      <c r="U39" s="115" t="s">
        <v>87</v>
      </c>
      <c r="V39" s="115" t="s">
        <v>87</v>
      </c>
      <c r="W39" s="115" t="s">
        <v>87</v>
      </c>
      <c r="X39" s="236"/>
    </row>
    <row r="40" spans="1:24" ht="13.5" customHeight="1" x14ac:dyDescent="0.35">
      <c r="A40" s="175">
        <v>0.30208333333333298</v>
      </c>
      <c r="B40" s="115" t="s">
        <v>87</v>
      </c>
      <c r="C40" s="115" t="s">
        <v>87</v>
      </c>
      <c r="D40" s="115" t="s">
        <v>87</v>
      </c>
      <c r="E40" s="115" t="s">
        <v>87</v>
      </c>
      <c r="F40" s="115" t="s">
        <v>87</v>
      </c>
      <c r="G40" s="115" t="s">
        <v>87</v>
      </c>
      <c r="H40" s="115" t="s">
        <v>87</v>
      </c>
      <c r="I40" s="115" t="s">
        <v>87</v>
      </c>
      <c r="J40" s="115" t="s">
        <v>87</v>
      </c>
      <c r="K40" s="115" t="s">
        <v>87</v>
      </c>
      <c r="L40" s="115" t="s">
        <v>87</v>
      </c>
      <c r="M40" s="115" t="s">
        <v>87</v>
      </c>
      <c r="N40" s="115" t="s">
        <v>87</v>
      </c>
      <c r="O40" s="115" t="s">
        <v>87</v>
      </c>
      <c r="P40" s="115" t="s">
        <v>87</v>
      </c>
      <c r="Q40" s="115" t="s">
        <v>87</v>
      </c>
      <c r="R40" s="115" t="s">
        <v>87</v>
      </c>
      <c r="S40" s="115" t="s">
        <v>87</v>
      </c>
      <c r="T40" s="115" t="s">
        <v>87</v>
      </c>
      <c r="U40" s="115" t="s">
        <v>87</v>
      </c>
      <c r="V40" s="115" t="s">
        <v>87</v>
      </c>
      <c r="W40" s="115" t="s">
        <v>87</v>
      </c>
      <c r="X40" s="236"/>
    </row>
    <row r="41" spans="1:24" ht="13.5" customHeight="1" x14ac:dyDescent="0.35">
      <c r="A41" s="175">
        <v>0.3125</v>
      </c>
      <c r="B41" s="115" t="s">
        <v>87</v>
      </c>
      <c r="C41" s="115" t="s">
        <v>87</v>
      </c>
      <c r="D41" s="115" t="s">
        <v>87</v>
      </c>
      <c r="E41" s="115" t="s">
        <v>87</v>
      </c>
      <c r="F41" s="115" t="s">
        <v>87</v>
      </c>
      <c r="G41" s="115" t="s">
        <v>87</v>
      </c>
      <c r="H41" s="115" t="s">
        <v>87</v>
      </c>
      <c r="I41" s="115" t="s">
        <v>87</v>
      </c>
      <c r="J41" s="115" t="s">
        <v>87</v>
      </c>
      <c r="K41" s="115" t="s">
        <v>87</v>
      </c>
      <c r="L41" s="115" t="s">
        <v>87</v>
      </c>
      <c r="M41" s="115" t="s">
        <v>87</v>
      </c>
      <c r="N41" s="115" t="s">
        <v>87</v>
      </c>
      <c r="O41" s="115" t="s">
        <v>87</v>
      </c>
      <c r="P41" s="115" t="s">
        <v>87</v>
      </c>
      <c r="Q41" s="115" t="s">
        <v>87</v>
      </c>
      <c r="R41" s="115" t="s">
        <v>87</v>
      </c>
      <c r="S41" s="115" t="s">
        <v>87</v>
      </c>
      <c r="T41" s="115" t="s">
        <v>87</v>
      </c>
      <c r="U41" s="115" t="s">
        <v>87</v>
      </c>
      <c r="V41" s="115" t="s">
        <v>87</v>
      </c>
      <c r="W41" s="115" t="s">
        <v>87</v>
      </c>
      <c r="X41" s="236"/>
    </row>
    <row r="42" spans="1:24" ht="13.5" customHeight="1" x14ac:dyDescent="0.35">
      <c r="A42" s="175">
        <v>0.32291666666666702</v>
      </c>
      <c r="B42" s="115" t="s">
        <v>87</v>
      </c>
      <c r="C42" s="115" t="s">
        <v>87</v>
      </c>
      <c r="D42" s="115" t="s">
        <v>87</v>
      </c>
      <c r="E42" s="115" t="s">
        <v>87</v>
      </c>
      <c r="F42" s="115" t="s">
        <v>87</v>
      </c>
      <c r="G42" s="115" t="s">
        <v>87</v>
      </c>
      <c r="H42" s="115" t="s">
        <v>87</v>
      </c>
      <c r="I42" s="115" t="s">
        <v>87</v>
      </c>
      <c r="J42" s="115" t="s">
        <v>87</v>
      </c>
      <c r="K42" s="115" t="s">
        <v>87</v>
      </c>
      <c r="L42" s="115" t="s">
        <v>87</v>
      </c>
      <c r="M42" s="115" t="s">
        <v>87</v>
      </c>
      <c r="N42" s="115" t="s">
        <v>87</v>
      </c>
      <c r="O42" s="115" t="s">
        <v>87</v>
      </c>
      <c r="P42" s="115" t="s">
        <v>87</v>
      </c>
      <c r="Q42" s="115" t="s">
        <v>87</v>
      </c>
      <c r="R42" s="115" t="s">
        <v>87</v>
      </c>
      <c r="S42" s="115" t="s">
        <v>87</v>
      </c>
      <c r="T42" s="115" t="s">
        <v>87</v>
      </c>
      <c r="U42" s="115" t="s">
        <v>87</v>
      </c>
      <c r="V42" s="115" t="s">
        <v>87</v>
      </c>
      <c r="W42" s="115" t="s">
        <v>87</v>
      </c>
      <c r="X42" s="236"/>
    </row>
    <row r="43" spans="1:24" ht="13.5" customHeight="1" x14ac:dyDescent="0.35">
      <c r="A43" s="175">
        <v>0.33333333333333298</v>
      </c>
      <c r="B43" s="115" t="s">
        <v>87</v>
      </c>
      <c r="C43" s="115" t="s">
        <v>87</v>
      </c>
      <c r="D43" s="115" t="s">
        <v>87</v>
      </c>
      <c r="E43" s="115" t="s">
        <v>87</v>
      </c>
      <c r="F43" s="115" t="s">
        <v>87</v>
      </c>
      <c r="G43" s="115" t="s">
        <v>87</v>
      </c>
      <c r="H43" s="115" t="s">
        <v>87</v>
      </c>
      <c r="I43" s="115" t="s">
        <v>87</v>
      </c>
      <c r="J43" s="115" t="s">
        <v>87</v>
      </c>
      <c r="K43" s="115" t="s">
        <v>87</v>
      </c>
      <c r="L43" s="115" t="s">
        <v>87</v>
      </c>
      <c r="M43" s="115" t="s">
        <v>87</v>
      </c>
      <c r="N43" s="115" t="s">
        <v>87</v>
      </c>
      <c r="O43" s="115" t="s">
        <v>87</v>
      </c>
      <c r="P43" s="115" t="s">
        <v>87</v>
      </c>
      <c r="Q43" s="115" t="s">
        <v>87</v>
      </c>
      <c r="R43" s="115" t="s">
        <v>87</v>
      </c>
      <c r="S43" s="115" t="s">
        <v>87</v>
      </c>
      <c r="T43" s="115" t="s">
        <v>87</v>
      </c>
      <c r="U43" s="115" t="s">
        <v>87</v>
      </c>
      <c r="V43" s="115" t="s">
        <v>87</v>
      </c>
      <c r="W43" s="115" t="s">
        <v>87</v>
      </c>
      <c r="X43" s="236"/>
    </row>
    <row r="44" spans="1:24" ht="13.5" customHeight="1" x14ac:dyDescent="0.35">
      <c r="A44" s="175">
        <v>0.34375</v>
      </c>
      <c r="B44" s="115" t="s">
        <v>87</v>
      </c>
      <c r="C44" s="115" t="s">
        <v>87</v>
      </c>
      <c r="D44" s="115" t="s">
        <v>87</v>
      </c>
      <c r="E44" s="115" t="s">
        <v>87</v>
      </c>
      <c r="F44" s="115" t="s">
        <v>87</v>
      </c>
      <c r="G44" s="115" t="s">
        <v>87</v>
      </c>
      <c r="H44" s="115" t="s">
        <v>87</v>
      </c>
      <c r="I44" s="115" t="s">
        <v>87</v>
      </c>
      <c r="J44" s="115" t="s">
        <v>87</v>
      </c>
      <c r="K44" s="115" t="s">
        <v>87</v>
      </c>
      <c r="L44" s="115" t="s">
        <v>87</v>
      </c>
      <c r="M44" s="115" t="s">
        <v>87</v>
      </c>
      <c r="N44" s="115" t="s">
        <v>87</v>
      </c>
      <c r="O44" s="115" t="s">
        <v>87</v>
      </c>
      <c r="P44" s="115" t="s">
        <v>87</v>
      </c>
      <c r="Q44" s="115" t="s">
        <v>87</v>
      </c>
      <c r="R44" s="115" t="s">
        <v>87</v>
      </c>
      <c r="S44" s="115" t="s">
        <v>87</v>
      </c>
      <c r="T44" s="115" t="s">
        <v>87</v>
      </c>
      <c r="U44" s="115" t="s">
        <v>87</v>
      </c>
      <c r="V44" s="115" t="s">
        <v>87</v>
      </c>
      <c r="W44" s="115" t="s">
        <v>87</v>
      </c>
      <c r="X44" s="236"/>
    </row>
    <row r="45" spans="1:24" ht="13.5" customHeight="1" x14ac:dyDescent="0.35">
      <c r="A45" s="175">
        <v>0.35416666666666702</v>
      </c>
      <c r="B45" s="115" t="s">
        <v>87</v>
      </c>
      <c r="C45" s="115" t="s">
        <v>87</v>
      </c>
      <c r="D45" s="115" t="s">
        <v>87</v>
      </c>
      <c r="E45" s="115" t="s">
        <v>87</v>
      </c>
      <c r="F45" s="115" t="s">
        <v>87</v>
      </c>
      <c r="G45" s="115" t="s">
        <v>87</v>
      </c>
      <c r="H45" s="115" t="s">
        <v>87</v>
      </c>
      <c r="I45" s="115" t="s">
        <v>87</v>
      </c>
      <c r="J45" s="115" t="s">
        <v>87</v>
      </c>
      <c r="K45" s="115" t="s">
        <v>87</v>
      </c>
      <c r="L45" s="115" t="s">
        <v>87</v>
      </c>
      <c r="M45" s="115" t="s">
        <v>87</v>
      </c>
      <c r="N45" s="115" t="s">
        <v>87</v>
      </c>
      <c r="O45" s="115" t="s">
        <v>87</v>
      </c>
      <c r="P45" s="115" t="s">
        <v>87</v>
      </c>
      <c r="Q45" s="115" t="s">
        <v>87</v>
      </c>
      <c r="R45" s="115" t="s">
        <v>87</v>
      </c>
      <c r="S45" s="115" t="s">
        <v>87</v>
      </c>
      <c r="T45" s="115" t="s">
        <v>87</v>
      </c>
      <c r="U45" s="115" t="s">
        <v>87</v>
      </c>
      <c r="V45" s="115" t="s">
        <v>87</v>
      </c>
      <c r="W45" s="115" t="s">
        <v>87</v>
      </c>
      <c r="X45" s="236"/>
    </row>
    <row r="46" spans="1:24" ht="13.5" customHeight="1" x14ac:dyDescent="0.35">
      <c r="A46" s="175">
        <v>0.36458333333333298</v>
      </c>
      <c r="B46" s="115" t="s">
        <v>87</v>
      </c>
      <c r="C46" s="115" t="s">
        <v>87</v>
      </c>
      <c r="D46" s="115" t="s">
        <v>87</v>
      </c>
      <c r="E46" s="115" t="s">
        <v>87</v>
      </c>
      <c r="F46" s="115" t="s">
        <v>87</v>
      </c>
      <c r="G46" s="115" t="s">
        <v>87</v>
      </c>
      <c r="H46" s="115" t="s">
        <v>87</v>
      </c>
      <c r="I46" s="115" t="s">
        <v>87</v>
      </c>
      <c r="J46" s="115" t="s">
        <v>87</v>
      </c>
      <c r="K46" s="115" t="s">
        <v>87</v>
      </c>
      <c r="L46" s="115" t="s">
        <v>87</v>
      </c>
      <c r="M46" s="115" t="s">
        <v>87</v>
      </c>
      <c r="N46" s="115" t="s">
        <v>87</v>
      </c>
      <c r="O46" s="115" t="s">
        <v>87</v>
      </c>
      <c r="P46" s="115" t="s">
        <v>87</v>
      </c>
      <c r="Q46" s="115" t="s">
        <v>87</v>
      </c>
      <c r="R46" s="115" t="s">
        <v>87</v>
      </c>
      <c r="S46" s="115" t="s">
        <v>87</v>
      </c>
      <c r="T46" s="115" t="s">
        <v>87</v>
      </c>
      <c r="U46" s="115" t="s">
        <v>87</v>
      </c>
      <c r="V46" s="115" t="s">
        <v>87</v>
      </c>
      <c r="W46" s="115" t="s">
        <v>87</v>
      </c>
      <c r="X46" s="236"/>
    </row>
    <row r="47" spans="1:24" ht="13.5" customHeight="1" x14ac:dyDescent="0.35">
      <c r="A47" s="175">
        <v>0.375</v>
      </c>
      <c r="B47" s="115" t="s">
        <v>87</v>
      </c>
      <c r="C47" s="115" t="s">
        <v>87</v>
      </c>
      <c r="D47" s="115" t="s">
        <v>87</v>
      </c>
      <c r="E47" s="115" t="s">
        <v>87</v>
      </c>
      <c r="F47" s="115" t="s">
        <v>87</v>
      </c>
      <c r="G47" s="115" t="s">
        <v>87</v>
      </c>
      <c r="H47" s="115" t="s">
        <v>87</v>
      </c>
      <c r="I47" s="115" t="s">
        <v>87</v>
      </c>
      <c r="J47" s="115" t="s">
        <v>87</v>
      </c>
      <c r="K47" s="115" t="s">
        <v>87</v>
      </c>
      <c r="L47" s="115" t="s">
        <v>87</v>
      </c>
      <c r="M47" s="115" t="s">
        <v>87</v>
      </c>
      <c r="N47" s="115" t="s">
        <v>87</v>
      </c>
      <c r="O47" s="115" t="s">
        <v>87</v>
      </c>
      <c r="P47" s="115" t="s">
        <v>87</v>
      </c>
      <c r="Q47" s="115" t="s">
        <v>87</v>
      </c>
      <c r="R47" s="115" t="s">
        <v>87</v>
      </c>
      <c r="S47" s="115" t="s">
        <v>87</v>
      </c>
      <c r="T47" s="115" t="s">
        <v>87</v>
      </c>
      <c r="U47" s="115" t="s">
        <v>87</v>
      </c>
      <c r="V47" s="115" t="s">
        <v>87</v>
      </c>
      <c r="W47" s="115" t="s">
        <v>87</v>
      </c>
      <c r="X47" s="236"/>
    </row>
    <row r="48" spans="1:24" ht="13.5" customHeight="1" x14ac:dyDescent="0.35">
      <c r="A48" s="175">
        <v>0.38541666666666702</v>
      </c>
      <c r="B48" s="115" t="s">
        <v>87</v>
      </c>
      <c r="C48" s="115" t="s">
        <v>87</v>
      </c>
      <c r="D48" s="115" t="s">
        <v>87</v>
      </c>
      <c r="E48" s="115" t="s">
        <v>87</v>
      </c>
      <c r="F48" s="115" t="s">
        <v>87</v>
      </c>
      <c r="G48" s="115" t="s">
        <v>87</v>
      </c>
      <c r="H48" s="115" t="s">
        <v>87</v>
      </c>
      <c r="I48" s="115" t="s">
        <v>87</v>
      </c>
      <c r="J48" s="115" t="s">
        <v>87</v>
      </c>
      <c r="K48" s="115" t="s">
        <v>87</v>
      </c>
      <c r="L48" s="115" t="s">
        <v>87</v>
      </c>
      <c r="M48" s="115" t="s">
        <v>87</v>
      </c>
      <c r="N48" s="115" t="s">
        <v>87</v>
      </c>
      <c r="O48" s="115" t="s">
        <v>87</v>
      </c>
      <c r="P48" s="115" t="s">
        <v>87</v>
      </c>
      <c r="Q48" s="115" t="s">
        <v>87</v>
      </c>
      <c r="R48" s="115" t="s">
        <v>87</v>
      </c>
      <c r="S48" s="115" t="s">
        <v>87</v>
      </c>
      <c r="T48" s="115" t="s">
        <v>87</v>
      </c>
      <c r="U48" s="115" t="s">
        <v>87</v>
      </c>
      <c r="V48" s="115" t="s">
        <v>87</v>
      </c>
      <c r="W48" s="115" t="s">
        <v>87</v>
      </c>
      <c r="X48" s="236"/>
    </row>
    <row r="49" spans="1:24" ht="13.5" customHeight="1" x14ac:dyDescent="0.35">
      <c r="A49" s="175">
        <v>0.39583333333333298</v>
      </c>
      <c r="B49" s="115" t="s">
        <v>87</v>
      </c>
      <c r="C49" s="115" t="s">
        <v>87</v>
      </c>
      <c r="D49" s="115" t="s">
        <v>87</v>
      </c>
      <c r="E49" s="115" t="s">
        <v>87</v>
      </c>
      <c r="F49" s="115" t="s">
        <v>87</v>
      </c>
      <c r="G49" s="115" t="s">
        <v>87</v>
      </c>
      <c r="H49" s="115" t="s">
        <v>87</v>
      </c>
      <c r="I49" s="115" t="s">
        <v>87</v>
      </c>
      <c r="J49" s="115" t="s">
        <v>87</v>
      </c>
      <c r="K49" s="115" t="s">
        <v>87</v>
      </c>
      <c r="L49" s="115" t="s">
        <v>87</v>
      </c>
      <c r="M49" s="115" t="s">
        <v>87</v>
      </c>
      <c r="N49" s="115" t="s">
        <v>87</v>
      </c>
      <c r="O49" s="115" t="s">
        <v>87</v>
      </c>
      <c r="P49" s="115" t="s">
        <v>87</v>
      </c>
      <c r="Q49" s="115" t="s">
        <v>87</v>
      </c>
      <c r="R49" s="115" t="s">
        <v>87</v>
      </c>
      <c r="S49" s="115" t="s">
        <v>87</v>
      </c>
      <c r="T49" s="115" t="s">
        <v>87</v>
      </c>
      <c r="U49" s="115" t="s">
        <v>87</v>
      </c>
      <c r="V49" s="115" t="s">
        <v>87</v>
      </c>
      <c r="W49" s="115" t="s">
        <v>87</v>
      </c>
      <c r="X49" s="236"/>
    </row>
    <row r="50" spans="1:24" ht="13.5" customHeight="1" x14ac:dyDescent="0.35">
      <c r="A50" s="175">
        <v>0.40625</v>
      </c>
      <c r="B50" s="115" t="s">
        <v>87</v>
      </c>
      <c r="C50" s="115" t="s">
        <v>87</v>
      </c>
      <c r="D50" s="115" t="s">
        <v>87</v>
      </c>
      <c r="E50" s="115" t="s">
        <v>87</v>
      </c>
      <c r="F50" s="115" t="s">
        <v>87</v>
      </c>
      <c r="G50" s="115" t="s">
        <v>87</v>
      </c>
      <c r="H50" s="115" t="s">
        <v>87</v>
      </c>
      <c r="I50" s="115" t="s">
        <v>87</v>
      </c>
      <c r="J50" s="115" t="s">
        <v>87</v>
      </c>
      <c r="K50" s="115" t="s">
        <v>87</v>
      </c>
      <c r="L50" s="115" t="s">
        <v>87</v>
      </c>
      <c r="M50" s="115" t="s">
        <v>87</v>
      </c>
      <c r="N50" s="115" t="s">
        <v>87</v>
      </c>
      <c r="O50" s="115" t="s">
        <v>87</v>
      </c>
      <c r="P50" s="115" t="s">
        <v>87</v>
      </c>
      <c r="Q50" s="115" t="s">
        <v>87</v>
      </c>
      <c r="R50" s="115" t="s">
        <v>87</v>
      </c>
      <c r="S50" s="115" t="s">
        <v>87</v>
      </c>
      <c r="T50" s="115" t="s">
        <v>87</v>
      </c>
      <c r="U50" s="115" t="s">
        <v>87</v>
      </c>
      <c r="V50" s="115" t="s">
        <v>87</v>
      </c>
      <c r="W50" s="115" t="s">
        <v>87</v>
      </c>
      <c r="X50" s="236"/>
    </row>
    <row r="51" spans="1:24" ht="13.5" customHeight="1" x14ac:dyDescent="0.35">
      <c r="A51" s="175">
        <v>0.41666666666666702</v>
      </c>
      <c r="B51" s="115" t="s">
        <v>87</v>
      </c>
      <c r="C51" s="115" t="s">
        <v>87</v>
      </c>
      <c r="D51" s="115" t="s">
        <v>87</v>
      </c>
      <c r="E51" s="115" t="s">
        <v>87</v>
      </c>
      <c r="F51" s="115" t="s">
        <v>87</v>
      </c>
      <c r="G51" s="115" t="s">
        <v>87</v>
      </c>
      <c r="H51" s="115" t="s">
        <v>87</v>
      </c>
      <c r="I51" s="115" t="s">
        <v>87</v>
      </c>
      <c r="J51" s="115" t="s">
        <v>87</v>
      </c>
      <c r="K51" s="115" t="s">
        <v>87</v>
      </c>
      <c r="L51" s="115" t="s">
        <v>87</v>
      </c>
      <c r="M51" s="115" t="s">
        <v>87</v>
      </c>
      <c r="N51" s="115" t="s">
        <v>87</v>
      </c>
      <c r="O51" s="115" t="s">
        <v>87</v>
      </c>
      <c r="P51" s="115" t="s">
        <v>87</v>
      </c>
      <c r="Q51" s="115" t="s">
        <v>87</v>
      </c>
      <c r="R51" s="115" t="s">
        <v>87</v>
      </c>
      <c r="S51" s="115" t="s">
        <v>87</v>
      </c>
      <c r="T51" s="115" t="s">
        <v>87</v>
      </c>
      <c r="U51" s="115" t="s">
        <v>87</v>
      </c>
      <c r="V51" s="115" t="s">
        <v>87</v>
      </c>
      <c r="W51" s="115" t="s">
        <v>87</v>
      </c>
      <c r="X51" s="236"/>
    </row>
    <row r="52" spans="1:24" ht="13.5" customHeight="1" x14ac:dyDescent="0.35">
      <c r="A52" s="175">
        <v>0.42708333333333298</v>
      </c>
      <c r="B52" s="115" t="s">
        <v>87</v>
      </c>
      <c r="C52" s="115" t="s">
        <v>87</v>
      </c>
      <c r="D52" s="115" t="s">
        <v>87</v>
      </c>
      <c r="E52" s="115" t="s">
        <v>87</v>
      </c>
      <c r="F52" s="115" t="s">
        <v>87</v>
      </c>
      <c r="G52" s="115" t="s">
        <v>87</v>
      </c>
      <c r="H52" s="115" t="s">
        <v>87</v>
      </c>
      <c r="I52" s="115" t="s">
        <v>87</v>
      </c>
      <c r="J52" s="115" t="s">
        <v>87</v>
      </c>
      <c r="K52" s="115" t="s">
        <v>87</v>
      </c>
      <c r="L52" s="115" t="s">
        <v>87</v>
      </c>
      <c r="M52" s="115" t="s">
        <v>87</v>
      </c>
      <c r="N52" s="115" t="s">
        <v>87</v>
      </c>
      <c r="O52" s="115" t="s">
        <v>87</v>
      </c>
      <c r="P52" s="115" t="s">
        <v>87</v>
      </c>
      <c r="Q52" s="115" t="s">
        <v>87</v>
      </c>
      <c r="R52" s="115" t="s">
        <v>87</v>
      </c>
      <c r="S52" s="115" t="s">
        <v>87</v>
      </c>
      <c r="T52" s="115" t="s">
        <v>87</v>
      </c>
      <c r="U52" s="115" t="s">
        <v>87</v>
      </c>
      <c r="V52" s="115" t="s">
        <v>87</v>
      </c>
      <c r="W52" s="115" t="s">
        <v>87</v>
      </c>
      <c r="X52" s="236"/>
    </row>
    <row r="53" spans="1:24" ht="13.5" customHeight="1" x14ac:dyDescent="0.35">
      <c r="A53" s="175">
        <v>0.4375</v>
      </c>
      <c r="B53" s="115" t="s">
        <v>87</v>
      </c>
      <c r="C53" s="115" t="s">
        <v>87</v>
      </c>
      <c r="D53" s="115" t="s">
        <v>87</v>
      </c>
      <c r="E53" s="115" t="s">
        <v>87</v>
      </c>
      <c r="F53" s="115" t="s">
        <v>87</v>
      </c>
      <c r="G53" s="115" t="s">
        <v>87</v>
      </c>
      <c r="H53" s="115" t="s">
        <v>87</v>
      </c>
      <c r="I53" s="115" t="s">
        <v>87</v>
      </c>
      <c r="J53" s="115" t="s">
        <v>87</v>
      </c>
      <c r="K53" s="115" t="s">
        <v>87</v>
      </c>
      <c r="L53" s="115" t="s">
        <v>87</v>
      </c>
      <c r="M53" s="115" t="s">
        <v>87</v>
      </c>
      <c r="N53" s="115" t="s">
        <v>87</v>
      </c>
      <c r="O53" s="115" t="s">
        <v>87</v>
      </c>
      <c r="P53" s="115" t="s">
        <v>87</v>
      </c>
      <c r="Q53" s="115" t="s">
        <v>87</v>
      </c>
      <c r="R53" s="115" t="s">
        <v>87</v>
      </c>
      <c r="S53" s="115" t="s">
        <v>87</v>
      </c>
      <c r="T53" s="115" t="s">
        <v>87</v>
      </c>
      <c r="U53" s="115" t="s">
        <v>87</v>
      </c>
      <c r="V53" s="115" t="s">
        <v>87</v>
      </c>
      <c r="W53" s="115" t="s">
        <v>87</v>
      </c>
      <c r="X53" s="236"/>
    </row>
    <row r="54" spans="1:24" ht="13.5" customHeight="1" x14ac:dyDescent="0.35">
      <c r="A54" s="175">
        <v>0.44791666666666702</v>
      </c>
      <c r="B54" s="115" t="s">
        <v>87</v>
      </c>
      <c r="C54" s="115" t="s">
        <v>87</v>
      </c>
      <c r="D54" s="115" t="s">
        <v>87</v>
      </c>
      <c r="E54" s="115" t="s">
        <v>87</v>
      </c>
      <c r="F54" s="115" t="s">
        <v>87</v>
      </c>
      <c r="G54" s="115" t="s">
        <v>87</v>
      </c>
      <c r="H54" s="115" t="s">
        <v>87</v>
      </c>
      <c r="I54" s="115" t="s">
        <v>87</v>
      </c>
      <c r="J54" s="115" t="s">
        <v>87</v>
      </c>
      <c r="K54" s="115" t="s">
        <v>87</v>
      </c>
      <c r="L54" s="115" t="s">
        <v>87</v>
      </c>
      <c r="M54" s="115" t="s">
        <v>87</v>
      </c>
      <c r="N54" s="115" t="s">
        <v>87</v>
      </c>
      <c r="O54" s="115" t="s">
        <v>87</v>
      </c>
      <c r="P54" s="115" t="s">
        <v>87</v>
      </c>
      <c r="Q54" s="115" t="s">
        <v>87</v>
      </c>
      <c r="R54" s="115" t="s">
        <v>87</v>
      </c>
      <c r="S54" s="115" t="s">
        <v>87</v>
      </c>
      <c r="T54" s="115" t="s">
        <v>87</v>
      </c>
      <c r="U54" s="115" t="s">
        <v>87</v>
      </c>
      <c r="V54" s="115" t="s">
        <v>87</v>
      </c>
      <c r="W54" s="115" t="s">
        <v>87</v>
      </c>
      <c r="X54" s="236"/>
    </row>
    <row r="55" spans="1:24" ht="13.5" customHeight="1" x14ac:dyDescent="0.35">
      <c r="A55" s="175">
        <v>0.45833333333333298</v>
      </c>
      <c r="B55" s="115" t="s">
        <v>87</v>
      </c>
      <c r="C55" s="115" t="s">
        <v>87</v>
      </c>
      <c r="D55" s="115" t="s">
        <v>87</v>
      </c>
      <c r="E55" s="115" t="s">
        <v>87</v>
      </c>
      <c r="F55" s="115" t="s">
        <v>87</v>
      </c>
      <c r="G55" s="115" t="s">
        <v>87</v>
      </c>
      <c r="H55" s="115" t="s">
        <v>87</v>
      </c>
      <c r="I55" s="115" t="s">
        <v>87</v>
      </c>
      <c r="J55" s="115" t="s">
        <v>87</v>
      </c>
      <c r="K55" s="115" t="s">
        <v>87</v>
      </c>
      <c r="L55" s="115" t="s">
        <v>87</v>
      </c>
      <c r="M55" s="115" t="s">
        <v>87</v>
      </c>
      <c r="N55" s="115" t="s">
        <v>87</v>
      </c>
      <c r="O55" s="115" t="s">
        <v>87</v>
      </c>
      <c r="P55" s="115" t="s">
        <v>87</v>
      </c>
      <c r="Q55" s="115" t="s">
        <v>87</v>
      </c>
      <c r="R55" s="115" t="s">
        <v>87</v>
      </c>
      <c r="S55" s="115" t="s">
        <v>87</v>
      </c>
      <c r="T55" s="115" t="s">
        <v>87</v>
      </c>
      <c r="U55" s="115" t="s">
        <v>87</v>
      </c>
      <c r="V55" s="115" t="s">
        <v>87</v>
      </c>
      <c r="W55" s="115" t="s">
        <v>87</v>
      </c>
      <c r="X55" s="236"/>
    </row>
    <row r="56" spans="1:24" ht="13.5" customHeight="1" x14ac:dyDescent="0.35">
      <c r="A56" s="175">
        <v>0.46875</v>
      </c>
      <c r="B56" s="115" t="s">
        <v>87</v>
      </c>
      <c r="C56" s="115" t="s">
        <v>87</v>
      </c>
      <c r="D56" s="115" t="s">
        <v>87</v>
      </c>
      <c r="E56" s="115" t="s">
        <v>87</v>
      </c>
      <c r="F56" s="115" t="s">
        <v>87</v>
      </c>
      <c r="G56" s="115" t="s">
        <v>87</v>
      </c>
      <c r="H56" s="115" t="s">
        <v>87</v>
      </c>
      <c r="I56" s="115" t="s">
        <v>87</v>
      </c>
      <c r="J56" s="115" t="s">
        <v>87</v>
      </c>
      <c r="K56" s="115" t="s">
        <v>87</v>
      </c>
      <c r="L56" s="115" t="s">
        <v>87</v>
      </c>
      <c r="M56" s="115" t="s">
        <v>87</v>
      </c>
      <c r="N56" s="115" t="s">
        <v>87</v>
      </c>
      <c r="O56" s="115" t="s">
        <v>87</v>
      </c>
      <c r="P56" s="115" t="s">
        <v>87</v>
      </c>
      <c r="Q56" s="115" t="s">
        <v>87</v>
      </c>
      <c r="R56" s="115" t="s">
        <v>87</v>
      </c>
      <c r="S56" s="115" t="s">
        <v>87</v>
      </c>
      <c r="T56" s="115" t="s">
        <v>87</v>
      </c>
      <c r="U56" s="115" t="s">
        <v>87</v>
      </c>
      <c r="V56" s="115" t="s">
        <v>87</v>
      </c>
      <c r="W56" s="115" t="s">
        <v>87</v>
      </c>
      <c r="X56" s="236"/>
    </row>
    <row r="57" spans="1:24" ht="13.5" customHeight="1" x14ac:dyDescent="0.35">
      <c r="A57" s="175">
        <v>0.47916666666666702</v>
      </c>
      <c r="B57" s="115" t="s">
        <v>87</v>
      </c>
      <c r="C57" s="115" t="s">
        <v>87</v>
      </c>
      <c r="D57" s="115" t="s">
        <v>87</v>
      </c>
      <c r="E57" s="115" t="s">
        <v>87</v>
      </c>
      <c r="F57" s="115" t="s">
        <v>87</v>
      </c>
      <c r="G57" s="115" t="s">
        <v>87</v>
      </c>
      <c r="H57" s="115" t="s">
        <v>87</v>
      </c>
      <c r="I57" s="115" t="s">
        <v>87</v>
      </c>
      <c r="J57" s="115" t="s">
        <v>87</v>
      </c>
      <c r="K57" s="115" t="s">
        <v>87</v>
      </c>
      <c r="L57" s="115" t="s">
        <v>87</v>
      </c>
      <c r="M57" s="115" t="s">
        <v>87</v>
      </c>
      <c r="N57" s="115" t="s">
        <v>87</v>
      </c>
      <c r="O57" s="115" t="s">
        <v>87</v>
      </c>
      <c r="P57" s="115" t="s">
        <v>87</v>
      </c>
      <c r="Q57" s="115" t="s">
        <v>87</v>
      </c>
      <c r="R57" s="115" t="s">
        <v>87</v>
      </c>
      <c r="S57" s="115" t="s">
        <v>87</v>
      </c>
      <c r="T57" s="115" t="s">
        <v>87</v>
      </c>
      <c r="U57" s="115" t="s">
        <v>87</v>
      </c>
      <c r="V57" s="115" t="s">
        <v>87</v>
      </c>
      <c r="W57" s="115" t="s">
        <v>87</v>
      </c>
      <c r="X57" s="236"/>
    </row>
    <row r="58" spans="1:24" ht="13.5" customHeight="1" x14ac:dyDescent="0.35">
      <c r="A58" s="175">
        <v>0.48958333333333298</v>
      </c>
      <c r="B58" s="115" t="s">
        <v>87</v>
      </c>
      <c r="C58" s="115" t="s">
        <v>87</v>
      </c>
      <c r="D58" s="115" t="s">
        <v>87</v>
      </c>
      <c r="E58" s="115" t="s">
        <v>87</v>
      </c>
      <c r="F58" s="115" t="s">
        <v>87</v>
      </c>
      <c r="G58" s="115" t="s">
        <v>87</v>
      </c>
      <c r="H58" s="115" t="s">
        <v>87</v>
      </c>
      <c r="I58" s="115" t="s">
        <v>87</v>
      </c>
      <c r="J58" s="115" t="s">
        <v>87</v>
      </c>
      <c r="K58" s="115" t="s">
        <v>87</v>
      </c>
      <c r="L58" s="115" t="s">
        <v>87</v>
      </c>
      <c r="M58" s="115" t="s">
        <v>87</v>
      </c>
      <c r="N58" s="115" t="s">
        <v>87</v>
      </c>
      <c r="O58" s="115" t="s">
        <v>87</v>
      </c>
      <c r="P58" s="115" t="s">
        <v>87</v>
      </c>
      <c r="Q58" s="115" t="s">
        <v>87</v>
      </c>
      <c r="R58" s="115" t="s">
        <v>87</v>
      </c>
      <c r="S58" s="115" t="s">
        <v>87</v>
      </c>
      <c r="T58" s="115" t="s">
        <v>87</v>
      </c>
      <c r="U58" s="115" t="s">
        <v>87</v>
      </c>
      <c r="V58" s="115" t="s">
        <v>87</v>
      </c>
      <c r="W58" s="115" t="s">
        <v>87</v>
      </c>
      <c r="X58" s="236"/>
    </row>
    <row r="59" spans="1:24" ht="13.5" customHeight="1" x14ac:dyDescent="0.35">
      <c r="A59" s="175">
        <v>0.5</v>
      </c>
      <c r="B59" s="115" t="s">
        <v>87</v>
      </c>
      <c r="C59" s="115" t="s">
        <v>87</v>
      </c>
      <c r="D59" s="115" t="s">
        <v>87</v>
      </c>
      <c r="E59" s="115" t="s">
        <v>87</v>
      </c>
      <c r="F59" s="115" t="s">
        <v>87</v>
      </c>
      <c r="G59" s="115" t="s">
        <v>87</v>
      </c>
      <c r="H59" s="115" t="s">
        <v>87</v>
      </c>
      <c r="I59" s="115" t="s">
        <v>87</v>
      </c>
      <c r="J59" s="115" t="s">
        <v>87</v>
      </c>
      <c r="K59" s="115" t="s">
        <v>87</v>
      </c>
      <c r="L59" s="115" t="s">
        <v>87</v>
      </c>
      <c r="M59" s="115" t="s">
        <v>87</v>
      </c>
      <c r="N59" s="115" t="s">
        <v>87</v>
      </c>
      <c r="O59" s="115" t="s">
        <v>87</v>
      </c>
      <c r="P59" s="115" t="s">
        <v>87</v>
      </c>
      <c r="Q59" s="115" t="s">
        <v>87</v>
      </c>
      <c r="R59" s="115" t="s">
        <v>87</v>
      </c>
      <c r="S59" s="115" t="s">
        <v>87</v>
      </c>
      <c r="T59" s="115" t="s">
        <v>87</v>
      </c>
      <c r="U59" s="115" t="s">
        <v>87</v>
      </c>
      <c r="V59" s="115" t="s">
        <v>87</v>
      </c>
      <c r="W59" s="115" t="s">
        <v>87</v>
      </c>
      <c r="X59" s="236"/>
    </row>
    <row r="60" spans="1:24" ht="13.5" customHeight="1" x14ac:dyDescent="0.35">
      <c r="A60" s="175">
        <v>0.51041666666666696</v>
      </c>
      <c r="B60" s="115" t="s">
        <v>87</v>
      </c>
      <c r="C60" s="115" t="s">
        <v>87</v>
      </c>
      <c r="D60" s="115" t="s">
        <v>87</v>
      </c>
      <c r="E60" s="115" t="s">
        <v>87</v>
      </c>
      <c r="F60" s="115" t="s">
        <v>87</v>
      </c>
      <c r="G60" s="115" t="s">
        <v>87</v>
      </c>
      <c r="H60" s="115" t="s">
        <v>87</v>
      </c>
      <c r="I60" s="115" t="s">
        <v>87</v>
      </c>
      <c r="J60" s="115" t="s">
        <v>87</v>
      </c>
      <c r="K60" s="115" t="s">
        <v>87</v>
      </c>
      <c r="L60" s="115" t="s">
        <v>87</v>
      </c>
      <c r="M60" s="115" t="s">
        <v>87</v>
      </c>
      <c r="N60" s="115" t="s">
        <v>87</v>
      </c>
      <c r="O60" s="115" t="s">
        <v>87</v>
      </c>
      <c r="P60" s="115" t="s">
        <v>87</v>
      </c>
      <c r="Q60" s="115" t="s">
        <v>87</v>
      </c>
      <c r="R60" s="115" t="s">
        <v>87</v>
      </c>
      <c r="S60" s="115" t="s">
        <v>87</v>
      </c>
      <c r="T60" s="115" t="s">
        <v>87</v>
      </c>
      <c r="U60" s="115" t="s">
        <v>87</v>
      </c>
      <c r="V60" s="115" t="s">
        <v>87</v>
      </c>
      <c r="W60" s="115" t="s">
        <v>87</v>
      </c>
      <c r="X60" s="236"/>
    </row>
    <row r="61" spans="1:24" ht="13.5" customHeight="1" x14ac:dyDescent="0.35">
      <c r="A61" s="175">
        <v>0.52083333333333304</v>
      </c>
      <c r="B61" s="115" t="s">
        <v>87</v>
      </c>
      <c r="C61" s="115" t="s">
        <v>87</v>
      </c>
      <c r="D61" s="115" t="s">
        <v>87</v>
      </c>
      <c r="E61" s="115" t="s">
        <v>87</v>
      </c>
      <c r="F61" s="115" t="s">
        <v>87</v>
      </c>
      <c r="G61" s="115" t="s">
        <v>87</v>
      </c>
      <c r="H61" s="115" t="s">
        <v>87</v>
      </c>
      <c r="I61" s="115" t="s">
        <v>87</v>
      </c>
      <c r="J61" s="115" t="s">
        <v>87</v>
      </c>
      <c r="K61" s="115" t="s">
        <v>87</v>
      </c>
      <c r="L61" s="115" t="s">
        <v>87</v>
      </c>
      <c r="M61" s="115" t="s">
        <v>87</v>
      </c>
      <c r="N61" s="115" t="s">
        <v>87</v>
      </c>
      <c r="O61" s="115" t="s">
        <v>87</v>
      </c>
      <c r="P61" s="115" t="s">
        <v>87</v>
      </c>
      <c r="Q61" s="115" t="s">
        <v>87</v>
      </c>
      <c r="R61" s="115" t="s">
        <v>87</v>
      </c>
      <c r="S61" s="115" t="s">
        <v>87</v>
      </c>
      <c r="T61" s="115" t="s">
        <v>87</v>
      </c>
      <c r="U61" s="115" t="s">
        <v>87</v>
      </c>
      <c r="V61" s="115" t="s">
        <v>87</v>
      </c>
      <c r="W61" s="115" t="s">
        <v>87</v>
      </c>
      <c r="X61" s="236"/>
    </row>
    <row r="62" spans="1:24" ht="13.5" customHeight="1" x14ac:dyDescent="0.35">
      <c r="A62" s="175">
        <v>0.53125</v>
      </c>
      <c r="B62" s="115" t="s">
        <v>87</v>
      </c>
      <c r="C62" s="115" t="s">
        <v>87</v>
      </c>
      <c r="D62" s="115" t="s">
        <v>87</v>
      </c>
      <c r="E62" s="115" t="s">
        <v>87</v>
      </c>
      <c r="F62" s="115" t="s">
        <v>87</v>
      </c>
      <c r="G62" s="115" t="s">
        <v>87</v>
      </c>
      <c r="H62" s="115" t="s">
        <v>87</v>
      </c>
      <c r="I62" s="115" t="s">
        <v>87</v>
      </c>
      <c r="J62" s="115" t="s">
        <v>87</v>
      </c>
      <c r="K62" s="115" t="s">
        <v>87</v>
      </c>
      <c r="L62" s="115" t="s">
        <v>87</v>
      </c>
      <c r="M62" s="115" t="s">
        <v>87</v>
      </c>
      <c r="N62" s="115" t="s">
        <v>87</v>
      </c>
      <c r="O62" s="115" t="s">
        <v>87</v>
      </c>
      <c r="P62" s="115" t="s">
        <v>87</v>
      </c>
      <c r="Q62" s="115" t="s">
        <v>87</v>
      </c>
      <c r="R62" s="115" t="s">
        <v>87</v>
      </c>
      <c r="S62" s="115" t="s">
        <v>87</v>
      </c>
      <c r="T62" s="115" t="s">
        <v>87</v>
      </c>
      <c r="U62" s="115" t="s">
        <v>87</v>
      </c>
      <c r="V62" s="115" t="s">
        <v>87</v>
      </c>
      <c r="W62" s="115" t="s">
        <v>87</v>
      </c>
      <c r="X62" s="236"/>
    </row>
    <row r="63" spans="1:24" ht="13.5" customHeight="1" x14ac:dyDescent="0.35">
      <c r="A63" s="175">
        <v>0.54166666666666696</v>
      </c>
      <c r="B63" s="115" t="s">
        <v>87</v>
      </c>
      <c r="C63" s="115" t="s">
        <v>87</v>
      </c>
      <c r="D63" s="115" t="s">
        <v>87</v>
      </c>
      <c r="E63" s="115" t="s">
        <v>87</v>
      </c>
      <c r="F63" s="115" t="s">
        <v>87</v>
      </c>
      <c r="G63" s="115" t="s">
        <v>87</v>
      </c>
      <c r="H63" s="115" t="s">
        <v>87</v>
      </c>
      <c r="I63" s="115" t="s">
        <v>87</v>
      </c>
      <c r="J63" s="115" t="s">
        <v>87</v>
      </c>
      <c r="K63" s="115" t="s">
        <v>87</v>
      </c>
      <c r="L63" s="115" t="s">
        <v>87</v>
      </c>
      <c r="M63" s="115" t="s">
        <v>87</v>
      </c>
      <c r="N63" s="115" t="s">
        <v>87</v>
      </c>
      <c r="O63" s="115" t="s">
        <v>87</v>
      </c>
      <c r="P63" s="115" t="s">
        <v>87</v>
      </c>
      <c r="Q63" s="115" t="s">
        <v>87</v>
      </c>
      <c r="R63" s="115" t="s">
        <v>87</v>
      </c>
      <c r="S63" s="115" t="s">
        <v>87</v>
      </c>
      <c r="T63" s="115" t="s">
        <v>87</v>
      </c>
      <c r="U63" s="115" t="s">
        <v>87</v>
      </c>
      <c r="V63" s="115" t="s">
        <v>87</v>
      </c>
      <c r="W63" s="115" t="s">
        <v>87</v>
      </c>
      <c r="X63" s="236"/>
    </row>
    <row r="64" spans="1:24" ht="13.5" customHeight="1" x14ac:dyDescent="0.35">
      <c r="A64" s="175">
        <v>0.55208333333333304</v>
      </c>
      <c r="B64" s="115" t="s">
        <v>87</v>
      </c>
      <c r="C64" s="115" t="s">
        <v>87</v>
      </c>
      <c r="D64" s="115" t="s">
        <v>87</v>
      </c>
      <c r="E64" s="115" t="s">
        <v>87</v>
      </c>
      <c r="F64" s="115" t="s">
        <v>87</v>
      </c>
      <c r="G64" s="115" t="s">
        <v>87</v>
      </c>
      <c r="H64" s="115" t="s">
        <v>87</v>
      </c>
      <c r="I64" s="115" t="s">
        <v>87</v>
      </c>
      <c r="J64" s="115" t="s">
        <v>87</v>
      </c>
      <c r="K64" s="115" t="s">
        <v>87</v>
      </c>
      <c r="L64" s="115" t="s">
        <v>87</v>
      </c>
      <c r="M64" s="115" t="s">
        <v>87</v>
      </c>
      <c r="N64" s="115" t="s">
        <v>87</v>
      </c>
      <c r="O64" s="115" t="s">
        <v>87</v>
      </c>
      <c r="P64" s="115" t="s">
        <v>87</v>
      </c>
      <c r="Q64" s="115" t="s">
        <v>87</v>
      </c>
      <c r="R64" s="115" t="s">
        <v>87</v>
      </c>
      <c r="S64" s="115" t="s">
        <v>87</v>
      </c>
      <c r="T64" s="115" t="s">
        <v>87</v>
      </c>
      <c r="U64" s="115" t="s">
        <v>87</v>
      </c>
      <c r="V64" s="115" t="s">
        <v>87</v>
      </c>
      <c r="W64" s="115" t="s">
        <v>87</v>
      </c>
      <c r="X64" s="236"/>
    </row>
    <row r="65" spans="1:24" ht="13.5" customHeight="1" x14ac:dyDescent="0.35">
      <c r="A65" s="175">
        <v>0.5625</v>
      </c>
      <c r="B65" s="115" t="s">
        <v>87</v>
      </c>
      <c r="C65" s="115" t="s">
        <v>87</v>
      </c>
      <c r="D65" s="115" t="s">
        <v>87</v>
      </c>
      <c r="E65" s="115" t="s">
        <v>87</v>
      </c>
      <c r="F65" s="115" t="s">
        <v>87</v>
      </c>
      <c r="G65" s="115" t="s">
        <v>87</v>
      </c>
      <c r="H65" s="115" t="s">
        <v>87</v>
      </c>
      <c r="I65" s="115" t="s">
        <v>87</v>
      </c>
      <c r="J65" s="115" t="s">
        <v>87</v>
      </c>
      <c r="K65" s="115" t="s">
        <v>87</v>
      </c>
      <c r="L65" s="115" t="s">
        <v>87</v>
      </c>
      <c r="M65" s="115" t="s">
        <v>87</v>
      </c>
      <c r="N65" s="115" t="s">
        <v>87</v>
      </c>
      <c r="O65" s="115" t="s">
        <v>87</v>
      </c>
      <c r="P65" s="115" t="s">
        <v>87</v>
      </c>
      <c r="Q65" s="115" t="s">
        <v>87</v>
      </c>
      <c r="R65" s="115" t="s">
        <v>87</v>
      </c>
      <c r="S65" s="115" t="s">
        <v>87</v>
      </c>
      <c r="T65" s="115" t="s">
        <v>87</v>
      </c>
      <c r="U65" s="115" t="s">
        <v>87</v>
      </c>
      <c r="V65" s="115" t="s">
        <v>87</v>
      </c>
      <c r="W65" s="115" t="s">
        <v>87</v>
      </c>
      <c r="X65" s="236"/>
    </row>
    <row r="66" spans="1:24" ht="13.5" customHeight="1" x14ac:dyDescent="0.35">
      <c r="A66" s="175">
        <v>0.57291666666666696</v>
      </c>
      <c r="B66" s="115" t="s">
        <v>87</v>
      </c>
      <c r="C66" s="115" t="s">
        <v>87</v>
      </c>
      <c r="D66" s="115" t="s">
        <v>87</v>
      </c>
      <c r="E66" s="115" t="s">
        <v>87</v>
      </c>
      <c r="F66" s="115" t="s">
        <v>87</v>
      </c>
      <c r="G66" s="115" t="s">
        <v>87</v>
      </c>
      <c r="H66" s="115" t="s">
        <v>87</v>
      </c>
      <c r="I66" s="115" t="s">
        <v>87</v>
      </c>
      <c r="J66" s="115" t="s">
        <v>87</v>
      </c>
      <c r="K66" s="115" t="s">
        <v>87</v>
      </c>
      <c r="L66" s="115" t="s">
        <v>87</v>
      </c>
      <c r="M66" s="115" t="s">
        <v>87</v>
      </c>
      <c r="N66" s="115" t="s">
        <v>87</v>
      </c>
      <c r="O66" s="115" t="s">
        <v>87</v>
      </c>
      <c r="P66" s="115" t="s">
        <v>87</v>
      </c>
      <c r="Q66" s="115" t="s">
        <v>87</v>
      </c>
      <c r="R66" s="115" t="s">
        <v>87</v>
      </c>
      <c r="S66" s="115" t="s">
        <v>87</v>
      </c>
      <c r="T66" s="115" t="s">
        <v>87</v>
      </c>
      <c r="U66" s="115" t="s">
        <v>87</v>
      </c>
      <c r="V66" s="115" t="s">
        <v>87</v>
      </c>
      <c r="W66" s="115" t="s">
        <v>87</v>
      </c>
      <c r="X66" s="236"/>
    </row>
    <row r="67" spans="1:24" ht="13.5" customHeight="1" x14ac:dyDescent="0.35">
      <c r="A67" s="175">
        <v>0.58333333333333304</v>
      </c>
      <c r="B67" s="115" t="s">
        <v>87</v>
      </c>
      <c r="C67" s="115" t="s">
        <v>87</v>
      </c>
      <c r="D67" s="115" t="s">
        <v>87</v>
      </c>
      <c r="E67" s="115" t="s">
        <v>87</v>
      </c>
      <c r="F67" s="115" t="s">
        <v>87</v>
      </c>
      <c r="G67" s="115" t="s">
        <v>87</v>
      </c>
      <c r="H67" s="115" t="s">
        <v>87</v>
      </c>
      <c r="I67" s="115" t="s">
        <v>87</v>
      </c>
      <c r="J67" s="115" t="s">
        <v>87</v>
      </c>
      <c r="K67" s="115" t="s">
        <v>87</v>
      </c>
      <c r="L67" s="115" t="s">
        <v>87</v>
      </c>
      <c r="M67" s="115" t="s">
        <v>87</v>
      </c>
      <c r="N67" s="115" t="s">
        <v>87</v>
      </c>
      <c r="O67" s="115" t="s">
        <v>87</v>
      </c>
      <c r="P67" s="115" t="s">
        <v>87</v>
      </c>
      <c r="Q67" s="115" t="s">
        <v>87</v>
      </c>
      <c r="R67" s="115" t="s">
        <v>87</v>
      </c>
      <c r="S67" s="115" t="s">
        <v>87</v>
      </c>
      <c r="T67" s="115" t="s">
        <v>87</v>
      </c>
      <c r="U67" s="115" t="s">
        <v>87</v>
      </c>
      <c r="V67" s="115" t="s">
        <v>87</v>
      </c>
      <c r="W67" s="115" t="s">
        <v>87</v>
      </c>
      <c r="X67" s="236"/>
    </row>
    <row r="68" spans="1:24" ht="13.5" customHeight="1" x14ac:dyDescent="0.35">
      <c r="A68" s="175">
        <v>0.59375</v>
      </c>
      <c r="B68" s="115" t="s">
        <v>87</v>
      </c>
      <c r="C68" s="115" t="s">
        <v>87</v>
      </c>
      <c r="D68" s="115" t="s">
        <v>87</v>
      </c>
      <c r="E68" s="115" t="s">
        <v>87</v>
      </c>
      <c r="F68" s="115" t="s">
        <v>87</v>
      </c>
      <c r="G68" s="115" t="s">
        <v>87</v>
      </c>
      <c r="H68" s="115" t="s">
        <v>87</v>
      </c>
      <c r="I68" s="115" t="s">
        <v>87</v>
      </c>
      <c r="J68" s="115" t="s">
        <v>87</v>
      </c>
      <c r="K68" s="115" t="s">
        <v>87</v>
      </c>
      <c r="L68" s="115" t="s">
        <v>87</v>
      </c>
      <c r="M68" s="115" t="s">
        <v>87</v>
      </c>
      <c r="N68" s="115" t="s">
        <v>87</v>
      </c>
      <c r="O68" s="115" t="s">
        <v>87</v>
      </c>
      <c r="P68" s="115" t="s">
        <v>87</v>
      </c>
      <c r="Q68" s="115" t="s">
        <v>87</v>
      </c>
      <c r="R68" s="115" t="s">
        <v>87</v>
      </c>
      <c r="S68" s="115" t="s">
        <v>87</v>
      </c>
      <c r="T68" s="115" t="s">
        <v>87</v>
      </c>
      <c r="U68" s="115" t="s">
        <v>87</v>
      </c>
      <c r="V68" s="115" t="s">
        <v>87</v>
      </c>
      <c r="W68" s="115" t="s">
        <v>87</v>
      </c>
      <c r="X68" s="236"/>
    </row>
    <row r="69" spans="1:24" ht="13.5" customHeight="1" x14ac:dyDescent="0.35">
      <c r="A69" s="175">
        <v>0.60416666666666696</v>
      </c>
      <c r="B69" s="115" t="s">
        <v>87</v>
      </c>
      <c r="C69" s="115" t="s">
        <v>87</v>
      </c>
      <c r="D69" s="115" t="s">
        <v>87</v>
      </c>
      <c r="E69" s="115" t="s">
        <v>87</v>
      </c>
      <c r="F69" s="115" t="s">
        <v>87</v>
      </c>
      <c r="G69" s="115" t="s">
        <v>87</v>
      </c>
      <c r="H69" s="115" t="s">
        <v>87</v>
      </c>
      <c r="I69" s="115" t="s">
        <v>87</v>
      </c>
      <c r="J69" s="115" t="s">
        <v>87</v>
      </c>
      <c r="K69" s="115" t="s">
        <v>87</v>
      </c>
      <c r="L69" s="115" t="s">
        <v>87</v>
      </c>
      <c r="M69" s="115" t="s">
        <v>87</v>
      </c>
      <c r="N69" s="115" t="s">
        <v>87</v>
      </c>
      <c r="O69" s="115" t="s">
        <v>87</v>
      </c>
      <c r="P69" s="115" t="s">
        <v>87</v>
      </c>
      <c r="Q69" s="115" t="s">
        <v>87</v>
      </c>
      <c r="R69" s="115" t="s">
        <v>87</v>
      </c>
      <c r="S69" s="115" t="s">
        <v>87</v>
      </c>
      <c r="T69" s="115" t="s">
        <v>87</v>
      </c>
      <c r="U69" s="115" t="s">
        <v>87</v>
      </c>
      <c r="V69" s="115" t="s">
        <v>87</v>
      </c>
      <c r="W69" s="115" t="s">
        <v>87</v>
      </c>
      <c r="X69" s="236"/>
    </row>
    <row r="70" spans="1:24" ht="13.5" customHeight="1" x14ac:dyDescent="0.35">
      <c r="A70" s="175">
        <v>0.61458333333333304</v>
      </c>
      <c r="B70" s="115" t="s">
        <v>87</v>
      </c>
      <c r="C70" s="115" t="s">
        <v>87</v>
      </c>
      <c r="D70" s="115" t="s">
        <v>87</v>
      </c>
      <c r="E70" s="115" t="s">
        <v>87</v>
      </c>
      <c r="F70" s="115" t="s">
        <v>87</v>
      </c>
      <c r="G70" s="115" t="s">
        <v>87</v>
      </c>
      <c r="H70" s="115" t="s">
        <v>87</v>
      </c>
      <c r="I70" s="115" t="s">
        <v>87</v>
      </c>
      <c r="J70" s="115" t="s">
        <v>87</v>
      </c>
      <c r="K70" s="115" t="s">
        <v>87</v>
      </c>
      <c r="L70" s="115" t="s">
        <v>87</v>
      </c>
      <c r="M70" s="115" t="s">
        <v>87</v>
      </c>
      <c r="N70" s="115" t="s">
        <v>87</v>
      </c>
      <c r="O70" s="115" t="s">
        <v>87</v>
      </c>
      <c r="P70" s="115" t="s">
        <v>87</v>
      </c>
      <c r="Q70" s="115" t="s">
        <v>87</v>
      </c>
      <c r="R70" s="115" t="s">
        <v>87</v>
      </c>
      <c r="S70" s="115" t="s">
        <v>87</v>
      </c>
      <c r="T70" s="115" t="s">
        <v>87</v>
      </c>
      <c r="U70" s="115" t="s">
        <v>87</v>
      </c>
      <c r="V70" s="115" t="s">
        <v>87</v>
      </c>
      <c r="W70" s="115" t="s">
        <v>87</v>
      </c>
      <c r="X70" s="236"/>
    </row>
    <row r="71" spans="1:24" ht="13.5" customHeight="1" x14ac:dyDescent="0.35">
      <c r="A71" s="175">
        <v>0.625</v>
      </c>
      <c r="B71" s="115" t="s">
        <v>87</v>
      </c>
      <c r="C71" s="115" t="s">
        <v>87</v>
      </c>
      <c r="D71" s="115" t="s">
        <v>87</v>
      </c>
      <c r="E71" s="115" t="s">
        <v>87</v>
      </c>
      <c r="F71" s="115" t="s">
        <v>87</v>
      </c>
      <c r="G71" s="115" t="s">
        <v>87</v>
      </c>
      <c r="H71" s="115" t="s">
        <v>87</v>
      </c>
      <c r="I71" s="115" t="s">
        <v>87</v>
      </c>
      <c r="J71" s="115" t="s">
        <v>87</v>
      </c>
      <c r="K71" s="115" t="s">
        <v>87</v>
      </c>
      <c r="L71" s="115" t="s">
        <v>87</v>
      </c>
      <c r="M71" s="115" t="s">
        <v>87</v>
      </c>
      <c r="N71" s="115" t="s">
        <v>87</v>
      </c>
      <c r="O71" s="115" t="s">
        <v>87</v>
      </c>
      <c r="P71" s="115" t="s">
        <v>87</v>
      </c>
      <c r="Q71" s="115" t="s">
        <v>87</v>
      </c>
      <c r="R71" s="115" t="s">
        <v>87</v>
      </c>
      <c r="S71" s="115" t="s">
        <v>87</v>
      </c>
      <c r="T71" s="115" t="s">
        <v>87</v>
      </c>
      <c r="U71" s="115" t="s">
        <v>87</v>
      </c>
      <c r="V71" s="115" t="s">
        <v>87</v>
      </c>
      <c r="W71" s="115" t="s">
        <v>87</v>
      </c>
      <c r="X71" s="236"/>
    </row>
    <row r="72" spans="1:24" ht="13.5" customHeight="1" x14ac:dyDescent="0.35">
      <c r="A72" s="175">
        <v>0.63541666666666696</v>
      </c>
      <c r="B72" s="115" t="s">
        <v>87</v>
      </c>
      <c r="C72" s="115" t="s">
        <v>87</v>
      </c>
      <c r="D72" s="115" t="s">
        <v>87</v>
      </c>
      <c r="E72" s="115" t="s">
        <v>87</v>
      </c>
      <c r="F72" s="115" t="s">
        <v>87</v>
      </c>
      <c r="G72" s="115" t="s">
        <v>87</v>
      </c>
      <c r="H72" s="115" t="s">
        <v>87</v>
      </c>
      <c r="I72" s="115" t="s">
        <v>87</v>
      </c>
      <c r="J72" s="115" t="s">
        <v>87</v>
      </c>
      <c r="K72" s="115" t="s">
        <v>87</v>
      </c>
      <c r="L72" s="115" t="s">
        <v>87</v>
      </c>
      <c r="M72" s="115" t="s">
        <v>87</v>
      </c>
      <c r="N72" s="115" t="s">
        <v>87</v>
      </c>
      <c r="O72" s="115" t="s">
        <v>87</v>
      </c>
      <c r="P72" s="115" t="s">
        <v>87</v>
      </c>
      <c r="Q72" s="115" t="s">
        <v>87</v>
      </c>
      <c r="R72" s="115" t="s">
        <v>87</v>
      </c>
      <c r="S72" s="115" t="s">
        <v>87</v>
      </c>
      <c r="T72" s="115" t="s">
        <v>87</v>
      </c>
      <c r="U72" s="115" t="s">
        <v>87</v>
      </c>
      <c r="V72" s="115" t="s">
        <v>87</v>
      </c>
      <c r="W72" s="115" t="s">
        <v>87</v>
      </c>
      <c r="X72" s="236"/>
    </row>
    <row r="73" spans="1:24" ht="13.5" customHeight="1" x14ac:dyDescent="0.35">
      <c r="A73" s="175">
        <v>0.64583333333333304</v>
      </c>
      <c r="B73" s="115" t="s">
        <v>87</v>
      </c>
      <c r="C73" s="115" t="s">
        <v>87</v>
      </c>
      <c r="D73" s="115" t="s">
        <v>87</v>
      </c>
      <c r="E73" s="115" t="s">
        <v>87</v>
      </c>
      <c r="F73" s="115" t="s">
        <v>87</v>
      </c>
      <c r="G73" s="115" t="s">
        <v>87</v>
      </c>
      <c r="H73" s="115" t="s">
        <v>87</v>
      </c>
      <c r="I73" s="115" t="s">
        <v>87</v>
      </c>
      <c r="J73" s="115" t="s">
        <v>87</v>
      </c>
      <c r="K73" s="115" t="s">
        <v>87</v>
      </c>
      <c r="L73" s="115" t="s">
        <v>87</v>
      </c>
      <c r="M73" s="115" t="s">
        <v>87</v>
      </c>
      <c r="N73" s="115" t="s">
        <v>87</v>
      </c>
      <c r="O73" s="115" t="s">
        <v>87</v>
      </c>
      <c r="P73" s="115" t="s">
        <v>87</v>
      </c>
      <c r="Q73" s="115" t="s">
        <v>87</v>
      </c>
      <c r="R73" s="115" t="s">
        <v>87</v>
      </c>
      <c r="S73" s="115" t="s">
        <v>87</v>
      </c>
      <c r="T73" s="115" t="s">
        <v>87</v>
      </c>
      <c r="U73" s="115" t="s">
        <v>87</v>
      </c>
      <c r="V73" s="115" t="s">
        <v>87</v>
      </c>
      <c r="W73" s="115" t="s">
        <v>87</v>
      </c>
      <c r="X73" s="236"/>
    </row>
    <row r="74" spans="1:24" ht="13.5" customHeight="1" x14ac:dyDescent="0.35">
      <c r="A74" s="175">
        <v>0.65625</v>
      </c>
      <c r="B74" s="115" t="s">
        <v>87</v>
      </c>
      <c r="C74" s="115" t="s">
        <v>87</v>
      </c>
      <c r="D74" s="115" t="s">
        <v>87</v>
      </c>
      <c r="E74" s="115" t="s">
        <v>87</v>
      </c>
      <c r="F74" s="115" t="s">
        <v>87</v>
      </c>
      <c r="G74" s="115" t="s">
        <v>87</v>
      </c>
      <c r="H74" s="115" t="s">
        <v>87</v>
      </c>
      <c r="I74" s="115" t="s">
        <v>87</v>
      </c>
      <c r="J74" s="115" t="s">
        <v>87</v>
      </c>
      <c r="K74" s="115" t="s">
        <v>87</v>
      </c>
      <c r="L74" s="115" t="s">
        <v>87</v>
      </c>
      <c r="M74" s="115" t="s">
        <v>87</v>
      </c>
      <c r="N74" s="115" t="s">
        <v>87</v>
      </c>
      <c r="O74" s="115" t="s">
        <v>87</v>
      </c>
      <c r="P74" s="115" t="s">
        <v>87</v>
      </c>
      <c r="Q74" s="115" t="s">
        <v>87</v>
      </c>
      <c r="R74" s="115" t="s">
        <v>87</v>
      </c>
      <c r="S74" s="115" t="s">
        <v>87</v>
      </c>
      <c r="T74" s="115" t="s">
        <v>87</v>
      </c>
      <c r="U74" s="115" t="s">
        <v>87</v>
      </c>
      <c r="V74" s="115" t="s">
        <v>87</v>
      </c>
      <c r="W74" s="115" t="s">
        <v>87</v>
      </c>
      <c r="X74" s="236"/>
    </row>
    <row r="75" spans="1:24" ht="13.5" customHeight="1" x14ac:dyDescent="0.35">
      <c r="A75" s="175">
        <v>0.66666666666666696</v>
      </c>
      <c r="B75" s="115" t="s">
        <v>87</v>
      </c>
      <c r="C75" s="115" t="s">
        <v>87</v>
      </c>
      <c r="D75" s="115" t="s">
        <v>87</v>
      </c>
      <c r="E75" s="115" t="s">
        <v>87</v>
      </c>
      <c r="F75" s="115" t="s">
        <v>87</v>
      </c>
      <c r="G75" s="115" t="s">
        <v>87</v>
      </c>
      <c r="H75" s="115" t="s">
        <v>87</v>
      </c>
      <c r="I75" s="115" t="s">
        <v>87</v>
      </c>
      <c r="J75" s="115" t="s">
        <v>87</v>
      </c>
      <c r="K75" s="115" t="s">
        <v>87</v>
      </c>
      <c r="L75" s="115" t="s">
        <v>87</v>
      </c>
      <c r="M75" s="115" t="s">
        <v>87</v>
      </c>
      <c r="N75" s="115" t="s">
        <v>87</v>
      </c>
      <c r="O75" s="115" t="s">
        <v>87</v>
      </c>
      <c r="P75" s="115" t="s">
        <v>87</v>
      </c>
      <c r="Q75" s="115" t="s">
        <v>87</v>
      </c>
      <c r="R75" s="115" t="s">
        <v>87</v>
      </c>
      <c r="S75" s="115" t="s">
        <v>87</v>
      </c>
      <c r="T75" s="115" t="s">
        <v>87</v>
      </c>
      <c r="U75" s="115" t="s">
        <v>87</v>
      </c>
      <c r="V75" s="115" t="s">
        <v>87</v>
      </c>
      <c r="W75" s="115" t="s">
        <v>87</v>
      </c>
      <c r="X75" s="236"/>
    </row>
    <row r="76" spans="1:24" ht="13.5" customHeight="1" x14ac:dyDescent="0.35">
      <c r="A76" s="175">
        <v>0.67708333333333304</v>
      </c>
      <c r="B76" s="115" t="s">
        <v>87</v>
      </c>
      <c r="C76" s="115" t="s">
        <v>87</v>
      </c>
      <c r="D76" s="115" t="s">
        <v>87</v>
      </c>
      <c r="E76" s="115" t="s">
        <v>87</v>
      </c>
      <c r="F76" s="115" t="s">
        <v>87</v>
      </c>
      <c r="G76" s="115" t="s">
        <v>87</v>
      </c>
      <c r="H76" s="115" t="s">
        <v>87</v>
      </c>
      <c r="I76" s="115" t="s">
        <v>87</v>
      </c>
      <c r="J76" s="115" t="s">
        <v>87</v>
      </c>
      <c r="K76" s="115" t="s">
        <v>87</v>
      </c>
      <c r="L76" s="115" t="s">
        <v>87</v>
      </c>
      <c r="M76" s="115" t="s">
        <v>87</v>
      </c>
      <c r="N76" s="115" t="s">
        <v>87</v>
      </c>
      <c r="O76" s="115" t="s">
        <v>87</v>
      </c>
      <c r="P76" s="115" t="s">
        <v>87</v>
      </c>
      <c r="Q76" s="115" t="s">
        <v>87</v>
      </c>
      <c r="R76" s="115" t="s">
        <v>87</v>
      </c>
      <c r="S76" s="115" t="s">
        <v>87</v>
      </c>
      <c r="T76" s="115" t="s">
        <v>87</v>
      </c>
      <c r="U76" s="115" t="s">
        <v>87</v>
      </c>
      <c r="V76" s="115" t="s">
        <v>87</v>
      </c>
      <c r="W76" s="115" t="s">
        <v>87</v>
      </c>
      <c r="X76" s="236"/>
    </row>
    <row r="77" spans="1:24" ht="13.5" customHeight="1" x14ac:dyDescent="0.35">
      <c r="A77" s="175">
        <v>0.6875</v>
      </c>
      <c r="B77" s="115" t="s">
        <v>87</v>
      </c>
      <c r="C77" s="115" t="s">
        <v>87</v>
      </c>
      <c r="D77" s="115" t="s">
        <v>87</v>
      </c>
      <c r="E77" s="115" t="s">
        <v>87</v>
      </c>
      <c r="F77" s="115" t="s">
        <v>87</v>
      </c>
      <c r="G77" s="115" t="s">
        <v>87</v>
      </c>
      <c r="H77" s="115" t="s">
        <v>87</v>
      </c>
      <c r="I77" s="115" t="s">
        <v>87</v>
      </c>
      <c r="J77" s="115" t="s">
        <v>87</v>
      </c>
      <c r="K77" s="115" t="s">
        <v>87</v>
      </c>
      <c r="L77" s="115" t="s">
        <v>87</v>
      </c>
      <c r="M77" s="115" t="s">
        <v>87</v>
      </c>
      <c r="N77" s="115" t="s">
        <v>87</v>
      </c>
      <c r="O77" s="115" t="s">
        <v>87</v>
      </c>
      <c r="P77" s="115" t="s">
        <v>87</v>
      </c>
      <c r="Q77" s="115" t="s">
        <v>87</v>
      </c>
      <c r="R77" s="115" t="s">
        <v>87</v>
      </c>
      <c r="S77" s="115" t="s">
        <v>87</v>
      </c>
      <c r="T77" s="115" t="s">
        <v>87</v>
      </c>
      <c r="U77" s="115" t="s">
        <v>87</v>
      </c>
      <c r="V77" s="115" t="s">
        <v>87</v>
      </c>
      <c r="W77" s="115" t="s">
        <v>87</v>
      </c>
      <c r="X77" s="236"/>
    </row>
    <row r="78" spans="1:24" ht="13.5" customHeight="1" x14ac:dyDescent="0.35">
      <c r="A78" s="175">
        <v>0.69791666666666696</v>
      </c>
      <c r="B78" s="115" t="s">
        <v>87</v>
      </c>
      <c r="C78" s="115" t="s">
        <v>87</v>
      </c>
      <c r="D78" s="115" t="s">
        <v>87</v>
      </c>
      <c r="E78" s="115" t="s">
        <v>87</v>
      </c>
      <c r="F78" s="115" t="s">
        <v>87</v>
      </c>
      <c r="G78" s="115" t="s">
        <v>87</v>
      </c>
      <c r="H78" s="115" t="s">
        <v>87</v>
      </c>
      <c r="I78" s="115" t="s">
        <v>87</v>
      </c>
      <c r="J78" s="115" t="s">
        <v>87</v>
      </c>
      <c r="K78" s="115" t="s">
        <v>87</v>
      </c>
      <c r="L78" s="115" t="s">
        <v>87</v>
      </c>
      <c r="M78" s="115" t="s">
        <v>87</v>
      </c>
      <c r="N78" s="115" t="s">
        <v>87</v>
      </c>
      <c r="O78" s="115" t="s">
        <v>87</v>
      </c>
      <c r="P78" s="115" t="s">
        <v>87</v>
      </c>
      <c r="Q78" s="115" t="s">
        <v>87</v>
      </c>
      <c r="R78" s="115" t="s">
        <v>87</v>
      </c>
      <c r="S78" s="115" t="s">
        <v>87</v>
      </c>
      <c r="T78" s="115" t="s">
        <v>87</v>
      </c>
      <c r="U78" s="115" t="s">
        <v>87</v>
      </c>
      <c r="V78" s="115" t="s">
        <v>87</v>
      </c>
      <c r="W78" s="115" t="s">
        <v>87</v>
      </c>
      <c r="X78" s="236"/>
    </row>
    <row r="79" spans="1:24" ht="13.5" customHeight="1" x14ac:dyDescent="0.35">
      <c r="A79" s="175">
        <v>0.70833333333333304</v>
      </c>
      <c r="B79" s="115" t="s">
        <v>87</v>
      </c>
      <c r="C79" s="115" t="s">
        <v>87</v>
      </c>
      <c r="D79" s="115" t="s">
        <v>87</v>
      </c>
      <c r="E79" s="115" t="s">
        <v>87</v>
      </c>
      <c r="F79" s="115" t="s">
        <v>87</v>
      </c>
      <c r="G79" s="115" t="s">
        <v>87</v>
      </c>
      <c r="H79" s="115" t="s">
        <v>87</v>
      </c>
      <c r="I79" s="115" t="s">
        <v>87</v>
      </c>
      <c r="J79" s="115" t="s">
        <v>87</v>
      </c>
      <c r="K79" s="115" t="s">
        <v>87</v>
      </c>
      <c r="L79" s="115" t="s">
        <v>87</v>
      </c>
      <c r="M79" s="115" t="s">
        <v>87</v>
      </c>
      <c r="N79" s="115" t="s">
        <v>87</v>
      </c>
      <c r="O79" s="115" t="s">
        <v>87</v>
      </c>
      <c r="P79" s="115" t="s">
        <v>87</v>
      </c>
      <c r="Q79" s="115" t="s">
        <v>87</v>
      </c>
      <c r="R79" s="115" t="s">
        <v>87</v>
      </c>
      <c r="S79" s="115" t="s">
        <v>87</v>
      </c>
      <c r="T79" s="115" t="s">
        <v>87</v>
      </c>
      <c r="U79" s="115" t="s">
        <v>87</v>
      </c>
      <c r="V79" s="115" t="s">
        <v>87</v>
      </c>
      <c r="W79" s="115" t="s">
        <v>87</v>
      </c>
      <c r="X79" s="236"/>
    </row>
    <row r="80" spans="1:24" ht="13.5" customHeight="1" x14ac:dyDescent="0.35">
      <c r="A80" s="175">
        <v>0.71875</v>
      </c>
      <c r="B80" s="115" t="s">
        <v>87</v>
      </c>
      <c r="C80" s="115" t="s">
        <v>87</v>
      </c>
      <c r="D80" s="115" t="s">
        <v>87</v>
      </c>
      <c r="E80" s="115" t="s">
        <v>87</v>
      </c>
      <c r="F80" s="115" t="s">
        <v>87</v>
      </c>
      <c r="G80" s="115" t="s">
        <v>87</v>
      </c>
      <c r="H80" s="115" t="s">
        <v>87</v>
      </c>
      <c r="I80" s="115" t="s">
        <v>87</v>
      </c>
      <c r="J80" s="115" t="s">
        <v>87</v>
      </c>
      <c r="K80" s="115" t="s">
        <v>87</v>
      </c>
      <c r="L80" s="115" t="s">
        <v>87</v>
      </c>
      <c r="M80" s="115" t="s">
        <v>87</v>
      </c>
      <c r="N80" s="115" t="s">
        <v>87</v>
      </c>
      <c r="O80" s="115" t="s">
        <v>87</v>
      </c>
      <c r="P80" s="115" t="s">
        <v>87</v>
      </c>
      <c r="Q80" s="115" t="s">
        <v>87</v>
      </c>
      <c r="R80" s="115" t="s">
        <v>87</v>
      </c>
      <c r="S80" s="115" t="s">
        <v>87</v>
      </c>
      <c r="T80" s="115" t="s">
        <v>87</v>
      </c>
      <c r="U80" s="115" t="s">
        <v>87</v>
      </c>
      <c r="V80" s="115" t="s">
        <v>87</v>
      </c>
      <c r="W80" s="115" t="s">
        <v>87</v>
      </c>
      <c r="X80" s="236"/>
    </row>
    <row r="81" spans="1:24" ht="13.5" customHeight="1" x14ac:dyDescent="0.35">
      <c r="A81" s="175">
        <v>0.72916666666666696</v>
      </c>
      <c r="B81" s="115" t="s">
        <v>87</v>
      </c>
      <c r="C81" s="115" t="s">
        <v>87</v>
      </c>
      <c r="D81" s="115" t="s">
        <v>87</v>
      </c>
      <c r="E81" s="115" t="s">
        <v>87</v>
      </c>
      <c r="F81" s="115" t="s">
        <v>87</v>
      </c>
      <c r="G81" s="115" t="s">
        <v>87</v>
      </c>
      <c r="H81" s="115" t="s">
        <v>87</v>
      </c>
      <c r="I81" s="115" t="s">
        <v>87</v>
      </c>
      <c r="J81" s="115" t="s">
        <v>87</v>
      </c>
      <c r="K81" s="115" t="s">
        <v>87</v>
      </c>
      <c r="L81" s="115" t="s">
        <v>87</v>
      </c>
      <c r="M81" s="115" t="s">
        <v>87</v>
      </c>
      <c r="N81" s="115" t="s">
        <v>87</v>
      </c>
      <c r="O81" s="115" t="s">
        <v>87</v>
      </c>
      <c r="P81" s="115" t="s">
        <v>87</v>
      </c>
      <c r="Q81" s="115" t="s">
        <v>87</v>
      </c>
      <c r="R81" s="115" t="s">
        <v>87</v>
      </c>
      <c r="S81" s="115" t="s">
        <v>87</v>
      </c>
      <c r="T81" s="115" t="s">
        <v>87</v>
      </c>
      <c r="U81" s="115" t="s">
        <v>87</v>
      </c>
      <c r="V81" s="115" t="s">
        <v>87</v>
      </c>
      <c r="W81" s="115" t="s">
        <v>87</v>
      </c>
      <c r="X81" s="236"/>
    </row>
    <row r="82" spans="1:24" ht="13.5" customHeight="1" x14ac:dyDescent="0.35">
      <c r="A82" s="175">
        <v>0.73958333333333304</v>
      </c>
      <c r="B82" s="115" t="s">
        <v>87</v>
      </c>
      <c r="C82" s="115" t="s">
        <v>87</v>
      </c>
      <c r="D82" s="115" t="s">
        <v>87</v>
      </c>
      <c r="E82" s="115" t="s">
        <v>87</v>
      </c>
      <c r="F82" s="115" t="s">
        <v>87</v>
      </c>
      <c r="G82" s="115" t="s">
        <v>87</v>
      </c>
      <c r="H82" s="115" t="s">
        <v>87</v>
      </c>
      <c r="I82" s="115" t="s">
        <v>87</v>
      </c>
      <c r="J82" s="115" t="s">
        <v>87</v>
      </c>
      <c r="K82" s="115" t="s">
        <v>87</v>
      </c>
      <c r="L82" s="115" t="s">
        <v>87</v>
      </c>
      <c r="M82" s="115" t="s">
        <v>87</v>
      </c>
      <c r="N82" s="115" t="s">
        <v>87</v>
      </c>
      <c r="O82" s="115" t="s">
        <v>87</v>
      </c>
      <c r="P82" s="115" t="s">
        <v>87</v>
      </c>
      <c r="Q82" s="115" t="s">
        <v>87</v>
      </c>
      <c r="R82" s="115" t="s">
        <v>87</v>
      </c>
      <c r="S82" s="115" t="s">
        <v>87</v>
      </c>
      <c r="T82" s="115" t="s">
        <v>87</v>
      </c>
      <c r="U82" s="115" t="s">
        <v>87</v>
      </c>
      <c r="V82" s="115" t="s">
        <v>87</v>
      </c>
      <c r="W82" s="115" t="s">
        <v>87</v>
      </c>
      <c r="X82" s="236"/>
    </row>
    <row r="83" spans="1:24" ht="13.5" customHeight="1" x14ac:dyDescent="0.35">
      <c r="A83" s="175">
        <v>0.75</v>
      </c>
      <c r="B83" s="115" t="s">
        <v>87</v>
      </c>
      <c r="C83" s="115" t="s">
        <v>87</v>
      </c>
      <c r="D83" s="115" t="s">
        <v>87</v>
      </c>
      <c r="E83" s="115" t="s">
        <v>87</v>
      </c>
      <c r="F83" s="115" t="s">
        <v>87</v>
      </c>
      <c r="G83" s="115" t="s">
        <v>87</v>
      </c>
      <c r="H83" s="115" t="s">
        <v>87</v>
      </c>
      <c r="I83" s="115" t="s">
        <v>87</v>
      </c>
      <c r="J83" s="115" t="s">
        <v>87</v>
      </c>
      <c r="K83" s="115" t="s">
        <v>87</v>
      </c>
      <c r="L83" s="115" t="s">
        <v>87</v>
      </c>
      <c r="M83" s="115" t="s">
        <v>87</v>
      </c>
      <c r="N83" s="115" t="s">
        <v>87</v>
      </c>
      <c r="O83" s="115" t="s">
        <v>87</v>
      </c>
      <c r="P83" s="115" t="s">
        <v>87</v>
      </c>
      <c r="Q83" s="115" t="s">
        <v>87</v>
      </c>
      <c r="R83" s="115" t="s">
        <v>87</v>
      </c>
      <c r="S83" s="115" t="s">
        <v>87</v>
      </c>
      <c r="T83" s="115" t="s">
        <v>87</v>
      </c>
      <c r="U83" s="115" t="s">
        <v>87</v>
      </c>
      <c r="V83" s="115" t="s">
        <v>87</v>
      </c>
      <c r="W83" s="115" t="s">
        <v>87</v>
      </c>
      <c r="X83" s="236"/>
    </row>
    <row r="84" spans="1:24" ht="13.5" customHeight="1" x14ac:dyDescent="0.35">
      <c r="A84" s="175">
        <v>0.76041666666666696</v>
      </c>
      <c r="B84" s="115" t="s">
        <v>87</v>
      </c>
      <c r="C84" s="115" t="s">
        <v>87</v>
      </c>
      <c r="D84" s="115" t="s">
        <v>87</v>
      </c>
      <c r="E84" s="115" t="s">
        <v>87</v>
      </c>
      <c r="F84" s="115" t="s">
        <v>87</v>
      </c>
      <c r="G84" s="115" t="s">
        <v>87</v>
      </c>
      <c r="H84" s="115" t="s">
        <v>87</v>
      </c>
      <c r="I84" s="115" t="s">
        <v>87</v>
      </c>
      <c r="J84" s="115" t="s">
        <v>87</v>
      </c>
      <c r="K84" s="115" t="s">
        <v>87</v>
      </c>
      <c r="L84" s="115" t="s">
        <v>87</v>
      </c>
      <c r="M84" s="115" t="s">
        <v>87</v>
      </c>
      <c r="N84" s="115" t="s">
        <v>87</v>
      </c>
      <c r="O84" s="115" t="s">
        <v>87</v>
      </c>
      <c r="P84" s="115" t="s">
        <v>87</v>
      </c>
      <c r="Q84" s="115" t="s">
        <v>87</v>
      </c>
      <c r="R84" s="115" t="s">
        <v>87</v>
      </c>
      <c r="S84" s="115" t="s">
        <v>87</v>
      </c>
      <c r="T84" s="115" t="s">
        <v>87</v>
      </c>
      <c r="U84" s="115" t="s">
        <v>87</v>
      </c>
      <c r="V84" s="115" t="s">
        <v>87</v>
      </c>
      <c r="W84" s="115" t="s">
        <v>87</v>
      </c>
      <c r="X84" s="236"/>
    </row>
    <row r="85" spans="1:24" ht="13.5" customHeight="1" x14ac:dyDescent="0.35">
      <c r="A85" s="175">
        <v>0.77083333333333304</v>
      </c>
      <c r="B85" s="115" t="s">
        <v>87</v>
      </c>
      <c r="C85" s="115" t="s">
        <v>87</v>
      </c>
      <c r="D85" s="115" t="s">
        <v>87</v>
      </c>
      <c r="E85" s="115" t="s">
        <v>87</v>
      </c>
      <c r="F85" s="115" t="s">
        <v>87</v>
      </c>
      <c r="G85" s="115" t="s">
        <v>87</v>
      </c>
      <c r="H85" s="115" t="s">
        <v>87</v>
      </c>
      <c r="I85" s="115" t="s">
        <v>87</v>
      </c>
      <c r="J85" s="115" t="s">
        <v>87</v>
      </c>
      <c r="K85" s="115" t="s">
        <v>87</v>
      </c>
      <c r="L85" s="115" t="s">
        <v>87</v>
      </c>
      <c r="M85" s="115" t="s">
        <v>87</v>
      </c>
      <c r="N85" s="115" t="s">
        <v>87</v>
      </c>
      <c r="O85" s="115" t="s">
        <v>87</v>
      </c>
      <c r="P85" s="115" t="s">
        <v>87</v>
      </c>
      <c r="Q85" s="115" t="s">
        <v>87</v>
      </c>
      <c r="R85" s="115" t="s">
        <v>87</v>
      </c>
      <c r="S85" s="115" t="s">
        <v>87</v>
      </c>
      <c r="T85" s="115" t="s">
        <v>87</v>
      </c>
      <c r="U85" s="115" t="s">
        <v>87</v>
      </c>
      <c r="V85" s="115" t="s">
        <v>87</v>
      </c>
      <c r="W85" s="115" t="s">
        <v>87</v>
      </c>
      <c r="X85" s="236"/>
    </row>
    <row r="86" spans="1:24" ht="13.5" customHeight="1" x14ac:dyDescent="0.35">
      <c r="A86" s="175">
        <v>0.78125</v>
      </c>
      <c r="B86" s="115" t="s">
        <v>87</v>
      </c>
      <c r="C86" s="115" t="s">
        <v>87</v>
      </c>
      <c r="D86" s="115" t="s">
        <v>87</v>
      </c>
      <c r="E86" s="115" t="s">
        <v>87</v>
      </c>
      <c r="F86" s="115" t="s">
        <v>87</v>
      </c>
      <c r="G86" s="115" t="s">
        <v>87</v>
      </c>
      <c r="H86" s="115" t="s">
        <v>87</v>
      </c>
      <c r="I86" s="115" t="s">
        <v>87</v>
      </c>
      <c r="J86" s="115" t="s">
        <v>87</v>
      </c>
      <c r="K86" s="115" t="s">
        <v>87</v>
      </c>
      <c r="L86" s="115" t="s">
        <v>87</v>
      </c>
      <c r="M86" s="115" t="s">
        <v>87</v>
      </c>
      <c r="N86" s="115" t="s">
        <v>87</v>
      </c>
      <c r="O86" s="115" t="s">
        <v>87</v>
      </c>
      <c r="P86" s="115" t="s">
        <v>87</v>
      </c>
      <c r="Q86" s="115" t="s">
        <v>87</v>
      </c>
      <c r="R86" s="115" t="s">
        <v>87</v>
      </c>
      <c r="S86" s="115" t="s">
        <v>87</v>
      </c>
      <c r="T86" s="115" t="s">
        <v>87</v>
      </c>
      <c r="U86" s="115" t="s">
        <v>87</v>
      </c>
      <c r="V86" s="115" t="s">
        <v>87</v>
      </c>
      <c r="W86" s="115" t="s">
        <v>87</v>
      </c>
      <c r="X86" s="236"/>
    </row>
    <row r="87" spans="1:24" ht="13.5" customHeight="1" x14ac:dyDescent="0.35">
      <c r="A87" s="175">
        <v>0.79166666666666696</v>
      </c>
      <c r="B87" s="115" t="s">
        <v>87</v>
      </c>
      <c r="C87" s="115" t="s">
        <v>87</v>
      </c>
      <c r="D87" s="115" t="s">
        <v>87</v>
      </c>
      <c r="E87" s="115" t="s">
        <v>87</v>
      </c>
      <c r="F87" s="115" t="s">
        <v>87</v>
      </c>
      <c r="G87" s="115" t="s">
        <v>87</v>
      </c>
      <c r="H87" s="115" t="s">
        <v>87</v>
      </c>
      <c r="I87" s="115" t="s">
        <v>87</v>
      </c>
      <c r="J87" s="115" t="s">
        <v>87</v>
      </c>
      <c r="K87" s="115" t="s">
        <v>87</v>
      </c>
      <c r="L87" s="115" t="s">
        <v>87</v>
      </c>
      <c r="M87" s="115" t="s">
        <v>87</v>
      </c>
      <c r="N87" s="115" t="s">
        <v>87</v>
      </c>
      <c r="O87" s="115" t="s">
        <v>87</v>
      </c>
      <c r="P87" s="115" t="s">
        <v>87</v>
      </c>
      <c r="Q87" s="115" t="s">
        <v>87</v>
      </c>
      <c r="R87" s="115" t="s">
        <v>87</v>
      </c>
      <c r="S87" s="115" t="s">
        <v>87</v>
      </c>
      <c r="T87" s="115" t="s">
        <v>87</v>
      </c>
      <c r="U87" s="115" t="s">
        <v>87</v>
      </c>
      <c r="V87" s="115" t="s">
        <v>87</v>
      </c>
      <c r="W87" s="115" t="s">
        <v>87</v>
      </c>
      <c r="X87" s="236"/>
    </row>
    <row r="88" spans="1:24" ht="13.5" customHeight="1" x14ac:dyDescent="0.35">
      <c r="A88" s="175">
        <v>0.80208333333333304</v>
      </c>
      <c r="B88" s="115" t="s">
        <v>87</v>
      </c>
      <c r="C88" s="115" t="s">
        <v>87</v>
      </c>
      <c r="D88" s="115" t="s">
        <v>87</v>
      </c>
      <c r="E88" s="115" t="s">
        <v>87</v>
      </c>
      <c r="F88" s="115" t="s">
        <v>87</v>
      </c>
      <c r="G88" s="115" t="s">
        <v>87</v>
      </c>
      <c r="H88" s="115" t="s">
        <v>87</v>
      </c>
      <c r="I88" s="115" t="s">
        <v>87</v>
      </c>
      <c r="J88" s="115" t="s">
        <v>87</v>
      </c>
      <c r="K88" s="115" t="s">
        <v>87</v>
      </c>
      <c r="L88" s="115" t="s">
        <v>87</v>
      </c>
      <c r="M88" s="115" t="s">
        <v>87</v>
      </c>
      <c r="N88" s="115" t="s">
        <v>87</v>
      </c>
      <c r="O88" s="115" t="s">
        <v>87</v>
      </c>
      <c r="P88" s="115" t="s">
        <v>87</v>
      </c>
      <c r="Q88" s="115" t="s">
        <v>87</v>
      </c>
      <c r="R88" s="115" t="s">
        <v>87</v>
      </c>
      <c r="S88" s="115" t="s">
        <v>87</v>
      </c>
      <c r="T88" s="115" t="s">
        <v>87</v>
      </c>
      <c r="U88" s="115" t="s">
        <v>87</v>
      </c>
      <c r="V88" s="115" t="s">
        <v>87</v>
      </c>
      <c r="W88" s="115" t="s">
        <v>87</v>
      </c>
      <c r="X88" s="236"/>
    </row>
    <row r="89" spans="1:24" ht="13.5" customHeight="1" x14ac:dyDescent="0.35">
      <c r="A89" s="175">
        <v>0.8125</v>
      </c>
      <c r="B89" s="115" t="s">
        <v>87</v>
      </c>
      <c r="C89" s="115" t="s">
        <v>87</v>
      </c>
      <c r="D89" s="115" t="s">
        <v>87</v>
      </c>
      <c r="E89" s="115" t="s">
        <v>87</v>
      </c>
      <c r="F89" s="115" t="s">
        <v>87</v>
      </c>
      <c r="G89" s="115" t="s">
        <v>87</v>
      </c>
      <c r="H89" s="115" t="s">
        <v>87</v>
      </c>
      <c r="I89" s="115" t="s">
        <v>87</v>
      </c>
      <c r="J89" s="115" t="s">
        <v>87</v>
      </c>
      <c r="K89" s="115" t="s">
        <v>87</v>
      </c>
      <c r="L89" s="115" t="s">
        <v>87</v>
      </c>
      <c r="M89" s="115" t="s">
        <v>87</v>
      </c>
      <c r="N89" s="115" t="s">
        <v>87</v>
      </c>
      <c r="O89" s="115" t="s">
        <v>87</v>
      </c>
      <c r="P89" s="115" t="s">
        <v>87</v>
      </c>
      <c r="Q89" s="115" t="s">
        <v>87</v>
      </c>
      <c r="R89" s="115" t="s">
        <v>87</v>
      </c>
      <c r="S89" s="115" t="s">
        <v>87</v>
      </c>
      <c r="T89" s="115" t="s">
        <v>87</v>
      </c>
      <c r="U89" s="115" t="s">
        <v>87</v>
      </c>
      <c r="V89" s="115" t="s">
        <v>87</v>
      </c>
      <c r="W89" s="115" t="s">
        <v>87</v>
      </c>
      <c r="X89" s="236"/>
    </row>
    <row r="90" spans="1:24" ht="13.5" customHeight="1" x14ac:dyDescent="0.35">
      <c r="A90" s="175">
        <v>0.82291666666666696</v>
      </c>
      <c r="B90" s="115" t="s">
        <v>87</v>
      </c>
      <c r="C90" s="115" t="s">
        <v>87</v>
      </c>
      <c r="D90" s="115" t="s">
        <v>87</v>
      </c>
      <c r="E90" s="115" t="s">
        <v>87</v>
      </c>
      <c r="F90" s="115" t="s">
        <v>87</v>
      </c>
      <c r="G90" s="115" t="s">
        <v>87</v>
      </c>
      <c r="H90" s="115" t="s">
        <v>87</v>
      </c>
      <c r="I90" s="115" t="s">
        <v>87</v>
      </c>
      <c r="J90" s="115" t="s">
        <v>87</v>
      </c>
      <c r="K90" s="115" t="s">
        <v>87</v>
      </c>
      <c r="L90" s="115" t="s">
        <v>87</v>
      </c>
      <c r="M90" s="115" t="s">
        <v>87</v>
      </c>
      <c r="N90" s="115" t="s">
        <v>87</v>
      </c>
      <c r="O90" s="115" t="s">
        <v>87</v>
      </c>
      <c r="P90" s="115" t="s">
        <v>87</v>
      </c>
      <c r="Q90" s="115" t="s">
        <v>87</v>
      </c>
      <c r="R90" s="115" t="s">
        <v>87</v>
      </c>
      <c r="S90" s="115" t="s">
        <v>87</v>
      </c>
      <c r="T90" s="115" t="s">
        <v>87</v>
      </c>
      <c r="U90" s="115" t="s">
        <v>87</v>
      </c>
      <c r="V90" s="115" t="s">
        <v>87</v>
      </c>
      <c r="W90" s="115" t="s">
        <v>87</v>
      </c>
      <c r="X90" s="236"/>
    </row>
    <row r="91" spans="1:24" ht="13.5" customHeight="1" x14ac:dyDescent="0.35">
      <c r="A91" s="175">
        <v>0.83333333333333304</v>
      </c>
      <c r="B91" s="115" t="s">
        <v>87</v>
      </c>
      <c r="C91" s="115" t="s">
        <v>87</v>
      </c>
      <c r="D91" s="115" t="s">
        <v>87</v>
      </c>
      <c r="E91" s="115" t="s">
        <v>87</v>
      </c>
      <c r="F91" s="115" t="s">
        <v>87</v>
      </c>
      <c r="G91" s="115" t="s">
        <v>87</v>
      </c>
      <c r="H91" s="115" t="s">
        <v>87</v>
      </c>
      <c r="I91" s="115" t="s">
        <v>87</v>
      </c>
      <c r="J91" s="115" t="s">
        <v>87</v>
      </c>
      <c r="K91" s="115" t="s">
        <v>87</v>
      </c>
      <c r="L91" s="115" t="s">
        <v>87</v>
      </c>
      <c r="M91" s="115" t="s">
        <v>87</v>
      </c>
      <c r="N91" s="115" t="s">
        <v>87</v>
      </c>
      <c r="O91" s="115" t="s">
        <v>87</v>
      </c>
      <c r="P91" s="115" t="s">
        <v>87</v>
      </c>
      <c r="Q91" s="115" t="s">
        <v>87</v>
      </c>
      <c r="R91" s="115" t="s">
        <v>87</v>
      </c>
      <c r="S91" s="115" t="s">
        <v>87</v>
      </c>
      <c r="T91" s="115" t="s">
        <v>87</v>
      </c>
      <c r="U91" s="115" t="s">
        <v>87</v>
      </c>
      <c r="V91" s="115" t="s">
        <v>87</v>
      </c>
      <c r="W91" s="115" t="s">
        <v>87</v>
      </c>
      <c r="X91" s="236"/>
    </row>
    <row r="92" spans="1:24" ht="13.5" customHeight="1" x14ac:dyDescent="0.35">
      <c r="A92" s="175">
        <v>0.84375</v>
      </c>
      <c r="B92" s="115" t="s">
        <v>87</v>
      </c>
      <c r="C92" s="115" t="s">
        <v>87</v>
      </c>
      <c r="D92" s="115" t="s">
        <v>87</v>
      </c>
      <c r="E92" s="115" t="s">
        <v>87</v>
      </c>
      <c r="F92" s="115" t="s">
        <v>87</v>
      </c>
      <c r="G92" s="115" t="s">
        <v>87</v>
      </c>
      <c r="H92" s="115" t="s">
        <v>87</v>
      </c>
      <c r="I92" s="115" t="s">
        <v>87</v>
      </c>
      <c r="J92" s="115" t="s">
        <v>87</v>
      </c>
      <c r="K92" s="115" t="s">
        <v>87</v>
      </c>
      <c r="L92" s="115" t="s">
        <v>87</v>
      </c>
      <c r="M92" s="115" t="s">
        <v>87</v>
      </c>
      <c r="N92" s="115" t="s">
        <v>87</v>
      </c>
      <c r="O92" s="115" t="s">
        <v>87</v>
      </c>
      <c r="P92" s="115" t="s">
        <v>87</v>
      </c>
      <c r="Q92" s="115" t="s">
        <v>87</v>
      </c>
      <c r="R92" s="115" t="s">
        <v>87</v>
      </c>
      <c r="S92" s="115" t="s">
        <v>87</v>
      </c>
      <c r="T92" s="115" t="s">
        <v>87</v>
      </c>
      <c r="U92" s="115" t="s">
        <v>87</v>
      </c>
      <c r="V92" s="115" t="s">
        <v>87</v>
      </c>
      <c r="W92" s="115" t="s">
        <v>87</v>
      </c>
      <c r="X92" s="236"/>
    </row>
    <row r="93" spans="1:24" ht="13.5" customHeight="1" x14ac:dyDescent="0.35">
      <c r="A93" s="175">
        <v>0.85416666666666696</v>
      </c>
      <c r="B93" s="115" t="s">
        <v>87</v>
      </c>
      <c r="C93" s="115" t="s">
        <v>87</v>
      </c>
      <c r="D93" s="115" t="s">
        <v>87</v>
      </c>
      <c r="E93" s="115" t="s">
        <v>87</v>
      </c>
      <c r="F93" s="115" t="s">
        <v>87</v>
      </c>
      <c r="G93" s="115" t="s">
        <v>87</v>
      </c>
      <c r="H93" s="115" t="s">
        <v>87</v>
      </c>
      <c r="I93" s="115" t="s">
        <v>87</v>
      </c>
      <c r="J93" s="115" t="s">
        <v>87</v>
      </c>
      <c r="K93" s="115" t="s">
        <v>87</v>
      </c>
      <c r="L93" s="115" t="s">
        <v>87</v>
      </c>
      <c r="M93" s="115" t="s">
        <v>87</v>
      </c>
      <c r="N93" s="115" t="s">
        <v>87</v>
      </c>
      <c r="O93" s="115" t="s">
        <v>87</v>
      </c>
      <c r="P93" s="115" t="s">
        <v>87</v>
      </c>
      <c r="Q93" s="115" t="s">
        <v>87</v>
      </c>
      <c r="R93" s="115" t="s">
        <v>87</v>
      </c>
      <c r="S93" s="115" t="s">
        <v>87</v>
      </c>
      <c r="T93" s="115" t="s">
        <v>87</v>
      </c>
      <c r="U93" s="115" t="s">
        <v>87</v>
      </c>
      <c r="V93" s="115" t="s">
        <v>87</v>
      </c>
      <c r="W93" s="115" t="s">
        <v>87</v>
      </c>
      <c r="X93" s="236"/>
    </row>
    <row r="94" spans="1:24" ht="13.5" customHeight="1" x14ac:dyDescent="0.35">
      <c r="A94" s="175">
        <v>0.86458333333333304</v>
      </c>
      <c r="B94" s="115" t="s">
        <v>87</v>
      </c>
      <c r="C94" s="115" t="s">
        <v>87</v>
      </c>
      <c r="D94" s="115" t="s">
        <v>87</v>
      </c>
      <c r="E94" s="115" t="s">
        <v>87</v>
      </c>
      <c r="F94" s="115" t="s">
        <v>87</v>
      </c>
      <c r="G94" s="115" t="s">
        <v>87</v>
      </c>
      <c r="H94" s="115" t="s">
        <v>87</v>
      </c>
      <c r="I94" s="115" t="s">
        <v>87</v>
      </c>
      <c r="J94" s="115" t="s">
        <v>87</v>
      </c>
      <c r="K94" s="115" t="s">
        <v>87</v>
      </c>
      <c r="L94" s="115" t="s">
        <v>87</v>
      </c>
      <c r="M94" s="115" t="s">
        <v>87</v>
      </c>
      <c r="N94" s="115" t="s">
        <v>87</v>
      </c>
      <c r="O94" s="115" t="s">
        <v>87</v>
      </c>
      <c r="P94" s="115" t="s">
        <v>87</v>
      </c>
      <c r="Q94" s="115" t="s">
        <v>87</v>
      </c>
      <c r="R94" s="115" t="s">
        <v>87</v>
      </c>
      <c r="S94" s="115" t="s">
        <v>87</v>
      </c>
      <c r="T94" s="115" t="s">
        <v>87</v>
      </c>
      <c r="U94" s="115" t="s">
        <v>87</v>
      </c>
      <c r="V94" s="115" t="s">
        <v>87</v>
      </c>
      <c r="W94" s="115" t="s">
        <v>87</v>
      </c>
      <c r="X94" s="236"/>
    </row>
    <row r="95" spans="1:24" ht="13.5" customHeight="1" x14ac:dyDescent="0.35">
      <c r="A95" s="175">
        <v>0.875</v>
      </c>
      <c r="B95" s="115" t="s">
        <v>87</v>
      </c>
      <c r="C95" s="115" t="s">
        <v>87</v>
      </c>
      <c r="D95" s="115" t="s">
        <v>87</v>
      </c>
      <c r="E95" s="115" t="s">
        <v>87</v>
      </c>
      <c r="F95" s="115" t="s">
        <v>87</v>
      </c>
      <c r="G95" s="115" t="s">
        <v>87</v>
      </c>
      <c r="H95" s="115" t="s">
        <v>87</v>
      </c>
      <c r="I95" s="115" t="s">
        <v>87</v>
      </c>
      <c r="J95" s="115" t="s">
        <v>87</v>
      </c>
      <c r="K95" s="115" t="s">
        <v>87</v>
      </c>
      <c r="L95" s="115" t="s">
        <v>87</v>
      </c>
      <c r="M95" s="115" t="s">
        <v>87</v>
      </c>
      <c r="N95" s="115" t="s">
        <v>87</v>
      </c>
      <c r="O95" s="115" t="s">
        <v>87</v>
      </c>
      <c r="P95" s="115" t="s">
        <v>87</v>
      </c>
      <c r="Q95" s="115" t="s">
        <v>87</v>
      </c>
      <c r="R95" s="115" t="s">
        <v>87</v>
      </c>
      <c r="S95" s="115" t="s">
        <v>87</v>
      </c>
      <c r="T95" s="115" t="s">
        <v>87</v>
      </c>
      <c r="U95" s="115" t="s">
        <v>87</v>
      </c>
      <c r="V95" s="115" t="s">
        <v>87</v>
      </c>
      <c r="W95" s="115" t="s">
        <v>87</v>
      </c>
      <c r="X95" s="236"/>
    </row>
    <row r="96" spans="1:24" ht="13.5" customHeight="1" x14ac:dyDescent="0.35">
      <c r="A96" s="175">
        <v>0.88541666666666696</v>
      </c>
      <c r="B96" s="115" t="s">
        <v>87</v>
      </c>
      <c r="C96" s="115" t="s">
        <v>87</v>
      </c>
      <c r="D96" s="115" t="s">
        <v>87</v>
      </c>
      <c r="E96" s="115" t="s">
        <v>87</v>
      </c>
      <c r="F96" s="115" t="s">
        <v>87</v>
      </c>
      <c r="G96" s="115" t="s">
        <v>87</v>
      </c>
      <c r="H96" s="115" t="s">
        <v>87</v>
      </c>
      <c r="I96" s="115" t="s">
        <v>87</v>
      </c>
      <c r="J96" s="115" t="s">
        <v>87</v>
      </c>
      <c r="K96" s="115" t="s">
        <v>87</v>
      </c>
      <c r="L96" s="115" t="s">
        <v>87</v>
      </c>
      <c r="M96" s="115" t="s">
        <v>87</v>
      </c>
      <c r="N96" s="115" t="s">
        <v>87</v>
      </c>
      <c r="O96" s="115" t="s">
        <v>87</v>
      </c>
      <c r="P96" s="115" t="s">
        <v>87</v>
      </c>
      <c r="Q96" s="115" t="s">
        <v>87</v>
      </c>
      <c r="R96" s="115" t="s">
        <v>87</v>
      </c>
      <c r="S96" s="115" t="s">
        <v>87</v>
      </c>
      <c r="T96" s="115" t="s">
        <v>87</v>
      </c>
      <c r="U96" s="115" t="s">
        <v>87</v>
      </c>
      <c r="V96" s="115" t="s">
        <v>87</v>
      </c>
      <c r="W96" s="115" t="s">
        <v>87</v>
      </c>
      <c r="X96" s="236"/>
    </row>
    <row r="97" spans="1:24" ht="13.5" customHeight="1" x14ac:dyDescent="0.35">
      <c r="A97" s="175">
        <v>0.89583333333333304</v>
      </c>
      <c r="B97" s="115" t="s">
        <v>87</v>
      </c>
      <c r="C97" s="115" t="s">
        <v>87</v>
      </c>
      <c r="D97" s="115" t="s">
        <v>87</v>
      </c>
      <c r="E97" s="115" t="s">
        <v>87</v>
      </c>
      <c r="F97" s="115" t="s">
        <v>87</v>
      </c>
      <c r="G97" s="115" t="s">
        <v>87</v>
      </c>
      <c r="H97" s="115" t="s">
        <v>87</v>
      </c>
      <c r="I97" s="115" t="s">
        <v>87</v>
      </c>
      <c r="J97" s="115" t="s">
        <v>87</v>
      </c>
      <c r="K97" s="115" t="s">
        <v>87</v>
      </c>
      <c r="L97" s="115" t="s">
        <v>87</v>
      </c>
      <c r="M97" s="115" t="s">
        <v>87</v>
      </c>
      <c r="N97" s="115" t="s">
        <v>87</v>
      </c>
      <c r="O97" s="115" t="s">
        <v>87</v>
      </c>
      <c r="P97" s="115" t="s">
        <v>87</v>
      </c>
      <c r="Q97" s="115" t="s">
        <v>87</v>
      </c>
      <c r="R97" s="115" t="s">
        <v>87</v>
      </c>
      <c r="S97" s="115" t="s">
        <v>87</v>
      </c>
      <c r="T97" s="115" t="s">
        <v>87</v>
      </c>
      <c r="U97" s="115" t="s">
        <v>87</v>
      </c>
      <c r="V97" s="115" t="s">
        <v>87</v>
      </c>
      <c r="W97" s="115" t="s">
        <v>87</v>
      </c>
      <c r="X97" s="236"/>
    </row>
    <row r="98" spans="1:24" ht="13.5" customHeight="1" x14ac:dyDescent="0.35">
      <c r="A98" s="175">
        <v>0.90625</v>
      </c>
      <c r="B98" s="115" t="s">
        <v>87</v>
      </c>
      <c r="C98" s="115" t="s">
        <v>87</v>
      </c>
      <c r="D98" s="115" t="s">
        <v>87</v>
      </c>
      <c r="E98" s="115" t="s">
        <v>87</v>
      </c>
      <c r="F98" s="115" t="s">
        <v>87</v>
      </c>
      <c r="G98" s="115" t="s">
        <v>87</v>
      </c>
      <c r="H98" s="115" t="s">
        <v>87</v>
      </c>
      <c r="I98" s="115" t="s">
        <v>87</v>
      </c>
      <c r="J98" s="115" t="s">
        <v>87</v>
      </c>
      <c r="K98" s="115" t="s">
        <v>87</v>
      </c>
      <c r="L98" s="115" t="s">
        <v>87</v>
      </c>
      <c r="M98" s="115" t="s">
        <v>87</v>
      </c>
      <c r="N98" s="115" t="s">
        <v>87</v>
      </c>
      <c r="O98" s="115" t="s">
        <v>87</v>
      </c>
      <c r="P98" s="115" t="s">
        <v>87</v>
      </c>
      <c r="Q98" s="115" t="s">
        <v>87</v>
      </c>
      <c r="R98" s="115" t="s">
        <v>87</v>
      </c>
      <c r="S98" s="115" t="s">
        <v>87</v>
      </c>
      <c r="T98" s="115" t="s">
        <v>87</v>
      </c>
      <c r="U98" s="115" t="s">
        <v>87</v>
      </c>
      <c r="V98" s="115" t="s">
        <v>87</v>
      </c>
      <c r="W98" s="115" t="s">
        <v>87</v>
      </c>
      <c r="X98" s="236"/>
    </row>
    <row r="99" spans="1:24" ht="13.5" customHeight="1" x14ac:dyDescent="0.35">
      <c r="A99" s="175">
        <v>0.91666666666666696</v>
      </c>
      <c r="B99" s="115" t="s">
        <v>87</v>
      </c>
      <c r="C99" s="115" t="s">
        <v>87</v>
      </c>
      <c r="D99" s="115" t="s">
        <v>87</v>
      </c>
      <c r="E99" s="115" t="s">
        <v>87</v>
      </c>
      <c r="F99" s="115" t="s">
        <v>87</v>
      </c>
      <c r="G99" s="115" t="s">
        <v>87</v>
      </c>
      <c r="H99" s="115" t="s">
        <v>87</v>
      </c>
      <c r="I99" s="115" t="s">
        <v>87</v>
      </c>
      <c r="J99" s="115" t="s">
        <v>87</v>
      </c>
      <c r="K99" s="115" t="s">
        <v>87</v>
      </c>
      <c r="L99" s="115" t="s">
        <v>87</v>
      </c>
      <c r="M99" s="115" t="s">
        <v>87</v>
      </c>
      <c r="N99" s="115" t="s">
        <v>87</v>
      </c>
      <c r="O99" s="115" t="s">
        <v>87</v>
      </c>
      <c r="P99" s="115" t="s">
        <v>87</v>
      </c>
      <c r="Q99" s="115" t="s">
        <v>87</v>
      </c>
      <c r="R99" s="115" t="s">
        <v>87</v>
      </c>
      <c r="S99" s="115" t="s">
        <v>87</v>
      </c>
      <c r="T99" s="115" t="s">
        <v>87</v>
      </c>
      <c r="U99" s="115" t="s">
        <v>87</v>
      </c>
      <c r="V99" s="115" t="s">
        <v>87</v>
      </c>
      <c r="W99" s="115" t="s">
        <v>87</v>
      </c>
      <c r="X99" s="236"/>
    </row>
    <row r="100" spans="1:24" ht="13.5" customHeight="1" x14ac:dyDescent="0.35">
      <c r="A100" s="175">
        <v>0.92708333333333304</v>
      </c>
      <c r="B100" s="115" t="s">
        <v>87</v>
      </c>
      <c r="C100" s="115" t="s">
        <v>87</v>
      </c>
      <c r="D100" s="115" t="s">
        <v>87</v>
      </c>
      <c r="E100" s="115" t="s">
        <v>87</v>
      </c>
      <c r="F100" s="115" t="s">
        <v>87</v>
      </c>
      <c r="G100" s="115" t="s">
        <v>87</v>
      </c>
      <c r="H100" s="115" t="s">
        <v>87</v>
      </c>
      <c r="I100" s="115" t="s">
        <v>87</v>
      </c>
      <c r="J100" s="115" t="s">
        <v>87</v>
      </c>
      <c r="K100" s="115" t="s">
        <v>87</v>
      </c>
      <c r="L100" s="115" t="s">
        <v>87</v>
      </c>
      <c r="M100" s="115" t="s">
        <v>87</v>
      </c>
      <c r="N100" s="115" t="s">
        <v>87</v>
      </c>
      <c r="O100" s="115" t="s">
        <v>87</v>
      </c>
      <c r="P100" s="115" t="s">
        <v>87</v>
      </c>
      <c r="Q100" s="115" t="s">
        <v>87</v>
      </c>
      <c r="R100" s="115" t="s">
        <v>87</v>
      </c>
      <c r="S100" s="115" t="s">
        <v>87</v>
      </c>
      <c r="T100" s="115" t="s">
        <v>87</v>
      </c>
      <c r="U100" s="115" t="s">
        <v>87</v>
      </c>
      <c r="V100" s="115" t="s">
        <v>87</v>
      </c>
      <c r="W100" s="115" t="s">
        <v>87</v>
      </c>
      <c r="X100" s="236"/>
    </row>
    <row r="101" spans="1:24" ht="13.5" customHeight="1" x14ac:dyDescent="0.35">
      <c r="A101" s="175">
        <v>0.9375</v>
      </c>
      <c r="B101" s="115" t="s">
        <v>87</v>
      </c>
      <c r="C101" s="115" t="s">
        <v>87</v>
      </c>
      <c r="D101" s="115" t="s">
        <v>87</v>
      </c>
      <c r="E101" s="115" t="s">
        <v>87</v>
      </c>
      <c r="F101" s="115" t="s">
        <v>87</v>
      </c>
      <c r="G101" s="115" t="s">
        <v>87</v>
      </c>
      <c r="H101" s="115" t="s">
        <v>87</v>
      </c>
      <c r="I101" s="115" t="s">
        <v>87</v>
      </c>
      <c r="J101" s="115" t="s">
        <v>87</v>
      </c>
      <c r="K101" s="115" t="s">
        <v>87</v>
      </c>
      <c r="L101" s="115" t="s">
        <v>87</v>
      </c>
      <c r="M101" s="115" t="s">
        <v>87</v>
      </c>
      <c r="N101" s="115" t="s">
        <v>87</v>
      </c>
      <c r="O101" s="115" t="s">
        <v>87</v>
      </c>
      <c r="P101" s="115" t="s">
        <v>87</v>
      </c>
      <c r="Q101" s="115" t="s">
        <v>87</v>
      </c>
      <c r="R101" s="115" t="s">
        <v>87</v>
      </c>
      <c r="S101" s="115" t="s">
        <v>87</v>
      </c>
      <c r="T101" s="115" t="s">
        <v>87</v>
      </c>
      <c r="U101" s="115" t="s">
        <v>87</v>
      </c>
      <c r="V101" s="115" t="s">
        <v>87</v>
      </c>
      <c r="W101" s="115" t="s">
        <v>87</v>
      </c>
      <c r="X101" s="236"/>
    </row>
    <row r="102" spans="1:24" ht="13.5" customHeight="1" x14ac:dyDescent="0.35">
      <c r="A102" s="175">
        <v>0.94791666666666696</v>
      </c>
      <c r="B102" s="115" t="s">
        <v>87</v>
      </c>
      <c r="C102" s="115" t="s">
        <v>87</v>
      </c>
      <c r="D102" s="115" t="s">
        <v>87</v>
      </c>
      <c r="E102" s="115" t="s">
        <v>87</v>
      </c>
      <c r="F102" s="115" t="s">
        <v>87</v>
      </c>
      <c r="G102" s="115" t="s">
        <v>87</v>
      </c>
      <c r="H102" s="115" t="s">
        <v>87</v>
      </c>
      <c r="I102" s="115" t="s">
        <v>87</v>
      </c>
      <c r="J102" s="115" t="s">
        <v>87</v>
      </c>
      <c r="K102" s="115" t="s">
        <v>87</v>
      </c>
      <c r="L102" s="115" t="s">
        <v>87</v>
      </c>
      <c r="M102" s="115" t="s">
        <v>87</v>
      </c>
      <c r="N102" s="115" t="s">
        <v>87</v>
      </c>
      <c r="O102" s="115" t="s">
        <v>87</v>
      </c>
      <c r="P102" s="115" t="s">
        <v>87</v>
      </c>
      <c r="Q102" s="115" t="s">
        <v>87</v>
      </c>
      <c r="R102" s="115" t="s">
        <v>87</v>
      </c>
      <c r="S102" s="115" t="s">
        <v>87</v>
      </c>
      <c r="T102" s="115" t="s">
        <v>87</v>
      </c>
      <c r="U102" s="115" t="s">
        <v>87</v>
      </c>
      <c r="V102" s="115" t="s">
        <v>87</v>
      </c>
      <c r="W102" s="115" t="s">
        <v>87</v>
      </c>
      <c r="X102" s="236"/>
    </row>
    <row r="103" spans="1:24" ht="13.5" customHeight="1" x14ac:dyDescent="0.35">
      <c r="A103" s="175">
        <v>0.95833333333333304</v>
      </c>
      <c r="B103" s="115" t="s">
        <v>87</v>
      </c>
      <c r="C103" s="115" t="s">
        <v>87</v>
      </c>
      <c r="D103" s="115" t="s">
        <v>87</v>
      </c>
      <c r="E103" s="115" t="s">
        <v>87</v>
      </c>
      <c r="F103" s="115" t="s">
        <v>87</v>
      </c>
      <c r="G103" s="115" t="s">
        <v>87</v>
      </c>
      <c r="H103" s="115" t="s">
        <v>87</v>
      </c>
      <c r="I103" s="115" t="s">
        <v>87</v>
      </c>
      <c r="J103" s="115" t="s">
        <v>87</v>
      </c>
      <c r="K103" s="115" t="s">
        <v>87</v>
      </c>
      <c r="L103" s="115" t="s">
        <v>87</v>
      </c>
      <c r="M103" s="115" t="s">
        <v>87</v>
      </c>
      <c r="N103" s="115" t="s">
        <v>87</v>
      </c>
      <c r="O103" s="115" t="s">
        <v>87</v>
      </c>
      <c r="P103" s="115" t="s">
        <v>87</v>
      </c>
      <c r="Q103" s="115" t="s">
        <v>87</v>
      </c>
      <c r="R103" s="115" t="s">
        <v>87</v>
      </c>
      <c r="S103" s="115" t="s">
        <v>87</v>
      </c>
      <c r="T103" s="115" t="s">
        <v>87</v>
      </c>
      <c r="U103" s="115" t="s">
        <v>87</v>
      </c>
      <c r="V103" s="115" t="s">
        <v>87</v>
      </c>
      <c r="W103" s="115" t="s">
        <v>87</v>
      </c>
      <c r="X103" s="236"/>
    </row>
    <row r="104" spans="1:24" ht="13.5" customHeight="1" x14ac:dyDescent="0.35">
      <c r="A104" s="175">
        <v>0.96875</v>
      </c>
      <c r="B104" s="115" t="s">
        <v>87</v>
      </c>
      <c r="C104" s="115" t="s">
        <v>87</v>
      </c>
      <c r="D104" s="115" t="s">
        <v>87</v>
      </c>
      <c r="E104" s="115" t="s">
        <v>87</v>
      </c>
      <c r="F104" s="115" t="s">
        <v>87</v>
      </c>
      <c r="G104" s="115" t="s">
        <v>87</v>
      </c>
      <c r="H104" s="115" t="s">
        <v>87</v>
      </c>
      <c r="I104" s="115" t="s">
        <v>87</v>
      </c>
      <c r="J104" s="115" t="s">
        <v>87</v>
      </c>
      <c r="K104" s="115" t="s">
        <v>87</v>
      </c>
      <c r="L104" s="115" t="s">
        <v>87</v>
      </c>
      <c r="M104" s="115" t="s">
        <v>87</v>
      </c>
      <c r="N104" s="115" t="s">
        <v>87</v>
      </c>
      <c r="O104" s="115" t="s">
        <v>87</v>
      </c>
      <c r="P104" s="115" t="s">
        <v>87</v>
      </c>
      <c r="Q104" s="115" t="s">
        <v>87</v>
      </c>
      <c r="R104" s="115" t="s">
        <v>87</v>
      </c>
      <c r="S104" s="115" t="s">
        <v>87</v>
      </c>
      <c r="T104" s="115" t="s">
        <v>87</v>
      </c>
      <c r="U104" s="115" t="s">
        <v>87</v>
      </c>
      <c r="V104" s="115" t="s">
        <v>87</v>
      </c>
      <c r="W104" s="115" t="s">
        <v>87</v>
      </c>
      <c r="X104" s="236"/>
    </row>
    <row r="105" spans="1:24" ht="13.5" customHeight="1" x14ac:dyDescent="0.35">
      <c r="A105" s="175">
        <v>0.97916666666666696</v>
      </c>
      <c r="B105" s="115" t="s">
        <v>87</v>
      </c>
      <c r="C105" s="115" t="s">
        <v>87</v>
      </c>
      <c r="D105" s="115" t="s">
        <v>87</v>
      </c>
      <c r="E105" s="115" t="s">
        <v>87</v>
      </c>
      <c r="F105" s="115" t="s">
        <v>87</v>
      </c>
      <c r="G105" s="115" t="s">
        <v>87</v>
      </c>
      <c r="H105" s="115" t="s">
        <v>87</v>
      </c>
      <c r="I105" s="115" t="s">
        <v>87</v>
      </c>
      <c r="J105" s="115" t="s">
        <v>87</v>
      </c>
      <c r="K105" s="115" t="s">
        <v>87</v>
      </c>
      <c r="L105" s="115" t="s">
        <v>87</v>
      </c>
      <c r="M105" s="115" t="s">
        <v>87</v>
      </c>
      <c r="N105" s="115" t="s">
        <v>87</v>
      </c>
      <c r="O105" s="115" t="s">
        <v>87</v>
      </c>
      <c r="P105" s="115" t="s">
        <v>87</v>
      </c>
      <c r="Q105" s="115" t="s">
        <v>87</v>
      </c>
      <c r="R105" s="115" t="s">
        <v>87</v>
      </c>
      <c r="S105" s="115" t="s">
        <v>87</v>
      </c>
      <c r="T105" s="115" t="s">
        <v>87</v>
      </c>
      <c r="U105" s="115" t="s">
        <v>87</v>
      </c>
      <c r="V105" s="115" t="s">
        <v>87</v>
      </c>
      <c r="W105" s="115" t="s">
        <v>87</v>
      </c>
      <c r="X105" s="236"/>
    </row>
    <row r="106" spans="1:24" ht="13.5" customHeight="1" thickBot="1" x14ac:dyDescent="0.4">
      <c r="A106" s="176">
        <v>0.98958333333333304</v>
      </c>
      <c r="B106" s="119" t="s">
        <v>87</v>
      </c>
      <c r="C106" s="119" t="s">
        <v>87</v>
      </c>
      <c r="D106" s="119" t="s">
        <v>87</v>
      </c>
      <c r="E106" s="119" t="s">
        <v>87</v>
      </c>
      <c r="F106" s="119" t="s">
        <v>87</v>
      </c>
      <c r="G106" s="119" t="s">
        <v>87</v>
      </c>
      <c r="H106" s="119" t="s">
        <v>87</v>
      </c>
      <c r="I106" s="119" t="s">
        <v>87</v>
      </c>
      <c r="J106" s="119" t="s">
        <v>87</v>
      </c>
      <c r="K106" s="119" t="s">
        <v>87</v>
      </c>
      <c r="L106" s="119" t="s">
        <v>87</v>
      </c>
      <c r="M106" s="119" t="s">
        <v>87</v>
      </c>
      <c r="N106" s="119" t="s">
        <v>87</v>
      </c>
      <c r="O106" s="119" t="s">
        <v>87</v>
      </c>
      <c r="P106" s="119" t="s">
        <v>87</v>
      </c>
      <c r="Q106" s="119" t="s">
        <v>87</v>
      </c>
      <c r="R106" s="119" t="s">
        <v>87</v>
      </c>
      <c r="S106" s="119" t="s">
        <v>87</v>
      </c>
      <c r="T106" s="119" t="s">
        <v>87</v>
      </c>
      <c r="U106" s="119" t="s">
        <v>87</v>
      </c>
      <c r="V106" s="119" t="s">
        <v>87</v>
      </c>
      <c r="W106" s="119" t="s">
        <v>87</v>
      </c>
      <c r="X106" s="236"/>
    </row>
    <row r="107" spans="1:24" ht="13.5" customHeight="1" thickTop="1" x14ac:dyDescent="0.35">
      <c r="A107" s="290" t="s">
        <v>167</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c r="X107" s="236"/>
    </row>
    <row r="108" spans="1:24" ht="13.5" customHeight="1" x14ac:dyDescent="0.35">
      <c r="A108" s="291" t="s">
        <v>168</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c r="X108" s="236"/>
    </row>
    <row r="109" spans="1:24" ht="13.5" customHeight="1" x14ac:dyDescent="0.35">
      <c r="A109" s="115" t="s">
        <v>169</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c r="X109" s="236"/>
    </row>
    <row r="110" spans="1:24" ht="13.5" customHeight="1" thickBot="1" x14ac:dyDescent="0.4">
      <c r="A110" s="119" t="s">
        <v>170</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c r="X110" s="236"/>
    </row>
    <row r="111" spans="1:24"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236"/>
    </row>
    <row r="112" spans="1:24" ht="13.5" customHeight="1" thickBot="1" x14ac:dyDescent="0.4">
      <c r="A112" s="122" t="s">
        <v>16</v>
      </c>
      <c r="B112" s="121" t="s">
        <v>93</v>
      </c>
      <c r="C112" s="121">
        <f>C8+1</f>
        <v>45447</v>
      </c>
      <c r="D112" s="122"/>
      <c r="E112" s="122"/>
      <c r="F112" s="122"/>
      <c r="G112" s="122"/>
      <c r="H112" s="122"/>
      <c r="I112" s="122"/>
      <c r="J112" s="122"/>
      <c r="K112" s="122"/>
      <c r="L112" s="122"/>
      <c r="M112" s="122"/>
      <c r="N112" s="122"/>
      <c r="O112" s="122"/>
      <c r="P112" s="122"/>
      <c r="Q112" s="122"/>
      <c r="R112" s="122"/>
      <c r="S112" s="122"/>
      <c r="T112" s="122"/>
      <c r="U112" s="122"/>
      <c r="V112" s="122"/>
      <c r="W112" s="122"/>
      <c r="X112" s="236"/>
    </row>
    <row r="113" spans="1:24" ht="13.5" customHeight="1" thickTop="1" thickBot="1" x14ac:dyDescent="0.4">
      <c r="A113" s="122"/>
      <c r="B113" s="563" t="s">
        <v>146</v>
      </c>
      <c r="C113" s="564"/>
      <c r="D113" s="564"/>
      <c r="E113" s="564"/>
      <c r="F113" s="564"/>
      <c r="G113" s="564"/>
      <c r="H113" s="564"/>
      <c r="I113" s="564"/>
      <c r="J113" s="564"/>
      <c r="K113" s="564"/>
      <c r="L113" s="564"/>
      <c r="M113" s="564"/>
      <c r="N113" s="564"/>
      <c r="O113" s="564"/>
      <c r="P113" s="564"/>
      <c r="Q113" s="564"/>
      <c r="R113" s="564"/>
      <c r="S113" s="564"/>
      <c r="T113" s="564"/>
      <c r="U113" s="564"/>
      <c r="V113" s="564"/>
      <c r="W113" s="565"/>
      <c r="X113" s="236"/>
    </row>
    <row r="114" spans="1:24" ht="13.5" customHeight="1" thickTop="1" thickBot="1" x14ac:dyDescent="0.4">
      <c r="A114" s="174" t="s">
        <v>55</v>
      </c>
      <c r="B114" s="174" t="s">
        <v>73</v>
      </c>
      <c r="C114" s="292" t="s">
        <v>147</v>
      </c>
      <c r="D114" s="292" t="s">
        <v>148</v>
      </c>
      <c r="E114" s="292" t="s">
        <v>149</v>
      </c>
      <c r="F114" s="292" t="s">
        <v>150</v>
      </c>
      <c r="G114" s="292" t="s">
        <v>151</v>
      </c>
      <c r="H114" s="292" t="s">
        <v>152</v>
      </c>
      <c r="I114" s="292" t="s">
        <v>153</v>
      </c>
      <c r="J114" s="292" t="s">
        <v>154</v>
      </c>
      <c r="K114" s="292" t="s">
        <v>155</v>
      </c>
      <c r="L114" s="292" t="s">
        <v>156</v>
      </c>
      <c r="M114" s="292" t="s">
        <v>157</v>
      </c>
      <c r="N114" s="292" t="s">
        <v>158</v>
      </c>
      <c r="O114" s="292" t="s">
        <v>159</v>
      </c>
      <c r="P114" s="292" t="s">
        <v>160</v>
      </c>
      <c r="Q114" s="292" t="s">
        <v>161</v>
      </c>
      <c r="R114" s="292" t="s">
        <v>162</v>
      </c>
      <c r="S114" s="292" t="s">
        <v>163</v>
      </c>
      <c r="T114" s="292" t="s">
        <v>164</v>
      </c>
      <c r="U114" s="292" t="s">
        <v>165</v>
      </c>
      <c r="V114" s="174" t="s">
        <v>94</v>
      </c>
      <c r="W114" s="174" t="s">
        <v>166</v>
      </c>
      <c r="X114" s="236"/>
    </row>
    <row r="115" spans="1:24" ht="13.5" customHeight="1" thickTop="1" x14ac:dyDescent="0.35">
      <c r="A115" s="283">
        <v>0</v>
      </c>
      <c r="B115" s="116" t="s">
        <v>87</v>
      </c>
      <c r="C115" s="116" t="s">
        <v>87</v>
      </c>
      <c r="D115" s="116" t="s">
        <v>87</v>
      </c>
      <c r="E115" s="116" t="s">
        <v>87</v>
      </c>
      <c r="F115" s="116" t="s">
        <v>87</v>
      </c>
      <c r="G115" s="116" t="s">
        <v>87</v>
      </c>
      <c r="H115" s="116" t="s">
        <v>87</v>
      </c>
      <c r="I115" s="116" t="s">
        <v>87</v>
      </c>
      <c r="J115" s="116" t="s">
        <v>87</v>
      </c>
      <c r="K115" s="116" t="s">
        <v>87</v>
      </c>
      <c r="L115" s="116" t="s">
        <v>87</v>
      </c>
      <c r="M115" s="116" t="s">
        <v>87</v>
      </c>
      <c r="N115" s="116" t="s">
        <v>87</v>
      </c>
      <c r="O115" s="116" t="s">
        <v>87</v>
      </c>
      <c r="P115" s="116" t="s">
        <v>87</v>
      </c>
      <c r="Q115" s="116" t="s">
        <v>87</v>
      </c>
      <c r="R115" s="116" t="s">
        <v>87</v>
      </c>
      <c r="S115" s="116" t="s">
        <v>87</v>
      </c>
      <c r="T115" s="116" t="s">
        <v>87</v>
      </c>
      <c r="U115" s="116" t="s">
        <v>87</v>
      </c>
      <c r="V115" s="116" t="s">
        <v>87</v>
      </c>
      <c r="W115" s="116" t="s">
        <v>87</v>
      </c>
      <c r="X115" s="236"/>
    </row>
    <row r="116" spans="1:24" ht="13.5" customHeight="1" x14ac:dyDescent="0.35">
      <c r="A116" s="175">
        <v>1.0416666666666666E-2</v>
      </c>
      <c r="B116" s="115" t="s">
        <v>87</v>
      </c>
      <c r="C116" s="115" t="s">
        <v>87</v>
      </c>
      <c r="D116" s="115" t="s">
        <v>87</v>
      </c>
      <c r="E116" s="115" t="s">
        <v>87</v>
      </c>
      <c r="F116" s="115" t="s">
        <v>87</v>
      </c>
      <c r="G116" s="115" t="s">
        <v>87</v>
      </c>
      <c r="H116" s="115" t="s">
        <v>87</v>
      </c>
      <c r="I116" s="115" t="s">
        <v>87</v>
      </c>
      <c r="J116" s="115" t="s">
        <v>87</v>
      </c>
      <c r="K116" s="115" t="s">
        <v>87</v>
      </c>
      <c r="L116" s="115" t="s">
        <v>87</v>
      </c>
      <c r="M116" s="115" t="s">
        <v>87</v>
      </c>
      <c r="N116" s="115" t="s">
        <v>87</v>
      </c>
      <c r="O116" s="115" t="s">
        <v>87</v>
      </c>
      <c r="P116" s="115" t="s">
        <v>87</v>
      </c>
      <c r="Q116" s="115" t="s">
        <v>87</v>
      </c>
      <c r="R116" s="115" t="s">
        <v>87</v>
      </c>
      <c r="S116" s="115" t="s">
        <v>87</v>
      </c>
      <c r="T116" s="115" t="s">
        <v>87</v>
      </c>
      <c r="U116" s="115" t="s">
        <v>87</v>
      </c>
      <c r="V116" s="115" t="s">
        <v>87</v>
      </c>
      <c r="W116" s="115" t="s">
        <v>87</v>
      </c>
      <c r="X116" s="236"/>
    </row>
    <row r="117" spans="1:24" ht="13.5" customHeight="1" x14ac:dyDescent="0.35">
      <c r="A117" s="175">
        <v>2.0833333333333332E-2</v>
      </c>
      <c r="B117" s="115" t="s">
        <v>87</v>
      </c>
      <c r="C117" s="115" t="s">
        <v>87</v>
      </c>
      <c r="D117" s="115" t="s">
        <v>87</v>
      </c>
      <c r="E117" s="115" t="s">
        <v>87</v>
      </c>
      <c r="F117" s="115" t="s">
        <v>87</v>
      </c>
      <c r="G117" s="115" t="s">
        <v>87</v>
      </c>
      <c r="H117" s="115" t="s">
        <v>87</v>
      </c>
      <c r="I117" s="115" t="s">
        <v>87</v>
      </c>
      <c r="J117" s="115" t="s">
        <v>87</v>
      </c>
      <c r="K117" s="115" t="s">
        <v>87</v>
      </c>
      <c r="L117" s="115" t="s">
        <v>87</v>
      </c>
      <c r="M117" s="115" t="s">
        <v>87</v>
      </c>
      <c r="N117" s="115" t="s">
        <v>87</v>
      </c>
      <c r="O117" s="115" t="s">
        <v>87</v>
      </c>
      <c r="P117" s="115" t="s">
        <v>87</v>
      </c>
      <c r="Q117" s="115" t="s">
        <v>87</v>
      </c>
      <c r="R117" s="115" t="s">
        <v>87</v>
      </c>
      <c r="S117" s="115" t="s">
        <v>87</v>
      </c>
      <c r="T117" s="115" t="s">
        <v>87</v>
      </c>
      <c r="U117" s="115" t="s">
        <v>87</v>
      </c>
      <c r="V117" s="115" t="s">
        <v>87</v>
      </c>
      <c r="W117" s="115" t="s">
        <v>87</v>
      </c>
      <c r="X117" s="236"/>
    </row>
    <row r="118" spans="1:24" ht="13.5" customHeight="1" x14ac:dyDescent="0.35">
      <c r="A118" s="175">
        <v>3.125E-2</v>
      </c>
      <c r="B118" s="115" t="s">
        <v>87</v>
      </c>
      <c r="C118" s="115" t="s">
        <v>87</v>
      </c>
      <c r="D118" s="115" t="s">
        <v>87</v>
      </c>
      <c r="E118" s="115" t="s">
        <v>87</v>
      </c>
      <c r="F118" s="115" t="s">
        <v>87</v>
      </c>
      <c r="G118" s="115" t="s">
        <v>87</v>
      </c>
      <c r="H118" s="115" t="s">
        <v>87</v>
      </c>
      <c r="I118" s="115" t="s">
        <v>87</v>
      </c>
      <c r="J118" s="115" t="s">
        <v>87</v>
      </c>
      <c r="K118" s="115" t="s">
        <v>87</v>
      </c>
      <c r="L118" s="115" t="s">
        <v>87</v>
      </c>
      <c r="M118" s="115" t="s">
        <v>87</v>
      </c>
      <c r="N118" s="115" t="s">
        <v>87</v>
      </c>
      <c r="O118" s="115" t="s">
        <v>87</v>
      </c>
      <c r="P118" s="115" t="s">
        <v>87</v>
      </c>
      <c r="Q118" s="115" t="s">
        <v>87</v>
      </c>
      <c r="R118" s="115" t="s">
        <v>87</v>
      </c>
      <c r="S118" s="115" t="s">
        <v>87</v>
      </c>
      <c r="T118" s="115" t="s">
        <v>87</v>
      </c>
      <c r="U118" s="115" t="s">
        <v>87</v>
      </c>
      <c r="V118" s="115" t="s">
        <v>87</v>
      </c>
      <c r="W118" s="115" t="s">
        <v>87</v>
      </c>
      <c r="X118" s="236"/>
    </row>
    <row r="119" spans="1:24" ht="13.5" customHeight="1" x14ac:dyDescent="0.35">
      <c r="A119" s="175">
        <v>4.1666666666666664E-2</v>
      </c>
      <c r="B119" s="115" t="s">
        <v>87</v>
      </c>
      <c r="C119" s="115" t="s">
        <v>87</v>
      </c>
      <c r="D119" s="115" t="s">
        <v>87</v>
      </c>
      <c r="E119" s="115" t="s">
        <v>87</v>
      </c>
      <c r="F119" s="115" t="s">
        <v>87</v>
      </c>
      <c r="G119" s="115" t="s">
        <v>87</v>
      </c>
      <c r="H119" s="115" t="s">
        <v>87</v>
      </c>
      <c r="I119" s="115" t="s">
        <v>87</v>
      </c>
      <c r="J119" s="115" t="s">
        <v>87</v>
      </c>
      <c r="K119" s="115" t="s">
        <v>87</v>
      </c>
      <c r="L119" s="115" t="s">
        <v>87</v>
      </c>
      <c r="M119" s="115" t="s">
        <v>87</v>
      </c>
      <c r="N119" s="115" t="s">
        <v>87</v>
      </c>
      <c r="O119" s="115" t="s">
        <v>87</v>
      </c>
      <c r="P119" s="115" t="s">
        <v>87</v>
      </c>
      <c r="Q119" s="115" t="s">
        <v>87</v>
      </c>
      <c r="R119" s="115" t="s">
        <v>87</v>
      </c>
      <c r="S119" s="115" t="s">
        <v>87</v>
      </c>
      <c r="T119" s="115" t="s">
        <v>87</v>
      </c>
      <c r="U119" s="115" t="s">
        <v>87</v>
      </c>
      <c r="V119" s="115" t="s">
        <v>87</v>
      </c>
      <c r="W119" s="115" t="s">
        <v>87</v>
      </c>
      <c r="X119" s="236"/>
    </row>
    <row r="120" spans="1:24" ht="13.5" customHeight="1" x14ac:dyDescent="0.35">
      <c r="A120" s="175">
        <v>5.2083333333333336E-2</v>
      </c>
      <c r="B120" s="115" t="s">
        <v>87</v>
      </c>
      <c r="C120" s="115" t="s">
        <v>87</v>
      </c>
      <c r="D120" s="115" t="s">
        <v>87</v>
      </c>
      <c r="E120" s="115" t="s">
        <v>87</v>
      </c>
      <c r="F120" s="115" t="s">
        <v>87</v>
      </c>
      <c r="G120" s="115" t="s">
        <v>87</v>
      </c>
      <c r="H120" s="115" t="s">
        <v>87</v>
      </c>
      <c r="I120" s="115" t="s">
        <v>87</v>
      </c>
      <c r="J120" s="115" t="s">
        <v>87</v>
      </c>
      <c r="K120" s="115" t="s">
        <v>87</v>
      </c>
      <c r="L120" s="115" t="s">
        <v>87</v>
      </c>
      <c r="M120" s="115" t="s">
        <v>87</v>
      </c>
      <c r="N120" s="115" t="s">
        <v>87</v>
      </c>
      <c r="O120" s="115" t="s">
        <v>87</v>
      </c>
      <c r="P120" s="115" t="s">
        <v>87</v>
      </c>
      <c r="Q120" s="115" t="s">
        <v>87</v>
      </c>
      <c r="R120" s="115" t="s">
        <v>87</v>
      </c>
      <c r="S120" s="115" t="s">
        <v>87</v>
      </c>
      <c r="T120" s="115" t="s">
        <v>87</v>
      </c>
      <c r="U120" s="115" t="s">
        <v>87</v>
      </c>
      <c r="V120" s="115" t="s">
        <v>87</v>
      </c>
      <c r="W120" s="115" t="s">
        <v>87</v>
      </c>
      <c r="X120" s="236"/>
    </row>
    <row r="121" spans="1:24" ht="13.5" customHeight="1" x14ac:dyDescent="0.35">
      <c r="A121" s="175">
        <v>6.25E-2</v>
      </c>
      <c r="B121" s="115" t="s">
        <v>87</v>
      </c>
      <c r="C121" s="115" t="s">
        <v>87</v>
      </c>
      <c r="D121" s="115" t="s">
        <v>87</v>
      </c>
      <c r="E121" s="115" t="s">
        <v>87</v>
      </c>
      <c r="F121" s="115" t="s">
        <v>87</v>
      </c>
      <c r="G121" s="115" t="s">
        <v>87</v>
      </c>
      <c r="H121" s="115" t="s">
        <v>87</v>
      </c>
      <c r="I121" s="115" t="s">
        <v>87</v>
      </c>
      <c r="J121" s="115" t="s">
        <v>87</v>
      </c>
      <c r="K121" s="115" t="s">
        <v>87</v>
      </c>
      <c r="L121" s="115" t="s">
        <v>87</v>
      </c>
      <c r="M121" s="115" t="s">
        <v>87</v>
      </c>
      <c r="N121" s="115" t="s">
        <v>87</v>
      </c>
      <c r="O121" s="115" t="s">
        <v>87</v>
      </c>
      <c r="P121" s="115" t="s">
        <v>87</v>
      </c>
      <c r="Q121" s="115" t="s">
        <v>87</v>
      </c>
      <c r="R121" s="115" t="s">
        <v>87</v>
      </c>
      <c r="S121" s="115" t="s">
        <v>87</v>
      </c>
      <c r="T121" s="115" t="s">
        <v>87</v>
      </c>
      <c r="U121" s="115" t="s">
        <v>87</v>
      </c>
      <c r="V121" s="115" t="s">
        <v>87</v>
      </c>
      <c r="W121" s="115" t="s">
        <v>87</v>
      </c>
      <c r="X121" s="236"/>
    </row>
    <row r="122" spans="1:24" ht="13.5" customHeight="1" x14ac:dyDescent="0.35">
      <c r="A122" s="175">
        <v>7.2916666666666699E-2</v>
      </c>
      <c r="B122" s="115" t="s">
        <v>87</v>
      </c>
      <c r="C122" s="115" t="s">
        <v>87</v>
      </c>
      <c r="D122" s="115" t="s">
        <v>87</v>
      </c>
      <c r="E122" s="115" t="s">
        <v>87</v>
      </c>
      <c r="F122" s="115" t="s">
        <v>87</v>
      </c>
      <c r="G122" s="115" t="s">
        <v>87</v>
      </c>
      <c r="H122" s="115" t="s">
        <v>87</v>
      </c>
      <c r="I122" s="115" t="s">
        <v>87</v>
      </c>
      <c r="J122" s="115" t="s">
        <v>87</v>
      </c>
      <c r="K122" s="115" t="s">
        <v>87</v>
      </c>
      <c r="L122" s="115" t="s">
        <v>87</v>
      </c>
      <c r="M122" s="115" t="s">
        <v>87</v>
      </c>
      <c r="N122" s="115" t="s">
        <v>87</v>
      </c>
      <c r="O122" s="115" t="s">
        <v>87</v>
      </c>
      <c r="P122" s="115" t="s">
        <v>87</v>
      </c>
      <c r="Q122" s="115" t="s">
        <v>87</v>
      </c>
      <c r="R122" s="115" t="s">
        <v>87</v>
      </c>
      <c r="S122" s="115" t="s">
        <v>87</v>
      </c>
      <c r="T122" s="115" t="s">
        <v>87</v>
      </c>
      <c r="U122" s="115" t="s">
        <v>87</v>
      </c>
      <c r="V122" s="115" t="s">
        <v>87</v>
      </c>
      <c r="W122" s="115" t="s">
        <v>87</v>
      </c>
      <c r="X122" s="236"/>
    </row>
    <row r="123" spans="1:24" ht="13.5" customHeight="1" x14ac:dyDescent="0.35">
      <c r="A123" s="175">
        <v>8.3333333333333301E-2</v>
      </c>
      <c r="B123" s="115" t="s">
        <v>87</v>
      </c>
      <c r="C123" s="115" t="s">
        <v>87</v>
      </c>
      <c r="D123" s="115" t="s">
        <v>87</v>
      </c>
      <c r="E123" s="115" t="s">
        <v>87</v>
      </c>
      <c r="F123" s="115" t="s">
        <v>87</v>
      </c>
      <c r="G123" s="115" t="s">
        <v>87</v>
      </c>
      <c r="H123" s="115" t="s">
        <v>87</v>
      </c>
      <c r="I123" s="115" t="s">
        <v>87</v>
      </c>
      <c r="J123" s="115" t="s">
        <v>87</v>
      </c>
      <c r="K123" s="115" t="s">
        <v>87</v>
      </c>
      <c r="L123" s="115" t="s">
        <v>87</v>
      </c>
      <c r="M123" s="115" t="s">
        <v>87</v>
      </c>
      <c r="N123" s="115" t="s">
        <v>87</v>
      </c>
      <c r="O123" s="115" t="s">
        <v>87</v>
      </c>
      <c r="P123" s="115" t="s">
        <v>87</v>
      </c>
      <c r="Q123" s="115" t="s">
        <v>87</v>
      </c>
      <c r="R123" s="115" t="s">
        <v>87</v>
      </c>
      <c r="S123" s="115" t="s">
        <v>87</v>
      </c>
      <c r="T123" s="115" t="s">
        <v>87</v>
      </c>
      <c r="U123" s="115" t="s">
        <v>87</v>
      </c>
      <c r="V123" s="115" t="s">
        <v>87</v>
      </c>
      <c r="W123" s="115" t="s">
        <v>87</v>
      </c>
      <c r="X123" s="236"/>
    </row>
    <row r="124" spans="1:24" ht="13.5" customHeight="1" x14ac:dyDescent="0.35">
      <c r="A124" s="175">
        <v>9.375E-2</v>
      </c>
      <c r="B124" s="115" t="s">
        <v>87</v>
      </c>
      <c r="C124" s="115" t="s">
        <v>87</v>
      </c>
      <c r="D124" s="115" t="s">
        <v>87</v>
      </c>
      <c r="E124" s="115" t="s">
        <v>87</v>
      </c>
      <c r="F124" s="115" t="s">
        <v>87</v>
      </c>
      <c r="G124" s="115" t="s">
        <v>87</v>
      </c>
      <c r="H124" s="115" t="s">
        <v>87</v>
      </c>
      <c r="I124" s="115" t="s">
        <v>87</v>
      </c>
      <c r="J124" s="115" t="s">
        <v>87</v>
      </c>
      <c r="K124" s="115" t="s">
        <v>87</v>
      </c>
      <c r="L124" s="115" t="s">
        <v>87</v>
      </c>
      <c r="M124" s="115" t="s">
        <v>87</v>
      </c>
      <c r="N124" s="115" t="s">
        <v>87</v>
      </c>
      <c r="O124" s="115" t="s">
        <v>87</v>
      </c>
      <c r="P124" s="115" t="s">
        <v>87</v>
      </c>
      <c r="Q124" s="115" t="s">
        <v>87</v>
      </c>
      <c r="R124" s="115" t="s">
        <v>87</v>
      </c>
      <c r="S124" s="115" t="s">
        <v>87</v>
      </c>
      <c r="T124" s="115" t="s">
        <v>87</v>
      </c>
      <c r="U124" s="115" t="s">
        <v>87</v>
      </c>
      <c r="V124" s="115" t="s">
        <v>87</v>
      </c>
      <c r="W124" s="115" t="s">
        <v>87</v>
      </c>
      <c r="X124" s="236"/>
    </row>
    <row r="125" spans="1:24" ht="13.5" customHeight="1" x14ac:dyDescent="0.35">
      <c r="A125" s="175">
        <v>0.104166666666667</v>
      </c>
      <c r="B125" s="115" t="s">
        <v>87</v>
      </c>
      <c r="C125" s="115" t="s">
        <v>87</v>
      </c>
      <c r="D125" s="115" t="s">
        <v>87</v>
      </c>
      <c r="E125" s="115" t="s">
        <v>87</v>
      </c>
      <c r="F125" s="115" t="s">
        <v>87</v>
      </c>
      <c r="G125" s="115" t="s">
        <v>87</v>
      </c>
      <c r="H125" s="115" t="s">
        <v>87</v>
      </c>
      <c r="I125" s="115" t="s">
        <v>87</v>
      </c>
      <c r="J125" s="115" t="s">
        <v>87</v>
      </c>
      <c r="K125" s="115" t="s">
        <v>87</v>
      </c>
      <c r="L125" s="115" t="s">
        <v>87</v>
      </c>
      <c r="M125" s="115" t="s">
        <v>87</v>
      </c>
      <c r="N125" s="115" t="s">
        <v>87</v>
      </c>
      <c r="O125" s="115" t="s">
        <v>87</v>
      </c>
      <c r="P125" s="115" t="s">
        <v>87</v>
      </c>
      <c r="Q125" s="115" t="s">
        <v>87</v>
      </c>
      <c r="R125" s="115" t="s">
        <v>87</v>
      </c>
      <c r="S125" s="115" t="s">
        <v>87</v>
      </c>
      <c r="T125" s="115" t="s">
        <v>87</v>
      </c>
      <c r="U125" s="115" t="s">
        <v>87</v>
      </c>
      <c r="V125" s="115" t="s">
        <v>87</v>
      </c>
      <c r="W125" s="115" t="s">
        <v>87</v>
      </c>
      <c r="X125" s="236"/>
    </row>
    <row r="126" spans="1:24" ht="13.5" customHeight="1" x14ac:dyDescent="0.35">
      <c r="A126" s="175">
        <v>0.114583333333333</v>
      </c>
      <c r="B126" s="115" t="s">
        <v>87</v>
      </c>
      <c r="C126" s="115" t="s">
        <v>87</v>
      </c>
      <c r="D126" s="115" t="s">
        <v>87</v>
      </c>
      <c r="E126" s="115" t="s">
        <v>87</v>
      </c>
      <c r="F126" s="115" t="s">
        <v>87</v>
      </c>
      <c r="G126" s="115" t="s">
        <v>87</v>
      </c>
      <c r="H126" s="115" t="s">
        <v>87</v>
      </c>
      <c r="I126" s="115" t="s">
        <v>87</v>
      </c>
      <c r="J126" s="115" t="s">
        <v>87</v>
      </c>
      <c r="K126" s="115" t="s">
        <v>87</v>
      </c>
      <c r="L126" s="115" t="s">
        <v>87</v>
      </c>
      <c r="M126" s="115" t="s">
        <v>87</v>
      </c>
      <c r="N126" s="115" t="s">
        <v>87</v>
      </c>
      <c r="O126" s="115" t="s">
        <v>87</v>
      </c>
      <c r="P126" s="115" t="s">
        <v>87</v>
      </c>
      <c r="Q126" s="115" t="s">
        <v>87</v>
      </c>
      <c r="R126" s="115" t="s">
        <v>87</v>
      </c>
      <c r="S126" s="115" t="s">
        <v>87</v>
      </c>
      <c r="T126" s="115" t="s">
        <v>87</v>
      </c>
      <c r="U126" s="115" t="s">
        <v>87</v>
      </c>
      <c r="V126" s="115" t="s">
        <v>87</v>
      </c>
      <c r="W126" s="115" t="s">
        <v>87</v>
      </c>
      <c r="X126" s="236"/>
    </row>
    <row r="127" spans="1:24" ht="13.5" customHeight="1" x14ac:dyDescent="0.35">
      <c r="A127" s="175">
        <v>0.125</v>
      </c>
      <c r="B127" s="115" t="s">
        <v>87</v>
      </c>
      <c r="C127" s="115" t="s">
        <v>87</v>
      </c>
      <c r="D127" s="115" t="s">
        <v>87</v>
      </c>
      <c r="E127" s="115" t="s">
        <v>87</v>
      </c>
      <c r="F127" s="115" t="s">
        <v>87</v>
      </c>
      <c r="G127" s="115" t="s">
        <v>87</v>
      </c>
      <c r="H127" s="115" t="s">
        <v>87</v>
      </c>
      <c r="I127" s="115" t="s">
        <v>87</v>
      </c>
      <c r="J127" s="115" t="s">
        <v>87</v>
      </c>
      <c r="K127" s="115" t="s">
        <v>87</v>
      </c>
      <c r="L127" s="115" t="s">
        <v>87</v>
      </c>
      <c r="M127" s="115" t="s">
        <v>87</v>
      </c>
      <c r="N127" s="115" t="s">
        <v>87</v>
      </c>
      <c r="O127" s="115" t="s">
        <v>87</v>
      </c>
      <c r="P127" s="115" t="s">
        <v>87</v>
      </c>
      <c r="Q127" s="115" t="s">
        <v>87</v>
      </c>
      <c r="R127" s="115" t="s">
        <v>87</v>
      </c>
      <c r="S127" s="115" t="s">
        <v>87</v>
      </c>
      <c r="T127" s="115" t="s">
        <v>87</v>
      </c>
      <c r="U127" s="115" t="s">
        <v>87</v>
      </c>
      <c r="V127" s="115" t="s">
        <v>87</v>
      </c>
      <c r="W127" s="115" t="s">
        <v>87</v>
      </c>
      <c r="X127" s="236"/>
    </row>
    <row r="128" spans="1:24" ht="13.5" customHeight="1" x14ac:dyDescent="0.35">
      <c r="A128" s="175">
        <v>0.13541666666666699</v>
      </c>
      <c r="B128" s="115" t="s">
        <v>87</v>
      </c>
      <c r="C128" s="115" t="s">
        <v>87</v>
      </c>
      <c r="D128" s="115" t="s">
        <v>87</v>
      </c>
      <c r="E128" s="115" t="s">
        <v>87</v>
      </c>
      <c r="F128" s="115" t="s">
        <v>87</v>
      </c>
      <c r="G128" s="115" t="s">
        <v>87</v>
      </c>
      <c r="H128" s="115" t="s">
        <v>87</v>
      </c>
      <c r="I128" s="115" t="s">
        <v>87</v>
      </c>
      <c r="J128" s="115" t="s">
        <v>87</v>
      </c>
      <c r="K128" s="115" t="s">
        <v>87</v>
      </c>
      <c r="L128" s="115" t="s">
        <v>87</v>
      </c>
      <c r="M128" s="115" t="s">
        <v>87</v>
      </c>
      <c r="N128" s="115" t="s">
        <v>87</v>
      </c>
      <c r="O128" s="115" t="s">
        <v>87</v>
      </c>
      <c r="P128" s="115" t="s">
        <v>87</v>
      </c>
      <c r="Q128" s="115" t="s">
        <v>87</v>
      </c>
      <c r="R128" s="115" t="s">
        <v>87</v>
      </c>
      <c r="S128" s="115" t="s">
        <v>87</v>
      </c>
      <c r="T128" s="115" t="s">
        <v>87</v>
      </c>
      <c r="U128" s="115" t="s">
        <v>87</v>
      </c>
      <c r="V128" s="115" t="s">
        <v>87</v>
      </c>
      <c r="W128" s="115" t="s">
        <v>87</v>
      </c>
      <c r="X128" s="236"/>
    </row>
    <row r="129" spans="1:24" ht="13.5" customHeight="1" x14ac:dyDescent="0.35">
      <c r="A129" s="175">
        <v>0.14583333333333301</v>
      </c>
      <c r="B129" s="115" t="s">
        <v>87</v>
      </c>
      <c r="C129" s="115" t="s">
        <v>87</v>
      </c>
      <c r="D129" s="115" t="s">
        <v>87</v>
      </c>
      <c r="E129" s="115" t="s">
        <v>87</v>
      </c>
      <c r="F129" s="115" t="s">
        <v>87</v>
      </c>
      <c r="G129" s="115" t="s">
        <v>87</v>
      </c>
      <c r="H129" s="115" t="s">
        <v>87</v>
      </c>
      <c r="I129" s="115" t="s">
        <v>87</v>
      </c>
      <c r="J129" s="115" t="s">
        <v>87</v>
      </c>
      <c r="K129" s="115" t="s">
        <v>87</v>
      </c>
      <c r="L129" s="115" t="s">
        <v>87</v>
      </c>
      <c r="M129" s="115" t="s">
        <v>87</v>
      </c>
      <c r="N129" s="115" t="s">
        <v>87</v>
      </c>
      <c r="O129" s="115" t="s">
        <v>87</v>
      </c>
      <c r="P129" s="115" t="s">
        <v>87</v>
      </c>
      <c r="Q129" s="115" t="s">
        <v>87</v>
      </c>
      <c r="R129" s="115" t="s">
        <v>87</v>
      </c>
      <c r="S129" s="115" t="s">
        <v>87</v>
      </c>
      <c r="T129" s="115" t="s">
        <v>87</v>
      </c>
      <c r="U129" s="115" t="s">
        <v>87</v>
      </c>
      <c r="V129" s="115" t="s">
        <v>87</v>
      </c>
      <c r="W129" s="115" t="s">
        <v>87</v>
      </c>
      <c r="X129" s="236"/>
    </row>
    <row r="130" spans="1:24" ht="13.5" customHeight="1" x14ac:dyDescent="0.35">
      <c r="A130" s="175">
        <v>0.15625</v>
      </c>
      <c r="B130" s="115" t="s">
        <v>87</v>
      </c>
      <c r="C130" s="115" t="s">
        <v>87</v>
      </c>
      <c r="D130" s="115" t="s">
        <v>87</v>
      </c>
      <c r="E130" s="115" t="s">
        <v>87</v>
      </c>
      <c r="F130" s="115" t="s">
        <v>87</v>
      </c>
      <c r="G130" s="115" t="s">
        <v>87</v>
      </c>
      <c r="H130" s="115" t="s">
        <v>87</v>
      </c>
      <c r="I130" s="115" t="s">
        <v>87</v>
      </c>
      <c r="J130" s="115" t="s">
        <v>87</v>
      </c>
      <c r="K130" s="115" t="s">
        <v>87</v>
      </c>
      <c r="L130" s="115" t="s">
        <v>87</v>
      </c>
      <c r="M130" s="115" t="s">
        <v>87</v>
      </c>
      <c r="N130" s="115" t="s">
        <v>87</v>
      </c>
      <c r="O130" s="115" t="s">
        <v>87</v>
      </c>
      <c r="P130" s="115" t="s">
        <v>87</v>
      </c>
      <c r="Q130" s="115" t="s">
        <v>87</v>
      </c>
      <c r="R130" s="115" t="s">
        <v>87</v>
      </c>
      <c r="S130" s="115" t="s">
        <v>87</v>
      </c>
      <c r="T130" s="115" t="s">
        <v>87</v>
      </c>
      <c r="U130" s="115" t="s">
        <v>87</v>
      </c>
      <c r="V130" s="115" t="s">
        <v>87</v>
      </c>
      <c r="W130" s="115" t="s">
        <v>87</v>
      </c>
      <c r="X130" s="236"/>
    </row>
    <row r="131" spans="1:24" ht="13.5" customHeight="1" x14ac:dyDescent="0.35">
      <c r="A131" s="175">
        <v>0.16666666666666699</v>
      </c>
      <c r="B131" s="115" t="s">
        <v>87</v>
      </c>
      <c r="C131" s="115" t="s">
        <v>87</v>
      </c>
      <c r="D131" s="115" t="s">
        <v>87</v>
      </c>
      <c r="E131" s="115" t="s">
        <v>87</v>
      </c>
      <c r="F131" s="115" t="s">
        <v>87</v>
      </c>
      <c r="G131" s="115" t="s">
        <v>87</v>
      </c>
      <c r="H131" s="115" t="s">
        <v>87</v>
      </c>
      <c r="I131" s="115" t="s">
        <v>87</v>
      </c>
      <c r="J131" s="115" t="s">
        <v>87</v>
      </c>
      <c r="K131" s="115" t="s">
        <v>87</v>
      </c>
      <c r="L131" s="115" t="s">
        <v>87</v>
      </c>
      <c r="M131" s="115" t="s">
        <v>87</v>
      </c>
      <c r="N131" s="115" t="s">
        <v>87</v>
      </c>
      <c r="O131" s="115" t="s">
        <v>87</v>
      </c>
      <c r="P131" s="115" t="s">
        <v>87</v>
      </c>
      <c r="Q131" s="115" t="s">
        <v>87</v>
      </c>
      <c r="R131" s="115" t="s">
        <v>87</v>
      </c>
      <c r="S131" s="115" t="s">
        <v>87</v>
      </c>
      <c r="T131" s="115" t="s">
        <v>87</v>
      </c>
      <c r="U131" s="115" t="s">
        <v>87</v>
      </c>
      <c r="V131" s="115" t="s">
        <v>87</v>
      </c>
      <c r="W131" s="115" t="s">
        <v>87</v>
      </c>
      <c r="X131" s="236"/>
    </row>
    <row r="132" spans="1:24" ht="13.5" customHeight="1" x14ac:dyDescent="0.35">
      <c r="A132" s="175">
        <v>0.17708333333333301</v>
      </c>
      <c r="B132" s="115" t="s">
        <v>87</v>
      </c>
      <c r="C132" s="115" t="s">
        <v>87</v>
      </c>
      <c r="D132" s="115" t="s">
        <v>87</v>
      </c>
      <c r="E132" s="115" t="s">
        <v>87</v>
      </c>
      <c r="F132" s="115" t="s">
        <v>87</v>
      </c>
      <c r="G132" s="115" t="s">
        <v>87</v>
      </c>
      <c r="H132" s="115" t="s">
        <v>87</v>
      </c>
      <c r="I132" s="115" t="s">
        <v>87</v>
      </c>
      <c r="J132" s="115" t="s">
        <v>87</v>
      </c>
      <c r="K132" s="115" t="s">
        <v>87</v>
      </c>
      <c r="L132" s="115" t="s">
        <v>87</v>
      </c>
      <c r="M132" s="115" t="s">
        <v>87</v>
      </c>
      <c r="N132" s="115" t="s">
        <v>87</v>
      </c>
      <c r="O132" s="115" t="s">
        <v>87</v>
      </c>
      <c r="P132" s="115" t="s">
        <v>87</v>
      </c>
      <c r="Q132" s="115" t="s">
        <v>87</v>
      </c>
      <c r="R132" s="115" t="s">
        <v>87</v>
      </c>
      <c r="S132" s="115" t="s">
        <v>87</v>
      </c>
      <c r="T132" s="115" t="s">
        <v>87</v>
      </c>
      <c r="U132" s="115" t="s">
        <v>87</v>
      </c>
      <c r="V132" s="115" t="s">
        <v>87</v>
      </c>
      <c r="W132" s="115" t="s">
        <v>87</v>
      </c>
      <c r="X132" s="236"/>
    </row>
    <row r="133" spans="1:24" ht="13.5" customHeight="1" x14ac:dyDescent="0.35">
      <c r="A133" s="175">
        <v>0.1875</v>
      </c>
      <c r="B133" s="115" t="s">
        <v>87</v>
      </c>
      <c r="C133" s="115" t="s">
        <v>87</v>
      </c>
      <c r="D133" s="115" t="s">
        <v>87</v>
      </c>
      <c r="E133" s="115" t="s">
        <v>87</v>
      </c>
      <c r="F133" s="115" t="s">
        <v>87</v>
      </c>
      <c r="G133" s="115" t="s">
        <v>87</v>
      </c>
      <c r="H133" s="115" t="s">
        <v>87</v>
      </c>
      <c r="I133" s="115" t="s">
        <v>87</v>
      </c>
      <c r="J133" s="115" t="s">
        <v>87</v>
      </c>
      <c r="K133" s="115" t="s">
        <v>87</v>
      </c>
      <c r="L133" s="115" t="s">
        <v>87</v>
      </c>
      <c r="M133" s="115" t="s">
        <v>87</v>
      </c>
      <c r="N133" s="115" t="s">
        <v>87</v>
      </c>
      <c r="O133" s="115" t="s">
        <v>87</v>
      </c>
      <c r="P133" s="115" t="s">
        <v>87</v>
      </c>
      <c r="Q133" s="115" t="s">
        <v>87</v>
      </c>
      <c r="R133" s="115" t="s">
        <v>87</v>
      </c>
      <c r="S133" s="115" t="s">
        <v>87</v>
      </c>
      <c r="T133" s="115" t="s">
        <v>87</v>
      </c>
      <c r="U133" s="115" t="s">
        <v>87</v>
      </c>
      <c r="V133" s="115" t="s">
        <v>87</v>
      </c>
      <c r="W133" s="115" t="s">
        <v>87</v>
      </c>
      <c r="X133" s="236"/>
    </row>
    <row r="134" spans="1:24" ht="13.5" customHeight="1" x14ac:dyDescent="0.35">
      <c r="A134" s="175">
        <v>0.19791666666666699</v>
      </c>
      <c r="B134" s="115" t="s">
        <v>87</v>
      </c>
      <c r="C134" s="115" t="s">
        <v>87</v>
      </c>
      <c r="D134" s="115" t="s">
        <v>87</v>
      </c>
      <c r="E134" s="115" t="s">
        <v>87</v>
      </c>
      <c r="F134" s="115" t="s">
        <v>87</v>
      </c>
      <c r="G134" s="115" t="s">
        <v>87</v>
      </c>
      <c r="H134" s="115" t="s">
        <v>87</v>
      </c>
      <c r="I134" s="115" t="s">
        <v>87</v>
      </c>
      <c r="J134" s="115" t="s">
        <v>87</v>
      </c>
      <c r="K134" s="115" t="s">
        <v>87</v>
      </c>
      <c r="L134" s="115" t="s">
        <v>87</v>
      </c>
      <c r="M134" s="115" t="s">
        <v>87</v>
      </c>
      <c r="N134" s="115" t="s">
        <v>87</v>
      </c>
      <c r="O134" s="115" t="s">
        <v>87</v>
      </c>
      <c r="P134" s="115" t="s">
        <v>87</v>
      </c>
      <c r="Q134" s="115" t="s">
        <v>87</v>
      </c>
      <c r="R134" s="115" t="s">
        <v>87</v>
      </c>
      <c r="S134" s="115" t="s">
        <v>87</v>
      </c>
      <c r="T134" s="115" t="s">
        <v>87</v>
      </c>
      <c r="U134" s="115" t="s">
        <v>87</v>
      </c>
      <c r="V134" s="115" t="s">
        <v>87</v>
      </c>
      <c r="W134" s="115" t="s">
        <v>87</v>
      </c>
      <c r="X134" s="236"/>
    </row>
    <row r="135" spans="1:24" ht="13.5" customHeight="1" x14ac:dyDescent="0.35">
      <c r="A135" s="175">
        <v>0.20833333333333301</v>
      </c>
      <c r="B135" s="115" t="s">
        <v>87</v>
      </c>
      <c r="C135" s="115" t="s">
        <v>87</v>
      </c>
      <c r="D135" s="115" t="s">
        <v>87</v>
      </c>
      <c r="E135" s="115" t="s">
        <v>87</v>
      </c>
      <c r="F135" s="115" t="s">
        <v>87</v>
      </c>
      <c r="G135" s="115" t="s">
        <v>87</v>
      </c>
      <c r="H135" s="115" t="s">
        <v>87</v>
      </c>
      <c r="I135" s="115" t="s">
        <v>87</v>
      </c>
      <c r="J135" s="115" t="s">
        <v>87</v>
      </c>
      <c r="K135" s="115" t="s">
        <v>87</v>
      </c>
      <c r="L135" s="115" t="s">
        <v>87</v>
      </c>
      <c r="M135" s="115" t="s">
        <v>87</v>
      </c>
      <c r="N135" s="115" t="s">
        <v>87</v>
      </c>
      <c r="O135" s="115" t="s">
        <v>87</v>
      </c>
      <c r="P135" s="115" t="s">
        <v>87</v>
      </c>
      <c r="Q135" s="115" t="s">
        <v>87</v>
      </c>
      <c r="R135" s="115" t="s">
        <v>87</v>
      </c>
      <c r="S135" s="115" t="s">
        <v>87</v>
      </c>
      <c r="T135" s="115" t="s">
        <v>87</v>
      </c>
      <c r="U135" s="115" t="s">
        <v>87</v>
      </c>
      <c r="V135" s="115" t="s">
        <v>87</v>
      </c>
      <c r="W135" s="115" t="s">
        <v>87</v>
      </c>
      <c r="X135" s="236"/>
    </row>
    <row r="136" spans="1:24" ht="13.5" customHeight="1" x14ac:dyDescent="0.35">
      <c r="A136" s="175">
        <v>0.21875</v>
      </c>
      <c r="B136" s="115" t="s">
        <v>87</v>
      </c>
      <c r="C136" s="115" t="s">
        <v>87</v>
      </c>
      <c r="D136" s="115" t="s">
        <v>87</v>
      </c>
      <c r="E136" s="115" t="s">
        <v>87</v>
      </c>
      <c r="F136" s="115" t="s">
        <v>87</v>
      </c>
      <c r="G136" s="115" t="s">
        <v>87</v>
      </c>
      <c r="H136" s="115" t="s">
        <v>87</v>
      </c>
      <c r="I136" s="115" t="s">
        <v>87</v>
      </c>
      <c r="J136" s="115" t="s">
        <v>87</v>
      </c>
      <c r="K136" s="115" t="s">
        <v>87</v>
      </c>
      <c r="L136" s="115" t="s">
        <v>87</v>
      </c>
      <c r="M136" s="115" t="s">
        <v>87</v>
      </c>
      <c r="N136" s="115" t="s">
        <v>87</v>
      </c>
      <c r="O136" s="115" t="s">
        <v>87</v>
      </c>
      <c r="P136" s="115" t="s">
        <v>87</v>
      </c>
      <c r="Q136" s="115" t="s">
        <v>87</v>
      </c>
      <c r="R136" s="115" t="s">
        <v>87</v>
      </c>
      <c r="S136" s="115" t="s">
        <v>87</v>
      </c>
      <c r="T136" s="115" t="s">
        <v>87</v>
      </c>
      <c r="U136" s="115" t="s">
        <v>87</v>
      </c>
      <c r="V136" s="115" t="s">
        <v>87</v>
      </c>
      <c r="W136" s="115" t="s">
        <v>87</v>
      </c>
      <c r="X136" s="236"/>
    </row>
    <row r="137" spans="1:24" ht="13.5" customHeight="1" x14ac:dyDescent="0.35">
      <c r="A137" s="175">
        <v>0.22916666666666699</v>
      </c>
      <c r="B137" s="115" t="s">
        <v>87</v>
      </c>
      <c r="C137" s="115" t="s">
        <v>87</v>
      </c>
      <c r="D137" s="115" t="s">
        <v>87</v>
      </c>
      <c r="E137" s="115" t="s">
        <v>87</v>
      </c>
      <c r="F137" s="115" t="s">
        <v>87</v>
      </c>
      <c r="G137" s="115" t="s">
        <v>87</v>
      </c>
      <c r="H137" s="115" t="s">
        <v>87</v>
      </c>
      <c r="I137" s="115" t="s">
        <v>87</v>
      </c>
      <c r="J137" s="115" t="s">
        <v>87</v>
      </c>
      <c r="K137" s="115" t="s">
        <v>87</v>
      </c>
      <c r="L137" s="115" t="s">
        <v>87</v>
      </c>
      <c r="M137" s="115" t="s">
        <v>87</v>
      </c>
      <c r="N137" s="115" t="s">
        <v>87</v>
      </c>
      <c r="O137" s="115" t="s">
        <v>87</v>
      </c>
      <c r="P137" s="115" t="s">
        <v>87</v>
      </c>
      <c r="Q137" s="115" t="s">
        <v>87</v>
      </c>
      <c r="R137" s="115" t="s">
        <v>87</v>
      </c>
      <c r="S137" s="115" t="s">
        <v>87</v>
      </c>
      <c r="T137" s="115" t="s">
        <v>87</v>
      </c>
      <c r="U137" s="115" t="s">
        <v>87</v>
      </c>
      <c r="V137" s="115" t="s">
        <v>87</v>
      </c>
      <c r="W137" s="115" t="s">
        <v>87</v>
      </c>
      <c r="X137" s="236"/>
    </row>
    <row r="138" spans="1:24" ht="13.5" customHeight="1" x14ac:dyDescent="0.35">
      <c r="A138" s="175">
        <v>0.23958333333333301</v>
      </c>
      <c r="B138" s="115" t="s">
        <v>87</v>
      </c>
      <c r="C138" s="115" t="s">
        <v>87</v>
      </c>
      <c r="D138" s="115" t="s">
        <v>87</v>
      </c>
      <c r="E138" s="115" t="s">
        <v>87</v>
      </c>
      <c r="F138" s="115" t="s">
        <v>87</v>
      </c>
      <c r="G138" s="115" t="s">
        <v>87</v>
      </c>
      <c r="H138" s="115" t="s">
        <v>87</v>
      </c>
      <c r="I138" s="115" t="s">
        <v>87</v>
      </c>
      <c r="J138" s="115" t="s">
        <v>87</v>
      </c>
      <c r="K138" s="115" t="s">
        <v>87</v>
      </c>
      <c r="L138" s="115" t="s">
        <v>87</v>
      </c>
      <c r="M138" s="115" t="s">
        <v>87</v>
      </c>
      <c r="N138" s="115" t="s">
        <v>87</v>
      </c>
      <c r="O138" s="115" t="s">
        <v>87</v>
      </c>
      <c r="P138" s="115" t="s">
        <v>87</v>
      </c>
      <c r="Q138" s="115" t="s">
        <v>87</v>
      </c>
      <c r="R138" s="115" t="s">
        <v>87</v>
      </c>
      <c r="S138" s="115" t="s">
        <v>87</v>
      </c>
      <c r="T138" s="115" t="s">
        <v>87</v>
      </c>
      <c r="U138" s="115" t="s">
        <v>87</v>
      </c>
      <c r="V138" s="115" t="s">
        <v>87</v>
      </c>
      <c r="W138" s="115" t="s">
        <v>87</v>
      </c>
      <c r="X138" s="236"/>
    </row>
    <row r="139" spans="1:24" ht="13.5" customHeight="1" x14ac:dyDescent="0.35">
      <c r="A139" s="175">
        <v>0.25</v>
      </c>
      <c r="B139" s="115" t="s">
        <v>87</v>
      </c>
      <c r="C139" s="115" t="s">
        <v>87</v>
      </c>
      <c r="D139" s="115" t="s">
        <v>87</v>
      </c>
      <c r="E139" s="115" t="s">
        <v>87</v>
      </c>
      <c r="F139" s="115" t="s">
        <v>87</v>
      </c>
      <c r="G139" s="115" t="s">
        <v>87</v>
      </c>
      <c r="H139" s="115" t="s">
        <v>87</v>
      </c>
      <c r="I139" s="115" t="s">
        <v>87</v>
      </c>
      <c r="J139" s="115" t="s">
        <v>87</v>
      </c>
      <c r="K139" s="115" t="s">
        <v>87</v>
      </c>
      <c r="L139" s="115" t="s">
        <v>87</v>
      </c>
      <c r="M139" s="115" t="s">
        <v>87</v>
      </c>
      <c r="N139" s="115" t="s">
        <v>87</v>
      </c>
      <c r="O139" s="115" t="s">
        <v>87</v>
      </c>
      <c r="P139" s="115" t="s">
        <v>87</v>
      </c>
      <c r="Q139" s="115" t="s">
        <v>87</v>
      </c>
      <c r="R139" s="115" t="s">
        <v>87</v>
      </c>
      <c r="S139" s="115" t="s">
        <v>87</v>
      </c>
      <c r="T139" s="115" t="s">
        <v>87</v>
      </c>
      <c r="U139" s="115" t="s">
        <v>87</v>
      </c>
      <c r="V139" s="115" t="s">
        <v>87</v>
      </c>
      <c r="W139" s="115" t="s">
        <v>87</v>
      </c>
      <c r="X139" s="236"/>
    </row>
    <row r="140" spans="1:24" ht="13.5" customHeight="1" x14ac:dyDescent="0.35">
      <c r="A140" s="175">
        <v>0.26041666666666702</v>
      </c>
      <c r="B140" s="115" t="s">
        <v>87</v>
      </c>
      <c r="C140" s="115" t="s">
        <v>87</v>
      </c>
      <c r="D140" s="115" t="s">
        <v>87</v>
      </c>
      <c r="E140" s="115" t="s">
        <v>87</v>
      </c>
      <c r="F140" s="115" t="s">
        <v>87</v>
      </c>
      <c r="G140" s="115" t="s">
        <v>87</v>
      </c>
      <c r="H140" s="115" t="s">
        <v>87</v>
      </c>
      <c r="I140" s="115" t="s">
        <v>87</v>
      </c>
      <c r="J140" s="115" t="s">
        <v>87</v>
      </c>
      <c r="K140" s="115" t="s">
        <v>87</v>
      </c>
      <c r="L140" s="115" t="s">
        <v>87</v>
      </c>
      <c r="M140" s="115" t="s">
        <v>87</v>
      </c>
      <c r="N140" s="115" t="s">
        <v>87</v>
      </c>
      <c r="O140" s="115" t="s">
        <v>87</v>
      </c>
      <c r="P140" s="115" t="s">
        <v>87</v>
      </c>
      <c r="Q140" s="115" t="s">
        <v>87</v>
      </c>
      <c r="R140" s="115" t="s">
        <v>87</v>
      </c>
      <c r="S140" s="115" t="s">
        <v>87</v>
      </c>
      <c r="T140" s="115" t="s">
        <v>87</v>
      </c>
      <c r="U140" s="115" t="s">
        <v>87</v>
      </c>
      <c r="V140" s="115" t="s">
        <v>87</v>
      </c>
      <c r="W140" s="115" t="s">
        <v>87</v>
      </c>
      <c r="X140" s="236"/>
    </row>
    <row r="141" spans="1:24" ht="13.5" customHeight="1" x14ac:dyDescent="0.35">
      <c r="A141" s="175">
        <v>0.27083333333333298</v>
      </c>
      <c r="B141" s="115" t="s">
        <v>87</v>
      </c>
      <c r="C141" s="115" t="s">
        <v>87</v>
      </c>
      <c r="D141" s="115" t="s">
        <v>87</v>
      </c>
      <c r="E141" s="115" t="s">
        <v>87</v>
      </c>
      <c r="F141" s="115" t="s">
        <v>87</v>
      </c>
      <c r="G141" s="115" t="s">
        <v>87</v>
      </c>
      <c r="H141" s="115" t="s">
        <v>87</v>
      </c>
      <c r="I141" s="115" t="s">
        <v>87</v>
      </c>
      <c r="J141" s="115" t="s">
        <v>87</v>
      </c>
      <c r="K141" s="115" t="s">
        <v>87</v>
      </c>
      <c r="L141" s="115" t="s">
        <v>87</v>
      </c>
      <c r="M141" s="115" t="s">
        <v>87</v>
      </c>
      <c r="N141" s="115" t="s">
        <v>87</v>
      </c>
      <c r="O141" s="115" t="s">
        <v>87</v>
      </c>
      <c r="P141" s="115" t="s">
        <v>87</v>
      </c>
      <c r="Q141" s="115" t="s">
        <v>87</v>
      </c>
      <c r="R141" s="115" t="s">
        <v>87</v>
      </c>
      <c r="S141" s="115" t="s">
        <v>87</v>
      </c>
      <c r="T141" s="115" t="s">
        <v>87</v>
      </c>
      <c r="U141" s="115" t="s">
        <v>87</v>
      </c>
      <c r="V141" s="115" t="s">
        <v>87</v>
      </c>
      <c r="W141" s="115" t="s">
        <v>87</v>
      </c>
      <c r="X141" s="236"/>
    </row>
    <row r="142" spans="1:24" ht="13.5" customHeight="1" x14ac:dyDescent="0.35">
      <c r="A142" s="175">
        <v>0.28125</v>
      </c>
      <c r="B142" s="115" t="s">
        <v>87</v>
      </c>
      <c r="C142" s="115" t="s">
        <v>87</v>
      </c>
      <c r="D142" s="115" t="s">
        <v>87</v>
      </c>
      <c r="E142" s="115" t="s">
        <v>87</v>
      </c>
      <c r="F142" s="115" t="s">
        <v>87</v>
      </c>
      <c r="G142" s="115" t="s">
        <v>87</v>
      </c>
      <c r="H142" s="115" t="s">
        <v>87</v>
      </c>
      <c r="I142" s="115" t="s">
        <v>87</v>
      </c>
      <c r="J142" s="115" t="s">
        <v>87</v>
      </c>
      <c r="K142" s="115" t="s">
        <v>87</v>
      </c>
      <c r="L142" s="115" t="s">
        <v>87</v>
      </c>
      <c r="M142" s="115" t="s">
        <v>87</v>
      </c>
      <c r="N142" s="115" t="s">
        <v>87</v>
      </c>
      <c r="O142" s="115" t="s">
        <v>87</v>
      </c>
      <c r="P142" s="115" t="s">
        <v>87</v>
      </c>
      <c r="Q142" s="115" t="s">
        <v>87</v>
      </c>
      <c r="R142" s="115" t="s">
        <v>87</v>
      </c>
      <c r="S142" s="115" t="s">
        <v>87</v>
      </c>
      <c r="T142" s="115" t="s">
        <v>87</v>
      </c>
      <c r="U142" s="115" t="s">
        <v>87</v>
      </c>
      <c r="V142" s="115" t="s">
        <v>87</v>
      </c>
      <c r="W142" s="115" t="s">
        <v>87</v>
      </c>
      <c r="X142" s="236"/>
    </row>
    <row r="143" spans="1:24" ht="13.5" customHeight="1" x14ac:dyDescent="0.35">
      <c r="A143" s="175">
        <v>0.29166666666666702</v>
      </c>
      <c r="B143" s="115" t="s">
        <v>87</v>
      </c>
      <c r="C143" s="115" t="s">
        <v>87</v>
      </c>
      <c r="D143" s="115" t="s">
        <v>87</v>
      </c>
      <c r="E143" s="115" t="s">
        <v>87</v>
      </c>
      <c r="F143" s="115" t="s">
        <v>87</v>
      </c>
      <c r="G143" s="115" t="s">
        <v>87</v>
      </c>
      <c r="H143" s="115" t="s">
        <v>87</v>
      </c>
      <c r="I143" s="115" t="s">
        <v>87</v>
      </c>
      <c r="J143" s="115" t="s">
        <v>87</v>
      </c>
      <c r="K143" s="115" t="s">
        <v>87</v>
      </c>
      <c r="L143" s="115" t="s">
        <v>87</v>
      </c>
      <c r="M143" s="115" t="s">
        <v>87</v>
      </c>
      <c r="N143" s="115" t="s">
        <v>87</v>
      </c>
      <c r="O143" s="115" t="s">
        <v>87</v>
      </c>
      <c r="P143" s="115" t="s">
        <v>87</v>
      </c>
      <c r="Q143" s="115" t="s">
        <v>87</v>
      </c>
      <c r="R143" s="115" t="s">
        <v>87</v>
      </c>
      <c r="S143" s="115" t="s">
        <v>87</v>
      </c>
      <c r="T143" s="115" t="s">
        <v>87</v>
      </c>
      <c r="U143" s="115" t="s">
        <v>87</v>
      </c>
      <c r="V143" s="115" t="s">
        <v>87</v>
      </c>
      <c r="W143" s="115" t="s">
        <v>87</v>
      </c>
      <c r="X143" s="236"/>
    </row>
    <row r="144" spans="1:24" ht="13.5" customHeight="1" x14ac:dyDescent="0.35">
      <c r="A144" s="175">
        <v>0.30208333333333298</v>
      </c>
      <c r="B144" s="115" t="s">
        <v>87</v>
      </c>
      <c r="C144" s="115" t="s">
        <v>87</v>
      </c>
      <c r="D144" s="115" t="s">
        <v>87</v>
      </c>
      <c r="E144" s="115" t="s">
        <v>87</v>
      </c>
      <c r="F144" s="115" t="s">
        <v>87</v>
      </c>
      <c r="G144" s="115" t="s">
        <v>87</v>
      </c>
      <c r="H144" s="115" t="s">
        <v>87</v>
      </c>
      <c r="I144" s="115" t="s">
        <v>87</v>
      </c>
      <c r="J144" s="115" t="s">
        <v>87</v>
      </c>
      <c r="K144" s="115" t="s">
        <v>87</v>
      </c>
      <c r="L144" s="115" t="s">
        <v>87</v>
      </c>
      <c r="M144" s="115" t="s">
        <v>87</v>
      </c>
      <c r="N144" s="115" t="s">
        <v>87</v>
      </c>
      <c r="O144" s="115" t="s">
        <v>87</v>
      </c>
      <c r="P144" s="115" t="s">
        <v>87</v>
      </c>
      <c r="Q144" s="115" t="s">
        <v>87</v>
      </c>
      <c r="R144" s="115" t="s">
        <v>87</v>
      </c>
      <c r="S144" s="115" t="s">
        <v>87</v>
      </c>
      <c r="T144" s="115" t="s">
        <v>87</v>
      </c>
      <c r="U144" s="115" t="s">
        <v>87</v>
      </c>
      <c r="V144" s="115" t="s">
        <v>87</v>
      </c>
      <c r="W144" s="115" t="s">
        <v>87</v>
      </c>
      <c r="X144" s="236"/>
    </row>
    <row r="145" spans="1:24" ht="13.5" customHeight="1" x14ac:dyDescent="0.35">
      <c r="A145" s="175">
        <v>0.3125</v>
      </c>
      <c r="B145" s="115" t="s">
        <v>87</v>
      </c>
      <c r="C145" s="115" t="s">
        <v>87</v>
      </c>
      <c r="D145" s="115" t="s">
        <v>87</v>
      </c>
      <c r="E145" s="115" t="s">
        <v>87</v>
      </c>
      <c r="F145" s="115" t="s">
        <v>87</v>
      </c>
      <c r="G145" s="115" t="s">
        <v>87</v>
      </c>
      <c r="H145" s="115" t="s">
        <v>87</v>
      </c>
      <c r="I145" s="115" t="s">
        <v>87</v>
      </c>
      <c r="J145" s="115" t="s">
        <v>87</v>
      </c>
      <c r="K145" s="115" t="s">
        <v>87</v>
      </c>
      <c r="L145" s="115" t="s">
        <v>87</v>
      </c>
      <c r="M145" s="115" t="s">
        <v>87</v>
      </c>
      <c r="N145" s="115" t="s">
        <v>87</v>
      </c>
      <c r="O145" s="115" t="s">
        <v>87</v>
      </c>
      <c r="P145" s="115" t="s">
        <v>87</v>
      </c>
      <c r="Q145" s="115" t="s">
        <v>87</v>
      </c>
      <c r="R145" s="115" t="s">
        <v>87</v>
      </c>
      <c r="S145" s="115" t="s">
        <v>87</v>
      </c>
      <c r="T145" s="115" t="s">
        <v>87</v>
      </c>
      <c r="U145" s="115" t="s">
        <v>87</v>
      </c>
      <c r="V145" s="115" t="s">
        <v>87</v>
      </c>
      <c r="W145" s="115" t="s">
        <v>87</v>
      </c>
      <c r="X145" s="236"/>
    </row>
    <row r="146" spans="1:24" ht="13.5" customHeight="1" x14ac:dyDescent="0.35">
      <c r="A146" s="175">
        <v>0.32291666666666702</v>
      </c>
      <c r="B146" s="115" t="s">
        <v>87</v>
      </c>
      <c r="C146" s="115" t="s">
        <v>87</v>
      </c>
      <c r="D146" s="115" t="s">
        <v>87</v>
      </c>
      <c r="E146" s="115" t="s">
        <v>87</v>
      </c>
      <c r="F146" s="115" t="s">
        <v>87</v>
      </c>
      <c r="G146" s="115" t="s">
        <v>87</v>
      </c>
      <c r="H146" s="115" t="s">
        <v>87</v>
      </c>
      <c r="I146" s="115" t="s">
        <v>87</v>
      </c>
      <c r="J146" s="115" t="s">
        <v>87</v>
      </c>
      <c r="K146" s="115" t="s">
        <v>87</v>
      </c>
      <c r="L146" s="115" t="s">
        <v>87</v>
      </c>
      <c r="M146" s="115" t="s">
        <v>87</v>
      </c>
      <c r="N146" s="115" t="s">
        <v>87</v>
      </c>
      <c r="O146" s="115" t="s">
        <v>87</v>
      </c>
      <c r="P146" s="115" t="s">
        <v>87</v>
      </c>
      <c r="Q146" s="115" t="s">
        <v>87</v>
      </c>
      <c r="R146" s="115" t="s">
        <v>87</v>
      </c>
      <c r="S146" s="115" t="s">
        <v>87</v>
      </c>
      <c r="T146" s="115" t="s">
        <v>87</v>
      </c>
      <c r="U146" s="115" t="s">
        <v>87</v>
      </c>
      <c r="V146" s="115" t="s">
        <v>87</v>
      </c>
      <c r="W146" s="115" t="s">
        <v>87</v>
      </c>
      <c r="X146" s="236"/>
    </row>
    <row r="147" spans="1:24" ht="13.5" customHeight="1" x14ac:dyDescent="0.35">
      <c r="A147" s="175">
        <v>0.33333333333333298</v>
      </c>
      <c r="B147" s="115" t="s">
        <v>87</v>
      </c>
      <c r="C147" s="115" t="s">
        <v>87</v>
      </c>
      <c r="D147" s="115" t="s">
        <v>87</v>
      </c>
      <c r="E147" s="115" t="s">
        <v>87</v>
      </c>
      <c r="F147" s="115" t="s">
        <v>87</v>
      </c>
      <c r="G147" s="115" t="s">
        <v>87</v>
      </c>
      <c r="H147" s="115" t="s">
        <v>87</v>
      </c>
      <c r="I147" s="115" t="s">
        <v>87</v>
      </c>
      <c r="J147" s="115" t="s">
        <v>87</v>
      </c>
      <c r="K147" s="115" t="s">
        <v>87</v>
      </c>
      <c r="L147" s="115" t="s">
        <v>87</v>
      </c>
      <c r="M147" s="115" t="s">
        <v>87</v>
      </c>
      <c r="N147" s="115" t="s">
        <v>87</v>
      </c>
      <c r="O147" s="115" t="s">
        <v>87</v>
      </c>
      <c r="P147" s="115" t="s">
        <v>87</v>
      </c>
      <c r="Q147" s="115" t="s">
        <v>87</v>
      </c>
      <c r="R147" s="115" t="s">
        <v>87</v>
      </c>
      <c r="S147" s="115" t="s">
        <v>87</v>
      </c>
      <c r="T147" s="115" t="s">
        <v>87</v>
      </c>
      <c r="U147" s="115" t="s">
        <v>87</v>
      </c>
      <c r="V147" s="115" t="s">
        <v>87</v>
      </c>
      <c r="W147" s="115" t="s">
        <v>87</v>
      </c>
      <c r="X147" s="236"/>
    </row>
    <row r="148" spans="1:24" ht="13.5" customHeight="1" x14ac:dyDescent="0.35">
      <c r="A148" s="175">
        <v>0.34375</v>
      </c>
      <c r="B148" s="115" t="s">
        <v>87</v>
      </c>
      <c r="C148" s="115" t="s">
        <v>87</v>
      </c>
      <c r="D148" s="115" t="s">
        <v>87</v>
      </c>
      <c r="E148" s="115" t="s">
        <v>87</v>
      </c>
      <c r="F148" s="115" t="s">
        <v>87</v>
      </c>
      <c r="G148" s="115" t="s">
        <v>87</v>
      </c>
      <c r="H148" s="115" t="s">
        <v>87</v>
      </c>
      <c r="I148" s="115" t="s">
        <v>87</v>
      </c>
      <c r="J148" s="115" t="s">
        <v>87</v>
      </c>
      <c r="K148" s="115" t="s">
        <v>87</v>
      </c>
      <c r="L148" s="115" t="s">
        <v>87</v>
      </c>
      <c r="M148" s="115" t="s">
        <v>87</v>
      </c>
      <c r="N148" s="115" t="s">
        <v>87</v>
      </c>
      <c r="O148" s="115" t="s">
        <v>87</v>
      </c>
      <c r="P148" s="115" t="s">
        <v>87</v>
      </c>
      <c r="Q148" s="115" t="s">
        <v>87</v>
      </c>
      <c r="R148" s="115" t="s">
        <v>87</v>
      </c>
      <c r="S148" s="115" t="s">
        <v>87</v>
      </c>
      <c r="T148" s="115" t="s">
        <v>87</v>
      </c>
      <c r="U148" s="115" t="s">
        <v>87</v>
      </c>
      <c r="V148" s="115" t="s">
        <v>87</v>
      </c>
      <c r="W148" s="115" t="s">
        <v>87</v>
      </c>
      <c r="X148" s="236"/>
    </row>
    <row r="149" spans="1:24" ht="13.5" customHeight="1" x14ac:dyDescent="0.35">
      <c r="A149" s="175">
        <v>0.35416666666666702</v>
      </c>
      <c r="B149" s="115" t="s">
        <v>87</v>
      </c>
      <c r="C149" s="115" t="s">
        <v>87</v>
      </c>
      <c r="D149" s="115" t="s">
        <v>87</v>
      </c>
      <c r="E149" s="115" t="s">
        <v>87</v>
      </c>
      <c r="F149" s="115" t="s">
        <v>87</v>
      </c>
      <c r="G149" s="115" t="s">
        <v>87</v>
      </c>
      <c r="H149" s="115" t="s">
        <v>87</v>
      </c>
      <c r="I149" s="115" t="s">
        <v>87</v>
      </c>
      <c r="J149" s="115" t="s">
        <v>87</v>
      </c>
      <c r="K149" s="115" t="s">
        <v>87</v>
      </c>
      <c r="L149" s="115" t="s">
        <v>87</v>
      </c>
      <c r="M149" s="115" t="s">
        <v>87</v>
      </c>
      <c r="N149" s="115" t="s">
        <v>87</v>
      </c>
      <c r="O149" s="115" t="s">
        <v>87</v>
      </c>
      <c r="P149" s="115" t="s">
        <v>87</v>
      </c>
      <c r="Q149" s="115" t="s">
        <v>87</v>
      </c>
      <c r="R149" s="115" t="s">
        <v>87</v>
      </c>
      <c r="S149" s="115" t="s">
        <v>87</v>
      </c>
      <c r="T149" s="115" t="s">
        <v>87</v>
      </c>
      <c r="U149" s="115" t="s">
        <v>87</v>
      </c>
      <c r="V149" s="115" t="s">
        <v>87</v>
      </c>
      <c r="W149" s="115" t="s">
        <v>87</v>
      </c>
      <c r="X149" s="236"/>
    </row>
    <row r="150" spans="1:24" ht="13.5" customHeight="1" x14ac:dyDescent="0.35">
      <c r="A150" s="175">
        <v>0.36458333333333298</v>
      </c>
      <c r="B150" s="115" t="s">
        <v>87</v>
      </c>
      <c r="C150" s="115" t="s">
        <v>87</v>
      </c>
      <c r="D150" s="115" t="s">
        <v>87</v>
      </c>
      <c r="E150" s="115" t="s">
        <v>87</v>
      </c>
      <c r="F150" s="115" t="s">
        <v>87</v>
      </c>
      <c r="G150" s="115" t="s">
        <v>87</v>
      </c>
      <c r="H150" s="115" t="s">
        <v>87</v>
      </c>
      <c r="I150" s="115" t="s">
        <v>87</v>
      </c>
      <c r="J150" s="115" t="s">
        <v>87</v>
      </c>
      <c r="K150" s="115" t="s">
        <v>87</v>
      </c>
      <c r="L150" s="115" t="s">
        <v>87</v>
      </c>
      <c r="M150" s="115" t="s">
        <v>87</v>
      </c>
      <c r="N150" s="115" t="s">
        <v>87</v>
      </c>
      <c r="O150" s="115" t="s">
        <v>87</v>
      </c>
      <c r="P150" s="115" t="s">
        <v>87</v>
      </c>
      <c r="Q150" s="115" t="s">
        <v>87</v>
      </c>
      <c r="R150" s="115" t="s">
        <v>87</v>
      </c>
      <c r="S150" s="115" t="s">
        <v>87</v>
      </c>
      <c r="T150" s="115" t="s">
        <v>87</v>
      </c>
      <c r="U150" s="115" t="s">
        <v>87</v>
      </c>
      <c r="V150" s="115" t="s">
        <v>87</v>
      </c>
      <c r="W150" s="115" t="s">
        <v>87</v>
      </c>
      <c r="X150" s="236"/>
    </row>
    <row r="151" spans="1:24" ht="13.5" customHeight="1" x14ac:dyDescent="0.35">
      <c r="A151" s="175">
        <v>0.375</v>
      </c>
      <c r="B151" s="115" t="s">
        <v>87</v>
      </c>
      <c r="C151" s="115" t="s">
        <v>87</v>
      </c>
      <c r="D151" s="115" t="s">
        <v>87</v>
      </c>
      <c r="E151" s="115" t="s">
        <v>87</v>
      </c>
      <c r="F151" s="115" t="s">
        <v>87</v>
      </c>
      <c r="G151" s="115" t="s">
        <v>87</v>
      </c>
      <c r="H151" s="115" t="s">
        <v>87</v>
      </c>
      <c r="I151" s="115" t="s">
        <v>87</v>
      </c>
      <c r="J151" s="115" t="s">
        <v>87</v>
      </c>
      <c r="K151" s="115" t="s">
        <v>87</v>
      </c>
      <c r="L151" s="115" t="s">
        <v>87</v>
      </c>
      <c r="M151" s="115" t="s">
        <v>87</v>
      </c>
      <c r="N151" s="115" t="s">
        <v>87</v>
      </c>
      <c r="O151" s="115" t="s">
        <v>87</v>
      </c>
      <c r="P151" s="115" t="s">
        <v>87</v>
      </c>
      <c r="Q151" s="115" t="s">
        <v>87</v>
      </c>
      <c r="R151" s="115" t="s">
        <v>87</v>
      </c>
      <c r="S151" s="115" t="s">
        <v>87</v>
      </c>
      <c r="T151" s="115" t="s">
        <v>87</v>
      </c>
      <c r="U151" s="115" t="s">
        <v>87</v>
      </c>
      <c r="V151" s="115" t="s">
        <v>87</v>
      </c>
      <c r="W151" s="115" t="s">
        <v>87</v>
      </c>
      <c r="X151" s="236"/>
    </row>
    <row r="152" spans="1:24" ht="13.5" customHeight="1" x14ac:dyDescent="0.35">
      <c r="A152" s="175">
        <v>0.38541666666666702</v>
      </c>
      <c r="B152" s="115" t="s">
        <v>87</v>
      </c>
      <c r="C152" s="115" t="s">
        <v>87</v>
      </c>
      <c r="D152" s="115" t="s">
        <v>87</v>
      </c>
      <c r="E152" s="115" t="s">
        <v>87</v>
      </c>
      <c r="F152" s="115" t="s">
        <v>87</v>
      </c>
      <c r="G152" s="115" t="s">
        <v>87</v>
      </c>
      <c r="H152" s="115" t="s">
        <v>87</v>
      </c>
      <c r="I152" s="115" t="s">
        <v>87</v>
      </c>
      <c r="J152" s="115" t="s">
        <v>87</v>
      </c>
      <c r="K152" s="115" t="s">
        <v>87</v>
      </c>
      <c r="L152" s="115" t="s">
        <v>87</v>
      </c>
      <c r="M152" s="115" t="s">
        <v>87</v>
      </c>
      <c r="N152" s="115" t="s">
        <v>87</v>
      </c>
      <c r="O152" s="115" t="s">
        <v>87</v>
      </c>
      <c r="P152" s="115" t="s">
        <v>87</v>
      </c>
      <c r="Q152" s="115" t="s">
        <v>87</v>
      </c>
      <c r="R152" s="115" t="s">
        <v>87</v>
      </c>
      <c r="S152" s="115" t="s">
        <v>87</v>
      </c>
      <c r="T152" s="115" t="s">
        <v>87</v>
      </c>
      <c r="U152" s="115" t="s">
        <v>87</v>
      </c>
      <c r="V152" s="115" t="s">
        <v>87</v>
      </c>
      <c r="W152" s="115" t="s">
        <v>87</v>
      </c>
      <c r="X152" s="236"/>
    </row>
    <row r="153" spans="1:24" ht="13.5" customHeight="1" x14ac:dyDescent="0.35">
      <c r="A153" s="175">
        <v>0.39583333333333298</v>
      </c>
      <c r="B153" s="115" t="s">
        <v>87</v>
      </c>
      <c r="C153" s="115" t="s">
        <v>87</v>
      </c>
      <c r="D153" s="115" t="s">
        <v>87</v>
      </c>
      <c r="E153" s="115" t="s">
        <v>87</v>
      </c>
      <c r="F153" s="115" t="s">
        <v>87</v>
      </c>
      <c r="G153" s="115" t="s">
        <v>87</v>
      </c>
      <c r="H153" s="115" t="s">
        <v>87</v>
      </c>
      <c r="I153" s="115" t="s">
        <v>87</v>
      </c>
      <c r="J153" s="115" t="s">
        <v>87</v>
      </c>
      <c r="K153" s="115" t="s">
        <v>87</v>
      </c>
      <c r="L153" s="115" t="s">
        <v>87</v>
      </c>
      <c r="M153" s="115" t="s">
        <v>87</v>
      </c>
      <c r="N153" s="115" t="s">
        <v>87</v>
      </c>
      <c r="O153" s="115" t="s">
        <v>87</v>
      </c>
      <c r="P153" s="115" t="s">
        <v>87</v>
      </c>
      <c r="Q153" s="115" t="s">
        <v>87</v>
      </c>
      <c r="R153" s="115" t="s">
        <v>87</v>
      </c>
      <c r="S153" s="115" t="s">
        <v>87</v>
      </c>
      <c r="T153" s="115" t="s">
        <v>87</v>
      </c>
      <c r="U153" s="115" t="s">
        <v>87</v>
      </c>
      <c r="V153" s="115" t="s">
        <v>87</v>
      </c>
      <c r="W153" s="115" t="s">
        <v>87</v>
      </c>
      <c r="X153" s="236"/>
    </row>
    <row r="154" spans="1:24" ht="13.5" customHeight="1" x14ac:dyDescent="0.35">
      <c r="A154" s="175">
        <v>0.40625</v>
      </c>
      <c r="B154" s="115" t="s">
        <v>87</v>
      </c>
      <c r="C154" s="115" t="s">
        <v>87</v>
      </c>
      <c r="D154" s="115" t="s">
        <v>87</v>
      </c>
      <c r="E154" s="115" t="s">
        <v>87</v>
      </c>
      <c r="F154" s="115" t="s">
        <v>87</v>
      </c>
      <c r="G154" s="115" t="s">
        <v>87</v>
      </c>
      <c r="H154" s="115" t="s">
        <v>87</v>
      </c>
      <c r="I154" s="115" t="s">
        <v>87</v>
      </c>
      <c r="J154" s="115" t="s">
        <v>87</v>
      </c>
      <c r="K154" s="115" t="s">
        <v>87</v>
      </c>
      <c r="L154" s="115" t="s">
        <v>87</v>
      </c>
      <c r="M154" s="115" t="s">
        <v>87</v>
      </c>
      <c r="N154" s="115" t="s">
        <v>87</v>
      </c>
      <c r="O154" s="115" t="s">
        <v>87</v>
      </c>
      <c r="P154" s="115" t="s">
        <v>87</v>
      </c>
      <c r="Q154" s="115" t="s">
        <v>87</v>
      </c>
      <c r="R154" s="115" t="s">
        <v>87</v>
      </c>
      <c r="S154" s="115" t="s">
        <v>87</v>
      </c>
      <c r="T154" s="115" t="s">
        <v>87</v>
      </c>
      <c r="U154" s="115" t="s">
        <v>87</v>
      </c>
      <c r="V154" s="115" t="s">
        <v>87</v>
      </c>
      <c r="W154" s="115" t="s">
        <v>87</v>
      </c>
      <c r="X154" s="236"/>
    </row>
    <row r="155" spans="1:24" ht="13.5" customHeight="1" x14ac:dyDescent="0.35">
      <c r="A155" s="175">
        <v>0.41666666666666702</v>
      </c>
      <c r="B155" s="115" t="s">
        <v>87</v>
      </c>
      <c r="C155" s="115" t="s">
        <v>87</v>
      </c>
      <c r="D155" s="115" t="s">
        <v>87</v>
      </c>
      <c r="E155" s="115" t="s">
        <v>87</v>
      </c>
      <c r="F155" s="115" t="s">
        <v>87</v>
      </c>
      <c r="G155" s="115" t="s">
        <v>87</v>
      </c>
      <c r="H155" s="115" t="s">
        <v>87</v>
      </c>
      <c r="I155" s="115" t="s">
        <v>87</v>
      </c>
      <c r="J155" s="115" t="s">
        <v>87</v>
      </c>
      <c r="K155" s="115" t="s">
        <v>87</v>
      </c>
      <c r="L155" s="115" t="s">
        <v>87</v>
      </c>
      <c r="M155" s="115" t="s">
        <v>87</v>
      </c>
      <c r="N155" s="115" t="s">
        <v>87</v>
      </c>
      <c r="O155" s="115" t="s">
        <v>87</v>
      </c>
      <c r="P155" s="115" t="s">
        <v>87</v>
      </c>
      <c r="Q155" s="115" t="s">
        <v>87</v>
      </c>
      <c r="R155" s="115" t="s">
        <v>87</v>
      </c>
      <c r="S155" s="115" t="s">
        <v>87</v>
      </c>
      <c r="T155" s="115" t="s">
        <v>87</v>
      </c>
      <c r="U155" s="115" t="s">
        <v>87</v>
      </c>
      <c r="V155" s="115" t="s">
        <v>87</v>
      </c>
      <c r="W155" s="115" t="s">
        <v>87</v>
      </c>
      <c r="X155" s="236"/>
    </row>
    <row r="156" spans="1:24" ht="13.5" customHeight="1" x14ac:dyDescent="0.35">
      <c r="A156" s="175">
        <v>0.42708333333333298</v>
      </c>
      <c r="B156" s="115" t="s">
        <v>87</v>
      </c>
      <c r="C156" s="115" t="s">
        <v>87</v>
      </c>
      <c r="D156" s="115" t="s">
        <v>87</v>
      </c>
      <c r="E156" s="115" t="s">
        <v>87</v>
      </c>
      <c r="F156" s="115" t="s">
        <v>87</v>
      </c>
      <c r="G156" s="115" t="s">
        <v>87</v>
      </c>
      <c r="H156" s="115" t="s">
        <v>87</v>
      </c>
      <c r="I156" s="115" t="s">
        <v>87</v>
      </c>
      <c r="J156" s="115" t="s">
        <v>87</v>
      </c>
      <c r="K156" s="115" t="s">
        <v>87</v>
      </c>
      <c r="L156" s="115" t="s">
        <v>87</v>
      </c>
      <c r="M156" s="115" t="s">
        <v>87</v>
      </c>
      <c r="N156" s="115" t="s">
        <v>87</v>
      </c>
      <c r="O156" s="115" t="s">
        <v>87</v>
      </c>
      <c r="P156" s="115" t="s">
        <v>87</v>
      </c>
      <c r="Q156" s="115" t="s">
        <v>87</v>
      </c>
      <c r="R156" s="115" t="s">
        <v>87</v>
      </c>
      <c r="S156" s="115" t="s">
        <v>87</v>
      </c>
      <c r="T156" s="115" t="s">
        <v>87</v>
      </c>
      <c r="U156" s="115" t="s">
        <v>87</v>
      </c>
      <c r="V156" s="115" t="s">
        <v>87</v>
      </c>
      <c r="W156" s="115" t="s">
        <v>87</v>
      </c>
      <c r="X156" s="236"/>
    </row>
    <row r="157" spans="1:24" ht="13.5" customHeight="1" x14ac:dyDescent="0.35">
      <c r="A157" s="175">
        <v>0.4375</v>
      </c>
      <c r="B157" s="115" t="s">
        <v>87</v>
      </c>
      <c r="C157" s="115" t="s">
        <v>87</v>
      </c>
      <c r="D157" s="115" t="s">
        <v>87</v>
      </c>
      <c r="E157" s="115" t="s">
        <v>87</v>
      </c>
      <c r="F157" s="115" t="s">
        <v>87</v>
      </c>
      <c r="G157" s="115" t="s">
        <v>87</v>
      </c>
      <c r="H157" s="115" t="s">
        <v>87</v>
      </c>
      <c r="I157" s="115" t="s">
        <v>87</v>
      </c>
      <c r="J157" s="115" t="s">
        <v>87</v>
      </c>
      <c r="K157" s="115" t="s">
        <v>87</v>
      </c>
      <c r="L157" s="115" t="s">
        <v>87</v>
      </c>
      <c r="M157" s="115" t="s">
        <v>87</v>
      </c>
      <c r="N157" s="115" t="s">
        <v>87</v>
      </c>
      <c r="O157" s="115" t="s">
        <v>87</v>
      </c>
      <c r="P157" s="115" t="s">
        <v>87</v>
      </c>
      <c r="Q157" s="115" t="s">
        <v>87</v>
      </c>
      <c r="R157" s="115" t="s">
        <v>87</v>
      </c>
      <c r="S157" s="115" t="s">
        <v>87</v>
      </c>
      <c r="T157" s="115" t="s">
        <v>87</v>
      </c>
      <c r="U157" s="115" t="s">
        <v>87</v>
      </c>
      <c r="V157" s="115" t="s">
        <v>87</v>
      </c>
      <c r="W157" s="115" t="s">
        <v>87</v>
      </c>
      <c r="X157" s="236"/>
    </row>
    <row r="158" spans="1:24" ht="13.5" customHeight="1" x14ac:dyDescent="0.35">
      <c r="A158" s="175">
        <v>0.44791666666666702</v>
      </c>
      <c r="B158" s="115" t="s">
        <v>87</v>
      </c>
      <c r="C158" s="115" t="s">
        <v>87</v>
      </c>
      <c r="D158" s="115" t="s">
        <v>87</v>
      </c>
      <c r="E158" s="115" t="s">
        <v>87</v>
      </c>
      <c r="F158" s="115" t="s">
        <v>87</v>
      </c>
      <c r="G158" s="115" t="s">
        <v>87</v>
      </c>
      <c r="H158" s="115" t="s">
        <v>87</v>
      </c>
      <c r="I158" s="115" t="s">
        <v>87</v>
      </c>
      <c r="J158" s="115" t="s">
        <v>87</v>
      </c>
      <c r="K158" s="115" t="s">
        <v>87</v>
      </c>
      <c r="L158" s="115" t="s">
        <v>87</v>
      </c>
      <c r="M158" s="115" t="s">
        <v>87</v>
      </c>
      <c r="N158" s="115" t="s">
        <v>87</v>
      </c>
      <c r="O158" s="115" t="s">
        <v>87</v>
      </c>
      <c r="P158" s="115" t="s">
        <v>87</v>
      </c>
      <c r="Q158" s="115" t="s">
        <v>87</v>
      </c>
      <c r="R158" s="115" t="s">
        <v>87</v>
      </c>
      <c r="S158" s="115" t="s">
        <v>87</v>
      </c>
      <c r="T158" s="115" t="s">
        <v>87</v>
      </c>
      <c r="U158" s="115" t="s">
        <v>87</v>
      </c>
      <c r="V158" s="115" t="s">
        <v>87</v>
      </c>
      <c r="W158" s="115" t="s">
        <v>87</v>
      </c>
      <c r="X158" s="236"/>
    </row>
    <row r="159" spans="1:24" ht="13.5" customHeight="1" x14ac:dyDescent="0.35">
      <c r="A159" s="175">
        <v>0.45833333333333298</v>
      </c>
      <c r="B159" s="115" t="s">
        <v>87</v>
      </c>
      <c r="C159" s="115" t="s">
        <v>87</v>
      </c>
      <c r="D159" s="115" t="s">
        <v>87</v>
      </c>
      <c r="E159" s="115" t="s">
        <v>87</v>
      </c>
      <c r="F159" s="115" t="s">
        <v>87</v>
      </c>
      <c r="G159" s="115" t="s">
        <v>87</v>
      </c>
      <c r="H159" s="115" t="s">
        <v>87</v>
      </c>
      <c r="I159" s="115" t="s">
        <v>87</v>
      </c>
      <c r="J159" s="115" t="s">
        <v>87</v>
      </c>
      <c r="K159" s="115" t="s">
        <v>87</v>
      </c>
      <c r="L159" s="115" t="s">
        <v>87</v>
      </c>
      <c r="M159" s="115" t="s">
        <v>87</v>
      </c>
      <c r="N159" s="115" t="s">
        <v>87</v>
      </c>
      <c r="O159" s="115" t="s">
        <v>87</v>
      </c>
      <c r="P159" s="115" t="s">
        <v>87</v>
      </c>
      <c r="Q159" s="115" t="s">
        <v>87</v>
      </c>
      <c r="R159" s="115" t="s">
        <v>87</v>
      </c>
      <c r="S159" s="115" t="s">
        <v>87</v>
      </c>
      <c r="T159" s="115" t="s">
        <v>87</v>
      </c>
      <c r="U159" s="115" t="s">
        <v>87</v>
      </c>
      <c r="V159" s="115" t="s">
        <v>87</v>
      </c>
      <c r="W159" s="115" t="s">
        <v>87</v>
      </c>
      <c r="X159" s="236"/>
    </row>
    <row r="160" spans="1:24" ht="13.5" customHeight="1" x14ac:dyDescent="0.35">
      <c r="A160" s="175">
        <v>0.46875</v>
      </c>
      <c r="B160" s="115" t="s">
        <v>87</v>
      </c>
      <c r="C160" s="115" t="s">
        <v>87</v>
      </c>
      <c r="D160" s="115" t="s">
        <v>87</v>
      </c>
      <c r="E160" s="115" t="s">
        <v>87</v>
      </c>
      <c r="F160" s="115" t="s">
        <v>87</v>
      </c>
      <c r="G160" s="115" t="s">
        <v>87</v>
      </c>
      <c r="H160" s="115" t="s">
        <v>87</v>
      </c>
      <c r="I160" s="115" t="s">
        <v>87</v>
      </c>
      <c r="J160" s="115" t="s">
        <v>87</v>
      </c>
      <c r="K160" s="115" t="s">
        <v>87</v>
      </c>
      <c r="L160" s="115" t="s">
        <v>87</v>
      </c>
      <c r="M160" s="115" t="s">
        <v>87</v>
      </c>
      <c r="N160" s="115" t="s">
        <v>87</v>
      </c>
      <c r="O160" s="115" t="s">
        <v>87</v>
      </c>
      <c r="P160" s="115" t="s">
        <v>87</v>
      </c>
      <c r="Q160" s="115" t="s">
        <v>87</v>
      </c>
      <c r="R160" s="115" t="s">
        <v>87</v>
      </c>
      <c r="S160" s="115" t="s">
        <v>87</v>
      </c>
      <c r="T160" s="115" t="s">
        <v>87</v>
      </c>
      <c r="U160" s="115" t="s">
        <v>87</v>
      </c>
      <c r="V160" s="115" t="s">
        <v>87</v>
      </c>
      <c r="W160" s="115" t="s">
        <v>87</v>
      </c>
      <c r="X160" s="236"/>
    </row>
    <row r="161" spans="1:24" ht="13.5" customHeight="1" x14ac:dyDescent="0.35">
      <c r="A161" s="175">
        <v>0.47916666666666702</v>
      </c>
      <c r="B161" s="115" t="s">
        <v>87</v>
      </c>
      <c r="C161" s="115" t="s">
        <v>87</v>
      </c>
      <c r="D161" s="115" t="s">
        <v>87</v>
      </c>
      <c r="E161" s="115" t="s">
        <v>87</v>
      </c>
      <c r="F161" s="115" t="s">
        <v>87</v>
      </c>
      <c r="G161" s="115" t="s">
        <v>87</v>
      </c>
      <c r="H161" s="115" t="s">
        <v>87</v>
      </c>
      <c r="I161" s="115" t="s">
        <v>87</v>
      </c>
      <c r="J161" s="115" t="s">
        <v>87</v>
      </c>
      <c r="K161" s="115" t="s">
        <v>87</v>
      </c>
      <c r="L161" s="115" t="s">
        <v>87</v>
      </c>
      <c r="M161" s="115" t="s">
        <v>87</v>
      </c>
      <c r="N161" s="115" t="s">
        <v>87</v>
      </c>
      <c r="O161" s="115" t="s">
        <v>87</v>
      </c>
      <c r="P161" s="115" t="s">
        <v>87</v>
      </c>
      <c r="Q161" s="115" t="s">
        <v>87</v>
      </c>
      <c r="R161" s="115" t="s">
        <v>87</v>
      </c>
      <c r="S161" s="115" t="s">
        <v>87</v>
      </c>
      <c r="T161" s="115" t="s">
        <v>87</v>
      </c>
      <c r="U161" s="115" t="s">
        <v>87</v>
      </c>
      <c r="V161" s="115" t="s">
        <v>87</v>
      </c>
      <c r="W161" s="115" t="s">
        <v>87</v>
      </c>
      <c r="X161" s="236"/>
    </row>
    <row r="162" spans="1:24" ht="13.5" customHeight="1" x14ac:dyDescent="0.35">
      <c r="A162" s="175">
        <v>0.48958333333333298</v>
      </c>
      <c r="B162" s="115" t="s">
        <v>87</v>
      </c>
      <c r="C162" s="115" t="s">
        <v>87</v>
      </c>
      <c r="D162" s="115" t="s">
        <v>87</v>
      </c>
      <c r="E162" s="115" t="s">
        <v>87</v>
      </c>
      <c r="F162" s="115" t="s">
        <v>87</v>
      </c>
      <c r="G162" s="115" t="s">
        <v>87</v>
      </c>
      <c r="H162" s="115" t="s">
        <v>87</v>
      </c>
      <c r="I162" s="115" t="s">
        <v>87</v>
      </c>
      <c r="J162" s="115" t="s">
        <v>87</v>
      </c>
      <c r="K162" s="115" t="s">
        <v>87</v>
      </c>
      <c r="L162" s="115" t="s">
        <v>87</v>
      </c>
      <c r="M162" s="115" t="s">
        <v>87</v>
      </c>
      <c r="N162" s="115" t="s">
        <v>87</v>
      </c>
      <c r="O162" s="115" t="s">
        <v>87</v>
      </c>
      <c r="P162" s="115" t="s">
        <v>87</v>
      </c>
      <c r="Q162" s="115" t="s">
        <v>87</v>
      </c>
      <c r="R162" s="115" t="s">
        <v>87</v>
      </c>
      <c r="S162" s="115" t="s">
        <v>87</v>
      </c>
      <c r="T162" s="115" t="s">
        <v>87</v>
      </c>
      <c r="U162" s="115" t="s">
        <v>87</v>
      </c>
      <c r="V162" s="115" t="s">
        <v>87</v>
      </c>
      <c r="W162" s="115" t="s">
        <v>87</v>
      </c>
      <c r="X162" s="236"/>
    </row>
    <row r="163" spans="1:24" ht="13.5" customHeight="1" x14ac:dyDescent="0.35">
      <c r="A163" s="175">
        <v>0.5</v>
      </c>
      <c r="B163" s="115" t="s">
        <v>87</v>
      </c>
      <c r="C163" s="115" t="s">
        <v>87</v>
      </c>
      <c r="D163" s="115" t="s">
        <v>87</v>
      </c>
      <c r="E163" s="115" t="s">
        <v>87</v>
      </c>
      <c r="F163" s="115" t="s">
        <v>87</v>
      </c>
      <c r="G163" s="115" t="s">
        <v>87</v>
      </c>
      <c r="H163" s="115" t="s">
        <v>87</v>
      </c>
      <c r="I163" s="115" t="s">
        <v>87</v>
      </c>
      <c r="J163" s="115" t="s">
        <v>87</v>
      </c>
      <c r="K163" s="115" t="s">
        <v>87</v>
      </c>
      <c r="L163" s="115" t="s">
        <v>87</v>
      </c>
      <c r="M163" s="115" t="s">
        <v>87</v>
      </c>
      <c r="N163" s="115" t="s">
        <v>87</v>
      </c>
      <c r="O163" s="115" t="s">
        <v>87</v>
      </c>
      <c r="P163" s="115" t="s">
        <v>87</v>
      </c>
      <c r="Q163" s="115" t="s">
        <v>87</v>
      </c>
      <c r="R163" s="115" t="s">
        <v>87</v>
      </c>
      <c r="S163" s="115" t="s">
        <v>87</v>
      </c>
      <c r="T163" s="115" t="s">
        <v>87</v>
      </c>
      <c r="U163" s="115" t="s">
        <v>87</v>
      </c>
      <c r="V163" s="115" t="s">
        <v>87</v>
      </c>
      <c r="W163" s="115" t="s">
        <v>87</v>
      </c>
      <c r="X163" s="236"/>
    </row>
    <row r="164" spans="1:24" ht="13.5" customHeight="1" x14ac:dyDescent="0.35">
      <c r="A164" s="175">
        <v>0.51041666666666696</v>
      </c>
      <c r="B164" s="115" t="s">
        <v>87</v>
      </c>
      <c r="C164" s="115" t="s">
        <v>87</v>
      </c>
      <c r="D164" s="115" t="s">
        <v>87</v>
      </c>
      <c r="E164" s="115" t="s">
        <v>87</v>
      </c>
      <c r="F164" s="115" t="s">
        <v>87</v>
      </c>
      <c r="G164" s="115" t="s">
        <v>87</v>
      </c>
      <c r="H164" s="115" t="s">
        <v>87</v>
      </c>
      <c r="I164" s="115" t="s">
        <v>87</v>
      </c>
      <c r="J164" s="115" t="s">
        <v>87</v>
      </c>
      <c r="K164" s="115" t="s">
        <v>87</v>
      </c>
      <c r="L164" s="115" t="s">
        <v>87</v>
      </c>
      <c r="M164" s="115" t="s">
        <v>87</v>
      </c>
      <c r="N164" s="115" t="s">
        <v>87</v>
      </c>
      <c r="O164" s="115" t="s">
        <v>87</v>
      </c>
      <c r="P164" s="115" t="s">
        <v>87</v>
      </c>
      <c r="Q164" s="115" t="s">
        <v>87</v>
      </c>
      <c r="R164" s="115" t="s">
        <v>87</v>
      </c>
      <c r="S164" s="115" t="s">
        <v>87</v>
      </c>
      <c r="T164" s="115" t="s">
        <v>87</v>
      </c>
      <c r="U164" s="115" t="s">
        <v>87</v>
      </c>
      <c r="V164" s="115" t="s">
        <v>87</v>
      </c>
      <c r="W164" s="115" t="s">
        <v>87</v>
      </c>
      <c r="X164" s="236"/>
    </row>
    <row r="165" spans="1:24" ht="13.5" customHeight="1" x14ac:dyDescent="0.35">
      <c r="A165" s="175">
        <v>0.52083333333333304</v>
      </c>
      <c r="B165" s="115" t="s">
        <v>87</v>
      </c>
      <c r="C165" s="115" t="s">
        <v>87</v>
      </c>
      <c r="D165" s="115" t="s">
        <v>87</v>
      </c>
      <c r="E165" s="115" t="s">
        <v>87</v>
      </c>
      <c r="F165" s="115" t="s">
        <v>87</v>
      </c>
      <c r="G165" s="115" t="s">
        <v>87</v>
      </c>
      <c r="H165" s="115" t="s">
        <v>87</v>
      </c>
      <c r="I165" s="115" t="s">
        <v>87</v>
      </c>
      <c r="J165" s="115" t="s">
        <v>87</v>
      </c>
      <c r="K165" s="115" t="s">
        <v>87</v>
      </c>
      <c r="L165" s="115" t="s">
        <v>87</v>
      </c>
      <c r="M165" s="115" t="s">
        <v>87</v>
      </c>
      <c r="N165" s="115" t="s">
        <v>87</v>
      </c>
      <c r="O165" s="115" t="s">
        <v>87</v>
      </c>
      <c r="P165" s="115" t="s">
        <v>87</v>
      </c>
      <c r="Q165" s="115" t="s">
        <v>87</v>
      </c>
      <c r="R165" s="115" t="s">
        <v>87</v>
      </c>
      <c r="S165" s="115" t="s">
        <v>87</v>
      </c>
      <c r="T165" s="115" t="s">
        <v>87</v>
      </c>
      <c r="U165" s="115" t="s">
        <v>87</v>
      </c>
      <c r="V165" s="115" t="s">
        <v>87</v>
      </c>
      <c r="W165" s="115" t="s">
        <v>87</v>
      </c>
      <c r="X165" s="236"/>
    </row>
    <row r="166" spans="1:24" ht="13.5" customHeight="1" x14ac:dyDescent="0.35">
      <c r="A166" s="175">
        <v>0.53125</v>
      </c>
      <c r="B166" s="115" t="s">
        <v>87</v>
      </c>
      <c r="C166" s="115" t="s">
        <v>87</v>
      </c>
      <c r="D166" s="115" t="s">
        <v>87</v>
      </c>
      <c r="E166" s="115" t="s">
        <v>87</v>
      </c>
      <c r="F166" s="115" t="s">
        <v>87</v>
      </c>
      <c r="G166" s="115" t="s">
        <v>87</v>
      </c>
      <c r="H166" s="115" t="s">
        <v>87</v>
      </c>
      <c r="I166" s="115" t="s">
        <v>87</v>
      </c>
      <c r="J166" s="115" t="s">
        <v>87</v>
      </c>
      <c r="K166" s="115" t="s">
        <v>87</v>
      </c>
      <c r="L166" s="115" t="s">
        <v>87</v>
      </c>
      <c r="M166" s="115" t="s">
        <v>87</v>
      </c>
      <c r="N166" s="115" t="s">
        <v>87</v>
      </c>
      <c r="O166" s="115" t="s">
        <v>87</v>
      </c>
      <c r="P166" s="115" t="s">
        <v>87</v>
      </c>
      <c r="Q166" s="115" t="s">
        <v>87</v>
      </c>
      <c r="R166" s="115" t="s">
        <v>87</v>
      </c>
      <c r="S166" s="115" t="s">
        <v>87</v>
      </c>
      <c r="T166" s="115" t="s">
        <v>87</v>
      </c>
      <c r="U166" s="115" t="s">
        <v>87</v>
      </c>
      <c r="V166" s="115" t="s">
        <v>87</v>
      </c>
      <c r="W166" s="115" t="s">
        <v>87</v>
      </c>
      <c r="X166" s="236"/>
    </row>
    <row r="167" spans="1:24" ht="13.5" customHeight="1" x14ac:dyDescent="0.35">
      <c r="A167" s="175">
        <v>0.54166666666666696</v>
      </c>
      <c r="B167" s="115" t="s">
        <v>87</v>
      </c>
      <c r="C167" s="115" t="s">
        <v>87</v>
      </c>
      <c r="D167" s="115" t="s">
        <v>87</v>
      </c>
      <c r="E167" s="115" t="s">
        <v>87</v>
      </c>
      <c r="F167" s="115" t="s">
        <v>87</v>
      </c>
      <c r="G167" s="115" t="s">
        <v>87</v>
      </c>
      <c r="H167" s="115" t="s">
        <v>87</v>
      </c>
      <c r="I167" s="115" t="s">
        <v>87</v>
      </c>
      <c r="J167" s="115" t="s">
        <v>87</v>
      </c>
      <c r="K167" s="115" t="s">
        <v>87</v>
      </c>
      <c r="L167" s="115" t="s">
        <v>87</v>
      </c>
      <c r="M167" s="115" t="s">
        <v>87</v>
      </c>
      <c r="N167" s="115" t="s">
        <v>87</v>
      </c>
      <c r="O167" s="115" t="s">
        <v>87</v>
      </c>
      <c r="P167" s="115" t="s">
        <v>87</v>
      </c>
      <c r="Q167" s="115" t="s">
        <v>87</v>
      </c>
      <c r="R167" s="115" t="s">
        <v>87</v>
      </c>
      <c r="S167" s="115" t="s">
        <v>87</v>
      </c>
      <c r="T167" s="115" t="s">
        <v>87</v>
      </c>
      <c r="U167" s="115" t="s">
        <v>87</v>
      </c>
      <c r="V167" s="115" t="s">
        <v>87</v>
      </c>
      <c r="W167" s="115" t="s">
        <v>87</v>
      </c>
      <c r="X167" s="236"/>
    </row>
    <row r="168" spans="1:24" ht="13.5" customHeight="1" x14ac:dyDescent="0.35">
      <c r="A168" s="175">
        <v>0.55208333333333304</v>
      </c>
      <c r="B168" s="115" t="s">
        <v>87</v>
      </c>
      <c r="C168" s="115" t="s">
        <v>87</v>
      </c>
      <c r="D168" s="115" t="s">
        <v>87</v>
      </c>
      <c r="E168" s="115" t="s">
        <v>87</v>
      </c>
      <c r="F168" s="115" t="s">
        <v>87</v>
      </c>
      <c r="G168" s="115" t="s">
        <v>87</v>
      </c>
      <c r="H168" s="115" t="s">
        <v>87</v>
      </c>
      <c r="I168" s="115" t="s">
        <v>87</v>
      </c>
      <c r="J168" s="115" t="s">
        <v>87</v>
      </c>
      <c r="K168" s="115" t="s">
        <v>87</v>
      </c>
      <c r="L168" s="115" t="s">
        <v>87</v>
      </c>
      <c r="M168" s="115" t="s">
        <v>87</v>
      </c>
      <c r="N168" s="115" t="s">
        <v>87</v>
      </c>
      <c r="O168" s="115" t="s">
        <v>87</v>
      </c>
      <c r="P168" s="115" t="s">
        <v>87</v>
      </c>
      <c r="Q168" s="115" t="s">
        <v>87</v>
      </c>
      <c r="R168" s="115" t="s">
        <v>87</v>
      </c>
      <c r="S168" s="115" t="s">
        <v>87</v>
      </c>
      <c r="T168" s="115" t="s">
        <v>87</v>
      </c>
      <c r="U168" s="115" t="s">
        <v>87</v>
      </c>
      <c r="V168" s="115" t="s">
        <v>87</v>
      </c>
      <c r="W168" s="115" t="s">
        <v>87</v>
      </c>
      <c r="X168" s="236"/>
    </row>
    <row r="169" spans="1:24" ht="13.5" customHeight="1" x14ac:dyDescent="0.35">
      <c r="A169" s="175">
        <v>0.5625</v>
      </c>
      <c r="B169" s="115" t="s">
        <v>87</v>
      </c>
      <c r="C169" s="115" t="s">
        <v>87</v>
      </c>
      <c r="D169" s="115" t="s">
        <v>87</v>
      </c>
      <c r="E169" s="115" t="s">
        <v>87</v>
      </c>
      <c r="F169" s="115" t="s">
        <v>87</v>
      </c>
      <c r="G169" s="115" t="s">
        <v>87</v>
      </c>
      <c r="H169" s="115" t="s">
        <v>87</v>
      </c>
      <c r="I169" s="115" t="s">
        <v>87</v>
      </c>
      <c r="J169" s="115" t="s">
        <v>87</v>
      </c>
      <c r="K169" s="115" t="s">
        <v>87</v>
      </c>
      <c r="L169" s="115" t="s">
        <v>87</v>
      </c>
      <c r="M169" s="115" t="s">
        <v>87</v>
      </c>
      <c r="N169" s="115" t="s">
        <v>87</v>
      </c>
      <c r="O169" s="115" t="s">
        <v>87</v>
      </c>
      <c r="P169" s="115" t="s">
        <v>87</v>
      </c>
      <c r="Q169" s="115" t="s">
        <v>87</v>
      </c>
      <c r="R169" s="115" t="s">
        <v>87</v>
      </c>
      <c r="S169" s="115" t="s">
        <v>87</v>
      </c>
      <c r="T169" s="115" t="s">
        <v>87</v>
      </c>
      <c r="U169" s="115" t="s">
        <v>87</v>
      </c>
      <c r="V169" s="115" t="s">
        <v>87</v>
      </c>
      <c r="W169" s="115" t="s">
        <v>87</v>
      </c>
      <c r="X169" s="236"/>
    </row>
    <row r="170" spans="1:24" ht="13.5" customHeight="1" x14ac:dyDescent="0.35">
      <c r="A170" s="175">
        <v>0.57291666666666696</v>
      </c>
      <c r="B170" s="115" t="s">
        <v>87</v>
      </c>
      <c r="C170" s="115" t="s">
        <v>87</v>
      </c>
      <c r="D170" s="115" t="s">
        <v>87</v>
      </c>
      <c r="E170" s="115" t="s">
        <v>87</v>
      </c>
      <c r="F170" s="115" t="s">
        <v>87</v>
      </c>
      <c r="G170" s="115" t="s">
        <v>87</v>
      </c>
      <c r="H170" s="115" t="s">
        <v>87</v>
      </c>
      <c r="I170" s="115" t="s">
        <v>87</v>
      </c>
      <c r="J170" s="115" t="s">
        <v>87</v>
      </c>
      <c r="K170" s="115" t="s">
        <v>87</v>
      </c>
      <c r="L170" s="115" t="s">
        <v>87</v>
      </c>
      <c r="M170" s="115" t="s">
        <v>87</v>
      </c>
      <c r="N170" s="115" t="s">
        <v>87</v>
      </c>
      <c r="O170" s="115" t="s">
        <v>87</v>
      </c>
      <c r="P170" s="115" t="s">
        <v>87</v>
      </c>
      <c r="Q170" s="115" t="s">
        <v>87</v>
      </c>
      <c r="R170" s="115" t="s">
        <v>87</v>
      </c>
      <c r="S170" s="115" t="s">
        <v>87</v>
      </c>
      <c r="T170" s="115" t="s">
        <v>87</v>
      </c>
      <c r="U170" s="115" t="s">
        <v>87</v>
      </c>
      <c r="V170" s="115" t="s">
        <v>87</v>
      </c>
      <c r="W170" s="115" t="s">
        <v>87</v>
      </c>
      <c r="X170" s="236"/>
    </row>
    <row r="171" spans="1:24" ht="13.5" customHeight="1" x14ac:dyDescent="0.35">
      <c r="A171" s="175">
        <v>0.58333333333333304</v>
      </c>
      <c r="B171" s="115" t="s">
        <v>87</v>
      </c>
      <c r="C171" s="115" t="s">
        <v>87</v>
      </c>
      <c r="D171" s="115" t="s">
        <v>87</v>
      </c>
      <c r="E171" s="115" t="s">
        <v>87</v>
      </c>
      <c r="F171" s="115" t="s">
        <v>87</v>
      </c>
      <c r="G171" s="115" t="s">
        <v>87</v>
      </c>
      <c r="H171" s="115" t="s">
        <v>87</v>
      </c>
      <c r="I171" s="115" t="s">
        <v>87</v>
      </c>
      <c r="J171" s="115" t="s">
        <v>87</v>
      </c>
      <c r="K171" s="115" t="s">
        <v>87</v>
      </c>
      <c r="L171" s="115" t="s">
        <v>87</v>
      </c>
      <c r="M171" s="115" t="s">
        <v>87</v>
      </c>
      <c r="N171" s="115" t="s">
        <v>87</v>
      </c>
      <c r="O171" s="115" t="s">
        <v>87</v>
      </c>
      <c r="P171" s="115" t="s">
        <v>87</v>
      </c>
      <c r="Q171" s="115" t="s">
        <v>87</v>
      </c>
      <c r="R171" s="115" t="s">
        <v>87</v>
      </c>
      <c r="S171" s="115" t="s">
        <v>87</v>
      </c>
      <c r="T171" s="115" t="s">
        <v>87</v>
      </c>
      <c r="U171" s="115" t="s">
        <v>87</v>
      </c>
      <c r="V171" s="115" t="s">
        <v>87</v>
      </c>
      <c r="W171" s="115" t="s">
        <v>87</v>
      </c>
      <c r="X171" s="236"/>
    </row>
    <row r="172" spans="1:24" ht="13.5" customHeight="1" x14ac:dyDescent="0.35">
      <c r="A172" s="175">
        <v>0.59375</v>
      </c>
      <c r="B172" s="115" t="s">
        <v>87</v>
      </c>
      <c r="C172" s="115" t="s">
        <v>87</v>
      </c>
      <c r="D172" s="115" t="s">
        <v>87</v>
      </c>
      <c r="E172" s="115" t="s">
        <v>87</v>
      </c>
      <c r="F172" s="115" t="s">
        <v>87</v>
      </c>
      <c r="G172" s="115" t="s">
        <v>87</v>
      </c>
      <c r="H172" s="115" t="s">
        <v>87</v>
      </c>
      <c r="I172" s="115" t="s">
        <v>87</v>
      </c>
      <c r="J172" s="115" t="s">
        <v>87</v>
      </c>
      <c r="K172" s="115" t="s">
        <v>87</v>
      </c>
      <c r="L172" s="115" t="s">
        <v>87</v>
      </c>
      <c r="M172" s="115" t="s">
        <v>87</v>
      </c>
      <c r="N172" s="115" t="s">
        <v>87</v>
      </c>
      <c r="O172" s="115" t="s">
        <v>87</v>
      </c>
      <c r="P172" s="115" t="s">
        <v>87</v>
      </c>
      <c r="Q172" s="115" t="s">
        <v>87</v>
      </c>
      <c r="R172" s="115" t="s">
        <v>87</v>
      </c>
      <c r="S172" s="115" t="s">
        <v>87</v>
      </c>
      <c r="T172" s="115" t="s">
        <v>87</v>
      </c>
      <c r="U172" s="115" t="s">
        <v>87</v>
      </c>
      <c r="V172" s="115" t="s">
        <v>87</v>
      </c>
      <c r="W172" s="115" t="s">
        <v>87</v>
      </c>
      <c r="X172" s="236"/>
    </row>
    <row r="173" spans="1:24" ht="13.5" customHeight="1" x14ac:dyDescent="0.35">
      <c r="A173" s="175">
        <v>0.60416666666666696</v>
      </c>
      <c r="B173" s="115" t="s">
        <v>87</v>
      </c>
      <c r="C173" s="115" t="s">
        <v>87</v>
      </c>
      <c r="D173" s="115" t="s">
        <v>87</v>
      </c>
      <c r="E173" s="115" t="s">
        <v>87</v>
      </c>
      <c r="F173" s="115" t="s">
        <v>87</v>
      </c>
      <c r="G173" s="115" t="s">
        <v>87</v>
      </c>
      <c r="H173" s="115" t="s">
        <v>87</v>
      </c>
      <c r="I173" s="115" t="s">
        <v>87</v>
      </c>
      <c r="J173" s="115" t="s">
        <v>87</v>
      </c>
      <c r="K173" s="115" t="s">
        <v>87</v>
      </c>
      <c r="L173" s="115" t="s">
        <v>87</v>
      </c>
      <c r="M173" s="115" t="s">
        <v>87</v>
      </c>
      <c r="N173" s="115" t="s">
        <v>87</v>
      </c>
      <c r="O173" s="115" t="s">
        <v>87</v>
      </c>
      <c r="P173" s="115" t="s">
        <v>87</v>
      </c>
      <c r="Q173" s="115" t="s">
        <v>87</v>
      </c>
      <c r="R173" s="115" t="s">
        <v>87</v>
      </c>
      <c r="S173" s="115" t="s">
        <v>87</v>
      </c>
      <c r="T173" s="115" t="s">
        <v>87</v>
      </c>
      <c r="U173" s="115" t="s">
        <v>87</v>
      </c>
      <c r="V173" s="115" t="s">
        <v>87</v>
      </c>
      <c r="W173" s="115" t="s">
        <v>87</v>
      </c>
      <c r="X173" s="236"/>
    </row>
    <row r="174" spans="1:24" ht="13.5" customHeight="1" x14ac:dyDescent="0.35">
      <c r="A174" s="175">
        <v>0.61458333333333304</v>
      </c>
      <c r="B174" s="115" t="s">
        <v>87</v>
      </c>
      <c r="C174" s="115" t="s">
        <v>87</v>
      </c>
      <c r="D174" s="115" t="s">
        <v>87</v>
      </c>
      <c r="E174" s="115" t="s">
        <v>87</v>
      </c>
      <c r="F174" s="115" t="s">
        <v>87</v>
      </c>
      <c r="G174" s="115" t="s">
        <v>87</v>
      </c>
      <c r="H174" s="115" t="s">
        <v>87</v>
      </c>
      <c r="I174" s="115" t="s">
        <v>87</v>
      </c>
      <c r="J174" s="115" t="s">
        <v>87</v>
      </c>
      <c r="K174" s="115" t="s">
        <v>87</v>
      </c>
      <c r="L174" s="115" t="s">
        <v>87</v>
      </c>
      <c r="M174" s="115" t="s">
        <v>87</v>
      </c>
      <c r="N174" s="115" t="s">
        <v>87</v>
      </c>
      <c r="O174" s="115" t="s">
        <v>87</v>
      </c>
      <c r="P174" s="115" t="s">
        <v>87</v>
      </c>
      <c r="Q174" s="115" t="s">
        <v>87</v>
      </c>
      <c r="R174" s="115" t="s">
        <v>87</v>
      </c>
      <c r="S174" s="115" t="s">
        <v>87</v>
      </c>
      <c r="T174" s="115" t="s">
        <v>87</v>
      </c>
      <c r="U174" s="115" t="s">
        <v>87</v>
      </c>
      <c r="V174" s="115" t="s">
        <v>87</v>
      </c>
      <c r="W174" s="115" t="s">
        <v>87</v>
      </c>
      <c r="X174" s="236"/>
    </row>
    <row r="175" spans="1:24" ht="13.5" customHeight="1" x14ac:dyDescent="0.35">
      <c r="A175" s="175">
        <v>0.625</v>
      </c>
      <c r="B175" s="115" t="s">
        <v>87</v>
      </c>
      <c r="C175" s="115" t="s">
        <v>87</v>
      </c>
      <c r="D175" s="115" t="s">
        <v>87</v>
      </c>
      <c r="E175" s="115" t="s">
        <v>87</v>
      </c>
      <c r="F175" s="115" t="s">
        <v>87</v>
      </c>
      <c r="G175" s="115" t="s">
        <v>87</v>
      </c>
      <c r="H175" s="115" t="s">
        <v>87</v>
      </c>
      <c r="I175" s="115" t="s">
        <v>87</v>
      </c>
      <c r="J175" s="115" t="s">
        <v>87</v>
      </c>
      <c r="K175" s="115" t="s">
        <v>87</v>
      </c>
      <c r="L175" s="115" t="s">
        <v>87</v>
      </c>
      <c r="M175" s="115" t="s">
        <v>87</v>
      </c>
      <c r="N175" s="115" t="s">
        <v>87</v>
      </c>
      <c r="O175" s="115" t="s">
        <v>87</v>
      </c>
      <c r="P175" s="115" t="s">
        <v>87</v>
      </c>
      <c r="Q175" s="115" t="s">
        <v>87</v>
      </c>
      <c r="R175" s="115" t="s">
        <v>87</v>
      </c>
      <c r="S175" s="115" t="s">
        <v>87</v>
      </c>
      <c r="T175" s="115" t="s">
        <v>87</v>
      </c>
      <c r="U175" s="115" t="s">
        <v>87</v>
      </c>
      <c r="V175" s="115" t="s">
        <v>87</v>
      </c>
      <c r="W175" s="115" t="s">
        <v>87</v>
      </c>
      <c r="X175" s="236"/>
    </row>
    <row r="176" spans="1:24" ht="13.5" customHeight="1" x14ac:dyDescent="0.35">
      <c r="A176" s="175">
        <v>0.63541666666666696</v>
      </c>
      <c r="B176" s="115" t="s">
        <v>87</v>
      </c>
      <c r="C176" s="115" t="s">
        <v>87</v>
      </c>
      <c r="D176" s="115" t="s">
        <v>87</v>
      </c>
      <c r="E176" s="115" t="s">
        <v>87</v>
      </c>
      <c r="F176" s="115" t="s">
        <v>87</v>
      </c>
      <c r="G176" s="115" t="s">
        <v>87</v>
      </c>
      <c r="H176" s="115" t="s">
        <v>87</v>
      </c>
      <c r="I176" s="115" t="s">
        <v>87</v>
      </c>
      <c r="J176" s="115" t="s">
        <v>87</v>
      </c>
      <c r="K176" s="115" t="s">
        <v>87</v>
      </c>
      <c r="L176" s="115" t="s">
        <v>87</v>
      </c>
      <c r="M176" s="115" t="s">
        <v>87</v>
      </c>
      <c r="N176" s="115" t="s">
        <v>87</v>
      </c>
      <c r="O176" s="115" t="s">
        <v>87</v>
      </c>
      <c r="P176" s="115" t="s">
        <v>87</v>
      </c>
      <c r="Q176" s="115" t="s">
        <v>87</v>
      </c>
      <c r="R176" s="115" t="s">
        <v>87</v>
      </c>
      <c r="S176" s="115" t="s">
        <v>87</v>
      </c>
      <c r="T176" s="115" t="s">
        <v>87</v>
      </c>
      <c r="U176" s="115" t="s">
        <v>87</v>
      </c>
      <c r="V176" s="115" t="s">
        <v>87</v>
      </c>
      <c r="W176" s="115" t="s">
        <v>87</v>
      </c>
      <c r="X176" s="236"/>
    </row>
    <row r="177" spans="1:24" ht="13.5" customHeight="1" x14ac:dyDescent="0.35">
      <c r="A177" s="175">
        <v>0.64583333333333304</v>
      </c>
      <c r="B177" s="115" t="s">
        <v>87</v>
      </c>
      <c r="C177" s="115" t="s">
        <v>87</v>
      </c>
      <c r="D177" s="115" t="s">
        <v>87</v>
      </c>
      <c r="E177" s="115" t="s">
        <v>87</v>
      </c>
      <c r="F177" s="115" t="s">
        <v>87</v>
      </c>
      <c r="G177" s="115" t="s">
        <v>87</v>
      </c>
      <c r="H177" s="115" t="s">
        <v>87</v>
      </c>
      <c r="I177" s="115" t="s">
        <v>87</v>
      </c>
      <c r="J177" s="115" t="s">
        <v>87</v>
      </c>
      <c r="K177" s="115" t="s">
        <v>87</v>
      </c>
      <c r="L177" s="115" t="s">
        <v>87</v>
      </c>
      <c r="M177" s="115" t="s">
        <v>87</v>
      </c>
      <c r="N177" s="115" t="s">
        <v>87</v>
      </c>
      <c r="O177" s="115" t="s">
        <v>87</v>
      </c>
      <c r="P177" s="115" t="s">
        <v>87</v>
      </c>
      <c r="Q177" s="115" t="s">
        <v>87</v>
      </c>
      <c r="R177" s="115" t="s">
        <v>87</v>
      </c>
      <c r="S177" s="115" t="s">
        <v>87</v>
      </c>
      <c r="T177" s="115" t="s">
        <v>87</v>
      </c>
      <c r="U177" s="115" t="s">
        <v>87</v>
      </c>
      <c r="V177" s="115" t="s">
        <v>87</v>
      </c>
      <c r="W177" s="115" t="s">
        <v>87</v>
      </c>
      <c r="X177" s="236"/>
    </row>
    <row r="178" spans="1:24" ht="13.5" customHeight="1" x14ac:dyDescent="0.35">
      <c r="A178" s="175">
        <v>0.65625</v>
      </c>
      <c r="B178" s="115" t="s">
        <v>87</v>
      </c>
      <c r="C178" s="115" t="s">
        <v>87</v>
      </c>
      <c r="D178" s="115" t="s">
        <v>87</v>
      </c>
      <c r="E178" s="115" t="s">
        <v>87</v>
      </c>
      <c r="F178" s="115" t="s">
        <v>87</v>
      </c>
      <c r="G178" s="115" t="s">
        <v>87</v>
      </c>
      <c r="H178" s="115" t="s">
        <v>87</v>
      </c>
      <c r="I178" s="115" t="s">
        <v>87</v>
      </c>
      <c r="J178" s="115" t="s">
        <v>87</v>
      </c>
      <c r="K178" s="115" t="s">
        <v>87</v>
      </c>
      <c r="L178" s="115" t="s">
        <v>87</v>
      </c>
      <c r="M178" s="115" t="s">
        <v>87</v>
      </c>
      <c r="N178" s="115" t="s">
        <v>87</v>
      </c>
      <c r="O178" s="115" t="s">
        <v>87</v>
      </c>
      <c r="P178" s="115" t="s">
        <v>87</v>
      </c>
      <c r="Q178" s="115" t="s">
        <v>87</v>
      </c>
      <c r="R178" s="115" t="s">
        <v>87</v>
      </c>
      <c r="S178" s="115" t="s">
        <v>87</v>
      </c>
      <c r="T178" s="115" t="s">
        <v>87</v>
      </c>
      <c r="U178" s="115" t="s">
        <v>87</v>
      </c>
      <c r="V178" s="115" t="s">
        <v>87</v>
      </c>
      <c r="W178" s="115" t="s">
        <v>87</v>
      </c>
      <c r="X178" s="236"/>
    </row>
    <row r="179" spans="1:24" ht="13.5" customHeight="1" x14ac:dyDescent="0.35">
      <c r="A179" s="175">
        <v>0.66666666666666696</v>
      </c>
      <c r="B179" s="115" t="s">
        <v>87</v>
      </c>
      <c r="C179" s="115" t="s">
        <v>87</v>
      </c>
      <c r="D179" s="115" t="s">
        <v>87</v>
      </c>
      <c r="E179" s="115" t="s">
        <v>87</v>
      </c>
      <c r="F179" s="115" t="s">
        <v>87</v>
      </c>
      <c r="G179" s="115" t="s">
        <v>87</v>
      </c>
      <c r="H179" s="115" t="s">
        <v>87</v>
      </c>
      <c r="I179" s="115" t="s">
        <v>87</v>
      </c>
      <c r="J179" s="115" t="s">
        <v>87</v>
      </c>
      <c r="K179" s="115" t="s">
        <v>87</v>
      </c>
      <c r="L179" s="115" t="s">
        <v>87</v>
      </c>
      <c r="M179" s="115" t="s">
        <v>87</v>
      </c>
      <c r="N179" s="115" t="s">
        <v>87</v>
      </c>
      <c r="O179" s="115" t="s">
        <v>87</v>
      </c>
      <c r="P179" s="115" t="s">
        <v>87</v>
      </c>
      <c r="Q179" s="115" t="s">
        <v>87</v>
      </c>
      <c r="R179" s="115" t="s">
        <v>87</v>
      </c>
      <c r="S179" s="115" t="s">
        <v>87</v>
      </c>
      <c r="T179" s="115" t="s">
        <v>87</v>
      </c>
      <c r="U179" s="115" t="s">
        <v>87</v>
      </c>
      <c r="V179" s="115" t="s">
        <v>87</v>
      </c>
      <c r="W179" s="115" t="s">
        <v>87</v>
      </c>
      <c r="X179" s="236"/>
    </row>
    <row r="180" spans="1:24" ht="13.5" customHeight="1" x14ac:dyDescent="0.35">
      <c r="A180" s="175">
        <v>0.67708333333333304</v>
      </c>
      <c r="B180" s="115" t="s">
        <v>87</v>
      </c>
      <c r="C180" s="115" t="s">
        <v>87</v>
      </c>
      <c r="D180" s="115" t="s">
        <v>87</v>
      </c>
      <c r="E180" s="115" t="s">
        <v>87</v>
      </c>
      <c r="F180" s="115" t="s">
        <v>87</v>
      </c>
      <c r="G180" s="115" t="s">
        <v>87</v>
      </c>
      <c r="H180" s="115" t="s">
        <v>87</v>
      </c>
      <c r="I180" s="115" t="s">
        <v>87</v>
      </c>
      <c r="J180" s="115" t="s">
        <v>87</v>
      </c>
      <c r="K180" s="115" t="s">
        <v>87</v>
      </c>
      <c r="L180" s="115" t="s">
        <v>87</v>
      </c>
      <c r="M180" s="115" t="s">
        <v>87</v>
      </c>
      <c r="N180" s="115" t="s">
        <v>87</v>
      </c>
      <c r="O180" s="115" t="s">
        <v>87</v>
      </c>
      <c r="P180" s="115" t="s">
        <v>87</v>
      </c>
      <c r="Q180" s="115" t="s">
        <v>87</v>
      </c>
      <c r="R180" s="115" t="s">
        <v>87</v>
      </c>
      <c r="S180" s="115" t="s">
        <v>87</v>
      </c>
      <c r="T180" s="115" t="s">
        <v>87</v>
      </c>
      <c r="U180" s="115" t="s">
        <v>87</v>
      </c>
      <c r="V180" s="115" t="s">
        <v>87</v>
      </c>
      <c r="W180" s="115" t="s">
        <v>87</v>
      </c>
      <c r="X180" s="236"/>
    </row>
    <row r="181" spans="1:24" ht="13.5" customHeight="1" x14ac:dyDescent="0.35">
      <c r="A181" s="175">
        <v>0.6875</v>
      </c>
      <c r="B181" s="115" t="s">
        <v>87</v>
      </c>
      <c r="C181" s="115" t="s">
        <v>87</v>
      </c>
      <c r="D181" s="115" t="s">
        <v>87</v>
      </c>
      <c r="E181" s="115" t="s">
        <v>87</v>
      </c>
      <c r="F181" s="115" t="s">
        <v>87</v>
      </c>
      <c r="G181" s="115" t="s">
        <v>87</v>
      </c>
      <c r="H181" s="115" t="s">
        <v>87</v>
      </c>
      <c r="I181" s="115" t="s">
        <v>87</v>
      </c>
      <c r="J181" s="115" t="s">
        <v>87</v>
      </c>
      <c r="K181" s="115" t="s">
        <v>87</v>
      </c>
      <c r="L181" s="115" t="s">
        <v>87</v>
      </c>
      <c r="M181" s="115" t="s">
        <v>87</v>
      </c>
      <c r="N181" s="115" t="s">
        <v>87</v>
      </c>
      <c r="O181" s="115" t="s">
        <v>87</v>
      </c>
      <c r="P181" s="115" t="s">
        <v>87</v>
      </c>
      <c r="Q181" s="115" t="s">
        <v>87</v>
      </c>
      <c r="R181" s="115" t="s">
        <v>87</v>
      </c>
      <c r="S181" s="115" t="s">
        <v>87</v>
      </c>
      <c r="T181" s="115" t="s">
        <v>87</v>
      </c>
      <c r="U181" s="115" t="s">
        <v>87</v>
      </c>
      <c r="V181" s="115" t="s">
        <v>87</v>
      </c>
      <c r="W181" s="115" t="s">
        <v>87</v>
      </c>
      <c r="X181" s="236"/>
    </row>
    <row r="182" spans="1:24" ht="13.5" customHeight="1" x14ac:dyDescent="0.35">
      <c r="A182" s="175">
        <v>0.69791666666666696</v>
      </c>
      <c r="B182" s="115" t="s">
        <v>87</v>
      </c>
      <c r="C182" s="115" t="s">
        <v>87</v>
      </c>
      <c r="D182" s="115" t="s">
        <v>87</v>
      </c>
      <c r="E182" s="115" t="s">
        <v>87</v>
      </c>
      <c r="F182" s="115" t="s">
        <v>87</v>
      </c>
      <c r="G182" s="115" t="s">
        <v>87</v>
      </c>
      <c r="H182" s="115" t="s">
        <v>87</v>
      </c>
      <c r="I182" s="115" t="s">
        <v>87</v>
      </c>
      <c r="J182" s="115" t="s">
        <v>87</v>
      </c>
      <c r="K182" s="115" t="s">
        <v>87</v>
      </c>
      <c r="L182" s="115" t="s">
        <v>87</v>
      </c>
      <c r="M182" s="115" t="s">
        <v>87</v>
      </c>
      <c r="N182" s="115" t="s">
        <v>87</v>
      </c>
      <c r="O182" s="115" t="s">
        <v>87</v>
      </c>
      <c r="P182" s="115" t="s">
        <v>87</v>
      </c>
      <c r="Q182" s="115" t="s">
        <v>87</v>
      </c>
      <c r="R182" s="115" t="s">
        <v>87</v>
      </c>
      <c r="S182" s="115" t="s">
        <v>87</v>
      </c>
      <c r="T182" s="115" t="s">
        <v>87</v>
      </c>
      <c r="U182" s="115" t="s">
        <v>87</v>
      </c>
      <c r="V182" s="115" t="s">
        <v>87</v>
      </c>
      <c r="W182" s="115" t="s">
        <v>87</v>
      </c>
      <c r="X182" s="236"/>
    </row>
    <row r="183" spans="1:24" ht="13.5" customHeight="1" x14ac:dyDescent="0.35">
      <c r="A183" s="175">
        <v>0.70833333333333304</v>
      </c>
      <c r="B183" s="115" t="s">
        <v>87</v>
      </c>
      <c r="C183" s="115" t="s">
        <v>87</v>
      </c>
      <c r="D183" s="115" t="s">
        <v>87</v>
      </c>
      <c r="E183" s="115" t="s">
        <v>87</v>
      </c>
      <c r="F183" s="115" t="s">
        <v>87</v>
      </c>
      <c r="G183" s="115" t="s">
        <v>87</v>
      </c>
      <c r="H183" s="115" t="s">
        <v>87</v>
      </c>
      <c r="I183" s="115" t="s">
        <v>87</v>
      </c>
      <c r="J183" s="115" t="s">
        <v>87</v>
      </c>
      <c r="K183" s="115" t="s">
        <v>87</v>
      </c>
      <c r="L183" s="115" t="s">
        <v>87</v>
      </c>
      <c r="M183" s="115" t="s">
        <v>87</v>
      </c>
      <c r="N183" s="115" t="s">
        <v>87</v>
      </c>
      <c r="O183" s="115" t="s">
        <v>87</v>
      </c>
      <c r="P183" s="115" t="s">
        <v>87</v>
      </c>
      <c r="Q183" s="115" t="s">
        <v>87</v>
      </c>
      <c r="R183" s="115" t="s">
        <v>87</v>
      </c>
      <c r="S183" s="115" t="s">
        <v>87</v>
      </c>
      <c r="T183" s="115" t="s">
        <v>87</v>
      </c>
      <c r="U183" s="115" t="s">
        <v>87</v>
      </c>
      <c r="V183" s="115" t="s">
        <v>87</v>
      </c>
      <c r="W183" s="115" t="s">
        <v>87</v>
      </c>
      <c r="X183" s="236"/>
    </row>
    <row r="184" spans="1:24" ht="13.5" customHeight="1" x14ac:dyDescent="0.35">
      <c r="A184" s="175">
        <v>0.71875</v>
      </c>
      <c r="B184" s="115" t="s">
        <v>87</v>
      </c>
      <c r="C184" s="115" t="s">
        <v>87</v>
      </c>
      <c r="D184" s="115" t="s">
        <v>87</v>
      </c>
      <c r="E184" s="115" t="s">
        <v>87</v>
      </c>
      <c r="F184" s="115" t="s">
        <v>87</v>
      </c>
      <c r="G184" s="115" t="s">
        <v>87</v>
      </c>
      <c r="H184" s="115" t="s">
        <v>87</v>
      </c>
      <c r="I184" s="115" t="s">
        <v>87</v>
      </c>
      <c r="J184" s="115" t="s">
        <v>87</v>
      </c>
      <c r="K184" s="115" t="s">
        <v>87</v>
      </c>
      <c r="L184" s="115" t="s">
        <v>87</v>
      </c>
      <c r="M184" s="115" t="s">
        <v>87</v>
      </c>
      <c r="N184" s="115" t="s">
        <v>87</v>
      </c>
      <c r="O184" s="115" t="s">
        <v>87</v>
      </c>
      <c r="P184" s="115" t="s">
        <v>87</v>
      </c>
      <c r="Q184" s="115" t="s">
        <v>87</v>
      </c>
      <c r="R184" s="115" t="s">
        <v>87</v>
      </c>
      <c r="S184" s="115" t="s">
        <v>87</v>
      </c>
      <c r="T184" s="115" t="s">
        <v>87</v>
      </c>
      <c r="U184" s="115" t="s">
        <v>87</v>
      </c>
      <c r="V184" s="115" t="s">
        <v>87</v>
      </c>
      <c r="W184" s="115" t="s">
        <v>87</v>
      </c>
      <c r="X184" s="236"/>
    </row>
    <row r="185" spans="1:24" ht="13.5" customHeight="1" x14ac:dyDescent="0.35">
      <c r="A185" s="175">
        <v>0.72916666666666696</v>
      </c>
      <c r="B185" s="115" t="s">
        <v>87</v>
      </c>
      <c r="C185" s="115" t="s">
        <v>87</v>
      </c>
      <c r="D185" s="115" t="s">
        <v>87</v>
      </c>
      <c r="E185" s="115" t="s">
        <v>87</v>
      </c>
      <c r="F185" s="115" t="s">
        <v>87</v>
      </c>
      <c r="G185" s="115" t="s">
        <v>87</v>
      </c>
      <c r="H185" s="115" t="s">
        <v>87</v>
      </c>
      <c r="I185" s="115" t="s">
        <v>87</v>
      </c>
      <c r="J185" s="115" t="s">
        <v>87</v>
      </c>
      <c r="K185" s="115" t="s">
        <v>87</v>
      </c>
      <c r="L185" s="115" t="s">
        <v>87</v>
      </c>
      <c r="M185" s="115" t="s">
        <v>87</v>
      </c>
      <c r="N185" s="115" t="s">
        <v>87</v>
      </c>
      <c r="O185" s="115" t="s">
        <v>87</v>
      </c>
      <c r="P185" s="115" t="s">
        <v>87</v>
      </c>
      <c r="Q185" s="115" t="s">
        <v>87</v>
      </c>
      <c r="R185" s="115" t="s">
        <v>87</v>
      </c>
      <c r="S185" s="115" t="s">
        <v>87</v>
      </c>
      <c r="T185" s="115" t="s">
        <v>87</v>
      </c>
      <c r="U185" s="115" t="s">
        <v>87</v>
      </c>
      <c r="V185" s="115" t="s">
        <v>87</v>
      </c>
      <c r="W185" s="115" t="s">
        <v>87</v>
      </c>
      <c r="X185" s="236"/>
    </row>
    <row r="186" spans="1:24" ht="13.5" customHeight="1" x14ac:dyDescent="0.35">
      <c r="A186" s="175">
        <v>0.73958333333333304</v>
      </c>
      <c r="B186" s="115" t="s">
        <v>87</v>
      </c>
      <c r="C186" s="115" t="s">
        <v>87</v>
      </c>
      <c r="D186" s="115" t="s">
        <v>87</v>
      </c>
      <c r="E186" s="115" t="s">
        <v>87</v>
      </c>
      <c r="F186" s="115" t="s">
        <v>87</v>
      </c>
      <c r="G186" s="115" t="s">
        <v>87</v>
      </c>
      <c r="H186" s="115" t="s">
        <v>87</v>
      </c>
      <c r="I186" s="115" t="s">
        <v>87</v>
      </c>
      <c r="J186" s="115" t="s">
        <v>87</v>
      </c>
      <c r="K186" s="115" t="s">
        <v>87</v>
      </c>
      <c r="L186" s="115" t="s">
        <v>87</v>
      </c>
      <c r="M186" s="115" t="s">
        <v>87</v>
      </c>
      <c r="N186" s="115" t="s">
        <v>87</v>
      </c>
      <c r="O186" s="115" t="s">
        <v>87</v>
      </c>
      <c r="P186" s="115" t="s">
        <v>87</v>
      </c>
      <c r="Q186" s="115" t="s">
        <v>87</v>
      </c>
      <c r="R186" s="115" t="s">
        <v>87</v>
      </c>
      <c r="S186" s="115" t="s">
        <v>87</v>
      </c>
      <c r="T186" s="115" t="s">
        <v>87</v>
      </c>
      <c r="U186" s="115" t="s">
        <v>87</v>
      </c>
      <c r="V186" s="115" t="s">
        <v>87</v>
      </c>
      <c r="W186" s="115" t="s">
        <v>87</v>
      </c>
      <c r="X186" s="236"/>
    </row>
    <row r="187" spans="1:24" ht="13.5" customHeight="1" x14ac:dyDescent="0.35">
      <c r="A187" s="175">
        <v>0.75</v>
      </c>
      <c r="B187" s="115" t="s">
        <v>87</v>
      </c>
      <c r="C187" s="115" t="s">
        <v>87</v>
      </c>
      <c r="D187" s="115" t="s">
        <v>87</v>
      </c>
      <c r="E187" s="115" t="s">
        <v>87</v>
      </c>
      <c r="F187" s="115" t="s">
        <v>87</v>
      </c>
      <c r="G187" s="115" t="s">
        <v>87</v>
      </c>
      <c r="H187" s="115" t="s">
        <v>87</v>
      </c>
      <c r="I187" s="115" t="s">
        <v>87</v>
      </c>
      <c r="J187" s="115" t="s">
        <v>87</v>
      </c>
      <c r="K187" s="115" t="s">
        <v>87</v>
      </c>
      <c r="L187" s="115" t="s">
        <v>87</v>
      </c>
      <c r="M187" s="115" t="s">
        <v>87</v>
      </c>
      <c r="N187" s="115" t="s">
        <v>87</v>
      </c>
      <c r="O187" s="115" t="s">
        <v>87</v>
      </c>
      <c r="P187" s="115" t="s">
        <v>87</v>
      </c>
      <c r="Q187" s="115" t="s">
        <v>87</v>
      </c>
      <c r="R187" s="115" t="s">
        <v>87</v>
      </c>
      <c r="S187" s="115" t="s">
        <v>87</v>
      </c>
      <c r="T187" s="115" t="s">
        <v>87</v>
      </c>
      <c r="U187" s="115" t="s">
        <v>87</v>
      </c>
      <c r="V187" s="115" t="s">
        <v>87</v>
      </c>
      <c r="W187" s="115" t="s">
        <v>87</v>
      </c>
      <c r="X187" s="236"/>
    </row>
    <row r="188" spans="1:24" ht="13.5" customHeight="1" x14ac:dyDescent="0.35">
      <c r="A188" s="175">
        <v>0.76041666666666696</v>
      </c>
      <c r="B188" s="115" t="s">
        <v>87</v>
      </c>
      <c r="C188" s="115" t="s">
        <v>87</v>
      </c>
      <c r="D188" s="115" t="s">
        <v>87</v>
      </c>
      <c r="E188" s="115" t="s">
        <v>87</v>
      </c>
      <c r="F188" s="115" t="s">
        <v>87</v>
      </c>
      <c r="G188" s="115" t="s">
        <v>87</v>
      </c>
      <c r="H188" s="115" t="s">
        <v>87</v>
      </c>
      <c r="I188" s="115" t="s">
        <v>87</v>
      </c>
      <c r="J188" s="115" t="s">
        <v>87</v>
      </c>
      <c r="K188" s="115" t="s">
        <v>87</v>
      </c>
      <c r="L188" s="115" t="s">
        <v>87</v>
      </c>
      <c r="M188" s="115" t="s">
        <v>87</v>
      </c>
      <c r="N188" s="115" t="s">
        <v>87</v>
      </c>
      <c r="O188" s="115" t="s">
        <v>87</v>
      </c>
      <c r="P188" s="115" t="s">
        <v>87</v>
      </c>
      <c r="Q188" s="115" t="s">
        <v>87</v>
      </c>
      <c r="R188" s="115" t="s">
        <v>87</v>
      </c>
      <c r="S188" s="115" t="s">
        <v>87</v>
      </c>
      <c r="T188" s="115" t="s">
        <v>87</v>
      </c>
      <c r="U188" s="115" t="s">
        <v>87</v>
      </c>
      <c r="V188" s="115" t="s">
        <v>87</v>
      </c>
      <c r="W188" s="115" t="s">
        <v>87</v>
      </c>
      <c r="X188" s="236"/>
    </row>
    <row r="189" spans="1:24" ht="13.5" customHeight="1" x14ac:dyDescent="0.35">
      <c r="A189" s="175">
        <v>0.77083333333333304</v>
      </c>
      <c r="B189" s="115" t="s">
        <v>87</v>
      </c>
      <c r="C189" s="115" t="s">
        <v>87</v>
      </c>
      <c r="D189" s="115" t="s">
        <v>87</v>
      </c>
      <c r="E189" s="115" t="s">
        <v>87</v>
      </c>
      <c r="F189" s="115" t="s">
        <v>87</v>
      </c>
      <c r="G189" s="115" t="s">
        <v>87</v>
      </c>
      <c r="H189" s="115" t="s">
        <v>87</v>
      </c>
      <c r="I189" s="115" t="s">
        <v>87</v>
      </c>
      <c r="J189" s="115" t="s">
        <v>87</v>
      </c>
      <c r="K189" s="115" t="s">
        <v>87</v>
      </c>
      <c r="L189" s="115" t="s">
        <v>87</v>
      </c>
      <c r="M189" s="115" t="s">
        <v>87</v>
      </c>
      <c r="N189" s="115" t="s">
        <v>87</v>
      </c>
      <c r="O189" s="115" t="s">
        <v>87</v>
      </c>
      <c r="P189" s="115" t="s">
        <v>87</v>
      </c>
      <c r="Q189" s="115" t="s">
        <v>87</v>
      </c>
      <c r="R189" s="115" t="s">
        <v>87</v>
      </c>
      <c r="S189" s="115" t="s">
        <v>87</v>
      </c>
      <c r="T189" s="115" t="s">
        <v>87</v>
      </c>
      <c r="U189" s="115" t="s">
        <v>87</v>
      </c>
      <c r="V189" s="115" t="s">
        <v>87</v>
      </c>
      <c r="W189" s="115" t="s">
        <v>87</v>
      </c>
      <c r="X189" s="236"/>
    </row>
    <row r="190" spans="1:24" ht="13.5" customHeight="1" x14ac:dyDescent="0.35">
      <c r="A190" s="175">
        <v>0.78125</v>
      </c>
      <c r="B190" s="115" t="s">
        <v>87</v>
      </c>
      <c r="C190" s="115" t="s">
        <v>87</v>
      </c>
      <c r="D190" s="115" t="s">
        <v>87</v>
      </c>
      <c r="E190" s="115" t="s">
        <v>87</v>
      </c>
      <c r="F190" s="115" t="s">
        <v>87</v>
      </c>
      <c r="G190" s="115" t="s">
        <v>87</v>
      </c>
      <c r="H190" s="115" t="s">
        <v>87</v>
      </c>
      <c r="I190" s="115" t="s">
        <v>87</v>
      </c>
      <c r="J190" s="115" t="s">
        <v>87</v>
      </c>
      <c r="K190" s="115" t="s">
        <v>87</v>
      </c>
      <c r="L190" s="115" t="s">
        <v>87</v>
      </c>
      <c r="M190" s="115" t="s">
        <v>87</v>
      </c>
      <c r="N190" s="115" t="s">
        <v>87</v>
      </c>
      <c r="O190" s="115" t="s">
        <v>87</v>
      </c>
      <c r="P190" s="115" t="s">
        <v>87</v>
      </c>
      <c r="Q190" s="115" t="s">
        <v>87</v>
      </c>
      <c r="R190" s="115" t="s">
        <v>87</v>
      </c>
      <c r="S190" s="115" t="s">
        <v>87</v>
      </c>
      <c r="T190" s="115" t="s">
        <v>87</v>
      </c>
      <c r="U190" s="115" t="s">
        <v>87</v>
      </c>
      <c r="V190" s="115" t="s">
        <v>87</v>
      </c>
      <c r="W190" s="115" t="s">
        <v>87</v>
      </c>
      <c r="X190" s="236"/>
    </row>
    <row r="191" spans="1:24" ht="13.5" customHeight="1" x14ac:dyDescent="0.35">
      <c r="A191" s="175">
        <v>0.79166666666666696</v>
      </c>
      <c r="B191" s="115" t="s">
        <v>87</v>
      </c>
      <c r="C191" s="115" t="s">
        <v>87</v>
      </c>
      <c r="D191" s="115" t="s">
        <v>87</v>
      </c>
      <c r="E191" s="115" t="s">
        <v>87</v>
      </c>
      <c r="F191" s="115" t="s">
        <v>87</v>
      </c>
      <c r="G191" s="115" t="s">
        <v>87</v>
      </c>
      <c r="H191" s="115" t="s">
        <v>87</v>
      </c>
      <c r="I191" s="115" t="s">
        <v>87</v>
      </c>
      <c r="J191" s="115" t="s">
        <v>87</v>
      </c>
      <c r="K191" s="115" t="s">
        <v>87</v>
      </c>
      <c r="L191" s="115" t="s">
        <v>87</v>
      </c>
      <c r="M191" s="115" t="s">
        <v>87</v>
      </c>
      <c r="N191" s="115" t="s">
        <v>87</v>
      </c>
      <c r="O191" s="115" t="s">
        <v>87</v>
      </c>
      <c r="P191" s="115" t="s">
        <v>87</v>
      </c>
      <c r="Q191" s="115" t="s">
        <v>87</v>
      </c>
      <c r="R191" s="115" t="s">
        <v>87</v>
      </c>
      <c r="S191" s="115" t="s">
        <v>87</v>
      </c>
      <c r="T191" s="115" t="s">
        <v>87</v>
      </c>
      <c r="U191" s="115" t="s">
        <v>87</v>
      </c>
      <c r="V191" s="115" t="s">
        <v>87</v>
      </c>
      <c r="W191" s="115" t="s">
        <v>87</v>
      </c>
      <c r="X191" s="236"/>
    </row>
    <row r="192" spans="1:24" ht="13.5" customHeight="1" x14ac:dyDescent="0.35">
      <c r="A192" s="175">
        <v>0.80208333333333304</v>
      </c>
      <c r="B192" s="115" t="s">
        <v>87</v>
      </c>
      <c r="C192" s="115" t="s">
        <v>87</v>
      </c>
      <c r="D192" s="115" t="s">
        <v>87</v>
      </c>
      <c r="E192" s="115" t="s">
        <v>87</v>
      </c>
      <c r="F192" s="115" t="s">
        <v>87</v>
      </c>
      <c r="G192" s="115" t="s">
        <v>87</v>
      </c>
      <c r="H192" s="115" t="s">
        <v>87</v>
      </c>
      <c r="I192" s="115" t="s">
        <v>87</v>
      </c>
      <c r="J192" s="115" t="s">
        <v>87</v>
      </c>
      <c r="K192" s="115" t="s">
        <v>87</v>
      </c>
      <c r="L192" s="115" t="s">
        <v>87</v>
      </c>
      <c r="M192" s="115" t="s">
        <v>87</v>
      </c>
      <c r="N192" s="115" t="s">
        <v>87</v>
      </c>
      <c r="O192" s="115" t="s">
        <v>87</v>
      </c>
      <c r="P192" s="115" t="s">
        <v>87</v>
      </c>
      <c r="Q192" s="115" t="s">
        <v>87</v>
      </c>
      <c r="R192" s="115" t="s">
        <v>87</v>
      </c>
      <c r="S192" s="115" t="s">
        <v>87</v>
      </c>
      <c r="T192" s="115" t="s">
        <v>87</v>
      </c>
      <c r="U192" s="115" t="s">
        <v>87</v>
      </c>
      <c r="V192" s="115" t="s">
        <v>87</v>
      </c>
      <c r="W192" s="115" t="s">
        <v>87</v>
      </c>
      <c r="X192" s="236"/>
    </row>
    <row r="193" spans="1:24" ht="13.5" customHeight="1" x14ac:dyDescent="0.35">
      <c r="A193" s="175">
        <v>0.8125</v>
      </c>
      <c r="B193" s="115" t="s">
        <v>87</v>
      </c>
      <c r="C193" s="115" t="s">
        <v>87</v>
      </c>
      <c r="D193" s="115" t="s">
        <v>87</v>
      </c>
      <c r="E193" s="115" t="s">
        <v>87</v>
      </c>
      <c r="F193" s="115" t="s">
        <v>87</v>
      </c>
      <c r="G193" s="115" t="s">
        <v>87</v>
      </c>
      <c r="H193" s="115" t="s">
        <v>87</v>
      </c>
      <c r="I193" s="115" t="s">
        <v>87</v>
      </c>
      <c r="J193" s="115" t="s">
        <v>87</v>
      </c>
      <c r="K193" s="115" t="s">
        <v>87</v>
      </c>
      <c r="L193" s="115" t="s">
        <v>87</v>
      </c>
      <c r="M193" s="115" t="s">
        <v>87</v>
      </c>
      <c r="N193" s="115" t="s">
        <v>87</v>
      </c>
      <c r="O193" s="115" t="s">
        <v>87</v>
      </c>
      <c r="P193" s="115" t="s">
        <v>87</v>
      </c>
      <c r="Q193" s="115" t="s">
        <v>87</v>
      </c>
      <c r="R193" s="115" t="s">
        <v>87</v>
      </c>
      <c r="S193" s="115" t="s">
        <v>87</v>
      </c>
      <c r="T193" s="115" t="s">
        <v>87</v>
      </c>
      <c r="U193" s="115" t="s">
        <v>87</v>
      </c>
      <c r="V193" s="115" t="s">
        <v>87</v>
      </c>
      <c r="W193" s="115" t="s">
        <v>87</v>
      </c>
      <c r="X193" s="236"/>
    </row>
    <row r="194" spans="1:24" ht="13.5" customHeight="1" x14ac:dyDescent="0.35">
      <c r="A194" s="175">
        <v>0.82291666666666696</v>
      </c>
      <c r="B194" s="115" t="s">
        <v>87</v>
      </c>
      <c r="C194" s="115" t="s">
        <v>87</v>
      </c>
      <c r="D194" s="115" t="s">
        <v>87</v>
      </c>
      <c r="E194" s="115" t="s">
        <v>87</v>
      </c>
      <c r="F194" s="115" t="s">
        <v>87</v>
      </c>
      <c r="G194" s="115" t="s">
        <v>87</v>
      </c>
      <c r="H194" s="115" t="s">
        <v>87</v>
      </c>
      <c r="I194" s="115" t="s">
        <v>87</v>
      </c>
      <c r="J194" s="115" t="s">
        <v>87</v>
      </c>
      <c r="K194" s="115" t="s">
        <v>87</v>
      </c>
      <c r="L194" s="115" t="s">
        <v>87</v>
      </c>
      <c r="M194" s="115" t="s">
        <v>87</v>
      </c>
      <c r="N194" s="115" t="s">
        <v>87</v>
      </c>
      <c r="O194" s="115" t="s">
        <v>87</v>
      </c>
      <c r="P194" s="115" t="s">
        <v>87</v>
      </c>
      <c r="Q194" s="115" t="s">
        <v>87</v>
      </c>
      <c r="R194" s="115" t="s">
        <v>87</v>
      </c>
      <c r="S194" s="115" t="s">
        <v>87</v>
      </c>
      <c r="T194" s="115" t="s">
        <v>87</v>
      </c>
      <c r="U194" s="115" t="s">
        <v>87</v>
      </c>
      <c r="V194" s="115" t="s">
        <v>87</v>
      </c>
      <c r="W194" s="115" t="s">
        <v>87</v>
      </c>
      <c r="X194" s="236"/>
    </row>
    <row r="195" spans="1:24" ht="13.5" customHeight="1" x14ac:dyDescent="0.35">
      <c r="A195" s="175">
        <v>0.83333333333333304</v>
      </c>
      <c r="B195" s="115" t="s">
        <v>87</v>
      </c>
      <c r="C195" s="115" t="s">
        <v>87</v>
      </c>
      <c r="D195" s="115" t="s">
        <v>87</v>
      </c>
      <c r="E195" s="115" t="s">
        <v>87</v>
      </c>
      <c r="F195" s="115" t="s">
        <v>87</v>
      </c>
      <c r="G195" s="115" t="s">
        <v>87</v>
      </c>
      <c r="H195" s="115" t="s">
        <v>87</v>
      </c>
      <c r="I195" s="115" t="s">
        <v>87</v>
      </c>
      <c r="J195" s="115" t="s">
        <v>87</v>
      </c>
      <c r="K195" s="115" t="s">
        <v>87</v>
      </c>
      <c r="L195" s="115" t="s">
        <v>87</v>
      </c>
      <c r="M195" s="115" t="s">
        <v>87</v>
      </c>
      <c r="N195" s="115" t="s">
        <v>87</v>
      </c>
      <c r="O195" s="115" t="s">
        <v>87</v>
      </c>
      <c r="P195" s="115" t="s">
        <v>87</v>
      </c>
      <c r="Q195" s="115" t="s">
        <v>87</v>
      </c>
      <c r="R195" s="115" t="s">
        <v>87</v>
      </c>
      <c r="S195" s="115" t="s">
        <v>87</v>
      </c>
      <c r="T195" s="115" t="s">
        <v>87</v>
      </c>
      <c r="U195" s="115" t="s">
        <v>87</v>
      </c>
      <c r="V195" s="115" t="s">
        <v>87</v>
      </c>
      <c r="W195" s="115" t="s">
        <v>87</v>
      </c>
      <c r="X195" s="236"/>
    </row>
    <row r="196" spans="1:24" ht="13.5" customHeight="1" x14ac:dyDescent="0.35">
      <c r="A196" s="175">
        <v>0.84375</v>
      </c>
      <c r="B196" s="115" t="s">
        <v>87</v>
      </c>
      <c r="C196" s="115" t="s">
        <v>87</v>
      </c>
      <c r="D196" s="115" t="s">
        <v>87</v>
      </c>
      <c r="E196" s="115" t="s">
        <v>87</v>
      </c>
      <c r="F196" s="115" t="s">
        <v>87</v>
      </c>
      <c r="G196" s="115" t="s">
        <v>87</v>
      </c>
      <c r="H196" s="115" t="s">
        <v>87</v>
      </c>
      <c r="I196" s="115" t="s">
        <v>87</v>
      </c>
      <c r="J196" s="115" t="s">
        <v>87</v>
      </c>
      <c r="K196" s="115" t="s">
        <v>87</v>
      </c>
      <c r="L196" s="115" t="s">
        <v>87</v>
      </c>
      <c r="M196" s="115" t="s">
        <v>87</v>
      </c>
      <c r="N196" s="115" t="s">
        <v>87</v>
      </c>
      <c r="O196" s="115" t="s">
        <v>87</v>
      </c>
      <c r="P196" s="115" t="s">
        <v>87</v>
      </c>
      <c r="Q196" s="115" t="s">
        <v>87</v>
      </c>
      <c r="R196" s="115" t="s">
        <v>87</v>
      </c>
      <c r="S196" s="115" t="s">
        <v>87</v>
      </c>
      <c r="T196" s="115" t="s">
        <v>87</v>
      </c>
      <c r="U196" s="115" t="s">
        <v>87</v>
      </c>
      <c r="V196" s="115" t="s">
        <v>87</v>
      </c>
      <c r="W196" s="115" t="s">
        <v>87</v>
      </c>
      <c r="X196" s="236"/>
    </row>
    <row r="197" spans="1:24" ht="13.5" customHeight="1" x14ac:dyDescent="0.35">
      <c r="A197" s="175">
        <v>0.85416666666666696</v>
      </c>
      <c r="B197" s="115" t="s">
        <v>87</v>
      </c>
      <c r="C197" s="115" t="s">
        <v>87</v>
      </c>
      <c r="D197" s="115" t="s">
        <v>87</v>
      </c>
      <c r="E197" s="115" t="s">
        <v>87</v>
      </c>
      <c r="F197" s="115" t="s">
        <v>87</v>
      </c>
      <c r="G197" s="115" t="s">
        <v>87</v>
      </c>
      <c r="H197" s="115" t="s">
        <v>87</v>
      </c>
      <c r="I197" s="115" t="s">
        <v>87</v>
      </c>
      <c r="J197" s="115" t="s">
        <v>87</v>
      </c>
      <c r="K197" s="115" t="s">
        <v>87</v>
      </c>
      <c r="L197" s="115" t="s">
        <v>87</v>
      </c>
      <c r="M197" s="115" t="s">
        <v>87</v>
      </c>
      <c r="N197" s="115" t="s">
        <v>87</v>
      </c>
      <c r="O197" s="115" t="s">
        <v>87</v>
      </c>
      <c r="P197" s="115" t="s">
        <v>87</v>
      </c>
      <c r="Q197" s="115" t="s">
        <v>87</v>
      </c>
      <c r="R197" s="115" t="s">
        <v>87</v>
      </c>
      <c r="S197" s="115" t="s">
        <v>87</v>
      </c>
      <c r="T197" s="115" t="s">
        <v>87</v>
      </c>
      <c r="U197" s="115" t="s">
        <v>87</v>
      </c>
      <c r="V197" s="115" t="s">
        <v>87</v>
      </c>
      <c r="W197" s="115" t="s">
        <v>87</v>
      </c>
      <c r="X197" s="236"/>
    </row>
    <row r="198" spans="1:24" ht="13.5" customHeight="1" x14ac:dyDescent="0.35">
      <c r="A198" s="175">
        <v>0.86458333333333304</v>
      </c>
      <c r="B198" s="115" t="s">
        <v>87</v>
      </c>
      <c r="C198" s="115" t="s">
        <v>87</v>
      </c>
      <c r="D198" s="115" t="s">
        <v>87</v>
      </c>
      <c r="E198" s="115" t="s">
        <v>87</v>
      </c>
      <c r="F198" s="115" t="s">
        <v>87</v>
      </c>
      <c r="G198" s="115" t="s">
        <v>87</v>
      </c>
      <c r="H198" s="115" t="s">
        <v>87</v>
      </c>
      <c r="I198" s="115" t="s">
        <v>87</v>
      </c>
      <c r="J198" s="115" t="s">
        <v>87</v>
      </c>
      <c r="K198" s="115" t="s">
        <v>87</v>
      </c>
      <c r="L198" s="115" t="s">
        <v>87</v>
      </c>
      <c r="M198" s="115" t="s">
        <v>87</v>
      </c>
      <c r="N198" s="115" t="s">
        <v>87</v>
      </c>
      <c r="O198" s="115" t="s">
        <v>87</v>
      </c>
      <c r="P198" s="115" t="s">
        <v>87</v>
      </c>
      <c r="Q198" s="115" t="s">
        <v>87</v>
      </c>
      <c r="R198" s="115" t="s">
        <v>87</v>
      </c>
      <c r="S198" s="115" t="s">
        <v>87</v>
      </c>
      <c r="T198" s="115" t="s">
        <v>87</v>
      </c>
      <c r="U198" s="115" t="s">
        <v>87</v>
      </c>
      <c r="V198" s="115" t="s">
        <v>87</v>
      </c>
      <c r="W198" s="115" t="s">
        <v>87</v>
      </c>
      <c r="X198" s="236"/>
    </row>
    <row r="199" spans="1:24" ht="13.5" customHeight="1" x14ac:dyDescent="0.35">
      <c r="A199" s="175">
        <v>0.875</v>
      </c>
      <c r="B199" s="115" t="s">
        <v>87</v>
      </c>
      <c r="C199" s="115" t="s">
        <v>87</v>
      </c>
      <c r="D199" s="115" t="s">
        <v>87</v>
      </c>
      <c r="E199" s="115" t="s">
        <v>87</v>
      </c>
      <c r="F199" s="115" t="s">
        <v>87</v>
      </c>
      <c r="G199" s="115" t="s">
        <v>87</v>
      </c>
      <c r="H199" s="115" t="s">
        <v>87</v>
      </c>
      <c r="I199" s="115" t="s">
        <v>87</v>
      </c>
      <c r="J199" s="115" t="s">
        <v>87</v>
      </c>
      <c r="K199" s="115" t="s">
        <v>87</v>
      </c>
      <c r="L199" s="115" t="s">
        <v>87</v>
      </c>
      <c r="M199" s="115" t="s">
        <v>87</v>
      </c>
      <c r="N199" s="115" t="s">
        <v>87</v>
      </c>
      <c r="O199" s="115" t="s">
        <v>87</v>
      </c>
      <c r="P199" s="115" t="s">
        <v>87</v>
      </c>
      <c r="Q199" s="115" t="s">
        <v>87</v>
      </c>
      <c r="R199" s="115" t="s">
        <v>87</v>
      </c>
      <c r="S199" s="115" t="s">
        <v>87</v>
      </c>
      <c r="T199" s="115" t="s">
        <v>87</v>
      </c>
      <c r="U199" s="115" t="s">
        <v>87</v>
      </c>
      <c r="V199" s="115" t="s">
        <v>87</v>
      </c>
      <c r="W199" s="115" t="s">
        <v>87</v>
      </c>
      <c r="X199" s="236"/>
    </row>
    <row r="200" spans="1:24" ht="13.5" customHeight="1" x14ac:dyDescent="0.35">
      <c r="A200" s="175">
        <v>0.88541666666666696</v>
      </c>
      <c r="B200" s="115" t="s">
        <v>87</v>
      </c>
      <c r="C200" s="115" t="s">
        <v>87</v>
      </c>
      <c r="D200" s="115" t="s">
        <v>87</v>
      </c>
      <c r="E200" s="115" t="s">
        <v>87</v>
      </c>
      <c r="F200" s="115" t="s">
        <v>87</v>
      </c>
      <c r="G200" s="115" t="s">
        <v>87</v>
      </c>
      <c r="H200" s="115" t="s">
        <v>87</v>
      </c>
      <c r="I200" s="115" t="s">
        <v>87</v>
      </c>
      <c r="J200" s="115" t="s">
        <v>87</v>
      </c>
      <c r="K200" s="115" t="s">
        <v>87</v>
      </c>
      <c r="L200" s="115" t="s">
        <v>87</v>
      </c>
      <c r="M200" s="115" t="s">
        <v>87</v>
      </c>
      <c r="N200" s="115" t="s">
        <v>87</v>
      </c>
      <c r="O200" s="115" t="s">
        <v>87</v>
      </c>
      <c r="P200" s="115" t="s">
        <v>87</v>
      </c>
      <c r="Q200" s="115" t="s">
        <v>87</v>
      </c>
      <c r="R200" s="115" t="s">
        <v>87</v>
      </c>
      <c r="S200" s="115" t="s">
        <v>87</v>
      </c>
      <c r="T200" s="115" t="s">
        <v>87</v>
      </c>
      <c r="U200" s="115" t="s">
        <v>87</v>
      </c>
      <c r="V200" s="115" t="s">
        <v>87</v>
      </c>
      <c r="W200" s="115" t="s">
        <v>87</v>
      </c>
      <c r="X200" s="236"/>
    </row>
    <row r="201" spans="1:24" ht="13.5" customHeight="1" x14ac:dyDescent="0.35">
      <c r="A201" s="175">
        <v>0.89583333333333304</v>
      </c>
      <c r="B201" s="115" t="s">
        <v>87</v>
      </c>
      <c r="C201" s="115" t="s">
        <v>87</v>
      </c>
      <c r="D201" s="115" t="s">
        <v>87</v>
      </c>
      <c r="E201" s="115" t="s">
        <v>87</v>
      </c>
      <c r="F201" s="115" t="s">
        <v>87</v>
      </c>
      <c r="G201" s="115" t="s">
        <v>87</v>
      </c>
      <c r="H201" s="115" t="s">
        <v>87</v>
      </c>
      <c r="I201" s="115" t="s">
        <v>87</v>
      </c>
      <c r="J201" s="115" t="s">
        <v>87</v>
      </c>
      <c r="K201" s="115" t="s">
        <v>87</v>
      </c>
      <c r="L201" s="115" t="s">
        <v>87</v>
      </c>
      <c r="M201" s="115" t="s">
        <v>87</v>
      </c>
      <c r="N201" s="115" t="s">
        <v>87</v>
      </c>
      <c r="O201" s="115" t="s">
        <v>87</v>
      </c>
      <c r="P201" s="115" t="s">
        <v>87</v>
      </c>
      <c r="Q201" s="115" t="s">
        <v>87</v>
      </c>
      <c r="R201" s="115" t="s">
        <v>87</v>
      </c>
      <c r="S201" s="115" t="s">
        <v>87</v>
      </c>
      <c r="T201" s="115" t="s">
        <v>87</v>
      </c>
      <c r="U201" s="115" t="s">
        <v>87</v>
      </c>
      <c r="V201" s="115" t="s">
        <v>87</v>
      </c>
      <c r="W201" s="115" t="s">
        <v>87</v>
      </c>
      <c r="X201" s="236"/>
    </row>
    <row r="202" spans="1:24" ht="13.5" customHeight="1" x14ac:dyDescent="0.35">
      <c r="A202" s="175">
        <v>0.90625</v>
      </c>
      <c r="B202" s="115" t="s">
        <v>87</v>
      </c>
      <c r="C202" s="115" t="s">
        <v>87</v>
      </c>
      <c r="D202" s="115" t="s">
        <v>87</v>
      </c>
      <c r="E202" s="115" t="s">
        <v>87</v>
      </c>
      <c r="F202" s="115" t="s">
        <v>87</v>
      </c>
      <c r="G202" s="115" t="s">
        <v>87</v>
      </c>
      <c r="H202" s="115" t="s">
        <v>87</v>
      </c>
      <c r="I202" s="115" t="s">
        <v>87</v>
      </c>
      <c r="J202" s="115" t="s">
        <v>87</v>
      </c>
      <c r="K202" s="115" t="s">
        <v>87</v>
      </c>
      <c r="L202" s="115" t="s">
        <v>87</v>
      </c>
      <c r="M202" s="115" t="s">
        <v>87</v>
      </c>
      <c r="N202" s="115" t="s">
        <v>87</v>
      </c>
      <c r="O202" s="115" t="s">
        <v>87</v>
      </c>
      <c r="P202" s="115" t="s">
        <v>87</v>
      </c>
      <c r="Q202" s="115" t="s">
        <v>87</v>
      </c>
      <c r="R202" s="115" t="s">
        <v>87</v>
      </c>
      <c r="S202" s="115" t="s">
        <v>87</v>
      </c>
      <c r="T202" s="115" t="s">
        <v>87</v>
      </c>
      <c r="U202" s="115" t="s">
        <v>87</v>
      </c>
      <c r="V202" s="115" t="s">
        <v>87</v>
      </c>
      <c r="W202" s="115" t="s">
        <v>87</v>
      </c>
      <c r="X202" s="236"/>
    </row>
    <row r="203" spans="1:24" ht="13.5" customHeight="1" x14ac:dyDescent="0.35">
      <c r="A203" s="175">
        <v>0.91666666666666696</v>
      </c>
      <c r="B203" s="115" t="s">
        <v>87</v>
      </c>
      <c r="C203" s="115" t="s">
        <v>87</v>
      </c>
      <c r="D203" s="115" t="s">
        <v>87</v>
      </c>
      <c r="E203" s="115" t="s">
        <v>87</v>
      </c>
      <c r="F203" s="115" t="s">
        <v>87</v>
      </c>
      <c r="G203" s="115" t="s">
        <v>87</v>
      </c>
      <c r="H203" s="115" t="s">
        <v>87</v>
      </c>
      <c r="I203" s="115" t="s">
        <v>87</v>
      </c>
      <c r="J203" s="115" t="s">
        <v>87</v>
      </c>
      <c r="K203" s="115" t="s">
        <v>87</v>
      </c>
      <c r="L203" s="115" t="s">
        <v>87</v>
      </c>
      <c r="M203" s="115" t="s">
        <v>87</v>
      </c>
      <c r="N203" s="115" t="s">
        <v>87</v>
      </c>
      <c r="O203" s="115" t="s">
        <v>87</v>
      </c>
      <c r="P203" s="115" t="s">
        <v>87</v>
      </c>
      <c r="Q203" s="115" t="s">
        <v>87</v>
      </c>
      <c r="R203" s="115" t="s">
        <v>87</v>
      </c>
      <c r="S203" s="115" t="s">
        <v>87</v>
      </c>
      <c r="T203" s="115" t="s">
        <v>87</v>
      </c>
      <c r="U203" s="115" t="s">
        <v>87</v>
      </c>
      <c r="V203" s="115" t="s">
        <v>87</v>
      </c>
      <c r="W203" s="115" t="s">
        <v>87</v>
      </c>
      <c r="X203" s="236"/>
    </row>
    <row r="204" spans="1:24" ht="13.5" customHeight="1" x14ac:dyDescent="0.35">
      <c r="A204" s="175">
        <v>0.92708333333333304</v>
      </c>
      <c r="B204" s="115" t="s">
        <v>87</v>
      </c>
      <c r="C204" s="115" t="s">
        <v>87</v>
      </c>
      <c r="D204" s="115" t="s">
        <v>87</v>
      </c>
      <c r="E204" s="115" t="s">
        <v>87</v>
      </c>
      <c r="F204" s="115" t="s">
        <v>87</v>
      </c>
      <c r="G204" s="115" t="s">
        <v>87</v>
      </c>
      <c r="H204" s="115" t="s">
        <v>87</v>
      </c>
      <c r="I204" s="115" t="s">
        <v>87</v>
      </c>
      <c r="J204" s="115" t="s">
        <v>87</v>
      </c>
      <c r="K204" s="115" t="s">
        <v>87</v>
      </c>
      <c r="L204" s="115" t="s">
        <v>87</v>
      </c>
      <c r="M204" s="115" t="s">
        <v>87</v>
      </c>
      <c r="N204" s="115" t="s">
        <v>87</v>
      </c>
      <c r="O204" s="115" t="s">
        <v>87</v>
      </c>
      <c r="P204" s="115" t="s">
        <v>87</v>
      </c>
      <c r="Q204" s="115" t="s">
        <v>87</v>
      </c>
      <c r="R204" s="115" t="s">
        <v>87</v>
      </c>
      <c r="S204" s="115" t="s">
        <v>87</v>
      </c>
      <c r="T204" s="115" t="s">
        <v>87</v>
      </c>
      <c r="U204" s="115" t="s">
        <v>87</v>
      </c>
      <c r="V204" s="115" t="s">
        <v>87</v>
      </c>
      <c r="W204" s="115" t="s">
        <v>87</v>
      </c>
      <c r="X204" s="236"/>
    </row>
    <row r="205" spans="1:24" ht="13.5" customHeight="1" x14ac:dyDescent="0.35">
      <c r="A205" s="175">
        <v>0.9375</v>
      </c>
      <c r="B205" s="115" t="s">
        <v>87</v>
      </c>
      <c r="C205" s="115" t="s">
        <v>87</v>
      </c>
      <c r="D205" s="115" t="s">
        <v>87</v>
      </c>
      <c r="E205" s="115" t="s">
        <v>87</v>
      </c>
      <c r="F205" s="115" t="s">
        <v>87</v>
      </c>
      <c r="G205" s="115" t="s">
        <v>87</v>
      </c>
      <c r="H205" s="115" t="s">
        <v>87</v>
      </c>
      <c r="I205" s="115" t="s">
        <v>87</v>
      </c>
      <c r="J205" s="115" t="s">
        <v>87</v>
      </c>
      <c r="K205" s="115" t="s">
        <v>87</v>
      </c>
      <c r="L205" s="115" t="s">
        <v>87</v>
      </c>
      <c r="M205" s="115" t="s">
        <v>87</v>
      </c>
      <c r="N205" s="115" t="s">
        <v>87</v>
      </c>
      <c r="O205" s="115" t="s">
        <v>87</v>
      </c>
      <c r="P205" s="115" t="s">
        <v>87</v>
      </c>
      <c r="Q205" s="115" t="s">
        <v>87</v>
      </c>
      <c r="R205" s="115" t="s">
        <v>87</v>
      </c>
      <c r="S205" s="115" t="s">
        <v>87</v>
      </c>
      <c r="T205" s="115" t="s">
        <v>87</v>
      </c>
      <c r="U205" s="115" t="s">
        <v>87</v>
      </c>
      <c r="V205" s="115" t="s">
        <v>87</v>
      </c>
      <c r="W205" s="115" t="s">
        <v>87</v>
      </c>
      <c r="X205" s="236"/>
    </row>
    <row r="206" spans="1:24" ht="13.5" customHeight="1" x14ac:dyDescent="0.35">
      <c r="A206" s="175">
        <v>0.94791666666666696</v>
      </c>
      <c r="B206" s="115" t="s">
        <v>87</v>
      </c>
      <c r="C206" s="115" t="s">
        <v>87</v>
      </c>
      <c r="D206" s="115" t="s">
        <v>87</v>
      </c>
      <c r="E206" s="115" t="s">
        <v>87</v>
      </c>
      <c r="F206" s="115" t="s">
        <v>87</v>
      </c>
      <c r="G206" s="115" t="s">
        <v>87</v>
      </c>
      <c r="H206" s="115" t="s">
        <v>87</v>
      </c>
      <c r="I206" s="115" t="s">
        <v>87</v>
      </c>
      <c r="J206" s="115" t="s">
        <v>87</v>
      </c>
      <c r="K206" s="115" t="s">
        <v>87</v>
      </c>
      <c r="L206" s="115" t="s">
        <v>87</v>
      </c>
      <c r="M206" s="115" t="s">
        <v>87</v>
      </c>
      <c r="N206" s="115" t="s">
        <v>87</v>
      </c>
      <c r="O206" s="115" t="s">
        <v>87</v>
      </c>
      <c r="P206" s="115" t="s">
        <v>87</v>
      </c>
      <c r="Q206" s="115" t="s">
        <v>87</v>
      </c>
      <c r="R206" s="115" t="s">
        <v>87</v>
      </c>
      <c r="S206" s="115" t="s">
        <v>87</v>
      </c>
      <c r="T206" s="115" t="s">
        <v>87</v>
      </c>
      <c r="U206" s="115" t="s">
        <v>87</v>
      </c>
      <c r="V206" s="115" t="s">
        <v>87</v>
      </c>
      <c r="W206" s="115" t="s">
        <v>87</v>
      </c>
      <c r="X206" s="236"/>
    </row>
    <row r="207" spans="1:24" ht="13.5" customHeight="1" x14ac:dyDescent="0.35">
      <c r="A207" s="175">
        <v>0.95833333333333304</v>
      </c>
      <c r="B207" s="115" t="s">
        <v>87</v>
      </c>
      <c r="C207" s="115" t="s">
        <v>87</v>
      </c>
      <c r="D207" s="115" t="s">
        <v>87</v>
      </c>
      <c r="E207" s="115" t="s">
        <v>87</v>
      </c>
      <c r="F207" s="115" t="s">
        <v>87</v>
      </c>
      <c r="G207" s="115" t="s">
        <v>87</v>
      </c>
      <c r="H207" s="115" t="s">
        <v>87</v>
      </c>
      <c r="I207" s="115" t="s">
        <v>87</v>
      </c>
      <c r="J207" s="115" t="s">
        <v>87</v>
      </c>
      <c r="K207" s="115" t="s">
        <v>87</v>
      </c>
      <c r="L207" s="115" t="s">
        <v>87</v>
      </c>
      <c r="M207" s="115" t="s">
        <v>87</v>
      </c>
      <c r="N207" s="115" t="s">
        <v>87</v>
      </c>
      <c r="O207" s="115" t="s">
        <v>87</v>
      </c>
      <c r="P207" s="115" t="s">
        <v>87</v>
      </c>
      <c r="Q207" s="115" t="s">
        <v>87</v>
      </c>
      <c r="R207" s="115" t="s">
        <v>87</v>
      </c>
      <c r="S207" s="115" t="s">
        <v>87</v>
      </c>
      <c r="T207" s="115" t="s">
        <v>87</v>
      </c>
      <c r="U207" s="115" t="s">
        <v>87</v>
      </c>
      <c r="V207" s="115" t="s">
        <v>87</v>
      </c>
      <c r="W207" s="115" t="s">
        <v>87</v>
      </c>
      <c r="X207" s="236"/>
    </row>
    <row r="208" spans="1:24" ht="13.5" customHeight="1" x14ac:dyDescent="0.35">
      <c r="A208" s="175">
        <v>0.96875</v>
      </c>
      <c r="B208" s="115" t="s">
        <v>87</v>
      </c>
      <c r="C208" s="115" t="s">
        <v>87</v>
      </c>
      <c r="D208" s="115" t="s">
        <v>87</v>
      </c>
      <c r="E208" s="115" t="s">
        <v>87</v>
      </c>
      <c r="F208" s="115" t="s">
        <v>87</v>
      </c>
      <c r="G208" s="115" t="s">
        <v>87</v>
      </c>
      <c r="H208" s="115" t="s">
        <v>87</v>
      </c>
      <c r="I208" s="115" t="s">
        <v>87</v>
      </c>
      <c r="J208" s="115" t="s">
        <v>87</v>
      </c>
      <c r="K208" s="115" t="s">
        <v>87</v>
      </c>
      <c r="L208" s="115" t="s">
        <v>87</v>
      </c>
      <c r="M208" s="115" t="s">
        <v>87</v>
      </c>
      <c r="N208" s="115" t="s">
        <v>87</v>
      </c>
      <c r="O208" s="115" t="s">
        <v>87</v>
      </c>
      <c r="P208" s="115" t="s">
        <v>87</v>
      </c>
      <c r="Q208" s="115" t="s">
        <v>87</v>
      </c>
      <c r="R208" s="115" t="s">
        <v>87</v>
      </c>
      <c r="S208" s="115" t="s">
        <v>87</v>
      </c>
      <c r="T208" s="115" t="s">
        <v>87</v>
      </c>
      <c r="U208" s="115" t="s">
        <v>87</v>
      </c>
      <c r="V208" s="115" t="s">
        <v>87</v>
      </c>
      <c r="W208" s="115" t="s">
        <v>87</v>
      </c>
      <c r="X208" s="236"/>
    </row>
    <row r="209" spans="1:24" ht="13.5" customHeight="1" x14ac:dyDescent="0.35">
      <c r="A209" s="175">
        <v>0.97916666666666696</v>
      </c>
      <c r="B209" s="115" t="s">
        <v>87</v>
      </c>
      <c r="C209" s="115" t="s">
        <v>87</v>
      </c>
      <c r="D209" s="115" t="s">
        <v>87</v>
      </c>
      <c r="E209" s="115" t="s">
        <v>87</v>
      </c>
      <c r="F209" s="115" t="s">
        <v>87</v>
      </c>
      <c r="G209" s="115" t="s">
        <v>87</v>
      </c>
      <c r="H209" s="115" t="s">
        <v>87</v>
      </c>
      <c r="I209" s="115" t="s">
        <v>87</v>
      </c>
      <c r="J209" s="115" t="s">
        <v>87</v>
      </c>
      <c r="K209" s="115" t="s">
        <v>87</v>
      </c>
      <c r="L209" s="115" t="s">
        <v>87</v>
      </c>
      <c r="M209" s="115" t="s">
        <v>87</v>
      </c>
      <c r="N209" s="115" t="s">
        <v>87</v>
      </c>
      <c r="O209" s="115" t="s">
        <v>87</v>
      </c>
      <c r="P209" s="115" t="s">
        <v>87</v>
      </c>
      <c r="Q209" s="115" t="s">
        <v>87</v>
      </c>
      <c r="R209" s="115" t="s">
        <v>87</v>
      </c>
      <c r="S209" s="115" t="s">
        <v>87</v>
      </c>
      <c r="T209" s="115" t="s">
        <v>87</v>
      </c>
      <c r="U209" s="115" t="s">
        <v>87</v>
      </c>
      <c r="V209" s="115" t="s">
        <v>87</v>
      </c>
      <c r="W209" s="115" t="s">
        <v>87</v>
      </c>
      <c r="X209" s="236"/>
    </row>
    <row r="210" spans="1:24" ht="13.5" customHeight="1" thickBot="1" x14ac:dyDescent="0.4">
      <c r="A210" s="176">
        <v>0.98958333333333304</v>
      </c>
      <c r="B210" s="119" t="s">
        <v>87</v>
      </c>
      <c r="C210" s="119" t="s">
        <v>87</v>
      </c>
      <c r="D210" s="119" t="s">
        <v>87</v>
      </c>
      <c r="E210" s="119" t="s">
        <v>87</v>
      </c>
      <c r="F210" s="119" t="s">
        <v>87</v>
      </c>
      <c r="G210" s="119" t="s">
        <v>87</v>
      </c>
      <c r="H210" s="119" t="s">
        <v>87</v>
      </c>
      <c r="I210" s="119" t="s">
        <v>87</v>
      </c>
      <c r="J210" s="119" t="s">
        <v>87</v>
      </c>
      <c r="K210" s="119" t="s">
        <v>87</v>
      </c>
      <c r="L210" s="119" t="s">
        <v>87</v>
      </c>
      <c r="M210" s="119" t="s">
        <v>87</v>
      </c>
      <c r="N210" s="119" t="s">
        <v>87</v>
      </c>
      <c r="O210" s="119" t="s">
        <v>87</v>
      </c>
      <c r="P210" s="119" t="s">
        <v>87</v>
      </c>
      <c r="Q210" s="119" t="s">
        <v>87</v>
      </c>
      <c r="R210" s="119" t="s">
        <v>87</v>
      </c>
      <c r="S210" s="119" t="s">
        <v>87</v>
      </c>
      <c r="T210" s="119" t="s">
        <v>87</v>
      </c>
      <c r="U210" s="119" t="s">
        <v>87</v>
      </c>
      <c r="V210" s="119" t="s">
        <v>87</v>
      </c>
      <c r="W210" s="119" t="s">
        <v>87</v>
      </c>
      <c r="X210" s="236"/>
    </row>
    <row r="211" spans="1:24" ht="13.5" customHeight="1" thickTop="1" x14ac:dyDescent="0.35">
      <c r="A211" s="290" t="s">
        <v>167</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c r="X211" s="236"/>
    </row>
    <row r="212" spans="1:24" ht="13.5" customHeight="1" x14ac:dyDescent="0.35">
      <c r="A212" s="291" t="s">
        <v>168</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c r="X212" s="236"/>
    </row>
    <row r="213" spans="1:24" ht="13.5" customHeight="1" x14ac:dyDescent="0.35">
      <c r="A213" s="115" t="s">
        <v>169</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c r="X213" s="236"/>
    </row>
    <row r="214" spans="1:24" ht="13.5" customHeight="1" thickBot="1" x14ac:dyDescent="0.4">
      <c r="A214" s="119" t="s">
        <v>170</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c r="X214" s="236"/>
    </row>
    <row r="215" spans="1:24"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236"/>
    </row>
    <row r="216" spans="1:24" ht="13.5" customHeight="1" thickBot="1" x14ac:dyDescent="0.4">
      <c r="A216" s="122" t="s">
        <v>16</v>
      </c>
      <c r="B216" s="121" t="s">
        <v>96</v>
      </c>
      <c r="C216" s="121">
        <f>C112+1</f>
        <v>45448</v>
      </c>
      <c r="D216" s="122"/>
      <c r="E216" s="122"/>
      <c r="F216" s="122"/>
      <c r="G216" s="122"/>
      <c r="H216" s="122"/>
      <c r="I216" s="122"/>
      <c r="J216" s="122"/>
      <c r="K216" s="122"/>
      <c r="L216" s="122"/>
      <c r="M216" s="122"/>
      <c r="N216" s="122"/>
      <c r="O216" s="122"/>
      <c r="P216" s="122"/>
      <c r="Q216" s="122"/>
      <c r="R216" s="122"/>
      <c r="S216" s="122"/>
      <c r="T216" s="122"/>
      <c r="U216" s="122"/>
      <c r="V216" s="122"/>
      <c r="W216" s="122"/>
      <c r="X216" s="236"/>
    </row>
    <row r="217" spans="1:24" ht="13.5" customHeight="1" thickTop="1" thickBot="1" x14ac:dyDescent="0.4">
      <c r="A217" s="122"/>
      <c r="B217" s="563" t="s">
        <v>146</v>
      </c>
      <c r="C217" s="564"/>
      <c r="D217" s="564"/>
      <c r="E217" s="564"/>
      <c r="F217" s="564"/>
      <c r="G217" s="564"/>
      <c r="H217" s="564"/>
      <c r="I217" s="564"/>
      <c r="J217" s="564"/>
      <c r="K217" s="564"/>
      <c r="L217" s="564"/>
      <c r="M217" s="564"/>
      <c r="N217" s="564"/>
      <c r="O217" s="564"/>
      <c r="P217" s="564"/>
      <c r="Q217" s="564"/>
      <c r="R217" s="564"/>
      <c r="S217" s="564"/>
      <c r="T217" s="564"/>
      <c r="U217" s="564"/>
      <c r="V217" s="564"/>
      <c r="W217" s="565"/>
      <c r="X217" s="236"/>
    </row>
    <row r="218" spans="1:24" ht="13.5" customHeight="1" thickTop="1" thickBot="1" x14ac:dyDescent="0.4">
      <c r="A218" s="174" t="s">
        <v>55</v>
      </c>
      <c r="B218" s="174" t="s">
        <v>73</v>
      </c>
      <c r="C218" s="292" t="s">
        <v>147</v>
      </c>
      <c r="D218" s="292" t="s">
        <v>148</v>
      </c>
      <c r="E218" s="292" t="s">
        <v>149</v>
      </c>
      <c r="F218" s="292" t="s">
        <v>150</v>
      </c>
      <c r="G218" s="292" t="s">
        <v>151</v>
      </c>
      <c r="H218" s="292" t="s">
        <v>152</v>
      </c>
      <c r="I218" s="292" t="s">
        <v>153</v>
      </c>
      <c r="J218" s="292" t="s">
        <v>154</v>
      </c>
      <c r="K218" s="292" t="s">
        <v>155</v>
      </c>
      <c r="L218" s="292" t="s">
        <v>156</v>
      </c>
      <c r="M218" s="292" t="s">
        <v>157</v>
      </c>
      <c r="N218" s="292" t="s">
        <v>158</v>
      </c>
      <c r="O218" s="292" t="s">
        <v>159</v>
      </c>
      <c r="P218" s="292" t="s">
        <v>160</v>
      </c>
      <c r="Q218" s="292" t="s">
        <v>161</v>
      </c>
      <c r="R218" s="292" t="s">
        <v>162</v>
      </c>
      <c r="S218" s="292" t="s">
        <v>163</v>
      </c>
      <c r="T218" s="292" t="s">
        <v>164</v>
      </c>
      <c r="U218" s="292" t="s">
        <v>165</v>
      </c>
      <c r="V218" s="174" t="s">
        <v>94</v>
      </c>
      <c r="W218" s="174" t="s">
        <v>166</v>
      </c>
      <c r="X218" s="236"/>
    </row>
    <row r="219" spans="1:24" ht="13.5" customHeight="1" thickTop="1" x14ac:dyDescent="0.35">
      <c r="A219" s="283">
        <v>0</v>
      </c>
      <c r="B219" s="116" t="s">
        <v>87</v>
      </c>
      <c r="C219" s="116" t="s">
        <v>87</v>
      </c>
      <c r="D219" s="116" t="s">
        <v>87</v>
      </c>
      <c r="E219" s="116" t="s">
        <v>87</v>
      </c>
      <c r="F219" s="116" t="s">
        <v>87</v>
      </c>
      <c r="G219" s="116" t="s">
        <v>87</v>
      </c>
      <c r="H219" s="116" t="s">
        <v>87</v>
      </c>
      <c r="I219" s="116" t="s">
        <v>87</v>
      </c>
      <c r="J219" s="116" t="s">
        <v>87</v>
      </c>
      <c r="K219" s="116" t="s">
        <v>87</v>
      </c>
      <c r="L219" s="116" t="s">
        <v>87</v>
      </c>
      <c r="M219" s="116" t="s">
        <v>87</v>
      </c>
      <c r="N219" s="116" t="s">
        <v>87</v>
      </c>
      <c r="O219" s="116" t="s">
        <v>87</v>
      </c>
      <c r="P219" s="116" t="s">
        <v>87</v>
      </c>
      <c r="Q219" s="116" t="s">
        <v>87</v>
      </c>
      <c r="R219" s="116" t="s">
        <v>87</v>
      </c>
      <c r="S219" s="116" t="s">
        <v>87</v>
      </c>
      <c r="T219" s="116" t="s">
        <v>87</v>
      </c>
      <c r="U219" s="116" t="s">
        <v>87</v>
      </c>
      <c r="V219" s="116" t="s">
        <v>87</v>
      </c>
      <c r="W219" s="116" t="s">
        <v>87</v>
      </c>
      <c r="X219" s="236"/>
    </row>
    <row r="220" spans="1:24" ht="13.5" customHeight="1" x14ac:dyDescent="0.35">
      <c r="A220" s="175">
        <v>1.0416666666666666E-2</v>
      </c>
      <c r="B220" s="115" t="s">
        <v>87</v>
      </c>
      <c r="C220" s="115" t="s">
        <v>87</v>
      </c>
      <c r="D220" s="115" t="s">
        <v>87</v>
      </c>
      <c r="E220" s="115" t="s">
        <v>87</v>
      </c>
      <c r="F220" s="115" t="s">
        <v>87</v>
      </c>
      <c r="G220" s="115" t="s">
        <v>87</v>
      </c>
      <c r="H220" s="115" t="s">
        <v>87</v>
      </c>
      <c r="I220" s="115" t="s">
        <v>87</v>
      </c>
      <c r="J220" s="115" t="s">
        <v>87</v>
      </c>
      <c r="K220" s="115" t="s">
        <v>87</v>
      </c>
      <c r="L220" s="115" t="s">
        <v>87</v>
      </c>
      <c r="M220" s="115" t="s">
        <v>87</v>
      </c>
      <c r="N220" s="115" t="s">
        <v>87</v>
      </c>
      <c r="O220" s="115" t="s">
        <v>87</v>
      </c>
      <c r="P220" s="115" t="s">
        <v>87</v>
      </c>
      <c r="Q220" s="115" t="s">
        <v>87</v>
      </c>
      <c r="R220" s="115" t="s">
        <v>87</v>
      </c>
      <c r="S220" s="115" t="s">
        <v>87</v>
      </c>
      <c r="T220" s="115" t="s">
        <v>87</v>
      </c>
      <c r="U220" s="115" t="s">
        <v>87</v>
      </c>
      <c r="V220" s="115" t="s">
        <v>87</v>
      </c>
      <c r="W220" s="115" t="s">
        <v>87</v>
      </c>
      <c r="X220" s="236"/>
    </row>
    <row r="221" spans="1:24" ht="13.5" customHeight="1" x14ac:dyDescent="0.35">
      <c r="A221" s="175">
        <v>2.0833333333333332E-2</v>
      </c>
      <c r="B221" s="115" t="s">
        <v>87</v>
      </c>
      <c r="C221" s="115" t="s">
        <v>87</v>
      </c>
      <c r="D221" s="115" t="s">
        <v>87</v>
      </c>
      <c r="E221" s="115" t="s">
        <v>87</v>
      </c>
      <c r="F221" s="115" t="s">
        <v>87</v>
      </c>
      <c r="G221" s="115" t="s">
        <v>87</v>
      </c>
      <c r="H221" s="115" t="s">
        <v>87</v>
      </c>
      <c r="I221" s="115" t="s">
        <v>87</v>
      </c>
      <c r="J221" s="115" t="s">
        <v>87</v>
      </c>
      <c r="K221" s="115" t="s">
        <v>87</v>
      </c>
      <c r="L221" s="115" t="s">
        <v>87</v>
      </c>
      <c r="M221" s="115" t="s">
        <v>87</v>
      </c>
      <c r="N221" s="115" t="s">
        <v>87</v>
      </c>
      <c r="O221" s="115" t="s">
        <v>87</v>
      </c>
      <c r="P221" s="115" t="s">
        <v>87</v>
      </c>
      <c r="Q221" s="115" t="s">
        <v>87</v>
      </c>
      <c r="R221" s="115" t="s">
        <v>87</v>
      </c>
      <c r="S221" s="115" t="s">
        <v>87</v>
      </c>
      <c r="T221" s="115" t="s">
        <v>87</v>
      </c>
      <c r="U221" s="115" t="s">
        <v>87</v>
      </c>
      <c r="V221" s="115" t="s">
        <v>87</v>
      </c>
      <c r="W221" s="115" t="s">
        <v>87</v>
      </c>
      <c r="X221" s="236"/>
    </row>
    <row r="222" spans="1:24" ht="13.5" customHeight="1" x14ac:dyDescent="0.35">
      <c r="A222" s="175">
        <v>3.125E-2</v>
      </c>
      <c r="B222" s="115" t="s">
        <v>87</v>
      </c>
      <c r="C222" s="115" t="s">
        <v>87</v>
      </c>
      <c r="D222" s="115" t="s">
        <v>87</v>
      </c>
      <c r="E222" s="115" t="s">
        <v>87</v>
      </c>
      <c r="F222" s="115" t="s">
        <v>87</v>
      </c>
      <c r="G222" s="115" t="s">
        <v>87</v>
      </c>
      <c r="H222" s="115" t="s">
        <v>87</v>
      </c>
      <c r="I222" s="115" t="s">
        <v>87</v>
      </c>
      <c r="J222" s="115" t="s">
        <v>87</v>
      </c>
      <c r="K222" s="115" t="s">
        <v>87</v>
      </c>
      <c r="L222" s="115" t="s">
        <v>87</v>
      </c>
      <c r="M222" s="115" t="s">
        <v>87</v>
      </c>
      <c r="N222" s="115" t="s">
        <v>87</v>
      </c>
      <c r="O222" s="115" t="s">
        <v>87</v>
      </c>
      <c r="P222" s="115" t="s">
        <v>87</v>
      </c>
      <c r="Q222" s="115" t="s">
        <v>87</v>
      </c>
      <c r="R222" s="115" t="s">
        <v>87</v>
      </c>
      <c r="S222" s="115" t="s">
        <v>87</v>
      </c>
      <c r="T222" s="115" t="s">
        <v>87</v>
      </c>
      <c r="U222" s="115" t="s">
        <v>87</v>
      </c>
      <c r="V222" s="115" t="s">
        <v>87</v>
      </c>
      <c r="W222" s="115" t="s">
        <v>87</v>
      </c>
      <c r="X222" s="236"/>
    </row>
    <row r="223" spans="1:24" ht="13.5" customHeight="1" x14ac:dyDescent="0.35">
      <c r="A223" s="175">
        <v>4.1666666666666664E-2</v>
      </c>
      <c r="B223" s="115" t="s">
        <v>87</v>
      </c>
      <c r="C223" s="115" t="s">
        <v>87</v>
      </c>
      <c r="D223" s="115" t="s">
        <v>87</v>
      </c>
      <c r="E223" s="115" t="s">
        <v>87</v>
      </c>
      <c r="F223" s="115" t="s">
        <v>87</v>
      </c>
      <c r="G223" s="115" t="s">
        <v>87</v>
      </c>
      <c r="H223" s="115" t="s">
        <v>87</v>
      </c>
      <c r="I223" s="115" t="s">
        <v>87</v>
      </c>
      <c r="J223" s="115" t="s">
        <v>87</v>
      </c>
      <c r="K223" s="115" t="s">
        <v>87</v>
      </c>
      <c r="L223" s="115" t="s">
        <v>87</v>
      </c>
      <c r="M223" s="115" t="s">
        <v>87</v>
      </c>
      <c r="N223" s="115" t="s">
        <v>87</v>
      </c>
      <c r="O223" s="115" t="s">
        <v>87</v>
      </c>
      <c r="P223" s="115" t="s">
        <v>87</v>
      </c>
      <c r="Q223" s="115" t="s">
        <v>87</v>
      </c>
      <c r="R223" s="115" t="s">
        <v>87</v>
      </c>
      <c r="S223" s="115" t="s">
        <v>87</v>
      </c>
      <c r="T223" s="115" t="s">
        <v>87</v>
      </c>
      <c r="U223" s="115" t="s">
        <v>87</v>
      </c>
      <c r="V223" s="115" t="s">
        <v>87</v>
      </c>
      <c r="W223" s="115" t="s">
        <v>87</v>
      </c>
      <c r="X223" s="236"/>
    </row>
    <row r="224" spans="1:24" ht="13.5" customHeight="1" x14ac:dyDescent="0.35">
      <c r="A224" s="175">
        <v>5.2083333333333336E-2</v>
      </c>
      <c r="B224" s="115" t="s">
        <v>87</v>
      </c>
      <c r="C224" s="115" t="s">
        <v>87</v>
      </c>
      <c r="D224" s="115" t="s">
        <v>87</v>
      </c>
      <c r="E224" s="115" t="s">
        <v>87</v>
      </c>
      <c r="F224" s="115" t="s">
        <v>87</v>
      </c>
      <c r="G224" s="115" t="s">
        <v>87</v>
      </c>
      <c r="H224" s="115" t="s">
        <v>87</v>
      </c>
      <c r="I224" s="115" t="s">
        <v>87</v>
      </c>
      <c r="J224" s="115" t="s">
        <v>87</v>
      </c>
      <c r="K224" s="115" t="s">
        <v>87</v>
      </c>
      <c r="L224" s="115" t="s">
        <v>87</v>
      </c>
      <c r="M224" s="115" t="s">
        <v>87</v>
      </c>
      <c r="N224" s="115" t="s">
        <v>87</v>
      </c>
      <c r="O224" s="115" t="s">
        <v>87</v>
      </c>
      <c r="P224" s="115" t="s">
        <v>87</v>
      </c>
      <c r="Q224" s="115" t="s">
        <v>87</v>
      </c>
      <c r="R224" s="115" t="s">
        <v>87</v>
      </c>
      <c r="S224" s="115" t="s">
        <v>87</v>
      </c>
      <c r="T224" s="115" t="s">
        <v>87</v>
      </c>
      <c r="U224" s="115" t="s">
        <v>87</v>
      </c>
      <c r="V224" s="115" t="s">
        <v>87</v>
      </c>
      <c r="W224" s="115" t="s">
        <v>87</v>
      </c>
      <c r="X224" s="236"/>
    </row>
    <row r="225" spans="1:24" ht="13.5" customHeight="1" x14ac:dyDescent="0.35">
      <c r="A225" s="175">
        <v>6.25E-2</v>
      </c>
      <c r="B225" s="115" t="s">
        <v>87</v>
      </c>
      <c r="C225" s="115" t="s">
        <v>87</v>
      </c>
      <c r="D225" s="115" t="s">
        <v>87</v>
      </c>
      <c r="E225" s="115" t="s">
        <v>87</v>
      </c>
      <c r="F225" s="115" t="s">
        <v>87</v>
      </c>
      <c r="G225" s="115" t="s">
        <v>87</v>
      </c>
      <c r="H225" s="115" t="s">
        <v>87</v>
      </c>
      <c r="I225" s="115" t="s">
        <v>87</v>
      </c>
      <c r="J225" s="115" t="s">
        <v>87</v>
      </c>
      <c r="K225" s="115" t="s">
        <v>87</v>
      </c>
      <c r="L225" s="115" t="s">
        <v>87</v>
      </c>
      <c r="M225" s="115" t="s">
        <v>87</v>
      </c>
      <c r="N225" s="115" t="s">
        <v>87</v>
      </c>
      <c r="O225" s="115" t="s">
        <v>87</v>
      </c>
      <c r="P225" s="115" t="s">
        <v>87</v>
      </c>
      <c r="Q225" s="115" t="s">
        <v>87</v>
      </c>
      <c r="R225" s="115" t="s">
        <v>87</v>
      </c>
      <c r="S225" s="115" t="s">
        <v>87</v>
      </c>
      <c r="T225" s="115" t="s">
        <v>87</v>
      </c>
      <c r="U225" s="115" t="s">
        <v>87</v>
      </c>
      <c r="V225" s="115" t="s">
        <v>87</v>
      </c>
      <c r="W225" s="115" t="s">
        <v>87</v>
      </c>
      <c r="X225" s="236"/>
    </row>
    <row r="226" spans="1:24" ht="13.5" customHeight="1" x14ac:dyDescent="0.35">
      <c r="A226" s="175">
        <v>7.2916666666666699E-2</v>
      </c>
      <c r="B226" s="115" t="s">
        <v>87</v>
      </c>
      <c r="C226" s="115" t="s">
        <v>87</v>
      </c>
      <c r="D226" s="115" t="s">
        <v>87</v>
      </c>
      <c r="E226" s="115" t="s">
        <v>87</v>
      </c>
      <c r="F226" s="115" t="s">
        <v>87</v>
      </c>
      <c r="G226" s="115" t="s">
        <v>87</v>
      </c>
      <c r="H226" s="115" t="s">
        <v>87</v>
      </c>
      <c r="I226" s="115" t="s">
        <v>87</v>
      </c>
      <c r="J226" s="115" t="s">
        <v>87</v>
      </c>
      <c r="K226" s="115" t="s">
        <v>87</v>
      </c>
      <c r="L226" s="115" t="s">
        <v>87</v>
      </c>
      <c r="M226" s="115" t="s">
        <v>87</v>
      </c>
      <c r="N226" s="115" t="s">
        <v>87</v>
      </c>
      <c r="O226" s="115" t="s">
        <v>87</v>
      </c>
      <c r="P226" s="115" t="s">
        <v>87</v>
      </c>
      <c r="Q226" s="115" t="s">
        <v>87</v>
      </c>
      <c r="R226" s="115" t="s">
        <v>87</v>
      </c>
      <c r="S226" s="115" t="s">
        <v>87</v>
      </c>
      <c r="T226" s="115" t="s">
        <v>87</v>
      </c>
      <c r="U226" s="115" t="s">
        <v>87</v>
      </c>
      <c r="V226" s="115" t="s">
        <v>87</v>
      </c>
      <c r="W226" s="115" t="s">
        <v>87</v>
      </c>
      <c r="X226" s="236"/>
    </row>
    <row r="227" spans="1:24" ht="13.5" customHeight="1" x14ac:dyDescent="0.35">
      <c r="A227" s="175">
        <v>8.3333333333333301E-2</v>
      </c>
      <c r="B227" s="115" t="s">
        <v>87</v>
      </c>
      <c r="C227" s="115" t="s">
        <v>87</v>
      </c>
      <c r="D227" s="115" t="s">
        <v>87</v>
      </c>
      <c r="E227" s="115" t="s">
        <v>87</v>
      </c>
      <c r="F227" s="115" t="s">
        <v>87</v>
      </c>
      <c r="G227" s="115" t="s">
        <v>87</v>
      </c>
      <c r="H227" s="115" t="s">
        <v>87</v>
      </c>
      <c r="I227" s="115" t="s">
        <v>87</v>
      </c>
      <c r="J227" s="115" t="s">
        <v>87</v>
      </c>
      <c r="K227" s="115" t="s">
        <v>87</v>
      </c>
      <c r="L227" s="115" t="s">
        <v>87</v>
      </c>
      <c r="M227" s="115" t="s">
        <v>87</v>
      </c>
      <c r="N227" s="115" t="s">
        <v>87</v>
      </c>
      <c r="O227" s="115" t="s">
        <v>87</v>
      </c>
      <c r="P227" s="115" t="s">
        <v>87</v>
      </c>
      <c r="Q227" s="115" t="s">
        <v>87</v>
      </c>
      <c r="R227" s="115" t="s">
        <v>87</v>
      </c>
      <c r="S227" s="115" t="s">
        <v>87</v>
      </c>
      <c r="T227" s="115" t="s">
        <v>87</v>
      </c>
      <c r="U227" s="115" t="s">
        <v>87</v>
      </c>
      <c r="V227" s="115" t="s">
        <v>87</v>
      </c>
      <c r="W227" s="115" t="s">
        <v>87</v>
      </c>
      <c r="X227" s="236"/>
    </row>
    <row r="228" spans="1:24" ht="13.5" customHeight="1" x14ac:dyDescent="0.35">
      <c r="A228" s="175">
        <v>9.375E-2</v>
      </c>
      <c r="B228" s="115" t="s">
        <v>87</v>
      </c>
      <c r="C228" s="115" t="s">
        <v>87</v>
      </c>
      <c r="D228" s="115" t="s">
        <v>87</v>
      </c>
      <c r="E228" s="115" t="s">
        <v>87</v>
      </c>
      <c r="F228" s="115" t="s">
        <v>87</v>
      </c>
      <c r="G228" s="115" t="s">
        <v>87</v>
      </c>
      <c r="H228" s="115" t="s">
        <v>87</v>
      </c>
      <c r="I228" s="115" t="s">
        <v>87</v>
      </c>
      <c r="J228" s="115" t="s">
        <v>87</v>
      </c>
      <c r="K228" s="115" t="s">
        <v>87</v>
      </c>
      <c r="L228" s="115" t="s">
        <v>87</v>
      </c>
      <c r="M228" s="115" t="s">
        <v>87</v>
      </c>
      <c r="N228" s="115" t="s">
        <v>87</v>
      </c>
      <c r="O228" s="115" t="s">
        <v>87</v>
      </c>
      <c r="P228" s="115" t="s">
        <v>87</v>
      </c>
      <c r="Q228" s="115" t="s">
        <v>87</v>
      </c>
      <c r="R228" s="115" t="s">
        <v>87</v>
      </c>
      <c r="S228" s="115" t="s">
        <v>87</v>
      </c>
      <c r="T228" s="115" t="s">
        <v>87</v>
      </c>
      <c r="U228" s="115" t="s">
        <v>87</v>
      </c>
      <c r="V228" s="115" t="s">
        <v>87</v>
      </c>
      <c r="W228" s="115" t="s">
        <v>87</v>
      </c>
      <c r="X228" s="236"/>
    </row>
    <row r="229" spans="1:24" ht="13.5" customHeight="1" x14ac:dyDescent="0.35">
      <c r="A229" s="175">
        <v>0.104166666666667</v>
      </c>
      <c r="B229" s="115" t="s">
        <v>87</v>
      </c>
      <c r="C229" s="115" t="s">
        <v>87</v>
      </c>
      <c r="D229" s="115" t="s">
        <v>87</v>
      </c>
      <c r="E229" s="115" t="s">
        <v>87</v>
      </c>
      <c r="F229" s="115" t="s">
        <v>87</v>
      </c>
      <c r="G229" s="115" t="s">
        <v>87</v>
      </c>
      <c r="H229" s="115" t="s">
        <v>87</v>
      </c>
      <c r="I229" s="115" t="s">
        <v>87</v>
      </c>
      <c r="J229" s="115" t="s">
        <v>87</v>
      </c>
      <c r="K229" s="115" t="s">
        <v>87</v>
      </c>
      <c r="L229" s="115" t="s">
        <v>87</v>
      </c>
      <c r="M229" s="115" t="s">
        <v>87</v>
      </c>
      <c r="N229" s="115" t="s">
        <v>87</v>
      </c>
      <c r="O229" s="115" t="s">
        <v>87</v>
      </c>
      <c r="P229" s="115" t="s">
        <v>87</v>
      </c>
      <c r="Q229" s="115" t="s">
        <v>87</v>
      </c>
      <c r="R229" s="115" t="s">
        <v>87</v>
      </c>
      <c r="S229" s="115" t="s">
        <v>87</v>
      </c>
      <c r="T229" s="115" t="s">
        <v>87</v>
      </c>
      <c r="U229" s="115" t="s">
        <v>87</v>
      </c>
      <c r="V229" s="115" t="s">
        <v>87</v>
      </c>
      <c r="W229" s="115" t="s">
        <v>87</v>
      </c>
      <c r="X229" s="236"/>
    </row>
    <row r="230" spans="1:24" ht="13.5" customHeight="1" x14ac:dyDescent="0.35">
      <c r="A230" s="175">
        <v>0.114583333333333</v>
      </c>
      <c r="B230" s="115" t="s">
        <v>87</v>
      </c>
      <c r="C230" s="115" t="s">
        <v>87</v>
      </c>
      <c r="D230" s="115" t="s">
        <v>87</v>
      </c>
      <c r="E230" s="115" t="s">
        <v>87</v>
      </c>
      <c r="F230" s="115" t="s">
        <v>87</v>
      </c>
      <c r="G230" s="115" t="s">
        <v>87</v>
      </c>
      <c r="H230" s="115" t="s">
        <v>87</v>
      </c>
      <c r="I230" s="115" t="s">
        <v>87</v>
      </c>
      <c r="J230" s="115" t="s">
        <v>87</v>
      </c>
      <c r="K230" s="115" t="s">
        <v>87</v>
      </c>
      <c r="L230" s="115" t="s">
        <v>87</v>
      </c>
      <c r="M230" s="115" t="s">
        <v>87</v>
      </c>
      <c r="N230" s="115" t="s">
        <v>87</v>
      </c>
      <c r="O230" s="115" t="s">
        <v>87</v>
      </c>
      <c r="P230" s="115" t="s">
        <v>87</v>
      </c>
      <c r="Q230" s="115" t="s">
        <v>87</v>
      </c>
      <c r="R230" s="115" t="s">
        <v>87</v>
      </c>
      <c r="S230" s="115" t="s">
        <v>87</v>
      </c>
      <c r="T230" s="115" t="s">
        <v>87</v>
      </c>
      <c r="U230" s="115" t="s">
        <v>87</v>
      </c>
      <c r="V230" s="115" t="s">
        <v>87</v>
      </c>
      <c r="W230" s="115" t="s">
        <v>87</v>
      </c>
      <c r="X230" s="236"/>
    </row>
    <row r="231" spans="1:24" ht="13.5" customHeight="1" x14ac:dyDescent="0.35">
      <c r="A231" s="175">
        <v>0.125</v>
      </c>
      <c r="B231" s="115" t="s">
        <v>87</v>
      </c>
      <c r="C231" s="115" t="s">
        <v>87</v>
      </c>
      <c r="D231" s="115" t="s">
        <v>87</v>
      </c>
      <c r="E231" s="115" t="s">
        <v>87</v>
      </c>
      <c r="F231" s="115" t="s">
        <v>87</v>
      </c>
      <c r="G231" s="115" t="s">
        <v>87</v>
      </c>
      <c r="H231" s="115" t="s">
        <v>87</v>
      </c>
      <c r="I231" s="115" t="s">
        <v>87</v>
      </c>
      <c r="J231" s="115" t="s">
        <v>87</v>
      </c>
      <c r="K231" s="115" t="s">
        <v>87</v>
      </c>
      <c r="L231" s="115" t="s">
        <v>87</v>
      </c>
      <c r="M231" s="115" t="s">
        <v>87</v>
      </c>
      <c r="N231" s="115" t="s">
        <v>87</v>
      </c>
      <c r="O231" s="115" t="s">
        <v>87</v>
      </c>
      <c r="P231" s="115" t="s">
        <v>87</v>
      </c>
      <c r="Q231" s="115" t="s">
        <v>87</v>
      </c>
      <c r="R231" s="115" t="s">
        <v>87</v>
      </c>
      <c r="S231" s="115" t="s">
        <v>87</v>
      </c>
      <c r="T231" s="115" t="s">
        <v>87</v>
      </c>
      <c r="U231" s="115" t="s">
        <v>87</v>
      </c>
      <c r="V231" s="115" t="s">
        <v>87</v>
      </c>
      <c r="W231" s="115" t="s">
        <v>87</v>
      </c>
      <c r="X231" s="236"/>
    </row>
    <row r="232" spans="1:24" ht="13.5" customHeight="1" x14ac:dyDescent="0.35">
      <c r="A232" s="175">
        <v>0.13541666666666699</v>
      </c>
      <c r="B232" s="115" t="s">
        <v>87</v>
      </c>
      <c r="C232" s="115" t="s">
        <v>87</v>
      </c>
      <c r="D232" s="115" t="s">
        <v>87</v>
      </c>
      <c r="E232" s="115" t="s">
        <v>87</v>
      </c>
      <c r="F232" s="115" t="s">
        <v>87</v>
      </c>
      <c r="G232" s="115" t="s">
        <v>87</v>
      </c>
      <c r="H232" s="115" t="s">
        <v>87</v>
      </c>
      <c r="I232" s="115" t="s">
        <v>87</v>
      </c>
      <c r="J232" s="115" t="s">
        <v>87</v>
      </c>
      <c r="K232" s="115" t="s">
        <v>87</v>
      </c>
      <c r="L232" s="115" t="s">
        <v>87</v>
      </c>
      <c r="M232" s="115" t="s">
        <v>87</v>
      </c>
      <c r="N232" s="115" t="s">
        <v>87</v>
      </c>
      <c r="O232" s="115" t="s">
        <v>87</v>
      </c>
      <c r="P232" s="115" t="s">
        <v>87</v>
      </c>
      <c r="Q232" s="115" t="s">
        <v>87</v>
      </c>
      <c r="R232" s="115" t="s">
        <v>87</v>
      </c>
      <c r="S232" s="115" t="s">
        <v>87</v>
      </c>
      <c r="T232" s="115" t="s">
        <v>87</v>
      </c>
      <c r="U232" s="115" t="s">
        <v>87</v>
      </c>
      <c r="V232" s="115" t="s">
        <v>87</v>
      </c>
      <c r="W232" s="115" t="s">
        <v>87</v>
      </c>
      <c r="X232" s="236"/>
    </row>
    <row r="233" spans="1:24" ht="13.5" customHeight="1" x14ac:dyDescent="0.35">
      <c r="A233" s="175">
        <v>0.14583333333333301</v>
      </c>
      <c r="B233" s="115" t="s">
        <v>87</v>
      </c>
      <c r="C233" s="115" t="s">
        <v>87</v>
      </c>
      <c r="D233" s="115" t="s">
        <v>87</v>
      </c>
      <c r="E233" s="115" t="s">
        <v>87</v>
      </c>
      <c r="F233" s="115" t="s">
        <v>87</v>
      </c>
      <c r="G233" s="115" t="s">
        <v>87</v>
      </c>
      <c r="H233" s="115" t="s">
        <v>87</v>
      </c>
      <c r="I233" s="115" t="s">
        <v>87</v>
      </c>
      <c r="J233" s="115" t="s">
        <v>87</v>
      </c>
      <c r="K233" s="115" t="s">
        <v>87</v>
      </c>
      <c r="L233" s="115" t="s">
        <v>87</v>
      </c>
      <c r="M233" s="115" t="s">
        <v>87</v>
      </c>
      <c r="N233" s="115" t="s">
        <v>87</v>
      </c>
      <c r="O233" s="115" t="s">
        <v>87</v>
      </c>
      <c r="P233" s="115" t="s">
        <v>87</v>
      </c>
      <c r="Q233" s="115" t="s">
        <v>87</v>
      </c>
      <c r="R233" s="115" t="s">
        <v>87</v>
      </c>
      <c r="S233" s="115" t="s">
        <v>87</v>
      </c>
      <c r="T233" s="115" t="s">
        <v>87</v>
      </c>
      <c r="U233" s="115" t="s">
        <v>87</v>
      </c>
      <c r="V233" s="115" t="s">
        <v>87</v>
      </c>
      <c r="W233" s="115" t="s">
        <v>87</v>
      </c>
      <c r="X233" s="236"/>
    </row>
    <row r="234" spans="1:24" ht="13.5" customHeight="1" x14ac:dyDescent="0.35">
      <c r="A234" s="175">
        <v>0.15625</v>
      </c>
      <c r="B234" s="115" t="s">
        <v>87</v>
      </c>
      <c r="C234" s="115" t="s">
        <v>87</v>
      </c>
      <c r="D234" s="115" t="s">
        <v>87</v>
      </c>
      <c r="E234" s="115" t="s">
        <v>87</v>
      </c>
      <c r="F234" s="115" t="s">
        <v>87</v>
      </c>
      <c r="G234" s="115" t="s">
        <v>87</v>
      </c>
      <c r="H234" s="115" t="s">
        <v>87</v>
      </c>
      <c r="I234" s="115" t="s">
        <v>87</v>
      </c>
      <c r="J234" s="115" t="s">
        <v>87</v>
      </c>
      <c r="K234" s="115" t="s">
        <v>87</v>
      </c>
      <c r="L234" s="115" t="s">
        <v>87</v>
      </c>
      <c r="M234" s="115" t="s">
        <v>87</v>
      </c>
      <c r="N234" s="115" t="s">
        <v>87</v>
      </c>
      <c r="O234" s="115" t="s">
        <v>87</v>
      </c>
      <c r="P234" s="115" t="s">
        <v>87</v>
      </c>
      <c r="Q234" s="115" t="s">
        <v>87</v>
      </c>
      <c r="R234" s="115" t="s">
        <v>87</v>
      </c>
      <c r="S234" s="115" t="s">
        <v>87</v>
      </c>
      <c r="T234" s="115" t="s">
        <v>87</v>
      </c>
      <c r="U234" s="115" t="s">
        <v>87</v>
      </c>
      <c r="V234" s="115" t="s">
        <v>87</v>
      </c>
      <c r="W234" s="115" t="s">
        <v>87</v>
      </c>
      <c r="X234" s="236"/>
    </row>
    <row r="235" spans="1:24" ht="13.5" customHeight="1" x14ac:dyDescent="0.35">
      <c r="A235" s="175">
        <v>0.16666666666666699</v>
      </c>
      <c r="B235" s="115" t="s">
        <v>87</v>
      </c>
      <c r="C235" s="115" t="s">
        <v>87</v>
      </c>
      <c r="D235" s="115" t="s">
        <v>87</v>
      </c>
      <c r="E235" s="115" t="s">
        <v>87</v>
      </c>
      <c r="F235" s="115" t="s">
        <v>87</v>
      </c>
      <c r="G235" s="115" t="s">
        <v>87</v>
      </c>
      <c r="H235" s="115" t="s">
        <v>87</v>
      </c>
      <c r="I235" s="115" t="s">
        <v>87</v>
      </c>
      <c r="J235" s="115" t="s">
        <v>87</v>
      </c>
      <c r="K235" s="115" t="s">
        <v>87</v>
      </c>
      <c r="L235" s="115" t="s">
        <v>87</v>
      </c>
      <c r="M235" s="115" t="s">
        <v>87</v>
      </c>
      <c r="N235" s="115" t="s">
        <v>87</v>
      </c>
      <c r="O235" s="115" t="s">
        <v>87</v>
      </c>
      <c r="P235" s="115" t="s">
        <v>87</v>
      </c>
      <c r="Q235" s="115" t="s">
        <v>87</v>
      </c>
      <c r="R235" s="115" t="s">
        <v>87</v>
      </c>
      <c r="S235" s="115" t="s">
        <v>87</v>
      </c>
      <c r="T235" s="115" t="s">
        <v>87</v>
      </c>
      <c r="U235" s="115" t="s">
        <v>87</v>
      </c>
      <c r="V235" s="115" t="s">
        <v>87</v>
      </c>
      <c r="W235" s="115" t="s">
        <v>87</v>
      </c>
      <c r="X235" s="236"/>
    </row>
    <row r="236" spans="1:24" ht="13.5" customHeight="1" x14ac:dyDescent="0.35">
      <c r="A236" s="175">
        <v>0.17708333333333301</v>
      </c>
      <c r="B236" s="115" t="s">
        <v>87</v>
      </c>
      <c r="C236" s="115" t="s">
        <v>87</v>
      </c>
      <c r="D236" s="115" t="s">
        <v>87</v>
      </c>
      <c r="E236" s="115" t="s">
        <v>87</v>
      </c>
      <c r="F236" s="115" t="s">
        <v>87</v>
      </c>
      <c r="G236" s="115" t="s">
        <v>87</v>
      </c>
      <c r="H236" s="115" t="s">
        <v>87</v>
      </c>
      <c r="I236" s="115" t="s">
        <v>87</v>
      </c>
      <c r="J236" s="115" t="s">
        <v>87</v>
      </c>
      <c r="K236" s="115" t="s">
        <v>87</v>
      </c>
      <c r="L236" s="115" t="s">
        <v>87</v>
      </c>
      <c r="M236" s="115" t="s">
        <v>87</v>
      </c>
      <c r="N236" s="115" t="s">
        <v>87</v>
      </c>
      <c r="O236" s="115" t="s">
        <v>87</v>
      </c>
      <c r="P236" s="115" t="s">
        <v>87</v>
      </c>
      <c r="Q236" s="115" t="s">
        <v>87</v>
      </c>
      <c r="R236" s="115" t="s">
        <v>87</v>
      </c>
      <c r="S236" s="115" t="s">
        <v>87</v>
      </c>
      <c r="T236" s="115" t="s">
        <v>87</v>
      </c>
      <c r="U236" s="115" t="s">
        <v>87</v>
      </c>
      <c r="V236" s="115" t="s">
        <v>87</v>
      </c>
      <c r="W236" s="115" t="s">
        <v>87</v>
      </c>
      <c r="X236" s="236"/>
    </row>
    <row r="237" spans="1:24" ht="13.5" customHeight="1" x14ac:dyDescent="0.35">
      <c r="A237" s="175">
        <v>0.1875</v>
      </c>
      <c r="B237" s="115" t="s">
        <v>87</v>
      </c>
      <c r="C237" s="115" t="s">
        <v>87</v>
      </c>
      <c r="D237" s="115" t="s">
        <v>87</v>
      </c>
      <c r="E237" s="115" t="s">
        <v>87</v>
      </c>
      <c r="F237" s="115" t="s">
        <v>87</v>
      </c>
      <c r="G237" s="115" t="s">
        <v>87</v>
      </c>
      <c r="H237" s="115" t="s">
        <v>87</v>
      </c>
      <c r="I237" s="115" t="s">
        <v>87</v>
      </c>
      <c r="J237" s="115" t="s">
        <v>87</v>
      </c>
      <c r="K237" s="115" t="s">
        <v>87</v>
      </c>
      <c r="L237" s="115" t="s">
        <v>87</v>
      </c>
      <c r="M237" s="115" t="s">
        <v>87</v>
      </c>
      <c r="N237" s="115" t="s">
        <v>87</v>
      </c>
      <c r="O237" s="115" t="s">
        <v>87</v>
      </c>
      <c r="P237" s="115" t="s">
        <v>87</v>
      </c>
      <c r="Q237" s="115" t="s">
        <v>87</v>
      </c>
      <c r="R237" s="115" t="s">
        <v>87</v>
      </c>
      <c r="S237" s="115" t="s">
        <v>87</v>
      </c>
      <c r="T237" s="115" t="s">
        <v>87</v>
      </c>
      <c r="U237" s="115" t="s">
        <v>87</v>
      </c>
      <c r="V237" s="115" t="s">
        <v>87</v>
      </c>
      <c r="W237" s="115" t="s">
        <v>87</v>
      </c>
      <c r="X237" s="236"/>
    </row>
    <row r="238" spans="1:24" ht="13.5" customHeight="1" x14ac:dyDescent="0.35">
      <c r="A238" s="175">
        <v>0.19791666666666699</v>
      </c>
      <c r="B238" s="115" t="s">
        <v>87</v>
      </c>
      <c r="C238" s="115" t="s">
        <v>87</v>
      </c>
      <c r="D238" s="115" t="s">
        <v>87</v>
      </c>
      <c r="E238" s="115" t="s">
        <v>87</v>
      </c>
      <c r="F238" s="115" t="s">
        <v>87</v>
      </c>
      <c r="G238" s="115" t="s">
        <v>87</v>
      </c>
      <c r="H238" s="115" t="s">
        <v>87</v>
      </c>
      <c r="I238" s="115" t="s">
        <v>87</v>
      </c>
      <c r="J238" s="115" t="s">
        <v>87</v>
      </c>
      <c r="K238" s="115" t="s">
        <v>87</v>
      </c>
      <c r="L238" s="115" t="s">
        <v>87</v>
      </c>
      <c r="M238" s="115" t="s">
        <v>87</v>
      </c>
      <c r="N238" s="115" t="s">
        <v>87</v>
      </c>
      <c r="O238" s="115" t="s">
        <v>87</v>
      </c>
      <c r="P238" s="115" t="s">
        <v>87</v>
      </c>
      <c r="Q238" s="115" t="s">
        <v>87</v>
      </c>
      <c r="R238" s="115" t="s">
        <v>87</v>
      </c>
      <c r="S238" s="115" t="s">
        <v>87</v>
      </c>
      <c r="T238" s="115" t="s">
        <v>87</v>
      </c>
      <c r="U238" s="115" t="s">
        <v>87</v>
      </c>
      <c r="V238" s="115" t="s">
        <v>87</v>
      </c>
      <c r="W238" s="115" t="s">
        <v>87</v>
      </c>
      <c r="X238" s="236"/>
    </row>
    <row r="239" spans="1:24" ht="13.5" customHeight="1" x14ac:dyDescent="0.35">
      <c r="A239" s="175">
        <v>0.20833333333333301</v>
      </c>
      <c r="B239" s="115" t="s">
        <v>87</v>
      </c>
      <c r="C239" s="115" t="s">
        <v>87</v>
      </c>
      <c r="D239" s="115" t="s">
        <v>87</v>
      </c>
      <c r="E239" s="115" t="s">
        <v>87</v>
      </c>
      <c r="F239" s="115" t="s">
        <v>87</v>
      </c>
      <c r="G239" s="115" t="s">
        <v>87</v>
      </c>
      <c r="H239" s="115" t="s">
        <v>87</v>
      </c>
      <c r="I239" s="115" t="s">
        <v>87</v>
      </c>
      <c r="J239" s="115" t="s">
        <v>87</v>
      </c>
      <c r="K239" s="115" t="s">
        <v>87</v>
      </c>
      <c r="L239" s="115" t="s">
        <v>87</v>
      </c>
      <c r="M239" s="115" t="s">
        <v>87</v>
      </c>
      <c r="N239" s="115" t="s">
        <v>87</v>
      </c>
      <c r="O239" s="115" t="s">
        <v>87</v>
      </c>
      <c r="P239" s="115" t="s">
        <v>87</v>
      </c>
      <c r="Q239" s="115" t="s">
        <v>87</v>
      </c>
      <c r="R239" s="115" t="s">
        <v>87</v>
      </c>
      <c r="S239" s="115" t="s">
        <v>87</v>
      </c>
      <c r="T239" s="115" t="s">
        <v>87</v>
      </c>
      <c r="U239" s="115" t="s">
        <v>87</v>
      </c>
      <c r="V239" s="115" t="s">
        <v>87</v>
      </c>
      <c r="W239" s="115" t="s">
        <v>87</v>
      </c>
      <c r="X239" s="236"/>
    </row>
    <row r="240" spans="1:24" ht="13.5" customHeight="1" x14ac:dyDescent="0.35">
      <c r="A240" s="175">
        <v>0.21875</v>
      </c>
      <c r="B240" s="115" t="s">
        <v>87</v>
      </c>
      <c r="C240" s="115" t="s">
        <v>87</v>
      </c>
      <c r="D240" s="115" t="s">
        <v>87</v>
      </c>
      <c r="E240" s="115" t="s">
        <v>87</v>
      </c>
      <c r="F240" s="115" t="s">
        <v>87</v>
      </c>
      <c r="G240" s="115" t="s">
        <v>87</v>
      </c>
      <c r="H240" s="115" t="s">
        <v>87</v>
      </c>
      <c r="I240" s="115" t="s">
        <v>87</v>
      </c>
      <c r="J240" s="115" t="s">
        <v>87</v>
      </c>
      <c r="K240" s="115" t="s">
        <v>87</v>
      </c>
      <c r="L240" s="115" t="s">
        <v>87</v>
      </c>
      <c r="M240" s="115" t="s">
        <v>87</v>
      </c>
      <c r="N240" s="115" t="s">
        <v>87</v>
      </c>
      <c r="O240" s="115" t="s">
        <v>87</v>
      </c>
      <c r="P240" s="115" t="s">
        <v>87</v>
      </c>
      <c r="Q240" s="115" t="s">
        <v>87</v>
      </c>
      <c r="R240" s="115" t="s">
        <v>87</v>
      </c>
      <c r="S240" s="115" t="s">
        <v>87</v>
      </c>
      <c r="T240" s="115" t="s">
        <v>87</v>
      </c>
      <c r="U240" s="115" t="s">
        <v>87</v>
      </c>
      <c r="V240" s="115" t="s">
        <v>87</v>
      </c>
      <c r="W240" s="115" t="s">
        <v>87</v>
      </c>
      <c r="X240" s="236"/>
    </row>
    <row r="241" spans="1:24" ht="13.5" customHeight="1" x14ac:dyDescent="0.35">
      <c r="A241" s="175">
        <v>0.22916666666666699</v>
      </c>
      <c r="B241" s="115" t="s">
        <v>87</v>
      </c>
      <c r="C241" s="115" t="s">
        <v>87</v>
      </c>
      <c r="D241" s="115" t="s">
        <v>87</v>
      </c>
      <c r="E241" s="115" t="s">
        <v>87</v>
      </c>
      <c r="F241" s="115" t="s">
        <v>87</v>
      </c>
      <c r="G241" s="115" t="s">
        <v>87</v>
      </c>
      <c r="H241" s="115" t="s">
        <v>87</v>
      </c>
      <c r="I241" s="115" t="s">
        <v>87</v>
      </c>
      <c r="J241" s="115" t="s">
        <v>87</v>
      </c>
      <c r="K241" s="115" t="s">
        <v>87</v>
      </c>
      <c r="L241" s="115" t="s">
        <v>87</v>
      </c>
      <c r="M241" s="115" t="s">
        <v>87</v>
      </c>
      <c r="N241" s="115" t="s">
        <v>87</v>
      </c>
      <c r="O241" s="115" t="s">
        <v>87</v>
      </c>
      <c r="P241" s="115" t="s">
        <v>87</v>
      </c>
      <c r="Q241" s="115" t="s">
        <v>87</v>
      </c>
      <c r="R241" s="115" t="s">
        <v>87</v>
      </c>
      <c r="S241" s="115" t="s">
        <v>87</v>
      </c>
      <c r="T241" s="115" t="s">
        <v>87</v>
      </c>
      <c r="U241" s="115" t="s">
        <v>87</v>
      </c>
      <c r="V241" s="115" t="s">
        <v>87</v>
      </c>
      <c r="W241" s="115" t="s">
        <v>87</v>
      </c>
      <c r="X241" s="236"/>
    </row>
    <row r="242" spans="1:24" ht="13.5" customHeight="1" x14ac:dyDescent="0.35">
      <c r="A242" s="175">
        <v>0.23958333333333301</v>
      </c>
      <c r="B242" s="115" t="s">
        <v>87</v>
      </c>
      <c r="C242" s="115" t="s">
        <v>87</v>
      </c>
      <c r="D242" s="115" t="s">
        <v>87</v>
      </c>
      <c r="E242" s="115" t="s">
        <v>87</v>
      </c>
      <c r="F242" s="115" t="s">
        <v>87</v>
      </c>
      <c r="G242" s="115" t="s">
        <v>87</v>
      </c>
      <c r="H242" s="115" t="s">
        <v>87</v>
      </c>
      <c r="I242" s="115" t="s">
        <v>87</v>
      </c>
      <c r="J242" s="115" t="s">
        <v>87</v>
      </c>
      <c r="K242" s="115" t="s">
        <v>87</v>
      </c>
      <c r="L242" s="115" t="s">
        <v>87</v>
      </c>
      <c r="M242" s="115" t="s">
        <v>87</v>
      </c>
      <c r="N242" s="115" t="s">
        <v>87</v>
      </c>
      <c r="O242" s="115" t="s">
        <v>87</v>
      </c>
      <c r="P242" s="115" t="s">
        <v>87</v>
      </c>
      <c r="Q242" s="115" t="s">
        <v>87</v>
      </c>
      <c r="R242" s="115" t="s">
        <v>87</v>
      </c>
      <c r="S242" s="115" t="s">
        <v>87</v>
      </c>
      <c r="T242" s="115" t="s">
        <v>87</v>
      </c>
      <c r="U242" s="115" t="s">
        <v>87</v>
      </c>
      <c r="V242" s="115" t="s">
        <v>87</v>
      </c>
      <c r="W242" s="115" t="s">
        <v>87</v>
      </c>
      <c r="X242" s="236"/>
    </row>
    <row r="243" spans="1:24" ht="13.5" customHeight="1" x14ac:dyDescent="0.35">
      <c r="A243" s="175">
        <v>0.25</v>
      </c>
      <c r="B243" s="115" t="s">
        <v>87</v>
      </c>
      <c r="C243" s="115" t="s">
        <v>87</v>
      </c>
      <c r="D243" s="115" t="s">
        <v>87</v>
      </c>
      <c r="E243" s="115" t="s">
        <v>87</v>
      </c>
      <c r="F243" s="115" t="s">
        <v>87</v>
      </c>
      <c r="G243" s="115" t="s">
        <v>87</v>
      </c>
      <c r="H243" s="115" t="s">
        <v>87</v>
      </c>
      <c r="I243" s="115" t="s">
        <v>87</v>
      </c>
      <c r="J243" s="115" t="s">
        <v>87</v>
      </c>
      <c r="K243" s="115" t="s">
        <v>87</v>
      </c>
      <c r="L243" s="115" t="s">
        <v>87</v>
      </c>
      <c r="M243" s="115" t="s">
        <v>87</v>
      </c>
      <c r="N243" s="115" t="s">
        <v>87</v>
      </c>
      <c r="O243" s="115" t="s">
        <v>87</v>
      </c>
      <c r="P243" s="115" t="s">
        <v>87</v>
      </c>
      <c r="Q243" s="115" t="s">
        <v>87</v>
      </c>
      <c r="R243" s="115" t="s">
        <v>87</v>
      </c>
      <c r="S243" s="115" t="s">
        <v>87</v>
      </c>
      <c r="T243" s="115" t="s">
        <v>87</v>
      </c>
      <c r="U243" s="115" t="s">
        <v>87</v>
      </c>
      <c r="V243" s="115" t="s">
        <v>87</v>
      </c>
      <c r="W243" s="115" t="s">
        <v>87</v>
      </c>
      <c r="X243" s="236"/>
    </row>
    <row r="244" spans="1:24" ht="13.5" customHeight="1" x14ac:dyDescent="0.35">
      <c r="A244" s="175">
        <v>0.26041666666666702</v>
      </c>
      <c r="B244" s="115" t="s">
        <v>87</v>
      </c>
      <c r="C244" s="115" t="s">
        <v>87</v>
      </c>
      <c r="D244" s="115" t="s">
        <v>87</v>
      </c>
      <c r="E244" s="115" t="s">
        <v>87</v>
      </c>
      <c r="F244" s="115" t="s">
        <v>87</v>
      </c>
      <c r="G244" s="115" t="s">
        <v>87</v>
      </c>
      <c r="H244" s="115" t="s">
        <v>87</v>
      </c>
      <c r="I244" s="115" t="s">
        <v>87</v>
      </c>
      <c r="J244" s="115" t="s">
        <v>87</v>
      </c>
      <c r="K244" s="115" t="s">
        <v>87</v>
      </c>
      <c r="L244" s="115" t="s">
        <v>87</v>
      </c>
      <c r="M244" s="115" t="s">
        <v>87</v>
      </c>
      <c r="N244" s="115" t="s">
        <v>87</v>
      </c>
      <c r="O244" s="115" t="s">
        <v>87</v>
      </c>
      <c r="P244" s="115" t="s">
        <v>87</v>
      </c>
      <c r="Q244" s="115" t="s">
        <v>87</v>
      </c>
      <c r="R244" s="115" t="s">
        <v>87</v>
      </c>
      <c r="S244" s="115" t="s">
        <v>87</v>
      </c>
      <c r="T244" s="115" t="s">
        <v>87</v>
      </c>
      <c r="U244" s="115" t="s">
        <v>87</v>
      </c>
      <c r="V244" s="115" t="s">
        <v>87</v>
      </c>
      <c r="W244" s="115" t="s">
        <v>87</v>
      </c>
      <c r="X244" s="236"/>
    </row>
    <row r="245" spans="1:24" ht="13.5" customHeight="1" x14ac:dyDescent="0.35">
      <c r="A245" s="175">
        <v>0.27083333333333298</v>
      </c>
      <c r="B245" s="115" t="s">
        <v>87</v>
      </c>
      <c r="C245" s="115" t="s">
        <v>87</v>
      </c>
      <c r="D245" s="115" t="s">
        <v>87</v>
      </c>
      <c r="E245" s="115" t="s">
        <v>87</v>
      </c>
      <c r="F245" s="115" t="s">
        <v>87</v>
      </c>
      <c r="G245" s="115" t="s">
        <v>87</v>
      </c>
      <c r="H245" s="115" t="s">
        <v>87</v>
      </c>
      <c r="I245" s="115" t="s">
        <v>87</v>
      </c>
      <c r="J245" s="115" t="s">
        <v>87</v>
      </c>
      <c r="K245" s="115" t="s">
        <v>87</v>
      </c>
      <c r="L245" s="115" t="s">
        <v>87</v>
      </c>
      <c r="M245" s="115" t="s">
        <v>87</v>
      </c>
      <c r="N245" s="115" t="s">
        <v>87</v>
      </c>
      <c r="O245" s="115" t="s">
        <v>87</v>
      </c>
      <c r="P245" s="115" t="s">
        <v>87</v>
      </c>
      <c r="Q245" s="115" t="s">
        <v>87</v>
      </c>
      <c r="R245" s="115" t="s">
        <v>87</v>
      </c>
      <c r="S245" s="115" t="s">
        <v>87</v>
      </c>
      <c r="T245" s="115" t="s">
        <v>87</v>
      </c>
      <c r="U245" s="115" t="s">
        <v>87</v>
      </c>
      <c r="V245" s="115" t="s">
        <v>87</v>
      </c>
      <c r="W245" s="115" t="s">
        <v>87</v>
      </c>
      <c r="X245" s="236"/>
    </row>
    <row r="246" spans="1:24" ht="13.5" customHeight="1" x14ac:dyDescent="0.35">
      <c r="A246" s="175">
        <v>0.28125</v>
      </c>
      <c r="B246" s="115" t="s">
        <v>87</v>
      </c>
      <c r="C246" s="115" t="s">
        <v>87</v>
      </c>
      <c r="D246" s="115" t="s">
        <v>87</v>
      </c>
      <c r="E246" s="115" t="s">
        <v>87</v>
      </c>
      <c r="F246" s="115" t="s">
        <v>87</v>
      </c>
      <c r="G246" s="115" t="s">
        <v>87</v>
      </c>
      <c r="H246" s="115" t="s">
        <v>87</v>
      </c>
      <c r="I246" s="115" t="s">
        <v>87</v>
      </c>
      <c r="J246" s="115" t="s">
        <v>87</v>
      </c>
      <c r="K246" s="115" t="s">
        <v>87</v>
      </c>
      <c r="L246" s="115" t="s">
        <v>87</v>
      </c>
      <c r="M246" s="115" t="s">
        <v>87</v>
      </c>
      <c r="N246" s="115" t="s">
        <v>87</v>
      </c>
      <c r="O246" s="115" t="s">
        <v>87</v>
      </c>
      <c r="P246" s="115" t="s">
        <v>87</v>
      </c>
      <c r="Q246" s="115" t="s">
        <v>87</v>
      </c>
      <c r="R246" s="115" t="s">
        <v>87</v>
      </c>
      <c r="S246" s="115" t="s">
        <v>87</v>
      </c>
      <c r="T246" s="115" t="s">
        <v>87</v>
      </c>
      <c r="U246" s="115" t="s">
        <v>87</v>
      </c>
      <c r="V246" s="115" t="s">
        <v>87</v>
      </c>
      <c r="W246" s="115" t="s">
        <v>87</v>
      </c>
      <c r="X246" s="236"/>
    </row>
    <row r="247" spans="1:24" ht="13.5" customHeight="1" x14ac:dyDescent="0.35">
      <c r="A247" s="175">
        <v>0.29166666666666702</v>
      </c>
      <c r="B247" s="115" t="s">
        <v>87</v>
      </c>
      <c r="C247" s="115" t="s">
        <v>87</v>
      </c>
      <c r="D247" s="115" t="s">
        <v>87</v>
      </c>
      <c r="E247" s="115" t="s">
        <v>87</v>
      </c>
      <c r="F247" s="115" t="s">
        <v>87</v>
      </c>
      <c r="G247" s="115" t="s">
        <v>87</v>
      </c>
      <c r="H247" s="115" t="s">
        <v>87</v>
      </c>
      <c r="I247" s="115" t="s">
        <v>87</v>
      </c>
      <c r="J247" s="115" t="s">
        <v>87</v>
      </c>
      <c r="K247" s="115" t="s">
        <v>87</v>
      </c>
      <c r="L247" s="115" t="s">
        <v>87</v>
      </c>
      <c r="M247" s="115" t="s">
        <v>87</v>
      </c>
      <c r="N247" s="115" t="s">
        <v>87</v>
      </c>
      <c r="O247" s="115" t="s">
        <v>87</v>
      </c>
      <c r="P247" s="115" t="s">
        <v>87</v>
      </c>
      <c r="Q247" s="115" t="s">
        <v>87</v>
      </c>
      <c r="R247" s="115" t="s">
        <v>87</v>
      </c>
      <c r="S247" s="115" t="s">
        <v>87</v>
      </c>
      <c r="T247" s="115" t="s">
        <v>87</v>
      </c>
      <c r="U247" s="115" t="s">
        <v>87</v>
      </c>
      <c r="V247" s="115" t="s">
        <v>87</v>
      </c>
      <c r="W247" s="115" t="s">
        <v>87</v>
      </c>
      <c r="X247" s="236"/>
    </row>
    <row r="248" spans="1:24" ht="13.5" customHeight="1" x14ac:dyDescent="0.35">
      <c r="A248" s="175">
        <v>0.30208333333333298</v>
      </c>
      <c r="B248" s="115" t="s">
        <v>87</v>
      </c>
      <c r="C248" s="115" t="s">
        <v>87</v>
      </c>
      <c r="D248" s="115" t="s">
        <v>87</v>
      </c>
      <c r="E248" s="115" t="s">
        <v>87</v>
      </c>
      <c r="F248" s="115" t="s">
        <v>87</v>
      </c>
      <c r="G248" s="115" t="s">
        <v>87</v>
      </c>
      <c r="H248" s="115" t="s">
        <v>87</v>
      </c>
      <c r="I248" s="115" t="s">
        <v>87</v>
      </c>
      <c r="J248" s="115" t="s">
        <v>87</v>
      </c>
      <c r="K248" s="115" t="s">
        <v>87</v>
      </c>
      <c r="L248" s="115" t="s">
        <v>87</v>
      </c>
      <c r="M248" s="115" t="s">
        <v>87</v>
      </c>
      <c r="N248" s="115" t="s">
        <v>87</v>
      </c>
      <c r="O248" s="115" t="s">
        <v>87</v>
      </c>
      <c r="P248" s="115" t="s">
        <v>87</v>
      </c>
      <c r="Q248" s="115" t="s">
        <v>87</v>
      </c>
      <c r="R248" s="115" t="s">
        <v>87</v>
      </c>
      <c r="S248" s="115" t="s">
        <v>87</v>
      </c>
      <c r="T248" s="115" t="s">
        <v>87</v>
      </c>
      <c r="U248" s="115" t="s">
        <v>87</v>
      </c>
      <c r="V248" s="115" t="s">
        <v>87</v>
      </c>
      <c r="W248" s="115" t="s">
        <v>87</v>
      </c>
      <c r="X248" s="236"/>
    </row>
    <row r="249" spans="1:24" ht="13.5" customHeight="1" x14ac:dyDescent="0.35">
      <c r="A249" s="175">
        <v>0.3125</v>
      </c>
      <c r="B249" s="115" t="s">
        <v>87</v>
      </c>
      <c r="C249" s="115" t="s">
        <v>87</v>
      </c>
      <c r="D249" s="115" t="s">
        <v>87</v>
      </c>
      <c r="E249" s="115" t="s">
        <v>87</v>
      </c>
      <c r="F249" s="115" t="s">
        <v>87</v>
      </c>
      <c r="G249" s="115" t="s">
        <v>87</v>
      </c>
      <c r="H249" s="115" t="s">
        <v>87</v>
      </c>
      <c r="I249" s="115" t="s">
        <v>87</v>
      </c>
      <c r="J249" s="115" t="s">
        <v>87</v>
      </c>
      <c r="K249" s="115" t="s">
        <v>87</v>
      </c>
      <c r="L249" s="115" t="s">
        <v>87</v>
      </c>
      <c r="M249" s="115" t="s">
        <v>87</v>
      </c>
      <c r="N249" s="115" t="s">
        <v>87</v>
      </c>
      <c r="O249" s="115" t="s">
        <v>87</v>
      </c>
      <c r="P249" s="115" t="s">
        <v>87</v>
      </c>
      <c r="Q249" s="115" t="s">
        <v>87</v>
      </c>
      <c r="R249" s="115" t="s">
        <v>87</v>
      </c>
      <c r="S249" s="115" t="s">
        <v>87</v>
      </c>
      <c r="T249" s="115" t="s">
        <v>87</v>
      </c>
      <c r="U249" s="115" t="s">
        <v>87</v>
      </c>
      <c r="V249" s="115" t="s">
        <v>87</v>
      </c>
      <c r="W249" s="115" t="s">
        <v>87</v>
      </c>
      <c r="X249" s="236"/>
    </row>
    <row r="250" spans="1:24" ht="13.5" customHeight="1" x14ac:dyDescent="0.35">
      <c r="A250" s="175">
        <v>0.32291666666666702</v>
      </c>
      <c r="B250" s="115" t="s">
        <v>87</v>
      </c>
      <c r="C250" s="115" t="s">
        <v>87</v>
      </c>
      <c r="D250" s="115" t="s">
        <v>87</v>
      </c>
      <c r="E250" s="115" t="s">
        <v>87</v>
      </c>
      <c r="F250" s="115" t="s">
        <v>87</v>
      </c>
      <c r="G250" s="115" t="s">
        <v>87</v>
      </c>
      <c r="H250" s="115" t="s">
        <v>87</v>
      </c>
      <c r="I250" s="115" t="s">
        <v>87</v>
      </c>
      <c r="J250" s="115" t="s">
        <v>87</v>
      </c>
      <c r="K250" s="115" t="s">
        <v>87</v>
      </c>
      <c r="L250" s="115" t="s">
        <v>87</v>
      </c>
      <c r="M250" s="115" t="s">
        <v>87</v>
      </c>
      <c r="N250" s="115" t="s">
        <v>87</v>
      </c>
      <c r="O250" s="115" t="s">
        <v>87</v>
      </c>
      <c r="P250" s="115" t="s">
        <v>87</v>
      </c>
      <c r="Q250" s="115" t="s">
        <v>87</v>
      </c>
      <c r="R250" s="115" t="s">
        <v>87</v>
      </c>
      <c r="S250" s="115" t="s">
        <v>87</v>
      </c>
      <c r="T250" s="115" t="s">
        <v>87</v>
      </c>
      <c r="U250" s="115" t="s">
        <v>87</v>
      </c>
      <c r="V250" s="115" t="s">
        <v>87</v>
      </c>
      <c r="W250" s="115" t="s">
        <v>87</v>
      </c>
      <c r="X250" s="236"/>
    </row>
    <row r="251" spans="1:24" ht="13.5" customHeight="1" x14ac:dyDescent="0.35">
      <c r="A251" s="175">
        <v>0.33333333333333298</v>
      </c>
      <c r="B251" s="115" t="s">
        <v>87</v>
      </c>
      <c r="C251" s="115" t="s">
        <v>87</v>
      </c>
      <c r="D251" s="115" t="s">
        <v>87</v>
      </c>
      <c r="E251" s="115" t="s">
        <v>87</v>
      </c>
      <c r="F251" s="115" t="s">
        <v>87</v>
      </c>
      <c r="G251" s="115" t="s">
        <v>87</v>
      </c>
      <c r="H251" s="115" t="s">
        <v>87</v>
      </c>
      <c r="I251" s="115" t="s">
        <v>87</v>
      </c>
      <c r="J251" s="115" t="s">
        <v>87</v>
      </c>
      <c r="K251" s="115" t="s">
        <v>87</v>
      </c>
      <c r="L251" s="115" t="s">
        <v>87</v>
      </c>
      <c r="M251" s="115" t="s">
        <v>87</v>
      </c>
      <c r="N251" s="115" t="s">
        <v>87</v>
      </c>
      <c r="O251" s="115" t="s">
        <v>87</v>
      </c>
      <c r="P251" s="115" t="s">
        <v>87</v>
      </c>
      <c r="Q251" s="115" t="s">
        <v>87</v>
      </c>
      <c r="R251" s="115" t="s">
        <v>87</v>
      </c>
      <c r="S251" s="115" t="s">
        <v>87</v>
      </c>
      <c r="T251" s="115" t="s">
        <v>87</v>
      </c>
      <c r="U251" s="115" t="s">
        <v>87</v>
      </c>
      <c r="V251" s="115" t="s">
        <v>87</v>
      </c>
      <c r="W251" s="115" t="s">
        <v>87</v>
      </c>
      <c r="X251" s="236"/>
    </row>
    <row r="252" spans="1:24" ht="13.5" customHeight="1" x14ac:dyDescent="0.35">
      <c r="A252" s="175">
        <v>0.34375</v>
      </c>
      <c r="B252" s="115" t="s">
        <v>87</v>
      </c>
      <c r="C252" s="115" t="s">
        <v>87</v>
      </c>
      <c r="D252" s="115" t="s">
        <v>87</v>
      </c>
      <c r="E252" s="115" t="s">
        <v>87</v>
      </c>
      <c r="F252" s="115" t="s">
        <v>87</v>
      </c>
      <c r="G252" s="115" t="s">
        <v>87</v>
      </c>
      <c r="H252" s="115" t="s">
        <v>87</v>
      </c>
      <c r="I252" s="115" t="s">
        <v>87</v>
      </c>
      <c r="J252" s="115" t="s">
        <v>87</v>
      </c>
      <c r="K252" s="115" t="s">
        <v>87</v>
      </c>
      <c r="L252" s="115" t="s">
        <v>87</v>
      </c>
      <c r="M252" s="115" t="s">
        <v>87</v>
      </c>
      <c r="N252" s="115" t="s">
        <v>87</v>
      </c>
      <c r="O252" s="115" t="s">
        <v>87</v>
      </c>
      <c r="P252" s="115" t="s">
        <v>87</v>
      </c>
      <c r="Q252" s="115" t="s">
        <v>87</v>
      </c>
      <c r="R252" s="115" t="s">
        <v>87</v>
      </c>
      <c r="S252" s="115" t="s">
        <v>87</v>
      </c>
      <c r="T252" s="115" t="s">
        <v>87</v>
      </c>
      <c r="U252" s="115" t="s">
        <v>87</v>
      </c>
      <c r="V252" s="115" t="s">
        <v>87</v>
      </c>
      <c r="W252" s="115" t="s">
        <v>87</v>
      </c>
      <c r="X252" s="236"/>
    </row>
    <row r="253" spans="1:24" ht="13.5" customHeight="1" x14ac:dyDescent="0.35">
      <c r="A253" s="175">
        <v>0.35416666666666702</v>
      </c>
      <c r="B253" s="115" t="s">
        <v>87</v>
      </c>
      <c r="C253" s="115" t="s">
        <v>87</v>
      </c>
      <c r="D253" s="115" t="s">
        <v>87</v>
      </c>
      <c r="E253" s="115" t="s">
        <v>87</v>
      </c>
      <c r="F253" s="115" t="s">
        <v>87</v>
      </c>
      <c r="G253" s="115" t="s">
        <v>87</v>
      </c>
      <c r="H253" s="115" t="s">
        <v>87</v>
      </c>
      <c r="I253" s="115" t="s">
        <v>87</v>
      </c>
      <c r="J253" s="115" t="s">
        <v>87</v>
      </c>
      <c r="K253" s="115" t="s">
        <v>87</v>
      </c>
      <c r="L253" s="115" t="s">
        <v>87</v>
      </c>
      <c r="M253" s="115" t="s">
        <v>87</v>
      </c>
      <c r="N253" s="115" t="s">
        <v>87</v>
      </c>
      <c r="O253" s="115" t="s">
        <v>87</v>
      </c>
      <c r="P253" s="115" t="s">
        <v>87</v>
      </c>
      <c r="Q253" s="115" t="s">
        <v>87</v>
      </c>
      <c r="R253" s="115" t="s">
        <v>87</v>
      </c>
      <c r="S253" s="115" t="s">
        <v>87</v>
      </c>
      <c r="T253" s="115" t="s">
        <v>87</v>
      </c>
      <c r="U253" s="115" t="s">
        <v>87</v>
      </c>
      <c r="V253" s="115" t="s">
        <v>87</v>
      </c>
      <c r="W253" s="115" t="s">
        <v>87</v>
      </c>
      <c r="X253" s="236"/>
    </row>
    <row r="254" spans="1:24" ht="13.5" customHeight="1" x14ac:dyDescent="0.35">
      <c r="A254" s="175">
        <v>0.36458333333333298</v>
      </c>
      <c r="B254" s="115" t="s">
        <v>87</v>
      </c>
      <c r="C254" s="115" t="s">
        <v>87</v>
      </c>
      <c r="D254" s="115" t="s">
        <v>87</v>
      </c>
      <c r="E254" s="115" t="s">
        <v>87</v>
      </c>
      <c r="F254" s="115" t="s">
        <v>87</v>
      </c>
      <c r="G254" s="115" t="s">
        <v>87</v>
      </c>
      <c r="H254" s="115" t="s">
        <v>87</v>
      </c>
      <c r="I254" s="115" t="s">
        <v>87</v>
      </c>
      <c r="J254" s="115" t="s">
        <v>87</v>
      </c>
      <c r="K254" s="115" t="s">
        <v>87</v>
      </c>
      <c r="L254" s="115" t="s">
        <v>87</v>
      </c>
      <c r="M254" s="115" t="s">
        <v>87</v>
      </c>
      <c r="N254" s="115" t="s">
        <v>87</v>
      </c>
      <c r="O254" s="115" t="s">
        <v>87</v>
      </c>
      <c r="P254" s="115" t="s">
        <v>87</v>
      </c>
      <c r="Q254" s="115" t="s">
        <v>87</v>
      </c>
      <c r="R254" s="115" t="s">
        <v>87</v>
      </c>
      <c r="S254" s="115" t="s">
        <v>87</v>
      </c>
      <c r="T254" s="115" t="s">
        <v>87</v>
      </c>
      <c r="U254" s="115" t="s">
        <v>87</v>
      </c>
      <c r="V254" s="115" t="s">
        <v>87</v>
      </c>
      <c r="W254" s="115" t="s">
        <v>87</v>
      </c>
      <c r="X254" s="236"/>
    </row>
    <row r="255" spans="1:24" ht="13.5" customHeight="1" x14ac:dyDescent="0.35">
      <c r="A255" s="175">
        <v>0.375</v>
      </c>
      <c r="B255" s="115" t="s">
        <v>87</v>
      </c>
      <c r="C255" s="115" t="s">
        <v>87</v>
      </c>
      <c r="D255" s="115" t="s">
        <v>87</v>
      </c>
      <c r="E255" s="115" t="s">
        <v>87</v>
      </c>
      <c r="F255" s="115" t="s">
        <v>87</v>
      </c>
      <c r="G255" s="115" t="s">
        <v>87</v>
      </c>
      <c r="H255" s="115" t="s">
        <v>87</v>
      </c>
      <c r="I255" s="115" t="s">
        <v>87</v>
      </c>
      <c r="J255" s="115" t="s">
        <v>87</v>
      </c>
      <c r="K255" s="115" t="s">
        <v>87</v>
      </c>
      <c r="L255" s="115" t="s">
        <v>87</v>
      </c>
      <c r="M255" s="115" t="s">
        <v>87</v>
      </c>
      <c r="N255" s="115" t="s">
        <v>87</v>
      </c>
      <c r="O255" s="115" t="s">
        <v>87</v>
      </c>
      <c r="P255" s="115" t="s">
        <v>87</v>
      </c>
      <c r="Q255" s="115" t="s">
        <v>87</v>
      </c>
      <c r="R255" s="115" t="s">
        <v>87</v>
      </c>
      <c r="S255" s="115" t="s">
        <v>87</v>
      </c>
      <c r="T255" s="115" t="s">
        <v>87</v>
      </c>
      <c r="U255" s="115" t="s">
        <v>87</v>
      </c>
      <c r="V255" s="115" t="s">
        <v>87</v>
      </c>
      <c r="W255" s="115" t="s">
        <v>87</v>
      </c>
      <c r="X255" s="236"/>
    </row>
    <row r="256" spans="1:24" ht="13.5" customHeight="1" x14ac:dyDescent="0.35">
      <c r="A256" s="175">
        <v>0.38541666666666702</v>
      </c>
      <c r="B256" s="115" t="s">
        <v>87</v>
      </c>
      <c r="C256" s="115" t="s">
        <v>87</v>
      </c>
      <c r="D256" s="115" t="s">
        <v>87</v>
      </c>
      <c r="E256" s="115" t="s">
        <v>87</v>
      </c>
      <c r="F256" s="115" t="s">
        <v>87</v>
      </c>
      <c r="G256" s="115" t="s">
        <v>87</v>
      </c>
      <c r="H256" s="115" t="s">
        <v>87</v>
      </c>
      <c r="I256" s="115" t="s">
        <v>87</v>
      </c>
      <c r="J256" s="115" t="s">
        <v>87</v>
      </c>
      <c r="K256" s="115" t="s">
        <v>87</v>
      </c>
      <c r="L256" s="115" t="s">
        <v>87</v>
      </c>
      <c r="M256" s="115" t="s">
        <v>87</v>
      </c>
      <c r="N256" s="115" t="s">
        <v>87</v>
      </c>
      <c r="O256" s="115" t="s">
        <v>87</v>
      </c>
      <c r="P256" s="115" t="s">
        <v>87</v>
      </c>
      <c r="Q256" s="115" t="s">
        <v>87</v>
      </c>
      <c r="R256" s="115" t="s">
        <v>87</v>
      </c>
      <c r="S256" s="115" t="s">
        <v>87</v>
      </c>
      <c r="T256" s="115" t="s">
        <v>87</v>
      </c>
      <c r="U256" s="115" t="s">
        <v>87</v>
      </c>
      <c r="V256" s="115" t="s">
        <v>87</v>
      </c>
      <c r="W256" s="115" t="s">
        <v>87</v>
      </c>
      <c r="X256" s="236"/>
    </row>
    <row r="257" spans="1:24" ht="13.5" customHeight="1" x14ac:dyDescent="0.35">
      <c r="A257" s="175">
        <v>0.39583333333333298</v>
      </c>
      <c r="B257" s="115" t="s">
        <v>87</v>
      </c>
      <c r="C257" s="115" t="s">
        <v>87</v>
      </c>
      <c r="D257" s="115" t="s">
        <v>87</v>
      </c>
      <c r="E257" s="115" t="s">
        <v>87</v>
      </c>
      <c r="F257" s="115" t="s">
        <v>87</v>
      </c>
      <c r="G257" s="115" t="s">
        <v>87</v>
      </c>
      <c r="H257" s="115" t="s">
        <v>87</v>
      </c>
      <c r="I257" s="115" t="s">
        <v>87</v>
      </c>
      <c r="J257" s="115" t="s">
        <v>87</v>
      </c>
      <c r="K257" s="115" t="s">
        <v>87</v>
      </c>
      <c r="L257" s="115" t="s">
        <v>87</v>
      </c>
      <c r="M257" s="115" t="s">
        <v>87</v>
      </c>
      <c r="N257" s="115" t="s">
        <v>87</v>
      </c>
      <c r="O257" s="115" t="s">
        <v>87</v>
      </c>
      <c r="P257" s="115" t="s">
        <v>87</v>
      </c>
      <c r="Q257" s="115" t="s">
        <v>87</v>
      </c>
      <c r="R257" s="115" t="s">
        <v>87</v>
      </c>
      <c r="S257" s="115" t="s">
        <v>87</v>
      </c>
      <c r="T257" s="115" t="s">
        <v>87</v>
      </c>
      <c r="U257" s="115" t="s">
        <v>87</v>
      </c>
      <c r="V257" s="115" t="s">
        <v>87</v>
      </c>
      <c r="W257" s="115" t="s">
        <v>87</v>
      </c>
      <c r="X257" s="236"/>
    </row>
    <row r="258" spans="1:24" ht="13.5" customHeight="1" x14ac:dyDescent="0.35">
      <c r="A258" s="175">
        <v>0.40625</v>
      </c>
      <c r="B258" s="115" t="s">
        <v>87</v>
      </c>
      <c r="C258" s="115" t="s">
        <v>87</v>
      </c>
      <c r="D258" s="115" t="s">
        <v>87</v>
      </c>
      <c r="E258" s="115" t="s">
        <v>87</v>
      </c>
      <c r="F258" s="115" t="s">
        <v>87</v>
      </c>
      <c r="G258" s="115" t="s">
        <v>87</v>
      </c>
      <c r="H258" s="115" t="s">
        <v>87</v>
      </c>
      <c r="I258" s="115" t="s">
        <v>87</v>
      </c>
      <c r="J258" s="115" t="s">
        <v>87</v>
      </c>
      <c r="K258" s="115" t="s">
        <v>87</v>
      </c>
      <c r="L258" s="115" t="s">
        <v>87</v>
      </c>
      <c r="M258" s="115" t="s">
        <v>87</v>
      </c>
      <c r="N258" s="115" t="s">
        <v>87</v>
      </c>
      <c r="O258" s="115" t="s">
        <v>87</v>
      </c>
      <c r="P258" s="115" t="s">
        <v>87</v>
      </c>
      <c r="Q258" s="115" t="s">
        <v>87</v>
      </c>
      <c r="R258" s="115" t="s">
        <v>87</v>
      </c>
      <c r="S258" s="115" t="s">
        <v>87</v>
      </c>
      <c r="T258" s="115" t="s">
        <v>87</v>
      </c>
      <c r="U258" s="115" t="s">
        <v>87</v>
      </c>
      <c r="V258" s="115" t="s">
        <v>87</v>
      </c>
      <c r="W258" s="115" t="s">
        <v>87</v>
      </c>
      <c r="X258" s="236"/>
    </row>
    <row r="259" spans="1:24" ht="13.5" customHeight="1" x14ac:dyDescent="0.35">
      <c r="A259" s="175">
        <v>0.41666666666666702</v>
      </c>
      <c r="B259" s="115" t="s">
        <v>87</v>
      </c>
      <c r="C259" s="115" t="s">
        <v>87</v>
      </c>
      <c r="D259" s="115" t="s">
        <v>87</v>
      </c>
      <c r="E259" s="115" t="s">
        <v>87</v>
      </c>
      <c r="F259" s="115" t="s">
        <v>87</v>
      </c>
      <c r="G259" s="115" t="s">
        <v>87</v>
      </c>
      <c r="H259" s="115" t="s">
        <v>87</v>
      </c>
      <c r="I259" s="115" t="s">
        <v>87</v>
      </c>
      <c r="J259" s="115" t="s">
        <v>87</v>
      </c>
      <c r="K259" s="115" t="s">
        <v>87</v>
      </c>
      <c r="L259" s="115" t="s">
        <v>87</v>
      </c>
      <c r="M259" s="115" t="s">
        <v>87</v>
      </c>
      <c r="N259" s="115" t="s">
        <v>87</v>
      </c>
      <c r="O259" s="115" t="s">
        <v>87</v>
      </c>
      <c r="P259" s="115" t="s">
        <v>87</v>
      </c>
      <c r="Q259" s="115" t="s">
        <v>87</v>
      </c>
      <c r="R259" s="115" t="s">
        <v>87</v>
      </c>
      <c r="S259" s="115" t="s">
        <v>87</v>
      </c>
      <c r="T259" s="115" t="s">
        <v>87</v>
      </c>
      <c r="U259" s="115" t="s">
        <v>87</v>
      </c>
      <c r="V259" s="115" t="s">
        <v>87</v>
      </c>
      <c r="W259" s="115" t="s">
        <v>87</v>
      </c>
      <c r="X259" s="236"/>
    </row>
    <row r="260" spans="1:24" ht="13.5" customHeight="1" x14ac:dyDescent="0.35">
      <c r="A260" s="175">
        <v>0.42708333333333298</v>
      </c>
      <c r="B260" s="115" t="s">
        <v>87</v>
      </c>
      <c r="C260" s="115" t="s">
        <v>87</v>
      </c>
      <c r="D260" s="115" t="s">
        <v>87</v>
      </c>
      <c r="E260" s="115" t="s">
        <v>87</v>
      </c>
      <c r="F260" s="115" t="s">
        <v>87</v>
      </c>
      <c r="G260" s="115" t="s">
        <v>87</v>
      </c>
      <c r="H260" s="115" t="s">
        <v>87</v>
      </c>
      <c r="I260" s="115" t="s">
        <v>87</v>
      </c>
      <c r="J260" s="115" t="s">
        <v>87</v>
      </c>
      <c r="K260" s="115" t="s">
        <v>87</v>
      </c>
      <c r="L260" s="115" t="s">
        <v>87</v>
      </c>
      <c r="M260" s="115" t="s">
        <v>87</v>
      </c>
      <c r="N260" s="115" t="s">
        <v>87</v>
      </c>
      <c r="O260" s="115" t="s">
        <v>87</v>
      </c>
      <c r="P260" s="115" t="s">
        <v>87</v>
      </c>
      <c r="Q260" s="115" t="s">
        <v>87</v>
      </c>
      <c r="R260" s="115" t="s">
        <v>87</v>
      </c>
      <c r="S260" s="115" t="s">
        <v>87</v>
      </c>
      <c r="T260" s="115" t="s">
        <v>87</v>
      </c>
      <c r="U260" s="115" t="s">
        <v>87</v>
      </c>
      <c r="V260" s="115" t="s">
        <v>87</v>
      </c>
      <c r="W260" s="115" t="s">
        <v>87</v>
      </c>
      <c r="X260" s="236"/>
    </row>
    <row r="261" spans="1:24" ht="13.5" customHeight="1" x14ac:dyDescent="0.35">
      <c r="A261" s="175">
        <v>0.4375</v>
      </c>
      <c r="B261" s="115" t="s">
        <v>87</v>
      </c>
      <c r="C261" s="115" t="s">
        <v>87</v>
      </c>
      <c r="D261" s="115" t="s">
        <v>87</v>
      </c>
      <c r="E261" s="115" t="s">
        <v>87</v>
      </c>
      <c r="F261" s="115" t="s">
        <v>87</v>
      </c>
      <c r="G261" s="115" t="s">
        <v>87</v>
      </c>
      <c r="H261" s="115" t="s">
        <v>87</v>
      </c>
      <c r="I261" s="115" t="s">
        <v>87</v>
      </c>
      <c r="J261" s="115" t="s">
        <v>87</v>
      </c>
      <c r="K261" s="115" t="s">
        <v>87</v>
      </c>
      <c r="L261" s="115" t="s">
        <v>87</v>
      </c>
      <c r="M261" s="115" t="s">
        <v>87</v>
      </c>
      <c r="N261" s="115" t="s">
        <v>87</v>
      </c>
      <c r="O261" s="115" t="s">
        <v>87</v>
      </c>
      <c r="P261" s="115" t="s">
        <v>87</v>
      </c>
      <c r="Q261" s="115" t="s">
        <v>87</v>
      </c>
      <c r="R261" s="115" t="s">
        <v>87</v>
      </c>
      <c r="S261" s="115" t="s">
        <v>87</v>
      </c>
      <c r="T261" s="115" t="s">
        <v>87</v>
      </c>
      <c r="U261" s="115" t="s">
        <v>87</v>
      </c>
      <c r="V261" s="115" t="s">
        <v>87</v>
      </c>
      <c r="W261" s="115" t="s">
        <v>87</v>
      </c>
      <c r="X261" s="236"/>
    </row>
    <row r="262" spans="1:24" ht="13.5" customHeight="1" x14ac:dyDescent="0.35">
      <c r="A262" s="175">
        <v>0.44791666666666702</v>
      </c>
      <c r="B262" s="115" t="s">
        <v>87</v>
      </c>
      <c r="C262" s="115" t="s">
        <v>87</v>
      </c>
      <c r="D262" s="115" t="s">
        <v>87</v>
      </c>
      <c r="E262" s="115" t="s">
        <v>87</v>
      </c>
      <c r="F262" s="115" t="s">
        <v>87</v>
      </c>
      <c r="G262" s="115" t="s">
        <v>87</v>
      </c>
      <c r="H262" s="115" t="s">
        <v>87</v>
      </c>
      <c r="I262" s="115" t="s">
        <v>87</v>
      </c>
      <c r="J262" s="115" t="s">
        <v>87</v>
      </c>
      <c r="K262" s="115" t="s">
        <v>87</v>
      </c>
      <c r="L262" s="115" t="s">
        <v>87</v>
      </c>
      <c r="M262" s="115" t="s">
        <v>87</v>
      </c>
      <c r="N262" s="115" t="s">
        <v>87</v>
      </c>
      <c r="O262" s="115" t="s">
        <v>87</v>
      </c>
      <c r="P262" s="115" t="s">
        <v>87</v>
      </c>
      <c r="Q262" s="115" t="s">
        <v>87</v>
      </c>
      <c r="R262" s="115" t="s">
        <v>87</v>
      </c>
      <c r="S262" s="115" t="s">
        <v>87</v>
      </c>
      <c r="T262" s="115" t="s">
        <v>87</v>
      </c>
      <c r="U262" s="115" t="s">
        <v>87</v>
      </c>
      <c r="V262" s="115" t="s">
        <v>87</v>
      </c>
      <c r="W262" s="115" t="s">
        <v>87</v>
      </c>
      <c r="X262" s="236"/>
    </row>
    <row r="263" spans="1:24" ht="13.5" customHeight="1" x14ac:dyDescent="0.35">
      <c r="A263" s="175">
        <v>0.45833333333333298</v>
      </c>
      <c r="B263" s="115" t="s">
        <v>87</v>
      </c>
      <c r="C263" s="115" t="s">
        <v>87</v>
      </c>
      <c r="D263" s="115" t="s">
        <v>87</v>
      </c>
      <c r="E263" s="115" t="s">
        <v>87</v>
      </c>
      <c r="F263" s="115" t="s">
        <v>87</v>
      </c>
      <c r="G263" s="115" t="s">
        <v>87</v>
      </c>
      <c r="H263" s="115" t="s">
        <v>87</v>
      </c>
      <c r="I263" s="115" t="s">
        <v>87</v>
      </c>
      <c r="J263" s="115" t="s">
        <v>87</v>
      </c>
      <c r="K263" s="115" t="s">
        <v>87</v>
      </c>
      <c r="L263" s="115" t="s">
        <v>87</v>
      </c>
      <c r="M263" s="115" t="s">
        <v>87</v>
      </c>
      <c r="N263" s="115" t="s">
        <v>87</v>
      </c>
      <c r="O263" s="115" t="s">
        <v>87</v>
      </c>
      <c r="P263" s="115" t="s">
        <v>87</v>
      </c>
      <c r="Q263" s="115" t="s">
        <v>87</v>
      </c>
      <c r="R263" s="115" t="s">
        <v>87</v>
      </c>
      <c r="S263" s="115" t="s">
        <v>87</v>
      </c>
      <c r="T263" s="115" t="s">
        <v>87</v>
      </c>
      <c r="U263" s="115" t="s">
        <v>87</v>
      </c>
      <c r="V263" s="115" t="s">
        <v>87</v>
      </c>
      <c r="W263" s="115" t="s">
        <v>87</v>
      </c>
      <c r="X263" s="236"/>
    </row>
    <row r="264" spans="1:24" ht="13.5" customHeight="1" x14ac:dyDescent="0.35">
      <c r="A264" s="175">
        <v>0.46875</v>
      </c>
      <c r="B264" s="115" t="s">
        <v>87</v>
      </c>
      <c r="C264" s="115" t="s">
        <v>87</v>
      </c>
      <c r="D264" s="115" t="s">
        <v>87</v>
      </c>
      <c r="E264" s="115" t="s">
        <v>87</v>
      </c>
      <c r="F264" s="115" t="s">
        <v>87</v>
      </c>
      <c r="G264" s="115" t="s">
        <v>87</v>
      </c>
      <c r="H264" s="115" t="s">
        <v>87</v>
      </c>
      <c r="I264" s="115" t="s">
        <v>87</v>
      </c>
      <c r="J264" s="115" t="s">
        <v>87</v>
      </c>
      <c r="K264" s="115" t="s">
        <v>87</v>
      </c>
      <c r="L264" s="115" t="s">
        <v>87</v>
      </c>
      <c r="M264" s="115" t="s">
        <v>87</v>
      </c>
      <c r="N264" s="115" t="s">
        <v>87</v>
      </c>
      <c r="O264" s="115" t="s">
        <v>87</v>
      </c>
      <c r="P264" s="115" t="s">
        <v>87</v>
      </c>
      <c r="Q264" s="115" t="s">
        <v>87</v>
      </c>
      <c r="R264" s="115" t="s">
        <v>87</v>
      </c>
      <c r="S264" s="115" t="s">
        <v>87</v>
      </c>
      <c r="T264" s="115" t="s">
        <v>87</v>
      </c>
      <c r="U264" s="115" t="s">
        <v>87</v>
      </c>
      <c r="V264" s="115" t="s">
        <v>87</v>
      </c>
      <c r="W264" s="115" t="s">
        <v>87</v>
      </c>
      <c r="X264" s="236"/>
    </row>
    <row r="265" spans="1:24" ht="13.5" customHeight="1" x14ac:dyDescent="0.35">
      <c r="A265" s="175">
        <v>0.47916666666666702</v>
      </c>
      <c r="B265" s="115" t="s">
        <v>87</v>
      </c>
      <c r="C265" s="115" t="s">
        <v>87</v>
      </c>
      <c r="D265" s="115" t="s">
        <v>87</v>
      </c>
      <c r="E265" s="115" t="s">
        <v>87</v>
      </c>
      <c r="F265" s="115" t="s">
        <v>87</v>
      </c>
      <c r="G265" s="115" t="s">
        <v>87</v>
      </c>
      <c r="H265" s="115" t="s">
        <v>87</v>
      </c>
      <c r="I265" s="115" t="s">
        <v>87</v>
      </c>
      <c r="J265" s="115" t="s">
        <v>87</v>
      </c>
      <c r="K265" s="115" t="s">
        <v>87</v>
      </c>
      <c r="L265" s="115" t="s">
        <v>87</v>
      </c>
      <c r="M265" s="115" t="s">
        <v>87</v>
      </c>
      <c r="N265" s="115" t="s">
        <v>87</v>
      </c>
      <c r="O265" s="115" t="s">
        <v>87</v>
      </c>
      <c r="P265" s="115" t="s">
        <v>87</v>
      </c>
      <c r="Q265" s="115" t="s">
        <v>87</v>
      </c>
      <c r="R265" s="115" t="s">
        <v>87</v>
      </c>
      <c r="S265" s="115" t="s">
        <v>87</v>
      </c>
      <c r="T265" s="115" t="s">
        <v>87</v>
      </c>
      <c r="U265" s="115" t="s">
        <v>87</v>
      </c>
      <c r="V265" s="115" t="s">
        <v>87</v>
      </c>
      <c r="W265" s="115" t="s">
        <v>87</v>
      </c>
      <c r="X265" s="236"/>
    </row>
    <row r="266" spans="1:24" ht="13.5" customHeight="1" x14ac:dyDescent="0.35">
      <c r="A266" s="175">
        <v>0.48958333333333298</v>
      </c>
      <c r="B266" s="115" t="s">
        <v>87</v>
      </c>
      <c r="C266" s="115" t="s">
        <v>87</v>
      </c>
      <c r="D266" s="115" t="s">
        <v>87</v>
      </c>
      <c r="E266" s="115" t="s">
        <v>87</v>
      </c>
      <c r="F266" s="115" t="s">
        <v>87</v>
      </c>
      <c r="G266" s="115" t="s">
        <v>87</v>
      </c>
      <c r="H266" s="115" t="s">
        <v>87</v>
      </c>
      <c r="I266" s="115" t="s">
        <v>87</v>
      </c>
      <c r="J266" s="115" t="s">
        <v>87</v>
      </c>
      <c r="K266" s="115" t="s">
        <v>87</v>
      </c>
      <c r="L266" s="115" t="s">
        <v>87</v>
      </c>
      <c r="M266" s="115" t="s">
        <v>87</v>
      </c>
      <c r="N266" s="115" t="s">
        <v>87</v>
      </c>
      <c r="O266" s="115" t="s">
        <v>87</v>
      </c>
      <c r="P266" s="115" t="s">
        <v>87</v>
      </c>
      <c r="Q266" s="115" t="s">
        <v>87</v>
      </c>
      <c r="R266" s="115" t="s">
        <v>87</v>
      </c>
      <c r="S266" s="115" t="s">
        <v>87</v>
      </c>
      <c r="T266" s="115" t="s">
        <v>87</v>
      </c>
      <c r="U266" s="115" t="s">
        <v>87</v>
      </c>
      <c r="V266" s="115" t="s">
        <v>87</v>
      </c>
      <c r="W266" s="115" t="s">
        <v>87</v>
      </c>
      <c r="X266" s="236"/>
    </row>
    <row r="267" spans="1:24" ht="13.5" customHeight="1" x14ac:dyDescent="0.35">
      <c r="A267" s="175">
        <v>0.5</v>
      </c>
      <c r="B267" s="115" t="s">
        <v>87</v>
      </c>
      <c r="C267" s="115" t="s">
        <v>87</v>
      </c>
      <c r="D267" s="115" t="s">
        <v>87</v>
      </c>
      <c r="E267" s="115" t="s">
        <v>87</v>
      </c>
      <c r="F267" s="115" t="s">
        <v>87</v>
      </c>
      <c r="G267" s="115" t="s">
        <v>87</v>
      </c>
      <c r="H267" s="115" t="s">
        <v>87</v>
      </c>
      <c r="I267" s="115" t="s">
        <v>87</v>
      </c>
      <c r="J267" s="115" t="s">
        <v>87</v>
      </c>
      <c r="K267" s="115" t="s">
        <v>87</v>
      </c>
      <c r="L267" s="115" t="s">
        <v>87</v>
      </c>
      <c r="M267" s="115" t="s">
        <v>87</v>
      </c>
      <c r="N267" s="115" t="s">
        <v>87</v>
      </c>
      <c r="O267" s="115" t="s">
        <v>87</v>
      </c>
      <c r="P267" s="115" t="s">
        <v>87</v>
      </c>
      <c r="Q267" s="115" t="s">
        <v>87</v>
      </c>
      <c r="R267" s="115" t="s">
        <v>87</v>
      </c>
      <c r="S267" s="115" t="s">
        <v>87</v>
      </c>
      <c r="T267" s="115" t="s">
        <v>87</v>
      </c>
      <c r="U267" s="115" t="s">
        <v>87</v>
      </c>
      <c r="V267" s="115" t="s">
        <v>87</v>
      </c>
      <c r="W267" s="115" t="s">
        <v>87</v>
      </c>
      <c r="X267" s="236"/>
    </row>
    <row r="268" spans="1:24" ht="13.5" customHeight="1" x14ac:dyDescent="0.35">
      <c r="A268" s="175">
        <v>0.51041666666666696</v>
      </c>
      <c r="B268" s="115" t="s">
        <v>87</v>
      </c>
      <c r="C268" s="115" t="s">
        <v>87</v>
      </c>
      <c r="D268" s="115" t="s">
        <v>87</v>
      </c>
      <c r="E268" s="115" t="s">
        <v>87</v>
      </c>
      <c r="F268" s="115" t="s">
        <v>87</v>
      </c>
      <c r="G268" s="115" t="s">
        <v>87</v>
      </c>
      <c r="H268" s="115" t="s">
        <v>87</v>
      </c>
      <c r="I268" s="115" t="s">
        <v>87</v>
      </c>
      <c r="J268" s="115" t="s">
        <v>87</v>
      </c>
      <c r="K268" s="115" t="s">
        <v>87</v>
      </c>
      <c r="L268" s="115" t="s">
        <v>87</v>
      </c>
      <c r="M268" s="115" t="s">
        <v>87</v>
      </c>
      <c r="N268" s="115" t="s">
        <v>87</v>
      </c>
      <c r="O268" s="115" t="s">
        <v>87</v>
      </c>
      <c r="P268" s="115" t="s">
        <v>87</v>
      </c>
      <c r="Q268" s="115" t="s">
        <v>87</v>
      </c>
      <c r="R268" s="115" t="s">
        <v>87</v>
      </c>
      <c r="S268" s="115" t="s">
        <v>87</v>
      </c>
      <c r="T268" s="115" t="s">
        <v>87</v>
      </c>
      <c r="U268" s="115" t="s">
        <v>87</v>
      </c>
      <c r="V268" s="115" t="s">
        <v>87</v>
      </c>
      <c r="W268" s="115" t="s">
        <v>87</v>
      </c>
      <c r="X268" s="236"/>
    </row>
    <row r="269" spans="1:24" ht="13.5" customHeight="1" x14ac:dyDescent="0.35">
      <c r="A269" s="175">
        <v>0.52083333333333304</v>
      </c>
      <c r="B269" s="115" t="s">
        <v>87</v>
      </c>
      <c r="C269" s="115" t="s">
        <v>87</v>
      </c>
      <c r="D269" s="115" t="s">
        <v>87</v>
      </c>
      <c r="E269" s="115" t="s">
        <v>87</v>
      </c>
      <c r="F269" s="115" t="s">
        <v>87</v>
      </c>
      <c r="G269" s="115" t="s">
        <v>87</v>
      </c>
      <c r="H269" s="115" t="s">
        <v>87</v>
      </c>
      <c r="I269" s="115" t="s">
        <v>87</v>
      </c>
      <c r="J269" s="115" t="s">
        <v>87</v>
      </c>
      <c r="K269" s="115" t="s">
        <v>87</v>
      </c>
      <c r="L269" s="115" t="s">
        <v>87</v>
      </c>
      <c r="M269" s="115" t="s">
        <v>87</v>
      </c>
      <c r="N269" s="115" t="s">
        <v>87</v>
      </c>
      <c r="O269" s="115" t="s">
        <v>87</v>
      </c>
      <c r="P269" s="115" t="s">
        <v>87</v>
      </c>
      <c r="Q269" s="115" t="s">
        <v>87</v>
      </c>
      <c r="R269" s="115" t="s">
        <v>87</v>
      </c>
      <c r="S269" s="115" t="s">
        <v>87</v>
      </c>
      <c r="T269" s="115" t="s">
        <v>87</v>
      </c>
      <c r="U269" s="115" t="s">
        <v>87</v>
      </c>
      <c r="V269" s="115" t="s">
        <v>87</v>
      </c>
      <c r="W269" s="115" t="s">
        <v>87</v>
      </c>
      <c r="X269" s="236"/>
    </row>
    <row r="270" spans="1:24" ht="13.5" customHeight="1" x14ac:dyDescent="0.35">
      <c r="A270" s="175">
        <v>0.53125</v>
      </c>
      <c r="B270" s="115" t="s">
        <v>87</v>
      </c>
      <c r="C270" s="115" t="s">
        <v>87</v>
      </c>
      <c r="D270" s="115" t="s">
        <v>87</v>
      </c>
      <c r="E270" s="115" t="s">
        <v>87</v>
      </c>
      <c r="F270" s="115" t="s">
        <v>87</v>
      </c>
      <c r="G270" s="115" t="s">
        <v>87</v>
      </c>
      <c r="H270" s="115" t="s">
        <v>87</v>
      </c>
      <c r="I270" s="115" t="s">
        <v>87</v>
      </c>
      <c r="J270" s="115" t="s">
        <v>87</v>
      </c>
      <c r="K270" s="115" t="s">
        <v>87</v>
      </c>
      <c r="L270" s="115" t="s">
        <v>87</v>
      </c>
      <c r="M270" s="115" t="s">
        <v>87</v>
      </c>
      <c r="N270" s="115" t="s">
        <v>87</v>
      </c>
      <c r="O270" s="115" t="s">
        <v>87</v>
      </c>
      <c r="P270" s="115" t="s">
        <v>87</v>
      </c>
      <c r="Q270" s="115" t="s">
        <v>87</v>
      </c>
      <c r="R270" s="115" t="s">
        <v>87</v>
      </c>
      <c r="S270" s="115" t="s">
        <v>87</v>
      </c>
      <c r="T270" s="115" t="s">
        <v>87</v>
      </c>
      <c r="U270" s="115" t="s">
        <v>87</v>
      </c>
      <c r="V270" s="115" t="s">
        <v>87</v>
      </c>
      <c r="W270" s="115" t="s">
        <v>87</v>
      </c>
      <c r="X270" s="236"/>
    </row>
    <row r="271" spans="1:24" ht="13.5" customHeight="1" x14ac:dyDescent="0.35">
      <c r="A271" s="175">
        <v>0.54166666666666696</v>
      </c>
      <c r="B271" s="115" t="s">
        <v>87</v>
      </c>
      <c r="C271" s="115" t="s">
        <v>87</v>
      </c>
      <c r="D271" s="115" t="s">
        <v>87</v>
      </c>
      <c r="E271" s="115" t="s">
        <v>87</v>
      </c>
      <c r="F271" s="115" t="s">
        <v>87</v>
      </c>
      <c r="G271" s="115" t="s">
        <v>87</v>
      </c>
      <c r="H271" s="115" t="s">
        <v>87</v>
      </c>
      <c r="I271" s="115" t="s">
        <v>87</v>
      </c>
      <c r="J271" s="115" t="s">
        <v>87</v>
      </c>
      <c r="K271" s="115" t="s">
        <v>87</v>
      </c>
      <c r="L271" s="115" t="s">
        <v>87</v>
      </c>
      <c r="M271" s="115" t="s">
        <v>87</v>
      </c>
      <c r="N271" s="115" t="s">
        <v>87</v>
      </c>
      <c r="O271" s="115" t="s">
        <v>87</v>
      </c>
      <c r="P271" s="115" t="s">
        <v>87</v>
      </c>
      <c r="Q271" s="115" t="s">
        <v>87</v>
      </c>
      <c r="R271" s="115" t="s">
        <v>87</v>
      </c>
      <c r="S271" s="115" t="s">
        <v>87</v>
      </c>
      <c r="T271" s="115" t="s">
        <v>87</v>
      </c>
      <c r="U271" s="115" t="s">
        <v>87</v>
      </c>
      <c r="V271" s="115" t="s">
        <v>87</v>
      </c>
      <c r="W271" s="115" t="s">
        <v>87</v>
      </c>
      <c r="X271" s="236"/>
    </row>
    <row r="272" spans="1:24" ht="13.5" customHeight="1" x14ac:dyDescent="0.35">
      <c r="A272" s="175">
        <v>0.55208333333333304</v>
      </c>
      <c r="B272" s="115" t="s">
        <v>87</v>
      </c>
      <c r="C272" s="115" t="s">
        <v>87</v>
      </c>
      <c r="D272" s="115" t="s">
        <v>87</v>
      </c>
      <c r="E272" s="115" t="s">
        <v>87</v>
      </c>
      <c r="F272" s="115" t="s">
        <v>87</v>
      </c>
      <c r="G272" s="115" t="s">
        <v>87</v>
      </c>
      <c r="H272" s="115" t="s">
        <v>87</v>
      </c>
      <c r="I272" s="115" t="s">
        <v>87</v>
      </c>
      <c r="J272" s="115" t="s">
        <v>87</v>
      </c>
      <c r="K272" s="115" t="s">
        <v>87</v>
      </c>
      <c r="L272" s="115" t="s">
        <v>87</v>
      </c>
      <c r="M272" s="115" t="s">
        <v>87</v>
      </c>
      <c r="N272" s="115" t="s">
        <v>87</v>
      </c>
      <c r="O272" s="115" t="s">
        <v>87</v>
      </c>
      <c r="P272" s="115" t="s">
        <v>87</v>
      </c>
      <c r="Q272" s="115" t="s">
        <v>87</v>
      </c>
      <c r="R272" s="115" t="s">
        <v>87</v>
      </c>
      <c r="S272" s="115" t="s">
        <v>87</v>
      </c>
      <c r="T272" s="115" t="s">
        <v>87</v>
      </c>
      <c r="U272" s="115" t="s">
        <v>87</v>
      </c>
      <c r="V272" s="115" t="s">
        <v>87</v>
      </c>
      <c r="W272" s="115" t="s">
        <v>87</v>
      </c>
      <c r="X272" s="236"/>
    </row>
    <row r="273" spans="1:24" ht="13.5" customHeight="1" x14ac:dyDescent="0.35">
      <c r="A273" s="175">
        <v>0.5625</v>
      </c>
      <c r="B273" s="115" t="s">
        <v>87</v>
      </c>
      <c r="C273" s="115" t="s">
        <v>87</v>
      </c>
      <c r="D273" s="115" t="s">
        <v>87</v>
      </c>
      <c r="E273" s="115" t="s">
        <v>87</v>
      </c>
      <c r="F273" s="115" t="s">
        <v>87</v>
      </c>
      <c r="G273" s="115" t="s">
        <v>87</v>
      </c>
      <c r="H273" s="115" t="s">
        <v>87</v>
      </c>
      <c r="I273" s="115" t="s">
        <v>87</v>
      </c>
      <c r="J273" s="115" t="s">
        <v>87</v>
      </c>
      <c r="K273" s="115" t="s">
        <v>87</v>
      </c>
      <c r="L273" s="115" t="s">
        <v>87</v>
      </c>
      <c r="M273" s="115" t="s">
        <v>87</v>
      </c>
      <c r="N273" s="115" t="s">
        <v>87</v>
      </c>
      <c r="O273" s="115" t="s">
        <v>87</v>
      </c>
      <c r="P273" s="115" t="s">
        <v>87</v>
      </c>
      <c r="Q273" s="115" t="s">
        <v>87</v>
      </c>
      <c r="R273" s="115" t="s">
        <v>87</v>
      </c>
      <c r="S273" s="115" t="s">
        <v>87</v>
      </c>
      <c r="T273" s="115" t="s">
        <v>87</v>
      </c>
      <c r="U273" s="115" t="s">
        <v>87</v>
      </c>
      <c r="V273" s="115" t="s">
        <v>87</v>
      </c>
      <c r="W273" s="115" t="s">
        <v>87</v>
      </c>
      <c r="X273" s="236"/>
    </row>
    <row r="274" spans="1:24" ht="13.5" customHeight="1" x14ac:dyDescent="0.35">
      <c r="A274" s="175">
        <v>0.57291666666666696</v>
      </c>
      <c r="B274" s="115" t="s">
        <v>87</v>
      </c>
      <c r="C274" s="115" t="s">
        <v>87</v>
      </c>
      <c r="D274" s="115" t="s">
        <v>87</v>
      </c>
      <c r="E274" s="115" t="s">
        <v>87</v>
      </c>
      <c r="F274" s="115" t="s">
        <v>87</v>
      </c>
      <c r="G274" s="115" t="s">
        <v>87</v>
      </c>
      <c r="H274" s="115" t="s">
        <v>87</v>
      </c>
      <c r="I274" s="115" t="s">
        <v>87</v>
      </c>
      <c r="J274" s="115" t="s">
        <v>87</v>
      </c>
      <c r="K274" s="115" t="s">
        <v>87</v>
      </c>
      <c r="L274" s="115" t="s">
        <v>87</v>
      </c>
      <c r="M274" s="115" t="s">
        <v>87</v>
      </c>
      <c r="N274" s="115" t="s">
        <v>87</v>
      </c>
      <c r="O274" s="115" t="s">
        <v>87</v>
      </c>
      <c r="P274" s="115" t="s">
        <v>87</v>
      </c>
      <c r="Q274" s="115" t="s">
        <v>87</v>
      </c>
      <c r="R274" s="115" t="s">
        <v>87</v>
      </c>
      <c r="S274" s="115" t="s">
        <v>87</v>
      </c>
      <c r="T274" s="115" t="s">
        <v>87</v>
      </c>
      <c r="U274" s="115" t="s">
        <v>87</v>
      </c>
      <c r="V274" s="115" t="s">
        <v>87</v>
      </c>
      <c r="W274" s="115" t="s">
        <v>87</v>
      </c>
      <c r="X274" s="236"/>
    </row>
    <row r="275" spans="1:24" ht="13.5" customHeight="1" x14ac:dyDescent="0.35">
      <c r="A275" s="175">
        <v>0.58333333333333304</v>
      </c>
      <c r="B275" s="115" t="s">
        <v>87</v>
      </c>
      <c r="C275" s="115" t="s">
        <v>87</v>
      </c>
      <c r="D275" s="115" t="s">
        <v>87</v>
      </c>
      <c r="E275" s="115" t="s">
        <v>87</v>
      </c>
      <c r="F275" s="115" t="s">
        <v>87</v>
      </c>
      <c r="G275" s="115" t="s">
        <v>87</v>
      </c>
      <c r="H275" s="115" t="s">
        <v>87</v>
      </c>
      <c r="I275" s="115" t="s">
        <v>87</v>
      </c>
      <c r="J275" s="115" t="s">
        <v>87</v>
      </c>
      <c r="K275" s="115" t="s">
        <v>87</v>
      </c>
      <c r="L275" s="115" t="s">
        <v>87</v>
      </c>
      <c r="M275" s="115" t="s">
        <v>87</v>
      </c>
      <c r="N275" s="115" t="s">
        <v>87</v>
      </c>
      <c r="O275" s="115" t="s">
        <v>87</v>
      </c>
      <c r="P275" s="115" t="s">
        <v>87</v>
      </c>
      <c r="Q275" s="115" t="s">
        <v>87</v>
      </c>
      <c r="R275" s="115" t="s">
        <v>87</v>
      </c>
      <c r="S275" s="115" t="s">
        <v>87</v>
      </c>
      <c r="T275" s="115" t="s">
        <v>87</v>
      </c>
      <c r="U275" s="115" t="s">
        <v>87</v>
      </c>
      <c r="V275" s="115" t="s">
        <v>87</v>
      </c>
      <c r="W275" s="115" t="s">
        <v>87</v>
      </c>
      <c r="X275" s="236"/>
    </row>
    <row r="276" spans="1:24" ht="13.5" customHeight="1" x14ac:dyDescent="0.35">
      <c r="A276" s="175">
        <v>0.59375</v>
      </c>
      <c r="B276" s="115" t="s">
        <v>87</v>
      </c>
      <c r="C276" s="115" t="s">
        <v>87</v>
      </c>
      <c r="D276" s="115" t="s">
        <v>87</v>
      </c>
      <c r="E276" s="115" t="s">
        <v>87</v>
      </c>
      <c r="F276" s="115" t="s">
        <v>87</v>
      </c>
      <c r="G276" s="115" t="s">
        <v>87</v>
      </c>
      <c r="H276" s="115" t="s">
        <v>87</v>
      </c>
      <c r="I276" s="115" t="s">
        <v>87</v>
      </c>
      <c r="J276" s="115" t="s">
        <v>87</v>
      </c>
      <c r="K276" s="115" t="s">
        <v>87</v>
      </c>
      <c r="L276" s="115" t="s">
        <v>87</v>
      </c>
      <c r="M276" s="115" t="s">
        <v>87</v>
      </c>
      <c r="N276" s="115" t="s">
        <v>87</v>
      </c>
      <c r="O276" s="115" t="s">
        <v>87</v>
      </c>
      <c r="P276" s="115" t="s">
        <v>87</v>
      </c>
      <c r="Q276" s="115" t="s">
        <v>87</v>
      </c>
      <c r="R276" s="115" t="s">
        <v>87</v>
      </c>
      <c r="S276" s="115" t="s">
        <v>87</v>
      </c>
      <c r="T276" s="115" t="s">
        <v>87</v>
      </c>
      <c r="U276" s="115" t="s">
        <v>87</v>
      </c>
      <c r="V276" s="115" t="s">
        <v>87</v>
      </c>
      <c r="W276" s="115" t="s">
        <v>87</v>
      </c>
      <c r="X276" s="236"/>
    </row>
    <row r="277" spans="1:24" ht="13.5" customHeight="1" x14ac:dyDescent="0.35">
      <c r="A277" s="175">
        <v>0.60416666666666696</v>
      </c>
      <c r="B277" s="115" t="s">
        <v>87</v>
      </c>
      <c r="C277" s="115" t="s">
        <v>87</v>
      </c>
      <c r="D277" s="115" t="s">
        <v>87</v>
      </c>
      <c r="E277" s="115" t="s">
        <v>87</v>
      </c>
      <c r="F277" s="115" t="s">
        <v>87</v>
      </c>
      <c r="G277" s="115" t="s">
        <v>87</v>
      </c>
      <c r="H277" s="115" t="s">
        <v>87</v>
      </c>
      <c r="I277" s="115" t="s">
        <v>87</v>
      </c>
      <c r="J277" s="115" t="s">
        <v>87</v>
      </c>
      <c r="K277" s="115" t="s">
        <v>87</v>
      </c>
      <c r="L277" s="115" t="s">
        <v>87</v>
      </c>
      <c r="M277" s="115" t="s">
        <v>87</v>
      </c>
      <c r="N277" s="115" t="s">
        <v>87</v>
      </c>
      <c r="O277" s="115" t="s">
        <v>87</v>
      </c>
      <c r="P277" s="115" t="s">
        <v>87</v>
      </c>
      <c r="Q277" s="115" t="s">
        <v>87</v>
      </c>
      <c r="R277" s="115" t="s">
        <v>87</v>
      </c>
      <c r="S277" s="115" t="s">
        <v>87</v>
      </c>
      <c r="T277" s="115" t="s">
        <v>87</v>
      </c>
      <c r="U277" s="115" t="s">
        <v>87</v>
      </c>
      <c r="V277" s="115" t="s">
        <v>87</v>
      </c>
      <c r="W277" s="115" t="s">
        <v>87</v>
      </c>
      <c r="X277" s="236"/>
    </row>
    <row r="278" spans="1:24" ht="13.5" customHeight="1" x14ac:dyDescent="0.35">
      <c r="A278" s="175">
        <v>0.61458333333333304</v>
      </c>
      <c r="B278" s="115" t="s">
        <v>87</v>
      </c>
      <c r="C278" s="115" t="s">
        <v>87</v>
      </c>
      <c r="D278" s="115" t="s">
        <v>87</v>
      </c>
      <c r="E278" s="115" t="s">
        <v>87</v>
      </c>
      <c r="F278" s="115" t="s">
        <v>87</v>
      </c>
      <c r="G278" s="115" t="s">
        <v>87</v>
      </c>
      <c r="H278" s="115" t="s">
        <v>87</v>
      </c>
      <c r="I278" s="115" t="s">
        <v>87</v>
      </c>
      <c r="J278" s="115" t="s">
        <v>87</v>
      </c>
      <c r="K278" s="115" t="s">
        <v>87</v>
      </c>
      <c r="L278" s="115" t="s">
        <v>87</v>
      </c>
      <c r="M278" s="115" t="s">
        <v>87</v>
      </c>
      <c r="N278" s="115" t="s">
        <v>87</v>
      </c>
      <c r="O278" s="115" t="s">
        <v>87</v>
      </c>
      <c r="P278" s="115" t="s">
        <v>87</v>
      </c>
      <c r="Q278" s="115" t="s">
        <v>87</v>
      </c>
      <c r="R278" s="115" t="s">
        <v>87</v>
      </c>
      <c r="S278" s="115" t="s">
        <v>87</v>
      </c>
      <c r="T278" s="115" t="s">
        <v>87</v>
      </c>
      <c r="U278" s="115" t="s">
        <v>87</v>
      </c>
      <c r="V278" s="115" t="s">
        <v>87</v>
      </c>
      <c r="W278" s="115" t="s">
        <v>87</v>
      </c>
      <c r="X278" s="236"/>
    </row>
    <row r="279" spans="1:24" ht="13.5" customHeight="1" x14ac:dyDescent="0.35">
      <c r="A279" s="175">
        <v>0.625</v>
      </c>
      <c r="B279" s="115" t="s">
        <v>87</v>
      </c>
      <c r="C279" s="115" t="s">
        <v>87</v>
      </c>
      <c r="D279" s="115" t="s">
        <v>87</v>
      </c>
      <c r="E279" s="115" t="s">
        <v>87</v>
      </c>
      <c r="F279" s="115" t="s">
        <v>87</v>
      </c>
      <c r="G279" s="115" t="s">
        <v>87</v>
      </c>
      <c r="H279" s="115" t="s">
        <v>87</v>
      </c>
      <c r="I279" s="115" t="s">
        <v>87</v>
      </c>
      <c r="J279" s="115" t="s">
        <v>87</v>
      </c>
      <c r="K279" s="115" t="s">
        <v>87</v>
      </c>
      <c r="L279" s="115" t="s">
        <v>87</v>
      </c>
      <c r="M279" s="115" t="s">
        <v>87</v>
      </c>
      <c r="N279" s="115" t="s">
        <v>87</v>
      </c>
      <c r="O279" s="115" t="s">
        <v>87</v>
      </c>
      <c r="P279" s="115" t="s">
        <v>87</v>
      </c>
      <c r="Q279" s="115" t="s">
        <v>87</v>
      </c>
      <c r="R279" s="115" t="s">
        <v>87</v>
      </c>
      <c r="S279" s="115" t="s">
        <v>87</v>
      </c>
      <c r="T279" s="115" t="s">
        <v>87</v>
      </c>
      <c r="U279" s="115" t="s">
        <v>87</v>
      </c>
      <c r="V279" s="115" t="s">
        <v>87</v>
      </c>
      <c r="W279" s="115" t="s">
        <v>87</v>
      </c>
      <c r="X279" s="236"/>
    </row>
    <row r="280" spans="1:24" ht="13.5" customHeight="1" x14ac:dyDescent="0.35">
      <c r="A280" s="175">
        <v>0.63541666666666696</v>
      </c>
      <c r="B280" s="115" t="s">
        <v>87</v>
      </c>
      <c r="C280" s="115" t="s">
        <v>87</v>
      </c>
      <c r="D280" s="115" t="s">
        <v>87</v>
      </c>
      <c r="E280" s="115" t="s">
        <v>87</v>
      </c>
      <c r="F280" s="115" t="s">
        <v>87</v>
      </c>
      <c r="G280" s="115" t="s">
        <v>87</v>
      </c>
      <c r="H280" s="115" t="s">
        <v>87</v>
      </c>
      <c r="I280" s="115" t="s">
        <v>87</v>
      </c>
      <c r="J280" s="115" t="s">
        <v>87</v>
      </c>
      <c r="K280" s="115" t="s">
        <v>87</v>
      </c>
      <c r="L280" s="115" t="s">
        <v>87</v>
      </c>
      <c r="M280" s="115" t="s">
        <v>87</v>
      </c>
      <c r="N280" s="115" t="s">
        <v>87</v>
      </c>
      <c r="O280" s="115" t="s">
        <v>87</v>
      </c>
      <c r="P280" s="115" t="s">
        <v>87</v>
      </c>
      <c r="Q280" s="115" t="s">
        <v>87</v>
      </c>
      <c r="R280" s="115" t="s">
        <v>87</v>
      </c>
      <c r="S280" s="115" t="s">
        <v>87</v>
      </c>
      <c r="T280" s="115" t="s">
        <v>87</v>
      </c>
      <c r="U280" s="115" t="s">
        <v>87</v>
      </c>
      <c r="V280" s="115" t="s">
        <v>87</v>
      </c>
      <c r="W280" s="115" t="s">
        <v>87</v>
      </c>
      <c r="X280" s="236"/>
    </row>
    <row r="281" spans="1:24" ht="13.5" customHeight="1" x14ac:dyDescent="0.35">
      <c r="A281" s="175">
        <v>0.64583333333333304</v>
      </c>
      <c r="B281" s="115" t="s">
        <v>87</v>
      </c>
      <c r="C281" s="115" t="s">
        <v>87</v>
      </c>
      <c r="D281" s="115" t="s">
        <v>87</v>
      </c>
      <c r="E281" s="115" t="s">
        <v>87</v>
      </c>
      <c r="F281" s="115" t="s">
        <v>87</v>
      </c>
      <c r="G281" s="115" t="s">
        <v>87</v>
      </c>
      <c r="H281" s="115" t="s">
        <v>87</v>
      </c>
      <c r="I281" s="115" t="s">
        <v>87</v>
      </c>
      <c r="J281" s="115" t="s">
        <v>87</v>
      </c>
      <c r="K281" s="115" t="s">
        <v>87</v>
      </c>
      <c r="L281" s="115" t="s">
        <v>87</v>
      </c>
      <c r="M281" s="115" t="s">
        <v>87</v>
      </c>
      <c r="N281" s="115" t="s">
        <v>87</v>
      </c>
      <c r="O281" s="115" t="s">
        <v>87</v>
      </c>
      <c r="P281" s="115" t="s">
        <v>87</v>
      </c>
      <c r="Q281" s="115" t="s">
        <v>87</v>
      </c>
      <c r="R281" s="115" t="s">
        <v>87</v>
      </c>
      <c r="S281" s="115" t="s">
        <v>87</v>
      </c>
      <c r="T281" s="115" t="s">
        <v>87</v>
      </c>
      <c r="U281" s="115" t="s">
        <v>87</v>
      </c>
      <c r="V281" s="115" t="s">
        <v>87</v>
      </c>
      <c r="W281" s="115" t="s">
        <v>87</v>
      </c>
      <c r="X281" s="236"/>
    </row>
    <row r="282" spans="1:24" ht="13.5" customHeight="1" x14ac:dyDescent="0.35">
      <c r="A282" s="175">
        <v>0.65625</v>
      </c>
      <c r="B282" s="115" t="s">
        <v>87</v>
      </c>
      <c r="C282" s="115" t="s">
        <v>87</v>
      </c>
      <c r="D282" s="115" t="s">
        <v>87</v>
      </c>
      <c r="E282" s="115" t="s">
        <v>87</v>
      </c>
      <c r="F282" s="115" t="s">
        <v>87</v>
      </c>
      <c r="G282" s="115" t="s">
        <v>87</v>
      </c>
      <c r="H282" s="115" t="s">
        <v>87</v>
      </c>
      <c r="I282" s="115" t="s">
        <v>87</v>
      </c>
      <c r="J282" s="115" t="s">
        <v>87</v>
      </c>
      <c r="K282" s="115" t="s">
        <v>87</v>
      </c>
      <c r="L282" s="115" t="s">
        <v>87</v>
      </c>
      <c r="M282" s="115" t="s">
        <v>87</v>
      </c>
      <c r="N282" s="115" t="s">
        <v>87</v>
      </c>
      <c r="O282" s="115" t="s">
        <v>87</v>
      </c>
      <c r="P282" s="115" t="s">
        <v>87</v>
      </c>
      <c r="Q282" s="115" t="s">
        <v>87</v>
      </c>
      <c r="R282" s="115" t="s">
        <v>87</v>
      </c>
      <c r="S282" s="115" t="s">
        <v>87</v>
      </c>
      <c r="T282" s="115" t="s">
        <v>87</v>
      </c>
      <c r="U282" s="115" t="s">
        <v>87</v>
      </c>
      <c r="V282" s="115" t="s">
        <v>87</v>
      </c>
      <c r="W282" s="115" t="s">
        <v>87</v>
      </c>
      <c r="X282" s="236"/>
    </row>
    <row r="283" spans="1:24" ht="13.5" customHeight="1" x14ac:dyDescent="0.35">
      <c r="A283" s="175">
        <v>0.66666666666666696</v>
      </c>
      <c r="B283" s="115" t="s">
        <v>87</v>
      </c>
      <c r="C283" s="115" t="s">
        <v>87</v>
      </c>
      <c r="D283" s="115" t="s">
        <v>87</v>
      </c>
      <c r="E283" s="115" t="s">
        <v>87</v>
      </c>
      <c r="F283" s="115" t="s">
        <v>87</v>
      </c>
      <c r="G283" s="115" t="s">
        <v>87</v>
      </c>
      <c r="H283" s="115" t="s">
        <v>87</v>
      </c>
      <c r="I283" s="115" t="s">
        <v>87</v>
      </c>
      <c r="J283" s="115" t="s">
        <v>87</v>
      </c>
      <c r="K283" s="115" t="s">
        <v>87</v>
      </c>
      <c r="L283" s="115" t="s">
        <v>87</v>
      </c>
      <c r="M283" s="115" t="s">
        <v>87</v>
      </c>
      <c r="N283" s="115" t="s">
        <v>87</v>
      </c>
      <c r="O283" s="115" t="s">
        <v>87</v>
      </c>
      <c r="P283" s="115" t="s">
        <v>87</v>
      </c>
      <c r="Q283" s="115" t="s">
        <v>87</v>
      </c>
      <c r="R283" s="115" t="s">
        <v>87</v>
      </c>
      <c r="S283" s="115" t="s">
        <v>87</v>
      </c>
      <c r="T283" s="115" t="s">
        <v>87</v>
      </c>
      <c r="U283" s="115" t="s">
        <v>87</v>
      </c>
      <c r="V283" s="115" t="s">
        <v>87</v>
      </c>
      <c r="W283" s="115" t="s">
        <v>87</v>
      </c>
      <c r="X283" s="236"/>
    </row>
    <row r="284" spans="1:24" ht="13.5" customHeight="1" x14ac:dyDescent="0.35">
      <c r="A284" s="175">
        <v>0.67708333333333304</v>
      </c>
      <c r="B284" s="115" t="s">
        <v>87</v>
      </c>
      <c r="C284" s="115" t="s">
        <v>87</v>
      </c>
      <c r="D284" s="115" t="s">
        <v>87</v>
      </c>
      <c r="E284" s="115" t="s">
        <v>87</v>
      </c>
      <c r="F284" s="115" t="s">
        <v>87</v>
      </c>
      <c r="G284" s="115" t="s">
        <v>87</v>
      </c>
      <c r="H284" s="115" t="s">
        <v>87</v>
      </c>
      <c r="I284" s="115" t="s">
        <v>87</v>
      </c>
      <c r="J284" s="115" t="s">
        <v>87</v>
      </c>
      <c r="K284" s="115" t="s">
        <v>87</v>
      </c>
      <c r="L284" s="115" t="s">
        <v>87</v>
      </c>
      <c r="M284" s="115" t="s">
        <v>87</v>
      </c>
      <c r="N284" s="115" t="s">
        <v>87</v>
      </c>
      <c r="O284" s="115" t="s">
        <v>87</v>
      </c>
      <c r="P284" s="115" t="s">
        <v>87</v>
      </c>
      <c r="Q284" s="115" t="s">
        <v>87</v>
      </c>
      <c r="R284" s="115" t="s">
        <v>87</v>
      </c>
      <c r="S284" s="115" t="s">
        <v>87</v>
      </c>
      <c r="T284" s="115" t="s">
        <v>87</v>
      </c>
      <c r="U284" s="115" t="s">
        <v>87</v>
      </c>
      <c r="V284" s="115" t="s">
        <v>87</v>
      </c>
      <c r="W284" s="115" t="s">
        <v>87</v>
      </c>
      <c r="X284" s="236"/>
    </row>
    <row r="285" spans="1:24" ht="13.5" customHeight="1" x14ac:dyDescent="0.35">
      <c r="A285" s="175">
        <v>0.6875</v>
      </c>
      <c r="B285" s="115" t="s">
        <v>87</v>
      </c>
      <c r="C285" s="115" t="s">
        <v>87</v>
      </c>
      <c r="D285" s="115" t="s">
        <v>87</v>
      </c>
      <c r="E285" s="115" t="s">
        <v>87</v>
      </c>
      <c r="F285" s="115" t="s">
        <v>87</v>
      </c>
      <c r="G285" s="115" t="s">
        <v>87</v>
      </c>
      <c r="H285" s="115" t="s">
        <v>87</v>
      </c>
      <c r="I285" s="115" t="s">
        <v>87</v>
      </c>
      <c r="J285" s="115" t="s">
        <v>87</v>
      </c>
      <c r="K285" s="115" t="s">
        <v>87</v>
      </c>
      <c r="L285" s="115" t="s">
        <v>87</v>
      </c>
      <c r="M285" s="115" t="s">
        <v>87</v>
      </c>
      <c r="N285" s="115" t="s">
        <v>87</v>
      </c>
      <c r="O285" s="115" t="s">
        <v>87</v>
      </c>
      <c r="P285" s="115" t="s">
        <v>87</v>
      </c>
      <c r="Q285" s="115" t="s">
        <v>87</v>
      </c>
      <c r="R285" s="115" t="s">
        <v>87</v>
      </c>
      <c r="S285" s="115" t="s">
        <v>87</v>
      </c>
      <c r="T285" s="115" t="s">
        <v>87</v>
      </c>
      <c r="U285" s="115" t="s">
        <v>87</v>
      </c>
      <c r="V285" s="115" t="s">
        <v>87</v>
      </c>
      <c r="W285" s="115" t="s">
        <v>87</v>
      </c>
      <c r="X285" s="236"/>
    </row>
    <row r="286" spans="1:24" ht="13.5" customHeight="1" x14ac:dyDescent="0.35">
      <c r="A286" s="175">
        <v>0.69791666666666696</v>
      </c>
      <c r="B286" s="115" t="s">
        <v>87</v>
      </c>
      <c r="C286" s="115" t="s">
        <v>87</v>
      </c>
      <c r="D286" s="115" t="s">
        <v>87</v>
      </c>
      <c r="E286" s="115" t="s">
        <v>87</v>
      </c>
      <c r="F286" s="115" t="s">
        <v>87</v>
      </c>
      <c r="G286" s="115" t="s">
        <v>87</v>
      </c>
      <c r="H286" s="115" t="s">
        <v>87</v>
      </c>
      <c r="I286" s="115" t="s">
        <v>87</v>
      </c>
      <c r="J286" s="115" t="s">
        <v>87</v>
      </c>
      <c r="K286" s="115" t="s">
        <v>87</v>
      </c>
      <c r="L286" s="115" t="s">
        <v>87</v>
      </c>
      <c r="M286" s="115" t="s">
        <v>87</v>
      </c>
      <c r="N286" s="115" t="s">
        <v>87</v>
      </c>
      <c r="O286" s="115" t="s">
        <v>87</v>
      </c>
      <c r="P286" s="115" t="s">
        <v>87</v>
      </c>
      <c r="Q286" s="115" t="s">
        <v>87</v>
      </c>
      <c r="R286" s="115" t="s">
        <v>87</v>
      </c>
      <c r="S286" s="115" t="s">
        <v>87</v>
      </c>
      <c r="T286" s="115" t="s">
        <v>87</v>
      </c>
      <c r="U286" s="115" t="s">
        <v>87</v>
      </c>
      <c r="V286" s="115" t="s">
        <v>87</v>
      </c>
      <c r="W286" s="115" t="s">
        <v>87</v>
      </c>
      <c r="X286" s="236"/>
    </row>
    <row r="287" spans="1:24" ht="13.5" customHeight="1" x14ac:dyDescent="0.35">
      <c r="A287" s="175">
        <v>0.70833333333333304</v>
      </c>
      <c r="B287" s="115" t="s">
        <v>87</v>
      </c>
      <c r="C287" s="115" t="s">
        <v>87</v>
      </c>
      <c r="D287" s="115" t="s">
        <v>87</v>
      </c>
      <c r="E287" s="115" t="s">
        <v>87</v>
      </c>
      <c r="F287" s="115" t="s">
        <v>87</v>
      </c>
      <c r="G287" s="115" t="s">
        <v>87</v>
      </c>
      <c r="H287" s="115" t="s">
        <v>87</v>
      </c>
      <c r="I287" s="115" t="s">
        <v>87</v>
      </c>
      <c r="J287" s="115" t="s">
        <v>87</v>
      </c>
      <c r="K287" s="115" t="s">
        <v>87</v>
      </c>
      <c r="L287" s="115" t="s">
        <v>87</v>
      </c>
      <c r="M287" s="115" t="s">
        <v>87</v>
      </c>
      <c r="N287" s="115" t="s">
        <v>87</v>
      </c>
      <c r="O287" s="115" t="s">
        <v>87</v>
      </c>
      <c r="P287" s="115" t="s">
        <v>87</v>
      </c>
      <c r="Q287" s="115" t="s">
        <v>87</v>
      </c>
      <c r="R287" s="115" t="s">
        <v>87</v>
      </c>
      <c r="S287" s="115" t="s">
        <v>87</v>
      </c>
      <c r="T287" s="115" t="s">
        <v>87</v>
      </c>
      <c r="U287" s="115" t="s">
        <v>87</v>
      </c>
      <c r="V287" s="115" t="s">
        <v>87</v>
      </c>
      <c r="W287" s="115" t="s">
        <v>87</v>
      </c>
      <c r="X287" s="236"/>
    </row>
    <row r="288" spans="1:24" ht="13.5" customHeight="1" x14ac:dyDescent="0.35">
      <c r="A288" s="175">
        <v>0.71875</v>
      </c>
      <c r="B288" s="115" t="s">
        <v>87</v>
      </c>
      <c r="C288" s="115" t="s">
        <v>87</v>
      </c>
      <c r="D288" s="115" t="s">
        <v>87</v>
      </c>
      <c r="E288" s="115" t="s">
        <v>87</v>
      </c>
      <c r="F288" s="115" t="s">
        <v>87</v>
      </c>
      <c r="G288" s="115" t="s">
        <v>87</v>
      </c>
      <c r="H288" s="115" t="s">
        <v>87</v>
      </c>
      <c r="I288" s="115" t="s">
        <v>87</v>
      </c>
      <c r="J288" s="115" t="s">
        <v>87</v>
      </c>
      <c r="K288" s="115" t="s">
        <v>87</v>
      </c>
      <c r="L288" s="115" t="s">
        <v>87</v>
      </c>
      <c r="M288" s="115" t="s">
        <v>87</v>
      </c>
      <c r="N288" s="115" t="s">
        <v>87</v>
      </c>
      <c r="O288" s="115" t="s">
        <v>87</v>
      </c>
      <c r="P288" s="115" t="s">
        <v>87</v>
      </c>
      <c r="Q288" s="115" t="s">
        <v>87</v>
      </c>
      <c r="R288" s="115" t="s">
        <v>87</v>
      </c>
      <c r="S288" s="115" t="s">
        <v>87</v>
      </c>
      <c r="T288" s="115" t="s">
        <v>87</v>
      </c>
      <c r="U288" s="115" t="s">
        <v>87</v>
      </c>
      <c r="V288" s="115" t="s">
        <v>87</v>
      </c>
      <c r="W288" s="115" t="s">
        <v>87</v>
      </c>
      <c r="X288" s="236"/>
    </row>
    <row r="289" spans="1:24" ht="13.5" customHeight="1" x14ac:dyDescent="0.35">
      <c r="A289" s="175">
        <v>0.72916666666666696</v>
      </c>
      <c r="B289" s="115" t="s">
        <v>87</v>
      </c>
      <c r="C289" s="115" t="s">
        <v>87</v>
      </c>
      <c r="D289" s="115" t="s">
        <v>87</v>
      </c>
      <c r="E289" s="115" t="s">
        <v>87</v>
      </c>
      <c r="F289" s="115" t="s">
        <v>87</v>
      </c>
      <c r="G289" s="115" t="s">
        <v>87</v>
      </c>
      <c r="H289" s="115" t="s">
        <v>87</v>
      </c>
      <c r="I289" s="115" t="s">
        <v>87</v>
      </c>
      <c r="J289" s="115" t="s">
        <v>87</v>
      </c>
      <c r="K289" s="115" t="s">
        <v>87</v>
      </c>
      <c r="L289" s="115" t="s">
        <v>87</v>
      </c>
      <c r="M289" s="115" t="s">
        <v>87</v>
      </c>
      <c r="N289" s="115" t="s">
        <v>87</v>
      </c>
      <c r="O289" s="115" t="s">
        <v>87</v>
      </c>
      <c r="P289" s="115" t="s">
        <v>87</v>
      </c>
      <c r="Q289" s="115" t="s">
        <v>87</v>
      </c>
      <c r="R289" s="115" t="s">
        <v>87</v>
      </c>
      <c r="S289" s="115" t="s">
        <v>87</v>
      </c>
      <c r="T289" s="115" t="s">
        <v>87</v>
      </c>
      <c r="U289" s="115" t="s">
        <v>87</v>
      </c>
      <c r="V289" s="115" t="s">
        <v>87</v>
      </c>
      <c r="W289" s="115" t="s">
        <v>87</v>
      </c>
      <c r="X289" s="236"/>
    </row>
    <row r="290" spans="1:24" ht="13.5" customHeight="1" x14ac:dyDescent="0.35">
      <c r="A290" s="175">
        <v>0.73958333333333304</v>
      </c>
      <c r="B290" s="115" t="s">
        <v>87</v>
      </c>
      <c r="C290" s="115" t="s">
        <v>87</v>
      </c>
      <c r="D290" s="115" t="s">
        <v>87</v>
      </c>
      <c r="E290" s="115" t="s">
        <v>87</v>
      </c>
      <c r="F290" s="115" t="s">
        <v>87</v>
      </c>
      <c r="G290" s="115" t="s">
        <v>87</v>
      </c>
      <c r="H290" s="115" t="s">
        <v>87</v>
      </c>
      <c r="I290" s="115" t="s">
        <v>87</v>
      </c>
      <c r="J290" s="115" t="s">
        <v>87</v>
      </c>
      <c r="K290" s="115" t="s">
        <v>87</v>
      </c>
      <c r="L290" s="115" t="s">
        <v>87</v>
      </c>
      <c r="M290" s="115" t="s">
        <v>87</v>
      </c>
      <c r="N290" s="115" t="s">
        <v>87</v>
      </c>
      <c r="O290" s="115" t="s">
        <v>87</v>
      </c>
      <c r="P290" s="115" t="s">
        <v>87</v>
      </c>
      <c r="Q290" s="115" t="s">
        <v>87</v>
      </c>
      <c r="R290" s="115" t="s">
        <v>87</v>
      </c>
      <c r="S290" s="115" t="s">
        <v>87</v>
      </c>
      <c r="T290" s="115" t="s">
        <v>87</v>
      </c>
      <c r="U290" s="115" t="s">
        <v>87</v>
      </c>
      <c r="V290" s="115" t="s">
        <v>87</v>
      </c>
      <c r="W290" s="115" t="s">
        <v>87</v>
      </c>
      <c r="X290" s="236"/>
    </row>
    <row r="291" spans="1:24" ht="13.5" customHeight="1" x14ac:dyDescent="0.35">
      <c r="A291" s="175">
        <v>0.75</v>
      </c>
      <c r="B291" s="115" t="s">
        <v>87</v>
      </c>
      <c r="C291" s="115" t="s">
        <v>87</v>
      </c>
      <c r="D291" s="115" t="s">
        <v>87</v>
      </c>
      <c r="E291" s="115" t="s">
        <v>87</v>
      </c>
      <c r="F291" s="115" t="s">
        <v>87</v>
      </c>
      <c r="G291" s="115" t="s">
        <v>87</v>
      </c>
      <c r="H291" s="115" t="s">
        <v>87</v>
      </c>
      <c r="I291" s="115" t="s">
        <v>87</v>
      </c>
      <c r="J291" s="115" t="s">
        <v>87</v>
      </c>
      <c r="K291" s="115" t="s">
        <v>87</v>
      </c>
      <c r="L291" s="115" t="s">
        <v>87</v>
      </c>
      <c r="M291" s="115" t="s">
        <v>87</v>
      </c>
      <c r="N291" s="115" t="s">
        <v>87</v>
      </c>
      <c r="O291" s="115" t="s">
        <v>87</v>
      </c>
      <c r="P291" s="115" t="s">
        <v>87</v>
      </c>
      <c r="Q291" s="115" t="s">
        <v>87</v>
      </c>
      <c r="R291" s="115" t="s">
        <v>87</v>
      </c>
      <c r="S291" s="115" t="s">
        <v>87</v>
      </c>
      <c r="T291" s="115" t="s">
        <v>87</v>
      </c>
      <c r="U291" s="115" t="s">
        <v>87</v>
      </c>
      <c r="V291" s="115" t="s">
        <v>87</v>
      </c>
      <c r="W291" s="115" t="s">
        <v>87</v>
      </c>
      <c r="X291" s="236"/>
    </row>
    <row r="292" spans="1:24" ht="13.5" customHeight="1" x14ac:dyDescent="0.35">
      <c r="A292" s="175">
        <v>0.76041666666666696</v>
      </c>
      <c r="B292" s="115" t="s">
        <v>87</v>
      </c>
      <c r="C292" s="115" t="s">
        <v>87</v>
      </c>
      <c r="D292" s="115" t="s">
        <v>87</v>
      </c>
      <c r="E292" s="115" t="s">
        <v>87</v>
      </c>
      <c r="F292" s="115" t="s">
        <v>87</v>
      </c>
      <c r="G292" s="115" t="s">
        <v>87</v>
      </c>
      <c r="H292" s="115" t="s">
        <v>87</v>
      </c>
      <c r="I292" s="115" t="s">
        <v>87</v>
      </c>
      <c r="J292" s="115" t="s">
        <v>87</v>
      </c>
      <c r="K292" s="115" t="s">
        <v>87</v>
      </c>
      <c r="L292" s="115" t="s">
        <v>87</v>
      </c>
      <c r="M292" s="115" t="s">
        <v>87</v>
      </c>
      <c r="N292" s="115" t="s">
        <v>87</v>
      </c>
      <c r="O292" s="115" t="s">
        <v>87</v>
      </c>
      <c r="P292" s="115" t="s">
        <v>87</v>
      </c>
      <c r="Q292" s="115" t="s">
        <v>87</v>
      </c>
      <c r="R292" s="115" t="s">
        <v>87</v>
      </c>
      <c r="S292" s="115" t="s">
        <v>87</v>
      </c>
      <c r="T292" s="115" t="s">
        <v>87</v>
      </c>
      <c r="U292" s="115" t="s">
        <v>87</v>
      </c>
      <c r="V292" s="115" t="s">
        <v>87</v>
      </c>
      <c r="W292" s="115" t="s">
        <v>87</v>
      </c>
      <c r="X292" s="236"/>
    </row>
    <row r="293" spans="1:24" ht="13.5" customHeight="1" x14ac:dyDescent="0.35">
      <c r="A293" s="175">
        <v>0.77083333333333304</v>
      </c>
      <c r="B293" s="115" t="s">
        <v>87</v>
      </c>
      <c r="C293" s="115" t="s">
        <v>87</v>
      </c>
      <c r="D293" s="115" t="s">
        <v>87</v>
      </c>
      <c r="E293" s="115" t="s">
        <v>87</v>
      </c>
      <c r="F293" s="115" t="s">
        <v>87</v>
      </c>
      <c r="G293" s="115" t="s">
        <v>87</v>
      </c>
      <c r="H293" s="115" t="s">
        <v>87</v>
      </c>
      <c r="I293" s="115" t="s">
        <v>87</v>
      </c>
      <c r="J293" s="115" t="s">
        <v>87</v>
      </c>
      <c r="K293" s="115" t="s">
        <v>87</v>
      </c>
      <c r="L293" s="115" t="s">
        <v>87</v>
      </c>
      <c r="M293" s="115" t="s">
        <v>87</v>
      </c>
      <c r="N293" s="115" t="s">
        <v>87</v>
      </c>
      <c r="O293" s="115" t="s">
        <v>87</v>
      </c>
      <c r="P293" s="115" t="s">
        <v>87</v>
      </c>
      <c r="Q293" s="115" t="s">
        <v>87</v>
      </c>
      <c r="R293" s="115" t="s">
        <v>87</v>
      </c>
      <c r="S293" s="115" t="s">
        <v>87</v>
      </c>
      <c r="T293" s="115" t="s">
        <v>87</v>
      </c>
      <c r="U293" s="115" t="s">
        <v>87</v>
      </c>
      <c r="V293" s="115" t="s">
        <v>87</v>
      </c>
      <c r="W293" s="115" t="s">
        <v>87</v>
      </c>
      <c r="X293" s="236"/>
    </row>
    <row r="294" spans="1:24" ht="13.5" customHeight="1" x14ac:dyDescent="0.35">
      <c r="A294" s="175">
        <v>0.78125</v>
      </c>
      <c r="B294" s="115" t="s">
        <v>87</v>
      </c>
      <c r="C294" s="115" t="s">
        <v>87</v>
      </c>
      <c r="D294" s="115" t="s">
        <v>87</v>
      </c>
      <c r="E294" s="115" t="s">
        <v>87</v>
      </c>
      <c r="F294" s="115" t="s">
        <v>87</v>
      </c>
      <c r="G294" s="115" t="s">
        <v>87</v>
      </c>
      <c r="H294" s="115" t="s">
        <v>87</v>
      </c>
      <c r="I294" s="115" t="s">
        <v>87</v>
      </c>
      <c r="J294" s="115" t="s">
        <v>87</v>
      </c>
      <c r="K294" s="115" t="s">
        <v>87</v>
      </c>
      <c r="L294" s="115" t="s">
        <v>87</v>
      </c>
      <c r="M294" s="115" t="s">
        <v>87</v>
      </c>
      <c r="N294" s="115" t="s">
        <v>87</v>
      </c>
      <c r="O294" s="115" t="s">
        <v>87</v>
      </c>
      <c r="P294" s="115" t="s">
        <v>87</v>
      </c>
      <c r="Q294" s="115" t="s">
        <v>87</v>
      </c>
      <c r="R294" s="115" t="s">
        <v>87</v>
      </c>
      <c r="S294" s="115" t="s">
        <v>87</v>
      </c>
      <c r="T294" s="115" t="s">
        <v>87</v>
      </c>
      <c r="U294" s="115" t="s">
        <v>87</v>
      </c>
      <c r="V294" s="115" t="s">
        <v>87</v>
      </c>
      <c r="W294" s="115" t="s">
        <v>87</v>
      </c>
      <c r="X294" s="236"/>
    </row>
    <row r="295" spans="1:24" ht="13.5" customHeight="1" x14ac:dyDescent="0.35">
      <c r="A295" s="175">
        <v>0.79166666666666696</v>
      </c>
      <c r="B295" s="115" t="s">
        <v>87</v>
      </c>
      <c r="C295" s="115" t="s">
        <v>87</v>
      </c>
      <c r="D295" s="115" t="s">
        <v>87</v>
      </c>
      <c r="E295" s="115" t="s">
        <v>87</v>
      </c>
      <c r="F295" s="115" t="s">
        <v>87</v>
      </c>
      <c r="G295" s="115" t="s">
        <v>87</v>
      </c>
      <c r="H295" s="115" t="s">
        <v>87</v>
      </c>
      <c r="I295" s="115" t="s">
        <v>87</v>
      </c>
      <c r="J295" s="115" t="s">
        <v>87</v>
      </c>
      <c r="K295" s="115" t="s">
        <v>87</v>
      </c>
      <c r="L295" s="115" t="s">
        <v>87</v>
      </c>
      <c r="M295" s="115" t="s">
        <v>87</v>
      </c>
      <c r="N295" s="115" t="s">
        <v>87</v>
      </c>
      <c r="O295" s="115" t="s">
        <v>87</v>
      </c>
      <c r="P295" s="115" t="s">
        <v>87</v>
      </c>
      <c r="Q295" s="115" t="s">
        <v>87</v>
      </c>
      <c r="R295" s="115" t="s">
        <v>87</v>
      </c>
      <c r="S295" s="115" t="s">
        <v>87</v>
      </c>
      <c r="T295" s="115" t="s">
        <v>87</v>
      </c>
      <c r="U295" s="115" t="s">
        <v>87</v>
      </c>
      <c r="V295" s="115" t="s">
        <v>87</v>
      </c>
      <c r="W295" s="115" t="s">
        <v>87</v>
      </c>
      <c r="X295" s="236"/>
    </row>
    <row r="296" spans="1:24" ht="13.5" customHeight="1" x14ac:dyDescent="0.35">
      <c r="A296" s="175">
        <v>0.80208333333333304</v>
      </c>
      <c r="B296" s="115" t="s">
        <v>87</v>
      </c>
      <c r="C296" s="115" t="s">
        <v>87</v>
      </c>
      <c r="D296" s="115" t="s">
        <v>87</v>
      </c>
      <c r="E296" s="115" t="s">
        <v>87</v>
      </c>
      <c r="F296" s="115" t="s">
        <v>87</v>
      </c>
      <c r="G296" s="115" t="s">
        <v>87</v>
      </c>
      <c r="H296" s="115" t="s">
        <v>87</v>
      </c>
      <c r="I296" s="115" t="s">
        <v>87</v>
      </c>
      <c r="J296" s="115" t="s">
        <v>87</v>
      </c>
      <c r="K296" s="115" t="s">
        <v>87</v>
      </c>
      <c r="L296" s="115" t="s">
        <v>87</v>
      </c>
      <c r="M296" s="115" t="s">
        <v>87</v>
      </c>
      <c r="N296" s="115" t="s">
        <v>87</v>
      </c>
      <c r="O296" s="115" t="s">
        <v>87</v>
      </c>
      <c r="P296" s="115" t="s">
        <v>87</v>
      </c>
      <c r="Q296" s="115" t="s">
        <v>87</v>
      </c>
      <c r="R296" s="115" t="s">
        <v>87</v>
      </c>
      <c r="S296" s="115" t="s">
        <v>87</v>
      </c>
      <c r="T296" s="115" t="s">
        <v>87</v>
      </c>
      <c r="U296" s="115" t="s">
        <v>87</v>
      </c>
      <c r="V296" s="115" t="s">
        <v>87</v>
      </c>
      <c r="W296" s="115" t="s">
        <v>87</v>
      </c>
      <c r="X296" s="236"/>
    </row>
    <row r="297" spans="1:24" ht="13.5" customHeight="1" x14ac:dyDescent="0.35">
      <c r="A297" s="175">
        <v>0.8125</v>
      </c>
      <c r="B297" s="115" t="s">
        <v>87</v>
      </c>
      <c r="C297" s="115" t="s">
        <v>87</v>
      </c>
      <c r="D297" s="115" t="s">
        <v>87</v>
      </c>
      <c r="E297" s="115" t="s">
        <v>87</v>
      </c>
      <c r="F297" s="115" t="s">
        <v>87</v>
      </c>
      <c r="G297" s="115" t="s">
        <v>87</v>
      </c>
      <c r="H297" s="115" t="s">
        <v>87</v>
      </c>
      <c r="I297" s="115" t="s">
        <v>87</v>
      </c>
      <c r="J297" s="115" t="s">
        <v>87</v>
      </c>
      <c r="K297" s="115" t="s">
        <v>87</v>
      </c>
      <c r="L297" s="115" t="s">
        <v>87</v>
      </c>
      <c r="M297" s="115" t="s">
        <v>87</v>
      </c>
      <c r="N297" s="115" t="s">
        <v>87</v>
      </c>
      <c r="O297" s="115" t="s">
        <v>87</v>
      </c>
      <c r="P297" s="115" t="s">
        <v>87</v>
      </c>
      <c r="Q297" s="115" t="s">
        <v>87</v>
      </c>
      <c r="R297" s="115" t="s">
        <v>87</v>
      </c>
      <c r="S297" s="115" t="s">
        <v>87</v>
      </c>
      <c r="T297" s="115" t="s">
        <v>87</v>
      </c>
      <c r="U297" s="115" t="s">
        <v>87</v>
      </c>
      <c r="V297" s="115" t="s">
        <v>87</v>
      </c>
      <c r="W297" s="115" t="s">
        <v>87</v>
      </c>
      <c r="X297" s="236"/>
    </row>
    <row r="298" spans="1:24" ht="13.5" customHeight="1" x14ac:dyDescent="0.35">
      <c r="A298" s="175">
        <v>0.82291666666666696</v>
      </c>
      <c r="B298" s="115" t="s">
        <v>87</v>
      </c>
      <c r="C298" s="115" t="s">
        <v>87</v>
      </c>
      <c r="D298" s="115" t="s">
        <v>87</v>
      </c>
      <c r="E298" s="115" t="s">
        <v>87</v>
      </c>
      <c r="F298" s="115" t="s">
        <v>87</v>
      </c>
      <c r="G298" s="115" t="s">
        <v>87</v>
      </c>
      <c r="H298" s="115" t="s">
        <v>87</v>
      </c>
      <c r="I298" s="115" t="s">
        <v>87</v>
      </c>
      <c r="J298" s="115" t="s">
        <v>87</v>
      </c>
      <c r="K298" s="115" t="s">
        <v>87</v>
      </c>
      <c r="L298" s="115" t="s">
        <v>87</v>
      </c>
      <c r="M298" s="115" t="s">
        <v>87</v>
      </c>
      <c r="N298" s="115" t="s">
        <v>87</v>
      </c>
      <c r="O298" s="115" t="s">
        <v>87</v>
      </c>
      <c r="P298" s="115" t="s">
        <v>87</v>
      </c>
      <c r="Q298" s="115" t="s">
        <v>87</v>
      </c>
      <c r="R298" s="115" t="s">
        <v>87</v>
      </c>
      <c r="S298" s="115" t="s">
        <v>87</v>
      </c>
      <c r="T298" s="115" t="s">
        <v>87</v>
      </c>
      <c r="U298" s="115" t="s">
        <v>87</v>
      </c>
      <c r="V298" s="115" t="s">
        <v>87</v>
      </c>
      <c r="W298" s="115" t="s">
        <v>87</v>
      </c>
      <c r="X298" s="236"/>
    </row>
    <row r="299" spans="1:24" ht="13.5" customHeight="1" x14ac:dyDescent="0.35">
      <c r="A299" s="175">
        <v>0.83333333333333304</v>
      </c>
      <c r="B299" s="115" t="s">
        <v>87</v>
      </c>
      <c r="C299" s="115" t="s">
        <v>87</v>
      </c>
      <c r="D299" s="115" t="s">
        <v>87</v>
      </c>
      <c r="E299" s="115" t="s">
        <v>87</v>
      </c>
      <c r="F299" s="115" t="s">
        <v>87</v>
      </c>
      <c r="G299" s="115" t="s">
        <v>87</v>
      </c>
      <c r="H299" s="115" t="s">
        <v>87</v>
      </c>
      <c r="I299" s="115" t="s">
        <v>87</v>
      </c>
      <c r="J299" s="115" t="s">
        <v>87</v>
      </c>
      <c r="K299" s="115" t="s">
        <v>87</v>
      </c>
      <c r="L299" s="115" t="s">
        <v>87</v>
      </c>
      <c r="M299" s="115" t="s">
        <v>87</v>
      </c>
      <c r="N299" s="115" t="s">
        <v>87</v>
      </c>
      <c r="O299" s="115" t="s">
        <v>87</v>
      </c>
      <c r="P299" s="115" t="s">
        <v>87</v>
      </c>
      <c r="Q299" s="115" t="s">
        <v>87</v>
      </c>
      <c r="R299" s="115" t="s">
        <v>87</v>
      </c>
      <c r="S299" s="115" t="s">
        <v>87</v>
      </c>
      <c r="T299" s="115" t="s">
        <v>87</v>
      </c>
      <c r="U299" s="115" t="s">
        <v>87</v>
      </c>
      <c r="V299" s="115" t="s">
        <v>87</v>
      </c>
      <c r="W299" s="115" t="s">
        <v>87</v>
      </c>
      <c r="X299" s="236"/>
    </row>
    <row r="300" spans="1:24" ht="13.5" customHeight="1" x14ac:dyDescent="0.35">
      <c r="A300" s="175">
        <v>0.84375</v>
      </c>
      <c r="B300" s="115" t="s">
        <v>87</v>
      </c>
      <c r="C300" s="115" t="s">
        <v>87</v>
      </c>
      <c r="D300" s="115" t="s">
        <v>87</v>
      </c>
      <c r="E300" s="115" t="s">
        <v>87</v>
      </c>
      <c r="F300" s="115" t="s">
        <v>87</v>
      </c>
      <c r="G300" s="115" t="s">
        <v>87</v>
      </c>
      <c r="H300" s="115" t="s">
        <v>87</v>
      </c>
      <c r="I300" s="115" t="s">
        <v>87</v>
      </c>
      <c r="J300" s="115" t="s">
        <v>87</v>
      </c>
      <c r="K300" s="115" t="s">
        <v>87</v>
      </c>
      <c r="L300" s="115" t="s">
        <v>87</v>
      </c>
      <c r="M300" s="115" t="s">
        <v>87</v>
      </c>
      <c r="N300" s="115" t="s">
        <v>87</v>
      </c>
      <c r="O300" s="115" t="s">
        <v>87</v>
      </c>
      <c r="P300" s="115" t="s">
        <v>87</v>
      </c>
      <c r="Q300" s="115" t="s">
        <v>87</v>
      </c>
      <c r="R300" s="115" t="s">
        <v>87</v>
      </c>
      <c r="S300" s="115" t="s">
        <v>87</v>
      </c>
      <c r="T300" s="115" t="s">
        <v>87</v>
      </c>
      <c r="U300" s="115" t="s">
        <v>87</v>
      </c>
      <c r="V300" s="115" t="s">
        <v>87</v>
      </c>
      <c r="W300" s="115" t="s">
        <v>87</v>
      </c>
      <c r="X300" s="236"/>
    </row>
    <row r="301" spans="1:24" ht="13.5" customHeight="1" x14ac:dyDescent="0.35">
      <c r="A301" s="175">
        <v>0.85416666666666696</v>
      </c>
      <c r="B301" s="115" t="s">
        <v>87</v>
      </c>
      <c r="C301" s="115" t="s">
        <v>87</v>
      </c>
      <c r="D301" s="115" t="s">
        <v>87</v>
      </c>
      <c r="E301" s="115" t="s">
        <v>87</v>
      </c>
      <c r="F301" s="115" t="s">
        <v>87</v>
      </c>
      <c r="G301" s="115" t="s">
        <v>87</v>
      </c>
      <c r="H301" s="115" t="s">
        <v>87</v>
      </c>
      <c r="I301" s="115" t="s">
        <v>87</v>
      </c>
      <c r="J301" s="115" t="s">
        <v>87</v>
      </c>
      <c r="K301" s="115" t="s">
        <v>87</v>
      </c>
      <c r="L301" s="115" t="s">
        <v>87</v>
      </c>
      <c r="M301" s="115" t="s">
        <v>87</v>
      </c>
      <c r="N301" s="115" t="s">
        <v>87</v>
      </c>
      <c r="O301" s="115" t="s">
        <v>87</v>
      </c>
      <c r="P301" s="115" t="s">
        <v>87</v>
      </c>
      <c r="Q301" s="115" t="s">
        <v>87</v>
      </c>
      <c r="R301" s="115" t="s">
        <v>87</v>
      </c>
      <c r="S301" s="115" t="s">
        <v>87</v>
      </c>
      <c r="T301" s="115" t="s">
        <v>87</v>
      </c>
      <c r="U301" s="115" t="s">
        <v>87</v>
      </c>
      <c r="V301" s="115" t="s">
        <v>87</v>
      </c>
      <c r="W301" s="115" t="s">
        <v>87</v>
      </c>
      <c r="X301" s="236"/>
    </row>
    <row r="302" spans="1:24" ht="13.5" customHeight="1" x14ac:dyDescent="0.35">
      <c r="A302" s="175">
        <v>0.86458333333333304</v>
      </c>
      <c r="B302" s="115" t="s">
        <v>87</v>
      </c>
      <c r="C302" s="115" t="s">
        <v>87</v>
      </c>
      <c r="D302" s="115" t="s">
        <v>87</v>
      </c>
      <c r="E302" s="115" t="s">
        <v>87</v>
      </c>
      <c r="F302" s="115" t="s">
        <v>87</v>
      </c>
      <c r="G302" s="115" t="s">
        <v>87</v>
      </c>
      <c r="H302" s="115" t="s">
        <v>87</v>
      </c>
      <c r="I302" s="115" t="s">
        <v>87</v>
      </c>
      <c r="J302" s="115" t="s">
        <v>87</v>
      </c>
      <c r="K302" s="115" t="s">
        <v>87</v>
      </c>
      <c r="L302" s="115" t="s">
        <v>87</v>
      </c>
      <c r="M302" s="115" t="s">
        <v>87</v>
      </c>
      <c r="N302" s="115" t="s">
        <v>87</v>
      </c>
      <c r="O302" s="115" t="s">
        <v>87</v>
      </c>
      <c r="P302" s="115" t="s">
        <v>87</v>
      </c>
      <c r="Q302" s="115" t="s">
        <v>87</v>
      </c>
      <c r="R302" s="115" t="s">
        <v>87</v>
      </c>
      <c r="S302" s="115" t="s">
        <v>87</v>
      </c>
      <c r="T302" s="115" t="s">
        <v>87</v>
      </c>
      <c r="U302" s="115" t="s">
        <v>87</v>
      </c>
      <c r="V302" s="115" t="s">
        <v>87</v>
      </c>
      <c r="W302" s="115" t="s">
        <v>87</v>
      </c>
      <c r="X302" s="236"/>
    </row>
    <row r="303" spans="1:24" ht="13.5" customHeight="1" x14ac:dyDescent="0.35">
      <c r="A303" s="175">
        <v>0.875</v>
      </c>
      <c r="B303" s="115" t="s">
        <v>87</v>
      </c>
      <c r="C303" s="115" t="s">
        <v>87</v>
      </c>
      <c r="D303" s="115" t="s">
        <v>87</v>
      </c>
      <c r="E303" s="115" t="s">
        <v>87</v>
      </c>
      <c r="F303" s="115" t="s">
        <v>87</v>
      </c>
      <c r="G303" s="115" t="s">
        <v>87</v>
      </c>
      <c r="H303" s="115" t="s">
        <v>87</v>
      </c>
      <c r="I303" s="115" t="s">
        <v>87</v>
      </c>
      <c r="J303" s="115" t="s">
        <v>87</v>
      </c>
      <c r="K303" s="115" t="s">
        <v>87</v>
      </c>
      <c r="L303" s="115" t="s">
        <v>87</v>
      </c>
      <c r="M303" s="115" t="s">
        <v>87</v>
      </c>
      <c r="N303" s="115" t="s">
        <v>87</v>
      </c>
      <c r="O303" s="115" t="s">
        <v>87</v>
      </c>
      <c r="P303" s="115" t="s">
        <v>87</v>
      </c>
      <c r="Q303" s="115" t="s">
        <v>87</v>
      </c>
      <c r="R303" s="115" t="s">
        <v>87</v>
      </c>
      <c r="S303" s="115" t="s">
        <v>87</v>
      </c>
      <c r="T303" s="115" t="s">
        <v>87</v>
      </c>
      <c r="U303" s="115" t="s">
        <v>87</v>
      </c>
      <c r="V303" s="115" t="s">
        <v>87</v>
      </c>
      <c r="W303" s="115" t="s">
        <v>87</v>
      </c>
      <c r="X303" s="236"/>
    </row>
    <row r="304" spans="1:24" ht="13.5" customHeight="1" x14ac:dyDescent="0.35">
      <c r="A304" s="175">
        <v>0.88541666666666696</v>
      </c>
      <c r="B304" s="115" t="s">
        <v>87</v>
      </c>
      <c r="C304" s="115" t="s">
        <v>87</v>
      </c>
      <c r="D304" s="115" t="s">
        <v>87</v>
      </c>
      <c r="E304" s="115" t="s">
        <v>87</v>
      </c>
      <c r="F304" s="115" t="s">
        <v>87</v>
      </c>
      <c r="G304" s="115" t="s">
        <v>87</v>
      </c>
      <c r="H304" s="115" t="s">
        <v>87</v>
      </c>
      <c r="I304" s="115" t="s">
        <v>87</v>
      </c>
      <c r="J304" s="115" t="s">
        <v>87</v>
      </c>
      <c r="K304" s="115" t="s">
        <v>87</v>
      </c>
      <c r="L304" s="115" t="s">
        <v>87</v>
      </c>
      <c r="M304" s="115" t="s">
        <v>87</v>
      </c>
      <c r="N304" s="115" t="s">
        <v>87</v>
      </c>
      <c r="O304" s="115" t="s">
        <v>87</v>
      </c>
      <c r="P304" s="115" t="s">
        <v>87</v>
      </c>
      <c r="Q304" s="115" t="s">
        <v>87</v>
      </c>
      <c r="R304" s="115" t="s">
        <v>87</v>
      </c>
      <c r="S304" s="115" t="s">
        <v>87</v>
      </c>
      <c r="T304" s="115" t="s">
        <v>87</v>
      </c>
      <c r="U304" s="115" t="s">
        <v>87</v>
      </c>
      <c r="V304" s="115" t="s">
        <v>87</v>
      </c>
      <c r="W304" s="115" t="s">
        <v>87</v>
      </c>
      <c r="X304" s="236"/>
    </row>
    <row r="305" spans="1:24" ht="13.5" customHeight="1" x14ac:dyDescent="0.35">
      <c r="A305" s="175">
        <v>0.89583333333333304</v>
      </c>
      <c r="B305" s="115" t="s">
        <v>87</v>
      </c>
      <c r="C305" s="115" t="s">
        <v>87</v>
      </c>
      <c r="D305" s="115" t="s">
        <v>87</v>
      </c>
      <c r="E305" s="115" t="s">
        <v>87</v>
      </c>
      <c r="F305" s="115" t="s">
        <v>87</v>
      </c>
      <c r="G305" s="115" t="s">
        <v>87</v>
      </c>
      <c r="H305" s="115" t="s">
        <v>87</v>
      </c>
      <c r="I305" s="115" t="s">
        <v>87</v>
      </c>
      <c r="J305" s="115" t="s">
        <v>87</v>
      </c>
      <c r="K305" s="115" t="s">
        <v>87</v>
      </c>
      <c r="L305" s="115" t="s">
        <v>87</v>
      </c>
      <c r="M305" s="115" t="s">
        <v>87</v>
      </c>
      <c r="N305" s="115" t="s">
        <v>87</v>
      </c>
      <c r="O305" s="115" t="s">
        <v>87</v>
      </c>
      <c r="P305" s="115" t="s">
        <v>87</v>
      </c>
      <c r="Q305" s="115" t="s">
        <v>87</v>
      </c>
      <c r="R305" s="115" t="s">
        <v>87</v>
      </c>
      <c r="S305" s="115" t="s">
        <v>87</v>
      </c>
      <c r="T305" s="115" t="s">
        <v>87</v>
      </c>
      <c r="U305" s="115" t="s">
        <v>87</v>
      </c>
      <c r="V305" s="115" t="s">
        <v>87</v>
      </c>
      <c r="W305" s="115" t="s">
        <v>87</v>
      </c>
      <c r="X305" s="236"/>
    </row>
    <row r="306" spans="1:24" ht="13.5" customHeight="1" x14ac:dyDescent="0.35">
      <c r="A306" s="175">
        <v>0.90625</v>
      </c>
      <c r="B306" s="115" t="s">
        <v>87</v>
      </c>
      <c r="C306" s="115" t="s">
        <v>87</v>
      </c>
      <c r="D306" s="115" t="s">
        <v>87</v>
      </c>
      <c r="E306" s="115" t="s">
        <v>87</v>
      </c>
      <c r="F306" s="115" t="s">
        <v>87</v>
      </c>
      <c r="G306" s="115" t="s">
        <v>87</v>
      </c>
      <c r="H306" s="115" t="s">
        <v>87</v>
      </c>
      <c r="I306" s="115" t="s">
        <v>87</v>
      </c>
      <c r="J306" s="115" t="s">
        <v>87</v>
      </c>
      <c r="K306" s="115" t="s">
        <v>87</v>
      </c>
      <c r="L306" s="115" t="s">
        <v>87</v>
      </c>
      <c r="M306" s="115" t="s">
        <v>87</v>
      </c>
      <c r="N306" s="115" t="s">
        <v>87</v>
      </c>
      <c r="O306" s="115" t="s">
        <v>87</v>
      </c>
      <c r="P306" s="115" t="s">
        <v>87</v>
      </c>
      <c r="Q306" s="115" t="s">
        <v>87</v>
      </c>
      <c r="R306" s="115" t="s">
        <v>87</v>
      </c>
      <c r="S306" s="115" t="s">
        <v>87</v>
      </c>
      <c r="T306" s="115" t="s">
        <v>87</v>
      </c>
      <c r="U306" s="115" t="s">
        <v>87</v>
      </c>
      <c r="V306" s="115" t="s">
        <v>87</v>
      </c>
      <c r="W306" s="115" t="s">
        <v>87</v>
      </c>
      <c r="X306" s="236"/>
    </row>
    <row r="307" spans="1:24" ht="13.5" customHeight="1" x14ac:dyDescent="0.35">
      <c r="A307" s="175">
        <v>0.91666666666666696</v>
      </c>
      <c r="B307" s="115" t="s">
        <v>87</v>
      </c>
      <c r="C307" s="115" t="s">
        <v>87</v>
      </c>
      <c r="D307" s="115" t="s">
        <v>87</v>
      </c>
      <c r="E307" s="115" t="s">
        <v>87</v>
      </c>
      <c r="F307" s="115" t="s">
        <v>87</v>
      </c>
      <c r="G307" s="115" t="s">
        <v>87</v>
      </c>
      <c r="H307" s="115" t="s">
        <v>87</v>
      </c>
      <c r="I307" s="115" t="s">
        <v>87</v>
      </c>
      <c r="J307" s="115" t="s">
        <v>87</v>
      </c>
      <c r="K307" s="115" t="s">
        <v>87</v>
      </c>
      <c r="L307" s="115" t="s">
        <v>87</v>
      </c>
      <c r="M307" s="115" t="s">
        <v>87</v>
      </c>
      <c r="N307" s="115" t="s">
        <v>87</v>
      </c>
      <c r="O307" s="115" t="s">
        <v>87</v>
      </c>
      <c r="P307" s="115" t="s">
        <v>87</v>
      </c>
      <c r="Q307" s="115" t="s">
        <v>87</v>
      </c>
      <c r="R307" s="115" t="s">
        <v>87</v>
      </c>
      <c r="S307" s="115" t="s">
        <v>87</v>
      </c>
      <c r="T307" s="115" t="s">
        <v>87</v>
      </c>
      <c r="U307" s="115" t="s">
        <v>87</v>
      </c>
      <c r="V307" s="115" t="s">
        <v>87</v>
      </c>
      <c r="W307" s="115" t="s">
        <v>87</v>
      </c>
      <c r="X307" s="236"/>
    </row>
    <row r="308" spans="1:24" ht="13.5" customHeight="1" x14ac:dyDescent="0.35">
      <c r="A308" s="175">
        <v>0.92708333333333304</v>
      </c>
      <c r="B308" s="115" t="s">
        <v>87</v>
      </c>
      <c r="C308" s="115" t="s">
        <v>87</v>
      </c>
      <c r="D308" s="115" t="s">
        <v>87</v>
      </c>
      <c r="E308" s="115" t="s">
        <v>87</v>
      </c>
      <c r="F308" s="115" t="s">
        <v>87</v>
      </c>
      <c r="G308" s="115" t="s">
        <v>87</v>
      </c>
      <c r="H308" s="115" t="s">
        <v>87</v>
      </c>
      <c r="I308" s="115" t="s">
        <v>87</v>
      </c>
      <c r="J308" s="115" t="s">
        <v>87</v>
      </c>
      <c r="K308" s="115" t="s">
        <v>87</v>
      </c>
      <c r="L308" s="115" t="s">
        <v>87</v>
      </c>
      <c r="M308" s="115" t="s">
        <v>87</v>
      </c>
      <c r="N308" s="115" t="s">
        <v>87</v>
      </c>
      <c r="O308" s="115" t="s">
        <v>87</v>
      </c>
      <c r="P308" s="115" t="s">
        <v>87</v>
      </c>
      <c r="Q308" s="115" t="s">
        <v>87</v>
      </c>
      <c r="R308" s="115" t="s">
        <v>87</v>
      </c>
      <c r="S308" s="115" t="s">
        <v>87</v>
      </c>
      <c r="T308" s="115" t="s">
        <v>87</v>
      </c>
      <c r="U308" s="115" t="s">
        <v>87</v>
      </c>
      <c r="V308" s="115" t="s">
        <v>87</v>
      </c>
      <c r="W308" s="115" t="s">
        <v>87</v>
      </c>
      <c r="X308" s="236"/>
    </row>
    <row r="309" spans="1:24" ht="13.5" customHeight="1" x14ac:dyDescent="0.35">
      <c r="A309" s="175">
        <v>0.9375</v>
      </c>
      <c r="B309" s="115" t="s">
        <v>87</v>
      </c>
      <c r="C309" s="115" t="s">
        <v>87</v>
      </c>
      <c r="D309" s="115" t="s">
        <v>87</v>
      </c>
      <c r="E309" s="115" t="s">
        <v>87</v>
      </c>
      <c r="F309" s="115" t="s">
        <v>87</v>
      </c>
      <c r="G309" s="115" t="s">
        <v>87</v>
      </c>
      <c r="H309" s="115" t="s">
        <v>87</v>
      </c>
      <c r="I309" s="115" t="s">
        <v>87</v>
      </c>
      <c r="J309" s="115" t="s">
        <v>87</v>
      </c>
      <c r="K309" s="115" t="s">
        <v>87</v>
      </c>
      <c r="L309" s="115" t="s">
        <v>87</v>
      </c>
      <c r="M309" s="115" t="s">
        <v>87</v>
      </c>
      <c r="N309" s="115" t="s">
        <v>87</v>
      </c>
      <c r="O309" s="115" t="s">
        <v>87</v>
      </c>
      <c r="P309" s="115" t="s">
        <v>87</v>
      </c>
      <c r="Q309" s="115" t="s">
        <v>87</v>
      </c>
      <c r="R309" s="115" t="s">
        <v>87</v>
      </c>
      <c r="S309" s="115" t="s">
        <v>87</v>
      </c>
      <c r="T309" s="115" t="s">
        <v>87</v>
      </c>
      <c r="U309" s="115" t="s">
        <v>87</v>
      </c>
      <c r="V309" s="115" t="s">
        <v>87</v>
      </c>
      <c r="W309" s="115" t="s">
        <v>87</v>
      </c>
      <c r="X309" s="236"/>
    </row>
    <row r="310" spans="1:24" ht="13.5" customHeight="1" x14ac:dyDescent="0.35">
      <c r="A310" s="175">
        <v>0.94791666666666696</v>
      </c>
      <c r="B310" s="115" t="s">
        <v>87</v>
      </c>
      <c r="C310" s="115" t="s">
        <v>87</v>
      </c>
      <c r="D310" s="115" t="s">
        <v>87</v>
      </c>
      <c r="E310" s="115" t="s">
        <v>87</v>
      </c>
      <c r="F310" s="115" t="s">
        <v>87</v>
      </c>
      <c r="G310" s="115" t="s">
        <v>87</v>
      </c>
      <c r="H310" s="115" t="s">
        <v>87</v>
      </c>
      <c r="I310" s="115" t="s">
        <v>87</v>
      </c>
      <c r="J310" s="115" t="s">
        <v>87</v>
      </c>
      <c r="K310" s="115" t="s">
        <v>87</v>
      </c>
      <c r="L310" s="115" t="s">
        <v>87</v>
      </c>
      <c r="M310" s="115" t="s">
        <v>87</v>
      </c>
      <c r="N310" s="115" t="s">
        <v>87</v>
      </c>
      <c r="O310" s="115" t="s">
        <v>87</v>
      </c>
      <c r="P310" s="115" t="s">
        <v>87</v>
      </c>
      <c r="Q310" s="115" t="s">
        <v>87</v>
      </c>
      <c r="R310" s="115" t="s">
        <v>87</v>
      </c>
      <c r="S310" s="115" t="s">
        <v>87</v>
      </c>
      <c r="T310" s="115" t="s">
        <v>87</v>
      </c>
      <c r="U310" s="115" t="s">
        <v>87</v>
      </c>
      <c r="V310" s="115" t="s">
        <v>87</v>
      </c>
      <c r="W310" s="115" t="s">
        <v>87</v>
      </c>
      <c r="X310" s="236"/>
    </row>
    <row r="311" spans="1:24" ht="13.5" customHeight="1" x14ac:dyDescent="0.35">
      <c r="A311" s="175">
        <v>0.95833333333333304</v>
      </c>
      <c r="B311" s="115" t="s">
        <v>87</v>
      </c>
      <c r="C311" s="115" t="s">
        <v>87</v>
      </c>
      <c r="D311" s="115" t="s">
        <v>87</v>
      </c>
      <c r="E311" s="115" t="s">
        <v>87</v>
      </c>
      <c r="F311" s="115" t="s">
        <v>87</v>
      </c>
      <c r="G311" s="115" t="s">
        <v>87</v>
      </c>
      <c r="H311" s="115" t="s">
        <v>87</v>
      </c>
      <c r="I311" s="115" t="s">
        <v>87</v>
      </c>
      <c r="J311" s="115" t="s">
        <v>87</v>
      </c>
      <c r="K311" s="115" t="s">
        <v>87</v>
      </c>
      <c r="L311" s="115" t="s">
        <v>87</v>
      </c>
      <c r="M311" s="115" t="s">
        <v>87</v>
      </c>
      <c r="N311" s="115" t="s">
        <v>87</v>
      </c>
      <c r="O311" s="115" t="s">
        <v>87</v>
      </c>
      <c r="P311" s="115" t="s">
        <v>87</v>
      </c>
      <c r="Q311" s="115" t="s">
        <v>87</v>
      </c>
      <c r="R311" s="115" t="s">
        <v>87</v>
      </c>
      <c r="S311" s="115" t="s">
        <v>87</v>
      </c>
      <c r="T311" s="115" t="s">
        <v>87</v>
      </c>
      <c r="U311" s="115" t="s">
        <v>87</v>
      </c>
      <c r="V311" s="115" t="s">
        <v>87</v>
      </c>
      <c r="W311" s="115" t="s">
        <v>87</v>
      </c>
      <c r="X311" s="236"/>
    </row>
    <row r="312" spans="1:24" ht="13.5" customHeight="1" x14ac:dyDescent="0.35">
      <c r="A312" s="175">
        <v>0.96875</v>
      </c>
      <c r="B312" s="115" t="s">
        <v>87</v>
      </c>
      <c r="C312" s="115" t="s">
        <v>87</v>
      </c>
      <c r="D312" s="115" t="s">
        <v>87</v>
      </c>
      <c r="E312" s="115" t="s">
        <v>87</v>
      </c>
      <c r="F312" s="115" t="s">
        <v>87</v>
      </c>
      <c r="G312" s="115" t="s">
        <v>87</v>
      </c>
      <c r="H312" s="115" t="s">
        <v>87</v>
      </c>
      <c r="I312" s="115" t="s">
        <v>87</v>
      </c>
      <c r="J312" s="115" t="s">
        <v>87</v>
      </c>
      <c r="K312" s="115" t="s">
        <v>87</v>
      </c>
      <c r="L312" s="115" t="s">
        <v>87</v>
      </c>
      <c r="M312" s="115" t="s">
        <v>87</v>
      </c>
      <c r="N312" s="115" t="s">
        <v>87</v>
      </c>
      <c r="O312" s="115" t="s">
        <v>87</v>
      </c>
      <c r="P312" s="115" t="s">
        <v>87</v>
      </c>
      <c r="Q312" s="115" t="s">
        <v>87</v>
      </c>
      <c r="R312" s="115" t="s">
        <v>87</v>
      </c>
      <c r="S312" s="115" t="s">
        <v>87</v>
      </c>
      <c r="T312" s="115" t="s">
        <v>87</v>
      </c>
      <c r="U312" s="115" t="s">
        <v>87</v>
      </c>
      <c r="V312" s="115" t="s">
        <v>87</v>
      </c>
      <c r="W312" s="115" t="s">
        <v>87</v>
      </c>
      <c r="X312" s="236"/>
    </row>
    <row r="313" spans="1:24" ht="13.5" customHeight="1" x14ac:dyDescent="0.35">
      <c r="A313" s="175">
        <v>0.97916666666666696</v>
      </c>
      <c r="B313" s="115" t="s">
        <v>87</v>
      </c>
      <c r="C313" s="115" t="s">
        <v>87</v>
      </c>
      <c r="D313" s="115" t="s">
        <v>87</v>
      </c>
      <c r="E313" s="115" t="s">
        <v>87</v>
      </c>
      <c r="F313" s="115" t="s">
        <v>87</v>
      </c>
      <c r="G313" s="115" t="s">
        <v>87</v>
      </c>
      <c r="H313" s="115" t="s">
        <v>87</v>
      </c>
      <c r="I313" s="115" t="s">
        <v>87</v>
      </c>
      <c r="J313" s="115" t="s">
        <v>87</v>
      </c>
      <c r="K313" s="115" t="s">
        <v>87</v>
      </c>
      <c r="L313" s="115" t="s">
        <v>87</v>
      </c>
      <c r="M313" s="115" t="s">
        <v>87</v>
      </c>
      <c r="N313" s="115" t="s">
        <v>87</v>
      </c>
      <c r="O313" s="115" t="s">
        <v>87</v>
      </c>
      <c r="P313" s="115" t="s">
        <v>87</v>
      </c>
      <c r="Q313" s="115" t="s">
        <v>87</v>
      </c>
      <c r="R313" s="115" t="s">
        <v>87</v>
      </c>
      <c r="S313" s="115" t="s">
        <v>87</v>
      </c>
      <c r="T313" s="115" t="s">
        <v>87</v>
      </c>
      <c r="U313" s="115" t="s">
        <v>87</v>
      </c>
      <c r="V313" s="115" t="s">
        <v>87</v>
      </c>
      <c r="W313" s="115" t="s">
        <v>87</v>
      </c>
      <c r="X313" s="236"/>
    </row>
    <row r="314" spans="1:24" ht="13.5" customHeight="1" thickBot="1" x14ac:dyDescent="0.4">
      <c r="A314" s="176">
        <v>0.98958333333333304</v>
      </c>
      <c r="B314" s="119" t="s">
        <v>87</v>
      </c>
      <c r="C314" s="119" t="s">
        <v>87</v>
      </c>
      <c r="D314" s="119" t="s">
        <v>87</v>
      </c>
      <c r="E314" s="119" t="s">
        <v>87</v>
      </c>
      <c r="F314" s="119" t="s">
        <v>87</v>
      </c>
      <c r="G314" s="119" t="s">
        <v>87</v>
      </c>
      <c r="H314" s="119" t="s">
        <v>87</v>
      </c>
      <c r="I314" s="119" t="s">
        <v>87</v>
      </c>
      <c r="J314" s="119" t="s">
        <v>87</v>
      </c>
      <c r="K314" s="119" t="s">
        <v>87</v>
      </c>
      <c r="L314" s="119" t="s">
        <v>87</v>
      </c>
      <c r="M314" s="119" t="s">
        <v>87</v>
      </c>
      <c r="N314" s="119" t="s">
        <v>87</v>
      </c>
      <c r="O314" s="119" t="s">
        <v>87</v>
      </c>
      <c r="P314" s="119" t="s">
        <v>87</v>
      </c>
      <c r="Q314" s="119" t="s">
        <v>87</v>
      </c>
      <c r="R314" s="119" t="s">
        <v>87</v>
      </c>
      <c r="S314" s="119" t="s">
        <v>87</v>
      </c>
      <c r="T314" s="119" t="s">
        <v>87</v>
      </c>
      <c r="U314" s="119" t="s">
        <v>87</v>
      </c>
      <c r="V314" s="119" t="s">
        <v>87</v>
      </c>
      <c r="W314" s="119" t="s">
        <v>87</v>
      </c>
      <c r="X314" s="236"/>
    </row>
    <row r="315" spans="1:24" ht="13.5" customHeight="1" thickTop="1" x14ac:dyDescent="0.35">
      <c r="A315" s="290" t="s">
        <v>167</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c r="X315" s="236"/>
    </row>
    <row r="316" spans="1:24" ht="13.5" customHeight="1" x14ac:dyDescent="0.35">
      <c r="A316" s="291" t="s">
        <v>168</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c r="X316" s="236"/>
    </row>
    <row r="317" spans="1:24" ht="13.5" customHeight="1" x14ac:dyDescent="0.35">
      <c r="A317" s="115" t="s">
        <v>169</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c r="X317" s="236"/>
    </row>
    <row r="318" spans="1:24" ht="13.5" customHeight="1" thickBot="1" x14ac:dyDescent="0.4">
      <c r="A318" s="119" t="s">
        <v>170</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c r="X318" s="236"/>
    </row>
    <row r="319" spans="1:24"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236"/>
    </row>
    <row r="320" spans="1:24" ht="13.5" customHeight="1" thickBot="1" x14ac:dyDescent="0.4">
      <c r="A320" s="122" t="s">
        <v>16</v>
      </c>
      <c r="B320" s="121" t="s">
        <v>97</v>
      </c>
      <c r="C320" s="121">
        <f>C216+1</f>
        <v>45449</v>
      </c>
      <c r="D320" s="122"/>
      <c r="E320" s="122"/>
      <c r="F320" s="122"/>
      <c r="G320" s="122"/>
      <c r="H320" s="122"/>
      <c r="I320" s="122"/>
      <c r="J320" s="122"/>
      <c r="K320" s="122"/>
      <c r="L320" s="122"/>
      <c r="M320" s="122"/>
      <c r="N320" s="122"/>
      <c r="O320" s="122"/>
      <c r="P320" s="122"/>
      <c r="Q320" s="122"/>
      <c r="R320" s="122"/>
      <c r="S320" s="122"/>
      <c r="T320" s="122"/>
      <c r="U320" s="122"/>
      <c r="V320" s="122"/>
      <c r="W320" s="122"/>
      <c r="X320" s="236"/>
    </row>
    <row r="321" spans="1:24" ht="13.5" customHeight="1" thickTop="1" thickBot="1" x14ac:dyDescent="0.4">
      <c r="A321" s="122"/>
      <c r="B321" s="563" t="s">
        <v>146</v>
      </c>
      <c r="C321" s="564"/>
      <c r="D321" s="564"/>
      <c r="E321" s="564"/>
      <c r="F321" s="564"/>
      <c r="G321" s="564"/>
      <c r="H321" s="564"/>
      <c r="I321" s="564"/>
      <c r="J321" s="564"/>
      <c r="K321" s="564"/>
      <c r="L321" s="564"/>
      <c r="M321" s="564"/>
      <c r="N321" s="564"/>
      <c r="O321" s="564"/>
      <c r="P321" s="564"/>
      <c r="Q321" s="564"/>
      <c r="R321" s="564"/>
      <c r="S321" s="564"/>
      <c r="T321" s="564"/>
      <c r="U321" s="564"/>
      <c r="V321" s="564"/>
      <c r="W321" s="565"/>
      <c r="X321" s="236"/>
    </row>
    <row r="322" spans="1:24" ht="13.5" customHeight="1" thickTop="1" thickBot="1" x14ac:dyDescent="0.4">
      <c r="A322" s="174" t="s">
        <v>55</v>
      </c>
      <c r="B322" s="174" t="s">
        <v>73</v>
      </c>
      <c r="C322" s="292" t="s">
        <v>147</v>
      </c>
      <c r="D322" s="292" t="s">
        <v>148</v>
      </c>
      <c r="E322" s="292" t="s">
        <v>149</v>
      </c>
      <c r="F322" s="292" t="s">
        <v>150</v>
      </c>
      <c r="G322" s="292" t="s">
        <v>151</v>
      </c>
      <c r="H322" s="292" t="s">
        <v>152</v>
      </c>
      <c r="I322" s="292" t="s">
        <v>153</v>
      </c>
      <c r="J322" s="292" t="s">
        <v>154</v>
      </c>
      <c r="K322" s="292" t="s">
        <v>155</v>
      </c>
      <c r="L322" s="292" t="s">
        <v>156</v>
      </c>
      <c r="M322" s="292" t="s">
        <v>157</v>
      </c>
      <c r="N322" s="292" t="s">
        <v>158</v>
      </c>
      <c r="O322" s="292" t="s">
        <v>159</v>
      </c>
      <c r="P322" s="292" t="s">
        <v>160</v>
      </c>
      <c r="Q322" s="292" t="s">
        <v>161</v>
      </c>
      <c r="R322" s="292" t="s">
        <v>162</v>
      </c>
      <c r="S322" s="292" t="s">
        <v>163</v>
      </c>
      <c r="T322" s="292" t="s">
        <v>164</v>
      </c>
      <c r="U322" s="292" t="s">
        <v>165</v>
      </c>
      <c r="V322" s="174" t="s">
        <v>94</v>
      </c>
      <c r="W322" s="174" t="s">
        <v>166</v>
      </c>
      <c r="X322" s="236"/>
    </row>
    <row r="323" spans="1:24" ht="13.5" customHeight="1" thickTop="1" x14ac:dyDescent="0.35">
      <c r="A323" s="283">
        <v>0</v>
      </c>
      <c r="B323" s="116" t="s">
        <v>87</v>
      </c>
      <c r="C323" s="116" t="s">
        <v>87</v>
      </c>
      <c r="D323" s="116" t="s">
        <v>87</v>
      </c>
      <c r="E323" s="116" t="s">
        <v>87</v>
      </c>
      <c r="F323" s="116" t="s">
        <v>87</v>
      </c>
      <c r="G323" s="116" t="s">
        <v>87</v>
      </c>
      <c r="H323" s="116" t="s">
        <v>87</v>
      </c>
      <c r="I323" s="116" t="s">
        <v>87</v>
      </c>
      <c r="J323" s="116" t="s">
        <v>87</v>
      </c>
      <c r="K323" s="116" t="s">
        <v>87</v>
      </c>
      <c r="L323" s="116" t="s">
        <v>87</v>
      </c>
      <c r="M323" s="116" t="s">
        <v>87</v>
      </c>
      <c r="N323" s="116" t="s">
        <v>87</v>
      </c>
      <c r="O323" s="116" t="s">
        <v>87</v>
      </c>
      <c r="P323" s="116" t="s">
        <v>87</v>
      </c>
      <c r="Q323" s="116" t="s">
        <v>87</v>
      </c>
      <c r="R323" s="116" t="s">
        <v>87</v>
      </c>
      <c r="S323" s="116" t="s">
        <v>87</v>
      </c>
      <c r="T323" s="116" t="s">
        <v>87</v>
      </c>
      <c r="U323" s="116" t="s">
        <v>87</v>
      </c>
      <c r="V323" s="116" t="s">
        <v>87</v>
      </c>
      <c r="W323" s="116" t="s">
        <v>87</v>
      </c>
      <c r="X323" s="236"/>
    </row>
    <row r="324" spans="1:24" ht="13.5" customHeight="1" x14ac:dyDescent="0.35">
      <c r="A324" s="175">
        <v>1.0416666666666666E-2</v>
      </c>
      <c r="B324" s="115" t="s">
        <v>87</v>
      </c>
      <c r="C324" s="115" t="s">
        <v>87</v>
      </c>
      <c r="D324" s="115" t="s">
        <v>87</v>
      </c>
      <c r="E324" s="115" t="s">
        <v>87</v>
      </c>
      <c r="F324" s="115" t="s">
        <v>87</v>
      </c>
      <c r="G324" s="115" t="s">
        <v>87</v>
      </c>
      <c r="H324" s="115" t="s">
        <v>87</v>
      </c>
      <c r="I324" s="115" t="s">
        <v>87</v>
      </c>
      <c r="J324" s="115" t="s">
        <v>87</v>
      </c>
      <c r="K324" s="115" t="s">
        <v>87</v>
      </c>
      <c r="L324" s="115" t="s">
        <v>87</v>
      </c>
      <c r="M324" s="115" t="s">
        <v>87</v>
      </c>
      <c r="N324" s="115" t="s">
        <v>87</v>
      </c>
      <c r="O324" s="115" t="s">
        <v>87</v>
      </c>
      <c r="P324" s="115" t="s">
        <v>87</v>
      </c>
      <c r="Q324" s="115" t="s">
        <v>87</v>
      </c>
      <c r="R324" s="115" t="s">
        <v>87</v>
      </c>
      <c r="S324" s="115" t="s">
        <v>87</v>
      </c>
      <c r="T324" s="115" t="s">
        <v>87</v>
      </c>
      <c r="U324" s="115" t="s">
        <v>87</v>
      </c>
      <c r="V324" s="115" t="s">
        <v>87</v>
      </c>
      <c r="W324" s="115" t="s">
        <v>87</v>
      </c>
      <c r="X324" s="236"/>
    </row>
    <row r="325" spans="1:24" ht="13.5" customHeight="1" x14ac:dyDescent="0.35">
      <c r="A325" s="175">
        <v>2.0833333333333332E-2</v>
      </c>
      <c r="B325" s="115" t="s">
        <v>87</v>
      </c>
      <c r="C325" s="115" t="s">
        <v>87</v>
      </c>
      <c r="D325" s="115" t="s">
        <v>87</v>
      </c>
      <c r="E325" s="115" t="s">
        <v>87</v>
      </c>
      <c r="F325" s="115" t="s">
        <v>87</v>
      </c>
      <c r="G325" s="115" t="s">
        <v>87</v>
      </c>
      <c r="H325" s="115" t="s">
        <v>87</v>
      </c>
      <c r="I325" s="115" t="s">
        <v>87</v>
      </c>
      <c r="J325" s="115" t="s">
        <v>87</v>
      </c>
      <c r="K325" s="115" t="s">
        <v>87</v>
      </c>
      <c r="L325" s="115" t="s">
        <v>87</v>
      </c>
      <c r="M325" s="115" t="s">
        <v>87</v>
      </c>
      <c r="N325" s="115" t="s">
        <v>87</v>
      </c>
      <c r="O325" s="115" t="s">
        <v>87</v>
      </c>
      <c r="P325" s="115" t="s">
        <v>87</v>
      </c>
      <c r="Q325" s="115" t="s">
        <v>87</v>
      </c>
      <c r="R325" s="115" t="s">
        <v>87</v>
      </c>
      <c r="S325" s="115" t="s">
        <v>87</v>
      </c>
      <c r="T325" s="115" t="s">
        <v>87</v>
      </c>
      <c r="U325" s="115" t="s">
        <v>87</v>
      </c>
      <c r="V325" s="115" t="s">
        <v>87</v>
      </c>
      <c r="W325" s="115" t="s">
        <v>87</v>
      </c>
      <c r="X325" s="236"/>
    </row>
    <row r="326" spans="1:24" ht="13.5" customHeight="1" x14ac:dyDescent="0.35">
      <c r="A326" s="175">
        <v>3.125E-2</v>
      </c>
      <c r="B326" s="115" t="s">
        <v>87</v>
      </c>
      <c r="C326" s="115" t="s">
        <v>87</v>
      </c>
      <c r="D326" s="115" t="s">
        <v>87</v>
      </c>
      <c r="E326" s="115" t="s">
        <v>87</v>
      </c>
      <c r="F326" s="115" t="s">
        <v>87</v>
      </c>
      <c r="G326" s="115" t="s">
        <v>87</v>
      </c>
      <c r="H326" s="115" t="s">
        <v>87</v>
      </c>
      <c r="I326" s="115" t="s">
        <v>87</v>
      </c>
      <c r="J326" s="115" t="s">
        <v>87</v>
      </c>
      <c r="K326" s="115" t="s">
        <v>87</v>
      </c>
      <c r="L326" s="115" t="s">
        <v>87</v>
      </c>
      <c r="M326" s="115" t="s">
        <v>87</v>
      </c>
      <c r="N326" s="115" t="s">
        <v>87</v>
      </c>
      <c r="O326" s="115" t="s">
        <v>87</v>
      </c>
      <c r="P326" s="115" t="s">
        <v>87</v>
      </c>
      <c r="Q326" s="115" t="s">
        <v>87</v>
      </c>
      <c r="R326" s="115" t="s">
        <v>87</v>
      </c>
      <c r="S326" s="115" t="s">
        <v>87</v>
      </c>
      <c r="T326" s="115" t="s">
        <v>87</v>
      </c>
      <c r="U326" s="115" t="s">
        <v>87</v>
      </c>
      <c r="V326" s="115" t="s">
        <v>87</v>
      </c>
      <c r="W326" s="115" t="s">
        <v>87</v>
      </c>
      <c r="X326" s="236"/>
    </row>
    <row r="327" spans="1:24" ht="13.5" customHeight="1" x14ac:dyDescent="0.35">
      <c r="A327" s="175">
        <v>4.1666666666666664E-2</v>
      </c>
      <c r="B327" s="115" t="s">
        <v>87</v>
      </c>
      <c r="C327" s="115" t="s">
        <v>87</v>
      </c>
      <c r="D327" s="115" t="s">
        <v>87</v>
      </c>
      <c r="E327" s="115" t="s">
        <v>87</v>
      </c>
      <c r="F327" s="115" t="s">
        <v>87</v>
      </c>
      <c r="G327" s="115" t="s">
        <v>87</v>
      </c>
      <c r="H327" s="115" t="s">
        <v>87</v>
      </c>
      <c r="I327" s="115" t="s">
        <v>87</v>
      </c>
      <c r="J327" s="115" t="s">
        <v>87</v>
      </c>
      <c r="K327" s="115" t="s">
        <v>87</v>
      </c>
      <c r="L327" s="115" t="s">
        <v>87</v>
      </c>
      <c r="M327" s="115" t="s">
        <v>87</v>
      </c>
      <c r="N327" s="115" t="s">
        <v>87</v>
      </c>
      <c r="O327" s="115" t="s">
        <v>87</v>
      </c>
      <c r="P327" s="115" t="s">
        <v>87</v>
      </c>
      <c r="Q327" s="115" t="s">
        <v>87</v>
      </c>
      <c r="R327" s="115" t="s">
        <v>87</v>
      </c>
      <c r="S327" s="115" t="s">
        <v>87</v>
      </c>
      <c r="T327" s="115" t="s">
        <v>87</v>
      </c>
      <c r="U327" s="115" t="s">
        <v>87</v>
      </c>
      <c r="V327" s="115" t="s">
        <v>87</v>
      </c>
      <c r="W327" s="115" t="s">
        <v>87</v>
      </c>
      <c r="X327" s="236"/>
    </row>
    <row r="328" spans="1:24" ht="13.5" customHeight="1" x14ac:dyDescent="0.35">
      <c r="A328" s="175">
        <v>5.2083333333333336E-2</v>
      </c>
      <c r="B328" s="115" t="s">
        <v>87</v>
      </c>
      <c r="C328" s="115" t="s">
        <v>87</v>
      </c>
      <c r="D328" s="115" t="s">
        <v>87</v>
      </c>
      <c r="E328" s="115" t="s">
        <v>87</v>
      </c>
      <c r="F328" s="115" t="s">
        <v>87</v>
      </c>
      <c r="G328" s="115" t="s">
        <v>87</v>
      </c>
      <c r="H328" s="115" t="s">
        <v>87</v>
      </c>
      <c r="I328" s="115" t="s">
        <v>87</v>
      </c>
      <c r="J328" s="115" t="s">
        <v>87</v>
      </c>
      <c r="K328" s="115" t="s">
        <v>87</v>
      </c>
      <c r="L328" s="115" t="s">
        <v>87</v>
      </c>
      <c r="M328" s="115" t="s">
        <v>87</v>
      </c>
      <c r="N328" s="115" t="s">
        <v>87</v>
      </c>
      <c r="O328" s="115" t="s">
        <v>87</v>
      </c>
      <c r="P328" s="115" t="s">
        <v>87</v>
      </c>
      <c r="Q328" s="115" t="s">
        <v>87</v>
      </c>
      <c r="R328" s="115" t="s">
        <v>87</v>
      </c>
      <c r="S328" s="115" t="s">
        <v>87</v>
      </c>
      <c r="T328" s="115" t="s">
        <v>87</v>
      </c>
      <c r="U328" s="115" t="s">
        <v>87</v>
      </c>
      <c r="V328" s="115" t="s">
        <v>87</v>
      </c>
      <c r="W328" s="115" t="s">
        <v>87</v>
      </c>
      <c r="X328" s="236"/>
    </row>
    <row r="329" spans="1:24" ht="13.5" customHeight="1" x14ac:dyDescent="0.35">
      <c r="A329" s="175">
        <v>6.25E-2</v>
      </c>
      <c r="B329" s="115" t="s">
        <v>87</v>
      </c>
      <c r="C329" s="115" t="s">
        <v>87</v>
      </c>
      <c r="D329" s="115" t="s">
        <v>87</v>
      </c>
      <c r="E329" s="115" t="s">
        <v>87</v>
      </c>
      <c r="F329" s="115" t="s">
        <v>87</v>
      </c>
      <c r="G329" s="115" t="s">
        <v>87</v>
      </c>
      <c r="H329" s="115" t="s">
        <v>87</v>
      </c>
      <c r="I329" s="115" t="s">
        <v>87</v>
      </c>
      <c r="J329" s="115" t="s">
        <v>87</v>
      </c>
      <c r="K329" s="115" t="s">
        <v>87</v>
      </c>
      <c r="L329" s="115" t="s">
        <v>87</v>
      </c>
      <c r="M329" s="115" t="s">
        <v>87</v>
      </c>
      <c r="N329" s="115" t="s">
        <v>87</v>
      </c>
      <c r="O329" s="115" t="s">
        <v>87</v>
      </c>
      <c r="P329" s="115" t="s">
        <v>87</v>
      </c>
      <c r="Q329" s="115" t="s">
        <v>87</v>
      </c>
      <c r="R329" s="115" t="s">
        <v>87</v>
      </c>
      <c r="S329" s="115" t="s">
        <v>87</v>
      </c>
      <c r="T329" s="115" t="s">
        <v>87</v>
      </c>
      <c r="U329" s="115" t="s">
        <v>87</v>
      </c>
      <c r="V329" s="115" t="s">
        <v>87</v>
      </c>
      <c r="W329" s="115" t="s">
        <v>87</v>
      </c>
      <c r="X329" s="236"/>
    </row>
    <row r="330" spans="1:24" ht="13.5" customHeight="1" x14ac:dyDescent="0.35">
      <c r="A330" s="175">
        <v>7.2916666666666699E-2</v>
      </c>
      <c r="B330" s="115" t="s">
        <v>87</v>
      </c>
      <c r="C330" s="115" t="s">
        <v>87</v>
      </c>
      <c r="D330" s="115" t="s">
        <v>87</v>
      </c>
      <c r="E330" s="115" t="s">
        <v>87</v>
      </c>
      <c r="F330" s="115" t="s">
        <v>87</v>
      </c>
      <c r="G330" s="115" t="s">
        <v>87</v>
      </c>
      <c r="H330" s="115" t="s">
        <v>87</v>
      </c>
      <c r="I330" s="115" t="s">
        <v>87</v>
      </c>
      <c r="J330" s="115" t="s">
        <v>87</v>
      </c>
      <c r="K330" s="115" t="s">
        <v>87</v>
      </c>
      <c r="L330" s="115" t="s">
        <v>87</v>
      </c>
      <c r="M330" s="115" t="s">
        <v>87</v>
      </c>
      <c r="N330" s="115" t="s">
        <v>87</v>
      </c>
      <c r="O330" s="115" t="s">
        <v>87</v>
      </c>
      <c r="P330" s="115" t="s">
        <v>87</v>
      </c>
      <c r="Q330" s="115" t="s">
        <v>87</v>
      </c>
      <c r="R330" s="115" t="s">
        <v>87</v>
      </c>
      <c r="S330" s="115" t="s">
        <v>87</v>
      </c>
      <c r="T330" s="115" t="s">
        <v>87</v>
      </c>
      <c r="U330" s="115" t="s">
        <v>87</v>
      </c>
      <c r="V330" s="115" t="s">
        <v>87</v>
      </c>
      <c r="W330" s="115" t="s">
        <v>87</v>
      </c>
      <c r="X330" s="236"/>
    </row>
    <row r="331" spans="1:24" ht="13.5" customHeight="1" x14ac:dyDescent="0.35">
      <c r="A331" s="175">
        <v>8.3333333333333301E-2</v>
      </c>
      <c r="B331" s="115" t="s">
        <v>87</v>
      </c>
      <c r="C331" s="115" t="s">
        <v>87</v>
      </c>
      <c r="D331" s="115" t="s">
        <v>87</v>
      </c>
      <c r="E331" s="115" t="s">
        <v>87</v>
      </c>
      <c r="F331" s="115" t="s">
        <v>87</v>
      </c>
      <c r="G331" s="115" t="s">
        <v>87</v>
      </c>
      <c r="H331" s="115" t="s">
        <v>87</v>
      </c>
      <c r="I331" s="115" t="s">
        <v>87</v>
      </c>
      <c r="J331" s="115" t="s">
        <v>87</v>
      </c>
      <c r="K331" s="115" t="s">
        <v>87</v>
      </c>
      <c r="L331" s="115" t="s">
        <v>87</v>
      </c>
      <c r="M331" s="115" t="s">
        <v>87</v>
      </c>
      <c r="N331" s="115" t="s">
        <v>87</v>
      </c>
      <c r="O331" s="115" t="s">
        <v>87</v>
      </c>
      <c r="P331" s="115" t="s">
        <v>87</v>
      </c>
      <c r="Q331" s="115" t="s">
        <v>87</v>
      </c>
      <c r="R331" s="115" t="s">
        <v>87</v>
      </c>
      <c r="S331" s="115" t="s">
        <v>87</v>
      </c>
      <c r="T331" s="115" t="s">
        <v>87</v>
      </c>
      <c r="U331" s="115" t="s">
        <v>87</v>
      </c>
      <c r="V331" s="115" t="s">
        <v>87</v>
      </c>
      <c r="W331" s="115" t="s">
        <v>87</v>
      </c>
      <c r="X331" s="236"/>
    </row>
    <row r="332" spans="1:24" ht="13.5" customHeight="1" x14ac:dyDescent="0.35">
      <c r="A332" s="175">
        <v>9.375E-2</v>
      </c>
      <c r="B332" s="115" t="s">
        <v>87</v>
      </c>
      <c r="C332" s="115" t="s">
        <v>87</v>
      </c>
      <c r="D332" s="115" t="s">
        <v>87</v>
      </c>
      <c r="E332" s="115" t="s">
        <v>87</v>
      </c>
      <c r="F332" s="115" t="s">
        <v>87</v>
      </c>
      <c r="G332" s="115" t="s">
        <v>87</v>
      </c>
      <c r="H332" s="115" t="s">
        <v>87</v>
      </c>
      <c r="I332" s="115" t="s">
        <v>87</v>
      </c>
      <c r="J332" s="115" t="s">
        <v>87</v>
      </c>
      <c r="K332" s="115" t="s">
        <v>87</v>
      </c>
      <c r="L332" s="115" t="s">
        <v>87</v>
      </c>
      <c r="M332" s="115" t="s">
        <v>87</v>
      </c>
      <c r="N332" s="115" t="s">
        <v>87</v>
      </c>
      <c r="O332" s="115" t="s">
        <v>87</v>
      </c>
      <c r="P332" s="115" t="s">
        <v>87</v>
      </c>
      <c r="Q332" s="115" t="s">
        <v>87</v>
      </c>
      <c r="R332" s="115" t="s">
        <v>87</v>
      </c>
      <c r="S332" s="115" t="s">
        <v>87</v>
      </c>
      <c r="T332" s="115" t="s">
        <v>87</v>
      </c>
      <c r="U332" s="115" t="s">
        <v>87</v>
      </c>
      <c r="V332" s="115" t="s">
        <v>87</v>
      </c>
      <c r="W332" s="115" t="s">
        <v>87</v>
      </c>
      <c r="X332" s="236"/>
    </row>
    <row r="333" spans="1:24" ht="13.5" customHeight="1" x14ac:dyDescent="0.35">
      <c r="A333" s="175">
        <v>0.104166666666667</v>
      </c>
      <c r="B333" s="115" t="s">
        <v>87</v>
      </c>
      <c r="C333" s="115" t="s">
        <v>87</v>
      </c>
      <c r="D333" s="115" t="s">
        <v>87</v>
      </c>
      <c r="E333" s="115" t="s">
        <v>87</v>
      </c>
      <c r="F333" s="115" t="s">
        <v>87</v>
      </c>
      <c r="G333" s="115" t="s">
        <v>87</v>
      </c>
      <c r="H333" s="115" t="s">
        <v>87</v>
      </c>
      <c r="I333" s="115" t="s">
        <v>87</v>
      </c>
      <c r="J333" s="115" t="s">
        <v>87</v>
      </c>
      <c r="K333" s="115" t="s">
        <v>87</v>
      </c>
      <c r="L333" s="115" t="s">
        <v>87</v>
      </c>
      <c r="M333" s="115" t="s">
        <v>87</v>
      </c>
      <c r="N333" s="115" t="s">
        <v>87</v>
      </c>
      <c r="O333" s="115" t="s">
        <v>87</v>
      </c>
      <c r="P333" s="115" t="s">
        <v>87</v>
      </c>
      <c r="Q333" s="115" t="s">
        <v>87</v>
      </c>
      <c r="R333" s="115" t="s">
        <v>87</v>
      </c>
      <c r="S333" s="115" t="s">
        <v>87</v>
      </c>
      <c r="T333" s="115" t="s">
        <v>87</v>
      </c>
      <c r="U333" s="115" t="s">
        <v>87</v>
      </c>
      <c r="V333" s="115" t="s">
        <v>87</v>
      </c>
      <c r="W333" s="115" t="s">
        <v>87</v>
      </c>
      <c r="X333" s="236"/>
    </row>
    <row r="334" spans="1:24" ht="13.5" customHeight="1" x14ac:dyDescent="0.35">
      <c r="A334" s="175">
        <v>0.114583333333333</v>
      </c>
      <c r="B334" s="115" t="s">
        <v>87</v>
      </c>
      <c r="C334" s="115" t="s">
        <v>87</v>
      </c>
      <c r="D334" s="115" t="s">
        <v>87</v>
      </c>
      <c r="E334" s="115" t="s">
        <v>87</v>
      </c>
      <c r="F334" s="115" t="s">
        <v>87</v>
      </c>
      <c r="G334" s="115" t="s">
        <v>87</v>
      </c>
      <c r="H334" s="115" t="s">
        <v>87</v>
      </c>
      <c r="I334" s="115" t="s">
        <v>87</v>
      </c>
      <c r="J334" s="115" t="s">
        <v>87</v>
      </c>
      <c r="K334" s="115" t="s">
        <v>87</v>
      </c>
      <c r="L334" s="115" t="s">
        <v>87</v>
      </c>
      <c r="M334" s="115" t="s">
        <v>87</v>
      </c>
      <c r="N334" s="115" t="s">
        <v>87</v>
      </c>
      <c r="O334" s="115" t="s">
        <v>87</v>
      </c>
      <c r="P334" s="115" t="s">
        <v>87</v>
      </c>
      <c r="Q334" s="115" t="s">
        <v>87</v>
      </c>
      <c r="R334" s="115" t="s">
        <v>87</v>
      </c>
      <c r="S334" s="115" t="s">
        <v>87</v>
      </c>
      <c r="T334" s="115" t="s">
        <v>87</v>
      </c>
      <c r="U334" s="115" t="s">
        <v>87</v>
      </c>
      <c r="V334" s="115" t="s">
        <v>87</v>
      </c>
      <c r="W334" s="115" t="s">
        <v>87</v>
      </c>
      <c r="X334" s="236"/>
    </row>
    <row r="335" spans="1:24" ht="13.5" customHeight="1" x14ac:dyDescent="0.35">
      <c r="A335" s="175">
        <v>0.125</v>
      </c>
      <c r="B335" s="115" t="s">
        <v>87</v>
      </c>
      <c r="C335" s="115" t="s">
        <v>87</v>
      </c>
      <c r="D335" s="115" t="s">
        <v>87</v>
      </c>
      <c r="E335" s="115" t="s">
        <v>87</v>
      </c>
      <c r="F335" s="115" t="s">
        <v>87</v>
      </c>
      <c r="G335" s="115" t="s">
        <v>87</v>
      </c>
      <c r="H335" s="115" t="s">
        <v>87</v>
      </c>
      <c r="I335" s="115" t="s">
        <v>87</v>
      </c>
      <c r="J335" s="115" t="s">
        <v>87</v>
      </c>
      <c r="K335" s="115" t="s">
        <v>87</v>
      </c>
      <c r="L335" s="115" t="s">
        <v>87</v>
      </c>
      <c r="M335" s="115" t="s">
        <v>87</v>
      </c>
      <c r="N335" s="115" t="s">
        <v>87</v>
      </c>
      <c r="O335" s="115" t="s">
        <v>87</v>
      </c>
      <c r="P335" s="115" t="s">
        <v>87</v>
      </c>
      <c r="Q335" s="115" t="s">
        <v>87</v>
      </c>
      <c r="R335" s="115" t="s">
        <v>87</v>
      </c>
      <c r="S335" s="115" t="s">
        <v>87</v>
      </c>
      <c r="T335" s="115" t="s">
        <v>87</v>
      </c>
      <c r="U335" s="115" t="s">
        <v>87</v>
      </c>
      <c r="V335" s="115" t="s">
        <v>87</v>
      </c>
      <c r="W335" s="115" t="s">
        <v>87</v>
      </c>
      <c r="X335" s="236"/>
    </row>
    <row r="336" spans="1:24" ht="13.5" customHeight="1" x14ac:dyDescent="0.35">
      <c r="A336" s="175">
        <v>0.13541666666666699</v>
      </c>
      <c r="B336" s="115" t="s">
        <v>87</v>
      </c>
      <c r="C336" s="115" t="s">
        <v>87</v>
      </c>
      <c r="D336" s="115" t="s">
        <v>87</v>
      </c>
      <c r="E336" s="115" t="s">
        <v>87</v>
      </c>
      <c r="F336" s="115" t="s">
        <v>87</v>
      </c>
      <c r="G336" s="115" t="s">
        <v>87</v>
      </c>
      <c r="H336" s="115" t="s">
        <v>87</v>
      </c>
      <c r="I336" s="115" t="s">
        <v>87</v>
      </c>
      <c r="J336" s="115" t="s">
        <v>87</v>
      </c>
      <c r="K336" s="115" t="s">
        <v>87</v>
      </c>
      <c r="L336" s="115" t="s">
        <v>87</v>
      </c>
      <c r="M336" s="115" t="s">
        <v>87</v>
      </c>
      <c r="N336" s="115" t="s">
        <v>87</v>
      </c>
      <c r="O336" s="115" t="s">
        <v>87</v>
      </c>
      <c r="P336" s="115" t="s">
        <v>87</v>
      </c>
      <c r="Q336" s="115" t="s">
        <v>87</v>
      </c>
      <c r="R336" s="115" t="s">
        <v>87</v>
      </c>
      <c r="S336" s="115" t="s">
        <v>87</v>
      </c>
      <c r="T336" s="115" t="s">
        <v>87</v>
      </c>
      <c r="U336" s="115" t="s">
        <v>87</v>
      </c>
      <c r="V336" s="115" t="s">
        <v>87</v>
      </c>
      <c r="W336" s="115" t="s">
        <v>87</v>
      </c>
      <c r="X336" s="236"/>
    </row>
    <row r="337" spans="1:24" ht="13.5" customHeight="1" x14ac:dyDescent="0.35">
      <c r="A337" s="175">
        <v>0.14583333333333301</v>
      </c>
      <c r="B337" s="115" t="s">
        <v>87</v>
      </c>
      <c r="C337" s="115" t="s">
        <v>87</v>
      </c>
      <c r="D337" s="115" t="s">
        <v>87</v>
      </c>
      <c r="E337" s="115" t="s">
        <v>87</v>
      </c>
      <c r="F337" s="115" t="s">
        <v>87</v>
      </c>
      <c r="G337" s="115" t="s">
        <v>87</v>
      </c>
      <c r="H337" s="115" t="s">
        <v>87</v>
      </c>
      <c r="I337" s="115" t="s">
        <v>87</v>
      </c>
      <c r="J337" s="115" t="s">
        <v>87</v>
      </c>
      <c r="K337" s="115" t="s">
        <v>87</v>
      </c>
      <c r="L337" s="115" t="s">
        <v>87</v>
      </c>
      <c r="M337" s="115" t="s">
        <v>87</v>
      </c>
      <c r="N337" s="115" t="s">
        <v>87</v>
      </c>
      <c r="O337" s="115" t="s">
        <v>87</v>
      </c>
      <c r="P337" s="115" t="s">
        <v>87</v>
      </c>
      <c r="Q337" s="115" t="s">
        <v>87</v>
      </c>
      <c r="R337" s="115" t="s">
        <v>87</v>
      </c>
      <c r="S337" s="115" t="s">
        <v>87</v>
      </c>
      <c r="T337" s="115" t="s">
        <v>87</v>
      </c>
      <c r="U337" s="115" t="s">
        <v>87</v>
      </c>
      <c r="V337" s="115" t="s">
        <v>87</v>
      </c>
      <c r="W337" s="115" t="s">
        <v>87</v>
      </c>
      <c r="X337" s="236"/>
    </row>
    <row r="338" spans="1:24" ht="13.5" customHeight="1" x14ac:dyDescent="0.35">
      <c r="A338" s="175">
        <v>0.15625</v>
      </c>
      <c r="B338" s="115" t="s">
        <v>87</v>
      </c>
      <c r="C338" s="115" t="s">
        <v>87</v>
      </c>
      <c r="D338" s="115" t="s">
        <v>87</v>
      </c>
      <c r="E338" s="115" t="s">
        <v>87</v>
      </c>
      <c r="F338" s="115" t="s">
        <v>87</v>
      </c>
      <c r="G338" s="115" t="s">
        <v>87</v>
      </c>
      <c r="H338" s="115" t="s">
        <v>87</v>
      </c>
      <c r="I338" s="115" t="s">
        <v>87</v>
      </c>
      <c r="J338" s="115" t="s">
        <v>87</v>
      </c>
      <c r="K338" s="115" t="s">
        <v>87</v>
      </c>
      <c r="L338" s="115" t="s">
        <v>87</v>
      </c>
      <c r="M338" s="115" t="s">
        <v>87</v>
      </c>
      <c r="N338" s="115" t="s">
        <v>87</v>
      </c>
      <c r="O338" s="115" t="s">
        <v>87</v>
      </c>
      <c r="P338" s="115" t="s">
        <v>87</v>
      </c>
      <c r="Q338" s="115" t="s">
        <v>87</v>
      </c>
      <c r="R338" s="115" t="s">
        <v>87</v>
      </c>
      <c r="S338" s="115" t="s">
        <v>87</v>
      </c>
      <c r="T338" s="115" t="s">
        <v>87</v>
      </c>
      <c r="U338" s="115" t="s">
        <v>87</v>
      </c>
      <c r="V338" s="115" t="s">
        <v>87</v>
      </c>
      <c r="W338" s="115" t="s">
        <v>87</v>
      </c>
      <c r="X338" s="236"/>
    </row>
    <row r="339" spans="1:24" ht="13.5" customHeight="1" x14ac:dyDescent="0.35">
      <c r="A339" s="175">
        <v>0.16666666666666699</v>
      </c>
      <c r="B339" s="115" t="s">
        <v>87</v>
      </c>
      <c r="C339" s="115" t="s">
        <v>87</v>
      </c>
      <c r="D339" s="115" t="s">
        <v>87</v>
      </c>
      <c r="E339" s="115" t="s">
        <v>87</v>
      </c>
      <c r="F339" s="115" t="s">
        <v>87</v>
      </c>
      <c r="G339" s="115" t="s">
        <v>87</v>
      </c>
      <c r="H339" s="115" t="s">
        <v>87</v>
      </c>
      <c r="I339" s="115" t="s">
        <v>87</v>
      </c>
      <c r="J339" s="115" t="s">
        <v>87</v>
      </c>
      <c r="K339" s="115" t="s">
        <v>87</v>
      </c>
      <c r="L339" s="115" t="s">
        <v>87</v>
      </c>
      <c r="M339" s="115" t="s">
        <v>87</v>
      </c>
      <c r="N339" s="115" t="s">
        <v>87</v>
      </c>
      <c r="O339" s="115" t="s">
        <v>87</v>
      </c>
      <c r="P339" s="115" t="s">
        <v>87</v>
      </c>
      <c r="Q339" s="115" t="s">
        <v>87</v>
      </c>
      <c r="R339" s="115" t="s">
        <v>87</v>
      </c>
      <c r="S339" s="115" t="s">
        <v>87</v>
      </c>
      <c r="T339" s="115" t="s">
        <v>87</v>
      </c>
      <c r="U339" s="115" t="s">
        <v>87</v>
      </c>
      <c r="V339" s="115" t="s">
        <v>87</v>
      </c>
      <c r="W339" s="115" t="s">
        <v>87</v>
      </c>
      <c r="X339" s="236"/>
    </row>
    <row r="340" spans="1:24" ht="13.5" customHeight="1" x14ac:dyDescent="0.35">
      <c r="A340" s="175">
        <v>0.17708333333333301</v>
      </c>
      <c r="B340" s="115" t="s">
        <v>87</v>
      </c>
      <c r="C340" s="115" t="s">
        <v>87</v>
      </c>
      <c r="D340" s="115" t="s">
        <v>87</v>
      </c>
      <c r="E340" s="115" t="s">
        <v>87</v>
      </c>
      <c r="F340" s="115" t="s">
        <v>87</v>
      </c>
      <c r="G340" s="115" t="s">
        <v>87</v>
      </c>
      <c r="H340" s="115" t="s">
        <v>87</v>
      </c>
      <c r="I340" s="115" t="s">
        <v>87</v>
      </c>
      <c r="J340" s="115" t="s">
        <v>87</v>
      </c>
      <c r="K340" s="115" t="s">
        <v>87</v>
      </c>
      <c r="L340" s="115" t="s">
        <v>87</v>
      </c>
      <c r="M340" s="115" t="s">
        <v>87</v>
      </c>
      <c r="N340" s="115" t="s">
        <v>87</v>
      </c>
      <c r="O340" s="115" t="s">
        <v>87</v>
      </c>
      <c r="P340" s="115" t="s">
        <v>87</v>
      </c>
      <c r="Q340" s="115" t="s">
        <v>87</v>
      </c>
      <c r="R340" s="115" t="s">
        <v>87</v>
      </c>
      <c r="S340" s="115" t="s">
        <v>87</v>
      </c>
      <c r="T340" s="115" t="s">
        <v>87</v>
      </c>
      <c r="U340" s="115" t="s">
        <v>87</v>
      </c>
      <c r="V340" s="115" t="s">
        <v>87</v>
      </c>
      <c r="W340" s="115" t="s">
        <v>87</v>
      </c>
      <c r="X340" s="236"/>
    </row>
    <row r="341" spans="1:24" ht="13.5" customHeight="1" x14ac:dyDescent="0.35">
      <c r="A341" s="175">
        <v>0.1875</v>
      </c>
      <c r="B341" s="115" t="s">
        <v>87</v>
      </c>
      <c r="C341" s="115" t="s">
        <v>87</v>
      </c>
      <c r="D341" s="115" t="s">
        <v>87</v>
      </c>
      <c r="E341" s="115" t="s">
        <v>87</v>
      </c>
      <c r="F341" s="115" t="s">
        <v>87</v>
      </c>
      <c r="G341" s="115" t="s">
        <v>87</v>
      </c>
      <c r="H341" s="115" t="s">
        <v>87</v>
      </c>
      <c r="I341" s="115" t="s">
        <v>87</v>
      </c>
      <c r="J341" s="115" t="s">
        <v>87</v>
      </c>
      <c r="K341" s="115" t="s">
        <v>87</v>
      </c>
      <c r="L341" s="115" t="s">
        <v>87</v>
      </c>
      <c r="M341" s="115" t="s">
        <v>87</v>
      </c>
      <c r="N341" s="115" t="s">
        <v>87</v>
      </c>
      <c r="O341" s="115" t="s">
        <v>87</v>
      </c>
      <c r="P341" s="115" t="s">
        <v>87</v>
      </c>
      <c r="Q341" s="115" t="s">
        <v>87</v>
      </c>
      <c r="R341" s="115" t="s">
        <v>87</v>
      </c>
      <c r="S341" s="115" t="s">
        <v>87</v>
      </c>
      <c r="T341" s="115" t="s">
        <v>87</v>
      </c>
      <c r="U341" s="115" t="s">
        <v>87</v>
      </c>
      <c r="V341" s="115" t="s">
        <v>87</v>
      </c>
      <c r="W341" s="115" t="s">
        <v>87</v>
      </c>
      <c r="X341" s="236"/>
    </row>
    <row r="342" spans="1:24" ht="13.5" customHeight="1" x14ac:dyDescent="0.35">
      <c r="A342" s="175">
        <v>0.19791666666666699</v>
      </c>
      <c r="B342" s="115" t="s">
        <v>87</v>
      </c>
      <c r="C342" s="115" t="s">
        <v>87</v>
      </c>
      <c r="D342" s="115" t="s">
        <v>87</v>
      </c>
      <c r="E342" s="115" t="s">
        <v>87</v>
      </c>
      <c r="F342" s="115" t="s">
        <v>87</v>
      </c>
      <c r="G342" s="115" t="s">
        <v>87</v>
      </c>
      <c r="H342" s="115" t="s">
        <v>87</v>
      </c>
      <c r="I342" s="115" t="s">
        <v>87</v>
      </c>
      <c r="J342" s="115" t="s">
        <v>87</v>
      </c>
      <c r="K342" s="115" t="s">
        <v>87</v>
      </c>
      <c r="L342" s="115" t="s">
        <v>87</v>
      </c>
      <c r="M342" s="115" t="s">
        <v>87</v>
      </c>
      <c r="N342" s="115" t="s">
        <v>87</v>
      </c>
      <c r="O342" s="115" t="s">
        <v>87</v>
      </c>
      <c r="P342" s="115" t="s">
        <v>87</v>
      </c>
      <c r="Q342" s="115" t="s">
        <v>87</v>
      </c>
      <c r="R342" s="115" t="s">
        <v>87</v>
      </c>
      <c r="S342" s="115" t="s">
        <v>87</v>
      </c>
      <c r="T342" s="115" t="s">
        <v>87</v>
      </c>
      <c r="U342" s="115" t="s">
        <v>87</v>
      </c>
      <c r="V342" s="115" t="s">
        <v>87</v>
      </c>
      <c r="W342" s="115" t="s">
        <v>87</v>
      </c>
      <c r="X342" s="236"/>
    </row>
    <row r="343" spans="1:24" ht="13.5" customHeight="1" x14ac:dyDescent="0.35">
      <c r="A343" s="175">
        <v>0.20833333333333301</v>
      </c>
      <c r="B343" s="115" t="s">
        <v>87</v>
      </c>
      <c r="C343" s="115" t="s">
        <v>87</v>
      </c>
      <c r="D343" s="115" t="s">
        <v>87</v>
      </c>
      <c r="E343" s="115" t="s">
        <v>87</v>
      </c>
      <c r="F343" s="115" t="s">
        <v>87</v>
      </c>
      <c r="G343" s="115" t="s">
        <v>87</v>
      </c>
      <c r="H343" s="115" t="s">
        <v>87</v>
      </c>
      <c r="I343" s="115" t="s">
        <v>87</v>
      </c>
      <c r="J343" s="115" t="s">
        <v>87</v>
      </c>
      <c r="K343" s="115" t="s">
        <v>87</v>
      </c>
      <c r="L343" s="115" t="s">
        <v>87</v>
      </c>
      <c r="M343" s="115" t="s">
        <v>87</v>
      </c>
      <c r="N343" s="115" t="s">
        <v>87</v>
      </c>
      <c r="O343" s="115" t="s">
        <v>87</v>
      </c>
      <c r="P343" s="115" t="s">
        <v>87</v>
      </c>
      <c r="Q343" s="115" t="s">
        <v>87</v>
      </c>
      <c r="R343" s="115" t="s">
        <v>87</v>
      </c>
      <c r="S343" s="115" t="s">
        <v>87</v>
      </c>
      <c r="T343" s="115" t="s">
        <v>87</v>
      </c>
      <c r="U343" s="115" t="s">
        <v>87</v>
      </c>
      <c r="V343" s="115" t="s">
        <v>87</v>
      </c>
      <c r="W343" s="115" t="s">
        <v>87</v>
      </c>
      <c r="X343" s="236"/>
    </row>
    <row r="344" spans="1:24" ht="13.5" customHeight="1" x14ac:dyDescent="0.35">
      <c r="A344" s="175">
        <v>0.21875</v>
      </c>
      <c r="B344" s="115" t="s">
        <v>87</v>
      </c>
      <c r="C344" s="115" t="s">
        <v>87</v>
      </c>
      <c r="D344" s="115" t="s">
        <v>87</v>
      </c>
      <c r="E344" s="115" t="s">
        <v>87</v>
      </c>
      <c r="F344" s="115" t="s">
        <v>87</v>
      </c>
      <c r="G344" s="115" t="s">
        <v>87</v>
      </c>
      <c r="H344" s="115" t="s">
        <v>87</v>
      </c>
      <c r="I344" s="115" t="s">
        <v>87</v>
      </c>
      <c r="J344" s="115" t="s">
        <v>87</v>
      </c>
      <c r="K344" s="115" t="s">
        <v>87</v>
      </c>
      <c r="L344" s="115" t="s">
        <v>87</v>
      </c>
      <c r="M344" s="115" t="s">
        <v>87</v>
      </c>
      <c r="N344" s="115" t="s">
        <v>87</v>
      </c>
      <c r="O344" s="115" t="s">
        <v>87</v>
      </c>
      <c r="P344" s="115" t="s">
        <v>87</v>
      </c>
      <c r="Q344" s="115" t="s">
        <v>87</v>
      </c>
      <c r="R344" s="115" t="s">
        <v>87</v>
      </c>
      <c r="S344" s="115" t="s">
        <v>87</v>
      </c>
      <c r="T344" s="115" t="s">
        <v>87</v>
      </c>
      <c r="U344" s="115" t="s">
        <v>87</v>
      </c>
      <c r="V344" s="115" t="s">
        <v>87</v>
      </c>
      <c r="W344" s="115" t="s">
        <v>87</v>
      </c>
      <c r="X344" s="236"/>
    </row>
    <row r="345" spans="1:24" ht="13.5" customHeight="1" x14ac:dyDescent="0.35">
      <c r="A345" s="175">
        <v>0.22916666666666699</v>
      </c>
      <c r="B345" s="115" t="s">
        <v>87</v>
      </c>
      <c r="C345" s="115" t="s">
        <v>87</v>
      </c>
      <c r="D345" s="115" t="s">
        <v>87</v>
      </c>
      <c r="E345" s="115" t="s">
        <v>87</v>
      </c>
      <c r="F345" s="115" t="s">
        <v>87</v>
      </c>
      <c r="G345" s="115" t="s">
        <v>87</v>
      </c>
      <c r="H345" s="115" t="s">
        <v>87</v>
      </c>
      <c r="I345" s="115" t="s">
        <v>87</v>
      </c>
      <c r="J345" s="115" t="s">
        <v>87</v>
      </c>
      <c r="K345" s="115" t="s">
        <v>87</v>
      </c>
      <c r="L345" s="115" t="s">
        <v>87</v>
      </c>
      <c r="M345" s="115" t="s">
        <v>87</v>
      </c>
      <c r="N345" s="115" t="s">
        <v>87</v>
      </c>
      <c r="O345" s="115" t="s">
        <v>87</v>
      </c>
      <c r="P345" s="115" t="s">
        <v>87</v>
      </c>
      <c r="Q345" s="115" t="s">
        <v>87</v>
      </c>
      <c r="R345" s="115" t="s">
        <v>87</v>
      </c>
      <c r="S345" s="115" t="s">
        <v>87</v>
      </c>
      <c r="T345" s="115" t="s">
        <v>87</v>
      </c>
      <c r="U345" s="115" t="s">
        <v>87</v>
      </c>
      <c r="V345" s="115" t="s">
        <v>87</v>
      </c>
      <c r="W345" s="115" t="s">
        <v>87</v>
      </c>
      <c r="X345" s="236"/>
    </row>
    <row r="346" spans="1:24" ht="13.5" customHeight="1" x14ac:dyDescent="0.35">
      <c r="A346" s="175">
        <v>0.23958333333333301</v>
      </c>
      <c r="B346" s="115" t="s">
        <v>87</v>
      </c>
      <c r="C346" s="115" t="s">
        <v>87</v>
      </c>
      <c r="D346" s="115" t="s">
        <v>87</v>
      </c>
      <c r="E346" s="115" t="s">
        <v>87</v>
      </c>
      <c r="F346" s="115" t="s">
        <v>87</v>
      </c>
      <c r="G346" s="115" t="s">
        <v>87</v>
      </c>
      <c r="H346" s="115" t="s">
        <v>87</v>
      </c>
      <c r="I346" s="115" t="s">
        <v>87</v>
      </c>
      <c r="J346" s="115" t="s">
        <v>87</v>
      </c>
      <c r="K346" s="115" t="s">
        <v>87</v>
      </c>
      <c r="L346" s="115" t="s">
        <v>87</v>
      </c>
      <c r="M346" s="115" t="s">
        <v>87</v>
      </c>
      <c r="N346" s="115" t="s">
        <v>87</v>
      </c>
      <c r="O346" s="115" t="s">
        <v>87</v>
      </c>
      <c r="P346" s="115" t="s">
        <v>87</v>
      </c>
      <c r="Q346" s="115" t="s">
        <v>87</v>
      </c>
      <c r="R346" s="115" t="s">
        <v>87</v>
      </c>
      <c r="S346" s="115" t="s">
        <v>87</v>
      </c>
      <c r="T346" s="115" t="s">
        <v>87</v>
      </c>
      <c r="U346" s="115" t="s">
        <v>87</v>
      </c>
      <c r="V346" s="115" t="s">
        <v>87</v>
      </c>
      <c r="W346" s="115" t="s">
        <v>87</v>
      </c>
      <c r="X346" s="236"/>
    </row>
    <row r="347" spans="1:24" ht="13.5" customHeight="1" x14ac:dyDescent="0.35">
      <c r="A347" s="175">
        <v>0.25</v>
      </c>
      <c r="B347" s="115" t="s">
        <v>87</v>
      </c>
      <c r="C347" s="115" t="s">
        <v>87</v>
      </c>
      <c r="D347" s="115" t="s">
        <v>87</v>
      </c>
      <c r="E347" s="115" t="s">
        <v>87</v>
      </c>
      <c r="F347" s="115" t="s">
        <v>87</v>
      </c>
      <c r="G347" s="115" t="s">
        <v>87</v>
      </c>
      <c r="H347" s="115" t="s">
        <v>87</v>
      </c>
      <c r="I347" s="115" t="s">
        <v>87</v>
      </c>
      <c r="J347" s="115" t="s">
        <v>87</v>
      </c>
      <c r="K347" s="115" t="s">
        <v>87</v>
      </c>
      <c r="L347" s="115" t="s">
        <v>87</v>
      </c>
      <c r="M347" s="115" t="s">
        <v>87</v>
      </c>
      <c r="N347" s="115" t="s">
        <v>87</v>
      </c>
      <c r="O347" s="115" t="s">
        <v>87</v>
      </c>
      <c r="P347" s="115" t="s">
        <v>87</v>
      </c>
      <c r="Q347" s="115" t="s">
        <v>87</v>
      </c>
      <c r="R347" s="115" t="s">
        <v>87</v>
      </c>
      <c r="S347" s="115" t="s">
        <v>87</v>
      </c>
      <c r="T347" s="115" t="s">
        <v>87</v>
      </c>
      <c r="U347" s="115" t="s">
        <v>87</v>
      </c>
      <c r="V347" s="115" t="s">
        <v>87</v>
      </c>
      <c r="W347" s="115" t="s">
        <v>87</v>
      </c>
      <c r="X347" s="236"/>
    </row>
    <row r="348" spans="1:24" ht="13.5" customHeight="1" x14ac:dyDescent="0.35">
      <c r="A348" s="175">
        <v>0.26041666666666702</v>
      </c>
      <c r="B348" s="115" t="s">
        <v>87</v>
      </c>
      <c r="C348" s="115" t="s">
        <v>87</v>
      </c>
      <c r="D348" s="115" t="s">
        <v>87</v>
      </c>
      <c r="E348" s="115" t="s">
        <v>87</v>
      </c>
      <c r="F348" s="115" t="s">
        <v>87</v>
      </c>
      <c r="G348" s="115" t="s">
        <v>87</v>
      </c>
      <c r="H348" s="115" t="s">
        <v>87</v>
      </c>
      <c r="I348" s="115" t="s">
        <v>87</v>
      </c>
      <c r="J348" s="115" t="s">
        <v>87</v>
      </c>
      <c r="K348" s="115" t="s">
        <v>87</v>
      </c>
      <c r="L348" s="115" t="s">
        <v>87</v>
      </c>
      <c r="M348" s="115" t="s">
        <v>87</v>
      </c>
      <c r="N348" s="115" t="s">
        <v>87</v>
      </c>
      <c r="O348" s="115" t="s">
        <v>87</v>
      </c>
      <c r="P348" s="115" t="s">
        <v>87</v>
      </c>
      <c r="Q348" s="115" t="s">
        <v>87</v>
      </c>
      <c r="R348" s="115" t="s">
        <v>87</v>
      </c>
      <c r="S348" s="115" t="s">
        <v>87</v>
      </c>
      <c r="T348" s="115" t="s">
        <v>87</v>
      </c>
      <c r="U348" s="115" t="s">
        <v>87</v>
      </c>
      <c r="V348" s="115" t="s">
        <v>87</v>
      </c>
      <c r="W348" s="115" t="s">
        <v>87</v>
      </c>
      <c r="X348" s="236"/>
    </row>
    <row r="349" spans="1:24" ht="13.5" customHeight="1" x14ac:dyDescent="0.35">
      <c r="A349" s="175">
        <v>0.27083333333333298</v>
      </c>
      <c r="B349" s="115" t="s">
        <v>87</v>
      </c>
      <c r="C349" s="115" t="s">
        <v>87</v>
      </c>
      <c r="D349" s="115" t="s">
        <v>87</v>
      </c>
      <c r="E349" s="115" t="s">
        <v>87</v>
      </c>
      <c r="F349" s="115" t="s">
        <v>87</v>
      </c>
      <c r="G349" s="115" t="s">
        <v>87</v>
      </c>
      <c r="H349" s="115" t="s">
        <v>87</v>
      </c>
      <c r="I349" s="115" t="s">
        <v>87</v>
      </c>
      <c r="J349" s="115" t="s">
        <v>87</v>
      </c>
      <c r="K349" s="115" t="s">
        <v>87</v>
      </c>
      <c r="L349" s="115" t="s">
        <v>87</v>
      </c>
      <c r="M349" s="115" t="s">
        <v>87</v>
      </c>
      <c r="N349" s="115" t="s">
        <v>87</v>
      </c>
      <c r="O349" s="115" t="s">
        <v>87</v>
      </c>
      <c r="P349" s="115" t="s">
        <v>87</v>
      </c>
      <c r="Q349" s="115" t="s">
        <v>87</v>
      </c>
      <c r="R349" s="115" t="s">
        <v>87</v>
      </c>
      <c r="S349" s="115" t="s">
        <v>87</v>
      </c>
      <c r="T349" s="115" t="s">
        <v>87</v>
      </c>
      <c r="U349" s="115" t="s">
        <v>87</v>
      </c>
      <c r="V349" s="115" t="s">
        <v>87</v>
      </c>
      <c r="W349" s="115" t="s">
        <v>87</v>
      </c>
      <c r="X349" s="236"/>
    </row>
    <row r="350" spans="1:24" ht="13.5" customHeight="1" x14ac:dyDescent="0.35">
      <c r="A350" s="175">
        <v>0.28125</v>
      </c>
      <c r="B350" s="115" t="s">
        <v>87</v>
      </c>
      <c r="C350" s="115" t="s">
        <v>87</v>
      </c>
      <c r="D350" s="115" t="s">
        <v>87</v>
      </c>
      <c r="E350" s="115" t="s">
        <v>87</v>
      </c>
      <c r="F350" s="115" t="s">
        <v>87</v>
      </c>
      <c r="G350" s="115" t="s">
        <v>87</v>
      </c>
      <c r="H350" s="115" t="s">
        <v>87</v>
      </c>
      <c r="I350" s="115" t="s">
        <v>87</v>
      </c>
      <c r="J350" s="115" t="s">
        <v>87</v>
      </c>
      <c r="K350" s="115" t="s">
        <v>87</v>
      </c>
      <c r="L350" s="115" t="s">
        <v>87</v>
      </c>
      <c r="M350" s="115" t="s">
        <v>87</v>
      </c>
      <c r="N350" s="115" t="s">
        <v>87</v>
      </c>
      <c r="O350" s="115" t="s">
        <v>87</v>
      </c>
      <c r="P350" s="115" t="s">
        <v>87</v>
      </c>
      <c r="Q350" s="115" t="s">
        <v>87</v>
      </c>
      <c r="R350" s="115" t="s">
        <v>87</v>
      </c>
      <c r="S350" s="115" t="s">
        <v>87</v>
      </c>
      <c r="T350" s="115" t="s">
        <v>87</v>
      </c>
      <c r="U350" s="115" t="s">
        <v>87</v>
      </c>
      <c r="V350" s="115" t="s">
        <v>87</v>
      </c>
      <c r="W350" s="115" t="s">
        <v>87</v>
      </c>
      <c r="X350" s="236"/>
    </row>
    <row r="351" spans="1:24" ht="13.5" customHeight="1" x14ac:dyDescent="0.35">
      <c r="A351" s="175">
        <v>0.29166666666666702</v>
      </c>
      <c r="B351" s="115" t="s">
        <v>87</v>
      </c>
      <c r="C351" s="115" t="s">
        <v>87</v>
      </c>
      <c r="D351" s="115" t="s">
        <v>87</v>
      </c>
      <c r="E351" s="115" t="s">
        <v>87</v>
      </c>
      <c r="F351" s="115" t="s">
        <v>87</v>
      </c>
      <c r="G351" s="115" t="s">
        <v>87</v>
      </c>
      <c r="H351" s="115" t="s">
        <v>87</v>
      </c>
      <c r="I351" s="115" t="s">
        <v>87</v>
      </c>
      <c r="J351" s="115" t="s">
        <v>87</v>
      </c>
      <c r="K351" s="115" t="s">
        <v>87</v>
      </c>
      <c r="L351" s="115" t="s">
        <v>87</v>
      </c>
      <c r="M351" s="115" t="s">
        <v>87</v>
      </c>
      <c r="N351" s="115" t="s">
        <v>87</v>
      </c>
      <c r="O351" s="115" t="s">
        <v>87</v>
      </c>
      <c r="P351" s="115" t="s">
        <v>87</v>
      </c>
      <c r="Q351" s="115" t="s">
        <v>87</v>
      </c>
      <c r="R351" s="115" t="s">
        <v>87</v>
      </c>
      <c r="S351" s="115" t="s">
        <v>87</v>
      </c>
      <c r="T351" s="115" t="s">
        <v>87</v>
      </c>
      <c r="U351" s="115" t="s">
        <v>87</v>
      </c>
      <c r="V351" s="115" t="s">
        <v>87</v>
      </c>
      <c r="W351" s="115" t="s">
        <v>87</v>
      </c>
      <c r="X351" s="236"/>
    </row>
    <row r="352" spans="1:24" ht="13.5" customHeight="1" x14ac:dyDescent="0.35">
      <c r="A352" s="175">
        <v>0.30208333333333298</v>
      </c>
      <c r="B352" s="115" t="s">
        <v>87</v>
      </c>
      <c r="C352" s="115" t="s">
        <v>87</v>
      </c>
      <c r="D352" s="115" t="s">
        <v>87</v>
      </c>
      <c r="E352" s="115" t="s">
        <v>87</v>
      </c>
      <c r="F352" s="115" t="s">
        <v>87</v>
      </c>
      <c r="G352" s="115" t="s">
        <v>87</v>
      </c>
      <c r="H352" s="115" t="s">
        <v>87</v>
      </c>
      <c r="I352" s="115" t="s">
        <v>87</v>
      </c>
      <c r="J352" s="115" t="s">
        <v>87</v>
      </c>
      <c r="K352" s="115" t="s">
        <v>87</v>
      </c>
      <c r="L352" s="115" t="s">
        <v>87</v>
      </c>
      <c r="M352" s="115" t="s">
        <v>87</v>
      </c>
      <c r="N352" s="115" t="s">
        <v>87</v>
      </c>
      <c r="O352" s="115" t="s">
        <v>87</v>
      </c>
      <c r="P352" s="115" t="s">
        <v>87</v>
      </c>
      <c r="Q352" s="115" t="s">
        <v>87</v>
      </c>
      <c r="R352" s="115" t="s">
        <v>87</v>
      </c>
      <c r="S352" s="115" t="s">
        <v>87</v>
      </c>
      <c r="T352" s="115" t="s">
        <v>87</v>
      </c>
      <c r="U352" s="115" t="s">
        <v>87</v>
      </c>
      <c r="V352" s="115" t="s">
        <v>87</v>
      </c>
      <c r="W352" s="115" t="s">
        <v>87</v>
      </c>
      <c r="X352" s="236"/>
    </row>
    <row r="353" spans="1:24" ht="13.5" customHeight="1" x14ac:dyDescent="0.35">
      <c r="A353" s="175">
        <v>0.3125</v>
      </c>
      <c r="B353" s="115" t="s">
        <v>87</v>
      </c>
      <c r="C353" s="115" t="s">
        <v>87</v>
      </c>
      <c r="D353" s="115" t="s">
        <v>87</v>
      </c>
      <c r="E353" s="115" t="s">
        <v>87</v>
      </c>
      <c r="F353" s="115" t="s">
        <v>87</v>
      </c>
      <c r="G353" s="115" t="s">
        <v>87</v>
      </c>
      <c r="H353" s="115" t="s">
        <v>87</v>
      </c>
      <c r="I353" s="115" t="s">
        <v>87</v>
      </c>
      <c r="J353" s="115" t="s">
        <v>87</v>
      </c>
      <c r="K353" s="115" t="s">
        <v>87</v>
      </c>
      <c r="L353" s="115" t="s">
        <v>87</v>
      </c>
      <c r="M353" s="115" t="s">
        <v>87</v>
      </c>
      <c r="N353" s="115" t="s">
        <v>87</v>
      </c>
      <c r="O353" s="115" t="s">
        <v>87</v>
      </c>
      <c r="P353" s="115" t="s">
        <v>87</v>
      </c>
      <c r="Q353" s="115" t="s">
        <v>87</v>
      </c>
      <c r="R353" s="115" t="s">
        <v>87</v>
      </c>
      <c r="S353" s="115" t="s">
        <v>87</v>
      </c>
      <c r="T353" s="115" t="s">
        <v>87</v>
      </c>
      <c r="U353" s="115" t="s">
        <v>87</v>
      </c>
      <c r="V353" s="115" t="s">
        <v>87</v>
      </c>
      <c r="W353" s="115" t="s">
        <v>87</v>
      </c>
      <c r="X353" s="236"/>
    </row>
    <row r="354" spans="1:24" ht="13.5" customHeight="1" x14ac:dyDescent="0.35">
      <c r="A354" s="175">
        <v>0.32291666666666702</v>
      </c>
      <c r="B354" s="115" t="s">
        <v>87</v>
      </c>
      <c r="C354" s="115" t="s">
        <v>87</v>
      </c>
      <c r="D354" s="115" t="s">
        <v>87</v>
      </c>
      <c r="E354" s="115" t="s">
        <v>87</v>
      </c>
      <c r="F354" s="115" t="s">
        <v>87</v>
      </c>
      <c r="G354" s="115" t="s">
        <v>87</v>
      </c>
      <c r="H354" s="115" t="s">
        <v>87</v>
      </c>
      <c r="I354" s="115" t="s">
        <v>87</v>
      </c>
      <c r="J354" s="115" t="s">
        <v>87</v>
      </c>
      <c r="K354" s="115" t="s">
        <v>87</v>
      </c>
      <c r="L354" s="115" t="s">
        <v>87</v>
      </c>
      <c r="M354" s="115" t="s">
        <v>87</v>
      </c>
      <c r="N354" s="115" t="s">
        <v>87</v>
      </c>
      <c r="O354" s="115" t="s">
        <v>87</v>
      </c>
      <c r="P354" s="115" t="s">
        <v>87</v>
      </c>
      <c r="Q354" s="115" t="s">
        <v>87</v>
      </c>
      <c r="R354" s="115" t="s">
        <v>87</v>
      </c>
      <c r="S354" s="115" t="s">
        <v>87</v>
      </c>
      <c r="T354" s="115" t="s">
        <v>87</v>
      </c>
      <c r="U354" s="115" t="s">
        <v>87</v>
      </c>
      <c r="V354" s="115" t="s">
        <v>87</v>
      </c>
      <c r="W354" s="115" t="s">
        <v>87</v>
      </c>
      <c r="X354" s="236"/>
    </row>
    <row r="355" spans="1:24" ht="13.5" customHeight="1" x14ac:dyDescent="0.35">
      <c r="A355" s="175">
        <v>0.33333333333333298</v>
      </c>
      <c r="B355" s="115" t="s">
        <v>87</v>
      </c>
      <c r="C355" s="115" t="s">
        <v>87</v>
      </c>
      <c r="D355" s="115" t="s">
        <v>87</v>
      </c>
      <c r="E355" s="115" t="s">
        <v>87</v>
      </c>
      <c r="F355" s="115" t="s">
        <v>87</v>
      </c>
      <c r="G355" s="115" t="s">
        <v>87</v>
      </c>
      <c r="H355" s="115" t="s">
        <v>87</v>
      </c>
      <c r="I355" s="115" t="s">
        <v>87</v>
      </c>
      <c r="J355" s="115" t="s">
        <v>87</v>
      </c>
      <c r="K355" s="115" t="s">
        <v>87</v>
      </c>
      <c r="L355" s="115" t="s">
        <v>87</v>
      </c>
      <c r="M355" s="115" t="s">
        <v>87</v>
      </c>
      <c r="N355" s="115" t="s">
        <v>87</v>
      </c>
      <c r="O355" s="115" t="s">
        <v>87</v>
      </c>
      <c r="P355" s="115" t="s">
        <v>87</v>
      </c>
      <c r="Q355" s="115" t="s">
        <v>87</v>
      </c>
      <c r="R355" s="115" t="s">
        <v>87</v>
      </c>
      <c r="S355" s="115" t="s">
        <v>87</v>
      </c>
      <c r="T355" s="115" t="s">
        <v>87</v>
      </c>
      <c r="U355" s="115" t="s">
        <v>87</v>
      </c>
      <c r="V355" s="115" t="s">
        <v>87</v>
      </c>
      <c r="W355" s="115" t="s">
        <v>87</v>
      </c>
      <c r="X355" s="236"/>
    </row>
    <row r="356" spans="1:24" ht="13.5" customHeight="1" x14ac:dyDescent="0.35">
      <c r="A356" s="175">
        <v>0.34375</v>
      </c>
      <c r="B356" s="115" t="s">
        <v>87</v>
      </c>
      <c r="C356" s="115" t="s">
        <v>87</v>
      </c>
      <c r="D356" s="115" t="s">
        <v>87</v>
      </c>
      <c r="E356" s="115" t="s">
        <v>87</v>
      </c>
      <c r="F356" s="115" t="s">
        <v>87</v>
      </c>
      <c r="G356" s="115" t="s">
        <v>87</v>
      </c>
      <c r="H356" s="115" t="s">
        <v>87</v>
      </c>
      <c r="I356" s="115" t="s">
        <v>87</v>
      </c>
      <c r="J356" s="115" t="s">
        <v>87</v>
      </c>
      <c r="K356" s="115" t="s">
        <v>87</v>
      </c>
      <c r="L356" s="115" t="s">
        <v>87</v>
      </c>
      <c r="M356" s="115" t="s">
        <v>87</v>
      </c>
      <c r="N356" s="115" t="s">
        <v>87</v>
      </c>
      <c r="O356" s="115" t="s">
        <v>87</v>
      </c>
      <c r="P356" s="115" t="s">
        <v>87</v>
      </c>
      <c r="Q356" s="115" t="s">
        <v>87</v>
      </c>
      <c r="R356" s="115" t="s">
        <v>87</v>
      </c>
      <c r="S356" s="115" t="s">
        <v>87</v>
      </c>
      <c r="T356" s="115" t="s">
        <v>87</v>
      </c>
      <c r="U356" s="115" t="s">
        <v>87</v>
      </c>
      <c r="V356" s="115" t="s">
        <v>87</v>
      </c>
      <c r="W356" s="115" t="s">
        <v>87</v>
      </c>
      <c r="X356" s="236"/>
    </row>
    <row r="357" spans="1:24" ht="13.5" customHeight="1" x14ac:dyDescent="0.35">
      <c r="A357" s="175">
        <v>0.35416666666666702</v>
      </c>
      <c r="B357" s="115" t="s">
        <v>87</v>
      </c>
      <c r="C357" s="115" t="s">
        <v>87</v>
      </c>
      <c r="D357" s="115" t="s">
        <v>87</v>
      </c>
      <c r="E357" s="115" t="s">
        <v>87</v>
      </c>
      <c r="F357" s="115" t="s">
        <v>87</v>
      </c>
      <c r="G357" s="115" t="s">
        <v>87</v>
      </c>
      <c r="H357" s="115" t="s">
        <v>87</v>
      </c>
      <c r="I357" s="115" t="s">
        <v>87</v>
      </c>
      <c r="J357" s="115" t="s">
        <v>87</v>
      </c>
      <c r="K357" s="115" t="s">
        <v>87</v>
      </c>
      <c r="L357" s="115" t="s">
        <v>87</v>
      </c>
      <c r="M357" s="115" t="s">
        <v>87</v>
      </c>
      <c r="N357" s="115" t="s">
        <v>87</v>
      </c>
      <c r="O357" s="115" t="s">
        <v>87</v>
      </c>
      <c r="P357" s="115" t="s">
        <v>87</v>
      </c>
      <c r="Q357" s="115" t="s">
        <v>87</v>
      </c>
      <c r="R357" s="115" t="s">
        <v>87</v>
      </c>
      <c r="S357" s="115" t="s">
        <v>87</v>
      </c>
      <c r="T357" s="115" t="s">
        <v>87</v>
      </c>
      <c r="U357" s="115" t="s">
        <v>87</v>
      </c>
      <c r="V357" s="115" t="s">
        <v>87</v>
      </c>
      <c r="W357" s="115" t="s">
        <v>87</v>
      </c>
      <c r="X357" s="236"/>
    </row>
    <row r="358" spans="1:24" ht="13.5" customHeight="1" x14ac:dyDescent="0.35">
      <c r="A358" s="175">
        <v>0.36458333333333298</v>
      </c>
      <c r="B358" s="115" t="s">
        <v>87</v>
      </c>
      <c r="C358" s="115" t="s">
        <v>87</v>
      </c>
      <c r="D358" s="115" t="s">
        <v>87</v>
      </c>
      <c r="E358" s="115" t="s">
        <v>87</v>
      </c>
      <c r="F358" s="115" t="s">
        <v>87</v>
      </c>
      <c r="G358" s="115" t="s">
        <v>87</v>
      </c>
      <c r="H358" s="115" t="s">
        <v>87</v>
      </c>
      <c r="I358" s="115" t="s">
        <v>87</v>
      </c>
      <c r="J358" s="115" t="s">
        <v>87</v>
      </c>
      <c r="K358" s="115" t="s">
        <v>87</v>
      </c>
      <c r="L358" s="115" t="s">
        <v>87</v>
      </c>
      <c r="M358" s="115" t="s">
        <v>87</v>
      </c>
      <c r="N358" s="115" t="s">
        <v>87</v>
      </c>
      <c r="O358" s="115" t="s">
        <v>87</v>
      </c>
      <c r="P358" s="115" t="s">
        <v>87</v>
      </c>
      <c r="Q358" s="115" t="s">
        <v>87</v>
      </c>
      <c r="R358" s="115" t="s">
        <v>87</v>
      </c>
      <c r="S358" s="115" t="s">
        <v>87</v>
      </c>
      <c r="T358" s="115" t="s">
        <v>87</v>
      </c>
      <c r="U358" s="115" t="s">
        <v>87</v>
      </c>
      <c r="V358" s="115" t="s">
        <v>87</v>
      </c>
      <c r="W358" s="115" t="s">
        <v>87</v>
      </c>
      <c r="X358" s="236"/>
    </row>
    <row r="359" spans="1:24" ht="13.5" customHeight="1" x14ac:dyDescent="0.35">
      <c r="A359" s="175">
        <v>0.375</v>
      </c>
      <c r="B359" s="115" t="s">
        <v>87</v>
      </c>
      <c r="C359" s="115" t="s">
        <v>87</v>
      </c>
      <c r="D359" s="115" t="s">
        <v>87</v>
      </c>
      <c r="E359" s="115" t="s">
        <v>87</v>
      </c>
      <c r="F359" s="115" t="s">
        <v>87</v>
      </c>
      <c r="G359" s="115" t="s">
        <v>87</v>
      </c>
      <c r="H359" s="115" t="s">
        <v>87</v>
      </c>
      <c r="I359" s="115" t="s">
        <v>87</v>
      </c>
      <c r="J359" s="115" t="s">
        <v>87</v>
      </c>
      <c r="K359" s="115" t="s">
        <v>87</v>
      </c>
      <c r="L359" s="115" t="s">
        <v>87</v>
      </c>
      <c r="M359" s="115" t="s">
        <v>87</v>
      </c>
      <c r="N359" s="115" t="s">
        <v>87</v>
      </c>
      <c r="O359" s="115" t="s">
        <v>87</v>
      </c>
      <c r="P359" s="115" t="s">
        <v>87</v>
      </c>
      <c r="Q359" s="115" t="s">
        <v>87</v>
      </c>
      <c r="R359" s="115" t="s">
        <v>87</v>
      </c>
      <c r="S359" s="115" t="s">
        <v>87</v>
      </c>
      <c r="T359" s="115" t="s">
        <v>87</v>
      </c>
      <c r="U359" s="115" t="s">
        <v>87</v>
      </c>
      <c r="V359" s="115" t="s">
        <v>87</v>
      </c>
      <c r="W359" s="115" t="s">
        <v>87</v>
      </c>
      <c r="X359" s="236"/>
    </row>
    <row r="360" spans="1:24" ht="13.5" customHeight="1" x14ac:dyDescent="0.35">
      <c r="A360" s="175">
        <v>0.38541666666666702</v>
      </c>
      <c r="B360" s="115" t="s">
        <v>87</v>
      </c>
      <c r="C360" s="115" t="s">
        <v>87</v>
      </c>
      <c r="D360" s="115" t="s">
        <v>87</v>
      </c>
      <c r="E360" s="115" t="s">
        <v>87</v>
      </c>
      <c r="F360" s="115" t="s">
        <v>87</v>
      </c>
      <c r="G360" s="115" t="s">
        <v>87</v>
      </c>
      <c r="H360" s="115" t="s">
        <v>87</v>
      </c>
      <c r="I360" s="115" t="s">
        <v>87</v>
      </c>
      <c r="J360" s="115" t="s">
        <v>87</v>
      </c>
      <c r="K360" s="115" t="s">
        <v>87</v>
      </c>
      <c r="L360" s="115" t="s">
        <v>87</v>
      </c>
      <c r="M360" s="115" t="s">
        <v>87</v>
      </c>
      <c r="N360" s="115" t="s">
        <v>87</v>
      </c>
      <c r="O360" s="115" t="s">
        <v>87</v>
      </c>
      <c r="P360" s="115" t="s">
        <v>87</v>
      </c>
      <c r="Q360" s="115" t="s">
        <v>87</v>
      </c>
      <c r="R360" s="115" t="s">
        <v>87</v>
      </c>
      <c r="S360" s="115" t="s">
        <v>87</v>
      </c>
      <c r="T360" s="115" t="s">
        <v>87</v>
      </c>
      <c r="U360" s="115" t="s">
        <v>87</v>
      </c>
      <c r="V360" s="115" t="s">
        <v>87</v>
      </c>
      <c r="W360" s="115" t="s">
        <v>87</v>
      </c>
      <c r="X360" s="236"/>
    </row>
    <row r="361" spans="1:24" ht="13.5" customHeight="1" x14ac:dyDescent="0.35">
      <c r="A361" s="175">
        <v>0.39583333333333298</v>
      </c>
      <c r="B361" s="115" t="s">
        <v>87</v>
      </c>
      <c r="C361" s="115" t="s">
        <v>87</v>
      </c>
      <c r="D361" s="115" t="s">
        <v>87</v>
      </c>
      <c r="E361" s="115" t="s">
        <v>87</v>
      </c>
      <c r="F361" s="115" t="s">
        <v>87</v>
      </c>
      <c r="G361" s="115" t="s">
        <v>87</v>
      </c>
      <c r="H361" s="115" t="s">
        <v>87</v>
      </c>
      <c r="I361" s="115" t="s">
        <v>87</v>
      </c>
      <c r="J361" s="115" t="s">
        <v>87</v>
      </c>
      <c r="K361" s="115" t="s">
        <v>87</v>
      </c>
      <c r="L361" s="115" t="s">
        <v>87</v>
      </c>
      <c r="M361" s="115" t="s">
        <v>87</v>
      </c>
      <c r="N361" s="115" t="s">
        <v>87</v>
      </c>
      <c r="O361" s="115" t="s">
        <v>87</v>
      </c>
      <c r="P361" s="115" t="s">
        <v>87</v>
      </c>
      <c r="Q361" s="115" t="s">
        <v>87</v>
      </c>
      <c r="R361" s="115" t="s">
        <v>87</v>
      </c>
      <c r="S361" s="115" t="s">
        <v>87</v>
      </c>
      <c r="T361" s="115" t="s">
        <v>87</v>
      </c>
      <c r="U361" s="115" t="s">
        <v>87</v>
      </c>
      <c r="V361" s="115" t="s">
        <v>87</v>
      </c>
      <c r="W361" s="115" t="s">
        <v>87</v>
      </c>
      <c r="X361" s="236"/>
    </row>
    <row r="362" spans="1:24" ht="13.5" customHeight="1" x14ac:dyDescent="0.35">
      <c r="A362" s="175">
        <v>0.40625</v>
      </c>
      <c r="B362" s="115" t="s">
        <v>87</v>
      </c>
      <c r="C362" s="115" t="s">
        <v>87</v>
      </c>
      <c r="D362" s="115" t="s">
        <v>87</v>
      </c>
      <c r="E362" s="115" t="s">
        <v>87</v>
      </c>
      <c r="F362" s="115" t="s">
        <v>87</v>
      </c>
      <c r="G362" s="115" t="s">
        <v>87</v>
      </c>
      <c r="H362" s="115" t="s">
        <v>87</v>
      </c>
      <c r="I362" s="115" t="s">
        <v>87</v>
      </c>
      <c r="J362" s="115" t="s">
        <v>87</v>
      </c>
      <c r="K362" s="115" t="s">
        <v>87</v>
      </c>
      <c r="L362" s="115" t="s">
        <v>87</v>
      </c>
      <c r="M362" s="115" t="s">
        <v>87</v>
      </c>
      <c r="N362" s="115" t="s">
        <v>87</v>
      </c>
      <c r="O362" s="115" t="s">
        <v>87</v>
      </c>
      <c r="P362" s="115" t="s">
        <v>87</v>
      </c>
      <c r="Q362" s="115" t="s">
        <v>87</v>
      </c>
      <c r="R362" s="115" t="s">
        <v>87</v>
      </c>
      <c r="S362" s="115" t="s">
        <v>87</v>
      </c>
      <c r="T362" s="115" t="s">
        <v>87</v>
      </c>
      <c r="U362" s="115" t="s">
        <v>87</v>
      </c>
      <c r="V362" s="115" t="s">
        <v>87</v>
      </c>
      <c r="W362" s="115" t="s">
        <v>87</v>
      </c>
      <c r="X362" s="236"/>
    </row>
    <row r="363" spans="1:24" ht="13.5" customHeight="1" x14ac:dyDescent="0.35">
      <c r="A363" s="175">
        <v>0.41666666666666702</v>
      </c>
      <c r="B363" s="115" t="s">
        <v>87</v>
      </c>
      <c r="C363" s="115" t="s">
        <v>87</v>
      </c>
      <c r="D363" s="115" t="s">
        <v>87</v>
      </c>
      <c r="E363" s="115" t="s">
        <v>87</v>
      </c>
      <c r="F363" s="115" t="s">
        <v>87</v>
      </c>
      <c r="G363" s="115" t="s">
        <v>87</v>
      </c>
      <c r="H363" s="115" t="s">
        <v>87</v>
      </c>
      <c r="I363" s="115" t="s">
        <v>87</v>
      </c>
      <c r="J363" s="115" t="s">
        <v>87</v>
      </c>
      <c r="K363" s="115" t="s">
        <v>87</v>
      </c>
      <c r="L363" s="115" t="s">
        <v>87</v>
      </c>
      <c r="M363" s="115" t="s">
        <v>87</v>
      </c>
      <c r="N363" s="115" t="s">
        <v>87</v>
      </c>
      <c r="O363" s="115" t="s">
        <v>87</v>
      </c>
      <c r="P363" s="115" t="s">
        <v>87</v>
      </c>
      <c r="Q363" s="115" t="s">
        <v>87</v>
      </c>
      <c r="R363" s="115" t="s">
        <v>87</v>
      </c>
      <c r="S363" s="115" t="s">
        <v>87</v>
      </c>
      <c r="T363" s="115" t="s">
        <v>87</v>
      </c>
      <c r="U363" s="115" t="s">
        <v>87</v>
      </c>
      <c r="V363" s="115" t="s">
        <v>87</v>
      </c>
      <c r="W363" s="115" t="s">
        <v>87</v>
      </c>
      <c r="X363" s="236"/>
    </row>
    <row r="364" spans="1:24" ht="13.5" customHeight="1" x14ac:dyDescent="0.35">
      <c r="A364" s="175">
        <v>0.42708333333333298</v>
      </c>
      <c r="B364" s="115" t="s">
        <v>87</v>
      </c>
      <c r="C364" s="115" t="s">
        <v>87</v>
      </c>
      <c r="D364" s="115" t="s">
        <v>87</v>
      </c>
      <c r="E364" s="115" t="s">
        <v>87</v>
      </c>
      <c r="F364" s="115" t="s">
        <v>87</v>
      </c>
      <c r="G364" s="115" t="s">
        <v>87</v>
      </c>
      <c r="H364" s="115" t="s">
        <v>87</v>
      </c>
      <c r="I364" s="115" t="s">
        <v>87</v>
      </c>
      <c r="J364" s="115" t="s">
        <v>87</v>
      </c>
      <c r="K364" s="115" t="s">
        <v>87</v>
      </c>
      <c r="L364" s="115" t="s">
        <v>87</v>
      </c>
      <c r="M364" s="115" t="s">
        <v>87</v>
      </c>
      <c r="N364" s="115" t="s">
        <v>87</v>
      </c>
      <c r="O364" s="115" t="s">
        <v>87</v>
      </c>
      <c r="P364" s="115" t="s">
        <v>87</v>
      </c>
      <c r="Q364" s="115" t="s">
        <v>87</v>
      </c>
      <c r="R364" s="115" t="s">
        <v>87</v>
      </c>
      <c r="S364" s="115" t="s">
        <v>87</v>
      </c>
      <c r="T364" s="115" t="s">
        <v>87</v>
      </c>
      <c r="U364" s="115" t="s">
        <v>87</v>
      </c>
      <c r="V364" s="115" t="s">
        <v>87</v>
      </c>
      <c r="W364" s="115" t="s">
        <v>87</v>
      </c>
      <c r="X364" s="236"/>
    </row>
    <row r="365" spans="1:24" ht="13.5" customHeight="1" x14ac:dyDescent="0.35">
      <c r="A365" s="175">
        <v>0.4375</v>
      </c>
      <c r="B365" s="115" t="s">
        <v>87</v>
      </c>
      <c r="C365" s="115" t="s">
        <v>87</v>
      </c>
      <c r="D365" s="115" t="s">
        <v>87</v>
      </c>
      <c r="E365" s="115" t="s">
        <v>87</v>
      </c>
      <c r="F365" s="115" t="s">
        <v>87</v>
      </c>
      <c r="G365" s="115" t="s">
        <v>87</v>
      </c>
      <c r="H365" s="115" t="s">
        <v>87</v>
      </c>
      <c r="I365" s="115" t="s">
        <v>87</v>
      </c>
      <c r="J365" s="115" t="s">
        <v>87</v>
      </c>
      <c r="K365" s="115" t="s">
        <v>87</v>
      </c>
      <c r="L365" s="115" t="s">
        <v>87</v>
      </c>
      <c r="M365" s="115" t="s">
        <v>87</v>
      </c>
      <c r="N365" s="115" t="s">
        <v>87</v>
      </c>
      <c r="O365" s="115" t="s">
        <v>87</v>
      </c>
      <c r="P365" s="115" t="s">
        <v>87</v>
      </c>
      <c r="Q365" s="115" t="s">
        <v>87</v>
      </c>
      <c r="R365" s="115" t="s">
        <v>87</v>
      </c>
      <c r="S365" s="115" t="s">
        <v>87</v>
      </c>
      <c r="T365" s="115" t="s">
        <v>87</v>
      </c>
      <c r="U365" s="115" t="s">
        <v>87</v>
      </c>
      <c r="V365" s="115" t="s">
        <v>87</v>
      </c>
      <c r="W365" s="115" t="s">
        <v>87</v>
      </c>
      <c r="X365" s="236"/>
    </row>
    <row r="366" spans="1:24" ht="13.5" customHeight="1" x14ac:dyDescent="0.35">
      <c r="A366" s="175">
        <v>0.44791666666666702</v>
      </c>
      <c r="B366" s="115" t="s">
        <v>87</v>
      </c>
      <c r="C366" s="115" t="s">
        <v>87</v>
      </c>
      <c r="D366" s="115" t="s">
        <v>87</v>
      </c>
      <c r="E366" s="115" t="s">
        <v>87</v>
      </c>
      <c r="F366" s="115" t="s">
        <v>87</v>
      </c>
      <c r="G366" s="115" t="s">
        <v>87</v>
      </c>
      <c r="H366" s="115" t="s">
        <v>87</v>
      </c>
      <c r="I366" s="115" t="s">
        <v>87</v>
      </c>
      <c r="J366" s="115" t="s">
        <v>87</v>
      </c>
      <c r="K366" s="115" t="s">
        <v>87</v>
      </c>
      <c r="L366" s="115" t="s">
        <v>87</v>
      </c>
      <c r="M366" s="115" t="s">
        <v>87</v>
      </c>
      <c r="N366" s="115" t="s">
        <v>87</v>
      </c>
      <c r="O366" s="115" t="s">
        <v>87</v>
      </c>
      <c r="P366" s="115" t="s">
        <v>87</v>
      </c>
      <c r="Q366" s="115" t="s">
        <v>87</v>
      </c>
      <c r="R366" s="115" t="s">
        <v>87</v>
      </c>
      <c r="S366" s="115" t="s">
        <v>87</v>
      </c>
      <c r="T366" s="115" t="s">
        <v>87</v>
      </c>
      <c r="U366" s="115" t="s">
        <v>87</v>
      </c>
      <c r="V366" s="115" t="s">
        <v>87</v>
      </c>
      <c r="W366" s="115" t="s">
        <v>87</v>
      </c>
      <c r="X366" s="236"/>
    </row>
    <row r="367" spans="1:24" ht="13.5" customHeight="1" x14ac:dyDescent="0.35">
      <c r="A367" s="175">
        <v>0.45833333333333298</v>
      </c>
      <c r="B367" s="115" t="s">
        <v>87</v>
      </c>
      <c r="C367" s="115" t="s">
        <v>87</v>
      </c>
      <c r="D367" s="115" t="s">
        <v>87</v>
      </c>
      <c r="E367" s="115" t="s">
        <v>87</v>
      </c>
      <c r="F367" s="115" t="s">
        <v>87</v>
      </c>
      <c r="G367" s="115" t="s">
        <v>87</v>
      </c>
      <c r="H367" s="115" t="s">
        <v>87</v>
      </c>
      <c r="I367" s="115" t="s">
        <v>87</v>
      </c>
      <c r="J367" s="115" t="s">
        <v>87</v>
      </c>
      <c r="K367" s="115" t="s">
        <v>87</v>
      </c>
      <c r="L367" s="115" t="s">
        <v>87</v>
      </c>
      <c r="M367" s="115" t="s">
        <v>87</v>
      </c>
      <c r="N367" s="115" t="s">
        <v>87</v>
      </c>
      <c r="O367" s="115" t="s">
        <v>87</v>
      </c>
      <c r="P367" s="115" t="s">
        <v>87</v>
      </c>
      <c r="Q367" s="115" t="s">
        <v>87</v>
      </c>
      <c r="R367" s="115" t="s">
        <v>87</v>
      </c>
      <c r="S367" s="115" t="s">
        <v>87</v>
      </c>
      <c r="T367" s="115" t="s">
        <v>87</v>
      </c>
      <c r="U367" s="115" t="s">
        <v>87</v>
      </c>
      <c r="V367" s="115" t="s">
        <v>87</v>
      </c>
      <c r="W367" s="115" t="s">
        <v>87</v>
      </c>
      <c r="X367" s="236"/>
    </row>
    <row r="368" spans="1:24" ht="13.5" customHeight="1" x14ac:dyDescent="0.35">
      <c r="A368" s="175">
        <v>0.46875</v>
      </c>
      <c r="B368" s="115" t="s">
        <v>87</v>
      </c>
      <c r="C368" s="115" t="s">
        <v>87</v>
      </c>
      <c r="D368" s="115" t="s">
        <v>87</v>
      </c>
      <c r="E368" s="115" t="s">
        <v>87</v>
      </c>
      <c r="F368" s="115" t="s">
        <v>87</v>
      </c>
      <c r="G368" s="115" t="s">
        <v>87</v>
      </c>
      <c r="H368" s="115" t="s">
        <v>87</v>
      </c>
      <c r="I368" s="115" t="s">
        <v>87</v>
      </c>
      <c r="J368" s="115" t="s">
        <v>87</v>
      </c>
      <c r="K368" s="115" t="s">
        <v>87</v>
      </c>
      <c r="L368" s="115" t="s">
        <v>87</v>
      </c>
      <c r="M368" s="115" t="s">
        <v>87</v>
      </c>
      <c r="N368" s="115" t="s">
        <v>87</v>
      </c>
      <c r="O368" s="115" t="s">
        <v>87</v>
      </c>
      <c r="P368" s="115" t="s">
        <v>87</v>
      </c>
      <c r="Q368" s="115" t="s">
        <v>87</v>
      </c>
      <c r="R368" s="115" t="s">
        <v>87</v>
      </c>
      <c r="S368" s="115" t="s">
        <v>87</v>
      </c>
      <c r="T368" s="115" t="s">
        <v>87</v>
      </c>
      <c r="U368" s="115" t="s">
        <v>87</v>
      </c>
      <c r="V368" s="115" t="s">
        <v>87</v>
      </c>
      <c r="W368" s="115" t="s">
        <v>87</v>
      </c>
      <c r="X368" s="236"/>
    </row>
    <row r="369" spans="1:24" ht="13.5" customHeight="1" x14ac:dyDescent="0.35">
      <c r="A369" s="175">
        <v>0.47916666666666702</v>
      </c>
      <c r="B369" s="115" t="s">
        <v>87</v>
      </c>
      <c r="C369" s="115" t="s">
        <v>87</v>
      </c>
      <c r="D369" s="115" t="s">
        <v>87</v>
      </c>
      <c r="E369" s="115" t="s">
        <v>87</v>
      </c>
      <c r="F369" s="115" t="s">
        <v>87</v>
      </c>
      <c r="G369" s="115" t="s">
        <v>87</v>
      </c>
      <c r="H369" s="115" t="s">
        <v>87</v>
      </c>
      <c r="I369" s="115" t="s">
        <v>87</v>
      </c>
      <c r="J369" s="115" t="s">
        <v>87</v>
      </c>
      <c r="K369" s="115" t="s">
        <v>87</v>
      </c>
      <c r="L369" s="115" t="s">
        <v>87</v>
      </c>
      <c r="M369" s="115" t="s">
        <v>87</v>
      </c>
      <c r="N369" s="115" t="s">
        <v>87</v>
      </c>
      <c r="O369" s="115" t="s">
        <v>87</v>
      </c>
      <c r="P369" s="115" t="s">
        <v>87</v>
      </c>
      <c r="Q369" s="115" t="s">
        <v>87</v>
      </c>
      <c r="R369" s="115" t="s">
        <v>87</v>
      </c>
      <c r="S369" s="115" t="s">
        <v>87</v>
      </c>
      <c r="T369" s="115" t="s">
        <v>87</v>
      </c>
      <c r="U369" s="115" t="s">
        <v>87</v>
      </c>
      <c r="V369" s="115" t="s">
        <v>87</v>
      </c>
      <c r="W369" s="115" t="s">
        <v>87</v>
      </c>
      <c r="X369" s="236"/>
    </row>
    <row r="370" spans="1:24" ht="13.5" customHeight="1" x14ac:dyDescent="0.35">
      <c r="A370" s="175">
        <v>0.48958333333333298</v>
      </c>
      <c r="B370" s="115" t="s">
        <v>87</v>
      </c>
      <c r="C370" s="115" t="s">
        <v>87</v>
      </c>
      <c r="D370" s="115" t="s">
        <v>87</v>
      </c>
      <c r="E370" s="115" t="s">
        <v>87</v>
      </c>
      <c r="F370" s="115" t="s">
        <v>87</v>
      </c>
      <c r="G370" s="115" t="s">
        <v>87</v>
      </c>
      <c r="H370" s="115" t="s">
        <v>87</v>
      </c>
      <c r="I370" s="115" t="s">
        <v>87</v>
      </c>
      <c r="J370" s="115" t="s">
        <v>87</v>
      </c>
      <c r="K370" s="115" t="s">
        <v>87</v>
      </c>
      <c r="L370" s="115" t="s">
        <v>87</v>
      </c>
      <c r="M370" s="115" t="s">
        <v>87</v>
      </c>
      <c r="N370" s="115" t="s">
        <v>87</v>
      </c>
      <c r="O370" s="115" t="s">
        <v>87</v>
      </c>
      <c r="P370" s="115" t="s">
        <v>87</v>
      </c>
      <c r="Q370" s="115" t="s">
        <v>87</v>
      </c>
      <c r="R370" s="115" t="s">
        <v>87</v>
      </c>
      <c r="S370" s="115" t="s">
        <v>87</v>
      </c>
      <c r="T370" s="115" t="s">
        <v>87</v>
      </c>
      <c r="U370" s="115" t="s">
        <v>87</v>
      </c>
      <c r="V370" s="115" t="s">
        <v>87</v>
      </c>
      <c r="W370" s="115" t="s">
        <v>87</v>
      </c>
      <c r="X370" s="236"/>
    </row>
    <row r="371" spans="1:24" ht="13.5" customHeight="1" x14ac:dyDescent="0.35">
      <c r="A371" s="175">
        <v>0.5</v>
      </c>
      <c r="B371" s="115" t="s">
        <v>87</v>
      </c>
      <c r="C371" s="115" t="s">
        <v>87</v>
      </c>
      <c r="D371" s="115" t="s">
        <v>87</v>
      </c>
      <c r="E371" s="115" t="s">
        <v>87</v>
      </c>
      <c r="F371" s="115" t="s">
        <v>87</v>
      </c>
      <c r="G371" s="115" t="s">
        <v>87</v>
      </c>
      <c r="H371" s="115" t="s">
        <v>87</v>
      </c>
      <c r="I371" s="115" t="s">
        <v>87</v>
      </c>
      <c r="J371" s="115" t="s">
        <v>87</v>
      </c>
      <c r="K371" s="115" t="s">
        <v>87</v>
      </c>
      <c r="L371" s="115" t="s">
        <v>87</v>
      </c>
      <c r="M371" s="115" t="s">
        <v>87</v>
      </c>
      <c r="N371" s="115" t="s">
        <v>87</v>
      </c>
      <c r="O371" s="115" t="s">
        <v>87</v>
      </c>
      <c r="P371" s="115" t="s">
        <v>87</v>
      </c>
      <c r="Q371" s="115" t="s">
        <v>87</v>
      </c>
      <c r="R371" s="115" t="s">
        <v>87</v>
      </c>
      <c r="S371" s="115" t="s">
        <v>87</v>
      </c>
      <c r="T371" s="115" t="s">
        <v>87</v>
      </c>
      <c r="U371" s="115" t="s">
        <v>87</v>
      </c>
      <c r="V371" s="115" t="s">
        <v>87</v>
      </c>
      <c r="W371" s="115" t="s">
        <v>87</v>
      </c>
      <c r="X371" s="236"/>
    </row>
    <row r="372" spans="1:24" ht="13.5" customHeight="1" x14ac:dyDescent="0.35">
      <c r="A372" s="175">
        <v>0.51041666666666696</v>
      </c>
      <c r="B372" s="115" t="s">
        <v>87</v>
      </c>
      <c r="C372" s="115" t="s">
        <v>87</v>
      </c>
      <c r="D372" s="115" t="s">
        <v>87</v>
      </c>
      <c r="E372" s="115" t="s">
        <v>87</v>
      </c>
      <c r="F372" s="115" t="s">
        <v>87</v>
      </c>
      <c r="G372" s="115" t="s">
        <v>87</v>
      </c>
      <c r="H372" s="115" t="s">
        <v>87</v>
      </c>
      <c r="I372" s="115" t="s">
        <v>87</v>
      </c>
      <c r="J372" s="115" t="s">
        <v>87</v>
      </c>
      <c r="K372" s="115" t="s">
        <v>87</v>
      </c>
      <c r="L372" s="115" t="s">
        <v>87</v>
      </c>
      <c r="M372" s="115" t="s">
        <v>87</v>
      </c>
      <c r="N372" s="115" t="s">
        <v>87</v>
      </c>
      <c r="O372" s="115" t="s">
        <v>87</v>
      </c>
      <c r="P372" s="115" t="s">
        <v>87</v>
      </c>
      <c r="Q372" s="115" t="s">
        <v>87</v>
      </c>
      <c r="R372" s="115" t="s">
        <v>87</v>
      </c>
      <c r="S372" s="115" t="s">
        <v>87</v>
      </c>
      <c r="T372" s="115" t="s">
        <v>87</v>
      </c>
      <c r="U372" s="115" t="s">
        <v>87</v>
      </c>
      <c r="V372" s="115" t="s">
        <v>87</v>
      </c>
      <c r="W372" s="115" t="s">
        <v>87</v>
      </c>
      <c r="X372" s="236"/>
    </row>
    <row r="373" spans="1:24" ht="13.5" customHeight="1" x14ac:dyDescent="0.35">
      <c r="A373" s="175">
        <v>0.52083333333333304</v>
      </c>
      <c r="B373" s="115" t="s">
        <v>87</v>
      </c>
      <c r="C373" s="115" t="s">
        <v>87</v>
      </c>
      <c r="D373" s="115" t="s">
        <v>87</v>
      </c>
      <c r="E373" s="115" t="s">
        <v>87</v>
      </c>
      <c r="F373" s="115" t="s">
        <v>87</v>
      </c>
      <c r="G373" s="115" t="s">
        <v>87</v>
      </c>
      <c r="H373" s="115" t="s">
        <v>87</v>
      </c>
      <c r="I373" s="115" t="s">
        <v>87</v>
      </c>
      <c r="J373" s="115" t="s">
        <v>87</v>
      </c>
      <c r="K373" s="115" t="s">
        <v>87</v>
      </c>
      <c r="L373" s="115" t="s">
        <v>87</v>
      </c>
      <c r="M373" s="115" t="s">
        <v>87</v>
      </c>
      <c r="N373" s="115" t="s">
        <v>87</v>
      </c>
      <c r="O373" s="115" t="s">
        <v>87</v>
      </c>
      <c r="P373" s="115" t="s">
        <v>87</v>
      </c>
      <c r="Q373" s="115" t="s">
        <v>87</v>
      </c>
      <c r="R373" s="115" t="s">
        <v>87</v>
      </c>
      <c r="S373" s="115" t="s">
        <v>87</v>
      </c>
      <c r="T373" s="115" t="s">
        <v>87</v>
      </c>
      <c r="U373" s="115" t="s">
        <v>87</v>
      </c>
      <c r="V373" s="115" t="s">
        <v>87</v>
      </c>
      <c r="W373" s="115" t="s">
        <v>87</v>
      </c>
      <c r="X373" s="236"/>
    </row>
    <row r="374" spans="1:24" ht="13.5" customHeight="1" x14ac:dyDescent="0.35">
      <c r="A374" s="175">
        <v>0.53125</v>
      </c>
      <c r="B374" s="115" t="s">
        <v>87</v>
      </c>
      <c r="C374" s="115" t="s">
        <v>87</v>
      </c>
      <c r="D374" s="115" t="s">
        <v>87</v>
      </c>
      <c r="E374" s="115" t="s">
        <v>87</v>
      </c>
      <c r="F374" s="115" t="s">
        <v>87</v>
      </c>
      <c r="G374" s="115" t="s">
        <v>87</v>
      </c>
      <c r="H374" s="115" t="s">
        <v>87</v>
      </c>
      <c r="I374" s="115" t="s">
        <v>87</v>
      </c>
      <c r="J374" s="115" t="s">
        <v>87</v>
      </c>
      <c r="K374" s="115" t="s">
        <v>87</v>
      </c>
      <c r="L374" s="115" t="s">
        <v>87</v>
      </c>
      <c r="M374" s="115" t="s">
        <v>87</v>
      </c>
      <c r="N374" s="115" t="s">
        <v>87</v>
      </c>
      <c r="O374" s="115" t="s">
        <v>87</v>
      </c>
      <c r="P374" s="115" t="s">
        <v>87</v>
      </c>
      <c r="Q374" s="115" t="s">
        <v>87</v>
      </c>
      <c r="R374" s="115" t="s">
        <v>87</v>
      </c>
      <c r="S374" s="115" t="s">
        <v>87</v>
      </c>
      <c r="T374" s="115" t="s">
        <v>87</v>
      </c>
      <c r="U374" s="115" t="s">
        <v>87</v>
      </c>
      <c r="V374" s="115" t="s">
        <v>87</v>
      </c>
      <c r="W374" s="115" t="s">
        <v>87</v>
      </c>
      <c r="X374" s="236"/>
    </row>
    <row r="375" spans="1:24" ht="13.5" customHeight="1" x14ac:dyDescent="0.35">
      <c r="A375" s="175">
        <v>0.54166666666666696</v>
      </c>
      <c r="B375" s="115" t="s">
        <v>87</v>
      </c>
      <c r="C375" s="115" t="s">
        <v>87</v>
      </c>
      <c r="D375" s="115" t="s">
        <v>87</v>
      </c>
      <c r="E375" s="115" t="s">
        <v>87</v>
      </c>
      <c r="F375" s="115" t="s">
        <v>87</v>
      </c>
      <c r="G375" s="115" t="s">
        <v>87</v>
      </c>
      <c r="H375" s="115" t="s">
        <v>87</v>
      </c>
      <c r="I375" s="115" t="s">
        <v>87</v>
      </c>
      <c r="J375" s="115" t="s">
        <v>87</v>
      </c>
      <c r="K375" s="115" t="s">
        <v>87</v>
      </c>
      <c r="L375" s="115" t="s">
        <v>87</v>
      </c>
      <c r="M375" s="115" t="s">
        <v>87</v>
      </c>
      <c r="N375" s="115" t="s">
        <v>87</v>
      </c>
      <c r="O375" s="115" t="s">
        <v>87</v>
      </c>
      <c r="P375" s="115" t="s">
        <v>87</v>
      </c>
      <c r="Q375" s="115" t="s">
        <v>87</v>
      </c>
      <c r="R375" s="115" t="s">
        <v>87</v>
      </c>
      <c r="S375" s="115" t="s">
        <v>87</v>
      </c>
      <c r="T375" s="115" t="s">
        <v>87</v>
      </c>
      <c r="U375" s="115" t="s">
        <v>87</v>
      </c>
      <c r="V375" s="115" t="s">
        <v>87</v>
      </c>
      <c r="W375" s="115" t="s">
        <v>87</v>
      </c>
      <c r="X375" s="236"/>
    </row>
    <row r="376" spans="1:24" ht="13.5" customHeight="1" x14ac:dyDescent="0.35">
      <c r="A376" s="175">
        <v>0.55208333333333304</v>
      </c>
      <c r="B376" s="115" t="s">
        <v>87</v>
      </c>
      <c r="C376" s="115" t="s">
        <v>87</v>
      </c>
      <c r="D376" s="115" t="s">
        <v>87</v>
      </c>
      <c r="E376" s="115" t="s">
        <v>87</v>
      </c>
      <c r="F376" s="115" t="s">
        <v>87</v>
      </c>
      <c r="G376" s="115" t="s">
        <v>87</v>
      </c>
      <c r="H376" s="115" t="s">
        <v>87</v>
      </c>
      <c r="I376" s="115" t="s">
        <v>87</v>
      </c>
      <c r="J376" s="115" t="s">
        <v>87</v>
      </c>
      <c r="K376" s="115" t="s">
        <v>87</v>
      </c>
      <c r="L376" s="115" t="s">
        <v>87</v>
      </c>
      <c r="M376" s="115" t="s">
        <v>87</v>
      </c>
      <c r="N376" s="115" t="s">
        <v>87</v>
      </c>
      <c r="O376" s="115" t="s">
        <v>87</v>
      </c>
      <c r="P376" s="115" t="s">
        <v>87</v>
      </c>
      <c r="Q376" s="115" t="s">
        <v>87</v>
      </c>
      <c r="R376" s="115" t="s">
        <v>87</v>
      </c>
      <c r="S376" s="115" t="s">
        <v>87</v>
      </c>
      <c r="T376" s="115" t="s">
        <v>87</v>
      </c>
      <c r="U376" s="115" t="s">
        <v>87</v>
      </c>
      <c r="V376" s="115" t="s">
        <v>87</v>
      </c>
      <c r="W376" s="115" t="s">
        <v>87</v>
      </c>
      <c r="X376" s="236"/>
    </row>
    <row r="377" spans="1:24" ht="13.5" customHeight="1" x14ac:dyDescent="0.35">
      <c r="A377" s="175">
        <v>0.5625</v>
      </c>
      <c r="B377" s="115" t="s">
        <v>87</v>
      </c>
      <c r="C377" s="115" t="s">
        <v>87</v>
      </c>
      <c r="D377" s="115" t="s">
        <v>87</v>
      </c>
      <c r="E377" s="115" t="s">
        <v>87</v>
      </c>
      <c r="F377" s="115" t="s">
        <v>87</v>
      </c>
      <c r="G377" s="115" t="s">
        <v>87</v>
      </c>
      <c r="H377" s="115" t="s">
        <v>87</v>
      </c>
      <c r="I377" s="115" t="s">
        <v>87</v>
      </c>
      <c r="J377" s="115" t="s">
        <v>87</v>
      </c>
      <c r="K377" s="115" t="s">
        <v>87</v>
      </c>
      <c r="L377" s="115" t="s">
        <v>87</v>
      </c>
      <c r="M377" s="115" t="s">
        <v>87</v>
      </c>
      <c r="N377" s="115" t="s">
        <v>87</v>
      </c>
      <c r="O377" s="115" t="s">
        <v>87</v>
      </c>
      <c r="P377" s="115" t="s">
        <v>87</v>
      </c>
      <c r="Q377" s="115" t="s">
        <v>87</v>
      </c>
      <c r="R377" s="115" t="s">
        <v>87</v>
      </c>
      <c r="S377" s="115" t="s">
        <v>87</v>
      </c>
      <c r="T377" s="115" t="s">
        <v>87</v>
      </c>
      <c r="U377" s="115" t="s">
        <v>87</v>
      </c>
      <c r="V377" s="115" t="s">
        <v>87</v>
      </c>
      <c r="W377" s="115" t="s">
        <v>87</v>
      </c>
      <c r="X377" s="236"/>
    </row>
    <row r="378" spans="1:24" ht="13.5" customHeight="1" x14ac:dyDescent="0.35">
      <c r="A378" s="175">
        <v>0.57291666666666696</v>
      </c>
      <c r="B378" s="115" t="s">
        <v>87</v>
      </c>
      <c r="C378" s="115" t="s">
        <v>87</v>
      </c>
      <c r="D378" s="115" t="s">
        <v>87</v>
      </c>
      <c r="E378" s="115" t="s">
        <v>87</v>
      </c>
      <c r="F378" s="115" t="s">
        <v>87</v>
      </c>
      <c r="G378" s="115" t="s">
        <v>87</v>
      </c>
      <c r="H378" s="115" t="s">
        <v>87</v>
      </c>
      <c r="I378" s="115" t="s">
        <v>87</v>
      </c>
      <c r="J378" s="115" t="s">
        <v>87</v>
      </c>
      <c r="K378" s="115" t="s">
        <v>87</v>
      </c>
      <c r="L378" s="115" t="s">
        <v>87</v>
      </c>
      <c r="M378" s="115" t="s">
        <v>87</v>
      </c>
      <c r="N378" s="115" t="s">
        <v>87</v>
      </c>
      <c r="O378" s="115" t="s">
        <v>87</v>
      </c>
      <c r="P378" s="115" t="s">
        <v>87</v>
      </c>
      <c r="Q378" s="115" t="s">
        <v>87</v>
      </c>
      <c r="R378" s="115" t="s">
        <v>87</v>
      </c>
      <c r="S378" s="115" t="s">
        <v>87</v>
      </c>
      <c r="T378" s="115" t="s">
        <v>87</v>
      </c>
      <c r="U378" s="115" t="s">
        <v>87</v>
      </c>
      <c r="V378" s="115" t="s">
        <v>87</v>
      </c>
      <c r="W378" s="115" t="s">
        <v>87</v>
      </c>
      <c r="X378" s="236"/>
    </row>
    <row r="379" spans="1:24" ht="13.5" customHeight="1" x14ac:dyDescent="0.35">
      <c r="A379" s="175">
        <v>0.58333333333333304</v>
      </c>
      <c r="B379" s="115" t="s">
        <v>87</v>
      </c>
      <c r="C379" s="115" t="s">
        <v>87</v>
      </c>
      <c r="D379" s="115" t="s">
        <v>87</v>
      </c>
      <c r="E379" s="115" t="s">
        <v>87</v>
      </c>
      <c r="F379" s="115" t="s">
        <v>87</v>
      </c>
      <c r="G379" s="115" t="s">
        <v>87</v>
      </c>
      <c r="H379" s="115" t="s">
        <v>87</v>
      </c>
      <c r="I379" s="115" t="s">
        <v>87</v>
      </c>
      <c r="J379" s="115" t="s">
        <v>87</v>
      </c>
      <c r="K379" s="115" t="s">
        <v>87</v>
      </c>
      <c r="L379" s="115" t="s">
        <v>87</v>
      </c>
      <c r="M379" s="115" t="s">
        <v>87</v>
      </c>
      <c r="N379" s="115" t="s">
        <v>87</v>
      </c>
      <c r="O379" s="115" t="s">
        <v>87</v>
      </c>
      <c r="P379" s="115" t="s">
        <v>87</v>
      </c>
      <c r="Q379" s="115" t="s">
        <v>87</v>
      </c>
      <c r="R379" s="115" t="s">
        <v>87</v>
      </c>
      <c r="S379" s="115" t="s">
        <v>87</v>
      </c>
      <c r="T379" s="115" t="s">
        <v>87</v>
      </c>
      <c r="U379" s="115" t="s">
        <v>87</v>
      </c>
      <c r="V379" s="115" t="s">
        <v>87</v>
      </c>
      <c r="W379" s="115" t="s">
        <v>87</v>
      </c>
      <c r="X379" s="236"/>
    </row>
    <row r="380" spans="1:24" ht="13.5" customHeight="1" x14ac:dyDescent="0.35">
      <c r="A380" s="175">
        <v>0.59375</v>
      </c>
      <c r="B380" s="115" t="s">
        <v>87</v>
      </c>
      <c r="C380" s="115" t="s">
        <v>87</v>
      </c>
      <c r="D380" s="115" t="s">
        <v>87</v>
      </c>
      <c r="E380" s="115" t="s">
        <v>87</v>
      </c>
      <c r="F380" s="115" t="s">
        <v>87</v>
      </c>
      <c r="G380" s="115" t="s">
        <v>87</v>
      </c>
      <c r="H380" s="115" t="s">
        <v>87</v>
      </c>
      <c r="I380" s="115" t="s">
        <v>87</v>
      </c>
      <c r="J380" s="115" t="s">
        <v>87</v>
      </c>
      <c r="K380" s="115" t="s">
        <v>87</v>
      </c>
      <c r="L380" s="115" t="s">
        <v>87</v>
      </c>
      <c r="M380" s="115" t="s">
        <v>87</v>
      </c>
      <c r="N380" s="115" t="s">
        <v>87</v>
      </c>
      <c r="O380" s="115" t="s">
        <v>87</v>
      </c>
      <c r="P380" s="115" t="s">
        <v>87</v>
      </c>
      <c r="Q380" s="115" t="s">
        <v>87</v>
      </c>
      <c r="R380" s="115" t="s">
        <v>87</v>
      </c>
      <c r="S380" s="115" t="s">
        <v>87</v>
      </c>
      <c r="T380" s="115" t="s">
        <v>87</v>
      </c>
      <c r="U380" s="115" t="s">
        <v>87</v>
      </c>
      <c r="V380" s="115" t="s">
        <v>87</v>
      </c>
      <c r="W380" s="115" t="s">
        <v>87</v>
      </c>
      <c r="X380" s="236"/>
    </row>
    <row r="381" spans="1:24" ht="13.5" customHeight="1" x14ac:dyDescent="0.35">
      <c r="A381" s="175">
        <v>0.60416666666666696</v>
      </c>
      <c r="B381" s="115" t="s">
        <v>87</v>
      </c>
      <c r="C381" s="115" t="s">
        <v>87</v>
      </c>
      <c r="D381" s="115" t="s">
        <v>87</v>
      </c>
      <c r="E381" s="115" t="s">
        <v>87</v>
      </c>
      <c r="F381" s="115" t="s">
        <v>87</v>
      </c>
      <c r="G381" s="115" t="s">
        <v>87</v>
      </c>
      <c r="H381" s="115" t="s">
        <v>87</v>
      </c>
      <c r="I381" s="115" t="s">
        <v>87</v>
      </c>
      <c r="J381" s="115" t="s">
        <v>87</v>
      </c>
      <c r="K381" s="115" t="s">
        <v>87</v>
      </c>
      <c r="L381" s="115" t="s">
        <v>87</v>
      </c>
      <c r="M381" s="115" t="s">
        <v>87</v>
      </c>
      <c r="N381" s="115" t="s">
        <v>87</v>
      </c>
      <c r="O381" s="115" t="s">
        <v>87</v>
      </c>
      <c r="P381" s="115" t="s">
        <v>87</v>
      </c>
      <c r="Q381" s="115" t="s">
        <v>87</v>
      </c>
      <c r="R381" s="115" t="s">
        <v>87</v>
      </c>
      <c r="S381" s="115" t="s">
        <v>87</v>
      </c>
      <c r="T381" s="115" t="s">
        <v>87</v>
      </c>
      <c r="U381" s="115" t="s">
        <v>87</v>
      </c>
      <c r="V381" s="115" t="s">
        <v>87</v>
      </c>
      <c r="W381" s="115" t="s">
        <v>87</v>
      </c>
      <c r="X381" s="236"/>
    </row>
    <row r="382" spans="1:24" ht="13.5" customHeight="1" x14ac:dyDescent="0.35">
      <c r="A382" s="175">
        <v>0.61458333333333304</v>
      </c>
      <c r="B382" s="115" t="s">
        <v>87</v>
      </c>
      <c r="C382" s="115" t="s">
        <v>87</v>
      </c>
      <c r="D382" s="115" t="s">
        <v>87</v>
      </c>
      <c r="E382" s="115" t="s">
        <v>87</v>
      </c>
      <c r="F382" s="115" t="s">
        <v>87</v>
      </c>
      <c r="G382" s="115" t="s">
        <v>87</v>
      </c>
      <c r="H382" s="115" t="s">
        <v>87</v>
      </c>
      <c r="I382" s="115" t="s">
        <v>87</v>
      </c>
      <c r="J382" s="115" t="s">
        <v>87</v>
      </c>
      <c r="K382" s="115" t="s">
        <v>87</v>
      </c>
      <c r="L382" s="115" t="s">
        <v>87</v>
      </c>
      <c r="M382" s="115" t="s">
        <v>87</v>
      </c>
      <c r="N382" s="115" t="s">
        <v>87</v>
      </c>
      <c r="O382" s="115" t="s">
        <v>87</v>
      </c>
      <c r="P382" s="115" t="s">
        <v>87</v>
      </c>
      <c r="Q382" s="115" t="s">
        <v>87</v>
      </c>
      <c r="R382" s="115" t="s">
        <v>87</v>
      </c>
      <c r="S382" s="115" t="s">
        <v>87</v>
      </c>
      <c r="T382" s="115" t="s">
        <v>87</v>
      </c>
      <c r="U382" s="115" t="s">
        <v>87</v>
      </c>
      <c r="V382" s="115" t="s">
        <v>87</v>
      </c>
      <c r="W382" s="115" t="s">
        <v>87</v>
      </c>
      <c r="X382" s="236"/>
    </row>
    <row r="383" spans="1:24" ht="13.5" customHeight="1" x14ac:dyDescent="0.35">
      <c r="A383" s="175">
        <v>0.625</v>
      </c>
      <c r="B383" s="115" t="s">
        <v>87</v>
      </c>
      <c r="C383" s="115" t="s">
        <v>87</v>
      </c>
      <c r="D383" s="115" t="s">
        <v>87</v>
      </c>
      <c r="E383" s="115" t="s">
        <v>87</v>
      </c>
      <c r="F383" s="115" t="s">
        <v>87</v>
      </c>
      <c r="G383" s="115" t="s">
        <v>87</v>
      </c>
      <c r="H383" s="115" t="s">
        <v>87</v>
      </c>
      <c r="I383" s="115" t="s">
        <v>87</v>
      </c>
      <c r="J383" s="115" t="s">
        <v>87</v>
      </c>
      <c r="K383" s="115" t="s">
        <v>87</v>
      </c>
      <c r="L383" s="115" t="s">
        <v>87</v>
      </c>
      <c r="M383" s="115" t="s">
        <v>87</v>
      </c>
      <c r="N383" s="115" t="s">
        <v>87</v>
      </c>
      <c r="O383" s="115" t="s">
        <v>87</v>
      </c>
      <c r="P383" s="115" t="s">
        <v>87</v>
      </c>
      <c r="Q383" s="115" t="s">
        <v>87</v>
      </c>
      <c r="R383" s="115" t="s">
        <v>87</v>
      </c>
      <c r="S383" s="115" t="s">
        <v>87</v>
      </c>
      <c r="T383" s="115" t="s">
        <v>87</v>
      </c>
      <c r="U383" s="115" t="s">
        <v>87</v>
      </c>
      <c r="V383" s="115" t="s">
        <v>87</v>
      </c>
      <c r="W383" s="115" t="s">
        <v>87</v>
      </c>
      <c r="X383" s="236"/>
    </row>
    <row r="384" spans="1:24" ht="13.5" customHeight="1" x14ac:dyDescent="0.35">
      <c r="A384" s="175">
        <v>0.63541666666666696</v>
      </c>
      <c r="B384" s="115" t="s">
        <v>87</v>
      </c>
      <c r="C384" s="115" t="s">
        <v>87</v>
      </c>
      <c r="D384" s="115" t="s">
        <v>87</v>
      </c>
      <c r="E384" s="115" t="s">
        <v>87</v>
      </c>
      <c r="F384" s="115" t="s">
        <v>87</v>
      </c>
      <c r="G384" s="115" t="s">
        <v>87</v>
      </c>
      <c r="H384" s="115" t="s">
        <v>87</v>
      </c>
      <c r="I384" s="115" t="s">
        <v>87</v>
      </c>
      <c r="J384" s="115" t="s">
        <v>87</v>
      </c>
      <c r="K384" s="115" t="s">
        <v>87</v>
      </c>
      <c r="L384" s="115" t="s">
        <v>87</v>
      </c>
      <c r="M384" s="115" t="s">
        <v>87</v>
      </c>
      <c r="N384" s="115" t="s">
        <v>87</v>
      </c>
      <c r="O384" s="115" t="s">
        <v>87</v>
      </c>
      <c r="P384" s="115" t="s">
        <v>87</v>
      </c>
      <c r="Q384" s="115" t="s">
        <v>87</v>
      </c>
      <c r="R384" s="115" t="s">
        <v>87</v>
      </c>
      <c r="S384" s="115" t="s">
        <v>87</v>
      </c>
      <c r="T384" s="115" t="s">
        <v>87</v>
      </c>
      <c r="U384" s="115" t="s">
        <v>87</v>
      </c>
      <c r="V384" s="115" t="s">
        <v>87</v>
      </c>
      <c r="W384" s="115" t="s">
        <v>87</v>
      </c>
      <c r="X384" s="236"/>
    </row>
    <row r="385" spans="1:24" ht="13.5" customHeight="1" x14ac:dyDescent="0.35">
      <c r="A385" s="175">
        <v>0.64583333333333304</v>
      </c>
      <c r="B385" s="115" t="s">
        <v>87</v>
      </c>
      <c r="C385" s="115" t="s">
        <v>87</v>
      </c>
      <c r="D385" s="115" t="s">
        <v>87</v>
      </c>
      <c r="E385" s="115" t="s">
        <v>87</v>
      </c>
      <c r="F385" s="115" t="s">
        <v>87</v>
      </c>
      <c r="G385" s="115" t="s">
        <v>87</v>
      </c>
      <c r="H385" s="115" t="s">
        <v>87</v>
      </c>
      <c r="I385" s="115" t="s">
        <v>87</v>
      </c>
      <c r="J385" s="115" t="s">
        <v>87</v>
      </c>
      <c r="K385" s="115" t="s">
        <v>87</v>
      </c>
      <c r="L385" s="115" t="s">
        <v>87</v>
      </c>
      <c r="M385" s="115" t="s">
        <v>87</v>
      </c>
      <c r="N385" s="115" t="s">
        <v>87</v>
      </c>
      <c r="O385" s="115" t="s">
        <v>87</v>
      </c>
      <c r="P385" s="115" t="s">
        <v>87</v>
      </c>
      <c r="Q385" s="115" t="s">
        <v>87</v>
      </c>
      <c r="R385" s="115" t="s">
        <v>87</v>
      </c>
      <c r="S385" s="115" t="s">
        <v>87</v>
      </c>
      <c r="T385" s="115" t="s">
        <v>87</v>
      </c>
      <c r="U385" s="115" t="s">
        <v>87</v>
      </c>
      <c r="V385" s="115" t="s">
        <v>87</v>
      </c>
      <c r="W385" s="115" t="s">
        <v>87</v>
      </c>
      <c r="X385" s="236"/>
    </row>
    <row r="386" spans="1:24" ht="13.5" customHeight="1" x14ac:dyDescent="0.35">
      <c r="A386" s="175">
        <v>0.65625</v>
      </c>
      <c r="B386" s="115" t="s">
        <v>87</v>
      </c>
      <c r="C386" s="115" t="s">
        <v>87</v>
      </c>
      <c r="D386" s="115" t="s">
        <v>87</v>
      </c>
      <c r="E386" s="115" t="s">
        <v>87</v>
      </c>
      <c r="F386" s="115" t="s">
        <v>87</v>
      </c>
      <c r="G386" s="115" t="s">
        <v>87</v>
      </c>
      <c r="H386" s="115" t="s">
        <v>87</v>
      </c>
      <c r="I386" s="115" t="s">
        <v>87</v>
      </c>
      <c r="J386" s="115" t="s">
        <v>87</v>
      </c>
      <c r="K386" s="115" t="s">
        <v>87</v>
      </c>
      <c r="L386" s="115" t="s">
        <v>87</v>
      </c>
      <c r="M386" s="115" t="s">
        <v>87</v>
      </c>
      <c r="N386" s="115" t="s">
        <v>87</v>
      </c>
      <c r="O386" s="115" t="s">
        <v>87</v>
      </c>
      <c r="P386" s="115" t="s">
        <v>87</v>
      </c>
      <c r="Q386" s="115" t="s">
        <v>87</v>
      </c>
      <c r="R386" s="115" t="s">
        <v>87</v>
      </c>
      <c r="S386" s="115" t="s">
        <v>87</v>
      </c>
      <c r="T386" s="115" t="s">
        <v>87</v>
      </c>
      <c r="U386" s="115" t="s">
        <v>87</v>
      </c>
      <c r="V386" s="115" t="s">
        <v>87</v>
      </c>
      <c r="W386" s="115" t="s">
        <v>87</v>
      </c>
      <c r="X386" s="236"/>
    </row>
    <row r="387" spans="1:24" ht="13.5" customHeight="1" x14ac:dyDescent="0.35">
      <c r="A387" s="175">
        <v>0.66666666666666696</v>
      </c>
      <c r="B387" s="115" t="s">
        <v>87</v>
      </c>
      <c r="C387" s="115" t="s">
        <v>87</v>
      </c>
      <c r="D387" s="115" t="s">
        <v>87</v>
      </c>
      <c r="E387" s="115" t="s">
        <v>87</v>
      </c>
      <c r="F387" s="115" t="s">
        <v>87</v>
      </c>
      <c r="G387" s="115" t="s">
        <v>87</v>
      </c>
      <c r="H387" s="115" t="s">
        <v>87</v>
      </c>
      <c r="I387" s="115" t="s">
        <v>87</v>
      </c>
      <c r="J387" s="115" t="s">
        <v>87</v>
      </c>
      <c r="K387" s="115" t="s">
        <v>87</v>
      </c>
      <c r="L387" s="115" t="s">
        <v>87</v>
      </c>
      <c r="M387" s="115" t="s">
        <v>87</v>
      </c>
      <c r="N387" s="115" t="s">
        <v>87</v>
      </c>
      <c r="O387" s="115" t="s">
        <v>87</v>
      </c>
      <c r="P387" s="115" t="s">
        <v>87</v>
      </c>
      <c r="Q387" s="115" t="s">
        <v>87</v>
      </c>
      <c r="R387" s="115" t="s">
        <v>87</v>
      </c>
      <c r="S387" s="115" t="s">
        <v>87</v>
      </c>
      <c r="T387" s="115" t="s">
        <v>87</v>
      </c>
      <c r="U387" s="115" t="s">
        <v>87</v>
      </c>
      <c r="V387" s="115" t="s">
        <v>87</v>
      </c>
      <c r="W387" s="115" t="s">
        <v>87</v>
      </c>
      <c r="X387" s="236"/>
    </row>
    <row r="388" spans="1:24" ht="13.5" customHeight="1" x14ac:dyDescent="0.35">
      <c r="A388" s="175">
        <v>0.67708333333333304</v>
      </c>
      <c r="B388" s="115" t="s">
        <v>87</v>
      </c>
      <c r="C388" s="115" t="s">
        <v>87</v>
      </c>
      <c r="D388" s="115" t="s">
        <v>87</v>
      </c>
      <c r="E388" s="115" t="s">
        <v>87</v>
      </c>
      <c r="F388" s="115" t="s">
        <v>87</v>
      </c>
      <c r="G388" s="115" t="s">
        <v>87</v>
      </c>
      <c r="H388" s="115" t="s">
        <v>87</v>
      </c>
      <c r="I388" s="115" t="s">
        <v>87</v>
      </c>
      <c r="J388" s="115" t="s">
        <v>87</v>
      </c>
      <c r="K388" s="115" t="s">
        <v>87</v>
      </c>
      <c r="L388" s="115" t="s">
        <v>87</v>
      </c>
      <c r="M388" s="115" t="s">
        <v>87</v>
      </c>
      <c r="N388" s="115" t="s">
        <v>87</v>
      </c>
      <c r="O388" s="115" t="s">
        <v>87</v>
      </c>
      <c r="P388" s="115" t="s">
        <v>87</v>
      </c>
      <c r="Q388" s="115" t="s">
        <v>87</v>
      </c>
      <c r="R388" s="115" t="s">
        <v>87</v>
      </c>
      <c r="S388" s="115" t="s">
        <v>87</v>
      </c>
      <c r="T388" s="115" t="s">
        <v>87</v>
      </c>
      <c r="U388" s="115" t="s">
        <v>87</v>
      </c>
      <c r="V388" s="115" t="s">
        <v>87</v>
      </c>
      <c r="W388" s="115" t="s">
        <v>87</v>
      </c>
      <c r="X388" s="236"/>
    </row>
    <row r="389" spans="1:24" ht="13.5" customHeight="1" x14ac:dyDescent="0.35">
      <c r="A389" s="175">
        <v>0.6875</v>
      </c>
      <c r="B389" s="115" t="s">
        <v>87</v>
      </c>
      <c r="C389" s="115" t="s">
        <v>87</v>
      </c>
      <c r="D389" s="115" t="s">
        <v>87</v>
      </c>
      <c r="E389" s="115" t="s">
        <v>87</v>
      </c>
      <c r="F389" s="115" t="s">
        <v>87</v>
      </c>
      <c r="G389" s="115" t="s">
        <v>87</v>
      </c>
      <c r="H389" s="115" t="s">
        <v>87</v>
      </c>
      <c r="I389" s="115" t="s">
        <v>87</v>
      </c>
      <c r="J389" s="115" t="s">
        <v>87</v>
      </c>
      <c r="K389" s="115" t="s">
        <v>87</v>
      </c>
      <c r="L389" s="115" t="s">
        <v>87</v>
      </c>
      <c r="M389" s="115" t="s">
        <v>87</v>
      </c>
      <c r="N389" s="115" t="s">
        <v>87</v>
      </c>
      <c r="O389" s="115" t="s">
        <v>87</v>
      </c>
      <c r="P389" s="115" t="s">
        <v>87</v>
      </c>
      <c r="Q389" s="115" t="s">
        <v>87</v>
      </c>
      <c r="R389" s="115" t="s">
        <v>87</v>
      </c>
      <c r="S389" s="115" t="s">
        <v>87</v>
      </c>
      <c r="T389" s="115" t="s">
        <v>87</v>
      </c>
      <c r="U389" s="115" t="s">
        <v>87</v>
      </c>
      <c r="V389" s="115" t="s">
        <v>87</v>
      </c>
      <c r="W389" s="115" t="s">
        <v>87</v>
      </c>
      <c r="X389" s="236"/>
    </row>
    <row r="390" spans="1:24" ht="13.5" customHeight="1" x14ac:dyDescent="0.35">
      <c r="A390" s="175">
        <v>0.69791666666666696</v>
      </c>
      <c r="B390" s="115" t="s">
        <v>87</v>
      </c>
      <c r="C390" s="115" t="s">
        <v>87</v>
      </c>
      <c r="D390" s="115" t="s">
        <v>87</v>
      </c>
      <c r="E390" s="115" t="s">
        <v>87</v>
      </c>
      <c r="F390" s="115" t="s">
        <v>87</v>
      </c>
      <c r="G390" s="115" t="s">
        <v>87</v>
      </c>
      <c r="H390" s="115" t="s">
        <v>87</v>
      </c>
      <c r="I390" s="115" t="s">
        <v>87</v>
      </c>
      <c r="J390" s="115" t="s">
        <v>87</v>
      </c>
      <c r="K390" s="115" t="s">
        <v>87</v>
      </c>
      <c r="L390" s="115" t="s">
        <v>87</v>
      </c>
      <c r="M390" s="115" t="s">
        <v>87</v>
      </c>
      <c r="N390" s="115" t="s">
        <v>87</v>
      </c>
      <c r="O390" s="115" t="s">
        <v>87</v>
      </c>
      <c r="P390" s="115" t="s">
        <v>87</v>
      </c>
      <c r="Q390" s="115" t="s">
        <v>87</v>
      </c>
      <c r="R390" s="115" t="s">
        <v>87</v>
      </c>
      <c r="S390" s="115" t="s">
        <v>87</v>
      </c>
      <c r="T390" s="115" t="s">
        <v>87</v>
      </c>
      <c r="U390" s="115" t="s">
        <v>87</v>
      </c>
      <c r="V390" s="115" t="s">
        <v>87</v>
      </c>
      <c r="W390" s="115" t="s">
        <v>87</v>
      </c>
      <c r="X390" s="236"/>
    </row>
    <row r="391" spans="1:24" ht="13.5" customHeight="1" x14ac:dyDescent="0.35">
      <c r="A391" s="175">
        <v>0.70833333333333304</v>
      </c>
      <c r="B391" s="115" t="s">
        <v>87</v>
      </c>
      <c r="C391" s="115" t="s">
        <v>87</v>
      </c>
      <c r="D391" s="115" t="s">
        <v>87</v>
      </c>
      <c r="E391" s="115" t="s">
        <v>87</v>
      </c>
      <c r="F391" s="115" t="s">
        <v>87</v>
      </c>
      <c r="G391" s="115" t="s">
        <v>87</v>
      </c>
      <c r="H391" s="115" t="s">
        <v>87</v>
      </c>
      <c r="I391" s="115" t="s">
        <v>87</v>
      </c>
      <c r="J391" s="115" t="s">
        <v>87</v>
      </c>
      <c r="K391" s="115" t="s">
        <v>87</v>
      </c>
      <c r="L391" s="115" t="s">
        <v>87</v>
      </c>
      <c r="M391" s="115" t="s">
        <v>87</v>
      </c>
      <c r="N391" s="115" t="s">
        <v>87</v>
      </c>
      <c r="O391" s="115" t="s">
        <v>87</v>
      </c>
      <c r="P391" s="115" t="s">
        <v>87</v>
      </c>
      <c r="Q391" s="115" t="s">
        <v>87</v>
      </c>
      <c r="R391" s="115" t="s">
        <v>87</v>
      </c>
      <c r="S391" s="115" t="s">
        <v>87</v>
      </c>
      <c r="T391" s="115" t="s">
        <v>87</v>
      </c>
      <c r="U391" s="115" t="s">
        <v>87</v>
      </c>
      <c r="V391" s="115" t="s">
        <v>87</v>
      </c>
      <c r="W391" s="115" t="s">
        <v>87</v>
      </c>
      <c r="X391" s="236"/>
    </row>
    <row r="392" spans="1:24" ht="13.5" customHeight="1" x14ac:dyDescent="0.35">
      <c r="A392" s="175">
        <v>0.71875</v>
      </c>
      <c r="B392" s="115" t="s">
        <v>87</v>
      </c>
      <c r="C392" s="115" t="s">
        <v>87</v>
      </c>
      <c r="D392" s="115" t="s">
        <v>87</v>
      </c>
      <c r="E392" s="115" t="s">
        <v>87</v>
      </c>
      <c r="F392" s="115" t="s">
        <v>87</v>
      </c>
      <c r="G392" s="115" t="s">
        <v>87</v>
      </c>
      <c r="H392" s="115" t="s">
        <v>87</v>
      </c>
      <c r="I392" s="115" t="s">
        <v>87</v>
      </c>
      <c r="J392" s="115" t="s">
        <v>87</v>
      </c>
      <c r="K392" s="115" t="s">
        <v>87</v>
      </c>
      <c r="L392" s="115" t="s">
        <v>87</v>
      </c>
      <c r="M392" s="115" t="s">
        <v>87</v>
      </c>
      <c r="N392" s="115" t="s">
        <v>87</v>
      </c>
      <c r="O392" s="115" t="s">
        <v>87</v>
      </c>
      <c r="P392" s="115" t="s">
        <v>87</v>
      </c>
      <c r="Q392" s="115" t="s">
        <v>87</v>
      </c>
      <c r="R392" s="115" t="s">
        <v>87</v>
      </c>
      <c r="S392" s="115" t="s">
        <v>87</v>
      </c>
      <c r="T392" s="115" t="s">
        <v>87</v>
      </c>
      <c r="U392" s="115" t="s">
        <v>87</v>
      </c>
      <c r="V392" s="115" t="s">
        <v>87</v>
      </c>
      <c r="W392" s="115" t="s">
        <v>87</v>
      </c>
      <c r="X392" s="236"/>
    </row>
    <row r="393" spans="1:24" ht="13.5" customHeight="1" x14ac:dyDescent="0.35">
      <c r="A393" s="175">
        <v>0.72916666666666696</v>
      </c>
      <c r="B393" s="115" t="s">
        <v>87</v>
      </c>
      <c r="C393" s="115" t="s">
        <v>87</v>
      </c>
      <c r="D393" s="115" t="s">
        <v>87</v>
      </c>
      <c r="E393" s="115" t="s">
        <v>87</v>
      </c>
      <c r="F393" s="115" t="s">
        <v>87</v>
      </c>
      <c r="G393" s="115" t="s">
        <v>87</v>
      </c>
      <c r="H393" s="115" t="s">
        <v>87</v>
      </c>
      <c r="I393" s="115" t="s">
        <v>87</v>
      </c>
      <c r="J393" s="115" t="s">
        <v>87</v>
      </c>
      <c r="K393" s="115" t="s">
        <v>87</v>
      </c>
      <c r="L393" s="115" t="s">
        <v>87</v>
      </c>
      <c r="M393" s="115" t="s">
        <v>87</v>
      </c>
      <c r="N393" s="115" t="s">
        <v>87</v>
      </c>
      <c r="O393" s="115" t="s">
        <v>87</v>
      </c>
      <c r="P393" s="115" t="s">
        <v>87</v>
      </c>
      <c r="Q393" s="115" t="s">
        <v>87</v>
      </c>
      <c r="R393" s="115" t="s">
        <v>87</v>
      </c>
      <c r="S393" s="115" t="s">
        <v>87</v>
      </c>
      <c r="T393" s="115" t="s">
        <v>87</v>
      </c>
      <c r="U393" s="115" t="s">
        <v>87</v>
      </c>
      <c r="V393" s="115" t="s">
        <v>87</v>
      </c>
      <c r="W393" s="115" t="s">
        <v>87</v>
      </c>
      <c r="X393" s="236"/>
    </row>
    <row r="394" spans="1:24" ht="13.5" customHeight="1" x14ac:dyDescent="0.35">
      <c r="A394" s="175">
        <v>0.73958333333333304</v>
      </c>
      <c r="B394" s="115" t="s">
        <v>87</v>
      </c>
      <c r="C394" s="115" t="s">
        <v>87</v>
      </c>
      <c r="D394" s="115" t="s">
        <v>87</v>
      </c>
      <c r="E394" s="115" t="s">
        <v>87</v>
      </c>
      <c r="F394" s="115" t="s">
        <v>87</v>
      </c>
      <c r="G394" s="115" t="s">
        <v>87</v>
      </c>
      <c r="H394" s="115" t="s">
        <v>87</v>
      </c>
      <c r="I394" s="115" t="s">
        <v>87</v>
      </c>
      <c r="J394" s="115" t="s">
        <v>87</v>
      </c>
      <c r="K394" s="115" t="s">
        <v>87</v>
      </c>
      <c r="L394" s="115" t="s">
        <v>87</v>
      </c>
      <c r="M394" s="115" t="s">
        <v>87</v>
      </c>
      <c r="N394" s="115" t="s">
        <v>87</v>
      </c>
      <c r="O394" s="115" t="s">
        <v>87</v>
      </c>
      <c r="P394" s="115" t="s">
        <v>87</v>
      </c>
      <c r="Q394" s="115" t="s">
        <v>87</v>
      </c>
      <c r="R394" s="115" t="s">
        <v>87</v>
      </c>
      <c r="S394" s="115" t="s">
        <v>87</v>
      </c>
      <c r="T394" s="115" t="s">
        <v>87</v>
      </c>
      <c r="U394" s="115" t="s">
        <v>87</v>
      </c>
      <c r="V394" s="115" t="s">
        <v>87</v>
      </c>
      <c r="W394" s="115" t="s">
        <v>87</v>
      </c>
      <c r="X394" s="236"/>
    </row>
    <row r="395" spans="1:24" ht="13.5" customHeight="1" x14ac:dyDescent="0.35">
      <c r="A395" s="175">
        <v>0.75</v>
      </c>
      <c r="B395" s="115" t="s">
        <v>87</v>
      </c>
      <c r="C395" s="115" t="s">
        <v>87</v>
      </c>
      <c r="D395" s="115" t="s">
        <v>87</v>
      </c>
      <c r="E395" s="115" t="s">
        <v>87</v>
      </c>
      <c r="F395" s="115" t="s">
        <v>87</v>
      </c>
      <c r="G395" s="115" t="s">
        <v>87</v>
      </c>
      <c r="H395" s="115" t="s">
        <v>87</v>
      </c>
      <c r="I395" s="115" t="s">
        <v>87</v>
      </c>
      <c r="J395" s="115" t="s">
        <v>87</v>
      </c>
      <c r="K395" s="115" t="s">
        <v>87</v>
      </c>
      <c r="L395" s="115" t="s">
        <v>87</v>
      </c>
      <c r="M395" s="115" t="s">
        <v>87</v>
      </c>
      <c r="N395" s="115" t="s">
        <v>87</v>
      </c>
      <c r="O395" s="115" t="s">
        <v>87</v>
      </c>
      <c r="P395" s="115" t="s">
        <v>87</v>
      </c>
      <c r="Q395" s="115" t="s">
        <v>87</v>
      </c>
      <c r="R395" s="115" t="s">
        <v>87</v>
      </c>
      <c r="S395" s="115" t="s">
        <v>87</v>
      </c>
      <c r="T395" s="115" t="s">
        <v>87</v>
      </c>
      <c r="U395" s="115" t="s">
        <v>87</v>
      </c>
      <c r="V395" s="115" t="s">
        <v>87</v>
      </c>
      <c r="W395" s="115" t="s">
        <v>87</v>
      </c>
      <c r="X395" s="236"/>
    </row>
    <row r="396" spans="1:24" ht="13.5" customHeight="1" x14ac:dyDescent="0.35">
      <c r="A396" s="175">
        <v>0.76041666666666696</v>
      </c>
      <c r="B396" s="115" t="s">
        <v>87</v>
      </c>
      <c r="C396" s="115" t="s">
        <v>87</v>
      </c>
      <c r="D396" s="115" t="s">
        <v>87</v>
      </c>
      <c r="E396" s="115" t="s">
        <v>87</v>
      </c>
      <c r="F396" s="115" t="s">
        <v>87</v>
      </c>
      <c r="G396" s="115" t="s">
        <v>87</v>
      </c>
      <c r="H396" s="115" t="s">
        <v>87</v>
      </c>
      <c r="I396" s="115" t="s">
        <v>87</v>
      </c>
      <c r="J396" s="115" t="s">
        <v>87</v>
      </c>
      <c r="K396" s="115" t="s">
        <v>87</v>
      </c>
      <c r="L396" s="115" t="s">
        <v>87</v>
      </c>
      <c r="M396" s="115" t="s">
        <v>87</v>
      </c>
      <c r="N396" s="115" t="s">
        <v>87</v>
      </c>
      <c r="O396" s="115" t="s">
        <v>87</v>
      </c>
      <c r="P396" s="115" t="s">
        <v>87</v>
      </c>
      <c r="Q396" s="115" t="s">
        <v>87</v>
      </c>
      <c r="R396" s="115" t="s">
        <v>87</v>
      </c>
      <c r="S396" s="115" t="s">
        <v>87</v>
      </c>
      <c r="T396" s="115" t="s">
        <v>87</v>
      </c>
      <c r="U396" s="115" t="s">
        <v>87</v>
      </c>
      <c r="V396" s="115" t="s">
        <v>87</v>
      </c>
      <c r="W396" s="115" t="s">
        <v>87</v>
      </c>
      <c r="X396" s="236"/>
    </row>
    <row r="397" spans="1:24" ht="13.5" customHeight="1" x14ac:dyDescent="0.35">
      <c r="A397" s="175">
        <v>0.77083333333333304</v>
      </c>
      <c r="B397" s="115" t="s">
        <v>87</v>
      </c>
      <c r="C397" s="115" t="s">
        <v>87</v>
      </c>
      <c r="D397" s="115" t="s">
        <v>87</v>
      </c>
      <c r="E397" s="115" t="s">
        <v>87</v>
      </c>
      <c r="F397" s="115" t="s">
        <v>87</v>
      </c>
      <c r="G397" s="115" t="s">
        <v>87</v>
      </c>
      <c r="H397" s="115" t="s">
        <v>87</v>
      </c>
      <c r="I397" s="115" t="s">
        <v>87</v>
      </c>
      <c r="J397" s="115" t="s">
        <v>87</v>
      </c>
      <c r="K397" s="115" t="s">
        <v>87</v>
      </c>
      <c r="L397" s="115" t="s">
        <v>87</v>
      </c>
      <c r="M397" s="115" t="s">
        <v>87</v>
      </c>
      <c r="N397" s="115" t="s">
        <v>87</v>
      </c>
      <c r="O397" s="115" t="s">
        <v>87</v>
      </c>
      <c r="P397" s="115" t="s">
        <v>87</v>
      </c>
      <c r="Q397" s="115" t="s">
        <v>87</v>
      </c>
      <c r="R397" s="115" t="s">
        <v>87</v>
      </c>
      <c r="S397" s="115" t="s">
        <v>87</v>
      </c>
      <c r="T397" s="115" t="s">
        <v>87</v>
      </c>
      <c r="U397" s="115" t="s">
        <v>87</v>
      </c>
      <c r="V397" s="115" t="s">
        <v>87</v>
      </c>
      <c r="W397" s="115" t="s">
        <v>87</v>
      </c>
      <c r="X397" s="236"/>
    </row>
    <row r="398" spans="1:24" ht="13.5" customHeight="1" x14ac:dyDescent="0.35">
      <c r="A398" s="175">
        <v>0.78125</v>
      </c>
      <c r="B398" s="115" t="s">
        <v>87</v>
      </c>
      <c r="C398" s="115" t="s">
        <v>87</v>
      </c>
      <c r="D398" s="115" t="s">
        <v>87</v>
      </c>
      <c r="E398" s="115" t="s">
        <v>87</v>
      </c>
      <c r="F398" s="115" t="s">
        <v>87</v>
      </c>
      <c r="G398" s="115" t="s">
        <v>87</v>
      </c>
      <c r="H398" s="115" t="s">
        <v>87</v>
      </c>
      <c r="I398" s="115" t="s">
        <v>87</v>
      </c>
      <c r="J398" s="115" t="s">
        <v>87</v>
      </c>
      <c r="K398" s="115" t="s">
        <v>87</v>
      </c>
      <c r="L398" s="115" t="s">
        <v>87</v>
      </c>
      <c r="M398" s="115" t="s">
        <v>87</v>
      </c>
      <c r="N398" s="115" t="s">
        <v>87</v>
      </c>
      <c r="O398" s="115" t="s">
        <v>87</v>
      </c>
      <c r="P398" s="115" t="s">
        <v>87</v>
      </c>
      <c r="Q398" s="115" t="s">
        <v>87</v>
      </c>
      <c r="R398" s="115" t="s">
        <v>87</v>
      </c>
      <c r="S398" s="115" t="s">
        <v>87</v>
      </c>
      <c r="T398" s="115" t="s">
        <v>87</v>
      </c>
      <c r="U398" s="115" t="s">
        <v>87</v>
      </c>
      <c r="V398" s="115" t="s">
        <v>87</v>
      </c>
      <c r="W398" s="115" t="s">
        <v>87</v>
      </c>
      <c r="X398" s="236"/>
    </row>
    <row r="399" spans="1:24" ht="13.5" customHeight="1" x14ac:dyDescent="0.35">
      <c r="A399" s="175">
        <v>0.79166666666666696</v>
      </c>
      <c r="B399" s="115" t="s">
        <v>87</v>
      </c>
      <c r="C399" s="115" t="s">
        <v>87</v>
      </c>
      <c r="D399" s="115" t="s">
        <v>87</v>
      </c>
      <c r="E399" s="115" t="s">
        <v>87</v>
      </c>
      <c r="F399" s="115" t="s">
        <v>87</v>
      </c>
      <c r="G399" s="115" t="s">
        <v>87</v>
      </c>
      <c r="H399" s="115" t="s">
        <v>87</v>
      </c>
      <c r="I399" s="115" t="s">
        <v>87</v>
      </c>
      <c r="J399" s="115" t="s">
        <v>87</v>
      </c>
      <c r="K399" s="115" t="s">
        <v>87</v>
      </c>
      <c r="L399" s="115" t="s">
        <v>87</v>
      </c>
      <c r="M399" s="115" t="s">
        <v>87</v>
      </c>
      <c r="N399" s="115" t="s">
        <v>87</v>
      </c>
      <c r="O399" s="115" t="s">
        <v>87</v>
      </c>
      <c r="P399" s="115" t="s">
        <v>87</v>
      </c>
      <c r="Q399" s="115" t="s">
        <v>87</v>
      </c>
      <c r="R399" s="115" t="s">
        <v>87</v>
      </c>
      <c r="S399" s="115" t="s">
        <v>87</v>
      </c>
      <c r="T399" s="115" t="s">
        <v>87</v>
      </c>
      <c r="U399" s="115" t="s">
        <v>87</v>
      </c>
      <c r="V399" s="115" t="s">
        <v>87</v>
      </c>
      <c r="W399" s="115" t="s">
        <v>87</v>
      </c>
      <c r="X399" s="236"/>
    </row>
    <row r="400" spans="1:24" ht="13.5" customHeight="1" x14ac:dyDescent="0.35">
      <c r="A400" s="175">
        <v>0.80208333333333304</v>
      </c>
      <c r="B400" s="115" t="s">
        <v>87</v>
      </c>
      <c r="C400" s="115" t="s">
        <v>87</v>
      </c>
      <c r="D400" s="115" t="s">
        <v>87</v>
      </c>
      <c r="E400" s="115" t="s">
        <v>87</v>
      </c>
      <c r="F400" s="115" t="s">
        <v>87</v>
      </c>
      <c r="G400" s="115" t="s">
        <v>87</v>
      </c>
      <c r="H400" s="115" t="s">
        <v>87</v>
      </c>
      <c r="I400" s="115" t="s">
        <v>87</v>
      </c>
      <c r="J400" s="115" t="s">
        <v>87</v>
      </c>
      <c r="K400" s="115" t="s">
        <v>87</v>
      </c>
      <c r="L400" s="115" t="s">
        <v>87</v>
      </c>
      <c r="M400" s="115" t="s">
        <v>87</v>
      </c>
      <c r="N400" s="115" t="s">
        <v>87</v>
      </c>
      <c r="O400" s="115" t="s">
        <v>87</v>
      </c>
      <c r="P400" s="115" t="s">
        <v>87</v>
      </c>
      <c r="Q400" s="115" t="s">
        <v>87</v>
      </c>
      <c r="R400" s="115" t="s">
        <v>87</v>
      </c>
      <c r="S400" s="115" t="s">
        <v>87</v>
      </c>
      <c r="T400" s="115" t="s">
        <v>87</v>
      </c>
      <c r="U400" s="115" t="s">
        <v>87</v>
      </c>
      <c r="V400" s="115" t="s">
        <v>87</v>
      </c>
      <c r="W400" s="115" t="s">
        <v>87</v>
      </c>
      <c r="X400" s="236"/>
    </row>
    <row r="401" spans="1:24" ht="13.5" customHeight="1" x14ac:dyDescent="0.35">
      <c r="A401" s="175">
        <v>0.8125</v>
      </c>
      <c r="B401" s="115" t="s">
        <v>87</v>
      </c>
      <c r="C401" s="115" t="s">
        <v>87</v>
      </c>
      <c r="D401" s="115" t="s">
        <v>87</v>
      </c>
      <c r="E401" s="115" t="s">
        <v>87</v>
      </c>
      <c r="F401" s="115" t="s">
        <v>87</v>
      </c>
      <c r="G401" s="115" t="s">
        <v>87</v>
      </c>
      <c r="H401" s="115" t="s">
        <v>87</v>
      </c>
      <c r="I401" s="115" t="s">
        <v>87</v>
      </c>
      <c r="J401" s="115" t="s">
        <v>87</v>
      </c>
      <c r="K401" s="115" t="s">
        <v>87</v>
      </c>
      <c r="L401" s="115" t="s">
        <v>87</v>
      </c>
      <c r="M401" s="115" t="s">
        <v>87</v>
      </c>
      <c r="N401" s="115" t="s">
        <v>87</v>
      </c>
      <c r="O401" s="115" t="s">
        <v>87</v>
      </c>
      <c r="P401" s="115" t="s">
        <v>87</v>
      </c>
      <c r="Q401" s="115" t="s">
        <v>87</v>
      </c>
      <c r="R401" s="115" t="s">
        <v>87</v>
      </c>
      <c r="S401" s="115" t="s">
        <v>87</v>
      </c>
      <c r="T401" s="115" t="s">
        <v>87</v>
      </c>
      <c r="U401" s="115" t="s">
        <v>87</v>
      </c>
      <c r="V401" s="115" t="s">
        <v>87</v>
      </c>
      <c r="W401" s="115" t="s">
        <v>87</v>
      </c>
      <c r="X401" s="236"/>
    </row>
    <row r="402" spans="1:24" ht="13.5" customHeight="1" x14ac:dyDescent="0.35">
      <c r="A402" s="175">
        <v>0.82291666666666696</v>
      </c>
      <c r="B402" s="115" t="s">
        <v>87</v>
      </c>
      <c r="C402" s="115" t="s">
        <v>87</v>
      </c>
      <c r="D402" s="115" t="s">
        <v>87</v>
      </c>
      <c r="E402" s="115" t="s">
        <v>87</v>
      </c>
      <c r="F402" s="115" t="s">
        <v>87</v>
      </c>
      <c r="G402" s="115" t="s">
        <v>87</v>
      </c>
      <c r="H402" s="115" t="s">
        <v>87</v>
      </c>
      <c r="I402" s="115" t="s">
        <v>87</v>
      </c>
      <c r="J402" s="115" t="s">
        <v>87</v>
      </c>
      <c r="K402" s="115" t="s">
        <v>87</v>
      </c>
      <c r="L402" s="115" t="s">
        <v>87</v>
      </c>
      <c r="M402" s="115" t="s">
        <v>87</v>
      </c>
      <c r="N402" s="115" t="s">
        <v>87</v>
      </c>
      <c r="O402" s="115" t="s">
        <v>87</v>
      </c>
      <c r="P402" s="115" t="s">
        <v>87</v>
      </c>
      <c r="Q402" s="115" t="s">
        <v>87</v>
      </c>
      <c r="R402" s="115" t="s">
        <v>87</v>
      </c>
      <c r="S402" s="115" t="s">
        <v>87</v>
      </c>
      <c r="T402" s="115" t="s">
        <v>87</v>
      </c>
      <c r="U402" s="115" t="s">
        <v>87</v>
      </c>
      <c r="V402" s="115" t="s">
        <v>87</v>
      </c>
      <c r="W402" s="115" t="s">
        <v>87</v>
      </c>
      <c r="X402" s="236"/>
    </row>
    <row r="403" spans="1:24" ht="13.5" customHeight="1" x14ac:dyDescent="0.35">
      <c r="A403" s="175">
        <v>0.83333333333333304</v>
      </c>
      <c r="B403" s="115" t="s">
        <v>87</v>
      </c>
      <c r="C403" s="115" t="s">
        <v>87</v>
      </c>
      <c r="D403" s="115" t="s">
        <v>87</v>
      </c>
      <c r="E403" s="115" t="s">
        <v>87</v>
      </c>
      <c r="F403" s="115" t="s">
        <v>87</v>
      </c>
      <c r="G403" s="115" t="s">
        <v>87</v>
      </c>
      <c r="H403" s="115" t="s">
        <v>87</v>
      </c>
      <c r="I403" s="115" t="s">
        <v>87</v>
      </c>
      <c r="J403" s="115" t="s">
        <v>87</v>
      </c>
      <c r="K403" s="115" t="s">
        <v>87</v>
      </c>
      <c r="L403" s="115" t="s">
        <v>87</v>
      </c>
      <c r="M403" s="115" t="s">
        <v>87</v>
      </c>
      <c r="N403" s="115" t="s">
        <v>87</v>
      </c>
      <c r="O403" s="115" t="s">
        <v>87</v>
      </c>
      <c r="P403" s="115" t="s">
        <v>87</v>
      </c>
      <c r="Q403" s="115" t="s">
        <v>87</v>
      </c>
      <c r="R403" s="115" t="s">
        <v>87</v>
      </c>
      <c r="S403" s="115" t="s">
        <v>87</v>
      </c>
      <c r="T403" s="115" t="s">
        <v>87</v>
      </c>
      <c r="U403" s="115" t="s">
        <v>87</v>
      </c>
      <c r="V403" s="115" t="s">
        <v>87</v>
      </c>
      <c r="W403" s="115" t="s">
        <v>87</v>
      </c>
      <c r="X403" s="236"/>
    </row>
    <row r="404" spans="1:24" ht="13.5" customHeight="1" x14ac:dyDescent="0.35">
      <c r="A404" s="175">
        <v>0.84375</v>
      </c>
      <c r="B404" s="115" t="s">
        <v>87</v>
      </c>
      <c r="C404" s="115" t="s">
        <v>87</v>
      </c>
      <c r="D404" s="115" t="s">
        <v>87</v>
      </c>
      <c r="E404" s="115" t="s">
        <v>87</v>
      </c>
      <c r="F404" s="115" t="s">
        <v>87</v>
      </c>
      <c r="G404" s="115" t="s">
        <v>87</v>
      </c>
      <c r="H404" s="115" t="s">
        <v>87</v>
      </c>
      <c r="I404" s="115" t="s">
        <v>87</v>
      </c>
      <c r="J404" s="115" t="s">
        <v>87</v>
      </c>
      <c r="K404" s="115" t="s">
        <v>87</v>
      </c>
      <c r="L404" s="115" t="s">
        <v>87</v>
      </c>
      <c r="M404" s="115" t="s">
        <v>87</v>
      </c>
      <c r="N404" s="115" t="s">
        <v>87</v>
      </c>
      <c r="O404" s="115" t="s">
        <v>87</v>
      </c>
      <c r="P404" s="115" t="s">
        <v>87</v>
      </c>
      <c r="Q404" s="115" t="s">
        <v>87</v>
      </c>
      <c r="R404" s="115" t="s">
        <v>87</v>
      </c>
      <c r="S404" s="115" t="s">
        <v>87</v>
      </c>
      <c r="T404" s="115" t="s">
        <v>87</v>
      </c>
      <c r="U404" s="115" t="s">
        <v>87</v>
      </c>
      <c r="V404" s="115" t="s">
        <v>87</v>
      </c>
      <c r="W404" s="115" t="s">
        <v>87</v>
      </c>
      <c r="X404" s="236"/>
    </row>
    <row r="405" spans="1:24" ht="13.5" customHeight="1" x14ac:dyDescent="0.35">
      <c r="A405" s="175">
        <v>0.85416666666666696</v>
      </c>
      <c r="B405" s="115" t="s">
        <v>87</v>
      </c>
      <c r="C405" s="115" t="s">
        <v>87</v>
      </c>
      <c r="D405" s="115" t="s">
        <v>87</v>
      </c>
      <c r="E405" s="115" t="s">
        <v>87</v>
      </c>
      <c r="F405" s="115" t="s">
        <v>87</v>
      </c>
      <c r="G405" s="115" t="s">
        <v>87</v>
      </c>
      <c r="H405" s="115" t="s">
        <v>87</v>
      </c>
      <c r="I405" s="115" t="s">
        <v>87</v>
      </c>
      <c r="J405" s="115" t="s">
        <v>87</v>
      </c>
      <c r="K405" s="115" t="s">
        <v>87</v>
      </c>
      <c r="L405" s="115" t="s">
        <v>87</v>
      </c>
      <c r="M405" s="115" t="s">
        <v>87</v>
      </c>
      <c r="N405" s="115" t="s">
        <v>87</v>
      </c>
      <c r="O405" s="115" t="s">
        <v>87</v>
      </c>
      <c r="P405" s="115" t="s">
        <v>87</v>
      </c>
      <c r="Q405" s="115" t="s">
        <v>87</v>
      </c>
      <c r="R405" s="115" t="s">
        <v>87</v>
      </c>
      <c r="S405" s="115" t="s">
        <v>87</v>
      </c>
      <c r="T405" s="115" t="s">
        <v>87</v>
      </c>
      <c r="U405" s="115" t="s">
        <v>87</v>
      </c>
      <c r="V405" s="115" t="s">
        <v>87</v>
      </c>
      <c r="W405" s="115" t="s">
        <v>87</v>
      </c>
      <c r="X405" s="236"/>
    </row>
    <row r="406" spans="1:24" ht="13.5" customHeight="1" x14ac:dyDescent="0.35">
      <c r="A406" s="175">
        <v>0.86458333333333304</v>
      </c>
      <c r="B406" s="115" t="s">
        <v>87</v>
      </c>
      <c r="C406" s="115" t="s">
        <v>87</v>
      </c>
      <c r="D406" s="115" t="s">
        <v>87</v>
      </c>
      <c r="E406" s="115" t="s">
        <v>87</v>
      </c>
      <c r="F406" s="115" t="s">
        <v>87</v>
      </c>
      <c r="G406" s="115" t="s">
        <v>87</v>
      </c>
      <c r="H406" s="115" t="s">
        <v>87</v>
      </c>
      <c r="I406" s="115" t="s">
        <v>87</v>
      </c>
      <c r="J406" s="115" t="s">
        <v>87</v>
      </c>
      <c r="K406" s="115" t="s">
        <v>87</v>
      </c>
      <c r="L406" s="115" t="s">
        <v>87</v>
      </c>
      <c r="M406" s="115" t="s">
        <v>87</v>
      </c>
      <c r="N406" s="115" t="s">
        <v>87</v>
      </c>
      <c r="O406" s="115" t="s">
        <v>87</v>
      </c>
      <c r="P406" s="115" t="s">
        <v>87</v>
      </c>
      <c r="Q406" s="115" t="s">
        <v>87</v>
      </c>
      <c r="R406" s="115" t="s">
        <v>87</v>
      </c>
      <c r="S406" s="115" t="s">
        <v>87</v>
      </c>
      <c r="T406" s="115" t="s">
        <v>87</v>
      </c>
      <c r="U406" s="115" t="s">
        <v>87</v>
      </c>
      <c r="V406" s="115" t="s">
        <v>87</v>
      </c>
      <c r="W406" s="115" t="s">
        <v>87</v>
      </c>
      <c r="X406" s="236"/>
    </row>
    <row r="407" spans="1:24" ht="13.5" customHeight="1" x14ac:dyDescent="0.35">
      <c r="A407" s="175">
        <v>0.875</v>
      </c>
      <c r="B407" s="115" t="s">
        <v>87</v>
      </c>
      <c r="C407" s="115" t="s">
        <v>87</v>
      </c>
      <c r="D407" s="115" t="s">
        <v>87</v>
      </c>
      <c r="E407" s="115" t="s">
        <v>87</v>
      </c>
      <c r="F407" s="115" t="s">
        <v>87</v>
      </c>
      <c r="G407" s="115" t="s">
        <v>87</v>
      </c>
      <c r="H407" s="115" t="s">
        <v>87</v>
      </c>
      <c r="I407" s="115" t="s">
        <v>87</v>
      </c>
      <c r="J407" s="115" t="s">
        <v>87</v>
      </c>
      <c r="K407" s="115" t="s">
        <v>87</v>
      </c>
      <c r="L407" s="115" t="s">
        <v>87</v>
      </c>
      <c r="M407" s="115" t="s">
        <v>87</v>
      </c>
      <c r="N407" s="115" t="s">
        <v>87</v>
      </c>
      <c r="O407" s="115" t="s">
        <v>87</v>
      </c>
      <c r="P407" s="115" t="s">
        <v>87</v>
      </c>
      <c r="Q407" s="115" t="s">
        <v>87</v>
      </c>
      <c r="R407" s="115" t="s">
        <v>87</v>
      </c>
      <c r="S407" s="115" t="s">
        <v>87</v>
      </c>
      <c r="T407" s="115" t="s">
        <v>87</v>
      </c>
      <c r="U407" s="115" t="s">
        <v>87</v>
      </c>
      <c r="V407" s="115" t="s">
        <v>87</v>
      </c>
      <c r="W407" s="115" t="s">
        <v>87</v>
      </c>
      <c r="X407" s="236"/>
    </row>
    <row r="408" spans="1:24" ht="13.5" customHeight="1" x14ac:dyDescent="0.35">
      <c r="A408" s="175">
        <v>0.88541666666666696</v>
      </c>
      <c r="B408" s="115" t="s">
        <v>87</v>
      </c>
      <c r="C408" s="115" t="s">
        <v>87</v>
      </c>
      <c r="D408" s="115" t="s">
        <v>87</v>
      </c>
      <c r="E408" s="115" t="s">
        <v>87</v>
      </c>
      <c r="F408" s="115" t="s">
        <v>87</v>
      </c>
      <c r="G408" s="115" t="s">
        <v>87</v>
      </c>
      <c r="H408" s="115" t="s">
        <v>87</v>
      </c>
      <c r="I408" s="115" t="s">
        <v>87</v>
      </c>
      <c r="J408" s="115" t="s">
        <v>87</v>
      </c>
      <c r="K408" s="115" t="s">
        <v>87</v>
      </c>
      <c r="L408" s="115" t="s">
        <v>87</v>
      </c>
      <c r="M408" s="115" t="s">
        <v>87</v>
      </c>
      <c r="N408" s="115" t="s">
        <v>87</v>
      </c>
      <c r="O408" s="115" t="s">
        <v>87</v>
      </c>
      <c r="P408" s="115" t="s">
        <v>87</v>
      </c>
      <c r="Q408" s="115" t="s">
        <v>87</v>
      </c>
      <c r="R408" s="115" t="s">
        <v>87</v>
      </c>
      <c r="S408" s="115" t="s">
        <v>87</v>
      </c>
      <c r="T408" s="115" t="s">
        <v>87</v>
      </c>
      <c r="U408" s="115" t="s">
        <v>87</v>
      </c>
      <c r="V408" s="115" t="s">
        <v>87</v>
      </c>
      <c r="W408" s="115" t="s">
        <v>87</v>
      </c>
      <c r="X408" s="236"/>
    </row>
    <row r="409" spans="1:24" ht="13.5" customHeight="1" x14ac:dyDescent="0.35">
      <c r="A409" s="175">
        <v>0.89583333333333304</v>
      </c>
      <c r="B409" s="115" t="s">
        <v>87</v>
      </c>
      <c r="C409" s="115" t="s">
        <v>87</v>
      </c>
      <c r="D409" s="115" t="s">
        <v>87</v>
      </c>
      <c r="E409" s="115" t="s">
        <v>87</v>
      </c>
      <c r="F409" s="115" t="s">
        <v>87</v>
      </c>
      <c r="G409" s="115" t="s">
        <v>87</v>
      </c>
      <c r="H409" s="115" t="s">
        <v>87</v>
      </c>
      <c r="I409" s="115" t="s">
        <v>87</v>
      </c>
      <c r="J409" s="115" t="s">
        <v>87</v>
      </c>
      <c r="K409" s="115" t="s">
        <v>87</v>
      </c>
      <c r="L409" s="115" t="s">
        <v>87</v>
      </c>
      <c r="M409" s="115" t="s">
        <v>87</v>
      </c>
      <c r="N409" s="115" t="s">
        <v>87</v>
      </c>
      <c r="O409" s="115" t="s">
        <v>87</v>
      </c>
      <c r="P409" s="115" t="s">
        <v>87</v>
      </c>
      <c r="Q409" s="115" t="s">
        <v>87</v>
      </c>
      <c r="R409" s="115" t="s">
        <v>87</v>
      </c>
      <c r="S409" s="115" t="s">
        <v>87</v>
      </c>
      <c r="T409" s="115" t="s">
        <v>87</v>
      </c>
      <c r="U409" s="115" t="s">
        <v>87</v>
      </c>
      <c r="V409" s="115" t="s">
        <v>87</v>
      </c>
      <c r="W409" s="115" t="s">
        <v>87</v>
      </c>
      <c r="X409" s="236"/>
    </row>
    <row r="410" spans="1:24" ht="13.5" customHeight="1" x14ac:dyDescent="0.35">
      <c r="A410" s="175">
        <v>0.90625</v>
      </c>
      <c r="B410" s="115" t="s">
        <v>87</v>
      </c>
      <c r="C410" s="115" t="s">
        <v>87</v>
      </c>
      <c r="D410" s="115" t="s">
        <v>87</v>
      </c>
      <c r="E410" s="115" t="s">
        <v>87</v>
      </c>
      <c r="F410" s="115" t="s">
        <v>87</v>
      </c>
      <c r="G410" s="115" t="s">
        <v>87</v>
      </c>
      <c r="H410" s="115" t="s">
        <v>87</v>
      </c>
      <c r="I410" s="115" t="s">
        <v>87</v>
      </c>
      <c r="J410" s="115" t="s">
        <v>87</v>
      </c>
      <c r="K410" s="115" t="s">
        <v>87</v>
      </c>
      <c r="L410" s="115" t="s">
        <v>87</v>
      </c>
      <c r="M410" s="115" t="s">
        <v>87</v>
      </c>
      <c r="N410" s="115" t="s">
        <v>87</v>
      </c>
      <c r="O410" s="115" t="s">
        <v>87</v>
      </c>
      <c r="P410" s="115" t="s">
        <v>87</v>
      </c>
      <c r="Q410" s="115" t="s">
        <v>87</v>
      </c>
      <c r="R410" s="115" t="s">
        <v>87</v>
      </c>
      <c r="S410" s="115" t="s">
        <v>87</v>
      </c>
      <c r="T410" s="115" t="s">
        <v>87</v>
      </c>
      <c r="U410" s="115" t="s">
        <v>87</v>
      </c>
      <c r="V410" s="115" t="s">
        <v>87</v>
      </c>
      <c r="W410" s="115" t="s">
        <v>87</v>
      </c>
      <c r="X410" s="236"/>
    </row>
    <row r="411" spans="1:24" ht="13.5" customHeight="1" x14ac:dyDescent="0.35">
      <c r="A411" s="175">
        <v>0.91666666666666696</v>
      </c>
      <c r="B411" s="115" t="s">
        <v>87</v>
      </c>
      <c r="C411" s="115" t="s">
        <v>87</v>
      </c>
      <c r="D411" s="115" t="s">
        <v>87</v>
      </c>
      <c r="E411" s="115" t="s">
        <v>87</v>
      </c>
      <c r="F411" s="115" t="s">
        <v>87</v>
      </c>
      <c r="G411" s="115" t="s">
        <v>87</v>
      </c>
      <c r="H411" s="115" t="s">
        <v>87</v>
      </c>
      <c r="I411" s="115" t="s">
        <v>87</v>
      </c>
      <c r="J411" s="115" t="s">
        <v>87</v>
      </c>
      <c r="K411" s="115" t="s">
        <v>87</v>
      </c>
      <c r="L411" s="115" t="s">
        <v>87</v>
      </c>
      <c r="M411" s="115" t="s">
        <v>87</v>
      </c>
      <c r="N411" s="115" t="s">
        <v>87</v>
      </c>
      <c r="O411" s="115" t="s">
        <v>87</v>
      </c>
      <c r="P411" s="115" t="s">
        <v>87</v>
      </c>
      <c r="Q411" s="115" t="s">
        <v>87</v>
      </c>
      <c r="R411" s="115" t="s">
        <v>87</v>
      </c>
      <c r="S411" s="115" t="s">
        <v>87</v>
      </c>
      <c r="T411" s="115" t="s">
        <v>87</v>
      </c>
      <c r="U411" s="115" t="s">
        <v>87</v>
      </c>
      <c r="V411" s="115" t="s">
        <v>87</v>
      </c>
      <c r="W411" s="115" t="s">
        <v>87</v>
      </c>
      <c r="X411" s="236"/>
    </row>
    <row r="412" spans="1:24" ht="13.5" customHeight="1" x14ac:dyDescent="0.35">
      <c r="A412" s="175">
        <v>0.92708333333333304</v>
      </c>
      <c r="B412" s="115" t="s">
        <v>87</v>
      </c>
      <c r="C412" s="115" t="s">
        <v>87</v>
      </c>
      <c r="D412" s="115" t="s">
        <v>87</v>
      </c>
      <c r="E412" s="115" t="s">
        <v>87</v>
      </c>
      <c r="F412" s="115" t="s">
        <v>87</v>
      </c>
      <c r="G412" s="115" t="s">
        <v>87</v>
      </c>
      <c r="H412" s="115" t="s">
        <v>87</v>
      </c>
      <c r="I412" s="115" t="s">
        <v>87</v>
      </c>
      <c r="J412" s="115" t="s">
        <v>87</v>
      </c>
      <c r="K412" s="115" t="s">
        <v>87</v>
      </c>
      <c r="L412" s="115" t="s">
        <v>87</v>
      </c>
      <c r="M412" s="115" t="s">
        <v>87</v>
      </c>
      <c r="N412" s="115" t="s">
        <v>87</v>
      </c>
      <c r="O412" s="115" t="s">
        <v>87</v>
      </c>
      <c r="P412" s="115" t="s">
        <v>87</v>
      </c>
      <c r="Q412" s="115" t="s">
        <v>87</v>
      </c>
      <c r="R412" s="115" t="s">
        <v>87</v>
      </c>
      <c r="S412" s="115" t="s">
        <v>87</v>
      </c>
      <c r="T412" s="115" t="s">
        <v>87</v>
      </c>
      <c r="U412" s="115" t="s">
        <v>87</v>
      </c>
      <c r="V412" s="115" t="s">
        <v>87</v>
      </c>
      <c r="W412" s="115" t="s">
        <v>87</v>
      </c>
      <c r="X412" s="236"/>
    </row>
    <row r="413" spans="1:24" ht="13.5" customHeight="1" x14ac:dyDescent="0.35">
      <c r="A413" s="175">
        <v>0.9375</v>
      </c>
      <c r="B413" s="115" t="s">
        <v>87</v>
      </c>
      <c r="C413" s="115" t="s">
        <v>87</v>
      </c>
      <c r="D413" s="115" t="s">
        <v>87</v>
      </c>
      <c r="E413" s="115" t="s">
        <v>87</v>
      </c>
      <c r="F413" s="115" t="s">
        <v>87</v>
      </c>
      <c r="G413" s="115" t="s">
        <v>87</v>
      </c>
      <c r="H413" s="115" t="s">
        <v>87</v>
      </c>
      <c r="I413" s="115" t="s">
        <v>87</v>
      </c>
      <c r="J413" s="115" t="s">
        <v>87</v>
      </c>
      <c r="K413" s="115" t="s">
        <v>87</v>
      </c>
      <c r="L413" s="115" t="s">
        <v>87</v>
      </c>
      <c r="M413" s="115" t="s">
        <v>87</v>
      </c>
      <c r="N413" s="115" t="s">
        <v>87</v>
      </c>
      <c r="O413" s="115" t="s">
        <v>87</v>
      </c>
      <c r="P413" s="115" t="s">
        <v>87</v>
      </c>
      <c r="Q413" s="115" t="s">
        <v>87</v>
      </c>
      <c r="R413" s="115" t="s">
        <v>87</v>
      </c>
      <c r="S413" s="115" t="s">
        <v>87</v>
      </c>
      <c r="T413" s="115" t="s">
        <v>87</v>
      </c>
      <c r="U413" s="115" t="s">
        <v>87</v>
      </c>
      <c r="V413" s="115" t="s">
        <v>87</v>
      </c>
      <c r="W413" s="115" t="s">
        <v>87</v>
      </c>
      <c r="X413" s="236"/>
    </row>
    <row r="414" spans="1:24" ht="13.5" customHeight="1" x14ac:dyDescent="0.35">
      <c r="A414" s="175">
        <v>0.94791666666666696</v>
      </c>
      <c r="B414" s="115" t="s">
        <v>87</v>
      </c>
      <c r="C414" s="115" t="s">
        <v>87</v>
      </c>
      <c r="D414" s="115" t="s">
        <v>87</v>
      </c>
      <c r="E414" s="115" t="s">
        <v>87</v>
      </c>
      <c r="F414" s="115" t="s">
        <v>87</v>
      </c>
      <c r="G414" s="115" t="s">
        <v>87</v>
      </c>
      <c r="H414" s="115" t="s">
        <v>87</v>
      </c>
      <c r="I414" s="115" t="s">
        <v>87</v>
      </c>
      <c r="J414" s="115" t="s">
        <v>87</v>
      </c>
      <c r="K414" s="115" t="s">
        <v>87</v>
      </c>
      <c r="L414" s="115" t="s">
        <v>87</v>
      </c>
      <c r="M414" s="115" t="s">
        <v>87</v>
      </c>
      <c r="N414" s="115" t="s">
        <v>87</v>
      </c>
      <c r="O414" s="115" t="s">
        <v>87</v>
      </c>
      <c r="P414" s="115" t="s">
        <v>87</v>
      </c>
      <c r="Q414" s="115" t="s">
        <v>87</v>
      </c>
      <c r="R414" s="115" t="s">
        <v>87</v>
      </c>
      <c r="S414" s="115" t="s">
        <v>87</v>
      </c>
      <c r="T414" s="115" t="s">
        <v>87</v>
      </c>
      <c r="U414" s="115" t="s">
        <v>87</v>
      </c>
      <c r="V414" s="115" t="s">
        <v>87</v>
      </c>
      <c r="W414" s="115" t="s">
        <v>87</v>
      </c>
      <c r="X414" s="236"/>
    </row>
    <row r="415" spans="1:24" ht="13.5" customHeight="1" x14ac:dyDescent="0.35">
      <c r="A415" s="175">
        <v>0.95833333333333304</v>
      </c>
      <c r="B415" s="115" t="s">
        <v>87</v>
      </c>
      <c r="C415" s="115" t="s">
        <v>87</v>
      </c>
      <c r="D415" s="115" t="s">
        <v>87</v>
      </c>
      <c r="E415" s="115" t="s">
        <v>87</v>
      </c>
      <c r="F415" s="115" t="s">
        <v>87</v>
      </c>
      <c r="G415" s="115" t="s">
        <v>87</v>
      </c>
      <c r="H415" s="115" t="s">
        <v>87</v>
      </c>
      <c r="I415" s="115" t="s">
        <v>87</v>
      </c>
      <c r="J415" s="115" t="s">
        <v>87</v>
      </c>
      <c r="K415" s="115" t="s">
        <v>87</v>
      </c>
      <c r="L415" s="115" t="s">
        <v>87</v>
      </c>
      <c r="M415" s="115" t="s">
        <v>87</v>
      </c>
      <c r="N415" s="115" t="s">
        <v>87</v>
      </c>
      <c r="O415" s="115" t="s">
        <v>87</v>
      </c>
      <c r="P415" s="115" t="s">
        <v>87</v>
      </c>
      <c r="Q415" s="115" t="s">
        <v>87</v>
      </c>
      <c r="R415" s="115" t="s">
        <v>87</v>
      </c>
      <c r="S415" s="115" t="s">
        <v>87</v>
      </c>
      <c r="T415" s="115" t="s">
        <v>87</v>
      </c>
      <c r="U415" s="115" t="s">
        <v>87</v>
      </c>
      <c r="V415" s="115" t="s">
        <v>87</v>
      </c>
      <c r="W415" s="115" t="s">
        <v>87</v>
      </c>
      <c r="X415" s="236"/>
    </row>
    <row r="416" spans="1:24" ht="13.5" customHeight="1" x14ac:dyDescent="0.35">
      <c r="A416" s="175">
        <v>0.96875</v>
      </c>
      <c r="B416" s="115" t="s">
        <v>87</v>
      </c>
      <c r="C416" s="115" t="s">
        <v>87</v>
      </c>
      <c r="D416" s="115" t="s">
        <v>87</v>
      </c>
      <c r="E416" s="115" t="s">
        <v>87</v>
      </c>
      <c r="F416" s="115" t="s">
        <v>87</v>
      </c>
      <c r="G416" s="115" t="s">
        <v>87</v>
      </c>
      <c r="H416" s="115" t="s">
        <v>87</v>
      </c>
      <c r="I416" s="115" t="s">
        <v>87</v>
      </c>
      <c r="J416" s="115" t="s">
        <v>87</v>
      </c>
      <c r="K416" s="115" t="s">
        <v>87</v>
      </c>
      <c r="L416" s="115" t="s">
        <v>87</v>
      </c>
      <c r="M416" s="115" t="s">
        <v>87</v>
      </c>
      <c r="N416" s="115" t="s">
        <v>87</v>
      </c>
      <c r="O416" s="115" t="s">
        <v>87</v>
      </c>
      <c r="P416" s="115" t="s">
        <v>87</v>
      </c>
      <c r="Q416" s="115" t="s">
        <v>87</v>
      </c>
      <c r="R416" s="115" t="s">
        <v>87</v>
      </c>
      <c r="S416" s="115" t="s">
        <v>87</v>
      </c>
      <c r="T416" s="115" t="s">
        <v>87</v>
      </c>
      <c r="U416" s="115" t="s">
        <v>87</v>
      </c>
      <c r="V416" s="115" t="s">
        <v>87</v>
      </c>
      <c r="W416" s="115" t="s">
        <v>87</v>
      </c>
      <c r="X416" s="236"/>
    </row>
    <row r="417" spans="1:24" ht="13.5" customHeight="1" x14ac:dyDescent="0.35">
      <c r="A417" s="175">
        <v>0.97916666666666696</v>
      </c>
      <c r="B417" s="115" t="s">
        <v>87</v>
      </c>
      <c r="C417" s="115" t="s">
        <v>87</v>
      </c>
      <c r="D417" s="115" t="s">
        <v>87</v>
      </c>
      <c r="E417" s="115" t="s">
        <v>87</v>
      </c>
      <c r="F417" s="115" t="s">
        <v>87</v>
      </c>
      <c r="G417" s="115" t="s">
        <v>87</v>
      </c>
      <c r="H417" s="115" t="s">
        <v>87</v>
      </c>
      <c r="I417" s="115" t="s">
        <v>87</v>
      </c>
      <c r="J417" s="115" t="s">
        <v>87</v>
      </c>
      <c r="K417" s="115" t="s">
        <v>87</v>
      </c>
      <c r="L417" s="115" t="s">
        <v>87</v>
      </c>
      <c r="M417" s="115" t="s">
        <v>87</v>
      </c>
      <c r="N417" s="115" t="s">
        <v>87</v>
      </c>
      <c r="O417" s="115" t="s">
        <v>87</v>
      </c>
      <c r="P417" s="115" t="s">
        <v>87</v>
      </c>
      <c r="Q417" s="115" t="s">
        <v>87</v>
      </c>
      <c r="R417" s="115" t="s">
        <v>87</v>
      </c>
      <c r="S417" s="115" t="s">
        <v>87</v>
      </c>
      <c r="T417" s="115" t="s">
        <v>87</v>
      </c>
      <c r="U417" s="115" t="s">
        <v>87</v>
      </c>
      <c r="V417" s="115" t="s">
        <v>87</v>
      </c>
      <c r="W417" s="115" t="s">
        <v>87</v>
      </c>
      <c r="X417" s="236"/>
    </row>
    <row r="418" spans="1:24" ht="13.5" customHeight="1" thickBot="1" x14ac:dyDescent="0.4">
      <c r="A418" s="176">
        <v>0.98958333333333304</v>
      </c>
      <c r="B418" s="119" t="s">
        <v>87</v>
      </c>
      <c r="C418" s="119" t="s">
        <v>87</v>
      </c>
      <c r="D418" s="119" t="s">
        <v>87</v>
      </c>
      <c r="E418" s="119" t="s">
        <v>87</v>
      </c>
      <c r="F418" s="119" t="s">
        <v>87</v>
      </c>
      <c r="G418" s="119" t="s">
        <v>87</v>
      </c>
      <c r="H418" s="119" t="s">
        <v>87</v>
      </c>
      <c r="I418" s="119" t="s">
        <v>87</v>
      </c>
      <c r="J418" s="119" t="s">
        <v>87</v>
      </c>
      <c r="K418" s="119" t="s">
        <v>87</v>
      </c>
      <c r="L418" s="119" t="s">
        <v>87</v>
      </c>
      <c r="M418" s="119" t="s">
        <v>87</v>
      </c>
      <c r="N418" s="119" t="s">
        <v>87</v>
      </c>
      <c r="O418" s="119" t="s">
        <v>87</v>
      </c>
      <c r="P418" s="119" t="s">
        <v>87</v>
      </c>
      <c r="Q418" s="119" t="s">
        <v>87</v>
      </c>
      <c r="R418" s="119" t="s">
        <v>87</v>
      </c>
      <c r="S418" s="119" t="s">
        <v>87</v>
      </c>
      <c r="T418" s="119" t="s">
        <v>87</v>
      </c>
      <c r="U418" s="119" t="s">
        <v>87</v>
      </c>
      <c r="V418" s="119" t="s">
        <v>87</v>
      </c>
      <c r="W418" s="119" t="s">
        <v>87</v>
      </c>
      <c r="X418" s="236"/>
    </row>
    <row r="419" spans="1:24" ht="13.5" customHeight="1" thickTop="1" x14ac:dyDescent="0.35">
      <c r="A419" s="290" t="s">
        <v>167</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c r="X419" s="236"/>
    </row>
    <row r="420" spans="1:24" ht="13.5" customHeight="1" x14ac:dyDescent="0.35">
      <c r="A420" s="291" t="s">
        <v>168</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c r="X420" s="236"/>
    </row>
    <row r="421" spans="1:24" ht="13.5" customHeight="1" x14ac:dyDescent="0.35">
      <c r="A421" s="115" t="s">
        <v>169</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c r="X421" s="236"/>
    </row>
    <row r="422" spans="1:24" ht="13.5" customHeight="1" thickBot="1" x14ac:dyDescent="0.4">
      <c r="A422" s="119" t="s">
        <v>170</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c r="X422" s="236"/>
    </row>
    <row r="423" spans="1:24"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c r="X423" s="236"/>
    </row>
    <row r="424" spans="1:24" ht="13.5" customHeight="1" thickBot="1" x14ac:dyDescent="0.4">
      <c r="A424" s="122" t="s">
        <v>16</v>
      </c>
      <c r="B424" s="121" t="s">
        <v>98</v>
      </c>
      <c r="C424" s="121">
        <f>C320+1</f>
        <v>45450</v>
      </c>
      <c r="D424" s="122"/>
      <c r="E424" s="122"/>
      <c r="F424" s="122"/>
      <c r="G424" s="122"/>
      <c r="H424" s="122"/>
      <c r="I424" s="122"/>
      <c r="J424" s="122"/>
      <c r="K424" s="122"/>
      <c r="L424" s="122"/>
      <c r="M424" s="122"/>
      <c r="N424" s="122"/>
      <c r="O424" s="122"/>
      <c r="P424" s="122"/>
      <c r="Q424" s="122"/>
      <c r="R424" s="122"/>
      <c r="S424" s="122"/>
      <c r="T424" s="122"/>
      <c r="U424" s="122"/>
      <c r="V424" s="122"/>
      <c r="W424" s="122"/>
      <c r="X424" s="236"/>
    </row>
    <row r="425" spans="1:24" ht="13.5" customHeight="1" thickTop="1" thickBot="1" x14ac:dyDescent="0.4">
      <c r="A425" s="122"/>
      <c r="B425" s="563" t="s">
        <v>146</v>
      </c>
      <c r="C425" s="564"/>
      <c r="D425" s="564"/>
      <c r="E425" s="564"/>
      <c r="F425" s="564"/>
      <c r="G425" s="564"/>
      <c r="H425" s="564"/>
      <c r="I425" s="564"/>
      <c r="J425" s="564"/>
      <c r="K425" s="564"/>
      <c r="L425" s="564"/>
      <c r="M425" s="564"/>
      <c r="N425" s="564"/>
      <c r="O425" s="564"/>
      <c r="P425" s="564"/>
      <c r="Q425" s="564"/>
      <c r="R425" s="564"/>
      <c r="S425" s="564"/>
      <c r="T425" s="564"/>
      <c r="U425" s="564"/>
      <c r="V425" s="564"/>
      <c r="W425" s="565"/>
      <c r="X425" s="236"/>
    </row>
    <row r="426" spans="1:24" ht="13.5" customHeight="1" thickTop="1" thickBot="1" x14ac:dyDescent="0.4">
      <c r="A426" s="174" t="s">
        <v>55</v>
      </c>
      <c r="B426" s="174" t="s">
        <v>73</v>
      </c>
      <c r="C426" s="292" t="s">
        <v>147</v>
      </c>
      <c r="D426" s="292" t="s">
        <v>148</v>
      </c>
      <c r="E426" s="292" t="s">
        <v>149</v>
      </c>
      <c r="F426" s="292" t="s">
        <v>150</v>
      </c>
      <c r="G426" s="292" t="s">
        <v>151</v>
      </c>
      <c r="H426" s="292" t="s">
        <v>152</v>
      </c>
      <c r="I426" s="292" t="s">
        <v>153</v>
      </c>
      <c r="J426" s="292" t="s">
        <v>154</v>
      </c>
      <c r="K426" s="292" t="s">
        <v>155</v>
      </c>
      <c r="L426" s="292" t="s">
        <v>156</v>
      </c>
      <c r="M426" s="292" t="s">
        <v>157</v>
      </c>
      <c r="N426" s="292" t="s">
        <v>158</v>
      </c>
      <c r="O426" s="292" t="s">
        <v>159</v>
      </c>
      <c r="P426" s="292" t="s">
        <v>160</v>
      </c>
      <c r="Q426" s="292" t="s">
        <v>161</v>
      </c>
      <c r="R426" s="292" t="s">
        <v>162</v>
      </c>
      <c r="S426" s="292" t="s">
        <v>163</v>
      </c>
      <c r="T426" s="292" t="s">
        <v>164</v>
      </c>
      <c r="U426" s="292" t="s">
        <v>165</v>
      </c>
      <c r="V426" s="174" t="s">
        <v>94</v>
      </c>
      <c r="W426" s="174" t="s">
        <v>166</v>
      </c>
      <c r="X426" s="236"/>
    </row>
    <row r="427" spans="1:24" ht="13.5" customHeight="1" thickTop="1" x14ac:dyDescent="0.35">
      <c r="A427" s="283">
        <v>0</v>
      </c>
      <c r="B427" s="116" t="s">
        <v>87</v>
      </c>
      <c r="C427" s="116" t="s">
        <v>87</v>
      </c>
      <c r="D427" s="116" t="s">
        <v>87</v>
      </c>
      <c r="E427" s="116" t="s">
        <v>87</v>
      </c>
      <c r="F427" s="116" t="s">
        <v>87</v>
      </c>
      <c r="G427" s="116" t="s">
        <v>87</v>
      </c>
      <c r="H427" s="116" t="s">
        <v>87</v>
      </c>
      <c r="I427" s="116" t="s">
        <v>87</v>
      </c>
      <c r="J427" s="116" t="s">
        <v>87</v>
      </c>
      <c r="K427" s="116" t="s">
        <v>87</v>
      </c>
      <c r="L427" s="116" t="s">
        <v>87</v>
      </c>
      <c r="M427" s="116" t="s">
        <v>87</v>
      </c>
      <c r="N427" s="116" t="s">
        <v>87</v>
      </c>
      <c r="O427" s="116" t="s">
        <v>87</v>
      </c>
      <c r="P427" s="116" t="s">
        <v>87</v>
      </c>
      <c r="Q427" s="116" t="s">
        <v>87</v>
      </c>
      <c r="R427" s="116" t="s">
        <v>87</v>
      </c>
      <c r="S427" s="116" t="s">
        <v>87</v>
      </c>
      <c r="T427" s="116" t="s">
        <v>87</v>
      </c>
      <c r="U427" s="116" t="s">
        <v>87</v>
      </c>
      <c r="V427" s="116" t="s">
        <v>87</v>
      </c>
      <c r="W427" s="116" t="s">
        <v>87</v>
      </c>
      <c r="X427" s="236"/>
    </row>
    <row r="428" spans="1:24" ht="13.5" customHeight="1" x14ac:dyDescent="0.35">
      <c r="A428" s="175">
        <v>1.0416666666666666E-2</v>
      </c>
      <c r="B428" s="115" t="s">
        <v>87</v>
      </c>
      <c r="C428" s="115" t="s">
        <v>87</v>
      </c>
      <c r="D428" s="115" t="s">
        <v>87</v>
      </c>
      <c r="E428" s="115" t="s">
        <v>87</v>
      </c>
      <c r="F428" s="115" t="s">
        <v>87</v>
      </c>
      <c r="G428" s="115" t="s">
        <v>87</v>
      </c>
      <c r="H428" s="115" t="s">
        <v>87</v>
      </c>
      <c r="I428" s="115" t="s">
        <v>87</v>
      </c>
      <c r="J428" s="115" t="s">
        <v>87</v>
      </c>
      <c r="K428" s="115" t="s">
        <v>87</v>
      </c>
      <c r="L428" s="115" t="s">
        <v>87</v>
      </c>
      <c r="M428" s="115" t="s">
        <v>87</v>
      </c>
      <c r="N428" s="115" t="s">
        <v>87</v>
      </c>
      <c r="O428" s="115" t="s">
        <v>87</v>
      </c>
      <c r="P428" s="115" t="s">
        <v>87</v>
      </c>
      <c r="Q428" s="115" t="s">
        <v>87</v>
      </c>
      <c r="R428" s="115" t="s">
        <v>87</v>
      </c>
      <c r="S428" s="115" t="s">
        <v>87</v>
      </c>
      <c r="T428" s="115" t="s">
        <v>87</v>
      </c>
      <c r="U428" s="115" t="s">
        <v>87</v>
      </c>
      <c r="V428" s="115" t="s">
        <v>87</v>
      </c>
      <c r="W428" s="115" t="s">
        <v>87</v>
      </c>
      <c r="X428" s="236"/>
    </row>
    <row r="429" spans="1:24" ht="13.5" customHeight="1" x14ac:dyDescent="0.35">
      <c r="A429" s="175">
        <v>2.0833333333333332E-2</v>
      </c>
      <c r="B429" s="115" t="s">
        <v>87</v>
      </c>
      <c r="C429" s="115" t="s">
        <v>87</v>
      </c>
      <c r="D429" s="115" t="s">
        <v>87</v>
      </c>
      <c r="E429" s="115" t="s">
        <v>87</v>
      </c>
      <c r="F429" s="115" t="s">
        <v>87</v>
      </c>
      <c r="G429" s="115" t="s">
        <v>87</v>
      </c>
      <c r="H429" s="115" t="s">
        <v>87</v>
      </c>
      <c r="I429" s="115" t="s">
        <v>87</v>
      </c>
      <c r="J429" s="115" t="s">
        <v>87</v>
      </c>
      <c r="K429" s="115" t="s">
        <v>87</v>
      </c>
      <c r="L429" s="115" t="s">
        <v>87</v>
      </c>
      <c r="M429" s="115" t="s">
        <v>87</v>
      </c>
      <c r="N429" s="115" t="s">
        <v>87</v>
      </c>
      <c r="O429" s="115" t="s">
        <v>87</v>
      </c>
      <c r="P429" s="115" t="s">
        <v>87</v>
      </c>
      <c r="Q429" s="115" t="s">
        <v>87</v>
      </c>
      <c r="R429" s="115" t="s">
        <v>87</v>
      </c>
      <c r="S429" s="115" t="s">
        <v>87</v>
      </c>
      <c r="T429" s="115" t="s">
        <v>87</v>
      </c>
      <c r="U429" s="115" t="s">
        <v>87</v>
      </c>
      <c r="V429" s="115" t="s">
        <v>87</v>
      </c>
      <c r="W429" s="115" t="s">
        <v>87</v>
      </c>
      <c r="X429" s="236"/>
    </row>
    <row r="430" spans="1:24" ht="13.5" customHeight="1" x14ac:dyDescent="0.35">
      <c r="A430" s="175">
        <v>3.125E-2</v>
      </c>
      <c r="B430" s="115" t="s">
        <v>87</v>
      </c>
      <c r="C430" s="115" t="s">
        <v>87</v>
      </c>
      <c r="D430" s="115" t="s">
        <v>87</v>
      </c>
      <c r="E430" s="115" t="s">
        <v>87</v>
      </c>
      <c r="F430" s="115" t="s">
        <v>87</v>
      </c>
      <c r="G430" s="115" t="s">
        <v>87</v>
      </c>
      <c r="H430" s="115" t="s">
        <v>87</v>
      </c>
      <c r="I430" s="115" t="s">
        <v>87</v>
      </c>
      <c r="J430" s="115" t="s">
        <v>87</v>
      </c>
      <c r="K430" s="115" t="s">
        <v>87</v>
      </c>
      <c r="L430" s="115" t="s">
        <v>87</v>
      </c>
      <c r="M430" s="115" t="s">
        <v>87</v>
      </c>
      <c r="N430" s="115" t="s">
        <v>87</v>
      </c>
      <c r="O430" s="115" t="s">
        <v>87</v>
      </c>
      <c r="P430" s="115" t="s">
        <v>87</v>
      </c>
      <c r="Q430" s="115" t="s">
        <v>87</v>
      </c>
      <c r="R430" s="115" t="s">
        <v>87</v>
      </c>
      <c r="S430" s="115" t="s">
        <v>87</v>
      </c>
      <c r="T430" s="115" t="s">
        <v>87</v>
      </c>
      <c r="U430" s="115" t="s">
        <v>87</v>
      </c>
      <c r="V430" s="115" t="s">
        <v>87</v>
      </c>
      <c r="W430" s="115" t="s">
        <v>87</v>
      </c>
      <c r="X430" s="236"/>
    </row>
    <row r="431" spans="1:24" ht="13.5" customHeight="1" x14ac:dyDescent="0.35">
      <c r="A431" s="175">
        <v>4.1666666666666664E-2</v>
      </c>
      <c r="B431" s="115" t="s">
        <v>87</v>
      </c>
      <c r="C431" s="115" t="s">
        <v>87</v>
      </c>
      <c r="D431" s="115" t="s">
        <v>87</v>
      </c>
      <c r="E431" s="115" t="s">
        <v>87</v>
      </c>
      <c r="F431" s="115" t="s">
        <v>87</v>
      </c>
      <c r="G431" s="115" t="s">
        <v>87</v>
      </c>
      <c r="H431" s="115" t="s">
        <v>87</v>
      </c>
      <c r="I431" s="115" t="s">
        <v>87</v>
      </c>
      <c r="J431" s="115" t="s">
        <v>87</v>
      </c>
      <c r="K431" s="115" t="s">
        <v>87</v>
      </c>
      <c r="L431" s="115" t="s">
        <v>87</v>
      </c>
      <c r="M431" s="115" t="s">
        <v>87</v>
      </c>
      <c r="N431" s="115" t="s">
        <v>87</v>
      </c>
      <c r="O431" s="115" t="s">
        <v>87</v>
      </c>
      <c r="P431" s="115" t="s">
        <v>87</v>
      </c>
      <c r="Q431" s="115" t="s">
        <v>87</v>
      </c>
      <c r="R431" s="115" t="s">
        <v>87</v>
      </c>
      <c r="S431" s="115" t="s">
        <v>87</v>
      </c>
      <c r="T431" s="115" t="s">
        <v>87</v>
      </c>
      <c r="U431" s="115" t="s">
        <v>87</v>
      </c>
      <c r="V431" s="115" t="s">
        <v>87</v>
      </c>
      <c r="W431" s="115" t="s">
        <v>87</v>
      </c>
      <c r="X431" s="236"/>
    </row>
    <row r="432" spans="1:24" ht="13.5" customHeight="1" x14ac:dyDescent="0.35">
      <c r="A432" s="175">
        <v>5.2083333333333336E-2</v>
      </c>
      <c r="B432" s="115" t="s">
        <v>87</v>
      </c>
      <c r="C432" s="115" t="s">
        <v>87</v>
      </c>
      <c r="D432" s="115" t="s">
        <v>87</v>
      </c>
      <c r="E432" s="115" t="s">
        <v>87</v>
      </c>
      <c r="F432" s="115" t="s">
        <v>87</v>
      </c>
      <c r="G432" s="115" t="s">
        <v>87</v>
      </c>
      <c r="H432" s="115" t="s">
        <v>87</v>
      </c>
      <c r="I432" s="115" t="s">
        <v>87</v>
      </c>
      <c r="J432" s="115" t="s">
        <v>87</v>
      </c>
      <c r="K432" s="115" t="s">
        <v>87</v>
      </c>
      <c r="L432" s="115" t="s">
        <v>87</v>
      </c>
      <c r="M432" s="115" t="s">
        <v>87</v>
      </c>
      <c r="N432" s="115" t="s">
        <v>87</v>
      </c>
      <c r="O432" s="115" t="s">
        <v>87</v>
      </c>
      <c r="P432" s="115" t="s">
        <v>87</v>
      </c>
      <c r="Q432" s="115" t="s">
        <v>87</v>
      </c>
      <c r="R432" s="115" t="s">
        <v>87</v>
      </c>
      <c r="S432" s="115" t="s">
        <v>87</v>
      </c>
      <c r="T432" s="115" t="s">
        <v>87</v>
      </c>
      <c r="U432" s="115" t="s">
        <v>87</v>
      </c>
      <c r="V432" s="115" t="s">
        <v>87</v>
      </c>
      <c r="W432" s="115" t="s">
        <v>87</v>
      </c>
      <c r="X432" s="236"/>
    </row>
    <row r="433" spans="1:24" ht="13.5" customHeight="1" x14ac:dyDescent="0.35">
      <c r="A433" s="175">
        <v>6.25E-2</v>
      </c>
      <c r="B433" s="115" t="s">
        <v>87</v>
      </c>
      <c r="C433" s="115" t="s">
        <v>87</v>
      </c>
      <c r="D433" s="115" t="s">
        <v>87</v>
      </c>
      <c r="E433" s="115" t="s">
        <v>87</v>
      </c>
      <c r="F433" s="115" t="s">
        <v>87</v>
      </c>
      <c r="G433" s="115" t="s">
        <v>87</v>
      </c>
      <c r="H433" s="115" t="s">
        <v>87</v>
      </c>
      <c r="I433" s="115" t="s">
        <v>87</v>
      </c>
      <c r="J433" s="115" t="s">
        <v>87</v>
      </c>
      <c r="K433" s="115" t="s">
        <v>87</v>
      </c>
      <c r="L433" s="115" t="s">
        <v>87</v>
      </c>
      <c r="M433" s="115" t="s">
        <v>87</v>
      </c>
      <c r="N433" s="115" t="s">
        <v>87</v>
      </c>
      <c r="O433" s="115" t="s">
        <v>87</v>
      </c>
      <c r="P433" s="115" t="s">
        <v>87</v>
      </c>
      <c r="Q433" s="115" t="s">
        <v>87</v>
      </c>
      <c r="R433" s="115" t="s">
        <v>87</v>
      </c>
      <c r="S433" s="115" t="s">
        <v>87</v>
      </c>
      <c r="T433" s="115" t="s">
        <v>87</v>
      </c>
      <c r="U433" s="115" t="s">
        <v>87</v>
      </c>
      <c r="V433" s="115" t="s">
        <v>87</v>
      </c>
      <c r="W433" s="115" t="s">
        <v>87</v>
      </c>
      <c r="X433" s="236"/>
    </row>
    <row r="434" spans="1:24" ht="13.5" customHeight="1" x14ac:dyDescent="0.35">
      <c r="A434" s="175">
        <v>7.2916666666666699E-2</v>
      </c>
      <c r="B434" s="115" t="s">
        <v>87</v>
      </c>
      <c r="C434" s="115" t="s">
        <v>87</v>
      </c>
      <c r="D434" s="115" t="s">
        <v>87</v>
      </c>
      <c r="E434" s="115" t="s">
        <v>87</v>
      </c>
      <c r="F434" s="115" t="s">
        <v>87</v>
      </c>
      <c r="G434" s="115" t="s">
        <v>87</v>
      </c>
      <c r="H434" s="115" t="s">
        <v>87</v>
      </c>
      <c r="I434" s="115" t="s">
        <v>87</v>
      </c>
      <c r="J434" s="115" t="s">
        <v>87</v>
      </c>
      <c r="K434" s="115" t="s">
        <v>87</v>
      </c>
      <c r="L434" s="115" t="s">
        <v>87</v>
      </c>
      <c r="M434" s="115" t="s">
        <v>87</v>
      </c>
      <c r="N434" s="115" t="s">
        <v>87</v>
      </c>
      <c r="O434" s="115" t="s">
        <v>87</v>
      </c>
      <c r="P434" s="115" t="s">
        <v>87</v>
      </c>
      <c r="Q434" s="115" t="s">
        <v>87</v>
      </c>
      <c r="R434" s="115" t="s">
        <v>87</v>
      </c>
      <c r="S434" s="115" t="s">
        <v>87</v>
      </c>
      <c r="T434" s="115" t="s">
        <v>87</v>
      </c>
      <c r="U434" s="115" t="s">
        <v>87</v>
      </c>
      <c r="V434" s="115" t="s">
        <v>87</v>
      </c>
      <c r="W434" s="115" t="s">
        <v>87</v>
      </c>
      <c r="X434" s="236"/>
    </row>
    <row r="435" spans="1:24" ht="13.5" customHeight="1" x14ac:dyDescent="0.35">
      <c r="A435" s="175">
        <v>8.3333333333333301E-2</v>
      </c>
      <c r="B435" s="115" t="s">
        <v>87</v>
      </c>
      <c r="C435" s="115" t="s">
        <v>87</v>
      </c>
      <c r="D435" s="115" t="s">
        <v>87</v>
      </c>
      <c r="E435" s="115" t="s">
        <v>87</v>
      </c>
      <c r="F435" s="115" t="s">
        <v>87</v>
      </c>
      <c r="G435" s="115" t="s">
        <v>87</v>
      </c>
      <c r="H435" s="115" t="s">
        <v>87</v>
      </c>
      <c r="I435" s="115" t="s">
        <v>87</v>
      </c>
      <c r="J435" s="115" t="s">
        <v>87</v>
      </c>
      <c r="K435" s="115" t="s">
        <v>87</v>
      </c>
      <c r="L435" s="115" t="s">
        <v>87</v>
      </c>
      <c r="M435" s="115" t="s">
        <v>87</v>
      </c>
      <c r="N435" s="115" t="s">
        <v>87</v>
      </c>
      <c r="O435" s="115" t="s">
        <v>87</v>
      </c>
      <c r="P435" s="115" t="s">
        <v>87</v>
      </c>
      <c r="Q435" s="115" t="s">
        <v>87</v>
      </c>
      <c r="R435" s="115" t="s">
        <v>87</v>
      </c>
      <c r="S435" s="115" t="s">
        <v>87</v>
      </c>
      <c r="T435" s="115" t="s">
        <v>87</v>
      </c>
      <c r="U435" s="115" t="s">
        <v>87</v>
      </c>
      <c r="V435" s="115" t="s">
        <v>87</v>
      </c>
      <c r="W435" s="115" t="s">
        <v>87</v>
      </c>
      <c r="X435" s="236"/>
    </row>
    <row r="436" spans="1:24" ht="13.5" customHeight="1" x14ac:dyDescent="0.35">
      <c r="A436" s="175">
        <v>9.375E-2</v>
      </c>
      <c r="B436" s="115" t="s">
        <v>87</v>
      </c>
      <c r="C436" s="115" t="s">
        <v>87</v>
      </c>
      <c r="D436" s="115" t="s">
        <v>87</v>
      </c>
      <c r="E436" s="115" t="s">
        <v>87</v>
      </c>
      <c r="F436" s="115" t="s">
        <v>87</v>
      </c>
      <c r="G436" s="115" t="s">
        <v>87</v>
      </c>
      <c r="H436" s="115" t="s">
        <v>87</v>
      </c>
      <c r="I436" s="115" t="s">
        <v>87</v>
      </c>
      <c r="J436" s="115" t="s">
        <v>87</v>
      </c>
      <c r="K436" s="115" t="s">
        <v>87</v>
      </c>
      <c r="L436" s="115" t="s">
        <v>87</v>
      </c>
      <c r="M436" s="115" t="s">
        <v>87</v>
      </c>
      <c r="N436" s="115" t="s">
        <v>87</v>
      </c>
      <c r="O436" s="115" t="s">
        <v>87</v>
      </c>
      <c r="P436" s="115" t="s">
        <v>87</v>
      </c>
      <c r="Q436" s="115" t="s">
        <v>87</v>
      </c>
      <c r="R436" s="115" t="s">
        <v>87</v>
      </c>
      <c r="S436" s="115" t="s">
        <v>87</v>
      </c>
      <c r="T436" s="115" t="s">
        <v>87</v>
      </c>
      <c r="U436" s="115" t="s">
        <v>87</v>
      </c>
      <c r="V436" s="115" t="s">
        <v>87</v>
      </c>
      <c r="W436" s="115" t="s">
        <v>87</v>
      </c>
      <c r="X436" s="236"/>
    </row>
    <row r="437" spans="1:24" ht="13.5" customHeight="1" x14ac:dyDescent="0.35">
      <c r="A437" s="175">
        <v>0.104166666666667</v>
      </c>
      <c r="B437" s="115" t="s">
        <v>87</v>
      </c>
      <c r="C437" s="115" t="s">
        <v>87</v>
      </c>
      <c r="D437" s="115" t="s">
        <v>87</v>
      </c>
      <c r="E437" s="115" t="s">
        <v>87</v>
      </c>
      <c r="F437" s="115" t="s">
        <v>87</v>
      </c>
      <c r="G437" s="115" t="s">
        <v>87</v>
      </c>
      <c r="H437" s="115" t="s">
        <v>87</v>
      </c>
      <c r="I437" s="115" t="s">
        <v>87</v>
      </c>
      <c r="J437" s="115" t="s">
        <v>87</v>
      </c>
      <c r="K437" s="115" t="s">
        <v>87</v>
      </c>
      <c r="L437" s="115" t="s">
        <v>87</v>
      </c>
      <c r="M437" s="115" t="s">
        <v>87</v>
      </c>
      <c r="N437" s="115" t="s">
        <v>87</v>
      </c>
      <c r="O437" s="115" t="s">
        <v>87</v>
      </c>
      <c r="P437" s="115" t="s">
        <v>87</v>
      </c>
      <c r="Q437" s="115" t="s">
        <v>87</v>
      </c>
      <c r="R437" s="115" t="s">
        <v>87</v>
      </c>
      <c r="S437" s="115" t="s">
        <v>87</v>
      </c>
      <c r="T437" s="115" t="s">
        <v>87</v>
      </c>
      <c r="U437" s="115" t="s">
        <v>87</v>
      </c>
      <c r="V437" s="115" t="s">
        <v>87</v>
      </c>
      <c r="W437" s="115" t="s">
        <v>87</v>
      </c>
      <c r="X437" s="236"/>
    </row>
    <row r="438" spans="1:24" ht="13.5" customHeight="1" x14ac:dyDescent="0.35">
      <c r="A438" s="175">
        <v>0.114583333333333</v>
      </c>
      <c r="B438" s="115" t="s">
        <v>87</v>
      </c>
      <c r="C438" s="115" t="s">
        <v>87</v>
      </c>
      <c r="D438" s="115" t="s">
        <v>87</v>
      </c>
      <c r="E438" s="115" t="s">
        <v>87</v>
      </c>
      <c r="F438" s="115" t="s">
        <v>87</v>
      </c>
      <c r="G438" s="115" t="s">
        <v>87</v>
      </c>
      <c r="H438" s="115" t="s">
        <v>87</v>
      </c>
      <c r="I438" s="115" t="s">
        <v>87</v>
      </c>
      <c r="J438" s="115" t="s">
        <v>87</v>
      </c>
      <c r="K438" s="115" t="s">
        <v>87</v>
      </c>
      <c r="L438" s="115" t="s">
        <v>87</v>
      </c>
      <c r="M438" s="115" t="s">
        <v>87</v>
      </c>
      <c r="N438" s="115" t="s">
        <v>87</v>
      </c>
      <c r="O438" s="115" t="s">
        <v>87</v>
      </c>
      <c r="P438" s="115" t="s">
        <v>87</v>
      </c>
      <c r="Q438" s="115" t="s">
        <v>87</v>
      </c>
      <c r="R438" s="115" t="s">
        <v>87</v>
      </c>
      <c r="S438" s="115" t="s">
        <v>87</v>
      </c>
      <c r="T438" s="115" t="s">
        <v>87</v>
      </c>
      <c r="U438" s="115" t="s">
        <v>87</v>
      </c>
      <c r="V438" s="115" t="s">
        <v>87</v>
      </c>
      <c r="W438" s="115" t="s">
        <v>87</v>
      </c>
      <c r="X438" s="236"/>
    </row>
    <row r="439" spans="1:24" ht="13.5" customHeight="1" x14ac:dyDescent="0.35">
      <c r="A439" s="175">
        <v>0.125</v>
      </c>
      <c r="B439" s="115" t="s">
        <v>87</v>
      </c>
      <c r="C439" s="115" t="s">
        <v>87</v>
      </c>
      <c r="D439" s="115" t="s">
        <v>87</v>
      </c>
      <c r="E439" s="115" t="s">
        <v>87</v>
      </c>
      <c r="F439" s="115" t="s">
        <v>87</v>
      </c>
      <c r="G439" s="115" t="s">
        <v>87</v>
      </c>
      <c r="H439" s="115" t="s">
        <v>87</v>
      </c>
      <c r="I439" s="115" t="s">
        <v>87</v>
      </c>
      <c r="J439" s="115" t="s">
        <v>87</v>
      </c>
      <c r="K439" s="115" t="s">
        <v>87</v>
      </c>
      <c r="L439" s="115" t="s">
        <v>87</v>
      </c>
      <c r="M439" s="115" t="s">
        <v>87</v>
      </c>
      <c r="N439" s="115" t="s">
        <v>87</v>
      </c>
      <c r="O439" s="115" t="s">
        <v>87</v>
      </c>
      <c r="P439" s="115" t="s">
        <v>87</v>
      </c>
      <c r="Q439" s="115" t="s">
        <v>87</v>
      </c>
      <c r="R439" s="115" t="s">
        <v>87</v>
      </c>
      <c r="S439" s="115" t="s">
        <v>87</v>
      </c>
      <c r="T439" s="115" t="s">
        <v>87</v>
      </c>
      <c r="U439" s="115" t="s">
        <v>87</v>
      </c>
      <c r="V439" s="115" t="s">
        <v>87</v>
      </c>
      <c r="W439" s="115" t="s">
        <v>87</v>
      </c>
      <c r="X439" s="236"/>
    </row>
    <row r="440" spans="1:24" ht="13.5" customHeight="1" x14ac:dyDescent="0.35">
      <c r="A440" s="175">
        <v>0.13541666666666699</v>
      </c>
      <c r="B440" s="115" t="s">
        <v>87</v>
      </c>
      <c r="C440" s="115" t="s">
        <v>87</v>
      </c>
      <c r="D440" s="115" t="s">
        <v>87</v>
      </c>
      <c r="E440" s="115" t="s">
        <v>87</v>
      </c>
      <c r="F440" s="115" t="s">
        <v>87</v>
      </c>
      <c r="G440" s="115" t="s">
        <v>87</v>
      </c>
      <c r="H440" s="115" t="s">
        <v>87</v>
      </c>
      <c r="I440" s="115" t="s">
        <v>87</v>
      </c>
      <c r="J440" s="115" t="s">
        <v>87</v>
      </c>
      <c r="K440" s="115" t="s">
        <v>87</v>
      </c>
      <c r="L440" s="115" t="s">
        <v>87</v>
      </c>
      <c r="M440" s="115" t="s">
        <v>87</v>
      </c>
      <c r="N440" s="115" t="s">
        <v>87</v>
      </c>
      <c r="O440" s="115" t="s">
        <v>87</v>
      </c>
      <c r="P440" s="115" t="s">
        <v>87</v>
      </c>
      <c r="Q440" s="115" t="s">
        <v>87</v>
      </c>
      <c r="R440" s="115" t="s">
        <v>87</v>
      </c>
      <c r="S440" s="115" t="s">
        <v>87</v>
      </c>
      <c r="T440" s="115" t="s">
        <v>87</v>
      </c>
      <c r="U440" s="115" t="s">
        <v>87</v>
      </c>
      <c r="V440" s="115" t="s">
        <v>87</v>
      </c>
      <c r="W440" s="115" t="s">
        <v>87</v>
      </c>
      <c r="X440" s="236"/>
    </row>
    <row r="441" spans="1:24" ht="13.5" customHeight="1" x14ac:dyDescent="0.35">
      <c r="A441" s="175">
        <v>0.14583333333333301</v>
      </c>
      <c r="B441" s="115" t="s">
        <v>87</v>
      </c>
      <c r="C441" s="115" t="s">
        <v>87</v>
      </c>
      <c r="D441" s="115" t="s">
        <v>87</v>
      </c>
      <c r="E441" s="115" t="s">
        <v>87</v>
      </c>
      <c r="F441" s="115" t="s">
        <v>87</v>
      </c>
      <c r="G441" s="115" t="s">
        <v>87</v>
      </c>
      <c r="H441" s="115" t="s">
        <v>87</v>
      </c>
      <c r="I441" s="115" t="s">
        <v>87</v>
      </c>
      <c r="J441" s="115" t="s">
        <v>87</v>
      </c>
      <c r="K441" s="115" t="s">
        <v>87</v>
      </c>
      <c r="L441" s="115" t="s">
        <v>87</v>
      </c>
      <c r="M441" s="115" t="s">
        <v>87</v>
      </c>
      <c r="N441" s="115" t="s">
        <v>87</v>
      </c>
      <c r="O441" s="115" t="s">
        <v>87</v>
      </c>
      <c r="P441" s="115" t="s">
        <v>87</v>
      </c>
      <c r="Q441" s="115" t="s">
        <v>87</v>
      </c>
      <c r="R441" s="115" t="s">
        <v>87</v>
      </c>
      <c r="S441" s="115" t="s">
        <v>87</v>
      </c>
      <c r="T441" s="115" t="s">
        <v>87</v>
      </c>
      <c r="U441" s="115" t="s">
        <v>87</v>
      </c>
      <c r="V441" s="115" t="s">
        <v>87</v>
      </c>
      <c r="W441" s="115" t="s">
        <v>87</v>
      </c>
      <c r="X441" s="236"/>
    </row>
    <row r="442" spans="1:24" ht="13.5" customHeight="1" x14ac:dyDescent="0.35">
      <c r="A442" s="175">
        <v>0.15625</v>
      </c>
      <c r="B442" s="115" t="s">
        <v>87</v>
      </c>
      <c r="C442" s="115" t="s">
        <v>87</v>
      </c>
      <c r="D442" s="115" t="s">
        <v>87</v>
      </c>
      <c r="E442" s="115" t="s">
        <v>87</v>
      </c>
      <c r="F442" s="115" t="s">
        <v>87</v>
      </c>
      <c r="G442" s="115" t="s">
        <v>87</v>
      </c>
      <c r="H442" s="115" t="s">
        <v>87</v>
      </c>
      <c r="I442" s="115" t="s">
        <v>87</v>
      </c>
      <c r="J442" s="115" t="s">
        <v>87</v>
      </c>
      <c r="K442" s="115" t="s">
        <v>87</v>
      </c>
      <c r="L442" s="115" t="s">
        <v>87</v>
      </c>
      <c r="M442" s="115" t="s">
        <v>87</v>
      </c>
      <c r="N442" s="115" t="s">
        <v>87</v>
      </c>
      <c r="O442" s="115" t="s">
        <v>87</v>
      </c>
      <c r="P442" s="115" t="s">
        <v>87</v>
      </c>
      <c r="Q442" s="115" t="s">
        <v>87</v>
      </c>
      <c r="R442" s="115" t="s">
        <v>87</v>
      </c>
      <c r="S442" s="115" t="s">
        <v>87</v>
      </c>
      <c r="T442" s="115" t="s">
        <v>87</v>
      </c>
      <c r="U442" s="115" t="s">
        <v>87</v>
      </c>
      <c r="V442" s="115" t="s">
        <v>87</v>
      </c>
      <c r="W442" s="115" t="s">
        <v>87</v>
      </c>
      <c r="X442" s="236"/>
    </row>
    <row r="443" spans="1:24" ht="13.5" customHeight="1" x14ac:dyDescent="0.35">
      <c r="A443" s="175">
        <v>0.16666666666666699</v>
      </c>
      <c r="B443" s="115" t="s">
        <v>87</v>
      </c>
      <c r="C443" s="115" t="s">
        <v>87</v>
      </c>
      <c r="D443" s="115" t="s">
        <v>87</v>
      </c>
      <c r="E443" s="115" t="s">
        <v>87</v>
      </c>
      <c r="F443" s="115" t="s">
        <v>87</v>
      </c>
      <c r="G443" s="115" t="s">
        <v>87</v>
      </c>
      <c r="H443" s="115" t="s">
        <v>87</v>
      </c>
      <c r="I443" s="115" t="s">
        <v>87</v>
      </c>
      <c r="J443" s="115" t="s">
        <v>87</v>
      </c>
      <c r="K443" s="115" t="s">
        <v>87</v>
      </c>
      <c r="L443" s="115" t="s">
        <v>87</v>
      </c>
      <c r="M443" s="115" t="s">
        <v>87</v>
      </c>
      <c r="N443" s="115" t="s">
        <v>87</v>
      </c>
      <c r="O443" s="115" t="s">
        <v>87</v>
      </c>
      <c r="P443" s="115" t="s">
        <v>87</v>
      </c>
      <c r="Q443" s="115" t="s">
        <v>87</v>
      </c>
      <c r="R443" s="115" t="s">
        <v>87</v>
      </c>
      <c r="S443" s="115" t="s">
        <v>87</v>
      </c>
      <c r="T443" s="115" t="s">
        <v>87</v>
      </c>
      <c r="U443" s="115" t="s">
        <v>87</v>
      </c>
      <c r="V443" s="115" t="s">
        <v>87</v>
      </c>
      <c r="W443" s="115" t="s">
        <v>87</v>
      </c>
      <c r="X443" s="236"/>
    </row>
    <row r="444" spans="1:24" ht="13.5" customHeight="1" x14ac:dyDescent="0.35">
      <c r="A444" s="175">
        <v>0.17708333333333301</v>
      </c>
      <c r="B444" s="115" t="s">
        <v>87</v>
      </c>
      <c r="C444" s="115" t="s">
        <v>87</v>
      </c>
      <c r="D444" s="115" t="s">
        <v>87</v>
      </c>
      <c r="E444" s="115" t="s">
        <v>87</v>
      </c>
      <c r="F444" s="115" t="s">
        <v>87</v>
      </c>
      <c r="G444" s="115" t="s">
        <v>87</v>
      </c>
      <c r="H444" s="115" t="s">
        <v>87</v>
      </c>
      <c r="I444" s="115" t="s">
        <v>87</v>
      </c>
      <c r="J444" s="115" t="s">
        <v>87</v>
      </c>
      <c r="K444" s="115" t="s">
        <v>87</v>
      </c>
      <c r="L444" s="115" t="s">
        <v>87</v>
      </c>
      <c r="M444" s="115" t="s">
        <v>87</v>
      </c>
      <c r="N444" s="115" t="s">
        <v>87</v>
      </c>
      <c r="O444" s="115" t="s">
        <v>87</v>
      </c>
      <c r="P444" s="115" t="s">
        <v>87</v>
      </c>
      <c r="Q444" s="115" t="s">
        <v>87</v>
      </c>
      <c r="R444" s="115" t="s">
        <v>87</v>
      </c>
      <c r="S444" s="115" t="s">
        <v>87</v>
      </c>
      <c r="T444" s="115" t="s">
        <v>87</v>
      </c>
      <c r="U444" s="115" t="s">
        <v>87</v>
      </c>
      <c r="V444" s="115" t="s">
        <v>87</v>
      </c>
      <c r="W444" s="115" t="s">
        <v>87</v>
      </c>
      <c r="X444" s="236"/>
    </row>
    <row r="445" spans="1:24" ht="13.5" customHeight="1" x14ac:dyDescent="0.35">
      <c r="A445" s="175">
        <v>0.1875</v>
      </c>
      <c r="B445" s="115" t="s">
        <v>87</v>
      </c>
      <c r="C445" s="115" t="s">
        <v>87</v>
      </c>
      <c r="D445" s="115" t="s">
        <v>87</v>
      </c>
      <c r="E445" s="115" t="s">
        <v>87</v>
      </c>
      <c r="F445" s="115" t="s">
        <v>87</v>
      </c>
      <c r="G445" s="115" t="s">
        <v>87</v>
      </c>
      <c r="H445" s="115" t="s">
        <v>87</v>
      </c>
      <c r="I445" s="115" t="s">
        <v>87</v>
      </c>
      <c r="J445" s="115" t="s">
        <v>87</v>
      </c>
      <c r="K445" s="115" t="s">
        <v>87</v>
      </c>
      <c r="L445" s="115" t="s">
        <v>87</v>
      </c>
      <c r="M445" s="115" t="s">
        <v>87</v>
      </c>
      <c r="N445" s="115" t="s">
        <v>87</v>
      </c>
      <c r="O445" s="115" t="s">
        <v>87</v>
      </c>
      <c r="P445" s="115" t="s">
        <v>87</v>
      </c>
      <c r="Q445" s="115" t="s">
        <v>87</v>
      </c>
      <c r="R445" s="115" t="s">
        <v>87</v>
      </c>
      <c r="S445" s="115" t="s">
        <v>87</v>
      </c>
      <c r="T445" s="115" t="s">
        <v>87</v>
      </c>
      <c r="U445" s="115" t="s">
        <v>87</v>
      </c>
      <c r="V445" s="115" t="s">
        <v>87</v>
      </c>
      <c r="W445" s="115" t="s">
        <v>87</v>
      </c>
      <c r="X445" s="236"/>
    </row>
    <row r="446" spans="1:24" ht="13.5" customHeight="1" x14ac:dyDescent="0.35">
      <c r="A446" s="175">
        <v>0.19791666666666699</v>
      </c>
      <c r="B446" s="115" t="s">
        <v>87</v>
      </c>
      <c r="C446" s="115" t="s">
        <v>87</v>
      </c>
      <c r="D446" s="115" t="s">
        <v>87</v>
      </c>
      <c r="E446" s="115" t="s">
        <v>87</v>
      </c>
      <c r="F446" s="115" t="s">
        <v>87</v>
      </c>
      <c r="G446" s="115" t="s">
        <v>87</v>
      </c>
      <c r="H446" s="115" t="s">
        <v>87</v>
      </c>
      <c r="I446" s="115" t="s">
        <v>87</v>
      </c>
      <c r="J446" s="115" t="s">
        <v>87</v>
      </c>
      <c r="K446" s="115" t="s">
        <v>87</v>
      </c>
      <c r="L446" s="115" t="s">
        <v>87</v>
      </c>
      <c r="M446" s="115" t="s">
        <v>87</v>
      </c>
      <c r="N446" s="115" t="s">
        <v>87</v>
      </c>
      <c r="O446" s="115" t="s">
        <v>87</v>
      </c>
      <c r="P446" s="115" t="s">
        <v>87</v>
      </c>
      <c r="Q446" s="115" t="s">
        <v>87</v>
      </c>
      <c r="R446" s="115" t="s">
        <v>87</v>
      </c>
      <c r="S446" s="115" t="s">
        <v>87</v>
      </c>
      <c r="T446" s="115" t="s">
        <v>87</v>
      </c>
      <c r="U446" s="115" t="s">
        <v>87</v>
      </c>
      <c r="V446" s="115" t="s">
        <v>87</v>
      </c>
      <c r="W446" s="115" t="s">
        <v>87</v>
      </c>
      <c r="X446" s="236"/>
    </row>
    <row r="447" spans="1:24" ht="13.5" customHeight="1" x14ac:dyDescent="0.35">
      <c r="A447" s="175">
        <v>0.20833333333333301</v>
      </c>
      <c r="B447" s="115" t="s">
        <v>87</v>
      </c>
      <c r="C447" s="115" t="s">
        <v>87</v>
      </c>
      <c r="D447" s="115" t="s">
        <v>87</v>
      </c>
      <c r="E447" s="115" t="s">
        <v>87</v>
      </c>
      <c r="F447" s="115" t="s">
        <v>87</v>
      </c>
      <c r="G447" s="115" t="s">
        <v>87</v>
      </c>
      <c r="H447" s="115" t="s">
        <v>87</v>
      </c>
      <c r="I447" s="115" t="s">
        <v>87</v>
      </c>
      <c r="J447" s="115" t="s">
        <v>87</v>
      </c>
      <c r="K447" s="115" t="s">
        <v>87</v>
      </c>
      <c r="L447" s="115" t="s">
        <v>87</v>
      </c>
      <c r="M447" s="115" t="s">
        <v>87</v>
      </c>
      <c r="N447" s="115" t="s">
        <v>87</v>
      </c>
      <c r="O447" s="115" t="s">
        <v>87</v>
      </c>
      <c r="P447" s="115" t="s">
        <v>87</v>
      </c>
      <c r="Q447" s="115" t="s">
        <v>87</v>
      </c>
      <c r="R447" s="115" t="s">
        <v>87</v>
      </c>
      <c r="S447" s="115" t="s">
        <v>87</v>
      </c>
      <c r="T447" s="115" t="s">
        <v>87</v>
      </c>
      <c r="U447" s="115" t="s">
        <v>87</v>
      </c>
      <c r="V447" s="115" t="s">
        <v>87</v>
      </c>
      <c r="W447" s="115" t="s">
        <v>87</v>
      </c>
      <c r="X447" s="236"/>
    </row>
    <row r="448" spans="1:24" ht="13.5" customHeight="1" x14ac:dyDescent="0.35">
      <c r="A448" s="175">
        <v>0.21875</v>
      </c>
      <c r="B448" s="115" t="s">
        <v>87</v>
      </c>
      <c r="C448" s="115" t="s">
        <v>87</v>
      </c>
      <c r="D448" s="115" t="s">
        <v>87</v>
      </c>
      <c r="E448" s="115" t="s">
        <v>87</v>
      </c>
      <c r="F448" s="115" t="s">
        <v>87</v>
      </c>
      <c r="G448" s="115" t="s">
        <v>87</v>
      </c>
      <c r="H448" s="115" t="s">
        <v>87</v>
      </c>
      <c r="I448" s="115" t="s">
        <v>87</v>
      </c>
      <c r="J448" s="115" t="s">
        <v>87</v>
      </c>
      <c r="K448" s="115" t="s">
        <v>87</v>
      </c>
      <c r="L448" s="115" t="s">
        <v>87</v>
      </c>
      <c r="M448" s="115" t="s">
        <v>87</v>
      </c>
      <c r="N448" s="115" t="s">
        <v>87</v>
      </c>
      <c r="O448" s="115" t="s">
        <v>87</v>
      </c>
      <c r="P448" s="115" t="s">
        <v>87</v>
      </c>
      <c r="Q448" s="115" t="s">
        <v>87</v>
      </c>
      <c r="R448" s="115" t="s">
        <v>87</v>
      </c>
      <c r="S448" s="115" t="s">
        <v>87</v>
      </c>
      <c r="T448" s="115" t="s">
        <v>87</v>
      </c>
      <c r="U448" s="115" t="s">
        <v>87</v>
      </c>
      <c r="V448" s="115" t="s">
        <v>87</v>
      </c>
      <c r="W448" s="115" t="s">
        <v>87</v>
      </c>
      <c r="X448" s="236"/>
    </row>
    <row r="449" spans="1:24" ht="13.5" customHeight="1" x14ac:dyDescent="0.35">
      <c r="A449" s="175">
        <v>0.22916666666666699</v>
      </c>
      <c r="B449" s="115" t="s">
        <v>87</v>
      </c>
      <c r="C449" s="115" t="s">
        <v>87</v>
      </c>
      <c r="D449" s="115" t="s">
        <v>87</v>
      </c>
      <c r="E449" s="115" t="s">
        <v>87</v>
      </c>
      <c r="F449" s="115" t="s">
        <v>87</v>
      </c>
      <c r="G449" s="115" t="s">
        <v>87</v>
      </c>
      <c r="H449" s="115" t="s">
        <v>87</v>
      </c>
      <c r="I449" s="115" t="s">
        <v>87</v>
      </c>
      <c r="J449" s="115" t="s">
        <v>87</v>
      </c>
      <c r="K449" s="115" t="s">
        <v>87</v>
      </c>
      <c r="L449" s="115" t="s">
        <v>87</v>
      </c>
      <c r="M449" s="115" t="s">
        <v>87</v>
      </c>
      <c r="N449" s="115" t="s">
        <v>87</v>
      </c>
      <c r="O449" s="115" t="s">
        <v>87</v>
      </c>
      <c r="P449" s="115" t="s">
        <v>87</v>
      </c>
      <c r="Q449" s="115" t="s">
        <v>87</v>
      </c>
      <c r="R449" s="115" t="s">
        <v>87</v>
      </c>
      <c r="S449" s="115" t="s">
        <v>87</v>
      </c>
      <c r="T449" s="115" t="s">
        <v>87</v>
      </c>
      <c r="U449" s="115" t="s">
        <v>87</v>
      </c>
      <c r="V449" s="115" t="s">
        <v>87</v>
      </c>
      <c r="W449" s="115" t="s">
        <v>87</v>
      </c>
      <c r="X449" s="236"/>
    </row>
    <row r="450" spans="1:24" ht="13.5" customHeight="1" x14ac:dyDescent="0.35">
      <c r="A450" s="175">
        <v>0.23958333333333301</v>
      </c>
      <c r="B450" s="115" t="s">
        <v>87</v>
      </c>
      <c r="C450" s="115" t="s">
        <v>87</v>
      </c>
      <c r="D450" s="115" t="s">
        <v>87</v>
      </c>
      <c r="E450" s="115" t="s">
        <v>87</v>
      </c>
      <c r="F450" s="115" t="s">
        <v>87</v>
      </c>
      <c r="G450" s="115" t="s">
        <v>87</v>
      </c>
      <c r="H450" s="115" t="s">
        <v>87</v>
      </c>
      <c r="I450" s="115" t="s">
        <v>87</v>
      </c>
      <c r="J450" s="115" t="s">
        <v>87</v>
      </c>
      <c r="K450" s="115" t="s">
        <v>87</v>
      </c>
      <c r="L450" s="115" t="s">
        <v>87</v>
      </c>
      <c r="M450" s="115" t="s">
        <v>87</v>
      </c>
      <c r="N450" s="115" t="s">
        <v>87</v>
      </c>
      <c r="O450" s="115" t="s">
        <v>87</v>
      </c>
      <c r="P450" s="115" t="s">
        <v>87</v>
      </c>
      <c r="Q450" s="115" t="s">
        <v>87</v>
      </c>
      <c r="R450" s="115" t="s">
        <v>87</v>
      </c>
      <c r="S450" s="115" t="s">
        <v>87</v>
      </c>
      <c r="T450" s="115" t="s">
        <v>87</v>
      </c>
      <c r="U450" s="115" t="s">
        <v>87</v>
      </c>
      <c r="V450" s="115" t="s">
        <v>87</v>
      </c>
      <c r="W450" s="115" t="s">
        <v>87</v>
      </c>
      <c r="X450" s="236"/>
    </row>
    <row r="451" spans="1:24" ht="13.5" customHeight="1" x14ac:dyDescent="0.35">
      <c r="A451" s="175">
        <v>0.25</v>
      </c>
      <c r="B451" s="115" t="s">
        <v>87</v>
      </c>
      <c r="C451" s="115" t="s">
        <v>87</v>
      </c>
      <c r="D451" s="115" t="s">
        <v>87</v>
      </c>
      <c r="E451" s="115" t="s">
        <v>87</v>
      </c>
      <c r="F451" s="115" t="s">
        <v>87</v>
      </c>
      <c r="G451" s="115" t="s">
        <v>87</v>
      </c>
      <c r="H451" s="115" t="s">
        <v>87</v>
      </c>
      <c r="I451" s="115" t="s">
        <v>87</v>
      </c>
      <c r="J451" s="115" t="s">
        <v>87</v>
      </c>
      <c r="K451" s="115" t="s">
        <v>87</v>
      </c>
      <c r="L451" s="115" t="s">
        <v>87</v>
      </c>
      <c r="M451" s="115" t="s">
        <v>87</v>
      </c>
      <c r="N451" s="115" t="s">
        <v>87</v>
      </c>
      <c r="O451" s="115" t="s">
        <v>87</v>
      </c>
      <c r="P451" s="115" t="s">
        <v>87</v>
      </c>
      <c r="Q451" s="115" t="s">
        <v>87</v>
      </c>
      <c r="R451" s="115" t="s">
        <v>87</v>
      </c>
      <c r="S451" s="115" t="s">
        <v>87</v>
      </c>
      <c r="T451" s="115" t="s">
        <v>87</v>
      </c>
      <c r="U451" s="115" t="s">
        <v>87</v>
      </c>
      <c r="V451" s="115" t="s">
        <v>87</v>
      </c>
      <c r="W451" s="115" t="s">
        <v>87</v>
      </c>
      <c r="X451" s="236"/>
    </row>
    <row r="452" spans="1:24" ht="13.5" customHeight="1" x14ac:dyDescent="0.35">
      <c r="A452" s="175">
        <v>0.26041666666666702</v>
      </c>
      <c r="B452" s="115" t="s">
        <v>87</v>
      </c>
      <c r="C452" s="115" t="s">
        <v>87</v>
      </c>
      <c r="D452" s="115" t="s">
        <v>87</v>
      </c>
      <c r="E452" s="115" t="s">
        <v>87</v>
      </c>
      <c r="F452" s="115" t="s">
        <v>87</v>
      </c>
      <c r="G452" s="115" t="s">
        <v>87</v>
      </c>
      <c r="H452" s="115" t="s">
        <v>87</v>
      </c>
      <c r="I452" s="115" t="s">
        <v>87</v>
      </c>
      <c r="J452" s="115" t="s">
        <v>87</v>
      </c>
      <c r="K452" s="115" t="s">
        <v>87</v>
      </c>
      <c r="L452" s="115" t="s">
        <v>87</v>
      </c>
      <c r="M452" s="115" t="s">
        <v>87</v>
      </c>
      <c r="N452" s="115" t="s">
        <v>87</v>
      </c>
      <c r="O452" s="115" t="s">
        <v>87</v>
      </c>
      <c r="P452" s="115" t="s">
        <v>87</v>
      </c>
      <c r="Q452" s="115" t="s">
        <v>87</v>
      </c>
      <c r="R452" s="115" t="s">
        <v>87</v>
      </c>
      <c r="S452" s="115" t="s">
        <v>87</v>
      </c>
      <c r="T452" s="115" t="s">
        <v>87</v>
      </c>
      <c r="U452" s="115" t="s">
        <v>87</v>
      </c>
      <c r="V452" s="115" t="s">
        <v>87</v>
      </c>
      <c r="W452" s="115" t="s">
        <v>87</v>
      </c>
      <c r="X452" s="236"/>
    </row>
    <row r="453" spans="1:24" ht="13.5" customHeight="1" x14ac:dyDescent="0.35">
      <c r="A453" s="175">
        <v>0.27083333333333298</v>
      </c>
      <c r="B453" s="115" t="s">
        <v>87</v>
      </c>
      <c r="C453" s="115" t="s">
        <v>87</v>
      </c>
      <c r="D453" s="115" t="s">
        <v>87</v>
      </c>
      <c r="E453" s="115" t="s">
        <v>87</v>
      </c>
      <c r="F453" s="115" t="s">
        <v>87</v>
      </c>
      <c r="G453" s="115" t="s">
        <v>87</v>
      </c>
      <c r="H453" s="115" t="s">
        <v>87</v>
      </c>
      <c r="I453" s="115" t="s">
        <v>87</v>
      </c>
      <c r="J453" s="115" t="s">
        <v>87</v>
      </c>
      <c r="K453" s="115" t="s">
        <v>87</v>
      </c>
      <c r="L453" s="115" t="s">
        <v>87</v>
      </c>
      <c r="M453" s="115" t="s">
        <v>87</v>
      </c>
      <c r="N453" s="115" t="s">
        <v>87</v>
      </c>
      <c r="O453" s="115" t="s">
        <v>87</v>
      </c>
      <c r="P453" s="115" t="s">
        <v>87</v>
      </c>
      <c r="Q453" s="115" t="s">
        <v>87</v>
      </c>
      <c r="R453" s="115" t="s">
        <v>87</v>
      </c>
      <c r="S453" s="115" t="s">
        <v>87</v>
      </c>
      <c r="T453" s="115" t="s">
        <v>87</v>
      </c>
      <c r="U453" s="115" t="s">
        <v>87</v>
      </c>
      <c r="V453" s="115" t="s">
        <v>87</v>
      </c>
      <c r="W453" s="115" t="s">
        <v>87</v>
      </c>
      <c r="X453" s="236"/>
    </row>
    <row r="454" spans="1:24" ht="13.5" customHeight="1" x14ac:dyDescent="0.35">
      <c r="A454" s="175">
        <v>0.28125</v>
      </c>
      <c r="B454" s="115" t="s">
        <v>87</v>
      </c>
      <c r="C454" s="115" t="s">
        <v>87</v>
      </c>
      <c r="D454" s="115" t="s">
        <v>87</v>
      </c>
      <c r="E454" s="115" t="s">
        <v>87</v>
      </c>
      <c r="F454" s="115" t="s">
        <v>87</v>
      </c>
      <c r="G454" s="115" t="s">
        <v>87</v>
      </c>
      <c r="H454" s="115" t="s">
        <v>87</v>
      </c>
      <c r="I454" s="115" t="s">
        <v>87</v>
      </c>
      <c r="J454" s="115" t="s">
        <v>87</v>
      </c>
      <c r="K454" s="115" t="s">
        <v>87</v>
      </c>
      <c r="L454" s="115" t="s">
        <v>87</v>
      </c>
      <c r="M454" s="115" t="s">
        <v>87</v>
      </c>
      <c r="N454" s="115" t="s">
        <v>87</v>
      </c>
      <c r="O454" s="115" t="s">
        <v>87</v>
      </c>
      <c r="P454" s="115" t="s">
        <v>87</v>
      </c>
      <c r="Q454" s="115" t="s">
        <v>87</v>
      </c>
      <c r="R454" s="115" t="s">
        <v>87</v>
      </c>
      <c r="S454" s="115" t="s">
        <v>87</v>
      </c>
      <c r="T454" s="115" t="s">
        <v>87</v>
      </c>
      <c r="U454" s="115" t="s">
        <v>87</v>
      </c>
      <c r="V454" s="115" t="s">
        <v>87</v>
      </c>
      <c r="W454" s="115" t="s">
        <v>87</v>
      </c>
      <c r="X454" s="236"/>
    </row>
    <row r="455" spans="1:24" ht="13.5" customHeight="1" x14ac:dyDescent="0.35">
      <c r="A455" s="175">
        <v>0.29166666666666702</v>
      </c>
      <c r="B455" s="115" t="s">
        <v>87</v>
      </c>
      <c r="C455" s="115" t="s">
        <v>87</v>
      </c>
      <c r="D455" s="115" t="s">
        <v>87</v>
      </c>
      <c r="E455" s="115" t="s">
        <v>87</v>
      </c>
      <c r="F455" s="115" t="s">
        <v>87</v>
      </c>
      <c r="G455" s="115" t="s">
        <v>87</v>
      </c>
      <c r="H455" s="115" t="s">
        <v>87</v>
      </c>
      <c r="I455" s="115" t="s">
        <v>87</v>
      </c>
      <c r="J455" s="115" t="s">
        <v>87</v>
      </c>
      <c r="K455" s="115" t="s">
        <v>87</v>
      </c>
      <c r="L455" s="115" t="s">
        <v>87</v>
      </c>
      <c r="M455" s="115" t="s">
        <v>87</v>
      </c>
      <c r="N455" s="115" t="s">
        <v>87</v>
      </c>
      <c r="O455" s="115" t="s">
        <v>87</v>
      </c>
      <c r="P455" s="115" t="s">
        <v>87</v>
      </c>
      <c r="Q455" s="115" t="s">
        <v>87</v>
      </c>
      <c r="R455" s="115" t="s">
        <v>87</v>
      </c>
      <c r="S455" s="115" t="s">
        <v>87</v>
      </c>
      <c r="T455" s="115" t="s">
        <v>87</v>
      </c>
      <c r="U455" s="115" t="s">
        <v>87</v>
      </c>
      <c r="V455" s="115" t="s">
        <v>87</v>
      </c>
      <c r="W455" s="115" t="s">
        <v>87</v>
      </c>
      <c r="X455" s="236"/>
    </row>
    <row r="456" spans="1:24" ht="13.5" customHeight="1" x14ac:dyDescent="0.35">
      <c r="A456" s="175">
        <v>0.30208333333333298</v>
      </c>
      <c r="B456" s="115" t="s">
        <v>87</v>
      </c>
      <c r="C456" s="115" t="s">
        <v>87</v>
      </c>
      <c r="D456" s="115" t="s">
        <v>87</v>
      </c>
      <c r="E456" s="115" t="s">
        <v>87</v>
      </c>
      <c r="F456" s="115" t="s">
        <v>87</v>
      </c>
      <c r="G456" s="115" t="s">
        <v>87</v>
      </c>
      <c r="H456" s="115" t="s">
        <v>87</v>
      </c>
      <c r="I456" s="115" t="s">
        <v>87</v>
      </c>
      <c r="J456" s="115" t="s">
        <v>87</v>
      </c>
      <c r="K456" s="115" t="s">
        <v>87</v>
      </c>
      <c r="L456" s="115" t="s">
        <v>87</v>
      </c>
      <c r="M456" s="115" t="s">
        <v>87</v>
      </c>
      <c r="N456" s="115" t="s">
        <v>87</v>
      </c>
      <c r="O456" s="115" t="s">
        <v>87</v>
      </c>
      <c r="P456" s="115" t="s">
        <v>87</v>
      </c>
      <c r="Q456" s="115" t="s">
        <v>87</v>
      </c>
      <c r="R456" s="115" t="s">
        <v>87</v>
      </c>
      <c r="S456" s="115" t="s">
        <v>87</v>
      </c>
      <c r="T456" s="115" t="s">
        <v>87</v>
      </c>
      <c r="U456" s="115" t="s">
        <v>87</v>
      </c>
      <c r="V456" s="115" t="s">
        <v>87</v>
      </c>
      <c r="W456" s="115" t="s">
        <v>87</v>
      </c>
      <c r="X456" s="236"/>
    </row>
    <row r="457" spans="1:24" ht="13.5" customHeight="1" x14ac:dyDescent="0.35">
      <c r="A457" s="175">
        <v>0.3125</v>
      </c>
      <c r="B457" s="115" t="s">
        <v>87</v>
      </c>
      <c r="C457" s="115" t="s">
        <v>87</v>
      </c>
      <c r="D457" s="115" t="s">
        <v>87</v>
      </c>
      <c r="E457" s="115" t="s">
        <v>87</v>
      </c>
      <c r="F457" s="115" t="s">
        <v>87</v>
      </c>
      <c r="G457" s="115" t="s">
        <v>87</v>
      </c>
      <c r="H457" s="115" t="s">
        <v>87</v>
      </c>
      <c r="I457" s="115" t="s">
        <v>87</v>
      </c>
      <c r="J457" s="115" t="s">
        <v>87</v>
      </c>
      <c r="K457" s="115" t="s">
        <v>87</v>
      </c>
      <c r="L457" s="115" t="s">
        <v>87</v>
      </c>
      <c r="M457" s="115" t="s">
        <v>87</v>
      </c>
      <c r="N457" s="115" t="s">
        <v>87</v>
      </c>
      <c r="O457" s="115" t="s">
        <v>87</v>
      </c>
      <c r="P457" s="115" t="s">
        <v>87</v>
      </c>
      <c r="Q457" s="115" t="s">
        <v>87</v>
      </c>
      <c r="R457" s="115" t="s">
        <v>87</v>
      </c>
      <c r="S457" s="115" t="s">
        <v>87</v>
      </c>
      <c r="T457" s="115" t="s">
        <v>87</v>
      </c>
      <c r="U457" s="115" t="s">
        <v>87</v>
      </c>
      <c r="V457" s="115" t="s">
        <v>87</v>
      </c>
      <c r="W457" s="115" t="s">
        <v>87</v>
      </c>
      <c r="X457" s="236"/>
    </row>
    <row r="458" spans="1:24" ht="13.5" customHeight="1" x14ac:dyDescent="0.35">
      <c r="A458" s="175">
        <v>0.32291666666666702</v>
      </c>
      <c r="B458" s="115" t="s">
        <v>87</v>
      </c>
      <c r="C458" s="115" t="s">
        <v>87</v>
      </c>
      <c r="D458" s="115" t="s">
        <v>87</v>
      </c>
      <c r="E458" s="115" t="s">
        <v>87</v>
      </c>
      <c r="F458" s="115" t="s">
        <v>87</v>
      </c>
      <c r="G458" s="115" t="s">
        <v>87</v>
      </c>
      <c r="H458" s="115" t="s">
        <v>87</v>
      </c>
      <c r="I458" s="115" t="s">
        <v>87</v>
      </c>
      <c r="J458" s="115" t="s">
        <v>87</v>
      </c>
      <c r="K458" s="115" t="s">
        <v>87</v>
      </c>
      <c r="L458" s="115" t="s">
        <v>87</v>
      </c>
      <c r="M458" s="115" t="s">
        <v>87</v>
      </c>
      <c r="N458" s="115" t="s">
        <v>87</v>
      </c>
      <c r="O458" s="115" t="s">
        <v>87</v>
      </c>
      <c r="P458" s="115" t="s">
        <v>87</v>
      </c>
      <c r="Q458" s="115" t="s">
        <v>87</v>
      </c>
      <c r="R458" s="115" t="s">
        <v>87</v>
      </c>
      <c r="S458" s="115" t="s">
        <v>87</v>
      </c>
      <c r="T458" s="115" t="s">
        <v>87</v>
      </c>
      <c r="U458" s="115" t="s">
        <v>87</v>
      </c>
      <c r="V458" s="115" t="s">
        <v>87</v>
      </c>
      <c r="W458" s="115" t="s">
        <v>87</v>
      </c>
      <c r="X458" s="236"/>
    </row>
    <row r="459" spans="1:24" ht="13.5" customHeight="1" x14ac:dyDescent="0.35">
      <c r="A459" s="175">
        <v>0.33333333333333298</v>
      </c>
      <c r="B459" s="115" t="s">
        <v>87</v>
      </c>
      <c r="C459" s="115" t="s">
        <v>87</v>
      </c>
      <c r="D459" s="115" t="s">
        <v>87</v>
      </c>
      <c r="E459" s="115" t="s">
        <v>87</v>
      </c>
      <c r="F459" s="115" t="s">
        <v>87</v>
      </c>
      <c r="G459" s="115" t="s">
        <v>87</v>
      </c>
      <c r="H459" s="115" t="s">
        <v>87</v>
      </c>
      <c r="I459" s="115" t="s">
        <v>87</v>
      </c>
      <c r="J459" s="115" t="s">
        <v>87</v>
      </c>
      <c r="K459" s="115" t="s">
        <v>87</v>
      </c>
      <c r="L459" s="115" t="s">
        <v>87</v>
      </c>
      <c r="M459" s="115" t="s">
        <v>87</v>
      </c>
      <c r="N459" s="115" t="s">
        <v>87</v>
      </c>
      <c r="O459" s="115" t="s">
        <v>87</v>
      </c>
      <c r="P459" s="115" t="s">
        <v>87</v>
      </c>
      <c r="Q459" s="115" t="s">
        <v>87</v>
      </c>
      <c r="R459" s="115" t="s">
        <v>87</v>
      </c>
      <c r="S459" s="115" t="s">
        <v>87</v>
      </c>
      <c r="T459" s="115" t="s">
        <v>87</v>
      </c>
      <c r="U459" s="115" t="s">
        <v>87</v>
      </c>
      <c r="V459" s="115" t="s">
        <v>87</v>
      </c>
      <c r="W459" s="115" t="s">
        <v>87</v>
      </c>
      <c r="X459" s="236"/>
    </row>
    <row r="460" spans="1:24" ht="13.5" customHeight="1" x14ac:dyDescent="0.35">
      <c r="A460" s="175">
        <v>0.34375</v>
      </c>
      <c r="B460" s="115" t="s">
        <v>87</v>
      </c>
      <c r="C460" s="115" t="s">
        <v>87</v>
      </c>
      <c r="D460" s="115" t="s">
        <v>87</v>
      </c>
      <c r="E460" s="115" t="s">
        <v>87</v>
      </c>
      <c r="F460" s="115" t="s">
        <v>87</v>
      </c>
      <c r="G460" s="115" t="s">
        <v>87</v>
      </c>
      <c r="H460" s="115" t="s">
        <v>87</v>
      </c>
      <c r="I460" s="115" t="s">
        <v>87</v>
      </c>
      <c r="J460" s="115" t="s">
        <v>87</v>
      </c>
      <c r="K460" s="115" t="s">
        <v>87</v>
      </c>
      <c r="L460" s="115" t="s">
        <v>87</v>
      </c>
      <c r="M460" s="115" t="s">
        <v>87</v>
      </c>
      <c r="N460" s="115" t="s">
        <v>87</v>
      </c>
      <c r="O460" s="115" t="s">
        <v>87</v>
      </c>
      <c r="P460" s="115" t="s">
        <v>87</v>
      </c>
      <c r="Q460" s="115" t="s">
        <v>87</v>
      </c>
      <c r="R460" s="115" t="s">
        <v>87</v>
      </c>
      <c r="S460" s="115" t="s">
        <v>87</v>
      </c>
      <c r="T460" s="115" t="s">
        <v>87</v>
      </c>
      <c r="U460" s="115" t="s">
        <v>87</v>
      </c>
      <c r="V460" s="115" t="s">
        <v>87</v>
      </c>
      <c r="W460" s="115" t="s">
        <v>87</v>
      </c>
      <c r="X460" s="236"/>
    </row>
    <row r="461" spans="1:24" ht="13.5" customHeight="1" x14ac:dyDescent="0.35">
      <c r="A461" s="175">
        <v>0.35416666666666702</v>
      </c>
      <c r="B461" s="115" t="s">
        <v>87</v>
      </c>
      <c r="C461" s="115" t="s">
        <v>87</v>
      </c>
      <c r="D461" s="115" t="s">
        <v>87</v>
      </c>
      <c r="E461" s="115" t="s">
        <v>87</v>
      </c>
      <c r="F461" s="115" t="s">
        <v>87</v>
      </c>
      <c r="G461" s="115" t="s">
        <v>87</v>
      </c>
      <c r="H461" s="115" t="s">
        <v>87</v>
      </c>
      <c r="I461" s="115" t="s">
        <v>87</v>
      </c>
      <c r="J461" s="115" t="s">
        <v>87</v>
      </c>
      <c r="K461" s="115" t="s">
        <v>87</v>
      </c>
      <c r="L461" s="115" t="s">
        <v>87</v>
      </c>
      <c r="M461" s="115" t="s">
        <v>87</v>
      </c>
      <c r="N461" s="115" t="s">
        <v>87</v>
      </c>
      <c r="O461" s="115" t="s">
        <v>87</v>
      </c>
      <c r="P461" s="115" t="s">
        <v>87</v>
      </c>
      <c r="Q461" s="115" t="s">
        <v>87</v>
      </c>
      <c r="R461" s="115" t="s">
        <v>87</v>
      </c>
      <c r="S461" s="115" t="s">
        <v>87</v>
      </c>
      <c r="T461" s="115" t="s">
        <v>87</v>
      </c>
      <c r="U461" s="115" t="s">
        <v>87</v>
      </c>
      <c r="V461" s="115" t="s">
        <v>87</v>
      </c>
      <c r="W461" s="115" t="s">
        <v>87</v>
      </c>
      <c r="X461" s="236"/>
    </row>
    <row r="462" spans="1:24" ht="13.5" customHeight="1" x14ac:dyDescent="0.35">
      <c r="A462" s="175">
        <v>0.36458333333333298</v>
      </c>
      <c r="B462" s="115" t="s">
        <v>87</v>
      </c>
      <c r="C462" s="115" t="s">
        <v>87</v>
      </c>
      <c r="D462" s="115" t="s">
        <v>87</v>
      </c>
      <c r="E462" s="115" t="s">
        <v>87</v>
      </c>
      <c r="F462" s="115" t="s">
        <v>87</v>
      </c>
      <c r="G462" s="115" t="s">
        <v>87</v>
      </c>
      <c r="H462" s="115" t="s">
        <v>87</v>
      </c>
      <c r="I462" s="115" t="s">
        <v>87</v>
      </c>
      <c r="J462" s="115" t="s">
        <v>87</v>
      </c>
      <c r="K462" s="115" t="s">
        <v>87</v>
      </c>
      <c r="L462" s="115" t="s">
        <v>87</v>
      </c>
      <c r="M462" s="115" t="s">
        <v>87</v>
      </c>
      <c r="N462" s="115" t="s">
        <v>87</v>
      </c>
      <c r="O462" s="115" t="s">
        <v>87</v>
      </c>
      <c r="P462" s="115" t="s">
        <v>87</v>
      </c>
      <c r="Q462" s="115" t="s">
        <v>87</v>
      </c>
      <c r="R462" s="115" t="s">
        <v>87</v>
      </c>
      <c r="S462" s="115" t="s">
        <v>87</v>
      </c>
      <c r="T462" s="115" t="s">
        <v>87</v>
      </c>
      <c r="U462" s="115" t="s">
        <v>87</v>
      </c>
      <c r="V462" s="115" t="s">
        <v>87</v>
      </c>
      <c r="W462" s="115" t="s">
        <v>87</v>
      </c>
      <c r="X462" s="236"/>
    </row>
    <row r="463" spans="1:24" ht="13.5" customHeight="1" x14ac:dyDescent="0.35">
      <c r="A463" s="175">
        <v>0.375</v>
      </c>
      <c r="B463" s="115" t="s">
        <v>87</v>
      </c>
      <c r="C463" s="115" t="s">
        <v>87</v>
      </c>
      <c r="D463" s="115" t="s">
        <v>87</v>
      </c>
      <c r="E463" s="115" t="s">
        <v>87</v>
      </c>
      <c r="F463" s="115" t="s">
        <v>87</v>
      </c>
      <c r="G463" s="115" t="s">
        <v>87</v>
      </c>
      <c r="H463" s="115" t="s">
        <v>87</v>
      </c>
      <c r="I463" s="115" t="s">
        <v>87</v>
      </c>
      <c r="J463" s="115" t="s">
        <v>87</v>
      </c>
      <c r="K463" s="115" t="s">
        <v>87</v>
      </c>
      <c r="L463" s="115" t="s">
        <v>87</v>
      </c>
      <c r="M463" s="115" t="s">
        <v>87</v>
      </c>
      <c r="N463" s="115" t="s">
        <v>87</v>
      </c>
      <c r="O463" s="115" t="s">
        <v>87</v>
      </c>
      <c r="P463" s="115" t="s">
        <v>87</v>
      </c>
      <c r="Q463" s="115" t="s">
        <v>87</v>
      </c>
      <c r="R463" s="115" t="s">
        <v>87</v>
      </c>
      <c r="S463" s="115" t="s">
        <v>87</v>
      </c>
      <c r="T463" s="115" t="s">
        <v>87</v>
      </c>
      <c r="U463" s="115" t="s">
        <v>87</v>
      </c>
      <c r="V463" s="115" t="s">
        <v>87</v>
      </c>
      <c r="W463" s="115" t="s">
        <v>87</v>
      </c>
      <c r="X463" s="236"/>
    </row>
    <row r="464" spans="1:24" ht="13.5" customHeight="1" x14ac:dyDescent="0.35">
      <c r="A464" s="175">
        <v>0.38541666666666702</v>
      </c>
      <c r="B464" s="115" t="s">
        <v>87</v>
      </c>
      <c r="C464" s="115" t="s">
        <v>87</v>
      </c>
      <c r="D464" s="115" t="s">
        <v>87</v>
      </c>
      <c r="E464" s="115" t="s">
        <v>87</v>
      </c>
      <c r="F464" s="115" t="s">
        <v>87</v>
      </c>
      <c r="G464" s="115" t="s">
        <v>87</v>
      </c>
      <c r="H464" s="115" t="s">
        <v>87</v>
      </c>
      <c r="I464" s="115" t="s">
        <v>87</v>
      </c>
      <c r="J464" s="115" t="s">
        <v>87</v>
      </c>
      <c r="K464" s="115" t="s">
        <v>87</v>
      </c>
      <c r="L464" s="115" t="s">
        <v>87</v>
      </c>
      <c r="M464" s="115" t="s">
        <v>87</v>
      </c>
      <c r="N464" s="115" t="s">
        <v>87</v>
      </c>
      <c r="O464" s="115" t="s">
        <v>87</v>
      </c>
      <c r="P464" s="115" t="s">
        <v>87</v>
      </c>
      <c r="Q464" s="115" t="s">
        <v>87</v>
      </c>
      <c r="R464" s="115" t="s">
        <v>87</v>
      </c>
      <c r="S464" s="115" t="s">
        <v>87</v>
      </c>
      <c r="T464" s="115" t="s">
        <v>87</v>
      </c>
      <c r="U464" s="115" t="s">
        <v>87</v>
      </c>
      <c r="V464" s="115" t="s">
        <v>87</v>
      </c>
      <c r="W464" s="115" t="s">
        <v>87</v>
      </c>
      <c r="X464" s="236"/>
    </row>
    <row r="465" spans="1:24" ht="13.5" customHeight="1" x14ac:dyDescent="0.35">
      <c r="A465" s="175">
        <v>0.39583333333333298</v>
      </c>
      <c r="B465" s="115" t="s">
        <v>87</v>
      </c>
      <c r="C465" s="115" t="s">
        <v>87</v>
      </c>
      <c r="D465" s="115" t="s">
        <v>87</v>
      </c>
      <c r="E465" s="115" t="s">
        <v>87</v>
      </c>
      <c r="F465" s="115" t="s">
        <v>87</v>
      </c>
      <c r="G465" s="115" t="s">
        <v>87</v>
      </c>
      <c r="H465" s="115" t="s">
        <v>87</v>
      </c>
      <c r="I465" s="115" t="s">
        <v>87</v>
      </c>
      <c r="J465" s="115" t="s">
        <v>87</v>
      </c>
      <c r="K465" s="115" t="s">
        <v>87</v>
      </c>
      <c r="L465" s="115" t="s">
        <v>87</v>
      </c>
      <c r="M465" s="115" t="s">
        <v>87</v>
      </c>
      <c r="N465" s="115" t="s">
        <v>87</v>
      </c>
      <c r="O465" s="115" t="s">
        <v>87</v>
      </c>
      <c r="P465" s="115" t="s">
        <v>87</v>
      </c>
      <c r="Q465" s="115" t="s">
        <v>87</v>
      </c>
      <c r="R465" s="115" t="s">
        <v>87</v>
      </c>
      <c r="S465" s="115" t="s">
        <v>87</v>
      </c>
      <c r="T465" s="115" t="s">
        <v>87</v>
      </c>
      <c r="U465" s="115" t="s">
        <v>87</v>
      </c>
      <c r="V465" s="115" t="s">
        <v>87</v>
      </c>
      <c r="W465" s="115" t="s">
        <v>87</v>
      </c>
      <c r="X465" s="236"/>
    </row>
    <row r="466" spans="1:24" ht="13.5" customHeight="1" x14ac:dyDescent="0.35">
      <c r="A466" s="175">
        <v>0.40625</v>
      </c>
      <c r="B466" s="115" t="s">
        <v>87</v>
      </c>
      <c r="C466" s="115" t="s">
        <v>87</v>
      </c>
      <c r="D466" s="115" t="s">
        <v>87</v>
      </c>
      <c r="E466" s="115" t="s">
        <v>87</v>
      </c>
      <c r="F466" s="115" t="s">
        <v>87</v>
      </c>
      <c r="G466" s="115" t="s">
        <v>87</v>
      </c>
      <c r="H466" s="115" t="s">
        <v>87</v>
      </c>
      <c r="I466" s="115" t="s">
        <v>87</v>
      </c>
      <c r="J466" s="115" t="s">
        <v>87</v>
      </c>
      <c r="K466" s="115" t="s">
        <v>87</v>
      </c>
      <c r="L466" s="115" t="s">
        <v>87</v>
      </c>
      <c r="M466" s="115" t="s">
        <v>87</v>
      </c>
      <c r="N466" s="115" t="s">
        <v>87</v>
      </c>
      <c r="O466" s="115" t="s">
        <v>87</v>
      </c>
      <c r="P466" s="115" t="s">
        <v>87</v>
      </c>
      <c r="Q466" s="115" t="s">
        <v>87</v>
      </c>
      <c r="R466" s="115" t="s">
        <v>87</v>
      </c>
      <c r="S466" s="115" t="s">
        <v>87</v>
      </c>
      <c r="T466" s="115" t="s">
        <v>87</v>
      </c>
      <c r="U466" s="115" t="s">
        <v>87</v>
      </c>
      <c r="V466" s="115" t="s">
        <v>87</v>
      </c>
      <c r="W466" s="115" t="s">
        <v>87</v>
      </c>
      <c r="X466" s="236"/>
    </row>
    <row r="467" spans="1:24" ht="13.5" customHeight="1" x14ac:dyDescent="0.35">
      <c r="A467" s="175">
        <v>0.41666666666666702</v>
      </c>
      <c r="B467" s="115" t="s">
        <v>87</v>
      </c>
      <c r="C467" s="115" t="s">
        <v>87</v>
      </c>
      <c r="D467" s="115" t="s">
        <v>87</v>
      </c>
      <c r="E467" s="115" t="s">
        <v>87</v>
      </c>
      <c r="F467" s="115" t="s">
        <v>87</v>
      </c>
      <c r="G467" s="115" t="s">
        <v>87</v>
      </c>
      <c r="H467" s="115" t="s">
        <v>87</v>
      </c>
      <c r="I467" s="115" t="s">
        <v>87</v>
      </c>
      <c r="J467" s="115" t="s">
        <v>87</v>
      </c>
      <c r="K467" s="115" t="s">
        <v>87</v>
      </c>
      <c r="L467" s="115" t="s">
        <v>87</v>
      </c>
      <c r="M467" s="115" t="s">
        <v>87</v>
      </c>
      <c r="N467" s="115" t="s">
        <v>87</v>
      </c>
      <c r="O467" s="115" t="s">
        <v>87</v>
      </c>
      <c r="P467" s="115" t="s">
        <v>87</v>
      </c>
      <c r="Q467" s="115" t="s">
        <v>87</v>
      </c>
      <c r="R467" s="115" t="s">
        <v>87</v>
      </c>
      <c r="S467" s="115" t="s">
        <v>87</v>
      </c>
      <c r="T467" s="115" t="s">
        <v>87</v>
      </c>
      <c r="U467" s="115" t="s">
        <v>87</v>
      </c>
      <c r="V467" s="115" t="s">
        <v>87</v>
      </c>
      <c r="W467" s="115" t="s">
        <v>87</v>
      </c>
      <c r="X467" s="236"/>
    </row>
    <row r="468" spans="1:24" ht="13.5" customHeight="1" x14ac:dyDescent="0.35">
      <c r="A468" s="175">
        <v>0.42708333333333298</v>
      </c>
      <c r="B468" s="115" t="s">
        <v>87</v>
      </c>
      <c r="C468" s="115" t="s">
        <v>87</v>
      </c>
      <c r="D468" s="115" t="s">
        <v>87</v>
      </c>
      <c r="E468" s="115" t="s">
        <v>87</v>
      </c>
      <c r="F468" s="115" t="s">
        <v>87</v>
      </c>
      <c r="G468" s="115" t="s">
        <v>87</v>
      </c>
      <c r="H468" s="115" t="s">
        <v>87</v>
      </c>
      <c r="I468" s="115" t="s">
        <v>87</v>
      </c>
      <c r="J468" s="115" t="s">
        <v>87</v>
      </c>
      <c r="K468" s="115" t="s">
        <v>87</v>
      </c>
      <c r="L468" s="115" t="s">
        <v>87</v>
      </c>
      <c r="M468" s="115" t="s">
        <v>87</v>
      </c>
      <c r="N468" s="115" t="s">
        <v>87</v>
      </c>
      <c r="O468" s="115" t="s">
        <v>87</v>
      </c>
      <c r="P468" s="115" t="s">
        <v>87</v>
      </c>
      <c r="Q468" s="115" t="s">
        <v>87</v>
      </c>
      <c r="R468" s="115" t="s">
        <v>87</v>
      </c>
      <c r="S468" s="115" t="s">
        <v>87</v>
      </c>
      <c r="T468" s="115" t="s">
        <v>87</v>
      </c>
      <c r="U468" s="115" t="s">
        <v>87</v>
      </c>
      <c r="V468" s="115" t="s">
        <v>87</v>
      </c>
      <c r="W468" s="115" t="s">
        <v>87</v>
      </c>
      <c r="X468" s="236"/>
    </row>
    <row r="469" spans="1:24" ht="13.5" customHeight="1" x14ac:dyDescent="0.35">
      <c r="A469" s="175">
        <v>0.4375</v>
      </c>
      <c r="B469" s="115" t="s">
        <v>87</v>
      </c>
      <c r="C469" s="115" t="s">
        <v>87</v>
      </c>
      <c r="D469" s="115" t="s">
        <v>87</v>
      </c>
      <c r="E469" s="115" t="s">
        <v>87</v>
      </c>
      <c r="F469" s="115" t="s">
        <v>87</v>
      </c>
      <c r="G469" s="115" t="s">
        <v>87</v>
      </c>
      <c r="H469" s="115" t="s">
        <v>87</v>
      </c>
      <c r="I469" s="115" t="s">
        <v>87</v>
      </c>
      <c r="J469" s="115" t="s">
        <v>87</v>
      </c>
      <c r="K469" s="115" t="s">
        <v>87</v>
      </c>
      <c r="L469" s="115" t="s">
        <v>87</v>
      </c>
      <c r="M469" s="115" t="s">
        <v>87</v>
      </c>
      <c r="N469" s="115" t="s">
        <v>87</v>
      </c>
      <c r="O469" s="115" t="s">
        <v>87</v>
      </c>
      <c r="P469" s="115" t="s">
        <v>87</v>
      </c>
      <c r="Q469" s="115" t="s">
        <v>87</v>
      </c>
      <c r="R469" s="115" t="s">
        <v>87</v>
      </c>
      <c r="S469" s="115" t="s">
        <v>87</v>
      </c>
      <c r="T469" s="115" t="s">
        <v>87</v>
      </c>
      <c r="U469" s="115" t="s">
        <v>87</v>
      </c>
      <c r="V469" s="115" t="s">
        <v>87</v>
      </c>
      <c r="W469" s="115" t="s">
        <v>87</v>
      </c>
      <c r="X469" s="236"/>
    </row>
    <row r="470" spans="1:24" ht="13.5" customHeight="1" x14ac:dyDescent="0.35">
      <c r="A470" s="175">
        <v>0.44791666666666702</v>
      </c>
      <c r="B470" s="115" t="s">
        <v>87</v>
      </c>
      <c r="C470" s="115" t="s">
        <v>87</v>
      </c>
      <c r="D470" s="115" t="s">
        <v>87</v>
      </c>
      <c r="E470" s="115" t="s">
        <v>87</v>
      </c>
      <c r="F470" s="115" t="s">
        <v>87</v>
      </c>
      <c r="G470" s="115" t="s">
        <v>87</v>
      </c>
      <c r="H470" s="115" t="s">
        <v>87</v>
      </c>
      <c r="I470" s="115" t="s">
        <v>87</v>
      </c>
      <c r="J470" s="115" t="s">
        <v>87</v>
      </c>
      <c r="K470" s="115" t="s">
        <v>87</v>
      </c>
      <c r="L470" s="115" t="s">
        <v>87</v>
      </c>
      <c r="M470" s="115" t="s">
        <v>87</v>
      </c>
      <c r="N470" s="115" t="s">
        <v>87</v>
      </c>
      <c r="O470" s="115" t="s">
        <v>87</v>
      </c>
      <c r="P470" s="115" t="s">
        <v>87</v>
      </c>
      <c r="Q470" s="115" t="s">
        <v>87</v>
      </c>
      <c r="R470" s="115" t="s">
        <v>87</v>
      </c>
      <c r="S470" s="115" t="s">
        <v>87</v>
      </c>
      <c r="T470" s="115" t="s">
        <v>87</v>
      </c>
      <c r="U470" s="115" t="s">
        <v>87</v>
      </c>
      <c r="V470" s="115" t="s">
        <v>87</v>
      </c>
      <c r="W470" s="115" t="s">
        <v>87</v>
      </c>
      <c r="X470" s="236"/>
    </row>
    <row r="471" spans="1:24" ht="13.5" customHeight="1" x14ac:dyDescent="0.35">
      <c r="A471" s="175">
        <v>0.45833333333333298</v>
      </c>
      <c r="B471" s="115">
        <v>24</v>
      </c>
      <c r="C471" s="115">
        <v>0</v>
      </c>
      <c r="D471" s="115">
        <v>0</v>
      </c>
      <c r="E471" s="115">
        <v>0</v>
      </c>
      <c r="F471" s="115">
        <v>10</v>
      </c>
      <c r="G471" s="115">
        <v>11</v>
      </c>
      <c r="H471" s="115">
        <v>3</v>
      </c>
      <c r="I471" s="115">
        <v>0</v>
      </c>
      <c r="J471" s="115">
        <v>0</v>
      </c>
      <c r="K471" s="115">
        <v>0</v>
      </c>
      <c r="L471" s="115">
        <v>0</v>
      </c>
      <c r="M471" s="115">
        <v>0</v>
      </c>
      <c r="N471" s="115">
        <v>0</v>
      </c>
      <c r="O471" s="115">
        <v>0</v>
      </c>
      <c r="P471" s="115">
        <v>0</v>
      </c>
      <c r="Q471" s="115">
        <v>0</v>
      </c>
      <c r="R471" s="115">
        <v>0</v>
      </c>
      <c r="S471" s="115">
        <v>0</v>
      </c>
      <c r="T471" s="115">
        <v>0</v>
      </c>
      <c r="U471" s="115">
        <v>0</v>
      </c>
      <c r="V471" s="115">
        <v>26</v>
      </c>
      <c r="W471" s="115">
        <v>29.8</v>
      </c>
      <c r="X471" s="236"/>
    </row>
    <row r="472" spans="1:24" ht="13.5" customHeight="1" x14ac:dyDescent="0.35">
      <c r="A472" s="175">
        <v>0.46875</v>
      </c>
      <c r="B472" s="115">
        <v>32</v>
      </c>
      <c r="C472" s="115">
        <v>0</v>
      </c>
      <c r="D472" s="115">
        <v>0</v>
      </c>
      <c r="E472" s="115">
        <v>1</v>
      </c>
      <c r="F472" s="115">
        <v>11</v>
      </c>
      <c r="G472" s="115">
        <v>12</v>
      </c>
      <c r="H472" s="115">
        <v>8</v>
      </c>
      <c r="I472" s="115">
        <v>0</v>
      </c>
      <c r="J472" s="115">
        <v>0</v>
      </c>
      <c r="K472" s="115">
        <v>0</v>
      </c>
      <c r="L472" s="115">
        <v>0</v>
      </c>
      <c r="M472" s="115">
        <v>0</v>
      </c>
      <c r="N472" s="115">
        <v>0</v>
      </c>
      <c r="O472" s="115">
        <v>0</v>
      </c>
      <c r="P472" s="115">
        <v>0</v>
      </c>
      <c r="Q472" s="115">
        <v>0</v>
      </c>
      <c r="R472" s="115">
        <v>0</v>
      </c>
      <c r="S472" s="115">
        <v>0</v>
      </c>
      <c r="T472" s="115">
        <v>0</v>
      </c>
      <c r="U472" s="115">
        <v>0</v>
      </c>
      <c r="V472" s="115">
        <v>26.8</v>
      </c>
      <c r="W472" s="115">
        <v>30.9</v>
      </c>
      <c r="X472" s="236"/>
    </row>
    <row r="473" spans="1:24" ht="13.5" customHeight="1" x14ac:dyDescent="0.35">
      <c r="A473" s="175">
        <v>0.47916666666666702</v>
      </c>
      <c r="B473" s="115">
        <v>35</v>
      </c>
      <c r="C473" s="115">
        <v>0</v>
      </c>
      <c r="D473" s="115">
        <v>0</v>
      </c>
      <c r="E473" s="115">
        <v>2</v>
      </c>
      <c r="F473" s="115">
        <v>9</v>
      </c>
      <c r="G473" s="115">
        <v>20</v>
      </c>
      <c r="H473" s="115">
        <v>4</v>
      </c>
      <c r="I473" s="115">
        <v>0</v>
      </c>
      <c r="J473" s="115">
        <v>0</v>
      </c>
      <c r="K473" s="115">
        <v>0</v>
      </c>
      <c r="L473" s="115">
        <v>0</v>
      </c>
      <c r="M473" s="115">
        <v>0</v>
      </c>
      <c r="N473" s="115">
        <v>0</v>
      </c>
      <c r="O473" s="115">
        <v>0</v>
      </c>
      <c r="P473" s="115">
        <v>0</v>
      </c>
      <c r="Q473" s="115">
        <v>0</v>
      </c>
      <c r="R473" s="115">
        <v>0</v>
      </c>
      <c r="S473" s="115">
        <v>0</v>
      </c>
      <c r="T473" s="115">
        <v>0</v>
      </c>
      <c r="U473" s="115">
        <v>0</v>
      </c>
      <c r="V473" s="115">
        <v>26.1</v>
      </c>
      <c r="W473" s="115">
        <v>29.4</v>
      </c>
      <c r="X473" s="236"/>
    </row>
    <row r="474" spans="1:24" ht="13.5" customHeight="1" x14ac:dyDescent="0.35">
      <c r="A474" s="175">
        <v>0.48958333333333298</v>
      </c>
      <c r="B474" s="115">
        <v>32</v>
      </c>
      <c r="C474" s="115">
        <v>0</v>
      </c>
      <c r="D474" s="115">
        <v>1</v>
      </c>
      <c r="E474" s="115">
        <v>3</v>
      </c>
      <c r="F474" s="115">
        <v>8</v>
      </c>
      <c r="G474" s="115">
        <v>16</v>
      </c>
      <c r="H474" s="115">
        <v>4</v>
      </c>
      <c r="I474" s="115">
        <v>0</v>
      </c>
      <c r="J474" s="115">
        <v>0</v>
      </c>
      <c r="K474" s="115">
        <v>0</v>
      </c>
      <c r="L474" s="115">
        <v>0</v>
      </c>
      <c r="M474" s="115">
        <v>0</v>
      </c>
      <c r="N474" s="115">
        <v>0</v>
      </c>
      <c r="O474" s="115">
        <v>0</v>
      </c>
      <c r="P474" s="115">
        <v>0</v>
      </c>
      <c r="Q474" s="115">
        <v>0</v>
      </c>
      <c r="R474" s="115">
        <v>0</v>
      </c>
      <c r="S474" s="115">
        <v>0</v>
      </c>
      <c r="T474" s="115">
        <v>0</v>
      </c>
      <c r="U474" s="115">
        <v>0</v>
      </c>
      <c r="V474" s="115">
        <v>24.9</v>
      </c>
      <c r="W474" s="115">
        <v>29.4</v>
      </c>
      <c r="X474" s="236"/>
    </row>
    <row r="475" spans="1:24" ht="13.5" customHeight="1" x14ac:dyDescent="0.35">
      <c r="A475" s="175">
        <v>0.5</v>
      </c>
      <c r="B475" s="115">
        <v>30</v>
      </c>
      <c r="C475" s="115">
        <v>0</v>
      </c>
      <c r="D475" s="115">
        <v>0</v>
      </c>
      <c r="E475" s="115">
        <v>2</v>
      </c>
      <c r="F475" s="115">
        <v>13</v>
      </c>
      <c r="G475" s="115">
        <v>13</v>
      </c>
      <c r="H475" s="115">
        <v>1</v>
      </c>
      <c r="I475" s="115">
        <v>0</v>
      </c>
      <c r="J475" s="115">
        <v>1</v>
      </c>
      <c r="K475" s="115">
        <v>0</v>
      </c>
      <c r="L475" s="115">
        <v>0</v>
      </c>
      <c r="M475" s="115">
        <v>0</v>
      </c>
      <c r="N475" s="115">
        <v>0</v>
      </c>
      <c r="O475" s="115">
        <v>0</v>
      </c>
      <c r="P475" s="115">
        <v>0</v>
      </c>
      <c r="Q475" s="115">
        <v>0</v>
      </c>
      <c r="R475" s="115">
        <v>0</v>
      </c>
      <c r="S475" s="115">
        <v>0</v>
      </c>
      <c r="T475" s="115">
        <v>0</v>
      </c>
      <c r="U475" s="115">
        <v>0</v>
      </c>
      <c r="V475" s="115">
        <v>25.2</v>
      </c>
      <c r="W475" s="115">
        <v>29</v>
      </c>
      <c r="X475" s="236"/>
    </row>
    <row r="476" spans="1:24" ht="13.5" customHeight="1" x14ac:dyDescent="0.35">
      <c r="A476" s="175">
        <v>0.51041666666666696</v>
      </c>
      <c r="B476" s="115">
        <v>31</v>
      </c>
      <c r="C476" s="115">
        <v>0</v>
      </c>
      <c r="D476" s="115">
        <v>0</v>
      </c>
      <c r="E476" s="115">
        <v>5</v>
      </c>
      <c r="F476" s="115">
        <v>5</v>
      </c>
      <c r="G476" s="115">
        <v>19</v>
      </c>
      <c r="H476" s="115">
        <v>0</v>
      </c>
      <c r="I476" s="115">
        <v>1</v>
      </c>
      <c r="J476" s="115">
        <v>0</v>
      </c>
      <c r="K476" s="115">
        <v>1</v>
      </c>
      <c r="L476" s="115">
        <v>0</v>
      </c>
      <c r="M476" s="115">
        <v>0</v>
      </c>
      <c r="N476" s="115">
        <v>0</v>
      </c>
      <c r="O476" s="115">
        <v>0</v>
      </c>
      <c r="P476" s="115">
        <v>0</v>
      </c>
      <c r="Q476" s="115">
        <v>0</v>
      </c>
      <c r="R476" s="115">
        <v>0</v>
      </c>
      <c r="S476" s="115">
        <v>0</v>
      </c>
      <c r="T476" s="115">
        <v>0</v>
      </c>
      <c r="U476" s="115">
        <v>0</v>
      </c>
      <c r="V476" s="115">
        <v>25.4</v>
      </c>
      <c r="W476" s="115">
        <v>28.2</v>
      </c>
      <c r="X476" s="236"/>
    </row>
    <row r="477" spans="1:24" ht="13.5" customHeight="1" x14ac:dyDescent="0.35">
      <c r="A477" s="175">
        <v>0.52083333333333304</v>
      </c>
      <c r="B477" s="115">
        <v>24</v>
      </c>
      <c r="C477" s="115">
        <v>0</v>
      </c>
      <c r="D477" s="115">
        <v>0</v>
      </c>
      <c r="E477" s="115">
        <v>0</v>
      </c>
      <c r="F477" s="115">
        <v>7</v>
      </c>
      <c r="G477" s="115">
        <v>8</v>
      </c>
      <c r="H477" s="115">
        <v>6</v>
      </c>
      <c r="I477" s="115">
        <v>2</v>
      </c>
      <c r="J477" s="115">
        <v>1</v>
      </c>
      <c r="K477" s="115">
        <v>0</v>
      </c>
      <c r="L477" s="115">
        <v>0</v>
      </c>
      <c r="M477" s="115">
        <v>0</v>
      </c>
      <c r="N477" s="115">
        <v>0</v>
      </c>
      <c r="O477" s="115">
        <v>0</v>
      </c>
      <c r="P477" s="115">
        <v>0</v>
      </c>
      <c r="Q477" s="115">
        <v>0</v>
      </c>
      <c r="R477" s="115">
        <v>0</v>
      </c>
      <c r="S477" s="115">
        <v>0</v>
      </c>
      <c r="T477" s="115">
        <v>0</v>
      </c>
      <c r="U477" s="115">
        <v>0</v>
      </c>
      <c r="V477" s="115">
        <v>28.7</v>
      </c>
      <c r="W477" s="115">
        <v>34.200000000000003</v>
      </c>
      <c r="X477" s="236"/>
    </row>
    <row r="478" spans="1:24" ht="13.5" customHeight="1" x14ac:dyDescent="0.35">
      <c r="A478" s="175">
        <v>0.53125</v>
      </c>
      <c r="B478" s="115">
        <v>35</v>
      </c>
      <c r="C478" s="115">
        <v>0</v>
      </c>
      <c r="D478" s="115">
        <v>0</v>
      </c>
      <c r="E478" s="115">
        <v>3</v>
      </c>
      <c r="F478" s="115">
        <v>14</v>
      </c>
      <c r="G478" s="115">
        <v>16</v>
      </c>
      <c r="H478" s="115">
        <v>2</v>
      </c>
      <c r="I478" s="115">
        <v>0</v>
      </c>
      <c r="J478" s="115">
        <v>0</v>
      </c>
      <c r="K478" s="115">
        <v>0</v>
      </c>
      <c r="L478" s="115">
        <v>0</v>
      </c>
      <c r="M478" s="115">
        <v>0</v>
      </c>
      <c r="N478" s="115">
        <v>0</v>
      </c>
      <c r="O478" s="115">
        <v>0</v>
      </c>
      <c r="P478" s="115">
        <v>0</v>
      </c>
      <c r="Q478" s="115">
        <v>0</v>
      </c>
      <c r="R478" s="115">
        <v>0</v>
      </c>
      <c r="S478" s="115">
        <v>0</v>
      </c>
      <c r="T478" s="115">
        <v>0</v>
      </c>
      <c r="U478" s="115">
        <v>0</v>
      </c>
      <c r="V478" s="115">
        <v>24.9</v>
      </c>
      <c r="W478" s="115">
        <v>28.1</v>
      </c>
      <c r="X478" s="236"/>
    </row>
    <row r="479" spans="1:24" ht="13.5" customHeight="1" x14ac:dyDescent="0.35">
      <c r="A479" s="175">
        <v>0.54166666666666696</v>
      </c>
      <c r="B479" s="115">
        <v>22</v>
      </c>
      <c r="C479" s="115">
        <v>0</v>
      </c>
      <c r="D479" s="115">
        <v>0</v>
      </c>
      <c r="E479" s="115">
        <v>2</v>
      </c>
      <c r="F479" s="115">
        <v>7</v>
      </c>
      <c r="G479" s="115">
        <v>11</v>
      </c>
      <c r="H479" s="115">
        <v>1</v>
      </c>
      <c r="I479" s="115">
        <v>1</v>
      </c>
      <c r="J479" s="115">
        <v>0</v>
      </c>
      <c r="K479" s="115">
        <v>0</v>
      </c>
      <c r="L479" s="115">
        <v>0</v>
      </c>
      <c r="M479" s="115">
        <v>0</v>
      </c>
      <c r="N479" s="115">
        <v>0</v>
      </c>
      <c r="O479" s="115">
        <v>0</v>
      </c>
      <c r="P479" s="115">
        <v>0</v>
      </c>
      <c r="Q479" s="115">
        <v>0</v>
      </c>
      <c r="R479" s="115">
        <v>0</v>
      </c>
      <c r="S479" s="115">
        <v>0</v>
      </c>
      <c r="T479" s="115">
        <v>0</v>
      </c>
      <c r="U479" s="115">
        <v>0</v>
      </c>
      <c r="V479" s="115">
        <v>26</v>
      </c>
      <c r="W479" s="115">
        <v>28.6</v>
      </c>
      <c r="X479" s="236"/>
    </row>
    <row r="480" spans="1:24" ht="13.5" customHeight="1" x14ac:dyDescent="0.35">
      <c r="A480" s="175">
        <v>0.55208333333333304</v>
      </c>
      <c r="B480" s="115">
        <v>29</v>
      </c>
      <c r="C480" s="115">
        <v>0</v>
      </c>
      <c r="D480" s="115">
        <v>0</v>
      </c>
      <c r="E480" s="115">
        <v>6</v>
      </c>
      <c r="F480" s="115">
        <v>10</v>
      </c>
      <c r="G480" s="115">
        <v>10</v>
      </c>
      <c r="H480" s="115">
        <v>3</v>
      </c>
      <c r="I480" s="115">
        <v>0</v>
      </c>
      <c r="J480" s="115">
        <v>0</v>
      </c>
      <c r="K480" s="115">
        <v>0</v>
      </c>
      <c r="L480" s="115">
        <v>0</v>
      </c>
      <c r="M480" s="115">
        <v>0</v>
      </c>
      <c r="N480" s="115">
        <v>0</v>
      </c>
      <c r="O480" s="115">
        <v>0</v>
      </c>
      <c r="P480" s="115">
        <v>0</v>
      </c>
      <c r="Q480" s="115">
        <v>0</v>
      </c>
      <c r="R480" s="115">
        <v>0</v>
      </c>
      <c r="S480" s="115">
        <v>0</v>
      </c>
      <c r="T480" s="115">
        <v>0</v>
      </c>
      <c r="U480" s="115">
        <v>0</v>
      </c>
      <c r="V480" s="115">
        <v>24.1</v>
      </c>
      <c r="W480" s="115">
        <v>28.1</v>
      </c>
      <c r="X480" s="236"/>
    </row>
    <row r="481" spans="1:24" ht="13.5" customHeight="1" x14ac:dyDescent="0.35">
      <c r="A481" s="175">
        <v>0.5625</v>
      </c>
      <c r="B481" s="115">
        <v>39</v>
      </c>
      <c r="C481" s="115">
        <v>0</v>
      </c>
      <c r="D481" s="115">
        <v>0</v>
      </c>
      <c r="E481" s="115">
        <v>3</v>
      </c>
      <c r="F481" s="115">
        <v>17</v>
      </c>
      <c r="G481" s="115">
        <v>16</v>
      </c>
      <c r="H481" s="115">
        <v>3</v>
      </c>
      <c r="I481" s="115">
        <v>0</v>
      </c>
      <c r="J481" s="115">
        <v>0</v>
      </c>
      <c r="K481" s="115">
        <v>0</v>
      </c>
      <c r="L481" s="115">
        <v>0</v>
      </c>
      <c r="M481" s="115">
        <v>0</v>
      </c>
      <c r="N481" s="115">
        <v>0</v>
      </c>
      <c r="O481" s="115">
        <v>0</v>
      </c>
      <c r="P481" s="115">
        <v>0</v>
      </c>
      <c r="Q481" s="115">
        <v>0</v>
      </c>
      <c r="R481" s="115">
        <v>0</v>
      </c>
      <c r="S481" s="115">
        <v>0</v>
      </c>
      <c r="T481" s="115">
        <v>0</v>
      </c>
      <c r="U481" s="115">
        <v>0</v>
      </c>
      <c r="V481" s="115">
        <v>24.6</v>
      </c>
      <c r="W481" s="115">
        <v>27.9</v>
      </c>
      <c r="X481" s="236"/>
    </row>
    <row r="482" spans="1:24" ht="13.5" customHeight="1" x14ac:dyDescent="0.35">
      <c r="A482" s="175">
        <v>0.57291666666666696</v>
      </c>
      <c r="B482" s="115">
        <v>34</v>
      </c>
      <c r="C482" s="115">
        <v>1</v>
      </c>
      <c r="D482" s="115">
        <v>0</v>
      </c>
      <c r="E482" s="115">
        <v>1</v>
      </c>
      <c r="F482" s="115">
        <v>16</v>
      </c>
      <c r="G482" s="115">
        <v>14</v>
      </c>
      <c r="H482" s="115">
        <v>1</v>
      </c>
      <c r="I482" s="115">
        <v>1</v>
      </c>
      <c r="J482" s="115">
        <v>0</v>
      </c>
      <c r="K482" s="115">
        <v>0</v>
      </c>
      <c r="L482" s="115">
        <v>0</v>
      </c>
      <c r="M482" s="115">
        <v>0</v>
      </c>
      <c r="N482" s="115">
        <v>0</v>
      </c>
      <c r="O482" s="115">
        <v>0</v>
      </c>
      <c r="P482" s="115">
        <v>0</v>
      </c>
      <c r="Q482" s="115">
        <v>0</v>
      </c>
      <c r="R482" s="115">
        <v>0</v>
      </c>
      <c r="S482" s="115">
        <v>0</v>
      </c>
      <c r="T482" s="115">
        <v>0</v>
      </c>
      <c r="U482" s="115">
        <v>0</v>
      </c>
      <c r="V482" s="115">
        <v>24.7</v>
      </c>
      <c r="W482" s="115">
        <v>28.6</v>
      </c>
      <c r="X482" s="236"/>
    </row>
    <row r="483" spans="1:24" ht="13.5" customHeight="1" x14ac:dyDescent="0.35">
      <c r="A483" s="175">
        <v>0.58333333333333304</v>
      </c>
      <c r="B483" s="115">
        <v>37</v>
      </c>
      <c r="C483" s="115">
        <v>0</v>
      </c>
      <c r="D483" s="115">
        <v>0</v>
      </c>
      <c r="E483" s="115">
        <v>5</v>
      </c>
      <c r="F483" s="115">
        <v>18</v>
      </c>
      <c r="G483" s="115">
        <v>13</v>
      </c>
      <c r="H483" s="115">
        <v>0</v>
      </c>
      <c r="I483" s="115">
        <v>1</v>
      </c>
      <c r="J483" s="115">
        <v>0</v>
      </c>
      <c r="K483" s="115">
        <v>0</v>
      </c>
      <c r="L483" s="115">
        <v>0</v>
      </c>
      <c r="M483" s="115">
        <v>0</v>
      </c>
      <c r="N483" s="115">
        <v>0</v>
      </c>
      <c r="O483" s="115">
        <v>0</v>
      </c>
      <c r="P483" s="115">
        <v>0</v>
      </c>
      <c r="Q483" s="115">
        <v>0</v>
      </c>
      <c r="R483" s="115">
        <v>0</v>
      </c>
      <c r="S483" s="115">
        <v>0</v>
      </c>
      <c r="T483" s="115">
        <v>0</v>
      </c>
      <c r="U483" s="115">
        <v>0</v>
      </c>
      <c r="V483" s="115">
        <v>24.4</v>
      </c>
      <c r="W483" s="115">
        <v>27.6</v>
      </c>
      <c r="X483" s="236"/>
    </row>
    <row r="484" spans="1:24" ht="13.5" customHeight="1" x14ac:dyDescent="0.35">
      <c r="A484" s="175">
        <v>0.59375</v>
      </c>
      <c r="B484" s="115">
        <v>37</v>
      </c>
      <c r="C484" s="115">
        <v>0</v>
      </c>
      <c r="D484" s="115">
        <v>5</v>
      </c>
      <c r="E484" s="115">
        <v>2</v>
      </c>
      <c r="F484" s="115">
        <v>15</v>
      </c>
      <c r="G484" s="115">
        <v>14</v>
      </c>
      <c r="H484" s="115">
        <v>1</v>
      </c>
      <c r="I484" s="115">
        <v>0</v>
      </c>
      <c r="J484" s="115">
        <v>0</v>
      </c>
      <c r="K484" s="115">
        <v>0</v>
      </c>
      <c r="L484" s="115">
        <v>0</v>
      </c>
      <c r="M484" s="115">
        <v>0</v>
      </c>
      <c r="N484" s="115">
        <v>0</v>
      </c>
      <c r="O484" s="115">
        <v>0</v>
      </c>
      <c r="P484" s="115">
        <v>0</v>
      </c>
      <c r="Q484" s="115">
        <v>0</v>
      </c>
      <c r="R484" s="115">
        <v>0</v>
      </c>
      <c r="S484" s="115">
        <v>0</v>
      </c>
      <c r="T484" s="115">
        <v>0</v>
      </c>
      <c r="U484" s="115">
        <v>0</v>
      </c>
      <c r="V484" s="115">
        <v>23.4</v>
      </c>
      <c r="W484" s="115">
        <v>28.5</v>
      </c>
      <c r="X484" s="236"/>
    </row>
    <row r="485" spans="1:24" ht="13.5" customHeight="1" x14ac:dyDescent="0.35">
      <c r="A485" s="175">
        <v>0.60416666666666696</v>
      </c>
      <c r="B485" s="115">
        <v>33</v>
      </c>
      <c r="C485" s="115">
        <v>0</v>
      </c>
      <c r="D485" s="115">
        <v>2</v>
      </c>
      <c r="E485" s="115">
        <v>6</v>
      </c>
      <c r="F485" s="115">
        <v>14</v>
      </c>
      <c r="G485" s="115">
        <v>9</v>
      </c>
      <c r="H485" s="115">
        <v>2</v>
      </c>
      <c r="I485" s="115">
        <v>0</v>
      </c>
      <c r="J485" s="115">
        <v>0</v>
      </c>
      <c r="K485" s="115">
        <v>0</v>
      </c>
      <c r="L485" s="115">
        <v>0</v>
      </c>
      <c r="M485" s="115">
        <v>0</v>
      </c>
      <c r="N485" s="115">
        <v>0</v>
      </c>
      <c r="O485" s="115">
        <v>0</v>
      </c>
      <c r="P485" s="115">
        <v>0</v>
      </c>
      <c r="Q485" s="115">
        <v>0</v>
      </c>
      <c r="R485" s="115">
        <v>0</v>
      </c>
      <c r="S485" s="115">
        <v>0</v>
      </c>
      <c r="T485" s="115">
        <v>0</v>
      </c>
      <c r="U485" s="115">
        <v>0</v>
      </c>
      <c r="V485" s="115">
        <v>23.4</v>
      </c>
      <c r="W485" s="115">
        <v>29</v>
      </c>
      <c r="X485" s="236"/>
    </row>
    <row r="486" spans="1:24" ht="13.5" customHeight="1" x14ac:dyDescent="0.35">
      <c r="A486" s="175">
        <v>0.61458333333333304</v>
      </c>
      <c r="B486" s="115">
        <v>39</v>
      </c>
      <c r="C486" s="115">
        <v>0</v>
      </c>
      <c r="D486" s="115">
        <v>0</v>
      </c>
      <c r="E486" s="115">
        <v>3</v>
      </c>
      <c r="F486" s="115">
        <v>13</v>
      </c>
      <c r="G486" s="115">
        <v>18</v>
      </c>
      <c r="H486" s="115">
        <v>5</v>
      </c>
      <c r="I486" s="115">
        <v>0</v>
      </c>
      <c r="J486" s="115">
        <v>0</v>
      </c>
      <c r="K486" s="115">
        <v>0</v>
      </c>
      <c r="L486" s="115">
        <v>0</v>
      </c>
      <c r="M486" s="115">
        <v>0</v>
      </c>
      <c r="N486" s="115">
        <v>0</v>
      </c>
      <c r="O486" s="115">
        <v>0</v>
      </c>
      <c r="P486" s="115">
        <v>0</v>
      </c>
      <c r="Q486" s="115">
        <v>0</v>
      </c>
      <c r="R486" s="115">
        <v>0</v>
      </c>
      <c r="S486" s="115">
        <v>0</v>
      </c>
      <c r="T486" s="115">
        <v>0</v>
      </c>
      <c r="U486" s="115">
        <v>0</v>
      </c>
      <c r="V486" s="115">
        <v>25.5</v>
      </c>
      <c r="W486" s="115">
        <v>29.5</v>
      </c>
      <c r="X486" s="236"/>
    </row>
    <row r="487" spans="1:24" ht="13.5" customHeight="1" x14ac:dyDescent="0.35">
      <c r="A487" s="175">
        <v>0.625</v>
      </c>
      <c r="B487" s="115">
        <v>55</v>
      </c>
      <c r="C487" s="115">
        <v>0</v>
      </c>
      <c r="D487" s="115">
        <v>4</v>
      </c>
      <c r="E487" s="115">
        <v>4</v>
      </c>
      <c r="F487" s="115">
        <v>28</v>
      </c>
      <c r="G487" s="115">
        <v>15</v>
      </c>
      <c r="H487" s="115">
        <v>4</v>
      </c>
      <c r="I487" s="115">
        <v>0</v>
      </c>
      <c r="J487" s="115">
        <v>0</v>
      </c>
      <c r="K487" s="115">
        <v>0</v>
      </c>
      <c r="L487" s="115">
        <v>0</v>
      </c>
      <c r="M487" s="115">
        <v>0</v>
      </c>
      <c r="N487" s="115">
        <v>0</v>
      </c>
      <c r="O487" s="115">
        <v>0</v>
      </c>
      <c r="P487" s="115">
        <v>0</v>
      </c>
      <c r="Q487" s="115">
        <v>0</v>
      </c>
      <c r="R487" s="115">
        <v>0</v>
      </c>
      <c r="S487" s="115">
        <v>0</v>
      </c>
      <c r="T487" s="115">
        <v>0</v>
      </c>
      <c r="U487" s="115">
        <v>0</v>
      </c>
      <c r="V487" s="115">
        <v>23.6</v>
      </c>
      <c r="W487" s="115">
        <v>28.4</v>
      </c>
      <c r="X487" s="236"/>
    </row>
    <row r="488" spans="1:24" ht="13.5" customHeight="1" x14ac:dyDescent="0.35">
      <c r="A488" s="175">
        <v>0.63541666666666696</v>
      </c>
      <c r="B488" s="115">
        <v>35</v>
      </c>
      <c r="C488" s="115">
        <v>0</v>
      </c>
      <c r="D488" s="115">
        <v>1</v>
      </c>
      <c r="E488" s="115">
        <v>2</v>
      </c>
      <c r="F488" s="115">
        <v>6</v>
      </c>
      <c r="G488" s="115">
        <v>22</v>
      </c>
      <c r="H488" s="115">
        <v>3</v>
      </c>
      <c r="I488" s="115">
        <v>1</v>
      </c>
      <c r="J488" s="115">
        <v>0</v>
      </c>
      <c r="K488" s="115">
        <v>0</v>
      </c>
      <c r="L488" s="115">
        <v>0</v>
      </c>
      <c r="M488" s="115">
        <v>0</v>
      </c>
      <c r="N488" s="115">
        <v>0</v>
      </c>
      <c r="O488" s="115">
        <v>0</v>
      </c>
      <c r="P488" s="115">
        <v>0</v>
      </c>
      <c r="Q488" s="115">
        <v>0</v>
      </c>
      <c r="R488" s="115">
        <v>0</v>
      </c>
      <c r="S488" s="115">
        <v>0</v>
      </c>
      <c r="T488" s="115">
        <v>0</v>
      </c>
      <c r="U488" s="115">
        <v>0</v>
      </c>
      <c r="V488" s="115">
        <v>26.2</v>
      </c>
      <c r="W488" s="115">
        <v>29.7</v>
      </c>
      <c r="X488" s="236"/>
    </row>
    <row r="489" spans="1:24" ht="13.5" customHeight="1" x14ac:dyDescent="0.35">
      <c r="A489" s="175">
        <v>0.64583333333333304</v>
      </c>
      <c r="B489" s="115">
        <v>52</v>
      </c>
      <c r="C489" s="115">
        <v>0</v>
      </c>
      <c r="D489" s="115">
        <v>1</v>
      </c>
      <c r="E489" s="115">
        <v>5</v>
      </c>
      <c r="F489" s="115">
        <v>10</v>
      </c>
      <c r="G489" s="115">
        <v>25</v>
      </c>
      <c r="H489" s="115">
        <v>10</v>
      </c>
      <c r="I489" s="115">
        <v>1</v>
      </c>
      <c r="J489" s="115">
        <v>0</v>
      </c>
      <c r="K489" s="115">
        <v>0</v>
      </c>
      <c r="L489" s="115">
        <v>0</v>
      </c>
      <c r="M489" s="115">
        <v>0</v>
      </c>
      <c r="N489" s="115">
        <v>0</v>
      </c>
      <c r="O489" s="115">
        <v>0</v>
      </c>
      <c r="P489" s="115">
        <v>0</v>
      </c>
      <c r="Q489" s="115">
        <v>0</v>
      </c>
      <c r="R489" s="115">
        <v>0</v>
      </c>
      <c r="S489" s="115">
        <v>0</v>
      </c>
      <c r="T489" s="115">
        <v>0</v>
      </c>
      <c r="U489" s="115">
        <v>0</v>
      </c>
      <c r="V489" s="115">
        <v>25.9</v>
      </c>
      <c r="W489" s="115">
        <v>31.7</v>
      </c>
      <c r="X489" s="236"/>
    </row>
    <row r="490" spans="1:24" ht="13.5" customHeight="1" x14ac:dyDescent="0.35">
      <c r="A490" s="175">
        <v>0.65625</v>
      </c>
      <c r="B490" s="115">
        <v>53</v>
      </c>
      <c r="C490" s="115">
        <v>0</v>
      </c>
      <c r="D490" s="115">
        <v>0</v>
      </c>
      <c r="E490" s="115">
        <v>3</v>
      </c>
      <c r="F490" s="115">
        <v>18</v>
      </c>
      <c r="G490" s="115">
        <v>25</v>
      </c>
      <c r="H490" s="115">
        <v>4</v>
      </c>
      <c r="I490" s="115">
        <v>2</v>
      </c>
      <c r="J490" s="115">
        <v>1</v>
      </c>
      <c r="K490" s="115">
        <v>0</v>
      </c>
      <c r="L490" s="115">
        <v>0</v>
      </c>
      <c r="M490" s="115">
        <v>0</v>
      </c>
      <c r="N490" s="115">
        <v>0</v>
      </c>
      <c r="O490" s="115">
        <v>0</v>
      </c>
      <c r="P490" s="115">
        <v>0</v>
      </c>
      <c r="Q490" s="115">
        <v>0</v>
      </c>
      <c r="R490" s="115">
        <v>0</v>
      </c>
      <c r="S490" s="115">
        <v>0</v>
      </c>
      <c r="T490" s="115">
        <v>0</v>
      </c>
      <c r="U490" s="115">
        <v>0</v>
      </c>
      <c r="V490" s="115">
        <v>26.2</v>
      </c>
      <c r="W490" s="115">
        <v>29.9</v>
      </c>
      <c r="X490" s="236"/>
    </row>
    <row r="491" spans="1:24" ht="13.5" customHeight="1" x14ac:dyDescent="0.35">
      <c r="A491" s="175">
        <v>0.66666666666666696</v>
      </c>
      <c r="B491" s="115">
        <v>36</v>
      </c>
      <c r="C491" s="115">
        <v>0</v>
      </c>
      <c r="D491" s="115">
        <v>1</v>
      </c>
      <c r="E491" s="115">
        <v>0</v>
      </c>
      <c r="F491" s="115">
        <v>5</v>
      </c>
      <c r="G491" s="115">
        <v>20</v>
      </c>
      <c r="H491" s="115">
        <v>9</v>
      </c>
      <c r="I491" s="115">
        <v>0</v>
      </c>
      <c r="J491" s="115">
        <v>1</v>
      </c>
      <c r="K491" s="115">
        <v>0</v>
      </c>
      <c r="L491" s="115">
        <v>0</v>
      </c>
      <c r="M491" s="115">
        <v>0</v>
      </c>
      <c r="N491" s="115">
        <v>0</v>
      </c>
      <c r="O491" s="115">
        <v>0</v>
      </c>
      <c r="P491" s="115">
        <v>0</v>
      </c>
      <c r="Q491" s="115">
        <v>0</v>
      </c>
      <c r="R491" s="115">
        <v>0</v>
      </c>
      <c r="S491" s="115">
        <v>0</v>
      </c>
      <c r="T491" s="115">
        <v>0</v>
      </c>
      <c r="U491" s="115">
        <v>0</v>
      </c>
      <c r="V491" s="115">
        <v>28.3</v>
      </c>
      <c r="W491" s="115">
        <v>32.200000000000003</v>
      </c>
      <c r="X491" s="236"/>
    </row>
    <row r="492" spans="1:24" ht="13.5" customHeight="1" x14ac:dyDescent="0.35">
      <c r="A492" s="175">
        <v>0.67708333333333304</v>
      </c>
      <c r="B492" s="115">
        <v>44</v>
      </c>
      <c r="C492" s="115">
        <v>0</v>
      </c>
      <c r="D492" s="115">
        <v>0</v>
      </c>
      <c r="E492" s="115">
        <v>2</v>
      </c>
      <c r="F492" s="115">
        <v>12</v>
      </c>
      <c r="G492" s="115">
        <v>22</v>
      </c>
      <c r="H492" s="115">
        <v>6</v>
      </c>
      <c r="I492" s="115">
        <v>2</v>
      </c>
      <c r="J492" s="115">
        <v>0</v>
      </c>
      <c r="K492" s="115">
        <v>0</v>
      </c>
      <c r="L492" s="115">
        <v>0</v>
      </c>
      <c r="M492" s="115">
        <v>0</v>
      </c>
      <c r="N492" s="115">
        <v>0</v>
      </c>
      <c r="O492" s="115">
        <v>0</v>
      </c>
      <c r="P492" s="115">
        <v>0</v>
      </c>
      <c r="Q492" s="115">
        <v>0</v>
      </c>
      <c r="R492" s="115">
        <v>0</v>
      </c>
      <c r="S492" s="115">
        <v>0</v>
      </c>
      <c r="T492" s="115">
        <v>0</v>
      </c>
      <c r="U492" s="115">
        <v>0</v>
      </c>
      <c r="V492" s="115">
        <v>26.7</v>
      </c>
      <c r="W492" s="115">
        <v>31.1</v>
      </c>
      <c r="X492" s="236"/>
    </row>
    <row r="493" spans="1:24" ht="13.5" customHeight="1" x14ac:dyDescent="0.35">
      <c r="A493" s="175">
        <v>0.6875</v>
      </c>
      <c r="B493" s="115">
        <v>36</v>
      </c>
      <c r="C493" s="115">
        <v>0</v>
      </c>
      <c r="D493" s="115">
        <v>0</v>
      </c>
      <c r="E493" s="115">
        <v>0</v>
      </c>
      <c r="F493" s="115">
        <v>8</v>
      </c>
      <c r="G493" s="115">
        <v>24</v>
      </c>
      <c r="H493" s="115">
        <v>4</v>
      </c>
      <c r="I493" s="115">
        <v>0</v>
      </c>
      <c r="J493" s="115">
        <v>0</v>
      </c>
      <c r="K493" s="115">
        <v>0</v>
      </c>
      <c r="L493" s="115">
        <v>0</v>
      </c>
      <c r="M493" s="115">
        <v>0</v>
      </c>
      <c r="N493" s="115">
        <v>0</v>
      </c>
      <c r="O493" s="115">
        <v>0</v>
      </c>
      <c r="P493" s="115">
        <v>0</v>
      </c>
      <c r="Q493" s="115">
        <v>0</v>
      </c>
      <c r="R493" s="115">
        <v>0</v>
      </c>
      <c r="S493" s="115">
        <v>0</v>
      </c>
      <c r="T493" s="115">
        <v>0</v>
      </c>
      <c r="U493" s="115">
        <v>0</v>
      </c>
      <c r="V493" s="115">
        <v>26.6</v>
      </c>
      <c r="W493" s="115">
        <v>29.5</v>
      </c>
      <c r="X493" s="236"/>
    </row>
    <row r="494" spans="1:24" ht="13.5" customHeight="1" x14ac:dyDescent="0.35">
      <c r="A494" s="175">
        <v>0.69791666666666696</v>
      </c>
      <c r="B494" s="115">
        <v>51</v>
      </c>
      <c r="C494" s="115">
        <v>0</v>
      </c>
      <c r="D494" s="115">
        <v>0</v>
      </c>
      <c r="E494" s="115">
        <v>4</v>
      </c>
      <c r="F494" s="115">
        <v>17</v>
      </c>
      <c r="G494" s="115">
        <v>18</v>
      </c>
      <c r="H494" s="115">
        <v>8</v>
      </c>
      <c r="I494" s="115">
        <v>3</v>
      </c>
      <c r="J494" s="115">
        <v>1</v>
      </c>
      <c r="K494" s="115">
        <v>0</v>
      </c>
      <c r="L494" s="115">
        <v>0</v>
      </c>
      <c r="M494" s="115">
        <v>0</v>
      </c>
      <c r="N494" s="115">
        <v>0</v>
      </c>
      <c r="O494" s="115">
        <v>0</v>
      </c>
      <c r="P494" s="115">
        <v>0</v>
      </c>
      <c r="Q494" s="115">
        <v>0</v>
      </c>
      <c r="R494" s="115">
        <v>0</v>
      </c>
      <c r="S494" s="115">
        <v>0</v>
      </c>
      <c r="T494" s="115">
        <v>0</v>
      </c>
      <c r="U494" s="115">
        <v>0</v>
      </c>
      <c r="V494" s="115">
        <v>26.8</v>
      </c>
      <c r="W494" s="115">
        <v>32.700000000000003</v>
      </c>
      <c r="X494" s="236"/>
    </row>
    <row r="495" spans="1:24" ht="13.5" customHeight="1" x14ac:dyDescent="0.35">
      <c r="A495" s="175">
        <v>0.70833333333333304</v>
      </c>
      <c r="B495" s="115">
        <v>46</v>
      </c>
      <c r="C495" s="115">
        <v>0</v>
      </c>
      <c r="D495" s="115">
        <v>0</v>
      </c>
      <c r="E495" s="115">
        <v>2</v>
      </c>
      <c r="F495" s="115">
        <v>14</v>
      </c>
      <c r="G495" s="115">
        <v>22</v>
      </c>
      <c r="H495" s="115">
        <v>7</v>
      </c>
      <c r="I495" s="115">
        <v>0</v>
      </c>
      <c r="J495" s="115">
        <v>1</v>
      </c>
      <c r="K495" s="115">
        <v>0</v>
      </c>
      <c r="L495" s="115">
        <v>0</v>
      </c>
      <c r="M495" s="115">
        <v>0</v>
      </c>
      <c r="N495" s="115">
        <v>0</v>
      </c>
      <c r="O495" s="115">
        <v>0</v>
      </c>
      <c r="P495" s="115">
        <v>0</v>
      </c>
      <c r="Q495" s="115">
        <v>0</v>
      </c>
      <c r="R495" s="115">
        <v>0</v>
      </c>
      <c r="S495" s="115">
        <v>0</v>
      </c>
      <c r="T495" s="115">
        <v>0</v>
      </c>
      <c r="U495" s="115">
        <v>0</v>
      </c>
      <c r="V495" s="115">
        <v>26.6</v>
      </c>
      <c r="W495" s="115">
        <v>30.2</v>
      </c>
      <c r="X495" s="236"/>
    </row>
    <row r="496" spans="1:24" ht="13.5" customHeight="1" x14ac:dyDescent="0.35">
      <c r="A496" s="175">
        <v>0.71875</v>
      </c>
      <c r="B496" s="115">
        <v>34</v>
      </c>
      <c r="C496" s="115">
        <v>0</v>
      </c>
      <c r="D496" s="115">
        <v>0</v>
      </c>
      <c r="E496" s="115">
        <v>0</v>
      </c>
      <c r="F496" s="115">
        <v>9</v>
      </c>
      <c r="G496" s="115">
        <v>19</v>
      </c>
      <c r="H496" s="115">
        <v>6</v>
      </c>
      <c r="I496" s="115">
        <v>0</v>
      </c>
      <c r="J496" s="115">
        <v>0</v>
      </c>
      <c r="K496" s="115">
        <v>0</v>
      </c>
      <c r="L496" s="115">
        <v>0</v>
      </c>
      <c r="M496" s="115">
        <v>0</v>
      </c>
      <c r="N496" s="115">
        <v>0</v>
      </c>
      <c r="O496" s="115">
        <v>0</v>
      </c>
      <c r="P496" s="115">
        <v>0</v>
      </c>
      <c r="Q496" s="115">
        <v>0</v>
      </c>
      <c r="R496" s="115">
        <v>0</v>
      </c>
      <c r="S496" s="115">
        <v>0</v>
      </c>
      <c r="T496" s="115">
        <v>0</v>
      </c>
      <c r="U496" s="115">
        <v>0</v>
      </c>
      <c r="V496" s="115">
        <v>27</v>
      </c>
      <c r="W496" s="115">
        <v>30.9</v>
      </c>
      <c r="X496" s="236"/>
    </row>
    <row r="497" spans="1:24" ht="13.5" customHeight="1" x14ac:dyDescent="0.35">
      <c r="A497" s="175">
        <v>0.72916666666666696</v>
      </c>
      <c r="B497" s="115">
        <v>41</v>
      </c>
      <c r="C497" s="115">
        <v>0</v>
      </c>
      <c r="D497" s="115">
        <v>0</v>
      </c>
      <c r="E497" s="115">
        <v>3</v>
      </c>
      <c r="F497" s="115">
        <v>9</v>
      </c>
      <c r="G497" s="115">
        <v>19</v>
      </c>
      <c r="H497" s="115">
        <v>8</v>
      </c>
      <c r="I497" s="115">
        <v>2</v>
      </c>
      <c r="J497" s="115">
        <v>0</v>
      </c>
      <c r="K497" s="115">
        <v>0</v>
      </c>
      <c r="L497" s="115">
        <v>0</v>
      </c>
      <c r="M497" s="115">
        <v>0</v>
      </c>
      <c r="N497" s="115">
        <v>0</v>
      </c>
      <c r="O497" s="115">
        <v>0</v>
      </c>
      <c r="P497" s="115">
        <v>0</v>
      </c>
      <c r="Q497" s="115">
        <v>0</v>
      </c>
      <c r="R497" s="115">
        <v>0</v>
      </c>
      <c r="S497" s="115">
        <v>0</v>
      </c>
      <c r="T497" s="115">
        <v>0</v>
      </c>
      <c r="U497" s="115">
        <v>0</v>
      </c>
      <c r="V497" s="115">
        <v>27.5</v>
      </c>
      <c r="W497" s="115">
        <v>32.799999999999997</v>
      </c>
      <c r="X497" s="236"/>
    </row>
    <row r="498" spans="1:24" ht="13.5" customHeight="1" x14ac:dyDescent="0.35">
      <c r="A498" s="175">
        <v>0.73958333333333304</v>
      </c>
      <c r="B498" s="115">
        <v>25</v>
      </c>
      <c r="C498" s="115">
        <v>0</v>
      </c>
      <c r="D498" s="115">
        <v>0</v>
      </c>
      <c r="E498" s="115">
        <v>0</v>
      </c>
      <c r="F498" s="115">
        <v>5</v>
      </c>
      <c r="G498" s="115">
        <v>15</v>
      </c>
      <c r="H498" s="115">
        <v>3</v>
      </c>
      <c r="I498" s="115">
        <v>2</v>
      </c>
      <c r="J498" s="115">
        <v>0</v>
      </c>
      <c r="K498" s="115">
        <v>0</v>
      </c>
      <c r="L498" s="115">
        <v>0</v>
      </c>
      <c r="M498" s="115">
        <v>0</v>
      </c>
      <c r="N498" s="115">
        <v>0</v>
      </c>
      <c r="O498" s="115">
        <v>0</v>
      </c>
      <c r="P498" s="115">
        <v>0</v>
      </c>
      <c r="Q498" s="115">
        <v>0</v>
      </c>
      <c r="R498" s="115">
        <v>0</v>
      </c>
      <c r="S498" s="115">
        <v>0</v>
      </c>
      <c r="T498" s="115">
        <v>0</v>
      </c>
      <c r="U498" s="115">
        <v>0</v>
      </c>
      <c r="V498" s="115">
        <v>27.8</v>
      </c>
      <c r="W498" s="115">
        <v>31.2</v>
      </c>
      <c r="X498" s="236"/>
    </row>
    <row r="499" spans="1:24" ht="13.5" customHeight="1" x14ac:dyDescent="0.35">
      <c r="A499" s="175">
        <v>0.75</v>
      </c>
      <c r="B499" s="115">
        <v>25</v>
      </c>
      <c r="C499" s="115">
        <v>0</v>
      </c>
      <c r="D499" s="115">
        <v>0</v>
      </c>
      <c r="E499" s="115">
        <v>1</v>
      </c>
      <c r="F499" s="115">
        <v>4</v>
      </c>
      <c r="G499" s="115">
        <v>11</v>
      </c>
      <c r="H499" s="115">
        <v>7</v>
      </c>
      <c r="I499" s="115">
        <v>0</v>
      </c>
      <c r="J499" s="115">
        <v>2</v>
      </c>
      <c r="K499" s="115">
        <v>0</v>
      </c>
      <c r="L499" s="115">
        <v>0</v>
      </c>
      <c r="M499" s="115">
        <v>0</v>
      </c>
      <c r="N499" s="115">
        <v>0</v>
      </c>
      <c r="O499" s="115">
        <v>0</v>
      </c>
      <c r="P499" s="115">
        <v>0</v>
      </c>
      <c r="Q499" s="115">
        <v>0</v>
      </c>
      <c r="R499" s="115">
        <v>0</v>
      </c>
      <c r="S499" s="115">
        <v>0</v>
      </c>
      <c r="T499" s="115">
        <v>0</v>
      </c>
      <c r="U499" s="115">
        <v>0</v>
      </c>
      <c r="V499" s="115">
        <v>28.9</v>
      </c>
      <c r="W499" s="115">
        <v>32.5</v>
      </c>
      <c r="X499" s="236"/>
    </row>
    <row r="500" spans="1:24" ht="13.5" customHeight="1" x14ac:dyDescent="0.35">
      <c r="A500" s="175">
        <v>0.76041666666666696</v>
      </c>
      <c r="B500" s="115">
        <v>26</v>
      </c>
      <c r="C500" s="115">
        <v>0</v>
      </c>
      <c r="D500" s="115">
        <v>0</v>
      </c>
      <c r="E500" s="115">
        <v>0</v>
      </c>
      <c r="F500" s="115">
        <v>7</v>
      </c>
      <c r="G500" s="115">
        <v>10</v>
      </c>
      <c r="H500" s="115">
        <v>6</v>
      </c>
      <c r="I500" s="115">
        <v>3</v>
      </c>
      <c r="J500" s="115">
        <v>0</v>
      </c>
      <c r="K500" s="115">
        <v>0</v>
      </c>
      <c r="L500" s="115">
        <v>0</v>
      </c>
      <c r="M500" s="115">
        <v>0</v>
      </c>
      <c r="N500" s="115">
        <v>0</v>
      </c>
      <c r="O500" s="115">
        <v>0</v>
      </c>
      <c r="P500" s="115">
        <v>0</v>
      </c>
      <c r="Q500" s="115">
        <v>0</v>
      </c>
      <c r="R500" s="115">
        <v>0</v>
      </c>
      <c r="S500" s="115">
        <v>0</v>
      </c>
      <c r="T500" s="115">
        <v>0</v>
      </c>
      <c r="U500" s="115">
        <v>0</v>
      </c>
      <c r="V500" s="115">
        <v>28.8</v>
      </c>
      <c r="W500" s="115">
        <v>34.799999999999997</v>
      </c>
      <c r="X500" s="236"/>
    </row>
    <row r="501" spans="1:24" ht="13.5" customHeight="1" x14ac:dyDescent="0.35">
      <c r="A501" s="175">
        <v>0.77083333333333304</v>
      </c>
      <c r="B501" s="115">
        <v>16</v>
      </c>
      <c r="C501" s="115">
        <v>0</v>
      </c>
      <c r="D501" s="115">
        <v>0</v>
      </c>
      <c r="E501" s="115">
        <v>2</v>
      </c>
      <c r="F501" s="115">
        <v>1</v>
      </c>
      <c r="G501" s="115">
        <v>10</v>
      </c>
      <c r="H501" s="115">
        <v>3</v>
      </c>
      <c r="I501" s="115">
        <v>0</v>
      </c>
      <c r="J501" s="115">
        <v>0</v>
      </c>
      <c r="K501" s="115">
        <v>0</v>
      </c>
      <c r="L501" s="115">
        <v>0</v>
      </c>
      <c r="M501" s="115">
        <v>0</v>
      </c>
      <c r="N501" s="115">
        <v>0</v>
      </c>
      <c r="O501" s="115">
        <v>0</v>
      </c>
      <c r="P501" s="115">
        <v>0</v>
      </c>
      <c r="Q501" s="115">
        <v>0</v>
      </c>
      <c r="R501" s="115">
        <v>0</v>
      </c>
      <c r="S501" s="115">
        <v>0</v>
      </c>
      <c r="T501" s="115">
        <v>0</v>
      </c>
      <c r="U501" s="115">
        <v>0</v>
      </c>
      <c r="V501" s="115">
        <v>26.6</v>
      </c>
      <c r="W501" s="115">
        <v>31.1</v>
      </c>
      <c r="X501" s="236"/>
    </row>
    <row r="502" spans="1:24" ht="13.5" customHeight="1" x14ac:dyDescent="0.35">
      <c r="A502" s="175">
        <v>0.78125</v>
      </c>
      <c r="B502" s="115">
        <v>30</v>
      </c>
      <c r="C502" s="115">
        <v>0</v>
      </c>
      <c r="D502" s="115">
        <v>0</v>
      </c>
      <c r="E502" s="115">
        <v>2</v>
      </c>
      <c r="F502" s="115">
        <v>5</v>
      </c>
      <c r="G502" s="115">
        <v>15</v>
      </c>
      <c r="H502" s="115">
        <v>5</v>
      </c>
      <c r="I502" s="115">
        <v>3</v>
      </c>
      <c r="J502" s="115">
        <v>0</v>
      </c>
      <c r="K502" s="115">
        <v>0</v>
      </c>
      <c r="L502" s="115">
        <v>0</v>
      </c>
      <c r="M502" s="115">
        <v>0</v>
      </c>
      <c r="N502" s="115">
        <v>0</v>
      </c>
      <c r="O502" s="115">
        <v>0</v>
      </c>
      <c r="P502" s="115">
        <v>0</v>
      </c>
      <c r="Q502" s="115">
        <v>0</v>
      </c>
      <c r="R502" s="115">
        <v>0</v>
      </c>
      <c r="S502" s="115">
        <v>0</v>
      </c>
      <c r="T502" s="115">
        <v>0</v>
      </c>
      <c r="U502" s="115">
        <v>0</v>
      </c>
      <c r="V502" s="115">
        <v>28</v>
      </c>
      <c r="W502" s="115">
        <v>34.5</v>
      </c>
      <c r="X502" s="236"/>
    </row>
    <row r="503" spans="1:24" ht="13.5" customHeight="1" x14ac:dyDescent="0.35">
      <c r="A503" s="175">
        <v>0.79166666666666696</v>
      </c>
      <c r="B503" s="115">
        <v>24</v>
      </c>
      <c r="C503" s="115">
        <v>0</v>
      </c>
      <c r="D503" s="115">
        <v>1</v>
      </c>
      <c r="E503" s="115">
        <v>3</v>
      </c>
      <c r="F503" s="115">
        <v>4</v>
      </c>
      <c r="G503" s="115">
        <v>12</v>
      </c>
      <c r="H503" s="115">
        <v>3</v>
      </c>
      <c r="I503" s="115">
        <v>1</v>
      </c>
      <c r="J503" s="115">
        <v>0</v>
      </c>
      <c r="K503" s="115">
        <v>0</v>
      </c>
      <c r="L503" s="115">
        <v>0</v>
      </c>
      <c r="M503" s="115">
        <v>0</v>
      </c>
      <c r="N503" s="115">
        <v>0</v>
      </c>
      <c r="O503" s="115">
        <v>0</v>
      </c>
      <c r="P503" s="115">
        <v>0</v>
      </c>
      <c r="Q503" s="115">
        <v>0</v>
      </c>
      <c r="R503" s="115">
        <v>0</v>
      </c>
      <c r="S503" s="115">
        <v>0</v>
      </c>
      <c r="T503" s="115">
        <v>0</v>
      </c>
      <c r="U503" s="115">
        <v>0</v>
      </c>
      <c r="V503" s="115">
        <v>25.8</v>
      </c>
      <c r="W503" s="115">
        <v>30.1</v>
      </c>
      <c r="X503" s="236"/>
    </row>
    <row r="504" spans="1:24" ht="13.5" customHeight="1" x14ac:dyDescent="0.35">
      <c r="A504" s="175">
        <v>0.80208333333333304</v>
      </c>
      <c r="B504" s="115">
        <v>15</v>
      </c>
      <c r="C504" s="115">
        <v>0</v>
      </c>
      <c r="D504" s="115">
        <v>1</v>
      </c>
      <c r="E504" s="115">
        <v>0</v>
      </c>
      <c r="F504" s="115">
        <v>6</v>
      </c>
      <c r="G504" s="115">
        <v>7</v>
      </c>
      <c r="H504" s="115">
        <v>1</v>
      </c>
      <c r="I504" s="115">
        <v>0</v>
      </c>
      <c r="J504" s="115">
        <v>0</v>
      </c>
      <c r="K504" s="115">
        <v>0</v>
      </c>
      <c r="L504" s="115">
        <v>0</v>
      </c>
      <c r="M504" s="115">
        <v>0</v>
      </c>
      <c r="N504" s="115">
        <v>0</v>
      </c>
      <c r="O504" s="115">
        <v>0</v>
      </c>
      <c r="P504" s="115">
        <v>0</v>
      </c>
      <c r="Q504" s="115">
        <v>0</v>
      </c>
      <c r="R504" s="115">
        <v>0</v>
      </c>
      <c r="S504" s="115">
        <v>0</v>
      </c>
      <c r="T504" s="115">
        <v>0</v>
      </c>
      <c r="U504" s="115">
        <v>0</v>
      </c>
      <c r="V504" s="115">
        <v>25.2</v>
      </c>
      <c r="W504" s="115">
        <v>29.7</v>
      </c>
      <c r="X504" s="236"/>
    </row>
    <row r="505" spans="1:24" ht="13.5" customHeight="1" x14ac:dyDescent="0.35">
      <c r="A505" s="175">
        <v>0.8125</v>
      </c>
      <c r="B505" s="115">
        <v>13</v>
      </c>
      <c r="C505" s="115">
        <v>0</v>
      </c>
      <c r="D505" s="115">
        <v>0</v>
      </c>
      <c r="E505" s="115">
        <v>0</v>
      </c>
      <c r="F505" s="115">
        <v>2</v>
      </c>
      <c r="G505" s="115">
        <v>9</v>
      </c>
      <c r="H505" s="115">
        <v>1</v>
      </c>
      <c r="I505" s="115">
        <v>0</v>
      </c>
      <c r="J505" s="115">
        <v>1</v>
      </c>
      <c r="K505" s="115">
        <v>0</v>
      </c>
      <c r="L505" s="115">
        <v>0</v>
      </c>
      <c r="M505" s="115">
        <v>0</v>
      </c>
      <c r="N505" s="115">
        <v>0</v>
      </c>
      <c r="O505" s="115">
        <v>0</v>
      </c>
      <c r="P505" s="115">
        <v>0</v>
      </c>
      <c r="Q505" s="115">
        <v>0</v>
      </c>
      <c r="R505" s="115">
        <v>0</v>
      </c>
      <c r="S505" s="115">
        <v>0</v>
      </c>
      <c r="T505" s="115">
        <v>0</v>
      </c>
      <c r="U505" s="115">
        <v>0</v>
      </c>
      <c r="V505" s="115">
        <v>28.5</v>
      </c>
      <c r="W505" s="115">
        <v>32.200000000000003</v>
      </c>
      <c r="X505" s="236"/>
    </row>
    <row r="506" spans="1:24" ht="13.5" customHeight="1" x14ac:dyDescent="0.35">
      <c r="A506" s="175">
        <v>0.82291666666666696</v>
      </c>
      <c r="B506" s="115">
        <v>6</v>
      </c>
      <c r="C506" s="115">
        <v>0</v>
      </c>
      <c r="D506" s="115">
        <v>0</v>
      </c>
      <c r="E506" s="115">
        <v>0</v>
      </c>
      <c r="F506" s="115">
        <v>1</v>
      </c>
      <c r="G506" s="115">
        <v>3</v>
      </c>
      <c r="H506" s="115">
        <v>2</v>
      </c>
      <c r="I506" s="115">
        <v>0</v>
      </c>
      <c r="J506" s="115">
        <v>0</v>
      </c>
      <c r="K506" s="115">
        <v>0</v>
      </c>
      <c r="L506" s="115">
        <v>0</v>
      </c>
      <c r="M506" s="115">
        <v>0</v>
      </c>
      <c r="N506" s="115">
        <v>0</v>
      </c>
      <c r="O506" s="115">
        <v>0</v>
      </c>
      <c r="P506" s="115">
        <v>0</v>
      </c>
      <c r="Q506" s="115">
        <v>0</v>
      </c>
      <c r="R506" s="115">
        <v>0</v>
      </c>
      <c r="S506" s="115">
        <v>0</v>
      </c>
      <c r="T506" s="115">
        <v>0</v>
      </c>
      <c r="U506" s="115">
        <v>0</v>
      </c>
      <c r="V506" s="115">
        <v>28</v>
      </c>
      <c r="W506" s="115" t="s">
        <v>101</v>
      </c>
      <c r="X506" s="236"/>
    </row>
    <row r="507" spans="1:24" ht="13.5" customHeight="1" x14ac:dyDescent="0.35">
      <c r="A507" s="175">
        <v>0.83333333333333304</v>
      </c>
      <c r="B507" s="115">
        <v>15</v>
      </c>
      <c r="C507" s="115">
        <v>0</v>
      </c>
      <c r="D507" s="115">
        <v>0</v>
      </c>
      <c r="E507" s="115">
        <v>0</v>
      </c>
      <c r="F507" s="115">
        <v>7</v>
      </c>
      <c r="G507" s="115">
        <v>5</v>
      </c>
      <c r="H507" s="115">
        <v>3</v>
      </c>
      <c r="I507" s="115">
        <v>0</v>
      </c>
      <c r="J507" s="115">
        <v>0</v>
      </c>
      <c r="K507" s="115">
        <v>0</v>
      </c>
      <c r="L507" s="115">
        <v>0</v>
      </c>
      <c r="M507" s="115">
        <v>0</v>
      </c>
      <c r="N507" s="115">
        <v>0</v>
      </c>
      <c r="O507" s="115">
        <v>0</v>
      </c>
      <c r="P507" s="115">
        <v>0</v>
      </c>
      <c r="Q507" s="115">
        <v>0</v>
      </c>
      <c r="R507" s="115">
        <v>0</v>
      </c>
      <c r="S507" s="115">
        <v>0</v>
      </c>
      <c r="T507" s="115">
        <v>0</v>
      </c>
      <c r="U507" s="115">
        <v>0</v>
      </c>
      <c r="V507" s="115">
        <v>26.4</v>
      </c>
      <c r="W507" s="115">
        <v>30.8</v>
      </c>
      <c r="X507" s="236"/>
    </row>
    <row r="508" spans="1:24" ht="13.5" customHeight="1" x14ac:dyDescent="0.35">
      <c r="A508" s="175">
        <v>0.84375</v>
      </c>
      <c r="B508" s="115">
        <v>13</v>
      </c>
      <c r="C508" s="115">
        <v>0</v>
      </c>
      <c r="D508" s="115">
        <v>0</v>
      </c>
      <c r="E508" s="115">
        <v>0</v>
      </c>
      <c r="F508" s="115">
        <v>1</v>
      </c>
      <c r="G508" s="115">
        <v>7</v>
      </c>
      <c r="H508" s="115">
        <v>4</v>
      </c>
      <c r="I508" s="115">
        <v>1</v>
      </c>
      <c r="J508" s="115">
        <v>0</v>
      </c>
      <c r="K508" s="115">
        <v>0</v>
      </c>
      <c r="L508" s="115">
        <v>0</v>
      </c>
      <c r="M508" s="115">
        <v>0</v>
      </c>
      <c r="N508" s="115">
        <v>0</v>
      </c>
      <c r="O508" s="115">
        <v>0</v>
      </c>
      <c r="P508" s="115">
        <v>0</v>
      </c>
      <c r="Q508" s="115">
        <v>0</v>
      </c>
      <c r="R508" s="115">
        <v>0</v>
      </c>
      <c r="S508" s="115">
        <v>0</v>
      </c>
      <c r="T508" s="115">
        <v>0</v>
      </c>
      <c r="U508" s="115">
        <v>0</v>
      </c>
      <c r="V508" s="115">
        <v>30.1</v>
      </c>
      <c r="W508" s="115">
        <v>34.799999999999997</v>
      </c>
      <c r="X508" s="236"/>
    </row>
    <row r="509" spans="1:24" ht="13.5" customHeight="1" x14ac:dyDescent="0.35">
      <c r="A509" s="175">
        <v>0.85416666666666696</v>
      </c>
      <c r="B509" s="115">
        <v>11</v>
      </c>
      <c r="C509" s="115">
        <v>0</v>
      </c>
      <c r="D509" s="115">
        <v>0</v>
      </c>
      <c r="E509" s="115">
        <v>1</v>
      </c>
      <c r="F509" s="115">
        <v>4</v>
      </c>
      <c r="G509" s="115">
        <v>6</v>
      </c>
      <c r="H509" s="115">
        <v>0</v>
      </c>
      <c r="I509" s="115">
        <v>0</v>
      </c>
      <c r="J509" s="115">
        <v>0</v>
      </c>
      <c r="K509" s="115">
        <v>0</v>
      </c>
      <c r="L509" s="115">
        <v>0</v>
      </c>
      <c r="M509" s="115">
        <v>0</v>
      </c>
      <c r="N509" s="115">
        <v>0</v>
      </c>
      <c r="O509" s="115">
        <v>0</v>
      </c>
      <c r="P509" s="115">
        <v>0</v>
      </c>
      <c r="Q509" s="115">
        <v>0</v>
      </c>
      <c r="R509" s="115">
        <v>0</v>
      </c>
      <c r="S509" s="115">
        <v>0</v>
      </c>
      <c r="T509" s="115">
        <v>0</v>
      </c>
      <c r="U509" s="115">
        <v>0</v>
      </c>
      <c r="V509" s="115">
        <v>24</v>
      </c>
      <c r="W509" s="115">
        <v>28</v>
      </c>
      <c r="X509" s="236"/>
    </row>
    <row r="510" spans="1:24" ht="13.5" customHeight="1" x14ac:dyDescent="0.35">
      <c r="A510" s="175">
        <v>0.86458333333333304</v>
      </c>
      <c r="B510" s="115">
        <v>11</v>
      </c>
      <c r="C510" s="115">
        <v>0</v>
      </c>
      <c r="D510" s="115">
        <v>0</v>
      </c>
      <c r="E510" s="115">
        <v>0</v>
      </c>
      <c r="F510" s="115">
        <v>2</v>
      </c>
      <c r="G510" s="115">
        <v>5</v>
      </c>
      <c r="H510" s="115">
        <v>3</v>
      </c>
      <c r="I510" s="115">
        <v>0</v>
      </c>
      <c r="J510" s="115">
        <v>0</v>
      </c>
      <c r="K510" s="115">
        <v>1</v>
      </c>
      <c r="L510" s="115">
        <v>0</v>
      </c>
      <c r="M510" s="115">
        <v>0</v>
      </c>
      <c r="N510" s="115">
        <v>0</v>
      </c>
      <c r="O510" s="115">
        <v>0</v>
      </c>
      <c r="P510" s="115">
        <v>0</v>
      </c>
      <c r="Q510" s="115">
        <v>0</v>
      </c>
      <c r="R510" s="115">
        <v>0</v>
      </c>
      <c r="S510" s="115">
        <v>0</v>
      </c>
      <c r="T510" s="115">
        <v>0</v>
      </c>
      <c r="U510" s="115">
        <v>0</v>
      </c>
      <c r="V510" s="115">
        <v>29.5</v>
      </c>
      <c r="W510" s="115">
        <v>35.299999999999997</v>
      </c>
      <c r="X510" s="236"/>
    </row>
    <row r="511" spans="1:24" ht="13.5" customHeight="1" x14ac:dyDescent="0.35">
      <c r="A511" s="175">
        <v>0.875</v>
      </c>
      <c r="B511" s="115">
        <v>8</v>
      </c>
      <c r="C511" s="115">
        <v>0</v>
      </c>
      <c r="D511" s="115">
        <v>0</v>
      </c>
      <c r="E511" s="115">
        <v>1</v>
      </c>
      <c r="F511" s="115">
        <v>0</v>
      </c>
      <c r="G511" s="115">
        <v>5</v>
      </c>
      <c r="H511" s="115">
        <v>1</v>
      </c>
      <c r="I511" s="115">
        <v>1</v>
      </c>
      <c r="J511" s="115">
        <v>0</v>
      </c>
      <c r="K511" s="115">
        <v>0</v>
      </c>
      <c r="L511" s="115">
        <v>0</v>
      </c>
      <c r="M511" s="115">
        <v>0</v>
      </c>
      <c r="N511" s="115">
        <v>0</v>
      </c>
      <c r="O511" s="115">
        <v>0</v>
      </c>
      <c r="P511" s="115">
        <v>0</v>
      </c>
      <c r="Q511" s="115">
        <v>0</v>
      </c>
      <c r="R511" s="115">
        <v>0</v>
      </c>
      <c r="S511" s="115">
        <v>0</v>
      </c>
      <c r="T511" s="115">
        <v>0</v>
      </c>
      <c r="U511" s="115">
        <v>0</v>
      </c>
      <c r="V511" s="115">
        <v>27.3</v>
      </c>
      <c r="W511" s="115" t="s">
        <v>101</v>
      </c>
      <c r="X511" s="236"/>
    </row>
    <row r="512" spans="1:24" ht="13.5" customHeight="1" x14ac:dyDescent="0.35">
      <c r="A512" s="175">
        <v>0.88541666666666696</v>
      </c>
      <c r="B512" s="115">
        <v>9</v>
      </c>
      <c r="C512" s="115">
        <v>0</v>
      </c>
      <c r="D512" s="115">
        <v>0</v>
      </c>
      <c r="E512" s="115">
        <v>0</v>
      </c>
      <c r="F512" s="115">
        <v>2</v>
      </c>
      <c r="G512" s="115">
        <v>5</v>
      </c>
      <c r="H512" s="115">
        <v>1</v>
      </c>
      <c r="I512" s="115">
        <v>1</v>
      </c>
      <c r="J512" s="115">
        <v>0</v>
      </c>
      <c r="K512" s="115">
        <v>0</v>
      </c>
      <c r="L512" s="115">
        <v>0</v>
      </c>
      <c r="M512" s="115">
        <v>0</v>
      </c>
      <c r="N512" s="115">
        <v>0</v>
      </c>
      <c r="O512" s="115">
        <v>0</v>
      </c>
      <c r="P512" s="115">
        <v>0</v>
      </c>
      <c r="Q512" s="115">
        <v>0</v>
      </c>
      <c r="R512" s="115">
        <v>0</v>
      </c>
      <c r="S512" s="115">
        <v>0</v>
      </c>
      <c r="T512" s="115">
        <v>0</v>
      </c>
      <c r="U512" s="115">
        <v>0</v>
      </c>
      <c r="V512" s="115">
        <v>28.4</v>
      </c>
      <c r="W512" s="115" t="s">
        <v>101</v>
      </c>
      <c r="X512" s="236"/>
    </row>
    <row r="513" spans="1:24" ht="13.5" customHeight="1" x14ac:dyDescent="0.35">
      <c r="A513" s="175">
        <v>0.89583333333333304</v>
      </c>
      <c r="B513" s="115">
        <v>10</v>
      </c>
      <c r="C513" s="115">
        <v>0</v>
      </c>
      <c r="D513" s="115">
        <v>0</v>
      </c>
      <c r="E513" s="115">
        <v>1</v>
      </c>
      <c r="F513" s="115">
        <v>2</v>
      </c>
      <c r="G513" s="115">
        <v>6</v>
      </c>
      <c r="H513" s="115">
        <v>1</v>
      </c>
      <c r="I513" s="115">
        <v>0</v>
      </c>
      <c r="J513" s="115">
        <v>0</v>
      </c>
      <c r="K513" s="115">
        <v>0</v>
      </c>
      <c r="L513" s="115">
        <v>0</v>
      </c>
      <c r="M513" s="115">
        <v>0</v>
      </c>
      <c r="N513" s="115">
        <v>0</v>
      </c>
      <c r="O513" s="115">
        <v>0</v>
      </c>
      <c r="P513" s="115">
        <v>0</v>
      </c>
      <c r="Q513" s="115">
        <v>0</v>
      </c>
      <c r="R513" s="115">
        <v>0</v>
      </c>
      <c r="S513" s="115">
        <v>0</v>
      </c>
      <c r="T513" s="115">
        <v>0</v>
      </c>
      <c r="U513" s="115">
        <v>0</v>
      </c>
      <c r="V513" s="115">
        <v>25.8</v>
      </c>
      <c r="W513" s="115" t="s">
        <v>101</v>
      </c>
      <c r="X513" s="236"/>
    </row>
    <row r="514" spans="1:24" ht="13.5" customHeight="1" x14ac:dyDescent="0.35">
      <c r="A514" s="175">
        <v>0.90625</v>
      </c>
      <c r="B514" s="115">
        <v>5</v>
      </c>
      <c r="C514" s="115">
        <v>0</v>
      </c>
      <c r="D514" s="115">
        <v>0</v>
      </c>
      <c r="E514" s="115">
        <v>1</v>
      </c>
      <c r="F514" s="115">
        <v>2</v>
      </c>
      <c r="G514" s="115">
        <v>2</v>
      </c>
      <c r="H514" s="115">
        <v>0</v>
      </c>
      <c r="I514" s="115">
        <v>0</v>
      </c>
      <c r="J514" s="115">
        <v>0</v>
      </c>
      <c r="K514" s="115">
        <v>0</v>
      </c>
      <c r="L514" s="115">
        <v>0</v>
      </c>
      <c r="M514" s="115">
        <v>0</v>
      </c>
      <c r="N514" s="115">
        <v>0</v>
      </c>
      <c r="O514" s="115">
        <v>0</v>
      </c>
      <c r="P514" s="115">
        <v>0</v>
      </c>
      <c r="Q514" s="115">
        <v>0</v>
      </c>
      <c r="R514" s="115">
        <v>0</v>
      </c>
      <c r="S514" s="115">
        <v>0</v>
      </c>
      <c r="T514" s="115">
        <v>0</v>
      </c>
      <c r="U514" s="115">
        <v>0</v>
      </c>
      <c r="V514" s="115">
        <v>23.2</v>
      </c>
      <c r="W514" s="115" t="s">
        <v>101</v>
      </c>
      <c r="X514" s="236"/>
    </row>
    <row r="515" spans="1:24" ht="13.5" customHeight="1" x14ac:dyDescent="0.35">
      <c r="A515" s="175">
        <v>0.91666666666666696</v>
      </c>
      <c r="B515" s="115">
        <v>5</v>
      </c>
      <c r="C515" s="115">
        <v>0</v>
      </c>
      <c r="D515" s="115">
        <v>0</v>
      </c>
      <c r="E515" s="115">
        <v>0</v>
      </c>
      <c r="F515" s="115">
        <v>1</v>
      </c>
      <c r="G515" s="115">
        <v>2</v>
      </c>
      <c r="H515" s="115">
        <v>2</v>
      </c>
      <c r="I515" s="115">
        <v>0</v>
      </c>
      <c r="J515" s="115">
        <v>0</v>
      </c>
      <c r="K515" s="115">
        <v>0</v>
      </c>
      <c r="L515" s="115">
        <v>0</v>
      </c>
      <c r="M515" s="115">
        <v>0</v>
      </c>
      <c r="N515" s="115">
        <v>0</v>
      </c>
      <c r="O515" s="115">
        <v>0</v>
      </c>
      <c r="P515" s="115">
        <v>0</v>
      </c>
      <c r="Q515" s="115">
        <v>0</v>
      </c>
      <c r="R515" s="115">
        <v>0</v>
      </c>
      <c r="S515" s="115">
        <v>0</v>
      </c>
      <c r="T515" s="115">
        <v>0</v>
      </c>
      <c r="U515" s="115">
        <v>0</v>
      </c>
      <c r="V515" s="115">
        <v>28.5</v>
      </c>
      <c r="W515" s="115" t="s">
        <v>101</v>
      </c>
      <c r="X515" s="236"/>
    </row>
    <row r="516" spans="1:24" ht="13.5" customHeight="1" x14ac:dyDescent="0.35">
      <c r="A516" s="175">
        <v>0.92708333333333304</v>
      </c>
      <c r="B516" s="115">
        <v>0</v>
      </c>
      <c r="C516" s="115">
        <v>0</v>
      </c>
      <c r="D516" s="115">
        <v>0</v>
      </c>
      <c r="E516" s="115">
        <v>0</v>
      </c>
      <c r="F516" s="115">
        <v>0</v>
      </c>
      <c r="G516" s="115">
        <v>0</v>
      </c>
      <c r="H516" s="115">
        <v>0</v>
      </c>
      <c r="I516" s="115">
        <v>0</v>
      </c>
      <c r="J516" s="115">
        <v>0</v>
      </c>
      <c r="K516" s="115">
        <v>0</v>
      </c>
      <c r="L516" s="115">
        <v>0</v>
      </c>
      <c r="M516" s="115">
        <v>0</v>
      </c>
      <c r="N516" s="115">
        <v>0</v>
      </c>
      <c r="O516" s="115">
        <v>0</v>
      </c>
      <c r="P516" s="115">
        <v>0</v>
      </c>
      <c r="Q516" s="115">
        <v>0</v>
      </c>
      <c r="R516" s="115">
        <v>0</v>
      </c>
      <c r="S516" s="115">
        <v>0</v>
      </c>
      <c r="T516" s="115">
        <v>0</v>
      </c>
      <c r="U516" s="115">
        <v>0</v>
      </c>
      <c r="V516" s="115" t="s">
        <v>101</v>
      </c>
      <c r="W516" s="115" t="s">
        <v>101</v>
      </c>
      <c r="X516" s="236"/>
    </row>
    <row r="517" spans="1:24" ht="13.5" customHeight="1" x14ac:dyDescent="0.35">
      <c r="A517" s="175">
        <v>0.9375</v>
      </c>
      <c r="B517" s="115">
        <v>5</v>
      </c>
      <c r="C517" s="115">
        <v>0</v>
      </c>
      <c r="D517" s="115">
        <v>1</v>
      </c>
      <c r="E517" s="115">
        <v>0</v>
      </c>
      <c r="F517" s="115">
        <v>1</v>
      </c>
      <c r="G517" s="115">
        <v>3</v>
      </c>
      <c r="H517" s="115">
        <v>0</v>
      </c>
      <c r="I517" s="115">
        <v>0</v>
      </c>
      <c r="J517" s="115">
        <v>0</v>
      </c>
      <c r="K517" s="115">
        <v>0</v>
      </c>
      <c r="L517" s="115">
        <v>0</v>
      </c>
      <c r="M517" s="115">
        <v>0</v>
      </c>
      <c r="N517" s="115">
        <v>0</v>
      </c>
      <c r="O517" s="115">
        <v>0</v>
      </c>
      <c r="P517" s="115">
        <v>0</v>
      </c>
      <c r="Q517" s="115">
        <v>0</v>
      </c>
      <c r="R517" s="115">
        <v>0</v>
      </c>
      <c r="S517" s="115">
        <v>0</v>
      </c>
      <c r="T517" s="115">
        <v>0</v>
      </c>
      <c r="U517" s="115">
        <v>0</v>
      </c>
      <c r="V517" s="115">
        <v>24.8</v>
      </c>
      <c r="W517" s="115" t="s">
        <v>101</v>
      </c>
      <c r="X517" s="236"/>
    </row>
    <row r="518" spans="1:24" ht="13.5" customHeight="1" x14ac:dyDescent="0.35">
      <c r="A518" s="175">
        <v>0.94791666666666696</v>
      </c>
      <c r="B518" s="115">
        <v>2</v>
      </c>
      <c r="C518" s="115">
        <v>0</v>
      </c>
      <c r="D518" s="115">
        <v>0</v>
      </c>
      <c r="E518" s="115">
        <v>0</v>
      </c>
      <c r="F518" s="115">
        <v>1</v>
      </c>
      <c r="G518" s="115">
        <v>1</v>
      </c>
      <c r="H518" s="115">
        <v>0</v>
      </c>
      <c r="I518" s="115">
        <v>0</v>
      </c>
      <c r="J518" s="115">
        <v>0</v>
      </c>
      <c r="K518" s="115">
        <v>0</v>
      </c>
      <c r="L518" s="115">
        <v>0</v>
      </c>
      <c r="M518" s="115">
        <v>0</v>
      </c>
      <c r="N518" s="115">
        <v>0</v>
      </c>
      <c r="O518" s="115">
        <v>0</v>
      </c>
      <c r="P518" s="115">
        <v>0</v>
      </c>
      <c r="Q518" s="115">
        <v>0</v>
      </c>
      <c r="R518" s="115">
        <v>0</v>
      </c>
      <c r="S518" s="115">
        <v>0</v>
      </c>
      <c r="T518" s="115">
        <v>0</v>
      </c>
      <c r="U518" s="115">
        <v>0</v>
      </c>
      <c r="V518" s="115">
        <v>25.6</v>
      </c>
      <c r="W518" s="115" t="s">
        <v>101</v>
      </c>
      <c r="X518" s="236"/>
    </row>
    <row r="519" spans="1:24" ht="13.5" customHeight="1" x14ac:dyDescent="0.35">
      <c r="A519" s="175">
        <v>0.95833333333333304</v>
      </c>
      <c r="B519" s="115">
        <v>7</v>
      </c>
      <c r="C519" s="115">
        <v>0</v>
      </c>
      <c r="D519" s="115">
        <v>0</v>
      </c>
      <c r="E519" s="115">
        <v>0</v>
      </c>
      <c r="F519" s="115">
        <v>3</v>
      </c>
      <c r="G519" s="115">
        <v>3</v>
      </c>
      <c r="H519" s="115">
        <v>0</v>
      </c>
      <c r="I519" s="115">
        <v>0</v>
      </c>
      <c r="J519" s="115">
        <v>1</v>
      </c>
      <c r="K519" s="115">
        <v>0</v>
      </c>
      <c r="L519" s="115">
        <v>0</v>
      </c>
      <c r="M519" s="115">
        <v>0</v>
      </c>
      <c r="N519" s="115">
        <v>0</v>
      </c>
      <c r="O519" s="115">
        <v>0</v>
      </c>
      <c r="P519" s="115">
        <v>0</v>
      </c>
      <c r="Q519" s="115">
        <v>0</v>
      </c>
      <c r="R519" s="115">
        <v>0</v>
      </c>
      <c r="S519" s="115">
        <v>0</v>
      </c>
      <c r="T519" s="115">
        <v>0</v>
      </c>
      <c r="U519" s="115">
        <v>0</v>
      </c>
      <c r="V519" s="115">
        <v>27.1</v>
      </c>
      <c r="W519" s="115" t="s">
        <v>101</v>
      </c>
      <c r="X519" s="236"/>
    </row>
    <row r="520" spans="1:24" ht="13.5" customHeight="1" x14ac:dyDescent="0.35">
      <c r="A520" s="175">
        <v>0.96875</v>
      </c>
      <c r="B520" s="115">
        <v>9</v>
      </c>
      <c r="C520" s="115">
        <v>0</v>
      </c>
      <c r="D520" s="115">
        <v>0</v>
      </c>
      <c r="E520" s="115">
        <v>0</v>
      </c>
      <c r="F520" s="115">
        <v>1</v>
      </c>
      <c r="G520" s="115">
        <v>5</v>
      </c>
      <c r="H520" s="115">
        <v>3</v>
      </c>
      <c r="I520" s="115">
        <v>0</v>
      </c>
      <c r="J520" s="115">
        <v>0</v>
      </c>
      <c r="K520" s="115">
        <v>0</v>
      </c>
      <c r="L520" s="115">
        <v>0</v>
      </c>
      <c r="M520" s="115">
        <v>0</v>
      </c>
      <c r="N520" s="115">
        <v>0</v>
      </c>
      <c r="O520" s="115">
        <v>0</v>
      </c>
      <c r="P520" s="115">
        <v>0</v>
      </c>
      <c r="Q520" s="115">
        <v>0</v>
      </c>
      <c r="R520" s="115">
        <v>0</v>
      </c>
      <c r="S520" s="115">
        <v>0</v>
      </c>
      <c r="T520" s="115">
        <v>0</v>
      </c>
      <c r="U520" s="115">
        <v>0</v>
      </c>
      <c r="V520" s="115">
        <v>27.8</v>
      </c>
      <c r="W520" s="115" t="s">
        <v>101</v>
      </c>
      <c r="X520" s="236"/>
    </row>
    <row r="521" spans="1:24" ht="13.5" customHeight="1" x14ac:dyDescent="0.35">
      <c r="A521" s="175">
        <v>0.97916666666666696</v>
      </c>
      <c r="B521" s="115">
        <v>2</v>
      </c>
      <c r="C521" s="115">
        <v>0</v>
      </c>
      <c r="D521" s="115">
        <v>0</v>
      </c>
      <c r="E521" s="115">
        <v>0</v>
      </c>
      <c r="F521" s="115">
        <v>1</v>
      </c>
      <c r="G521" s="115">
        <v>0</v>
      </c>
      <c r="H521" s="115">
        <v>0</v>
      </c>
      <c r="I521" s="115">
        <v>0</v>
      </c>
      <c r="J521" s="115">
        <v>1</v>
      </c>
      <c r="K521" s="115">
        <v>0</v>
      </c>
      <c r="L521" s="115">
        <v>0</v>
      </c>
      <c r="M521" s="115">
        <v>0</v>
      </c>
      <c r="N521" s="115">
        <v>0</v>
      </c>
      <c r="O521" s="115">
        <v>0</v>
      </c>
      <c r="P521" s="115">
        <v>0</v>
      </c>
      <c r="Q521" s="115">
        <v>0</v>
      </c>
      <c r="R521" s="115">
        <v>0</v>
      </c>
      <c r="S521" s="115">
        <v>0</v>
      </c>
      <c r="T521" s="115">
        <v>0</v>
      </c>
      <c r="U521" s="115">
        <v>0</v>
      </c>
      <c r="V521" s="115">
        <v>33</v>
      </c>
      <c r="W521" s="115" t="s">
        <v>101</v>
      </c>
      <c r="X521" s="236"/>
    </row>
    <row r="522" spans="1:24" ht="13.5" customHeight="1" thickBot="1" x14ac:dyDescent="0.4">
      <c r="A522" s="176">
        <v>0.98958333333333304</v>
      </c>
      <c r="B522" s="119">
        <v>2</v>
      </c>
      <c r="C522" s="119">
        <v>0</v>
      </c>
      <c r="D522" s="119">
        <v>0</v>
      </c>
      <c r="E522" s="119">
        <v>0</v>
      </c>
      <c r="F522" s="119">
        <v>0</v>
      </c>
      <c r="G522" s="119">
        <v>1</v>
      </c>
      <c r="H522" s="119">
        <v>1</v>
      </c>
      <c r="I522" s="119">
        <v>0</v>
      </c>
      <c r="J522" s="119">
        <v>0</v>
      </c>
      <c r="K522" s="119">
        <v>0</v>
      </c>
      <c r="L522" s="119">
        <v>0</v>
      </c>
      <c r="M522" s="119">
        <v>0</v>
      </c>
      <c r="N522" s="119">
        <v>0</v>
      </c>
      <c r="O522" s="119">
        <v>0</v>
      </c>
      <c r="P522" s="119">
        <v>0</v>
      </c>
      <c r="Q522" s="119">
        <v>0</v>
      </c>
      <c r="R522" s="119">
        <v>0</v>
      </c>
      <c r="S522" s="119">
        <v>0</v>
      </c>
      <c r="T522" s="119">
        <v>0</v>
      </c>
      <c r="U522" s="119">
        <v>0</v>
      </c>
      <c r="V522" s="119">
        <v>29.7</v>
      </c>
      <c r="W522" s="119" t="s">
        <v>101</v>
      </c>
      <c r="X522" s="236"/>
    </row>
    <row r="523" spans="1:24" ht="13.5" customHeight="1" thickTop="1" x14ac:dyDescent="0.35">
      <c r="A523" s="290" t="s">
        <v>167</v>
      </c>
      <c r="B523" s="116">
        <f>SUM(B455:B502)</f>
        <v>1118</v>
      </c>
      <c r="C523" s="116">
        <f t="shared" ref="C523:U523" si="16">SUM(C455:C502)</f>
        <v>1</v>
      </c>
      <c r="D523" s="116">
        <f t="shared" si="16"/>
        <v>15</v>
      </c>
      <c r="E523" s="116">
        <f t="shared" si="16"/>
        <v>74</v>
      </c>
      <c r="F523" s="116">
        <f t="shared" si="16"/>
        <v>345</v>
      </c>
      <c r="G523" s="116">
        <f t="shared" si="16"/>
        <v>512</v>
      </c>
      <c r="H523" s="116">
        <f t="shared" si="16"/>
        <v>137</v>
      </c>
      <c r="I523" s="116">
        <f t="shared" si="16"/>
        <v>25</v>
      </c>
      <c r="J523" s="116">
        <f t="shared" si="16"/>
        <v>8</v>
      </c>
      <c r="K523" s="116">
        <f t="shared" si="16"/>
        <v>1</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26</v>
      </c>
      <c r="W523" s="116">
        <v>30.1</v>
      </c>
      <c r="X523" s="236"/>
    </row>
    <row r="524" spans="1:24" ht="13.5" customHeight="1" x14ac:dyDescent="0.35">
      <c r="A524" s="291" t="s">
        <v>168</v>
      </c>
      <c r="B524" s="115">
        <f>SUM(B451:B514)</f>
        <v>1258</v>
      </c>
      <c r="C524" s="115">
        <f t="shared" ref="C524:U524" si="17">SUM(C451:C514)</f>
        <v>1</v>
      </c>
      <c r="D524" s="115">
        <f t="shared" si="17"/>
        <v>17</v>
      </c>
      <c r="E524" s="115">
        <f t="shared" si="17"/>
        <v>81</v>
      </c>
      <c r="F524" s="115">
        <f t="shared" si="17"/>
        <v>378</v>
      </c>
      <c r="G524" s="115">
        <f t="shared" si="17"/>
        <v>584</v>
      </c>
      <c r="H524" s="115">
        <f t="shared" si="17"/>
        <v>157</v>
      </c>
      <c r="I524" s="115">
        <f t="shared" si="17"/>
        <v>29</v>
      </c>
      <c r="J524" s="115">
        <f t="shared" si="17"/>
        <v>9</v>
      </c>
      <c r="K524" s="115">
        <f t="shared" si="17"/>
        <v>2</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26.1</v>
      </c>
      <c r="W524" s="115">
        <v>30.1</v>
      </c>
      <c r="X524" s="236"/>
    </row>
    <row r="525" spans="1:24" ht="13.5" customHeight="1" x14ac:dyDescent="0.35">
      <c r="A525" s="115" t="s">
        <v>169</v>
      </c>
      <c r="B525" s="115">
        <f>SUM(B451:B522)</f>
        <v>1290</v>
      </c>
      <c r="C525" s="115">
        <f t="shared" ref="C525:U525" si="18">SUM(C451:C522)</f>
        <v>1</v>
      </c>
      <c r="D525" s="115">
        <f t="shared" si="18"/>
        <v>18</v>
      </c>
      <c r="E525" s="115">
        <f t="shared" si="18"/>
        <v>81</v>
      </c>
      <c r="F525" s="115">
        <f t="shared" si="18"/>
        <v>386</v>
      </c>
      <c r="G525" s="115">
        <f t="shared" si="18"/>
        <v>599</v>
      </c>
      <c r="H525" s="115">
        <f t="shared" si="18"/>
        <v>163</v>
      </c>
      <c r="I525" s="115">
        <f t="shared" si="18"/>
        <v>29</v>
      </c>
      <c r="J525" s="115">
        <f t="shared" si="18"/>
        <v>11</v>
      </c>
      <c r="K525" s="115">
        <f t="shared" si="18"/>
        <v>2</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26.1</v>
      </c>
      <c r="W525" s="115">
        <v>30.2</v>
      </c>
      <c r="X525" s="236"/>
    </row>
    <row r="526" spans="1:24" ht="13.5" customHeight="1" thickBot="1" x14ac:dyDescent="0.4">
      <c r="A526" s="119" t="s">
        <v>170</v>
      </c>
      <c r="B526" s="119">
        <f>SUM(B427:B522)</f>
        <v>1290</v>
      </c>
      <c r="C526" s="119">
        <f t="shared" ref="C526:U526" si="19">SUM(C427:C522)</f>
        <v>1</v>
      </c>
      <c r="D526" s="119">
        <f t="shared" si="19"/>
        <v>18</v>
      </c>
      <c r="E526" s="119">
        <f t="shared" si="19"/>
        <v>81</v>
      </c>
      <c r="F526" s="119">
        <f t="shared" si="19"/>
        <v>386</v>
      </c>
      <c r="G526" s="119">
        <f t="shared" si="19"/>
        <v>599</v>
      </c>
      <c r="H526" s="119">
        <f t="shared" si="19"/>
        <v>163</v>
      </c>
      <c r="I526" s="119">
        <f t="shared" si="19"/>
        <v>29</v>
      </c>
      <c r="J526" s="119">
        <f t="shared" si="19"/>
        <v>11</v>
      </c>
      <c r="K526" s="119">
        <f t="shared" si="19"/>
        <v>2</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26.1</v>
      </c>
      <c r="W526" s="119">
        <v>30.2</v>
      </c>
      <c r="X526" s="236"/>
    </row>
    <row r="527" spans="1:24"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c r="X527" s="236"/>
    </row>
    <row r="528" spans="1:24" ht="13.5" customHeight="1" thickBot="1" x14ac:dyDescent="0.4">
      <c r="A528" s="122" t="s">
        <v>16</v>
      </c>
      <c r="B528" s="443" t="str">
        <f>TEXT(C528,"dddd")</f>
        <v>Saturday</v>
      </c>
      <c r="C528" s="121">
        <f>C424+1</f>
        <v>45451</v>
      </c>
      <c r="D528" s="122"/>
      <c r="E528" s="122"/>
      <c r="F528" s="122"/>
      <c r="G528" s="122"/>
      <c r="H528" s="122"/>
      <c r="I528" s="122"/>
      <c r="J528" s="122"/>
      <c r="K528" s="122"/>
      <c r="L528" s="122"/>
      <c r="M528" s="122"/>
      <c r="N528" s="122"/>
      <c r="O528" s="122"/>
      <c r="P528" s="122"/>
      <c r="Q528" s="122"/>
      <c r="R528" s="122"/>
      <c r="S528" s="122"/>
      <c r="T528" s="122"/>
      <c r="U528" s="122"/>
      <c r="V528" s="122"/>
      <c r="W528" s="122"/>
      <c r="X528" s="236"/>
    </row>
    <row r="529" spans="1:24" ht="13.5" customHeight="1" thickTop="1" thickBot="1" x14ac:dyDescent="0.4">
      <c r="A529" s="122"/>
      <c r="B529" s="563" t="s">
        <v>146</v>
      </c>
      <c r="C529" s="564"/>
      <c r="D529" s="564"/>
      <c r="E529" s="564"/>
      <c r="F529" s="564"/>
      <c r="G529" s="564"/>
      <c r="H529" s="564"/>
      <c r="I529" s="564"/>
      <c r="J529" s="564"/>
      <c r="K529" s="564"/>
      <c r="L529" s="564"/>
      <c r="M529" s="564"/>
      <c r="N529" s="564"/>
      <c r="O529" s="564"/>
      <c r="P529" s="564"/>
      <c r="Q529" s="564"/>
      <c r="R529" s="564"/>
      <c r="S529" s="564"/>
      <c r="T529" s="564"/>
      <c r="U529" s="564"/>
      <c r="V529" s="564"/>
      <c r="W529" s="565"/>
      <c r="X529" s="236"/>
    </row>
    <row r="530" spans="1:24" ht="13.5" customHeight="1" thickTop="1" thickBot="1" x14ac:dyDescent="0.4">
      <c r="A530" s="174" t="s">
        <v>55</v>
      </c>
      <c r="B530" s="174" t="s">
        <v>73</v>
      </c>
      <c r="C530" s="292" t="s">
        <v>147</v>
      </c>
      <c r="D530" s="292" t="s">
        <v>148</v>
      </c>
      <c r="E530" s="292" t="s">
        <v>149</v>
      </c>
      <c r="F530" s="292" t="s">
        <v>150</v>
      </c>
      <c r="G530" s="292" t="s">
        <v>151</v>
      </c>
      <c r="H530" s="292" t="s">
        <v>152</v>
      </c>
      <c r="I530" s="292" t="s">
        <v>153</v>
      </c>
      <c r="J530" s="292" t="s">
        <v>154</v>
      </c>
      <c r="K530" s="292" t="s">
        <v>155</v>
      </c>
      <c r="L530" s="292" t="s">
        <v>156</v>
      </c>
      <c r="M530" s="292" t="s">
        <v>157</v>
      </c>
      <c r="N530" s="292" t="s">
        <v>158</v>
      </c>
      <c r="O530" s="292" t="s">
        <v>159</v>
      </c>
      <c r="P530" s="292" t="s">
        <v>160</v>
      </c>
      <c r="Q530" s="292" t="s">
        <v>161</v>
      </c>
      <c r="R530" s="292" t="s">
        <v>162</v>
      </c>
      <c r="S530" s="292" t="s">
        <v>163</v>
      </c>
      <c r="T530" s="292" t="s">
        <v>164</v>
      </c>
      <c r="U530" s="292" t="s">
        <v>165</v>
      </c>
      <c r="V530" s="174" t="s">
        <v>94</v>
      </c>
      <c r="W530" s="174" t="s">
        <v>166</v>
      </c>
      <c r="X530" s="236"/>
    </row>
    <row r="531" spans="1:24" ht="13.5" customHeight="1" thickTop="1" x14ac:dyDescent="0.35">
      <c r="A531" s="283">
        <v>0</v>
      </c>
      <c r="B531" s="116">
        <v>3</v>
      </c>
      <c r="C531" s="116">
        <v>0</v>
      </c>
      <c r="D531" s="116">
        <v>1</v>
      </c>
      <c r="E531" s="116">
        <v>0</v>
      </c>
      <c r="F531" s="116">
        <v>1</v>
      </c>
      <c r="G531" s="116">
        <v>1</v>
      </c>
      <c r="H531" s="116">
        <v>0</v>
      </c>
      <c r="I531" s="116">
        <v>0</v>
      </c>
      <c r="J531" s="116">
        <v>0</v>
      </c>
      <c r="K531" s="116">
        <v>0</v>
      </c>
      <c r="L531" s="116">
        <v>0</v>
      </c>
      <c r="M531" s="116">
        <v>0</v>
      </c>
      <c r="N531" s="116">
        <v>0</v>
      </c>
      <c r="O531" s="116">
        <v>0</v>
      </c>
      <c r="P531" s="116">
        <v>0</v>
      </c>
      <c r="Q531" s="116">
        <v>0</v>
      </c>
      <c r="R531" s="116">
        <v>0</v>
      </c>
      <c r="S531" s="116">
        <v>0</v>
      </c>
      <c r="T531" s="116">
        <v>0</v>
      </c>
      <c r="U531" s="116">
        <v>0</v>
      </c>
      <c r="V531" s="116">
        <v>22.3</v>
      </c>
      <c r="W531" s="116" t="s">
        <v>101</v>
      </c>
      <c r="X531" s="236"/>
    </row>
    <row r="532" spans="1:24" ht="13.5" customHeight="1" x14ac:dyDescent="0.35">
      <c r="A532" s="175">
        <v>1.0416666666666666E-2</v>
      </c>
      <c r="B532" s="115">
        <v>3</v>
      </c>
      <c r="C532" s="115">
        <v>0</v>
      </c>
      <c r="D532" s="115">
        <v>0</v>
      </c>
      <c r="E532" s="115">
        <v>0</v>
      </c>
      <c r="F532" s="115">
        <v>1</v>
      </c>
      <c r="G532" s="115">
        <v>0</v>
      </c>
      <c r="H532" s="115">
        <v>2</v>
      </c>
      <c r="I532" s="115">
        <v>0</v>
      </c>
      <c r="J532" s="115">
        <v>0</v>
      </c>
      <c r="K532" s="115">
        <v>0</v>
      </c>
      <c r="L532" s="115">
        <v>0</v>
      </c>
      <c r="M532" s="115">
        <v>0</v>
      </c>
      <c r="N532" s="115">
        <v>0</v>
      </c>
      <c r="O532" s="115">
        <v>0</v>
      </c>
      <c r="P532" s="115">
        <v>0</v>
      </c>
      <c r="Q532" s="115">
        <v>0</v>
      </c>
      <c r="R532" s="115">
        <v>0</v>
      </c>
      <c r="S532" s="115">
        <v>0</v>
      </c>
      <c r="T532" s="115">
        <v>0</v>
      </c>
      <c r="U532" s="115">
        <v>0</v>
      </c>
      <c r="V532" s="115">
        <v>29.8</v>
      </c>
      <c r="W532" s="115" t="s">
        <v>101</v>
      </c>
      <c r="X532" s="236"/>
    </row>
    <row r="533" spans="1:24" ht="13.5" customHeight="1" x14ac:dyDescent="0.35">
      <c r="A533" s="175">
        <v>2.0833333333333332E-2</v>
      </c>
      <c r="B533" s="115">
        <v>1</v>
      </c>
      <c r="C533" s="115">
        <v>0</v>
      </c>
      <c r="D533" s="115">
        <v>0</v>
      </c>
      <c r="E533" s="115">
        <v>0</v>
      </c>
      <c r="F533" s="115">
        <v>1</v>
      </c>
      <c r="G533" s="115">
        <v>0</v>
      </c>
      <c r="H533" s="115">
        <v>0</v>
      </c>
      <c r="I533" s="115">
        <v>0</v>
      </c>
      <c r="J533" s="115">
        <v>0</v>
      </c>
      <c r="K533" s="115">
        <v>0</v>
      </c>
      <c r="L533" s="115">
        <v>0</v>
      </c>
      <c r="M533" s="115">
        <v>0</v>
      </c>
      <c r="N533" s="115">
        <v>0</v>
      </c>
      <c r="O533" s="115">
        <v>0</v>
      </c>
      <c r="P533" s="115">
        <v>0</v>
      </c>
      <c r="Q533" s="115">
        <v>0</v>
      </c>
      <c r="R533" s="115">
        <v>0</v>
      </c>
      <c r="S533" s="115">
        <v>0</v>
      </c>
      <c r="T533" s="115">
        <v>0</v>
      </c>
      <c r="U533" s="115">
        <v>0</v>
      </c>
      <c r="V533" s="115">
        <v>24</v>
      </c>
      <c r="W533" s="115" t="s">
        <v>101</v>
      </c>
      <c r="X533" s="236"/>
    </row>
    <row r="534" spans="1:24" ht="13.5" customHeight="1" x14ac:dyDescent="0.35">
      <c r="A534" s="175">
        <v>3.125E-2</v>
      </c>
      <c r="B534" s="115">
        <v>5</v>
      </c>
      <c r="C534" s="115">
        <v>0</v>
      </c>
      <c r="D534" s="115">
        <v>0</v>
      </c>
      <c r="E534" s="115">
        <v>0</v>
      </c>
      <c r="F534" s="115">
        <v>4</v>
      </c>
      <c r="G534" s="115">
        <v>1</v>
      </c>
      <c r="H534" s="115">
        <v>0</v>
      </c>
      <c r="I534" s="115">
        <v>0</v>
      </c>
      <c r="J534" s="115">
        <v>0</v>
      </c>
      <c r="K534" s="115">
        <v>0</v>
      </c>
      <c r="L534" s="115">
        <v>0</v>
      </c>
      <c r="M534" s="115">
        <v>0</v>
      </c>
      <c r="N534" s="115">
        <v>0</v>
      </c>
      <c r="O534" s="115">
        <v>0</v>
      </c>
      <c r="P534" s="115">
        <v>0</v>
      </c>
      <c r="Q534" s="115">
        <v>0</v>
      </c>
      <c r="R534" s="115">
        <v>0</v>
      </c>
      <c r="S534" s="115">
        <v>0</v>
      </c>
      <c r="T534" s="115">
        <v>0</v>
      </c>
      <c r="U534" s="115">
        <v>0</v>
      </c>
      <c r="V534" s="115">
        <v>22</v>
      </c>
      <c r="W534" s="115" t="s">
        <v>101</v>
      </c>
      <c r="X534" s="236"/>
    </row>
    <row r="535" spans="1:24" ht="13.5" customHeight="1" x14ac:dyDescent="0.35">
      <c r="A535" s="175">
        <v>4.1666666666666664E-2</v>
      </c>
      <c r="B535" s="115">
        <v>5</v>
      </c>
      <c r="C535" s="115">
        <v>0</v>
      </c>
      <c r="D535" s="115">
        <v>0</v>
      </c>
      <c r="E535" s="115">
        <v>0</v>
      </c>
      <c r="F535" s="115">
        <v>4</v>
      </c>
      <c r="G535" s="115">
        <v>1</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v>22.6</v>
      </c>
      <c r="W535" s="115" t="s">
        <v>101</v>
      </c>
      <c r="X535" s="236"/>
    </row>
    <row r="536" spans="1:24" ht="13.5" customHeight="1" x14ac:dyDescent="0.35">
      <c r="A536" s="175">
        <v>5.2083333333333336E-2</v>
      </c>
      <c r="B536" s="115">
        <v>4</v>
      </c>
      <c r="C536" s="115">
        <v>0</v>
      </c>
      <c r="D536" s="115">
        <v>0</v>
      </c>
      <c r="E536" s="115">
        <v>0</v>
      </c>
      <c r="F536" s="115">
        <v>1</v>
      </c>
      <c r="G536" s="115">
        <v>1</v>
      </c>
      <c r="H536" s="115">
        <v>1</v>
      </c>
      <c r="I536" s="115">
        <v>0</v>
      </c>
      <c r="J536" s="115">
        <v>0</v>
      </c>
      <c r="K536" s="115">
        <v>0</v>
      </c>
      <c r="L536" s="115">
        <v>1</v>
      </c>
      <c r="M536" s="115">
        <v>0</v>
      </c>
      <c r="N536" s="115">
        <v>0</v>
      </c>
      <c r="O536" s="115">
        <v>0</v>
      </c>
      <c r="P536" s="115">
        <v>0</v>
      </c>
      <c r="Q536" s="115">
        <v>0</v>
      </c>
      <c r="R536" s="115">
        <v>0</v>
      </c>
      <c r="S536" s="115">
        <v>0</v>
      </c>
      <c r="T536" s="115">
        <v>0</v>
      </c>
      <c r="U536" s="115">
        <v>0</v>
      </c>
      <c r="V536" s="115">
        <v>33.299999999999997</v>
      </c>
      <c r="W536" s="115" t="s">
        <v>101</v>
      </c>
      <c r="X536" s="236"/>
    </row>
    <row r="537" spans="1:24" ht="13.5" customHeight="1" x14ac:dyDescent="0.35">
      <c r="A537" s="175">
        <v>6.25E-2</v>
      </c>
      <c r="B537" s="115">
        <v>3</v>
      </c>
      <c r="C537" s="115">
        <v>0</v>
      </c>
      <c r="D537" s="115">
        <v>0</v>
      </c>
      <c r="E537" s="115">
        <v>0</v>
      </c>
      <c r="F537" s="115">
        <v>0</v>
      </c>
      <c r="G537" s="115">
        <v>2</v>
      </c>
      <c r="H537" s="115">
        <v>0</v>
      </c>
      <c r="I537" s="115">
        <v>1</v>
      </c>
      <c r="J537" s="115">
        <v>0</v>
      </c>
      <c r="K537" s="115">
        <v>0</v>
      </c>
      <c r="L537" s="115">
        <v>0</v>
      </c>
      <c r="M537" s="115">
        <v>0</v>
      </c>
      <c r="N537" s="115">
        <v>0</v>
      </c>
      <c r="O537" s="115">
        <v>0</v>
      </c>
      <c r="P537" s="115">
        <v>0</v>
      </c>
      <c r="Q537" s="115">
        <v>0</v>
      </c>
      <c r="R537" s="115">
        <v>0</v>
      </c>
      <c r="S537" s="115">
        <v>0</v>
      </c>
      <c r="T537" s="115">
        <v>0</v>
      </c>
      <c r="U537" s="115">
        <v>0</v>
      </c>
      <c r="V537" s="115">
        <v>32.1</v>
      </c>
      <c r="W537" s="115" t="s">
        <v>101</v>
      </c>
      <c r="X537" s="236"/>
    </row>
    <row r="538" spans="1:24" ht="13.5" customHeight="1" x14ac:dyDescent="0.35">
      <c r="A538" s="175">
        <v>7.2916666666666699E-2</v>
      </c>
      <c r="B538" s="115">
        <v>1</v>
      </c>
      <c r="C538" s="115">
        <v>0</v>
      </c>
      <c r="D538" s="115">
        <v>0</v>
      </c>
      <c r="E538" s="115">
        <v>0</v>
      </c>
      <c r="F538" s="115">
        <v>0</v>
      </c>
      <c r="G538" s="115">
        <v>1</v>
      </c>
      <c r="H538" s="115">
        <v>0</v>
      </c>
      <c r="I538" s="115">
        <v>0</v>
      </c>
      <c r="J538" s="115">
        <v>0</v>
      </c>
      <c r="K538" s="115">
        <v>0</v>
      </c>
      <c r="L538" s="115">
        <v>0</v>
      </c>
      <c r="M538" s="115">
        <v>0</v>
      </c>
      <c r="N538" s="115">
        <v>0</v>
      </c>
      <c r="O538" s="115">
        <v>0</v>
      </c>
      <c r="P538" s="115">
        <v>0</v>
      </c>
      <c r="Q538" s="115">
        <v>0</v>
      </c>
      <c r="R538" s="115">
        <v>0</v>
      </c>
      <c r="S538" s="115">
        <v>0</v>
      </c>
      <c r="T538" s="115">
        <v>0</v>
      </c>
      <c r="U538" s="115">
        <v>0</v>
      </c>
      <c r="V538" s="115">
        <v>27.3</v>
      </c>
      <c r="W538" s="115" t="s">
        <v>101</v>
      </c>
      <c r="X538" s="236"/>
    </row>
    <row r="539" spans="1:24" ht="13.5" customHeight="1" x14ac:dyDescent="0.35">
      <c r="A539" s="175">
        <v>8.3333333333333301E-2</v>
      </c>
      <c r="B539" s="115">
        <v>3</v>
      </c>
      <c r="C539" s="115">
        <v>0</v>
      </c>
      <c r="D539" s="115">
        <v>0</v>
      </c>
      <c r="E539" s="115">
        <v>0</v>
      </c>
      <c r="F539" s="115">
        <v>0</v>
      </c>
      <c r="G539" s="115">
        <v>2</v>
      </c>
      <c r="H539" s="115">
        <v>1</v>
      </c>
      <c r="I539" s="115">
        <v>0</v>
      </c>
      <c r="J539" s="115">
        <v>0</v>
      </c>
      <c r="K539" s="115">
        <v>0</v>
      </c>
      <c r="L539" s="115">
        <v>0</v>
      </c>
      <c r="M539" s="115">
        <v>0</v>
      </c>
      <c r="N539" s="115">
        <v>0</v>
      </c>
      <c r="O539" s="115">
        <v>0</v>
      </c>
      <c r="P539" s="115">
        <v>0</v>
      </c>
      <c r="Q539" s="115">
        <v>0</v>
      </c>
      <c r="R539" s="115">
        <v>0</v>
      </c>
      <c r="S539" s="115">
        <v>0</v>
      </c>
      <c r="T539" s="115">
        <v>0</v>
      </c>
      <c r="U539" s="115">
        <v>0</v>
      </c>
      <c r="V539" s="115">
        <v>27.9</v>
      </c>
      <c r="W539" s="115" t="s">
        <v>101</v>
      </c>
      <c r="X539" s="236"/>
    </row>
    <row r="540" spans="1:24" ht="13.5" customHeight="1" x14ac:dyDescent="0.35">
      <c r="A540" s="175">
        <v>9.375E-2</v>
      </c>
      <c r="B540" s="115">
        <v>3</v>
      </c>
      <c r="C540" s="115">
        <v>0</v>
      </c>
      <c r="D540" s="115">
        <v>0</v>
      </c>
      <c r="E540" s="115">
        <v>0</v>
      </c>
      <c r="F540" s="115">
        <v>0</v>
      </c>
      <c r="G540" s="115">
        <v>1</v>
      </c>
      <c r="H540" s="115">
        <v>2</v>
      </c>
      <c r="I540" s="115">
        <v>0</v>
      </c>
      <c r="J540" s="115">
        <v>0</v>
      </c>
      <c r="K540" s="115">
        <v>0</v>
      </c>
      <c r="L540" s="115">
        <v>0</v>
      </c>
      <c r="M540" s="115">
        <v>0</v>
      </c>
      <c r="N540" s="115">
        <v>0</v>
      </c>
      <c r="O540" s="115">
        <v>0</v>
      </c>
      <c r="P540" s="115">
        <v>0</v>
      </c>
      <c r="Q540" s="115">
        <v>0</v>
      </c>
      <c r="R540" s="115">
        <v>0</v>
      </c>
      <c r="S540" s="115">
        <v>0</v>
      </c>
      <c r="T540" s="115">
        <v>0</v>
      </c>
      <c r="U540" s="115">
        <v>0</v>
      </c>
      <c r="V540" s="115">
        <v>31</v>
      </c>
      <c r="W540" s="115" t="s">
        <v>101</v>
      </c>
      <c r="X540" s="236"/>
    </row>
    <row r="541" spans="1:24" ht="13.5" customHeight="1" x14ac:dyDescent="0.35">
      <c r="A541" s="175">
        <v>0.104166666666667</v>
      </c>
      <c r="B541" s="115">
        <v>3</v>
      </c>
      <c r="C541" s="115">
        <v>0</v>
      </c>
      <c r="D541" s="115">
        <v>0</v>
      </c>
      <c r="E541" s="115">
        <v>0</v>
      </c>
      <c r="F541" s="115">
        <v>1</v>
      </c>
      <c r="G541" s="115">
        <v>2</v>
      </c>
      <c r="H541" s="115">
        <v>0</v>
      </c>
      <c r="I541" s="115">
        <v>0</v>
      </c>
      <c r="J541" s="115">
        <v>0</v>
      </c>
      <c r="K541" s="115">
        <v>0</v>
      </c>
      <c r="L541" s="115">
        <v>0</v>
      </c>
      <c r="M541" s="115">
        <v>0</v>
      </c>
      <c r="N541" s="115">
        <v>0</v>
      </c>
      <c r="O541" s="115">
        <v>0</v>
      </c>
      <c r="P541" s="115">
        <v>0</v>
      </c>
      <c r="Q541" s="115">
        <v>0</v>
      </c>
      <c r="R541" s="115">
        <v>0</v>
      </c>
      <c r="S541" s="115">
        <v>0</v>
      </c>
      <c r="T541" s="115">
        <v>0</v>
      </c>
      <c r="U541" s="115">
        <v>0</v>
      </c>
      <c r="V541" s="115">
        <v>27.4</v>
      </c>
      <c r="W541" s="115" t="s">
        <v>101</v>
      </c>
      <c r="X541" s="236"/>
    </row>
    <row r="542" spans="1:24" ht="13.5" customHeight="1" x14ac:dyDescent="0.35">
      <c r="A542" s="175">
        <v>0.114583333333333</v>
      </c>
      <c r="B542" s="115">
        <v>0</v>
      </c>
      <c r="C542" s="115">
        <v>0</v>
      </c>
      <c r="D542" s="115">
        <v>0</v>
      </c>
      <c r="E542" s="115">
        <v>0</v>
      </c>
      <c r="F542" s="115">
        <v>0</v>
      </c>
      <c r="G542" s="115">
        <v>0</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t="s">
        <v>101</v>
      </c>
      <c r="W542" s="115" t="s">
        <v>101</v>
      </c>
      <c r="X542" s="236"/>
    </row>
    <row r="543" spans="1:24" ht="13.5" customHeight="1" x14ac:dyDescent="0.35">
      <c r="A543" s="175">
        <v>0.125</v>
      </c>
      <c r="B543" s="115">
        <v>2</v>
      </c>
      <c r="C543" s="115">
        <v>0</v>
      </c>
      <c r="D543" s="115">
        <v>0</v>
      </c>
      <c r="E543" s="115">
        <v>0</v>
      </c>
      <c r="F543" s="115">
        <v>1</v>
      </c>
      <c r="G543" s="115">
        <v>1</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26</v>
      </c>
      <c r="W543" s="115" t="s">
        <v>101</v>
      </c>
      <c r="X543" s="236"/>
    </row>
    <row r="544" spans="1:24" ht="13.5" customHeight="1" x14ac:dyDescent="0.35">
      <c r="A544" s="175">
        <v>0.13541666666666699</v>
      </c>
      <c r="B544" s="115">
        <v>0</v>
      </c>
      <c r="C544" s="115">
        <v>0</v>
      </c>
      <c r="D544" s="115">
        <v>0</v>
      </c>
      <c r="E544" s="115">
        <v>0</v>
      </c>
      <c r="F544" s="115">
        <v>0</v>
      </c>
      <c r="G544" s="115">
        <v>0</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t="s">
        <v>101</v>
      </c>
      <c r="W544" s="115" t="s">
        <v>101</v>
      </c>
      <c r="X544" s="236"/>
    </row>
    <row r="545" spans="1:24" ht="13.5" customHeight="1" x14ac:dyDescent="0.35">
      <c r="A545" s="175">
        <v>0.14583333333333301</v>
      </c>
      <c r="B545" s="115">
        <v>3</v>
      </c>
      <c r="C545" s="115">
        <v>0</v>
      </c>
      <c r="D545" s="115">
        <v>0</v>
      </c>
      <c r="E545" s="115">
        <v>0</v>
      </c>
      <c r="F545" s="115">
        <v>3</v>
      </c>
      <c r="G545" s="115">
        <v>0</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v>23.1</v>
      </c>
      <c r="W545" s="115" t="s">
        <v>101</v>
      </c>
      <c r="X545" s="236"/>
    </row>
    <row r="546" spans="1:24" ht="13.5" customHeight="1" x14ac:dyDescent="0.35">
      <c r="A546" s="175">
        <v>0.15625</v>
      </c>
      <c r="B546" s="115">
        <v>1</v>
      </c>
      <c r="C546" s="115">
        <v>0</v>
      </c>
      <c r="D546" s="115">
        <v>0</v>
      </c>
      <c r="E546" s="115">
        <v>0</v>
      </c>
      <c r="F546" s="115">
        <v>0</v>
      </c>
      <c r="G546" s="115">
        <v>0</v>
      </c>
      <c r="H546" s="115">
        <v>0</v>
      </c>
      <c r="I546" s="115">
        <v>1</v>
      </c>
      <c r="J546" s="115">
        <v>0</v>
      </c>
      <c r="K546" s="115">
        <v>0</v>
      </c>
      <c r="L546" s="115">
        <v>0</v>
      </c>
      <c r="M546" s="115">
        <v>0</v>
      </c>
      <c r="N546" s="115">
        <v>0</v>
      </c>
      <c r="O546" s="115">
        <v>0</v>
      </c>
      <c r="P546" s="115">
        <v>0</v>
      </c>
      <c r="Q546" s="115">
        <v>0</v>
      </c>
      <c r="R546" s="115">
        <v>0</v>
      </c>
      <c r="S546" s="115">
        <v>0</v>
      </c>
      <c r="T546" s="115">
        <v>0</v>
      </c>
      <c r="U546" s="115">
        <v>0</v>
      </c>
      <c r="V546" s="115">
        <v>35.299999999999997</v>
      </c>
      <c r="W546" s="115" t="s">
        <v>101</v>
      </c>
      <c r="X546" s="236"/>
    </row>
    <row r="547" spans="1:24" ht="13.5" customHeight="1" x14ac:dyDescent="0.35">
      <c r="A547" s="175">
        <v>0.16666666666666699</v>
      </c>
      <c r="B547" s="115">
        <v>1</v>
      </c>
      <c r="C547" s="115">
        <v>0</v>
      </c>
      <c r="D547" s="115">
        <v>0</v>
      </c>
      <c r="E547" s="115">
        <v>0</v>
      </c>
      <c r="F547" s="115">
        <v>1</v>
      </c>
      <c r="G547" s="115">
        <v>0</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v>20.6</v>
      </c>
      <c r="W547" s="115" t="s">
        <v>101</v>
      </c>
      <c r="X547" s="236"/>
    </row>
    <row r="548" spans="1:24" ht="13.5" customHeight="1" x14ac:dyDescent="0.35">
      <c r="A548" s="175">
        <v>0.17708333333333301</v>
      </c>
      <c r="B548" s="115">
        <v>1</v>
      </c>
      <c r="C548" s="115">
        <v>0</v>
      </c>
      <c r="D548" s="115">
        <v>0</v>
      </c>
      <c r="E548" s="115">
        <v>0</v>
      </c>
      <c r="F548" s="115">
        <v>1</v>
      </c>
      <c r="G548" s="115">
        <v>0</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v>20.7</v>
      </c>
      <c r="W548" s="115" t="s">
        <v>101</v>
      </c>
      <c r="X548" s="236"/>
    </row>
    <row r="549" spans="1:24" ht="13.5" customHeight="1" x14ac:dyDescent="0.35">
      <c r="A549" s="175">
        <v>0.1875</v>
      </c>
      <c r="B549" s="115">
        <v>1</v>
      </c>
      <c r="C549" s="115">
        <v>0</v>
      </c>
      <c r="D549" s="115">
        <v>0</v>
      </c>
      <c r="E549" s="115">
        <v>0</v>
      </c>
      <c r="F549" s="115">
        <v>0</v>
      </c>
      <c r="G549" s="115">
        <v>1</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v>28.3</v>
      </c>
      <c r="W549" s="115" t="s">
        <v>101</v>
      </c>
      <c r="X549" s="236"/>
    </row>
    <row r="550" spans="1:24" ht="13.5" customHeight="1" x14ac:dyDescent="0.35">
      <c r="A550" s="175">
        <v>0.19791666666666699</v>
      </c>
      <c r="B550" s="115">
        <v>3</v>
      </c>
      <c r="C550" s="115">
        <v>0</v>
      </c>
      <c r="D550" s="115">
        <v>0</v>
      </c>
      <c r="E550" s="115">
        <v>0</v>
      </c>
      <c r="F550" s="115">
        <v>0</v>
      </c>
      <c r="G550" s="115">
        <v>3</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v>27.2</v>
      </c>
      <c r="W550" s="115" t="s">
        <v>101</v>
      </c>
      <c r="X550" s="236"/>
    </row>
    <row r="551" spans="1:24" ht="13.5" customHeight="1" x14ac:dyDescent="0.35">
      <c r="A551" s="175">
        <v>0.20833333333333301</v>
      </c>
      <c r="B551" s="115">
        <v>2</v>
      </c>
      <c r="C551" s="115">
        <v>0</v>
      </c>
      <c r="D551" s="115">
        <v>0</v>
      </c>
      <c r="E551" s="115">
        <v>1</v>
      </c>
      <c r="F551" s="115">
        <v>0</v>
      </c>
      <c r="G551" s="115">
        <v>0</v>
      </c>
      <c r="H551" s="115">
        <v>0</v>
      </c>
      <c r="I551" s="115">
        <v>1</v>
      </c>
      <c r="J551" s="115">
        <v>0</v>
      </c>
      <c r="K551" s="115">
        <v>0</v>
      </c>
      <c r="L551" s="115">
        <v>0</v>
      </c>
      <c r="M551" s="115">
        <v>0</v>
      </c>
      <c r="N551" s="115">
        <v>0</v>
      </c>
      <c r="O551" s="115">
        <v>0</v>
      </c>
      <c r="P551" s="115">
        <v>0</v>
      </c>
      <c r="Q551" s="115">
        <v>0</v>
      </c>
      <c r="R551" s="115">
        <v>0</v>
      </c>
      <c r="S551" s="115">
        <v>0</v>
      </c>
      <c r="T551" s="115">
        <v>0</v>
      </c>
      <c r="U551" s="115">
        <v>0</v>
      </c>
      <c r="V551" s="115">
        <v>27.7</v>
      </c>
      <c r="W551" s="115" t="s">
        <v>101</v>
      </c>
      <c r="X551" s="236"/>
    </row>
    <row r="552" spans="1:24" ht="13.5" customHeight="1" x14ac:dyDescent="0.35">
      <c r="A552" s="175">
        <v>0.21875</v>
      </c>
      <c r="B552" s="115">
        <v>1</v>
      </c>
      <c r="C552" s="115">
        <v>0</v>
      </c>
      <c r="D552" s="115">
        <v>0</v>
      </c>
      <c r="E552" s="115">
        <v>0</v>
      </c>
      <c r="F552" s="115">
        <v>0</v>
      </c>
      <c r="G552" s="115">
        <v>1</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v>28.8</v>
      </c>
      <c r="W552" s="115" t="s">
        <v>101</v>
      </c>
      <c r="X552" s="236"/>
    </row>
    <row r="553" spans="1:24" ht="13.5" customHeight="1" x14ac:dyDescent="0.35">
      <c r="A553" s="175">
        <v>0.22916666666666699</v>
      </c>
      <c r="B553" s="115">
        <v>6</v>
      </c>
      <c r="C553" s="115">
        <v>0</v>
      </c>
      <c r="D553" s="115">
        <v>0</v>
      </c>
      <c r="E553" s="115">
        <v>1</v>
      </c>
      <c r="F553" s="115">
        <v>1</v>
      </c>
      <c r="G553" s="115">
        <v>1</v>
      </c>
      <c r="H553" s="115">
        <v>3</v>
      </c>
      <c r="I553" s="115">
        <v>0</v>
      </c>
      <c r="J553" s="115">
        <v>0</v>
      </c>
      <c r="K553" s="115">
        <v>0</v>
      </c>
      <c r="L553" s="115">
        <v>0</v>
      </c>
      <c r="M553" s="115">
        <v>0</v>
      </c>
      <c r="N553" s="115">
        <v>0</v>
      </c>
      <c r="O553" s="115">
        <v>0</v>
      </c>
      <c r="P553" s="115">
        <v>0</v>
      </c>
      <c r="Q553" s="115">
        <v>0</v>
      </c>
      <c r="R553" s="115">
        <v>0</v>
      </c>
      <c r="S553" s="115">
        <v>0</v>
      </c>
      <c r="T553" s="115">
        <v>0</v>
      </c>
      <c r="U553" s="115">
        <v>0</v>
      </c>
      <c r="V553" s="115">
        <v>28.2</v>
      </c>
      <c r="W553" s="115" t="s">
        <v>101</v>
      </c>
      <c r="X553" s="236"/>
    </row>
    <row r="554" spans="1:24" ht="13.5" customHeight="1" x14ac:dyDescent="0.35">
      <c r="A554" s="175">
        <v>0.23958333333333301</v>
      </c>
      <c r="B554" s="115">
        <v>4</v>
      </c>
      <c r="C554" s="115">
        <v>0</v>
      </c>
      <c r="D554" s="115">
        <v>0</v>
      </c>
      <c r="E554" s="115">
        <v>0</v>
      </c>
      <c r="F554" s="115">
        <v>1</v>
      </c>
      <c r="G554" s="115">
        <v>1</v>
      </c>
      <c r="H554" s="115">
        <v>1</v>
      </c>
      <c r="I554" s="115">
        <v>1</v>
      </c>
      <c r="J554" s="115">
        <v>0</v>
      </c>
      <c r="K554" s="115">
        <v>0</v>
      </c>
      <c r="L554" s="115">
        <v>0</v>
      </c>
      <c r="M554" s="115">
        <v>0</v>
      </c>
      <c r="N554" s="115">
        <v>0</v>
      </c>
      <c r="O554" s="115">
        <v>0</v>
      </c>
      <c r="P554" s="115">
        <v>0</v>
      </c>
      <c r="Q554" s="115">
        <v>0</v>
      </c>
      <c r="R554" s="115">
        <v>0</v>
      </c>
      <c r="S554" s="115">
        <v>0</v>
      </c>
      <c r="T554" s="115">
        <v>0</v>
      </c>
      <c r="U554" s="115">
        <v>0</v>
      </c>
      <c r="V554" s="115">
        <v>29.6</v>
      </c>
      <c r="W554" s="115" t="s">
        <v>101</v>
      </c>
      <c r="X554" s="236"/>
    </row>
    <row r="555" spans="1:24" ht="13.5" customHeight="1" x14ac:dyDescent="0.35">
      <c r="A555" s="175">
        <v>0.25</v>
      </c>
      <c r="B555" s="115">
        <v>2</v>
      </c>
      <c r="C555" s="115">
        <v>0</v>
      </c>
      <c r="D555" s="115">
        <v>0</v>
      </c>
      <c r="E555" s="115">
        <v>0</v>
      </c>
      <c r="F555" s="115">
        <v>0</v>
      </c>
      <c r="G555" s="115">
        <v>2</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v>27.8</v>
      </c>
      <c r="W555" s="115" t="s">
        <v>101</v>
      </c>
      <c r="X555" s="236"/>
    </row>
    <row r="556" spans="1:24" ht="13.5" customHeight="1" x14ac:dyDescent="0.35">
      <c r="A556" s="175">
        <v>0.26041666666666702</v>
      </c>
      <c r="B556" s="115">
        <v>5</v>
      </c>
      <c r="C556" s="115">
        <v>0</v>
      </c>
      <c r="D556" s="115">
        <v>0</v>
      </c>
      <c r="E556" s="115">
        <v>0</v>
      </c>
      <c r="F556" s="115">
        <v>2</v>
      </c>
      <c r="G556" s="115">
        <v>3</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v>25.4</v>
      </c>
      <c r="W556" s="115" t="s">
        <v>101</v>
      </c>
      <c r="X556" s="236"/>
    </row>
    <row r="557" spans="1:24" ht="13.5" customHeight="1" x14ac:dyDescent="0.35">
      <c r="A557" s="175">
        <v>0.27083333333333298</v>
      </c>
      <c r="B557" s="115">
        <v>7</v>
      </c>
      <c r="C557" s="115">
        <v>0</v>
      </c>
      <c r="D557" s="115">
        <v>0</v>
      </c>
      <c r="E557" s="115">
        <v>0</v>
      </c>
      <c r="F557" s="115">
        <v>0</v>
      </c>
      <c r="G557" s="115">
        <v>4</v>
      </c>
      <c r="H557" s="115">
        <v>2</v>
      </c>
      <c r="I557" s="115">
        <v>1</v>
      </c>
      <c r="J557" s="115">
        <v>0</v>
      </c>
      <c r="K557" s="115">
        <v>0</v>
      </c>
      <c r="L557" s="115">
        <v>0</v>
      </c>
      <c r="M557" s="115">
        <v>0</v>
      </c>
      <c r="N557" s="115">
        <v>0</v>
      </c>
      <c r="O557" s="115">
        <v>0</v>
      </c>
      <c r="P557" s="115">
        <v>0</v>
      </c>
      <c r="Q557" s="115">
        <v>0</v>
      </c>
      <c r="R557" s="115">
        <v>0</v>
      </c>
      <c r="S557" s="115">
        <v>0</v>
      </c>
      <c r="T557" s="115">
        <v>0</v>
      </c>
      <c r="U557" s="115">
        <v>0</v>
      </c>
      <c r="V557" s="115">
        <v>30.2</v>
      </c>
      <c r="W557" s="115" t="s">
        <v>101</v>
      </c>
      <c r="X557" s="236"/>
    </row>
    <row r="558" spans="1:24" ht="13.5" customHeight="1" x14ac:dyDescent="0.35">
      <c r="A558" s="175">
        <v>0.28125</v>
      </c>
      <c r="B558" s="115">
        <v>10</v>
      </c>
      <c r="C558" s="115">
        <v>0</v>
      </c>
      <c r="D558" s="115">
        <v>0</v>
      </c>
      <c r="E558" s="115">
        <v>0</v>
      </c>
      <c r="F558" s="115">
        <v>0</v>
      </c>
      <c r="G558" s="115">
        <v>7</v>
      </c>
      <c r="H558" s="115">
        <v>1</v>
      </c>
      <c r="I558" s="115">
        <v>2</v>
      </c>
      <c r="J558" s="115">
        <v>0</v>
      </c>
      <c r="K558" s="115">
        <v>0</v>
      </c>
      <c r="L558" s="115">
        <v>0</v>
      </c>
      <c r="M558" s="115">
        <v>0</v>
      </c>
      <c r="N558" s="115">
        <v>0</v>
      </c>
      <c r="O558" s="115">
        <v>0</v>
      </c>
      <c r="P558" s="115">
        <v>0</v>
      </c>
      <c r="Q558" s="115">
        <v>0</v>
      </c>
      <c r="R558" s="115">
        <v>0</v>
      </c>
      <c r="S558" s="115">
        <v>0</v>
      </c>
      <c r="T558" s="115">
        <v>0</v>
      </c>
      <c r="U558" s="115">
        <v>0</v>
      </c>
      <c r="V558" s="115">
        <v>29.8</v>
      </c>
      <c r="W558" s="115" t="s">
        <v>101</v>
      </c>
      <c r="X558" s="236"/>
    </row>
    <row r="559" spans="1:24" ht="13.5" customHeight="1" x14ac:dyDescent="0.35">
      <c r="A559" s="175">
        <v>0.29166666666666702</v>
      </c>
      <c r="B559" s="115">
        <v>8</v>
      </c>
      <c r="C559" s="115">
        <v>0</v>
      </c>
      <c r="D559" s="115">
        <v>0</v>
      </c>
      <c r="E559" s="115">
        <v>0</v>
      </c>
      <c r="F559" s="115">
        <v>0</v>
      </c>
      <c r="G559" s="115">
        <v>2</v>
      </c>
      <c r="H559" s="115">
        <v>5</v>
      </c>
      <c r="I559" s="115">
        <v>1</v>
      </c>
      <c r="J559" s="115">
        <v>0</v>
      </c>
      <c r="K559" s="115">
        <v>0</v>
      </c>
      <c r="L559" s="115">
        <v>0</v>
      </c>
      <c r="M559" s="115">
        <v>0</v>
      </c>
      <c r="N559" s="115">
        <v>0</v>
      </c>
      <c r="O559" s="115">
        <v>0</v>
      </c>
      <c r="P559" s="115">
        <v>0</v>
      </c>
      <c r="Q559" s="115">
        <v>0</v>
      </c>
      <c r="R559" s="115">
        <v>0</v>
      </c>
      <c r="S559" s="115">
        <v>0</v>
      </c>
      <c r="T559" s="115">
        <v>0</v>
      </c>
      <c r="U559" s="115">
        <v>0</v>
      </c>
      <c r="V559" s="115">
        <v>31.2</v>
      </c>
      <c r="W559" s="115" t="s">
        <v>101</v>
      </c>
      <c r="X559" s="236"/>
    </row>
    <row r="560" spans="1:24" ht="13.5" customHeight="1" x14ac:dyDescent="0.35">
      <c r="A560" s="175">
        <v>0.30208333333333298</v>
      </c>
      <c r="B560" s="115">
        <v>11</v>
      </c>
      <c r="C560" s="115">
        <v>0</v>
      </c>
      <c r="D560" s="115">
        <v>0</v>
      </c>
      <c r="E560" s="115">
        <v>0</v>
      </c>
      <c r="F560" s="115">
        <v>0</v>
      </c>
      <c r="G560" s="115">
        <v>3</v>
      </c>
      <c r="H560" s="115">
        <v>8</v>
      </c>
      <c r="I560" s="115">
        <v>0</v>
      </c>
      <c r="J560" s="115">
        <v>0</v>
      </c>
      <c r="K560" s="115">
        <v>0</v>
      </c>
      <c r="L560" s="115">
        <v>0</v>
      </c>
      <c r="M560" s="115">
        <v>0</v>
      </c>
      <c r="N560" s="115">
        <v>0</v>
      </c>
      <c r="O560" s="115">
        <v>0</v>
      </c>
      <c r="P560" s="115">
        <v>0</v>
      </c>
      <c r="Q560" s="115">
        <v>0</v>
      </c>
      <c r="R560" s="115">
        <v>0</v>
      </c>
      <c r="S560" s="115">
        <v>0</v>
      </c>
      <c r="T560" s="115">
        <v>0</v>
      </c>
      <c r="U560" s="115">
        <v>0</v>
      </c>
      <c r="V560" s="115">
        <v>30.6</v>
      </c>
      <c r="W560" s="115">
        <v>32.9</v>
      </c>
      <c r="X560" s="236"/>
    </row>
    <row r="561" spans="1:24" ht="13.5" customHeight="1" x14ac:dyDescent="0.35">
      <c r="A561" s="175">
        <v>0.3125</v>
      </c>
      <c r="B561" s="115">
        <v>14</v>
      </c>
      <c r="C561" s="115">
        <v>0</v>
      </c>
      <c r="D561" s="115">
        <v>0</v>
      </c>
      <c r="E561" s="115">
        <v>0</v>
      </c>
      <c r="F561" s="115">
        <v>1</v>
      </c>
      <c r="G561" s="115">
        <v>6</v>
      </c>
      <c r="H561" s="115">
        <v>5</v>
      </c>
      <c r="I561" s="115">
        <v>2</v>
      </c>
      <c r="J561" s="115">
        <v>0</v>
      </c>
      <c r="K561" s="115">
        <v>0</v>
      </c>
      <c r="L561" s="115">
        <v>0</v>
      </c>
      <c r="M561" s="115">
        <v>0</v>
      </c>
      <c r="N561" s="115">
        <v>0</v>
      </c>
      <c r="O561" s="115">
        <v>0</v>
      </c>
      <c r="P561" s="115">
        <v>0</v>
      </c>
      <c r="Q561" s="115">
        <v>0</v>
      </c>
      <c r="R561" s="115">
        <v>0</v>
      </c>
      <c r="S561" s="115">
        <v>0</v>
      </c>
      <c r="T561" s="115">
        <v>0</v>
      </c>
      <c r="U561" s="115">
        <v>0</v>
      </c>
      <c r="V561" s="115">
        <v>30.5</v>
      </c>
      <c r="W561" s="115">
        <v>36.4</v>
      </c>
      <c r="X561" s="236"/>
    </row>
    <row r="562" spans="1:24" ht="13.5" customHeight="1" x14ac:dyDescent="0.35">
      <c r="A562" s="175">
        <v>0.32291666666666702</v>
      </c>
      <c r="B562" s="115">
        <v>25</v>
      </c>
      <c r="C562" s="115">
        <v>0</v>
      </c>
      <c r="D562" s="115">
        <v>0</v>
      </c>
      <c r="E562" s="115">
        <v>0</v>
      </c>
      <c r="F562" s="115">
        <v>3</v>
      </c>
      <c r="G562" s="115">
        <v>11</v>
      </c>
      <c r="H562" s="115">
        <v>8</v>
      </c>
      <c r="I562" s="115">
        <v>2</v>
      </c>
      <c r="J562" s="115">
        <v>1</v>
      </c>
      <c r="K562" s="115">
        <v>0</v>
      </c>
      <c r="L562" s="115">
        <v>0</v>
      </c>
      <c r="M562" s="115">
        <v>0</v>
      </c>
      <c r="N562" s="115">
        <v>0</v>
      </c>
      <c r="O562" s="115">
        <v>0</v>
      </c>
      <c r="P562" s="115">
        <v>0</v>
      </c>
      <c r="Q562" s="115">
        <v>0</v>
      </c>
      <c r="R562" s="115">
        <v>0</v>
      </c>
      <c r="S562" s="115">
        <v>0</v>
      </c>
      <c r="T562" s="115">
        <v>0</v>
      </c>
      <c r="U562" s="115">
        <v>0</v>
      </c>
      <c r="V562" s="115">
        <v>29.8</v>
      </c>
      <c r="W562" s="115">
        <v>34.799999999999997</v>
      </c>
      <c r="X562" s="236"/>
    </row>
    <row r="563" spans="1:24" ht="13.5" customHeight="1" x14ac:dyDescent="0.35">
      <c r="A563" s="175">
        <v>0.33333333333333298</v>
      </c>
      <c r="B563" s="115">
        <v>18</v>
      </c>
      <c r="C563" s="115">
        <v>0</v>
      </c>
      <c r="D563" s="115">
        <v>0</v>
      </c>
      <c r="E563" s="115">
        <v>1</v>
      </c>
      <c r="F563" s="115">
        <v>4</v>
      </c>
      <c r="G563" s="115">
        <v>8</v>
      </c>
      <c r="H563" s="115">
        <v>3</v>
      </c>
      <c r="I563" s="115">
        <v>1</v>
      </c>
      <c r="J563" s="115">
        <v>1</v>
      </c>
      <c r="K563" s="115">
        <v>0</v>
      </c>
      <c r="L563" s="115">
        <v>0</v>
      </c>
      <c r="M563" s="115">
        <v>0</v>
      </c>
      <c r="N563" s="115">
        <v>0</v>
      </c>
      <c r="O563" s="115">
        <v>0</v>
      </c>
      <c r="P563" s="115">
        <v>0</v>
      </c>
      <c r="Q563" s="115">
        <v>0</v>
      </c>
      <c r="R563" s="115">
        <v>0</v>
      </c>
      <c r="S563" s="115">
        <v>0</v>
      </c>
      <c r="T563" s="115">
        <v>0</v>
      </c>
      <c r="U563" s="115">
        <v>0</v>
      </c>
      <c r="V563" s="115">
        <v>28.3</v>
      </c>
      <c r="W563" s="115">
        <v>32.4</v>
      </c>
      <c r="X563" s="236"/>
    </row>
    <row r="564" spans="1:24" ht="13.5" customHeight="1" x14ac:dyDescent="0.35">
      <c r="A564" s="175">
        <v>0.34375</v>
      </c>
      <c r="B564" s="115">
        <v>25</v>
      </c>
      <c r="C564" s="115">
        <v>0</v>
      </c>
      <c r="D564" s="115">
        <v>0</v>
      </c>
      <c r="E564" s="115">
        <v>2</v>
      </c>
      <c r="F564" s="115">
        <v>2</v>
      </c>
      <c r="G564" s="115">
        <v>18</v>
      </c>
      <c r="H564" s="115">
        <v>3</v>
      </c>
      <c r="I564" s="115">
        <v>0</v>
      </c>
      <c r="J564" s="115">
        <v>0</v>
      </c>
      <c r="K564" s="115">
        <v>0</v>
      </c>
      <c r="L564" s="115">
        <v>0</v>
      </c>
      <c r="M564" s="115">
        <v>0</v>
      </c>
      <c r="N564" s="115">
        <v>0</v>
      </c>
      <c r="O564" s="115">
        <v>0</v>
      </c>
      <c r="P564" s="115">
        <v>0</v>
      </c>
      <c r="Q564" s="115">
        <v>0</v>
      </c>
      <c r="R564" s="115">
        <v>0</v>
      </c>
      <c r="S564" s="115">
        <v>0</v>
      </c>
      <c r="T564" s="115">
        <v>0</v>
      </c>
      <c r="U564" s="115">
        <v>0</v>
      </c>
      <c r="V564" s="115">
        <v>26.6</v>
      </c>
      <c r="W564" s="115">
        <v>29.8</v>
      </c>
      <c r="X564" s="236"/>
    </row>
    <row r="565" spans="1:24" ht="13.5" customHeight="1" x14ac:dyDescent="0.35">
      <c r="A565" s="175">
        <v>0.35416666666666702</v>
      </c>
      <c r="B565" s="115">
        <v>24</v>
      </c>
      <c r="C565" s="115">
        <v>0</v>
      </c>
      <c r="D565" s="115">
        <v>0</v>
      </c>
      <c r="E565" s="115">
        <v>0</v>
      </c>
      <c r="F565" s="115">
        <v>3</v>
      </c>
      <c r="G565" s="115">
        <v>12</v>
      </c>
      <c r="H565" s="115">
        <v>6</v>
      </c>
      <c r="I565" s="115">
        <v>3</v>
      </c>
      <c r="J565" s="115">
        <v>0</v>
      </c>
      <c r="K565" s="115">
        <v>0</v>
      </c>
      <c r="L565" s="115">
        <v>0</v>
      </c>
      <c r="M565" s="115">
        <v>0</v>
      </c>
      <c r="N565" s="115">
        <v>0</v>
      </c>
      <c r="O565" s="115">
        <v>0</v>
      </c>
      <c r="P565" s="115">
        <v>0</v>
      </c>
      <c r="Q565" s="115">
        <v>0</v>
      </c>
      <c r="R565" s="115">
        <v>0</v>
      </c>
      <c r="S565" s="115">
        <v>0</v>
      </c>
      <c r="T565" s="115">
        <v>0</v>
      </c>
      <c r="U565" s="115">
        <v>0</v>
      </c>
      <c r="V565" s="115">
        <v>29.1</v>
      </c>
      <c r="W565" s="115">
        <v>34.799999999999997</v>
      </c>
      <c r="X565" s="236"/>
    </row>
    <row r="566" spans="1:24" ht="13.5" customHeight="1" x14ac:dyDescent="0.35">
      <c r="A566" s="175">
        <v>0.36458333333333298</v>
      </c>
      <c r="B566" s="115">
        <v>31</v>
      </c>
      <c r="C566" s="115">
        <v>0</v>
      </c>
      <c r="D566" s="115">
        <v>0</v>
      </c>
      <c r="E566" s="115">
        <v>1</v>
      </c>
      <c r="F566" s="115">
        <v>6</v>
      </c>
      <c r="G566" s="115">
        <v>15</v>
      </c>
      <c r="H566" s="115">
        <v>9</v>
      </c>
      <c r="I566" s="115">
        <v>0</v>
      </c>
      <c r="J566" s="115">
        <v>0</v>
      </c>
      <c r="K566" s="115">
        <v>0</v>
      </c>
      <c r="L566" s="115">
        <v>0</v>
      </c>
      <c r="M566" s="115">
        <v>0</v>
      </c>
      <c r="N566" s="115">
        <v>0</v>
      </c>
      <c r="O566" s="115">
        <v>0</v>
      </c>
      <c r="P566" s="115">
        <v>0</v>
      </c>
      <c r="Q566" s="115">
        <v>0</v>
      </c>
      <c r="R566" s="115">
        <v>0</v>
      </c>
      <c r="S566" s="115">
        <v>0</v>
      </c>
      <c r="T566" s="115">
        <v>0</v>
      </c>
      <c r="U566" s="115">
        <v>0</v>
      </c>
      <c r="V566" s="115">
        <v>27.2</v>
      </c>
      <c r="W566" s="115">
        <v>30.4</v>
      </c>
      <c r="X566" s="236"/>
    </row>
    <row r="567" spans="1:24" ht="13.5" customHeight="1" x14ac:dyDescent="0.35">
      <c r="A567" s="175">
        <v>0.375</v>
      </c>
      <c r="B567" s="115">
        <v>13</v>
      </c>
      <c r="C567" s="115">
        <v>0</v>
      </c>
      <c r="D567" s="115">
        <v>0</v>
      </c>
      <c r="E567" s="115">
        <v>1</v>
      </c>
      <c r="F567" s="115">
        <v>4</v>
      </c>
      <c r="G567" s="115">
        <v>6</v>
      </c>
      <c r="H567" s="115">
        <v>2</v>
      </c>
      <c r="I567" s="115">
        <v>0</v>
      </c>
      <c r="J567" s="115">
        <v>0</v>
      </c>
      <c r="K567" s="115">
        <v>0</v>
      </c>
      <c r="L567" s="115">
        <v>0</v>
      </c>
      <c r="M567" s="115">
        <v>0</v>
      </c>
      <c r="N567" s="115">
        <v>0</v>
      </c>
      <c r="O567" s="115">
        <v>0</v>
      </c>
      <c r="P567" s="115">
        <v>0</v>
      </c>
      <c r="Q567" s="115">
        <v>0</v>
      </c>
      <c r="R567" s="115">
        <v>0</v>
      </c>
      <c r="S567" s="115">
        <v>0</v>
      </c>
      <c r="T567" s="115">
        <v>0</v>
      </c>
      <c r="U567" s="115">
        <v>0</v>
      </c>
      <c r="V567" s="115">
        <v>26.1</v>
      </c>
      <c r="W567" s="115">
        <v>30.8</v>
      </c>
      <c r="X567" s="236"/>
    </row>
    <row r="568" spans="1:24" ht="13.5" customHeight="1" x14ac:dyDescent="0.35">
      <c r="A568" s="175">
        <v>0.38541666666666702</v>
      </c>
      <c r="B568" s="115">
        <v>21</v>
      </c>
      <c r="C568" s="115">
        <v>0</v>
      </c>
      <c r="D568" s="115">
        <v>0</v>
      </c>
      <c r="E568" s="115">
        <v>0</v>
      </c>
      <c r="F568" s="115">
        <v>6</v>
      </c>
      <c r="G568" s="115">
        <v>9</v>
      </c>
      <c r="H568" s="115">
        <v>4</v>
      </c>
      <c r="I568" s="115">
        <v>1</v>
      </c>
      <c r="J568" s="115">
        <v>0</v>
      </c>
      <c r="K568" s="115">
        <v>1</v>
      </c>
      <c r="L568" s="115">
        <v>0</v>
      </c>
      <c r="M568" s="115">
        <v>0</v>
      </c>
      <c r="N568" s="115">
        <v>0</v>
      </c>
      <c r="O568" s="115">
        <v>0</v>
      </c>
      <c r="P568" s="115">
        <v>0</v>
      </c>
      <c r="Q568" s="115">
        <v>0</v>
      </c>
      <c r="R568" s="115">
        <v>0</v>
      </c>
      <c r="S568" s="115">
        <v>0</v>
      </c>
      <c r="T568" s="115">
        <v>0</v>
      </c>
      <c r="U568" s="115">
        <v>0</v>
      </c>
      <c r="V568" s="115">
        <v>28.5</v>
      </c>
      <c r="W568" s="115">
        <v>34.5</v>
      </c>
      <c r="X568" s="236"/>
    </row>
    <row r="569" spans="1:24" ht="13.5" customHeight="1" x14ac:dyDescent="0.35">
      <c r="A569" s="175">
        <v>0.39583333333333298</v>
      </c>
      <c r="B569" s="115">
        <v>19</v>
      </c>
      <c r="C569" s="115">
        <v>0</v>
      </c>
      <c r="D569" s="115">
        <v>0</v>
      </c>
      <c r="E569" s="115">
        <v>1</v>
      </c>
      <c r="F569" s="115">
        <v>6</v>
      </c>
      <c r="G569" s="115">
        <v>12</v>
      </c>
      <c r="H569" s="115">
        <v>0</v>
      </c>
      <c r="I569" s="115">
        <v>0</v>
      </c>
      <c r="J569" s="115">
        <v>0</v>
      </c>
      <c r="K569" s="115">
        <v>0</v>
      </c>
      <c r="L569" s="115">
        <v>0</v>
      </c>
      <c r="M569" s="115">
        <v>0</v>
      </c>
      <c r="N569" s="115">
        <v>0</v>
      </c>
      <c r="O569" s="115">
        <v>0</v>
      </c>
      <c r="P569" s="115">
        <v>0</v>
      </c>
      <c r="Q569" s="115">
        <v>0</v>
      </c>
      <c r="R569" s="115">
        <v>0</v>
      </c>
      <c r="S569" s="115">
        <v>0</v>
      </c>
      <c r="T569" s="115">
        <v>0</v>
      </c>
      <c r="U569" s="115">
        <v>0</v>
      </c>
      <c r="V569" s="115">
        <v>25.5</v>
      </c>
      <c r="W569" s="115">
        <v>28.3</v>
      </c>
      <c r="X569" s="236"/>
    </row>
    <row r="570" spans="1:24" ht="13.5" customHeight="1" x14ac:dyDescent="0.35">
      <c r="A570" s="175">
        <v>0.40625</v>
      </c>
      <c r="B570" s="115">
        <v>32</v>
      </c>
      <c r="C570" s="115">
        <v>0</v>
      </c>
      <c r="D570" s="115">
        <v>0</v>
      </c>
      <c r="E570" s="115">
        <v>0</v>
      </c>
      <c r="F570" s="115">
        <v>6</v>
      </c>
      <c r="G570" s="115">
        <v>18</v>
      </c>
      <c r="H570" s="115">
        <v>8</v>
      </c>
      <c r="I570" s="115">
        <v>0</v>
      </c>
      <c r="J570" s="115">
        <v>0</v>
      </c>
      <c r="K570" s="115">
        <v>0</v>
      </c>
      <c r="L570" s="115">
        <v>0</v>
      </c>
      <c r="M570" s="115">
        <v>0</v>
      </c>
      <c r="N570" s="115">
        <v>0</v>
      </c>
      <c r="O570" s="115">
        <v>0</v>
      </c>
      <c r="P570" s="115">
        <v>0</v>
      </c>
      <c r="Q570" s="115">
        <v>0</v>
      </c>
      <c r="R570" s="115">
        <v>0</v>
      </c>
      <c r="S570" s="115">
        <v>0</v>
      </c>
      <c r="T570" s="115">
        <v>0</v>
      </c>
      <c r="U570" s="115">
        <v>0</v>
      </c>
      <c r="V570" s="115">
        <v>27.3</v>
      </c>
      <c r="W570" s="115">
        <v>31.2</v>
      </c>
      <c r="X570" s="236"/>
    </row>
    <row r="571" spans="1:24" ht="13.5" customHeight="1" x14ac:dyDescent="0.35">
      <c r="A571" s="175">
        <v>0.41666666666666702</v>
      </c>
      <c r="B571" s="115">
        <v>20</v>
      </c>
      <c r="C571" s="115">
        <v>0</v>
      </c>
      <c r="D571" s="115">
        <v>0</v>
      </c>
      <c r="E571" s="115">
        <v>0</v>
      </c>
      <c r="F571" s="115">
        <v>4</v>
      </c>
      <c r="G571" s="115">
        <v>10</v>
      </c>
      <c r="H571" s="115">
        <v>4</v>
      </c>
      <c r="I571" s="115">
        <v>2</v>
      </c>
      <c r="J571" s="115">
        <v>0</v>
      </c>
      <c r="K571" s="115">
        <v>0</v>
      </c>
      <c r="L571" s="115">
        <v>0</v>
      </c>
      <c r="M571" s="115">
        <v>0</v>
      </c>
      <c r="N571" s="115">
        <v>0</v>
      </c>
      <c r="O571" s="115">
        <v>0</v>
      </c>
      <c r="P571" s="115">
        <v>0</v>
      </c>
      <c r="Q571" s="115">
        <v>0</v>
      </c>
      <c r="R571" s="115">
        <v>0</v>
      </c>
      <c r="S571" s="115">
        <v>0</v>
      </c>
      <c r="T571" s="115">
        <v>0</v>
      </c>
      <c r="U571" s="115">
        <v>0</v>
      </c>
      <c r="V571" s="115">
        <v>28.3</v>
      </c>
      <c r="W571" s="115">
        <v>34</v>
      </c>
      <c r="X571" s="236"/>
    </row>
    <row r="572" spans="1:24" ht="13.5" customHeight="1" x14ac:dyDescent="0.35">
      <c r="A572" s="175">
        <v>0.42708333333333298</v>
      </c>
      <c r="B572" s="115">
        <v>18</v>
      </c>
      <c r="C572" s="115">
        <v>0</v>
      </c>
      <c r="D572" s="115">
        <v>0</v>
      </c>
      <c r="E572" s="115">
        <v>1</v>
      </c>
      <c r="F572" s="115">
        <v>2</v>
      </c>
      <c r="G572" s="115">
        <v>9</v>
      </c>
      <c r="H572" s="115">
        <v>5</v>
      </c>
      <c r="I572" s="115">
        <v>1</v>
      </c>
      <c r="J572" s="115">
        <v>0</v>
      </c>
      <c r="K572" s="115">
        <v>0</v>
      </c>
      <c r="L572" s="115">
        <v>0</v>
      </c>
      <c r="M572" s="115">
        <v>0</v>
      </c>
      <c r="N572" s="115">
        <v>0</v>
      </c>
      <c r="O572" s="115">
        <v>0</v>
      </c>
      <c r="P572" s="115">
        <v>0</v>
      </c>
      <c r="Q572" s="115">
        <v>0</v>
      </c>
      <c r="R572" s="115">
        <v>0</v>
      </c>
      <c r="S572" s="115">
        <v>0</v>
      </c>
      <c r="T572" s="115">
        <v>0</v>
      </c>
      <c r="U572" s="115">
        <v>0</v>
      </c>
      <c r="V572" s="115">
        <v>28.5</v>
      </c>
      <c r="W572" s="115">
        <v>33.4</v>
      </c>
      <c r="X572" s="236"/>
    </row>
    <row r="573" spans="1:24" ht="13.5" customHeight="1" x14ac:dyDescent="0.35">
      <c r="A573" s="175">
        <v>0.4375</v>
      </c>
      <c r="B573" s="115">
        <v>25</v>
      </c>
      <c r="C573" s="115">
        <v>0</v>
      </c>
      <c r="D573" s="115">
        <v>0</v>
      </c>
      <c r="E573" s="115">
        <v>3</v>
      </c>
      <c r="F573" s="115">
        <v>5</v>
      </c>
      <c r="G573" s="115">
        <v>11</v>
      </c>
      <c r="H573" s="115">
        <v>4</v>
      </c>
      <c r="I573" s="115">
        <v>2</v>
      </c>
      <c r="J573" s="115">
        <v>0</v>
      </c>
      <c r="K573" s="115">
        <v>0</v>
      </c>
      <c r="L573" s="115">
        <v>0</v>
      </c>
      <c r="M573" s="115">
        <v>0</v>
      </c>
      <c r="N573" s="115">
        <v>0</v>
      </c>
      <c r="O573" s="115">
        <v>0</v>
      </c>
      <c r="P573" s="115">
        <v>0</v>
      </c>
      <c r="Q573" s="115">
        <v>0</v>
      </c>
      <c r="R573" s="115">
        <v>0</v>
      </c>
      <c r="S573" s="115">
        <v>0</v>
      </c>
      <c r="T573" s="115">
        <v>0</v>
      </c>
      <c r="U573" s="115">
        <v>0</v>
      </c>
      <c r="V573" s="115">
        <v>27</v>
      </c>
      <c r="W573" s="115">
        <v>32</v>
      </c>
      <c r="X573" s="236"/>
    </row>
    <row r="574" spans="1:24" ht="13.5" customHeight="1" x14ac:dyDescent="0.35">
      <c r="A574" s="175">
        <v>0.44791666666666702</v>
      </c>
      <c r="B574" s="115">
        <v>33</v>
      </c>
      <c r="C574" s="115">
        <v>0</v>
      </c>
      <c r="D574" s="115">
        <v>0</v>
      </c>
      <c r="E574" s="115">
        <v>1</v>
      </c>
      <c r="F574" s="115">
        <v>4</v>
      </c>
      <c r="G574" s="115">
        <v>23</v>
      </c>
      <c r="H574" s="115">
        <v>3</v>
      </c>
      <c r="I574" s="115">
        <v>0</v>
      </c>
      <c r="J574" s="115">
        <v>2</v>
      </c>
      <c r="K574" s="115">
        <v>0</v>
      </c>
      <c r="L574" s="115">
        <v>0</v>
      </c>
      <c r="M574" s="115">
        <v>0</v>
      </c>
      <c r="N574" s="115">
        <v>0</v>
      </c>
      <c r="O574" s="115">
        <v>0</v>
      </c>
      <c r="P574" s="115">
        <v>0</v>
      </c>
      <c r="Q574" s="115">
        <v>0</v>
      </c>
      <c r="R574" s="115">
        <v>0</v>
      </c>
      <c r="S574" s="115">
        <v>0</v>
      </c>
      <c r="T574" s="115">
        <v>0</v>
      </c>
      <c r="U574" s="115">
        <v>0</v>
      </c>
      <c r="V574" s="115">
        <v>27.9</v>
      </c>
      <c r="W574" s="115">
        <v>30.6</v>
      </c>
      <c r="X574" s="236"/>
    </row>
    <row r="575" spans="1:24" ht="13.5" customHeight="1" x14ac:dyDescent="0.35">
      <c r="A575" s="175">
        <v>0.45833333333333298</v>
      </c>
      <c r="B575" s="115">
        <v>35</v>
      </c>
      <c r="C575" s="115">
        <v>0</v>
      </c>
      <c r="D575" s="115">
        <v>2</v>
      </c>
      <c r="E575" s="115">
        <v>1</v>
      </c>
      <c r="F575" s="115">
        <v>11</v>
      </c>
      <c r="G575" s="115">
        <v>13</v>
      </c>
      <c r="H575" s="115">
        <v>7</v>
      </c>
      <c r="I575" s="115">
        <v>1</v>
      </c>
      <c r="J575" s="115">
        <v>0</v>
      </c>
      <c r="K575" s="115">
        <v>0</v>
      </c>
      <c r="L575" s="115">
        <v>0</v>
      </c>
      <c r="M575" s="115">
        <v>0</v>
      </c>
      <c r="N575" s="115">
        <v>0</v>
      </c>
      <c r="O575" s="115">
        <v>0</v>
      </c>
      <c r="P575" s="115">
        <v>0</v>
      </c>
      <c r="Q575" s="115">
        <v>0</v>
      </c>
      <c r="R575" s="115">
        <v>0</v>
      </c>
      <c r="S575" s="115">
        <v>0</v>
      </c>
      <c r="T575" s="115">
        <v>0</v>
      </c>
      <c r="U575" s="115">
        <v>0</v>
      </c>
      <c r="V575" s="115">
        <v>26.1</v>
      </c>
      <c r="W575" s="115">
        <v>31.7</v>
      </c>
      <c r="X575" s="236"/>
    </row>
    <row r="576" spans="1:24" ht="13.5" customHeight="1" x14ac:dyDescent="0.35">
      <c r="A576" s="175">
        <v>0.46875</v>
      </c>
      <c r="B576" s="115">
        <v>27</v>
      </c>
      <c r="C576" s="115">
        <v>0</v>
      </c>
      <c r="D576" s="115">
        <v>0</v>
      </c>
      <c r="E576" s="115">
        <v>1</v>
      </c>
      <c r="F576" s="115">
        <v>4</v>
      </c>
      <c r="G576" s="115">
        <v>13</v>
      </c>
      <c r="H576" s="115">
        <v>6</v>
      </c>
      <c r="I576" s="115">
        <v>3</v>
      </c>
      <c r="J576" s="115">
        <v>0</v>
      </c>
      <c r="K576" s="115">
        <v>0</v>
      </c>
      <c r="L576" s="115">
        <v>0</v>
      </c>
      <c r="M576" s="115">
        <v>0</v>
      </c>
      <c r="N576" s="115">
        <v>0</v>
      </c>
      <c r="O576" s="115">
        <v>0</v>
      </c>
      <c r="P576" s="115">
        <v>0</v>
      </c>
      <c r="Q576" s="115">
        <v>0</v>
      </c>
      <c r="R576" s="115">
        <v>0</v>
      </c>
      <c r="S576" s="115">
        <v>0</v>
      </c>
      <c r="T576" s="115">
        <v>0</v>
      </c>
      <c r="U576" s="115">
        <v>0</v>
      </c>
      <c r="V576" s="115">
        <v>28.2</v>
      </c>
      <c r="W576" s="115">
        <v>31.8</v>
      </c>
      <c r="X576" s="236"/>
    </row>
    <row r="577" spans="1:24" ht="13.5" customHeight="1" x14ac:dyDescent="0.35">
      <c r="A577" s="175">
        <v>0.47916666666666702</v>
      </c>
      <c r="B577" s="115">
        <v>23</v>
      </c>
      <c r="C577" s="115">
        <v>0</v>
      </c>
      <c r="D577" s="115">
        <v>0</v>
      </c>
      <c r="E577" s="115">
        <v>0</v>
      </c>
      <c r="F577" s="115">
        <v>7</v>
      </c>
      <c r="G577" s="115">
        <v>11</v>
      </c>
      <c r="H577" s="115">
        <v>3</v>
      </c>
      <c r="I577" s="115">
        <v>1</v>
      </c>
      <c r="J577" s="115">
        <v>0</v>
      </c>
      <c r="K577" s="115">
        <v>1</v>
      </c>
      <c r="L577" s="115">
        <v>0</v>
      </c>
      <c r="M577" s="115">
        <v>0</v>
      </c>
      <c r="N577" s="115">
        <v>0</v>
      </c>
      <c r="O577" s="115">
        <v>0</v>
      </c>
      <c r="P577" s="115">
        <v>0</v>
      </c>
      <c r="Q577" s="115">
        <v>0</v>
      </c>
      <c r="R577" s="115">
        <v>0</v>
      </c>
      <c r="S577" s="115">
        <v>0</v>
      </c>
      <c r="T577" s="115">
        <v>0</v>
      </c>
      <c r="U577" s="115">
        <v>0</v>
      </c>
      <c r="V577" s="115">
        <v>27.8</v>
      </c>
      <c r="W577" s="115">
        <v>32.4</v>
      </c>
      <c r="X577" s="236"/>
    </row>
    <row r="578" spans="1:24" ht="13.5" customHeight="1" x14ac:dyDescent="0.35">
      <c r="A578" s="175">
        <v>0.48958333333333298</v>
      </c>
      <c r="B578" s="115">
        <v>30</v>
      </c>
      <c r="C578" s="115">
        <v>0</v>
      </c>
      <c r="D578" s="115">
        <v>0</v>
      </c>
      <c r="E578" s="115">
        <v>2</v>
      </c>
      <c r="F578" s="115">
        <v>7</v>
      </c>
      <c r="G578" s="115">
        <v>17</v>
      </c>
      <c r="H578" s="115">
        <v>4</v>
      </c>
      <c r="I578" s="115">
        <v>0</v>
      </c>
      <c r="J578" s="115">
        <v>0</v>
      </c>
      <c r="K578" s="115">
        <v>0</v>
      </c>
      <c r="L578" s="115">
        <v>0</v>
      </c>
      <c r="M578" s="115">
        <v>0</v>
      </c>
      <c r="N578" s="115">
        <v>0</v>
      </c>
      <c r="O578" s="115">
        <v>0</v>
      </c>
      <c r="P578" s="115">
        <v>0</v>
      </c>
      <c r="Q578" s="115">
        <v>0</v>
      </c>
      <c r="R578" s="115">
        <v>0</v>
      </c>
      <c r="S578" s="115">
        <v>0</v>
      </c>
      <c r="T578" s="115">
        <v>0</v>
      </c>
      <c r="U578" s="115">
        <v>0</v>
      </c>
      <c r="V578" s="115">
        <v>26.5</v>
      </c>
      <c r="W578" s="115">
        <v>29.5</v>
      </c>
      <c r="X578" s="236"/>
    </row>
    <row r="579" spans="1:24" ht="13.5" customHeight="1" x14ac:dyDescent="0.35">
      <c r="A579" s="175">
        <v>0.5</v>
      </c>
      <c r="B579" s="115">
        <v>20</v>
      </c>
      <c r="C579" s="115">
        <v>0</v>
      </c>
      <c r="D579" s="115">
        <v>0</v>
      </c>
      <c r="E579" s="115">
        <v>1</v>
      </c>
      <c r="F579" s="115">
        <v>4</v>
      </c>
      <c r="G579" s="115">
        <v>9</v>
      </c>
      <c r="H579" s="115">
        <v>5</v>
      </c>
      <c r="I579" s="115">
        <v>1</v>
      </c>
      <c r="J579" s="115">
        <v>0</v>
      </c>
      <c r="K579" s="115">
        <v>0</v>
      </c>
      <c r="L579" s="115">
        <v>0</v>
      </c>
      <c r="M579" s="115">
        <v>0</v>
      </c>
      <c r="N579" s="115">
        <v>0</v>
      </c>
      <c r="O579" s="115">
        <v>0</v>
      </c>
      <c r="P579" s="115">
        <v>0</v>
      </c>
      <c r="Q579" s="115">
        <v>0</v>
      </c>
      <c r="R579" s="115">
        <v>0</v>
      </c>
      <c r="S579" s="115">
        <v>0</v>
      </c>
      <c r="T579" s="115">
        <v>0</v>
      </c>
      <c r="U579" s="115">
        <v>0</v>
      </c>
      <c r="V579" s="115">
        <v>27.6</v>
      </c>
      <c r="W579" s="115">
        <v>32.1</v>
      </c>
      <c r="X579" s="236"/>
    </row>
    <row r="580" spans="1:24" ht="13.5" customHeight="1" x14ac:dyDescent="0.35">
      <c r="A580" s="175">
        <v>0.51041666666666696</v>
      </c>
      <c r="B580" s="115">
        <v>32</v>
      </c>
      <c r="C580" s="115">
        <v>1</v>
      </c>
      <c r="D580" s="115">
        <v>0</v>
      </c>
      <c r="E580" s="115">
        <v>2</v>
      </c>
      <c r="F580" s="115">
        <v>3</v>
      </c>
      <c r="G580" s="115">
        <v>16</v>
      </c>
      <c r="H580" s="115">
        <v>6</v>
      </c>
      <c r="I580" s="115">
        <v>1</v>
      </c>
      <c r="J580" s="115">
        <v>2</v>
      </c>
      <c r="K580" s="115">
        <v>0</v>
      </c>
      <c r="L580" s="115">
        <v>0</v>
      </c>
      <c r="M580" s="115">
        <v>1</v>
      </c>
      <c r="N580" s="115">
        <v>0</v>
      </c>
      <c r="O580" s="115">
        <v>0</v>
      </c>
      <c r="P580" s="115">
        <v>0</v>
      </c>
      <c r="Q580" s="115">
        <v>0</v>
      </c>
      <c r="R580" s="115">
        <v>0</v>
      </c>
      <c r="S580" s="115">
        <v>0</v>
      </c>
      <c r="T580" s="115">
        <v>0</v>
      </c>
      <c r="U580" s="115">
        <v>0</v>
      </c>
      <c r="V580" s="115">
        <v>28.4</v>
      </c>
      <c r="W580" s="115">
        <v>34.200000000000003</v>
      </c>
      <c r="X580" s="236"/>
    </row>
    <row r="581" spans="1:24" ht="13.5" customHeight="1" x14ac:dyDescent="0.35">
      <c r="A581" s="175">
        <v>0.52083333333333304</v>
      </c>
      <c r="B581" s="115">
        <v>23</v>
      </c>
      <c r="C581" s="115">
        <v>0</v>
      </c>
      <c r="D581" s="115">
        <v>0</v>
      </c>
      <c r="E581" s="115">
        <v>0</v>
      </c>
      <c r="F581" s="115">
        <v>10</v>
      </c>
      <c r="G581" s="115">
        <v>8</v>
      </c>
      <c r="H581" s="115">
        <v>5</v>
      </c>
      <c r="I581" s="115">
        <v>0</v>
      </c>
      <c r="J581" s="115">
        <v>0</v>
      </c>
      <c r="K581" s="115">
        <v>0</v>
      </c>
      <c r="L581" s="115">
        <v>0</v>
      </c>
      <c r="M581" s="115">
        <v>0</v>
      </c>
      <c r="N581" s="115">
        <v>0</v>
      </c>
      <c r="O581" s="115">
        <v>0</v>
      </c>
      <c r="P581" s="115">
        <v>0</v>
      </c>
      <c r="Q581" s="115">
        <v>0</v>
      </c>
      <c r="R581" s="115">
        <v>0</v>
      </c>
      <c r="S581" s="115">
        <v>0</v>
      </c>
      <c r="T581" s="115">
        <v>0</v>
      </c>
      <c r="U581" s="115">
        <v>0</v>
      </c>
      <c r="V581" s="115">
        <v>26.4</v>
      </c>
      <c r="W581" s="115">
        <v>31.4</v>
      </c>
      <c r="X581" s="236"/>
    </row>
    <row r="582" spans="1:24" ht="13.5" customHeight="1" x14ac:dyDescent="0.35">
      <c r="A582" s="175">
        <v>0.53125</v>
      </c>
      <c r="B582" s="115">
        <v>24</v>
      </c>
      <c r="C582" s="115">
        <v>0</v>
      </c>
      <c r="D582" s="115">
        <v>0</v>
      </c>
      <c r="E582" s="115">
        <v>0</v>
      </c>
      <c r="F582" s="115">
        <v>7</v>
      </c>
      <c r="G582" s="115">
        <v>9</v>
      </c>
      <c r="H582" s="115">
        <v>6</v>
      </c>
      <c r="I582" s="115">
        <v>2</v>
      </c>
      <c r="J582" s="115">
        <v>0</v>
      </c>
      <c r="K582" s="115">
        <v>0</v>
      </c>
      <c r="L582" s="115">
        <v>0</v>
      </c>
      <c r="M582" s="115">
        <v>0</v>
      </c>
      <c r="N582" s="115">
        <v>0</v>
      </c>
      <c r="O582" s="115">
        <v>0</v>
      </c>
      <c r="P582" s="115">
        <v>0</v>
      </c>
      <c r="Q582" s="115">
        <v>0</v>
      </c>
      <c r="R582" s="115">
        <v>0</v>
      </c>
      <c r="S582" s="115">
        <v>0</v>
      </c>
      <c r="T582" s="115">
        <v>0</v>
      </c>
      <c r="U582" s="115">
        <v>0</v>
      </c>
      <c r="V582" s="115">
        <v>27.9</v>
      </c>
      <c r="W582" s="115">
        <v>31.8</v>
      </c>
      <c r="X582" s="236"/>
    </row>
    <row r="583" spans="1:24" ht="13.5" customHeight="1" x14ac:dyDescent="0.35">
      <c r="A583" s="175">
        <v>0.54166666666666696</v>
      </c>
      <c r="B583" s="115">
        <v>26</v>
      </c>
      <c r="C583" s="115">
        <v>0</v>
      </c>
      <c r="D583" s="115">
        <v>0</v>
      </c>
      <c r="E583" s="115">
        <v>0</v>
      </c>
      <c r="F583" s="115">
        <v>4</v>
      </c>
      <c r="G583" s="115">
        <v>18</v>
      </c>
      <c r="H583" s="115">
        <v>4</v>
      </c>
      <c r="I583" s="115">
        <v>0</v>
      </c>
      <c r="J583" s="115">
        <v>0</v>
      </c>
      <c r="K583" s="115">
        <v>0</v>
      </c>
      <c r="L583" s="115">
        <v>0</v>
      </c>
      <c r="M583" s="115">
        <v>0</v>
      </c>
      <c r="N583" s="115">
        <v>0</v>
      </c>
      <c r="O583" s="115">
        <v>0</v>
      </c>
      <c r="P583" s="115">
        <v>0</v>
      </c>
      <c r="Q583" s="115">
        <v>0</v>
      </c>
      <c r="R583" s="115">
        <v>0</v>
      </c>
      <c r="S583" s="115">
        <v>0</v>
      </c>
      <c r="T583" s="115">
        <v>0</v>
      </c>
      <c r="U583" s="115">
        <v>0</v>
      </c>
      <c r="V583" s="115">
        <v>27.7</v>
      </c>
      <c r="W583" s="115">
        <v>30</v>
      </c>
      <c r="X583" s="236"/>
    </row>
    <row r="584" spans="1:24" ht="13.5" customHeight="1" x14ac:dyDescent="0.35">
      <c r="A584" s="175">
        <v>0.55208333333333304</v>
      </c>
      <c r="B584" s="115">
        <v>27</v>
      </c>
      <c r="C584" s="115">
        <v>0</v>
      </c>
      <c r="D584" s="115">
        <v>0</v>
      </c>
      <c r="E584" s="115">
        <v>1</v>
      </c>
      <c r="F584" s="115">
        <v>5</v>
      </c>
      <c r="G584" s="115">
        <v>13</v>
      </c>
      <c r="H584" s="115">
        <v>6</v>
      </c>
      <c r="I584" s="115">
        <v>2</v>
      </c>
      <c r="J584" s="115">
        <v>0</v>
      </c>
      <c r="K584" s="115">
        <v>0</v>
      </c>
      <c r="L584" s="115">
        <v>0</v>
      </c>
      <c r="M584" s="115">
        <v>0</v>
      </c>
      <c r="N584" s="115">
        <v>0</v>
      </c>
      <c r="O584" s="115">
        <v>0</v>
      </c>
      <c r="P584" s="115">
        <v>0</v>
      </c>
      <c r="Q584" s="115">
        <v>0</v>
      </c>
      <c r="R584" s="115">
        <v>0</v>
      </c>
      <c r="S584" s="115">
        <v>0</v>
      </c>
      <c r="T584" s="115">
        <v>0</v>
      </c>
      <c r="U584" s="115">
        <v>0</v>
      </c>
      <c r="V584" s="115">
        <v>28</v>
      </c>
      <c r="W584" s="115">
        <v>32.700000000000003</v>
      </c>
      <c r="X584" s="236"/>
    </row>
    <row r="585" spans="1:24" ht="13.5" customHeight="1" x14ac:dyDescent="0.35">
      <c r="A585" s="175">
        <v>0.5625</v>
      </c>
      <c r="B585" s="115">
        <v>29</v>
      </c>
      <c r="C585" s="115">
        <v>0</v>
      </c>
      <c r="D585" s="115">
        <v>0</v>
      </c>
      <c r="E585" s="115">
        <v>0</v>
      </c>
      <c r="F585" s="115">
        <v>11</v>
      </c>
      <c r="G585" s="115">
        <v>11</v>
      </c>
      <c r="H585" s="115">
        <v>7</v>
      </c>
      <c r="I585" s="115">
        <v>0</v>
      </c>
      <c r="J585" s="115">
        <v>0</v>
      </c>
      <c r="K585" s="115">
        <v>0</v>
      </c>
      <c r="L585" s="115">
        <v>0</v>
      </c>
      <c r="M585" s="115">
        <v>0</v>
      </c>
      <c r="N585" s="115">
        <v>0</v>
      </c>
      <c r="O585" s="115">
        <v>0</v>
      </c>
      <c r="P585" s="115">
        <v>0</v>
      </c>
      <c r="Q585" s="115">
        <v>0</v>
      </c>
      <c r="R585" s="115">
        <v>0</v>
      </c>
      <c r="S585" s="115">
        <v>0</v>
      </c>
      <c r="T585" s="115">
        <v>0</v>
      </c>
      <c r="U585" s="115">
        <v>0</v>
      </c>
      <c r="V585" s="115">
        <v>26.8</v>
      </c>
      <c r="W585" s="115">
        <v>31.4</v>
      </c>
      <c r="X585" s="236"/>
    </row>
    <row r="586" spans="1:24" ht="13.5" customHeight="1" x14ac:dyDescent="0.35">
      <c r="A586" s="175">
        <v>0.57291666666666696</v>
      </c>
      <c r="B586" s="115">
        <v>21</v>
      </c>
      <c r="C586" s="115">
        <v>0</v>
      </c>
      <c r="D586" s="115">
        <v>0</v>
      </c>
      <c r="E586" s="115">
        <v>0</v>
      </c>
      <c r="F586" s="115">
        <v>3</v>
      </c>
      <c r="G586" s="115">
        <v>13</v>
      </c>
      <c r="H586" s="115">
        <v>4</v>
      </c>
      <c r="I586" s="115">
        <v>1</v>
      </c>
      <c r="J586" s="115">
        <v>0</v>
      </c>
      <c r="K586" s="115">
        <v>0</v>
      </c>
      <c r="L586" s="115">
        <v>0</v>
      </c>
      <c r="M586" s="115">
        <v>0</v>
      </c>
      <c r="N586" s="115">
        <v>0</v>
      </c>
      <c r="O586" s="115">
        <v>0</v>
      </c>
      <c r="P586" s="115">
        <v>0</v>
      </c>
      <c r="Q586" s="115">
        <v>0</v>
      </c>
      <c r="R586" s="115">
        <v>0</v>
      </c>
      <c r="S586" s="115">
        <v>0</v>
      </c>
      <c r="T586" s="115">
        <v>0</v>
      </c>
      <c r="U586" s="115">
        <v>0</v>
      </c>
      <c r="V586" s="115">
        <v>28.4</v>
      </c>
      <c r="W586" s="115">
        <v>33.700000000000003</v>
      </c>
      <c r="X586" s="236"/>
    </row>
    <row r="587" spans="1:24" ht="13.5" customHeight="1" x14ac:dyDescent="0.35">
      <c r="A587" s="175">
        <v>0.58333333333333304</v>
      </c>
      <c r="B587" s="115">
        <v>23</v>
      </c>
      <c r="C587" s="115">
        <v>0</v>
      </c>
      <c r="D587" s="115">
        <v>0</v>
      </c>
      <c r="E587" s="115">
        <v>0</v>
      </c>
      <c r="F587" s="115">
        <v>6</v>
      </c>
      <c r="G587" s="115">
        <v>15</v>
      </c>
      <c r="H587" s="115">
        <v>2</v>
      </c>
      <c r="I587" s="115">
        <v>0</v>
      </c>
      <c r="J587" s="115">
        <v>0</v>
      </c>
      <c r="K587" s="115">
        <v>0</v>
      </c>
      <c r="L587" s="115">
        <v>0</v>
      </c>
      <c r="M587" s="115">
        <v>0</v>
      </c>
      <c r="N587" s="115">
        <v>0</v>
      </c>
      <c r="O587" s="115">
        <v>0</v>
      </c>
      <c r="P587" s="115">
        <v>0</v>
      </c>
      <c r="Q587" s="115">
        <v>0</v>
      </c>
      <c r="R587" s="115">
        <v>0</v>
      </c>
      <c r="S587" s="115">
        <v>0</v>
      </c>
      <c r="T587" s="115">
        <v>0</v>
      </c>
      <c r="U587" s="115">
        <v>0</v>
      </c>
      <c r="V587" s="115">
        <v>25.8</v>
      </c>
      <c r="W587" s="115">
        <v>29.4</v>
      </c>
      <c r="X587" s="236"/>
    </row>
    <row r="588" spans="1:24" ht="13.5" customHeight="1" x14ac:dyDescent="0.35">
      <c r="A588" s="175">
        <v>0.59375</v>
      </c>
      <c r="B588" s="115">
        <v>27</v>
      </c>
      <c r="C588" s="115">
        <v>0</v>
      </c>
      <c r="D588" s="115">
        <v>0</v>
      </c>
      <c r="E588" s="115">
        <v>0</v>
      </c>
      <c r="F588" s="115">
        <v>6</v>
      </c>
      <c r="G588" s="115">
        <v>13</v>
      </c>
      <c r="H588" s="115">
        <v>8</v>
      </c>
      <c r="I588" s="115">
        <v>0</v>
      </c>
      <c r="J588" s="115">
        <v>0</v>
      </c>
      <c r="K588" s="115">
        <v>0</v>
      </c>
      <c r="L588" s="115">
        <v>0</v>
      </c>
      <c r="M588" s="115">
        <v>0</v>
      </c>
      <c r="N588" s="115">
        <v>0</v>
      </c>
      <c r="O588" s="115">
        <v>0</v>
      </c>
      <c r="P588" s="115">
        <v>0</v>
      </c>
      <c r="Q588" s="115">
        <v>0</v>
      </c>
      <c r="R588" s="115">
        <v>0</v>
      </c>
      <c r="S588" s="115">
        <v>0</v>
      </c>
      <c r="T588" s="115">
        <v>0</v>
      </c>
      <c r="U588" s="115">
        <v>0</v>
      </c>
      <c r="V588" s="115">
        <v>27.5</v>
      </c>
      <c r="W588" s="115">
        <v>31.1</v>
      </c>
      <c r="X588" s="236"/>
    </row>
    <row r="589" spans="1:24" ht="13.5" customHeight="1" x14ac:dyDescent="0.35">
      <c r="A589" s="175">
        <v>0.60416666666666696</v>
      </c>
      <c r="B589" s="115">
        <v>21</v>
      </c>
      <c r="C589" s="115">
        <v>0</v>
      </c>
      <c r="D589" s="115">
        <v>0</v>
      </c>
      <c r="E589" s="115">
        <v>0</v>
      </c>
      <c r="F589" s="115">
        <v>3</v>
      </c>
      <c r="G589" s="115">
        <v>11</v>
      </c>
      <c r="H589" s="115">
        <v>6</v>
      </c>
      <c r="I589" s="115">
        <v>0</v>
      </c>
      <c r="J589" s="115">
        <v>1</v>
      </c>
      <c r="K589" s="115">
        <v>0</v>
      </c>
      <c r="L589" s="115">
        <v>0</v>
      </c>
      <c r="M589" s="115">
        <v>0</v>
      </c>
      <c r="N589" s="115">
        <v>0</v>
      </c>
      <c r="O589" s="115">
        <v>0</v>
      </c>
      <c r="P589" s="115">
        <v>0</v>
      </c>
      <c r="Q589" s="115">
        <v>0</v>
      </c>
      <c r="R589" s="115">
        <v>0</v>
      </c>
      <c r="S589" s="115">
        <v>0</v>
      </c>
      <c r="T589" s="115">
        <v>0</v>
      </c>
      <c r="U589" s="115">
        <v>0</v>
      </c>
      <c r="V589" s="115">
        <v>28.5</v>
      </c>
      <c r="W589" s="115">
        <v>31.4</v>
      </c>
      <c r="X589" s="236"/>
    </row>
    <row r="590" spans="1:24" ht="13.5" customHeight="1" x14ac:dyDescent="0.35">
      <c r="A590" s="175">
        <v>0.61458333333333304</v>
      </c>
      <c r="B590" s="115">
        <v>32</v>
      </c>
      <c r="C590" s="115">
        <v>0</v>
      </c>
      <c r="D590" s="115">
        <v>0</v>
      </c>
      <c r="E590" s="115">
        <v>3</v>
      </c>
      <c r="F590" s="115">
        <v>13</v>
      </c>
      <c r="G590" s="115">
        <v>10</v>
      </c>
      <c r="H590" s="115">
        <v>6</v>
      </c>
      <c r="I590" s="115">
        <v>0</v>
      </c>
      <c r="J590" s="115">
        <v>0</v>
      </c>
      <c r="K590" s="115">
        <v>0</v>
      </c>
      <c r="L590" s="115">
        <v>0</v>
      </c>
      <c r="M590" s="115">
        <v>0</v>
      </c>
      <c r="N590" s="115">
        <v>0</v>
      </c>
      <c r="O590" s="115">
        <v>0</v>
      </c>
      <c r="P590" s="115">
        <v>0</v>
      </c>
      <c r="Q590" s="115">
        <v>0</v>
      </c>
      <c r="R590" s="115">
        <v>0</v>
      </c>
      <c r="S590" s="115">
        <v>0</v>
      </c>
      <c r="T590" s="115">
        <v>0</v>
      </c>
      <c r="U590" s="115">
        <v>0</v>
      </c>
      <c r="V590" s="115">
        <v>26.1</v>
      </c>
      <c r="W590" s="115">
        <v>30.3</v>
      </c>
      <c r="X590" s="236"/>
    </row>
    <row r="591" spans="1:24" ht="13.5" customHeight="1" x14ac:dyDescent="0.35">
      <c r="A591" s="175">
        <v>0.625</v>
      </c>
      <c r="B591" s="115">
        <v>29</v>
      </c>
      <c r="C591" s="115">
        <v>0</v>
      </c>
      <c r="D591" s="115">
        <v>0</v>
      </c>
      <c r="E591" s="115">
        <v>2</v>
      </c>
      <c r="F591" s="115">
        <v>9</v>
      </c>
      <c r="G591" s="115">
        <v>12</v>
      </c>
      <c r="H591" s="115">
        <v>5</v>
      </c>
      <c r="I591" s="115">
        <v>1</v>
      </c>
      <c r="J591" s="115">
        <v>0</v>
      </c>
      <c r="K591" s="115">
        <v>0</v>
      </c>
      <c r="L591" s="115">
        <v>0</v>
      </c>
      <c r="M591" s="115">
        <v>0</v>
      </c>
      <c r="N591" s="115">
        <v>0</v>
      </c>
      <c r="O591" s="115">
        <v>0</v>
      </c>
      <c r="P591" s="115">
        <v>0</v>
      </c>
      <c r="Q591" s="115">
        <v>0</v>
      </c>
      <c r="R591" s="115">
        <v>0</v>
      </c>
      <c r="S591" s="115">
        <v>0</v>
      </c>
      <c r="T591" s="115">
        <v>0</v>
      </c>
      <c r="U591" s="115">
        <v>0</v>
      </c>
      <c r="V591" s="115">
        <v>27.4</v>
      </c>
      <c r="W591" s="115">
        <v>33.200000000000003</v>
      </c>
      <c r="X591" s="236"/>
    </row>
    <row r="592" spans="1:24" ht="13.5" customHeight="1" x14ac:dyDescent="0.35">
      <c r="A592" s="175">
        <v>0.63541666666666696</v>
      </c>
      <c r="B592" s="115">
        <v>33</v>
      </c>
      <c r="C592" s="115">
        <v>0</v>
      </c>
      <c r="D592" s="115">
        <v>0</v>
      </c>
      <c r="E592" s="115">
        <v>0</v>
      </c>
      <c r="F592" s="115">
        <v>13</v>
      </c>
      <c r="G592" s="115">
        <v>16</v>
      </c>
      <c r="H592" s="115">
        <v>3</v>
      </c>
      <c r="I592" s="115">
        <v>1</v>
      </c>
      <c r="J592" s="115">
        <v>0</v>
      </c>
      <c r="K592" s="115">
        <v>0</v>
      </c>
      <c r="L592" s="115">
        <v>0</v>
      </c>
      <c r="M592" s="115">
        <v>0</v>
      </c>
      <c r="N592" s="115">
        <v>0</v>
      </c>
      <c r="O592" s="115">
        <v>0</v>
      </c>
      <c r="P592" s="115">
        <v>0</v>
      </c>
      <c r="Q592" s="115">
        <v>0</v>
      </c>
      <c r="R592" s="115">
        <v>0</v>
      </c>
      <c r="S592" s="115">
        <v>0</v>
      </c>
      <c r="T592" s="115">
        <v>0</v>
      </c>
      <c r="U592" s="115">
        <v>0</v>
      </c>
      <c r="V592" s="115">
        <v>26.6</v>
      </c>
      <c r="W592" s="115">
        <v>29.6</v>
      </c>
      <c r="X592" s="236"/>
    </row>
    <row r="593" spans="1:24" ht="13.5" customHeight="1" x14ac:dyDescent="0.35">
      <c r="A593" s="175">
        <v>0.64583333333333304</v>
      </c>
      <c r="B593" s="115">
        <v>20</v>
      </c>
      <c r="C593" s="115">
        <v>0</v>
      </c>
      <c r="D593" s="115">
        <v>0</v>
      </c>
      <c r="E593" s="115">
        <v>0</v>
      </c>
      <c r="F593" s="115">
        <v>6</v>
      </c>
      <c r="G593" s="115">
        <v>8</v>
      </c>
      <c r="H593" s="115">
        <v>6</v>
      </c>
      <c r="I593" s="115">
        <v>0</v>
      </c>
      <c r="J593" s="115">
        <v>0</v>
      </c>
      <c r="K593" s="115">
        <v>0</v>
      </c>
      <c r="L593" s="115">
        <v>0</v>
      </c>
      <c r="M593" s="115">
        <v>0</v>
      </c>
      <c r="N593" s="115">
        <v>0</v>
      </c>
      <c r="O593" s="115">
        <v>0</v>
      </c>
      <c r="P593" s="115">
        <v>0</v>
      </c>
      <c r="Q593" s="115">
        <v>0</v>
      </c>
      <c r="R593" s="115">
        <v>0</v>
      </c>
      <c r="S593" s="115">
        <v>0</v>
      </c>
      <c r="T593" s="115">
        <v>0</v>
      </c>
      <c r="U593" s="115">
        <v>0</v>
      </c>
      <c r="V593" s="115">
        <v>27.7</v>
      </c>
      <c r="W593" s="115">
        <v>32.4</v>
      </c>
      <c r="X593" s="236"/>
    </row>
    <row r="594" spans="1:24" ht="13.5" customHeight="1" x14ac:dyDescent="0.35">
      <c r="A594" s="175">
        <v>0.65625</v>
      </c>
      <c r="B594" s="115">
        <v>41</v>
      </c>
      <c r="C594" s="115">
        <v>0</v>
      </c>
      <c r="D594" s="115">
        <v>0</v>
      </c>
      <c r="E594" s="115">
        <v>2</v>
      </c>
      <c r="F594" s="115">
        <v>14</v>
      </c>
      <c r="G594" s="115">
        <v>18</v>
      </c>
      <c r="H594" s="115">
        <v>7</v>
      </c>
      <c r="I594" s="115">
        <v>0</v>
      </c>
      <c r="J594" s="115">
        <v>0</v>
      </c>
      <c r="K594" s="115">
        <v>0</v>
      </c>
      <c r="L594" s="115">
        <v>0</v>
      </c>
      <c r="M594" s="115">
        <v>0</v>
      </c>
      <c r="N594" s="115">
        <v>0</v>
      </c>
      <c r="O594" s="115">
        <v>0</v>
      </c>
      <c r="P594" s="115">
        <v>0</v>
      </c>
      <c r="Q594" s="115">
        <v>0</v>
      </c>
      <c r="R594" s="115">
        <v>0</v>
      </c>
      <c r="S594" s="115">
        <v>0</v>
      </c>
      <c r="T594" s="115">
        <v>0</v>
      </c>
      <c r="U594" s="115">
        <v>0</v>
      </c>
      <c r="V594" s="115">
        <v>26.4</v>
      </c>
      <c r="W594" s="115">
        <v>31.4</v>
      </c>
      <c r="X594" s="236"/>
    </row>
    <row r="595" spans="1:24" ht="13.5" customHeight="1" x14ac:dyDescent="0.35">
      <c r="A595" s="175">
        <v>0.66666666666666696</v>
      </c>
      <c r="B595" s="115">
        <v>35</v>
      </c>
      <c r="C595" s="115">
        <v>0</v>
      </c>
      <c r="D595" s="115">
        <v>0</v>
      </c>
      <c r="E595" s="115">
        <v>1</v>
      </c>
      <c r="F595" s="115">
        <v>4</v>
      </c>
      <c r="G595" s="115">
        <v>21</v>
      </c>
      <c r="H595" s="115">
        <v>8</v>
      </c>
      <c r="I595" s="115">
        <v>1</v>
      </c>
      <c r="J595" s="115">
        <v>0</v>
      </c>
      <c r="K595" s="115">
        <v>0</v>
      </c>
      <c r="L595" s="115">
        <v>0</v>
      </c>
      <c r="M595" s="115">
        <v>0</v>
      </c>
      <c r="N595" s="115">
        <v>0</v>
      </c>
      <c r="O595" s="115">
        <v>0</v>
      </c>
      <c r="P595" s="115">
        <v>0</v>
      </c>
      <c r="Q595" s="115">
        <v>0</v>
      </c>
      <c r="R595" s="115">
        <v>0</v>
      </c>
      <c r="S595" s="115">
        <v>0</v>
      </c>
      <c r="T595" s="115">
        <v>0</v>
      </c>
      <c r="U595" s="115">
        <v>0</v>
      </c>
      <c r="V595" s="115">
        <v>27.7</v>
      </c>
      <c r="W595" s="115">
        <v>30.9</v>
      </c>
      <c r="X595" s="236"/>
    </row>
    <row r="596" spans="1:24" ht="13.5" customHeight="1" x14ac:dyDescent="0.35">
      <c r="A596" s="175">
        <v>0.67708333333333304</v>
      </c>
      <c r="B596" s="115">
        <v>43</v>
      </c>
      <c r="C596" s="115">
        <v>0</v>
      </c>
      <c r="D596" s="115">
        <v>0</v>
      </c>
      <c r="E596" s="115">
        <v>1</v>
      </c>
      <c r="F596" s="115">
        <v>16</v>
      </c>
      <c r="G596" s="115">
        <v>20</v>
      </c>
      <c r="H596" s="115">
        <v>6</v>
      </c>
      <c r="I596" s="115">
        <v>0</v>
      </c>
      <c r="J596" s="115">
        <v>0</v>
      </c>
      <c r="K596" s="115">
        <v>0</v>
      </c>
      <c r="L596" s="115">
        <v>0</v>
      </c>
      <c r="M596" s="115">
        <v>0</v>
      </c>
      <c r="N596" s="115">
        <v>0</v>
      </c>
      <c r="O596" s="115">
        <v>0</v>
      </c>
      <c r="P596" s="115">
        <v>0</v>
      </c>
      <c r="Q596" s="115">
        <v>0</v>
      </c>
      <c r="R596" s="115">
        <v>0</v>
      </c>
      <c r="S596" s="115">
        <v>0</v>
      </c>
      <c r="T596" s="115">
        <v>0</v>
      </c>
      <c r="U596" s="115">
        <v>0</v>
      </c>
      <c r="V596" s="115">
        <v>26.4</v>
      </c>
      <c r="W596" s="115">
        <v>29.7</v>
      </c>
      <c r="X596" s="236"/>
    </row>
    <row r="597" spans="1:24" ht="13.5" customHeight="1" x14ac:dyDescent="0.35">
      <c r="A597" s="175">
        <v>0.6875</v>
      </c>
      <c r="B597" s="115">
        <v>31</v>
      </c>
      <c r="C597" s="115">
        <v>0</v>
      </c>
      <c r="D597" s="115">
        <v>0</v>
      </c>
      <c r="E597" s="115">
        <v>2</v>
      </c>
      <c r="F597" s="115">
        <v>7</v>
      </c>
      <c r="G597" s="115">
        <v>17</v>
      </c>
      <c r="H597" s="115">
        <v>3</v>
      </c>
      <c r="I597" s="115">
        <v>1</v>
      </c>
      <c r="J597" s="115">
        <v>1</v>
      </c>
      <c r="K597" s="115">
        <v>0</v>
      </c>
      <c r="L597" s="115">
        <v>0</v>
      </c>
      <c r="M597" s="115">
        <v>0</v>
      </c>
      <c r="N597" s="115">
        <v>0</v>
      </c>
      <c r="O597" s="115">
        <v>0</v>
      </c>
      <c r="P597" s="115">
        <v>0</v>
      </c>
      <c r="Q597" s="115">
        <v>0</v>
      </c>
      <c r="R597" s="115">
        <v>0</v>
      </c>
      <c r="S597" s="115">
        <v>0</v>
      </c>
      <c r="T597" s="115">
        <v>0</v>
      </c>
      <c r="U597" s="115">
        <v>0</v>
      </c>
      <c r="V597" s="115">
        <v>27.1</v>
      </c>
      <c r="W597" s="115">
        <v>32.1</v>
      </c>
      <c r="X597" s="236"/>
    </row>
    <row r="598" spans="1:24" ht="13.5" customHeight="1" x14ac:dyDescent="0.35">
      <c r="A598" s="175">
        <v>0.69791666666666696</v>
      </c>
      <c r="B598" s="115">
        <v>31</v>
      </c>
      <c r="C598" s="115">
        <v>0</v>
      </c>
      <c r="D598" s="115">
        <v>0</v>
      </c>
      <c r="E598" s="115">
        <v>1</v>
      </c>
      <c r="F598" s="115">
        <v>7</v>
      </c>
      <c r="G598" s="115">
        <v>15</v>
      </c>
      <c r="H598" s="115">
        <v>5</v>
      </c>
      <c r="I598" s="115">
        <v>2</v>
      </c>
      <c r="J598" s="115">
        <v>1</v>
      </c>
      <c r="K598" s="115">
        <v>0</v>
      </c>
      <c r="L598" s="115">
        <v>0</v>
      </c>
      <c r="M598" s="115">
        <v>0</v>
      </c>
      <c r="N598" s="115">
        <v>0</v>
      </c>
      <c r="O598" s="115">
        <v>0</v>
      </c>
      <c r="P598" s="115">
        <v>0</v>
      </c>
      <c r="Q598" s="115">
        <v>0</v>
      </c>
      <c r="R598" s="115">
        <v>0</v>
      </c>
      <c r="S598" s="115">
        <v>0</v>
      </c>
      <c r="T598" s="115">
        <v>0</v>
      </c>
      <c r="U598" s="115">
        <v>0</v>
      </c>
      <c r="V598" s="115">
        <v>27.7</v>
      </c>
      <c r="W598" s="115">
        <v>31.6</v>
      </c>
      <c r="X598" s="236"/>
    </row>
    <row r="599" spans="1:24" ht="13.5" customHeight="1" x14ac:dyDescent="0.35">
      <c r="A599" s="175">
        <v>0.70833333333333304</v>
      </c>
      <c r="B599" s="115">
        <v>44</v>
      </c>
      <c r="C599" s="115">
        <v>0</v>
      </c>
      <c r="D599" s="115">
        <v>0</v>
      </c>
      <c r="E599" s="115">
        <v>0</v>
      </c>
      <c r="F599" s="115">
        <v>13</v>
      </c>
      <c r="G599" s="115">
        <v>25</v>
      </c>
      <c r="H599" s="115">
        <v>4</v>
      </c>
      <c r="I599" s="115">
        <v>2</v>
      </c>
      <c r="J599" s="115">
        <v>0</v>
      </c>
      <c r="K599" s="115">
        <v>0</v>
      </c>
      <c r="L599" s="115">
        <v>0</v>
      </c>
      <c r="M599" s="115">
        <v>0</v>
      </c>
      <c r="N599" s="115">
        <v>0</v>
      </c>
      <c r="O599" s="115">
        <v>0</v>
      </c>
      <c r="P599" s="115">
        <v>0</v>
      </c>
      <c r="Q599" s="115">
        <v>0</v>
      </c>
      <c r="R599" s="115">
        <v>0</v>
      </c>
      <c r="S599" s="115">
        <v>0</v>
      </c>
      <c r="T599" s="115">
        <v>0</v>
      </c>
      <c r="U599" s="115">
        <v>0</v>
      </c>
      <c r="V599" s="115">
        <v>26.9</v>
      </c>
      <c r="W599" s="115">
        <v>29.9</v>
      </c>
      <c r="X599" s="236"/>
    </row>
    <row r="600" spans="1:24" ht="13.5" customHeight="1" x14ac:dyDescent="0.35">
      <c r="A600" s="175">
        <v>0.71875</v>
      </c>
      <c r="B600" s="115">
        <v>61</v>
      </c>
      <c r="C600" s="115">
        <v>0</v>
      </c>
      <c r="D600" s="115">
        <v>0</v>
      </c>
      <c r="E600" s="115">
        <v>6</v>
      </c>
      <c r="F600" s="115">
        <v>19</v>
      </c>
      <c r="G600" s="115">
        <v>31</v>
      </c>
      <c r="H600" s="115">
        <v>3</v>
      </c>
      <c r="I600" s="115">
        <v>2</v>
      </c>
      <c r="J600" s="115">
        <v>0</v>
      </c>
      <c r="K600" s="115">
        <v>0</v>
      </c>
      <c r="L600" s="115">
        <v>0</v>
      </c>
      <c r="M600" s="115">
        <v>0</v>
      </c>
      <c r="N600" s="115">
        <v>0</v>
      </c>
      <c r="O600" s="115">
        <v>0</v>
      </c>
      <c r="P600" s="115">
        <v>0</v>
      </c>
      <c r="Q600" s="115">
        <v>0</v>
      </c>
      <c r="R600" s="115">
        <v>0</v>
      </c>
      <c r="S600" s="115">
        <v>0</v>
      </c>
      <c r="T600" s="115">
        <v>0</v>
      </c>
      <c r="U600" s="115">
        <v>0</v>
      </c>
      <c r="V600" s="115">
        <v>25.6</v>
      </c>
      <c r="W600" s="115">
        <v>28.8</v>
      </c>
      <c r="X600" s="236"/>
    </row>
    <row r="601" spans="1:24" ht="13.5" customHeight="1" x14ac:dyDescent="0.35">
      <c r="A601" s="175">
        <v>0.72916666666666696</v>
      </c>
      <c r="B601" s="115">
        <v>59</v>
      </c>
      <c r="C601" s="115">
        <v>0</v>
      </c>
      <c r="D601" s="115">
        <v>0</v>
      </c>
      <c r="E601" s="115">
        <v>2</v>
      </c>
      <c r="F601" s="115">
        <v>16</v>
      </c>
      <c r="G601" s="115">
        <v>31</v>
      </c>
      <c r="H601" s="115">
        <v>8</v>
      </c>
      <c r="I601" s="115">
        <v>1</v>
      </c>
      <c r="J601" s="115">
        <v>1</v>
      </c>
      <c r="K601" s="115">
        <v>0</v>
      </c>
      <c r="L601" s="115">
        <v>0</v>
      </c>
      <c r="M601" s="115">
        <v>0</v>
      </c>
      <c r="N601" s="115">
        <v>0</v>
      </c>
      <c r="O601" s="115">
        <v>0</v>
      </c>
      <c r="P601" s="115">
        <v>0</v>
      </c>
      <c r="Q601" s="115">
        <v>0</v>
      </c>
      <c r="R601" s="115">
        <v>0</v>
      </c>
      <c r="S601" s="115">
        <v>0</v>
      </c>
      <c r="T601" s="115">
        <v>0</v>
      </c>
      <c r="U601" s="115">
        <v>0</v>
      </c>
      <c r="V601" s="115">
        <v>27</v>
      </c>
      <c r="W601" s="115">
        <v>30.5</v>
      </c>
      <c r="X601" s="236"/>
    </row>
    <row r="602" spans="1:24" ht="13.5" customHeight="1" x14ac:dyDescent="0.35">
      <c r="A602" s="175">
        <v>0.73958333333333304</v>
      </c>
      <c r="B602" s="115">
        <v>46</v>
      </c>
      <c r="C602" s="115">
        <v>0</v>
      </c>
      <c r="D602" s="115">
        <v>0</v>
      </c>
      <c r="E602" s="115">
        <v>4</v>
      </c>
      <c r="F602" s="115">
        <v>17</v>
      </c>
      <c r="G602" s="115">
        <v>20</v>
      </c>
      <c r="H602" s="115">
        <v>5</v>
      </c>
      <c r="I602" s="115">
        <v>0</v>
      </c>
      <c r="J602" s="115">
        <v>0</v>
      </c>
      <c r="K602" s="115">
        <v>0</v>
      </c>
      <c r="L602" s="115">
        <v>0</v>
      </c>
      <c r="M602" s="115">
        <v>0</v>
      </c>
      <c r="N602" s="115">
        <v>0</v>
      </c>
      <c r="O602" s="115">
        <v>0</v>
      </c>
      <c r="P602" s="115">
        <v>0</v>
      </c>
      <c r="Q602" s="115">
        <v>0</v>
      </c>
      <c r="R602" s="115">
        <v>0</v>
      </c>
      <c r="S602" s="115">
        <v>0</v>
      </c>
      <c r="T602" s="115">
        <v>0</v>
      </c>
      <c r="U602" s="115">
        <v>0</v>
      </c>
      <c r="V602" s="115">
        <v>25.4</v>
      </c>
      <c r="W602" s="115">
        <v>29.2</v>
      </c>
      <c r="X602" s="236"/>
    </row>
    <row r="603" spans="1:24" ht="13.5" customHeight="1" x14ac:dyDescent="0.35">
      <c r="A603" s="175">
        <v>0.75</v>
      </c>
      <c r="B603" s="115">
        <v>49</v>
      </c>
      <c r="C603" s="115">
        <v>0</v>
      </c>
      <c r="D603" s="115">
        <v>0</v>
      </c>
      <c r="E603" s="115">
        <v>1</v>
      </c>
      <c r="F603" s="115">
        <v>12</v>
      </c>
      <c r="G603" s="115">
        <v>28</v>
      </c>
      <c r="H603" s="115">
        <v>8</v>
      </c>
      <c r="I603" s="115">
        <v>0</v>
      </c>
      <c r="J603" s="115">
        <v>0</v>
      </c>
      <c r="K603" s="115">
        <v>0</v>
      </c>
      <c r="L603" s="115">
        <v>0</v>
      </c>
      <c r="M603" s="115">
        <v>0</v>
      </c>
      <c r="N603" s="115">
        <v>0</v>
      </c>
      <c r="O603" s="115">
        <v>0</v>
      </c>
      <c r="P603" s="115">
        <v>0</v>
      </c>
      <c r="Q603" s="115">
        <v>0</v>
      </c>
      <c r="R603" s="115">
        <v>0</v>
      </c>
      <c r="S603" s="115">
        <v>0</v>
      </c>
      <c r="T603" s="115">
        <v>0</v>
      </c>
      <c r="U603" s="115">
        <v>0</v>
      </c>
      <c r="V603" s="115">
        <v>27.1</v>
      </c>
      <c r="W603" s="115">
        <v>30.9</v>
      </c>
      <c r="X603" s="236"/>
    </row>
    <row r="604" spans="1:24" ht="13.5" customHeight="1" x14ac:dyDescent="0.35">
      <c r="A604" s="175">
        <v>0.76041666666666696</v>
      </c>
      <c r="B604" s="115">
        <v>28</v>
      </c>
      <c r="C604" s="115">
        <v>0</v>
      </c>
      <c r="D604" s="115">
        <v>0</v>
      </c>
      <c r="E604" s="115">
        <v>0</v>
      </c>
      <c r="F604" s="115">
        <v>6</v>
      </c>
      <c r="G604" s="115">
        <v>16</v>
      </c>
      <c r="H604" s="115">
        <v>6</v>
      </c>
      <c r="I604" s="115">
        <v>0</v>
      </c>
      <c r="J604" s="115">
        <v>0</v>
      </c>
      <c r="K604" s="115">
        <v>0</v>
      </c>
      <c r="L604" s="115">
        <v>0</v>
      </c>
      <c r="M604" s="115">
        <v>0</v>
      </c>
      <c r="N604" s="115">
        <v>0</v>
      </c>
      <c r="O604" s="115">
        <v>0</v>
      </c>
      <c r="P604" s="115">
        <v>0</v>
      </c>
      <c r="Q604" s="115">
        <v>0</v>
      </c>
      <c r="R604" s="115">
        <v>0</v>
      </c>
      <c r="S604" s="115">
        <v>0</v>
      </c>
      <c r="T604" s="115">
        <v>0</v>
      </c>
      <c r="U604" s="115">
        <v>0</v>
      </c>
      <c r="V604" s="115">
        <v>27.3</v>
      </c>
      <c r="W604" s="115">
        <v>30.3</v>
      </c>
      <c r="X604" s="236"/>
    </row>
    <row r="605" spans="1:24" ht="13.5" customHeight="1" x14ac:dyDescent="0.35">
      <c r="A605" s="175">
        <v>0.77083333333333304</v>
      </c>
      <c r="B605" s="115">
        <v>22</v>
      </c>
      <c r="C605" s="115">
        <v>0</v>
      </c>
      <c r="D605" s="115">
        <v>0</v>
      </c>
      <c r="E605" s="115">
        <v>0</v>
      </c>
      <c r="F605" s="115">
        <v>3</v>
      </c>
      <c r="G605" s="115">
        <v>8</v>
      </c>
      <c r="H605" s="115">
        <v>10</v>
      </c>
      <c r="I605" s="115">
        <v>1</v>
      </c>
      <c r="J605" s="115">
        <v>0</v>
      </c>
      <c r="K605" s="115">
        <v>0</v>
      </c>
      <c r="L605" s="115">
        <v>0</v>
      </c>
      <c r="M605" s="115">
        <v>0</v>
      </c>
      <c r="N605" s="115">
        <v>0</v>
      </c>
      <c r="O605" s="115">
        <v>0</v>
      </c>
      <c r="P605" s="115">
        <v>0</v>
      </c>
      <c r="Q605" s="115">
        <v>0</v>
      </c>
      <c r="R605" s="115">
        <v>0</v>
      </c>
      <c r="S605" s="115">
        <v>0</v>
      </c>
      <c r="T605" s="115">
        <v>0</v>
      </c>
      <c r="U605" s="115">
        <v>0</v>
      </c>
      <c r="V605" s="115">
        <v>29.6</v>
      </c>
      <c r="W605" s="115">
        <v>33.700000000000003</v>
      </c>
      <c r="X605" s="236"/>
    </row>
    <row r="606" spans="1:24" ht="13.5" customHeight="1" x14ac:dyDescent="0.35">
      <c r="A606" s="175">
        <v>0.78125</v>
      </c>
      <c r="B606" s="115">
        <v>21</v>
      </c>
      <c r="C606" s="115">
        <v>0</v>
      </c>
      <c r="D606" s="115">
        <v>0</v>
      </c>
      <c r="E606" s="115">
        <v>1</v>
      </c>
      <c r="F606" s="115">
        <v>3</v>
      </c>
      <c r="G606" s="115">
        <v>13</v>
      </c>
      <c r="H606" s="115">
        <v>3</v>
      </c>
      <c r="I606" s="115">
        <v>1</v>
      </c>
      <c r="J606" s="115">
        <v>0</v>
      </c>
      <c r="K606" s="115">
        <v>0</v>
      </c>
      <c r="L606" s="115">
        <v>0</v>
      </c>
      <c r="M606" s="115">
        <v>0</v>
      </c>
      <c r="N606" s="115">
        <v>0</v>
      </c>
      <c r="O606" s="115">
        <v>0</v>
      </c>
      <c r="P606" s="115">
        <v>0</v>
      </c>
      <c r="Q606" s="115">
        <v>0</v>
      </c>
      <c r="R606" s="115">
        <v>0</v>
      </c>
      <c r="S606" s="115">
        <v>0</v>
      </c>
      <c r="T606" s="115">
        <v>0</v>
      </c>
      <c r="U606" s="115">
        <v>0</v>
      </c>
      <c r="V606" s="115">
        <v>27.3</v>
      </c>
      <c r="W606" s="115">
        <v>31</v>
      </c>
      <c r="X606" s="236"/>
    </row>
    <row r="607" spans="1:24" ht="13.5" customHeight="1" x14ac:dyDescent="0.35">
      <c r="A607" s="175">
        <v>0.79166666666666696</v>
      </c>
      <c r="B607" s="115">
        <v>18</v>
      </c>
      <c r="C607" s="115">
        <v>0</v>
      </c>
      <c r="D607" s="115">
        <v>0</v>
      </c>
      <c r="E607" s="115">
        <v>0</v>
      </c>
      <c r="F607" s="115">
        <v>3</v>
      </c>
      <c r="G607" s="115">
        <v>3</v>
      </c>
      <c r="H607" s="115">
        <v>12</v>
      </c>
      <c r="I607" s="115">
        <v>0</v>
      </c>
      <c r="J607" s="115">
        <v>0</v>
      </c>
      <c r="K607" s="115">
        <v>0</v>
      </c>
      <c r="L607" s="115">
        <v>0</v>
      </c>
      <c r="M607" s="115">
        <v>0</v>
      </c>
      <c r="N607" s="115">
        <v>0</v>
      </c>
      <c r="O607" s="115">
        <v>0</v>
      </c>
      <c r="P607" s="115">
        <v>0</v>
      </c>
      <c r="Q607" s="115">
        <v>0</v>
      </c>
      <c r="R607" s="115">
        <v>0</v>
      </c>
      <c r="S607" s="115">
        <v>0</v>
      </c>
      <c r="T607" s="115">
        <v>0</v>
      </c>
      <c r="U607" s="115">
        <v>0</v>
      </c>
      <c r="V607" s="115">
        <v>29.6</v>
      </c>
      <c r="W607" s="115">
        <v>32.700000000000003</v>
      </c>
      <c r="X607" s="236"/>
    </row>
    <row r="608" spans="1:24" ht="13.5" customHeight="1" x14ac:dyDescent="0.35">
      <c r="A608" s="175">
        <v>0.80208333333333304</v>
      </c>
      <c r="B608" s="115">
        <v>13</v>
      </c>
      <c r="C608" s="115">
        <v>0</v>
      </c>
      <c r="D608" s="115">
        <v>1</v>
      </c>
      <c r="E608" s="115">
        <v>0</v>
      </c>
      <c r="F608" s="115">
        <v>2</v>
      </c>
      <c r="G608" s="115">
        <v>8</v>
      </c>
      <c r="H608" s="115">
        <v>1</v>
      </c>
      <c r="I608" s="115">
        <v>1</v>
      </c>
      <c r="J608" s="115">
        <v>0</v>
      </c>
      <c r="K608" s="115">
        <v>0</v>
      </c>
      <c r="L608" s="115">
        <v>0</v>
      </c>
      <c r="M608" s="115">
        <v>0</v>
      </c>
      <c r="N608" s="115">
        <v>0</v>
      </c>
      <c r="O608" s="115">
        <v>0</v>
      </c>
      <c r="P608" s="115">
        <v>0</v>
      </c>
      <c r="Q608" s="115">
        <v>0</v>
      </c>
      <c r="R608" s="115">
        <v>0</v>
      </c>
      <c r="S608" s="115">
        <v>0</v>
      </c>
      <c r="T608" s="115">
        <v>0</v>
      </c>
      <c r="U608" s="115">
        <v>0</v>
      </c>
      <c r="V608" s="115">
        <v>27.1</v>
      </c>
      <c r="W608" s="115">
        <v>30.7</v>
      </c>
      <c r="X608" s="236"/>
    </row>
    <row r="609" spans="1:24" ht="13.5" customHeight="1" x14ac:dyDescent="0.35">
      <c r="A609" s="175">
        <v>0.8125</v>
      </c>
      <c r="B609" s="115">
        <v>10</v>
      </c>
      <c r="C609" s="115">
        <v>0</v>
      </c>
      <c r="D609" s="115">
        <v>0</v>
      </c>
      <c r="E609" s="115">
        <v>0</v>
      </c>
      <c r="F609" s="115">
        <v>2</v>
      </c>
      <c r="G609" s="115">
        <v>4</v>
      </c>
      <c r="H609" s="115">
        <v>4</v>
      </c>
      <c r="I609" s="115">
        <v>0</v>
      </c>
      <c r="J609" s="115">
        <v>0</v>
      </c>
      <c r="K609" s="115">
        <v>0</v>
      </c>
      <c r="L609" s="115">
        <v>0</v>
      </c>
      <c r="M609" s="115">
        <v>0</v>
      </c>
      <c r="N609" s="115">
        <v>0</v>
      </c>
      <c r="O609" s="115">
        <v>0</v>
      </c>
      <c r="P609" s="115">
        <v>0</v>
      </c>
      <c r="Q609" s="115">
        <v>0</v>
      </c>
      <c r="R609" s="115">
        <v>0</v>
      </c>
      <c r="S609" s="115">
        <v>0</v>
      </c>
      <c r="T609" s="115">
        <v>0</v>
      </c>
      <c r="U609" s="115">
        <v>0</v>
      </c>
      <c r="V609" s="115">
        <v>28.6</v>
      </c>
      <c r="W609" s="115" t="s">
        <v>101</v>
      </c>
      <c r="X609" s="236"/>
    </row>
    <row r="610" spans="1:24" ht="13.5" customHeight="1" x14ac:dyDescent="0.35">
      <c r="A610" s="175">
        <v>0.82291666666666696</v>
      </c>
      <c r="B610" s="115">
        <v>12</v>
      </c>
      <c r="C610" s="115">
        <v>0</v>
      </c>
      <c r="D610" s="115">
        <v>0</v>
      </c>
      <c r="E610" s="115">
        <v>0</v>
      </c>
      <c r="F610" s="115">
        <v>1</v>
      </c>
      <c r="G610" s="115">
        <v>9</v>
      </c>
      <c r="H610" s="115">
        <v>2</v>
      </c>
      <c r="I610" s="115">
        <v>0</v>
      </c>
      <c r="J610" s="115">
        <v>0</v>
      </c>
      <c r="K610" s="115">
        <v>0</v>
      </c>
      <c r="L610" s="115">
        <v>0</v>
      </c>
      <c r="M610" s="115">
        <v>0</v>
      </c>
      <c r="N610" s="115">
        <v>0</v>
      </c>
      <c r="O610" s="115">
        <v>0</v>
      </c>
      <c r="P610" s="115">
        <v>0</v>
      </c>
      <c r="Q610" s="115">
        <v>0</v>
      </c>
      <c r="R610" s="115">
        <v>0</v>
      </c>
      <c r="S610" s="115">
        <v>0</v>
      </c>
      <c r="T610" s="115">
        <v>0</v>
      </c>
      <c r="U610" s="115">
        <v>0</v>
      </c>
      <c r="V610" s="115">
        <v>28.4</v>
      </c>
      <c r="W610" s="115">
        <v>33.5</v>
      </c>
      <c r="X610" s="236"/>
    </row>
    <row r="611" spans="1:24" ht="13.5" customHeight="1" x14ac:dyDescent="0.35">
      <c r="A611" s="175">
        <v>0.83333333333333304</v>
      </c>
      <c r="B611" s="115">
        <v>10</v>
      </c>
      <c r="C611" s="115">
        <v>0</v>
      </c>
      <c r="D611" s="115">
        <v>0</v>
      </c>
      <c r="E611" s="115">
        <v>0</v>
      </c>
      <c r="F611" s="115">
        <v>2</v>
      </c>
      <c r="G611" s="115">
        <v>7</v>
      </c>
      <c r="H611" s="115">
        <v>0</v>
      </c>
      <c r="I611" s="115">
        <v>0</v>
      </c>
      <c r="J611" s="115">
        <v>1</v>
      </c>
      <c r="K611" s="115">
        <v>0</v>
      </c>
      <c r="L611" s="115">
        <v>0</v>
      </c>
      <c r="M611" s="115">
        <v>0</v>
      </c>
      <c r="N611" s="115">
        <v>0</v>
      </c>
      <c r="O611" s="115">
        <v>0</v>
      </c>
      <c r="P611" s="115">
        <v>0</v>
      </c>
      <c r="Q611" s="115">
        <v>0</v>
      </c>
      <c r="R611" s="115">
        <v>0</v>
      </c>
      <c r="S611" s="115">
        <v>0</v>
      </c>
      <c r="T611" s="115">
        <v>0</v>
      </c>
      <c r="U611" s="115">
        <v>0</v>
      </c>
      <c r="V611" s="115">
        <v>28.6</v>
      </c>
      <c r="W611" s="115" t="s">
        <v>101</v>
      </c>
      <c r="X611" s="236"/>
    </row>
    <row r="612" spans="1:24" ht="13.5" customHeight="1" x14ac:dyDescent="0.35">
      <c r="A612" s="175">
        <v>0.84375</v>
      </c>
      <c r="B612" s="115">
        <v>11</v>
      </c>
      <c r="C612" s="115">
        <v>0</v>
      </c>
      <c r="D612" s="115">
        <v>0</v>
      </c>
      <c r="E612" s="115">
        <v>0</v>
      </c>
      <c r="F612" s="115">
        <v>4</v>
      </c>
      <c r="G612" s="115">
        <v>3</v>
      </c>
      <c r="H612" s="115">
        <v>4</v>
      </c>
      <c r="I612" s="115">
        <v>0</v>
      </c>
      <c r="J612" s="115">
        <v>0</v>
      </c>
      <c r="K612" s="115">
        <v>0</v>
      </c>
      <c r="L612" s="115">
        <v>0</v>
      </c>
      <c r="M612" s="115">
        <v>0</v>
      </c>
      <c r="N612" s="115">
        <v>0</v>
      </c>
      <c r="O612" s="115">
        <v>0</v>
      </c>
      <c r="P612" s="115">
        <v>0</v>
      </c>
      <c r="Q612" s="115">
        <v>0</v>
      </c>
      <c r="R612" s="115">
        <v>0</v>
      </c>
      <c r="S612" s="115">
        <v>0</v>
      </c>
      <c r="T612" s="115">
        <v>0</v>
      </c>
      <c r="U612" s="115">
        <v>0</v>
      </c>
      <c r="V612" s="115">
        <v>27.4</v>
      </c>
      <c r="W612" s="115">
        <v>32</v>
      </c>
      <c r="X612" s="236"/>
    </row>
    <row r="613" spans="1:24" ht="13.5" customHeight="1" x14ac:dyDescent="0.35">
      <c r="A613" s="175">
        <v>0.85416666666666696</v>
      </c>
      <c r="B613" s="115">
        <v>9</v>
      </c>
      <c r="C613" s="115">
        <v>0</v>
      </c>
      <c r="D613" s="115">
        <v>0</v>
      </c>
      <c r="E613" s="115">
        <v>0</v>
      </c>
      <c r="F613" s="115">
        <v>2</v>
      </c>
      <c r="G613" s="115">
        <v>1</v>
      </c>
      <c r="H613" s="115">
        <v>6</v>
      </c>
      <c r="I613" s="115">
        <v>0</v>
      </c>
      <c r="J613" s="115">
        <v>0</v>
      </c>
      <c r="K613" s="115">
        <v>0</v>
      </c>
      <c r="L613" s="115">
        <v>0</v>
      </c>
      <c r="M613" s="115">
        <v>0</v>
      </c>
      <c r="N613" s="115">
        <v>0</v>
      </c>
      <c r="O613" s="115">
        <v>0</v>
      </c>
      <c r="P613" s="115">
        <v>0</v>
      </c>
      <c r="Q613" s="115">
        <v>0</v>
      </c>
      <c r="R613" s="115">
        <v>0</v>
      </c>
      <c r="S613" s="115">
        <v>0</v>
      </c>
      <c r="T613" s="115">
        <v>0</v>
      </c>
      <c r="U613" s="115">
        <v>0</v>
      </c>
      <c r="V613" s="115">
        <v>28.6</v>
      </c>
      <c r="W613" s="115" t="s">
        <v>101</v>
      </c>
      <c r="X613" s="236"/>
    </row>
    <row r="614" spans="1:24" ht="13.5" customHeight="1" x14ac:dyDescent="0.35">
      <c r="A614" s="175">
        <v>0.86458333333333304</v>
      </c>
      <c r="B614" s="115">
        <v>13</v>
      </c>
      <c r="C614" s="115">
        <v>0</v>
      </c>
      <c r="D614" s="115">
        <v>0</v>
      </c>
      <c r="E614" s="115">
        <v>0</v>
      </c>
      <c r="F614" s="115">
        <v>2</v>
      </c>
      <c r="G614" s="115">
        <v>4</v>
      </c>
      <c r="H614" s="115">
        <v>5</v>
      </c>
      <c r="I614" s="115">
        <v>2</v>
      </c>
      <c r="J614" s="115">
        <v>0</v>
      </c>
      <c r="K614" s="115">
        <v>0</v>
      </c>
      <c r="L614" s="115">
        <v>0</v>
      </c>
      <c r="M614" s="115">
        <v>0</v>
      </c>
      <c r="N614" s="115">
        <v>0</v>
      </c>
      <c r="O614" s="115">
        <v>0</v>
      </c>
      <c r="P614" s="115">
        <v>0</v>
      </c>
      <c r="Q614" s="115">
        <v>0</v>
      </c>
      <c r="R614" s="115">
        <v>0</v>
      </c>
      <c r="S614" s="115">
        <v>0</v>
      </c>
      <c r="T614" s="115">
        <v>0</v>
      </c>
      <c r="U614" s="115">
        <v>0</v>
      </c>
      <c r="V614" s="115">
        <v>30.2</v>
      </c>
      <c r="W614" s="115">
        <v>35.200000000000003</v>
      </c>
      <c r="X614" s="236"/>
    </row>
    <row r="615" spans="1:24" ht="13.5" customHeight="1" x14ac:dyDescent="0.35">
      <c r="A615" s="175">
        <v>0.875</v>
      </c>
      <c r="B615" s="115">
        <v>23</v>
      </c>
      <c r="C615" s="115">
        <v>0</v>
      </c>
      <c r="D615" s="115">
        <v>0</v>
      </c>
      <c r="E615" s="115">
        <v>0</v>
      </c>
      <c r="F615" s="115">
        <v>8</v>
      </c>
      <c r="G615" s="115">
        <v>11</v>
      </c>
      <c r="H615" s="115">
        <v>3</v>
      </c>
      <c r="I615" s="115">
        <v>0</v>
      </c>
      <c r="J615" s="115">
        <v>1</v>
      </c>
      <c r="K615" s="115">
        <v>0</v>
      </c>
      <c r="L615" s="115">
        <v>0</v>
      </c>
      <c r="M615" s="115">
        <v>0</v>
      </c>
      <c r="N615" s="115">
        <v>0</v>
      </c>
      <c r="O615" s="115">
        <v>0</v>
      </c>
      <c r="P615" s="115">
        <v>0</v>
      </c>
      <c r="Q615" s="115">
        <v>0</v>
      </c>
      <c r="R615" s="115">
        <v>0</v>
      </c>
      <c r="S615" s="115">
        <v>0</v>
      </c>
      <c r="T615" s="115">
        <v>0</v>
      </c>
      <c r="U615" s="115">
        <v>0</v>
      </c>
      <c r="V615" s="115">
        <v>27.1</v>
      </c>
      <c r="W615" s="115">
        <v>30.8</v>
      </c>
      <c r="X615" s="236"/>
    </row>
    <row r="616" spans="1:24" ht="13.5" customHeight="1" x14ac:dyDescent="0.35">
      <c r="A616" s="175">
        <v>0.88541666666666696</v>
      </c>
      <c r="B616" s="115">
        <v>21</v>
      </c>
      <c r="C616" s="115">
        <v>0</v>
      </c>
      <c r="D616" s="115">
        <v>0</v>
      </c>
      <c r="E616" s="115">
        <v>0</v>
      </c>
      <c r="F616" s="115">
        <v>5</v>
      </c>
      <c r="G616" s="115">
        <v>7</v>
      </c>
      <c r="H616" s="115">
        <v>6</v>
      </c>
      <c r="I616" s="115">
        <v>3</v>
      </c>
      <c r="J616" s="115">
        <v>0</v>
      </c>
      <c r="K616" s="115">
        <v>0</v>
      </c>
      <c r="L616" s="115">
        <v>0</v>
      </c>
      <c r="M616" s="115">
        <v>0</v>
      </c>
      <c r="N616" s="115">
        <v>0</v>
      </c>
      <c r="O616" s="115">
        <v>0</v>
      </c>
      <c r="P616" s="115">
        <v>0</v>
      </c>
      <c r="Q616" s="115">
        <v>0</v>
      </c>
      <c r="R616" s="115">
        <v>0</v>
      </c>
      <c r="S616" s="115">
        <v>0</v>
      </c>
      <c r="T616" s="115">
        <v>0</v>
      </c>
      <c r="U616" s="115">
        <v>0</v>
      </c>
      <c r="V616" s="115">
        <v>29.1</v>
      </c>
      <c r="W616" s="115">
        <v>34.9</v>
      </c>
      <c r="X616" s="236"/>
    </row>
    <row r="617" spans="1:24" ht="13.5" customHeight="1" x14ac:dyDescent="0.35">
      <c r="A617" s="175">
        <v>0.89583333333333304</v>
      </c>
      <c r="B617" s="115">
        <v>27</v>
      </c>
      <c r="C617" s="115">
        <v>0</v>
      </c>
      <c r="D617" s="115">
        <v>0</v>
      </c>
      <c r="E617" s="115">
        <v>1</v>
      </c>
      <c r="F617" s="115">
        <v>9</v>
      </c>
      <c r="G617" s="115">
        <v>13</v>
      </c>
      <c r="H617" s="115">
        <v>4</v>
      </c>
      <c r="I617" s="115">
        <v>0</v>
      </c>
      <c r="J617" s="115">
        <v>0</v>
      </c>
      <c r="K617" s="115">
        <v>0</v>
      </c>
      <c r="L617" s="115">
        <v>0</v>
      </c>
      <c r="M617" s="115">
        <v>0</v>
      </c>
      <c r="N617" s="115">
        <v>0</v>
      </c>
      <c r="O617" s="115">
        <v>0</v>
      </c>
      <c r="P617" s="115">
        <v>0</v>
      </c>
      <c r="Q617" s="115">
        <v>0</v>
      </c>
      <c r="R617" s="115">
        <v>0</v>
      </c>
      <c r="S617" s="115">
        <v>0</v>
      </c>
      <c r="T617" s="115">
        <v>0</v>
      </c>
      <c r="U617" s="115">
        <v>0</v>
      </c>
      <c r="V617" s="115">
        <v>26.3</v>
      </c>
      <c r="W617" s="115">
        <v>30.7</v>
      </c>
      <c r="X617" s="236"/>
    </row>
    <row r="618" spans="1:24" ht="13.5" customHeight="1" x14ac:dyDescent="0.35">
      <c r="A618" s="175">
        <v>0.90625</v>
      </c>
      <c r="B618" s="115">
        <v>37</v>
      </c>
      <c r="C618" s="115">
        <v>0</v>
      </c>
      <c r="D618" s="115">
        <v>0</v>
      </c>
      <c r="E618" s="115">
        <v>2</v>
      </c>
      <c r="F618" s="115">
        <v>6</v>
      </c>
      <c r="G618" s="115">
        <v>19</v>
      </c>
      <c r="H618" s="115">
        <v>9</v>
      </c>
      <c r="I618" s="115">
        <v>1</v>
      </c>
      <c r="J618" s="115">
        <v>0</v>
      </c>
      <c r="K618" s="115">
        <v>0</v>
      </c>
      <c r="L618" s="115">
        <v>0</v>
      </c>
      <c r="M618" s="115">
        <v>0</v>
      </c>
      <c r="N618" s="115">
        <v>0</v>
      </c>
      <c r="O618" s="115">
        <v>0</v>
      </c>
      <c r="P618" s="115">
        <v>0</v>
      </c>
      <c r="Q618" s="115">
        <v>0</v>
      </c>
      <c r="R618" s="115">
        <v>0</v>
      </c>
      <c r="S618" s="115">
        <v>0</v>
      </c>
      <c r="T618" s="115">
        <v>0</v>
      </c>
      <c r="U618" s="115">
        <v>0</v>
      </c>
      <c r="V618" s="115">
        <v>27.2</v>
      </c>
      <c r="W618" s="115">
        <v>30.6</v>
      </c>
      <c r="X618" s="236"/>
    </row>
    <row r="619" spans="1:24" ht="13.5" customHeight="1" x14ac:dyDescent="0.35">
      <c r="A619" s="175">
        <v>0.91666666666666696</v>
      </c>
      <c r="B619" s="115">
        <v>37</v>
      </c>
      <c r="C619" s="115">
        <v>0</v>
      </c>
      <c r="D619" s="115">
        <v>0</v>
      </c>
      <c r="E619" s="115">
        <v>1</v>
      </c>
      <c r="F619" s="115">
        <v>18</v>
      </c>
      <c r="G619" s="115">
        <v>16</v>
      </c>
      <c r="H619" s="115">
        <v>1</v>
      </c>
      <c r="I619" s="115">
        <v>1</v>
      </c>
      <c r="J619" s="115">
        <v>0</v>
      </c>
      <c r="K619" s="115">
        <v>0</v>
      </c>
      <c r="L619" s="115">
        <v>0</v>
      </c>
      <c r="M619" s="115">
        <v>0</v>
      </c>
      <c r="N619" s="115">
        <v>0</v>
      </c>
      <c r="O619" s="115">
        <v>0</v>
      </c>
      <c r="P619" s="115">
        <v>0</v>
      </c>
      <c r="Q619" s="115">
        <v>0</v>
      </c>
      <c r="R619" s="115">
        <v>0</v>
      </c>
      <c r="S619" s="115">
        <v>0</v>
      </c>
      <c r="T619" s="115">
        <v>0</v>
      </c>
      <c r="U619" s="115">
        <v>0</v>
      </c>
      <c r="V619" s="115">
        <v>25.4</v>
      </c>
      <c r="W619" s="115">
        <v>28.9</v>
      </c>
      <c r="X619" s="236"/>
    </row>
    <row r="620" spans="1:24" ht="13.5" customHeight="1" x14ac:dyDescent="0.35">
      <c r="A620" s="175">
        <v>0.92708333333333304</v>
      </c>
      <c r="B620" s="115">
        <v>45</v>
      </c>
      <c r="C620" s="115">
        <v>0</v>
      </c>
      <c r="D620" s="115">
        <v>0</v>
      </c>
      <c r="E620" s="115">
        <v>1</v>
      </c>
      <c r="F620" s="115">
        <v>17</v>
      </c>
      <c r="G620" s="115">
        <v>21</v>
      </c>
      <c r="H620" s="115">
        <v>5</v>
      </c>
      <c r="I620" s="115">
        <v>1</v>
      </c>
      <c r="J620" s="115">
        <v>0</v>
      </c>
      <c r="K620" s="115">
        <v>0</v>
      </c>
      <c r="L620" s="115">
        <v>0</v>
      </c>
      <c r="M620" s="115">
        <v>0</v>
      </c>
      <c r="N620" s="115">
        <v>0</v>
      </c>
      <c r="O620" s="115">
        <v>0</v>
      </c>
      <c r="P620" s="115">
        <v>0</v>
      </c>
      <c r="Q620" s="115">
        <v>0</v>
      </c>
      <c r="R620" s="115">
        <v>0</v>
      </c>
      <c r="S620" s="115">
        <v>0</v>
      </c>
      <c r="T620" s="115">
        <v>0</v>
      </c>
      <c r="U620" s="115">
        <v>0</v>
      </c>
      <c r="V620" s="115">
        <v>26.3</v>
      </c>
      <c r="W620" s="115">
        <v>30</v>
      </c>
      <c r="X620" s="236"/>
    </row>
    <row r="621" spans="1:24" ht="13.5" customHeight="1" x14ac:dyDescent="0.35">
      <c r="A621" s="175">
        <v>0.9375</v>
      </c>
      <c r="B621" s="115">
        <v>67</v>
      </c>
      <c r="C621" s="115">
        <v>0</v>
      </c>
      <c r="D621" s="115">
        <v>0</v>
      </c>
      <c r="E621" s="115">
        <v>2</v>
      </c>
      <c r="F621" s="115">
        <v>36</v>
      </c>
      <c r="G621" s="115">
        <v>25</v>
      </c>
      <c r="H621" s="115">
        <v>3</v>
      </c>
      <c r="I621" s="115">
        <v>1</v>
      </c>
      <c r="J621" s="115">
        <v>0</v>
      </c>
      <c r="K621" s="115">
        <v>0</v>
      </c>
      <c r="L621" s="115">
        <v>0</v>
      </c>
      <c r="M621" s="115">
        <v>0</v>
      </c>
      <c r="N621" s="115">
        <v>0</v>
      </c>
      <c r="O621" s="115">
        <v>0</v>
      </c>
      <c r="P621" s="115">
        <v>0</v>
      </c>
      <c r="Q621" s="115">
        <v>0</v>
      </c>
      <c r="R621" s="115">
        <v>0</v>
      </c>
      <c r="S621" s="115">
        <v>0</v>
      </c>
      <c r="T621" s="115">
        <v>0</v>
      </c>
      <c r="U621" s="115">
        <v>0</v>
      </c>
      <c r="V621" s="115">
        <v>25</v>
      </c>
      <c r="W621" s="115">
        <v>28.6</v>
      </c>
      <c r="X621" s="236"/>
    </row>
    <row r="622" spans="1:24" ht="13.5" customHeight="1" x14ac:dyDescent="0.35">
      <c r="A622" s="175">
        <v>0.94791666666666696</v>
      </c>
      <c r="B622" s="115">
        <v>58</v>
      </c>
      <c r="C622" s="115">
        <v>0</v>
      </c>
      <c r="D622" s="115">
        <v>0</v>
      </c>
      <c r="E622" s="115">
        <v>6</v>
      </c>
      <c r="F622" s="115">
        <v>26</v>
      </c>
      <c r="G622" s="115">
        <v>22</v>
      </c>
      <c r="H622" s="115">
        <v>4</v>
      </c>
      <c r="I622" s="115">
        <v>0</v>
      </c>
      <c r="J622" s="115">
        <v>0</v>
      </c>
      <c r="K622" s="115">
        <v>0</v>
      </c>
      <c r="L622" s="115">
        <v>0</v>
      </c>
      <c r="M622" s="115">
        <v>0</v>
      </c>
      <c r="N622" s="115">
        <v>0</v>
      </c>
      <c r="O622" s="115">
        <v>0</v>
      </c>
      <c r="P622" s="115">
        <v>0</v>
      </c>
      <c r="Q622" s="115">
        <v>0</v>
      </c>
      <c r="R622" s="115">
        <v>0</v>
      </c>
      <c r="S622" s="115">
        <v>0</v>
      </c>
      <c r="T622" s="115">
        <v>0</v>
      </c>
      <c r="U622" s="115">
        <v>0</v>
      </c>
      <c r="V622" s="115">
        <v>24.3</v>
      </c>
      <c r="W622" s="115">
        <v>27.4</v>
      </c>
      <c r="X622" s="236"/>
    </row>
    <row r="623" spans="1:24" ht="13.5" customHeight="1" x14ac:dyDescent="0.35">
      <c r="A623" s="175">
        <v>0.95833333333333304</v>
      </c>
      <c r="B623" s="115">
        <v>34</v>
      </c>
      <c r="C623" s="115">
        <v>0</v>
      </c>
      <c r="D623" s="115">
        <v>0</v>
      </c>
      <c r="E623" s="115">
        <v>1</v>
      </c>
      <c r="F623" s="115">
        <v>14</v>
      </c>
      <c r="G623" s="115">
        <v>18</v>
      </c>
      <c r="H623" s="115">
        <v>1</v>
      </c>
      <c r="I623" s="115">
        <v>0</v>
      </c>
      <c r="J623" s="115">
        <v>0</v>
      </c>
      <c r="K623" s="115">
        <v>0</v>
      </c>
      <c r="L623" s="115">
        <v>0</v>
      </c>
      <c r="M623" s="115">
        <v>0</v>
      </c>
      <c r="N623" s="115">
        <v>0</v>
      </c>
      <c r="O623" s="115">
        <v>0</v>
      </c>
      <c r="P623" s="115">
        <v>0</v>
      </c>
      <c r="Q623" s="115">
        <v>0</v>
      </c>
      <c r="R623" s="115">
        <v>0</v>
      </c>
      <c r="S623" s="115">
        <v>0</v>
      </c>
      <c r="T623" s="115">
        <v>0</v>
      </c>
      <c r="U623" s="115">
        <v>0</v>
      </c>
      <c r="V623" s="115">
        <v>25.8</v>
      </c>
      <c r="W623" s="115">
        <v>28.6</v>
      </c>
      <c r="X623" s="236"/>
    </row>
    <row r="624" spans="1:24" ht="13.5" customHeight="1" x14ac:dyDescent="0.35">
      <c r="A624" s="175">
        <v>0.96875</v>
      </c>
      <c r="B624" s="115">
        <v>29</v>
      </c>
      <c r="C624" s="115">
        <v>0</v>
      </c>
      <c r="D624" s="115">
        <v>0</v>
      </c>
      <c r="E624" s="115">
        <v>8</v>
      </c>
      <c r="F624" s="115">
        <v>9</v>
      </c>
      <c r="G624" s="115">
        <v>10</v>
      </c>
      <c r="H624" s="115">
        <v>2</v>
      </c>
      <c r="I624" s="115">
        <v>0</v>
      </c>
      <c r="J624" s="115">
        <v>0</v>
      </c>
      <c r="K624" s="115">
        <v>0</v>
      </c>
      <c r="L624" s="115">
        <v>0</v>
      </c>
      <c r="M624" s="115">
        <v>0</v>
      </c>
      <c r="N624" s="115">
        <v>0</v>
      </c>
      <c r="O624" s="115">
        <v>0</v>
      </c>
      <c r="P624" s="115">
        <v>0</v>
      </c>
      <c r="Q624" s="115">
        <v>0</v>
      </c>
      <c r="R624" s="115">
        <v>0</v>
      </c>
      <c r="S624" s="115">
        <v>0</v>
      </c>
      <c r="T624" s="115">
        <v>0</v>
      </c>
      <c r="U624" s="115">
        <v>0</v>
      </c>
      <c r="V624" s="115">
        <v>23.8</v>
      </c>
      <c r="W624" s="115">
        <v>26.9</v>
      </c>
      <c r="X624" s="236"/>
    </row>
    <row r="625" spans="1:24" ht="13.5" customHeight="1" x14ac:dyDescent="0.35">
      <c r="A625" s="175">
        <v>0.97916666666666696</v>
      </c>
      <c r="B625" s="115">
        <v>26</v>
      </c>
      <c r="C625" s="115">
        <v>0</v>
      </c>
      <c r="D625" s="115">
        <v>0</v>
      </c>
      <c r="E625" s="115">
        <v>5</v>
      </c>
      <c r="F625" s="115">
        <v>5</v>
      </c>
      <c r="G625" s="115">
        <v>12</v>
      </c>
      <c r="H625" s="115">
        <v>4</v>
      </c>
      <c r="I625" s="115">
        <v>0</v>
      </c>
      <c r="J625" s="115">
        <v>0</v>
      </c>
      <c r="K625" s="115">
        <v>0</v>
      </c>
      <c r="L625" s="115">
        <v>0</v>
      </c>
      <c r="M625" s="115">
        <v>0</v>
      </c>
      <c r="N625" s="115">
        <v>0</v>
      </c>
      <c r="O625" s="115">
        <v>0</v>
      </c>
      <c r="P625" s="115">
        <v>0</v>
      </c>
      <c r="Q625" s="115">
        <v>0</v>
      </c>
      <c r="R625" s="115">
        <v>0</v>
      </c>
      <c r="S625" s="115">
        <v>0</v>
      </c>
      <c r="T625" s="115">
        <v>0</v>
      </c>
      <c r="U625" s="115">
        <v>0</v>
      </c>
      <c r="V625" s="115">
        <v>25.3</v>
      </c>
      <c r="W625" s="115">
        <v>31.1</v>
      </c>
      <c r="X625" s="236"/>
    </row>
    <row r="626" spans="1:24" ht="13.5" customHeight="1" thickBot="1" x14ac:dyDescent="0.4">
      <c r="A626" s="176">
        <v>0.98958333333333304</v>
      </c>
      <c r="B626" s="119">
        <v>11</v>
      </c>
      <c r="C626" s="119">
        <v>0</v>
      </c>
      <c r="D626" s="119">
        <v>0</v>
      </c>
      <c r="E626" s="119">
        <v>1</v>
      </c>
      <c r="F626" s="119">
        <v>4</v>
      </c>
      <c r="G626" s="119">
        <v>4</v>
      </c>
      <c r="H626" s="119">
        <v>2</v>
      </c>
      <c r="I626" s="119">
        <v>0</v>
      </c>
      <c r="J626" s="119">
        <v>0</v>
      </c>
      <c r="K626" s="119">
        <v>0</v>
      </c>
      <c r="L626" s="119">
        <v>0</v>
      </c>
      <c r="M626" s="119">
        <v>0</v>
      </c>
      <c r="N626" s="119">
        <v>0</v>
      </c>
      <c r="O626" s="119">
        <v>0</v>
      </c>
      <c r="P626" s="119">
        <v>0</v>
      </c>
      <c r="Q626" s="119">
        <v>0</v>
      </c>
      <c r="R626" s="119">
        <v>0</v>
      </c>
      <c r="S626" s="119">
        <v>0</v>
      </c>
      <c r="T626" s="119">
        <v>0</v>
      </c>
      <c r="U626" s="119">
        <v>0</v>
      </c>
      <c r="V626" s="119">
        <v>24.8</v>
      </c>
      <c r="W626" s="119">
        <v>31.4</v>
      </c>
      <c r="X626" s="236"/>
    </row>
    <row r="627" spans="1:24" ht="13.5" customHeight="1" thickTop="1" x14ac:dyDescent="0.35">
      <c r="A627" s="290" t="s">
        <v>167</v>
      </c>
      <c r="B627" s="116">
        <f>SUM(B559:B606)</f>
        <v>1350</v>
      </c>
      <c r="C627" s="116">
        <f t="shared" ref="C627:U627" si="20">SUM(C559:C606)</f>
        <v>1</v>
      </c>
      <c r="D627" s="116">
        <f t="shared" si="20"/>
        <v>2</v>
      </c>
      <c r="E627" s="116">
        <f t="shared" si="20"/>
        <v>45</v>
      </c>
      <c r="F627" s="116">
        <f t="shared" si="20"/>
        <v>325</v>
      </c>
      <c r="G627" s="116">
        <f t="shared" si="20"/>
        <v>672</v>
      </c>
      <c r="H627" s="116">
        <f t="shared" si="20"/>
        <v>252</v>
      </c>
      <c r="I627" s="116">
        <f t="shared" si="20"/>
        <v>40</v>
      </c>
      <c r="J627" s="116">
        <f t="shared" si="20"/>
        <v>10</v>
      </c>
      <c r="K627" s="116">
        <f t="shared" si="20"/>
        <v>2</v>
      </c>
      <c r="L627" s="116">
        <f t="shared" si="20"/>
        <v>0</v>
      </c>
      <c r="M627" s="116">
        <f t="shared" si="20"/>
        <v>1</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27.3</v>
      </c>
      <c r="W627" s="116">
        <v>31.2</v>
      </c>
      <c r="X627" s="236"/>
    </row>
    <row r="628" spans="1:24" ht="13.5" customHeight="1" x14ac:dyDescent="0.35">
      <c r="A628" s="291" t="s">
        <v>168</v>
      </c>
      <c r="B628" s="115">
        <f>SUM(B555:B618)</f>
        <v>1578</v>
      </c>
      <c r="C628" s="115">
        <f t="shared" ref="C628:U628" si="21">SUM(C555:C618)</f>
        <v>1</v>
      </c>
      <c r="D628" s="115">
        <f t="shared" si="21"/>
        <v>3</v>
      </c>
      <c r="E628" s="115">
        <f t="shared" si="21"/>
        <v>48</v>
      </c>
      <c r="F628" s="115">
        <f t="shared" si="21"/>
        <v>373</v>
      </c>
      <c r="G628" s="115">
        <f t="shared" si="21"/>
        <v>777</v>
      </c>
      <c r="H628" s="115">
        <f t="shared" si="21"/>
        <v>311</v>
      </c>
      <c r="I628" s="115">
        <f t="shared" si="21"/>
        <v>50</v>
      </c>
      <c r="J628" s="115">
        <f t="shared" si="21"/>
        <v>12</v>
      </c>
      <c r="K628" s="115">
        <f t="shared" si="21"/>
        <v>2</v>
      </c>
      <c r="L628" s="115">
        <f t="shared" si="21"/>
        <v>0</v>
      </c>
      <c r="M628" s="115">
        <f t="shared" si="21"/>
        <v>1</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27.4</v>
      </c>
      <c r="W628" s="115">
        <v>31.3</v>
      </c>
      <c r="X628" s="236"/>
    </row>
    <row r="629" spans="1:24" ht="13.5" customHeight="1" x14ac:dyDescent="0.35">
      <c r="A629" s="115" t="s">
        <v>169</v>
      </c>
      <c r="B629" s="115">
        <f>SUM(B555:B626)</f>
        <v>1885</v>
      </c>
      <c r="C629" s="115">
        <f t="shared" ref="C629:U629" si="22">SUM(C555:C626)</f>
        <v>1</v>
      </c>
      <c r="D629" s="115">
        <f t="shared" si="22"/>
        <v>3</v>
      </c>
      <c r="E629" s="115">
        <f t="shared" si="22"/>
        <v>73</v>
      </c>
      <c r="F629" s="115">
        <f t="shared" si="22"/>
        <v>502</v>
      </c>
      <c r="G629" s="115">
        <f t="shared" si="22"/>
        <v>905</v>
      </c>
      <c r="H629" s="115">
        <f t="shared" si="22"/>
        <v>333</v>
      </c>
      <c r="I629" s="115">
        <f t="shared" si="22"/>
        <v>53</v>
      </c>
      <c r="J629" s="115">
        <f t="shared" si="22"/>
        <v>12</v>
      </c>
      <c r="K629" s="115">
        <f t="shared" si="22"/>
        <v>2</v>
      </c>
      <c r="L629" s="115">
        <f t="shared" si="22"/>
        <v>0</v>
      </c>
      <c r="M629" s="115">
        <f t="shared" si="22"/>
        <v>1</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27</v>
      </c>
      <c r="W629" s="115">
        <v>31</v>
      </c>
      <c r="X629" s="236"/>
    </row>
    <row r="630" spans="1:24" ht="13.5" customHeight="1" thickBot="1" x14ac:dyDescent="0.4">
      <c r="A630" s="119" t="s">
        <v>170</v>
      </c>
      <c r="B630" s="119">
        <f>SUM(B531:B626)</f>
        <v>1944</v>
      </c>
      <c r="C630" s="119">
        <f t="shared" ref="C630:U630" si="23">SUM(C531:C626)</f>
        <v>1</v>
      </c>
      <c r="D630" s="119">
        <f t="shared" si="23"/>
        <v>4</v>
      </c>
      <c r="E630" s="119">
        <f t="shared" si="23"/>
        <v>75</v>
      </c>
      <c r="F630" s="119">
        <f t="shared" si="23"/>
        <v>523</v>
      </c>
      <c r="G630" s="119">
        <f t="shared" si="23"/>
        <v>925</v>
      </c>
      <c r="H630" s="119">
        <f t="shared" si="23"/>
        <v>343</v>
      </c>
      <c r="I630" s="119">
        <f t="shared" si="23"/>
        <v>57</v>
      </c>
      <c r="J630" s="119">
        <f t="shared" si="23"/>
        <v>12</v>
      </c>
      <c r="K630" s="119">
        <f t="shared" si="23"/>
        <v>2</v>
      </c>
      <c r="L630" s="119">
        <f t="shared" si="23"/>
        <v>1</v>
      </c>
      <c r="M630" s="119">
        <f t="shared" si="23"/>
        <v>1</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27</v>
      </c>
      <c r="W630" s="119">
        <v>31.1</v>
      </c>
      <c r="X630" s="236"/>
    </row>
    <row r="631" spans="1:24"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c r="X631" s="236"/>
    </row>
    <row r="632" spans="1:24" ht="13.5" customHeight="1" thickBot="1" x14ac:dyDescent="0.4">
      <c r="A632" s="122" t="s">
        <v>16</v>
      </c>
      <c r="B632" s="443" t="str">
        <f>TEXT(C632,"dddd")</f>
        <v>Sunday</v>
      </c>
      <c r="C632" s="121">
        <f>C528+1</f>
        <v>45452</v>
      </c>
      <c r="D632" s="122"/>
      <c r="E632" s="122"/>
      <c r="F632" s="122"/>
      <c r="G632" s="122"/>
      <c r="H632" s="122"/>
      <c r="I632" s="122"/>
      <c r="J632" s="122"/>
      <c r="K632" s="122"/>
      <c r="L632" s="122"/>
      <c r="M632" s="122"/>
      <c r="N632" s="122"/>
      <c r="O632" s="122"/>
      <c r="P632" s="122"/>
      <c r="Q632" s="122"/>
      <c r="R632" s="122"/>
      <c r="S632" s="122"/>
      <c r="T632" s="122"/>
      <c r="U632" s="122"/>
      <c r="V632" s="122"/>
      <c r="W632" s="122"/>
      <c r="X632" s="236"/>
    </row>
    <row r="633" spans="1:24" ht="13.5" customHeight="1" thickTop="1" thickBot="1" x14ac:dyDescent="0.4">
      <c r="A633" s="122"/>
      <c r="B633" s="563" t="s">
        <v>146</v>
      </c>
      <c r="C633" s="564"/>
      <c r="D633" s="564"/>
      <c r="E633" s="564"/>
      <c r="F633" s="564"/>
      <c r="G633" s="564"/>
      <c r="H633" s="564"/>
      <c r="I633" s="564"/>
      <c r="J633" s="564"/>
      <c r="K633" s="564"/>
      <c r="L633" s="564"/>
      <c r="M633" s="564"/>
      <c r="N633" s="564"/>
      <c r="O633" s="564"/>
      <c r="P633" s="564"/>
      <c r="Q633" s="564"/>
      <c r="R633" s="564"/>
      <c r="S633" s="564"/>
      <c r="T633" s="564"/>
      <c r="U633" s="564"/>
      <c r="V633" s="564"/>
      <c r="W633" s="565"/>
      <c r="X633" s="236"/>
    </row>
    <row r="634" spans="1:24" ht="13.5" customHeight="1" thickTop="1" thickBot="1" x14ac:dyDescent="0.4">
      <c r="A634" s="174" t="s">
        <v>55</v>
      </c>
      <c r="B634" s="174" t="s">
        <v>73</v>
      </c>
      <c r="C634" s="292" t="s">
        <v>147</v>
      </c>
      <c r="D634" s="292" t="s">
        <v>148</v>
      </c>
      <c r="E634" s="292" t="s">
        <v>149</v>
      </c>
      <c r="F634" s="292" t="s">
        <v>150</v>
      </c>
      <c r="G634" s="292" t="s">
        <v>151</v>
      </c>
      <c r="H634" s="292" t="s">
        <v>152</v>
      </c>
      <c r="I634" s="292" t="s">
        <v>153</v>
      </c>
      <c r="J634" s="292" t="s">
        <v>154</v>
      </c>
      <c r="K634" s="292" t="s">
        <v>155</v>
      </c>
      <c r="L634" s="292" t="s">
        <v>156</v>
      </c>
      <c r="M634" s="292" t="s">
        <v>157</v>
      </c>
      <c r="N634" s="292" t="s">
        <v>158</v>
      </c>
      <c r="O634" s="292" t="s">
        <v>159</v>
      </c>
      <c r="P634" s="292" t="s">
        <v>160</v>
      </c>
      <c r="Q634" s="292" t="s">
        <v>161</v>
      </c>
      <c r="R634" s="292" t="s">
        <v>162</v>
      </c>
      <c r="S634" s="292" t="s">
        <v>163</v>
      </c>
      <c r="T634" s="292" t="s">
        <v>164</v>
      </c>
      <c r="U634" s="292" t="s">
        <v>165</v>
      </c>
      <c r="V634" s="174" t="s">
        <v>94</v>
      </c>
      <c r="W634" s="174" t="s">
        <v>166</v>
      </c>
      <c r="X634" s="236"/>
    </row>
    <row r="635" spans="1:24" ht="13.5" customHeight="1" thickTop="1" x14ac:dyDescent="0.35">
      <c r="A635" s="283">
        <v>0</v>
      </c>
      <c r="B635" s="116">
        <v>18</v>
      </c>
      <c r="C635" s="116">
        <v>0</v>
      </c>
      <c r="D635" s="116">
        <v>0</v>
      </c>
      <c r="E635" s="116">
        <v>1</v>
      </c>
      <c r="F635" s="116">
        <v>3</v>
      </c>
      <c r="G635" s="116">
        <v>11</v>
      </c>
      <c r="H635" s="116">
        <v>2</v>
      </c>
      <c r="I635" s="116">
        <v>0</v>
      </c>
      <c r="J635" s="116">
        <v>1</v>
      </c>
      <c r="K635" s="116">
        <v>0</v>
      </c>
      <c r="L635" s="116">
        <v>0</v>
      </c>
      <c r="M635" s="116">
        <v>0</v>
      </c>
      <c r="N635" s="116">
        <v>0</v>
      </c>
      <c r="O635" s="116">
        <v>0</v>
      </c>
      <c r="P635" s="116">
        <v>0</v>
      </c>
      <c r="Q635" s="116">
        <v>0</v>
      </c>
      <c r="R635" s="116">
        <v>0</v>
      </c>
      <c r="S635" s="116">
        <v>0</v>
      </c>
      <c r="T635" s="116">
        <v>0</v>
      </c>
      <c r="U635" s="116">
        <v>0</v>
      </c>
      <c r="V635" s="116">
        <v>27.5</v>
      </c>
      <c r="W635" s="116">
        <v>32.1</v>
      </c>
      <c r="X635" s="236"/>
    </row>
    <row r="636" spans="1:24" ht="13.5" customHeight="1" x14ac:dyDescent="0.35">
      <c r="A636" s="175">
        <v>1.0416666666666666E-2</v>
      </c>
      <c r="B636" s="115">
        <v>58</v>
      </c>
      <c r="C636" s="115">
        <v>0</v>
      </c>
      <c r="D636" s="115">
        <v>0</v>
      </c>
      <c r="E636" s="115">
        <v>0</v>
      </c>
      <c r="F636" s="115">
        <v>27</v>
      </c>
      <c r="G636" s="115">
        <v>26</v>
      </c>
      <c r="H636" s="115">
        <v>5</v>
      </c>
      <c r="I636" s="115">
        <v>0</v>
      </c>
      <c r="J636" s="115">
        <v>0</v>
      </c>
      <c r="K636" s="115">
        <v>0</v>
      </c>
      <c r="L636" s="115">
        <v>0</v>
      </c>
      <c r="M636" s="115">
        <v>0</v>
      </c>
      <c r="N636" s="115">
        <v>0</v>
      </c>
      <c r="O636" s="115">
        <v>0</v>
      </c>
      <c r="P636" s="115">
        <v>0</v>
      </c>
      <c r="Q636" s="115">
        <v>0</v>
      </c>
      <c r="R636" s="115">
        <v>0</v>
      </c>
      <c r="S636" s="115">
        <v>0</v>
      </c>
      <c r="T636" s="115">
        <v>0</v>
      </c>
      <c r="U636" s="115">
        <v>0</v>
      </c>
      <c r="V636" s="115">
        <v>25.6</v>
      </c>
      <c r="W636" s="115">
        <v>28</v>
      </c>
      <c r="X636" s="236"/>
    </row>
    <row r="637" spans="1:24" ht="13.5" customHeight="1" x14ac:dyDescent="0.35">
      <c r="A637" s="175">
        <v>2.0833333333333332E-2</v>
      </c>
      <c r="B637" s="115">
        <v>49</v>
      </c>
      <c r="C637" s="115">
        <v>0</v>
      </c>
      <c r="D637" s="115">
        <v>0</v>
      </c>
      <c r="E637" s="115">
        <v>1</v>
      </c>
      <c r="F637" s="115">
        <v>25</v>
      </c>
      <c r="G637" s="115">
        <v>19</v>
      </c>
      <c r="H637" s="115">
        <v>4</v>
      </c>
      <c r="I637" s="115">
        <v>0</v>
      </c>
      <c r="J637" s="115">
        <v>0</v>
      </c>
      <c r="K637" s="115">
        <v>0</v>
      </c>
      <c r="L637" s="115">
        <v>0</v>
      </c>
      <c r="M637" s="115">
        <v>0</v>
      </c>
      <c r="N637" s="115">
        <v>0</v>
      </c>
      <c r="O637" s="115">
        <v>0</v>
      </c>
      <c r="P637" s="115">
        <v>0</v>
      </c>
      <c r="Q637" s="115">
        <v>0</v>
      </c>
      <c r="R637" s="115">
        <v>0</v>
      </c>
      <c r="S637" s="115">
        <v>0</v>
      </c>
      <c r="T637" s="115">
        <v>0</v>
      </c>
      <c r="U637" s="115">
        <v>0</v>
      </c>
      <c r="V637" s="115">
        <v>25.1</v>
      </c>
      <c r="W637" s="115">
        <v>28.1</v>
      </c>
      <c r="X637" s="236"/>
    </row>
    <row r="638" spans="1:24" ht="13.5" customHeight="1" x14ac:dyDescent="0.35">
      <c r="A638" s="175">
        <v>3.125E-2</v>
      </c>
      <c r="B638" s="115">
        <v>67</v>
      </c>
      <c r="C638" s="115">
        <v>0</v>
      </c>
      <c r="D638" s="115">
        <v>3</v>
      </c>
      <c r="E638" s="115">
        <v>10</v>
      </c>
      <c r="F638" s="115">
        <v>26</v>
      </c>
      <c r="G638" s="115">
        <v>25</v>
      </c>
      <c r="H638" s="115">
        <v>3</v>
      </c>
      <c r="I638" s="115">
        <v>0</v>
      </c>
      <c r="J638" s="115">
        <v>0</v>
      </c>
      <c r="K638" s="115">
        <v>0</v>
      </c>
      <c r="L638" s="115">
        <v>0</v>
      </c>
      <c r="M638" s="115">
        <v>0</v>
      </c>
      <c r="N638" s="115">
        <v>0</v>
      </c>
      <c r="O638" s="115">
        <v>0</v>
      </c>
      <c r="P638" s="115">
        <v>0</v>
      </c>
      <c r="Q638" s="115">
        <v>0</v>
      </c>
      <c r="R638" s="115">
        <v>0</v>
      </c>
      <c r="S638" s="115">
        <v>0</v>
      </c>
      <c r="T638" s="115">
        <v>0</v>
      </c>
      <c r="U638" s="115">
        <v>0</v>
      </c>
      <c r="V638" s="115">
        <v>23.7</v>
      </c>
      <c r="W638" s="115">
        <v>28.5</v>
      </c>
      <c r="X638" s="236"/>
    </row>
    <row r="639" spans="1:24" ht="13.5" customHeight="1" x14ac:dyDescent="0.35">
      <c r="A639" s="175">
        <v>4.1666666666666664E-2</v>
      </c>
      <c r="B639" s="115">
        <v>34</v>
      </c>
      <c r="C639" s="115">
        <v>0</v>
      </c>
      <c r="D639" s="115">
        <v>0</v>
      </c>
      <c r="E639" s="115">
        <v>1</v>
      </c>
      <c r="F639" s="115">
        <v>17</v>
      </c>
      <c r="G639" s="115">
        <v>14</v>
      </c>
      <c r="H639" s="115">
        <v>2</v>
      </c>
      <c r="I639" s="115">
        <v>0</v>
      </c>
      <c r="J639" s="115">
        <v>0</v>
      </c>
      <c r="K639" s="115">
        <v>0</v>
      </c>
      <c r="L639" s="115">
        <v>0</v>
      </c>
      <c r="M639" s="115">
        <v>0</v>
      </c>
      <c r="N639" s="115">
        <v>0</v>
      </c>
      <c r="O639" s="115">
        <v>0</v>
      </c>
      <c r="P639" s="115">
        <v>0</v>
      </c>
      <c r="Q639" s="115">
        <v>0</v>
      </c>
      <c r="R639" s="115">
        <v>0</v>
      </c>
      <c r="S639" s="115">
        <v>0</v>
      </c>
      <c r="T639" s="115">
        <v>0</v>
      </c>
      <c r="U639" s="115">
        <v>0</v>
      </c>
      <c r="V639" s="115">
        <v>25.1</v>
      </c>
      <c r="W639" s="115">
        <v>28</v>
      </c>
      <c r="X639" s="236"/>
    </row>
    <row r="640" spans="1:24" ht="13.5" customHeight="1" x14ac:dyDescent="0.35">
      <c r="A640" s="175">
        <v>5.2083333333333336E-2</v>
      </c>
      <c r="B640" s="115">
        <v>20</v>
      </c>
      <c r="C640" s="115">
        <v>0</v>
      </c>
      <c r="D640" s="115">
        <v>5</v>
      </c>
      <c r="E640" s="115">
        <v>2</v>
      </c>
      <c r="F640" s="115">
        <v>5</v>
      </c>
      <c r="G640" s="115">
        <v>5</v>
      </c>
      <c r="H640" s="115">
        <v>3</v>
      </c>
      <c r="I640" s="115">
        <v>0</v>
      </c>
      <c r="J640" s="115">
        <v>0</v>
      </c>
      <c r="K640" s="115">
        <v>0</v>
      </c>
      <c r="L640" s="115">
        <v>0</v>
      </c>
      <c r="M640" s="115">
        <v>0</v>
      </c>
      <c r="N640" s="115">
        <v>0</v>
      </c>
      <c r="O640" s="115">
        <v>0</v>
      </c>
      <c r="P640" s="115">
        <v>0</v>
      </c>
      <c r="Q640" s="115">
        <v>0</v>
      </c>
      <c r="R640" s="115">
        <v>0</v>
      </c>
      <c r="S640" s="115">
        <v>0</v>
      </c>
      <c r="T640" s="115">
        <v>0</v>
      </c>
      <c r="U640" s="115">
        <v>0</v>
      </c>
      <c r="V640" s="115">
        <v>21.7</v>
      </c>
      <c r="W640" s="115">
        <v>29.7</v>
      </c>
      <c r="X640" s="236"/>
    </row>
    <row r="641" spans="1:24" ht="13.5" customHeight="1" x14ac:dyDescent="0.35">
      <c r="A641" s="175">
        <v>6.25E-2</v>
      </c>
      <c r="B641" s="115">
        <v>1</v>
      </c>
      <c r="C641" s="115">
        <v>0</v>
      </c>
      <c r="D641" s="115">
        <v>0</v>
      </c>
      <c r="E641" s="115">
        <v>0</v>
      </c>
      <c r="F641" s="115">
        <v>0</v>
      </c>
      <c r="G641" s="115">
        <v>1</v>
      </c>
      <c r="H641" s="115">
        <v>0</v>
      </c>
      <c r="I641" s="115">
        <v>0</v>
      </c>
      <c r="J641" s="115">
        <v>0</v>
      </c>
      <c r="K641" s="115">
        <v>0</v>
      </c>
      <c r="L641" s="115">
        <v>0</v>
      </c>
      <c r="M641" s="115">
        <v>0</v>
      </c>
      <c r="N641" s="115">
        <v>0</v>
      </c>
      <c r="O641" s="115">
        <v>0</v>
      </c>
      <c r="P641" s="115">
        <v>0</v>
      </c>
      <c r="Q641" s="115">
        <v>0</v>
      </c>
      <c r="R641" s="115">
        <v>0</v>
      </c>
      <c r="S641" s="115">
        <v>0</v>
      </c>
      <c r="T641" s="115">
        <v>0</v>
      </c>
      <c r="U641" s="115">
        <v>0</v>
      </c>
      <c r="V641" s="115">
        <v>29.3</v>
      </c>
      <c r="W641" s="115" t="s">
        <v>101</v>
      </c>
      <c r="X641" s="236"/>
    </row>
    <row r="642" spans="1:24" ht="13.5" customHeight="1" x14ac:dyDescent="0.35">
      <c r="A642" s="175">
        <v>7.2916666666666699E-2</v>
      </c>
      <c r="B642" s="115">
        <v>1</v>
      </c>
      <c r="C642" s="115">
        <v>0</v>
      </c>
      <c r="D642" s="115">
        <v>0</v>
      </c>
      <c r="E642" s="115">
        <v>0</v>
      </c>
      <c r="F642" s="115">
        <v>0</v>
      </c>
      <c r="G642" s="115">
        <v>1</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27.4</v>
      </c>
      <c r="W642" s="115" t="s">
        <v>101</v>
      </c>
      <c r="X642" s="236"/>
    </row>
    <row r="643" spans="1:24" ht="13.5" customHeight="1" x14ac:dyDescent="0.35">
      <c r="A643" s="175">
        <v>8.3333333333333301E-2</v>
      </c>
      <c r="B643" s="115">
        <v>0</v>
      </c>
      <c r="C643" s="115">
        <v>0</v>
      </c>
      <c r="D643" s="115">
        <v>0</v>
      </c>
      <c r="E643" s="115">
        <v>0</v>
      </c>
      <c r="F643" s="115">
        <v>0</v>
      </c>
      <c r="G643" s="115">
        <v>0</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t="s">
        <v>101</v>
      </c>
      <c r="W643" s="115" t="s">
        <v>101</v>
      </c>
      <c r="X643" s="236"/>
    </row>
    <row r="644" spans="1:24" ht="13.5" customHeight="1" x14ac:dyDescent="0.35">
      <c r="A644" s="175">
        <v>9.375E-2</v>
      </c>
      <c r="B644" s="115">
        <v>3</v>
      </c>
      <c r="C644" s="115">
        <v>0</v>
      </c>
      <c r="D644" s="115">
        <v>0</v>
      </c>
      <c r="E644" s="115">
        <v>0</v>
      </c>
      <c r="F644" s="115">
        <v>0</v>
      </c>
      <c r="G644" s="115">
        <v>1</v>
      </c>
      <c r="H644" s="115">
        <v>1</v>
      </c>
      <c r="I644" s="115">
        <v>0</v>
      </c>
      <c r="J644" s="115">
        <v>0</v>
      </c>
      <c r="K644" s="115">
        <v>0</v>
      </c>
      <c r="L644" s="115">
        <v>1</v>
      </c>
      <c r="M644" s="115">
        <v>0</v>
      </c>
      <c r="N644" s="115">
        <v>0</v>
      </c>
      <c r="O644" s="115">
        <v>0</v>
      </c>
      <c r="P644" s="115">
        <v>0</v>
      </c>
      <c r="Q644" s="115">
        <v>0</v>
      </c>
      <c r="R644" s="115">
        <v>0</v>
      </c>
      <c r="S644" s="115">
        <v>0</v>
      </c>
      <c r="T644" s="115">
        <v>0</v>
      </c>
      <c r="U644" s="115">
        <v>0</v>
      </c>
      <c r="V644" s="115">
        <v>38.4</v>
      </c>
      <c r="W644" s="115" t="s">
        <v>101</v>
      </c>
      <c r="X644" s="236"/>
    </row>
    <row r="645" spans="1:24" ht="13.5" customHeight="1" x14ac:dyDescent="0.35">
      <c r="A645" s="175">
        <v>0.104166666666667</v>
      </c>
      <c r="B645" s="115">
        <v>1</v>
      </c>
      <c r="C645" s="115">
        <v>0</v>
      </c>
      <c r="D645" s="115">
        <v>0</v>
      </c>
      <c r="E645" s="115">
        <v>0</v>
      </c>
      <c r="F645" s="115">
        <v>0</v>
      </c>
      <c r="G645" s="115">
        <v>1</v>
      </c>
      <c r="H645" s="115">
        <v>0</v>
      </c>
      <c r="I645" s="115">
        <v>0</v>
      </c>
      <c r="J645" s="115">
        <v>0</v>
      </c>
      <c r="K645" s="115">
        <v>0</v>
      </c>
      <c r="L645" s="115">
        <v>0</v>
      </c>
      <c r="M645" s="115">
        <v>0</v>
      </c>
      <c r="N645" s="115">
        <v>0</v>
      </c>
      <c r="O645" s="115">
        <v>0</v>
      </c>
      <c r="P645" s="115">
        <v>0</v>
      </c>
      <c r="Q645" s="115">
        <v>0</v>
      </c>
      <c r="R645" s="115">
        <v>0</v>
      </c>
      <c r="S645" s="115">
        <v>0</v>
      </c>
      <c r="T645" s="115">
        <v>0</v>
      </c>
      <c r="U645" s="115">
        <v>0</v>
      </c>
      <c r="V645" s="115">
        <v>25.3</v>
      </c>
      <c r="W645" s="115" t="s">
        <v>101</v>
      </c>
      <c r="X645" s="236"/>
    </row>
    <row r="646" spans="1:24" ht="13.5" customHeight="1" x14ac:dyDescent="0.35">
      <c r="A646" s="175">
        <v>0.114583333333333</v>
      </c>
      <c r="B646" s="115">
        <v>0</v>
      </c>
      <c r="C646" s="115">
        <v>0</v>
      </c>
      <c r="D646" s="115">
        <v>0</v>
      </c>
      <c r="E646" s="115">
        <v>0</v>
      </c>
      <c r="F646" s="115">
        <v>0</v>
      </c>
      <c r="G646" s="115">
        <v>0</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t="s">
        <v>101</v>
      </c>
      <c r="W646" s="115" t="s">
        <v>101</v>
      </c>
      <c r="X646" s="236"/>
    </row>
    <row r="647" spans="1:24" ht="13.5" customHeight="1" x14ac:dyDescent="0.35">
      <c r="A647" s="175">
        <v>0.125</v>
      </c>
      <c r="B647" s="115">
        <v>0</v>
      </c>
      <c r="C647" s="115">
        <v>0</v>
      </c>
      <c r="D647" s="115">
        <v>0</v>
      </c>
      <c r="E647" s="115">
        <v>0</v>
      </c>
      <c r="F647" s="115">
        <v>0</v>
      </c>
      <c r="G647" s="115">
        <v>0</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t="s">
        <v>101</v>
      </c>
      <c r="W647" s="115" t="s">
        <v>101</v>
      </c>
      <c r="X647" s="236"/>
    </row>
    <row r="648" spans="1:24" ht="13.5" customHeight="1" x14ac:dyDescent="0.35">
      <c r="A648" s="175">
        <v>0.13541666666666699</v>
      </c>
      <c r="B648" s="115">
        <v>2</v>
      </c>
      <c r="C648" s="115">
        <v>0</v>
      </c>
      <c r="D648" s="115">
        <v>0</v>
      </c>
      <c r="E648" s="115">
        <v>0</v>
      </c>
      <c r="F648" s="115">
        <v>2</v>
      </c>
      <c r="G648" s="115">
        <v>0</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v>24</v>
      </c>
      <c r="W648" s="115" t="s">
        <v>101</v>
      </c>
      <c r="X648" s="236"/>
    </row>
    <row r="649" spans="1:24" ht="13.5" customHeight="1" x14ac:dyDescent="0.35">
      <c r="A649" s="175">
        <v>0.14583333333333301</v>
      </c>
      <c r="B649" s="115">
        <v>1</v>
      </c>
      <c r="C649" s="115">
        <v>0</v>
      </c>
      <c r="D649" s="115">
        <v>0</v>
      </c>
      <c r="E649" s="115">
        <v>0</v>
      </c>
      <c r="F649" s="115">
        <v>0</v>
      </c>
      <c r="G649" s="115">
        <v>1</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v>26.5</v>
      </c>
      <c r="W649" s="115" t="s">
        <v>101</v>
      </c>
      <c r="X649" s="236"/>
    </row>
    <row r="650" spans="1:24" ht="13.5" customHeight="1" x14ac:dyDescent="0.35">
      <c r="A650" s="175">
        <v>0.15625</v>
      </c>
      <c r="B650" s="115">
        <v>0</v>
      </c>
      <c r="C650" s="115">
        <v>0</v>
      </c>
      <c r="D650" s="115">
        <v>0</v>
      </c>
      <c r="E650" s="115">
        <v>0</v>
      </c>
      <c r="F650" s="115">
        <v>0</v>
      </c>
      <c r="G650" s="115">
        <v>0</v>
      </c>
      <c r="H650" s="115">
        <v>0</v>
      </c>
      <c r="I650" s="115">
        <v>0</v>
      </c>
      <c r="J650" s="115">
        <v>0</v>
      </c>
      <c r="K650" s="115">
        <v>0</v>
      </c>
      <c r="L650" s="115">
        <v>0</v>
      </c>
      <c r="M650" s="115">
        <v>0</v>
      </c>
      <c r="N650" s="115">
        <v>0</v>
      </c>
      <c r="O650" s="115">
        <v>0</v>
      </c>
      <c r="P650" s="115">
        <v>0</v>
      </c>
      <c r="Q650" s="115">
        <v>0</v>
      </c>
      <c r="R650" s="115">
        <v>0</v>
      </c>
      <c r="S650" s="115">
        <v>0</v>
      </c>
      <c r="T650" s="115">
        <v>0</v>
      </c>
      <c r="U650" s="115">
        <v>0</v>
      </c>
      <c r="V650" s="115" t="s">
        <v>101</v>
      </c>
      <c r="W650" s="115" t="s">
        <v>101</v>
      </c>
      <c r="X650" s="236"/>
    </row>
    <row r="651" spans="1:24" ht="13.5" customHeight="1" x14ac:dyDescent="0.35">
      <c r="A651" s="175">
        <v>0.16666666666666699</v>
      </c>
      <c r="B651" s="115">
        <v>4</v>
      </c>
      <c r="C651" s="115">
        <v>0</v>
      </c>
      <c r="D651" s="115">
        <v>0</v>
      </c>
      <c r="E651" s="115">
        <v>0</v>
      </c>
      <c r="F651" s="115">
        <v>0</v>
      </c>
      <c r="G651" s="115">
        <v>3</v>
      </c>
      <c r="H651" s="115">
        <v>1</v>
      </c>
      <c r="I651" s="115">
        <v>0</v>
      </c>
      <c r="J651" s="115">
        <v>0</v>
      </c>
      <c r="K651" s="115">
        <v>0</v>
      </c>
      <c r="L651" s="115">
        <v>0</v>
      </c>
      <c r="M651" s="115">
        <v>0</v>
      </c>
      <c r="N651" s="115">
        <v>0</v>
      </c>
      <c r="O651" s="115">
        <v>0</v>
      </c>
      <c r="P651" s="115">
        <v>0</v>
      </c>
      <c r="Q651" s="115">
        <v>0</v>
      </c>
      <c r="R651" s="115">
        <v>0</v>
      </c>
      <c r="S651" s="115">
        <v>0</v>
      </c>
      <c r="T651" s="115">
        <v>0</v>
      </c>
      <c r="U651" s="115">
        <v>0</v>
      </c>
      <c r="V651" s="115">
        <v>28</v>
      </c>
      <c r="W651" s="115" t="s">
        <v>101</v>
      </c>
      <c r="X651" s="236"/>
    </row>
    <row r="652" spans="1:24" ht="13.5" customHeight="1" x14ac:dyDescent="0.35">
      <c r="A652" s="175">
        <v>0.17708333333333301</v>
      </c>
      <c r="B652" s="115">
        <v>1</v>
      </c>
      <c r="C652" s="115">
        <v>0</v>
      </c>
      <c r="D652" s="115">
        <v>0</v>
      </c>
      <c r="E652" s="115">
        <v>0</v>
      </c>
      <c r="F652" s="115">
        <v>1</v>
      </c>
      <c r="G652" s="115">
        <v>0</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v>23.1</v>
      </c>
      <c r="W652" s="115" t="s">
        <v>101</v>
      </c>
      <c r="X652" s="236"/>
    </row>
    <row r="653" spans="1:24" ht="13.5" customHeight="1" x14ac:dyDescent="0.35">
      <c r="A653" s="175">
        <v>0.1875</v>
      </c>
      <c r="B653" s="115">
        <v>1</v>
      </c>
      <c r="C653" s="115">
        <v>0</v>
      </c>
      <c r="D653" s="115">
        <v>0</v>
      </c>
      <c r="E653" s="115">
        <v>0</v>
      </c>
      <c r="F653" s="115">
        <v>0</v>
      </c>
      <c r="G653" s="115">
        <v>1</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v>25.4</v>
      </c>
      <c r="W653" s="115" t="s">
        <v>101</v>
      </c>
      <c r="X653" s="236"/>
    </row>
    <row r="654" spans="1:24" ht="13.5" customHeight="1" x14ac:dyDescent="0.35">
      <c r="A654" s="175">
        <v>0.19791666666666699</v>
      </c>
      <c r="B654" s="115">
        <v>2</v>
      </c>
      <c r="C654" s="115">
        <v>0</v>
      </c>
      <c r="D654" s="115">
        <v>0</v>
      </c>
      <c r="E654" s="115">
        <v>0</v>
      </c>
      <c r="F654" s="115">
        <v>0</v>
      </c>
      <c r="G654" s="115">
        <v>1</v>
      </c>
      <c r="H654" s="115">
        <v>1</v>
      </c>
      <c r="I654" s="115">
        <v>0</v>
      </c>
      <c r="J654" s="115">
        <v>0</v>
      </c>
      <c r="K654" s="115">
        <v>0</v>
      </c>
      <c r="L654" s="115">
        <v>0</v>
      </c>
      <c r="M654" s="115">
        <v>0</v>
      </c>
      <c r="N654" s="115">
        <v>0</v>
      </c>
      <c r="O654" s="115">
        <v>0</v>
      </c>
      <c r="P654" s="115">
        <v>0</v>
      </c>
      <c r="Q654" s="115">
        <v>0</v>
      </c>
      <c r="R654" s="115">
        <v>0</v>
      </c>
      <c r="S654" s="115">
        <v>0</v>
      </c>
      <c r="T654" s="115">
        <v>0</v>
      </c>
      <c r="U654" s="115">
        <v>0</v>
      </c>
      <c r="V654" s="115">
        <v>27.8</v>
      </c>
      <c r="W654" s="115" t="s">
        <v>101</v>
      </c>
      <c r="X654" s="236"/>
    </row>
    <row r="655" spans="1:24" ht="13.5" customHeight="1" x14ac:dyDescent="0.35">
      <c r="A655" s="175">
        <v>0.20833333333333301</v>
      </c>
      <c r="B655" s="115">
        <v>3</v>
      </c>
      <c r="C655" s="115">
        <v>0</v>
      </c>
      <c r="D655" s="115">
        <v>0</v>
      </c>
      <c r="E655" s="115">
        <v>0</v>
      </c>
      <c r="F655" s="115">
        <v>0</v>
      </c>
      <c r="G655" s="115">
        <v>1</v>
      </c>
      <c r="H655" s="115">
        <v>1</v>
      </c>
      <c r="I655" s="115">
        <v>0</v>
      </c>
      <c r="J655" s="115">
        <v>1</v>
      </c>
      <c r="K655" s="115">
        <v>0</v>
      </c>
      <c r="L655" s="115">
        <v>0</v>
      </c>
      <c r="M655" s="115">
        <v>0</v>
      </c>
      <c r="N655" s="115">
        <v>0</v>
      </c>
      <c r="O655" s="115">
        <v>0</v>
      </c>
      <c r="P655" s="115">
        <v>0</v>
      </c>
      <c r="Q655" s="115">
        <v>0</v>
      </c>
      <c r="R655" s="115">
        <v>0</v>
      </c>
      <c r="S655" s="115">
        <v>0</v>
      </c>
      <c r="T655" s="115">
        <v>0</v>
      </c>
      <c r="U655" s="115">
        <v>0</v>
      </c>
      <c r="V655" s="115">
        <v>33.299999999999997</v>
      </c>
      <c r="W655" s="115" t="s">
        <v>101</v>
      </c>
      <c r="X655" s="236"/>
    </row>
    <row r="656" spans="1:24" ht="13.5" customHeight="1" x14ac:dyDescent="0.35">
      <c r="A656" s="175">
        <v>0.21875</v>
      </c>
      <c r="B656" s="115">
        <v>2</v>
      </c>
      <c r="C656" s="115">
        <v>0</v>
      </c>
      <c r="D656" s="115">
        <v>0</v>
      </c>
      <c r="E656" s="115">
        <v>0</v>
      </c>
      <c r="F656" s="115">
        <v>0</v>
      </c>
      <c r="G656" s="115">
        <v>1</v>
      </c>
      <c r="H656" s="115">
        <v>0</v>
      </c>
      <c r="I656" s="115">
        <v>1</v>
      </c>
      <c r="J656" s="115">
        <v>0</v>
      </c>
      <c r="K656" s="115">
        <v>0</v>
      </c>
      <c r="L656" s="115">
        <v>0</v>
      </c>
      <c r="M656" s="115">
        <v>0</v>
      </c>
      <c r="N656" s="115">
        <v>0</v>
      </c>
      <c r="O656" s="115">
        <v>0</v>
      </c>
      <c r="P656" s="115">
        <v>0</v>
      </c>
      <c r="Q656" s="115">
        <v>0</v>
      </c>
      <c r="R656" s="115">
        <v>0</v>
      </c>
      <c r="S656" s="115">
        <v>0</v>
      </c>
      <c r="T656" s="115">
        <v>0</v>
      </c>
      <c r="U656" s="115">
        <v>0</v>
      </c>
      <c r="V656" s="115">
        <v>32.200000000000003</v>
      </c>
      <c r="W656" s="115" t="s">
        <v>101</v>
      </c>
      <c r="X656" s="236"/>
    </row>
    <row r="657" spans="1:24" ht="13.5" customHeight="1" x14ac:dyDescent="0.35">
      <c r="A657" s="175">
        <v>0.22916666666666699</v>
      </c>
      <c r="B657" s="115">
        <v>2</v>
      </c>
      <c r="C657" s="115">
        <v>0</v>
      </c>
      <c r="D657" s="115">
        <v>0</v>
      </c>
      <c r="E657" s="115">
        <v>0</v>
      </c>
      <c r="F657" s="115">
        <v>1</v>
      </c>
      <c r="G657" s="115">
        <v>0</v>
      </c>
      <c r="H657" s="115">
        <v>1</v>
      </c>
      <c r="I657" s="115">
        <v>0</v>
      </c>
      <c r="J657" s="115">
        <v>0</v>
      </c>
      <c r="K657" s="115">
        <v>0</v>
      </c>
      <c r="L657" s="115">
        <v>0</v>
      </c>
      <c r="M657" s="115">
        <v>0</v>
      </c>
      <c r="N657" s="115">
        <v>0</v>
      </c>
      <c r="O657" s="115">
        <v>0</v>
      </c>
      <c r="P657" s="115">
        <v>0</v>
      </c>
      <c r="Q657" s="115">
        <v>0</v>
      </c>
      <c r="R657" s="115">
        <v>0</v>
      </c>
      <c r="S657" s="115">
        <v>0</v>
      </c>
      <c r="T657" s="115">
        <v>0</v>
      </c>
      <c r="U657" s="115">
        <v>0</v>
      </c>
      <c r="V657" s="115">
        <v>26.2</v>
      </c>
      <c r="W657" s="115" t="s">
        <v>101</v>
      </c>
      <c r="X657" s="236"/>
    </row>
    <row r="658" spans="1:24" ht="13.5" customHeight="1" x14ac:dyDescent="0.35">
      <c r="A658" s="175">
        <v>0.23958333333333301</v>
      </c>
      <c r="B658" s="115">
        <v>3</v>
      </c>
      <c r="C658" s="115">
        <v>0</v>
      </c>
      <c r="D658" s="115">
        <v>0</v>
      </c>
      <c r="E658" s="115">
        <v>0</v>
      </c>
      <c r="F658" s="115">
        <v>1</v>
      </c>
      <c r="G658" s="115">
        <v>1</v>
      </c>
      <c r="H658" s="115">
        <v>1</v>
      </c>
      <c r="I658" s="115">
        <v>0</v>
      </c>
      <c r="J658" s="115">
        <v>0</v>
      </c>
      <c r="K658" s="115">
        <v>0</v>
      </c>
      <c r="L658" s="115">
        <v>0</v>
      </c>
      <c r="M658" s="115">
        <v>0</v>
      </c>
      <c r="N658" s="115">
        <v>0</v>
      </c>
      <c r="O658" s="115">
        <v>0</v>
      </c>
      <c r="P658" s="115">
        <v>0</v>
      </c>
      <c r="Q658" s="115">
        <v>0</v>
      </c>
      <c r="R658" s="115">
        <v>0</v>
      </c>
      <c r="S658" s="115">
        <v>0</v>
      </c>
      <c r="T658" s="115">
        <v>0</v>
      </c>
      <c r="U658" s="115">
        <v>0</v>
      </c>
      <c r="V658" s="115">
        <v>26.5</v>
      </c>
      <c r="W658" s="115" t="s">
        <v>101</v>
      </c>
      <c r="X658" s="236"/>
    </row>
    <row r="659" spans="1:24" ht="13.5" customHeight="1" x14ac:dyDescent="0.35">
      <c r="A659" s="175">
        <v>0.25</v>
      </c>
      <c r="B659" s="115">
        <v>1</v>
      </c>
      <c r="C659" s="115">
        <v>0</v>
      </c>
      <c r="D659" s="115">
        <v>0</v>
      </c>
      <c r="E659" s="115">
        <v>0</v>
      </c>
      <c r="F659" s="115">
        <v>1</v>
      </c>
      <c r="G659" s="115">
        <v>0</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v>25</v>
      </c>
      <c r="W659" s="115" t="s">
        <v>101</v>
      </c>
      <c r="X659" s="236"/>
    </row>
    <row r="660" spans="1:24" ht="13.5" customHeight="1" x14ac:dyDescent="0.35">
      <c r="A660" s="175">
        <v>0.26041666666666702</v>
      </c>
      <c r="B660" s="115">
        <v>2</v>
      </c>
      <c r="C660" s="115">
        <v>0</v>
      </c>
      <c r="D660" s="115">
        <v>0</v>
      </c>
      <c r="E660" s="115">
        <v>1</v>
      </c>
      <c r="F660" s="115">
        <v>0</v>
      </c>
      <c r="G660" s="115">
        <v>1</v>
      </c>
      <c r="H660" s="115">
        <v>0</v>
      </c>
      <c r="I660" s="115">
        <v>0</v>
      </c>
      <c r="J660" s="115">
        <v>0</v>
      </c>
      <c r="K660" s="115">
        <v>0</v>
      </c>
      <c r="L660" s="115">
        <v>0</v>
      </c>
      <c r="M660" s="115">
        <v>0</v>
      </c>
      <c r="N660" s="115">
        <v>0</v>
      </c>
      <c r="O660" s="115">
        <v>0</v>
      </c>
      <c r="P660" s="115">
        <v>0</v>
      </c>
      <c r="Q660" s="115">
        <v>0</v>
      </c>
      <c r="R660" s="115">
        <v>0</v>
      </c>
      <c r="S660" s="115">
        <v>0</v>
      </c>
      <c r="T660" s="115">
        <v>0</v>
      </c>
      <c r="U660" s="115">
        <v>0</v>
      </c>
      <c r="V660" s="115">
        <v>24.6</v>
      </c>
      <c r="W660" s="115" t="s">
        <v>101</v>
      </c>
      <c r="X660" s="236"/>
    </row>
    <row r="661" spans="1:24" ht="13.5" customHeight="1" x14ac:dyDescent="0.35">
      <c r="A661" s="175">
        <v>0.27083333333333298</v>
      </c>
      <c r="B661" s="115">
        <v>4</v>
      </c>
      <c r="C661" s="115">
        <v>0</v>
      </c>
      <c r="D661" s="115">
        <v>0</v>
      </c>
      <c r="E661" s="115">
        <v>0</v>
      </c>
      <c r="F661" s="115">
        <v>1</v>
      </c>
      <c r="G661" s="115">
        <v>3</v>
      </c>
      <c r="H661" s="115">
        <v>0</v>
      </c>
      <c r="I661" s="115">
        <v>0</v>
      </c>
      <c r="J661" s="115">
        <v>0</v>
      </c>
      <c r="K661" s="115">
        <v>0</v>
      </c>
      <c r="L661" s="115">
        <v>0</v>
      </c>
      <c r="M661" s="115">
        <v>0</v>
      </c>
      <c r="N661" s="115">
        <v>0</v>
      </c>
      <c r="O661" s="115">
        <v>0</v>
      </c>
      <c r="P661" s="115">
        <v>0</v>
      </c>
      <c r="Q661" s="115">
        <v>0</v>
      </c>
      <c r="R661" s="115">
        <v>0</v>
      </c>
      <c r="S661" s="115">
        <v>0</v>
      </c>
      <c r="T661" s="115">
        <v>0</v>
      </c>
      <c r="U661" s="115">
        <v>0</v>
      </c>
      <c r="V661" s="115">
        <v>26.5</v>
      </c>
      <c r="W661" s="115" t="s">
        <v>101</v>
      </c>
      <c r="X661" s="236"/>
    </row>
    <row r="662" spans="1:24" ht="13.5" customHeight="1" x14ac:dyDescent="0.35">
      <c r="A662" s="175">
        <v>0.28125</v>
      </c>
      <c r="B662" s="115">
        <v>4</v>
      </c>
      <c r="C662" s="115">
        <v>0</v>
      </c>
      <c r="D662" s="115">
        <v>0</v>
      </c>
      <c r="E662" s="115">
        <v>0</v>
      </c>
      <c r="F662" s="115">
        <v>1</v>
      </c>
      <c r="G662" s="115">
        <v>2</v>
      </c>
      <c r="H662" s="115">
        <v>0</v>
      </c>
      <c r="I662" s="115">
        <v>1</v>
      </c>
      <c r="J662" s="115">
        <v>0</v>
      </c>
      <c r="K662" s="115">
        <v>0</v>
      </c>
      <c r="L662" s="115">
        <v>0</v>
      </c>
      <c r="M662" s="115">
        <v>0</v>
      </c>
      <c r="N662" s="115">
        <v>0</v>
      </c>
      <c r="O662" s="115">
        <v>0</v>
      </c>
      <c r="P662" s="115">
        <v>0</v>
      </c>
      <c r="Q662" s="115">
        <v>0</v>
      </c>
      <c r="R662" s="115">
        <v>0</v>
      </c>
      <c r="S662" s="115">
        <v>0</v>
      </c>
      <c r="T662" s="115">
        <v>0</v>
      </c>
      <c r="U662" s="115">
        <v>0</v>
      </c>
      <c r="V662" s="115">
        <v>28.7</v>
      </c>
      <c r="W662" s="115" t="s">
        <v>101</v>
      </c>
      <c r="X662" s="236"/>
    </row>
    <row r="663" spans="1:24" ht="13.5" customHeight="1" x14ac:dyDescent="0.35">
      <c r="A663" s="175">
        <v>0.29166666666666702</v>
      </c>
      <c r="B663" s="115">
        <v>8</v>
      </c>
      <c r="C663" s="115">
        <v>0</v>
      </c>
      <c r="D663" s="115">
        <v>0</v>
      </c>
      <c r="E663" s="115">
        <v>0</v>
      </c>
      <c r="F663" s="115">
        <v>1</v>
      </c>
      <c r="G663" s="115">
        <v>6</v>
      </c>
      <c r="H663" s="115">
        <v>1</v>
      </c>
      <c r="I663" s="115">
        <v>0</v>
      </c>
      <c r="J663" s="115">
        <v>0</v>
      </c>
      <c r="K663" s="115">
        <v>0</v>
      </c>
      <c r="L663" s="115">
        <v>0</v>
      </c>
      <c r="M663" s="115">
        <v>0</v>
      </c>
      <c r="N663" s="115">
        <v>0</v>
      </c>
      <c r="O663" s="115">
        <v>0</v>
      </c>
      <c r="P663" s="115">
        <v>0</v>
      </c>
      <c r="Q663" s="115">
        <v>0</v>
      </c>
      <c r="R663" s="115">
        <v>0</v>
      </c>
      <c r="S663" s="115">
        <v>0</v>
      </c>
      <c r="T663" s="115">
        <v>0</v>
      </c>
      <c r="U663" s="115">
        <v>0</v>
      </c>
      <c r="V663" s="115">
        <v>27.2</v>
      </c>
      <c r="W663" s="115" t="s">
        <v>101</v>
      </c>
      <c r="X663" s="236"/>
    </row>
    <row r="664" spans="1:24" ht="13.5" customHeight="1" x14ac:dyDescent="0.35">
      <c r="A664" s="175">
        <v>0.30208333333333298</v>
      </c>
      <c r="B664" s="115">
        <v>6</v>
      </c>
      <c r="C664" s="115">
        <v>0</v>
      </c>
      <c r="D664" s="115">
        <v>0</v>
      </c>
      <c r="E664" s="115">
        <v>1</v>
      </c>
      <c r="F664" s="115">
        <v>1</v>
      </c>
      <c r="G664" s="115">
        <v>1</v>
      </c>
      <c r="H664" s="115">
        <v>2</v>
      </c>
      <c r="I664" s="115">
        <v>1</v>
      </c>
      <c r="J664" s="115">
        <v>0</v>
      </c>
      <c r="K664" s="115">
        <v>0</v>
      </c>
      <c r="L664" s="115">
        <v>0</v>
      </c>
      <c r="M664" s="115">
        <v>0</v>
      </c>
      <c r="N664" s="115">
        <v>0</v>
      </c>
      <c r="O664" s="115">
        <v>0</v>
      </c>
      <c r="P664" s="115">
        <v>0</v>
      </c>
      <c r="Q664" s="115">
        <v>0</v>
      </c>
      <c r="R664" s="115">
        <v>0</v>
      </c>
      <c r="S664" s="115">
        <v>0</v>
      </c>
      <c r="T664" s="115">
        <v>0</v>
      </c>
      <c r="U664" s="115">
        <v>0</v>
      </c>
      <c r="V664" s="115">
        <v>28.1</v>
      </c>
      <c r="W664" s="115" t="s">
        <v>101</v>
      </c>
      <c r="X664" s="236"/>
    </row>
    <row r="665" spans="1:24" ht="13.5" customHeight="1" x14ac:dyDescent="0.35">
      <c r="A665" s="175">
        <v>0.3125</v>
      </c>
      <c r="B665" s="115">
        <v>7</v>
      </c>
      <c r="C665" s="115">
        <v>0</v>
      </c>
      <c r="D665" s="115">
        <v>0</v>
      </c>
      <c r="E665" s="115">
        <v>0</v>
      </c>
      <c r="F665" s="115">
        <v>3</v>
      </c>
      <c r="G665" s="115">
        <v>2</v>
      </c>
      <c r="H665" s="115">
        <v>2</v>
      </c>
      <c r="I665" s="115">
        <v>0</v>
      </c>
      <c r="J665" s="115">
        <v>0</v>
      </c>
      <c r="K665" s="115">
        <v>0</v>
      </c>
      <c r="L665" s="115">
        <v>0</v>
      </c>
      <c r="M665" s="115">
        <v>0</v>
      </c>
      <c r="N665" s="115">
        <v>0</v>
      </c>
      <c r="O665" s="115">
        <v>0</v>
      </c>
      <c r="P665" s="115">
        <v>0</v>
      </c>
      <c r="Q665" s="115">
        <v>0</v>
      </c>
      <c r="R665" s="115">
        <v>0</v>
      </c>
      <c r="S665" s="115">
        <v>0</v>
      </c>
      <c r="T665" s="115">
        <v>0</v>
      </c>
      <c r="U665" s="115">
        <v>0</v>
      </c>
      <c r="V665" s="115">
        <v>27.3</v>
      </c>
      <c r="W665" s="115" t="s">
        <v>101</v>
      </c>
      <c r="X665" s="236"/>
    </row>
    <row r="666" spans="1:24" ht="13.5" customHeight="1" x14ac:dyDescent="0.35">
      <c r="A666" s="175">
        <v>0.32291666666666702</v>
      </c>
      <c r="B666" s="115">
        <v>12</v>
      </c>
      <c r="C666" s="115">
        <v>0</v>
      </c>
      <c r="D666" s="115">
        <v>0</v>
      </c>
      <c r="E666" s="115">
        <v>0</v>
      </c>
      <c r="F666" s="115">
        <v>0</v>
      </c>
      <c r="G666" s="115">
        <v>7</v>
      </c>
      <c r="H666" s="115">
        <v>4</v>
      </c>
      <c r="I666" s="115">
        <v>1</v>
      </c>
      <c r="J666" s="115">
        <v>0</v>
      </c>
      <c r="K666" s="115">
        <v>0</v>
      </c>
      <c r="L666" s="115">
        <v>0</v>
      </c>
      <c r="M666" s="115">
        <v>0</v>
      </c>
      <c r="N666" s="115">
        <v>0</v>
      </c>
      <c r="O666" s="115">
        <v>0</v>
      </c>
      <c r="P666" s="115">
        <v>0</v>
      </c>
      <c r="Q666" s="115">
        <v>0</v>
      </c>
      <c r="R666" s="115">
        <v>0</v>
      </c>
      <c r="S666" s="115">
        <v>0</v>
      </c>
      <c r="T666" s="115">
        <v>0</v>
      </c>
      <c r="U666" s="115">
        <v>0</v>
      </c>
      <c r="V666" s="115">
        <v>30.1</v>
      </c>
      <c r="W666" s="115">
        <v>34.700000000000003</v>
      </c>
      <c r="X666" s="236"/>
    </row>
    <row r="667" spans="1:24" ht="13.5" customHeight="1" x14ac:dyDescent="0.35">
      <c r="A667" s="175">
        <v>0.33333333333333298</v>
      </c>
      <c r="B667" s="115">
        <v>12</v>
      </c>
      <c r="C667" s="115">
        <v>0</v>
      </c>
      <c r="D667" s="115">
        <v>0</v>
      </c>
      <c r="E667" s="115">
        <v>0</v>
      </c>
      <c r="F667" s="115">
        <v>5</v>
      </c>
      <c r="G667" s="115">
        <v>5</v>
      </c>
      <c r="H667" s="115">
        <v>2</v>
      </c>
      <c r="I667" s="115">
        <v>0</v>
      </c>
      <c r="J667" s="115">
        <v>0</v>
      </c>
      <c r="K667" s="115">
        <v>0</v>
      </c>
      <c r="L667" s="115">
        <v>0</v>
      </c>
      <c r="M667" s="115">
        <v>0</v>
      </c>
      <c r="N667" s="115">
        <v>0</v>
      </c>
      <c r="O667" s="115">
        <v>0</v>
      </c>
      <c r="P667" s="115">
        <v>0</v>
      </c>
      <c r="Q667" s="115">
        <v>0</v>
      </c>
      <c r="R667" s="115">
        <v>0</v>
      </c>
      <c r="S667" s="115">
        <v>0</v>
      </c>
      <c r="T667" s="115">
        <v>0</v>
      </c>
      <c r="U667" s="115">
        <v>0</v>
      </c>
      <c r="V667" s="115">
        <v>26.7</v>
      </c>
      <c r="W667" s="115">
        <v>30.6</v>
      </c>
      <c r="X667" s="236"/>
    </row>
    <row r="668" spans="1:24" ht="13.5" customHeight="1" x14ac:dyDescent="0.35">
      <c r="A668" s="175">
        <v>0.34375</v>
      </c>
      <c r="B668" s="115">
        <v>14</v>
      </c>
      <c r="C668" s="115">
        <v>0</v>
      </c>
      <c r="D668" s="115">
        <v>0</v>
      </c>
      <c r="E668" s="115">
        <v>1</v>
      </c>
      <c r="F668" s="115">
        <v>2</v>
      </c>
      <c r="G668" s="115">
        <v>6</v>
      </c>
      <c r="H668" s="115">
        <v>4</v>
      </c>
      <c r="I668" s="115">
        <v>1</v>
      </c>
      <c r="J668" s="115">
        <v>0</v>
      </c>
      <c r="K668" s="115">
        <v>0</v>
      </c>
      <c r="L668" s="115">
        <v>0</v>
      </c>
      <c r="M668" s="115">
        <v>0</v>
      </c>
      <c r="N668" s="115">
        <v>0</v>
      </c>
      <c r="O668" s="115">
        <v>0</v>
      </c>
      <c r="P668" s="115">
        <v>0</v>
      </c>
      <c r="Q668" s="115">
        <v>0</v>
      </c>
      <c r="R668" s="115">
        <v>0</v>
      </c>
      <c r="S668" s="115">
        <v>0</v>
      </c>
      <c r="T668" s="115">
        <v>0</v>
      </c>
      <c r="U668" s="115">
        <v>0</v>
      </c>
      <c r="V668" s="115">
        <v>28</v>
      </c>
      <c r="W668" s="115">
        <v>31.7</v>
      </c>
      <c r="X668" s="236"/>
    </row>
    <row r="669" spans="1:24" ht="13.5" customHeight="1" x14ac:dyDescent="0.35">
      <c r="A669" s="175">
        <v>0.35416666666666702</v>
      </c>
      <c r="B669" s="115">
        <v>9</v>
      </c>
      <c r="C669" s="115">
        <v>0</v>
      </c>
      <c r="D669" s="115">
        <v>0</v>
      </c>
      <c r="E669" s="115">
        <v>0</v>
      </c>
      <c r="F669" s="115">
        <v>2</v>
      </c>
      <c r="G669" s="115">
        <v>5</v>
      </c>
      <c r="H669" s="115">
        <v>2</v>
      </c>
      <c r="I669" s="115">
        <v>0</v>
      </c>
      <c r="J669" s="115">
        <v>0</v>
      </c>
      <c r="K669" s="115">
        <v>0</v>
      </c>
      <c r="L669" s="115">
        <v>0</v>
      </c>
      <c r="M669" s="115">
        <v>0</v>
      </c>
      <c r="N669" s="115">
        <v>0</v>
      </c>
      <c r="O669" s="115">
        <v>0</v>
      </c>
      <c r="P669" s="115">
        <v>0</v>
      </c>
      <c r="Q669" s="115">
        <v>0</v>
      </c>
      <c r="R669" s="115">
        <v>0</v>
      </c>
      <c r="S669" s="115">
        <v>0</v>
      </c>
      <c r="T669" s="115">
        <v>0</v>
      </c>
      <c r="U669" s="115">
        <v>0</v>
      </c>
      <c r="V669" s="115">
        <v>27.1</v>
      </c>
      <c r="W669" s="115" t="s">
        <v>101</v>
      </c>
      <c r="X669" s="236"/>
    </row>
    <row r="670" spans="1:24" ht="13.5" customHeight="1" x14ac:dyDescent="0.35">
      <c r="A670" s="175">
        <v>0.36458333333333298</v>
      </c>
      <c r="B670" s="115">
        <v>4</v>
      </c>
      <c r="C670" s="115">
        <v>0</v>
      </c>
      <c r="D670" s="115">
        <v>0</v>
      </c>
      <c r="E670" s="115">
        <v>0</v>
      </c>
      <c r="F670" s="115">
        <v>0</v>
      </c>
      <c r="G670" s="115">
        <v>2</v>
      </c>
      <c r="H670" s="115">
        <v>1</v>
      </c>
      <c r="I670" s="115">
        <v>1</v>
      </c>
      <c r="J670" s="115">
        <v>0</v>
      </c>
      <c r="K670" s="115">
        <v>0</v>
      </c>
      <c r="L670" s="115">
        <v>0</v>
      </c>
      <c r="M670" s="115">
        <v>0</v>
      </c>
      <c r="N670" s="115">
        <v>0</v>
      </c>
      <c r="O670" s="115">
        <v>0</v>
      </c>
      <c r="P670" s="115">
        <v>0</v>
      </c>
      <c r="Q670" s="115">
        <v>0</v>
      </c>
      <c r="R670" s="115">
        <v>0</v>
      </c>
      <c r="S670" s="115">
        <v>0</v>
      </c>
      <c r="T670" s="115">
        <v>0</v>
      </c>
      <c r="U670" s="115">
        <v>0</v>
      </c>
      <c r="V670" s="115">
        <v>32.6</v>
      </c>
      <c r="W670" s="115" t="s">
        <v>101</v>
      </c>
      <c r="X670" s="236"/>
    </row>
    <row r="671" spans="1:24" ht="13.5" customHeight="1" x14ac:dyDescent="0.35">
      <c r="A671" s="175">
        <v>0.375</v>
      </c>
      <c r="B671" s="115">
        <v>11</v>
      </c>
      <c r="C671" s="115">
        <v>0</v>
      </c>
      <c r="D671" s="115">
        <v>1</v>
      </c>
      <c r="E671" s="115">
        <v>0</v>
      </c>
      <c r="F671" s="115">
        <v>1</v>
      </c>
      <c r="G671" s="115">
        <v>6</v>
      </c>
      <c r="H671" s="115">
        <v>3</v>
      </c>
      <c r="I671" s="115">
        <v>0</v>
      </c>
      <c r="J671" s="115">
        <v>0</v>
      </c>
      <c r="K671" s="115">
        <v>0</v>
      </c>
      <c r="L671" s="115">
        <v>0</v>
      </c>
      <c r="M671" s="115">
        <v>0</v>
      </c>
      <c r="N671" s="115">
        <v>0</v>
      </c>
      <c r="O671" s="115">
        <v>0</v>
      </c>
      <c r="P671" s="115">
        <v>0</v>
      </c>
      <c r="Q671" s="115">
        <v>0</v>
      </c>
      <c r="R671" s="115">
        <v>0</v>
      </c>
      <c r="S671" s="115">
        <v>0</v>
      </c>
      <c r="T671" s="115">
        <v>0</v>
      </c>
      <c r="U671" s="115">
        <v>0</v>
      </c>
      <c r="V671" s="115">
        <v>26.9</v>
      </c>
      <c r="W671" s="115">
        <v>31.5</v>
      </c>
      <c r="X671" s="236"/>
    </row>
    <row r="672" spans="1:24" ht="13.5" customHeight="1" x14ac:dyDescent="0.35">
      <c r="A672" s="175">
        <v>0.38541666666666702</v>
      </c>
      <c r="B672" s="115">
        <v>11</v>
      </c>
      <c r="C672" s="115">
        <v>0</v>
      </c>
      <c r="D672" s="115">
        <v>0</v>
      </c>
      <c r="E672" s="115">
        <v>0</v>
      </c>
      <c r="F672" s="115">
        <v>2</v>
      </c>
      <c r="G672" s="115">
        <v>5</v>
      </c>
      <c r="H672" s="115">
        <v>3</v>
      </c>
      <c r="I672" s="115">
        <v>1</v>
      </c>
      <c r="J672" s="115">
        <v>0</v>
      </c>
      <c r="K672" s="115">
        <v>0</v>
      </c>
      <c r="L672" s="115">
        <v>0</v>
      </c>
      <c r="M672" s="115">
        <v>0</v>
      </c>
      <c r="N672" s="115">
        <v>0</v>
      </c>
      <c r="O672" s="115">
        <v>0</v>
      </c>
      <c r="P672" s="115">
        <v>0</v>
      </c>
      <c r="Q672" s="115">
        <v>0</v>
      </c>
      <c r="R672" s="115">
        <v>0</v>
      </c>
      <c r="S672" s="115">
        <v>0</v>
      </c>
      <c r="T672" s="115">
        <v>0</v>
      </c>
      <c r="U672" s="115">
        <v>0</v>
      </c>
      <c r="V672" s="115">
        <v>29.4</v>
      </c>
      <c r="W672" s="115">
        <v>35.5</v>
      </c>
      <c r="X672" s="236"/>
    </row>
    <row r="673" spans="1:24" ht="13.5" customHeight="1" x14ac:dyDescent="0.35">
      <c r="A673" s="175">
        <v>0.39583333333333298</v>
      </c>
      <c r="B673" s="115">
        <v>9</v>
      </c>
      <c r="C673" s="115">
        <v>0</v>
      </c>
      <c r="D673" s="115">
        <v>0</v>
      </c>
      <c r="E673" s="115">
        <v>0</v>
      </c>
      <c r="F673" s="115">
        <v>1</v>
      </c>
      <c r="G673" s="115">
        <v>6</v>
      </c>
      <c r="H673" s="115">
        <v>1</v>
      </c>
      <c r="I673" s="115">
        <v>1</v>
      </c>
      <c r="J673" s="115">
        <v>0</v>
      </c>
      <c r="K673" s="115">
        <v>0</v>
      </c>
      <c r="L673" s="115">
        <v>0</v>
      </c>
      <c r="M673" s="115">
        <v>0</v>
      </c>
      <c r="N673" s="115">
        <v>0</v>
      </c>
      <c r="O673" s="115">
        <v>0</v>
      </c>
      <c r="P673" s="115">
        <v>0</v>
      </c>
      <c r="Q673" s="115">
        <v>0</v>
      </c>
      <c r="R673" s="115">
        <v>0</v>
      </c>
      <c r="S673" s="115">
        <v>0</v>
      </c>
      <c r="T673" s="115">
        <v>0</v>
      </c>
      <c r="U673" s="115">
        <v>0</v>
      </c>
      <c r="V673" s="115">
        <v>29.3</v>
      </c>
      <c r="W673" s="115" t="s">
        <v>101</v>
      </c>
      <c r="X673" s="236"/>
    </row>
    <row r="674" spans="1:24" ht="13.5" customHeight="1" x14ac:dyDescent="0.35">
      <c r="A674" s="175">
        <v>0.40625</v>
      </c>
      <c r="B674" s="115">
        <v>17</v>
      </c>
      <c r="C674" s="115">
        <v>0</v>
      </c>
      <c r="D674" s="115">
        <v>0</v>
      </c>
      <c r="E674" s="115">
        <v>3</v>
      </c>
      <c r="F674" s="115">
        <v>5</v>
      </c>
      <c r="G674" s="115">
        <v>5</v>
      </c>
      <c r="H674" s="115">
        <v>4</v>
      </c>
      <c r="I674" s="115">
        <v>0</v>
      </c>
      <c r="J674" s="115">
        <v>0</v>
      </c>
      <c r="K674" s="115">
        <v>0</v>
      </c>
      <c r="L674" s="115">
        <v>0</v>
      </c>
      <c r="M674" s="115">
        <v>0</v>
      </c>
      <c r="N674" s="115">
        <v>0</v>
      </c>
      <c r="O674" s="115">
        <v>0</v>
      </c>
      <c r="P674" s="115">
        <v>0</v>
      </c>
      <c r="Q674" s="115">
        <v>0</v>
      </c>
      <c r="R674" s="115">
        <v>0</v>
      </c>
      <c r="S674" s="115">
        <v>0</v>
      </c>
      <c r="T674" s="115">
        <v>0</v>
      </c>
      <c r="U674" s="115">
        <v>0</v>
      </c>
      <c r="V674" s="115">
        <v>25.7</v>
      </c>
      <c r="W674" s="115">
        <v>31.2</v>
      </c>
      <c r="X674" s="236"/>
    </row>
    <row r="675" spans="1:24" ht="13.5" customHeight="1" x14ac:dyDescent="0.35">
      <c r="A675" s="175">
        <v>0.41666666666666702</v>
      </c>
      <c r="B675" s="115">
        <v>20</v>
      </c>
      <c r="C675" s="115">
        <v>0</v>
      </c>
      <c r="D675" s="115">
        <v>0</v>
      </c>
      <c r="E675" s="115">
        <v>0</v>
      </c>
      <c r="F675" s="115">
        <v>6</v>
      </c>
      <c r="G675" s="115">
        <v>8</v>
      </c>
      <c r="H675" s="115">
        <v>6</v>
      </c>
      <c r="I675" s="115">
        <v>0</v>
      </c>
      <c r="J675" s="115">
        <v>0</v>
      </c>
      <c r="K675" s="115">
        <v>0</v>
      </c>
      <c r="L675" s="115">
        <v>0</v>
      </c>
      <c r="M675" s="115">
        <v>0</v>
      </c>
      <c r="N675" s="115">
        <v>0</v>
      </c>
      <c r="O675" s="115">
        <v>0</v>
      </c>
      <c r="P675" s="115">
        <v>0</v>
      </c>
      <c r="Q675" s="115">
        <v>0</v>
      </c>
      <c r="R675" s="115">
        <v>0</v>
      </c>
      <c r="S675" s="115">
        <v>0</v>
      </c>
      <c r="T675" s="115">
        <v>0</v>
      </c>
      <c r="U675" s="115">
        <v>0</v>
      </c>
      <c r="V675" s="115">
        <v>27.3</v>
      </c>
      <c r="W675" s="115">
        <v>32</v>
      </c>
      <c r="X675" s="236"/>
    </row>
    <row r="676" spans="1:24" ht="13.5" customHeight="1" x14ac:dyDescent="0.35">
      <c r="A676" s="175">
        <v>0.42708333333333298</v>
      </c>
      <c r="B676" s="115">
        <v>14</v>
      </c>
      <c r="C676" s="115">
        <v>0</v>
      </c>
      <c r="D676" s="115">
        <v>0</v>
      </c>
      <c r="E676" s="115">
        <v>1</v>
      </c>
      <c r="F676" s="115">
        <v>2</v>
      </c>
      <c r="G676" s="115">
        <v>8</v>
      </c>
      <c r="H676" s="115">
        <v>3</v>
      </c>
      <c r="I676" s="115">
        <v>0</v>
      </c>
      <c r="J676" s="115">
        <v>0</v>
      </c>
      <c r="K676" s="115">
        <v>0</v>
      </c>
      <c r="L676" s="115">
        <v>0</v>
      </c>
      <c r="M676" s="115">
        <v>0</v>
      </c>
      <c r="N676" s="115">
        <v>0</v>
      </c>
      <c r="O676" s="115">
        <v>0</v>
      </c>
      <c r="P676" s="115">
        <v>0</v>
      </c>
      <c r="Q676" s="115">
        <v>0</v>
      </c>
      <c r="R676" s="115">
        <v>0</v>
      </c>
      <c r="S676" s="115">
        <v>0</v>
      </c>
      <c r="T676" s="115">
        <v>0</v>
      </c>
      <c r="U676" s="115">
        <v>0</v>
      </c>
      <c r="V676" s="115">
        <v>27.6</v>
      </c>
      <c r="W676" s="115">
        <v>30.4</v>
      </c>
      <c r="X676" s="236"/>
    </row>
    <row r="677" spans="1:24" ht="13.5" customHeight="1" x14ac:dyDescent="0.35">
      <c r="A677" s="175">
        <v>0.4375</v>
      </c>
      <c r="B677" s="115">
        <v>19</v>
      </c>
      <c r="C677" s="115">
        <v>0</v>
      </c>
      <c r="D677" s="115">
        <v>0</v>
      </c>
      <c r="E677" s="115">
        <v>0</v>
      </c>
      <c r="F677" s="115">
        <v>6</v>
      </c>
      <c r="G677" s="115">
        <v>9</v>
      </c>
      <c r="H677" s="115">
        <v>4</v>
      </c>
      <c r="I677" s="115">
        <v>0</v>
      </c>
      <c r="J677" s="115">
        <v>0</v>
      </c>
      <c r="K677" s="115">
        <v>0</v>
      </c>
      <c r="L677" s="115">
        <v>0</v>
      </c>
      <c r="M677" s="115">
        <v>0</v>
      </c>
      <c r="N677" s="115">
        <v>0</v>
      </c>
      <c r="O677" s="115">
        <v>0</v>
      </c>
      <c r="P677" s="115">
        <v>0</v>
      </c>
      <c r="Q677" s="115">
        <v>0</v>
      </c>
      <c r="R677" s="115">
        <v>0</v>
      </c>
      <c r="S677" s="115">
        <v>0</v>
      </c>
      <c r="T677" s="115">
        <v>0</v>
      </c>
      <c r="U677" s="115">
        <v>0</v>
      </c>
      <c r="V677" s="115">
        <v>26.4</v>
      </c>
      <c r="W677" s="115">
        <v>31.3</v>
      </c>
      <c r="X677" s="236"/>
    </row>
    <row r="678" spans="1:24" ht="13.5" customHeight="1" x14ac:dyDescent="0.35">
      <c r="A678" s="175">
        <v>0.44791666666666702</v>
      </c>
      <c r="B678" s="115">
        <v>19</v>
      </c>
      <c r="C678" s="115">
        <v>0</v>
      </c>
      <c r="D678" s="115">
        <v>0</v>
      </c>
      <c r="E678" s="115">
        <v>0</v>
      </c>
      <c r="F678" s="115">
        <v>3</v>
      </c>
      <c r="G678" s="115">
        <v>14</v>
      </c>
      <c r="H678" s="115">
        <v>2</v>
      </c>
      <c r="I678" s="115">
        <v>0</v>
      </c>
      <c r="J678" s="115">
        <v>0</v>
      </c>
      <c r="K678" s="115">
        <v>0</v>
      </c>
      <c r="L678" s="115">
        <v>0</v>
      </c>
      <c r="M678" s="115">
        <v>0</v>
      </c>
      <c r="N678" s="115">
        <v>0</v>
      </c>
      <c r="O678" s="115">
        <v>0</v>
      </c>
      <c r="P678" s="115">
        <v>0</v>
      </c>
      <c r="Q678" s="115">
        <v>0</v>
      </c>
      <c r="R678" s="115">
        <v>0</v>
      </c>
      <c r="S678" s="115">
        <v>0</v>
      </c>
      <c r="T678" s="115">
        <v>0</v>
      </c>
      <c r="U678" s="115">
        <v>0</v>
      </c>
      <c r="V678" s="115">
        <v>26.8</v>
      </c>
      <c r="W678" s="115">
        <v>29.8</v>
      </c>
      <c r="X678" s="236"/>
    </row>
    <row r="679" spans="1:24" ht="13.5" customHeight="1" x14ac:dyDescent="0.35">
      <c r="A679" s="175">
        <v>0.45833333333333298</v>
      </c>
      <c r="B679" s="115">
        <v>20</v>
      </c>
      <c r="C679" s="115">
        <v>0</v>
      </c>
      <c r="D679" s="115">
        <v>0</v>
      </c>
      <c r="E679" s="115">
        <v>1</v>
      </c>
      <c r="F679" s="115">
        <v>9</v>
      </c>
      <c r="G679" s="115">
        <v>8</v>
      </c>
      <c r="H679" s="115">
        <v>2</v>
      </c>
      <c r="I679" s="115">
        <v>0</v>
      </c>
      <c r="J679" s="115">
        <v>0</v>
      </c>
      <c r="K679" s="115">
        <v>0</v>
      </c>
      <c r="L679" s="115">
        <v>0</v>
      </c>
      <c r="M679" s="115">
        <v>0</v>
      </c>
      <c r="N679" s="115">
        <v>0</v>
      </c>
      <c r="O679" s="115">
        <v>0</v>
      </c>
      <c r="P679" s="115">
        <v>0</v>
      </c>
      <c r="Q679" s="115">
        <v>0</v>
      </c>
      <c r="R679" s="115">
        <v>0</v>
      </c>
      <c r="S679" s="115">
        <v>0</v>
      </c>
      <c r="T679" s="115">
        <v>0</v>
      </c>
      <c r="U679" s="115">
        <v>0</v>
      </c>
      <c r="V679" s="115">
        <v>25.9</v>
      </c>
      <c r="W679" s="115">
        <v>28.9</v>
      </c>
      <c r="X679" s="236"/>
    </row>
    <row r="680" spans="1:24" ht="13.5" customHeight="1" x14ac:dyDescent="0.35">
      <c r="A680" s="175">
        <v>0.46875</v>
      </c>
      <c r="B680" s="115">
        <v>11</v>
      </c>
      <c r="C680" s="115">
        <v>0</v>
      </c>
      <c r="D680" s="115">
        <v>1</v>
      </c>
      <c r="E680" s="115">
        <v>1</v>
      </c>
      <c r="F680" s="115">
        <v>2</v>
      </c>
      <c r="G680" s="115">
        <v>4</v>
      </c>
      <c r="H680" s="115">
        <v>2</v>
      </c>
      <c r="I680" s="115">
        <v>1</v>
      </c>
      <c r="J680" s="115">
        <v>0</v>
      </c>
      <c r="K680" s="115">
        <v>0</v>
      </c>
      <c r="L680" s="115">
        <v>0</v>
      </c>
      <c r="M680" s="115">
        <v>0</v>
      </c>
      <c r="N680" s="115">
        <v>0</v>
      </c>
      <c r="O680" s="115">
        <v>0</v>
      </c>
      <c r="P680" s="115">
        <v>0</v>
      </c>
      <c r="Q680" s="115">
        <v>0</v>
      </c>
      <c r="R680" s="115">
        <v>0</v>
      </c>
      <c r="S680" s="115">
        <v>0</v>
      </c>
      <c r="T680" s="115">
        <v>0</v>
      </c>
      <c r="U680" s="115">
        <v>0</v>
      </c>
      <c r="V680" s="115">
        <v>26.2</v>
      </c>
      <c r="W680" s="115">
        <v>34.1</v>
      </c>
      <c r="X680" s="236"/>
    </row>
    <row r="681" spans="1:24" ht="13.5" customHeight="1" x14ac:dyDescent="0.35">
      <c r="A681" s="175">
        <v>0.47916666666666702</v>
      </c>
      <c r="B681" s="115">
        <v>7</v>
      </c>
      <c r="C681" s="115">
        <v>0</v>
      </c>
      <c r="D681" s="115">
        <v>0</v>
      </c>
      <c r="E681" s="115">
        <v>1</v>
      </c>
      <c r="F681" s="115">
        <v>2</v>
      </c>
      <c r="G681" s="115">
        <v>4</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25.2</v>
      </c>
      <c r="W681" s="115" t="s">
        <v>101</v>
      </c>
      <c r="X681" s="236"/>
    </row>
    <row r="682" spans="1:24" ht="13.5" customHeight="1" x14ac:dyDescent="0.35">
      <c r="A682" s="175">
        <v>0.48958333333333298</v>
      </c>
      <c r="B682" s="115">
        <v>16</v>
      </c>
      <c r="C682" s="115">
        <v>0</v>
      </c>
      <c r="D682" s="115">
        <v>0</v>
      </c>
      <c r="E682" s="115">
        <v>0</v>
      </c>
      <c r="F682" s="115">
        <v>2</v>
      </c>
      <c r="G682" s="115">
        <v>9</v>
      </c>
      <c r="H682" s="115">
        <v>4</v>
      </c>
      <c r="I682" s="115">
        <v>1</v>
      </c>
      <c r="J682" s="115">
        <v>0</v>
      </c>
      <c r="K682" s="115">
        <v>0</v>
      </c>
      <c r="L682" s="115">
        <v>0</v>
      </c>
      <c r="M682" s="115">
        <v>0</v>
      </c>
      <c r="N682" s="115">
        <v>0</v>
      </c>
      <c r="O682" s="115">
        <v>0</v>
      </c>
      <c r="P682" s="115">
        <v>0</v>
      </c>
      <c r="Q682" s="115">
        <v>0</v>
      </c>
      <c r="R682" s="115">
        <v>0</v>
      </c>
      <c r="S682" s="115">
        <v>0</v>
      </c>
      <c r="T682" s="115">
        <v>0</v>
      </c>
      <c r="U682" s="115">
        <v>0</v>
      </c>
      <c r="V682" s="115">
        <v>28.7</v>
      </c>
      <c r="W682" s="115">
        <v>32.9</v>
      </c>
      <c r="X682" s="236"/>
    </row>
    <row r="683" spans="1:24" ht="13.5" customHeight="1" x14ac:dyDescent="0.35">
      <c r="A683" s="175">
        <v>0.5</v>
      </c>
      <c r="B683" s="115">
        <v>26</v>
      </c>
      <c r="C683" s="115">
        <v>0</v>
      </c>
      <c r="D683" s="115">
        <v>0</v>
      </c>
      <c r="E683" s="115">
        <v>2</v>
      </c>
      <c r="F683" s="115">
        <v>2</v>
      </c>
      <c r="G683" s="115">
        <v>14</v>
      </c>
      <c r="H683" s="115">
        <v>8</v>
      </c>
      <c r="I683" s="115">
        <v>0</v>
      </c>
      <c r="J683" s="115">
        <v>0</v>
      </c>
      <c r="K683" s="115">
        <v>0</v>
      </c>
      <c r="L683" s="115">
        <v>0</v>
      </c>
      <c r="M683" s="115">
        <v>0</v>
      </c>
      <c r="N683" s="115">
        <v>0</v>
      </c>
      <c r="O683" s="115">
        <v>0</v>
      </c>
      <c r="P683" s="115">
        <v>0</v>
      </c>
      <c r="Q683" s="115">
        <v>0</v>
      </c>
      <c r="R683" s="115">
        <v>0</v>
      </c>
      <c r="S683" s="115">
        <v>0</v>
      </c>
      <c r="T683" s="115">
        <v>0</v>
      </c>
      <c r="U683" s="115">
        <v>0</v>
      </c>
      <c r="V683" s="115">
        <v>27.9</v>
      </c>
      <c r="W683" s="115">
        <v>32.700000000000003</v>
      </c>
      <c r="X683" s="236"/>
    </row>
    <row r="684" spans="1:24" ht="13.5" customHeight="1" x14ac:dyDescent="0.35">
      <c r="A684" s="175">
        <v>0.51041666666666696</v>
      </c>
      <c r="B684" s="115">
        <v>23</v>
      </c>
      <c r="C684" s="115">
        <v>0</v>
      </c>
      <c r="D684" s="115">
        <v>0</v>
      </c>
      <c r="E684" s="115">
        <v>0</v>
      </c>
      <c r="F684" s="115">
        <v>6</v>
      </c>
      <c r="G684" s="115">
        <v>14</v>
      </c>
      <c r="H684" s="115">
        <v>3</v>
      </c>
      <c r="I684" s="115">
        <v>0</v>
      </c>
      <c r="J684" s="115">
        <v>0</v>
      </c>
      <c r="K684" s="115">
        <v>0</v>
      </c>
      <c r="L684" s="115">
        <v>0</v>
      </c>
      <c r="M684" s="115">
        <v>0</v>
      </c>
      <c r="N684" s="115">
        <v>0</v>
      </c>
      <c r="O684" s="115">
        <v>0</v>
      </c>
      <c r="P684" s="115">
        <v>0</v>
      </c>
      <c r="Q684" s="115">
        <v>0</v>
      </c>
      <c r="R684" s="115">
        <v>0</v>
      </c>
      <c r="S684" s="115">
        <v>0</v>
      </c>
      <c r="T684" s="115">
        <v>0</v>
      </c>
      <c r="U684" s="115">
        <v>0</v>
      </c>
      <c r="V684" s="115">
        <v>26.3</v>
      </c>
      <c r="W684" s="115">
        <v>29.8</v>
      </c>
      <c r="X684" s="236"/>
    </row>
    <row r="685" spans="1:24" ht="13.5" customHeight="1" x14ac:dyDescent="0.35">
      <c r="A685" s="175">
        <v>0.52083333333333304</v>
      </c>
      <c r="B685" s="115">
        <v>17</v>
      </c>
      <c r="C685" s="115">
        <v>0</v>
      </c>
      <c r="D685" s="115">
        <v>2</v>
      </c>
      <c r="E685" s="115">
        <v>1</v>
      </c>
      <c r="F685" s="115">
        <v>1</v>
      </c>
      <c r="G685" s="115">
        <v>8</v>
      </c>
      <c r="H685" s="115">
        <v>5</v>
      </c>
      <c r="I685" s="115">
        <v>0</v>
      </c>
      <c r="J685" s="115">
        <v>0</v>
      </c>
      <c r="K685" s="115">
        <v>0</v>
      </c>
      <c r="L685" s="115">
        <v>0</v>
      </c>
      <c r="M685" s="115">
        <v>0</v>
      </c>
      <c r="N685" s="115">
        <v>0</v>
      </c>
      <c r="O685" s="115">
        <v>0</v>
      </c>
      <c r="P685" s="115">
        <v>0</v>
      </c>
      <c r="Q685" s="115">
        <v>0</v>
      </c>
      <c r="R685" s="115">
        <v>0</v>
      </c>
      <c r="S685" s="115">
        <v>0</v>
      </c>
      <c r="T685" s="115">
        <v>0</v>
      </c>
      <c r="U685" s="115">
        <v>0</v>
      </c>
      <c r="V685" s="115">
        <v>26.5</v>
      </c>
      <c r="W685" s="115">
        <v>32.799999999999997</v>
      </c>
      <c r="X685" s="236"/>
    </row>
    <row r="686" spans="1:24" ht="13.5" customHeight="1" x14ac:dyDescent="0.35">
      <c r="A686" s="175">
        <v>0.53125</v>
      </c>
      <c r="B686" s="115">
        <v>25</v>
      </c>
      <c r="C686" s="115">
        <v>0</v>
      </c>
      <c r="D686" s="115">
        <v>0</v>
      </c>
      <c r="E686" s="115">
        <v>1</v>
      </c>
      <c r="F686" s="115">
        <v>6</v>
      </c>
      <c r="G686" s="115">
        <v>9</v>
      </c>
      <c r="H686" s="115">
        <v>7</v>
      </c>
      <c r="I686" s="115">
        <v>1</v>
      </c>
      <c r="J686" s="115">
        <v>1</v>
      </c>
      <c r="K686" s="115">
        <v>0</v>
      </c>
      <c r="L686" s="115">
        <v>0</v>
      </c>
      <c r="M686" s="115">
        <v>0</v>
      </c>
      <c r="N686" s="115">
        <v>0</v>
      </c>
      <c r="O686" s="115">
        <v>0</v>
      </c>
      <c r="P686" s="115">
        <v>0</v>
      </c>
      <c r="Q686" s="115">
        <v>0</v>
      </c>
      <c r="R686" s="115">
        <v>0</v>
      </c>
      <c r="S686" s="115">
        <v>0</v>
      </c>
      <c r="T686" s="115">
        <v>0</v>
      </c>
      <c r="U686" s="115">
        <v>0</v>
      </c>
      <c r="V686" s="115">
        <v>28</v>
      </c>
      <c r="W686" s="115">
        <v>33.1</v>
      </c>
      <c r="X686" s="236"/>
    </row>
    <row r="687" spans="1:24" ht="13.5" customHeight="1" x14ac:dyDescent="0.35">
      <c r="A687" s="175">
        <v>0.54166666666666696</v>
      </c>
      <c r="B687" s="115">
        <v>23</v>
      </c>
      <c r="C687" s="115">
        <v>0</v>
      </c>
      <c r="D687" s="115">
        <v>0</v>
      </c>
      <c r="E687" s="115">
        <v>1</v>
      </c>
      <c r="F687" s="115">
        <v>11</v>
      </c>
      <c r="G687" s="115">
        <v>8</v>
      </c>
      <c r="H687" s="115">
        <v>3</v>
      </c>
      <c r="I687" s="115">
        <v>0</v>
      </c>
      <c r="J687" s="115">
        <v>0</v>
      </c>
      <c r="K687" s="115">
        <v>0</v>
      </c>
      <c r="L687" s="115">
        <v>0</v>
      </c>
      <c r="M687" s="115">
        <v>0</v>
      </c>
      <c r="N687" s="115">
        <v>0</v>
      </c>
      <c r="O687" s="115">
        <v>0</v>
      </c>
      <c r="P687" s="115">
        <v>0</v>
      </c>
      <c r="Q687" s="115">
        <v>0</v>
      </c>
      <c r="R687" s="115">
        <v>0</v>
      </c>
      <c r="S687" s="115">
        <v>0</v>
      </c>
      <c r="T687" s="115">
        <v>0</v>
      </c>
      <c r="U687" s="115">
        <v>0</v>
      </c>
      <c r="V687" s="115">
        <v>25.1</v>
      </c>
      <c r="W687" s="115">
        <v>29.8</v>
      </c>
      <c r="X687" s="236"/>
    </row>
    <row r="688" spans="1:24" ht="13.5" customHeight="1" x14ac:dyDescent="0.35">
      <c r="A688" s="175">
        <v>0.55208333333333304</v>
      </c>
      <c r="B688" s="115">
        <v>32</v>
      </c>
      <c r="C688" s="115">
        <v>0</v>
      </c>
      <c r="D688" s="115">
        <v>0</v>
      </c>
      <c r="E688" s="115">
        <v>2</v>
      </c>
      <c r="F688" s="115">
        <v>6</v>
      </c>
      <c r="G688" s="115">
        <v>13</v>
      </c>
      <c r="H688" s="115">
        <v>10</v>
      </c>
      <c r="I688" s="115">
        <v>1</v>
      </c>
      <c r="J688" s="115">
        <v>0</v>
      </c>
      <c r="K688" s="115">
        <v>0</v>
      </c>
      <c r="L688" s="115">
        <v>0</v>
      </c>
      <c r="M688" s="115">
        <v>0</v>
      </c>
      <c r="N688" s="115">
        <v>0</v>
      </c>
      <c r="O688" s="115">
        <v>0</v>
      </c>
      <c r="P688" s="115">
        <v>0</v>
      </c>
      <c r="Q688" s="115">
        <v>0</v>
      </c>
      <c r="R688" s="115">
        <v>0</v>
      </c>
      <c r="S688" s="115">
        <v>0</v>
      </c>
      <c r="T688" s="115">
        <v>0</v>
      </c>
      <c r="U688" s="115">
        <v>0</v>
      </c>
      <c r="V688" s="115">
        <v>27.8</v>
      </c>
      <c r="W688" s="115">
        <v>31.6</v>
      </c>
      <c r="X688" s="236"/>
    </row>
    <row r="689" spans="1:24" ht="13.5" customHeight="1" x14ac:dyDescent="0.35">
      <c r="A689" s="175">
        <v>0.5625</v>
      </c>
      <c r="B689" s="115">
        <v>19</v>
      </c>
      <c r="C689" s="115">
        <v>0</v>
      </c>
      <c r="D689" s="115">
        <v>0</v>
      </c>
      <c r="E689" s="115">
        <v>0</v>
      </c>
      <c r="F689" s="115">
        <v>3</v>
      </c>
      <c r="G689" s="115">
        <v>5</v>
      </c>
      <c r="H689" s="115">
        <v>11</v>
      </c>
      <c r="I689" s="115">
        <v>0</v>
      </c>
      <c r="J689" s="115">
        <v>0</v>
      </c>
      <c r="K689" s="115">
        <v>0</v>
      </c>
      <c r="L689" s="115">
        <v>0</v>
      </c>
      <c r="M689" s="115">
        <v>0</v>
      </c>
      <c r="N689" s="115">
        <v>0</v>
      </c>
      <c r="O689" s="115">
        <v>0</v>
      </c>
      <c r="P689" s="115">
        <v>0</v>
      </c>
      <c r="Q689" s="115">
        <v>0</v>
      </c>
      <c r="R689" s="115">
        <v>0</v>
      </c>
      <c r="S689" s="115">
        <v>0</v>
      </c>
      <c r="T689" s="115">
        <v>0</v>
      </c>
      <c r="U689" s="115">
        <v>0</v>
      </c>
      <c r="V689" s="115">
        <v>29.5</v>
      </c>
      <c r="W689" s="115">
        <v>34.1</v>
      </c>
      <c r="X689" s="236"/>
    </row>
    <row r="690" spans="1:24" ht="13.5" customHeight="1" x14ac:dyDescent="0.35">
      <c r="A690" s="175">
        <v>0.57291666666666696</v>
      </c>
      <c r="B690" s="115">
        <v>24</v>
      </c>
      <c r="C690" s="115">
        <v>0</v>
      </c>
      <c r="D690" s="115">
        <v>0</v>
      </c>
      <c r="E690" s="115">
        <v>1</v>
      </c>
      <c r="F690" s="115">
        <v>8</v>
      </c>
      <c r="G690" s="115">
        <v>8</v>
      </c>
      <c r="H690" s="115">
        <v>6</v>
      </c>
      <c r="I690" s="115">
        <v>1</v>
      </c>
      <c r="J690" s="115">
        <v>0</v>
      </c>
      <c r="K690" s="115">
        <v>0</v>
      </c>
      <c r="L690" s="115">
        <v>0</v>
      </c>
      <c r="M690" s="115">
        <v>0</v>
      </c>
      <c r="N690" s="115">
        <v>0</v>
      </c>
      <c r="O690" s="115">
        <v>0</v>
      </c>
      <c r="P690" s="115">
        <v>0</v>
      </c>
      <c r="Q690" s="115">
        <v>0</v>
      </c>
      <c r="R690" s="115">
        <v>0</v>
      </c>
      <c r="S690" s="115">
        <v>0</v>
      </c>
      <c r="T690" s="115">
        <v>0</v>
      </c>
      <c r="U690" s="115">
        <v>0</v>
      </c>
      <c r="V690" s="115">
        <v>26.7</v>
      </c>
      <c r="W690" s="115">
        <v>32.299999999999997</v>
      </c>
      <c r="X690" s="236"/>
    </row>
    <row r="691" spans="1:24" ht="13.5" customHeight="1" x14ac:dyDescent="0.35">
      <c r="A691" s="175">
        <v>0.58333333333333304</v>
      </c>
      <c r="B691" s="115">
        <v>25</v>
      </c>
      <c r="C691" s="115">
        <v>0</v>
      </c>
      <c r="D691" s="115">
        <v>0</v>
      </c>
      <c r="E691" s="115">
        <v>0</v>
      </c>
      <c r="F691" s="115">
        <v>5</v>
      </c>
      <c r="G691" s="115">
        <v>19</v>
      </c>
      <c r="H691" s="115">
        <v>0</v>
      </c>
      <c r="I691" s="115">
        <v>1</v>
      </c>
      <c r="J691" s="115">
        <v>0</v>
      </c>
      <c r="K691" s="115">
        <v>0</v>
      </c>
      <c r="L691" s="115">
        <v>0</v>
      </c>
      <c r="M691" s="115">
        <v>0</v>
      </c>
      <c r="N691" s="115">
        <v>0</v>
      </c>
      <c r="O691" s="115">
        <v>0</v>
      </c>
      <c r="P691" s="115">
        <v>0</v>
      </c>
      <c r="Q691" s="115">
        <v>0</v>
      </c>
      <c r="R691" s="115">
        <v>0</v>
      </c>
      <c r="S691" s="115">
        <v>0</v>
      </c>
      <c r="T691" s="115">
        <v>0</v>
      </c>
      <c r="U691" s="115">
        <v>0</v>
      </c>
      <c r="V691" s="115">
        <v>26.5</v>
      </c>
      <c r="W691" s="115">
        <v>28.8</v>
      </c>
      <c r="X691" s="236"/>
    </row>
    <row r="692" spans="1:24" ht="13.5" customHeight="1" x14ac:dyDescent="0.35">
      <c r="A692" s="175">
        <v>0.59375</v>
      </c>
      <c r="B692" s="115">
        <v>23</v>
      </c>
      <c r="C692" s="115">
        <v>0</v>
      </c>
      <c r="D692" s="115">
        <v>0</v>
      </c>
      <c r="E692" s="115">
        <v>2</v>
      </c>
      <c r="F692" s="115">
        <v>4</v>
      </c>
      <c r="G692" s="115">
        <v>13</v>
      </c>
      <c r="H692" s="115">
        <v>4</v>
      </c>
      <c r="I692" s="115">
        <v>0</v>
      </c>
      <c r="J692" s="115">
        <v>0</v>
      </c>
      <c r="K692" s="115">
        <v>0</v>
      </c>
      <c r="L692" s="115">
        <v>0</v>
      </c>
      <c r="M692" s="115">
        <v>0</v>
      </c>
      <c r="N692" s="115">
        <v>0</v>
      </c>
      <c r="O692" s="115">
        <v>0</v>
      </c>
      <c r="P692" s="115">
        <v>0</v>
      </c>
      <c r="Q692" s="115">
        <v>0</v>
      </c>
      <c r="R692" s="115">
        <v>0</v>
      </c>
      <c r="S692" s="115">
        <v>0</v>
      </c>
      <c r="T692" s="115">
        <v>0</v>
      </c>
      <c r="U692" s="115">
        <v>0</v>
      </c>
      <c r="V692" s="115">
        <v>27</v>
      </c>
      <c r="W692" s="115">
        <v>31.5</v>
      </c>
      <c r="X692" s="236"/>
    </row>
    <row r="693" spans="1:24" ht="13.5" customHeight="1" x14ac:dyDescent="0.35">
      <c r="A693" s="175">
        <v>0.60416666666666696</v>
      </c>
      <c r="B693" s="115">
        <v>22</v>
      </c>
      <c r="C693" s="115">
        <v>0</v>
      </c>
      <c r="D693" s="115">
        <v>0</v>
      </c>
      <c r="E693" s="115">
        <v>0</v>
      </c>
      <c r="F693" s="115">
        <v>3</v>
      </c>
      <c r="G693" s="115">
        <v>15</v>
      </c>
      <c r="H693" s="115">
        <v>4</v>
      </c>
      <c r="I693" s="115">
        <v>0</v>
      </c>
      <c r="J693" s="115">
        <v>0</v>
      </c>
      <c r="K693" s="115">
        <v>0</v>
      </c>
      <c r="L693" s="115">
        <v>0</v>
      </c>
      <c r="M693" s="115">
        <v>0</v>
      </c>
      <c r="N693" s="115">
        <v>0</v>
      </c>
      <c r="O693" s="115">
        <v>0</v>
      </c>
      <c r="P693" s="115">
        <v>0</v>
      </c>
      <c r="Q693" s="115">
        <v>0</v>
      </c>
      <c r="R693" s="115">
        <v>0</v>
      </c>
      <c r="S693" s="115">
        <v>0</v>
      </c>
      <c r="T693" s="115">
        <v>0</v>
      </c>
      <c r="U693" s="115">
        <v>0</v>
      </c>
      <c r="V693" s="115">
        <v>28.2</v>
      </c>
      <c r="W693" s="115">
        <v>30.7</v>
      </c>
      <c r="X693" s="236"/>
    </row>
    <row r="694" spans="1:24" ht="13.5" customHeight="1" x14ac:dyDescent="0.35">
      <c r="A694" s="175">
        <v>0.61458333333333304</v>
      </c>
      <c r="B694" s="115">
        <v>27</v>
      </c>
      <c r="C694" s="115">
        <v>0</v>
      </c>
      <c r="D694" s="115">
        <v>0</v>
      </c>
      <c r="E694" s="115">
        <v>0</v>
      </c>
      <c r="F694" s="115">
        <v>11</v>
      </c>
      <c r="G694" s="115">
        <v>16</v>
      </c>
      <c r="H694" s="115">
        <v>0</v>
      </c>
      <c r="I694" s="115">
        <v>0</v>
      </c>
      <c r="J694" s="115">
        <v>0</v>
      </c>
      <c r="K694" s="115">
        <v>0</v>
      </c>
      <c r="L694" s="115">
        <v>0</v>
      </c>
      <c r="M694" s="115">
        <v>0</v>
      </c>
      <c r="N694" s="115">
        <v>0</v>
      </c>
      <c r="O694" s="115">
        <v>0</v>
      </c>
      <c r="P694" s="115">
        <v>0</v>
      </c>
      <c r="Q694" s="115">
        <v>0</v>
      </c>
      <c r="R694" s="115">
        <v>0</v>
      </c>
      <c r="S694" s="115">
        <v>0</v>
      </c>
      <c r="T694" s="115">
        <v>0</v>
      </c>
      <c r="U694" s="115">
        <v>0</v>
      </c>
      <c r="V694" s="115">
        <v>25.6</v>
      </c>
      <c r="W694" s="115">
        <v>28.1</v>
      </c>
      <c r="X694" s="236"/>
    </row>
    <row r="695" spans="1:24" ht="13.5" customHeight="1" x14ac:dyDescent="0.35">
      <c r="A695" s="175">
        <v>0.625</v>
      </c>
      <c r="B695" s="115">
        <v>24</v>
      </c>
      <c r="C695" s="115">
        <v>0</v>
      </c>
      <c r="D695" s="115">
        <v>0</v>
      </c>
      <c r="E695" s="115">
        <v>1</v>
      </c>
      <c r="F695" s="115">
        <v>7</v>
      </c>
      <c r="G695" s="115">
        <v>11</v>
      </c>
      <c r="H695" s="115">
        <v>5</v>
      </c>
      <c r="I695" s="115">
        <v>0</v>
      </c>
      <c r="J695" s="115">
        <v>0</v>
      </c>
      <c r="K695" s="115">
        <v>0</v>
      </c>
      <c r="L695" s="115">
        <v>0</v>
      </c>
      <c r="M695" s="115">
        <v>0</v>
      </c>
      <c r="N695" s="115">
        <v>0</v>
      </c>
      <c r="O695" s="115">
        <v>0</v>
      </c>
      <c r="P695" s="115">
        <v>0</v>
      </c>
      <c r="Q695" s="115">
        <v>0</v>
      </c>
      <c r="R695" s="115">
        <v>0</v>
      </c>
      <c r="S695" s="115">
        <v>0</v>
      </c>
      <c r="T695" s="115">
        <v>0</v>
      </c>
      <c r="U695" s="115">
        <v>0</v>
      </c>
      <c r="V695" s="115">
        <v>26.3</v>
      </c>
      <c r="W695" s="115">
        <v>31.5</v>
      </c>
      <c r="X695" s="236"/>
    </row>
    <row r="696" spans="1:24" ht="13.5" customHeight="1" x14ac:dyDescent="0.35">
      <c r="A696" s="175">
        <v>0.63541666666666696</v>
      </c>
      <c r="B696" s="115">
        <v>38</v>
      </c>
      <c r="C696" s="115">
        <v>0</v>
      </c>
      <c r="D696" s="115">
        <v>0</v>
      </c>
      <c r="E696" s="115">
        <v>0</v>
      </c>
      <c r="F696" s="115">
        <v>10</v>
      </c>
      <c r="G696" s="115">
        <v>23</v>
      </c>
      <c r="H696" s="115">
        <v>5</v>
      </c>
      <c r="I696" s="115">
        <v>0</v>
      </c>
      <c r="J696" s="115">
        <v>0</v>
      </c>
      <c r="K696" s="115">
        <v>0</v>
      </c>
      <c r="L696" s="115">
        <v>0</v>
      </c>
      <c r="M696" s="115">
        <v>0</v>
      </c>
      <c r="N696" s="115">
        <v>0</v>
      </c>
      <c r="O696" s="115">
        <v>0</v>
      </c>
      <c r="P696" s="115">
        <v>0</v>
      </c>
      <c r="Q696" s="115">
        <v>0</v>
      </c>
      <c r="R696" s="115">
        <v>0</v>
      </c>
      <c r="S696" s="115">
        <v>0</v>
      </c>
      <c r="T696" s="115">
        <v>0</v>
      </c>
      <c r="U696" s="115">
        <v>0</v>
      </c>
      <c r="V696" s="115">
        <v>26.8</v>
      </c>
      <c r="W696" s="115">
        <v>29.9</v>
      </c>
      <c r="X696" s="236"/>
    </row>
    <row r="697" spans="1:24" ht="13.5" customHeight="1" x14ac:dyDescent="0.35">
      <c r="A697" s="175">
        <v>0.64583333333333304</v>
      </c>
      <c r="B697" s="115">
        <v>30</v>
      </c>
      <c r="C697" s="115">
        <v>0</v>
      </c>
      <c r="D697" s="115">
        <v>2</v>
      </c>
      <c r="E697" s="115">
        <v>0</v>
      </c>
      <c r="F697" s="115">
        <v>9</v>
      </c>
      <c r="G697" s="115">
        <v>14</v>
      </c>
      <c r="H697" s="115">
        <v>5</v>
      </c>
      <c r="I697" s="115">
        <v>0</v>
      </c>
      <c r="J697" s="115">
        <v>0</v>
      </c>
      <c r="K697" s="115">
        <v>0</v>
      </c>
      <c r="L697" s="115">
        <v>0</v>
      </c>
      <c r="M697" s="115">
        <v>0</v>
      </c>
      <c r="N697" s="115">
        <v>0</v>
      </c>
      <c r="O697" s="115">
        <v>0</v>
      </c>
      <c r="P697" s="115">
        <v>0</v>
      </c>
      <c r="Q697" s="115">
        <v>0</v>
      </c>
      <c r="R697" s="115">
        <v>0</v>
      </c>
      <c r="S697" s="115">
        <v>0</v>
      </c>
      <c r="T697" s="115">
        <v>0</v>
      </c>
      <c r="U697" s="115">
        <v>0</v>
      </c>
      <c r="V697" s="115">
        <v>25.7</v>
      </c>
      <c r="W697" s="115">
        <v>30.2</v>
      </c>
      <c r="X697" s="236"/>
    </row>
    <row r="698" spans="1:24" ht="13.5" customHeight="1" x14ac:dyDescent="0.35">
      <c r="A698" s="175">
        <v>0.65625</v>
      </c>
      <c r="B698" s="115">
        <v>41</v>
      </c>
      <c r="C698" s="115">
        <v>0</v>
      </c>
      <c r="D698" s="115">
        <v>0</v>
      </c>
      <c r="E698" s="115">
        <v>1</v>
      </c>
      <c r="F698" s="115">
        <v>16</v>
      </c>
      <c r="G698" s="115">
        <v>17</v>
      </c>
      <c r="H698" s="115">
        <v>5</v>
      </c>
      <c r="I698" s="115">
        <v>2</v>
      </c>
      <c r="J698" s="115">
        <v>0</v>
      </c>
      <c r="K698" s="115">
        <v>0</v>
      </c>
      <c r="L698" s="115">
        <v>0</v>
      </c>
      <c r="M698" s="115">
        <v>0</v>
      </c>
      <c r="N698" s="115">
        <v>0</v>
      </c>
      <c r="O698" s="115">
        <v>0</v>
      </c>
      <c r="P698" s="115">
        <v>0</v>
      </c>
      <c r="Q698" s="115">
        <v>0</v>
      </c>
      <c r="R698" s="115">
        <v>0</v>
      </c>
      <c r="S698" s="115">
        <v>0</v>
      </c>
      <c r="T698" s="115">
        <v>0</v>
      </c>
      <c r="U698" s="115">
        <v>0</v>
      </c>
      <c r="V698" s="115">
        <v>26.7</v>
      </c>
      <c r="W698" s="115">
        <v>31.3</v>
      </c>
      <c r="X698" s="236"/>
    </row>
    <row r="699" spans="1:24" ht="13.5" customHeight="1" x14ac:dyDescent="0.35">
      <c r="A699" s="175">
        <v>0.66666666666666696</v>
      </c>
      <c r="B699" s="115">
        <v>48</v>
      </c>
      <c r="C699" s="115">
        <v>0</v>
      </c>
      <c r="D699" s="115">
        <v>0</v>
      </c>
      <c r="E699" s="115">
        <v>0</v>
      </c>
      <c r="F699" s="115">
        <v>15</v>
      </c>
      <c r="G699" s="115">
        <v>24</v>
      </c>
      <c r="H699" s="115">
        <v>6</v>
      </c>
      <c r="I699" s="115">
        <v>3</v>
      </c>
      <c r="J699" s="115">
        <v>0</v>
      </c>
      <c r="K699" s="115">
        <v>0</v>
      </c>
      <c r="L699" s="115">
        <v>0</v>
      </c>
      <c r="M699" s="115">
        <v>0</v>
      </c>
      <c r="N699" s="115">
        <v>0</v>
      </c>
      <c r="O699" s="115">
        <v>0</v>
      </c>
      <c r="P699" s="115">
        <v>0</v>
      </c>
      <c r="Q699" s="115">
        <v>0</v>
      </c>
      <c r="R699" s="115">
        <v>0</v>
      </c>
      <c r="S699" s="115">
        <v>0</v>
      </c>
      <c r="T699" s="115">
        <v>0</v>
      </c>
      <c r="U699" s="115">
        <v>0</v>
      </c>
      <c r="V699" s="115">
        <v>27.2</v>
      </c>
      <c r="W699" s="115">
        <v>30.9</v>
      </c>
      <c r="X699" s="236"/>
    </row>
    <row r="700" spans="1:24" ht="13.5" customHeight="1" x14ac:dyDescent="0.35">
      <c r="A700" s="175">
        <v>0.67708333333333304</v>
      </c>
      <c r="B700" s="115">
        <v>42</v>
      </c>
      <c r="C700" s="115">
        <v>0</v>
      </c>
      <c r="D700" s="115">
        <v>0</v>
      </c>
      <c r="E700" s="115">
        <v>0</v>
      </c>
      <c r="F700" s="115">
        <v>12</v>
      </c>
      <c r="G700" s="115">
        <v>24</v>
      </c>
      <c r="H700" s="115">
        <v>5</v>
      </c>
      <c r="I700" s="115">
        <v>1</v>
      </c>
      <c r="J700" s="115">
        <v>0</v>
      </c>
      <c r="K700" s="115">
        <v>0</v>
      </c>
      <c r="L700" s="115">
        <v>0</v>
      </c>
      <c r="M700" s="115">
        <v>0</v>
      </c>
      <c r="N700" s="115">
        <v>0</v>
      </c>
      <c r="O700" s="115">
        <v>0</v>
      </c>
      <c r="P700" s="115">
        <v>0</v>
      </c>
      <c r="Q700" s="115">
        <v>0</v>
      </c>
      <c r="R700" s="115">
        <v>0</v>
      </c>
      <c r="S700" s="115">
        <v>0</v>
      </c>
      <c r="T700" s="115">
        <v>0</v>
      </c>
      <c r="U700" s="115">
        <v>0</v>
      </c>
      <c r="V700" s="115">
        <v>27</v>
      </c>
      <c r="W700" s="115">
        <v>30</v>
      </c>
      <c r="X700" s="236"/>
    </row>
    <row r="701" spans="1:24" ht="13.5" customHeight="1" x14ac:dyDescent="0.35">
      <c r="A701" s="175">
        <v>0.6875</v>
      </c>
      <c r="B701" s="115">
        <v>42</v>
      </c>
      <c r="C701" s="115">
        <v>0</v>
      </c>
      <c r="D701" s="115">
        <v>0</v>
      </c>
      <c r="E701" s="115">
        <v>4</v>
      </c>
      <c r="F701" s="115">
        <v>15</v>
      </c>
      <c r="G701" s="115">
        <v>19</v>
      </c>
      <c r="H701" s="115">
        <v>3</v>
      </c>
      <c r="I701" s="115">
        <v>0</v>
      </c>
      <c r="J701" s="115">
        <v>1</v>
      </c>
      <c r="K701" s="115">
        <v>0</v>
      </c>
      <c r="L701" s="115">
        <v>0</v>
      </c>
      <c r="M701" s="115">
        <v>0</v>
      </c>
      <c r="N701" s="115">
        <v>0</v>
      </c>
      <c r="O701" s="115">
        <v>0</v>
      </c>
      <c r="P701" s="115">
        <v>0</v>
      </c>
      <c r="Q701" s="115">
        <v>0</v>
      </c>
      <c r="R701" s="115">
        <v>0</v>
      </c>
      <c r="S701" s="115">
        <v>0</v>
      </c>
      <c r="T701" s="115">
        <v>0</v>
      </c>
      <c r="U701" s="115">
        <v>0</v>
      </c>
      <c r="V701" s="115">
        <v>25.5</v>
      </c>
      <c r="W701" s="115">
        <v>29.3</v>
      </c>
      <c r="X701" s="236"/>
    </row>
    <row r="702" spans="1:24" ht="13.5" customHeight="1" x14ac:dyDescent="0.35">
      <c r="A702" s="175">
        <v>0.69791666666666696</v>
      </c>
      <c r="B702" s="115">
        <v>52</v>
      </c>
      <c r="C702" s="115">
        <v>0</v>
      </c>
      <c r="D702" s="115">
        <v>1</v>
      </c>
      <c r="E702" s="115">
        <v>6</v>
      </c>
      <c r="F702" s="115">
        <v>19</v>
      </c>
      <c r="G702" s="115">
        <v>22</v>
      </c>
      <c r="H702" s="115">
        <v>3</v>
      </c>
      <c r="I702" s="115">
        <v>1</v>
      </c>
      <c r="J702" s="115">
        <v>0</v>
      </c>
      <c r="K702" s="115">
        <v>0</v>
      </c>
      <c r="L702" s="115">
        <v>0</v>
      </c>
      <c r="M702" s="115">
        <v>0</v>
      </c>
      <c r="N702" s="115">
        <v>0</v>
      </c>
      <c r="O702" s="115">
        <v>0</v>
      </c>
      <c r="P702" s="115">
        <v>0</v>
      </c>
      <c r="Q702" s="115">
        <v>0</v>
      </c>
      <c r="R702" s="115">
        <v>0</v>
      </c>
      <c r="S702" s="115">
        <v>0</v>
      </c>
      <c r="T702" s="115">
        <v>0</v>
      </c>
      <c r="U702" s="115">
        <v>0</v>
      </c>
      <c r="V702" s="115">
        <v>24.8</v>
      </c>
      <c r="W702" s="115">
        <v>28.3</v>
      </c>
      <c r="X702" s="236"/>
    </row>
    <row r="703" spans="1:24" ht="13.5" customHeight="1" x14ac:dyDescent="0.35">
      <c r="A703" s="175">
        <v>0.70833333333333304</v>
      </c>
      <c r="B703" s="115">
        <v>49</v>
      </c>
      <c r="C703" s="115">
        <v>0</v>
      </c>
      <c r="D703" s="115">
        <v>0</v>
      </c>
      <c r="E703" s="115">
        <v>0</v>
      </c>
      <c r="F703" s="115">
        <v>20</v>
      </c>
      <c r="G703" s="115">
        <v>29</v>
      </c>
      <c r="H703" s="115">
        <v>0</v>
      </c>
      <c r="I703" s="115">
        <v>0</v>
      </c>
      <c r="J703" s="115">
        <v>0</v>
      </c>
      <c r="K703" s="115">
        <v>0</v>
      </c>
      <c r="L703" s="115">
        <v>0</v>
      </c>
      <c r="M703" s="115">
        <v>0</v>
      </c>
      <c r="N703" s="115">
        <v>0</v>
      </c>
      <c r="O703" s="115">
        <v>0</v>
      </c>
      <c r="P703" s="115">
        <v>0</v>
      </c>
      <c r="Q703" s="115">
        <v>0</v>
      </c>
      <c r="R703" s="115">
        <v>0</v>
      </c>
      <c r="S703" s="115">
        <v>0</v>
      </c>
      <c r="T703" s="115">
        <v>0</v>
      </c>
      <c r="U703" s="115">
        <v>0</v>
      </c>
      <c r="V703" s="115">
        <v>25.3</v>
      </c>
      <c r="W703" s="115">
        <v>27.8</v>
      </c>
      <c r="X703" s="236"/>
    </row>
    <row r="704" spans="1:24" ht="13.5" customHeight="1" x14ac:dyDescent="0.35">
      <c r="A704" s="175">
        <v>0.71875</v>
      </c>
      <c r="B704" s="115">
        <v>49</v>
      </c>
      <c r="C704" s="115">
        <v>0</v>
      </c>
      <c r="D704" s="115">
        <v>1</v>
      </c>
      <c r="E704" s="115">
        <v>2</v>
      </c>
      <c r="F704" s="115">
        <v>16</v>
      </c>
      <c r="G704" s="115">
        <v>23</v>
      </c>
      <c r="H704" s="115">
        <v>5</v>
      </c>
      <c r="I704" s="115">
        <v>1</v>
      </c>
      <c r="J704" s="115">
        <v>1</v>
      </c>
      <c r="K704" s="115">
        <v>0</v>
      </c>
      <c r="L704" s="115">
        <v>0</v>
      </c>
      <c r="M704" s="115">
        <v>0</v>
      </c>
      <c r="N704" s="115">
        <v>0</v>
      </c>
      <c r="O704" s="115">
        <v>0</v>
      </c>
      <c r="P704" s="115">
        <v>0</v>
      </c>
      <c r="Q704" s="115">
        <v>0</v>
      </c>
      <c r="R704" s="115">
        <v>0</v>
      </c>
      <c r="S704" s="115">
        <v>0</v>
      </c>
      <c r="T704" s="115">
        <v>0</v>
      </c>
      <c r="U704" s="115">
        <v>0</v>
      </c>
      <c r="V704" s="115">
        <v>26.4</v>
      </c>
      <c r="W704" s="115">
        <v>29.9</v>
      </c>
      <c r="X704" s="236"/>
    </row>
    <row r="705" spans="1:24" ht="13.5" customHeight="1" x14ac:dyDescent="0.35">
      <c r="A705" s="175">
        <v>0.72916666666666696</v>
      </c>
      <c r="B705" s="115">
        <v>69</v>
      </c>
      <c r="C705" s="115">
        <v>0</v>
      </c>
      <c r="D705" s="115">
        <v>0</v>
      </c>
      <c r="E705" s="115">
        <v>3</v>
      </c>
      <c r="F705" s="115">
        <v>21</v>
      </c>
      <c r="G705" s="115">
        <v>32</v>
      </c>
      <c r="H705" s="115">
        <v>13</v>
      </c>
      <c r="I705" s="115">
        <v>0</v>
      </c>
      <c r="J705" s="115">
        <v>0</v>
      </c>
      <c r="K705" s="115">
        <v>0</v>
      </c>
      <c r="L705" s="115">
        <v>0</v>
      </c>
      <c r="M705" s="115">
        <v>0</v>
      </c>
      <c r="N705" s="115">
        <v>0</v>
      </c>
      <c r="O705" s="115">
        <v>0</v>
      </c>
      <c r="P705" s="115">
        <v>0</v>
      </c>
      <c r="Q705" s="115">
        <v>0</v>
      </c>
      <c r="R705" s="115">
        <v>0</v>
      </c>
      <c r="S705" s="115">
        <v>0</v>
      </c>
      <c r="T705" s="115">
        <v>0</v>
      </c>
      <c r="U705" s="115">
        <v>0</v>
      </c>
      <c r="V705" s="115">
        <v>26.3</v>
      </c>
      <c r="W705" s="115">
        <v>30.5</v>
      </c>
      <c r="X705" s="236"/>
    </row>
    <row r="706" spans="1:24" ht="13.5" customHeight="1" x14ac:dyDescent="0.35">
      <c r="A706" s="175">
        <v>0.73958333333333304</v>
      </c>
      <c r="B706" s="115">
        <v>39</v>
      </c>
      <c r="C706" s="115">
        <v>0</v>
      </c>
      <c r="D706" s="115">
        <v>0</v>
      </c>
      <c r="E706" s="115">
        <v>3</v>
      </c>
      <c r="F706" s="115">
        <v>2</v>
      </c>
      <c r="G706" s="115">
        <v>29</v>
      </c>
      <c r="H706" s="115">
        <v>5</v>
      </c>
      <c r="I706" s="115">
        <v>0</v>
      </c>
      <c r="J706" s="115">
        <v>0</v>
      </c>
      <c r="K706" s="115">
        <v>0</v>
      </c>
      <c r="L706" s="115">
        <v>0</v>
      </c>
      <c r="M706" s="115">
        <v>0</v>
      </c>
      <c r="N706" s="115">
        <v>0</v>
      </c>
      <c r="O706" s="115">
        <v>0</v>
      </c>
      <c r="P706" s="115">
        <v>0</v>
      </c>
      <c r="Q706" s="115">
        <v>0</v>
      </c>
      <c r="R706" s="115">
        <v>0</v>
      </c>
      <c r="S706" s="115">
        <v>0</v>
      </c>
      <c r="T706" s="115">
        <v>0</v>
      </c>
      <c r="U706" s="115">
        <v>0</v>
      </c>
      <c r="V706" s="115">
        <v>26.9</v>
      </c>
      <c r="W706" s="115">
        <v>28.9</v>
      </c>
      <c r="X706" s="236"/>
    </row>
    <row r="707" spans="1:24" ht="13.5" customHeight="1" x14ac:dyDescent="0.35">
      <c r="A707" s="175">
        <v>0.75</v>
      </c>
      <c r="B707" s="115">
        <v>56</v>
      </c>
      <c r="C707" s="115">
        <v>0</v>
      </c>
      <c r="D707" s="115">
        <v>0</v>
      </c>
      <c r="E707" s="115">
        <v>1</v>
      </c>
      <c r="F707" s="115">
        <v>18</v>
      </c>
      <c r="G707" s="115">
        <v>29</v>
      </c>
      <c r="H707" s="115">
        <v>8</v>
      </c>
      <c r="I707" s="115">
        <v>0</v>
      </c>
      <c r="J707" s="115">
        <v>0</v>
      </c>
      <c r="K707" s="115">
        <v>0</v>
      </c>
      <c r="L707" s="115">
        <v>0</v>
      </c>
      <c r="M707" s="115">
        <v>0</v>
      </c>
      <c r="N707" s="115">
        <v>0</v>
      </c>
      <c r="O707" s="115">
        <v>0</v>
      </c>
      <c r="P707" s="115">
        <v>0</v>
      </c>
      <c r="Q707" s="115">
        <v>0</v>
      </c>
      <c r="R707" s="115">
        <v>0</v>
      </c>
      <c r="S707" s="115">
        <v>0</v>
      </c>
      <c r="T707" s="115">
        <v>0</v>
      </c>
      <c r="U707" s="115">
        <v>0</v>
      </c>
      <c r="V707" s="115">
        <v>26.6</v>
      </c>
      <c r="W707" s="115">
        <v>30.2</v>
      </c>
      <c r="X707" s="236"/>
    </row>
    <row r="708" spans="1:24" ht="13.5" customHeight="1" x14ac:dyDescent="0.35">
      <c r="A708" s="175">
        <v>0.76041666666666696</v>
      </c>
      <c r="B708" s="115">
        <v>38</v>
      </c>
      <c r="C708" s="115">
        <v>0</v>
      </c>
      <c r="D708" s="115">
        <v>0</v>
      </c>
      <c r="E708" s="115">
        <v>3</v>
      </c>
      <c r="F708" s="115">
        <v>8</v>
      </c>
      <c r="G708" s="115">
        <v>15</v>
      </c>
      <c r="H708" s="115">
        <v>12</v>
      </c>
      <c r="I708" s="115">
        <v>0</v>
      </c>
      <c r="J708" s="115">
        <v>0</v>
      </c>
      <c r="K708" s="115">
        <v>0</v>
      </c>
      <c r="L708" s="115">
        <v>0</v>
      </c>
      <c r="M708" s="115">
        <v>0</v>
      </c>
      <c r="N708" s="115">
        <v>0</v>
      </c>
      <c r="O708" s="115">
        <v>0</v>
      </c>
      <c r="P708" s="115">
        <v>0</v>
      </c>
      <c r="Q708" s="115">
        <v>0</v>
      </c>
      <c r="R708" s="115">
        <v>0</v>
      </c>
      <c r="S708" s="115">
        <v>0</v>
      </c>
      <c r="T708" s="115">
        <v>0</v>
      </c>
      <c r="U708" s="115">
        <v>0</v>
      </c>
      <c r="V708" s="115">
        <v>27.1</v>
      </c>
      <c r="W708" s="115">
        <v>31.7</v>
      </c>
      <c r="X708" s="236"/>
    </row>
    <row r="709" spans="1:24" ht="13.5" customHeight="1" x14ac:dyDescent="0.35">
      <c r="A709" s="175">
        <v>0.77083333333333304</v>
      </c>
      <c r="B709" s="115">
        <v>54</v>
      </c>
      <c r="C709" s="115">
        <v>0</v>
      </c>
      <c r="D709" s="115">
        <v>0</v>
      </c>
      <c r="E709" s="115">
        <v>5</v>
      </c>
      <c r="F709" s="115">
        <v>17</v>
      </c>
      <c r="G709" s="115">
        <v>24</v>
      </c>
      <c r="H709" s="115">
        <v>6</v>
      </c>
      <c r="I709" s="115">
        <v>2</v>
      </c>
      <c r="J709" s="115">
        <v>0</v>
      </c>
      <c r="K709" s="115">
        <v>0</v>
      </c>
      <c r="L709" s="115">
        <v>0</v>
      </c>
      <c r="M709" s="115">
        <v>0</v>
      </c>
      <c r="N709" s="115">
        <v>0</v>
      </c>
      <c r="O709" s="115">
        <v>0</v>
      </c>
      <c r="P709" s="115">
        <v>0</v>
      </c>
      <c r="Q709" s="115">
        <v>0</v>
      </c>
      <c r="R709" s="115">
        <v>0</v>
      </c>
      <c r="S709" s="115">
        <v>0</v>
      </c>
      <c r="T709" s="115">
        <v>0</v>
      </c>
      <c r="U709" s="115">
        <v>0</v>
      </c>
      <c r="V709" s="115">
        <v>25.8</v>
      </c>
      <c r="W709" s="115">
        <v>30.6</v>
      </c>
      <c r="X709" s="236"/>
    </row>
    <row r="710" spans="1:24" ht="13.5" customHeight="1" x14ac:dyDescent="0.35">
      <c r="A710" s="175">
        <v>0.78125</v>
      </c>
      <c r="B710" s="115">
        <v>29</v>
      </c>
      <c r="C710" s="115">
        <v>0</v>
      </c>
      <c r="D710" s="115">
        <v>0</v>
      </c>
      <c r="E710" s="115">
        <v>0</v>
      </c>
      <c r="F710" s="115">
        <v>6</v>
      </c>
      <c r="G710" s="115">
        <v>16</v>
      </c>
      <c r="H710" s="115">
        <v>4</v>
      </c>
      <c r="I710" s="115">
        <v>2</v>
      </c>
      <c r="J710" s="115">
        <v>0</v>
      </c>
      <c r="K710" s="115">
        <v>1</v>
      </c>
      <c r="L710" s="115">
        <v>0</v>
      </c>
      <c r="M710" s="115">
        <v>0</v>
      </c>
      <c r="N710" s="115">
        <v>0</v>
      </c>
      <c r="O710" s="115">
        <v>0</v>
      </c>
      <c r="P710" s="115">
        <v>0</v>
      </c>
      <c r="Q710" s="115">
        <v>0</v>
      </c>
      <c r="R710" s="115">
        <v>0</v>
      </c>
      <c r="S710" s="115">
        <v>0</v>
      </c>
      <c r="T710" s="115">
        <v>0</v>
      </c>
      <c r="U710" s="115">
        <v>0</v>
      </c>
      <c r="V710" s="115">
        <v>28.6</v>
      </c>
      <c r="W710" s="115">
        <v>33</v>
      </c>
      <c r="X710" s="236"/>
    </row>
    <row r="711" spans="1:24" ht="13.5" customHeight="1" x14ac:dyDescent="0.35">
      <c r="A711" s="175">
        <v>0.79166666666666696</v>
      </c>
      <c r="B711" s="115">
        <v>16</v>
      </c>
      <c r="C711" s="115">
        <v>0</v>
      </c>
      <c r="D711" s="115">
        <v>0</v>
      </c>
      <c r="E711" s="115">
        <v>0</v>
      </c>
      <c r="F711" s="115">
        <v>2</v>
      </c>
      <c r="G711" s="115">
        <v>13</v>
      </c>
      <c r="H711" s="115">
        <v>0</v>
      </c>
      <c r="I711" s="115">
        <v>0</v>
      </c>
      <c r="J711" s="115">
        <v>0</v>
      </c>
      <c r="K711" s="115">
        <v>1</v>
      </c>
      <c r="L711" s="115">
        <v>0</v>
      </c>
      <c r="M711" s="115">
        <v>0</v>
      </c>
      <c r="N711" s="115">
        <v>0</v>
      </c>
      <c r="O711" s="115">
        <v>0</v>
      </c>
      <c r="P711" s="115">
        <v>0</v>
      </c>
      <c r="Q711" s="115">
        <v>0</v>
      </c>
      <c r="R711" s="115">
        <v>0</v>
      </c>
      <c r="S711" s="115">
        <v>0</v>
      </c>
      <c r="T711" s="115">
        <v>0</v>
      </c>
      <c r="U711" s="115">
        <v>0</v>
      </c>
      <c r="V711" s="115">
        <v>28.7</v>
      </c>
      <c r="W711" s="115">
        <v>29.5</v>
      </c>
      <c r="X711" s="236"/>
    </row>
    <row r="712" spans="1:24" ht="13.5" customHeight="1" x14ac:dyDescent="0.35">
      <c r="A712" s="175">
        <v>0.80208333333333304</v>
      </c>
      <c r="B712" s="115">
        <v>14</v>
      </c>
      <c r="C712" s="115">
        <v>0</v>
      </c>
      <c r="D712" s="115">
        <v>0</v>
      </c>
      <c r="E712" s="115">
        <v>0</v>
      </c>
      <c r="F712" s="115">
        <v>1</v>
      </c>
      <c r="G712" s="115">
        <v>11</v>
      </c>
      <c r="H712" s="115">
        <v>2</v>
      </c>
      <c r="I712" s="115">
        <v>0</v>
      </c>
      <c r="J712" s="115">
        <v>0</v>
      </c>
      <c r="K712" s="115">
        <v>0</v>
      </c>
      <c r="L712" s="115">
        <v>0</v>
      </c>
      <c r="M712" s="115">
        <v>0</v>
      </c>
      <c r="N712" s="115">
        <v>0</v>
      </c>
      <c r="O712" s="115">
        <v>0</v>
      </c>
      <c r="P712" s="115">
        <v>0</v>
      </c>
      <c r="Q712" s="115">
        <v>0</v>
      </c>
      <c r="R712" s="115">
        <v>0</v>
      </c>
      <c r="S712" s="115">
        <v>0</v>
      </c>
      <c r="T712" s="115">
        <v>0</v>
      </c>
      <c r="U712" s="115">
        <v>0</v>
      </c>
      <c r="V712" s="115">
        <v>27.6</v>
      </c>
      <c r="W712" s="115">
        <v>29.9</v>
      </c>
      <c r="X712" s="236"/>
    </row>
    <row r="713" spans="1:24" ht="13.5" customHeight="1" x14ac:dyDescent="0.35">
      <c r="A713" s="175">
        <v>0.8125</v>
      </c>
      <c r="B713" s="115">
        <v>12</v>
      </c>
      <c r="C713" s="115">
        <v>0</v>
      </c>
      <c r="D713" s="115">
        <v>0</v>
      </c>
      <c r="E713" s="115">
        <v>2</v>
      </c>
      <c r="F713" s="115">
        <v>2</v>
      </c>
      <c r="G713" s="115">
        <v>6</v>
      </c>
      <c r="H713" s="115">
        <v>1</v>
      </c>
      <c r="I713" s="115">
        <v>1</v>
      </c>
      <c r="J713" s="115">
        <v>0</v>
      </c>
      <c r="K713" s="115">
        <v>0</v>
      </c>
      <c r="L713" s="115">
        <v>0</v>
      </c>
      <c r="M713" s="115">
        <v>0</v>
      </c>
      <c r="N713" s="115">
        <v>0</v>
      </c>
      <c r="O713" s="115">
        <v>0</v>
      </c>
      <c r="P713" s="115">
        <v>0</v>
      </c>
      <c r="Q713" s="115">
        <v>0</v>
      </c>
      <c r="R713" s="115">
        <v>0</v>
      </c>
      <c r="S713" s="115">
        <v>0</v>
      </c>
      <c r="T713" s="115">
        <v>0</v>
      </c>
      <c r="U713" s="115">
        <v>0</v>
      </c>
      <c r="V713" s="115">
        <v>25.9</v>
      </c>
      <c r="W713" s="115">
        <v>30.5</v>
      </c>
      <c r="X713" s="236"/>
    </row>
    <row r="714" spans="1:24" ht="13.5" customHeight="1" x14ac:dyDescent="0.35">
      <c r="A714" s="175">
        <v>0.82291666666666696</v>
      </c>
      <c r="B714" s="115">
        <v>14</v>
      </c>
      <c r="C714" s="115">
        <v>0</v>
      </c>
      <c r="D714" s="115">
        <v>0</v>
      </c>
      <c r="E714" s="115">
        <v>0</v>
      </c>
      <c r="F714" s="115">
        <v>5</v>
      </c>
      <c r="G714" s="115">
        <v>6</v>
      </c>
      <c r="H714" s="115">
        <v>3</v>
      </c>
      <c r="I714" s="115">
        <v>0</v>
      </c>
      <c r="J714" s="115">
        <v>0</v>
      </c>
      <c r="K714" s="115">
        <v>0</v>
      </c>
      <c r="L714" s="115">
        <v>0</v>
      </c>
      <c r="M714" s="115">
        <v>0</v>
      </c>
      <c r="N714" s="115">
        <v>0</v>
      </c>
      <c r="O714" s="115">
        <v>0</v>
      </c>
      <c r="P714" s="115">
        <v>0</v>
      </c>
      <c r="Q714" s="115">
        <v>0</v>
      </c>
      <c r="R714" s="115">
        <v>0</v>
      </c>
      <c r="S714" s="115">
        <v>0</v>
      </c>
      <c r="T714" s="115">
        <v>0</v>
      </c>
      <c r="U714" s="115">
        <v>0</v>
      </c>
      <c r="V714" s="115">
        <v>26.7</v>
      </c>
      <c r="W714" s="115">
        <v>30.9</v>
      </c>
      <c r="X714" s="236"/>
    </row>
    <row r="715" spans="1:24" ht="13.5" customHeight="1" x14ac:dyDescent="0.35">
      <c r="A715" s="175">
        <v>0.83333333333333304</v>
      </c>
      <c r="B715" s="115">
        <v>7</v>
      </c>
      <c r="C715" s="115">
        <v>0</v>
      </c>
      <c r="D715" s="115">
        <v>0</v>
      </c>
      <c r="E715" s="115">
        <v>0</v>
      </c>
      <c r="F715" s="115">
        <v>4</v>
      </c>
      <c r="G715" s="115">
        <v>1</v>
      </c>
      <c r="H715" s="115">
        <v>1</v>
      </c>
      <c r="I715" s="115">
        <v>1</v>
      </c>
      <c r="J715" s="115">
        <v>0</v>
      </c>
      <c r="K715" s="115">
        <v>0</v>
      </c>
      <c r="L715" s="115">
        <v>0</v>
      </c>
      <c r="M715" s="115">
        <v>0</v>
      </c>
      <c r="N715" s="115">
        <v>0</v>
      </c>
      <c r="O715" s="115">
        <v>0</v>
      </c>
      <c r="P715" s="115">
        <v>0</v>
      </c>
      <c r="Q715" s="115">
        <v>0</v>
      </c>
      <c r="R715" s="115">
        <v>0</v>
      </c>
      <c r="S715" s="115">
        <v>0</v>
      </c>
      <c r="T715" s="115">
        <v>0</v>
      </c>
      <c r="U715" s="115">
        <v>0</v>
      </c>
      <c r="V715" s="115">
        <v>26.6</v>
      </c>
      <c r="W715" s="115" t="s">
        <v>101</v>
      </c>
      <c r="X715" s="236"/>
    </row>
    <row r="716" spans="1:24" ht="13.5" customHeight="1" x14ac:dyDescent="0.35">
      <c r="A716" s="175">
        <v>0.84375</v>
      </c>
      <c r="B716" s="115">
        <v>7</v>
      </c>
      <c r="C716" s="115">
        <v>0</v>
      </c>
      <c r="D716" s="115">
        <v>0</v>
      </c>
      <c r="E716" s="115">
        <v>1</v>
      </c>
      <c r="F716" s="115">
        <v>0</v>
      </c>
      <c r="G716" s="115">
        <v>5</v>
      </c>
      <c r="H716" s="115">
        <v>0</v>
      </c>
      <c r="I716" s="115">
        <v>1</v>
      </c>
      <c r="J716" s="115">
        <v>0</v>
      </c>
      <c r="K716" s="115">
        <v>0</v>
      </c>
      <c r="L716" s="115">
        <v>0</v>
      </c>
      <c r="M716" s="115">
        <v>0</v>
      </c>
      <c r="N716" s="115">
        <v>0</v>
      </c>
      <c r="O716" s="115">
        <v>0</v>
      </c>
      <c r="P716" s="115">
        <v>0</v>
      </c>
      <c r="Q716" s="115">
        <v>0</v>
      </c>
      <c r="R716" s="115">
        <v>0</v>
      </c>
      <c r="S716" s="115">
        <v>0</v>
      </c>
      <c r="T716" s="115">
        <v>0</v>
      </c>
      <c r="U716" s="115">
        <v>0</v>
      </c>
      <c r="V716" s="115">
        <v>28.1</v>
      </c>
      <c r="W716" s="115" t="s">
        <v>101</v>
      </c>
      <c r="X716" s="236"/>
    </row>
    <row r="717" spans="1:24" ht="13.5" customHeight="1" x14ac:dyDescent="0.35">
      <c r="A717" s="175">
        <v>0.85416666666666696</v>
      </c>
      <c r="B717" s="115">
        <v>15</v>
      </c>
      <c r="C717" s="115">
        <v>0</v>
      </c>
      <c r="D717" s="115">
        <v>0</v>
      </c>
      <c r="E717" s="115">
        <v>0</v>
      </c>
      <c r="F717" s="115">
        <v>2</v>
      </c>
      <c r="G717" s="115">
        <v>5</v>
      </c>
      <c r="H717" s="115">
        <v>6</v>
      </c>
      <c r="I717" s="115">
        <v>1</v>
      </c>
      <c r="J717" s="115">
        <v>1</v>
      </c>
      <c r="K717" s="115">
        <v>0</v>
      </c>
      <c r="L717" s="115">
        <v>0</v>
      </c>
      <c r="M717" s="115">
        <v>0</v>
      </c>
      <c r="N717" s="115">
        <v>0</v>
      </c>
      <c r="O717" s="115">
        <v>0</v>
      </c>
      <c r="P717" s="115">
        <v>0</v>
      </c>
      <c r="Q717" s="115">
        <v>0</v>
      </c>
      <c r="R717" s="115">
        <v>0</v>
      </c>
      <c r="S717" s="115">
        <v>0</v>
      </c>
      <c r="T717" s="115">
        <v>0</v>
      </c>
      <c r="U717" s="115">
        <v>0</v>
      </c>
      <c r="V717" s="115">
        <v>30.4</v>
      </c>
      <c r="W717" s="115">
        <v>36.4</v>
      </c>
      <c r="X717" s="236"/>
    </row>
    <row r="718" spans="1:24" ht="13.5" customHeight="1" x14ac:dyDescent="0.35">
      <c r="A718" s="175">
        <v>0.86458333333333304</v>
      </c>
      <c r="B718" s="115">
        <v>11</v>
      </c>
      <c r="C718" s="115">
        <v>0</v>
      </c>
      <c r="D718" s="115">
        <v>0</v>
      </c>
      <c r="E718" s="115">
        <v>0</v>
      </c>
      <c r="F718" s="115">
        <v>1</v>
      </c>
      <c r="G718" s="115">
        <v>5</v>
      </c>
      <c r="H718" s="115">
        <v>5</v>
      </c>
      <c r="I718" s="115">
        <v>0</v>
      </c>
      <c r="J718" s="115">
        <v>0</v>
      </c>
      <c r="K718" s="115">
        <v>0</v>
      </c>
      <c r="L718" s="115">
        <v>0</v>
      </c>
      <c r="M718" s="115">
        <v>0</v>
      </c>
      <c r="N718" s="115">
        <v>0</v>
      </c>
      <c r="O718" s="115">
        <v>0</v>
      </c>
      <c r="P718" s="115">
        <v>0</v>
      </c>
      <c r="Q718" s="115">
        <v>0</v>
      </c>
      <c r="R718" s="115">
        <v>0</v>
      </c>
      <c r="S718" s="115">
        <v>0</v>
      </c>
      <c r="T718" s="115">
        <v>0</v>
      </c>
      <c r="U718" s="115">
        <v>0</v>
      </c>
      <c r="V718" s="115">
        <v>29.6</v>
      </c>
      <c r="W718" s="115">
        <v>34.299999999999997</v>
      </c>
      <c r="X718" s="236"/>
    </row>
    <row r="719" spans="1:24" ht="13.5" customHeight="1" x14ac:dyDescent="0.35">
      <c r="A719" s="175">
        <v>0.875</v>
      </c>
      <c r="B719" s="115">
        <v>18</v>
      </c>
      <c r="C719" s="115">
        <v>0</v>
      </c>
      <c r="D719" s="115">
        <v>0</v>
      </c>
      <c r="E719" s="115">
        <v>2</v>
      </c>
      <c r="F719" s="115">
        <v>6</v>
      </c>
      <c r="G719" s="115">
        <v>4</v>
      </c>
      <c r="H719" s="115">
        <v>6</v>
      </c>
      <c r="I719" s="115">
        <v>0</v>
      </c>
      <c r="J719" s="115">
        <v>0</v>
      </c>
      <c r="K719" s="115">
        <v>0</v>
      </c>
      <c r="L719" s="115">
        <v>0</v>
      </c>
      <c r="M719" s="115">
        <v>0</v>
      </c>
      <c r="N719" s="115">
        <v>0</v>
      </c>
      <c r="O719" s="115">
        <v>0</v>
      </c>
      <c r="P719" s="115">
        <v>0</v>
      </c>
      <c r="Q719" s="115">
        <v>0</v>
      </c>
      <c r="R719" s="115">
        <v>0</v>
      </c>
      <c r="S719" s="115">
        <v>0</v>
      </c>
      <c r="T719" s="115">
        <v>0</v>
      </c>
      <c r="U719" s="115">
        <v>0</v>
      </c>
      <c r="V719" s="115">
        <v>26.3</v>
      </c>
      <c r="W719" s="115">
        <v>30.5</v>
      </c>
      <c r="X719" s="236"/>
    </row>
    <row r="720" spans="1:24" ht="13.5" customHeight="1" x14ac:dyDescent="0.35">
      <c r="A720" s="175">
        <v>0.88541666666666696</v>
      </c>
      <c r="B720" s="115">
        <v>32</v>
      </c>
      <c r="C720" s="115">
        <v>0</v>
      </c>
      <c r="D720" s="115">
        <v>0</v>
      </c>
      <c r="E720" s="115">
        <v>2</v>
      </c>
      <c r="F720" s="115">
        <v>11</v>
      </c>
      <c r="G720" s="115">
        <v>16</v>
      </c>
      <c r="H720" s="115">
        <v>3</v>
      </c>
      <c r="I720" s="115">
        <v>0</v>
      </c>
      <c r="J720" s="115">
        <v>0</v>
      </c>
      <c r="K720" s="115">
        <v>0</v>
      </c>
      <c r="L720" s="115">
        <v>0</v>
      </c>
      <c r="M720" s="115">
        <v>0</v>
      </c>
      <c r="N720" s="115">
        <v>0</v>
      </c>
      <c r="O720" s="115">
        <v>0</v>
      </c>
      <c r="P720" s="115">
        <v>0</v>
      </c>
      <c r="Q720" s="115">
        <v>0</v>
      </c>
      <c r="R720" s="115">
        <v>0</v>
      </c>
      <c r="S720" s="115">
        <v>0</v>
      </c>
      <c r="T720" s="115">
        <v>0</v>
      </c>
      <c r="U720" s="115">
        <v>0</v>
      </c>
      <c r="V720" s="115">
        <v>25.7</v>
      </c>
      <c r="W720" s="115">
        <v>29.4</v>
      </c>
      <c r="X720" s="236"/>
    </row>
    <row r="721" spans="1:24" ht="13.5" customHeight="1" x14ac:dyDescent="0.35">
      <c r="A721" s="175">
        <v>0.89583333333333304</v>
      </c>
      <c r="B721" s="115">
        <v>22</v>
      </c>
      <c r="C721" s="115">
        <v>0</v>
      </c>
      <c r="D721" s="115">
        <v>0</v>
      </c>
      <c r="E721" s="115">
        <v>0</v>
      </c>
      <c r="F721" s="115">
        <v>6</v>
      </c>
      <c r="G721" s="115">
        <v>13</v>
      </c>
      <c r="H721" s="115">
        <v>3</v>
      </c>
      <c r="I721" s="115">
        <v>0</v>
      </c>
      <c r="J721" s="115">
        <v>0</v>
      </c>
      <c r="K721" s="115">
        <v>0</v>
      </c>
      <c r="L721" s="115">
        <v>0</v>
      </c>
      <c r="M721" s="115">
        <v>0</v>
      </c>
      <c r="N721" s="115">
        <v>0</v>
      </c>
      <c r="O721" s="115">
        <v>0</v>
      </c>
      <c r="P721" s="115">
        <v>0</v>
      </c>
      <c r="Q721" s="115">
        <v>0</v>
      </c>
      <c r="R721" s="115">
        <v>0</v>
      </c>
      <c r="S721" s="115">
        <v>0</v>
      </c>
      <c r="T721" s="115">
        <v>0</v>
      </c>
      <c r="U721" s="115">
        <v>0</v>
      </c>
      <c r="V721" s="115">
        <v>27.1</v>
      </c>
      <c r="W721" s="115">
        <v>29.9</v>
      </c>
      <c r="X721" s="236"/>
    </row>
    <row r="722" spans="1:24" ht="13.5" customHeight="1" x14ac:dyDescent="0.35">
      <c r="A722" s="175">
        <v>0.90625</v>
      </c>
      <c r="B722" s="115">
        <v>24</v>
      </c>
      <c r="C722" s="115">
        <v>0</v>
      </c>
      <c r="D722" s="115">
        <v>2</v>
      </c>
      <c r="E722" s="115">
        <v>2</v>
      </c>
      <c r="F722" s="115">
        <v>7</v>
      </c>
      <c r="G722" s="115">
        <v>7</v>
      </c>
      <c r="H722" s="115">
        <v>6</v>
      </c>
      <c r="I722" s="115">
        <v>0</v>
      </c>
      <c r="J722" s="115">
        <v>0</v>
      </c>
      <c r="K722" s="115">
        <v>0</v>
      </c>
      <c r="L722" s="115">
        <v>0</v>
      </c>
      <c r="M722" s="115">
        <v>0</v>
      </c>
      <c r="N722" s="115">
        <v>0</v>
      </c>
      <c r="O722" s="115">
        <v>0</v>
      </c>
      <c r="P722" s="115">
        <v>0</v>
      </c>
      <c r="Q722" s="115">
        <v>0</v>
      </c>
      <c r="R722" s="115">
        <v>0</v>
      </c>
      <c r="S722" s="115">
        <v>0</v>
      </c>
      <c r="T722" s="115">
        <v>0</v>
      </c>
      <c r="U722" s="115">
        <v>0</v>
      </c>
      <c r="V722" s="115">
        <v>25.2</v>
      </c>
      <c r="W722" s="115">
        <v>30.5</v>
      </c>
      <c r="X722" s="236"/>
    </row>
    <row r="723" spans="1:24" ht="13.5" customHeight="1" x14ac:dyDescent="0.35">
      <c r="A723" s="175">
        <v>0.91666666666666696</v>
      </c>
      <c r="B723" s="115">
        <v>36</v>
      </c>
      <c r="C723" s="115">
        <v>0</v>
      </c>
      <c r="D723" s="115">
        <v>0</v>
      </c>
      <c r="E723" s="115">
        <v>2</v>
      </c>
      <c r="F723" s="115">
        <v>15</v>
      </c>
      <c r="G723" s="115">
        <v>17</v>
      </c>
      <c r="H723" s="115">
        <v>2</v>
      </c>
      <c r="I723" s="115">
        <v>0</v>
      </c>
      <c r="J723" s="115">
        <v>0</v>
      </c>
      <c r="K723" s="115">
        <v>0</v>
      </c>
      <c r="L723" s="115">
        <v>0</v>
      </c>
      <c r="M723" s="115">
        <v>0</v>
      </c>
      <c r="N723" s="115">
        <v>0</v>
      </c>
      <c r="O723" s="115">
        <v>0</v>
      </c>
      <c r="P723" s="115">
        <v>0</v>
      </c>
      <c r="Q723" s="115">
        <v>0</v>
      </c>
      <c r="R723" s="115">
        <v>0</v>
      </c>
      <c r="S723" s="115">
        <v>0</v>
      </c>
      <c r="T723" s="115">
        <v>0</v>
      </c>
      <c r="U723" s="115">
        <v>0</v>
      </c>
      <c r="V723" s="115">
        <v>25.2</v>
      </c>
      <c r="W723" s="115">
        <v>28.7</v>
      </c>
      <c r="X723" s="236"/>
    </row>
    <row r="724" spans="1:24" ht="13.5" customHeight="1" x14ac:dyDescent="0.35">
      <c r="A724" s="175">
        <v>0.92708333333333304</v>
      </c>
      <c r="B724" s="115">
        <v>60</v>
      </c>
      <c r="C724" s="115">
        <v>0</v>
      </c>
      <c r="D724" s="115">
        <v>0</v>
      </c>
      <c r="E724" s="115">
        <v>2</v>
      </c>
      <c r="F724" s="115">
        <v>24</v>
      </c>
      <c r="G724" s="115">
        <v>27</v>
      </c>
      <c r="H724" s="115">
        <v>6</v>
      </c>
      <c r="I724" s="115">
        <v>1</v>
      </c>
      <c r="J724" s="115">
        <v>0</v>
      </c>
      <c r="K724" s="115">
        <v>0</v>
      </c>
      <c r="L724" s="115">
        <v>0</v>
      </c>
      <c r="M724" s="115">
        <v>0</v>
      </c>
      <c r="N724" s="115">
        <v>0</v>
      </c>
      <c r="O724" s="115">
        <v>0</v>
      </c>
      <c r="P724" s="115">
        <v>0</v>
      </c>
      <c r="Q724" s="115">
        <v>0</v>
      </c>
      <c r="R724" s="115">
        <v>0</v>
      </c>
      <c r="S724" s="115">
        <v>0</v>
      </c>
      <c r="T724" s="115">
        <v>0</v>
      </c>
      <c r="U724" s="115">
        <v>0</v>
      </c>
      <c r="V724" s="115">
        <v>25.7</v>
      </c>
      <c r="W724" s="115">
        <v>29.5</v>
      </c>
      <c r="X724" s="236"/>
    </row>
    <row r="725" spans="1:24" ht="13.5" customHeight="1" x14ac:dyDescent="0.35">
      <c r="A725" s="175">
        <v>0.9375</v>
      </c>
      <c r="B725" s="115">
        <v>61</v>
      </c>
      <c r="C725" s="115">
        <v>0</v>
      </c>
      <c r="D725" s="115">
        <v>0</v>
      </c>
      <c r="E725" s="115">
        <v>8</v>
      </c>
      <c r="F725" s="115">
        <v>24</v>
      </c>
      <c r="G725" s="115">
        <v>27</v>
      </c>
      <c r="H725" s="115">
        <v>2</v>
      </c>
      <c r="I725" s="115">
        <v>0</v>
      </c>
      <c r="J725" s="115">
        <v>0</v>
      </c>
      <c r="K725" s="115">
        <v>0</v>
      </c>
      <c r="L725" s="115">
        <v>0</v>
      </c>
      <c r="M725" s="115">
        <v>0</v>
      </c>
      <c r="N725" s="115">
        <v>0</v>
      </c>
      <c r="O725" s="115">
        <v>0</v>
      </c>
      <c r="P725" s="115">
        <v>0</v>
      </c>
      <c r="Q725" s="115">
        <v>0</v>
      </c>
      <c r="R725" s="115">
        <v>0</v>
      </c>
      <c r="S725" s="115">
        <v>0</v>
      </c>
      <c r="T725" s="115">
        <v>0</v>
      </c>
      <c r="U725" s="115">
        <v>0</v>
      </c>
      <c r="V725" s="115">
        <v>24.7</v>
      </c>
      <c r="W725" s="115">
        <v>28.1</v>
      </c>
      <c r="X725" s="236"/>
    </row>
    <row r="726" spans="1:24" ht="13.5" customHeight="1" x14ac:dyDescent="0.35">
      <c r="A726" s="175">
        <v>0.94791666666666696</v>
      </c>
      <c r="B726" s="115">
        <v>45</v>
      </c>
      <c r="C726" s="115">
        <v>0</v>
      </c>
      <c r="D726" s="115">
        <v>0</v>
      </c>
      <c r="E726" s="115">
        <v>3</v>
      </c>
      <c r="F726" s="115">
        <v>15</v>
      </c>
      <c r="G726" s="115">
        <v>23</v>
      </c>
      <c r="H726" s="115">
        <v>4</v>
      </c>
      <c r="I726" s="115">
        <v>0</v>
      </c>
      <c r="J726" s="115">
        <v>0</v>
      </c>
      <c r="K726" s="115">
        <v>0</v>
      </c>
      <c r="L726" s="115">
        <v>0</v>
      </c>
      <c r="M726" s="115">
        <v>0</v>
      </c>
      <c r="N726" s="115">
        <v>0</v>
      </c>
      <c r="O726" s="115">
        <v>0</v>
      </c>
      <c r="P726" s="115">
        <v>0</v>
      </c>
      <c r="Q726" s="115">
        <v>0</v>
      </c>
      <c r="R726" s="115">
        <v>0</v>
      </c>
      <c r="S726" s="115">
        <v>0</v>
      </c>
      <c r="T726" s="115">
        <v>0</v>
      </c>
      <c r="U726" s="115">
        <v>0</v>
      </c>
      <c r="V726" s="115">
        <v>25.8</v>
      </c>
      <c r="W726" s="115">
        <v>28.8</v>
      </c>
      <c r="X726" s="236"/>
    </row>
    <row r="727" spans="1:24" ht="13.5" customHeight="1" x14ac:dyDescent="0.35">
      <c r="A727" s="175">
        <v>0.95833333333333304</v>
      </c>
      <c r="B727" s="115">
        <v>26</v>
      </c>
      <c r="C727" s="115">
        <v>0</v>
      </c>
      <c r="D727" s="115">
        <v>0</v>
      </c>
      <c r="E727" s="115">
        <v>0</v>
      </c>
      <c r="F727" s="115">
        <v>7</v>
      </c>
      <c r="G727" s="115">
        <v>18</v>
      </c>
      <c r="H727" s="115">
        <v>1</v>
      </c>
      <c r="I727" s="115">
        <v>0</v>
      </c>
      <c r="J727" s="115">
        <v>0</v>
      </c>
      <c r="K727" s="115">
        <v>0</v>
      </c>
      <c r="L727" s="115">
        <v>0</v>
      </c>
      <c r="M727" s="115">
        <v>0</v>
      </c>
      <c r="N727" s="115">
        <v>0</v>
      </c>
      <c r="O727" s="115">
        <v>0</v>
      </c>
      <c r="P727" s="115">
        <v>0</v>
      </c>
      <c r="Q727" s="115">
        <v>0</v>
      </c>
      <c r="R727" s="115">
        <v>0</v>
      </c>
      <c r="S727" s="115">
        <v>0</v>
      </c>
      <c r="T727" s="115">
        <v>0</v>
      </c>
      <c r="U727" s="115">
        <v>0</v>
      </c>
      <c r="V727" s="115">
        <v>25.7</v>
      </c>
      <c r="W727" s="115">
        <v>29.7</v>
      </c>
      <c r="X727" s="236"/>
    </row>
    <row r="728" spans="1:24" ht="13.5" customHeight="1" x14ac:dyDescent="0.35">
      <c r="A728" s="175">
        <v>0.96875</v>
      </c>
      <c r="B728" s="115">
        <v>16</v>
      </c>
      <c r="C728" s="115">
        <v>0</v>
      </c>
      <c r="D728" s="115">
        <v>0</v>
      </c>
      <c r="E728" s="115">
        <v>1</v>
      </c>
      <c r="F728" s="115">
        <v>6</v>
      </c>
      <c r="G728" s="115">
        <v>6</v>
      </c>
      <c r="H728" s="115">
        <v>3</v>
      </c>
      <c r="I728" s="115">
        <v>0</v>
      </c>
      <c r="J728" s="115">
        <v>0</v>
      </c>
      <c r="K728" s="115">
        <v>0</v>
      </c>
      <c r="L728" s="115">
        <v>0</v>
      </c>
      <c r="M728" s="115">
        <v>0</v>
      </c>
      <c r="N728" s="115">
        <v>0</v>
      </c>
      <c r="O728" s="115">
        <v>0</v>
      </c>
      <c r="P728" s="115">
        <v>0</v>
      </c>
      <c r="Q728" s="115">
        <v>0</v>
      </c>
      <c r="R728" s="115">
        <v>0</v>
      </c>
      <c r="S728" s="115">
        <v>0</v>
      </c>
      <c r="T728" s="115">
        <v>0</v>
      </c>
      <c r="U728" s="115">
        <v>0</v>
      </c>
      <c r="V728" s="115">
        <v>25.6</v>
      </c>
      <c r="W728" s="115">
        <v>31</v>
      </c>
      <c r="X728" s="236"/>
    </row>
    <row r="729" spans="1:24" ht="13.5" customHeight="1" x14ac:dyDescent="0.35">
      <c r="A729" s="175">
        <v>0.97916666666666696</v>
      </c>
      <c r="B729" s="115">
        <v>13</v>
      </c>
      <c r="C729" s="115">
        <v>0</v>
      </c>
      <c r="D729" s="115">
        <v>0</v>
      </c>
      <c r="E729" s="115">
        <v>2</v>
      </c>
      <c r="F729" s="115">
        <v>7</v>
      </c>
      <c r="G729" s="115">
        <v>2</v>
      </c>
      <c r="H729" s="115">
        <v>1</v>
      </c>
      <c r="I729" s="115">
        <v>1</v>
      </c>
      <c r="J729" s="115">
        <v>0</v>
      </c>
      <c r="K729" s="115">
        <v>0</v>
      </c>
      <c r="L729" s="115">
        <v>0</v>
      </c>
      <c r="M729" s="115">
        <v>0</v>
      </c>
      <c r="N729" s="115">
        <v>0</v>
      </c>
      <c r="O729" s="115">
        <v>0</v>
      </c>
      <c r="P729" s="115">
        <v>0</v>
      </c>
      <c r="Q729" s="115">
        <v>0</v>
      </c>
      <c r="R729" s="115">
        <v>0</v>
      </c>
      <c r="S729" s="115">
        <v>0</v>
      </c>
      <c r="T729" s="115">
        <v>0</v>
      </c>
      <c r="U729" s="115">
        <v>0</v>
      </c>
      <c r="V729" s="115">
        <v>24.3</v>
      </c>
      <c r="W729" s="115">
        <v>32</v>
      </c>
      <c r="X729" s="236"/>
    </row>
    <row r="730" spans="1:24" ht="13.5" customHeight="1" thickBot="1" x14ac:dyDescent="0.4">
      <c r="A730" s="176">
        <v>0.98958333333333304</v>
      </c>
      <c r="B730" s="119">
        <v>5</v>
      </c>
      <c r="C730" s="119">
        <v>0</v>
      </c>
      <c r="D730" s="119">
        <v>0</v>
      </c>
      <c r="E730" s="119">
        <v>0</v>
      </c>
      <c r="F730" s="119">
        <v>2</v>
      </c>
      <c r="G730" s="119">
        <v>2</v>
      </c>
      <c r="H730" s="119">
        <v>1</v>
      </c>
      <c r="I730" s="119">
        <v>0</v>
      </c>
      <c r="J730" s="119">
        <v>0</v>
      </c>
      <c r="K730" s="119">
        <v>0</v>
      </c>
      <c r="L730" s="119">
        <v>0</v>
      </c>
      <c r="M730" s="119">
        <v>0</v>
      </c>
      <c r="N730" s="119">
        <v>0</v>
      </c>
      <c r="O730" s="119">
        <v>0</v>
      </c>
      <c r="P730" s="119">
        <v>0</v>
      </c>
      <c r="Q730" s="119">
        <v>0</v>
      </c>
      <c r="R730" s="119">
        <v>0</v>
      </c>
      <c r="S730" s="119">
        <v>0</v>
      </c>
      <c r="T730" s="119">
        <v>0</v>
      </c>
      <c r="U730" s="119">
        <v>0</v>
      </c>
      <c r="V730" s="119">
        <v>27.3</v>
      </c>
      <c r="W730" s="119" t="s">
        <v>101</v>
      </c>
      <c r="X730" s="236"/>
    </row>
    <row r="731" spans="1:24" ht="13.5" customHeight="1" thickTop="1" x14ac:dyDescent="0.35">
      <c r="A731" s="290" t="s">
        <v>167</v>
      </c>
      <c r="B731" s="116">
        <f>SUM(B663:B710)</f>
        <v>1232</v>
      </c>
      <c r="C731" s="116">
        <f t="shared" ref="C731:U731" si="24">SUM(C663:C710)</f>
        <v>0</v>
      </c>
      <c r="D731" s="116">
        <f t="shared" si="24"/>
        <v>8</v>
      </c>
      <c r="E731" s="116">
        <f t="shared" si="24"/>
        <v>48</v>
      </c>
      <c r="F731" s="116">
        <f t="shared" si="24"/>
        <v>332</v>
      </c>
      <c r="G731" s="116">
        <f t="shared" si="24"/>
        <v>613</v>
      </c>
      <c r="H731" s="116">
        <f t="shared" si="24"/>
        <v>203</v>
      </c>
      <c r="I731" s="116">
        <f t="shared" si="24"/>
        <v>24</v>
      </c>
      <c r="J731" s="116">
        <f t="shared" si="24"/>
        <v>3</v>
      </c>
      <c r="K731" s="116">
        <f t="shared" si="24"/>
        <v>1</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26.7</v>
      </c>
      <c r="W731" s="116">
        <v>30.6</v>
      </c>
      <c r="X731" s="236"/>
    </row>
    <row r="732" spans="1:24" ht="13.5" customHeight="1" x14ac:dyDescent="0.35">
      <c r="A732" s="291" t="s">
        <v>168</v>
      </c>
      <c r="B732" s="115">
        <f>SUM(B659:B722)</f>
        <v>1435</v>
      </c>
      <c r="C732" s="115">
        <f t="shared" ref="C732:U732" si="25">SUM(C659:C722)</f>
        <v>0</v>
      </c>
      <c r="D732" s="115">
        <f t="shared" si="25"/>
        <v>10</v>
      </c>
      <c r="E732" s="115">
        <f t="shared" si="25"/>
        <v>58</v>
      </c>
      <c r="F732" s="115">
        <f t="shared" si="25"/>
        <v>382</v>
      </c>
      <c r="G732" s="115">
        <f t="shared" si="25"/>
        <v>711</v>
      </c>
      <c r="H732" s="115">
        <f t="shared" si="25"/>
        <v>239</v>
      </c>
      <c r="I732" s="115">
        <f t="shared" si="25"/>
        <v>29</v>
      </c>
      <c r="J732" s="115">
        <f t="shared" si="25"/>
        <v>4</v>
      </c>
      <c r="K732" s="115">
        <f t="shared" si="25"/>
        <v>2</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26.8</v>
      </c>
      <c r="W732" s="115">
        <v>30.6</v>
      </c>
      <c r="X732" s="236"/>
    </row>
    <row r="733" spans="1:24" ht="13.5" customHeight="1" x14ac:dyDescent="0.35">
      <c r="A733" s="115" t="s">
        <v>169</v>
      </c>
      <c r="B733" s="115">
        <f>SUM(B659:B730)</f>
        <v>1697</v>
      </c>
      <c r="C733" s="115">
        <f t="shared" ref="C733:U733" si="26">SUM(C659:C730)</f>
        <v>0</v>
      </c>
      <c r="D733" s="115">
        <f t="shared" si="26"/>
        <v>10</v>
      </c>
      <c r="E733" s="115">
        <f t="shared" si="26"/>
        <v>76</v>
      </c>
      <c r="F733" s="115">
        <f t="shared" si="26"/>
        <v>482</v>
      </c>
      <c r="G733" s="115">
        <f t="shared" si="26"/>
        <v>833</v>
      </c>
      <c r="H733" s="115">
        <f t="shared" si="26"/>
        <v>259</v>
      </c>
      <c r="I733" s="115">
        <f t="shared" si="26"/>
        <v>31</v>
      </c>
      <c r="J733" s="115">
        <f t="shared" si="26"/>
        <v>4</v>
      </c>
      <c r="K733" s="115">
        <f t="shared" si="26"/>
        <v>2</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26.6</v>
      </c>
      <c r="W733" s="115">
        <v>30.4</v>
      </c>
      <c r="X733" s="236"/>
    </row>
    <row r="734" spans="1:24" ht="13.5" customHeight="1" thickBot="1" x14ac:dyDescent="0.4">
      <c r="A734" s="119" t="s">
        <v>170</v>
      </c>
      <c r="B734" s="119">
        <f>SUM(B635:B730)</f>
        <v>1970</v>
      </c>
      <c r="C734" s="119">
        <f t="shared" ref="C734:U734" si="27">SUM(C635:C730)</f>
        <v>0</v>
      </c>
      <c r="D734" s="119">
        <f t="shared" si="27"/>
        <v>18</v>
      </c>
      <c r="E734" s="119">
        <f t="shared" si="27"/>
        <v>91</v>
      </c>
      <c r="F734" s="119">
        <f t="shared" si="27"/>
        <v>590</v>
      </c>
      <c r="G734" s="119">
        <f t="shared" si="27"/>
        <v>946</v>
      </c>
      <c r="H734" s="119">
        <f t="shared" si="27"/>
        <v>284</v>
      </c>
      <c r="I734" s="119">
        <f t="shared" si="27"/>
        <v>32</v>
      </c>
      <c r="J734" s="119">
        <f t="shared" si="27"/>
        <v>6</v>
      </c>
      <c r="K734" s="119">
        <f t="shared" si="27"/>
        <v>2</v>
      </c>
      <c r="L734" s="119">
        <f t="shared" si="27"/>
        <v>1</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26.4</v>
      </c>
      <c r="W734" s="119">
        <v>30.3</v>
      </c>
      <c r="X734" s="236"/>
    </row>
    <row r="735" spans="1:24"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236"/>
    </row>
    <row r="736" spans="1:24" ht="13.5" customHeight="1" thickBot="1" x14ac:dyDescent="0.4">
      <c r="A736" s="122" t="s">
        <v>16</v>
      </c>
      <c r="B736" s="443" t="str">
        <f>TEXT(C736,"dddd")</f>
        <v>Monday</v>
      </c>
      <c r="C736" s="121">
        <f>C632+1</f>
        <v>45453</v>
      </c>
      <c r="D736" s="122"/>
      <c r="E736" s="122"/>
      <c r="F736" s="122"/>
      <c r="G736" s="122"/>
      <c r="H736" s="122"/>
      <c r="I736" s="122"/>
      <c r="J736" s="122"/>
      <c r="K736" s="122"/>
      <c r="L736" s="122"/>
      <c r="M736" s="122"/>
      <c r="N736" s="122"/>
      <c r="O736" s="122"/>
      <c r="P736" s="122"/>
      <c r="Q736" s="122"/>
      <c r="R736" s="122"/>
      <c r="S736" s="122"/>
      <c r="T736" s="122"/>
      <c r="U736" s="122"/>
      <c r="V736" s="122"/>
      <c r="W736" s="122"/>
      <c r="X736" s="236"/>
    </row>
    <row r="737" spans="1:24" ht="13.5" customHeight="1" thickTop="1" thickBot="1" x14ac:dyDescent="0.4">
      <c r="A737" s="122"/>
      <c r="B737" s="563" t="s">
        <v>146</v>
      </c>
      <c r="C737" s="564"/>
      <c r="D737" s="564"/>
      <c r="E737" s="564"/>
      <c r="F737" s="564"/>
      <c r="G737" s="564"/>
      <c r="H737" s="564"/>
      <c r="I737" s="564"/>
      <c r="J737" s="564"/>
      <c r="K737" s="564"/>
      <c r="L737" s="564"/>
      <c r="M737" s="564"/>
      <c r="N737" s="564"/>
      <c r="O737" s="564"/>
      <c r="P737" s="564"/>
      <c r="Q737" s="564"/>
      <c r="R737" s="564"/>
      <c r="S737" s="564"/>
      <c r="T737" s="564"/>
      <c r="U737" s="564"/>
      <c r="V737" s="564"/>
      <c r="W737" s="565"/>
      <c r="X737" s="236"/>
    </row>
    <row r="738" spans="1:24" ht="13.5" customHeight="1" thickTop="1" thickBot="1" x14ac:dyDescent="0.4">
      <c r="A738" s="174" t="s">
        <v>55</v>
      </c>
      <c r="B738" s="174" t="s">
        <v>73</v>
      </c>
      <c r="C738" s="292" t="s">
        <v>147</v>
      </c>
      <c r="D738" s="292" t="s">
        <v>148</v>
      </c>
      <c r="E738" s="292" t="s">
        <v>149</v>
      </c>
      <c r="F738" s="292" t="s">
        <v>150</v>
      </c>
      <c r="G738" s="292" t="s">
        <v>151</v>
      </c>
      <c r="H738" s="292" t="s">
        <v>152</v>
      </c>
      <c r="I738" s="292" t="s">
        <v>153</v>
      </c>
      <c r="J738" s="292" t="s">
        <v>154</v>
      </c>
      <c r="K738" s="292" t="s">
        <v>155</v>
      </c>
      <c r="L738" s="292" t="s">
        <v>156</v>
      </c>
      <c r="M738" s="292" t="s">
        <v>157</v>
      </c>
      <c r="N738" s="292" t="s">
        <v>158</v>
      </c>
      <c r="O738" s="292" t="s">
        <v>159</v>
      </c>
      <c r="P738" s="292" t="s">
        <v>160</v>
      </c>
      <c r="Q738" s="292" t="s">
        <v>161</v>
      </c>
      <c r="R738" s="292" t="s">
        <v>162</v>
      </c>
      <c r="S738" s="292" t="s">
        <v>163</v>
      </c>
      <c r="T738" s="292" t="s">
        <v>164</v>
      </c>
      <c r="U738" s="292" t="s">
        <v>165</v>
      </c>
      <c r="V738" s="174" t="s">
        <v>94</v>
      </c>
      <c r="W738" s="174" t="s">
        <v>166</v>
      </c>
      <c r="X738" s="236"/>
    </row>
    <row r="739" spans="1:24" ht="13.5" customHeight="1" thickTop="1" x14ac:dyDescent="0.35">
      <c r="A739" s="283">
        <v>0</v>
      </c>
      <c r="B739" s="116">
        <v>4</v>
      </c>
      <c r="C739" s="116">
        <v>0</v>
      </c>
      <c r="D739" s="116">
        <v>0</v>
      </c>
      <c r="E739" s="116">
        <v>0</v>
      </c>
      <c r="F739" s="116">
        <v>1</v>
      </c>
      <c r="G739" s="116">
        <v>1</v>
      </c>
      <c r="H739" s="116">
        <v>2</v>
      </c>
      <c r="I739" s="116">
        <v>0</v>
      </c>
      <c r="J739" s="116">
        <v>0</v>
      </c>
      <c r="K739" s="116">
        <v>0</v>
      </c>
      <c r="L739" s="116">
        <v>0</v>
      </c>
      <c r="M739" s="116">
        <v>0</v>
      </c>
      <c r="N739" s="116">
        <v>0</v>
      </c>
      <c r="O739" s="116">
        <v>0</v>
      </c>
      <c r="P739" s="116">
        <v>0</v>
      </c>
      <c r="Q739" s="116">
        <v>0</v>
      </c>
      <c r="R739" s="116">
        <v>0</v>
      </c>
      <c r="S739" s="116">
        <v>0</v>
      </c>
      <c r="T739" s="116">
        <v>0</v>
      </c>
      <c r="U739" s="116">
        <v>0</v>
      </c>
      <c r="V739" s="116">
        <v>28.7</v>
      </c>
      <c r="W739" s="116" t="s">
        <v>101</v>
      </c>
      <c r="X739" s="236"/>
    </row>
    <row r="740" spans="1:24" ht="13.5" customHeight="1" x14ac:dyDescent="0.35">
      <c r="A740" s="175">
        <v>1.0416666666666666E-2</v>
      </c>
      <c r="B740" s="115">
        <v>1</v>
      </c>
      <c r="C740" s="115">
        <v>0</v>
      </c>
      <c r="D740" s="115">
        <v>0</v>
      </c>
      <c r="E740" s="115">
        <v>0</v>
      </c>
      <c r="F740" s="115">
        <v>0</v>
      </c>
      <c r="G740" s="115">
        <v>1</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v>29.8</v>
      </c>
      <c r="W740" s="115" t="s">
        <v>101</v>
      </c>
      <c r="X740" s="236"/>
    </row>
    <row r="741" spans="1:24" ht="13.5" customHeight="1" x14ac:dyDescent="0.35">
      <c r="A741" s="175">
        <v>2.0833333333333332E-2</v>
      </c>
      <c r="B741" s="115">
        <v>2</v>
      </c>
      <c r="C741" s="115">
        <v>0</v>
      </c>
      <c r="D741" s="115">
        <v>0</v>
      </c>
      <c r="E741" s="115">
        <v>0</v>
      </c>
      <c r="F741" s="115">
        <v>1</v>
      </c>
      <c r="G741" s="115">
        <v>1</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v>25.4</v>
      </c>
      <c r="W741" s="115" t="s">
        <v>101</v>
      </c>
      <c r="X741" s="236"/>
    </row>
    <row r="742" spans="1:24" ht="13.5" customHeight="1" x14ac:dyDescent="0.35">
      <c r="A742" s="175">
        <v>3.125E-2</v>
      </c>
      <c r="B742" s="115">
        <v>2</v>
      </c>
      <c r="C742" s="115">
        <v>0</v>
      </c>
      <c r="D742" s="115">
        <v>0</v>
      </c>
      <c r="E742" s="115">
        <v>0</v>
      </c>
      <c r="F742" s="115">
        <v>1</v>
      </c>
      <c r="G742" s="115">
        <v>0</v>
      </c>
      <c r="H742" s="115">
        <v>1</v>
      </c>
      <c r="I742" s="115">
        <v>0</v>
      </c>
      <c r="J742" s="115">
        <v>0</v>
      </c>
      <c r="K742" s="115">
        <v>0</v>
      </c>
      <c r="L742" s="115">
        <v>0</v>
      </c>
      <c r="M742" s="115">
        <v>0</v>
      </c>
      <c r="N742" s="115">
        <v>0</v>
      </c>
      <c r="O742" s="115">
        <v>0</v>
      </c>
      <c r="P742" s="115">
        <v>0</v>
      </c>
      <c r="Q742" s="115">
        <v>0</v>
      </c>
      <c r="R742" s="115">
        <v>0</v>
      </c>
      <c r="S742" s="115">
        <v>0</v>
      </c>
      <c r="T742" s="115">
        <v>0</v>
      </c>
      <c r="U742" s="115">
        <v>0</v>
      </c>
      <c r="V742" s="115">
        <v>27.2</v>
      </c>
      <c r="W742" s="115" t="s">
        <v>101</v>
      </c>
      <c r="X742" s="236"/>
    </row>
    <row r="743" spans="1:24" ht="13.5" customHeight="1" x14ac:dyDescent="0.35">
      <c r="A743" s="175">
        <v>4.1666666666666664E-2</v>
      </c>
      <c r="B743" s="115">
        <v>0</v>
      </c>
      <c r="C743" s="115">
        <v>0</v>
      </c>
      <c r="D743" s="115">
        <v>0</v>
      </c>
      <c r="E743" s="115">
        <v>0</v>
      </c>
      <c r="F743" s="115">
        <v>0</v>
      </c>
      <c r="G743" s="115">
        <v>0</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t="s">
        <v>101</v>
      </c>
      <c r="W743" s="115" t="s">
        <v>101</v>
      </c>
      <c r="X743" s="236"/>
    </row>
    <row r="744" spans="1:24" ht="13.5" customHeight="1" x14ac:dyDescent="0.35">
      <c r="A744" s="175">
        <v>5.2083333333333336E-2</v>
      </c>
      <c r="B744" s="115">
        <v>2</v>
      </c>
      <c r="C744" s="115">
        <v>0</v>
      </c>
      <c r="D744" s="115">
        <v>0</v>
      </c>
      <c r="E744" s="115">
        <v>0</v>
      </c>
      <c r="F744" s="115">
        <v>1</v>
      </c>
      <c r="G744" s="115">
        <v>0</v>
      </c>
      <c r="H744" s="115">
        <v>1</v>
      </c>
      <c r="I744" s="115">
        <v>0</v>
      </c>
      <c r="J744" s="115">
        <v>0</v>
      </c>
      <c r="K744" s="115">
        <v>0</v>
      </c>
      <c r="L744" s="115">
        <v>0</v>
      </c>
      <c r="M744" s="115">
        <v>0</v>
      </c>
      <c r="N744" s="115">
        <v>0</v>
      </c>
      <c r="O744" s="115">
        <v>0</v>
      </c>
      <c r="P744" s="115">
        <v>0</v>
      </c>
      <c r="Q744" s="115">
        <v>0</v>
      </c>
      <c r="R744" s="115">
        <v>0</v>
      </c>
      <c r="S744" s="115">
        <v>0</v>
      </c>
      <c r="T744" s="115">
        <v>0</v>
      </c>
      <c r="U744" s="115">
        <v>0</v>
      </c>
      <c r="V744" s="115">
        <v>28.9</v>
      </c>
      <c r="W744" s="115" t="s">
        <v>101</v>
      </c>
      <c r="X744" s="236"/>
    </row>
    <row r="745" spans="1:24" ht="13.5" customHeight="1" x14ac:dyDescent="0.35">
      <c r="A745" s="175">
        <v>6.25E-2</v>
      </c>
      <c r="B745" s="115">
        <v>1</v>
      </c>
      <c r="C745" s="115">
        <v>0</v>
      </c>
      <c r="D745" s="115">
        <v>0</v>
      </c>
      <c r="E745" s="115">
        <v>0</v>
      </c>
      <c r="F745" s="115">
        <v>0</v>
      </c>
      <c r="G745" s="115">
        <v>0</v>
      </c>
      <c r="H745" s="115">
        <v>1</v>
      </c>
      <c r="I745" s="115">
        <v>0</v>
      </c>
      <c r="J745" s="115">
        <v>0</v>
      </c>
      <c r="K745" s="115">
        <v>0</v>
      </c>
      <c r="L745" s="115">
        <v>0</v>
      </c>
      <c r="M745" s="115">
        <v>0</v>
      </c>
      <c r="N745" s="115">
        <v>0</v>
      </c>
      <c r="O745" s="115">
        <v>0</v>
      </c>
      <c r="P745" s="115">
        <v>0</v>
      </c>
      <c r="Q745" s="115">
        <v>0</v>
      </c>
      <c r="R745" s="115">
        <v>0</v>
      </c>
      <c r="S745" s="115">
        <v>0</v>
      </c>
      <c r="T745" s="115">
        <v>0</v>
      </c>
      <c r="U745" s="115">
        <v>0</v>
      </c>
      <c r="V745" s="115">
        <v>33.9</v>
      </c>
      <c r="W745" s="115" t="s">
        <v>101</v>
      </c>
      <c r="X745" s="236"/>
    </row>
    <row r="746" spans="1:24" ht="13.5" customHeight="1" x14ac:dyDescent="0.35">
      <c r="A746" s="175">
        <v>7.2916666666666699E-2</v>
      </c>
      <c r="B746" s="115">
        <v>0</v>
      </c>
      <c r="C746" s="115">
        <v>0</v>
      </c>
      <c r="D746" s="115">
        <v>0</v>
      </c>
      <c r="E746" s="115">
        <v>0</v>
      </c>
      <c r="F746" s="115">
        <v>0</v>
      </c>
      <c r="G746" s="115">
        <v>0</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t="s">
        <v>101</v>
      </c>
      <c r="W746" s="115" t="s">
        <v>101</v>
      </c>
      <c r="X746" s="236"/>
    </row>
    <row r="747" spans="1:24" ht="13.5" customHeight="1" x14ac:dyDescent="0.35">
      <c r="A747" s="175">
        <v>8.3333333333333301E-2</v>
      </c>
      <c r="B747" s="115">
        <v>1</v>
      </c>
      <c r="C747" s="115">
        <v>0</v>
      </c>
      <c r="D747" s="115">
        <v>0</v>
      </c>
      <c r="E747" s="115">
        <v>0</v>
      </c>
      <c r="F747" s="115">
        <v>0</v>
      </c>
      <c r="G747" s="115">
        <v>1</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v>27.4</v>
      </c>
      <c r="W747" s="115" t="s">
        <v>101</v>
      </c>
      <c r="X747" s="236"/>
    </row>
    <row r="748" spans="1:24" ht="13.5" customHeight="1" x14ac:dyDescent="0.35">
      <c r="A748" s="175">
        <v>9.375E-2</v>
      </c>
      <c r="B748" s="115">
        <v>2</v>
      </c>
      <c r="C748" s="115">
        <v>0</v>
      </c>
      <c r="D748" s="115">
        <v>0</v>
      </c>
      <c r="E748" s="115">
        <v>0</v>
      </c>
      <c r="F748" s="115">
        <v>1</v>
      </c>
      <c r="G748" s="115">
        <v>1</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v>25.3</v>
      </c>
      <c r="W748" s="115" t="s">
        <v>101</v>
      </c>
      <c r="X748" s="236"/>
    </row>
    <row r="749" spans="1:24" ht="13.5" customHeight="1" x14ac:dyDescent="0.35">
      <c r="A749" s="175">
        <v>0.104166666666667</v>
      </c>
      <c r="B749" s="115">
        <v>1</v>
      </c>
      <c r="C749" s="115">
        <v>0</v>
      </c>
      <c r="D749" s="115">
        <v>0</v>
      </c>
      <c r="E749" s="115">
        <v>0</v>
      </c>
      <c r="F749" s="115">
        <v>1</v>
      </c>
      <c r="G749" s="115">
        <v>0</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v>21.7</v>
      </c>
      <c r="W749" s="115" t="s">
        <v>101</v>
      </c>
      <c r="X749" s="236"/>
    </row>
    <row r="750" spans="1:24" ht="13.5" customHeight="1" x14ac:dyDescent="0.35">
      <c r="A750" s="175">
        <v>0.114583333333333</v>
      </c>
      <c r="B750" s="115">
        <v>1</v>
      </c>
      <c r="C750" s="115">
        <v>0</v>
      </c>
      <c r="D750" s="115">
        <v>0</v>
      </c>
      <c r="E750" s="115">
        <v>0</v>
      </c>
      <c r="F750" s="115">
        <v>0</v>
      </c>
      <c r="G750" s="115">
        <v>0</v>
      </c>
      <c r="H750" s="115">
        <v>1</v>
      </c>
      <c r="I750" s="115">
        <v>0</v>
      </c>
      <c r="J750" s="115">
        <v>0</v>
      </c>
      <c r="K750" s="115">
        <v>0</v>
      </c>
      <c r="L750" s="115">
        <v>0</v>
      </c>
      <c r="M750" s="115">
        <v>0</v>
      </c>
      <c r="N750" s="115">
        <v>0</v>
      </c>
      <c r="O750" s="115">
        <v>0</v>
      </c>
      <c r="P750" s="115">
        <v>0</v>
      </c>
      <c r="Q750" s="115">
        <v>0</v>
      </c>
      <c r="R750" s="115">
        <v>0</v>
      </c>
      <c r="S750" s="115">
        <v>0</v>
      </c>
      <c r="T750" s="115">
        <v>0</v>
      </c>
      <c r="U750" s="115">
        <v>0</v>
      </c>
      <c r="V750" s="115">
        <v>30.7</v>
      </c>
      <c r="W750" s="115" t="s">
        <v>101</v>
      </c>
      <c r="X750" s="236"/>
    </row>
    <row r="751" spans="1:24" ht="13.5" customHeight="1" x14ac:dyDescent="0.35">
      <c r="A751" s="175">
        <v>0.125</v>
      </c>
      <c r="B751" s="115">
        <v>2</v>
      </c>
      <c r="C751" s="115">
        <v>0</v>
      </c>
      <c r="D751" s="115">
        <v>0</v>
      </c>
      <c r="E751" s="115">
        <v>0</v>
      </c>
      <c r="F751" s="115">
        <v>0</v>
      </c>
      <c r="G751" s="115">
        <v>2</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v>28</v>
      </c>
      <c r="W751" s="115" t="s">
        <v>101</v>
      </c>
      <c r="X751" s="236"/>
    </row>
    <row r="752" spans="1:24" ht="13.5" customHeight="1" x14ac:dyDescent="0.35">
      <c r="A752" s="175">
        <v>0.13541666666666699</v>
      </c>
      <c r="B752" s="115">
        <v>2</v>
      </c>
      <c r="C752" s="115">
        <v>0</v>
      </c>
      <c r="D752" s="115">
        <v>0</v>
      </c>
      <c r="E752" s="115">
        <v>0</v>
      </c>
      <c r="F752" s="115">
        <v>1</v>
      </c>
      <c r="G752" s="115">
        <v>0</v>
      </c>
      <c r="H752" s="115">
        <v>0</v>
      </c>
      <c r="I752" s="115">
        <v>1</v>
      </c>
      <c r="J752" s="115">
        <v>0</v>
      </c>
      <c r="K752" s="115">
        <v>0</v>
      </c>
      <c r="L752" s="115">
        <v>0</v>
      </c>
      <c r="M752" s="115">
        <v>0</v>
      </c>
      <c r="N752" s="115">
        <v>0</v>
      </c>
      <c r="O752" s="115">
        <v>0</v>
      </c>
      <c r="P752" s="115">
        <v>0</v>
      </c>
      <c r="Q752" s="115">
        <v>0</v>
      </c>
      <c r="R752" s="115">
        <v>0</v>
      </c>
      <c r="S752" s="115">
        <v>0</v>
      </c>
      <c r="T752" s="115">
        <v>0</v>
      </c>
      <c r="U752" s="115">
        <v>0</v>
      </c>
      <c r="V752" s="115">
        <v>30</v>
      </c>
      <c r="W752" s="115" t="s">
        <v>101</v>
      </c>
      <c r="X752" s="236"/>
    </row>
    <row r="753" spans="1:24" ht="13.5" customHeight="1" x14ac:dyDescent="0.35">
      <c r="A753" s="175">
        <v>0.14583333333333301</v>
      </c>
      <c r="B753" s="115">
        <v>0</v>
      </c>
      <c r="C753" s="115">
        <v>0</v>
      </c>
      <c r="D753" s="115">
        <v>0</v>
      </c>
      <c r="E753" s="115">
        <v>0</v>
      </c>
      <c r="F753" s="115">
        <v>0</v>
      </c>
      <c r="G753" s="115">
        <v>0</v>
      </c>
      <c r="H753" s="115">
        <v>0</v>
      </c>
      <c r="I753" s="115">
        <v>0</v>
      </c>
      <c r="J753" s="115">
        <v>0</v>
      </c>
      <c r="K753" s="115">
        <v>0</v>
      </c>
      <c r="L753" s="115">
        <v>0</v>
      </c>
      <c r="M753" s="115">
        <v>0</v>
      </c>
      <c r="N753" s="115">
        <v>0</v>
      </c>
      <c r="O753" s="115">
        <v>0</v>
      </c>
      <c r="P753" s="115">
        <v>0</v>
      </c>
      <c r="Q753" s="115">
        <v>0</v>
      </c>
      <c r="R753" s="115">
        <v>0</v>
      </c>
      <c r="S753" s="115">
        <v>0</v>
      </c>
      <c r="T753" s="115">
        <v>0</v>
      </c>
      <c r="U753" s="115">
        <v>0</v>
      </c>
      <c r="V753" s="115" t="s">
        <v>101</v>
      </c>
      <c r="W753" s="115" t="s">
        <v>101</v>
      </c>
      <c r="X753" s="236"/>
    </row>
    <row r="754" spans="1:24" ht="13.5" customHeight="1" x14ac:dyDescent="0.35">
      <c r="A754" s="175">
        <v>0.15625</v>
      </c>
      <c r="B754" s="115">
        <v>4</v>
      </c>
      <c r="C754" s="115">
        <v>0</v>
      </c>
      <c r="D754" s="115">
        <v>0</v>
      </c>
      <c r="E754" s="115">
        <v>0</v>
      </c>
      <c r="F754" s="115">
        <v>1</v>
      </c>
      <c r="G754" s="115">
        <v>2</v>
      </c>
      <c r="H754" s="115">
        <v>1</v>
      </c>
      <c r="I754" s="115">
        <v>0</v>
      </c>
      <c r="J754" s="115">
        <v>0</v>
      </c>
      <c r="K754" s="115">
        <v>0</v>
      </c>
      <c r="L754" s="115">
        <v>0</v>
      </c>
      <c r="M754" s="115">
        <v>0</v>
      </c>
      <c r="N754" s="115">
        <v>0</v>
      </c>
      <c r="O754" s="115">
        <v>0</v>
      </c>
      <c r="P754" s="115">
        <v>0</v>
      </c>
      <c r="Q754" s="115">
        <v>0</v>
      </c>
      <c r="R754" s="115">
        <v>0</v>
      </c>
      <c r="S754" s="115">
        <v>0</v>
      </c>
      <c r="T754" s="115">
        <v>0</v>
      </c>
      <c r="U754" s="115">
        <v>0</v>
      </c>
      <c r="V754" s="115">
        <v>27.1</v>
      </c>
      <c r="W754" s="115" t="s">
        <v>101</v>
      </c>
      <c r="X754" s="236"/>
    </row>
    <row r="755" spans="1:24" ht="13.5" customHeight="1" x14ac:dyDescent="0.35">
      <c r="A755" s="175">
        <v>0.16666666666666699</v>
      </c>
      <c r="B755" s="115">
        <v>2</v>
      </c>
      <c r="C755" s="115">
        <v>0</v>
      </c>
      <c r="D755" s="115">
        <v>0</v>
      </c>
      <c r="E755" s="115">
        <v>1</v>
      </c>
      <c r="F755" s="115">
        <v>0</v>
      </c>
      <c r="G755" s="115">
        <v>1</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v>22</v>
      </c>
      <c r="W755" s="115" t="s">
        <v>101</v>
      </c>
      <c r="X755" s="236"/>
    </row>
    <row r="756" spans="1:24" ht="13.5" customHeight="1" x14ac:dyDescent="0.35">
      <c r="A756" s="175">
        <v>0.17708333333333301</v>
      </c>
      <c r="B756" s="115">
        <v>4</v>
      </c>
      <c r="C756" s="115">
        <v>0</v>
      </c>
      <c r="D756" s="115">
        <v>0</v>
      </c>
      <c r="E756" s="115">
        <v>1</v>
      </c>
      <c r="F756" s="115">
        <v>0</v>
      </c>
      <c r="G756" s="115">
        <v>3</v>
      </c>
      <c r="H756" s="115">
        <v>0</v>
      </c>
      <c r="I756" s="115">
        <v>0</v>
      </c>
      <c r="J756" s="115">
        <v>0</v>
      </c>
      <c r="K756" s="115">
        <v>0</v>
      </c>
      <c r="L756" s="115">
        <v>0</v>
      </c>
      <c r="M756" s="115">
        <v>0</v>
      </c>
      <c r="N756" s="115">
        <v>0</v>
      </c>
      <c r="O756" s="115">
        <v>0</v>
      </c>
      <c r="P756" s="115">
        <v>0</v>
      </c>
      <c r="Q756" s="115">
        <v>0</v>
      </c>
      <c r="R756" s="115">
        <v>0</v>
      </c>
      <c r="S756" s="115">
        <v>0</v>
      </c>
      <c r="T756" s="115">
        <v>0</v>
      </c>
      <c r="U756" s="115">
        <v>0</v>
      </c>
      <c r="V756" s="115">
        <v>24.9</v>
      </c>
      <c r="W756" s="115" t="s">
        <v>101</v>
      </c>
      <c r="X756" s="236"/>
    </row>
    <row r="757" spans="1:24" ht="13.5" customHeight="1" x14ac:dyDescent="0.35">
      <c r="A757" s="175">
        <v>0.1875</v>
      </c>
      <c r="B757" s="115">
        <v>3</v>
      </c>
      <c r="C757" s="115">
        <v>0</v>
      </c>
      <c r="D757" s="115">
        <v>0</v>
      </c>
      <c r="E757" s="115">
        <v>0</v>
      </c>
      <c r="F757" s="115">
        <v>0</v>
      </c>
      <c r="G757" s="115">
        <v>3</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v>26.2</v>
      </c>
      <c r="W757" s="115" t="s">
        <v>101</v>
      </c>
      <c r="X757" s="236"/>
    </row>
    <row r="758" spans="1:24" ht="13.5" customHeight="1" x14ac:dyDescent="0.35">
      <c r="A758" s="175">
        <v>0.19791666666666699</v>
      </c>
      <c r="B758" s="115">
        <v>13</v>
      </c>
      <c r="C758" s="115">
        <v>0</v>
      </c>
      <c r="D758" s="115">
        <v>0</v>
      </c>
      <c r="E758" s="115">
        <v>0</v>
      </c>
      <c r="F758" s="115">
        <v>0</v>
      </c>
      <c r="G758" s="115">
        <v>10</v>
      </c>
      <c r="H758" s="115">
        <v>3</v>
      </c>
      <c r="I758" s="115">
        <v>0</v>
      </c>
      <c r="J758" s="115">
        <v>0</v>
      </c>
      <c r="K758" s="115">
        <v>0</v>
      </c>
      <c r="L758" s="115">
        <v>0</v>
      </c>
      <c r="M758" s="115">
        <v>0</v>
      </c>
      <c r="N758" s="115">
        <v>0</v>
      </c>
      <c r="O758" s="115">
        <v>0</v>
      </c>
      <c r="P758" s="115">
        <v>0</v>
      </c>
      <c r="Q758" s="115">
        <v>0</v>
      </c>
      <c r="R758" s="115">
        <v>0</v>
      </c>
      <c r="S758" s="115">
        <v>0</v>
      </c>
      <c r="T758" s="115">
        <v>0</v>
      </c>
      <c r="U758" s="115">
        <v>0</v>
      </c>
      <c r="V758" s="115">
        <v>28.2</v>
      </c>
      <c r="W758" s="115">
        <v>30.7</v>
      </c>
      <c r="X758" s="236"/>
    </row>
    <row r="759" spans="1:24" ht="13.5" customHeight="1" x14ac:dyDescent="0.35">
      <c r="A759" s="175">
        <v>0.20833333333333301</v>
      </c>
      <c r="B759" s="115">
        <v>6</v>
      </c>
      <c r="C759" s="115">
        <v>0</v>
      </c>
      <c r="D759" s="115">
        <v>0</v>
      </c>
      <c r="E759" s="115">
        <v>0</v>
      </c>
      <c r="F759" s="115">
        <v>0</v>
      </c>
      <c r="G759" s="115">
        <v>2</v>
      </c>
      <c r="H759" s="115">
        <v>2</v>
      </c>
      <c r="I759" s="115">
        <v>2</v>
      </c>
      <c r="J759" s="115">
        <v>0</v>
      </c>
      <c r="K759" s="115">
        <v>0</v>
      </c>
      <c r="L759" s="115">
        <v>0</v>
      </c>
      <c r="M759" s="115">
        <v>0</v>
      </c>
      <c r="N759" s="115">
        <v>0</v>
      </c>
      <c r="O759" s="115">
        <v>0</v>
      </c>
      <c r="P759" s="115">
        <v>0</v>
      </c>
      <c r="Q759" s="115">
        <v>0</v>
      </c>
      <c r="R759" s="115">
        <v>0</v>
      </c>
      <c r="S759" s="115">
        <v>0</v>
      </c>
      <c r="T759" s="115">
        <v>0</v>
      </c>
      <c r="U759" s="115">
        <v>0</v>
      </c>
      <c r="V759" s="115">
        <v>31.8</v>
      </c>
      <c r="W759" s="115" t="s">
        <v>101</v>
      </c>
      <c r="X759" s="236"/>
    </row>
    <row r="760" spans="1:24" ht="13.5" customHeight="1" x14ac:dyDescent="0.35">
      <c r="A760" s="175">
        <v>0.21875</v>
      </c>
      <c r="B760" s="115">
        <v>10</v>
      </c>
      <c r="C760" s="115">
        <v>0</v>
      </c>
      <c r="D760" s="115">
        <v>0</v>
      </c>
      <c r="E760" s="115">
        <v>0</v>
      </c>
      <c r="F760" s="115">
        <v>1</v>
      </c>
      <c r="G760" s="115">
        <v>4</v>
      </c>
      <c r="H760" s="115">
        <v>4</v>
      </c>
      <c r="I760" s="115">
        <v>0</v>
      </c>
      <c r="J760" s="115">
        <v>0</v>
      </c>
      <c r="K760" s="115">
        <v>1</v>
      </c>
      <c r="L760" s="115">
        <v>0</v>
      </c>
      <c r="M760" s="115">
        <v>0</v>
      </c>
      <c r="N760" s="115">
        <v>0</v>
      </c>
      <c r="O760" s="115">
        <v>0</v>
      </c>
      <c r="P760" s="115">
        <v>0</v>
      </c>
      <c r="Q760" s="115">
        <v>0</v>
      </c>
      <c r="R760" s="115">
        <v>0</v>
      </c>
      <c r="S760" s="115">
        <v>0</v>
      </c>
      <c r="T760" s="115">
        <v>0</v>
      </c>
      <c r="U760" s="115">
        <v>0</v>
      </c>
      <c r="V760" s="115">
        <v>30.4</v>
      </c>
      <c r="W760" s="115" t="s">
        <v>101</v>
      </c>
      <c r="X760" s="236"/>
    </row>
    <row r="761" spans="1:24" ht="13.5" customHeight="1" x14ac:dyDescent="0.35">
      <c r="A761" s="175">
        <v>0.22916666666666699</v>
      </c>
      <c r="B761" s="115">
        <v>10</v>
      </c>
      <c r="C761" s="115">
        <v>0</v>
      </c>
      <c r="D761" s="115">
        <v>0</v>
      </c>
      <c r="E761" s="115">
        <v>0</v>
      </c>
      <c r="F761" s="115">
        <v>0</v>
      </c>
      <c r="G761" s="115">
        <v>8</v>
      </c>
      <c r="H761" s="115">
        <v>2</v>
      </c>
      <c r="I761" s="115">
        <v>0</v>
      </c>
      <c r="J761" s="115">
        <v>0</v>
      </c>
      <c r="K761" s="115">
        <v>0</v>
      </c>
      <c r="L761" s="115">
        <v>0</v>
      </c>
      <c r="M761" s="115">
        <v>0</v>
      </c>
      <c r="N761" s="115">
        <v>0</v>
      </c>
      <c r="O761" s="115">
        <v>0</v>
      </c>
      <c r="P761" s="115">
        <v>0</v>
      </c>
      <c r="Q761" s="115">
        <v>0</v>
      </c>
      <c r="R761" s="115">
        <v>0</v>
      </c>
      <c r="S761" s="115">
        <v>0</v>
      </c>
      <c r="T761" s="115">
        <v>0</v>
      </c>
      <c r="U761" s="115">
        <v>0</v>
      </c>
      <c r="V761" s="115">
        <v>28.9</v>
      </c>
      <c r="W761" s="115" t="s">
        <v>101</v>
      </c>
      <c r="X761" s="236"/>
    </row>
    <row r="762" spans="1:24" ht="13.5" customHeight="1" x14ac:dyDescent="0.35">
      <c r="A762" s="175">
        <v>0.23958333333333301</v>
      </c>
      <c r="B762" s="115">
        <v>21</v>
      </c>
      <c r="C762" s="115">
        <v>0</v>
      </c>
      <c r="D762" s="115">
        <v>0</v>
      </c>
      <c r="E762" s="115">
        <v>0</v>
      </c>
      <c r="F762" s="115">
        <v>0</v>
      </c>
      <c r="G762" s="115">
        <v>11</v>
      </c>
      <c r="H762" s="115">
        <v>8</v>
      </c>
      <c r="I762" s="115">
        <v>2</v>
      </c>
      <c r="J762" s="115">
        <v>0</v>
      </c>
      <c r="K762" s="115">
        <v>0</v>
      </c>
      <c r="L762" s="115">
        <v>0</v>
      </c>
      <c r="M762" s="115">
        <v>0</v>
      </c>
      <c r="N762" s="115">
        <v>0</v>
      </c>
      <c r="O762" s="115">
        <v>0</v>
      </c>
      <c r="P762" s="115">
        <v>0</v>
      </c>
      <c r="Q762" s="115">
        <v>0</v>
      </c>
      <c r="R762" s="115">
        <v>0</v>
      </c>
      <c r="S762" s="115">
        <v>0</v>
      </c>
      <c r="T762" s="115">
        <v>0</v>
      </c>
      <c r="U762" s="115">
        <v>0</v>
      </c>
      <c r="V762" s="115">
        <v>30.4</v>
      </c>
      <c r="W762" s="115">
        <v>33.9</v>
      </c>
      <c r="X762" s="236"/>
    </row>
    <row r="763" spans="1:24" ht="13.5" customHeight="1" x14ac:dyDescent="0.35">
      <c r="A763" s="175">
        <v>0.25</v>
      </c>
      <c r="B763" s="115">
        <v>20</v>
      </c>
      <c r="C763" s="115">
        <v>0</v>
      </c>
      <c r="D763" s="115">
        <v>0</v>
      </c>
      <c r="E763" s="115">
        <v>4</v>
      </c>
      <c r="F763" s="115">
        <v>5</v>
      </c>
      <c r="G763" s="115">
        <v>7</v>
      </c>
      <c r="H763" s="115">
        <v>4</v>
      </c>
      <c r="I763" s="115">
        <v>0</v>
      </c>
      <c r="J763" s="115">
        <v>0</v>
      </c>
      <c r="K763" s="115">
        <v>0</v>
      </c>
      <c r="L763" s="115">
        <v>0</v>
      </c>
      <c r="M763" s="115">
        <v>0</v>
      </c>
      <c r="N763" s="115">
        <v>0</v>
      </c>
      <c r="O763" s="115">
        <v>0</v>
      </c>
      <c r="P763" s="115">
        <v>0</v>
      </c>
      <c r="Q763" s="115">
        <v>0</v>
      </c>
      <c r="R763" s="115">
        <v>0</v>
      </c>
      <c r="S763" s="115">
        <v>0</v>
      </c>
      <c r="T763" s="115">
        <v>0</v>
      </c>
      <c r="U763" s="115">
        <v>0</v>
      </c>
      <c r="V763" s="115">
        <v>25.1</v>
      </c>
      <c r="W763" s="115">
        <v>30.9</v>
      </c>
      <c r="X763" s="236"/>
    </row>
    <row r="764" spans="1:24" ht="13.5" customHeight="1" x14ac:dyDescent="0.35">
      <c r="A764" s="175">
        <v>0.26041666666666702</v>
      </c>
      <c r="B764" s="115">
        <v>23</v>
      </c>
      <c r="C764" s="115">
        <v>0</v>
      </c>
      <c r="D764" s="115">
        <v>0</v>
      </c>
      <c r="E764" s="115">
        <v>1</v>
      </c>
      <c r="F764" s="115">
        <v>8</v>
      </c>
      <c r="G764" s="115">
        <v>12</v>
      </c>
      <c r="H764" s="115">
        <v>2</v>
      </c>
      <c r="I764" s="115">
        <v>0</v>
      </c>
      <c r="J764" s="115">
        <v>0</v>
      </c>
      <c r="K764" s="115">
        <v>0</v>
      </c>
      <c r="L764" s="115">
        <v>0</v>
      </c>
      <c r="M764" s="115">
        <v>0</v>
      </c>
      <c r="N764" s="115">
        <v>0</v>
      </c>
      <c r="O764" s="115">
        <v>0</v>
      </c>
      <c r="P764" s="115">
        <v>0</v>
      </c>
      <c r="Q764" s="115">
        <v>0</v>
      </c>
      <c r="R764" s="115">
        <v>0</v>
      </c>
      <c r="S764" s="115">
        <v>0</v>
      </c>
      <c r="T764" s="115">
        <v>0</v>
      </c>
      <c r="U764" s="115">
        <v>0</v>
      </c>
      <c r="V764" s="115">
        <v>25.8</v>
      </c>
      <c r="W764" s="115">
        <v>29.6</v>
      </c>
      <c r="X764" s="236"/>
    </row>
    <row r="765" spans="1:24" ht="13.5" customHeight="1" x14ac:dyDescent="0.35">
      <c r="A765" s="175">
        <v>0.27083333333333298</v>
      </c>
      <c r="B765" s="115">
        <v>24</v>
      </c>
      <c r="C765" s="115">
        <v>0</v>
      </c>
      <c r="D765" s="115">
        <v>0</v>
      </c>
      <c r="E765" s="115">
        <v>1</v>
      </c>
      <c r="F765" s="115">
        <v>6</v>
      </c>
      <c r="G765" s="115">
        <v>10</v>
      </c>
      <c r="H765" s="115">
        <v>7</v>
      </c>
      <c r="I765" s="115">
        <v>0</v>
      </c>
      <c r="J765" s="115">
        <v>0</v>
      </c>
      <c r="K765" s="115">
        <v>0</v>
      </c>
      <c r="L765" s="115">
        <v>0</v>
      </c>
      <c r="M765" s="115">
        <v>0</v>
      </c>
      <c r="N765" s="115">
        <v>0</v>
      </c>
      <c r="O765" s="115">
        <v>0</v>
      </c>
      <c r="P765" s="115">
        <v>0</v>
      </c>
      <c r="Q765" s="115">
        <v>0</v>
      </c>
      <c r="R765" s="115">
        <v>0</v>
      </c>
      <c r="S765" s="115">
        <v>0</v>
      </c>
      <c r="T765" s="115">
        <v>0</v>
      </c>
      <c r="U765" s="115">
        <v>0</v>
      </c>
      <c r="V765" s="115">
        <v>27.5</v>
      </c>
      <c r="W765" s="115">
        <v>31.3</v>
      </c>
      <c r="X765" s="236"/>
    </row>
    <row r="766" spans="1:24" ht="13.5" customHeight="1" x14ac:dyDescent="0.35">
      <c r="A766" s="175">
        <v>0.28125</v>
      </c>
      <c r="B766" s="115">
        <v>48</v>
      </c>
      <c r="C766" s="115">
        <v>1</v>
      </c>
      <c r="D766" s="115">
        <v>2</v>
      </c>
      <c r="E766" s="115">
        <v>3</v>
      </c>
      <c r="F766" s="115">
        <v>6</v>
      </c>
      <c r="G766" s="115">
        <v>28</v>
      </c>
      <c r="H766" s="115">
        <v>8</v>
      </c>
      <c r="I766" s="115">
        <v>0</v>
      </c>
      <c r="J766" s="115">
        <v>0</v>
      </c>
      <c r="K766" s="115">
        <v>0</v>
      </c>
      <c r="L766" s="115">
        <v>0</v>
      </c>
      <c r="M766" s="115">
        <v>0</v>
      </c>
      <c r="N766" s="115">
        <v>0</v>
      </c>
      <c r="O766" s="115">
        <v>0</v>
      </c>
      <c r="P766" s="115">
        <v>0</v>
      </c>
      <c r="Q766" s="115">
        <v>0</v>
      </c>
      <c r="R766" s="115">
        <v>0</v>
      </c>
      <c r="S766" s="115">
        <v>0</v>
      </c>
      <c r="T766" s="115">
        <v>0</v>
      </c>
      <c r="U766" s="115">
        <v>0</v>
      </c>
      <c r="V766" s="115">
        <v>26.2</v>
      </c>
      <c r="W766" s="115">
        <v>30.1</v>
      </c>
      <c r="X766" s="236"/>
    </row>
    <row r="767" spans="1:24" ht="13.5" customHeight="1" x14ac:dyDescent="0.35">
      <c r="A767" s="175">
        <v>0.29166666666666702</v>
      </c>
      <c r="B767" s="115">
        <v>38</v>
      </c>
      <c r="C767" s="115">
        <v>0</v>
      </c>
      <c r="D767" s="115">
        <v>1</v>
      </c>
      <c r="E767" s="115">
        <v>5</v>
      </c>
      <c r="F767" s="115">
        <v>14</v>
      </c>
      <c r="G767" s="115">
        <v>14</v>
      </c>
      <c r="H767" s="115">
        <v>2</v>
      </c>
      <c r="I767" s="115">
        <v>1</v>
      </c>
      <c r="J767" s="115">
        <v>1</v>
      </c>
      <c r="K767" s="115">
        <v>0</v>
      </c>
      <c r="L767" s="115">
        <v>0</v>
      </c>
      <c r="M767" s="115">
        <v>0</v>
      </c>
      <c r="N767" s="115">
        <v>0</v>
      </c>
      <c r="O767" s="115">
        <v>0</v>
      </c>
      <c r="P767" s="115">
        <v>0</v>
      </c>
      <c r="Q767" s="115">
        <v>0</v>
      </c>
      <c r="R767" s="115">
        <v>0</v>
      </c>
      <c r="S767" s="115">
        <v>0</v>
      </c>
      <c r="T767" s="115">
        <v>0</v>
      </c>
      <c r="U767" s="115">
        <v>0</v>
      </c>
      <c r="V767" s="115">
        <v>25.1</v>
      </c>
      <c r="W767" s="115">
        <v>29.8</v>
      </c>
      <c r="X767" s="236"/>
    </row>
    <row r="768" spans="1:24" ht="13.5" customHeight="1" x14ac:dyDescent="0.35">
      <c r="A768" s="175">
        <v>0.30208333333333298</v>
      </c>
      <c r="B768" s="115">
        <v>55</v>
      </c>
      <c r="C768" s="115">
        <v>0</v>
      </c>
      <c r="D768" s="115">
        <v>0</v>
      </c>
      <c r="E768" s="115">
        <v>7</v>
      </c>
      <c r="F768" s="115">
        <v>25</v>
      </c>
      <c r="G768" s="115">
        <v>22</v>
      </c>
      <c r="H768" s="115">
        <v>1</v>
      </c>
      <c r="I768" s="115">
        <v>0</v>
      </c>
      <c r="J768" s="115">
        <v>0</v>
      </c>
      <c r="K768" s="115">
        <v>0</v>
      </c>
      <c r="L768" s="115">
        <v>0</v>
      </c>
      <c r="M768" s="115">
        <v>0</v>
      </c>
      <c r="N768" s="115">
        <v>0</v>
      </c>
      <c r="O768" s="115">
        <v>0</v>
      </c>
      <c r="P768" s="115">
        <v>0</v>
      </c>
      <c r="Q768" s="115">
        <v>0</v>
      </c>
      <c r="R768" s="115">
        <v>0</v>
      </c>
      <c r="S768" s="115">
        <v>0</v>
      </c>
      <c r="T768" s="115">
        <v>0</v>
      </c>
      <c r="U768" s="115">
        <v>0</v>
      </c>
      <c r="V768" s="115">
        <v>24</v>
      </c>
      <c r="W768" s="115">
        <v>27.4</v>
      </c>
      <c r="X768" s="236"/>
    </row>
    <row r="769" spans="1:24" ht="13.5" customHeight="1" x14ac:dyDescent="0.35">
      <c r="A769" s="175">
        <v>0.3125</v>
      </c>
      <c r="B769" s="115">
        <v>44</v>
      </c>
      <c r="C769" s="115">
        <v>0</v>
      </c>
      <c r="D769" s="115">
        <v>0</v>
      </c>
      <c r="E769" s="115">
        <v>5</v>
      </c>
      <c r="F769" s="115">
        <v>24</v>
      </c>
      <c r="G769" s="115">
        <v>15</v>
      </c>
      <c r="H769" s="115">
        <v>0</v>
      </c>
      <c r="I769" s="115">
        <v>0</v>
      </c>
      <c r="J769" s="115">
        <v>0</v>
      </c>
      <c r="K769" s="115">
        <v>0</v>
      </c>
      <c r="L769" s="115">
        <v>0</v>
      </c>
      <c r="M769" s="115">
        <v>0</v>
      </c>
      <c r="N769" s="115">
        <v>0</v>
      </c>
      <c r="O769" s="115">
        <v>0</v>
      </c>
      <c r="P769" s="115">
        <v>0</v>
      </c>
      <c r="Q769" s="115">
        <v>0</v>
      </c>
      <c r="R769" s="115">
        <v>0</v>
      </c>
      <c r="S769" s="115">
        <v>0</v>
      </c>
      <c r="T769" s="115">
        <v>0</v>
      </c>
      <c r="U769" s="115">
        <v>0</v>
      </c>
      <c r="V769" s="115">
        <v>23.9</v>
      </c>
      <c r="W769" s="115">
        <v>26.8</v>
      </c>
      <c r="X769" s="236"/>
    </row>
    <row r="770" spans="1:24" ht="13.5" customHeight="1" x14ac:dyDescent="0.35">
      <c r="A770" s="175">
        <v>0.32291666666666702</v>
      </c>
      <c r="B770" s="115">
        <v>67</v>
      </c>
      <c r="C770" s="115">
        <v>0</v>
      </c>
      <c r="D770" s="115">
        <v>4</v>
      </c>
      <c r="E770" s="115">
        <v>6</v>
      </c>
      <c r="F770" s="115">
        <v>36</v>
      </c>
      <c r="G770" s="115">
        <v>19</v>
      </c>
      <c r="H770" s="115">
        <v>2</v>
      </c>
      <c r="I770" s="115">
        <v>0</v>
      </c>
      <c r="J770" s="115">
        <v>0</v>
      </c>
      <c r="K770" s="115">
        <v>0</v>
      </c>
      <c r="L770" s="115">
        <v>0</v>
      </c>
      <c r="M770" s="115">
        <v>0</v>
      </c>
      <c r="N770" s="115">
        <v>0</v>
      </c>
      <c r="O770" s="115">
        <v>0</v>
      </c>
      <c r="P770" s="115">
        <v>0</v>
      </c>
      <c r="Q770" s="115">
        <v>0</v>
      </c>
      <c r="R770" s="115">
        <v>0</v>
      </c>
      <c r="S770" s="115">
        <v>0</v>
      </c>
      <c r="T770" s="115">
        <v>0</v>
      </c>
      <c r="U770" s="115">
        <v>0</v>
      </c>
      <c r="V770" s="115">
        <v>23</v>
      </c>
      <c r="W770" s="115">
        <v>27.2</v>
      </c>
      <c r="X770" s="236"/>
    </row>
    <row r="771" spans="1:24" ht="13.5" customHeight="1" x14ac:dyDescent="0.35">
      <c r="A771" s="175">
        <v>0.33333333333333298</v>
      </c>
      <c r="B771" s="115">
        <v>55</v>
      </c>
      <c r="C771" s="115">
        <v>0</v>
      </c>
      <c r="D771" s="115">
        <v>2</v>
      </c>
      <c r="E771" s="115">
        <v>5</v>
      </c>
      <c r="F771" s="115">
        <v>17</v>
      </c>
      <c r="G771" s="115">
        <v>25</v>
      </c>
      <c r="H771" s="115">
        <v>5</v>
      </c>
      <c r="I771" s="115">
        <v>1</v>
      </c>
      <c r="J771" s="115">
        <v>0</v>
      </c>
      <c r="K771" s="115">
        <v>0</v>
      </c>
      <c r="L771" s="115">
        <v>0</v>
      </c>
      <c r="M771" s="115">
        <v>0</v>
      </c>
      <c r="N771" s="115">
        <v>0</v>
      </c>
      <c r="O771" s="115">
        <v>0</v>
      </c>
      <c r="P771" s="115">
        <v>0</v>
      </c>
      <c r="Q771" s="115">
        <v>0</v>
      </c>
      <c r="R771" s="115">
        <v>0</v>
      </c>
      <c r="S771" s="115">
        <v>0</v>
      </c>
      <c r="T771" s="115">
        <v>0</v>
      </c>
      <c r="U771" s="115">
        <v>0</v>
      </c>
      <c r="V771" s="115">
        <v>25.1</v>
      </c>
      <c r="W771" s="115">
        <v>28.6</v>
      </c>
      <c r="X771" s="236"/>
    </row>
    <row r="772" spans="1:24" ht="13.5" customHeight="1" x14ac:dyDescent="0.35">
      <c r="A772" s="175">
        <v>0.34375</v>
      </c>
      <c r="B772" s="115">
        <v>70</v>
      </c>
      <c r="C772" s="115">
        <v>0</v>
      </c>
      <c r="D772" s="115">
        <v>0</v>
      </c>
      <c r="E772" s="115">
        <v>1</v>
      </c>
      <c r="F772" s="115">
        <v>30</v>
      </c>
      <c r="G772" s="115">
        <v>30</v>
      </c>
      <c r="H772" s="115">
        <v>8</v>
      </c>
      <c r="I772" s="115">
        <v>1</v>
      </c>
      <c r="J772" s="115">
        <v>0</v>
      </c>
      <c r="K772" s="115">
        <v>0</v>
      </c>
      <c r="L772" s="115">
        <v>0</v>
      </c>
      <c r="M772" s="115">
        <v>0</v>
      </c>
      <c r="N772" s="115">
        <v>0</v>
      </c>
      <c r="O772" s="115">
        <v>0</v>
      </c>
      <c r="P772" s="115">
        <v>0</v>
      </c>
      <c r="Q772" s="115">
        <v>0</v>
      </c>
      <c r="R772" s="115">
        <v>0</v>
      </c>
      <c r="S772" s="115">
        <v>0</v>
      </c>
      <c r="T772" s="115">
        <v>0</v>
      </c>
      <c r="U772" s="115">
        <v>0</v>
      </c>
      <c r="V772" s="115">
        <v>25.8</v>
      </c>
      <c r="W772" s="115">
        <v>29.2</v>
      </c>
      <c r="X772" s="236"/>
    </row>
    <row r="773" spans="1:24" ht="13.5" customHeight="1" x14ac:dyDescent="0.35">
      <c r="A773" s="175">
        <v>0.35416666666666702</v>
      </c>
      <c r="B773" s="115">
        <v>66</v>
      </c>
      <c r="C773" s="115">
        <v>0</v>
      </c>
      <c r="D773" s="115">
        <v>1</v>
      </c>
      <c r="E773" s="115">
        <v>2</v>
      </c>
      <c r="F773" s="115">
        <v>21</v>
      </c>
      <c r="G773" s="115">
        <v>33</v>
      </c>
      <c r="H773" s="115">
        <v>8</v>
      </c>
      <c r="I773" s="115">
        <v>1</v>
      </c>
      <c r="J773" s="115">
        <v>0</v>
      </c>
      <c r="K773" s="115">
        <v>0</v>
      </c>
      <c r="L773" s="115">
        <v>0</v>
      </c>
      <c r="M773" s="115">
        <v>0</v>
      </c>
      <c r="N773" s="115">
        <v>0</v>
      </c>
      <c r="O773" s="115">
        <v>0</v>
      </c>
      <c r="P773" s="115">
        <v>0</v>
      </c>
      <c r="Q773" s="115">
        <v>0</v>
      </c>
      <c r="R773" s="115">
        <v>0</v>
      </c>
      <c r="S773" s="115">
        <v>0</v>
      </c>
      <c r="T773" s="115">
        <v>0</v>
      </c>
      <c r="U773" s="115">
        <v>0</v>
      </c>
      <c r="V773" s="115">
        <v>26</v>
      </c>
      <c r="W773" s="115">
        <v>29.9</v>
      </c>
      <c r="X773" s="236"/>
    </row>
    <row r="774" spans="1:24" ht="13.5" customHeight="1" x14ac:dyDescent="0.35">
      <c r="A774" s="175">
        <v>0.36458333333333298</v>
      </c>
      <c r="B774" s="115">
        <v>74</v>
      </c>
      <c r="C774" s="115">
        <v>0</v>
      </c>
      <c r="D774" s="115">
        <v>0</v>
      </c>
      <c r="E774" s="115">
        <v>11</v>
      </c>
      <c r="F774" s="115">
        <v>33</v>
      </c>
      <c r="G774" s="115">
        <v>23</v>
      </c>
      <c r="H774" s="115">
        <v>7</v>
      </c>
      <c r="I774" s="115">
        <v>0</v>
      </c>
      <c r="J774" s="115">
        <v>0</v>
      </c>
      <c r="K774" s="115">
        <v>0</v>
      </c>
      <c r="L774" s="115">
        <v>0</v>
      </c>
      <c r="M774" s="115">
        <v>0</v>
      </c>
      <c r="N774" s="115">
        <v>0</v>
      </c>
      <c r="O774" s="115">
        <v>0</v>
      </c>
      <c r="P774" s="115">
        <v>0</v>
      </c>
      <c r="Q774" s="115">
        <v>0</v>
      </c>
      <c r="R774" s="115">
        <v>0</v>
      </c>
      <c r="S774" s="115">
        <v>0</v>
      </c>
      <c r="T774" s="115">
        <v>0</v>
      </c>
      <c r="U774" s="115">
        <v>0</v>
      </c>
      <c r="V774" s="115">
        <v>24.3</v>
      </c>
      <c r="W774" s="115">
        <v>28</v>
      </c>
      <c r="X774" s="236"/>
    </row>
    <row r="775" spans="1:24" ht="13.5" customHeight="1" x14ac:dyDescent="0.35">
      <c r="A775" s="175">
        <v>0.375</v>
      </c>
      <c r="B775" s="115">
        <v>49</v>
      </c>
      <c r="C775" s="115">
        <v>0</v>
      </c>
      <c r="D775" s="115">
        <v>1</v>
      </c>
      <c r="E775" s="115">
        <v>3</v>
      </c>
      <c r="F775" s="115">
        <v>10</v>
      </c>
      <c r="G775" s="115">
        <v>25</v>
      </c>
      <c r="H775" s="115">
        <v>10</v>
      </c>
      <c r="I775" s="115">
        <v>0</v>
      </c>
      <c r="J775" s="115">
        <v>0</v>
      </c>
      <c r="K775" s="115">
        <v>0</v>
      </c>
      <c r="L775" s="115">
        <v>0</v>
      </c>
      <c r="M775" s="115">
        <v>0</v>
      </c>
      <c r="N775" s="115">
        <v>0</v>
      </c>
      <c r="O775" s="115">
        <v>0</v>
      </c>
      <c r="P775" s="115">
        <v>0</v>
      </c>
      <c r="Q775" s="115">
        <v>0</v>
      </c>
      <c r="R775" s="115">
        <v>0</v>
      </c>
      <c r="S775" s="115">
        <v>0</v>
      </c>
      <c r="T775" s="115">
        <v>0</v>
      </c>
      <c r="U775" s="115">
        <v>0</v>
      </c>
      <c r="V775" s="115">
        <v>26.1</v>
      </c>
      <c r="W775" s="115">
        <v>30.6</v>
      </c>
      <c r="X775" s="236"/>
    </row>
    <row r="776" spans="1:24" ht="13.5" customHeight="1" x14ac:dyDescent="0.35">
      <c r="A776" s="175">
        <v>0.38541666666666702</v>
      </c>
      <c r="B776" s="115">
        <v>48</v>
      </c>
      <c r="C776" s="115">
        <v>0</v>
      </c>
      <c r="D776" s="115">
        <v>0</v>
      </c>
      <c r="E776" s="115">
        <v>2</v>
      </c>
      <c r="F776" s="115">
        <v>11</v>
      </c>
      <c r="G776" s="115">
        <v>21</v>
      </c>
      <c r="H776" s="115">
        <v>13</v>
      </c>
      <c r="I776" s="115">
        <v>1</v>
      </c>
      <c r="J776" s="115">
        <v>0</v>
      </c>
      <c r="K776" s="115">
        <v>0</v>
      </c>
      <c r="L776" s="115">
        <v>0</v>
      </c>
      <c r="M776" s="115">
        <v>0</v>
      </c>
      <c r="N776" s="115">
        <v>0</v>
      </c>
      <c r="O776" s="115">
        <v>0</v>
      </c>
      <c r="P776" s="115">
        <v>0</v>
      </c>
      <c r="Q776" s="115">
        <v>0</v>
      </c>
      <c r="R776" s="115">
        <v>0</v>
      </c>
      <c r="S776" s="115">
        <v>0</v>
      </c>
      <c r="T776" s="115">
        <v>0</v>
      </c>
      <c r="U776" s="115">
        <v>0</v>
      </c>
      <c r="V776" s="115">
        <v>27.3</v>
      </c>
      <c r="W776" s="115">
        <v>32.700000000000003</v>
      </c>
      <c r="X776" s="236"/>
    </row>
    <row r="777" spans="1:24" ht="13.5" customHeight="1" x14ac:dyDescent="0.35">
      <c r="A777" s="175">
        <v>0.39583333333333298</v>
      </c>
      <c r="B777" s="115">
        <v>40</v>
      </c>
      <c r="C777" s="115">
        <v>0</v>
      </c>
      <c r="D777" s="115">
        <v>0</v>
      </c>
      <c r="E777" s="115">
        <v>1</v>
      </c>
      <c r="F777" s="115">
        <v>14</v>
      </c>
      <c r="G777" s="115">
        <v>21</v>
      </c>
      <c r="H777" s="115">
        <v>4</v>
      </c>
      <c r="I777" s="115">
        <v>0</v>
      </c>
      <c r="J777" s="115">
        <v>0</v>
      </c>
      <c r="K777" s="115">
        <v>0</v>
      </c>
      <c r="L777" s="115">
        <v>0</v>
      </c>
      <c r="M777" s="115">
        <v>0</v>
      </c>
      <c r="N777" s="115">
        <v>0</v>
      </c>
      <c r="O777" s="115">
        <v>0</v>
      </c>
      <c r="P777" s="115">
        <v>0</v>
      </c>
      <c r="Q777" s="115">
        <v>0</v>
      </c>
      <c r="R777" s="115">
        <v>0</v>
      </c>
      <c r="S777" s="115">
        <v>0</v>
      </c>
      <c r="T777" s="115">
        <v>0</v>
      </c>
      <c r="U777" s="115">
        <v>0</v>
      </c>
      <c r="V777" s="115">
        <v>26.1</v>
      </c>
      <c r="W777" s="115">
        <v>28.6</v>
      </c>
      <c r="X777" s="236"/>
    </row>
    <row r="778" spans="1:24" ht="13.5" customHeight="1" x14ac:dyDescent="0.35">
      <c r="A778" s="175">
        <v>0.40625</v>
      </c>
      <c r="B778" s="115">
        <v>31</v>
      </c>
      <c r="C778" s="115">
        <v>0</v>
      </c>
      <c r="D778" s="115">
        <v>0</v>
      </c>
      <c r="E778" s="115">
        <v>2</v>
      </c>
      <c r="F778" s="115">
        <v>11</v>
      </c>
      <c r="G778" s="115">
        <v>13</v>
      </c>
      <c r="H778" s="115">
        <v>5</v>
      </c>
      <c r="I778" s="115">
        <v>0</v>
      </c>
      <c r="J778" s="115">
        <v>0</v>
      </c>
      <c r="K778" s="115">
        <v>0</v>
      </c>
      <c r="L778" s="115">
        <v>0</v>
      </c>
      <c r="M778" s="115">
        <v>0</v>
      </c>
      <c r="N778" s="115">
        <v>0</v>
      </c>
      <c r="O778" s="115">
        <v>0</v>
      </c>
      <c r="P778" s="115">
        <v>0</v>
      </c>
      <c r="Q778" s="115">
        <v>0</v>
      </c>
      <c r="R778" s="115">
        <v>0</v>
      </c>
      <c r="S778" s="115">
        <v>0</v>
      </c>
      <c r="T778" s="115">
        <v>0</v>
      </c>
      <c r="U778" s="115">
        <v>0</v>
      </c>
      <c r="V778" s="115">
        <v>26</v>
      </c>
      <c r="W778" s="115">
        <v>30.4</v>
      </c>
      <c r="X778" s="236"/>
    </row>
    <row r="779" spans="1:24" ht="13.5" customHeight="1" x14ac:dyDescent="0.35">
      <c r="A779" s="175">
        <v>0.41666666666666702</v>
      </c>
      <c r="B779" s="115">
        <v>45</v>
      </c>
      <c r="C779" s="115">
        <v>0</v>
      </c>
      <c r="D779" s="115">
        <v>3</v>
      </c>
      <c r="E779" s="115">
        <v>2</v>
      </c>
      <c r="F779" s="115">
        <v>18</v>
      </c>
      <c r="G779" s="115">
        <v>17</v>
      </c>
      <c r="H779" s="115">
        <v>5</v>
      </c>
      <c r="I779" s="115">
        <v>0</v>
      </c>
      <c r="J779" s="115">
        <v>0</v>
      </c>
      <c r="K779" s="115">
        <v>0</v>
      </c>
      <c r="L779" s="115">
        <v>0</v>
      </c>
      <c r="M779" s="115">
        <v>0</v>
      </c>
      <c r="N779" s="115">
        <v>0</v>
      </c>
      <c r="O779" s="115">
        <v>0</v>
      </c>
      <c r="P779" s="115">
        <v>0</v>
      </c>
      <c r="Q779" s="115">
        <v>0</v>
      </c>
      <c r="R779" s="115">
        <v>0</v>
      </c>
      <c r="S779" s="115">
        <v>0</v>
      </c>
      <c r="T779" s="115">
        <v>0</v>
      </c>
      <c r="U779" s="115">
        <v>0</v>
      </c>
      <c r="V779" s="115">
        <v>24.4</v>
      </c>
      <c r="W779" s="115">
        <v>29</v>
      </c>
      <c r="X779" s="236"/>
    </row>
    <row r="780" spans="1:24" ht="13.5" customHeight="1" x14ac:dyDescent="0.35">
      <c r="A780" s="175">
        <v>0.42708333333333298</v>
      </c>
      <c r="B780" s="115">
        <v>40</v>
      </c>
      <c r="C780" s="115">
        <v>0</v>
      </c>
      <c r="D780" s="115">
        <v>0</v>
      </c>
      <c r="E780" s="115">
        <v>1</v>
      </c>
      <c r="F780" s="115">
        <v>11</v>
      </c>
      <c r="G780" s="115">
        <v>20</v>
      </c>
      <c r="H780" s="115">
        <v>6</v>
      </c>
      <c r="I780" s="115">
        <v>1</v>
      </c>
      <c r="J780" s="115">
        <v>1</v>
      </c>
      <c r="K780" s="115">
        <v>0</v>
      </c>
      <c r="L780" s="115">
        <v>0</v>
      </c>
      <c r="M780" s="115">
        <v>0</v>
      </c>
      <c r="N780" s="115">
        <v>0</v>
      </c>
      <c r="O780" s="115">
        <v>0</v>
      </c>
      <c r="P780" s="115">
        <v>0</v>
      </c>
      <c r="Q780" s="115">
        <v>0</v>
      </c>
      <c r="R780" s="115">
        <v>0</v>
      </c>
      <c r="S780" s="115">
        <v>0</v>
      </c>
      <c r="T780" s="115">
        <v>0</v>
      </c>
      <c r="U780" s="115">
        <v>0</v>
      </c>
      <c r="V780" s="115">
        <v>27</v>
      </c>
      <c r="W780" s="115">
        <v>30.4</v>
      </c>
      <c r="X780" s="236"/>
    </row>
    <row r="781" spans="1:24" ht="13.5" customHeight="1" x14ac:dyDescent="0.35">
      <c r="A781" s="175">
        <v>0.4375</v>
      </c>
      <c r="B781" s="115">
        <v>20</v>
      </c>
      <c r="C781" s="115">
        <v>0</v>
      </c>
      <c r="D781" s="115">
        <v>0</v>
      </c>
      <c r="E781" s="115">
        <v>0</v>
      </c>
      <c r="F781" s="115">
        <v>5</v>
      </c>
      <c r="G781" s="115">
        <v>11</v>
      </c>
      <c r="H781" s="115">
        <v>4</v>
      </c>
      <c r="I781" s="115">
        <v>0</v>
      </c>
      <c r="J781" s="115">
        <v>0</v>
      </c>
      <c r="K781" s="115">
        <v>0</v>
      </c>
      <c r="L781" s="115">
        <v>0</v>
      </c>
      <c r="M781" s="115">
        <v>0</v>
      </c>
      <c r="N781" s="115">
        <v>0</v>
      </c>
      <c r="O781" s="115">
        <v>0</v>
      </c>
      <c r="P781" s="115">
        <v>0</v>
      </c>
      <c r="Q781" s="115">
        <v>0</v>
      </c>
      <c r="R781" s="115">
        <v>0</v>
      </c>
      <c r="S781" s="115">
        <v>0</v>
      </c>
      <c r="T781" s="115">
        <v>0</v>
      </c>
      <c r="U781" s="115">
        <v>0</v>
      </c>
      <c r="V781" s="115">
        <v>27.5</v>
      </c>
      <c r="W781" s="115">
        <v>31.2</v>
      </c>
      <c r="X781" s="236"/>
    </row>
    <row r="782" spans="1:24" ht="13.5" customHeight="1" x14ac:dyDescent="0.35">
      <c r="A782" s="175">
        <v>0.44791666666666702</v>
      </c>
      <c r="B782" s="115">
        <v>23</v>
      </c>
      <c r="C782" s="115">
        <v>0</v>
      </c>
      <c r="D782" s="115">
        <v>0</v>
      </c>
      <c r="E782" s="115">
        <v>2</v>
      </c>
      <c r="F782" s="115">
        <v>3</v>
      </c>
      <c r="G782" s="115">
        <v>13</v>
      </c>
      <c r="H782" s="115">
        <v>5</v>
      </c>
      <c r="I782" s="115">
        <v>0</v>
      </c>
      <c r="J782" s="115">
        <v>0</v>
      </c>
      <c r="K782" s="115">
        <v>0</v>
      </c>
      <c r="L782" s="115">
        <v>0</v>
      </c>
      <c r="M782" s="115">
        <v>0</v>
      </c>
      <c r="N782" s="115">
        <v>0</v>
      </c>
      <c r="O782" s="115">
        <v>0</v>
      </c>
      <c r="P782" s="115">
        <v>0</v>
      </c>
      <c r="Q782" s="115">
        <v>0</v>
      </c>
      <c r="R782" s="115">
        <v>0</v>
      </c>
      <c r="S782" s="115">
        <v>0</v>
      </c>
      <c r="T782" s="115">
        <v>0</v>
      </c>
      <c r="U782" s="115">
        <v>0</v>
      </c>
      <c r="V782" s="115">
        <v>27.1</v>
      </c>
      <c r="W782" s="115">
        <v>32.299999999999997</v>
      </c>
      <c r="X782" s="236"/>
    </row>
    <row r="783" spans="1:24" ht="13.5" customHeight="1" x14ac:dyDescent="0.35">
      <c r="A783" s="175">
        <v>0.45833333333333298</v>
      </c>
      <c r="B783" s="115">
        <v>34</v>
      </c>
      <c r="C783" s="115">
        <v>0</v>
      </c>
      <c r="D783" s="115">
        <v>0</v>
      </c>
      <c r="E783" s="115">
        <v>2</v>
      </c>
      <c r="F783" s="115">
        <v>14</v>
      </c>
      <c r="G783" s="115">
        <v>16</v>
      </c>
      <c r="H783" s="115">
        <v>2</v>
      </c>
      <c r="I783" s="115">
        <v>0</v>
      </c>
      <c r="J783" s="115">
        <v>0</v>
      </c>
      <c r="K783" s="115">
        <v>0</v>
      </c>
      <c r="L783" s="115">
        <v>0</v>
      </c>
      <c r="M783" s="115">
        <v>0</v>
      </c>
      <c r="N783" s="115">
        <v>0</v>
      </c>
      <c r="O783" s="115">
        <v>0</v>
      </c>
      <c r="P783" s="115">
        <v>0</v>
      </c>
      <c r="Q783" s="115">
        <v>0</v>
      </c>
      <c r="R783" s="115">
        <v>0</v>
      </c>
      <c r="S783" s="115">
        <v>0</v>
      </c>
      <c r="T783" s="115">
        <v>0</v>
      </c>
      <c r="U783" s="115">
        <v>0</v>
      </c>
      <c r="V783" s="115">
        <v>25.5</v>
      </c>
      <c r="W783" s="115">
        <v>29.6</v>
      </c>
      <c r="X783" s="236"/>
    </row>
    <row r="784" spans="1:24" ht="13.5" customHeight="1" x14ac:dyDescent="0.35">
      <c r="A784" s="175">
        <v>0.46875</v>
      </c>
      <c r="B784" s="115">
        <v>27</v>
      </c>
      <c r="C784" s="115">
        <v>0</v>
      </c>
      <c r="D784" s="115">
        <v>1</v>
      </c>
      <c r="E784" s="115">
        <v>0</v>
      </c>
      <c r="F784" s="115">
        <v>11</v>
      </c>
      <c r="G784" s="115">
        <v>14</v>
      </c>
      <c r="H784" s="115">
        <v>1</v>
      </c>
      <c r="I784" s="115">
        <v>0</v>
      </c>
      <c r="J784" s="115">
        <v>0</v>
      </c>
      <c r="K784" s="115">
        <v>0</v>
      </c>
      <c r="L784" s="115">
        <v>0</v>
      </c>
      <c r="M784" s="115">
        <v>0</v>
      </c>
      <c r="N784" s="115">
        <v>0</v>
      </c>
      <c r="O784" s="115">
        <v>0</v>
      </c>
      <c r="P784" s="115">
        <v>0</v>
      </c>
      <c r="Q784" s="115">
        <v>0</v>
      </c>
      <c r="R784" s="115">
        <v>0</v>
      </c>
      <c r="S784" s="115">
        <v>0</v>
      </c>
      <c r="T784" s="115">
        <v>0</v>
      </c>
      <c r="U784" s="115">
        <v>0</v>
      </c>
      <c r="V784" s="115">
        <v>25.1</v>
      </c>
      <c r="W784" s="115">
        <v>28.6</v>
      </c>
      <c r="X784" s="236"/>
    </row>
    <row r="785" spans="1:24" ht="13.5" customHeight="1" x14ac:dyDescent="0.35">
      <c r="A785" s="175">
        <v>0.47916666666666702</v>
      </c>
      <c r="B785" s="115">
        <v>43</v>
      </c>
      <c r="C785" s="115">
        <v>0</v>
      </c>
      <c r="D785" s="115">
        <v>0</v>
      </c>
      <c r="E785" s="115">
        <v>0</v>
      </c>
      <c r="F785" s="115">
        <v>11</v>
      </c>
      <c r="G785" s="115">
        <v>26</v>
      </c>
      <c r="H785" s="115">
        <v>5</v>
      </c>
      <c r="I785" s="115">
        <v>1</v>
      </c>
      <c r="J785" s="115">
        <v>0</v>
      </c>
      <c r="K785" s="115">
        <v>0</v>
      </c>
      <c r="L785" s="115">
        <v>0</v>
      </c>
      <c r="M785" s="115">
        <v>0</v>
      </c>
      <c r="N785" s="115">
        <v>0</v>
      </c>
      <c r="O785" s="115">
        <v>0</v>
      </c>
      <c r="P785" s="115">
        <v>0</v>
      </c>
      <c r="Q785" s="115">
        <v>0</v>
      </c>
      <c r="R785" s="115">
        <v>0</v>
      </c>
      <c r="S785" s="115">
        <v>0</v>
      </c>
      <c r="T785" s="115">
        <v>0</v>
      </c>
      <c r="U785" s="115">
        <v>0</v>
      </c>
      <c r="V785" s="115">
        <v>26.7</v>
      </c>
      <c r="W785" s="115">
        <v>29.9</v>
      </c>
      <c r="X785" s="236"/>
    </row>
    <row r="786" spans="1:24" ht="13.5" customHeight="1" x14ac:dyDescent="0.35">
      <c r="A786" s="175">
        <v>0.48958333333333298</v>
      </c>
      <c r="B786" s="115">
        <v>26</v>
      </c>
      <c r="C786" s="115">
        <v>0</v>
      </c>
      <c r="D786" s="115">
        <v>0</v>
      </c>
      <c r="E786" s="115">
        <v>0</v>
      </c>
      <c r="F786" s="115">
        <v>9</v>
      </c>
      <c r="G786" s="115">
        <v>15</v>
      </c>
      <c r="H786" s="115">
        <v>2</v>
      </c>
      <c r="I786" s="115">
        <v>0</v>
      </c>
      <c r="J786" s="115">
        <v>0</v>
      </c>
      <c r="K786" s="115">
        <v>0</v>
      </c>
      <c r="L786" s="115">
        <v>0</v>
      </c>
      <c r="M786" s="115">
        <v>0</v>
      </c>
      <c r="N786" s="115">
        <v>0</v>
      </c>
      <c r="O786" s="115">
        <v>0</v>
      </c>
      <c r="P786" s="115">
        <v>0</v>
      </c>
      <c r="Q786" s="115">
        <v>0</v>
      </c>
      <c r="R786" s="115">
        <v>0</v>
      </c>
      <c r="S786" s="115">
        <v>0</v>
      </c>
      <c r="T786" s="115">
        <v>0</v>
      </c>
      <c r="U786" s="115">
        <v>0</v>
      </c>
      <c r="V786" s="115">
        <v>26.3</v>
      </c>
      <c r="W786" s="115">
        <v>28.5</v>
      </c>
      <c r="X786" s="236"/>
    </row>
    <row r="787" spans="1:24" ht="13.5" customHeight="1" x14ac:dyDescent="0.35">
      <c r="A787" s="175">
        <v>0.5</v>
      </c>
      <c r="B787" s="115">
        <v>43</v>
      </c>
      <c r="C787" s="115">
        <v>0</v>
      </c>
      <c r="D787" s="115">
        <v>1</v>
      </c>
      <c r="E787" s="115">
        <v>4</v>
      </c>
      <c r="F787" s="115">
        <v>16</v>
      </c>
      <c r="G787" s="115">
        <v>15</v>
      </c>
      <c r="H787" s="115">
        <v>7</v>
      </c>
      <c r="I787" s="115">
        <v>0</v>
      </c>
      <c r="J787" s="115">
        <v>0</v>
      </c>
      <c r="K787" s="115">
        <v>0</v>
      </c>
      <c r="L787" s="115">
        <v>0</v>
      </c>
      <c r="M787" s="115">
        <v>0</v>
      </c>
      <c r="N787" s="115">
        <v>0</v>
      </c>
      <c r="O787" s="115">
        <v>0</v>
      </c>
      <c r="P787" s="115">
        <v>0</v>
      </c>
      <c r="Q787" s="115">
        <v>0</v>
      </c>
      <c r="R787" s="115">
        <v>0</v>
      </c>
      <c r="S787" s="115">
        <v>0</v>
      </c>
      <c r="T787" s="115">
        <v>0</v>
      </c>
      <c r="U787" s="115">
        <v>0</v>
      </c>
      <c r="V787" s="115">
        <v>25.2</v>
      </c>
      <c r="W787" s="115">
        <v>30.7</v>
      </c>
      <c r="X787" s="236"/>
    </row>
    <row r="788" spans="1:24" ht="13.5" customHeight="1" x14ac:dyDescent="0.35">
      <c r="A788" s="175">
        <v>0.51041666666666696</v>
      </c>
      <c r="B788" s="115">
        <v>32</v>
      </c>
      <c r="C788" s="115">
        <v>0</v>
      </c>
      <c r="D788" s="115">
        <v>0</v>
      </c>
      <c r="E788" s="115">
        <v>3</v>
      </c>
      <c r="F788" s="115">
        <v>10</v>
      </c>
      <c r="G788" s="115">
        <v>15</v>
      </c>
      <c r="H788" s="115">
        <v>3</v>
      </c>
      <c r="I788" s="115">
        <v>1</v>
      </c>
      <c r="J788" s="115">
        <v>0</v>
      </c>
      <c r="K788" s="115">
        <v>0</v>
      </c>
      <c r="L788" s="115">
        <v>0</v>
      </c>
      <c r="M788" s="115">
        <v>0</v>
      </c>
      <c r="N788" s="115">
        <v>0</v>
      </c>
      <c r="O788" s="115">
        <v>0</v>
      </c>
      <c r="P788" s="115">
        <v>0</v>
      </c>
      <c r="Q788" s="115">
        <v>0</v>
      </c>
      <c r="R788" s="115">
        <v>0</v>
      </c>
      <c r="S788" s="115">
        <v>0</v>
      </c>
      <c r="T788" s="115">
        <v>0</v>
      </c>
      <c r="U788" s="115">
        <v>0</v>
      </c>
      <c r="V788" s="115">
        <v>26.1</v>
      </c>
      <c r="W788" s="115">
        <v>30</v>
      </c>
      <c r="X788" s="236"/>
    </row>
    <row r="789" spans="1:24" ht="13.5" customHeight="1" x14ac:dyDescent="0.35">
      <c r="A789" s="175">
        <v>0.52083333333333304</v>
      </c>
      <c r="B789" s="115">
        <v>48</v>
      </c>
      <c r="C789" s="115">
        <v>0</v>
      </c>
      <c r="D789" s="115">
        <v>0</v>
      </c>
      <c r="E789" s="115">
        <v>5</v>
      </c>
      <c r="F789" s="115">
        <v>15</v>
      </c>
      <c r="G789" s="115">
        <v>21</v>
      </c>
      <c r="H789" s="115">
        <v>6</v>
      </c>
      <c r="I789" s="115">
        <v>1</v>
      </c>
      <c r="J789" s="115">
        <v>0</v>
      </c>
      <c r="K789" s="115">
        <v>0</v>
      </c>
      <c r="L789" s="115">
        <v>0</v>
      </c>
      <c r="M789" s="115">
        <v>0</v>
      </c>
      <c r="N789" s="115">
        <v>0</v>
      </c>
      <c r="O789" s="115">
        <v>0</v>
      </c>
      <c r="P789" s="115">
        <v>0</v>
      </c>
      <c r="Q789" s="115">
        <v>0</v>
      </c>
      <c r="R789" s="115">
        <v>0</v>
      </c>
      <c r="S789" s="115">
        <v>0</v>
      </c>
      <c r="T789" s="115">
        <v>0</v>
      </c>
      <c r="U789" s="115">
        <v>0</v>
      </c>
      <c r="V789" s="115">
        <v>25.9</v>
      </c>
      <c r="W789" s="115">
        <v>30.6</v>
      </c>
      <c r="X789" s="236"/>
    </row>
    <row r="790" spans="1:24" ht="13.5" customHeight="1" x14ac:dyDescent="0.35">
      <c r="A790" s="175">
        <v>0.53125</v>
      </c>
      <c r="B790" s="115">
        <v>22</v>
      </c>
      <c r="C790" s="115">
        <v>0</v>
      </c>
      <c r="D790" s="115">
        <v>0</v>
      </c>
      <c r="E790" s="115">
        <v>0</v>
      </c>
      <c r="F790" s="115">
        <v>7</v>
      </c>
      <c r="G790" s="115">
        <v>13</v>
      </c>
      <c r="H790" s="115">
        <v>1</v>
      </c>
      <c r="I790" s="115">
        <v>1</v>
      </c>
      <c r="J790" s="115">
        <v>0</v>
      </c>
      <c r="K790" s="115">
        <v>0</v>
      </c>
      <c r="L790" s="115">
        <v>0</v>
      </c>
      <c r="M790" s="115">
        <v>0</v>
      </c>
      <c r="N790" s="115">
        <v>0</v>
      </c>
      <c r="O790" s="115">
        <v>0</v>
      </c>
      <c r="P790" s="115">
        <v>0</v>
      </c>
      <c r="Q790" s="115">
        <v>0</v>
      </c>
      <c r="R790" s="115">
        <v>0</v>
      </c>
      <c r="S790" s="115">
        <v>0</v>
      </c>
      <c r="T790" s="115">
        <v>0</v>
      </c>
      <c r="U790" s="115">
        <v>0</v>
      </c>
      <c r="V790" s="115">
        <v>26.7</v>
      </c>
      <c r="W790" s="115">
        <v>29.7</v>
      </c>
      <c r="X790" s="236"/>
    </row>
    <row r="791" spans="1:24" ht="13.5" customHeight="1" x14ac:dyDescent="0.35">
      <c r="A791" s="175">
        <v>0.54166666666666696</v>
      </c>
      <c r="B791" s="115">
        <v>28</v>
      </c>
      <c r="C791" s="115">
        <v>0</v>
      </c>
      <c r="D791" s="115">
        <v>0</v>
      </c>
      <c r="E791" s="115">
        <v>3</v>
      </c>
      <c r="F791" s="115">
        <v>4</v>
      </c>
      <c r="G791" s="115">
        <v>15</v>
      </c>
      <c r="H791" s="115">
        <v>5</v>
      </c>
      <c r="I791" s="115">
        <v>1</v>
      </c>
      <c r="J791" s="115">
        <v>0</v>
      </c>
      <c r="K791" s="115">
        <v>0</v>
      </c>
      <c r="L791" s="115">
        <v>0</v>
      </c>
      <c r="M791" s="115">
        <v>0</v>
      </c>
      <c r="N791" s="115">
        <v>0</v>
      </c>
      <c r="O791" s="115">
        <v>0</v>
      </c>
      <c r="P791" s="115">
        <v>0</v>
      </c>
      <c r="Q791" s="115">
        <v>0</v>
      </c>
      <c r="R791" s="115">
        <v>0</v>
      </c>
      <c r="S791" s="115">
        <v>0</v>
      </c>
      <c r="T791" s="115">
        <v>0</v>
      </c>
      <c r="U791" s="115">
        <v>0</v>
      </c>
      <c r="V791" s="115">
        <v>27.1</v>
      </c>
      <c r="W791" s="115">
        <v>30.6</v>
      </c>
      <c r="X791" s="236"/>
    </row>
    <row r="792" spans="1:24" ht="13.5" customHeight="1" x14ac:dyDescent="0.35">
      <c r="A792" s="175">
        <v>0.55208333333333304</v>
      </c>
      <c r="B792" s="115">
        <v>36</v>
      </c>
      <c r="C792" s="115">
        <v>0</v>
      </c>
      <c r="D792" s="115">
        <v>3</v>
      </c>
      <c r="E792" s="115">
        <v>9</v>
      </c>
      <c r="F792" s="115">
        <v>13</v>
      </c>
      <c r="G792" s="115">
        <v>10</v>
      </c>
      <c r="H792" s="115">
        <v>0</v>
      </c>
      <c r="I792" s="115">
        <v>1</v>
      </c>
      <c r="J792" s="115">
        <v>0</v>
      </c>
      <c r="K792" s="115">
        <v>0</v>
      </c>
      <c r="L792" s="115">
        <v>0</v>
      </c>
      <c r="M792" s="115">
        <v>0</v>
      </c>
      <c r="N792" s="115">
        <v>0</v>
      </c>
      <c r="O792" s="115">
        <v>0</v>
      </c>
      <c r="P792" s="115">
        <v>0</v>
      </c>
      <c r="Q792" s="115">
        <v>0</v>
      </c>
      <c r="R792" s="115">
        <v>0</v>
      </c>
      <c r="S792" s="115">
        <v>0</v>
      </c>
      <c r="T792" s="115">
        <v>0</v>
      </c>
      <c r="U792" s="115">
        <v>0</v>
      </c>
      <c r="V792" s="115">
        <v>22.5</v>
      </c>
      <c r="W792" s="115">
        <v>28.1</v>
      </c>
      <c r="X792" s="236"/>
    </row>
    <row r="793" spans="1:24" ht="13.5" customHeight="1" x14ac:dyDescent="0.35">
      <c r="A793" s="175">
        <v>0.5625</v>
      </c>
      <c r="B793" s="115">
        <v>32</v>
      </c>
      <c r="C793" s="115">
        <v>0</v>
      </c>
      <c r="D793" s="115">
        <v>0</v>
      </c>
      <c r="E793" s="115">
        <v>1</v>
      </c>
      <c r="F793" s="115">
        <v>18</v>
      </c>
      <c r="G793" s="115">
        <v>10</v>
      </c>
      <c r="H793" s="115">
        <v>3</v>
      </c>
      <c r="I793" s="115">
        <v>0</v>
      </c>
      <c r="J793" s="115">
        <v>0</v>
      </c>
      <c r="K793" s="115">
        <v>0</v>
      </c>
      <c r="L793" s="115">
        <v>0</v>
      </c>
      <c r="M793" s="115">
        <v>0</v>
      </c>
      <c r="N793" s="115">
        <v>0</v>
      </c>
      <c r="O793" s="115">
        <v>0</v>
      </c>
      <c r="P793" s="115">
        <v>0</v>
      </c>
      <c r="Q793" s="115">
        <v>0</v>
      </c>
      <c r="R793" s="115">
        <v>0</v>
      </c>
      <c r="S793" s="115">
        <v>0</v>
      </c>
      <c r="T793" s="115">
        <v>0</v>
      </c>
      <c r="U793" s="115">
        <v>0</v>
      </c>
      <c r="V793" s="115">
        <v>24.6</v>
      </c>
      <c r="W793" s="115">
        <v>29.3</v>
      </c>
      <c r="X793" s="236"/>
    </row>
    <row r="794" spans="1:24" ht="13.5" customHeight="1" x14ac:dyDescent="0.35">
      <c r="A794" s="175">
        <v>0.57291666666666696</v>
      </c>
      <c r="B794" s="115">
        <v>32</v>
      </c>
      <c r="C794" s="115">
        <v>0</v>
      </c>
      <c r="D794" s="115">
        <v>0</v>
      </c>
      <c r="E794" s="115">
        <v>0</v>
      </c>
      <c r="F794" s="115">
        <v>13</v>
      </c>
      <c r="G794" s="115">
        <v>15</v>
      </c>
      <c r="H794" s="115">
        <v>3</v>
      </c>
      <c r="I794" s="115">
        <v>1</v>
      </c>
      <c r="J794" s="115">
        <v>0</v>
      </c>
      <c r="K794" s="115">
        <v>0</v>
      </c>
      <c r="L794" s="115">
        <v>0</v>
      </c>
      <c r="M794" s="115">
        <v>0</v>
      </c>
      <c r="N794" s="115">
        <v>0</v>
      </c>
      <c r="O794" s="115">
        <v>0</v>
      </c>
      <c r="P794" s="115">
        <v>0</v>
      </c>
      <c r="Q794" s="115">
        <v>0</v>
      </c>
      <c r="R794" s="115">
        <v>0</v>
      </c>
      <c r="S794" s="115">
        <v>0</v>
      </c>
      <c r="T794" s="115">
        <v>0</v>
      </c>
      <c r="U794" s="115">
        <v>0</v>
      </c>
      <c r="V794" s="115">
        <v>26.5</v>
      </c>
      <c r="W794" s="115">
        <v>29.9</v>
      </c>
      <c r="X794" s="236"/>
    </row>
    <row r="795" spans="1:24" ht="13.5" customHeight="1" x14ac:dyDescent="0.35">
      <c r="A795" s="175">
        <v>0.58333333333333304</v>
      </c>
      <c r="B795" s="115">
        <v>28</v>
      </c>
      <c r="C795" s="115">
        <v>0</v>
      </c>
      <c r="D795" s="115">
        <v>0</v>
      </c>
      <c r="E795" s="115">
        <v>6</v>
      </c>
      <c r="F795" s="115">
        <v>9</v>
      </c>
      <c r="G795" s="115">
        <v>10</v>
      </c>
      <c r="H795" s="115">
        <v>3</v>
      </c>
      <c r="I795" s="115">
        <v>0</v>
      </c>
      <c r="J795" s="115">
        <v>0</v>
      </c>
      <c r="K795" s="115">
        <v>0</v>
      </c>
      <c r="L795" s="115">
        <v>0</v>
      </c>
      <c r="M795" s="115">
        <v>0</v>
      </c>
      <c r="N795" s="115">
        <v>0</v>
      </c>
      <c r="O795" s="115">
        <v>0</v>
      </c>
      <c r="P795" s="115">
        <v>0</v>
      </c>
      <c r="Q795" s="115">
        <v>0</v>
      </c>
      <c r="R795" s="115">
        <v>0</v>
      </c>
      <c r="S795" s="115">
        <v>0</v>
      </c>
      <c r="T795" s="115">
        <v>0</v>
      </c>
      <c r="U795" s="115">
        <v>0</v>
      </c>
      <c r="V795" s="115">
        <v>24.5</v>
      </c>
      <c r="W795" s="115">
        <v>28.6</v>
      </c>
      <c r="X795" s="236"/>
    </row>
    <row r="796" spans="1:24" ht="13.5" customHeight="1" x14ac:dyDescent="0.35">
      <c r="A796" s="175">
        <v>0.59375</v>
      </c>
      <c r="B796" s="115">
        <v>30</v>
      </c>
      <c r="C796" s="115">
        <v>0</v>
      </c>
      <c r="D796" s="115">
        <v>0</v>
      </c>
      <c r="E796" s="115">
        <v>3</v>
      </c>
      <c r="F796" s="115">
        <v>15</v>
      </c>
      <c r="G796" s="115">
        <v>11</v>
      </c>
      <c r="H796" s="115">
        <v>0</v>
      </c>
      <c r="I796" s="115">
        <v>1</v>
      </c>
      <c r="J796" s="115">
        <v>0</v>
      </c>
      <c r="K796" s="115">
        <v>0</v>
      </c>
      <c r="L796" s="115">
        <v>0</v>
      </c>
      <c r="M796" s="115">
        <v>0</v>
      </c>
      <c r="N796" s="115">
        <v>0</v>
      </c>
      <c r="O796" s="115">
        <v>0</v>
      </c>
      <c r="P796" s="115">
        <v>0</v>
      </c>
      <c r="Q796" s="115">
        <v>0</v>
      </c>
      <c r="R796" s="115">
        <v>0</v>
      </c>
      <c r="S796" s="115">
        <v>0</v>
      </c>
      <c r="T796" s="115">
        <v>0</v>
      </c>
      <c r="U796" s="115">
        <v>0</v>
      </c>
      <c r="V796" s="115">
        <v>24.5</v>
      </c>
      <c r="W796" s="115">
        <v>28.1</v>
      </c>
      <c r="X796" s="236"/>
    </row>
    <row r="797" spans="1:24" ht="13.5" customHeight="1" x14ac:dyDescent="0.35">
      <c r="A797" s="175">
        <v>0.60416666666666696</v>
      </c>
      <c r="B797" s="115">
        <v>29</v>
      </c>
      <c r="C797" s="115">
        <v>0</v>
      </c>
      <c r="D797" s="115">
        <v>0</v>
      </c>
      <c r="E797" s="115">
        <v>2</v>
      </c>
      <c r="F797" s="115">
        <v>10</v>
      </c>
      <c r="G797" s="115">
        <v>14</v>
      </c>
      <c r="H797" s="115">
        <v>2</v>
      </c>
      <c r="I797" s="115">
        <v>1</v>
      </c>
      <c r="J797" s="115">
        <v>0</v>
      </c>
      <c r="K797" s="115">
        <v>0</v>
      </c>
      <c r="L797" s="115">
        <v>0</v>
      </c>
      <c r="M797" s="115">
        <v>0</v>
      </c>
      <c r="N797" s="115">
        <v>0</v>
      </c>
      <c r="O797" s="115">
        <v>0</v>
      </c>
      <c r="P797" s="115">
        <v>0</v>
      </c>
      <c r="Q797" s="115">
        <v>0</v>
      </c>
      <c r="R797" s="115">
        <v>0</v>
      </c>
      <c r="S797" s="115">
        <v>0</v>
      </c>
      <c r="T797" s="115">
        <v>0</v>
      </c>
      <c r="U797" s="115">
        <v>0</v>
      </c>
      <c r="V797" s="115">
        <v>25.9</v>
      </c>
      <c r="W797" s="115">
        <v>29.7</v>
      </c>
      <c r="X797" s="236"/>
    </row>
    <row r="798" spans="1:24" ht="13.5" customHeight="1" x14ac:dyDescent="0.35">
      <c r="A798" s="175">
        <v>0.61458333333333304</v>
      </c>
      <c r="B798" s="115">
        <v>34</v>
      </c>
      <c r="C798" s="115">
        <v>0</v>
      </c>
      <c r="D798" s="115">
        <v>0</v>
      </c>
      <c r="E798" s="115">
        <v>1</v>
      </c>
      <c r="F798" s="115">
        <v>19</v>
      </c>
      <c r="G798" s="115">
        <v>12</v>
      </c>
      <c r="H798" s="115">
        <v>1</v>
      </c>
      <c r="I798" s="115">
        <v>1</v>
      </c>
      <c r="J798" s="115">
        <v>0</v>
      </c>
      <c r="K798" s="115">
        <v>0</v>
      </c>
      <c r="L798" s="115">
        <v>0</v>
      </c>
      <c r="M798" s="115">
        <v>0</v>
      </c>
      <c r="N798" s="115">
        <v>0</v>
      </c>
      <c r="O798" s="115">
        <v>0</v>
      </c>
      <c r="P798" s="115">
        <v>0</v>
      </c>
      <c r="Q798" s="115">
        <v>0</v>
      </c>
      <c r="R798" s="115">
        <v>0</v>
      </c>
      <c r="S798" s="115">
        <v>0</v>
      </c>
      <c r="T798" s="115">
        <v>0</v>
      </c>
      <c r="U798" s="115">
        <v>0</v>
      </c>
      <c r="V798" s="115">
        <v>24.4</v>
      </c>
      <c r="W798" s="115">
        <v>28.7</v>
      </c>
      <c r="X798" s="236"/>
    </row>
    <row r="799" spans="1:24" ht="13.5" customHeight="1" x14ac:dyDescent="0.35">
      <c r="A799" s="175">
        <v>0.625</v>
      </c>
      <c r="B799" s="115">
        <v>38</v>
      </c>
      <c r="C799" s="115">
        <v>0</v>
      </c>
      <c r="D799" s="115">
        <v>0</v>
      </c>
      <c r="E799" s="115">
        <v>1</v>
      </c>
      <c r="F799" s="115">
        <v>15</v>
      </c>
      <c r="G799" s="115">
        <v>19</v>
      </c>
      <c r="H799" s="115">
        <v>3</v>
      </c>
      <c r="I799" s="115">
        <v>0</v>
      </c>
      <c r="J799" s="115">
        <v>0</v>
      </c>
      <c r="K799" s="115">
        <v>0</v>
      </c>
      <c r="L799" s="115">
        <v>0</v>
      </c>
      <c r="M799" s="115">
        <v>0</v>
      </c>
      <c r="N799" s="115">
        <v>0</v>
      </c>
      <c r="O799" s="115">
        <v>0</v>
      </c>
      <c r="P799" s="115">
        <v>0</v>
      </c>
      <c r="Q799" s="115">
        <v>0</v>
      </c>
      <c r="R799" s="115">
        <v>0</v>
      </c>
      <c r="S799" s="115">
        <v>0</v>
      </c>
      <c r="T799" s="115">
        <v>0</v>
      </c>
      <c r="U799" s="115">
        <v>0</v>
      </c>
      <c r="V799" s="115">
        <v>25.3</v>
      </c>
      <c r="W799" s="115">
        <v>28.6</v>
      </c>
      <c r="X799" s="236"/>
    </row>
    <row r="800" spans="1:24" ht="13.5" customHeight="1" x14ac:dyDescent="0.35">
      <c r="A800" s="175">
        <v>0.63541666666666696</v>
      </c>
      <c r="B800" s="115">
        <v>36</v>
      </c>
      <c r="C800" s="115">
        <v>0</v>
      </c>
      <c r="D800" s="115">
        <v>1</v>
      </c>
      <c r="E800" s="115">
        <v>3</v>
      </c>
      <c r="F800" s="115">
        <v>20</v>
      </c>
      <c r="G800" s="115">
        <v>10</v>
      </c>
      <c r="H800" s="115">
        <v>2</v>
      </c>
      <c r="I800" s="115">
        <v>0</v>
      </c>
      <c r="J800" s="115">
        <v>0</v>
      </c>
      <c r="K800" s="115">
        <v>0</v>
      </c>
      <c r="L800" s="115">
        <v>0</v>
      </c>
      <c r="M800" s="115">
        <v>0</v>
      </c>
      <c r="N800" s="115">
        <v>0</v>
      </c>
      <c r="O800" s="115">
        <v>0</v>
      </c>
      <c r="P800" s="115">
        <v>0</v>
      </c>
      <c r="Q800" s="115">
        <v>0</v>
      </c>
      <c r="R800" s="115">
        <v>0</v>
      </c>
      <c r="S800" s="115">
        <v>0</v>
      </c>
      <c r="T800" s="115">
        <v>0</v>
      </c>
      <c r="U800" s="115">
        <v>0</v>
      </c>
      <c r="V800" s="115">
        <v>23.6</v>
      </c>
      <c r="W800" s="115">
        <v>26.6</v>
      </c>
      <c r="X800" s="236"/>
    </row>
    <row r="801" spans="1:24" ht="13.5" customHeight="1" x14ac:dyDescent="0.35">
      <c r="A801" s="175">
        <v>0.64583333333333304</v>
      </c>
      <c r="B801" s="115">
        <v>41</v>
      </c>
      <c r="C801" s="115">
        <v>1</v>
      </c>
      <c r="D801" s="115">
        <v>1</v>
      </c>
      <c r="E801" s="115">
        <v>4</v>
      </c>
      <c r="F801" s="115">
        <v>20</v>
      </c>
      <c r="G801" s="115">
        <v>10</v>
      </c>
      <c r="H801" s="115">
        <v>4</v>
      </c>
      <c r="I801" s="115">
        <v>1</v>
      </c>
      <c r="J801" s="115">
        <v>0</v>
      </c>
      <c r="K801" s="115">
        <v>0</v>
      </c>
      <c r="L801" s="115">
        <v>0</v>
      </c>
      <c r="M801" s="115">
        <v>0</v>
      </c>
      <c r="N801" s="115">
        <v>0</v>
      </c>
      <c r="O801" s="115">
        <v>0</v>
      </c>
      <c r="P801" s="115">
        <v>0</v>
      </c>
      <c r="Q801" s="115">
        <v>0</v>
      </c>
      <c r="R801" s="115">
        <v>0</v>
      </c>
      <c r="S801" s="115">
        <v>0</v>
      </c>
      <c r="T801" s="115">
        <v>0</v>
      </c>
      <c r="U801" s="115">
        <v>0</v>
      </c>
      <c r="V801" s="115">
        <v>24</v>
      </c>
      <c r="W801" s="115">
        <v>29.8</v>
      </c>
      <c r="X801" s="236"/>
    </row>
    <row r="802" spans="1:24" ht="13.5" customHeight="1" x14ac:dyDescent="0.35">
      <c r="A802" s="175">
        <v>0.65625</v>
      </c>
      <c r="B802" s="115">
        <v>48</v>
      </c>
      <c r="C802" s="115">
        <v>0</v>
      </c>
      <c r="D802" s="115">
        <v>0</v>
      </c>
      <c r="E802" s="115">
        <v>8</v>
      </c>
      <c r="F802" s="115">
        <v>25</v>
      </c>
      <c r="G802" s="115">
        <v>13</v>
      </c>
      <c r="H802" s="115">
        <v>2</v>
      </c>
      <c r="I802" s="115">
        <v>0</v>
      </c>
      <c r="J802" s="115">
        <v>0</v>
      </c>
      <c r="K802" s="115">
        <v>0</v>
      </c>
      <c r="L802" s="115">
        <v>0</v>
      </c>
      <c r="M802" s="115">
        <v>0</v>
      </c>
      <c r="N802" s="115">
        <v>0</v>
      </c>
      <c r="O802" s="115">
        <v>0</v>
      </c>
      <c r="P802" s="115">
        <v>0</v>
      </c>
      <c r="Q802" s="115">
        <v>0</v>
      </c>
      <c r="R802" s="115">
        <v>0</v>
      </c>
      <c r="S802" s="115">
        <v>0</v>
      </c>
      <c r="T802" s="115">
        <v>0</v>
      </c>
      <c r="U802" s="115">
        <v>0</v>
      </c>
      <c r="V802" s="115">
        <v>23.5</v>
      </c>
      <c r="W802" s="115">
        <v>26.1</v>
      </c>
      <c r="X802" s="236"/>
    </row>
    <row r="803" spans="1:24" ht="13.5" customHeight="1" x14ac:dyDescent="0.35">
      <c r="A803" s="175">
        <v>0.66666666666666696</v>
      </c>
      <c r="B803" s="115">
        <v>42</v>
      </c>
      <c r="C803" s="115">
        <v>0</v>
      </c>
      <c r="D803" s="115">
        <v>1</v>
      </c>
      <c r="E803" s="115">
        <v>5</v>
      </c>
      <c r="F803" s="115">
        <v>22</v>
      </c>
      <c r="G803" s="115">
        <v>10</v>
      </c>
      <c r="H803" s="115">
        <v>4</v>
      </c>
      <c r="I803" s="115">
        <v>0</v>
      </c>
      <c r="J803" s="115">
        <v>0</v>
      </c>
      <c r="K803" s="115">
        <v>0</v>
      </c>
      <c r="L803" s="115">
        <v>0</v>
      </c>
      <c r="M803" s="115">
        <v>0</v>
      </c>
      <c r="N803" s="115">
        <v>0</v>
      </c>
      <c r="O803" s="115">
        <v>0</v>
      </c>
      <c r="P803" s="115">
        <v>0</v>
      </c>
      <c r="Q803" s="115">
        <v>0</v>
      </c>
      <c r="R803" s="115">
        <v>0</v>
      </c>
      <c r="S803" s="115">
        <v>0</v>
      </c>
      <c r="T803" s="115">
        <v>0</v>
      </c>
      <c r="U803" s="115">
        <v>0</v>
      </c>
      <c r="V803" s="115">
        <v>24.3</v>
      </c>
      <c r="W803" s="115">
        <v>28.8</v>
      </c>
      <c r="X803" s="236"/>
    </row>
    <row r="804" spans="1:24" ht="13.5" customHeight="1" x14ac:dyDescent="0.35">
      <c r="A804" s="175">
        <v>0.67708333333333304</v>
      </c>
      <c r="B804" s="115">
        <v>38</v>
      </c>
      <c r="C804" s="115">
        <v>0</v>
      </c>
      <c r="D804" s="115">
        <v>0</v>
      </c>
      <c r="E804" s="115">
        <v>1</v>
      </c>
      <c r="F804" s="115">
        <v>15</v>
      </c>
      <c r="G804" s="115">
        <v>18</v>
      </c>
      <c r="H804" s="115">
        <v>4</v>
      </c>
      <c r="I804" s="115">
        <v>0</v>
      </c>
      <c r="J804" s="115">
        <v>0</v>
      </c>
      <c r="K804" s="115">
        <v>0</v>
      </c>
      <c r="L804" s="115">
        <v>0</v>
      </c>
      <c r="M804" s="115">
        <v>0</v>
      </c>
      <c r="N804" s="115">
        <v>0</v>
      </c>
      <c r="O804" s="115">
        <v>0</v>
      </c>
      <c r="P804" s="115">
        <v>0</v>
      </c>
      <c r="Q804" s="115">
        <v>0</v>
      </c>
      <c r="R804" s="115">
        <v>0</v>
      </c>
      <c r="S804" s="115">
        <v>0</v>
      </c>
      <c r="T804" s="115">
        <v>0</v>
      </c>
      <c r="U804" s="115">
        <v>0</v>
      </c>
      <c r="V804" s="115">
        <v>25.5</v>
      </c>
      <c r="W804" s="115">
        <v>28.4</v>
      </c>
      <c r="X804" s="236"/>
    </row>
    <row r="805" spans="1:24" ht="13.5" customHeight="1" x14ac:dyDescent="0.35">
      <c r="A805" s="175">
        <v>0.6875</v>
      </c>
      <c r="B805" s="115">
        <v>46</v>
      </c>
      <c r="C805" s="115">
        <v>0</v>
      </c>
      <c r="D805" s="115">
        <v>0</v>
      </c>
      <c r="E805" s="115">
        <v>5</v>
      </c>
      <c r="F805" s="115">
        <v>20</v>
      </c>
      <c r="G805" s="115">
        <v>18</v>
      </c>
      <c r="H805" s="115">
        <v>3</v>
      </c>
      <c r="I805" s="115">
        <v>0</v>
      </c>
      <c r="J805" s="115">
        <v>0</v>
      </c>
      <c r="K805" s="115">
        <v>0</v>
      </c>
      <c r="L805" s="115">
        <v>0</v>
      </c>
      <c r="M805" s="115">
        <v>0</v>
      </c>
      <c r="N805" s="115">
        <v>0</v>
      </c>
      <c r="O805" s="115">
        <v>0</v>
      </c>
      <c r="P805" s="115">
        <v>0</v>
      </c>
      <c r="Q805" s="115">
        <v>0</v>
      </c>
      <c r="R805" s="115">
        <v>0</v>
      </c>
      <c r="S805" s="115">
        <v>0</v>
      </c>
      <c r="T805" s="115">
        <v>0</v>
      </c>
      <c r="U805" s="115">
        <v>0</v>
      </c>
      <c r="V805" s="115">
        <v>24.9</v>
      </c>
      <c r="W805" s="115">
        <v>28.3</v>
      </c>
      <c r="X805" s="236"/>
    </row>
    <row r="806" spans="1:24" ht="13.5" customHeight="1" x14ac:dyDescent="0.35">
      <c r="A806" s="175">
        <v>0.69791666666666696</v>
      </c>
      <c r="B806" s="115">
        <v>52</v>
      </c>
      <c r="C806" s="115">
        <v>0</v>
      </c>
      <c r="D806" s="115">
        <v>4</v>
      </c>
      <c r="E806" s="115">
        <v>6</v>
      </c>
      <c r="F806" s="115">
        <v>12</v>
      </c>
      <c r="G806" s="115">
        <v>20</v>
      </c>
      <c r="H806" s="115">
        <v>9</v>
      </c>
      <c r="I806" s="115">
        <v>1</v>
      </c>
      <c r="J806" s="115">
        <v>0</v>
      </c>
      <c r="K806" s="115">
        <v>0</v>
      </c>
      <c r="L806" s="115">
        <v>0</v>
      </c>
      <c r="M806" s="115">
        <v>0</v>
      </c>
      <c r="N806" s="115">
        <v>0</v>
      </c>
      <c r="O806" s="115">
        <v>0</v>
      </c>
      <c r="P806" s="115">
        <v>0</v>
      </c>
      <c r="Q806" s="115">
        <v>0</v>
      </c>
      <c r="R806" s="115">
        <v>0</v>
      </c>
      <c r="S806" s="115">
        <v>0</v>
      </c>
      <c r="T806" s="115">
        <v>0</v>
      </c>
      <c r="U806" s="115">
        <v>0</v>
      </c>
      <c r="V806" s="115">
        <v>25.1</v>
      </c>
      <c r="W806" s="115">
        <v>30.7</v>
      </c>
      <c r="X806" s="236"/>
    </row>
    <row r="807" spans="1:24" ht="13.5" customHeight="1" x14ac:dyDescent="0.35">
      <c r="A807" s="175">
        <v>0.70833333333333304</v>
      </c>
      <c r="B807" s="115">
        <v>38</v>
      </c>
      <c r="C807" s="115">
        <v>0</v>
      </c>
      <c r="D807" s="115">
        <v>0</v>
      </c>
      <c r="E807" s="115">
        <v>2</v>
      </c>
      <c r="F807" s="115">
        <v>12</v>
      </c>
      <c r="G807" s="115">
        <v>17</v>
      </c>
      <c r="H807" s="115">
        <v>6</v>
      </c>
      <c r="I807" s="115">
        <v>1</v>
      </c>
      <c r="J807" s="115">
        <v>0</v>
      </c>
      <c r="K807" s="115">
        <v>0</v>
      </c>
      <c r="L807" s="115">
        <v>0</v>
      </c>
      <c r="M807" s="115">
        <v>0</v>
      </c>
      <c r="N807" s="115">
        <v>0</v>
      </c>
      <c r="O807" s="115">
        <v>0</v>
      </c>
      <c r="P807" s="115">
        <v>0</v>
      </c>
      <c r="Q807" s="115">
        <v>0</v>
      </c>
      <c r="R807" s="115">
        <v>0</v>
      </c>
      <c r="S807" s="115">
        <v>0</v>
      </c>
      <c r="T807" s="115">
        <v>0</v>
      </c>
      <c r="U807" s="115">
        <v>0</v>
      </c>
      <c r="V807" s="115">
        <v>26.3</v>
      </c>
      <c r="W807" s="115">
        <v>31.3</v>
      </c>
      <c r="X807" s="236"/>
    </row>
    <row r="808" spans="1:24" ht="13.5" customHeight="1" x14ac:dyDescent="0.35">
      <c r="A808" s="175">
        <v>0.71875</v>
      </c>
      <c r="B808" s="115">
        <v>60</v>
      </c>
      <c r="C808" s="115">
        <v>0</v>
      </c>
      <c r="D808" s="115">
        <v>0</v>
      </c>
      <c r="E808" s="115">
        <v>0</v>
      </c>
      <c r="F808" s="115">
        <v>19</v>
      </c>
      <c r="G808" s="115">
        <v>26</v>
      </c>
      <c r="H808" s="115">
        <v>11</v>
      </c>
      <c r="I808" s="115">
        <v>2</v>
      </c>
      <c r="J808" s="115">
        <v>2</v>
      </c>
      <c r="K808" s="115">
        <v>0</v>
      </c>
      <c r="L808" s="115">
        <v>0</v>
      </c>
      <c r="M808" s="115">
        <v>0</v>
      </c>
      <c r="N808" s="115">
        <v>0</v>
      </c>
      <c r="O808" s="115">
        <v>0</v>
      </c>
      <c r="P808" s="115">
        <v>0</v>
      </c>
      <c r="Q808" s="115">
        <v>0</v>
      </c>
      <c r="R808" s="115">
        <v>0</v>
      </c>
      <c r="S808" s="115">
        <v>0</v>
      </c>
      <c r="T808" s="115">
        <v>0</v>
      </c>
      <c r="U808" s="115">
        <v>0</v>
      </c>
      <c r="V808" s="115">
        <v>27.6</v>
      </c>
      <c r="W808" s="115">
        <v>31.6</v>
      </c>
      <c r="X808" s="236"/>
    </row>
    <row r="809" spans="1:24" ht="13.5" customHeight="1" x14ac:dyDescent="0.35">
      <c r="A809" s="175">
        <v>0.72916666666666696</v>
      </c>
      <c r="B809" s="115">
        <v>36</v>
      </c>
      <c r="C809" s="115">
        <v>0</v>
      </c>
      <c r="D809" s="115">
        <v>0</v>
      </c>
      <c r="E809" s="115">
        <v>1</v>
      </c>
      <c r="F809" s="115">
        <v>6</v>
      </c>
      <c r="G809" s="115">
        <v>24</v>
      </c>
      <c r="H809" s="115">
        <v>4</v>
      </c>
      <c r="I809" s="115">
        <v>0</v>
      </c>
      <c r="J809" s="115">
        <v>1</v>
      </c>
      <c r="K809" s="115">
        <v>0</v>
      </c>
      <c r="L809" s="115">
        <v>0</v>
      </c>
      <c r="M809" s="115">
        <v>0</v>
      </c>
      <c r="N809" s="115">
        <v>0</v>
      </c>
      <c r="O809" s="115">
        <v>0</v>
      </c>
      <c r="P809" s="115">
        <v>0</v>
      </c>
      <c r="Q809" s="115">
        <v>0</v>
      </c>
      <c r="R809" s="115">
        <v>0</v>
      </c>
      <c r="S809" s="115">
        <v>0</v>
      </c>
      <c r="T809" s="115">
        <v>0</v>
      </c>
      <c r="U809" s="115">
        <v>0</v>
      </c>
      <c r="V809" s="115">
        <v>27.3</v>
      </c>
      <c r="W809" s="115">
        <v>30.6</v>
      </c>
      <c r="X809" s="236"/>
    </row>
    <row r="810" spans="1:24" ht="13.5" customHeight="1" x14ac:dyDescent="0.35">
      <c r="A810" s="175">
        <v>0.73958333333333304</v>
      </c>
      <c r="B810" s="115">
        <v>32</v>
      </c>
      <c r="C810" s="115">
        <v>0</v>
      </c>
      <c r="D810" s="115">
        <v>0</v>
      </c>
      <c r="E810" s="115">
        <v>1</v>
      </c>
      <c r="F810" s="115">
        <v>6</v>
      </c>
      <c r="G810" s="115">
        <v>18</v>
      </c>
      <c r="H810" s="115">
        <v>7</v>
      </c>
      <c r="I810" s="115">
        <v>0</v>
      </c>
      <c r="J810" s="115">
        <v>0</v>
      </c>
      <c r="K810" s="115">
        <v>0</v>
      </c>
      <c r="L810" s="115">
        <v>0</v>
      </c>
      <c r="M810" s="115">
        <v>0</v>
      </c>
      <c r="N810" s="115">
        <v>0</v>
      </c>
      <c r="O810" s="115">
        <v>0</v>
      </c>
      <c r="P810" s="115">
        <v>0</v>
      </c>
      <c r="Q810" s="115">
        <v>0</v>
      </c>
      <c r="R810" s="115">
        <v>0</v>
      </c>
      <c r="S810" s="115">
        <v>0</v>
      </c>
      <c r="T810" s="115">
        <v>0</v>
      </c>
      <c r="U810" s="115">
        <v>0</v>
      </c>
      <c r="V810" s="115">
        <v>27.1</v>
      </c>
      <c r="W810" s="115">
        <v>30.2</v>
      </c>
      <c r="X810" s="236"/>
    </row>
    <row r="811" spans="1:24" ht="13.5" customHeight="1" x14ac:dyDescent="0.35">
      <c r="A811" s="175">
        <v>0.75</v>
      </c>
      <c r="B811" s="115">
        <v>25</v>
      </c>
      <c r="C811" s="115">
        <v>0</v>
      </c>
      <c r="D811" s="115">
        <v>0</v>
      </c>
      <c r="E811" s="115">
        <v>0</v>
      </c>
      <c r="F811" s="115">
        <v>9</v>
      </c>
      <c r="G811" s="115">
        <v>13</v>
      </c>
      <c r="H811" s="115">
        <v>2</v>
      </c>
      <c r="I811" s="115">
        <v>1</v>
      </c>
      <c r="J811" s="115">
        <v>0</v>
      </c>
      <c r="K811" s="115">
        <v>0</v>
      </c>
      <c r="L811" s="115">
        <v>0</v>
      </c>
      <c r="M811" s="115">
        <v>0</v>
      </c>
      <c r="N811" s="115">
        <v>0</v>
      </c>
      <c r="O811" s="115">
        <v>0</v>
      </c>
      <c r="P811" s="115">
        <v>0</v>
      </c>
      <c r="Q811" s="115">
        <v>0</v>
      </c>
      <c r="R811" s="115">
        <v>0</v>
      </c>
      <c r="S811" s="115">
        <v>0</v>
      </c>
      <c r="T811" s="115">
        <v>0</v>
      </c>
      <c r="U811" s="115">
        <v>0</v>
      </c>
      <c r="V811" s="115">
        <v>26.4</v>
      </c>
      <c r="W811" s="115">
        <v>29.4</v>
      </c>
      <c r="X811" s="236"/>
    </row>
    <row r="812" spans="1:24" ht="13.5" customHeight="1" x14ac:dyDescent="0.35">
      <c r="A812" s="175">
        <v>0.76041666666666696</v>
      </c>
      <c r="B812" s="115">
        <v>19</v>
      </c>
      <c r="C812" s="115">
        <v>0</v>
      </c>
      <c r="D812" s="115">
        <v>0</v>
      </c>
      <c r="E812" s="115">
        <v>1</v>
      </c>
      <c r="F812" s="115">
        <v>6</v>
      </c>
      <c r="G812" s="115">
        <v>10</v>
      </c>
      <c r="H812" s="115">
        <v>0</v>
      </c>
      <c r="I812" s="115">
        <v>2</v>
      </c>
      <c r="J812" s="115">
        <v>0</v>
      </c>
      <c r="K812" s="115">
        <v>0</v>
      </c>
      <c r="L812" s="115">
        <v>0</v>
      </c>
      <c r="M812" s="115">
        <v>0</v>
      </c>
      <c r="N812" s="115">
        <v>0</v>
      </c>
      <c r="O812" s="115">
        <v>0</v>
      </c>
      <c r="P812" s="115">
        <v>0</v>
      </c>
      <c r="Q812" s="115">
        <v>0</v>
      </c>
      <c r="R812" s="115">
        <v>0</v>
      </c>
      <c r="S812" s="115">
        <v>0</v>
      </c>
      <c r="T812" s="115">
        <v>0</v>
      </c>
      <c r="U812" s="115">
        <v>0</v>
      </c>
      <c r="V812" s="115">
        <v>27</v>
      </c>
      <c r="W812" s="115">
        <v>29</v>
      </c>
      <c r="X812" s="236"/>
    </row>
    <row r="813" spans="1:24" ht="13.5" customHeight="1" x14ac:dyDescent="0.35">
      <c r="A813" s="175">
        <v>0.77083333333333304</v>
      </c>
      <c r="B813" s="115">
        <v>21</v>
      </c>
      <c r="C813" s="115">
        <v>0</v>
      </c>
      <c r="D813" s="115">
        <v>0</v>
      </c>
      <c r="E813" s="115">
        <v>0</v>
      </c>
      <c r="F813" s="115">
        <v>8</v>
      </c>
      <c r="G813" s="115">
        <v>9</v>
      </c>
      <c r="H813" s="115">
        <v>4</v>
      </c>
      <c r="I813" s="115">
        <v>0</v>
      </c>
      <c r="J813" s="115">
        <v>0</v>
      </c>
      <c r="K813" s="115">
        <v>0</v>
      </c>
      <c r="L813" s="115">
        <v>0</v>
      </c>
      <c r="M813" s="115">
        <v>0</v>
      </c>
      <c r="N813" s="115">
        <v>0</v>
      </c>
      <c r="O813" s="115">
        <v>0</v>
      </c>
      <c r="P813" s="115">
        <v>0</v>
      </c>
      <c r="Q813" s="115">
        <v>0</v>
      </c>
      <c r="R813" s="115">
        <v>0</v>
      </c>
      <c r="S813" s="115">
        <v>0</v>
      </c>
      <c r="T813" s="115">
        <v>0</v>
      </c>
      <c r="U813" s="115">
        <v>0</v>
      </c>
      <c r="V813" s="115">
        <v>26.7</v>
      </c>
      <c r="W813" s="115">
        <v>30.6</v>
      </c>
      <c r="X813" s="236"/>
    </row>
    <row r="814" spans="1:24" ht="13.5" customHeight="1" x14ac:dyDescent="0.35">
      <c r="A814" s="175">
        <v>0.78125</v>
      </c>
      <c r="B814" s="115">
        <v>31</v>
      </c>
      <c r="C814" s="115">
        <v>0</v>
      </c>
      <c r="D814" s="115">
        <v>0</v>
      </c>
      <c r="E814" s="115">
        <v>1</v>
      </c>
      <c r="F814" s="115">
        <v>5</v>
      </c>
      <c r="G814" s="115">
        <v>17</v>
      </c>
      <c r="H814" s="115">
        <v>8</v>
      </c>
      <c r="I814" s="115">
        <v>0</v>
      </c>
      <c r="J814" s="115">
        <v>0</v>
      </c>
      <c r="K814" s="115">
        <v>0</v>
      </c>
      <c r="L814" s="115">
        <v>0</v>
      </c>
      <c r="M814" s="115">
        <v>0</v>
      </c>
      <c r="N814" s="115">
        <v>0</v>
      </c>
      <c r="O814" s="115">
        <v>0</v>
      </c>
      <c r="P814" s="115">
        <v>0</v>
      </c>
      <c r="Q814" s="115">
        <v>0</v>
      </c>
      <c r="R814" s="115">
        <v>0</v>
      </c>
      <c r="S814" s="115">
        <v>0</v>
      </c>
      <c r="T814" s="115">
        <v>0</v>
      </c>
      <c r="U814" s="115">
        <v>0</v>
      </c>
      <c r="V814" s="115">
        <v>27.3</v>
      </c>
      <c r="W814" s="115">
        <v>30.9</v>
      </c>
      <c r="X814" s="236"/>
    </row>
    <row r="815" spans="1:24" ht="13.5" customHeight="1" x14ac:dyDescent="0.35">
      <c r="A815" s="175">
        <v>0.79166666666666696</v>
      </c>
      <c r="B815" s="115">
        <v>14</v>
      </c>
      <c r="C815" s="115">
        <v>0</v>
      </c>
      <c r="D815" s="115">
        <v>0</v>
      </c>
      <c r="E815" s="115">
        <v>0</v>
      </c>
      <c r="F815" s="115">
        <v>3</v>
      </c>
      <c r="G815" s="115">
        <v>8</v>
      </c>
      <c r="H815" s="115">
        <v>1</v>
      </c>
      <c r="I815" s="115">
        <v>2</v>
      </c>
      <c r="J815" s="115">
        <v>0</v>
      </c>
      <c r="K815" s="115">
        <v>0</v>
      </c>
      <c r="L815" s="115">
        <v>0</v>
      </c>
      <c r="M815" s="115">
        <v>0</v>
      </c>
      <c r="N815" s="115">
        <v>0</v>
      </c>
      <c r="O815" s="115">
        <v>0</v>
      </c>
      <c r="P815" s="115">
        <v>0</v>
      </c>
      <c r="Q815" s="115">
        <v>0</v>
      </c>
      <c r="R815" s="115">
        <v>0</v>
      </c>
      <c r="S815" s="115">
        <v>0</v>
      </c>
      <c r="T815" s="115">
        <v>0</v>
      </c>
      <c r="U815" s="115">
        <v>0</v>
      </c>
      <c r="V815" s="115">
        <v>27.5</v>
      </c>
      <c r="W815" s="115">
        <v>34.6</v>
      </c>
      <c r="X815" s="236"/>
    </row>
    <row r="816" spans="1:24" ht="13.5" customHeight="1" x14ac:dyDescent="0.35">
      <c r="A816" s="175">
        <v>0.80208333333333304</v>
      </c>
      <c r="B816" s="115">
        <v>9</v>
      </c>
      <c r="C816" s="115">
        <v>0</v>
      </c>
      <c r="D816" s="115">
        <v>0</v>
      </c>
      <c r="E816" s="115">
        <v>1</v>
      </c>
      <c r="F816" s="115">
        <v>2</v>
      </c>
      <c r="G816" s="115">
        <v>5</v>
      </c>
      <c r="H816" s="115">
        <v>1</v>
      </c>
      <c r="I816" s="115">
        <v>0</v>
      </c>
      <c r="J816" s="115">
        <v>0</v>
      </c>
      <c r="K816" s="115">
        <v>0</v>
      </c>
      <c r="L816" s="115">
        <v>0</v>
      </c>
      <c r="M816" s="115">
        <v>0</v>
      </c>
      <c r="N816" s="115">
        <v>0</v>
      </c>
      <c r="O816" s="115">
        <v>0</v>
      </c>
      <c r="P816" s="115">
        <v>0</v>
      </c>
      <c r="Q816" s="115">
        <v>0</v>
      </c>
      <c r="R816" s="115">
        <v>0</v>
      </c>
      <c r="S816" s="115">
        <v>0</v>
      </c>
      <c r="T816" s="115">
        <v>0</v>
      </c>
      <c r="U816" s="115">
        <v>0</v>
      </c>
      <c r="V816" s="115">
        <v>25.4</v>
      </c>
      <c r="W816" s="115" t="s">
        <v>101</v>
      </c>
      <c r="X816" s="236"/>
    </row>
    <row r="817" spans="1:24" ht="13.5" customHeight="1" x14ac:dyDescent="0.35">
      <c r="A817" s="175">
        <v>0.8125</v>
      </c>
      <c r="B817" s="115">
        <v>12</v>
      </c>
      <c r="C817" s="115">
        <v>0</v>
      </c>
      <c r="D817" s="115">
        <v>0</v>
      </c>
      <c r="E817" s="115">
        <v>0</v>
      </c>
      <c r="F817" s="115">
        <v>2</v>
      </c>
      <c r="G817" s="115">
        <v>7</v>
      </c>
      <c r="H817" s="115">
        <v>1</v>
      </c>
      <c r="I817" s="115">
        <v>1</v>
      </c>
      <c r="J817" s="115">
        <v>1</v>
      </c>
      <c r="K817" s="115">
        <v>0</v>
      </c>
      <c r="L817" s="115">
        <v>0</v>
      </c>
      <c r="M817" s="115">
        <v>0</v>
      </c>
      <c r="N817" s="115">
        <v>0</v>
      </c>
      <c r="O817" s="115">
        <v>0</v>
      </c>
      <c r="P817" s="115">
        <v>0</v>
      </c>
      <c r="Q817" s="115">
        <v>0</v>
      </c>
      <c r="R817" s="115">
        <v>0</v>
      </c>
      <c r="S817" s="115">
        <v>0</v>
      </c>
      <c r="T817" s="115">
        <v>0</v>
      </c>
      <c r="U817" s="115">
        <v>0</v>
      </c>
      <c r="V817" s="115">
        <v>29.2</v>
      </c>
      <c r="W817" s="115">
        <v>37.5</v>
      </c>
      <c r="X817" s="236"/>
    </row>
    <row r="818" spans="1:24" ht="13.5" customHeight="1" x14ac:dyDescent="0.35">
      <c r="A818" s="175">
        <v>0.82291666666666696</v>
      </c>
      <c r="B818" s="115">
        <v>25</v>
      </c>
      <c r="C818" s="115">
        <v>0</v>
      </c>
      <c r="D818" s="115">
        <v>0</v>
      </c>
      <c r="E818" s="115">
        <v>0</v>
      </c>
      <c r="F818" s="115">
        <v>6</v>
      </c>
      <c r="G818" s="115">
        <v>12</v>
      </c>
      <c r="H818" s="115">
        <v>7</v>
      </c>
      <c r="I818" s="115">
        <v>0</v>
      </c>
      <c r="J818" s="115">
        <v>0</v>
      </c>
      <c r="K818" s="115">
        <v>0</v>
      </c>
      <c r="L818" s="115">
        <v>0</v>
      </c>
      <c r="M818" s="115">
        <v>0</v>
      </c>
      <c r="N818" s="115">
        <v>0</v>
      </c>
      <c r="O818" s="115">
        <v>0</v>
      </c>
      <c r="P818" s="115">
        <v>0</v>
      </c>
      <c r="Q818" s="115">
        <v>0</v>
      </c>
      <c r="R818" s="115">
        <v>0</v>
      </c>
      <c r="S818" s="115">
        <v>0</v>
      </c>
      <c r="T818" s="115">
        <v>0</v>
      </c>
      <c r="U818" s="115">
        <v>0</v>
      </c>
      <c r="V818" s="115">
        <v>27.7</v>
      </c>
      <c r="W818" s="115">
        <v>31</v>
      </c>
      <c r="X818" s="236"/>
    </row>
    <row r="819" spans="1:24" ht="13.5" customHeight="1" x14ac:dyDescent="0.35">
      <c r="A819" s="175">
        <v>0.83333333333333304</v>
      </c>
      <c r="B819" s="115">
        <v>8</v>
      </c>
      <c r="C819" s="115">
        <v>0</v>
      </c>
      <c r="D819" s="115">
        <v>0</v>
      </c>
      <c r="E819" s="115">
        <v>0</v>
      </c>
      <c r="F819" s="115">
        <v>2</v>
      </c>
      <c r="G819" s="115">
        <v>4</v>
      </c>
      <c r="H819" s="115">
        <v>2</v>
      </c>
      <c r="I819" s="115">
        <v>0</v>
      </c>
      <c r="J819" s="115">
        <v>0</v>
      </c>
      <c r="K819" s="115">
        <v>0</v>
      </c>
      <c r="L819" s="115">
        <v>0</v>
      </c>
      <c r="M819" s="115">
        <v>0</v>
      </c>
      <c r="N819" s="115">
        <v>0</v>
      </c>
      <c r="O819" s="115">
        <v>0</v>
      </c>
      <c r="P819" s="115">
        <v>0</v>
      </c>
      <c r="Q819" s="115">
        <v>0</v>
      </c>
      <c r="R819" s="115">
        <v>0</v>
      </c>
      <c r="S819" s="115">
        <v>0</v>
      </c>
      <c r="T819" s="115">
        <v>0</v>
      </c>
      <c r="U819" s="115">
        <v>0</v>
      </c>
      <c r="V819" s="115">
        <v>27.8</v>
      </c>
      <c r="W819" s="115" t="s">
        <v>101</v>
      </c>
      <c r="X819" s="236"/>
    </row>
    <row r="820" spans="1:24" ht="13.5" customHeight="1" x14ac:dyDescent="0.35">
      <c r="A820" s="175">
        <v>0.84375</v>
      </c>
      <c r="B820" s="115">
        <v>13</v>
      </c>
      <c r="C820" s="115">
        <v>2</v>
      </c>
      <c r="D820" s="115">
        <v>1</v>
      </c>
      <c r="E820" s="115">
        <v>1</v>
      </c>
      <c r="F820" s="115">
        <v>5</v>
      </c>
      <c r="G820" s="115">
        <v>3</v>
      </c>
      <c r="H820" s="115">
        <v>1</v>
      </c>
      <c r="I820" s="115">
        <v>0</v>
      </c>
      <c r="J820" s="115">
        <v>0</v>
      </c>
      <c r="K820" s="115">
        <v>0</v>
      </c>
      <c r="L820" s="115">
        <v>0</v>
      </c>
      <c r="M820" s="115">
        <v>0</v>
      </c>
      <c r="N820" s="115">
        <v>0</v>
      </c>
      <c r="O820" s="115">
        <v>0</v>
      </c>
      <c r="P820" s="115">
        <v>0</v>
      </c>
      <c r="Q820" s="115">
        <v>0</v>
      </c>
      <c r="R820" s="115">
        <v>0</v>
      </c>
      <c r="S820" s="115">
        <v>0</v>
      </c>
      <c r="T820" s="115">
        <v>0</v>
      </c>
      <c r="U820" s="115">
        <v>0</v>
      </c>
      <c r="V820" s="115">
        <v>21</v>
      </c>
      <c r="W820" s="115">
        <v>27.5</v>
      </c>
      <c r="X820" s="236"/>
    </row>
    <row r="821" spans="1:24" ht="13.5" customHeight="1" x14ac:dyDescent="0.35">
      <c r="A821" s="175">
        <v>0.85416666666666696</v>
      </c>
      <c r="B821" s="115">
        <v>10</v>
      </c>
      <c r="C821" s="115">
        <v>0</v>
      </c>
      <c r="D821" s="115">
        <v>0</v>
      </c>
      <c r="E821" s="115">
        <v>1</v>
      </c>
      <c r="F821" s="115">
        <v>5</v>
      </c>
      <c r="G821" s="115">
        <v>3</v>
      </c>
      <c r="H821" s="115">
        <v>1</v>
      </c>
      <c r="I821" s="115">
        <v>0</v>
      </c>
      <c r="J821" s="115">
        <v>0</v>
      </c>
      <c r="K821" s="115">
        <v>0</v>
      </c>
      <c r="L821" s="115">
        <v>0</v>
      </c>
      <c r="M821" s="115">
        <v>0</v>
      </c>
      <c r="N821" s="115">
        <v>0</v>
      </c>
      <c r="O821" s="115">
        <v>0</v>
      </c>
      <c r="P821" s="115">
        <v>0</v>
      </c>
      <c r="Q821" s="115">
        <v>0</v>
      </c>
      <c r="R821" s="115">
        <v>0</v>
      </c>
      <c r="S821" s="115">
        <v>0</v>
      </c>
      <c r="T821" s="115">
        <v>0</v>
      </c>
      <c r="U821" s="115">
        <v>0</v>
      </c>
      <c r="V821" s="115">
        <v>23.9</v>
      </c>
      <c r="W821" s="115" t="s">
        <v>101</v>
      </c>
      <c r="X821" s="236"/>
    </row>
    <row r="822" spans="1:24" ht="13.5" customHeight="1" x14ac:dyDescent="0.35">
      <c r="A822" s="175">
        <v>0.86458333333333304</v>
      </c>
      <c r="B822" s="115">
        <v>13</v>
      </c>
      <c r="C822" s="115">
        <v>1</v>
      </c>
      <c r="D822" s="115">
        <v>2</v>
      </c>
      <c r="E822" s="115">
        <v>1</v>
      </c>
      <c r="F822" s="115">
        <v>3</v>
      </c>
      <c r="G822" s="115">
        <v>2</v>
      </c>
      <c r="H822" s="115">
        <v>2</v>
      </c>
      <c r="I822" s="115">
        <v>2</v>
      </c>
      <c r="J822" s="115">
        <v>0</v>
      </c>
      <c r="K822" s="115">
        <v>0</v>
      </c>
      <c r="L822" s="115">
        <v>0</v>
      </c>
      <c r="M822" s="115">
        <v>0</v>
      </c>
      <c r="N822" s="115">
        <v>0</v>
      </c>
      <c r="O822" s="115">
        <v>0</v>
      </c>
      <c r="P822" s="115">
        <v>0</v>
      </c>
      <c r="Q822" s="115">
        <v>0</v>
      </c>
      <c r="R822" s="115">
        <v>0</v>
      </c>
      <c r="S822" s="115">
        <v>0</v>
      </c>
      <c r="T822" s="115">
        <v>0</v>
      </c>
      <c r="U822" s="115">
        <v>0</v>
      </c>
      <c r="V822" s="115">
        <v>24.7</v>
      </c>
      <c r="W822" s="115">
        <v>37</v>
      </c>
      <c r="X822" s="236"/>
    </row>
    <row r="823" spans="1:24" ht="13.5" customHeight="1" x14ac:dyDescent="0.35">
      <c r="A823" s="175">
        <v>0.875</v>
      </c>
      <c r="B823" s="115">
        <v>6</v>
      </c>
      <c r="C823" s="115">
        <v>0</v>
      </c>
      <c r="D823" s="115">
        <v>0</v>
      </c>
      <c r="E823" s="115">
        <v>1</v>
      </c>
      <c r="F823" s="115">
        <v>2</v>
      </c>
      <c r="G823" s="115">
        <v>2</v>
      </c>
      <c r="H823" s="115">
        <v>1</v>
      </c>
      <c r="I823" s="115">
        <v>0</v>
      </c>
      <c r="J823" s="115">
        <v>0</v>
      </c>
      <c r="K823" s="115">
        <v>0</v>
      </c>
      <c r="L823" s="115">
        <v>0</v>
      </c>
      <c r="M823" s="115">
        <v>0</v>
      </c>
      <c r="N823" s="115">
        <v>0</v>
      </c>
      <c r="O823" s="115">
        <v>0</v>
      </c>
      <c r="P823" s="115">
        <v>0</v>
      </c>
      <c r="Q823" s="115">
        <v>0</v>
      </c>
      <c r="R823" s="115">
        <v>0</v>
      </c>
      <c r="S823" s="115">
        <v>0</v>
      </c>
      <c r="T823" s="115">
        <v>0</v>
      </c>
      <c r="U823" s="115">
        <v>0</v>
      </c>
      <c r="V823" s="115">
        <v>25.2</v>
      </c>
      <c r="W823" s="115" t="s">
        <v>101</v>
      </c>
      <c r="X823" s="236"/>
    </row>
    <row r="824" spans="1:24" ht="13.5" customHeight="1" x14ac:dyDescent="0.35">
      <c r="A824" s="175">
        <v>0.88541666666666696</v>
      </c>
      <c r="B824" s="115">
        <v>7</v>
      </c>
      <c r="C824" s="115">
        <v>0</v>
      </c>
      <c r="D824" s="115">
        <v>0</v>
      </c>
      <c r="E824" s="115">
        <v>1</v>
      </c>
      <c r="F824" s="115">
        <v>1</v>
      </c>
      <c r="G824" s="115">
        <v>4</v>
      </c>
      <c r="H824" s="115">
        <v>1</v>
      </c>
      <c r="I824" s="115">
        <v>0</v>
      </c>
      <c r="J824" s="115">
        <v>0</v>
      </c>
      <c r="K824" s="115">
        <v>0</v>
      </c>
      <c r="L824" s="115">
        <v>0</v>
      </c>
      <c r="M824" s="115">
        <v>0</v>
      </c>
      <c r="N824" s="115">
        <v>0</v>
      </c>
      <c r="O824" s="115">
        <v>0</v>
      </c>
      <c r="P824" s="115">
        <v>0</v>
      </c>
      <c r="Q824" s="115">
        <v>0</v>
      </c>
      <c r="R824" s="115">
        <v>0</v>
      </c>
      <c r="S824" s="115">
        <v>0</v>
      </c>
      <c r="T824" s="115">
        <v>0</v>
      </c>
      <c r="U824" s="115">
        <v>0</v>
      </c>
      <c r="V824" s="115">
        <v>26.4</v>
      </c>
      <c r="W824" s="115" t="s">
        <v>101</v>
      </c>
      <c r="X824" s="236"/>
    </row>
    <row r="825" spans="1:24" ht="13.5" customHeight="1" x14ac:dyDescent="0.35">
      <c r="A825" s="175">
        <v>0.89583333333333304</v>
      </c>
      <c r="B825" s="115">
        <v>8</v>
      </c>
      <c r="C825" s="115">
        <v>1</v>
      </c>
      <c r="D825" s="115">
        <v>0</v>
      </c>
      <c r="E825" s="115">
        <v>0</v>
      </c>
      <c r="F825" s="115">
        <v>0</v>
      </c>
      <c r="G825" s="115">
        <v>5</v>
      </c>
      <c r="H825" s="115">
        <v>2</v>
      </c>
      <c r="I825" s="115">
        <v>0</v>
      </c>
      <c r="J825" s="115">
        <v>0</v>
      </c>
      <c r="K825" s="115">
        <v>0</v>
      </c>
      <c r="L825" s="115">
        <v>0</v>
      </c>
      <c r="M825" s="115">
        <v>0</v>
      </c>
      <c r="N825" s="115">
        <v>0</v>
      </c>
      <c r="O825" s="115">
        <v>0</v>
      </c>
      <c r="P825" s="115">
        <v>0</v>
      </c>
      <c r="Q825" s="115">
        <v>0</v>
      </c>
      <c r="R825" s="115">
        <v>0</v>
      </c>
      <c r="S825" s="115">
        <v>0</v>
      </c>
      <c r="T825" s="115">
        <v>0</v>
      </c>
      <c r="U825" s="115">
        <v>0</v>
      </c>
      <c r="V825" s="115">
        <v>26.1</v>
      </c>
      <c r="W825" s="115" t="s">
        <v>101</v>
      </c>
      <c r="X825" s="236"/>
    </row>
    <row r="826" spans="1:24" ht="13.5" customHeight="1" x14ac:dyDescent="0.35">
      <c r="A826" s="175">
        <v>0.90625</v>
      </c>
      <c r="B826" s="115">
        <v>5</v>
      </c>
      <c r="C826" s="115">
        <v>0</v>
      </c>
      <c r="D826" s="115">
        <v>0</v>
      </c>
      <c r="E826" s="115">
        <v>0</v>
      </c>
      <c r="F826" s="115">
        <v>1</v>
      </c>
      <c r="G826" s="115">
        <v>3</v>
      </c>
      <c r="H826" s="115">
        <v>1</v>
      </c>
      <c r="I826" s="115">
        <v>0</v>
      </c>
      <c r="J826" s="115">
        <v>0</v>
      </c>
      <c r="K826" s="115">
        <v>0</v>
      </c>
      <c r="L826" s="115">
        <v>0</v>
      </c>
      <c r="M826" s="115">
        <v>0</v>
      </c>
      <c r="N826" s="115">
        <v>0</v>
      </c>
      <c r="O826" s="115">
        <v>0</v>
      </c>
      <c r="P826" s="115">
        <v>0</v>
      </c>
      <c r="Q826" s="115">
        <v>0</v>
      </c>
      <c r="R826" s="115">
        <v>0</v>
      </c>
      <c r="S826" s="115">
        <v>0</v>
      </c>
      <c r="T826" s="115">
        <v>0</v>
      </c>
      <c r="U826" s="115">
        <v>0</v>
      </c>
      <c r="V826" s="115">
        <v>27.2</v>
      </c>
      <c r="W826" s="115" t="s">
        <v>101</v>
      </c>
      <c r="X826" s="236"/>
    </row>
    <row r="827" spans="1:24" ht="13.5" customHeight="1" x14ac:dyDescent="0.35">
      <c r="A827" s="175">
        <v>0.91666666666666696</v>
      </c>
      <c r="B827" s="115">
        <v>3</v>
      </c>
      <c r="C827" s="115">
        <v>0</v>
      </c>
      <c r="D827" s="115">
        <v>0</v>
      </c>
      <c r="E827" s="115">
        <v>0</v>
      </c>
      <c r="F827" s="115">
        <v>0</v>
      </c>
      <c r="G827" s="115">
        <v>2</v>
      </c>
      <c r="H827" s="115">
        <v>0</v>
      </c>
      <c r="I827" s="115">
        <v>1</v>
      </c>
      <c r="J827" s="115">
        <v>0</v>
      </c>
      <c r="K827" s="115">
        <v>0</v>
      </c>
      <c r="L827" s="115">
        <v>0</v>
      </c>
      <c r="M827" s="115">
        <v>0</v>
      </c>
      <c r="N827" s="115">
        <v>0</v>
      </c>
      <c r="O827" s="115">
        <v>0</v>
      </c>
      <c r="P827" s="115">
        <v>0</v>
      </c>
      <c r="Q827" s="115">
        <v>0</v>
      </c>
      <c r="R827" s="115">
        <v>0</v>
      </c>
      <c r="S827" s="115">
        <v>0</v>
      </c>
      <c r="T827" s="115">
        <v>0</v>
      </c>
      <c r="U827" s="115">
        <v>0</v>
      </c>
      <c r="V827" s="115">
        <v>29.5</v>
      </c>
      <c r="W827" s="115" t="s">
        <v>101</v>
      </c>
      <c r="X827" s="236"/>
    </row>
    <row r="828" spans="1:24" ht="13.5" customHeight="1" x14ac:dyDescent="0.35">
      <c r="A828" s="175">
        <v>0.92708333333333304</v>
      </c>
      <c r="B828" s="115">
        <v>2</v>
      </c>
      <c r="C828" s="115">
        <v>0</v>
      </c>
      <c r="D828" s="115">
        <v>0</v>
      </c>
      <c r="E828" s="115">
        <v>1</v>
      </c>
      <c r="F828" s="115">
        <v>0</v>
      </c>
      <c r="G828" s="115">
        <v>1</v>
      </c>
      <c r="H828" s="115">
        <v>0</v>
      </c>
      <c r="I828" s="115">
        <v>0</v>
      </c>
      <c r="J828" s="115">
        <v>0</v>
      </c>
      <c r="K828" s="115">
        <v>0</v>
      </c>
      <c r="L828" s="115">
        <v>0</v>
      </c>
      <c r="M828" s="115">
        <v>0</v>
      </c>
      <c r="N828" s="115">
        <v>0</v>
      </c>
      <c r="O828" s="115">
        <v>0</v>
      </c>
      <c r="P828" s="115">
        <v>0</v>
      </c>
      <c r="Q828" s="115">
        <v>0</v>
      </c>
      <c r="R828" s="115">
        <v>0</v>
      </c>
      <c r="S828" s="115">
        <v>0</v>
      </c>
      <c r="T828" s="115">
        <v>0</v>
      </c>
      <c r="U828" s="115">
        <v>0</v>
      </c>
      <c r="V828" s="115">
        <v>22.6</v>
      </c>
      <c r="W828" s="115" t="s">
        <v>101</v>
      </c>
      <c r="X828" s="236"/>
    </row>
    <row r="829" spans="1:24" ht="13.5" customHeight="1" x14ac:dyDescent="0.35">
      <c r="A829" s="175">
        <v>0.9375</v>
      </c>
      <c r="B829" s="115">
        <v>3</v>
      </c>
      <c r="C829" s="115">
        <v>0</v>
      </c>
      <c r="D829" s="115">
        <v>0</v>
      </c>
      <c r="E829" s="115">
        <v>0</v>
      </c>
      <c r="F829" s="115">
        <v>0</v>
      </c>
      <c r="G829" s="115">
        <v>2</v>
      </c>
      <c r="H829" s="115">
        <v>0</v>
      </c>
      <c r="I829" s="115">
        <v>1</v>
      </c>
      <c r="J829" s="115">
        <v>0</v>
      </c>
      <c r="K829" s="115">
        <v>0</v>
      </c>
      <c r="L829" s="115">
        <v>0</v>
      </c>
      <c r="M829" s="115">
        <v>0</v>
      </c>
      <c r="N829" s="115">
        <v>0</v>
      </c>
      <c r="O829" s="115">
        <v>0</v>
      </c>
      <c r="P829" s="115">
        <v>0</v>
      </c>
      <c r="Q829" s="115">
        <v>0</v>
      </c>
      <c r="R829" s="115">
        <v>0</v>
      </c>
      <c r="S829" s="115">
        <v>0</v>
      </c>
      <c r="T829" s="115">
        <v>0</v>
      </c>
      <c r="U829" s="115">
        <v>0</v>
      </c>
      <c r="V829" s="115">
        <v>30.6</v>
      </c>
      <c r="W829" s="115" t="s">
        <v>101</v>
      </c>
      <c r="X829" s="236"/>
    </row>
    <row r="830" spans="1:24" ht="13.5" customHeight="1" x14ac:dyDescent="0.35">
      <c r="A830" s="175">
        <v>0.94791666666666696</v>
      </c>
      <c r="B830" s="115">
        <v>3</v>
      </c>
      <c r="C830" s="115">
        <v>0</v>
      </c>
      <c r="D830" s="115">
        <v>0</v>
      </c>
      <c r="E830" s="115">
        <v>0</v>
      </c>
      <c r="F830" s="115">
        <v>0</v>
      </c>
      <c r="G830" s="115">
        <v>3</v>
      </c>
      <c r="H830" s="115">
        <v>0</v>
      </c>
      <c r="I830" s="115">
        <v>0</v>
      </c>
      <c r="J830" s="115">
        <v>0</v>
      </c>
      <c r="K830" s="115">
        <v>0</v>
      </c>
      <c r="L830" s="115">
        <v>0</v>
      </c>
      <c r="M830" s="115">
        <v>0</v>
      </c>
      <c r="N830" s="115">
        <v>0</v>
      </c>
      <c r="O830" s="115">
        <v>0</v>
      </c>
      <c r="P830" s="115">
        <v>0</v>
      </c>
      <c r="Q830" s="115">
        <v>0</v>
      </c>
      <c r="R830" s="115">
        <v>0</v>
      </c>
      <c r="S830" s="115">
        <v>0</v>
      </c>
      <c r="T830" s="115">
        <v>0</v>
      </c>
      <c r="U830" s="115">
        <v>0</v>
      </c>
      <c r="V830" s="115">
        <v>28.2</v>
      </c>
      <c r="W830" s="115" t="s">
        <v>101</v>
      </c>
      <c r="X830" s="236"/>
    </row>
    <row r="831" spans="1:24" ht="13.5" customHeight="1" x14ac:dyDescent="0.35">
      <c r="A831" s="175">
        <v>0.95833333333333304</v>
      </c>
      <c r="B831" s="115">
        <v>5</v>
      </c>
      <c r="C831" s="115">
        <v>0</v>
      </c>
      <c r="D831" s="115">
        <v>1</v>
      </c>
      <c r="E831" s="115">
        <v>0</v>
      </c>
      <c r="F831" s="115">
        <v>0</v>
      </c>
      <c r="G831" s="115">
        <v>3</v>
      </c>
      <c r="H831" s="115">
        <v>1</v>
      </c>
      <c r="I831" s="115">
        <v>0</v>
      </c>
      <c r="J831" s="115">
        <v>0</v>
      </c>
      <c r="K831" s="115">
        <v>0</v>
      </c>
      <c r="L831" s="115">
        <v>0</v>
      </c>
      <c r="M831" s="115">
        <v>0</v>
      </c>
      <c r="N831" s="115">
        <v>0</v>
      </c>
      <c r="O831" s="115">
        <v>0</v>
      </c>
      <c r="P831" s="115">
        <v>0</v>
      </c>
      <c r="Q831" s="115">
        <v>0</v>
      </c>
      <c r="R831" s="115">
        <v>0</v>
      </c>
      <c r="S831" s="115">
        <v>0</v>
      </c>
      <c r="T831" s="115">
        <v>0</v>
      </c>
      <c r="U831" s="115">
        <v>0</v>
      </c>
      <c r="V831" s="115">
        <v>24.3</v>
      </c>
      <c r="W831" s="115" t="s">
        <v>101</v>
      </c>
      <c r="X831" s="236"/>
    </row>
    <row r="832" spans="1:24" ht="13.5" customHeight="1" x14ac:dyDescent="0.35">
      <c r="A832" s="175">
        <v>0.96875</v>
      </c>
      <c r="B832" s="115">
        <v>3</v>
      </c>
      <c r="C832" s="115">
        <v>0</v>
      </c>
      <c r="D832" s="115">
        <v>0</v>
      </c>
      <c r="E832" s="115">
        <v>0</v>
      </c>
      <c r="F832" s="115">
        <v>3</v>
      </c>
      <c r="G832" s="115">
        <v>0</v>
      </c>
      <c r="H832" s="115">
        <v>0</v>
      </c>
      <c r="I832" s="115">
        <v>0</v>
      </c>
      <c r="J832" s="115">
        <v>0</v>
      </c>
      <c r="K832" s="115">
        <v>0</v>
      </c>
      <c r="L832" s="115">
        <v>0</v>
      </c>
      <c r="M832" s="115">
        <v>0</v>
      </c>
      <c r="N832" s="115">
        <v>0</v>
      </c>
      <c r="O832" s="115">
        <v>0</v>
      </c>
      <c r="P832" s="115">
        <v>0</v>
      </c>
      <c r="Q832" s="115">
        <v>0</v>
      </c>
      <c r="R832" s="115">
        <v>0</v>
      </c>
      <c r="S832" s="115">
        <v>0</v>
      </c>
      <c r="T832" s="115">
        <v>0</v>
      </c>
      <c r="U832" s="115">
        <v>0</v>
      </c>
      <c r="V832" s="115">
        <v>23.4</v>
      </c>
      <c r="W832" s="115" t="s">
        <v>101</v>
      </c>
      <c r="X832" s="236"/>
    </row>
    <row r="833" spans="1:24" ht="13.5" customHeight="1" x14ac:dyDescent="0.35">
      <c r="A833" s="175">
        <v>0.97916666666666696</v>
      </c>
      <c r="B833" s="115">
        <v>4</v>
      </c>
      <c r="C833" s="115">
        <v>0</v>
      </c>
      <c r="D833" s="115">
        <v>0</v>
      </c>
      <c r="E833" s="115">
        <v>0</v>
      </c>
      <c r="F833" s="115">
        <v>1</v>
      </c>
      <c r="G833" s="115">
        <v>3</v>
      </c>
      <c r="H833" s="115">
        <v>0</v>
      </c>
      <c r="I833" s="115">
        <v>0</v>
      </c>
      <c r="J833" s="115">
        <v>0</v>
      </c>
      <c r="K833" s="115">
        <v>0</v>
      </c>
      <c r="L833" s="115">
        <v>0</v>
      </c>
      <c r="M833" s="115">
        <v>0</v>
      </c>
      <c r="N833" s="115">
        <v>0</v>
      </c>
      <c r="O833" s="115">
        <v>0</v>
      </c>
      <c r="P833" s="115">
        <v>0</v>
      </c>
      <c r="Q833" s="115">
        <v>0</v>
      </c>
      <c r="R833" s="115">
        <v>0</v>
      </c>
      <c r="S833" s="115">
        <v>0</v>
      </c>
      <c r="T833" s="115">
        <v>0</v>
      </c>
      <c r="U833" s="115">
        <v>0</v>
      </c>
      <c r="V833" s="115">
        <v>27.3</v>
      </c>
      <c r="W833" s="115" t="s">
        <v>101</v>
      </c>
      <c r="X833" s="236"/>
    </row>
    <row r="834" spans="1:24" ht="13.5" customHeight="1" thickBot="1" x14ac:dyDescent="0.4">
      <c r="A834" s="176">
        <v>0.98958333333333304</v>
      </c>
      <c r="B834" s="119">
        <v>2</v>
      </c>
      <c r="C834" s="119">
        <v>0</v>
      </c>
      <c r="D834" s="119">
        <v>0</v>
      </c>
      <c r="E834" s="119">
        <v>0</v>
      </c>
      <c r="F834" s="119">
        <v>0</v>
      </c>
      <c r="G834" s="119">
        <v>2</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v>26.5</v>
      </c>
      <c r="W834" s="119" t="s">
        <v>101</v>
      </c>
      <c r="X834" s="236"/>
    </row>
    <row r="835" spans="1:24" ht="13.5" customHeight="1" thickTop="1" x14ac:dyDescent="0.35">
      <c r="A835" s="290" t="s">
        <v>167</v>
      </c>
      <c r="B835" s="116">
        <f>SUM(B767:B814)</f>
        <v>1892</v>
      </c>
      <c r="C835" s="116">
        <f t="shared" ref="C835:U835" si="28">SUM(C767:C814)</f>
        <v>1</v>
      </c>
      <c r="D835" s="116">
        <f t="shared" si="28"/>
        <v>24</v>
      </c>
      <c r="E835" s="116">
        <f t="shared" si="28"/>
        <v>133</v>
      </c>
      <c r="F835" s="116">
        <f t="shared" si="28"/>
        <v>697</v>
      </c>
      <c r="G835" s="116">
        <f t="shared" si="28"/>
        <v>806</v>
      </c>
      <c r="H835" s="116">
        <f t="shared" si="28"/>
        <v>202</v>
      </c>
      <c r="I835" s="116">
        <f t="shared" si="28"/>
        <v>24</v>
      </c>
      <c r="J835" s="116">
        <f t="shared" si="28"/>
        <v>5</v>
      </c>
      <c r="K835" s="116">
        <f t="shared" si="28"/>
        <v>0</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25.4</v>
      </c>
      <c r="W835" s="116">
        <v>29.5</v>
      </c>
      <c r="X835" s="236"/>
    </row>
    <row r="836" spans="1:24" ht="13.5" customHeight="1" x14ac:dyDescent="0.35">
      <c r="A836" s="291" t="s">
        <v>168</v>
      </c>
      <c r="B836" s="115">
        <f>SUM(B763:B826)</f>
        <v>2137</v>
      </c>
      <c r="C836" s="115">
        <f t="shared" ref="C836:U836" si="29">SUM(C763:C826)</f>
        <v>6</v>
      </c>
      <c r="D836" s="115">
        <f t="shared" si="29"/>
        <v>29</v>
      </c>
      <c r="E836" s="115">
        <f t="shared" si="29"/>
        <v>148</v>
      </c>
      <c r="F836" s="115">
        <f t="shared" si="29"/>
        <v>754</v>
      </c>
      <c r="G836" s="115">
        <f t="shared" si="29"/>
        <v>921</v>
      </c>
      <c r="H836" s="115">
        <f t="shared" si="29"/>
        <v>244</v>
      </c>
      <c r="I836" s="115">
        <f t="shared" si="29"/>
        <v>29</v>
      </c>
      <c r="J836" s="115">
        <f t="shared" si="29"/>
        <v>6</v>
      </c>
      <c r="K836" s="115">
        <f t="shared" si="29"/>
        <v>0</v>
      </c>
      <c r="L836" s="115">
        <f t="shared" si="29"/>
        <v>0</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25.5</v>
      </c>
      <c r="W836" s="115">
        <v>29.6</v>
      </c>
      <c r="X836" s="236"/>
    </row>
    <row r="837" spans="1:24" ht="13.5" customHeight="1" x14ac:dyDescent="0.35">
      <c r="A837" s="115" t="s">
        <v>169</v>
      </c>
      <c r="B837" s="115">
        <f>SUM(B763:B834)</f>
        <v>2162</v>
      </c>
      <c r="C837" s="115">
        <f t="shared" ref="C837:U837" si="30">SUM(C763:C834)</f>
        <v>6</v>
      </c>
      <c r="D837" s="115">
        <f t="shared" si="30"/>
        <v>30</v>
      </c>
      <c r="E837" s="115">
        <f t="shared" si="30"/>
        <v>149</v>
      </c>
      <c r="F837" s="115">
        <f t="shared" si="30"/>
        <v>758</v>
      </c>
      <c r="G837" s="115">
        <f t="shared" si="30"/>
        <v>937</v>
      </c>
      <c r="H837" s="115">
        <f t="shared" si="30"/>
        <v>245</v>
      </c>
      <c r="I837" s="115">
        <f t="shared" si="30"/>
        <v>31</v>
      </c>
      <c r="J837" s="115">
        <f t="shared" si="30"/>
        <v>6</v>
      </c>
      <c r="K837" s="115">
        <f t="shared" si="30"/>
        <v>0</v>
      </c>
      <c r="L837" s="115">
        <f t="shared" si="30"/>
        <v>0</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25.5</v>
      </c>
      <c r="W837" s="115">
        <v>29.6</v>
      </c>
      <c r="X837" s="236"/>
    </row>
    <row r="838" spans="1:24" ht="13.5" customHeight="1" thickBot="1" x14ac:dyDescent="0.4">
      <c r="A838" s="119" t="s">
        <v>170</v>
      </c>
      <c r="B838" s="119">
        <f>SUM(B739:B834)</f>
        <v>2256</v>
      </c>
      <c r="C838" s="119">
        <f t="shared" ref="C838:U838" si="31">SUM(C739:C834)</f>
        <v>6</v>
      </c>
      <c r="D838" s="119">
        <f t="shared" si="31"/>
        <v>30</v>
      </c>
      <c r="E838" s="119">
        <f t="shared" si="31"/>
        <v>151</v>
      </c>
      <c r="F838" s="119">
        <f t="shared" si="31"/>
        <v>767</v>
      </c>
      <c r="G838" s="119">
        <f t="shared" si="31"/>
        <v>988</v>
      </c>
      <c r="H838" s="119">
        <f t="shared" si="31"/>
        <v>271</v>
      </c>
      <c r="I838" s="119">
        <f t="shared" si="31"/>
        <v>36</v>
      </c>
      <c r="J838" s="119">
        <f t="shared" si="31"/>
        <v>6</v>
      </c>
      <c r="K838" s="119">
        <f t="shared" si="31"/>
        <v>1</v>
      </c>
      <c r="L838" s="119">
        <f t="shared" si="31"/>
        <v>0</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25.7</v>
      </c>
      <c r="W838" s="119">
        <v>29.8</v>
      </c>
      <c r="X838" s="236"/>
    </row>
    <row r="839" spans="1:24"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236"/>
    </row>
    <row r="840" spans="1:24" ht="13.5" customHeight="1" thickBot="1" x14ac:dyDescent="0.4">
      <c r="A840" s="122" t="s">
        <v>16</v>
      </c>
      <c r="B840" s="443" t="str">
        <f>TEXT(C840,"dddd")</f>
        <v>Tuesday</v>
      </c>
      <c r="C840" s="121">
        <f>C736+1</f>
        <v>45454</v>
      </c>
      <c r="D840" s="122"/>
      <c r="E840" s="122"/>
      <c r="F840" s="122"/>
      <c r="G840" s="122"/>
      <c r="H840" s="122"/>
      <c r="I840" s="122"/>
      <c r="J840" s="122"/>
      <c r="K840" s="122"/>
      <c r="L840" s="122"/>
      <c r="M840" s="122"/>
      <c r="N840" s="122"/>
      <c r="O840" s="122"/>
      <c r="P840" s="122"/>
      <c r="Q840" s="122"/>
      <c r="R840" s="122"/>
      <c r="S840" s="122"/>
      <c r="T840" s="122"/>
      <c r="U840" s="122"/>
      <c r="V840" s="122"/>
      <c r="W840" s="122"/>
      <c r="X840" s="236"/>
    </row>
    <row r="841" spans="1:24" ht="13.5" customHeight="1" thickTop="1" thickBot="1" x14ac:dyDescent="0.4">
      <c r="A841" s="122"/>
      <c r="B841" s="563" t="s">
        <v>146</v>
      </c>
      <c r="C841" s="564"/>
      <c r="D841" s="564"/>
      <c r="E841" s="564"/>
      <c r="F841" s="564"/>
      <c r="G841" s="564"/>
      <c r="H841" s="564"/>
      <c r="I841" s="564"/>
      <c r="J841" s="564"/>
      <c r="K841" s="564"/>
      <c r="L841" s="564"/>
      <c r="M841" s="564"/>
      <c r="N841" s="564"/>
      <c r="O841" s="564"/>
      <c r="P841" s="564"/>
      <c r="Q841" s="564"/>
      <c r="R841" s="564"/>
      <c r="S841" s="564"/>
      <c r="T841" s="564"/>
      <c r="U841" s="564"/>
      <c r="V841" s="564"/>
      <c r="W841" s="565"/>
      <c r="X841" s="236"/>
    </row>
    <row r="842" spans="1:24" ht="13.5" customHeight="1" thickTop="1" thickBot="1" x14ac:dyDescent="0.4">
      <c r="A842" s="174" t="s">
        <v>55</v>
      </c>
      <c r="B842" s="174" t="s">
        <v>73</v>
      </c>
      <c r="C842" s="292" t="s">
        <v>147</v>
      </c>
      <c r="D842" s="292" t="s">
        <v>148</v>
      </c>
      <c r="E842" s="292" t="s">
        <v>149</v>
      </c>
      <c r="F842" s="292" t="s">
        <v>150</v>
      </c>
      <c r="G842" s="292" t="s">
        <v>151</v>
      </c>
      <c r="H842" s="292" t="s">
        <v>152</v>
      </c>
      <c r="I842" s="292" t="s">
        <v>153</v>
      </c>
      <c r="J842" s="292" t="s">
        <v>154</v>
      </c>
      <c r="K842" s="292" t="s">
        <v>155</v>
      </c>
      <c r="L842" s="292" t="s">
        <v>156</v>
      </c>
      <c r="M842" s="292" t="s">
        <v>157</v>
      </c>
      <c r="N842" s="292" t="s">
        <v>158</v>
      </c>
      <c r="O842" s="292" t="s">
        <v>159</v>
      </c>
      <c r="P842" s="292" t="s">
        <v>160</v>
      </c>
      <c r="Q842" s="292" t="s">
        <v>161</v>
      </c>
      <c r="R842" s="292" t="s">
        <v>162</v>
      </c>
      <c r="S842" s="292" t="s">
        <v>163</v>
      </c>
      <c r="T842" s="292" t="s">
        <v>164</v>
      </c>
      <c r="U842" s="292" t="s">
        <v>165</v>
      </c>
      <c r="V842" s="174" t="s">
        <v>94</v>
      </c>
      <c r="W842" s="174" t="s">
        <v>166</v>
      </c>
      <c r="X842" s="236"/>
    </row>
    <row r="843" spans="1:24" ht="13.5" customHeight="1" thickTop="1" x14ac:dyDescent="0.35">
      <c r="A843" s="283">
        <v>0</v>
      </c>
      <c r="B843" s="116">
        <v>0</v>
      </c>
      <c r="C843" s="116">
        <v>0</v>
      </c>
      <c r="D843" s="116">
        <v>0</v>
      </c>
      <c r="E843" s="116">
        <v>0</v>
      </c>
      <c r="F843" s="116">
        <v>0</v>
      </c>
      <c r="G843" s="116">
        <v>0</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t="s">
        <v>101</v>
      </c>
      <c r="W843" s="116" t="s">
        <v>101</v>
      </c>
      <c r="X843" s="236"/>
    </row>
    <row r="844" spans="1:24" ht="13.5" customHeight="1" x14ac:dyDescent="0.35">
      <c r="A844" s="175">
        <v>1.0416666666666666E-2</v>
      </c>
      <c r="B844" s="115">
        <v>1</v>
      </c>
      <c r="C844" s="115">
        <v>0</v>
      </c>
      <c r="D844" s="115">
        <v>0</v>
      </c>
      <c r="E844" s="115">
        <v>0</v>
      </c>
      <c r="F844" s="115">
        <v>1</v>
      </c>
      <c r="G844" s="115">
        <v>0</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v>24.8</v>
      </c>
      <c r="W844" s="115" t="s">
        <v>101</v>
      </c>
      <c r="X844" s="236"/>
    </row>
    <row r="845" spans="1:24" ht="13.5" customHeight="1" x14ac:dyDescent="0.35">
      <c r="A845" s="175">
        <v>2.0833333333333332E-2</v>
      </c>
      <c r="B845" s="115">
        <v>1</v>
      </c>
      <c r="C845" s="115">
        <v>0</v>
      </c>
      <c r="D845" s="115">
        <v>0</v>
      </c>
      <c r="E845" s="115">
        <v>0</v>
      </c>
      <c r="F845" s="115">
        <v>0</v>
      </c>
      <c r="G845" s="115">
        <v>0</v>
      </c>
      <c r="H845" s="115">
        <v>0</v>
      </c>
      <c r="I845" s="115">
        <v>0</v>
      </c>
      <c r="J845" s="115">
        <v>0</v>
      </c>
      <c r="K845" s="115">
        <v>1</v>
      </c>
      <c r="L845" s="115">
        <v>0</v>
      </c>
      <c r="M845" s="115">
        <v>0</v>
      </c>
      <c r="N845" s="115">
        <v>0</v>
      </c>
      <c r="O845" s="115">
        <v>0</v>
      </c>
      <c r="P845" s="115">
        <v>0</v>
      </c>
      <c r="Q845" s="115">
        <v>0</v>
      </c>
      <c r="R845" s="115">
        <v>0</v>
      </c>
      <c r="S845" s="115">
        <v>0</v>
      </c>
      <c r="T845" s="115">
        <v>0</v>
      </c>
      <c r="U845" s="115">
        <v>0</v>
      </c>
      <c r="V845" s="115">
        <v>48.5</v>
      </c>
      <c r="W845" s="115" t="s">
        <v>101</v>
      </c>
      <c r="X845" s="236"/>
    </row>
    <row r="846" spans="1:24" ht="13.5" customHeight="1" x14ac:dyDescent="0.35">
      <c r="A846" s="175">
        <v>3.125E-2</v>
      </c>
      <c r="B846" s="115">
        <v>0</v>
      </c>
      <c r="C846" s="115">
        <v>0</v>
      </c>
      <c r="D846" s="115">
        <v>0</v>
      </c>
      <c r="E846" s="115">
        <v>0</v>
      </c>
      <c r="F846" s="115">
        <v>0</v>
      </c>
      <c r="G846" s="115">
        <v>0</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t="s">
        <v>101</v>
      </c>
      <c r="W846" s="115" t="s">
        <v>101</v>
      </c>
      <c r="X846" s="236"/>
    </row>
    <row r="847" spans="1:24" ht="13.5" customHeight="1" x14ac:dyDescent="0.35">
      <c r="A847" s="175">
        <v>4.1666666666666664E-2</v>
      </c>
      <c r="B847" s="115">
        <v>5</v>
      </c>
      <c r="C847" s="115">
        <v>0</v>
      </c>
      <c r="D847" s="115">
        <v>1</v>
      </c>
      <c r="E847" s="115">
        <v>0</v>
      </c>
      <c r="F847" s="115">
        <v>1</v>
      </c>
      <c r="G847" s="115">
        <v>1</v>
      </c>
      <c r="H847" s="115">
        <v>0</v>
      </c>
      <c r="I847" s="115">
        <v>2</v>
      </c>
      <c r="J847" s="115">
        <v>0</v>
      </c>
      <c r="K847" s="115">
        <v>0</v>
      </c>
      <c r="L847" s="115">
        <v>0</v>
      </c>
      <c r="M847" s="115">
        <v>0</v>
      </c>
      <c r="N847" s="115">
        <v>0</v>
      </c>
      <c r="O847" s="115">
        <v>0</v>
      </c>
      <c r="P847" s="115">
        <v>0</v>
      </c>
      <c r="Q847" s="115">
        <v>0</v>
      </c>
      <c r="R847" s="115">
        <v>0</v>
      </c>
      <c r="S847" s="115">
        <v>0</v>
      </c>
      <c r="T847" s="115">
        <v>0</v>
      </c>
      <c r="U847" s="115">
        <v>0</v>
      </c>
      <c r="V847" s="115">
        <v>27.8</v>
      </c>
      <c r="W847" s="115" t="s">
        <v>101</v>
      </c>
      <c r="X847" s="236"/>
    </row>
    <row r="848" spans="1:24" ht="13.5" customHeight="1" x14ac:dyDescent="0.35">
      <c r="A848" s="175">
        <v>5.2083333333333336E-2</v>
      </c>
      <c r="B848" s="115">
        <v>0</v>
      </c>
      <c r="C848" s="115">
        <v>0</v>
      </c>
      <c r="D848" s="115">
        <v>0</v>
      </c>
      <c r="E848" s="115">
        <v>0</v>
      </c>
      <c r="F848" s="115">
        <v>0</v>
      </c>
      <c r="G848" s="115">
        <v>0</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t="s">
        <v>101</v>
      </c>
      <c r="W848" s="115" t="s">
        <v>101</v>
      </c>
      <c r="X848" s="236"/>
    </row>
    <row r="849" spans="1:24" ht="13.5" customHeight="1" x14ac:dyDescent="0.35">
      <c r="A849" s="175">
        <v>6.25E-2</v>
      </c>
      <c r="B849" s="115">
        <v>0</v>
      </c>
      <c r="C849" s="115">
        <v>0</v>
      </c>
      <c r="D849" s="115">
        <v>0</v>
      </c>
      <c r="E849" s="115">
        <v>0</v>
      </c>
      <c r="F849" s="115">
        <v>0</v>
      </c>
      <c r="G849" s="115">
        <v>0</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t="s">
        <v>101</v>
      </c>
      <c r="W849" s="115" t="s">
        <v>101</v>
      </c>
      <c r="X849" s="236"/>
    </row>
    <row r="850" spans="1:24" ht="13.5" customHeight="1" x14ac:dyDescent="0.35">
      <c r="A850" s="175">
        <v>7.2916666666666699E-2</v>
      </c>
      <c r="B850" s="115">
        <v>0</v>
      </c>
      <c r="C850" s="115">
        <v>0</v>
      </c>
      <c r="D850" s="115">
        <v>0</v>
      </c>
      <c r="E850" s="115">
        <v>0</v>
      </c>
      <c r="F850" s="115">
        <v>0</v>
      </c>
      <c r="G850" s="115">
        <v>0</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t="s">
        <v>101</v>
      </c>
      <c r="W850" s="115" t="s">
        <v>101</v>
      </c>
      <c r="X850" s="236"/>
    </row>
    <row r="851" spans="1:24" ht="13.5" customHeight="1" x14ac:dyDescent="0.35">
      <c r="A851" s="175">
        <v>8.3333333333333301E-2</v>
      </c>
      <c r="B851" s="115">
        <v>2</v>
      </c>
      <c r="C851" s="115">
        <v>0</v>
      </c>
      <c r="D851" s="115">
        <v>0</v>
      </c>
      <c r="E851" s="115">
        <v>0</v>
      </c>
      <c r="F851" s="115">
        <v>0</v>
      </c>
      <c r="G851" s="115">
        <v>1</v>
      </c>
      <c r="H851" s="115">
        <v>1</v>
      </c>
      <c r="I851" s="115">
        <v>0</v>
      </c>
      <c r="J851" s="115">
        <v>0</v>
      </c>
      <c r="K851" s="115">
        <v>0</v>
      </c>
      <c r="L851" s="115">
        <v>0</v>
      </c>
      <c r="M851" s="115">
        <v>0</v>
      </c>
      <c r="N851" s="115">
        <v>0</v>
      </c>
      <c r="O851" s="115">
        <v>0</v>
      </c>
      <c r="P851" s="115">
        <v>0</v>
      </c>
      <c r="Q851" s="115">
        <v>0</v>
      </c>
      <c r="R851" s="115">
        <v>0</v>
      </c>
      <c r="S851" s="115">
        <v>0</v>
      </c>
      <c r="T851" s="115">
        <v>0</v>
      </c>
      <c r="U851" s="115">
        <v>0</v>
      </c>
      <c r="V851" s="115">
        <v>30.4</v>
      </c>
      <c r="W851" s="115" t="s">
        <v>101</v>
      </c>
      <c r="X851" s="236"/>
    </row>
    <row r="852" spans="1:24" ht="13.5" customHeight="1" x14ac:dyDescent="0.35">
      <c r="A852" s="175">
        <v>9.375E-2</v>
      </c>
      <c r="B852" s="115">
        <v>0</v>
      </c>
      <c r="C852" s="115">
        <v>0</v>
      </c>
      <c r="D852" s="115">
        <v>0</v>
      </c>
      <c r="E852" s="115">
        <v>0</v>
      </c>
      <c r="F852" s="115">
        <v>0</v>
      </c>
      <c r="G852" s="115">
        <v>0</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t="s">
        <v>101</v>
      </c>
      <c r="W852" s="115" t="s">
        <v>101</v>
      </c>
      <c r="X852" s="236"/>
    </row>
    <row r="853" spans="1:24" ht="13.5" customHeight="1" x14ac:dyDescent="0.35">
      <c r="A853" s="175">
        <v>0.104166666666667</v>
      </c>
      <c r="B853" s="115">
        <v>5</v>
      </c>
      <c r="C853" s="115">
        <v>0</v>
      </c>
      <c r="D853" s="115">
        <v>0</v>
      </c>
      <c r="E853" s="115">
        <v>0</v>
      </c>
      <c r="F853" s="115">
        <v>2</v>
      </c>
      <c r="G853" s="115">
        <v>2</v>
      </c>
      <c r="H853" s="115">
        <v>0</v>
      </c>
      <c r="I853" s="115">
        <v>1</v>
      </c>
      <c r="J853" s="115">
        <v>0</v>
      </c>
      <c r="K853" s="115">
        <v>0</v>
      </c>
      <c r="L853" s="115">
        <v>0</v>
      </c>
      <c r="M853" s="115">
        <v>0</v>
      </c>
      <c r="N853" s="115">
        <v>0</v>
      </c>
      <c r="O853" s="115">
        <v>0</v>
      </c>
      <c r="P853" s="115">
        <v>0</v>
      </c>
      <c r="Q853" s="115">
        <v>0</v>
      </c>
      <c r="R853" s="115">
        <v>0</v>
      </c>
      <c r="S853" s="115">
        <v>0</v>
      </c>
      <c r="T853" s="115">
        <v>0</v>
      </c>
      <c r="U853" s="115">
        <v>0</v>
      </c>
      <c r="V853" s="115">
        <v>27.2</v>
      </c>
      <c r="W853" s="115" t="s">
        <v>101</v>
      </c>
      <c r="X853" s="236"/>
    </row>
    <row r="854" spans="1:24" ht="13.5" customHeight="1" x14ac:dyDescent="0.35">
      <c r="A854" s="175">
        <v>0.114583333333333</v>
      </c>
      <c r="B854" s="115">
        <v>2</v>
      </c>
      <c r="C854" s="115">
        <v>0</v>
      </c>
      <c r="D854" s="115">
        <v>0</v>
      </c>
      <c r="E854" s="115">
        <v>0</v>
      </c>
      <c r="F854" s="115">
        <v>0</v>
      </c>
      <c r="G854" s="115">
        <v>1</v>
      </c>
      <c r="H854" s="115">
        <v>1</v>
      </c>
      <c r="I854" s="115">
        <v>0</v>
      </c>
      <c r="J854" s="115">
        <v>0</v>
      </c>
      <c r="K854" s="115">
        <v>0</v>
      </c>
      <c r="L854" s="115">
        <v>0</v>
      </c>
      <c r="M854" s="115">
        <v>0</v>
      </c>
      <c r="N854" s="115">
        <v>0</v>
      </c>
      <c r="O854" s="115">
        <v>0</v>
      </c>
      <c r="P854" s="115">
        <v>0</v>
      </c>
      <c r="Q854" s="115">
        <v>0</v>
      </c>
      <c r="R854" s="115">
        <v>0</v>
      </c>
      <c r="S854" s="115">
        <v>0</v>
      </c>
      <c r="T854" s="115">
        <v>0</v>
      </c>
      <c r="U854" s="115">
        <v>0</v>
      </c>
      <c r="V854" s="115">
        <v>28.3</v>
      </c>
      <c r="W854" s="115" t="s">
        <v>101</v>
      </c>
      <c r="X854" s="236"/>
    </row>
    <row r="855" spans="1:24" ht="13.5" customHeight="1" x14ac:dyDescent="0.35">
      <c r="A855" s="175">
        <v>0.125</v>
      </c>
      <c r="B855" s="115">
        <v>4</v>
      </c>
      <c r="C855" s="115">
        <v>0</v>
      </c>
      <c r="D855" s="115">
        <v>0</v>
      </c>
      <c r="E855" s="115">
        <v>1</v>
      </c>
      <c r="F855" s="115">
        <v>2</v>
      </c>
      <c r="G855" s="115">
        <v>1</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v>22.7</v>
      </c>
      <c r="W855" s="115" t="s">
        <v>101</v>
      </c>
      <c r="X855" s="236"/>
    </row>
    <row r="856" spans="1:24" ht="13.5" customHeight="1" x14ac:dyDescent="0.35">
      <c r="A856" s="175">
        <v>0.13541666666666699</v>
      </c>
      <c r="B856" s="115">
        <v>2</v>
      </c>
      <c r="C856" s="115">
        <v>0</v>
      </c>
      <c r="D856" s="115">
        <v>0</v>
      </c>
      <c r="E856" s="115">
        <v>0</v>
      </c>
      <c r="F856" s="115">
        <v>0</v>
      </c>
      <c r="G856" s="115">
        <v>1</v>
      </c>
      <c r="H856" s="115">
        <v>1</v>
      </c>
      <c r="I856" s="115">
        <v>0</v>
      </c>
      <c r="J856" s="115">
        <v>0</v>
      </c>
      <c r="K856" s="115">
        <v>0</v>
      </c>
      <c r="L856" s="115">
        <v>0</v>
      </c>
      <c r="M856" s="115">
        <v>0</v>
      </c>
      <c r="N856" s="115">
        <v>0</v>
      </c>
      <c r="O856" s="115">
        <v>0</v>
      </c>
      <c r="P856" s="115">
        <v>0</v>
      </c>
      <c r="Q856" s="115">
        <v>0</v>
      </c>
      <c r="R856" s="115">
        <v>0</v>
      </c>
      <c r="S856" s="115">
        <v>0</v>
      </c>
      <c r="T856" s="115">
        <v>0</v>
      </c>
      <c r="U856" s="115">
        <v>0</v>
      </c>
      <c r="V856" s="115">
        <v>28.3</v>
      </c>
      <c r="W856" s="115" t="s">
        <v>101</v>
      </c>
      <c r="X856" s="236"/>
    </row>
    <row r="857" spans="1:24" ht="13.5" customHeight="1" x14ac:dyDescent="0.35">
      <c r="A857" s="175">
        <v>0.14583333333333301</v>
      </c>
      <c r="B857" s="115">
        <v>1</v>
      </c>
      <c r="C857" s="115">
        <v>0</v>
      </c>
      <c r="D857" s="115">
        <v>0</v>
      </c>
      <c r="E857" s="115">
        <v>0</v>
      </c>
      <c r="F857" s="115">
        <v>0</v>
      </c>
      <c r="G857" s="115">
        <v>1</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v>29.8</v>
      </c>
      <c r="W857" s="115" t="s">
        <v>101</v>
      </c>
      <c r="X857" s="236"/>
    </row>
    <row r="858" spans="1:24" ht="13.5" customHeight="1" x14ac:dyDescent="0.35">
      <c r="A858" s="175">
        <v>0.15625</v>
      </c>
      <c r="B858" s="115">
        <v>4</v>
      </c>
      <c r="C858" s="115">
        <v>0</v>
      </c>
      <c r="D858" s="115">
        <v>0</v>
      </c>
      <c r="E858" s="115">
        <v>0</v>
      </c>
      <c r="F858" s="115">
        <v>1</v>
      </c>
      <c r="G858" s="115">
        <v>2</v>
      </c>
      <c r="H858" s="115">
        <v>1</v>
      </c>
      <c r="I858" s="115">
        <v>0</v>
      </c>
      <c r="J858" s="115">
        <v>0</v>
      </c>
      <c r="K858" s="115">
        <v>0</v>
      </c>
      <c r="L858" s="115">
        <v>0</v>
      </c>
      <c r="M858" s="115">
        <v>0</v>
      </c>
      <c r="N858" s="115">
        <v>0</v>
      </c>
      <c r="O858" s="115">
        <v>0</v>
      </c>
      <c r="P858" s="115">
        <v>0</v>
      </c>
      <c r="Q858" s="115">
        <v>0</v>
      </c>
      <c r="R858" s="115">
        <v>0</v>
      </c>
      <c r="S858" s="115">
        <v>0</v>
      </c>
      <c r="T858" s="115">
        <v>0</v>
      </c>
      <c r="U858" s="115">
        <v>0</v>
      </c>
      <c r="V858" s="115">
        <v>26.7</v>
      </c>
      <c r="W858" s="115" t="s">
        <v>101</v>
      </c>
      <c r="X858" s="236"/>
    </row>
    <row r="859" spans="1:24" ht="13.5" customHeight="1" x14ac:dyDescent="0.35">
      <c r="A859" s="175">
        <v>0.16666666666666699</v>
      </c>
      <c r="B859" s="115">
        <v>2</v>
      </c>
      <c r="C859" s="115">
        <v>0</v>
      </c>
      <c r="D859" s="115">
        <v>0</v>
      </c>
      <c r="E859" s="115">
        <v>0</v>
      </c>
      <c r="F859" s="115">
        <v>0</v>
      </c>
      <c r="G859" s="115">
        <v>2</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v>27</v>
      </c>
      <c r="W859" s="115" t="s">
        <v>101</v>
      </c>
      <c r="X859" s="236"/>
    </row>
    <row r="860" spans="1:24" ht="13.5" customHeight="1" x14ac:dyDescent="0.35">
      <c r="A860" s="175">
        <v>0.17708333333333301</v>
      </c>
      <c r="B860" s="115">
        <v>0</v>
      </c>
      <c r="C860" s="115">
        <v>0</v>
      </c>
      <c r="D860" s="115">
        <v>0</v>
      </c>
      <c r="E860" s="115">
        <v>0</v>
      </c>
      <c r="F860" s="115">
        <v>0</v>
      </c>
      <c r="G860" s="115">
        <v>0</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t="s">
        <v>101</v>
      </c>
      <c r="W860" s="115" t="s">
        <v>101</v>
      </c>
      <c r="X860" s="236"/>
    </row>
    <row r="861" spans="1:24" ht="13.5" customHeight="1" x14ac:dyDescent="0.35">
      <c r="A861" s="175">
        <v>0.1875</v>
      </c>
      <c r="B861" s="115">
        <v>8</v>
      </c>
      <c r="C861" s="115">
        <v>0</v>
      </c>
      <c r="D861" s="115">
        <v>0</v>
      </c>
      <c r="E861" s="115">
        <v>0</v>
      </c>
      <c r="F861" s="115">
        <v>2</v>
      </c>
      <c r="G861" s="115">
        <v>6</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v>26.7</v>
      </c>
      <c r="W861" s="115" t="s">
        <v>101</v>
      </c>
      <c r="X861" s="236"/>
    </row>
    <row r="862" spans="1:24" ht="13.5" customHeight="1" x14ac:dyDescent="0.35">
      <c r="A862" s="175">
        <v>0.19791666666666699</v>
      </c>
      <c r="B862" s="115">
        <v>19</v>
      </c>
      <c r="C862" s="115">
        <v>0</v>
      </c>
      <c r="D862" s="115">
        <v>0</v>
      </c>
      <c r="E862" s="115">
        <v>0</v>
      </c>
      <c r="F862" s="115">
        <v>2</v>
      </c>
      <c r="G862" s="115">
        <v>11</v>
      </c>
      <c r="H862" s="115">
        <v>6</v>
      </c>
      <c r="I862" s="115">
        <v>0</v>
      </c>
      <c r="J862" s="115">
        <v>0</v>
      </c>
      <c r="K862" s="115">
        <v>0</v>
      </c>
      <c r="L862" s="115">
        <v>0</v>
      </c>
      <c r="M862" s="115">
        <v>0</v>
      </c>
      <c r="N862" s="115">
        <v>0</v>
      </c>
      <c r="O862" s="115">
        <v>0</v>
      </c>
      <c r="P862" s="115">
        <v>0</v>
      </c>
      <c r="Q862" s="115">
        <v>0</v>
      </c>
      <c r="R862" s="115">
        <v>0</v>
      </c>
      <c r="S862" s="115">
        <v>0</v>
      </c>
      <c r="T862" s="115">
        <v>0</v>
      </c>
      <c r="U862" s="115">
        <v>0</v>
      </c>
      <c r="V862" s="115">
        <v>28.6</v>
      </c>
      <c r="W862" s="115">
        <v>33.200000000000003</v>
      </c>
      <c r="X862" s="236"/>
    </row>
    <row r="863" spans="1:24" ht="13.5" customHeight="1" x14ac:dyDescent="0.35">
      <c r="A863" s="175">
        <v>0.20833333333333301</v>
      </c>
      <c r="B863" s="115">
        <v>14</v>
      </c>
      <c r="C863" s="115">
        <v>0</v>
      </c>
      <c r="D863" s="115">
        <v>0</v>
      </c>
      <c r="E863" s="115">
        <v>0</v>
      </c>
      <c r="F863" s="115">
        <v>3</v>
      </c>
      <c r="G863" s="115">
        <v>5</v>
      </c>
      <c r="H863" s="115">
        <v>4</v>
      </c>
      <c r="I863" s="115">
        <v>2</v>
      </c>
      <c r="J863" s="115">
        <v>0</v>
      </c>
      <c r="K863" s="115">
        <v>0</v>
      </c>
      <c r="L863" s="115">
        <v>0</v>
      </c>
      <c r="M863" s="115">
        <v>0</v>
      </c>
      <c r="N863" s="115">
        <v>0</v>
      </c>
      <c r="O863" s="115">
        <v>0</v>
      </c>
      <c r="P863" s="115">
        <v>0</v>
      </c>
      <c r="Q863" s="115">
        <v>0</v>
      </c>
      <c r="R863" s="115">
        <v>0</v>
      </c>
      <c r="S863" s="115">
        <v>0</v>
      </c>
      <c r="T863" s="115">
        <v>0</v>
      </c>
      <c r="U863" s="115">
        <v>0</v>
      </c>
      <c r="V863" s="115">
        <v>28.5</v>
      </c>
      <c r="W863" s="115">
        <v>35.799999999999997</v>
      </c>
      <c r="X863" s="236"/>
    </row>
    <row r="864" spans="1:24" ht="13.5" customHeight="1" x14ac:dyDescent="0.35">
      <c r="A864" s="175">
        <v>0.21875</v>
      </c>
      <c r="B864" s="115">
        <v>14</v>
      </c>
      <c r="C864" s="115">
        <v>0</v>
      </c>
      <c r="D864" s="115">
        <v>0</v>
      </c>
      <c r="E864" s="115">
        <v>0</v>
      </c>
      <c r="F864" s="115">
        <v>3</v>
      </c>
      <c r="G864" s="115">
        <v>5</v>
      </c>
      <c r="H864" s="115">
        <v>5</v>
      </c>
      <c r="I864" s="115">
        <v>1</v>
      </c>
      <c r="J864" s="115">
        <v>0</v>
      </c>
      <c r="K864" s="115">
        <v>0</v>
      </c>
      <c r="L864" s="115">
        <v>0</v>
      </c>
      <c r="M864" s="115">
        <v>0</v>
      </c>
      <c r="N864" s="115">
        <v>0</v>
      </c>
      <c r="O864" s="115">
        <v>0</v>
      </c>
      <c r="P864" s="115">
        <v>0</v>
      </c>
      <c r="Q864" s="115">
        <v>0</v>
      </c>
      <c r="R864" s="115">
        <v>0</v>
      </c>
      <c r="S864" s="115">
        <v>0</v>
      </c>
      <c r="T864" s="115">
        <v>0</v>
      </c>
      <c r="U864" s="115">
        <v>0</v>
      </c>
      <c r="V864" s="115">
        <v>29.5</v>
      </c>
      <c r="W864" s="115">
        <v>33.1</v>
      </c>
      <c r="X864" s="236"/>
    </row>
    <row r="865" spans="1:24" ht="13.5" customHeight="1" x14ac:dyDescent="0.35">
      <c r="A865" s="175">
        <v>0.22916666666666699</v>
      </c>
      <c r="B865" s="115">
        <v>19</v>
      </c>
      <c r="C865" s="115">
        <v>0</v>
      </c>
      <c r="D865" s="115">
        <v>0</v>
      </c>
      <c r="E865" s="115">
        <v>0</v>
      </c>
      <c r="F865" s="115">
        <v>0</v>
      </c>
      <c r="G865" s="115">
        <v>14</v>
      </c>
      <c r="H865" s="115">
        <v>2</v>
      </c>
      <c r="I865" s="115">
        <v>3</v>
      </c>
      <c r="J865" s="115">
        <v>0</v>
      </c>
      <c r="K865" s="115">
        <v>0</v>
      </c>
      <c r="L865" s="115">
        <v>0</v>
      </c>
      <c r="M865" s="115">
        <v>0</v>
      </c>
      <c r="N865" s="115">
        <v>0</v>
      </c>
      <c r="O865" s="115">
        <v>0</v>
      </c>
      <c r="P865" s="115">
        <v>0</v>
      </c>
      <c r="Q865" s="115">
        <v>0</v>
      </c>
      <c r="R865" s="115">
        <v>0</v>
      </c>
      <c r="S865" s="115">
        <v>0</v>
      </c>
      <c r="T865" s="115">
        <v>0</v>
      </c>
      <c r="U865" s="115">
        <v>0</v>
      </c>
      <c r="V865" s="115">
        <v>29.6</v>
      </c>
      <c r="W865" s="115">
        <v>35.299999999999997</v>
      </c>
      <c r="X865" s="236"/>
    </row>
    <row r="866" spans="1:24" ht="13.5" customHeight="1" x14ac:dyDescent="0.35">
      <c r="A866" s="175">
        <v>0.23958333333333301</v>
      </c>
      <c r="B866" s="115">
        <v>32</v>
      </c>
      <c r="C866" s="115">
        <v>0</v>
      </c>
      <c r="D866" s="115">
        <v>0</v>
      </c>
      <c r="E866" s="115">
        <v>1</v>
      </c>
      <c r="F866" s="115">
        <v>1</v>
      </c>
      <c r="G866" s="115">
        <v>18</v>
      </c>
      <c r="H866" s="115">
        <v>10</v>
      </c>
      <c r="I866" s="115">
        <v>2</v>
      </c>
      <c r="J866" s="115">
        <v>0</v>
      </c>
      <c r="K866" s="115">
        <v>0</v>
      </c>
      <c r="L866" s="115">
        <v>0</v>
      </c>
      <c r="M866" s="115">
        <v>0</v>
      </c>
      <c r="N866" s="115">
        <v>0</v>
      </c>
      <c r="O866" s="115">
        <v>0</v>
      </c>
      <c r="P866" s="115">
        <v>0</v>
      </c>
      <c r="Q866" s="115">
        <v>0</v>
      </c>
      <c r="R866" s="115">
        <v>0</v>
      </c>
      <c r="S866" s="115">
        <v>0</v>
      </c>
      <c r="T866" s="115">
        <v>0</v>
      </c>
      <c r="U866" s="115">
        <v>0</v>
      </c>
      <c r="V866" s="115">
        <v>29.8</v>
      </c>
      <c r="W866" s="115">
        <v>32.700000000000003</v>
      </c>
      <c r="X866" s="236"/>
    </row>
    <row r="867" spans="1:24" ht="13.5" customHeight="1" x14ac:dyDescent="0.35">
      <c r="A867" s="175">
        <v>0.25</v>
      </c>
      <c r="B867" s="115">
        <v>15</v>
      </c>
      <c r="C867" s="115">
        <v>0</v>
      </c>
      <c r="D867" s="115">
        <v>0</v>
      </c>
      <c r="E867" s="115">
        <v>2</v>
      </c>
      <c r="F867" s="115">
        <v>3</v>
      </c>
      <c r="G867" s="115">
        <v>7</v>
      </c>
      <c r="H867" s="115">
        <v>3</v>
      </c>
      <c r="I867" s="115">
        <v>0</v>
      </c>
      <c r="J867" s="115">
        <v>0</v>
      </c>
      <c r="K867" s="115">
        <v>0</v>
      </c>
      <c r="L867" s="115">
        <v>0</v>
      </c>
      <c r="M867" s="115">
        <v>0</v>
      </c>
      <c r="N867" s="115">
        <v>0</v>
      </c>
      <c r="O867" s="115">
        <v>0</v>
      </c>
      <c r="P867" s="115">
        <v>0</v>
      </c>
      <c r="Q867" s="115">
        <v>0</v>
      </c>
      <c r="R867" s="115">
        <v>0</v>
      </c>
      <c r="S867" s="115">
        <v>0</v>
      </c>
      <c r="T867" s="115">
        <v>0</v>
      </c>
      <c r="U867" s="115">
        <v>0</v>
      </c>
      <c r="V867" s="115">
        <v>26.8</v>
      </c>
      <c r="W867" s="115">
        <v>32</v>
      </c>
      <c r="X867" s="236"/>
    </row>
    <row r="868" spans="1:24" ht="13.5" customHeight="1" x14ac:dyDescent="0.35">
      <c r="A868" s="175">
        <v>0.26041666666666702</v>
      </c>
      <c r="B868" s="115">
        <v>25</v>
      </c>
      <c r="C868" s="115">
        <v>0</v>
      </c>
      <c r="D868" s="115">
        <v>0</v>
      </c>
      <c r="E868" s="115">
        <v>3</v>
      </c>
      <c r="F868" s="115">
        <v>7</v>
      </c>
      <c r="G868" s="115">
        <v>8</v>
      </c>
      <c r="H868" s="115">
        <v>7</v>
      </c>
      <c r="I868" s="115">
        <v>0</v>
      </c>
      <c r="J868" s="115">
        <v>0</v>
      </c>
      <c r="K868" s="115">
        <v>0</v>
      </c>
      <c r="L868" s="115">
        <v>0</v>
      </c>
      <c r="M868" s="115">
        <v>0</v>
      </c>
      <c r="N868" s="115">
        <v>0</v>
      </c>
      <c r="O868" s="115">
        <v>0</v>
      </c>
      <c r="P868" s="115">
        <v>0</v>
      </c>
      <c r="Q868" s="115">
        <v>0</v>
      </c>
      <c r="R868" s="115">
        <v>0</v>
      </c>
      <c r="S868" s="115">
        <v>0</v>
      </c>
      <c r="T868" s="115">
        <v>0</v>
      </c>
      <c r="U868" s="115">
        <v>0</v>
      </c>
      <c r="V868" s="115">
        <v>26.2</v>
      </c>
      <c r="W868" s="115">
        <v>31.8</v>
      </c>
      <c r="X868" s="236"/>
    </row>
    <row r="869" spans="1:24" ht="13.5" customHeight="1" x14ac:dyDescent="0.35">
      <c r="A869" s="175">
        <v>0.27083333333333298</v>
      </c>
      <c r="B869" s="115">
        <v>27</v>
      </c>
      <c r="C869" s="115">
        <v>0</v>
      </c>
      <c r="D869" s="115">
        <v>0</v>
      </c>
      <c r="E869" s="115">
        <v>1</v>
      </c>
      <c r="F869" s="115">
        <v>7</v>
      </c>
      <c r="G869" s="115">
        <v>9</v>
      </c>
      <c r="H869" s="115">
        <v>10</v>
      </c>
      <c r="I869" s="115">
        <v>0</v>
      </c>
      <c r="J869" s="115">
        <v>0</v>
      </c>
      <c r="K869" s="115">
        <v>0</v>
      </c>
      <c r="L869" s="115">
        <v>0</v>
      </c>
      <c r="M869" s="115">
        <v>0</v>
      </c>
      <c r="N869" s="115">
        <v>0</v>
      </c>
      <c r="O869" s="115">
        <v>0</v>
      </c>
      <c r="P869" s="115">
        <v>0</v>
      </c>
      <c r="Q869" s="115">
        <v>0</v>
      </c>
      <c r="R869" s="115">
        <v>0</v>
      </c>
      <c r="S869" s="115">
        <v>0</v>
      </c>
      <c r="T869" s="115">
        <v>0</v>
      </c>
      <c r="U869" s="115">
        <v>0</v>
      </c>
      <c r="V869" s="115">
        <v>27.8</v>
      </c>
      <c r="W869" s="115">
        <v>31.9</v>
      </c>
      <c r="X869" s="236"/>
    </row>
    <row r="870" spans="1:24" ht="13.5" customHeight="1" x14ac:dyDescent="0.35">
      <c r="A870" s="175">
        <v>0.28125</v>
      </c>
      <c r="B870" s="115">
        <v>47</v>
      </c>
      <c r="C870" s="115">
        <v>0</v>
      </c>
      <c r="D870" s="115">
        <v>0</v>
      </c>
      <c r="E870" s="115">
        <v>0</v>
      </c>
      <c r="F870" s="115">
        <v>18</v>
      </c>
      <c r="G870" s="115">
        <v>26</v>
      </c>
      <c r="H870" s="115">
        <v>1</v>
      </c>
      <c r="I870" s="115">
        <v>2</v>
      </c>
      <c r="J870" s="115">
        <v>0</v>
      </c>
      <c r="K870" s="115">
        <v>0</v>
      </c>
      <c r="L870" s="115">
        <v>0</v>
      </c>
      <c r="M870" s="115">
        <v>0</v>
      </c>
      <c r="N870" s="115">
        <v>0</v>
      </c>
      <c r="O870" s="115">
        <v>0</v>
      </c>
      <c r="P870" s="115">
        <v>0</v>
      </c>
      <c r="Q870" s="115">
        <v>0</v>
      </c>
      <c r="R870" s="115">
        <v>0</v>
      </c>
      <c r="S870" s="115">
        <v>0</v>
      </c>
      <c r="T870" s="115">
        <v>0</v>
      </c>
      <c r="U870" s="115">
        <v>0</v>
      </c>
      <c r="V870" s="115">
        <v>26.1</v>
      </c>
      <c r="W870" s="115">
        <v>29</v>
      </c>
      <c r="X870" s="236"/>
    </row>
    <row r="871" spans="1:24" ht="13.5" customHeight="1" x14ac:dyDescent="0.35">
      <c r="A871" s="175">
        <v>0.29166666666666702</v>
      </c>
      <c r="B871" s="115">
        <v>50</v>
      </c>
      <c r="C871" s="115">
        <v>0</v>
      </c>
      <c r="D871" s="115">
        <v>0</v>
      </c>
      <c r="E871" s="115">
        <v>0</v>
      </c>
      <c r="F871" s="115">
        <v>12</v>
      </c>
      <c r="G871" s="115">
        <v>26</v>
      </c>
      <c r="H871" s="115">
        <v>12</v>
      </c>
      <c r="I871" s="115">
        <v>0</v>
      </c>
      <c r="J871" s="115">
        <v>0</v>
      </c>
      <c r="K871" s="115">
        <v>0</v>
      </c>
      <c r="L871" s="115">
        <v>0</v>
      </c>
      <c r="M871" s="115">
        <v>0</v>
      </c>
      <c r="N871" s="115">
        <v>0</v>
      </c>
      <c r="O871" s="115">
        <v>0</v>
      </c>
      <c r="P871" s="115">
        <v>0</v>
      </c>
      <c r="Q871" s="115">
        <v>0</v>
      </c>
      <c r="R871" s="115">
        <v>0</v>
      </c>
      <c r="S871" s="115">
        <v>0</v>
      </c>
      <c r="T871" s="115">
        <v>0</v>
      </c>
      <c r="U871" s="115">
        <v>0</v>
      </c>
      <c r="V871" s="115">
        <v>27.4</v>
      </c>
      <c r="W871" s="115">
        <v>30.9</v>
      </c>
      <c r="X871" s="236"/>
    </row>
    <row r="872" spans="1:24" ht="13.5" customHeight="1" x14ac:dyDescent="0.35">
      <c r="A872" s="175">
        <v>0.30208333333333298</v>
      </c>
      <c r="B872" s="115">
        <v>61</v>
      </c>
      <c r="C872" s="115">
        <v>0</v>
      </c>
      <c r="D872" s="115">
        <v>0</v>
      </c>
      <c r="E872" s="115">
        <v>3</v>
      </c>
      <c r="F872" s="115">
        <v>18</v>
      </c>
      <c r="G872" s="115">
        <v>28</v>
      </c>
      <c r="H872" s="115">
        <v>11</v>
      </c>
      <c r="I872" s="115">
        <v>1</v>
      </c>
      <c r="J872" s="115">
        <v>0</v>
      </c>
      <c r="K872" s="115">
        <v>0</v>
      </c>
      <c r="L872" s="115">
        <v>0</v>
      </c>
      <c r="M872" s="115">
        <v>0</v>
      </c>
      <c r="N872" s="115">
        <v>0</v>
      </c>
      <c r="O872" s="115">
        <v>0</v>
      </c>
      <c r="P872" s="115">
        <v>0</v>
      </c>
      <c r="Q872" s="115">
        <v>0</v>
      </c>
      <c r="R872" s="115">
        <v>0</v>
      </c>
      <c r="S872" s="115">
        <v>0</v>
      </c>
      <c r="T872" s="115">
        <v>0</v>
      </c>
      <c r="U872" s="115">
        <v>0</v>
      </c>
      <c r="V872" s="115">
        <v>26.7</v>
      </c>
      <c r="W872" s="115">
        <v>30.7</v>
      </c>
      <c r="X872" s="236"/>
    </row>
    <row r="873" spans="1:24" ht="13.5" customHeight="1" x14ac:dyDescent="0.35">
      <c r="A873" s="175">
        <v>0.3125</v>
      </c>
      <c r="B873" s="115">
        <v>48</v>
      </c>
      <c r="C873" s="115">
        <v>0</v>
      </c>
      <c r="D873" s="115">
        <v>0</v>
      </c>
      <c r="E873" s="115">
        <v>7</v>
      </c>
      <c r="F873" s="115">
        <v>16</v>
      </c>
      <c r="G873" s="115">
        <v>21</v>
      </c>
      <c r="H873" s="115">
        <v>4</v>
      </c>
      <c r="I873" s="115">
        <v>0</v>
      </c>
      <c r="J873" s="115">
        <v>0</v>
      </c>
      <c r="K873" s="115">
        <v>0</v>
      </c>
      <c r="L873" s="115">
        <v>0</v>
      </c>
      <c r="M873" s="115">
        <v>0</v>
      </c>
      <c r="N873" s="115">
        <v>0</v>
      </c>
      <c r="O873" s="115">
        <v>0</v>
      </c>
      <c r="P873" s="115">
        <v>0</v>
      </c>
      <c r="Q873" s="115">
        <v>0</v>
      </c>
      <c r="R873" s="115">
        <v>0</v>
      </c>
      <c r="S873" s="115">
        <v>0</v>
      </c>
      <c r="T873" s="115">
        <v>0</v>
      </c>
      <c r="U873" s="115">
        <v>0</v>
      </c>
      <c r="V873" s="115">
        <v>24.7</v>
      </c>
      <c r="W873" s="115">
        <v>28.5</v>
      </c>
      <c r="X873" s="236"/>
    </row>
    <row r="874" spans="1:24" ht="13.5" customHeight="1" x14ac:dyDescent="0.35">
      <c r="A874" s="175">
        <v>0.32291666666666702</v>
      </c>
      <c r="B874" s="115">
        <v>41</v>
      </c>
      <c r="C874" s="115">
        <v>0</v>
      </c>
      <c r="D874" s="115">
        <v>0</v>
      </c>
      <c r="E874" s="115">
        <v>1</v>
      </c>
      <c r="F874" s="115">
        <v>9</v>
      </c>
      <c r="G874" s="115">
        <v>25</v>
      </c>
      <c r="H874" s="115">
        <v>5</v>
      </c>
      <c r="I874" s="115">
        <v>1</v>
      </c>
      <c r="J874" s="115">
        <v>0</v>
      </c>
      <c r="K874" s="115">
        <v>0</v>
      </c>
      <c r="L874" s="115">
        <v>0</v>
      </c>
      <c r="M874" s="115">
        <v>0</v>
      </c>
      <c r="N874" s="115">
        <v>0</v>
      </c>
      <c r="O874" s="115">
        <v>0</v>
      </c>
      <c r="P874" s="115">
        <v>0</v>
      </c>
      <c r="Q874" s="115">
        <v>0</v>
      </c>
      <c r="R874" s="115">
        <v>0</v>
      </c>
      <c r="S874" s="115">
        <v>0</v>
      </c>
      <c r="T874" s="115">
        <v>0</v>
      </c>
      <c r="U874" s="115">
        <v>0</v>
      </c>
      <c r="V874" s="115">
        <v>27.2</v>
      </c>
      <c r="W874" s="115">
        <v>30.3</v>
      </c>
      <c r="X874" s="236"/>
    </row>
    <row r="875" spans="1:24" ht="13.5" customHeight="1" x14ac:dyDescent="0.35">
      <c r="A875" s="175">
        <v>0.33333333333333298</v>
      </c>
      <c r="B875" s="115">
        <v>81</v>
      </c>
      <c r="C875" s="115">
        <v>0</v>
      </c>
      <c r="D875" s="115">
        <v>1</v>
      </c>
      <c r="E875" s="115">
        <v>11</v>
      </c>
      <c r="F875" s="115">
        <v>35</v>
      </c>
      <c r="G875" s="115">
        <v>23</v>
      </c>
      <c r="H875" s="115">
        <v>9</v>
      </c>
      <c r="I875" s="115">
        <v>1</v>
      </c>
      <c r="J875" s="115">
        <v>1</v>
      </c>
      <c r="K875" s="115">
        <v>0</v>
      </c>
      <c r="L875" s="115">
        <v>0</v>
      </c>
      <c r="M875" s="115">
        <v>0</v>
      </c>
      <c r="N875" s="115">
        <v>0</v>
      </c>
      <c r="O875" s="115">
        <v>0</v>
      </c>
      <c r="P875" s="115">
        <v>0</v>
      </c>
      <c r="Q875" s="115">
        <v>0</v>
      </c>
      <c r="R875" s="115">
        <v>0</v>
      </c>
      <c r="S875" s="115">
        <v>0</v>
      </c>
      <c r="T875" s="115">
        <v>0</v>
      </c>
      <c r="U875" s="115">
        <v>0</v>
      </c>
      <c r="V875" s="115">
        <v>24.7</v>
      </c>
      <c r="W875" s="115">
        <v>29.7</v>
      </c>
      <c r="X875" s="236"/>
    </row>
    <row r="876" spans="1:24" ht="13.5" customHeight="1" x14ac:dyDescent="0.35">
      <c r="A876" s="175">
        <v>0.34375</v>
      </c>
      <c r="B876" s="115">
        <v>92</v>
      </c>
      <c r="C876" s="115">
        <v>0</v>
      </c>
      <c r="D876" s="115">
        <v>5</v>
      </c>
      <c r="E876" s="115">
        <v>13</v>
      </c>
      <c r="F876" s="115">
        <v>47</v>
      </c>
      <c r="G876" s="115">
        <v>26</v>
      </c>
      <c r="H876" s="115">
        <v>1</v>
      </c>
      <c r="I876" s="115">
        <v>0</v>
      </c>
      <c r="J876" s="115">
        <v>0</v>
      </c>
      <c r="K876" s="115">
        <v>0</v>
      </c>
      <c r="L876" s="115">
        <v>0</v>
      </c>
      <c r="M876" s="115">
        <v>0</v>
      </c>
      <c r="N876" s="115">
        <v>0</v>
      </c>
      <c r="O876" s="115">
        <v>0</v>
      </c>
      <c r="P876" s="115">
        <v>0</v>
      </c>
      <c r="Q876" s="115">
        <v>0</v>
      </c>
      <c r="R876" s="115">
        <v>0</v>
      </c>
      <c r="S876" s="115">
        <v>0</v>
      </c>
      <c r="T876" s="115">
        <v>0</v>
      </c>
      <c r="U876" s="115">
        <v>0</v>
      </c>
      <c r="V876" s="115">
        <v>22.8</v>
      </c>
      <c r="W876" s="115">
        <v>26.9</v>
      </c>
      <c r="X876" s="236"/>
    </row>
    <row r="877" spans="1:24" ht="13.5" customHeight="1" x14ac:dyDescent="0.35">
      <c r="A877" s="175">
        <v>0.35416666666666702</v>
      </c>
      <c r="B877" s="115">
        <v>70</v>
      </c>
      <c r="C877" s="115">
        <v>1</v>
      </c>
      <c r="D877" s="115">
        <v>1</v>
      </c>
      <c r="E877" s="115">
        <v>3</v>
      </c>
      <c r="F877" s="115">
        <v>30</v>
      </c>
      <c r="G877" s="115">
        <v>30</v>
      </c>
      <c r="H877" s="115">
        <v>5</v>
      </c>
      <c r="I877" s="115">
        <v>0</v>
      </c>
      <c r="J877" s="115">
        <v>0</v>
      </c>
      <c r="K877" s="115">
        <v>0</v>
      </c>
      <c r="L877" s="115">
        <v>0</v>
      </c>
      <c r="M877" s="115">
        <v>0</v>
      </c>
      <c r="N877" s="115">
        <v>0</v>
      </c>
      <c r="O877" s="115">
        <v>0</v>
      </c>
      <c r="P877" s="115">
        <v>0</v>
      </c>
      <c r="Q877" s="115">
        <v>0</v>
      </c>
      <c r="R877" s="115">
        <v>0</v>
      </c>
      <c r="S877" s="115">
        <v>0</v>
      </c>
      <c r="T877" s="115">
        <v>0</v>
      </c>
      <c r="U877" s="115">
        <v>0</v>
      </c>
      <c r="V877" s="115">
        <v>24.7</v>
      </c>
      <c r="W877" s="115">
        <v>28.8</v>
      </c>
      <c r="X877" s="236"/>
    </row>
    <row r="878" spans="1:24" ht="13.5" customHeight="1" x14ac:dyDescent="0.35">
      <c r="A878" s="175">
        <v>0.36458333333333298</v>
      </c>
      <c r="B878" s="115">
        <v>68</v>
      </c>
      <c r="C878" s="115">
        <v>0</v>
      </c>
      <c r="D878" s="115">
        <v>0</v>
      </c>
      <c r="E878" s="115">
        <v>4</v>
      </c>
      <c r="F878" s="115">
        <v>27</v>
      </c>
      <c r="G878" s="115">
        <v>31</v>
      </c>
      <c r="H878" s="115">
        <v>5</v>
      </c>
      <c r="I878" s="115">
        <v>1</v>
      </c>
      <c r="J878" s="115">
        <v>0</v>
      </c>
      <c r="K878" s="115">
        <v>0</v>
      </c>
      <c r="L878" s="115">
        <v>0</v>
      </c>
      <c r="M878" s="115">
        <v>0</v>
      </c>
      <c r="N878" s="115">
        <v>0</v>
      </c>
      <c r="O878" s="115">
        <v>0</v>
      </c>
      <c r="P878" s="115">
        <v>0</v>
      </c>
      <c r="Q878" s="115">
        <v>0</v>
      </c>
      <c r="R878" s="115">
        <v>0</v>
      </c>
      <c r="S878" s="115">
        <v>0</v>
      </c>
      <c r="T878" s="115">
        <v>0</v>
      </c>
      <c r="U878" s="115">
        <v>0</v>
      </c>
      <c r="V878" s="115">
        <v>25.6</v>
      </c>
      <c r="W878" s="115">
        <v>29.3</v>
      </c>
      <c r="X878" s="236"/>
    </row>
    <row r="879" spans="1:24" ht="13.5" customHeight="1" x14ac:dyDescent="0.35">
      <c r="A879" s="175">
        <v>0.375</v>
      </c>
      <c r="B879" s="115">
        <v>46</v>
      </c>
      <c r="C879" s="115">
        <v>0</v>
      </c>
      <c r="D879" s="115">
        <v>0</v>
      </c>
      <c r="E879" s="115">
        <v>3</v>
      </c>
      <c r="F879" s="115">
        <v>16</v>
      </c>
      <c r="G879" s="115">
        <v>19</v>
      </c>
      <c r="H879" s="115">
        <v>8</v>
      </c>
      <c r="I879" s="115">
        <v>0</v>
      </c>
      <c r="J879" s="115">
        <v>0</v>
      </c>
      <c r="K879" s="115">
        <v>0</v>
      </c>
      <c r="L879" s="115">
        <v>0</v>
      </c>
      <c r="M879" s="115">
        <v>0</v>
      </c>
      <c r="N879" s="115">
        <v>0</v>
      </c>
      <c r="O879" s="115">
        <v>0</v>
      </c>
      <c r="P879" s="115">
        <v>0</v>
      </c>
      <c r="Q879" s="115">
        <v>0</v>
      </c>
      <c r="R879" s="115">
        <v>0</v>
      </c>
      <c r="S879" s="115">
        <v>0</v>
      </c>
      <c r="T879" s="115">
        <v>0</v>
      </c>
      <c r="U879" s="115">
        <v>0</v>
      </c>
      <c r="V879" s="115">
        <v>26.2</v>
      </c>
      <c r="W879" s="115">
        <v>30.7</v>
      </c>
      <c r="X879" s="236"/>
    </row>
    <row r="880" spans="1:24" ht="13.5" customHeight="1" x14ac:dyDescent="0.35">
      <c r="A880" s="175">
        <v>0.38541666666666702</v>
      </c>
      <c r="B880" s="115">
        <v>50</v>
      </c>
      <c r="C880" s="115">
        <v>0</v>
      </c>
      <c r="D880" s="115">
        <v>0</v>
      </c>
      <c r="E880" s="115">
        <v>2</v>
      </c>
      <c r="F880" s="115">
        <v>22</v>
      </c>
      <c r="G880" s="115">
        <v>21</v>
      </c>
      <c r="H880" s="115">
        <v>5</v>
      </c>
      <c r="I880" s="115">
        <v>0</v>
      </c>
      <c r="J880" s="115">
        <v>0</v>
      </c>
      <c r="K880" s="115">
        <v>0</v>
      </c>
      <c r="L880" s="115">
        <v>0</v>
      </c>
      <c r="M880" s="115">
        <v>0</v>
      </c>
      <c r="N880" s="115">
        <v>0</v>
      </c>
      <c r="O880" s="115">
        <v>0</v>
      </c>
      <c r="P880" s="115">
        <v>0</v>
      </c>
      <c r="Q880" s="115">
        <v>0</v>
      </c>
      <c r="R880" s="115">
        <v>0</v>
      </c>
      <c r="S880" s="115">
        <v>0</v>
      </c>
      <c r="T880" s="115">
        <v>0</v>
      </c>
      <c r="U880" s="115">
        <v>0</v>
      </c>
      <c r="V880" s="115">
        <v>25.3</v>
      </c>
      <c r="W880" s="115">
        <v>29.7</v>
      </c>
      <c r="X880" s="236"/>
    </row>
    <row r="881" spans="1:24" ht="13.5" customHeight="1" x14ac:dyDescent="0.35">
      <c r="A881" s="175">
        <v>0.39583333333333298</v>
      </c>
      <c r="B881" s="115">
        <v>42</v>
      </c>
      <c r="C881" s="115">
        <v>0</v>
      </c>
      <c r="D881" s="115">
        <v>3</v>
      </c>
      <c r="E881" s="115">
        <v>2</v>
      </c>
      <c r="F881" s="115">
        <v>11</v>
      </c>
      <c r="G881" s="115">
        <v>20</v>
      </c>
      <c r="H881" s="115">
        <v>6</v>
      </c>
      <c r="I881" s="115">
        <v>0</v>
      </c>
      <c r="J881" s="115">
        <v>0</v>
      </c>
      <c r="K881" s="115">
        <v>0</v>
      </c>
      <c r="L881" s="115">
        <v>0</v>
      </c>
      <c r="M881" s="115">
        <v>0</v>
      </c>
      <c r="N881" s="115">
        <v>0</v>
      </c>
      <c r="O881" s="115">
        <v>0</v>
      </c>
      <c r="P881" s="115">
        <v>0</v>
      </c>
      <c r="Q881" s="115">
        <v>0</v>
      </c>
      <c r="R881" s="115">
        <v>0</v>
      </c>
      <c r="S881" s="115">
        <v>0</v>
      </c>
      <c r="T881" s="115">
        <v>0</v>
      </c>
      <c r="U881" s="115">
        <v>0</v>
      </c>
      <c r="V881" s="115">
        <v>25.3</v>
      </c>
      <c r="W881" s="115">
        <v>29.6</v>
      </c>
      <c r="X881" s="236"/>
    </row>
    <row r="882" spans="1:24" ht="13.5" customHeight="1" x14ac:dyDescent="0.35">
      <c r="A882" s="175">
        <v>0.40625</v>
      </c>
      <c r="B882" s="115">
        <v>30</v>
      </c>
      <c r="C882" s="115">
        <v>0</v>
      </c>
      <c r="D882" s="115">
        <v>0</v>
      </c>
      <c r="E882" s="115">
        <v>3</v>
      </c>
      <c r="F882" s="115">
        <v>13</v>
      </c>
      <c r="G882" s="115">
        <v>11</v>
      </c>
      <c r="H882" s="115">
        <v>3</v>
      </c>
      <c r="I882" s="115">
        <v>0</v>
      </c>
      <c r="J882" s="115">
        <v>0</v>
      </c>
      <c r="K882" s="115">
        <v>0</v>
      </c>
      <c r="L882" s="115">
        <v>0</v>
      </c>
      <c r="M882" s="115">
        <v>0</v>
      </c>
      <c r="N882" s="115">
        <v>0</v>
      </c>
      <c r="O882" s="115">
        <v>0</v>
      </c>
      <c r="P882" s="115">
        <v>0</v>
      </c>
      <c r="Q882" s="115">
        <v>0</v>
      </c>
      <c r="R882" s="115">
        <v>0</v>
      </c>
      <c r="S882" s="115">
        <v>0</v>
      </c>
      <c r="T882" s="115">
        <v>0</v>
      </c>
      <c r="U882" s="115">
        <v>0</v>
      </c>
      <c r="V882" s="115">
        <v>25.2</v>
      </c>
      <c r="W882" s="115">
        <v>29.3</v>
      </c>
      <c r="X882" s="236"/>
    </row>
    <row r="883" spans="1:24" ht="13.5" customHeight="1" x14ac:dyDescent="0.35">
      <c r="A883" s="175">
        <v>0.41666666666666702</v>
      </c>
      <c r="B883" s="115">
        <v>37</v>
      </c>
      <c r="C883" s="115">
        <v>0</v>
      </c>
      <c r="D883" s="115">
        <v>0</v>
      </c>
      <c r="E883" s="115">
        <v>2</v>
      </c>
      <c r="F883" s="115">
        <v>12</v>
      </c>
      <c r="G883" s="115">
        <v>20</v>
      </c>
      <c r="H883" s="115">
        <v>3</v>
      </c>
      <c r="I883" s="115">
        <v>0</v>
      </c>
      <c r="J883" s="115">
        <v>0</v>
      </c>
      <c r="K883" s="115">
        <v>0</v>
      </c>
      <c r="L883" s="115">
        <v>0</v>
      </c>
      <c r="M883" s="115">
        <v>0</v>
      </c>
      <c r="N883" s="115">
        <v>0</v>
      </c>
      <c r="O883" s="115">
        <v>0</v>
      </c>
      <c r="P883" s="115">
        <v>0</v>
      </c>
      <c r="Q883" s="115">
        <v>0</v>
      </c>
      <c r="R883" s="115">
        <v>0</v>
      </c>
      <c r="S883" s="115">
        <v>0</v>
      </c>
      <c r="T883" s="115">
        <v>0</v>
      </c>
      <c r="U883" s="115">
        <v>0</v>
      </c>
      <c r="V883" s="115">
        <v>25.8</v>
      </c>
      <c r="W883" s="115">
        <v>29</v>
      </c>
      <c r="X883" s="236"/>
    </row>
    <row r="884" spans="1:24" ht="13.5" customHeight="1" x14ac:dyDescent="0.35">
      <c r="A884" s="175">
        <v>0.42708333333333298</v>
      </c>
      <c r="B884" s="115">
        <v>37</v>
      </c>
      <c r="C884" s="115">
        <v>0</v>
      </c>
      <c r="D884" s="115">
        <v>2</v>
      </c>
      <c r="E884" s="115">
        <v>4</v>
      </c>
      <c r="F884" s="115">
        <v>15</v>
      </c>
      <c r="G884" s="115">
        <v>11</v>
      </c>
      <c r="H884" s="115">
        <v>5</v>
      </c>
      <c r="I884" s="115">
        <v>0</v>
      </c>
      <c r="J884" s="115">
        <v>0</v>
      </c>
      <c r="K884" s="115">
        <v>0</v>
      </c>
      <c r="L884" s="115">
        <v>0</v>
      </c>
      <c r="M884" s="115">
        <v>0</v>
      </c>
      <c r="N884" s="115">
        <v>0</v>
      </c>
      <c r="O884" s="115">
        <v>0</v>
      </c>
      <c r="P884" s="115">
        <v>0</v>
      </c>
      <c r="Q884" s="115">
        <v>0</v>
      </c>
      <c r="R884" s="115">
        <v>0</v>
      </c>
      <c r="S884" s="115">
        <v>0</v>
      </c>
      <c r="T884" s="115">
        <v>0</v>
      </c>
      <c r="U884" s="115">
        <v>0</v>
      </c>
      <c r="V884" s="115">
        <v>24.3</v>
      </c>
      <c r="W884" s="115">
        <v>29.9</v>
      </c>
      <c r="X884" s="236"/>
    </row>
    <row r="885" spans="1:24" ht="13.5" customHeight="1" x14ac:dyDescent="0.35">
      <c r="A885" s="175">
        <v>0.4375</v>
      </c>
      <c r="B885" s="115">
        <v>33</v>
      </c>
      <c r="C885" s="115">
        <v>0</v>
      </c>
      <c r="D885" s="115">
        <v>0</v>
      </c>
      <c r="E885" s="115">
        <v>1</v>
      </c>
      <c r="F885" s="115">
        <v>11</v>
      </c>
      <c r="G885" s="115">
        <v>16</v>
      </c>
      <c r="H885" s="115">
        <v>3</v>
      </c>
      <c r="I885" s="115">
        <v>1</v>
      </c>
      <c r="J885" s="115">
        <v>1</v>
      </c>
      <c r="K885" s="115">
        <v>0</v>
      </c>
      <c r="L885" s="115">
        <v>0</v>
      </c>
      <c r="M885" s="115">
        <v>0</v>
      </c>
      <c r="N885" s="115">
        <v>0</v>
      </c>
      <c r="O885" s="115">
        <v>0</v>
      </c>
      <c r="P885" s="115">
        <v>0</v>
      </c>
      <c r="Q885" s="115">
        <v>0</v>
      </c>
      <c r="R885" s="115">
        <v>0</v>
      </c>
      <c r="S885" s="115">
        <v>0</v>
      </c>
      <c r="T885" s="115">
        <v>0</v>
      </c>
      <c r="U885" s="115">
        <v>0</v>
      </c>
      <c r="V885" s="115">
        <v>26.3</v>
      </c>
      <c r="W885" s="115">
        <v>30.4</v>
      </c>
      <c r="X885" s="236"/>
    </row>
    <row r="886" spans="1:24" ht="13.5" customHeight="1" x14ac:dyDescent="0.35">
      <c r="A886" s="175">
        <v>0.44791666666666702</v>
      </c>
      <c r="B886" s="115">
        <v>26</v>
      </c>
      <c r="C886" s="115">
        <v>0</v>
      </c>
      <c r="D886" s="115">
        <v>0</v>
      </c>
      <c r="E886" s="115">
        <v>7</v>
      </c>
      <c r="F886" s="115">
        <v>8</v>
      </c>
      <c r="G886" s="115">
        <v>10</v>
      </c>
      <c r="H886" s="115">
        <v>1</v>
      </c>
      <c r="I886" s="115">
        <v>0</v>
      </c>
      <c r="J886" s="115">
        <v>0</v>
      </c>
      <c r="K886" s="115">
        <v>0</v>
      </c>
      <c r="L886" s="115">
        <v>0</v>
      </c>
      <c r="M886" s="115">
        <v>0</v>
      </c>
      <c r="N886" s="115">
        <v>0</v>
      </c>
      <c r="O886" s="115">
        <v>0</v>
      </c>
      <c r="P886" s="115">
        <v>0</v>
      </c>
      <c r="Q886" s="115">
        <v>0</v>
      </c>
      <c r="R886" s="115">
        <v>0</v>
      </c>
      <c r="S886" s="115">
        <v>0</v>
      </c>
      <c r="T886" s="115">
        <v>0</v>
      </c>
      <c r="U886" s="115">
        <v>0</v>
      </c>
      <c r="V886" s="115">
        <v>23.9</v>
      </c>
      <c r="W886" s="115">
        <v>29.5</v>
      </c>
      <c r="X886" s="236"/>
    </row>
    <row r="887" spans="1:24" ht="13.5" customHeight="1" x14ac:dyDescent="0.35">
      <c r="A887" s="175">
        <v>0.45833333333333298</v>
      </c>
      <c r="B887" s="115">
        <v>38</v>
      </c>
      <c r="C887" s="115">
        <v>0</v>
      </c>
      <c r="D887" s="115">
        <v>0</v>
      </c>
      <c r="E887" s="115">
        <v>1</v>
      </c>
      <c r="F887" s="115">
        <v>21</v>
      </c>
      <c r="G887" s="115">
        <v>10</v>
      </c>
      <c r="H887" s="115">
        <v>5</v>
      </c>
      <c r="I887" s="115">
        <v>1</v>
      </c>
      <c r="J887" s="115">
        <v>0</v>
      </c>
      <c r="K887" s="115">
        <v>0</v>
      </c>
      <c r="L887" s="115">
        <v>0</v>
      </c>
      <c r="M887" s="115">
        <v>0</v>
      </c>
      <c r="N887" s="115">
        <v>0</v>
      </c>
      <c r="O887" s="115">
        <v>0</v>
      </c>
      <c r="P887" s="115">
        <v>0</v>
      </c>
      <c r="Q887" s="115">
        <v>0</v>
      </c>
      <c r="R887" s="115">
        <v>0</v>
      </c>
      <c r="S887" s="115">
        <v>0</v>
      </c>
      <c r="T887" s="115">
        <v>0</v>
      </c>
      <c r="U887" s="115">
        <v>0</v>
      </c>
      <c r="V887" s="115">
        <v>25.3</v>
      </c>
      <c r="W887" s="115">
        <v>30.3</v>
      </c>
      <c r="X887" s="236"/>
    </row>
    <row r="888" spans="1:24" ht="13.5" customHeight="1" x14ac:dyDescent="0.35">
      <c r="A888" s="175">
        <v>0.46875</v>
      </c>
      <c r="B888" s="115">
        <v>39</v>
      </c>
      <c r="C888" s="115">
        <v>0</v>
      </c>
      <c r="D888" s="115">
        <v>0</v>
      </c>
      <c r="E888" s="115">
        <v>4</v>
      </c>
      <c r="F888" s="115">
        <v>14</v>
      </c>
      <c r="G888" s="115">
        <v>16</v>
      </c>
      <c r="H888" s="115">
        <v>4</v>
      </c>
      <c r="I888" s="115">
        <v>1</v>
      </c>
      <c r="J888" s="115">
        <v>0</v>
      </c>
      <c r="K888" s="115">
        <v>0</v>
      </c>
      <c r="L888" s="115">
        <v>0</v>
      </c>
      <c r="M888" s="115">
        <v>0</v>
      </c>
      <c r="N888" s="115">
        <v>0</v>
      </c>
      <c r="O888" s="115">
        <v>0</v>
      </c>
      <c r="P888" s="115">
        <v>0</v>
      </c>
      <c r="Q888" s="115">
        <v>0</v>
      </c>
      <c r="R888" s="115">
        <v>0</v>
      </c>
      <c r="S888" s="115">
        <v>0</v>
      </c>
      <c r="T888" s="115">
        <v>0</v>
      </c>
      <c r="U888" s="115">
        <v>0</v>
      </c>
      <c r="V888" s="115">
        <v>25.4</v>
      </c>
      <c r="W888" s="115">
        <v>29.9</v>
      </c>
      <c r="X888" s="236"/>
    </row>
    <row r="889" spans="1:24" ht="13.5" customHeight="1" x14ac:dyDescent="0.35">
      <c r="A889" s="175">
        <v>0.47916666666666702</v>
      </c>
      <c r="B889" s="115">
        <v>36</v>
      </c>
      <c r="C889" s="115">
        <v>0</v>
      </c>
      <c r="D889" s="115">
        <v>3</v>
      </c>
      <c r="E889" s="115">
        <v>7</v>
      </c>
      <c r="F889" s="115">
        <v>13</v>
      </c>
      <c r="G889" s="115">
        <v>10</v>
      </c>
      <c r="H889" s="115">
        <v>1</v>
      </c>
      <c r="I889" s="115">
        <v>0</v>
      </c>
      <c r="J889" s="115">
        <v>2</v>
      </c>
      <c r="K889" s="115">
        <v>0</v>
      </c>
      <c r="L889" s="115">
        <v>0</v>
      </c>
      <c r="M889" s="115">
        <v>0</v>
      </c>
      <c r="N889" s="115">
        <v>0</v>
      </c>
      <c r="O889" s="115">
        <v>0</v>
      </c>
      <c r="P889" s="115">
        <v>0</v>
      </c>
      <c r="Q889" s="115">
        <v>0</v>
      </c>
      <c r="R889" s="115">
        <v>0</v>
      </c>
      <c r="S889" s="115">
        <v>0</v>
      </c>
      <c r="T889" s="115">
        <v>0</v>
      </c>
      <c r="U889" s="115">
        <v>0</v>
      </c>
      <c r="V889" s="115">
        <v>24</v>
      </c>
      <c r="W889" s="115">
        <v>28.8</v>
      </c>
      <c r="X889" s="236"/>
    </row>
    <row r="890" spans="1:24" ht="13.5" customHeight="1" x14ac:dyDescent="0.35">
      <c r="A890" s="175">
        <v>0.48958333333333298</v>
      </c>
      <c r="B890" s="115">
        <v>28</v>
      </c>
      <c r="C890" s="115">
        <v>0</v>
      </c>
      <c r="D890" s="115">
        <v>0</v>
      </c>
      <c r="E890" s="115">
        <v>1</v>
      </c>
      <c r="F890" s="115">
        <v>13</v>
      </c>
      <c r="G890" s="115">
        <v>11</v>
      </c>
      <c r="H890" s="115">
        <v>2</v>
      </c>
      <c r="I890" s="115">
        <v>1</v>
      </c>
      <c r="J890" s="115">
        <v>0</v>
      </c>
      <c r="K890" s="115">
        <v>0</v>
      </c>
      <c r="L890" s="115">
        <v>0</v>
      </c>
      <c r="M890" s="115">
        <v>0</v>
      </c>
      <c r="N890" s="115">
        <v>0</v>
      </c>
      <c r="O890" s="115">
        <v>0</v>
      </c>
      <c r="P890" s="115">
        <v>0</v>
      </c>
      <c r="Q890" s="115">
        <v>0</v>
      </c>
      <c r="R890" s="115">
        <v>0</v>
      </c>
      <c r="S890" s="115">
        <v>0</v>
      </c>
      <c r="T890" s="115">
        <v>0</v>
      </c>
      <c r="U890" s="115">
        <v>0</v>
      </c>
      <c r="V890" s="115">
        <v>25.4</v>
      </c>
      <c r="W890" s="115">
        <v>29.9</v>
      </c>
      <c r="X890" s="236"/>
    </row>
    <row r="891" spans="1:24" ht="13.5" customHeight="1" x14ac:dyDescent="0.35">
      <c r="A891" s="175">
        <v>0.5</v>
      </c>
      <c r="B891" s="115">
        <v>19</v>
      </c>
      <c r="C891" s="115">
        <v>0</v>
      </c>
      <c r="D891" s="115">
        <v>0</v>
      </c>
      <c r="E891" s="115">
        <v>1</v>
      </c>
      <c r="F891" s="115">
        <v>6</v>
      </c>
      <c r="G891" s="115">
        <v>9</v>
      </c>
      <c r="H891" s="115">
        <v>3</v>
      </c>
      <c r="I891" s="115">
        <v>0</v>
      </c>
      <c r="J891" s="115">
        <v>0</v>
      </c>
      <c r="K891" s="115">
        <v>0</v>
      </c>
      <c r="L891" s="115">
        <v>0</v>
      </c>
      <c r="M891" s="115">
        <v>0</v>
      </c>
      <c r="N891" s="115">
        <v>0</v>
      </c>
      <c r="O891" s="115">
        <v>0</v>
      </c>
      <c r="P891" s="115">
        <v>0</v>
      </c>
      <c r="Q891" s="115">
        <v>0</v>
      </c>
      <c r="R891" s="115">
        <v>0</v>
      </c>
      <c r="S891" s="115">
        <v>0</v>
      </c>
      <c r="T891" s="115">
        <v>0</v>
      </c>
      <c r="U891" s="115">
        <v>0</v>
      </c>
      <c r="V891" s="115">
        <v>26.1</v>
      </c>
      <c r="W891" s="115">
        <v>30</v>
      </c>
      <c r="X891" s="236"/>
    </row>
    <row r="892" spans="1:24" ht="13.5" customHeight="1" x14ac:dyDescent="0.35">
      <c r="A892" s="175">
        <v>0.51041666666666696</v>
      </c>
      <c r="B892" s="115">
        <v>24</v>
      </c>
      <c r="C892" s="115">
        <v>0</v>
      </c>
      <c r="D892" s="115">
        <v>0</v>
      </c>
      <c r="E892" s="115">
        <v>0</v>
      </c>
      <c r="F892" s="115">
        <v>7</v>
      </c>
      <c r="G892" s="115">
        <v>15</v>
      </c>
      <c r="H892" s="115">
        <v>1</v>
      </c>
      <c r="I892" s="115">
        <v>1</v>
      </c>
      <c r="J892" s="115">
        <v>0</v>
      </c>
      <c r="K892" s="115">
        <v>0</v>
      </c>
      <c r="L892" s="115">
        <v>0</v>
      </c>
      <c r="M892" s="115">
        <v>0</v>
      </c>
      <c r="N892" s="115">
        <v>0</v>
      </c>
      <c r="O892" s="115">
        <v>0</v>
      </c>
      <c r="P892" s="115">
        <v>0</v>
      </c>
      <c r="Q892" s="115">
        <v>0</v>
      </c>
      <c r="R892" s="115">
        <v>0</v>
      </c>
      <c r="S892" s="115">
        <v>0</v>
      </c>
      <c r="T892" s="115">
        <v>0</v>
      </c>
      <c r="U892" s="115">
        <v>0</v>
      </c>
      <c r="V892" s="115">
        <v>26.4</v>
      </c>
      <c r="W892" s="115">
        <v>29.3</v>
      </c>
      <c r="X892" s="236"/>
    </row>
    <row r="893" spans="1:24" ht="13.5" customHeight="1" x14ac:dyDescent="0.35">
      <c r="A893" s="175">
        <v>0.52083333333333304</v>
      </c>
      <c r="B893" s="115">
        <v>42</v>
      </c>
      <c r="C893" s="115">
        <v>0</v>
      </c>
      <c r="D893" s="115">
        <v>3</v>
      </c>
      <c r="E893" s="115">
        <v>3</v>
      </c>
      <c r="F893" s="115">
        <v>16</v>
      </c>
      <c r="G893" s="115">
        <v>16</v>
      </c>
      <c r="H893" s="115">
        <v>3</v>
      </c>
      <c r="I893" s="115">
        <v>1</v>
      </c>
      <c r="J893" s="115">
        <v>0</v>
      </c>
      <c r="K893" s="115">
        <v>0</v>
      </c>
      <c r="L893" s="115">
        <v>0</v>
      </c>
      <c r="M893" s="115">
        <v>0</v>
      </c>
      <c r="N893" s="115">
        <v>0</v>
      </c>
      <c r="O893" s="115">
        <v>0</v>
      </c>
      <c r="P893" s="115">
        <v>0</v>
      </c>
      <c r="Q893" s="115">
        <v>0</v>
      </c>
      <c r="R893" s="115">
        <v>0</v>
      </c>
      <c r="S893" s="115">
        <v>0</v>
      </c>
      <c r="T893" s="115">
        <v>0</v>
      </c>
      <c r="U893" s="115">
        <v>0</v>
      </c>
      <c r="V893" s="115">
        <v>24.4</v>
      </c>
      <c r="W893" s="115">
        <v>28.4</v>
      </c>
      <c r="X893" s="236"/>
    </row>
    <row r="894" spans="1:24" ht="13.5" customHeight="1" x14ac:dyDescent="0.35">
      <c r="A894" s="175">
        <v>0.53125</v>
      </c>
      <c r="B894" s="115">
        <v>35</v>
      </c>
      <c r="C894" s="115">
        <v>0</v>
      </c>
      <c r="D894" s="115">
        <v>0</v>
      </c>
      <c r="E894" s="115">
        <v>6</v>
      </c>
      <c r="F894" s="115">
        <v>17</v>
      </c>
      <c r="G894" s="115">
        <v>9</v>
      </c>
      <c r="H894" s="115">
        <v>3</v>
      </c>
      <c r="I894" s="115">
        <v>0</v>
      </c>
      <c r="J894" s="115">
        <v>0</v>
      </c>
      <c r="K894" s="115">
        <v>0</v>
      </c>
      <c r="L894" s="115">
        <v>0</v>
      </c>
      <c r="M894" s="115">
        <v>0</v>
      </c>
      <c r="N894" s="115">
        <v>0</v>
      </c>
      <c r="O894" s="115">
        <v>0</v>
      </c>
      <c r="P894" s="115">
        <v>0</v>
      </c>
      <c r="Q894" s="115">
        <v>0</v>
      </c>
      <c r="R894" s="115">
        <v>0</v>
      </c>
      <c r="S894" s="115">
        <v>0</v>
      </c>
      <c r="T894" s="115">
        <v>0</v>
      </c>
      <c r="U894" s="115">
        <v>0</v>
      </c>
      <c r="V894" s="115">
        <v>23.5</v>
      </c>
      <c r="W894" s="115">
        <v>28.2</v>
      </c>
      <c r="X894" s="236"/>
    </row>
    <row r="895" spans="1:24" ht="13.5" customHeight="1" x14ac:dyDescent="0.35">
      <c r="A895" s="175">
        <v>0.54166666666666696</v>
      </c>
      <c r="B895" s="115">
        <v>38</v>
      </c>
      <c r="C895" s="115">
        <v>0</v>
      </c>
      <c r="D895" s="115">
        <v>1</v>
      </c>
      <c r="E895" s="115">
        <v>3</v>
      </c>
      <c r="F895" s="115">
        <v>9</v>
      </c>
      <c r="G895" s="115">
        <v>20</v>
      </c>
      <c r="H895" s="115">
        <v>4</v>
      </c>
      <c r="I895" s="115">
        <v>1</v>
      </c>
      <c r="J895" s="115">
        <v>0</v>
      </c>
      <c r="K895" s="115">
        <v>0</v>
      </c>
      <c r="L895" s="115">
        <v>0</v>
      </c>
      <c r="M895" s="115">
        <v>0</v>
      </c>
      <c r="N895" s="115">
        <v>0</v>
      </c>
      <c r="O895" s="115">
        <v>0</v>
      </c>
      <c r="P895" s="115">
        <v>0</v>
      </c>
      <c r="Q895" s="115">
        <v>0</v>
      </c>
      <c r="R895" s="115">
        <v>0</v>
      </c>
      <c r="S895" s="115">
        <v>0</v>
      </c>
      <c r="T895" s="115">
        <v>0</v>
      </c>
      <c r="U895" s="115">
        <v>0</v>
      </c>
      <c r="V895" s="115">
        <v>26.2</v>
      </c>
      <c r="W895" s="115">
        <v>30.2</v>
      </c>
      <c r="X895" s="236"/>
    </row>
    <row r="896" spans="1:24" ht="13.5" customHeight="1" x14ac:dyDescent="0.35">
      <c r="A896" s="175">
        <v>0.55208333333333304</v>
      </c>
      <c r="B896" s="115">
        <v>30</v>
      </c>
      <c r="C896" s="115">
        <v>0</v>
      </c>
      <c r="D896" s="115">
        <v>0</v>
      </c>
      <c r="E896" s="115">
        <v>2</v>
      </c>
      <c r="F896" s="115">
        <v>6</v>
      </c>
      <c r="G896" s="115">
        <v>14</v>
      </c>
      <c r="H896" s="115">
        <v>8</v>
      </c>
      <c r="I896" s="115">
        <v>0</v>
      </c>
      <c r="J896" s="115">
        <v>0</v>
      </c>
      <c r="K896" s="115">
        <v>0</v>
      </c>
      <c r="L896" s="115">
        <v>0</v>
      </c>
      <c r="M896" s="115">
        <v>0</v>
      </c>
      <c r="N896" s="115">
        <v>0</v>
      </c>
      <c r="O896" s="115">
        <v>0</v>
      </c>
      <c r="P896" s="115">
        <v>0</v>
      </c>
      <c r="Q896" s="115">
        <v>0</v>
      </c>
      <c r="R896" s="115">
        <v>0</v>
      </c>
      <c r="S896" s="115">
        <v>0</v>
      </c>
      <c r="T896" s="115">
        <v>0</v>
      </c>
      <c r="U896" s="115">
        <v>0</v>
      </c>
      <c r="V896" s="115">
        <v>26.8</v>
      </c>
      <c r="W896" s="115">
        <v>31.6</v>
      </c>
      <c r="X896" s="236"/>
    </row>
    <row r="897" spans="1:24" ht="13.5" customHeight="1" x14ac:dyDescent="0.35">
      <c r="A897" s="175">
        <v>0.5625</v>
      </c>
      <c r="B897" s="115">
        <v>34</v>
      </c>
      <c r="C897" s="115">
        <v>0</v>
      </c>
      <c r="D897" s="115">
        <v>1</v>
      </c>
      <c r="E897" s="115">
        <v>2</v>
      </c>
      <c r="F897" s="115">
        <v>11</v>
      </c>
      <c r="G897" s="115">
        <v>13</v>
      </c>
      <c r="H897" s="115">
        <v>5</v>
      </c>
      <c r="I897" s="115">
        <v>2</v>
      </c>
      <c r="J897" s="115">
        <v>0</v>
      </c>
      <c r="K897" s="115">
        <v>0</v>
      </c>
      <c r="L897" s="115">
        <v>0</v>
      </c>
      <c r="M897" s="115">
        <v>0</v>
      </c>
      <c r="N897" s="115">
        <v>0</v>
      </c>
      <c r="O897" s="115">
        <v>0</v>
      </c>
      <c r="P897" s="115">
        <v>0</v>
      </c>
      <c r="Q897" s="115">
        <v>0</v>
      </c>
      <c r="R897" s="115">
        <v>0</v>
      </c>
      <c r="S897" s="115">
        <v>0</v>
      </c>
      <c r="T897" s="115">
        <v>0</v>
      </c>
      <c r="U897" s="115">
        <v>0</v>
      </c>
      <c r="V897" s="115">
        <v>26</v>
      </c>
      <c r="W897" s="115">
        <v>30.8</v>
      </c>
      <c r="X897" s="236"/>
    </row>
    <row r="898" spans="1:24" ht="13.5" customHeight="1" x14ac:dyDescent="0.35">
      <c r="A898" s="175">
        <v>0.57291666666666696</v>
      </c>
      <c r="B898" s="115">
        <v>25</v>
      </c>
      <c r="C898" s="115">
        <v>0</v>
      </c>
      <c r="D898" s="115">
        <v>0</v>
      </c>
      <c r="E898" s="115">
        <v>0</v>
      </c>
      <c r="F898" s="115">
        <v>6</v>
      </c>
      <c r="G898" s="115">
        <v>12</v>
      </c>
      <c r="H898" s="115">
        <v>7</v>
      </c>
      <c r="I898" s="115">
        <v>0</v>
      </c>
      <c r="J898" s="115">
        <v>0</v>
      </c>
      <c r="K898" s="115">
        <v>0</v>
      </c>
      <c r="L898" s="115">
        <v>0</v>
      </c>
      <c r="M898" s="115">
        <v>0</v>
      </c>
      <c r="N898" s="115">
        <v>0</v>
      </c>
      <c r="O898" s="115">
        <v>0</v>
      </c>
      <c r="P898" s="115">
        <v>0</v>
      </c>
      <c r="Q898" s="115">
        <v>0</v>
      </c>
      <c r="R898" s="115">
        <v>0</v>
      </c>
      <c r="S898" s="115">
        <v>0</v>
      </c>
      <c r="T898" s="115">
        <v>0</v>
      </c>
      <c r="U898" s="115">
        <v>0</v>
      </c>
      <c r="V898" s="115">
        <v>28</v>
      </c>
      <c r="W898" s="115">
        <v>32</v>
      </c>
      <c r="X898" s="236"/>
    </row>
    <row r="899" spans="1:24" ht="13.5" customHeight="1" x14ac:dyDescent="0.35">
      <c r="A899" s="175">
        <v>0.58333333333333304</v>
      </c>
      <c r="B899" s="115">
        <v>31</v>
      </c>
      <c r="C899" s="115">
        <v>0</v>
      </c>
      <c r="D899" s="115">
        <v>2</v>
      </c>
      <c r="E899" s="115">
        <v>5</v>
      </c>
      <c r="F899" s="115">
        <v>3</v>
      </c>
      <c r="G899" s="115">
        <v>15</v>
      </c>
      <c r="H899" s="115">
        <v>4</v>
      </c>
      <c r="I899" s="115">
        <v>2</v>
      </c>
      <c r="J899" s="115">
        <v>0</v>
      </c>
      <c r="K899" s="115">
        <v>0</v>
      </c>
      <c r="L899" s="115">
        <v>0</v>
      </c>
      <c r="M899" s="115">
        <v>0</v>
      </c>
      <c r="N899" s="115">
        <v>0</v>
      </c>
      <c r="O899" s="115">
        <v>0</v>
      </c>
      <c r="P899" s="115">
        <v>0</v>
      </c>
      <c r="Q899" s="115">
        <v>0</v>
      </c>
      <c r="R899" s="115">
        <v>0</v>
      </c>
      <c r="S899" s="115">
        <v>0</v>
      </c>
      <c r="T899" s="115">
        <v>0</v>
      </c>
      <c r="U899" s="115">
        <v>0</v>
      </c>
      <c r="V899" s="115">
        <v>26.1</v>
      </c>
      <c r="W899" s="115">
        <v>31.8</v>
      </c>
      <c r="X899" s="236"/>
    </row>
    <row r="900" spans="1:24" ht="13.5" customHeight="1" x14ac:dyDescent="0.35">
      <c r="A900" s="175">
        <v>0.59375</v>
      </c>
      <c r="B900" s="115">
        <v>34</v>
      </c>
      <c r="C900" s="115">
        <v>0</v>
      </c>
      <c r="D900" s="115">
        <v>0</v>
      </c>
      <c r="E900" s="115">
        <v>2</v>
      </c>
      <c r="F900" s="115">
        <v>11</v>
      </c>
      <c r="G900" s="115">
        <v>15</v>
      </c>
      <c r="H900" s="115">
        <v>6</v>
      </c>
      <c r="I900" s="115">
        <v>0</v>
      </c>
      <c r="J900" s="115">
        <v>0</v>
      </c>
      <c r="K900" s="115">
        <v>0</v>
      </c>
      <c r="L900" s="115">
        <v>0</v>
      </c>
      <c r="M900" s="115">
        <v>0</v>
      </c>
      <c r="N900" s="115">
        <v>0</v>
      </c>
      <c r="O900" s="115">
        <v>0</v>
      </c>
      <c r="P900" s="115">
        <v>0</v>
      </c>
      <c r="Q900" s="115">
        <v>0</v>
      </c>
      <c r="R900" s="115">
        <v>0</v>
      </c>
      <c r="S900" s="115">
        <v>0</v>
      </c>
      <c r="T900" s="115">
        <v>0</v>
      </c>
      <c r="U900" s="115">
        <v>0</v>
      </c>
      <c r="V900" s="115">
        <v>26.1</v>
      </c>
      <c r="W900" s="115">
        <v>30.9</v>
      </c>
      <c r="X900" s="236"/>
    </row>
    <row r="901" spans="1:24" ht="13.5" customHeight="1" x14ac:dyDescent="0.35">
      <c r="A901" s="175">
        <v>0.60416666666666696</v>
      </c>
      <c r="B901" s="115">
        <v>42</v>
      </c>
      <c r="C901" s="115">
        <v>0</v>
      </c>
      <c r="D901" s="115">
        <v>0</v>
      </c>
      <c r="E901" s="115">
        <v>6</v>
      </c>
      <c r="F901" s="115">
        <v>18</v>
      </c>
      <c r="G901" s="115">
        <v>14</v>
      </c>
      <c r="H901" s="115">
        <v>4</v>
      </c>
      <c r="I901" s="115">
        <v>0</v>
      </c>
      <c r="J901" s="115">
        <v>0</v>
      </c>
      <c r="K901" s="115">
        <v>0</v>
      </c>
      <c r="L901" s="115">
        <v>0</v>
      </c>
      <c r="M901" s="115">
        <v>0</v>
      </c>
      <c r="N901" s="115">
        <v>0</v>
      </c>
      <c r="O901" s="115">
        <v>0</v>
      </c>
      <c r="P901" s="115">
        <v>0</v>
      </c>
      <c r="Q901" s="115">
        <v>0</v>
      </c>
      <c r="R901" s="115">
        <v>0</v>
      </c>
      <c r="S901" s="115">
        <v>0</v>
      </c>
      <c r="T901" s="115">
        <v>0</v>
      </c>
      <c r="U901" s="115">
        <v>0</v>
      </c>
      <c r="V901" s="115">
        <v>24.7</v>
      </c>
      <c r="W901" s="115">
        <v>28.6</v>
      </c>
      <c r="X901" s="236"/>
    </row>
    <row r="902" spans="1:24" ht="13.5" customHeight="1" x14ac:dyDescent="0.35">
      <c r="A902" s="175">
        <v>0.61458333333333304</v>
      </c>
      <c r="B902" s="115">
        <v>39</v>
      </c>
      <c r="C902" s="115">
        <v>0</v>
      </c>
      <c r="D902" s="115">
        <v>1</v>
      </c>
      <c r="E902" s="115">
        <v>2</v>
      </c>
      <c r="F902" s="115">
        <v>11</v>
      </c>
      <c r="G902" s="115">
        <v>21</v>
      </c>
      <c r="H902" s="115">
        <v>3</v>
      </c>
      <c r="I902" s="115">
        <v>1</v>
      </c>
      <c r="J902" s="115">
        <v>0</v>
      </c>
      <c r="K902" s="115">
        <v>0</v>
      </c>
      <c r="L902" s="115">
        <v>0</v>
      </c>
      <c r="M902" s="115">
        <v>0</v>
      </c>
      <c r="N902" s="115">
        <v>0</v>
      </c>
      <c r="O902" s="115">
        <v>0</v>
      </c>
      <c r="P902" s="115">
        <v>0</v>
      </c>
      <c r="Q902" s="115">
        <v>0</v>
      </c>
      <c r="R902" s="115">
        <v>0</v>
      </c>
      <c r="S902" s="115">
        <v>0</v>
      </c>
      <c r="T902" s="115">
        <v>0</v>
      </c>
      <c r="U902" s="115">
        <v>0</v>
      </c>
      <c r="V902" s="115">
        <v>25.6</v>
      </c>
      <c r="W902" s="115">
        <v>29.5</v>
      </c>
      <c r="X902" s="236"/>
    </row>
    <row r="903" spans="1:24" ht="13.5" customHeight="1" x14ac:dyDescent="0.35">
      <c r="A903" s="175">
        <v>0.625</v>
      </c>
      <c r="B903" s="115">
        <v>40</v>
      </c>
      <c r="C903" s="115">
        <v>0</v>
      </c>
      <c r="D903" s="115">
        <v>0</v>
      </c>
      <c r="E903" s="115">
        <v>2</v>
      </c>
      <c r="F903" s="115">
        <v>17</v>
      </c>
      <c r="G903" s="115">
        <v>16</v>
      </c>
      <c r="H903" s="115">
        <v>5</v>
      </c>
      <c r="I903" s="115">
        <v>0</v>
      </c>
      <c r="J903" s="115">
        <v>0</v>
      </c>
      <c r="K903" s="115">
        <v>0</v>
      </c>
      <c r="L903" s="115">
        <v>0</v>
      </c>
      <c r="M903" s="115">
        <v>0</v>
      </c>
      <c r="N903" s="115">
        <v>0</v>
      </c>
      <c r="O903" s="115">
        <v>0</v>
      </c>
      <c r="P903" s="115">
        <v>0</v>
      </c>
      <c r="Q903" s="115">
        <v>0</v>
      </c>
      <c r="R903" s="115">
        <v>0</v>
      </c>
      <c r="S903" s="115">
        <v>0</v>
      </c>
      <c r="T903" s="115">
        <v>0</v>
      </c>
      <c r="U903" s="115">
        <v>0</v>
      </c>
      <c r="V903" s="115">
        <v>25.3</v>
      </c>
      <c r="W903" s="115">
        <v>29.9</v>
      </c>
      <c r="X903" s="236"/>
    </row>
    <row r="904" spans="1:24" ht="13.5" customHeight="1" x14ac:dyDescent="0.35">
      <c r="A904" s="175">
        <v>0.63541666666666696</v>
      </c>
      <c r="B904" s="115">
        <v>43</v>
      </c>
      <c r="C904" s="115">
        <v>0</v>
      </c>
      <c r="D904" s="115">
        <v>0</v>
      </c>
      <c r="E904" s="115">
        <v>1</v>
      </c>
      <c r="F904" s="115">
        <v>19</v>
      </c>
      <c r="G904" s="115">
        <v>21</v>
      </c>
      <c r="H904" s="115">
        <v>2</v>
      </c>
      <c r="I904" s="115">
        <v>0</v>
      </c>
      <c r="J904" s="115">
        <v>0</v>
      </c>
      <c r="K904" s="115">
        <v>0</v>
      </c>
      <c r="L904" s="115">
        <v>0</v>
      </c>
      <c r="M904" s="115">
        <v>0</v>
      </c>
      <c r="N904" s="115">
        <v>0</v>
      </c>
      <c r="O904" s="115">
        <v>0</v>
      </c>
      <c r="P904" s="115">
        <v>0</v>
      </c>
      <c r="Q904" s="115">
        <v>0</v>
      </c>
      <c r="R904" s="115">
        <v>0</v>
      </c>
      <c r="S904" s="115">
        <v>0</v>
      </c>
      <c r="T904" s="115">
        <v>0</v>
      </c>
      <c r="U904" s="115">
        <v>0</v>
      </c>
      <c r="V904" s="115">
        <v>25.1</v>
      </c>
      <c r="W904" s="115">
        <v>28.5</v>
      </c>
      <c r="X904" s="236"/>
    </row>
    <row r="905" spans="1:24" ht="13.5" customHeight="1" x14ac:dyDescent="0.35">
      <c r="A905" s="175">
        <v>0.64583333333333304</v>
      </c>
      <c r="B905" s="115">
        <v>42</v>
      </c>
      <c r="C905" s="115">
        <v>0</v>
      </c>
      <c r="D905" s="115">
        <v>0</v>
      </c>
      <c r="E905" s="115">
        <v>3</v>
      </c>
      <c r="F905" s="115">
        <v>18</v>
      </c>
      <c r="G905" s="115">
        <v>18</v>
      </c>
      <c r="H905" s="115">
        <v>3</v>
      </c>
      <c r="I905" s="115">
        <v>0</v>
      </c>
      <c r="J905" s="115">
        <v>0</v>
      </c>
      <c r="K905" s="115">
        <v>0</v>
      </c>
      <c r="L905" s="115">
        <v>0</v>
      </c>
      <c r="M905" s="115">
        <v>0</v>
      </c>
      <c r="N905" s="115">
        <v>0</v>
      </c>
      <c r="O905" s="115">
        <v>0</v>
      </c>
      <c r="P905" s="115">
        <v>0</v>
      </c>
      <c r="Q905" s="115">
        <v>0</v>
      </c>
      <c r="R905" s="115">
        <v>0</v>
      </c>
      <c r="S905" s="115">
        <v>0</v>
      </c>
      <c r="T905" s="115">
        <v>0</v>
      </c>
      <c r="U905" s="115">
        <v>0</v>
      </c>
      <c r="V905" s="115">
        <v>25.3</v>
      </c>
      <c r="W905" s="115">
        <v>29.4</v>
      </c>
      <c r="X905" s="236"/>
    </row>
    <row r="906" spans="1:24" ht="13.5" customHeight="1" x14ac:dyDescent="0.35">
      <c r="A906" s="175">
        <v>0.65625</v>
      </c>
      <c r="B906" s="115">
        <v>61</v>
      </c>
      <c r="C906" s="115">
        <v>1</v>
      </c>
      <c r="D906" s="115">
        <v>1</v>
      </c>
      <c r="E906" s="115">
        <v>6</v>
      </c>
      <c r="F906" s="115">
        <v>31</v>
      </c>
      <c r="G906" s="115">
        <v>16</v>
      </c>
      <c r="H906" s="115">
        <v>5</v>
      </c>
      <c r="I906" s="115">
        <v>0</v>
      </c>
      <c r="J906" s="115">
        <v>1</v>
      </c>
      <c r="K906" s="115">
        <v>0</v>
      </c>
      <c r="L906" s="115">
        <v>0</v>
      </c>
      <c r="M906" s="115">
        <v>0</v>
      </c>
      <c r="N906" s="115">
        <v>0</v>
      </c>
      <c r="O906" s="115">
        <v>0</v>
      </c>
      <c r="P906" s="115">
        <v>0</v>
      </c>
      <c r="Q906" s="115">
        <v>0</v>
      </c>
      <c r="R906" s="115">
        <v>0</v>
      </c>
      <c r="S906" s="115">
        <v>0</v>
      </c>
      <c r="T906" s="115">
        <v>0</v>
      </c>
      <c r="U906" s="115">
        <v>0</v>
      </c>
      <c r="V906" s="115">
        <v>23.7</v>
      </c>
      <c r="W906" s="115">
        <v>27.1</v>
      </c>
      <c r="X906" s="236"/>
    </row>
    <row r="907" spans="1:24" ht="13.5" customHeight="1" x14ac:dyDescent="0.35">
      <c r="A907" s="175">
        <v>0.66666666666666696</v>
      </c>
      <c r="B907" s="115">
        <v>38</v>
      </c>
      <c r="C907" s="115">
        <v>0</v>
      </c>
      <c r="D907" s="115">
        <v>1</v>
      </c>
      <c r="E907" s="115">
        <v>2</v>
      </c>
      <c r="F907" s="115">
        <v>18</v>
      </c>
      <c r="G907" s="115">
        <v>14</v>
      </c>
      <c r="H907" s="115">
        <v>3</v>
      </c>
      <c r="I907" s="115">
        <v>0</v>
      </c>
      <c r="J907" s="115">
        <v>0</v>
      </c>
      <c r="K907" s="115">
        <v>0</v>
      </c>
      <c r="L907" s="115">
        <v>0</v>
      </c>
      <c r="M907" s="115">
        <v>0</v>
      </c>
      <c r="N907" s="115">
        <v>0</v>
      </c>
      <c r="O907" s="115">
        <v>0</v>
      </c>
      <c r="P907" s="115">
        <v>0</v>
      </c>
      <c r="Q907" s="115">
        <v>0</v>
      </c>
      <c r="R907" s="115">
        <v>0</v>
      </c>
      <c r="S907" s="115">
        <v>0</v>
      </c>
      <c r="T907" s="115">
        <v>0</v>
      </c>
      <c r="U907" s="115">
        <v>0</v>
      </c>
      <c r="V907" s="115">
        <v>24.8</v>
      </c>
      <c r="W907" s="115">
        <v>28.5</v>
      </c>
      <c r="X907" s="236"/>
    </row>
    <row r="908" spans="1:24" ht="13.5" customHeight="1" x14ac:dyDescent="0.35">
      <c r="A908" s="175">
        <v>0.67708333333333304</v>
      </c>
      <c r="B908" s="115">
        <v>40</v>
      </c>
      <c r="C908" s="115">
        <v>0</v>
      </c>
      <c r="D908" s="115">
        <v>0</v>
      </c>
      <c r="E908" s="115">
        <v>2</v>
      </c>
      <c r="F908" s="115">
        <v>8</v>
      </c>
      <c r="G908" s="115">
        <v>24</v>
      </c>
      <c r="H908" s="115">
        <v>6</v>
      </c>
      <c r="I908" s="115">
        <v>0</v>
      </c>
      <c r="J908" s="115">
        <v>0</v>
      </c>
      <c r="K908" s="115">
        <v>0</v>
      </c>
      <c r="L908" s="115">
        <v>0</v>
      </c>
      <c r="M908" s="115">
        <v>0</v>
      </c>
      <c r="N908" s="115">
        <v>0</v>
      </c>
      <c r="O908" s="115">
        <v>0</v>
      </c>
      <c r="P908" s="115">
        <v>0</v>
      </c>
      <c r="Q908" s="115">
        <v>0</v>
      </c>
      <c r="R908" s="115">
        <v>0</v>
      </c>
      <c r="S908" s="115">
        <v>0</v>
      </c>
      <c r="T908" s="115">
        <v>0</v>
      </c>
      <c r="U908" s="115">
        <v>0</v>
      </c>
      <c r="V908" s="115">
        <v>26.3</v>
      </c>
      <c r="W908" s="115">
        <v>30.1</v>
      </c>
      <c r="X908" s="236"/>
    </row>
    <row r="909" spans="1:24" ht="13.5" customHeight="1" x14ac:dyDescent="0.35">
      <c r="A909" s="175">
        <v>0.6875</v>
      </c>
      <c r="B909" s="115">
        <v>37</v>
      </c>
      <c r="C909" s="115">
        <v>0</v>
      </c>
      <c r="D909" s="115">
        <v>0</v>
      </c>
      <c r="E909" s="115">
        <v>3</v>
      </c>
      <c r="F909" s="115">
        <v>17</v>
      </c>
      <c r="G909" s="115">
        <v>17</v>
      </c>
      <c r="H909" s="115">
        <v>0</v>
      </c>
      <c r="I909" s="115">
        <v>0</v>
      </c>
      <c r="J909" s="115">
        <v>0</v>
      </c>
      <c r="K909" s="115">
        <v>0</v>
      </c>
      <c r="L909" s="115">
        <v>0</v>
      </c>
      <c r="M909" s="115">
        <v>0</v>
      </c>
      <c r="N909" s="115">
        <v>0</v>
      </c>
      <c r="O909" s="115">
        <v>0</v>
      </c>
      <c r="P909" s="115">
        <v>0</v>
      </c>
      <c r="Q909" s="115">
        <v>0</v>
      </c>
      <c r="R909" s="115">
        <v>0</v>
      </c>
      <c r="S909" s="115">
        <v>0</v>
      </c>
      <c r="T909" s="115">
        <v>0</v>
      </c>
      <c r="U909" s="115">
        <v>0</v>
      </c>
      <c r="V909" s="115">
        <v>24.7</v>
      </c>
      <c r="W909" s="115">
        <v>28.5</v>
      </c>
      <c r="X909" s="236"/>
    </row>
    <row r="910" spans="1:24" ht="13.5" customHeight="1" x14ac:dyDescent="0.35">
      <c r="A910" s="175">
        <v>0.69791666666666696</v>
      </c>
      <c r="B910" s="115">
        <v>40</v>
      </c>
      <c r="C910" s="115">
        <v>0</v>
      </c>
      <c r="D910" s="115">
        <v>1</v>
      </c>
      <c r="E910" s="115">
        <v>3</v>
      </c>
      <c r="F910" s="115">
        <v>12</v>
      </c>
      <c r="G910" s="115">
        <v>18</v>
      </c>
      <c r="H910" s="115">
        <v>6</v>
      </c>
      <c r="I910" s="115">
        <v>0</v>
      </c>
      <c r="J910" s="115">
        <v>0</v>
      </c>
      <c r="K910" s="115">
        <v>0</v>
      </c>
      <c r="L910" s="115">
        <v>0</v>
      </c>
      <c r="M910" s="115">
        <v>0</v>
      </c>
      <c r="N910" s="115">
        <v>0</v>
      </c>
      <c r="O910" s="115">
        <v>0</v>
      </c>
      <c r="P910" s="115">
        <v>0</v>
      </c>
      <c r="Q910" s="115">
        <v>0</v>
      </c>
      <c r="R910" s="115">
        <v>0</v>
      </c>
      <c r="S910" s="115">
        <v>0</v>
      </c>
      <c r="T910" s="115">
        <v>0</v>
      </c>
      <c r="U910" s="115">
        <v>0</v>
      </c>
      <c r="V910" s="115">
        <v>25.6</v>
      </c>
      <c r="W910" s="115">
        <v>30.1</v>
      </c>
      <c r="X910" s="236"/>
    </row>
    <row r="911" spans="1:24" ht="13.5" customHeight="1" x14ac:dyDescent="0.35">
      <c r="A911" s="175">
        <v>0.70833333333333304</v>
      </c>
      <c r="B911" s="115">
        <v>37</v>
      </c>
      <c r="C911" s="115">
        <v>0</v>
      </c>
      <c r="D911" s="115">
        <v>1</v>
      </c>
      <c r="E911" s="115">
        <v>0</v>
      </c>
      <c r="F911" s="115">
        <v>10</v>
      </c>
      <c r="G911" s="115">
        <v>21</v>
      </c>
      <c r="H911" s="115">
        <v>3</v>
      </c>
      <c r="I911" s="115">
        <v>2</v>
      </c>
      <c r="J911" s="115">
        <v>0</v>
      </c>
      <c r="K911" s="115">
        <v>0</v>
      </c>
      <c r="L911" s="115">
        <v>0</v>
      </c>
      <c r="M911" s="115">
        <v>0</v>
      </c>
      <c r="N911" s="115">
        <v>0</v>
      </c>
      <c r="O911" s="115">
        <v>0</v>
      </c>
      <c r="P911" s="115">
        <v>0</v>
      </c>
      <c r="Q911" s="115">
        <v>0</v>
      </c>
      <c r="R911" s="115">
        <v>0</v>
      </c>
      <c r="S911" s="115">
        <v>0</v>
      </c>
      <c r="T911" s="115">
        <v>0</v>
      </c>
      <c r="U911" s="115">
        <v>0</v>
      </c>
      <c r="V911" s="115">
        <v>26.5</v>
      </c>
      <c r="W911" s="115">
        <v>30.4</v>
      </c>
      <c r="X911" s="236"/>
    </row>
    <row r="912" spans="1:24" ht="13.5" customHeight="1" x14ac:dyDescent="0.35">
      <c r="A912" s="175">
        <v>0.71875</v>
      </c>
      <c r="B912" s="115">
        <v>51</v>
      </c>
      <c r="C912" s="115">
        <v>0</v>
      </c>
      <c r="D912" s="115">
        <v>0</v>
      </c>
      <c r="E912" s="115">
        <v>2</v>
      </c>
      <c r="F912" s="115">
        <v>16</v>
      </c>
      <c r="G912" s="115">
        <v>24</v>
      </c>
      <c r="H912" s="115">
        <v>8</v>
      </c>
      <c r="I912" s="115">
        <v>1</v>
      </c>
      <c r="J912" s="115">
        <v>0</v>
      </c>
      <c r="K912" s="115">
        <v>0</v>
      </c>
      <c r="L912" s="115">
        <v>0</v>
      </c>
      <c r="M912" s="115">
        <v>0</v>
      </c>
      <c r="N912" s="115">
        <v>0</v>
      </c>
      <c r="O912" s="115">
        <v>0</v>
      </c>
      <c r="P912" s="115">
        <v>0</v>
      </c>
      <c r="Q912" s="115">
        <v>0</v>
      </c>
      <c r="R912" s="115">
        <v>0</v>
      </c>
      <c r="S912" s="115">
        <v>0</v>
      </c>
      <c r="T912" s="115">
        <v>0</v>
      </c>
      <c r="U912" s="115">
        <v>0</v>
      </c>
      <c r="V912" s="115">
        <v>26.5</v>
      </c>
      <c r="W912" s="115">
        <v>32</v>
      </c>
      <c r="X912" s="236"/>
    </row>
    <row r="913" spans="1:24" ht="13.5" customHeight="1" x14ac:dyDescent="0.35">
      <c r="A913" s="175">
        <v>0.72916666666666696</v>
      </c>
      <c r="B913" s="115">
        <v>32</v>
      </c>
      <c r="C913" s="115">
        <v>0</v>
      </c>
      <c r="D913" s="115">
        <v>0</v>
      </c>
      <c r="E913" s="115">
        <v>0</v>
      </c>
      <c r="F913" s="115">
        <v>9</v>
      </c>
      <c r="G913" s="115">
        <v>15</v>
      </c>
      <c r="H913" s="115">
        <v>7</v>
      </c>
      <c r="I913" s="115">
        <v>0</v>
      </c>
      <c r="J913" s="115">
        <v>0</v>
      </c>
      <c r="K913" s="115">
        <v>1</v>
      </c>
      <c r="L913" s="115">
        <v>0</v>
      </c>
      <c r="M913" s="115">
        <v>0</v>
      </c>
      <c r="N913" s="115">
        <v>0</v>
      </c>
      <c r="O913" s="115">
        <v>0</v>
      </c>
      <c r="P913" s="115">
        <v>0</v>
      </c>
      <c r="Q913" s="115">
        <v>0</v>
      </c>
      <c r="R913" s="115">
        <v>0</v>
      </c>
      <c r="S913" s="115">
        <v>0</v>
      </c>
      <c r="T913" s="115">
        <v>0</v>
      </c>
      <c r="U913" s="115">
        <v>0</v>
      </c>
      <c r="V913" s="115">
        <v>27.3</v>
      </c>
      <c r="W913" s="115">
        <v>30.9</v>
      </c>
      <c r="X913" s="236"/>
    </row>
    <row r="914" spans="1:24" ht="13.5" customHeight="1" x14ac:dyDescent="0.35">
      <c r="A914" s="175">
        <v>0.73958333333333304</v>
      </c>
      <c r="B914" s="115">
        <v>50</v>
      </c>
      <c r="C914" s="115">
        <v>0</v>
      </c>
      <c r="D914" s="115">
        <v>0</v>
      </c>
      <c r="E914" s="115">
        <v>1</v>
      </c>
      <c r="F914" s="115">
        <v>16</v>
      </c>
      <c r="G914" s="115">
        <v>25</v>
      </c>
      <c r="H914" s="115">
        <v>8</v>
      </c>
      <c r="I914" s="115">
        <v>0</v>
      </c>
      <c r="J914" s="115">
        <v>0</v>
      </c>
      <c r="K914" s="115">
        <v>0</v>
      </c>
      <c r="L914" s="115">
        <v>0</v>
      </c>
      <c r="M914" s="115">
        <v>0</v>
      </c>
      <c r="N914" s="115">
        <v>0</v>
      </c>
      <c r="O914" s="115">
        <v>0</v>
      </c>
      <c r="P914" s="115">
        <v>0</v>
      </c>
      <c r="Q914" s="115">
        <v>0</v>
      </c>
      <c r="R914" s="115">
        <v>0</v>
      </c>
      <c r="S914" s="115">
        <v>0</v>
      </c>
      <c r="T914" s="115">
        <v>0</v>
      </c>
      <c r="U914" s="115">
        <v>0</v>
      </c>
      <c r="V914" s="115">
        <v>26.7</v>
      </c>
      <c r="W914" s="115">
        <v>30.3</v>
      </c>
      <c r="X914" s="236"/>
    </row>
    <row r="915" spans="1:24" ht="13.5" customHeight="1" x14ac:dyDescent="0.35">
      <c r="A915" s="175">
        <v>0.75</v>
      </c>
      <c r="B915" s="115">
        <v>39</v>
      </c>
      <c r="C915" s="115">
        <v>0</v>
      </c>
      <c r="D915" s="115">
        <v>0</v>
      </c>
      <c r="E915" s="115">
        <v>2</v>
      </c>
      <c r="F915" s="115">
        <v>14</v>
      </c>
      <c r="G915" s="115">
        <v>17</v>
      </c>
      <c r="H915" s="115">
        <v>6</v>
      </c>
      <c r="I915" s="115">
        <v>0</v>
      </c>
      <c r="J915" s="115">
        <v>0</v>
      </c>
      <c r="K915" s="115">
        <v>0</v>
      </c>
      <c r="L915" s="115">
        <v>0</v>
      </c>
      <c r="M915" s="115">
        <v>0</v>
      </c>
      <c r="N915" s="115">
        <v>0</v>
      </c>
      <c r="O915" s="115">
        <v>0</v>
      </c>
      <c r="P915" s="115">
        <v>0</v>
      </c>
      <c r="Q915" s="115">
        <v>0</v>
      </c>
      <c r="R915" s="115">
        <v>0</v>
      </c>
      <c r="S915" s="115">
        <v>0</v>
      </c>
      <c r="T915" s="115">
        <v>0</v>
      </c>
      <c r="U915" s="115">
        <v>0</v>
      </c>
      <c r="V915" s="115">
        <v>25.6</v>
      </c>
      <c r="W915" s="115">
        <v>30.3</v>
      </c>
      <c r="X915" s="236"/>
    </row>
    <row r="916" spans="1:24" ht="13.5" customHeight="1" x14ac:dyDescent="0.35">
      <c r="A916" s="175">
        <v>0.76041666666666696</v>
      </c>
      <c r="B916" s="115">
        <v>18</v>
      </c>
      <c r="C916" s="115">
        <v>0</v>
      </c>
      <c r="D916" s="115">
        <v>0</v>
      </c>
      <c r="E916" s="115">
        <v>2</v>
      </c>
      <c r="F916" s="115">
        <v>1</v>
      </c>
      <c r="G916" s="115">
        <v>8</v>
      </c>
      <c r="H916" s="115">
        <v>3</v>
      </c>
      <c r="I916" s="115">
        <v>4</v>
      </c>
      <c r="J916" s="115">
        <v>0</v>
      </c>
      <c r="K916" s="115">
        <v>0</v>
      </c>
      <c r="L916" s="115">
        <v>0</v>
      </c>
      <c r="M916" s="115">
        <v>0</v>
      </c>
      <c r="N916" s="115">
        <v>0</v>
      </c>
      <c r="O916" s="115">
        <v>0</v>
      </c>
      <c r="P916" s="115">
        <v>0</v>
      </c>
      <c r="Q916" s="115">
        <v>0</v>
      </c>
      <c r="R916" s="115">
        <v>0</v>
      </c>
      <c r="S916" s="115">
        <v>0</v>
      </c>
      <c r="T916" s="115">
        <v>0</v>
      </c>
      <c r="U916" s="115">
        <v>0</v>
      </c>
      <c r="V916" s="115">
        <v>29.1</v>
      </c>
      <c r="W916" s="115">
        <v>36.200000000000003</v>
      </c>
      <c r="X916" s="236"/>
    </row>
    <row r="917" spans="1:24" ht="13.5" customHeight="1" x14ac:dyDescent="0.35">
      <c r="A917" s="175">
        <v>0.77083333333333304</v>
      </c>
      <c r="B917" s="115">
        <v>35</v>
      </c>
      <c r="C917" s="115">
        <v>0</v>
      </c>
      <c r="D917" s="115">
        <v>0</v>
      </c>
      <c r="E917" s="115">
        <v>0</v>
      </c>
      <c r="F917" s="115">
        <v>5</v>
      </c>
      <c r="G917" s="115">
        <v>19</v>
      </c>
      <c r="H917" s="115">
        <v>11</v>
      </c>
      <c r="I917" s="115">
        <v>0</v>
      </c>
      <c r="J917" s="115">
        <v>0</v>
      </c>
      <c r="K917" s="115">
        <v>0</v>
      </c>
      <c r="L917" s="115">
        <v>0</v>
      </c>
      <c r="M917" s="115">
        <v>0</v>
      </c>
      <c r="N917" s="115">
        <v>0</v>
      </c>
      <c r="O917" s="115">
        <v>0</v>
      </c>
      <c r="P917" s="115">
        <v>0</v>
      </c>
      <c r="Q917" s="115">
        <v>0</v>
      </c>
      <c r="R917" s="115">
        <v>0</v>
      </c>
      <c r="S917" s="115">
        <v>0</v>
      </c>
      <c r="T917" s="115">
        <v>0</v>
      </c>
      <c r="U917" s="115">
        <v>0</v>
      </c>
      <c r="V917" s="115">
        <v>28.3</v>
      </c>
      <c r="W917" s="115">
        <v>31.6</v>
      </c>
      <c r="X917" s="236"/>
    </row>
    <row r="918" spans="1:24" ht="13.5" customHeight="1" x14ac:dyDescent="0.35">
      <c r="A918" s="175">
        <v>0.78125</v>
      </c>
      <c r="B918" s="115">
        <v>24</v>
      </c>
      <c r="C918" s="115">
        <v>0</v>
      </c>
      <c r="D918" s="115">
        <v>0</v>
      </c>
      <c r="E918" s="115">
        <v>0</v>
      </c>
      <c r="F918" s="115">
        <v>6</v>
      </c>
      <c r="G918" s="115">
        <v>12</v>
      </c>
      <c r="H918" s="115">
        <v>6</v>
      </c>
      <c r="I918" s="115">
        <v>0</v>
      </c>
      <c r="J918" s="115">
        <v>0</v>
      </c>
      <c r="K918" s="115">
        <v>0</v>
      </c>
      <c r="L918" s="115">
        <v>0</v>
      </c>
      <c r="M918" s="115">
        <v>0</v>
      </c>
      <c r="N918" s="115">
        <v>0</v>
      </c>
      <c r="O918" s="115">
        <v>0</v>
      </c>
      <c r="P918" s="115">
        <v>0</v>
      </c>
      <c r="Q918" s="115">
        <v>0</v>
      </c>
      <c r="R918" s="115">
        <v>0</v>
      </c>
      <c r="S918" s="115">
        <v>0</v>
      </c>
      <c r="T918" s="115">
        <v>0</v>
      </c>
      <c r="U918" s="115">
        <v>0</v>
      </c>
      <c r="V918" s="115">
        <v>27.7</v>
      </c>
      <c r="W918" s="115">
        <v>31.8</v>
      </c>
      <c r="X918" s="236"/>
    </row>
    <row r="919" spans="1:24" ht="13.5" customHeight="1" x14ac:dyDescent="0.35">
      <c r="A919" s="175">
        <v>0.79166666666666696</v>
      </c>
      <c r="B919" s="115">
        <v>9</v>
      </c>
      <c r="C919" s="115">
        <v>0</v>
      </c>
      <c r="D919" s="115">
        <v>0</v>
      </c>
      <c r="E919" s="115">
        <v>0</v>
      </c>
      <c r="F919" s="115">
        <v>1</v>
      </c>
      <c r="G919" s="115">
        <v>6</v>
      </c>
      <c r="H919" s="115">
        <v>2</v>
      </c>
      <c r="I919" s="115">
        <v>0</v>
      </c>
      <c r="J919" s="115">
        <v>0</v>
      </c>
      <c r="K919" s="115">
        <v>0</v>
      </c>
      <c r="L919" s="115">
        <v>0</v>
      </c>
      <c r="M919" s="115">
        <v>0</v>
      </c>
      <c r="N919" s="115">
        <v>0</v>
      </c>
      <c r="O919" s="115">
        <v>0</v>
      </c>
      <c r="P919" s="115">
        <v>0</v>
      </c>
      <c r="Q919" s="115">
        <v>0</v>
      </c>
      <c r="R919" s="115">
        <v>0</v>
      </c>
      <c r="S919" s="115">
        <v>0</v>
      </c>
      <c r="T919" s="115">
        <v>0</v>
      </c>
      <c r="U919" s="115">
        <v>0</v>
      </c>
      <c r="V919" s="115">
        <v>27.9</v>
      </c>
      <c r="W919" s="115" t="s">
        <v>101</v>
      </c>
      <c r="X919" s="236"/>
    </row>
    <row r="920" spans="1:24" ht="13.5" customHeight="1" x14ac:dyDescent="0.35">
      <c r="A920" s="175">
        <v>0.80208333333333304</v>
      </c>
      <c r="B920" s="115">
        <v>24</v>
      </c>
      <c r="C920" s="115">
        <v>0</v>
      </c>
      <c r="D920" s="115">
        <v>0</v>
      </c>
      <c r="E920" s="115">
        <v>2</v>
      </c>
      <c r="F920" s="115">
        <v>9</v>
      </c>
      <c r="G920" s="115">
        <v>11</v>
      </c>
      <c r="H920" s="115">
        <v>1</v>
      </c>
      <c r="I920" s="115">
        <v>1</v>
      </c>
      <c r="J920" s="115">
        <v>0</v>
      </c>
      <c r="K920" s="115">
        <v>0</v>
      </c>
      <c r="L920" s="115">
        <v>0</v>
      </c>
      <c r="M920" s="115">
        <v>0</v>
      </c>
      <c r="N920" s="115">
        <v>0</v>
      </c>
      <c r="O920" s="115">
        <v>0</v>
      </c>
      <c r="P920" s="115">
        <v>0</v>
      </c>
      <c r="Q920" s="115">
        <v>0</v>
      </c>
      <c r="R920" s="115">
        <v>0</v>
      </c>
      <c r="S920" s="115">
        <v>0</v>
      </c>
      <c r="T920" s="115">
        <v>0</v>
      </c>
      <c r="U920" s="115">
        <v>0</v>
      </c>
      <c r="V920" s="115">
        <v>25.6</v>
      </c>
      <c r="W920" s="115">
        <v>29.8</v>
      </c>
      <c r="X920" s="236"/>
    </row>
    <row r="921" spans="1:24" ht="13.5" customHeight="1" x14ac:dyDescent="0.35">
      <c r="A921" s="175">
        <v>0.8125</v>
      </c>
      <c r="B921" s="115">
        <v>13</v>
      </c>
      <c r="C921" s="115">
        <v>0</v>
      </c>
      <c r="D921" s="115">
        <v>0</v>
      </c>
      <c r="E921" s="115">
        <v>0</v>
      </c>
      <c r="F921" s="115">
        <v>2</v>
      </c>
      <c r="G921" s="115">
        <v>8</v>
      </c>
      <c r="H921" s="115">
        <v>2</v>
      </c>
      <c r="I921" s="115">
        <v>0</v>
      </c>
      <c r="J921" s="115">
        <v>1</v>
      </c>
      <c r="K921" s="115">
        <v>0</v>
      </c>
      <c r="L921" s="115">
        <v>0</v>
      </c>
      <c r="M921" s="115">
        <v>0</v>
      </c>
      <c r="N921" s="115">
        <v>0</v>
      </c>
      <c r="O921" s="115">
        <v>0</v>
      </c>
      <c r="P921" s="115">
        <v>0</v>
      </c>
      <c r="Q921" s="115">
        <v>0</v>
      </c>
      <c r="R921" s="115">
        <v>0</v>
      </c>
      <c r="S921" s="115">
        <v>0</v>
      </c>
      <c r="T921" s="115">
        <v>0</v>
      </c>
      <c r="U921" s="115">
        <v>0</v>
      </c>
      <c r="V921" s="115">
        <v>28.4</v>
      </c>
      <c r="W921" s="115">
        <v>33.299999999999997</v>
      </c>
      <c r="X921" s="236"/>
    </row>
    <row r="922" spans="1:24" ht="13.5" customHeight="1" x14ac:dyDescent="0.35">
      <c r="A922" s="175">
        <v>0.82291666666666696</v>
      </c>
      <c r="B922" s="115">
        <v>11</v>
      </c>
      <c r="C922" s="115">
        <v>0</v>
      </c>
      <c r="D922" s="115">
        <v>0</v>
      </c>
      <c r="E922" s="115">
        <v>1</v>
      </c>
      <c r="F922" s="115">
        <v>4</v>
      </c>
      <c r="G922" s="115">
        <v>4</v>
      </c>
      <c r="H922" s="115">
        <v>2</v>
      </c>
      <c r="I922" s="115">
        <v>0</v>
      </c>
      <c r="J922" s="115">
        <v>0</v>
      </c>
      <c r="K922" s="115">
        <v>0</v>
      </c>
      <c r="L922" s="115">
        <v>0</v>
      </c>
      <c r="M922" s="115">
        <v>0</v>
      </c>
      <c r="N922" s="115">
        <v>0</v>
      </c>
      <c r="O922" s="115">
        <v>0</v>
      </c>
      <c r="P922" s="115">
        <v>0</v>
      </c>
      <c r="Q922" s="115">
        <v>0</v>
      </c>
      <c r="R922" s="115">
        <v>0</v>
      </c>
      <c r="S922" s="115">
        <v>0</v>
      </c>
      <c r="T922" s="115">
        <v>0</v>
      </c>
      <c r="U922" s="115">
        <v>0</v>
      </c>
      <c r="V922" s="115">
        <v>25.9</v>
      </c>
      <c r="W922" s="115">
        <v>30.8</v>
      </c>
      <c r="X922" s="236"/>
    </row>
    <row r="923" spans="1:24" ht="13.5" customHeight="1" x14ac:dyDescent="0.35">
      <c r="A923" s="175">
        <v>0.83333333333333304</v>
      </c>
      <c r="B923" s="115">
        <v>10</v>
      </c>
      <c r="C923" s="115">
        <v>0</v>
      </c>
      <c r="D923" s="115">
        <v>0</v>
      </c>
      <c r="E923" s="115">
        <v>0</v>
      </c>
      <c r="F923" s="115">
        <v>3</v>
      </c>
      <c r="G923" s="115">
        <v>4</v>
      </c>
      <c r="H923" s="115">
        <v>2</v>
      </c>
      <c r="I923" s="115">
        <v>0</v>
      </c>
      <c r="J923" s="115">
        <v>0</v>
      </c>
      <c r="K923" s="115">
        <v>1</v>
      </c>
      <c r="L923" s="115">
        <v>0</v>
      </c>
      <c r="M923" s="115">
        <v>0</v>
      </c>
      <c r="N923" s="115">
        <v>0</v>
      </c>
      <c r="O923" s="115">
        <v>0</v>
      </c>
      <c r="P923" s="115">
        <v>0</v>
      </c>
      <c r="Q923" s="115">
        <v>0</v>
      </c>
      <c r="R923" s="115">
        <v>0</v>
      </c>
      <c r="S923" s="115">
        <v>0</v>
      </c>
      <c r="T923" s="115">
        <v>0</v>
      </c>
      <c r="U923" s="115">
        <v>0</v>
      </c>
      <c r="V923" s="115">
        <v>29.1</v>
      </c>
      <c r="W923" s="115" t="s">
        <v>101</v>
      </c>
      <c r="X923" s="236"/>
    </row>
    <row r="924" spans="1:24" ht="13.5" customHeight="1" x14ac:dyDescent="0.35">
      <c r="A924" s="175">
        <v>0.84375</v>
      </c>
      <c r="B924" s="115">
        <v>9</v>
      </c>
      <c r="C924" s="115">
        <v>0</v>
      </c>
      <c r="D924" s="115">
        <v>0</v>
      </c>
      <c r="E924" s="115">
        <v>0</v>
      </c>
      <c r="F924" s="115">
        <v>3</v>
      </c>
      <c r="G924" s="115">
        <v>4</v>
      </c>
      <c r="H924" s="115">
        <v>2</v>
      </c>
      <c r="I924" s="115">
        <v>0</v>
      </c>
      <c r="J924" s="115">
        <v>0</v>
      </c>
      <c r="K924" s="115">
        <v>0</v>
      </c>
      <c r="L924" s="115">
        <v>0</v>
      </c>
      <c r="M924" s="115">
        <v>0</v>
      </c>
      <c r="N924" s="115">
        <v>0</v>
      </c>
      <c r="O924" s="115">
        <v>0</v>
      </c>
      <c r="P924" s="115">
        <v>0</v>
      </c>
      <c r="Q924" s="115">
        <v>0</v>
      </c>
      <c r="R924" s="115">
        <v>0</v>
      </c>
      <c r="S924" s="115">
        <v>0</v>
      </c>
      <c r="T924" s="115">
        <v>0</v>
      </c>
      <c r="U924" s="115">
        <v>0</v>
      </c>
      <c r="V924" s="115">
        <v>26.6</v>
      </c>
      <c r="W924" s="115" t="s">
        <v>101</v>
      </c>
      <c r="X924" s="236"/>
    </row>
    <row r="925" spans="1:24" ht="13.5" customHeight="1" x14ac:dyDescent="0.35">
      <c r="A925" s="175">
        <v>0.85416666666666696</v>
      </c>
      <c r="B925" s="115">
        <v>11</v>
      </c>
      <c r="C925" s="115">
        <v>0</v>
      </c>
      <c r="D925" s="115">
        <v>1</v>
      </c>
      <c r="E925" s="115">
        <v>0</v>
      </c>
      <c r="F925" s="115">
        <v>1</v>
      </c>
      <c r="G925" s="115">
        <v>4</v>
      </c>
      <c r="H925" s="115">
        <v>5</v>
      </c>
      <c r="I925" s="115">
        <v>0</v>
      </c>
      <c r="J925" s="115">
        <v>0</v>
      </c>
      <c r="K925" s="115">
        <v>0</v>
      </c>
      <c r="L925" s="115">
        <v>0</v>
      </c>
      <c r="M925" s="115">
        <v>0</v>
      </c>
      <c r="N925" s="115">
        <v>0</v>
      </c>
      <c r="O925" s="115">
        <v>0</v>
      </c>
      <c r="P925" s="115">
        <v>0</v>
      </c>
      <c r="Q925" s="115">
        <v>0</v>
      </c>
      <c r="R925" s="115">
        <v>0</v>
      </c>
      <c r="S925" s="115">
        <v>0</v>
      </c>
      <c r="T925" s="115">
        <v>0</v>
      </c>
      <c r="U925" s="115">
        <v>0</v>
      </c>
      <c r="V925" s="115">
        <v>27.7</v>
      </c>
      <c r="W925" s="115">
        <v>31.8</v>
      </c>
      <c r="X925" s="236"/>
    </row>
    <row r="926" spans="1:24" ht="13.5" customHeight="1" x14ac:dyDescent="0.35">
      <c r="A926" s="175">
        <v>0.86458333333333304</v>
      </c>
      <c r="B926" s="115">
        <v>9</v>
      </c>
      <c r="C926" s="115">
        <v>0</v>
      </c>
      <c r="D926" s="115">
        <v>0</v>
      </c>
      <c r="E926" s="115">
        <v>0</v>
      </c>
      <c r="F926" s="115">
        <v>6</v>
      </c>
      <c r="G926" s="115">
        <v>2</v>
      </c>
      <c r="H926" s="115">
        <v>1</v>
      </c>
      <c r="I926" s="115">
        <v>0</v>
      </c>
      <c r="J926" s="115">
        <v>0</v>
      </c>
      <c r="K926" s="115">
        <v>0</v>
      </c>
      <c r="L926" s="115">
        <v>0</v>
      </c>
      <c r="M926" s="115">
        <v>0</v>
      </c>
      <c r="N926" s="115">
        <v>0</v>
      </c>
      <c r="O926" s="115">
        <v>0</v>
      </c>
      <c r="P926" s="115">
        <v>0</v>
      </c>
      <c r="Q926" s="115">
        <v>0</v>
      </c>
      <c r="R926" s="115">
        <v>0</v>
      </c>
      <c r="S926" s="115">
        <v>0</v>
      </c>
      <c r="T926" s="115">
        <v>0</v>
      </c>
      <c r="U926" s="115">
        <v>0</v>
      </c>
      <c r="V926" s="115">
        <v>24.5</v>
      </c>
      <c r="W926" s="115" t="s">
        <v>101</v>
      </c>
      <c r="X926" s="236"/>
    </row>
    <row r="927" spans="1:24" ht="13.5" customHeight="1" x14ac:dyDescent="0.35">
      <c r="A927" s="175">
        <v>0.875</v>
      </c>
      <c r="B927" s="115">
        <v>3</v>
      </c>
      <c r="C927" s="115">
        <v>0</v>
      </c>
      <c r="D927" s="115">
        <v>0</v>
      </c>
      <c r="E927" s="115">
        <v>0</v>
      </c>
      <c r="F927" s="115">
        <v>2</v>
      </c>
      <c r="G927" s="115">
        <v>1</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24.4</v>
      </c>
      <c r="W927" s="115" t="s">
        <v>101</v>
      </c>
      <c r="X927" s="236"/>
    </row>
    <row r="928" spans="1:24" ht="13.5" customHeight="1" x14ac:dyDescent="0.35">
      <c r="A928" s="175">
        <v>0.88541666666666696</v>
      </c>
      <c r="B928" s="115">
        <v>6</v>
      </c>
      <c r="C928" s="115">
        <v>0</v>
      </c>
      <c r="D928" s="115">
        <v>0</v>
      </c>
      <c r="E928" s="115">
        <v>1</v>
      </c>
      <c r="F928" s="115">
        <v>0</v>
      </c>
      <c r="G928" s="115">
        <v>3</v>
      </c>
      <c r="H928" s="115">
        <v>2</v>
      </c>
      <c r="I928" s="115">
        <v>0</v>
      </c>
      <c r="J928" s="115">
        <v>0</v>
      </c>
      <c r="K928" s="115">
        <v>0</v>
      </c>
      <c r="L928" s="115">
        <v>0</v>
      </c>
      <c r="M928" s="115">
        <v>0</v>
      </c>
      <c r="N928" s="115">
        <v>0</v>
      </c>
      <c r="O928" s="115">
        <v>0</v>
      </c>
      <c r="P928" s="115">
        <v>0</v>
      </c>
      <c r="Q928" s="115">
        <v>0</v>
      </c>
      <c r="R928" s="115">
        <v>0</v>
      </c>
      <c r="S928" s="115">
        <v>0</v>
      </c>
      <c r="T928" s="115">
        <v>0</v>
      </c>
      <c r="U928" s="115">
        <v>0</v>
      </c>
      <c r="V928" s="115">
        <v>27.5</v>
      </c>
      <c r="W928" s="115" t="s">
        <v>101</v>
      </c>
      <c r="X928" s="236"/>
    </row>
    <row r="929" spans="1:24" ht="13.5" customHeight="1" x14ac:dyDescent="0.35">
      <c r="A929" s="175">
        <v>0.89583333333333304</v>
      </c>
      <c r="B929" s="115">
        <v>7</v>
      </c>
      <c r="C929" s="115">
        <v>0</v>
      </c>
      <c r="D929" s="115">
        <v>0</v>
      </c>
      <c r="E929" s="115">
        <v>0</v>
      </c>
      <c r="F929" s="115">
        <v>2</v>
      </c>
      <c r="G929" s="115">
        <v>3</v>
      </c>
      <c r="H929" s="115">
        <v>0</v>
      </c>
      <c r="I929" s="115">
        <v>2</v>
      </c>
      <c r="J929" s="115">
        <v>0</v>
      </c>
      <c r="K929" s="115">
        <v>0</v>
      </c>
      <c r="L929" s="115">
        <v>0</v>
      </c>
      <c r="M929" s="115">
        <v>0</v>
      </c>
      <c r="N929" s="115">
        <v>0</v>
      </c>
      <c r="O929" s="115">
        <v>0</v>
      </c>
      <c r="P929" s="115">
        <v>0</v>
      </c>
      <c r="Q929" s="115">
        <v>0</v>
      </c>
      <c r="R929" s="115">
        <v>0</v>
      </c>
      <c r="S929" s="115">
        <v>0</v>
      </c>
      <c r="T929" s="115">
        <v>0</v>
      </c>
      <c r="U929" s="115">
        <v>0</v>
      </c>
      <c r="V929" s="115">
        <v>28.3</v>
      </c>
      <c r="W929" s="115" t="s">
        <v>101</v>
      </c>
      <c r="X929" s="236"/>
    </row>
    <row r="930" spans="1:24" ht="13.5" customHeight="1" x14ac:dyDescent="0.35">
      <c r="A930" s="175">
        <v>0.90625</v>
      </c>
      <c r="B930" s="115">
        <v>5</v>
      </c>
      <c r="C930" s="115">
        <v>0</v>
      </c>
      <c r="D930" s="115">
        <v>0</v>
      </c>
      <c r="E930" s="115">
        <v>1</v>
      </c>
      <c r="F930" s="115">
        <v>1</v>
      </c>
      <c r="G930" s="115">
        <v>3</v>
      </c>
      <c r="H930" s="115">
        <v>0</v>
      </c>
      <c r="I930" s="115">
        <v>0</v>
      </c>
      <c r="J930" s="115">
        <v>0</v>
      </c>
      <c r="K930" s="115">
        <v>0</v>
      </c>
      <c r="L930" s="115">
        <v>0</v>
      </c>
      <c r="M930" s="115">
        <v>0</v>
      </c>
      <c r="N930" s="115">
        <v>0</v>
      </c>
      <c r="O930" s="115">
        <v>0</v>
      </c>
      <c r="P930" s="115">
        <v>0</v>
      </c>
      <c r="Q930" s="115">
        <v>0</v>
      </c>
      <c r="R930" s="115">
        <v>0</v>
      </c>
      <c r="S930" s="115">
        <v>0</v>
      </c>
      <c r="T930" s="115">
        <v>0</v>
      </c>
      <c r="U930" s="115">
        <v>0</v>
      </c>
      <c r="V930" s="115">
        <v>25.5</v>
      </c>
      <c r="W930" s="115" t="s">
        <v>101</v>
      </c>
      <c r="X930" s="236"/>
    </row>
    <row r="931" spans="1:24" ht="13.5" customHeight="1" x14ac:dyDescent="0.35">
      <c r="A931" s="175">
        <v>0.91666666666666696</v>
      </c>
      <c r="B931" s="115">
        <v>7</v>
      </c>
      <c r="C931" s="115">
        <v>0</v>
      </c>
      <c r="D931" s="115">
        <v>0</v>
      </c>
      <c r="E931" s="115">
        <v>0</v>
      </c>
      <c r="F931" s="115">
        <v>2</v>
      </c>
      <c r="G931" s="115">
        <v>5</v>
      </c>
      <c r="H931" s="115">
        <v>0</v>
      </c>
      <c r="I931" s="115">
        <v>0</v>
      </c>
      <c r="J931" s="115">
        <v>0</v>
      </c>
      <c r="K931" s="115">
        <v>0</v>
      </c>
      <c r="L931" s="115">
        <v>0</v>
      </c>
      <c r="M931" s="115">
        <v>0</v>
      </c>
      <c r="N931" s="115">
        <v>0</v>
      </c>
      <c r="O931" s="115">
        <v>0</v>
      </c>
      <c r="P931" s="115">
        <v>0</v>
      </c>
      <c r="Q931" s="115">
        <v>0</v>
      </c>
      <c r="R931" s="115">
        <v>0</v>
      </c>
      <c r="S931" s="115">
        <v>0</v>
      </c>
      <c r="T931" s="115">
        <v>0</v>
      </c>
      <c r="U931" s="115">
        <v>0</v>
      </c>
      <c r="V931" s="115">
        <v>26.7</v>
      </c>
      <c r="W931" s="115" t="s">
        <v>101</v>
      </c>
      <c r="X931" s="236"/>
    </row>
    <row r="932" spans="1:24" ht="13.5" customHeight="1" x14ac:dyDescent="0.35">
      <c r="A932" s="175">
        <v>0.92708333333333304</v>
      </c>
      <c r="B932" s="115">
        <v>5</v>
      </c>
      <c r="C932" s="115">
        <v>0</v>
      </c>
      <c r="D932" s="115">
        <v>0</v>
      </c>
      <c r="E932" s="115">
        <v>0</v>
      </c>
      <c r="F932" s="115">
        <v>3</v>
      </c>
      <c r="G932" s="115">
        <v>0</v>
      </c>
      <c r="H932" s="115">
        <v>1</v>
      </c>
      <c r="I932" s="115">
        <v>1</v>
      </c>
      <c r="J932" s="115">
        <v>0</v>
      </c>
      <c r="K932" s="115">
        <v>0</v>
      </c>
      <c r="L932" s="115">
        <v>0</v>
      </c>
      <c r="M932" s="115">
        <v>0</v>
      </c>
      <c r="N932" s="115">
        <v>0</v>
      </c>
      <c r="O932" s="115">
        <v>0</v>
      </c>
      <c r="P932" s="115">
        <v>0</v>
      </c>
      <c r="Q932" s="115">
        <v>0</v>
      </c>
      <c r="R932" s="115">
        <v>0</v>
      </c>
      <c r="S932" s="115">
        <v>0</v>
      </c>
      <c r="T932" s="115">
        <v>0</v>
      </c>
      <c r="U932" s="115">
        <v>0</v>
      </c>
      <c r="V932" s="115">
        <v>26.9</v>
      </c>
      <c r="W932" s="115" t="s">
        <v>101</v>
      </c>
      <c r="X932" s="236"/>
    </row>
    <row r="933" spans="1:24" ht="13.5" customHeight="1" x14ac:dyDescent="0.35">
      <c r="A933" s="175">
        <v>0.9375</v>
      </c>
      <c r="B933" s="115">
        <v>3</v>
      </c>
      <c r="C933" s="115">
        <v>0</v>
      </c>
      <c r="D933" s="115">
        <v>0</v>
      </c>
      <c r="E933" s="115">
        <v>0</v>
      </c>
      <c r="F933" s="115">
        <v>2</v>
      </c>
      <c r="G933" s="115">
        <v>1</v>
      </c>
      <c r="H933" s="115">
        <v>0</v>
      </c>
      <c r="I933" s="115">
        <v>0</v>
      </c>
      <c r="J933" s="115">
        <v>0</v>
      </c>
      <c r="K933" s="115">
        <v>0</v>
      </c>
      <c r="L933" s="115">
        <v>0</v>
      </c>
      <c r="M933" s="115">
        <v>0</v>
      </c>
      <c r="N933" s="115">
        <v>0</v>
      </c>
      <c r="O933" s="115">
        <v>0</v>
      </c>
      <c r="P933" s="115">
        <v>0</v>
      </c>
      <c r="Q933" s="115">
        <v>0</v>
      </c>
      <c r="R933" s="115">
        <v>0</v>
      </c>
      <c r="S933" s="115">
        <v>0</v>
      </c>
      <c r="T933" s="115">
        <v>0</v>
      </c>
      <c r="U933" s="115">
        <v>0</v>
      </c>
      <c r="V933" s="115">
        <v>24.8</v>
      </c>
      <c r="W933" s="115" t="s">
        <v>101</v>
      </c>
      <c r="X933" s="236"/>
    </row>
    <row r="934" spans="1:24" ht="13.5" customHeight="1" x14ac:dyDescent="0.35">
      <c r="A934" s="175">
        <v>0.94791666666666696</v>
      </c>
      <c r="B934" s="115">
        <v>4</v>
      </c>
      <c r="C934" s="115">
        <v>0</v>
      </c>
      <c r="D934" s="115">
        <v>0</v>
      </c>
      <c r="E934" s="115">
        <v>0</v>
      </c>
      <c r="F934" s="115">
        <v>1</v>
      </c>
      <c r="G934" s="115">
        <v>3</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27.1</v>
      </c>
      <c r="W934" s="115" t="s">
        <v>101</v>
      </c>
      <c r="X934" s="236"/>
    </row>
    <row r="935" spans="1:24" ht="13.5" customHeight="1" x14ac:dyDescent="0.35">
      <c r="A935" s="175">
        <v>0.95833333333333304</v>
      </c>
      <c r="B935" s="115">
        <v>4</v>
      </c>
      <c r="C935" s="115">
        <v>0</v>
      </c>
      <c r="D935" s="115">
        <v>0</v>
      </c>
      <c r="E935" s="115">
        <v>0</v>
      </c>
      <c r="F935" s="115">
        <v>0</v>
      </c>
      <c r="G935" s="115">
        <v>2</v>
      </c>
      <c r="H935" s="115">
        <v>2</v>
      </c>
      <c r="I935" s="115">
        <v>0</v>
      </c>
      <c r="J935" s="115">
        <v>0</v>
      </c>
      <c r="K935" s="115">
        <v>0</v>
      </c>
      <c r="L935" s="115">
        <v>0</v>
      </c>
      <c r="M935" s="115">
        <v>0</v>
      </c>
      <c r="N935" s="115">
        <v>0</v>
      </c>
      <c r="O935" s="115">
        <v>0</v>
      </c>
      <c r="P935" s="115">
        <v>0</v>
      </c>
      <c r="Q935" s="115">
        <v>0</v>
      </c>
      <c r="R935" s="115">
        <v>0</v>
      </c>
      <c r="S935" s="115">
        <v>0</v>
      </c>
      <c r="T935" s="115">
        <v>0</v>
      </c>
      <c r="U935" s="115">
        <v>0</v>
      </c>
      <c r="V935" s="115">
        <v>29.6</v>
      </c>
      <c r="W935" s="115" t="s">
        <v>101</v>
      </c>
      <c r="X935" s="236"/>
    </row>
    <row r="936" spans="1:24" ht="13.5" customHeight="1" x14ac:dyDescent="0.35">
      <c r="A936" s="175">
        <v>0.96875</v>
      </c>
      <c r="B936" s="115">
        <v>1</v>
      </c>
      <c r="C936" s="115">
        <v>0</v>
      </c>
      <c r="D936" s="115">
        <v>0</v>
      </c>
      <c r="E936" s="115">
        <v>0</v>
      </c>
      <c r="F936" s="115">
        <v>1</v>
      </c>
      <c r="G936" s="115">
        <v>0</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v>21.2</v>
      </c>
      <c r="W936" s="115" t="s">
        <v>101</v>
      </c>
      <c r="X936" s="236"/>
    </row>
    <row r="937" spans="1:24" ht="13.5" customHeight="1" x14ac:dyDescent="0.35">
      <c r="A937" s="175">
        <v>0.97916666666666696</v>
      </c>
      <c r="B937" s="115">
        <v>3</v>
      </c>
      <c r="C937" s="115">
        <v>0</v>
      </c>
      <c r="D937" s="115">
        <v>0</v>
      </c>
      <c r="E937" s="115">
        <v>0</v>
      </c>
      <c r="F937" s="115">
        <v>2</v>
      </c>
      <c r="G937" s="115">
        <v>0</v>
      </c>
      <c r="H937" s="115">
        <v>0</v>
      </c>
      <c r="I937" s="115">
        <v>1</v>
      </c>
      <c r="J937" s="115">
        <v>0</v>
      </c>
      <c r="K937" s="115">
        <v>0</v>
      </c>
      <c r="L937" s="115">
        <v>0</v>
      </c>
      <c r="M937" s="115">
        <v>0</v>
      </c>
      <c r="N937" s="115">
        <v>0</v>
      </c>
      <c r="O937" s="115">
        <v>0</v>
      </c>
      <c r="P937" s="115">
        <v>0</v>
      </c>
      <c r="Q937" s="115">
        <v>0</v>
      </c>
      <c r="R937" s="115">
        <v>0</v>
      </c>
      <c r="S937" s="115">
        <v>0</v>
      </c>
      <c r="T937" s="115">
        <v>0</v>
      </c>
      <c r="U937" s="115">
        <v>0</v>
      </c>
      <c r="V937" s="115">
        <v>27.5</v>
      </c>
      <c r="W937" s="115" t="s">
        <v>101</v>
      </c>
      <c r="X937" s="236"/>
    </row>
    <row r="938" spans="1:24" ht="13.5" customHeight="1" thickBot="1" x14ac:dyDescent="0.4">
      <c r="A938" s="176">
        <v>0.98958333333333304</v>
      </c>
      <c r="B938" s="119">
        <v>0</v>
      </c>
      <c r="C938" s="119">
        <v>0</v>
      </c>
      <c r="D938" s="119">
        <v>0</v>
      </c>
      <c r="E938" s="119">
        <v>0</v>
      </c>
      <c r="F938" s="119">
        <v>0</v>
      </c>
      <c r="G938" s="119">
        <v>0</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t="s">
        <v>101</v>
      </c>
      <c r="W938" s="119" t="s">
        <v>101</v>
      </c>
      <c r="X938" s="236"/>
    </row>
    <row r="939" spans="1:24" ht="13.5" customHeight="1" thickTop="1" x14ac:dyDescent="0.35">
      <c r="A939" s="290" t="s">
        <v>167</v>
      </c>
      <c r="B939" s="116">
        <f>SUM(B871:B918)</f>
        <v>1973</v>
      </c>
      <c r="C939" s="116">
        <f t="shared" ref="C939:U939" si="32">SUM(C871:C918)</f>
        <v>2</v>
      </c>
      <c r="D939" s="116">
        <f t="shared" si="32"/>
        <v>27</v>
      </c>
      <c r="E939" s="116">
        <f t="shared" si="32"/>
        <v>140</v>
      </c>
      <c r="F939" s="116">
        <f t="shared" si="32"/>
        <v>701</v>
      </c>
      <c r="G939" s="116">
        <f t="shared" si="32"/>
        <v>843</v>
      </c>
      <c r="H939" s="116">
        <f t="shared" si="32"/>
        <v>231</v>
      </c>
      <c r="I939" s="116">
        <f t="shared" si="32"/>
        <v>23</v>
      </c>
      <c r="J939" s="116">
        <f t="shared" si="32"/>
        <v>5</v>
      </c>
      <c r="K939" s="116">
        <f t="shared" si="32"/>
        <v>1</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25.5</v>
      </c>
      <c r="W939" s="116">
        <v>29.8</v>
      </c>
      <c r="X939" s="236"/>
    </row>
    <row r="940" spans="1:24" ht="13.5" customHeight="1" x14ac:dyDescent="0.35">
      <c r="A940" s="291" t="s">
        <v>168</v>
      </c>
      <c r="B940" s="115">
        <f>SUM(B867:B930)</f>
        <v>2204</v>
      </c>
      <c r="C940" s="115">
        <f t="shared" ref="C940:U940" si="33">SUM(C867:C930)</f>
        <v>2</v>
      </c>
      <c r="D940" s="115">
        <f t="shared" si="33"/>
        <v>28</v>
      </c>
      <c r="E940" s="115">
        <f t="shared" si="33"/>
        <v>151</v>
      </c>
      <c r="F940" s="115">
        <f t="shared" si="33"/>
        <v>770</v>
      </c>
      <c r="G940" s="115">
        <f t="shared" si="33"/>
        <v>946</v>
      </c>
      <c r="H940" s="115">
        <f t="shared" si="33"/>
        <v>271</v>
      </c>
      <c r="I940" s="115">
        <f t="shared" si="33"/>
        <v>28</v>
      </c>
      <c r="J940" s="115">
        <f t="shared" si="33"/>
        <v>6</v>
      </c>
      <c r="K940" s="115">
        <f t="shared" si="33"/>
        <v>2</v>
      </c>
      <c r="L940" s="115">
        <f t="shared" si="33"/>
        <v>0</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25.7</v>
      </c>
      <c r="W940" s="115">
        <v>29.9</v>
      </c>
      <c r="X940" s="236"/>
    </row>
    <row r="941" spans="1:24" ht="13.5" customHeight="1" x14ac:dyDescent="0.35">
      <c r="A941" s="115" t="s">
        <v>169</v>
      </c>
      <c r="B941" s="115">
        <f>SUM(B867:B938)</f>
        <v>2231</v>
      </c>
      <c r="C941" s="115">
        <f t="shared" ref="C941:U941" si="34">SUM(C867:C938)</f>
        <v>2</v>
      </c>
      <c r="D941" s="115">
        <f t="shared" si="34"/>
        <v>28</v>
      </c>
      <c r="E941" s="115">
        <f t="shared" si="34"/>
        <v>151</v>
      </c>
      <c r="F941" s="115">
        <f t="shared" si="34"/>
        <v>781</v>
      </c>
      <c r="G941" s="115">
        <f t="shared" si="34"/>
        <v>957</v>
      </c>
      <c r="H941" s="115">
        <f t="shared" si="34"/>
        <v>274</v>
      </c>
      <c r="I941" s="115">
        <f t="shared" si="34"/>
        <v>30</v>
      </c>
      <c r="J941" s="115">
        <f t="shared" si="34"/>
        <v>6</v>
      </c>
      <c r="K941" s="115">
        <f t="shared" si="34"/>
        <v>2</v>
      </c>
      <c r="L941" s="115">
        <f t="shared" si="34"/>
        <v>0</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25.7</v>
      </c>
      <c r="W941" s="115">
        <v>29.9</v>
      </c>
      <c r="X941" s="236"/>
    </row>
    <row r="942" spans="1:24" ht="13.5" customHeight="1" thickBot="1" x14ac:dyDescent="0.4">
      <c r="A942" s="119" t="s">
        <v>170</v>
      </c>
      <c r="B942" s="119">
        <f>SUM(B843:B938)</f>
        <v>2366</v>
      </c>
      <c r="C942" s="119">
        <f t="shared" ref="C942:U942" si="35">SUM(C843:C938)</f>
        <v>2</v>
      </c>
      <c r="D942" s="119">
        <f t="shared" si="35"/>
        <v>29</v>
      </c>
      <c r="E942" s="119">
        <f t="shared" si="35"/>
        <v>153</v>
      </c>
      <c r="F942" s="119">
        <f t="shared" si="35"/>
        <v>799</v>
      </c>
      <c r="G942" s="119">
        <f t="shared" si="35"/>
        <v>1028</v>
      </c>
      <c r="H942" s="119">
        <f t="shared" si="35"/>
        <v>305</v>
      </c>
      <c r="I942" s="119">
        <f t="shared" si="35"/>
        <v>41</v>
      </c>
      <c r="J942" s="119">
        <f t="shared" si="35"/>
        <v>6</v>
      </c>
      <c r="K942" s="119">
        <f t="shared" si="35"/>
        <v>3</v>
      </c>
      <c r="L942" s="119">
        <f t="shared" si="35"/>
        <v>0</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25.8</v>
      </c>
      <c r="W942" s="119">
        <v>30</v>
      </c>
      <c r="X942" s="236"/>
    </row>
    <row r="943" spans="1:24"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236"/>
    </row>
    <row r="944" spans="1:24" ht="13.5" customHeight="1" thickBot="1" x14ac:dyDescent="0.4">
      <c r="A944" s="122" t="s">
        <v>16</v>
      </c>
      <c r="B944" s="443" t="str">
        <f>TEXT(C944,"dddd")</f>
        <v>Wednesday</v>
      </c>
      <c r="C944" s="121">
        <f>C840+1</f>
        <v>45455</v>
      </c>
      <c r="D944" s="122"/>
      <c r="E944" s="122"/>
      <c r="F944" s="122"/>
      <c r="G944" s="122"/>
      <c r="H944" s="122"/>
      <c r="I944" s="122"/>
      <c r="J944" s="122"/>
      <c r="K944" s="122"/>
      <c r="L944" s="122"/>
      <c r="M944" s="122"/>
      <c r="N944" s="122"/>
      <c r="O944" s="122"/>
      <c r="P944" s="122"/>
      <c r="Q944" s="122"/>
      <c r="R944" s="122"/>
      <c r="S944" s="122"/>
      <c r="T944" s="122"/>
      <c r="U944" s="122"/>
      <c r="V944" s="122"/>
      <c r="W944" s="122"/>
      <c r="X944" s="236"/>
    </row>
    <row r="945" spans="1:24" ht="13.5" customHeight="1" thickTop="1" thickBot="1" x14ac:dyDescent="0.4">
      <c r="A945" s="122"/>
      <c r="B945" s="563" t="s">
        <v>146</v>
      </c>
      <c r="C945" s="564"/>
      <c r="D945" s="564"/>
      <c r="E945" s="564"/>
      <c r="F945" s="564"/>
      <c r="G945" s="564"/>
      <c r="H945" s="564"/>
      <c r="I945" s="564"/>
      <c r="J945" s="564"/>
      <c r="K945" s="564"/>
      <c r="L945" s="564"/>
      <c r="M945" s="564"/>
      <c r="N945" s="564"/>
      <c r="O945" s="564"/>
      <c r="P945" s="564"/>
      <c r="Q945" s="564"/>
      <c r="R945" s="564"/>
      <c r="S945" s="564"/>
      <c r="T945" s="564"/>
      <c r="U945" s="564"/>
      <c r="V945" s="564"/>
      <c r="W945" s="565"/>
      <c r="X945" s="236"/>
    </row>
    <row r="946" spans="1:24" ht="13.5" customHeight="1" thickTop="1" thickBot="1" x14ac:dyDescent="0.4">
      <c r="A946" s="174" t="s">
        <v>55</v>
      </c>
      <c r="B946" s="174" t="s">
        <v>73</v>
      </c>
      <c r="C946" s="292" t="s">
        <v>147</v>
      </c>
      <c r="D946" s="292" t="s">
        <v>148</v>
      </c>
      <c r="E946" s="292" t="s">
        <v>149</v>
      </c>
      <c r="F946" s="292" t="s">
        <v>150</v>
      </c>
      <c r="G946" s="292" t="s">
        <v>151</v>
      </c>
      <c r="H946" s="292" t="s">
        <v>152</v>
      </c>
      <c r="I946" s="292" t="s">
        <v>153</v>
      </c>
      <c r="J946" s="292" t="s">
        <v>154</v>
      </c>
      <c r="K946" s="292" t="s">
        <v>155</v>
      </c>
      <c r="L946" s="292" t="s">
        <v>156</v>
      </c>
      <c r="M946" s="292" t="s">
        <v>157</v>
      </c>
      <c r="N946" s="292" t="s">
        <v>158</v>
      </c>
      <c r="O946" s="292" t="s">
        <v>159</v>
      </c>
      <c r="P946" s="292" t="s">
        <v>160</v>
      </c>
      <c r="Q946" s="292" t="s">
        <v>161</v>
      </c>
      <c r="R946" s="292" t="s">
        <v>162</v>
      </c>
      <c r="S946" s="292" t="s">
        <v>163</v>
      </c>
      <c r="T946" s="292" t="s">
        <v>164</v>
      </c>
      <c r="U946" s="292" t="s">
        <v>165</v>
      </c>
      <c r="V946" s="174" t="s">
        <v>94</v>
      </c>
      <c r="W946" s="174" t="s">
        <v>166</v>
      </c>
      <c r="X946" s="236"/>
    </row>
    <row r="947" spans="1:24" ht="13.5" customHeight="1" thickTop="1" x14ac:dyDescent="0.35">
      <c r="A947" s="283">
        <v>0</v>
      </c>
      <c r="B947" s="116">
        <v>0</v>
      </c>
      <c r="C947" s="116">
        <v>0</v>
      </c>
      <c r="D947" s="116">
        <v>0</v>
      </c>
      <c r="E947" s="116">
        <v>0</v>
      </c>
      <c r="F947" s="116">
        <v>0</v>
      </c>
      <c r="G947" s="116">
        <v>0</v>
      </c>
      <c r="H947" s="116">
        <v>0</v>
      </c>
      <c r="I947" s="116">
        <v>0</v>
      </c>
      <c r="J947" s="116">
        <v>0</v>
      </c>
      <c r="K947" s="116">
        <v>0</v>
      </c>
      <c r="L947" s="116">
        <v>0</v>
      </c>
      <c r="M947" s="116">
        <v>0</v>
      </c>
      <c r="N947" s="116">
        <v>0</v>
      </c>
      <c r="O947" s="116">
        <v>0</v>
      </c>
      <c r="P947" s="116">
        <v>0</v>
      </c>
      <c r="Q947" s="116">
        <v>0</v>
      </c>
      <c r="R947" s="116">
        <v>0</v>
      </c>
      <c r="S947" s="116">
        <v>0</v>
      </c>
      <c r="T947" s="116">
        <v>0</v>
      </c>
      <c r="U947" s="116">
        <v>0</v>
      </c>
      <c r="V947" s="116" t="s">
        <v>101</v>
      </c>
      <c r="W947" s="116" t="s">
        <v>101</v>
      </c>
      <c r="X947" s="236"/>
    </row>
    <row r="948" spans="1:24" ht="13.5" customHeight="1" x14ac:dyDescent="0.35">
      <c r="A948" s="175">
        <v>1.0416666666666666E-2</v>
      </c>
      <c r="B948" s="115">
        <v>3</v>
      </c>
      <c r="C948" s="115">
        <v>0</v>
      </c>
      <c r="D948" s="115">
        <v>0</v>
      </c>
      <c r="E948" s="115">
        <v>0</v>
      </c>
      <c r="F948" s="115">
        <v>1</v>
      </c>
      <c r="G948" s="115">
        <v>2</v>
      </c>
      <c r="H948" s="115">
        <v>0</v>
      </c>
      <c r="I948" s="115">
        <v>0</v>
      </c>
      <c r="J948" s="115">
        <v>0</v>
      </c>
      <c r="K948" s="115">
        <v>0</v>
      </c>
      <c r="L948" s="115">
        <v>0</v>
      </c>
      <c r="M948" s="115">
        <v>0</v>
      </c>
      <c r="N948" s="115">
        <v>0</v>
      </c>
      <c r="O948" s="115">
        <v>0</v>
      </c>
      <c r="P948" s="115">
        <v>0</v>
      </c>
      <c r="Q948" s="115">
        <v>0</v>
      </c>
      <c r="R948" s="115">
        <v>0</v>
      </c>
      <c r="S948" s="115">
        <v>0</v>
      </c>
      <c r="T948" s="115">
        <v>0</v>
      </c>
      <c r="U948" s="115">
        <v>0</v>
      </c>
      <c r="V948" s="115">
        <v>25</v>
      </c>
      <c r="W948" s="115" t="s">
        <v>101</v>
      </c>
      <c r="X948" s="236"/>
    </row>
    <row r="949" spans="1:24" ht="13.5" customHeight="1" x14ac:dyDescent="0.35">
      <c r="A949" s="175">
        <v>2.0833333333333332E-2</v>
      </c>
      <c r="B949" s="115">
        <v>1</v>
      </c>
      <c r="C949" s="115">
        <v>0</v>
      </c>
      <c r="D949" s="115">
        <v>0</v>
      </c>
      <c r="E949" s="115">
        <v>0</v>
      </c>
      <c r="F949" s="115">
        <v>1</v>
      </c>
      <c r="G949" s="115">
        <v>0</v>
      </c>
      <c r="H949" s="115">
        <v>0</v>
      </c>
      <c r="I949" s="115">
        <v>0</v>
      </c>
      <c r="J949" s="115">
        <v>0</v>
      </c>
      <c r="K949" s="115">
        <v>0</v>
      </c>
      <c r="L949" s="115">
        <v>0</v>
      </c>
      <c r="M949" s="115">
        <v>0</v>
      </c>
      <c r="N949" s="115">
        <v>0</v>
      </c>
      <c r="O949" s="115">
        <v>0</v>
      </c>
      <c r="P949" s="115">
        <v>0</v>
      </c>
      <c r="Q949" s="115">
        <v>0</v>
      </c>
      <c r="R949" s="115">
        <v>0</v>
      </c>
      <c r="S949" s="115">
        <v>0</v>
      </c>
      <c r="T949" s="115">
        <v>0</v>
      </c>
      <c r="U949" s="115">
        <v>0</v>
      </c>
      <c r="V949" s="115">
        <v>20.5</v>
      </c>
      <c r="W949" s="115" t="s">
        <v>101</v>
      </c>
      <c r="X949" s="236"/>
    </row>
    <row r="950" spans="1:24" ht="13.5" customHeight="1" x14ac:dyDescent="0.35">
      <c r="A950" s="175">
        <v>3.125E-2</v>
      </c>
      <c r="B950" s="115">
        <v>1</v>
      </c>
      <c r="C950" s="115">
        <v>0</v>
      </c>
      <c r="D950" s="115">
        <v>0</v>
      </c>
      <c r="E950" s="115">
        <v>0</v>
      </c>
      <c r="F950" s="115">
        <v>0</v>
      </c>
      <c r="G950" s="115">
        <v>0</v>
      </c>
      <c r="H950" s="115">
        <v>1</v>
      </c>
      <c r="I950" s="115">
        <v>0</v>
      </c>
      <c r="J950" s="115">
        <v>0</v>
      </c>
      <c r="K950" s="115">
        <v>0</v>
      </c>
      <c r="L950" s="115">
        <v>0</v>
      </c>
      <c r="M950" s="115">
        <v>0</v>
      </c>
      <c r="N950" s="115">
        <v>0</v>
      </c>
      <c r="O950" s="115">
        <v>0</v>
      </c>
      <c r="P950" s="115">
        <v>0</v>
      </c>
      <c r="Q950" s="115">
        <v>0</v>
      </c>
      <c r="R950" s="115">
        <v>0</v>
      </c>
      <c r="S950" s="115">
        <v>0</v>
      </c>
      <c r="T950" s="115">
        <v>0</v>
      </c>
      <c r="U950" s="115">
        <v>0</v>
      </c>
      <c r="V950" s="115">
        <v>31.6</v>
      </c>
      <c r="W950" s="115" t="s">
        <v>101</v>
      </c>
      <c r="X950" s="236"/>
    </row>
    <row r="951" spans="1:24" ht="13.5" customHeight="1" x14ac:dyDescent="0.35">
      <c r="A951" s="175">
        <v>4.1666666666666664E-2</v>
      </c>
      <c r="B951" s="115">
        <v>3</v>
      </c>
      <c r="C951" s="115">
        <v>0</v>
      </c>
      <c r="D951" s="115">
        <v>0</v>
      </c>
      <c r="E951" s="115">
        <v>0</v>
      </c>
      <c r="F951" s="115">
        <v>0</v>
      </c>
      <c r="G951" s="115">
        <v>3</v>
      </c>
      <c r="H951" s="115">
        <v>0</v>
      </c>
      <c r="I951" s="115">
        <v>0</v>
      </c>
      <c r="J951" s="115">
        <v>0</v>
      </c>
      <c r="K951" s="115">
        <v>0</v>
      </c>
      <c r="L951" s="115">
        <v>0</v>
      </c>
      <c r="M951" s="115">
        <v>0</v>
      </c>
      <c r="N951" s="115">
        <v>0</v>
      </c>
      <c r="O951" s="115">
        <v>0</v>
      </c>
      <c r="P951" s="115">
        <v>0</v>
      </c>
      <c r="Q951" s="115">
        <v>0</v>
      </c>
      <c r="R951" s="115">
        <v>0</v>
      </c>
      <c r="S951" s="115">
        <v>0</v>
      </c>
      <c r="T951" s="115">
        <v>0</v>
      </c>
      <c r="U951" s="115">
        <v>0</v>
      </c>
      <c r="V951" s="115">
        <v>27.6</v>
      </c>
      <c r="W951" s="115" t="s">
        <v>101</v>
      </c>
      <c r="X951" s="236"/>
    </row>
    <row r="952" spans="1:24" ht="13.5" customHeight="1" x14ac:dyDescent="0.35">
      <c r="A952" s="175">
        <v>5.2083333333333336E-2</v>
      </c>
      <c r="B952" s="115">
        <v>1</v>
      </c>
      <c r="C952" s="115">
        <v>0</v>
      </c>
      <c r="D952" s="115">
        <v>0</v>
      </c>
      <c r="E952" s="115">
        <v>0</v>
      </c>
      <c r="F952" s="115">
        <v>0</v>
      </c>
      <c r="G952" s="115">
        <v>0</v>
      </c>
      <c r="H952" s="115">
        <v>1</v>
      </c>
      <c r="I952" s="115">
        <v>0</v>
      </c>
      <c r="J952" s="115">
        <v>0</v>
      </c>
      <c r="K952" s="115">
        <v>0</v>
      </c>
      <c r="L952" s="115">
        <v>0</v>
      </c>
      <c r="M952" s="115">
        <v>0</v>
      </c>
      <c r="N952" s="115">
        <v>0</v>
      </c>
      <c r="O952" s="115">
        <v>0</v>
      </c>
      <c r="P952" s="115">
        <v>0</v>
      </c>
      <c r="Q952" s="115">
        <v>0</v>
      </c>
      <c r="R952" s="115">
        <v>0</v>
      </c>
      <c r="S952" s="115">
        <v>0</v>
      </c>
      <c r="T952" s="115">
        <v>0</v>
      </c>
      <c r="U952" s="115">
        <v>0</v>
      </c>
      <c r="V952" s="115">
        <v>33.6</v>
      </c>
      <c r="W952" s="115" t="s">
        <v>101</v>
      </c>
      <c r="X952" s="236"/>
    </row>
    <row r="953" spans="1:24" ht="13.5" customHeight="1" x14ac:dyDescent="0.35">
      <c r="A953" s="175">
        <v>6.25E-2</v>
      </c>
      <c r="B953" s="115">
        <v>0</v>
      </c>
      <c r="C953" s="115">
        <v>0</v>
      </c>
      <c r="D953" s="115">
        <v>0</v>
      </c>
      <c r="E953" s="115">
        <v>0</v>
      </c>
      <c r="F953" s="115">
        <v>0</v>
      </c>
      <c r="G953" s="115">
        <v>0</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t="s">
        <v>101</v>
      </c>
      <c r="W953" s="115" t="s">
        <v>101</v>
      </c>
      <c r="X953" s="236"/>
    </row>
    <row r="954" spans="1:24" ht="13.5" customHeight="1" x14ac:dyDescent="0.35">
      <c r="A954" s="175">
        <v>7.2916666666666699E-2</v>
      </c>
      <c r="B954" s="115">
        <v>1</v>
      </c>
      <c r="C954" s="115">
        <v>0</v>
      </c>
      <c r="D954" s="115">
        <v>0</v>
      </c>
      <c r="E954" s="115">
        <v>0</v>
      </c>
      <c r="F954" s="115">
        <v>1</v>
      </c>
      <c r="G954" s="115">
        <v>0</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v>20.8</v>
      </c>
      <c r="W954" s="115" t="s">
        <v>101</v>
      </c>
      <c r="X954" s="236"/>
    </row>
    <row r="955" spans="1:24" ht="13.5" customHeight="1" x14ac:dyDescent="0.35">
      <c r="A955" s="175">
        <v>8.3333333333333301E-2</v>
      </c>
      <c r="B955" s="115">
        <v>3</v>
      </c>
      <c r="C955" s="115">
        <v>0</v>
      </c>
      <c r="D955" s="115">
        <v>0</v>
      </c>
      <c r="E955" s="115">
        <v>0</v>
      </c>
      <c r="F955" s="115">
        <v>0</v>
      </c>
      <c r="G955" s="115">
        <v>3</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v>25.7</v>
      </c>
      <c r="W955" s="115" t="s">
        <v>101</v>
      </c>
      <c r="X955" s="236"/>
    </row>
    <row r="956" spans="1:24" ht="13.5" customHeight="1" x14ac:dyDescent="0.35">
      <c r="A956" s="175">
        <v>9.375E-2</v>
      </c>
      <c r="B956" s="115">
        <v>0</v>
      </c>
      <c r="C956" s="115">
        <v>0</v>
      </c>
      <c r="D956" s="115">
        <v>0</v>
      </c>
      <c r="E956" s="115">
        <v>0</v>
      </c>
      <c r="F956" s="115">
        <v>0</v>
      </c>
      <c r="G956" s="115">
        <v>0</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t="s">
        <v>101</v>
      </c>
      <c r="W956" s="115" t="s">
        <v>101</v>
      </c>
      <c r="X956" s="236"/>
    </row>
    <row r="957" spans="1:24" ht="13.5" customHeight="1" x14ac:dyDescent="0.35">
      <c r="A957" s="175">
        <v>0.104166666666667</v>
      </c>
      <c r="B957" s="115">
        <v>0</v>
      </c>
      <c r="C957" s="115">
        <v>0</v>
      </c>
      <c r="D957" s="115">
        <v>0</v>
      </c>
      <c r="E957" s="115">
        <v>0</v>
      </c>
      <c r="F957" s="115">
        <v>0</v>
      </c>
      <c r="G957" s="115">
        <v>0</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t="s">
        <v>101</v>
      </c>
      <c r="W957" s="115" t="s">
        <v>101</v>
      </c>
      <c r="X957" s="236"/>
    </row>
    <row r="958" spans="1:24" ht="13.5" customHeight="1" x14ac:dyDescent="0.35">
      <c r="A958" s="175">
        <v>0.114583333333333</v>
      </c>
      <c r="B958" s="115">
        <v>4</v>
      </c>
      <c r="C958" s="115">
        <v>0</v>
      </c>
      <c r="D958" s="115">
        <v>0</v>
      </c>
      <c r="E958" s="115">
        <v>0</v>
      </c>
      <c r="F958" s="115">
        <v>0</v>
      </c>
      <c r="G958" s="115">
        <v>3</v>
      </c>
      <c r="H958" s="115">
        <v>1</v>
      </c>
      <c r="I958" s="115">
        <v>0</v>
      </c>
      <c r="J958" s="115">
        <v>0</v>
      </c>
      <c r="K958" s="115">
        <v>0</v>
      </c>
      <c r="L958" s="115">
        <v>0</v>
      </c>
      <c r="M958" s="115">
        <v>0</v>
      </c>
      <c r="N958" s="115">
        <v>0</v>
      </c>
      <c r="O958" s="115">
        <v>0</v>
      </c>
      <c r="P958" s="115">
        <v>0</v>
      </c>
      <c r="Q958" s="115">
        <v>0</v>
      </c>
      <c r="R958" s="115">
        <v>0</v>
      </c>
      <c r="S958" s="115">
        <v>0</v>
      </c>
      <c r="T958" s="115">
        <v>0</v>
      </c>
      <c r="U958" s="115">
        <v>0</v>
      </c>
      <c r="V958" s="115">
        <v>29.2</v>
      </c>
      <c r="W958" s="115" t="s">
        <v>101</v>
      </c>
      <c r="X958" s="236"/>
    </row>
    <row r="959" spans="1:24" ht="13.5" customHeight="1" x14ac:dyDescent="0.35">
      <c r="A959" s="175">
        <v>0.125</v>
      </c>
      <c r="B959" s="115">
        <v>5</v>
      </c>
      <c r="C959" s="115">
        <v>0</v>
      </c>
      <c r="D959" s="115">
        <v>0</v>
      </c>
      <c r="E959" s="115">
        <v>0</v>
      </c>
      <c r="F959" s="115">
        <v>2</v>
      </c>
      <c r="G959" s="115">
        <v>2</v>
      </c>
      <c r="H959" s="115">
        <v>1</v>
      </c>
      <c r="I959" s="115">
        <v>0</v>
      </c>
      <c r="J959" s="115">
        <v>0</v>
      </c>
      <c r="K959" s="115">
        <v>0</v>
      </c>
      <c r="L959" s="115">
        <v>0</v>
      </c>
      <c r="M959" s="115">
        <v>0</v>
      </c>
      <c r="N959" s="115">
        <v>0</v>
      </c>
      <c r="O959" s="115">
        <v>0</v>
      </c>
      <c r="P959" s="115">
        <v>0</v>
      </c>
      <c r="Q959" s="115">
        <v>0</v>
      </c>
      <c r="R959" s="115">
        <v>0</v>
      </c>
      <c r="S959" s="115">
        <v>0</v>
      </c>
      <c r="T959" s="115">
        <v>0</v>
      </c>
      <c r="U959" s="115">
        <v>0</v>
      </c>
      <c r="V959" s="115">
        <v>25.7</v>
      </c>
      <c r="W959" s="115" t="s">
        <v>101</v>
      </c>
      <c r="X959" s="236"/>
    </row>
    <row r="960" spans="1:24" ht="13.5" customHeight="1" x14ac:dyDescent="0.35">
      <c r="A960" s="175">
        <v>0.13541666666666699</v>
      </c>
      <c r="B960" s="115">
        <v>5</v>
      </c>
      <c r="C960" s="115">
        <v>0</v>
      </c>
      <c r="D960" s="115">
        <v>1</v>
      </c>
      <c r="E960" s="115">
        <v>0</v>
      </c>
      <c r="F960" s="115">
        <v>1</v>
      </c>
      <c r="G960" s="115">
        <v>2</v>
      </c>
      <c r="H960" s="115">
        <v>1</v>
      </c>
      <c r="I960" s="115">
        <v>0</v>
      </c>
      <c r="J960" s="115">
        <v>0</v>
      </c>
      <c r="K960" s="115">
        <v>0</v>
      </c>
      <c r="L960" s="115">
        <v>0</v>
      </c>
      <c r="M960" s="115">
        <v>0</v>
      </c>
      <c r="N960" s="115">
        <v>0</v>
      </c>
      <c r="O960" s="115">
        <v>0</v>
      </c>
      <c r="P960" s="115">
        <v>0</v>
      </c>
      <c r="Q960" s="115">
        <v>0</v>
      </c>
      <c r="R960" s="115">
        <v>0</v>
      </c>
      <c r="S960" s="115">
        <v>0</v>
      </c>
      <c r="T960" s="115">
        <v>0</v>
      </c>
      <c r="U960" s="115">
        <v>0</v>
      </c>
      <c r="V960" s="115">
        <v>26</v>
      </c>
      <c r="W960" s="115" t="s">
        <v>101</v>
      </c>
      <c r="X960" s="236"/>
    </row>
    <row r="961" spans="1:24" ht="13.5" customHeight="1" x14ac:dyDescent="0.35">
      <c r="A961" s="175">
        <v>0.14583333333333301</v>
      </c>
      <c r="B961" s="115">
        <v>1</v>
      </c>
      <c r="C961" s="115">
        <v>0</v>
      </c>
      <c r="D961" s="115">
        <v>0</v>
      </c>
      <c r="E961" s="115">
        <v>0</v>
      </c>
      <c r="F961" s="115">
        <v>0</v>
      </c>
      <c r="G961" s="115">
        <v>0</v>
      </c>
      <c r="H961" s="115">
        <v>1</v>
      </c>
      <c r="I961" s="115">
        <v>0</v>
      </c>
      <c r="J961" s="115">
        <v>0</v>
      </c>
      <c r="K961" s="115">
        <v>0</v>
      </c>
      <c r="L961" s="115">
        <v>0</v>
      </c>
      <c r="M961" s="115">
        <v>0</v>
      </c>
      <c r="N961" s="115">
        <v>0</v>
      </c>
      <c r="O961" s="115">
        <v>0</v>
      </c>
      <c r="P961" s="115">
        <v>0</v>
      </c>
      <c r="Q961" s="115">
        <v>0</v>
      </c>
      <c r="R961" s="115">
        <v>0</v>
      </c>
      <c r="S961" s="115">
        <v>0</v>
      </c>
      <c r="T961" s="115">
        <v>0</v>
      </c>
      <c r="U961" s="115">
        <v>0</v>
      </c>
      <c r="V961" s="115">
        <v>30.2</v>
      </c>
      <c r="W961" s="115" t="s">
        <v>101</v>
      </c>
      <c r="X961" s="236"/>
    </row>
    <row r="962" spans="1:24" ht="13.5" customHeight="1" x14ac:dyDescent="0.35">
      <c r="A962" s="175">
        <v>0.15625</v>
      </c>
      <c r="B962" s="115">
        <v>1</v>
      </c>
      <c r="C962" s="115">
        <v>0</v>
      </c>
      <c r="D962" s="115">
        <v>0</v>
      </c>
      <c r="E962" s="115">
        <v>0</v>
      </c>
      <c r="F962" s="115">
        <v>0</v>
      </c>
      <c r="G962" s="115">
        <v>1</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v>26.7</v>
      </c>
      <c r="W962" s="115" t="s">
        <v>101</v>
      </c>
      <c r="X962" s="236"/>
    </row>
    <row r="963" spans="1:24" ht="13.5" customHeight="1" x14ac:dyDescent="0.35">
      <c r="A963" s="175">
        <v>0.16666666666666699</v>
      </c>
      <c r="B963" s="115">
        <v>0</v>
      </c>
      <c r="C963" s="115">
        <v>0</v>
      </c>
      <c r="D963" s="115">
        <v>0</v>
      </c>
      <c r="E963" s="115">
        <v>0</v>
      </c>
      <c r="F963" s="115">
        <v>0</v>
      </c>
      <c r="G963" s="115">
        <v>0</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t="s">
        <v>101</v>
      </c>
      <c r="W963" s="115" t="s">
        <v>101</v>
      </c>
      <c r="X963" s="236"/>
    </row>
    <row r="964" spans="1:24" ht="13.5" customHeight="1" x14ac:dyDescent="0.35">
      <c r="A964" s="175">
        <v>0.17708333333333301</v>
      </c>
      <c r="B964" s="115">
        <v>3</v>
      </c>
      <c r="C964" s="115">
        <v>0</v>
      </c>
      <c r="D964" s="115">
        <v>0</v>
      </c>
      <c r="E964" s="115">
        <v>0</v>
      </c>
      <c r="F964" s="115">
        <v>1</v>
      </c>
      <c r="G964" s="115">
        <v>2</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v>26</v>
      </c>
      <c r="W964" s="115" t="s">
        <v>101</v>
      </c>
      <c r="X964" s="236"/>
    </row>
    <row r="965" spans="1:24" ht="13.5" customHeight="1" x14ac:dyDescent="0.35">
      <c r="A965" s="175">
        <v>0.1875</v>
      </c>
      <c r="B965" s="115">
        <v>7</v>
      </c>
      <c r="C965" s="115">
        <v>0</v>
      </c>
      <c r="D965" s="115">
        <v>0</v>
      </c>
      <c r="E965" s="115">
        <v>0</v>
      </c>
      <c r="F965" s="115">
        <v>1</v>
      </c>
      <c r="G965" s="115">
        <v>6</v>
      </c>
      <c r="H965" s="115">
        <v>0</v>
      </c>
      <c r="I965" s="115">
        <v>0</v>
      </c>
      <c r="J965" s="115">
        <v>0</v>
      </c>
      <c r="K965" s="115">
        <v>0</v>
      </c>
      <c r="L965" s="115">
        <v>0</v>
      </c>
      <c r="M965" s="115">
        <v>0</v>
      </c>
      <c r="N965" s="115">
        <v>0</v>
      </c>
      <c r="O965" s="115">
        <v>0</v>
      </c>
      <c r="P965" s="115">
        <v>0</v>
      </c>
      <c r="Q965" s="115">
        <v>0</v>
      </c>
      <c r="R965" s="115">
        <v>0</v>
      </c>
      <c r="S965" s="115">
        <v>0</v>
      </c>
      <c r="T965" s="115">
        <v>0</v>
      </c>
      <c r="U965" s="115">
        <v>0</v>
      </c>
      <c r="V965" s="115">
        <v>26.5</v>
      </c>
      <c r="W965" s="115" t="s">
        <v>101</v>
      </c>
      <c r="X965" s="236"/>
    </row>
    <row r="966" spans="1:24" ht="13.5" customHeight="1" x14ac:dyDescent="0.35">
      <c r="A966" s="175">
        <v>0.19791666666666699</v>
      </c>
      <c r="B966" s="115">
        <v>16</v>
      </c>
      <c r="C966" s="115">
        <v>0</v>
      </c>
      <c r="D966" s="115">
        <v>0</v>
      </c>
      <c r="E966" s="115">
        <v>0</v>
      </c>
      <c r="F966" s="115">
        <v>3</v>
      </c>
      <c r="G966" s="115">
        <v>9</v>
      </c>
      <c r="H966" s="115">
        <v>4</v>
      </c>
      <c r="I966" s="115">
        <v>0</v>
      </c>
      <c r="J966" s="115">
        <v>0</v>
      </c>
      <c r="K966" s="115">
        <v>0</v>
      </c>
      <c r="L966" s="115">
        <v>0</v>
      </c>
      <c r="M966" s="115">
        <v>0</v>
      </c>
      <c r="N966" s="115">
        <v>0</v>
      </c>
      <c r="O966" s="115">
        <v>0</v>
      </c>
      <c r="P966" s="115">
        <v>0</v>
      </c>
      <c r="Q966" s="115">
        <v>0</v>
      </c>
      <c r="R966" s="115">
        <v>0</v>
      </c>
      <c r="S966" s="115">
        <v>0</v>
      </c>
      <c r="T966" s="115">
        <v>0</v>
      </c>
      <c r="U966" s="115">
        <v>0</v>
      </c>
      <c r="V966" s="115">
        <v>27.9</v>
      </c>
      <c r="W966" s="115">
        <v>31.9</v>
      </c>
      <c r="X966" s="236"/>
    </row>
    <row r="967" spans="1:24" ht="13.5" customHeight="1" x14ac:dyDescent="0.35">
      <c r="A967" s="175">
        <v>0.20833333333333301</v>
      </c>
      <c r="B967" s="115">
        <v>12</v>
      </c>
      <c r="C967" s="115">
        <v>0</v>
      </c>
      <c r="D967" s="115">
        <v>0</v>
      </c>
      <c r="E967" s="115">
        <v>0</v>
      </c>
      <c r="F967" s="115">
        <v>0</v>
      </c>
      <c r="G967" s="115">
        <v>1</v>
      </c>
      <c r="H967" s="115">
        <v>8</v>
      </c>
      <c r="I967" s="115">
        <v>2</v>
      </c>
      <c r="J967" s="115">
        <v>1</v>
      </c>
      <c r="K967" s="115">
        <v>0</v>
      </c>
      <c r="L967" s="115">
        <v>0</v>
      </c>
      <c r="M967" s="115">
        <v>0</v>
      </c>
      <c r="N967" s="115">
        <v>0</v>
      </c>
      <c r="O967" s="115">
        <v>0</v>
      </c>
      <c r="P967" s="115">
        <v>0</v>
      </c>
      <c r="Q967" s="115">
        <v>0</v>
      </c>
      <c r="R967" s="115">
        <v>0</v>
      </c>
      <c r="S967" s="115">
        <v>0</v>
      </c>
      <c r="T967" s="115">
        <v>0</v>
      </c>
      <c r="U967" s="115">
        <v>0</v>
      </c>
      <c r="V967" s="115">
        <v>33.5</v>
      </c>
      <c r="W967" s="115">
        <v>37.5</v>
      </c>
      <c r="X967" s="236"/>
    </row>
    <row r="968" spans="1:24" ht="13.5" customHeight="1" x14ac:dyDescent="0.35">
      <c r="A968" s="175">
        <v>0.21875</v>
      </c>
      <c r="B968" s="115">
        <v>6</v>
      </c>
      <c r="C968" s="115">
        <v>0</v>
      </c>
      <c r="D968" s="115">
        <v>0</v>
      </c>
      <c r="E968" s="115">
        <v>0</v>
      </c>
      <c r="F968" s="115">
        <v>0</v>
      </c>
      <c r="G968" s="115">
        <v>1</v>
      </c>
      <c r="H968" s="115">
        <v>5</v>
      </c>
      <c r="I968" s="115">
        <v>0</v>
      </c>
      <c r="J968" s="115">
        <v>0</v>
      </c>
      <c r="K968" s="115">
        <v>0</v>
      </c>
      <c r="L968" s="115">
        <v>0</v>
      </c>
      <c r="M968" s="115">
        <v>0</v>
      </c>
      <c r="N968" s="115">
        <v>0</v>
      </c>
      <c r="O968" s="115">
        <v>0</v>
      </c>
      <c r="P968" s="115">
        <v>0</v>
      </c>
      <c r="Q968" s="115">
        <v>0</v>
      </c>
      <c r="R968" s="115">
        <v>0</v>
      </c>
      <c r="S968" s="115">
        <v>0</v>
      </c>
      <c r="T968" s="115">
        <v>0</v>
      </c>
      <c r="U968" s="115">
        <v>0</v>
      </c>
      <c r="V968" s="115">
        <v>31.6</v>
      </c>
      <c r="W968" s="115" t="s">
        <v>101</v>
      </c>
      <c r="X968" s="236"/>
    </row>
    <row r="969" spans="1:24" ht="13.5" customHeight="1" x14ac:dyDescent="0.35">
      <c r="A969" s="175">
        <v>0.22916666666666699</v>
      </c>
      <c r="B969" s="115">
        <v>14</v>
      </c>
      <c r="C969" s="115">
        <v>0</v>
      </c>
      <c r="D969" s="115">
        <v>0</v>
      </c>
      <c r="E969" s="115">
        <v>2</v>
      </c>
      <c r="F969" s="115">
        <v>2</v>
      </c>
      <c r="G969" s="115">
        <v>7</v>
      </c>
      <c r="H969" s="115">
        <v>3</v>
      </c>
      <c r="I969" s="115">
        <v>0</v>
      </c>
      <c r="J969" s="115">
        <v>0</v>
      </c>
      <c r="K969" s="115">
        <v>0</v>
      </c>
      <c r="L969" s="115">
        <v>0</v>
      </c>
      <c r="M969" s="115">
        <v>0</v>
      </c>
      <c r="N969" s="115">
        <v>0</v>
      </c>
      <c r="O969" s="115">
        <v>0</v>
      </c>
      <c r="P969" s="115">
        <v>0</v>
      </c>
      <c r="Q969" s="115">
        <v>0</v>
      </c>
      <c r="R969" s="115">
        <v>0</v>
      </c>
      <c r="S969" s="115">
        <v>0</v>
      </c>
      <c r="T969" s="115">
        <v>0</v>
      </c>
      <c r="U969" s="115">
        <v>0</v>
      </c>
      <c r="V969" s="115">
        <v>26.9</v>
      </c>
      <c r="W969" s="115">
        <v>31.6</v>
      </c>
      <c r="X969" s="236"/>
    </row>
    <row r="970" spans="1:24" ht="13.5" customHeight="1" x14ac:dyDescent="0.35">
      <c r="A970" s="175">
        <v>0.23958333333333301</v>
      </c>
      <c r="B970" s="115">
        <v>35</v>
      </c>
      <c r="C970" s="115">
        <v>0</v>
      </c>
      <c r="D970" s="115">
        <v>0</v>
      </c>
      <c r="E970" s="115">
        <v>2</v>
      </c>
      <c r="F970" s="115">
        <v>8</v>
      </c>
      <c r="G970" s="115">
        <v>18</v>
      </c>
      <c r="H970" s="115">
        <v>5</v>
      </c>
      <c r="I970" s="115">
        <v>2</v>
      </c>
      <c r="J970" s="115">
        <v>0</v>
      </c>
      <c r="K970" s="115">
        <v>0</v>
      </c>
      <c r="L970" s="115">
        <v>0</v>
      </c>
      <c r="M970" s="115">
        <v>0</v>
      </c>
      <c r="N970" s="115">
        <v>0</v>
      </c>
      <c r="O970" s="115">
        <v>0</v>
      </c>
      <c r="P970" s="115">
        <v>0</v>
      </c>
      <c r="Q970" s="115">
        <v>0</v>
      </c>
      <c r="R970" s="115">
        <v>0</v>
      </c>
      <c r="S970" s="115">
        <v>0</v>
      </c>
      <c r="T970" s="115">
        <v>0</v>
      </c>
      <c r="U970" s="115">
        <v>0</v>
      </c>
      <c r="V970" s="115">
        <v>27</v>
      </c>
      <c r="W970" s="115">
        <v>30.7</v>
      </c>
      <c r="X970" s="236"/>
    </row>
    <row r="971" spans="1:24" ht="13.5" customHeight="1" x14ac:dyDescent="0.35">
      <c r="A971" s="175">
        <v>0.25</v>
      </c>
      <c r="B971" s="115">
        <v>17</v>
      </c>
      <c r="C971" s="115">
        <v>0</v>
      </c>
      <c r="D971" s="115">
        <v>0</v>
      </c>
      <c r="E971" s="115">
        <v>3</v>
      </c>
      <c r="F971" s="115">
        <v>5</v>
      </c>
      <c r="G971" s="115">
        <v>6</v>
      </c>
      <c r="H971" s="115">
        <v>2</v>
      </c>
      <c r="I971" s="115">
        <v>1</v>
      </c>
      <c r="J971" s="115">
        <v>0</v>
      </c>
      <c r="K971" s="115">
        <v>0</v>
      </c>
      <c r="L971" s="115">
        <v>0</v>
      </c>
      <c r="M971" s="115">
        <v>0</v>
      </c>
      <c r="N971" s="115">
        <v>0</v>
      </c>
      <c r="O971" s="115">
        <v>0</v>
      </c>
      <c r="P971" s="115">
        <v>0</v>
      </c>
      <c r="Q971" s="115">
        <v>0</v>
      </c>
      <c r="R971" s="115">
        <v>0</v>
      </c>
      <c r="S971" s="115">
        <v>0</v>
      </c>
      <c r="T971" s="115">
        <v>0</v>
      </c>
      <c r="U971" s="115">
        <v>0</v>
      </c>
      <c r="V971" s="115">
        <v>25.5</v>
      </c>
      <c r="W971" s="115">
        <v>31.3</v>
      </c>
      <c r="X971" s="236"/>
    </row>
    <row r="972" spans="1:24" ht="13.5" customHeight="1" x14ac:dyDescent="0.35">
      <c r="A972" s="175">
        <v>0.26041666666666702</v>
      </c>
      <c r="B972" s="115">
        <v>22</v>
      </c>
      <c r="C972" s="115">
        <v>0</v>
      </c>
      <c r="D972" s="115">
        <v>0</v>
      </c>
      <c r="E972" s="115">
        <v>2</v>
      </c>
      <c r="F972" s="115">
        <v>5</v>
      </c>
      <c r="G972" s="115">
        <v>9</v>
      </c>
      <c r="H972" s="115">
        <v>6</v>
      </c>
      <c r="I972" s="115">
        <v>0</v>
      </c>
      <c r="J972" s="115">
        <v>0</v>
      </c>
      <c r="K972" s="115">
        <v>0</v>
      </c>
      <c r="L972" s="115">
        <v>0</v>
      </c>
      <c r="M972" s="115">
        <v>0</v>
      </c>
      <c r="N972" s="115">
        <v>0</v>
      </c>
      <c r="O972" s="115">
        <v>0</v>
      </c>
      <c r="P972" s="115">
        <v>0</v>
      </c>
      <c r="Q972" s="115">
        <v>0</v>
      </c>
      <c r="R972" s="115">
        <v>0</v>
      </c>
      <c r="S972" s="115">
        <v>0</v>
      </c>
      <c r="T972" s="115">
        <v>0</v>
      </c>
      <c r="U972" s="115">
        <v>0</v>
      </c>
      <c r="V972" s="115">
        <v>26.3</v>
      </c>
      <c r="W972" s="115">
        <v>31.3</v>
      </c>
      <c r="X972" s="236"/>
    </row>
    <row r="973" spans="1:24" ht="13.5" customHeight="1" x14ac:dyDescent="0.35">
      <c r="A973" s="175">
        <v>0.27083333333333298</v>
      </c>
      <c r="B973" s="115">
        <v>32</v>
      </c>
      <c r="C973" s="115">
        <v>0</v>
      </c>
      <c r="D973" s="115">
        <v>0</v>
      </c>
      <c r="E973" s="115">
        <v>4</v>
      </c>
      <c r="F973" s="115">
        <v>8</v>
      </c>
      <c r="G973" s="115">
        <v>10</v>
      </c>
      <c r="H973" s="115">
        <v>7</v>
      </c>
      <c r="I973" s="115">
        <v>3</v>
      </c>
      <c r="J973" s="115">
        <v>0</v>
      </c>
      <c r="K973" s="115">
        <v>0</v>
      </c>
      <c r="L973" s="115">
        <v>0</v>
      </c>
      <c r="M973" s="115">
        <v>0</v>
      </c>
      <c r="N973" s="115">
        <v>0</v>
      </c>
      <c r="O973" s="115">
        <v>0</v>
      </c>
      <c r="P973" s="115">
        <v>0</v>
      </c>
      <c r="Q973" s="115">
        <v>0</v>
      </c>
      <c r="R973" s="115">
        <v>0</v>
      </c>
      <c r="S973" s="115">
        <v>0</v>
      </c>
      <c r="T973" s="115">
        <v>0</v>
      </c>
      <c r="U973" s="115">
        <v>0</v>
      </c>
      <c r="V973" s="115">
        <v>27.2</v>
      </c>
      <c r="W973" s="115">
        <v>33.299999999999997</v>
      </c>
      <c r="X973" s="236"/>
    </row>
    <row r="974" spans="1:24" ht="13.5" customHeight="1" x14ac:dyDescent="0.35">
      <c r="A974" s="175">
        <v>0.28125</v>
      </c>
      <c r="B974" s="115">
        <v>49</v>
      </c>
      <c r="C974" s="115">
        <v>0</v>
      </c>
      <c r="D974" s="115">
        <v>0</v>
      </c>
      <c r="E974" s="115">
        <v>2</v>
      </c>
      <c r="F974" s="115">
        <v>22</v>
      </c>
      <c r="G974" s="115">
        <v>24</v>
      </c>
      <c r="H974" s="115">
        <v>1</v>
      </c>
      <c r="I974" s="115">
        <v>0</v>
      </c>
      <c r="J974" s="115">
        <v>0</v>
      </c>
      <c r="K974" s="115">
        <v>0</v>
      </c>
      <c r="L974" s="115">
        <v>0</v>
      </c>
      <c r="M974" s="115">
        <v>0</v>
      </c>
      <c r="N974" s="115">
        <v>0</v>
      </c>
      <c r="O974" s="115">
        <v>0</v>
      </c>
      <c r="P974" s="115">
        <v>0</v>
      </c>
      <c r="Q974" s="115">
        <v>0</v>
      </c>
      <c r="R974" s="115">
        <v>0</v>
      </c>
      <c r="S974" s="115">
        <v>0</v>
      </c>
      <c r="T974" s="115">
        <v>0</v>
      </c>
      <c r="U974" s="115">
        <v>0</v>
      </c>
      <c r="V974" s="115">
        <v>24.8</v>
      </c>
      <c r="W974" s="115">
        <v>27.3</v>
      </c>
      <c r="X974" s="236"/>
    </row>
    <row r="975" spans="1:24" ht="13.5" customHeight="1" x14ac:dyDescent="0.35">
      <c r="A975" s="175">
        <v>0.29166666666666702</v>
      </c>
      <c r="B975" s="115">
        <v>50</v>
      </c>
      <c r="C975" s="115">
        <v>0</v>
      </c>
      <c r="D975" s="115">
        <v>0</v>
      </c>
      <c r="E975" s="115">
        <v>6</v>
      </c>
      <c r="F975" s="115">
        <v>18</v>
      </c>
      <c r="G975" s="115">
        <v>19</v>
      </c>
      <c r="H975" s="115">
        <v>6</v>
      </c>
      <c r="I975" s="115">
        <v>1</v>
      </c>
      <c r="J975" s="115">
        <v>0</v>
      </c>
      <c r="K975" s="115">
        <v>0</v>
      </c>
      <c r="L975" s="115">
        <v>0</v>
      </c>
      <c r="M975" s="115">
        <v>0</v>
      </c>
      <c r="N975" s="115">
        <v>0</v>
      </c>
      <c r="O975" s="115">
        <v>0</v>
      </c>
      <c r="P975" s="115">
        <v>0</v>
      </c>
      <c r="Q975" s="115">
        <v>0</v>
      </c>
      <c r="R975" s="115">
        <v>0</v>
      </c>
      <c r="S975" s="115">
        <v>0</v>
      </c>
      <c r="T975" s="115">
        <v>0</v>
      </c>
      <c r="U975" s="115">
        <v>0</v>
      </c>
      <c r="V975" s="115">
        <v>25.6</v>
      </c>
      <c r="W975" s="115">
        <v>30</v>
      </c>
      <c r="X975" s="236"/>
    </row>
    <row r="976" spans="1:24" ht="13.5" customHeight="1" x14ac:dyDescent="0.35">
      <c r="A976" s="175">
        <v>0.30208333333333298</v>
      </c>
      <c r="B976" s="115">
        <v>54</v>
      </c>
      <c r="C976" s="115">
        <v>0</v>
      </c>
      <c r="D976" s="115">
        <v>0</v>
      </c>
      <c r="E976" s="115">
        <v>0</v>
      </c>
      <c r="F976" s="115">
        <v>18</v>
      </c>
      <c r="G976" s="115">
        <v>27</v>
      </c>
      <c r="H976" s="115">
        <v>8</v>
      </c>
      <c r="I976" s="115">
        <v>1</v>
      </c>
      <c r="J976" s="115">
        <v>0</v>
      </c>
      <c r="K976" s="115">
        <v>0</v>
      </c>
      <c r="L976" s="115">
        <v>0</v>
      </c>
      <c r="M976" s="115">
        <v>0</v>
      </c>
      <c r="N976" s="115">
        <v>0</v>
      </c>
      <c r="O976" s="115">
        <v>0</v>
      </c>
      <c r="P976" s="115">
        <v>0</v>
      </c>
      <c r="Q976" s="115">
        <v>0</v>
      </c>
      <c r="R976" s="115">
        <v>0</v>
      </c>
      <c r="S976" s="115">
        <v>0</v>
      </c>
      <c r="T976" s="115">
        <v>0</v>
      </c>
      <c r="U976" s="115">
        <v>0</v>
      </c>
      <c r="V976" s="115">
        <v>27</v>
      </c>
      <c r="W976" s="115">
        <v>31.6</v>
      </c>
      <c r="X976" s="236"/>
    </row>
    <row r="977" spans="1:24" ht="13.5" customHeight="1" x14ac:dyDescent="0.35">
      <c r="A977" s="175">
        <v>0.3125</v>
      </c>
      <c r="B977" s="115">
        <v>54</v>
      </c>
      <c r="C977" s="115">
        <v>0</v>
      </c>
      <c r="D977" s="115">
        <v>1</v>
      </c>
      <c r="E977" s="115">
        <v>0</v>
      </c>
      <c r="F977" s="115">
        <v>12</v>
      </c>
      <c r="G977" s="115">
        <v>27</v>
      </c>
      <c r="H977" s="115">
        <v>13</v>
      </c>
      <c r="I977" s="115">
        <v>0</v>
      </c>
      <c r="J977" s="115">
        <v>0</v>
      </c>
      <c r="K977" s="115">
        <v>0</v>
      </c>
      <c r="L977" s="115">
        <v>1</v>
      </c>
      <c r="M977" s="115">
        <v>0</v>
      </c>
      <c r="N977" s="115">
        <v>0</v>
      </c>
      <c r="O977" s="115">
        <v>0</v>
      </c>
      <c r="P977" s="115">
        <v>0</v>
      </c>
      <c r="Q977" s="115">
        <v>0</v>
      </c>
      <c r="R977" s="115">
        <v>0</v>
      </c>
      <c r="S977" s="115">
        <v>0</v>
      </c>
      <c r="T977" s="115">
        <v>0</v>
      </c>
      <c r="U977" s="115">
        <v>0</v>
      </c>
      <c r="V977" s="115">
        <v>27.6</v>
      </c>
      <c r="W977" s="115">
        <v>30.5</v>
      </c>
      <c r="X977" s="236"/>
    </row>
    <row r="978" spans="1:24" ht="13.5" customHeight="1" x14ac:dyDescent="0.35">
      <c r="A978" s="175">
        <v>0.32291666666666702</v>
      </c>
      <c r="B978" s="115">
        <v>69</v>
      </c>
      <c r="C978" s="115">
        <v>0</v>
      </c>
      <c r="D978" s="115">
        <v>3</v>
      </c>
      <c r="E978" s="115">
        <v>5</v>
      </c>
      <c r="F978" s="115">
        <v>31</v>
      </c>
      <c r="G978" s="115">
        <v>28</v>
      </c>
      <c r="H978" s="115">
        <v>2</v>
      </c>
      <c r="I978" s="115">
        <v>0</v>
      </c>
      <c r="J978" s="115">
        <v>0</v>
      </c>
      <c r="K978" s="115">
        <v>0</v>
      </c>
      <c r="L978" s="115">
        <v>0</v>
      </c>
      <c r="M978" s="115">
        <v>0</v>
      </c>
      <c r="N978" s="115">
        <v>0</v>
      </c>
      <c r="O978" s="115">
        <v>0</v>
      </c>
      <c r="P978" s="115">
        <v>0</v>
      </c>
      <c r="Q978" s="115">
        <v>0</v>
      </c>
      <c r="R978" s="115">
        <v>0</v>
      </c>
      <c r="S978" s="115">
        <v>0</v>
      </c>
      <c r="T978" s="115">
        <v>0</v>
      </c>
      <c r="U978" s="115">
        <v>0</v>
      </c>
      <c r="V978" s="115">
        <v>24.2</v>
      </c>
      <c r="W978" s="115">
        <v>28.7</v>
      </c>
      <c r="X978" s="236"/>
    </row>
    <row r="979" spans="1:24" ht="13.5" customHeight="1" x14ac:dyDescent="0.35">
      <c r="A979" s="175">
        <v>0.33333333333333298</v>
      </c>
      <c r="B979" s="115">
        <v>65</v>
      </c>
      <c r="C979" s="115">
        <v>0</v>
      </c>
      <c r="D979" s="115">
        <v>1</v>
      </c>
      <c r="E979" s="115">
        <v>2</v>
      </c>
      <c r="F979" s="115">
        <v>26</v>
      </c>
      <c r="G979" s="115">
        <v>27</v>
      </c>
      <c r="H979" s="115">
        <v>8</v>
      </c>
      <c r="I979" s="115">
        <v>1</v>
      </c>
      <c r="J979" s="115">
        <v>0</v>
      </c>
      <c r="K979" s="115">
        <v>0</v>
      </c>
      <c r="L979" s="115">
        <v>0</v>
      </c>
      <c r="M979" s="115">
        <v>0</v>
      </c>
      <c r="N979" s="115">
        <v>0</v>
      </c>
      <c r="O979" s="115">
        <v>0</v>
      </c>
      <c r="P979" s="115">
        <v>0</v>
      </c>
      <c r="Q979" s="115">
        <v>0</v>
      </c>
      <c r="R979" s="115">
        <v>0</v>
      </c>
      <c r="S979" s="115">
        <v>0</v>
      </c>
      <c r="T979" s="115">
        <v>0</v>
      </c>
      <c r="U979" s="115">
        <v>0</v>
      </c>
      <c r="V979" s="115">
        <v>26</v>
      </c>
      <c r="W979" s="115">
        <v>29.9</v>
      </c>
      <c r="X979" s="236"/>
    </row>
    <row r="980" spans="1:24" ht="13.5" customHeight="1" x14ac:dyDescent="0.35">
      <c r="A980" s="175">
        <v>0.34375</v>
      </c>
      <c r="B980" s="115">
        <v>82</v>
      </c>
      <c r="C980" s="115">
        <v>0</v>
      </c>
      <c r="D980" s="115">
        <v>0</v>
      </c>
      <c r="E980" s="115">
        <v>5</v>
      </c>
      <c r="F980" s="115">
        <v>40</v>
      </c>
      <c r="G980" s="115">
        <v>32</v>
      </c>
      <c r="H980" s="115">
        <v>5</v>
      </c>
      <c r="I980" s="115">
        <v>0</v>
      </c>
      <c r="J980" s="115">
        <v>0</v>
      </c>
      <c r="K980" s="115">
        <v>0</v>
      </c>
      <c r="L980" s="115">
        <v>0</v>
      </c>
      <c r="M980" s="115">
        <v>0</v>
      </c>
      <c r="N980" s="115">
        <v>0</v>
      </c>
      <c r="O980" s="115">
        <v>0</v>
      </c>
      <c r="P980" s="115">
        <v>0</v>
      </c>
      <c r="Q980" s="115">
        <v>0</v>
      </c>
      <c r="R980" s="115">
        <v>0</v>
      </c>
      <c r="S980" s="115">
        <v>0</v>
      </c>
      <c r="T980" s="115">
        <v>0</v>
      </c>
      <c r="U980" s="115">
        <v>0</v>
      </c>
      <c r="V980" s="115">
        <v>24.6</v>
      </c>
      <c r="W980" s="115">
        <v>28.1</v>
      </c>
      <c r="X980" s="236"/>
    </row>
    <row r="981" spans="1:24" ht="13.5" customHeight="1" x14ac:dyDescent="0.35">
      <c r="A981" s="175">
        <v>0.35416666666666702</v>
      </c>
      <c r="B981" s="115">
        <v>72</v>
      </c>
      <c r="C981" s="115">
        <v>0</v>
      </c>
      <c r="D981" s="115">
        <v>0</v>
      </c>
      <c r="E981" s="115">
        <v>3</v>
      </c>
      <c r="F981" s="115">
        <v>30</v>
      </c>
      <c r="G981" s="115">
        <v>34</v>
      </c>
      <c r="H981" s="115">
        <v>5</v>
      </c>
      <c r="I981" s="115">
        <v>0</v>
      </c>
      <c r="J981" s="115">
        <v>0</v>
      </c>
      <c r="K981" s="115">
        <v>0</v>
      </c>
      <c r="L981" s="115">
        <v>0</v>
      </c>
      <c r="M981" s="115">
        <v>0</v>
      </c>
      <c r="N981" s="115">
        <v>0</v>
      </c>
      <c r="O981" s="115">
        <v>0</v>
      </c>
      <c r="P981" s="115">
        <v>0</v>
      </c>
      <c r="Q981" s="115">
        <v>0</v>
      </c>
      <c r="R981" s="115">
        <v>0</v>
      </c>
      <c r="S981" s="115">
        <v>0</v>
      </c>
      <c r="T981" s="115">
        <v>0</v>
      </c>
      <c r="U981" s="115">
        <v>0</v>
      </c>
      <c r="V981" s="115">
        <v>25.2</v>
      </c>
      <c r="W981" s="115">
        <v>28.6</v>
      </c>
      <c r="X981" s="236"/>
    </row>
    <row r="982" spans="1:24" ht="13.5" customHeight="1" x14ac:dyDescent="0.35">
      <c r="A982" s="175">
        <v>0.36458333333333298</v>
      </c>
      <c r="B982" s="115">
        <v>67</v>
      </c>
      <c r="C982" s="115">
        <v>0</v>
      </c>
      <c r="D982" s="115">
        <v>1</v>
      </c>
      <c r="E982" s="115">
        <v>0</v>
      </c>
      <c r="F982" s="115">
        <v>31</v>
      </c>
      <c r="G982" s="115">
        <v>29</v>
      </c>
      <c r="H982" s="115">
        <v>6</v>
      </c>
      <c r="I982" s="115">
        <v>0</v>
      </c>
      <c r="J982" s="115">
        <v>0</v>
      </c>
      <c r="K982" s="115">
        <v>0</v>
      </c>
      <c r="L982" s="115">
        <v>0</v>
      </c>
      <c r="M982" s="115">
        <v>0</v>
      </c>
      <c r="N982" s="115">
        <v>0</v>
      </c>
      <c r="O982" s="115">
        <v>0</v>
      </c>
      <c r="P982" s="115">
        <v>0</v>
      </c>
      <c r="Q982" s="115">
        <v>0</v>
      </c>
      <c r="R982" s="115">
        <v>0</v>
      </c>
      <c r="S982" s="115">
        <v>0</v>
      </c>
      <c r="T982" s="115">
        <v>0</v>
      </c>
      <c r="U982" s="115">
        <v>0</v>
      </c>
      <c r="V982" s="115">
        <v>25.5</v>
      </c>
      <c r="W982" s="115">
        <v>28.6</v>
      </c>
      <c r="X982" s="236"/>
    </row>
    <row r="983" spans="1:24" ht="13.5" customHeight="1" x14ac:dyDescent="0.35">
      <c r="A983" s="175">
        <v>0.375</v>
      </c>
      <c r="B983" s="115">
        <v>47</v>
      </c>
      <c r="C983" s="115">
        <v>0</v>
      </c>
      <c r="D983" s="115">
        <v>0</v>
      </c>
      <c r="E983" s="115">
        <v>4</v>
      </c>
      <c r="F983" s="115">
        <v>25</v>
      </c>
      <c r="G983" s="115">
        <v>10</v>
      </c>
      <c r="H983" s="115">
        <v>7</v>
      </c>
      <c r="I983" s="115">
        <v>0</v>
      </c>
      <c r="J983" s="115">
        <v>1</v>
      </c>
      <c r="K983" s="115">
        <v>0</v>
      </c>
      <c r="L983" s="115">
        <v>0</v>
      </c>
      <c r="M983" s="115">
        <v>0</v>
      </c>
      <c r="N983" s="115">
        <v>0</v>
      </c>
      <c r="O983" s="115">
        <v>0</v>
      </c>
      <c r="P983" s="115">
        <v>0</v>
      </c>
      <c r="Q983" s="115">
        <v>0</v>
      </c>
      <c r="R983" s="115">
        <v>0</v>
      </c>
      <c r="S983" s="115">
        <v>0</v>
      </c>
      <c r="T983" s="115">
        <v>0</v>
      </c>
      <c r="U983" s="115">
        <v>0</v>
      </c>
      <c r="V983" s="115">
        <v>25.1</v>
      </c>
      <c r="W983" s="115">
        <v>30.2</v>
      </c>
      <c r="X983" s="236"/>
    </row>
    <row r="984" spans="1:24" ht="13.5" customHeight="1" x14ac:dyDescent="0.35">
      <c r="A984" s="175">
        <v>0.38541666666666702</v>
      </c>
      <c r="B984" s="115">
        <v>40</v>
      </c>
      <c r="C984" s="115">
        <v>0</v>
      </c>
      <c r="D984" s="115">
        <v>0</v>
      </c>
      <c r="E984" s="115">
        <v>5</v>
      </c>
      <c r="F984" s="115">
        <v>8</v>
      </c>
      <c r="G984" s="115">
        <v>25</v>
      </c>
      <c r="H984" s="115">
        <v>2</v>
      </c>
      <c r="I984" s="115">
        <v>0</v>
      </c>
      <c r="J984" s="115">
        <v>0</v>
      </c>
      <c r="K984" s="115">
        <v>0</v>
      </c>
      <c r="L984" s="115">
        <v>0</v>
      </c>
      <c r="M984" s="115">
        <v>0</v>
      </c>
      <c r="N984" s="115">
        <v>0</v>
      </c>
      <c r="O984" s="115">
        <v>0</v>
      </c>
      <c r="P984" s="115">
        <v>0</v>
      </c>
      <c r="Q984" s="115">
        <v>0</v>
      </c>
      <c r="R984" s="115">
        <v>0</v>
      </c>
      <c r="S984" s="115">
        <v>0</v>
      </c>
      <c r="T984" s="115">
        <v>0</v>
      </c>
      <c r="U984" s="115">
        <v>0</v>
      </c>
      <c r="V984" s="115">
        <v>25.4</v>
      </c>
      <c r="W984" s="115">
        <v>28.8</v>
      </c>
      <c r="X984" s="236"/>
    </row>
    <row r="985" spans="1:24" ht="13.5" customHeight="1" x14ac:dyDescent="0.35">
      <c r="A985" s="175">
        <v>0.39583333333333298</v>
      </c>
      <c r="B985" s="115">
        <v>36</v>
      </c>
      <c r="C985" s="115">
        <v>0</v>
      </c>
      <c r="D985" s="115">
        <v>1</v>
      </c>
      <c r="E985" s="115">
        <v>2</v>
      </c>
      <c r="F985" s="115">
        <v>7</v>
      </c>
      <c r="G985" s="115">
        <v>21</v>
      </c>
      <c r="H985" s="115">
        <v>3</v>
      </c>
      <c r="I985" s="115">
        <v>2</v>
      </c>
      <c r="J985" s="115">
        <v>0</v>
      </c>
      <c r="K985" s="115">
        <v>0</v>
      </c>
      <c r="L985" s="115">
        <v>0</v>
      </c>
      <c r="M985" s="115">
        <v>0</v>
      </c>
      <c r="N985" s="115">
        <v>0</v>
      </c>
      <c r="O985" s="115">
        <v>0</v>
      </c>
      <c r="P985" s="115">
        <v>0</v>
      </c>
      <c r="Q985" s="115">
        <v>0</v>
      </c>
      <c r="R985" s="115">
        <v>0</v>
      </c>
      <c r="S985" s="115">
        <v>0</v>
      </c>
      <c r="T985" s="115">
        <v>0</v>
      </c>
      <c r="U985" s="115">
        <v>0</v>
      </c>
      <c r="V985" s="115">
        <v>27</v>
      </c>
      <c r="W985" s="115">
        <v>30</v>
      </c>
      <c r="X985" s="236"/>
    </row>
    <row r="986" spans="1:24" ht="13.5" customHeight="1" x14ac:dyDescent="0.35">
      <c r="A986" s="175">
        <v>0.40625</v>
      </c>
      <c r="B986" s="115">
        <v>33</v>
      </c>
      <c r="C986" s="115">
        <v>0</v>
      </c>
      <c r="D986" s="115">
        <v>0</v>
      </c>
      <c r="E986" s="115">
        <v>2</v>
      </c>
      <c r="F986" s="115">
        <v>9</v>
      </c>
      <c r="G986" s="115">
        <v>13</v>
      </c>
      <c r="H986" s="115">
        <v>7</v>
      </c>
      <c r="I986" s="115">
        <v>1</v>
      </c>
      <c r="J986" s="115">
        <v>0</v>
      </c>
      <c r="K986" s="115">
        <v>1</v>
      </c>
      <c r="L986" s="115">
        <v>0</v>
      </c>
      <c r="M986" s="115">
        <v>0</v>
      </c>
      <c r="N986" s="115">
        <v>0</v>
      </c>
      <c r="O986" s="115">
        <v>0</v>
      </c>
      <c r="P986" s="115">
        <v>0</v>
      </c>
      <c r="Q986" s="115">
        <v>0</v>
      </c>
      <c r="R986" s="115">
        <v>0</v>
      </c>
      <c r="S986" s="115">
        <v>0</v>
      </c>
      <c r="T986" s="115">
        <v>0</v>
      </c>
      <c r="U986" s="115">
        <v>0</v>
      </c>
      <c r="V986" s="115">
        <v>27.7</v>
      </c>
      <c r="W986" s="115">
        <v>31.7</v>
      </c>
      <c r="X986" s="236"/>
    </row>
    <row r="987" spans="1:24" ht="13.5" customHeight="1" x14ac:dyDescent="0.35">
      <c r="A987" s="175">
        <v>0.41666666666666702</v>
      </c>
      <c r="B987" s="115">
        <v>32</v>
      </c>
      <c r="C987" s="115">
        <v>0</v>
      </c>
      <c r="D987" s="115">
        <v>1</v>
      </c>
      <c r="E987" s="115">
        <v>1</v>
      </c>
      <c r="F987" s="115">
        <v>13</v>
      </c>
      <c r="G987" s="115">
        <v>12</v>
      </c>
      <c r="H987" s="115">
        <v>4</v>
      </c>
      <c r="I987" s="115">
        <v>1</v>
      </c>
      <c r="J987" s="115">
        <v>0</v>
      </c>
      <c r="K987" s="115">
        <v>0</v>
      </c>
      <c r="L987" s="115">
        <v>0</v>
      </c>
      <c r="M987" s="115">
        <v>0</v>
      </c>
      <c r="N987" s="115">
        <v>0</v>
      </c>
      <c r="O987" s="115">
        <v>0</v>
      </c>
      <c r="P987" s="115">
        <v>0</v>
      </c>
      <c r="Q987" s="115">
        <v>0</v>
      </c>
      <c r="R987" s="115">
        <v>0</v>
      </c>
      <c r="S987" s="115">
        <v>0</v>
      </c>
      <c r="T987" s="115">
        <v>0</v>
      </c>
      <c r="U987" s="115">
        <v>0</v>
      </c>
      <c r="V987" s="115">
        <v>25.6</v>
      </c>
      <c r="W987" s="115">
        <v>30.6</v>
      </c>
      <c r="X987" s="236"/>
    </row>
    <row r="988" spans="1:24" ht="13.5" customHeight="1" x14ac:dyDescent="0.35">
      <c r="A988" s="175">
        <v>0.42708333333333298</v>
      </c>
      <c r="B988" s="115">
        <v>30</v>
      </c>
      <c r="C988" s="115">
        <v>0</v>
      </c>
      <c r="D988" s="115">
        <v>2</v>
      </c>
      <c r="E988" s="115">
        <v>2</v>
      </c>
      <c r="F988" s="115">
        <v>16</v>
      </c>
      <c r="G988" s="115">
        <v>6</v>
      </c>
      <c r="H988" s="115">
        <v>4</v>
      </c>
      <c r="I988" s="115">
        <v>0</v>
      </c>
      <c r="J988" s="115">
        <v>0</v>
      </c>
      <c r="K988" s="115">
        <v>0</v>
      </c>
      <c r="L988" s="115">
        <v>0</v>
      </c>
      <c r="M988" s="115">
        <v>0</v>
      </c>
      <c r="N988" s="115">
        <v>0</v>
      </c>
      <c r="O988" s="115">
        <v>0</v>
      </c>
      <c r="P988" s="115">
        <v>0</v>
      </c>
      <c r="Q988" s="115">
        <v>0</v>
      </c>
      <c r="R988" s="115">
        <v>0</v>
      </c>
      <c r="S988" s="115">
        <v>0</v>
      </c>
      <c r="T988" s="115">
        <v>0</v>
      </c>
      <c r="U988" s="115">
        <v>0</v>
      </c>
      <c r="V988" s="115">
        <v>23.9</v>
      </c>
      <c r="W988" s="115">
        <v>28.9</v>
      </c>
      <c r="X988" s="236"/>
    </row>
    <row r="989" spans="1:24" ht="13.5" customHeight="1" x14ac:dyDescent="0.35">
      <c r="A989" s="175">
        <v>0.4375</v>
      </c>
      <c r="B989" s="115">
        <v>33</v>
      </c>
      <c r="C989" s="115">
        <v>0</v>
      </c>
      <c r="D989" s="115">
        <v>1</v>
      </c>
      <c r="E989" s="115">
        <v>3</v>
      </c>
      <c r="F989" s="115">
        <v>13</v>
      </c>
      <c r="G989" s="115">
        <v>13</v>
      </c>
      <c r="H989" s="115">
        <v>2</v>
      </c>
      <c r="I989" s="115">
        <v>1</v>
      </c>
      <c r="J989" s="115">
        <v>0</v>
      </c>
      <c r="K989" s="115">
        <v>0</v>
      </c>
      <c r="L989" s="115">
        <v>0</v>
      </c>
      <c r="M989" s="115">
        <v>0</v>
      </c>
      <c r="N989" s="115">
        <v>0</v>
      </c>
      <c r="O989" s="115">
        <v>0</v>
      </c>
      <c r="P989" s="115">
        <v>0</v>
      </c>
      <c r="Q989" s="115">
        <v>0</v>
      </c>
      <c r="R989" s="115">
        <v>0</v>
      </c>
      <c r="S989" s="115">
        <v>0</v>
      </c>
      <c r="T989" s="115">
        <v>0</v>
      </c>
      <c r="U989" s="115">
        <v>0</v>
      </c>
      <c r="V989" s="115">
        <v>24.9</v>
      </c>
      <c r="W989" s="115">
        <v>28.2</v>
      </c>
      <c r="X989" s="236"/>
    </row>
    <row r="990" spans="1:24" ht="13.5" customHeight="1" x14ac:dyDescent="0.35">
      <c r="A990" s="175">
        <v>0.44791666666666702</v>
      </c>
      <c r="B990" s="115">
        <v>25</v>
      </c>
      <c r="C990" s="115">
        <v>0</v>
      </c>
      <c r="D990" s="115">
        <v>0</v>
      </c>
      <c r="E990" s="115">
        <v>0</v>
      </c>
      <c r="F990" s="115">
        <v>7</v>
      </c>
      <c r="G990" s="115">
        <v>13</v>
      </c>
      <c r="H990" s="115">
        <v>4</v>
      </c>
      <c r="I990" s="115">
        <v>1</v>
      </c>
      <c r="J990" s="115">
        <v>0</v>
      </c>
      <c r="K990" s="115">
        <v>0</v>
      </c>
      <c r="L990" s="115">
        <v>0</v>
      </c>
      <c r="M990" s="115">
        <v>0</v>
      </c>
      <c r="N990" s="115">
        <v>0</v>
      </c>
      <c r="O990" s="115">
        <v>0</v>
      </c>
      <c r="P990" s="115">
        <v>0</v>
      </c>
      <c r="Q990" s="115">
        <v>0</v>
      </c>
      <c r="R990" s="115">
        <v>0</v>
      </c>
      <c r="S990" s="115">
        <v>0</v>
      </c>
      <c r="T990" s="115">
        <v>0</v>
      </c>
      <c r="U990" s="115">
        <v>0</v>
      </c>
      <c r="V990" s="115">
        <v>27.5</v>
      </c>
      <c r="W990" s="115">
        <v>33.1</v>
      </c>
      <c r="X990" s="236"/>
    </row>
    <row r="991" spans="1:24" ht="13.5" customHeight="1" x14ac:dyDescent="0.35">
      <c r="A991" s="175">
        <v>0.45833333333333298</v>
      </c>
      <c r="B991" s="115">
        <v>24</v>
      </c>
      <c r="C991" s="115">
        <v>0</v>
      </c>
      <c r="D991" s="115">
        <v>0</v>
      </c>
      <c r="E991" s="115">
        <v>3</v>
      </c>
      <c r="F991" s="115">
        <v>14</v>
      </c>
      <c r="G991" s="115">
        <v>4</v>
      </c>
      <c r="H991" s="115">
        <v>2</v>
      </c>
      <c r="I991" s="115">
        <v>1</v>
      </c>
      <c r="J991" s="115">
        <v>0</v>
      </c>
      <c r="K991" s="115">
        <v>0</v>
      </c>
      <c r="L991" s="115">
        <v>0</v>
      </c>
      <c r="M991" s="115">
        <v>0</v>
      </c>
      <c r="N991" s="115">
        <v>0</v>
      </c>
      <c r="O991" s="115">
        <v>0</v>
      </c>
      <c r="P991" s="115">
        <v>0</v>
      </c>
      <c r="Q991" s="115">
        <v>0</v>
      </c>
      <c r="R991" s="115">
        <v>0</v>
      </c>
      <c r="S991" s="115">
        <v>0</v>
      </c>
      <c r="T991" s="115">
        <v>0</v>
      </c>
      <c r="U991" s="115">
        <v>0</v>
      </c>
      <c r="V991" s="115">
        <v>24.5</v>
      </c>
      <c r="W991" s="115">
        <v>29.9</v>
      </c>
      <c r="X991" s="236"/>
    </row>
    <row r="992" spans="1:24" ht="13.5" customHeight="1" x14ac:dyDescent="0.35">
      <c r="A992" s="175">
        <v>0.46875</v>
      </c>
      <c r="B992" s="115">
        <v>29</v>
      </c>
      <c r="C992" s="115">
        <v>0</v>
      </c>
      <c r="D992" s="115">
        <v>1</v>
      </c>
      <c r="E992" s="115">
        <v>4</v>
      </c>
      <c r="F992" s="115">
        <v>10</v>
      </c>
      <c r="G992" s="115">
        <v>11</v>
      </c>
      <c r="H992" s="115">
        <v>2</v>
      </c>
      <c r="I992" s="115">
        <v>1</v>
      </c>
      <c r="J992" s="115">
        <v>0</v>
      </c>
      <c r="K992" s="115">
        <v>0</v>
      </c>
      <c r="L992" s="115">
        <v>0</v>
      </c>
      <c r="M992" s="115">
        <v>0</v>
      </c>
      <c r="N992" s="115">
        <v>0</v>
      </c>
      <c r="O992" s="115">
        <v>0</v>
      </c>
      <c r="P992" s="115">
        <v>0</v>
      </c>
      <c r="Q992" s="115">
        <v>0</v>
      </c>
      <c r="R992" s="115">
        <v>0</v>
      </c>
      <c r="S992" s="115">
        <v>0</v>
      </c>
      <c r="T992" s="115">
        <v>0</v>
      </c>
      <c r="U992" s="115">
        <v>0</v>
      </c>
      <c r="V992" s="115">
        <v>24.3</v>
      </c>
      <c r="W992" s="115">
        <v>29.5</v>
      </c>
      <c r="X992" s="236"/>
    </row>
    <row r="993" spans="1:24" ht="13.5" customHeight="1" x14ac:dyDescent="0.35">
      <c r="A993" s="175">
        <v>0.47916666666666702</v>
      </c>
      <c r="B993" s="115">
        <v>30</v>
      </c>
      <c r="C993" s="115">
        <v>0</v>
      </c>
      <c r="D993" s="115">
        <v>0</v>
      </c>
      <c r="E993" s="115">
        <v>4</v>
      </c>
      <c r="F993" s="115">
        <v>16</v>
      </c>
      <c r="G993" s="115">
        <v>10</v>
      </c>
      <c r="H993" s="115">
        <v>0</v>
      </c>
      <c r="I993" s="115">
        <v>0</v>
      </c>
      <c r="J993" s="115">
        <v>0</v>
      </c>
      <c r="K993" s="115">
        <v>0</v>
      </c>
      <c r="L993" s="115">
        <v>0</v>
      </c>
      <c r="M993" s="115">
        <v>0</v>
      </c>
      <c r="N993" s="115">
        <v>0</v>
      </c>
      <c r="O993" s="115">
        <v>0</v>
      </c>
      <c r="P993" s="115">
        <v>0</v>
      </c>
      <c r="Q993" s="115">
        <v>0</v>
      </c>
      <c r="R993" s="115">
        <v>0</v>
      </c>
      <c r="S993" s="115">
        <v>0</v>
      </c>
      <c r="T993" s="115">
        <v>0</v>
      </c>
      <c r="U993" s="115">
        <v>0</v>
      </c>
      <c r="V993" s="115">
        <v>23.6</v>
      </c>
      <c r="W993" s="115">
        <v>26.9</v>
      </c>
      <c r="X993" s="236"/>
    </row>
    <row r="994" spans="1:24" ht="13.5" customHeight="1" x14ac:dyDescent="0.35">
      <c r="A994" s="175">
        <v>0.48958333333333298</v>
      </c>
      <c r="B994" s="115">
        <v>32</v>
      </c>
      <c r="C994" s="115">
        <v>0</v>
      </c>
      <c r="D994" s="115">
        <v>0</v>
      </c>
      <c r="E994" s="115">
        <v>8</v>
      </c>
      <c r="F994" s="115">
        <v>9</v>
      </c>
      <c r="G994" s="115">
        <v>9</v>
      </c>
      <c r="H994" s="115">
        <v>6</v>
      </c>
      <c r="I994" s="115">
        <v>0</v>
      </c>
      <c r="J994" s="115">
        <v>0</v>
      </c>
      <c r="K994" s="115">
        <v>0</v>
      </c>
      <c r="L994" s="115">
        <v>0</v>
      </c>
      <c r="M994" s="115">
        <v>0</v>
      </c>
      <c r="N994" s="115">
        <v>0</v>
      </c>
      <c r="O994" s="115">
        <v>0</v>
      </c>
      <c r="P994" s="115">
        <v>0</v>
      </c>
      <c r="Q994" s="115">
        <v>0</v>
      </c>
      <c r="R994" s="115">
        <v>0</v>
      </c>
      <c r="S994" s="115">
        <v>0</v>
      </c>
      <c r="T994" s="115">
        <v>0</v>
      </c>
      <c r="U994" s="115">
        <v>0</v>
      </c>
      <c r="V994" s="115">
        <v>24.5</v>
      </c>
      <c r="W994" s="115">
        <v>30.7</v>
      </c>
      <c r="X994" s="236"/>
    </row>
    <row r="995" spans="1:24" ht="13.5" customHeight="1" x14ac:dyDescent="0.35">
      <c r="A995" s="175">
        <v>0.5</v>
      </c>
      <c r="B995" s="115">
        <v>29</v>
      </c>
      <c r="C995" s="115">
        <v>0</v>
      </c>
      <c r="D995" s="115">
        <v>0</v>
      </c>
      <c r="E995" s="115">
        <v>3</v>
      </c>
      <c r="F995" s="115">
        <v>13</v>
      </c>
      <c r="G995" s="115">
        <v>11</v>
      </c>
      <c r="H995" s="115">
        <v>2</v>
      </c>
      <c r="I995" s="115">
        <v>0</v>
      </c>
      <c r="J995" s="115">
        <v>0</v>
      </c>
      <c r="K995" s="115">
        <v>0</v>
      </c>
      <c r="L995" s="115">
        <v>0</v>
      </c>
      <c r="M995" s="115">
        <v>0</v>
      </c>
      <c r="N995" s="115">
        <v>0</v>
      </c>
      <c r="O995" s="115">
        <v>0</v>
      </c>
      <c r="P995" s="115">
        <v>0</v>
      </c>
      <c r="Q995" s="115">
        <v>0</v>
      </c>
      <c r="R995" s="115">
        <v>0</v>
      </c>
      <c r="S995" s="115">
        <v>0</v>
      </c>
      <c r="T995" s="115">
        <v>0</v>
      </c>
      <c r="U995" s="115">
        <v>0</v>
      </c>
      <c r="V995" s="115">
        <v>24.2</v>
      </c>
      <c r="W995" s="115">
        <v>28.1</v>
      </c>
      <c r="X995" s="236"/>
    </row>
    <row r="996" spans="1:24" ht="13.5" customHeight="1" x14ac:dyDescent="0.35">
      <c r="A996" s="175">
        <v>0.51041666666666696</v>
      </c>
      <c r="B996" s="115">
        <v>23</v>
      </c>
      <c r="C996" s="115">
        <v>0</v>
      </c>
      <c r="D996" s="115">
        <v>0</v>
      </c>
      <c r="E996" s="115">
        <v>1</v>
      </c>
      <c r="F996" s="115">
        <v>6</v>
      </c>
      <c r="G996" s="115">
        <v>14</v>
      </c>
      <c r="H996" s="115">
        <v>1</v>
      </c>
      <c r="I996" s="115">
        <v>1</v>
      </c>
      <c r="J996" s="115">
        <v>0</v>
      </c>
      <c r="K996" s="115">
        <v>0</v>
      </c>
      <c r="L996" s="115">
        <v>0</v>
      </c>
      <c r="M996" s="115">
        <v>0</v>
      </c>
      <c r="N996" s="115">
        <v>0</v>
      </c>
      <c r="O996" s="115">
        <v>0</v>
      </c>
      <c r="P996" s="115">
        <v>0</v>
      </c>
      <c r="Q996" s="115">
        <v>0</v>
      </c>
      <c r="R996" s="115">
        <v>0</v>
      </c>
      <c r="S996" s="115">
        <v>0</v>
      </c>
      <c r="T996" s="115">
        <v>0</v>
      </c>
      <c r="U996" s="115">
        <v>0</v>
      </c>
      <c r="V996" s="115">
        <v>25.9</v>
      </c>
      <c r="W996" s="115">
        <v>28.6</v>
      </c>
      <c r="X996" s="236"/>
    </row>
    <row r="997" spans="1:24" ht="13.5" customHeight="1" x14ac:dyDescent="0.35">
      <c r="A997" s="175">
        <v>0.52083333333333304</v>
      </c>
      <c r="B997" s="115">
        <v>27</v>
      </c>
      <c r="C997" s="115">
        <v>0</v>
      </c>
      <c r="D997" s="115">
        <v>0</v>
      </c>
      <c r="E997" s="115">
        <v>2</v>
      </c>
      <c r="F997" s="115">
        <v>10</v>
      </c>
      <c r="G997" s="115">
        <v>12</v>
      </c>
      <c r="H997" s="115">
        <v>2</v>
      </c>
      <c r="I997" s="115">
        <v>1</v>
      </c>
      <c r="J997" s="115">
        <v>0</v>
      </c>
      <c r="K997" s="115">
        <v>0</v>
      </c>
      <c r="L997" s="115">
        <v>0</v>
      </c>
      <c r="M997" s="115">
        <v>0</v>
      </c>
      <c r="N997" s="115">
        <v>0</v>
      </c>
      <c r="O997" s="115">
        <v>0</v>
      </c>
      <c r="P997" s="115">
        <v>0</v>
      </c>
      <c r="Q997" s="115">
        <v>0</v>
      </c>
      <c r="R997" s="115">
        <v>0</v>
      </c>
      <c r="S997" s="115">
        <v>0</v>
      </c>
      <c r="T997" s="115">
        <v>0</v>
      </c>
      <c r="U997" s="115">
        <v>0</v>
      </c>
      <c r="V997" s="115">
        <v>26.1</v>
      </c>
      <c r="W997" s="115">
        <v>29.2</v>
      </c>
      <c r="X997" s="236"/>
    </row>
    <row r="998" spans="1:24" ht="13.5" customHeight="1" x14ac:dyDescent="0.35">
      <c r="A998" s="175">
        <v>0.53125</v>
      </c>
      <c r="B998" s="115">
        <v>35</v>
      </c>
      <c r="C998" s="115">
        <v>0</v>
      </c>
      <c r="D998" s="115">
        <v>0</v>
      </c>
      <c r="E998" s="115">
        <v>1</v>
      </c>
      <c r="F998" s="115">
        <v>11</v>
      </c>
      <c r="G998" s="115">
        <v>21</v>
      </c>
      <c r="H998" s="115">
        <v>2</v>
      </c>
      <c r="I998" s="115">
        <v>0</v>
      </c>
      <c r="J998" s="115">
        <v>0</v>
      </c>
      <c r="K998" s="115">
        <v>0</v>
      </c>
      <c r="L998" s="115">
        <v>0</v>
      </c>
      <c r="M998" s="115">
        <v>0</v>
      </c>
      <c r="N998" s="115">
        <v>0</v>
      </c>
      <c r="O998" s="115">
        <v>0</v>
      </c>
      <c r="P998" s="115">
        <v>0</v>
      </c>
      <c r="Q998" s="115">
        <v>0</v>
      </c>
      <c r="R998" s="115">
        <v>0</v>
      </c>
      <c r="S998" s="115">
        <v>0</v>
      </c>
      <c r="T998" s="115">
        <v>0</v>
      </c>
      <c r="U998" s="115">
        <v>0</v>
      </c>
      <c r="V998" s="115">
        <v>25.6</v>
      </c>
      <c r="W998" s="115">
        <v>29.3</v>
      </c>
      <c r="X998" s="236"/>
    </row>
    <row r="999" spans="1:24" ht="13.5" customHeight="1" x14ac:dyDescent="0.35">
      <c r="A999" s="175">
        <v>0.54166666666666696</v>
      </c>
      <c r="B999" s="115">
        <v>27</v>
      </c>
      <c r="C999" s="115">
        <v>0</v>
      </c>
      <c r="D999" s="115">
        <v>0</v>
      </c>
      <c r="E999" s="115">
        <v>3</v>
      </c>
      <c r="F999" s="115">
        <v>10</v>
      </c>
      <c r="G999" s="115">
        <v>11</v>
      </c>
      <c r="H999" s="115">
        <v>1</v>
      </c>
      <c r="I999" s="115">
        <v>2</v>
      </c>
      <c r="J999" s="115">
        <v>0</v>
      </c>
      <c r="K999" s="115">
        <v>0</v>
      </c>
      <c r="L999" s="115">
        <v>0</v>
      </c>
      <c r="M999" s="115">
        <v>0</v>
      </c>
      <c r="N999" s="115">
        <v>0</v>
      </c>
      <c r="O999" s="115">
        <v>0</v>
      </c>
      <c r="P999" s="115">
        <v>0</v>
      </c>
      <c r="Q999" s="115">
        <v>0</v>
      </c>
      <c r="R999" s="115">
        <v>0</v>
      </c>
      <c r="S999" s="115">
        <v>0</v>
      </c>
      <c r="T999" s="115">
        <v>0</v>
      </c>
      <c r="U999" s="115">
        <v>0</v>
      </c>
      <c r="V999" s="115">
        <v>25.7</v>
      </c>
      <c r="W999" s="115">
        <v>29.3</v>
      </c>
      <c r="X999" s="236"/>
    </row>
    <row r="1000" spans="1:24" ht="13.5" customHeight="1" x14ac:dyDescent="0.35">
      <c r="A1000" s="175">
        <v>0.55208333333333304</v>
      </c>
      <c r="B1000" s="115">
        <v>29</v>
      </c>
      <c r="C1000" s="115">
        <v>0</v>
      </c>
      <c r="D1000" s="115">
        <v>0</v>
      </c>
      <c r="E1000" s="115">
        <v>3</v>
      </c>
      <c r="F1000" s="115">
        <v>9</v>
      </c>
      <c r="G1000" s="115">
        <v>7</v>
      </c>
      <c r="H1000" s="115">
        <v>10</v>
      </c>
      <c r="I1000" s="115">
        <v>0</v>
      </c>
      <c r="J1000" s="115">
        <v>0</v>
      </c>
      <c r="K1000" s="115">
        <v>0</v>
      </c>
      <c r="L1000" s="115">
        <v>0</v>
      </c>
      <c r="M1000" s="115">
        <v>0</v>
      </c>
      <c r="N1000" s="115">
        <v>0</v>
      </c>
      <c r="O1000" s="115">
        <v>0</v>
      </c>
      <c r="P1000" s="115">
        <v>0</v>
      </c>
      <c r="Q1000" s="115">
        <v>0</v>
      </c>
      <c r="R1000" s="115">
        <v>0</v>
      </c>
      <c r="S1000" s="115">
        <v>0</v>
      </c>
      <c r="T1000" s="115">
        <v>0</v>
      </c>
      <c r="U1000" s="115">
        <v>0</v>
      </c>
      <c r="V1000" s="115">
        <v>26.3</v>
      </c>
      <c r="W1000" s="115">
        <v>31.3</v>
      </c>
      <c r="X1000" s="236"/>
    </row>
    <row r="1001" spans="1:24" ht="13.5" customHeight="1" x14ac:dyDescent="0.35">
      <c r="A1001" s="175">
        <v>0.5625</v>
      </c>
      <c r="B1001" s="115">
        <v>26</v>
      </c>
      <c r="C1001" s="115">
        <v>0</v>
      </c>
      <c r="D1001" s="115">
        <v>0</v>
      </c>
      <c r="E1001" s="115">
        <v>1</v>
      </c>
      <c r="F1001" s="115">
        <v>13</v>
      </c>
      <c r="G1001" s="115">
        <v>10</v>
      </c>
      <c r="H1001" s="115">
        <v>2</v>
      </c>
      <c r="I1001" s="115">
        <v>0</v>
      </c>
      <c r="J1001" s="115">
        <v>0</v>
      </c>
      <c r="K1001" s="115">
        <v>0</v>
      </c>
      <c r="L1001" s="115">
        <v>0</v>
      </c>
      <c r="M1001" s="115">
        <v>0</v>
      </c>
      <c r="N1001" s="115">
        <v>0</v>
      </c>
      <c r="O1001" s="115">
        <v>0</v>
      </c>
      <c r="P1001" s="115">
        <v>0</v>
      </c>
      <c r="Q1001" s="115">
        <v>0</v>
      </c>
      <c r="R1001" s="115">
        <v>0</v>
      </c>
      <c r="S1001" s="115">
        <v>0</v>
      </c>
      <c r="T1001" s="115">
        <v>0</v>
      </c>
      <c r="U1001" s="115">
        <v>0</v>
      </c>
      <c r="V1001" s="115">
        <v>25.4</v>
      </c>
      <c r="W1001" s="115">
        <v>29.5</v>
      </c>
      <c r="X1001" s="236"/>
    </row>
    <row r="1002" spans="1:24" ht="13.5" customHeight="1" x14ac:dyDescent="0.35">
      <c r="A1002" s="175">
        <v>0.57291666666666696</v>
      </c>
      <c r="B1002" s="115">
        <v>27</v>
      </c>
      <c r="C1002" s="115">
        <v>0</v>
      </c>
      <c r="D1002" s="115">
        <v>0</v>
      </c>
      <c r="E1002" s="115">
        <v>2</v>
      </c>
      <c r="F1002" s="115">
        <v>11</v>
      </c>
      <c r="G1002" s="115">
        <v>10</v>
      </c>
      <c r="H1002" s="115">
        <v>4</v>
      </c>
      <c r="I1002" s="115">
        <v>0</v>
      </c>
      <c r="J1002" s="115">
        <v>0</v>
      </c>
      <c r="K1002" s="115">
        <v>0</v>
      </c>
      <c r="L1002" s="115">
        <v>0</v>
      </c>
      <c r="M1002" s="115">
        <v>0</v>
      </c>
      <c r="N1002" s="115">
        <v>0</v>
      </c>
      <c r="O1002" s="115">
        <v>0</v>
      </c>
      <c r="P1002" s="115">
        <v>0</v>
      </c>
      <c r="Q1002" s="115">
        <v>0</v>
      </c>
      <c r="R1002" s="115">
        <v>0</v>
      </c>
      <c r="S1002" s="115">
        <v>0</v>
      </c>
      <c r="T1002" s="115">
        <v>0</v>
      </c>
      <c r="U1002" s="115">
        <v>0</v>
      </c>
      <c r="V1002" s="115">
        <v>25.5</v>
      </c>
      <c r="W1002" s="115">
        <v>30.2</v>
      </c>
      <c r="X1002" s="236"/>
    </row>
    <row r="1003" spans="1:24" ht="13.5" customHeight="1" x14ac:dyDescent="0.35">
      <c r="A1003" s="175">
        <v>0.58333333333333304</v>
      </c>
      <c r="B1003" s="115">
        <v>31</v>
      </c>
      <c r="C1003" s="115">
        <v>0</v>
      </c>
      <c r="D1003" s="115">
        <v>1</v>
      </c>
      <c r="E1003" s="115">
        <v>6</v>
      </c>
      <c r="F1003" s="115">
        <v>8</v>
      </c>
      <c r="G1003" s="115">
        <v>15</v>
      </c>
      <c r="H1003" s="115">
        <v>1</v>
      </c>
      <c r="I1003" s="115">
        <v>0</v>
      </c>
      <c r="J1003" s="115">
        <v>0</v>
      </c>
      <c r="K1003" s="115">
        <v>0</v>
      </c>
      <c r="L1003" s="115">
        <v>0</v>
      </c>
      <c r="M1003" s="115">
        <v>0</v>
      </c>
      <c r="N1003" s="115">
        <v>0</v>
      </c>
      <c r="O1003" s="115">
        <v>0</v>
      </c>
      <c r="P1003" s="115">
        <v>0</v>
      </c>
      <c r="Q1003" s="115">
        <v>0</v>
      </c>
      <c r="R1003" s="115">
        <v>0</v>
      </c>
      <c r="S1003" s="115">
        <v>0</v>
      </c>
      <c r="T1003" s="115">
        <v>0</v>
      </c>
      <c r="U1003" s="115">
        <v>0</v>
      </c>
      <c r="V1003" s="115">
        <v>24.5</v>
      </c>
      <c r="W1003" s="115">
        <v>28.9</v>
      </c>
      <c r="X1003" s="236"/>
    </row>
    <row r="1004" spans="1:24" ht="13.5" customHeight="1" x14ac:dyDescent="0.35">
      <c r="A1004" s="175">
        <v>0.59375</v>
      </c>
      <c r="B1004" s="115">
        <v>34</v>
      </c>
      <c r="C1004" s="115">
        <v>0</v>
      </c>
      <c r="D1004" s="115">
        <v>0</v>
      </c>
      <c r="E1004" s="115">
        <v>0</v>
      </c>
      <c r="F1004" s="115">
        <v>16</v>
      </c>
      <c r="G1004" s="115">
        <v>15</v>
      </c>
      <c r="H1004" s="115">
        <v>1</v>
      </c>
      <c r="I1004" s="115">
        <v>2</v>
      </c>
      <c r="J1004" s="115">
        <v>0</v>
      </c>
      <c r="K1004" s="115">
        <v>0</v>
      </c>
      <c r="L1004" s="115">
        <v>0</v>
      </c>
      <c r="M1004" s="115">
        <v>0</v>
      </c>
      <c r="N1004" s="115">
        <v>0</v>
      </c>
      <c r="O1004" s="115">
        <v>0</v>
      </c>
      <c r="P1004" s="115">
        <v>0</v>
      </c>
      <c r="Q1004" s="115">
        <v>0</v>
      </c>
      <c r="R1004" s="115">
        <v>0</v>
      </c>
      <c r="S1004" s="115">
        <v>0</v>
      </c>
      <c r="T1004" s="115">
        <v>0</v>
      </c>
      <c r="U1004" s="115">
        <v>0</v>
      </c>
      <c r="V1004" s="115">
        <v>26.1</v>
      </c>
      <c r="W1004" s="115">
        <v>29.5</v>
      </c>
      <c r="X1004" s="236"/>
    </row>
    <row r="1005" spans="1:24" ht="13.5" customHeight="1" x14ac:dyDescent="0.35">
      <c r="A1005" s="175">
        <v>0.60416666666666696</v>
      </c>
      <c r="B1005" s="115">
        <v>39</v>
      </c>
      <c r="C1005" s="115">
        <v>0</v>
      </c>
      <c r="D1005" s="115">
        <v>1</v>
      </c>
      <c r="E1005" s="115">
        <v>4</v>
      </c>
      <c r="F1005" s="115">
        <v>20</v>
      </c>
      <c r="G1005" s="115">
        <v>10</v>
      </c>
      <c r="H1005" s="115">
        <v>4</v>
      </c>
      <c r="I1005" s="115">
        <v>0</v>
      </c>
      <c r="J1005" s="115">
        <v>0</v>
      </c>
      <c r="K1005" s="115">
        <v>0</v>
      </c>
      <c r="L1005" s="115">
        <v>0</v>
      </c>
      <c r="M1005" s="115">
        <v>0</v>
      </c>
      <c r="N1005" s="115">
        <v>0</v>
      </c>
      <c r="O1005" s="115">
        <v>0</v>
      </c>
      <c r="P1005" s="115">
        <v>0</v>
      </c>
      <c r="Q1005" s="115">
        <v>0</v>
      </c>
      <c r="R1005" s="115">
        <v>0</v>
      </c>
      <c r="S1005" s="115">
        <v>0</v>
      </c>
      <c r="T1005" s="115">
        <v>0</v>
      </c>
      <c r="U1005" s="115">
        <v>0</v>
      </c>
      <c r="V1005" s="115">
        <v>24.4</v>
      </c>
      <c r="W1005" s="115">
        <v>29</v>
      </c>
      <c r="X1005" s="236"/>
    </row>
    <row r="1006" spans="1:24" ht="13.5" customHeight="1" x14ac:dyDescent="0.35">
      <c r="A1006" s="175">
        <v>0.61458333333333304</v>
      </c>
      <c r="B1006" s="115">
        <v>32</v>
      </c>
      <c r="C1006" s="115">
        <v>0</v>
      </c>
      <c r="D1006" s="115">
        <v>2</v>
      </c>
      <c r="E1006" s="115">
        <v>3</v>
      </c>
      <c r="F1006" s="115">
        <v>10</v>
      </c>
      <c r="G1006" s="115">
        <v>15</v>
      </c>
      <c r="H1006" s="115">
        <v>1</v>
      </c>
      <c r="I1006" s="115">
        <v>1</v>
      </c>
      <c r="J1006" s="115">
        <v>0</v>
      </c>
      <c r="K1006" s="115">
        <v>0</v>
      </c>
      <c r="L1006" s="115">
        <v>0</v>
      </c>
      <c r="M1006" s="115">
        <v>0</v>
      </c>
      <c r="N1006" s="115">
        <v>0</v>
      </c>
      <c r="O1006" s="115">
        <v>0</v>
      </c>
      <c r="P1006" s="115">
        <v>0</v>
      </c>
      <c r="Q1006" s="115">
        <v>0</v>
      </c>
      <c r="R1006" s="115">
        <v>0</v>
      </c>
      <c r="S1006" s="115">
        <v>0</v>
      </c>
      <c r="T1006" s="115">
        <v>0</v>
      </c>
      <c r="U1006" s="115">
        <v>0</v>
      </c>
      <c r="V1006" s="115">
        <v>24.5</v>
      </c>
      <c r="W1006" s="115">
        <v>29.4</v>
      </c>
      <c r="X1006" s="236"/>
    </row>
    <row r="1007" spans="1:24" ht="13.5" customHeight="1" x14ac:dyDescent="0.35">
      <c r="A1007" s="175">
        <v>0.625</v>
      </c>
      <c r="B1007" s="115">
        <v>40</v>
      </c>
      <c r="C1007" s="115">
        <v>0</v>
      </c>
      <c r="D1007" s="115">
        <v>1</v>
      </c>
      <c r="E1007" s="115">
        <v>2</v>
      </c>
      <c r="F1007" s="115">
        <v>11</v>
      </c>
      <c r="G1007" s="115">
        <v>22</v>
      </c>
      <c r="H1007" s="115">
        <v>3</v>
      </c>
      <c r="I1007" s="115">
        <v>0</v>
      </c>
      <c r="J1007" s="115">
        <v>1</v>
      </c>
      <c r="K1007" s="115">
        <v>0</v>
      </c>
      <c r="L1007" s="115">
        <v>0</v>
      </c>
      <c r="M1007" s="115">
        <v>0</v>
      </c>
      <c r="N1007" s="115">
        <v>0</v>
      </c>
      <c r="O1007" s="115">
        <v>0</v>
      </c>
      <c r="P1007" s="115">
        <v>0</v>
      </c>
      <c r="Q1007" s="115">
        <v>0</v>
      </c>
      <c r="R1007" s="115">
        <v>0</v>
      </c>
      <c r="S1007" s="115">
        <v>0</v>
      </c>
      <c r="T1007" s="115">
        <v>0</v>
      </c>
      <c r="U1007" s="115">
        <v>0</v>
      </c>
      <c r="V1007" s="115">
        <v>26.2</v>
      </c>
      <c r="W1007" s="115">
        <v>29.1</v>
      </c>
      <c r="X1007" s="236"/>
    </row>
    <row r="1008" spans="1:24" ht="13.5" customHeight="1" x14ac:dyDescent="0.35">
      <c r="A1008" s="175">
        <v>0.63541666666666696</v>
      </c>
      <c r="B1008" s="115">
        <v>35</v>
      </c>
      <c r="C1008" s="115">
        <v>0</v>
      </c>
      <c r="D1008" s="115">
        <v>0</v>
      </c>
      <c r="E1008" s="115">
        <v>2</v>
      </c>
      <c r="F1008" s="115">
        <v>14</v>
      </c>
      <c r="G1008" s="115">
        <v>18</v>
      </c>
      <c r="H1008" s="115">
        <v>1</v>
      </c>
      <c r="I1008" s="115">
        <v>0</v>
      </c>
      <c r="J1008" s="115">
        <v>0</v>
      </c>
      <c r="K1008" s="115">
        <v>0</v>
      </c>
      <c r="L1008" s="115">
        <v>0</v>
      </c>
      <c r="M1008" s="115">
        <v>0</v>
      </c>
      <c r="N1008" s="115">
        <v>0</v>
      </c>
      <c r="O1008" s="115">
        <v>0</v>
      </c>
      <c r="P1008" s="115">
        <v>0</v>
      </c>
      <c r="Q1008" s="115">
        <v>0</v>
      </c>
      <c r="R1008" s="115">
        <v>0</v>
      </c>
      <c r="S1008" s="115">
        <v>0</v>
      </c>
      <c r="T1008" s="115">
        <v>0</v>
      </c>
      <c r="U1008" s="115">
        <v>0</v>
      </c>
      <c r="V1008" s="115">
        <v>24.5</v>
      </c>
      <c r="W1008" s="115">
        <v>26.8</v>
      </c>
      <c r="X1008" s="236"/>
    </row>
    <row r="1009" spans="1:24" ht="13.5" customHeight="1" x14ac:dyDescent="0.35">
      <c r="A1009" s="175">
        <v>0.64583333333333304</v>
      </c>
      <c r="B1009" s="115">
        <v>33</v>
      </c>
      <c r="C1009" s="115">
        <v>0</v>
      </c>
      <c r="D1009" s="115">
        <v>1</v>
      </c>
      <c r="E1009" s="115">
        <v>1</v>
      </c>
      <c r="F1009" s="115">
        <v>16</v>
      </c>
      <c r="G1009" s="115">
        <v>11</v>
      </c>
      <c r="H1009" s="115">
        <v>3</v>
      </c>
      <c r="I1009" s="115">
        <v>1</v>
      </c>
      <c r="J1009" s="115">
        <v>0</v>
      </c>
      <c r="K1009" s="115">
        <v>0</v>
      </c>
      <c r="L1009" s="115">
        <v>0</v>
      </c>
      <c r="M1009" s="115">
        <v>0</v>
      </c>
      <c r="N1009" s="115">
        <v>0</v>
      </c>
      <c r="O1009" s="115">
        <v>0</v>
      </c>
      <c r="P1009" s="115">
        <v>0</v>
      </c>
      <c r="Q1009" s="115">
        <v>0</v>
      </c>
      <c r="R1009" s="115">
        <v>0</v>
      </c>
      <c r="S1009" s="115">
        <v>0</v>
      </c>
      <c r="T1009" s="115">
        <v>0</v>
      </c>
      <c r="U1009" s="115">
        <v>0</v>
      </c>
      <c r="V1009" s="115">
        <v>25.1</v>
      </c>
      <c r="W1009" s="115">
        <v>28.5</v>
      </c>
      <c r="X1009" s="236"/>
    </row>
    <row r="1010" spans="1:24" ht="13.5" customHeight="1" x14ac:dyDescent="0.35">
      <c r="A1010" s="175">
        <v>0.65625</v>
      </c>
      <c r="B1010" s="115">
        <v>54</v>
      </c>
      <c r="C1010" s="115">
        <v>0</v>
      </c>
      <c r="D1010" s="115">
        <v>0</v>
      </c>
      <c r="E1010" s="115">
        <v>6</v>
      </c>
      <c r="F1010" s="115">
        <v>20</v>
      </c>
      <c r="G1010" s="115">
        <v>22</v>
      </c>
      <c r="H1010" s="115">
        <v>5</v>
      </c>
      <c r="I1010" s="115">
        <v>1</v>
      </c>
      <c r="J1010" s="115">
        <v>0</v>
      </c>
      <c r="K1010" s="115">
        <v>0</v>
      </c>
      <c r="L1010" s="115">
        <v>0</v>
      </c>
      <c r="M1010" s="115">
        <v>0</v>
      </c>
      <c r="N1010" s="115">
        <v>0</v>
      </c>
      <c r="O1010" s="115">
        <v>0</v>
      </c>
      <c r="P1010" s="115">
        <v>0</v>
      </c>
      <c r="Q1010" s="115">
        <v>0</v>
      </c>
      <c r="R1010" s="115">
        <v>0</v>
      </c>
      <c r="S1010" s="115">
        <v>0</v>
      </c>
      <c r="T1010" s="115">
        <v>0</v>
      </c>
      <c r="U1010" s="115">
        <v>0</v>
      </c>
      <c r="V1010" s="115">
        <v>24.8</v>
      </c>
      <c r="W1010" s="115">
        <v>28.8</v>
      </c>
      <c r="X1010" s="236"/>
    </row>
    <row r="1011" spans="1:24" ht="13.5" customHeight="1" x14ac:dyDescent="0.35">
      <c r="A1011" s="175">
        <v>0.66666666666666696</v>
      </c>
      <c r="B1011" s="115">
        <v>44</v>
      </c>
      <c r="C1011" s="115">
        <v>0</v>
      </c>
      <c r="D1011" s="115">
        <v>2</v>
      </c>
      <c r="E1011" s="115">
        <v>6</v>
      </c>
      <c r="F1011" s="115">
        <v>22</v>
      </c>
      <c r="G1011" s="115">
        <v>13</v>
      </c>
      <c r="H1011" s="115">
        <v>1</v>
      </c>
      <c r="I1011" s="115">
        <v>0</v>
      </c>
      <c r="J1011" s="115">
        <v>0</v>
      </c>
      <c r="K1011" s="115">
        <v>0</v>
      </c>
      <c r="L1011" s="115">
        <v>0</v>
      </c>
      <c r="M1011" s="115">
        <v>0</v>
      </c>
      <c r="N1011" s="115">
        <v>0</v>
      </c>
      <c r="O1011" s="115">
        <v>0</v>
      </c>
      <c r="P1011" s="115">
        <v>0</v>
      </c>
      <c r="Q1011" s="115">
        <v>0</v>
      </c>
      <c r="R1011" s="115">
        <v>0</v>
      </c>
      <c r="S1011" s="115">
        <v>0</v>
      </c>
      <c r="T1011" s="115">
        <v>0</v>
      </c>
      <c r="U1011" s="115">
        <v>0</v>
      </c>
      <c r="V1011" s="115">
        <v>23.2</v>
      </c>
      <c r="W1011" s="115">
        <v>27</v>
      </c>
      <c r="X1011" s="236"/>
    </row>
    <row r="1012" spans="1:24" ht="13.5" customHeight="1" x14ac:dyDescent="0.35">
      <c r="A1012" s="175">
        <v>0.67708333333333304</v>
      </c>
      <c r="B1012" s="115">
        <v>41</v>
      </c>
      <c r="C1012" s="115">
        <v>0</v>
      </c>
      <c r="D1012" s="115">
        <v>1</v>
      </c>
      <c r="E1012" s="115">
        <v>1</v>
      </c>
      <c r="F1012" s="115">
        <v>15</v>
      </c>
      <c r="G1012" s="115">
        <v>16</v>
      </c>
      <c r="H1012" s="115">
        <v>7</v>
      </c>
      <c r="I1012" s="115">
        <v>0</v>
      </c>
      <c r="J1012" s="115">
        <v>1</v>
      </c>
      <c r="K1012" s="115">
        <v>0</v>
      </c>
      <c r="L1012" s="115">
        <v>0</v>
      </c>
      <c r="M1012" s="115">
        <v>0</v>
      </c>
      <c r="N1012" s="115">
        <v>0</v>
      </c>
      <c r="O1012" s="115">
        <v>0</v>
      </c>
      <c r="P1012" s="115">
        <v>0</v>
      </c>
      <c r="Q1012" s="115">
        <v>0</v>
      </c>
      <c r="R1012" s="115">
        <v>0</v>
      </c>
      <c r="S1012" s="115">
        <v>0</v>
      </c>
      <c r="T1012" s="115">
        <v>0</v>
      </c>
      <c r="U1012" s="115">
        <v>0</v>
      </c>
      <c r="V1012" s="115">
        <v>26.2</v>
      </c>
      <c r="W1012" s="115">
        <v>30.5</v>
      </c>
      <c r="X1012" s="236"/>
    </row>
    <row r="1013" spans="1:24" ht="13.5" customHeight="1" x14ac:dyDescent="0.35">
      <c r="A1013" s="175">
        <v>0.6875</v>
      </c>
      <c r="B1013" s="115">
        <v>37</v>
      </c>
      <c r="C1013" s="115">
        <v>0</v>
      </c>
      <c r="D1013" s="115">
        <v>0</v>
      </c>
      <c r="E1013" s="115">
        <v>1</v>
      </c>
      <c r="F1013" s="115">
        <v>14</v>
      </c>
      <c r="G1013" s="115">
        <v>19</v>
      </c>
      <c r="H1013" s="115">
        <v>3</v>
      </c>
      <c r="I1013" s="115">
        <v>0</v>
      </c>
      <c r="J1013" s="115">
        <v>0</v>
      </c>
      <c r="K1013" s="115">
        <v>0</v>
      </c>
      <c r="L1013" s="115">
        <v>0</v>
      </c>
      <c r="M1013" s="115">
        <v>0</v>
      </c>
      <c r="N1013" s="115">
        <v>0</v>
      </c>
      <c r="O1013" s="115">
        <v>0</v>
      </c>
      <c r="P1013" s="115">
        <v>0</v>
      </c>
      <c r="Q1013" s="115">
        <v>0</v>
      </c>
      <c r="R1013" s="115">
        <v>0</v>
      </c>
      <c r="S1013" s="115">
        <v>0</v>
      </c>
      <c r="T1013" s="115">
        <v>0</v>
      </c>
      <c r="U1013" s="115">
        <v>0</v>
      </c>
      <c r="V1013" s="115">
        <v>26.1</v>
      </c>
      <c r="W1013" s="115">
        <v>29.2</v>
      </c>
      <c r="X1013" s="236"/>
    </row>
    <row r="1014" spans="1:24" ht="13.5" customHeight="1" x14ac:dyDescent="0.35">
      <c r="A1014" s="175">
        <v>0.69791666666666696</v>
      </c>
      <c r="B1014" s="115">
        <v>59</v>
      </c>
      <c r="C1014" s="115">
        <v>0</v>
      </c>
      <c r="D1014" s="115">
        <v>0</v>
      </c>
      <c r="E1014" s="115">
        <v>5</v>
      </c>
      <c r="F1014" s="115">
        <v>19</v>
      </c>
      <c r="G1014" s="115">
        <v>25</v>
      </c>
      <c r="H1014" s="115">
        <v>10</v>
      </c>
      <c r="I1014" s="115">
        <v>0</v>
      </c>
      <c r="J1014" s="115">
        <v>0</v>
      </c>
      <c r="K1014" s="115">
        <v>0</v>
      </c>
      <c r="L1014" s="115">
        <v>0</v>
      </c>
      <c r="M1014" s="115">
        <v>0</v>
      </c>
      <c r="N1014" s="115">
        <v>0</v>
      </c>
      <c r="O1014" s="115">
        <v>0</v>
      </c>
      <c r="P1014" s="115">
        <v>0</v>
      </c>
      <c r="Q1014" s="115">
        <v>0</v>
      </c>
      <c r="R1014" s="115">
        <v>0</v>
      </c>
      <c r="S1014" s="115">
        <v>0</v>
      </c>
      <c r="T1014" s="115">
        <v>0</v>
      </c>
      <c r="U1014" s="115">
        <v>0</v>
      </c>
      <c r="V1014" s="115">
        <v>25.8</v>
      </c>
      <c r="W1014" s="115">
        <v>30.5</v>
      </c>
      <c r="X1014" s="236"/>
    </row>
    <row r="1015" spans="1:24" ht="13.5" customHeight="1" x14ac:dyDescent="0.35">
      <c r="A1015" s="175">
        <v>0.70833333333333304</v>
      </c>
      <c r="B1015" s="115">
        <v>39</v>
      </c>
      <c r="C1015" s="115">
        <v>0</v>
      </c>
      <c r="D1015" s="115">
        <v>0</v>
      </c>
      <c r="E1015" s="115">
        <v>3</v>
      </c>
      <c r="F1015" s="115">
        <v>15</v>
      </c>
      <c r="G1015" s="115">
        <v>19</v>
      </c>
      <c r="H1015" s="115">
        <v>2</v>
      </c>
      <c r="I1015" s="115">
        <v>0</v>
      </c>
      <c r="J1015" s="115">
        <v>0</v>
      </c>
      <c r="K1015" s="115">
        <v>0</v>
      </c>
      <c r="L1015" s="115">
        <v>0</v>
      </c>
      <c r="M1015" s="115">
        <v>0</v>
      </c>
      <c r="N1015" s="115">
        <v>0</v>
      </c>
      <c r="O1015" s="115">
        <v>0</v>
      </c>
      <c r="P1015" s="115">
        <v>0</v>
      </c>
      <c r="Q1015" s="115">
        <v>0</v>
      </c>
      <c r="R1015" s="115">
        <v>0</v>
      </c>
      <c r="S1015" s="115">
        <v>0</v>
      </c>
      <c r="T1015" s="115">
        <v>0</v>
      </c>
      <c r="U1015" s="115">
        <v>0</v>
      </c>
      <c r="V1015" s="115">
        <v>25</v>
      </c>
      <c r="W1015" s="115">
        <v>28.4</v>
      </c>
      <c r="X1015" s="236"/>
    </row>
    <row r="1016" spans="1:24" ht="13.5" customHeight="1" x14ac:dyDescent="0.35">
      <c r="A1016" s="175">
        <v>0.71875</v>
      </c>
      <c r="B1016" s="115">
        <v>36</v>
      </c>
      <c r="C1016" s="115">
        <v>0</v>
      </c>
      <c r="D1016" s="115">
        <v>0</v>
      </c>
      <c r="E1016" s="115">
        <v>0</v>
      </c>
      <c r="F1016" s="115">
        <v>12</v>
      </c>
      <c r="G1016" s="115">
        <v>20</v>
      </c>
      <c r="H1016" s="115">
        <v>4</v>
      </c>
      <c r="I1016" s="115">
        <v>0</v>
      </c>
      <c r="J1016" s="115">
        <v>0</v>
      </c>
      <c r="K1016" s="115">
        <v>0</v>
      </c>
      <c r="L1016" s="115">
        <v>0</v>
      </c>
      <c r="M1016" s="115">
        <v>0</v>
      </c>
      <c r="N1016" s="115">
        <v>0</v>
      </c>
      <c r="O1016" s="115">
        <v>0</v>
      </c>
      <c r="P1016" s="115">
        <v>0</v>
      </c>
      <c r="Q1016" s="115">
        <v>0</v>
      </c>
      <c r="R1016" s="115">
        <v>0</v>
      </c>
      <c r="S1016" s="115">
        <v>0</v>
      </c>
      <c r="T1016" s="115">
        <v>0</v>
      </c>
      <c r="U1016" s="115">
        <v>0</v>
      </c>
      <c r="V1016" s="115">
        <v>26.6</v>
      </c>
      <c r="W1016" s="115">
        <v>29.6</v>
      </c>
      <c r="X1016" s="236"/>
    </row>
    <row r="1017" spans="1:24" ht="13.5" customHeight="1" x14ac:dyDescent="0.35">
      <c r="A1017" s="175">
        <v>0.72916666666666696</v>
      </c>
      <c r="B1017" s="115">
        <v>39</v>
      </c>
      <c r="C1017" s="115">
        <v>0</v>
      </c>
      <c r="D1017" s="115">
        <v>0</v>
      </c>
      <c r="E1017" s="115">
        <v>1</v>
      </c>
      <c r="F1017" s="115">
        <v>7</v>
      </c>
      <c r="G1017" s="115">
        <v>26</v>
      </c>
      <c r="H1017" s="115">
        <v>5</v>
      </c>
      <c r="I1017" s="115">
        <v>0</v>
      </c>
      <c r="J1017" s="115">
        <v>0</v>
      </c>
      <c r="K1017" s="115">
        <v>0</v>
      </c>
      <c r="L1017" s="115">
        <v>0</v>
      </c>
      <c r="M1017" s="115">
        <v>0</v>
      </c>
      <c r="N1017" s="115">
        <v>0</v>
      </c>
      <c r="O1017" s="115">
        <v>0</v>
      </c>
      <c r="P1017" s="115">
        <v>0</v>
      </c>
      <c r="Q1017" s="115">
        <v>0</v>
      </c>
      <c r="R1017" s="115">
        <v>0</v>
      </c>
      <c r="S1017" s="115">
        <v>0</v>
      </c>
      <c r="T1017" s="115">
        <v>0</v>
      </c>
      <c r="U1017" s="115">
        <v>0</v>
      </c>
      <c r="V1017" s="115">
        <v>27.1</v>
      </c>
      <c r="W1017" s="115">
        <v>29.9</v>
      </c>
      <c r="X1017" s="236"/>
    </row>
    <row r="1018" spans="1:24" ht="13.5" customHeight="1" x14ac:dyDescent="0.35">
      <c r="A1018" s="175">
        <v>0.73958333333333304</v>
      </c>
      <c r="B1018" s="115">
        <v>39</v>
      </c>
      <c r="C1018" s="115">
        <v>0</v>
      </c>
      <c r="D1018" s="115">
        <v>0</v>
      </c>
      <c r="E1018" s="115">
        <v>0</v>
      </c>
      <c r="F1018" s="115">
        <v>15</v>
      </c>
      <c r="G1018" s="115">
        <v>17</v>
      </c>
      <c r="H1018" s="115">
        <v>7</v>
      </c>
      <c r="I1018" s="115">
        <v>0</v>
      </c>
      <c r="J1018" s="115">
        <v>0</v>
      </c>
      <c r="K1018" s="115">
        <v>0</v>
      </c>
      <c r="L1018" s="115">
        <v>0</v>
      </c>
      <c r="M1018" s="115">
        <v>0</v>
      </c>
      <c r="N1018" s="115">
        <v>0</v>
      </c>
      <c r="O1018" s="115">
        <v>0</v>
      </c>
      <c r="P1018" s="115">
        <v>0</v>
      </c>
      <c r="Q1018" s="115">
        <v>0</v>
      </c>
      <c r="R1018" s="115">
        <v>0</v>
      </c>
      <c r="S1018" s="115">
        <v>0</v>
      </c>
      <c r="T1018" s="115">
        <v>0</v>
      </c>
      <c r="U1018" s="115">
        <v>0</v>
      </c>
      <c r="V1018" s="115">
        <v>26.4</v>
      </c>
      <c r="W1018" s="115">
        <v>31</v>
      </c>
      <c r="X1018" s="236"/>
    </row>
    <row r="1019" spans="1:24" ht="13.5" customHeight="1" x14ac:dyDescent="0.35">
      <c r="A1019" s="175">
        <v>0.75</v>
      </c>
      <c r="B1019" s="115">
        <v>30</v>
      </c>
      <c r="C1019" s="115">
        <v>0</v>
      </c>
      <c r="D1019" s="115">
        <v>0</v>
      </c>
      <c r="E1019" s="115">
        <v>2</v>
      </c>
      <c r="F1019" s="115">
        <v>3</v>
      </c>
      <c r="G1019" s="115">
        <v>18</v>
      </c>
      <c r="H1019" s="115">
        <v>5</v>
      </c>
      <c r="I1019" s="115">
        <v>1</v>
      </c>
      <c r="J1019" s="115">
        <v>1</v>
      </c>
      <c r="K1019" s="115">
        <v>0</v>
      </c>
      <c r="L1019" s="115">
        <v>0</v>
      </c>
      <c r="M1019" s="115">
        <v>0</v>
      </c>
      <c r="N1019" s="115">
        <v>0</v>
      </c>
      <c r="O1019" s="115">
        <v>0</v>
      </c>
      <c r="P1019" s="115">
        <v>0</v>
      </c>
      <c r="Q1019" s="115">
        <v>0</v>
      </c>
      <c r="R1019" s="115">
        <v>0</v>
      </c>
      <c r="S1019" s="115">
        <v>0</v>
      </c>
      <c r="T1019" s="115">
        <v>0</v>
      </c>
      <c r="U1019" s="115">
        <v>0</v>
      </c>
      <c r="V1019" s="115">
        <v>28.2</v>
      </c>
      <c r="W1019" s="115">
        <v>32.700000000000003</v>
      </c>
      <c r="X1019" s="236"/>
    </row>
    <row r="1020" spans="1:24" ht="13.5" customHeight="1" x14ac:dyDescent="0.35">
      <c r="A1020" s="175">
        <v>0.76041666666666696</v>
      </c>
      <c r="B1020" s="115">
        <v>34</v>
      </c>
      <c r="C1020" s="115">
        <v>0</v>
      </c>
      <c r="D1020" s="115">
        <v>0</v>
      </c>
      <c r="E1020" s="115">
        <v>0</v>
      </c>
      <c r="F1020" s="115">
        <v>7</v>
      </c>
      <c r="G1020" s="115">
        <v>22</v>
      </c>
      <c r="H1020" s="115">
        <v>3</v>
      </c>
      <c r="I1020" s="115">
        <v>2</v>
      </c>
      <c r="J1020" s="115">
        <v>0</v>
      </c>
      <c r="K1020" s="115">
        <v>0</v>
      </c>
      <c r="L1020" s="115">
        <v>0</v>
      </c>
      <c r="M1020" s="115">
        <v>0</v>
      </c>
      <c r="N1020" s="115">
        <v>0</v>
      </c>
      <c r="O1020" s="115">
        <v>0</v>
      </c>
      <c r="P1020" s="115">
        <v>0</v>
      </c>
      <c r="Q1020" s="115">
        <v>0</v>
      </c>
      <c r="R1020" s="115">
        <v>0</v>
      </c>
      <c r="S1020" s="115">
        <v>0</v>
      </c>
      <c r="T1020" s="115">
        <v>0</v>
      </c>
      <c r="U1020" s="115">
        <v>0</v>
      </c>
      <c r="V1020" s="115">
        <v>27.6</v>
      </c>
      <c r="W1020" s="115">
        <v>30.5</v>
      </c>
      <c r="X1020" s="236"/>
    </row>
    <row r="1021" spans="1:24" ht="13.5" customHeight="1" x14ac:dyDescent="0.35">
      <c r="A1021" s="175">
        <v>0.77083333333333304</v>
      </c>
      <c r="B1021" s="115">
        <v>21</v>
      </c>
      <c r="C1021" s="115">
        <v>0</v>
      </c>
      <c r="D1021" s="115">
        <v>0</v>
      </c>
      <c r="E1021" s="115">
        <v>0</v>
      </c>
      <c r="F1021" s="115">
        <v>6</v>
      </c>
      <c r="G1021" s="115">
        <v>11</v>
      </c>
      <c r="H1021" s="115">
        <v>3</v>
      </c>
      <c r="I1021" s="115">
        <v>1</v>
      </c>
      <c r="J1021" s="115">
        <v>0</v>
      </c>
      <c r="K1021" s="115">
        <v>0</v>
      </c>
      <c r="L1021" s="115">
        <v>0</v>
      </c>
      <c r="M1021" s="115">
        <v>0</v>
      </c>
      <c r="N1021" s="115">
        <v>0</v>
      </c>
      <c r="O1021" s="115">
        <v>0</v>
      </c>
      <c r="P1021" s="115">
        <v>0</v>
      </c>
      <c r="Q1021" s="115">
        <v>0</v>
      </c>
      <c r="R1021" s="115">
        <v>0</v>
      </c>
      <c r="S1021" s="115">
        <v>0</v>
      </c>
      <c r="T1021" s="115">
        <v>0</v>
      </c>
      <c r="U1021" s="115">
        <v>0</v>
      </c>
      <c r="V1021" s="115">
        <v>27.4</v>
      </c>
      <c r="W1021" s="115">
        <v>31.7</v>
      </c>
      <c r="X1021" s="236"/>
    </row>
    <row r="1022" spans="1:24" ht="13.5" customHeight="1" x14ac:dyDescent="0.35">
      <c r="A1022" s="175">
        <v>0.78125</v>
      </c>
      <c r="B1022" s="115">
        <v>32</v>
      </c>
      <c r="C1022" s="115">
        <v>0</v>
      </c>
      <c r="D1022" s="115">
        <v>0</v>
      </c>
      <c r="E1022" s="115">
        <v>0</v>
      </c>
      <c r="F1022" s="115">
        <v>3</v>
      </c>
      <c r="G1022" s="115">
        <v>21</v>
      </c>
      <c r="H1022" s="115">
        <v>6</v>
      </c>
      <c r="I1022" s="115">
        <v>1</v>
      </c>
      <c r="J1022" s="115">
        <v>1</v>
      </c>
      <c r="K1022" s="115">
        <v>0</v>
      </c>
      <c r="L1022" s="115">
        <v>0</v>
      </c>
      <c r="M1022" s="115">
        <v>0</v>
      </c>
      <c r="N1022" s="115">
        <v>0</v>
      </c>
      <c r="O1022" s="115">
        <v>0</v>
      </c>
      <c r="P1022" s="115">
        <v>0</v>
      </c>
      <c r="Q1022" s="115">
        <v>0</v>
      </c>
      <c r="R1022" s="115">
        <v>0</v>
      </c>
      <c r="S1022" s="115">
        <v>0</v>
      </c>
      <c r="T1022" s="115">
        <v>0</v>
      </c>
      <c r="U1022" s="115">
        <v>0</v>
      </c>
      <c r="V1022" s="115">
        <v>28.5</v>
      </c>
      <c r="W1022" s="115">
        <v>33.299999999999997</v>
      </c>
      <c r="X1022" s="236"/>
    </row>
    <row r="1023" spans="1:24" ht="13.5" customHeight="1" x14ac:dyDescent="0.35">
      <c r="A1023" s="175">
        <v>0.79166666666666696</v>
      </c>
      <c r="B1023" s="115">
        <v>14</v>
      </c>
      <c r="C1023" s="115">
        <v>0</v>
      </c>
      <c r="D1023" s="115">
        <v>0</v>
      </c>
      <c r="E1023" s="115">
        <v>1</v>
      </c>
      <c r="F1023" s="115">
        <v>1</v>
      </c>
      <c r="G1023" s="115">
        <v>7</v>
      </c>
      <c r="H1023" s="115">
        <v>5</v>
      </c>
      <c r="I1023" s="115">
        <v>0</v>
      </c>
      <c r="J1023" s="115">
        <v>0</v>
      </c>
      <c r="K1023" s="115">
        <v>0</v>
      </c>
      <c r="L1023" s="115">
        <v>0</v>
      </c>
      <c r="M1023" s="115">
        <v>0</v>
      </c>
      <c r="N1023" s="115">
        <v>0</v>
      </c>
      <c r="O1023" s="115">
        <v>0</v>
      </c>
      <c r="P1023" s="115">
        <v>0</v>
      </c>
      <c r="Q1023" s="115">
        <v>0</v>
      </c>
      <c r="R1023" s="115">
        <v>0</v>
      </c>
      <c r="S1023" s="115">
        <v>0</v>
      </c>
      <c r="T1023" s="115">
        <v>0</v>
      </c>
      <c r="U1023" s="115">
        <v>0</v>
      </c>
      <c r="V1023" s="115">
        <v>28.1</v>
      </c>
      <c r="W1023" s="115">
        <v>32.200000000000003</v>
      </c>
      <c r="X1023" s="236"/>
    </row>
    <row r="1024" spans="1:24" ht="13.5" customHeight="1" x14ac:dyDescent="0.35">
      <c r="A1024" s="175">
        <v>0.80208333333333304</v>
      </c>
      <c r="B1024" s="115">
        <v>16</v>
      </c>
      <c r="C1024" s="115">
        <v>0</v>
      </c>
      <c r="D1024" s="115">
        <v>0</v>
      </c>
      <c r="E1024" s="115">
        <v>0</v>
      </c>
      <c r="F1024" s="115">
        <v>3</v>
      </c>
      <c r="G1024" s="115">
        <v>10</v>
      </c>
      <c r="H1024" s="115">
        <v>2</v>
      </c>
      <c r="I1024" s="115">
        <v>1</v>
      </c>
      <c r="J1024" s="115">
        <v>0</v>
      </c>
      <c r="K1024" s="115">
        <v>0</v>
      </c>
      <c r="L1024" s="115">
        <v>0</v>
      </c>
      <c r="M1024" s="115">
        <v>0</v>
      </c>
      <c r="N1024" s="115">
        <v>0</v>
      </c>
      <c r="O1024" s="115">
        <v>0</v>
      </c>
      <c r="P1024" s="115">
        <v>0</v>
      </c>
      <c r="Q1024" s="115">
        <v>0</v>
      </c>
      <c r="R1024" s="115">
        <v>0</v>
      </c>
      <c r="S1024" s="115">
        <v>0</v>
      </c>
      <c r="T1024" s="115">
        <v>0</v>
      </c>
      <c r="U1024" s="115">
        <v>0</v>
      </c>
      <c r="V1024" s="115">
        <v>28.4</v>
      </c>
      <c r="W1024" s="115">
        <v>32.5</v>
      </c>
      <c r="X1024" s="236"/>
    </row>
    <row r="1025" spans="1:24" ht="13.5" customHeight="1" x14ac:dyDescent="0.35">
      <c r="A1025" s="175">
        <v>0.8125</v>
      </c>
      <c r="B1025" s="115">
        <v>16</v>
      </c>
      <c r="C1025" s="115">
        <v>0</v>
      </c>
      <c r="D1025" s="115">
        <v>0</v>
      </c>
      <c r="E1025" s="115">
        <v>0</v>
      </c>
      <c r="F1025" s="115">
        <v>7</v>
      </c>
      <c r="G1025" s="115">
        <v>8</v>
      </c>
      <c r="H1025" s="115">
        <v>1</v>
      </c>
      <c r="I1025" s="115">
        <v>0</v>
      </c>
      <c r="J1025" s="115">
        <v>0</v>
      </c>
      <c r="K1025" s="115">
        <v>0</v>
      </c>
      <c r="L1025" s="115">
        <v>0</v>
      </c>
      <c r="M1025" s="115">
        <v>0</v>
      </c>
      <c r="N1025" s="115">
        <v>0</v>
      </c>
      <c r="O1025" s="115">
        <v>0</v>
      </c>
      <c r="P1025" s="115">
        <v>0</v>
      </c>
      <c r="Q1025" s="115">
        <v>0</v>
      </c>
      <c r="R1025" s="115">
        <v>0</v>
      </c>
      <c r="S1025" s="115">
        <v>0</v>
      </c>
      <c r="T1025" s="115">
        <v>0</v>
      </c>
      <c r="U1025" s="115">
        <v>0</v>
      </c>
      <c r="V1025" s="115">
        <v>26.5</v>
      </c>
      <c r="W1025" s="115">
        <v>29.5</v>
      </c>
      <c r="X1025" s="236"/>
    </row>
    <row r="1026" spans="1:24" ht="13.5" customHeight="1" x14ac:dyDescent="0.35">
      <c r="A1026" s="175">
        <v>0.82291666666666696</v>
      </c>
      <c r="B1026" s="115">
        <v>21</v>
      </c>
      <c r="C1026" s="115">
        <v>0</v>
      </c>
      <c r="D1026" s="115">
        <v>0</v>
      </c>
      <c r="E1026" s="115">
        <v>1</v>
      </c>
      <c r="F1026" s="115">
        <v>4</v>
      </c>
      <c r="G1026" s="115">
        <v>11</v>
      </c>
      <c r="H1026" s="115">
        <v>3</v>
      </c>
      <c r="I1026" s="115">
        <v>1</v>
      </c>
      <c r="J1026" s="115">
        <v>1</v>
      </c>
      <c r="K1026" s="115">
        <v>0</v>
      </c>
      <c r="L1026" s="115">
        <v>0</v>
      </c>
      <c r="M1026" s="115">
        <v>0</v>
      </c>
      <c r="N1026" s="115">
        <v>0</v>
      </c>
      <c r="O1026" s="115">
        <v>0</v>
      </c>
      <c r="P1026" s="115">
        <v>0</v>
      </c>
      <c r="Q1026" s="115">
        <v>0</v>
      </c>
      <c r="R1026" s="115">
        <v>0</v>
      </c>
      <c r="S1026" s="115">
        <v>0</v>
      </c>
      <c r="T1026" s="115">
        <v>0</v>
      </c>
      <c r="U1026" s="115">
        <v>0</v>
      </c>
      <c r="V1026" s="115">
        <v>28.6</v>
      </c>
      <c r="W1026" s="115">
        <v>33.700000000000003</v>
      </c>
      <c r="X1026" s="236"/>
    </row>
    <row r="1027" spans="1:24" ht="13.5" customHeight="1" x14ac:dyDescent="0.35">
      <c r="A1027" s="175">
        <v>0.83333333333333304</v>
      </c>
      <c r="B1027" s="115">
        <v>6</v>
      </c>
      <c r="C1027" s="115">
        <v>0</v>
      </c>
      <c r="D1027" s="115">
        <v>0</v>
      </c>
      <c r="E1027" s="115">
        <v>0</v>
      </c>
      <c r="F1027" s="115">
        <v>1</v>
      </c>
      <c r="G1027" s="115">
        <v>4</v>
      </c>
      <c r="H1027" s="115">
        <v>1</v>
      </c>
      <c r="I1027" s="115">
        <v>0</v>
      </c>
      <c r="J1027" s="115">
        <v>0</v>
      </c>
      <c r="K1027" s="115">
        <v>0</v>
      </c>
      <c r="L1027" s="115">
        <v>0</v>
      </c>
      <c r="M1027" s="115">
        <v>0</v>
      </c>
      <c r="N1027" s="115">
        <v>0</v>
      </c>
      <c r="O1027" s="115">
        <v>0</v>
      </c>
      <c r="P1027" s="115">
        <v>0</v>
      </c>
      <c r="Q1027" s="115">
        <v>0</v>
      </c>
      <c r="R1027" s="115">
        <v>0</v>
      </c>
      <c r="S1027" s="115">
        <v>0</v>
      </c>
      <c r="T1027" s="115">
        <v>0</v>
      </c>
      <c r="U1027" s="115">
        <v>0</v>
      </c>
      <c r="V1027" s="115">
        <v>26.8</v>
      </c>
      <c r="W1027" s="115" t="s">
        <v>101</v>
      </c>
      <c r="X1027" s="236"/>
    </row>
    <row r="1028" spans="1:24" ht="13.5" customHeight="1" x14ac:dyDescent="0.35">
      <c r="A1028" s="175">
        <v>0.84375</v>
      </c>
      <c r="B1028" s="115">
        <v>12</v>
      </c>
      <c r="C1028" s="115">
        <v>0</v>
      </c>
      <c r="D1028" s="115">
        <v>0</v>
      </c>
      <c r="E1028" s="115">
        <v>0</v>
      </c>
      <c r="F1028" s="115">
        <v>0</v>
      </c>
      <c r="G1028" s="115">
        <v>9</v>
      </c>
      <c r="H1028" s="115">
        <v>2</v>
      </c>
      <c r="I1028" s="115">
        <v>1</v>
      </c>
      <c r="J1028" s="115">
        <v>0</v>
      </c>
      <c r="K1028" s="115">
        <v>0</v>
      </c>
      <c r="L1028" s="115">
        <v>0</v>
      </c>
      <c r="M1028" s="115">
        <v>0</v>
      </c>
      <c r="N1028" s="115">
        <v>0</v>
      </c>
      <c r="O1028" s="115">
        <v>0</v>
      </c>
      <c r="P1028" s="115">
        <v>0</v>
      </c>
      <c r="Q1028" s="115">
        <v>0</v>
      </c>
      <c r="R1028" s="115">
        <v>0</v>
      </c>
      <c r="S1028" s="115">
        <v>0</v>
      </c>
      <c r="T1028" s="115">
        <v>0</v>
      </c>
      <c r="U1028" s="115">
        <v>0</v>
      </c>
      <c r="V1028" s="115">
        <v>28.8</v>
      </c>
      <c r="W1028" s="115">
        <v>31.6</v>
      </c>
      <c r="X1028" s="236"/>
    </row>
    <row r="1029" spans="1:24" ht="13.5" customHeight="1" x14ac:dyDescent="0.35">
      <c r="A1029" s="175">
        <v>0.85416666666666696</v>
      </c>
      <c r="B1029" s="115">
        <v>9</v>
      </c>
      <c r="C1029" s="115">
        <v>0</v>
      </c>
      <c r="D1029" s="115">
        <v>0</v>
      </c>
      <c r="E1029" s="115">
        <v>0</v>
      </c>
      <c r="F1029" s="115">
        <v>2</v>
      </c>
      <c r="G1029" s="115">
        <v>5</v>
      </c>
      <c r="H1029" s="115">
        <v>2</v>
      </c>
      <c r="I1029" s="115">
        <v>0</v>
      </c>
      <c r="J1029" s="115">
        <v>0</v>
      </c>
      <c r="K1029" s="115">
        <v>0</v>
      </c>
      <c r="L1029" s="115">
        <v>0</v>
      </c>
      <c r="M1029" s="115">
        <v>0</v>
      </c>
      <c r="N1029" s="115">
        <v>0</v>
      </c>
      <c r="O1029" s="115">
        <v>0</v>
      </c>
      <c r="P1029" s="115">
        <v>0</v>
      </c>
      <c r="Q1029" s="115">
        <v>0</v>
      </c>
      <c r="R1029" s="115">
        <v>0</v>
      </c>
      <c r="S1029" s="115">
        <v>0</v>
      </c>
      <c r="T1029" s="115">
        <v>0</v>
      </c>
      <c r="U1029" s="115">
        <v>0</v>
      </c>
      <c r="V1029" s="115">
        <v>27.3</v>
      </c>
      <c r="W1029" s="115" t="s">
        <v>101</v>
      </c>
      <c r="X1029" s="236"/>
    </row>
    <row r="1030" spans="1:24" ht="13.5" customHeight="1" x14ac:dyDescent="0.35">
      <c r="A1030" s="175">
        <v>0.86458333333333304</v>
      </c>
      <c r="B1030" s="115">
        <v>9</v>
      </c>
      <c r="C1030" s="115">
        <v>0</v>
      </c>
      <c r="D1030" s="115">
        <v>0</v>
      </c>
      <c r="E1030" s="115">
        <v>0</v>
      </c>
      <c r="F1030" s="115">
        <v>2</v>
      </c>
      <c r="G1030" s="115">
        <v>4</v>
      </c>
      <c r="H1030" s="115">
        <v>2</v>
      </c>
      <c r="I1030" s="115">
        <v>0</v>
      </c>
      <c r="J1030" s="115">
        <v>1</v>
      </c>
      <c r="K1030" s="115">
        <v>0</v>
      </c>
      <c r="L1030" s="115">
        <v>0</v>
      </c>
      <c r="M1030" s="115">
        <v>0</v>
      </c>
      <c r="N1030" s="115">
        <v>0</v>
      </c>
      <c r="O1030" s="115">
        <v>0</v>
      </c>
      <c r="P1030" s="115">
        <v>0</v>
      </c>
      <c r="Q1030" s="115">
        <v>0</v>
      </c>
      <c r="R1030" s="115">
        <v>0</v>
      </c>
      <c r="S1030" s="115">
        <v>0</v>
      </c>
      <c r="T1030" s="115">
        <v>0</v>
      </c>
      <c r="U1030" s="115">
        <v>0</v>
      </c>
      <c r="V1030" s="115">
        <v>29.2</v>
      </c>
      <c r="W1030" s="115" t="s">
        <v>101</v>
      </c>
      <c r="X1030" s="236"/>
    </row>
    <row r="1031" spans="1:24" ht="13.5" customHeight="1" x14ac:dyDescent="0.35">
      <c r="A1031" s="175">
        <v>0.875</v>
      </c>
      <c r="B1031" s="115">
        <v>13</v>
      </c>
      <c r="C1031" s="115">
        <v>0</v>
      </c>
      <c r="D1031" s="115">
        <v>0</v>
      </c>
      <c r="E1031" s="115">
        <v>0</v>
      </c>
      <c r="F1031" s="115">
        <v>6</v>
      </c>
      <c r="G1031" s="115">
        <v>4</v>
      </c>
      <c r="H1031" s="115">
        <v>2</v>
      </c>
      <c r="I1031" s="115">
        <v>0</v>
      </c>
      <c r="J1031" s="115">
        <v>1</v>
      </c>
      <c r="K1031" s="115">
        <v>0</v>
      </c>
      <c r="L1031" s="115">
        <v>0</v>
      </c>
      <c r="M1031" s="115">
        <v>0</v>
      </c>
      <c r="N1031" s="115">
        <v>0</v>
      </c>
      <c r="O1031" s="115">
        <v>0</v>
      </c>
      <c r="P1031" s="115">
        <v>0</v>
      </c>
      <c r="Q1031" s="115">
        <v>0</v>
      </c>
      <c r="R1031" s="115">
        <v>0</v>
      </c>
      <c r="S1031" s="115">
        <v>0</v>
      </c>
      <c r="T1031" s="115">
        <v>0</v>
      </c>
      <c r="U1031" s="115">
        <v>0</v>
      </c>
      <c r="V1031" s="115">
        <v>27.3</v>
      </c>
      <c r="W1031" s="115">
        <v>31.7</v>
      </c>
      <c r="X1031" s="236"/>
    </row>
    <row r="1032" spans="1:24" ht="13.5" customHeight="1" x14ac:dyDescent="0.35">
      <c r="A1032" s="175">
        <v>0.88541666666666696</v>
      </c>
      <c r="B1032" s="115">
        <v>4</v>
      </c>
      <c r="C1032" s="115">
        <v>0</v>
      </c>
      <c r="D1032" s="115">
        <v>0</v>
      </c>
      <c r="E1032" s="115">
        <v>0</v>
      </c>
      <c r="F1032" s="115">
        <v>2</v>
      </c>
      <c r="G1032" s="115">
        <v>0</v>
      </c>
      <c r="H1032" s="115">
        <v>2</v>
      </c>
      <c r="I1032" s="115">
        <v>0</v>
      </c>
      <c r="J1032" s="115">
        <v>0</v>
      </c>
      <c r="K1032" s="115">
        <v>0</v>
      </c>
      <c r="L1032" s="115">
        <v>0</v>
      </c>
      <c r="M1032" s="115">
        <v>0</v>
      </c>
      <c r="N1032" s="115">
        <v>0</v>
      </c>
      <c r="O1032" s="115">
        <v>0</v>
      </c>
      <c r="P1032" s="115">
        <v>0</v>
      </c>
      <c r="Q1032" s="115">
        <v>0</v>
      </c>
      <c r="R1032" s="115">
        <v>0</v>
      </c>
      <c r="S1032" s="115">
        <v>0</v>
      </c>
      <c r="T1032" s="115">
        <v>0</v>
      </c>
      <c r="U1032" s="115">
        <v>0</v>
      </c>
      <c r="V1032" s="115">
        <v>26.8</v>
      </c>
      <c r="W1032" s="115" t="s">
        <v>101</v>
      </c>
      <c r="X1032" s="236"/>
    </row>
    <row r="1033" spans="1:24" ht="13.5" customHeight="1" x14ac:dyDescent="0.35">
      <c r="A1033" s="175">
        <v>0.89583333333333304</v>
      </c>
      <c r="B1033" s="115">
        <v>10</v>
      </c>
      <c r="C1033" s="115">
        <v>0</v>
      </c>
      <c r="D1033" s="115">
        <v>0</v>
      </c>
      <c r="E1033" s="115">
        <v>0</v>
      </c>
      <c r="F1033" s="115">
        <v>5</v>
      </c>
      <c r="G1033" s="115">
        <v>4</v>
      </c>
      <c r="H1033" s="115">
        <v>1</v>
      </c>
      <c r="I1033" s="115">
        <v>0</v>
      </c>
      <c r="J1033" s="115">
        <v>0</v>
      </c>
      <c r="K1033" s="115">
        <v>0</v>
      </c>
      <c r="L1033" s="115">
        <v>0</v>
      </c>
      <c r="M1033" s="115">
        <v>0</v>
      </c>
      <c r="N1033" s="115">
        <v>0</v>
      </c>
      <c r="O1033" s="115">
        <v>0</v>
      </c>
      <c r="P1033" s="115">
        <v>0</v>
      </c>
      <c r="Q1033" s="115">
        <v>0</v>
      </c>
      <c r="R1033" s="115">
        <v>0</v>
      </c>
      <c r="S1033" s="115">
        <v>0</v>
      </c>
      <c r="T1033" s="115">
        <v>0</v>
      </c>
      <c r="U1033" s="115">
        <v>0</v>
      </c>
      <c r="V1033" s="115">
        <v>26.1</v>
      </c>
      <c r="W1033" s="115" t="s">
        <v>101</v>
      </c>
      <c r="X1033" s="236"/>
    </row>
    <row r="1034" spans="1:24" ht="13.5" customHeight="1" x14ac:dyDescent="0.35">
      <c r="A1034" s="175">
        <v>0.90625</v>
      </c>
      <c r="B1034" s="115">
        <v>7</v>
      </c>
      <c r="C1034" s="115">
        <v>0</v>
      </c>
      <c r="D1034" s="115">
        <v>0</v>
      </c>
      <c r="E1034" s="115">
        <v>0</v>
      </c>
      <c r="F1034" s="115">
        <v>4</v>
      </c>
      <c r="G1034" s="115">
        <v>1</v>
      </c>
      <c r="H1034" s="115">
        <v>1</v>
      </c>
      <c r="I1034" s="115">
        <v>1</v>
      </c>
      <c r="J1034" s="115">
        <v>0</v>
      </c>
      <c r="K1034" s="115">
        <v>0</v>
      </c>
      <c r="L1034" s="115">
        <v>0</v>
      </c>
      <c r="M1034" s="115">
        <v>0</v>
      </c>
      <c r="N1034" s="115">
        <v>0</v>
      </c>
      <c r="O1034" s="115">
        <v>0</v>
      </c>
      <c r="P1034" s="115">
        <v>0</v>
      </c>
      <c r="Q1034" s="115">
        <v>0</v>
      </c>
      <c r="R1034" s="115">
        <v>0</v>
      </c>
      <c r="S1034" s="115">
        <v>0</v>
      </c>
      <c r="T1034" s="115">
        <v>0</v>
      </c>
      <c r="U1034" s="115">
        <v>0</v>
      </c>
      <c r="V1034" s="115">
        <v>26.9</v>
      </c>
      <c r="W1034" s="115" t="s">
        <v>101</v>
      </c>
      <c r="X1034" s="236"/>
    </row>
    <row r="1035" spans="1:24" ht="13.5" customHeight="1" x14ac:dyDescent="0.35">
      <c r="A1035" s="175">
        <v>0.91666666666666696</v>
      </c>
      <c r="B1035" s="115">
        <v>7</v>
      </c>
      <c r="C1035" s="115">
        <v>0</v>
      </c>
      <c r="D1035" s="115">
        <v>0</v>
      </c>
      <c r="E1035" s="115">
        <v>0</v>
      </c>
      <c r="F1035" s="115">
        <v>2</v>
      </c>
      <c r="G1035" s="115">
        <v>1</v>
      </c>
      <c r="H1035" s="115">
        <v>4</v>
      </c>
      <c r="I1035" s="115">
        <v>0</v>
      </c>
      <c r="J1035" s="115">
        <v>0</v>
      </c>
      <c r="K1035" s="115">
        <v>0</v>
      </c>
      <c r="L1035" s="115">
        <v>0</v>
      </c>
      <c r="M1035" s="115">
        <v>0</v>
      </c>
      <c r="N1035" s="115">
        <v>0</v>
      </c>
      <c r="O1035" s="115">
        <v>0</v>
      </c>
      <c r="P1035" s="115">
        <v>0</v>
      </c>
      <c r="Q1035" s="115">
        <v>0</v>
      </c>
      <c r="R1035" s="115">
        <v>0</v>
      </c>
      <c r="S1035" s="115">
        <v>0</v>
      </c>
      <c r="T1035" s="115">
        <v>0</v>
      </c>
      <c r="U1035" s="115">
        <v>0</v>
      </c>
      <c r="V1035" s="115">
        <v>28.6</v>
      </c>
      <c r="W1035" s="115" t="s">
        <v>101</v>
      </c>
      <c r="X1035" s="236"/>
    </row>
    <row r="1036" spans="1:24" ht="13.5" customHeight="1" x14ac:dyDescent="0.35">
      <c r="A1036" s="175">
        <v>0.92708333333333304</v>
      </c>
      <c r="B1036" s="115">
        <v>8</v>
      </c>
      <c r="C1036" s="115">
        <v>0</v>
      </c>
      <c r="D1036" s="115">
        <v>0</v>
      </c>
      <c r="E1036" s="115">
        <v>0</v>
      </c>
      <c r="F1036" s="115">
        <v>4</v>
      </c>
      <c r="G1036" s="115">
        <v>2</v>
      </c>
      <c r="H1036" s="115">
        <v>2</v>
      </c>
      <c r="I1036" s="115">
        <v>0</v>
      </c>
      <c r="J1036" s="115">
        <v>0</v>
      </c>
      <c r="K1036" s="115">
        <v>0</v>
      </c>
      <c r="L1036" s="115">
        <v>0</v>
      </c>
      <c r="M1036" s="115">
        <v>0</v>
      </c>
      <c r="N1036" s="115">
        <v>0</v>
      </c>
      <c r="O1036" s="115">
        <v>0</v>
      </c>
      <c r="P1036" s="115">
        <v>0</v>
      </c>
      <c r="Q1036" s="115">
        <v>0</v>
      </c>
      <c r="R1036" s="115">
        <v>0</v>
      </c>
      <c r="S1036" s="115">
        <v>0</v>
      </c>
      <c r="T1036" s="115">
        <v>0</v>
      </c>
      <c r="U1036" s="115">
        <v>0</v>
      </c>
      <c r="V1036" s="115">
        <v>26.4</v>
      </c>
      <c r="W1036" s="115" t="s">
        <v>101</v>
      </c>
      <c r="X1036" s="236"/>
    </row>
    <row r="1037" spans="1:24" ht="13.5" customHeight="1" x14ac:dyDescent="0.35">
      <c r="A1037" s="175">
        <v>0.9375</v>
      </c>
      <c r="B1037" s="115">
        <v>1</v>
      </c>
      <c r="C1037" s="115">
        <v>0</v>
      </c>
      <c r="D1037" s="115">
        <v>0</v>
      </c>
      <c r="E1037" s="115">
        <v>0</v>
      </c>
      <c r="F1037" s="115">
        <v>0</v>
      </c>
      <c r="G1037" s="115">
        <v>1</v>
      </c>
      <c r="H1037" s="115">
        <v>0</v>
      </c>
      <c r="I1037" s="115">
        <v>0</v>
      </c>
      <c r="J1037" s="115">
        <v>0</v>
      </c>
      <c r="K1037" s="115">
        <v>0</v>
      </c>
      <c r="L1037" s="115">
        <v>0</v>
      </c>
      <c r="M1037" s="115">
        <v>0</v>
      </c>
      <c r="N1037" s="115">
        <v>0</v>
      </c>
      <c r="O1037" s="115">
        <v>0</v>
      </c>
      <c r="P1037" s="115">
        <v>0</v>
      </c>
      <c r="Q1037" s="115">
        <v>0</v>
      </c>
      <c r="R1037" s="115">
        <v>0</v>
      </c>
      <c r="S1037" s="115">
        <v>0</v>
      </c>
      <c r="T1037" s="115">
        <v>0</v>
      </c>
      <c r="U1037" s="115">
        <v>0</v>
      </c>
      <c r="V1037" s="115">
        <v>28.7</v>
      </c>
      <c r="W1037" s="115" t="s">
        <v>101</v>
      </c>
      <c r="X1037" s="236"/>
    </row>
    <row r="1038" spans="1:24" ht="13.5" customHeight="1" x14ac:dyDescent="0.35">
      <c r="A1038" s="175">
        <v>0.94791666666666696</v>
      </c>
      <c r="B1038" s="115">
        <v>8</v>
      </c>
      <c r="C1038" s="115">
        <v>0</v>
      </c>
      <c r="D1038" s="115">
        <v>0</v>
      </c>
      <c r="E1038" s="115">
        <v>0</v>
      </c>
      <c r="F1038" s="115">
        <v>3</v>
      </c>
      <c r="G1038" s="115">
        <v>3</v>
      </c>
      <c r="H1038" s="115">
        <v>2</v>
      </c>
      <c r="I1038" s="115">
        <v>0</v>
      </c>
      <c r="J1038" s="115">
        <v>0</v>
      </c>
      <c r="K1038" s="115">
        <v>0</v>
      </c>
      <c r="L1038" s="115">
        <v>0</v>
      </c>
      <c r="M1038" s="115">
        <v>0</v>
      </c>
      <c r="N1038" s="115">
        <v>0</v>
      </c>
      <c r="O1038" s="115">
        <v>0</v>
      </c>
      <c r="P1038" s="115">
        <v>0</v>
      </c>
      <c r="Q1038" s="115">
        <v>0</v>
      </c>
      <c r="R1038" s="115">
        <v>0</v>
      </c>
      <c r="S1038" s="115">
        <v>0</v>
      </c>
      <c r="T1038" s="115">
        <v>0</v>
      </c>
      <c r="U1038" s="115">
        <v>0</v>
      </c>
      <c r="V1038" s="115">
        <v>27.3</v>
      </c>
      <c r="W1038" s="115" t="s">
        <v>101</v>
      </c>
      <c r="X1038" s="236"/>
    </row>
    <row r="1039" spans="1:24" ht="13.5" customHeight="1" x14ac:dyDescent="0.35">
      <c r="A1039" s="175">
        <v>0.95833333333333304</v>
      </c>
      <c r="B1039" s="115">
        <v>2</v>
      </c>
      <c r="C1039" s="115">
        <v>0</v>
      </c>
      <c r="D1039" s="115">
        <v>0</v>
      </c>
      <c r="E1039" s="115">
        <v>0</v>
      </c>
      <c r="F1039" s="115">
        <v>0</v>
      </c>
      <c r="G1039" s="115">
        <v>2</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v>26.9</v>
      </c>
      <c r="W1039" s="115" t="s">
        <v>101</v>
      </c>
      <c r="X1039" s="236"/>
    </row>
    <row r="1040" spans="1:24" ht="13.5" customHeight="1" x14ac:dyDescent="0.35">
      <c r="A1040" s="175">
        <v>0.96875</v>
      </c>
      <c r="B1040" s="115">
        <v>5</v>
      </c>
      <c r="C1040" s="115">
        <v>0</v>
      </c>
      <c r="D1040" s="115">
        <v>0</v>
      </c>
      <c r="E1040" s="115">
        <v>0</v>
      </c>
      <c r="F1040" s="115">
        <v>1</v>
      </c>
      <c r="G1040" s="115">
        <v>3</v>
      </c>
      <c r="H1040" s="115">
        <v>1</v>
      </c>
      <c r="I1040" s="115">
        <v>0</v>
      </c>
      <c r="J1040" s="115">
        <v>0</v>
      </c>
      <c r="K1040" s="115">
        <v>0</v>
      </c>
      <c r="L1040" s="115">
        <v>0</v>
      </c>
      <c r="M1040" s="115">
        <v>0</v>
      </c>
      <c r="N1040" s="115">
        <v>0</v>
      </c>
      <c r="O1040" s="115">
        <v>0</v>
      </c>
      <c r="P1040" s="115">
        <v>0</v>
      </c>
      <c r="Q1040" s="115">
        <v>0</v>
      </c>
      <c r="R1040" s="115">
        <v>0</v>
      </c>
      <c r="S1040" s="115">
        <v>0</v>
      </c>
      <c r="T1040" s="115">
        <v>0</v>
      </c>
      <c r="U1040" s="115">
        <v>0</v>
      </c>
      <c r="V1040" s="115">
        <v>27.2</v>
      </c>
      <c r="W1040" s="115" t="s">
        <v>101</v>
      </c>
      <c r="X1040" s="236"/>
    </row>
    <row r="1041" spans="1:24" ht="13.5" customHeight="1" x14ac:dyDescent="0.35">
      <c r="A1041" s="175">
        <v>0.97916666666666696</v>
      </c>
      <c r="B1041" s="115">
        <v>3</v>
      </c>
      <c r="C1041" s="115">
        <v>0</v>
      </c>
      <c r="D1041" s="115">
        <v>0</v>
      </c>
      <c r="E1041" s="115">
        <v>1</v>
      </c>
      <c r="F1041" s="115">
        <v>0</v>
      </c>
      <c r="G1041" s="115">
        <v>2</v>
      </c>
      <c r="H1041" s="115">
        <v>0</v>
      </c>
      <c r="I1041" s="115">
        <v>0</v>
      </c>
      <c r="J1041" s="115">
        <v>0</v>
      </c>
      <c r="K1041" s="115">
        <v>0</v>
      </c>
      <c r="L1041" s="115">
        <v>0</v>
      </c>
      <c r="M1041" s="115">
        <v>0</v>
      </c>
      <c r="N1041" s="115">
        <v>0</v>
      </c>
      <c r="O1041" s="115">
        <v>0</v>
      </c>
      <c r="P1041" s="115">
        <v>0</v>
      </c>
      <c r="Q1041" s="115">
        <v>0</v>
      </c>
      <c r="R1041" s="115">
        <v>0</v>
      </c>
      <c r="S1041" s="115">
        <v>0</v>
      </c>
      <c r="T1041" s="115">
        <v>0</v>
      </c>
      <c r="U1041" s="115">
        <v>0</v>
      </c>
      <c r="V1041" s="115">
        <v>24.9</v>
      </c>
      <c r="W1041" s="115" t="s">
        <v>101</v>
      </c>
      <c r="X1041" s="236"/>
    </row>
    <row r="1042" spans="1:24" ht="13.5" customHeight="1" thickBot="1" x14ac:dyDescent="0.4">
      <c r="A1042" s="176">
        <v>0.98958333333333304</v>
      </c>
      <c r="B1042" s="119">
        <v>1</v>
      </c>
      <c r="C1042" s="119">
        <v>0</v>
      </c>
      <c r="D1042" s="119">
        <v>0</v>
      </c>
      <c r="E1042" s="119">
        <v>0</v>
      </c>
      <c r="F1042" s="119">
        <v>0</v>
      </c>
      <c r="G1042" s="119">
        <v>1</v>
      </c>
      <c r="H1042" s="119">
        <v>0</v>
      </c>
      <c r="I1042" s="119">
        <v>0</v>
      </c>
      <c r="J1042" s="119">
        <v>0</v>
      </c>
      <c r="K1042" s="119">
        <v>0</v>
      </c>
      <c r="L1042" s="119">
        <v>0</v>
      </c>
      <c r="M1042" s="119">
        <v>0</v>
      </c>
      <c r="N1042" s="119">
        <v>0</v>
      </c>
      <c r="O1042" s="119">
        <v>0</v>
      </c>
      <c r="P1042" s="119">
        <v>0</v>
      </c>
      <c r="Q1042" s="119">
        <v>0</v>
      </c>
      <c r="R1042" s="119">
        <v>0</v>
      </c>
      <c r="S1042" s="119">
        <v>0</v>
      </c>
      <c r="T1042" s="119">
        <v>0</v>
      </c>
      <c r="U1042" s="119">
        <v>0</v>
      </c>
      <c r="V1042" s="119">
        <v>25.8</v>
      </c>
      <c r="W1042" s="119" t="s">
        <v>101</v>
      </c>
      <c r="X1042" s="236"/>
    </row>
    <row r="1043" spans="1:24" ht="13.5" customHeight="1" thickTop="1" x14ac:dyDescent="0.35">
      <c r="A1043" s="290" t="s">
        <v>167</v>
      </c>
      <c r="B1043" s="116">
        <f>SUM(B975:B1022)</f>
        <v>1876</v>
      </c>
      <c r="C1043" s="116">
        <f t="shared" ref="C1043:U1043" si="36">SUM(C975:C1022)</f>
        <v>0</v>
      </c>
      <c r="D1043" s="116">
        <f t="shared" si="36"/>
        <v>21</v>
      </c>
      <c r="E1043" s="116">
        <f t="shared" si="36"/>
        <v>118</v>
      </c>
      <c r="F1043" s="116">
        <f t="shared" si="36"/>
        <v>689</v>
      </c>
      <c r="G1043" s="116">
        <f t="shared" si="36"/>
        <v>821</v>
      </c>
      <c r="H1043" s="116">
        <f t="shared" si="36"/>
        <v>195</v>
      </c>
      <c r="I1043" s="116">
        <f t="shared" si="36"/>
        <v>25</v>
      </c>
      <c r="J1043" s="116">
        <f t="shared" si="36"/>
        <v>5</v>
      </c>
      <c r="K1043" s="116">
        <f t="shared" si="36"/>
        <v>1</v>
      </c>
      <c r="L1043" s="116">
        <f t="shared" si="36"/>
        <v>1</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25.6</v>
      </c>
      <c r="W1043" s="116">
        <v>29.4</v>
      </c>
      <c r="X1043" s="236"/>
    </row>
    <row r="1044" spans="1:24" ht="13.5" customHeight="1" x14ac:dyDescent="0.35">
      <c r="A1044" s="291" t="s">
        <v>168</v>
      </c>
      <c r="B1044" s="115">
        <f>SUM(B971:B1034)</f>
        <v>2133</v>
      </c>
      <c r="C1044" s="115">
        <f t="shared" ref="C1044:U1044" si="37">SUM(C971:C1034)</f>
        <v>0</v>
      </c>
      <c r="D1044" s="115">
        <f t="shared" si="37"/>
        <v>21</v>
      </c>
      <c r="E1044" s="115">
        <f t="shared" si="37"/>
        <v>131</v>
      </c>
      <c r="F1044" s="115">
        <f t="shared" si="37"/>
        <v>766</v>
      </c>
      <c r="G1044" s="115">
        <f t="shared" si="37"/>
        <v>937</v>
      </c>
      <c r="H1044" s="115">
        <f t="shared" si="37"/>
        <v>235</v>
      </c>
      <c r="I1044" s="115">
        <f t="shared" si="37"/>
        <v>33</v>
      </c>
      <c r="J1044" s="115">
        <f t="shared" si="37"/>
        <v>8</v>
      </c>
      <c r="K1044" s="115">
        <f t="shared" si="37"/>
        <v>1</v>
      </c>
      <c r="L1044" s="115">
        <f t="shared" si="37"/>
        <v>1</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25.8</v>
      </c>
      <c r="W1044" s="115">
        <v>29.6</v>
      </c>
      <c r="X1044" s="236"/>
    </row>
    <row r="1045" spans="1:24" ht="13.5" customHeight="1" x14ac:dyDescent="0.35">
      <c r="A1045" s="115" t="s">
        <v>169</v>
      </c>
      <c r="B1045" s="115">
        <f>SUM(B971:B1042)</f>
        <v>2168</v>
      </c>
      <c r="C1045" s="115">
        <f t="shared" ref="C1045:U1045" si="38">SUM(C971:C1042)</f>
        <v>0</v>
      </c>
      <c r="D1045" s="115">
        <f t="shared" si="38"/>
        <v>21</v>
      </c>
      <c r="E1045" s="115">
        <f t="shared" si="38"/>
        <v>132</v>
      </c>
      <c r="F1045" s="115">
        <f t="shared" si="38"/>
        <v>776</v>
      </c>
      <c r="G1045" s="115">
        <f t="shared" si="38"/>
        <v>952</v>
      </c>
      <c r="H1045" s="115">
        <f t="shared" si="38"/>
        <v>244</v>
      </c>
      <c r="I1045" s="115">
        <f t="shared" si="38"/>
        <v>33</v>
      </c>
      <c r="J1045" s="115">
        <f t="shared" si="38"/>
        <v>8</v>
      </c>
      <c r="K1045" s="115">
        <f t="shared" si="38"/>
        <v>1</v>
      </c>
      <c r="L1045" s="115">
        <f t="shared" si="38"/>
        <v>1</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25.8</v>
      </c>
      <c r="W1045" s="115">
        <v>29.6</v>
      </c>
      <c r="X1045" s="236"/>
    </row>
    <row r="1046" spans="1:24" ht="13.5" customHeight="1" thickBot="1" x14ac:dyDescent="0.4">
      <c r="A1046" s="119" t="s">
        <v>170</v>
      </c>
      <c r="B1046" s="119">
        <f>SUM(B947:B1042)</f>
        <v>2290</v>
      </c>
      <c r="C1046" s="119">
        <f t="shared" ref="C1046:U1046" si="39">SUM(C947:C1042)</f>
        <v>0</v>
      </c>
      <c r="D1046" s="119">
        <f t="shared" si="39"/>
        <v>22</v>
      </c>
      <c r="E1046" s="119">
        <f t="shared" si="39"/>
        <v>136</v>
      </c>
      <c r="F1046" s="119">
        <f t="shared" si="39"/>
        <v>797</v>
      </c>
      <c r="G1046" s="119">
        <f t="shared" si="39"/>
        <v>1012</v>
      </c>
      <c r="H1046" s="119">
        <f t="shared" si="39"/>
        <v>275</v>
      </c>
      <c r="I1046" s="119">
        <f t="shared" si="39"/>
        <v>37</v>
      </c>
      <c r="J1046" s="119">
        <f t="shared" si="39"/>
        <v>9</v>
      </c>
      <c r="K1046" s="119">
        <f t="shared" si="39"/>
        <v>1</v>
      </c>
      <c r="L1046" s="119">
        <f t="shared" si="39"/>
        <v>1</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25.9</v>
      </c>
      <c r="W1046" s="119">
        <v>29.8</v>
      </c>
      <c r="X1046" s="236"/>
    </row>
    <row r="1047" spans="1:24"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c r="X1047" s="236"/>
    </row>
    <row r="1048" spans="1:24" ht="13.5" customHeight="1" thickBot="1" x14ac:dyDescent="0.4">
      <c r="A1048" s="122" t="s">
        <v>16</v>
      </c>
      <c r="B1048" s="443" t="str">
        <f>TEXT(C1048,"dddd")</f>
        <v>Thursday</v>
      </c>
      <c r="C1048" s="121">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c r="X1048" s="236"/>
    </row>
    <row r="1049" spans="1:24" ht="13.5" customHeight="1" thickTop="1" thickBot="1" x14ac:dyDescent="0.4">
      <c r="A1049" s="122"/>
      <c r="B1049" s="563" t="s">
        <v>146</v>
      </c>
      <c r="C1049" s="564"/>
      <c r="D1049" s="564"/>
      <c r="E1049" s="564"/>
      <c r="F1049" s="564"/>
      <c r="G1049" s="564"/>
      <c r="H1049" s="564"/>
      <c r="I1049" s="564"/>
      <c r="J1049" s="564"/>
      <c r="K1049" s="564"/>
      <c r="L1049" s="564"/>
      <c r="M1049" s="564"/>
      <c r="N1049" s="564"/>
      <c r="O1049" s="564"/>
      <c r="P1049" s="564"/>
      <c r="Q1049" s="564"/>
      <c r="R1049" s="564"/>
      <c r="S1049" s="564"/>
      <c r="T1049" s="564"/>
      <c r="U1049" s="564"/>
      <c r="V1049" s="564"/>
      <c r="W1049" s="565"/>
      <c r="X1049" s="236"/>
    </row>
    <row r="1050" spans="1:24" ht="13.5" customHeight="1" thickTop="1" thickBot="1" x14ac:dyDescent="0.4">
      <c r="A1050" s="174" t="s">
        <v>55</v>
      </c>
      <c r="B1050" s="174" t="s">
        <v>73</v>
      </c>
      <c r="C1050" s="292" t="s">
        <v>147</v>
      </c>
      <c r="D1050" s="292" t="s">
        <v>148</v>
      </c>
      <c r="E1050" s="292" t="s">
        <v>149</v>
      </c>
      <c r="F1050" s="292" t="s">
        <v>150</v>
      </c>
      <c r="G1050" s="292" t="s">
        <v>151</v>
      </c>
      <c r="H1050" s="292" t="s">
        <v>152</v>
      </c>
      <c r="I1050" s="292" t="s">
        <v>153</v>
      </c>
      <c r="J1050" s="292" t="s">
        <v>154</v>
      </c>
      <c r="K1050" s="292" t="s">
        <v>155</v>
      </c>
      <c r="L1050" s="292" t="s">
        <v>156</v>
      </c>
      <c r="M1050" s="292" t="s">
        <v>157</v>
      </c>
      <c r="N1050" s="292" t="s">
        <v>158</v>
      </c>
      <c r="O1050" s="292" t="s">
        <v>159</v>
      </c>
      <c r="P1050" s="292" t="s">
        <v>160</v>
      </c>
      <c r="Q1050" s="292" t="s">
        <v>161</v>
      </c>
      <c r="R1050" s="292" t="s">
        <v>162</v>
      </c>
      <c r="S1050" s="292" t="s">
        <v>163</v>
      </c>
      <c r="T1050" s="292" t="s">
        <v>164</v>
      </c>
      <c r="U1050" s="292" t="s">
        <v>165</v>
      </c>
      <c r="V1050" s="174" t="s">
        <v>94</v>
      </c>
      <c r="W1050" s="174" t="s">
        <v>166</v>
      </c>
      <c r="X1050" s="236"/>
    </row>
    <row r="1051" spans="1:24" ht="13.5" customHeight="1" thickTop="1" x14ac:dyDescent="0.35">
      <c r="A1051" s="283">
        <v>0</v>
      </c>
      <c r="B1051" s="116">
        <v>2</v>
      </c>
      <c r="C1051" s="116">
        <v>0</v>
      </c>
      <c r="D1051" s="116">
        <v>0</v>
      </c>
      <c r="E1051" s="116">
        <v>0</v>
      </c>
      <c r="F1051" s="116">
        <v>1</v>
      </c>
      <c r="G1051" s="116">
        <v>1</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v>25.2</v>
      </c>
      <c r="W1051" s="116" t="s">
        <v>101</v>
      </c>
      <c r="X1051" s="236"/>
    </row>
    <row r="1052" spans="1:24" ht="13.5" customHeight="1" x14ac:dyDescent="0.35">
      <c r="A1052" s="175">
        <v>1.0416666666666666E-2</v>
      </c>
      <c r="B1052" s="115">
        <v>1</v>
      </c>
      <c r="C1052" s="115">
        <v>0</v>
      </c>
      <c r="D1052" s="115">
        <v>0</v>
      </c>
      <c r="E1052" s="115">
        <v>0</v>
      </c>
      <c r="F1052" s="115">
        <v>0</v>
      </c>
      <c r="G1052" s="115">
        <v>0</v>
      </c>
      <c r="H1052" s="115">
        <v>1</v>
      </c>
      <c r="I1052" s="115">
        <v>0</v>
      </c>
      <c r="J1052" s="115">
        <v>0</v>
      </c>
      <c r="K1052" s="115">
        <v>0</v>
      </c>
      <c r="L1052" s="115">
        <v>0</v>
      </c>
      <c r="M1052" s="115">
        <v>0</v>
      </c>
      <c r="N1052" s="115">
        <v>0</v>
      </c>
      <c r="O1052" s="115">
        <v>0</v>
      </c>
      <c r="P1052" s="115">
        <v>0</v>
      </c>
      <c r="Q1052" s="115">
        <v>0</v>
      </c>
      <c r="R1052" s="115">
        <v>0</v>
      </c>
      <c r="S1052" s="115">
        <v>0</v>
      </c>
      <c r="T1052" s="115">
        <v>0</v>
      </c>
      <c r="U1052" s="115">
        <v>0</v>
      </c>
      <c r="V1052" s="115">
        <v>32.299999999999997</v>
      </c>
      <c r="W1052" s="115" t="s">
        <v>101</v>
      </c>
      <c r="X1052" s="236"/>
    </row>
    <row r="1053" spans="1:24" ht="13.5" customHeight="1" x14ac:dyDescent="0.35">
      <c r="A1053" s="175">
        <v>2.0833333333333332E-2</v>
      </c>
      <c r="B1053" s="115">
        <v>2</v>
      </c>
      <c r="C1053" s="115">
        <v>0</v>
      </c>
      <c r="D1053" s="115">
        <v>0</v>
      </c>
      <c r="E1053" s="115">
        <v>0</v>
      </c>
      <c r="F1053" s="115">
        <v>0</v>
      </c>
      <c r="G1053" s="115">
        <v>1</v>
      </c>
      <c r="H1053" s="115">
        <v>0</v>
      </c>
      <c r="I1053" s="115">
        <v>0</v>
      </c>
      <c r="J1053" s="115">
        <v>1</v>
      </c>
      <c r="K1053" s="115">
        <v>0</v>
      </c>
      <c r="L1053" s="115">
        <v>0</v>
      </c>
      <c r="M1053" s="115">
        <v>0</v>
      </c>
      <c r="N1053" s="115">
        <v>0</v>
      </c>
      <c r="O1053" s="115">
        <v>0</v>
      </c>
      <c r="P1053" s="115">
        <v>0</v>
      </c>
      <c r="Q1053" s="115">
        <v>0</v>
      </c>
      <c r="R1053" s="115">
        <v>0</v>
      </c>
      <c r="S1053" s="115">
        <v>0</v>
      </c>
      <c r="T1053" s="115">
        <v>0</v>
      </c>
      <c r="U1053" s="115">
        <v>0</v>
      </c>
      <c r="V1053" s="115">
        <v>34.799999999999997</v>
      </c>
      <c r="W1053" s="115" t="s">
        <v>101</v>
      </c>
      <c r="X1053" s="236"/>
    </row>
    <row r="1054" spans="1:24" ht="13.5" customHeight="1" x14ac:dyDescent="0.35">
      <c r="A1054" s="175">
        <v>3.125E-2</v>
      </c>
      <c r="B1054" s="115">
        <v>0</v>
      </c>
      <c r="C1054" s="115">
        <v>0</v>
      </c>
      <c r="D1054" s="115">
        <v>0</v>
      </c>
      <c r="E1054" s="115">
        <v>0</v>
      </c>
      <c r="F1054" s="115">
        <v>0</v>
      </c>
      <c r="G1054" s="115">
        <v>0</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t="s">
        <v>101</v>
      </c>
      <c r="W1054" s="115" t="s">
        <v>101</v>
      </c>
      <c r="X1054" s="236"/>
    </row>
    <row r="1055" spans="1:24" ht="13.5" customHeight="1" x14ac:dyDescent="0.35">
      <c r="A1055" s="175">
        <v>4.1666666666666664E-2</v>
      </c>
      <c r="B1055" s="115">
        <v>2</v>
      </c>
      <c r="C1055" s="115">
        <v>0</v>
      </c>
      <c r="D1055" s="115">
        <v>0</v>
      </c>
      <c r="E1055" s="115">
        <v>1</v>
      </c>
      <c r="F1055" s="115">
        <v>0</v>
      </c>
      <c r="G1055" s="115">
        <v>1</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v>23.2</v>
      </c>
      <c r="W1055" s="115" t="s">
        <v>101</v>
      </c>
      <c r="X1055" s="236"/>
    </row>
    <row r="1056" spans="1:24" ht="13.5" customHeight="1" x14ac:dyDescent="0.35">
      <c r="A1056" s="175">
        <v>5.2083333333333336E-2</v>
      </c>
      <c r="B1056" s="115">
        <v>0</v>
      </c>
      <c r="C1056" s="115">
        <v>0</v>
      </c>
      <c r="D1056" s="115">
        <v>0</v>
      </c>
      <c r="E1056" s="115">
        <v>0</v>
      </c>
      <c r="F1056" s="115">
        <v>0</v>
      </c>
      <c r="G1056" s="115">
        <v>0</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t="s">
        <v>101</v>
      </c>
      <c r="W1056" s="115" t="s">
        <v>101</v>
      </c>
      <c r="X1056" s="236"/>
    </row>
    <row r="1057" spans="1:24" ht="13.5" customHeight="1" x14ac:dyDescent="0.35">
      <c r="A1057" s="175">
        <v>6.25E-2</v>
      </c>
      <c r="B1057" s="115">
        <v>0</v>
      </c>
      <c r="C1057" s="115">
        <v>0</v>
      </c>
      <c r="D1057" s="115">
        <v>0</v>
      </c>
      <c r="E1057" s="115">
        <v>0</v>
      </c>
      <c r="F1057" s="115">
        <v>0</v>
      </c>
      <c r="G1057" s="115">
        <v>0</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t="s">
        <v>101</v>
      </c>
      <c r="W1057" s="115" t="s">
        <v>101</v>
      </c>
      <c r="X1057" s="236"/>
    </row>
    <row r="1058" spans="1:24" ht="13.5" customHeight="1" x14ac:dyDescent="0.35">
      <c r="A1058" s="175">
        <v>7.2916666666666699E-2</v>
      </c>
      <c r="B1058" s="115">
        <v>1</v>
      </c>
      <c r="C1058" s="115">
        <v>1</v>
      </c>
      <c r="D1058" s="115">
        <v>0</v>
      </c>
      <c r="E1058" s="115">
        <v>0</v>
      </c>
      <c r="F1058" s="115">
        <v>0</v>
      </c>
      <c r="G1058" s="115">
        <v>0</v>
      </c>
      <c r="H1058" s="115">
        <v>0</v>
      </c>
      <c r="I1058" s="115">
        <v>0</v>
      </c>
      <c r="J1058" s="115">
        <v>0</v>
      </c>
      <c r="K1058" s="115">
        <v>0</v>
      </c>
      <c r="L1058" s="115">
        <v>0</v>
      </c>
      <c r="M1058" s="115">
        <v>0</v>
      </c>
      <c r="N1058" s="115">
        <v>0</v>
      </c>
      <c r="O1058" s="115">
        <v>0</v>
      </c>
      <c r="P1058" s="115">
        <v>0</v>
      </c>
      <c r="Q1058" s="115">
        <v>0</v>
      </c>
      <c r="R1058" s="115">
        <v>0</v>
      </c>
      <c r="S1058" s="115">
        <v>0</v>
      </c>
      <c r="T1058" s="115">
        <v>0</v>
      </c>
      <c r="U1058" s="115">
        <v>0</v>
      </c>
      <c r="V1058" s="115">
        <v>7.8</v>
      </c>
      <c r="W1058" s="115" t="s">
        <v>101</v>
      </c>
      <c r="X1058" s="236"/>
    </row>
    <row r="1059" spans="1:24" ht="13.5" customHeight="1" x14ac:dyDescent="0.35">
      <c r="A1059" s="175">
        <v>8.3333333333333301E-2</v>
      </c>
      <c r="B1059" s="115">
        <v>1</v>
      </c>
      <c r="C1059" s="115">
        <v>0</v>
      </c>
      <c r="D1059" s="115">
        <v>0</v>
      </c>
      <c r="E1059" s="115">
        <v>0</v>
      </c>
      <c r="F1059" s="115">
        <v>0</v>
      </c>
      <c r="G1059" s="115">
        <v>0</v>
      </c>
      <c r="H1059" s="115">
        <v>0</v>
      </c>
      <c r="I1059" s="115">
        <v>1</v>
      </c>
      <c r="J1059" s="115">
        <v>0</v>
      </c>
      <c r="K1059" s="115">
        <v>0</v>
      </c>
      <c r="L1059" s="115">
        <v>0</v>
      </c>
      <c r="M1059" s="115">
        <v>0</v>
      </c>
      <c r="N1059" s="115">
        <v>0</v>
      </c>
      <c r="O1059" s="115">
        <v>0</v>
      </c>
      <c r="P1059" s="115">
        <v>0</v>
      </c>
      <c r="Q1059" s="115">
        <v>0</v>
      </c>
      <c r="R1059" s="115">
        <v>0</v>
      </c>
      <c r="S1059" s="115">
        <v>0</v>
      </c>
      <c r="T1059" s="115">
        <v>0</v>
      </c>
      <c r="U1059" s="115">
        <v>0</v>
      </c>
      <c r="V1059" s="115">
        <v>35.9</v>
      </c>
      <c r="W1059" s="115" t="s">
        <v>101</v>
      </c>
      <c r="X1059" s="236"/>
    </row>
    <row r="1060" spans="1:24" ht="13.5" customHeight="1" x14ac:dyDescent="0.35">
      <c r="A1060" s="175">
        <v>9.375E-2</v>
      </c>
      <c r="B1060" s="115">
        <v>1</v>
      </c>
      <c r="C1060" s="115">
        <v>0</v>
      </c>
      <c r="D1060" s="115">
        <v>0</v>
      </c>
      <c r="E1060" s="115">
        <v>0</v>
      </c>
      <c r="F1060" s="115">
        <v>0</v>
      </c>
      <c r="G1060" s="115">
        <v>1</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v>28.7</v>
      </c>
      <c r="W1060" s="115" t="s">
        <v>101</v>
      </c>
      <c r="X1060" s="236"/>
    </row>
    <row r="1061" spans="1:24" ht="13.5" customHeight="1" x14ac:dyDescent="0.35">
      <c r="A1061" s="175">
        <v>0.104166666666667</v>
      </c>
      <c r="B1061" s="115">
        <v>1</v>
      </c>
      <c r="C1061" s="115">
        <v>0</v>
      </c>
      <c r="D1061" s="115">
        <v>0</v>
      </c>
      <c r="E1061" s="115">
        <v>0</v>
      </c>
      <c r="F1061" s="115">
        <v>0</v>
      </c>
      <c r="G1061" s="115">
        <v>0</v>
      </c>
      <c r="H1061" s="115">
        <v>1</v>
      </c>
      <c r="I1061" s="115">
        <v>0</v>
      </c>
      <c r="J1061" s="115">
        <v>0</v>
      </c>
      <c r="K1061" s="115">
        <v>0</v>
      </c>
      <c r="L1061" s="115">
        <v>0</v>
      </c>
      <c r="M1061" s="115">
        <v>0</v>
      </c>
      <c r="N1061" s="115">
        <v>0</v>
      </c>
      <c r="O1061" s="115">
        <v>0</v>
      </c>
      <c r="P1061" s="115">
        <v>0</v>
      </c>
      <c r="Q1061" s="115">
        <v>0</v>
      </c>
      <c r="R1061" s="115">
        <v>0</v>
      </c>
      <c r="S1061" s="115">
        <v>0</v>
      </c>
      <c r="T1061" s="115">
        <v>0</v>
      </c>
      <c r="U1061" s="115">
        <v>0</v>
      </c>
      <c r="V1061" s="115">
        <v>34.9</v>
      </c>
      <c r="W1061" s="115" t="s">
        <v>101</v>
      </c>
      <c r="X1061" s="236"/>
    </row>
    <row r="1062" spans="1:24" ht="13.5" customHeight="1" x14ac:dyDescent="0.35">
      <c r="A1062" s="175">
        <v>0.114583333333333</v>
      </c>
      <c r="B1062" s="115">
        <v>3</v>
      </c>
      <c r="C1062" s="115">
        <v>0</v>
      </c>
      <c r="D1062" s="115">
        <v>0</v>
      </c>
      <c r="E1062" s="115">
        <v>0</v>
      </c>
      <c r="F1062" s="115">
        <v>1</v>
      </c>
      <c r="G1062" s="115">
        <v>1</v>
      </c>
      <c r="H1062" s="115">
        <v>1</v>
      </c>
      <c r="I1062" s="115">
        <v>0</v>
      </c>
      <c r="J1062" s="115">
        <v>0</v>
      </c>
      <c r="K1062" s="115">
        <v>0</v>
      </c>
      <c r="L1062" s="115">
        <v>0</v>
      </c>
      <c r="M1062" s="115">
        <v>0</v>
      </c>
      <c r="N1062" s="115">
        <v>0</v>
      </c>
      <c r="O1062" s="115">
        <v>0</v>
      </c>
      <c r="P1062" s="115">
        <v>0</v>
      </c>
      <c r="Q1062" s="115">
        <v>0</v>
      </c>
      <c r="R1062" s="115">
        <v>0</v>
      </c>
      <c r="S1062" s="115">
        <v>0</v>
      </c>
      <c r="T1062" s="115">
        <v>0</v>
      </c>
      <c r="U1062" s="115">
        <v>0</v>
      </c>
      <c r="V1062" s="115">
        <v>27.7</v>
      </c>
      <c r="W1062" s="115" t="s">
        <v>101</v>
      </c>
      <c r="X1062" s="236"/>
    </row>
    <row r="1063" spans="1:24" ht="13.5" customHeight="1" x14ac:dyDescent="0.35">
      <c r="A1063" s="175">
        <v>0.125</v>
      </c>
      <c r="B1063" s="115">
        <v>5</v>
      </c>
      <c r="C1063" s="115">
        <v>0</v>
      </c>
      <c r="D1063" s="115">
        <v>0</v>
      </c>
      <c r="E1063" s="115">
        <v>0</v>
      </c>
      <c r="F1063" s="115">
        <v>1</v>
      </c>
      <c r="G1063" s="115">
        <v>3</v>
      </c>
      <c r="H1063" s="115">
        <v>1</v>
      </c>
      <c r="I1063" s="115">
        <v>0</v>
      </c>
      <c r="J1063" s="115">
        <v>0</v>
      </c>
      <c r="K1063" s="115">
        <v>0</v>
      </c>
      <c r="L1063" s="115">
        <v>0</v>
      </c>
      <c r="M1063" s="115">
        <v>0</v>
      </c>
      <c r="N1063" s="115">
        <v>0</v>
      </c>
      <c r="O1063" s="115">
        <v>0</v>
      </c>
      <c r="P1063" s="115">
        <v>0</v>
      </c>
      <c r="Q1063" s="115">
        <v>0</v>
      </c>
      <c r="R1063" s="115">
        <v>0</v>
      </c>
      <c r="S1063" s="115">
        <v>0</v>
      </c>
      <c r="T1063" s="115">
        <v>0</v>
      </c>
      <c r="U1063" s="115">
        <v>0</v>
      </c>
      <c r="V1063" s="115">
        <v>28.3</v>
      </c>
      <c r="W1063" s="115" t="s">
        <v>101</v>
      </c>
      <c r="X1063" s="236"/>
    </row>
    <row r="1064" spans="1:24" ht="13.5" customHeight="1" x14ac:dyDescent="0.35">
      <c r="A1064" s="175">
        <v>0.13541666666666699</v>
      </c>
      <c r="B1064" s="115">
        <v>1</v>
      </c>
      <c r="C1064" s="115">
        <v>0</v>
      </c>
      <c r="D1064" s="115">
        <v>0</v>
      </c>
      <c r="E1064" s="115">
        <v>0</v>
      </c>
      <c r="F1064" s="115">
        <v>0</v>
      </c>
      <c r="G1064" s="115">
        <v>0</v>
      </c>
      <c r="H1064" s="115">
        <v>1</v>
      </c>
      <c r="I1064" s="115">
        <v>0</v>
      </c>
      <c r="J1064" s="115">
        <v>0</v>
      </c>
      <c r="K1064" s="115">
        <v>0</v>
      </c>
      <c r="L1064" s="115">
        <v>0</v>
      </c>
      <c r="M1064" s="115">
        <v>0</v>
      </c>
      <c r="N1064" s="115">
        <v>0</v>
      </c>
      <c r="O1064" s="115">
        <v>0</v>
      </c>
      <c r="P1064" s="115">
        <v>0</v>
      </c>
      <c r="Q1064" s="115">
        <v>0</v>
      </c>
      <c r="R1064" s="115">
        <v>0</v>
      </c>
      <c r="S1064" s="115">
        <v>0</v>
      </c>
      <c r="T1064" s="115">
        <v>0</v>
      </c>
      <c r="U1064" s="115">
        <v>0</v>
      </c>
      <c r="V1064" s="115">
        <v>34.1</v>
      </c>
      <c r="W1064" s="115" t="s">
        <v>101</v>
      </c>
      <c r="X1064" s="236"/>
    </row>
    <row r="1065" spans="1:24" ht="13.5" customHeight="1" x14ac:dyDescent="0.35">
      <c r="A1065" s="175">
        <v>0.14583333333333301</v>
      </c>
      <c r="B1065" s="115">
        <v>2</v>
      </c>
      <c r="C1065" s="115">
        <v>0</v>
      </c>
      <c r="D1065" s="115">
        <v>0</v>
      </c>
      <c r="E1065" s="115">
        <v>0</v>
      </c>
      <c r="F1065" s="115">
        <v>1</v>
      </c>
      <c r="G1065" s="115">
        <v>1</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v>24.9</v>
      </c>
      <c r="W1065" s="115" t="s">
        <v>101</v>
      </c>
      <c r="X1065" s="236"/>
    </row>
    <row r="1066" spans="1:24" ht="13.5" customHeight="1" x14ac:dyDescent="0.35">
      <c r="A1066" s="175">
        <v>0.15625</v>
      </c>
      <c r="B1066" s="115">
        <v>4</v>
      </c>
      <c r="C1066" s="115">
        <v>0</v>
      </c>
      <c r="D1066" s="115">
        <v>0</v>
      </c>
      <c r="E1066" s="115">
        <v>0</v>
      </c>
      <c r="F1066" s="115">
        <v>2</v>
      </c>
      <c r="G1066" s="115">
        <v>2</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v>24.7</v>
      </c>
      <c r="W1066" s="115" t="s">
        <v>101</v>
      </c>
      <c r="X1066" s="236"/>
    </row>
    <row r="1067" spans="1:24" ht="13.5" customHeight="1" x14ac:dyDescent="0.35">
      <c r="A1067" s="175">
        <v>0.16666666666666699</v>
      </c>
      <c r="B1067" s="115">
        <v>3</v>
      </c>
      <c r="C1067" s="115">
        <v>0</v>
      </c>
      <c r="D1067" s="115">
        <v>0</v>
      </c>
      <c r="E1067" s="115">
        <v>0</v>
      </c>
      <c r="F1067" s="115">
        <v>0</v>
      </c>
      <c r="G1067" s="115">
        <v>2</v>
      </c>
      <c r="H1067" s="115">
        <v>0</v>
      </c>
      <c r="I1067" s="115">
        <v>0</v>
      </c>
      <c r="J1067" s="115">
        <v>1</v>
      </c>
      <c r="K1067" s="115">
        <v>0</v>
      </c>
      <c r="L1067" s="115">
        <v>0</v>
      </c>
      <c r="M1067" s="115">
        <v>0</v>
      </c>
      <c r="N1067" s="115">
        <v>0</v>
      </c>
      <c r="O1067" s="115">
        <v>0</v>
      </c>
      <c r="P1067" s="115">
        <v>0</v>
      </c>
      <c r="Q1067" s="115">
        <v>0</v>
      </c>
      <c r="R1067" s="115">
        <v>0</v>
      </c>
      <c r="S1067" s="115">
        <v>0</v>
      </c>
      <c r="T1067" s="115">
        <v>0</v>
      </c>
      <c r="U1067" s="115">
        <v>0</v>
      </c>
      <c r="V1067" s="115">
        <v>33.9</v>
      </c>
      <c r="W1067" s="115" t="s">
        <v>101</v>
      </c>
      <c r="X1067" s="236"/>
    </row>
    <row r="1068" spans="1:24" ht="13.5" customHeight="1" x14ac:dyDescent="0.35">
      <c r="A1068" s="175">
        <v>0.17708333333333301</v>
      </c>
      <c r="B1068" s="115">
        <v>0</v>
      </c>
      <c r="C1068" s="115">
        <v>0</v>
      </c>
      <c r="D1068" s="115">
        <v>0</v>
      </c>
      <c r="E1068" s="115">
        <v>0</v>
      </c>
      <c r="F1068" s="115">
        <v>0</v>
      </c>
      <c r="G1068" s="115">
        <v>0</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t="s">
        <v>101</v>
      </c>
      <c r="W1068" s="115" t="s">
        <v>101</v>
      </c>
      <c r="X1068" s="236"/>
    </row>
    <row r="1069" spans="1:24" ht="13.5" customHeight="1" x14ac:dyDescent="0.35">
      <c r="A1069" s="175">
        <v>0.1875</v>
      </c>
      <c r="B1069" s="115">
        <v>8</v>
      </c>
      <c r="C1069" s="115">
        <v>0</v>
      </c>
      <c r="D1069" s="115">
        <v>0</v>
      </c>
      <c r="E1069" s="115">
        <v>1</v>
      </c>
      <c r="F1069" s="115">
        <v>3</v>
      </c>
      <c r="G1069" s="115">
        <v>4</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v>24.4</v>
      </c>
      <c r="W1069" s="115" t="s">
        <v>101</v>
      </c>
      <c r="X1069" s="236"/>
    </row>
    <row r="1070" spans="1:24" ht="13.5" customHeight="1" x14ac:dyDescent="0.35">
      <c r="A1070" s="175">
        <v>0.19791666666666699</v>
      </c>
      <c r="B1070" s="115">
        <v>16</v>
      </c>
      <c r="C1070" s="115">
        <v>0</v>
      </c>
      <c r="D1070" s="115">
        <v>0</v>
      </c>
      <c r="E1070" s="115">
        <v>1</v>
      </c>
      <c r="F1070" s="115">
        <v>1</v>
      </c>
      <c r="G1070" s="115">
        <v>9</v>
      </c>
      <c r="H1070" s="115">
        <v>4</v>
      </c>
      <c r="I1070" s="115">
        <v>1</v>
      </c>
      <c r="J1070" s="115">
        <v>0</v>
      </c>
      <c r="K1070" s="115">
        <v>0</v>
      </c>
      <c r="L1070" s="115">
        <v>0</v>
      </c>
      <c r="M1070" s="115">
        <v>0</v>
      </c>
      <c r="N1070" s="115">
        <v>0</v>
      </c>
      <c r="O1070" s="115">
        <v>0</v>
      </c>
      <c r="P1070" s="115">
        <v>0</v>
      </c>
      <c r="Q1070" s="115">
        <v>0</v>
      </c>
      <c r="R1070" s="115">
        <v>0</v>
      </c>
      <c r="S1070" s="115">
        <v>0</v>
      </c>
      <c r="T1070" s="115">
        <v>0</v>
      </c>
      <c r="U1070" s="115">
        <v>0</v>
      </c>
      <c r="V1070" s="115">
        <v>28.4</v>
      </c>
      <c r="W1070" s="115">
        <v>32.200000000000003</v>
      </c>
      <c r="X1070" s="236"/>
    </row>
    <row r="1071" spans="1:24" ht="13.5" customHeight="1" x14ac:dyDescent="0.35">
      <c r="A1071" s="175">
        <v>0.20833333333333301</v>
      </c>
      <c r="B1071" s="115">
        <v>11</v>
      </c>
      <c r="C1071" s="115">
        <v>0</v>
      </c>
      <c r="D1071" s="115">
        <v>0</v>
      </c>
      <c r="E1071" s="115">
        <v>1</v>
      </c>
      <c r="F1071" s="115">
        <v>1</v>
      </c>
      <c r="G1071" s="115">
        <v>2</v>
      </c>
      <c r="H1071" s="115">
        <v>6</v>
      </c>
      <c r="I1071" s="115">
        <v>1</v>
      </c>
      <c r="J1071" s="115">
        <v>0</v>
      </c>
      <c r="K1071" s="115">
        <v>0</v>
      </c>
      <c r="L1071" s="115">
        <v>0</v>
      </c>
      <c r="M1071" s="115">
        <v>0</v>
      </c>
      <c r="N1071" s="115">
        <v>0</v>
      </c>
      <c r="O1071" s="115">
        <v>0</v>
      </c>
      <c r="P1071" s="115">
        <v>0</v>
      </c>
      <c r="Q1071" s="115">
        <v>0</v>
      </c>
      <c r="R1071" s="115">
        <v>0</v>
      </c>
      <c r="S1071" s="115">
        <v>0</v>
      </c>
      <c r="T1071" s="115">
        <v>0</v>
      </c>
      <c r="U1071" s="115">
        <v>0</v>
      </c>
      <c r="V1071" s="115">
        <v>29.4</v>
      </c>
      <c r="W1071" s="115">
        <v>33.1</v>
      </c>
      <c r="X1071" s="236"/>
    </row>
    <row r="1072" spans="1:24" ht="13.5" customHeight="1" x14ac:dyDescent="0.35">
      <c r="A1072" s="175">
        <v>0.21875</v>
      </c>
      <c r="B1072" s="115">
        <v>12</v>
      </c>
      <c r="C1072" s="115">
        <v>0</v>
      </c>
      <c r="D1072" s="115">
        <v>0</v>
      </c>
      <c r="E1072" s="115">
        <v>0</v>
      </c>
      <c r="F1072" s="115">
        <v>1</v>
      </c>
      <c r="G1072" s="115">
        <v>7</v>
      </c>
      <c r="H1072" s="115">
        <v>3</v>
      </c>
      <c r="I1072" s="115">
        <v>1</v>
      </c>
      <c r="J1072" s="115">
        <v>0</v>
      </c>
      <c r="K1072" s="115">
        <v>0</v>
      </c>
      <c r="L1072" s="115">
        <v>0</v>
      </c>
      <c r="M1072" s="115">
        <v>0</v>
      </c>
      <c r="N1072" s="115">
        <v>0</v>
      </c>
      <c r="O1072" s="115">
        <v>0</v>
      </c>
      <c r="P1072" s="115">
        <v>0</v>
      </c>
      <c r="Q1072" s="115">
        <v>0</v>
      </c>
      <c r="R1072" s="115">
        <v>0</v>
      </c>
      <c r="S1072" s="115">
        <v>0</v>
      </c>
      <c r="T1072" s="115">
        <v>0</v>
      </c>
      <c r="U1072" s="115">
        <v>0</v>
      </c>
      <c r="V1072" s="115">
        <v>29.1</v>
      </c>
      <c r="W1072" s="115">
        <v>32.799999999999997</v>
      </c>
      <c r="X1072" s="236"/>
    </row>
    <row r="1073" spans="1:24" ht="13.5" customHeight="1" x14ac:dyDescent="0.35">
      <c r="A1073" s="175">
        <v>0.22916666666666699</v>
      </c>
      <c r="B1073" s="115">
        <v>21</v>
      </c>
      <c r="C1073" s="115">
        <v>0</v>
      </c>
      <c r="D1073" s="115">
        <v>0</v>
      </c>
      <c r="E1073" s="115">
        <v>0</v>
      </c>
      <c r="F1073" s="115">
        <v>3</v>
      </c>
      <c r="G1073" s="115">
        <v>15</v>
      </c>
      <c r="H1073" s="115">
        <v>2</v>
      </c>
      <c r="I1073" s="115">
        <v>1</v>
      </c>
      <c r="J1073" s="115">
        <v>0</v>
      </c>
      <c r="K1073" s="115">
        <v>0</v>
      </c>
      <c r="L1073" s="115">
        <v>0</v>
      </c>
      <c r="M1073" s="115">
        <v>0</v>
      </c>
      <c r="N1073" s="115">
        <v>0</v>
      </c>
      <c r="O1073" s="115">
        <v>0</v>
      </c>
      <c r="P1073" s="115">
        <v>0</v>
      </c>
      <c r="Q1073" s="115">
        <v>0</v>
      </c>
      <c r="R1073" s="115">
        <v>0</v>
      </c>
      <c r="S1073" s="115">
        <v>0</v>
      </c>
      <c r="T1073" s="115">
        <v>0</v>
      </c>
      <c r="U1073" s="115">
        <v>0</v>
      </c>
      <c r="V1073" s="115">
        <v>28.2</v>
      </c>
      <c r="W1073" s="115">
        <v>32.200000000000003</v>
      </c>
      <c r="X1073" s="236"/>
    </row>
    <row r="1074" spans="1:24" ht="13.5" customHeight="1" x14ac:dyDescent="0.35">
      <c r="A1074" s="175">
        <v>0.23958333333333301</v>
      </c>
      <c r="B1074" s="115">
        <v>29</v>
      </c>
      <c r="C1074" s="115">
        <v>0</v>
      </c>
      <c r="D1074" s="115">
        <v>0</v>
      </c>
      <c r="E1074" s="115">
        <v>0</v>
      </c>
      <c r="F1074" s="115">
        <v>7</v>
      </c>
      <c r="G1074" s="115">
        <v>13</v>
      </c>
      <c r="H1074" s="115">
        <v>8</v>
      </c>
      <c r="I1074" s="115">
        <v>1</v>
      </c>
      <c r="J1074" s="115">
        <v>0</v>
      </c>
      <c r="K1074" s="115">
        <v>0</v>
      </c>
      <c r="L1074" s="115">
        <v>0</v>
      </c>
      <c r="M1074" s="115">
        <v>0</v>
      </c>
      <c r="N1074" s="115">
        <v>0</v>
      </c>
      <c r="O1074" s="115">
        <v>0</v>
      </c>
      <c r="P1074" s="115">
        <v>0</v>
      </c>
      <c r="Q1074" s="115">
        <v>0</v>
      </c>
      <c r="R1074" s="115">
        <v>0</v>
      </c>
      <c r="S1074" s="115">
        <v>0</v>
      </c>
      <c r="T1074" s="115">
        <v>0</v>
      </c>
      <c r="U1074" s="115">
        <v>0</v>
      </c>
      <c r="V1074" s="115">
        <v>28</v>
      </c>
      <c r="W1074" s="115">
        <v>32.1</v>
      </c>
      <c r="X1074" s="236"/>
    </row>
    <row r="1075" spans="1:24" ht="13.5" customHeight="1" x14ac:dyDescent="0.35">
      <c r="A1075" s="175">
        <v>0.25</v>
      </c>
      <c r="B1075" s="115">
        <v>21</v>
      </c>
      <c r="C1075" s="115">
        <v>0</v>
      </c>
      <c r="D1075" s="115">
        <v>0</v>
      </c>
      <c r="E1075" s="115">
        <v>3</v>
      </c>
      <c r="F1075" s="115">
        <v>2</v>
      </c>
      <c r="G1075" s="115">
        <v>14</v>
      </c>
      <c r="H1075" s="115">
        <v>2</v>
      </c>
      <c r="I1075" s="115">
        <v>0</v>
      </c>
      <c r="J1075" s="115">
        <v>0</v>
      </c>
      <c r="K1075" s="115">
        <v>0</v>
      </c>
      <c r="L1075" s="115">
        <v>0</v>
      </c>
      <c r="M1075" s="115">
        <v>0</v>
      </c>
      <c r="N1075" s="115">
        <v>0</v>
      </c>
      <c r="O1075" s="115">
        <v>0</v>
      </c>
      <c r="P1075" s="115">
        <v>0</v>
      </c>
      <c r="Q1075" s="115">
        <v>0</v>
      </c>
      <c r="R1075" s="115">
        <v>0</v>
      </c>
      <c r="S1075" s="115">
        <v>0</v>
      </c>
      <c r="T1075" s="115">
        <v>0</v>
      </c>
      <c r="U1075" s="115">
        <v>0</v>
      </c>
      <c r="V1075" s="115">
        <v>25.8</v>
      </c>
      <c r="W1075" s="115">
        <v>29.2</v>
      </c>
      <c r="X1075" s="236"/>
    </row>
    <row r="1076" spans="1:24" ht="13.5" customHeight="1" x14ac:dyDescent="0.35">
      <c r="A1076" s="175">
        <v>0.26041666666666702</v>
      </c>
      <c r="B1076" s="115">
        <v>35</v>
      </c>
      <c r="C1076" s="115">
        <v>0</v>
      </c>
      <c r="D1076" s="115">
        <v>0</v>
      </c>
      <c r="E1076" s="115">
        <v>1</v>
      </c>
      <c r="F1076" s="115">
        <v>11</v>
      </c>
      <c r="G1076" s="115">
        <v>18</v>
      </c>
      <c r="H1076" s="115">
        <v>4</v>
      </c>
      <c r="I1076" s="115">
        <v>1</v>
      </c>
      <c r="J1076" s="115">
        <v>0</v>
      </c>
      <c r="K1076" s="115">
        <v>0</v>
      </c>
      <c r="L1076" s="115">
        <v>0</v>
      </c>
      <c r="M1076" s="115">
        <v>0</v>
      </c>
      <c r="N1076" s="115">
        <v>0</v>
      </c>
      <c r="O1076" s="115">
        <v>0</v>
      </c>
      <c r="P1076" s="115">
        <v>0</v>
      </c>
      <c r="Q1076" s="115">
        <v>0</v>
      </c>
      <c r="R1076" s="115">
        <v>0</v>
      </c>
      <c r="S1076" s="115">
        <v>0</v>
      </c>
      <c r="T1076" s="115">
        <v>0</v>
      </c>
      <c r="U1076" s="115">
        <v>0</v>
      </c>
      <c r="V1076" s="115">
        <v>26.6</v>
      </c>
      <c r="W1076" s="115">
        <v>30.7</v>
      </c>
      <c r="X1076" s="236"/>
    </row>
    <row r="1077" spans="1:24" ht="13.5" customHeight="1" x14ac:dyDescent="0.35">
      <c r="A1077" s="175">
        <v>0.27083333333333298</v>
      </c>
      <c r="B1077" s="115">
        <v>36</v>
      </c>
      <c r="C1077" s="115">
        <v>0</v>
      </c>
      <c r="D1077" s="115">
        <v>1</v>
      </c>
      <c r="E1077" s="115">
        <v>2</v>
      </c>
      <c r="F1077" s="115">
        <v>7</v>
      </c>
      <c r="G1077" s="115">
        <v>25</v>
      </c>
      <c r="H1077" s="115">
        <v>1</v>
      </c>
      <c r="I1077" s="115">
        <v>0</v>
      </c>
      <c r="J1077" s="115">
        <v>0</v>
      </c>
      <c r="K1077" s="115">
        <v>0</v>
      </c>
      <c r="L1077" s="115">
        <v>0</v>
      </c>
      <c r="M1077" s="115">
        <v>0</v>
      </c>
      <c r="N1077" s="115">
        <v>0</v>
      </c>
      <c r="O1077" s="115">
        <v>0</v>
      </c>
      <c r="P1077" s="115">
        <v>0</v>
      </c>
      <c r="Q1077" s="115">
        <v>0</v>
      </c>
      <c r="R1077" s="115">
        <v>0</v>
      </c>
      <c r="S1077" s="115">
        <v>0</v>
      </c>
      <c r="T1077" s="115">
        <v>0</v>
      </c>
      <c r="U1077" s="115">
        <v>0</v>
      </c>
      <c r="V1077" s="115">
        <v>26.4</v>
      </c>
      <c r="W1077" s="115">
        <v>29.2</v>
      </c>
      <c r="X1077" s="236"/>
    </row>
    <row r="1078" spans="1:24" ht="13.5" customHeight="1" x14ac:dyDescent="0.35">
      <c r="A1078" s="175">
        <v>0.28125</v>
      </c>
      <c r="B1078" s="115">
        <v>43</v>
      </c>
      <c r="C1078" s="115">
        <v>0</v>
      </c>
      <c r="D1078" s="115">
        <v>0</v>
      </c>
      <c r="E1078" s="115">
        <v>2</v>
      </c>
      <c r="F1078" s="115">
        <v>17</v>
      </c>
      <c r="G1078" s="115">
        <v>16</v>
      </c>
      <c r="H1078" s="115">
        <v>5</v>
      </c>
      <c r="I1078" s="115">
        <v>2</v>
      </c>
      <c r="J1078" s="115">
        <v>1</v>
      </c>
      <c r="K1078" s="115">
        <v>0</v>
      </c>
      <c r="L1078" s="115">
        <v>0</v>
      </c>
      <c r="M1078" s="115">
        <v>0</v>
      </c>
      <c r="N1078" s="115">
        <v>0</v>
      </c>
      <c r="O1078" s="115">
        <v>0</v>
      </c>
      <c r="P1078" s="115">
        <v>0</v>
      </c>
      <c r="Q1078" s="115">
        <v>0</v>
      </c>
      <c r="R1078" s="115">
        <v>0</v>
      </c>
      <c r="S1078" s="115">
        <v>0</v>
      </c>
      <c r="T1078" s="115">
        <v>0</v>
      </c>
      <c r="U1078" s="115">
        <v>0</v>
      </c>
      <c r="V1078" s="115">
        <v>26.5</v>
      </c>
      <c r="W1078" s="115">
        <v>32.9</v>
      </c>
      <c r="X1078" s="236"/>
    </row>
    <row r="1079" spans="1:24" ht="13.5" customHeight="1" x14ac:dyDescent="0.35">
      <c r="A1079" s="175">
        <v>0.29166666666666702</v>
      </c>
      <c r="B1079" s="115">
        <v>38</v>
      </c>
      <c r="C1079" s="115">
        <v>0</v>
      </c>
      <c r="D1079" s="115">
        <v>1</v>
      </c>
      <c r="E1079" s="115">
        <v>2</v>
      </c>
      <c r="F1079" s="115">
        <v>8</v>
      </c>
      <c r="G1079" s="115">
        <v>17</v>
      </c>
      <c r="H1079" s="115">
        <v>8</v>
      </c>
      <c r="I1079" s="115">
        <v>2</v>
      </c>
      <c r="J1079" s="115">
        <v>0</v>
      </c>
      <c r="K1079" s="115">
        <v>0</v>
      </c>
      <c r="L1079" s="115">
        <v>0</v>
      </c>
      <c r="M1079" s="115">
        <v>0</v>
      </c>
      <c r="N1079" s="115">
        <v>0</v>
      </c>
      <c r="O1079" s="115">
        <v>0</v>
      </c>
      <c r="P1079" s="115">
        <v>0</v>
      </c>
      <c r="Q1079" s="115">
        <v>0</v>
      </c>
      <c r="R1079" s="115">
        <v>0</v>
      </c>
      <c r="S1079" s="115">
        <v>0</v>
      </c>
      <c r="T1079" s="115">
        <v>0</v>
      </c>
      <c r="U1079" s="115">
        <v>0</v>
      </c>
      <c r="V1079" s="115">
        <v>27.1</v>
      </c>
      <c r="W1079" s="115">
        <v>32.299999999999997</v>
      </c>
      <c r="X1079" s="236"/>
    </row>
    <row r="1080" spans="1:24" ht="13.5" customHeight="1" x14ac:dyDescent="0.35">
      <c r="A1080" s="175">
        <v>0.30208333333333298</v>
      </c>
      <c r="B1080" s="115">
        <v>54</v>
      </c>
      <c r="C1080" s="115">
        <v>0</v>
      </c>
      <c r="D1080" s="115">
        <v>2</v>
      </c>
      <c r="E1080" s="115">
        <v>4</v>
      </c>
      <c r="F1080" s="115">
        <v>23</v>
      </c>
      <c r="G1080" s="115">
        <v>23</v>
      </c>
      <c r="H1080" s="115">
        <v>2</v>
      </c>
      <c r="I1080" s="115">
        <v>0</v>
      </c>
      <c r="J1080" s="115">
        <v>0</v>
      </c>
      <c r="K1080" s="115">
        <v>0</v>
      </c>
      <c r="L1080" s="115">
        <v>0</v>
      </c>
      <c r="M1080" s="115">
        <v>0</v>
      </c>
      <c r="N1080" s="115">
        <v>0</v>
      </c>
      <c r="O1080" s="115">
        <v>0</v>
      </c>
      <c r="P1080" s="115">
        <v>0</v>
      </c>
      <c r="Q1080" s="115">
        <v>0</v>
      </c>
      <c r="R1080" s="115">
        <v>0</v>
      </c>
      <c r="S1080" s="115">
        <v>0</v>
      </c>
      <c r="T1080" s="115">
        <v>0</v>
      </c>
      <c r="U1080" s="115">
        <v>0</v>
      </c>
      <c r="V1080" s="115">
        <v>24.4</v>
      </c>
      <c r="W1080" s="115">
        <v>27.6</v>
      </c>
      <c r="X1080" s="236"/>
    </row>
    <row r="1081" spans="1:24" ht="13.5" customHeight="1" x14ac:dyDescent="0.35">
      <c r="A1081" s="175">
        <v>0.3125</v>
      </c>
      <c r="B1081" s="115">
        <v>39</v>
      </c>
      <c r="C1081" s="115">
        <v>0</v>
      </c>
      <c r="D1081" s="115">
        <v>0</v>
      </c>
      <c r="E1081" s="115">
        <v>4</v>
      </c>
      <c r="F1081" s="115">
        <v>13</v>
      </c>
      <c r="G1081" s="115">
        <v>13</v>
      </c>
      <c r="H1081" s="115">
        <v>8</v>
      </c>
      <c r="I1081" s="115">
        <v>1</v>
      </c>
      <c r="J1081" s="115">
        <v>0</v>
      </c>
      <c r="K1081" s="115">
        <v>0</v>
      </c>
      <c r="L1081" s="115">
        <v>0</v>
      </c>
      <c r="M1081" s="115">
        <v>0</v>
      </c>
      <c r="N1081" s="115">
        <v>0</v>
      </c>
      <c r="O1081" s="115">
        <v>0</v>
      </c>
      <c r="P1081" s="115">
        <v>0</v>
      </c>
      <c r="Q1081" s="115">
        <v>0</v>
      </c>
      <c r="R1081" s="115">
        <v>0</v>
      </c>
      <c r="S1081" s="115">
        <v>0</v>
      </c>
      <c r="T1081" s="115">
        <v>0</v>
      </c>
      <c r="U1081" s="115">
        <v>0</v>
      </c>
      <c r="V1081" s="115">
        <v>26.1</v>
      </c>
      <c r="W1081" s="115">
        <v>31.3</v>
      </c>
      <c r="X1081" s="236"/>
    </row>
    <row r="1082" spans="1:24" ht="13.5" customHeight="1" x14ac:dyDescent="0.35">
      <c r="A1082" s="175">
        <v>0.32291666666666702</v>
      </c>
      <c r="B1082" s="115">
        <v>69</v>
      </c>
      <c r="C1082" s="115">
        <v>0</v>
      </c>
      <c r="D1082" s="115">
        <v>2</v>
      </c>
      <c r="E1082" s="115">
        <v>1</v>
      </c>
      <c r="F1082" s="115">
        <v>31</v>
      </c>
      <c r="G1082" s="115">
        <v>29</v>
      </c>
      <c r="H1082" s="115">
        <v>5</v>
      </c>
      <c r="I1082" s="115">
        <v>1</v>
      </c>
      <c r="J1082" s="115">
        <v>0</v>
      </c>
      <c r="K1082" s="115">
        <v>0</v>
      </c>
      <c r="L1082" s="115">
        <v>0</v>
      </c>
      <c r="M1082" s="115">
        <v>0</v>
      </c>
      <c r="N1082" s="115">
        <v>0</v>
      </c>
      <c r="O1082" s="115">
        <v>0</v>
      </c>
      <c r="P1082" s="115">
        <v>0</v>
      </c>
      <c r="Q1082" s="115">
        <v>0</v>
      </c>
      <c r="R1082" s="115">
        <v>0</v>
      </c>
      <c r="S1082" s="115">
        <v>0</v>
      </c>
      <c r="T1082" s="115">
        <v>0</v>
      </c>
      <c r="U1082" s="115">
        <v>0</v>
      </c>
      <c r="V1082" s="115">
        <v>25.3</v>
      </c>
      <c r="W1082" s="115">
        <v>29.3</v>
      </c>
      <c r="X1082" s="236"/>
    </row>
    <row r="1083" spans="1:24" ht="13.5" customHeight="1" x14ac:dyDescent="0.35">
      <c r="A1083" s="175">
        <v>0.33333333333333298</v>
      </c>
      <c r="B1083" s="115">
        <v>63</v>
      </c>
      <c r="C1083" s="115">
        <v>0</v>
      </c>
      <c r="D1083" s="115">
        <v>0</v>
      </c>
      <c r="E1083" s="115">
        <v>3</v>
      </c>
      <c r="F1083" s="115">
        <v>25</v>
      </c>
      <c r="G1083" s="115">
        <v>30</v>
      </c>
      <c r="H1083" s="115">
        <v>5</v>
      </c>
      <c r="I1083" s="115">
        <v>0</v>
      </c>
      <c r="J1083" s="115">
        <v>0</v>
      </c>
      <c r="K1083" s="115">
        <v>0</v>
      </c>
      <c r="L1083" s="115">
        <v>0</v>
      </c>
      <c r="M1083" s="115">
        <v>0</v>
      </c>
      <c r="N1083" s="115">
        <v>0</v>
      </c>
      <c r="O1083" s="115">
        <v>0</v>
      </c>
      <c r="P1083" s="115">
        <v>0</v>
      </c>
      <c r="Q1083" s="115">
        <v>0</v>
      </c>
      <c r="R1083" s="115">
        <v>0</v>
      </c>
      <c r="S1083" s="115">
        <v>0</v>
      </c>
      <c r="T1083" s="115">
        <v>0</v>
      </c>
      <c r="U1083" s="115">
        <v>0</v>
      </c>
      <c r="V1083" s="115">
        <v>25.9</v>
      </c>
      <c r="W1083" s="115">
        <v>29.6</v>
      </c>
      <c r="X1083" s="236"/>
    </row>
    <row r="1084" spans="1:24" ht="13.5" customHeight="1" x14ac:dyDescent="0.35">
      <c r="A1084" s="175">
        <v>0.34375</v>
      </c>
      <c r="B1084" s="115">
        <v>59</v>
      </c>
      <c r="C1084" s="115">
        <v>0</v>
      </c>
      <c r="D1084" s="115">
        <v>3</v>
      </c>
      <c r="E1084" s="115">
        <v>1</v>
      </c>
      <c r="F1084" s="115">
        <v>18</v>
      </c>
      <c r="G1084" s="115">
        <v>29</v>
      </c>
      <c r="H1084" s="115">
        <v>8</v>
      </c>
      <c r="I1084" s="115">
        <v>0</v>
      </c>
      <c r="J1084" s="115">
        <v>0</v>
      </c>
      <c r="K1084" s="115">
        <v>0</v>
      </c>
      <c r="L1084" s="115">
        <v>0</v>
      </c>
      <c r="M1084" s="115">
        <v>0</v>
      </c>
      <c r="N1084" s="115">
        <v>0</v>
      </c>
      <c r="O1084" s="115">
        <v>0</v>
      </c>
      <c r="P1084" s="115">
        <v>0</v>
      </c>
      <c r="Q1084" s="115">
        <v>0</v>
      </c>
      <c r="R1084" s="115">
        <v>0</v>
      </c>
      <c r="S1084" s="115">
        <v>0</v>
      </c>
      <c r="T1084" s="115">
        <v>0</v>
      </c>
      <c r="U1084" s="115">
        <v>0</v>
      </c>
      <c r="V1084" s="115">
        <v>25.8</v>
      </c>
      <c r="W1084" s="115">
        <v>29.7</v>
      </c>
      <c r="X1084" s="236"/>
    </row>
    <row r="1085" spans="1:24" ht="13.5" customHeight="1" x14ac:dyDescent="0.35">
      <c r="A1085" s="175">
        <v>0.35416666666666702</v>
      </c>
      <c r="B1085" s="115">
        <v>67</v>
      </c>
      <c r="C1085" s="115">
        <v>0</v>
      </c>
      <c r="D1085" s="115">
        <v>0</v>
      </c>
      <c r="E1085" s="115">
        <v>4</v>
      </c>
      <c r="F1085" s="115">
        <v>17</v>
      </c>
      <c r="G1085" s="115">
        <v>38</v>
      </c>
      <c r="H1085" s="115">
        <v>7</v>
      </c>
      <c r="I1085" s="115">
        <v>1</v>
      </c>
      <c r="J1085" s="115">
        <v>0</v>
      </c>
      <c r="K1085" s="115">
        <v>0</v>
      </c>
      <c r="L1085" s="115">
        <v>0</v>
      </c>
      <c r="M1085" s="115">
        <v>0</v>
      </c>
      <c r="N1085" s="115">
        <v>0</v>
      </c>
      <c r="O1085" s="115">
        <v>0</v>
      </c>
      <c r="P1085" s="115">
        <v>0</v>
      </c>
      <c r="Q1085" s="115">
        <v>0</v>
      </c>
      <c r="R1085" s="115">
        <v>0</v>
      </c>
      <c r="S1085" s="115">
        <v>0</v>
      </c>
      <c r="T1085" s="115">
        <v>0</v>
      </c>
      <c r="U1085" s="115">
        <v>0</v>
      </c>
      <c r="V1085" s="115">
        <v>26.3</v>
      </c>
      <c r="W1085" s="115">
        <v>29.5</v>
      </c>
      <c r="X1085" s="236"/>
    </row>
    <row r="1086" spans="1:24" ht="13.5" customHeight="1" x14ac:dyDescent="0.35">
      <c r="A1086" s="175">
        <v>0.36458333333333298</v>
      </c>
      <c r="B1086" s="115">
        <v>56</v>
      </c>
      <c r="C1086" s="115">
        <v>0</v>
      </c>
      <c r="D1086" s="115">
        <v>0</v>
      </c>
      <c r="E1086" s="115">
        <v>2</v>
      </c>
      <c r="F1086" s="115">
        <v>15</v>
      </c>
      <c r="G1086" s="115">
        <v>30</v>
      </c>
      <c r="H1086" s="115">
        <v>9</v>
      </c>
      <c r="I1086" s="115">
        <v>0</v>
      </c>
      <c r="J1086" s="115">
        <v>0</v>
      </c>
      <c r="K1086" s="115">
        <v>0</v>
      </c>
      <c r="L1086" s="115">
        <v>0</v>
      </c>
      <c r="M1086" s="115">
        <v>0</v>
      </c>
      <c r="N1086" s="115">
        <v>0</v>
      </c>
      <c r="O1086" s="115">
        <v>0</v>
      </c>
      <c r="P1086" s="115">
        <v>0</v>
      </c>
      <c r="Q1086" s="115">
        <v>0</v>
      </c>
      <c r="R1086" s="115">
        <v>0</v>
      </c>
      <c r="S1086" s="115">
        <v>0</v>
      </c>
      <c r="T1086" s="115">
        <v>0</v>
      </c>
      <c r="U1086" s="115">
        <v>0</v>
      </c>
      <c r="V1086" s="115">
        <v>26.8</v>
      </c>
      <c r="W1086" s="115">
        <v>30.2</v>
      </c>
      <c r="X1086" s="236"/>
    </row>
    <row r="1087" spans="1:24" ht="13.5" customHeight="1" x14ac:dyDescent="0.35">
      <c r="A1087" s="175">
        <v>0.375</v>
      </c>
      <c r="B1087" s="115">
        <v>44</v>
      </c>
      <c r="C1087" s="115">
        <v>0</v>
      </c>
      <c r="D1087" s="115">
        <v>0</v>
      </c>
      <c r="E1087" s="115">
        <v>6</v>
      </c>
      <c r="F1087" s="115">
        <v>12</v>
      </c>
      <c r="G1087" s="115">
        <v>22</v>
      </c>
      <c r="H1087" s="115">
        <v>4</v>
      </c>
      <c r="I1087" s="115">
        <v>0</v>
      </c>
      <c r="J1087" s="115">
        <v>0</v>
      </c>
      <c r="K1087" s="115">
        <v>0</v>
      </c>
      <c r="L1087" s="115">
        <v>0</v>
      </c>
      <c r="M1087" s="115">
        <v>0</v>
      </c>
      <c r="N1087" s="115">
        <v>0</v>
      </c>
      <c r="O1087" s="115">
        <v>0</v>
      </c>
      <c r="P1087" s="115">
        <v>0</v>
      </c>
      <c r="Q1087" s="115">
        <v>0</v>
      </c>
      <c r="R1087" s="115">
        <v>0</v>
      </c>
      <c r="S1087" s="115">
        <v>0</v>
      </c>
      <c r="T1087" s="115">
        <v>0</v>
      </c>
      <c r="U1087" s="115">
        <v>0</v>
      </c>
      <c r="V1087" s="115">
        <v>25.5</v>
      </c>
      <c r="W1087" s="115">
        <v>29.3</v>
      </c>
      <c r="X1087" s="236"/>
    </row>
    <row r="1088" spans="1:24" ht="13.5" customHeight="1" x14ac:dyDescent="0.35">
      <c r="A1088" s="175">
        <v>0.38541666666666702</v>
      </c>
      <c r="B1088" s="115">
        <v>37</v>
      </c>
      <c r="C1088" s="115">
        <v>0</v>
      </c>
      <c r="D1088" s="115">
        <v>0</v>
      </c>
      <c r="E1088" s="115">
        <v>4</v>
      </c>
      <c r="F1088" s="115">
        <v>12</v>
      </c>
      <c r="G1088" s="115">
        <v>17</v>
      </c>
      <c r="H1088" s="115">
        <v>4</v>
      </c>
      <c r="I1088" s="115">
        <v>0</v>
      </c>
      <c r="J1088" s="115">
        <v>0</v>
      </c>
      <c r="K1088" s="115">
        <v>0</v>
      </c>
      <c r="L1088" s="115">
        <v>0</v>
      </c>
      <c r="M1088" s="115">
        <v>0</v>
      </c>
      <c r="N1088" s="115">
        <v>0</v>
      </c>
      <c r="O1088" s="115">
        <v>0</v>
      </c>
      <c r="P1088" s="115">
        <v>0</v>
      </c>
      <c r="Q1088" s="115">
        <v>0</v>
      </c>
      <c r="R1088" s="115">
        <v>0</v>
      </c>
      <c r="S1088" s="115">
        <v>0</v>
      </c>
      <c r="T1088" s="115">
        <v>0</v>
      </c>
      <c r="U1088" s="115">
        <v>0</v>
      </c>
      <c r="V1088" s="115">
        <v>25.8</v>
      </c>
      <c r="W1088" s="115">
        <v>29.8</v>
      </c>
      <c r="X1088" s="236"/>
    </row>
    <row r="1089" spans="1:24" ht="13.5" customHeight="1" x14ac:dyDescent="0.35">
      <c r="A1089" s="175">
        <v>0.39583333333333298</v>
      </c>
      <c r="B1089" s="115">
        <v>34</v>
      </c>
      <c r="C1089" s="115">
        <v>0</v>
      </c>
      <c r="D1089" s="115">
        <v>0</v>
      </c>
      <c r="E1089" s="115">
        <v>2</v>
      </c>
      <c r="F1089" s="115">
        <v>9</v>
      </c>
      <c r="G1089" s="115">
        <v>20</v>
      </c>
      <c r="H1089" s="115">
        <v>3</v>
      </c>
      <c r="I1089" s="115">
        <v>0</v>
      </c>
      <c r="J1089" s="115">
        <v>0</v>
      </c>
      <c r="K1089" s="115">
        <v>0</v>
      </c>
      <c r="L1089" s="115">
        <v>0</v>
      </c>
      <c r="M1089" s="115">
        <v>0</v>
      </c>
      <c r="N1089" s="115">
        <v>0</v>
      </c>
      <c r="O1089" s="115">
        <v>0</v>
      </c>
      <c r="P1089" s="115">
        <v>0</v>
      </c>
      <c r="Q1089" s="115">
        <v>0</v>
      </c>
      <c r="R1089" s="115">
        <v>0</v>
      </c>
      <c r="S1089" s="115">
        <v>0</v>
      </c>
      <c r="T1089" s="115">
        <v>0</v>
      </c>
      <c r="U1089" s="115">
        <v>0</v>
      </c>
      <c r="V1089" s="115">
        <v>25.8</v>
      </c>
      <c r="W1089" s="115">
        <v>29.3</v>
      </c>
      <c r="X1089" s="236"/>
    </row>
    <row r="1090" spans="1:24" ht="13.5" customHeight="1" x14ac:dyDescent="0.35">
      <c r="A1090" s="175">
        <v>0.40625</v>
      </c>
      <c r="B1090" s="115">
        <v>39</v>
      </c>
      <c r="C1090" s="115">
        <v>0</v>
      </c>
      <c r="D1090" s="115">
        <v>0</v>
      </c>
      <c r="E1090" s="115">
        <v>1</v>
      </c>
      <c r="F1090" s="115">
        <v>12</v>
      </c>
      <c r="G1090" s="115">
        <v>16</v>
      </c>
      <c r="H1090" s="115">
        <v>10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27.2</v>
      </c>
      <c r="W1090" s="115">
        <v>31.2</v>
      </c>
      <c r="X1090" s="236"/>
    </row>
    <row r="1091" spans="1:24" ht="13.5" customHeight="1" x14ac:dyDescent="0.35">
      <c r="A1091" s="175">
        <v>0.41666666666666702</v>
      </c>
      <c r="B1091" s="115">
        <v>39</v>
      </c>
      <c r="C1091" s="115">
        <v>0</v>
      </c>
      <c r="D1091" s="115">
        <v>0</v>
      </c>
      <c r="E1091" s="115">
        <v>0</v>
      </c>
      <c r="F1091" s="115">
        <v>15</v>
      </c>
      <c r="G1091" s="115">
        <v>22</v>
      </c>
      <c r="H1091" s="115">
        <v>2</v>
      </c>
      <c r="I1091" s="115">
        <v>0</v>
      </c>
      <c r="J1091" s="115">
        <v>0</v>
      </c>
      <c r="K1091" s="115">
        <v>0</v>
      </c>
      <c r="L1091" s="115">
        <v>0</v>
      </c>
      <c r="M1091" s="115">
        <v>0</v>
      </c>
      <c r="N1091" s="115">
        <v>0</v>
      </c>
      <c r="O1091" s="115">
        <v>0</v>
      </c>
      <c r="P1091" s="115">
        <v>0</v>
      </c>
      <c r="Q1091" s="115">
        <v>0</v>
      </c>
      <c r="R1091" s="115">
        <v>0</v>
      </c>
      <c r="S1091" s="115">
        <v>0</v>
      </c>
      <c r="T1091" s="115">
        <v>0</v>
      </c>
      <c r="U1091" s="115">
        <v>0</v>
      </c>
      <c r="V1091" s="115">
        <v>26.5</v>
      </c>
      <c r="W1091" s="115">
        <v>29.6</v>
      </c>
      <c r="X1091" s="236"/>
    </row>
    <row r="1092" spans="1:24" ht="13.5" customHeight="1" x14ac:dyDescent="0.35">
      <c r="A1092" s="175">
        <v>0.42708333333333298</v>
      </c>
      <c r="B1092" s="115">
        <v>43</v>
      </c>
      <c r="C1092" s="115">
        <v>0</v>
      </c>
      <c r="D1092" s="115">
        <v>0</v>
      </c>
      <c r="E1092" s="115">
        <v>3</v>
      </c>
      <c r="F1092" s="115">
        <v>15</v>
      </c>
      <c r="G1092" s="115">
        <v>20</v>
      </c>
      <c r="H1092" s="115">
        <v>4</v>
      </c>
      <c r="I1092" s="115">
        <v>1</v>
      </c>
      <c r="J1092" s="115">
        <v>0</v>
      </c>
      <c r="K1092" s="115">
        <v>0</v>
      </c>
      <c r="L1092" s="115">
        <v>0</v>
      </c>
      <c r="M1092" s="115">
        <v>0</v>
      </c>
      <c r="N1092" s="115">
        <v>0</v>
      </c>
      <c r="O1092" s="115">
        <v>0</v>
      </c>
      <c r="P1092" s="115">
        <v>0</v>
      </c>
      <c r="Q1092" s="115">
        <v>0</v>
      </c>
      <c r="R1092" s="115">
        <v>0</v>
      </c>
      <c r="S1092" s="115">
        <v>0</v>
      </c>
      <c r="T1092" s="115">
        <v>0</v>
      </c>
      <c r="U1092" s="115">
        <v>0</v>
      </c>
      <c r="V1092" s="115">
        <v>25.4</v>
      </c>
      <c r="W1092" s="115">
        <v>28.9</v>
      </c>
      <c r="X1092" s="236"/>
    </row>
    <row r="1093" spans="1:24" ht="13.5" customHeight="1" x14ac:dyDescent="0.35">
      <c r="A1093" s="175">
        <v>0.4375</v>
      </c>
      <c r="B1093" s="115">
        <v>27</v>
      </c>
      <c r="C1093" s="115">
        <v>0</v>
      </c>
      <c r="D1093" s="115">
        <v>0</v>
      </c>
      <c r="E1093" s="115">
        <v>6</v>
      </c>
      <c r="F1093" s="115">
        <v>7</v>
      </c>
      <c r="G1093" s="115">
        <v>12</v>
      </c>
      <c r="H1093" s="115">
        <v>2</v>
      </c>
      <c r="I1093" s="115">
        <v>0</v>
      </c>
      <c r="J1093" s="115">
        <v>0</v>
      </c>
      <c r="K1093" s="115">
        <v>0</v>
      </c>
      <c r="L1093" s="115">
        <v>0</v>
      </c>
      <c r="M1093" s="115">
        <v>0</v>
      </c>
      <c r="N1093" s="115">
        <v>0</v>
      </c>
      <c r="O1093" s="115">
        <v>0</v>
      </c>
      <c r="P1093" s="115">
        <v>0</v>
      </c>
      <c r="Q1093" s="115">
        <v>0</v>
      </c>
      <c r="R1093" s="115">
        <v>0</v>
      </c>
      <c r="S1093" s="115">
        <v>0</v>
      </c>
      <c r="T1093" s="115">
        <v>0</v>
      </c>
      <c r="U1093" s="115">
        <v>0</v>
      </c>
      <c r="V1093" s="115">
        <v>24</v>
      </c>
      <c r="W1093" s="115">
        <v>27.8</v>
      </c>
      <c r="X1093" s="236"/>
    </row>
    <row r="1094" spans="1:24" ht="13.5" customHeight="1" x14ac:dyDescent="0.35">
      <c r="A1094" s="175">
        <v>0.44791666666666702</v>
      </c>
      <c r="B1094" s="115">
        <v>28</v>
      </c>
      <c r="C1094" s="115">
        <v>0</v>
      </c>
      <c r="D1094" s="115">
        <v>0</v>
      </c>
      <c r="E1094" s="115">
        <v>1</v>
      </c>
      <c r="F1094" s="115">
        <v>8</v>
      </c>
      <c r="G1094" s="115">
        <v>16</v>
      </c>
      <c r="H1094" s="115">
        <v>2</v>
      </c>
      <c r="I1094" s="115">
        <v>1</v>
      </c>
      <c r="J1094" s="115">
        <v>0</v>
      </c>
      <c r="K1094" s="115">
        <v>0</v>
      </c>
      <c r="L1094" s="115">
        <v>0</v>
      </c>
      <c r="M1094" s="115">
        <v>0</v>
      </c>
      <c r="N1094" s="115">
        <v>0</v>
      </c>
      <c r="O1094" s="115">
        <v>0</v>
      </c>
      <c r="P1094" s="115">
        <v>0</v>
      </c>
      <c r="Q1094" s="115">
        <v>0</v>
      </c>
      <c r="R1094" s="115">
        <v>0</v>
      </c>
      <c r="S1094" s="115">
        <v>0</v>
      </c>
      <c r="T1094" s="115">
        <v>0</v>
      </c>
      <c r="U1094" s="115">
        <v>0</v>
      </c>
      <c r="V1094" s="115">
        <v>26.7</v>
      </c>
      <c r="W1094" s="115">
        <v>29.6</v>
      </c>
      <c r="X1094" s="236"/>
    </row>
    <row r="1095" spans="1:24" ht="13.5" customHeight="1" x14ac:dyDescent="0.35">
      <c r="A1095" s="175">
        <v>0.45833333333333298</v>
      </c>
      <c r="B1095" s="115">
        <v>19</v>
      </c>
      <c r="C1095" s="115">
        <v>0</v>
      </c>
      <c r="D1095" s="115">
        <v>0</v>
      </c>
      <c r="E1095" s="115">
        <v>3</v>
      </c>
      <c r="F1095" s="115">
        <v>3</v>
      </c>
      <c r="G1095" s="115">
        <v>9</v>
      </c>
      <c r="H1095" s="115">
        <v>3</v>
      </c>
      <c r="I1095" s="115">
        <v>0</v>
      </c>
      <c r="J1095" s="115">
        <v>1</v>
      </c>
      <c r="K1095" s="115">
        <v>0</v>
      </c>
      <c r="L1095" s="115">
        <v>0</v>
      </c>
      <c r="M1095" s="115">
        <v>0</v>
      </c>
      <c r="N1095" s="115">
        <v>0</v>
      </c>
      <c r="O1095" s="115">
        <v>0</v>
      </c>
      <c r="P1095" s="115">
        <v>0</v>
      </c>
      <c r="Q1095" s="115">
        <v>0</v>
      </c>
      <c r="R1095" s="115">
        <v>0</v>
      </c>
      <c r="S1095" s="115">
        <v>0</v>
      </c>
      <c r="T1095" s="115">
        <v>0</v>
      </c>
      <c r="U1095" s="115">
        <v>0</v>
      </c>
      <c r="V1095" s="115">
        <v>26.4</v>
      </c>
      <c r="W1095" s="115">
        <v>30.8</v>
      </c>
      <c r="X1095" s="236"/>
    </row>
    <row r="1096" spans="1:24" ht="13.5" customHeight="1" x14ac:dyDescent="0.35">
      <c r="A1096" s="175">
        <v>0.46875</v>
      </c>
      <c r="B1096" s="115">
        <v>33</v>
      </c>
      <c r="C1096" s="115">
        <v>0</v>
      </c>
      <c r="D1096" s="115">
        <v>0</v>
      </c>
      <c r="E1096" s="115">
        <v>2</v>
      </c>
      <c r="F1096" s="115">
        <v>16</v>
      </c>
      <c r="G1096" s="115">
        <v>14</v>
      </c>
      <c r="H1096" s="115">
        <v>1</v>
      </c>
      <c r="I1096" s="115">
        <v>0</v>
      </c>
      <c r="J1096" s="115">
        <v>0</v>
      </c>
      <c r="K1096" s="115">
        <v>0</v>
      </c>
      <c r="L1096" s="115">
        <v>0</v>
      </c>
      <c r="M1096" s="115">
        <v>0</v>
      </c>
      <c r="N1096" s="115">
        <v>0</v>
      </c>
      <c r="O1096" s="115">
        <v>0</v>
      </c>
      <c r="P1096" s="115">
        <v>0</v>
      </c>
      <c r="Q1096" s="115">
        <v>0</v>
      </c>
      <c r="R1096" s="115">
        <v>0</v>
      </c>
      <c r="S1096" s="115">
        <v>0</v>
      </c>
      <c r="T1096" s="115">
        <v>0</v>
      </c>
      <c r="U1096" s="115">
        <v>0</v>
      </c>
      <c r="V1096" s="115">
        <v>24.3</v>
      </c>
      <c r="W1096" s="115">
        <v>29.1</v>
      </c>
      <c r="X1096" s="236"/>
    </row>
    <row r="1097" spans="1:24" ht="13.5" customHeight="1" x14ac:dyDescent="0.35">
      <c r="A1097" s="175">
        <v>0.47916666666666702</v>
      </c>
      <c r="B1097" s="115">
        <v>31</v>
      </c>
      <c r="C1097" s="115">
        <v>0</v>
      </c>
      <c r="D1097" s="115">
        <v>0</v>
      </c>
      <c r="E1097" s="115">
        <v>0</v>
      </c>
      <c r="F1097" s="115">
        <v>15</v>
      </c>
      <c r="G1097" s="115">
        <v>11</v>
      </c>
      <c r="H1097" s="115">
        <v>5</v>
      </c>
      <c r="I1097" s="115">
        <v>0</v>
      </c>
      <c r="J1097" s="115">
        <v>0</v>
      </c>
      <c r="K1097" s="115">
        <v>0</v>
      </c>
      <c r="L1097" s="115">
        <v>0</v>
      </c>
      <c r="M1097" s="115">
        <v>0</v>
      </c>
      <c r="N1097" s="115">
        <v>0</v>
      </c>
      <c r="O1097" s="115">
        <v>0</v>
      </c>
      <c r="P1097" s="115">
        <v>0</v>
      </c>
      <c r="Q1097" s="115">
        <v>0</v>
      </c>
      <c r="R1097" s="115">
        <v>0</v>
      </c>
      <c r="S1097" s="115">
        <v>0</v>
      </c>
      <c r="T1097" s="115">
        <v>0</v>
      </c>
      <c r="U1097" s="115">
        <v>0</v>
      </c>
      <c r="V1097" s="115">
        <v>25.9</v>
      </c>
      <c r="W1097" s="115">
        <v>31.5</v>
      </c>
      <c r="X1097" s="236"/>
    </row>
    <row r="1098" spans="1:24" ht="13.5" customHeight="1" x14ac:dyDescent="0.35">
      <c r="A1098" s="175">
        <v>0.48958333333333298</v>
      </c>
      <c r="B1098" s="115">
        <v>34</v>
      </c>
      <c r="C1098" s="115">
        <v>0</v>
      </c>
      <c r="D1098" s="115">
        <v>0</v>
      </c>
      <c r="E1098" s="115">
        <v>0</v>
      </c>
      <c r="F1098" s="115">
        <v>12</v>
      </c>
      <c r="G1098" s="115">
        <v>18</v>
      </c>
      <c r="H1098" s="115">
        <v>4</v>
      </c>
      <c r="I1098" s="115">
        <v>0</v>
      </c>
      <c r="J1098" s="115">
        <v>0</v>
      </c>
      <c r="K1098" s="115">
        <v>0</v>
      </c>
      <c r="L1098" s="115">
        <v>0</v>
      </c>
      <c r="M1098" s="115">
        <v>0</v>
      </c>
      <c r="N1098" s="115">
        <v>0</v>
      </c>
      <c r="O1098" s="115">
        <v>0</v>
      </c>
      <c r="P1098" s="115">
        <v>0</v>
      </c>
      <c r="Q1098" s="115">
        <v>0</v>
      </c>
      <c r="R1098" s="115">
        <v>0</v>
      </c>
      <c r="S1098" s="115">
        <v>0</v>
      </c>
      <c r="T1098" s="115">
        <v>0</v>
      </c>
      <c r="U1098" s="115">
        <v>0</v>
      </c>
      <c r="V1098" s="115">
        <v>26.5</v>
      </c>
      <c r="W1098" s="115">
        <v>29.8</v>
      </c>
      <c r="X1098" s="236"/>
    </row>
    <row r="1099" spans="1:24" ht="13.5" customHeight="1" x14ac:dyDescent="0.35">
      <c r="A1099" s="175">
        <v>0.5</v>
      </c>
      <c r="B1099" s="115">
        <v>27</v>
      </c>
      <c r="C1099" s="115">
        <v>0</v>
      </c>
      <c r="D1099" s="115">
        <v>0</v>
      </c>
      <c r="E1099" s="115">
        <v>2</v>
      </c>
      <c r="F1099" s="115">
        <v>6</v>
      </c>
      <c r="G1099" s="115">
        <v>14</v>
      </c>
      <c r="H1099" s="115">
        <v>5</v>
      </c>
      <c r="I1099" s="115">
        <v>0</v>
      </c>
      <c r="J1099" s="115">
        <v>0</v>
      </c>
      <c r="K1099" s="115">
        <v>0</v>
      </c>
      <c r="L1099" s="115">
        <v>0</v>
      </c>
      <c r="M1099" s="115">
        <v>0</v>
      </c>
      <c r="N1099" s="115">
        <v>0</v>
      </c>
      <c r="O1099" s="115">
        <v>0</v>
      </c>
      <c r="P1099" s="115">
        <v>0</v>
      </c>
      <c r="Q1099" s="115">
        <v>0</v>
      </c>
      <c r="R1099" s="115">
        <v>0</v>
      </c>
      <c r="S1099" s="115">
        <v>0</v>
      </c>
      <c r="T1099" s="115">
        <v>0</v>
      </c>
      <c r="U1099" s="115">
        <v>0</v>
      </c>
      <c r="V1099" s="115">
        <v>26.6</v>
      </c>
      <c r="W1099" s="115">
        <v>30.4</v>
      </c>
      <c r="X1099" s="236"/>
    </row>
    <row r="1100" spans="1:24" ht="13.5" customHeight="1" x14ac:dyDescent="0.35">
      <c r="A1100" s="175">
        <v>0.51041666666666696</v>
      </c>
      <c r="B1100" s="115">
        <v>28</v>
      </c>
      <c r="C1100" s="115">
        <v>0</v>
      </c>
      <c r="D1100" s="115">
        <v>0</v>
      </c>
      <c r="E1100" s="115">
        <v>1</v>
      </c>
      <c r="F1100" s="115">
        <v>11</v>
      </c>
      <c r="G1100" s="115">
        <v>11</v>
      </c>
      <c r="H1100" s="115">
        <v>5</v>
      </c>
      <c r="I1100" s="115">
        <v>0</v>
      </c>
      <c r="J1100" s="115">
        <v>0</v>
      </c>
      <c r="K1100" s="115">
        <v>0</v>
      </c>
      <c r="L1100" s="115">
        <v>0</v>
      </c>
      <c r="M1100" s="115">
        <v>0</v>
      </c>
      <c r="N1100" s="115">
        <v>0</v>
      </c>
      <c r="O1100" s="115">
        <v>0</v>
      </c>
      <c r="P1100" s="115">
        <v>0</v>
      </c>
      <c r="Q1100" s="115">
        <v>0</v>
      </c>
      <c r="R1100" s="115">
        <v>0</v>
      </c>
      <c r="S1100" s="115">
        <v>0</v>
      </c>
      <c r="T1100" s="115">
        <v>0</v>
      </c>
      <c r="U1100" s="115">
        <v>0</v>
      </c>
      <c r="V1100" s="115">
        <v>26.1</v>
      </c>
      <c r="W1100" s="115">
        <v>30.3</v>
      </c>
      <c r="X1100" s="236"/>
    </row>
    <row r="1101" spans="1:24" ht="13.5" customHeight="1" x14ac:dyDescent="0.35">
      <c r="A1101" s="175">
        <v>0.52083333333333304</v>
      </c>
      <c r="B1101" s="115">
        <v>34</v>
      </c>
      <c r="C1101" s="115">
        <v>0</v>
      </c>
      <c r="D1101" s="115">
        <v>1</v>
      </c>
      <c r="E1101" s="115">
        <v>3</v>
      </c>
      <c r="F1101" s="115">
        <v>14</v>
      </c>
      <c r="G1101" s="115">
        <v>12</v>
      </c>
      <c r="H1101" s="115">
        <v>4</v>
      </c>
      <c r="I1101" s="115">
        <v>0</v>
      </c>
      <c r="J1101" s="115">
        <v>0</v>
      </c>
      <c r="K1101" s="115">
        <v>0</v>
      </c>
      <c r="L1101" s="115">
        <v>0</v>
      </c>
      <c r="M1101" s="115">
        <v>0</v>
      </c>
      <c r="N1101" s="115">
        <v>0</v>
      </c>
      <c r="O1101" s="115">
        <v>0</v>
      </c>
      <c r="P1101" s="115">
        <v>0</v>
      </c>
      <c r="Q1101" s="115">
        <v>0</v>
      </c>
      <c r="R1101" s="115">
        <v>0</v>
      </c>
      <c r="S1101" s="115">
        <v>0</v>
      </c>
      <c r="T1101" s="115">
        <v>0</v>
      </c>
      <c r="U1101" s="115">
        <v>0</v>
      </c>
      <c r="V1101" s="115">
        <v>24.4</v>
      </c>
      <c r="W1101" s="115">
        <v>29.6</v>
      </c>
      <c r="X1101" s="236"/>
    </row>
    <row r="1102" spans="1:24" ht="13.5" customHeight="1" x14ac:dyDescent="0.35">
      <c r="A1102" s="175">
        <v>0.53125</v>
      </c>
      <c r="B1102" s="115">
        <v>28</v>
      </c>
      <c r="C1102" s="115">
        <v>0</v>
      </c>
      <c r="D1102" s="115">
        <v>0</v>
      </c>
      <c r="E1102" s="115">
        <v>1</v>
      </c>
      <c r="F1102" s="115">
        <v>7</v>
      </c>
      <c r="G1102" s="115">
        <v>10</v>
      </c>
      <c r="H1102" s="115">
        <v>9</v>
      </c>
      <c r="I1102" s="115">
        <v>1</v>
      </c>
      <c r="J1102" s="115">
        <v>0</v>
      </c>
      <c r="K1102" s="115">
        <v>0</v>
      </c>
      <c r="L1102" s="115">
        <v>0</v>
      </c>
      <c r="M1102" s="115">
        <v>0</v>
      </c>
      <c r="N1102" s="115">
        <v>0</v>
      </c>
      <c r="O1102" s="115">
        <v>0</v>
      </c>
      <c r="P1102" s="115">
        <v>0</v>
      </c>
      <c r="Q1102" s="115">
        <v>0</v>
      </c>
      <c r="R1102" s="115">
        <v>0</v>
      </c>
      <c r="S1102" s="115">
        <v>0</v>
      </c>
      <c r="T1102" s="115">
        <v>0</v>
      </c>
      <c r="U1102" s="115">
        <v>0</v>
      </c>
      <c r="V1102" s="115">
        <v>27.9</v>
      </c>
      <c r="W1102" s="115">
        <v>31</v>
      </c>
      <c r="X1102" s="236"/>
    </row>
    <row r="1103" spans="1:24" ht="13.5" customHeight="1" x14ac:dyDescent="0.35">
      <c r="A1103" s="175">
        <v>0.54166666666666696</v>
      </c>
      <c r="B1103" s="115">
        <v>40</v>
      </c>
      <c r="C1103" s="115">
        <v>0</v>
      </c>
      <c r="D1103" s="115">
        <v>1</v>
      </c>
      <c r="E1103" s="115">
        <v>4</v>
      </c>
      <c r="F1103" s="115">
        <v>8</v>
      </c>
      <c r="G1103" s="115">
        <v>24</v>
      </c>
      <c r="H1103" s="115">
        <v>2</v>
      </c>
      <c r="I1103" s="115">
        <v>1</v>
      </c>
      <c r="J1103" s="115">
        <v>0</v>
      </c>
      <c r="K1103" s="115">
        <v>0</v>
      </c>
      <c r="L1103" s="115">
        <v>0</v>
      </c>
      <c r="M1103" s="115">
        <v>0</v>
      </c>
      <c r="N1103" s="115">
        <v>0</v>
      </c>
      <c r="O1103" s="115">
        <v>0</v>
      </c>
      <c r="P1103" s="115">
        <v>0</v>
      </c>
      <c r="Q1103" s="115">
        <v>0</v>
      </c>
      <c r="R1103" s="115">
        <v>0</v>
      </c>
      <c r="S1103" s="115">
        <v>0</v>
      </c>
      <c r="T1103" s="115">
        <v>0</v>
      </c>
      <c r="U1103" s="115">
        <v>0</v>
      </c>
      <c r="V1103" s="115">
        <v>25.7</v>
      </c>
      <c r="W1103" s="115">
        <v>29.2</v>
      </c>
      <c r="X1103" s="236"/>
    </row>
    <row r="1104" spans="1:24" ht="13.5" customHeight="1" x14ac:dyDescent="0.35">
      <c r="A1104" s="175">
        <v>0.55208333333333304</v>
      </c>
      <c r="B1104" s="115">
        <v>36</v>
      </c>
      <c r="C1104" s="115">
        <v>0</v>
      </c>
      <c r="D1104" s="115">
        <v>0</v>
      </c>
      <c r="E1104" s="115">
        <v>6</v>
      </c>
      <c r="F1104" s="115">
        <v>10</v>
      </c>
      <c r="G1104" s="115">
        <v>18</v>
      </c>
      <c r="H1104" s="115">
        <v>2</v>
      </c>
      <c r="I1104" s="115">
        <v>0</v>
      </c>
      <c r="J1104" s="115">
        <v>0</v>
      </c>
      <c r="K1104" s="115">
        <v>0</v>
      </c>
      <c r="L1104" s="115">
        <v>0</v>
      </c>
      <c r="M1104" s="115">
        <v>0</v>
      </c>
      <c r="N1104" s="115">
        <v>0</v>
      </c>
      <c r="O1104" s="115">
        <v>0</v>
      </c>
      <c r="P1104" s="115">
        <v>0</v>
      </c>
      <c r="Q1104" s="115">
        <v>0</v>
      </c>
      <c r="R1104" s="115">
        <v>0</v>
      </c>
      <c r="S1104" s="115">
        <v>0</v>
      </c>
      <c r="T1104" s="115">
        <v>0</v>
      </c>
      <c r="U1104" s="115">
        <v>0</v>
      </c>
      <c r="V1104" s="115">
        <v>24.6</v>
      </c>
      <c r="W1104" s="115">
        <v>28.1</v>
      </c>
      <c r="X1104" s="236"/>
    </row>
    <row r="1105" spans="1:24" ht="13.5" customHeight="1" x14ac:dyDescent="0.35">
      <c r="A1105" s="175">
        <v>0.5625</v>
      </c>
      <c r="B1105" s="115">
        <v>41</v>
      </c>
      <c r="C1105" s="115">
        <v>0</v>
      </c>
      <c r="D1105" s="115">
        <v>1</v>
      </c>
      <c r="E1105" s="115">
        <v>1</v>
      </c>
      <c r="F1105" s="115">
        <v>21</v>
      </c>
      <c r="G1105" s="115">
        <v>15</v>
      </c>
      <c r="H1105" s="115">
        <v>3</v>
      </c>
      <c r="I1105" s="115">
        <v>0</v>
      </c>
      <c r="J1105" s="115">
        <v>0</v>
      </c>
      <c r="K1105" s="115">
        <v>0</v>
      </c>
      <c r="L1105" s="115">
        <v>0</v>
      </c>
      <c r="M1105" s="115">
        <v>0</v>
      </c>
      <c r="N1105" s="115">
        <v>0</v>
      </c>
      <c r="O1105" s="115">
        <v>0</v>
      </c>
      <c r="P1105" s="115">
        <v>0</v>
      </c>
      <c r="Q1105" s="115">
        <v>0</v>
      </c>
      <c r="R1105" s="115">
        <v>0</v>
      </c>
      <c r="S1105" s="115">
        <v>0</v>
      </c>
      <c r="T1105" s="115">
        <v>0</v>
      </c>
      <c r="U1105" s="115">
        <v>0</v>
      </c>
      <c r="V1105" s="115">
        <v>24.6</v>
      </c>
      <c r="W1105" s="115">
        <v>28</v>
      </c>
      <c r="X1105" s="236"/>
    </row>
    <row r="1106" spans="1:24" ht="13.5" customHeight="1" x14ac:dyDescent="0.35">
      <c r="A1106" s="175">
        <v>0.57291666666666696</v>
      </c>
      <c r="B1106" s="115">
        <v>41</v>
      </c>
      <c r="C1106" s="115">
        <v>0</v>
      </c>
      <c r="D1106" s="115">
        <v>1</v>
      </c>
      <c r="E1106" s="115">
        <v>1</v>
      </c>
      <c r="F1106" s="115">
        <v>25</v>
      </c>
      <c r="G1106" s="115">
        <v>13</v>
      </c>
      <c r="H1106" s="115">
        <v>1</v>
      </c>
      <c r="I1106" s="115">
        <v>0</v>
      </c>
      <c r="J1106" s="115">
        <v>0</v>
      </c>
      <c r="K1106" s="115">
        <v>0</v>
      </c>
      <c r="L1106" s="115">
        <v>0</v>
      </c>
      <c r="M1106" s="115">
        <v>0</v>
      </c>
      <c r="N1106" s="115">
        <v>0</v>
      </c>
      <c r="O1106" s="115">
        <v>0</v>
      </c>
      <c r="P1106" s="115">
        <v>0</v>
      </c>
      <c r="Q1106" s="115">
        <v>0</v>
      </c>
      <c r="R1106" s="115">
        <v>0</v>
      </c>
      <c r="S1106" s="115">
        <v>0</v>
      </c>
      <c r="T1106" s="115">
        <v>0</v>
      </c>
      <c r="U1106" s="115">
        <v>0</v>
      </c>
      <c r="V1106" s="115">
        <v>23.4</v>
      </c>
      <c r="W1106" s="115">
        <v>27.1</v>
      </c>
      <c r="X1106" s="236"/>
    </row>
    <row r="1107" spans="1:24" ht="13.5" customHeight="1" x14ac:dyDescent="0.35">
      <c r="A1107" s="175">
        <v>0.58333333333333304</v>
      </c>
      <c r="B1107" s="115">
        <v>35</v>
      </c>
      <c r="C1107" s="115">
        <v>0</v>
      </c>
      <c r="D1107" s="115">
        <v>0</v>
      </c>
      <c r="E1107" s="115">
        <v>3</v>
      </c>
      <c r="F1107" s="115">
        <v>9</v>
      </c>
      <c r="G1107" s="115">
        <v>19</v>
      </c>
      <c r="H1107" s="115">
        <v>3</v>
      </c>
      <c r="I1107" s="115">
        <v>1</v>
      </c>
      <c r="J1107" s="115">
        <v>0</v>
      </c>
      <c r="K1107" s="115">
        <v>0</v>
      </c>
      <c r="L1107" s="115">
        <v>0</v>
      </c>
      <c r="M1107" s="115">
        <v>0</v>
      </c>
      <c r="N1107" s="115">
        <v>0</v>
      </c>
      <c r="O1107" s="115">
        <v>0</v>
      </c>
      <c r="P1107" s="115">
        <v>0</v>
      </c>
      <c r="Q1107" s="115">
        <v>0</v>
      </c>
      <c r="R1107" s="115">
        <v>0</v>
      </c>
      <c r="S1107" s="115">
        <v>0</v>
      </c>
      <c r="T1107" s="115">
        <v>0</v>
      </c>
      <c r="U1107" s="115">
        <v>0</v>
      </c>
      <c r="V1107" s="115">
        <v>25.9</v>
      </c>
      <c r="W1107" s="115">
        <v>29.8</v>
      </c>
      <c r="X1107" s="236"/>
    </row>
    <row r="1108" spans="1:24" ht="13.5" customHeight="1" x14ac:dyDescent="0.35">
      <c r="A1108" s="175">
        <v>0.59375</v>
      </c>
      <c r="B1108" s="115">
        <v>28</v>
      </c>
      <c r="C1108" s="115">
        <v>0</v>
      </c>
      <c r="D1108" s="115">
        <v>0</v>
      </c>
      <c r="E1108" s="115">
        <v>5</v>
      </c>
      <c r="F1108" s="115">
        <v>8</v>
      </c>
      <c r="G1108" s="115">
        <v>13</v>
      </c>
      <c r="H1108" s="115">
        <v>1</v>
      </c>
      <c r="I1108" s="115">
        <v>1</v>
      </c>
      <c r="J1108" s="115">
        <v>0</v>
      </c>
      <c r="K1108" s="115">
        <v>0</v>
      </c>
      <c r="L1108" s="115">
        <v>0</v>
      </c>
      <c r="M1108" s="115">
        <v>0</v>
      </c>
      <c r="N1108" s="115">
        <v>0</v>
      </c>
      <c r="O1108" s="115">
        <v>0</v>
      </c>
      <c r="P1108" s="115">
        <v>0</v>
      </c>
      <c r="Q1108" s="115">
        <v>0</v>
      </c>
      <c r="R1108" s="115">
        <v>0</v>
      </c>
      <c r="S1108" s="115">
        <v>0</v>
      </c>
      <c r="T1108" s="115">
        <v>0</v>
      </c>
      <c r="U1108" s="115">
        <v>0</v>
      </c>
      <c r="V1108" s="115">
        <v>24.4</v>
      </c>
      <c r="W1108" s="115">
        <v>28.6</v>
      </c>
      <c r="X1108" s="236"/>
    </row>
    <row r="1109" spans="1:24" ht="13.5" customHeight="1" x14ac:dyDescent="0.35">
      <c r="A1109" s="175">
        <v>0.60416666666666696</v>
      </c>
      <c r="B1109" s="115">
        <v>26</v>
      </c>
      <c r="C1109" s="115">
        <v>0</v>
      </c>
      <c r="D1109" s="115">
        <v>0</v>
      </c>
      <c r="E1109" s="115">
        <v>2</v>
      </c>
      <c r="F1109" s="115">
        <v>12</v>
      </c>
      <c r="G1109" s="115">
        <v>10</v>
      </c>
      <c r="H1109" s="115">
        <v>2</v>
      </c>
      <c r="I1109" s="115">
        <v>0</v>
      </c>
      <c r="J1109" s="115">
        <v>0</v>
      </c>
      <c r="K1109" s="115">
        <v>0</v>
      </c>
      <c r="L1109" s="115">
        <v>0</v>
      </c>
      <c r="M1109" s="115">
        <v>0</v>
      </c>
      <c r="N1109" s="115">
        <v>0</v>
      </c>
      <c r="O1109" s="115">
        <v>0</v>
      </c>
      <c r="P1109" s="115">
        <v>0</v>
      </c>
      <c r="Q1109" s="115">
        <v>0</v>
      </c>
      <c r="R1109" s="115">
        <v>0</v>
      </c>
      <c r="S1109" s="115">
        <v>0</v>
      </c>
      <c r="T1109" s="115">
        <v>0</v>
      </c>
      <c r="U1109" s="115">
        <v>0</v>
      </c>
      <c r="V1109" s="115">
        <v>24.8</v>
      </c>
      <c r="W1109" s="115">
        <v>29.6</v>
      </c>
      <c r="X1109" s="236"/>
    </row>
    <row r="1110" spans="1:24" ht="13.5" customHeight="1" x14ac:dyDescent="0.35">
      <c r="A1110" s="175">
        <v>0.61458333333333304</v>
      </c>
      <c r="B1110" s="115">
        <v>38</v>
      </c>
      <c r="C1110" s="115">
        <v>0</v>
      </c>
      <c r="D1110" s="115">
        <v>0</v>
      </c>
      <c r="E1110" s="115">
        <v>6</v>
      </c>
      <c r="F1110" s="115">
        <v>11</v>
      </c>
      <c r="G1110" s="115">
        <v>15</v>
      </c>
      <c r="H1110" s="115">
        <v>6</v>
      </c>
      <c r="I1110" s="115">
        <v>0</v>
      </c>
      <c r="J1110" s="115">
        <v>0</v>
      </c>
      <c r="K1110" s="115">
        <v>0</v>
      </c>
      <c r="L1110" s="115">
        <v>0</v>
      </c>
      <c r="M1110" s="115">
        <v>0</v>
      </c>
      <c r="N1110" s="115">
        <v>0</v>
      </c>
      <c r="O1110" s="115">
        <v>0</v>
      </c>
      <c r="P1110" s="115">
        <v>0</v>
      </c>
      <c r="Q1110" s="115">
        <v>0</v>
      </c>
      <c r="R1110" s="115">
        <v>0</v>
      </c>
      <c r="S1110" s="115">
        <v>0</v>
      </c>
      <c r="T1110" s="115">
        <v>0</v>
      </c>
      <c r="U1110" s="115">
        <v>0</v>
      </c>
      <c r="V1110" s="115">
        <v>25.2</v>
      </c>
      <c r="W1110" s="115">
        <v>30.2</v>
      </c>
      <c r="X1110" s="236"/>
    </row>
    <row r="1111" spans="1:24" ht="13.5" customHeight="1" x14ac:dyDescent="0.35">
      <c r="A1111" s="175">
        <v>0.625</v>
      </c>
      <c r="B1111" s="115">
        <v>33</v>
      </c>
      <c r="C1111" s="115">
        <v>0</v>
      </c>
      <c r="D1111" s="115">
        <v>0</v>
      </c>
      <c r="E1111" s="115">
        <v>1</v>
      </c>
      <c r="F1111" s="115">
        <v>8</v>
      </c>
      <c r="G1111" s="115">
        <v>21</v>
      </c>
      <c r="H1111" s="115">
        <v>3</v>
      </c>
      <c r="I1111" s="115">
        <v>0</v>
      </c>
      <c r="J1111" s="115">
        <v>0</v>
      </c>
      <c r="K1111" s="115">
        <v>0</v>
      </c>
      <c r="L1111" s="115">
        <v>0</v>
      </c>
      <c r="M1111" s="115">
        <v>0</v>
      </c>
      <c r="N1111" s="115">
        <v>0</v>
      </c>
      <c r="O1111" s="115">
        <v>0</v>
      </c>
      <c r="P1111" s="115">
        <v>0</v>
      </c>
      <c r="Q1111" s="115">
        <v>0</v>
      </c>
      <c r="R1111" s="115">
        <v>0</v>
      </c>
      <c r="S1111" s="115">
        <v>0</v>
      </c>
      <c r="T1111" s="115">
        <v>0</v>
      </c>
      <c r="U1111" s="115">
        <v>0</v>
      </c>
      <c r="V1111" s="115">
        <v>26.3</v>
      </c>
      <c r="W1111" s="115">
        <v>29.1</v>
      </c>
      <c r="X1111" s="236"/>
    </row>
    <row r="1112" spans="1:24" ht="13.5" customHeight="1" x14ac:dyDescent="0.35">
      <c r="A1112" s="175">
        <v>0.63541666666666696</v>
      </c>
      <c r="B1112" s="115">
        <v>50</v>
      </c>
      <c r="C1112" s="115">
        <v>0</v>
      </c>
      <c r="D1112" s="115">
        <v>0</v>
      </c>
      <c r="E1112" s="115">
        <v>1</v>
      </c>
      <c r="F1112" s="115">
        <v>20</v>
      </c>
      <c r="G1112" s="115">
        <v>25</v>
      </c>
      <c r="H1112" s="115">
        <v>4</v>
      </c>
      <c r="I1112" s="115">
        <v>0</v>
      </c>
      <c r="J1112" s="115">
        <v>0</v>
      </c>
      <c r="K1112" s="115">
        <v>0</v>
      </c>
      <c r="L1112" s="115">
        <v>0</v>
      </c>
      <c r="M1112" s="115">
        <v>0</v>
      </c>
      <c r="N1112" s="115">
        <v>0</v>
      </c>
      <c r="O1112" s="115">
        <v>0</v>
      </c>
      <c r="P1112" s="115">
        <v>0</v>
      </c>
      <c r="Q1112" s="115">
        <v>0</v>
      </c>
      <c r="R1112" s="115">
        <v>0</v>
      </c>
      <c r="S1112" s="115">
        <v>0</v>
      </c>
      <c r="T1112" s="115">
        <v>0</v>
      </c>
      <c r="U1112" s="115">
        <v>0</v>
      </c>
      <c r="V1112" s="115">
        <v>25.7</v>
      </c>
      <c r="W1112" s="115">
        <v>28.2</v>
      </c>
      <c r="X1112" s="236"/>
    </row>
    <row r="1113" spans="1:24" ht="13.5" customHeight="1" x14ac:dyDescent="0.35">
      <c r="A1113" s="175">
        <v>0.64583333333333304</v>
      </c>
      <c r="B1113" s="115">
        <v>50</v>
      </c>
      <c r="C1113" s="115">
        <v>0</v>
      </c>
      <c r="D1113" s="115">
        <v>0</v>
      </c>
      <c r="E1113" s="115">
        <v>4</v>
      </c>
      <c r="F1113" s="115">
        <v>27</v>
      </c>
      <c r="G1113" s="115">
        <v>18</v>
      </c>
      <c r="H1113" s="115">
        <v>1</v>
      </c>
      <c r="I1113" s="115">
        <v>0</v>
      </c>
      <c r="J1113" s="115">
        <v>0</v>
      </c>
      <c r="K1113" s="115">
        <v>0</v>
      </c>
      <c r="L1113" s="115">
        <v>0</v>
      </c>
      <c r="M1113" s="115">
        <v>0</v>
      </c>
      <c r="N1113" s="115">
        <v>0</v>
      </c>
      <c r="O1113" s="115">
        <v>0</v>
      </c>
      <c r="P1113" s="115">
        <v>0</v>
      </c>
      <c r="Q1113" s="115">
        <v>0</v>
      </c>
      <c r="R1113" s="115">
        <v>0</v>
      </c>
      <c r="S1113" s="115">
        <v>0</v>
      </c>
      <c r="T1113" s="115">
        <v>0</v>
      </c>
      <c r="U1113" s="115">
        <v>0</v>
      </c>
      <c r="V1113" s="115">
        <v>24.2</v>
      </c>
      <c r="W1113" s="115">
        <v>26.8</v>
      </c>
      <c r="X1113" s="236"/>
    </row>
    <row r="1114" spans="1:24" ht="13.5" customHeight="1" x14ac:dyDescent="0.35">
      <c r="A1114" s="175">
        <v>0.65625</v>
      </c>
      <c r="B1114" s="115">
        <v>45</v>
      </c>
      <c r="C1114" s="115">
        <v>0</v>
      </c>
      <c r="D1114" s="115">
        <v>2</v>
      </c>
      <c r="E1114" s="115">
        <v>8</v>
      </c>
      <c r="F1114" s="115">
        <v>25</v>
      </c>
      <c r="G1114" s="115">
        <v>9</v>
      </c>
      <c r="H1114" s="115">
        <v>1</v>
      </c>
      <c r="I1114" s="115">
        <v>0</v>
      </c>
      <c r="J1114" s="115">
        <v>0</v>
      </c>
      <c r="K1114" s="115">
        <v>0</v>
      </c>
      <c r="L1114" s="115">
        <v>0</v>
      </c>
      <c r="M1114" s="115">
        <v>0</v>
      </c>
      <c r="N1114" s="115">
        <v>0</v>
      </c>
      <c r="O1114" s="115">
        <v>0</v>
      </c>
      <c r="P1114" s="115">
        <v>0</v>
      </c>
      <c r="Q1114" s="115">
        <v>0</v>
      </c>
      <c r="R1114" s="115">
        <v>0</v>
      </c>
      <c r="S1114" s="115">
        <v>0</v>
      </c>
      <c r="T1114" s="115">
        <v>0</v>
      </c>
      <c r="U1114" s="115">
        <v>0</v>
      </c>
      <c r="V1114" s="115">
        <v>23.2</v>
      </c>
      <c r="W1114" s="115">
        <v>26.5</v>
      </c>
      <c r="X1114" s="236"/>
    </row>
    <row r="1115" spans="1:24" ht="13.5" customHeight="1" x14ac:dyDescent="0.35">
      <c r="A1115" s="175">
        <v>0.66666666666666696</v>
      </c>
      <c r="B1115" s="115">
        <v>25</v>
      </c>
      <c r="C1115" s="115">
        <v>0</v>
      </c>
      <c r="D1115" s="115">
        <v>0</v>
      </c>
      <c r="E1115" s="115">
        <v>2</v>
      </c>
      <c r="F1115" s="115">
        <v>13</v>
      </c>
      <c r="G1115" s="115">
        <v>8</v>
      </c>
      <c r="H1115" s="115">
        <v>1</v>
      </c>
      <c r="I1115" s="115">
        <v>0</v>
      </c>
      <c r="J1115" s="115">
        <v>1</v>
      </c>
      <c r="K1115" s="115">
        <v>0</v>
      </c>
      <c r="L1115" s="115">
        <v>0</v>
      </c>
      <c r="M1115" s="115">
        <v>0</v>
      </c>
      <c r="N1115" s="115">
        <v>0</v>
      </c>
      <c r="O1115" s="115">
        <v>0</v>
      </c>
      <c r="P1115" s="115">
        <v>0</v>
      </c>
      <c r="Q1115" s="115">
        <v>0</v>
      </c>
      <c r="R1115" s="115">
        <v>0</v>
      </c>
      <c r="S1115" s="115">
        <v>0</v>
      </c>
      <c r="T1115" s="115">
        <v>0</v>
      </c>
      <c r="U1115" s="115">
        <v>0</v>
      </c>
      <c r="V1115" s="115">
        <v>25.3</v>
      </c>
      <c r="W1115" s="115">
        <v>28.6</v>
      </c>
      <c r="X1115" s="236"/>
    </row>
    <row r="1116" spans="1:24" ht="13.5" customHeight="1" x14ac:dyDescent="0.35">
      <c r="A1116" s="175">
        <v>0.67708333333333304</v>
      </c>
      <c r="B1116" s="115">
        <v>48</v>
      </c>
      <c r="C1116" s="115">
        <v>0</v>
      </c>
      <c r="D1116" s="115">
        <v>0</v>
      </c>
      <c r="E1116" s="115">
        <v>1</v>
      </c>
      <c r="F1116" s="115">
        <v>20</v>
      </c>
      <c r="G1116" s="115">
        <v>24</v>
      </c>
      <c r="H1116" s="115">
        <v>3</v>
      </c>
      <c r="I1116" s="115">
        <v>0</v>
      </c>
      <c r="J1116" s="115">
        <v>0</v>
      </c>
      <c r="K1116" s="115">
        <v>0</v>
      </c>
      <c r="L1116" s="115">
        <v>0</v>
      </c>
      <c r="M1116" s="115">
        <v>0</v>
      </c>
      <c r="N1116" s="115">
        <v>0</v>
      </c>
      <c r="O1116" s="115">
        <v>0</v>
      </c>
      <c r="P1116" s="115">
        <v>0</v>
      </c>
      <c r="Q1116" s="115">
        <v>0</v>
      </c>
      <c r="R1116" s="115">
        <v>0</v>
      </c>
      <c r="S1116" s="115">
        <v>0</v>
      </c>
      <c r="T1116" s="115">
        <v>0</v>
      </c>
      <c r="U1116" s="115">
        <v>0</v>
      </c>
      <c r="V1116" s="115">
        <v>25.5</v>
      </c>
      <c r="W1116" s="115">
        <v>28.4</v>
      </c>
      <c r="X1116" s="236"/>
    </row>
    <row r="1117" spans="1:24" ht="13.5" customHeight="1" x14ac:dyDescent="0.35">
      <c r="A1117" s="175">
        <v>0.6875</v>
      </c>
      <c r="B1117" s="115">
        <v>35</v>
      </c>
      <c r="C1117" s="115">
        <v>0</v>
      </c>
      <c r="D1117" s="115">
        <v>1</v>
      </c>
      <c r="E1117" s="115">
        <v>0</v>
      </c>
      <c r="F1117" s="115">
        <v>7</v>
      </c>
      <c r="G1117" s="115">
        <v>22</v>
      </c>
      <c r="H1117" s="115">
        <v>5</v>
      </c>
      <c r="I1117" s="115">
        <v>0</v>
      </c>
      <c r="J1117" s="115">
        <v>0</v>
      </c>
      <c r="K1117" s="115">
        <v>0</v>
      </c>
      <c r="L1117" s="115">
        <v>0</v>
      </c>
      <c r="M1117" s="115">
        <v>0</v>
      </c>
      <c r="N1117" s="115">
        <v>0</v>
      </c>
      <c r="O1117" s="115">
        <v>0</v>
      </c>
      <c r="P1117" s="115">
        <v>0</v>
      </c>
      <c r="Q1117" s="115">
        <v>0</v>
      </c>
      <c r="R1117" s="115">
        <v>0</v>
      </c>
      <c r="S1117" s="115">
        <v>0</v>
      </c>
      <c r="T1117" s="115">
        <v>0</v>
      </c>
      <c r="U1117" s="115">
        <v>0</v>
      </c>
      <c r="V1117" s="115">
        <v>26.7</v>
      </c>
      <c r="W1117" s="115">
        <v>30.4</v>
      </c>
      <c r="X1117" s="236"/>
    </row>
    <row r="1118" spans="1:24" ht="13.5" customHeight="1" x14ac:dyDescent="0.35">
      <c r="A1118" s="175">
        <v>0.69791666666666696</v>
      </c>
      <c r="B1118" s="115">
        <v>70</v>
      </c>
      <c r="C1118" s="115">
        <v>0</v>
      </c>
      <c r="D1118" s="115">
        <v>0</v>
      </c>
      <c r="E1118" s="115">
        <v>2</v>
      </c>
      <c r="F1118" s="115">
        <v>24</v>
      </c>
      <c r="G1118" s="115">
        <v>40</v>
      </c>
      <c r="H1118" s="115">
        <v>4</v>
      </c>
      <c r="I1118" s="115">
        <v>0</v>
      </c>
      <c r="J1118" s="115">
        <v>0</v>
      </c>
      <c r="K1118" s="115">
        <v>0</v>
      </c>
      <c r="L1118" s="115">
        <v>0</v>
      </c>
      <c r="M1118" s="115">
        <v>0</v>
      </c>
      <c r="N1118" s="115">
        <v>0</v>
      </c>
      <c r="O1118" s="115">
        <v>0</v>
      </c>
      <c r="P1118" s="115">
        <v>0</v>
      </c>
      <c r="Q1118" s="115">
        <v>0</v>
      </c>
      <c r="R1118" s="115">
        <v>0</v>
      </c>
      <c r="S1118" s="115">
        <v>0</v>
      </c>
      <c r="T1118" s="115">
        <v>0</v>
      </c>
      <c r="U1118" s="115">
        <v>0</v>
      </c>
      <c r="V1118" s="115">
        <v>25.6</v>
      </c>
      <c r="W1118" s="115">
        <v>28.4</v>
      </c>
      <c r="X1118" s="236"/>
    </row>
    <row r="1119" spans="1:24" ht="13.5" customHeight="1" x14ac:dyDescent="0.35">
      <c r="A1119" s="175">
        <v>0.70833333333333304</v>
      </c>
      <c r="B1119" s="115">
        <v>38</v>
      </c>
      <c r="C1119" s="115">
        <v>0</v>
      </c>
      <c r="D1119" s="115">
        <v>0</v>
      </c>
      <c r="E1119" s="115">
        <v>2</v>
      </c>
      <c r="F1119" s="115">
        <v>9</v>
      </c>
      <c r="G1119" s="115">
        <v>24</v>
      </c>
      <c r="H1119" s="115">
        <v>3</v>
      </c>
      <c r="I1119" s="115">
        <v>0</v>
      </c>
      <c r="J1119" s="115">
        <v>0</v>
      </c>
      <c r="K1119" s="115">
        <v>0</v>
      </c>
      <c r="L1119" s="115">
        <v>0</v>
      </c>
      <c r="M1119" s="115">
        <v>0</v>
      </c>
      <c r="N1119" s="115">
        <v>0</v>
      </c>
      <c r="O1119" s="115">
        <v>0</v>
      </c>
      <c r="P1119" s="115">
        <v>0</v>
      </c>
      <c r="Q1119" s="115">
        <v>0</v>
      </c>
      <c r="R1119" s="115">
        <v>0</v>
      </c>
      <c r="S1119" s="115">
        <v>0</v>
      </c>
      <c r="T1119" s="115">
        <v>0</v>
      </c>
      <c r="U1119" s="115">
        <v>0</v>
      </c>
      <c r="V1119" s="115">
        <v>26.1</v>
      </c>
      <c r="W1119" s="115">
        <v>28.9</v>
      </c>
      <c r="X1119" s="236"/>
    </row>
    <row r="1120" spans="1:24" ht="13.5" customHeight="1" x14ac:dyDescent="0.35">
      <c r="A1120" s="175">
        <v>0.71875</v>
      </c>
      <c r="B1120" s="115">
        <v>40</v>
      </c>
      <c r="C1120" s="115">
        <v>0</v>
      </c>
      <c r="D1120" s="115">
        <v>0</v>
      </c>
      <c r="E1120" s="115">
        <v>0</v>
      </c>
      <c r="F1120" s="115">
        <v>9</v>
      </c>
      <c r="G1120" s="115">
        <v>20</v>
      </c>
      <c r="H1120" s="115">
        <v>9</v>
      </c>
      <c r="I1120" s="115">
        <v>2</v>
      </c>
      <c r="J1120" s="115">
        <v>0</v>
      </c>
      <c r="K1120" s="115">
        <v>0</v>
      </c>
      <c r="L1120" s="115">
        <v>0</v>
      </c>
      <c r="M1120" s="115">
        <v>0</v>
      </c>
      <c r="N1120" s="115">
        <v>0</v>
      </c>
      <c r="O1120" s="115">
        <v>0</v>
      </c>
      <c r="P1120" s="115">
        <v>0</v>
      </c>
      <c r="Q1120" s="115">
        <v>0</v>
      </c>
      <c r="R1120" s="115">
        <v>0</v>
      </c>
      <c r="S1120" s="115">
        <v>0</v>
      </c>
      <c r="T1120" s="115">
        <v>0</v>
      </c>
      <c r="U1120" s="115">
        <v>0</v>
      </c>
      <c r="V1120" s="115">
        <v>27.9</v>
      </c>
      <c r="W1120" s="115">
        <v>31.9</v>
      </c>
      <c r="X1120" s="236"/>
    </row>
    <row r="1121" spans="1:24" ht="13.5" customHeight="1" x14ac:dyDescent="0.35">
      <c r="A1121" s="175">
        <v>0.72916666666666696</v>
      </c>
      <c r="B1121" s="115">
        <v>32</v>
      </c>
      <c r="C1121" s="115">
        <v>0</v>
      </c>
      <c r="D1121" s="115">
        <v>0</v>
      </c>
      <c r="E1121" s="115">
        <v>0</v>
      </c>
      <c r="F1121" s="115">
        <v>8</v>
      </c>
      <c r="G1121" s="115">
        <v>19</v>
      </c>
      <c r="H1121" s="115">
        <v>3</v>
      </c>
      <c r="I1121" s="115">
        <v>2</v>
      </c>
      <c r="J1121" s="115">
        <v>0</v>
      </c>
      <c r="K1121" s="115">
        <v>0</v>
      </c>
      <c r="L1121" s="115">
        <v>0</v>
      </c>
      <c r="M1121" s="115">
        <v>0</v>
      </c>
      <c r="N1121" s="115">
        <v>0</v>
      </c>
      <c r="O1121" s="115">
        <v>0</v>
      </c>
      <c r="P1121" s="115">
        <v>0</v>
      </c>
      <c r="Q1121" s="115">
        <v>0</v>
      </c>
      <c r="R1121" s="115">
        <v>0</v>
      </c>
      <c r="S1121" s="115">
        <v>0</v>
      </c>
      <c r="T1121" s="115">
        <v>0</v>
      </c>
      <c r="U1121" s="115">
        <v>0</v>
      </c>
      <c r="V1121" s="115">
        <v>27.5</v>
      </c>
      <c r="W1121" s="115">
        <v>30.2</v>
      </c>
      <c r="X1121" s="236"/>
    </row>
    <row r="1122" spans="1:24" ht="13.5" customHeight="1" x14ac:dyDescent="0.35">
      <c r="A1122" s="175">
        <v>0.73958333333333304</v>
      </c>
      <c r="B1122" s="115">
        <v>37</v>
      </c>
      <c r="C1122" s="115">
        <v>0</v>
      </c>
      <c r="D1122" s="115">
        <v>0</v>
      </c>
      <c r="E1122" s="115">
        <v>0</v>
      </c>
      <c r="F1122" s="115">
        <v>10</v>
      </c>
      <c r="G1122" s="115">
        <v>24</v>
      </c>
      <c r="H1122" s="115">
        <v>3</v>
      </c>
      <c r="I1122" s="115">
        <v>0</v>
      </c>
      <c r="J1122" s="115">
        <v>0</v>
      </c>
      <c r="K1122" s="115">
        <v>0</v>
      </c>
      <c r="L1122" s="115">
        <v>0</v>
      </c>
      <c r="M1122" s="115">
        <v>0</v>
      </c>
      <c r="N1122" s="115">
        <v>0</v>
      </c>
      <c r="O1122" s="115">
        <v>0</v>
      </c>
      <c r="P1122" s="115">
        <v>0</v>
      </c>
      <c r="Q1122" s="115">
        <v>0</v>
      </c>
      <c r="R1122" s="115">
        <v>0</v>
      </c>
      <c r="S1122" s="115">
        <v>0</v>
      </c>
      <c r="T1122" s="115">
        <v>0</v>
      </c>
      <c r="U1122" s="115">
        <v>0</v>
      </c>
      <c r="V1122" s="115">
        <v>26.8</v>
      </c>
      <c r="W1122" s="115">
        <v>29.7</v>
      </c>
      <c r="X1122" s="236"/>
    </row>
    <row r="1123" spans="1:24" ht="13.5" customHeight="1" x14ac:dyDescent="0.35">
      <c r="A1123" s="175">
        <v>0.75</v>
      </c>
      <c r="B1123" s="115">
        <v>37</v>
      </c>
      <c r="C1123" s="115">
        <v>0</v>
      </c>
      <c r="D1123" s="115">
        <v>0</v>
      </c>
      <c r="E1123" s="115">
        <v>1</v>
      </c>
      <c r="F1123" s="115">
        <v>8</v>
      </c>
      <c r="G1123" s="115">
        <v>18</v>
      </c>
      <c r="H1123" s="115">
        <v>10</v>
      </c>
      <c r="I1123" s="115">
        <v>0</v>
      </c>
      <c r="J1123" s="115">
        <v>0</v>
      </c>
      <c r="K1123" s="115">
        <v>0</v>
      </c>
      <c r="L1123" s="115">
        <v>0</v>
      </c>
      <c r="M1123" s="115">
        <v>0</v>
      </c>
      <c r="N1123" s="115">
        <v>0</v>
      </c>
      <c r="O1123" s="115">
        <v>0</v>
      </c>
      <c r="P1123" s="115">
        <v>0</v>
      </c>
      <c r="Q1123" s="115">
        <v>0</v>
      </c>
      <c r="R1123" s="115">
        <v>0</v>
      </c>
      <c r="S1123" s="115">
        <v>0</v>
      </c>
      <c r="T1123" s="115">
        <v>0</v>
      </c>
      <c r="U1123" s="115">
        <v>0</v>
      </c>
      <c r="V1123" s="115">
        <v>27.4</v>
      </c>
      <c r="W1123" s="115">
        <v>31.2</v>
      </c>
      <c r="X1123" s="236"/>
    </row>
    <row r="1124" spans="1:24" ht="13.5" customHeight="1" x14ac:dyDescent="0.35">
      <c r="A1124" s="175">
        <v>0.76041666666666696</v>
      </c>
      <c r="B1124" s="115">
        <v>22</v>
      </c>
      <c r="C1124" s="115">
        <v>0</v>
      </c>
      <c r="D1124" s="115">
        <v>0</v>
      </c>
      <c r="E1124" s="115">
        <v>1</v>
      </c>
      <c r="F1124" s="115">
        <v>5</v>
      </c>
      <c r="G1124" s="115">
        <v>8</v>
      </c>
      <c r="H1124" s="115">
        <v>7</v>
      </c>
      <c r="I1124" s="115">
        <v>0</v>
      </c>
      <c r="J1124" s="115">
        <v>1</v>
      </c>
      <c r="K1124" s="115">
        <v>0</v>
      </c>
      <c r="L1124" s="115">
        <v>0</v>
      </c>
      <c r="M1124" s="115">
        <v>0</v>
      </c>
      <c r="N1124" s="115">
        <v>0</v>
      </c>
      <c r="O1124" s="115">
        <v>0</v>
      </c>
      <c r="P1124" s="115">
        <v>0</v>
      </c>
      <c r="Q1124" s="115">
        <v>0</v>
      </c>
      <c r="R1124" s="115">
        <v>0</v>
      </c>
      <c r="S1124" s="115">
        <v>0</v>
      </c>
      <c r="T1124" s="115">
        <v>0</v>
      </c>
      <c r="U1124" s="115">
        <v>0</v>
      </c>
      <c r="V1124" s="115">
        <v>28.1</v>
      </c>
      <c r="W1124" s="115">
        <v>32</v>
      </c>
      <c r="X1124" s="236"/>
    </row>
    <row r="1125" spans="1:24" ht="13.5" customHeight="1" x14ac:dyDescent="0.35">
      <c r="A1125" s="175">
        <v>0.77083333333333304</v>
      </c>
      <c r="B1125" s="115">
        <v>27</v>
      </c>
      <c r="C1125" s="115">
        <v>0</v>
      </c>
      <c r="D1125" s="115">
        <v>0</v>
      </c>
      <c r="E1125" s="115">
        <v>1</v>
      </c>
      <c r="F1125" s="115">
        <v>4</v>
      </c>
      <c r="G1125" s="115">
        <v>16</v>
      </c>
      <c r="H1125" s="115">
        <v>6</v>
      </c>
      <c r="I1125" s="115">
        <v>0</v>
      </c>
      <c r="J1125" s="115">
        <v>0</v>
      </c>
      <c r="K1125" s="115">
        <v>0</v>
      </c>
      <c r="L1125" s="115">
        <v>0</v>
      </c>
      <c r="M1125" s="115">
        <v>0</v>
      </c>
      <c r="N1125" s="115">
        <v>0</v>
      </c>
      <c r="O1125" s="115">
        <v>0</v>
      </c>
      <c r="P1125" s="115">
        <v>0</v>
      </c>
      <c r="Q1125" s="115">
        <v>0</v>
      </c>
      <c r="R1125" s="115">
        <v>0</v>
      </c>
      <c r="S1125" s="115">
        <v>0</v>
      </c>
      <c r="T1125" s="115">
        <v>0</v>
      </c>
      <c r="U1125" s="115">
        <v>0</v>
      </c>
      <c r="V1125" s="115">
        <v>27.5</v>
      </c>
      <c r="W1125" s="115">
        <v>30.6</v>
      </c>
      <c r="X1125" s="236"/>
    </row>
    <row r="1126" spans="1:24" ht="13.5" customHeight="1" x14ac:dyDescent="0.35">
      <c r="A1126" s="175">
        <v>0.78125</v>
      </c>
      <c r="B1126" s="115">
        <v>24</v>
      </c>
      <c r="C1126" s="115">
        <v>0</v>
      </c>
      <c r="D1126" s="115">
        <v>0</v>
      </c>
      <c r="E1126" s="115">
        <v>1</v>
      </c>
      <c r="F1126" s="115">
        <v>3</v>
      </c>
      <c r="G1126" s="115">
        <v>15</v>
      </c>
      <c r="H1126" s="115">
        <v>3</v>
      </c>
      <c r="I1126" s="115">
        <v>2</v>
      </c>
      <c r="J1126" s="115">
        <v>0</v>
      </c>
      <c r="K1126" s="115">
        <v>0</v>
      </c>
      <c r="L1126" s="115">
        <v>0</v>
      </c>
      <c r="M1126" s="115">
        <v>0</v>
      </c>
      <c r="N1126" s="115">
        <v>0</v>
      </c>
      <c r="O1126" s="115">
        <v>0</v>
      </c>
      <c r="P1126" s="115">
        <v>0</v>
      </c>
      <c r="Q1126" s="115">
        <v>0</v>
      </c>
      <c r="R1126" s="115">
        <v>0</v>
      </c>
      <c r="S1126" s="115">
        <v>0</v>
      </c>
      <c r="T1126" s="115">
        <v>0</v>
      </c>
      <c r="U1126" s="115">
        <v>0</v>
      </c>
      <c r="V1126" s="115">
        <v>27.8</v>
      </c>
      <c r="W1126" s="115">
        <v>31.9</v>
      </c>
      <c r="X1126" s="236"/>
    </row>
    <row r="1127" spans="1:24" ht="13.5" customHeight="1" x14ac:dyDescent="0.35">
      <c r="A1127" s="175">
        <v>0.79166666666666696</v>
      </c>
      <c r="B1127" s="115">
        <v>20</v>
      </c>
      <c r="C1127" s="115">
        <v>0</v>
      </c>
      <c r="D1127" s="115">
        <v>1</v>
      </c>
      <c r="E1127" s="115">
        <v>1</v>
      </c>
      <c r="F1127" s="115">
        <v>4</v>
      </c>
      <c r="G1127" s="115">
        <v>10</v>
      </c>
      <c r="H1127" s="115">
        <v>2</v>
      </c>
      <c r="I1127" s="115">
        <v>2</v>
      </c>
      <c r="J1127" s="115">
        <v>0</v>
      </c>
      <c r="K1127" s="115">
        <v>0</v>
      </c>
      <c r="L1127" s="115">
        <v>0</v>
      </c>
      <c r="M1127" s="115">
        <v>0</v>
      </c>
      <c r="N1127" s="115">
        <v>0</v>
      </c>
      <c r="O1127" s="115">
        <v>0</v>
      </c>
      <c r="P1127" s="115">
        <v>0</v>
      </c>
      <c r="Q1127" s="115">
        <v>0</v>
      </c>
      <c r="R1127" s="115">
        <v>0</v>
      </c>
      <c r="S1127" s="115">
        <v>0</v>
      </c>
      <c r="T1127" s="115">
        <v>0</v>
      </c>
      <c r="U1127" s="115">
        <v>0</v>
      </c>
      <c r="V1127" s="115">
        <v>26.6</v>
      </c>
      <c r="W1127" s="115">
        <v>32.299999999999997</v>
      </c>
      <c r="X1127" s="236"/>
    </row>
    <row r="1128" spans="1:24" ht="13.5" customHeight="1" x14ac:dyDescent="0.35">
      <c r="A1128" s="175">
        <v>0.80208333333333304</v>
      </c>
      <c r="B1128" s="115">
        <v>23</v>
      </c>
      <c r="C1128" s="115">
        <v>0</v>
      </c>
      <c r="D1128" s="115">
        <v>0</v>
      </c>
      <c r="E1128" s="115">
        <v>0</v>
      </c>
      <c r="F1128" s="115">
        <v>6</v>
      </c>
      <c r="G1128" s="115">
        <v>13</v>
      </c>
      <c r="H1128" s="115">
        <v>4</v>
      </c>
      <c r="I1128" s="115">
        <v>0</v>
      </c>
      <c r="J1128" s="115">
        <v>0</v>
      </c>
      <c r="K1128" s="115">
        <v>0</v>
      </c>
      <c r="L1128" s="115">
        <v>0</v>
      </c>
      <c r="M1128" s="115">
        <v>0</v>
      </c>
      <c r="N1128" s="115">
        <v>0</v>
      </c>
      <c r="O1128" s="115">
        <v>0</v>
      </c>
      <c r="P1128" s="115">
        <v>0</v>
      </c>
      <c r="Q1128" s="115">
        <v>0</v>
      </c>
      <c r="R1128" s="115">
        <v>0</v>
      </c>
      <c r="S1128" s="115">
        <v>0</v>
      </c>
      <c r="T1128" s="115">
        <v>0</v>
      </c>
      <c r="U1128" s="115">
        <v>0</v>
      </c>
      <c r="V1128" s="115">
        <v>27</v>
      </c>
      <c r="W1128" s="115">
        <v>30.4</v>
      </c>
      <c r="X1128" s="236"/>
    </row>
    <row r="1129" spans="1:24" ht="13.5" customHeight="1" x14ac:dyDescent="0.35">
      <c r="A1129" s="175">
        <v>0.8125</v>
      </c>
      <c r="B1129" s="115">
        <v>14</v>
      </c>
      <c r="C1129" s="115">
        <v>0</v>
      </c>
      <c r="D1129" s="115">
        <v>0</v>
      </c>
      <c r="E1129" s="115">
        <v>0</v>
      </c>
      <c r="F1129" s="115">
        <v>2</v>
      </c>
      <c r="G1129" s="115">
        <v>7</v>
      </c>
      <c r="H1129" s="115">
        <v>4</v>
      </c>
      <c r="I1129" s="115">
        <v>1</v>
      </c>
      <c r="J1129" s="115">
        <v>0</v>
      </c>
      <c r="K1129" s="115">
        <v>0</v>
      </c>
      <c r="L1129" s="115">
        <v>0</v>
      </c>
      <c r="M1129" s="115">
        <v>0</v>
      </c>
      <c r="N1129" s="115">
        <v>0</v>
      </c>
      <c r="O1129" s="115">
        <v>0</v>
      </c>
      <c r="P1129" s="115">
        <v>0</v>
      </c>
      <c r="Q1129" s="115">
        <v>0</v>
      </c>
      <c r="R1129" s="115">
        <v>0</v>
      </c>
      <c r="S1129" s="115">
        <v>0</v>
      </c>
      <c r="T1129" s="115">
        <v>0</v>
      </c>
      <c r="U1129" s="115">
        <v>0</v>
      </c>
      <c r="V1129" s="115">
        <v>28.4</v>
      </c>
      <c r="W1129" s="115">
        <v>33.200000000000003</v>
      </c>
      <c r="X1129" s="236"/>
    </row>
    <row r="1130" spans="1:24" ht="13.5" customHeight="1" x14ac:dyDescent="0.35">
      <c r="A1130" s="175">
        <v>0.82291666666666696</v>
      </c>
      <c r="B1130" s="115">
        <v>15</v>
      </c>
      <c r="C1130" s="115">
        <v>0</v>
      </c>
      <c r="D1130" s="115">
        <v>0</v>
      </c>
      <c r="E1130" s="115">
        <v>2</v>
      </c>
      <c r="F1130" s="115">
        <v>2</v>
      </c>
      <c r="G1130" s="115">
        <v>6</v>
      </c>
      <c r="H1130" s="115">
        <v>4</v>
      </c>
      <c r="I1130" s="115">
        <v>1</v>
      </c>
      <c r="J1130" s="115">
        <v>0</v>
      </c>
      <c r="K1130" s="115">
        <v>0</v>
      </c>
      <c r="L1130" s="115">
        <v>0</v>
      </c>
      <c r="M1130" s="115">
        <v>0</v>
      </c>
      <c r="N1130" s="115">
        <v>0</v>
      </c>
      <c r="O1130" s="115">
        <v>0</v>
      </c>
      <c r="P1130" s="115">
        <v>0</v>
      </c>
      <c r="Q1130" s="115">
        <v>0</v>
      </c>
      <c r="R1130" s="115">
        <v>0</v>
      </c>
      <c r="S1130" s="115">
        <v>0</v>
      </c>
      <c r="T1130" s="115">
        <v>0</v>
      </c>
      <c r="U1130" s="115">
        <v>0</v>
      </c>
      <c r="V1130" s="115">
        <v>27.4</v>
      </c>
      <c r="W1130" s="115">
        <v>33.6</v>
      </c>
      <c r="X1130" s="236"/>
    </row>
    <row r="1131" spans="1:24" ht="13.5" customHeight="1" x14ac:dyDescent="0.35">
      <c r="A1131" s="175">
        <v>0.83333333333333304</v>
      </c>
      <c r="B1131" s="115">
        <v>16</v>
      </c>
      <c r="C1131" s="115">
        <v>0</v>
      </c>
      <c r="D1131" s="115">
        <v>0</v>
      </c>
      <c r="E1131" s="115">
        <v>0</v>
      </c>
      <c r="F1131" s="115">
        <v>5</v>
      </c>
      <c r="G1131" s="115">
        <v>8</v>
      </c>
      <c r="H1131" s="115">
        <v>3</v>
      </c>
      <c r="I1131" s="115">
        <v>0</v>
      </c>
      <c r="J1131" s="115">
        <v>0</v>
      </c>
      <c r="K1131" s="115">
        <v>0</v>
      </c>
      <c r="L1131" s="115">
        <v>0</v>
      </c>
      <c r="M1131" s="115">
        <v>0</v>
      </c>
      <c r="N1131" s="115">
        <v>0</v>
      </c>
      <c r="O1131" s="115">
        <v>0</v>
      </c>
      <c r="P1131" s="115">
        <v>0</v>
      </c>
      <c r="Q1131" s="115">
        <v>0</v>
      </c>
      <c r="R1131" s="115">
        <v>0</v>
      </c>
      <c r="S1131" s="115">
        <v>0</v>
      </c>
      <c r="T1131" s="115">
        <v>0</v>
      </c>
      <c r="U1131" s="115">
        <v>0</v>
      </c>
      <c r="V1131" s="115">
        <v>27.2</v>
      </c>
      <c r="W1131" s="115">
        <v>30.5</v>
      </c>
      <c r="X1131" s="236"/>
    </row>
    <row r="1132" spans="1:24" ht="13.5" customHeight="1" x14ac:dyDescent="0.35">
      <c r="A1132" s="175">
        <v>0.84375</v>
      </c>
      <c r="B1132" s="115">
        <v>13</v>
      </c>
      <c r="C1132" s="115">
        <v>0</v>
      </c>
      <c r="D1132" s="115">
        <v>0</v>
      </c>
      <c r="E1132" s="115">
        <v>0</v>
      </c>
      <c r="F1132" s="115">
        <v>2</v>
      </c>
      <c r="G1132" s="115">
        <v>11</v>
      </c>
      <c r="H1132" s="115">
        <v>0</v>
      </c>
      <c r="I1132" s="115">
        <v>0</v>
      </c>
      <c r="J1132" s="115">
        <v>0</v>
      </c>
      <c r="K1132" s="115">
        <v>0</v>
      </c>
      <c r="L1132" s="115">
        <v>0</v>
      </c>
      <c r="M1132" s="115">
        <v>0</v>
      </c>
      <c r="N1132" s="115">
        <v>0</v>
      </c>
      <c r="O1132" s="115">
        <v>0</v>
      </c>
      <c r="P1132" s="115">
        <v>0</v>
      </c>
      <c r="Q1132" s="115">
        <v>0</v>
      </c>
      <c r="R1132" s="115">
        <v>0</v>
      </c>
      <c r="S1132" s="115">
        <v>0</v>
      </c>
      <c r="T1132" s="115">
        <v>0</v>
      </c>
      <c r="U1132" s="115">
        <v>0</v>
      </c>
      <c r="V1132" s="115">
        <v>27</v>
      </c>
      <c r="W1132" s="115">
        <v>29.3</v>
      </c>
      <c r="X1132" s="236"/>
    </row>
    <row r="1133" spans="1:24" ht="13.5" customHeight="1" x14ac:dyDescent="0.35">
      <c r="A1133" s="175">
        <v>0.85416666666666696</v>
      </c>
      <c r="B1133" s="115">
        <v>13</v>
      </c>
      <c r="C1133" s="115">
        <v>0</v>
      </c>
      <c r="D1133" s="115">
        <v>0</v>
      </c>
      <c r="E1133" s="115">
        <v>0</v>
      </c>
      <c r="F1133" s="115">
        <v>4</v>
      </c>
      <c r="G1133" s="115">
        <v>6</v>
      </c>
      <c r="H1133" s="115">
        <v>2</v>
      </c>
      <c r="I1133" s="115">
        <v>1</v>
      </c>
      <c r="J1133" s="115">
        <v>0</v>
      </c>
      <c r="K1133" s="115">
        <v>0</v>
      </c>
      <c r="L1133" s="115">
        <v>0</v>
      </c>
      <c r="M1133" s="115">
        <v>0</v>
      </c>
      <c r="N1133" s="115">
        <v>0</v>
      </c>
      <c r="O1133" s="115">
        <v>0</v>
      </c>
      <c r="P1133" s="115">
        <v>0</v>
      </c>
      <c r="Q1133" s="115">
        <v>0</v>
      </c>
      <c r="R1133" s="115">
        <v>0</v>
      </c>
      <c r="S1133" s="115">
        <v>0</v>
      </c>
      <c r="T1133" s="115">
        <v>0</v>
      </c>
      <c r="U1133" s="115">
        <v>0</v>
      </c>
      <c r="V1133" s="115">
        <v>27.6</v>
      </c>
      <c r="W1133" s="115">
        <v>32.200000000000003</v>
      </c>
      <c r="X1133" s="236"/>
    </row>
    <row r="1134" spans="1:24" ht="13.5" customHeight="1" x14ac:dyDescent="0.35">
      <c r="A1134" s="175">
        <v>0.86458333333333304</v>
      </c>
      <c r="B1134" s="115">
        <v>6</v>
      </c>
      <c r="C1134" s="115">
        <v>0</v>
      </c>
      <c r="D1134" s="115">
        <v>0</v>
      </c>
      <c r="E1134" s="115">
        <v>0</v>
      </c>
      <c r="F1134" s="115">
        <v>2</v>
      </c>
      <c r="G1134" s="115">
        <v>2</v>
      </c>
      <c r="H1134" s="115">
        <v>2</v>
      </c>
      <c r="I1134" s="115">
        <v>0</v>
      </c>
      <c r="J1134" s="115">
        <v>0</v>
      </c>
      <c r="K1134" s="115">
        <v>0</v>
      </c>
      <c r="L1134" s="115">
        <v>0</v>
      </c>
      <c r="M1134" s="115">
        <v>0</v>
      </c>
      <c r="N1134" s="115">
        <v>0</v>
      </c>
      <c r="O1134" s="115">
        <v>0</v>
      </c>
      <c r="P1134" s="115">
        <v>0</v>
      </c>
      <c r="Q1134" s="115">
        <v>0</v>
      </c>
      <c r="R1134" s="115">
        <v>0</v>
      </c>
      <c r="S1134" s="115">
        <v>0</v>
      </c>
      <c r="T1134" s="115">
        <v>0</v>
      </c>
      <c r="U1134" s="115">
        <v>0</v>
      </c>
      <c r="V1134" s="115">
        <v>28</v>
      </c>
      <c r="W1134" s="115" t="s">
        <v>101</v>
      </c>
      <c r="X1134" s="236"/>
    </row>
    <row r="1135" spans="1:24" ht="13.5" customHeight="1" x14ac:dyDescent="0.35">
      <c r="A1135" s="175">
        <v>0.875</v>
      </c>
      <c r="B1135" s="115">
        <v>5</v>
      </c>
      <c r="C1135" s="115">
        <v>0</v>
      </c>
      <c r="D1135" s="115">
        <v>0</v>
      </c>
      <c r="E1135" s="115">
        <v>0</v>
      </c>
      <c r="F1135" s="115">
        <v>2</v>
      </c>
      <c r="G1135" s="115">
        <v>3</v>
      </c>
      <c r="H1135" s="115">
        <v>0</v>
      </c>
      <c r="I1135" s="115">
        <v>0</v>
      </c>
      <c r="J1135" s="115">
        <v>0</v>
      </c>
      <c r="K1135" s="115">
        <v>0</v>
      </c>
      <c r="L1135" s="115">
        <v>0</v>
      </c>
      <c r="M1135" s="115">
        <v>0</v>
      </c>
      <c r="N1135" s="115">
        <v>0</v>
      </c>
      <c r="O1135" s="115">
        <v>0</v>
      </c>
      <c r="P1135" s="115">
        <v>0</v>
      </c>
      <c r="Q1135" s="115">
        <v>0</v>
      </c>
      <c r="R1135" s="115">
        <v>0</v>
      </c>
      <c r="S1135" s="115">
        <v>0</v>
      </c>
      <c r="T1135" s="115">
        <v>0</v>
      </c>
      <c r="U1135" s="115">
        <v>0</v>
      </c>
      <c r="V1135" s="115">
        <v>25.3</v>
      </c>
      <c r="W1135" s="115" t="s">
        <v>101</v>
      </c>
      <c r="X1135" s="236"/>
    </row>
    <row r="1136" spans="1:24" ht="13.5" customHeight="1" x14ac:dyDescent="0.35">
      <c r="A1136" s="175">
        <v>0.88541666666666696</v>
      </c>
      <c r="B1136" s="115">
        <v>8</v>
      </c>
      <c r="C1136" s="115">
        <v>0</v>
      </c>
      <c r="D1136" s="115">
        <v>0</v>
      </c>
      <c r="E1136" s="115">
        <v>0</v>
      </c>
      <c r="F1136" s="115">
        <v>1</v>
      </c>
      <c r="G1136" s="115">
        <v>3</v>
      </c>
      <c r="H1136" s="115">
        <v>3</v>
      </c>
      <c r="I1136" s="115">
        <v>1</v>
      </c>
      <c r="J1136" s="115">
        <v>0</v>
      </c>
      <c r="K1136" s="115">
        <v>0</v>
      </c>
      <c r="L1136" s="115">
        <v>0</v>
      </c>
      <c r="M1136" s="115">
        <v>0</v>
      </c>
      <c r="N1136" s="115">
        <v>0</v>
      </c>
      <c r="O1136" s="115">
        <v>0</v>
      </c>
      <c r="P1136" s="115">
        <v>0</v>
      </c>
      <c r="Q1136" s="115">
        <v>0</v>
      </c>
      <c r="R1136" s="115">
        <v>0</v>
      </c>
      <c r="S1136" s="115">
        <v>0</v>
      </c>
      <c r="T1136" s="115">
        <v>0</v>
      </c>
      <c r="U1136" s="115">
        <v>0</v>
      </c>
      <c r="V1136" s="115">
        <v>29</v>
      </c>
      <c r="W1136" s="115" t="s">
        <v>101</v>
      </c>
      <c r="X1136" s="236"/>
    </row>
    <row r="1137" spans="1:24" ht="13.5" customHeight="1" x14ac:dyDescent="0.35">
      <c r="A1137" s="175">
        <v>0.89583333333333304</v>
      </c>
      <c r="B1137" s="115">
        <v>5</v>
      </c>
      <c r="C1137" s="115">
        <v>0</v>
      </c>
      <c r="D1137" s="115">
        <v>0</v>
      </c>
      <c r="E1137" s="115">
        <v>0</v>
      </c>
      <c r="F1137" s="115">
        <v>2</v>
      </c>
      <c r="G1137" s="115">
        <v>2</v>
      </c>
      <c r="H1137" s="115">
        <v>1</v>
      </c>
      <c r="I1137" s="115">
        <v>0</v>
      </c>
      <c r="J1137" s="115">
        <v>0</v>
      </c>
      <c r="K1137" s="115">
        <v>0</v>
      </c>
      <c r="L1137" s="115">
        <v>0</v>
      </c>
      <c r="M1137" s="115">
        <v>0</v>
      </c>
      <c r="N1137" s="115">
        <v>0</v>
      </c>
      <c r="O1137" s="115">
        <v>0</v>
      </c>
      <c r="P1137" s="115">
        <v>0</v>
      </c>
      <c r="Q1137" s="115">
        <v>0</v>
      </c>
      <c r="R1137" s="115">
        <v>0</v>
      </c>
      <c r="S1137" s="115">
        <v>0</v>
      </c>
      <c r="T1137" s="115">
        <v>0</v>
      </c>
      <c r="U1137" s="115">
        <v>0</v>
      </c>
      <c r="V1137" s="115">
        <v>24.8</v>
      </c>
      <c r="W1137" s="115" t="s">
        <v>101</v>
      </c>
      <c r="X1137" s="236"/>
    </row>
    <row r="1138" spans="1:24" ht="13.5" customHeight="1" x14ac:dyDescent="0.35">
      <c r="A1138" s="175">
        <v>0.90625</v>
      </c>
      <c r="B1138" s="115">
        <v>3</v>
      </c>
      <c r="C1138" s="115">
        <v>0</v>
      </c>
      <c r="D1138" s="115">
        <v>0</v>
      </c>
      <c r="E1138" s="115">
        <v>0</v>
      </c>
      <c r="F1138" s="115">
        <v>1</v>
      </c>
      <c r="G1138" s="115">
        <v>2</v>
      </c>
      <c r="H1138" s="115">
        <v>0</v>
      </c>
      <c r="I1138" s="115">
        <v>0</v>
      </c>
      <c r="J1138" s="115">
        <v>0</v>
      </c>
      <c r="K1138" s="115">
        <v>0</v>
      </c>
      <c r="L1138" s="115">
        <v>0</v>
      </c>
      <c r="M1138" s="115">
        <v>0</v>
      </c>
      <c r="N1138" s="115">
        <v>0</v>
      </c>
      <c r="O1138" s="115">
        <v>0</v>
      </c>
      <c r="P1138" s="115">
        <v>0</v>
      </c>
      <c r="Q1138" s="115">
        <v>0</v>
      </c>
      <c r="R1138" s="115">
        <v>0</v>
      </c>
      <c r="S1138" s="115">
        <v>0</v>
      </c>
      <c r="T1138" s="115">
        <v>0</v>
      </c>
      <c r="U1138" s="115">
        <v>0</v>
      </c>
      <c r="V1138" s="115">
        <v>25.8</v>
      </c>
      <c r="W1138" s="115" t="s">
        <v>101</v>
      </c>
      <c r="X1138" s="236"/>
    </row>
    <row r="1139" spans="1:24" ht="13.5" customHeight="1" x14ac:dyDescent="0.35">
      <c r="A1139" s="175">
        <v>0.91666666666666696</v>
      </c>
      <c r="B1139" s="115">
        <v>1</v>
      </c>
      <c r="C1139" s="115">
        <v>0</v>
      </c>
      <c r="D1139" s="115">
        <v>0</v>
      </c>
      <c r="E1139" s="115">
        <v>0</v>
      </c>
      <c r="F1139" s="115">
        <v>0</v>
      </c>
      <c r="G1139" s="115">
        <v>1</v>
      </c>
      <c r="H1139" s="115">
        <v>0</v>
      </c>
      <c r="I1139" s="115">
        <v>0</v>
      </c>
      <c r="J1139" s="115">
        <v>0</v>
      </c>
      <c r="K1139" s="115">
        <v>0</v>
      </c>
      <c r="L1139" s="115">
        <v>0</v>
      </c>
      <c r="M1139" s="115">
        <v>0</v>
      </c>
      <c r="N1139" s="115">
        <v>0</v>
      </c>
      <c r="O1139" s="115">
        <v>0</v>
      </c>
      <c r="P1139" s="115">
        <v>0</v>
      </c>
      <c r="Q1139" s="115">
        <v>0</v>
      </c>
      <c r="R1139" s="115">
        <v>0</v>
      </c>
      <c r="S1139" s="115">
        <v>0</v>
      </c>
      <c r="T1139" s="115">
        <v>0</v>
      </c>
      <c r="U1139" s="115">
        <v>0</v>
      </c>
      <c r="V1139" s="115">
        <v>26.3</v>
      </c>
      <c r="W1139" s="115" t="s">
        <v>101</v>
      </c>
      <c r="X1139" s="236"/>
    </row>
    <row r="1140" spans="1:24" ht="13.5" customHeight="1" x14ac:dyDescent="0.35">
      <c r="A1140" s="175">
        <v>0.92708333333333304</v>
      </c>
      <c r="B1140" s="115">
        <v>4</v>
      </c>
      <c r="C1140" s="115">
        <v>0</v>
      </c>
      <c r="D1140" s="115">
        <v>0</v>
      </c>
      <c r="E1140" s="115">
        <v>0</v>
      </c>
      <c r="F1140" s="115">
        <v>1</v>
      </c>
      <c r="G1140" s="115">
        <v>2</v>
      </c>
      <c r="H1140" s="115">
        <v>1</v>
      </c>
      <c r="I1140" s="115">
        <v>0</v>
      </c>
      <c r="J1140" s="115">
        <v>0</v>
      </c>
      <c r="K1140" s="115">
        <v>0</v>
      </c>
      <c r="L1140" s="115">
        <v>0</v>
      </c>
      <c r="M1140" s="115">
        <v>0</v>
      </c>
      <c r="N1140" s="115">
        <v>0</v>
      </c>
      <c r="O1140" s="115">
        <v>0</v>
      </c>
      <c r="P1140" s="115">
        <v>0</v>
      </c>
      <c r="Q1140" s="115">
        <v>0</v>
      </c>
      <c r="R1140" s="115">
        <v>0</v>
      </c>
      <c r="S1140" s="115">
        <v>0</v>
      </c>
      <c r="T1140" s="115">
        <v>0</v>
      </c>
      <c r="U1140" s="115">
        <v>0</v>
      </c>
      <c r="V1140" s="115">
        <v>27.6</v>
      </c>
      <c r="W1140" s="115" t="s">
        <v>101</v>
      </c>
      <c r="X1140" s="236"/>
    </row>
    <row r="1141" spans="1:24" ht="13.5" customHeight="1" x14ac:dyDescent="0.35">
      <c r="A1141" s="175">
        <v>0.9375</v>
      </c>
      <c r="B1141" s="115">
        <v>1</v>
      </c>
      <c r="C1141" s="115">
        <v>0</v>
      </c>
      <c r="D1141" s="115">
        <v>0</v>
      </c>
      <c r="E1141" s="115">
        <v>0</v>
      </c>
      <c r="F1141" s="115">
        <v>1</v>
      </c>
      <c r="G1141" s="115">
        <v>0</v>
      </c>
      <c r="H1141" s="115">
        <v>0</v>
      </c>
      <c r="I1141" s="115">
        <v>0</v>
      </c>
      <c r="J1141" s="115">
        <v>0</v>
      </c>
      <c r="K1141" s="115">
        <v>0</v>
      </c>
      <c r="L1141" s="115">
        <v>0</v>
      </c>
      <c r="M1141" s="115">
        <v>0</v>
      </c>
      <c r="N1141" s="115">
        <v>0</v>
      </c>
      <c r="O1141" s="115">
        <v>0</v>
      </c>
      <c r="P1141" s="115">
        <v>0</v>
      </c>
      <c r="Q1141" s="115">
        <v>0</v>
      </c>
      <c r="R1141" s="115">
        <v>0</v>
      </c>
      <c r="S1141" s="115">
        <v>0</v>
      </c>
      <c r="T1141" s="115">
        <v>0</v>
      </c>
      <c r="U1141" s="115">
        <v>0</v>
      </c>
      <c r="V1141" s="115">
        <v>20.100000000000001</v>
      </c>
      <c r="W1141" s="115" t="s">
        <v>101</v>
      </c>
      <c r="X1141" s="236"/>
    </row>
    <row r="1142" spans="1:24" ht="13.5" customHeight="1" x14ac:dyDescent="0.35">
      <c r="A1142" s="175">
        <v>0.94791666666666696</v>
      </c>
      <c r="B1142" s="115">
        <v>5</v>
      </c>
      <c r="C1142" s="115">
        <v>0</v>
      </c>
      <c r="D1142" s="115">
        <v>0</v>
      </c>
      <c r="E1142" s="115">
        <v>0</v>
      </c>
      <c r="F1142" s="115">
        <v>2</v>
      </c>
      <c r="G1142" s="115">
        <v>3</v>
      </c>
      <c r="H1142" s="115">
        <v>0</v>
      </c>
      <c r="I1142" s="115">
        <v>0</v>
      </c>
      <c r="J1142" s="115">
        <v>0</v>
      </c>
      <c r="K1142" s="115">
        <v>0</v>
      </c>
      <c r="L1142" s="115">
        <v>0</v>
      </c>
      <c r="M1142" s="115">
        <v>0</v>
      </c>
      <c r="N1142" s="115">
        <v>0</v>
      </c>
      <c r="O1142" s="115">
        <v>0</v>
      </c>
      <c r="P1142" s="115">
        <v>0</v>
      </c>
      <c r="Q1142" s="115">
        <v>0</v>
      </c>
      <c r="R1142" s="115">
        <v>0</v>
      </c>
      <c r="S1142" s="115">
        <v>0</v>
      </c>
      <c r="T1142" s="115">
        <v>0</v>
      </c>
      <c r="U1142" s="115">
        <v>0</v>
      </c>
      <c r="V1142" s="115">
        <v>26.2</v>
      </c>
      <c r="W1142" s="115" t="s">
        <v>101</v>
      </c>
      <c r="X1142" s="236"/>
    </row>
    <row r="1143" spans="1:24" ht="13.5" customHeight="1" x14ac:dyDescent="0.35">
      <c r="A1143" s="175">
        <v>0.95833333333333304</v>
      </c>
      <c r="B1143" s="115">
        <v>4</v>
      </c>
      <c r="C1143" s="115">
        <v>0</v>
      </c>
      <c r="D1143" s="115">
        <v>0</v>
      </c>
      <c r="E1143" s="115">
        <v>0</v>
      </c>
      <c r="F1143" s="115">
        <v>3</v>
      </c>
      <c r="G1143" s="115">
        <v>1</v>
      </c>
      <c r="H1143" s="115">
        <v>0</v>
      </c>
      <c r="I1143" s="115">
        <v>0</v>
      </c>
      <c r="J1143" s="115">
        <v>0</v>
      </c>
      <c r="K1143" s="115">
        <v>0</v>
      </c>
      <c r="L1143" s="115">
        <v>0</v>
      </c>
      <c r="M1143" s="115">
        <v>0</v>
      </c>
      <c r="N1143" s="115">
        <v>0</v>
      </c>
      <c r="O1143" s="115">
        <v>0</v>
      </c>
      <c r="P1143" s="115">
        <v>0</v>
      </c>
      <c r="Q1143" s="115">
        <v>0</v>
      </c>
      <c r="R1143" s="115">
        <v>0</v>
      </c>
      <c r="S1143" s="115">
        <v>0</v>
      </c>
      <c r="T1143" s="115">
        <v>0</v>
      </c>
      <c r="U1143" s="115">
        <v>0</v>
      </c>
      <c r="V1143" s="115">
        <v>22.9</v>
      </c>
      <c r="W1143" s="115" t="s">
        <v>101</v>
      </c>
      <c r="X1143" s="236"/>
    </row>
    <row r="1144" spans="1:24" ht="13.5" customHeight="1" x14ac:dyDescent="0.35">
      <c r="A1144" s="175">
        <v>0.96875</v>
      </c>
      <c r="B1144" s="115">
        <v>7</v>
      </c>
      <c r="C1144" s="115">
        <v>0</v>
      </c>
      <c r="D1144" s="115">
        <v>0</v>
      </c>
      <c r="E1144" s="115">
        <v>1</v>
      </c>
      <c r="F1144" s="115">
        <v>3</v>
      </c>
      <c r="G1144" s="115">
        <v>1</v>
      </c>
      <c r="H1144" s="115">
        <v>1</v>
      </c>
      <c r="I1144" s="115">
        <v>1</v>
      </c>
      <c r="J1144" s="115">
        <v>0</v>
      </c>
      <c r="K1144" s="115">
        <v>0</v>
      </c>
      <c r="L1144" s="115">
        <v>0</v>
      </c>
      <c r="M1144" s="115">
        <v>0</v>
      </c>
      <c r="N1144" s="115">
        <v>0</v>
      </c>
      <c r="O1144" s="115">
        <v>0</v>
      </c>
      <c r="P1144" s="115">
        <v>0</v>
      </c>
      <c r="Q1144" s="115">
        <v>0</v>
      </c>
      <c r="R1144" s="115">
        <v>0</v>
      </c>
      <c r="S1144" s="115">
        <v>0</v>
      </c>
      <c r="T1144" s="115">
        <v>0</v>
      </c>
      <c r="U1144" s="115">
        <v>0</v>
      </c>
      <c r="V1144" s="115">
        <v>25.5</v>
      </c>
      <c r="W1144" s="115" t="s">
        <v>101</v>
      </c>
      <c r="X1144" s="236"/>
    </row>
    <row r="1145" spans="1:24" ht="13.5" customHeight="1" x14ac:dyDescent="0.35">
      <c r="A1145" s="175">
        <v>0.97916666666666696</v>
      </c>
      <c r="B1145" s="115">
        <v>0</v>
      </c>
      <c r="C1145" s="115">
        <v>0</v>
      </c>
      <c r="D1145" s="115">
        <v>0</v>
      </c>
      <c r="E1145" s="115">
        <v>0</v>
      </c>
      <c r="F1145" s="115">
        <v>0</v>
      </c>
      <c r="G1145" s="115">
        <v>0</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t="s">
        <v>101</v>
      </c>
      <c r="W1145" s="115" t="s">
        <v>101</v>
      </c>
      <c r="X1145" s="236"/>
    </row>
    <row r="1146" spans="1:24" ht="13.5" customHeight="1" thickBot="1" x14ac:dyDescent="0.4">
      <c r="A1146" s="176">
        <v>0.98958333333333304</v>
      </c>
      <c r="B1146" s="119">
        <v>1</v>
      </c>
      <c r="C1146" s="119">
        <v>0</v>
      </c>
      <c r="D1146" s="119">
        <v>0</v>
      </c>
      <c r="E1146" s="119">
        <v>0</v>
      </c>
      <c r="F1146" s="119">
        <v>0</v>
      </c>
      <c r="G1146" s="119">
        <v>1</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v>26.8</v>
      </c>
      <c r="W1146" s="119" t="s">
        <v>101</v>
      </c>
      <c r="X1146" s="236"/>
    </row>
    <row r="1147" spans="1:24" ht="13.5" customHeight="1" thickTop="1" x14ac:dyDescent="0.35">
      <c r="A1147" s="290" t="s">
        <v>167</v>
      </c>
      <c r="B1147" s="116">
        <f>SUM(B1079:B1126)</f>
        <v>1868</v>
      </c>
      <c r="C1147" s="116">
        <f t="shared" ref="C1147:U1147" si="40">SUM(C1079:C1126)</f>
        <v>0</v>
      </c>
      <c r="D1147" s="116">
        <f t="shared" si="40"/>
        <v>15</v>
      </c>
      <c r="E1147" s="116">
        <f t="shared" si="40"/>
        <v>109</v>
      </c>
      <c r="F1147" s="116">
        <f t="shared" si="40"/>
        <v>628</v>
      </c>
      <c r="G1147" s="116">
        <f t="shared" si="40"/>
        <v>891</v>
      </c>
      <c r="H1147" s="116">
        <f t="shared" si="40"/>
        <v>205</v>
      </c>
      <c r="I1147" s="116">
        <f t="shared" si="40"/>
        <v>17</v>
      </c>
      <c r="J1147" s="116">
        <f t="shared" si="40"/>
        <v>3</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25.8</v>
      </c>
      <c r="W1147" s="116">
        <v>29.6</v>
      </c>
      <c r="X1147" s="236"/>
    </row>
    <row r="1148" spans="1:24" ht="13.5" customHeight="1" x14ac:dyDescent="0.35">
      <c r="A1148" s="291" t="s">
        <v>168</v>
      </c>
      <c r="B1148" s="115">
        <f>SUM(B1075:B1138)</f>
        <v>2144</v>
      </c>
      <c r="C1148" s="115">
        <f t="shared" ref="C1148:U1148" si="41">SUM(C1075:C1138)</f>
        <v>0</v>
      </c>
      <c r="D1148" s="115">
        <f t="shared" si="41"/>
        <v>17</v>
      </c>
      <c r="E1148" s="115">
        <f t="shared" si="41"/>
        <v>120</v>
      </c>
      <c r="F1148" s="115">
        <f t="shared" si="41"/>
        <v>698</v>
      </c>
      <c r="G1148" s="115">
        <f t="shared" si="41"/>
        <v>1037</v>
      </c>
      <c r="H1148" s="115">
        <f t="shared" si="41"/>
        <v>242</v>
      </c>
      <c r="I1148" s="115">
        <f t="shared" si="41"/>
        <v>26</v>
      </c>
      <c r="J1148" s="115">
        <f t="shared" si="41"/>
        <v>4</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25.9</v>
      </c>
      <c r="W1148" s="115">
        <v>29.7</v>
      </c>
      <c r="X1148" s="236"/>
    </row>
    <row r="1149" spans="1:24" ht="13.5" customHeight="1" x14ac:dyDescent="0.35">
      <c r="A1149" s="115" t="s">
        <v>169</v>
      </c>
      <c r="B1149" s="115">
        <f>SUM(B1075:B1146)</f>
        <v>2167</v>
      </c>
      <c r="C1149" s="115">
        <f t="shared" ref="C1149:U1149" si="42">SUM(C1075:C1146)</f>
        <v>0</v>
      </c>
      <c r="D1149" s="115">
        <f t="shared" si="42"/>
        <v>17</v>
      </c>
      <c r="E1149" s="115">
        <f t="shared" si="42"/>
        <v>121</v>
      </c>
      <c r="F1149" s="115">
        <f t="shared" si="42"/>
        <v>708</v>
      </c>
      <c r="G1149" s="115">
        <f t="shared" si="42"/>
        <v>1046</v>
      </c>
      <c r="H1149" s="115">
        <f t="shared" si="42"/>
        <v>244</v>
      </c>
      <c r="I1149" s="115">
        <f t="shared" si="42"/>
        <v>27</v>
      </c>
      <c r="J1149" s="115">
        <f t="shared" si="42"/>
        <v>4</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25.9</v>
      </c>
      <c r="W1149" s="115">
        <v>29.7</v>
      </c>
      <c r="X1149" s="236"/>
    </row>
    <row r="1150" spans="1:24" ht="13.5" customHeight="1" thickBot="1" x14ac:dyDescent="0.4">
      <c r="A1150" s="119" t="s">
        <v>170</v>
      </c>
      <c r="B1150" s="119">
        <f>SUM(B1051:B1146)</f>
        <v>2293</v>
      </c>
      <c r="C1150" s="119">
        <f t="shared" ref="C1150:U1150" si="43">SUM(C1051:C1146)</f>
        <v>1</v>
      </c>
      <c r="D1150" s="119">
        <f t="shared" si="43"/>
        <v>17</v>
      </c>
      <c r="E1150" s="119">
        <f t="shared" si="43"/>
        <v>125</v>
      </c>
      <c r="F1150" s="119">
        <f t="shared" si="43"/>
        <v>730</v>
      </c>
      <c r="G1150" s="119">
        <f t="shared" si="43"/>
        <v>1109</v>
      </c>
      <c r="H1150" s="119">
        <f t="shared" si="43"/>
        <v>272</v>
      </c>
      <c r="I1150" s="119">
        <f t="shared" si="43"/>
        <v>33</v>
      </c>
      <c r="J1150" s="119">
        <f t="shared" si="43"/>
        <v>6</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26.1</v>
      </c>
      <c r="W1150" s="119">
        <v>29.8</v>
      </c>
      <c r="X1150" s="236"/>
    </row>
    <row r="1151" spans="1:24"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c r="X1151" s="236"/>
    </row>
    <row r="1152" spans="1:24" ht="13.5" customHeight="1" thickBot="1" x14ac:dyDescent="0.4">
      <c r="A1152" s="122" t="s">
        <v>16</v>
      </c>
      <c r="B1152" s="443" t="str">
        <f>TEXT(C1152,"dddd")</f>
        <v>Friday</v>
      </c>
      <c r="C1152" s="121">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c r="X1152" s="236"/>
    </row>
    <row r="1153" spans="1:24" ht="13.5" customHeight="1" thickTop="1" thickBot="1" x14ac:dyDescent="0.4">
      <c r="A1153" s="122"/>
      <c r="B1153" s="563" t="s">
        <v>146</v>
      </c>
      <c r="C1153" s="564"/>
      <c r="D1153" s="564"/>
      <c r="E1153" s="564"/>
      <c r="F1153" s="564"/>
      <c r="G1153" s="564"/>
      <c r="H1153" s="564"/>
      <c r="I1153" s="564"/>
      <c r="J1153" s="564"/>
      <c r="K1153" s="564"/>
      <c r="L1153" s="564"/>
      <c r="M1153" s="564"/>
      <c r="N1153" s="564"/>
      <c r="O1153" s="564"/>
      <c r="P1153" s="564"/>
      <c r="Q1153" s="564"/>
      <c r="R1153" s="564"/>
      <c r="S1153" s="564"/>
      <c r="T1153" s="564"/>
      <c r="U1153" s="564"/>
      <c r="V1153" s="564"/>
      <c r="W1153" s="565"/>
      <c r="X1153" s="236"/>
    </row>
    <row r="1154" spans="1:24" ht="13.5" customHeight="1" thickTop="1" thickBot="1" x14ac:dyDescent="0.4">
      <c r="A1154" s="174" t="s">
        <v>55</v>
      </c>
      <c r="B1154" s="174" t="s">
        <v>73</v>
      </c>
      <c r="C1154" s="292" t="s">
        <v>147</v>
      </c>
      <c r="D1154" s="292" t="s">
        <v>148</v>
      </c>
      <c r="E1154" s="292" t="s">
        <v>149</v>
      </c>
      <c r="F1154" s="292" t="s">
        <v>150</v>
      </c>
      <c r="G1154" s="292" t="s">
        <v>151</v>
      </c>
      <c r="H1154" s="292" t="s">
        <v>152</v>
      </c>
      <c r="I1154" s="292" t="s">
        <v>153</v>
      </c>
      <c r="J1154" s="292" t="s">
        <v>154</v>
      </c>
      <c r="K1154" s="292" t="s">
        <v>155</v>
      </c>
      <c r="L1154" s="292" t="s">
        <v>156</v>
      </c>
      <c r="M1154" s="292" t="s">
        <v>157</v>
      </c>
      <c r="N1154" s="292" t="s">
        <v>158</v>
      </c>
      <c r="O1154" s="292" t="s">
        <v>159</v>
      </c>
      <c r="P1154" s="292" t="s">
        <v>160</v>
      </c>
      <c r="Q1154" s="292" t="s">
        <v>161</v>
      </c>
      <c r="R1154" s="292" t="s">
        <v>162</v>
      </c>
      <c r="S1154" s="292" t="s">
        <v>163</v>
      </c>
      <c r="T1154" s="292" t="s">
        <v>164</v>
      </c>
      <c r="U1154" s="292" t="s">
        <v>165</v>
      </c>
      <c r="V1154" s="174" t="s">
        <v>94</v>
      </c>
      <c r="W1154" s="174" t="s">
        <v>166</v>
      </c>
      <c r="X1154" s="236"/>
    </row>
    <row r="1155" spans="1:24" ht="13.5" customHeight="1" thickTop="1" x14ac:dyDescent="0.35">
      <c r="A1155" s="283">
        <v>0</v>
      </c>
      <c r="B1155" s="116">
        <v>2</v>
      </c>
      <c r="C1155" s="116">
        <v>0</v>
      </c>
      <c r="D1155" s="116">
        <v>0</v>
      </c>
      <c r="E1155" s="116">
        <v>0</v>
      </c>
      <c r="F1155" s="116">
        <v>0</v>
      </c>
      <c r="G1155" s="116">
        <v>2</v>
      </c>
      <c r="H1155" s="116">
        <v>0</v>
      </c>
      <c r="I1155" s="116">
        <v>0</v>
      </c>
      <c r="J1155" s="116">
        <v>0</v>
      </c>
      <c r="K1155" s="116">
        <v>0</v>
      </c>
      <c r="L1155" s="116">
        <v>0</v>
      </c>
      <c r="M1155" s="116">
        <v>0</v>
      </c>
      <c r="N1155" s="116">
        <v>0</v>
      </c>
      <c r="O1155" s="116">
        <v>0</v>
      </c>
      <c r="P1155" s="116">
        <v>0</v>
      </c>
      <c r="Q1155" s="116">
        <v>0</v>
      </c>
      <c r="R1155" s="116">
        <v>0</v>
      </c>
      <c r="S1155" s="116">
        <v>0</v>
      </c>
      <c r="T1155" s="116">
        <v>0</v>
      </c>
      <c r="U1155" s="116">
        <v>0</v>
      </c>
      <c r="V1155" s="116">
        <v>26.8</v>
      </c>
      <c r="W1155" s="116" t="s">
        <v>101</v>
      </c>
      <c r="X1155" s="236"/>
    </row>
    <row r="1156" spans="1:24" ht="13.5" customHeight="1" x14ac:dyDescent="0.35">
      <c r="A1156" s="175">
        <v>1.0416666666666666E-2</v>
      </c>
      <c r="B1156" s="115">
        <v>0</v>
      </c>
      <c r="C1156" s="115">
        <v>0</v>
      </c>
      <c r="D1156" s="115">
        <v>0</v>
      </c>
      <c r="E1156" s="115">
        <v>0</v>
      </c>
      <c r="F1156" s="115">
        <v>0</v>
      </c>
      <c r="G1156" s="115">
        <v>0</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t="s">
        <v>101</v>
      </c>
      <c r="W1156" s="115" t="s">
        <v>101</v>
      </c>
      <c r="X1156" s="236"/>
    </row>
    <row r="1157" spans="1:24" ht="13.5" customHeight="1" x14ac:dyDescent="0.35">
      <c r="A1157" s="175">
        <v>2.0833333333333332E-2</v>
      </c>
      <c r="B1157" s="115">
        <v>5</v>
      </c>
      <c r="C1157" s="115">
        <v>0</v>
      </c>
      <c r="D1157" s="115">
        <v>0</v>
      </c>
      <c r="E1157" s="115">
        <v>0</v>
      </c>
      <c r="F1157" s="115">
        <v>1</v>
      </c>
      <c r="G1157" s="115">
        <v>3</v>
      </c>
      <c r="H1157" s="115">
        <v>1</v>
      </c>
      <c r="I1157" s="115">
        <v>0</v>
      </c>
      <c r="J1157" s="115">
        <v>0</v>
      </c>
      <c r="K1157" s="115">
        <v>0</v>
      </c>
      <c r="L1157" s="115">
        <v>0</v>
      </c>
      <c r="M1157" s="115">
        <v>0</v>
      </c>
      <c r="N1157" s="115">
        <v>0</v>
      </c>
      <c r="O1157" s="115">
        <v>0</v>
      </c>
      <c r="P1157" s="115">
        <v>0</v>
      </c>
      <c r="Q1157" s="115">
        <v>0</v>
      </c>
      <c r="R1157" s="115">
        <v>0</v>
      </c>
      <c r="S1157" s="115">
        <v>0</v>
      </c>
      <c r="T1157" s="115">
        <v>0</v>
      </c>
      <c r="U1157" s="115">
        <v>0</v>
      </c>
      <c r="V1157" s="115">
        <v>28.9</v>
      </c>
      <c r="W1157" s="115" t="s">
        <v>101</v>
      </c>
      <c r="X1157" s="236"/>
    </row>
    <row r="1158" spans="1:24" ht="13.5" customHeight="1" x14ac:dyDescent="0.35">
      <c r="A1158" s="175">
        <v>3.125E-2</v>
      </c>
      <c r="B1158" s="115">
        <v>4</v>
      </c>
      <c r="C1158" s="115">
        <v>0</v>
      </c>
      <c r="D1158" s="115">
        <v>0</v>
      </c>
      <c r="E1158" s="115">
        <v>0</v>
      </c>
      <c r="F1158" s="115">
        <v>0</v>
      </c>
      <c r="G1158" s="115">
        <v>0</v>
      </c>
      <c r="H1158" s="115">
        <v>3</v>
      </c>
      <c r="I1158" s="115">
        <v>1</v>
      </c>
      <c r="J1158" s="115">
        <v>0</v>
      </c>
      <c r="K1158" s="115">
        <v>0</v>
      </c>
      <c r="L1158" s="115">
        <v>0</v>
      </c>
      <c r="M1158" s="115">
        <v>0</v>
      </c>
      <c r="N1158" s="115">
        <v>0</v>
      </c>
      <c r="O1158" s="115">
        <v>0</v>
      </c>
      <c r="P1158" s="115">
        <v>0</v>
      </c>
      <c r="Q1158" s="115">
        <v>0</v>
      </c>
      <c r="R1158" s="115">
        <v>0</v>
      </c>
      <c r="S1158" s="115">
        <v>0</v>
      </c>
      <c r="T1158" s="115">
        <v>0</v>
      </c>
      <c r="U1158" s="115">
        <v>0</v>
      </c>
      <c r="V1158" s="115">
        <v>34.4</v>
      </c>
      <c r="W1158" s="115" t="s">
        <v>101</v>
      </c>
      <c r="X1158" s="236"/>
    </row>
    <row r="1159" spans="1:24" ht="13.5" customHeight="1" x14ac:dyDescent="0.35">
      <c r="A1159" s="175">
        <v>4.1666666666666664E-2</v>
      </c>
      <c r="B1159" s="115">
        <v>1</v>
      </c>
      <c r="C1159" s="115">
        <v>0</v>
      </c>
      <c r="D1159" s="115">
        <v>0</v>
      </c>
      <c r="E1159" s="115">
        <v>0</v>
      </c>
      <c r="F1159" s="115">
        <v>0</v>
      </c>
      <c r="G1159" s="115">
        <v>1</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v>27.7</v>
      </c>
      <c r="W1159" s="115" t="s">
        <v>101</v>
      </c>
      <c r="X1159" s="236"/>
    </row>
    <row r="1160" spans="1:24" ht="13.5" customHeight="1" x14ac:dyDescent="0.35">
      <c r="A1160" s="175">
        <v>5.2083333333333336E-2</v>
      </c>
      <c r="B1160" s="115">
        <v>1</v>
      </c>
      <c r="C1160" s="115">
        <v>0</v>
      </c>
      <c r="D1160" s="115">
        <v>0</v>
      </c>
      <c r="E1160" s="115">
        <v>0</v>
      </c>
      <c r="F1160" s="115">
        <v>0</v>
      </c>
      <c r="G1160" s="115">
        <v>0</v>
      </c>
      <c r="H1160" s="115">
        <v>1</v>
      </c>
      <c r="I1160" s="115">
        <v>0</v>
      </c>
      <c r="J1160" s="115">
        <v>0</v>
      </c>
      <c r="K1160" s="115">
        <v>0</v>
      </c>
      <c r="L1160" s="115">
        <v>0</v>
      </c>
      <c r="M1160" s="115">
        <v>0</v>
      </c>
      <c r="N1160" s="115">
        <v>0</v>
      </c>
      <c r="O1160" s="115">
        <v>0</v>
      </c>
      <c r="P1160" s="115">
        <v>0</v>
      </c>
      <c r="Q1160" s="115">
        <v>0</v>
      </c>
      <c r="R1160" s="115">
        <v>0</v>
      </c>
      <c r="S1160" s="115">
        <v>0</v>
      </c>
      <c r="T1160" s="115">
        <v>0</v>
      </c>
      <c r="U1160" s="115">
        <v>0</v>
      </c>
      <c r="V1160" s="115">
        <v>33.700000000000003</v>
      </c>
      <c r="W1160" s="115" t="s">
        <v>101</v>
      </c>
      <c r="X1160" s="236"/>
    </row>
    <row r="1161" spans="1:24" ht="13.5" customHeight="1" x14ac:dyDescent="0.35">
      <c r="A1161" s="175">
        <v>6.25E-2</v>
      </c>
      <c r="B1161" s="115">
        <v>4</v>
      </c>
      <c r="C1161" s="115">
        <v>0</v>
      </c>
      <c r="D1161" s="115">
        <v>0</v>
      </c>
      <c r="E1161" s="115">
        <v>0</v>
      </c>
      <c r="F1161" s="115">
        <v>3</v>
      </c>
      <c r="G1161" s="115">
        <v>1</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v>24.2</v>
      </c>
      <c r="W1161" s="115" t="s">
        <v>101</v>
      </c>
      <c r="X1161" s="236"/>
    </row>
    <row r="1162" spans="1:24" ht="13.5" customHeight="1" x14ac:dyDescent="0.35">
      <c r="A1162" s="175">
        <v>7.2916666666666699E-2</v>
      </c>
      <c r="B1162" s="115">
        <v>1</v>
      </c>
      <c r="C1162" s="115">
        <v>0</v>
      </c>
      <c r="D1162" s="115">
        <v>0</v>
      </c>
      <c r="E1162" s="115">
        <v>0</v>
      </c>
      <c r="F1162" s="115">
        <v>0</v>
      </c>
      <c r="G1162" s="115">
        <v>0</v>
      </c>
      <c r="H1162" s="115">
        <v>1</v>
      </c>
      <c r="I1162" s="115">
        <v>0</v>
      </c>
      <c r="J1162" s="115">
        <v>0</v>
      </c>
      <c r="K1162" s="115">
        <v>0</v>
      </c>
      <c r="L1162" s="115">
        <v>0</v>
      </c>
      <c r="M1162" s="115">
        <v>0</v>
      </c>
      <c r="N1162" s="115">
        <v>0</v>
      </c>
      <c r="O1162" s="115">
        <v>0</v>
      </c>
      <c r="P1162" s="115">
        <v>0</v>
      </c>
      <c r="Q1162" s="115">
        <v>0</v>
      </c>
      <c r="R1162" s="115">
        <v>0</v>
      </c>
      <c r="S1162" s="115">
        <v>0</v>
      </c>
      <c r="T1162" s="115">
        <v>0</v>
      </c>
      <c r="U1162" s="115">
        <v>0</v>
      </c>
      <c r="V1162" s="115">
        <v>31.5</v>
      </c>
      <c r="W1162" s="115" t="s">
        <v>101</v>
      </c>
      <c r="X1162" s="236"/>
    </row>
    <row r="1163" spans="1:24" ht="13.5" customHeight="1" x14ac:dyDescent="0.35">
      <c r="A1163" s="175">
        <v>8.3333333333333301E-2</v>
      </c>
      <c r="B1163" s="115">
        <v>0</v>
      </c>
      <c r="C1163" s="115">
        <v>0</v>
      </c>
      <c r="D1163" s="115">
        <v>0</v>
      </c>
      <c r="E1163" s="115">
        <v>0</v>
      </c>
      <c r="F1163" s="115">
        <v>0</v>
      </c>
      <c r="G1163" s="115">
        <v>0</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t="s">
        <v>101</v>
      </c>
      <c r="W1163" s="115" t="s">
        <v>101</v>
      </c>
      <c r="X1163" s="236"/>
    </row>
    <row r="1164" spans="1:24" ht="13.5" customHeight="1" x14ac:dyDescent="0.35">
      <c r="A1164" s="175">
        <v>9.375E-2</v>
      </c>
      <c r="B1164" s="115">
        <v>1</v>
      </c>
      <c r="C1164" s="115">
        <v>0</v>
      </c>
      <c r="D1164" s="115">
        <v>0</v>
      </c>
      <c r="E1164" s="115">
        <v>0</v>
      </c>
      <c r="F1164" s="115">
        <v>0</v>
      </c>
      <c r="G1164" s="115">
        <v>1</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v>28.3</v>
      </c>
      <c r="W1164" s="115" t="s">
        <v>101</v>
      </c>
      <c r="X1164" s="236"/>
    </row>
    <row r="1165" spans="1:24" ht="13.5" customHeight="1" x14ac:dyDescent="0.35">
      <c r="A1165" s="175">
        <v>0.104166666666667</v>
      </c>
      <c r="B1165" s="115">
        <v>0</v>
      </c>
      <c r="C1165" s="115">
        <v>0</v>
      </c>
      <c r="D1165" s="115">
        <v>0</v>
      </c>
      <c r="E1165" s="115">
        <v>0</v>
      </c>
      <c r="F1165" s="115">
        <v>0</v>
      </c>
      <c r="G1165" s="115">
        <v>0</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t="s">
        <v>101</v>
      </c>
      <c r="W1165" s="115" t="s">
        <v>101</v>
      </c>
      <c r="X1165" s="236"/>
    </row>
    <row r="1166" spans="1:24" ht="13.5" customHeight="1" x14ac:dyDescent="0.35">
      <c r="A1166" s="175">
        <v>0.114583333333333</v>
      </c>
      <c r="B1166" s="115">
        <v>1</v>
      </c>
      <c r="C1166" s="115">
        <v>0</v>
      </c>
      <c r="D1166" s="115">
        <v>0</v>
      </c>
      <c r="E1166" s="115">
        <v>0</v>
      </c>
      <c r="F1166" s="115">
        <v>0</v>
      </c>
      <c r="G1166" s="115">
        <v>1</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v>28.3</v>
      </c>
      <c r="W1166" s="115" t="s">
        <v>101</v>
      </c>
      <c r="X1166" s="236"/>
    </row>
    <row r="1167" spans="1:24" ht="13.5" customHeight="1" x14ac:dyDescent="0.35">
      <c r="A1167" s="175">
        <v>0.125</v>
      </c>
      <c r="B1167" s="115">
        <v>2</v>
      </c>
      <c r="C1167" s="115">
        <v>0</v>
      </c>
      <c r="D1167" s="115">
        <v>0</v>
      </c>
      <c r="E1167" s="115">
        <v>0</v>
      </c>
      <c r="F1167" s="115">
        <v>1</v>
      </c>
      <c r="G1167" s="115">
        <v>0</v>
      </c>
      <c r="H1167" s="115">
        <v>1</v>
      </c>
      <c r="I1167" s="115">
        <v>0</v>
      </c>
      <c r="J1167" s="115">
        <v>0</v>
      </c>
      <c r="K1167" s="115">
        <v>0</v>
      </c>
      <c r="L1167" s="115">
        <v>0</v>
      </c>
      <c r="M1167" s="115">
        <v>0</v>
      </c>
      <c r="N1167" s="115">
        <v>0</v>
      </c>
      <c r="O1167" s="115">
        <v>0</v>
      </c>
      <c r="P1167" s="115">
        <v>0</v>
      </c>
      <c r="Q1167" s="115">
        <v>0</v>
      </c>
      <c r="R1167" s="115">
        <v>0</v>
      </c>
      <c r="S1167" s="115">
        <v>0</v>
      </c>
      <c r="T1167" s="115">
        <v>0</v>
      </c>
      <c r="U1167" s="115">
        <v>0</v>
      </c>
      <c r="V1167" s="115">
        <v>27.8</v>
      </c>
      <c r="W1167" s="115" t="s">
        <v>101</v>
      </c>
      <c r="X1167" s="236"/>
    </row>
    <row r="1168" spans="1:24" ht="13.5" customHeight="1" x14ac:dyDescent="0.35">
      <c r="A1168" s="175">
        <v>0.13541666666666699</v>
      </c>
      <c r="B1168" s="115">
        <v>4</v>
      </c>
      <c r="C1168" s="115">
        <v>0</v>
      </c>
      <c r="D1168" s="115">
        <v>0</v>
      </c>
      <c r="E1168" s="115">
        <v>0</v>
      </c>
      <c r="F1168" s="115">
        <v>4</v>
      </c>
      <c r="G1168" s="115">
        <v>0</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v>22.9</v>
      </c>
      <c r="W1168" s="115" t="s">
        <v>101</v>
      </c>
      <c r="X1168" s="236"/>
    </row>
    <row r="1169" spans="1:24" ht="13.5" customHeight="1" x14ac:dyDescent="0.35">
      <c r="A1169" s="175">
        <v>0.14583333333333301</v>
      </c>
      <c r="B1169" s="115">
        <v>3</v>
      </c>
      <c r="C1169" s="115">
        <v>0</v>
      </c>
      <c r="D1169" s="115">
        <v>0</v>
      </c>
      <c r="E1169" s="115">
        <v>0</v>
      </c>
      <c r="F1169" s="115">
        <v>1</v>
      </c>
      <c r="G1169" s="115">
        <v>2</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v>27</v>
      </c>
      <c r="W1169" s="115" t="s">
        <v>101</v>
      </c>
      <c r="X1169" s="236"/>
    </row>
    <row r="1170" spans="1:24" ht="13.5" customHeight="1" x14ac:dyDescent="0.35">
      <c r="A1170" s="175">
        <v>0.15625</v>
      </c>
      <c r="B1170" s="115">
        <v>2</v>
      </c>
      <c r="C1170" s="115">
        <v>0</v>
      </c>
      <c r="D1170" s="115">
        <v>0</v>
      </c>
      <c r="E1170" s="115">
        <v>0</v>
      </c>
      <c r="F1170" s="115">
        <v>0</v>
      </c>
      <c r="G1170" s="115">
        <v>2</v>
      </c>
      <c r="H1170" s="115">
        <v>0</v>
      </c>
      <c r="I1170" s="115">
        <v>0</v>
      </c>
      <c r="J1170" s="115">
        <v>0</v>
      </c>
      <c r="K1170" s="115">
        <v>0</v>
      </c>
      <c r="L1170" s="115">
        <v>0</v>
      </c>
      <c r="M1170" s="115">
        <v>0</v>
      </c>
      <c r="N1170" s="115">
        <v>0</v>
      </c>
      <c r="O1170" s="115">
        <v>0</v>
      </c>
      <c r="P1170" s="115">
        <v>0</v>
      </c>
      <c r="Q1170" s="115">
        <v>0</v>
      </c>
      <c r="R1170" s="115">
        <v>0</v>
      </c>
      <c r="S1170" s="115">
        <v>0</v>
      </c>
      <c r="T1170" s="115">
        <v>0</v>
      </c>
      <c r="U1170" s="115">
        <v>0</v>
      </c>
      <c r="V1170" s="115">
        <v>27.6</v>
      </c>
      <c r="W1170" s="115" t="s">
        <v>101</v>
      </c>
      <c r="X1170" s="236"/>
    </row>
    <row r="1171" spans="1:24" ht="13.5" customHeight="1" x14ac:dyDescent="0.35">
      <c r="A1171" s="175">
        <v>0.16666666666666699</v>
      </c>
      <c r="B1171" s="115">
        <v>0</v>
      </c>
      <c r="C1171" s="115">
        <v>0</v>
      </c>
      <c r="D1171" s="115">
        <v>0</v>
      </c>
      <c r="E1171" s="115">
        <v>0</v>
      </c>
      <c r="F1171" s="115">
        <v>0</v>
      </c>
      <c r="G1171" s="115">
        <v>0</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t="s">
        <v>101</v>
      </c>
      <c r="W1171" s="115" t="s">
        <v>101</v>
      </c>
      <c r="X1171" s="236"/>
    </row>
    <row r="1172" spans="1:24" ht="13.5" customHeight="1" x14ac:dyDescent="0.35">
      <c r="A1172" s="175">
        <v>0.17708333333333301</v>
      </c>
      <c r="B1172" s="115">
        <v>3</v>
      </c>
      <c r="C1172" s="115">
        <v>0</v>
      </c>
      <c r="D1172" s="115">
        <v>0</v>
      </c>
      <c r="E1172" s="115">
        <v>0</v>
      </c>
      <c r="F1172" s="115">
        <v>0</v>
      </c>
      <c r="G1172" s="115">
        <v>0</v>
      </c>
      <c r="H1172" s="115">
        <v>2</v>
      </c>
      <c r="I1172" s="115">
        <v>1</v>
      </c>
      <c r="J1172" s="115">
        <v>0</v>
      </c>
      <c r="K1172" s="115">
        <v>0</v>
      </c>
      <c r="L1172" s="115">
        <v>0</v>
      </c>
      <c r="M1172" s="115">
        <v>0</v>
      </c>
      <c r="N1172" s="115">
        <v>0</v>
      </c>
      <c r="O1172" s="115">
        <v>0</v>
      </c>
      <c r="P1172" s="115">
        <v>0</v>
      </c>
      <c r="Q1172" s="115">
        <v>0</v>
      </c>
      <c r="R1172" s="115">
        <v>0</v>
      </c>
      <c r="S1172" s="115">
        <v>0</v>
      </c>
      <c r="T1172" s="115">
        <v>0</v>
      </c>
      <c r="U1172" s="115">
        <v>0</v>
      </c>
      <c r="V1172" s="115">
        <v>33.299999999999997</v>
      </c>
      <c r="W1172" s="115" t="s">
        <v>101</v>
      </c>
      <c r="X1172" s="236"/>
    </row>
    <row r="1173" spans="1:24" ht="13.5" customHeight="1" x14ac:dyDescent="0.35">
      <c r="A1173" s="175">
        <v>0.1875</v>
      </c>
      <c r="B1173" s="115">
        <v>3</v>
      </c>
      <c r="C1173" s="115">
        <v>0</v>
      </c>
      <c r="D1173" s="115">
        <v>0</v>
      </c>
      <c r="E1173" s="115">
        <v>0</v>
      </c>
      <c r="F1173" s="115">
        <v>1</v>
      </c>
      <c r="G1173" s="115">
        <v>1</v>
      </c>
      <c r="H1173" s="115">
        <v>1</v>
      </c>
      <c r="I1173" s="115">
        <v>0</v>
      </c>
      <c r="J1173" s="115">
        <v>0</v>
      </c>
      <c r="K1173" s="115">
        <v>0</v>
      </c>
      <c r="L1173" s="115">
        <v>0</v>
      </c>
      <c r="M1173" s="115">
        <v>0</v>
      </c>
      <c r="N1173" s="115">
        <v>0</v>
      </c>
      <c r="O1173" s="115">
        <v>0</v>
      </c>
      <c r="P1173" s="115">
        <v>0</v>
      </c>
      <c r="Q1173" s="115">
        <v>0</v>
      </c>
      <c r="R1173" s="115">
        <v>0</v>
      </c>
      <c r="S1173" s="115">
        <v>0</v>
      </c>
      <c r="T1173" s="115">
        <v>0</v>
      </c>
      <c r="U1173" s="115">
        <v>0</v>
      </c>
      <c r="V1173" s="115">
        <v>26.5</v>
      </c>
      <c r="W1173" s="115" t="s">
        <v>101</v>
      </c>
      <c r="X1173" s="236"/>
    </row>
    <row r="1174" spans="1:24" ht="13.5" customHeight="1" x14ac:dyDescent="0.35">
      <c r="A1174" s="175">
        <v>0.19791666666666699</v>
      </c>
      <c r="B1174" s="115">
        <v>20</v>
      </c>
      <c r="C1174" s="115">
        <v>0</v>
      </c>
      <c r="D1174" s="115">
        <v>0</v>
      </c>
      <c r="E1174" s="115">
        <v>0</v>
      </c>
      <c r="F1174" s="115">
        <v>4</v>
      </c>
      <c r="G1174" s="115">
        <v>11</v>
      </c>
      <c r="H1174" s="115">
        <v>5</v>
      </c>
      <c r="I1174" s="115">
        <v>0</v>
      </c>
      <c r="J1174" s="115">
        <v>0</v>
      </c>
      <c r="K1174" s="115">
        <v>0</v>
      </c>
      <c r="L1174" s="115">
        <v>0</v>
      </c>
      <c r="M1174" s="115">
        <v>0</v>
      </c>
      <c r="N1174" s="115">
        <v>0</v>
      </c>
      <c r="O1174" s="115">
        <v>0</v>
      </c>
      <c r="P1174" s="115">
        <v>0</v>
      </c>
      <c r="Q1174" s="115">
        <v>0</v>
      </c>
      <c r="R1174" s="115">
        <v>0</v>
      </c>
      <c r="S1174" s="115">
        <v>0</v>
      </c>
      <c r="T1174" s="115">
        <v>0</v>
      </c>
      <c r="U1174" s="115">
        <v>0</v>
      </c>
      <c r="V1174" s="115">
        <v>27.3</v>
      </c>
      <c r="W1174" s="115">
        <v>31.3</v>
      </c>
      <c r="X1174" s="236"/>
    </row>
    <row r="1175" spans="1:24" ht="13.5" customHeight="1" x14ac:dyDescent="0.35">
      <c r="A1175" s="175">
        <v>0.20833333333333301</v>
      </c>
      <c r="B1175" s="115">
        <v>9</v>
      </c>
      <c r="C1175" s="115">
        <v>0</v>
      </c>
      <c r="D1175" s="115">
        <v>0</v>
      </c>
      <c r="E1175" s="115">
        <v>0</v>
      </c>
      <c r="F1175" s="115">
        <v>0</v>
      </c>
      <c r="G1175" s="115">
        <v>2</v>
      </c>
      <c r="H1175" s="115">
        <v>5</v>
      </c>
      <c r="I1175" s="115">
        <v>1</v>
      </c>
      <c r="J1175" s="115">
        <v>1</v>
      </c>
      <c r="K1175" s="115">
        <v>0</v>
      </c>
      <c r="L1175" s="115">
        <v>0</v>
      </c>
      <c r="M1175" s="115">
        <v>0</v>
      </c>
      <c r="N1175" s="115">
        <v>0</v>
      </c>
      <c r="O1175" s="115">
        <v>0</v>
      </c>
      <c r="P1175" s="115">
        <v>0</v>
      </c>
      <c r="Q1175" s="115">
        <v>0</v>
      </c>
      <c r="R1175" s="115">
        <v>0</v>
      </c>
      <c r="S1175" s="115">
        <v>0</v>
      </c>
      <c r="T1175" s="115">
        <v>0</v>
      </c>
      <c r="U1175" s="115">
        <v>0</v>
      </c>
      <c r="V1175" s="115">
        <v>33.200000000000003</v>
      </c>
      <c r="W1175" s="115" t="s">
        <v>101</v>
      </c>
      <c r="X1175" s="236"/>
    </row>
    <row r="1176" spans="1:24" ht="13.5" customHeight="1" x14ac:dyDescent="0.35">
      <c r="A1176" s="175">
        <v>0.21875</v>
      </c>
      <c r="B1176" s="115">
        <v>5</v>
      </c>
      <c r="C1176" s="115">
        <v>0</v>
      </c>
      <c r="D1176" s="115">
        <v>0</v>
      </c>
      <c r="E1176" s="115">
        <v>0</v>
      </c>
      <c r="F1176" s="115">
        <v>0</v>
      </c>
      <c r="G1176" s="115">
        <v>4</v>
      </c>
      <c r="H1176" s="115">
        <v>0</v>
      </c>
      <c r="I1176" s="115">
        <v>1</v>
      </c>
      <c r="J1176" s="115">
        <v>0</v>
      </c>
      <c r="K1176" s="115">
        <v>0</v>
      </c>
      <c r="L1176" s="115">
        <v>0</v>
      </c>
      <c r="M1176" s="115">
        <v>0</v>
      </c>
      <c r="N1176" s="115">
        <v>0</v>
      </c>
      <c r="O1176" s="115">
        <v>0</v>
      </c>
      <c r="P1176" s="115">
        <v>0</v>
      </c>
      <c r="Q1176" s="115">
        <v>0</v>
      </c>
      <c r="R1176" s="115">
        <v>0</v>
      </c>
      <c r="S1176" s="115">
        <v>0</v>
      </c>
      <c r="T1176" s="115">
        <v>0</v>
      </c>
      <c r="U1176" s="115">
        <v>0</v>
      </c>
      <c r="V1176" s="115">
        <v>29.5</v>
      </c>
      <c r="W1176" s="115" t="s">
        <v>101</v>
      </c>
      <c r="X1176" s="236"/>
    </row>
    <row r="1177" spans="1:24" ht="13.5" customHeight="1" x14ac:dyDescent="0.35">
      <c r="A1177" s="175">
        <v>0.22916666666666699</v>
      </c>
      <c r="B1177" s="115">
        <v>20</v>
      </c>
      <c r="C1177" s="115">
        <v>0</v>
      </c>
      <c r="D1177" s="115">
        <v>0</v>
      </c>
      <c r="E1177" s="115">
        <v>1</v>
      </c>
      <c r="F1177" s="115">
        <v>2</v>
      </c>
      <c r="G1177" s="115">
        <v>12</v>
      </c>
      <c r="H1177" s="115">
        <v>5</v>
      </c>
      <c r="I1177" s="115">
        <v>0</v>
      </c>
      <c r="J1177" s="115">
        <v>0</v>
      </c>
      <c r="K1177" s="115">
        <v>0</v>
      </c>
      <c r="L1177" s="115">
        <v>0</v>
      </c>
      <c r="M1177" s="115">
        <v>0</v>
      </c>
      <c r="N1177" s="115">
        <v>0</v>
      </c>
      <c r="O1177" s="115">
        <v>0</v>
      </c>
      <c r="P1177" s="115">
        <v>0</v>
      </c>
      <c r="Q1177" s="115">
        <v>0</v>
      </c>
      <c r="R1177" s="115">
        <v>0</v>
      </c>
      <c r="S1177" s="115">
        <v>0</v>
      </c>
      <c r="T1177" s="115">
        <v>0</v>
      </c>
      <c r="U1177" s="115">
        <v>0</v>
      </c>
      <c r="V1177" s="115">
        <v>28.3</v>
      </c>
      <c r="W1177" s="115">
        <v>33.9</v>
      </c>
      <c r="X1177" s="236"/>
    </row>
    <row r="1178" spans="1:24" ht="13.5" customHeight="1" x14ac:dyDescent="0.35">
      <c r="A1178" s="175">
        <v>0.23958333333333301</v>
      </c>
      <c r="B1178" s="115">
        <v>39</v>
      </c>
      <c r="C1178" s="115">
        <v>0</v>
      </c>
      <c r="D1178" s="115">
        <v>0</v>
      </c>
      <c r="E1178" s="115">
        <v>0</v>
      </c>
      <c r="F1178" s="115">
        <v>4</v>
      </c>
      <c r="G1178" s="115">
        <v>20</v>
      </c>
      <c r="H1178" s="115">
        <v>15</v>
      </c>
      <c r="I1178" s="115">
        <v>0</v>
      </c>
      <c r="J1178" s="115">
        <v>0</v>
      </c>
      <c r="K1178" s="115">
        <v>0</v>
      </c>
      <c r="L1178" s="115">
        <v>0</v>
      </c>
      <c r="M1178" s="115">
        <v>0</v>
      </c>
      <c r="N1178" s="115">
        <v>0</v>
      </c>
      <c r="O1178" s="115">
        <v>0</v>
      </c>
      <c r="P1178" s="115">
        <v>0</v>
      </c>
      <c r="Q1178" s="115">
        <v>0</v>
      </c>
      <c r="R1178" s="115">
        <v>0</v>
      </c>
      <c r="S1178" s="115">
        <v>0</v>
      </c>
      <c r="T1178" s="115">
        <v>0</v>
      </c>
      <c r="U1178" s="115">
        <v>0</v>
      </c>
      <c r="V1178" s="115">
        <v>28.8</v>
      </c>
      <c r="W1178" s="115">
        <v>31.1</v>
      </c>
      <c r="X1178" s="236"/>
    </row>
    <row r="1179" spans="1:24" ht="13.5" customHeight="1" x14ac:dyDescent="0.35">
      <c r="A1179" s="175">
        <v>0.25</v>
      </c>
      <c r="B1179" s="115">
        <v>18</v>
      </c>
      <c r="C1179" s="115">
        <v>0</v>
      </c>
      <c r="D1179" s="115">
        <v>0</v>
      </c>
      <c r="E1179" s="115">
        <v>2</v>
      </c>
      <c r="F1179" s="115">
        <v>2</v>
      </c>
      <c r="G1179" s="115">
        <v>7</v>
      </c>
      <c r="H1179" s="115">
        <v>5</v>
      </c>
      <c r="I1179" s="115">
        <v>1</v>
      </c>
      <c r="J1179" s="115">
        <v>0</v>
      </c>
      <c r="K1179" s="115">
        <v>1</v>
      </c>
      <c r="L1179" s="115">
        <v>0</v>
      </c>
      <c r="M1179" s="115">
        <v>0</v>
      </c>
      <c r="N1179" s="115">
        <v>0</v>
      </c>
      <c r="O1179" s="115">
        <v>0</v>
      </c>
      <c r="P1179" s="115">
        <v>0</v>
      </c>
      <c r="Q1179" s="115">
        <v>0</v>
      </c>
      <c r="R1179" s="115">
        <v>0</v>
      </c>
      <c r="S1179" s="115">
        <v>0</v>
      </c>
      <c r="T1179" s="115">
        <v>0</v>
      </c>
      <c r="U1179" s="115">
        <v>0</v>
      </c>
      <c r="V1179" s="115">
        <v>29.2</v>
      </c>
      <c r="W1179" s="115">
        <v>34</v>
      </c>
      <c r="X1179" s="236"/>
    </row>
    <row r="1180" spans="1:24" ht="13.5" customHeight="1" x14ac:dyDescent="0.35">
      <c r="A1180" s="175">
        <v>0.26041666666666702</v>
      </c>
      <c r="B1180" s="115">
        <v>36</v>
      </c>
      <c r="C1180" s="115">
        <v>0</v>
      </c>
      <c r="D1180" s="115">
        <v>0</v>
      </c>
      <c r="E1180" s="115">
        <v>0</v>
      </c>
      <c r="F1180" s="115">
        <v>8</v>
      </c>
      <c r="G1180" s="115">
        <v>23</v>
      </c>
      <c r="H1180" s="115">
        <v>3</v>
      </c>
      <c r="I1180" s="115">
        <v>1</v>
      </c>
      <c r="J1180" s="115">
        <v>1</v>
      </c>
      <c r="K1180" s="115">
        <v>0</v>
      </c>
      <c r="L1180" s="115">
        <v>0</v>
      </c>
      <c r="M1180" s="115">
        <v>0</v>
      </c>
      <c r="N1180" s="115">
        <v>0</v>
      </c>
      <c r="O1180" s="115">
        <v>0</v>
      </c>
      <c r="P1180" s="115">
        <v>0</v>
      </c>
      <c r="Q1180" s="115">
        <v>0</v>
      </c>
      <c r="R1180" s="115">
        <v>0</v>
      </c>
      <c r="S1180" s="115">
        <v>0</v>
      </c>
      <c r="T1180" s="115">
        <v>0</v>
      </c>
      <c r="U1180" s="115">
        <v>0</v>
      </c>
      <c r="V1180" s="115">
        <v>27.6</v>
      </c>
      <c r="W1180" s="115">
        <v>29.9</v>
      </c>
      <c r="X1180" s="236"/>
    </row>
    <row r="1181" spans="1:24" ht="13.5" customHeight="1" x14ac:dyDescent="0.35">
      <c r="A1181" s="175">
        <v>0.27083333333333298</v>
      </c>
      <c r="B1181" s="115">
        <v>22</v>
      </c>
      <c r="C1181" s="115">
        <v>0</v>
      </c>
      <c r="D1181" s="115">
        <v>0</v>
      </c>
      <c r="E1181" s="115">
        <v>1</v>
      </c>
      <c r="F1181" s="115">
        <v>4</v>
      </c>
      <c r="G1181" s="115">
        <v>14</v>
      </c>
      <c r="H1181" s="115">
        <v>3</v>
      </c>
      <c r="I1181" s="115">
        <v>0</v>
      </c>
      <c r="J1181" s="115">
        <v>0</v>
      </c>
      <c r="K1181" s="115">
        <v>0</v>
      </c>
      <c r="L1181" s="115">
        <v>0</v>
      </c>
      <c r="M1181" s="115">
        <v>0</v>
      </c>
      <c r="N1181" s="115">
        <v>0</v>
      </c>
      <c r="O1181" s="115">
        <v>0</v>
      </c>
      <c r="P1181" s="115">
        <v>0</v>
      </c>
      <c r="Q1181" s="115">
        <v>0</v>
      </c>
      <c r="R1181" s="115">
        <v>0</v>
      </c>
      <c r="S1181" s="115">
        <v>0</v>
      </c>
      <c r="T1181" s="115">
        <v>0</v>
      </c>
      <c r="U1181" s="115">
        <v>0</v>
      </c>
      <c r="V1181" s="115">
        <v>26.7</v>
      </c>
      <c r="W1181" s="115">
        <v>30.7</v>
      </c>
      <c r="X1181" s="236"/>
    </row>
    <row r="1182" spans="1:24" ht="13.5" customHeight="1" x14ac:dyDescent="0.35">
      <c r="A1182" s="175">
        <v>0.28125</v>
      </c>
      <c r="B1182" s="115">
        <v>49</v>
      </c>
      <c r="C1182" s="115">
        <v>0</v>
      </c>
      <c r="D1182" s="115">
        <v>0</v>
      </c>
      <c r="E1182" s="115">
        <v>2</v>
      </c>
      <c r="F1182" s="115">
        <v>16</v>
      </c>
      <c r="G1182" s="115">
        <v>23</v>
      </c>
      <c r="H1182" s="115">
        <v>8</v>
      </c>
      <c r="I1182" s="115">
        <v>0</v>
      </c>
      <c r="J1182" s="115">
        <v>0</v>
      </c>
      <c r="K1182" s="115">
        <v>0</v>
      </c>
      <c r="L1182" s="115">
        <v>0</v>
      </c>
      <c r="M1182" s="115">
        <v>0</v>
      </c>
      <c r="N1182" s="115">
        <v>0</v>
      </c>
      <c r="O1182" s="115">
        <v>0</v>
      </c>
      <c r="P1182" s="115">
        <v>0</v>
      </c>
      <c r="Q1182" s="115">
        <v>0</v>
      </c>
      <c r="R1182" s="115">
        <v>0</v>
      </c>
      <c r="S1182" s="115">
        <v>0</v>
      </c>
      <c r="T1182" s="115">
        <v>0</v>
      </c>
      <c r="U1182" s="115">
        <v>0</v>
      </c>
      <c r="V1182" s="115">
        <v>26.3</v>
      </c>
      <c r="W1182" s="115">
        <v>30.4</v>
      </c>
      <c r="X1182" s="236"/>
    </row>
    <row r="1183" spans="1:24" ht="13.5" customHeight="1" x14ac:dyDescent="0.35">
      <c r="A1183" s="175">
        <v>0.29166666666666702</v>
      </c>
      <c r="B1183" s="115">
        <v>42</v>
      </c>
      <c r="C1183" s="115">
        <v>0</v>
      </c>
      <c r="D1183" s="115">
        <v>0</v>
      </c>
      <c r="E1183" s="115">
        <v>5</v>
      </c>
      <c r="F1183" s="115">
        <v>11</v>
      </c>
      <c r="G1183" s="115">
        <v>23</v>
      </c>
      <c r="H1183" s="115">
        <v>2</v>
      </c>
      <c r="I1183" s="115">
        <v>1</v>
      </c>
      <c r="J1183" s="115">
        <v>0</v>
      </c>
      <c r="K1183" s="115">
        <v>0</v>
      </c>
      <c r="L1183" s="115">
        <v>0</v>
      </c>
      <c r="M1183" s="115">
        <v>0</v>
      </c>
      <c r="N1183" s="115">
        <v>0</v>
      </c>
      <c r="O1183" s="115">
        <v>0</v>
      </c>
      <c r="P1183" s="115">
        <v>0</v>
      </c>
      <c r="Q1183" s="115">
        <v>0</v>
      </c>
      <c r="R1183" s="115">
        <v>0</v>
      </c>
      <c r="S1183" s="115">
        <v>0</v>
      </c>
      <c r="T1183" s="115">
        <v>0</v>
      </c>
      <c r="U1183" s="115">
        <v>0</v>
      </c>
      <c r="V1183" s="115">
        <v>25.7</v>
      </c>
      <c r="W1183" s="115">
        <v>28.9</v>
      </c>
      <c r="X1183" s="236"/>
    </row>
    <row r="1184" spans="1:24" ht="13.5" customHeight="1" x14ac:dyDescent="0.35">
      <c r="A1184" s="175">
        <v>0.30208333333333298</v>
      </c>
      <c r="B1184" s="115">
        <v>53</v>
      </c>
      <c r="C1184" s="115">
        <v>0</v>
      </c>
      <c r="D1184" s="115">
        <v>4</v>
      </c>
      <c r="E1184" s="115">
        <v>7</v>
      </c>
      <c r="F1184" s="115">
        <v>17</v>
      </c>
      <c r="G1184" s="115">
        <v>19</v>
      </c>
      <c r="H1184" s="115">
        <v>5</v>
      </c>
      <c r="I1184" s="115">
        <v>0</v>
      </c>
      <c r="J1184" s="115">
        <v>1</v>
      </c>
      <c r="K1184" s="115">
        <v>0</v>
      </c>
      <c r="L1184" s="115">
        <v>0</v>
      </c>
      <c r="M1184" s="115">
        <v>0</v>
      </c>
      <c r="N1184" s="115">
        <v>0</v>
      </c>
      <c r="O1184" s="115">
        <v>0</v>
      </c>
      <c r="P1184" s="115">
        <v>0</v>
      </c>
      <c r="Q1184" s="115">
        <v>0</v>
      </c>
      <c r="R1184" s="115">
        <v>0</v>
      </c>
      <c r="S1184" s="115">
        <v>0</v>
      </c>
      <c r="T1184" s="115">
        <v>0</v>
      </c>
      <c r="U1184" s="115">
        <v>0</v>
      </c>
      <c r="V1184" s="115">
        <v>24.1</v>
      </c>
      <c r="W1184" s="115">
        <v>28.9</v>
      </c>
      <c r="X1184" s="236"/>
    </row>
    <row r="1185" spans="1:24" ht="13.5" customHeight="1" x14ac:dyDescent="0.35">
      <c r="A1185" s="175">
        <v>0.3125</v>
      </c>
      <c r="B1185" s="115">
        <v>56</v>
      </c>
      <c r="C1185" s="115">
        <v>0</v>
      </c>
      <c r="D1185" s="115">
        <v>0</v>
      </c>
      <c r="E1185" s="115">
        <v>4</v>
      </c>
      <c r="F1185" s="115">
        <v>17</v>
      </c>
      <c r="G1185" s="115">
        <v>28</v>
      </c>
      <c r="H1185" s="115">
        <v>7</v>
      </c>
      <c r="I1185" s="115">
        <v>0</v>
      </c>
      <c r="J1185" s="115">
        <v>0</v>
      </c>
      <c r="K1185" s="115">
        <v>0</v>
      </c>
      <c r="L1185" s="115">
        <v>0</v>
      </c>
      <c r="M1185" s="115">
        <v>0</v>
      </c>
      <c r="N1185" s="115">
        <v>0</v>
      </c>
      <c r="O1185" s="115">
        <v>0</v>
      </c>
      <c r="P1185" s="115">
        <v>0</v>
      </c>
      <c r="Q1185" s="115">
        <v>0</v>
      </c>
      <c r="R1185" s="115">
        <v>0</v>
      </c>
      <c r="S1185" s="115">
        <v>0</v>
      </c>
      <c r="T1185" s="115">
        <v>0</v>
      </c>
      <c r="U1185" s="115">
        <v>0</v>
      </c>
      <c r="V1185" s="115">
        <v>26</v>
      </c>
      <c r="W1185" s="115">
        <v>29.5</v>
      </c>
      <c r="X1185" s="236"/>
    </row>
    <row r="1186" spans="1:24" ht="13.5" customHeight="1" x14ac:dyDescent="0.35">
      <c r="A1186" s="175">
        <v>0.32291666666666702</v>
      </c>
      <c r="B1186" s="115">
        <v>50</v>
      </c>
      <c r="C1186" s="115">
        <v>0</v>
      </c>
      <c r="D1186" s="115">
        <v>2</v>
      </c>
      <c r="E1186" s="115">
        <v>5</v>
      </c>
      <c r="F1186" s="115">
        <v>13</v>
      </c>
      <c r="G1186" s="115">
        <v>17</v>
      </c>
      <c r="H1186" s="115">
        <v>13</v>
      </c>
      <c r="I1186" s="115">
        <v>0</v>
      </c>
      <c r="J1186" s="115">
        <v>0</v>
      </c>
      <c r="K1186" s="115">
        <v>0</v>
      </c>
      <c r="L1186" s="115">
        <v>0</v>
      </c>
      <c r="M1186" s="115">
        <v>0</v>
      </c>
      <c r="N1186" s="115">
        <v>0</v>
      </c>
      <c r="O1186" s="115">
        <v>0</v>
      </c>
      <c r="P1186" s="115">
        <v>0</v>
      </c>
      <c r="Q1186" s="115">
        <v>0</v>
      </c>
      <c r="R1186" s="115">
        <v>0</v>
      </c>
      <c r="S1186" s="115">
        <v>0</v>
      </c>
      <c r="T1186" s="115">
        <v>0</v>
      </c>
      <c r="U1186" s="115">
        <v>0</v>
      </c>
      <c r="V1186" s="115">
        <v>25.9</v>
      </c>
      <c r="W1186" s="115">
        <v>31.5</v>
      </c>
      <c r="X1186" s="236"/>
    </row>
    <row r="1187" spans="1:24" ht="13.5" customHeight="1" x14ac:dyDescent="0.35">
      <c r="A1187" s="175">
        <v>0.33333333333333298</v>
      </c>
      <c r="B1187" s="115">
        <v>52</v>
      </c>
      <c r="C1187" s="115">
        <v>0</v>
      </c>
      <c r="D1187" s="115">
        <v>0</v>
      </c>
      <c r="E1187" s="115">
        <v>3</v>
      </c>
      <c r="F1187" s="115">
        <v>18</v>
      </c>
      <c r="G1187" s="115">
        <v>23</v>
      </c>
      <c r="H1187" s="115">
        <v>8</v>
      </c>
      <c r="I1187" s="115">
        <v>0</v>
      </c>
      <c r="J1187" s="115">
        <v>0</v>
      </c>
      <c r="K1187" s="115">
        <v>0</v>
      </c>
      <c r="L1187" s="115">
        <v>0</v>
      </c>
      <c r="M1187" s="115">
        <v>0</v>
      </c>
      <c r="N1187" s="115">
        <v>0</v>
      </c>
      <c r="O1187" s="115">
        <v>0</v>
      </c>
      <c r="P1187" s="115">
        <v>0</v>
      </c>
      <c r="Q1187" s="115">
        <v>0</v>
      </c>
      <c r="R1187" s="115">
        <v>0</v>
      </c>
      <c r="S1187" s="115">
        <v>0</v>
      </c>
      <c r="T1187" s="115">
        <v>0</v>
      </c>
      <c r="U1187" s="115">
        <v>0</v>
      </c>
      <c r="V1187" s="115">
        <v>25.7</v>
      </c>
      <c r="W1187" s="115">
        <v>30.5</v>
      </c>
      <c r="X1187" s="236"/>
    </row>
    <row r="1188" spans="1:24" ht="13.5" customHeight="1" x14ac:dyDescent="0.35">
      <c r="A1188" s="175">
        <v>0.34375</v>
      </c>
      <c r="B1188" s="115">
        <v>43</v>
      </c>
      <c r="C1188" s="115">
        <v>0</v>
      </c>
      <c r="D1188" s="115">
        <v>0</v>
      </c>
      <c r="E1188" s="115">
        <v>2</v>
      </c>
      <c r="F1188" s="115">
        <v>15</v>
      </c>
      <c r="G1188" s="115">
        <v>23</v>
      </c>
      <c r="H1188" s="115">
        <v>3</v>
      </c>
      <c r="I1188" s="115">
        <v>0</v>
      </c>
      <c r="J1188" s="115">
        <v>0</v>
      </c>
      <c r="K1188" s="115">
        <v>0</v>
      </c>
      <c r="L1188" s="115">
        <v>0</v>
      </c>
      <c r="M1188" s="115">
        <v>0</v>
      </c>
      <c r="N1188" s="115">
        <v>0</v>
      </c>
      <c r="O1188" s="115">
        <v>0</v>
      </c>
      <c r="P1188" s="115">
        <v>0</v>
      </c>
      <c r="Q1188" s="115">
        <v>0</v>
      </c>
      <c r="R1188" s="115">
        <v>0</v>
      </c>
      <c r="S1188" s="115">
        <v>0</v>
      </c>
      <c r="T1188" s="115">
        <v>0</v>
      </c>
      <c r="U1188" s="115">
        <v>0</v>
      </c>
      <c r="V1188" s="115">
        <v>26.1</v>
      </c>
      <c r="W1188" s="115">
        <v>29.1</v>
      </c>
      <c r="X1188" s="236"/>
    </row>
    <row r="1189" spans="1:24" ht="13.5" customHeight="1" x14ac:dyDescent="0.35">
      <c r="A1189" s="175">
        <v>0.35416666666666702</v>
      </c>
      <c r="B1189" s="115">
        <v>63</v>
      </c>
      <c r="C1189" s="115">
        <v>0</v>
      </c>
      <c r="D1189" s="115">
        <v>1</v>
      </c>
      <c r="E1189" s="115">
        <v>2</v>
      </c>
      <c r="F1189" s="115">
        <v>15</v>
      </c>
      <c r="G1189" s="115">
        <v>35</v>
      </c>
      <c r="H1189" s="115">
        <v>9</v>
      </c>
      <c r="I1189" s="115">
        <v>1</v>
      </c>
      <c r="J1189" s="115">
        <v>0</v>
      </c>
      <c r="K1189" s="115">
        <v>0</v>
      </c>
      <c r="L1189" s="115">
        <v>0</v>
      </c>
      <c r="M1189" s="115">
        <v>0</v>
      </c>
      <c r="N1189" s="115">
        <v>0</v>
      </c>
      <c r="O1189" s="115">
        <v>0</v>
      </c>
      <c r="P1189" s="115">
        <v>0</v>
      </c>
      <c r="Q1189" s="115">
        <v>0</v>
      </c>
      <c r="R1189" s="115">
        <v>0</v>
      </c>
      <c r="S1189" s="115">
        <v>0</v>
      </c>
      <c r="T1189" s="115">
        <v>0</v>
      </c>
      <c r="U1189" s="115">
        <v>0</v>
      </c>
      <c r="V1189" s="115">
        <v>26.8</v>
      </c>
      <c r="W1189" s="115">
        <v>30.1</v>
      </c>
      <c r="X1189" s="236"/>
    </row>
    <row r="1190" spans="1:24" ht="13.5" customHeight="1" x14ac:dyDescent="0.35">
      <c r="A1190" s="175">
        <v>0.36458333333333298</v>
      </c>
      <c r="B1190" s="115">
        <v>52</v>
      </c>
      <c r="C1190" s="115">
        <v>0</v>
      </c>
      <c r="D1190" s="115">
        <v>0</v>
      </c>
      <c r="E1190" s="115">
        <v>3</v>
      </c>
      <c r="F1190" s="115">
        <v>20</v>
      </c>
      <c r="G1190" s="115">
        <v>21</v>
      </c>
      <c r="H1190" s="115">
        <v>7</v>
      </c>
      <c r="I1190" s="115">
        <v>1</v>
      </c>
      <c r="J1190" s="115">
        <v>0</v>
      </c>
      <c r="K1190" s="115">
        <v>0</v>
      </c>
      <c r="L1190" s="115">
        <v>0</v>
      </c>
      <c r="M1190" s="115">
        <v>0</v>
      </c>
      <c r="N1190" s="115">
        <v>0</v>
      </c>
      <c r="O1190" s="115">
        <v>0</v>
      </c>
      <c r="P1190" s="115">
        <v>0</v>
      </c>
      <c r="Q1190" s="115">
        <v>0</v>
      </c>
      <c r="R1190" s="115">
        <v>0</v>
      </c>
      <c r="S1190" s="115">
        <v>0</v>
      </c>
      <c r="T1190" s="115">
        <v>0</v>
      </c>
      <c r="U1190" s="115">
        <v>0</v>
      </c>
      <c r="V1190" s="115">
        <v>26.2</v>
      </c>
      <c r="W1190" s="115">
        <v>30.1</v>
      </c>
      <c r="X1190" s="236"/>
    </row>
    <row r="1191" spans="1:24" ht="13.5" customHeight="1" x14ac:dyDescent="0.35">
      <c r="A1191" s="175">
        <v>0.375</v>
      </c>
      <c r="B1191" s="115">
        <v>33</v>
      </c>
      <c r="C1191" s="115">
        <v>0</v>
      </c>
      <c r="D1191" s="115">
        <v>0</v>
      </c>
      <c r="E1191" s="115">
        <v>0</v>
      </c>
      <c r="F1191" s="115">
        <v>15</v>
      </c>
      <c r="G1191" s="115">
        <v>14</v>
      </c>
      <c r="H1191" s="115">
        <v>4</v>
      </c>
      <c r="I1191" s="115">
        <v>0</v>
      </c>
      <c r="J1191" s="115">
        <v>0</v>
      </c>
      <c r="K1191" s="115">
        <v>0</v>
      </c>
      <c r="L1191" s="115">
        <v>0</v>
      </c>
      <c r="M1191" s="115">
        <v>0</v>
      </c>
      <c r="N1191" s="115">
        <v>0</v>
      </c>
      <c r="O1191" s="115">
        <v>0</v>
      </c>
      <c r="P1191" s="115">
        <v>0</v>
      </c>
      <c r="Q1191" s="115">
        <v>0</v>
      </c>
      <c r="R1191" s="115">
        <v>0</v>
      </c>
      <c r="S1191" s="115">
        <v>0</v>
      </c>
      <c r="T1191" s="115">
        <v>0</v>
      </c>
      <c r="U1191" s="115">
        <v>0</v>
      </c>
      <c r="V1191" s="115">
        <v>25.4</v>
      </c>
      <c r="W1191" s="115">
        <v>29.6</v>
      </c>
      <c r="X1191" s="236"/>
    </row>
    <row r="1192" spans="1:24" ht="13.5" customHeight="1" x14ac:dyDescent="0.35">
      <c r="A1192" s="175">
        <v>0.38541666666666702</v>
      </c>
      <c r="B1192" s="115">
        <v>50</v>
      </c>
      <c r="C1192" s="115">
        <v>0</v>
      </c>
      <c r="D1192" s="115">
        <v>1</v>
      </c>
      <c r="E1192" s="115">
        <v>0</v>
      </c>
      <c r="F1192" s="115">
        <v>13</v>
      </c>
      <c r="G1192" s="115">
        <v>27</v>
      </c>
      <c r="H1192" s="115">
        <v>8</v>
      </c>
      <c r="I1192" s="115">
        <v>1</v>
      </c>
      <c r="J1192" s="115">
        <v>0</v>
      </c>
      <c r="K1192" s="115">
        <v>0</v>
      </c>
      <c r="L1192" s="115">
        <v>0</v>
      </c>
      <c r="M1192" s="115">
        <v>0</v>
      </c>
      <c r="N1192" s="115">
        <v>0</v>
      </c>
      <c r="O1192" s="115">
        <v>0</v>
      </c>
      <c r="P1192" s="115">
        <v>0</v>
      </c>
      <c r="Q1192" s="115">
        <v>0</v>
      </c>
      <c r="R1192" s="115">
        <v>0</v>
      </c>
      <c r="S1192" s="115">
        <v>0</v>
      </c>
      <c r="T1192" s="115">
        <v>0</v>
      </c>
      <c r="U1192" s="115">
        <v>0</v>
      </c>
      <c r="V1192" s="115">
        <v>27</v>
      </c>
      <c r="W1192" s="115">
        <v>30.4</v>
      </c>
      <c r="X1192" s="236"/>
    </row>
    <row r="1193" spans="1:24" ht="13.5" customHeight="1" x14ac:dyDescent="0.35">
      <c r="A1193" s="175">
        <v>0.39583333333333298</v>
      </c>
      <c r="B1193" s="115">
        <v>37</v>
      </c>
      <c r="C1193" s="115">
        <v>0</v>
      </c>
      <c r="D1193" s="115">
        <v>0</v>
      </c>
      <c r="E1193" s="115">
        <v>5</v>
      </c>
      <c r="F1193" s="115">
        <v>9</v>
      </c>
      <c r="G1193" s="115">
        <v>21</v>
      </c>
      <c r="H1193" s="115">
        <v>2</v>
      </c>
      <c r="I1193" s="115">
        <v>0</v>
      </c>
      <c r="J1193" s="115">
        <v>0</v>
      </c>
      <c r="K1193" s="115">
        <v>0</v>
      </c>
      <c r="L1193" s="115">
        <v>0</v>
      </c>
      <c r="M1193" s="115">
        <v>0</v>
      </c>
      <c r="N1193" s="115">
        <v>0</v>
      </c>
      <c r="O1193" s="115">
        <v>0</v>
      </c>
      <c r="P1193" s="115">
        <v>0</v>
      </c>
      <c r="Q1193" s="115">
        <v>0</v>
      </c>
      <c r="R1193" s="115">
        <v>0</v>
      </c>
      <c r="S1193" s="115">
        <v>0</v>
      </c>
      <c r="T1193" s="115">
        <v>0</v>
      </c>
      <c r="U1193" s="115">
        <v>0</v>
      </c>
      <c r="V1193" s="115">
        <v>25.8</v>
      </c>
      <c r="W1193" s="115">
        <v>29.5</v>
      </c>
      <c r="X1193" s="236"/>
    </row>
    <row r="1194" spans="1:24" ht="13.5" customHeight="1" x14ac:dyDescent="0.35">
      <c r="A1194" s="175">
        <v>0.40625</v>
      </c>
      <c r="B1194" s="115">
        <v>32</v>
      </c>
      <c r="C1194" s="115">
        <v>0</v>
      </c>
      <c r="D1194" s="115">
        <v>0</v>
      </c>
      <c r="E1194" s="115">
        <v>0</v>
      </c>
      <c r="F1194" s="115">
        <v>8</v>
      </c>
      <c r="G1194" s="115">
        <v>20</v>
      </c>
      <c r="H1194" s="115">
        <v>4</v>
      </c>
      <c r="I1194" s="115">
        <v>0</v>
      </c>
      <c r="J1194" s="115">
        <v>0</v>
      </c>
      <c r="K1194" s="115">
        <v>0</v>
      </c>
      <c r="L1194" s="115">
        <v>0</v>
      </c>
      <c r="M1194" s="115">
        <v>0</v>
      </c>
      <c r="N1194" s="115">
        <v>0</v>
      </c>
      <c r="O1194" s="115">
        <v>0</v>
      </c>
      <c r="P1194" s="115">
        <v>0</v>
      </c>
      <c r="Q1194" s="115">
        <v>0</v>
      </c>
      <c r="R1194" s="115">
        <v>0</v>
      </c>
      <c r="S1194" s="115">
        <v>0</v>
      </c>
      <c r="T1194" s="115">
        <v>0</v>
      </c>
      <c r="U1194" s="115">
        <v>0</v>
      </c>
      <c r="V1194" s="115">
        <v>26.3</v>
      </c>
      <c r="W1194" s="115">
        <v>29.7</v>
      </c>
      <c r="X1194" s="236"/>
    </row>
    <row r="1195" spans="1:24" ht="13.5" customHeight="1" x14ac:dyDescent="0.35">
      <c r="A1195" s="175">
        <v>0.41666666666666702</v>
      </c>
      <c r="B1195" s="115">
        <v>40</v>
      </c>
      <c r="C1195" s="115">
        <v>0</v>
      </c>
      <c r="D1195" s="115">
        <v>1</v>
      </c>
      <c r="E1195" s="115">
        <v>8</v>
      </c>
      <c r="F1195" s="115">
        <v>18</v>
      </c>
      <c r="G1195" s="115">
        <v>12</v>
      </c>
      <c r="H1195" s="115">
        <v>1</v>
      </c>
      <c r="I1195" s="115">
        <v>0</v>
      </c>
      <c r="J1195" s="115">
        <v>0</v>
      </c>
      <c r="K1195" s="115">
        <v>0</v>
      </c>
      <c r="L1195" s="115">
        <v>0</v>
      </c>
      <c r="M1195" s="115">
        <v>0</v>
      </c>
      <c r="N1195" s="115">
        <v>0</v>
      </c>
      <c r="O1195" s="115">
        <v>0</v>
      </c>
      <c r="P1195" s="115">
        <v>0</v>
      </c>
      <c r="Q1195" s="115">
        <v>0</v>
      </c>
      <c r="R1195" s="115">
        <v>0</v>
      </c>
      <c r="S1195" s="115">
        <v>0</v>
      </c>
      <c r="T1195" s="115">
        <v>0</v>
      </c>
      <c r="U1195" s="115">
        <v>0</v>
      </c>
      <c r="V1195" s="115">
        <v>23</v>
      </c>
      <c r="W1195" s="115">
        <v>27.1</v>
      </c>
      <c r="X1195" s="236"/>
    </row>
    <row r="1196" spans="1:24" ht="13.5" customHeight="1" x14ac:dyDescent="0.35">
      <c r="A1196" s="175">
        <v>0.42708333333333298</v>
      </c>
      <c r="B1196" s="115">
        <v>33</v>
      </c>
      <c r="C1196" s="115">
        <v>1</v>
      </c>
      <c r="D1196" s="115">
        <v>1</v>
      </c>
      <c r="E1196" s="115">
        <v>5</v>
      </c>
      <c r="F1196" s="115">
        <v>13</v>
      </c>
      <c r="G1196" s="115">
        <v>11</v>
      </c>
      <c r="H1196" s="115">
        <v>2</v>
      </c>
      <c r="I1196" s="115">
        <v>0</v>
      </c>
      <c r="J1196" s="115">
        <v>0</v>
      </c>
      <c r="K1196" s="115">
        <v>0</v>
      </c>
      <c r="L1196" s="115">
        <v>0</v>
      </c>
      <c r="M1196" s="115">
        <v>0</v>
      </c>
      <c r="N1196" s="115">
        <v>0</v>
      </c>
      <c r="O1196" s="115">
        <v>0</v>
      </c>
      <c r="P1196" s="115">
        <v>0</v>
      </c>
      <c r="Q1196" s="115">
        <v>0</v>
      </c>
      <c r="R1196" s="115">
        <v>0</v>
      </c>
      <c r="S1196" s="115">
        <v>0</v>
      </c>
      <c r="T1196" s="115">
        <v>0</v>
      </c>
      <c r="U1196" s="115">
        <v>0</v>
      </c>
      <c r="V1196" s="115">
        <v>23.5</v>
      </c>
      <c r="W1196" s="115">
        <v>29.3</v>
      </c>
      <c r="X1196" s="236"/>
    </row>
    <row r="1197" spans="1:24" ht="13.5" customHeight="1" x14ac:dyDescent="0.35">
      <c r="A1197" s="175">
        <v>0.4375</v>
      </c>
      <c r="B1197" s="115">
        <v>23</v>
      </c>
      <c r="C1197" s="115">
        <v>0</v>
      </c>
      <c r="D1197" s="115">
        <v>0</v>
      </c>
      <c r="E1197" s="115">
        <v>3</v>
      </c>
      <c r="F1197" s="115">
        <v>8</v>
      </c>
      <c r="G1197" s="115">
        <v>11</v>
      </c>
      <c r="H1197" s="115">
        <v>1</v>
      </c>
      <c r="I1197" s="115">
        <v>0</v>
      </c>
      <c r="J1197" s="115">
        <v>0</v>
      </c>
      <c r="K1197" s="115">
        <v>0</v>
      </c>
      <c r="L1197" s="115">
        <v>0</v>
      </c>
      <c r="M1197" s="115">
        <v>0</v>
      </c>
      <c r="N1197" s="115">
        <v>0</v>
      </c>
      <c r="O1197" s="115">
        <v>0</v>
      </c>
      <c r="P1197" s="115">
        <v>0</v>
      </c>
      <c r="Q1197" s="115">
        <v>0</v>
      </c>
      <c r="R1197" s="115">
        <v>0</v>
      </c>
      <c r="S1197" s="115">
        <v>0</v>
      </c>
      <c r="T1197" s="115">
        <v>0</v>
      </c>
      <c r="U1197" s="115">
        <v>0</v>
      </c>
      <c r="V1197" s="115">
        <v>24.9</v>
      </c>
      <c r="W1197" s="115">
        <v>29</v>
      </c>
      <c r="X1197" s="236"/>
    </row>
    <row r="1198" spans="1:24" ht="13.5" customHeight="1" x14ac:dyDescent="0.35">
      <c r="A1198" s="175">
        <v>0.44791666666666702</v>
      </c>
      <c r="B1198" s="115">
        <v>28</v>
      </c>
      <c r="C1198" s="115">
        <v>0</v>
      </c>
      <c r="D1198" s="115">
        <v>0</v>
      </c>
      <c r="E1198" s="115">
        <v>1</v>
      </c>
      <c r="F1198" s="115">
        <v>13</v>
      </c>
      <c r="G1198" s="115">
        <v>13</v>
      </c>
      <c r="H1198" s="115">
        <v>1</v>
      </c>
      <c r="I1198" s="115">
        <v>0</v>
      </c>
      <c r="J1198" s="115">
        <v>0</v>
      </c>
      <c r="K1198" s="115">
        <v>0</v>
      </c>
      <c r="L1198" s="115">
        <v>0</v>
      </c>
      <c r="M1198" s="115">
        <v>0</v>
      </c>
      <c r="N1198" s="115">
        <v>0</v>
      </c>
      <c r="O1198" s="115">
        <v>0</v>
      </c>
      <c r="P1198" s="115">
        <v>0</v>
      </c>
      <c r="Q1198" s="115">
        <v>0</v>
      </c>
      <c r="R1198" s="115">
        <v>0</v>
      </c>
      <c r="S1198" s="115">
        <v>0</v>
      </c>
      <c r="T1198" s="115">
        <v>0</v>
      </c>
      <c r="U1198" s="115">
        <v>0</v>
      </c>
      <c r="V1198" s="115">
        <v>25</v>
      </c>
      <c r="W1198" s="115">
        <v>28.6</v>
      </c>
      <c r="X1198" s="236"/>
    </row>
    <row r="1199" spans="1:24" ht="13.5" customHeight="1" x14ac:dyDescent="0.35">
      <c r="A1199" s="175">
        <v>0.45833333333333298</v>
      </c>
      <c r="B1199" s="115">
        <v>44</v>
      </c>
      <c r="C1199" s="115">
        <v>0</v>
      </c>
      <c r="D1199" s="115">
        <v>0</v>
      </c>
      <c r="E1199" s="115">
        <v>7</v>
      </c>
      <c r="F1199" s="115">
        <v>14</v>
      </c>
      <c r="G1199" s="115">
        <v>19</v>
      </c>
      <c r="H1199" s="115">
        <v>4</v>
      </c>
      <c r="I1199" s="115">
        <v>0</v>
      </c>
      <c r="J1199" s="115">
        <v>0</v>
      </c>
      <c r="K1199" s="115">
        <v>0</v>
      </c>
      <c r="L1199" s="115">
        <v>0</v>
      </c>
      <c r="M1199" s="115">
        <v>0</v>
      </c>
      <c r="N1199" s="115">
        <v>0</v>
      </c>
      <c r="O1199" s="115">
        <v>0</v>
      </c>
      <c r="P1199" s="115">
        <v>0</v>
      </c>
      <c r="Q1199" s="115">
        <v>0</v>
      </c>
      <c r="R1199" s="115">
        <v>0</v>
      </c>
      <c r="S1199" s="115">
        <v>0</v>
      </c>
      <c r="T1199" s="115">
        <v>0</v>
      </c>
      <c r="U1199" s="115">
        <v>0</v>
      </c>
      <c r="V1199" s="115">
        <v>24.8</v>
      </c>
      <c r="W1199" s="115">
        <v>28.7</v>
      </c>
      <c r="X1199" s="236"/>
    </row>
    <row r="1200" spans="1:24" ht="13.5" customHeight="1" x14ac:dyDescent="0.35">
      <c r="A1200" s="175">
        <v>0.46875</v>
      </c>
      <c r="B1200" s="115">
        <v>20</v>
      </c>
      <c r="C1200" s="115">
        <v>0</v>
      </c>
      <c r="D1200" s="115">
        <v>0</v>
      </c>
      <c r="E1200" s="115">
        <v>2</v>
      </c>
      <c r="F1200" s="115">
        <v>8</v>
      </c>
      <c r="G1200" s="115">
        <v>10</v>
      </c>
      <c r="H1200" s="115">
        <v>0</v>
      </c>
      <c r="I1200" s="115">
        <v>0</v>
      </c>
      <c r="J1200" s="115">
        <v>0</v>
      </c>
      <c r="K1200" s="115">
        <v>0</v>
      </c>
      <c r="L1200" s="115">
        <v>0</v>
      </c>
      <c r="M1200" s="115">
        <v>0</v>
      </c>
      <c r="N1200" s="115">
        <v>0</v>
      </c>
      <c r="O1200" s="115">
        <v>0</v>
      </c>
      <c r="P1200" s="115">
        <v>0</v>
      </c>
      <c r="Q1200" s="115">
        <v>0</v>
      </c>
      <c r="R1200" s="115">
        <v>0</v>
      </c>
      <c r="S1200" s="115">
        <v>0</v>
      </c>
      <c r="T1200" s="115">
        <v>0</v>
      </c>
      <c r="U1200" s="115">
        <v>0</v>
      </c>
      <c r="V1200" s="115">
        <v>24.5</v>
      </c>
      <c r="W1200" s="115">
        <v>27.8</v>
      </c>
      <c r="X1200" s="236"/>
    </row>
    <row r="1201" spans="1:24" ht="13.5" customHeight="1" x14ac:dyDescent="0.35">
      <c r="A1201" s="175">
        <v>0.47916666666666702</v>
      </c>
      <c r="B1201" s="115">
        <v>32</v>
      </c>
      <c r="C1201" s="115">
        <v>0</v>
      </c>
      <c r="D1201" s="115">
        <v>1</v>
      </c>
      <c r="E1201" s="115">
        <v>2</v>
      </c>
      <c r="F1201" s="115">
        <v>13</v>
      </c>
      <c r="G1201" s="115">
        <v>15</v>
      </c>
      <c r="H1201" s="115">
        <v>1</v>
      </c>
      <c r="I1201" s="115">
        <v>0</v>
      </c>
      <c r="J1201" s="115">
        <v>0</v>
      </c>
      <c r="K1201" s="115">
        <v>0</v>
      </c>
      <c r="L1201" s="115">
        <v>0</v>
      </c>
      <c r="M1201" s="115">
        <v>0</v>
      </c>
      <c r="N1201" s="115">
        <v>0</v>
      </c>
      <c r="O1201" s="115">
        <v>0</v>
      </c>
      <c r="P1201" s="115">
        <v>0</v>
      </c>
      <c r="Q1201" s="115">
        <v>0</v>
      </c>
      <c r="R1201" s="115">
        <v>0</v>
      </c>
      <c r="S1201" s="115">
        <v>0</v>
      </c>
      <c r="T1201" s="115">
        <v>0</v>
      </c>
      <c r="U1201" s="115">
        <v>0</v>
      </c>
      <c r="V1201" s="115">
        <v>24.2</v>
      </c>
      <c r="W1201" s="115">
        <v>27.5</v>
      </c>
      <c r="X1201" s="236"/>
    </row>
    <row r="1202" spans="1:24" ht="13.5" customHeight="1" x14ac:dyDescent="0.35">
      <c r="A1202" s="175">
        <v>0.48958333333333298</v>
      </c>
      <c r="B1202" s="115">
        <v>34</v>
      </c>
      <c r="C1202" s="115">
        <v>0</v>
      </c>
      <c r="D1202" s="115">
        <v>2</v>
      </c>
      <c r="E1202" s="115">
        <v>1</v>
      </c>
      <c r="F1202" s="115">
        <v>13</v>
      </c>
      <c r="G1202" s="115">
        <v>13</v>
      </c>
      <c r="H1202" s="115">
        <v>4</v>
      </c>
      <c r="I1202" s="115">
        <v>1</v>
      </c>
      <c r="J1202" s="115">
        <v>0</v>
      </c>
      <c r="K1202" s="115">
        <v>0</v>
      </c>
      <c r="L1202" s="115">
        <v>0</v>
      </c>
      <c r="M1202" s="115">
        <v>0</v>
      </c>
      <c r="N1202" s="115">
        <v>0</v>
      </c>
      <c r="O1202" s="115">
        <v>0</v>
      </c>
      <c r="P1202" s="115">
        <v>0</v>
      </c>
      <c r="Q1202" s="115">
        <v>0</v>
      </c>
      <c r="R1202" s="115">
        <v>0</v>
      </c>
      <c r="S1202" s="115">
        <v>0</v>
      </c>
      <c r="T1202" s="115">
        <v>0</v>
      </c>
      <c r="U1202" s="115">
        <v>0</v>
      </c>
      <c r="V1202" s="115">
        <v>25</v>
      </c>
      <c r="W1202" s="115">
        <v>29.9</v>
      </c>
      <c r="X1202" s="236"/>
    </row>
    <row r="1203" spans="1:24" ht="13.5" customHeight="1" x14ac:dyDescent="0.35">
      <c r="A1203" s="175">
        <v>0.5</v>
      </c>
      <c r="B1203" s="115">
        <v>33</v>
      </c>
      <c r="C1203" s="115">
        <v>0</v>
      </c>
      <c r="D1203" s="115">
        <v>0</v>
      </c>
      <c r="E1203" s="115">
        <v>3</v>
      </c>
      <c r="F1203" s="115">
        <v>17</v>
      </c>
      <c r="G1203" s="115">
        <v>13</v>
      </c>
      <c r="H1203" s="115">
        <v>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24</v>
      </c>
      <c r="W1203" s="115">
        <v>26.7</v>
      </c>
      <c r="X1203" s="236"/>
    </row>
    <row r="1204" spans="1:24" ht="13.5" customHeight="1" x14ac:dyDescent="0.35">
      <c r="A1204" s="175">
        <v>0.51041666666666696</v>
      </c>
      <c r="B1204" s="115">
        <v>44</v>
      </c>
      <c r="C1204" s="115">
        <v>0</v>
      </c>
      <c r="D1204" s="115">
        <v>0</v>
      </c>
      <c r="E1204" s="115">
        <v>2</v>
      </c>
      <c r="F1204" s="115">
        <v>11</v>
      </c>
      <c r="G1204" s="115">
        <v>29</v>
      </c>
      <c r="H1204" s="115">
        <v>1</v>
      </c>
      <c r="I1204" s="115">
        <v>1</v>
      </c>
      <c r="J1204" s="115">
        <v>0</v>
      </c>
      <c r="K1204" s="115">
        <v>0</v>
      </c>
      <c r="L1204" s="115">
        <v>0</v>
      </c>
      <c r="M1204" s="115">
        <v>0</v>
      </c>
      <c r="N1204" s="115">
        <v>0</v>
      </c>
      <c r="O1204" s="115">
        <v>0</v>
      </c>
      <c r="P1204" s="115">
        <v>0</v>
      </c>
      <c r="Q1204" s="115">
        <v>0</v>
      </c>
      <c r="R1204" s="115">
        <v>0</v>
      </c>
      <c r="S1204" s="115">
        <v>0</v>
      </c>
      <c r="T1204" s="115">
        <v>0</v>
      </c>
      <c r="U1204" s="115">
        <v>0</v>
      </c>
      <c r="V1204" s="115">
        <v>26.2</v>
      </c>
      <c r="W1204" s="115">
        <v>29.4</v>
      </c>
      <c r="X1204" s="236"/>
    </row>
    <row r="1205" spans="1:24" ht="13.5" customHeight="1" x14ac:dyDescent="0.35">
      <c r="A1205" s="175">
        <v>0.52083333333333304</v>
      </c>
      <c r="B1205" s="115">
        <v>28</v>
      </c>
      <c r="C1205" s="115">
        <v>0</v>
      </c>
      <c r="D1205" s="115">
        <v>0</v>
      </c>
      <c r="E1205" s="115">
        <v>1</v>
      </c>
      <c r="F1205" s="115">
        <v>11</v>
      </c>
      <c r="G1205" s="115">
        <v>9</v>
      </c>
      <c r="H1205" s="115">
        <v>6</v>
      </c>
      <c r="I1205" s="115">
        <v>1</v>
      </c>
      <c r="J1205" s="115">
        <v>0</v>
      </c>
      <c r="K1205" s="115">
        <v>0</v>
      </c>
      <c r="L1205" s="115">
        <v>0</v>
      </c>
      <c r="M1205" s="115">
        <v>0</v>
      </c>
      <c r="N1205" s="115">
        <v>0</v>
      </c>
      <c r="O1205" s="115">
        <v>0</v>
      </c>
      <c r="P1205" s="115">
        <v>0</v>
      </c>
      <c r="Q1205" s="115">
        <v>0</v>
      </c>
      <c r="R1205" s="115">
        <v>0</v>
      </c>
      <c r="S1205" s="115">
        <v>0</v>
      </c>
      <c r="T1205" s="115">
        <v>0</v>
      </c>
      <c r="U1205" s="115">
        <v>0</v>
      </c>
      <c r="V1205" s="115">
        <v>26.8</v>
      </c>
      <c r="W1205" s="115">
        <v>34</v>
      </c>
      <c r="X1205" s="236"/>
    </row>
    <row r="1206" spans="1:24" ht="13.5" customHeight="1" x14ac:dyDescent="0.35">
      <c r="A1206" s="175">
        <v>0.53125</v>
      </c>
      <c r="B1206" s="115">
        <v>41</v>
      </c>
      <c r="C1206" s="115">
        <v>0</v>
      </c>
      <c r="D1206" s="115">
        <v>0</v>
      </c>
      <c r="E1206" s="115">
        <v>4</v>
      </c>
      <c r="F1206" s="115">
        <v>15</v>
      </c>
      <c r="G1206" s="115">
        <v>16</v>
      </c>
      <c r="H1206" s="115">
        <v>6</v>
      </c>
      <c r="I1206" s="115">
        <v>0</v>
      </c>
      <c r="J1206" s="115">
        <v>0</v>
      </c>
      <c r="K1206" s="115">
        <v>0</v>
      </c>
      <c r="L1206" s="115">
        <v>0</v>
      </c>
      <c r="M1206" s="115">
        <v>0</v>
      </c>
      <c r="N1206" s="115">
        <v>0</v>
      </c>
      <c r="O1206" s="115">
        <v>0</v>
      </c>
      <c r="P1206" s="115">
        <v>0</v>
      </c>
      <c r="Q1206" s="115">
        <v>0</v>
      </c>
      <c r="R1206" s="115">
        <v>0</v>
      </c>
      <c r="S1206" s="115">
        <v>0</v>
      </c>
      <c r="T1206" s="115">
        <v>0</v>
      </c>
      <c r="U1206" s="115">
        <v>0</v>
      </c>
      <c r="V1206" s="115">
        <v>25.3</v>
      </c>
      <c r="W1206" s="115">
        <v>30.1</v>
      </c>
      <c r="X1206" s="236"/>
    </row>
    <row r="1207" spans="1:24" ht="13.5" customHeight="1" x14ac:dyDescent="0.35">
      <c r="A1207" s="175">
        <v>0.54166666666666696</v>
      </c>
      <c r="B1207" s="115">
        <v>49</v>
      </c>
      <c r="C1207" s="115">
        <v>0</v>
      </c>
      <c r="D1207" s="115">
        <v>0</v>
      </c>
      <c r="E1207" s="115">
        <v>1</v>
      </c>
      <c r="F1207" s="115">
        <v>23</v>
      </c>
      <c r="G1207" s="115">
        <v>19</v>
      </c>
      <c r="H1207" s="115">
        <v>6</v>
      </c>
      <c r="I1207" s="115">
        <v>0</v>
      </c>
      <c r="J1207" s="115">
        <v>0</v>
      </c>
      <c r="K1207" s="115">
        <v>0</v>
      </c>
      <c r="L1207" s="115">
        <v>0</v>
      </c>
      <c r="M1207" s="115">
        <v>0</v>
      </c>
      <c r="N1207" s="115">
        <v>0</v>
      </c>
      <c r="O1207" s="115">
        <v>0</v>
      </c>
      <c r="P1207" s="115">
        <v>0</v>
      </c>
      <c r="Q1207" s="115">
        <v>0</v>
      </c>
      <c r="R1207" s="115">
        <v>0</v>
      </c>
      <c r="S1207" s="115">
        <v>0</v>
      </c>
      <c r="T1207" s="115">
        <v>0</v>
      </c>
      <c r="U1207" s="115">
        <v>0</v>
      </c>
      <c r="V1207" s="115">
        <v>25.5</v>
      </c>
      <c r="W1207" s="115">
        <v>29.4</v>
      </c>
      <c r="X1207" s="236"/>
    </row>
    <row r="1208" spans="1:24" ht="13.5" customHeight="1" x14ac:dyDescent="0.35">
      <c r="A1208" s="175">
        <v>0.55208333333333304</v>
      </c>
      <c r="B1208" s="115">
        <v>28</v>
      </c>
      <c r="C1208" s="115">
        <v>0</v>
      </c>
      <c r="D1208" s="115">
        <v>1</v>
      </c>
      <c r="E1208" s="115">
        <v>2</v>
      </c>
      <c r="F1208" s="115">
        <v>11</v>
      </c>
      <c r="G1208" s="115">
        <v>12</v>
      </c>
      <c r="H1208" s="115">
        <v>2</v>
      </c>
      <c r="I1208" s="115">
        <v>0</v>
      </c>
      <c r="J1208" s="115">
        <v>0</v>
      </c>
      <c r="K1208" s="115">
        <v>0</v>
      </c>
      <c r="L1208" s="115">
        <v>0</v>
      </c>
      <c r="M1208" s="115">
        <v>0</v>
      </c>
      <c r="N1208" s="115">
        <v>0</v>
      </c>
      <c r="O1208" s="115">
        <v>0</v>
      </c>
      <c r="P1208" s="115">
        <v>0</v>
      </c>
      <c r="Q1208" s="115">
        <v>0</v>
      </c>
      <c r="R1208" s="115">
        <v>0</v>
      </c>
      <c r="S1208" s="115">
        <v>0</v>
      </c>
      <c r="T1208" s="115">
        <v>0</v>
      </c>
      <c r="U1208" s="115">
        <v>0</v>
      </c>
      <c r="V1208" s="115">
        <v>24.9</v>
      </c>
      <c r="W1208" s="115">
        <v>28</v>
      </c>
      <c r="X1208" s="236"/>
    </row>
    <row r="1209" spans="1:24" ht="13.5" customHeight="1" x14ac:dyDescent="0.35">
      <c r="A1209" s="175">
        <v>0.5625</v>
      </c>
      <c r="B1209" s="115">
        <v>30</v>
      </c>
      <c r="C1209" s="115">
        <v>0</v>
      </c>
      <c r="D1209" s="115">
        <v>2</v>
      </c>
      <c r="E1209" s="115">
        <v>3</v>
      </c>
      <c r="F1209" s="115">
        <v>17</v>
      </c>
      <c r="G1209" s="115">
        <v>5</v>
      </c>
      <c r="H1209" s="115">
        <v>3</v>
      </c>
      <c r="I1209" s="115">
        <v>0</v>
      </c>
      <c r="J1209" s="115">
        <v>0</v>
      </c>
      <c r="K1209" s="115">
        <v>0</v>
      </c>
      <c r="L1209" s="115">
        <v>0</v>
      </c>
      <c r="M1209" s="115">
        <v>0</v>
      </c>
      <c r="N1209" s="115">
        <v>0</v>
      </c>
      <c r="O1209" s="115">
        <v>0</v>
      </c>
      <c r="P1209" s="115">
        <v>0</v>
      </c>
      <c r="Q1209" s="115">
        <v>0</v>
      </c>
      <c r="R1209" s="115">
        <v>0</v>
      </c>
      <c r="S1209" s="115">
        <v>0</v>
      </c>
      <c r="T1209" s="115">
        <v>0</v>
      </c>
      <c r="U1209" s="115">
        <v>0</v>
      </c>
      <c r="V1209" s="115">
        <v>23.6</v>
      </c>
      <c r="W1209" s="115">
        <v>29.3</v>
      </c>
      <c r="X1209" s="236"/>
    </row>
    <row r="1210" spans="1:24" ht="13.5" customHeight="1" x14ac:dyDescent="0.35">
      <c r="A1210" s="175">
        <v>0.57291666666666696</v>
      </c>
      <c r="B1210" s="115">
        <v>44</v>
      </c>
      <c r="C1210" s="115">
        <v>0</v>
      </c>
      <c r="D1210" s="115">
        <v>0</v>
      </c>
      <c r="E1210" s="115">
        <v>8</v>
      </c>
      <c r="F1210" s="115">
        <v>7</v>
      </c>
      <c r="G1210" s="115">
        <v>23</v>
      </c>
      <c r="H1210" s="115">
        <v>5</v>
      </c>
      <c r="I1210" s="115">
        <v>0</v>
      </c>
      <c r="J1210" s="115">
        <v>1</v>
      </c>
      <c r="K1210" s="115">
        <v>0</v>
      </c>
      <c r="L1210" s="115">
        <v>0</v>
      </c>
      <c r="M1210" s="115">
        <v>0</v>
      </c>
      <c r="N1210" s="115">
        <v>0</v>
      </c>
      <c r="O1210" s="115">
        <v>0</v>
      </c>
      <c r="P1210" s="115">
        <v>0</v>
      </c>
      <c r="Q1210" s="115">
        <v>0</v>
      </c>
      <c r="R1210" s="115">
        <v>0</v>
      </c>
      <c r="S1210" s="115">
        <v>0</v>
      </c>
      <c r="T1210" s="115">
        <v>0</v>
      </c>
      <c r="U1210" s="115">
        <v>0</v>
      </c>
      <c r="V1210" s="115">
        <v>25.4</v>
      </c>
      <c r="W1210" s="115">
        <v>29.6</v>
      </c>
      <c r="X1210" s="236"/>
    </row>
    <row r="1211" spans="1:24" ht="13.5" customHeight="1" x14ac:dyDescent="0.35">
      <c r="A1211" s="175">
        <v>0.58333333333333304</v>
      </c>
      <c r="B1211" s="115">
        <v>25</v>
      </c>
      <c r="C1211" s="115">
        <v>0</v>
      </c>
      <c r="D1211" s="115">
        <v>2</v>
      </c>
      <c r="E1211" s="115">
        <v>2</v>
      </c>
      <c r="F1211" s="115">
        <v>11</v>
      </c>
      <c r="G1211" s="115">
        <v>8</v>
      </c>
      <c r="H1211" s="115">
        <v>1</v>
      </c>
      <c r="I1211" s="115">
        <v>0</v>
      </c>
      <c r="J1211" s="115">
        <v>1</v>
      </c>
      <c r="K1211" s="115">
        <v>0</v>
      </c>
      <c r="L1211" s="115">
        <v>0</v>
      </c>
      <c r="M1211" s="115">
        <v>0</v>
      </c>
      <c r="N1211" s="115">
        <v>0</v>
      </c>
      <c r="O1211" s="115">
        <v>0</v>
      </c>
      <c r="P1211" s="115">
        <v>0</v>
      </c>
      <c r="Q1211" s="115">
        <v>0</v>
      </c>
      <c r="R1211" s="115">
        <v>0</v>
      </c>
      <c r="S1211" s="115">
        <v>0</v>
      </c>
      <c r="T1211" s="115">
        <v>0</v>
      </c>
      <c r="U1211" s="115">
        <v>0</v>
      </c>
      <c r="V1211" s="115">
        <v>24.3</v>
      </c>
      <c r="W1211" s="115">
        <v>29.2</v>
      </c>
      <c r="X1211" s="236"/>
    </row>
    <row r="1212" spans="1:24" ht="13.5" customHeight="1" x14ac:dyDescent="0.35">
      <c r="A1212" s="175">
        <v>0.59375</v>
      </c>
      <c r="B1212" s="115">
        <v>29</v>
      </c>
      <c r="C1212" s="115">
        <v>0</v>
      </c>
      <c r="D1212" s="115">
        <v>0</v>
      </c>
      <c r="E1212" s="115">
        <v>1</v>
      </c>
      <c r="F1212" s="115">
        <v>11</v>
      </c>
      <c r="G1212" s="115">
        <v>14</v>
      </c>
      <c r="H1212" s="115">
        <v>2</v>
      </c>
      <c r="I1212" s="115">
        <v>1</v>
      </c>
      <c r="J1212" s="115">
        <v>0</v>
      </c>
      <c r="K1212" s="115">
        <v>0</v>
      </c>
      <c r="L1212" s="115">
        <v>0</v>
      </c>
      <c r="M1212" s="115">
        <v>0</v>
      </c>
      <c r="N1212" s="115">
        <v>0</v>
      </c>
      <c r="O1212" s="115">
        <v>0</v>
      </c>
      <c r="P1212" s="115">
        <v>0</v>
      </c>
      <c r="Q1212" s="115">
        <v>0</v>
      </c>
      <c r="R1212" s="115">
        <v>0</v>
      </c>
      <c r="S1212" s="115">
        <v>0</v>
      </c>
      <c r="T1212" s="115">
        <v>0</v>
      </c>
      <c r="U1212" s="115">
        <v>0</v>
      </c>
      <c r="V1212" s="115">
        <v>26.1</v>
      </c>
      <c r="W1212" s="115">
        <v>29.6</v>
      </c>
      <c r="X1212" s="236"/>
    </row>
    <row r="1213" spans="1:24" ht="13.5" customHeight="1" x14ac:dyDescent="0.35">
      <c r="A1213" s="175">
        <v>0.60416666666666696</v>
      </c>
      <c r="B1213" s="115">
        <v>36</v>
      </c>
      <c r="C1213" s="115">
        <v>0</v>
      </c>
      <c r="D1213" s="115">
        <v>1</v>
      </c>
      <c r="E1213" s="115">
        <v>3</v>
      </c>
      <c r="F1213" s="115">
        <v>11</v>
      </c>
      <c r="G1213" s="115">
        <v>20</v>
      </c>
      <c r="H1213" s="115">
        <v>0</v>
      </c>
      <c r="I1213" s="115">
        <v>1</v>
      </c>
      <c r="J1213" s="115">
        <v>0</v>
      </c>
      <c r="K1213" s="115">
        <v>0</v>
      </c>
      <c r="L1213" s="115">
        <v>0</v>
      </c>
      <c r="M1213" s="115">
        <v>0</v>
      </c>
      <c r="N1213" s="115">
        <v>0</v>
      </c>
      <c r="O1213" s="115">
        <v>0</v>
      </c>
      <c r="P1213" s="115">
        <v>0</v>
      </c>
      <c r="Q1213" s="115">
        <v>0</v>
      </c>
      <c r="R1213" s="115">
        <v>0</v>
      </c>
      <c r="S1213" s="115">
        <v>0</v>
      </c>
      <c r="T1213" s="115">
        <v>0</v>
      </c>
      <c r="U1213" s="115">
        <v>0</v>
      </c>
      <c r="V1213" s="115">
        <v>25.3</v>
      </c>
      <c r="W1213" s="115">
        <v>28.7</v>
      </c>
      <c r="X1213" s="236"/>
    </row>
    <row r="1214" spans="1:24" ht="13.5" customHeight="1" x14ac:dyDescent="0.35">
      <c r="A1214" s="175">
        <v>0.61458333333333304</v>
      </c>
      <c r="B1214" s="115">
        <v>31</v>
      </c>
      <c r="C1214" s="115">
        <v>0</v>
      </c>
      <c r="D1214" s="115">
        <v>0</v>
      </c>
      <c r="E1214" s="115">
        <v>2</v>
      </c>
      <c r="F1214" s="115">
        <v>17</v>
      </c>
      <c r="G1214" s="115">
        <v>8</v>
      </c>
      <c r="H1214" s="115">
        <v>3</v>
      </c>
      <c r="I1214" s="115">
        <v>1</v>
      </c>
      <c r="J1214" s="115">
        <v>0</v>
      </c>
      <c r="K1214" s="115">
        <v>0</v>
      </c>
      <c r="L1214" s="115">
        <v>0</v>
      </c>
      <c r="M1214" s="115">
        <v>0</v>
      </c>
      <c r="N1214" s="115">
        <v>0</v>
      </c>
      <c r="O1214" s="115">
        <v>0</v>
      </c>
      <c r="P1214" s="115">
        <v>0</v>
      </c>
      <c r="Q1214" s="115">
        <v>0</v>
      </c>
      <c r="R1214" s="115">
        <v>0</v>
      </c>
      <c r="S1214" s="115">
        <v>0</v>
      </c>
      <c r="T1214" s="115">
        <v>0</v>
      </c>
      <c r="U1214" s="115">
        <v>0</v>
      </c>
      <c r="V1214" s="115">
        <v>25.1</v>
      </c>
      <c r="W1214" s="115">
        <v>28.9</v>
      </c>
      <c r="X1214" s="236"/>
    </row>
    <row r="1215" spans="1:24" ht="13.5" customHeight="1" x14ac:dyDescent="0.35">
      <c r="A1215" s="175">
        <v>0.625</v>
      </c>
      <c r="B1215" s="115">
        <v>50</v>
      </c>
      <c r="C1215" s="115">
        <v>0</v>
      </c>
      <c r="D1215" s="115">
        <v>0</v>
      </c>
      <c r="E1215" s="115">
        <v>4</v>
      </c>
      <c r="F1215" s="115">
        <v>22</v>
      </c>
      <c r="G1215" s="115">
        <v>17</v>
      </c>
      <c r="H1215" s="115">
        <v>6</v>
      </c>
      <c r="I1215" s="115">
        <v>1</v>
      </c>
      <c r="J1215" s="115">
        <v>0</v>
      </c>
      <c r="K1215" s="115">
        <v>0</v>
      </c>
      <c r="L1215" s="115">
        <v>0</v>
      </c>
      <c r="M1215" s="115">
        <v>0</v>
      </c>
      <c r="N1215" s="115">
        <v>0</v>
      </c>
      <c r="O1215" s="115">
        <v>0</v>
      </c>
      <c r="P1215" s="115">
        <v>0</v>
      </c>
      <c r="Q1215" s="115">
        <v>0</v>
      </c>
      <c r="R1215" s="115">
        <v>0</v>
      </c>
      <c r="S1215" s="115">
        <v>0</v>
      </c>
      <c r="T1215" s="115">
        <v>0</v>
      </c>
      <c r="U1215" s="115">
        <v>0</v>
      </c>
      <c r="V1215" s="115">
        <v>25.5</v>
      </c>
      <c r="W1215" s="115">
        <v>30</v>
      </c>
      <c r="X1215" s="236"/>
    </row>
    <row r="1216" spans="1:24" ht="13.5" customHeight="1" x14ac:dyDescent="0.35">
      <c r="A1216" s="175">
        <v>0.63541666666666696</v>
      </c>
      <c r="B1216" s="115">
        <v>23</v>
      </c>
      <c r="C1216" s="115">
        <v>0</v>
      </c>
      <c r="D1216" s="115">
        <v>0</v>
      </c>
      <c r="E1216" s="115">
        <v>1</v>
      </c>
      <c r="F1216" s="115">
        <v>7</v>
      </c>
      <c r="G1216" s="115">
        <v>10</v>
      </c>
      <c r="H1216" s="115">
        <v>5</v>
      </c>
      <c r="I1216" s="115">
        <v>0</v>
      </c>
      <c r="J1216" s="115">
        <v>0</v>
      </c>
      <c r="K1216" s="115">
        <v>0</v>
      </c>
      <c r="L1216" s="115">
        <v>0</v>
      </c>
      <c r="M1216" s="115">
        <v>0</v>
      </c>
      <c r="N1216" s="115">
        <v>0</v>
      </c>
      <c r="O1216" s="115">
        <v>0</v>
      </c>
      <c r="P1216" s="115">
        <v>0</v>
      </c>
      <c r="Q1216" s="115">
        <v>0</v>
      </c>
      <c r="R1216" s="115">
        <v>0</v>
      </c>
      <c r="S1216" s="115">
        <v>0</v>
      </c>
      <c r="T1216" s="115">
        <v>0</v>
      </c>
      <c r="U1216" s="115">
        <v>0</v>
      </c>
      <c r="V1216" s="115">
        <v>27</v>
      </c>
      <c r="W1216" s="115">
        <v>31.3</v>
      </c>
      <c r="X1216" s="236"/>
    </row>
    <row r="1217" spans="1:24" ht="13.5" customHeight="1" x14ac:dyDescent="0.35">
      <c r="A1217" s="175">
        <v>0.64583333333333304</v>
      </c>
      <c r="B1217" s="115">
        <v>38</v>
      </c>
      <c r="C1217" s="115">
        <v>0</v>
      </c>
      <c r="D1217" s="115">
        <v>0</v>
      </c>
      <c r="E1217" s="115">
        <v>1</v>
      </c>
      <c r="F1217" s="115">
        <v>16</v>
      </c>
      <c r="G1217" s="115">
        <v>19</v>
      </c>
      <c r="H1217" s="115">
        <v>2</v>
      </c>
      <c r="I1217" s="115">
        <v>0</v>
      </c>
      <c r="J1217" s="115">
        <v>0</v>
      </c>
      <c r="K1217" s="115">
        <v>0</v>
      </c>
      <c r="L1217" s="115">
        <v>0</v>
      </c>
      <c r="M1217" s="115">
        <v>0</v>
      </c>
      <c r="N1217" s="115">
        <v>0</v>
      </c>
      <c r="O1217" s="115">
        <v>0</v>
      </c>
      <c r="P1217" s="115">
        <v>0</v>
      </c>
      <c r="Q1217" s="115">
        <v>0</v>
      </c>
      <c r="R1217" s="115">
        <v>0</v>
      </c>
      <c r="S1217" s="115">
        <v>0</v>
      </c>
      <c r="T1217" s="115">
        <v>0</v>
      </c>
      <c r="U1217" s="115">
        <v>0</v>
      </c>
      <c r="V1217" s="115">
        <v>25.6</v>
      </c>
      <c r="W1217" s="115">
        <v>28.3</v>
      </c>
      <c r="X1217" s="236"/>
    </row>
    <row r="1218" spans="1:24" ht="13.5" customHeight="1" x14ac:dyDescent="0.35">
      <c r="A1218" s="175">
        <v>0.65625</v>
      </c>
      <c r="B1218" s="115">
        <v>59</v>
      </c>
      <c r="C1218" s="115">
        <v>0</v>
      </c>
      <c r="D1218" s="115">
        <v>0</v>
      </c>
      <c r="E1218" s="115">
        <v>3</v>
      </c>
      <c r="F1218" s="115">
        <v>29</v>
      </c>
      <c r="G1218" s="115">
        <v>22</v>
      </c>
      <c r="H1218" s="115">
        <v>4</v>
      </c>
      <c r="I1218" s="115">
        <v>1</v>
      </c>
      <c r="J1218" s="115">
        <v>0</v>
      </c>
      <c r="K1218" s="115">
        <v>0</v>
      </c>
      <c r="L1218" s="115">
        <v>0</v>
      </c>
      <c r="M1218" s="115">
        <v>0</v>
      </c>
      <c r="N1218" s="115">
        <v>0</v>
      </c>
      <c r="O1218" s="115">
        <v>0</v>
      </c>
      <c r="P1218" s="115">
        <v>0</v>
      </c>
      <c r="Q1218" s="115">
        <v>0</v>
      </c>
      <c r="R1218" s="115">
        <v>0</v>
      </c>
      <c r="S1218" s="115">
        <v>0</v>
      </c>
      <c r="T1218" s="115">
        <v>0</v>
      </c>
      <c r="U1218" s="115">
        <v>0</v>
      </c>
      <c r="V1218" s="115">
        <v>24.6</v>
      </c>
      <c r="W1218" s="115">
        <v>27.9</v>
      </c>
      <c r="X1218" s="236"/>
    </row>
    <row r="1219" spans="1:24" ht="13.5" customHeight="1" x14ac:dyDescent="0.35">
      <c r="A1219" s="175">
        <v>0.66666666666666696</v>
      </c>
      <c r="B1219" s="115">
        <v>46</v>
      </c>
      <c r="C1219" s="115">
        <v>0</v>
      </c>
      <c r="D1219" s="115">
        <v>0</v>
      </c>
      <c r="E1219" s="115">
        <v>2</v>
      </c>
      <c r="F1219" s="115">
        <v>23</v>
      </c>
      <c r="G1219" s="115">
        <v>19</v>
      </c>
      <c r="H1219" s="115">
        <v>2</v>
      </c>
      <c r="I1219" s="115">
        <v>0</v>
      </c>
      <c r="J1219" s="115">
        <v>0</v>
      </c>
      <c r="K1219" s="115">
        <v>0</v>
      </c>
      <c r="L1219" s="115">
        <v>0</v>
      </c>
      <c r="M1219" s="115">
        <v>0</v>
      </c>
      <c r="N1219" s="115">
        <v>0</v>
      </c>
      <c r="O1219" s="115">
        <v>0</v>
      </c>
      <c r="P1219" s="115">
        <v>0</v>
      </c>
      <c r="Q1219" s="115">
        <v>0</v>
      </c>
      <c r="R1219" s="115">
        <v>0</v>
      </c>
      <c r="S1219" s="115">
        <v>0</v>
      </c>
      <c r="T1219" s="115">
        <v>0</v>
      </c>
      <c r="U1219" s="115">
        <v>0</v>
      </c>
      <c r="V1219" s="115">
        <v>25.3</v>
      </c>
      <c r="W1219" s="115">
        <v>28.6</v>
      </c>
      <c r="X1219" s="236"/>
    </row>
    <row r="1220" spans="1:24" ht="13.5" customHeight="1" x14ac:dyDescent="0.35">
      <c r="A1220" s="175">
        <v>0.67708333333333304</v>
      </c>
      <c r="B1220" s="115">
        <v>37</v>
      </c>
      <c r="C1220" s="115">
        <v>0</v>
      </c>
      <c r="D1220" s="115">
        <v>1</v>
      </c>
      <c r="E1220" s="115">
        <v>0</v>
      </c>
      <c r="F1220" s="115">
        <v>8</v>
      </c>
      <c r="G1220" s="115">
        <v>23</v>
      </c>
      <c r="H1220" s="115">
        <v>5</v>
      </c>
      <c r="I1220" s="115">
        <v>0</v>
      </c>
      <c r="J1220" s="115">
        <v>0</v>
      </c>
      <c r="K1220" s="115">
        <v>0</v>
      </c>
      <c r="L1220" s="115">
        <v>0</v>
      </c>
      <c r="M1220" s="115">
        <v>0</v>
      </c>
      <c r="N1220" s="115">
        <v>0</v>
      </c>
      <c r="O1220" s="115">
        <v>0</v>
      </c>
      <c r="P1220" s="115">
        <v>0</v>
      </c>
      <c r="Q1220" s="115">
        <v>0</v>
      </c>
      <c r="R1220" s="115">
        <v>0</v>
      </c>
      <c r="S1220" s="115">
        <v>0</v>
      </c>
      <c r="T1220" s="115">
        <v>0</v>
      </c>
      <c r="U1220" s="115">
        <v>0</v>
      </c>
      <c r="V1220" s="115">
        <v>26.1</v>
      </c>
      <c r="W1220" s="115">
        <v>29.9</v>
      </c>
      <c r="X1220" s="236"/>
    </row>
    <row r="1221" spans="1:24" ht="13.5" customHeight="1" x14ac:dyDescent="0.35">
      <c r="A1221" s="175">
        <v>0.6875</v>
      </c>
      <c r="B1221" s="115">
        <v>33</v>
      </c>
      <c r="C1221" s="115">
        <v>0</v>
      </c>
      <c r="D1221" s="115">
        <v>0</v>
      </c>
      <c r="E1221" s="115">
        <v>2</v>
      </c>
      <c r="F1221" s="115">
        <v>10</v>
      </c>
      <c r="G1221" s="115">
        <v>10</v>
      </c>
      <c r="H1221" s="115">
        <v>11</v>
      </c>
      <c r="I1221" s="115">
        <v>0</v>
      </c>
      <c r="J1221" s="115">
        <v>0</v>
      </c>
      <c r="K1221" s="115">
        <v>0</v>
      </c>
      <c r="L1221" s="115">
        <v>0</v>
      </c>
      <c r="M1221" s="115">
        <v>0</v>
      </c>
      <c r="N1221" s="115">
        <v>0</v>
      </c>
      <c r="O1221" s="115">
        <v>0</v>
      </c>
      <c r="P1221" s="115">
        <v>0</v>
      </c>
      <c r="Q1221" s="115">
        <v>0</v>
      </c>
      <c r="R1221" s="115">
        <v>0</v>
      </c>
      <c r="S1221" s="115">
        <v>0</v>
      </c>
      <c r="T1221" s="115">
        <v>0</v>
      </c>
      <c r="U1221" s="115">
        <v>0</v>
      </c>
      <c r="V1221" s="115">
        <v>26.7</v>
      </c>
      <c r="W1221" s="115">
        <v>31.7</v>
      </c>
      <c r="X1221" s="236"/>
    </row>
    <row r="1222" spans="1:24" ht="13.5" customHeight="1" x14ac:dyDescent="0.35">
      <c r="A1222" s="175">
        <v>0.69791666666666696</v>
      </c>
      <c r="B1222" s="115">
        <v>39</v>
      </c>
      <c r="C1222" s="115">
        <v>0</v>
      </c>
      <c r="D1222" s="115">
        <v>0</v>
      </c>
      <c r="E1222" s="115">
        <v>1</v>
      </c>
      <c r="F1222" s="115">
        <v>15</v>
      </c>
      <c r="G1222" s="115">
        <v>19</v>
      </c>
      <c r="H1222" s="115">
        <v>4</v>
      </c>
      <c r="I1222" s="115">
        <v>0</v>
      </c>
      <c r="J1222" s="115">
        <v>0</v>
      </c>
      <c r="K1222" s="115">
        <v>0</v>
      </c>
      <c r="L1222" s="115">
        <v>0</v>
      </c>
      <c r="M1222" s="115">
        <v>0</v>
      </c>
      <c r="N1222" s="115">
        <v>0</v>
      </c>
      <c r="O1222" s="115">
        <v>0</v>
      </c>
      <c r="P1222" s="115">
        <v>0</v>
      </c>
      <c r="Q1222" s="115">
        <v>0</v>
      </c>
      <c r="R1222" s="115">
        <v>0</v>
      </c>
      <c r="S1222" s="115">
        <v>0</v>
      </c>
      <c r="T1222" s="115">
        <v>0</v>
      </c>
      <c r="U1222" s="115">
        <v>0</v>
      </c>
      <c r="V1222" s="115">
        <v>25.8</v>
      </c>
      <c r="W1222" s="115">
        <v>28.5</v>
      </c>
      <c r="X1222" s="236"/>
    </row>
    <row r="1223" spans="1:24" ht="13.5" customHeight="1" x14ac:dyDescent="0.35">
      <c r="A1223" s="175">
        <v>0.70833333333333304</v>
      </c>
      <c r="B1223" s="115">
        <v>37</v>
      </c>
      <c r="C1223" s="115">
        <v>0</v>
      </c>
      <c r="D1223" s="115">
        <v>0</v>
      </c>
      <c r="E1223" s="115">
        <v>0</v>
      </c>
      <c r="F1223" s="115">
        <v>10</v>
      </c>
      <c r="G1223" s="115">
        <v>23</v>
      </c>
      <c r="H1223" s="115">
        <v>4</v>
      </c>
      <c r="I1223" s="115">
        <v>0</v>
      </c>
      <c r="J1223" s="115">
        <v>0</v>
      </c>
      <c r="K1223" s="115">
        <v>0</v>
      </c>
      <c r="L1223" s="115">
        <v>0</v>
      </c>
      <c r="M1223" s="115">
        <v>0</v>
      </c>
      <c r="N1223" s="115">
        <v>0</v>
      </c>
      <c r="O1223" s="115">
        <v>0</v>
      </c>
      <c r="P1223" s="115">
        <v>0</v>
      </c>
      <c r="Q1223" s="115">
        <v>0</v>
      </c>
      <c r="R1223" s="115">
        <v>0</v>
      </c>
      <c r="S1223" s="115">
        <v>0</v>
      </c>
      <c r="T1223" s="115">
        <v>0</v>
      </c>
      <c r="U1223" s="115">
        <v>0</v>
      </c>
      <c r="V1223" s="115">
        <v>26.6</v>
      </c>
      <c r="W1223" s="115">
        <v>29.6</v>
      </c>
      <c r="X1223" s="236"/>
    </row>
    <row r="1224" spans="1:24" ht="13.5" customHeight="1" x14ac:dyDescent="0.35">
      <c r="A1224" s="175">
        <v>0.71875</v>
      </c>
      <c r="B1224" s="115">
        <v>25</v>
      </c>
      <c r="C1224" s="115">
        <v>0</v>
      </c>
      <c r="D1224" s="115">
        <v>0</v>
      </c>
      <c r="E1224" s="115">
        <v>0</v>
      </c>
      <c r="F1224" s="115">
        <v>7</v>
      </c>
      <c r="G1224" s="115">
        <v>11</v>
      </c>
      <c r="H1224" s="115">
        <v>5</v>
      </c>
      <c r="I1224" s="115">
        <v>2</v>
      </c>
      <c r="J1224" s="115">
        <v>0</v>
      </c>
      <c r="K1224" s="115">
        <v>0</v>
      </c>
      <c r="L1224" s="115">
        <v>0</v>
      </c>
      <c r="M1224" s="115">
        <v>0</v>
      </c>
      <c r="N1224" s="115">
        <v>0</v>
      </c>
      <c r="O1224" s="115">
        <v>0</v>
      </c>
      <c r="P1224" s="115">
        <v>0</v>
      </c>
      <c r="Q1224" s="115">
        <v>0</v>
      </c>
      <c r="R1224" s="115">
        <v>0</v>
      </c>
      <c r="S1224" s="115">
        <v>0</v>
      </c>
      <c r="T1224" s="115">
        <v>0</v>
      </c>
      <c r="U1224" s="115">
        <v>0</v>
      </c>
      <c r="V1224" s="115">
        <v>27.8</v>
      </c>
      <c r="W1224" s="115">
        <v>32.799999999999997</v>
      </c>
      <c r="X1224" s="236"/>
    </row>
    <row r="1225" spans="1:24" ht="13.5" customHeight="1" x14ac:dyDescent="0.35">
      <c r="A1225" s="175">
        <v>0.72916666666666696</v>
      </c>
      <c r="B1225" s="115">
        <v>32</v>
      </c>
      <c r="C1225" s="115">
        <v>0</v>
      </c>
      <c r="D1225" s="115">
        <v>0</v>
      </c>
      <c r="E1225" s="115">
        <v>0</v>
      </c>
      <c r="F1225" s="115">
        <v>3</v>
      </c>
      <c r="G1225" s="115">
        <v>20</v>
      </c>
      <c r="H1225" s="115">
        <v>8</v>
      </c>
      <c r="I1225" s="115">
        <v>1</v>
      </c>
      <c r="J1225" s="115">
        <v>0</v>
      </c>
      <c r="K1225" s="115">
        <v>0</v>
      </c>
      <c r="L1225" s="115">
        <v>0</v>
      </c>
      <c r="M1225" s="115">
        <v>0</v>
      </c>
      <c r="N1225" s="115">
        <v>0</v>
      </c>
      <c r="O1225" s="115">
        <v>0</v>
      </c>
      <c r="P1225" s="115">
        <v>0</v>
      </c>
      <c r="Q1225" s="115">
        <v>0</v>
      </c>
      <c r="R1225" s="115">
        <v>0</v>
      </c>
      <c r="S1225" s="115">
        <v>0</v>
      </c>
      <c r="T1225" s="115">
        <v>0</v>
      </c>
      <c r="U1225" s="115">
        <v>0</v>
      </c>
      <c r="V1225" s="115">
        <v>27.9</v>
      </c>
      <c r="W1225" s="115">
        <v>31.9</v>
      </c>
      <c r="X1225" s="236"/>
    </row>
    <row r="1226" spans="1:24" ht="13.5" customHeight="1" x14ac:dyDescent="0.35">
      <c r="A1226" s="175">
        <v>0.73958333333333304</v>
      </c>
      <c r="B1226" s="115">
        <v>29</v>
      </c>
      <c r="C1226" s="115">
        <v>0</v>
      </c>
      <c r="D1226" s="115">
        <v>0</v>
      </c>
      <c r="E1226" s="115">
        <v>2</v>
      </c>
      <c r="F1226" s="115">
        <v>9</v>
      </c>
      <c r="G1226" s="115">
        <v>12</v>
      </c>
      <c r="H1226" s="115">
        <v>5</v>
      </c>
      <c r="I1226" s="115">
        <v>1</v>
      </c>
      <c r="J1226" s="115">
        <v>0</v>
      </c>
      <c r="K1226" s="115">
        <v>0</v>
      </c>
      <c r="L1226" s="115">
        <v>0</v>
      </c>
      <c r="M1226" s="115">
        <v>0</v>
      </c>
      <c r="N1226" s="115">
        <v>0</v>
      </c>
      <c r="O1226" s="115">
        <v>0</v>
      </c>
      <c r="P1226" s="115">
        <v>0</v>
      </c>
      <c r="Q1226" s="115">
        <v>0</v>
      </c>
      <c r="R1226" s="115">
        <v>0</v>
      </c>
      <c r="S1226" s="115">
        <v>0</v>
      </c>
      <c r="T1226" s="115">
        <v>0</v>
      </c>
      <c r="U1226" s="115">
        <v>0</v>
      </c>
      <c r="V1226" s="115">
        <v>26.8</v>
      </c>
      <c r="W1226" s="115">
        <v>31.5</v>
      </c>
      <c r="X1226" s="236"/>
    </row>
    <row r="1227" spans="1:24" ht="13.5" customHeight="1" x14ac:dyDescent="0.35">
      <c r="A1227" s="175">
        <v>0.75</v>
      </c>
      <c r="B1227" s="115">
        <v>25</v>
      </c>
      <c r="C1227" s="115">
        <v>0</v>
      </c>
      <c r="D1227" s="115">
        <v>0</v>
      </c>
      <c r="E1227" s="115">
        <v>0</v>
      </c>
      <c r="F1227" s="115">
        <v>4</v>
      </c>
      <c r="G1227" s="115">
        <v>13</v>
      </c>
      <c r="H1227" s="115">
        <v>6</v>
      </c>
      <c r="I1227" s="115">
        <v>2</v>
      </c>
      <c r="J1227" s="115">
        <v>0</v>
      </c>
      <c r="K1227" s="115">
        <v>0</v>
      </c>
      <c r="L1227" s="115">
        <v>0</v>
      </c>
      <c r="M1227" s="115">
        <v>0</v>
      </c>
      <c r="N1227" s="115">
        <v>0</v>
      </c>
      <c r="O1227" s="115">
        <v>0</v>
      </c>
      <c r="P1227" s="115">
        <v>0</v>
      </c>
      <c r="Q1227" s="115">
        <v>0</v>
      </c>
      <c r="R1227" s="115">
        <v>0</v>
      </c>
      <c r="S1227" s="115">
        <v>0</v>
      </c>
      <c r="T1227" s="115">
        <v>0</v>
      </c>
      <c r="U1227" s="115">
        <v>0</v>
      </c>
      <c r="V1227" s="115">
        <v>28.3</v>
      </c>
      <c r="W1227" s="115">
        <v>33</v>
      </c>
      <c r="X1227" s="236"/>
    </row>
    <row r="1228" spans="1:24" ht="13.5" customHeight="1" x14ac:dyDescent="0.35">
      <c r="A1228" s="175">
        <v>0.76041666666666696</v>
      </c>
      <c r="B1228" s="115">
        <v>21</v>
      </c>
      <c r="C1228" s="115">
        <v>0</v>
      </c>
      <c r="D1228" s="115">
        <v>1</v>
      </c>
      <c r="E1228" s="115">
        <v>1</v>
      </c>
      <c r="F1228" s="115">
        <v>1</v>
      </c>
      <c r="G1228" s="115">
        <v>13</v>
      </c>
      <c r="H1228" s="115">
        <v>4</v>
      </c>
      <c r="I1228" s="115">
        <v>1</v>
      </c>
      <c r="J1228" s="115">
        <v>0</v>
      </c>
      <c r="K1228" s="115">
        <v>0</v>
      </c>
      <c r="L1228" s="115">
        <v>0</v>
      </c>
      <c r="M1228" s="115">
        <v>0</v>
      </c>
      <c r="N1228" s="115">
        <v>0</v>
      </c>
      <c r="O1228" s="115">
        <v>0</v>
      </c>
      <c r="P1228" s="115">
        <v>0</v>
      </c>
      <c r="Q1228" s="115">
        <v>0</v>
      </c>
      <c r="R1228" s="115">
        <v>0</v>
      </c>
      <c r="S1228" s="115">
        <v>0</v>
      </c>
      <c r="T1228" s="115">
        <v>0</v>
      </c>
      <c r="U1228" s="115">
        <v>0</v>
      </c>
      <c r="V1228" s="115">
        <v>27.1</v>
      </c>
      <c r="W1228" s="115">
        <v>31</v>
      </c>
      <c r="X1228" s="236"/>
    </row>
    <row r="1229" spans="1:24" ht="13.5" customHeight="1" x14ac:dyDescent="0.35">
      <c r="A1229" s="175">
        <v>0.77083333333333304</v>
      </c>
      <c r="B1229" s="115">
        <v>21</v>
      </c>
      <c r="C1229" s="115">
        <v>0</v>
      </c>
      <c r="D1229" s="115">
        <v>0</v>
      </c>
      <c r="E1229" s="115">
        <v>0</v>
      </c>
      <c r="F1229" s="115">
        <v>6</v>
      </c>
      <c r="G1229" s="115">
        <v>13</v>
      </c>
      <c r="H1229" s="115">
        <v>2</v>
      </c>
      <c r="I1229" s="115">
        <v>0</v>
      </c>
      <c r="J1229" s="115">
        <v>0</v>
      </c>
      <c r="K1229" s="115">
        <v>0</v>
      </c>
      <c r="L1229" s="115">
        <v>0</v>
      </c>
      <c r="M1229" s="115">
        <v>0</v>
      </c>
      <c r="N1229" s="115">
        <v>0</v>
      </c>
      <c r="O1229" s="115">
        <v>0</v>
      </c>
      <c r="P1229" s="115">
        <v>0</v>
      </c>
      <c r="Q1229" s="115">
        <v>0</v>
      </c>
      <c r="R1229" s="115">
        <v>0</v>
      </c>
      <c r="S1229" s="115">
        <v>0</v>
      </c>
      <c r="T1229" s="115">
        <v>0</v>
      </c>
      <c r="U1229" s="115">
        <v>0</v>
      </c>
      <c r="V1229" s="115">
        <v>26.6</v>
      </c>
      <c r="W1229" s="115">
        <v>28.6</v>
      </c>
      <c r="X1229" s="236"/>
    </row>
    <row r="1230" spans="1:24" ht="13.5" customHeight="1" x14ac:dyDescent="0.35">
      <c r="A1230" s="175">
        <v>0.78125</v>
      </c>
      <c r="B1230" s="115">
        <v>25</v>
      </c>
      <c r="C1230" s="115">
        <v>0</v>
      </c>
      <c r="D1230" s="115">
        <v>1</v>
      </c>
      <c r="E1230" s="115">
        <v>3</v>
      </c>
      <c r="F1230" s="115">
        <v>2</v>
      </c>
      <c r="G1230" s="115">
        <v>16</v>
      </c>
      <c r="H1230" s="115">
        <v>3</v>
      </c>
      <c r="I1230" s="115">
        <v>0</v>
      </c>
      <c r="J1230" s="115">
        <v>0</v>
      </c>
      <c r="K1230" s="115">
        <v>0</v>
      </c>
      <c r="L1230" s="115">
        <v>0</v>
      </c>
      <c r="M1230" s="115">
        <v>0</v>
      </c>
      <c r="N1230" s="115">
        <v>0</v>
      </c>
      <c r="O1230" s="115">
        <v>0</v>
      </c>
      <c r="P1230" s="115">
        <v>0</v>
      </c>
      <c r="Q1230" s="115">
        <v>0</v>
      </c>
      <c r="R1230" s="115">
        <v>0</v>
      </c>
      <c r="S1230" s="115">
        <v>0</v>
      </c>
      <c r="T1230" s="115">
        <v>0</v>
      </c>
      <c r="U1230" s="115">
        <v>0</v>
      </c>
      <c r="V1230" s="115">
        <v>25.5</v>
      </c>
      <c r="W1230" s="115">
        <v>29.5</v>
      </c>
      <c r="X1230" s="236"/>
    </row>
    <row r="1231" spans="1:24" ht="13.5" customHeight="1" x14ac:dyDescent="0.35">
      <c r="A1231" s="175">
        <v>0.79166666666666696</v>
      </c>
      <c r="B1231" s="115">
        <v>5</v>
      </c>
      <c r="C1231" s="115">
        <v>0</v>
      </c>
      <c r="D1231" s="115">
        <v>0</v>
      </c>
      <c r="E1231" s="115">
        <v>0</v>
      </c>
      <c r="F1231" s="115">
        <v>1</v>
      </c>
      <c r="G1231" s="115">
        <v>4</v>
      </c>
      <c r="H1231" s="115">
        <v>0</v>
      </c>
      <c r="I1231" s="115">
        <v>0</v>
      </c>
      <c r="J1231" s="115">
        <v>0</v>
      </c>
      <c r="K1231" s="115">
        <v>0</v>
      </c>
      <c r="L1231" s="115">
        <v>0</v>
      </c>
      <c r="M1231" s="115">
        <v>0</v>
      </c>
      <c r="N1231" s="115">
        <v>0</v>
      </c>
      <c r="O1231" s="115">
        <v>0</v>
      </c>
      <c r="P1231" s="115">
        <v>0</v>
      </c>
      <c r="Q1231" s="115">
        <v>0</v>
      </c>
      <c r="R1231" s="115">
        <v>0</v>
      </c>
      <c r="S1231" s="115">
        <v>0</v>
      </c>
      <c r="T1231" s="115">
        <v>0</v>
      </c>
      <c r="U1231" s="115">
        <v>0</v>
      </c>
      <c r="V1231" s="115">
        <v>27.8</v>
      </c>
      <c r="W1231" s="115" t="s">
        <v>101</v>
      </c>
      <c r="X1231" s="236"/>
    </row>
    <row r="1232" spans="1:24" ht="13.5" customHeight="1" x14ac:dyDescent="0.35">
      <c r="A1232" s="175">
        <v>0.80208333333333304</v>
      </c>
      <c r="B1232" s="115">
        <v>12</v>
      </c>
      <c r="C1232" s="115">
        <v>0</v>
      </c>
      <c r="D1232" s="115">
        <v>0</v>
      </c>
      <c r="E1232" s="115">
        <v>2</v>
      </c>
      <c r="F1232" s="115">
        <v>2</v>
      </c>
      <c r="G1232" s="115">
        <v>1</v>
      </c>
      <c r="H1232" s="115">
        <v>4</v>
      </c>
      <c r="I1232" s="115">
        <v>2</v>
      </c>
      <c r="J1232" s="115">
        <v>1</v>
      </c>
      <c r="K1232" s="115">
        <v>0</v>
      </c>
      <c r="L1232" s="115">
        <v>0</v>
      </c>
      <c r="M1232" s="115">
        <v>0</v>
      </c>
      <c r="N1232" s="115">
        <v>0</v>
      </c>
      <c r="O1232" s="115">
        <v>0</v>
      </c>
      <c r="P1232" s="115">
        <v>0</v>
      </c>
      <c r="Q1232" s="115">
        <v>0</v>
      </c>
      <c r="R1232" s="115">
        <v>0</v>
      </c>
      <c r="S1232" s="115">
        <v>0</v>
      </c>
      <c r="T1232" s="115">
        <v>0</v>
      </c>
      <c r="U1232" s="115">
        <v>0</v>
      </c>
      <c r="V1232" s="115">
        <v>28.7</v>
      </c>
      <c r="W1232" s="115">
        <v>36.299999999999997</v>
      </c>
      <c r="X1232" s="236"/>
    </row>
    <row r="1233" spans="1:24" ht="13.5" customHeight="1" x14ac:dyDescent="0.35">
      <c r="A1233" s="175">
        <v>0.8125</v>
      </c>
      <c r="B1233" s="115">
        <v>8</v>
      </c>
      <c r="C1233" s="115">
        <v>0</v>
      </c>
      <c r="D1233" s="115">
        <v>0</v>
      </c>
      <c r="E1233" s="115">
        <v>1</v>
      </c>
      <c r="F1233" s="115">
        <v>0</v>
      </c>
      <c r="G1233" s="115">
        <v>4</v>
      </c>
      <c r="H1233" s="115">
        <v>1</v>
      </c>
      <c r="I1233" s="115">
        <v>2</v>
      </c>
      <c r="J1233" s="115">
        <v>0</v>
      </c>
      <c r="K1233" s="115">
        <v>0</v>
      </c>
      <c r="L1233" s="115">
        <v>0</v>
      </c>
      <c r="M1233" s="115">
        <v>0</v>
      </c>
      <c r="N1233" s="115">
        <v>0</v>
      </c>
      <c r="O1233" s="115">
        <v>0</v>
      </c>
      <c r="P1233" s="115">
        <v>0</v>
      </c>
      <c r="Q1233" s="115">
        <v>0</v>
      </c>
      <c r="R1233" s="115">
        <v>0</v>
      </c>
      <c r="S1233" s="115">
        <v>0</v>
      </c>
      <c r="T1233" s="115">
        <v>0</v>
      </c>
      <c r="U1233" s="115">
        <v>0</v>
      </c>
      <c r="V1233" s="115">
        <v>29.2</v>
      </c>
      <c r="W1233" s="115" t="s">
        <v>101</v>
      </c>
      <c r="X1233" s="236"/>
    </row>
    <row r="1234" spans="1:24" ht="13.5" customHeight="1" x14ac:dyDescent="0.35">
      <c r="A1234" s="175">
        <v>0.82291666666666696</v>
      </c>
      <c r="B1234" s="115">
        <v>9</v>
      </c>
      <c r="C1234" s="115">
        <v>0</v>
      </c>
      <c r="D1234" s="115">
        <v>1</v>
      </c>
      <c r="E1234" s="115">
        <v>0</v>
      </c>
      <c r="F1234" s="115">
        <v>1</v>
      </c>
      <c r="G1234" s="115">
        <v>6</v>
      </c>
      <c r="H1234" s="115">
        <v>0</v>
      </c>
      <c r="I1234" s="115">
        <v>0</v>
      </c>
      <c r="J1234" s="115">
        <v>1</v>
      </c>
      <c r="K1234" s="115">
        <v>0</v>
      </c>
      <c r="L1234" s="115">
        <v>0</v>
      </c>
      <c r="M1234" s="115">
        <v>0</v>
      </c>
      <c r="N1234" s="115">
        <v>0</v>
      </c>
      <c r="O1234" s="115">
        <v>0</v>
      </c>
      <c r="P1234" s="115">
        <v>0</v>
      </c>
      <c r="Q1234" s="115">
        <v>0</v>
      </c>
      <c r="R1234" s="115">
        <v>0</v>
      </c>
      <c r="S1234" s="115">
        <v>0</v>
      </c>
      <c r="T1234" s="115">
        <v>0</v>
      </c>
      <c r="U1234" s="115">
        <v>0</v>
      </c>
      <c r="V1234" s="115">
        <v>27.8</v>
      </c>
      <c r="W1234" s="115" t="s">
        <v>101</v>
      </c>
      <c r="X1234" s="236"/>
    </row>
    <row r="1235" spans="1:24" ht="13.5" customHeight="1" x14ac:dyDescent="0.35">
      <c r="A1235" s="175">
        <v>0.83333333333333304</v>
      </c>
      <c r="B1235" s="115">
        <v>10</v>
      </c>
      <c r="C1235" s="115">
        <v>0</v>
      </c>
      <c r="D1235" s="115">
        <v>0</v>
      </c>
      <c r="E1235" s="115">
        <v>0</v>
      </c>
      <c r="F1235" s="115">
        <v>2</v>
      </c>
      <c r="G1235" s="115">
        <v>6</v>
      </c>
      <c r="H1235" s="115">
        <v>2</v>
      </c>
      <c r="I1235" s="115">
        <v>0</v>
      </c>
      <c r="J1235" s="115">
        <v>0</v>
      </c>
      <c r="K1235" s="115">
        <v>0</v>
      </c>
      <c r="L1235" s="115">
        <v>0</v>
      </c>
      <c r="M1235" s="115">
        <v>0</v>
      </c>
      <c r="N1235" s="115">
        <v>0</v>
      </c>
      <c r="O1235" s="115">
        <v>0</v>
      </c>
      <c r="P1235" s="115">
        <v>0</v>
      </c>
      <c r="Q1235" s="115">
        <v>0</v>
      </c>
      <c r="R1235" s="115">
        <v>0</v>
      </c>
      <c r="S1235" s="115">
        <v>0</v>
      </c>
      <c r="T1235" s="115">
        <v>0</v>
      </c>
      <c r="U1235" s="115">
        <v>0</v>
      </c>
      <c r="V1235" s="115">
        <v>27.8</v>
      </c>
      <c r="W1235" s="115" t="s">
        <v>101</v>
      </c>
      <c r="X1235" s="236"/>
    </row>
    <row r="1236" spans="1:24" ht="13.5" customHeight="1" x14ac:dyDescent="0.35">
      <c r="A1236" s="175">
        <v>0.84375</v>
      </c>
      <c r="B1236" s="115">
        <v>12</v>
      </c>
      <c r="C1236" s="115">
        <v>0</v>
      </c>
      <c r="D1236" s="115">
        <v>1</v>
      </c>
      <c r="E1236" s="115">
        <v>1</v>
      </c>
      <c r="F1236" s="115">
        <v>2</v>
      </c>
      <c r="G1236" s="115">
        <v>6</v>
      </c>
      <c r="H1236" s="115">
        <v>1</v>
      </c>
      <c r="I1236" s="115">
        <v>1</v>
      </c>
      <c r="J1236" s="115">
        <v>0</v>
      </c>
      <c r="K1236" s="115">
        <v>0</v>
      </c>
      <c r="L1236" s="115">
        <v>0</v>
      </c>
      <c r="M1236" s="115">
        <v>0</v>
      </c>
      <c r="N1236" s="115">
        <v>0</v>
      </c>
      <c r="O1236" s="115">
        <v>0</v>
      </c>
      <c r="P1236" s="115">
        <v>0</v>
      </c>
      <c r="Q1236" s="115">
        <v>0</v>
      </c>
      <c r="R1236" s="115">
        <v>0</v>
      </c>
      <c r="S1236" s="115">
        <v>0</v>
      </c>
      <c r="T1236" s="115">
        <v>0</v>
      </c>
      <c r="U1236" s="115">
        <v>0</v>
      </c>
      <c r="V1236" s="115">
        <v>25.1</v>
      </c>
      <c r="W1236" s="115">
        <v>30.7</v>
      </c>
      <c r="X1236" s="236"/>
    </row>
    <row r="1237" spans="1:24" ht="13.5" customHeight="1" x14ac:dyDescent="0.35">
      <c r="A1237" s="175">
        <v>0.85416666666666696</v>
      </c>
      <c r="B1237" s="115">
        <v>9</v>
      </c>
      <c r="C1237" s="115">
        <v>0</v>
      </c>
      <c r="D1237" s="115">
        <v>0</v>
      </c>
      <c r="E1237" s="115">
        <v>1</v>
      </c>
      <c r="F1237" s="115">
        <v>1</v>
      </c>
      <c r="G1237" s="115">
        <v>4</v>
      </c>
      <c r="H1237" s="115">
        <v>2</v>
      </c>
      <c r="I1237" s="115">
        <v>1</v>
      </c>
      <c r="J1237" s="115">
        <v>0</v>
      </c>
      <c r="K1237" s="115">
        <v>0</v>
      </c>
      <c r="L1237" s="115">
        <v>0</v>
      </c>
      <c r="M1237" s="115">
        <v>0</v>
      </c>
      <c r="N1237" s="115">
        <v>0</v>
      </c>
      <c r="O1237" s="115">
        <v>0</v>
      </c>
      <c r="P1237" s="115">
        <v>0</v>
      </c>
      <c r="Q1237" s="115">
        <v>0</v>
      </c>
      <c r="R1237" s="115">
        <v>0</v>
      </c>
      <c r="S1237" s="115">
        <v>0</v>
      </c>
      <c r="T1237" s="115">
        <v>0</v>
      </c>
      <c r="U1237" s="115">
        <v>0</v>
      </c>
      <c r="V1237" s="115">
        <v>28.4</v>
      </c>
      <c r="W1237" s="115" t="s">
        <v>101</v>
      </c>
      <c r="X1237" s="236"/>
    </row>
    <row r="1238" spans="1:24" ht="13.5" customHeight="1" x14ac:dyDescent="0.35">
      <c r="A1238" s="175">
        <v>0.86458333333333304</v>
      </c>
      <c r="B1238" s="115">
        <v>6</v>
      </c>
      <c r="C1238" s="115">
        <v>0</v>
      </c>
      <c r="D1238" s="115">
        <v>0</v>
      </c>
      <c r="E1238" s="115">
        <v>1</v>
      </c>
      <c r="F1238" s="115">
        <v>2</v>
      </c>
      <c r="G1238" s="115">
        <v>2</v>
      </c>
      <c r="H1238" s="115">
        <v>1</v>
      </c>
      <c r="I1238" s="115">
        <v>0</v>
      </c>
      <c r="J1238" s="115">
        <v>0</v>
      </c>
      <c r="K1238" s="115">
        <v>0</v>
      </c>
      <c r="L1238" s="115">
        <v>0</v>
      </c>
      <c r="M1238" s="115">
        <v>0</v>
      </c>
      <c r="N1238" s="115">
        <v>0</v>
      </c>
      <c r="O1238" s="115">
        <v>0</v>
      </c>
      <c r="P1238" s="115">
        <v>0</v>
      </c>
      <c r="Q1238" s="115">
        <v>0</v>
      </c>
      <c r="R1238" s="115">
        <v>0</v>
      </c>
      <c r="S1238" s="115">
        <v>0</v>
      </c>
      <c r="T1238" s="115">
        <v>0</v>
      </c>
      <c r="U1238" s="115">
        <v>0</v>
      </c>
      <c r="V1238" s="115">
        <v>24.5</v>
      </c>
      <c r="W1238" s="115" t="s">
        <v>101</v>
      </c>
      <c r="X1238" s="236"/>
    </row>
    <row r="1239" spans="1:24" ht="13.5" customHeight="1" x14ac:dyDescent="0.35">
      <c r="A1239" s="175">
        <v>0.875</v>
      </c>
      <c r="B1239" s="115">
        <v>6</v>
      </c>
      <c r="C1239" s="115">
        <v>0</v>
      </c>
      <c r="D1239" s="115">
        <v>0</v>
      </c>
      <c r="E1239" s="115">
        <v>0</v>
      </c>
      <c r="F1239" s="115">
        <v>0</v>
      </c>
      <c r="G1239" s="115">
        <v>3</v>
      </c>
      <c r="H1239" s="115">
        <v>1</v>
      </c>
      <c r="I1239" s="115">
        <v>0</v>
      </c>
      <c r="J1239" s="115">
        <v>1</v>
      </c>
      <c r="K1239" s="115">
        <v>1</v>
      </c>
      <c r="L1239" s="115">
        <v>0</v>
      </c>
      <c r="M1239" s="115">
        <v>0</v>
      </c>
      <c r="N1239" s="115">
        <v>0</v>
      </c>
      <c r="O1239" s="115">
        <v>0</v>
      </c>
      <c r="P1239" s="115">
        <v>0</v>
      </c>
      <c r="Q1239" s="115">
        <v>0</v>
      </c>
      <c r="R1239" s="115">
        <v>0</v>
      </c>
      <c r="S1239" s="115">
        <v>0</v>
      </c>
      <c r="T1239" s="115">
        <v>0</v>
      </c>
      <c r="U1239" s="115">
        <v>0</v>
      </c>
      <c r="V1239" s="115">
        <v>34.4</v>
      </c>
      <c r="W1239" s="115" t="s">
        <v>101</v>
      </c>
      <c r="X1239" s="236"/>
    </row>
    <row r="1240" spans="1:24" ht="13.5" customHeight="1" x14ac:dyDescent="0.35">
      <c r="A1240" s="175">
        <v>0.88541666666666696</v>
      </c>
      <c r="B1240" s="115">
        <v>8</v>
      </c>
      <c r="C1240" s="115">
        <v>0</v>
      </c>
      <c r="D1240" s="115">
        <v>0</v>
      </c>
      <c r="E1240" s="115">
        <v>1</v>
      </c>
      <c r="F1240" s="115">
        <v>1</v>
      </c>
      <c r="G1240" s="115">
        <v>5</v>
      </c>
      <c r="H1240" s="115">
        <v>1</v>
      </c>
      <c r="I1240" s="115">
        <v>0</v>
      </c>
      <c r="J1240" s="115">
        <v>0</v>
      </c>
      <c r="K1240" s="115">
        <v>0</v>
      </c>
      <c r="L1240" s="115">
        <v>0</v>
      </c>
      <c r="M1240" s="115">
        <v>0</v>
      </c>
      <c r="N1240" s="115">
        <v>0</v>
      </c>
      <c r="O1240" s="115">
        <v>0</v>
      </c>
      <c r="P1240" s="115">
        <v>0</v>
      </c>
      <c r="Q1240" s="115">
        <v>0</v>
      </c>
      <c r="R1240" s="115">
        <v>0</v>
      </c>
      <c r="S1240" s="115">
        <v>0</v>
      </c>
      <c r="T1240" s="115">
        <v>0</v>
      </c>
      <c r="U1240" s="115">
        <v>0</v>
      </c>
      <c r="V1240" s="115">
        <v>26.6</v>
      </c>
      <c r="W1240" s="115" t="s">
        <v>101</v>
      </c>
      <c r="X1240" s="236"/>
    </row>
    <row r="1241" spans="1:24" ht="13.5" customHeight="1" x14ac:dyDescent="0.35">
      <c r="A1241" s="175">
        <v>0.89583333333333304</v>
      </c>
      <c r="B1241" s="115">
        <v>9</v>
      </c>
      <c r="C1241" s="115">
        <v>0</v>
      </c>
      <c r="D1241" s="115">
        <v>0</v>
      </c>
      <c r="E1241" s="115">
        <v>0</v>
      </c>
      <c r="F1241" s="115">
        <v>1</v>
      </c>
      <c r="G1241" s="115">
        <v>5</v>
      </c>
      <c r="H1241" s="115">
        <v>2</v>
      </c>
      <c r="I1241" s="115">
        <v>1</v>
      </c>
      <c r="J1241" s="115">
        <v>0</v>
      </c>
      <c r="K1241" s="115">
        <v>0</v>
      </c>
      <c r="L1241" s="115">
        <v>0</v>
      </c>
      <c r="M1241" s="115">
        <v>0</v>
      </c>
      <c r="N1241" s="115">
        <v>0</v>
      </c>
      <c r="O1241" s="115">
        <v>0</v>
      </c>
      <c r="P1241" s="115">
        <v>0</v>
      </c>
      <c r="Q1241" s="115">
        <v>0</v>
      </c>
      <c r="R1241" s="115">
        <v>0</v>
      </c>
      <c r="S1241" s="115">
        <v>0</v>
      </c>
      <c r="T1241" s="115">
        <v>0</v>
      </c>
      <c r="U1241" s="115">
        <v>0</v>
      </c>
      <c r="V1241" s="115">
        <v>29.3</v>
      </c>
      <c r="W1241" s="115" t="s">
        <v>101</v>
      </c>
      <c r="X1241" s="236"/>
    </row>
    <row r="1242" spans="1:24" ht="13.5" customHeight="1" x14ac:dyDescent="0.35">
      <c r="A1242" s="175">
        <v>0.90625</v>
      </c>
      <c r="B1242" s="115">
        <v>4</v>
      </c>
      <c r="C1242" s="115">
        <v>0</v>
      </c>
      <c r="D1242" s="115">
        <v>0</v>
      </c>
      <c r="E1242" s="115">
        <v>0</v>
      </c>
      <c r="F1242" s="115">
        <v>1</v>
      </c>
      <c r="G1242" s="115">
        <v>3</v>
      </c>
      <c r="H1242" s="115">
        <v>0</v>
      </c>
      <c r="I1242" s="115">
        <v>0</v>
      </c>
      <c r="J1242" s="115">
        <v>0</v>
      </c>
      <c r="K1242" s="115">
        <v>0</v>
      </c>
      <c r="L1242" s="115">
        <v>0</v>
      </c>
      <c r="M1242" s="115">
        <v>0</v>
      </c>
      <c r="N1242" s="115">
        <v>0</v>
      </c>
      <c r="O1242" s="115">
        <v>0</v>
      </c>
      <c r="P1242" s="115">
        <v>0</v>
      </c>
      <c r="Q1242" s="115">
        <v>0</v>
      </c>
      <c r="R1242" s="115">
        <v>0</v>
      </c>
      <c r="S1242" s="115">
        <v>0</v>
      </c>
      <c r="T1242" s="115">
        <v>0</v>
      </c>
      <c r="U1242" s="115">
        <v>0</v>
      </c>
      <c r="V1242" s="115">
        <v>25.8</v>
      </c>
      <c r="W1242" s="115" t="s">
        <v>101</v>
      </c>
      <c r="X1242" s="236"/>
    </row>
    <row r="1243" spans="1:24" ht="13.5" customHeight="1" x14ac:dyDescent="0.35">
      <c r="A1243" s="175">
        <v>0.91666666666666696</v>
      </c>
      <c r="B1243" s="115">
        <v>7</v>
      </c>
      <c r="C1243" s="115">
        <v>0</v>
      </c>
      <c r="D1243" s="115">
        <v>0</v>
      </c>
      <c r="E1243" s="115">
        <v>0</v>
      </c>
      <c r="F1243" s="115">
        <v>1</v>
      </c>
      <c r="G1243" s="115">
        <v>5</v>
      </c>
      <c r="H1243" s="115">
        <v>1</v>
      </c>
      <c r="I1243" s="115">
        <v>0</v>
      </c>
      <c r="J1243" s="115">
        <v>0</v>
      </c>
      <c r="K1243" s="115">
        <v>0</v>
      </c>
      <c r="L1243" s="115">
        <v>0</v>
      </c>
      <c r="M1243" s="115">
        <v>0</v>
      </c>
      <c r="N1243" s="115">
        <v>0</v>
      </c>
      <c r="O1243" s="115">
        <v>0</v>
      </c>
      <c r="P1243" s="115">
        <v>0</v>
      </c>
      <c r="Q1243" s="115">
        <v>0</v>
      </c>
      <c r="R1243" s="115">
        <v>0</v>
      </c>
      <c r="S1243" s="115">
        <v>0</v>
      </c>
      <c r="T1243" s="115">
        <v>0</v>
      </c>
      <c r="U1243" s="115">
        <v>0</v>
      </c>
      <c r="V1243" s="115">
        <v>27.6</v>
      </c>
      <c r="W1243" s="115" t="s">
        <v>101</v>
      </c>
      <c r="X1243" s="236"/>
    </row>
    <row r="1244" spans="1:24" ht="13.5" customHeight="1" x14ac:dyDescent="0.35">
      <c r="A1244" s="175">
        <v>0.92708333333333304</v>
      </c>
      <c r="B1244" s="115">
        <v>8</v>
      </c>
      <c r="C1244" s="115">
        <v>0</v>
      </c>
      <c r="D1244" s="115">
        <v>0</v>
      </c>
      <c r="E1244" s="115">
        <v>1</v>
      </c>
      <c r="F1244" s="115">
        <v>1</v>
      </c>
      <c r="G1244" s="115">
        <v>6</v>
      </c>
      <c r="H1244" s="115">
        <v>0</v>
      </c>
      <c r="I1244" s="115">
        <v>0</v>
      </c>
      <c r="J1244" s="115">
        <v>0</v>
      </c>
      <c r="K1244" s="115">
        <v>0</v>
      </c>
      <c r="L1244" s="115">
        <v>0</v>
      </c>
      <c r="M1244" s="115">
        <v>0</v>
      </c>
      <c r="N1244" s="115">
        <v>0</v>
      </c>
      <c r="O1244" s="115">
        <v>0</v>
      </c>
      <c r="P1244" s="115">
        <v>0</v>
      </c>
      <c r="Q1244" s="115">
        <v>0</v>
      </c>
      <c r="R1244" s="115">
        <v>0</v>
      </c>
      <c r="S1244" s="115">
        <v>0</v>
      </c>
      <c r="T1244" s="115">
        <v>0</v>
      </c>
      <c r="U1244" s="115">
        <v>0</v>
      </c>
      <c r="V1244" s="115">
        <v>26.4</v>
      </c>
      <c r="W1244" s="115" t="s">
        <v>101</v>
      </c>
      <c r="X1244" s="236"/>
    </row>
    <row r="1245" spans="1:24" ht="13.5" customHeight="1" x14ac:dyDescent="0.35">
      <c r="A1245" s="175">
        <v>0.9375</v>
      </c>
      <c r="B1245" s="115">
        <v>3</v>
      </c>
      <c r="C1245" s="115">
        <v>0</v>
      </c>
      <c r="D1245" s="115">
        <v>0</v>
      </c>
      <c r="E1245" s="115">
        <v>0</v>
      </c>
      <c r="F1245" s="115">
        <v>0</v>
      </c>
      <c r="G1245" s="115">
        <v>2</v>
      </c>
      <c r="H1245" s="115">
        <v>1</v>
      </c>
      <c r="I1245" s="115">
        <v>0</v>
      </c>
      <c r="J1245" s="115">
        <v>0</v>
      </c>
      <c r="K1245" s="115">
        <v>0</v>
      </c>
      <c r="L1245" s="115">
        <v>0</v>
      </c>
      <c r="M1245" s="115">
        <v>0</v>
      </c>
      <c r="N1245" s="115">
        <v>0</v>
      </c>
      <c r="O1245" s="115">
        <v>0</v>
      </c>
      <c r="P1245" s="115">
        <v>0</v>
      </c>
      <c r="Q1245" s="115">
        <v>0</v>
      </c>
      <c r="R1245" s="115">
        <v>0</v>
      </c>
      <c r="S1245" s="115">
        <v>0</v>
      </c>
      <c r="T1245" s="115">
        <v>0</v>
      </c>
      <c r="U1245" s="115">
        <v>0</v>
      </c>
      <c r="V1245" s="115">
        <v>29.9</v>
      </c>
      <c r="W1245" s="115" t="s">
        <v>101</v>
      </c>
      <c r="X1245" s="236"/>
    </row>
    <row r="1246" spans="1:24" ht="13.5" customHeight="1" x14ac:dyDescent="0.35">
      <c r="A1246" s="175">
        <v>0.94791666666666696</v>
      </c>
      <c r="B1246" s="115">
        <v>0</v>
      </c>
      <c r="C1246" s="115">
        <v>0</v>
      </c>
      <c r="D1246" s="115">
        <v>0</v>
      </c>
      <c r="E1246" s="115">
        <v>0</v>
      </c>
      <c r="F1246" s="115">
        <v>0</v>
      </c>
      <c r="G1246" s="115">
        <v>0</v>
      </c>
      <c r="H1246" s="115">
        <v>0</v>
      </c>
      <c r="I1246" s="115">
        <v>0</v>
      </c>
      <c r="J1246" s="115">
        <v>0</v>
      </c>
      <c r="K1246" s="115">
        <v>0</v>
      </c>
      <c r="L1246" s="115">
        <v>0</v>
      </c>
      <c r="M1246" s="115">
        <v>0</v>
      </c>
      <c r="N1246" s="115">
        <v>0</v>
      </c>
      <c r="O1246" s="115">
        <v>0</v>
      </c>
      <c r="P1246" s="115">
        <v>0</v>
      </c>
      <c r="Q1246" s="115">
        <v>0</v>
      </c>
      <c r="R1246" s="115">
        <v>0</v>
      </c>
      <c r="S1246" s="115">
        <v>0</v>
      </c>
      <c r="T1246" s="115">
        <v>0</v>
      </c>
      <c r="U1246" s="115">
        <v>0</v>
      </c>
      <c r="V1246" s="115" t="s">
        <v>101</v>
      </c>
      <c r="W1246" s="115" t="s">
        <v>101</v>
      </c>
      <c r="X1246" s="236"/>
    </row>
    <row r="1247" spans="1:24" ht="13.5" customHeight="1" x14ac:dyDescent="0.35">
      <c r="A1247" s="175">
        <v>0.95833333333333304</v>
      </c>
      <c r="B1247" s="115">
        <v>5</v>
      </c>
      <c r="C1247" s="115">
        <v>0</v>
      </c>
      <c r="D1247" s="115">
        <v>0</v>
      </c>
      <c r="E1247" s="115">
        <v>0</v>
      </c>
      <c r="F1247" s="115">
        <v>2</v>
      </c>
      <c r="G1247" s="115">
        <v>2</v>
      </c>
      <c r="H1247" s="115">
        <v>0</v>
      </c>
      <c r="I1247" s="115">
        <v>1</v>
      </c>
      <c r="J1247" s="115">
        <v>0</v>
      </c>
      <c r="K1247" s="115">
        <v>0</v>
      </c>
      <c r="L1247" s="115">
        <v>0</v>
      </c>
      <c r="M1247" s="115">
        <v>0</v>
      </c>
      <c r="N1247" s="115">
        <v>0</v>
      </c>
      <c r="O1247" s="115">
        <v>0</v>
      </c>
      <c r="P1247" s="115">
        <v>0</v>
      </c>
      <c r="Q1247" s="115">
        <v>0</v>
      </c>
      <c r="R1247" s="115">
        <v>0</v>
      </c>
      <c r="S1247" s="115">
        <v>0</v>
      </c>
      <c r="T1247" s="115">
        <v>0</v>
      </c>
      <c r="U1247" s="115">
        <v>0</v>
      </c>
      <c r="V1247" s="115">
        <v>28.5</v>
      </c>
      <c r="W1247" s="115" t="s">
        <v>101</v>
      </c>
      <c r="X1247" s="236"/>
    </row>
    <row r="1248" spans="1:24" ht="13.5" customHeight="1" x14ac:dyDescent="0.35">
      <c r="A1248" s="175">
        <v>0.96875</v>
      </c>
      <c r="B1248" s="115">
        <v>3</v>
      </c>
      <c r="C1248" s="115">
        <v>0</v>
      </c>
      <c r="D1248" s="115">
        <v>0</v>
      </c>
      <c r="E1248" s="115">
        <v>0</v>
      </c>
      <c r="F1248" s="115">
        <v>1</v>
      </c>
      <c r="G1248" s="115">
        <v>1</v>
      </c>
      <c r="H1248" s="115">
        <v>1</v>
      </c>
      <c r="I1248" s="115">
        <v>0</v>
      </c>
      <c r="J1248" s="115">
        <v>0</v>
      </c>
      <c r="K1248" s="115">
        <v>0</v>
      </c>
      <c r="L1248" s="115">
        <v>0</v>
      </c>
      <c r="M1248" s="115">
        <v>0</v>
      </c>
      <c r="N1248" s="115">
        <v>0</v>
      </c>
      <c r="O1248" s="115">
        <v>0</v>
      </c>
      <c r="P1248" s="115">
        <v>0</v>
      </c>
      <c r="Q1248" s="115">
        <v>0</v>
      </c>
      <c r="R1248" s="115">
        <v>0</v>
      </c>
      <c r="S1248" s="115">
        <v>0</v>
      </c>
      <c r="T1248" s="115">
        <v>0</v>
      </c>
      <c r="U1248" s="115">
        <v>0</v>
      </c>
      <c r="V1248" s="115">
        <v>26.6</v>
      </c>
      <c r="W1248" s="115" t="s">
        <v>101</v>
      </c>
      <c r="X1248" s="236"/>
    </row>
    <row r="1249" spans="1:24" ht="13.5" customHeight="1" x14ac:dyDescent="0.35">
      <c r="A1249" s="175">
        <v>0.97916666666666696</v>
      </c>
      <c r="B1249" s="115">
        <v>5</v>
      </c>
      <c r="C1249" s="115">
        <v>0</v>
      </c>
      <c r="D1249" s="115">
        <v>1</v>
      </c>
      <c r="E1249" s="115">
        <v>0</v>
      </c>
      <c r="F1249" s="115">
        <v>2</v>
      </c>
      <c r="G1249" s="115">
        <v>2</v>
      </c>
      <c r="H1249" s="115">
        <v>0</v>
      </c>
      <c r="I1249" s="115">
        <v>0</v>
      </c>
      <c r="J1249" s="115">
        <v>0</v>
      </c>
      <c r="K1249" s="115">
        <v>0</v>
      </c>
      <c r="L1249" s="115">
        <v>0</v>
      </c>
      <c r="M1249" s="115">
        <v>0</v>
      </c>
      <c r="N1249" s="115">
        <v>0</v>
      </c>
      <c r="O1249" s="115">
        <v>0</v>
      </c>
      <c r="P1249" s="115">
        <v>0</v>
      </c>
      <c r="Q1249" s="115">
        <v>0</v>
      </c>
      <c r="R1249" s="115">
        <v>0</v>
      </c>
      <c r="S1249" s="115">
        <v>0</v>
      </c>
      <c r="T1249" s="115">
        <v>0</v>
      </c>
      <c r="U1249" s="115">
        <v>0</v>
      </c>
      <c r="V1249" s="115">
        <v>22.8</v>
      </c>
      <c r="W1249" s="115" t="s">
        <v>101</v>
      </c>
      <c r="X1249" s="236"/>
    </row>
    <row r="1250" spans="1:24" ht="13.5" customHeight="1" thickBot="1" x14ac:dyDescent="0.4">
      <c r="A1250" s="176">
        <v>0.98958333333333304</v>
      </c>
      <c r="B1250" s="119">
        <v>3</v>
      </c>
      <c r="C1250" s="119">
        <v>0</v>
      </c>
      <c r="D1250" s="119">
        <v>0</v>
      </c>
      <c r="E1250" s="119">
        <v>0</v>
      </c>
      <c r="F1250" s="119">
        <v>1</v>
      </c>
      <c r="G1250" s="119">
        <v>1</v>
      </c>
      <c r="H1250" s="119">
        <v>1</v>
      </c>
      <c r="I1250" s="119">
        <v>0</v>
      </c>
      <c r="J1250" s="119">
        <v>0</v>
      </c>
      <c r="K1250" s="119">
        <v>0</v>
      </c>
      <c r="L1250" s="119">
        <v>0</v>
      </c>
      <c r="M1250" s="119">
        <v>0</v>
      </c>
      <c r="N1250" s="119">
        <v>0</v>
      </c>
      <c r="O1250" s="119">
        <v>0</v>
      </c>
      <c r="P1250" s="119">
        <v>0</v>
      </c>
      <c r="Q1250" s="119">
        <v>0</v>
      </c>
      <c r="R1250" s="119">
        <v>0</v>
      </c>
      <c r="S1250" s="119">
        <v>0</v>
      </c>
      <c r="T1250" s="119">
        <v>0</v>
      </c>
      <c r="U1250" s="119">
        <v>0</v>
      </c>
      <c r="V1250" s="119">
        <v>27.4</v>
      </c>
      <c r="W1250" s="119" t="s">
        <v>101</v>
      </c>
      <c r="X1250" s="236"/>
    </row>
    <row r="1251" spans="1:24" ht="13.5" customHeight="1" thickTop="1" x14ac:dyDescent="0.35">
      <c r="A1251" s="290" t="s">
        <v>167</v>
      </c>
      <c r="B1251" s="116">
        <f>SUM(B1183:B1230)</f>
        <v>1775</v>
      </c>
      <c r="C1251" s="116">
        <f t="shared" ref="C1251:U1251" si="44">SUM(C1183:C1230)</f>
        <v>1</v>
      </c>
      <c r="D1251" s="116">
        <f t="shared" si="44"/>
        <v>22</v>
      </c>
      <c r="E1251" s="116">
        <f t="shared" si="44"/>
        <v>117</v>
      </c>
      <c r="F1251" s="116">
        <f t="shared" si="44"/>
        <v>605</v>
      </c>
      <c r="G1251" s="116">
        <f t="shared" si="44"/>
        <v>811</v>
      </c>
      <c r="H1251" s="116">
        <f t="shared" si="44"/>
        <v>197</v>
      </c>
      <c r="I1251" s="116">
        <f t="shared" si="44"/>
        <v>19</v>
      </c>
      <c r="J1251" s="116">
        <f t="shared" si="44"/>
        <v>3</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25.6</v>
      </c>
      <c r="W1251" s="116">
        <v>29.4</v>
      </c>
      <c r="X1251" s="236"/>
    </row>
    <row r="1252" spans="1:24" ht="13.5" customHeight="1" x14ac:dyDescent="0.35">
      <c r="A1252" s="291" t="s">
        <v>168</v>
      </c>
      <c r="B1252" s="115">
        <f>SUM(B1179:B1242)</f>
        <v>1998</v>
      </c>
      <c r="C1252" s="115">
        <f t="shared" ref="C1252:U1252" si="45">SUM(C1179:C1242)</f>
        <v>1</v>
      </c>
      <c r="D1252" s="115">
        <f t="shared" si="45"/>
        <v>24</v>
      </c>
      <c r="E1252" s="115">
        <f t="shared" si="45"/>
        <v>129</v>
      </c>
      <c r="F1252" s="115">
        <f t="shared" si="45"/>
        <v>649</v>
      </c>
      <c r="G1252" s="115">
        <f t="shared" si="45"/>
        <v>927</v>
      </c>
      <c r="H1252" s="115">
        <f t="shared" si="45"/>
        <v>231</v>
      </c>
      <c r="I1252" s="115">
        <f t="shared" si="45"/>
        <v>28</v>
      </c>
      <c r="J1252" s="115">
        <f t="shared" si="45"/>
        <v>7</v>
      </c>
      <c r="K1252" s="115">
        <f t="shared" si="45"/>
        <v>2</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25.8</v>
      </c>
      <c r="W1252" s="115">
        <v>29.6</v>
      </c>
      <c r="X1252" s="236"/>
    </row>
    <row r="1253" spans="1:24" ht="13.5" customHeight="1" x14ac:dyDescent="0.35">
      <c r="A1253" s="115" t="s">
        <v>169</v>
      </c>
      <c r="B1253" s="115">
        <f>SUM(B1179:B1250)</f>
        <v>2032</v>
      </c>
      <c r="C1253" s="115">
        <f t="shared" ref="C1253:U1253" si="46">SUM(C1179:C1250)</f>
        <v>1</v>
      </c>
      <c r="D1253" s="115">
        <f t="shared" si="46"/>
        <v>25</v>
      </c>
      <c r="E1253" s="115">
        <f t="shared" si="46"/>
        <v>130</v>
      </c>
      <c r="F1253" s="115">
        <f t="shared" si="46"/>
        <v>657</v>
      </c>
      <c r="G1253" s="115">
        <f t="shared" si="46"/>
        <v>946</v>
      </c>
      <c r="H1253" s="115">
        <f t="shared" si="46"/>
        <v>235</v>
      </c>
      <c r="I1253" s="115">
        <f t="shared" si="46"/>
        <v>29</v>
      </c>
      <c r="J1253" s="115">
        <f t="shared" si="46"/>
        <v>7</v>
      </c>
      <c r="K1253" s="115">
        <f t="shared" si="46"/>
        <v>2</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25.9</v>
      </c>
      <c r="W1253" s="115">
        <v>29.6</v>
      </c>
      <c r="X1253" s="236"/>
    </row>
    <row r="1254" spans="1:24" ht="13.5" customHeight="1" thickBot="1" x14ac:dyDescent="0.4">
      <c r="A1254" s="119" t="s">
        <v>170</v>
      </c>
      <c r="B1254" s="119">
        <f>SUM(B1155:B1250)</f>
        <v>2162</v>
      </c>
      <c r="C1254" s="119">
        <f t="shared" ref="C1254:U1254" si="47">SUM(C1155:C1250)</f>
        <v>1</v>
      </c>
      <c r="D1254" s="119">
        <f t="shared" si="47"/>
        <v>25</v>
      </c>
      <c r="E1254" s="119">
        <f t="shared" si="47"/>
        <v>131</v>
      </c>
      <c r="F1254" s="119">
        <f t="shared" si="47"/>
        <v>678</v>
      </c>
      <c r="G1254" s="119">
        <f t="shared" si="47"/>
        <v>1009</v>
      </c>
      <c r="H1254" s="119">
        <f t="shared" si="47"/>
        <v>275</v>
      </c>
      <c r="I1254" s="119">
        <f t="shared" si="47"/>
        <v>33</v>
      </c>
      <c r="J1254" s="119">
        <f t="shared" si="47"/>
        <v>8</v>
      </c>
      <c r="K1254" s="119">
        <f t="shared" si="47"/>
        <v>2</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26</v>
      </c>
      <c r="W1254" s="119">
        <v>29.9</v>
      </c>
      <c r="X1254" s="236"/>
    </row>
    <row r="1255" spans="1:24" ht="13.5" customHeight="1" thickTop="1" x14ac:dyDescent="0.35">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c r="X1255" s="236"/>
    </row>
    <row r="1256" spans="1:24" ht="13.5" customHeight="1" thickBot="1" x14ac:dyDescent="0.4">
      <c r="A1256" s="236" t="s">
        <v>16</v>
      </c>
      <c r="B1256" s="443" t="str">
        <f>TEXT(C1256,"dddd")</f>
        <v>Saturday</v>
      </c>
      <c r="C1256" s="121">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c r="X1256" s="236"/>
    </row>
    <row r="1257" spans="1:24" ht="13.5" customHeight="1" thickTop="1" thickBot="1" x14ac:dyDescent="0.4">
      <c r="A1257" s="236"/>
      <c r="B1257" s="563" t="s">
        <v>146</v>
      </c>
      <c r="C1257" s="564"/>
      <c r="D1257" s="564"/>
      <c r="E1257" s="564"/>
      <c r="F1257" s="564"/>
      <c r="G1257" s="564"/>
      <c r="H1257" s="564"/>
      <c r="I1257" s="564"/>
      <c r="J1257" s="564"/>
      <c r="K1257" s="564"/>
      <c r="L1257" s="564"/>
      <c r="M1257" s="564"/>
      <c r="N1257" s="564"/>
      <c r="O1257" s="564"/>
      <c r="P1257" s="564"/>
      <c r="Q1257" s="564"/>
      <c r="R1257" s="564"/>
      <c r="S1257" s="564"/>
      <c r="T1257" s="564"/>
      <c r="U1257" s="564"/>
      <c r="V1257" s="564"/>
      <c r="W1257" s="565"/>
      <c r="X1257" s="236"/>
    </row>
    <row r="1258" spans="1:24" ht="13.5" customHeight="1" thickTop="1" thickBot="1" x14ac:dyDescent="0.4">
      <c r="A1258" s="238" t="s">
        <v>55</v>
      </c>
      <c r="B1258" s="174" t="s">
        <v>73</v>
      </c>
      <c r="C1258" s="292" t="s">
        <v>147</v>
      </c>
      <c r="D1258" s="292" t="s">
        <v>148</v>
      </c>
      <c r="E1258" s="292" t="s">
        <v>149</v>
      </c>
      <c r="F1258" s="292" t="s">
        <v>150</v>
      </c>
      <c r="G1258" s="292" t="s">
        <v>151</v>
      </c>
      <c r="H1258" s="292" t="s">
        <v>152</v>
      </c>
      <c r="I1258" s="292" t="s">
        <v>153</v>
      </c>
      <c r="J1258" s="292" t="s">
        <v>154</v>
      </c>
      <c r="K1258" s="292" t="s">
        <v>155</v>
      </c>
      <c r="L1258" s="292" t="s">
        <v>156</v>
      </c>
      <c r="M1258" s="292" t="s">
        <v>157</v>
      </c>
      <c r="N1258" s="292" t="s">
        <v>158</v>
      </c>
      <c r="O1258" s="292" t="s">
        <v>159</v>
      </c>
      <c r="P1258" s="292" t="s">
        <v>160</v>
      </c>
      <c r="Q1258" s="292" t="s">
        <v>161</v>
      </c>
      <c r="R1258" s="292" t="s">
        <v>162</v>
      </c>
      <c r="S1258" s="292" t="s">
        <v>163</v>
      </c>
      <c r="T1258" s="292" t="s">
        <v>164</v>
      </c>
      <c r="U1258" s="292" t="s">
        <v>165</v>
      </c>
      <c r="V1258" s="174" t="s">
        <v>94</v>
      </c>
      <c r="W1258" s="174" t="s">
        <v>166</v>
      </c>
      <c r="X1258" s="236"/>
    </row>
    <row r="1259" spans="1:24" ht="13.5" customHeight="1" thickTop="1" x14ac:dyDescent="0.35">
      <c r="A1259" s="240">
        <v>0</v>
      </c>
      <c r="B1259" s="116">
        <v>2</v>
      </c>
      <c r="C1259" s="116">
        <v>0</v>
      </c>
      <c r="D1259" s="116">
        <v>0</v>
      </c>
      <c r="E1259" s="116">
        <v>0</v>
      </c>
      <c r="F1259" s="116">
        <v>0</v>
      </c>
      <c r="G1259" s="116">
        <v>1</v>
      </c>
      <c r="H1259" s="116">
        <v>0</v>
      </c>
      <c r="I1259" s="116">
        <v>1</v>
      </c>
      <c r="J1259" s="116">
        <v>0</v>
      </c>
      <c r="K1259" s="116">
        <v>0</v>
      </c>
      <c r="L1259" s="116">
        <v>0</v>
      </c>
      <c r="M1259" s="116">
        <v>0</v>
      </c>
      <c r="N1259" s="116">
        <v>0</v>
      </c>
      <c r="O1259" s="116">
        <v>0</v>
      </c>
      <c r="P1259" s="116">
        <v>0</v>
      </c>
      <c r="Q1259" s="116">
        <v>0</v>
      </c>
      <c r="R1259" s="116">
        <v>0</v>
      </c>
      <c r="S1259" s="116">
        <v>0</v>
      </c>
      <c r="T1259" s="116">
        <v>0</v>
      </c>
      <c r="U1259" s="116">
        <v>0</v>
      </c>
      <c r="V1259" s="116">
        <v>32.4</v>
      </c>
      <c r="W1259" s="116" t="s">
        <v>101</v>
      </c>
      <c r="X1259" s="236"/>
    </row>
    <row r="1260" spans="1:24" ht="13.5" customHeight="1" x14ac:dyDescent="0.35">
      <c r="A1260" s="242">
        <v>1.0416666666666666E-2</v>
      </c>
      <c r="B1260" s="115">
        <v>2</v>
      </c>
      <c r="C1260" s="115">
        <v>0</v>
      </c>
      <c r="D1260" s="115">
        <v>0</v>
      </c>
      <c r="E1260" s="115">
        <v>0</v>
      </c>
      <c r="F1260" s="115">
        <v>0</v>
      </c>
      <c r="G1260" s="115">
        <v>2</v>
      </c>
      <c r="H1260" s="115">
        <v>0</v>
      </c>
      <c r="I1260" s="115">
        <v>0</v>
      </c>
      <c r="J1260" s="115">
        <v>0</v>
      </c>
      <c r="K1260" s="115">
        <v>0</v>
      </c>
      <c r="L1260" s="115">
        <v>0</v>
      </c>
      <c r="M1260" s="115">
        <v>0</v>
      </c>
      <c r="N1260" s="115">
        <v>0</v>
      </c>
      <c r="O1260" s="115">
        <v>0</v>
      </c>
      <c r="P1260" s="115">
        <v>0</v>
      </c>
      <c r="Q1260" s="115">
        <v>0</v>
      </c>
      <c r="R1260" s="115">
        <v>0</v>
      </c>
      <c r="S1260" s="115">
        <v>0</v>
      </c>
      <c r="T1260" s="115">
        <v>0</v>
      </c>
      <c r="U1260" s="115">
        <v>0</v>
      </c>
      <c r="V1260" s="115">
        <v>27.7</v>
      </c>
      <c r="W1260" s="115" t="s">
        <v>101</v>
      </c>
      <c r="X1260" s="236"/>
    </row>
    <row r="1261" spans="1:24" ht="13.5" customHeight="1" x14ac:dyDescent="0.35">
      <c r="A1261" s="242">
        <v>2.0833333333333332E-2</v>
      </c>
      <c r="B1261" s="115">
        <v>2</v>
      </c>
      <c r="C1261" s="115">
        <v>0</v>
      </c>
      <c r="D1261" s="115">
        <v>0</v>
      </c>
      <c r="E1261" s="115">
        <v>0</v>
      </c>
      <c r="F1261" s="115">
        <v>0</v>
      </c>
      <c r="G1261" s="115">
        <v>2</v>
      </c>
      <c r="H1261" s="115">
        <v>0</v>
      </c>
      <c r="I1261" s="115">
        <v>0</v>
      </c>
      <c r="J1261" s="115">
        <v>0</v>
      </c>
      <c r="K1261" s="115">
        <v>0</v>
      </c>
      <c r="L1261" s="115">
        <v>0</v>
      </c>
      <c r="M1261" s="115">
        <v>0</v>
      </c>
      <c r="N1261" s="115">
        <v>0</v>
      </c>
      <c r="O1261" s="115">
        <v>0</v>
      </c>
      <c r="P1261" s="115">
        <v>0</v>
      </c>
      <c r="Q1261" s="115">
        <v>0</v>
      </c>
      <c r="R1261" s="115">
        <v>0</v>
      </c>
      <c r="S1261" s="115">
        <v>0</v>
      </c>
      <c r="T1261" s="115">
        <v>0</v>
      </c>
      <c r="U1261" s="115">
        <v>0</v>
      </c>
      <c r="V1261" s="115">
        <v>25.9</v>
      </c>
      <c r="W1261" s="115" t="s">
        <v>101</v>
      </c>
      <c r="X1261" s="236"/>
    </row>
    <row r="1262" spans="1:24" ht="13.5" customHeight="1" x14ac:dyDescent="0.35">
      <c r="A1262" s="242">
        <v>3.125E-2</v>
      </c>
      <c r="B1262" s="115">
        <v>2</v>
      </c>
      <c r="C1262" s="115">
        <v>0</v>
      </c>
      <c r="D1262" s="115">
        <v>0</v>
      </c>
      <c r="E1262" s="115">
        <v>0</v>
      </c>
      <c r="F1262" s="115">
        <v>0</v>
      </c>
      <c r="G1262" s="115">
        <v>2</v>
      </c>
      <c r="H1262" s="115">
        <v>0</v>
      </c>
      <c r="I1262" s="115">
        <v>0</v>
      </c>
      <c r="J1262" s="115">
        <v>0</v>
      </c>
      <c r="K1262" s="115">
        <v>0</v>
      </c>
      <c r="L1262" s="115">
        <v>0</v>
      </c>
      <c r="M1262" s="115">
        <v>0</v>
      </c>
      <c r="N1262" s="115">
        <v>0</v>
      </c>
      <c r="O1262" s="115">
        <v>0</v>
      </c>
      <c r="P1262" s="115">
        <v>0</v>
      </c>
      <c r="Q1262" s="115">
        <v>0</v>
      </c>
      <c r="R1262" s="115">
        <v>0</v>
      </c>
      <c r="S1262" s="115">
        <v>0</v>
      </c>
      <c r="T1262" s="115">
        <v>0</v>
      </c>
      <c r="U1262" s="115">
        <v>0</v>
      </c>
      <c r="V1262" s="115">
        <v>26.2</v>
      </c>
      <c r="W1262" s="115" t="s">
        <v>101</v>
      </c>
      <c r="X1262" s="236"/>
    </row>
    <row r="1263" spans="1:24" ht="13.5" customHeight="1" x14ac:dyDescent="0.35">
      <c r="A1263" s="242">
        <v>4.1666666666666664E-2</v>
      </c>
      <c r="B1263" s="115">
        <v>3</v>
      </c>
      <c r="C1263" s="115">
        <v>0</v>
      </c>
      <c r="D1263" s="115">
        <v>0</v>
      </c>
      <c r="E1263" s="115">
        <v>0</v>
      </c>
      <c r="F1263" s="115">
        <v>1</v>
      </c>
      <c r="G1263" s="115">
        <v>1</v>
      </c>
      <c r="H1263" s="115">
        <v>1</v>
      </c>
      <c r="I1263" s="115">
        <v>0</v>
      </c>
      <c r="J1263" s="115">
        <v>0</v>
      </c>
      <c r="K1263" s="115">
        <v>0</v>
      </c>
      <c r="L1263" s="115">
        <v>0</v>
      </c>
      <c r="M1263" s="115">
        <v>0</v>
      </c>
      <c r="N1263" s="115">
        <v>0</v>
      </c>
      <c r="O1263" s="115">
        <v>0</v>
      </c>
      <c r="P1263" s="115">
        <v>0</v>
      </c>
      <c r="Q1263" s="115">
        <v>0</v>
      </c>
      <c r="R1263" s="115">
        <v>0</v>
      </c>
      <c r="S1263" s="115">
        <v>0</v>
      </c>
      <c r="T1263" s="115">
        <v>0</v>
      </c>
      <c r="U1263" s="115">
        <v>0</v>
      </c>
      <c r="V1263" s="115">
        <v>26.5</v>
      </c>
      <c r="W1263" s="115" t="s">
        <v>101</v>
      </c>
      <c r="X1263" s="236"/>
    </row>
    <row r="1264" spans="1:24" ht="13.5" customHeight="1" x14ac:dyDescent="0.35">
      <c r="A1264" s="242">
        <v>5.2083333333333336E-2</v>
      </c>
      <c r="B1264" s="115">
        <v>0</v>
      </c>
      <c r="C1264" s="115">
        <v>0</v>
      </c>
      <c r="D1264" s="115">
        <v>0</v>
      </c>
      <c r="E1264" s="115">
        <v>0</v>
      </c>
      <c r="F1264" s="115">
        <v>0</v>
      </c>
      <c r="G1264" s="115">
        <v>0</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t="s">
        <v>101</v>
      </c>
      <c r="W1264" s="115" t="s">
        <v>101</v>
      </c>
      <c r="X1264" s="236"/>
    </row>
    <row r="1265" spans="1:24" ht="13.5" customHeight="1" x14ac:dyDescent="0.35">
      <c r="A1265" s="242">
        <v>6.25E-2</v>
      </c>
      <c r="B1265" s="115">
        <v>1</v>
      </c>
      <c r="C1265" s="115">
        <v>0</v>
      </c>
      <c r="D1265" s="115">
        <v>0</v>
      </c>
      <c r="E1265" s="115">
        <v>0</v>
      </c>
      <c r="F1265" s="115">
        <v>0</v>
      </c>
      <c r="G1265" s="115">
        <v>0</v>
      </c>
      <c r="H1265" s="115">
        <v>1</v>
      </c>
      <c r="I1265" s="115">
        <v>0</v>
      </c>
      <c r="J1265" s="115">
        <v>0</v>
      </c>
      <c r="K1265" s="115">
        <v>0</v>
      </c>
      <c r="L1265" s="115">
        <v>0</v>
      </c>
      <c r="M1265" s="115">
        <v>0</v>
      </c>
      <c r="N1265" s="115">
        <v>0</v>
      </c>
      <c r="O1265" s="115">
        <v>0</v>
      </c>
      <c r="P1265" s="115">
        <v>0</v>
      </c>
      <c r="Q1265" s="115">
        <v>0</v>
      </c>
      <c r="R1265" s="115">
        <v>0</v>
      </c>
      <c r="S1265" s="115">
        <v>0</v>
      </c>
      <c r="T1265" s="115">
        <v>0</v>
      </c>
      <c r="U1265" s="115">
        <v>0</v>
      </c>
      <c r="V1265" s="115">
        <v>34.200000000000003</v>
      </c>
      <c r="W1265" s="115" t="s">
        <v>101</v>
      </c>
      <c r="X1265" s="236"/>
    </row>
    <row r="1266" spans="1:24" ht="13.5" customHeight="1" x14ac:dyDescent="0.35">
      <c r="A1266" s="242">
        <v>7.2916666666666699E-2</v>
      </c>
      <c r="B1266" s="115">
        <v>0</v>
      </c>
      <c r="C1266" s="115">
        <v>0</v>
      </c>
      <c r="D1266" s="115">
        <v>0</v>
      </c>
      <c r="E1266" s="115">
        <v>0</v>
      </c>
      <c r="F1266" s="115">
        <v>0</v>
      </c>
      <c r="G1266" s="115">
        <v>0</v>
      </c>
      <c r="H1266" s="115">
        <v>0</v>
      </c>
      <c r="I1266" s="115">
        <v>0</v>
      </c>
      <c r="J1266" s="115">
        <v>0</v>
      </c>
      <c r="K1266" s="115">
        <v>0</v>
      </c>
      <c r="L1266" s="115">
        <v>0</v>
      </c>
      <c r="M1266" s="115">
        <v>0</v>
      </c>
      <c r="N1266" s="115">
        <v>0</v>
      </c>
      <c r="O1266" s="115">
        <v>0</v>
      </c>
      <c r="P1266" s="115">
        <v>0</v>
      </c>
      <c r="Q1266" s="115">
        <v>0</v>
      </c>
      <c r="R1266" s="115">
        <v>0</v>
      </c>
      <c r="S1266" s="115">
        <v>0</v>
      </c>
      <c r="T1266" s="115">
        <v>0</v>
      </c>
      <c r="U1266" s="115">
        <v>0</v>
      </c>
      <c r="V1266" s="115" t="s">
        <v>101</v>
      </c>
      <c r="W1266" s="115" t="s">
        <v>101</v>
      </c>
      <c r="X1266" s="236"/>
    </row>
    <row r="1267" spans="1:24" ht="13.5" customHeight="1" x14ac:dyDescent="0.35">
      <c r="A1267" s="242">
        <v>8.3333333333333301E-2</v>
      </c>
      <c r="B1267" s="115">
        <v>2</v>
      </c>
      <c r="C1267" s="115">
        <v>0</v>
      </c>
      <c r="D1267" s="115">
        <v>0</v>
      </c>
      <c r="E1267" s="115">
        <v>0</v>
      </c>
      <c r="F1267" s="115">
        <v>0</v>
      </c>
      <c r="G1267" s="115">
        <v>2</v>
      </c>
      <c r="H1267" s="115">
        <v>0</v>
      </c>
      <c r="I1267" s="115">
        <v>0</v>
      </c>
      <c r="J1267" s="115">
        <v>0</v>
      </c>
      <c r="K1267" s="115">
        <v>0</v>
      </c>
      <c r="L1267" s="115">
        <v>0</v>
      </c>
      <c r="M1267" s="115">
        <v>0</v>
      </c>
      <c r="N1267" s="115">
        <v>0</v>
      </c>
      <c r="O1267" s="115">
        <v>0</v>
      </c>
      <c r="P1267" s="115">
        <v>0</v>
      </c>
      <c r="Q1267" s="115">
        <v>0</v>
      </c>
      <c r="R1267" s="115">
        <v>0</v>
      </c>
      <c r="S1267" s="115">
        <v>0</v>
      </c>
      <c r="T1267" s="115">
        <v>0</v>
      </c>
      <c r="U1267" s="115">
        <v>0</v>
      </c>
      <c r="V1267" s="115">
        <v>29.7</v>
      </c>
      <c r="W1267" s="115" t="s">
        <v>101</v>
      </c>
      <c r="X1267" s="236"/>
    </row>
    <row r="1268" spans="1:24" ht="13.5" customHeight="1" x14ac:dyDescent="0.35">
      <c r="A1268" s="242">
        <v>9.375E-2</v>
      </c>
      <c r="B1268" s="115">
        <v>1</v>
      </c>
      <c r="C1268" s="115">
        <v>0</v>
      </c>
      <c r="D1268" s="115">
        <v>0</v>
      </c>
      <c r="E1268" s="115">
        <v>0</v>
      </c>
      <c r="F1268" s="115">
        <v>0</v>
      </c>
      <c r="G1268" s="115">
        <v>0</v>
      </c>
      <c r="H1268" s="115">
        <v>1</v>
      </c>
      <c r="I1268" s="115">
        <v>0</v>
      </c>
      <c r="J1268" s="115">
        <v>0</v>
      </c>
      <c r="K1268" s="115">
        <v>0</v>
      </c>
      <c r="L1268" s="115">
        <v>0</v>
      </c>
      <c r="M1268" s="115">
        <v>0</v>
      </c>
      <c r="N1268" s="115">
        <v>0</v>
      </c>
      <c r="O1268" s="115">
        <v>0</v>
      </c>
      <c r="P1268" s="115">
        <v>0</v>
      </c>
      <c r="Q1268" s="115">
        <v>0</v>
      </c>
      <c r="R1268" s="115">
        <v>0</v>
      </c>
      <c r="S1268" s="115">
        <v>0</v>
      </c>
      <c r="T1268" s="115">
        <v>0</v>
      </c>
      <c r="U1268" s="115">
        <v>0</v>
      </c>
      <c r="V1268" s="115">
        <v>33.299999999999997</v>
      </c>
      <c r="W1268" s="115" t="s">
        <v>101</v>
      </c>
      <c r="X1268" s="236"/>
    </row>
    <row r="1269" spans="1:24" ht="13.5" customHeight="1" x14ac:dyDescent="0.35">
      <c r="A1269" s="242">
        <v>0.104166666666667</v>
      </c>
      <c r="B1269" s="115">
        <v>0</v>
      </c>
      <c r="C1269" s="115">
        <v>0</v>
      </c>
      <c r="D1269" s="115">
        <v>0</v>
      </c>
      <c r="E1269" s="115">
        <v>0</v>
      </c>
      <c r="F1269" s="115">
        <v>0</v>
      </c>
      <c r="G1269" s="115">
        <v>0</v>
      </c>
      <c r="H1269" s="115">
        <v>0</v>
      </c>
      <c r="I1269" s="115">
        <v>0</v>
      </c>
      <c r="J1269" s="115">
        <v>0</v>
      </c>
      <c r="K1269" s="115">
        <v>0</v>
      </c>
      <c r="L1269" s="115">
        <v>0</v>
      </c>
      <c r="M1269" s="115">
        <v>0</v>
      </c>
      <c r="N1269" s="115">
        <v>0</v>
      </c>
      <c r="O1269" s="115">
        <v>0</v>
      </c>
      <c r="P1269" s="115">
        <v>0</v>
      </c>
      <c r="Q1269" s="115">
        <v>0</v>
      </c>
      <c r="R1269" s="115">
        <v>0</v>
      </c>
      <c r="S1269" s="115">
        <v>0</v>
      </c>
      <c r="T1269" s="115">
        <v>0</v>
      </c>
      <c r="U1269" s="115">
        <v>0</v>
      </c>
      <c r="V1269" s="115" t="s">
        <v>101</v>
      </c>
      <c r="W1269" s="115" t="s">
        <v>101</v>
      </c>
      <c r="X1269" s="236"/>
    </row>
    <row r="1270" spans="1:24" ht="13.5" customHeight="1" x14ac:dyDescent="0.35">
      <c r="A1270" s="242">
        <v>0.114583333333333</v>
      </c>
      <c r="B1270" s="115">
        <v>7</v>
      </c>
      <c r="C1270" s="115">
        <v>0</v>
      </c>
      <c r="D1270" s="115">
        <v>0</v>
      </c>
      <c r="E1270" s="115">
        <v>0</v>
      </c>
      <c r="F1270" s="115">
        <v>0</v>
      </c>
      <c r="G1270" s="115">
        <v>4</v>
      </c>
      <c r="H1270" s="115">
        <v>3</v>
      </c>
      <c r="I1270" s="115">
        <v>0</v>
      </c>
      <c r="J1270" s="115">
        <v>0</v>
      </c>
      <c r="K1270" s="115">
        <v>0</v>
      </c>
      <c r="L1270" s="115">
        <v>0</v>
      </c>
      <c r="M1270" s="115">
        <v>0</v>
      </c>
      <c r="N1270" s="115">
        <v>0</v>
      </c>
      <c r="O1270" s="115">
        <v>0</v>
      </c>
      <c r="P1270" s="115">
        <v>0</v>
      </c>
      <c r="Q1270" s="115">
        <v>0</v>
      </c>
      <c r="R1270" s="115">
        <v>0</v>
      </c>
      <c r="S1270" s="115">
        <v>0</v>
      </c>
      <c r="T1270" s="115">
        <v>0</v>
      </c>
      <c r="U1270" s="115">
        <v>0</v>
      </c>
      <c r="V1270" s="115">
        <v>28.1</v>
      </c>
      <c r="W1270" s="115" t="s">
        <v>101</v>
      </c>
      <c r="X1270" s="236"/>
    </row>
    <row r="1271" spans="1:24" ht="13.5" customHeight="1" x14ac:dyDescent="0.35">
      <c r="A1271" s="242">
        <v>0.125</v>
      </c>
      <c r="B1271" s="115">
        <v>1</v>
      </c>
      <c r="C1271" s="115">
        <v>0</v>
      </c>
      <c r="D1271" s="115">
        <v>0</v>
      </c>
      <c r="E1271" s="115">
        <v>0</v>
      </c>
      <c r="F1271" s="115">
        <v>1</v>
      </c>
      <c r="G1271" s="115">
        <v>0</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v>22.7</v>
      </c>
      <c r="W1271" s="115" t="s">
        <v>101</v>
      </c>
      <c r="X1271" s="236"/>
    </row>
    <row r="1272" spans="1:24" ht="13.5" customHeight="1" x14ac:dyDescent="0.35">
      <c r="A1272" s="242">
        <v>0.13541666666666699</v>
      </c>
      <c r="B1272" s="115">
        <v>2</v>
      </c>
      <c r="C1272" s="115">
        <v>0</v>
      </c>
      <c r="D1272" s="115">
        <v>0</v>
      </c>
      <c r="E1272" s="115">
        <v>0</v>
      </c>
      <c r="F1272" s="115">
        <v>1</v>
      </c>
      <c r="G1272" s="115">
        <v>1</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v>24.2</v>
      </c>
      <c r="W1272" s="115" t="s">
        <v>101</v>
      </c>
      <c r="X1272" s="236"/>
    </row>
    <row r="1273" spans="1:24" ht="13.5" customHeight="1" x14ac:dyDescent="0.35">
      <c r="A1273" s="242">
        <v>0.14583333333333301</v>
      </c>
      <c r="B1273" s="115">
        <v>0</v>
      </c>
      <c r="C1273" s="115">
        <v>0</v>
      </c>
      <c r="D1273" s="115">
        <v>0</v>
      </c>
      <c r="E1273" s="115">
        <v>0</v>
      </c>
      <c r="F1273" s="115">
        <v>0</v>
      </c>
      <c r="G1273" s="115">
        <v>0</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t="s">
        <v>101</v>
      </c>
      <c r="W1273" s="115" t="s">
        <v>101</v>
      </c>
      <c r="X1273" s="236"/>
    </row>
    <row r="1274" spans="1:24" ht="13.5" customHeight="1" x14ac:dyDescent="0.35">
      <c r="A1274" s="242">
        <v>0.15625</v>
      </c>
      <c r="B1274" s="115">
        <v>0</v>
      </c>
      <c r="C1274" s="115">
        <v>0</v>
      </c>
      <c r="D1274" s="115">
        <v>0</v>
      </c>
      <c r="E1274" s="115">
        <v>0</v>
      </c>
      <c r="F1274" s="115">
        <v>0</v>
      </c>
      <c r="G1274" s="115">
        <v>0</v>
      </c>
      <c r="H1274" s="115">
        <v>0</v>
      </c>
      <c r="I1274" s="115">
        <v>0</v>
      </c>
      <c r="J1274" s="115">
        <v>0</v>
      </c>
      <c r="K1274" s="115">
        <v>0</v>
      </c>
      <c r="L1274" s="115">
        <v>0</v>
      </c>
      <c r="M1274" s="115">
        <v>0</v>
      </c>
      <c r="N1274" s="115">
        <v>0</v>
      </c>
      <c r="O1274" s="115">
        <v>0</v>
      </c>
      <c r="P1274" s="115">
        <v>0</v>
      </c>
      <c r="Q1274" s="115">
        <v>0</v>
      </c>
      <c r="R1274" s="115">
        <v>0</v>
      </c>
      <c r="S1274" s="115">
        <v>0</v>
      </c>
      <c r="T1274" s="115">
        <v>0</v>
      </c>
      <c r="U1274" s="115">
        <v>0</v>
      </c>
      <c r="V1274" s="115" t="s">
        <v>101</v>
      </c>
      <c r="W1274" s="115" t="s">
        <v>101</v>
      </c>
      <c r="X1274" s="236"/>
    </row>
    <row r="1275" spans="1:24" ht="13.5" customHeight="1" x14ac:dyDescent="0.35">
      <c r="A1275" s="242">
        <v>0.16666666666666699</v>
      </c>
      <c r="B1275" s="115">
        <v>5</v>
      </c>
      <c r="C1275" s="115">
        <v>0</v>
      </c>
      <c r="D1275" s="115">
        <v>0</v>
      </c>
      <c r="E1275" s="115">
        <v>1</v>
      </c>
      <c r="F1275" s="115">
        <v>3</v>
      </c>
      <c r="G1275" s="115">
        <v>1</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v>22.4</v>
      </c>
      <c r="W1275" s="115" t="s">
        <v>101</v>
      </c>
      <c r="X1275" s="236"/>
    </row>
    <row r="1276" spans="1:24" ht="13.5" customHeight="1" x14ac:dyDescent="0.35">
      <c r="A1276" s="242">
        <v>0.17708333333333301</v>
      </c>
      <c r="B1276" s="115">
        <v>3</v>
      </c>
      <c r="C1276" s="115">
        <v>0</v>
      </c>
      <c r="D1276" s="115">
        <v>0</v>
      </c>
      <c r="E1276" s="115">
        <v>1</v>
      </c>
      <c r="F1276" s="115">
        <v>2</v>
      </c>
      <c r="G1276" s="115">
        <v>0</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v>20.8</v>
      </c>
      <c r="W1276" s="115" t="s">
        <v>101</v>
      </c>
      <c r="X1276" s="236"/>
    </row>
    <row r="1277" spans="1:24" ht="13.5" customHeight="1" x14ac:dyDescent="0.35">
      <c r="A1277" s="242">
        <v>0.1875</v>
      </c>
      <c r="B1277" s="115">
        <v>3</v>
      </c>
      <c r="C1277" s="115">
        <v>0</v>
      </c>
      <c r="D1277" s="115">
        <v>0</v>
      </c>
      <c r="E1277" s="115">
        <v>0</v>
      </c>
      <c r="F1277" s="115">
        <v>2</v>
      </c>
      <c r="G1277" s="115">
        <v>1</v>
      </c>
      <c r="H1277" s="115">
        <v>0</v>
      </c>
      <c r="I1277" s="115">
        <v>0</v>
      </c>
      <c r="J1277" s="115">
        <v>0</v>
      </c>
      <c r="K1277" s="115">
        <v>0</v>
      </c>
      <c r="L1277" s="115">
        <v>0</v>
      </c>
      <c r="M1277" s="115">
        <v>0</v>
      </c>
      <c r="N1277" s="115">
        <v>0</v>
      </c>
      <c r="O1277" s="115">
        <v>0</v>
      </c>
      <c r="P1277" s="115">
        <v>0</v>
      </c>
      <c r="Q1277" s="115">
        <v>0</v>
      </c>
      <c r="R1277" s="115">
        <v>0</v>
      </c>
      <c r="S1277" s="115">
        <v>0</v>
      </c>
      <c r="T1277" s="115">
        <v>0</v>
      </c>
      <c r="U1277" s="115">
        <v>0</v>
      </c>
      <c r="V1277" s="115">
        <v>25.5</v>
      </c>
      <c r="W1277" s="115" t="s">
        <v>101</v>
      </c>
      <c r="X1277" s="236"/>
    </row>
    <row r="1278" spans="1:24" ht="13.5" customHeight="1" x14ac:dyDescent="0.35">
      <c r="A1278" s="242">
        <v>0.19791666666666699</v>
      </c>
      <c r="B1278" s="115">
        <v>4</v>
      </c>
      <c r="C1278" s="115">
        <v>0</v>
      </c>
      <c r="D1278" s="115">
        <v>0</v>
      </c>
      <c r="E1278" s="115">
        <v>0</v>
      </c>
      <c r="F1278" s="115">
        <v>0</v>
      </c>
      <c r="G1278" s="115">
        <v>2</v>
      </c>
      <c r="H1278" s="115">
        <v>1</v>
      </c>
      <c r="I1278" s="115">
        <v>1</v>
      </c>
      <c r="J1278" s="115">
        <v>0</v>
      </c>
      <c r="K1278" s="115">
        <v>0</v>
      </c>
      <c r="L1278" s="115">
        <v>0</v>
      </c>
      <c r="M1278" s="115">
        <v>0</v>
      </c>
      <c r="N1278" s="115">
        <v>0</v>
      </c>
      <c r="O1278" s="115">
        <v>0</v>
      </c>
      <c r="P1278" s="115">
        <v>0</v>
      </c>
      <c r="Q1278" s="115">
        <v>0</v>
      </c>
      <c r="R1278" s="115">
        <v>0</v>
      </c>
      <c r="S1278" s="115">
        <v>0</v>
      </c>
      <c r="T1278" s="115">
        <v>0</v>
      </c>
      <c r="U1278" s="115">
        <v>0</v>
      </c>
      <c r="V1278" s="115">
        <v>31.7</v>
      </c>
      <c r="W1278" s="115" t="s">
        <v>101</v>
      </c>
      <c r="X1278" s="236"/>
    </row>
    <row r="1279" spans="1:24" ht="13.5" customHeight="1" x14ac:dyDescent="0.35">
      <c r="A1279" s="242">
        <v>0.20833333333333301</v>
      </c>
      <c r="B1279" s="115">
        <v>2</v>
      </c>
      <c r="C1279" s="115">
        <v>0</v>
      </c>
      <c r="D1279" s="115">
        <v>0</v>
      </c>
      <c r="E1279" s="115">
        <v>0</v>
      </c>
      <c r="F1279" s="115">
        <v>1</v>
      </c>
      <c r="G1279" s="115">
        <v>0</v>
      </c>
      <c r="H1279" s="115">
        <v>1</v>
      </c>
      <c r="I1279" s="115">
        <v>0</v>
      </c>
      <c r="J1279" s="115">
        <v>0</v>
      </c>
      <c r="K1279" s="115">
        <v>0</v>
      </c>
      <c r="L1279" s="115">
        <v>0</v>
      </c>
      <c r="M1279" s="115">
        <v>0</v>
      </c>
      <c r="N1279" s="115">
        <v>0</v>
      </c>
      <c r="O1279" s="115">
        <v>0</v>
      </c>
      <c r="P1279" s="115">
        <v>0</v>
      </c>
      <c r="Q1279" s="115">
        <v>0</v>
      </c>
      <c r="R1279" s="115">
        <v>0</v>
      </c>
      <c r="S1279" s="115">
        <v>0</v>
      </c>
      <c r="T1279" s="115">
        <v>0</v>
      </c>
      <c r="U1279" s="115">
        <v>0</v>
      </c>
      <c r="V1279" s="115">
        <v>26.2</v>
      </c>
      <c r="W1279" s="115" t="s">
        <v>101</v>
      </c>
      <c r="X1279" s="236"/>
    </row>
    <row r="1280" spans="1:24" ht="13.5" customHeight="1" x14ac:dyDescent="0.35">
      <c r="A1280" s="242">
        <v>0.21875</v>
      </c>
      <c r="B1280" s="115">
        <v>4</v>
      </c>
      <c r="C1280" s="115">
        <v>0</v>
      </c>
      <c r="D1280" s="115">
        <v>0</v>
      </c>
      <c r="E1280" s="115">
        <v>0</v>
      </c>
      <c r="F1280" s="115">
        <v>0</v>
      </c>
      <c r="G1280" s="115">
        <v>2</v>
      </c>
      <c r="H1280" s="115">
        <v>2</v>
      </c>
      <c r="I1280" s="115">
        <v>0</v>
      </c>
      <c r="J1280" s="115">
        <v>0</v>
      </c>
      <c r="K1280" s="115">
        <v>0</v>
      </c>
      <c r="L1280" s="115">
        <v>0</v>
      </c>
      <c r="M1280" s="115">
        <v>0</v>
      </c>
      <c r="N1280" s="115">
        <v>0</v>
      </c>
      <c r="O1280" s="115">
        <v>0</v>
      </c>
      <c r="P1280" s="115">
        <v>0</v>
      </c>
      <c r="Q1280" s="115">
        <v>0</v>
      </c>
      <c r="R1280" s="115">
        <v>0</v>
      </c>
      <c r="S1280" s="115">
        <v>0</v>
      </c>
      <c r="T1280" s="115">
        <v>0</v>
      </c>
      <c r="U1280" s="115">
        <v>0</v>
      </c>
      <c r="V1280" s="115">
        <v>30.7</v>
      </c>
      <c r="W1280" s="115" t="s">
        <v>101</v>
      </c>
      <c r="X1280" s="236"/>
    </row>
    <row r="1281" spans="1:24" ht="13.5" customHeight="1" x14ac:dyDescent="0.35">
      <c r="A1281" s="242">
        <v>0.22916666666666699</v>
      </c>
      <c r="B1281" s="115">
        <v>5</v>
      </c>
      <c r="C1281" s="115">
        <v>0</v>
      </c>
      <c r="D1281" s="115">
        <v>0</v>
      </c>
      <c r="E1281" s="115">
        <v>1</v>
      </c>
      <c r="F1281" s="115">
        <v>1</v>
      </c>
      <c r="G1281" s="115">
        <v>1</v>
      </c>
      <c r="H1281" s="115">
        <v>1</v>
      </c>
      <c r="I1281" s="115">
        <v>1</v>
      </c>
      <c r="J1281" s="115">
        <v>0</v>
      </c>
      <c r="K1281" s="115">
        <v>0</v>
      </c>
      <c r="L1281" s="115">
        <v>0</v>
      </c>
      <c r="M1281" s="115">
        <v>0</v>
      </c>
      <c r="N1281" s="115">
        <v>0</v>
      </c>
      <c r="O1281" s="115">
        <v>0</v>
      </c>
      <c r="P1281" s="115">
        <v>0</v>
      </c>
      <c r="Q1281" s="115">
        <v>0</v>
      </c>
      <c r="R1281" s="115">
        <v>0</v>
      </c>
      <c r="S1281" s="115">
        <v>0</v>
      </c>
      <c r="T1281" s="115">
        <v>0</v>
      </c>
      <c r="U1281" s="115">
        <v>0</v>
      </c>
      <c r="V1281" s="115">
        <v>26.5</v>
      </c>
      <c r="W1281" s="115" t="s">
        <v>101</v>
      </c>
      <c r="X1281" s="236"/>
    </row>
    <row r="1282" spans="1:24" ht="13.5" customHeight="1" x14ac:dyDescent="0.35">
      <c r="A1282" s="242">
        <v>0.23958333333333301</v>
      </c>
      <c r="B1282" s="115">
        <v>3</v>
      </c>
      <c r="C1282" s="115">
        <v>0</v>
      </c>
      <c r="D1282" s="115">
        <v>0</v>
      </c>
      <c r="E1282" s="115">
        <v>1</v>
      </c>
      <c r="F1282" s="115">
        <v>1</v>
      </c>
      <c r="G1282" s="115">
        <v>0</v>
      </c>
      <c r="H1282" s="115">
        <v>0</v>
      </c>
      <c r="I1282" s="115">
        <v>1</v>
      </c>
      <c r="J1282" s="115">
        <v>0</v>
      </c>
      <c r="K1282" s="115">
        <v>0</v>
      </c>
      <c r="L1282" s="115">
        <v>0</v>
      </c>
      <c r="M1282" s="115">
        <v>0</v>
      </c>
      <c r="N1282" s="115">
        <v>0</v>
      </c>
      <c r="O1282" s="115">
        <v>0</v>
      </c>
      <c r="P1282" s="115">
        <v>0</v>
      </c>
      <c r="Q1282" s="115">
        <v>0</v>
      </c>
      <c r="R1282" s="115">
        <v>0</v>
      </c>
      <c r="S1282" s="115">
        <v>0</v>
      </c>
      <c r="T1282" s="115">
        <v>0</v>
      </c>
      <c r="U1282" s="115">
        <v>0</v>
      </c>
      <c r="V1282" s="115">
        <v>25.8</v>
      </c>
      <c r="W1282" s="115" t="s">
        <v>101</v>
      </c>
      <c r="X1282" s="236"/>
    </row>
    <row r="1283" spans="1:24" ht="13.5" customHeight="1" x14ac:dyDescent="0.35">
      <c r="A1283" s="242">
        <v>0.25</v>
      </c>
      <c r="B1283" s="115">
        <v>5</v>
      </c>
      <c r="C1283" s="115">
        <v>0</v>
      </c>
      <c r="D1283" s="115">
        <v>0</v>
      </c>
      <c r="E1283" s="115">
        <v>0</v>
      </c>
      <c r="F1283" s="115">
        <v>0</v>
      </c>
      <c r="G1283" s="115">
        <v>3</v>
      </c>
      <c r="H1283" s="115">
        <v>1</v>
      </c>
      <c r="I1283" s="115">
        <v>1</v>
      </c>
      <c r="J1283" s="115">
        <v>0</v>
      </c>
      <c r="K1283" s="115">
        <v>0</v>
      </c>
      <c r="L1283" s="115">
        <v>0</v>
      </c>
      <c r="M1283" s="115">
        <v>0</v>
      </c>
      <c r="N1283" s="115">
        <v>0</v>
      </c>
      <c r="O1283" s="115">
        <v>0</v>
      </c>
      <c r="P1283" s="115">
        <v>0</v>
      </c>
      <c r="Q1283" s="115">
        <v>0</v>
      </c>
      <c r="R1283" s="115">
        <v>0</v>
      </c>
      <c r="S1283" s="115">
        <v>0</v>
      </c>
      <c r="T1283" s="115">
        <v>0</v>
      </c>
      <c r="U1283" s="115">
        <v>0</v>
      </c>
      <c r="V1283" s="115">
        <v>30.1</v>
      </c>
      <c r="W1283" s="115" t="s">
        <v>101</v>
      </c>
      <c r="X1283" s="236"/>
    </row>
    <row r="1284" spans="1:24" ht="13.5" customHeight="1" x14ac:dyDescent="0.35">
      <c r="A1284" s="242">
        <v>0.26041666666666702</v>
      </c>
      <c r="B1284" s="115">
        <v>6</v>
      </c>
      <c r="C1284" s="115">
        <v>0</v>
      </c>
      <c r="D1284" s="115">
        <v>0</v>
      </c>
      <c r="E1284" s="115">
        <v>0</v>
      </c>
      <c r="F1284" s="115">
        <v>1</v>
      </c>
      <c r="G1284" s="115">
        <v>4</v>
      </c>
      <c r="H1284" s="115">
        <v>1</v>
      </c>
      <c r="I1284" s="115">
        <v>0</v>
      </c>
      <c r="J1284" s="115">
        <v>0</v>
      </c>
      <c r="K1284" s="115">
        <v>0</v>
      </c>
      <c r="L1284" s="115">
        <v>0</v>
      </c>
      <c r="M1284" s="115">
        <v>0</v>
      </c>
      <c r="N1284" s="115">
        <v>0</v>
      </c>
      <c r="O1284" s="115">
        <v>0</v>
      </c>
      <c r="P1284" s="115">
        <v>0</v>
      </c>
      <c r="Q1284" s="115">
        <v>0</v>
      </c>
      <c r="R1284" s="115">
        <v>0</v>
      </c>
      <c r="S1284" s="115">
        <v>0</v>
      </c>
      <c r="T1284" s="115">
        <v>0</v>
      </c>
      <c r="U1284" s="115">
        <v>0</v>
      </c>
      <c r="V1284" s="115">
        <v>27</v>
      </c>
      <c r="W1284" s="115" t="s">
        <v>101</v>
      </c>
      <c r="X1284" s="236"/>
    </row>
    <row r="1285" spans="1:24" ht="13.5" customHeight="1" x14ac:dyDescent="0.35">
      <c r="A1285" s="242">
        <v>0.27083333333333298</v>
      </c>
      <c r="B1285" s="115">
        <v>4</v>
      </c>
      <c r="C1285" s="115">
        <v>0</v>
      </c>
      <c r="D1285" s="115">
        <v>0</v>
      </c>
      <c r="E1285" s="115">
        <v>0</v>
      </c>
      <c r="F1285" s="115">
        <v>0</v>
      </c>
      <c r="G1285" s="115">
        <v>3</v>
      </c>
      <c r="H1285" s="115">
        <v>0</v>
      </c>
      <c r="I1285" s="115">
        <v>1</v>
      </c>
      <c r="J1285" s="115">
        <v>0</v>
      </c>
      <c r="K1285" s="115">
        <v>0</v>
      </c>
      <c r="L1285" s="115">
        <v>0</v>
      </c>
      <c r="M1285" s="115">
        <v>0</v>
      </c>
      <c r="N1285" s="115">
        <v>0</v>
      </c>
      <c r="O1285" s="115">
        <v>0</v>
      </c>
      <c r="P1285" s="115">
        <v>0</v>
      </c>
      <c r="Q1285" s="115">
        <v>0</v>
      </c>
      <c r="R1285" s="115">
        <v>0</v>
      </c>
      <c r="S1285" s="115">
        <v>0</v>
      </c>
      <c r="T1285" s="115">
        <v>0</v>
      </c>
      <c r="U1285" s="115">
        <v>0</v>
      </c>
      <c r="V1285" s="115">
        <v>30.3</v>
      </c>
      <c r="W1285" s="115" t="s">
        <v>101</v>
      </c>
      <c r="X1285" s="236"/>
    </row>
    <row r="1286" spans="1:24" ht="13.5" customHeight="1" x14ac:dyDescent="0.35">
      <c r="A1286" s="242">
        <v>0.28125</v>
      </c>
      <c r="B1286" s="115">
        <v>9</v>
      </c>
      <c r="C1286" s="115">
        <v>0</v>
      </c>
      <c r="D1286" s="115">
        <v>0</v>
      </c>
      <c r="E1286" s="115">
        <v>0</v>
      </c>
      <c r="F1286" s="115">
        <v>4</v>
      </c>
      <c r="G1286" s="115">
        <v>3</v>
      </c>
      <c r="H1286" s="115">
        <v>1</v>
      </c>
      <c r="I1286" s="115">
        <v>0</v>
      </c>
      <c r="J1286" s="115">
        <v>1</v>
      </c>
      <c r="K1286" s="115">
        <v>0</v>
      </c>
      <c r="L1286" s="115">
        <v>0</v>
      </c>
      <c r="M1286" s="115">
        <v>0</v>
      </c>
      <c r="N1286" s="115">
        <v>0</v>
      </c>
      <c r="O1286" s="115">
        <v>0</v>
      </c>
      <c r="P1286" s="115">
        <v>0</v>
      </c>
      <c r="Q1286" s="115">
        <v>0</v>
      </c>
      <c r="R1286" s="115">
        <v>0</v>
      </c>
      <c r="S1286" s="115">
        <v>0</v>
      </c>
      <c r="T1286" s="115">
        <v>0</v>
      </c>
      <c r="U1286" s="115">
        <v>0</v>
      </c>
      <c r="V1286" s="115">
        <v>27.6</v>
      </c>
      <c r="W1286" s="115" t="s">
        <v>101</v>
      </c>
      <c r="X1286" s="236"/>
    </row>
    <row r="1287" spans="1:24" ht="13.5" customHeight="1" x14ac:dyDescent="0.35">
      <c r="A1287" s="242">
        <v>0.29166666666666702</v>
      </c>
      <c r="B1287" s="115">
        <v>9</v>
      </c>
      <c r="C1287" s="115">
        <v>0</v>
      </c>
      <c r="D1287" s="115">
        <v>0</v>
      </c>
      <c r="E1287" s="115">
        <v>0</v>
      </c>
      <c r="F1287" s="115">
        <v>1</v>
      </c>
      <c r="G1287" s="115">
        <v>6</v>
      </c>
      <c r="H1287" s="115">
        <v>2</v>
      </c>
      <c r="I1287" s="115">
        <v>0</v>
      </c>
      <c r="J1287" s="115">
        <v>0</v>
      </c>
      <c r="K1287" s="115">
        <v>0</v>
      </c>
      <c r="L1287" s="115">
        <v>0</v>
      </c>
      <c r="M1287" s="115">
        <v>0</v>
      </c>
      <c r="N1287" s="115">
        <v>0</v>
      </c>
      <c r="O1287" s="115">
        <v>0</v>
      </c>
      <c r="P1287" s="115">
        <v>0</v>
      </c>
      <c r="Q1287" s="115">
        <v>0</v>
      </c>
      <c r="R1287" s="115">
        <v>0</v>
      </c>
      <c r="S1287" s="115">
        <v>0</v>
      </c>
      <c r="T1287" s="115">
        <v>0</v>
      </c>
      <c r="U1287" s="115">
        <v>0</v>
      </c>
      <c r="V1287" s="115">
        <v>28.8</v>
      </c>
      <c r="W1287" s="115" t="s">
        <v>101</v>
      </c>
      <c r="X1287" s="236"/>
    </row>
    <row r="1288" spans="1:24" ht="13.5" customHeight="1" x14ac:dyDescent="0.35">
      <c r="A1288" s="242">
        <v>0.30208333333333298</v>
      </c>
      <c r="B1288" s="115">
        <v>8</v>
      </c>
      <c r="C1288" s="115">
        <v>0</v>
      </c>
      <c r="D1288" s="115">
        <v>0</v>
      </c>
      <c r="E1288" s="115">
        <v>1</v>
      </c>
      <c r="F1288" s="115">
        <v>3</v>
      </c>
      <c r="G1288" s="115">
        <v>3</v>
      </c>
      <c r="H1288" s="115">
        <v>1</v>
      </c>
      <c r="I1288" s="115">
        <v>0</v>
      </c>
      <c r="J1288" s="115">
        <v>0</v>
      </c>
      <c r="K1288" s="115">
        <v>0</v>
      </c>
      <c r="L1288" s="115">
        <v>0</v>
      </c>
      <c r="M1288" s="115">
        <v>0</v>
      </c>
      <c r="N1288" s="115">
        <v>0</v>
      </c>
      <c r="O1288" s="115">
        <v>0</v>
      </c>
      <c r="P1288" s="115">
        <v>0</v>
      </c>
      <c r="Q1288" s="115">
        <v>0</v>
      </c>
      <c r="R1288" s="115">
        <v>0</v>
      </c>
      <c r="S1288" s="115">
        <v>0</v>
      </c>
      <c r="T1288" s="115">
        <v>0</v>
      </c>
      <c r="U1288" s="115">
        <v>0</v>
      </c>
      <c r="V1288" s="115">
        <v>24.5</v>
      </c>
      <c r="W1288" s="115" t="s">
        <v>101</v>
      </c>
      <c r="X1288" s="236"/>
    </row>
    <row r="1289" spans="1:24" ht="13.5" customHeight="1" x14ac:dyDescent="0.35">
      <c r="A1289" s="242">
        <v>0.3125</v>
      </c>
      <c r="B1289" s="115">
        <v>10</v>
      </c>
      <c r="C1289" s="115">
        <v>0</v>
      </c>
      <c r="D1289" s="115">
        <v>0</v>
      </c>
      <c r="E1289" s="115">
        <v>0</v>
      </c>
      <c r="F1289" s="115">
        <v>3</v>
      </c>
      <c r="G1289" s="115">
        <v>2</v>
      </c>
      <c r="H1289" s="115">
        <v>5</v>
      </c>
      <c r="I1289" s="115">
        <v>0</v>
      </c>
      <c r="J1289" s="115">
        <v>0</v>
      </c>
      <c r="K1289" s="115">
        <v>0</v>
      </c>
      <c r="L1289" s="115">
        <v>0</v>
      </c>
      <c r="M1289" s="115">
        <v>0</v>
      </c>
      <c r="N1289" s="115">
        <v>0</v>
      </c>
      <c r="O1289" s="115">
        <v>0</v>
      </c>
      <c r="P1289" s="115">
        <v>0</v>
      </c>
      <c r="Q1289" s="115">
        <v>0</v>
      </c>
      <c r="R1289" s="115">
        <v>0</v>
      </c>
      <c r="S1289" s="115">
        <v>0</v>
      </c>
      <c r="T1289" s="115">
        <v>0</v>
      </c>
      <c r="U1289" s="115">
        <v>0</v>
      </c>
      <c r="V1289" s="115">
        <v>27.7</v>
      </c>
      <c r="W1289" s="115" t="s">
        <v>101</v>
      </c>
      <c r="X1289" s="236"/>
    </row>
    <row r="1290" spans="1:24" ht="13.5" customHeight="1" x14ac:dyDescent="0.35">
      <c r="A1290" s="242">
        <v>0.32291666666666702</v>
      </c>
      <c r="B1290" s="115">
        <v>26</v>
      </c>
      <c r="C1290" s="115">
        <v>0</v>
      </c>
      <c r="D1290" s="115">
        <v>0</v>
      </c>
      <c r="E1290" s="115">
        <v>0</v>
      </c>
      <c r="F1290" s="115">
        <v>0</v>
      </c>
      <c r="G1290" s="115">
        <v>17</v>
      </c>
      <c r="H1290" s="115">
        <v>8</v>
      </c>
      <c r="I1290" s="115">
        <v>1</v>
      </c>
      <c r="J1290" s="115">
        <v>0</v>
      </c>
      <c r="K1290" s="115">
        <v>0</v>
      </c>
      <c r="L1290" s="115">
        <v>0</v>
      </c>
      <c r="M1290" s="115">
        <v>0</v>
      </c>
      <c r="N1290" s="115">
        <v>0</v>
      </c>
      <c r="O1290" s="115">
        <v>0</v>
      </c>
      <c r="P1290" s="115">
        <v>0</v>
      </c>
      <c r="Q1290" s="115">
        <v>0</v>
      </c>
      <c r="R1290" s="115">
        <v>0</v>
      </c>
      <c r="S1290" s="115">
        <v>0</v>
      </c>
      <c r="T1290" s="115">
        <v>0</v>
      </c>
      <c r="U1290" s="115">
        <v>0</v>
      </c>
      <c r="V1290" s="115">
        <v>29.2</v>
      </c>
      <c r="W1290" s="115">
        <v>31.6</v>
      </c>
      <c r="X1290" s="236"/>
    </row>
    <row r="1291" spans="1:24" ht="13.5" customHeight="1" x14ac:dyDescent="0.35">
      <c r="A1291" s="242">
        <v>0.33333333333333298</v>
      </c>
      <c r="B1291" s="115">
        <v>16</v>
      </c>
      <c r="C1291" s="115">
        <v>0</v>
      </c>
      <c r="D1291" s="115">
        <v>0</v>
      </c>
      <c r="E1291" s="115">
        <v>0</v>
      </c>
      <c r="F1291" s="115">
        <v>3</v>
      </c>
      <c r="G1291" s="115">
        <v>6</v>
      </c>
      <c r="H1291" s="115">
        <v>7</v>
      </c>
      <c r="I1291" s="115">
        <v>0</v>
      </c>
      <c r="J1291" s="115">
        <v>0</v>
      </c>
      <c r="K1291" s="115">
        <v>0</v>
      </c>
      <c r="L1291" s="115">
        <v>0</v>
      </c>
      <c r="M1291" s="115">
        <v>0</v>
      </c>
      <c r="N1291" s="115">
        <v>0</v>
      </c>
      <c r="O1291" s="115">
        <v>0</v>
      </c>
      <c r="P1291" s="115">
        <v>0</v>
      </c>
      <c r="Q1291" s="115">
        <v>0</v>
      </c>
      <c r="R1291" s="115">
        <v>0</v>
      </c>
      <c r="S1291" s="115">
        <v>0</v>
      </c>
      <c r="T1291" s="115">
        <v>0</v>
      </c>
      <c r="U1291" s="115">
        <v>0</v>
      </c>
      <c r="V1291" s="115">
        <v>28.2</v>
      </c>
      <c r="W1291" s="115">
        <v>32.9</v>
      </c>
      <c r="X1291" s="236"/>
    </row>
    <row r="1292" spans="1:24" ht="13.5" customHeight="1" x14ac:dyDescent="0.35">
      <c r="A1292" s="242">
        <v>0.34375</v>
      </c>
      <c r="B1292" s="115">
        <v>24</v>
      </c>
      <c r="C1292" s="115">
        <v>0</v>
      </c>
      <c r="D1292" s="115">
        <v>0</v>
      </c>
      <c r="E1292" s="115">
        <v>1</v>
      </c>
      <c r="F1292" s="115">
        <v>2</v>
      </c>
      <c r="G1292" s="115">
        <v>16</v>
      </c>
      <c r="H1292" s="115">
        <v>4</v>
      </c>
      <c r="I1292" s="115">
        <v>1</v>
      </c>
      <c r="J1292" s="115">
        <v>0</v>
      </c>
      <c r="K1292" s="115">
        <v>0</v>
      </c>
      <c r="L1292" s="115">
        <v>0</v>
      </c>
      <c r="M1292" s="115">
        <v>0</v>
      </c>
      <c r="N1292" s="115">
        <v>0</v>
      </c>
      <c r="O1292" s="115">
        <v>0</v>
      </c>
      <c r="P1292" s="115">
        <v>0</v>
      </c>
      <c r="Q1292" s="115">
        <v>0</v>
      </c>
      <c r="R1292" s="115">
        <v>0</v>
      </c>
      <c r="S1292" s="115">
        <v>0</v>
      </c>
      <c r="T1292" s="115">
        <v>0</v>
      </c>
      <c r="U1292" s="115">
        <v>0</v>
      </c>
      <c r="V1292" s="115">
        <v>28.2</v>
      </c>
      <c r="W1292" s="115">
        <v>31.6</v>
      </c>
      <c r="X1292" s="236"/>
    </row>
    <row r="1293" spans="1:24" ht="13.5" customHeight="1" x14ac:dyDescent="0.35">
      <c r="A1293" s="242">
        <v>0.35416666666666702</v>
      </c>
      <c r="B1293" s="115">
        <v>24</v>
      </c>
      <c r="C1293" s="115">
        <v>0</v>
      </c>
      <c r="D1293" s="115">
        <v>0</v>
      </c>
      <c r="E1293" s="115">
        <v>4</v>
      </c>
      <c r="F1293" s="115">
        <v>6</v>
      </c>
      <c r="G1293" s="115">
        <v>8</v>
      </c>
      <c r="H1293" s="115">
        <v>4</v>
      </c>
      <c r="I1293" s="115">
        <v>2</v>
      </c>
      <c r="J1293" s="115">
        <v>0</v>
      </c>
      <c r="K1293" s="115">
        <v>0</v>
      </c>
      <c r="L1293" s="115">
        <v>0</v>
      </c>
      <c r="M1293" s="115">
        <v>0</v>
      </c>
      <c r="N1293" s="115">
        <v>0</v>
      </c>
      <c r="O1293" s="115">
        <v>0</v>
      </c>
      <c r="P1293" s="115">
        <v>0</v>
      </c>
      <c r="Q1293" s="115">
        <v>0</v>
      </c>
      <c r="R1293" s="115">
        <v>0</v>
      </c>
      <c r="S1293" s="115">
        <v>0</v>
      </c>
      <c r="T1293" s="115">
        <v>0</v>
      </c>
      <c r="U1293" s="115">
        <v>0</v>
      </c>
      <c r="V1293" s="115">
        <v>26</v>
      </c>
      <c r="W1293" s="115">
        <v>33.1</v>
      </c>
      <c r="X1293" s="236"/>
    </row>
    <row r="1294" spans="1:24" ht="13.5" customHeight="1" x14ac:dyDescent="0.35">
      <c r="A1294" s="242">
        <v>0.36458333333333298</v>
      </c>
      <c r="B1294" s="115">
        <v>16</v>
      </c>
      <c r="C1294" s="115">
        <v>0</v>
      </c>
      <c r="D1294" s="115">
        <v>0</v>
      </c>
      <c r="E1294" s="115">
        <v>2</v>
      </c>
      <c r="F1294" s="115">
        <v>5</v>
      </c>
      <c r="G1294" s="115">
        <v>7</v>
      </c>
      <c r="H1294" s="115">
        <v>1</v>
      </c>
      <c r="I1294" s="115">
        <v>1</v>
      </c>
      <c r="J1294" s="115">
        <v>0</v>
      </c>
      <c r="K1294" s="115">
        <v>0</v>
      </c>
      <c r="L1294" s="115">
        <v>0</v>
      </c>
      <c r="M1294" s="115">
        <v>0</v>
      </c>
      <c r="N1294" s="115">
        <v>0</v>
      </c>
      <c r="O1294" s="115">
        <v>0</v>
      </c>
      <c r="P1294" s="115">
        <v>0</v>
      </c>
      <c r="Q1294" s="115">
        <v>0</v>
      </c>
      <c r="R1294" s="115">
        <v>0</v>
      </c>
      <c r="S1294" s="115">
        <v>0</v>
      </c>
      <c r="T1294" s="115">
        <v>0</v>
      </c>
      <c r="U1294" s="115">
        <v>0</v>
      </c>
      <c r="V1294" s="115">
        <v>25.6</v>
      </c>
      <c r="W1294" s="115">
        <v>30.7</v>
      </c>
      <c r="X1294" s="236"/>
    </row>
    <row r="1295" spans="1:24" ht="13.5" customHeight="1" x14ac:dyDescent="0.35">
      <c r="A1295" s="242">
        <v>0.375</v>
      </c>
      <c r="B1295" s="115">
        <v>13</v>
      </c>
      <c r="C1295" s="115">
        <v>0</v>
      </c>
      <c r="D1295" s="115">
        <v>0</v>
      </c>
      <c r="E1295" s="115">
        <v>1</v>
      </c>
      <c r="F1295" s="115">
        <v>3</v>
      </c>
      <c r="G1295" s="115">
        <v>7</v>
      </c>
      <c r="H1295" s="115">
        <v>2</v>
      </c>
      <c r="I1295" s="115">
        <v>0</v>
      </c>
      <c r="J1295" s="115">
        <v>0</v>
      </c>
      <c r="K1295" s="115">
        <v>0</v>
      </c>
      <c r="L1295" s="115">
        <v>0</v>
      </c>
      <c r="M1295" s="115">
        <v>0</v>
      </c>
      <c r="N1295" s="115">
        <v>0</v>
      </c>
      <c r="O1295" s="115">
        <v>0</v>
      </c>
      <c r="P1295" s="115">
        <v>0</v>
      </c>
      <c r="Q1295" s="115">
        <v>0</v>
      </c>
      <c r="R1295" s="115">
        <v>0</v>
      </c>
      <c r="S1295" s="115">
        <v>0</v>
      </c>
      <c r="T1295" s="115">
        <v>0</v>
      </c>
      <c r="U1295" s="115">
        <v>0</v>
      </c>
      <c r="V1295" s="115">
        <v>27</v>
      </c>
      <c r="W1295" s="115">
        <v>31.9</v>
      </c>
      <c r="X1295" s="236"/>
    </row>
    <row r="1296" spans="1:24" ht="13.5" customHeight="1" x14ac:dyDescent="0.35">
      <c r="A1296" s="242">
        <v>0.38541666666666702</v>
      </c>
      <c r="B1296" s="115">
        <v>24</v>
      </c>
      <c r="C1296" s="115">
        <v>0</v>
      </c>
      <c r="D1296" s="115">
        <v>0</v>
      </c>
      <c r="E1296" s="115">
        <v>0</v>
      </c>
      <c r="F1296" s="115">
        <v>5</v>
      </c>
      <c r="G1296" s="115">
        <v>12</v>
      </c>
      <c r="H1296" s="115">
        <v>6</v>
      </c>
      <c r="I1296" s="115">
        <v>1</v>
      </c>
      <c r="J1296" s="115">
        <v>0</v>
      </c>
      <c r="K1296" s="115">
        <v>0</v>
      </c>
      <c r="L1296" s="115">
        <v>0</v>
      </c>
      <c r="M1296" s="115">
        <v>0</v>
      </c>
      <c r="N1296" s="115">
        <v>0</v>
      </c>
      <c r="O1296" s="115">
        <v>0</v>
      </c>
      <c r="P1296" s="115">
        <v>0</v>
      </c>
      <c r="Q1296" s="115">
        <v>0</v>
      </c>
      <c r="R1296" s="115">
        <v>0</v>
      </c>
      <c r="S1296" s="115">
        <v>0</v>
      </c>
      <c r="T1296" s="115">
        <v>0</v>
      </c>
      <c r="U1296" s="115">
        <v>0</v>
      </c>
      <c r="V1296" s="115">
        <v>27.9</v>
      </c>
      <c r="W1296" s="115">
        <v>31.5</v>
      </c>
      <c r="X1296" s="236"/>
    </row>
    <row r="1297" spans="1:24" ht="13.5" customHeight="1" x14ac:dyDescent="0.35">
      <c r="A1297" s="242">
        <v>0.39583333333333298</v>
      </c>
      <c r="B1297" s="115">
        <v>18</v>
      </c>
      <c r="C1297" s="115">
        <v>0</v>
      </c>
      <c r="D1297" s="115">
        <v>0</v>
      </c>
      <c r="E1297" s="115">
        <v>1</v>
      </c>
      <c r="F1297" s="115">
        <v>5</v>
      </c>
      <c r="G1297" s="115">
        <v>10</v>
      </c>
      <c r="H1297" s="115">
        <v>2</v>
      </c>
      <c r="I1297" s="115">
        <v>0</v>
      </c>
      <c r="J1297" s="115">
        <v>0</v>
      </c>
      <c r="K1297" s="115">
        <v>0</v>
      </c>
      <c r="L1297" s="115">
        <v>0</v>
      </c>
      <c r="M1297" s="115">
        <v>0</v>
      </c>
      <c r="N1297" s="115">
        <v>0</v>
      </c>
      <c r="O1297" s="115">
        <v>0</v>
      </c>
      <c r="P1297" s="115">
        <v>0</v>
      </c>
      <c r="Q1297" s="115">
        <v>0</v>
      </c>
      <c r="R1297" s="115">
        <v>0</v>
      </c>
      <c r="S1297" s="115">
        <v>0</v>
      </c>
      <c r="T1297" s="115">
        <v>0</v>
      </c>
      <c r="U1297" s="115">
        <v>0</v>
      </c>
      <c r="V1297" s="115">
        <v>26.2</v>
      </c>
      <c r="W1297" s="115">
        <v>30</v>
      </c>
      <c r="X1297" s="236"/>
    </row>
    <row r="1298" spans="1:24" ht="13.5" customHeight="1" x14ac:dyDescent="0.35">
      <c r="A1298" s="242">
        <v>0.40625</v>
      </c>
      <c r="B1298" s="115">
        <v>31</v>
      </c>
      <c r="C1298" s="115">
        <v>0</v>
      </c>
      <c r="D1298" s="115">
        <v>0</v>
      </c>
      <c r="E1298" s="115">
        <v>0</v>
      </c>
      <c r="F1298" s="115">
        <v>10</v>
      </c>
      <c r="G1298" s="115">
        <v>18</v>
      </c>
      <c r="H1298" s="115">
        <v>3</v>
      </c>
      <c r="I1298" s="115">
        <v>0</v>
      </c>
      <c r="J1298" s="115">
        <v>0</v>
      </c>
      <c r="K1298" s="115">
        <v>0</v>
      </c>
      <c r="L1298" s="115">
        <v>0</v>
      </c>
      <c r="M1298" s="115">
        <v>0</v>
      </c>
      <c r="N1298" s="115">
        <v>0</v>
      </c>
      <c r="O1298" s="115">
        <v>0</v>
      </c>
      <c r="P1298" s="115">
        <v>0</v>
      </c>
      <c r="Q1298" s="115">
        <v>0</v>
      </c>
      <c r="R1298" s="115">
        <v>0</v>
      </c>
      <c r="S1298" s="115">
        <v>0</v>
      </c>
      <c r="T1298" s="115">
        <v>0</v>
      </c>
      <c r="U1298" s="115">
        <v>0</v>
      </c>
      <c r="V1298" s="115">
        <v>26.4</v>
      </c>
      <c r="W1298" s="115">
        <v>28.8</v>
      </c>
      <c r="X1298" s="236"/>
    </row>
    <row r="1299" spans="1:24" ht="13.5" customHeight="1" x14ac:dyDescent="0.35">
      <c r="A1299" s="242">
        <v>0.41666666666666702</v>
      </c>
      <c r="B1299" s="115">
        <v>20</v>
      </c>
      <c r="C1299" s="115">
        <v>0</v>
      </c>
      <c r="D1299" s="115">
        <v>0</v>
      </c>
      <c r="E1299" s="115">
        <v>1</v>
      </c>
      <c r="F1299" s="115">
        <v>10</v>
      </c>
      <c r="G1299" s="115">
        <v>9</v>
      </c>
      <c r="H1299" s="115">
        <v>0</v>
      </c>
      <c r="I1299" s="115">
        <v>0</v>
      </c>
      <c r="J1299" s="115">
        <v>0</v>
      </c>
      <c r="K1299" s="115">
        <v>0</v>
      </c>
      <c r="L1299" s="115">
        <v>0</v>
      </c>
      <c r="M1299" s="115">
        <v>0</v>
      </c>
      <c r="N1299" s="115">
        <v>0</v>
      </c>
      <c r="O1299" s="115">
        <v>0</v>
      </c>
      <c r="P1299" s="115">
        <v>0</v>
      </c>
      <c r="Q1299" s="115">
        <v>0</v>
      </c>
      <c r="R1299" s="115">
        <v>0</v>
      </c>
      <c r="S1299" s="115">
        <v>0</v>
      </c>
      <c r="T1299" s="115">
        <v>0</v>
      </c>
      <c r="U1299" s="115">
        <v>0</v>
      </c>
      <c r="V1299" s="115">
        <v>24.7</v>
      </c>
      <c r="W1299" s="115">
        <v>28.3</v>
      </c>
      <c r="X1299" s="236"/>
    </row>
    <row r="1300" spans="1:24" ht="13.5" customHeight="1" x14ac:dyDescent="0.35">
      <c r="A1300" s="242">
        <v>0.42708333333333298</v>
      </c>
      <c r="B1300" s="115">
        <v>25</v>
      </c>
      <c r="C1300" s="115">
        <v>0</v>
      </c>
      <c r="D1300" s="115">
        <v>0</v>
      </c>
      <c r="E1300" s="115">
        <v>5</v>
      </c>
      <c r="F1300" s="115">
        <v>5</v>
      </c>
      <c r="G1300" s="115">
        <v>11</v>
      </c>
      <c r="H1300" s="115">
        <v>3</v>
      </c>
      <c r="I1300" s="115">
        <v>1</v>
      </c>
      <c r="J1300" s="115">
        <v>0</v>
      </c>
      <c r="K1300" s="115">
        <v>0</v>
      </c>
      <c r="L1300" s="115">
        <v>0</v>
      </c>
      <c r="M1300" s="115">
        <v>0</v>
      </c>
      <c r="N1300" s="115">
        <v>0</v>
      </c>
      <c r="O1300" s="115">
        <v>0</v>
      </c>
      <c r="P1300" s="115">
        <v>0</v>
      </c>
      <c r="Q1300" s="115">
        <v>0</v>
      </c>
      <c r="R1300" s="115">
        <v>0</v>
      </c>
      <c r="S1300" s="115">
        <v>0</v>
      </c>
      <c r="T1300" s="115">
        <v>0</v>
      </c>
      <c r="U1300" s="115">
        <v>0</v>
      </c>
      <c r="V1300" s="115">
        <v>25</v>
      </c>
      <c r="W1300" s="115">
        <v>30.7</v>
      </c>
      <c r="X1300" s="236"/>
    </row>
    <row r="1301" spans="1:24" ht="13.5" customHeight="1" x14ac:dyDescent="0.35">
      <c r="A1301" s="242">
        <v>0.4375</v>
      </c>
      <c r="B1301" s="115">
        <v>17</v>
      </c>
      <c r="C1301" s="115">
        <v>0</v>
      </c>
      <c r="D1301" s="115">
        <v>0</v>
      </c>
      <c r="E1301" s="115">
        <v>0</v>
      </c>
      <c r="F1301" s="115">
        <v>4</v>
      </c>
      <c r="G1301" s="115">
        <v>9</v>
      </c>
      <c r="H1301" s="115">
        <v>4</v>
      </c>
      <c r="I1301" s="115">
        <v>0</v>
      </c>
      <c r="J1301" s="115">
        <v>0</v>
      </c>
      <c r="K1301" s="115">
        <v>0</v>
      </c>
      <c r="L1301" s="115">
        <v>0</v>
      </c>
      <c r="M1301" s="115">
        <v>0</v>
      </c>
      <c r="N1301" s="115">
        <v>0</v>
      </c>
      <c r="O1301" s="115">
        <v>0</v>
      </c>
      <c r="P1301" s="115">
        <v>0</v>
      </c>
      <c r="Q1301" s="115">
        <v>0</v>
      </c>
      <c r="R1301" s="115">
        <v>0</v>
      </c>
      <c r="S1301" s="115">
        <v>0</v>
      </c>
      <c r="T1301" s="115">
        <v>0</v>
      </c>
      <c r="U1301" s="115">
        <v>0</v>
      </c>
      <c r="V1301" s="115">
        <v>27.6</v>
      </c>
      <c r="W1301" s="115">
        <v>31</v>
      </c>
      <c r="X1301" s="236"/>
    </row>
    <row r="1302" spans="1:24" ht="13.5" customHeight="1" x14ac:dyDescent="0.35">
      <c r="A1302" s="242">
        <v>0.44791666666666702</v>
      </c>
      <c r="B1302" s="115">
        <v>29</v>
      </c>
      <c r="C1302" s="115">
        <v>0</v>
      </c>
      <c r="D1302" s="115">
        <v>0</v>
      </c>
      <c r="E1302" s="115">
        <v>0</v>
      </c>
      <c r="F1302" s="115">
        <v>6</v>
      </c>
      <c r="G1302" s="115">
        <v>18</v>
      </c>
      <c r="H1302" s="115">
        <v>5</v>
      </c>
      <c r="I1302" s="115">
        <v>0</v>
      </c>
      <c r="J1302" s="115">
        <v>0</v>
      </c>
      <c r="K1302" s="115">
        <v>0</v>
      </c>
      <c r="L1302" s="115">
        <v>0</v>
      </c>
      <c r="M1302" s="115">
        <v>0</v>
      </c>
      <c r="N1302" s="115">
        <v>0</v>
      </c>
      <c r="O1302" s="115">
        <v>0</v>
      </c>
      <c r="P1302" s="115">
        <v>0</v>
      </c>
      <c r="Q1302" s="115">
        <v>0</v>
      </c>
      <c r="R1302" s="115">
        <v>0</v>
      </c>
      <c r="S1302" s="115">
        <v>0</v>
      </c>
      <c r="T1302" s="115">
        <v>0</v>
      </c>
      <c r="U1302" s="115">
        <v>0</v>
      </c>
      <c r="V1302" s="115">
        <v>27.4</v>
      </c>
      <c r="W1302" s="115">
        <v>30.7</v>
      </c>
      <c r="X1302" s="236"/>
    </row>
    <row r="1303" spans="1:24" ht="13.5" customHeight="1" x14ac:dyDescent="0.35">
      <c r="A1303" s="242">
        <v>0.45833333333333298</v>
      </c>
      <c r="B1303" s="115">
        <v>17</v>
      </c>
      <c r="C1303" s="115">
        <v>0</v>
      </c>
      <c r="D1303" s="115">
        <v>0</v>
      </c>
      <c r="E1303" s="115">
        <v>1</v>
      </c>
      <c r="F1303" s="115">
        <v>5</v>
      </c>
      <c r="G1303" s="115">
        <v>10</v>
      </c>
      <c r="H1303" s="115">
        <v>1</v>
      </c>
      <c r="I1303" s="115">
        <v>0</v>
      </c>
      <c r="J1303" s="115">
        <v>0</v>
      </c>
      <c r="K1303" s="115">
        <v>0</v>
      </c>
      <c r="L1303" s="115">
        <v>0</v>
      </c>
      <c r="M1303" s="115">
        <v>0</v>
      </c>
      <c r="N1303" s="115">
        <v>0</v>
      </c>
      <c r="O1303" s="115">
        <v>0</v>
      </c>
      <c r="P1303" s="115">
        <v>0</v>
      </c>
      <c r="Q1303" s="115">
        <v>0</v>
      </c>
      <c r="R1303" s="115">
        <v>0</v>
      </c>
      <c r="S1303" s="115">
        <v>0</v>
      </c>
      <c r="T1303" s="115">
        <v>0</v>
      </c>
      <c r="U1303" s="115">
        <v>0</v>
      </c>
      <c r="V1303" s="115">
        <v>26</v>
      </c>
      <c r="W1303" s="115">
        <v>29</v>
      </c>
      <c r="X1303" s="236"/>
    </row>
    <row r="1304" spans="1:24" ht="13.5" customHeight="1" x14ac:dyDescent="0.35">
      <c r="A1304" s="242">
        <v>0.46875</v>
      </c>
      <c r="B1304" s="115">
        <v>20</v>
      </c>
      <c r="C1304" s="115">
        <v>0</v>
      </c>
      <c r="D1304" s="115">
        <v>0</v>
      </c>
      <c r="E1304" s="115">
        <v>0</v>
      </c>
      <c r="F1304" s="115">
        <v>6</v>
      </c>
      <c r="G1304" s="115">
        <v>8</v>
      </c>
      <c r="H1304" s="115">
        <v>4</v>
      </c>
      <c r="I1304" s="115">
        <v>2</v>
      </c>
      <c r="J1304" s="115">
        <v>0</v>
      </c>
      <c r="K1304" s="115">
        <v>0</v>
      </c>
      <c r="L1304" s="115">
        <v>0</v>
      </c>
      <c r="M1304" s="115">
        <v>0</v>
      </c>
      <c r="N1304" s="115">
        <v>0</v>
      </c>
      <c r="O1304" s="115">
        <v>0</v>
      </c>
      <c r="P1304" s="115">
        <v>0</v>
      </c>
      <c r="Q1304" s="115">
        <v>0</v>
      </c>
      <c r="R1304" s="115">
        <v>0</v>
      </c>
      <c r="S1304" s="115">
        <v>0</v>
      </c>
      <c r="T1304" s="115">
        <v>0</v>
      </c>
      <c r="U1304" s="115">
        <v>0</v>
      </c>
      <c r="V1304" s="115">
        <v>28</v>
      </c>
      <c r="W1304" s="115">
        <v>33.4</v>
      </c>
      <c r="X1304" s="236"/>
    </row>
    <row r="1305" spans="1:24" ht="13.5" customHeight="1" x14ac:dyDescent="0.35">
      <c r="A1305" s="242">
        <v>0.47916666666666702</v>
      </c>
      <c r="B1305" s="115">
        <v>18</v>
      </c>
      <c r="C1305" s="115">
        <v>0</v>
      </c>
      <c r="D1305" s="115">
        <v>0</v>
      </c>
      <c r="E1305" s="115">
        <v>2</v>
      </c>
      <c r="F1305" s="115">
        <v>7</v>
      </c>
      <c r="G1305" s="115">
        <v>3</v>
      </c>
      <c r="H1305" s="115">
        <v>4</v>
      </c>
      <c r="I1305" s="115">
        <v>2</v>
      </c>
      <c r="J1305" s="115">
        <v>0</v>
      </c>
      <c r="K1305" s="115">
        <v>0</v>
      </c>
      <c r="L1305" s="115">
        <v>0</v>
      </c>
      <c r="M1305" s="115">
        <v>0</v>
      </c>
      <c r="N1305" s="115">
        <v>0</v>
      </c>
      <c r="O1305" s="115">
        <v>0</v>
      </c>
      <c r="P1305" s="115">
        <v>0</v>
      </c>
      <c r="Q1305" s="115">
        <v>0</v>
      </c>
      <c r="R1305" s="115">
        <v>0</v>
      </c>
      <c r="S1305" s="115">
        <v>0</v>
      </c>
      <c r="T1305" s="115">
        <v>0</v>
      </c>
      <c r="U1305" s="115">
        <v>0</v>
      </c>
      <c r="V1305" s="115">
        <v>26.6</v>
      </c>
      <c r="W1305" s="115">
        <v>34.4</v>
      </c>
      <c r="X1305" s="236"/>
    </row>
    <row r="1306" spans="1:24" ht="13.5" customHeight="1" x14ac:dyDescent="0.35">
      <c r="A1306" s="242">
        <v>0.48958333333333298</v>
      </c>
      <c r="B1306" s="115">
        <v>22</v>
      </c>
      <c r="C1306" s="115">
        <v>0</v>
      </c>
      <c r="D1306" s="115">
        <v>0</v>
      </c>
      <c r="E1306" s="115">
        <v>0</v>
      </c>
      <c r="F1306" s="115">
        <v>7</v>
      </c>
      <c r="G1306" s="115">
        <v>13</v>
      </c>
      <c r="H1306" s="115">
        <v>2</v>
      </c>
      <c r="I1306" s="115">
        <v>0</v>
      </c>
      <c r="J1306" s="115">
        <v>0</v>
      </c>
      <c r="K1306" s="115">
        <v>0</v>
      </c>
      <c r="L1306" s="115">
        <v>0</v>
      </c>
      <c r="M1306" s="115">
        <v>0</v>
      </c>
      <c r="N1306" s="115">
        <v>0</v>
      </c>
      <c r="O1306" s="115">
        <v>0</v>
      </c>
      <c r="P1306" s="115">
        <v>0</v>
      </c>
      <c r="Q1306" s="115">
        <v>0</v>
      </c>
      <c r="R1306" s="115">
        <v>0</v>
      </c>
      <c r="S1306" s="115">
        <v>0</v>
      </c>
      <c r="T1306" s="115">
        <v>0</v>
      </c>
      <c r="U1306" s="115">
        <v>0</v>
      </c>
      <c r="V1306" s="115">
        <v>26.4</v>
      </c>
      <c r="W1306" s="115">
        <v>29</v>
      </c>
      <c r="X1306" s="236"/>
    </row>
    <row r="1307" spans="1:24" ht="13.5" customHeight="1" x14ac:dyDescent="0.35">
      <c r="A1307" s="242">
        <v>0.5</v>
      </c>
      <c r="B1307" s="115">
        <v>20</v>
      </c>
      <c r="C1307" s="115">
        <v>0</v>
      </c>
      <c r="D1307" s="115">
        <v>0</v>
      </c>
      <c r="E1307" s="115">
        <v>0</v>
      </c>
      <c r="F1307" s="115">
        <v>2</v>
      </c>
      <c r="G1307" s="115">
        <v>9</v>
      </c>
      <c r="H1307" s="115">
        <v>4</v>
      </c>
      <c r="I1307" s="115">
        <v>3</v>
      </c>
      <c r="J1307" s="115">
        <v>2</v>
      </c>
      <c r="K1307" s="115">
        <v>0</v>
      </c>
      <c r="L1307" s="115">
        <v>0</v>
      </c>
      <c r="M1307" s="115">
        <v>0</v>
      </c>
      <c r="N1307" s="115">
        <v>0</v>
      </c>
      <c r="O1307" s="115">
        <v>0</v>
      </c>
      <c r="P1307" s="115">
        <v>0</v>
      </c>
      <c r="Q1307" s="115">
        <v>0</v>
      </c>
      <c r="R1307" s="115">
        <v>0</v>
      </c>
      <c r="S1307" s="115">
        <v>0</v>
      </c>
      <c r="T1307" s="115">
        <v>0</v>
      </c>
      <c r="U1307" s="115">
        <v>0</v>
      </c>
      <c r="V1307" s="115">
        <v>31.2</v>
      </c>
      <c r="W1307" s="115">
        <v>38</v>
      </c>
      <c r="X1307" s="236"/>
    </row>
    <row r="1308" spans="1:24" ht="13.5" customHeight="1" x14ac:dyDescent="0.35">
      <c r="A1308" s="242">
        <v>0.51041666666666696</v>
      </c>
      <c r="B1308" s="115">
        <v>20</v>
      </c>
      <c r="C1308" s="115">
        <v>0</v>
      </c>
      <c r="D1308" s="115">
        <v>0</v>
      </c>
      <c r="E1308" s="115">
        <v>0</v>
      </c>
      <c r="F1308" s="115">
        <v>4</v>
      </c>
      <c r="G1308" s="115">
        <v>10</v>
      </c>
      <c r="H1308" s="115">
        <v>6</v>
      </c>
      <c r="I1308" s="115">
        <v>0</v>
      </c>
      <c r="J1308" s="115">
        <v>0</v>
      </c>
      <c r="K1308" s="115">
        <v>0</v>
      </c>
      <c r="L1308" s="115">
        <v>0</v>
      </c>
      <c r="M1308" s="115">
        <v>0</v>
      </c>
      <c r="N1308" s="115">
        <v>0</v>
      </c>
      <c r="O1308" s="115">
        <v>0</v>
      </c>
      <c r="P1308" s="115">
        <v>0</v>
      </c>
      <c r="Q1308" s="115">
        <v>0</v>
      </c>
      <c r="R1308" s="115">
        <v>0</v>
      </c>
      <c r="S1308" s="115">
        <v>0</v>
      </c>
      <c r="T1308" s="115">
        <v>0</v>
      </c>
      <c r="U1308" s="115">
        <v>0</v>
      </c>
      <c r="V1308" s="115">
        <v>27.8</v>
      </c>
      <c r="W1308" s="115">
        <v>30.8</v>
      </c>
      <c r="X1308" s="236"/>
    </row>
    <row r="1309" spans="1:24" ht="13.5" customHeight="1" x14ac:dyDescent="0.35">
      <c r="A1309" s="242">
        <v>0.52083333333333304</v>
      </c>
      <c r="B1309" s="115">
        <v>26</v>
      </c>
      <c r="C1309" s="115">
        <v>0</v>
      </c>
      <c r="D1309" s="115">
        <v>0</v>
      </c>
      <c r="E1309" s="115">
        <v>3</v>
      </c>
      <c r="F1309" s="115">
        <v>5</v>
      </c>
      <c r="G1309" s="115">
        <v>16</v>
      </c>
      <c r="H1309" s="115">
        <v>2</v>
      </c>
      <c r="I1309" s="115">
        <v>0</v>
      </c>
      <c r="J1309" s="115">
        <v>0</v>
      </c>
      <c r="K1309" s="115">
        <v>0</v>
      </c>
      <c r="L1309" s="115">
        <v>0</v>
      </c>
      <c r="M1309" s="115">
        <v>0</v>
      </c>
      <c r="N1309" s="115">
        <v>0</v>
      </c>
      <c r="O1309" s="115">
        <v>0</v>
      </c>
      <c r="P1309" s="115">
        <v>0</v>
      </c>
      <c r="Q1309" s="115">
        <v>0</v>
      </c>
      <c r="R1309" s="115">
        <v>0</v>
      </c>
      <c r="S1309" s="115">
        <v>0</v>
      </c>
      <c r="T1309" s="115">
        <v>0</v>
      </c>
      <c r="U1309" s="115">
        <v>0</v>
      </c>
      <c r="V1309" s="115">
        <v>25.5</v>
      </c>
      <c r="W1309" s="115">
        <v>29.2</v>
      </c>
      <c r="X1309" s="236"/>
    </row>
    <row r="1310" spans="1:24" ht="13.5" customHeight="1" x14ac:dyDescent="0.35">
      <c r="A1310" s="242">
        <v>0.53125</v>
      </c>
      <c r="B1310" s="115">
        <v>22</v>
      </c>
      <c r="C1310" s="115">
        <v>0</v>
      </c>
      <c r="D1310" s="115">
        <v>0</v>
      </c>
      <c r="E1310" s="115">
        <v>0</v>
      </c>
      <c r="F1310" s="115">
        <v>3</v>
      </c>
      <c r="G1310" s="115">
        <v>8</v>
      </c>
      <c r="H1310" s="115">
        <v>9</v>
      </c>
      <c r="I1310" s="115">
        <v>2</v>
      </c>
      <c r="J1310" s="115">
        <v>0</v>
      </c>
      <c r="K1310" s="115">
        <v>0</v>
      </c>
      <c r="L1310" s="115">
        <v>0</v>
      </c>
      <c r="M1310" s="115">
        <v>0</v>
      </c>
      <c r="N1310" s="115">
        <v>0</v>
      </c>
      <c r="O1310" s="115">
        <v>0</v>
      </c>
      <c r="P1310" s="115">
        <v>0</v>
      </c>
      <c r="Q1310" s="115">
        <v>0</v>
      </c>
      <c r="R1310" s="115">
        <v>0</v>
      </c>
      <c r="S1310" s="115">
        <v>0</v>
      </c>
      <c r="T1310" s="115">
        <v>0</v>
      </c>
      <c r="U1310" s="115">
        <v>0</v>
      </c>
      <c r="V1310" s="115">
        <v>29.3</v>
      </c>
      <c r="W1310" s="115">
        <v>33.4</v>
      </c>
      <c r="X1310" s="236"/>
    </row>
    <row r="1311" spans="1:24" ht="13.5" customHeight="1" x14ac:dyDescent="0.35">
      <c r="A1311" s="242">
        <v>0.54166666666666696</v>
      </c>
      <c r="B1311" s="115">
        <v>30</v>
      </c>
      <c r="C1311" s="115">
        <v>0</v>
      </c>
      <c r="D1311" s="115">
        <v>0</v>
      </c>
      <c r="E1311" s="115">
        <v>0</v>
      </c>
      <c r="F1311" s="115">
        <v>7</v>
      </c>
      <c r="G1311" s="115">
        <v>17</v>
      </c>
      <c r="H1311" s="115">
        <v>6</v>
      </c>
      <c r="I1311" s="115">
        <v>0</v>
      </c>
      <c r="J1311" s="115">
        <v>0</v>
      </c>
      <c r="K1311" s="115">
        <v>0</v>
      </c>
      <c r="L1311" s="115">
        <v>0</v>
      </c>
      <c r="M1311" s="115">
        <v>0</v>
      </c>
      <c r="N1311" s="115">
        <v>0</v>
      </c>
      <c r="O1311" s="115">
        <v>0</v>
      </c>
      <c r="P1311" s="115">
        <v>0</v>
      </c>
      <c r="Q1311" s="115">
        <v>0</v>
      </c>
      <c r="R1311" s="115">
        <v>0</v>
      </c>
      <c r="S1311" s="115">
        <v>0</v>
      </c>
      <c r="T1311" s="115">
        <v>0</v>
      </c>
      <c r="U1311" s="115">
        <v>0</v>
      </c>
      <c r="V1311" s="115">
        <v>27</v>
      </c>
      <c r="W1311" s="115">
        <v>30.3</v>
      </c>
      <c r="X1311" s="236"/>
    </row>
    <row r="1312" spans="1:24" ht="13.5" customHeight="1" x14ac:dyDescent="0.35">
      <c r="A1312" s="242">
        <v>0.55208333333333304</v>
      </c>
      <c r="B1312" s="115">
        <v>23</v>
      </c>
      <c r="C1312" s="115">
        <v>0</v>
      </c>
      <c r="D1312" s="115">
        <v>0</v>
      </c>
      <c r="E1312" s="115">
        <v>1</v>
      </c>
      <c r="F1312" s="115">
        <v>6</v>
      </c>
      <c r="G1312" s="115">
        <v>9</v>
      </c>
      <c r="H1312" s="115">
        <v>6</v>
      </c>
      <c r="I1312" s="115">
        <v>1</v>
      </c>
      <c r="J1312" s="115">
        <v>0</v>
      </c>
      <c r="K1312" s="115">
        <v>0</v>
      </c>
      <c r="L1312" s="115">
        <v>0</v>
      </c>
      <c r="M1312" s="115">
        <v>0</v>
      </c>
      <c r="N1312" s="115">
        <v>0</v>
      </c>
      <c r="O1312" s="115">
        <v>0</v>
      </c>
      <c r="P1312" s="115">
        <v>0</v>
      </c>
      <c r="Q1312" s="115">
        <v>0</v>
      </c>
      <c r="R1312" s="115">
        <v>0</v>
      </c>
      <c r="S1312" s="115">
        <v>0</v>
      </c>
      <c r="T1312" s="115">
        <v>0</v>
      </c>
      <c r="U1312" s="115">
        <v>0</v>
      </c>
      <c r="V1312" s="115">
        <v>27.9</v>
      </c>
      <c r="W1312" s="115">
        <v>33.200000000000003</v>
      </c>
      <c r="X1312" s="236"/>
    </row>
    <row r="1313" spans="1:24" ht="13.5" customHeight="1" x14ac:dyDescent="0.35">
      <c r="A1313" s="242">
        <v>0.5625</v>
      </c>
      <c r="B1313" s="115">
        <v>27</v>
      </c>
      <c r="C1313" s="115">
        <v>0</v>
      </c>
      <c r="D1313" s="115">
        <v>0</v>
      </c>
      <c r="E1313" s="115">
        <v>1</v>
      </c>
      <c r="F1313" s="115">
        <v>11</v>
      </c>
      <c r="G1313" s="115">
        <v>10</v>
      </c>
      <c r="H1313" s="115">
        <v>4</v>
      </c>
      <c r="I1313" s="115">
        <v>1</v>
      </c>
      <c r="J1313" s="115">
        <v>0</v>
      </c>
      <c r="K1313" s="115">
        <v>0</v>
      </c>
      <c r="L1313" s="115">
        <v>0</v>
      </c>
      <c r="M1313" s="115">
        <v>0</v>
      </c>
      <c r="N1313" s="115">
        <v>0</v>
      </c>
      <c r="O1313" s="115">
        <v>0</v>
      </c>
      <c r="P1313" s="115">
        <v>0</v>
      </c>
      <c r="Q1313" s="115">
        <v>0</v>
      </c>
      <c r="R1313" s="115">
        <v>0</v>
      </c>
      <c r="S1313" s="115">
        <v>0</v>
      </c>
      <c r="T1313" s="115">
        <v>0</v>
      </c>
      <c r="U1313" s="115">
        <v>0</v>
      </c>
      <c r="V1313" s="115">
        <v>26.6</v>
      </c>
      <c r="W1313" s="115">
        <v>30.8</v>
      </c>
      <c r="X1313" s="236"/>
    </row>
    <row r="1314" spans="1:24" ht="13.5" customHeight="1" x14ac:dyDescent="0.35">
      <c r="A1314" s="242">
        <v>0.57291666666666696</v>
      </c>
      <c r="B1314" s="115">
        <v>21</v>
      </c>
      <c r="C1314" s="115">
        <v>0</v>
      </c>
      <c r="D1314" s="115">
        <v>0</v>
      </c>
      <c r="E1314" s="115">
        <v>0</v>
      </c>
      <c r="F1314" s="115">
        <v>2</v>
      </c>
      <c r="G1314" s="115">
        <v>10</v>
      </c>
      <c r="H1314" s="115">
        <v>9</v>
      </c>
      <c r="I1314" s="115">
        <v>0</v>
      </c>
      <c r="J1314" s="115">
        <v>0</v>
      </c>
      <c r="K1314" s="115">
        <v>0</v>
      </c>
      <c r="L1314" s="115">
        <v>0</v>
      </c>
      <c r="M1314" s="115">
        <v>0</v>
      </c>
      <c r="N1314" s="115">
        <v>0</v>
      </c>
      <c r="O1314" s="115">
        <v>0</v>
      </c>
      <c r="P1314" s="115">
        <v>0</v>
      </c>
      <c r="Q1314" s="115">
        <v>0</v>
      </c>
      <c r="R1314" s="115">
        <v>0</v>
      </c>
      <c r="S1314" s="115">
        <v>0</v>
      </c>
      <c r="T1314" s="115">
        <v>0</v>
      </c>
      <c r="U1314" s="115">
        <v>0</v>
      </c>
      <c r="V1314" s="115">
        <v>28.7</v>
      </c>
      <c r="W1314" s="115">
        <v>32.200000000000003</v>
      </c>
      <c r="X1314" s="236"/>
    </row>
    <row r="1315" spans="1:24" ht="13.5" customHeight="1" x14ac:dyDescent="0.35">
      <c r="A1315" s="242">
        <v>0.58333333333333304</v>
      </c>
      <c r="B1315" s="115">
        <v>25</v>
      </c>
      <c r="C1315" s="115">
        <v>0</v>
      </c>
      <c r="D1315" s="115">
        <v>0</v>
      </c>
      <c r="E1315" s="115">
        <v>1</v>
      </c>
      <c r="F1315" s="115">
        <v>3</v>
      </c>
      <c r="G1315" s="115">
        <v>16</v>
      </c>
      <c r="H1315" s="115">
        <v>4</v>
      </c>
      <c r="I1315" s="115">
        <v>1</v>
      </c>
      <c r="J1315" s="115">
        <v>0</v>
      </c>
      <c r="K1315" s="115">
        <v>0</v>
      </c>
      <c r="L1315" s="115">
        <v>0</v>
      </c>
      <c r="M1315" s="115">
        <v>0</v>
      </c>
      <c r="N1315" s="115">
        <v>0</v>
      </c>
      <c r="O1315" s="115">
        <v>0</v>
      </c>
      <c r="P1315" s="115">
        <v>0</v>
      </c>
      <c r="Q1315" s="115">
        <v>0</v>
      </c>
      <c r="R1315" s="115">
        <v>0</v>
      </c>
      <c r="S1315" s="115">
        <v>0</v>
      </c>
      <c r="T1315" s="115">
        <v>0</v>
      </c>
      <c r="U1315" s="115">
        <v>0</v>
      </c>
      <c r="V1315" s="115">
        <v>27.6</v>
      </c>
      <c r="W1315" s="115">
        <v>30.4</v>
      </c>
      <c r="X1315" s="236"/>
    </row>
    <row r="1316" spans="1:24" ht="13.5" customHeight="1" x14ac:dyDescent="0.35">
      <c r="A1316" s="242">
        <v>0.59375</v>
      </c>
      <c r="B1316" s="115">
        <v>17</v>
      </c>
      <c r="C1316" s="115">
        <v>0</v>
      </c>
      <c r="D1316" s="115">
        <v>0</v>
      </c>
      <c r="E1316" s="115">
        <v>0</v>
      </c>
      <c r="F1316" s="115">
        <v>2</v>
      </c>
      <c r="G1316" s="115">
        <v>5</v>
      </c>
      <c r="H1316" s="115">
        <v>9</v>
      </c>
      <c r="I1316" s="115">
        <v>1</v>
      </c>
      <c r="J1316" s="115">
        <v>0</v>
      </c>
      <c r="K1316" s="115">
        <v>0</v>
      </c>
      <c r="L1316" s="115">
        <v>0</v>
      </c>
      <c r="M1316" s="115">
        <v>0</v>
      </c>
      <c r="N1316" s="115">
        <v>0</v>
      </c>
      <c r="O1316" s="115">
        <v>0</v>
      </c>
      <c r="P1316" s="115">
        <v>0</v>
      </c>
      <c r="Q1316" s="115">
        <v>0</v>
      </c>
      <c r="R1316" s="115">
        <v>0</v>
      </c>
      <c r="S1316" s="115">
        <v>0</v>
      </c>
      <c r="T1316" s="115">
        <v>0</v>
      </c>
      <c r="U1316" s="115">
        <v>0</v>
      </c>
      <c r="V1316" s="115">
        <v>30.1</v>
      </c>
      <c r="W1316" s="115">
        <v>33.4</v>
      </c>
      <c r="X1316" s="236"/>
    </row>
    <row r="1317" spans="1:24" ht="13.5" customHeight="1" x14ac:dyDescent="0.35">
      <c r="A1317" s="242">
        <v>0.60416666666666696</v>
      </c>
      <c r="B1317" s="115">
        <v>23</v>
      </c>
      <c r="C1317" s="115">
        <v>0</v>
      </c>
      <c r="D1317" s="115">
        <v>0</v>
      </c>
      <c r="E1317" s="115">
        <v>0</v>
      </c>
      <c r="F1317" s="115">
        <v>6</v>
      </c>
      <c r="G1317" s="115">
        <v>10</v>
      </c>
      <c r="H1317" s="115">
        <v>7</v>
      </c>
      <c r="I1317" s="115">
        <v>0</v>
      </c>
      <c r="J1317" s="115">
        <v>0</v>
      </c>
      <c r="K1317" s="115">
        <v>0</v>
      </c>
      <c r="L1317" s="115">
        <v>0</v>
      </c>
      <c r="M1317" s="115">
        <v>0</v>
      </c>
      <c r="N1317" s="115">
        <v>0</v>
      </c>
      <c r="O1317" s="115">
        <v>0</v>
      </c>
      <c r="P1317" s="115">
        <v>0</v>
      </c>
      <c r="Q1317" s="115">
        <v>0</v>
      </c>
      <c r="R1317" s="115">
        <v>0</v>
      </c>
      <c r="S1317" s="115">
        <v>0</v>
      </c>
      <c r="T1317" s="115">
        <v>0</v>
      </c>
      <c r="U1317" s="115">
        <v>0</v>
      </c>
      <c r="V1317" s="115">
        <v>27.9</v>
      </c>
      <c r="W1317" s="115">
        <v>31.8</v>
      </c>
      <c r="X1317" s="236"/>
    </row>
    <row r="1318" spans="1:24" ht="13.5" customHeight="1" x14ac:dyDescent="0.35">
      <c r="A1318" s="242">
        <v>0.61458333333333304</v>
      </c>
      <c r="B1318" s="115">
        <v>38</v>
      </c>
      <c r="C1318" s="115">
        <v>0</v>
      </c>
      <c r="D1318" s="115">
        <v>1</v>
      </c>
      <c r="E1318" s="115">
        <v>1</v>
      </c>
      <c r="F1318" s="115">
        <v>15</v>
      </c>
      <c r="G1318" s="115">
        <v>10</v>
      </c>
      <c r="H1318" s="115">
        <v>10</v>
      </c>
      <c r="I1318" s="115">
        <v>1</v>
      </c>
      <c r="J1318" s="115">
        <v>0</v>
      </c>
      <c r="K1318" s="115">
        <v>0</v>
      </c>
      <c r="L1318" s="115">
        <v>0</v>
      </c>
      <c r="M1318" s="115">
        <v>0</v>
      </c>
      <c r="N1318" s="115">
        <v>0</v>
      </c>
      <c r="O1318" s="115">
        <v>0</v>
      </c>
      <c r="P1318" s="115">
        <v>0</v>
      </c>
      <c r="Q1318" s="115">
        <v>0</v>
      </c>
      <c r="R1318" s="115">
        <v>0</v>
      </c>
      <c r="S1318" s="115">
        <v>0</v>
      </c>
      <c r="T1318" s="115">
        <v>0</v>
      </c>
      <c r="U1318" s="115">
        <v>0</v>
      </c>
      <c r="V1318" s="115">
        <v>26.6</v>
      </c>
      <c r="W1318" s="115">
        <v>32.799999999999997</v>
      </c>
      <c r="X1318" s="236"/>
    </row>
    <row r="1319" spans="1:24" ht="13.5" customHeight="1" x14ac:dyDescent="0.35">
      <c r="A1319" s="242">
        <v>0.625</v>
      </c>
      <c r="B1319" s="115">
        <v>29</v>
      </c>
      <c r="C1319" s="115">
        <v>0</v>
      </c>
      <c r="D1319" s="115">
        <v>1</v>
      </c>
      <c r="E1319" s="115">
        <v>2</v>
      </c>
      <c r="F1319" s="115">
        <v>13</v>
      </c>
      <c r="G1319" s="115">
        <v>10</v>
      </c>
      <c r="H1319" s="115">
        <v>3</v>
      </c>
      <c r="I1319" s="115">
        <v>0</v>
      </c>
      <c r="J1319" s="115">
        <v>0</v>
      </c>
      <c r="K1319" s="115">
        <v>0</v>
      </c>
      <c r="L1319" s="115">
        <v>0</v>
      </c>
      <c r="M1319" s="115">
        <v>0</v>
      </c>
      <c r="N1319" s="115">
        <v>0</v>
      </c>
      <c r="O1319" s="115">
        <v>0</v>
      </c>
      <c r="P1319" s="115">
        <v>0</v>
      </c>
      <c r="Q1319" s="115">
        <v>0</v>
      </c>
      <c r="R1319" s="115">
        <v>0</v>
      </c>
      <c r="S1319" s="115">
        <v>0</v>
      </c>
      <c r="T1319" s="115">
        <v>0</v>
      </c>
      <c r="U1319" s="115">
        <v>0</v>
      </c>
      <c r="V1319" s="115">
        <v>25.1</v>
      </c>
      <c r="W1319" s="115">
        <v>29.8</v>
      </c>
      <c r="X1319" s="236"/>
    </row>
    <row r="1320" spans="1:24" ht="13.5" customHeight="1" x14ac:dyDescent="0.35">
      <c r="A1320" s="242">
        <v>0.63541666666666696</v>
      </c>
      <c r="B1320" s="115">
        <v>21</v>
      </c>
      <c r="C1320" s="115">
        <v>0</v>
      </c>
      <c r="D1320" s="115">
        <v>0</v>
      </c>
      <c r="E1320" s="115">
        <v>3</v>
      </c>
      <c r="F1320" s="115">
        <v>7</v>
      </c>
      <c r="G1320" s="115">
        <v>11</v>
      </c>
      <c r="H1320" s="115">
        <v>0</v>
      </c>
      <c r="I1320" s="115">
        <v>0</v>
      </c>
      <c r="J1320" s="115">
        <v>0</v>
      </c>
      <c r="K1320" s="115">
        <v>0</v>
      </c>
      <c r="L1320" s="115">
        <v>0</v>
      </c>
      <c r="M1320" s="115">
        <v>0</v>
      </c>
      <c r="N1320" s="115">
        <v>0</v>
      </c>
      <c r="O1320" s="115">
        <v>0</v>
      </c>
      <c r="P1320" s="115">
        <v>0</v>
      </c>
      <c r="Q1320" s="115">
        <v>0</v>
      </c>
      <c r="R1320" s="115">
        <v>0</v>
      </c>
      <c r="S1320" s="115">
        <v>0</v>
      </c>
      <c r="T1320" s="115">
        <v>0</v>
      </c>
      <c r="U1320" s="115">
        <v>0</v>
      </c>
      <c r="V1320" s="115">
        <v>25</v>
      </c>
      <c r="W1320" s="115">
        <v>29</v>
      </c>
      <c r="X1320" s="236"/>
    </row>
    <row r="1321" spans="1:24" ht="13.5" customHeight="1" x14ac:dyDescent="0.35">
      <c r="A1321" s="242">
        <v>0.64583333333333304</v>
      </c>
      <c r="B1321" s="115">
        <v>32</v>
      </c>
      <c r="C1321" s="115">
        <v>0</v>
      </c>
      <c r="D1321" s="115">
        <v>0</v>
      </c>
      <c r="E1321" s="115">
        <v>0</v>
      </c>
      <c r="F1321" s="115">
        <v>3</v>
      </c>
      <c r="G1321" s="115">
        <v>18</v>
      </c>
      <c r="H1321" s="115">
        <v>9</v>
      </c>
      <c r="I1321" s="115">
        <v>1</v>
      </c>
      <c r="J1321" s="115">
        <v>1</v>
      </c>
      <c r="K1321" s="115">
        <v>0</v>
      </c>
      <c r="L1321" s="115">
        <v>0</v>
      </c>
      <c r="M1321" s="115">
        <v>0</v>
      </c>
      <c r="N1321" s="115">
        <v>0</v>
      </c>
      <c r="O1321" s="115">
        <v>0</v>
      </c>
      <c r="P1321" s="115">
        <v>0</v>
      </c>
      <c r="Q1321" s="115">
        <v>0</v>
      </c>
      <c r="R1321" s="115">
        <v>0</v>
      </c>
      <c r="S1321" s="115">
        <v>0</v>
      </c>
      <c r="T1321" s="115">
        <v>0</v>
      </c>
      <c r="U1321" s="115">
        <v>0</v>
      </c>
      <c r="V1321" s="115">
        <v>29.6</v>
      </c>
      <c r="W1321" s="115">
        <v>33.1</v>
      </c>
      <c r="X1321" s="236"/>
    </row>
    <row r="1322" spans="1:24" ht="13.5" customHeight="1" x14ac:dyDescent="0.35">
      <c r="A1322" s="242">
        <v>0.65625</v>
      </c>
      <c r="B1322" s="115">
        <v>19</v>
      </c>
      <c r="C1322" s="115">
        <v>0</v>
      </c>
      <c r="D1322" s="115">
        <v>0</v>
      </c>
      <c r="E1322" s="115">
        <v>0</v>
      </c>
      <c r="F1322" s="115">
        <v>6</v>
      </c>
      <c r="G1322" s="115">
        <v>10</v>
      </c>
      <c r="H1322" s="115">
        <v>3</v>
      </c>
      <c r="I1322" s="115">
        <v>0</v>
      </c>
      <c r="J1322" s="115">
        <v>0</v>
      </c>
      <c r="K1322" s="115">
        <v>0</v>
      </c>
      <c r="L1322" s="115">
        <v>0</v>
      </c>
      <c r="M1322" s="115">
        <v>0</v>
      </c>
      <c r="N1322" s="115">
        <v>0</v>
      </c>
      <c r="O1322" s="115">
        <v>0</v>
      </c>
      <c r="P1322" s="115">
        <v>0</v>
      </c>
      <c r="Q1322" s="115">
        <v>0</v>
      </c>
      <c r="R1322" s="115">
        <v>0</v>
      </c>
      <c r="S1322" s="115">
        <v>0</v>
      </c>
      <c r="T1322" s="115">
        <v>0</v>
      </c>
      <c r="U1322" s="115">
        <v>0</v>
      </c>
      <c r="V1322" s="115">
        <v>26.6</v>
      </c>
      <c r="W1322" s="115">
        <v>30</v>
      </c>
      <c r="X1322" s="236"/>
    </row>
    <row r="1323" spans="1:24" ht="13.5" customHeight="1" x14ac:dyDescent="0.35">
      <c r="A1323" s="242">
        <v>0.66666666666666696</v>
      </c>
      <c r="B1323" s="115">
        <v>24</v>
      </c>
      <c r="C1323" s="115">
        <v>0</v>
      </c>
      <c r="D1323" s="115">
        <v>1</v>
      </c>
      <c r="E1323" s="115">
        <v>0</v>
      </c>
      <c r="F1323" s="115">
        <v>5</v>
      </c>
      <c r="G1323" s="115">
        <v>14</v>
      </c>
      <c r="H1323" s="115">
        <v>3</v>
      </c>
      <c r="I1323" s="115">
        <v>1</v>
      </c>
      <c r="J1323" s="115">
        <v>0</v>
      </c>
      <c r="K1323" s="115">
        <v>0</v>
      </c>
      <c r="L1323" s="115">
        <v>0</v>
      </c>
      <c r="M1323" s="115">
        <v>0</v>
      </c>
      <c r="N1323" s="115">
        <v>0</v>
      </c>
      <c r="O1323" s="115">
        <v>0</v>
      </c>
      <c r="P1323" s="115">
        <v>0</v>
      </c>
      <c r="Q1323" s="115">
        <v>0</v>
      </c>
      <c r="R1323" s="115">
        <v>0</v>
      </c>
      <c r="S1323" s="115">
        <v>0</v>
      </c>
      <c r="T1323" s="115">
        <v>0</v>
      </c>
      <c r="U1323" s="115">
        <v>0</v>
      </c>
      <c r="V1323" s="115">
        <v>26.9</v>
      </c>
      <c r="W1323" s="115">
        <v>31.9</v>
      </c>
      <c r="X1323" s="236"/>
    </row>
    <row r="1324" spans="1:24" ht="13.5" customHeight="1" x14ac:dyDescent="0.35">
      <c r="A1324" s="242">
        <v>0.67708333333333304</v>
      </c>
      <c r="B1324" s="115">
        <v>15</v>
      </c>
      <c r="C1324" s="115">
        <v>0</v>
      </c>
      <c r="D1324" s="115">
        <v>0</v>
      </c>
      <c r="E1324" s="115">
        <v>1</v>
      </c>
      <c r="F1324" s="115">
        <v>4</v>
      </c>
      <c r="G1324" s="115">
        <v>8</v>
      </c>
      <c r="H1324" s="115">
        <v>1</v>
      </c>
      <c r="I1324" s="115">
        <v>1</v>
      </c>
      <c r="J1324" s="115">
        <v>0</v>
      </c>
      <c r="K1324" s="115">
        <v>0</v>
      </c>
      <c r="L1324" s="115">
        <v>0</v>
      </c>
      <c r="M1324" s="115">
        <v>0</v>
      </c>
      <c r="N1324" s="115">
        <v>0</v>
      </c>
      <c r="O1324" s="115">
        <v>0</v>
      </c>
      <c r="P1324" s="115">
        <v>0</v>
      </c>
      <c r="Q1324" s="115">
        <v>0</v>
      </c>
      <c r="R1324" s="115">
        <v>0</v>
      </c>
      <c r="S1324" s="115">
        <v>0</v>
      </c>
      <c r="T1324" s="115">
        <v>0</v>
      </c>
      <c r="U1324" s="115">
        <v>0</v>
      </c>
      <c r="V1324" s="115">
        <v>26.5</v>
      </c>
      <c r="W1324" s="115">
        <v>29.9</v>
      </c>
      <c r="X1324" s="236"/>
    </row>
    <row r="1325" spans="1:24" ht="13.5" customHeight="1" x14ac:dyDescent="0.35">
      <c r="A1325" s="242">
        <v>0.6875</v>
      </c>
      <c r="B1325" s="115">
        <v>15</v>
      </c>
      <c r="C1325" s="115">
        <v>0</v>
      </c>
      <c r="D1325" s="115">
        <v>0</v>
      </c>
      <c r="E1325" s="115">
        <v>0</v>
      </c>
      <c r="F1325" s="115">
        <v>1</v>
      </c>
      <c r="G1325" s="115">
        <v>10</v>
      </c>
      <c r="H1325" s="115">
        <v>2</v>
      </c>
      <c r="I1325" s="115">
        <v>1</v>
      </c>
      <c r="J1325" s="115">
        <v>1</v>
      </c>
      <c r="K1325" s="115">
        <v>0</v>
      </c>
      <c r="L1325" s="115">
        <v>0</v>
      </c>
      <c r="M1325" s="115">
        <v>0</v>
      </c>
      <c r="N1325" s="115">
        <v>0</v>
      </c>
      <c r="O1325" s="115">
        <v>0</v>
      </c>
      <c r="P1325" s="115">
        <v>0</v>
      </c>
      <c r="Q1325" s="115">
        <v>0</v>
      </c>
      <c r="R1325" s="115">
        <v>0</v>
      </c>
      <c r="S1325" s="115">
        <v>0</v>
      </c>
      <c r="T1325" s="115">
        <v>0</v>
      </c>
      <c r="U1325" s="115">
        <v>0</v>
      </c>
      <c r="V1325" s="115">
        <v>28.4</v>
      </c>
      <c r="W1325" s="115">
        <v>34.799999999999997</v>
      </c>
      <c r="X1325" s="236"/>
    </row>
    <row r="1326" spans="1:24" ht="13.5" customHeight="1" x14ac:dyDescent="0.35">
      <c r="A1326" s="242">
        <v>0.69791666666666696</v>
      </c>
      <c r="B1326" s="115">
        <v>19</v>
      </c>
      <c r="C1326" s="115">
        <v>0</v>
      </c>
      <c r="D1326" s="115">
        <v>2</v>
      </c>
      <c r="E1326" s="115">
        <v>0</v>
      </c>
      <c r="F1326" s="115">
        <v>6</v>
      </c>
      <c r="G1326" s="115">
        <v>9</v>
      </c>
      <c r="H1326" s="115">
        <v>2</v>
      </c>
      <c r="I1326" s="115">
        <v>0</v>
      </c>
      <c r="J1326" s="115">
        <v>0</v>
      </c>
      <c r="K1326" s="115">
        <v>0</v>
      </c>
      <c r="L1326" s="115">
        <v>0</v>
      </c>
      <c r="M1326" s="115">
        <v>0</v>
      </c>
      <c r="N1326" s="115">
        <v>0</v>
      </c>
      <c r="O1326" s="115">
        <v>0</v>
      </c>
      <c r="P1326" s="115">
        <v>0</v>
      </c>
      <c r="Q1326" s="115">
        <v>0</v>
      </c>
      <c r="R1326" s="115">
        <v>0</v>
      </c>
      <c r="S1326" s="115">
        <v>0</v>
      </c>
      <c r="T1326" s="115">
        <v>0</v>
      </c>
      <c r="U1326" s="115">
        <v>0</v>
      </c>
      <c r="V1326" s="115">
        <v>25.4</v>
      </c>
      <c r="W1326" s="115">
        <v>29</v>
      </c>
      <c r="X1326" s="236"/>
    </row>
    <row r="1327" spans="1:24" ht="13.5" customHeight="1" x14ac:dyDescent="0.35">
      <c r="A1327" s="242">
        <v>0.70833333333333304</v>
      </c>
      <c r="B1327" s="115">
        <v>20</v>
      </c>
      <c r="C1327" s="115">
        <v>0</v>
      </c>
      <c r="D1327" s="115">
        <v>0</v>
      </c>
      <c r="E1327" s="115">
        <v>3</v>
      </c>
      <c r="F1327" s="115">
        <v>4</v>
      </c>
      <c r="G1327" s="115">
        <v>8</v>
      </c>
      <c r="H1327" s="115">
        <v>4</v>
      </c>
      <c r="I1327" s="115">
        <v>1</v>
      </c>
      <c r="J1327" s="115">
        <v>0</v>
      </c>
      <c r="K1327" s="115">
        <v>0</v>
      </c>
      <c r="L1327" s="115">
        <v>0</v>
      </c>
      <c r="M1327" s="115">
        <v>0</v>
      </c>
      <c r="N1327" s="115">
        <v>0</v>
      </c>
      <c r="O1327" s="115">
        <v>0</v>
      </c>
      <c r="P1327" s="115">
        <v>0</v>
      </c>
      <c r="Q1327" s="115">
        <v>0</v>
      </c>
      <c r="R1327" s="115">
        <v>0</v>
      </c>
      <c r="S1327" s="115">
        <v>0</v>
      </c>
      <c r="T1327" s="115">
        <v>0</v>
      </c>
      <c r="U1327" s="115">
        <v>0</v>
      </c>
      <c r="V1327" s="115">
        <v>26.5</v>
      </c>
      <c r="W1327" s="115">
        <v>31.7</v>
      </c>
      <c r="X1327" s="236"/>
    </row>
    <row r="1328" spans="1:24" ht="13.5" customHeight="1" x14ac:dyDescent="0.35">
      <c r="A1328" s="242">
        <v>0.71875</v>
      </c>
      <c r="B1328" s="115">
        <v>13</v>
      </c>
      <c r="C1328" s="115">
        <v>0</v>
      </c>
      <c r="D1328" s="115">
        <v>0</v>
      </c>
      <c r="E1328" s="115">
        <v>2</v>
      </c>
      <c r="F1328" s="115">
        <v>4</v>
      </c>
      <c r="G1328" s="115">
        <v>4</v>
      </c>
      <c r="H1328" s="115">
        <v>3</v>
      </c>
      <c r="I1328" s="115">
        <v>0</v>
      </c>
      <c r="J1328" s="115">
        <v>0</v>
      </c>
      <c r="K1328" s="115">
        <v>0</v>
      </c>
      <c r="L1328" s="115">
        <v>0</v>
      </c>
      <c r="M1328" s="115">
        <v>0</v>
      </c>
      <c r="N1328" s="115">
        <v>0</v>
      </c>
      <c r="O1328" s="115">
        <v>0</v>
      </c>
      <c r="P1328" s="115">
        <v>0</v>
      </c>
      <c r="Q1328" s="115">
        <v>0</v>
      </c>
      <c r="R1328" s="115">
        <v>0</v>
      </c>
      <c r="S1328" s="115">
        <v>0</v>
      </c>
      <c r="T1328" s="115">
        <v>0</v>
      </c>
      <c r="U1328" s="115">
        <v>0</v>
      </c>
      <c r="V1328" s="115">
        <v>25.9</v>
      </c>
      <c r="W1328" s="115">
        <v>31.2</v>
      </c>
      <c r="X1328" s="236"/>
    </row>
    <row r="1329" spans="1:24" ht="13.5" customHeight="1" x14ac:dyDescent="0.35">
      <c r="A1329" s="242">
        <v>0.72916666666666696</v>
      </c>
      <c r="B1329" s="115">
        <v>9</v>
      </c>
      <c r="C1329" s="115">
        <v>0</v>
      </c>
      <c r="D1329" s="115">
        <v>0</v>
      </c>
      <c r="E1329" s="115">
        <v>0</v>
      </c>
      <c r="F1329" s="115">
        <v>2</v>
      </c>
      <c r="G1329" s="115">
        <v>3</v>
      </c>
      <c r="H1329" s="115">
        <v>3</v>
      </c>
      <c r="I1329" s="115">
        <v>1</v>
      </c>
      <c r="J1329" s="115">
        <v>0</v>
      </c>
      <c r="K1329" s="115">
        <v>0</v>
      </c>
      <c r="L1329" s="115">
        <v>0</v>
      </c>
      <c r="M1329" s="115">
        <v>0</v>
      </c>
      <c r="N1329" s="115">
        <v>0</v>
      </c>
      <c r="O1329" s="115">
        <v>0</v>
      </c>
      <c r="P1329" s="115">
        <v>0</v>
      </c>
      <c r="Q1329" s="115">
        <v>0</v>
      </c>
      <c r="R1329" s="115">
        <v>0</v>
      </c>
      <c r="S1329" s="115">
        <v>0</v>
      </c>
      <c r="T1329" s="115">
        <v>0</v>
      </c>
      <c r="U1329" s="115">
        <v>0</v>
      </c>
      <c r="V1329" s="115">
        <v>28.4</v>
      </c>
      <c r="W1329" s="115" t="s">
        <v>101</v>
      </c>
      <c r="X1329" s="236"/>
    </row>
    <row r="1330" spans="1:24" ht="13.5" customHeight="1" x14ac:dyDescent="0.35">
      <c r="A1330" s="242">
        <v>0.73958333333333304</v>
      </c>
      <c r="B1330" s="115">
        <v>15</v>
      </c>
      <c r="C1330" s="115">
        <v>0</v>
      </c>
      <c r="D1330" s="115">
        <v>0</v>
      </c>
      <c r="E1330" s="115">
        <v>0</v>
      </c>
      <c r="F1330" s="115">
        <v>2</v>
      </c>
      <c r="G1330" s="115">
        <v>7</v>
      </c>
      <c r="H1330" s="115">
        <v>5</v>
      </c>
      <c r="I1330" s="115">
        <v>1</v>
      </c>
      <c r="J1330" s="115">
        <v>0</v>
      </c>
      <c r="K1330" s="115">
        <v>0</v>
      </c>
      <c r="L1330" s="115">
        <v>0</v>
      </c>
      <c r="M1330" s="115">
        <v>0</v>
      </c>
      <c r="N1330" s="115">
        <v>0</v>
      </c>
      <c r="O1330" s="115">
        <v>0</v>
      </c>
      <c r="P1330" s="115">
        <v>0</v>
      </c>
      <c r="Q1330" s="115">
        <v>0</v>
      </c>
      <c r="R1330" s="115">
        <v>0</v>
      </c>
      <c r="S1330" s="115">
        <v>0</v>
      </c>
      <c r="T1330" s="115">
        <v>0</v>
      </c>
      <c r="U1330" s="115">
        <v>0</v>
      </c>
      <c r="V1330" s="115">
        <v>28.8</v>
      </c>
      <c r="W1330" s="115">
        <v>32.299999999999997</v>
      </c>
      <c r="X1330" s="236"/>
    </row>
    <row r="1331" spans="1:24" ht="13.5" customHeight="1" x14ac:dyDescent="0.35">
      <c r="A1331" s="242">
        <v>0.75</v>
      </c>
      <c r="B1331" s="115">
        <v>6</v>
      </c>
      <c r="C1331" s="115">
        <v>0</v>
      </c>
      <c r="D1331" s="115">
        <v>0</v>
      </c>
      <c r="E1331" s="115">
        <v>0</v>
      </c>
      <c r="F1331" s="115">
        <v>1</v>
      </c>
      <c r="G1331" s="115">
        <v>4</v>
      </c>
      <c r="H1331" s="115">
        <v>1</v>
      </c>
      <c r="I1331" s="115">
        <v>0</v>
      </c>
      <c r="J1331" s="115">
        <v>0</v>
      </c>
      <c r="K1331" s="115">
        <v>0</v>
      </c>
      <c r="L1331" s="115">
        <v>0</v>
      </c>
      <c r="M1331" s="115">
        <v>0</v>
      </c>
      <c r="N1331" s="115">
        <v>0</v>
      </c>
      <c r="O1331" s="115">
        <v>0</v>
      </c>
      <c r="P1331" s="115">
        <v>0</v>
      </c>
      <c r="Q1331" s="115">
        <v>0</v>
      </c>
      <c r="R1331" s="115">
        <v>0</v>
      </c>
      <c r="S1331" s="115">
        <v>0</v>
      </c>
      <c r="T1331" s="115">
        <v>0</v>
      </c>
      <c r="U1331" s="115">
        <v>0</v>
      </c>
      <c r="V1331" s="115">
        <v>26.9</v>
      </c>
      <c r="W1331" s="115" t="s">
        <v>101</v>
      </c>
      <c r="X1331" s="236"/>
    </row>
    <row r="1332" spans="1:24" ht="13.5" customHeight="1" x14ac:dyDescent="0.35">
      <c r="A1332" s="242">
        <v>0.76041666666666696</v>
      </c>
      <c r="B1332" s="115">
        <v>8</v>
      </c>
      <c r="C1332" s="115">
        <v>0</v>
      </c>
      <c r="D1332" s="115">
        <v>0</v>
      </c>
      <c r="E1332" s="115">
        <v>0</v>
      </c>
      <c r="F1332" s="115">
        <v>3</v>
      </c>
      <c r="G1332" s="115">
        <v>2</v>
      </c>
      <c r="H1332" s="115">
        <v>2</v>
      </c>
      <c r="I1332" s="115">
        <v>1</v>
      </c>
      <c r="J1332" s="115">
        <v>0</v>
      </c>
      <c r="K1332" s="115">
        <v>0</v>
      </c>
      <c r="L1332" s="115">
        <v>0</v>
      </c>
      <c r="M1332" s="115">
        <v>0</v>
      </c>
      <c r="N1332" s="115">
        <v>0</v>
      </c>
      <c r="O1332" s="115">
        <v>0</v>
      </c>
      <c r="P1332" s="115">
        <v>0</v>
      </c>
      <c r="Q1332" s="115">
        <v>0</v>
      </c>
      <c r="R1332" s="115">
        <v>0</v>
      </c>
      <c r="S1332" s="115">
        <v>0</v>
      </c>
      <c r="T1332" s="115">
        <v>0</v>
      </c>
      <c r="U1332" s="115">
        <v>0</v>
      </c>
      <c r="V1332" s="115">
        <v>28.2</v>
      </c>
      <c r="W1332" s="115" t="s">
        <v>101</v>
      </c>
      <c r="X1332" s="236"/>
    </row>
    <row r="1333" spans="1:24" ht="13.5" customHeight="1" x14ac:dyDescent="0.35">
      <c r="A1333" s="242">
        <v>0.77083333333333304</v>
      </c>
      <c r="B1333" s="115">
        <v>8</v>
      </c>
      <c r="C1333" s="115">
        <v>0</v>
      </c>
      <c r="D1333" s="115">
        <v>0</v>
      </c>
      <c r="E1333" s="115">
        <v>0</v>
      </c>
      <c r="F1333" s="115">
        <v>2</v>
      </c>
      <c r="G1333" s="115">
        <v>4</v>
      </c>
      <c r="H1333" s="115">
        <v>2</v>
      </c>
      <c r="I1333" s="115">
        <v>0</v>
      </c>
      <c r="J1333" s="115">
        <v>0</v>
      </c>
      <c r="K1333" s="115">
        <v>0</v>
      </c>
      <c r="L1333" s="115">
        <v>0</v>
      </c>
      <c r="M1333" s="115">
        <v>0</v>
      </c>
      <c r="N1333" s="115">
        <v>0</v>
      </c>
      <c r="O1333" s="115">
        <v>0</v>
      </c>
      <c r="P1333" s="115">
        <v>0</v>
      </c>
      <c r="Q1333" s="115">
        <v>0</v>
      </c>
      <c r="R1333" s="115">
        <v>0</v>
      </c>
      <c r="S1333" s="115">
        <v>0</v>
      </c>
      <c r="T1333" s="115">
        <v>0</v>
      </c>
      <c r="U1333" s="115">
        <v>0</v>
      </c>
      <c r="V1333" s="115">
        <v>27.1</v>
      </c>
      <c r="W1333" s="115" t="s">
        <v>101</v>
      </c>
      <c r="X1333" s="236"/>
    </row>
    <row r="1334" spans="1:24" ht="13.5" customHeight="1" x14ac:dyDescent="0.35">
      <c r="A1334" s="242">
        <v>0.78125</v>
      </c>
      <c r="B1334" s="115">
        <v>6</v>
      </c>
      <c r="C1334" s="115">
        <v>0</v>
      </c>
      <c r="D1334" s="115">
        <v>0</v>
      </c>
      <c r="E1334" s="115">
        <v>1</v>
      </c>
      <c r="F1334" s="115">
        <v>0</v>
      </c>
      <c r="G1334" s="115">
        <v>3</v>
      </c>
      <c r="H1334" s="115">
        <v>1</v>
      </c>
      <c r="I1334" s="115">
        <v>1</v>
      </c>
      <c r="J1334" s="115">
        <v>0</v>
      </c>
      <c r="K1334" s="115">
        <v>0</v>
      </c>
      <c r="L1334" s="115">
        <v>0</v>
      </c>
      <c r="M1334" s="115">
        <v>0</v>
      </c>
      <c r="N1334" s="115">
        <v>0</v>
      </c>
      <c r="O1334" s="115">
        <v>0</v>
      </c>
      <c r="P1334" s="115">
        <v>0</v>
      </c>
      <c r="Q1334" s="115">
        <v>0</v>
      </c>
      <c r="R1334" s="115">
        <v>0</v>
      </c>
      <c r="S1334" s="115">
        <v>0</v>
      </c>
      <c r="T1334" s="115">
        <v>0</v>
      </c>
      <c r="U1334" s="115">
        <v>0</v>
      </c>
      <c r="V1334" s="115">
        <v>29.1</v>
      </c>
      <c r="W1334" s="115" t="s">
        <v>101</v>
      </c>
      <c r="X1334" s="236"/>
    </row>
    <row r="1335" spans="1:24" ht="13.5" customHeight="1" x14ac:dyDescent="0.35">
      <c r="A1335" s="242">
        <v>0.79166666666666696</v>
      </c>
      <c r="B1335" s="115">
        <v>9</v>
      </c>
      <c r="C1335" s="115">
        <v>0</v>
      </c>
      <c r="D1335" s="115">
        <v>0</v>
      </c>
      <c r="E1335" s="115">
        <v>0</v>
      </c>
      <c r="F1335" s="115">
        <v>2</v>
      </c>
      <c r="G1335" s="115">
        <v>6</v>
      </c>
      <c r="H1335" s="115">
        <v>0</v>
      </c>
      <c r="I1335" s="115">
        <v>0</v>
      </c>
      <c r="J1335" s="115">
        <v>1</v>
      </c>
      <c r="K1335" s="115">
        <v>0</v>
      </c>
      <c r="L1335" s="115">
        <v>0</v>
      </c>
      <c r="M1335" s="115">
        <v>0</v>
      </c>
      <c r="N1335" s="115">
        <v>0</v>
      </c>
      <c r="O1335" s="115">
        <v>0</v>
      </c>
      <c r="P1335" s="115">
        <v>0</v>
      </c>
      <c r="Q1335" s="115">
        <v>0</v>
      </c>
      <c r="R1335" s="115">
        <v>0</v>
      </c>
      <c r="S1335" s="115">
        <v>0</v>
      </c>
      <c r="T1335" s="115">
        <v>0</v>
      </c>
      <c r="U1335" s="115">
        <v>0</v>
      </c>
      <c r="V1335" s="115">
        <v>28.5</v>
      </c>
      <c r="W1335" s="115" t="s">
        <v>101</v>
      </c>
      <c r="X1335" s="236"/>
    </row>
    <row r="1336" spans="1:24" ht="13.5" customHeight="1" x14ac:dyDescent="0.35">
      <c r="A1336" s="242">
        <v>0.80208333333333304</v>
      </c>
      <c r="B1336" s="115">
        <v>10</v>
      </c>
      <c r="C1336" s="115">
        <v>0</v>
      </c>
      <c r="D1336" s="115">
        <v>1</v>
      </c>
      <c r="E1336" s="115">
        <v>0</v>
      </c>
      <c r="F1336" s="115">
        <v>4</v>
      </c>
      <c r="G1336" s="115">
        <v>1</v>
      </c>
      <c r="H1336" s="115">
        <v>3</v>
      </c>
      <c r="I1336" s="115">
        <v>1</v>
      </c>
      <c r="J1336" s="115">
        <v>0</v>
      </c>
      <c r="K1336" s="115">
        <v>0</v>
      </c>
      <c r="L1336" s="115">
        <v>0</v>
      </c>
      <c r="M1336" s="115">
        <v>0</v>
      </c>
      <c r="N1336" s="115">
        <v>0</v>
      </c>
      <c r="O1336" s="115">
        <v>0</v>
      </c>
      <c r="P1336" s="115">
        <v>0</v>
      </c>
      <c r="Q1336" s="115">
        <v>0</v>
      </c>
      <c r="R1336" s="115">
        <v>0</v>
      </c>
      <c r="S1336" s="115">
        <v>0</v>
      </c>
      <c r="T1336" s="115">
        <v>0</v>
      </c>
      <c r="U1336" s="115">
        <v>0</v>
      </c>
      <c r="V1336" s="115">
        <v>26.4</v>
      </c>
      <c r="W1336" s="115" t="s">
        <v>101</v>
      </c>
      <c r="X1336" s="236"/>
    </row>
    <row r="1337" spans="1:24" ht="13.5" customHeight="1" x14ac:dyDescent="0.35">
      <c r="A1337" s="242">
        <v>0.8125</v>
      </c>
      <c r="B1337" s="115">
        <v>8</v>
      </c>
      <c r="C1337" s="115">
        <v>0</v>
      </c>
      <c r="D1337" s="115">
        <v>0</v>
      </c>
      <c r="E1337" s="115">
        <v>0</v>
      </c>
      <c r="F1337" s="115">
        <v>0</v>
      </c>
      <c r="G1337" s="115">
        <v>6</v>
      </c>
      <c r="H1337" s="115">
        <v>2</v>
      </c>
      <c r="I1337" s="115">
        <v>0</v>
      </c>
      <c r="J1337" s="115">
        <v>0</v>
      </c>
      <c r="K1337" s="115">
        <v>0</v>
      </c>
      <c r="L1337" s="115">
        <v>0</v>
      </c>
      <c r="M1337" s="115">
        <v>0</v>
      </c>
      <c r="N1337" s="115">
        <v>0</v>
      </c>
      <c r="O1337" s="115">
        <v>0</v>
      </c>
      <c r="P1337" s="115">
        <v>0</v>
      </c>
      <c r="Q1337" s="115">
        <v>0</v>
      </c>
      <c r="R1337" s="115">
        <v>0</v>
      </c>
      <c r="S1337" s="115">
        <v>0</v>
      </c>
      <c r="T1337" s="115">
        <v>0</v>
      </c>
      <c r="U1337" s="115">
        <v>0</v>
      </c>
      <c r="V1337" s="115">
        <v>28.3</v>
      </c>
      <c r="W1337" s="115" t="s">
        <v>101</v>
      </c>
      <c r="X1337" s="236"/>
    </row>
    <row r="1338" spans="1:24" ht="13.5" customHeight="1" x14ac:dyDescent="0.35">
      <c r="A1338" s="242">
        <v>0.82291666666666696</v>
      </c>
      <c r="B1338" s="115">
        <v>9</v>
      </c>
      <c r="C1338" s="115">
        <v>0</v>
      </c>
      <c r="D1338" s="115">
        <v>0</v>
      </c>
      <c r="E1338" s="115">
        <v>1</v>
      </c>
      <c r="F1338" s="115">
        <v>1</v>
      </c>
      <c r="G1338" s="115">
        <v>4</v>
      </c>
      <c r="H1338" s="115">
        <v>3</v>
      </c>
      <c r="I1338" s="115">
        <v>0</v>
      </c>
      <c r="J1338" s="115">
        <v>0</v>
      </c>
      <c r="K1338" s="115">
        <v>0</v>
      </c>
      <c r="L1338" s="115">
        <v>0</v>
      </c>
      <c r="M1338" s="115">
        <v>0</v>
      </c>
      <c r="N1338" s="115">
        <v>0</v>
      </c>
      <c r="O1338" s="115">
        <v>0</v>
      </c>
      <c r="P1338" s="115">
        <v>0</v>
      </c>
      <c r="Q1338" s="115">
        <v>0</v>
      </c>
      <c r="R1338" s="115">
        <v>0</v>
      </c>
      <c r="S1338" s="115">
        <v>0</v>
      </c>
      <c r="T1338" s="115">
        <v>0</v>
      </c>
      <c r="U1338" s="115">
        <v>0</v>
      </c>
      <c r="V1338" s="115">
        <v>28.2</v>
      </c>
      <c r="W1338" s="115" t="s">
        <v>101</v>
      </c>
      <c r="X1338" s="236"/>
    </row>
    <row r="1339" spans="1:24" ht="13.5" customHeight="1" x14ac:dyDescent="0.35">
      <c r="A1339" s="242">
        <v>0.83333333333333304</v>
      </c>
      <c r="B1339" s="115">
        <v>2</v>
      </c>
      <c r="C1339" s="115">
        <v>0</v>
      </c>
      <c r="D1339" s="115">
        <v>0</v>
      </c>
      <c r="E1339" s="115">
        <v>0</v>
      </c>
      <c r="F1339" s="115">
        <v>1</v>
      </c>
      <c r="G1339" s="115">
        <v>1</v>
      </c>
      <c r="H1339" s="115">
        <v>0</v>
      </c>
      <c r="I1339" s="115">
        <v>0</v>
      </c>
      <c r="J1339" s="115">
        <v>0</v>
      </c>
      <c r="K1339" s="115">
        <v>0</v>
      </c>
      <c r="L1339" s="115">
        <v>0</v>
      </c>
      <c r="M1339" s="115">
        <v>0</v>
      </c>
      <c r="N1339" s="115">
        <v>0</v>
      </c>
      <c r="O1339" s="115">
        <v>0</v>
      </c>
      <c r="P1339" s="115">
        <v>0</v>
      </c>
      <c r="Q1339" s="115">
        <v>0</v>
      </c>
      <c r="R1339" s="115">
        <v>0</v>
      </c>
      <c r="S1339" s="115">
        <v>0</v>
      </c>
      <c r="T1339" s="115">
        <v>0</v>
      </c>
      <c r="U1339" s="115">
        <v>0</v>
      </c>
      <c r="V1339" s="115">
        <v>23.7</v>
      </c>
      <c r="W1339" s="115" t="s">
        <v>101</v>
      </c>
      <c r="X1339" s="236"/>
    </row>
    <row r="1340" spans="1:24" ht="13.5" customHeight="1" x14ac:dyDescent="0.35">
      <c r="A1340" s="242">
        <v>0.84375</v>
      </c>
      <c r="B1340" s="115">
        <v>6</v>
      </c>
      <c r="C1340" s="115">
        <v>0</v>
      </c>
      <c r="D1340" s="115">
        <v>0</v>
      </c>
      <c r="E1340" s="115">
        <v>1</v>
      </c>
      <c r="F1340" s="115">
        <v>0</v>
      </c>
      <c r="G1340" s="115">
        <v>3</v>
      </c>
      <c r="H1340" s="115">
        <v>2</v>
      </c>
      <c r="I1340" s="115">
        <v>0</v>
      </c>
      <c r="J1340" s="115">
        <v>0</v>
      </c>
      <c r="K1340" s="115">
        <v>0</v>
      </c>
      <c r="L1340" s="115">
        <v>0</v>
      </c>
      <c r="M1340" s="115">
        <v>0</v>
      </c>
      <c r="N1340" s="115">
        <v>0</v>
      </c>
      <c r="O1340" s="115">
        <v>0</v>
      </c>
      <c r="P1340" s="115">
        <v>0</v>
      </c>
      <c r="Q1340" s="115">
        <v>0</v>
      </c>
      <c r="R1340" s="115">
        <v>0</v>
      </c>
      <c r="S1340" s="115">
        <v>0</v>
      </c>
      <c r="T1340" s="115">
        <v>0</v>
      </c>
      <c r="U1340" s="115">
        <v>0</v>
      </c>
      <c r="V1340" s="115">
        <v>27.3</v>
      </c>
      <c r="W1340" s="115" t="s">
        <v>101</v>
      </c>
      <c r="X1340" s="236"/>
    </row>
    <row r="1341" spans="1:24" ht="13.5" customHeight="1" x14ac:dyDescent="0.35">
      <c r="A1341" s="242">
        <v>0.85416666666666696</v>
      </c>
      <c r="B1341" s="115">
        <v>5</v>
      </c>
      <c r="C1341" s="115">
        <v>0</v>
      </c>
      <c r="D1341" s="115">
        <v>0</v>
      </c>
      <c r="E1341" s="115">
        <v>1</v>
      </c>
      <c r="F1341" s="115">
        <v>2</v>
      </c>
      <c r="G1341" s="115">
        <v>2</v>
      </c>
      <c r="H1341" s="115">
        <v>0</v>
      </c>
      <c r="I1341" s="115">
        <v>0</v>
      </c>
      <c r="J1341" s="115">
        <v>0</v>
      </c>
      <c r="K1341" s="115">
        <v>0</v>
      </c>
      <c r="L1341" s="115">
        <v>0</v>
      </c>
      <c r="M1341" s="115">
        <v>0</v>
      </c>
      <c r="N1341" s="115">
        <v>0</v>
      </c>
      <c r="O1341" s="115">
        <v>0</v>
      </c>
      <c r="P1341" s="115">
        <v>0</v>
      </c>
      <c r="Q1341" s="115">
        <v>0</v>
      </c>
      <c r="R1341" s="115">
        <v>0</v>
      </c>
      <c r="S1341" s="115">
        <v>0</v>
      </c>
      <c r="T1341" s="115">
        <v>0</v>
      </c>
      <c r="U1341" s="115">
        <v>0</v>
      </c>
      <c r="V1341" s="115">
        <v>24.4</v>
      </c>
      <c r="W1341" s="115" t="s">
        <v>101</v>
      </c>
      <c r="X1341" s="236"/>
    </row>
    <row r="1342" spans="1:24" ht="13.5" customHeight="1" x14ac:dyDescent="0.35">
      <c r="A1342" s="242">
        <v>0.86458333333333304</v>
      </c>
      <c r="B1342" s="115">
        <v>8</v>
      </c>
      <c r="C1342" s="115">
        <v>0</v>
      </c>
      <c r="D1342" s="115">
        <v>0</v>
      </c>
      <c r="E1342" s="115">
        <v>0</v>
      </c>
      <c r="F1342" s="115">
        <v>0</v>
      </c>
      <c r="G1342" s="115">
        <v>3</v>
      </c>
      <c r="H1342" s="115">
        <v>5</v>
      </c>
      <c r="I1342" s="115">
        <v>0</v>
      </c>
      <c r="J1342" s="115">
        <v>0</v>
      </c>
      <c r="K1342" s="115">
        <v>0</v>
      </c>
      <c r="L1342" s="115">
        <v>0</v>
      </c>
      <c r="M1342" s="115">
        <v>0</v>
      </c>
      <c r="N1342" s="115">
        <v>0</v>
      </c>
      <c r="O1342" s="115">
        <v>0</v>
      </c>
      <c r="P1342" s="115">
        <v>0</v>
      </c>
      <c r="Q1342" s="115">
        <v>0</v>
      </c>
      <c r="R1342" s="115">
        <v>0</v>
      </c>
      <c r="S1342" s="115">
        <v>0</v>
      </c>
      <c r="T1342" s="115">
        <v>0</v>
      </c>
      <c r="U1342" s="115">
        <v>0</v>
      </c>
      <c r="V1342" s="115">
        <v>31</v>
      </c>
      <c r="W1342" s="115" t="s">
        <v>101</v>
      </c>
      <c r="X1342" s="236"/>
    </row>
    <row r="1343" spans="1:24" ht="13.5" customHeight="1" x14ac:dyDescent="0.35">
      <c r="A1343" s="242">
        <v>0.875</v>
      </c>
      <c r="B1343" s="115">
        <v>5</v>
      </c>
      <c r="C1343" s="115">
        <v>0</v>
      </c>
      <c r="D1343" s="115">
        <v>0</v>
      </c>
      <c r="E1343" s="115">
        <v>0</v>
      </c>
      <c r="F1343" s="115">
        <v>2</v>
      </c>
      <c r="G1343" s="115">
        <v>3</v>
      </c>
      <c r="H1343" s="115">
        <v>0</v>
      </c>
      <c r="I1343" s="115">
        <v>0</v>
      </c>
      <c r="J1343" s="115">
        <v>0</v>
      </c>
      <c r="K1343" s="115">
        <v>0</v>
      </c>
      <c r="L1343" s="115">
        <v>0</v>
      </c>
      <c r="M1343" s="115">
        <v>0</v>
      </c>
      <c r="N1343" s="115">
        <v>0</v>
      </c>
      <c r="O1343" s="115">
        <v>0</v>
      </c>
      <c r="P1343" s="115">
        <v>0</v>
      </c>
      <c r="Q1343" s="115">
        <v>0</v>
      </c>
      <c r="R1343" s="115">
        <v>0</v>
      </c>
      <c r="S1343" s="115">
        <v>0</v>
      </c>
      <c r="T1343" s="115">
        <v>0</v>
      </c>
      <c r="U1343" s="115">
        <v>0</v>
      </c>
      <c r="V1343" s="115">
        <v>26.3</v>
      </c>
      <c r="W1343" s="115" t="s">
        <v>101</v>
      </c>
      <c r="X1343" s="236"/>
    </row>
    <row r="1344" spans="1:24" ht="13.5" customHeight="1" x14ac:dyDescent="0.35">
      <c r="A1344" s="242">
        <v>0.88541666666666696</v>
      </c>
      <c r="B1344" s="115">
        <v>4</v>
      </c>
      <c r="C1344" s="115">
        <v>0</v>
      </c>
      <c r="D1344" s="115">
        <v>0</v>
      </c>
      <c r="E1344" s="115">
        <v>0</v>
      </c>
      <c r="F1344" s="115">
        <v>1</v>
      </c>
      <c r="G1344" s="115">
        <v>1</v>
      </c>
      <c r="H1344" s="115">
        <v>2</v>
      </c>
      <c r="I1344" s="115">
        <v>0</v>
      </c>
      <c r="J1344" s="115">
        <v>0</v>
      </c>
      <c r="K1344" s="115">
        <v>0</v>
      </c>
      <c r="L1344" s="115">
        <v>0</v>
      </c>
      <c r="M1344" s="115">
        <v>0</v>
      </c>
      <c r="N1344" s="115">
        <v>0</v>
      </c>
      <c r="O1344" s="115">
        <v>0</v>
      </c>
      <c r="P1344" s="115">
        <v>0</v>
      </c>
      <c r="Q1344" s="115">
        <v>0</v>
      </c>
      <c r="R1344" s="115">
        <v>0</v>
      </c>
      <c r="S1344" s="115">
        <v>0</v>
      </c>
      <c r="T1344" s="115">
        <v>0</v>
      </c>
      <c r="U1344" s="115">
        <v>0</v>
      </c>
      <c r="V1344" s="115">
        <v>27.8</v>
      </c>
      <c r="W1344" s="115" t="s">
        <v>101</v>
      </c>
      <c r="X1344" s="236"/>
    </row>
    <row r="1345" spans="1:24" ht="13.5" customHeight="1" x14ac:dyDescent="0.35">
      <c r="A1345" s="242">
        <v>0.89583333333333304</v>
      </c>
      <c r="B1345" s="115">
        <v>4</v>
      </c>
      <c r="C1345" s="115">
        <v>0</v>
      </c>
      <c r="D1345" s="115">
        <v>0</v>
      </c>
      <c r="E1345" s="115">
        <v>0</v>
      </c>
      <c r="F1345" s="115">
        <v>1</v>
      </c>
      <c r="G1345" s="115">
        <v>2</v>
      </c>
      <c r="H1345" s="115">
        <v>1</v>
      </c>
      <c r="I1345" s="115">
        <v>0</v>
      </c>
      <c r="J1345" s="115">
        <v>0</v>
      </c>
      <c r="K1345" s="115">
        <v>0</v>
      </c>
      <c r="L1345" s="115">
        <v>0</v>
      </c>
      <c r="M1345" s="115">
        <v>0</v>
      </c>
      <c r="N1345" s="115">
        <v>0</v>
      </c>
      <c r="O1345" s="115">
        <v>0</v>
      </c>
      <c r="P1345" s="115">
        <v>0</v>
      </c>
      <c r="Q1345" s="115">
        <v>0</v>
      </c>
      <c r="R1345" s="115">
        <v>0</v>
      </c>
      <c r="S1345" s="115">
        <v>0</v>
      </c>
      <c r="T1345" s="115">
        <v>0</v>
      </c>
      <c r="U1345" s="115">
        <v>0</v>
      </c>
      <c r="V1345" s="115">
        <v>28.9</v>
      </c>
      <c r="W1345" s="115" t="s">
        <v>101</v>
      </c>
      <c r="X1345" s="236"/>
    </row>
    <row r="1346" spans="1:24" ht="13.5" customHeight="1" x14ac:dyDescent="0.35">
      <c r="A1346" s="242">
        <v>0.90625</v>
      </c>
      <c r="B1346" s="115">
        <v>9</v>
      </c>
      <c r="C1346" s="115">
        <v>0</v>
      </c>
      <c r="D1346" s="115">
        <v>0</v>
      </c>
      <c r="E1346" s="115">
        <v>1</v>
      </c>
      <c r="F1346" s="115">
        <v>0</v>
      </c>
      <c r="G1346" s="115">
        <v>6</v>
      </c>
      <c r="H1346" s="115">
        <v>2</v>
      </c>
      <c r="I1346" s="115">
        <v>0</v>
      </c>
      <c r="J1346" s="115">
        <v>0</v>
      </c>
      <c r="K1346" s="115">
        <v>0</v>
      </c>
      <c r="L1346" s="115">
        <v>0</v>
      </c>
      <c r="M1346" s="115">
        <v>0</v>
      </c>
      <c r="N1346" s="115">
        <v>0</v>
      </c>
      <c r="O1346" s="115">
        <v>0</v>
      </c>
      <c r="P1346" s="115">
        <v>0</v>
      </c>
      <c r="Q1346" s="115">
        <v>0</v>
      </c>
      <c r="R1346" s="115">
        <v>0</v>
      </c>
      <c r="S1346" s="115">
        <v>0</v>
      </c>
      <c r="T1346" s="115">
        <v>0</v>
      </c>
      <c r="U1346" s="115">
        <v>0</v>
      </c>
      <c r="V1346" s="115">
        <v>27.9</v>
      </c>
      <c r="W1346" s="115" t="s">
        <v>101</v>
      </c>
      <c r="X1346" s="236"/>
    </row>
    <row r="1347" spans="1:24" ht="13.5" customHeight="1" x14ac:dyDescent="0.35">
      <c r="A1347" s="242">
        <v>0.91666666666666696</v>
      </c>
      <c r="B1347" s="115">
        <v>8</v>
      </c>
      <c r="C1347" s="115">
        <v>0</v>
      </c>
      <c r="D1347" s="115">
        <v>0</v>
      </c>
      <c r="E1347" s="115">
        <v>0</v>
      </c>
      <c r="F1347" s="115">
        <v>2</v>
      </c>
      <c r="G1347" s="115">
        <v>4</v>
      </c>
      <c r="H1347" s="115">
        <v>2</v>
      </c>
      <c r="I1347" s="115">
        <v>0</v>
      </c>
      <c r="J1347" s="115">
        <v>0</v>
      </c>
      <c r="K1347" s="115">
        <v>0</v>
      </c>
      <c r="L1347" s="115">
        <v>0</v>
      </c>
      <c r="M1347" s="115">
        <v>0</v>
      </c>
      <c r="N1347" s="115">
        <v>0</v>
      </c>
      <c r="O1347" s="115">
        <v>0</v>
      </c>
      <c r="P1347" s="115">
        <v>0</v>
      </c>
      <c r="Q1347" s="115">
        <v>0</v>
      </c>
      <c r="R1347" s="115">
        <v>0</v>
      </c>
      <c r="S1347" s="115">
        <v>0</v>
      </c>
      <c r="T1347" s="115">
        <v>0</v>
      </c>
      <c r="U1347" s="115">
        <v>0</v>
      </c>
      <c r="V1347" s="115">
        <v>27.7</v>
      </c>
      <c r="W1347" s="115" t="s">
        <v>101</v>
      </c>
      <c r="X1347" s="236"/>
    </row>
    <row r="1348" spans="1:24" ht="13.5" customHeight="1" x14ac:dyDescent="0.35">
      <c r="A1348" s="242">
        <v>0.92708333333333304</v>
      </c>
      <c r="B1348" s="115">
        <v>4</v>
      </c>
      <c r="C1348" s="115">
        <v>0</v>
      </c>
      <c r="D1348" s="115">
        <v>0</v>
      </c>
      <c r="E1348" s="115">
        <v>1</v>
      </c>
      <c r="F1348" s="115">
        <v>1</v>
      </c>
      <c r="G1348" s="115">
        <v>1</v>
      </c>
      <c r="H1348" s="115">
        <v>1</v>
      </c>
      <c r="I1348" s="115">
        <v>0</v>
      </c>
      <c r="J1348" s="115">
        <v>0</v>
      </c>
      <c r="K1348" s="115">
        <v>0</v>
      </c>
      <c r="L1348" s="115">
        <v>0</v>
      </c>
      <c r="M1348" s="115">
        <v>0</v>
      </c>
      <c r="N1348" s="115">
        <v>0</v>
      </c>
      <c r="O1348" s="115">
        <v>0</v>
      </c>
      <c r="P1348" s="115">
        <v>0</v>
      </c>
      <c r="Q1348" s="115">
        <v>0</v>
      </c>
      <c r="R1348" s="115">
        <v>0</v>
      </c>
      <c r="S1348" s="115">
        <v>0</v>
      </c>
      <c r="T1348" s="115">
        <v>0</v>
      </c>
      <c r="U1348" s="115">
        <v>0</v>
      </c>
      <c r="V1348" s="115">
        <v>25.5</v>
      </c>
      <c r="W1348" s="115" t="s">
        <v>101</v>
      </c>
      <c r="X1348" s="236"/>
    </row>
    <row r="1349" spans="1:24" ht="13.5" customHeight="1" x14ac:dyDescent="0.35">
      <c r="A1349" s="242">
        <v>0.9375</v>
      </c>
      <c r="B1349" s="115">
        <v>4</v>
      </c>
      <c r="C1349" s="115">
        <v>0</v>
      </c>
      <c r="D1349" s="115">
        <v>0</v>
      </c>
      <c r="E1349" s="115">
        <v>0</v>
      </c>
      <c r="F1349" s="115">
        <v>2</v>
      </c>
      <c r="G1349" s="115">
        <v>2</v>
      </c>
      <c r="H1349" s="115">
        <v>0</v>
      </c>
      <c r="I1349" s="115">
        <v>0</v>
      </c>
      <c r="J1349" s="115">
        <v>0</v>
      </c>
      <c r="K1349" s="115">
        <v>0</v>
      </c>
      <c r="L1349" s="115">
        <v>0</v>
      </c>
      <c r="M1349" s="115">
        <v>0</v>
      </c>
      <c r="N1349" s="115">
        <v>0</v>
      </c>
      <c r="O1349" s="115">
        <v>0</v>
      </c>
      <c r="P1349" s="115">
        <v>0</v>
      </c>
      <c r="Q1349" s="115">
        <v>0</v>
      </c>
      <c r="R1349" s="115">
        <v>0</v>
      </c>
      <c r="S1349" s="115">
        <v>0</v>
      </c>
      <c r="T1349" s="115">
        <v>0</v>
      </c>
      <c r="U1349" s="115">
        <v>0</v>
      </c>
      <c r="V1349" s="115">
        <v>26.1</v>
      </c>
      <c r="W1349" s="115" t="s">
        <v>101</v>
      </c>
      <c r="X1349" s="236"/>
    </row>
    <row r="1350" spans="1:24" ht="13.5" customHeight="1" x14ac:dyDescent="0.35">
      <c r="A1350" s="242">
        <v>0.94791666666666696</v>
      </c>
      <c r="B1350" s="115">
        <v>5</v>
      </c>
      <c r="C1350" s="115">
        <v>0</v>
      </c>
      <c r="D1350" s="115">
        <v>0</v>
      </c>
      <c r="E1350" s="115">
        <v>1</v>
      </c>
      <c r="F1350" s="115">
        <v>2</v>
      </c>
      <c r="G1350" s="115">
        <v>2</v>
      </c>
      <c r="H1350" s="115">
        <v>0</v>
      </c>
      <c r="I1350" s="115">
        <v>0</v>
      </c>
      <c r="J1350" s="115">
        <v>0</v>
      </c>
      <c r="K1350" s="115">
        <v>0</v>
      </c>
      <c r="L1350" s="115">
        <v>0</v>
      </c>
      <c r="M1350" s="115">
        <v>0</v>
      </c>
      <c r="N1350" s="115">
        <v>0</v>
      </c>
      <c r="O1350" s="115">
        <v>0</v>
      </c>
      <c r="P1350" s="115">
        <v>0</v>
      </c>
      <c r="Q1350" s="115">
        <v>0</v>
      </c>
      <c r="R1350" s="115">
        <v>0</v>
      </c>
      <c r="S1350" s="115">
        <v>0</v>
      </c>
      <c r="T1350" s="115">
        <v>0</v>
      </c>
      <c r="U1350" s="115">
        <v>0</v>
      </c>
      <c r="V1350" s="115">
        <v>22.4</v>
      </c>
      <c r="W1350" s="115" t="s">
        <v>101</v>
      </c>
      <c r="X1350" s="236"/>
    </row>
    <row r="1351" spans="1:24" ht="13.5" customHeight="1" x14ac:dyDescent="0.35">
      <c r="A1351" s="242">
        <v>0.95833333333333304</v>
      </c>
      <c r="B1351" s="115">
        <v>0</v>
      </c>
      <c r="C1351" s="115">
        <v>0</v>
      </c>
      <c r="D1351" s="115">
        <v>0</v>
      </c>
      <c r="E1351" s="115">
        <v>0</v>
      </c>
      <c r="F1351" s="115">
        <v>0</v>
      </c>
      <c r="G1351" s="115">
        <v>0</v>
      </c>
      <c r="H1351" s="115">
        <v>0</v>
      </c>
      <c r="I1351" s="115">
        <v>0</v>
      </c>
      <c r="J1351" s="115">
        <v>0</v>
      </c>
      <c r="K1351" s="115">
        <v>0</v>
      </c>
      <c r="L1351" s="115">
        <v>0</v>
      </c>
      <c r="M1351" s="115">
        <v>0</v>
      </c>
      <c r="N1351" s="115">
        <v>0</v>
      </c>
      <c r="O1351" s="115">
        <v>0</v>
      </c>
      <c r="P1351" s="115">
        <v>0</v>
      </c>
      <c r="Q1351" s="115">
        <v>0</v>
      </c>
      <c r="R1351" s="115">
        <v>0</v>
      </c>
      <c r="S1351" s="115">
        <v>0</v>
      </c>
      <c r="T1351" s="115">
        <v>0</v>
      </c>
      <c r="U1351" s="115">
        <v>0</v>
      </c>
      <c r="V1351" s="115" t="s">
        <v>101</v>
      </c>
      <c r="W1351" s="115" t="s">
        <v>101</v>
      </c>
      <c r="X1351" s="236"/>
    </row>
    <row r="1352" spans="1:24" ht="13.5" customHeight="1" x14ac:dyDescent="0.35">
      <c r="A1352" s="242">
        <v>0.96875</v>
      </c>
      <c r="B1352" s="115">
        <v>4</v>
      </c>
      <c r="C1352" s="115">
        <v>0</v>
      </c>
      <c r="D1352" s="115">
        <v>0</v>
      </c>
      <c r="E1352" s="115">
        <v>1</v>
      </c>
      <c r="F1352" s="115">
        <v>0</v>
      </c>
      <c r="G1352" s="115">
        <v>1</v>
      </c>
      <c r="H1352" s="115">
        <v>2</v>
      </c>
      <c r="I1352" s="115">
        <v>0</v>
      </c>
      <c r="J1352" s="115">
        <v>0</v>
      </c>
      <c r="K1352" s="115">
        <v>0</v>
      </c>
      <c r="L1352" s="115">
        <v>0</v>
      </c>
      <c r="M1352" s="115">
        <v>0</v>
      </c>
      <c r="N1352" s="115">
        <v>0</v>
      </c>
      <c r="O1352" s="115">
        <v>0</v>
      </c>
      <c r="P1352" s="115">
        <v>0</v>
      </c>
      <c r="Q1352" s="115">
        <v>0</v>
      </c>
      <c r="R1352" s="115">
        <v>0</v>
      </c>
      <c r="S1352" s="115">
        <v>0</v>
      </c>
      <c r="T1352" s="115">
        <v>0</v>
      </c>
      <c r="U1352" s="115">
        <v>0</v>
      </c>
      <c r="V1352" s="115">
        <v>27.1</v>
      </c>
      <c r="W1352" s="115" t="s">
        <v>101</v>
      </c>
      <c r="X1352" s="236"/>
    </row>
    <row r="1353" spans="1:24" ht="13.5" customHeight="1" x14ac:dyDescent="0.35">
      <c r="A1353" s="242">
        <v>0.97916666666666696</v>
      </c>
      <c r="B1353" s="115">
        <v>6</v>
      </c>
      <c r="C1353" s="115">
        <v>0</v>
      </c>
      <c r="D1353" s="115">
        <v>0</v>
      </c>
      <c r="E1353" s="115">
        <v>0</v>
      </c>
      <c r="F1353" s="115">
        <v>2</v>
      </c>
      <c r="G1353" s="115">
        <v>3</v>
      </c>
      <c r="H1353" s="115">
        <v>1</v>
      </c>
      <c r="I1353" s="115">
        <v>0</v>
      </c>
      <c r="J1353" s="115">
        <v>0</v>
      </c>
      <c r="K1353" s="115">
        <v>0</v>
      </c>
      <c r="L1353" s="115">
        <v>0</v>
      </c>
      <c r="M1353" s="115">
        <v>0</v>
      </c>
      <c r="N1353" s="115">
        <v>0</v>
      </c>
      <c r="O1353" s="115">
        <v>0</v>
      </c>
      <c r="P1353" s="115">
        <v>0</v>
      </c>
      <c r="Q1353" s="115">
        <v>0</v>
      </c>
      <c r="R1353" s="115">
        <v>0</v>
      </c>
      <c r="S1353" s="115">
        <v>0</v>
      </c>
      <c r="T1353" s="115">
        <v>0</v>
      </c>
      <c r="U1353" s="115">
        <v>0</v>
      </c>
      <c r="V1353" s="115">
        <v>26.3</v>
      </c>
      <c r="W1353" s="115" t="s">
        <v>101</v>
      </c>
      <c r="X1353" s="236"/>
    </row>
    <row r="1354" spans="1:24" ht="13.5" customHeight="1" thickBot="1" x14ac:dyDescent="0.4">
      <c r="A1354" s="244">
        <v>0.98958333333333304</v>
      </c>
      <c r="B1354" s="119">
        <v>1</v>
      </c>
      <c r="C1354" s="119">
        <v>0</v>
      </c>
      <c r="D1354" s="119">
        <v>0</v>
      </c>
      <c r="E1354" s="119">
        <v>0</v>
      </c>
      <c r="F1354" s="119">
        <v>0</v>
      </c>
      <c r="G1354" s="119">
        <v>1</v>
      </c>
      <c r="H1354" s="119">
        <v>0</v>
      </c>
      <c r="I1354" s="119">
        <v>0</v>
      </c>
      <c r="J1354" s="119">
        <v>0</v>
      </c>
      <c r="K1354" s="119">
        <v>0</v>
      </c>
      <c r="L1354" s="119">
        <v>0</v>
      </c>
      <c r="M1354" s="119">
        <v>0</v>
      </c>
      <c r="N1354" s="119">
        <v>0</v>
      </c>
      <c r="O1354" s="119">
        <v>0</v>
      </c>
      <c r="P1354" s="119">
        <v>0</v>
      </c>
      <c r="Q1354" s="119">
        <v>0</v>
      </c>
      <c r="R1354" s="119">
        <v>0</v>
      </c>
      <c r="S1354" s="119">
        <v>0</v>
      </c>
      <c r="T1354" s="119">
        <v>0</v>
      </c>
      <c r="U1354" s="119">
        <v>0</v>
      </c>
      <c r="V1354" s="119">
        <v>28.7</v>
      </c>
      <c r="W1354" s="119" t="s">
        <v>101</v>
      </c>
      <c r="X1354" s="236"/>
    </row>
    <row r="1355" spans="1:24" ht="13.5" customHeight="1" thickTop="1" x14ac:dyDescent="0.35">
      <c r="A1355" s="246" t="s">
        <v>167</v>
      </c>
      <c r="B1355" s="116">
        <f>SUM(B1287:B1334)</f>
        <v>938</v>
      </c>
      <c r="C1355" s="116">
        <f t="shared" ref="C1355:U1355" si="48">SUM(C1287:C1334)</f>
        <v>0</v>
      </c>
      <c r="D1355" s="116">
        <f t="shared" si="48"/>
        <v>5</v>
      </c>
      <c r="E1355" s="116">
        <f t="shared" si="48"/>
        <v>38</v>
      </c>
      <c r="F1355" s="116">
        <f t="shared" si="48"/>
        <v>225</v>
      </c>
      <c r="G1355" s="116">
        <f t="shared" si="48"/>
        <v>448</v>
      </c>
      <c r="H1355" s="116">
        <f t="shared" si="48"/>
        <v>188</v>
      </c>
      <c r="I1355" s="116">
        <f t="shared" si="48"/>
        <v>30</v>
      </c>
      <c r="J1355" s="116">
        <f t="shared" si="48"/>
        <v>4</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27.2</v>
      </c>
      <c r="W1355" s="116">
        <v>31.2</v>
      </c>
      <c r="X1355" s="236"/>
    </row>
    <row r="1356" spans="1:24" ht="13.5" customHeight="1" x14ac:dyDescent="0.35">
      <c r="A1356" s="247" t="s">
        <v>168</v>
      </c>
      <c r="B1356" s="115">
        <f>SUM(B1283:B1346)</f>
        <v>1041</v>
      </c>
      <c r="C1356" s="115">
        <f t="shared" ref="C1356:U1356" si="49">SUM(C1283:C1346)</f>
        <v>0</v>
      </c>
      <c r="D1356" s="115">
        <f t="shared" si="49"/>
        <v>6</v>
      </c>
      <c r="E1356" s="115">
        <f t="shared" si="49"/>
        <v>42</v>
      </c>
      <c r="F1356" s="115">
        <f t="shared" si="49"/>
        <v>244</v>
      </c>
      <c r="G1356" s="115">
        <f t="shared" si="49"/>
        <v>499</v>
      </c>
      <c r="H1356" s="115">
        <f t="shared" si="49"/>
        <v>211</v>
      </c>
      <c r="I1356" s="115">
        <f t="shared" si="49"/>
        <v>33</v>
      </c>
      <c r="J1356" s="115">
        <f t="shared" si="49"/>
        <v>6</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27.3</v>
      </c>
      <c r="W1356" s="115">
        <v>31.4</v>
      </c>
      <c r="X1356" s="236"/>
    </row>
    <row r="1357" spans="1:24" ht="13.5" customHeight="1" x14ac:dyDescent="0.35">
      <c r="A1357" s="243" t="s">
        <v>169</v>
      </c>
      <c r="B1357" s="115">
        <f>SUM(B1283:B1354)</f>
        <v>1073</v>
      </c>
      <c r="C1357" s="115">
        <f t="shared" ref="C1357:U1357" si="50">SUM(C1283:C1354)</f>
        <v>0</v>
      </c>
      <c r="D1357" s="115">
        <f t="shared" si="50"/>
        <v>6</v>
      </c>
      <c r="E1357" s="115">
        <f t="shared" si="50"/>
        <v>45</v>
      </c>
      <c r="F1357" s="115">
        <f t="shared" si="50"/>
        <v>253</v>
      </c>
      <c r="G1357" s="115">
        <f t="shared" si="50"/>
        <v>513</v>
      </c>
      <c r="H1357" s="115">
        <f t="shared" si="50"/>
        <v>217</v>
      </c>
      <c r="I1357" s="115">
        <f t="shared" si="50"/>
        <v>33</v>
      </c>
      <c r="J1357" s="115">
        <f t="shared" si="50"/>
        <v>6</v>
      </c>
      <c r="K1357" s="115">
        <f t="shared" si="50"/>
        <v>0</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27.2</v>
      </c>
      <c r="W1357" s="115">
        <v>31.4</v>
      </c>
      <c r="X1357" s="236"/>
    </row>
    <row r="1358" spans="1:24" ht="13.5" customHeight="1" thickBot="1" x14ac:dyDescent="0.4">
      <c r="A1358" s="245" t="s">
        <v>170</v>
      </c>
      <c r="B1358" s="119">
        <f>SUM(B1259:B1354)</f>
        <v>1127</v>
      </c>
      <c r="C1358" s="119">
        <f t="shared" ref="C1358:U1358" si="51">SUM(C1259:C1354)</f>
        <v>0</v>
      </c>
      <c r="D1358" s="119">
        <f t="shared" si="51"/>
        <v>6</v>
      </c>
      <c r="E1358" s="119">
        <f t="shared" si="51"/>
        <v>49</v>
      </c>
      <c r="F1358" s="119">
        <f t="shared" si="51"/>
        <v>266</v>
      </c>
      <c r="G1358" s="119">
        <f t="shared" si="51"/>
        <v>535</v>
      </c>
      <c r="H1358" s="119">
        <f t="shared" si="51"/>
        <v>228</v>
      </c>
      <c r="I1358" s="119">
        <f t="shared" si="51"/>
        <v>37</v>
      </c>
      <c r="J1358" s="119">
        <f t="shared" si="51"/>
        <v>6</v>
      </c>
      <c r="K1358" s="119">
        <f t="shared" si="51"/>
        <v>0</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27.2</v>
      </c>
      <c r="W1358" s="119">
        <v>31.5</v>
      </c>
      <c r="X1358" s="236"/>
    </row>
    <row r="1359" spans="1:24" ht="13.5" customHeight="1" thickTop="1" x14ac:dyDescent="0.35">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c r="X1359" s="236"/>
    </row>
    <row r="1360" spans="1:24" ht="13.5" customHeight="1" thickBot="1" x14ac:dyDescent="0.4">
      <c r="A1360" s="236" t="s">
        <v>16</v>
      </c>
      <c r="B1360" s="443" t="str">
        <f>TEXT(C1360,"dddd")</f>
        <v>Sunday</v>
      </c>
      <c r="C1360" s="121">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c r="X1360" s="236"/>
    </row>
    <row r="1361" spans="1:24" ht="13.5" customHeight="1" thickTop="1" thickBot="1" x14ac:dyDescent="0.4">
      <c r="A1361" s="236"/>
      <c r="B1361" s="563" t="s">
        <v>146</v>
      </c>
      <c r="C1361" s="564"/>
      <c r="D1361" s="564"/>
      <c r="E1361" s="564"/>
      <c r="F1361" s="564"/>
      <c r="G1361" s="564"/>
      <c r="H1361" s="564"/>
      <c r="I1361" s="564"/>
      <c r="J1361" s="564"/>
      <c r="K1361" s="564"/>
      <c r="L1361" s="564"/>
      <c r="M1361" s="564"/>
      <c r="N1361" s="564"/>
      <c r="O1361" s="564"/>
      <c r="P1361" s="564"/>
      <c r="Q1361" s="564"/>
      <c r="R1361" s="564"/>
      <c r="S1361" s="564"/>
      <c r="T1361" s="564"/>
      <c r="U1361" s="564"/>
      <c r="V1361" s="564"/>
      <c r="W1361" s="565"/>
      <c r="X1361" s="236"/>
    </row>
    <row r="1362" spans="1:24" ht="13.5" customHeight="1" thickTop="1" thickBot="1" x14ac:dyDescent="0.4">
      <c r="A1362" s="238" t="s">
        <v>55</v>
      </c>
      <c r="B1362" s="174" t="s">
        <v>73</v>
      </c>
      <c r="C1362" s="292" t="s">
        <v>147</v>
      </c>
      <c r="D1362" s="292" t="s">
        <v>148</v>
      </c>
      <c r="E1362" s="292" t="s">
        <v>149</v>
      </c>
      <c r="F1362" s="292" t="s">
        <v>150</v>
      </c>
      <c r="G1362" s="292" t="s">
        <v>151</v>
      </c>
      <c r="H1362" s="292" t="s">
        <v>152</v>
      </c>
      <c r="I1362" s="292" t="s">
        <v>153</v>
      </c>
      <c r="J1362" s="292" t="s">
        <v>154</v>
      </c>
      <c r="K1362" s="292" t="s">
        <v>155</v>
      </c>
      <c r="L1362" s="292" t="s">
        <v>156</v>
      </c>
      <c r="M1362" s="292" t="s">
        <v>157</v>
      </c>
      <c r="N1362" s="292" t="s">
        <v>158</v>
      </c>
      <c r="O1362" s="292" t="s">
        <v>159</v>
      </c>
      <c r="P1362" s="292" t="s">
        <v>160</v>
      </c>
      <c r="Q1362" s="292" t="s">
        <v>161</v>
      </c>
      <c r="R1362" s="292" t="s">
        <v>162</v>
      </c>
      <c r="S1362" s="292" t="s">
        <v>163</v>
      </c>
      <c r="T1362" s="292" t="s">
        <v>164</v>
      </c>
      <c r="U1362" s="292" t="s">
        <v>165</v>
      </c>
      <c r="V1362" s="174" t="s">
        <v>94</v>
      </c>
      <c r="W1362" s="174" t="s">
        <v>166</v>
      </c>
      <c r="X1362" s="236"/>
    </row>
    <row r="1363" spans="1:24" ht="13.5" customHeight="1" thickTop="1" x14ac:dyDescent="0.35">
      <c r="A1363" s="240">
        <v>0</v>
      </c>
      <c r="B1363" s="116">
        <v>4</v>
      </c>
      <c r="C1363" s="116">
        <v>0</v>
      </c>
      <c r="D1363" s="116">
        <v>0</v>
      </c>
      <c r="E1363" s="116">
        <v>0</v>
      </c>
      <c r="F1363" s="116">
        <v>1</v>
      </c>
      <c r="G1363" s="116">
        <v>2</v>
      </c>
      <c r="H1363" s="116">
        <v>1</v>
      </c>
      <c r="I1363" s="116">
        <v>0</v>
      </c>
      <c r="J1363" s="116">
        <v>0</v>
      </c>
      <c r="K1363" s="116">
        <v>0</v>
      </c>
      <c r="L1363" s="116">
        <v>0</v>
      </c>
      <c r="M1363" s="116">
        <v>0</v>
      </c>
      <c r="N1363" s="116">
        <v>0</v>
      </c>
      <c r="O1363" s="116">
        <v>0</v>
      </c>
      <c r="P1363" s="116">
        <v>0</v>
      </c>
      <c r="Q1363" s="116">
        <v>0</v>
      </c>
      <c r="R1363" s="116">
        <v>0</v>
      </c>
      <c r="S1363" s="116">
        <v>0</v>
      </c>
      <c r="T1363" s="116">
        <v>0</v>
      </c>
      <c r="U1363" s="116">
        <v>0</v>
      </c>
      <c r="V1363" s="116">
        <v>29.1</v>
      </c>
      <c r="W1363" s="116" t="s">
        <v>101</v>
      </c>
      <c r="X1363" s="236"/>
    </row>
    <row r="1364" spans="1:24" ht="13.5" customHeight="1" x14ac:dyDescent="0.35">
      <c r="A1364" s="242">
        <v>1.0416666666666666E-2</v>
      </c>
      <c r="B1364" s="115">
        <v>4</v>
      </c>
      <c r="C1364" s="115">
        <v>0</v>
      </c>
      <c r="D1364" s="115">
        <v>0</v>
      </c>
      <c r="E1364" s="115">
        <v>1</v>
      </c>
      <c r="F1364" s="115">
        <v>0</v>
      </c>
      <c r="G1364" s="115">
        <v>3</v>
      </c>
      <c r="H1364" s="115">
        <v>0</v>
      </c>
      <c r="I1364" s="115">
        <v>0</v>
      </c>
      <c r="J1364" s="115">
        <v>0</v>
      </c>
      <c r="K1364" s="115">
        <v>0</v>
      </c>
      <c r="L1364" s="115">
        <v>0</v>
      </c>
      <c r="M1364" s="115">
        <v>0</v>
      </c>
      <c r="N1364" s="115">
        <v>0</v>
      </c>
      <c r="O1364" s="115">
        <v>0</v>
      </c>
      <c r="P1364" s="115">
        <v>0</v>
      </c>
      <c r="Q1364" s="115">
        <v>0</v>
      </c>
      <c r="R1364" s="115">
        <v>0</v>
      </c>
      <c r="S1364" s="115">
        <v>0</v>
      </c>
      <c r="T1364" s="115">
        <v>0</v>
      </c>
      <c r="U1364" s="115">
        <v>0</v>
      </c>
      <c r="V1364" s="115">
        <v>25.4</v>
      </c>
      <c r="W1364" s="115" t="s">
        <v>101</v>
      </c>
      <c r="X1364" s="236"/>
    </row>
    <row r="1365" spans="1:24" ht="13.5" customHeight="1" x14ac:dyDescent="0.35">
      <c r="A1365" s="242">
        <v>2.0833333333333332E-2</v>
      </c>
      <c r="B1365" s="115">
        <v>3</v>
      </c>
      <c r="C1365" s="115">
        <v>0</v>
      </c>
      <c r="D1365" s="115">
        <v>0</v>
      </c>
      <c r="E1365" s="115">
        <v>0</v>
      </c>
      <c r="F1365" s="115">
        <v>0</v>
      </c>
      <c r="G1365" s="115">
        <v>2</v>
      </c>
      <c r="H1365" s="115">
        <v>1</v>
      </c>
      <c r="I1365" s="115">
        <v>0</v>
      </c>
      <c r="J1365" s="115">
        <v>0</v>
      </c>
      <c r="K1365" s="115">
        <v>0</v>
      </c>
      <c r="L1365" s="115">
        <v>0</v>
      </c>
      <c r="M1365" s="115">
        <v>0</v>
      </c>
      <c r="N1365" s="115">
        <v>0</v>
      </c>
      <c r="O1365" s="115">
        <v>0</v>
      </c>
      <c r="P1365" s="115">
        <v>0</v>
      </c>
      <c r="Q1365" s="115">
        <v>0</v>
      </c>
      <c r="R1365" s="115">
        <v>0</v>
      </c>
      <c r="S1365" s="115">
        <v>0</v>
      </c>
      <c r="T1365" s="115">
        <v>0</v>
      </c>
      <c r="U1365" s="115">
        <v>0</v>
      </c>
      <c r="V1365" s="115">
        <v>27.7</v>
      </c>
      <c r="W1365" s="115" t="s">
        <v>101</v>
      </c>
      <c r="X1365" s="236"/>
    </row>
    <row r="1366" spans="1:24" ht="13.5" customHeight="1" x14ac:dyDescent="0.35">
      <c r="A1366" s="242">
        <v>3.125E-2</v>
      </c>
      <c r="B1366" s="115">
        <v>1</v>
      </c>
      <c r="C1366" s="115">
        <v>0</v>
      </c>
      <c r="D1366" s="115">
        <v>0</v>
      </c>
      <c r="E1366" s="115">
        <v>0</v>
      </c>
      <c r="F1366" s="115">
        <v>0</v>
      </c>
      <c r="G1366" s="115">
        <v>0</v>
      </c>
      <c r="H1366" s="115">
        <v>0</v>
      </c>
      <c r="I1366" s="115">
        <v>0</v>
      </c>
      <c r="J1366" s="115">
        <v>0</v>
      </c>
      <c r="K1366" s="115">
        <v>1</v>
      </c>
      <c r="L1366" s="115">
        <v>0</v>
      </c>
      <c r="M1366" s="115">
        <v>0</v>
      </c>
      <c r="N1366" s="115">
        <v>0</v>
      </c>
      <c r="O1366" s="115">
        <v>0</v>
      </c>
      <c r="P1366" s="115">
        <v>0</v>
      </c>
      <c r="Q1366" s="115">
        <v>0</v>
      </c>
      <c r="R1366" s="115">
        <v>0</v>
      </c>
      <c r="S1366" s="115">
        <v>0</v>
      </c>
      <c r="T1366" s="115">
        <v>0</v>
      </c>
      <c r="U1366" s="115">
        <v>0</v>
      </c>
      <c r="V1366" s="115">
        <v>45.2</v>
      </c>
      <c r="W1366" s="115" t="s">
        <v>101</v>
      </c>
      <c r="X1366" s="236"/>
    </row>
    <row r="1367" spans="1:24" ht="13.5" customHeight="1" x14ac:dyDescent="0.35">
      <c r="A1367" s="242">
        <v>4.1666666666666664E-2</v>
      </c>
      <c r="B1367" s="115">
        <v>1</v>
      </c>
      <c r="C1367" s="115">
        <v>0</v>
      </c>
      <c r="D1367" s="115">
        <v>0</v>
      </c>
      <c r="E1367" s="115">
        <v>0</v>
      </c>
      <c r="F1367" s="115">
        <v>1</v>
      </c>
      <c r="G1367" s="115">
        <v>0</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v>21.3</v>
      </c>
      <c r="W1367" s="115" t="s">
        <v>101</v>
      </c>
      <c r="X1367" s="236"/>
    </row>
    <row r="1368" spans="1:24" ht="13.5" customHeight="1" x14ac:dyDescent="0.35">
      <c r="A1368" s="242">
        <v>5.2083333333333336E-2</v>
      </c>
      <c r="B1368" s="115">
        <v>0</v>
      </c>
      <c r="C1368" s="115">
        <v>0</v>
      </c>
      <c r="D1368" s="115">
        <v>0</v>
      </c>
      <c r="E1368" s="115">
        <v>0</v>
      </c>
      <c r="F1368" s="115">
        <v>0</v>
      </c>
      <c r="G1368" s="115">
        <v>0</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t="s">
        <v>101</v>
      </c>
      <c r="W1368" s="115" t="s">
        <v>101</v>
      </c>
      <c r="X1368" s="236"/>
    </row>
    <row r="1369" spans="1:24" ht="13.5" customHeight="1" x14ac:dyDescent="0.35">
      <c r="A1369" s="242">
        <v>6.25E-2</v>
      </c>
      <c r="B1369" s="115">
        <v>0</v>
      </c>
      <c r="C1369" s="115">
        <v>0</v>
      </c>
      <c r="D1369" s="115">
        <v>0</v>
      </c>
      <c r="E1369" s="115">
        <v>0</v>
      </c>
      <c r="F1369" s="115">
        <v>0</v>
      </c>
      <c r="G1369" s="115">
        <v>0</v>
      </c>
      <c r="H1369" s="115">
        <v>0</v>
      </c>
      <c r="I1369" s="115">
        <v>0</v>
      </c>
      <c r="J1369" s="115">
        <v>0</v>
      </c>
      <c r="K1369" s="115">
        <v>0</v>
      </c>
      <c r="L1369" s="115">
        <v>0</v>
      </c>
      <c r="M1369" s="115">
        <v>0</v>
      </c>
      <c r="N1369" s="115">
        <v>0</v>
      </c>
      <c r="O1369" s="115">
        <v>0</v>
      </c>
      <c r="P1369" s="115">
        <v>0</v>
      </c>
      <c r="Q1369" s="115">
        <v>0</v>
      </c>
      <c r="R1369" s="115">
        <v>0</v>
      </c>
      <c r="S1369" s="115">
        <v>0</v>
      </c>
      <c r="T1369" s="115">
        <v>0</v>
      </c>
      <c r="U1369" s="115">
        <v>0</v>
      </c>
      <c r="V1369" s="115" t="s">
        <v>101</v>
      </c>
      <c r="W1369" s="115" t="s">
        <v>101</v>
      </c>
      <c r="X1369" s="236"/>
    </row>
    <row r="1370" spans="1:24" ht="13.5" customHeight="1" x14ac:dyDescent="0.35">
      <c r="A1370" s="242">
        <v>7.2916666666666699E-2</v>
      </c>
      <c r="B1370" s="115">
        <v>1</v>
      </c>
      <c r="C1370" s="115">
        <v>0</v>
      </c>
      <c r="D1370" s="115">
        <v>0</v>
      </c>
      <c r="E1370" s="115">
        <v>1</v>
      </c>
      <c r="F1370" s="115">
        <v>0</v>
      </c>
      <c r="G1370" s="115">
        <v>0</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v>19.100000000000001</v>
      </c>
      <c r="W1370" s="115" t="s">
        <v>101</v>
      </c>
      <c r="X1370" s="236"/>
    </row>
    <row r="1371" spans="1:24" ht="13.5" customHeight="1" x14ac:dyDescent="0.35">
      <c r="A1371" s="242">
        <v>8.3333333333333301E-2</v>
      </c>
      <c r="B1371" s="115">
        <v>3</v>
      </c>
      <c r="C1371" s="115">
        <v>0</v>
      </c>
      <c r="D1371" s="115">
        <v>0</v>
      </c>
      <c r="E1371" s="115">
        <v>0</v>
      </c>
      <c r="F1371" s="115">
        <v>2</v>
      </c>
      <c r="G1371" s="115">
        <v>1</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v>24.8</v>
      </c>
      <c r="W1371" s="115" t="s">
        <v>101</v>
      </c>
      <c r="X1371" s="236"/>
    </row>
    <row r="1372" spans="1:24" ht="13.5" customHeight="1" x14ac:dyDescent="0.35">
      <c r="A1372" s="242">
        <v>9.375E-2</v>
      </c>
      <c r="B1372" s="115">
        <v>1</v>
      </c>
      <c r="C1372" s="115">
        <v>0</v>
      </c>
      <c r="D1372" s="115">
        <v>0</v>
      </c>
      <c r="E1372" s="115">
        <v>0</v>
      </c>
      <c r="F1372" s="115">
        <v>0</v>
      </c>
      <c r="G1372" s="115">
        <v>0</v>
      </c>
      <c r="H1372" s="115">
        <v>1</v>
      </c>
      <c r="I1372" s="115">
        <v>0</v>
      </c>
      <c r="J1372" s="115">
        <v>0</v>
      </c>
      <c r="K1372" s="115">
        <v>0</v>
      </c>
      <c r="L1372" s="115">
        <v>0</v>
      </c>
      <c r="M1372" s="115">
        <v>0</v>
      </c>
      <c r="N1372" s="115">
        <v>0</v>
      </c>
      <c r="O1372" s="115">
        <v>0</v>
      </c>
      <c r="P1372" s="115">
        <v>0</v>
      </c>
      <c r="Q1372" s="115">
        <v>0</v>
      </c>
      <c r="R1372" s="115">
        <v>0</v>
      </c>
      <c r="S1372" s="115">
        <v>0</v>
      </c>
      <c r="T1372" s="115">
        <v>0</v>
      </c>
      <c r="U1372" s="115">
        <v>0</v>
      </c>
      <c r="V1372" s="115">
        <v>30.4</v>
      </c>
      <c r="W1372" s="115" t="s">
        <v>101</v>
      </c>
      <c r="X1372" s="236"/>
    </row>
    <row r="1373" spans="1:24" ht="13.5" customHeight="1" x14ac:dyDescent="0.35">
      <c r="A1373" s="242">
        <v>0.104166666666667</v>
      </c>
      <c r="B1373" s="115">
        <v>0</v>
      </c>
      <c r="C1373" s="115">
        <v>0</v>
      </c>
      <c r="D1373" s="115">
        <v>0</v>
      </c>
      <c r="E1373" s="115">
        <v>0</v>
      </c>
      <c r="F1373" s="115">
        <v>0</v>
      </c>
      <c r="G1373" s="115">
        <v>0</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t="s">
        <v>101</v>
      </c>
      <c r="W1373" s="115" t="s">
        <v>101</v>
      </c>
      <c r="X1373" s="236"/>
    </row>
    <row r="1374" spans="1:24" ht="13.5" customHeight="1" x14ac:dyDescent="0.35">
      <c r="A1374" s="242">
        <v>0.114583333333333</v>
      </c>
      <c r="B1374" s="115">
        <v>0</v>
      </c>
      <c r="C1374" s="115">
        <v>0</v>
      </c>
      <c r="D1374" s="115">
        <v>0</v>
      </c>
      <c r="E1374" s="115">
        <v>0</v>
      </c>
      <c r="F1374" s="115">
        <v>0</v>
      </c>
      <c r="G1374" s="115">
        <v>0</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t="s">
        <v>101</v>
      </c>
      <c r="W1374" s="115" t="s">
        <v>101</v>
      </c>
      <c r="X1374" s="236"/>
    </row>
    <row r="1375" spans="1:24" ht="13.5" customHeight="1" x14ac:dyDescent="0.35">
      <c r="A1375" s="242">
        <v>0.125</v>
      </c>
      <c r="B1375" s="115">
        <v>1</v>
      </c>
      <c r="C1375" s="115">
        <v>0</v>
      </c>
      <c r="D1375" s="115">
        <v>0</v>
      </c>
      <c r="E1375" s="115">
        <v>0</v>
      </c>
      <c r="F1375" s="115">
        <v>0</v>
      </c>
      <c r="G1375" s="115">
        <v>0</v>
      </c>
      <c r="H1375" s="115">
        <v>1</v>
      </c>
      <c r="I1375" s="115">
        <v>0</v>
      </c>
      <c r="J1375" s="115">
        <v>0</v>
      </c>
      <c r="K1375" s="115">
        <v>0</v>
      </c>
      <c r="L1375" s="115">
        <v>0</v>
      </c>
      <c r="M1375" s="115">
        <v>0</v>
      </c>
      <c r="N1375" s="115">
        <v>0</v>
      </c>
      <c r="O1375" s="115">
        <v>0</v>
      </c>
      <c r="P1375" s="115">
        <v>0</v>
      </c>
      <c r="Q1375" s="115">
        <v>0</v>
      </c>
      <c r="R1375" s="115">
        <v>0</v>
      </c>
      <c r="S1375" s="115">
        <v>0</v>
      </c>
      <c r="T1375" s="115">
        <v>0</v>
      </c>
      <c r="U1375" s="115">
        <v>0</v>
      </c>
      <c r="V1375" s="115">
        <v>31</v>
      </c>
      <c r="W1375" s="115" t="s">
        <v>101</v>
      </c>
      <c r="X1375" s="236"/>
    </row>
    <row r="1376" spans="1:24" ht="13.5" customHeight="1" x14ac:dyDescent="0.35">
      <c r="A1376" s="242">
        <v>0.13541666666666699</v>
      </c>
      <c r="B1376" s="115">
        <v>0</v>
      </c>
      <c r="C1376" s="115">
        <v>0</v>
      </c>
      <c r="D1376" s="115">
        <v>0</v>
      </c>
      <c r="E1376" s="115">
        <v>0</v>
      </c>
      <c r="F1376" s="115">
        <v>0</v>
      </c>
      <c r="G1376" s="115">
        <v>0</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t="s">
        <v>101</v>
      </c>
      <c r="W1376" s="115" t="s">
        <v>101</v>
      </c>
      <c r="X1376" s="236"/>
    </row>
    <row r="1377" spans="1:24" ht="13.5" customHeight="1" x14ac:dyDescent="0.35">
      <c r="A1377" s="242">
        <v>0.14583333333333301</v>
      </c>
      <c r="B1377" s="115">
        <v>1</v>
      </c>
      <c r="C1377" s="115">
        <v>0</v>
      </c>
      <c r="D1377" s="115">
        <v>0</v>
      </c>
      <c r="E1377" s="115">
        <v>0</v>
      </c>
      <c r="F1377" s="115">
        <v>0</v>
      </c>
      <c r="G1377" s="115">
        <v>1</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v>26.2</v>
      </c>
      <c r="W1377" s="115" t="s">
        <v>101</v>
      </c>
      <c r="X1377" s="236"/>
    </row>
    <row r="1378" spans="1:24" ht="13.5" customHeight="1" x14ac:dyDescent="0.35">
      <c r="A1378" s="242">
        <v>0.15625</v>
      </c>
      <c r="B1378" s="115">
        <v>5</v>
      </c>
      <c r="C1378" s="115">
        <v>0</v>
      </c>
      <c r="D1378" s="115">
        <v>0</v>
      </c>
      <c r="E1378" s="115">
        <v>1</v>
      </c>
      <c r="F1378" s="115">
        <v>4</v>
      </c>
      <c r="G1378" s="115">
        <v>0</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v>22.4</v>
      </c>
      <c r="W1378" s="115" t="s">
        <v>101</v>
      </c>
      <c r="X1378" s="236"/>
    </row>
    <row r="1379" spans="1:24" ht="13.5" customHeight="1" x14ac:dyDescent="0.35">
      <c r="A1379" s="242">
        <v>0.16666666666666699</v>
      </c>
      <c r="B1379" s="115">
        <v>1</v>
      </c>
      <c r="C1379" s="115">
        <v>0</v>
      </c>
      <c r="D1379" s="115">
        <v>0</v>
      </c>
      <c r="E1379" s="115">
        <v>0</v>
      </c>
      <c r="F1379" s="115">
        <v>1</v>
      </c>
      <c r="G1379" s="115">
        <v>0</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v>21.8</v>
      </c>
      <c r="W1379" s="115" t="s">
        <v>101</v>
      </c>
      <c r="X1379" s="236"/>
    </row>
    <row r="1380" spans="1:24" ht="13.5" customHeight="1" x14ac:dyDescent="0.35">
      <c r="A1380" s="242">
        <v>0.17708333333333301</v>
      </c>
      <c r="B1380" s="115">
        <v>2</v>
      </c>
      <c r="C1380" s="115">
        <v>0</v>
      </c>
      <c r="D1380" s="115">
        <v>0</v>
      </c>
      <c r="E1380" s="115">
        <v>0</v>
      </c>
      <c r="F1380" s="115">
        <v>1</v>
      </c>
      <c r="G1380" s="115">
        <v>0</v>
      </c>
      <c r="H1380" s="115">
        <v>0</v>
      </c>
      <c r="I1380" s="115">
        <v>1</v>
      </c>
      <c r="J1380" s="115">
        <v>0</v>
      </c>
      <c r="K1380" s="115">
        <v>0</v>
      </c>
      <c r="L1380" s="115">
        <v>0</v>
      </c>
      <c r="M1380" s="115">
        <v>0</v>
      </c>
      <c r="N1380" s="115">
        <v>0</v>
      </c>
      <c r="O1380" s="115">
        <v>0</v>
      </c>
      <c r="P1380" s="115">
        <v>0</v>
      </c>
      <c r="Q1380" s="115">
        <v>0</v>
      </c>
      <c r="R1380" s="115">
        <v>0</v>
      </c>
      <c r="S1380" s="115">
        <v>0</v>
      </c>
      <c r="T1380" s="115">
        <v>0</v>
      </c>
      <c r="U1380" s="115">
        <v>0</v>
      </c>
      <c r="V1380" s="115">
        <v>30.5</v>
      </c>
      <c r="W1380" s="115" t="s">
        <v>101</v>
      </c>
      <c r="X1380" s="236"/>
    </row>
    <row r="1381" spans="1:24" ht="13.5" customHeight="1" x14ac:dyDescent="0.35">
      <c r="A1381" s="242">
        <v>0.1875</v>
      </c>
      <c r="B1381" s="115">
        <v>1</v>
      </c>
      <c r="C1381" s="115">
        <v>1</v>
      </c>
      <c r="D1381" s="115">
        <v>0</v>
      </c>
      <c r="E1381" s="115">
        <v>0</v>
      </c>
      <c r="F1381" s="115">
        <v>0</v>
      </c>
      <c r="G1381" s="115">
        <v>0</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v>9.6999999999999993</v>
      </c>
      <c r="W1381" s="115" t="s">
        <v>101</v>
      </c>
      <c r="X1381" s="236"/>
    </row>
    <row r="1382" spans="1:24" ht="13.5" customHeight="1" x14ac:dyDescent="0.35">
      <c r="A1382" s="242">
        <v>0.19791666666666699</v>
      </c>
      <c r="B1382" s="115">
        <v>1</v>
      </c>
      <c r="C1382" s="115">
        <v>0</v>
      </c>
      <c r="D1382" s="115">
        <v>0</v>
      </c>
      <c r="E1382" s="115">
        <v>0</v>
      </c>
      <c r="F1382" s="115">
        <v>0</v>
      </c>
      <c r="G1382" s="115">
        <v>0</v>
      </c>
      <c r="H1382" s="115">
        <v>1</v>
      </c>
      <c r="I1382" s="115">
        <v>0</v>
      </c>
      <c r="J1382" s="115">
        <v>0</v>
      </c>
      <c r="K1382" s="115">
        <v>0</v>
      </c>
      <c r="L1382" s="115">
        <v>0</v>
      </c>
      <c r="M1382" s="115">
        <v>0</v>
      </c>
      <c r="N1382" s="115">
        <v>0</v>
      </c>
      <c r="O1382" s="115">
        <v>0</v>
      </c>
      <c r="P1382" s="115">
        <v>0</v>
      </c>
      <c r="Q1382" s="115">
        <v>0</v>
      </c>
      <c r="R1382" s="115">
        <v>0</v>
      </c>
      <c r="S1382" s="115">
        <v>0</v>
      </c>
      <c r="T1382" s="115">
        <v>0</v>
      </c>
      <c r="U1382" s="115">
        <v>0</v>
      </c>
      <c r="V1382" s="115">
        <v>30.1</v>
      </c>
      <c r="W1382" s="115" t="s">
        <v>101</v>
      </c>
      <c r="X1382" s="236"/>
    </row>
    <row r="1383" spans="1:24" ht="13.5" customHeight="1" x14ac:dyDescent="0.35">
      <c r="A1383" s="242">
        <v>0.20833333333333301</v>
      </c>
      <c r="B1383" s="115">
        <v>1</v>
      </c>
      <c r="C1383" s="115">
        <v>0</v>
      </c>
      <c r="D1383" s="115">
        <v>0</v>
      </c>
      <c r="E1383" s="115">
        <v>1</v>
      </c>
      <c r="F1383" s="115">
        <v>0</v>
      </c>
      <c r="G1383" s="115">
        <v>0</v>
      </c>
      <c r="H1383" s="115">
        <v>0</v>
      </c>
      <c r="I1383" s="115">
        <v>0</v>
      </c>
      <c r="J1383" s="115">
        <v>0</v>
      </c>
      <c r="K1383" s="115">
        <v>0</v>
      </c>
      <c r="L1383" s="115">
        <v>0</v>
      </c>
      <c r="M1383" s="115">
        <v>0</v>
      </c>
      <c r="N1383" s="115">
        <v>0</v>
      </c>
      <c r="O1383" s="115">
        <v>0</v>
      </c>
      <c r="P1383" s="115">
        <v>0</v>
      </c>
      <c r="Q1383" s="115">
        <v>0</v>
      </c>
      <c r="R1383" s="115">
        <v>0</v>
      </c>
      <c r="S1383" s="115">
        <v>0</v>
      </c>
      <c r="T1383" s="115">
        <v>0</v>
      </c>
      <c r="U1383" s="115">
        <v>0</v>
      </c>
      <c r="V1383" s="115">
        <v>19.8</v>
      </c>
      <c r="W1383" s="115" t="s">
        <v>101</v>
      </c>
      <c r="X1383" s="236"/>
    </row>
    <row r="1384" spans="1:24" ht="13.5" customHeight="1" x14ac:dyDescent="0.35">
      <c r="A1384" s="242">
        <v>0.21875</v>
      </c>
      <c r="B1384" s="115">
        <v>1</v>
      </c>
      <c r="C1384" s="115">
        <v>0</v>
      </c>
      <c r="D1384" s="115">
        <v>0</v>
      </c>
      <c r="E1384" s="115">
        <v>0</v>
      </c>
      <c r="F1384" s="115">
        <v>0</v>
      </c>
      <c r="G1384" s="115">
        <v>1</v>
      </c>
      <c r="H1384" s="115">
        <v>0</v>
      </c>
      <c r="I1384" s="115">
        <v>0</v>
      </c>
      <c r="J1384" s="115">
        <v>0</v>
      </c>
      <c r="K1384" s="115">
        <v>0</v>
      </c>
      <c r="L1384" s="115">
        <v>0</v>
      </c>
      <c r="M1384" s="115">
        <v>0</v>
      </c>
      <c r="N1384" s="115">
        <v>0</v>
      </c>
      <c r="O1384" s="115">
        <v>0</v>
      </c>
      <c r="P1384" s="115">
        <v>0</v>
      </c>
      <c r="Q1384" s="115">
        <v>0</v>
      </c>
      <c r="R1384" s="115">
        <v>0</v>
      </c>
      <c r="S1384" s="115">
        <v>0</v>
      </c>
      <c r="T1384" s="115">
        <v>0</v>
      </c>
      <c r="U1384" s="115">
        <v>0</v>
      </c>
      <c r="V1384" s="115">
        <v>29</v>
      </c>
      <c r="W1384" s="115" t="s">
        <v>101</v>
      </c>
      <c r="X1384" s="236"/>
    </row>
    <row r="1385" spans="1:24" ht="13.5" customHeight="1" x14ac:dyDescent="0.35">
      <c r="A1385" s="242">
        <v>0.22916666666666699</v>
      </c>
      <c r="B1385" s="115">
        <v>5</v>
      </c>
      <c r="C1385" s="115">
        <v>0</v>
      </c>
      <c r="D1385" s="115">
        <v>0</v>
      </c>
      <c r="E1385" s="115">
        <v>1</v>
      </c>
      <c r="F1385" s="115">
        <v>0</v>
      </c>
      <c r="G1385" s="115">
        <v>3</v>
      </c>
      <c r="H1385" s="115">
        <v>1</v>
      </c>
      <c r="I1385" s="115">
        <v>0</v>
      </c>
      <c r="J1385" s="115">
        <v>0</v>
      </c>
      <c r="K1385" s="115">
        <v>0</v>
      </c>
      <c r="L1385" s="115">
        <v>0</v>
      </c>
      <c r="M1385" s="115">
        <v>0</v>
      </c>
      <c r="N1385" s="115">
        <v>0</v>
      </c>
      <c r="O1385" s="115">
        <v>0</v>
      </c>
      <c r="P1385" s="115">
        <v>0</v>
      </c>
      <c r="Q1385" s="115">
        <v>0</v>
      </c>
      <c r="R1385" s="115">
        <v>0</v>
      </c>
      <c r="S1385" s="115">
        <v>0</v>
      </c>
      <c r="T1385" s="115">
        <v>0</v>
      </c>
      <c r="U1385" s="115">
        <v>0</v>
      </c>
      <c r="V1385" s="115">
        <v>26.7</v>
      </c>
      <c r="W1385" s="115" t="s">
        <v>101</v>
      </c>
      <c r="X1385" s="236"/>
    </row>
    <row r="1386" spans="1:24" ht="13.5" customHeight="1" x14ac:dyDescent="0.35">
      <c r="A1386" s="242">
        <v>0.23958333333333301</v>
      </c>
      <c r="B1386" s="115">
        <v>2</v>
      </c>
      <c r="C1386" s="115">
        <v>0</v>
      </c>
      <c r="D1386" s="115">
        <v>0</v>
      </c>
      <c r="E1386" s="115">
        <v>0</v>
      </c>
      <c r="F1386" s="115">
        <v>1</v>
      </c>
      <c r="G1386" s="115">
        <v>0</v>
      </c>
      <c r="H1386" s="115">
        <v>0</v>
      </c>
      <c r="I1386" s="115">
        <v>1</v>
      </c>
      <c r="J1386" s="115">
        <v>0</v>
      </c>
      <c r="K1386" s="115">
        <v>0</v>
      </c>
      <c r="L1386" s="115">
        <v>0</v>
      </c>
      <c r="M1386" s="115">
        <v>0</v>
      </c>
      <c r="N1386" s="115">
        <v>0</v>
      </c>
      <c r="O1386" s="115">
        <v>0</v>
      </c>
      <c r="P1386" s="115">
        <v>0</v>
      </c>
      <c r="Q1386" s="115">
        <v>0</v>
      </c>
      <c r="R1386" s="115">
        <v>0</v>
      </c>
      <c r="S1386" s="115">
        <v>0</v>
      </c>
      <c r="T1386" s="115">
        <v>0</v>
      </c>
      <c r="U1386" s="115">
        <v>0</v>
      </c>
      <c r="V1386" s="115">
        <v>29.4</v>
      </c>
      <c r="W1386" s="115" t="s">
        <v>101</v>
      </c>
      <c r="X1386" s="236"/>
    </row>
    <row r="1387" spans="1:24" ht="13.5" customHeight="1" x14ac:dyDescent="0.35">
      <c r="A1387" s="242">
        <v>0.25</v>
      </c>
      <c r="B1387" s="115">
        <v>0</v>
      </c>
      <c r="C1387" s="115">
        <v>0</v>
      </c>
      <c r="D1387" s="115">
        <v>0</v>
      </c>
      <c r="E1387" s="115">
        <v>0</v>
      </c>
      <c r="F1387" s="115">
        <v>0</v>
      </c>
      <c r="G1387" s="115">
        <v>0</v>
      </c>
      <c r="H1387" s="115">
        <v>0</v>
      </c>
      <c r="I1387" s="115">
        <v>0</v>
      </c>
      <c r="J1387" s="115">
        <v>0</v>
      </c>
      <c r="K1387" s="115">
        <v>0</v>
      </c>
      <c r="L1387" s="115">
        <v>0</v>
      </c>
      <c r="M1387" s="115">
        <v>0</v>
      </c>
      <c r="N1387" s="115">
        <v>0</v>
      </c>
      <c r="O1387" s="115">
        <v>0</v>
      </c>
      <c r="P1387" s="115">
        <v>0</v>
      </c>
      <c r="Q1387" s="115">
        <v>0</v>
      </c>
      <c r="R1387" s="115">
        <v>0</v>
      </c>
      <c r="S1387" s="115">
        <v>0</v>
      </c>
      <c r="T1387" s="115">
        <v>0</v>
      </c>
      <c r="U1387" s="115">
        <v>0</v>
      </c>
      <c r="V1387" s="115" t="s">
        <v>101</v>
      </c>
      <c r="W1387" s="115" t="s">
        <v>101</v>
      </c>
      <c r="X1387" s="236"/>
    </row>
    <row r="1388" spans="1:24" ht="13.5" customHeight="1" x14ac:dyDescent="0.35">
      <c r="A1388" s="242">
        <v>0.26041666666666702</v>
      </c>
      <c r="B1388" s="115">
        <v>4</v>
      </c>
      <c r="C1388" s="115">
        <v>0</v>
      </c>
      <c r="D1388" s="115">
        <v>0</v>
      </c>
      <c r="E1388" s="115">
        <v>1</v>
      </c>
      <c r="F1388" s="115">
        <v>0</v>
      </c>
      <c r="G1388" s="115">
        <v>3</v>
      </c>
      <c r="H1388" s="115">
        <v>0</v>
      </c>
      <c r="I1388" s="115">
        <v>0</v>
      </c>
      <c r="J1388" s="115">
        <v>0</v>
      </c>
      <c r="K1388" s="115">
        <v>0</v>
      </c>
      <c r="L1388" s="115">
        <v>0</v>
      </c>
      <c r="M1388" s="115">
        <v>0</v>
      </c>
      <c r="N1388" s="115">
        <v>0</v>
      </c>
      <c r="O1388" s="115">
        <v>0</v>
      </c>
      <c r="P1388" s="115">
        <v>0</v>
      </c>
      <c r="Q1388" s="115">
        <v>0</v>
      </c>
      <c r="R1388" s="115">
        <v>0</v>
      </c>
      <c r="S1388" s="115">
        <v>0</v>
      </c>
      <c r="T1388" s="115">
        <v>0</v>
      </c>
      <c r="U1388" s="115">
        <v>0</v>
      </c>
      <c r="V1388" s="115">
        <v>25</v>
      </c>
      <c r="W1388" s="115" t="s">
        <v>101</v>
      </c>
      <c r="X1388" s="236"/>
    </row>
    <row r="1389" spans="1:24" ht="13.5" customHeight="1" x14ac:dyDescent="0.35">
      <c r="A1389" s="242">
        <v>0.27083333333333298</v>
      </c>
      <c r="B1389" s="115">
        <v>6</v>
      </c>
      <c r="C1389" s="115">
        <v>0</v>
      </c>
      <c r="D1389" s="115">
        <v>0</v>
      </c>
      <c r="E1389" s="115">
        <v>0</v>
      </c>
      <c r="F1389" s="115">
        <v>2</v>
      </c>
      <c r="G1389" s="115">
        <v>0</v>
      </c>
      <c r="H1389" s="115">
        <v>4</v>
      </c>
      <c r="I1389" s="115">
        <v>0</v>
      </c>
      <c r="J1389" s="115">
        <v>0</v>
      </c>
      <c r="K1389" s="115">
        <v>0</v>
      </c>
      <c r="L1389" s="115">
        <v>0</v>
      </c>
      <c r="M1389" s="115">
        <v>0</v>
      </c>
      <c r="N1389" s="115">
        <v>0</v>
      </c>
      <c r="O1389" s="115">
        <v>0</v>
      </c>
      <c r="P1389" s="115">
        <v>0</v>
      </c>
      <c r="Q1389" s="115">
        <v>0</v>
      </c>
      <c r="R1389" s="115">
        <v>0</v>
      </c>
      <c r="S1389" s="115">
        <v>0</v>
      </c>
      <c r="T1389" s="115">
        <v>0</v>
      </c>
      <c r="U1389" s="115">
        <v>0</v>
      </c>
      <c r="V1389" s="115">
        <v>29</v>
      </c>
      <c r="W1389" s="115" t="s">
        <v>101</v>
      </c>
      <c r="X1389" s="236"/>
    </row>
    <row r="1390" spans="1:24" ht="13.5" customHeight="1" x14ac:dyDescent="0.35">
      <c r="A1390" s="242">
        <v>0.28125</v>
      </c>
      <c r="B1390" s="115">
        <v>3</v>
      </c>
      <c r="C1390" s="115">
        <v>0</v>
      </c>
      <c r="D1390" s="115">
        <v>0</v>
      </c>
      <c r="E1390" s="115">
        <v>1</v>
      </c>
      <c r="F1390" s="115">
        <v>0</v>
      </c>
      <c r="G1390" s="115">
        <v>2</v>
      </c>
      <c r="H1390" s="115">
        <v>0</v>
      </c>
      <c r="I1390" s="115">
        <v>0</v>
      </c>
      <c r="J1390" s="115">
        <v>0</v>
      </c>
      <c r="K1390" s="115">
        <v>0</v>
      </c>
      <c r="L1390" s="115">
        <v>0</v>
      </c>
      <c r="M1390" s="115">
        <v>0</v>
      </c>
      <c r="N1390" s="115">
        <v>0</v>
      </c>
      <c r="O1390" s="115">
        <v>0</v>
      </c>
      <c r="P1390" s="115">
        <v>0</v>
      </c>
      <c r="Q1390" s="115">
        <v>0</v>
      </c>
      <c r="R1390" s="115">
        <v>0</v>
      </c>
      <c r="S1390" s="115">
        <v>0</v>
      </c>
      <c r="T1390" s="115">
        <v>0</v>
      </c>
      <c r="U1390" s="115">
        <v>0</v>
      </c>
      <c r="V1390" s="115">
        <v>24.7</v>
      </c>
      <c r="W1390" s="115" t="s">
        <v>101</v>
      </c>
      <c r="X1390" s="236"/>
    </row>
    <row r="1391" spans="1:24" ht="13.5" customHeight="1" x14ac:dyDescent="0.35">
      <c r="A1391" s="242">
        <v>0.29166666666666702</v>
      </c>
      <c r="B1391" s="115">
        <v>5</v>
      </c>
      <c r="C1391" s="115">
        <v>0</v>
      </c>
      <c r="D1391" s="115">
        <v>0</v>
      </c>
      <c r="E1391" s="115">
        <v>0</v>
      </c>
      <c r="F1391" s="115">
        <v>2</v>
      </c>
      <c r="G1391" s="115">
        <v>2</v>
      </c>
      <c r="H1391" s="115">
        <v>1</v>
      </c>
      <c r="I1391" s="115">
        <v>0</v>
      </c>
      <c r="J1391" s="115">
        <v>0</v>
      </c>
      <c r="K1391" s="115">
        <v>0</v>
      </c>
      <c r="L1391" s="115">
        <v>0</v>
      </c>
      <c r="M1391" s="115">
        <v>0</v>
      </c>
      <c r="N1391" s="115">
        <v>0</v>
      </c>
      <c r="O1391" s="115">
        <v>0</v>
      </c>
      <c r="P1391" s="115">
        <v>0</v>
      </c>
      <c r="Q1391" s="115">
        <v>0</v>
      </c>
      <c r="R1391" s="115">
        <v>0</v>
      </c>
      <c r="S1391" s="115">
        <v>0</v>
      </c>
      <c r="T1391" s="115">
        <v>0</v>
      </c>
      <c r="U1391" s="115">
        <v>0</v>
      </c>
      <c r="V1391" s="115">
        <v>27.1</v>
      </c>
      <c r="W1391" s="115" t="s">
        <v>101</v>
      </c>
      <c r="X1391" s="236"/>
    </row>
    <row r="1392" spans="1:24" ht="13.5" customHeight="1" x14ac:dyDescent="0.35">
      <c r="A1392" s="242">
        <v>0.30208333333333298</v>
      </c>
      <c r="B1392" s="115">
        <v>3</v>
      </c>
      <c r="C1392" s="115">
        <v>0</v>
      </c>
      <c r="D1392" s="115">
        <v>0</v>
      </c>
      <c r="E1392" s="115">
        <v>0</v>
      </c>
      <c r="F1392" s="115">
        <v>1</v>
      </c>
      <c r="G1392" s="115">
        <v>0</v>
      </c>
      <c r="H1392" s="115">
        <v>2</v>
      </c>
      <c r="I1392" s="115">
        <v>0</v>
      </c>
      <c r="J1392" s="115">
        <v>0</v>
      </c>
      <c r="K1392" s="115">
        <v>0</v>
      </c>
      <c r="L1392" s="115">
        <v>0</v>
      </c>
      <c r="M1392" s="115">
        <v>0</v>
      </c>
      <c r="N1392" s="115">
        <v>0</v>
      </c>
      <c r="O1392" s="115">
        <v>0</v>
      </c>
      <c r="P1392" s="115">
        <v>0</v>
      </c>
      <c r="Q1392" s="115">
        <v>0</v>
      </c>
      <c r="R1392" s="115">
        <v>0</v>
      </c>
      <c r="S1392" s="115">
        <v>0</v>
      </c>
      <c r="T1392" s="115">
        <v>0</v>
      </c>
      <c r="U1392" s="115">
        <v>0</v>
      </c>
      <c r="V1392" s="115">
        <v>27.4</v>
      </c>
      <c r="W1392" s="115" t="s">
        <v>101</v>
      </c>
      <c r="X1392" s="236"/>
    </row>
    <row r="1393" spans="1:24" ht="13.5" customHeight="1" x14ac:dyDescent="0.35">
      <c r="A1393" s="242">
        <v>0.3125</v>
      </c>
      <c r="B1393" s="115">
        <v>2</v>
      </c>
      <c r="C1393" s="115">
        <v>0</v>
      </c>
      <c r="D1393" s="115">
        <v>0</v>
      </c>
      <c r="E1393" s="115">
        <v>0</v>
      </c>
      <c r="F1393" s="115">
        <v>0</v>
      </c>
      <c r="G1393" s="115">
        <v>2</v>
      </c>
      <c r="H1393" s="115">
        <v>0</v>
      </c>
      <c r="I1393" s="115">
        <v>0</v>
      </c>
      <c r="J1393" s="115">
        <v>0</v>
      </c>
      <c r="K1393" s="115">
        <v>0</v>
      </c>
      <c r="L1393" s="115">
        <v>0</v>
      </c>
      <c r="M1393" s="115">
        <v>0</v>
      </c>
      <c r="N1393" s="115">
        <v>0</v>
      </c>
      <c r="O1393" s="115">
        <v>0</v>
      </c>
      <c r="P1393" s="115">
        <v>0</v>
      </c>
      <c r="Q1393" s="115">
        <v>0</v>
      </c>
      <c r="R1393" s="115">
        <v>0</v>
      </c>
      <c r="S1393" s="115">
        <v>0</v>
      </c>
      <c r="T1393" s="115">
        <v>0</v>
      </c>
      <c r="U1393" s="115">
        <v>0</v>
      </c>
      <c r="V1393" s="115">
        <v>26.5</v>
      </c>
      <c r="W1393" s="115" t="s">
        <v>101</v>
      </c>
      <c r="X1393" s="236"/>
    </row>
    <row r="1394" spans="1:24" ht="13.5" customHeight="1" x14ac:dyDescent="0.35">
      <c r="A1394" s="242">
        <v>0.32291666666666702</v>
      </c>
      <c r="B1394" s="115">
        <v>11</v>
      </c>
      <c r="C1394" s="115">
        <v>0</v>
      </c>
      <c r="D1394" s="115">
        <v>1</v>
      </c>
      <c r="E1394" s="115">
        <v>0</v>
      </c>
      <c r="F1394" s="115">
        <v>4</v>
      </c>
      <c r="G1394" s="115">
        <v>2</v>
      </c>
      <c r="H1394" s="115">
        <v>4</v>
      </c>
      <c r="I1394" s="115">
        <v>0</v>
      </c>
      <c r="J1394" s="115">
        <v>0</v>
      </c>
      <c r="K1394" s="115">
        <v>0</v>
      </c>
      <c r="L1394" s="115">
        <v>0</v>
      </c>
      <c r="M1394" s="115">
        <v>0</v>
      </c>
      <c r="N1394" s="115">
        <v>0</v>
      </c>
      <c r="O1394" s="115">
        <v>0</v>
      </c>
      <c r="P1394" s="115">
        <v>0</v>
      </c>
      <c r="Q1394" s="115">
        <v>0</v>
      </c>
      <c r="R1394" s="115">
        <v>0</v>
      </c>
      <c r="S1394" s="115">
        <v>0</v>
      </c>
      <c r="T1394" s="115">
        <v>0</v>
      </c>
      <c r="U1394" s="115">
        <v>0</v>
      </c>
      <c r="V1394" s="115">
        <v>26.5</v>
      </c>
      <c r="W1394" s="115">
        <v>32.299999999999997</v>
      </c>
      <c r="X1394" s="236"/>
    </row>
    <row r="1395" spans="1:24" ht="13.5" customHeight="1" x14ac:dyDescent="0.35">
      <c r="A1395" s="242">
        <v>0.33333333333333298</v>
      </c>
      <c r="B1395" s="115">
        <v>9</v>
      </c>
      <c r="C1395" s="115">
        <v>0</v>
      </c>
      <c r="D1395" s="115">
        <v>0</v>
      </c>
      <c r="E1395" s="115">
        <v>0</v>
      </c>
      <c r="F1395" s="115">
        <v>2</v>
      </c>
      <c r="G1395" s="115">
        <v>6</v>
      </c>
      <c r="H1395" s="115">
        <v>0</v>
      </c>
      <c r="I1395" s="115">
        <v>1</v>
      </c>
      <c r="J1395" s="115">
        <v>0</v>
      </c>
      <c r="K1395" s="115">
        <v>0</v>
      </c>
      <c r="L1395" s="115">
        <v>0</v>
      </c>
      <c r="M1395" s="115">
        <v>0</v>
      </c>
      <c r="N1395" s="115">
        <v>0</v>
      </c>
      <c r="O1395" s="115">
        <v>0</v>
      </c>
      <c r="P1395" s="115">
        <v>0</v>
      </c>
      <c r="Q1395" s="115">
        <v>0</v>
      </c>
      <c r="R1395" s="115">
        <v>0</v>
      </c>
      <c r="S1395" s="115">
        <v>0</v>
      </c>
      <c r="T1395" s="115">
        <v>0</v>
      </c>
      <c r="U1395" s="115">
        <v>0</v>
      </c>
      <c r="V1395" s="115">
        <v>27.3</v>
      </c>
      <c r="W1395" s="115" t="s">
        <v>101</v>
      </c>
      <c r="X1395" s="236"/>
    </row>
    <row r="1396" spans="1:24" ht="13.5" customHeight="1" x14ac:dyDescent="0.35">
      <c r="A1396" s="242">
        <v>0.34375</v>
      </c>
      <c r="B1396" s="115">
        <v>9</v>
      </c>
      <c r="C1396" s="115">
        <v>0</v>
      </c>
      <c r="D1396" s="115">
        <v>0</v>
      </c>
      <c r="E1396" s="115">
        <v>0</v>
      </c>
      <c r="F1396" s="115">
        <v>2</v>
      </c>
      <c r="G1396" s="115">
        <v>1</v>
      </c>
      <c r="H1396" s="115">
        <v>4</v>
      </c>
      <c r="I1396" s="115">
        <v>1</v>
      </c>
      <c r="J1396" s="115">
        <v>0</v>
      </c>
      <c r="K1396" s="115">
        <v>1</v>
      </c>
      <c r="L1396" s="115">
        <v>0</v>
      </c>
      <c r="M1396" s="115">
        <v>0</v>
      </c>
      <c r="N1396" s="115">
        <v>0</v>
      </c>
      <c r="O1396" s="115">
        <v>0</v>
      </c>
      <c r="P1396" s="115">
        <v>0</v>
      </c>
      <c r="Q1396" s="115">
        <v>0</v>
      </c>
      <c r="R1396" s="115">
        <v>0</v>
      </c>
      <c r="S1396" s="115">
        <v>0</v>
      </c>
      <c r="T1396" s="115">
        <v>0</v>
      </c>
      <c r="U1396" s="115">
        <v>0</v>
      </c>
      <c r="V1396" s="115">
        <v>31.8</v>
      </c>
      <c r="W1396" s="115" t="s">
        <v>101</v>
      </c>
      <c r="X1396" s="236"/>
    </row>
    <row r="1397" spans="1:24" ht="13.5" customHeight="1" x14ac:dyDescent="0.35">
      <c r="A1397" s="242">
        <v>0.35416666666666702</v>
      </c>
      <c r="B1397" s="115">
        <v>14</v>
      </c>
      <c r="C1397" s="115">
        <v>0</v>
      </c>
      <c r="D1397" s="115">
        <v>0</v>
      </c>
      <c r="E1397" s="115">
        <v>1</v>
      </c>
      <c r="F1397" s="115">
        <v>2</v>
      </c>
      <c r="G1397" s="115">
        <v>6</v>
      </c>
      <c r="H1397" s="115">
        <v>4</v>
      </c>
      <c r="I1397" s="115">
        <v>1</v>
      </c>
      <c r="J1397" s="115">
        <v>0</v>
      </c>
      <c r="K1397" s="115">
        <v>0</v>
      </c>
      <c r="L1397" s="115">
        <v>0</v>
      </c>
      <c r="M1397" s="115">
        <v>0</v>
      </c>
      <c r="N1397" s="115">
        <v>0</v>
      </c>
      <c r="O1397" s="115">
        <v>0</v>
      </c>
      <c r="P1397" s="115">
        <v>0</v>
      </c>
      <c r="Q1397" s="115">
        <v>0</v>
      </c>
      <c r="R1397" s="115">
        <v>0</v>
      </c>
      <c r="S1397" s="115">
        <v>0</v>
      </c>
      <c r="T1397" s="115">
        <v>0</v>
      </c>
      <c r="U1397" s="115">
        <v>0</v>
      </c>
      <c r="V1397" s="115">
        <v>28.3</v>
      </c>
      <c r="W1397" s="115">
        <v>32.799999999999997</v>
      </c>
      <c r="X1397" s="236"/>
    </row>
    <row r="1398" spans="1:24" ht="13.5" customHeight="1" x14ac:dyDescent="0.35">
      <c r="A1398" s="242">
        <v>0.36458333333333298</v>
      </c>
      <c r="B1398" s="115">
        <v>9</v>
      </c>
      <c r="C1398" s="115">
        <v>0</v>
      </c>
      <c r="D1398" s="115">
        <v>0</v>
      </c>
      <c r="E1398" s="115">
        <v>0</v>
      </c>
      <c r="F1398" s="115">
        <v>1</v>
      </c>
      <c r="G1398" s="115">
        <v>4</v>
      </c>
      <c r="H1398" s="115">
        <v>3</v>
      </c>
      <c r="I1398" s="115">
        <v>1</v>
      </c>
      <c r="J1398" s="115">
        <v>0</v>
      </c>
      <c r="K1398" s="115">
        <v>0</v>
      </c>
      <c r="L1398" s="115">
        <v>0</v>
      </c>
      <c r="M1398" s="115">
        <v>0</v>
      </c>
      <c r="N1398" s="115">
        <v>0</v>
      </c>
      <c r="O1398" s="115">
        <v>0</v>
      </c>
      <c r="P1398" s="115">
        <v>0</v>
      </c>
      <c r="Q1398" s="115">
        <v>0</v>
      </c>
      <c r="R1398" s="115">
        <v>0</v>
      </c>
      <c r="S1398" s="115">
        <v>0</v>
      </c>
      <c r="T1398" s="115">
        <v>0</v>
      </c>
      <c r="U1398" s="115">
        <v>0</v>
      </c>
      <c r="V1398" s="115">
        <v>29</v>
      </c>
      <c r="W1398" s="115" t="s">
        <v>101</v>
      </c>
      <c r="X1398" s="236"/>
    </row>
    <row r="1399" spans="1:24" ht="13.5" customHeight="1" x14ac:dyDescent="0.35">
      <c r="A1399" s="242">
        <v>0.375</v>
      </c>
      <c r="B1399" s="115">
        <v>6</v>
      </c>
      <c r="C1399" s="115">
        <v>0</v>
      </c>
      <c r="D1399" s="115">
        <v>0</v>
      </c>
      <c r="E1399" s="115">
        <v>0</v>
      </c>
      <c r="F1399" s="115">
        <v>1</v>
      </c>
      <c r="G1399" s="115">
        <v>3</v>
      </c>
      <c r="H1399" s="115">
        <v>1</v>
      </c>
      <c r="I1399" s="115">
        <v>1</v>
      </c>
      <c r="J1399" s="115">
        <v>0</v>
      </c>
      <c r="K1399" s="115">
        <v>0</v>
      </c>
      <c r="L1399" s="115">
        <v>0</v>
      </c>
      <c r="M1399" s="115">
        <v>0</v>
      </c>
      <c r="N1399" s="115">
        <v>0</v>
      </c>
      <c r="O1399" s="115">
        <v>0</v>
      </c>
      <c r="P1399" s="115">
        <v>0</v>
      </c>
      <c r="Q1399" s="115">
        <v>0</v>
      </c>
      <c r="R1399" s="115">
        <v>0</v>
      </c>
      <c r="S1399" s="115">
        <v>0</v>
      </c>
      <c r="T1399" s="115">
        <v>0</v>
      </c>
      <c r="U1399" s="115">
        <v>0</v>
      </c>
      <c r="V1399" s="115">
        <v>28.4</v>
      </c>
      <c r="W1399" s="115" t="s">
        <v>101</v>
      </c>
      <c r="X1399" s="236"/>
    </row>
    <row r="1400" spans="1:24" ht="13.5" customHeight="1" x14ac:dyDescent="0.35">
      <c r="A1400" s="242">
        <v>0.38541666666666702</v>
      </c>
      <c r="B1400" s="115">
        <v>13</v>
      </c>
      <c r="C1400" s="115">
        <v>0</v>
      </c>
      <c r="D1400" s="115">
        <v>0</v>
      </c>
      <c r="E1400" s="115">
        <v>2</v>
      </c>
      <c r="F1400" s="115">
        <v>3</v>
      </c>
      <c r="G1400" s="115">
        <v>5</v>
      </c>
      <c r="H1400" s="115">
        <v>3</v>
      </c>
      <c r="I1400" s="115">
        <v>0</v>
      </c>
      <c r="J1400" s="115">
        <v>0</v>
      </c>
      <c r="K1400" s="115">
        <v>0</v>
      </c>
      <c r="L1400" s="115">
        <v>0</v>
      </c>
      <c r="M1400" s="115">
        <v>0</v>
      </c>
      <c r="N1400" s="115">
        <v>0</v>
      </c>
      <c r="O1400" s="115">
        <v>0</v>
      </c>
      <c r="P1400" s="115">
        <v>0</v>
      </c>
      <c r="Q1400" s="115">
        <v>0</v>
      </c>
      <c r="R1400" s="115">
        <v>0</v>
      </c>
      <c r="S1400" s="115">
        <v>0</v>
      </c>
      <c r="T1400" s="115">
        <v>0</v>
      </c>
      <c r="U1400" s="115">
        <v>0</v>
      </c>
      <c r="V1400" s="115">
        <v>26</v>
      </c>
      <c r="W1400" s="115">
        <v>31.8</v>
      </c>
      <c r="X1400" s="236"/>
    </row>
    <row r="1401" spans="1:24" ht="13.5" customHeight="1" x14ac:dyDescent="0.35">
      <c r="A1401" s="242">
        <v>0.39583333333333298</v>
      </c>
      <c r="B1401" s="115">
        <v>10</v>
      </c>
      <c r="C1401" s="115">
        <v>0</v>
      </c>
      <c r="D1401" s="115">
        <v>0</v>
      </c>
      <c r="E1401" s="115">
        <v>0</v>
      </c>
      <c r="F1401" s="115">
        <v>1</v>
      </c>
      <c r="G1401" s="115">
        <v>7</v>
      </c>
      <c r="H1401" s="115">
        <v>2</v>
      </c>
      <c r="I1401" s="115">
        <v>0</v>
      </c>
      <c r="J1401" s="115">
        <v>0</v>
      </c>
      <c r="K1401" s="115">
        <v>0</v>
      </c>
      <c r="L1401" s="115">
        <v>0</v>
      </c>
      <c r="M1401" s="115">
        <v>0</v>
      </c>
      <c r="N1401" s="115">
        <v>0</v>
      </c>
      <c r="O1401" s="115">
        <v>0</v>
      </c>
      <c r="P1401" s="115">
        <v>0</v>
      </c>
      <c r="Q1401" s="115">
        <v>0</v>
      </c>
      <c r="R1401" s="115">
        <v>0</v>
      </c>
      <c r="S1401" s="115">
        <v>0</v>
      </c>
      <c r="T1401" s="115">
        <v>0</v>
      </c>
      <c r="U1401" s="115">
        <v>0</v>
      </c>
      <c r="V1401" s="115">
        <v>28.8</v>
      </c>
      <c r="W1401" s="115" t="s">
        <v>101</v>
      </c>
      <c r="X1401" s="236"/>
    </row>
    <row r="1402" spans="1:24" ht="13.5" customHeight="1" x14ac:dyDescent="0.35">
      <c r="A1402" s="242">
        <v>0.40625</v>
      </c>
      <c r="B1402" s="115">
        <v>14</v>
      </c>
      <c r="C1402" s="115">
        <v>0</v>
      </c>
      <c r="D1402" s="115">
        <v>0</v>
      </c>
      <c r="E1402" s="115">
        <v>1</v>
      </c>
      <c r="F1402" s="115">
        <v>0</v>
      </c>
      <c r="G1402" s="115">
        <v>4</v>
      </c>
      <c r="H1402" s="115">
        <v>8</v>
      </c>
      <c r="I1402" s="115">
        <v>1</v>
      </c>
      <c r="J1402" s="115">
        <v>0</v>
      </c>
      <c r="K1402" s="115">
        <v>0</v>
      </c>
      <c r="L1402" s="115">
        <v>0</v>
      </c>
      <c r="M1402" s="115">
        <v>0</v>
      </c>
      <c r="N1402" s="115">
        <v>0</v>
      </c>
      <c r="O1402" s="115">
        <v>0</v>
      </c>
      <c r="P1402" s="115">
        <v>0</v>
      </c>
      <c r="Q1402" s="115">
        <v>0</v>
      </c>
      <c r="R1402" s="115">
        <v>0</v>
      </c>
      <c r="S1402" s="115">
        <v>0</v>
      </c>
      <c r="T1402" s="115">
        <v>0</v>
      </c>
      <c r="U1402" s="115">
        <v>0</v>
      </c>
      <c r="V1402" s="115">
        <v>29.6</v>
      </c>
      <c r="W1402" s="115">
        <v>34.1</v>
      </c>
      <c r="X1402" s="236"/>
    </row>
    <row r="1403" spans="1:24" ht="13.5" customHeight="1" x14ac:dyDescent="0.35">
      <c r="A1403" s="242">
        <v>0.41666666666666702</v>
      </c>
      <c r="B1403" s="115">
        <v>13</v>
      </c>
      <c r="C1403" s="115">
        <v>0</v>
      </c>
      <c r="D1403" s="115">
        <v>0</v>
      </c>
      <c r="E1403" s="115">
        <v>0</v>
      </c>
      <c r="F1403" s="115">
        <v>2</v>
      </c>
      <c r="G1403" s="115">
        <v>6</v>
      </c>
      <c r="H1403" s="115">
        <v>5</v>
      </c>
      <c r="I1403" s="115">
        <v>0</v>
      </c>
      <c r="J1403" s="115">
        <v>0</v>
      </c>
      <c r="K1403" s="115">
        <v>0</v>
      </c>
      <c r="L1403" s="115">
        <v>0</v>
      </c>
      <c r="M1403" s="115">
        <v>0</v>
      </c>
      <c r="N1403" s="115">
        <v>0</v>
      </c>
      <c r="O1403" s="115">
        <v>0</v>
      </c>
      <c r="P1403" s="115">
        <v>0</v>
      </c>
      <c r="Q1403" s="115">
        <v>0</v>
      </c>
      <c r="R1403" s="115">
        <v>0</v>
      </c>
      <c r="S1403" s="115">
        <v>0</v>
      </c>
      <c r="T1403" s="115">
        <v>0</v>
      </c>
      <c r="U1403" s="115">
        <v>0</v>
      </c>
      <c r="V1403" s="115">
        <v>29</v>
      </c>
      <c r="W1403" s="115">
        <v>33.6</v>
      </c>
      <c r="X1403" s="236"/>
    </row>
    <row r="1404" spans="1:24" ht="13.5" customHeight="1" x14ac:dyDescent="0.35">
      <c r="A1404" s="242">
        <v>0.42708333333333298</v>
      </c>
      <c r="B1404" s="115">
        <v>22</v>
      </c>
      <c r="C1404" s="115">
        <v>0</v>
      </c>
      <c r="D1404" s="115">
        <v>0</v>
      </c>
      <c r="E1404" s="115">
        <v>0</v>
      </c>
      <c r="F1404" s="115">
        <v>9</v>
      </c>
      <c r="G1404" s="115">
        <v>7</v>
      </c>
      <c r="H1404" s="115">
        <v>4</v>
      </c>
      <c r="I1404" s="115">
        <v>2</v>
      </c>
      <c r="J1404" s="115">
        <v>0</v>
      </c>
      <c r="K1404" s="115">
        <v>0</v>
      </c>
      <c r="L1404" s="115">
        <v>0</v>
      </c>
      <c r="M1404" s="115">
        <v>0</v>
      </c>
      <c r="N1404" s="115">
        <v>0</v>
      </c>
      <c r="O1404" s="115">
        <v>0</v>
      </c>
      <c r="P1404" s="115">
        <v>0</v>
      </c>
      <c r="Q1404" s="115">
        <v>0</v>
      </c>
      <c r="R1404" s="115">
        <v>0</v>
      </c>
      <c r="S1404" s="115">
        <v>0</v>
      </c>
      <c r="T1404" s="115">
        <v>0</v>
      </c>
      <c r="U1404" s="115">
        <v>0</v>
      </c>
      <c r="V1404" s="115">
        <v>27.3</v>
      </c>
      <c r="W1404" s="115">
        <v>34.6</v>
      </c>
      <c r="X1404" s="236"/>
    </row>
    <row r="1405" spans="1:24" ht="13.5" customHeight="1" x14ac:dyDescent="0.35">
      <c r="A1405" s="242">
        <v>0.4375</v>
      </c>
      <c r="B1405" s="115">
        <v>16</v>
      </c>
      <c r="C1405" s="115">
        <v>0</v>
      </c>
      <c r="D1405" s="115">
        <v>0</v>
      </c>
      <c r="E1405" s="115">
        <v>1</v>
      </c>
      <c r="F1405" s="115">
        <v>5</v>
      </c>
      <c r="G1405" s="115">
        <v>4</v>
      </c>
      <c r="H1405" s="115">
        <v>4</v>
      </c>
      <c r="I1405" s="115">
        <v>2</v>
      </c>
      <c r="J1405" s="115">
        <v>0</v>
      </c>
      <c r="K1405" s="115">
        <v>0</v>
      </c>
      <c r="L1405" s="115">
        <v>0</v>
      </c>
      <c r="M1405" s="115">
        <v>0</v>
      </c>
      <c r="N1405" s="115">
        <v>0</v>
      </c>
      <c r="O1405" s="115">
        <v>0</v>
      </c>
      <c r="P1405" s="115">
        <v>0</v>
      </c>
      <c r="Q1405" s="115">
        <v>0</v>
      </c>
      <c r="R1405" s="115">
        <v>0</v>
      </c>
      <c r="S1405" s="115">
        <v>0</v>
      </c>
      <c r="T1405" s="115">
        <v>0</v>
      </c>
      <c r="U1405" s="115">
        <v>0</v>
      </c>
      <c r="V1405" s="115">
        <v>27.6</v>
      </c>
      <c r="W1405" s="115">
        <v>33.5</v>
      </c>
      <c r="X1405" s="236"/>
    </row>
    <row r="1406" spans="1:24" ht="13.5" customHeight="1" x14ac:dyDescent="0.35">
      <c r="A1406" s="242">
        <v>0.44791666666666702</v>
      </c>
      <c r="B1406" s="115">
        <v>18</v>
      </c>
      <c r="C1406" s="115">
        <v>0</v>
      </c>
      <c r="D1406" s="115">
        <v>0</v>
      </c>
      <c r="E1406" s="115">
        <v>0</v>
      </c>
      <c r="F1406" s="115">
        <v>3</v>
      </c>
      <c r="G1406" s="115">
        <v>13</v>
      </c>
      <c r="H1406" s="115">
        <v>2</v>
      </c>
      <c r="I1406" s="115">
        <v>0</v>
      </c>
      <c r="J1406" s="115">
        <v>0</v>
      </c>
      <c r="K1406" s="115">
        <v>0</v>
      </c>
      <c r="L1406" s="115">
        <v>0</v>
      </c>
      <c r="M1406" s="115">
        <v>0</v>
      </c>
      <c r="N1406" s="115">
        <v>0</v>
      </c>
      <c r="O1406" s="115">
        <v>0</v>
      </c>
      <c r="P1406" s="115">
        <v>0</v>
      </c>
      <c r="Q1406" s="115">
        <v>0</v>
      </c>
      <c r="R1406" s="115">
        <v>0</v>
      </c>
      <c r="S1406" s="115">
        <v>0</v>
      </c>
      <c r="T1406" s="115">
        <v>0</v>
      </c>
      <c r="U1406" s="115">
        <v>0</v>
      </c>
      <c r="V1406" s="115">
        <v>26.9</v>
      </c>
      <c r="W1406" s="115">
        <v>29.5</v>
      </c>
      <c r="X1406" s="236"/>
    </row>
    <row r="1407" spans="1:24" ht="13.5" customHeight="1" x14ac:dyDescent="0.35">
      <c r="A1407" s="242">
        <v>0.45833333333333298</v>
      </c>
      <c r="B1407" s="115">
        <v>15</v>
      </c>
      <c r="C1407" s="115">
        <v>0</v>
      </c>
      <c r="D1407" s="115">
        <v>0</v>
      </c>
      <c r="E1407" s="115">
        <v>0</v>
      </c>
      <c r="F1407" s="115">
        <v>2</v>
      </c>
      <c r="G1407" s="115">
        <v>8</v>
      </c>
      <c r="H1407" s="115">
        <v>4</v>
      </c>
      <c r="I1407" s="115">
        <v>0</v>
      </c>
      <c r="J1407" s="115">
        <v>0</v>
      </c>
      <c r="K1407" s="115">
        <v>1</v>
      </c>
      <c r="L1407" s="115">
        <v>0</v>
      </c>
      <c r="M1407" s="115">
        <v>0</v>
      </c>
      <c r="N1407" s="115">
        <v>0</v>
      </c>
      <c r="O1407" s="115">
        <v>0</v>
      </c>
      <c r="P1407" s="115">
        <v>0</v>
      </c>
      <c r="Q1407" s="115">
        <v>0</v>
      </c>
      <c r="R1407" s="115">
        <v>0</v>
      </c>
      <c r="S1407" s="115">
        <v>0</v>
      </c>
      <c r="T1407" s="115">
        <v>0</v>
      </c>
      <c r="U1407" s="115">
        <v>0</v>
      </c>
      <c r="V1407" s="115">
        <v>30.2</v>
      </c>
      <c r="W1407" s="115">
        <v>34</v>
      </c>
      <c r="X1407" s="236"/>
    </row>
    <row r="1408" spans="1:24" ht="13.5" customHeight="1" x14ac:dyDescent="0.35">
      <c r="A1408" s="242">
        <v>0.46875</v>
      </c>
      <c r="B1408" s="115">
        <v>18</v>
      </c>
      <c r="C1408" s="115">
        <v>0</v>
      </c>
      <c r="D1408" s="115">
        <v>0</v>
      </c>
      <c r="E1408" s="115">
        <v>2</v>
      </c>
      <c r="F1408" s="115">
        <v>2</v>
      </c>
      <c r="G1408" s="115">
        <v>8</v>
      </c>
      <c r="H1408" s="115">
        <v>6</v>
      </c>
      <c r="I1408" s="115">
        <v>0</v>
      </c>
      <c r="J1408" s="115">
        <v>0</v>
      </c>
      <c r="K1408" s="115">
        <v>0</v>
      </c>
      <c r="L1408" s="115">
        <v>0</v>
      </c>
      <c r="M1408" s="115">
        <v>0</v>
      </c>
      <c r="N1408" s="115">
        <v>0</v>
      </c>
      <c r="O1408" s="115">
        <v>0</v>
      </c>
      <c r="P1408" s="115">
        <v>0</v>
      </c>
      <c r="Q1408" s="115">
        <v>0</v>
      </c>
      <c r="R1408" s="115">
        <v>0</v>
      </c>
      <c r="S1408" s="115">
        <v>0</v>
      </c>
      <c r="T1408" s="115">
        <v>0</v>
      </c>
      <c r="U1408" s="115">
        <v>0</v>
      </c>
      <c r="V1408" s="115">
        <v>27.3</v>
      </c>
      <c r="W1408" s="115">
        <v>32.700000000000003</v>
      </c>
      <c r="X1408" s="236"/>
    </row>
    <row r="1409" spans="1:24" ht="13.5" customHeight="1" x14ac:dyDescent="0.35">
      <c r="A1409" s="242">
        <v>0.47916666666666702</v>
      </c>
      <c r="B1409" s="115">
        <v>19</v>
      </c>
      <c r="C1409" s="115">
        <v>0</v>
      </c>
      <c r="D1409" s="115">
        <v>1</v>
      </c>
      <c r="E1409" s="115">
        <v>2</v>
      </c>
      <c r="F1409" s="115">
        <v>3</v>
      </c>
      <c r="G1409" s="115">
        <v>6</v>
      </c>
      <c r="H1409" s="115">
        <v>5</v>
      </c>
      <c r="I1409" s="115">
        <v>1</v>
      </c>
      <c r="J1409" s="115">
        <v>1</v>
      </c>
      <c r="K1409" s="115">
        <v>0</v>
      </c>
      <c r="L1409" s="115">
        <v>0</v>
      </c>
      <c r="M1409" s="115">
        <v>0</v>
      </c>
      <c r="N1409" s="115">
        <v>0</v>
      </c>
      <c r="O1409" s="115">
        <v>0</v>
      </c>
      <c r="P1409" s="115">
        <v>0</v>
      </c>
      <c r="Q1409" s="115">
        <v>0</v>
      </c>
      <c r="R1409" s="115">
        <v>0</v>
      </c>
      <c r="S1409" s="115">
        <v>0</v>
      </c>
      <c r="T1409" s="115">
        <v>0</v>
      </c>
      <c r="U1409" s="115">
        <v>0</v>
      </c>
      <c r="V1409" s="115">
        <v>27.4</v>
      </c>
      <c r="W1409" s="115">
        <v>33.4</v>
      </c>
      <c r="X1409" s="236"/>
    </row>
    <row r="1410" spans="1:24" ht="13.5" customHeight="1" x14ac:dyDescent="0.35">
      <c r="A1410" s="242">
        <v>0.48958333333333298</v>
      </c>
      <c r="B1410" s="115">
        <v>15</v>
      </c>
      <c r="C1410" s="115">
        <v>0</v>
      </c>
      <c r="D1410" s="115">
        <v>0</v>
      </c>
      <c r="E1410" s="115">
        <v>0</v>
      </c>
      <c r="F1410" s="115">
        <v>2</v>
      </c>
      <c r="G1410" s="115">
        <v>8</v>
      </c>
      <c r="H1410" s="115">
        <v>4</v>
      </c>
      <c r="I1410" s="115">
        <v>0</v>
      </c>
      <c r="J1410" s="115">
        <v>1</v>
      </c>
      <c r="K1410" s="115">
        <v>0</v>
      </c>
      <c r="L1410" s="115">
        <v>0</v>
      </c>
      <c r="M1410" s="115">
        <v>0</v>
      </c>
      <c r="N1410" s="115">
        <v>0</v>
      </c>
      <c r="O1410" s="115">
        <v>0</v>
      </c>
      <c r="P1410" s="115">
        <v>0</v>
      </c>
      <c r="Q1410" s="115">
        <v>0</v>
      </c>
      <c r="R1410" s="115">
        <v>0</v>
      </c>
      <c r="S1410" s="115">
        <v>0</v>
      </c>
      <c r="T1410" s="115">
        <v>0</v>
      </c>
      <c r="U1410" s="115">
        <v>0</v>
      </c>
      <c r="V1410" s="115">
        <v>29</v>
      </c>
      <c r="W1410" s="115">
        <v>32.799999999999997</v>
      </c>
      <c r="X1410" s="236"/>
    </row>
    <row r="1411" spans="1:24" ht="13.5" customHeight="1" x14ac:dyDescent="0.35">
      <c r="A1411" s="242">
        <v>0.5</v>
      </c>
      <c r="B1411" s="115">
        <v>19</v>
      </c>
      <c r="C1411" s="115">
        <v>0</v>
      </c>
      <c r="D1411" s="115">
        <v>2</v>
      </c>
      <c r="E1411" s="115">
        <v>3</v>
      </c>
      <c r="F1411" s="115">
        <v>5</v>
      </c>
      <c r="G1411" s="115">
        <v>7</v>
      </c>
      <c r="H1411" s="115">
        <v>2</v>
      </c>
      <c r="I1411" s="115">
        <v>0</v>
      </c>
      <c r="J1411" s="115">
        <v>0</v>
      </c>
      <c r="K1411" s="115">
        <v>0</v>
      </c>
      <c r="L1411" s="115">
        <v>0</v>
      </c>
      <c r="M1411" s="115">
        <v>0</v>
      </c>
      <c r="N1411" s="115">
        <v>0</v>
      </c>
      <c r="O1411" s="115">
        <v>0</v>
      </c>
      <c r="P1411" s="115">
        <v>0</v>
      </c>
      <c r="Q1411" s="115">
        <v>0</v>
      </c>
      <c r="R1411" s="115">
        <v>0</v>
      </c>
      <c r="S1411" s="115">
        <v>0</v>
      </c>
      <c r="T1411" s="115">
        <v>0</v>
      </c>
      <c r="U1411" s="115">
        <v>0</v>
      </c>
      <c r="V1411" s="115">
        <v>24</v>
      </c>
      <c r="W1411" s="115">
        <v>29.4</v>
      </c>
      <c r="X1411" s="236"/>
    </row>
    <row r="1412" spans="1:24" ht="13.5" customHeight="1" x14ac:dyDescent="0.35">
      <c r="A1412" s="242">
        <v>0.51041666666666696</v>
      </c>
      <c r="B1412" s="115">
        <v>19</v>
      </c>
      <c r="C1412" s="115">
        <v>0</v>
      </c>
      <c r="D1412" s="115">
        <v>0</v>
      </c>
      <c r="E1412" s="115">
        <v>0</v>
      </c>
      <c r="F1412" s="115">
        <v>2</v>
      </c>
      <c r="G1412" s="115">
        <v>9</v>
      </c>
      <c r="H1412" s="115">
        <v>7</v>
      </c>
      <c r="I1412" s="115">
        <v>1</v>
      </c>
      <c r="J1412" s="115">
        <v>0</v>
      </c>
      <c r="K1412" s="115">
        <v>0</v>
      </c>
      <c r="L1412" s="115">
        <v>0</v>
      </c>
      <c r="M1412" s="115">
        <v>0</v>
      </c>
      <c r="N1412" s="115">
        <v>0</v>
      </c>
      <c r="O1412" s="115">
        <v>0</v>
      </c>
      <c r="P1412" s="115">
        <v>0</v>
      </c>
      <c r="Q1412" s="115">
        <v>0</v>
      </c>
      <c r="R1412" s="115">
        <v>0</v>
      </c>
      <c r="S1412" s="115">
        <v>0</v>
      </c>
      <c r="T1412" s="115">
        <v>0</v>
      </c>
      <c r="U1412" s="115">
        <v>0</v>
      </c>
      <c r="V1412" s="115">
        <v>29.2</v>
      </c>
      <c r="W1412" s="115">
        <v>32.4</v>
      </c>
      <c r="X1412" s="236"/>
    </row>
    <row r="1413" spans="1:24" ht="13.5" customHeight="1" x14ac:dyDescent="0.35">
      <c r="A1413" s="242">
        <v>0.52083333333333304</v>
      </c>
      <c r="B1413" s="115">
        <v>20</v>
      </c>
      <c r="C1413" s="115">
        <v>0</v>
      </c>
      <c r="D1413" s="115">
        <v>0</v>
      </c>
      <c r="E1413" s="115">
        <v>2</v>
      </c>
      <c r="F1413" s="115">
        <v>4</v>
      </c>
      <c r="G1413" s="115">
        <v>11</v>
      </c>
      <c r="H1413" s="115">
        <v>2</v>
      </c>
      <c r="I1413" s="115">
        <v>1</v>
      </c>
      <c r="J1413" s="115">
        <v>0</v>
      </c>
      <c r="K1413" s="115">
        <v>0</v>
      </c>
      <c r="L1413" s="115">
        <v>0</v>
      </c>
      <c r="M1413" s="115">
        <v>0</v>
      </c>
      <c r="N1413" s="115">
        <v>0</v>
      </c>
      <c r="O1413" s="115">
        <v>0</v>
      </c>
      <c r="P1413" s="115">
        <v>0</v>
      </c>
      <c r="Q1413" s="115">
        <v>0</v>
      </c>
      <c r="R1413" s="115">
        <v>0</v>
      </c>
      <c r="S1413" s="115">
        <v>0</v>
      </c>
      <c r="T1413" s="115">
        <v>0</v>
      </c>
      <c r="U1413" s="115">
        <v>0</v>
      </c>
      <c r="V1413" s="115">
        <v>26.3</v>
      </c>
      <c r="W1413" s="115">
        <v>30.2</v>
      </c>
      <c r="X1413" s="236"/>
    </row>
    <row r="1414" spans="1:24" ht="13.5" customHeight="1" x14ac:dyDescent="0.35">
      <c r="A1414" s="242">
        <v>0.53125</v>
      </c>
      <c r="B1414" s="115">
        <v>18</v>
      </c>
      <c r="C1414" s="115">
        <v>0</v>
      </c>
      <c r="D1414" s="115">
        <v>0</v>
      </c>
      <c r="E1414" s="115">
        <v>0</v>
      </c>
      <c r="F1414" s="115">
        <v>0</v>
      </c>
      <c r="G1414" s="115">
        <v>12</v>
      </c>
      <c r="H1414" s="115">
        <v>6</v>
      </c>
      <c r="I1414" s="115">
        <v>0</v>
      </c>
      <c r="J1414" s="115">
        <v>0</v>
      </c>
      <c r="K1414" s="115">
        <v>0</v>
      </c>
      <c r="L1414" s="115">
        <v>0</v>
      </c>
      <c r="M1414" s="115">
        <v>0</v>
      </c>
      <c r="N1414" s="115">
        <v>0</v>
      </c>
      <c r="O1414" s="115">
        <v>0</v>
      </c>
      <c r="P1414" s="115">
        <v>0</v>
      </c>
      <c r="Q1414" s="115">
        <v>0</v>
      </c>
      <c r="R1414" s="115">
        <v>0</v>
      </c>
      <c r="S1414" s="115">
        <v>0</v>
      </c>
      <c r="T1414" s="115">
        <v>0</v>
      </c>
      <c r="U1414" s="115">
        <v>0</v>
      </c>
      <c r="V1414" s="115">
        <v>28.8</v>
      </c>
      <c r="W1414" s="115">
        <v>32.200000000000003</v>
      </c>
      <c r="X1414" s="236"/>
    </row>
    <row r="1415" spans="1:24" ht="13.5" customHeight="1" x14ac:dyDescent="0.35">
      <c r="A1415" s="242">
        <v>0.54166666666666696</v>
      </c>
      <c r="B1415" s="115">
        <v>21</v>
      </c>
      <c r="C1415" s="115">
        <v>0</v>
      </c>
      <c r="D1415" s="115">
        <v>1</v>
      </c>
      <c r="E1415" s="115">
        <v>4</v>
      </c>
      <c r="F1415" s="115">
        <v>5</v>
      </c>
      <c r="G1415" s="115">
        <v>7</v>
      </c>
      <c r="H1415" s="115">
        <v>3</v>
      </c>
      <c r="I1415" s="115">
        <v>1</v>
      </c>
      <c r="J1415" s="115">
        <v>0</v>
      </c>
      <c r="K1415" s="115">
        <v>0</v>
      </c>
      <c r="L1415" s="115">
        <v>0</v>
      </c>
      <c r="M1415" s="115">
        <v>0</v>
      </c>
      <c r="N1415" s="115">
        <v>0</v>
      </c>
      <c r="O1415" s="115">
        <v>0</v>
      </c>
      <c r="P1415" s="115">
        <v>0</v>
      </c>
      <c r="Q1415" s="115">
        <v>0</v>
      </c>
      <c r="R1415" s="115">
        <v>0</v>
      </c>
      <c r="S1415" s="115">
        <v>0</v>
      </c>
      <c r="T1415" s="115">
        <v>0</v>
      </c>
      <c r="U1415" s="115">
        <v>0</v>
      </c>
      <c r="V1415" s="115">
        <v>24.9</v>
      </c>
      <c r="W1415" s="115">
        <v>32.799999999999997</v>
      </c>
      <c r="X1415" s="236"/>
    </row>
    <row r="1416" spans="1:24" ht="13.5" customHeight="1" x14ac:dyDescent="0.35">
      <c r="A1416" s="242">
        <v>0.55208333333333304</v>
      </c>
      <c r="B1416" s="115">
        <v>21</v>
      </c>
      <c r="C1416" s="115">
        <v>0</v>
      </c>
      <c r="D1416" s="115">
        <v>0</v>
      </c>
      <c r="E1416" s="115">
        <v>0</v>
      </c>
      <c r="F1416" s="115">
        <v>4</v>
      </c>
      <c r="G1416" s="115">
        <v>11</v>
      </c>
      <c r="H1416" s="115">
        <v>4</v>
      </c>
      <c r="I1416" s="115">
        <v>2</v>
      </c>
      <c r="J1416" s="115">
        <v>0</v>
      </c>
      <c r="K1416" s="115">
        <v>0</v>
      </c>
      <c r="L1416" s="115">
        <v>0</v>
      </c>
      <c r="M1416" s="115">
        <v>0</v>
      </c>
      <c r="N1416" s="115">
        <v>0</v>
      </c>
      <c r="O1416" s="115">
        <v>0</v>
      </c>
      <c r="P1416" s="115">
        <v>0</v>
      </c>
      <c r="Q1416" s="115">
        <v>0</v>
      </c>
      <c r="R1416" s="115">
        <v>0</v>
      </c>
      <c r="S1416" s="115">
        <v>0</v>
      </c>
      <c r="T1416" s="115">
        <v>0</v>
      </c>
      <c r="U1416" s="115">
        <v>0</v>
      </c>
      <c r="V1416" s="115">
        <v>28.4</v>
      </c>
      <c r="W1416" s="115">
        <v>31.2</v>
      </c>
      <c r="X1416" s="236"/>
    </row>
    <row r="1417" spans="1:24" ht="13.5" customHeight="1" x14ac:dyDescent="0.35">
      <c r="A1417" s="242">
        <v>0.5625</v>
      </c>
      <c r="B1417" s="115">
        <v>16</v>
      </c>
      <c r="C1417" s="115">
        <v>0</v>
      </c>
      <c r="D1417" s="115">
        <v>0</v>
      </c>
      <c r="E1417" s="115">
        <v>1</v>
      </c>
      <c r="F1417" s="115">
        <v>2</v>
      </c>
      <c r="G1417" s="115">
        <v>8</v>
      </c>
      <c r="H1417" s="115">
        <v>3</v>
      </c>
      <c r="I1417" s="115">
        <v>2</v>
      </c>
      <c r="J1417" s="115">
        <v>0</v>
      </c>
      <c r="K1417" s="115">
        <v>0</v>
      </c>
      <c r="L1417" s="115">
        <v>0</v>
      </c>
      <c r="M1417" s="115">
        <v>0</v>
      </c>
      <c r="N1417" s="115">
        <v>0</v>
      </c>
      <c r="O1417" s="115">
        <v>0</v>
      </c>
      <c r="P1417" s="115">
        <v>0</v>
      </c>
      <c r="Q1417" s="115">
        <v>0</v>
      </c>
      <c r="R1417" s="115">
        <v>0</v>
      </c>
      <c r="S1417" s="115">
        <v>0</v>
      </c>
      <c r="T1417" s="115">
        <v>0</v>
      </c>
      <c r="U1417" s="115">
        <v>0</v>
      </c>
      <c r="V1417" s="115">
        <v>28.6</v>
      </c>
      <c r="W1417" s="115">
        <v>34.200000000000003</v>
      </c>
      <c r="X1417" s="236"/>
    </row>
    <row r="1418" spans="1:24" ht="13.5" customHeight="1" x14ac:dyDescent="0.35">
      <c r="A1418" s="242">
        <v>0.57291666666666696</v>
      </c>
      <c r="B1418" s="115">
        <v>16</v>
      </c>
      <c r="C1418" s="115">
        <v>0</v>
      </c>
      <c r="D1418" s="115">
        <v>0</v>
      </c>
      <c r="E1418" s="115">
        <v>1</v>
      </c>
      <c r="F1418" s="115">
        <v>2</v>
      </c>
      <c r="G1418" s="115">
        <v>7</v>
      </c>
      <c r="H1418" s="115">
        <v>5</v>
      </c>
      <c r="I1418" s="115">
        <v>1</v>
      </c>
      <c r="J1418" s="115">
        <v>0</v>
      </c>
      <c r="K1418" s="115">
        <v>0</v>
      </c>
      <c r="L1418" s="115">
        <v>0</v>
      </c>
      <c r="M1418" s="115">
        <v>0</v>
      </c>
      <c r="N1418" s="115">
        <v>0</v>
      </c>
      <c r="O1418" s="115">
        <v>0</v>
      </c>
      <c r="P1418" s="115">
        <v>0</v>
      </c>
      <c r="Q1418" s="115">
        <v>0</v>
      </c>
      <c r="R1418" s="115">
        <v>0</v>
      </c>
      <c r="S1418" s="115">
        <v>0</v>
      </c>
      <c r="T1418" s="115">
        <v>0</v>
      </c>
      <c r="U1418" s="115">
        <v>0</v>
      </c>
      <c r="V1418" s="115">
        <v>28.2</v>
      </c>
      <c r="W1418" s="115">
        <v>32.6</v>
      </c>
      <c r="X1418" s="236"/>
    </row>
    <row r="1419" spans="1:24" ht="13.5" customHeight="1" x14ac:dyDescent="0.35">
      <c r="A1419" s="242">
        <v>0.58333333333333304</v>
      </c>
      <c r="B1419" s="115">
        <v>22</v>
      </c>
      <c r="C1419" s="115">
        <v>0</v>
      </c>
      <c r="D1419" s="115">
        <v>0</v>
      </c>
      <c r="E1419" s="115">
        <v>1</v>
      </c>
      <c r="F1419" s="115">
        <v>9</v>
      </c>
      <c r="G1419" s="115">
        <v>10</v>
      </c>
      <c r="H1419" s="115">
        <v>2</v>
      </c>
      <c r="I1419" s="115">
        <v>0</v>
      </c>
      <c r="J1419" s="115">
        <v>0</v>
      </c>
      <c r="K1419" s="115">
        <v>0</v>
      </c>
      <c r="L1419" s="115">
        <v>0</v>
      </c>
      <c r="M1419" s="115">
        <v>0</v>
      </c>
      <c r="N1419" s="115">
        <v>0</v>
      </c>
      <c r="O1419" s="115">
        <v>0</v>
      </c>
      <c r="P1419" s="115">
        <v>0</v>
      </c>
      <c r="Q1419" s="115">
        <v>0</v>
      </c>
      <c r="R1419" s="115">
        <v>0</v>
      </c>
      <c r="S1419" s="115">
        <v>0</v>
      </c>
      <c r="T1419" s="115">
        <v>0</v>
      </c>
      <c r="U1419" s="115">
        <v>0</v>
      </c>
      <c r="V1419" s="115">
        <v>25.3</v>
      </c>
      <c r="W1419" s="115">
        <v>29.7</v>
      </c>
      <c r="X1419" s="236"/>
    </row>
    <row r="1420" spans="1:24" ht="13.5" customHeight="1" x14ac:dyDescent="0.35">
      <c r="A1420" s="242">
        <v>0.59375</v>
      </c>
      <c r="B1420" s="115">
        <v>27</v>
      </c>
      <c r="C1420" s="115">
        <v>0</v>
      </c>
      <c r="D1420" s="115">
        <v>0</v>
      </c>
      <c r="E1420" s="115">
        <v>0</v>
      </c>
      <c r="F1420" s="115">
        <v>6</v>
      </c>
      <c r="G1420" s="115">
        <v>12</v>
      </c>
      <c r="H1420" s="115">
        <v>7</v>
      </c>
      <c r="I1420" s="115">
        <v>2</v>
      </c>
      <c r="J1420" s="115">
        <v>0</v>
      </c>
      <c r="K1420" s="115">
        <v>0</v>
      </c>
      <c r="L1420" s="115">
        <v>0</v>
      </c>
      <c r="M1420" s="115">
        <v>0</v>
      </c>
      <c r="N1420" s="115">
        <v>0</v>
      </c>
      <c r="O1420" s="115">
        <v>0</v>
      </c>
      <c r="P1420" s="115">
        <v>0</v>
      </c>
      <c r="Q1420" s="115">
        <v>0</v>
      </c>
      <c r="R1420" s="115">
        <v>0</v>
      </c>
      <c r="S1420" s="115">
        <v>0</v>
      </c>
      <c r="T1420" s="115">
        <v>0</v>
      </c>
      <c r="U1420" s="115">
        <v>0</v>
      </c>
      <c r="V1420" s="115">
        <v>28.2</v>
      </c>
      <c r="W1420" s="115">
        <v>33.1</v>
      </c>
      <c r="X1420" s="236"/>
    </row>
    <row r="1421" spans="1:24" ht="13.5" customHeight="1" x14ac:dyDescent="0.35">
      <c r="A1421" s="242">
        <v>0.60416666666666696</v>
      </c>
      <c r="B1421" s="115">
        <v>16</v>
      </c>
      <c r="C1421" s="115">
        <v>0</v>
      </c>
      <c r="D1421" s="115">
        <v>0</v>
      </c>
      <c r="E1421" s="115">
        <v>1</v>
      </c>
      <c r="F1421" s="115">
        <v>4</v>
      </c>
      <c r="G1421" s="115">
        <v>7</v>
      </c>
      <c r="H1421" s="115">
        <v>4</v>
      </c>
      <c r="I1421" s="115">
        <v>0</v>
      </c>
      <c r="J1421" s="115">
        <v>0</v>
      </c>
      <c r="K1421" s="115">
        <v>0</v>
      </c>
      <c r="L1421" s="115">
        <v>0</v>
      </c>
      <c r="M1421" s="115">
        <v>0</v>
      </c>
      <c r="N1421" s="115">
        <v>0</v>
      </c>
      <c r="O1421" s="115">
        <v>0</v>
      </c>
      <c r="P1421" s="115">
        <v>0</v>
      </c>
      <c r="Q1421" s="115">
        <v>0</v>
      </c>
      <c r="R1421" s="115">
        <v>0</v>
      </c>
      <c r="S1421" s="115">
        <v>0</v>
      </c>
      <c r="T1421" s="115">
        <v>0</v>
      </c>
      <c r="U1421" s="115">
        <v>0</v>
      </c>
      <c r="V1421" s="115">
        <v>27.1</v>
      </c>
      <c r="W1421" s="115">
        <v>32.200000000000003</v>
      </c>
      <c r="X1421" s="236"/>
    </row>
    <row r="1422" spans="1:24" ht="13.5" customHeight="1" x14ac:dyDescent="0.35">
      <c r="A1422" s="242">
        <v>0.61458333333333304</v>
      </c>
      <c r="B1422" s="115">
        <v>12</v>
      </c>
      <c r="C1422" s="115">
        <v>0</v>
      </c>
      <c r="D1422" s="115">
        <v>0</v>
      </c>
      <c r="E1422" s="115">
        <v>1</v>
      </c>
      <c r="F1422" s="115">
        <v>1</v>
      </c>
      <c r="G1422" s="115">
        <v>6</v>
      </c>
      <c r="H1422" s="115">
        <v>4</v>
      </c>
      <c r="I1422" s="115">
        <v>0</v>
      </c>
      <c r="J1422" s="115">
        <v>0</v>
      </c>
      <c r="K1422" s="115">
        <v>0</v>
      </c>
      <c r="L1422" s="115">
        <v>0</v>
      </c>
      <c r="M1422" s="115">
        <v>0</v>
      </c>
      <c r="N1422" s="115">
        <v>0</v>
      </c>
      <c r="O1422" s="115">
        <v>0</v>
      </c>
      <c r="P1422" s="115">
        <v>0</v>
      </c>
      <c r="Q1422" s="115">
        <v>0</v>
      </c>
      <c r="R1422" s="115">
        <v>0</v>
      </c>
      <c r="S1422" s="115">
        <v>0</v>
      </c>
      <c r="T1422" s="115">
        <v>0</v>
      </c>
      <c r="U1422" s="115">
        <v>0</v>
      </c>
      <c r="V1422" s="115">
        <v>29</v>
      </c>
      <c r="W1422" s="115">
        <v>33.1</v>
      </c>
      <c r="X1422" s="236"/>
    </row>
    <row r="1423" spans="1:24" ht="13.5" customHeight="1" x14ac:dyDescent="0.35">
      <c r="A1423" s="242">
        <v>0.625</v>
      </c>
      <c r="B1423" s="115">
        <v>14</v>
      </c>
      <c r="C1423" s="115">
        <v>0</v>
      </c>
      <c r="D1423" s="115">
        <v>0</v>
      </c>
      <c r="E1423" s="115">
        <v>0</v>
      </c>
      <c r="F1423" s="115">
        <v>0</v>
      </c>
      <c r="G1423" s="115">
        <v>8</v>
      </c>
      <c r="H1423" s="115">
        <v>5</v>
      </c>
      <c r="I1423" s="115">
        <v>0</v>
      </c>
      <c r="J1423" s="115">
        <v>1</v>
      </c>
      <c r="K1423" s="115">
        <v>0</v>
      </c>
      <c r="L1423" s="115">
        <v>0</v>
      </c>
      <c r="M1423" s="115">
        <v>0</v>
      </c>
      <c r="N1423" s="115">
        <v>0</v>
      </c>
      <c r="O1423" s="115">
        <v>0</v>
      </c>
      <c r="P1423" s="115">
        <v>0</v>
      </c>
      <c r="Q1423" s="115">
        <v>0</v>
      </c>
      <c r="R1423" s="115">
        <v>0</v>
      </c>
      <c r="S1423" s="115">
        <v>0</v>
      </c>
      <c r="T1423" s="115">
        <v>0</v>
      </c>
      <c r="U1423" s="115">
        <v>0</v>
      </c>
      <c r="V1423" s="115">
        <v>30.3</v>
      </c>
      <c r="W1423" s="115">
        <v>34</v>
      </c>
      <c r="X1423" s="236"/>
    </row>
    <row r="1424" spans="1:24" ht="13.5" customHeight="1" x14ac:dyDescent="0.35">
      <c r="A1424" s="242">
        <v>0.63541666666666696</v>
      </c>
      <c r="B1424" s="115">
        <v>15</v>
      </c>
      <c r="C1424" s="115">
        <v>0</v>
      </c>
      <c r="D1424" s="115">
        <v>0</v>
      </c>
      <c r="E1424" s="115">
        <v>0</v>
      </c>
      <c r="F1424" s="115">
        <v>2</v>
      </c>
      <c r="G1424" s="115">
        <v>8</v>
      </c>
      <c r="H1424" s="115">
        <v>5</v>
      </c>
      <c r="I1424" s="115">
        <v>0</v>
      </c>
      <c r="J1424" s="115">
        <v>0</v>
      </c>
      <c r="K1424" s="115">
        <v>0</v>
      </c>
      <c r="L1424" s="115">
        <v>0</v>
      </c>
      <c r="M1424" s="115">
        <v>0</v>
      </c>
      <c r="N1424" s="115">
        <v>0</v>
      </c>
      <c r="O1424" s="115">
        <v>0</v>
      </c>
      <c r="P1424" s="115">
        <v>0</v>
      </c>
      <c r="Q1424" s="115">
        <v>0</v>
      </c>
      <c r="R1424" s="115">
        <v>0</v>
      </c>
      <c r="S1424" s="115">
        <v>0</v>
      </c>
      <c r="T1424" s="115">
        <v>0</v>
      </c>
      <c r="U1424" s="115">
        <v>0</v>
      </c>
      <c r="V1424" s="115">
        <v>28.2</v>
      </c>
      <c r="W1424" s="115">
        <v>31.6</v>
      </c>
      <c r="X1424" s="236"/>
    </row>
    <row r="1425" spans="1:24" ht="13.5" customHeight="1" x14ac:dyDescent="0.35">
      <c r="A1425" s="242">
        <v>0.64583333333333304</v>
      </c>
      <c r="B1425" s="115">
        <v>12</v>
      </c>
      <c r="C1425" s="115">
        <v>0</v>
      </c>
      <c r="D1425" s="115">
        <v>0</v>
      </c>
      <c r="E1425" s="115">
        <v>1</v>
      </c>
      <c r="F1425" s="115">
        <v>1</v>
      </c>
      <c r="G1425" s="115">
        <v>5</v>
      </c>
      <c r="H1425" s="115">
        <v>4</v>
      </c>
      <c r="I1425" s="115">
        <v>1</v>
      </c>
      <c r="J1425" s="115">
        <v>0</v>
      </c>
      <c r="K1425" s="115">
        <v>0</v>
      </c>
      <c r="L1425" s="115">
        <v>0</v>
      </c>
      <c r="M1425" s="115">
        <v>0</v>
      </c>
      <c r="N1425" s="115">
        <v>0</v>
      </c>
      <c r="O1425" s="115">
        <v>0</v>
      </c>
      <c r="P1425" s="115">
        <v>0</v>
      </c>
      <c r="Q1425" s="115">
        <v>0</v>
      </c>
      <c r="R1425" s="115">
        <v>0</v>
      </c>
      <c r="S1425" s="115">
        <v>0</v>
      </c>
      <c r="T1425" s="115">
        <v>0</v>
      </c>
      <c r="U1425" s="115">
        <v>0</v>
      </c>
      <c r="V1425" s="115">
        <v>28.5</v>
      </c>
      <c r="W1425" s="115">
        <v>31.4</v>
      </c>
      <c r="X1425" s="236"/>
    </row>
    <row r="1426" spans="1:24" ht="13.5" customHeight="1" x14ac:dyDescent="0.35">
      <c r="A1426" s="242">
        <v>0.65625</v>
      </c>
      <c r="B1426" s="115">
        <v>17</v>
      </c>
      <c r="C1426" s="115">
        <v>0</v>
      </c>
      <c r="D1426" s="115">
        <v>0</v>
      </c>
      <c r="E1426" s="115">
        <v>1</v>
      </c>
      <c r="F1426" s="115">
        <v>4</v>
      </c>
      <c r="G1426" s="115">
        <v>12</v>
      </c>
      <c r="H1426" s="115">
        <v>0</v>
      </c>
      <c r="I1426" s="115">
        <v>0</v>
      </c>
      <c r="J1426" s="115">
        <v>0</v>
      </c>
      <c r="K1426" s="115">
        <v>0</v>
      </c>
      <c r="L1426" s="115">
        <v>0</v>
      </c>
      <c r="M1426" s="115">
        <v>0</v>
      </c>
      <c r="N1426" s="115">
        <v>0</v>
      </c>
      <c r="O1426" s="115">
        <v>0</v>
      </c>
      <c r="P1426" s="115">
        <v>0</v>
      </c>
      <c r="Q1426" s="115">
        <v>0</v>
      </c>
      <c r="R1426" s="115">
        <v>0</v>
      </c>
      <c r="S1426" s="115">
        <v>0</v>
      </c>
      <c r="T1426" s="115">
        <v>0</v>
      </c>
      <c r="U1426" s="115">
        <v>0</v>
      </c>
      <c r="V1426" s="115">
        <v>26.1</v>
      </c>
      <c r="W1426" s="115">
        <v>29.3</v>
      </c>
      <c r="X1426" s="236"/>
    </row>
    <row r="1427" spans="1:24" ht="13.5" customHeight="1" x14ac:dyDescent="0.35">
      <c r="A1427" s="242">
        <v>0.66666666666666696</v>
      </c>
      <c r="B1427" s="115">
        <v>16</v>
      </c>
      <c r="C1427" s="115">
        <v>1</v>
      </c>
      <c r="D1427" s="115">
        <v>0</v>
      </c>
      <c r="E1427" s="115">
        <v>1</v>
      </c>
      <c r="F1427" s="115">
        <v>4</v>
      </c>
      <c r="G1427" s="115">
        <v>9</v>
      </c>
      <c r="H1427" s="115">
        <v>1</v>
      </c>
      <c r="I1427" s="115">
        <v>0</v>
      </c>
      <c r="J1427" s="115">
        <v>0</v>
      </c>
      <c r="K1427" s="115">
        <v>0</v>
      </c>
      <c r="L1427" s="115">
        <v>0</v>
      </c>
      <c r="M1427" s="115">
        <v>0</v>
      </c>
      <c r="N1427" s="115">
        <v>0</v>
      </c>
      <c r="O1427" s="115">
        <v>0</v>
      </c>
      <c r="P1427" s="115">
        <v>0</v>
      </c>
      <c r="Q1427" s="115">
        <v>0</v>
      </c>
      <c r="R1427" s="115">
        <v>0</v>
      </c>
      <c r="S1427" s="115">
        <v>0</v>
      </c>
      <c r="T1427" s="115">
        <v>0</v>
      </c>
      <c r="U1427" s="115">
        <v>0</v>
      </c>
      <c r="V1427" s="115">
        <v>25.3</v>
      </c>
      <c r="W1427" s="115">
        <v>29.7</v>
      </c>
      <c r="X1427" s="236"/>
    </row>
    <row r="1428" spans="1:24" ht="13.5" customHeight="1" x14ac:dyDescent="0.35">
      <c r="A1428" s="242">
        <v>0.67708333333333304</v>
      </c>
      <c r="B1428" s="115">
        <v>18</v>
      </c>
      <c r="C1428" s="115">
        <v>0</v>
      </c>
      <c r="D1428" s="115">
        <v>0</v>
      </c>
      <c r="E1428" s="115">
        <v>0</v>
      </c>
      <c r="F1428" s="115">
        <v>1</v>
      </c>
      <c r="G1428" s="115">
        <v>13</v>
      </c>
      <c r="H1428" s="115">
        <v>4</v>
      </c>
      <c r="I1428" s="115">
        <v>0</v>
      </c>
      <c r="J1428" s="115">
        <v>0</v>
      </c>
      <c r="K1428" s="115">
        <v>0</v>
      </c>
      <c r="L1428" s="115">
        <v>0</v>
      </c>
      <c r="M1428" s="115">
        <v>0</v>
      </c>
      <c r="N1428" s="115">
        <v>0</v>
      </c>
      <c r="O1428" s="115">
        <v>0</v>
      </c>
      <c r="P1428" s="115">
        <v>0</v>
      </c>
      <c r="Q1428" s="115">
        <v>0</v>
      </c>
      <c r="R1428" s="115">
        <v>0</v>
      </c>
      <c r="S1428" s="115">
        <v>0</v>
      </c>
      <c r="T1428" s="115">
        <v>0</v>
      </c>
      <c r="U1428" s="115">
        <v>0</v>
      </c>
      <c r="V1428" s="115">
        <v>28.2</v>
      </c>
      <c r="W1428" s="115">
        <v>31.5</v>
      </c>
      <c r="X1428" s="236"/>
    </row>
    <row r="1429" spans="1:24" ht="13.5" customHeight="1" x14ac:dyDescent="0.35">
      <c r="A1429" s="242">
        <v>0.6875</v>
      </c>
      <c r="B1429" s="115">
        <v>19</v>
      </c>
      <c r="C1429" s="115">
        <v>0</v>
      </c>
      <c r="D1429" s="115">
        <v>0</v>
      </c>
      <c r="E1429" s="115">
        <v>0</v>
      </c>
      <c r="F1429" s="115">
        <v>5</v>
      </c>
      <c r="G1429" s="115">
        <v>11</v>
      </c>
      <c r="H1429" s="115">
        <v>3</v>
      </c>
      <c r="I1429" s="115">
        <v>0</v>
      </c>
      <c r="J1429" s="115">
        <v>0</v>
      </c>
      <c r="K1429" s="115">
        <v>0</v>
      </c>
      <c r="L1429" s="115">
        <v>0</v>
      </c>
      <c r="M1429" s="115">
        <v>0</v>
      </c>
      <c r="N1429" s="115">
        <v>0</v>
      </c>
      <c r="O1429" s="115">
        <v>0</v>
      </c>
      <c r="P1429" s="115">
        <v>0</v>
      </c>
      <c r="Q1429" s="115">
        <v>0</v>
      </c>
      <c r="R1429" s="115">
        <v>0</v>
      </c>
      <c r="S1429" s="115">
        <v>0</v>
      </c>
      <c r="T1429" s="115">
        <v>0</v>
      </c>
      <c r="U1429" s="115">
        <v>0</v>
      </c>
      <c r="V1429" s="115">
        <v>26.6</v>
      </c>
      <c r="W1429" s="115">
        <v>30.3</v>
      </c>
      <c r="X1429" s="236"/>
    </row>
    <row r="1430" spans="1:24" ht="13.5" customHeight="1" x14ac:dyDescent="0.35">
      <c r="A1430" s="242">
        <v>0.69791666666666696</v>
      </c>
      <c r="B1430" s="115">
        <v>16</v>
      </c>
      <c r="C1430" s="115">
        <v>0</v>
      </c>
      <c r="D1430" s="115">
        <v>0</v>
      </c>
      <c r="E1430" s="115">
        <v>0</v>
      </c>
      <c r="F1430" s="115">
        <v>2</v>
      </c>
      <c r="G1430" s="115">
        <v>10</v>
      </c>
      <c r="H1430" s="115">
        <v>1</v>
      </c>
      <c r="I1430" s="115">
        <v>3</v>
      </c>
      <c r="J1430" s="115">
        <v>0</v>
      </c>
      <c r="K1430" s="115">
        <v>0</v>
      </c>
      <c r="L1430" s="115">
        <v>0</v>
      </c>
      <c r="M1430" s="115">
        <v>0</v>
      </c>
      <c r="N1430" s="115">
        <v>0</v>
      </c>
      <c r="O1430" s="115">
        <v>0</v>
      </c>
      <c r="P1430" s="115">
        <v>0</v>
      </c>
      <c r="Q1430" s="115">
        <v>0</v>
      </c>
      <c r="R1430" s="115">
        <v>0</v>
      </c>
      <c r="S1430" s="115">
        <v>0</v>
      </c>
      <c r="T1430" s="115">
        <v>0</v>
      </c>
      <c r="U1430" s="115">
        <v>0</v>
      </c>
      <c r="V1430" s="115">
        <v>28.1</v>
      </c>
      <c r="W1430" s="115">
        <v>35.5</v>
      </c>
      <c r="X1430" s="236"/>
    </row>
    <row r="1431" spans="1:24" ht="13.5" customHeight="1" x14ac:dyDescent="0.35">
      <c r="A1431" s="242">
        <v>0.70833333333333304</v>
      </c>
      <c r="B1431" s="115">
        <v>12</v>
      </c>
      <c r="C1431" s="115">
        <v>0</v>
      </c>
      <c r="D1431" s="115">
        <v>0</v>
      </c>
      <c r="E1431" s="115">
        <v>0</v>
      </c>
      <c r="F1431" s="115">
        <v>2</v>
      </c>
      <c r="G1431" s="115">
        <v>7</v>
      </c>
      <c r="H1431" s="115">
        <v>2</v>
      </c>
      <c r="I1431" s="115">
        <v>0</v>
      </c>
      <c r="J1431" s="115">
        <v>1</v>
      </c>
      <c r="K1431" s="115">
        <v>0</v>
      </c>
      <c r="L1431" s="115">
        <v>0</v>
      </c>
      <c r="M1431" s="115">
        <v>0</v>
      </c>
      <c r="N1431" s="115">
        <v>0</v>
      </c>
      <c r="O1431" s="115">
        <v>0</v>
      </c>
      <c r="P1431" s="115">
        <v>0</v>
      </c>
      <c r="Q1431" s="115">
        <v>0</v>
      </c>
      <c r="R1431" s="115">
        <v>0</v>
      </c>
      <c r="S1431" s="115">
        <v>0</v>
      </c>
      <c r="T1431" s="115">
        <v>0</v>
      </c>
      <c r="U1431" s="115">
        <v>0</v>
      </c>
      <c r="V1431" s="115">
        <v>28.6</v>
      </c>
      <c r="W1431" s="115">
        <v>33.700000000000003</v>
      </c>
      <c r="X1431" s="236"/>
    </row>
    <row r="1432" spans="1:24" ht="13.5" customHeight="1" x14ac:dyDescent="0.35">
      <c r="A1432" s="242">
        <v>0.71875</v>
      </c>
      <c r="B1432" s="115">
        <v>20</v>
      </c>
      <c r="C1432" s="115">
        <v>0</v>
      </c>
      <c r="D1432" s="115">
        <v>0</v>
      </c>
      <c r="E1432" s="115">
        <v>0</v>
      </c>
      <c r="F1432" s="115">
        <v>6</v>
      </c>
      <c r="G1432" s="115">
        <v>10</v>
      </c>
      <c r="H1432" s="115">
        <v>3</v>
      </c>
      <c r="I1432" s="115">
        <v>1</v>
      </c>
      <c r="J1432" s="115">
        <v>0</v>
      </c>
      <c r="K1432" s="115">
        <v>0</v>
      </c>
      <c r="L1432" s="115">
        <v>0</v>
      </c>
      <c r="M1432" s="115">
        <v>0</v>
      </c>
      <c r="N1432" s="115">
        <v>0</v>
      </c>
      <c r="O1432" s="115">
        <v>0</v>
      </c>
      <c r="P1432" s="115">
        <v>0</v>
      </c>
      <c r="Q1432" s="115">
        <v>0</v>
      </c>
      <c r="R1432" s="115">
        <v>0</v>
      </c>
      <c r="S1432" s="115">
        <v>0</v>
      </c>
      <c r="T1432" s="115">
        <v>0</v>
      </c>
      <c r="U1432" s="115">
        <v>0</v>
      </c>
      <c r="V1432" s="115">
        <v>27.7</v>
      </c>
      <c r="W1432" s="115">
        <v>32.1</v>
      </c>
      <c r="X1432" s="236"/>
    </row>
    <row r="1433" spans="1:24" ht="13.5" customHeight="1" x14ac:dyDescent="0.35">
      <c r="A1433" s="242">
        <v>0.72916666666666696</v>
      </c>
      <c r="B1433" s="115">
        <v>13</v>
      </c>
      <c r="C1433" s="115">
        <v>0</v>
      </c>
      <c r="D1433" s="115">
        <v>0</v>
      </c>
      <c r="E1433" s="115">
        <v>2</v>
      </c>
      <c r="F1433" s="115">
        <v>1</v>
      </c>
      <c r="G1433" s="115">
        <v>6</v>
      </c>
      <c r="H1433" s="115">
        <v>4</v>
      </c>
      <c r="I1433" s="115">
        <v>0</v>
      </c>
      <c r="J1433" s="115">
        <v>0</v>
      </c>
      <c r="K1433" s="115">
        <v>0</v>
      </c>
      <c r="L1433" s="115">
        <v>0</v>
      </c>
      <c r="M1433" s="115">
        <v>0</v>
      </c>
      <c r="N1433" s="115">
        <v>0</v>
      </c>
      <c r="O1433" s="115">
        <v>0</v>
      </c>
      <c r="P1433" s="115">
        <v>0</v>
      </c>
      <c r="Q1433" s="115">
        <v>0</v>
      </c>
      <c r="R1433" s="115">
        <v>0</v>
      </c>
      <c r="S1433" s="115">
        <v>0</v>
      </c>
      <c r="T1433" s="115">
        <v>0</v>
      </c>
      <c r="U1433" s="115">
        <v>0</v>
      </c>
      <c r="V1433" s="115">
        <v>27.3</v>
      </c>
      <c r="W1433" s="115">
        <v>31.6</v>
      </c>
      <c r="X1433" s="236"/>
    </row>
    <row r="1434" spans="1:24" ht="13.5" customHeight="1" x14ac:dyDescent="0.35">
      <c r="A1434" s="242">
        <v>0.73958333333333304</v>
      </c>
      <c r="B1434" s="115">
        <v>13</v>
      </c>
      <c r="C1434" s="115">
        <v>0</v>
      </c>
      <c r="D1434" s="115">
        <v>0</v>
      </c>
      <c r="E1434" s="115">
        <v>2</v>
      </c>
      <c r="F1434" s="115">
        <v>0</v>
      </c>
      <c r="G1434" s="115">
        <v>5</v>
      </c>
      <c r="H1434" s="115">
        <v>6</v>
      </c>
      <c r="I1434" s="115">
        <v>0</v>
      </c>
      <c r="J1434" s="115">
        <v>0</v>
      </c>
      <c r="K1434" s="115">
        <v>0</v>
      </c>
      <c r="L1434" s="115">
        <v>0</v>
      </c>
      <c r="M1434" s="115">
        <v>0</v>
      </c>
      <c r="N1434" s="115">
        <v>0</v>
      </c>
      <c r="O1434" s="115">
        <v>0</v>
      </c>
      <c r="P1434" s="115">
        <v>0</v>
      </c>
      <c r="Q1434" s="115">
        <v>0</v>
      </c>
      <c r="R1434" s="115">
        <v>0</v>
      </c>
      <c r="S1434" s="115">
        <v>0</v>
      </c>
      <c r="T1434" s="115">
        <v>0</v>
      </c>
      <c r="U1434" s="115">
        <v>0</v>
      </c>
      <c r="V1434" s="115">
        <v>28.5</v>
      </c>
      <c r="W1434" s="115">
        <v>33.799999999999997</v>
      </c>
      <c r="X1434" s="236"/>
    </row>
    <row r="1435" spans="1:24" ht="13.5" customHeight="1" x14ac:dyDescent="0.35">
      <c r="A1435" s="242">
        <v>0.75</v>
      </c>
      <c r="B1435" s="115">
        <v>18</v>
      </c>
      <c r="C1435" s="115">
        <v>0</v>
      </c>
      <c r="D1435" s="115">
        <v>0</v>
      </c>
      <c r="E1435" s="115">
        <v>2</v>
      </c>
      <c r="F1435" s="115">
        <v>2</v>
      </c>
      <c r="G1435" s="115">
        <v>7</v>
      </c>
      <c r="H1435" s="115">
        <v>6</v>
      </c>
      <c r="I1435" s="115">
        <v>1</v>
      </c>
      <c r="J1435" s="115">
        <v>0</v>
      </c>
      <c r="K1435" s="115">
        <v>0</v>
      </c>
      <c r="L1435" s="115">
        <v>0</v>
      </c>
      <c r="M1435" s="115">
        <v>0</v>
      </c>
      <c r="N1435" s="115">
        <v>0</v>
      </c>
      <c r="O1435" s="115">
        <v>0</v>
      </c>
      <c r="P1435" s="115">
        <v>0</v>
      </c>
      <c r="Q1435" s="115">
        <v>0</v>
      </c>
      <c r="R1435" s="115">
        <v>0</v>
      </c>
      <c r="S1435" s="115">
        <v>0</v>
      </c>
      <c r="T1435" s="115">
        <v>0</v>
      </c>
      <c r="U1435" s="115">
        <v>0</v>
      </c>
      <c r="V1435" s="115">
        <v>27.8</v>
      </c>
      <c r="W1435" s="115">
        <v>32.4</v>
      </c>
      <c r="X1435" s="236"/>
    </row>
    <row r="1436" spans="1:24" ht="13.5" customHeight="1" x14ac:dyDescent="0.35">
      <c r="A1436" s="242">
        <v>0.76041666666666696</v>
      </c>
      <c r="B1436" s="115">
        <v>13</v>
      </c>
      <c r="C1436" s="115">
        <v>0</v>
      </c>
      <c r="D1436" s="115">
        <v>0</v>
      </c>
      <c r="E1436" s="115">
        <v>1</v>
      </c>
      <c r="F1436" s="115">
        <v>5</v>
      </c>
      <c r="G1436" s="115">
        <v>5</v>
      </c>
      <c r="H1436" s="115">
        <v>2</v>
      </c>
      <c r="I1436" s="115">
        <v>0</v>
      </c>
      <c r="J1436" s="115">
        <v>0</v>
      </c>
      <c r="K1436" s="115">
        <v>0</v>
      </c>
      <c r="L1436" s="115">
        <v>0</v>
      </c>
      <c r="M1436" s="115">
        <v>0</v>
      </c>
      <c r="N1436" s="115">
        <v>0</v>
      </c>
      <c r="O1436" s="115">
        <v>0</v>
      </c>
      <c r="P1436" s="115">
        <v>0</v>
      </c>
      <c r="Q1436" s="115">
        <v>0</v>
      </c>
      <c r="R1436" s="115">
        <v>0</v>
      </c>
      <c r="S1436" s="115">
        <v>0</v>
      </c>
      <c r="T1436" s="115">
        <v>0</v>
      </c>
      <c r="U1436" s="115">
        <v>0</v>
      </c>
      <c r="V1436" s="115">
        <v>25.9</v>
      </c>
      <c r="W1436" s="115">
        <v>30</v>
      </c>
      <c r="X1436" s="236"/>
    </row>
    <row r="1437" spans="1:24" ht="13.5" customHeight="1" x14ac:dyDescent="0.35">
      <c r="A1437" s="242">
        <v>0.77083333333333304</v>
      </c>
      <c r="B1437" s="115">
        <v>14</v>
      </c>
      <c r="C1437" s="115">
        <v>0</v>
      </c>
      <c r="D1437" s="115">
        <v>0</v>
      </c>
      <c r="E1437" s="115">
        <v>0</v>
      </c>
      <c r="F1437" s="115">
        <v>4</v>
      </c>
      <c r="G1437" s="115">
        <v>5</v>
      </c>
      <c r="H1437" s="115">
        <v>5</v>
      </c>
      <c r="I1437" s="115">
        <v>0</v>
      </c>
      <c r="J1437" s="115">
        <v>0</v>
      </c>
      <c r="K1437" s="115">
        <v>0</v>
      </c>
      <c r="L1437" s="115">
        <v>0</v>
      </c>
      <c r="M1437" s="115">
        <v>0</v>
      </c>
      <c r="N1437" s="115">
        <v>0</v>
      </c>
      <c r="O1437" s="115">
        <v>0</v>
      </c>
      <c r="P1437" s="115">
        <v>0</v>
      </c>
      <c r="Q1437" s="115">
        <v>0</v>
      </c>
      <c r="R1437" s="115">
        <v>0</v>
      </c>
      <c r="S1437" s="115">
        <v>0</v>
      </c>
      <c r="T1437" s="115">
        <v>0</v>
      </c>
      <c r="U1437" s="115">
        <v>0</v>
      </c>
      <c r="V1437" s="115">
        <v>28.1</v>
      </c>
      <c r="W1437" s="115">
        <v>31.9</v>
      </c>
      <c r="X1437" s="236"/>
    </row>
    <row r="1438" spans="1:24" ht="13.5" customHeight="1" x14ac:dyDescent="0.35">
      <c r="A1438" s="242">
        <v>0.78125</v>
      </c>
      <c r="B1438" s="115">
        <v>15</v>
      </c>
      <c r="C1438" s="115">
        <v>0</v>
      </c>
      <c r="D1438" s="115">
        <v>0</v>
      </c>
      <c r="E1438" s="115">
        <v>0</v>
      </c>
      <c r="F1438" s="115">
        <v>0</v>
      </c>
      <c r="G1438" s="115">
        <v>8</v>
      </c>
      <c r="H1438" s="115">
        <v>7</v>
      </c>
      <c r="I1438" s="115">
        <v>0</v>
      </c>
      <c r="J1438" s="115">
        <v>0</v>
      </c>
      <c r="K1438" s="115">
        <v>0</v>
      </c>
      <c r="L1438" s="115">
        <v>0</v>
      </c>
      <c r="M1438" s="115">
        <v>0</v>
      </c>
      <c r="N1438" s="115">
        <v>0</v>
      </c>
      <c r="O1438" s="115">
        <v>0</v>
      </c>
      <c r="P1438" s="115">
        <v>0</v>
      </c>
      <c r="Q1438" s="115">
        <v>0</v>
      </c>
      <c r="R1438" s="115">
        <v>0</v>
      </c>
      <c r="S1438" s="115">
        <v>0</v>
      </c>
      <c r="T1438" s="115">
        <v>0</v>
      </c>
      <c r="U1438" s="115">
        <v>0</v>
      </c>
      <c r="V1438" s="115">
        <v>29.8</v>
      </c>
      <c r="W1438" s="115">
        <v>32.799999999999997</v>
      </c>
      <c r="X1438" s="236"/>
    </row>
    <row r="1439" spans="1:24" ht="13.5" customHeight="1" x14ac:dyDescent="0.35">
      <c r="A1439" s="242">
        <v>0.79166666666666696</v>
      </c>
      <c r="B1439" s="115">
        <v>8</v>
      </c>
      <c r="C1439" s="115">
        <v>0</v>
      </c>
      <c r="D1439" s="115">
        <v>0</v>
      </c>
      <c r="E1439" s="115">
        <v>0</v>
      </c>
      <c r="F1439" s="115">
        <v>2</v>
      </c>
      <c r="G1439" s="115">
        <v>6</v>
      </c>
      <c r="H1439" s="115">
        <v>0</v>
      </c>
      <c r="I1439" s="115">
        <v>0</v>
      </c>
      <c r="J1439" s="115">
        <v>0</v>
      </c>
      <c r="K1439" s="115">
        <v>0</v>
      </c>
      <c r="L1439" s="115">
        <v>0</v>
      </c>
      <c r="M1439" s="115">
        <v>0</v>
      </c>
      <c r="N1439" s="115">
        <v>0</v>
      </c>
      <c r="O1439" s="115">
        <v>0</v>
      </c>
      <c r="P1439" s="115">
        <v>0</v>
      </c>
      <c r="Q1439" s="115">
        <v>0</v>
      </c>
      <c r="R1439" s="115">
        <v>0</v>
      </c>
      <c r="S1439" s="115">
        <v>0</v>
      </c>
      <c r="T1439" s="115">
        <v>0</v>
      </c>
      <c r="U1439" s="115">
        <v>0</v>
      </c>
      <c r="V1439" s="115">
        <v>26.4</v>
      </c>
      <c r="W1439" s="115" t="s">
        <v>101</v>
      </c>
      <c r="X1439" s="236"/>
    </row>
    <row r="1440" spans="1:24" ht="13.5" customHeight="1" x14ac:dyDescent="0.35">
      <c r="A1440" s="242">
        <v>0.80208333333333304</v>
      </c>
      <c r="B1440" s="115">
        <v>8</v>
      </c>
      <c r="C1440" s="115">
        <v>0</v>
      </c>
      <c r="D1440" s="115">
        <v>0</v>
      </c>
      <c r="E1440" s="115">
        <v>0</v>
      </c>
      <c r="F1440" s="115">
        <v>4</v>
      </c>
      <c r="G1440" s="115">
        <v>1</v>
      </c>
      <c r="H1440" s="115">
        <v>3</v>
      </c>
      <c r="I1440" s="115">
        <v>0</v>
      </c>
      <c r="J1440" s="115">
        <v>0</v>
      </c>
      <c r="K1440" s="115">
        <v>0</v>
      </c>
      <c r="L1440" s="115">
        <v>0</v>
      </c>
      <c r="M1440" s="115">
        <v>0</v>
      </c>
      <c r="N1440" s="115">
        <v>0</v>
      </c>
      <c r="O1440" s="115">
        <v>0</v>
      </c>
      <c r="P1440" s="115">
        <v>0</v>
      </c>
      <c r="Q1440" s="115">
        <v>0</v>
      </c>
      <c r="R1440" s="115">
        <v>0</v>
      </c>
      <c r="S1440" s="115">
        <v>0</v>
      </c>
      <c r="T1440" s="115">
        <v>0</v>
      </c>
      <c r="U1440" s="115">
        <v>0</v>
      </c>
      <c r="V1440" s="115">
        <v>27</v>
      </c>
      <c r="W1440" s="115" t="s">
        <v>101</v>
      </c>
      <c r="X1440" s="236"/>
    </row>
    <row r="1441" spans="1:24" ht="13.5" customHeight="1" x14ac:dyDescent="0.35">
      <c r="A1441" s="242">
        <v>0.8125</v>
      </c>
      <c r="B1441" s="115">
        <v>7</v>
      </c>
      <c r="C1441" s="115">
        <v>0</v>
      </c>
      <c r="D1441" s="115">
        <v>0</v>
      </c>
      <c r="E1441" s="115">
        <v>0</v>
      </c>
      <c r="F1441" s="115">
        <v>1</v>
      </c>
      <c r="G1441" s="115">
        <v>2</v>
      </c>
      <c r="H1441" s="115">
        <v>2</v>
      </c>
      <c r="I1441" s="115">
        <v>2</v>
      </c>
      <c r="J1441" s="115">
        <v>0</v>
      </c>
      <c r="K1441" s="115">
        <v>0</v>
      </c>
      <c r="L1441" s="115">
        <v>0</v>
      </c>
      <c r="M1441" s="115">
        <v>0</v>
      </c>
      <c r="N1441" s="115">
        <v>0</v>
      </c>
      <c r="O1441" s="115">
        <v>0</v>
      </c>
      <c r="P1441" s="115">
        <v>0</v>
      </c>
      <c r="Q1441" s="115">
        <v>0</v>
      </c>
      <c r="R1441" s="115">
        <v>0</v>
      </c>
      <c r="S1441" s="115">
        <v>0</v>
      </c>
      <c r="T1441" s="115">
        <v>0</v>
      </c>
      <c r="U1441" s="115">
        <v>0</v>
      </c>
      <c r="V1441" s="115">
        <v>31.3</v>
      </c>
      <c r="W1441" s="115" t="s">
        <v>101</v>
      </c>
      <c r="X1441" s="236"/>
    </row>
    <row r="1442" spans="1:24" ht="13.5" customHeight="1" x14ac:dyDescent="0.35">
      <c r="A1442" s="242">
        <v>0.82291666666666696</v>
      </c>
      <c r="B1442" s="115">
        <v>11</v>
      </c>
      <c r="C1442" s="115">
        <v>0</v>
      </c>
      <c r="D1442" s="115">
        <v>0</v>
      </c>
      <c r="E1442" s="115">
        <v>0</v>
      </c>
      <c r="F1442" s="115">
        <v>2</v>
      </c>
      <c r="G1442" s="115">
        <v>5</v>
      </c>
      <c r="H1442" s="115">
        <v>4</v>
      </c>
      <c r="I1442" s="115">
        <v>0</v>
      </c>
      <c r="J1442" s="115">
        <v>0</v>
      </c>
      <c r="K1442" s="115">
        <v>0</v>
      </c>
      <c r="L1442" s="115">
        <v>0</v>
      </c>
      <c r="M1442" s="115">
        <v>0</v>
      </c>
      <c r="N1442" s="115">
        <v>0</v>
      </c>
      <c r="O1442" s="115">
        <v>0</v>
      </c>
      <c r="P1442" s="115">
        <v>0</v>
      </c>
      <c r="Q1442" s="115">
        <v>0</v>
      </c>
      <c r="R1442" s="115">
        <v>0</v>
      </c>
      <c r="S1442" s="115">
        <v>0</v>
      </c>
      <c r="T1442" s="115">
        <v>0</v>
      </c>
      <c r="U1442" s="115">
        <v>0</v>
      </c>
      <c r="V1442" s="115">
        <v>27.8</v>
      </c>
      <c r="W1442" s="115">
        <v>32.799999999999997</v>
      </c>
      <c r="X1442" s="236"/>
    </row>
    <row r="1443" spans="1:24" ht="13.5" customHeight="1" x14ac:dyDescent="0.35">
      <c r="A1443" s="242">
        <v>0.83333333333333304</v>
      </c>
      <c r="B1443" s="115">
        <v>8</v>
      </c>
      <c r="C1443" s="115">
        <v>0</v>
      </c>
      <c r="D1443" s="115">
        <v>0</v>
      </c>
      <c r="E1443" s="115">
        <v>0</v>
      </c>
      <c r="F1443" s="115">
        <v>2</v>
      </c>
      <c r="G1443" s="115">
        <v>3</v>
      </c>
      <c r="H1443" s="115">
        <v>3</v>
      </c>
      <c r="I1443" s="115">
        <v>0</v>
      </c>
      <c r="J1443" s="115">
        <v>0</v>
      </c>
      <c r="K1443" s="115">
        <v>0</v>
      </c>
      <c r="L1443" s="115">
        <v>0</v>
      </c>
      <c r="M1443" s="115">
        <v>0</v>
      </c>
      <c r="N1443" s="115">
        <v>0</v>
      </c>
      <c r="O1443" s="115">
        <v>0</v>
      </c>
      <c r="P1443" s="115">
        <v>0</v>
      </c>
      <c r="Q1443" s="115">
        <v>0</v>
      </c>
      <c r="R1443" s="115">
        <v>0</v>
      </c>
      <c r="S1443" s="115">
        <v>0</v>
      </c>
      <c r="T1443" s="115">
        <v>0</v>
      </c>
      <c r="U1443" s="115">
        <v>0</v>
      </c>
      <c r="V1443" s="115">
        <v>27.6</v>
      </c>
      <c r="W1443" s="115" t="s">
        <v>101</v>
      </c>
      <c r="X1443" s="236"/>
    </row>
    <row r="1444" spans="1:24" ht="13.5" customHeight="1" x14ac:dyDescent="0.35">
      <c r="A1444" s="242">
        <v>0.84375</v>
      </c>
      <c r="B1444" s="115">
        <v>3</v>
      </c>
      <c r="C1444" s="115">
        <v>0</v>
      </c>
      <c r="D1444" s="115">
        <v>0</v>
      </c>
      <c r="E1444" s="115">
        <v>0</v>
      </c>
      <c r="F1444" s="115">
        <v>1</v>
      </c>
      <c r="G1444" s="115">
        <v>0</v>
      </c>
      <c r="H1444" s="115">
        <v>2</v>
      </c>
      <c r="I1444" s="115">
        <v>0</v>
      </c>
      <c r="J1444" s="115">
        <v>0</v>
      </c>
      <c r="K1444" s="115">
        <v>0</v>
      </c>
      <c r="L1444" s="115">
        <v>0</v>
      </c>
      <c r="M1444" s="115">
        <v>0</v>
      </c>
      <c r="N1444" s="115">
        <v>0</v>
      </c>
      <c r="O1444" s="115">
        <v>0</v>
      </c>
      <c r="P1444" s="115">
        <v>0</v>
      </c>
      <c r="Q1444" s="115">
        <v>0</v>
      </c>
      <c r="R1444" s="115">
        <v>0</v>
      </c>
      <c r="S1444" s="115">
        <v>0</v>
      </c>
      <c r="T1444" s="115">
        <v>0</v>
      </c>
      <c r="U1444" s="115">
        <v>0</v>
      </c>
      <c r="V1444" s="115">
        <v>27.4</v>
      </c>
      <c r="W1444" s="115" t="s">
        <v>101</v>
      </c>
      <c r="X1444" s="236"/>
    </row>
    <row r="1445" spans="1:24" ht="13.5" customHeight="1" x14ac:dyDescent="0.35">
      <c r="A1445" s="242">
        <v>0.85416666666666696</v>
      </c>
      <c r="B1445" s="115">
        <v>4</v>
      </c>
      <c r="C1445" s="115">
        <v>0</v>
      </c>
      <c r="D1445" s="115">
        <v>0</v>
      </c>
      <c r="E1445" s="115">
        <v>1</v>
      </c>
      <c r="F1445" s="115">
        <v>0</v>
      </c>
      <c r="G1445" s="115">
        <v>3</v>
      </c>
      <c r="H1445" s="115">
        <v>0</v>
      </c>
      <c r="I1445" s="115">
        <v>0</v>
      </c>
      <c r="J1445" s="115">
        <v>0</v>
      </c>
      <c r="K1445" s="115">
        <v>0</v>
      </c>
      <c r="L1445" s="115">
        <v>0</v>
      </c>
      <c r="M1445" s="115">
        <v>0</v>
      </c>
      <c r="N1445" s="115">
        <v>0</v>
      </c>
      <c r="O1445" s="115">
        <v>0</v>
      </c>
      <c r="P1445" s="115">
        <v>0</v>
      </c>
      <c r="Q1445" s="115">
        <v>0</v>
      </c>
      <c r="R1445" s="115">
        <v>0</v>
      </c>
      <c r="S1445" s="115">
        <v>0</v>
      </c>
      <c r="T1445" s="115">
        <v>0</v>
      </c>
      <c r="U1445" s="115">
        <v>0</v>
      </c>
      <c r="V1445" s="115">
        <v>24.1</v>
      </c>
      <c r="W1445" s="115" t="s">
        <v>101</v>
      </c>
      <c r="X1445" s="236"/>
    </row>
    <row r="1446" spans="1:24" ht="13.5" customHeight="1" x14ac:dyDescent="0.35">
      <c r="A1446" s="242">
        <v>0.86458333333333304</v>
      </c>
      <c r="B1446" s="115">
        <v>5</v>
      </c>
      <c r="C1446" s="115">
        <v>0</v>
      </c>
      <c r="D1446" s="115">
        <v>0</v>
      </c>
      <c r="E1446" s="115">
        <v>0</v>
      </c>
      <c r="F1446" s="115">
        <v>0</v>
      </c>
      <c r="G1446" s="115">
        <v>2</v>
      </c>
      <c r="H1446" s="115">
        <v>2</v>
      </c>
      <c r="I1446" s="115">
        <v>1</v>
      </c>
      <c r="J1446" s="115">
        <v>0</v>
      </c>
      <c r="K1446" s="115">
        <v>0</v>
      </c>
      <c r="L1446" s="115">
        <v>0</v>
      </c>
      <c r="M1446" s="115">
        <v>0</v>
      </c>
      <c r="N1446" s="115">
        <v>0</v>
      </c>
      <c r="O1446" s="115">
        <v>0</v>
      </c>
      <c r="P1446" s="115">
        <v>0</v>
      </c>
      <c r="Q1446" s="115">
        <v>0</v>
      </c>
      <c r="R1446" s="115">
        <v>0</v>
      </c>
      <c r="S1446" s="115">
        <v>0</v>
      </c>
      <c r="T1446" s="115">
        <v>0</v>
      </c>
      <c r="U1446" s="115">
        <v>0</v>
      </c>
      <c r="V1446" s="115">
        <v>31.1</v>
      </c>
      <c r="W1446" s="115" t="s">
        <v>101</v>
      </c>
      <c r="X1446" s="236"/>
    </row>
    <row r="1447" spans="1:24" ht="13.5" customHeight="1" x14ac:dyDescent="0.35">
      <c r="A1447" s="242">
        <v>0.875</v>
      </c>
      <c r="B1447" s="115">
        <v>4</v>
      </c>
      <c r="C1447" s="115">
        <v>0</v>
      </c>
      <c r="D1447" s="115">
        <v>0</v>
      </c>
      <c r="E1447" s="115">
        <v>0</v>
      </c>
      <c r="F1447" s="115">
        <v>0</v>
      </c>
      <c r="G1447" s="115">
        <v>3</v>
      </c>
      <c r="H1447" s="115">
        <v>0</v>
      </c>
      <c r="I1447" s="115">
        <v>1</v>
      </c>
      <c r="J1447" s="115">
        <v>0</v>
      </c>
      <c r="K1447" s="115">
        <v>0</v>
      </c>
      <c r="L1447" s="115">
        <v>0</v>
      </c>
      <c r="M1447" s="115">
        <v>0</v>
      </c>
      <c r="N1447" s="115">
        <v>0</v>
      </c>
      <c r="O1447" s="115">
        <v>0</v>
      </c>
      <c r="P1447" s="115">
        <v>0</v>
      </c>
      <c r="Q1447" s="115">
        <v>0</v>
      </c>
      <c r="R1447" s="115">
        <v>0</v>
      </c>
      <c r="S1447" s="115">
        <v>0</v>
      </c>
      <c r="T1447" s="115">
        <v>0</v>
      </c>
      <c r="U1447" s="115">
        <v>0</v>
      </c>
      <c r="V1447" s="115">
        <v>29.1</v>
      </c>
      <c r="W1447" s="115" t="s">
        <v>101</v>
      </c>
      <c r="X1447" s="236"/>
    </row>
    <row r="1448" spans="1:24" ht="13.5" customHeight="1" x14ac:dyDescent="0.35">
      <c r="A1448" s="242">
        <v>0.88541666666666696</v>
      </c>
      <c r="B1448" s="115">
        <v>4</v>
      </c>
      <c r="C1448" s="115">
        <v>0</v>
      </c>
      <c r="D1448" s="115">
        <v>0</v>
      </c>
      <c r="E1448" s="115">
        <v>0</v>
      </c>
      <c r="F1448" s="115">
        <v>2</v>
      </c>
      <c r="G1448" s="115">
        <v>1</v>
      </c>
      <c r="H1448" s="115">
        <v>1</v>
      </c>
      <c r="I1448" s="115">
        <v>0</v>
      </c>
      <c r="J1448" s="115">
        <v>0</v>
      </c>
      <c r="K1448" s="115">
        <v>0</v>
      </c>
      <c r="L1448" s="115">
        <v>0</v>
      </c>
      <c r="M1448" s="115">
        <v>0</v>
      </c>
      <c r="N1448" s="115">
        <v>0</v>
      </c>
      <c r="O1448" s="115">
        <v>0</v>
      </c>
      <c r="P1448" s="115">
        <v>0</v>
      </c>
      <c r="Q1448" s="115">
        <v>0</v>
      </c>
      <c r="R1448" s="115">
        <v>0</v>
      </c>
      <c r="S1448" s="115">
        <v>0</v>
      </c>
      <c r="T1448" s="115">
        <v>0</v>
      </c>
      <c r="U1448" s="115">
        <v>0</v>
      </c>
      <c r="V1448" s="115">
        <v>25.6</v>
      </c>
      <c r="W1448" s="115" t="s">
        <v>101</v>
      </c>
      <c r="X1448" s="236"/>
    </row>
    <row r="1449" spans="1:24" ht="13.5" customHeight="1" x14ac:dyDescent="0.35">
      <c r="A1449" s="242">
        <v>0.89583333333333304</v>
      </c>
      <c r="B1449" s="115">
        <v>2</v>
      </c>
      <c r="C1449" s="115">
        <v>0</v>
      </c>
      <c r="D1449" s="115">
        <v>0</v>
      </c>
      <c r="E1449" s="115">
        <v>0</v>
      </c>
      <c r="F1449" s="115">
        <v>1</v>
      </c>
      <c r="G1449" s="115">
        <v>0</v>
      </c>
      <c r="H1449" s="115">
        <v>0</v>
      </c>
      <c r="I1449" s="115">
        <v>1</v>
      </c>
      <c r="J1449" s="115">
        <v>0</v>
      </c>
      <c r="K1449" s="115">
        <v>0</v>
      </c>
      <c r="L1449" s="115">
        <v>0</v>
      </c>
      <c r="M1449" s="115">
        <v>0</v>
      </c>
      <c r="N1449" s="115">
        <v>0</v>
      </c>
      <c r="O1449" s="115">
        <v>0</v>
      </c>
      <c r="P1449" s="115">
        <v>0</v>
      </c>
      <c r="Q1449" s="115">
        <v>0</v>
      </c>
      <c r="R1449" s="115">
        <v>0</v>
      </c>
      <c r="S1449" s="115">
        <v>0</v>
      </c>
      <c r="T1449" s="115">
        <v>0</v>
      </c>
      <c r="U1449" s="115">
        <v>0</v>
      </c>
      <c r="V1449" s="115">
        <v>29.9</v>
      </c>
      <c r="W1449" s="115" t="s">
        <v>101</v>
      </c>
      <c r="X1449" s="236"/>
    </row>
    <row r="1450" spans="1:24" ht="13.5" customHeight="1" x14ac:dyDescent="0.35">
      <c r="A1450" s="242">
        <v>0.90625</v>
      </c>
      <c r="B1450" s="115">
        <v>3</v>
      </c>
      <c r="C1450" s="115">
        <v>0</v>
      </c>
      <c r="D1450" s="115">
        <v>0</v>
      </c>
      <c r="E1450" s="115">
        <v>1</v>
      </c>
      <c r="F1450" s="115">
        <v>0</v>
      </c>
      <c r="G1450" s="115">
        <v>2</v>
      </c>
      <c r="H1450" s="115">
        <v>0</v>
      </c>
      <c r="I1450" s="115">
        <v>0</v>
      </c>
      <c r="J1450" s="115">
        <v>0</v>
      </c>
      <c r="K1450" s="115">
        <v>0</v>
      </c>
      <c r="L1450" s="115">
        <v>0</v>
      </c>
      <c r="M1450" s="115">
        <v>0</v>
      </c>
      <c r="N1450" s="115">
        <v>0</v>
      </c>
      <c r="O1450" s="115">
        <v>0</v>
      </c>
      <c r="P1450" s="115">
        <v>0</v>
      </c>
      <c r="Q1450" s="115">
        <v>0</v>
      </c>
      <c r="R1450" s="115">
        <v>0</v>
      </c>
      <c r="S1450" s="115">
        <v>0</v>
      </c>
      <c r="T1450" s="115">
        <v>0</v>
      </c>
      <c r="U1450" s="115">
        <v>0</v>
      </c>
      <c r="V1450" s="115">
        <v>23.6</v>
      </c>
      <c r="W1450" s="115" t="s">
        <v>101</v>
      </c>
      <c r="X1450" s="236"/>
    </row>
    <row r="1451" spans="1:24" ht="13.5" customHeight="1" x14ac:dyDescent="0.35">
      <c r="A1451" s="242">
        <v>0.91666666666666696</v>
      </c>
      <c r="B1451" s="115">
        <v>7</v>
      </c>
      <c r="C1451" s="115">
        <v>0</v>
      </c>
      <c r="D1451" s="115">
        <v>0</v>
      </c>
      <c r="E1451" s="115">
        <v>0</v>
      </c>
      <c r="F1451" s="115">
        <v>0</v>
      </c>
      <c r="G1451" s="115">
        <v>2</v>
      </c>
      <c r="H1451" s="115">
        <v>4</v>
      </c>
      <c r="I1451" s="115">
        <v>1</v>
      </c>
      <c r="J1451" s="115">
        <v>0</v>
      </c>
      <c r="K1451" s="115">
        <v>0</v>
      </c>
      <c r="L1451" s="115">
        <v>0</v>
      </c>
      <c r="M1451" s="115">
        <v>0</v>
      </c>
      <c r="N1451" s="115">
        <v>0</v>
      </c>
      <c r="O1451" s="115">
        <v>0</v>
      </c>
      <c r="P1451" s="115">
        <v>0</v>
      </c>
      <c r="Q1451" s="115">
        <v>0</v>
      </c>
      <c r="R1451" s="115">
        <v>0</v>
      </c>
      <c r="S1451" s="115">
        <v>0</v>
      </c>
      <c r="T1451" s="115">
        <v>0</v>
      </c>
      <c r="U1451" s="115">
        <v>0</v>
      </c>
      <c r="V1451" s="115">
        <v>31.9</v>
      </c>
      <c r="W1451" s="115" t="s">
        <v>101</v>
      </c>
      <c r="X1451" s="236"/>
    </row>
    <row r="1452" spans="1:24" ht="13.5" customHeight="1" x14ac:dyDescent="0.35">
      <c r="A1452" s="242">
        <v>0.92708333333333304</v>
      </c>
      <c r="B1452" s="115">
        <v>7</v>
      </c>
      <c r="C1452" s="115">
        <v>0</v>
      </c>
      <c r="D1452" s="115">
        <v>0</v>
      </c>
      <c r="E1452" s="115">
        <v>0</v>
      </c>
      <c r="F1452" s="115">
        <v>0</v>
      </c>
      <c r="G1452" s="115">
        <v>5</v>
      </c>
      <c r="H1452" s="115">
        <v>2</v>
      </c>
      <c r="I1452" s="115">
        <v>0</v>
      </c>
      <c r="J1452" s="115">
        <v>0</v>
      </c>
      <c r="K1452" s="115">
        <v>0</v>
      </c>
      <c r="L1452" s="115">
        <v>0</v>
      </c>
      <c r="M1452" s="115">
        <v>0</v>
      </c>
      <c r="N1452" s="115">
        <v>0</v>
      </c>
      <c r="O1452" s="115">
        <v>0</v>
      </c>
      <c r="P1452" s="115">
        <v>0</v>
      </c>
      <c r="Q1452" s="115">
        <v>0</v>
      </c>
      <c r="R1452" s="115">
        <v>0</v>
      </c>
      <c r="S1452" s="115">
        <v>0</v>
      </c>
      <c r="T1452" s="115">
        <v>0</v>
      </c>
      <c r="U1452" s="115">
        <v>0</v>
      </c>
      <c r="V1452" s="115">
        <v>28.4</v>
      </c>
      <c r="W1452" s="115" t="s">
        <v>101</v>
      </c>
      <c r="X1452" s="236"/>
    </row>
    <row r="1453" spans="1:24" ht="13.5" customHeight="1" x14ac:dyDescent="0.35">
      <c r="A1453" s="242">
        <v>0.9375</v>
      </c>
      <c r="B1453" s="115">
        <v>7</v>
      </c>
      <c r="C1453" s="115">
        <v>0</v>
      </c>
      <c r="D1453" s="115">
        <v>0</v>
      </c>
      <c r="E1453" s="115">
        <v>0</v>
      </c>
      <c r="F1453" s="115">
        <v>0</v>
      </c>
      <c r="G1453" s="115">
        <v>4</v>
      </c>
      <c r="H1453" s="115">
        <v>2</v>
      </c>
      <c r="I1453" s="115">
        <v>1</v>
      </c>
      <c r="J1453" s="115">
        <v>0</v>
      </c>
      <c r="K1453" s="115">
        <v>0</v>
      </c>
      <c r="L1453" s="115">
        <v>0</v>
      </c>
      <c r="M1453" s="115">
        <v>0</v>
      </c>
      <c r="N1453" s="115">
        <v>0</v>
      </c>
      <c r="O1453" s="115">
        <v>0</v>
      </c>
      <c r="P1453" s="115">
        <v>0</v>
      </c>
      <c r="Q1453" s="115">
        <v>0</v>
      </c>
      <c r="R1453" s="115">
        <v>0</v>
      </c>
      <c r="S1453" s="115">
        <v>0</v>
      </c>
      <c r="T1453" s="115">
        <v>0</v>
      </c>
      <c r="U1453" s="115">
        <v>0</v>
      </c>
      <c r="V1453" s="115">
        <v>29.4</v>
      </c>
      <c r="W1453" s="115" t="s">
        <v>101</v>
      </c>
      <c r="X1453" s="236"/>
    </row>
    <row r="1454" spans="1:24" ht="13.5" customHeight="1" x14ac:dyDescent="0.35">
      <c r="A1454" s="242">
        <v>0.94791666666666696</v>
      </c>
      <c r="B1454" s="115">
        <v>1</v>
      </c>
      <c r="C1454" s="115">
        <v>0</v>
      </c>
      <c r="D1454" s="115">
        <v>0</v>
      </c>
      <c r="E1454" s="115">
        <v>1</v>
      </c>
      <c r="F1454" s="115">
        <v>0</v>
      </c>
      <c r="G1454" s="115">
        <v>0</v>
      </c>
      <c r="H1454" s="115">
        <v>0</v>
      </c>
      <c r="I1454" s="115">
        <v>0</v>
      </c>
      <c r="J1454" s="115">
        <v>0</v>
      </c>
      <c r="K1454" s="115">
        <v>0</v>
      </c>
      <c r="L1454" s="115">
        <v>0</v>
      </c>
      <c r="M1454" s="115">
        <v>0</v>
      </c>
      <c r="N1454" s="115">
        <v>0</v>
      </c>
      <c r="O1454" s="115">
        <v>0</v>
      </c>
      <c r="P1454" s="115">
        <v>0</v>
      </c>
      <c r="Q1454" s="115">
        <v>0</v>
      </c>
      <c r="R1454" s="115">
        <v>0</v>
      </c>
      <c r="S1454" s="115">
        <v>0</v>
      </c>
      <c r="T1454" s="115">
        <v>0</v>
      </c>
      <c r="U1454" s="115">
        <v>0</v>
      </c>
      <c r="V1454" s="115">
        <v>17.5</v>
      </c>
      <c r="W1454" s="115" t="s">
        <v>101</v>
      </c>
      <c r="X1454" s="236"/>
    </row>
    <row r="1455" spans="1:24" ht="13.5" customHeight="1" x14ac:dyDescent="0.35">
      <c r="A1455" s="242">
        <v>0.95833333333333304</v>
      </c>
      <c r="B1455" s="115">
        <v>3</v>
      </c>
      <c r="C1455" s="115">
        <v>0</v>
      </c>
      <c r="D1455" s="115">
        <v>0</v>
      </c>
      <c r="E1455" s="115">
        <v>0</v>
      </c>
      <c r="F1455" s="115">
        <v>0</v>
      </c>
      <c r="G1455" s="115">
        <v>1</v>
      </c>
      <c r="H1455" s="115">
        <v>2</v>
      </c>
      <c r="I1455" s="115">
        <v>0</v>
      </c>
      <c r="J1455" s="115">
        <v>0</v>
      </c>
      <c r="K1455" s="115">
        <v>0</v>
      </c>
      <c r="L1455" s="115">
        <v>0</v>
      </c>
      <c r="M1455" s="115">
        <v>0</v>
      </c>
      <c r="N1455" s="115">
        <v>0</v>
      </c>
      <c r="O1455" s="115">
        <v>0</v>
      </c>
      <c r="P1455" s="115">
        <v>0</v>
      </c>
      <c r="Q1455" s="115">
        <v>0</v>
      </c>
      <c r="R1455" s="115">
        <v>0</v>
      </c>
      <c r="S1455" s="115">
        <v>0</v>
      </c>
      <c r="T1455" s="115">
        <v>0</v>
      </c>
      <c r="U1455" s="115">
        <v>0</v>
      </c>
      <c r="V1455" s="115">
        <v>31</v>
      </c>
      <c r="W1455" s="115" t="s">
        <v>101</v>
      </c>
      <c r="X1455" s="236"/>
    </row>
    <row r="1456" spans="1:24" ht="13.5" customHeight="1" x14ac:dyDescent="0.35">
      <c r="A1456" s="242">
        <v>0.96875</v>
      </c>
      <c r="B1456" s="115">
        <v>2</v>
      </c>
      <c r="C1456" s="115">
        <v>0</v>
      </c>
      <c r="D1456" s="115">
        <v>0</v>
      </c>
      <c r="E1456" s="115">
        <v>0</v>
      </c>
      <c r="F1456" s="115">
        <v>1</v>
      </c>
      <c r="G1456" s="115">
        <v>1</v>
      </c>
      <c r="H1456" s="115">
        <v>0</v>
      </c>
      <c r="I1456" s="115">
        <v>0</v>
      </c>
      <c r="J1456" s="115">
        <v>0</v>
      </c>
      <c r="K1456" s="115">
        <v>0</v>
      </c>
      <c r="L1456" s="115">
        <v>0</v>
      </c>
      <c r="M1456" s="115">
        <v>0</v>
      </c>
      <c r="N1456" s="115">
        <v>0</v>
      </c>
      <c r="O1456" s="115">
        <v>0</v>
      </c>
      <c r="P1456" s="115">
        <v>0</v>
      </c>
      <c r="Q1456" s="115">
        <v>0</v>
      </c>
      <c r="R1456" s="115">
        <v>0</v>
      </c>
      <c r="S1456" s="115">
        <v>0</v>
      </c>
      <c r="T1456" s="115">
        <v>0</v>
      </c>
      <c r="U1456" s="115">
        <v>0</v>
      </c>
      <c r="V1456" s="115">
        <v>26.3</v>
      </c>
      <c r="W1456" s="115" t="s">
        <v>101</v>
      </c>
      <c r="X1456" s="236"/>
    </row>
    <row r="1457" spans="1:24" ht="13.5" customHeight="1" x14ac:dyDescent="0.35">
      <c r="A1457" s="242">
        <v>0.97916666666666696</v>
      </c>
      <c r="B1457" s="115">
        <v>3</v>
      </c>
      <c r="C1457" s="115">
        <v>0</v>
      </c>
      <c r="D1457" s="115">
        <v>0</v>
      </c>
      <c r="E1457" s="115">
        <v>0</v>
      </c>
      <c r="F1457" s="115">
        <v>0</v>
      </c>
      <c r="G1457" s="115">
        <v>3</v>
      </c>
      <c r="H1457" s="115">
        <v>0</v>
      </c>
      <c r="I1457" s="115">
        <v>0</v>
      </c>
      <c r="J1457" s="115">
        <v>0</v>
      </c>
      <c r="K1457" s="115">
        <v>0</v>
      </c>
      <c r="L1457" s="115">
        <v>0</v>
      </c>
      <c r="M1457" s="115">
        <v>0</v>
      </c>
      <c r="N1457" s="115">
        <v>0</v>
      </c>
      <c r="O1457" s="115">
        <v>0</v>
      </c>
      <c r="P1457" s="115">
        <v>0</v>
      </c>
      <c r="Q1457" s="115">
        <v>0</v>
      </c>
      <c r="R1457" s="115">
        <v>0</v>
      </c>
      <c r="S1457" s="115">
        <v>0</v>
      </c>
      <c r="T1457" s="115">
        <v>0</v>
      </c>
      <c r="U1457" s="115">
        <v>0</v>
      </c>
      <c r="V1457" s="115">
        <v>26.8</v>
      </c>
      <c r="W1457" s="115" t="s">
        <v>101</v>
      </c>
      <c r="X1457" s="236"/>
    </row>
    <row r="1458" spans="1:24" ht="13.5" customHeight="1" thickBot="1" x14ac:dyDescent="0.4">
      <c r="A1458" s="244">
        <v>0.98958333333333304</v>
      </c>
      <c r="B1458" s="119">
        <v>2</v>
      </c>
      <c r="C1458" s="119">
        <v>0</v>
      </c>
      <c r="D1458" s="119">
        <v>0</v>
      </c>
      <c r="E1458" s="119">
        <v>0</v>
      </c>
      <c r="F1458" s="119">
        <v>0</v>
      </c>
      <c r="G1458" s="119">
        <v>0</v>
      </c>
      <c r="H1458" s="119">
        <v>1</v>
      </c>
      <c r="I1458" s="119">
        <v>1</v>
      </c>
      <c r="J1458" s="119">
        <v>0</v>
      </c>
      <c r="K1458" s="119">
        <v>0</v>
      </c>
      <c r="L1458" s="119">
        <v>0</v>
      </c>
      <c r="M1458" s="119">
        <v>0</v>
      </c>
      <c r="N1458" s="119">
        <v>0</v>
      </c>
      <c r="O1458" s="119">
        <v>0</v>
      </c>
      <c r="P1458" s="119">
        <v>0</v>
      </c>
      <c r="Q1458" s="119">
        <v>0</v>
      </c>
      <c r="R1458" s="119">
        <v>0</v>
      </c>
      <c r="S1458" s="119">
        <v>0</v>
      </c>
      <c r="T1458" s="119">
        <v>0</v>
      </c>
      <c r="U1458" s="119">
        <v>0</v>
      </c>
      <c r="V1458" s="119">
        <v>33.5</v>
      </c>
      <c r="W1458" s="119" t="s">
        <v>101</v>
      </c>
      <c r="X1458" s="236"/>
    </row>
    <row r="1459" spans="1:24" ht="13.5" customHeight="1" thickTop="1" x14ac:dyDescent="0.35">
      <c r="A1459" s="246" t="s">
        <v>167</v>
      </c>
      <c r="B1459" s="116">
        <f>SUM(B1391:B1438)</f>
        <v>713</v>
      </c>
      <c r="C1459" s="116">
        <f t="shared" ref="C1459:U1459" si="52">SUM(C1391:C1438)</f>
        <v>1</v>
      </c>
      <c r="D1459" s="116">
        <f t="shared" si="52"/>
        <v>5</v>
      </c>
      <c r="E1459" s="116">
        <f t="shared" si="52"/>
        <v>33</v>
      </c>
      <c r="F1459" s="116">
        <f t="shared" si="52"/>
        <v>130</v>
      </c>
      <c r="G1459" s="116">
        <f t="shared" si="52"/>
        <v>338</v>
      </c>
      <c r="H1459" s="116">
        <f t="shared" si="52"/>
        <v>173</v>
      </c>
      <c r="I1459" s="116">
        <f t="shared" si="52"/>
        <v>27</v>
      </c>
      <c r="J1459" s="116">
        <f t="shared" si="52"/>
        <v>4</v>
      </c>
      <c r="K1459" s="116">
        <f t="shared" si="52"/>
        <v>2</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27.7</v>
      </c>
      <c r="W1459" s="116">
        <v>32</v>
      </c>
      <c r="X1459" s="236"/>
    </row>
    <row r="1460" spans="1:24" ht="13.5" customHeight="1" x14ac:dyDescent="0.35">
      <c r="A1460" s="247" t="s">
        <v>168</v>
      </c>
      <c r="B1460" s="115">
        <f>SUM(B1387:B1450)</f>
        <v>793</v>
      </c>
      <c r="C1460" s="115">
        <f t="shared" ref="C1460:U1460" si="53">SUM(C1387:C1450)</f>
        <v>1</v>
      </c>
      <c r="D1460" s="115">
        <f t="shared" si="53"/>
        <v>5</v>
      </c>
      <c r="E1460" s="115">
        <f t="shared" si="53"/>
        <v>37</v>
      </c>
      <c r="F1460" s="115">
        <f t="shared" si="53"/>
        <v>147</v>
      </c>
      <c r="G1460" s="115">
        <f t="shared" si="53"/>
        <v>371</v>
      </c>
      <c r="H1460" s="115">
        <f t="shared" si="53"/>
        <v>194</v>
      </c>
      <c r="I1460" s="115">
        <f t="shared" si="53"/>
        <v>32</v>
      </c>
      <c r="J1460" s="115">
        <f t="shared" si="53"/>
        <v>4</v>
      </c>
      <c r="K1460" s="115">
        <f t="shared" si="53"/>
        <v>2</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27.7</v>
      </c>
      <c r="W1460" s="115">
        <v>32</v>
      </c>
      <c r="X1460" s="236"/>
    </row>
    <row r="1461" spans="1:24" ht="13.5" customHeight="1" x14ac:dyDescent="0.35">
      <c r="A1461" s="243" t="s">
        <v>169</v>
      </c>
      <c r="B1461" s="115">
        <f>SUM(B1387:B1458)</f>
        <v>825</v>
      </c>
      <c r="C1461" s="115">
        <f t="shared" ref="C1461:U1461" si="54">SUM(C1387:C1458)</f>
        <v>1</v>
      </c>
      <c r="D1461" s="115">
        <f t="shared" si="54"/>
        <v>5</v>
      </c>
      <c r="E1461" s="115">
        <f t="shared" si="54"/>
        <v>38</v>
      </c>
      <c r="F1461" s="115">
        <f t="shared" si="54"/>
        <v>148</v>
      </c>
      <c r="G1461" s="115">
        <f t="shared" si="54"/>
        <v>387</v>
      </c>
      <c r="H1461" s="115">
        <f t="shared" si="54"/>
        <v>205</v>
      </c>
      <c r="I1461" s="115">
        <f t="shared" si="54"/>
        <v>35</v>
      </c>
      <c r="J1461" s="115">
        <f t="shared" si="54"/>
        <v>4</v>
      </c>
      <c r="K1461" s="115">
        <f t="shared" si="54"/>
        <v>2</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27.7</v>
      </c>
      <c r="W1461" s="115">
        <v>32.1</v>
      </c>
      <c r="X1461" s="236"/>
    </row>
    <row r="1462" spans="1:24" ht="13.5" customHeight="1" thickBot="1" x14ac:dyDescent="0.4">
      <c r="A1462" s="245" t="s">
        <v>170</v>
      </c>
      <c r="B1462" s="119">
        <f>SUM(B1363:B1458)</f>
        <v>864</v>
      </c>
      <c r="C1462" s="119">
        <f t="shared" ref="C1462:U1462" si="55">SUM(C1363:C1458)</f>
        <v>2</v>
      </c>
      <c r="D1462" s="119">
        <f t="shared" si="55"/>
        <v>5</v>
      </c>
      <c r="E1462" s="119">
        <f t="shared" si="55"/>
        <v>43</v>
      </c>
      <c r="F1462" s="119">
        <f t="shared" si="55"/>
        <v>159</v>
      </c>
      <c r="G1462" s="119">
        <f t="shared" si="55"/>
        <v>400</v>
      </c>
      <c r="H1462" s="119">
        <f t="shared" si="55"/>
        <v>211</v>
      </c>
      <c r="I1462" s="119">
        <f t="shared" si="55"/>
        <v>37</v>
      </c>
      <c r="J1462" s="119">
        <f t="shared" si="55"/>
        <v>4</v>
      </c>
      <c r="K1462" s="119">
        <f t="shared" si="55"/>
        <v>3</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27.7</v>
      </c>
      <c r="W1462" s="119">
        <v>32.1</v>
      </c>
      <c r="X1462" s="236"/>
    </row>
    <row r="1463" spans="1:24" ht="13.5" customHeight="1" thickTop="1" x14ac:dyDescent="0.35">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c r="X1463" s="236"/>
    </row>
    <row r="1464" spans="1:24" ht="13.5" customHeight="1" thickBot="1" x14ac:dyDescent="0.4">
      <c r="A1464" s="236" t="s">
        <v>16</v>
      </c>
      <c r="B1464" s="443" t="str">
        <f>TEXT(C1464,"dddd")</f>
        <v>Monday</v>
      </c>
      <c r="C1464" s="121">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c r="X1464" s="236"/>
    </row>
    <row r="1465" spans="1:24" ht="13.5" customHeight="1" thickTop="1" thickBot="1" x14ac:dyDescent="0.4">
      <c r="A1465" s="236"/>
      <c r="B1465" s="563" t="s">
        <v>146</v>
      </c>
      <c r="C1465" s="564"/>
      <c r="D1465" s="564"/>
      <c r="E1465" s="564"/>
      <c r="F1465" s="564"/>
      <c r="G1465" s="564"/>
      <c r="H1465" s="564"/>
      <c r="I1465" s="564"/>
      <c r="J1465" s="564"/>
      <c r="K1465" s="564"/>
      <c r="L1465" s="564"/>
      <c r="M1465" s="564"/>
      <c r="N1465" s="564"/>
      <c r="O1465" s="564"/>
      <c r="P1465" s="564"/>
      <c r="Q1465" s="564"/>
      <c r="R1465" s="564"/>
      <c r="S1465" s="564"/>
      <c r="T1465" s="564"/>
      <c r="U1465" s="564"/>
      <c r="V1465" s="564"/>
      <c r="W1465" s="565"/>
      <c r="X1465" s="236"/>
    </row>
    <row r="1466" spans="1:24" ht="13.5" customHeight="1" thickTop="1" thickBot="1" x14ac:dyDescent="0.4">
      <c r="A1466" s="238" t="s">
        <v>55</v>
      </c>
      <c r="B1466" s="174" t="s">
        <v>73</v>
      </c>
      <c r="C1466" s="292" t="s">
        <v>147</v>
      </c>
      <c r="D1466" s="292" t="s">
        <v>148</v>
      </c>
      <c r="E1466" s="292" t="s">
        <v>149</v>
      </c>
      <c r="F1466" s="292" t="s">
        <v>150</v>
      </c>
      <c r="G1466" s="292" t="s">
        <v>151</v>
      </c>
      <c r="H1466" s="292" t="s">
        <v>152</v>
      </c>
      <c r="I1466" s="292" t="s">
        <v>153</v>
      </c>
      <c r="J1466" s="292" t="s">
        <v>154</v>
      </c>
      <c r="K1466" s="292" t="s">
        <v>155</v>
      </c>
      <c r="L1466" s="292" t="s">
        <v>156</v>
      </c>
      <c r="M1466" s="292" t="s">
        <v>157</v>
      </c>
      <c r="N1466" s="292" t="s">
        <v>158</v>
      </c>
      <c r="O1466" s="292" t="s">
        <v>159</v>
      </c>
      <c r="P1466" s="292" t="s">
        <v>160</v>
      </c>
      <c r="Q1466" s="292" t="s">
        <v>161</v>
      </c>
      <c r="R1466" s="292" t="s">
        <v>162</v>
      </c>
      <c r="S1466" s="292" t="s">
        <v>163</v>
      </c>
      <c r="T1466" s="292" t="s">
        <v>164</v>
      </c>
      <c r="U1466" s="292" t="s">
        <v>165</v>
      </c>
      <c r="V1466" s="174" t="s">
        <v>94</v>
      </c>
      <c r="W1466" s="174" t="s">
        <v>166</v>
      </c>
      <c r="X1466" s="236"/>
    </row>
    <row r="1467" spans="1:24" ht="13.5" customHeight="1" thickTop="1" x14ac:dyDescent="0.35">
      <c r="A1467" s="240">
        <v>0</v>
      </c>
      <c r="B1467" s="116">
        <v>0</v>
      </c>
      <c r="C1467" s="116">
        <v>0</v>
      </c>
      <c r="D1467" s="116">
        <v>0</v>
      </c>
      <c r="E1467" s="116">
        <v>0</v>
      </c>
      <c r="F1467" s="116">
        <v>0</v>
      </c>
      <c r="G1467" s="116">
        <v>0</v>
      </c>
      <c r="H1467" s="116">
        <v>0</v>
      </c>
      <c r="I1467" s="116">
        <v>0</v>
      </c>
      <c r="J1467" s="116">
        <v>0</v>
      </c>
      <c r="K1467" s="116">
        <v>0</v>
      </c>
      <c r="L1467" s="116">
        <v>0</v>
      </c>
      <c r="M1467" s="116">
        <v>0</v>
      </c>
      <c r="N1467" s="116">
        <v>0</v>
      </c>
      <c r="O1467" s="116">
        <v>0</v>
      </c>
      <c r="P1467" s="116">
        <v>0</v>
      </c>
      <c r="Q1467" s="116">
        <v>0</v>
      </c>
      <c r="R1467" s="116">
        <v>0</v>
      </c>
      <c r="S1467" s="116">
        <v>0</v>
      </c>
      <c r="T1467" s="116">
        <v>0</v>
      </c>
      <c r="U1467" s="116">
        <v>0</v>
      </c>
      <c r="V1467" s="116" t="s">
        <v>101</v>
      </c>
      <c r="W1467" s="116" t="s">
        <v>101</v>
      </c>
      <c r="X1467" s="236"/>
    </row>
    <row r="1468" spans="1:24" ht="13.5" customHeight="1" x14ac:dyDescent="0.35">
      <c r="A1468" s="242">
        <v>1.0416666666666666E-2</v>
      </c>
      <c r="B1468" s="115">
        <v>1</v>
      </c>
      <c r="C1468" s="115">
        <v>0</v>
      </c>
      <c r="D1468" s="115">
        <v>0</v>
      </c>
      <c r="E1468" s="115">
        <v>0</v>
      </c>
      <c r="F1468" s="115">
        <v>0</v>
      </c>
      <c r="G1468" s="115">
        <v>1</v>
      </c>
      <c r="H1468" s="115">
        <v>0</v>
      </c>
      <c r="I1468" s="115">
        <v>0</v>
      </c>
      <c r="J1468" s="115">
        <v>0</v>
      </c>
      <c r="K1468" s="115">
        <v>0</v>
      </c>
      <c r="L1468" s="115">
        <v>0</v>
      </c>
      <c r="M1468" s="115">
        <v>0</v>
      </c>
      <c r="N1468" s="115">
        <v>0</v>
      </c>
      <c r="O1468" s="115">
        <v>0</v>
      </c>
      <c r="P1468" s="115">
        <v>0</v>
      </c>
      <c r="Q1468" s="115">
        <v>0</v>
      </c>
      <c r="R1468" s="115">
        <v>0</v>
      </c>
      <c r="S1468" s="115">
        <v>0</v>
      </c>
      <c r="T1468" s="115">
        <v>0</v>
      </c>
      <c r="U1468" s="115">
        <v>0</v>
      </c>
      <c r="V1468" s="115">
        <v>25.7</v>
      </c>
      <c r="W1468" s="115" t="s">
        <v>101</v>
      </c>
      <c r="X1468" s="236"/>
    </row>
    <row r="1469" spans="1:24" ht="13.5" customHeight="1" x14ac:dyDescent="0.35">
      <c r="A1469" s="242">
        <v>2.0833333333333332E-2</v>
      </c>
      <c r="B1469" s="115">
        <v>1</v>
      </c>
      <c r="C1469" s="115">
        <v>0</v>
      </c>
      <c r="D1469" s="115">
        <v>0</v>
      </c>
      <c r="E1469" s="115">
        <v>0</v>
      </c>
      <c r="F1469" s="115">
        <v>0</v>
      </c>
      <c r="G1469" s="115">
        <v>0</v>
      </c>
      <c r="H1469" s="115">
        <v>0</v>
      </c>
      <c r="I1469" s="115">
        <v>1</v>
      </c>
      <c r="J1469" s="115">
        <v>0</v>
      </c>
      <c r="K1469" s="115">
        <v>0</v>
      </c>
      <c r="L1469" s="115">
        <v>0</v>
      </c>
      <c r="M1469" s="115">
        <v>0</v>
      </c>
      <c r="N1469" s="115">
        <v>0</v>
      </c>
      <c r="O1469" s="115">
        <v>0</v>
      </c>
      <c r="P1469" s="115">
        <v>0</v>
      </c>
      <c r="Q1469" s="115">
        <v>0</v>
      </c>
      <c r="R1469" s="115">
        <v>0</v>
      </c>
      <c r="S1469" s="115">
        <v>0</v>
      </c>
      <c r="T1469" s="115">
        <v>0</v>
      </c>
      <c r="U1469" s="115">
        <v>0</v>
      </c>
      <c r="V1469" s="115">
        <v>36.4</v>
      </c>
      <c r="W1469" s="115" t="s">
        <v>101</v>
      </c>
      <c r="X1469" s="236"/>
    </row>
    <row r="1470" spans="1:24" ht="13.5" customHeight="1" x14ac:dyDescent="0.35">
      <c r="A1470" s="242">
        <v>3.125E-2</v>
      </c>
      <c r="B1470" s="115">
        <v>0</v>
      </c>
      <c r="C1470" s="115">
        <v>0</v>
      </c>
      <c r="D1470" s="115">
        <v>0</v>
      </c>
      <c r="E1470" s="115">
        <v>0</v>
      </c>
      <c r="F1470" s="115">
        <v>0</v>
      </c>
      <c r="G1470" s="115">
        <v>0</v>
      </c>
      <c r="H1470" s="115">
        <v>0</v>
      </c>
      <c r="I1470" s="115">
        <v>0</v>
      </c>
      <c r="J1470" s="115">
        <v>0</v>
      </c>
      <c r="K1470" s="115">
        <v>0</v>
      </c>
      <c r="L1470" s="115">
        <v>0</v>
      </c>
      <c r="M1470" s="115">
        <v>0</v>
      </c>
      <c r="N1470" s="115">
        <v>0</v>
      </c>
      <c r="O1470" s="115">
        <v>0</v>
      </c>
      <c r="P1470" s="115">
        <v>0</v>
      </c>
      <c r="Q1470" s="115">
        <v>0</v>
      </c>
      <c r="R1470" s="115">
        <v>0</v>
      </c>
      <c r="S1470" s="115">
        <v>0</v>
      </c>
      <c r="T1470" s="115">
        <v>0</v>
      </c>
      <c r="U1470" s="115">
        <v>0</v>
      </c>
      <c r="V1470" s="115" t="s">
        <v>101</v>
      </c>
      <c r="W1470" s="115" t="s">
        <v>101</v>
      </c>
      <c r="X1470" s="236"/>
    </row>
    <row r="1471" spans="1:24" ht="13.5" customHeight="1" x14ac:dyDescent="0.35">
      <c r="A1471" s="242">
        <v>4.1666666666666664E-2</v>
      </c>
      <c r="B1471" s="115">
        <v>0</v>
      </c>
      <c r="C1471" s="115">
        <v>0</v>
      </c>
      <c r="D1471" s="115">
        <v>0</v>
      </c>
      <c r="E1471" s="115">
        <v>0</v>
      </c>
      <c r="F1471" s="115">
        <v>0</v>
      </c>
      <c r="G1471" s="115">
        <v>0</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t="s">
        <v>101</v>
      </c>
      <c r="W1471" s="115" t="s">
        <v>101</v>
      </c>
      <c r="X1471" s="236"/>
    </row>
    <row r="1472" spans="1:24" ht="13.5" customHeight="1" x14ac:dyDescent="0.35">
      <c r="A1472" s="242">
        <v>5.2083333333333336E-2</v>
      </c>
      <c r="B1472" s="115">
        <v>1</v>
      </c>
      <c r="C1472" s="115">
        <v>0</v>
      </c>
      <c r="D1472" s="115">
        <v>0</v>
      </c>
      <c r="E1472" s="115">
        <v>0</v>
      </c>
      <c r="F1472" s="115">
        <v>0</v>
      </c>
      <c r="G1472" s="115">
        <v>0</v>
      </c>
      <c r="H1472" s="115">
        <v>1</v>
      </c>
      <c r="I1472" s="115">
        <v>0</v>
      </c>
      <c r="J1472" s="115">
        <v>0</v>
      </c>
      <c r="K1472" s="115">
        <v>0</v>
      </c>
      <c r="L1472" s="115">
        <v>0</v>
      </c>
      <c r="M1472" s="115">
        <v>0</v>
      </c>
      <c r="N1472" s="115">
        <v>0</v>
      </c>
      <c r="O1472" s="115">
        <v>0</v>
      </c>
      <c r="P1472" s="115">
        <v>0</v>
      </c>
      <c r="Q1472" s="115">
        <v>0</v>
      </c>
      <c r="R1472" s="115">
        <v>0</v>
      </c>
      <c r="S1472" s="115">
        <v>0</v>
      </c>
      <c r="T1472" s="115">
        <v>0</v>
      </c>
      <c r="U1472" s="115">
        <v>0</v>
      </c>
      <c r="V1472" s="115">
        <v>34.5</v>
      </c>
      <c r="W1472" s="115" t="s">
        <v>101</v>
      </c>
      <c r="X1472" s="236"/>
    </row>
    <row r="1473" spans="1:24" ht="13.5" customHeight="1" x14ac:dyDescent="0.35">
      <c r="A1473" s="242">
        <v>6.25E-2</v>
      </c>
      <c r="B1473" s="115">
        <v>0</v>
      </c>
      <c r="C1473" s="115">
        <v>0</v>
      </c>
      <c r="D1473" s="115">
        <v>0</v>
      </c>
      <c r="E1473" s="115">
        <v>0</v>
      </c>
      <c r="F1473" s="115">
        <v>0</v>
      </c>
      <c r="G1473" s="115">
        <v>0</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t="s">
        <v>101</v>
      </c>
      <c r="W1473" s="115" t="s">
        <v>101</v>
      </c>
      <c r="X1473" s="236"/>
    </row>
    <row r="1474" spans="1:24" ht="13.5" customHeight="1" x14ac:dyDescent="0.35">
      <c r="A1474" s="242">
        <v>7.2916666666666699E-2</v>
      </c>
      <c r="B1474" s="115">
        <v>2</v>
      </c>
      <c r="C1474" s="115">
        <v>0</v>
      </c>
      <c r="D1474" s="115">
        <v>0</v>
      </c>
      <c r="E1474" s="115">
        <v>0</v>
      </c>
      <c r="F1474" s="115">
        <v>0</v>
      </c>
      <c r="G1474" s="115">
        <v>1</v>
      </c>
      <c r="H1474" s="115">
        <v>1</v>
      </c>
      <c r="I1474" s="115">
        <v>0</v>
      </c>
      <c r="J1474" s="115">
        <v>0</v>
      </c>
      <c r="K1474" s="115">
        <v>0</v>
      </c>
      <c r="L1474" s="115">
        <v>0</v>
      </c>
      <c r="M1474" s="115">
        <v>0</v>
      </c>
      <c r="N1474" s="115">
        <v>0</v>
      </c>
      <c r="O1474" s="115">
        <v>0</v>
      </c>
      <c r="P1474" s="115">
        <v>0</v>
      </c>
      <c r="Q1474" s="115">
        <v>0</v>
      </c>
      <c r="R1474" s="115">
        <v>0</v>
      </c>
      <c r="S1474" s="115">
        <v>0</v>
      </c>
      <c r="T1474" s="115">
        <v>0</v>
      </c>
      <c r="U1474" s="115">
        <v>0</v>
      </c>
      <c r="V1474" s="115">
        <v>28.8</v>
      </c>
      <c r="W1474" s="115" t="s">
        <v>101</v>
      </c>
      <c r="X1474" s="236"/>
    </row>
    <row r="1475" spans="1:24" ht="13.5" customHeight="1" x14ac:dyDescent="0.35">
      <c r="A1475" s="242">
        <v>8.3333333333333301E-2</v>
      </c>
      <c r="B1475" s="115">
        <v>2</v>
      </c>
      <c r="C1475" s="115">
        <v>0</v>
      </c>
      <c r="D1475" s="115">
        <v>0</v>
      </c>
      <c r="E1475" s="115">
        <v>0</v>
      </c>
      <c r="F1475" s="115">
        <v>0</v>
      </c>
      <c r="G1475" s="115">
        <v>0</v>
      </c>
      <c r="H1475" s="115">
        <v>0</v>
      </c>
      <c r="I1475" s="115">
        <v>0</v>
      </c>
      <c r="J1475" s="115">
        <v>2</v>
      </c>
      <c r="K1475" s="115">
        <v>0</v>
      </c>
      <c r="L1475" s="115">
        <v>0</v>
      </c>
      <c r="M1475" s="115">
        <v>0</v>
      </c>
      <c r="N1475" s="115">
        <v>0</v>
      </c>
      <c r="O1475" s="115">
        <v>0</v>
      </c>
      <c r="P1475" s="115">
        <v>0</v>
      </c>
      <c r="Q1475" s="115">
        <v>0</v>
      </c>
      <c r="R1475" s="115">
        <v>0</v>
      </c>
      <c r="S1475" s="115">
        <v>0</v>
      </c>
      <c r="T1475" s="115">
        <v>0</v>
      </c>
      <c r="U1475" s="115">
        <v>0</v>
      </c>
      <c r="V1475" s="115">
        <v>44.7</v>
      </c>
      <c r="W1475" s="115" t="s">
        <v>101</v>
      </c>
      <c r="X1475" s="236"/>
    </row>
    <row r="1476" spans="1:24" ht="13.5" customHeight="1" x14ac:dyDescent="0.35">
      <c r="A1476" s="242">
        <v>9.375E-2</v>
      </c>
      <c r="B1476" s="115">
        <v>2</v>
      </c>
      <c r="C1476" s="115">
        <v>0</v>
      </c>
      <c r="D1476" s="115">
        <v>0</v>
      </c>
      <c r="E1476" s="115">
        <v>0</v>
      </c>
      <c r="F1476" s="115">
        <v>0</v>
      </c>
      <c r="G1476" s="115">
        <v>1</v>
      </c>
      <c r="H1476" s="115">
        <v>1</v>
      </c>
      <c r="I1476" s="115">
        <v>0</v>
      </c>
      <c r="J1476" s="115">
        <v>0</v>
      </c>
      <c r="K1476" s="115">
        <v>0</v>
      </c>
      <c r="L1476" s="115">
        <v>0</v>
      </c>
      <c r="M1476" s="115">
        <v>0</v>
      </c>
      <c r="N1476" s="115">
        <v>0</v>
      </c>
      <c r="O1476" s="115">
        <v>0</v>
      </c>
      <c r="P1476" s="115">
        <v>0</v>
      </c>
      <c r="Q1476" s="115">
        <v>0</v>
      </c>
      <c r="R1476" s="115">
        <v>0</v>
      </c>
      <c r="S1476" s="115">
        <v>0</v>
      </c>
      <c r="T1476" s="115">
        <v>0</v>
      </c>
      <c r="U1476" s="115">
        <v>0</v>
      </c>
      <c r="V1476" s="115">
        <v>30.2</v>
      </c>
      <c r="W1476" s="115" t="s">
        <v>101</v>
      </c>
      <c r="X1476" s="236"/>
    </row>
    <row r="1477" spans="1:24" ht="13.5" customHeight="1" x14ac:dyDescent="0.35">
      <c r="A1477" s="242">
        <v>0.104166666666667</v>
      </c>
      <c r="B1477" s="115">
        <v>1</v>
      </c>
      <c r="C1477" s="115">
        <v>0</v>
      </c>
      <c r="D1477" s="115">
        <v>0</v>
      </c>
      <c r="E1477" s="115">
        <v>0</v>
      </c>
      <c r="F1477" s="115">
        <v>0</v>
      </c>
      <c r="G1477" s="115">
        <v>0</v>
      </c>
      <c r="H1477" s="115">
        <v>1</v>
      </c>
      <c r="I1477" s="115">
        <v>0</v>
      </c>
      <c r="J1477" s="115">
        <v>0</v>
      </c>
      <c r="K1477" s="115">
        <v>0</v>
      </c>
      <c r="L1477" s="115">
        <v>0</v>
      </c>
      <c r="M1477" s="115">
        <v>0</v>
      </c>
      <c r="N1477" s="115">
        <v>0</v>
      </c>
      <c r="O1477" s="115">
        <v>0</v>
      </c>
      <c r="P1477" s="115">
        <v>0</v>
      </c>
      <c r="Q1477" s="115">
        <v>0</v>
      </c>
      <c r="R1477" s="115">
        <v>0</v>
      </c>
      <c r="S1477" s="115">
        <v>0</v>
      </c>
      <c r="T1477" s="115">
        <v>0</v>
      </c>
      <c r="U1477" s="115">
        <v>0</v>
      </c>
      <c r="V1477" s="115">
        <v>32.6</v>
      </c>
      <c r="W1477" s="115" t="s">
        <v>101</v>
      </c>
      <c r="X1477" s="236"/>
    </row>
    <row r="1478" spans="1:24" ht="13.5" customHeight="1" x14ac:dyDescent="0.35">
      <c r="A1478" s="242">
        <v>0.114583333333333</v>
      </c>
      <c r="B1478" s="115">
        <v>3</v>
      </c>
      <c r="C1478" s="115">
        <v>0</v>
      </c>
      <c r="D1478" s="115">
        <v>0</v>
      </c>
      <c r="E1478" s="115">
        <v>0</v>
      </c>
      <c r="F1478" s="115">
        <v>3</v>
      </c>
      <c r="G1478" s="115">
        <v>0</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v>23.9</v>
      </c>
      <c r="W1478" s="115" t="s">
        <v>101</v>
      </c>
      <c r="X1478" s="236"/>
    </row>
    <row r="1479" spans="1:24" ht="13.5" customHeight="1" x14ac:dyDescent="0.35">
      <c r="A1479" s="242">
        <v>0.125</v>
      </c>
      <c r="B1479" s="115">
        <v>3</v>
      </c>
      <c r="C1479" s="115">
        <v>0</v>
      </c>
      <c r="D1479" s="115">
        <v>0</v>
      </c>
      <c r="E1479" s="115">
        <v>0</v>
      </c>
      <c r="F1479" s="115">
        <v>1</v>
      </c>
      <c r="G1479" s="115">
        <v>1</v>
      </c>
      <c r="H1479" s="115">
        <v>1</v>
      </c>
      <c r="I1479" s="115">
        <v>0</v>
      </c>
      <c r="J1479" s="115">
        <v>0</v>
      </c>
      <c r="K1479" s="115">
        <v>0</v>
      </c>
      <c r="L1479" s="115">
        <v>0</v>
      </c>
      <c r="M1479" s="115">
        <v>0</v>
      </c>
      <c r="N1479" s="115">
        <v>0</v>
      </c>
      <c r="O1479" s="115">
        <v>0</v>
      </c>
      <c r="P1479" s="115">
        <v>0</v>
      </c>
      <c r="Q1479" s="115">
        <v>0</v>
      </c>
      <c r="R1479" s="115">
        <v>0</v>
      </c>
      <c r="S1479" s="115">
        <v>0</v>
      </c>
      <c r="T1479" s="115">
        <v>0</v>
      </c>
      <c r="U1479" s="115">
        <v>0</v>
      </c>
      <c r="V1479" s="115">
        <v>27.2</v>
      </c>
      <c r="W1479" s="115" t="s">
        <v>101</v>
      </c>
      <c r="X1479" s="236"/>
    </row>
    <row r="1480" spans="1:24" ht="13.5" customHeight="1" x14ac:dyDescent="0.35">
      <c r="A1480" s="242">
        <v>0.13541666666666699</v>
      </c>
      <c r="B1480" s="115">
        <v>1</v>
      </c>
      <c r="C1480" s="115">
        <v>0</v>
      </c>
      <c r="D1480" s="115">
        <v>0</v>
      </c>
      <c r="E1480" s="115">
        <v>0</v>
      </c>
      <c r="F1480" s="115">
        <v>0</v>
      </c>
      <c r="G1480" s="115">
        <v>1</v>
      </c>
      <c r="H1480" s="115">
        <v>0</v>
      </c>
      <c r="I1480" s="115">
        <v>0</v>
      </c>
      <c r="J1480" s="115">
        <v>0</v>
      </c>
      <c r="K1480" s="115">
        <v>0</v>
      </c>
      <c r="L1480" s="115">
        <v>0</v>
      </c>
      <c r="M1480" s="115">
        <v>0</v>
      </c>
      <c r="N1480" s="115">
        <v>0</v>
      </c>
      <c r="O1480" s="115">
        <v>0</v>
      </c>
      <c r="P1480" s="115">
        <v>0</v>
      </c>
      <c r="Q1480" s="115">
        <v>0</v>
      </c>
      <c r="R1480" s="115">
        <v>0</v>
      </c>
      <c r="S1480" s="115">
        <v>0</v>
      </c>
      <c r="T1480" s="115">
        <v>0</v>
      </c>
      <c r="U1480" s="115">
        <v>0</v>
      </c>
      <c r="V1480" s="115">
        <v>28.7</v>
      </c>
      <c r="W1480" s="115" t="s">
        <v>101</v>
      </c>
      <c r="X1480" s="236"/>
    </row>
    <row r="1481" spans="1:24" ht="13.5" customHeight="1" x14ac:dyDescent="0.35">
      <c r="A1481" s="242">
        <v>0.14583333333333301</v>
      </c>
      <c r="B1481" s="115">
        <v>2</v>
      </c>
      <c r="C1481" s="115">
        <v>0</v>
      </c>
      <c r="D1481" s="115">
        <v>0</v>
      </c>
      <c r="E1481" s="115">
        <v>0</v>
      </c>
      <c r="F1481" s="115">
        <v>2</v>
      </c>
      <c r="G1481" s="115">
        <v>0</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v>24.5</v>
      </c>
      <c r="W1481" s="115" t="s">
        <v>101</v>
      </c>
      <c r="X1481" s="236"/>
    </row>
    <row r="1482" spans="1:24" ht="13.5" customHeight="1" x14ac:dyDescent="0.35">
      <c r="A1482" s="242">
        <v>0.15625</v>
      </c>
      <c r="B1482" s="115">
        <v>3</v>
      </c>
      <c r="C1482" s="115">
        <v>0</v>
      </c>
      <c r="D1482" s="115">
        <v>0</v>
      </c>
      <c r="E1482" s="115">
        <v>0</v>
      </c>
      <c r="F1482" s="115">
        <v>1</v>
      </c>
      <c r="G1482" s="115">
        <v>2</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v>26.2</v>
      </c>
      <c r="W1482" s="115" t="s">
        <v>101</v>
      </c>
      <c r="X1482" s="236"/>
    </row>
    <row r="1483" spans="1:24" ht="13.5" customHeight="1" x14ac:dyDescent="0.35">
      <c r="A1483" s="242">
        <v>0.16666666666666699</v>
      </c>
      <c r="B1483" s="115">
        <v>0</v>
      </c>
      <c r="C1483" s="115">
        <v>0</v>
      </c>
      <c r="D1483" s="115">
        <v>0</v>
      </c>
      <c r="E1483" s="115">
        <v>0</v>
      </c>
      <c r="F1483" s="115">
        <v>0</v>
      </c>
      <c r="G1483" s="115">
        <v>0</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t="s">
        <v>101</v>
      </c>
      <c r="W1483" s="115" t="s">
        <v>101</v>
      </c>
      <c r="X1483" s="236"/>
    </row>
    <row r="1484" spans="1:24" ht="13.5" customHeight="1" x14ac:dyDescent="0.35">
      <c r="A1484" s="242">
        <v>0.17708333333333301</v>
      </c>
      <c r="B1484" s="115">
        <v>1</v>
      </c>
      <c r="C1484" s="115">
        <v>0</v>
      </c>
      <c r="D1484" s="115">
        <v>0</v>
      </c>
      <c r="E1484" s="115">
        <v>0</v>
      </c>
      <c r="F1484" s="115">
        <v>1</v>
      </c>
      <c r="G1484" s="115">
        <v>0</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v>23.8</v>
      </c>
      <c r="W1484" s="115" t="s">
        <v>101</v>
      </c>
      <c r="X1484" s="236"/>
    </row>
    <row r="1485" spans="1:24" ht="13.5" customHeight="1" x14ac:dyDescent="0.35">
      <c r="A1485" s="242">
        <v>0.1875</v>
      </c>
      <c r="B1485" s="115">
        <v>4</v>
      </c>
      <c r="C1485" s="115">
        <v>0</v>
      </c>
      <c r="D1485" s="115">
        <v>0</v>
      </c>
      <c r="E1485" s="115">
        <v>1</v>
      </c>
      <c r="F1485" s="115">
        <v>0</v>
      </c>
      <c r="G1485" s="115">
        <v>2</v>
      </c>
      <c r="H1485" s="115">
        <v>1</v>
      </c>
      <c r="I1485" s="115">
        <v>0</v>
      </c>
      <c r="J1485" s="115">
        <v>0</v>
      </c>
      <c r="K1485" s="115">
        <v>0</v>
      </c>
      <c r="L1485" s="115">
        <v>0</v>
      </c>
      <c r="M1485" s="115">
        <v>0</v>
      </c>
      <c r="N1485" s="115">
        <v>0</v>
      </c>
      <c r="O1485" s="115">
        <v>0</v>
      </c>
      <c r="P1485" s="115">
        <v>0</v>
      </c>
      <c r="Q1485" s="115">
        <v>0</v>
      </c>
      <c r="R1485" s="115">
        <v>0</v>
      </c>
      <c r="S1485" s="115">
        <v>0</v>
      </c>
      <c r="T1485" s="115">
        <v>0</v>
      </c>
      <c r="U1485" s="115">
        <v>0</v>
      </c>
      <c r="V1485" s="115">
        <v>26.8</v>
      </c>
      <c r="W1485" s="115" t="s">
        <v>101</v>
      </c>
      <c r="X1485" s="236"/>
    </row>
    <row r="1486" spans="1:24" ht="13.5" customHeight="1" x14ac:dyDescent="0.35">
      <c r="A1486" s="242">
        <v>0.19791666666666699</v>
      </c>
      <c r="B1486" s="115">
        <v>14</v>
      </c>
      <c r="C1486" s="115">
        <v>0</v>
      </c>
      <c r="D1486" s="115">
        <v>0</v>
      </c>
      <c r="E1486" s="115">
        <v>0</v>
      </c>
      <c r="F1486" s="115">
        <v>1</v>
      </c>
      <c r="G1486" s="115">
        <v>7</v>
      </c>
      <c r="H1486" s="115">
        <v>4</v>
      </c>
      <c r="I1486" s="115">
        <v>2</v>
      </c>
      <c r="J1486" s="115">
        <v>0</v>
      </c>
      <c r="K1486" s="115">
        <v>0</v>
      </c>
      <c r="L1486" s="115">
        <v>0</v>
      </c>
      <c r="M1486" s="115">
        <v>0</v>
      </c>
      <c r="N1486" s="115">
        <v>0</v>
      </c>
      <c r="O1486" s="115">
        <v>0</v>
      </c>
      <c r="P1486" s="115">
        <v>0</v>
      </c>
      <c r="Q1486" s="115">
        <v>0</v>
      </c>
      <c r="R1486" s="115">
        <v>0</v>
      </c>
      <c r="S1486" s="115">
        <v>0</v>
      </c>
      <c r="T1486" s="115">
        <v>0</v>
      </c>
      <c r="U1486" s="115">
        <v>0</v>
      </c>
      <c r="V1486" s="115">
        <v>30.1</v>
      </c>
      <c r="W1486" s="115">
        <v>34.9</v>
      </c>
      <c r="X1486" s="236"/>
    </row>
    <row r="1487" spans="1:24" ht="13.5" customHeight="1" x14ac:dyDescent="0.35">
      <c r="A1487" s="242">
        <v>0.20833333333333301</v>
      </c>
      <c r="B1487" s="115">
        <v>9</v>
      </c>
      <c r="C1487" s="115">
        <v>0</v>
      </c>
      <c r="D1487" s="115">
        <v>0</v>
      </c>
      <c r="E1487" s="115">
        <v>0</v>
      </c>
      <c r="F1487" s="115">
        <v>2</v>
      </c>
      <c r="G1487" s="115">
        <v>1</v>
      </c>
      <c r="H1487" s="115">
        <v>6</v>
      </c>
      <c r="I1487" s="115">
        <v>0</v>
      </c>
      <c r="J1487" s="115">
        <v>0</v>
      </c>
      <c r="K1487" s="115">
        <v>0</v>
      </c>
      <c r="L1487" s="115">
        <v>0</v>
      </c>
      <c r="M1487" s="115">
        <v>0</v>
      </c>
      <c r="N1487" s="115">
        <v>0</v>
      </c>
      <c r="O1487" s="115">
        <v>0</v>
      </c>
      <c r="P1487" s="115">
        <v>0</v>
      </c>
      <c r="Q1487" s="115">
        <v>0</v>
      </c>
      <c r="R1487" s="115">
        <v>0</v>
      </c>
      <c r="S1487" s="115">
        <v>0</v>
      </c>
      <c r="T1487" s="115">
        <v>0</v>
      </c>
      <c r="U1487" s="115">
        <v>0</v>
      </c>
      <c r="V1487" s="115">
        <v>29.6</v>
      </c>
      <c r="W1487" s="115" t="s">
        <v>101</v>
      </c>
      <c r="X1487" s="236"/>
    </row>
    <row r="1488" spans="1:24" ht="13.5" customHeight="1" x14ac:dyDescent="0.35">
      <c r="A1488" s="242">
        <v>0.21875</v>
      </c>
      <c r="B1488" s="115">
        <v>7</v>
      </c>
      <c r="C1488" s="115">
        <v>0</v>
      </c>
      <c r="D1488" s="115">
        <v>0</v>
      </c>
      <c r="E1488" s="115">
        <v>0</v>
      </c>
      <c r="F1488" s="115">
        <v>1</v>
      </c>
      <c r="G1488" s="115">
        <v>4</v>
      </c>
      <c r="H1488" s="115">
        <v>2</v>
      </c>
      <c r="I1488" s="115">
        <v>0</v>
      </c>
      <c r="J1488" s="115">
        <v>0</v>
      </c>
      <c r="K1488" s="115">
        <v>0</v>
      </c>
      <c r="L1488" s="115">
        <v>0</v>
      </c>
      <c r="M1488" s="115">
        <v>0</v>
      </c>
      <c r="N1488" s="115">
        <v>0</v>
      </c>
      <c r="O1488" s="115">
        <v>0</v>
      </c>
      <c r="P1488" s="115">
        <v>0</v>
      </c>
      <c r="Q1488" s="115">
        <v>0</v>
      </c>
      <c r="R1488" s="115">
        <v>0</v>
      </c>
      <c r="S1488" s="115">
        <v>0</v>
      </c>
      <c r="T1488" s="115">
        <v>0</v>
      </c>
      <c r="U1488" s="115">
        <v>0</v>
      </c>
      <c r="V1488" s="115">
        <v>28.5</v>
      </c>
      <c r="W1488" s="115" t="s">
        <v>101</v>
      </c>
      <c r="X1488" s="236"/>
    </row>
    <row r="1489" spans="1:24" ht="13.5" customHeight="1" x14ac:dyDescent="0.35">
      <c r="A1489" s="242">
        <v>0.22916666666666699</v>
      </c>
      <c r="B1489" s="115">
        <v>20</v>
      </c>
      <c r="C1489" s="115">
        <v>0</v>
      </c>
      <c r="D1489" s="115">
        <v>0</v>
      </c>
      <c r="E1489" s="115">
        <v>0</v>
      </c>
      <c r="F1489" s="115">
        <v>4</v>
      </c>
      <c r="G1489" s="115">
        <v>6</v>
      </c>
      <c r="H1489" s="115">
        <v>9</v>
      </c>
      <c r="I1489" s="115">
        <v>1</v>
      </c>
      <c r="J1489" s="115">
        <v>0</v>
      </c>
      <c r="K1489" s="115">
        <v>0</v>
      </c>
      <c r="L1489" s="115">
        <v>0</v>
      </c>
      <c r="M1489" s="115">
        <v>0</v>
      </c>
      <c r="N1489" s="115">
        <v>0</v>
      </c>
      <c r="O1489" s="115">
        <v>0</v>
      </c>
      <c r="P1489" s="115">
        <v>0</v>
      </c>
      <c r="Q1489" s="115">
        <v>0</v>
      </c>
      <c r="R1489" s="115">
        <v>0</v>
      </c>
      <c r="S1489" s="115">
        <v>0</v>
      </c>
      <c r="T1489" s="115">
        <v>0</v>
      </c>
      <c r="U1489" s="115">
        <v>0</v>
      </c>
      <c r="V1489" s="115">
        <v>29</v>
      </c>
      <c r="W1489" s="115">
        <v>33</v>
      </c>
      <c r="X1489" s="236"/>
    </row>
    <row r="1490" spans="1:24" ht="13.5" customHeight="1" x14ac:dyDescent="0.35">
      <c r="A1490" s="242">
        <v>0.23958333333333301</v>
      </c>
      <c r="B1490" s="115">
        <v>38</v>
      </c>
      <c r="C1490" s="115">
        <v>0</v>
      </c>
      <c r="D1490" s="115">
        <v>0</v>
      </c>
      <c r="E1490" s="115">
        <v>1</v>
      </c>
      <c r="F1490" s="115">
        <v>7</v>
      </c>
      <c r="G1490" s="115">
        <v>19</v>
      </c>
      <c r="H1490" s="115">
        <v>9</v>
      </c>
      <c r="I1490" s="115">
        <v>2</v>
      </c>
      <c r="J1490" s="115">
        <v>0</v>
      </c>
      <c r="K1490" s="115">
        <v>0</v>
      </c>
      <c r="L1490" s="115">
        <v>0</v>
      </c>
      <c r="M1490" s="115">
        <v>0</v>
      </c>
      <c r="N1490" s="115">
        <v>0</v>
      </c>
      <c r="O1490" s="115">
        <v>0</v>
      </c>
      <c r="P1490" s="115">
        <v>0</v>
      </c>
      <c r="Q1490" s="115">
        <v>0</v>
      </c>
      <c r="R1490" s="115">
        <v>0</v>
      </c>
      <c r="S1490" s="115">
        <v>0</v>
      </c>
      <c r="T1490" s="115">
        <v>0</v>
      </c>
      <c r="U1490" s="115">
        <v>0</v>
      </c>
      <c r="V1490" s="115">
        <v>28</v>
      </c>
      <c r="W1490" s="115">
        <v>31.6</v>
      </c>
      <c r="X1490" s="236"/>
    </row>
    <row r="1491" spans="1:24" ht="13.5" customHeight="1" x14ac:dyDescent="0.35">
      <c r="A1491" s="242">
        <v>0.25</v>
      </c>
      <c r="B1491" s="115">
        <v>15</v>
      </c>
      <c r="C1491" s="115">
        <v>0</v>
      </c>
      <c r="D1491" s="115">
        <v>0</v>
      </c>
      <c r="E1491" s="115">
        <v>1</v>
      </c>
      <c r="F1491" s="115">
        <v>4</v>
      </c>
      <c r="G1491" s="115">
        <v>10</v>
      </c>
      <c r="H1491" s="115">
        <v>0</v>
      </c>
      <c r="I1491" s="115">
        <v>0</v>
      </c>
      <c r="J1491" s="115">
        <v>0</v>
      </c>
      <c r="K1491" s="115">
        <v>0</v>
      </c>
      <c r="L1491" s="115">
        <v>0</v>
      </c>
      <c r="M1491" s="115">
        <v>0</v>
      </c>
      <c r="N1491" s="115">
        <v>0</v>
      </c>
      <c r="O1491" s="115">
        <v>0</v>
      </c>
      <c r="P1491" s="115">
        <v>0</v>
      </c>
      <c r="Q1491" s="115">
        <v>0</v>
      </c>
      <c r="R1491" s="115">
        <v>0</v>
      </c>
      <c r="S1491" s="115">
        <v>0</v>
      </c>
      <c r="T1491" s="115">
        <v>0</v>
      </c>
      <c r="U1491" s="115">
        <v>0</v>
      </c>
      <c r="V1491" s="115">
        <v>26.3</v>
      </c>
      <c r="W1491" s="115">
        <v>29.7</v>
      </c>
      <c r="X1491" s="236"/>
    </row>
    <row r="1492" spans="1:24" ht="13.5" customHeight="1" x14ac:dyDescent="0.35">
      <c r="A1492" s="242">
        <v>0.26041666666666702</v>
      </c>
      <c r="B1492" s="115">
        <v>19</v>
      </c>
      <c r="C1492" s="115">
        <v>0</v>
      </c>
      <c r="D1492" s="115">
        <v>0</v>
      </c>
      <c r="E1492" s="115">
        <v>1</v>
      </c>
      <c r="F1492" s="115">
        <v>9</v>
      </c>
      <c r="G1492" s="115">
        <v>6</v>
      </c>
      <c r="H1492" s="115">
        <v>3</v>
      </c>
      <c r="I1492" s="115">
        <v>0</v>
      </c>
      <c r="J1492" s="115">
        <v>0</v>
      </c>
      <c r="K1492" s="115">
        <v>0</v>
      </c>
      <c r="L1492" s="115">
        <v>0</v>
      </c>
      <c r="M1492" s="115">
        <v>0</v>
      </c>
      <c r="N1492" s="115">
        <v>0</v>
      </c>
      <c r="O1492" s="115">
        <v>0</v>
      </c>
      <c r="P1492" s="115">
        <v>0</v>
      </c>
      <c r="Q1492" s="115">
        <v>0</v>
      </c>
      <c r="R1492" s="115">
        <v>0</v>
      </c>
      <c r="S1492" s="115">
        <v>0</v>
      </c>
      <c r="T1492" s="115">
        <v>0</v>
      </c>
      <c r="U1492" s="115">
        <v>0</v>
      </c>
      <c r="V1492" s="115">
        <v>25.5</v>
      </c>
      <c r="W1492" s="115">
        <v>30</v>
      </c>
      <c r="X1492" s="236"/>
    </row>
    <row r="1493" spans="1:24" ht="13.5" customHeight="1" x14ac:dyDescent="0.35">
      <c r="A1493" s="242">
        <v>0.27083333333333298</v>
      </c>
      <c r="B1493" s="115">
        <v>31</v>
      </c>
      <c r="C1493" s="115">
        <v>0</v>
      </c>
      <c r="D1493" s="115">
        <v>0</v>
      </c>
      <c r="E1493" s="115">
        <v>1</v>
      </c>
      <c r="F1493" s="115">
        <v>3</v>
      </c>
      <c r="G1493" s="115">
        <v>18</v>
      </c>
      <c r="H1493" s="115">
        <v>9</v>
      </c>
      <c r="I1493" s="115">
        <v>0</v>
      </c>
      <c r="J1493" s="115">
        <v>0</v>
      </c>
      <c r="K1493" s="115">
        <v>0</v>
      </c>
      <c r="L1493" s="115">
        <v>0</v>
      </c>
      <c r="M1493" s="115">
        <v>0</v>
      </c>
      <c r="N1493" s="115">
        <v>0</v>
      </c>
      <c r="O1493" s="115">
        <v>0</v>
      </c>
      <c r="P1493" s="115">
        <v>0</v>
      </c>
      <c r="Q1493" s="115">
        <v>0</v>
      </c>
      <c r="R1493" s="115">
        <v>0</v>
      </c>
      <c r="S1493" s="115">
        <v>0</v>
      </c>
      <c r="T1493" s="115">
        <v>0</v>
      </c>
      <c r="U1493" s="115">
        <v>0</v>
      </c>
      <c r="V1493" s="115">
        <v>27.8</v>
      </c>
      <c r="W1493" s="115">
        <v>31.8</v>
      </c>
      <c r="X1493" s="236"/>
    </row>
    <row r="1494" spans="1:24" ht="13.5" customHeight="1" x14ac:dyDescent="0.35">
      <c r="A1494" s="242">
        <v>0.28125</v>
      </c>
      <c r="B1494" s="115">
        <v>49</v>
      </c>
      <c r="C1494" s="115">
        <v>0</v>
      </c>
      <c r="D1494" s="115">
        <v>1</v>
      </c>
      <c r="E1494" s="115">
        <v>0</v>
      </c>
      <c r="F1494" s="115">
        <v>8</v>
      </c>
      <c r="G1494" s="115">
        <v>28</v>
      </c>
      <c r="H1494" s="115">
        <v>12</v>
      </c>
      <c r="I1494" s="115">
        <v>0</v>
      </c>
      <c r="J1494" s="115">
        <v>0</v>
      </c>
      <c r="K1494" s="115">
        <v>0</v>
      </c>
      <c r="L1494" s="115">
        <v>0</v>
      </c>
      <c r="M1494" s="115">
        <v>0</v>
      </c>
      <c r="N1494" s="115">
        <v>0</v>
      </c>
      <c r="O1494" s="115">
        <v>0</v>
      </c>
      <c r="P1494" s="115">
        <v>0</v>
      </c>
      <c r="Q1494" s="115">
        <v>0</v>
      </c>
      <c r="R1494" s="115">
        <v>0</v>
      </c>
      <c r="S1494" s="115">
        <v>0</v>
      </c>
      <c r="T1494" s="115">
        <v>0</v>
      </c>
      <c r="U1494" s="115">
        <v>0</v>
      </c>
      <c r="V1494" s="115">
        <v>27.5</v>
      </c>
      <c r="W1494" s="115">
        <v>31</v>
      </c>
      <c r="X1494" s="236"/>
    </row>
    <row r="1495" spans="1:24" ht="13.5" customHeight="1" x14ac:dyDescent="0.35">
      <c r="A1495" s="242">
        <v>0.29166666666666702</v>
      </c>
      <c r="B1495" s="115">
        <v>41</v>
      </c>
      <c r="C1495" s="115">
        <v>0</v>
      </c>
      <c r="D1495" s="115">
        <v>2</v>
      </c>
      <c r="E1495" s="115">
        <v>1</v>
      </c>
      <c r="F1495" s="115">
        <v>6</v>
      </c>
      <c r="G1495" s="115">
        <v>28</v>
      </c>
      <c r="H1495" s="115">
        <v>4</v>
      </c>
      <c r="I1495" s="115">
        <v>0</v>
      </c>
      <c r="J1495" s="115">
        <v>0</v>
      </c>
      <c r="K1495" s="115">
        <v>0</v>
      </c>
      <c r="L1495" s="115">
        <v>0</v>
      </c>
      <c r="M1495" s="115">
        <v>0</v>
      </c>
      <c r="N1495" s="115">
        <v>0</v>
      </c>
      <c r="O1495" s="115">
        <v>0</v>
      </c>
      <c r="P1495" s="115">
        <v>0</v>
      </c>
      <c r="Q1495" s="115">
        <v>0</v>
      </c>
      <c r="R1495" s="115">
        <v>0</v>
      </c>
      <c r="S1495" s="115">
        <v>0</v>
      </c>
      <c r="T1495" s="115">
        <v>0</v>
      </c>
      <c r="U1495" s="115">
        <v>0</v>
      </c>
      <c r="V1495" s="115">
        <v>26.2</v>
      </c>
      <c r="W1495" s="115">
        <v>29.1</v>
      </c>
      <c r="X1495" s="236"/>
    </row>
    <row r="1496" spans="1:24" ht="13.5" customHeight="1" x14ac:dyDescent="0.35">
      <c r="A1496" s="242">
        <v>0.30208333333333298</v>
      </c>
      <c r="B1496" s="115">
        <v>66</v>
      </c>
      <c r="C1496" s="115">
        <v>0</v>
      </c>
      <c r="D1496" s="115">
        <v>1</v>
      </c>
      <c r="E1496" s="115">
        <v>2</v>
      </c>
      <c r="F1496" s="115">
        <v>24</v>
      </c>
      <c r="G1496" s="115">
        <v>32</v>
      </c>
      <c r="H1496" s="115">
        <v>6</v>
      </c>
      <c r="I1496" s="115">
        <v>1</v>
      </c>
      <c r="J1496" s="115">
        <v>0</v>
      </c>
      <c r="K1496" s="115">
        <v>0</v>
      </c>
      <c r="L1496" s="115">
        <v>0</v>
      </c>
      <c r="M1496" s="115">
        <v>0</v>
      </c>
      <c r="N1496" s="115">
        <v>0</v>
      </c>
      <c r="O1496" s="115">
        <v>0</v>
      </c>
      <c r="P1496" s="115">
        <v>0</v>
      </c>
      <c r="Q1496" s="115">
        <v>0</v>
      </c>
      <c r="R1496" s="115">
        <v>0</v>
      </c>
      <c r="S1496" s="115">
        <v>0</v>
      </c>
      <c r="T1496" s="115">
        <v>0</v>
      </c>
      <c r="U1496" s="115">
        <v>0</v>
      </c>
      <c r="V1496" s="115">
        <v>25.5</v>
      </c>
      <c r="W1496" s="115">
        <v>29</v>
      </c>
      <c r="X1496" s="236"/>
    </row>
    <row r="1497" spans="1:24" ht="13.5" customHeight="1" x14ac:dyDescent="0.35">
      <c r="A1497" s="242">
        <v>0.3125</v>
      </c>
      <c r="B1497" s="115">
        <v>56</v>
      </c>
      <c r="C1497" s="115">
        <v>0</v>
      </c>
      <c r="D1497" s="115">
        <v>0</v>
      </c>
      <c r="E1497" s="115">
        <v>1</v>
      </c>
      <c r="F1497" s="115">
        <v>21</v>
      </c>
      <c r="G1497" s="115">
        <v>29</v>
      </c>
      <c r="H1497" s="115">
        <v>4</v>
      </c>
      <c r="I1497" s="115">
        <v>1</v>
      </c>
      <c r="J1497" s="115">
        <v>0</v>
      </c>
      <c r="K1497" s="115">
        <v>0</v>
      </c>
      <c r="L1497" s="115">
        <v>0</v>
      </c>
      <c r="M1497" s="115">
        <v>0</v>
      </c>
      <c r="N1497" s="115">
        <v>0</v>
      </c>
      <c r="O1497" s="115">
        <v>0</v>
      </c>
      <c r="P1497" s="115">
        <v>0</v>
      </c>
      <c r="Q1497" s="115">
        <v>0</v>
      </c>
      <c r="R1497" s="115">
        <v>0</v>
      </c>
      <c r="S1497" s="115">
        <v>0</v>
      </c>
      <c r="T1497" s="115">
        <v>0</v>
      </c>
      <c r="U1497" s="115">
        <v>0</v>
      </c>
      <c r="V1497" s="115">
        <v>26</v>
      </c>
      <c r="W1497" s="115">
        <v>29.2</v>
      </c>
      <c r="X1497" s="236"/>
    </row>
    <row r="1498" spans="1:24" ht="13.5" customHeight="1" x14ac:dyDescent="0.35">
      <c r="A1498" s="242">
        <v>0.32291666666666702</v>
      </c>
      <c r="B1498" s="115">
        <v>61</v>
      </c>
      <c r="C1498" s="115">
        <v>0</v>
      </c>
      <c r="D1498" s="115">
        <v>7</v>
      </c>
      <c r="E1498" s="115">
        <v>3</v>
      </c>
      <c r="F1498" s="115">
        <v>12</v>
      </c>
      <c r="G1498" s="115">
        <v>27</v>
      </c>
      <c r="H1498" s="115">
        <v>12</v>
      </c>
      <c r="I1498" s="115">
        <v>0</v>
      </c>
      <c r="J1498" s="115">
        <v>0</v>
      </c>
      <c r="K1498" s="115">
        <v>0</v>
      </c>
      <c r="L1498" s="115">
        <v>0</v>
      </c>
      <c r="M1498" s="115">
        <v>0</v>
      </c>
      <c r="N1498" s="115">
        <v>0</v>
      </c>
      <c r="O1498" s="115">
        <v>0</v>
      </c>
      <c r="P1498" s="115">
        <v>0</v>
      </c>
      <c r="Q1498" s="115">
        <v>0</v>
      </c>
      <c r="R1498" s="115">
        <v>0</v>
      </c>
      <c r="S1498" s="115">
        <v>0</v>
      </c>
      <c r="T1498" s="115">
        <v>0</v>
      </c>
      <c r="U1498" s="115">
        <v>0</v>
      </c>
      <c r="V1498" s="115">
        <v>25.1</v>
      </c>
      <c r="W1498" s="115">
        <v>30.9</v>
      </c>
      <c r="X1498" s="236"/>
    </row>
    <row r="1499" spans="1:24" ht="13.5" customHeight="1" x14ac:dyDescent="0.35">
      <c r="A1499" s="242">
        <v>0.33333333333333298</v>
      </c>
      <c r="B1499" s="115">
        <v>58</v>
      </c>
      <c r="C1499" s="115">
        <v>0</v>
      </c>
      <c r="D1499" s="115">
        <v>0</v>
      </c>
      <c r="E1499" s="115">
        <v>3</v>
      </c>
      <c r="F1499" s="115">
        <v>30</v>
      </c>
      <c r="G1499" s="115">
        <v>24</v>
      </c>
      <c r="H1499" s="115">
        <v>1</v>
      </c>
      <c r="I1499" s="115">
        <v>0</v>
      </c>
      <c r="J1499" s="115">
        <v>0</v>
      </c>
      <c r="K1499" s="115">
        <v>0</v>
      </c>
      <c r="L1499" s="115">
        <v>0</v>
      </c>
      <c r="M1499" s="115">
        <v>0</v>
      </c>
      <c r="N1499" s="115">
        <v>0</v>
      </c>
      <c r="O1499" s="115">
        <v>0</v>
      </c>
      <c r="P1499" s="115">
        <v>0</v>
      </c>
      <c r="Q1499" s="115">
        <v>0</v>
      </c>
      <c r="R1499" s="115">
        <v>0</v>
      </c>
      <c r="S1499" s="115">
        <v>0</v>
      </c>
      <c r="T1499" s="115">
        <v>0</v>
      </c>
      <c r="U1499" s="115">
        <v>0</v>
      </c>
      <c r="V1499" s="115">
        <v>24.5</v>
      </c>
      <c r="W1499" s="115">
        <v>27.6</v>
      </c>
      <c r="X1499" s="236"/>
    </row>
    <row r="1500" spans="1:24" ht="13.5" customHeight="1" x14ac:dyDescent="0.35">
      <c r="A1500" s="242">
        <v>0.34375</v>
      </c>
      <c r="B1500" s="115">
        <v>65</v>
      </c>
      <c r="C1500" s="115">
        <v>0</v>
      </c>
      <c r="D1500" s="115">
        <v>3</v>
      </c>
      <c r="E1500" s="115">
        <v>2</v>
      </c>
      <c r="F1500" s="115">
        <v>26</v>
      </c>
      <c r="G1500" s="115">
        <v>29</v>
      </c>
      <c r="H1500" s="115">
        <v>5</v>
      </c>
      <c r="I1500" s="115">
        <v>0</v>
      </c>
      <c r="J1500" s="115">
        <v>0</v>
      </c>
      <c r="K1500" s="115">
        <v>0</v>
      </c>
      <c r="L1500" s="115">
        <v>0</v>
      </c>
      <c r="M1500" s="115">
        <v>0</v>
      </c>
      <c r="N1500" s="115">
        <v>0</v>
      </c>
      <c r="O1500" s="115">
        <v>0</v>
      </c>
      <c r="P1500" s="115">
        <v>0</v>
      </c>
      <c r="Q1500" s="115">
        <v>0</v>
      </c>
      <c r="R1500" s="115">
        <v>0</v>
      </c>
      <c r="S1500" s="115">
        <v>0</v>
      </c>
      <c r="T1500" s="115">
        <v>0</v>
      </c>
      <c r="U1500" s="115">
        <v>0</v>
      </c>
      <c r="V1500" s="115">
        <v>25</v>
      </c>
      <c r="W1500" s="115">
        <v>28.9</v>
      </c>
      <c r="X1500" s="236"/>
    </row>
    <row r="1501" spans="1:24" ht="13.5" customHeight="1" x14ac:dyDescent="0.35">
      <c r="A1501" s="242">
        <v>0.35416666666666702</v>
      </c>
      <c r="B1501" s="115">
        <v>70</v>
      </c>
      <c r="C1501" s="115">
        <v>0</v>
      </c>
      <c r="D1501" s="115">
        <v>1</v>
      </c>
      <c r="E1501" s="115">
        <v>5</v>
      </c>
      <c r="F1501" s="115">
        <v>29</v>
      </c>
      <c r="G1501" s="115">
        <v>33</v>
      </c>
      <c r="H1501" s="115">
        <v>2</v>
      </c>
      <c r="I1501" s="115">
        <v>0</v>
      </c>
      <c r="J1501" s="115">
        <v>0</v>
      </c>
      <c r="K1501" s="115">
        <v>0</v>
      </c>
      <c r="L1501" s="115">
        <v>0</v>
      </c>
      <c r="M1501" s="115">
        <v>0</v>
      </c>
      <c r="N1501" s="115">
        <v>0</v>
      </c>
      <c r="O1501" s="115">
        <v>0</v>
      </c>
      <c r="P1501" s="115">
        <v>0</v>
      </c>
      <c r="Q1501" s="115">
        <v>0</v>
      </c>
      <c r="R1501" s="115">
        <v>0</v>
      </c>
      <c r="S1501" s="115">
        <v>0</v>
      </c>
      <c r="T1501" s="115">
        <v>0</v>
      </c>
      <c r="U1501" s="115">
        <v>0</v>
      </c>
      <c r="V1501" s="115">
        <v>24.7</v>
      </c>
      <c r="W1501" s="115">
        <v>28.8</v>
      </c>
      <c r="X1501" s="236"/>
    </row>
    <row r="1502" spans="1:24" ht="13.5" customHeight="1" x14ac:dyDescent="0.35">
      <c r="A1502" s="242">
        <v>0.36458333333333298</v>
      </c>
      <c r="B1502" s="115">
        <v>54</v>
      </c>
      <c r="C1502" s="115">
        <v>0</v>
      </c>
      <c r="D1502" s="115">
        <v>2</v>
      </c>
      <c r="E1502" s="115">
        <v>5</v>
      </c>
      <c r="F1502" s="115">
        <v>21</v>
      </c>
      <c r="G1502" s="115">
        <v>20</v>
      </c>
      <c r="H1502" s="115">
        <v>6</v>
      </c>
      <c r="I1502" s="115">
        <v>0</v>
      </c>
      <c r="J1502" s="115">
        <v>0</v>
      </c>
      <c r="K1502" s="115">
        <v>0</v>
      </c>
      <c r="L1502" s="115">
        <v>0</v>
      </c>
      <c r="M1502" s="115">
        <v>0</v>
      </c>
      <c r="N1502" s="115">
        <v>0</v>
      </c>
      <c r="O1502" s="115">
        <v>0</v>
      </c>
      <c r="P1502" s="115">
        <v>0</v>
      </c>
      <c r="Q1502" s="115">
        <v>0</v>
      </c>
      <c r="R1502" s="115">
        <v>0</v>
      </c>
      <c r="S1502" s="115">
        <v>0</v>
      </c>
      <c r="T1502" s="115">
        <v>0</v>
      </c>
      <c r="U1502" s="115">
        <v>0</v>
      </c>
      <c r="V1502" s="115">
        <v>24.9</v>
      </c>
      <c r="W1502" s="115">
        <v>29.1</v>
      </c>
      <c r="X1502" s="236"/>
    </row>
    <row r="1503" spans="1:24" ht="13.5" customHeight="1" x14ac:dyDescent="0.35">
      <c r="A1503" s="242">
        <v>0.375</v>
      </c>
      <c r="B1503" s="115">
        <v>61</v>
      </c>
      <c r="C1503" s="115">
        <v>0</v>
      </c>
      <c r="D1503" s="115">
        <v>0</v>
      </c>
      <c r="E1503" s="115">
        <v>7</v>
      </c>
      <c r="F1503" s="115">
        <v>12</v>
      </c>
      <c r="G1503" s="115">
        <v>34</v>
      </c>
      <c r="H1503" s="115">
        <v>7</v>
      </c>
      <c r="I1503" s="115">
        <v>1</v>
      </c>
      <c r="J1503" s="115">
        <v>0</v>
      </c>
      <c r="K1503" s="115">
        <v>0</v>
      </c>
      <c r="L1503" s="115">
        <v>0</v>
      </c>
      <c r="M1503" s="115">
        <v>0</v>
      </c>
      <c r="N1503" s="115">
        <v>0</v>
      </c>
      <c r="O1503" s="115">
        <v>0</v>
      </c>
      <c r="P1503" s="115">
        <v>0</v>
      </c>
      <c r="Q1503" s="115">
        <v>0</v>
      </c>
      <c r="R1503" s="115">
        <v>0</v>
      </c>
      <c r="S1503" s="115">
        <v>0</v>
      </c>
      <c r="T1503" s="115">
        <v>0</v>
      </c>
      <c r="U1503" s="115">
        <v>0</v>
      </c>
      <c r="V1503" s="115">
        <v>25.7</v>
      </c>
      <c r="W1503" s="115">
        <v>29.8</v>
      </c>
      <c r="X1503" s="236"/>
    </row>
    <row r="1504" spans="1:24" ht="13.5" customHeight="1" x14ac:dyDescent="0.35">
      <c r="A1504" s="242">
        <v>0.38541666666666702</v>
      </c>
      <c r="B1504" s="115">
        <v>27</v>
      </c>
      <c r="C1504" s="115">
        <v>0</v>
      </c>
      <c r="D1504" s="115">
        <v>0</v>
      </c>
      <c r="E1504" s="115">
        <v>0</v>
      </c>
      <c r="F1504" s="115">
        <v>13</v>
      </c>
      <c r="G1504" s="115">
        <v>12</v>
      </c>
      <c r="H1504" s="115">
        <v>2</v>
      </c>
      <c r="I1504" s="115">
        <v>0</v>
      </c>
      <c r="J1504" s="115">
        <v>0</v>
      </c>
      <c r="K1504" s="115">
        <v>0</v>
      </c>
      <c r="L1504" s="115">
        <v>0</v>
      </c>
      <c r="M1504" s="115">
        <v>0</v>
      </c>
      <c r="N1504" s="115">
        <v>0</v>
      </c>
      <c r="O1504" s="115">
        <v>0</v>
      </c>
      <c r="P1504" s="115">
        <v>0</v>
      </c>
      <c r="Q1504" s="115">
        <v>0</v>
      </c>
      <c r="R1504" s="115">
        <v>0</v>
      </c>
      <c r="S1504" s="115">
        <v>0</v>
      </c>
      <c r="T1504" s="115">
        <v>0</v>
      </c>
      <c r="U1504" s="115">
        <v>0</v>
      </c>
      <c r="V1504" s="115">
        <v>25.6</v>
      </c>
      <c r="W1504" s="115">
        <v>28.7</v>
      </c>
      <c r="X1504" s="236"/>
    </row>
    <row r="1505" spans="1:24" ht="13.5" customHeight="1" x14ac:dyDescent="0.35">
      <c r="A1505" s="242">
        <v>0.39583333333333298</v>
      </c>
      <c r="B1505" s="115">
        <v>47</v>
      </c>
      <c r="C1505" s="115">
        <v>0</v>
      </c>
      <c r="D1505" s="115">
        <v>3</v>
      </c>
      <c r="E1505" s="115">
        <v>7</v>
      </c>
      <c r="F1505" s="115">
        <v>14</v>
      </c>
      <c r="G1505" s="115">
        <v>19</v>
      </c>
      <c r="H1505" s="115">
        <v>4</v>
      </c>
      <c r="I1505" s="115">
        <v>0</v>
      </c>
      <c r="J1505" s="115">
        <v>0</v>
      </c>
      <c r="K1505" s="115">
        <v>0</v>
      </c>
      <c r="L1505" s="115">
        <v>0</v>
      </c>
      <c r="M1505" s="115">
        <v>0</v>
      </c>
      <c r="N1505" s="115">
        <v>0</v>
      </c>
      <c r="O1505" s="115">
        <v>0</v>
      </c>
      <c r="P1505" s="115">
        <v>0</v>
      </c>
      <c r="Q1505" s="115">
        <v>0</v>
      </c>
      <c r="R1505" s="115">
        <v>0</v>
      </c>
      <c r="S1505" s="115">
        <v>0</v>
      </c>
      <c r="T1505" s="115">
        <v>0</v>
      </c>
      <c r="U1505" s="115">
        <v>0</v>
      </c>
      <c r="V1505" s="115">
        <v>24</v>
      </c>
      <c r="W1505" s="115">
        <v>28</v>
      </c>
      <c r="X1505" s="236"/>
    </row>
    <row r="1506" spans="1:24" ht="13.5" customHeight="1" x14ac:dyDescent="0.35">
      <c r="A1506" s="242">
        <v>0.40625</v>
      </c>
      <c r="B1506" s="115">
        <v>48</v>
      </c>
      <c r="C1506" s="115">
        <v>0</v>
      </c>
      <c r="D1506" s="115">
        <v>0</v>
      </c>
      <c r="E1506" s="115">
        <v>5</v>
      </c>
      <c r="F1506" s="115">
        <v>20</v>
      </c>
      <c r="G1506" s="115">
        <v>18</v>
      </c>
      <c r="H1506" s="115">
        <v>3</v>
      </c>
      <c r="I1506" s="115">
        <v>2</v>
      </c>
      <c r="J1506" s="115">
        <v>0</v>
      </c>
      <c r="K1506" s="115">
        <v>0</v>
      </c>
      <c r="L1506" s="115">
        <v>0</v>
      </c>
      <c r="M1506" s="115">
        <v>0</v>
      </c>
      <c r="N1506" s="115">
        <v>0</v>
      </c>
      <c r="O1506" s="115">
        <v>0</v>
      </c>
      <c r="P1506" s="115">
        <v>0</v>
      </c>
      <c r="Q1506" s="115">
        <v>0</v>
      </c>
      <c r="R1506" s="115">
        <v>0</v>
      </c>
      <c r="S1506" s="115">
        <v>0</v>
      </c>
      <c r="T1506" s="115">
        <v>0</v>
      </c>
      <c r="U1506" s="115">
        <v>0</v>
      </c>
      <c r="V1506" s="115">
        <v>24.9</v>
      </c>
      <c r="W1506" s="115">
        <v>28.2</v>
      </c>
      <c r="X1506" s="236"/>
    </row>
    <row r="1507" spans="1:24" ht="13.5" customHeight="1" x14ac:dyDescent="0.35">
      <c r="A1507" s="242">
        <v>0.41666666666666702</v>
      </c>
      <c r="B1507" s="115">
        <v>25</v>
      </c>
      <c r="C1507" s="115">
        <v>0</v>
      </c>
      <c r="D1507" s="115">
        <v>0</v>
      </c>
      <c r="E1507" s="115">
        <v>3</v>
      </c>
      <c r="F1507" s="115">
        <v>4</v>
      </c>
      <c r="G1507" s="115">
        <v>15</v>
      </c>
      <c r="H1507" s="115">
        <v>3</v>
      </c>
      <c r="I1507" s="115">
        <v>0</v>
      </c>
      <c r="J1507" s="115">
        <v>0</v>
      </c>
      <c r="K1507" s="115">
        <v>0</v>
      </c>
      <c r="L1507" s="115">
        <v>0</v>
      </c>
      <c r="M1507" s="115">
        <v>0</v>
      </c>
      <c r="N1507" s="115">
        <v>0</v>
      </c>
      <c r="O1507" s="115">
        <v>0</v>
      </c>
      <c r="P1507" s="115">
        <v>0</v>
      </c>
      <c r="Q1507" s="115">
        <v>0</v>
      </c>
      <c r="R1507" s="115">
        <v>0</v>
      </c>
      <c r="S1507" s="115">
        <v>0</v>
      </c>
      <c r="T1507" s="115">
        <v>0</v>
      </c>
      <c r="U1507" s="115">
        <v>0</v>
      </c>
      <c r="V1507" s="115">
        <v>26</v>
      </c>
      <c r="W1507" s="115">
        <v>29.6</v>
      </c>
      <c r="X1507" s="236"/>
    </row>
    <row r="1508" spans="1:24" ht="13.5" customHeight="1" x14ac:dyDescent="0.35">
      <c r="A1508" s="242">
        <v>0.42708333333333298</v>
      </c>
      <c r="B1508" s="115">
        <v>37</v>
      </c>
      <c r="C1508" s="115">
        <v>0</v>
      </c>
      <c r="D1508" s="115">
        <v>0</v>
      </c>
      <c r="E1508" s="115">
        <v>6</v>
      </c>
      <c r="F1508" s="115">
        <v>11</v>
      </c>
      <c r="G1508" s="115">
        <v>15</v>
      </c>
      <c r="H1508" s="115">
        <v>4</v>
      </c>
      <c r="I1508" s="115">
        <v>1</v>
      </c>
      <c r="J1508" s="115">
        <v>0</v>
      </c>
      <c r="K1508" s="115">
        <v>0</v>
      </c>
      <c r="L1508" s="115">
        <v>0</v>
      </c>
      <c r="M1508" s="115">
        <v>0</v>
      </c>
      <c r="N1508" s="115">
        <v>0</v>
      </c>
      <c r="O1508" s="115">
        <v>0</v>
      </c>
      <c r="P1508" s="115">
        <v>0</v>
      </c>
      <c r="Q1508" s="115">
        <v>0</v>
      </c>
      <c r="R1508" s="115">
        <v>0</v>
      </c>
      <c r="S1508" s="115">
        <v>0</v>
      </c>
      <c r="T1508" s="115">
        <v>0</v>
      </c>
      <c r="U1508" s="115">
        <v>0</v>
      </c>
      <c r="V1508" s="115">
        <v>25.1</v>
      </c>
      <c r="W1508" s="115">
        <v>29.8</v>
      </c>
      <c r="X1508" s="236"/>
    </row>
    <row r="1509" spans="1:24" ht="13.5" customHeight="1" x14ac:dyDescent="0.35">
      <c r="A1509" s="242">
        <v>0.4375</v>
      </c>
      <c r="B1509" s="115">
        <v>34</v>
      </c>
      <c r="C1509" s="115">
        <v>0</v>
      </c>
      <c r="D1509" s="115">
        <v>0</v>
      </c>
      <c r="E1509" s="115">
        <v>3</v>
      </c>
      <c r="F1509" s="115">
        <v>14</v>
      </c>
      <c r="G1509" s="115">
        <v>14</v>
      </c>
      <c r="H1509" s="115">
        <v>3</v>
      </c>
      <c r="I1509" s="115">
        <v>0</v>
      </c>
      <c r="J1509" s="115">
        <v>0</v>
      </c>
      <c r="K1509" s="115">
        <v>0</v>
      </c>
      <c r="L1509" s="115">
        <v>0</v>
      </c>
      <c r="M1509" s="115">
        <v>0</v>
      </c>
      <c r="N1509" s="115">
        <v>0</v>
      </c>
      <c r="O1509" s="115">
        <v>0</v>
      </c>
      <c r="P1509" s="115">
        <v>0</v>
      </c>
      <c r="Q1509" s="115">
        <v>0</v>
      </c>
      <c r="R1509" s="115">
        <v>0</v>
      </c>
      <c r="S1509" s="115">
        <v>0</v>
      </c>
      <c r="T1509" s="115">
        <v>0</v>
      </c>
      <c r="U1509" s="115">
        <v>0</v>
      </c>
      <c r="V1509" s="115">
        <v>24.9</v>
      </c>
      <c r="W1509" s="115">
        <v>28.5</v>
      </c>
      <c r="X1509" s="236"/>
    </row>
    <row r="1510" spans="1:24" ht="13.5" customHeight="1" x14ac:dyDescent="0.35">
      <c r="A1510" s="242">
        <v>0.44791666666666702</v>
      </c>
      <c r="B1510" s="115">
        <v>27</v>
      </c>
      <c r="C1510" s="115">
        <v>0</v>
      </c>
      <c r="D1510" s="115">
        <v>0</v>
      </c>
      <c r="E1510" s="115">
        <v>2</v>
      </c>
      <c r="F1510" s="115">
        <v>11</v>
      </c>
      <c r="G1510" s="115">
        <v>10</v>
      </c>
      <c r="H1510" s="115">
        <v>4</v>
      </c>
      <c r="I1510" s="115">
        <v>0</v>
      </c>
      <c r="J1510" s="115">
        <v>0</v>
      </c>
      <c r="K1510" s="115">
        <v>0</v>
      </c>
      <c r="L1510" s="115">
        <v>0</v>
      </c>
      <c r="M1510" s="115">
        <v>0</v>
      </c>
      <c r="N1510" s="115">
        <v>0</v>
      </c>
      <c r="O1510" s="115">
        <v>0</v>
      </c>
      <c r="P1510" s="115">
        <v>0</v>
      </c>
      <c r="Q1510" s="115">
        <v>0</v>
      </c>
      <c r="R1510" s="115">
        <v>0</v>
      </c>
      <c r="S1510" s="115">
        <v>0</v>
      </c>
      <c r="T1510" s="115">
        <v>0</v>
      </c>
      <c r="U1510" s="115">
        <v>0</v>
      </c>
      <c r="V1510" s="115">
        <v>26</v>
      </c>
      <c r="W1510" s="115">
        <v>30.9</v>
      </c>
      <c r="X1510" s="236"/>
    </row>
    <row r="1511" spans="1:24" ht="13.5" customHeight="1" x14ac:dyDescent="0.35">
      <c r="A1511" s="242">
        <v>0.45833333333333298</v>
      </c>
      <c r="B1511" s="115">
        <v>30</v>
      </c>
      <c r="C1511" s="115">
        <v>0</v>
      </c>
      <c r="D1511" s="115">
        <v>0</v>
      </c>
      <c r="E1511" s="115">
        <v>5</v>
      </c>
      <c r="F1511" s="115">
        <v>8</v>
      </c>
      <c r="G1511" s="115">
        <v>13</v>
      </c>
      <c r="H1511" s="115">
        <v>3</v>
      </c>
      <c r="I1511" s="115">
        <v>0</v>
      </c>
      <c r="J1511" s="115">
        <v>1</v>
      </c>
      <c r="K1511" s="115">
        <v>0</v>
      </c>
      <c r="L1511" s="115">
        <v>0</v>
      </c>
      <c r="M1511" s="115">
        <v>0</v>
      </c>
      <c r="N1511" s="115">
        <v>0</v>
      </c>
      <c r="O1511" s="115">
        <v>0</v>
      </c>
      <c r="P1511" s="115">
        <v>0</v>
      </c>
      <c r="Q1511" s="115">
        <v>0</v>
      </c>
      <c r="R1511" s="115">
        <v>0</v>
      </c>
      <c r="S1511" s="115">
        <v>0</v>
      </c>
      <c r="T1511" s="115">
        <v>0</v>
      </c>
      <c r="U1511" s="115">
        <v>0</v>
      </c>
      <c r="V1511" s="115">
        <v>26.3</v>
      </c>
      <c r="W1511" s="115">
        <v>30</v>
      </c>
      <c r="X1511" s="236"/>
    </row>
    <row r="1512" spans="1:24" ht="13.5" customHeight="1" x14ac:dyDescent="0.35">
      <c r="A1512" s="242">
        <v>0.46875</v>
      </c>
      <c r="B1512" s="115">
        <v>39</v>
      </c>
      <c r="C1512" s="115">
        <v>0</v>
      </c>
      <c r="D1512" s="115">
        <v>0</v>
      </c>
      <c r="E1512" s="115">
        <v>5</v>
      </c>
      <c r="F1512" s="115">
        <v>14</v>
      </c>
      <c r="G1512" s="115">
        <v>17</v>
      </c>
      <c r="H1512" s="115">
        <v>3</v>
      </c>
      <c r="I1512" s="115">
        <v>0</v>
      </c>
      <c r="J1512" s="115">
        <v>0</v>
      </c>
      <c r="K1512" s="115">
        <v>0</v>
      </c>
      <c r="L1512" s="115">
        <v>0</v>
      </c>
      <c r="M1512" s="115">
        <v>0</v>
      </c>
      <c r="N1512" s="115">
        <v>0</v>
      </c>
      <c r="O1512" s="115">
        <v>0</v>
      </c>
      <c r="P1512" s="115">
        <v>0</v>
      </c>
      <c r="Q1512" s="115">
        <v>0</v>
      </c>
      <c r="R1512" s="115">
        <v>0</v>
      </c>
      <c r="S1512" s="115">
        <v>0</v>
      </c>
      <c r="T1512" s="115">
        <v>0</v>
      </c>
      <c r="U1512" s="115">
        <v>0</v>
      </c>
      <c r="V1512" s="115">
        <v>24.5</v>
      </c>
      <c r="W1512" s="115">
        <v>28.6</v>
      </c>
      <c r="X1512" s="236"/>
    </row>
    <row r="1513" spans="1:24" ht="13.5" customHeight="1" x14ac:dyDescent="0.35">
      <c r="A1513" s="242">
        <v>0.47916666666666702</v>
      </c>
      <c r="B1513" s="115">
        <v>31</v>
      </c>
      <c r="C1513" s="115">
        <v>0</v>
      </c>
      <c r="D1513" s="115">
        <v>0</v>
      </c>
      <c r="E1513" s="115">
        <v>1</v>
      </c>
      <c r="F1513" s="115">
        <v>5</v>
      </c>
      <c r="G1513" s="115">
        <v>21</v>
      </c>
      <c r="H1513" s="115">
        <v>4</v>
      </c>
      <c r="I1513" s="115">
        <v>0</v>
      </c>
      <c r="J1513" s="115">
        <v>0</v>
      </c>
      <c r="K1513" s="115">
        <v>0</v>
      </c>
      <c r="L1513" s="115">
        <v>0</v>
      </c>
      <c r="M1513" s="115">
        <v>0</v>
      </c>
      <c r="N1513" s="115">
        <v>0</v>
      </c>
      <c r="O1513" s="115">
        <v>0</v>
      </c>
      <c r="P1513" s="115">
        <v>0</v>
      </c>
      <c r="Q1513" s="115">
        <v>0</v>
      </c>
      <c r="R1513" s="115">
        <v>0</v>
      </c>
      <c r="S1513" s="115">
        <v>0</v>
      </c>
      <c r="T1513" s="115">
        <v>0</v>
      </c>
      <c r="U1513" s="115">
        <v>0</v>
      </c>
      <c r="V1513" s="115">
        <v>26.8</v>
      </c>
      <c r="W1513" s="115">
        <v>29.4</v>
      </c>
      <c r="X1513" s="236"/>
    </row>
    <row r="1514" spans="1:24" ht="13.5" customHeight="1" x14ac:dyDescent="0.35">
      <c r="A1514" s="242">
        <v>0.48958333333333298</v>
      </c>
      <c r="B1514" s="115">
        <v>34</v>
      </c>
      <c r="C1514" s="115">
        <v>0</v>
      </c>
      <c r="D1514" s="115">
        <v>0</v>
      </c>
      <c r="E1514" s="115">
        <v>2</v>
      </c>
      <c r="F1514" s="115">
        <v>9</v>
      </c>
      <c r="G1514" s="115">
        <v>19</v>
      </c>
      <c r="H1514" s="115">
        <v>3</v>
      </c>
      <c r="I1514" s="115">
        <v>1</v>
      </c>
      <c r="J1514" s="115">
        <v>0</v>
      </c>
      <c r="K1514" s="115">
        <v>0</v>
      </c>
      <c r="L1514" s="115">
        <v>0</v>
      </c>
      <c r="M1514" s="115">
        <v>0</v>
      </c>
      <c r="N1514" s="115">
        <v>0</v>
      </c>
      <c r="O1514" s="115">
        <v>0</v>
      </c>
      <c r="P1514" s="115">
        <v>0</v>
      </c>
      <c r="Q1514" s="115">
        <v>0</v>
      </c>
      <c r="R1514" s="115">
        <v>0</v>
      </c>
      <c r="S1514" s="115">
        <v>0</v>
      </c>
      <c r="T1514" s="115">
        <v>0</v>
      </c>
      <c r="U1514" s="115">
        <v>0</v>
      </c>
      <c r="V1514" s="115">
        <v>26.1</v>
      </c>
      <c r="W1514" s="115">
        <v>29.5</v>
      </c>
      <c r="X1514" s="236"/>
    </row>
    <row r="1515" spans="1:24" ht="13.5" customHeight="1" x14ac:dyDescent="0.35">
      <c r="A1515" s="242">
        <v>0.5</v>
      </c>
      <c r="B1515" s="115">
        <v>25</v>
      </c>
      <c r="C1515" s="115">
        <v>0</v>
      </c>
      <c r="D1515" s="115">
        <v>0</v>
      </c>
      <c r="E1515" s="115">
        <v>0</v>
      </c>
      <c r="F1515" s="115">
        <v>12</v>
      </c>
      <c r="G1515" s="115">
        <v>12</v>
      </c>
      <c r="H1515" s="115">
        <v>1</v>
      </c>
      <c r="I1515" s="115">
        <v>0</v>
      </c>
      <c r="J1515" s="115">
        <v>0</v>
      </c>
      <c r="K1515" s="115">
        <v>0</v>
      </c>
      <c r="L1515" s="115">
        <v>0</v>
      </c>
      <c r="M1515" s="115">
        <v>0</v>
      </c>
      <c r="N1515" s="115">
        <v>0</v>
      </c>
      <c r="O1515" s="115">
        <v>0</v>
      </c>
      <c r="P1515" s="115">
        <v>0</v>
      </c>
      <c r="Q1515" s="115">
        <v>0</v>
      </c>
      <c r="R1515" s="115">
        <v>0</v>
      </c>
      <c r="S1515" s="115">
        <v>0</v>
      </c>
      <c r="T1515" s="115">
        <v>0</v>
      </c>
      <c r="U1515" s="115">
        <v>0</v>
      </c>
      <c r="V1515" s="115">
        <v>24.8</v>
      </c>
      <c r="W1515" s="115">
        <v>27.6</v>
      </c>
      <c r="X1515" s="236"/>
    </row>
    <row r="1516" spans="1:24" ht="13.5" customHeight="1" x14ac:dyDescent="0.35">
      <c r="A1516" s="242">
        <v>0.51041666666666696</v>
      </c>
      <c r="B1516" s="115">
        <v>21</v>
      </c>
      <c r="C1516" s="115">
        <v>0</v>
      </c>
      <c r="D1516" s="115">
        <v>1</v>
      </c>
      <c r="E1516" s="115">
        <v>0</v>
      </c>
      <c r="F1516" s="115">
        <v>9</v>
      </c>
      <c r="G1516" s="115">
        <v>8</v>
      </c>
      <c r="H1516" s="115">
        <v>3</v>
      </c>
      <c r="I1516" s="115">
        <v>0</v>
      </c>
      <c r="J1516" s="115">
        <v>0</v>
      </c>
      <c r="K1516" s="115">
        <v>0</v>
      </c>
      <c r="L1516" s="115">
        <v>0</v>
      </c>
      <c r="M1516" s="115">
        <v>0</v>
      </c>
      <c r="N1516" s="115">
        <v>0</v>
      </c>
      <c r="O1516" s="115">
        <v>0</v>
      </c>
      <c r="P1516" s="115">
        <v>0</v>
      </c>
      <c r="Q1516" s="115">
        <v>0</v>
      </c>
      <c r="R1516" s="115">
        <v>0</v>
      </c>
      <c r="S1516" s="115">
        <v>0</v>
      </c>
      <c r="T1516" s="115">
        <v>0</v>
      </c>
      <c r="U1516" s="115">
        <v>0</v>
      </c>
      <c r="V1516" s="115">
        <v>25.7</v>
      </c>
      <c r="W1516" s="115">
        <v>30.2</v>
      </c>
      <c r="X1516" s="236"/>
    </row>
    <row r="1517" spans="1:24" ht="13.5" customHeight="1" x14ac:dyDescent="0.35">
      <c r="A1517" s="242">
        <v>0.52083333333333304</v>
      </c>
      <c r="B1517" s="115">
        <v>33</v>
      </c>
      <c r="C1517" s="115">
        <v>0</v>
      </c>
      <c r="D1517" s="115">
        <v>0</v>
      </c>
      <c r="E1517" s="115">
        <v>2</v>
      </c>
      <c r="F1517" s="115">
        <v>11</v>
      </c>
      <c r="G1517" s="115">
        <v>15</v>
      </c>
      <c r="H1517" s="115">
        <v>5</v>
      </c>
      <c r="I1517" s="115">
        <v>0</v>
      </c>
      <c r="J1517" s="115">
        <v>0</v>
      </c>
      <c r="K1517" s="115">
        <v>0</v>
      </c>
      <c r="L1517" s="115">
        <v>0</v>
      </c>
      <c r="M1517" s="115">
        <v>0</v>
      </c>
      <c r="N1517" s="115">
        <v>0</v>
      </c>
      <c r="O1517" s="115">
        <v>0</v>
      </c>
      <c r="P1517" s="115">
        <v>0</v>
      </c>
      <c r="Q1517" s="115">
        <v>0</v>
      </c>
      <c r="R1517" s="115">
        <v>0</v>
      </c>
      <c r="S1517" s="115">
        <v>0</v>
      </c>
      <c r="T1517" s="115">
        <v>0</v>
      </c>
      <c r="U1517" s="115">
        <v>0</v>
      </c>
      <c r="V1517" s="115">
        <v>26.3</v>
      </c>
      <c r="W1517" s="115">
        <v>31.9</v>
      </c>
      <c r="X1517" s="236"/>
    </row>
    <row r="1518" spans="1:24" ht="13.5" customHeight="1" x14ac:dyDescent="0.35">
      <c r="A1518" s="242">
        <v>0.53125</v>
      </c>
      <c r="B1518" s="115">
        <v>27</v>
      </c>
      <c r="C1518" s="115">
        <v>0</v>
      </c>
      <c r="D1518" s="115">
        <v>0</v>
      </c>
      <c r="E1518" s="115">
        <v>2</v>
      </c>
      <c r="F1518" s="115">
        <v>6</v>
      </c>
      <c r="G1518" s="115">
        <v>18</v>
      </c>
      <c r="H1518" s="115">
        <v>1</v>
      </c>
      <c r="I1518" s="115">
        <v>0</v>
      </c>
      <c r="J1518" s="115">
        <v>0</v>
      </c>
      <c r="K1518" s="115">
        <v>0</v>
      </c>
      <c r="L1518" s="115">
        <v>0</v>
      </c>
      <c r="M1518" s="115">
        <v>0</v>
      </c>
      <c r="N1518" s="115">
        <v>0</v>
      </c>
      <c r="O1518" s="115">
        <v>0</v>
      </c>
      <c r="P1518" s="115">
        <v>0</v>
      </c>
      <c r="Q1518" s="115">
        <v>0</v>
      </c>
      <c r="R1518" s="115">
        <v>0</v>
      </c>
      <c r="S1518" s="115">
        <v>0</v>
      </c>
      <c r="T1518" s="115">
        <v>0</v>
      </c>
      <c r="U1518" s="115">
        <v>0</v>
      </c>
      <c r="V1518" s="115">
        <v>26</v>
      </c>
      <c r="W1518" s="115">
        <v>29.3</v>
      </c>
      <c r="X1518" s="236"/>
    </row>
    <row r="1519" spans="1:24" ht="13.5" customHeight="1" x14ac:dyDescent="0.35">
      <c r="A1519" s="242">
        <v>0.54166666666666696</v>
      </c>
      <c r="B1519" s="115">
        <v>34</v>
      </c>
      <c r="C1519" s="115">
        <v>0</v>
      </c>
      <c r="D1519" s="115">
        <v>0</v>
      </c>
      <c r="E1519" s="115">
        <v>1</v>
      </c>
      <c r="F1519" s="115">
        <v>7</v>
      </c>
      <c r="G1519" s="115">
        <v>19</v>
      </c>
      <c r="H1519" s="115">
        <v>4</v>
      </c>
      <c r="I1519" s="115">
        <v>2</v>
      </c>
      <c r="J1519" s="115">
        <v>1</v>
      </c>
      <c r="K1519" s="115">
        <v>0</v>
      </c>
      <c r="L1519" s="115">
        <v>0</v>
      </c>
      <c r="M1519" s="115">
        <v>0</v>
      </c>
      <c r="N1519" s="115">
        <v>0</v>
      </c>
      <c r="O1519" s="115">
        <v>0</v>
      </c>
      <c r="P1519" s="115">
        <v>0</v>
      </c>
      <c r="Q1519" s="115">
        <v>0</v>
      </c>
      <c r="R1519" s="115">
        <v>0</v>
      </c>
      <c r="S1519" s="115">
        <v>0</v>
      </c>
      <c r="T1519" s="115">
        <v>0</v>
      </c>
      <c r="U1519" s="115">
        <v>0</v>
      </c>
      <c r="V1519" s="115">
        <v>28</v>
      </c>
      <c r="W1519" s="115">
        <v>32.700000000000003</v>
      </c>
      <c r="X1519" s="236"/>
    </row>
    <row r="1520" spans="1:24" ht="13.5" customHeight="1" x14ac:dyDescent="0.35">
      <c r="A1520" s="242">
        <v>0.55208333333333304</v>
      </c>
      <c r="B1520" s="115">
        <v>22</v>
      </c>
      <c r="C1520" s="115">
        <v>0</v>
      </c>
      <c r="D1520" s="115">
        <v>0</v>
      </c>
      <c r="E1520" s="115">
        <v>4</v>
      </c>
      <c r="F1520" s="115">
        <v>6</v>
      </c>
      <c r="G1520" s="115">
        <v>10</v>
      </c>
      <c r="H1520" s="115">
        <v>2</v>
      </c>
      <c r="I1520" s="115">
        <v>0</v>
      </c>
      <c r="J1520" s="115">
        <v>0</v>
      </c>
      <c r="K1520" s="115">
        <v>0</v>
      </c>
      <c r="L1520" s="115">
        <v>0</v>
      </c>
      <c r="M1520" s="115">
        <v>0</v>
      </c>
      <c r="N1520" s="115">
        <v>0</v>
      </c>
      <c r="O1520" s="115">
        <v>0</v>
      </c>
      <c r="P1520" s="115">
        <v>0</v>
      </c>
      <c r="Q1520" s="115">
        <v>0</v>
      </c>
      <c r="R1520" s="115">
        <v>0</v>
      </c>
      <c r="S1520" s="115">
        <v>0</v>
      </c>
      <c r="T1520" s="115">
        <v>0</v>
      </c>
      <c r="U1520" s="115">
        <v>0</v>
      </c>
      <c r="V1520" s="115">
        <v>24.4</v>
      </c>
      <c r="W1520" s="115">
        <v>28.8</v>
      </c>
      <c r="X1520" s="236"/>
    </row>
    <row r="1521" spans="1:24" ht="13.5" customHeight="1" x14ac:dyDescent="0.35">
      <c r="A1521" s="242">
        <v>0.5625</v>
      </c>
      <c r="B1521" s="115">
        <v>33</v>
      </c>
      <c r="C1521" s="115">
        <v>0</v>
      </c>
      <c r="D1521" s="115">
        <v>0</v>
      </c>
      <c r="E1521" s="115">
        <v>1</v>
      </c>
      <c r="F1521" s="115">
        <v>15</v>
      </c>
      <c r="G1521" s="115">
        <v>15</v>
      </c>
      <c r="H1521" s="115">
        <v>1</v>
      </c>
      <c r="I1521" s="115">
        <v>1</v>
      </c>
      <c r="J1521" s="115">
        <v>0</v>
      </c>
      <c r="K1521" s="115">
        <v>0</v>
      </c>
      <c r="L1521" s="115">
        <v>0</v>
      </c>
      <c r="M1521" s="115">
        <v>0</v>
      </c>
      <c r="N1521" s="115">
        <v>0</v>
      </c>
      <c r="O1521" s="115">
        <v>0</v>
      </c>
      <c r="P1521" s="115">
        <v>0</v>
      </c>
      <c r="Q1521" s="115">
        <v>0</v>
      </c>
      <c r="R1521" s="115">
        <v>0</v>
      </c>
      <c r="S1521" s="115">
        <v>0</v>
      </c>
      <c r="T1521" s="115">
        <v>0</v>
      </c>
      <c r="U1521" s="115">
        <v>0</v>
      </c>
      <c r="V1521" s="115">
        <v>25.5</v>
      </c>
      <c r="W1521" s="115">
        <v>28.9</v>
      </c>
      <c r="X1521" s="236"/>
    </row>
    <row r="1522" spans="1:24" ht="13.5" customHeight="1" x14ac:dyDescent="0.35">
      <c r="A1522" s="242">
        <v>0.57291666666666696</v>
      </c>
      <c r="B1522" s="115">
        <v>29</v>
      </c>
      <c r="C1522" s="115">
        <v>0</v>
      </c>
      <c r="D1522" s="115">
        <v>0</v>
      </c>
      <c r="E1522" s="115">
        <v>3</v>
      </c>
      <c r="F1522" s="115">
        <v>10</v>
      </c>
      <c r="G1522" s="115">
        <v>11</v>
      </c>
      <c r="H1522" s="115">
        <v>5</v>
      </c>
      <c r="I1522" s="115">
        <v>0</v>
      </c>
      <c r="J1522" s="115">
        <v>0</v>
      </c>
      <c r="K1522" s="115">
        <v>0</v>
      </c>
      <c r="L1522" s="115">
        <v>0</v>
      </c>
      <c r="M1522" s="115">
        <v>0</v>
      </c>
      <c r="N1522" s="115">
        <v>0</v>
      </c>
      <c r="O1522" s="115">
        <v>0</v>
      </c>
      <c r="P1522" s="115">
        <v>0</v>
      </c>
      <c r="Q1522" s="115">
        <v>0</v>
      </c>
      <c r="R1522" s="115">
        <v>0</v>
      </c>
      <c r="S1522" s="115">
        <v>0</v>
      </c>
      <c r="T1522" s="115">
        <v>0</v>
      </c>
      <c r="U1522" s="115">
        <v>0</v>
      </c>
      <c r="V1522" s="115">
        <v>25.7</v>
      </c>
      <c r="W1522" s="115">
        <v>31.2</v>
      </c>
      <c r="X1522" s="236"/>
    </row>
    <row r="1523" spans="1:24" ht="13.5" customHeight="1" x14ac:dyDescent="0.35">
      <c r="A1523" s="242">
        <v>0.58333333333333304</v>
      </c>
      <c r="B1523" s="115">
        <v>36</v>
      </c>
      <c r="C1523" s="115">
        <v>0</v>
      </c>
      <c r="D1523" s="115">
        <v>0</v>
      </c>
      <c r="E1523" s="115">
        <v>2</v>
      </c>
      <c r="F1523" s="115">
        <v>13</v>
      </c>
      <c r="G1523" s="115">
        <v>14</v>
      </c>
      <c r="H1523" s="115">
        <v>7</v>
      </c>
      <c r="I1523" s="115">
        <v>0</v>
      </c>
      <c r="J1523" s="115">
        <v>0</v>
      </c>
      <c r="K1523" s="115">
        <v>0</v>
      </c>
      <c r="L1523" s="115">
        <v>0</v>
      </c>
      <c r="M1523" s="115">
        <v>0</v>
      </c>
      <c r="N1523" s="115">
        <v>0</v>
      </c>
      <c r="O1523" s="115">
        <v>0</v>
      </c>
      <c r="P1523" s="115">
        <v>0</v>
      </c>
      <c r="Q1523" s="115">
        <v>0</v>
      </c>
      <c r="R1523" s="115">
        <v>0</v>
      </c>
      <c r="S1523" s="115">
        <v>0</v>
      </c>
      <c r="T1523" s="115">
        <v>0</v>
      </c>
      <c r="U1523" s="115">
        <v>0</v>
      </c>
      <c r="V1523" s="115">
        <v>25.8</v>
      </c>
      <c r="W1523" s="115">
        <v>31</v>
      </c>
      <c r="X1523" s="236"/>
    </row>
    <row r="1524" spans="1:24" ht="13.5" customHeight="1" x14ac:dyDescent="0.35">
      <c r="A1524" s="242">
        <v>0.59375</v>
      </c>
      <c r="B1524" s="115">
        <v>29</v>
      </c>
      <c r="C1524" s="115">
        <v>0</v>
      </c>
      <c r="D1524" s="115">
        <v>0</v>
      </c>
      <c r="E1524" s="115">
        <v>3</v>
      </c>
      <c r="F1524" s="115">
        <v>9</v>
      </c>
      <c r="G1524" s="115">
        <v>13</v>
      </c>
      <c r="H1524" s="115">
        <v>3</v>
      </c>
      <c r="I1524" s="115">
        <v>1</v>
      </c>
      <c r="J1524" s="115">
        <v>0</v>
      </c>
      <c r="K1524" s="115">
        <v>0</v>
      </c>
      <c r="L1524" s="115">
        <v>0</v>
      </c>
      <c r="M1524" s="115">
        <v>0</v>
      </c>
      <c r="N1524" s="115">
        <v>0</v>
      </c>
      <c r="O1524" s="115">
        <v>0</v>
      </c>
      <c r="P1524" s="115">
        <v>0</v>
      </c>
      <c r="Q1524" s="115">
        <v>0</v>
      </c>
      <c r="R1524" s="115">
        <v>0</v>
      </c>
      <c r="S1524" s="115">
        <v>0</v>
      </c>
      <c r="T1524" s="115">
        <v>0</v>
      </c>
      <c r="U1524" s="115">
        <v>0</v>
      </c>
      <c r="V1524" s="115">
        <v>25.6</v>
      </c>
      <c r="W1524" s="115">
        <v>29.9</v>
      </c>
      <c r="X1524" s="236"/>
    </row>
    <row r="1525" spans="1:24" ht="13.5" customHeight="1" x14ac:dyDescent="0.35">
      <c r="A1525" s="242">
        <v>0.60416666666666696</v>
      </c>
      <c r="B1525" s="115">
        <v>38</v>
      </c>
      <c r="C1525" s="115">
        <v>1</v>
      </c>
      <c r="D1525" s="115">
        <v>1</v>
      </c>
      <c r="E1525" s="115">
        <v>5</v>
      </c>
      <c r="F1525" s="115">
        <v>13</v>
      </c>
      <c r="G1525" s="115">
        <v>18</v>
      </c>
      <c r="H1525" s="115">
        <v>0</v>
      </c>
      <c r="I1525" s="115">
        <v>0</v>
      </c>
      <c r="J1525" s="115">
        <v>0</v>
      </c>
      <c r="K1525" s="115">
        <v>0</v>
      </c>
      <c r="L1525" s="115">
        <v>0</v>
      </c>
      <c r="M1525" s="115">
        <v>0</v>
      </c>
      <c r="N1525" s="115">
        <v>0</v>
      </c>
      <c r="O1525" s="115">
        <v>0</v>
      </c>
      <c r="P1525" s="115">
        <v>0</v>
      </c>
      <c r="Q1525" s="115">
        <v>0</v>
      </c>
      <c r="R1525" s="115">
        <v>0</v>
      </c>
      <c r="S1525" s="115">
        <v>0</v>
      </c>
      <c r="T1525" s="115">
        <v>0</v>
      </c>
      <c r="U1525" s="115">
        <v>0</v>
      </c>
      <c r="V1525" s="115">
        <v>24.1</v>
      </c>
      <c r="W1525" s="115">
        <v>28.5</v>
      </c>
      <c r="X1525" s="236"/>
    </row>
    <row r="1526" spans="1:24" ht="13.5" customHeight="1" x14ac:dyDescent="0.35">
      <c r="A1526" s="242">
        <v>0.61458333333333304</v>
      </c>
      <c r="B1526" s="115">
        <v>35</v>
      </c>
      <c r="C1526" s="115">
        <v>0</v>
      </c>
      <c r="D1526" s="115">
        <v>0</v>
      </c>
      <c r="E1526" s="115">
        <v>1</v>
      </c>
      <c r="F1526" s="115">
        <v>15</v>
      </c>
      <c r="G1526" s="115">
        <v>16</v>
      </c>
      <c r="H1526" s="115">
        <v>3</v>
      </c>
      <c r="I1526" s="115">
        <v>0</v>
      </c>
      <c r="J1526" s="115">
        <v>0</v>
      </c>
      <c r="K1526" s="115">
        <v>0</v>
      </c>
      <c r="L1526" s="115">
        <v>0</v>
      </c>
      <c r="M1526" s="115">
        <v>0</v>
      </c>
      <c r="N1526" s="115">
        <v>0</v>
      </c>
      <c r="O1526" s="115">
        <v>0</v>
      </c>
      <c r="P1526" s="115">
        <v>0</v>
      </c>
      <c r="Q1526" s="115">
        <v>0</v>
      </c>
      <c r="R1526" s="115">
        <v>0</v>
      </c>
      <c r="S1526" s="115">
        <v>0</v>
      </c>
      <c r="T1526" s="115">
        <v>0</v>
      </c>
      <c r="U1526" s="115">
        <v>0</v>
      </c>
      <c r="V1526" s="115">
        <v>25.5</v>
      </c>
      <c r="W1526" s="115">
        <v>29.1</v>
      </c>
      <c r="X1526" s="236"/>
    </row>
    <row r="1527" spans="1:24" ht="13.5" customHeight="1" x14ac:dyDescent="0.35">
      <c r="A1527" s="242">
        <v>0.625</v>
      </c>
      <c r="B1527" s="115">
        <v>36</v>
      </c>
      <c r="C1527" s="115">
        <v>0</v>
      </c>
      <c r="D1527" s="115">
        <v>0</v>
      </c>
      <c r="E1527" s="115">
        <v>2</v>
      </c>
      <c r="F1527" s="115">
        <v>11</v>
      </c>
      <c r="G1527" s="115">
        <v>21</v>
      </c>
      <c r="H1527" s="115">
        <v>2</v>
      </c>
      <c r="I1527" s="115">
        <v>0</v>
      </c>
      <c r="J1527" s="115">
        <v>0</v>
      </c>
      <c r="K1527" s="115">
        <v>0</v>
      </c>
      <c r="L1527" s="115">
        <v>0</v>
      </c>
      <c r="M1527" s="115">
        <v>0</v>
      </c>
      <c r="N1527" s="115">
        <v>0</v>
      </c>
      <c r="O1527" s="115">
        <v>0</v>
      </c>
      <c r="P1527" s="115">
        <v>0</v>
      </c>
      <c r="Q1527" s="115">
        <v>0</v>
      </c>
      <c r="R1527" s="115">
        <v>0</v>
      </c>
      <c r="S1527" s="115">
        <v>0</v>
      </c>
      <c r="T1527" s="115">
        <v>0</v>
      </c>
      <c r="U1527" s="115">
        <v>0</v>
      </c>
      <c r="V1527" s="115">
        <v>25.8</v>
      </c>
      <c r="W1527" s="115">
        <v>28.6</v>
      </c>
      <c r="X1527" s="236"/>
    </row>
    <row r="1528" spans="1:24" ht="13.5" customHeight="1" x14ac:dyDescent="0.35">
      <c r="A1528" s="242">
        <v>0.63541666666666696</v>
      </c>
      <c r="B1528" s="115">
        <v>26</v>
      </c>
      <c r="C1528" s="115">
        <v>0</v>
      </c>
      <c r="D1528" s="115">
        <v>0</v>
      </c>
      <c r="E1528" s="115">
        <v>0</v>
      </c>
      <c r="F1528" s="115">
        <v>7</v>
      </c>
      <c r="G1528" s="115">
        <v>14</v>
      </c>
      <c r="H1528" s="115">
        <v>4</v>
      </c>
      <c r="I1528" s="115">
        <v>1</v>
      </c>
      <c r="J1528" s="115">
        <v>0</v>
      </c>
      <c r="K1528" s="115">
        <v>0</v>
      </c>
      <c r="L1528" s="115">
        <v>0</v>
      </c>
      <c r="M1528" s="115">
        <v>0</v>
      </c>
      <c r="N1528" s="115">
        <v>0</v>
      </c>
      <c r="O1528" s="115">
        <v>0</v>
      </c>
      <c r="P1528" s="115">
        <v>0</v>
      </c>
      <c r="Q1528" s="115">
        <v>0</v>
      </c>
      <c r="R1528" s="115">
        <v>0</v>
      </c>
      <c r="S1528" s="115">
        <v>0</v>
      </c>
      <c r="T1528" s="115">
        <v>0</v>
      </c>
      <c r="U1528" s="115">
        <v>0</v>
      </c>
      <c r="V1528" s="115">
        <v>27.4</v>
      </c>
      <c r="W1528" s="115">
        <v>30.5</v>
      </c>
      <c r="X1528" s="236"/>
    </row>
    <row r="1529" spans="1:24" ht="13.5" customHeight="1" x14ac:dyDescent="0.35">
      <c r="A1529" s="242">
        <v>0.64583333333333304</v>
      </c>
      <c r="B1529" s="115">
        <v>44</v>
      </c>
      <c r="C1529" s="115">
        <v>0</v>
      </c>
      <c r="D1529" s="115">
        <v>0</v>
      </c>
      <c r="E1529" s="115">
        <v>6</v>
      </c>
      <c r="F1529" s="115">
        <v>16</v>
      </c>
      <c r="G1529" s="115">
        <v>19</v>
      </c>
      <c r="H1529" s="115">
        <v>2</v>
      </c>
      <c r="I1529" s="115">
        <v>1</v>
      </c>
      <c r="J1529" s="115">
        <v>0</v>
      </c>
      <c r="K1529" s="115">
        <v>0</v>
      </c>
      <c r="L1529" s="115">
        <v>0</v>
      </c>
      <c r="M1529" s="115">
        <v>0</v>
      </c>
      <c r="N1529" s="115">
        <v>0</v>
      </c>
      <c r="O1529" s="115">
        <v>0</v>
      </c>
      <c r="P1529" s="115">
        <v>0</v>
      </c>
      <c r="Q1529" s="115">
        <v>0</v>
      </c>
      <c r="R1529" s="115">
        <v>0</v>
      </c>
      <c r="S1529" s="115">
        <v>0</v>
      </c>
      <c r="T1529" s="115">
        <v>0</v>
      </c>
      <c r="U1529" s="115">
        <v>0</v>
      </c>
      <c r="V1529" s="115">
        <v>25.2</v>
      </c>
      <c r="W1529" s="115">
        <v>29</v>
      </c>
      <c r="X1529" s="236"/>
    </row>
    <row r="1530" spans="1:24" ht="13.5" customHeight="1" x14ac:dyDescent="0.35">
      <c r="A1530" s="242">
        <v>0.65625</v>
      </c>
      <c r="B1530" s="115">
        <v>48</v>
      </c>
      <c r="C1530" s="115">
        <v>0</v>
      </c>
      <c r="D1530" s="115">
        <v>0</v>
      </c>
      <c r="E1530" s="115">
        <v>7</v>
      </c>
      <c r="F1530" s="115">
        <v>8</v>
      </c>
      <c r="G1530" s="115">
        <v>23</v>
      </c>
      <c r="H1530" s="115">
        <v>9</v>
      </c>
      <c r="I1530" s="115">
        <v>1</v>
      </c>
      <c r="J1530" s="115">
        <v>0</v>
      </c>
      <c r="K1530" s="115">
        <v>0</v>
      </c>
      <c r="L1530" s="115">
        <v>0</v>
      </c>
      <c r="M1530" s="115">
        <v>0</v>
      </c>
      <c r="N1530" s="115">
        <v>0</v>
      </c>
      <c r="O1530" s="115">
        <v>0</v>
      </c>
      <c r="P1530" s="115">
        <v>0</v>
      </c>
      <c r="Q1530" s="115">
        <v>0</v>
      </c>
      <c r="R1530" s="115">
        <v>0</v>
      </c>
      <c r="S1530" s="115">
        <v>0</v>
      </c>
      <c r="T1530" s="115">
        <v>0</v>
      </c>
      <c r="U1530" s="115">
        <v>0</v>
      </c>
      <c r="V1530" s="115">
        <v>26.5</v>
      </c>
      <c r="W1530" s="115">
        <v>31.5</v>
      </c>
      <c r="X1530" s="236"/>
    </row>
    <row r="1531" spans="1:24" ht="13.5" customHeight="1" x14ac:dyDescent="0.35">
      <c r="A1531" s="242">
        <v>0.66666666666666696</v>
      </c>
      <c r="B1531" s="115">
        <v>39</v>
      </c>
      <c r="C1531" s="115">
        <v>0</v>
      </c>
      <c r="D1531" s="115">
        <v>0</v>
      </c>
      <c r="E1531" s="115">
        <v>0</v>
      </c>
      <c r="F1531" s="115">
        <v>17</v>
      </c>
      <c r="G1531" s="115">
        <v>17</v>
      </c>
      <c r="H1531" s="115">
        <v>5</v>
      </c>
      <c r="I1531" s="115">
        <v>0</v>
      </c>
      <c r="J1531" s="115">
        <v>0</v>
      </c>
      <c r="K1531" s="115">
        <v>0</v>
      </c>
      <c r="L1531" s="115">
        <v>0</v>
      </c>
      <c r="M1531" s="115">
        <v>0</v>
      </c>
      <c r="N1531" s="115">
        <v>0</v>
      </c>
      <c r="O1531" s="115">
        <v>0</v>
      </c>
      <c r="P1531" s="115">
        <v>0</v>
      </c>
      <c r="Q1531" s="115">
        <v>0</v>
      </c>
      <c r="R1531" s="115">
        <v>0</v>
      </c>
      <c r="S1531" s="115">
        <v>0</v>
      </c>
      <c r="T1531" s="115">
        <v>0</v>
      </c>
      <c r="U1531" s="115">
        <v>0</v>
      </c>
      <c r="V1531" s="115">
        <v>25.8</v>
      </c>
      <c r="W1531" s="115">
        <v>29.9</v>
      </c>
      <c r="X1531" s="236"/>
    </row>
    <row r="1532" spans="1:24" ht="13.5" customHeight="1" x14ac:dyDescent="0.35">
      <c r="A1532" s="242">
        <v>0.67708333333333304</v>
      </c>
      <c r="B1532" s="115">
        <v>39</v>
      </c>
      <c r="C1532" s="115">
        <v>0</v>
      </c>
      <c r="D1532" s="115">
        <v>0</v>
      </c>
      <c r="E1532" s="115">
        <v>2</v>
      </c>
      <c r="F1532" s="115">
        <v>14</v>
      </c>
      <c r="G1532" s="115">
        <v>22</v>
      </c>
      <c r="H1532" s="115">
        <v>1</v>
      </c>
      <c r="I1532" s="115">
        <v>0</v>
      </c>
      <c r="J1532" s="115">
        <v>0</v>
      </c>
      <c r="K1532" s="115">
        <v>0</v>
      </c>
      <c r="L1532" s="115">
        <v>0</v>
      </c>
      <c r="M1532" s="115">
        <v>0</v>
      </c>
      <c r="N1532" s="115">
        <v>0</v>
      </c>
      <c r="O1532" s="115">
        <v>0</v>
      </c>
      <c r="P1532" s="115">
        <v>0</v>
      </c>
      <c r="Q1532" s="115">
        <v>0</v>
      </c>
      <c r="R1532" s="115">
        <v>0</v>
      </c>
      <c r="S1532" s="115">
        <v>0</v>
      </c>
      <c r="T1532" s="115">
        <v>0</v>
      </c>
      <c r="U1532" s="115">
        <v>0</v>
      </c>
      <c r="V1532" s="115">
        <v>25.1</v>
      </c>
      <c r="W1532" s="115">
        <v>28.1</v>
      </c>
      <c r="X1532" s="236"/>
    </row>
    <row r="1533" spans="1:24" ht="13.5" customHeight="1" x14ac:dyDescent="0.35">
      <c r="A1533" s="242">
        <v>0.6875</v>
      </c>
      <c r="B1533" s="115">
        <v>38</v>
      </c>
      <c r="C1533" s="115">
        <v>0</v>
      </c>
      <c r="D1533" s="115">
        <v>0</v>
      </c>
      <c r="E1533" s="115">
        <v>1</v>
      </c>
      <c r="F1533" s="115">
        <v>14</v>
      </c>
      <c r="G1533" s="115">
        <v>18</v>
      </c>
      <c r="H1533" s="115">
        <v>5</v>
      </c>
      <c r="I1533" s="115">
        <v>0</v>
      </c>
      <c r="J1533" s="115">
        <v>0</v>
      </c>
      <c r="K1533" s="115">
        <v>0</v>
      </c>
      <c r="L1533" s="115">
        <v>0</v>
      </c>
      <c r="M1533" s="115">
        <v>0</v>
      </c>
      <c r="N1533" s="115">
        <v>0</v>
      </c>
      <c r="O1533" s="115">
        <v>0</v>
      </c>
      <c r="P1533" s="115">
        <v>0</v>
      </c>
      <c r="Q1533" s="115">
        <v>0</v>
      </c>
      <c r="R1533" s="115">
        <v>0</v>
      </c>
      <c r="S1533" s="115">
        <v>0</v>
      </c>
      <c r="T1533" s="115">
        <v>0</v>
      </c>
      <c r="U1533" s="115">
        <v>0</v>
      </c>
      <c r="V1533" s="115">
        <v>26.1</v>
      </c>
      <c r="W1533" s="115">
        <v>29.9</v>
      </c>
      <c r="X1533" s="236"/>
    </row>
    <row r="1534" spans="1:24" ht="13.5" customHeight="1" x14ac:dyDescent="0.35">
      <c r="A1534" s="242">
        <v>0.69791666666666696</v>
      </c>
      <c r="B1534" s="115">
        <v>38</v>
      </c>
      <c r="C1534" s="115">
        <v>0</v>
      </c>
      <c r="D1534" s="115">
        <v>0</v>
      </c>
      <c r="E1534" s="115">
        <v>0</v>
      </c>
      <c r="F1534" s="115">
        <v>11</v>
      </c>
      <c r="G1534" s="115">
        <v>17</v>
      </c>
      <c r="H1534" s="115">
        <v>9</v>
      </c>
      <c r="I1534" s="115">
        <v>1</v>
      </c>
      <c r="J1534" s="115">
        <v>0</v>
      </c>
      <c r="K1534" s="115">
        <v>0</v>
      </c>
      <c r="L1534" s="115">
        <v>0</v>
      </c>
      <c r="M1534" s="115">
        <v>0</v>
      </c>
      <c r="N1534" s="115">
        <v>0</v>
      </c>
      <c r="O1534" s="115">
        <v>0</v>
      </c>
      <c r="P1534" s="115">
        <v>0</v>
      </c>
      <c r="Q1534" s="115">
        <v>0</v>
      </c>
      <c r="R1534" s="115">
        <v>0</v>
      </c>
      <c r="S1534" s="115">
        <v>0</v>
      </c>
      <c r="T1534" s="115">
        <v>0</v>
      </c>
      <c r="U1534" s="115">
        <v>0</v>
      </c>
      <c r="V1534" s="115">
        <v>27.5</v>
      </c>
      <c r="W1534" s="115">
        <v>31.1</v>
      </c>
      <c r="X1534" s="236"/>
    </row>
    <row r="1535" spans="1:24" ht="13.5" customHeight="1" x14ac:dyDescent="0.35">
      <c r="A1535" s="242">
        <v>0.70833333333333304</v>
      </c>
      <c r="B1535" s="115">
        <v>25</v>
      </c>
      <c r="C1535" s="115">
        <v>0</v>
      </c>
      <c r="D1535" s="115">
        <v>0</v>
      </c>
      <c r="E1535" s="115">
        <v>0</v>
      </c>
      <c r="F1535" s="115">
        <v>7</v>
      </c>
      <c r="G1535" s="115">
        <v>14</v>
      </c>
      <c r="H1535" s="115">
        <v>3</v>
      </c>
      <c r="I1535" s="115">
        <v>1</v>
      </c>
      <c r="J1535" s="115">
        <v>0</v>
      </c>
      <c r="K1535" s="115">
        <v>0</v>
      </c>
      <c r="L1535" s="115">
        <v>0</v>
      </c>
      <c r="M1535" s="115">
        <v>0</v>
      </c>
      <c r="N1535" s="115">
        <v>0</v>
      </c>
      <c r="O1535" s="115">
        <v>0</v>
      </c>
      <c r="P1535" s="115">
        <v>0</v>
      </c>
      <c r="Q1535" s="115">
        <v>0</v>
      </c>
      <c r="R1535" s="115">
        <v>0</v>
      </c>
      <c r="S1535" s="115">
        <v>0</v>
      </c>
      <c r="T1535" s="115">
        <v>0</v>
      </c>
      <c r="U1535" s="115">
        <v>0</v>
      </c>
      <c r="V1535" s="115">
        <v>26.9</v>
      </c>
      <c r="W1535" s="115">
        <v>31.1</v>
      </c>
      <c r="X1535" s="236"/>
    </row>
    <row r="1536" spans="1:24" ht="13.5" customHeight="1" x14ac:dyDescent="0.35">
      <c r="A1536" s="242">
        <v>0.71875</v>
      </c>
      <c r="B1536" s="115">
        <v>44</v>
      </c>
      <c r="C1536" s="115">
        <v>0</v>
      </c>
      <c r="D1536" s="115">
        <v>0</v>
      </c>
      <c r="E1536" s="115">
        <v>1</v>
      </c>
      <c r="F1536" s="115">
        <v>6</v>
      </c>
      <c r="G1536" s="115">
        <v>29</v>
      </c>
      <c r="H1536" s="115">
        <v>7</v>
      </c>
      <c r="I1536" s="115">
        <v>1</v>
      </c>
      <c r="J1536" s="115">
        <v>0</v>
      </c>
      <c r="K1536" s="115">
        <v>0</v>
      </c>
      <c r="L1536" s="115">
        <v>0</v>
      </c>
      <c r="M1536" s="115">
        <v>0</v>
      </c>
      <c r="N1536" s="115">
        <v>0</v>
      </c>
      <c r="O1536" s="115">
        <v>0</v>
      </c>
      <c r="P1536" s="115">
        <v>0</v>
      </c>
      <c r="Q1536" s="115">
        <v>0</v>
      </c>
      <c r="R1536" s="115">
        <v>0</v>
      </c>
      <c r="S1536" s="115">
        <v>0</v>
      </c>
      <c r="T1536" s="115">
        <v>0</v>
      </c>
      <c r="U1536" s="115">
        <v>0</v>
      </c>
      <c r="V1536" s="115">
        <v>27.5</v>
      </c>
      <c r="W1536" s="115">
        <v>32</v>
      </c>
      <c r="X1536" s="236"/>
    </row>
    <row r="1537" spans="1:24" ht="13.5" customHeight="1" x14ac:dyDescent="0.35">
      <c r="A1537" s="242">
        <v>0.72916666666666696</v>
      </c>
      <c r="B1537" s="115">
        <v>47</v>
      </c>
      <c r="C1537" s="115">
        <v>0</v>
      </c>
      <c r="D1537" s="115">
        <v>0</v>
      </c>
      <c r="E1537" s="115">
        <v>1</v>
      </c>
      <c r="F1537" s="115">
        <v>8</v>
      </c>
      <c r="G1537" s="115">
        <v>26</v>
      </c>
      <c r="H1537" s="115">
        <v>10</v>
      </c>
      <c r="I1537" s="115">
        <v>2</v>
      </c>
      <c r="J1537" s="115">
        <v>0</v>
      </c>
      <c r="K1537" s="115">
        <v>0</v>
      </c>
      <c r="L1537" s="115">
        <v>0</v>
      </c>
      <c r="M1537" s="115">
        <v>0</v>
      </c>
      <c r="N1537" s="115">
        <v>0</v>
      </c>
      <c r="O1537" s="115">
        <v>0</v>
      </c>
      <c r="P1537" s="115">
        <v>0</v>
      </c>
      <c r="Q1537" s="115">
        <v>0</v>
      </c>
      <c r="R1537" s="115">
        <v>0</v>
      </c>
      <c r="S1537" s="115">
        <v>0</v>
      </c>
      <c r="T1537" s="115">
        <v>0</v>
      </c>
      <c r="U1537" s="115">
        <v>0</v>
      </c>
      <c r="V1537" s="115">
        <v>28.1</v>
      </c>
      <c r="W1537" s="115">
        <v>32.5</v>
      </c>
      <c r="X1537" s="236"/>
    </row>
    <row r="1538" spans="1:24" ht="13.5" customHeight="1" x14ac:dyDescent="0.35">
      <c r="A1538" s="242">
        <v>0.73958333333333304</v>
      </c>
      <c r="B1538" s="115">
        <v>44</v>
      </c>
      <c r="C1538" s="115">
        <v>0</v>
      </c>
      <c r="D1538" s="115">
        <v>0</v>
      </c>
      <c r="E1538" s="115">
        <v>2</v>
      </c>
      <c r="F1538" s="115">
        <v>11</v>
      </c>
      <c r="G1538" s="115">
        <v>18</v>
      </c>
      <c r="H1538" s="115">
        <v>11</v>
      </c>
      <c r="I1538" s="115">
        <v>2</v>
      </c>
      <c r="J1538" s="115">
        <v>0</v>
      </c>
      <c r="K1538" s="115">
        <v>0</v>
      </c>
      <c r="L1538" s="115">
        <v>0</v>
      </c>
      <c r="M1538" s="115">
        <v>0</v>
      </c>
      <c r="N1538" s="115">
        <v>0</v>
      </c>
      <c r="O1538" s="115">
        <v>0</v>
      </c>
      <c r="P1538" s="115">
        <v>0</v>
      </c>
      <c r="Q1538" s="115">
        <v>0</v>
      </c>
      <c r="R1538" s="115">
        <v>0</v>
      </c>
      <c r="S1538" s="115">
        <v>0</v>
      </c>
      <c r="T1538" s="115">
        <v>0</v>
      </c>
      <c r="U1538" s="115">
        <v>0</v>
      </c>
      <c r="V1538" s="115">
        <v>27.5</v>
      </c>
      <c r="W1538" s="115">
        <v>31.6</v>
      </c>
      <c r="X1538" s="236"/>
    </row>
    <row r="1539" spans="1:24" ht="13.5" customHeight="1" x14ac:dyDescent="0.35">
      <c r="A1539" s="242">
        <v>0.75</v>
      </c>
      <c r="B1539" s="115">
        <v>36</v>
      </c>
      <c r="C1539" s="115">
        <v>0</v>
      </c>
      <c r="D1539" s="115">
        <v>0</v>
      </c>
      <c r="E1539" s="115">
        <v>0</v>
      </c>
      <c r="F1539" s="115">
        <v>8</v>
      </c>
      <c r="G1539" s="115">
        <v>18</v>
      </c>
      <c r="H1539" s="115">
        <v>7</v>
      </c>
      <c r="I1539" s="115">
        <v>2</v>
      </c>
      <c r="J1539" s="115">
        <v>1</v>
      </c>
      <c r="K1539" s="115">
        <v>0</v>
      </c>
      <c r="L1539" s="115">
        <v>0</v>
      </c>
      <c r="M1539" s="115">
        <v>0</v>
      </c>
      <c r="N1539" s="115">
        <v>0</v>
      </c>
      <c r="O1539" s="115">
        <v>0</v>
      </c>
      <c r="P1539" s="115">
        <v>0</v>
      </c>
      <c r="Q1539" s="115">
        <v>0</v>
      </c>
      <c r="R1539" s="115">
        <v>0</v>
      </c>
      <c r="S1539" s="115">
        <v>0</v>
      </c>
      <c r="T1539" s="115">
        <v>0</v>
      </c>
      <c r="U1539" s="115">
        <v>0</v>
      </c>
      <c r="V1539" s="115">
        <v>28.5</v>
      </c>
      <c r="W1539" s="115">
        <v>34</v>
      </c>
      <c r="X1539" s="236"/>
    </row>
    <row r="1540" spans="1:24" ht="13.5" customHeight="1" x14ac:dyDescent="0.35">
      <c r="A1540" s="242">
        <v>0.76041666666666696</v>
      </c>
      <c r="B1540" s="115">
        <v>27</v>
      </c>
      <c r="C1540" s="115">
        <v>0</v>
      </c>
      <c r="D1540" s="115">
        <v>1</v>
      </c>
      <c r="E1540" s="115">
        <v>1</v>
      </c>
      <c r="F1540" s="115">
        <v>6</v>
      </c>
      <c r="G1540" s="115">
        <v>15</v>
      </c>
      <c r="H1540" s="115">
        <v>4</v>
      </c>
      <c r="I1540" s="115">
        <v>0</v>
      </c>
      <c r="J1540" s="115">
        <v>0</v>
      </c>
      <c r="K1540" s="115">
        <v>0</v>
      </c>
      <c r="L1540" s="115">
        <v>0</v>
      </c>
      <c r="M1540" s="115">
        <v>0</v>
      </c>
      <c r="N1540" s="115">
        <v>0</v>
      </c>
      <c r="O1540" s="115">
        <v>0</v>
      </c>
      <c r="P1540" s="115">
        <v>0</v>
      </c>
      <c r="Q1540" s="115">
        <v>0</v>
      </c>
      <c r="R1540" s="115">
        <v>0</v>
      </c>
      <c r="S1540" s="115">
        <v>0</v>
      </c>
      <c r="T1540" s="115">
        <v>0</v>
      </c>
      <c r="U1540" s="115">
        <v>0</v>
      </c>
      <c r="V1540" s="115">
        <v>26.6</v>
      </c>
      <c r="W1540" s="115">
        <v>30.7</v>
      </c>
      <c r="X1540" s="236"/>
    </row>
    <row r="1541" spans="1:24" ht="13.5" customHeight="1" x14ac:dyDescent="0.35">
      <c r="A1541" s="242">
        <v>0.77083333333333304</v>
      </c>
      <c r="B1541" s="115">
        <v>32</v>
      </c>
      <c r="C1541" s="115">
        <v>0</v>
      </c>
      <c r="D1541" s="115">
        <v>0</v>
      </c>
      <c r="E1541" s="115">
        <v>4</v>
      </c>
      <c r="F1541" s="115">
        <v>4</v>
      </c>
      <c r="G1541" s="115">
        <v>15</v>
      </c>
      <c r="H1541" s="115">
        <v>7</v>
      </c>
      <c r="I1541" s="115">
        <v>1</v>
      </c>
      <c r="J1541" s="115">
        <v>1</v>
      </c>
      <c r="K1541" s="115">
        <v>0</v>
      </c>
      <c r="L1541" s="115">
        <v>0</v>
      </c>
      <c r="M1541" s="115">
        <v>0</v>
      </c>
      <c r="N1541" s="115">
        <v>0</v>
      </c>
      <c r="O1541" s="115">
        <v>0</v>
      </c>
      <c r="P1541" s="115">
        <v>0</v>
      </c>
      <c r="Q1541" s="115">
        <v>0</v>
      </c>
      <c r="R1541" s="115">
        <v>0</v>
      </c>
      <c r="S1541" s="115">
        <v>0</v>
      </c>
      <c r="T1541" s="115">
        <v>0</v>
      </c>
      <c r="U1541" s="115">
        <v>0</v>
      </c>
      <c r="V1541" s="115">
        <v>27.2</v>
      </c>
      <c r="W1541" s="115">
        <v>31.1</v>
      </c>
      <c r="X1541" s="236"/>
    </row>
    <row r="1542" spans="1:24" ht="13.5" customHeight="1" x14ac:dyDescent="0.35">
      <c r="A1542" s="242">
        <v>0.78125</v>
      </c>
      <c r="B1542" s="115">
        <v>21</v>
      </c>
      <c r="C1542" s="115">
        <v>0</v>
      </c>
      <c r="D1542" s="115">
        <v>0</v>
      </c>
      <c r="E1542" s="115">
        <v>3</v>
      </c>
      <c r="F1542" s="115">
        <v>4</v>
      </c>
      <c r="G1542" s="115">
        <v>10</v>
      </c>
      <c r="H1542" s="115">
        <v>2</v>
      </c>
      <c r="I1542" s="115">
        <v>2</v>
      </c>
      <c r="J1542" s="115">
        <v>0</v>
      </c>
      <c r="K1542" s="115">
        <v>0</v>
      </c>
      <c r="L1542" s="115">
        <v>0</v>
      </c>
      <c r="M1542" s="115">
        <v>0</v>
      </c>
      <c r="N1542" s="115">
        <v>0</v>
      </c>
      <c r="O1542" s="115">
        <v>0</v>
      </c>
      <c r="P1542" s="115">
        <v>0</v>
      </c>
      <c r="Q1542" s="115">
        <v>0</v>
      </c>
      <c r="R1542" s="115">
        <v>0</v>
      </c>
      <c r="S1542" s="115">
        <v>0</v>
      </c>
      <c r="T1542" s="115">
        <v>0</v>
      </c>
      <c r="U1542" s="115">
        <v>0</v>
      </c>
      <c r="V1542" s="115">
        <v>25.9</v>
      </c>
      <c r="W1542" s="115">
        <v>30.9</v>
      </c>
      <c r="X1542" s="236"/>
    </row>
    <row r="1543" spans="1:24" ht="13.5" customHeight="1" x14ac:dyDescent="0.35">
      <c r="A1543" s="242">
        <v>0.79166666666666696</v>
      </c>
      <c r="B1543" s="115">
        <v>29</v>
      </c>
      <c r="C1543" s="115">
        <v>0</v>
      </c>
      <c r="D1543" s="115">
        <v>1</v>
      </c>
      <c r="E1543" s="115">
        <v>0</v>
      </c>
      <c r="F1543" s="115">
        <v>1</v>
      </c>
      <c r="G1543" s="115">
        <v>13</v>
      </c>
      <c r="H1543" s="115">
        <v>13</v>
      </c>
      <c r="I1543" s="115">
        <v>1</v>
      </c>
      <c r="J1543" s="115">
        <v>0</v>
      </c>
      <c r="K1543" s="115">
        <v>0</v>
      </c>
      <c r="L1543" s="115">
        <v>0</v>
      </c>
      <c r="M1543" s="115">
        <v>0</v>
      </c>
      <c r="N1543" s="115">
        <v>0</v>
      </c>
      <c r="O1543" s="115">
        <v>0</v>
      </c>
      <c r="P1543" s="115">
        <v>0</v>
      </c>
      <c r="Q1543" s="115">
        <v>0</v>
      </c>
      <c r="R1543" s="115">
        <v>0</v>
      </c>
      <c r="S1543" s="115">
        <v>0</v>
      </c>
      <c r="T1543" s="115">
        <v>0</v>
      </c>
      <c r="U1543" s="115">
        <v>0</v>
      </c>
      <c r="V1543" s="115">
        <v>29</v>
      </c>
      <c r="W1543" s="115">
        <v>32</v>
      </c>
      <c r="X1543" s="236"/>
    </row>
    <row r="1544" spans="1:24" ht="13.5" customHeight="1" x14ac:dyDescent="0.35">
      <c r="A1544" s="242">
        <v>0.80208333333333304</v>
      </c>
      <c r="B1544" s="115">
        <v>7</v>
      </c>
      <c r="C1544" s="115">
        <v>0</v>
      </c>
      <c r="D1544" s="115">
        <v>0</v>
      </c>
      <c r="E1544" s="115">
        <v>0</v>
      </c>
      <c r="F1544" s="115">
        <v>2</v>
      </c>
      <c r="G1544" s="115">
        <v>1</v>
      </c>
      <c r="H1544" s="115">
        <v>4</v>
      </c>
      <c r="I1544" s="115">
        <v>0</v>
      </c>
      <c r="J1544" s="115">
        <v>0</v>
      </c>
      <c r="K1544" s="115">
        <v>0</v>
      </c>
      <c r="L1544" s="115">
        <v>0</v>
      </c>
      <c r="M1544" s="115">
        <v>0</v>
      </c>
      <c r="N1544" s="115">
        <v>0</v>
      </c>
      <c r="O1544" s="115">
        <v>0</v>
      </c>
      <c r="P1544" s="115">
        <v>0</v>
      </c>
      <c r="Q1544" s="115">
        <v>0</v>
      </c>
      <c r="R1544" s="115">
        <v>0</v>
      </c>
      <c r="S1544" s="115">
        <v>0</v>
      </c>
      <c r="T1544" s="115">
        <v>0</v>
      </c>
      <c r="U1544" s="115">
        <v>0</v>
      </c>
      <c r="V1544" s="115">
        <v>28.8</v>
      </c>
      <c r="W1544" s="115" t="s">
        <v>101</v>
      </c>
      <c r="X1544" s="236"/>
    </row>
    <row r="1545" spans="1:24" ht="13.5" customHeight="1" x14ac:dyDescent="0.35">
      <c r="A1545" s="242">
        <v>0.8125</v>
      </c>
      <c r="B1545" s="115">
        <v>17</v>
      </c>
      <c r="C1545" s="115">
        <v>0</v>
      </c>
      <c r="D1545" s="115">
        <v>0</v>
      </c>
      <c r="E1545" s="115">
        <v>0</v>
      </c>
      <c r="F1545" s="115">
        <v>4</v>
      </c>
      <c r="G1545" s="115">
        <v>12</v>
      </c>
      <c r="H1545" s="115">
        <v>1</v>
      </c>
      <c r="I1545" s="115">
        <v>0</v>
      </c>
      <c r="J1545" s="115">
        <v>0</v>
      </c>
      <c r="K1545" s="115">
        <v>0</v>
      </c>
      <c r="L1545" s="115">
        <v>0</v>
      </c>
      <c r="M1545" s="115">
        <v>0</v>
      </c>
      <c r="N1545" s="115">
        <v>0</v>
      </c>
      <c r="O1545" s="115">
        <v>0</v>
      </c>
      <c r="P1545" s="115">
        <v>0</v>
      </c>
      <c r="Q1545" s="115">
        <v>0</v>
      </c>
      <c r="R1545" s="115">
        <v>0</v>
      </c>
      <c r="S1545" s="115">
        <v>0</v>
      </c>
      <c r="T1545" s="115">
        <v>0</v>
      </c>
      <c r="U1545" s="115">
        <v>0</v>
      </c>
      <c r="V1545" s="115">
        <v>27.1</v>
      </c>
      <c r="W1545" s="115">
        <v>29.7</v>
      </c>
      <c r="X1545" s="236"/>
    </row>
    <row r="1546" spans="1:24" ht="13.5" customHeight="1" x14ac:dyDescent="0.35">
      <c r="A1546" s="242">
        <v>0.82291666666666696</v>
      </c>
      <c r="B1546" s="115">
        <v>10</v>
      </c>
      <c r="C1546" s="115">
        <v>0</v>
      </c>
      <c r="D1546" s="115">
        <v>0</v>
      </c>
      <c r="E1546" s="115">
        <v>0</v>
      </c>
      <c r="F1546" s="115">
        <v>4</v>
      </c>
      <c r="G1546" s="115">
        <v>4</v>
      </c>
      <c r="H1546" s="115">
        <v>2</v>
      </c>
      <c r="I1546" s="115">
        <v>0</v>
      </c>
      <c r="J1546" s="115">
        <v>0</v>
      </c>
      <c r="K1546" s="115">
        <v>0</v>
      </c>
      <c r="L1546" s="115">
        <v>0</v>
      </c>
      <c r="M1546" s="115">
        <v>0</v>
      </c>
      <c r="N1546" s="115">
        <v>0</v>
      </c>
      <c r="O1546" s="115">
        <v>0</v>
      </c>
      <c r="P1546" s="115">
        <v>0</v>
      </c>
      <c r="Q1546" s="115">
        <v>0</v>
      </c>
      <c r="R1546" s="115">
        <v>0</v>
      </c>
      <c r="S1546" s="115">
        <v>0</v>
      </c>
      <c r="T1546" s="115">
        <v>0</v>
      </c>
      <c r="U1546" s="115">
        <v>0</v>
      </c>
      <c r="V1546" s="115">
        <v>26.8</v>
      </c>
      <c r="W1546" s="115" t="s">
        <v>101</v>
      </c>
      <c r="X1546" s="236"/>
    </row>
    <row r="1547" spans="1:24" ht="13.5" customHeight="1" x14ac:dyDescent="0.35">
      <c r="A1547" s="242">
        <v>0.83333333333333304</v>
      </c>
      <c r="B1547" s="115">
        <v>15</v>
      </c>
      <c r="C1547" s="115">
        <v>0</v>
      </c>
      <c r="D1547" s="115">
        <v>0</v>
      </c>
      <c r="E1547" s="115">
        <v>0</v>
      </c>
      <c r="F1547" s="115">
        <v>2</v>
      </c>
      <c r="G1547" s="115">
        <v>6</v>
      </c>
      <c r="H1547" s="115">
        <v>7</v>
      </c>
      <c r="I1547" s="115">
        <v>0</v>
      </c>
      <c r="J1547" s="115">
        <v>0</v>
      </c>
      <c r="K1547" s="115">
        <v>0</v>
      </c>
      <c r="L1547" s="115">
        <v>0</v>
      </c>
      <c r="M1547" s="115">
        <v>0</v>
      </c>
      <c r="N1547" s="115">
        <v>0</v>
      </c>
      <c r="O1547" s="115">
        <v>0</v>
      </c>
      <c r="P1547" s="115">
        <v>0</v>
      </c>
      <c r="Q1547" s="115">
        <v>0</v>
      </c>
      <c r="R1547" s="115">
        <v>0</v>
      </c>
      <c r="S1547" s="115">
        <v>0</v>
      </c>
      <c r="T1547" s="115">
        <v>0</v>
      </c>
      <c r="U1547" s="115">
        <v>0</v>
      </c>
      <c r="V1547" s="115">
        <v>29.2</v>
      </c>
      <c r="W1547" s="115">
        <v>33.4</v>
      </c>
      <c r="X1547" s="236"/>
    </row>
    <row r="1548" spans="1:24" ht="13.5" customHeight="1" x14ac:dyDescent="0.35">
      <c r="A1548" s="242">
        <v>0.84375</v>
      </c>
      <c r="B1548" s="115">
        <v>14</v>
      </c>
      <c r="C1548" s="115">
        <v>0</v>
      </c>
      <c r="D1548" s="115">
        <v>0</v>
      </c>
      <c r="E1548" s="115">
        <v>0</v>
      </c>
      <c r="F1548" s="115">
        <v>1</v>
      </c>
      <c r="G1548" s="115">
        <v>8</v>
      </c>
      <c r="H1548" s="115">
        <v>4</v>
      </c>
      <c r="I1548" s="115">
        <v>0</v>
      </c>
      <c r="J1548" s="115">
        <v>1</v>
      </c>
      <c r="K1548" s="115">
        <v>0</v>
      </c>
      <c r="L1548" s="115">
        <v>0</v>
      </c>
      <c r="M1548" s="115">
        <v>0</v>
      </c>
      <c r="N1548" s="115">
        <v>0</v>
      </c>
      <c r="O1548" s="115">
        <v>0</v>
      </c>
      <c r="P1548" s="115">
        <v>0</v>
      </c>
      <c r="Q1548" s="115">
        <v>0</v>
      </c>
      <c r="R1548" s="115">
        <v>0</v>
      </c>
      <c r="S1548" s="115">
        <v>0</v>
      </c>
      <c r="T1548" s="115">
        <v>0</v>
      </c>
      <c r="U1548" s="115">
        <v>0</v>
      </c>
      <c r="V1548" s="115">
        <v>29.5</v>
      </c>
      <c r="W1548" s="115">
        <v>32.200000000000003</v>
      </c>
      <c r="X1548" s="236"/>
    </row>
    <row r="1549" spans="1:24" ht="13.5" customHeight="1" x14ac:dyDescent="0.35">
      <c r="A1549" s="242">
        <v>0.85416666666666696</v>
      </c>
      <c r="B1549" s="115">
        <v>9</v>
      </c>
      <c r="C1549" s="115">
        <v>0</v>
      </c>
      <c r="D1549" s="115">
        <v>0</v>
      </c>
      <c r="E1549" s="115">
        <v>0</v>
      </c>
      <c r="F1549" s="115">
        <v>2</v>
      </c>
      <c r="G1549" s="115">
        <v>2</v>
      </c>
      <c r="H1549" s="115">
        <v>4</v>
      </c>
      <c r="I1549" s="115">
        <v>0</v>
      </c>
      <c r="J1549" s="115">
        <v>1</v>
      </c>
      <c r="K1549" s="115">
        <v>0</v>
      </c>
      <c r="L1549" s="115">
        <v>0</v>
      </c>
      <c r="M1549" s="115">
        <v>0</v>
      </c>
      <c r="N1549" s="115">
        <v>0</v>
      </c>
      <c r="O1549" s="115">
        <v>0</v>
      </c>
      <c r="P1549" s="115">
        <v>0</v>
      </c>
      <c r="Q1549" s="115">
        <v>0</v>
      </c>
      <c r="R1549" s="115">
        <v>0</v>
      </c>
      <c r="S1549" s="115">
        <v>0</v>
      </c>
      <c r="T1549" s="115">
        <v>0</v>
      </c>
      <c r="U1549" s="115">
        <v>0</v>
      </c>
      <c r="V1549" s="115">
        <v>30.6</v>
      </c>
      <c r="W1549" s="115" t="s">
        <v>101</v>
      </c>
      <c r="X1549" s="236"/>
    </row>
    <row r="1550" spans="1:24" ht="13.5" customHeight="1" x14ac:dyDescent="0.35">
      <c r="A1550" s="242">
        <v>0.86458333333333304</v>
      </c>
      <c r="B1550" s="115">
        <v>13</v>
      </c>
      <c r="C1550" s="115">
        <v>0</v>
      </c>
      <c r="D1550" s="115">
        <v>0</v>
      </c>
      <c r="E1550" s="115">
        <v>2</v>
      </c>
      <c r="F1550" s="115">
        <v>2</v>
      </c>
      <c r="G1550" s="115">
        <v>4</v>
      </c>
      <c r="H1550" s="115">
        <v>4</v>
      </c>
      <c r="I1550" s="115">
        <v>1</v>
      </c>
      <c r="J1550" s="115">
        <v>0</v>
      </c>
      <c r="K1550" s="115">
        <v>0</v>
      </c>
      <c r="L1550" s="115">
        <v>0</v>
      </c>
      <c r="M1550" s="115">
        <v>0</v>
      </c>
      <c r="N1550" s="115">
        <v>0</v>
      </c>
      <c r="O1550" s="115">
        <v>0</v>
      </c>
      <c r="P1550" s="115">
        <v>0</v>
      </c>
      <c r="Q1550" s="115">
        <v>0</v>
      </c>
      <c r="R1550" s="115">
        <v>0</v>
      </c>
      <c r="S1550" s="115">
        <v>0</v>
      </c>
      <c r="T1550" s="115">
        <v>0</v>
      </c>
      <c r="U1550" s="115">
        <v>0</v>
      </c>
      <c r="V1550" s="115">
        <v>27.5</v>
      </c>
      <c r="W1550" s="115">
        <v>33</v>
      </c>
      <c r="X1550" s="236"/>
    </row>
    <row r="1551" spans="1:24" ht="13.5" customHeight="1" x14ac:dyDescent="0.35">
      <c r="A1551" s="242">
        <v>0.875</v>
      </c>
      <c r="B1551" s="115">
        <v>10</v>
      </c>
      <c r="C1551" s="115">
        <v>0</v>
      </c>
      <c r="D1551" s="115">
        <v>0</v>
      </c>
      <c r="E1551" s="115">
        <v>0</v>
      </c>
      <c r="F1551" s="115">
        <v>3</v>
      </c>
      <c r="G1551" s="115">
        <v>4</v>
      </c>
      <c r="H1551" s="115">
        <v>3</v>
      </c>
      <c r="I1551" s="115">
        <v>0</v>
      </c>
      <c r="J1551" s="115">
        <v>0</v>
      </c>
      <c r="K1551" s="115">
        <v>0</v>
      </c>
      <c r="L1551" s="115">
        <v>0</v>
      </c>
      <c r="M1551" s="115">
        <v>0</v>
      </c>
      <c r="N1551" s="115">
        <v>0</v>
      </c>
      <c r="O1551" s="115">
        <v>0</v>
      </c>
      <c r="P1551" s="115">
        <v>0</v>
      </c>
      <c r="Q1551" s="115">
        <v>0</v>
      </c>
      <c r="R1551" s="115">
        <v>0</v>
      </c>
      <c r="S1551" s="115">
        <v>0</v>
      </c>
      <c r="T1551" s="115">
        <v>0</v>
      </c>
      <c r="U1551" s="115">
        <v>0</v>
      </c>
      <c r="V1551" s="115">
        <v>27</v>
      </c>
      <c r="W1551" s="115" t="s">
        <v>101</v>
      </c>
      <c r="X1551" s="236"/>
    </row>
    <row r="1552" spans="1:24" ht="13.5" customHeight="1" x14ac:dyDescent="0.35">
      <c r="A1552" s="242">
        <v>0.88541666666666696</v>
      </c>
      <c r="B1552" s="115">
        <v>8</v>
      </c>
      <c r="C1552" s="115">
        <v>0</v>
      </c>
      <c r="D1552" s="115">
        <v>1</v>
      </c>
      <c r="E1552" s="115">
        <v>1</v>
      </c>
      <c r="F1552" s="115">
        <v>3</v>
      </c>
      <c r="G1552" s="115">
        <v>1</v>
      </c>
      <c r="H1552" s="115">
        <v>1</v>
      </c>
      <c r="I1552" s="115">
        <v>1</v>
      </c>
      <c r="J1552" s="115">
        <v>0</v>
      </c>
      <c r="K1552" s="115">
        <v>0</v>
      </c>
      <c r="L1552" s="115">
        <v>0</v>
      </c>
      <c r="M1552" s="115">
        <v>0</v>
      </c>
      <c r="N1552" s="115">
        <v>0</v>
      </c>
      <c r="O1552" s="115">
        <v>0</v>
      </c>
      <c r="P1552" s="115">
        <v>0</v>
      </c>
      <c r="Q1552" s="115">
        <v>0</v>
      </c>
      <c r="R1552" s="115">
        <v>0</v>
      </c>
      <c r="S1552" s="115">
        <v>0</v>
      </c>
      <c r="T1552" s="115">
        <v>0</v>
      </c>
      <c r="U1552" s="115">
        <v>0</v>
      </c>
      <c r="V1552" s="115">
        <v>24.9</v>
      </c>
      <c r="W1552" s="115" t="s">
        <v>101</v>
      </c>
      <c r="X1552" s="236"/>
    </row>
    <row r="1553" spans="1:24" ht="13.5" customHeight="1" x14ac:dyDescent="0.35">
      <c r="A1553" s="242">
        <v>0.89583333333333304</v>
      </c>
      <c r="B1553" s="115">
        <v>5</v>
      </c>
      <c r="C1553" s="115">
        <v>0</v>
      </c>
      <c r="D1553" s="115">
        <v>0</v>
      </c>
      <c r="E1553" s="115">
        <v>3</v>
      </c>
      <c r="F1553" s="115">
        <v>2</v>
      </c>
      <c r="G1553" s="115">
        <v>0</v>
      </c>
      <c r="H1553" s="115">
        <v>0</v>
      </c>
      <c r="I1553" s="115">
        <v>0</v>
      </c>
      <c r="J1553" s="115">
        <v>0</v>
      </c>
      <c r="K1553" s="115">
        <v>0</v>
      </c>
      <c r="L1553" s="115">
        <v>0</v>
      </c>
      <c r="M1553" s="115">
        <v>0</v>
      </c>
      <c r="N1553" s="115">
        <v>0</v>
      </c>
      <c r="O1553" s="115">
        <v>0</v>
      </c>
      <c r="P1553" s="115">
        <v>0</v>
      </c>
      <c r="Q1553" s="115">
        <v>0</v>
      </c>
      <c r="R1553" s="115">
        <v>0</v>
      </c>
      <c r="S1553" s="115">
        <v>0</v>
      </c>
      <c r="T1553" s="115">
        <v>0</v>
      </c>
      <c r="U1553" s="115">
        <v>0</v>
      </c>
      <c r="V1553" s="115">
        <v>19.2</v>
      </c>
      <c r="W1553" s="115" t="s">
        <v>101</v>
      </c>
      <c r="X1553" s="236"/>
    </row>
    <row r="1554" spans="1:24" ht="13.5" customHeight="1" x14ac:dyDescent="0.35">
      <c r="A1554" s="242">
        <v>0.90625</v>
      </c>
      <c r="B1554" s="115">
        <v>7</v>
      </c>
      <c r="C1554" s="115">
        <v>0</v>
      </c>
      <c r="D1554" s="115">
        <v>0</v>
      </c>
      <c r="E1554" s="115">
        <v>0</v>
      </c>
      <c r="F1554" s="115">
        <v>0</v>
      </c>
      <c r="G1554" s="115">
        <v>4</v>
      </c>
      <c r="H1554" s="115">
        <v>1</v>
      </c>
      <c r="I1554" s="115">
        <v>2</v>
      </c>
      <c r="J1554" s="115">
        <v>0</v>
      </c>
      <c r="K1554" s="115">
        <v>0</v>
      </c>
      <c r="L1554" s="115">
        <v>0</v>
      </c>
      <c r="M1554" s="115">
        <v>0</v>
      </c>
      <c r="N1554" s="115">
        <v>0</v>
      </c>
      <c r="O1554" s="115">
        <v>0</v>
      </c>
      <c r="P1554" s="115">
        <v>0</v>
      </c>
      <c r="Q1554" s="115">
        <v>0</v>
      </c>
      <c r="R1554" s="115">
        <v>0</v>
      </c>
      <c r="S1554" s="115">
        <v>0</v>
      </c>
      <c r="T1554" s="115">
        <v>0</v>
      </c>
      <c r="U1554" s="115">
        <v>0</v>
      </c>
      <c r="V1554" s="115">
        <v>30.8</v>
      </c>
      <c r="W1554" s="115" t="s">
        <v>101</v>
      </c>
      <c r="X1554" s="236"/>
    </row>
    <row r="1555" spans="1:24" ht="13.5" customHeight="1" x14ac:dyDescent="0.35">
      <c r="A1555" s="242">
        <v>0.91666666666666696</v>
      </c>
      <c r="B1555" s="115">
        <v>6</v>
      </c>
      <c r="C1555" s="115">
        <v>0</v>
      </c>
      <c r="D1555" s="115">
        <v>0</v>
      </c>
      <c r="E1555" s="115">
        <v>1</v>
      </c>
      <c r="F1555" s="115">
        <v>3</v>
      </c>
      <c r="G1555" s="115">
        <v>2</v>
      </c>
      <c r="H1555" s="115">
        <v>0</v>
      </c>
      <c r="I1555" s="115">
        <v>0</v>
      </c>
      <c r="J1555" s="115">
        <v>0</v>
      </c>
      <c r="K1555" s="115">
        <v>0</v>
      </c>
      <c r="L1555" s="115">
        <v>0</v>
      </c>
      <c r="M1555" s="115">
        <v>0</v>
      </c>
      <c r="N1555" s="115">
        <v>0</v>
      </c>
      <c r="O1555" s="115">
        <v>0</v>
      </c>
      <c r="P1555" s="115">
        <v>0</v>
      </c>
      <c r="Q1555" s="115">
        <v>0</v>
      </c>
      <c r="R1555" s="115">
        <v>0</v>
      </c>
      <c r="S1555" s="115">
        <v>0</v>
      </c>
      <c r="T1555" s="115">
        <v>0</v>
      </c>
      <c r="U1555" s="115">
        <v>0</v>
      </c>
      <c r="V1555" s="115">
        <v>23.8</v>
      </c>
      <c r="W1555" s="115" t="s">
        <v>101</v>
      </c>
      <c r="X1555" s="236"/>
    </row>
    <row r="1556" spans="1:24" ht="13.5" customHeight="1" x14ac:dyDescent="0.35">
      <c r="A1556" s="242">
        <v>0.92708333333333304</v>
      </c>
      <c r="B1556" s="115">
        <v>6</v>
      </c>
      <c r="C1556" s="115">
        <v>0</v>
      </c>
      <c r="D1556" s="115">
        <v>1</v>
      </c>
      <c r="E1556" s="115">
        <v>1</v>
      </c>
      <c r="F1556" s="115">
        <v>2</v>
      </c>
      <c r="G1556" s="115">
        <v>1</v>
      </c>
      <c r="H1556" s="115">
        <v>1</v>
      </c>
      <c r="I1556" s="115">
        <v>0</v>
      </c>
      <c r="J1556" s="115">
        <v>0</v>
      </c>
      <c r="K1556" s="115">
        <v>0</v>
      </c>
      <c r="L1556" s="115">
        <v>0</v>
      </c>
      <c r="M1556" s="115">
        <v>0</v>
      </c>
      <c r="N1556" s="115">
        <v>0</v>
      </c>
      <c r="O1556" s="115">
        <v>0</v>
      </c>
      <c r="P1556" s="115">
        <v>0</v>
      </c>
      <c r="Q1556" s="115">
        <v>0</v>
      </c>
      <c r="R1556" s="115">
        <v>0</v>
      </c>
      <c r="S1556" s="115">
        <v>0</v>
      </c>
      <c r="T1556" s="115">
        <v>0</v>
      </c>
      <c r="U1556" s="115">
        <v>0</v>
      </c>
      <c r="V1556" s="115">
        <v>22</v>
      </c>
      <c r="W1556" s="115" t="s">
        <v>101</v>
      </c>
      <c r="X1556" s="236"/>
    </row>
    <row r="1557" spans="1:24" ht="13.5" customHeight="1" x14ac:dyDescent="0.35">
      <c r="A1557" s="242">
        <v>0.9375</v>
      </c>
      <c r="B1557" s="115">
        <v>5</v>
      </c>
      <c r="C1557" s="115">
        <v>0</v>
      </c>
      <c r="D1557" s="115">
        <v>0</v>
      </c>
      <c r="E1557" s="115">
        <v>0</v>
      </c>
      <c r="F1557" s="115">
        <v>1</v>
      </c>
      <c r="G1557" s="115">
        <v>3</v>
      </c>
      <c r="H1557" s="115">
        <v>1</v>
      </c>
      <c r="I1557" s="115">
        <v>0</v>
      </c>
      <c r="J1557" s="115">
        <v>0</v>
      </c>
      <c r="K1557" s="115">
        <v>0</v>
      </c>
      <c r="L1557" s="115">
        <v>0</v>
      </c>
      <c r="M1557" s="115">
        <v>0</v>
      </c>
      <c r="N1557" s="115">
        <v>0</v>
      </c>
      <c r="O1557" s="115">
        <v>0</v>
      </c>
      <c r="P1557" s="115">
        <v>0</v>
      </c>
      <c r="Q1557" s="115">
        <v>0</v>
      </c>
      <c r="R1557" s="115">
        <v>0</v>
      </c>
      <c r="S1557" s="115">
        <v>0</v>
      </c>
      <c r="T1557" s="115">
        <v>0</v>
      </c>
      <c r="U1557" s="115">
        <v>0</v>
      </c>
      <c r="V1557" s="115">
        <v>27.2</v>
      </c>
      <c r="W1557" s="115" t="s">
        <v>101</v>
      </c>
      <c r="X1557" s="236"/>
    </row>
    <row r="1558" spans="1:24" ht="13.5" customHeight="1" x14ac:dyDescent="0.35">
      <c r="A1558" s="242">
        <v>0.94791666666666696</v>
      </c>
      <c r="B1558" s="115">
        <v>5</v>
      </c>
      <c r="C1558" s="115">
        <v>0</v>
      </c>
      <c r="D1558" s="115">
        <v>1</v>
      </c>
      <c r="E1558" s="115">
        <v>2</v>
      </c>
      <c r="F1558" s="115">
        <v>1</v>
      </c>
      <c r="G1558" s="115">
        <v>1</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v>19.5</v>
      </c>
      <c r="W1558" s="115" t="s">
        <v>101</v>
      </c>
      <c r="X1558" s="236"/>
    </row>
    <row r="1559" spans="1:24" ht="13.5" customHeight="1" x14ac:dyDescent="0.35">
      <c r="A1559" s="242">
        <v>0.95833333333333304</v>
      </c>
      <c r="B1559" s="115">
        <v>3</v>
      </c>
      <c r="C1559" s="115">
        <v>0</v>
      </c>
      <c r="D1559" s="115">
        <v>0</v>
      </c>
      <c r="E1559" s="115">
        <v>0</v>
      </c>
      <c r="F1559" s="115">
        <v>0</v>
      </c>
      <c r="G1559" s="115">
        <v>1</v>
      </c>
      <c r="H1559" s="115">
        <v>2</v>
      </c>
      <c r="I1559" s="115">
        <v>0</v>
      </c>
      <c r="J1559" s="115">
        <v>0</v>
      </c>
      <c r="K1559" s="115">
        <v>0</v>
      </c>
      <c r="L1559" s="115">
        <v>0</v>
      </c>
      <c r="M1559" s="115">
        <v>0</v>
      </c>
      <c r="N1559" s="115">
        <v>0</v>
      </c>
      <c r="O1559" s="115">
        <v>0</v>
      </c>
      <c r="P1559" s="115">
        <v>0</v>
      </c>
      <c r="Q1559" s="115">
        <v>0</v>
      </c>
      <c r="R1559" s="115">
        <v>0</v>
      </c>
      <c r="S1559" s="115">
        <v>0</v>
      </c>
      <c r="T1559" s="115">
        <v>0</v>
      </c>
      <c r="U1559" s="115">
        <v>0</v>
      </c>
      <c r="V1559" s="115">
        <v>29.8</v>
      </c>
      <c r="W1559" s="115" t="s">
        <v>101</v>
      </c>
      <c r="X1559" s="236"/>
    </row>
    <row r="1560" spans="1:24" ht="13.5" customHeight="1" x14ac:dyDescent="0.35">
      <c r="A1560" s="242">
        <v>0.96875</v>
      </c>
      <c r="B1560" s="115">
        <v>4</v>
      </c>
      <c r="C1560" s="115">
        <v>0</v>
      </c>
      <c r="D1560" s="115">
        <v>0</v>
      </c>
      <c r="E1560" s="115">
        <v>0</v>
      </c>
      <c r="F1560" s="115">
        <v>1</v>
      </c>
      <c r="G1560" s="115">
        <v>3</v>
      </c>
      <c r="H1560" s="115">
        <v>0</v>
      </c>
      <c r="I1560" s="115">
        <v>0</v>
      </c>
      <c r="J1560" s="115">
        <v>0</v>
      </c>
      <c r="K1560" s="115">
        <v>0</v>
      </c>
      <c r="L1560" s="115">
        <v>0</v>
      </c>
      <c r="M1560" s="115">
        <v>0</v>
      </c>
      <c r="N1560" s="115">
        <v>0</v>
      </c>
      <c r="O1560" s="115">
        <v>0</v>
      </c>
      <c r="P1560" s="115">
        <v>0</v>
      </c>
      <c r="Q1560" s="115">
        <v>0</v>
      </c>
      <c r="R1560" s="115">
        <v>0</v>
      </c>
      <c r="S1560" s="115">
        <v>0</v>
      </c>
      <c r="T1560" s="115">
        <v>0</v>
      </c>
      <c r="U1560" s="115">
        <v>0</v>
      </c>
      <c r="V1560" s="115">
        <v>26.5</v>
      </c>
      <c r="W1560" s="115" t="s">
        <v>101</v>
      </c>
      <c r="X1560" s="236"/>
    </row>
    <row r="1561" spans="1:24" ht="13.5" customHeight="1" x14ac:dyDescent="0.35">
      <c r="A1561" s="242">
        <v>0.97916666666666696</v>
      </c>
      <c r="B1561" s="115">
        <v>2</v>
      </c>
      <c r="C1561" s="115">
        <v>0</v>
      </c>
      <c r="D1561" s="115">
        <v>0</v>
      </c>
      <c r="E1561" s="115">
        <v>1</v>
      </c>
      <c r="F1561" s="115">
        <v>0</v>
      </c>
      <c r="G1561" s="115">
        <v>0</v>
      </c>
      <c r="H1561" s="115">
        <v>0</v>
      </c>
      <c r="I1561" s="115">
        <v>0</v>
      </c>
      <c r="J1561" s="115">
        <v>1</v>
      </c>
      <c r="K1561" s="115">
        <v>0</v>
      </c>
      <c r="L1561" s="115">
        <v>0</v>
      </c>
      <c r="M1561" s="115">
        <v>0</v>
      </c>
      <c r="N1561" s="115">
        <v>0</v>
      </c>
      <c r="O1561" s="115">
        <v>0</v>
      </c>
      <c r="P1561" s="115">
        <v>0</v>
      </c>
      <c r="Q1561" s="115">
        <v>0</v>
      </c>
      <c r="R1561" s="115">
        <v>0</v>
      </c>
      <c r="S1561" s="115">
        <v>0</v>
      </c>
      <c r="T1561" s="115">
        <v>0</v>
      </c>
      <c r="U1561" s="115">
        <v>0</v>
      </c>
      <c r="V1561" s="115">
        <v>28.8</v>
      </c>
      <c r="W1561" s="115" t="s">
        <v>101</v>
      </c>
      <c r="X1561" s="236"/>
    </row>
    <row r="1562" spans="1:24" ht="13.5" customHeight="1" thickBot="1" x14ac:dyDescent="0.4">
      <c r="A1562" s="244">
        <v>0.98958333333333304</v>
      </c>
      <c r="B1562" s="119">
        <v>1</v>
      </c>
      <c r="C1562" s="119">
        <v>0</v>
      </c>
      <c r="D1562" s="119">
        <v>0</v>
      </c>
      <c r="E1562" s="119">
        <v>0</v>
      </c>
      <c r="F1562" s="119">
        <v>0</v>
      </c>
      <c r="G1562" s="119">
        <v>1</v>
      </c>
      <c r="H1562" s="119">
        <v>0</v>
      </c>
      <c r="I1562" s="119">
        <v>0</v>
      </c>
      <c r="J1562" s="119">
        <v>0</v>
      </c>
      <c r="K1562" s="119">
        <v>0</v>
      </c>
      <c r="L1562" s="119">
        <v>0</v>
      </c>
      <c r="M1562" s="119">
        <v>0</v>
      </c>
      <c r="N1562" s="119">
        <v>0</v>
      </c>
      <c r="O1562" s="119">
        <v>0</v>
      </c>
      <c r="P1562" s="119">
        <v>0</v>
      </c>
      <c r="Q1562" s="119">
        <v>0</v>
      </c>
      <c r="R1562" s="119">
        <v>0</v>
      </c>
      <c r="S1562" s="119">
        <v>0</v>
      </c>
      <c r="T1562" s="119">
        <v>0</v>
      </c>
      <c r="U1562" s="119">
        <v>0</v>
      </c>
      <c r="V1562" s="119">
        <v>28.1</v>
      </c>
      <c r="W1562" s="119" t="s">
        <v>101</v>
      </c>
      <c r="X1562" s="236"/>
    </row>
    <row r="1563" spans="1:24" ht="13.5" customHeight="1" thickTop="1" x14ac:dyDescent="0.35">
      <c r="A1563" s="246" t="s">
        <v>167</v>
      </c>
      <c r="B1563" s="116">
        <f>SUM(B1495:B1542)</f>
        <v>1857</v>
      </c>
      <c r="C1563" s="116">
        <f t="shared" ref="C1563:U1563" si="56">SUM(C1495:C1542)</f>
        <v>1</v>
      </c>
      <c r="D1563" s="116">
        <f t="shared" si="56"/>
        <v>22</v>
      </c>
      <c r="E1563" s="116">
        <f t="shared" si="56"/>
        <v>122</v>
      </c>
      <c r="F1563" s="116">
        <f t="shared" si="56"/>
        <v>582</v>
      </c>
      <c r="G1563" s="116">
        <f t="shared" si="56"/>
        <v>894</v>
      </c>
      <c r="H1563" s="116">
        <f t="shared" si="56"/>
        <v>206</v>
      </c>
      <c r="I1563" s="116">
        <f t="shared" si="56"/>
        <v>26</v>
      </c>
      <c r="J1563" s="116">
        <f t="shared" si="56"/>
        <v>4</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26</v>
      </c>
      <c r="W1563" s="116">
        <v>29.9</v>
      </c>
      <c r="X1563" s="236"/>
    </row>
    <row r="1564" spans="1:24" ht="13.5" customHeight="1" x14ac:dyDescent="0.35">
      <c r="A1564" s="247" t="s">
        <v>168</v>
      </c>
      <c r="B1564" s="115">
        <f>SUM(B1491:B1554)</f>
        <v>2115</v>
      </c>
      <c r="C1564" s="115">
        <f t="shared" ref="C1564:U1564" si="57">SUM(C1491:C1554)</f>
        <v>1</v>
      </c>
      <c r="D1564" s="115">
        <f t="shared" si="57"/>
        <v>25</v>
      </c>
      <c r="E1564" s="115">
        <f t="shared" si="57"/>
        <v>131</v>
      </c>
      <c r="F1564" s="115">
        <f t="shared" si="57"/>
        <v>632</v>
      </c>
      <c r="G1564" s="115">
        <f t="shared" si="57"/>
        <v>1015</v>
      </c>
      <c r="H1564" s="115">
        <f t="shared" si="57"/>
        <v>274</v>
      </c>
      <c r="I1564" s="115">
        <f t="shared" si="57"/>
        <v>31</v>
      </c>
      <c r="J1564" s="115">
        <f t="shared" si="57"/>
        <v>6</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26.2</v>
      </c>
      <c r="W1564" s="115">
        <v>30.3</v>
      </c>
      <c r="X1564" s="236"/>
    </row>
    <row r="1565" spans="1:24" ht="13.5" customHeight="1" x14ac:dyDescent="0.35">
      <c r="A1565" s="243" t="s">
        <v>169</v>
      </c>
      <c r="B1565" s="115">
        <f>SUM(B1491:B1562)</f>
        <v>2147</v>
      </c>
      <c r="C1565" s="115">
        <f t="shared" ref="C1565:U1565" si="58">SUM(C1491:C1562)</f>
        <v>1</v>
      </c>
      <c r="D1565" s="115">
        <f t="shared" si="58"/>
        <v>27</v>
      </c>
      <c r="E1565" s="115">
        <f t="shared" si="58"/>
        <v>136</v>
      </c>
      <c r="F1565" s="115">
        <f t="shared" si="58"/>
        <v>640</v>
      </c>
      <c r="G1565" s="115">
        <f t="shared" si="58"/>
        <v>1027</v>
      </c>
      <c r="H1565" s="115">
        <f t="shared" si="58"/>
        <v>278</v>
      </c>
      <c r="I1565" s="115">
        <f t="shared" si="58"/>
        <v>31</v>
      </c>
      <c r="J1565" s="115">
        <f t="shared" si="58"/>
        <v>7</v>
      </c>
      <c r="K1565" s="115">
        <f t="shared" si="58"/>
        <v>0</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26.2</v>
      </c>
      <c r="W1565" s="115">
        <v>30.3</v>
      </c>
      <c r="X1565" s="236"/>
    </row>
    <row r="1566" spans="1:24" ht="13.5" customHeight="1" thickBot="1" x14ac:dyDescent="0.4">
      <c r="A1566" s="245" t="s">
        <v>170</v>
      </c>
      <c r="B1566" s="119">
        <f>SUM(B1467:B1562)</f>
        <v>2262</v>
      </c>
      <c r="C1566" s="119">
        <f t="shared" ref="C1566:U1566" si="59">SUM(C1467:C1562)</f>
        <v>1</v>
      </c>
      <c r="D1566" s="119">
        <f t="shared" si="59"/>
        <v>27</v>
      </c>
      <c r="E1566" s="119">
        <f t="shared" si="59"/>
        <v>138</v>
      </c>
      <c r="F1566" s="119">
        <f t="shared" si="59"/>
        <v>663</v>
      </c>
      <c r="G1566" s="119">
        <f t="shared" si="59"/>
        <v>1073</v>
      </c>
      <c r="H1566" s="119">
        <f t="shared" si="59"/>
        <v>314</v>
      </c>
      <c r="I1566" s="119">
        <f t="shared" si="59"/>
        <v>37</v>
      </c>
      <c r="J1566" s="119">
        <f t="shared" si="59"/>
        <v>9</v>
      </c>
      <c r="K1566" s="119">
        <f t="shared" si="59"/>
        <v>0</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26.2</v>
      </c>
      <c r="W1566" s="119">
        <v>30.3</v>
      </c>
      <c r="X1566" s="236"/>
    </row>
    <row r="1567" spans="1:24"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c r="X1567" s="236"/>
    </row>
    <row r="1568" spans="1:24" ht="13.5" customHeight="1" thickBot="1" x14ac:dyDescent="0.4">
      <c r="A1568" s="236" t="s">
        <v>16</v>
      </c>
      <c r="B1568" s="443" t="str">
        <f>TEXT(C1568,"dddd")</f>
        <v>Tuesday</v>
      </c>
      <c r="C1568" s="121">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c r="X1568" s="236"/>
    </row>
    <row r="1569" spans="1:24" ht="13.5" customHeight="1" thickTop="1" thickBot="1" x14ac:dyDescent="0.4">
      <c r="A1569" s="236"/>
      <c r="B1569" s="563" t="s">
        <v>146</v>
      </c>
      <c r="C1569" s="564"/>
      <c r="D1569" s="564"/>
      <c r="E1569" s="564"/>
      <c r="F1569" s="564"/>
      <c r="G1569" s="564"/>
      <c r="H1569" s="564"/>
      <c r="I1569" s="564"/>
      <c r="J1569" s="564"/>
      <c r="K1569" s="564"/>
      <c r="L1569" s="564"/>
      <c r="M1569" s="564"/>
      <c r="N1569" s="564"/>
      <c r="O1569" s="564"/>
      <c r="P1569" s="564"/>
      <c r="Q1569" s="564"/>
      <c r="R1569" s="564"/>
      <c r="S1569" s="564"/>
      <c r="T1569" s="564"/>
      <c r="U1569" s="564"/>
      <c r="V1569" s="564"/>
      <c r="W1569" s="565"/>
      <c r="X1569" s="236"/>
    </row>
    <row r="1570" spans="1:24" ht="13.5" customHeight="1" thickTop="1" thickBot="1" x14ac:dyDescent="0.4">
      <c r="A1570" s="238" t="s">
        <v>55</v>
      </c>
      <c r="B1570" s="174" t="s">
        <v>73</v>
      </c>
      <c r="C1570" s="292" t="s">
        <v>147</v>
      </c>
      <c r="D1570" s="292" t="s">
        <v>148</v>
      </c>
      <c r="E1570" s="292" t="s">
        <v>149</v>
      </c>
      <c r="F1570" s="292" t="s">
        <v>150</v>
      </c>
      <c r="G1570" s="292" t="s">
        <v>151</v>
      </c>
      <c r="H1570" s="292" t="s">
        <v>152</v>
      </c>
      <c r="I1570" s="292" t="s">
        <v>153</v>
      </c>
      <c r="J1570" s="292" t="s">
        <v>154</v>
      </c>
      <c r="K1570" s="292" t="s">
        <v>155</v>
      </c>
      <c r="L1570" s="292" t="s">
        <v>156</v>
      </c>
      <c r="M1570" s="292" t="s">
        <v>157</v>
      </c>
      <c r="N1570" s="292" t="s">
        <v>158</v>
      </c>
      <c r="O1570" s="292" t="s">
        <v>159</v>
      </c>
      <c r="P1570" s="292" t="s">
        <v>160</v>
      </c>
      <c r="Q1570" s="292" t="s">
        <v>161</v>
      </c>
      <c r="R1570" s="292" t="s">
        <v>162</v>
      </c>
      <c r="S1570" s="292" t="s">
        <v>163</v>
      </c>
      <c r="T1570" s="292" t="s">
        <v>164</v>
      </c>
      <c r="U1570" s="292" t="s">
        <v>165</v>
      </c>
      <c r="V1570" s="174" t="s">
        <v>94</v>
      </c>
      <c r="W1570" s="174" t="s">
        <v>166</v>
      </c>
      <c r="X1570" s="236"/>
    </row>
    <row r="1571" spans="1:24" ht="13.5" customHeight="1" thickTop="1" x14ac:dyDescent="0.35">
      <c r="A1571" s="240">
        <v>0</v>
      </c>
      <c r="B1571" s="116">
        <v>3</v>
      </c>
      <c r="C1571" s="116">
        <v>0</v>
      </c>
      <c r="D1571" s="116">
        <v>0</v>
      </c>
      <c r="E1571" s="116">
        <v>0</v>
      </c>
      <c r="F1571" s="116">
        <v>1</v>
      </c>
      <c r="G1571" s="116">
        <v>1</v>
      </c>
      <c r="H1571" s="116">
        <v>1</v>
      </c>
      <c r="I1571" s="116">
        <v>0</v>
      </c>
      <c r="J1571" s="116">
        <v>0</v>
      </c>
      <c r="K1571" s="116">
        <v>0</v>
      </c>
      <c r="L1571" s="116">
        <v>0</v>
      </c>
      <c r="M1571" s="116">
        <v>0</v>
      </c>
      <c r="N1571" s="116">
        <v>0</v>
      </c>
      <c r="O1571" s="116">
        <v>0</v>
      </c>
      <c r="P1571" s="116">
        <v>0</v>
      </c>
      <c r="Q1571" s="116">
        <v>0</v>
      </c>
      <c r="R1571" s="116">
        <v>0</v>
      </c>
      <c r="S1571" s="116">
        <v>0</v>
      </c>
      <c r="T1571" s="116">
        <v>0</v>
      </c>
      <c r="U1571" s="116">
        <v>0</v>
      </c>
      <c r="V1571" s="116">
        <v>26.1</v>
      </c>
      <c r="W1571" s="116" t="s">
        <v>101</v>
      </c>
      <c r="X1571" s="236"/>
    </row>
    <row r="1572" spans="1:24" ht="13.5" customHeight="1" x14ac:dyDescent="0.35">
      <c r="A1572" s="242">
        <v>1.0416666666666666E-2</v>
      </c>
      <c r="B1572" s="115">
        <v>0</v>
      </c>
      <c r="C1572" s="115">
        <v>0</v>
      </c>
      <c r="D1572" s="115">
        <v>0</v>
      </c>
      <c r="E1572" s="115">
        <v>0</v>
      </c>
      <c r="F1572" s="115">
        <v>0</v>
      </c>
      <c r="G1572" s="115">
        <v>0</v>
      </c>
      <c r="H1572" s="115">
        <v>0</v>
      </c>
      <c r="I1572" s="115">
        <v>0</v>
      </c>
      <c r="J1572" s="115">
        <v>0</v>
      </c>
      <c r="K1572" s="115">
        <v>0</v>
      </c>
      <c r="L1572" s="115">
        <v>0</v>
      </c>
      <c r="M1572" s="115">
        <v>0</v>
      </c>
      <c r="N1572" s="115">
        <v>0</v>
      </c>
      <c r="O1572" s="115">
        <v>0</v>
      </c>
      <c r="P1572" s="115">
        <v>0</v>
      </c>
      <c r="Q1572" s="115">
        <v>0</v>
      </c>
      <c r="R1572" s="115">
        <v>0</v>
      </c>
      <c r="S1572" s="115">
        <v>0</v>
      </c>
      <c r="T1572" s="115">
        <v>0</v>
      </c>
      <c r="U1572" s="115">
        <v>0</v>
      </c>
      <c r="V1572" s="115" t="s">
        <v>101</v>
      </c>
      <c r="W1572" s="115" t="s">
        <v>101</v>
      </c>
      <c r="X1572" s="236"/>
    </row>
    <row r="1573" spans="1:24" ht="13.5" customHeight="1" x14ac:dyDescent="0.35">
      <c r="A1573" s="242">
        <v>2.0833333333333332E-2</v>
      </c>
      <c r="B1573" s="115">
        <v>0</v>
      </c>
      <c r="C1573" s="115">
        <v>0</v>
      </c>
      <c r="D1573" s="115">
        <v>0</v>
      </c>
      <c r="E1573" s="115">
        <v>0</v>
      </c>
      <c r="F1573" s="115">
        <v>0</v>
      </c>
      <c r="G1573" s="115">
        <v>0</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t="s">
        <v>101</v>
      </c>
      <c r="W1573" s="115" t="s">
        <v>101</v>
      </c>
      <c r="X1573" s="236"/>
    </row>
    <row r="1574" spans="1:24" ht="13.5" customHeight="1" x14ac:dyDescent="0.35">
      <c r="A1574" s="242">
        <v>3.125E-2</v>
      </c>
      <c r="B1574" s="115">
        <v>1</v>
      </c>
      <c r="C1574" s="115">
        <v>0</v>
      </c>
      <c r="D1574" s="115">
        <v>0</v>
      </c>
      <c r="E1574" s="115">
        <v>0</v>
      </c>
      <c r="F1574" s="115">
        <v>0</v>
      </c>
      <c r="G1574" s="115">
        <v>1</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25.6</v>
      </c>
      <c r="W1574" s="115" t="s">
        <v>101</v>
      </c>
      <c r="X1574" s="236"/>
    </row>
    <row r="1575" spans="1:24" ht="13.5" customHeight="1" x14ac:dyDescent="0.35">
      <c r="A1575" s="242">
        <v>4.1666666666666664E-2</v>
      </c>
      <c r="B1575" s="115">
        <v>3</v>
      </c>
      <c r="C1575" s="115">
        <v>0</v>
      </c>
      <c r="D1575" s="115">
        <v>0</v>
      </c>
      <c r="E1575" s="115">
        <v>0</v>
      </c>
      <c r="F1575" s="115">
        <v>0</v>
      </c>
      <c r="G1575" s="115">
        <v>2</v>
      </c>
      <c r="H1575" s="115">
        <v>1</v>
      </c>
      <c r="I1575" s="115">
        <v>0</v>
      </c>
      <c r="J1575" s="115">
        <v>0</v>
      </c>
      <c r="K1575" s="115">
        <v>0</v>
      </c>
      <c r="L1575" s="115">
        <v>0</v>
      </c>
      <c r="M1575" s="115">
        <v>0</v>
      </c>
      <c r="N1575" s="115">
        <v>0</v>
      </c>
      <c r="O1575" s="115">
        <v>0</v>
      </c>
      <c r="P1575" s="115">
        <v>0</v>
      </c>
      <c r="Q1575" s="115">
        <v>0</v>
      </c>
      <c r="R1575" s="115">
        <v>0</v>
      </c>
      <c r="S1575" s="115">
        <v>0</v>
      </c>
      <c r="T1575" s="115">
        <v>0</v>
      </c>
      <c r="U1575" s="115">
        <v>0</v>
      </c>
      <c r="V1575" s="115">
        <v>28.9</v>
      </c>
      <c r="W1575" s="115" t="s">
        <v>101</v>
      </c>
      <c r="X1575" s="236"/>
    </row>
    <row r="1576" spans="1:24" ht="13.5" customHeight="1" x14ac:dyDescent="0.35">
      <c r="A1576" s="242">
        <v>5.2083333333333336E-2</v>
      </c>
      <c r="B1576" s="115">
        <v>2</v>
      </c>
      <c r="C1576" s="115">
        <v>0</v>
      </c>
      <c r="D1576" s="115">
        <v>0</v>
      </c>
      <c r="E1576" s="115">
        <v>0</v>
      </c>
      <c r="F1576" s="115">
        <v>1</v>
      </c>
      <c r="G1576" s="115">
        <v>1</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v>25.6</v>
      </c>
      <c r="W1576" s="115" t="s">
        <v>101</v>
      </c>
      <c r="X1576" s="236"/>
    </row>
    <row r="1577" spans="1:24" ht="13.5" customHeight="1" x14ac:dyDescent="0.35">
      <c r="A1577" s="242">
        <v>6.25E-2</v>
      </c>
      <c r="B1577" s="115">
        <v>0</v>
      </c>
      <c r="C1577" s="115">
        <v>0</v>
      </c>
      <c r="D1577" s="115">
        <v>0</v>
      </c>
      <c r="E1577" s="115">
        <v>0</v>
      </c>
      <c r="F1577" s="115">
        <v>0</v>
      </c>
      <c r="G1577" s="115">
        <v>0</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t="s">
        <v>101</v>
      </c>
      <c r="W1577" s="115" t="s">
        <v>101</v>
      </c>
      <c r="X1577" s="236"/>
    </row>
    <row r="1578" spans="1:24" ht="13.5" customHeight="1" x14ac:dyDescent="0.35">
      <c r="A1578" s="242">
        <v>7.2916666666666699E-2</v>
      </c>
      <c r="B1578" s="115">
        <v>1</v>
      </c>
      <c r="C1578" s="115">
        <v>0</v>
      </c>
      <c r="D1578" s="115">
        <v>0</v>
      </c>
      <c r="E1578" s="115">
        <v>0</v>
      </c>
      <c r="F1578" s="115">
        <v>0</v>
      </c>
      <c r="G1578" s="115">
        <v>0</v>
      </c>
      <c r="H1578" s="115">
        <v>1</v>
      </c>
      <c r="I1578" s="115">
        <v>0</v>
      </c>
      <c r="J1578" s="115">
        <v>0</v>
      </c>
      <c r="K1578" s="115">
        <v>0</v>
      </c>
      <c r="L1578" s="115">
        <v>0</v>
      </c>
      <c r="M1578" s="115">
        <v>0</v>
      </c>
      <c r="N1578" s="115">
        <v>0</v>
      </c>
      <c r="O1578" s="115">
        <v>0</v>
      </c>
      <c r="P1578" s="115">
        <v>0</v>
      </c>
      <c r="Q1578" s="115">
        <v>0</v>
      </c>
      <c r="R1578" s="115">
        <v>0</v>
      </c>
      <c r="S1578" s="115">
        <v>0</v>
      </c>
      <c r="T1578" s="115">
        <v>0</v>
      </c>
      <c r="U1578" s="115">
        <v>0</v>
      </c>
      <c r="V1578" s="115">
        <v>34.9</v>
      </c>
      <c r="W1578" s="115" t="s">
        <v>101</v>
      </c>
      <c r="X1578" s="236"/>
    </row>
    <row r="1579" spans="1:24" ht="13.5" customHeight="1" x14ac:dyDescent="0.35">
      <c r="A1579" s="242">
        <v>8.3333333333333301E-2</v>
      </c>
      <c r="B1579" s="115">
        <v>1</v>
      </c>
      <c r="C1579" s="115">
        <v>0</v>
      </c>
      <c r="D1579" s="115">
        <v>0</v>
      </c>
      <c r="E1579" s="115">
        <v>0</v>
      </c>
      <c r="F1579" s="115">
        <v>0</v>
      </c>
      <c r="G1579" s="115">
        <v>0</v>
      </c>
      <c r="H1579" s="115">
        <v>1</v>
      </c>
      <c r="I1579" s="115">
        <v>0</v>
      </c>
      <c r="J1579" s="115">
        <v>0</v>
      </c>
      <c r="K1579" s="115">
        <v>0</v>
      </c>
      <c r="L1579" s="115">
        <v>0</v>
      </c>
      <c r="M1579" s="115">
        <v>0</v>
      </c>
      <c r="N1579" s="115">
        <v>0</v>
      </c>
      <c r="O1579" s="115">
        <v>0</v>
      </c>
      <c r="P1579" s="115">
        <v>0</v>
      </c>
      <c r="Q1579" s="115">
        <v>0</v>
      </c>
      <c r="R1579" s="115">
        <v>0</v>
      </c>
      <c r="S1579" s="115">
        <v>0</v>
      </c>
      <c r="T1579" s="115">
        <v>0</v>
      </c>
      <c r="U1579" s="115">
        <v>0</v>
      </c>
      <c r="V1579" s="115">
        <v>30.6</v>
      </c>
      <c r="W1579" s="115" t="s">
        <v>101</v>
      </c>
      <c r="X1579" s="236"/>
    </row>
    <row r="1580" spans="1:24" ht="13.5" customHeight="1" x14ac:dyDescent="0.35">
      <c r="A1580" s="242">
        <v>9.375E-2</v>
      </c>
      <c r="B1580" s="115">
        <v>1</v>
      </c>
      <c r="C1580" s="115">
        <v>0</v>
      </c>
      <c r="D1580" s="115">
        <v>0</v>
      </c>
      <c r="E1580" s="115">
        <v>0</v>
      </c>
      <c r="F1580" s="115">
        <v>0</v>
      </c>
      <c r="G1580" s="115">
        <v>0</v>
      </c>
      <c r="H1580" s="115">
        <v>1</v>
      </c>
      <c r="I1580" s="115">
        <v>0</v>
      </c>
      <c r="J1580" s="115">
        <v>0</v>
      </c>
      <c r="K1580" s="115">
        <v>0</v>
      </c>
      <c r="L1580" s="115">
        <v>0</v>
      </c>
      <c r="M1580" s="115">
        <v>0</v>
      </c>
      <c r="N1580" s="115">
        <v>0</v>
      </c>
      <c r="O1580" s="115">
        <v>0</v>
      </c>
      <c r="P1580" s="115">
        <v>0</v>
      </c>
      <c r="Q1580" s="115">
        <v>0</v>
      </c>
      <c r="R1580" s="115">
        <v>0</v>
      </c>
      <c r="S1580" s="115">
        <v>0</v>
      </c>
      <c r="T1580" s="115">
        <v>0</v>
      </c>
      <c r="U1580" s="115">
        <v>0</v>
      </c>
      <c r="V1580" s="115">
        <v>32.4</v>
      </c>
      <c r="W1580" s="115" t="s">
        <v>101</v>
      </c>
      <c r="X1580" s="236"/>
    </row>
    <row r="1581" spans="1:24" ht="13.5" customHeight="1" x14ac:dyDescent="0.35">
      <c r="A1581" s="242">
        <v>0.104166666666667</v>
      </c>
      <c r="B1581" s="115">
        <v>1</v>
      </c>
      <c r="C1581" s="115">
        <v>0</v>
      </c>
      <c r="D1581" s="115">
        <v>0</v>
      </c>
      <c r="E1581" s="115">
        <v>0</v>
      </c>
      <c r="F1581" s="115">
        <v>0</v>
      </c>
      <c r="G1581" s="115">
        <v>0</v>
      </c>
      <c r="H1581" s="115">
        <v>1</v>
      </c>
      <c r="I1581" s="115">
        <v>0</v>
      </c>
      <c r="J1581" s="115">
        <v>0</v>
      </c>
      <c r="K1581" s="115">
        <v>0</v>
      </c>
      <c r="L1581" s="115">
        <v>0</v>
      </c>
      <c r="M1581" s="115">
        <v>0</v>
      </c>
      <c r="N1581" s="115">
        <v>0</v>
      </c>
      <c r="O1581" s="115">
        <v>0</v>
      </c>
      <c r="P1581" s="115">
        <v>0</v>
      </c>
      <c r="Q1581" s="115">
        <v>0</v>
      </c>
      <c r="R1581" s="115">
        <v>0</v>
      </c>
      <c r="S1581" s="115">
        <v>0</v>
      </c>
      <c r="T1581" s="115">
        <v>0</v>
      </c>
      <c r="U1581" s="115">
        <v>0</v>
      </c>
      <c r="V1581" s="115">
        <v>33.200000000000003</v>
      </c>
      <c r="W1581" s="115" t="s">
        <v>101</v>
      </c>
      <c r="X1581" s="236"/>
    </row>
    <row r="1582" spans="1:24" ht="13.5" customHeight="1" x14ac:dyDescent="0.35">
      <c r="A1582" s="242">
        <v>0.114583333333333</v>
      </c>
      <c r="B1582" s="115">
        <v>6</v>
      </c>
      <c r="C1582" s="115">
        <v>0</v>
      </c>
      <c r="D1582" s="115">
        <v>0</v>
      </c>
      <c r="E1582" s="115">
        <v>0</v>
      </c>
      <c r="F1582" s="115">
        <v>1</v>
      </c>
      <c r="G1582" s="115">
        <v>4</v>
      </c>
      <c r="H1582" s="115">
        <v>1</v>
      </c>
      <c r="I1582" s="115">
        <v>0</v>
      </c>
      <c r="J1582" s="115">
        <v>0</v>
      </c>
      <c r="K1582" s="115">
        <v>0</v>
      </c>
      <c r="L1582" s="115">
        <v>0</v>
      </c>
      <c r="M1582" s="115">
        <v>0</v>
      </c>
      <c r="N1582" s="115">
        <v>0</v>
      </c>
      <c r="O1582" s="115">
        <v>0</v>
      </c>
      <c r="P1582" s="115">
        <v>0</v>
      </c>
      <c r="Q1582" s="115">
        <v>0</v>
      </c>
      <c r="R1582" s="115">
        <v>0</v>
      </c>
      <c r="S1582" s="115">
        <v>0</v>
      </c>
      <c r="T1582" s="115">
        <v>0</v>
      </c>
      <c r="U1582" s="115">
        <v>0</v>
      </c>
      <c r="V1582" s="115">
        <v>26.9</v>
      </c>
      <c r="W1582" s="115" t="s">
        <v>101</v>
      </c>
      <c r="X1582" s="236"/>
    </row>
    <row r="1583" spans="1:24" ht="13.5" customHeight="1" x14ac:dyDescent="0.35">
      <c r="A1583" s="242">
        <v>0.125</v>
      </c>
      <c r="B1583" s="115">
        <v>1</v>
      </c>
      <c r="C1583" s="115">
        <v>0</v>
      </c>
      <c r="D1583" s="115">
        <v>0</v>
      </c>
      <c r="E1583" s="115">
        <v>0</v>
      </c>
      <c r="F1583" s="115">
        <v>1</v>
      </c>
      <c r="G1583" s="115">
        <v>0</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v>24.3</v>
      </c>
      <c r="W1583" s="115" t="s">
        <v>101</v>
      </c>
      <c r="X1583" s="236"/>
    </row>
    <row r="1584" spans="1:24" ht="13.5" customHeight="1" x14ac:dyDescent="0.35">
      <c r="A1584" s="242">
        <v>0.13541666666666699</v>
      </c>
      <c r="B1584" s="115">
        <v>6</v>
      </c>
      <c r="C1584" s="115">
        <v>0</v>
      </c>
      <c r="D1584" s="115">
        <v>0</v>
      </c>
      <c r="E1584" s="115">
        <v>1</v>
      </c>
      <c r="F1584" s="115">
        <v>1</v>
      </c>
      <c r="G1584" s="115">
        <v>0</v>
      </c>
      <c r="H1584" s="115">
        <v>3</v>
      </c>
      <c r="I1584" s="115">
        <v>1</v>
      </c>
      <c r="J1584" s="115">
        <v>0</v>
      </c>
      <c r="K1584" s="115">
        <v>0</v>
      </c>
      <c r="L1584" s="115">
        <v>0</v>
      </c>
      <c r="M1584" s="115">
        <v>0</v>
      </c>
      <c r="N1584" s="115">
        <v>0</v>
      </c>
      <c r="O1584" s="115">
        <v>0</v>
      </c>
      <c r="P1584" s="115">
        <v>0</v>
      </c>
      <c r="Q1584" s="115">
        <v>0</v>
      </c>
      <c r="R1584" s="115">
        <v>0</v>
      </c>
      <c r="S1584" s="115">
        <v>0</v>
      </c>
      <c r="T1584" s="115">
        <v>0</v>
      </c>
      <c r="U1584" s="115">
        <v>0</v>
      </c>
      <c r="V1584" s="115">
        <v>29.3</v>
      </c>
      <c r="W1584" s="115" t="s">
        <v>101</v>
      </c>
      <c r="X1584" s="236"/>
    </row>
    <row r="1585" spans="1:24" ht="13.5" customHeight="1" x14ac:dyDescent="0.35">
      <c r="A1585" s="242">
        <v>0.14583333333333301</v>
      </c>
      <c r="B1585" s="115">
        <v>1</v>
      </c>
      <c r="C1585" s="115">
        <v>0</v>
      </c>
      <c r="D1585" s="115">
        <v>0</v>
      </c>
      <c r="E1585" s="115">
        <v>0</v>
      </c>
      <c r="F1585" s="115">
        <v>1</v>
      </c>
      <c r="G1585" s="115">
        <v>0</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v>23.8</v>
      </c>
      <c r="W1585" s="115" t="s">
        <v>101</v>
      </c>
      <c r="X1585" s="236"/>
    </row>
    <row r="1586" spans="1:24" ht="13.5" customHeight="1" x14ac:dyDescent="0.35">
      <c r="A1586" s="242">
        <v>0.15625</v>
      </c>
      <c r="B1586" s="115">
        <v>5</v>
      </c>
      <c r="C1586" s="115">
        <v>0</v>
      </c>
      <c r="D1586" s="115">
        <v>0</v>
      </c>
      <c r="E1586" s="115">
        <v>0</v>
      </c>
      <c r="F1586" s="115">
        <v>0</v>
      </c>
      <c r="G1586" s="115">
        <v>5</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v>25.8</v>
      </c>
      <c r="W1586" s="115" t="s">
        <v>101</v>
      </c>
      <c r="X1586" s="236"/>
    </row>
    <row r="1587" spans="1:24" ht="13.5" customHeight="1" x14ac:dyDescent="0.35">
      <c r="A1587" s="242">
        <v>0.16666666666666699</v>
      </c>
      <c r="B1587" s="115">
        <v>1</v>
      </c>
      <c r="C1587" s="115">
        <v>0</v>
      </c>
      <c r="D1587" s="115">
        <v>0</v>
      </c>
      <c r="E1587" s="115">
        <v>0</v>
      </c>
      <c r="F1587" s="115">
        <v>1</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v>22</v>
      </c>
      <c r="W1587" s="115" t="s">
        <v>101</v>
      </c>
      <c r="X1587" s="236"/>
    </row>
    <row r="1588" spans="1:24" ht="13.5" customHeight="1" x14ac:dyDescent="0.35">
      <c r="A1588" s="242">
        <v>0.17708333333333301</v>
      </c>
      <c r="B1588" s="115">
        <v>2</v>
      </c>
      <c r="C1588" s="115">
        <v>0</v>
      </c>
      <c r="D1588" s="115">
        <v>0</v>
      </c>
      <c r="E1588" s="115">
        <v>0</v>
      </c>
      <c r="F1588" s="115">
        <v>0</v>
      </c>
      <c r="G1588" s="115">
        <v>1</v>
      </c>
      <c r="H1588" s="115">
        <v>1</v>
      </c>
      <c r="I1588" s="115">
        <v>0</v>
      </c>
      <c r="J1588" s="115">
        <v>0</v>
      </c>
      <c r="K1588" s="115">
        <v>0</v>
      </c>
      <c r="L1588" s="115">
        <v>0</v>
      </c>
      <c r="M1588" s="115">
        <v>0</v>
      </c>
      <c r="N1588" s="115">
        <v>0</v>
      </c>
      <c r="O1588" s="115">
        <v>0</v>
      </c>
      <c r="P1588" s="115">
        <v>0</v>
      </c>
      <c r="Q1588" s="115">
        <v>0</v>
      </c>
      <c r="R1588" s="115">
        <v>0</v>
      </c>
      <c r="S1588" s="115">
        <v>0</v>
      </c>
      <c r="T1588" s="115">
        <v>0</v>
      </c>
      <c r="U1588" s="115">
        <v>0</v>
      </c>
      <c r="V1588" s="115">
        <v>29.7</v>
      </c>
      <c r="W1588" s="115" t="s">
        <v>101</v>
      </c>
      <c r="X1588" s="236"/>
    </row>
    <row r="1589" spans="1:24" ht="13.5" customHeight="1" x14ac:dyDescent="0.35">
      <c r="A1589" s="242">
        <v>0.1875</v>
      </c>
      <c r="B1589" s="115">
        <v>4</v>
      </c>
      <c r="C1589" s="115">
        <v>0</v>
      </c>
      <c r="D1589" s="115">
        <v>0</v>
      </c>
      <c r="E1589" s="115">
        <v>1</v>
      </c>
      <c r="F1589" s="115">
        <v>2</v>
      </c>
      <c r="G1589" s="115">
        <v>0</v>
      </c>
      <c r="H1589" s="115">
        <v>1</v>
      </c>
      <c r="I1589" s="115">
        <v>0</v>
      </c>
      <c r="J1589" s="115">
        <v>0</v>
      </c>
      <c r="K1589" s="115">
        <v>0</v>
      </c>
      <c r="L1589" s="115">
        <v>0</v>
      </c>
      <c r="M1589" s="115">
        <v>0</v>
      </c>
      <c r="N1589" s="115">
        <v>0</v>
      </c>
      <c r="O1589" s="115">
        <v>0</v>
      </c>
      <c r="P1589" s="115">
        <v>0</v>
      </c>
      <c r="Q1589" s="115">
        <v>0</v>
      </c>
      <c r="R1589" s="115">
        <v>0</v>
      </c>
      <c r="S1589" s="115">
        <v>0</v>
      </c>
      <c r="T1589" s="115">
        <v>0</v>
      </c>
      <c r="U1589" s="115">
        <v>0</v>
      </c>
      <c r="V1589" s="115">
        <v>23.7</v>
      </c>
      <c r="W1589" s="115" t="s">
        <v>101</v>
      </c>
      <c r="X1589" s="236"/>
    </row>
    <row r="1590" spans="1:24" ht="13.5" customHeight="1" x14ac:dyDescent="0.35">
      <c r="A1590" s="242">
        <v>0.19791666666666699</v>
      </c>
      <c r="B1590" s="115">
        <v>20</v>
      </c>
      <c r="C1590" s="115">
        <v>0</v>
      </c>
      <c r="D1590" s="115">
        <v>0</v>
      </c>
      <c r="E1590" s="115">
        <v>0</v>
      </c>
      <c r="F1590" s="115">
        <v>2</v>
      </c>
      <c r="G1590" s="115">
        <v>14</v>
      </c>
      <c r="H1590" s="115">
        <v>4</v>
      </c>
      <c r="I1590" s="115">
        <v>0</v>
      </c>
      <c r="J1590" s="115">
        <v>0</v>
      </c>
      <c r="K1590" s="115">
        <v>0</v>
      </c>
      <c r="L1590" s="115">
        <v>0</v>
      </c>
      <c r="M1590" s="115">
        <v>0</v>
      </c>
      <c r="N1590" s="115">
        <v>0</v>
      </c>
      <c r="O1590" s="115">
        <v>0</v>
      </c>
      <c r="P1590" s="115">
        <v>0</v>
      </c>
      <c r="Q1590" s="115">
        <v>0</v>
      </c>
      <c r="R1590" s="115">
        <v>0</v>
      </c>
      <c r="S1590" s="115">
        <v>0</v>
      </c>
      <c r="T1590" s="115">
        <v>0</v>
      </c>
      <c r="U1590" s="115">
        <v>0</v>
      </c>
      <c r="V1590" s="115">
        <v>28.3</v>
      </c>
      <c r="W1590" s="115">
        <v>33.299999999999997</v>
      </c>
      <c r="X1590" s="236"/>
    </row>
    <row r="1591" spans="1:24" ht="13.5" customHeight="1" x14ac:dyDescent="0.35">
      <c r="A1591" s="242">
        <v>0.20833333333333301</v>
      </c>
      <c r="B1591" s="115">
        <v>10</v>
      </c>
      <c r="C1591" s="115">
        <v>0</v>
      </c>
      <c r="D1591" s="115">
        <v>0</v>
      </c>
      <c r="E1591" s="115">
        <v>0</v>
      </c>
      <c r="F1591" s="115">
        <v>2</v>
      </c>
      <c r="G1591" s="115">
        <v>4</v>
      </c>
      <c r="H1591" s="115">
        <v>3</v>
      </c>
      <c r="I1591" s="115">
        <v>1</v>
      </c>
      <c r="J1591" s="115">
        <v>0</v>
      </c>
      <c r="K1591" s="115">
        <v>0</v>
      </c>
      <c r="L1591" s="115">
        <v>0</v>
      </c>
      <c r="M1591" s="115">
        <v>0</v>
      </c>
      <c r="N1591" s="115">
        <v>0</v>
      </c>
      <c r="O1591" s="115">
        <v>0</v>
      </c>
      <c r="P1591" s="115">
        <v>0</v>
      </c>
      <c r="Q1591" s="115">
        <v>0</v>
      </c>
      <c r="R1591" s="115">
        <v>0</v>
      </c>
      <c r="S1591" s="115">
        <v>0</v>
      </c>
      <c r="T1591" s="115">
        <v>0</v>
      </c>
      <c r="U1591" s="115">
        <v>0</v>
      </c>
      <c r="V1591" s="115">
        <v>29</v>
      </c>
      <c r="W1591" s="115" t="s">
        <v>101</v>
      </c>
      <c r="X1591" s="236"/>
    </row>
    <row r="1592" spans="1:24" ht="13.5" customHeight="1" x14ac:dyDescent="0.35">
      <c r="A1592" s="242">
        <v>0.21875</v>
      </c>
      <c r="B1592" s="115">
        <v>15</v>
      </c>
      <c r="C1592" s="115">
        <v>0</v>
      </c>
      <c r="D1592" s="115">
        <v>0</v>
      </c>
      <c r="E1592" s="115">
        <v>1</v>
      </c>
      <c r="F1592" s="115">
        <v>2</v>
      </c>
      <c r="G1592" s="115">
        <v>7</v>
      </c>
      <c r="H1592" s="115">
        <v>3</v>
      </c>
      <c r="I1592" s="115">
        <v>2</v>
      </c>
      <c r="J1592" s="115">
        <v>0</v>
      </c>
      <c r="K1592" s="115">
        <v>0</v>
      </c>
      <c r="L1592" s="115">
        <v>0</v>
      </c>
      <c r="M1592" s="115">
        <v>0</v>
      </c>
      <c r="N1592" s="115">
        <v>0</v>
      </c>
      <c r="O1592" s="115">
        <v>0</v>
      </c>
      <c r="P1592" s="115">
        <v>0</v>
      </c>
      <c r="Q1592" s="115">
        <v>0</v>
      </c>
      <c r="R1592" s="115">
        <v>0</v>
      </c>
      <c r="S1592" s="115">
        <v>0</v>
      </c>
      <c r="T1592" s="115">
        <v>0</v>
      </c>
      <c r="U1592" s="115">
        <v>0</v>
      </c>
      <c r="V1592" s="115">
        <v>28.6</v>
      </c>
      <c r="W1592" s="115">
        <v>34.799999999999997</v>
      </c>
      <c r="X1592" s="236"/>
    </row>
    <row r="1593" spans="1:24" ht="13.5" customHeight="1" x14ac:dyDescent="0.35">
      <c r="A1593" s="242">
        <v>0.22916666666666699</v>
      </c>
      <c r="B1593" s="115">
        <v>17</v>
      </c>
      <c r="C1593" s="115">
        <v>0</v>
      </c>
      <c r="D1593" s="115">
        <v>0</v>
      </c>
      <c r="E1593" s="115">
        <v>0</v>
      </c>
      <c r="F1593" s="115">
        <v>1</v>
      </c>
      <c r="G1593" s="115">
        <v>10</v>
      </c>
      <c r="H1593" s="115">
        <v>4</v>
      </c>
      <c r="I1593" s="115">
        <v>1</v>
      </c>
      <c r="J1593" s="115">
        <v>1</v>
      </c>
      <c r="K1593" s="115">
        <v>0</v>
      </c>
      <c r="L1593" s="115">
        <v>0</v>
      </c>
      <c r="M1593" s="115">
        <v>0</v>
      </c>
      <c r="N1593" s="115">
        <v>0</v>
      </c>
      <c r="O1593" s="115">
        <v>0</v>
      </c>
      <c r="P1593" s="115">
        <v>0</v>
      </c>
      <c r="Q1593" s="115">
        <v>0</v>
      </c>
      <c r="R1593" s="115">
        <v>0</v>
      </c>
      <c r="S1593" s="115">
        <v>0</v>
      </c>
      <c r="T1593" s="115">
        <v>0</v>
      </c>
      <c r="U1593" s="115">
        <v>0</v>
      </c>
      <c r="V1593" s="115">
        <v>30.3</v>
      </c>
      <c r="W1593" s="115">
        <v>33.700000000000003</v>
      </c>
      <c r="X1593" s="236"/>
    </row>
    <row r="1594" spans="1:24" ht="13.5" customHeight="1" x14ac:dyDescent="0.35">
      <c r="A1594" s="242">
        <v>0.23958333333333301</v>
      </c>
      <c r="B1594" s="115">
        <v>38</v>
      </c>
      <c r="C1594" s="115">
        <v>0</v>
      </c>
      <c r="D1594" s="115">
        <v>0</v>
      </c>
      <c r="E1594" s="115">
        <v>1</v>
      </c>
      <c r="F1594" s="115">
        <v>5</v>
      </c>
      <c r="G1594" s="115">
        <v>17</v>
      </c>
      <c r="H1594" s="115">
        <v>15</v>
      </c>
      <c r="I1594" s="115">
        <v>0</v>
      </c>
      <c r="J1594" s="115">
        <v>0</v>
      </c>
      <c r="K1594" s="115">
        <v>0</v>
      </c>
      <c r="L1594" s="115">
        <v>0</v>
      </c>
      <c r="M1594" s="115">
        <v>0</v>
      </c>
      <c r="N1594" s="115">
        <v>0</v>
      </c>
      <c r="O1594" s="115">
        <v>0</v>
      </c>
      <c r="P1594" s="115">
        <v>0</v>
      </c>
      <c r="Q1594" s="115">
        <v>0</v>
      </c>
      <c r="R1594" s="115">
        <v>0</v>
      </c>
      <c r="S1594" s="115">
        <v>0</v>
      </c>
      <c r="T1594" s="115">
        <v>0</v>
      </c>
      <c r="U1594" s="115">
        <v>0</v>
      </c>
      <c r="V1594" s="115">
        <v>28.9</v>
      </c>
      <c r="W1594" s="115">
        <v>32.9</v>
      </c>
      <c r="X1594" s="236"/>
    </row>
    <row r="1595" spans="1:24" ht="13.5" customHeight="1" x14ac:dyDescent="0.35">
      <c r="A1595" s="242">
        <v>0.25</v>
      </c>
      <c r="B1595" s="115">
        <v>16</v>
      </c>
      <c r="C1595" s="115">
        <v>0</v>
      </c>
      <c r="D1595" s="115">
        <v>0</v>
      </c>
      <c r="E1595" s="115">
        <v>1</v>
      </c>
      <c r="F1595" s="115">
        <v>1</v>
      </c>
      <c r="G1595" s="115">
        <v>8</v>
      </c>
      <c r="H1595" s="115">
        <v>3</v>
      </c>
      <c r="I1595" s="115">
        <v>2</v>
      </c>
      <c r="J1595" s="115">
        <v>0</v>
      </c>
      <c r="K1595" s="115">
        <v>1</v>
      </c>
      <c r="L1595" s="115">
        <v>0</v>
      </c>
      <c r="M1595" s="115">
        <v>0</v>
      </c>
      <c r="N1595" s="115">
        <v>0</v>
      </c>
      <c r="O1595" s="115">
        <v>0</v>
      </c>
      <c r="P1595" s="115">
        <v>0</v>
      </c>
      <c r="Q1595" s="115">
        <v>0</v>
      </c>
      <c r="R1595" s="115">
        <v>0</v>
      </c>
      <c r="S1595" s="115">
        <v>0</v>
      </c>
      <c r="T1595" s="115">
        <v>0</v>
      </c>
      <c r="U1595" s="115">
        <v>0</v>
      </c>
      <c r="V1595" s="115">
        <v>29.8</v>
      </c>
      <c r="W1595" s="115">
        <v>36.700000000000003</v>
      </c>
      <c r="X1595" s="236"/>
    </row>
    <row r="1596" spans="1:24" ht="13.5" customHeight="1" x14ac:dyDescent="0.35">
      <c r="A1596" s="242">
        <v>0.26041666666666702</v>
      </c>
      <c r="B1596" s="115">
        <v>21</v>
      </c>
      <c r="C1596" s="115">
        <v>0</v>
      </c>
      <c r="D1596" s="115">
        <v>0</v>
      </c>
      <c r="E1596" s="115">
        <v>1</v>
      </c>
      <c r="F1596" s="115">
        <v>7</v>
      </c>
      <c r="G1596" s="115">
        <v>11</v>
      </c>
      <c r="H1596" s="115">
        <v>2</v>
      </c>
      <c r="I1596" s="115">
        <v>0</v>
      </c>
      <c r="J1596" s="115">
        <v>0</v>
      </c>
      <c r="K1596" s="115">
        <v>0</v>
      </c>
      <c r="L1596" s="115">
        <v>0</v>
      </c>
      <c r="M1596" s="115">
        <v>0</v>
      </c>
      <c r="N1596" s="115">
        <v>0</v>
      </c>
      <c r="O1596" s="115">
        <v>0</v>
      </c>
      <c r="P1596" s="115">
        <v>0</v>
      </c>
      <c r="Q1596" s="115">
        <v>0</v>
      </c>
      <c r="R1596" s="115">
        <v>0</v>
      </c>
      <c r="S1596" s="115">
        <v>0</v>
      </c>
      <c r="T1596" s="115">
        <v>0</v>
      </c>
      <c r="U1596" s="115">
        <v>0</v>
      </c>
      <c r="V1596" s="115">
        <v>26</v>
      </c>
      <c r="W1596" s="115">
        <v>29.6</v>
      </c>
      <c r="X1596" s="236"/>
    </row>
    <row r="1597" spans="1:24" ht="13.5" customHeight="1" x14ac:dyDescent="0.35">
      <c r="A1597" s="242">
        <v>0.27083333333333298</v>
      </c>
      <c r="B1597" s="115">
        <v>33</v>
      </c>
      <c r="C1597" s="115">
        <v>0</v>
      </c>
      <c r="D1597" s="115">
        <v>0</v>
      </c>
      <c r="E1597" s="115">
        <v>1</v>
      </c>
      <c r="F1597" s="115">
        <v>5</v>
      </c>
      <c r="G1597" s="115">
        <v>17</v>
      </c>
      <c r="H1597" s="115">
        <v>8</v>
      </c>
      <c r="I1597" s="115">
        <v>2</v>
      </c>
      <c r="J1597" s="115">
        <v>0</v>
      </c>
      <c r="K1597" s="115">
        <v>0</v>
      </c>
      <c r="L1597" s="115">
        <v>0</v>
      </c>
      <c r="M1597" s="115">
        <v>0</v>
      </c>
      <c r="N1597" s="115">
        <v>0</v>
      </c>
      <c r="O1597" s="115">
        <v>0</v>
      </c>
      <c r="P1597" s="115">
        <v>0</v>
      </c>
      <c r="Q1597" s="115">
        <v>0</v>
      </c>
      <c r="R1597" s="115">
        <v>0</v>
      </c>
      <c r="S1597" s="115">
        <v>0</v>
      </c>
      <c r="T1597" s="115">
        <v>0</v>
      </c>
      <c r="U1597" s="115">
        <v>0</v>
      </c>
      <c r="V1597" s="115">
        <v>28.4</v>
      </c>
      <c r="W1597" s="115">
        <v>32.700000000000003</v>
      </c>
      <c r="X1597" s="236"/>
    </row>
    <row r="1598" spans="1:24" ht="13.5" customHeight="1" x14ac:dyDescent="0.35">
      <c r="A1598" s="242">
        <v>0.28125</v>
      </c>
      <c r="B1598" s="115">
        <v>38</v>
      </c>
      <c r="C1598" s="115">
        <v>0</v>
      </c>
      <c r="D1598" s="115">
        <v>0</v>
      </c>
      <c r="E1598" s="115">
        <v>1</v>
      </c>
      <c r="F1598" s="115">
        <v>11</v>
      </c>
      <c r="G1598" s="115">
        <v>20</v>
      </c>
      <c r="H1598" s="115">
        <v>6</v>
      </c>
      <c r="I1598" s="115">
        <v>0</v>
      </c>
      <c r="J1598" s="115">
        <v>0</v>
      </c>
      <c r="K1598" s="115">
        <v>0</v>
      </c>
      <c r="L1598" s="115">
        <v>0</v>
      </c>
      <c r="M1598" s="115">
        <v>0</v>
      </c>
      <c r="N1598" s="115">
        <v>0</v>
      </c>
      <c r="O1598" s="115">
        <v>0</v>
      </c>
      <c r="P1598" s="115">
        <v>0</v>
      </c>
      <c r="Q1598" s="115">
        <v>0</v>
      </c>
      <c r="R1598" s="115">
        <v>0</v>
      </c>
      <c r="S1598" s="115">
        <v>0</v>
      </c>
      <c r="T1598" s="115">
        <v>0</v>
      </c>
      <c r="U1598" s="115">
        <v>0</v>
      </c>
      <c r="V1598" s="115">
        <v>26.1</v>
      </c>
      <c r="W1598" s="115">
        <v>30.1</v>
      </c>
      <c r="X1598" s="236"/>
    </row>
    <row r="1599" spans="1:24" ht="13.5" customHeight="1" x14ac:dyDescent="0.35">
      <c r="A1599" s="242">
        <v>0.29166666666666702</v>
      </c>
      <c r="B1599" s="115">
        <v>55</v>
      </c>
      <c r="C1599" s="115">
        <v>0</v>
      </c>
      <c r="D1599" s="115">
        <v>0</v>
      </c>
      <c r="E1599" s="115">
        <v>0</v>
      </c>
      <c r="F1599" s="115">
        <v>23</v>
      </c>
      <c r="G1599" s="115">
        <v>25</v>
      </c>
      <c r="H1599" s="115">
        <v>7</v>
      </c>
      <c r="I1599" s="115">
        <v>0</v>
      </c>
      <c r="J1599" s="115">
        <v>0</v>
      </c>
      <c r="K1599" s="115">
        <v>0</v>
      </c>
      <c r="L1599" s="115">
        <v>0</v>
      </c>
      <c r="M1599" s="115">
        <v>0</v>
      </c>
      <c r="N1599" s="115">
        <v>0</v>
      </c>
      <c r="O1599" s="115">
        <v>0</v>
      </c>
      <c r="P1599" s="115">
        <v>0</v>
      </c>
      <c r="Q1599" s="115">
        <v>0</v>
      </c>
      <c r="R1599" s="115">
        <v>0</v>
      </c>
      <c r="S1599" s="115">
        <v>0</v>
      </c>
      <c r="T1599" s="115">
        <v>0</v>
      </c>
      <c r="U1599" s="115">
        <v>0</v>
      </c>
      <c r="V1599" s="115">
        <v>26.6</v>
      </c>
      <c r="W1599" s="115">
        <v>29.5</v>
      </c>
      <c r="X1599" s="236"/>
    </row>
    <row r="1600" spans="1:24" ht="13.5" customHeight="1" x14ac:dyDescent="0.35">
      <c r="A1600" s="242">
        <v>0.30208333333333298</v>
      </c>
      <c r="B1600" s="115">
        <v>58</v>
      </c>
      <c r="C1600" s="115">
        <v>0</v>
      </c>
      <c r="D1600" s="115">
        <v>0</v>
      </c>
      <c r="E1600" s="115">
        <v>0</v>
      </c>
      <c r="F1600" s="115">
        <v>16</v>
      </c>
      <c r="G1600" s="115">
        <v>35</v>
      </c>
      <c r="H1600" s="115">
        <v>7</v>
      </c>
      <c r="I1600" s="115">
        <v>0</v>
      </c>
      <c r="J1600" s="115">
        <v>0</v>
      </c>
      <c r="K1600" s="115">
        <v>0</v>
      </c>
      <c r="L1600" s="115">
        <v>0</v>
      </c>
      <c r="M1600" s="115">
        <v>0</v>
      </c>
      <c r="N1600" s="115">
        <v>0</v>
      </c>
      <c r="O1600" s="115">
        <v>0</v>
      </c>
      <c r="P1600" s="115">
        <v>0</v>
      </c>
      <c r="Q1600" s="115">
        <v>0</v>
      </c>
      <c r="R1600" s="115">
        <v>0</v>
      </c>
      <c r="S1600" s="115">
        <v>0</v>
      </c>
      <c r="T1600" s="115">
        <v>0</v>
      </c>
      <c r="U1600" s="115">
        <v>0</v>
      </c>
      <c r="V1600" s="115">
        <v>26.8</v>
      </c>
      <c r="W1600" s="115">
        <v>29.8</v>
      </c>
      <c r="X1600" s="236"/>
    </row>
    <row r="1601" spans="1:24" ht="13.5" customHeight="1" x14ac:dyDescent="0.35">
      <c r="A1601" s="242">
        <v>0.3125</v>
      </c>
      <c r="B1601" s="115">
        <v>57</v>
      </c>
      <c r="C1601" s="115">
        <v>0</v>
      </c>
      <c r="D1601" s="115">
        <v>3</v>
      </c>
      <c r="E1601" s="115">
        <v>13</v>
      </c>
      <c r="F1601" s="115">
        <v>18</v>
      </c>
      <c r="G1601" s="115">
        <v>19</v>
      </c>
      <c r="H1601" s="115">
        <v>3</v>
      </c>
      <c r="I1601" s="115">
        <v>1</v>
      </c>
      <c r="J1601" s="115">
        <v>0</v>
      </c>
      <c r="K1601" s="115">
        <v>0</v>
      </c>
      <c r="L1601" s="115">
        <v>0</v>
      </c>
      <c r="M1601" s="115">
        <v>0</v>
      </c>
      <c r="N1601" s="115">
        <v>0</v>
      </c>
      <c r="O1601" s="115">
        <v>0</v>
      </c>
      <c r="P1601" s="115">
        <v>0</v>
      </c>
      <c r="Q1601" s="115">
        <v>0</v>
      </c>
      <c r="R1601" s="115">
        <v>0</v>
      </c>
      <c r="S1601" s="115">
        <v>0</v>
      </c>
      <c r="T1601" s="115">
        <v>0</v>
      </c>
      <c r="U1601" s="115">
        <v>0</v>
      </c>
      <c r="V1601" s="115">
        <v>23.5</v>
      </c>
      <c r="W1601" s="115">
        <v>28.7</v>
      </c>
      <c r="X1601" s="236"/>
    </row>
    <row r="1602" spans="1:24" ht="13.5" customHeight="1" x14ac:dyDescent="0.35">
      <c r="A1602" s="242">
        <v>0.32291666666666702</v>
      </c>
      <c r="B1602" s="115">
        <v>55</v>
      </c>
      <c r="C1602" s="115">
        <v>0</v>
      </c>
      <c r="D1602" s="115">
        <v>0</v>
      </c>
      <c r="E1602" s="115">
        <v>2</v>
      </c>
      <c r="F1602" s="115">
        <v>22</v>
      </c>
      <c r="G1602" s="115">
        <v>29</v>
      </c>
      <c r="H1602" s="115">
        <v>2</v>
      </c>
      <c r="I1602" s="115">
        <v>0</v>
      </c>
      <c r="J1602" s="115">
        <v>0</v>
      </c>
      <c r="K1602" s="115">
        <v>0</v>
      </c>
      <c r="L1602" s="115">
        <v>0</v>
      </c>
      <c r="M1602" s="115">
        <v>0</v>
      </c>
      <c r="N1602" s="115">
        <v>0</v>
      </c>
      <c r="O1602" s="115">
        <v>0</v>
      </c>
      <c r="P1602" s="115">
        <v>0</v>
      </c>
      <c r="Q1602" s="115">
        <v>0</v>
      </c>
      <c r="R1602" s="115">
        <v>0</v>
      </c>
      <c r="S1602" s="115">
        <v>0</v>
      </c>
      <c r="T1602" s="115">
        <v>0</v>
      </c>
      <c r="U1602" s="115">
        <v>0</v>
      </c>
      <c r="V1602" s="115">
        <v>25.3</v>
      </c>
      <c r="W1602" s="115">
        <v>28.5</v>
      </c>
      <c r="X1602" s="236"/>
    </row>
    <row r="1603" spans="1:24" ht="13.5" customHeight="1" x14ac:dyDescent="0.35">
      <c r="A1603" s="242">
        <v>0.33333333333333298</v>
      </c>
      <c r="B1603" s="115">
        <v>52</v>
      </c>
      <c r="C1603" s="115">
        <v>0</v>
      </c>
      <c r="D1603" s="115">
        <v>0</v>
      </c>
      <c r="E1603" s="115">
        <v>0</v>
      </c>
      <c r="F1603" s="115">
        <v>20</v>
      </c>
      <c r="G1603" s="115">
        <v>25</v>
      </c>
      <c r="H1603" s="115">
        <v>7</v>
      </c>
      <c r="I1603" s="115">
        <v>0</v>
      </c>
      <c r="J1603" s="115">
        <v>0</v>
      </c>
      <c r="K1603" s="115">
        <v>0</v>
      </c>
      <c r="L1603" s="115">
        <v>0</v>
      </c>
      <c r="M1603" s="115">
        <v>0</v>
      </c>
      <c r="N1603" s="115">
        <v>0</v>
      </c>
      <c r="O1603" s="115">
        <v>0</v>
      </c>
      <c r="P1603" s="115">
        <v>0</v>
      </c>
      <c r="Q1603" s="115">
        <v>0</v>
      </c>
      <c r="R1603" s="115">
        <v>0</v>
      </c>
      <c r="S1603" s="115">
        <v>0</v>
      </c>
      <c r="T1603" s="115">
        <v>0</v>
      </c>
      <c r="U1603" s="115">
        <v>0</v>
      </c>
      <c r="V1603" s="115">
        <v>25.8</v>
      </c>
      <c r="W1603" s="115">
        <v>29.9</v>
      </c>
      <c r="X1603" s="236"/>
    </row>
    <row r="1604" spans="1:24" ht="13.5" customHeight="1" x14ac:dyDescent="0.35">
      <c r="A1604" s="242">
        <v>0.34375</v>
      </c>
      <c r="B1604" s="115">
        <v>76</v>
      </c>
      <c r="C1604" s="115">
        <v>0</v>
      </c>
      <c r="D1604" s="115">
        <v>0</v>
      </c>
      <c r="E1604" s="115">
        <v>1</v>
      </c>
      <c r="F1604" s="115">
        <v>22</v>
      </c>
      <c r="G1604" s="115">
        <v>44</v>
      </c>
      <c r="H1604" s="115">
        <v>8</v>
      </c>
      <c r="I1604" s="115">
        <v>1</v>
      </c>
      <c r="J1604" s="115">
        <v>0</v>
      </c>
      <c r="K1604" s="115">
        <v>0</v>
      </c>
      <c r="L1604" s="115">
        <v>0</v>
      </c>
      <c r="M1604" s="115">
        <v>0</v>
      </c>
      <c r="N1604" s="115">
        <v>0</v>
      </c>
      <c r="O1604" s="115">
        <v>0</v>
      </c>
      <c r="P1604" s="115">
        <v>0</v>
      </c>
      <c r="Q1604" s="115">
        <v>0</v>
      </c>
      <c r="R1604" s="115">
        <v>0</v>
      </c>
      <c r="S1604" s="115">
        <v>0</v>
      </c>
      <c r="T1604" s="115">
        <v>0</v>
      </c>
      <c r="U1604" s="115">
        <v>0</v>
      </c>
      <c r="V1604" s="115">
        <v>26.4</v>
      </c>
      <c r="W1604" s="115">
        <v>29.5</v>
      </c>
      <c r="X1604" s="236"/>
    </row>
    <row r="1605" spans="1:24" ht="13.5" customHeight="1" x14ac:dyDescent="0.35">
      <c r="A1605" s="242">
        <v>0.35416666666666702</v>
      </c>
      <c r="B1605" s="115">
        <v>72</v>
      </c>
      <c r="C1605" s="115">
        <v>0</v>
      </c>
      <c r="D1605" s="115">
        <v>0</v>
      </c>
      <c r="E1605" s="115">
        <v>1</v>
      </c>
      <c r="F1605" s="115">
        <v>24</v>
      </c>
      <c r="G1605" s="115">
        <v>40</v>
      </c>
      <c r="H1605" s="115">
        <v>7</v>
      </c>
      <c r="I1605" s="115">
        <v>0</v>
      </c>
      <c r="J1605" s="115">
        <v>0</v>
      </c>
      <c r="K1605" s="115">
        <v>0</v>
      </c>
      <c r="L1605" s="115">
        <v>0</v>
      </c>
      <c r="M1605" s="115">
        <v>0</v>
      </c>
      <c r="N1605" s="115">
        <v>0</v>
      </c>
      <c r="O1605" s="115">
        <v>0</v>
      </c>
      <c r="P1605" s="115">
        <v>0</v>
      </c>
      <c r="Q1605" s="115">
        <v>0</v>
      </c>
      <c r="R1605" s="115">
        <v>0</v>
      </c>
      <c r="S1605" s="115">
        <v>0</v>
      </c>
      <c r="T1605" s="115">
        <v>0</v>
      </c>
      <c r="U1605" s="115">
        <v>0</v>
      </c>
      <c r="V1605" s="115">
        <v>26.1</v>
      </c>
      <c r="W1605" s="115">
        <v>29.3</v>
      </c>
      <c r="X1605" s="236"/>
    </row>
    <row r="1606" spans="1:24" ht="13.5" customHeight="1" x14ac:dyDescent="0.35">
      <c r="A1606" s="242">
        <v>0.36458333333333298</v>
      </c>
      <c r="B1606" s="115">
        <v>71</v>
      </c>
      <c r="C1606" s="115">
        <v>0</v>
      </c>
      <c r="D1606" s="115">
        <v>0</v>
      </c>
      <c r="E1606" s="115">
        <v>4</v>
      </c>
      <c r="F1606" s="115">
        <v>30</v>
      </c>
      <c r="G1606" s="115">
        <v>34</v>
      </c>
      <c r="H1606" s="115">
        <v>3</v>
      </c>
      <c r="I1606" s="115">
        <v>0</v>
      </c>
      <c r="J1606" s="115">
        <v>0</v>
      </c>
      <c r="K1606" s="115">
        <v>0</v>
      </c>
      <c r="L1606" s="115">
        <v>0</v>
      </c>
      <c r="M1606" s="115">
        <v>0</v>
      </c>
      <c r="N1606" s="115">
        <v>0</v>
      </c>
      <c r="O1606" s="115">
        <v>0</v>
      </c>
      <c r="P1606" s="115">
        <v>0</v>
      </c>
      <c r="Q1606" s="115">
        <v>0</v>
      </c>
      <c r="R1606" s="115">
        <v>0</v>
      </c>
      <c r="S1606" s="115">
        <v>0</v>
      </c>
      <c r="T1606" s="115">
        <v>0</v>
      </c>
      <c r="U1606" s="115">
        <v>0</v>
      </c>
      <c r="V1606" s="115">
        <v>24.7</v>
      </c>
      <c r="W1606" s="115">
        <v>27.6</v>
      </c>
      <c r="X1606" s="236"/>
    </row>
    <row r="1607" spans="1:24" ht="13.5" customHeight="1" x14ac:dyDescent="0.35">
      <c r="A1607" s="242">
        <v>0.375</v>
      </c>
      <c r="B1607" s="115">
        <v>54</v>
      </c>
      <c r="C1607" s="115">
        <v>0</v>
      </c>
      <c r="D1607" s="115">
        <v>1</v>
      </c>
      <c r="E1607" s="115">
        <v>8</v>
      </c>
      <c r="F1607" s="115">
        <v>27</v>
      </c>
      <c r="G1607" s="115">
        <v>16</v>
      </c>
      <c r="H1607" s="115">
        <v>2</v>
      </c>
      <c r="I1607" s="115">
        <v>0</v>
      </c>
      <c r="J1607" s="115">
        <v>0</v>
      </c>
      <c r="K1607" s="115">
        <v>0</v>
      </c>
      <c r="L1607" s="115">
        <v>0</v>
      </c>
      <c r="M1607" s="115">
        <v>0</v>
      </c>
      <c r="N1607" s="115">
        <v>0</v>
      </c>
      <c r="O1607" s="115">
        <v>0</v>
      </c>
      <c r="P1607" s="115">
        <v>0</v>
      </c>
      <c r="Q1607" s="115">
        <v>0</v>
      </c>
      <c r="R1607" s="115">
        <v>0</v>
      </c>
      <c r="S1607" s="115">
        <v>0</v>
      </c>
      <c r="T1607" s="115">
        <v>0</v>
      </c>
      <c r="U1607" s="115">
        <v>0</v>
      </c>
      <c r="V1607" s="115">
        <v>23.8</v>
      </c>
      <c r="W1607" s="115">
        <v>27.2</v>
      </c>
      <c r="X1607" s="236"/>
    </row>
    <row r="1608" spans="1:24" ht="13.5" customHeight="1" x14ac:dyDescent="0.35">
      <c r="A1608" s="242">
        <v>0.38541666666666702</v>
      </c>
      <c r="B1608" s="115">
        <v>40</v>
      </c>
      <c r="C1608" s="115">
        <v>0</v>
      </c>
      <c r="D1608" s="115">
        <v>0</v>
      </c>
      <c r="E1608" s="115">
        <v>5</v>
      </c>
      <c r="F1608" s="115">
        <v>15</v>
      </c>
      <c r="G1608" s="115">
        <v>15</v>
      </c>
      <c r="H1608" s="115">
        <v>5</v>
      </c>
      <c r="I1608" s="115">
        <v>0</v>
      </c>
      <c r="J1608" s="115">
        <v>0</v>
      </c>
      <c r="K1608" s="115">
        <v>0</v>
      </c>
      <c r="L1608" s="115">
        <v>0</v>
      </c>
      <c r="M1608" s="115">
        <v>0</v>
      </c>
      <c r="N1608" s="115">
        <v>0</v>
      </c>
      <c r="O1608" s="115">
        <v>0</v>
      </c>
      <c r="P1608" s="115">
        <v>0</v>
      </c>
      <c r="Q1608" s="115">
        <v>0</v>
      </c>
      <c r="R1608" s="115">
        <v>0</v>
      </c>
      <c r="S1608" s="115">
        <v>0</v>
      </c>
      <c r="T1608" s="115">
        <v>0</v>
      </c>
      <c r="U1608" s="115">
        <v>0</v>
      </c>
      <c r="V1608" s="115">
        <v>24.7</v>
      </c>
      <c r="W1608" s="115">
        <v>29.3</v>
      </c>
      <c r="X1608" s="236"/>
    </row>
    <row r="1609" spans="1:24" ht="13.5" customHeight="1" x14ac:dyDescent="0.35">
      <c r="A1609" s="242">
        <v>0.39583333333333298</v>
      </c>
      <c r="B1609" s="115">
        <v>34</v>
      </c>
      <c r="C1609" s="115">
        <v>0</v>
      </c>
      <c r="D1609" s="115">
        <v>0</v>
      </c>
      <c r="E1609" s="115">
        <v>4</v>
      </c>
      <c r="F1609" s="115">
        <v>10</v>
      </c>
      <c r="G1609" s="115">
        <v>17</v>
      </c>
      <c r="H1609" s="115">
        <v>2</v>
      </c>
      <c r="I1609" s="115">
        <v>0</v>
      </c>
      <c r="J1609" s="115">
        <v>1</v>
      </c>
      <c r="K1609" s="115">
        <v>0</v>
      </c>
      <c r="L1609" s="115">
        <v>0</v>
      </c>
      <c r="M1609" s="115">
        <v>0</v>
      </c>
      <c r="N1609" s="115">
        <v>0</v>
      </c>
      <c r="O1609" s="115">
        <v>0</v>
      </c>
      <c r="P1609" s="115">
        <v>0</v>
      </c>
      <c r="Q1609" s="115">
        <v>0</v>
      </c>
      <c r="R1609" s="115">
        <v>0</v>
      </c>
      <c r="S1609" s="115">
        <v>0</v>
      </c>
      <c r="T1609" s="115">
        <v>0</v>
      </c>
      <c r="U1609" s="115">
        <v>0</v>
      </c>
      <c r="V1609" s="115">
        <v>25.5</v>
      </c>
      <c r="W1609" s="115">
        <v>28.3</v>
      </c>
      <c r="X1609" s="236"/>
    </row>
    <row r="1610" spans="1:24" ht="13.5" customHeight="1" x14ac:dyDescent="0.35">
      <c r="A1610" s="242">
        <v>0.40625</v>
      </c>
      <c r="B1610" s="115">
        <v>38</v>
      </c>
      <c r="C1610" s="115">
        <v>0</v>
      </c>
      <c r="D1610" s="115">
        <v>0</v>
      </c>
      <c r="E1610" s="115">
        <v>3</v>
      </c>
      <c r="F1610" s="115">
        <v>14</v>
      </c>
      <c r="G1610" s="115">
        <v>17</v>
      </c>
      <c r="H1610" s="115">
        <v>3</v>
      </c>
      <c r="I1610" s="115">
        <v>1</v>
      </c>
      <c r="J1610" s="115">
        <v>0</v>
      </c>
      <c r="K1610" s="115">
        <v>0</v>
      </c>
      <c r="L1610" s="115">
        <v>0</v>
      </c>
      <c r="M1610" s="115">
        <v>0</v>
      </c>
      <c r="N1610" s="115">
        <v>0</v>
      </c>
      <c r="O1610" s="115">
        <v>0</v>
      </c>
      <c r="P1610" s="115">
        <v>0</v>
      </c>
      <c r="Q1610" s="115">
        <v>0</v>
      </c>
      <c r="R1610" s="115">
        <v>0</v>
      </c>
      <c r="S1610" s="115">
        <v>0</v>
      </c>
      <c r="T1610" s="115">
        <v>0</v>
      </c>
      <c r="U1610" s="115">
        <v>0</v>
      </c>
      <c r="V1610" s="115">
        <v>26</v>
      </c>
      <c r="W1610" s="115">
        <v>29.7</v>
      </c>
      <c r="X1610" s="236"/>
    </row>
    <row r="1611" spans="1:24" ht="13.5" customHeight="1" x14ac:dyDescent="0.35">
      <c r="A1611" s="242">
        <v>0.41666666666666702</v>
      </c>
      <c r="B1611" s="115">
        <v>39</v>
      </c>
      <c r="C1611" s="115">
        <v>0</v>
      </c>
      <c r="D1611" s="115">
        <v>0</v>
      </c>
      <c r="E1611" s="115">
        <v>2</v>
      </c>
      <c r="F1611" s="115">
        <v>13</v>
      </c>
      <c r="G1611" s="115">
        <v>18</v>
      </c>
      <c r="H1611" s="115">
        <v>6</v>
      </c>
      <c r="I1611" s="115">
        <v>0</v>
      </c>
      <c r="J1611" s="115">
        <v>0</v>
      </c>
      <c r="K1611" s="115">
        <v>0</v>
      </c>
      <c r="L1611" s="115">
        <v>0</v>
      </c>
      <c r="M1611" s="115">
        <v>0</v>
      </c>
      <c r="N1611" s="115">
        <v>0</v>
      </c>
      <c r="O1611" s="115">
        <v>0</v>
      </c>
      <c r="P1611" s="115">
        <v>0</v>
      </c>
      <c r="Q1611" s="115">
        <v>0</v>
      </c>
      <c r="R1611" s="115">
        <v>0</v>
      </c>
      <c r="S1611" s="115">
        <v>0</v>
      </c>
      <c r="T1611" s="115">
        <v>0</v>
      </c>
      <c r="U1611" s="115">
        <v>0</v>
      </c>
      <c r="V1611" s="115">
        <v>26.2</v>
      </c>
      <c r="W1611" s="115">
        <v>30.1</v>
      </c>
      <c r="X1611" s="236"/>
    </row>
    <row r="1612" spans="1:24" ht="13.5" customHeight="1" x14ac:dyDescent="0.35">
      <c r="A1612" s="242">
        <v>0.42708333333333298</v>
      </c>
      <c r="B1612" s="115">
        <v>24</v>
      </c>
      <c r="C1612" s="115">
        <v>0</v>
      </c>
      <c r="D1612" s="115">
        <v>1</v>
      </c>
      <c r="E1612" s="115">
        <v>1</v>
      </c>
      <c r="F1612" s="115">
        <v>10</v>
      </c>
      <c r="G1612" s="115">
        <v>11</v>
      </c>
      <c r="H1612" s="115">
        <v>1</v>
      </c>
      <c r="I1612" s="115">
        <v>0</v>
      </c>
      <c r="J1612" s="115">
        <v>0</v>
      </c>
      <c r="K1612" s="115">
        <v>0</v>
      </c>
      <c r="L1612" s="115">
        <v>0</v>
      </c>
      <c r="M1612" s="115">
        <v>0</v>
      </c>
      <c r="N1612" s="115">
        <v>0</v>
      </c>
      <c r="O1612" s="115">
        <v>0</v>
      </c>
      <c r="P1612" s="115">
        <v>0</v>
      </c>
      <c r="Q1612" s="115">
        <v>0</v>
      </c>
      <c r="R1612" s="115">
        <v>0</v>
      </c>
      <c r="S1612" s="115">
        <v>0</v>
      </c>
      <c r="T1612" s="115">
        <v>0</v>
      </c>
      <c r="U1612" s="115">
        <v>0</v>
      </c>
      <c r="V1612" s="115">
        <v>24.6</v>
      </c>
      <c r="W1612" s="115">
        <v>28.8</v>
      </c>
      <c r="X1612" s="236"/>
    </row>
    <row r="1613" spans="1:24" ht="13.5" customHeight="1" x14ac:dyDescent="0.35">
      <c r="A1613" s="242">
        <v>0.4375</v>
      </c>
      <c r="B1613" s="115">
        <v>23</v>
      </c>
      <c r="C1613" s="115">
        <v>0</v>
      </c>
      <c r="D1613" s="115">
        <v>0</v>
      </c>
      <c r="E1613" s="115">
        <v>0</v>
      </c>
      <c r="F1613" s="115">
        <v>8</v>
      </c>
      <c r="G1613" s="115">
        <v>12</v>
      </c>
      <c r="H1613" s="115">
        <v>3</v>
      </c>
      <c r="I1613" s="115">
        <v>0</v>
      </c>
      <c r="J1613" s="115">
        <v>0</v>
      </c>
      <c r="K1613" s="115">
        <v>0</v>
      </c>
      <c r="L1613" s="115">
        <v>0</v>
      </c>
      <c r="M1613" s="115">
        <v>0</v>
      </c>
      <c r="N1613" s="115">
        <v>0</v>
      </c>
      <c r="O1613" s="115">
        <v>0</v>
      </c>
      <c r="P1613" s="115">
        <v>0</v>
      </c>
      <c r="Q1613" s="115">
        <v>0</v>
      </c>
      <c r="R1613" s="115">
        <v>0</v>
      </c>
      <c r="S1613" s="115">
        <v>0</v>
      </c>
      <c r="T1613" s="115">
        <v>0</v>
      </c>
      <c r="U1613" s="115">
        <v>0</v>
      </c>
      <c r="V1613" s="115">
        <v>26.3</v>
      </c>
      <c r="W1613" s="115">
        <v>29.4</v>
      </c>
      <c r="X1613" s="236"/>
    </row>
    <row r="1614" spans="1:24" ht="13.5" customHeight="1" x14ac:dyDescent="0.35">
      <c r="A1614" s="242">
        <v>0.44791666666666702</v>
      </c>
      <c r="B1614" s="115">
        <v>32</v>
      </c>
      <c r="C1614" s="115">
        <v>0</v>
      </c>
      <c r="D1614" s="115">
        <v>0</v>
      </c>
      <c r="E1614" s="115">
        <v>5</v>
      </c>
      <c r="F1614" s="115">
        <v>8</v>
      </c>
      <c r="G1614" s="115">
        <v>14</v>
      </c>
      <c r="H1614" s="115">
        <v>5</v>
      </c>
      <c r="I1614" s="115">
        <v>0</v>
      </c>
      <c r="J1614" s="115">
        <v>0</v>
      </c>
      <c r="K1614" s="115">
        <v>0</v>
      </c>
      <c r="L1614" s="115">
        <v>0</v>
      </c>
      <c r="M1614" s="115">
        <v>0</v>
      </c>
      <c r="N1614" s="115">
        <v>0</v>
      </c>
      <c r="O1614" s="115">
        <v>0</v>
      </c>
      <c r="P1614" s="115">
        <v>0</v>
      </c>
      <c r="Q1614" s="115">
        <v>0</v>
      </c>
      <c r="R1614" s="115">
        <v>0</v>
      </c>
      <c r="S1614" s="115">
        <v>0</v>
      </c>
      <c r="T1614" s="115">
        <v>0</v>
      </c>
      <c r="U1614" s="115">
        <v>0</v>
      </c>
      <c r="V1614" s="115">
        <v>25.5</v>
      </c>
      <c r="W1614" s="115">
        <v>30.2</v>
      </c>
      <c r="X1614" s="236"/>
    </row>
    <row r="1615" spans="1:24" ht="13.5" customHeight="1" x14ac:dyDescent="0.35">
      <c r="A1615" s="242">
        <v>0.45833333333333298</v>
      </c>
      <c r="B1615" s="115">
        <v>34</v>
      </c>
      <c r="C1615" s="115">
        <v>0</v>
      </c>
      <c r="D1615" s="115">
        <v>1</v>
      </c>
      <c r="E1615" s="115">
        <v>1</v>
      </c>
      <c r="F1615" s="115">
        <v>13</v>
      </c>
      <c r="G1615" s="115">
        <v>15</v>
      </c>
      <c r="H1615" s="115">
        <v>3</v>
      </c>
      <c r="I1615" s="115">
        <v>1</v>
      </c>
      <c r="J1615" s="115">
        <v>0</v>
      </c>
      <c r="K1615" s="115">
        <v>0</v>
      </c>
      <c r="L1615" s="115">
        <v>0</v>
      </c>
      <c r="M1615" s="115">
        <v>0</v>
      </c>
      <c r="N1615" s="115">
        <v>0</v>
      </c>
      <c r="O1615" s="115">
        <v>0</v>
      </c>
      <c r="P1615" s="115">
        <v>0</v>
      </c>
      <c r="Q1615" s="115">
        <v>0</v>
      </c>
      <c r="R1615" s="115">
        <v>0</v>
      </c>
      <c r="S1615" s="115">
        <v>0</v>
      </c>
      <c r="T1615" s="115">
        <v>0</v>
      </c>
      <c r="U1615" s="115">
        <v>0</v>
      </c>
      <c r="V1615" s="115">
        <v>25.3</v>
      </c>
      <c r="W1615" s="115">
        <v>29</v>
      </c>
      <c r="X1615" s="236"/>
    </row>
    <row r="1616" spans="1:24" ht="13.5" customHeight="1" x14ac:dyDescent="0.35">
      <c r="A1616" s="242">
        <v>0.46875</v>
      </c>
      <c r="B1616" s="115">
        <v>28</v>
      </c>
      <c r="C1616" s="115">
        <v>0</v>
      </c>
      <c r="D1616" s="115">
        <v>0</v>
      </c>
      <c r="E1616" s="115">
        <v>3</v>
      </c>
      <c r="F1616" s="115">
        <v>10</v>
      </c>
      <c r="G1616" s="115">
        <v>13</v>
      </c>
      <c r="H1616" s="115">
        <v>2</v>
      </c>
      <c r="I1616" s="115">
        <v>0</v>
      </c>
      <c r="J1616" s="115">
        <v>0</v>
      </c>
      <c r="K1616" s="115">
        <v>0</v>
      </c>
      <c r="L1616" s="115">
        <v>0</v>
      </c>
      <c r="M1616" s="115">
        <v>0</v>
      </c>
      <c r="N1616" s="115">
        <v>0</v>
      </c>
      <c r="O1616" s="115">
        <v>0</v>
      </c>
      <c r="P1616" s="115">
        <v>0</v>
      </c>
      <c r="Q1616" s="115">
        <v>0</v>
      </c>
      <c r="R1616" s="115">
        <v>0</v>
      </c>
      <c r="S1616" s="115">
        <v>0</v>
      </c>
      <c r="T1616" s="115">
        <v>0</v>
      </c>
      <c r="U1616" s="115">
        <v>0</v>
      </c>
      <c r="V1616" s="115">
        <v>25.3</v>
      </c>
      <c r="W1616" s="115">
        <v>29.5</v>
      </c>
      <c r="X1616" s="236"/>
    </row>
    <row r="1617" spans="1:24" ht="13.5" customHeight="1" x14ac:dyDescent="0.35">
      <c r="A1617" s="242">
        <v>0.47916666666666702</v>
      </c>
      <c r="B1617" s="115">
        <v>26</v>
      </c>
      <c r="C1617" s="115">
        <v>0</v>
      </c>
      <c r="D1617" s="115">
        <v>1</v>
      </c>
      <c r="E1617" s="115">
        <v>0</v>
      </c>
      <c r="F1617" s="115">
        <v>6</v>
      </c>
      <c r="G1617" s="115">
        <v>16</v>
      </c>
      <c r="H1617" s="115">
        <v>1</v>
      </c>
      <c r="I1617" s="115">
        <v>2</v>
      </c>
      <c r="J1617" s="115">
        <v>0</v>
      </c>
      <c r="K1617" s="115">
        <v>0</v>
      </c>
      <c r="L1617" s="115">
        <v>0</v>
      </c>
      <c r="M1617" s="115">
        <v>0</v>
      </c>
      <c r="N1617" s="115">
        <v>0</v>
      </c>
      <c r="O1617" s="115">
        <v>0</v>
      </c>
      <c r="P1617" s="115">
        <v>0</v>
      </c>
      <c r="Q1617" s="115">
        <v>0</v>
      </c>
      <c r="R1617" s="115">
        <v>0</v>
      </c>
      <c r="S1617" s="115">
        <v>0</v>
      </c>
      <c r="T1617" s="115">
        <v>0</v>
      </c>
      <c r="U1617" s="115">
        <v>0</v>
      </c>
      <c r="V1617" s="115">
        <v>26.4</v>
      </c>
      <c r="W1617" s="115">
        <v>29.9</v>
      </c>
      <c r="X1617" s="236"/>
    </row>
    <row r="1618" spans="1:24" ht="13.5" customHeight="1" x14ac:dyDescent="0.35">
      <c r="A1618" s="242">
        <v>0.48958333333333298</v>
      </c>
      <c r="B1618" s="115">
        <v>34</v>
      </c>
      <c r="C1618" s="115">
        <v>0</v>
      </c>
      <c r="D1618" s="115">
        <v>0</v>
      </c>
      <c r="E1618" s="115">
        <v>2</v>
      </c>
      <c r="F1618" s="115">
        <v>8</v>
      </c>
      <c r="G1618" s="115">
        <v>19</v>
      </c>
      <c r="H1618" s="115">
        <v>4</v>
      </c>
      <c r="I1618" s="115">
        <v>1</v>
      </c>
      <c r="J1618" s="115">
        <v>0</v>
      </c>
      <c r="K1618" s="115">
        <v>0</v>
      </c>
      <c r="L1618" s="115">
        <v>0</v>
      </c>
      <c r="M1618" s="115">
        <v>0</v>
      </c>
      <c r="N1618" s="115">
        <v>0</v>
      </c>
      <c r="O1618" s="115">
        <v>0</v>
      </c>
      <c r="P1618" s="115">
        <v>0</v>
      </c>
      <c r="Q1618" s="115">
        <v>0</v>
      </c>
      <c r="R1618" s="115">
        <v>0</v>
      </c>
      <c r="S1618" s="115">
        <v>0</v>
      </c>
      <c r="T1618" s="115">
        <v>0</v>
      </c>
      <c r="U1618" s="115">
        <v>0</v>
      </c>
      <c r="V1618" s="115">
        <v>26.4</v>
      </c>
      <c r="W1618" s="115">
        <v>30.1</v>
      </c>
      <c r="X1618" s="236"/>
    </row>
    <row r="1619" spans="1:24" ht="13.5" customHeight="1" x14ac:dyDescent="0.35">
      <c r="A1619" s="242">
        <v>0.5</v>
      </c>
      <c r="B1619" s="115">
        <v>32</v>
      </c>
      <c r="C1619" s="115">
        <v>0</v>
      </c>
      <c r="D1619" s="115">
        <v>2</v>
      </c>
      <c r="E1619" s="115">
        <v>2</v>
      </c>
      <c r="F1619" s="115">
        <v>13</v>
      </c>
      <c r="G1619" s="115">
        <v>11</v>
      </c>
      <c r="H1619" s="115">
        <v>4</v>
      </c>
      <c r="I1619" s="115">
        <v>0</v>
      </c>
      <c r="J1619" s="115">
        <v>0</v>
      </c>
      <c r="K1619" s="115">
        <v>0</v>
      </c>
      <c r="L1619" s="115">
        <v>0</v>
      </c>
      <c r="M1619" s="115">
        <v>0</v>
      </c>
      <c r="N1619" s="115">
        <v>0</v>
      </c>
      <c r="O1619" s="115">
        <v>0</v>
      </c>
      <c r="P1619" s="115">
        <v>0</v>
      </c>
      <c r="Q1619" s="115">
        <v>0</v>
      </c>
      <c r="R1619" s="115">
        <v>0</v>
      </c>
      <c r="S1619" s="115">
        <v>0</v>
      </c>
      <c r="T1619" s="115">
        <v>0</v>
      </c>
      <c r="U1619" s="115">
        <v>0</v>
      </c>
      <c r="V1619" s="115">
        <v>24</v>
      </c>
      <c r="W1619" s="115">
        <v>28.2</v>
      </c>
      <c r="X1619" s="236"/>
    </row>
    <row r="1620" spans="1:24" ht="13.5" customHeight="1" x14ac:dyDescent="0.35">
      <c r="A1620" s="242">
        <v>0.51041666666666696</v>
      </c>
      <c r="B1620" s="115">
        <v>22</v>
      </c>
      <c r="C1620" s="115">
        <v>0</v>
      </c>
      <c r="D1620" s="115">
        <v>0</v>
      </c>
      <c r="E1620" s="115">
        <v>0</v>
      </c>
      <c r="F1620" s="115">
        <v>7</v>
      </c>
      <c r="G1620" s="115">
        <v>11</v>
      </c>
      <c r="H1620" s="115">
        <v>3</v>
      </c>
      <c r="I1620" s="115">
        <v>1</v>
      </c>
      <c r="J1620" s="115">
        <v>0</v>
      </c>
      <c r="K1620" s="115">
        <v>0</v>
      </c>
      <c r="L1620" s="115">
        <v>0</v>
      </c>
      <c r="M1620" s="115">
        <v>0</v>
      </c>
      <c r="N1620" s="115">
        <v>0</v>
      </c>
      <c r="O1620" s="115">
        <v>0</v>
      </c>
      <c r="P1620" s="115">
        <v>0</v>
      </c>
      <c r="Q1620" s="115">
        <v>0</v>
      </c>
      <c r="R1620" s="115">
        <v>0</v>
      </c>
      <c r="S1620" s="115">
        <v>0</v>
      </c>
      <c r="T1620" s="115">
        <v>0</v>
      </c>
      <c r="U1620" s="115">
        <v>0</v>
      </c>
      <c r="V1620" s="115">
        <v>27.1</v>
      </c>
      <c r="W1620" s="115">
        <v>31</v>
      </c>
      <c r="X1620" s="236"/>
    </row>
    <row r="1621" spans="1:24" ht="13.5" customHeight="1" x14ac:dyDescent="0.35">
      <c r="A1621" s="242">
        <v>0.52083333333333304</v>
      </c>
      <c r="B1621" s="115">
        <v>34</v>
      </c>
      <c r="C1621" s="115">
        <v>0</v>
      </c>
      <c r="D1621" s="115">
        <v>0</v>
      </c>
      <c r="E1621" s="115">
        <v>0</v>
      </c>
      <c r="F1621" s="115">
        <v>9</v>
      </c>
      <c r="G1621" s="115">
        <v>17</v>
      </c>
      <c r="H1621" s="115">
        <v>8</v>
      </c>
      <c r="I1621" s="115">
        <v>0</v>
      </c>
      <c r="J1621" s="115">
        <v>0</v>
      </c>
      <c r="K1621" s="115">
        <v>0</v>
      </c>
      <c r="L1621" s="115">
        <v>0</v>
      </c>
      <c r="M1621" s="115">
        <v>0</v>
      </c>
      <c r="N1621" s="115">
        <v>0</v>
      </c>
      <c r="O1621" s="115">
        <v>0</v>
      </c>
      <c r="P1621" s="115">
        <v>0</v>
      </c>
      <c r="Q1621" s="115">
        <v>0</v>
      </c>
      <c r="R1621" s="115">
        <v>0</v>
      </c>
      <c r="S1621" s="115">
        <v>0</v>
      </c>
      <c r="T1621" s="115">
        <v>0</v>
      </c>
      <c r="U1621" s="115">
        <v>0</v>
      </c>
      <c r="V1621" s="115">
        <v>27.3</v>
      </c>
      <c r="W1621" s="115">
        <v>31.1</v>
      </c>
      <c r="X1621" s="236"/>
    </row>
    <row r="1622" spans="1:24" ht="13.5" customHeight="1" x14ac:dyDescent="0.35">
      <c r="A1622" s="242">
        <v>0.53125</v>
      </c>
      <c r="B1622" s="115">
        <v>41</v>
      </c>
      <c r="C1622" s="115">
        <v>0</v>
      </c>
      <c r="D1622" s="115">
        <v>0</v>
      </c>
      <c r="E1622" s="115">
        <v>2</v>
      </c>
      <c r="F1622" s="115">
        <v>9</v>
      </c>
      <c r="G1622" s="115">
        <v>26</v>
      </c>
      <c r="H1622" s="115">
        <v>3</v>
      </c>
      <c r="I1622" s="115">
        <v>1</v>
      </c>
      <c r="J1622" s="115">
        <v>0</v>
      </c>
      <c r="K1622" s="115">
        <v>0</v>
      </c>
      <c r="L1622" s="115">
        <v>0</v>
      </c>
      <c r="M1622" s="115">
        <v>0</v>
      </c>
      <c r="N1622" s="115">
        <v>0</v>
      </c>
      <c r="O1622" s="115">
        <v>0</v>
      </c>
      <c r="P1622" s="115">
        <v>0</v>
      </c>
      <c r="Q1622" s="115">
        <v>0</v>
      </c>
      <c r="R1622" s="115">
        <v>0</v>
      </c>
      <c r="S1622" s="115">
        <v>0</v>
      </c>
      <c r="T1622" s="115">
        <v>0</v>
      </c>
      <c r="U1622" s="115">
        <v>0</v>
      </c>
      <c r="V1622" s="115">
        <v>26.2</v>
      </c>
      <c r="W1622" s="115">
        <v>28.3</v>
      </c>
      <c r="X1622" s="236"/>
    </row>
    <row r="1623" spans="1:24" ht="13.5" customHeight="1" x14ac:dyDescent="0.35">
      <c r="A1623" s="242">
        <v>0.54166666666666696</v>
      </c>
      <c r="B1623" s="115">
        <v>33</v>
      </c>
      <c r="C1623" s="115">
        <v>0</v>
      </c>
      <c r="D1623" s="115">
        <v>0</v>
      </c>
      <c r="E1623" s="115">
        <v>3</v>
      </c>
      <c r="F1623" s="115">
        <v>16</v>
      </c>
      <c r="G1623" s="115">
        <v>11</v>
      </c>
      <c r="H1623" s="115">
        <v>3</v>
      </c>
      <c r="I1623" s="115">
        <v>0</v>
      </c>
      <c r="J1623" s="115">
        <v>0</v>
      </c>
      <c r="K1623" s="115">
        <v>0</v>
      </c>
      <c r="L1623" s="115">
        <v>0</v>
      </c>
      <c r="M1623" s="115">
        <v>0</v>
      </c>
      <c r="N1623" s="115">
        <v>0</v>
      </c>
      <c r="O1623" s="115">
        <v>0</v>
      </c>
      <c r="P1623" s="115">
        <v>0</v>
      </c>
      <c r="Q1623" s="115">
        <v>0</v>
      </c>
      <c r="R1623" s="115">
        <v>0</v>
      </c>
      <c r="S1623" s="115">
        <v>0</v>
      </c>
      <c r="T1623" s="115">
        <v>0</v>
      </c>
      <c r="U1623" s="115">
        <v>0</v>
      </c>
      <c r="V1623" s="115">
        <v>24.7</v>
      </c>
      <c r="W1623" s="115">
        <v>28.5</v>
      </c>
      <c r="X1623" s="236"/>
    </row>
    <row r="1624" spans="1:24" ht="13.5" customHeight="1" x14ac:dyDescent="0.35">
      <c r="A1624" s="242">
        <v>0.55208333333333304</v>
      </c>
      <c r="B1624" s="115">
        <v>44</v>
      </c>
      <c r="C1624" s="115">
        <v>0</v>
      </c>
      <c r="D1624" s="115">
        <v>0</v>
      </c>
      <c r="E1624" s="115">
        <v>1</v>
      </c>
      <c r="F1624" s="115">
        <v>15</v>
      </c>
      <c r="G1624" s="115">
        <v>24</v>
      </c>
      <c r="H1624" s="115">
        <v>4</v>
      </c>
      <c r="I1624" s="115">
        <v>0</v>
      </c>
      <c r="J1624" s="115">
        <v>0</v>
      </c>
      <c r="K1624" s="115">
        <v>0</v>
      </c>
      <c r="L1624" s="115">
        <v>0</v>
      </c>
      <c r="M1624" s="115">
        <v>0</v>
      </c>
      <c r="N1624" s="115">
        <v>0</v>
      </c>
      <c r="O1624" s="115">
        <v>0</v>
      </c>
      <c r="P1624" s="115">
        <v>0</v>
      </c>
      <c r="Q1624" s="115">
        <v>0</v>
      </c>
      <c r="R1624" s="115">
        <v>0</v>
      </c>
      <c r="S1624" s="115">
        <v>0</v>
      </c>
      <c r="T1624" s="115">
        <v>0</v>
      </c>
      <c r="U1624" s="115">
        <v>0</v>
      </c>
      <c r="V1624" s="115">
        <v>25.9</v>
      </c>
      <c r="W1624" s="115">
        <v>28.9</v>
      </c>
      <c r="X1624" s="236"/>
    </row>
    <row r="1625" spans="1:24" ht="13.5" customHeight="1" x14ac:dyDescent="0.35">
      <c r="A1625" s="242">
        <v>0.5625</v>
      </c>
      <c r="B1625" s="115">
        <v>36</v>
      </c>
      <c r="C1625" s="115">
        <v>0</v>
      </c>
      <c r="D1625" s="115">
        <v>1</v>
      </c>
      <c r="E1625" s="115">
        <v>5</v>
      </c>
      <c r="F1625" s="115">
        <v>13</v>
      </c>
      <c r="G1625" s="115">
        <v>13</v>
      </c>
      <c r="H1625" s="115">
        <v>4</v>
      </c>
      <c r="I1625" s="115">
        <v>0</v>
      </c>
      <c r="J1625" s="115">
        <v>0</v>
      </c>
      <c r="K1625" s="115">
        <v>0</v>
      </c>
      <c r="L1625" s="115">
        <v>0</v>
      </c>
      <c r="M1625" s="115">
        <v>0</v>
      </c>
      <c r="N1625" s="115">
        <v>0</v>
      </c>
      <c r="O1625" s="115">
        <v>0</v>
      </c>
      <c r="P1625" s="115">
        <v>0</v>
      </c>
      <c r="Q1625" s="115">
        <v>0</v>
      </c>
      <c r="R1625" s="115">
        <v>0</v>
      </c>
      <c r="S1625" s="115">
        <v>0</v>
      </c>
      <c r="T1625" s="115">
        <v>0</v>
      </c>
      <c r="U1625" s="115">
        <v>0</v>
      </c>
      <c r="V1625" s="115">
        <v>24.7</v>
      </c>
      <c r="W1625" s="115">
        <v>29.2</v>
      </c>
      <c r="X1625" s="236"/>
    </row>
    <row r="1626" spans="1:24" ht="13.5" customHeight="1" x14ac:dyDescent="0.35">
      <c r="A1626" s="242">
        <v>0.57291666666666696</v>
      </c>
      <c r="B1626" s="115">
        <v>41</v>
      </c>
      <c r="C1626" s="115">
        <v>0</v>
      </c>
      <c r="D1626" s="115">
        <v>1</v>
      </c>
      <c r="E1626" s="115">
        <v>6</v>
      </c>
      <c r="F1626" s="115">
        <v>14</v>
      </c>
      <c r="G1626" s="115">
        <v>15</v>
      </c>
      <c r="H1626" s="115">
        <v>5</v>
      </c>
      <c r="I1626" s="115">
        <v>0</v>
      </c>
      <c r="J1626" s="115">
        <v>0</v>
      </c>
      <c r="K1626" s="115">
        <v>0</v>
      </c>
      <c r="L1626" s="115">
        <v>0</v>
      </c>
      <c r="M1626" s="115">
        <v>0</v>
      </c>
      <c r="N1626" s="115">
        <v>0</v>
      </c>
      <c r="O1626" s="115">
        <v>0</v>
      </c>
      <c r="P1626" s="115">
        <v>0</v>
      </c>
      <c r="Q1626" s="115">
        <v>0</v>
      </c>
      <c r="R1626" s="115">
        <v>0</v>
      </c>
      <c r="S1626" s="115">
        <v>0</v>
      </c>
      <c r="T1626" s="115">
        <v>0</v>
      </c>
      <c r="U1626" s="115">
        <v>0</v>
      </c>
      <c r="V1626" s="115">
        <v>24.4</v>
      </c>
      <c r="W1626" s="115">
        <v>28.4</v>
      </c>
      <c r="X1626" s="236"/>
    </row>
    <row r="1627" spans="1:24" ht="13.5" customHeight="1" x14ac:dyDescent="0.35">
      <c r="A1627" s="242">
        <v>0.58333333333333304</v>
      </c>
      <c r="B1627" s="115">
        <v>32</v>
      </c>
      <c r="C1627" s="115">
        <v>0</v>
      </c>
      <c r="D1627" s="115">
        <v>0</v>
      </c>
      <c r="E1627" s="115">
        <v>0</v>
      </c>
      <c r="F1627" s="115">
        <v>12</v>
      </c>
      <c r="G1627" s="115">
        <v>19</v>
      </c>
      <c r="H1627" s="115">
        <v>1</v>
      </c>
      <c r="I1627" s="115">
        <v>0</v>
      </c>
      <c r="J1627" s="115">
        <v>0</v>
      </c>
      <c r="K1627" s="115">
        <v>0</v>
      </c>
      <c r="L1627" s="115">
        <v>0</v>
      </c>
      <c r="M1627" s="115">
        <v>0</v>
      </c>
      <c r="N1627" s="115">
        <v>0</v>
      </c>
      <c r="O1627" s="115">
        <v>0</v>
      </c>
      <c r="P1627" s="115">
        <v>0</v>
      </c>
      <c r="Q1627" s="115">
        <v>0</v>
      </c>
      <c r="R1627" s="115">
        <v>0</v>
      </c>
      <c r="S1627" s="115">
        <v>0</v>
      </c>
      <c r="T1627" s="115">
        <v>0</v>
      </c>
      <c r="U1627" s="115">
        <v>0</v>
      </c>
      <c r="V1627" s="115">
        <v>25.7</v>
      </c>
      <c r="W1627" s="115">
        <v>29.5</v>
      </c>
      <c r="X1627" s="236"/>
    </row>
    <row r="1628" spans="1:24" ht="13.5" customHeight="1" x14ac:dyDescent="0.35">
      <c r="A1628" s="242">
        <v>0.59375</v>
      </c>
      <c r="B1628" s="115">
        <v>32</v>
      </c>
      <c r="C1628" s="115">
        <v>0</v>
      </c>
      <c r="D1628" s="115">
        <v>4</v>
      </c>
      <c r="E1628" s="115">
        <v>1</v>
      </c>
      <c r="F1628" s="115">
        <v>13</v>
      </c>
      <c r="G1628" s="115">
        <v>10</v>
      </c>
      <c r="H1628" s="115">
        <v>3</v>
      </c>
      <c r="I1628" s="115">
        <v>1</v>
      </c>
      <c r="J1628" s="115">
        <v>0</v>
      </c>
      <c r="K1628" s="115">
        <v>0</v>
      </c>
      <c r="L1628" s="115">
        <v>0</v>
      </c>
      <c r="M1628" s="115">
        <v>0</v>
      </c>
      <c r="N1628" s="115">
        <v>0</v>
      </c>
      <c r="O1628" s="115">
        <v>0</v>
      </c>
      <c r="P1628" s="115">
        <v>0</v>
      </c>
      <c r="Q1628" s="115">
        <v>0</v>
      </c>
      <c r="R1628" s="115">
        <v>0</v>
      </c>
      <c r="S1628" s="115">
        <v>0</v>
      </c>
      <c r="T1628" s="115">
        <v>0</v>
      </c>
      <c r="U1628" s="115">
        <v>0</v>
      </c>
      <c r="V1628" s="115">
        <v>24.1</v>
      </c>
      <c r="W1628" s="115">
        <v>28.3</v>
      </c>
      <c r="X1628" s="236"/>
    </row>
    <row r="1629" spans="1:24" ht="13.5" customHeight="1" x14ac:dyDescent="0.35">
      <c r="A1629" s="242">
        <v>0.60416666666666696</v>
      </c>
      <c r="B1629" s="115">
        <v>33</v>
      </c>
      <c r="C1629" s="115">
        <v>0</v>
      </c>
      <c r="D1629" s="115">
        <v>0</v>
      </c>
      <c r="E1629" s="115">
        <v>4</v>
      </c>
      <c r="F1629" s="115">
        <v>14</v>
      </c>
      <c r="G1629" s="115">
        <v>10</v>
      </c>
      <c r="H1629" s="115">
        <v>4</v>
      </c>
      <c r="I1629" s="115">
        <v>1</v>
      </c>
      <c r="J1629" s="115">
        <v>0</v>
      </c>
      <c r="K1629" s="115">
        <v>0</v>
      </c>
      <c r="L1629" s="115">
        <v>0</v>
      </c>
      <c r="M1629" s="115">
        <v>0</v>
      </c>
      <c r="N1629" s="115">
        <v>0</v>
      </c>
      <c r="O1629" s="115">
        <v>0</v>
      </c>
      <c r="P1629" s="115">
        <v>0</v>
      </c>
      <c r="Q1629" s="115">
        <v>0</v>
      </c>
      <c r="R1629" s="115">
        <v>0</v>
      </c>
      <c r="S1629" s="115">
        <v>0</v>
      </c>
      <c r="T1629" s="115">
        <v>0</v>
      </c>
      <c r="U1629" s="115">
        <v>0</v>
      </c>
      <c r="V1629" s="115">
        <v>25.2</v>
      </c>
      <c r="W1629" s="115">
        <v>30.1</v>
      </c>
      <c r="X1629" s="236"/>
    </row>
    <row r="1630" spans="1:24" ht="13.5" customHeight="1" x14ac:dyDescent="0.35">
      <c r="A1630" s="242">
        <v>0.61458333333333304</v>
      </c>
      <c r="B1630" s="115">
        <v>47</v>
      </c>
      <c r="C1630" s="115">
        <v>0</v>
      </c>
      <c r="D1630" s="115">
        <v>2</v>
      </c>
      <c r="E1630" s="115">
        <v>6</v>
      </c>
      <c r="F1630" s="115">
        <v>15</v>
      </c>
      <c r="G1630" s="115">
        <v>21</v>
      </c>
      <c r="H1630" s="115">
        <v>3</v>
      </c>
      <c r="I1630" s="115">
        <v>0</v>
      </c>
      <c r="J1630" s="115">
        <v>0</v>
      </c>
      <c r="K1630" s="115">
        <v>0</v>
      </c>
      <c r="L1630" s="115">
        <v>0</v>
      </c>
      <c r="M1630" s="115">
        <v>0</v>
      </c>
      <c r="N1630" s="115">
        <v>0</v>
      </c>
      <c r="O1630" s="115">
        <v>0</v>
      </c>
      <c r="P1630" s="115">
        <v>0</v>
      </c>
      <c r="Q1630" s="115">
        <v>0</v>
      </c>
      <c r="R1630" s="115">
        <v>0</v>
      </c>
      <c r="S1630" s="115">
        <v>0</v>
      </c>
      <c r="T1630" s="115">
        <v>0</v>
      </c>
      <c r="U1630" s="115">
        <v>0</v>
      </c>
      <c r="V1630" s="115">
        <v>24.7</v>
      </c>
      <c r="W1630" s="115">
        <v>29.1</v>
      </c>
      <c r="X1630" s="236"/>
    </row>
    <row r="1631" spans="1:24" ht="13.5" customHeight="1" x14ac:dyDescent="0.35">
      <c r="A1631" s="242">
        <v>0.625</v>
      </c>
      <c r="B1631" s="115">
        <v>43</v>
      </c>
      <c r="C1631" s="115">
        <v>0</v>
      </c>
      <c r="D1631" s="115">
        <v>0</v>
      </c>
      <c r="E1631" s="115">
        <v>3</v>
      </c>
      <c r="F1631" s="115">
        <v>16</v>
      </c>
      <c r="G1631" s="115">
        <v>23</v>
      </c>
      <c r="H1631" s="115">
        <v>1</v>
      </c>
      <c r="I1631" s="115">
        <v>0</v>
      </c>
      <c r="J1631" s="115">
        <v>0</v>
      </c>
      <c r="K1631" s="115">
        <v>0</v>
      </c>
      <c r="L1631" s="115">
        <v>0</v>
      </c>
      <c r="M1631" s="115">
        <v>0</v>
      </c>
      <c r="N1631" s="115">
        <v>0</v>
      </c>
      <c r="O1631" s="115">
        <v>0</v>
      </c>
      <c r="P1631" s="115">
        <v>0</v>
      </c>
      <c r="Q1631" s="115">
        <v>0</v>
      </c>
      <c r="R1631" s="115">
        <v>0</v>
      </c>
      <c r="S1631" s="115">
        <v>0</v>
      </c>
      <c r="T1631" s="115">
        <v>0</v>
      </c>
      <c r="U1631" s="115">
        <v>0</v>
      </c>
      <c r="V1631" s="115">
        <v>25</v>
      </c>
      <c r="W1631" s="115">
        <v>28.2</v>
      </c>
      <c r="X1631" s="236"/>
    </row>
    <row r="1632" spans="1:24" ht="13.5" customHeight="1" x14ac:dyDescent="0.35">
      <c r="A1632" s="242">
        <v>0.63541666666666696</v>
      </c>
      <c r="B1632" s="115">
        <v>31</v>
      </c>
      <c r="C1632" s="115">
        <v>0</v>
      </c>
      <c r="D1632" s="115">
        <v>0</v>
      </c>
      <c r="E1632" s="115">
        <v>1</v>
      </c>
      <c r="F1632" s="115">
        <v>20</v>
      </c>
      <c r="G1632" s="115">
        <v>8</v>
      </c>
      <c r="H1632" s="115">
        <v>2</v>
      </c>
      <c r="I1632" s="115">
        <v>0</v>
      </c>
      <c r="J1632" s="115">
        <v>0</v>
      </c>
      <c r="K1632" s="115">
        <v>0</v>
      </c>
      <c r="L1632" s="115">
        <v>0</v>
      </c>
      <c r="M1632" s="115">
        <v>0</v>
      </c>
      <c r="N1632" s="115">
        <v>0</v>
      </c>
      <c r="O1632" s="115">
        <v>0</v>
      </c>
      <c r="P1632" s="115">
        <v>0</v>
      </c>
      <c r="Q1632" s="115">
        <v>0</v>
      </c>
      <c r="R1632" s="115">
        <v>0</v>
      </c>
      <c r="S1632" s="115">
        <v>0</v>
      </c>
      <c r="T1632" s="115">
        <v>0</v>
      </c>
      <c r="U1632" s="115">
        <v>0</v>
      </c>
      <c r="V1632" s="115">
        <v>24.3</v>
      </c>
      <c r="W1632" s="115">
        <v>27.1</v>
      </c>
      <c r="X1632" s="236"/>
    </row>
    <row r="1633" spans="1:24" ht="13.5" customHeight="1" x14ac:dyDescent="0.35">
      <c r="A1633" s="242">
        <v>0.64583333333333304</v>
      </c>
      <c r="B1633" s="115">
        <v>34</v>
      </c>
      <c r="C1633" s="115">
        <v>0</v>
      </c>
      <c r="D1633" s="115">
        <v>0</v>
      </c>
      <c r="E1633" s="115">
        <v>2</v>
      </c>
      <c r="F1633" s="115">
        <v>16</v>
      </c>
      <c r="G1633" s="115">
        <v>14</v>
      </c>
      <c r="H1633" s="115">
        <v>2</v>
      </c>
      <c r="I1633" s="115">
        <v>0</v>
      </c>
      <c r="J1633" s="115">
        <v>0</v>
      </c>
      <c r="K1633" s="115">
        <v>0</v>
      </c>
      <c r="L1633" s="115">
        <v>0</v>
      </c>
      <c r="M1633" s="115">
        <v>0</v>
      </c>
      <c r="N1633" s="115">
        <v>0</v>
      </c>
      <c r="O1633" s="115">
        <v>0</v>
      </c>
      <c r="P1633" s="115">
        <v>0</v>
      </c>
      <c r="Q1633" s="115">
        <v>0</v>
      </c>
      <c r="R1633" s="115">
        <v>0</v>
      </c>
      <c r="S1633" s="115">
        <v>0</v>
      </c>
      <c r="T1633" s="115">
        <v>0</v>
      </c>
      <c r="U1633" s="115">
        <v>0</v>
      </c>
      <c r="V1633" s="115">
        <v>25.3</v>
      </c>
      <c r="W1633" s="115">
        <v>29.3</v>
      </c>
      <c r="X1633" s="236"/>
    </row>
    <row r="1634" spans="1:24" ht="13.5" customHeight="1" x14ac:dyDescent="0.35">
      <c r="A1634" s="242">
        <v>0.65625</v>
      </c>
      <c r="B1634" s="115">
        <v>33</v>
      </c>
      <c r="C1634" s="115">
        <v>0</v>
      </c>
      <c r="D1634" s="115">
        <v>0</v>
      </c>
      <c r="E1634" s="115">
        <v>8</v>
      </c>
      <c r="F1634" s="115">
        <v>11</v>
      </c>
      <c r="G1634" s="115">
        <v>13</v>
      </c>
      <c r="H1634" s="115">
        <v>1</v>
      </c>
      <c r="I1634" s="115">
        <v>0</v>
      </c>
      <c r="J1634" s="115">
        <v>0</v>
      </c>
      <c r="K1634" s="115">
        <v>0</v>
      </c>
      <c r="L1634" s="115">
        <v>0</v>
      </c>
      <c r="M1634" s="115">
        <v>0</v>
      </c>
      <c r="N1634" s="115">
        <v>0</v>
      </c>
      <c r="O1634" s="115">
        <v>0</v>
      </c>
      <c r="P1634" s="115">
        <v>0</v>
      </c>
      <c r="Q1634" s="115">
        <v>0</v>
      </c>
      <c r="R1634" s="115">
        <v>0</v>
      </c>
      <c r="S1634" s="115">
        <v>0</v>
      </c>
      <c r="T1634" s="115">
        <v>0</v>
      </c>
      <c r="U1634" s="115">
        <v>0</v>
      </c>
      <c r="V1634" s="115">
        <v>23.9</v>
      </c>
      <c r="W1634" s="115">
        <v>27.8</v>
      </c>
      <c r="X1634" s="236"/>
    </row>
    <row r="1635" spans="1:24" ht="13.5" customHeight="1" x14ac:dyDescent="0.35">
      <c r="A1635" s="242">
        <v>0.66666666666666696</v>
      </c>
      <c r="B1635" s="115">
        <v>28</v>
      </c>
      <c r="C1635" s="115">
        <v>0</v>
      </c>
      <c r="D1635" s="115">
        <v>0</v>
      </c>
      <c r="E1635" s="115">
        <v>1</v>
      </c>
      <c r="F1635" s="115">
        <v>13</v>
      </c>
      <c r="G1635" s="115">
        <v>14</v>
      </c>
      <c r="H1635" s="115">
        <v>0</v>
      </c>
      <c r="I1635" s="115">
        <v>0</v>
      </c>
      <c r="J1635" s="115">
        <v>0</v>
      </c>
      <c r="K1635" s="115">
        <v>0</v>
      </c>
      <c r="L1635" s="115">
        <v>0</v>
      </c>
      <c r="M1635" s="115">
        <v>0</v>
      </c>
      <c r="N1635" s="115">
        <v>0</v>
      </c>
      <c r="O1635" s="115">
        <v>0</v>
      </c>
      <c r="P1635" s="115">
        <v>0</v>
      </c>
      <c r="Q1635" s="115">
        <v>0</v>
      </c>
      <c r="R1635" s="115">
        <v>0</v>
      </c>
      <c r="S1635" s="115">
        <v>0</v>
      </c>
      <c r="T1635" s="115">
        <v>0</v>
      </c>
      <c r="U1635" s="115">
        <v>0</v>
      </c>
      <c r="V1635" s="115">
        <v>24.4</v>
      </c>
      <c r="W1635" s="115">
        <v>27.6</v>
      </c>
      <c r="X1635" s="236"/>
    </row>
    <row r="1636" spans="1:24" ht="13.5" customHeight="1" x14ac:dyDescent="0.35">
      <c r="A1636" s="242">
        <v>0.67708333333333304</v>
      </c>
      <c r="B1636" s="115">
        <v>43</v>
      </c>
      <c r="C1636" s="115">
        <v>0</v>
      </c>
      <c r="D1636" s="115">
        <v>0</v>
      </c>
      <c r="E1636" s="115">
        <v>3</v>
      </c>
      <c r="F1636" s="115">
        <v>17</v>
      </c>
      <c r="G1636" s="115">
        <v>15</v>
      </c>
      <c r="H1636" s="115">
        <v>8</v>
      </c>
      <c r="I1636" s="115">
        <v>0</v>
      </c>
      <c r="J1636" s="115">
        <v>0</v>
      </c>
      <c r="K1636" s="115">
        <v>0</v>
      </c>
      <c r="L1636" s="115">
        <v>0</v>
      </c>
      <c r="M1636" s="115">
        <v>0</v>
      </c>
      <c r="N1636" s="115">
        <v>0</v>
      </c>
      <c r="O1636" s="115">
        <v>0</v>
      </c>
      <c r="P1636" s="115">
        <v>0</v>
      </c>
      <c r="Q1636" s="115">
        <v>0</v>
      </c>
      <c r="R1636" s="115">
        <v>0</v>
      </c>
      <c r="S1636" s="115">
        <v>0</v>
      </c>
      <c r="T1636" s="115">
        <v>0</v>
      </c>
      <c r="U1636" s="115">
        <v>0</v>
      </c>
      <c r="V1636" s="115">
        <v>25.4</v>
      </c>
      <c r="W1636" s="115">
        <v>30.2</v>
      </c>
      <c r="X1636" s="236"/>
    </row>
    <row r="1637" spans="1:24" ht="13.5" customHeight="1" x14ac:dyDescent="0.35">
      <c r="A1637" s="242">
        <v>0.6875</v>
      </c>
      <c r="B1637" s="115">
        <v>40</v>
      </c>
      <c r="C1637" s="115">
        <v>0</v>
      </c>
      <c r="D1637" s="115">
        <v>0</v>
      </c>
      <c r="E1637" s="115">
        <v>2</v>
      </c>
      <c r="F1637" s="115">
        <v>17</v>
      </c>
      <c r="G1637" s="115">
        <v>20</v>
      </c>
      <c r="H1637" s="115">
        <v>1</v>
      </c>
      <c r="I1637" s="115">
        <v>0</v>
      </c>
      <c r="J1637" s="115">
        <v>0</v>
      </c>
      <c r="K1637" s="115">
        <v>0</v>
      </c>
      <c r="L1637" s="115">
        <v>0</v>
      </c>
      <c r="M1637" s="115">
        <v>0</v>
      </c>
      <c r="N1637" s="115">
        <v>0</v>
      </c>
      <c r="O1637" s="115">
        <v>0</v>
      </c>
      <c r="P1637" s="115">
        <v>0</v>
      </c>
      <c r="Q1637" s="115">
        <v>0</v>
      </c>
      <c r="R1637" s="115">
        <v>0</v>
      </c>
      <c r="S1637" s="115">
        <v>0</v>
      </c>
      <c r="T1637" s="115">
        <v>0</v>
      </c>
      <c r="U1637" s="115">
        <v>0</v>
      </c>
      <c r="V1637" s="115">
        <v>24.9</v>
      </c>
      <c r="W1637" s="115">
        <v>27.4</v>
      </c>
      <c r="X1637" s="236"/>
    </row>
    <row r="1638" spans="1:24" ht="13.5" customHeight="1" x14ac:dyDescent="0.35">
      <c r="A1638" s="242">
        <v>0.69791666666666696</v>
      </c>
      <c r="B1638" s="115">
        <v>48</v>
      </c>
      <c r="C1638" s="115">
        <v>0</v>
      </c>
      <c r="D1638" s="115">
        <v>0</v>
      </c>
      <c r="E1638" s="115">
        <v>2</v>
      </c>
      <c r="F1638" s="115">
        <v>12</v>
      </c>
      <c r="G1638" s="115">
        <v>23</v>
      </c>
      <c r="H1638" s="115">
        <v>10</v>
      </c>
      <c r="I1638" s="115">
        <v>1</v>
      </c>
      <c r="J1638" s="115">
        <v>0</v>
      </c>
      <c r="K1638" s="115">
        <v>0</v>
      </c>
      <c r="L1638" s="115">
        <v>0</v>
      </c>
      <c r="M1638" s="115">
        <v>0</v>
      </c>
      <c r="N1638" s="115">
        <v>0</v>
      </c>
      <c r="O1638" s="115">
        <v>0</v>
      </c>
      <c r="P1638" s="115">
        <v>0</v>
      </c>
      <c r="Q1638" s="115">
        <v>0</v>
      </c>
      <c r="R1638" s="115">
        <v>0</v>
      </c>
      <c r="S1638" s="115">
        <v>0</v>
      </c>
      <c r="T1638" s="115">
        <v>0</v>
      </c>
      <c r="U1638" s="115">
        <v>0</v>
      </c>
      <c r="V1638" s="115">
        <v>27</v>
      </c>
      <c r="W1638" s="115">
        <v>30.9</v>
      </c>
      <c r="X1638" s="236"/>
    </row>
    <row r="1639" spans="1:24" ht="13.5" customHeight="1" x14ac:dyDescent="0.35">
      <c r="A1639" s="242">
        <v>0.70833333333333304</v>
      </c>
      <c r="B1639" s="115">
        <v>40</v>
      </c>
      <c r="C1639" s="115">
        <v>0</v>
      </c>
      <c r="D1639" s="115">
        <v>1</v>
      </c>
      <c r="E1639" s="115">
        <v>5</v>
      </c>
      <c r="F1639" s="115">
        <v>14</v>
      </c>
      <c r="G1639" s="115">
        <v>17</v>
      </c>
      <c r="H1639" s="115">
        <v>3</v>
      </c>
      <c r="I1639" s="115">
        <v>0</v>
      </c>
      <c r="J1639" s="115">
        <v>0</v>
      </c>
      <c r="K1639" s="115">
        <v>0</v>
      </c>
      <c r="L1639" s="115">
        <v>0</v>
      </c>
      <c r="M1639" s="115">
        <v>0</v>
      </c>
      <c r="N1639" s="115">
        <v>0</v>
      </c>
      <c r="O1639" s="115">
        <v>0</v>
      </c>
      <c r="P1639" s="115">
        <v>0</v>
      </c>
      <c r="Q1639" s="115">
        <v>0</v>
      </c>
      <c r="R1639" s="115">
        <v>0</v>
      </c>
      <c r="S1639" s="115">
        <v>0</v>
      </c>
      <c r="T1639" s="115">
        <v>0</v>
      </c>
      <c r="U1639" s="115">
        <v>0</v>
      </c>
      <c r="V1639" s="115">
        <v>24.4</v>
      </c>
      <c r="W1639" s="115">
        <v>28.8</v>
      </c>
      <c r="X1639" s="236"/>
    </row>
    <row r="1640" spans="1:24" ht="13.5" customHeight="1" x14ac:dyDescent="0.35">
      <c r="A1640" s="242">
        <v>0.71875</v>
      </c>
      <c r="B1640" s="115">
        <v>50</v>
      </c>
      <c r="C1640" s="115">
        <v>0</v>
      </c>
      <c r="D1640" s="115">
        <v>0</v>
      </c>
      <c r="E1640" s="115">
        <v>0</v>
      </c>
      <c r="F1640" s="115">
        <v>16</v>
      </c>
      <c r="G1640" s="115">
        <v>27</v>
      </c>
      <c r="H1640" s="115">
        <v>5</v>
      </c>
      <c r="I1640" s="115">
        <v>2</v>
      </c>
      <c r="J1640" s="115">
        <v>0</v>
      </c>
      <c r="K1640" s="115">
        <v>0</v>
      </c>
      <c r="L1640" s="115">
        <v>0</v>
      </c>
      <c r="M1640" s="115">
        <v>0</v>
      </c>
      <c r="N1640" s="115">
        <v>0</v>
      </c>
      <c r="O1640" s="115">
        <v>0</v>
      </c>
      <c r="P1640" s="115">
        <v>0</v>
      </c>
      <c r="Q1640" s="115">
        <v>0</v>
      </c>
      <c r="R1640" s="115">
        <v>0</v>
      </c>
      <c r="S1640" s="115">
        <v>0</v>
      </c>
      <c r="T1640" s="115">
        <v>0</v>
      </c>
      <c r="U1640" s="115">
        <v>0</v>
      </c>
      <c r="V1640" s="115">
        <v>26.7</v>
      </c>
      <c r="W1640" s="115">
        <v>30.1</v>
      </c>
      <c r="X1640" s="236"/>
    </row>
    <row r="1641" spans="1:24" ht="13.5" customHeight="1" x14ac:dyDescent="0.35">
      <c r="A1641" s="242">
        <v>0.72916666666666696</v>
      </c>
      <c r="B1641" s="115">
        <v>49</v>
      </c>
      <c r="C1641" s="115">
        <v>0</v>
      </c>
      <c r="D1641" s="115">
        <v>0</v>
      </c>
      <c r="E1641" s="115">
        <v>1</v>
      </c>
      <c r="F1641" s="115">
        <v>13</v>
      </c>
      <c r="G1641" s="115">
        <v>29</v>
      </c>
      <c r="H1641" s="115">
        <v>6</v>
      </c>
      <c r="I1641" s="115">
        <v>0</v>
      </c>
      <c r="J1641" s="115">
        <v>0</v>
      </c>
      <c r="K1641" s="115">
        <v>0</v>
      </c>
      <c r="L1641" s="115">
        <v>0</v>
      </c>
      <c r="M1641" s="115">
        <v>0</v>
      </c>
      <c r="N1641" s="115">
        <v>0</v>
      </c>
      <c r="O1641" s="115">
        <v>0</v>
      </c>
      <c r="P1641" s="115">
        <v>0</v>
      </c>
      <c r="Q1641" s="115">
        <v>0</v>
      </c>
      <c r="R1641" s="115">
        <v>0</v>
      </c>
      <c r="S1641" s="115">
        <v>0</v>
      </c>
      <c r="T1641" s="115">
        <v>0</v>
      </c>
      <c r="U1641" s="115">
        <v>0</v>
      </c>
      <c r="V1641" s="115">
        <v>26.7</v>
      </c>
      <c r="W1641" s="115">
        <v>29.8</v>
      </c>
      <c r="X1641" s="236"/>
    </row>
    <row r="1642" spans="1:24" ht="13.5" customHeight="1" x14ac:dyDescent="0.35">
      <c r="A1642" s="242">
        <v>0.73958333333333304</v>
      </c>
      <c r="B1642" s="115">
        <v>57</v>
      </c>
      <c r="C1642" s="115">
        <v>1</v>
      </c>
      <c r="D1642" s="115">
        <v>1</v>
      </c>
      <c r="E1642" s="115">
        <v>2</v>
      </c>
      <c r="F1642" s="115">
        <v>11</v>
      </c>
      <c r="G1642" s="115">
        <v>26</v>
      </c>
      <c r="H1642" s="115">
        <v>15</v>
      </c>
      <c r="I1642" s="115">
        <v>1</v>
      </c>
      <c r="J1642" s="115">
        <v>0</v>
      </c>
      <c r="K1642" s="115">
        <v>0</v>
      </c>
      <c r="L1642" s="115">
        <v>0</v>
      </c>
      <c r="M1642" s="115">
        <v>0</v>
      </c>
      <c r="N1642" s="115">
        <v>0</v>
      </c>
      <c r="O1642" s="115">
        <v>0</v>
      </c>
      <c r="P1642" s="115">
        <v>0</v>
      </c>
      <c r="Q1642" s="115">
        <v>0</v>
      </c>
      <c r="R1642" s="115">
        <v>0</v>
      </c>
      <c r="S1642" s="115">
        <v>0</v>
      </c>
      <c r="T1642" s="115">
        <v>0</v>
      </c>
      <c r="U1642" s="115">
        <v>0</v>
      </c>
      <c r="V1642" s="115">
        <v>26.9</v>
      </c>
      <c r="W1642" s="115">
        <v>31.1</v>
      </c>
      <c r="X1642" s="236"/>
    </row>
    <row r="1643" spans="1:24" ht="13.5" customHeight="1" x14ac:dyDescent="0.35">
      <c r="A1643" s="242">
        <v>0.75</v>
      </c>
      <c r="B1643" s="115">
        <v>19</v>
      </c>
      <c r="C1643" s="115">
        <v>0</v>
      </c>
      <c r="D1643" s="115">
        <v>0</v>
      </c>
      <c r="E1643" s="115">
        <v>1</v>
      </c>
      <c r="F1643" s="115">
        <v>5</v>
      </c>
      <c r="G1643" s="115">
        <v>8</v>
      </c>
      <c r="H1643" s="115">
        <v>5</v>
      </c>
      <c r="I1643" s="115">
        <v>0</v>
      </c>
      <c r="J1643" s="115">
        <v>0</v>
      </c>
      <c r="K1643" s="115">
        <v>0</v>
      </c>
      <c r="L1643" s="115">
        <v>0</v>
      </c>
      <c r="M1643" s="115">
        <v>0</v>
      </c>
      <c r="N1643" s="115">
        <v>0</v>
      </c>
      <c r="O1643" s="115">
        <v>0</v>
      </c>
      <c r="P1643" s="115">
        <v>0</v>
      </c>
      <c r="Q1643" s="115">
        <v>0</v>
      </c>
      <c r="R1643" s="115">
        <v>0</v>
      </c>
      <c r="S1643" s="115">
        <v>0</v>
      </c>
      <c r="T1643" s="115">
        <v>0</v>
      </c>
      <c r="U1643" s="115">
        <v>0</v>
      </c>
      <c r="V1643" s="115">
        <v>27</v>
      </c>
      <c r="W1643" s="115">
        <v>31.1</v>
      </c>
      <c r="X1643" s="236"/>
    </row>
    <row r="1644" spans="1:24" ht="13.5" customHeight="1" x14ac:dyDescent="0.35">
      <c r="A1644" s="242">
        <v>0.76041666666666696</v>
      </c>
      <c r="B1644" s="115">
        <v>21</v>
      </c>
      <c r="C1644" s="115">
        <v>0</v>
      </c>
      <c r="D1644" s="115">
        <v>0</v>
      </c>
      <c r="E1644" s="115">
        <v>3</v>
      </c>
      <c r="F1644" s="115">
        <v>1</v>
      </c>
      <c r="G1644" s="115">
        <v>8</v>
      </c>
      <c r="H1644" s="115">
        <v>8</v>
      </c>
      <c r="I1644" s="115">
        <v>0</v>
      </c>
      <c r="J1644" s="115">
        <v>1</v>
      </c>
      <c r="K1644" s="115">
        <v>0</v>
      </c>
      <c r="L1644" s="115">
        <v>0</v>
      </c>
      <c r="M1644" s="115">
        <v>0</v>
      </c>
      <c r="N1644" s="115">
        <v>0</v>
      </c>
      <c r="O1644" s="115">
        <v>0</v>
      </c>
      <c r="P1644" s="115">
        <v>0</v>
      </c>
      <c r="Q1644" s="115">
        <v>0</v>
      </c>
      <c r="R1644" s="115">
        <v>0</v>
      </c>
      <c r="S1644" s="115">
        <v>0</v>
      </c>
      <c r="T1644" s="115">
        <v>0</v>
      </c>
      <c r="U1644" s="115">
        <v>0</v>
      </c>
      <c r="V1644" s="115">
        <v>28.6</v>
      </c>
      <c r="W1644" s="115">
        <v>32.6</v>
      </c>
      <c r="X1644" s="236"/>
    </row>
    <row r="1645" spans="1:24" ht="13.5" customHeight="1" x14ac:dyDescent="0.35">
      <c r="A1645" s="242">
        <v>0.77083333333333304</v>
      </c>
      <c r="B1645" s="115">
        <v>26</v>
      </c>
      <c r="C1645" s="115">
        <v>0</v>
      </c>
      <c r="D1645" s="115">
        <v>0</v>
      </c>
      <c r="E1645" s="115">
        <v>0</v>
      </c>
      <c r="F1645" s="115">
        <v>6</v>
      </c>
      <c r="G1645" s="115">
        <v>12</v>
      </c>
      <c r="H1645" s="115">
        <v>6</v>
      </c>
      <c r="I1645" s="115">
        <v>1</v>
      </c>
      <c r="J1645" s="115">
        <v>1</v>
      </c>
      <c r="K1645" s="115">
        <v>0</v>
      </c>
      <c r="L1645" s="115">
        <v>0</v>
      </c>
      <c r="M1645" s="115">
        <v>0</v>
      </c>
      <c r="N1645" s="115">
        <v>0</v>
      </c>
      <c r="O1645" s="115">
        <v>0</v>
      </c>
      <c r="P1645" s="115">
        <v>0</v>
      </c>
      <c r="Q1645" s="115">
        <v>0</v>
      </c>
      <c r="R1645" s="115">
        <v>0</v>
      </c>
      <c r="S1645" s="115">
        <v>0</v>
      </c>
      <c r="T1645" s="115">
        <v>0</v>
      </c>
      <c r="U1645" s="115">
        <v>0</v>
      </c>
      <c r="V1645" s="115">
        <v>28.6</v>
      </c>
      <c r="W1645" s="115">
        <v>33.200000000000003</v>
      </c>
      <c r="X1645" s="236"/>
    </row>
    <row r="1646" spans="1:24" ht="13.5" customHeight="1" x14ac:dyDescent="0.35">
      <c r="A1646" s="242">
        <v>0.78125</v>
      </c>
      <c r="B1646" s="115">
        <v>29</v>
      </c>
      <c r="C1646" s="115">
        <v>0</v>
      </c>
      <c r="D1646" s="115">
        <v>0</v>
      </c>
      <c r="E1646" s="115">
        <v>2</v>
      </c>
      <c r="F1646" s="115">
        <v>7</v>
      </c>
      <c r="G1646" s="115">
        <v>12</v>
      </c>
      <c r="H1646" s="115">
        <v>7</v>
      </c>
      <c r="I1646" s="115">
        <v>0</v>
      </c>
      <c r="J1646" s="115">
        <v>0</v>
      </c>
      <c r="K1646" s="115">
        <v>1</v>
      </c>
      <c r="L1646" s="115">
        <v>0</v>
      </c>
      <c r="M1646" s="115">
        <v>0</v>
      </c>
      <c r="N1646" s="115">
        <v>0</v>
      </c>
      <c r="O1646" s="115">
        <v>0</v>
      </c>
      <c r="P1646" s="115">
        <v>0</v>
      </c>
      <c r="Q1646" s="115">
        <v>0</v>
      </c>
      <c r="R1646" s="115">
        <v>0</v>
      </c>
      <c r="S1646" s="115">
        <v>0</v>
      </c>
      <c r="T1646" s="115">
        <v>0</v>
      </c>
      <c r="U1646" s="115">
        <v>0</v>
      </c>
      <c r="V1646" s="115">
        <v>27.3</v>
      </c>
      <c r="W1646" s="115">
        <v>32</v>
      </c>
      <c r="X1646" s="236"/>
    </row>
    <row r="1647" spans="1:24" ht="13.5" customHeight="1" x14ac:dyDescent="0.35">
      <c r="A1647" s="242">
        <v>0.79166666666666696</v>
      </c>
      <c r="B1647" s="115">
        <v>19</v>
      </c>
      <c r="C1647" s="115">
        <v>0</v>
      </c>
      <c r="D1647" s="115">
        <v>0</v>
      </c>
      <c r="E1647" s="115">
        <v>0</v>
      </c>
      <c r="F1647" s="115">
        <v>6</v>
      </c>
      <c r="G1647" s="115">
        <v>8</v>
      </c>
      <c r="H1647" s="115">
        <v>4</v>
      </c>
      <c r="I1647" s="115">
        <v>1</v>
      </c>
      <c r="J1647" s="115">
        <v>0</v>
      </c>
      <c r="K1647" s="115">
        <v>0</v>
      </c>
      <c r="L1647" s="115">
        <v>0</v>
      </c>
      <c r="M1647" s="115">
        <v>0</v>
      </c>
      <c r="N1647" s="115">
        <v>0</v>
      </c>
      <c r="O1647" s="115">
        <v>0</v>
      </c>
      <c r="P1647" s="115">
        <v>0</v>
      </c>
      <c r="Q1647" s="115">
        <v>0</v>
      </c>
      <c r="R1647" s="115">
        <v>0</v>
      </c>
      <c r="S1647" s="115">
        <v>0</v>
      </c>
      <c r="T1647" s="115">
        <v>0</v>
      </c>
      <c r="U1647" s="115">
        <v>0</v>
      </c>
      <c r="V1647" s="115">
        <v>27.9</v>
      </c>
      <c r="W1647" s="115">
        <v>33.9</v>
      </c>
      <c r="X1647" s="236"/>
    </row>
    <row r="1648" spans="1:24" ht="13.5" customHeight="1" x14ac:dyDescent="0.35">
      <c r="A1648" s="242">
        <v>0.80208333333333304</v>
      </c>
      <c r="B1648" s="115">
        <v>14</v>
      </c>
      <c r="C1648" s="115">
        <v>0</v>
      </c>
      <c r="D1648" s="115">
        <v>0</v>
      </c>
      <c r="E1648" s="115">
        <v>1</v>
      </c>
      <c r="F1648" s="115">
        <v>4</v>
      </c>
      <c r="G1648" s="115">
        <v>5</v>
      </c>
      <c r="H1648" s="115">
        <v>4</v>
      </c>
      <c r="I1648" s="115">
        <v>0</v>
      </c>
      <c r="J1648" s="115">
        <v>0</v>
      </c>
      <c r="K1648" s="115">
        <v>0</v>
      </c>
      <c r="L1648" s="115">
        <v>0</v>
      </c>
      <c r="M1648" s="115">
        <v>0</v>
      </c>
      <c r="N1648" s="115">
        <v>0</v>
      </c>
      <c r="O1648" s="115">
        <v>0</v>
      </c>
      <c r="P1648" s="115">
        <v>0</v>
      </c>
      <c r="Q1648" s="115">
        <v>0</v>
      </c>
      <c r="R1648" s="115">
        <v>0</v>
      </c>
      <c r="S1648" s="115">
        <v>0</v>
      </c>
      <c r="T1648" s="115">
        <v>0</v>
      </c>
      <c r="U1648" s="115">
        <v>0</v>
      </c>
      <c r="V1648" s="115">
        <v>26.7</v>
      </c>
      <c r="W1648" s="115">
        <v>32.200000000000003</v>
      </c>
      <c r="X1648" s="236"/>
    </row>
    <row r="1649" spans="1:24" ht="13.5" customHeight="1" x14ac:dyDescent="0.35">
      <c r="A1649" s="242">
        <v>0.8125</v>
      </c>
      <c r="B1649" s="115">
        <v>13</v>
      </c>
      <c r="C1649" s="115">
        <v>0</v>
      </c>
      <c r="D1649" s="115">
        <v>0</v>
      </c>
      <c r="E1649" s="115">
        <v>2</v>
      </c>
      <c r="F1649" s="115">
        <v>4</v>
      </c>
      <c r="G1649" s="115">
        <v>3</v>
      </c>
      <c r="H1649" s="115">
        <v>3</v>
      </c>
      <c r="I1649" s="115">
        <v>1</v>
      </c>
      <c r="J1649" s="115">
        <v>0</v>
      </c>
      <c r="K1649" s="115">
        <v>0</v>
      </c>
      <c r="L1649" s="115">
        <v>0</v>
      </c>
      <c r="M1649" s="115">
        <v>0</v>
      </c>
      <c r="N1649" s="115">
        <v>0</v>
      </c>
      <c r="O1649" s="115">
        <v>0</v>
      </c>
      <c r="P1649" s="115">
        <v>0</v>
      </c>
      <c r="Q1649" s="115">
        <v>0</v>
      </c>
      <c r="R1649" s="115">
        <v>0</v>
      </c>
      <c r="S1649" s="115">
        <v>0</v>
      </c>
      <c r="T1649" s="115">
        <v>0</v>
      </c>
      <c r="U1649" s="115">
        <v>0</v>
      </c>
      <c r="V1649" s="115">
        <v>26.3</v>
      </c>
      <c r="W1649" s="115">
        <v>34.299999999999997</v>
      </c>
      <c r="X1649" s="236"/>
    </row>
    <row r="1650" spans="1:24" ht="13.5" customHeight="1" x14ac:dyDescent="0.35">
      <c r="A1650" s="242">
        <v>0.82291666666666696</v>
      </c>
      <c r="B1650" s="115">
        <v>22</v>
      </c>
      <c r="C1650" s="115">
        <v>0</v>
      </c>
      <c r="D1650" s="115">
        <v>0</v>
      </c>
      <c r="E1650" s="115">
        <v>3</v>
      </c>
      <c r="F1650" s="115">
        <v>4</v>
      </c>
      <c r="G1650" s="115">
        <v>8</v>
      </c>
      <c r="H1650" s="115">
        <v>4</v>
      </c>
      <c r="I1650" s="115">
        <v>2</v>
      </c>
      <c r="J1650" s="115">
        <v>0</v>
      </c>
      <c r="K1650" s="115">
        <v>1</v>
      </c>
      <c r="L1650" s="115">
        <v>0</v>
      </c>
      <c r="M1650" s="115">
        <v>0</v>
      </c>
      <c r="N1650" s="115">
        <v>0</v>
      </c>
      <c r="O1650" s="115">
        <v>0</v>
      </c>
      <c r="P1650" s="115">
        <v>0</v>
      </c>
      <c r="Q1650" s="115">
        <v>0</v>
      </c>
      <c r="R1650" s="115">
        <v>0</v>
      </c>
      <c r="S1650" s="115">
        <v>0</v>
      </c>
      <c r="T1650" s="115">
        <v>0</v>
      </c>
      <c r="U1650" s="115">
        <v>0</v>
      </c>
      <c r="V1650" s="115">
        <v>28</v>
      </c>
      <c r="W1650" s="115">
        <v>35.200000000000003</v>
      </c>
      <c r="X1650" s="236"/>
    </row>
    <row r="1651" spans="1:24" ht="13.5" customHeight="1" x14ac:dyDescent="0.35">
      <c r="A1651" s="242">
        <v>0.83333333333333304</v>
      </c>
      <c r="B1651" s="115">
        <v>16</v>
      </c>
      <c r="C1651" s="115">
        <v>0</v>
      </c>
      <c r="D1651" s="115">
        <v>0</v>
      </c>
      <c r="E1651" s="115">
        <v>2</v>
      </c>
      <c r="F1651" s="115">
        <v>6</v>
      </c>
      <c r="G1651" s="115">
        <v>3</v>
      </c>
      <c r="H1651" s="115">
        <v>3</v>
      </c>
      <c r="I1651" s="115">
        <v>1</v>
      </c>
      <c r="J1651" s="115">
        <v>1</v>
      </c>
      <c r="K1651" s="115">
        <v>0</v>
      </c>
      <c r="L1651" s="115">
        <v>0</v>
      </c>
      <c r="M1651" s="115">
        <v>0</v>
      </c>
      <c r="N1651" s="115">
        <v>0</v>
      </c>
      <c r="O1651" s="115">
        <v>0</v>
      </c>
      <c r="P1651" s="115">
        <v>0</v>
      </c>
      <c r="Q1651" s="115">
        <v>0</v>
      </c>
      <c r="R1651" s="115">
        <v>0</v>
      </c>
      <c r="S1651" s="115">
        <v>0</v>
      </c>
      <c r="T1651" s="115">
        <v>0</v>
      </c>
      <c r="U1651" s="115">
        <v>0</v>
      </c>
      <c r="V1651" s="115">
        <v>27.2</v>
      </c>
      <c r="W1651" s="115">
        <v>35</v>
      </c>
      <c r="X1651" s="236"/>
    </row>
    <row r="1652" spans="1:24" ht="13.5" customHeight="1" x14ac:dyDescent="0.35">
      <c r="A1652" s="242">
        <v>0.84375</v>
      </c>
      <c r="B1652" s="115">
        <v>16</v>
      </c>
      <c r="C1652" s="115">
        <v>1</v>
      </c>
      <c r="D1652" s="115">
        <v>2</v>
      </c>
      <c r="E1652" s="115">
        <v>3</v>
      </c>
      <c r="F1652" s="115">
        <v>2</v>
      </c>
      <c r="G1652" s="115">
        <v>7</v>
      </c>
      <c r="H1652" s="115">
        <v>1</v>
      </c>
      <c r="I1652" s="115">
        <v>0</v>
      </c>
      <c r="J1652" s="115">
        <v>0</v>
      </c>
      <c r="K1652" s="115">
        <v>0</v>
      </c>
      <c r="L1652" s="115">
        <v>0</v>
      </c>
      <c r="M1652" s="115">
        <v>0</v>
      </c>
      <c r="N1652" s="115">
        <v>0</v>
      </c>
      <c r="O1652" s="115">
        <v>0</v>
      </c>
      <c r="P1652" s="115">
        <v>0</v>
      </c>
      <c r="Q1652" s="115">
        <v>0</v>
      </c>
      <c r="R1652" s="115">
        <v>0</v>
      </c>
      <c r="S1652" s="115">
        <v>0</v>
      </c>
      <c r="T1652" s="115">
        <v>0</v>
      </c>
      <c r="U1652" s="115">
        <v>0</v>
      </c>
      <c r="V1652" s="115">
        <v>21.6</v>
      </c>
      <c r="W1652" s="115">
        <v>27.9</v>
      </c>
      <c r="X1652" s="236"/>
    </row>
    <row r="1653" spans="1:24" ht="13.5" customHeight="1" x14ac:dyDescent="0.35">
      <c r="A1653" s="242">
        <v>0.85416666666666696</v>
      </c>
      <c r="B1653" s="115">
        <v>5</v>
      </c>
      <c r="C1653" s="115">
        <v>0</v>
      </c>
      <c r="D1653" s="115">
        <v>0</v>
      </c>
      <c r="E1653" s="115">
        <v>1</v>
      </c>
      <c r="F1653" s="115">
        <v>1</v>
      </c>
      <c r="G1653" s="115">
        <v>2</v>
      </c>
      <c r="H1653" s="115">
        <v>1</v>
      </c>
      <c r="I1653" s="115">
        <v>0</v>
      </c>
      <c r="J1653" s="115">
        <v>0</v>
      </c>
      <c r="K1653" s="115">
        <v>0</v>
      </c>
      <c r="L1653" s="115">
        <v>0</v>
      </c>
      <c r="M1653" s="115">
        <v>0</v>
      </c>
      <c r="N1653" s="115">
        <v>0</v>
      </c>
      <c r="O1653" s="115">
        <v>0</v>
      </c>
      <c r="P1653" s="115">
        <v>0</v>
      </c>
      <c r="Q1653" s="115">
        <v>0</v>
      </c>
      <c r="R1653" s="115">
        <v>0</v>
      </c>
      <c r="S1653" s="115">
        <v>0</v>
      </c>
      <c r="T1653" s="115">
        <v>0</v>
      </c>
      <c r="U1653" s="115">
        <v>0</v>
      </c>
      <c r="V1653" s="115">
        <v>25.3</v>
      </c>
      <c r="W1653" s="115" t="s">
        <v>101</v>
      </c>
      <c r="X1653" s="236"/>
    </row>
    <row r="1654" spans="1:24" ht="13.5" customHeight="1" x14ac:dyDescent="0.35">
      <c r="A1654" s="242">
        <v>0.86458333333333304</v>
      </c>
      <c r="B1654" s="115">
        <v>13</v>
      </c>
      <c r="C1654" s="115">
        <v>0</v>
      </c>
      <c r="D1654" s="115">
        <v>0</v>
      </c>
      <c r="E1654" s="115">
        <v>2</v>
      </c>
      <c r="F1654" s="115">
        <v>3</v>
      </c>
      <c r="G1654" s="115">
        <v>6</v>
      </c>
      <c r="H1654" s="115">
        <v>1</v>
      </c>
      <c r="I1654" s="115">
        <v>1</v>
      </c>
      <c r="J1654" s="115">
        <v>0</v>
      </c>
      <c r="K1654" s="115">
        <v>0</v>
      </c>
      <c r="L1654" s="115">
        <v>0</v>
      </c>
      <c r="M1654" s="115">
        <v>0</v>
      </c>
      <c r="N1654" s="115">
        <v>0</v>
      </c>
      <c r="O1654" s="115">
        <v>0</v>
      </c>
      <c r="P1654" s="115">
        <v>0</v>
      </c>
      <c r="Q1654" s="115">
        <v>0</v>
      </c>
      <c r="R1654" s="115">
        <v>0</v>
      </c>
      <c r="S1654" s="115">
        <v>0</v>
      </c>
      <c r="T1654" s="115">
        <v>0</v>
      </c>
      <c r="U1654" s="115">
        <v>0</v>
      </c>
      <c r="V1654" s="115">
        <v>26.2</v>
      </c>
      <c r="W1654" s="115">
        <v>32.4</v>
      </c>
      <c r="X1654" s="236"/>
    </row>
    <row r="1655" spans="1:24" ht="13.5" customHeight="1" x14ac:dyDescent="0.35">
      <c r="A1655" s="242">
        <v>0.875</v>
      </c>
      <c r="B1655" s="115">
        <v>13</v>
      </c>
      <c r="C1655" s="115">
        <v>0</v>
      </c>
      <c r="D1655" s="115">
        <v>0</v>
      </c>
      <c r="E1655" s="115">
        <v>0</v>
      </c>
      <c r="F1655" s="115">
        <v>1</v>
      </c>
      <c r="G1655" s="115">
        <v>4</v>
      </c>
      <c r="H1655" s="115">
        <v>8</v>
      </c>
      <c r="I1655" s="115">
        <v>0</v>
      </c>
      <c r="J1655" s="115">
        <v>0</v>
      </c>
      <c r="K1655" s="115">
        <v>0</v>
      </c>
      <c r="L1655" s="115">
        <v>0</v>
      </c>
      <c r="M1655" s="115">
        <v>0</v>
      </c>
      <c r="N1655" s="115">
        <v>0</v>
      </c>
      <c r="O1655" s="115">
        <v>0</v>
      </c>
      <c r="P1655" s="115">
        <v>0</v>
      </c>
      <c r="Q1655" s="115">
        <v>0</v>
      </c>
      <c r="R1655" s="115">
        <v>0</v>
      </c>
      <c r="S1655" s="115">
        <v>0</v>
      </c>
      <c r="T1655" s="115">
        <v>0</v>
      </c>
      <c r="U1655" s="115">
        <v>0</v>
      </c>
      <c r="V1655" s="115">
        <v>29.6</v>
      </c>
      <c r="W1655" s="115">
        <v>33.6</v>
      </c>
      <c r="X1655" s="236"/>
    </row>
    <row r="1656" spans="1:24" ht="13.5" customHeight="1" x14ac:dyDescent="0.35">
      <c r="A1656" s="242">
        <v>0.88541666666666696</v>
      </c>
      <c r="B1656" s="115">
        <v>6</v>
      </c>
      <c r="C1656" s="115">
        <v>0</v>
      </c>
      <c r="D1656" s="115">
        <v>1</v>
      </c>
      <c r="E1656" s="115">
        <v>1</v>
      </c>
      <c r="F1656" s="115">
        <v>2</v>
      </c>
      <c r="G1656" s="115">
        <v>1</v>
      </c>
      <c r="H1656" s="115">
        <v>0</v>
      </c>
      <c r="I1656" s="115">
        <v>1</v>
      </c>
      <c r="J1656" s="115">
        <v>0</v>
      </c>
      <c r="K1656" s="115">
        <v>0</v>
      </c>
      <c r="L1656" s="115">
        <v>0</v>
      </c>
      <c r="M1656" s="115">
        <v>0</v>
      </c>
      <c r="N1656" s="115">
        <v>0</v>
      </c>
      <c r="O1656" s="115">
        <v>0</v>
      </c>
      <c r="P1656" s="115">
        <v>0</v>
      </c>
      <c r="Q1656" s="115">
        <v>0</v>
      </c>
      <c r="R1656" s="115">
        <v>0</v>
      </c>
      <c r="S1656" s="115">
        <v>0</v>
      </c>
      <c r="T1656" s="115">
        <v>0</v>
      </c>
      <c r="U1656" s="115">
        <v>0</v>
      </c>
      <c r="V1656" s="115">
        <v>22.5</v>
      </c>
      <c r="W1656" s="115" t="s">
        <v>101</v>
      </c>
      <c r="X1656" s="236"/>
    </row>
    <row r="1657" spans="1:24" ht="13.5" customHeight="1" x14ac:dyDescent="0.35">
      <c r="A1657" s="242">
        <v>0.89583333333333304</v>
      </c>
      <c r="B1657" s="115">
        <v>1</v>
      </c>
      <c r="C1657" s="115">
        <v>0</v>
      </c>
      <c r="D1657" s="115">
        <v>0</v>
      </c>
      <c r="E1657" s="115">
        <v>0</v>
      </c>
      <c r="F1657" s="115">
        <v>1</v>
      </c>
      <c r="G1657" s="115">
        <v>0</v>
      </c>
      <c r="H1657" s="115">
        <v>0</v>
      </c>
      <c r="I1657" s="115">
        <v>0</v>
      </c>
      <c r="J1657" s="115">
        <v>0</v>
      </c>
      <c r="K1657" s="115">
        <v>0</v>
      </c>
      <c r="L1657" s="115">
        <v>0</v>
      </c>
      <c r="M1657" s="115">
        <v>0</v>
      </c>
      <c r="N1657" s="115">
        <v>0</v>
      </c>
      <c r="O1657" s="115">
        <v>0</v>
      </c>
      <c r="P1657" s="115">
        <v>0</v>
      </c>
      <c r="Q1657" s="115">
        <v>0</v>
      </c>
      <c r="R1657" s="115">
        <v>0</v>
      </c>
      <c r="S1657" s="115">
        <v>0</v>
      </c>
      <c r="T1657" s="115">
        <v>0</v>
      </c>
      <c r="U1657" s="115">
        <v>0</v>
      </c>
      <c r="V1657" s="115">
        <v>21.6</v>
      </c>
      <c r="W1657" s="115" t="s">
        <v>101</v>
      </c>
      <c r="X1657" s="236"/>
    </row>
    <row r="1658" spans="1:24" ht="13.5" customHeight="1" x14ac:dyDescent="0.35">
      <c r="A1658" s="242">
        <v>0.90625</v>
      </c>
      <c r="B1658" s="115">
        <v>4</v>
      </c>
      <c r="C1658" s="115">
        <v>0</v>
      </c>
      <c r="D1658" s="115">
        <v>0</v>
      </c>
      <c r="E1658" s="115">
        <v>1</v>
      </c>
      <c r="F1658" s="115">
        <v>1</v>
      </c>
      <c r="G1658" s="115">
        <v>1</v>
      </c>
      <c r="H1658" s="115">
        <v>1</v>
      </c>
      <c r="I1658" s="115">
        <v>0</v>
      </c>
      <c r="J1658" s="115">
        <v>0</v>
      </c>
      <c r="K1658" s="115">
        <v>0</v>
      </c>
      <c r="L1658" s="115">
        <v>0</v>
      </c>
      <c r="M1658" s="115">
        <v>0</v>
      </c>
      <c r="N1658" s="115">
        <v>0</v>
      </c>
      <c r="O1658" s="115">
        <v>0</v>
      </c>
      <c r="P1658" s="115">
        <v>0</v>
      </c>
      <c r="Q1658" s="115">
        <v>0</v>
      </c>
      <c r="R1658" s="115">
        <v>0</v>
      </c>
      <c r="S1658" s="115">
        <v>0</v>
      </c>
      <c r="T1658" s="115">
        <v>0</v>
      </c>
      <c r="U1658" s="115">
        <v>0</v>
      </c>
      <c r="V1658" s="115">
        <v>24.4</v>
      </c>
      <c r="W1658" s="115" t="s">
        <v>101</v>
      </c>
      <c r="X1658" s="236"/>
    </row>
    <row r="1659" spans="1:24" ht="13.5" customHeight="1" x14ac:dyDescent="0.35">
      <c r="A1659" s="242">
        <v>0.91666666666666696</v>
      </c>
      <c r="B1659" s="115">
        <v>5</v>
      </c>
      <c r="C1659" s="115">
        <v>0</v>
      </c>
      <c r="D1659" s="115">
        <v>0</v>
      </c>
      <c r="E1659" s="115">
        <v>2</v>
      </c>
      <c r="F1659" s="115">
        <v>0</v>
      </c>
      <c r="G1659" s="115">
        <v>3</v>
      </c>
      <c r="H1659" s="115">
        <v>0</v>
      </c>
      <c r="I1659" s="115">
        <v>0</v>
      </c>
      <c r="J1659" s="115">
        <v>0</v>
      </c>
      <c r="K1659" s="115">
        <v>0</v>
      </c>
      <c r="L1659" s="115">
        <v>0</v>
      </c>
      <c r="M1659" s="115">
        <v>0</v>
      </c>
      <c r="N1659" s="115">
        <v>0</v>
      </c>
      <c r="O1659" s="115">
        <v>0</v>
      </c>
      <c r="P1659" s="115">
        <v>0</v>
      </c>
      <c r="Q1659" s="115">
        <v>0</v>
      </c>
      <c r="R1659" s="115">
        <v>0</v>
      </c>
      <c r="S1659" s="115">
        <v>0</v>
      </c>
      <c r="T1659" s="115">
        <v>0</v>
      </c>
      <c r="U1659" s="115">
        <v>0</v>
      </c>
      <c r="V1659" s="115">
        <v>23</v>
      </c>
      <c r="W1659" s="115" t="s">
        <v>101</v>
      </c>
      <c r="X1659" s="236"/>
    </row>
    <row r="1660" spans="1:24" ht="13.5" customHeight="1" x14ac:dyDescent="0.35">
      <c r="A1660" s="242">
        <v>0.92708333333333304</v>
      </c>
      <c r="B1660" s="115">
        <v>5</v>
      </c>
      <c r="C1660" s="115">
        <v>0</v>
      </c>
      <c r="D1660" s="115">
        <v>0</v>
      </c>
      <c r="E1660" s="115">
        <v>0</v>
      </c>
      <c r="F1660" s="115">
        <v>1</v>
      </c>
      <c r="G1660" s="115">
        <v>4</v>
      </c>
      <c r="H1660" s="115">
        <v>0</v>
      </c>
      <c r="I1660" s="115">
        <v>0</v>
      </c>
      <c r="J1660" s="115">
        <v>0</v>
      </c>
      <c r="K1660" s="115">
        <v>0</v>
      </c>
      <c r="L1660" s="115">
        <v>0</v>
      </c>
      <c r="M1660" s="115">
        <v>0</v>
      </c>
      <c r="N1660" s="115">
        <v>0</v>
      </c>
      <c r="O1660" s="115">
        <v>0</v>
      </c>
      <c r="P1660" s="115">
        <v>0</v>
      </c>
      <c r="Q1660" s="115">
        <v>0</v>
      </c>
      <c r="R1660" s="115">
        <v>0</v>
      </c>
      <c r="S1660" s="115">
        <v>0</v>
      </c>
      <c r="T1660" s="115">
        <v>0</v>
      </c>
      <c r="U1660" s="115">
        <v>0</v>
      </c>
      <c r="V1660" s="115">
        <v>26</v>
      </c>
      <c r="W1660" s="115" t="s">
        <v>101</v>
      </c>
      <c r="X1660" s="236"/>
    </row>
    <row r="1661" spans="1:24" ht="13.5" customHeight="1" x14ac:dyDescent="0.35">
      <c r="A1661" s="242">
        <v>0.9375</v>
      </c>
      <c r="B1661" s="115">
        <v>3</v>
      </c>
      <c r="C1661" s="115">
        <v>0</v>
      </c>
      <c r="D1661" s="115">
        <v>0</v>
      </c>
      <c r="E1661" s="115">
        <v>1</v>
      </c>
      <c r="F1661" s="115">
        <v>0</v>
      </c>
      <c r="G1661" s="115">
        <v>2</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23.1</v>
      </c>
      <c r="W1661" s="115" t="s">
        <v>101</v>
      </c>
      <c r="X1661" s="236"/>
    </row>
    <row r="1662" spans="1:24" ht="13.5" customHeight="1" x14ac:dyDescent="0.35">
      <c r="A1662" s="242">
        <v>0.94791666666666696</v>
      </c>
      <c r="B1662" s="115">
        <v>4</v>
      </c>
      <c r="C1662" s="115">
        <v>0</v>
      </c>
      <c r="D1662" s="115">
        <v>2</v>
      </c>
      <c r="E1662" s="115">
        <v>1</v>
      </c>
      <c r="F1662" s="115">
        <v>1</v>
      </c>
      <c r="G1662" s="115">
        <v>0</v>
      </c>
      <c r="H1662" s="115">
        <v>0</v>
      </c>
      <c r="I1662" s="115">
        <v>0</v>
      </c>
      <c r="J1662" s="115">
        <v>0</v>
      </c>
      <c r="K1662" s="115">
        <v>0</v>
      </c>
      <c r="L1662" s="115">
        <v>0</v>
      </c>
      <c r="M1662" s="115">
        <v>0</v>
      </c>
      <c r="N1662" s="115">
        <v>0</v>
      </c>
      <c r="O1662" s="115">
        <v>0</v>
      </c>
      <c r="P1662" s="115">
        <v>0</v>
      </c>
      <c r="Q1662" s="115">
        <v>0</v>
      </c>
      <c r="R1662" s="115">
        <v>0</v>
      </c>
      <c r="S1662" s="115">
        <v>0</v>
      </c>
      <c r="T1662" s="115">
        <v>0</v>
      </c>
      <c r="U1662" s="115">
        <v>0</v>
      </c>
      <c r="V1662" s="115">
        <v>17</v>
      </c>
      <c r="W1662" s="115" t="s">
        <v>101</v>
      </c>
      <c r="X1662" s="236"/>
    </row>
    <row r="1663" spans="1:24" ht="13.5" customHeight="1" x14ac:dyDescent="0.35">
      <c r="A1663" s="242">
        <v>0.95833333333333304</v>
      </c>
      <c r="B1663" s="115">
        <v>2</v>
      </c>
      <c r="C1663" s="115">
        <v>0</v>
      </c>
      <c r="D1663" s="115">
        <v>0</v>
      </c>
      <c r="E1663" s="115">
        <v>0</v>
      </c>
      <c r="F1663" s="115">
        <v>1</v>
      </c>
      <c r="G1663" s="115">
        <v>1</v>
      </c>
      <c r="H1663" s="115">
        <v>0</v>
      </c>
      <c r="I1663" s="115">
        <v>0</v>
      </c>
      <c r="J1663" s="115">
        <v>0</v>
      </c>
      <c r="K1663" s="115">
        <v>0</v>
      </c>
      <c r="L1663" s="115">
        <v>0</v>
      </c>
      <c r="M1663" s="115">
        <v>0</v>
      </c>
      <c r="N1663" s="115">
        <v>0</v>
      </c>
      <c r="O1663" s="115">
        <v>0</v>
      </c>
      <c r="P1663" s="115">
        <v>0</v>
      </c>
      <c r="Q1663" s="115">
        <v>0</v>
      </c>
      <c r="R1663" s="115">
        <v>0</v>
      </c>
      <c r="S1663" s="115">
        <v>0</v>
      </c>
      <c r="T1663" s="115">
        <v>0</v>
      </c>
      <c r="U1663" s="115">
        <v>0</v>
      </c>
      <c r="V1663" s="115">
        <v>24.2</v>
      </c>
      <c r="W1663" s="115" t="s">
        <v>101</v>
      </c>
      <c r="X1663" s="236"/>
    </row>
    <row r="1664" spans="1:24" ht="13.5" customHeight="1" x14ac:dyDescent="0.35">
      <c r="A1664" s="242">
        <v>0.96875</v>
      </c>
      <c r="B1664" s="115">
        <v>3</v>
      </c>
      <c r="C1664" s="115">
        <v>0</v>
      </c>
      <c r="D1664" s="115">
        <v>0</v>
      </c>
      <c r="E1664" s="115">
        <v>0</v>
      </c>
      <c r="F1664" s="115">
        <v>2</v>
      </c>
      <c r="G1664" s="115">
        <v>0</v>
      </c>
      <c r="H1664" s="115">
        <v>1</v>
      </c>
      <c r="I1664" s="115">
        <v>0</v>
      </c>
      <c r="J1664" s="115">
        <v>0</v>
      </c>
      <c r="K1664" s="115">
        <v>0</v>
      </c>
      <c r="L1664" s="115">
        <v>0</v>
      </c>
      <c r="M1664" s="115">
        <v>0</v>
      </c>
      <c r="N1664" s="115">
        <v>0</v>
      </c>
      <c r="O1664" s="115">
        <v>0</v>
      </c>
      <c r="P1664" s="115">
        <v>0</v>
      </c>
      <c r="Q1664" s="115">
        <v>0</v>
      </c>
      <c r="R1664" s="115">
        <v>0</v>
      </c>
      <c r="S1664" s="115">
        <v>0</v>
      </c>
      <c r="T1664" s="115">
        <v>0</v>
      </c>
      <c r="U1664" s="115">
        <v>0</v>
      </c>
      <c r="V1664" s="115">
        <v>26.5</v>
      </c>
      <c r="W1664" s="115" t="s">
        <v>101</v>
      </c>
      <c r="X1664" s="236"/>
    </row>
    <row r="1665" spans="1:24" ht="13.5" customHeight="1" x14ac:dyDescent="0.35">
      <c r="A1665" s="242">
        <v>0.97916666666666696</v>
      </c>
      <c r="B1665" s="115">
        <v>5</v>
      </c>
      <c r="C1665" s="115">
        <v>0</v>
      </c>
      <c r="D1665" s="115">
        <v>0</v>
      </c>
      <c r="E1665" s="115">
        <v>0</v>
      </c>
      <c r="F1665" s="115">
        <v>3</v>
      </c>
      <c r="G1665" s="115">
        <v>2</v>
      </c>
      <c r="H1665" s="115">
        <v>0</v>
      </c>
      <c r="I1665" s="115">
        <v>0</v>
      </c>
      <c r="J1665" s="115">
        <v>0</v>
      </c>
      <c r="K1665" s="115">
        <v>0</v>
      </c>
      <c r="L1665" s="115">
        <v>0</v>
      </c>
      <c r="M1665" s="115">
        <v>0</v>
      </c>
      <c r="N1665" s="115">
        <v>0</v>
      </c>
      <c r="O1665" s="115">
        <v>0</v>
      </c>
      <c r="P1665" s="115">
        <v>0</v>
      </c>
      <c r="Q1665" s="115">
        <v>0</v>
      </c>
      <c r="R1665" s="115">
        <v>0</v>
      </c>
      <c r="S1665" s="115">
        <v>0</v>
      </c>
      <c r="T1665" s="115">
        <v>0</v>
      </c>
      <c r="U1665" s="115">
        <v>0</v>
      </c>
      <c r="V1665" s="115">
        <v>24.2</v>
      </c>
      <c r="W1665" s="115" t="s">
        <v>101</v>
      </c>
      <c r="X1665" s="236"/>
    </row>
    <row r="1666" spans="1:24" ht="13.5" customHeight="1" thickBot="1" x14ac:dyDescent="0.4">
      <c r="A1666" s="244">
        <v>0.98958333333333304</v>
      </c>
      <c r="B1666" s="119">
        <v>2</v>
      </c>
      <c r="C1666" s="119">
        <v>0</v>
      </c>
      <c r="D1666" s="119">
        <v>0</v>
      </c>
      <c r="E1666" s="119">
        <v>0</v>
      </c>
      <c r="F1666" s="119">
        <v>0</v>
      </c>
      <c r="G1666" s="119">
        <v>1</v>
      </c>
      <c r="H1666" s="119">
        <v>1</v>
      </c>
      <c r="I1666" s="119">
        <v>0</v>
      </c>
      <c r="J1666" s="119">
        <v>0</v>
      </c>
      <c r="K1666" s="119">
        <v>0</v>
      </c>
      <c r="L1666" s="119">
        <v>0</v>
      </c>
      <c r="M1666" s="119">
        <v>0</v>
      </c>
      <c r="N1666" s="119">
        <v>0</v>
      </c>
      <c r="O1666" s="119">
        <v>0</v>
      </c>
      <c r="P1666" s="119">
        <v>0</v>
      </c>
      <c r="Q1666" s="119">
        <v>0</v>
      </c>
      <c r="R1666" s="119">
        <v>0</v>
      </c>
      <c r="S1666" s="119">
        <v>0</v>
      </c>
      <c r="T1666" s="119">
        <v>0</v>
      </c>
      <c r="U1666" s="119">
        <v>0</v>
      </c>
      <c r="V1666" s="119">
        <v>29.9</v>
      </c>
      <c r="W1666" s="119" t="s">
        <v>101</v>
      </c>
      <c r="X1666" s="236"/>
    </row>
    <row r="1667" spans="1:24" ht="13.5" customHeight="1" thickTop="1" x14ac:dyDescent="0.35">
      <c r="A1667" s="246" t="s">
        <v>167</v>
      </c>
      <c r="B1667" s="116">
        <f>SUM(B1599:B1646)</f>
        <v>1920</v>
      </c>
      <c r="C1667" s="116">
        <f t="shared" ref="C1667:U1667" si="60">SUM(C1599:C1646)</f>
        <v>1</v>
      </c>
      <c r="D1667" s="116">
        <f t="shared" si="60"/>
        <v>19</v>
      </c>
      <c r="E1667" s="116">
        <f t="shared" si="60"/>
        <v>121</v>
      </c>
      <c r="F1667" s="116">
        <f t="shared" si="60"/>
        <v>662</v>
      </c>
      <c r="G1667" s="116">
        <f t="shared" si="60"/>
        <v>891</v>
      </c>
      <c r="H1667" s="116">
        <f t="shared" si="60"/>
        <v>206</v>
      </c>
      <c r="I1667" s="116">
        <f t="shared" si="60"/>
        <v>16</v>
      </c>
      <c r="J1667" s="116">
        <f t="shared" si="60"/>
        <v>3</v>
      </c>
      <c r="K1667" s="116">
        <f t="shared" si="60"/>
        <v>1</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25.6</v>
      </c>
      <c r="W1667" s="116">
        <v>29.4</v>
      </c>
      <c r="X1667" s="236"/>
    </row>
    <row r="1668" spans="1:24" ht="13.5" customHeight="1" x14ac:dyDescent="0.35">
      <c r="A1668" s="247" t="s">
        <v>168</v>
      </c>
      <c r="B1668" s="115">
        <f>SUM(B1595:B1658)</f>
        <v>2170</v>
      </c>
      <c r="C1668" s="115">
        <f t="shared" ref="C1668:U1668" si="61">SUM(C1595:C1658)</f>
        <v>2</v>
      </c>
      <c r="D1668" s="115">
        <f t="shared" si="61"/>
        <v>22</v>
      </c>
      <c r="E1668" s="115">
        <f t="shared" si="61"/>
        <v>141</v>
      </c>
      <c r="F1668" s="115">
        <f t="shared" si="61"/>
        <v>721</v>
      </c>
      <c r="G1668" s="115">
        <f t="shared" si="61"/>
        <v>995</v>
      </c>
      <c r="H1668" s="115">
        <f t="shared" si="61"/>
        <v>255</v>
      </c>
      <c r="I1668" s="115">
        <f t="shared" si="61"/>
        <v>27</v>
      </c>
      <c r="J1668" s="115">
        <f t="shared" si="61"/>
        <v>4</v>
      </c>
      <c r="K1668" s="115">
        <f t="shared" si="61"/>
        <v>3</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25.8</v>
      </c>
      <c r="W1668" s="115">
        <v>29.6</v>
      </c>
      <c r="X1668" s="236"/>
    </row>
    <row r="1669" spans="1:24" ht="13.5" customHeight="1" x14ac:dyDescent="0.35">
      <c r="A1669" s="243" t="s">
        <v>169</v>
      </c>
      <c r="B1669" s="115">
        <f>SUM(B1595:B1666)</f>
        <v>2199</v>
      </c>
      <c r="C1669" s="115">
        <f t="shared" ref="C1669:U1669" si="62">SUM(C1595:C1666)</f>
        <v>2</v>
      </c>
      <c r="D1669" s="115">
        <f t="shared" si="62"/>
        <v>24</v>
      </c>
      <c r="E1669" s="115">
        <f t="shared" si="62"/>
        <v>145</v>
      </c>
      <c r="F1669" s="115">
        <f t="shared" si="62"/>
        <v>729</v>
      </c>
      <c r="G1669" s="115">
        <f t="shared" si="62"/>
        <v>1008</v>
      </c>
      <c r="H1669" s="115">
        <f t="shared" si="62"/>
        <v>257</v>
      </c>
      <c r="I1669" s="115">
        <f t="shared" si="62"/>
        <v>27</v>
      </c>
      <c r="J1669" s="115">
        <f t="shared" si="62"/>
        <v>4</v>
      </c>
      <c r="K1669" s="115">
        <f t="shared" si="62"/>
        <v>3</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25.7</v>
      </c>
      <c r="W1669" s="115">
        <v>29.6</v>
      </c>
      <c r="X1669" s="236"/>
    </row>
    <row r="1670" spans="1:24" ht="13.5" customHeight="1" thickBot="1" x14ac:dyDescent="0.4">
      <c r="A1670" s="245" t="s">
        <v>170</v>
      </c>
      <c r="B1670" s="119">
        <f>SUM(B1571:B1666)</f>
        <v>2338</v>
      </c>
      <c r="C1670" s="119">
        <f t="shared" ref="C1670:U1670" si="63">SUM(C1571:C1666)</f>
        <v>2</v>
      </c>
      <c r="D1670" s="119">
        <f t="shared" si="63"/>
        <v>24</v>
      </c>
      <c r="E1670" s="119">
        <f t="shared" si="63"/>
        <v>149</v>
      </c>
      <c r="F1670" s="119">
        <f t="shared" si="63"/>
        <v>750</v>
      </c>
      <c r="G1670" s="119">
        <f t="shared" si="63"/>
        <v>1075</v>
      </c>
      <c r="H1670" s="119">
        <f t="shared" si="63"/>
        <v>298</v>
      </c>
      <c r="I1670" s="119">
        <f t="shared" si="63"/>
        <v>32</v>
      </c>
      <c r="J1670" s="119">
        <f t="shared" si="63"/>
        <v>5</v>
      </c>
      <c r="K1670" s="119">
        <f t="shared" si="63"/>
        <v>3</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25.9</v>
      </c>
      <c r="W1670" s="119">
        <v>29.9</v>
      </c>
      <c r="X1670" s="236"/>
    </row>
    <row r="1671" spans="1:24" ht="13.5" customHeight="1" thickTop="1" x14ac:dyDescent="0.35">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c r="X1671" s="236"/>
    </row>
    <row r="1672" spans="1:24" ht="13.5" customHeight="1" thickBot="1" x14ac:dyDescent="0.4">
      <c r="A1672" s="236" t="s">
        <v>16</v>
      </c>
      <c r="B1672" s="443" t="str">
        <f>TEXT(C1672,"dddd")</f>
        <v>Wednesday</v>
      </c>
      <c r="C1672" s="121">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c r="X1672" s="236"/>
    </row>
    <row r="1673" spans="1:24" ht="13.5" customHeight="1" thickTop="1" thickBot="1" x14ac:dyDescent="0.4">
      <c r="A1673" s="236"/>
      <c r="B1673" s="563" t="s">
        <v>146</v>
      </c>
      <c r="C1673" s="564"/>
      <c r="D1673" s="564"/>
      <c r="E1673" s="564"/>
      <c r="F1673" s="564"/>
      <c r="G1673" s="564"/>
      <c r="H1673" s="564"/>
      <c r="I1673" s="564"/>
      <c r="J1673" s="564"/>
      <c r="K1673" s="564"/>
      <c r="L1673" s="564"/>
      <c r="M1673" s="564"/>
      <c r="N1673" s="564"/>
      <c r="O1673" s="564"/>
      <c r="P1673" s="564"/>
      <c r="Q1673" s="564"/>
      <c r="R1673" s="564"/>
      <c r="S1673" s="564"/>
      <c r="T1673" s="564"/>
      <c r="U1673" s="564"/>
      <c r="V1673" s="564"/>
      <c r="W1673" s="565"/>
      <c r="X1673" s="236"/>
    </row>
    <row r="1674" spans="1:24" ht="13.5" customHeight="1" thickTop="1" thickBot="1" x14ac:dyDescent="0.4">
      <c r="A1674" s="238" t="s">
        <v>55</v>
      </c>
      <c r="B1674" s="238" t="s">
        <v>73</v>
      </c>
      <c r="C1674" s="239" t="s">
        <v>147</v>
      </c>
      <c r="D1674" s="239" t="s">
        <v>148</v>
      </c>
      <c r="E1674" s="239" t="s">
        <v>149</v>
      </c>
      <c r="F1674" s="239" t="s">
        <v>150</v>
      </c>
      <c r="G1674" s="239" t="s">
        <v>151</v>
      </c>
      <c r="H1674" s="239" t="s">
        <v>152</v>
      </c>
      <c r="I1674" s="239" t="s">
        <v>153</v>
      </c>
      <c r="J1674" s="239" t="s">
        <v>154</v>
      </c>
      <c r="K1674" s="239" t="s">
        <v>155</v>
      </c>
      <c r="L1674" s="239" t="s">
        <v>156</v>
      </c>
      <c r="M1674" s="239" t="s">
        <v>157</v>
      </c>
      <c r="N1674" s="239" t="s">
        <v>158</v>
      </c>
      <c r="O1674" s="239" t="s">
        <v>159</v>
      </c>
      <c r="P1674" s="239" t="s">
        <v>160</v>
      </c>
      <c r="Q1674" s="239" t="s">
        <v>161</v>
      </c>
      <c r="R1674" s="239" t="s">
        <v>162</v>
      </c>
      <c r="S1674" s="239" t="s">
        <v>163</v>
      </c>
      <c r="T1674" s="239" t="s">
        <v>164</v>
      </c>
      <c r="U1674" s="239" t="s">
        <v>165</v>
      </c>
      <c r="V1674" s="238" t="s">
        <v>94</v>
      </c>
      <c r="W1674" s="238" t="s">
        <v>166</v>
      </c>
      <c r="X1674" s="236"/>
    </row>
    <row r="1675" spans="1:24" ht="13.5" customHeight="1" thickTop="1" x14ac:dyDescent="0.35">
      <c r="A1675" s="240">
        <v>0</v>
      </c>
      <c r="B1675" s="116">
        <v>2</v>
      </c>
      <c r="C1675" s="116">
        <v>0</v>
      </c>
      <c r="D1675" s="116">
        <v>0</v>
      </c>
      <c r="E1675" s="116">
        <v>0</v>
      </c>
      <c r="F1675" s="116">
        <v>1</v>
      </c>
      <c r="G1675" s="116">
        <v>0</v>
      </c>
      <c r="H1675" s="116">
        <v>0</v>
      </c>
      <c r="I1675" s="116">
        <v>1</v>
      </c>
      <c r="J1675" s="116">
        <v>0</v>
      </c>
      <c r="K1675" s="116">
        <v>0</v>
      </c>
      <c r="L1675" s="116">
        <v>0</v>
      </c>
      <c r="M1675" s="116">
        <v>0</v>
      </c>
      <c r="N1675" s="116">
        <v>0</v>
      </c>
      <c r="O1675" s="116">
        <v>0</v>
      </c>
      <c r="P1675" s="116">
        <v>0</v>
      </c>
      <c r="Q1675" s="116">
        <v>0</v>
      </c>
      <c r="R1675" s="116">
        <v>0</v>
      </c>
      <c r="S1675" s="116">
        <v>0</v>
      </c>
      <c r="T1675" s="116">
        <v>0</v>
      </c>
      <c r="U1675" s="116">
        <v>0</v>
      </c>
      <c r="V1675" s="116">
        <v>30.8</v>
      </c>
      <c r="W1675" s="116" t="s">
        <v>101</v>
      </c>
      <c r="X1675" s="236"/>
    </row>
    <row r="1676" spans="1:24" ht="13.5" customHeight="1" x14ac:dyDescent="0.35">
      <c r="A1676" s="242">
        <v>1.0416666666666666E-2</v>
      </c>
      <c r="B1676" s="115">
        <v>1</v>
      </c>
      <c r="C1676" s="115">
        <v>0</v>
      </c>
      <c r="D1676" s="115">
        <v>1</v>
      </c>
      <c r="E1676" s="115">
        <v>0</v>
      </c>
      <c r="F1676" s="115">
        <v>0</v>
      </c>
      <c r="G1676" s="115">
        <v>0</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v>14.6</v>
      </c>
      <c r="W1676" s="115" t="s">
        <v>101</v>
      </c>
      <c r="X1676" s="236"/>
    </row>
    <row r="1677" spans="1:24" ht="13.5" customHeight="1" x14ac:dyDescent="0.35">
      <c r="A1677" s="242">
        <v>2.0833333333333332E-2</v>
      </c>
      <c r="B1677" s="115">
        <v>1</v>
      </c>
      <c r="C1677" s="115">
        <v>0</v>
      </c>
      <c r="D1677" s="115">
        <v>0</v>
      </c>
      <c r="E1677" s="115">
        <v>0</v>
      </c>
      <c r="F1677" s="115">
        <v>1</v>
      </c>
      <c r="G1677" s="115">
        <v>0</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v>21.9</v>
      </c>
      <c r="W1677" s="115" t="s">
        <v>101</v>
      </c>
      <c r="X1677" s="236"/>
    </row>
    <row r="1678" spans="1:24" ht="13.5" customHeight="1" x14ac:dyDescent="0.35">
      <c r="A1678" s="242">
        <v>3.125E-2</v>
      </c>
      <c r="B1678" s="115">
        <v>1</v>
      </c>
      <c r="C1678" s="115">
        <v>0</v>
      </c>
      <c r="D1678" s="115">
        <v>0</v>
      </c>
      <c r="E1678" s="115">
        <v>0</v>
      </c>
      <c r="F1678" s="115">
        <v>0</v>
      </c>
      <c r="G1678" s="115">
        <v>1</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v>26.2</v>
      </c>
      <c r="W1678" s="115" t="s">
        <v>101</v>
      </c>
      <c r="X1678" s="236"/>
    </row>
    <row r="1679" spans="1:24" ht="13.5" customHeight="1" x14ac:dyDescent="0.35">
      <c r="A1679" s="242">
        <v>4.1666666666666664E-2</v>
      </c>
      <c r="B1679" s="115">
        <v>0</v>
      </c>
      <c r="C1679" s="115">
        <v>0</v>
      </c>
      <c r="D1679" s="115">
        <v>0</v>
      </c>
      <c r="E1679" s="115">
        <v>0</v>
      </c>
      <c r="F1679" s="115">
        <v>0</v>
      </c>
      <c r="G1679" s="115">
        <v>0</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t="s">
        <v>101</v>
      </c>
      <c r="W1679" s="115" t="s">
        <v>101</v>
      </c>
      <c r="X1679" s="236"/>
    </row>
    <row r="1680" spans="1:24" ht="13.5" customHeight="1" x14ac:dyDescent="0.35">
      <c r="A1680" s="242">
        <v>5.2083333333333336E-2</v>
      </c>
      <c r="B1680" s="115">
        <v>3</v>
      </c>
      <c r="C1680" s="115">
        <v>0</v>
      </c>
      <c r="D1680" s="115">
        <v>0</v>
      </c>
      <c r="E1680" s="115">
        <v>1</v>
      </c>
      <c r="F1680" s="115">
        <v>0</v>
      </c>
      <c r="G1680" s="115">
        <v>1</v>
      </c>
      <c r="H1680" s="115">
        <v>1</v>
      </c>
      <c r="I1680" s="115">
        <v>0</v>
      </c>
      <c r="J1680" s="115">
        <v>0</v>
      </c>
      <c r="K1680" s="115">
        <v>0</v>
      </c>
      <c r="L1680" s="115">
        <v>0</v>
      </c>
      <c r="M1680" s="115">
        <v>0</v>
      </c>
      <c r="N1680" s="115">
        <v>0</v>
      </c>
      <c r="O1680" s="115">
        <v>0</v>
      </c>
      <c r="P1680" s="115">
        <v>0</v>
      </c>
      <c r="Q1680" s="115">
        <v>0</v>
      </c>
      <c r="R1680" s="115">
        <v>0</v>
      </c>
      <c r="S1680" s="115">
        <v>0</v>
      </c>
      <c r="T1680" s="115">
        <v>0</v>
      </c>
      <c r="U1680" s="115">
        <v>0</v>
      </c>
      <c r="V1680" s="115">
        <v>26.4</v>
      </c>
      <c r="W1680" s="115" t="s">
        <v>101</v>
      </c>
      <c r="X1680" s="236"/>
    </row>
    <row r="1681" spans="1:24" ht="13.5" customHeight="1" x14ac:dyDescent="0.35">
      <c r="A1681" s="242">
        <v>6.25E-2</v>
      </c>
      <c r="B1681" s="115">
        <v>2</v>
      </c>
      <c r="C1681" s="115">
        <v>0</v>
      </c>
      <c r="D1681" s="115">
        <v>0</v>
      </c>
      <c r="E1681" s="115">
        <v>1</v>
      </c>
      <c r="F1681" s="115">
        <v>0</v>
      </c>
      <c r="G1681" s="115">
        <v>1</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v>21.5</v>
      </c>
      <c r="W1681" s="115" t="s">
        <v>101</v>
      </c>
      <c r="X1681" s="236"/>
    </row>
    <row r="1682" spans="1:24" ht="13.5" customHeight="1" x14ac:dyDescent="0.35">
      <c r="A1682" s="242">
        <v>7.2916666666666699E-2</v>
      </c>
      <c r="B1682" s="115">
        <v>0</v>
      </c>
      <c r="C1682" s="115">
        <v>0</v>
      </c>
      <c r="D1682" s="115">
        <v>0</v>
      </c>
      <c r="E1682" s="115">
        <v>0</v>
      </c>
      <c r="F1682" s="115">
        <v>0</v>
      </c>
      <c r="G1682" s="115">
        <v>0</v>
      </c>
      <c r="H1682" s="115">
        <v>0</v>
      </c>
      <c r="I1682" s="115">
        <v>0</v>
      </c>
      <c r="J1682" s="115">
        <v>0</v>
      </c>
      <c r="K1682" s="115">
        <v>0</v>
      </c>
      <c r="L1682" s="115">
        <v>0</v>
      </c>
      <c r="M1682" s="115">
        <v>0</v>
      </c>
      <c r="N1682" s="115">
        <v>0</v>
      </c>
      <c r="O1682" s="115">
        <v>0</v>
      </c>
      <c r="P1682" s="115">
        <v>0</v>
      </c>
      <c r="Q1682" s="115">
        <v>0</v>
      </c>
      <c r="R1682" s="115">
        <v>0</v>
      </c>
      <c r="S1682" s="115">
        <v>0</v>
      </c>
      <c r="T1682" s="115">
        <v>0</v>
      </c>
      <c r="U1682" s="115">
        <v>0</v>
      </c>
      <c r="V1682" s="115" t="s">
        <v>101</v>
      </c>
      <c r="W1682" s="115" t="s">
        <v>101</v>
      </c>
      <c r="X1682" s="236"/>
    </row>
    <row r="1683" spans="1:24" ht="13.5" customHeight="1" x14ac:dyDescent="0.35">
      <c r="A1683" s="242">
        <v>8.3333333333333301E-2</v>
      </c>
      <c r="B1683" s="115">
        <v>3</v>
      </c>
      <c r="C1683" s="115">
        <v>0</v>
      </c>
      <c r="D1683" s="115">
        <v>0</v>
      </c>
      <c r="E1683" s="115">
        <v>1</v>
      </c>
      <c r="F1683" s="115">
        <v>2</v>
      </c>
      <c r="G1683" s="115">
        <v>0</v>
      </c>
      <c r="H1683" s="115">
        <v>0</v>
      </c>
      <c r="I1683" s="115">
        <v>0</v>
      </c>
      <c r="J1683" s="115">
        <v>0</v>
      </c>
      <c r="K1683" s="115">
        <v>0</v>
      </c>
      <c r="L1683" s="115">
        <v>0</v>
      </c>
      <c r="M1683" s="115">
        <v>0</v>
      </c>
      <c r="N1683" s="115">
        <v>0</v>
      </c>
      <c r="O1683" s="115">
        <v>0</v>
      </c>
      <c r="P1683" s="115">
        <v>0</v>
      </c>
      <c r="Q1683" s="115">
        <v>0</v>
      </c>
      <c r="R1683" s="115">
        <v>0</v>
      </c>
      <c r="S1683" s="115">
        <v>0</v>
      </c>
      <c r="T1683" s="115">
        <v>0</v>
      </c>
      <c r="U1683" s="115">
        <v>0</v>
      </c>
      <c r="V1683" s="115">
        <v>21.7</v>
      </c>
      <c r="W1683" s="115" t="s">
        <v>101</v>
      </c>
      <c r="X1683" s="236"/>
    </row>
    <row r="1684" spans="1:24" ht="13.5" customHeight="1" x14ac:dyDescent="0.35">
      <c r="A1684" s="242">
        <v>9.375E-2</v>
      </c>
      <c r="B1684" s="115">
        <v>3</v>
      </c>
      <c r="C1684" s="115">
        <v>0</v>
      </c>
      <c r="D1684" s="115">
        <v>0</v>
      </c>
      <c r="E1684" s="115">
        <v>0</v>
      </c>
      <c r="F1684" s="115">
        <v>1</v>
      </c>
      <c r="G1684" s="115">
        <v>2</v>
      </c>
      <c r="H1684" s="115">
        <v>0</v>
      </c>
      <c r="I1684" s="115">
        <v>0</v>
      </c>
      <c r="J1684" s="115">
        <v>0</v>
      </c>
      <c r="K1684" s="115">
        <v>0</v>
      </c>
      <c r="L1684" s="115">
        <v>0</v>
      </c>
      <c r="M1684" s="115">
        <v>0</v>
      </c>
      <c r="N1684" s="115">
        <v>0</v>
      </c>
      <c r="O1684" s="115">
        <v>0</v>
      </c>
      <c r="P1684" s="115">
        <v>0</v>
      </c>
      <c r="Q1684" s="115">
        <v>0</v>
      </c>
      <c r="R1684" s="115">
        <v>0</v>
      </c>
      <c r="S1684" s="115">
        <v>0</v>
      </c>
      <c r="T1684" s="115">
        <v>0</v>
      </c>
      <c r="U1684" s="115">
        <v>0</v>
      </c>
      <c r="V1684" s="115">
        <v>26.3</v>
      </c>
      <c r="W1684" s="115" t="s">
        <v>101</v>
      </c>
      <c r="X1684" s="236"/>
    </row>
    <row r="1685" spans="1:24" ht="13.5" customHeight="1" x14ac:dyDescent="0.35">
      <c r="A1685" s="242">
        <v>0.104166666666667</v>
      </c>
      <c r="B1685" s="115">
        <v>3</v>
      </c>
      <c r="C1685" s="115">
        <v>0</v>
      </c>
      <c r="D1685" s="115">
        <v>0</v>
      </c>
      <c r="E1685" s="115">
        <v>0</v>
      </c>
      <c r="F1685" s="115">
        <v>2</v>
      </c>
      <c r="G1685" s="115">
        <v>1</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v>24.9</v>
      </c>
      <c r="W1685" s="115" t="s">
        <v>101</v>
      </c>
      <c r="X1685" s="236"/>
    </row>
    <row r="1686" spans="1:24" ht="13.5" customHeight="1" x14ac:dyDescent="0.35">
      <c r="A1686" s="242">
        <v>0.114583333333333</v>
      </c>
      <c r="B1686" s="115">
        <v>4</v>
      </c>
      <c r="C1686" s="115">
        <v>0</v>
      </c>
      <c r="D1686" s="115">
        <v>0</v>
      </c>
      <c r="E1686" s="115">
        <v>0</v>
      </c>
      <c r="F1686" s="115">
        <v>0</v>
      </c>
      <c r="G1686" s="115">
        <v>1</v>
      </c>
      <c r="H1686" s="115">
        <v>3</v>
      </c>
      <c r="I1686" s="115">
        <v>0</v>
      </c>
      <c r="J1686" s="115">
        <v>0</v>
      </c>
      <c r="K1686" s="115">
        <v>0</v>
      </c>
      <c r="L1686" s="115">
        <v>0</v>
      </c>
      <c r="M1686" s="115">
        <v>0</v>
      </c>
      <c r="N1686" s="115">
        <v>0</v>
      </c>
      <c r="O1686" s="115">
        <v>0</v>
      </c>
      <c r="P1686" s="115">
        <v>0</v>
      </c>
      <c r="Q1686" s="115">
        <v>0</v>
      </c>
      <c r="R1686" s="115">
        <v>0</v>
      </c>
      <c r="S1686" s="115">
        <v>0</v>
      </c>
      <c r="T1686" s="115">
        <v>0</v>
      </c>
      <c r="U1686" s="115">
        <v>0</v>
      </c>
      <c r="V1686" s="115">
        <v>29.8</v>
      </c>
      <c r="W1686" s="115" t="s">
        <v>101</v>
      </c>
      <c r="X1686" s="236"/>
    </row>
    <row r="1687" spans="1:24" ht="13.5" customHeight="1" x14ac:dyDescent="0.35">
      <c r="A1687" s="242">
        <v>0.125</v>
      </c>
      <c r="B1687" s="115">
        <v>3</v>
      </c>
      <c r="C1687" s="115">
        <v>0</v>
      </c>
      <c r="D1687" s="115">
        <v>0</v>
      </c>
      <c r="E1687" s="115">
        <v>1</v>
      </c>
      <c r="F1687" s="115">
        <v>1</v>
      </c>
      <c r="G1687" s="115">
        <v>0</v>
      </c>
      <c r="H1687" s="115">
        <v>1</v>
      </c>
      <c r="I1687" s="115">
        <v>0</v>
      </c>
      <c r="J1687" s="115">
        <v>0</v>
      </c>
      <c r="K1687" s="115">
        <v>0</v>
      </c>
      <c r="L1687" s="115">
        <v>0</v>
      </c>
      <c r="M1687" s="115">
        <v>0</v>
      </c>
      <c r="N1687" s="115">
        <v>0</v>
      </c>
      <c r="O1687" s="115">
        <v>0</v>
      </c>
      <c r="P1687" s="115">
        <v>0</v>
      </c>
      <c r="Q1687" s="115">
        <v>0</v>
      </c>
      <c r="R1687" s="115">
        <v>0</v>
      </c>
      <c r="S1687" s="115">
        <v>0</v>
      </c>
      <c r="T1687" s="115">
        <v>0</v>
      </c>
      <c r="U1687" s="115">
        <v>0</v>
      </c>
      <c r="V1687" s="115">
        <v>23.5</v>
      </c>
      <c r="W1687" s="115" t="s">
        <v>101</v>
      </c>
      <c r="X1687" s="236"/>
    </row>
    <row r="1688" spans="1:24" ht="13.5" customHeight="1" x14ac:dyDescent="0.35">
      <c r="A1688" s="242">
        <v>0.13541666666666699</v>
      </c>
      <c r="B1688" s="115">
        <v>2</v>
      </c>
      <c r="C1688" s="115">
        <v>0</v>
      </c>
      <c r="D1688" s="115">
        <v>0</v>
      </c>
      <c r="E1688" s="115">
        <v>0</v>
      </c>
      <c r="F1688" s="115">
        <v>1</v>
      </c>
      <c r="G1688" s="115">
        <v>0</v>
      </c>
      <c r="H1688" s="115">
        <v>1</v>
      </c>
      <c r="I1688" s="115">
        <v>0</v>
      </c>
      <c r="J1688" s="115">
        <v>0</v>
      </c>
      <c r="K1688" s="115">
        <v>0</v>
      </c>
      <c r="L1688" s="115">
        <v>0</v>
      </c>
      <c r="M1688" s="115">
        <v>0</v>
      </c>
      <c r="N1688" s="115">
        <v>0</v>
      </c>
      <c r="O1688" s="115">
        <v>0</v>
      </c>
      <c r="P1688" s="115">
        <v>0</v>
      </c>
      <c r="Q1688" s="115">
        <v>0</v>
      </c>
      <c r="R1688" s="115">
        <v>0</v>
      </c>
      <c r="S1688" s="115">
        <v>0</v>
      </c>
      <c r="T1688" s="115">
        <v>0</v>
      </c>
      <c r="U1688" s="115">
        <v>0</v>
      </c>
      <c r="V1688" s="115">
        <v>27.3</v>
      </c>
      <c r="W1688" s="115" t="s">
        <v>101</v>
      </c>
      <c r="X1688" s="236"/>
    </row>
    <row r="1689" spans="1:24" ht="13.5" customHeight="1" x14ac:dyDescent="0.35">
      <c r="A1689" s="242">
        <v>0.14583333333333301</v>
      </c>
      <c r="B1689" s="115">
        <v>0</v>
      </c>
      <c r="C1689" s="115">
        <v>0</v>
      </c>
      <c r="D1689" s="115">
        <v>0</v>
      </c>
      <c r="E1689" s="115">
        <v>0</v>
      </c>
      <c r="F1689" s="115">
        <v>0</v>
      </c>
      <c r="G1689" s="115">
        <v>0</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t="s">
        <v>101</v>
      </c>
      <c r="W1689" s="115" t="s">
        <v>101</v>
      </c>
      <c r="X1689" s="236"/>
    </row>
    <row r="1690" spans="1:24" ht="13.5" customHeight="1" x14ac:dyDescent="0.35">
      <c r="A1690" s="242">
        <v>0.15625</v>
      </c>
      <c r="B1690" s="115">
        <v>6</v>
      </c>
      <c r="C1690" s="115">
        <v>0</v>
      </c>
      <c r="D1690" s="115">
        <v>0</v>
      </c>
      <c r="E1690" s="115">
        <v>1</v>
      </c>
      <c r="F1690" s="115">
        <v>3</v>
      </c>
      <c r="G1690" s="115">
        <v>2</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v>23.7</v>
      </c>
      <c r="W1690" s="115" t="s">
        <v>101</v>
      </c>
      <c r="X1690" s="236"/>
    </row>
    <row r="1691" spans="1:24" ht="13.5" customHeight="1" x14ac:dyDescent="0.35">
      <c r="A1691" s="242">
        <v>0.16666666666666699</v>
      </c>
      <c r="B1691" s="115">
        <v>1</v>
      </c>
      <c r="C1691" s="115">
        <v>0</v>
      </c>
      <c r="D1691" s="115">
        <v>0</v>
      </c>
      <c r="E1691" s="115">
        <v>0</v>
      </c>
      <c r="F1691" s="115">
        <v>0</v>
      </c>
      <c r="G1691" s="115">
        <v>1</v>
      </c>
      <c r="H1691" s="115">
        <v>0</v>
      </c>
      <c r="I1691" s="115">
        <v>0</v>
      </c>
      <c r="J1691" s="115">
        <v>0</v>
      </c>
      <c r="K1691" s="115">
        <v>0</v>
      </c>
      <c r="L1691" s="115">
        <v>0</v>
      </c>
      <c r="M1691" s="115">
        <v>0</v>
      </c>
      <c r="N1691" s="115">
        <v>0</v>
      </c>
      <c r="O1691" s="115">
        <v>0</v>
      </c>
      <c r="P1691" s="115">
        <v>0</v>
      </c>
      <c r="Q1691" s="115">
        <v>0</v>
      </c>
      <c r="R1691" s="115">
        <v>0</v>
      </c>
      <c r="S1691" s="115">
        <v>0</v>
      </c>
      <c r="T1691" s="115">
        <v>0</v>
      </c>
      <c r="U1691" s="115">
        <v>0</v>
      </c>
      <c r="V1691" s="115">
        <v>25.1</v>
      </c>
      <c r="W1691" s="115" t="s">
        <v>101</v>
      </c>
      <c r="X1691" s="236"/>
    </row>
    <row r="1692" spans="1:24" ht="13.5" customHeight="1" x14ac:dyDescent="0.35">
      <c r="A1692" s="242">
        <v>0.17708333333333301</v>
      </c>
      <c r="B1692" s="115">
        <v>1</v>
      </c>
      <c r="C1692" s="115">
        <v>0</v>
      </c>
      <c r="D1692" s="115">
        <v>0</v>
      </c>
      <c r="E1692" s="115">
        <v>0</v>
      </c>
      <c r="F1692" s="115">
        <v>1</v>
      </c>
      <c r="G1692" s="115">
        <v>0</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v>23</v>
      </c>
      <c r="W1692" s="115" t="s">
        <v>101</v>
      </c>
      <c r="X1692" s="236"/>
    </row>
    <row r="1693" spans="1:24" ht="13.5" customHeight="1" x14ac:dyDescent="0.35">
      <c r="A1693" s="242">
        <v>0.1875</v>
      </c>
      <c r="B1693" s="115">
        <v>5</v>
      </c>
      <c r="C1693" s="115">
        <v>0</v>
      </c>
      <c r="D1693" s="115">
        <v>0</v>
      </c>
      <c r="E1693" s="115">
        <v>0</v>
      </c>
      <c r="F1693" s="115">
        <v>1</v>
      </c>
      <c r="G1693" s="115">
        <v>1</v>
      </c>
      <c r="H1693" s="115">
        <v>3</v>
      </c>
      <c r="I1693" s="115">
        <v>0</v>
      </c>
      <c r="J1693" s="115">
        <v>0</v>
      </c>
      <c r="K1693" s="115">
        <v>0</v>
      </c>
      <c r="L1693" s="115">
        <v>0</v>
      </c>
      <c r="M1693" s="115">
        <v>0</v>
      </c>
      <c r="N1693" s="115">
        <v>0</v>
      </c>
      <c r="O1693" s="115">
        <v>0</v>
      </c>
      <c r="P1693" s="115">
        <v>0</v>
      </c>
      <c r="Q1693" s="115">
        <v>0</v>
      </c>
      <c r="R1693" s="115">
        <v>0</v>
      </c>
      <c r="S1693" s="115">
        <v>0</v>
      </c>
      <c r="T1693" s="115">
        <v>0</v>
      </c>
      <c r="U1693" s="115">
        <v>0</v>
      </c>
      <c r="V1693" s="115">
        <v>29.1</v>
      </c>
      <c r="W1693" s="115" t="s">
        <v>101</v>
      </c>
      <c r="X1693" s="236"/>
    </row>
    <row r="1694" spans="1:24" ht="13.5" customHeight="1" x14ac:dyDescent="0.35">
      <c r="A1694" s="242">
        <v>0.19791666666666699</v>
      </c>
      <c r="B1694" s="115">
        <v>14</v>
      </c>
      <c r="C1694" s="115">
        <v>0</v>
      </c>
      <c r="D1694" s="115">
        <v>0</v>
      </c>
      <c r="E1694" s="115">
        <v>0</v>
      </c>
      <c r="F1694" s="115">
        <v>2</v>
      </c>
      <c r="G1694" s="115">
        <v>6</v>
      </c>
      <c r="H1694" s="115">
        <v>5</v>
      </c>
      <c r="I1694" s="115">
        <v>1</v>
      </c>
      <c r="J1694" s="115">
        <v>0</v>
      </c>
      <c r="K1694" s="115">
        <v>0</v>
      </c>
      <c r="L1694" s="115">
        <v>0</v>
      </c>
      <c r="M1694" s="115">
        <v>0</v>
      </c>
      <c r="N1694" s="115">
        <v>0</v>
      </c>
      <c r="O1694" s="115">
        <v>0</v>
      </c>
      <c r="P1694" s="115">
        <v>0</v>
      </c>
      <c r="Q1694" s="115">
        <v>0</v>
      </c>
      <c r="R1694" s="115">
        <v>0</v>
      </c>
      <c r="S1694" s="115">
        <v>0</v>
      </c>
      <c r="T1694" s="115">
        <v>0</v>
      </c>
      <c r="U1694" s="115">
        <v>0</v>
      </c>
      <c r="V1694" s="115">
        <v>28.8</v>
      </c>
      <c r="W1694" s="115">
        <v>31.8</v>
      </c>
      <c r="X1694" s="236"/>
    </row>
    <row r="1695" spans="1:24" ht="13.5" customHeight="1" x14ac:dyDescent="0.35">
      <c r="A1695" s="242">
        <v>0.20833333333333301</v>
      </c>
      <c r="B1695" s="115">
        <v>15</v>
      </c>
      <c r="C1695" s="115">
        <v>0</v>
      </c>
      <c r="D1695" s="115">
        <v>0</v>
      </c>
      <c r="E1695" s="115">
        <v>1</v>
      </c>
      <c r="F1695" s="115">
        <v>2</v>
      </c>
      <c r="G1695" s="115">
        <v>3</v>
      </c>
      <c r="H1695" s="115">
        <v>5</v>
      </c>
      <c r="I1695" s="115">
        <v>3</v>
      </c>
      <c r="J1695" s="115">
        <v>0</v>
      </c>
      <c r="K1695" s="115">
        <v>0</v>
      </c>
      <c r="L1695" s="115">
        <v>1</v>
      </c>
      <c r="M1695" s="115">
        <v>0</v>
      </c>
      <c r="N1695" s="115">
        <v>0</v>
      </c>
      <c r="O1695" s="115">
        <v>0</v>
      </c>
      <c r="P1695" s="115">
        <v>0</v>
      </c>
      <c r="Q1695" s="115">
        <v>0</v>
      </c>
      <c r="R1695" s="115">
        <v>0</v>
      </c>
      <c r="S1695" s="115">
        <v>0</v>
      </c>
      <c r="T1695" s="115">
        <v>0</v>
      </c>
      <c r="U1695" s="115">
        <v>0</v>
      </c>
      <c r="V1695" s="115">
        <v>31.9</v>
      </c>
      <c r="W1695" s="115">
        <v>39.9</v>
      </c>
      <c r="X1695" s="236"/>
    </row>
    <row r="1696" spans="1:24" ht="13.5" customHeight="1" x14ac:dyDescent="0.35">
      <c r="A1696" s="242">
        <v>0.21875</v>
      </c>
      <c r="B1696" s="115">
        <v>7</v>
      </c>
      <c r="C1696" s="115">
        <v>0</v>
      </c>
      <c r="D1696" s="115">
        <v>0</v>
      </c>
      <c r="E1696" s="115">
        <v>0</v>
      </c>
      <c r="F1696" s="115">
        <v>2</v>
      </c>
      <c r="G1696" s="115">
        <v>2</v>
      </c>
      <c r="H1696" s="115">
        <v>3</v>
      </c>
      <c r="I1696" s="115">
        <v>0</v>
      </c>
      <c r="J1696" s="115">
        <v>0</v>
      </c>
      <c r="K1696" s="115">
        <v>0</v>
      </c>
      <c r="L1696" s="115">
        <v>0</v>
      </c>
      <c r="M1696" s="115">
        <v>0</v>
      </c>
      <c r="N1696" s="115">
        <v>0</v>
      </c>
      <c r="O1696" s="115">
        <v>0</v>
      </c>
      <c r="P1696" s="115">
        <v>0</v>
      </c>
      <c r="Q1696" s="115">
        <v>0</v>
      </c>
      <c r="R1696" s="115">
        <v>0</v>
      </c>
      <c r="S1696" s="115">
        <v>0</v>
      </c>
      <c r="T1696" s="115">
        <v>0</v>
      </c>
      <c r="U1696" s="115">
        <v>0</v>
      </c>
      <c r="V1696" s="115">
        <v>28.9</v>
      </c>
      <c r="W1696" s="115" t="s">
        <v>101</v>
      </c>
      <c r="X1696" s="236"/>
    </row>
    <row r="1697" spans="1:24" ht="13.5" customHeight="1" x14ac:dyDescent="0.35">
      <c r="A1697" s="242">
        <v>0.22916666666666699</v>
      </c>
      <c r="B1697" s="115">
        <v>19</v>
      </c>
      <c r="C1697" s="115">
        <v>0</v>
      </c>
      <c r="D1697" s="115">
        <v>0</v>
      </c>
      <c r="E1697" s="115">
        <v>0</v>
      </c>
      <c r="F1697" s="115">
        <v>6</v>
      </c>
      <c r="G1697" s="115">
        <v>7</v>
      </c>
      <c r="H1697" s="115">
        <v>6</v>
      </c>
      <c r="I1697" s="115">
        <v>0</v>
      </c>
      <c r="J1697" s="115">
        <v>0</v>
      </c>
      <c r="K1697" s="115">
        <v>0</v>
      </c>
      <c r="L1697" s="115">
        <v>0</v>
      </c>
      <c r="M1697" s="115">
        <v>0</v>
      </c>
      <c r="N1697" s="115">
        <v>0</v>
      </c>
      <c r="O1697" s="115">
        <v>0</v>
      </c>
      <c r="P1697" s="115">
        <v>0</v>
      </c>
      <c r="Q1697" s="115">
        <v>0</v>
      </c>
      <c r="R1697" s="115">
        <v>0</v>
      </c>
      <c r="S1697" s="115">
        <v>0</v>
      </c>
      <c r="T1697" s="115">
        <v>0</v>
      </c>
      <c r="U1697" s="115">
        <v>0</v>
      </c>
      <c r="V1697" s="115">
        <v>27.6</v>
      </c>
      <c r="W1697" s="115">
        <v>31.7</v>
      </c>
      <c r="X1697" s="236"/>
    </row>
    <row r="1698" spans="1:24" ht="13.5" customHeight="1" x14ac:dyDescent="0.35">
      <c r="A1698" s="242">
        <v>0.23958333333333301</v>
      </c>
      <c r="B1698" s="115">
        <v>38</v>
      </c>
      <c r="C1698" s="115">
        <v>0</v>
      </c>
      <c r="D1698" s="115">
        <v>0</v>
      </c>
      <c r="E1698" s="115">
        <v>0</v>
      </c>
      <c r="F1698" s="115">
        <v>10</v>
      </c>
      <c r="G1698" s="115">
        <v>19</v>
      </c>
      <c r="H1698" s="115">
        <v>8</v>
      </c>
      <c r="I1698" s="115">
        <v>1</v>
      </c>
      <c r="J1698" s="115">
        <v>0</v>
      </c>
      <c r="K1698" s="115">
        <v>0</v>
      </c>
      <c r="L1698" s="115">
        <v>0</v>
      </c>
      <c r="M1698" s="115">
        <v>0</v>
      </c>
      <c r="N1698" s="115">
        <v>0</v>
      </c>
      <c r="O1698" s="115">
        <v>0</v>
      </c>
      <c r="P1698" s="115">
        <v>0</v>
      </c>
      <c r="Q1698" s="115">
        <v>0</v>
      </c>
      <c r="R1698" s="115">
        <v>0</v>
      </c>
      <c r="S1698" s="115">
        <v>0</v>
      </c>
      <c r="T1698" s="115">
        <v>0</v>
      </c>
      <c r="U1698" s="115">
        <v>0</v>
      </c>
      <c r="V1698" s="115">
        <v>27.6</v>
      </c>
      <c r="W1698" s="115">
        <v>31.3</v>
      </c>
      <c r="X1698" s="236"/>
    </row>
    <row r="1699" spans="1:24" ht="13.5" customHeight="1" x14ac:dyDescent="0.35">
      <c r="A1699" s="242">
        <v>0.25</v>
      </c>
      <c r="B1699" s="115">
        <v>24</v>
      </c>
      <c r="C1699" s="115">
        <v>0</v>
      </c>
      <c r="D1699" s="115">
        <v>0</v>
      </c>
      <c r="E1699" s="115">
        <v>3</v>
      </c>
      <c r="F1699" s="115">
        <v>4</v>
      </c>
      <c r="G1699" s="115">
        <v>13</v>
      </c>
      <c r="H1699" s="115">
        <v>4</v>
      </c>
      <c r="I1699" s="115">
        <v>0</v>
      </c>
      <c r="J1699" s="115">
        <v>0</v>
      </c>
      <c r="K1699" s="115">
        <v>0</v>
      </c>
      <c r="L1699" s="115">
        <v>0</v>
      </c>
      <c r="M1699" s="115">
        <v>0</v>
      </c>
      <c r="N1699" s="115">
        <v>0</v>
      </c>
      <c r="O1699" s="115">
        <v>0</v>
      </c>
      <c r="P1699" s="115">
        <v>0</v>
      </c>
      <c r="Q1699" s="115">
        <v>0</v>
      </c>
      <c r="R1699" s="115">
        <v>0</v>
      </c>
      <c r="S1699" s="115">
        <v>0</v>
      </c>
      <c r="T1699" s="115">
        <v>0</v>
      </c>
      <c r="U1699" s="115">
        <v>0</v>
      </c>
      <c r="V1699" s="115">
        <v>26.6</v>
      </c>
      <c r="W1699" s="115">
        <v>30.3</v>
      </c>
      <c r="X1699" s="236"/>
    </row>
    <row r="1700" spans="1:24" ht="13.5" customHeight="1" x14ac:dyDescent="0.35">
      <c r="A1700" s="242">
        <v>0.26041666666666702</v>
      </c>
      <c r="B1700" s="115">
        <v>25</v>
      </c>
      <c r="C1700" s="115">
        <v>0</v>
      </c>
      <c r="D1700" s="115">
        <v>0</v>
      </c>
      <c r="E1700" s="115">
        <v>1</v>
      </c>
      <c r="F1700" s="115">
        <v>4</v>
      </c>
      <c r="G1700" s="115">
        <v>16</v>
      </c>
      <c r="H1700" s="115">
        <v>4</v>
      </c>
      <c r="I1700" s="115">
        <v>0</v>
      </c>
      <c r="J1700" s="115">
        <v>0</v>
      </c>
      <c r="K1700" s="115">
        <v>0</v>
      </c>
      <c r="L1700" s="115">
        <v>0</v>
      </c>
      <c r="M1700" s="115">
        <v>0</v>
      </c>
      <c r="N1700" s="115">
        <v>0</v>
      </c>
      <c r="O1700" s="115">
        <v>0</v>
      </c>
      <c r="P1700" s="115">
        <v>0</v>
      </c>
      <c r="Q1700" s="115">
        <v>0</v>
      </c>
      <c r="R1700" s="115">
        <v>0</v>
      </c>
      <c r="S1700" s="115">
        <v>0</v>
      </c>
      <c r="T1700" s="115">
        <v>0</v>
      </c>
      <c r="U1700" s="115">
        <v>0</v>
      </c>
      <c r="V1700" s="115">
        <v>27.1</v>
      </c>
      <c r="W1700" s="115">
        <v>30.2</v>
      </c>
      <c r="X1700" s="236"/>
    </row>
    <row r="1701" spans="1:24" ht="13.5" customHeight="1" x14ac:dyDescent="0.35">
      <c r="A1701" s="242">
        <v>0.27083333333333298</v>
      </c>
      <c r="B1701" s="115">
        <v>30</v>
      </c>
      <c r="C1701" s="115">
        <v>0</v>
      </c>
      <c r="D1701" s="115">
        <v>0</v>
      </c>
      <c r="E1701" s="115">
        <v>0</v>
      </c>
      <c r="F1701" s="115">
        <v>9</v>
      </c>
      <c r="G1701" s="115">
        <v>10</v>
      </c>
      <c r="H1701" s="115">
        <v>9</v>
      </c>
      <c r="I1701" s="115">
        <v>2</v>
      </c>
      <c r="J1701" s="115">
        <v>0</v>
      </c>
      <c r="K1701" s="115">
        <v>0</v>
      </c>
      <c r="L1701" s="115">
        <v>0</v>
      </c>
      <c r="M1701" s="115">
        <v>0</v>
      </c>
      <c r="N1701" s="115">
        <v>0</v>
      </c>
      <c r="O1701" s="115">
        <v>0</v>
      </c>
      <c r="P1701" s="115">
        <v>0</v>
      </c>
      <c r="Q1701" s="115">
        <v>0</v>
      </c>
      <c r="R1701" s="115">
        <v>0</v>
      </c>
      <c r="S1701" s="115">
        <v>0</v>
      </c>
      <c r="T1701" s="115">
        <v>0</v>
      </c>
      <c r="U1701" s="115">
        <v>0</v>
      </c>
      <c r="V1701" s="115">
        <v>28.1</v>
      </c>
      <c r="W1701" s="115">
        <v>33.1</v>
      </c>
      <c r="X1701" s="236"/>
    </row>
    <row r="1702" spans="1:24" ht="13.5" customHeight="1" x14ac:dyDescent="0.35">
      <c r="A1702" s="242">
        <v>0.28125</v>
      </c>
      <c r="B1702" s="115">
        <v>43</v>
      </c>
      <c r="C1702" s="115">
        <v>0</v>
      </c>
      <c r="D1702" s="115">
        <v>0</v>
      </c>
      <c r="E1702" s="115">
        <v>0</v>
      </c>
      <c r="F1702" s="115">
        <v>8</v>
      </c>
      <c r="G1702" s="115">
        <v>30</v>
      </c>
      <c r="H1702" s="115">
        <v>5</v>
      </c>
      <c r="I1702" s="115">
        <v>0</v>
      </c>
      <c r="J1702" s="115">
        <v>0</v>
      </c>
      <c r="K1702" s="115">
        <v>0</v>
      </c>
      <c r="L1702" s="115">
        <v>0</v>
      </c>
      <c r="M1702" s="115">
        <v>0</v>
      </c>
      <c r="N1702" s="115">
        <v>0</v>
      </c>
      <c r="O1702" s="115">
        <v>0</v>
      </c>
      <c r="P1702" s="115">
        <v>0</v>
      </c>
      <c r="Q1702" s="115">
        <v>0</v>
      </c>
      <c r="R1702" s="115">
        <v>0</v>
      </c>
      <c r="S1702" s="115">
        <v>0</v>
      </c>
      <c r="T1702" s="115">
        <v>0</v>
      </c>
      <c r="U1702" s="115">
        <v>0</v>
      </c>
      <c r="V1702" s="115">
        <v>27.1</v>
      </c>
      <c r="W1702" s="115">
        <v>29.9</v>
      </c>
      <c r="X1702" s="236"/>
    </row>
    <row r="1703" spans="1:24" ht="13.5" customHeight="1" x14ac:dyDescent="0.35">
      <c r="A1703" s="242">
        <v>0.29166666666666702</v>
      </c>
      <c r="B1703" s="115">
        <v>38</v>
      </c>
      <c r="C1703" s="115">
        <v>0</v>
      </c>
      <c r="D1703" s="115">
        <v>0</v>
      </c>
      <c r="E1703" s="115">
        <v>1</v>
      </c>
      <c r="F1703" s="115">
        <v>18</v>
      </c>
      <c r="G1703" s="115">
        <v>10</v>
      </c>
      <c r="H1703" s="115">
        <v>6</v>
      </c>
      <c r="I1703" s="115">
        <v>2</v>
      </c>
      <c r="J1703" s="115">
        <v>1</v>
      </c>
      <c r="K1703" s="115">
        <v>0</v>
      </c>
      <c r="L1703" s="115">
        <v>0</v>
      </c>
      <c r="M1703" s="115">
        <v>0</v>
      </c>
      <c r="N1703" s="115">
        <v>0</v>
      </c>
      <c r="O1703" s="115">
        <v>0</v>
      </c>
      <c r="P1703" s="115">
        <v>0</v>
      </c>
      <c r="Q1703" s="115">
        <v>0</v>
      </c>
      <c r="R1703" s="115">
        <v>0</v>
      </c>
      <c r="S1703" s="115">
        <v>0</v>
      </c>
      <c r="T1703" s="115">
        <v>0</v>
      </c>
      <c r="U1703" s="115">
        <v>0</v>
      </c>
      <c r="V1703" s="115">
        <v>26.4</v>
      </c>
      <c r="W1703" s="115">
        <v>31.5</v>
      </c>
      <c r="X1703" s="236"/>
    </row>
    <row r="1704" spans="1:24" ht="13.5" customHeight="1" x14ac:dyDescent="0.35">
      <c r="A1704" s="242">
        <v>0.30208333333333298</v>
      </c>
      <c r="B1704" s="115">
        <v>52</v>
      </c>
      <c r="C1704" s="115">
        <v>0</v>
      </c>
      <c r="D1704" s="115">
        <v>0</v>
      </c>
      <c r="E1704" s="115">
        <v>1</v>
      </c>
      <c r="F1704" s="115">
        <v>14</v>
      </c>
      <c r="G1704" s="115">
        <v>36</v>
      </c>
      <c r="H1704" s="115">
        <v>1</v>
      </c>
      <c r="I1704" s="115">
        <v>0</v>
      </c>
      <c r="J1704" s="115">
        <v>0</v>
      </c>
      <c r="K1704" s="115">
        <v>0</v>
      </c>
      <c r="L1704" s="115">
        <v>0</v>
      </c>
      <c r="M1704" s="115">
        <v>0</v>
      </c>
      <c r="N1704" s="115">
        <v>0</v>
      </c>
      <c r="O1704" s="115">
        <v>0</v>
      </c>
      <c r="P1704" s="115">
        <v>0</v>
      </c>
      <c r="Q1704" s="115">
        <v>0</v>
      </c>
      <c r="R1704" s="115">
        <v>0</v>
      </c>
      <c r="S1704" s="115">
        <v>0</v>
      </c>
      <c r="T1704" s="115">
        <v>0</v>
      </c>
      <c r="U1704" s="115">
        <v>0</v>
      </c>
      <c r="V1704" s="115">
        <v>26</v>
      </c>
      <c r="W1704" s="115">
        <v>28.7</v>
      </c>
      <c r="X1704" s="236"/>
    </row>
    <row r="1705" spans="1:24" ht="13.5" customHeight="1" x14ac:dyDescent="0.35">
      <c r="A1705" s="242">
        <v>0.3125</v>
      </c>
      <c r="B1705" s="115">
        <v>53</v>
      </c>
      <c r="C1705" s="115">
        <v>0</v>
      </c>
      <c r="D1705" s="115">
        <v>0</v>
      </c>
      <c r="E1705" s="115">
        <v>2</v>
      </c>
      <c r="F1705" s="115">
        <v>22</v>
      </c>
      <c r="G1705" s="115">
        <v>22</v>
      </c>
      <c r="H1705" s="115">
        <v>7</v>
      </c>
      <c r="I1705" s="115">
        <v>0</v>
      </c>
      <c r="J1705" s="115">
        <v>0</v>
      </c>
      <c r="K1705" s="115">
        <v>0</v>
      </c>
      <c r="L1705" s="115">
        <v>0</v>
      </c>
      <c r="M1705" s="115">
        <v>0</v>
      </c>
      <c r="N1705" s="115">
        <v>0</v>
      </c>
      <c r="O1705" s="115">
        <v>0</v>
      </c>
      <c r="P1705" s="115">
        <v>0</v>
      </c>
      <c r="Q1705" s="115">
        <v>0</v>
      </c>
      <c r="R1705" s="115">
        <v>0</v>
      </c>
      <c r="S1705" s="115">
        <v>0</v>
      </c>
      <c r="T1705" s="115">
        <v>0</v>
      </c>
      <c r="U1705" s="115">
        <v>0</v>
      </c>
      <c r="V1705" s="115">
        <v>26</v>
      </c>
      <c r="W1705" s="115">
        <v>29.6</v>
      </c>
      <c r="X1705" s="236"/>
    </row>
    <row r="1706" spans="1:24" ht="13.5" customHeight="1" x14ac:dyDescent="0.35">
      <c r="A1706" s="242">
        <v>0.32291666666666702</v>
      </c>
      <c r="B1706" s="115">
        <v>62</v>
      </c>
      <c r="C1706" s="115">
        <v>0</v>
      </c>
      <c r="D1706" s="115">
        <v>0</v>
      </c>
      <c r="E1706" s="115">
        <v>4</v>
      </c>
      <c r="F1706" s="115">
        <v>24</v>
      </c>
      <c r="G1706" s="115">
        <v>31</v>
      </c>
      <c r="H1706" s="115">
        <v>3</v>
      </c>
      <c r="I1706" s="115">
        <v>0</v>
      </c>
      <c r="J1706" s="115">
        <v>0</v>
      </c>
      <c r="K1706" s="115">
        <v>0</v>
      </c>
      <c r="L1706" s="115">
        <v>0</v>
      </c>
      <c r="M1706" s="115">
        <v>0</v>
      </c>
      <c r="N1706" s="115">
        <v>0</v>
      </c>
      <c r="O1706" s="115">
        <v>0</v>
      </c>
      <c r="P1706" s="115">
        <v>0</v>
      </c>
      <c r="Q1706" s="115">
        <v>0</v>
      </c>
      <c r="R1706" s="115">
        <v>0</v>
      </c>
      <c r="S1706" s="115">
        <v>0</v>
      </c>
      <c r="T1706" s="115">
        <v>0</v>
      </c>
      <c r="U1706" s="115">
        <v>0</v>
      </c>
      <c r="V1706" s="115">
        <v>25</v>
      </c>
      <c r="W1706" s="115">
        <v>27.8</v>
      </c>
      <c r="X1706" s="236"/>
    </row>
    <row r="1707" spans="1:24" ht="13.5" customHeight="1" x14ac:dyDescent="0.35">
      <c r="A1707" s="242">
        <v>0.33333333333333298</v>
      </c>
      <c r="B1707" s="115">
        <v>74</v>
      </c>
      <c r="C1707" s="115">
        <v>0</v>
      </c>
      <c r="D1707" s="115">
        <v>0</v>
      </c>
      <c r="E1707" s="115">
        <v>9</v>
      </c>
      <c r="F1707" s="115">
        <v>29</v>
      </c>
      <c r="G1707" s="115">
        <v>31</v>
      </c>
      <c r="H1707" s="115">
        <v>5</v>
      </c>
      <c r="I1707" s="115">
        <v>0</v>
      </c>
      <c r="J1707" s="115">
        <v>0</v>
      </c>
      <c r="K1707" s="115">
        <v>0</v>
      </c>
      <c r="L1707" s="115">
        <v>0</v>
      </c>
      <c r="M1707" s="115">
        <v>0</v>
      </c>
      <c r="N1707" s="115">
        <v>0</v>
      </c>
      <c r="O1707" s="115">
        <v>0</v>
      </c>
      <c r="P1707" s="115">
        <v>0</v>
      </c>
      <c r="Q1707" s="115">
        <v>0</v>
      </c>
      <c r="R1707" s="115">
        <v>0</v>
      </c>
      <c r="S1707" s="115">
        <v>0</v>
      </c>
      <c r="T1707" s="115">
        <v>0</v>
      </c>
      <c r="U1707" s="115">
        <v>0</v>
      </c>
      <c r="V1707" s="115">
        <v>25</v>
      </c>
      <c r="W1707" s="115">
        <v>28.9</v>
      </c>
      <c r="X1707" s="236"/>
    </row>
    <row r="1708" spans="1:24" ht="13.5" customHeight="1" x14ac:dyDescent="0.35">
      <c r="A1708" s="242">
        <v>0.34375</v>
      </c>
      <c r="B1708" s="115">
        <v>78</v>
      </c>
      <c r="C1708" s="115">
        <v>0</v>
      </c>
      <c r="D1708" s="115">
        <v>5</v>
      </c>
      <c r="E1708" s="115">
        <v>9</v>
      </c>
      <c r="F1708" s="115">
        <v>30</v>
      </c>
      <c r="G1708" s="115">
        <v>28</v>
      </c>
      <c r="H1708" s="115">
        <v>6</v>
      </c>
      <c r="I1708" s="115">
        <v>0</v>
      </c>
      <c r="J1708" s="115">
        <v>0</v>
      </c>
      <c r="K1708" s="115">
        <v>0</v>
      </c>
      <c r="L1708" s="115">
        <v>0</v>
      </c>
      <c r="M1708" s="115">
        <v>0</v>
      </c>
      <c r="N1708" s="115">
        <v>0</v>
      </c>
      <c r="O1708" s="115">
        <v>0</v>
      </c>
      <c r="P1708" s="115">
        <v>0</v>
      </c>
      <c r="Q1708" s="115">
        <v>0</v>
      </c>
      <c r="R1708" s="115">
        <v>0</v>
      </c>
      <c r="S1708" s="115">
        <v>0</v>
      </c>
      <c r="T1708" s="115">
        <v>0</v>
      </c>
      <c r="U1708" s="115">
        <v>0</v>
      </c>
      <c r="V1708" s="115">
        <v>24</v>
      </c>
      <c r="W1708" s="115">
        <v>28.7</v>
      </c>
      <c r="X1708" s="236"/>
    </row>
    <row r="1709" spans="1:24" ht="13.5" customHeight="1" x14ac:dyDescent="0.35">
      <c r="A1709" s="242">
        <v>0.35416666666666702</v>
      </c>
      <c r="B1709" s="115">
        <v>68</v>
      </c>
      <c r="C1709" s="115">
        <v>0</v>
      </c>
      <c r="D1709" s="115">
        <v>0</v>
      </c>
      <c r="E1709" s="115">
        <v>5</v>
      </c>
      <c r="F1709" s="115">
        <v>21</v>
      </c>
      <c r="G1709" s="115">
        <v>36</v>
      </c>
      <c r="H1709" s="115">
        <v>6</v>
      </c>
      <c r="I1709" s="115">
        <v>0</v>
      </c>
      <c r="J1709" s="115">
        <v>0</v>
      </c>
      <c r="K1709" s="115">
        <v>0</v>
      </c>
      <c r="L1709" s="115">
        <v>0</v>
      </c>
      <c r="M1709" s="115">
        <v>0</v>
      </c>
      <c r="N1709" s="115">
        <v>0</v>
      </c>
      <c r="O1709" s="115">
        <v>0</v>
      </c>
      <c r="P1709" s="115">
        <v>0</v>
      </c>
      <c r="Q1709" s="115">
        <v>0</v>
      </c>
      <c r="R1709" s="115">
        <v>0</v>
      </c>
      <c r="S1709" s="115">
        <v>0</v>
      </c>
      <c r="T1709" s="115">
        <v>0</v>
      </c>
      <c r="U1709" s="115">
        <v>0</v>
      </c>
      <c r="V1709" s="115">
        <v>25.9</v>
      </c>
      <c r="W1709" s="115">
        <v>29.2</v>
      </c>
      <c r="X1709" s="236"/>
    </row>
    <row r="1710" spans="1:24" ht="13.5" customHeight="1" x14ac:dyDescent="0.35">
      <c r="A1710" s="242">
        <v>0.36458333333333298</v>
      </c>
      <c r="B1710" s="115">
        <v>66</v>
      </c>
      <c r="C1710" s="115">
        <v>0</v>
      </c>
      <c r="D1710" s="115">
        <v>1</v>
      </c>
      <c r="E1710" s="115">
        <v>5</v>
      </c>
      <c r="F1710" s="115">
        <v>34</v>
      </c>
      <c r="G1710" s="115">
        <v>23</v>
      </c>
      <c r="H1710" s="115">
        <v>3</v>
      </c>
      <c r="I1710" s="115">
        <v>0</v>
      </c>
      <c r="J1710" s="115">
        <v>0</v>
      </c>
      <c r="K1710" s="115">
        <v>0</v>
      </c>
      <c r="L1710" s="115">
        <v>0</v>
      </c>
      <c r="M1710" s="115">
        <v>0</v>
      </c>
      <c r="N1710" s="115">
        <v>0</v>
      </c>
      <c r="O1710" s="115">
        <v>0</v>
      </c>
      <c r="P1710" s="115">
        <v>0</v>
      </c>
      <c r="Q1710" s="115">
        <v>0</v>
      </c>
      <c r="R1710" s="115">
        <v>0</v>
      </c>
      <c r="S1710" s="115">
        <v>0</v>
      </c>
      <c r="T1710" s="115">
        <v>0</v>
      </c>
      <c r="U1710" s="115">
        <v>0</v>
      </c>
      <c r="V1710" s="115">
        <v>24.3</v>
      </c>
      <c r="W1710" s="115">
        <v>28</v>
      </c>
      <c r="X1710" s="236"/>
    </row>
    <row r="1711" spans="1:24" ht="13.5" customHeight="1" x14ac:dyDescent="0.35">
      <c r="A1711" s="242">
        <v>0.375</v>
      </c>
      <c r="B1711" s="115">
        <v>72</v>
      </c>
      <c r="C1711" s="115">
        <v>0</v>
      </c>
      <c r="D1711" s="115">
        <v>0</v>
      </c>
      <c r="E1711" s="115">
        <v>4</v>
      </c>
      <c r="F1711" s="115">
        <v>35</v>
      </c>
      <c r="G1711" s="115">
        <v>27</v>
      </c>
      <c r="H1711" s="115">
        <v>6</v>
      </c>
      <c r="I1711" s="115">
        <v>0</v>
      </c>
      <c r="J1711" s="115">
        <v>0</v>
      </c>
      <c r="K1711" s="115">
        <v>0</v>
      </c>
      <c r="L1711" s="115">
        <v>0</v>
      </c>
      <c r="M1711" s="115">
        <v>0</v>
      </c>
      <c r="N1711" s="115">
        <v>0</v>
      </c>
      <c r="O1711" s="115">
        <v>0</v>
      </c>
      <c r="P1711" s="115">
        <v>0</v>
      </c>
      <c r="Q1711" s="115">
        <v>0</v>
      </c>
      <c r="R1711" s="115">
        <v>0</v>
      </c>
      <c r="S1711" s="115">
        <v>0</v>
      </c>
      <c r="T1711" s="115">
        <v>0</v>
      </c>
      <c r="U1711" s="115">
        <v>0</v>
      </c>
      <c r="V1711" s="115">
        <v>24.9</v>
      </c>
      <c r="W1711" s="115">
        <v>28.5</v>
      </c>
      <c r="X1711" s="236"/>
    </row>
    <row r="1712" spans="1:24" ht="13.5" customHeight="1" x14ac:dyDescent="0.35">
      <c r="A1712" s="242">
        <v>0.38541666666666702</v>
      </c>
      <c r="B1712" s="115">
        <v>42</v>
      </c>
      <c r="C1712" s="115">
        <v>0</v>
      </c>
      <c r="D1712" s="115">
        <v>0</v>
      </c>
      <c r="E1712" s="115">
        <v>3</v>
      </c>
      <c r="F1712" s="115">
        <v>11</v>
      </c>
      <c r="G1712" s="115">
        <v>21</v>
      </c>
      <c r="H1712" s="115">
        <v>6</v>
      </c>
      <c r="I1712" s="115">
        <v>1</v>
      </c>
      <c r="J1712" s="115">
        <v>0</v>
      </c>
      <c r="K1712" s="115">
        <v>0</v>
      </c>
      <c r="L1712" s="115">
        <v>0</v>
      </c>
      <c r="M1712" s="115">
        <v>0</v>
      </c>
      <c r="N1712" s="115">
        <v>0</v>
      </c>
      <c r="O1712" s="115">
        <v>0</v>
      </c>
      <c r="P1712" s="115">
        <v>0</v>
      </c>
      <c r="Q1712" s="115">
        <v>0</v>
      </c>
      <c r="R1712" s="115">
        <v>0</v>
      </c>
      <c r="S1712" s="115">
        <v>0</v>
      </c>
      <c r="T1712" s="115">
        <v>0</v>
      </c>
      <c r="U1712" s="115">
        <v>0</v>
      </c>
      <c r="V1712" s="115">
        <v>26.2</v>
      </c>
      <c r="W1712" s="115">
        <v>30.2</v>
      </c>
      <c r="X1712" s="236"/>
    </row>
    <row r="1713" spans="1:24" ht="13.5" customHeight="1" x14ac:dyDescent="0.35">
      <c r="A1713" s="242">
        <v>0.39583333333333298</v>
      </c>
      <c r="B1713" s="115">
        <v>30</v>
      </c>
      <c r="C1713" s="115">
        <v>0</v>
      </c>
      <c r="D1713" s="115">
        <v>1</v>
      </c>
      <c r="E1713" s="115">
        <v>4</v>
      </c>
      <c r="F1713" s="115">
        <v>13</v>
      </c>
      <c r="G1713" s="115">
        <v>12</v>
      </c>
      <c r="H1713" s="115">
        <v>0</v>
      </c>
      <c r="I1713" s="115">
        <v>0</v>
      </c>
      <c r="J1713" s="115">
        <v>0</v>
      </c>
      <c r="K1713" s="115">
        <v>0</v>
      </c>
      <c r="L1713" s="115">
        <v>0</v>
      </c>
      <c r="M1713" s="115">
        <v>0</v>
      </c>
      <c r="N1713" s="115">
        <v>0</v>
      </c>
      <c r="O1713" s="115">
        <v>0</v>
      </c>
      <c r="P1713" s="115">
        <v>0</v>
      </c>
      <c r="Q1713" s="115">
        <v>0</v>
      </c>
      <c r="R1713" s="115">
        <v>0</v>
      </c>
      <c r="S1713" s="115">
        <v>0</v>
      </c>
      <c r="T1713" s="115">
        <v>0</v>
      </c>
      <c r="U1713" s="115">
        <v>0</v>
      </c>
      <c r="V1713" s="115">
        <v>23.5</v>
      </c>
      <c r="W1713" s="115">
        <v>27</v>
      </c>
      <c r="X1713" s="236"/>
    </row>
    <row r="1714" spans="1:24" ht="13.5" customHeight="1" x14ac:dyDescent="0.35">
      <c r="A1714" s="242">
        <v>0.40625</v>
      </c>
      <c r="B1714" s="115">
        <v>35</v>
      </c>
      <c r="C1714" s="115">
        <v>0</v>
      </c>
      <c r="D1714" s="115">
        <v>0</v>
      </c>
      <c r="E1714" s="115">
        <v>4</v>
      </c>
      <c r="F1714" s="115">
        <v>16</v>
      </c>
      <c r="G1714" s="115">
        <v>13</v>
      </c>
      <c r="H1714" s="115">
        <v>2</v>
      </c>
      <c r="I1714" s="115">
        <v>0</v>
      </c>
      <c r="J1714" s="115">
        <v>0</v>
      </c>
      <c r="K1714" s="115">
        <v>0</v>
      </c>
      <c r="L1714" s="115">
        <v>0</v>
      </c>
      <c r="M1714" s="115">
        <v>0</v>
      </c>
      <c r="N1714" s="115">
        <v>0</v>
      </c>
      <c r="O1714" s="115">
        <v>0</v>
      </c>
      <c r="P1714" s="115">
        <v>0</v>
      </c>
      <c r="Q1714" s="115">
        <v>0</v>
      </c>
      <c r="R1714" s="115">
        <v>0</v>
      </c>
      <c r="S1714" s="115">
        <v>0</v>
      </c>
      <c r="T1714" s="115">
        <v>0</v>
      </c>
      <c r="U1714" s="115">
        <v>0</v>
      </c>
      <c r="V1714" s="115">
        <v>24.8</v>
      </c>
      <c r="W1714" s="115">
        <v>29.3</v>
      </c>
      <c r="X1714" s="236"/>
    </row>
    <row r="1715" spans="1:24" ht="13.5" customHeight="1" x14ac:dyDescent="0.35">
      <c r="A1715" s="242">
        <v>0.41666666666666702</v>
      </c>
      <c r="B1715" s="115">
        <v>25</v>
      </c>
      <c r="C1715" s="115">
        <v>0</v>
      </c>
      <c r="D1715" s="115">
        <v>0</v>
      </c>
      <c r="E1715" s="115">
        <v>3</v>
      </c>
      <c r="F1715" s="115">
        <v>6</v>
      </c>
      <c r="G1715" s="115">
        <v>12</v>
      </c>
      <c r="H1715" s="115">
        <v>3</v>
      </c>
      <c r="I1715" s="115">
        <v>0</v>
      </c>
      <c r="J1715" s="115">
        <v>1</v>
      </c>
      <c r="K1715" s="115">
        <v>0</v>
      </c>
      <c r="L1715" s="115">
        <v>0</v>
      </c>
      <c r="M1715" s="115">
        <v>0</v>
      </c>
      <c r="N1715" s="115">
        <v>0</v>
      </c>
      <c r="O1715" s="115">
        <v>0</v>
      </c>
      <c r="P1715" s="115">
        <v>0</v>
      </c>
      <c r="Q1715" s="115">
        <v>0</v>
      </c>
      <c r="R1715" s="115">
        <v>0</v>
      </c>
      <c r="S1715" s="115">
        <v>0</v>
      </c>
      <c r="T1715" s="115">
        <v>0</v>
      </c>
      <c r="U1715" s="115">
        <v>0</v>
      </c>
      <c r="V1715" s="115">
        <v>26.1</v>
      </c>
      <c r="W1715" s="115">
        <v>30.1</v>
      </c>
      <c r="X1715" s="236"/>
    </row>
    <row r="1716" spans="1:24" ht="13.5" customHeight="1" x14ac:dyDescent="0.35">
      <c r="A1716" s="242">
        <v>0.42708333333333298</v>
      </c>
      <c r="B1716" s="115">
        <v>23</v>
      </c>
      <c r="C1716" s="115">
        <v>0</v>
      </c>
      <c r="D1716" s="115">
        <v>0</v>
      </c>
      <c r="E1716" s="115">
        <v>5</v>
      </c>
      <c r="F1716" s="115">
        <v>11</v>
      </c>
      <c r="G1716" s="115">
        <v>4</v>
      </c>
      <c r="H1716" s="115">
        <v>2</v>
      </c>
      <c r="I1716" s="115">
        <v>1</v>
      </c>
      <c r="J1716" s="115">
        <v>0</v>
      </c>
      <c r="K1716" s="115">
        <v>0</v>
      </c>
      <c r="L1716" s="115">
        <v>0</v>
      </c>
      <c r="M1716" s="115">
        <v>0</v>
      </c>
      <c r="N1716" s="115">
        <v>0</v>
      </c>
      <c r="O1716" s="115">
        <v>0</v>
      </c>
      <c r="P1716" s="115">
        <v>0</v>
      </c>
      <c r="Q1716" s="115">
        <v>0</v>
      </c>
      <c r="R1716" s="115">
        <v>0</v>
      </c>
      <c r="S1716" s="115">
        <v>0</v>
      </c>
      <c r="T1716" s="115">
        <v>0</v>
      </c>
      <c r="U1716" s="115">
        <v>0</v>
      </c>
      <c r="V1716" s="115">
        <v>24.1</v>
      </c>
      <c r="W1716" s="115">
        <v>29.9</v>
      </c>
      <c r="X1716" s="236"/>
    </row>
    <row r="1717" spans="1:24" ht="13.5" customHeight="1" x14ac:dyDescent="0.35">
      <c r="A1717" s="242">
        <v>0.4375</v>
      </c>
      <c r="B1717" s="115">
        <v>34</v>
      </c>
      <c r="C1717" s="115">
        <v>0</v>
      </c>
      <c r="D1717" s="115">
        <v>0</v>
      </c>
      <c r="E1717" s="115">
        <v>2</v>
      </c>
      <c r="F1717" s="115">
        <v>16</v>
      </c>
      <c r="G1717" s="115">
        <v>13</v>
      </c>
      <c r="H1717" s="115">
        <v>2</v>
      </c>
      <c r="I1717" s="115">
        <v>1</v>
      </c>
      <c r="J1717" s="115">
        <v>0</v>
      </c>
      <c r="K1717" s="115">
        <v>0</v>
      </c>
      <c r="L1717" s="115">
        <v>0</v>
      </c>
      <c r="M1717" s="115">
        <v>0</v>
      </c>
      <c r="N1717" s="115">
        <v>0</v>
      </c>
      <c r="O1717" s="115">
        <v>0</v>
      </c>
      <c r="P1717" s="115">
        <v>0</v>
      </c>
      <c r="Q1717" s="115">
        <v>0</v>
      </c>
      <c r="R1717" s="115">
        <v>0</v>
      </c>
      <c r="S1717" s="115">
        <v>0</v>
      </c>
      <c r="T1717" s="115">
        <v>0</v>
      </c>
      <c r="U1717" s="115">
        <v>0</v>
      </c>
      <c r="V1717" s="115">
        <v>25.2</v>
      </c>
      <c r="W1717" s="115">
        <v>28.5</v>
      </c>
      <c r="X1717" s="236"/>
    </row>
    <row r="1718" spans="1:24" ht="13.5" customHeight="1" x14ac:dyDescent="0.35">
      <c r="A1718" s="242">
        <v>0.44791666666666702</v>
      </c>
      <c r="B1718" s="115">
        <v>24</v>
      </c>
      <c r="C1718" s="115">
        <v>0</v>
      </c>
      <c r="D1718" s="115">
        <v>0</v>
      </c>
      <c r="E1718" s="115">
        <v>0</v>
      </c>
      <c r="F1718" s="115">
        <v>5</v>
      </c>
      <c r="G1718" s="115">
        <v>15</v>
      </c>
      <c r="H1718" s="115">
        <v>4</v>
      </c>
      <c r="I1718" s="115">
        <v>0</v>
      </c>
      <c r="J1718" s="115">
        <v>0</v>
      </c>
      <c r="K1718" s="115">
        <v>0</v>
      </c>
      <c r="L1718" s="115">
        <v>0</v>
      </c>
      <c r="M1718" s="115">
        <v>0</v>
      </c>
      <c r="N1718" s="115">
        <v>0</v>
      </c>
      <c r="O1718" s="115">
        <v>0</v>
      </c>
      <c r="P1718" s="115">
        <v>0</v>
      </c>
      <c r="Q1718" s="115">
        <v>0</v>
      </c>
      <c r="R1718" s="115">
        <v>0</v>
      </c>
      <c r="S1718" s="115">
        <v>0</v>
      </c>
      <c r="T1718" s="115">
        <v>0</v>
      </c>
      <c r="U1718" s="115">
        <v>0</v>
      </c>
      <c r="V1718" s="115">
        <v>27.1</v>
      </c>
      <c r="W1718" s="115">
        <v>31.2</v>
      </c>
      <c r="X1718" s="236"/>
    </row>
    <row r="1719" spans="1:24" ht="13.5" customHeight="1" x14ac:dyDescent="0.35">
      <c r="A1719" s="242">
        <v>0.45833333333333298</v>
      </c>
      <c r="B1719" s="115">
        <v>28</v>
      </c>
      <c r="C1719" s="115">
        <v>0</v>
      </c>
      <c r="D1719" s="115">
        <v>0</v>
      </c>
      <c r="E1719" s="115">
        <v>2</v>
      </c>
      <c r="F1719" s="115">
        <v>9</v>
      </c>
      <c r="G1719" s="115">
        <v>13</v>
      </c>
      <c r="H1719" s="115">
        <v>4</v>
      </c>
      <c r="I1719" s="115">
        <v>0</v>
      </c>
      <c r="J1719" s="115">
        <v>0</v>
      </c>
      <c r="K1719" s="115">
        <v>0</v>
      </c>
      <c r="L1719" s="115">
        <v>0</v>
      </c>
      <c r="M1719" s="115">
        <v>0</v>
      </c>
      <c r="N1719" s="115">
        <v>0</v>
      </c>
      <c r="O1719" s="115">
        <v>0</v>
      </c>
      <c r="P1719" s="115">
        <v>0</v>
      </c>
      <c r="Q1719" s="115">
        <v>0</v>
      </c>
      <c r="R1719" s="115">
        <v>0</v>
      </c>
      <c r="S1719" s="115">
        <v>0</v>
      </c>
      <c r="T1719" s="115">
        <v>0</v>
      </c>
      <c r="U1719" s="115">
        <v>0</v>
      </c>
      <c r="V1719" s="115">
        <v>26.5</v>
      </c>
      <c r="W1719" s="115">
        <v>31</v>
      </c>
      <c r="X1719" s="236"/>
    </row>
    <row r="1720" spans="1:24" ht="13.5" customHeight="1" x14ac:dyDescent="0.35">
      <c r="A1720" s="242">
        <v>0.46875</v>
      </c>
      <c r="B1720" s="115">
        <v>22</v>
      </c>
      <c r="C1720" s="115">
        <v>0</v>
      </c>
      <c r="D1720" s="115">
        <v>0</v>
      </c>
      <c r="E1720" s="115">
        <v>0</v>
      </c>
      <c r="F1720" s="115">
        <v>10</v>
      </c>
      <c r="G1720" s="115">
        <v>9</v>
      </c>
      <c r="H1720" s="115">
        <v>3</v>
      </c>
      <c r="I1720" s="115">
        <v>0</v>
      </c>
      <c r="J1720" s="115">
        <v>0</v>
      </c>
      <c r="K1720" s="115">
        <v>0</v>
      </c>
      <c r="L1720" s="115">
        <v>0</v>
      </c>
      <c r="M1720" s="115">
        <v>0</v>
      </c>
      <c r="N1720" s="115">
        <v>0</v>
      </c>
      <c r="O1720" s="115">
        <v>0</v>
      </c>
      <c r="P1720" s="115">
        <v>0</v>
      </c>
      <c r="Q1720" s="115">
        <v>0</v>
      </c>
      <c r="R1720" s="115">
        <v>0</v>
      </c>
      <c r="S1720" s="115">
        <v>0</v>
      </c>
      <c r="T1720" s="115">
        <v>0</v>
      </c>
      <c r="U1720" s="115">
        <v>0</v>
      </c>
      <c r="V1720" s="115">
        <v>25.9</v>
      </c>
      <c r="W1720" s="115">
        <v>30</v>
      </c>
      <c r="X1720" s="236"/>
    </row>
    <row r="1721" spans="1:24" ht="13.5" customHeight="1" x14ac:dyDescent="0.35">
      <c r="A1721" s="242">
        <v>0.47916666666666702</v>
      </c>
      <c r="B1721" s="115">
        <v>30</v>
      </c>
      <c r="C1721" s="115">
        <v>0</v>
      </c>
      <c r="D1721" s="115">
        <v>0</v>
      </c>
      <c r="E1721" s="115">
        <v>0</v>
      </c>
      <c r="F1721" s="115">
        <v>15</v>
      </c>
      <c r="G1721" s="115">
        <v>9</v>
      </c>
      <c r="H1721" s="115">
        <v>6</v>
      </c>
      <c r="I1721" s="115">
        <v>0</v>
      </c>
      <c r="J1721" s="115">
        <v>0</v>
      </c>
      <c r="K1721" s="115">
        <v>0</v>
      </c>
      <c r="L1721" s="115">
        <v>0</v>
      </c>
      <c r="M1721" s="115">
        <v>0</v>
      </c>
      <c r="N1721" s="115">
        <v>0</v>
      </c>
      <c r="O1721" s="115">
        <v>0</v>
      </c>
      <c r="P1721" s="115">
        <v>0</v>
      </c>
      <c r="Q1721" s="115">
        <v>0</v>
      </c>
      <c r="R1721" s="115">
        <v>0</v>
      </c>
      <c r="S1721" s="115">
        <v>0</v>
      </c>
      <c r="T1721" s="115">
        <v>0</v>
      </c>
      <c r="U1721" s="115">
        <v>0</v>
      </c>
      <c r="V1721" s="115">
        <v>25.9</v>
      </c>
      <c r="W1721" s="115">
        <v>30.4</v>
      </c>
      <c r="X1721" s="236"/>
    </row>
    <row r="1722" spans="1:24" ht="13.5" customHeight="1" x14ac:dyDescent="0.35">
      <c r="A1722" s="242">
        <v>0.48958333333333298</v>
      </c>
      <c r="B1722" s="115">
        <v>24</v>
      </c>
      <c r="C1722" s="115">
        <v>0</v>
      </c>
      <c r="D1722" s="115">
        <v>0</v>
      </c>
      <c r="E1722" s="115">
        <v>5</v>
      </c>
      <c r="F1722" s="115">
        <v>4</v>
      </c>
      <c r="G1722" s="115">
        <v>13</v>
      </c>
      <c r="H1722" s="115">
        <v>2</v>
      </c>
      <c r="I1722" s="115">
        <v>0</v>
      </c>
      <c r="J1722" s="115">
        <v>0</v>
      </c>
      <c r="K1722" s="115">
        <v>0</v>
      </c>
      <c r="L1722" s="115">
        <v>0</v>
      </c>
      <c r="M1722" s="115">
        <v>0</v>
      </c>
      <c r="N1722" s="115">
        <v>0</v>
      </c>
      <c r="O1722" s="115">
        <v>0</v>
      </c>
      <c r="P1722" s="115">
        <v>0</v>
      </c>
      <c r="Q1722" s="115">
        <v>0</v>
      </c>
      <c r="R1722" s="115">
        <v>0</v>
      </c>
      <c r="S1722" s="115">
        <v>0</v>
      </c>
      <c r="T1722" s="115">
        <v>0</v>
      </c>
      <c r="U1722" s="115">
        <v>0</v>
      </c>
      <c r="V1722" s="115">
        <v>25</v>
      </c>
      <c r="W1722" s="115">
        <v>29.8</v>
      </c>
      <c r="X1722" s="236"/>
    </row>
    <row r="1723" spans="1:24" ht="13.5" customHeight="1" x14ac:dyDescent="0.35">
      <c r="A1723" s="242">
        <v>0.5</v>
      </c>
      <c r="B1723" s="115">
        <v>24</v>
      </c>
      <c r="C1723" s="115">
        <v>0</v>
      </c>
      <c r="D1723" s="115">
        <v>0</v>
      </c>
      <c r="E1723" s="115">
        <v>2</v>
      </c>
      <c r="F1723" s="115">
        <v>7</v>
      </c>
      <c r="G1723" s="115">
        <v>13</v>
      </c>
      <c r="H1723" s="115">
        <v>2</v>
      </c>
      <c r="I1723" s="115">
        <v>0</v>
      </c>
      <c r="J1723" s="115">
        <v>0</v>
      </c>
      <c r="K1723" s="115">
        <v>0</v>
      </c>
      <c r="L1723" s="115">
        <v>0</v>
      </c>
      <c r="M1723" s="115">
        <v>0</v>
      </c>
      <c r="N1723" s="115">
        <v>0</v>
      </c>
      <c r="O1723" s="115">
        <v>0</v>
      </c>
      <c r="P1723" s="115">
        <v>0</v>
      </c>
      <c r="Q1723" s="115">
        <v>0</v>
      </c>
      <c r="R1723" s="115">
        <v>0</v>
      </c>
      <c r="S1723" s="115">
        <v>0</v>
      </c>
      <c r="T1723" s="115">
        <v>0</v>
      </c>
      <c r="U1723" s="115">
        <v>0</v>
      </c>
      <c r="V1723" s="115">
        <v>25.5</v>
      </c>
      <c r="W1723" s="115">
        <v>29.7</v>
      </c>
      <c r="X1723" s="236"/>
    </row>
    <row r="1724" spans="1:24" ht="13.5" customHeight="1" x14ac:dyDescent="0.35">
      <c r="A1724" s="242">
        <v>0.51041666666666696</v>
      </c>
      <c r="B1724" s="115">
        <v>28</v>
      </c>
      <c r="C1724" s="115">
        <v>0</v>
      </c>
      <c r="D1724" s="115">
        <v>0</v>
      </c>
      <c r="E1724" s="115">
        <v>4</v>
      </c>
      <c r="F1724" s="115">
        <v>7</v>
      </c>
      <c r="G1724" s="115">
        <v>13</v>
      </c>
      <c r="H1724" s="115">
        <v>4</v>
      </c>
      <c r="I1724" s="115">
        <v>0</v>
      </c>
      <c r="J1724" s="115">
        <v>0</v>
      </c>
      <c r="K1724" s="115">
        <v>0</v>
      </c>
      <c r="L1724" s="115">
        <v>0</v>
      </c>
      <c r="M1724" s="115">
        <v>0</v>
      </c>
      <c r="N1724" s="115">
        <v>0</v>
      </c>
      <c r="O1724" s="115">
        <v>0</v>
      </c>
      <c r="P1724" s="115">
        <v>0</v>
      </c>
      <c r="Q1724" s="115">
        <v>0</v>
      </c>
      <c r="R1724" s="115">
        <v>0</v>
      </c>
      <c r="S1724" s="115">
        <v>0</v>
      </c>
      <c r="T1724" s="115">
        <v>0</v>
      </c>
      <c r="U1724" s="115">
        <v>0</v>
      </c>
      <c r="V1724" s="115">
        <v>25.3</v>
      </c>
      <c r="W1724" s="115">
        <v>29.9</v>
      </c>
      <c r="X1724" s="236"/>
    </row>
    <row r="1725" spans="1:24" ht="13.5" customHeight="1" x14ac:dyDescent="0.35">
      <c r="A1725" s="242">
        <v>0.52083333333333304</v>
      </c>
      <c r="B1725" s="115">
        <v>22</v>
      </c>
      <c r="C1725" s="115">
        <v>0</v>
      </c>
      <c r="D1725" s="115">
        <v>0</v>
      </c>
      <c r="E1725" s="115">
        <v>2</v>
      </c>
      <c r="F1725" s="115">
        <v>7</v>
      </c>
      <c r="G1725" s="115">
        <v>10</v>
      </c>
      <c r="H1725" s="115">
        <v>2</v>
      </c>
      <c r="I1725" s="115">
        <v>1</v>
      </c>
      <c r="J1725" s="115">
        <v>0</v>
      </c>
      <c r="K1725" s="115">
        <v>0</v>
      </c>
      <c r="L1725" s="115">
        <v>0</v>
      </c>
      <c r="M1725" s="115">
        <v>0</v>
      </c>
      <c r="N1725" s="115">
        <v>0</v>
      </c>
      <c r="O1725" s="115">
        <v>0</v>
      </c>
      <c r="P1725" s="115">
        <v>0</v>
      </c>
      <c r="Q1725" s="115">
        <v>0</v>
      </c>
      <c r="R1725" s="115">
        <v>0</v>
      </c>
      <c r="S1725" s="115">
        <v>0</v>
      </c>
      <c r="T1725" s="115">
        <v>0</v>
      </c>
      <c r="U1725" s="115">
        <v>0</v>
      </c>
      <c r="V1725" s="115">
        <v>26.3</v>
      </c>
      <c r="W1725" s="115">
        <v>30.4</v>
      </c>
      <c r="X1725" s="236"/>
    </row>
    <row r="1726" spans="1:24" ht="13.5" customHeight="1" x14ac:dyDescent="0.35">
      <c r="A1726" s="242">
        <v>0.53125</v>
      </c>
      <c r="B1726" s="115">
        <v>33</v>
      </c>
      <c r="C1726" s="115">
        <v>0</v>
      </c>
      <c r="D1726" s="115">
        <v>2</v>
      </c>
      <c r="E1726" s="115">
        <v>6</v>
      </c>
      <c r="F1726" s="115">
        <v>11</v>
      </c>
      <c r="G1726" s="115">
        <v>12</v>
      </c>
      <c r="H1726" s="115">
        <v>2</v>
      </c>
      <c r="I1726" s="115">
        <v>0</v>
      </c>
      <c r="J1726" s="115">
        <v>0</v>
      </c>
      <c r="K1726" s="115">
        <v>0</v>
      </c>
      <c r="L1726" s="115">
        <v>0</v>
      </c>
      <c r="M1726" s="115">
        <v>0</v>
      </c>
      <c r="N1726" s="115">
        <v>0</v>
      </c>
      <c r="O1726" s="115">
        <v>0</v>
      </c>
      <c r="P1726" s="115">
        <v>0</v>
      </c>
      <c r="Q1726" s="115">
        <v>0</v>
      </c>
      <c r="R1726" s="115">
        <v>0</v>
      </c>
      <c r="S1726" s="115">
        <v>0</v>
      </c>
      <c r="T1726" s="115">
        <v>0</v>
      </c>
      <c r="U1726" s="115">
        <v>0</v>
      </c>
      <c r="V1726" s="115">
        <v>23.2</v>
      </c>
      <c r="W1726" s="115">
        <v>27.8</v>
      </c>
      <c r="X1726" s="236"/>
    </row>
    <row r="1727" spans="1:24" ht="13.5" customHeight="1" x14ac:dyDescent="0.35">
      <c r="A1727" s="242">
        <v>0.54166666666666696</v>
      </c>
      <c r="B1727" s="115">
        <v>32</v>
      </c>
      <c r="C1727" s="115">
        <v>0</v>
      </c>
      <c r="D1727" s="115">
        <v>0</v>
      </c>
      <c r="E1727" s="115">
        <v>4</v>
      </c>
      <c r="F1727" s="115">
        <v>11</v>
      </c>
      <c r="G1727" s="115">
        <v>11</v>
      </c>
      <c r="H1727" s="115">
        <v>3</v>
      </c>
      <c r="I1727" s="115">
        <v>3</v>
      </c>
      <c r="J1727" s="115">
        <v>0</v>
      </c>
      <c r="K1727" s="115">
        <v>0</v>
      </c>
      <c r="L1727" s="115">
        <v>0</v>
      </c>
      <c r="M1727" s="115">
        <v>0</v>
      </c>
      <c r="N1727" s="115">
        <v>0</v>
      </c>
      <c r="O1727" s="115">
        <v>0</v>
      </c>
      <c r="P1727" s="115">
        <v>0</v>
      </c>
      <c r="Q1727" s="115">
        <v>0</v>
      </c>
      <c r="R1727" s="115">
        <v>0</v>
      </c>
      <c r="S1727" s="115">
        <v>0</v>
      </c>
      <c r="T1727" s="115">
        <v>0</v>
      </c>
      <c r="U1727" s="115">
        <v>0</v>
      </c>
      <c r="V1727" s="115">
        <v>25.9</v>
      </c>
      <c r="W1727" s="115">
        <v>30.9</v>
      </c>
      <c r="X1727" s="236"/>
    </row>
    <row r="1728" spans="1:24" ht="13.5" customHeight="1" x14ac:dyDescent="0.35">
      <c r="A1728" s="242">
        <v>0.55208333333333304</v>
      </c>
      <c r="B1728" s="115">
        <v>39</v>
      </c>
      <c r="C1728" s="115">
        <v>0</v>
      </c>
      <c r="D1728" s="115">
        <v>0</v>
      </c>
      <c r="E1728" s="115">
        <v>1</v>
      </c>
      <c r="F1728" s="115">
        <v>19</v>
      </c>
      <c r="G1728" s="115">
        <v>16</v>
      </c>
      <c r="H1728" s="115">
        <v>3</v>
      </c>
      <c r="I1728" s="115">
        <v>0</v>
      </c>
      <c r="J1728" s="115">
        <v>0</v>
      </c>
      <c r="K1728" s="115">
        <v>0</v>
      </c>
      <c r="L1728" s="115">
        <v>0</v>
      </c>
      <c r="M1728" s="115">
        <v>0</v>
      </c>
      <c r="N1728" s="115">
        <v>0</v>
      </c>
      <c r="O1728" s="115">
        <v>0</v>
      </c>
      <c r="P1728" s="115">
        <v>0</v>
      </c>
      <c r="Q1728" s="115">
        <v>0</v>
      </c>
      <c r="R1728" s="115">
        <v>0</v>
      </c>
      <c r="S1728" s="115">
        <v>0</v>
      </c>
      <c r="T1728" s="115">
        <v>0</v>
      </c>
      <c r="U1728" s="115">
        <v>0</v>
      </c>
      <c r="V1728" s="115">
        <v>25.2</v>
      </c>
      <c r="W1728" s="115">
        <v>28.2</v>
      </c>
      <c r="X1728" s="236"/>
    </row>
    <row r="1729" spans="1:24" ht="13.5" customHeight="1" x14ac:dyDescent="0.35">
      <c r="A1729" s="242">
        <v>0.5625</v>
      </c>
      <c r="B1729" s="115">
        <v>40</v>
      </c>
      <c r="C1729" s="115">
        <v>0</v>
      </c>
      <c r="D1729" s="115">
        <v>1</v>
      </c>
      <c r="E1729" s="115">
        <v>2</v>
      </c>
      <c r="F1729" s="115">
        <v>9</v>
      </c>
      <c r="G1729" s="115">
        <v>23</v>
      </c>
      <c r="H1729" s="115">
        <v>4</v>
      </c>
      <c r="I1729" s="115">
        <v>1</v>
      </c>
      <c r="J1729" s="115">
        <v>0</v>
      </c>
      <c r="K1729" s="115">
        <v>0</v>
      </c>
      <c r="L1729" s="115">
        <v>0</v>
      </c>
      <c r="M1729" s="115">
        <v>0</v>
      </c>
      <c r="N1729" s="115">
        <v>0</v>
      </c>
      <c r="O1729" s="115">
        <v>0</v>
      </c>
      <c r="P1729" s="115">
        <v>0</v>
      </c>
      <c r="Q1729" s="115">
        <v>0</v>
      </c>
      <c r="R1729" s="115">
        <v>0</v>
      </c>
      <c r="S1729" s="115">
        <v>0</v>
      </c>
      <c r="T1729" s="115">
        <v>0</v>
      </c>
      <c r="U1729" s="115">
        <v>0</v>
      </c>
      <c r="V1729" s="115">
        <v>26.3</v>
      </c>
      <c r="W1729" s="115">
        <v>29.7</v>
      </c>
      <c r="X1729" s="236"/>
    </row>
    <row r="1730" spans="1:24" ht="13.5" customHeight="1" x14ac:dyDescent="0.35">
      <c r="A1730" s="242">
        <v>0.57291666666666696</v>
      </c>
      <c r="B1730" s="115">
        <v>37</v>
      </c>
      <c r="C1730" s="115">
        <v>0</v>
      </c>
      <c r="D1730" s="115">
        <v>0</v>
      </c>
      <c r="E1730" s="115">
        <v>2</v>
      </c>
      <c r="F1730" s="115">
        <v>12</v>
      </c>
      <c r="G1730" s="115">
        <v>18</v>
      </c>
      <c r="H1730" s="115">
        <v>4</v>
      </c>
      <c r="I1730" s="115">
        <v>1</v>
      </c>
      <c r="J1730" s="115">
        <v>0</v>
      </c>
      <c r="K1730" s="115">
        <v>0</v>
      </c>
      <c r="L1730" s="115">
        <v>0</v>
      </c>
      <c r="M1730" s="115">
        <v>0</v>
      </c>
      <c r="N1730" s="115">
        <v>0</v>
      </c>
      <c r="O1730" s="115">
        <v>0</v>
      </c>
      <c r="P1730" s="115">
        <v>0</v>
      </c>
      <c r="Q1730" s="115">
        <v>0</v>
      </c>
      <c r="R1730" s="115">
        <v>0</v>
      </c>
      <c r="S1730" s="115">
        <v>0</v>
      </c>
      <c r="T1730" s="115">
        <v>0</v>
      </c>
      <c r="U1730" s="115">
        <v>0</v>
      </c>
      <c r="V1730" s="115">
        <v>26.5</v>
      </c>
      <c r="W1730" s="115">
        <v>30</v>
      </c>
      <c r="X1730" s="236"/>
    </row>
    <row r="1731" spans="1:24" ht="13.5" customHeight="1" x14ac:dyDescent="0.35">
      <c r="A1731" s="242">
        <v>0.58333333333333304</v>
      </c>
      <c r="B1731" s="115">
        <v>38</v>
      </c>
      <c r="C1731" s="115">
        <v>0</v>
      </c>
      <c r="D1731" s="115">
        <v>0</v>
      </c>
      <c r="E1731" s="115">
        <v>4</v>
      </c>
      <c r="F1731" s="115">
        <v>10</v>
      </c>
      <c r="G1731" s="115">
        <v>20</v>
      </c>
      <c r="H1731" s="115">
        <v>4</v>
      </c>
      <c r="I1731" s="115">
        <v>0</v>
      </c>
      <c r="J1731" s="115">
        <v>0</v>
      </c>
      <c r="K1731" s="115">
        <v>0</v>
      </c>
      <c r="L1731" s="115">
        <v>0</v>
      </c>
      <c r="M1731" s="115">
        <v>0</v>
      </c>
      <c r="N1731" s="115">
        <v>0</v>
      </c>
      <c r="O1731" s="115">
        <v>0</v>
      </c>
      <c r="P1731" s="115">
        <v>0</v>
      </c>
      <c r="Q1731" s="115">
        <v>0</v>
      </c>
      <c r="R1731" s="115">
        <v>0</v>
      </c>
      <c r="S1731" s="115">
        <v>0</v>
      </c>
      <c r="T1731" s="115">
        <v>0</v>
      </c>
      <c r="U1731" s="115">
        <v>0</v>
      </c>
      <c r="V1731" s="115">
        <v>25.7</v>
      </c>
      <c r="W1731" s="115">
        <v>29.2</v>
      </c>
      <c r="X1731" s="236"/>
    </row>
    <row r="1732" spans="1:24" ht="13.5" customHeight="1" x14ac:dyDescent="0.35">
      <c r="A1732" s="242">
        <v>0.59375</v>
      </c>
      <c r="B1732" s="115">
        <v>39</v>
      </c>
      <c r="C1732" s="115">
        <v>0</v>
      </c>
      <c r="D1732" s="115">
        <v>0</v>
      </c>
      <c r="E1732" s="115">
        <v>3</v>
      </c>
      <c r="F1732" s="115">
        <v>10</v>
      </c>
      <c r="G1732" s="115">
        <v>21</v>
      </c>
      <c r="H1732" s="115">
        <v>4</v>
      </c>
      <c r="I1732" s="115">
        <v>0</v>
      </c>
      <c r="J1732" s="115">
        <v>1</v>
      </c>
      <c r="K1732" s="115">
        <v>0</v>
      </c>
      <c r="L1732" s="115">
        <v>0</v>
      </c>
      <c r="M1732" s="115">
        <v>0</v>
      </c>
      <c r="N1732" s="115">
        <v>0</v>
      </c>
      <c r="O1732" s="115">
        <v>0</v>
      </c>
      <c r="P1732" s="115">
        <v>0</v>
      </c>
      <c r="Q1732" s="115">
        <v>0</v>
      </c>
      <c r="R1732" s="115">
        <v>0</v>
      </c>
      <c r="S1732" s="115">
        <v>0</v>
      </c>
      <c r="T1732" s="115">
        <v>0</v>
      </c>
      <c r="U1732" s="115">
        <v>0</v>
      </c>
      <c r="V1732" s="115">
        <v>26.3</v>
      </c>
      <c r="W1732" s="115">
        <v>29.8</v>
      </c>
      <c r="X1732" s="236"/>
    </row>
    <row r="1733" spans="1:24" ht="13.5" customHeight="1" x14ac:dyDescent="0.35">
      <c r="A1733" s="242">
        <v>0.60416666666666696</v>
      </c>
      <c r="B1733" s="115">
        <v>21</v>
      </c>
      <c r="C1733" s="115">
        <v>0</v>
      </c>
      <c r="D1733" s="115">
        <v>0</v>
      </c>
      <c r="E1733" s="115">
        <v>0</v>
      </c>
      <c r="F1733" s="115">
        <v>4</v>
      </c>
      <c r="G1733" s="115">
        <v>13</v>
      </c>
      <c r="H1733" s="115">
        <v>4</v>
      </c>
      <c r="I1733" s="115">
        <v>0</v>
      </c>
      <c r="J1733" s="115">
        <v>0</v>
      </c>
      <c r="K1733" s="115">
        <v>0</v>
      </c>
      <c r="L1733" s="115">
        <v>0</v>
      </c>
      <c r="M1733" s="115">
        <v>0</v>
      </c>
      <c r="N1733" s="115">
        <v>0</v>
      </c>
      <c r="O1733" s="115">
        <v>0</v>
      </c>
      <c r="P1733" s="115">
        <v>0</v>
      </c>
      <c r="Q1733" s="115">
        <v>0</v>
      </c>
      <c r="R1733" s="115">
        <v>0</v>
      </c>
      <c r="S1733" s="115">
        <v>0</v>
      </c>
      <c r="T1733" s="115">
        <v>0</v>
      </c>
      <c r="U1733" s="115">
        <v>0</v>
      </c>
      <c r="V1733" s="115">
        <v>27.2</v>
      </c>
      <c r="W1733" s="115">
        <v>31.4</v>
      </c>
      <c r="X1733" s="236"/>
    </row>
    <row r="1734" spans="1:24" ht="13.5" customHeight="1" x14ac:dyDescent="0.35">
      <c r="A1734" s="242">
        <v>0.61458333333333304</v>
      </c>
      <c r="B1734" s="115">
        <v>35</v>
      </c>
      <c r="C1734" s="115">
        <v>0</v>
      </c>
      <c r="D1734" s="115">
        <v>0</v>
      </c>
      <c r="E1734" s="115">
        <v>4</v>
      </c>
      <c r="F1734" s="115">
        <v>13</v>
      </c>
      <c r="G1734" s="115">
        <v>16</v>
      </c>
      <c r="H1734" s="115">
        <v>2</v>
      </c>
      <c r="I1734" s="115">
        <v>0</v>
      </c>
      <c r="J1734" s="115">
        <v>0</v>
      </c>
      <c r="K1734" s="115">
        <v>0</v>
      </c>
      <c r="L1734" s="115">
        <v>0</v>
      </c>
      <c r="M1734" s="115">
        <v>0</v>
      </c>
      <c r="N1734" s="115">
        <v>0</v>
      </c>
      <c r="O1734" s="115">
        <v>0</v>
      </c>
      <c r="P1734" s="115">
        <v>0</v>
      </c>
      <c r="Q1734" s="115">
        <v>0</v>
      </c>
      <c r="R1734" s="115">
        <v>0</v>
      </c>
      <c r="S1734" s="115">
        <v>0</v>
      </c>
      <c r="T1734" s="115">
        <v>0</v>
      </c>
      <c r="U1734" s="115">
        <v>0</v>
      </c>
      <c r="V1734" s="115">
        <v>24.5</v>
      </c>
      <c r="W1734" s="115">
        <v>28.3</v>
      </c>
      <c r="X1734" s="236"/>
    </row>
    <row r="1735" spans="1:24" ht="13.5" customHeight="1" x14ac:dyDescent="0.35">
      <c r="A1735" s="242">
        <v>0.625</v>
      </c>
      <c r="B1735" s="115">
        <v>41</v>
      </c>
      <c r="C1735" s="115">
        <v>0</v>
      </c>
      <c r="D1735" s="115">
        <v>0</v>
      </c>
      <c r="E1735" s="115">
        <v>6</v>
      </c>
      <c r="F1735" s="115">
        <v>17</v>
      </c>
      <c r="G1735" s="115">
        <v>17</v>
      </c>
      <c r="H1735" s="115">
        <v>1</v>
      </c>
      <c r="I1735" s="115">
        <v>0</v>
      </c>
      <c r="J1735" s="115">
        <v>0</v>
      </c>
      <c r="K1735" s="115">
        <v>0</v>
      </c>
      <c r="L1735" s="115">
        <v>0</v>
      </c>
      <c r="M1735" s="115">
        <v>0</v>
      </c>
      <c r="N1735" s="115">
        <v>0</v>
      </c>
      <c r="O1735" s="115">
        <v>0</v>
      </c>
      <c r="P1735" s="115">
        <v>0</v>
      </c>
      <c r="Q1735" s="115">
        <v>0</v>
      </c>
      <c r="R1735" s="115">
        <v>0</v>
      </c>
      <c r="S1735" s="115">
        <v>0</v>
      </c>
      <c r="T1735" s="115">
        <v>0</v>
      </c>
      <c r="U1735" s="115">
        <v>0</v>
      </c>
      <c r="V1735" s="115">
        <v>23.9</v>
      </c>
      <c r="W1735" s="115">
        <v>26.9</v>
      </c>
      <c r="X1735" s="236"/>
    </row>
    <row r="1736" spans="1:24" ht="13.5" customHeight="1" x14ac:dyDescent="0.35">
      <c r="A1736" s="242">
        <v>0.63541666666666696</v>
      </c>
      <c r="B1736" s="115">
        <v>37</v>
      </c>
      <c r="C1736" s="115">
        <v>0</v>
      </c>
      <c r="D1736" s="115">
        <v>0</v>
      </c>
      <c r="E1736" s="115">
        <v>4</v>
      </c>
      <c r="F1736" s="115">
        <v>15</v>
      </c>
      <c r="G1736" s="115">
        <v>15</v>
      </c>
      <c r="H1736" s="115">
        <v>3</v>
      </c>
      <c r="I1736" s="115">
        <v>0</v>
      </c>
      <c r="J1736" s="115">
        <v>0</v>
      </c>
      <c r="K1736" s="115">
        <v>0</v>
      </c>
      <c r="L1736" s="115">
        <v>0</v>
      </c>
      <c r="M1736" s="115">
        <v>0</v>
      </c>
      <c r="N1736" s="115">
        <v>0</v>
      </c>
      <c r="O1736" s="115">
        <v>0</v>
      </c>
      <c r="P1736" s="115">
        <v>0</v>
      </c>
      <c r="Q1736" s="115">
        <v>0</v>
      </c>
      <c r="R1736" s="115">
        <v>0</v>
      </c>
      <c r="S1736" s="115">
        <v>0</v>
      </c>
      <c r="T1736" s="115">
        <v>0</v>
      </c>
      <c r="U1736" s="115">
        <v>0</v>
      </c>
      <c r="V1736" s="115">
        <v>24.8</v>
      </c>
      <c r="W1736" s="115">
        <v>28.1</v>
      </c>
      <c r="X1736" s="236"/>
    </row>
    <row r="1737" spans="1:24" ht="13.5" customHeight="1" x14ac:dyDescent="0.35">
      <c r="A1737" s="242">
        <v>0.64583333333333304</v>
      </c>
      <c r="B1737" s="115">
        <v>41</v>
      </c>
      <c r="C1737" s="115">
        <v>0</v>
      </c>
      <c r="D1737" s="115">
        <v>0</v>
      </c>
      <c r="E1737" s="115">
        <v>2</v>
      </c>
      <c r="F1737" s="115">
        <v>23</v>
      </c>
      <c r="G1737" s="115">
        <v>15</v>
      </c>
      <c r="H1737" s="115">
        <v>1</v>
      </c>
      <c r="I1737" s="115">
        <v>0</v>
      </c>
      <c r="J1737" s="115">
        <v>0</v>
      </c>
      <c r="K1737" s="115">
        <v>0</v>
      </c>
      <c r="L1737" s="115">
        <v>0</v>
      </c>
      <c r="M1737" s="115">
        <v>0</v>
      </c>
      <c r="N1737" s="115">
        <v>0</v>
      </c>
      <c r="O1737" s="115">
        <v>0</v>
      </c>
      <c r="P1737" s="115">
        <v>0</v>
      </c>
      <c r="Q1737" s="115">
        <v>0</v>
      </c>
      <c r="R1737" s="115">
        <v>0</v>
      </c>
      <c r="S1737" s="115">
        <v>0</v>
      </c>
      <c r="T1737" s="115">
        <v>0</v>
      </c>
      <c r="U1737" s="115">
        <v>0</v>
      </c>
      <c r="V1737" s="115">
        <v>24.6</v>
      </c>
      <c r="W1737" s="115">
        <v>27.5</v>
      </c>
      <c r="X1737" s="236"/>
    </row>
    <row r="1738" spans="1:24" ht="13.5" customHeight="1" x14ac:dyDescent="0.35">
      <c r="A1738" s="242">
        <v>0.65625</v>
      </c>
      <c r="B1738" s="115">
        <v>60</v>
      </c>
      <c r="C1738" s="115">
        <v>0</v>
      </c>
      <c r="D1738" s="115">
        <v>4</v>
      </c>
      <c r="E1738" s="115">
        <v>2</v>
      </c>
      <c r="F1738" s="115">
        <v>31</v>
      </c>
      <c r="G1738" s="115">
        <v>21</v>
      </c>
      <c r="H1738" s="115">
        <v>2</v>
      </c>
      <c r="I1738" s="115">
        <v>0</v>
      </c>
      <c r="J1738" s="115">
        <v>0</v>
      </c>
      <c r="K1738" s="115">
        <v>0</v>
      </c>
      <c r="L1738" s="115">
        <v>0</v>
      </c>
      <c r="M1738" s="115">
        <v>0</v>
      </c>
      <c r="N1738" s="115">
        <v>0</v>
      </c>
      <c r="O1738" s="115">
        <v>0</v>
      </c>
      <c r="P1738" s="115">
        <v>0</v>
      </c>
      <c r="Q1738" s="115">
        <v>0</v>
      </c>
      <c r="R1738" s="115">
        <v>0</v>
      </c>
      <c r="S1738" s="115">
        <v>0</v>
      </c>
      <c r="T1738" s="115">
        <v>0</v>
      </c>
      <c r="U1738" s="115">
        <v>0</v>
      </c>
      <c r="V1738" s="115">
        <v>24</v>
      </c>
      <c r="W1738" s="115">
        <v>27.7</v>
      </c>
      <c r="X1738" s="236"/>
    </row>
    <row r="1739" spans="1:24" ht="13.5" customHeight="1" x14ac:dyDescent="0.35">
      <c r="A1739" s="242">
        <v>0.66666666666666696</v>
      </c>
      <c r="B1739" s="115">
        <v>34</v>
      </c>
      <c r="C1739" s="115">
        <v>0</v>
      </c>
      <c r="D1739" s="115">
        <v>2</v>
      </c>
      <c r="E1739" s="115">
        <v>0</v>
      </c>
      <c r="F1739" s="115">
        <v>15</v>
      </c>
      <c r="G1739" s="115">
        <v>14</v>
      </c>
      <c r="H1739" s="115">
        <v>3</v>
      </c>
      <c r="I1739" s="115">
        <v>0</v>
      </c>
      <c r="J1739" s="115">
        <v>0</v>
      </c>
      <c r="K1739" s="115">
        <v>0</v>
      </c>
      <c r="L1739" s="115">
        <v>0</v>
      </c>
      <c r="M1739" s="115">
        <v>0</v>
      </c>
      <c r="N1739" s="115">
        <v>0</v>
      </c>
      <c r="O1739" s="115">
        <v>0</v>
      </c>
      <c r="P1739" s="115">
        <v>0</v>
      </c>
      <c r="Q1739" s="115">
        <v>0</v>
      </c>
      <c r="R1739" s="115">
        <v>0</v>
      </c>
      <c r="S1739" s="115">
        <v>0</v>
      </c>
      <c r="T1739" s="115">
        <v>0</v>
      </c>
      <c r="U1739" s="115">
        <v>0</v>
      </c>
      <c r="V1739" s="115">
        <v>25</v>
      </c>
      <c r="W1739" s="115">
        <v>29.8</v>
      </c>
      <c r="X1739" s="236"/>
    </row>
    <row r="1740" spans="1:24" ht="13.5" customHeight="1" x14ac:dyDescent="0.35">
      <c r="A1740" s="242">
        <v>0.67708333333333304</v>
      </c>
      <c r="B1740" s="115">
        <v>37</v>
      </c>
      <c r="C1740" s="115">
        <v>0</v>
      </c>
      <c r="D1740" s="115">
        <v>0</v>
      </c>
      <c r="E1740" s="115">
        <v>1</v>
      </c>
      <c r="F1740" s="115">
        <v>10</v>
      </c>
      <c r="G1740" s="115">
        <v>21</v>
      </c>
      <c r="H1740" s="115">
        <v>3</v>
      </c>
      <c r="I1740" s="115">
        <v>2</v>
      </c>
      <c r="J1740" s="115">
        <v>0</v>
      </c>
      <c r="K1740" s="115">
        <v>0</v>
      </c>
      <c r="L1740" s="115">
        <v>0</v>
      </c>
      <c r="M1740" s="115">
        <v>0</v>
      </c>
      <c r="N1740" s="115">
        <v>0</v>
      </c>
      <c r="O1740" s="115">
        <v>0</v>
      </c>
      <c r="P1740" s="115">
        <v>0</v>
      </c>
      <c r="Q1740" s="115">
        <v>0</v>
      </c>
      <c r="R1740" s="115">
        <v>0</v>
      </c>
      <c r="S1740" s="115">
        <v>0</v>
      </c>
      <c r="T1740" s="115">
        <v>0</v>
      </c>
      <c r="U1740" s="115">
        <v>0</v>
      </c>
      <c r="V1740" s="115">
        <v>26.3</v>
      </c>
      <c r="W1740" s="115">
        <v>29.8</v>
      </c>
      <c r="X1740" s="236"/>
    </row>
    <row r="1741" spans="1:24" ht="13.5" customHeight="1" x14ac:dyDescent="0.35">
      <c r="A1741" s="242">
        <v>0.6875</v>
      </c>
      <c r="B1741" s="115">
        <v>33</v>
      </c>
      <c r="C1741" s="115">
        <v>0</v>
      </c>
      <c r="D1741" s="115">
        <v>0</v>
      </c>
      <c r="E1741" s="115">
        <v>0</v>
      </c>
      <c r="F1741" s="115">
        <v>6</v>
      </c>
      <c r="G1741" s="115">
        <v>23</v>
      </c>
      <c r="H1741" s="115">
        <v>4</v>
      </c>
      <c r="I1741" s="115">
        <v>0</v>
      </c>
      <c r="J1741" s="115">
        <v>0</v>
      </c>
      <c r="K1741" s="115">
        <v>0</v>
      </c>
      <c r="L1741" s="115">
        <v>0</v>
      </c>
      <c r="M1741" s="115">
        <v>0</v>
      </c>
      <c r="N1741" s="115">
        <v>0</v>
      </c>
      <c r="O1741" s="115">
        <v>0</v>
      </c>
      <c r="P1741" s="115">
        <v>0</v>
      </c>
      <c r="Q1741" s="115">
        <v>0</v>
      </c>
      <c r="R1741" s="115">
        <v>0</v>
      </c>
      <c r="S1741" s="115">
        <v>0</v>
      </c>
      <c r="T1741" s="115">
        <v>0</v>
      </c>
      <c r="U1741" s="115">
        <v>0</v>
      </c>
      <c r="V1741" s="115">
        <v>27.1</v>
      </c>
      <c r="W1741" s="115">
        <v>29.7</v>
      </c>
      <c r="X1741" s="236"/>
    </row>
    <row r="1742" spans="1:24" ht="13.5" customHeight="1" x14ac:dyDescent="0.35">
      <c r="A1742" s="242">
        <v>0.69791666666666696</v>
      </c>
      <c r="B1742" s="115">
        <v>58</v>
      </c>
      <c r="C1742" s="115">
        <v>0</v>
      </c>
      <c r="D1742" s="115">
        <v>0</v>
      </c>
      <c r="E1742" s="115">
        <v>1</v>
      </c>
      <c r="F1742" s="115">
        <v>9</v>
      </c>
      <c r="G1742" s="115">
        <v>38</v>
      </c>
      <c r="H1742" s="115">
        <v>10</v>
      </c>
      <c r="I1742" s="115">
        <v>0</v>
      </c>
      <c r="J1742" s="115">
        <v>0</v>
      </c>
      <c r="K1742" s="115">
        <v>0</v>
      </c>
      <c r="L1742" s="115">
        <v>0</v>
      </c>
      <c r="M1742" s="115">
        <v>0</v>
      </c>
      <c r="N1742" s="115">
        <v>0</v>
      </c>
      <c r="O1742" s="115">
        <v>0</v>
      </c>
      <c r="P1742" s="115">
        <v>0</v>
      </c>
      <c r="Q1742" s="115">
        <v>0</v>
      </c>
      <c r="R1742" s="115">
        <v>0</v>
      </c>
      <c r="S1742" s="115">
        <v>0</v>
      </c>
      <c r="T1742" s="115">
        <v>0</v>
      </c>
      <c r="U1742" s="115">
        <v>0</v>
      </c>
      <c r="V1742" s="115">
        <v>27.5</v>
      </c>
      <c r="W1742" s="115">
        <v>30.3</v>
      </c>
      <c r="X1742" s="236"/>
    </row>
    <row r="1743" spans="1:24" ht="13.5" customHeight="1" x14ac:dyDescent="0.35">
      <c r="A1743" s="242">
        <v>0.70833333333333304</v>
      </c>
      <c r="B1743" s="115">
        <v>23</v>
      </c>
      <c r="C1743" s="115">
        <v>0</v>
      </c>
      <c r="D1743" s="115">
        <v>0</v>
      </c>
      <c r="E1743" s="115">
        <v>1</v>
      </c>
      <c r="F1743" s="115">
        <v>6</v>
      </c>
      <c r="G1743" s="115">
        <v>10</v>
      </c>
      <c r="H1743" s="115">
        <v>6</v>
      </c>
      <c r="I1743" s="115">
        <v>0</v>
      </c>
      <c r="J1743" s="115">
        <v>0</v>
      </c>
      <c r="K1743" s="115">
        <v>0</v>
      </c>
      <c r="L1743" s="115">
        <v>0</v>
      </c>
      <c r="M1743" s="115">
        <v>0</v>
      </c>
      <c r="N1743" s="115">
        <v>0</v>
      </c>
      <c r="O1743" s="115">
        <v>0</v>
      </c>
      <c r="P1743" s="115">
        <v>0</v>
      </c>
      <c r="Q1743" s="115">
        <v>0</v>
      </c>
      <c r="R1743" s="115">
        <v>0</v>
      </c>
      <c r="S1743" s="115">
        <v>0</v>
      </c>
      <c r="T1743" s="115">
        <v>0</v>
      </c>
      <c r="U1743" s="115">
        <v>0</v>
      </c>
      <c r="V1743" s="115">
        <v>26.7</v>
      </c>
      <c r="W1743" s="115">
        <v>31.7</v>
      </c>
      <c r="X1743" s="236"/>
    </row>
    <row r="1744" spans="1:24" ht="13.5" customHeight="1" x14ac:dyDescent="0.35">
      <c r="A1744" s="242">
        <v>0.71875</v>
      </c>
      <c r="B1744" s="115">
        <v>41</v>
      </c>
      <c r="C1744" s="115">
        <v>0</v>
      </c>
      <c r="D1744" s="115">
        <v>0</v>
      </c>
      <c r="E1744" s="115">
        <v>1</v>
      </c>
      <c r="F1744" s="115">
        <v>6</v>
      </c>
      <c r="G1744" s="115">
        <v>20</v>
      </c>
      <c r="H1744" s="115">
        <v>12</v>
      </c>
      <c r="I1744" s="115">
        <v>1</v>
      </c>
      <c r="J1744" s="115">
        <v>1</v>
      </c>
      <c r="K1744" s="115">
        <v>0</v>
      </c>
      <c r="L1744" s="115">
        <v>0</v>
      </c>
      <c r="M1744" s="115">
        <v>0</v>
      </c>
      <c r="N1744" s="115">
        <v>0</v>
      </c>
      <c r="O1744" s="115">
        <v>0</v>
      </c>
      <c r="P1744" s="115">
        <v>0</v>
      </c>
      <c r="Q1744" s="115">
        <v>0</v>
      </c>
      <c r="R1744" s="115">
        <v>0</v>
      </c>
      <c r="S1744" s="115">
        <v>0</v>
      </c>
      <c r="T1744" s="115">
        <v>0</v>
      </c>
      <c r="U1744" s="115">
        <v>0</v>
      </c>
      <c r="V1744" s="115">
        <v>28</v>
      </c>
      <c r="W1744" s="115">
        <v>32.200000000000003</v>
      </c>
      <c r="X1744" s="236"/>
    </row>
    <row r="1745" spans="1:24" ht="13.5" customHeight="1" x14ac:dyDescent="0.35">
      <c r="A1745" s="242">
        <v>0.72916666666666696</v>
      </c>
      <c r="B1745" s="115">
        <v>29</v>
      </c>
      <c r="C1745" s="115">
        <v>0</v>
      </c>
      <c r="D1745" s="115">
        <v>0</v>
      </c>
      <c r="E1745" s="115">
        <v>2</v>
      </c>
      <c r="F1745" s="115">
        <v>5</v>
      </c>
      <c r="G1745" s="115">
        <v>15</v>
      </c>
      <c r="H1745" s="115">
        <v>5</v>
      </c>
      <c r="I1745" s="115">
        <v>2</v>
      </c>
      <c r="J1745" s="115">
        <v>0</v>
      </c>
      <c r="K1745" s="115">
        <v>0</v>
      </c>
      <c r="L1745" s="115">
        <v>0</v>
      </c>
      <c r="M1745" s="115">
        <v>0</v>
      </c>
      <c r="N1745" s="115">
        <v>0</v>
      </c>
      <c r="O1745" s="115">
        <v>0</v>
      </c>
      <c r="P1745" s="115">
        <v>0</v>
      </c>
      <c r="Q1745" s="115">
        <v>0</v>
      </c>
      <c r="R1745" s="115">
        <v>0</v>
      </c>
      <c r="S1745" s="115">
        <v>0</v>
      </c>
      <c r="T1745" s="115">
        <v>0</v>
      </c>
      <c r="U1745" s="115">
        <v>0</v>
      </c>
      <c r="V1745" s="115">
        <v>27.7</v>
      </c>
      <c r="W1745" s="115">
        <v>31.5</v>
      </c>
      <c r="X1745" s="236"/>
    </row>
    <row r="1746" spans="1:24" ht="13.5" customHeight="1" x14ac:dyDescent="0.35">
      <c r="A1746" s="242">
        <v>0.73958333333333304</v>
      </c>
      <c r="B1746" s="115">
        <v>40</v>
      </c>
      <c r="C1746" s="115">
        <v>0</v>
      </c>
      <c r="D1746" s="115">
        <v>0</v>
      </c>
      <c r="E1746" s="115">
        <v>0</v>
      </c>
      <c r="F1746" s="115">
        <v>6</v>
      </c>
      <c r="G1746" s="115">
        <v>24</v>
      </c>
      <c r="H1746" s="115">
        <v>7</v>
      </c>
      <c r="I1746" s="115">
        <v>3</v>
      </c>
      <c r="J1746" s="115">
        <v>0</v>
      </c>
      <c r="K1746" s="115">
        <v>0</v>
      </c>
      <c r="L1746" s="115">
        <v>0</v>
      </c>
      <c r="M1746" s="115">
        <v>0</v>
      </c>
      <c r="N1746" s="115">
        <v>0</v>
      </c>
      <c r="O1746" s="115">
        <v>0</v>
      </c>
      <c r="P1746" s="115">
        <v>0</v>
      </c>
      <c r="Q1746" s="115">
        <v>0</v>
      </c>
      <c r="R1746" s="115">
        <v>0</v>
      </c>
      <c r="S1746" s="115">
        <v>0</v>
      </c>
      <c r="T1746" s="115">
        <v>0</v>
      </c>
      <c r="U1746" s="115">
        <v>0</v>
      </c>
      <c r="V1746" s="115">
        <v>28.4</v>
      </c>
      <c r="W1746" s="115">
        <v>31.4</v>
      </c>
      <c r="X1746" s="236"/>
    </row>
    <row r="1747" spans="1:24" ht="13.5" customHeight="1" x14ac:dyDescent="0.35">
      <c r="A1747" s="242">
        <v>0.75</v>
      </c>
      <c r="B1747" s="115">
        <v>33</v>
      </c>
      <c r="C1747" s="115">
        <v>0</v>
      </c>
      <c r="D1747" s="115">
        <v>0</v>
      </c>
      <c r="E1747" s="115">
        <v>5</v>
      </c>
      <c r="F1747" s="115">
        <v>6</v>
      </c>
      <c r="G1747" s="115">
        <v>15</v>
      </c>
      <c r="H1747" s="115">
        <v>7</v>
      </c>
      <c r="I1747" s="115">
        <v>0</v>
      </c>
      <c r="J1747" s="115">
        <v>0</v>
      </c>
      <c r="K1747" s="115">
        <v>0</v>
      </c>
      <c r="L1747" s="115">
        <v>0</v>
      </c>
      <c r="M1747" s="115">
        <v>0</v>
      </c>
      <c r="N1747" s="115">
        <v>0</v>
      </c>
      <c r="O1747" s="115">
        <v>0</v>
      </c>
      <c r="P1747" s="115">
        <v>0</v>
      </c>
      <c r="Q1747" s="115">
        <v>0</v>
      </c>
      <c r="R1747" s="115">
        <v>0</v>
      </c>
      <c r="S1747" s="115">
        <v>0</v>
      </c>
      <c r="T1747" s="115">
        <v>0</v>
      </c>
      <c r="U1747" s="115">
        <v>0</v>
      </c>
      <c r="V1747" s="115">
        <v>26.2</v>
      </c>
      <c r="W1747" s="115">
        <v>31.2</v>
      </c>
      <c r="X1747" s="236"/>
    </row>
    <row r="1748" spans="1:24" ht="13.5" customHeight="1" x14ac:dyDescent="0.35">
      <c r="A1748" s="242">
        <v>0.76041666666666696</v>
      </c>
      <c r="B1748" s="115">
        <v>21</v>
      </c>
      <c r="C1748" s="115">
        <v>0</v>
      </c>
      <c r="D1748" s="115">
        <v>0</v>
      </c>
      <c r="E1748" s="115">
        <v>0</v>
      </c>
      <c r="F1748" s="115">
        <v>5</v>
      </c>
      <c r="G1748" s="115">
        <v>10</v>
      </c>
      <c r="H1748" s="115">
        <v>3</v>
      </c>
      <c r="I1748" s="115">
        <v>2</v>
      </c>
      <c r="J1748" s="115">
        <v>0</v>
      </c>
      <c r="K1748" s="115">
        <v>1</v>
      </c>
      <c r="L1748" s="115">
        <v>0</v>
      </c>
      <c r="M1748" s="115">
        <v>0</v>
      </c>
      <c r="N1748" s="115">
        <v>0</v>
      </c>
      <c r="O1748" s="115">
        <v>0</v>
      </c>
      <c r="P1748" s="115">
        <v>0</v>
      </c>
      <c r="Q1748" s="115">
        <v>0</v>
      </c>
      <c r="R1748" s="115">
        <v>0</v>
      </c>
      <c r="S1748" s="115">
        <v>0</v>
      </c>
      <c r="T1748" s="115">
        <v>0</v>
      </c>
      <c r="U1748" s="115">
        <v>0</v>
      </c>
      <c r="V1748" s="115">
        <v>29.2</v>
      </c>
      <c r="W1748" s="115">
        <v>35.5</v>
      </c>
      <c r="X1748" s="236"/>
    </row>
    <row r="1749" spans="1:24" ht="13.5" customHeight="1" x14ac:dyDescent="0.35">
      <c r="A1749" s="242">
        <v>0.77083333333333304</v>
      </c>
      <c r="B1749" s="115">
        <v>27</v>
      </c>
      <c r="C1749" s="115">
        <v>0</v>
      </c>
      <c r="D1749" s="115">
        <v>0</v>
      </c>
      <c r="E1749" s="115">
        <v>0</v>
      </c>
      <c r="F1749" s="115">
        <v>2</v>
      </c>
      <c r="G1749" s="115">
        <v>16</v>
      </c>
      <c r="H1749" s="115">
        <v>6</v>
      </c>
      <c r="I1749" s="115">
        <v>2</v>
      </c>
      <c r="J1749" s="115">
        <v>1</v>
      </c>
      <c r="K1749" s="115">
        <v>0</v>
      </c>
      <c r="L1749" s="115">
        <v>0</v>
      </c>
      <c r="M1749" s="115">
        <v>0</v>
      </c>
      <c r="N1749" s="115">
        <v>0</v>
      </c>
      <c r="O1749" s="115">
        <v>0</v>
      </c>
      <c r="P1749" s="115">
        <v>0</v>
      </c>
      <c r="Q1749" s="115">
        <v>0</v>
      </c>
      <c r="R1749" s="115">
        <v>0</v>
      </c>
      <c r="S1749" s="115">
        <v>0</v>
      </c>
      <c r="T1749" s="115">
        <v>0</v>
      </c>
      <c r="U1749" s="115">
        <v>0</v>
      </c>
      <c r="V1749" s="115">
        <v>29.4</v>
      </c>
      <c r="W1749" s="115">
        <v>34.799999999999997</v>
      </c>
      <c r="X1749" s="236"/>
    </row>
    <row r="1750" spans="1:24" ht="13.5" customHeight="1" x14ac:dyDescent="0.35">
      <c r="A1750" s="242">
        <v>0.78125</v>
      </c>
      <c r="B1750" s="115">
        <v>30</v>
      </c>
      <c r="C1750" s="115">
        <v>0</v>
      </c>
      <c r="D1750" s="115">
        <v>0</v>
      </c>
      <c r="E1750" s="115">
        <v>1</v>
      </c>
      <c r="F1750" s="115">
        <v>5</v>
      </c>
      <c r="G1750" s="115">
        <v>14</v>
      </c>
      <c r="H1750" s="115">
        <v>8</v>
      </c>
      <c r="I1750" s="115">
        <v>2</v>
      </c>
      <c r="J1750" s="115">
        <v>0</v>
      </c>
      <c r="K1750" s="115">
        <v>0</v>
      </c>
      <c r="L1750" s="115">
        <v>0</v>
      </c>
      <c r="M1750" s="115">
        <v>0</v>
      </c>
      <c r="N1750" s="115">
        <v>0</v>
      </c>
      <c r="O1750" s="115">
        <v>0</v>
      </c>
      <c r="P1750" s="115">
        <v>0</v>
      </c>
      <c r="Q1750" s="115">
        <v>0</v>
      </c>
      <c r="R1750" s="115">
        <v>0</v>
      </c>
      <c r="S1750" s="115">
        <v>0</v>
      </c>
      <c r="T1750" s="115">
        <v>0</v>
      </c>
      <c r="U1750" s="115">
        <v>0</v>
      </c>
      <c r="V1750" s="115">
        <v>28.9</v>
      </c>
      <c r="W1750" s="115">
        <v>33.200000000000003</v>
      </c>
      <c r="X1750" s="236"/>
    </row>
    <row r="1751" spans="1:24" ht="13.5" customHeight="1" x14ac:dyDescent="0.35">
      <c r="A1751" s="242">
        <v>0.79166666666666696</v>
      </c>
      <c r="B1751" s="115">
        <v>14</v>
      </c>
      <c r="C1751" s="115">
        <v>0</v>
      </c>
      <c r="D1751" s="115">
        <v>0</v>
      </c>
      <c r="E1751" s="115">
        <v>0</v>
      </c>
      <c r="F1751" s="115">
        <v>1</v>
      </c>
      <c r="G1751" s="115">
        <v>9</v>
      </c>
      <c r="H1751" s="115">
        <v>4</v>
      </c>
      <c r="I1751" s="115">
        <v>0</v>
      </c>
      <c r="J1751" s="115">
        <v>0</v>
      </c>
      <c r="K1751" s="115">
        <v>0</v>
      </c>
      <c r="L1751" s="115">
        <v>0</v>
      </c>
      <c r="M1751" s="115">
        <v>0</v>
      </c>
      <c r="N1751" s="115">
        <v>0</v>
      </c>
      <c r="O1751" s="115">
        <v>0</v>
      </c>
      <c r="P1751" s="115">
        <v>0</v>
      </c>
      <c r="Q1751" s="115">
        <v>0</v>
      </c>
      <c r="R1751" s="115">
        <v>0</v>
      </c>
      <c r="S1751" s="115">
        <v>0</v>
      </c>
      <c r="T1751" s="115">
        <v>0</v>
      </c>
      <c r="U1751" s="115">
        <v>0</v>
      </c>
      <c r="V1751" s="115">
        <v>27.9</v>
      </c>
      <c r="W1751" s="115">
        <v>31</v>
      </c>
      <c r="X1751" s="236"/>
    </row>
    <row r="1752" spans="1:24" ht="13.5" customHeight="1" x14ac:dyDescent="0.35">
      <c r="A1752" s="242">
        <v>0.80208333333333304</v>
      </c>
      <c r="B1752" s="115">
        <v>24</v>
      </c>
      <c r="C1752" s="115">
        <v>0</v>
      </c>
      <c r="D1752" s="115">
        <v>0</v>
      </c>
      <c r="E1752" s="115">
        <v>0</v>
      </c>
      <c r="F1752" s="115">
        <v>2</v>
      </c>
      <c r="G1752" s="115">
        <v>18</v>
      </c>
      <c r="H1752" s="115">
        <v>3</v>
      </c>
      <c r="I1752" s="115">
        <v>0</v>
      </c>
      <c r="J1752" s="115">
        <v>1</v>
      </c>
      <c r="K1752" s="115">
        <v>0</v>
      </c>
      <c r="L1752" s="115">
        <v>0</v>
      </c>
      <c r="M1752" s="115">
        <v>0</v>
      </c>
      <c r="N1752" s="115">
        <v>0</v>
      </c>
      <c r="O1752" s="115">
        <v>0</v>
      </c>
      <c r="P1752" s="115">
        <v>0</v>
      </c>
      <c r="Q1752" s="115">
        <v>0</v>
      </c>
      <c r="R1752" s="115">
        <v>0</v>
      </c>
      <c r="S1752" s="115">
        <v>0</v>
      </c>
      <c r="T1752" s="115">
        <v>0</v>
      </c>
      <c r="U1752" s="115">
        <v>0</v>
      </c>
      <c r="V1752" s="115">
        <v>28.8</v>
      </c>
      <c r="W1752" s="115">
        <v>30.9</v>
      </c>
      <c r="X1752" s="236"/>
    </row>
    <row r="1753" spans="1:24" ht="13.5" customHeight="1" x14ac:dyDescent="0.35">
      <c r="A1753" s="242">
        <v>0.8125</v>
      </c>
      <c r="B1753" s="115">
        <v>17</v>
      </c>
      <c r="C1753" s="115">
        <v>0</v>
      </c>
      <c r="D1753" s="115">
        <v>1</v>
      </c>
      <c r="E1753" s="115">
        <v>0</v>
      </c>
      <c r="F1753" s="115">
        <v>2</v>
      </c>
      <c r="G1753" s="115">
        <v>8</v>
      </c>
      <c r="H1753" s="115">
        <v>3</v>
      </c>
      <c r="I1753" s="115">
        <v>1</v>
      </c>
      <c r="J1753" s="115">
        <v>2</v>
      </c>
      <c r="K1753" s="115">
        <v>0</v>
      </c>
      <c r="L1753" s="115">
        <v>0</v>
      </c>
      <c r="M1753" s="115">
        <v>0</v>
      </c>
      <c r="N1753" s="115">
        <v>0</v>
      </c>
      <c r="O1753" s="115">
        <v>0</v>
      </c>
      <c r="P1753" s="115">
        <v>0</v>
      </c>
      <c r="Q1753" s="115">
        <v>0</v>
      </c>
      <c r="R1753" s="115">
        <v>0</v>
      </c>
      <c r="S1753" s="115">
        <v>0</v>
      </c>
      <c r="T1753" s="115">
        <v>0</v>
      </c>
      <c r="U1753" s="115">
        <v>0</v>
      </c>
      <c r="V1753" s="115">
        <v>28.9</v>
      </c>
      <c r="W1753" s="115">
        <v>37.6</v>
      </c>
      <c r="X1753" s="236"/>
    </row>
    <row r="1754" spans="1:24" ht="13.5" customHeight="1" x14ac:dyDescent="0.35">
      <c r="A1754" s="242">
        <v>0.82291666666666696</v>
      </c>
      <c r="B1754" s="115">
        <v>24</v>
      </c>
      <c r="C1754" s="115">
        <v>0</v>
      </c>
      <c r="D1754" s="115">
        <v>2</v>
      </c>
      <c r="E1754" s="115">
        <v>4</v>
      </c>
      <c r="F1754" s="115">
        <v>4</v>
      </c>
      <c r="G1754" s="115">
        <v>13</v>
      </c>
      <c r="H1754" s="115">
        <v>1</v>
      </c>
      <c r="I1754" s="115">
        <v>0</v>
      </c>
      <c r="J1754" s="115">
        <v>0</v>
      </c>
      <c r="K1754" s="115">
        <v>0</v>
      </c>
      <c r="L1754" s="115">
        <v>0</v>
      </c>
      <c r="M1754" s="115">
        <v>0</v>
      </c>
      <c r="N1754" s="115">
        <v>0</v>
      </c>
      <c r="O1754" s="115">
        <v>0</v>
      </c>
      <c r="P1754" s="115">
        <v>0</v>
      </c>
      <c r="Q1754" s="115">
        <v>0</v>
      </c>
      <c r="R1754" s="115">
        <v>0</v>
      </c>
      <c r="S1754" s="115">
        <v>0</v>
      </c>
      <c r="T1754" s="115">
        <v>0</v>
      </c>
      <c r="U1754" s="115">
        <v>0</v>
      </c>
      <c r="V1754" s="115">
        <v>24.1</v>
      </c>
      <c r="W1754" s="115">
        <v>28.5</v>
      </c>
      <c r="X1754" s="236"/>
    </row>
    <row r="1755" spans="1:24" ht="13.5" customHeight="1" x14ac:dyDescent="0.35">
      <c r="A1755" s="242">
        <v>0.83333333333333304</v>
      </c>
      <c r="B1755" s="115">
        <v>15</v>
      </c>
      <c r="C1755" s="115">
        <v>0</v>
      </c>
      <c r="D1755" s="115">
        <v>0</v>
      </c>
      <c r="E1755" s="115">
        <v>2</v>
      </c>
      <c r="F1755" s="115">
        <v>1</v>
      </c>
      <c r="G1755" s="115">
        <v>6</v>
      </c>
      <c r="H1755" s="115">
        <v>5</v>
      </c>
      <c r="I1755" s="115">
        <v>1</v>
      </c>
      <c r="J1755" s="115">
        <v>0</v>
      </c>
      <c r="K1755" s="115">
        <v>0</v>
      </c>
      <c r="L1755" s="115">
        <v>0</v>
      </c>
      <c r="M1755" s="115">
        <v>0</v>
      </c>
      <c r="N1755" s="115">
        <v>0</v>
      </c>
      <c r="O1755" s="115">
        <v>0</v>
      </c>
      <c r="P1755" s="115">
        <v>0</v>
      </c>
      <c r="Q1755" s="115">
        <v>0</v>
      </c>
      <c r="R1755" s="115">
        <v>0</v>
      </c>
      <c r="S1755" s="115">
        <v>0</v>
      </c>
      <c r="T1755" s="115">
        <v>0</v>
      </c>
      <c r="U1755" s="115">
        <v>0</v>
      </c>
      <c r="V1755" s="115">
        <v>28.7</v>
      </c>
      <c r="W1755" s="115">
        <v>34</v>
      </c>
      <c r="X1755" s="236"/>
    </row>
    <row r="1756" spans="1:24" ht="13.5" customHeight="1" x14ac:dyDescent="0.35">
      <c r="A1756" s="242">
        <v>0.84375</v>
      </c>
      <c r="B1756" s="115">
        <v>9</v>
      </c>
      <c r="C1756" s="115">
        <v>0</v>
      </c>
      <c r="D1756" s="115">
        <v>0</v>
      </c>
      <c r="E1756" s="115">
        <v>0</v>
      </c>
      <c r="F1756" s="115">
        <v>1</v>
      </c>
      <c r="G1756" s="115">
        <v>5</v>
      </c>
      <c r="H1756" s="115">
        <v>3</v>
      </c>
      <c r="I1756" s="115">
        <v>0</v>
      </c>
      <c r="J1756" s="115">
        <v>0</v>
      </c>
      <c r="K1756" s="115">
        <v>0</v>
      </c>
      <c r="L1756" s="115">
        <v>0</v>
      </c>
      <c r="M1756" s="115">
        <v>0</v>
      </c>
      <c r="N1756" s="115">
        <v>0</v>
      </c>
      <c r="O1756" s="115">
        <v>0</v>
      </c>
      <c r="P1756" s="115">
        <v>0</v>
      </c>
      <c r="Q1756" s="115">
        <v>0</v>
      </c>
      <c r="R1756" s="115">
        <v>0</v>
      </c>
      <c r="S1756" s="115">
        <v>0</v>
      </c>
      <c r="T1756" s="115">
        <v>0</v>
      </c>
      <c r="U1756" s="115">
        <v>0</v>
      </c>
      <c r="V1756" s="115">
        <v>29</v>
      </c>
      <c r="W1756" s="115" t="s">
        <v>101</v>
      </c>
      <c r="X1756" s="236"/>
    </row>
    <row r="1757" spans="1:24" ht="13.5" customHeight="1" x14ac:dyDescent="0.35">
      <c r="A1757" s="242">
        <v>0.85416666666666696</v>
      </c>
      <c r="B1757" s="115">
        <v>9</v>
      </c>
      <c r="C1757" s="115">
        <v>0</v>
      </c>
      <c r="D1757" s="115">
        <v>0</v>
      </c>
      <c r="E1757" s="115">
        <v>0</v>
      </c>
      <c r="F1757" s="115">
        <v>1</v>
      </c>
      <c r="G1757" s="115">
        <v>4</v>
      </c>
      <c r="H1757" s="115">
        <v>4</v>
      </c>
      <c r="I1757" s="115">
        <v>0</v>
      </c>
      <c r="J1757" s="115">
        <v>0</v>
      </c>
      <c r="K1757" s="115">
        <v>0</v>
      </c>
      <c r="L1757" s="115">
        <v>0</v>
      </c>
      <c r="M1757" s="115">
        <v>0</v>
      </c>
      <c r="N1757" s="115">
        <v>0</v>
      </c>
      <c r="O1757" s="115">
        <v>0</v>
      </c>
      <c r="P1757" s="115">
        <v>0</v>
      </c>
      <c r="Q1757" s="115">
        <v>0</v>
      </c>
      <c r="R1757" s="115">
        <v>0</v>
      </c>
      <c r="S1757" s="115">
        <v>0</v>
      </c>
      <c r="T1757" s="115">
        <v>0</v>
      </c>
      <c r="U1757" s="115">
        <v>0</v>
      </c>
      <c r="V1757" s="115">
        <v>29.2</v>
      </c>
      <c r="W1757" s="115" t="s">
        <v>101</v>
      </c>
      <c r="X1757" s="236"/>
    </row>
    <row r="1758" spans="1:24" ht="13.5" customHeight="1" x14ac:dyDescent="0.35">
      <c r="A1758" s="242">
        <v>0.86458333333333304</v>
      </c>
      <c r="B1758" s="115">
        <v>11</v>
      </c>
      <c r="C1758" s="115">
        <v>0</v>
      </c>
      <c r="D1758" s="115">
        <v>0</v>
      </c>
      <c r="E1758" s="115">
        <v>1</v>
      </c>
      <c r="F1758" s="115">
        <v>3</v>
      </c>
      <c r="G1758" s="115">
        <v>5</v>
      </c>
      <c r="H1758" s="115">
        <v>2</v>
      </c>
      <c r="I1758" s="115">
        <v>0</v>
      </c>
      <c r="J1758" s="115">
        <v>0</v>
      </c>
      <c r="K1758" s="115">
        <v>0</v>
      </c>
      <c r="L1758" s="115">
        <v>0</v>
      </c>
      <c r="M1758" s="115">
        <v>0</v>
      </c>
      <c r="N1758" s="115">
        <v>0</v>
      </c>
      <c r="O1758" s="115">
        <v>0</v>
      </c>
      <c r="P1758" s="115">
        <v>0</v>
      </c>
      <c r="Q1758" s="115">
        <v>0</v>
      </c>
      <c r="R1758" s="115">
        <v>0</v>
      </c>
      <c r="S1758" s="115">
        <v>0</v>
      </c>
      <c r="T1758" s="115">
        <v>0</v>
      </c>
      <c r="U1758" s="115">
        <v>0</v>
      </c>
      <c r="V1758" s="115">
        <v>26.1</v>
      </c>
      <c r="W1758" s="115">
        <v>31</v>
      </c>
      <c r="X1758" s="236"/>
    </row>
    <row r="1759" spans="1:24" ht="13.5" customHeight="1" x14ac:dyDescent="0.35">
      <c r="A1759" s="242">
        <v>0.875</v>
      </c>
      <c r="B1759" s="115">
        <v>8</v>
      </c>
      <c r="C1759" s="115">
        <v>0</v>
      </c>
      <c r="D1759" s="115">
        <v>0</v>
      </c>
      <c r="E1759" s="115">
        <v>2</v>
      </c>
      <c r="F1759" s="115">
        <v>2</v>
      </c>
      <c r="G1759" s="115">
        <v>3</v>
      </c>
      <c r="H1759" s="115">
        <v>1</v>
      </c>
      <c r="I1759" s="115">
        <v>0</v>
      </c>
      <c r="J1759" s="115">
        <v>0</v>
      </c>
      <c r="K1759" s="115">
        <v>0</v>
      </c>
      <c r="L1759" s="115">
        <v>0</v>
      </c>
      <c r="M1759" s="115">
        <v>0</v>
      </c>
      <c r="N1759" s="115">
        <v>0</v>
      </c>
      <c r="O1759" s="115">
        <v>0</v>
      </c>
      <c r="P1759" s="115">
        <v>0</v>
      </c>
      <c r="Q1759" s="115">
        <v>0</v>
      </c>
      <c r="R1759" s="115">
        <v>0</v>
      </c>
      <c r="S1759" s="115">
        <v>0</v>
      </c>
      <c r="T1759" s="115">
        <v>0</v>
      </c>
      <c r="U1759" s="115">
        <v>0</v>
      </c>
      <c r="V1759" s="115">
        <v>24.5</v>
      </c>
      <c r="W1759" s="115" t="s">
        <v>101</v>
      </c>
      <c r="X1759" s="236"/>
    </row>
    <row r="1760" spans="1:24" ht="13.5" customHeight="1" x14ac:dyDescent="0.35">
      <c r="A1760" s="242">
        <v>0.88541666666666696</v>
      </c>
      <c r="B1760" s="115">
        <v>10</v>
      </c>
      <c r="C1760" s="115">
        <v>1</v>
      </c>
      <c r="D1760" s="115">
        <v>2</v>
      </c>
      <c r="E1760" s="115">
        <v>2</v>
      </c>
      <c r="F1760" s="115">
        <v>3</v>
      </c>
      <c r="G1760" s="115">
        <v>2</v>
      </c>
      <c r="H1760" s="115">
        <v>0</v>
      </c>
      <c r="I1760" s="115">
        <v>0</v>
      </c>
      <c r="J1760" s="115">
        <v>0</v>
      </c>
      <c r="K1760" s="115">
        <v>0</v>
      </c>
      <c r="L1760" s="115">
        <v>0</v>
      </c>
      <c r="M1760" s="115">
        <v>0</v>
      </c>
      <c r="N1760" s="115">
        <v>0</v>
      </c>
      <c r="O1760" s="115">
        <v>0</v>
      </c>
      <c r="P1760" s="115">
        <v>0</v>
      </c>
      <c r="Q1760" s="115">
        <v>0</v>
      </c>
      <c r="R1760" s="115">
        <v>0</v>
      </c>
      <c r="S1760" s="115">
        <v>0</v>
      </c>
      <c r="T1760" s="115">
        <v>0</v>
      </c>
      <c r="U1760" s="115">
        <v>0</v>
      </c>
      <c r="V1760" s="115">
        <v>19.3</v>
      </c>
      <c r="W1760" s="115" t="s">
        <v>101</v>
      </c>
      <c r="X1760" s="236"/>
    </row>
    <row r="1761" spans="1:24" ht="13.5" customHeight="1" x14ac:dyDescent="0.35">
      <c r="A1761" s="242">
        <v>0.89583333333333304</v>
      </c>
      <c r="B1761" s="115">
        <v>13</v>
      </c>
      <c r="C1761" s="115">
        <v>0</v>
      </c>
      <c r="D1761" s="115">
        <v>1</v>
      </c>
      <c r="E1761" s="115">
        <v>1</v>
      </c>
      <c r="F1761" s="115">
        <v>9</v>
      </c>
      <c r="G1761" s="115">
        <v>1</v>
      </c>
      <c r="H1761" s="115">
        <v>1</v>
      </c>
      <c r="I1761" s="115">
        <v>0</v>
      </c>
      <c r="J1761" s="115">
        <v>0</v>
      </c>
      <c r="K1761" s="115">
        <v>0</v>
      </c>
      <c r="L1761" s="115">
        <v>0</v>
      </c>
      <c r="M1761" s="115">
        <v>0</v>
      </c>
      <c r="N1761" s="115">
        <v>0</v>
      </c>
      <c r="O1761" s="115">
        <v>0</v>
      </c>
      <c r="P1761" s="115">
        <v>0</v>
      </c>
      <c r="Q1761" s="115">
        <v>0</v>
      </c>
      <c r="R1761" s="115">
        <v>0</v>
      </c>
      <c r="S1761" s="115">
        <v>0</v>
      </c>
      <c r="T1761" s="115">
        <v>0</v>
      </c>
      <c r="U1761" s="115">
        <v>0</v>
      </c>
      <c r="V1761" s="115">
        <v>23.3</v>
      </c>
      <c r="W1761" s="115">
        <v>28</v>
      </c>
      <c r="X1761" s="236"/>
    </row>
    <row r="1762" spans="1:24" ht="13.5" customHeight="1" x14ac:dyDescent="0.35">
      <c r="A1762" s="242">
        <v>0.90625</v>
      </c>
      <c r="B1762" s="115">
        <v>8</v>
      </c>
      <c r="C1762" s="115">
        <v>0</v>
      </c>
      <c r="D1762" s="115">
        <v>0</v>
      </c>
      <c r="E1762" s="115">
        <v>2</v>
      </c>
      <c r="F1762" s="115">
        <v>1</v>
      </c>
      <c r="G1762" s="115">
        <v>3</v>
      </c>
      <c r="H1762" s="115">
        <v>2</v>
      </c>
      <c r="I1762" s="115">
        <v>0</v>
      </c>
      <c r="J1762" s="115">
        <v>0</v>
      </c>
      <c r="K1762" s="115">
        <v>0</v>
      </c>
      <c r="L1762" s="115">
        <v>0</v>
      </c>
      <c r="M1762" s="115">
        <v>0</v>
      </c>
      <c r="N1762" s="115">
        <v>0</v>
      </c>
      <c r="O1762" s="115">
        <v>0</v>
      </c>
      <c r="P1762" s="115">
        <v>0</v>
      </c>
      <c r="Q1762" s="115">
        <v>0</v>
      </c>
      <c r="R1762" s="115">
        <v>0</v>
      </c>
      <c r="S1762" s="115">
        <v>0</v>
      </c>
      <c r="T1762" s="115">
        <v>0</v>
      </c>
      <c r="U1762" s="115">
        <v>0</v>
      </c>
      <c r="V1762" s="115">
        <v>25.4</v>
      </c>
      <c r="W1762" s="115" t="s">
        <v>101</v>
      </c>
      <c r="X1762" s="236"/>
    </row>
    <row r="1763" spans="1:24" ht="13.5" customHeight="1" x14ac:dyDescent="0.35">
      <c r="A1763" s="242">
        <v>0.91666666666666696</v>
      </c>
      <c r="B1763" s="115">
        <v>10</v>
      </c>
      <c r="C1763" s="115">
        <v>0</v>
      </c>
      <c r="D1763" s="115">
        <v>0</v>
      </c>
      <c r="E1763" s="115">
        <v>1</v>
      </c>
      <c r="F1763" s="115">
        <v>5</v>
      </c>
      <c r="G1763" s="115">
        <v>2</v>
      </c>
      <c r="H1763" s="115">
        <v>1</v>
      </c>
      <c r="I1763" s="115">
        <v>1</v>
      </c>
      <c r="J1763" s="115">
        <v>0</v>
      </c>
      <c r="K1763" s="115">
        <v>0</v>
      </c>
      <c r="L1763" s="115">
        <v>0</v>
      </c>
      <c r="M1763" s="115">
        <v>0</v>
      </c>
      <c r="N1763" s="115">
        <v>0</v>
      </c>
      <c r="O1763" s="115">
        <v>0</v>
      </c>
      <c r="P1763" s="115">
        <v>0</v>
      </c>
      <c r="Q1763" s="115">
        <v>0</v>
      </c>
      <c r="R1763" s="115">
        <v>0</v>
      </c>
      <c r="S1763" s="115">
        <v>0</v>
      </c>
      <c r="T1763" s="115">
        <v>0</v>
      </c>
      <c r="U1763" s="115">
        <v>0</v>
      </c>
      <c r="V1763" s="115">
        <v>26.2</v>
      </c>
      <c r="W1763" s="115" t="s">
        <v>101</v>
      </c>
      <c r="X1763" s="236"/>
    </row>
    <row r="1764" spans="1:24" ht="13.5" customHeight="1" x14ac:dyDescent="0.35">
      <c r="A1764" s="242">
        <v>0.92708333333333304</v>
      </c>
      <c r="B1764" s="115">
        <v>9</v>
      </c>
      <c r="C1764" s="115">
        <v>0</v>
      </c>
      <c r="D1764" s="115">
        <v>1</v>
      </c>
      <c r="E1764" s="115">
        <v>0</v>
      </c>
      <c r="F1764" s="115">
        <v>3</v>
      </c>
      <c r="G1764" s="115">
        <v>2</v>
      </c>
      <c r="H1764" s="115">
        <v>2</v>
      </c>
      <c r="I1764" s="115">
        <v>1</v>
      </c>
      <c r="J1764" s="115">
        <v>0</v>
      </c>
      <c r="K1764" s="115">
        <v>0</v>
      </c>
      <c r="L1764" s="115">
        <v>0</v>
      </c>
      <c r="M1764" s="115">
        <v>0</v>
      </c>
      <c r="N1764" s="115">
        <v>0</v>
      </c>
      <c r="O1764" s="115">
        <v>0</v>
      </c>
      <c r="P1764" s="115">
        <v>0</v>
      </c>
      <c r="Q1764" s="115">
        <v>0</v>
      </c>
      <c r="R1764" s="115">
        <v>0</v>
      </c>
      <c r="S1764" s="115">
        <v>0</v>
      </c>
      <c r="T1764" s="115">
        <v>0</v>
      </c>
      <c r="U1764" s="115">
        <v>0</v>
      </c>
      <c r="V1764" s="115">
        <v>25.7</v>
      </c>
      <c r="W1764" s="115" t="s">
        <v>101</v>
      </c>
      <c r="X1764" s="236"/>
    </row>
    <row r="1765" spans="1:24" ht="13.5" customHeight="1" x14ac:dyDescent="0.35">
      <c r="A1765" s="242">
        <v>0.9375</v>
      </c>
      <c r="B1765" s="115">
        <v>5</v>
      </c>
      <c r="C1765" s="115">
        <v>0</v>
      </c>
      <c r="D1765" s="115">
        <v>0</v>
      </c>
      <c r="E1765" s="115">
        <v>1</v>
      </c>
      <c r="F1765" s="115">
        <v>0</v>
      </c>
      <c r="G1765" s="115">
        <v>1</v>
      </c>
      <c r="H1765" s="115">
        <v>3</v>
      </c>
      <c r="I1765" s="115">
        <v>0</v>
      </c>
      <c r="J1765" s="115">
        <v>0</v>
      </c>
      <c r="K1765" s="115">
        <v>0</v>
      </c>
      <c r="L1765" s="115">
        <v>0</v>
      </c>
      <c r="M1765" s="115">
        <v>0</v>
      </c>
      <c r="N1765" s="115">
        <v>0</v>
      </c>
      <c r="O1765" s="115">
        <v>0</v>
      </c>
      <c r="P1765" s="115">
        <v>0</v>
      </c>
      <c r="Q1765" s="115">
        <v>0</v>
      </c>
      <c r="R1765" s="115">
        <v>0</v>
      </c>
      <c r="S1765" s="115">
        <v>0</v>
      </c>
      <c r="T1765" s="115">
        <v>0</v>
      </c>
      <c r="U1765" s="115">
        <v>0</v>
      </c>
      <c r="V1765" s="115">
        <v>28.4</v>
      </c>
      <c r="W1765" s="115" t="s">
        <v>101</v>
      </c>
      <c r="X1765" s="236"/>
    </row>
    <row r="1766" spans="1:24" ht="13.5" customHeight="1" x14ac:dyDescent="0.35">
      <c r="A1766" s="242">
        <v>0.94791666666666696</v>
      </c>
      <c r="B1766" s="115">
        <v>5</v>
      </c>
      <c r="C1766" s="115">
        <v>0</v>
      </c>
      <c r="D1766" s="115">
        <v>1</v>
      </c>
      <c r="E1766" s="115">
        <v>1</v>
      </c>
      <c r="F1766" s="115">
        <v>2</v>
      </c>
      <c r="G1766" s="115">
        <v>1</v>
      </c>
      <c r="H1766" s="115">
        <v>0</v>
      </c>
      <c r="I1766" s="115">
        <v>0</v>
      </c>
      <c r="J1766" s="115">
        <v>0</v>
      </c>
      <c r="K1766" s="115">
        <v>0</v>
      </c>
      <c r="L1766" s="115">
        <v>0</v>
      </c>
      <c r="M1766" s="115">
        <v>0</v>
      </c>
      <c r="N1766" s="115">
        <v>0</v>
      </c>
      <c r="O1766" s="115">
        <v>0</v>
      </c>
      <c r="P1766" s="115">
        <v>0</v>
      </c>
      <c r="Q1766" s="115">
        <v>0</v>
      </c>
      <c r="R1766" s="115">
        <v>0</v>
      </c>
      <c r="S1766" s="115">
        <v>0</v>
      </c>
      <c r="T1766" s="115">
        <v>0</v>
      </c>
      <c r="U1766" s="115">
        <v>0</v>
      </c>
      <c r="V1766" s="115">
        <v>21.1</v>
      </c>
      <c r="W1766" s="115" t="s">
        <v>101</v>
      </c>
      <c r="X1766" s="236"/>
    </row>
    <row r="1767" spans="1:24" ht="13.5" customHeight="1" x14ac:dyDescent="0.35">
      <c r="A1767" s="242">
        <v>0.95833333333333304</v>
      </c>
      <c r="B1767" s="115">
        <v>5</v>
      </c>
      <c r="C1767" s="115">
        <v>0</v>
      </c>
      <c r="D1767" s="115">
        <v>0</v>
      </c>
      <c r="E1767" s="115">
        <v>2</v>
      </c>
      <c r="F1767" s="115">
        <v>0</v>
      </c>
      <c r="G1767" s="115">
        <v>1</v>
      </c>
      <c r="H1767" s="115">
        <v>0</v>
      </c>
      <c r="I1767" s="115">
        <v>2</v>
      </c>
      <c r="J1767" s="115">
        <v>0</v>
      </c>
      <c r="K1767" s="115">
        <v>0</v>
      </c>
      <c r="L1767" s="115">
        <v>0</v>
      </c>
      <c r="M1767" s="115">
        <v>0</v>
      </c>
      <c r="N1767" s="115">
        <v>0</v>
      </c>
      <c r="O1767" s="115">
        <v>0</v>
      </c>
      <c r="P1767" s="115">
        <v>0</v>
      </c>
      <c r="Q1767" s="115">
        <v>0</v>
      </c>
      <c r="R1767" s="115">
        <v>0</v>
      </c>
      <c r="S1767" s="115">
        <v>0</v>
      </c>
      <c r="T1767" s="115">
        <v>0</v>
      </c>
      <c r="U1767" s="115">
        <v>0</v>
      </c>
      <c r="V1767" s="115">
        <v>28.1</v>
      </c>
      <c r="W1767" s="115" t="s">
        <v>101</v>
      </c>
      <c r="X1767" s="236"/>
    </row>
    <row r="1768" spans="1:24" ht="13.5" customHeight="1" x14ac:dyDescent="0.35">
      <c r="A1768" s="242">
        <v>0.96875</v>
      </c>
      <c r="B1768" s="115">
        <v>4</v>
      </c>
      <c r="C1768" s="115">
        <v>0</v>
      </c>
      <c r="D1768" s="115">
        <v>0</v>
      </c>
      <c r="E1768" s="115">
        <v>1</v>
      </c>
      <c r="F1768" s="115">
        <v>0</v>
      </c>
      <c r="G1768" s="115">
        <v>1</v>
      </c>
      <c r="H1768" s="115">
        <v>2</v>
      </c>
      <c r="I1768" s="115">
        <v>0</v>
      </c>
      <c r="J1768" s="115">
        <v>0</v>
      </c>
      <c r="K1768" s="115">
        <v>0</v>
      </c>
      <c r="L1768" s="115">
        <v>0</v>
      </c>
      <c r="M1768" s="115">
        <v>0</v>
      </c>
      <c r="N1768" s="115">
        <v>0</v>
      </c>
      <c r="O1768" s="115">
        <v>0</v>
      </c>
      <c r="P1768" s="115">
        <v>0</v>
      </c>
      <c r="Q1768" s="115">
        <v>0</v>
      </c>
      <c r="R1768" s="115">
        <v>0</v>
      </c>
      <c r="S1768" s="115">
        <v>0</v>
      </c>
      <c r="T1768" s="115">
        <v>0</v>
      </c>
      <c r="U1768" s="115">
        <v>0</v>
      </c>
      <c r="V1768" s="115">
        <v>27</v>
      </c>
      <c r="W1768" s="115" t="s">
        <v>101</v>
      </c>
      <c r="X1768" s="236"/>
    </row>
    <row r="1769" spans="1:24" ht="13.5" customHeight="1" x14ac:dyDescent="0.35">
      <c r="A1769" s="242">
        <v>0.97916666666666696</v>
      </c>
      <c r="B1769" s="115">
        <v>4</v>
      </c>
      <c r="C1769" s="115">
        <v>0</v>
      </c>
      <c r="D1769" s="115">
        <v>0</v>
      </c>
      <c r="E1769" s="115">
        <v>0</v>
      </c>
      <c r="F1769" s="115">
        <v>2</v>
      </c>
      <c r="G1769" s="115">
        <v>1</v>
      </c>
      <c r="H1769" s="115">
        <v>0</v>
      </c>
      <c r="I1769" s="115">
        <v>1</v>
      </c>
      <c r="J1769" s="115">
        <v>0</v>
      </c>
      <c r="K1769" s="115">
        <v>0</v>
      </c>
      <c r="L1769" s="115">
        <v>0</v>
      </c>
      <c r="M1769" s="115">
        <v>0</v>
      </c>
      <c r="N1769" s="115">
        <v>0</v>
      </c>
      <c r="O1769" s="115">
        <v>0</v>
      </c>
      <c r="P1769" s="115">
        <v>0</v>
      </c>
      <c r="Q1769" s="115">
        <v>0</v>
      </c>
      <c r="R1769" s="115">
        <v>0</v>
      </c>
      <c r="S1769" s="115">
        <v>0</v>
      </c>
      <c r="T1769" s="115">
        <v>0</v>
      </c>
      <c r="U1769" s="115">
        <v>0</v>
      </c>
      <c r="V1769" s="115">
        <v>27.4</v>
      </c>
      <c r="W1769" s="115" t="s">
        <v>101</v>
      </c>
      <c r="X1769" s="236"/>
    </row>
    <row r="1770" spans="1:24" ht="13.5" customHeight="1" thickBot="1" x14ac:dyDescent="0.4">
      <c r="A1770" s="244">
        <v>0.98958333333333304</v>
      </c>
      <c r="B1770" s="119">
        <v>1</v>
      </c>
      <c r="C1770" s="119">
        <v>0</v>
      </c>
      <c r="D1770" s="119">
        <v>0</v>
      </c>
      <c r="E1770" s="119">
        <v>0</v>
      </c>
      <c r="F1770" s="119">
        <v>0</v>
      </c>
      <c r="G1770" s="119">
        <v>1</v>
      </c>
      <c r="H1770" s="119">
        <v>0</v>
      </c>
      <c r="I1770" s="119">
        <v>0</v>
      </c>
      <c r="J1770" s="119">
        <v>0</v>
      </c>
      <c r="K1770" s="119">
        <v>0</v>
      </c>
      <c r="L1770" s="119">
        <v>0</v>
      </c>
      <c r="M1770" s="119">
        <v>0</v>
      </c>
      <c r="N1770" s="119">
        <v>0</v>
      </c>
      <c r="O1770" s="119">
        <v>0</v>
      </c>
      <c r="P1770" s="119">
        <v>0</v>
      </c>
      <c r="Q1770" s="119">
        <v>0</v>
      </c>
      <c r="R1770" s="119">
        <v>0</v>
      </c>
      <c r="S1770" s="119">
        <v>0</v>
      </c>
      <c r="T1770" s="119">
        <v>0</v>
      </c>
      <c r="U1770" s="119">
        <v>0</v>
      </c>
      <c r="V1770" s="119">
        <v>26.5</v>
      </c>
      <c r="W1770" s="119" t="s">
        <v>101</v>
      </c>
      <c r="X1770" s="236"/>
    </row>
    <row r="1771" spans="1:24" ht="13.5" customHeight="1" thickTop="1" x14ac:dyDescent="0.35">
      <c r="A1771" s="246" t="s">
        <v>167</v>
      </c>
      <c r="B1771" s="116">
        <f>SUM(B1703:B1750)</f>
        <v>1853</v>
      </c>
      <c r="C1771" s="116">
        <f t="shared" ref="C1771:U1771" si="64">SUM(C1703:C1750)</f>
        <v>0</v>
      </c>
      <c r="D1771" s="116">
        <f t="shared" si="64"/>
        <v>16</v>
      </c>
      <c r="E1771" s="116">
        <f t="shared" si="64"/>
        <v>128</v>
      </c>
      <c r="F1771" s="116">
        <f t="shared" si="64"/>
        <v>630</v>
      </c>
      <c r="G1771" s="116">
        <f t="shared" si="64"/>
        <v>852</v>
      </c>
      <c r="H1771" s="116">
        <f t="shared" si="64"/>
        <v>196</v>
      </c>
      <c r="I1771" s="116">
        <f t="shared" si="64"/>
        <v>25</v>
      </c>
      <c r="J1771" s="116">
        <f t="shared" si="64"/>
        <v>5</v>
      </c>
      <c r="K1771" s="116">
        <f t="shared" si="64"/>
        <v>1</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25.7</v>
      </c>
      <c r="W1771" s="116">
        <v>29.6</v>
      </c>
      <c r="X1771" s="236"/>
    </row>
    <row r="1772" spans="1:24" ht="13.5" customHeight="1" x14ac:dyDescent="0.35">
      <c r="A1772" s="247" t="s">
        <v>168</v>
      </c>
      <c r="B1772" s="115">
        <f>SUM(B1699:B1762)</f>
        <v>2137</v>
      </c>
      <c r="C1772" s="115">
        <f t="shared" ref="C1772:U1772" si="65">SUM(C1699:C1762)</f>
        <v>1</v>
      </c>
      <c r="D1772" s="115">
        <f t="shared" si="65"/>
        <v>22</v>
      </c>
      <c r="E1772" s="115">
        <f t="shared" si="65"/>
        <v>146</v>
      </c>
      <c r="F1772" s="115">
        <f t="shared" si="65"/>
        <v>685</v>
      </c>
      <c r="G1772" s="115">
        <f t="shared" si="65"/>
        <v>998</v>
      </c>
      <c r="H1772" s="115">
        <f t="shared" si="65"/>
        <v>247</v>
      </c>
      <c r="I1772" s="115">
        <f t="shared" si="65"/>
        <v>29</v>
      </c>
      <c r="J1772" s="115">
        <f t="shared" si="65"/>
        <v>8</v>
      </c>
      <c r="K1772" s="115">
        <f t="shared" si="65"/>
        <v>1</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25.9</v>
      </c>
      <c r="W1772" s="115">
        <v>29.8</v>
      </c>
      <c r="X1772" s="236"/>
    </row>
    <row r="1773" spans="1:24" ht="13.5" customHeight="1" x14ac:dyDescent="0.35">
      <c r="A1773" s="243" t="s">
        <v>169</v>
      </c>
      <c r="B1773" s="115">
        <f>SUM(B1699:B1770)</f>
        <v>2180</v>
      </c>
      <c r="C1773" s="115">
        <f t="shared" ref="C1773:U1773" si="66">SUM(C1699:C1770)</f>
        <v>1</v>
      </c>
      <c r="D1773" s="115">
        <f t="shared" si="66"/>
        <v>24</v>
      </c>
      <c r="E1773" s="115">
        <f t="shared" si="66"/>
        <v>152</v>
      </c>
      <c r="F1773" s="115">
        <f t="shared" si="66"/>
        <v>697</v>
      </c>
      <c r="G1773" s="115">
        <f t="shared" si="66"/>
        <v>1008</v>
      </c>
      <c r="H1773" s="115">
        <f t="shared" si="66"/>
        <v>255</v>
      </c>
      <c r="I1773" s="115">
        <f t="shared" si="66"/>
        <v>34</v>
      </c>
      <c r="J1773" s="115">
        <f t="shared" si="66"/>
        <v>8</v>
      </c>
      <c r="K1773" s="115">
        <f t="shared" si="66"/>
        <v>1</v>
      </c>
      <c r="L1773" s="115">
        <f t="shared" si="66"/>
        <v>0</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25.9</v>
      </c>
      <c r="W1773" s="115">
        <v>29.8</v>
      </c>
      <c r="X1773" s="236"/>
    </row>
    <row r="1774" spans="1:24" ht="13.5" customHeight="1" thickBot="1" x14ac:dyDescent="0.4">
      <c r="A1774" s="245" t="s">
        <v>170</v>
      </c>
      <c r="B1774" s="119">
        <f>SUM(B1675:B1770)</f>
        <v>2314</v>
      </c>
      <c r="C1774" s="119">
        <f t="shared" ref="C1774:U1774" si="67">SUM(C1675:C1770)</f>
        <v>1</v>
      </c>
      <c r="D1774" s="119">
        <f t="shared" si="67"/>
        <v>25</v>
      </c>
      <c r="E1774" s="119">
        <f t="shared" si="67"/>
        <v>158</v>
      </c>
      <c r="F1774" s="119">
        <f t="shared" si="67"/>
        <v>733</v>
      </c>
      <c r="G1774" s="119">
        <f t="shared" si="67"/>
        <v>1056</v>
      </c>
      <c r="H1774" s="119">
        <f t="shared" si="67"/>
        <v>291</v>
      </c>
      <c r="I1774" s="119">
        <f t="shared" si="67"/>
        <v>40</v>
      </c>
      <c r="J1774" s="119">
        <f t="shared" si="67"/>
        <v>8</v>
      </c>
      <c r="K1774" s="119">
        <f t="shared" si="67"/>
        <v>1</v>
      </c>
      <c r="L1774" s="119">
        <f t="shared" si="67"/>
        <v>1</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26</v>
      </c>
      <c r="W1774" s="119">
        <v>29.9</v>
      </c>
      <c r="X1774" s="236"/>
    </row>
    <row r="1775" spans="1:24" ht="13.5" customHeight="1" thickTop="1" x14ac:dyDescent="0.35">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c r="X1775" s="236"/>
    </row>
    <row r="1776" spans="1:24" ht="13.5" customHeight="1" thickBot="1" x14ac:dyDescent="0.4">
      <c r="A1776" s="236" t="s">
        <v>16</v>
      </c>
      <c r="B1776" s="443" t="str">
        <f>TEXT(C1776,"dddd")</f>
        <v>Thursday</v>
      </c>
      <c r="C1776" s="121">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c r="X1776" s="236"/>
    </row>
    <row r="1777" spans="1:24" ht="13.5" customHeight="1" thickTop="1" thickBot="1" x14ac:dyDescent="0.4">
      <c r="A1777" s="236"/>
      <c r="B1777" s="563" t="s">
        <v>146</v>
      </c>
      <c r="C1777" s="564"/>
      <c r="D1777" s="564"/>
      <c r="E1777" s="564"/>
      <c r="F1777" s="564"/>
      <c r="G1777" s="564"/>
      <c r="H1777" s="564"/>
      <c r="I1777" s="564"/>
      <c r="J1777" s="564"/>
      <c r="K1777" s="564"/>
      <c r="L1777" s="564"/>
      <c r="M1777" s="564"/>
      <c r="N1777" s="564"/>
      <c r="O1777" s="564"/>
      <c r="P1777" s="564"/>
      <c r="Q1777" s="564"/>
      <c r="R1777" s="564"/>
      <c r="S1777" s="564"/>
      <c r="T1777" s="564"/>
      <c r="U1777" s="564"/>
      <c r="V1777" s="564"/>
      <c r="W1777" s="565"/>
      <c r="X1777" s="236"/>
    </row>
    <row r="1778" spans="1:24" ht="13.5" customHeight="1" thickTop="1" thickBot="1" x14ac:dyDescent="0.4">
      <c r="A1778" s="238" t="s">
        <v>55</v>
      </c>
      <c r="B1778" s="238" t="s">
        <v>73</v>
      </c>
      <c r="C1778" s="239" t="s">
        <v>147</v>
      </c>
      <c r="D1778" s="239" t="s">
        <v>148</v>
      </c>
      <c r="E1778" s="239" t="s">
        <v>149</v>
      </c>
      <c r="F1778" s="239" t="s">
        <v>150</v>
      </c>
      <c r="G1778" s="239" t="s">
        <v>151</v>
      </c>
      <c r="H1778" s="239" t="s">
        <v>152</v>
      </c>
      <c r="I1778" s="239" t="s">
        <v>153</v>
      </c>
      <c r="J1778" s="239" t="s">
        <v>154</v>
      </c>
      <c r="K1778" s="239" t="s">
        <v>155</v>
      </c>
      <c r="L1778" s="239" t="s">
        <v>156</v>
      </c>
      <c r="M1778" s="239" t="s">
        <v>157</v>
      </c>
      <c r="N1778" s="239" t="s">
        <v>158</v>
      </c>
      <c r="O1778" s="239" t="s">
        <v>159</v>
      </c>
      <c r="P1778" s="239" t="s">
        <v>160</v>
      </c>
      <c r="Q1778" s="239" t="s">
        <v>161</v>
      </c>
      <c r="R1778" s="239" t="s">
        <v>162</v>
      </c>
      <c r="S1778" s="239" t="s">
        <v>163</v>
      </c>
      <c r="T1778" s="239" t="s">
        <v>164</v>
      </c>
      <c r="U1778" s="239" t="s">
        <v>165</v>
      </c>
      <c r="V1778" s="238" t="s">
        <v>94</v>
      </c>
      <c r="W1778" s="238" t="s">
        <v>166</v>
      </c>
      <c r="X1778" s="236"/>
    </row>
    <row r="1779" spans="1:24" ht="13.5" customHeight="1" thickTop="1" x14ac:dyDescent="0.35">
      <c r="A1779" s="240">
        <v>0</v>
      </c>
      <c r="B1779" s="116">
        <v>0</v>
      </c>
      <c r="C1779" s="116">
        <v>0</v>
      </c>
      <c r="D1779" s="116">
        <v>0</v>
      </c>
      <c r="E1779" s="116">
        <v>0</v>
      </c>
      <c r="F1779" s="116">
        <v>0</v>
      </c>
      <c r="G1779" s="116">
        <v>0</v>
      </c>
      <c r="H1779" s="116">
        <v>0</v>
      </c>
      <c r="I1779" s="116">
        <v>0</v>
      </c>
      <c r="J1779" s="116">
        <v>0</v>
      </c>
      <c r="K1779" s="116">
        <v>0</v>
      </c>
      <c r="L1779" s="116">
        <v>0</v>
      </c>
      <c r="M1779" s="116">
        <v>0</v>
      </c>
      <c r="N1779" s="116">
        <v>0</v>
      </c>
      <c r="O1779" s="116">
        <v>0</v>
      </c>
      <c r="P1779" s="116">
        <v>0</v>
      </c>
      <c r="Q1779" s="116">
        <v>0</v>
      </c>
      <c r="R1779" s="116">
        <v>0</v>
      </c>
      <c r="S1779" s="116">
        <v>0</v>
      </c>
      <c r="T1779" s="116">
        <v>0</v>
      </c>
      <c r="U1779" s="116">
        <v>0</v>
      </c>
      <c r="V1779" s="116" t="s">
        <v>101</v>
      </c>
      <c r="W1779" s="116" t="s">
        <v>101</v>
      </c>
      <c r="X1779" s="236"/>
    </row>
    <row r="1780" spans="1:24" ht="13.5" customHeight="1" x14ac:dyDescent="0.35">
      <c r="A1780" s="242">
        <v>1.0416666666666666E-2</v>
      </c>
      <c r="B1780" s="115">
        <v>4</v>
      </c>
      <c r="C1780" s="115">
        <v>0</v>
      </c>
      <c r="D1780" s="115">
        <v>0</v>
      </c>
      <c r="E1780" s="115">
        <v>0</v>
      </c>
      <c r="F1780" s="115">
        <v>1</v>
      </c>
      <c r="G1780" s="115">
        <v>1</v>
      </c>
      <c r="H1780" s="115">
        <v>1</v>
      </c>
      <c r="I1780" s="115">
        <v>1</v>
      </c>
      <c r="J1780" s="115">
        <v>0</v>
      </c>
      <c r="K1780" s="115">
        <v>0</v>
      </c>
      <c r="L1780" s="115">
        <v>0</v>
      </c>
      <c r="M1780" s="115">
        <v>0</v>
      </c>
      <c r="N1780" s="115">
        <v>0</v>
      </c>
      <c r="O1780" s="115">
        <v>0</v>
      </c>
      <c r="P1780" s="115">
        <v>0</v>
      </c>
      <c r="Q1780" s="115">
        <v>0</v>
      </c>
      <c r="R1780" s="115">
        <v>0</v>
      </c>
      <c r="S1780" s="115">
        <v>0</v>
      </c>
      <c r="T1780" s="115">
        <v>0</v>
      </c>
      <c r="U1780" s="115">
        <v>0</v>
      </c>
      <c r="V1780" s="115">
        <v>29.2</v>
      </c>
      <c r="W1780" s="115" t="s">
        <v>101</v>
      </c>
      <c r="X1780" s="236"/>
    </row>
    <row r="1781" spans="1:24" ht="13.5" customHeight="1" x14ac:dyDescent="0.35">
      <c r="A1781" s="242">
        <v>2.0833333333333332E-2</v>
      </c>
      <c r="B1781" s="115">
        <v>2</v>
      </c>
      <c r="C1781" s="115">
        <v>0</v>
      </c>
      <c r="D1781" s="115">
        <v>0</v>
      </c>
      <c r="E1781" s="115">
        <v>1</v>
      </c>
      <c r="F1781" s="115">
        <v>1</v>
      </c>
      <c r="G1781" s="115">
        <v>0</v>
      </c>
      <c r="H1781" s="115">
        <v>0</v>
      </c>
      <c r="I1781" s="115">
        <v>0</v>
      </c>
      <c r="J1781" s="115">
        <v>0</v>
      </c>
      <c r="K1781" s="115">
        <v>0</v>
      </c>
      <c r="L1781" s="115">
        <v>0</v>
      </c>
      <c r="M1781" s="115">
        <v>0</v>
      </c>
      <c r="N1781" s="115">
        <v>0</v>
      </c>
      <c r="O1781" s="115">
        <v>0</v>
      </c>
      <c r="P1781" s="115">
        <v>0</v>
      </c>
      <c r="Q1781" s="115">
        <v>0</v>
      </c>
      <c r="R1781" s="115">
        <v>0</v>
      </c>
      <c r="S1781" s="115">
        <v>0</v>
      </c>
      <c r="T1781" s="115">
        <v>0</v>
      </c>
      <c r="U1781" s="115">
        <v>0</v>
      </c>
      <c r="V1781" s="115">
        <v>19.7</v>
      </c>
      <c r="W1781" s="115" t="s">
        <v>101</v>
      </c>
      <c r="X1781" s="236"/>
    </row>
    <row r="1782" spans="1:24" ht="13.5" customHeight="1" x14ac:dyDescent="0.35">
      <c r="A1782" s="242">
        <v>3.125E-2</v>
      </c>
      <c r="B1782" s="115">
        <v>0</v>
      </c>
      <c r="C1782" s="115">
        <v>0</v>
      </c>
      <c r="D1782" s="115">
        <v>0</v>
      </c>
      <c r="E1782" s="115">
        <v>0</v>
      </c>
      <c r="F1782" s="115">
        <v>0</v>
      </c>
      <c r="G1782" s="115">
        <v>0</v>
      </c>
      <c r="H1782" s="115">
        <v>0</v>
      </c>
      <c r="I1782" s="115">
        <v>0</v>
      </c>
      <c r="J1782" s="115">
        <v>0</v>
      </c>
      <c r="K1782" s="115">
        <v>0</v>
      </c>
      <c r="L1782" s="115">
        <v>0</v>
      </c>
      <c r="M1782" s="115">
        <v>0</v>
      </c>
      <c r="N1782" s="115">
        <v>0</v>
      </c>
      <c r="O1782" s="115">
        <v>0</v>
      </c>
      <c r="P1782" s="115">
        <v>0</v>
      </c>
      <c r="Q1782" s="115">
        <v>0</v>
      </c>
      <c r="R1782" s="115">
        <v>0</v>
      </c>
      <c r="S1782" s="115">
        <v>0</v>
      </c>
      <c r="T1782" s="115">
        <v>0</v>
      </c>
      <c r="U1782" s="115">
        <v>0</v>
      </c>
      <c r="V1782" s="115" t="s">
        <v>101</v>
      </c>
      <c r="W1782" s="115" t="s">
        <v>101</v>
      </c>
      <c r="X1782" s="236"/>
    </row>
    <row r="1783" spans="1:24" ht="13.5" customHeight="1" x14ac:dyDescent="0.35">
      <c r="A1783" s="242">
        <v>4.1666666666666664E-2</v>
      </c>
      <c r="B1783" s="115">
        <v>1</v>
      </c>
      <c r="C1783" s="115">
        <v>0</v>
      </c>
      <c r="D1783" s="115">
        <v>0</v>
      </c>
      <c r="E1783" s="115">
        <v>0</v>
      </c>
      <c r="F1783" s="115">
        <v>1</v>
      </c>
      <c r="G1783" s="115">
        <v>0</v>
      </c>
      <c r="H1783" s="115">
        <v>0</v>
      </c>
      <c r="I1783" s="115">
        <v>0</v>
      </c>
      <c r="J1783" s="115">
        <v>0</v>
      </c>
      <c r="K1783" s="115">
        <v>0</v>
      </c>
      <c r="L1783" s="115">
        <v>0</v>
      </c>
      <c r="M1783" s="115">
        <v>0</v>
      </c>
      <c r="N1783" s="115">
        <v>0</v>
      </c>
      <c r="O1783" s="115">
        <v>0</v>
      </c>
      <c r="P1783" s="115">
        <v>0</v>
      </c>
      <c r="Q1783" s="115">
        <v>0</v>
      </c>
      <c r="R1783" s="115">
        <v>0</v>
      </c>
      <c r="S1783" s="115">
        <v>0</v>
      </c>
      <c r="T1783" s="115">
        <v>0</v>
      </c>
      <c r="U1783" s="115">
        <v>0</v>
      </c>
      <c r="V1783" s="115">
        <v>22.4</v>
      </c>
      <c r="W1783" s="115" t="s">
        <v>101</v>
      </c>
      <c r="X1783" s="236"/>
    </row>
    <row r="1784" spans="1:24" ht="13.5" customHeight="1" x14ac:dyDescent="0.35">
      <c r="A1784" s="242">
        <v>5.2083333333333336E-2</v>
      </c>
      <c r="B1784" s="115">
        <v>6</v>
      </c>
      <c r="C1784" s="115">
        <v>0</v>
      </c>
      <c r="D1784" s="115">
        <v>0</v>
      </c>
      <c r="E1784" s="115">
        <v>0</v>
      </c>
      <c r="F1784" s="115">
        <v>4</v>
      </c>
      <c r="G1784" s="115">
        <v>0</v>
      </c>
      <c r="H1784" s="115">
        <v>2</v>
      </c>
      <c r="I1784" s="115">
        <v>0</v>
      </c>
      <c r="J1784" s="115">
        <v>0</v>
      </c>
      <c r="K1784" s="115">
        <v>0</v>
      </c>
      <c r="L1784" s="115">
        <v>0</v>
      </c>
      <c r="M1784" s="115">
        <v>0</v>
      </c>
      <c r="N1784" s="115">
        <v>0</v>
      </c>
      <c r="O1784" s="115">
        <v>0</v>
      </c>
      <c r="P1784" s="115">
        <v>0</v>
      </c>
      <c r="Q1784" s="115">
        <v>0</v>
      </c>
      <c r="R1784" s="115">
        <v>0</v>
      </c>
      <c r="S1784" s="115">
        <v>0</v>
      </c>
      <c r="T1784" s="115">
        <v>0</v>
      </c>
      <c r="U1784" s="115">
        <v>0</v>
      </c>
      <c r="V1784" s="115">
        <v>26.3</v>
      </c>
      <c r="W1784" s="115" t="s">
        <v>101</v>
      </c>
      <c r="X1784" s="236"/>
    </row>
    <row r="1785" spans="1:24" ht="13.5" customHeight="1" x14ac:dyDescent="0.35">
      <c r="A1785" s="242">
        <v>6.25E-2</v>
      </c>
      <c r="B1785" s="115">
        <v>2</v>
      </c>
      <c r="C1785" s="115">
        <v>0</v>
      </c>
      <c r="D1785" s="115">
        <v>0</v>
      </c>
      <c r="E1785" s="115">
        <v>0</v>
      </c>
      <c r="F1785" s="115">
        <v>0</v>
      </c>
      <c r="G1785" s="115">
        <v>0</v>
      </c>
      <c r="H1785" s="115">
        <v>2</v>
      </c>
      <c r="I1785" s="115">
        <v>0</v>
      </c>
      <c r="J1785" s="115">
        <v>0</v>
      </c>
      <c r="K1785" s="115">
        <v>0</v>
      </c>
      <c r="L1785" s="115">
        <v>0</v>
      </c>
      <c r="M1785" s="115">
        <v>0</v>
      </c>
      <c r="N1785" s="115">
        <v>0</v>
      </c>
      <c r="O1785" s="115">
        <v>0</v>
      </c>
      <c r="P1785" s="115">
        <v>0</v>
      </c>
      <c r="Q1785" s="115">
        <v>0</v>
      </c>
      <c r="R1785" s="115">
        <v>0</v>
      </c>
      <c r="S1785" s="115">
        <v>0</v>
      </c>
      <c r="T1785" s="115">
        <v>0</v>
      </c>
      <c r="U1785" s="115">
        <v>0</v>
      </c>
      <c r="V1785" s="115">
        <v>31.7</v>
      </c>
      <c r="W1785" s="115" t="s">
        <v>101</v>
      </c>
      <c r="X1785" s="236"/>
    </row>
    <row r="1786" spans="1:24" ht="13.5" customHeight="1" x14ac:dyDescent="0.35">
      <c r="A1786" s="242">
        <v>7.2916666666666699E-2</v>
      </c>
      <c r="B1786" s="115">
        <v>1</v>
      </c>
      <c r="C1786" s="115">
        <v>0</v>
      </c>
      <c r="D1786" s="115">
        <v>0</v>
      </c>
      <c r="E1786" s="115">
        <v>0</v>
      </c>
      <c r="F1786" s="115">
        <v>0</v>
      </c>
      <c r="G1786" s="115">
        <v>1</v>
      </c>
      <c r="H1786" s="115">
        <v>0</v>
      </c>
      <c r="I1786" s="115">
        <v>0</v>
      </c>
      <c r="J1786" s="115">
        <v>0</v>
      </c>
      <c r="K1786" s="115">
        <v>0</v>
      </c>
      <c r="L1786" s="115">
        <v>0</v>
      </c>
      <c r="M1786" s="115">
        <v>0</v>
      </c>
      <c r="N1786" s="115">
        <v>0</v>
      </c>
      <c r="O1786" s="115">
        <v>0</v>
      </c>
      <c r="P1786" s="115">
        <v>0</v>
      </c>
      <c r="Q1786" s="115">
        <v>0</v>
      </c>
      <c r="R1786" s="115">
        <v>0</v>
      </c>
      <c r="S1786" s="115">
        <v>0</v>
      </c>
      <c r="T1786" s="115">
        <v>0</v>
      </c>
      <c r="U1786" s="115">
        <v>0</v>
      </c>
      <c r="V1786" s="115">
        <v>26.2</v>
      </c>
      <c r="W1786" s="115" t="s">
        <v>101</v>
      </c>
      <c r="X1786" s="236"/>
    </row>
    <row r="1787" spans="1:24" ht="13.5" customHeight="1" x14ac:dyDescent="0.35">
      <c r="A1787" s="242">
        <v>8.3333333333333301E-2</v>
      </c>
      <c r="B1787" s="115">
        <v>0</v>
      </c>
      <c r="C1787" s="115">
        <v>0</v>
      </c>
      <c r="D1787" s="115">
        <v>0</v>
      </c>
      <c r="E1787" s="115">
        <v>0</v>
      </c>
      <c r="F1787" s="115">
        <v>0</v>
      </c>
      <c r="G1787" s="115">
        <v>0</v>
      </c>
      <c r="H1787" s="115">
        <v>0</v>
      </c>
      <c r="I1787" s="115">
        <v>0</v>
      </c>
      <c r="J1787" s="115">
        <v>0</v>
      </c>
      <c r="K1787" s="115">
        <v>0</v>
      </c>
      <c r="L1787" s="115">
        <v>0</v>
      </c>
      <c r="M1787" s="115">
        <v>0</v>
      </c>
      <c r="N1787" s="115">
        <v>0</v>
      </c>
      <c r="O1787" s="115">
        <v>0</v>
      </c>
      <c r="P1787" s="115">
        <v>0</v>
      </c>
      <c r="Q1787" s="115">
        <v>0</v>
      </c>
      <c r="R1787" s="115">
        <v>0</v>
      </c>
      <c r="S1787" s="115">
        <v>0</v>
      </c>
      <c r="T1787" s="115">
        <v>0</v>
      </c>
      <c r="U1787" s="115">
        <v>0</v>
      </c>
      <c r="V1787" s="115" t="s">
        <v>101</v>
      </c>
      <c r="W1787" s="115" t="s">
        <v>101</v>
      </c>
      <c r="X1787" s="236"/>
    </row>
    <row r="1788" spans="1:24" ht="13.5" customHeight="1" x14ac:dyDescent="0.35">
      <c r="A1788" s="242">
        <v>9.375E-2</v>
      </c>
      <c r="B1788" s="115">
        <v>1</v>
      </c>
      <c r="C1788" s="115">
        <v>0</v>
      </c>
      <c r="D1788" s="115">
        <v>0</v>
      </c>
      <c r="E1788" s="115">
        <v>0</v>
      </c>
      <c r="F1788" s="115">
        <v>0</v>
      </c>
      <c r="G1788" s="115">
        <v>1</v>
      </c>
      <c r="H1788" s="115">
        <v>0</v>
      </c>
      <c r="I1788" s="115">
        <v>0</v>
      </c>
      <c r="J1788" s="115">
        <v>0</v>
      </c>
      <c r="K1788" s="115">
        <v>0</v>
      </c>
      <c r="L1788" s="115">
        <v>0</v>
      </c>
      <c r="M1788" s="115">
        <v>0</v>
      </c>
      <c r="N1788" s="115">
        <v>0</v>
      </c>
      <c r="O1788" s="115">
        <v>0</v>
      </c>
      <c r="P1788" s="115">
        <v>0</v>
      </c>
      <c r="Q1788" s="115">
        <v>0</v>
      </c>
      <c r="R1788" s="115">
        <v>0</v>
      </c>
      <c r="S1788" s="115">
        <v>0</v>
      </c>
      <c r="T1788" s="115">
        <v>0</v>
      </c>
      <c r="U1788" s="115">
        <v>0</v>
      </c>
      <c r="V1788" s="115">
        <v>29.5</v>
      </c>
      <c r="W1788" s="115" t="s">
        <v>101</v>
      </c>
      <c r="X1788" s="236"/>
    </row>
    <row r="1789" spans="1:24" ht="13.5" customHeight="1" x14ac:dyDescent="0.35">
      <c r="A1789" s="242">
        <v>0.104166666666667</v>
      </c>
      <c r="B1789" s="115">
        <v>4</v>
      </c>
      <c r="C1789" s="115">
        <v>0</v>
      </c>
      <c r="D1789" s="115">
        <v>0</v>
      </c>
      <c r="E1789" s="115">
        <v>0</v>
      </c>
      <c r="F1789" s="115">
        <v>1</v>
      </c>
      <c r="G1789" s="115">
        <v>3</v>
      </c>
      <c r="H1789" s="115">
        <v>0</v>
      </c>
      <c r="I1789" s="115">
        <v>0</v>
      </c>
      <c r="J1789" s="115">
        <v>0</v>
      </c>
      <c r="K1789" s="115">
        <v>0</v>
      </c>
      <c r="L1789" s="115">
        <v>0</v>
      </c>
      <c r="M1789" s="115">
        <v>0</v>
      </c>
      <c r="N1789" s="115">
        <v>0</v>
      </c>
      <c r="O1789" s="115">
        <v>0</v>
      </c>
      <c r="P1789" s="115">
        <v>0</v>
      </c>
      <c r="Q1789" s="115">
        <v>0</v>
      </c>
      <c r="R1789" s="115">
        <v>0</v>
      </c>
      <c r="S1789" s="115">
        <v>0</v>
      </c>
      <c r="T1789" s="115">
        <v>0</v>
      </c>
      <c r="U1789" s="115">
        <v>0</v>
      </c>
      <c r="V1789" s="115">
        <v>27.2</v>
      </c>
      <c r="W1789" s="115" t="s">
        <v>101</v>
      </c>
      <c r="X1789" s="236"/>
    </row>
    <row r="1790" spans="1:24" ht="13.5" customHeight="1" x14ac:dyDescent="0.35">
      <c r="A1790" s="242">
        <v>0.114583333333333</v>
      </c>
      <c r="B1790" s="115">
        <v>2</v>
      </c>
      <c r="C1790" s="115">
        <v>0</v>
      </c>
      <c r="D1790" s="115">
        <v>0</v>
      </c>
      <c r="E1790" s="115">
        <v>0</v>
      </c>
      <c r="F1790" s="115">
        <v>1</v>
      </c>
      <c r="G1790" s="115">
        <v>0</v>
      </c>
      <c r="H1790" s="115">
        <v>1</v>
      </c>
      <c r="I1790" s="115">
        <v>0</v>
      </c>
      <c r="J1790" s="115">
        <v>0</v>
      </c>
      <c r="K1790" s="115">
        <v>0</v>
      </c>
      <c r="L1790" s="115">
        <v>0</v>
      </c>
      <c r="M1790" s="115">
        <v>0</v>
      </c>
      <c r="N1790" s="115">
        <v>0</v>
      </c>
      <c r="O1790" s="115">
        <v>0</v>
      </c>
      <c r="P1790" s="115">
        <v>0</v>
      </c>
      <c r="Q1790" s="115">
        <v>0</v>
      </c>
      <c r="R1790" s="115">
        <v>0</v>
      </c>
      <c r="S1790" s="115">
        <v>0</v>
      </c>
      <c r="T1790" s="115">
        <v>0</v>
      </c>
      <c r="U1790" s="115">
        <v>0</v>
      </c>
      <c r="V1790" s="115">
        <v>26.9</v>
      </c>
      <c r="W1790" s="115" t="s">
        <v>101</v>
      </c>
      <c r="X1790" s="236"/>
    </row>
    <row r="1791" spans="1:24" ht="13.5" customHeight="1" x14ac:dyDescent="0.35">
      <c r="A1791" s="242">
        <v>0.125</v>
      </c>
      <c r="B1791" s="115">
        <v>1</v>
      </c>
      <c r="C1791" s="115">
        <v>0</v>
      </c>
      <c r="D1791" s="115">
        <v>0</v>
      </c>
      <c r="E1791" s="115">
        <v>0</v>
      </c>
      <c r="F1791" s="115">
        <v>1</v>
      </c>
      <c r="G1791" s="115">
        <v>0</v>
      </c>
      <c r="H1791" s="115">
        <v>0</v>
      </c>
      <c r="I1791" s="115">
        <v>0</v>
      </c>
      <c r="J1791" s="115">
        <v>0</v>
      </c>
      <c r="K1791" s="115">
        <v>0</v>
      </c>
      <c r="L1791" s="115">
        <v>0</v>
      </c>
      <c r="M1791" s="115">
        <v>0</v>
      </c>
      <c r="N1791" s="115">
        <v>0</v>
      </c>
      <c r="O1791" s="115">
        <v>0</v>
      </c>
      <c r="P1791" s="115">
        <v>0</v>
      </c>
      <c r="Q1791" s="115">
        <v>0</v>
      </c>
      <c r="R1791" s="115">
        <v>0</v>
      </c>
      <c r="S1791" s="115">
        <v>0</v>
      </c>
      <c r="T1791" s="115">
        <v>0</v>
      </c>
      <c r="U1791" s="115">
        <v>0</v>
      </c>
      <c r="V1791" s="115">
        <v>22.2</v>
      </c>
      <c r="W1791" s="115" t="s">
        <v>101</v>
      </c>
      <c r="X1791" s="236"/>
    </row>
    <row r="1792" spans="1:24" ht="13.5" customHeight="1" x14ac:dyDescent="0.35">
      <c r="A1792" s="242">
        <v>0.13541666666666699</v>
      </c>
      <c r="B1792" s="115">
        <v>5</v>
      </c>
      <c r="C1792" s="115">
        <v>0</v>
      </c>
      <c r="D1792" s="115">
        <v>0</v>
      </c>
      <c r="E1792" s="115">
        <v>3</v>
      </c>
      <c r="F1792" s="115">
        <v>0</v>
      </c>
      <c r="G1792" s="115">
        <v>0</v>
      </c>
      <c r="H1792" s="115">
        <v>1</v>
      </c>
      <c r="I1792" s="115">
        <v>1</v>
      </c>
      <c r="J1792" s="115">
        <v>0</v>
      </c>
      <c r="K1792" s="115">
        <v>0</v>
      </c>
      <c r="L1792" s="115">
        <v>0</v>
      </c>
      <c r="M1792" s="115">
        <v>0</v>
      </c>
      <c r="N1792" s="115">
        <v>0</v>
      </c>
      <c r="O1792" s="115">
        <v>0</v>
      </c>
      <c r="P1792" s="115">
        <v>0</v>
      </c>
      <c r="Q1792" s="115">
        <v>0</v>
      </c>
      <c r="R1792" s="115">
        <v>0</v>
      </c>
      <c r="S1792" s="115">
        <v>0</v>
      </c>
      <c r="T1792" s="115">
        <v>0</v>
      </c>
      <c r="U1792" s="115">
        <v>0</v>
      </c>
      <c r="V1792" s="115">
        <v>22.8</v>
      </c>
      <c r="W1792" s="115" t="s">
        <v>101</v>
      </c>
      <c r="X1792" s="236"/>
    </row>
    <row r="1793" spans="1:24" ht="13.5" customHeight="1" x14ac:dyDescent="0.35">
      <c r="A1793" s="242">
        <v>0.14583333333333301</v>
      </c>
      <c r="B1793" s="115">
        <v>3</v>
      </c>
      <c r="C1793" s="115">
        <v>0</v>
      </c>
      <c r="D1793" s="115">
        <v>0</v>
      </c>
      <c r="E1793" s="115">
        <v>0</v>
      </c>
      <c r="F1793" s="115">
        <v>1</v>
      </c>
      <c r="G1793" s="115">
        <v>2</v>
      </c>
      <c r="H1793" s="115">
        <v>0</v>
      </c>
      <c r="I1793" s="115">
        <v>0</v>
      </c>
      <c r="J1793" s="115">
        <v>0</v>
      </c>
      <c r="K1793" s="115">
        <v>0</v>
      </c>
      <c r="L1793" s="115">
        <v>0</v>
      </c>
      <c r="M1793" s="115">
        <v>0</v>
      </c>
      <c r="N1793" s="115">
        <v>0</v>
      </c>
      <c r="O1793" s="115">
        <v>0</v>
      </c>
      <c r="P1793" s="115">
        <v>0</v>
      </c>
      <c r="Q1793" s="115">
        <v>0</v>
      </c>
      <c r="R1793" s="115">
        <v>0</v>
      </c>
      <c r="S1793" s="115">
        <v>0</v>
      </c>
      <c r="T1793" s="115">
        <v>0</v>
      </c>
      <c r="U1793" s="115">
        <v>0</v>
      </c>
      <c r="V1793" s="115">
        <v>25.7</v>
      </c>
      <c r="W1793" s="115" t="s">
        <v>101</v>
      </c>
      <c r="X1793" s="236"/>
    </row>
    <row r="1794" spans="1:24" ht="13.5" customHeight="1" x14ac:dyDescent="0.35">
      <c r="A1794" s="242">
        <v>0.15625</v>
      </c>
      <c r="B1794" s="115">
        <v>2</v>
      </c>
      <c r="C1794" s="115">
        <v>0</v>
      </c>
      <c r="D1794" s="115">
        <v>0</v>
      </c>
      <c r="E1794" s="115">
        <v>0</v>
      </c>
      <c r="F1794" s="115">
        <v>0</v>
      </c>
      <c r="G1794" s="115">
        <v>2</v>
      </c>
      <c r="H1794" s="115">
        <v>0</v>
      </c>
      <c r="I1794" s="115">
        <v>0</v>
      </c>
      <c r="J1794" s="115">
        <v>0</v>
      </c>
      <c r="K1794" s="115">
        <v>0</v>
      </c>
      <c r="L1794" s="115">
        <v>0</v>
      </c>
      <c r="M1794" s="115">
        <v>0</v>
      </c>
      <c r="N1794" s="115">
        <v>0</v>
      </c>
      <c r="O1794" s="115">
        <v>0</v>
      </c>
      <c r="P1794" s="115">
        <v>0</v>
      </c>
      <c r="Q1794" s="115">
        <v>0</v>
      </c>
      <c r="R1794" s="115">
        <v>0</v>
      </c>
      <c r="S1794" s="115">
        <v>0</v>
      </c>
      <c r="T1794" s="115">
        <v>0</v>
      </c>
      <c r="U1794" s="115">
        <v>0</v>
      </c>
      <c r="V1794" s="115">
        <v>26.6</v>
      </c>
      <c r="W1794" s="115" t="s">
        <v>101</v>
      </c>
      <c r="X1794" s="236"/>
    </row>
    <row r="1795" spans="1:24" ht="13.5" customHeight="1" x14ac:dyDescent="0.35">
      <c r="A1795" s="242">
        <v>0.16666666666666699</v>
      </c>
      <c r="B1795" s="115">
        <v>2</v>
      </c>
      <c r="C1795" s="115">
        <v>0</v>
      </c>
      <c r="D1795" s="115">
        <v>0</v>
      </c>
      <c r="E1795" s="115">
        <v>0</v>
      </c>
      <c r="F1795" s="115">
        <v>0</v>
      </c>
      <c r="G1795" s="115">
        <v>2</v>
      </c>
      <c r="H1795" s="115">
        <v>0</v>
      </c>
      <c r="I1795" s="115">
        <v>0</v>
      </c>
      <c r="J1795" s="115">
        <v>0</v>
      </c>
      <c r="K1795" s="115">
        <v>0</v>
      </c>
      <c r="L1795" s="115">
        <v>0</v>
      </c>
      <c r="M1795" s="115">
        <v>0</v>
      </c>
      <c r="N1795" s="115">
        <v>0</v>
      </c>
      <c r="O1795" s="115">
        <v>0</v>
      </c>
      <c r="P1795" s="115">
        <v>0</v>
      </c>
      <c r="Q1795" s="115">
        <v>0</v>
      </c>
      <c r="R1795" s="115">
        <v>0</v>
      </c>
      <c r="S1795" s="115">
        <v>0</v>
      </c>
      <c r="T1795" s="115">
        <v>0</v>
      </c>
      <c r="U1795" s="115">
        <v>0</v>
      </c>
      <c r="V1795" s="115">
        <v>26.4</v>
      </c>
      <c r="W1795" s="115" t="s">
        <v>101</v>
      </c>
      <c r="X1795" s="236"/>
    </row>
    <row r="1796" spans="1:24" ht="13.5" customHeight="1" x14ac:dyDescent="0.35">
      <c r="A1796" s="242">
        <v>0.17708333333333301</v>
      </c>
      <c r="B1796" s="115">
        <v>4</v>
      </c>
      <c r="C1796" s="115">
        <v>0</v>
      </c>
      <c r="D1796" s="115">
        <v>0</v>
      </c>
      <c r="E1796" s="115">
        <v>0</v>
      </c>
      <c r="F1796" s="115">
        <v>0</v>
      </c>
      <c r="G1796" s="115">
        <v>3</v>
      </c>
      <c r="H1796" s="115">
        <v>1</v>
      </c>
      <c r="I1796" s="115">
        <v>0</v>
      </c>
      <c r="J1796" s="115">
        <v>0</v>
      </c>
      <c r="K1796" s="115">
        <v>0</v>
      </c>
      <c r="L1796" s="115">
        <v>0</v>
      </c>
      <c r="M1796" s="115">
        <v>0</v>
      </c>
      <c r="N1796" s="115">
        <v>0</v>
      </c>
      <c r="O1796" s="115">
        <v>0</v>
      </c>
      <c r="P1796" s="115">
        <v>0</v>
      </c>
      <c r="Q1796" s="115">
        <v>0</v>
      </c>
      <c r="R1796" s="115">
        <v>0</v>
      </c>
      <c r="S1796" s="115">
        <v>0</v>
      </c>
      <c r="T1796" s="115">
        <v>0</v>
      </c>
      <c r="U1796" s="115">
        <v>0</v>
      </c>
      <c r="V1796" s="115">
        <v>28.8</v>
      </c>
      <c r="W1796" s="115" t="s">
        <v>101</v>
      </c>
      <c r="X1796" s="236"/>
    </row>
    <row r="1797" spans="1:24" ht="13.5" customHeight="1" x14ac:dyDescent="0.35">
      <c r="A1797" s="242">
        <v>0.1875</v>
      </c>
      <c r="B1797" s="115">
        <v>3</v>
      </c>
      <c r="C1797" s="115">
        <v>0</v>
      </c>
      <c r="D1797" s="115">
        <v>0</v>
      </c>
      <c r="E1797" s="115">
        <v>0</v>
      </c>
      <c r="F1797" s="115">
        <v>0</v>
      </c>
      <c r="G1797" s="115">
        <v>1</v>
      </c>
      <c r="H1797" s="115">
        <v>2</v>
      </c>
      <c r="I1797" s="115">
        <v>0</v>
      </c>
      <c r="J1797" s="115">
        <v>0</v>
      </c>
      <c r="K1797" s="115">
        <v>0</v>
      </c>
      <c r="L1797" s="115">
        <v>0</v>
      </c>
      <c r="M1797" s="115">
        <v>0</v>
      </c>
      <c r="N1797" s="115">
        <v>0</v>
      </c>
      <c r="O1797" s="115">
        <v>0</v>
      </c>
      <c r="P1797" s="115">
        <v>0</v>
      </c>
      <c r="Q1797" s="115">
        <v>0</v>
      </c>
      <c r="R1797" s="115">
        <v>0</v>
      </c>
      <c r="S1797" s="115">
        <v>0</v>
      </c>
      <c r="T1797" s="115">
        <v>0</v>
      </c>
      <c r="U1797" s="115">
        <v>0</v>
      </c>
      <c r="V1797" s="115">
        <v>31.9</v>
      </c>
      <c r="W1797" s="115" t="s">
        <v>101</v>
      </c>
      <c r="X1797" s="236"/>
    </row>
    <row r="1798" spans="1:24" ht="13.5" customHeight="1" x14ac:dyDescent="0.35">
      <c r="A1798" s="242">
        <v>0.19791666666666699</v>
      </c>
      <c r="B1798" s="115">
        <v>21</v>
      </c>
      <c r="C1798" s="115">
        <v>0</v>
      </c>
      <c r="D1798" s="115">
        <v>0</v>
      </c>
      <c r="E1798" s="115">
        <v>1</v>
      </c>
      <c r="F1798" s="115">
        <v>1</v>
      </c>
      <c r="G1798" s="115">
        <v>13</v>
      </c>
      <c r="H1798" s="115">
        <v>6</v>
      </c>
      <c r="I1798" s="115">
        <v>0</v>
      </c>
      <c r="J1798" s="115">
        <v>0</v>
      </c>
      <c r="K1798" s="115">
        <v>0</v>
      </c>
      <c r="L1798" s="115">
        <v>0</v>
      </c>
      <c r="M1798" s="115">
        <v>0</v>
      </c>
      <c r="N1798" s="115">
        <v>0</v>
      </c>
      <c r="O1798" s="115">
        <v>0</v>
      </c>
      <c r="P1798" s="115">
        <v>0</v>
      </c>
      <c r="Q1798" s="115">
        <v>0</v>
      </c>
      <c r="R1798" s="115">
        <v>0</v>
      </c>
      <c r="S1798" s="115">
        <v>0</v>
      </c>
      <c r="T1798" s="115">
        <v>0</v>
      </c>
      <c r="U1798" s="115">
        <v>0</v>
      </c>
      <c r="V1798" s="115">
        <v>28.8</v>
      </c>
      <c r="W1798" s="115">
        <v>32.299999999999997</v>
      </c>
      <c r="X1798" s="236"/>
    </row>
    <row r="1799" spans="1:24" ht="13.5" customHeight="1" x14ac:dyDescent="0.35">
      <c r="A1799" s="242">
        <v>0.20833333333333301</v>
      </c>
      <c r="B1799" s="115">
        <v>6</v>
      </c>
      <c r="C1799" s="115">
        <v>0</v>
      </c>
      <c r="D1799" s="115">
        <v>0</v>
      </c>
      <c r="E1799" s="115">
        <v>0</v>
      </c>
      <c r="F1799" s="115">
        <v>0</v>
      </c>
      <c r="G1799" s="115">
        <v>0</v>
      </c>
      <c r="H1799" s="115">
        <v>5</v>
      </c>
      <c r="I1799" s="115">
        <v>1</v>
      </c>
      <c r="J1799" s="115">
        <v>0</v>
      </c>
      <c r="K1799" s="115">
        <v>0</v>
      </c>
      <c r="L1799" s="115">
        <v>0</v>
      </c>
      <c r="M1799" s="115">
        <v>0</v>
      </c>
      <c r="N1799" s="115">
        <v>0</v>
      </c>
      <c r="O1799" s="115">
        <v>0</v>
      </c>
      <c r="P1799" s="115">
        <v>0</v>
      </c>
      <c r="Q1799" s="115">
        <v>0</v>
      </c>
      <c r="R1799" s="115">
        <v>0</v>
      </c>
      <c r="S1799" s="115">
        <v>0</v>
      </c>
      <c r="T1799" s="115">
        <v>0</v>
      </c>
      <c r="U1799" s="115">
        <v>0</v>
      </c>
      <c r="V1799" s="115">
        <v>32.4</v>
      </c>
      <c r="W1799" s="115" t="s">
        <v>101</v>
      </c>
      <c r="X1799" s="236"/>
    </row>
    <row r="1800" spans="1:24" ht="13.5" customHeight="1" x14ac:dyDescent="0.35">
      <c r="A1800" s="242">
        <v>0.21875</v>
      </c>
      <c r="B1800" s="115">
        <v>7</v>
      </c>
      <c r="C1800" s="115">
        <v>0</v>
      </c>
      <c r="D1800" s="115">
        <v>0</v>
      </c>
      <c r="E1800" s="115">
        <v>1</v>
      </c>
      <c r="F1800" s="115">
        <v>2</v>
      </c>
      <c r="G1800" s="115">
        <v>0</v>
      </c>
      <c r="H1800" s="115">
        <v>2</v>
      </c>
      <c r="I1800" s="115">
        <v>2</v>
      </c>
      <c r="J1800" s="115">
        <v>0</v>
      </c>
      <c r="K1800" s="115">
        <v>0</v>
      </c>
      <c r="L1800" s="115">
        <v>0</v>
      </c>
      <c r="M1800" s="115">
        <v>0</v>
      </c>
      <c r="N1800" s="115">
        <v>0</v>
      </c>
      <c r="O1800" s="115">
        <v>0</v>
      </c>
      <c r="P1800" s="115">
        <v>0</v>
      </c>
      <c r="Q1800" s="115">
        <v>0</v>
      </c>
      <c r="R1800" s="115">
        <v>0</v>
      </c>
      <c r="S1800" s="115">
        <v>0</v>
      </c>
      <c r="T1800" s="115">
        <v>0</v>
      </c>
      <c r="U1800" s="115">
        <v>0</v>
      </c>
      <c r="V1800" s="115">
        <v>28.7</v>
      </c>
      <c r="W1800" s="115" t="s">
        <v>101</v>
      </c>
      <c r="X1800" s="236"/>
    </row>
    <row r="1801" spans="1:24" ht="13.5" customHeight="1" x14ac:dyDescent="0.35">
      <c r="A1801" s="242">
        <v>0.22916666666666699</v>
      </c>
      <c r="B1801" s="115">
        <v>19</v>
      </c>
      <c r="C1801" s="115">
        <v>0</v>
      </c>
      <c r="D1801" s="115">
        <v>0</v>
      </c>
      <c r="E1801" s="115">
        <v>0</v>
      </c>
      <c r="F1801" s="115">
        <v>4</v>
      </c>
      <c r="G1801" s="115">
        <v>9</v>
      </c>
      <c r="H1801" s="115">
        <v>6</v>
      </c>
      <c r="I1801" s="115">
        <v>0</v>
      </c>
      <c r="J1801" s="115">
        <v>0</v>
      </c>
      <c r="K1801" s="115">
        <v>0</v>
      </c>
      <c r="L1801" s="115">
        <v>0</v>
      </c>
      <c r="M1801" s="115">
        <v>0</v>
      </c>
      <c r="N1801" s="115">
        <v>0</v>
      </c>
      <c r="O1801" s="115">
        <v>0</v>
      </c>
      <c r="P1801" s="115">
        <v>0</v>
      </c>
      <c r="Q1801" s="115">
        <v>0</v>
      </c>
      <c r="R1801" s="115">
        <v>0</v>
      </c>
      <c r="S1801" s="115">
        <v>0</v>
      </c>
      <c r="T1801" s="115">
        <v>0</v>
      </c>
      <c r="U1801" s="115">
        <v>0</v>
      </c>
      <c r="V1801" s="115">
        <v>28.6</v>
      </c>
      <c r="W1801" s="115">
        <v>32.4</v>
      </c>
      <c r="X1801" s="236"/>
    </row>
    <row r="1802" spans="1:24" ht="13.5" customHeight="1" x14ac:dyDescent="0.35">
      <c r="A1802" s="242">
        <v>0.23958333333333301</v>
      </c>
      <c r="B1802" s="115">
        <v>24</v>
      </c>
      <c r="C1802" s="115">
        <v>0</v>
      </c>
      <c r="D1802" s="115">
        <v>0</v>
      </c>
      <c r="E1802" s="115">
        <v>0</v>
      </c>
      <c r="F1802" s="115">
        <v>3</v>
      </c>
      <c r="G1802" s="115">
        <v>13</v>
      </c>
      <c r="H1802" s="115">
        <v>7</v>
      </c>
      <c r="I1802" s="115">
        <v>1</v>
      </c>
      <c r="J1802" s="115">
        <v>0</v>
      </c>
      <c r="K1802" s="115">
        <v>0</v>
      </c>
      <c r="L1802" s="115">
        <v>0</v>
      </c>
      <c r="M1802" s="115">
        <v>0</v>
      </c>
      <c r="N1802" s="115">
        <v>0</v>
      </c>
      <c r="O1802" s="115">
        <v>0</v>
      </c>
      <c r="P1802" s="115">
        <v>0</v>
      </c>
      <c r="Q1802" s="115">
        <v>0</v>
      </c>
      <c r="R1802" s="115">
        <v>0</v>
      </c>
      <c r="S1802" s="115">
        <v>0</v>
      </c>
      <c r="T1802" s="115">
        <v>0</v>
      </c>
      <c r="U1802" s="115">
        <v>0</v>
      </c>
      <c r="V1802" s="115">
        <v>28.5</v>
      </c>
      <c r="W1802" s="115">
        <v>32.200000000000003</v>
      </c>
      <c r="X1802" s="236"/>
    </row>
    <row r="1803" spans="1:24" ht="13.5" customHeight="1" x14ac:dyDescent="0.35">
      <c r="A1803" s="242">
        <v>0.25</v>
      </c>
      <c r="B1803" s="115">
        <v>19</v>
      </c>
      <c r="C1803" s="115">
        <v>0</v>
      </c>
      <c r="D1803" s="115">
        <v>0</v>
      </c>
      <c r="E1803" s="115">
        <v>2</v>
      </c>
      <c r="F1803" s="115">
        <v>1</v>
      </c>
      <c r="G1803" s="115">
        <v>13</v>
      </c>
      <c r="H1803" s="115">
        <v>3</v>
      </c>
      <c r="I1803" s="115">
        <v>0</v>
      </c>
      <c r="J1803" s="115">
        <v>0</v>
      </c>
      <c r="K1803" s="115">
        <v>0</v>
      </c>
      <c r="L1803" s="115">
        <v>0</v>
      </c>
      <c r="M1803" s="115">
        <v>0</v>
      </c>
      <c r="N1803" s="115">
        <v>0</v>
      </c>
      <c r="O1803" s="115">
        <v>0</v>
      </c>
      <c r="P1803" s="115">
        <v>0</v>
      </c>
      <c r="Q1803" s="115">
        <v>0</v>
      </c>
      <c r="R1803" s="115">
        <v>0</v>
      </c>
      <c r="S1803" s="115">
        <v>0</v>
      </c>
      <c r="T1803" s="115">
        <v>0</v>
      </c>
      <c r="U1803" s="115">
        <v>0</v>
      </c>
      <c r="V1803" s="115">
        <v>27</v>
      </c>
      <c r="W1803" s="115">
        <v>31.3</v>
      </c>
      <c r="X1803" s="236"/>
    </row>
    <row r="1804" spans="1:24" ht="13.5" customHeight="1" x14ac:dyDescent="0.35">
      <c r="A1804" s="242">
        <v>0.26041666666666702</v>
      </c>
      <c r="B1804" s="115">
        <v>25</v>
      </c>
      <c r="C1804" s="115">
        <v>0</v>
      </c>
      <c r="D1804" s="115">
        <v>0</v>
      </c>
      <c r="E1804" s="115">
        <v>1</v>
      </c>
      <c r="F1804" s="115">
        <v>5</v>
      </c>
      <c r="G1804" s="115">
        <v>14</v>
      </c>
      <c r="H1804" s="115">
        <v>5</v>
      </c>
      <c r="I1804" s="115">
        <v>0</v>
      </c>
      <c r="J1804" s="115">
        <v>0</v>
      </c>
      <c r="K1804" s="115">
        <v>0</v>
      </c>
      <c r="L1804" s="115">
        <v>0</v>
      </c>
      <c r="M1804" s="115">
        <v>0</v>
      </c>
      <c r="N1804" s="115">
        <v>0</v>
      </c>
      <c r="O1804" s="115">
        <v>0</v>
      </c>
      <c r="P1804" s="115">
        <v>0</v>
      </c>
      <c r="Q1804" s="115">
        <v>0</v>
      </c>
      <c r="R1804" s="115">
        <v>0</v>
      </c>
      <c r="S1804" s="115">
        <v>0</v>
      </c>
      <c r="T1804" s="115">
        <v>0</v>
      </c>
      <c r="U1804" s="115">
        <v>0</v>
      </c>
      <c r="V1804" s="115">
        <v>27.3</v>
      </c>
      <c r="W1804" s="115">
        <v>31.9</v>
      </c>
      <c r="X1804" s="236"/>
    </row>
    <row r="1805" spans="1:24" ht="13.5" customHeight="1" x14ac:dyDescent="0.35">
      <c r="A1805" s="242">
        <v>0.27083333333333298</v>
      </c>
      <c r="B1805" s="115">
        <v>35</v>
      </c>
      <c r="C1805" s="115">
        <v>0</v>
      </c>
      <c r="D1805" s="115">
        <v>0</v>
      </c>
      <c r="E1805" s="115">
        <v>2</v>
      </c>
      <c r="F1805" s="115">
        <v>15</v>
      </c>
      <c r="G1805" s="115">
        <v>15</v>
      </c>
      <c r="H1805" s="115">
        <v>2</v>
      </c>
      <c r="I1805" s="115">
        <v>1</v>
      </c>
      <c r="J1805" s="115">
        <v>0</v>
      </c>
      <c r="K1805" s="115">
        <v>0</v>
      </c>
      <c r="L1805" s="115">
        <v>0</v>
      </c>
      <c r="M1805" s="115">
        <v>0</v>
      </c>
      <c r="N1805" s="115">
        <v>0</v>
      </c>
      <c r="O1805" s="115">
        <v>0</v>
      </c>
      <c r="P1805" s="115">
        <v>0</v>
      </c>
      <c r="Q1805" s="115">
        <v>0</v>
      </c>
      <c r="R1805" s="115">
        <v>0</v>
      </c>
      <c r="S1805" s="115">
        <v>0</v>
      </c>
      <c r="T1805" s="115">
        <v>0</v>
      </c>
      <c r="U1805" s="115">
        <v>0</v>
      </c>
      <c r="V1805" s="115">
        <v>25.3</v>
      </c>
      <c r="W1805" s="115">
        <v>29.6</v>
      </c>
      <c r="X1805" s="236"/>
    </row>
    <row r="1806" spans="1:24" ht="13.5" customHeight="1" x14ac:dyDescent="0.35">
      <c r="A1806" s="242">
        <v>0.28125</v>
      </c>
      <c r="B1806" s="115">
        <v>38</v>
      </c>
      <c r="C1806" s="115">
        <v>0</v>
      </c>
      <c r="D1806" s="115">
        <v>1</v>
      </c>
      <c r="E1806" s="115">
        <v>1</v>
      </c>
      <c r="F1806" s="115">
        <v>10</v>
      </c>
      <c r="G1806" s="115">
        <v>16</v>
      </c>
      <c r="H1806" s="115">
        <v>7</v>
      </c>
      <c r="I1806" s="115">
        <v>3</v>
      </c>
      <c r="J1806" s="115">
        <v>0</v>
      </c>
      <c r="K1806" s="115">
        <v>0</v>
      </c>
      <c r="L1806" s="115">
        <v>0</v>
      </c>
      <c r="M1806" s="115">
        <v>0</v>
      </c>
      <c r="N1806" s="115">
        <v>0</v>
      </c>
      <c r="O1806" s="115">
        <v>0</v>
      </c>
      <c r="P1806" s="115">
        <v>0</v>
      </c>
      <c r="Q1806" s="115">
        <v>0</v>
      </c>
      <c r="R1806" s="115">
        <v>0</v>
      </c>
      <c r="S1806" s="115">
        <v>0</v>
      </c>
      <c r="T1806" s="115">
        <v>0</v>
      </c>
      <c r="U1806" s="115">
        <v>0</v>
      </c>
      <c r="V1806" s="115">
        <v>26.9</v>
      </c>
      <c r="W1806" s="115">
        <v>31</v>
      </c>
      <c r="X1806" s="236"/>
    </row>
    <row r="1807" spans="1:24" ht="13.5" customHeight="1" x14ac:dyDescent="0.35">
      <c r="A1807" s="242">
        <v>0.29166666666666702</v>
      </c>
      <c r="B1807" s="115">
        <v>45</v>
      </c>
      <c r="C1807" s="115">
        <v>0</v>
      </c>
      <c r="D1807" s="115">
        <v>0</v>
      </c>
      <c r="E1807" s="115">
        <v>1</v>
      </c>
      <c r="F1807" s="115">
        <v>13</v>
      </c>
      <c r="G1807" s="115">
        <v>20</v>
      </c>
      <c r="H1807" s="115">
        <v>10</v>
      </c>
      <c r="I1807" s="115">
        <v>1</v>
      </c>
      <c r="J1807" s="115">
        <v>0</v>
      </c>
      <c r="K1807" s="115">
        <v>0</v>
      </c>
      <c r="L1807" s="115">
        <v>0</v>
      </c>
      <c r="M1807" s="115">
        <v>0</v>
      </c>
      <c r="N1807" s="115">
        <v>0</v>
      </c>
      <c r="O1807" s="115">
        <v>0</v>
      </c>
      <c r="P1807" s="115">
        <v>0</v>
      </c>
      <c r="Q1807" s="115">
        <v>0</v>
      </c>
      <c r="R1807" s="115">
        <v>0</v>
      </c>
      <c r="S1807" s="115">
        <v>0</v>
      </c>
      <c r="T1807" s="115">
        <v>0</v>
      </c>
      <c r="U1807" s="115">
        <v>0</v>
      </c>
      <c r="V1807" s="115">
        <v>27.2</v>
      </c>
      <c r="W1807" s="115">
        <v>32.200000000000003</v>
      </c>
      <c r="X1807" s="236"/>
    </row>
    <row r="1808" spans="1:24" ht="13.5" customHeight="1" x14ac:dyDescent="0.35">
      <c r="A1808" s="242">
        <v>0.30208333333333298</v>
      </c>
      <c r="B1808" s="115">
        <v>69</v>
      </c>
      <c r="C1808" s="115">
        <v>0</v>
      </c>
      <c r="D1808" s="115">
        <v>0</v>
      </c>
      <c r="E1808" s="115">
        <v>2</v>
      </c>
      <c r="F1808" s="115">
        <v>21</v>
      </c>
      <c r="G1808" s="115">
        <v>39</v>
      </c>
      <c r="H1808" s="115">
        <v>7</v>
      </c>
      <c r="I1808" s="115">
        <v>0</v>
      </c>
      <c r="J1808" s="115">
        <v>0</v>
      </c>
      <c r="K1808" s="115">
        <v>0</v>
      </c>
      <c r="L1808" s="115">
        <v>0</v>
      </c>
      <c r="M1808" s="115">
        <v>0</v>
      </c>
      <c r="N1808" s="115">
        <v>0</v>
      </c>
      <c r="O1808" s="115">
        <v>0</v>
      </c>
      <c r="P1808" s="115">
        <v>0</v>
      </c>
      <c r="Q1808" s="115">
        <v>0</v>
      </c>
      <c r="R1808" s="115">
        <v>0</v>
      </c>
      <c r="S1808" s="115">
        <v>0</v>
      </c>
      <c r="T1808" s="115">
        <v>0</v>
      </c>
      <c r="U1808" s="115">
        <v>0</v>
      </c>
      <c r="V1808" s="115">
        <v>26</v>
      </c>
      <c r="W1808" s="115">
        <v>29.6</v>
      </c>
      <c r="X1808" s="236"/>
    </row>
    <row r="1809" spans="1:24" ht="13.5" customHeight="1" x14ac:dyDescent="0.35">
      <c r="A1809" s="242">
        <v>0.3125</v>
      </c>
      <c r="B1809" s="115">
        <v>49</v>
      </c>
      <c r="C1809" s="115">
        <v>0</v>
      </c>
      <c r="D1809" s="115">
        <v>0</v>
      </c>
      <c r="E1809" s="115">
        <v>3</v>
      </c>
      <c r="F1809" s="115">
        <v>23</v>
      </c>
      <c r="G1809" s="115">
        <v>20</v>
      </c>
      <c r="H1809" s="115">
        <v>3</v>
      </c>
      <c r="I1809" s="115">
        <v>0</v>
      </c>
      <c r="J1809" s="115">
        <v>0</v>
      </c>
      <c r="K1809" s="115">
        <v>0</v>
      </c>
      <c r="L1809" s="115">
        <v>0</v>
      </c>
      <c r="M1809" s="115">
        <v>0</v>
      </c>
      <c r="N1809" s="115">
        <v>0</v>
      </c>
      <c r="O1809" s="115">
        <v>0</v>
      </c>
      <c r="P1809" s="115">
        <v>0</v>
      </c>
      <c r="Q1809" s="115">
        <v>0</v>
      </c>
      <c r="R1809" s="115">
        <v>0</v>
      </c>
      <c r="S1809" s="115">
        <v>0</v>
      </c>
      <c r="T1809" s="115">
        <v>0</v>
      </c>
      <c r="U1809" s="115">
        <v>0</v>
      </c>
      <c r="V1809" s="115">
        <v>25.1</v>
      </c>
      <c r="W1809" s="115">
        <v>28.5</v>
      </c>
      <c r="X1809" s="236"/>
    </row>
    <row r="1810" spans="1:24" ht="13.5" customHeight="1" x14ac:dyDescent="0.35">
      <c r="A1810" s="242">
        <v>0.32291666666666702</v>
      </c>
      <c r="B1810" s="115">
        <v>62</v>
      </c>
      <c r="C1810" s="115">
        <v>0</v>
      </c>
      <c r="D1810" s="115">
        <v>0</v>
      </c>
      <c r="E1810" s="115">
        <v>6</v>
      </c>
      <c r="F1810" s="115">
        <v>25</v>
      </c>
      <c r="G1810" s="115">
        <v>22</v>
      </c>
      <c r="H1810" s="115">
        <v>8</v>
      </c>
      <c r="I1810" s="115">
        <v>1</v>
      </c>
      <c r="J1810" s="115">
        <v>0</v>
      </c>
      <c r="K1810" s="115">
        <v>0</v>
      </c>
      <c r="L1810" s="115">
        <v>0</v>
      </c>
      <c r="M1810" s="115">
        <v>0</v>
      </c>
      <c r="N1810" s="115">
        <v>0</v>
      </c>
      <c r="O1810" s="115">
        <v>0</v>
      </c>
      <c r="P1810" s="115">
        <v>0</v>
      </c>
      <c r="Q1810" s="115">
        <v>0</v>
      </c>
      <c r="R1810" s="115">
        <v>0</v>
      </c>
      <c r="S1810" s="115">
        <v>0</v>
      </c>
      <c r="T1810" s="115">
        <v>0</v>
      </c>
      <c r="U1810" s="115">
        <v>0</v>
      </c>
      <c r="V1810" s="115">
        <v>25.6</v>
      </c>
      <c r="W1810" s="115">
        <v>29.9</v>
      </c>
      <c r="X1810" s="236"/>
    </row>
    <row r="1811" spans="1:24" ht="13.5" customHeight="1" x14ac:dyDescent="0.35">
      <c r="A1811" s="242">
        <v>0.33333333333333298</v>
      </c>
      <c r="B1811" s="115">
        <v>57</v>
      </c>
      <c r="C1811" s="115">
        <v>0</v>
      </c>
      <c r="D1811" s="115">
        <v>0</v>
      </c>
      <c r="E1811" s="115">
        <v>1</v>
      </c>
      <c r="F1811" s="115">
        <v>28</v>
      </c>
      <c r="G1811" s="115">
        <v>21</v>
      </c>
      <c r="H1811" s="115">
        <v>7</v>
      </c>
      <c r="I1811" s="115">
        <v>0</v>
      </c>
      <c r="J1811" s="115">
        <v>0</v>
      </c>
      <c r="K1811" s="115">
        <v>0</v>
      </c>
      <c r="L1811" s="115">
        <v>0</v>
      </c>
      <c r="M1811" s="115">
        <v>0</v>
      </c>
      <c r="N1811" s="115">
        <v>0</v>
      </c>
      <c r="O1811" s="115">
        <v>0</v>
      </c>
      <c r="P1811" s="115">
        <v>0</v>
      </c>
      <c r="Q1811" s="115">
        <v>0</v>
      </c>
      <c r="R1811" s="115">
        <v>0</v>
      </c>
      <c r="S1811" s="115">
        <v>0</v>
      </c>
      <c r="T1811" s="115">
        <v>0</v>
      </c>
      <c r="U1811" s="115">
        <v>0</v>
      </c>
      <c r="V1811" s="115">
        <v>25.6</v>
      </c>
      <c r="W1811" s="115">
        <v>29.2</v>
      </c>
      <c r="X1811" s="236"/>
    </row>
    <row r="1812" spans="1:24" ht="13.5" customHeight="1" x14ac:dyDescent="0.35">
      <c r="A1812" s="242">
        <v>0.34375</v>
      </c>
      <c r="B1812" s="115">
        <v>73</v>
      </c>
      <c r="C1812" s="115">
        <v>0</v>
      </c>
      <c r="D1812" s="115">
        <v>0</v>
      </c>
      <c r="E1812" s="115">
        <v>2</v>
      </c>
      <c r="F1812" s="115">
        <v>36</v>
      </c>
      <c r="G1812" s="115">
        <v>32</v>
      </c>
      <c r="H1812" s="115">
        <v>3</v>
      </c>
      <c r="I1812" s="115">
        <v>0</v>
      </c>
      <c r="J1812" s="115">
        <v>0</v>
      </c>
      <c r="K1812" s="115">
        <v>0</v>
      </c>
      <c r="L1812" s="115">
        <v>0</v>
      </c>
      <c r="M1812" s="115">
        <v>0</v>
      </c>
      <c r="N1812" s="115">
        <v>0</v>
      </c>
      <c r="O1812" s="115">
        <v>0</v>
      </c>
      <c r="P1812" s="115">
        <v>0</v>
      </c>
      <c r="Q1812" s="115">
        <v>0</v>
      </c>
      <c r="R1812" s="115">
        <v>0</v>
      </c>
      <c r="S1812" s="115">
        <v>0</v>
      </c>
      <c r="T1812" s="115">
        <v>0</v>
      </c>
      <c r="U1812" s="115">
        <v>0</v>
      </c>
      <c r="V1812" s="115">
        <v>25.1</v>
      </c>
      <c r="W1812" s="115">
        <v>28</v>
      </c>
      <c r="X1812" s="236"/>
    </row>
    <row r="1813" spans="1:24" ht="13.5" customHeight="1" x14ac:dyDescent="0.35">
      <c r="A1813" s="242">
        <v>0.35416666666666702</v>
      </c>
      <c r="B1813" s="115">
        <v>73</v>
      </c>
      <c r="C1813" s="115">
        <v>0</v>
      </c>
      <c r="D1813" s="115">
        <v>0</v>
      </c>
      <c r="E1813" s="115">
        <v>3</v>
      </c>
      <c r="F1813" s="115">
        <v>27</v>
      </c>
      <c r="G1813" s="115">
        <v>30</v>
      </c>
      <c r="H1813" s="115">
        <v>12</v>
      </c>
      <c r="I1813" s="115">
        <v>1</v>
      </c>
      <c r="J1813" s="115">
        <v>0</v>
      </c>
      <c r="K1813" s="115">
        <v>0</v>
      </c>
      <c r="L1813" s="115">
        <v>0</v>
      </c>
      <c r="M1813" s="115">
        <v>0</v>
      </c>
      <c r="N1813" s="115">
        <v>0</v>
      </c>
      <c r="O1813" s="115">
        <v>0</v>
      </c>
      <c r="P1813" s="115">
        <v>0</v>
      </c>
      <c r="Q1813" s="115">
        <v>0</v>
      </c>
      <c r="R1813" s="115">
        <v>0</v>
      </c>
      <c r="S1813" s="115">
        <v>0</v>
      </c>
      <c r="T1813" s="115">
        <v>0</v>
      </c>
      <c r="U1813" s="115">
        <v>0</v>
      </c>
      <c r="V1813" s="115">
        <v>26.3</v>
      </c>
      <c r="W1813" s="115">
        <v>30.7</v>
      </c>
      <c r="X1813" s="236"/>
    </row>
    <row r="1814" spans="1:24" ht="13.5" customHeight="1" x14ac:dyDescent="0.35">
      <c r="A1814" s="242">
        <v>0.36458333333333298</v>
      </c>
      <c r="B1814" s="115">
        <v>77</v>
      </c>
      <c r="C1814" s="115">
        <v>0</v>
      </c>
      <c r="D1814" s="115">
        <v>0</v>
      </c>
      <c r="E1814" s="115">
        <v>3</v>
      </c>
      <c r="F1814" s="115">
        <v>27</v>
      </c>
      <c r="G1814" s="115">
        <v>45</v>
      </c>
      <c r="H1814" s="115">
        <v>1</v>
      </c>
      <c r="I1814" s="115">
        <v>0</v>
      </c>
      <c r="J1814" s="115">
        <v>1</v>
      </c>
      <c r="K1814" s="115">
        <v>0</v>
      </c>
      <c r="L1814" s="115">
        <v>0</v>
      </c>
      <c r="M1814" s="115">
        <v>0</v>
      </c>
      <c r="N1814" s="115">
        <v>0</v>
      </c>
      <c r="O1814" s="115">
        <v>0</v>
      </c>
      <c r="P1814" s="115">
        <v>0</v>
      </c>
      <c r="Q1814" s="115">
        <v>0</v>
      </c>
      <c r="R1814" s="115">
        <v>0</v>
      </c>
      <c r="S1814" s="115">
        <v>0</v>
      </c>
      <c r="T1814" s="115">
        <v>0</v>
      </c>
      <c r="U1814" s="115">
        <v>0</v>
      </c>
      <c r="V1814" s="115">
        <v>25.6</v>
      </c>
      <c r="W1814" s="115">
        <v>28.2</v>
      </c>
      <c r="X1814" s="236"/>
    </row>
    <row r="1815" spans="1:24" ht="13.5" customHeight="1" x14ac:dyDescent="0.35">
      <c r="A1815" s="242">
        <v>0.375</v>
      </c>
      <c r="B1815" s="115">
        <v>50</v>
      </c>
      <c r="C1815" s="115">
        <v>0</v>
      </c>
      <c r="D1815" s="115">
        <v>0</v>
      </c>
      <c r="E1815" s="115">
        <v>3</v>
      </c>
      <c r="F1815" s="115">
        <v>21</v>
      </c>
      <c r="G1815" s="115">
        <v>22</v>
      </c>
      <c r="H1815" s="115">
        <v>4</v>
      </c>
      <c r="I1815" s="115">
        <v>0</v>
      </c>
      <c r="J1815" s="115">
        <v>0</v>
      </c>
      <c r="K1815" s="115">
        <v>0</v>
      </c>
      <c r="L1815" s="115">
        <v>0</v>
      </c>
      <c r="M1815" s="115">
        <v>0</v>
      </c>
      <c r="N1815" s="115">
        <v>0</v>
      </c>
      <c r="O1815" s="115">
        <v>0</v>
      </c>
      <c r="P1815" s="115">
        <v>0</v>
      </c>
      <c r="Q1815" s="115">
        <v>0</v>
      </c>
      <c r="R1815" s="115">
        <v>0</v>
      </c>
      <c r="S1815" s="115">
        <v>0</v>
      </c>
      <c r="T1815" s="115">
        <v>0</v>
      </c>
      <c r="U1815" s="115">
        <v>0</v>
      </c>
      <c r="V1815" s="115">
        <v>25.2</v>
      </c>
      <c r="W1815" s="115">
        <v>28.2</v>
      </c>
      <c r="X1815" s="236"/>
    </row>
    <row r="1816" spans="1:24" ht="13.5" customHeight="1" x14ac:dyDescent="0.35">
      <c r="A1816" s="242">
        <v>0.38541666666666702</v>
      </c>
      <c r="B1816" s="115">
        <v>47</v>
      </c>
      <c r="C1816" s="115">
        <v>0</v>
      </c>
      <c r="D1816" s="115">
        <v>0</v>
      </c>
      <c r="E1816" s="115">
        <v>0</v>
      </c>
      <c r="F1816" s="115">
        <v>16</v>
      </c>
      <c r="G1816" s="115">
        <v>25</v>
      </c>
      <c r="H1816" s="115">
        <v>5</v>
      </c>
      <c r="I1816" s="115">
        <v>1</v>
      </c>
      <c r="J1816" s="115">
        <v>0</v>
      </c>
      <c r="K1816" s="115">
        <v>0</v>
      </c>
      <c r="L1816" s="115">
        <v>0</v>
      </c>
      <c r="M1816" s="115">
        <v>0</v>
      </c>
      <c r="N1816" s="115">
        <v>0</v>
      </c>
      <c r="O1816" s="115">
        <v>0</v>
      </c>
      <c r="P1816" s="115">
        <v>0</v>
      </c>
      <c r="Q1816" s="115">
        <v>0</v>
      </c>
      <c r="R1816" s="115">
        <v>0</v>
      </c>
      <c r="S1816" s="115">
        <v>0</v>
      </c>
      <c r="T1816" s="115">
        <v>0</v>
      </c>
      <c r="U1816" s="115">
        <v>0</v>
      </c>
      <c r="V1816" s="115">
        <v>26.5</v>
      </c>
      <c r="W1816" s="115">
        <v>29.6</v>
      </c>
      <c r="X1816" s="236"/>
    </row>
    <row r="1817" spans="1:24" ht="13.5" customHeight="1" x14ac:dyDescent="0.35">
      <c r="A1817" s="242">
        <v>0.39583333333333298</v>
      </c>
      <c r="B1817" s="115">
        <v>37</v>
      </c>
      <c r="C1817" s="115">
        <v>0</v>
      </c>
      <c r="D1817" s="115">
        <v>0</v>
      </c>
      <c r="E1817" s="115">
        <v>2</v>
      </c>
      <c r="F1817" s="115">
        <v>11</v>
      </c>
      <c r="G1817" s="115">
        <v>19</v>
      </c>
      <c r="H1817" s="115">
        <v>3</v>
      </c>
      <c r="I1817" s="115">
        <v>1</v>
      </c>
      <c r="J1817" s="115">
        <v>0</v>
      </c>
      <c r="K1817" s="115">
        <v>1</v>
      </c>
      <c r="L1817" s="115">
        <v>0</v>
      </c>
      <c r="M1817" s="115">
        <v>0</v>
      </c>
      <c r="N1817" s="115">
        <v>0</v>
      </c>
      <c r="O1817" s="115">
        <v>0</v>
      </c>
      <c r="P1817" s="115">
        <v>0</v>
      </c>
      <c r="Q1817" s="115">
        <v>0</v>
      </c>
      <c r="R1817" s="115">
        <v>0</v>
      </c>
      <c r="S1817" s="115">
        <v>0</v>
      </c>
      <c r="T1817" s="115">
        <v>0</v>
      </c>
      <c r="U1817" s="115">
        <v>0</v>
      </c>
      <c r="V1817" s="115">
        <v>26.6</v>
      </c>
      <c r="W1817" s="115">
        <v>29.8</v>
      </c>
      <c r="X1817" s="236"/>
    </row>
    <row r="1818" spans="1:24" ht="13.5" customHeight="1" x14ac:dyDescent="0.35">
      <c r="A1818" s="242">
        <v>0.40625</v>
      </c>
      <c r="B1818" s="115">
        <v>35</v>
      </c>
      <c r="C1818" s="115">
        <v>0</v>
      </c>
      <c r="D1818" s="115">
        <v>0</v>
      </c>
      <c r="E1818" s="115">
        <v>2</v>
      </c>
      <c r="F1818" s="115">
        <v>7</v>
      </c>
      <c r="G1818" s="115">
        <v>18</v>
      </c>
      <c r="H1818" s="115">
        <v>7</v>
      </c>
      <c r="I1818" s="115">
        <v>1</v>
      </c>
      <c r="J1818" s="115">
        <v>0</v>
      </c>
      <c r="K1818" s="115">
        <v>0</v>
      </c>
      <c r="L1818" s="115">
        <v>0</v>
      </c>
      <c r="M1818" s="115">
        <v>0</v>
      </c>
      <c r="N1818" s="115">
        <v>0</v>
      </c>
      <c r="O1818" s="115">
        <v>0</v>
      </c>
      <c r="P1818" s="115">
        <v>0</v>
      </c>
      <c r="Q1818" s="115">
        <v>0</v>
      </c>
      <c r="R1818" s="115">
        <v>0</v>
      </c>
      <c r="S1818" s="115">
        <v>0</v>
      </c>
      <c r="T1818" s="115">
        <v>0</v>
      </c>
      <c r="U1818" s="115">
        <v>0</v>
      </c>
      <c r="V1818" s="115">
        <v>27.1</v>
      </c>
      <c r="W1818" s="115">
        <v>30.8</v>
      </c>
      <c r="X1818" s="236"/>
    </row>
    <row r="1819" spans="1:24" ht="13.5" customHeight="1" x14ac:dyDescent="0.35">
      <c r="A1819" s="242">
        <v>0.41666666666666702</v>
      </c>
      <c r="B1819" s="115">
        <v>31</v>
      </c>
      <c r="C1819" s="115">
        <v>0</v>
      </c>
      <c r="D1819" s="115">
        <v>1</v>
      </c>
      <c r="E1819" s="115">
        <v>5</v>
      </c>
      <c r="F1819" s="115">
        <v>7</v>
      </c>
      <c r="G1819" s="115">
        <v>12</v>
      </c>
      <c r="H1819" s="115">
        <v>6</v>
      </c>
      <c r="I1819" s="115">
        <v>0</v>
      </c>
      <c r="J1819" s="115">
        <v>0</v>
      </c>
      <c r="K1819" s="115">
        <v>0</v>
      </c>
      <c r="L1819" s="115">
        <v>0</v>
      </c>
      <c r="M1819" s="115">
        <v>0</v>
      </c>
      <c r="N1819" s="115">
        <v>0</v>
      </c>
      <c r="O1819" s="115">
        <v>0</v>
      </c>
      <c r="P1819" s="115">
        <v>0</v>
      </c>
      <c r="Q1819" s="115">
        <v>0</v>
      </c>
      <c r="R1819" s="115">
        <v>0</v>
      </c>
      <c r="S1819" s="115">
        <v>0</v>
      </c>
      <c r="T1819" s="115">
        <v>0</v>
      </c>
      <c r="U1819" s="115">
        <v>0</v>
      </c>
      <c r="V1819" s="115">
        <v>25.2</v>
      </c>
      <c r="W1819" s="115">
        <v>30.7</v>
      </c>
      <c r="X1819" s="236"/>
    </row>
    <row r="1820" spans="1:24" ht="13.5" customHeight="1" x14ac:dyDescent="0.35">
      <c r="A1820" s="242">
        <v>0.42708333333333298</v>
      </c>
      <c r="B1820" s="115">
        <v>30</v>
      </c>
      <c r="C1820" s="115">
        <v>0</v>
      </c>
      <c r="D1820" s="115">
        <v>0</v>
      </c>
      <c r="E1820" s="115">
        <v>5</v>
      </c>
      <c r="F1820" s="115">
        <v>8</v>
      </c>
      <c r="G1820" s="115">
        <v>11</v>
      </c>
      <c r="H1820" s="115">
        <v>6</v>
      </c>
      <c r="I1820" s="115">
        <v>0</v>
      </c>
      <c r="J1820" s="115">
        <v>0</v>
      </c>
      <c r="K1820" s="115">
        <v>0</v>
      </c>
      <c r="L1820" s="115">
        <v>0</v>
      </c>
      <c r="M1820" s="115">
        <v>0</v>
      </c>
      <c r="N1820" s="115">
        <v>0</v>
      </c>
      <c r="O1820" s="115">
        <v>0</v>
      </c>
      <c r="P1820" s="115">
        <v>0</v>
      </c>
      <c r="Q1820" s="115">
        <v>0</v>
      </c>
      <c r="R1820" s="115">
        <v>0</v>
      </c>
      <c r="S1820" s="115">
        <v>0</v>
      </c>
      <c r="T1820" s="115">
        <v>0</v>
      </c>
      <c r="U1820" s="115">
        <v>0</v>
      </c>
      <c r="V1820" s="115">
        <v>25.9</v>
      </c>
      <c r="W1820" s="115">
        <v>31</v>
      </c>
      <c r="X1820" s="236"/>
    </row>
    <row r="1821" spans="1:24" ht="13.5" customHeight="1" x14ac:dyDescent="0.35">
      <c r="A1821" s="242">
        <v>0.4375</v>
      </c>
      <c r="B1821" s="115">
        <v>30</v>
      </c>
      <c r="C1821" s="115">
        <v>0</v>
      </c>
      <c r="D1821" s="115">
        <v>1</v>
      </c>
      <c r="E1821" s="115">
        <v>3</v>
      </c>
      <c r="F1821" s="115">
        <v>9</v>
      </c>
      <c r="G1821" s="115">
        <v>10</v>
      </c>
      <c r="H1821" s="115">
        <v>7</v>
      </c>
      <c r="I1821" s="115">
        <v>0</v>
      </c>
      <c r="J1821" s="115">
        <v>0</v>
      </c>
      <c r="K1821" s="115">
        <v>0</v>
      </c>
      <c r="L1821" s="115">
        <v>0</v>
      </c>
      <c r="M1821" s="115">
        <v>0</v>
      </c>
      <c r="N1821" s="115">
        <v>0</v>
      </c>
      <c r="O1821" s="115">
        <v>0</v>
      </c>
      <c r="P1821" s="115">
        <v>0</v>
      </c>
      <c r="Q1821" s="115">
        <v>0</v>
      </c>
      <c r="R1821" s="115">
        <v>0</v>
      </c>
      <c r="S1821" s="115">
        <v>0</v>
      </c>
      <c r="T1821" s="115">
        <v>0</v>
      </c>
      <c r="U1821" s="115">
        <v>0</v>
      </c>
      <c r="V1821" s="115">
        <v>25.3</v>
      </c>
      <c r="W1821" s="115">
        <v>30.9</v>
      </c>
      <c r="X1821" s="236"/>
    </row>
    <row r="1822" spans="1:24" ht="13.5" customHeight="1" x14ac:dyDescent="0.35">
      <c r="A1822" s="242">
        <v>0.44791666666666702</v>
      </c>
      <c r="B1822" s="115">
        <v>33</v>
      </c>
      <c r="C1822" s="115">
        <v>0</v>
      </c>
      <c r="D1822" s="115">
        <v>0</v>
      </c>
      <c r="E1822" s="115">
        <v>4</v>
      </c>
      <c r="F1822" s="115">
        <v>4</v>
      </c>
      <c r="G1822" s="115">
        <v>17</v>
      </c>
      <c r="H1822" s="115">
        <v>7</v>
      </c>
      <c r="I1822" s="115">
        <v>1</v>
      </c>
      <c r="J1822" s="115">
        <v>0</v>
      </c>
      <c r="K1822" s="115">
        <v>0</v>
      </c>
      <c r="L1822" s="115">
        <v>0</v>
      </c>
      <c r="M1822" s="115">
        <v>0</v>
      </c>
      <c r="N1822" s="115">
        <v>0</v>
      </c>
      <c r="O1822" s="115">
        <v>0</v>
      </c>
      <c r="P1822" s="115">
        <v>0</v>
      </c>
      <c r="Q1822" s="115">
        <v>0</v>
      </c>
      <c r="R1822" s="115">
        <v>0</v>
      </c>
      <c r="S1822" s="115">
        <v>0</v>
      </c>
      <c r="T1822" s="115">
        <v>0</v>
      </c>
      <c r="U1822" s="115">
        <v>0</v>
      </c>
      <c r="V1822" s="115">
        <v>27</v>
      </c>
      <c r="W1822" s="115">
        <v>32.6</v>
      </c>
      <c r="X1822" s="236"/>
    </row>
    <row r="1823" spans="1:24" ht="13.5" customHeight="1" x14ac:dyDescent="0.35">
      <c r="A1823" s="242">
        <v>0.45833333333333298</v>
      </c>
      <c r="B1823" s="115">
        <v>27</v>
      </c>
      <c r="C1823" s="115">
        <v>0</v>
      </c>
      <c r="D1823" s="115">
        <v>0</v>
      </c>
      <c r="E1823" s="115">
        <v>5</v>
      </c>
      <c r="F1823" s="115">
        <v>7</v>
      </c>
      <c r="G1823" s="115">
        <v>11</v>
      </c>
      <c r="H1823" s="115">
        <v>4</v>
      </c>
      <c r="I1823" s="115">
        <v>0</v>
      </c>
      <c r="J1823" s="115">
        <v>0</v>
      </c>
      <c r="K1823" s="115">
        <v>0</v>
      </c>
      <c r="L1823" s="115">
        <v>0</v>
      </c>
      <c r="M1823" s="115">
        <v>0</v>
      </c>
      <c r="N1823" s="115">
        <v>0</v>
      </c>
      <c r="O1823" s="115">
        <v>0</v>
      </c>
      <c r="P1823" s="115">
        <v>0</v>
      </c>
      <c r="Q1823" s="115">
        <v>0</v>
      </c>
      <c r="R1823" s="115">
        <v>0</v>
      </c>
      <c r="S1823" s="115">
        <v>0</v>
      </c>
      <c r="T1823" s="115">
        <v>0</v>
      </c>
      <c r="U1823" s="115">
        <v>0</v>
      </c>
      <c r="V1823" s="115">
        <v>25.2</v>
      </c>
      <c r="W1823" s="115">
        <v>30.2</v>
      </c>
      <c r="X1823" s="236"/>
    </row>
    <row r="1824" spans="1:24" ht="13.5" customHeight="1" x14ac:dyDescent="0.35">
      <c r="A1824" s="242">
        <v>0.46875</v>
      </c>
      <c r="B1824" s="115">
        <v>34</v>
      </c>
      <c r="C1824" s="115">
        <v>0</v>
      </c>
      <c r="D1824" s="115">
        <v>0</v>
      </c>
      <c r="E1824" s="115">
        <v>2</v>
      </c>
      <c r="F1824" s="115">
        <v>9</v>
      </c>
      <c r="G1824" s="115">
        <v>14</v>
      </c>
      <c r="H1824" s="115">
        <v>8</v>
      </c>
      <c r="I1824" s="115">
        <v>1</v>
      </c>
      <c r="J1824" s="115">
        <v>0</v>
      </c>
      <c r="K1824" s="115">
        <v>0</v>
      </c>
      <c r="L1824" s="115">
        <v>0</v>
      </c>
      <c r="M1824" s="115">
        <v>0</v>
      </c>
      <c r="N1824" s="115">
        <v>0</v>
      </c>
      <c r="O1824" s="115">
        <v>0</v>
      </c>
      <c r="P1824" s="115">
        <v>0</v>
      </c>
      <c r="Q1824" s="115">
        <v>0</v>
      </c>
      <c r="R1824" s="115">
        <v>0</v>
      </c>
      <c r="S1824" s="115">
        <v>0</v>
      </c>
      <c r="T1824" s="115">
        <v>0</v>
      </c>
      <c r="U1824" s="115">
        <v>0</v>
      </c>
      <c r="V1824" s="115">
        <v>26.8</v>
      </c>
      <c r="W1824" s="115">
        <v>31.8</v>
      </c>
      <c r="X1824" s="236"/>
    </row>
    <row r="1825" spans="1:24" ht="13.5" customHeight="1" x14ac:dyDescent="0.35">
      <c r="A1825" s="242">
        <v>0.47916666666666702</v>
      </c>
      <c r="B1825" s="115">
        <v>33</v>
      </c>
      <c r="C1825" s="115">
        <v>0</v>
      </c>
      <c r="D1825" s="115">
        <v>3</v>
      </c>
      <c r="E1825" s="115">
        <v>1</v>
      </c>
      <c r="F1825" s="115">
        <v>12</v>
      </c>
      <c r="G1825" s="115">
        <v>12</v>
      </c>
      <c r="H1825" s="115">
        <v>5</v>
      </c>
      <c r="I1825" s="115">
        <v>0</v>
      </c>
      <c r="J1825" s="115">
        <v>0</v>
      </c>
      <c r="K1825" s="115">
        <v>0</v>
      </c>
      <c r="L1825" s="115">
        <v>0</v>
      </c>
      <c r="M1825" s="115">
        <v>0</v>
      </c>
      <c r="N1825" s="115">
        <v>0</v>
      </c>
      <c r="O1825" s="115">
        <v>0</v>
      </c>
      <c r="P1825" s="115">
        <v>0</v>
      </c>
      <c r="Q1825" s="115">
        <v>0</v>
      </c>
      <c r="R1825" s="115">
        <v>0</v>
      </c>
      <c r="S1825" s="115">
        <v>0</v>
      </c>
      <c r="T1825" s="115">
        <v>0</v>
      </c>
      <c r="U1825" s="115">
        <v>0</v>
      </c>
      <c r="V1825" s="115">
        <v>25</v>
      </c>
      <c r="W1825" s="115">
        <v>30.2</v>
      </c>
      <c r="X1825" s="236"/>
    </row>
    <row r="1826" spans="1:24" ht="13.5" customHeight="1" x14ac:dyDescent="0.35">
      <c r="A1826" s="242">
        <v>0.48958333333333298</v>
      </c>
      <c r="B1826" s="115">
        <v>34</v>
      </c>
      <c r="C1826" s="115">
        <v>0</v>
      </c>
      <c r="D1826" s="115">
        <v>1</v>
      </c>
      <c r="E1826" s="115">
        <v>7</v>
      </c>
      <c r="F1826" s="115">
        <v>11</v>
      </c>
      <c r="G1826" s="115">
        <v>15</v>
      </c>
      <c r="H1826" s="115">
        <v>0</v>
      </c>
      <c r="I1826" s="115">
        <v>0</v>
      </c>
      <c r="J1826" s="115">
        <v>0</v>
      </c>
      <c r="K1826" s="115">
        <v>0</v>
      </c>
      <c r="L1826" s="115">
        <v>0</v>
      </c>
      <c r="M1826" s="115">
        <v>0</v>
      </c>
      <c r="N1826" s="115">
        <v>0</v>
      </c>
      <c r="O1826" s="115">
        <v>0</v>
      </c>
      <c r="P1826" s="115">
        <v>0</v>
      </c>
      <c r="Q1826" s="115">
        <v>0</v>
      </c>
      <c r="R1826" s="115">
        <v>0</v>
      </c>
      <c r="S1826" s="115">
        <v>0</v>
      </c>
      <c r="T1826" s="115">
        <v>0</v>
      </c>
      <c r="U1826" s="115">
        <v>0</v>
      </c>
      <c r="V1826" s="115">
        <v>23.2</v>
      </c>
      <c r="W1826" s="115">
        <v>27.7</v>
      </c>
      <c r="X1826" s="236"/>
    </row>
    <row r="1827" spans="1:24" ht="13.5" customHeight="1" x14ac:dyDescent="0.35">
      <c r="A1827" s="242">
        <v>0.5</v>
      </c>
      <c r="B1827" s="115">
        <v>35</v>
      </c>
      <c r="C1827" s="115">
        <v>0</v>
      </c>
      <c r="D1827" s="115">
        <v>0</v>
      </c>
      <c r="E1827" s="115">
        <v>2</v>
      </c>
      <c r="F1827" s="115">
        <v>9</v>
      </c>
      <c r="G1827" s="115">
        <v>14</v>
      </c>
      <c r="H1827" s="115">
        <v>9</v>
      </c>
      <c r="I1827" s="115">
        <v>0</v>
      </c>
      <c r="J1827" s="115">
        <v>1</v>
      </c>
      <c r="K1827" s="115">
        <v>0</v>
      </c>
      <c r="L1827" s="115">
        <v>0</v>
      </c>
      <c r="M1827" s="115">
        <v>0</v>
      </c>
      <c r="N1827" s="115">
        <v>0</v>
      </c>
      <c r="O1827" s="115">
        <v>0</v>
      </c>
      <c r="P1827" s="115">
        <v>0</v>
      </c>
      <c r="Q1827" s="115">
        <v>0</v>
      </c>
      <c r="R1827" s="115">
        <v>0</v>
      </c>
      <c r="S1827" s="115">
        <v>0</v>
      </c>
      <c r="T1827" s="115">
        <v>0</v>
      </c>
      <c r="U1827" s="115">
        <v>0</v>
      </c>
      <c r="V1827" s="115">
        <v>27.1</v>
      </c>
      <c r="W1827" s="115">
        <v>30.1</v>
      </c>
      <c r="X1827" s="236"/>
    </row>
    <row r="1828" spans="1:24" ht="13.5" customHeight="1" x14ac:dyDescent="0.35">
      <c r="A1828" s="242">
        <v>0.51041666666666696</v>
      </c>
      <c r="B1828" s="115">
        <v>33</v>
      </c>
      <c r="C1828" s="115">
        <v>0</v>
      </c>
      <c r="D1828" s="115">
        <v>1</v>
      </c>
      <c r="E1828" s="115">
        <v>3</v>
      </c>
      <c r="F1828" s="115">
        <v>10</v>
      </c>
      <c r="G1828" s="115">
        <v>13</v>
      </c>
      <c r="H1828" s="115">
        <v>5</v>
      </c>
      <c r="I1828" s="115">
        <v>1</v>
      </c>
      <c r="J1828" s="115">
        <v>0</v>
      </c>
      <c r="K1828" s="115">
        <v>0</v>
      </c>
      <c r="L1828" s="115">
        <v>0</v>
      </c>
      <c r="M1828" s="115">
        <v>0</v>
      </c>
      <c r="N1828" s="115">
        <v>0</v>
      </c>
      <c r="O1828" s="115">
        <v>0</v>
      </c>
      <c r="P1828" s="115">
        <v>0</v>
      </c>
      <c r="Q1828" s="115">
        <v>0</v>
      </c>
      <c r="R1828" s="115">
        <v>0</v>
      </c>
      <c r="S1828" s="115">
        <v>0</v>
      </c>
      <c r="T1828" s="115">
        <v>0</v>
      </c>
      <c r="U1828" s="115">
        <v>0</v>
      </c>
      <c r="V1828" s="115">
        <v>26.2</v>
      </c>
      <c r="W1828" s="115">
        <v>31</v>
      </c>
      <c r="X1828" s="236"/>
    </row>
    <row r="1829" spans="1:24" ht="13.5" customHeight="1" x14ac:dyDescent="0.35">
      <c r="A1829" s="242">
        <v>0.52083333333333304</v>
      </c>
      <c r="B1829" s="115">
        <v>32</v>
      </c>
      <c r="C1829" s="115">
        <v>0</v>
      </c>
      <c r="D1829" s="115">
        <v>0</v>
      </c>
      <c r="E1829" s="115">
        <v>0</v>
      </c>
      <c r="F1829" s="115">
        <v>14</v>
      </c>
      <c r="G1829" s="115">
        <v>11</v>
      </c>
      <c r="H1829" s="115">
        <v>5</v>
      </c>
      <c r="I1829" s="115">
        <v>2</v>
      </c>
      <c r="J1829" s="115">
        <v>0</v>
      </c>
      <c r="K1829" s="115">
        <v>0</v>
      </c>
      <c r="L1829" s="115">
        <v>0</v>
      </c>
      <c r="M1829" s="115">
        <v>0</v>
      </c>
      <c r="N1829" s="115">
        <v>0</v>
      </c>
      <c r="O1829" s="115">
        <v>0</v>
      </c>
      <c r="P1829" s="115">
        <v>0</v>
      </c>
      <c r="Q1829" s="115">
        <v>0</v>
      </c>
      <c r="R1829" s="115">
        <v>0</v>
      </c>
      <c r="S1829" s="115">
        <v>0</v>
      </c>
      <c r="T1829" s="115">
        <v>0</v>
      </c>
      <c r="U1829" s="115">
        <v>0</v>
      </c>
      <c r="V1829" s="115">
        <v>26.5</v>
      </c>
      <c r="W1829" s="115">
        <v>30.6</v>
      </c>
      <c r="X1829" s="236"/>
    </row>
    <row r="1830" spans="1:24" ht="13.5" customHeight="1" x14ac:dyDescent="0.35">
      <c r="A1830" s="242">
        <v>0.53125</v>
      </c>
      <c r="B1830" s="115">
        <v>35</v>
      </c>
      <c r="C1830" s="115">
        <v>0</v>
      </c>
      <c r="D1830" s="115">
        <v>0</v>
      </c>
      <c r="E1830" s="115">
        <v>3</v>
      </c>
      <c r="F1830" s="115">
        <v>11</v>
      </c>
      <c r="G1830" s="115">
        <v>17</v>
      </c>
      <c r="H1830" s="115">
        <v>4</v>
      </c>
      <c r="I1830" s="115">
        <v>0</v>
      </c>
      <c r="J1830" s="115">
        <v>0</v>
      </c>
      <c r="K1830" s="115">
        <v>0</v>
      </c>
      <c r="L1830" s="115">
        <v>0</v>
      </c>
      <c r="M1830" s="115">
        <v>0</v>
      </c>
      <c r="N1830" s="115">
        <v>0</v>
      </c>
      <c r="O1830" s="115">
        <v>0</v>
      </c>
      <c r="P1830" s="115">
        <v>0</v>
      </c>
      <c r="Q1830" s="115">
        <v>0</v>
      </c>
      <c r="R1830" s="115">
        <v>0</v>
      </c>
      <c r="S1830" s="115">
        <v>0</v>
      </c>
      <c r="T1830" s="115">
        <v>0</v>
      </c>
      <c r="U1830" s="115">
        <v>0</v>
      </c>
      <c r="V1830" s="115">
        <v>25.7</v>
      </c>
      <c r="W1830" s="115">
        <v>29.7</v>
      </c>
      <c r="X1830" s="236"/>
    </row>
    <row r="1831" spans="1:24" ht="13.5" customHeight="1" x14ac:dyDescent="0.35">
      <c r="A1831" s="242">
        <v>0.54166666666666696</v>
      </c>
      <c r="B1831" s="115">
        <v>32</v>
      </c>
      <c r="C1831" s="115">
        <v>0</v>
      </c>
      <c r="D1831" s="115">
        <v>0</v>
      </c>
      <c r="E1831" s="115">
        <v>2</v>
      </c>
      <c r="F1831" s="115">
        <v>16</v>
      </c>
      <c r="G1831" s="115">
        <v>11</v>
      </c>
      <c r="H1831" s="115">
        <v>1</v>
      </c>
      <c r="I1831" s="115">
        <v>1</v>
      </c>
      <c r="J1831" s="115">
        <v>1</v>
      </c>
      <c r="K1831" s="115">
        <v>0</v>
      </c>
      <c r="L1831" s="115">
        <v>0</v>
      </c>
      <c r="M1831" s="115">
        <v>0</v>
      </c>
      <c r="N1831" s="115">
        <v>0</v>
      </c>
      <c r="O1831" s="115">
        <v>0</v>
      </c>
      <c r="P1831" s="115">
        <v>0</v>
      </c>
      <c r="Q1831" s="115">
        <v>0</v>
      </c>
      <c r="R1831" s="115">
        <v>0</v>
      </c>
      <c r="S1831" s="115">
        <v>0</v>
      </c>
      <c r="T1831" s="115">
        <v>0</v>
      </c>
      <c r="U1831" s="115">
        <v>0</v>
      </c>
      <c r="V1831" s="115">
        <v>25.5</v>
      </c>
      <c r="W1831" s="115">
        <v>29.6</v>
      </c>
      <c r="X1831" s="236"/>
    </row>
    <row r="1832" spans="1:24" ht="13.5" customHeight="1" x14ac:dyDescent="0.35">
      <c r="A1832" s="242">
        <v>0.55208333333333304</v>
      </c>
      <c r="B1832" s="115">
        <v>26</v>
      </c>
      <c r="C1832" s="115">
        <v>0</v>
      </c>
      <c r="D1832" s="115">
        <v>0</v>
      </c>
      <c r="E1832" s="115">
        <v>3</v>
      </c>
      <c r="F1832" s="115">
        <v>12</v>
      </c>
      <c r="G1832" s="115">
        <v>6</v>
      </c>
      <c r="H1832" s="115">
        <v>5</v>
      </c>
      <c r="I1832" s="115">
        <v>0</v>
      </c>
      <c r="J1832" s="115">
        <v>0</v>
      </c>
      <c r="K1832" s="115">
        <v>0</v>
      </c>
      <c r="L1832" s="115">
        <v>0</v>
      </c>
      <c r="M1832" s="115">
        <v>0</v>
      </c>
      <c r="N1832" s="115">
        <v>0</v>
      </c>
      <c r="O1832" s="115">
        <v>0</v>
      </c>
      <c r="P1832" s="115">
        <v>0</v>
      </c>
      <c r="Q1832" s="115">
        <v>0</v>
      </c>
      <c r="R1832" s="115">
        <v>0</v>
      </c>
      <c r="S1832" s="115">
        <v>0</v>
      </c>
      <c r="T1832" s="115">
        <v>0</v>
      </c>
      <c r="U1832" s="115">
        <v>0</v>
      </c>
      <c r="V1832" s="115">
        <v>24.7</v>
      </c>
      <c r="W1832" s="115">
        <v>30.1</v>
      </c>
      <c r="X1832" s="236"/>
    </row>
    <row r="1833" spans="1:24" ht="13.5" customHeight="1" x14ac:dyDescent="0.35">
      <c r="A1833" s="242">
        <v>0.5625</v>
      </c>
      <c r="B1833" s="115">
        <v>36</v>
      </c>
      <c r="C1833" s="115">
        <v>0</v>
      </c>
      <c r="D1833" s="115">
        <v>1</v>
      </c>
      <c r="E1833" s="115">
        <v>2</v>
      </c>
      <c r="F1833" s="115">
        <v>12</v>
      </c>
      <c r="G1833" s="115">
        <v>17</v>
      </c>
      <c r="H1833" s="115">
        <v>4</v>
      </c>
      <c r="I1833" s="115">
        <v>0</v>
      </c>
      <c r="J1833" s="115">
        <v>0</v>
      </c>
      <c r="K1833" s="115">
        <v>0</v>
      </c>
      <c r="L1833" s="115">
        <v>0</v>
      </c>
      <c r="M1833" s="115">
        <v>0</v>
      </c>
      <c r="N1833" s="115">
        <v>0</v>
      </c>
      <c r="O1833" s="115">
        <v>0</v>
      </c>
      <c r="P1833" s="115">
        <v>0</v>
      </c>
      <c r="Q1833" s="115">
        <v>0</v>
      </c>
      <c r="R1833" s="115">
        <v>0</v>
      </c>
      <c r="S1833" s="115">
        <v>0</v>
      </c>
      <c r="T1833" s="115">
        <v>0</v>
      </c>
      <c r="U1833" s="115">
        <v>0</v>
      </c>
      <c r="V1833" s="115">
        <v>25.6</v>
      </c>
      <c r="W1833" s="115">
        <v>28.8</v>
      </c>
      <c r="X1833" s="236"/>
    </row>
    <row r="1834" spans="1:24" ht="13.5" customHeight="1" x14ac:dyDescent="0.35">
      <c r="A1834" s="242">
        <v>0.57291666666666696</v>
      </c>
      <c r="B1834" s="115">
        <v>24</v>
      </c>
      <c r="C1834" s="115">
        <v>0</v>
      </c>
      <c r="D1834" s="115">
        <v>1</v>
      </c>
      <c r="E1834" s="115">
        <v>4</v>
      </c>
      <c r="F1834" s="115">
        <v>5</v>
      </c>
      <c r="G1834" s="115">
        <v>10</v>
      </c>
      <c r="H1834" s="115">
        <v>3</v>
      </c>
      <c r="I1834" s="115">
        <v>1</v>
      </c>
      <c r="J1834" s="115">
        <v>0</v>
      </c>
      <c r="K1834" s="115">
        <v>0</v>
      </c>
      <c r="L1834" s="115">
        <v>0</v>
      </c>
      <c r="M1834" s="115">
        <v>0</v>
      </c>
      <c r="N1834" s="115">
        <v>0</v>
      </c>
      <c r="O1834" s="115">
        <v>0</v>
      </c>
      <c r="P1834" s="115">
        <v>0</v>
      </c>
      <c r="Q1834" s="115">
        <v>0</v>
      </c>
      <c r="R1834" s="115">
        <v>0</v>
      </c>
      <c r="S1834" s="115">
        <v>0</v>
      </c>
      <c r="T1834" s="115">
        <v>0</v>
      </c>
      <c r="U1834" s="115">
        <v>0</v>
      </c>
      <c r="V1834" s="115">
        <v>25</v>
      </c>
      <c r="W1834" s="115">
        <v>31.2</v>
      </c>
      <c r="X1834" s="236"/>
    </row>
    <row r="1835" spans="1:24" ht="13.5" customHeight="1" x14ac:dyDescent="0.35">
      <c r="A1835" s="242">
        <v>0.58333333333333304</v>
      </c>
      <c r="B1835" s="115">
        <v>36</v>
      </c>
      <c r="C1835" s="115">
        <v>0</v>
      </c>
      <c r="D1835" s="115">
        <v>0</v>
      </c>
      <c r="E1835" s="115">
        <v>8</v>
      </c>
      <c r="F1835" s="115">
        <v>15</v>
      </c>
      <c r="G1835" s="115">
        <v>9</v>
      </c>
      <c r="H1835" s="115">
        <v>3</v>
      </c>
      <c r="I1835" s="115">
        <v>0</v>
      </c>
      <c r="J1835" s="115">
        <v>1</v>
      </c>
      <c r="K1835" s="115">
        <v>0</v>
      </c>
      <c r="L1835" s="115">
        <v>0</v>
      </c>
      <c r="M1835" s="115">
        <v>0</v>
      </c>
      <c r="N1835" s="115">
        <v>0</v>
      </c>
      <c r="O1835" s="115">
        <v>0</v>
      </c>
      <c r="P1835" s="115">
        <v>0</v>
      </c>
      <c r="Q1835" s="115">
        <v>0</v>
      </c>
      <c r="R1835" s="115">
        <v>0</v>
      </c>
      <c r="S1835" s="115">
        <v>0</v>
      </c>
      <c r="T1835" s="115">
        <v>0</v>
      </c>
      <c r="U1835" s="115">
        <v>0</v>
      </c>
      <c r="V1835" s="115">
        <v>23.9</v>
      </c>
      <c r="W1835" s="115">
        <v>29.4</v>
      </c>
      <c r="X1835" s="236"/>
    </row>
    <row r="1836" spans="1:24" ht="13.5" customHeight="1" x14ac:dyDescent="0.35">
      <c r="A1836" s="242">
        <v>0.59375</v>
      </c>
      <c r="B1836" s="115">
        <v>36</v>
      </c>
      <c r="C1836" s="115">
        <v>0</v>
      </c>
      <c r="D1836" s="115">
        <v>0</v>
      </c>
      <c r="E1836" s="115">
        <v>2</v>
      </c>
      <c r="F1836" s="115">
        <v>9</v>
      </c>
      <c r="G1836" s="115">
        <v>17</v>
      </c>
      <c r="H1836" s="115">
        <v>4</v>
      </c>
      <c r="I1836" s="115">
        <v>3</v>
      </c>
      <c r="J1836" s="115">
        <v>1</v>
      </c>
      <c r="K1836" s="115">
        <v>0</v>
      </c>
      <c r="L1836" s="115">
        <v>0</v>
      </c>
      <c r="M1836" s="115">
        <v>0</v>
      </c>
      <c r="N1836" s="115">
        <v>0</v>
      </c>
      <c r="O1836" s="115">
        <v>0</v>
      </c>
      <c r="P1836" s="115">
        <v>0</v>
      </c>
      <c r="Q1836" s="115">
        <v>0</v>
      </c>
      <c r="R1836" s="115">
        <v>0</v>
      </c>
      <c r="S1836" s="115">
        <v>0</v>
      </c>
      <c r="T1836" s="115">
        <v>0</v>
      </c>
      <c r="U1836" s="115">
        <v>0</v>
      </c>
      <c r="V1836" s="115">
        <v>26.9</v>
      </c>
      <c r="W1836" s="115">
        <v>31.8</v>
      </c>
      <c r="X1836" s="236"/>
    </row>
    <row r="1837" spans="1:24" ht="13.5" customHeight="1" x14ac:dyDescent="0.35">
      <c r="A1837" s="242">
        <v>0.60416666666666696</v>
      </c>
      <c r="B1837" s="115">
        <v>46</v>
      </c>
      <c r="C1837" s="115">
        <v>0</v>
      </c>
      <c r="D1837" s="115">
        <v>1</v>
      </c>
      <c r="E1837" s="115">
        <v>6</v>
      </c>
      <c r="F1837" s="115">
        <v>15</v>
      </c>
      <c r="G1837" s="115">
        <v>19</v>
      </c>
      <c r="H1837" s="115">
        <v>3</v>
      </c>
      <c r="I1837" s="115">
        <v>1</v>
      </c>
      <c r="J1837" s="115">
        <v>1</v>
      </c>
      <c r="K1837" s="115">
        <v>0</v>
      </c>
      <c r="L1837" s="115">
        <v>0</v>
      </c>
      <c r="M1837" s="115">
        <v>0</v>
      </c>
      <c r="N1837" s="115">
        <v>0</v>
      </c>
      <c r="O1837" s="115">
        <v>0</v>
      </c>
      <c r="P1837" s="115">
        <v>0</v>
      </c>
      <c r="Q1837" s="115">
        <v>0</v>
      </c>
      <c r="R1837" s="115">
        <v>0</v>
      </c>
      <c r="S1837" s="115">
        <v>0</v>
      </c>
      <c r="T1837" s="115">
        <v>0</v>
      </c>
      <c r="U1837" s="115">
        <v>0</v>
      </c>
      <c r="V1837" s="115">
        <v>25.6</v>
      </c>
      <c r="W1837" s="115">
        <v>29.4</v>
      </c>
      <c r="X1837" s="236"/>
    </row>
    <row r="1838" spans="1:24" ht="13.5" customHeight="1" x14ac:dyDescent="0.35">
      <c r="A1838" s="242">
        <v>0.61458333333333304</v>
      </c>
      <c r="B1838" s="115">
        <v>54</v>
      </c>
      <c r="C1838" s="115">
        <v>0</v>
      </c>
      <c r="D1838" s="115">
        <v>0</v>
      </c>
      <c r="E1838" s="115">
        <v>6</v>
      </c>
      <c r="F1838" s="115">
        <v>17</v>
      </c>
      <c r="G1838" s="115">
        <v>27</v>
      </c>
      <c r="H1838" s="115">
        <v>4</v>
      </c>
      <c r="I1838" s="115">
        <v>0</v>
      </c>
      <c r="J1838" s="115">
        <v>0</v>
      </c>
      <c r="K1838" s="115">
        <v>0</v>
      </c>
      <c r="L1838" s="115">
        <v>0</v>
      </c>
      <c r="M1838" s="115">
        <v>0</v>
      </c>
      <c r="N1838" s="115">
        <v>0</v>
      </c>
      <c r="O1838" s="115">
        <v>0</v>
      </c>
      <c r="P1838" s="115">
        <v>0</v>
      </c>
      <c r="Q1838" s="115">
        <v>0</v>
      </c>
      <c r="R1838" s="115">
        <v>0</v>
      </c>
      <c r="S1838" s="115">
        <v>0</v>
      </c>
      <c r="T1838" s="115">
        <v>0</v>
      </c>
      <c r="U1838" s="115">
        <v>0</v>
      </c>
      <c r="V1838" s="115">
        <v>25</v>
      </c>
      <c r="W1838" s="115">
        <v>28.5</v>
      </c>
      <c r="X1838" s="236"/>
    </row>
    <row r="1839" spans="1:24" ht="13.5" customHeight="1" x14ac:dyDescent="0.35">
      <c r="A1839" s="242">
        <v>0.625</v>
      </c>
      <c r="B1839" s="115">
        <v>49</v>
      </c>
      <c r="C1839" s="115">
        <v>0</v>
      </c>
      <c r="D1839" s="115">
        <v>0</v>
      </c>
      <c r="E1839" s="115">
        <v>7</v>
      </c>
      <c r="F1839" s="115">
        <v>16</v>
      </c>
      <c r="G1839" s="115">
        <v>22</v>
      </c>
      <c r="H1839" s="115">
        <v>4</v>
      </c>
      <c r="I1839" s="115">
        <v>0</v>
      </c>
      <c r="J1839" s="115">
        <v>0</v>
      </c>
      <c r="K1839" s="115">
        <v>0</v>
      </c>
      <c r="L1839" s="115">
        <v>0</v>
      </c>
      <c r="M1839" s="115">
        <v>0</v>
      </c>
      <c r="N1839" s="115">
        <v>0</v>
      </c>
      <c r="O1839" s="115">
        <v>0</v>
      </c>
      <c r="P1839" s="115">
        <v>0</v>
      </c>
      <c r="Q1839" s="115">
        <v>0</v>
      </c>
      <c r="R1839" s="115">
        <v>0</v>
      </c>
      <c r="S1839" s="115">
        <v>0</v>
      </c>
      <c r="T1839" s="115">
        <v>0</v>
      </c>
      <c r="U1839" s="115">
        <v>0</v>
      </c>
      <c r="V1839" s="115">
        <v>25</v>
      </c>
      <c r="W1839" s="115">
        <v>28</v>
      </c>
      <c r="X1839" s="236"/>
    </row>
    <row r="1840" spans="1:24" ht="13.5" customHeight="1" x14ac:dyDescent="0.35">
      <c r="A1840" s="242">
        <v>0.63541666666666696</v>
      </c>
      <c r="B1840" s="115">
        <v>39</v>
      </c>
      <c r="C1840" s="115">
        <v>1</v>
      </c>
      <c r="D1840" s="115">
        <v>0</v>
      </c>
      <c r="E1840" s="115">
        <v>3</v>
      </c>
      <c r="F1840" s="115">
        <v>19</v>
      </c>
      <c r="G1840" s="115">
        <v>14</v>
      </c>
      <c r="H1840" s="115">
        <v>2</v>
      </c>
      <c r="I1840" s="115">
        <v>0</v>
      </c>
      <c r="J1840" s="115">
        <v>0</v>
      </c>
      <c r="K1840" s="115">
        <v>0</v>
      </c>
      <c r="L1840" s="115">
        <v>0</v>
      </c>
      <c r="M1840" s="115">
        <v>0</v>
      </c>
      <c r="N1840" s="115">
        <v>0</v>
      </c>
      <c r="O1840" s="115">
        <v>0</v>
      </c>
      <c r="P1840" s="115">
        <v>0</v>
      </c>
      <c r="Q1840" s="115">
        <v>0</v>
      </c>
      <c r="R1840" s="115">
        <v>0</v>
      </c>
      <c r="S1840" s="115">
        <v>0</v>
      </c>
      <c r="T1840" s="115">
        <v>0</v>
      </c>
      <c r="U1840" s="115">
        <v>0</v>
      </c>
      <c r="V1840" s="115">
        <v>23.9</v>
      </c>
      <c r="W1840" s="115">
        <v>26.8</v>
      </c>
      <c r="X1840" s="236"/>
    </row>
    <row r="1841" spans="1:24" ht="13.5" customHeight="1" x14ac:dyDescent="0.35">
      <c r="A1841" s="242">
        <v>0.64583333333333304</v>
      </c>
      <c r="B1841" s="115">
        <v>30</v>
      </c>
      <c r="C1841" s="115">
        <v>0</v>
      </c>
      <c r="D1841" s="115">
        <v>0</v>
      </c>
      <c r="E1841" s="115">
        <v>4</v>
      </c>
      <c r="F1841" s="115">
        <v>13</v>
      </c>
      <c r="G1841" s="115">
        <v>12</v>
      </c>
      <c r="H1841" s="115">
        <v>1</v>
      </c>
      <c r="I1841" s="115">
        <v>0</v>
      </c>
      <c r="J1841" s="115">
        <v>0</v>
      </c>
      <c r="K1841" s="115">
        <v>0</v>
      </c>
      <c r="L1841" s="115">
        <v>0</v>
      </c>
      <c r="M1841" s="115">
        <v>0</v>
      </c>
      <c r="N1841" s="115">
        <v>0</v>
      </c>
      <c r="O1841" s="115">
        <v>0</v>
      </c>
      <c r="P1841" s="115">
        <v>0</v>
      </c>
      <c r="Q1841" s="115">
        <v>0</v>
      </c>
      <c r="R1841" s="115">
        <v>0</v>
      </c>
      <c r="S1841" s="115">
        <v>0</v>
      </c>
      <c r="T1841" s="115">
        <v>0</v>
      </c>
      <c r="U1841" s="115">
        <v>0</v>
      </c>
      <c r="V1841" s="115">
        <v>23.9</v>
      </c>
      <c r="W1841" s="115">
        <v>28</v>
      </c>
      <c r="X1841" s="236"/>
    </row>
    <row r="1842" spans="1:24" ht="13.5" customHeight="1" x14ac:dyDescent="0.35">
      <c r="A1842" s="242">
        <v>0.65625</v>
      </c>
      <c r="B1842" s="115">
        <v>49</v>
      </c>
      <c r="C1842" s="115">
        <v>0</v>
      </c>
      <c r="D1842" s="115">
        <v>0</v>
      </c>
      <c r="E1842" s="115">
        <v>8</v>
      </c>
      <c r="F1842" s="115">
        <v>16</v>
      </c>
      <c r="G1842" s="115">
        <v>21</v>
      </c>
      <c r="H1842" s="115">
        <v>4</v>
      </c>
      <c r="I1842" s="115">
        <v>0</v>
      </c>
      <c r="J1842" s="115">
        <v>0</v>
      </c>
      <c r="K1842" s="115">
        <v>0</v>
      </c>
      <c r="L1842" s="115">
        <v>0</v>
      </c>
      <c r="M1842" s="115">
        <v>0</v>
      </c>
      <c r="N1842" s="115">
        <v>0</v>
      </c>
      <c r="O1842" s="115">
        <v>0</v>
      </c>
      <c r="P1842" s="115">
        <v>0</v>
      </c>
      <c r="Q1842" s="115">
        <v>0</v>
      </c>
      <c r="R1842" s="115">
        <v>0</v>
      </c>
      <c r="S1842" s="115">
        <v>0</v>
      </c>
      <c r="T1842" s="115">
        <v>0</v>
      </c>
      <c r="U1842" s="115">
        <v>0</v>
      </c>
      <c r="V1842" s="115">
        <v>24.5</v>
      </c>
      <c r="W1842" s="115">
        <v>27.5</v>
      </c>
      <c r="X1842" s="236"/>
    </row>
    <row r="1843" spans="1:24" ht="13.5" customHeight="1" x14ac:dyDescent="0.35">
      <c r="A1843" s="242">
        <v>0.66666666666666696</v>
      </c>
      <c r="B1843" s="115">
        <v>31</v>
      </c>
      <c r="C1843" s="115">
        <v>0</v>
      </c>
      <c r="D1843" s="115">
        <v>0</v>
      </c>
      <c r="E1843" s="115">
        <v>2</v>
      </c>
      <c r="F1843" s="115">
        <v>9</v>
      </c>
      <c r="G1843" s="115">
        <v>17</v>
      </c>
      <c r="H1843" s="115">
        <v>3</v>
      </c>
      <c r="I1843" s="115">
        <v>0</v>
      </c>
      <c r="J1843" s="115">
        <v>0</v>
      </c>
      <c r="K1843" s="115">
        <v>0</v>
      </c>
      <c r="L1843" s="115">
        <v>0</v>
      </c>
      <c r="M1843" s="115">
        <v>0</v>
      </c>
      <c r="N1843" s="115">
        <v>0</v>
      </c>
      <c r="O1843" s="115">
        <v>0</v>
      </c>
      <c r="P1843" s="115">
        <v>0</v>
      </c>
      <c r="Q1843" s="115">
        <v>0</v>
      </c>
      <c r="R1843" s="115">
        <v>0</v>
      </c>
      <c r="S1843" s="115">
        <v>0</v>
      </c>
      <c r="T1843" s="115">
        <v>0</v>
      </c>
      <c r="U1843" s="115">
        <v>0</v>
      </c>
      <c r="V1843" s="115">
        <v>26</v>
      </c>
      <c r="W1843" s="115">
        <v>29.2</v>
      </c>
      <c r="X1843" s="236"/>
    </row>
    <row r="1844" spans="1:24" ht="13.5" customHeight="1" x14ac:dyDescent="0.35">
      <c r="A1844" s="242">
        <v>0.67708333333333304</v>
      </c>
      <c r="B1844" s="115">
        <v>35</v>
      </c>
      <c r="C1844" s="115">
        <v>0</v>
      </c>
      <c r="D1844" s="115">
        <v>1</v>
      </c>
      <c r="E1844" s="115">
        <v>5</v>
      </c>
      <c r="F1844" s="115">
        <v>12</v>
      </c>
      <c r="G1844" s="115">
        <v>14</v>
      </c>
      <c r="H1844" s="115">
        <v>2</v>
      </c>
      <c r="I1844" s="115">
        <v>1</v>
      </c>
      <c r="J1844" s="115">
        <v>0</v>
      </c>
      <c r="K1844" s="115">
        <v>0</v>
      </c>
      <c r="L1844" s="115">
        <v>0</v>
      </c>
      <c r="M1844" s="115">
        <v>0</v>
      </c>
      <c r="N1844" s="115">
        <v>0</v>
      </c>
      <c r="O1844" s="115">
        <v>0</v>
      </c>
      <c r="P1844" s="115">
        <v>0</v>
      </c>
      <c r="Q1844" s="115">
        <v>0</v>
      </c>
      <c r="R1844" s="115">
        <v>0</v>
      </c>
      <c r="S1844" s="115">
        <v>0</v>
      </c>
      <c r="T1844" s="115">
        <v>0</v>
      </c>
      <c r="U1844" s="115">
        <v>0</v>
      </c>
      <c r="V1844" s="115">
        <v>24.6</v>
      </c>
      <c r="W1844" s="115">
        <v>29.4</v>
      </c>
      <c r="X1844" s="236"/>
    </row>
    <row r="1845" spans="1:24" ht="13.5" customHeight="1" x14ac:dyDescent="0.35">
      <c r="A1845" s="242">
        <v>0.6875</v>
      </c>
      <c r="B1845" s="115">
        <v>44</v>
      </c>
      <c r="C1845" s="115">
        <v>0</v>
      </c>
      <c r="D1845" s="115">
        <v>0</v>
      </c>
      <c r="E1845" s="115">
        <v>0</v>
      </c>
      <c r="F1845" s="115">
        <v>13</v>
      </c>
      <c r="G1845" s="115">
        <v>27</v>
      </c>
      <c r="H1845" s="115">
        <v>4</v>
      </c>
      <c r="I1845" s="115">
        <v>0</v>
      </c>
      <c r="J1845" s="115">
        <v>0</v>
      </c>
      <c r="K1845" s="115">
        <v>0</v>
      </c>
      <c r="L1845" s="115">
        <v>0</v>
      </c>
      <c r="M1845" s="115">
        <v>0</v>
      </c>
      <c r="N1845" s="115">
        <v>0</v>
      </c>
      <c r="O1845" s="115">
        <v>0</v>
      </c>
      <c r="P1845" s="115">
        <v>0</v>
      </c>
      <c r="Q1845" s="115">
        <v>0</v>
      </c>
      <c r="R1845" s="115">
        <v>0</v>
      </c>
      <c r="S1845" s="115">
        <v>0</v>
      </c>
      <c r="T1845" s="115">
        <v>0</v>
      </c>
      <c r="U1845" s="115">
        <v>0</v>
      </c>
      <c r="V1845" s="115">
        <v>26.5</v>
      </c>
      <c r="W1845" s="115">
        <v>29.5</v>
      </c>
      <c r="X1845" s="236"/>
    </row>
    <row r="1846" spans="1:24" ht="13.5" customHeight="1" x14ac:dyDescent="0.35">
      <c r="A1846" s="242">
        <v>0.69791666666666696</v>
      </c>
      <c r="B1846" s="115">
        <v>63</v>
      </c>
      <c r="C1846" s="115">
        <v>0</v>
      </c>
      <c r="D1846" s="115">
        <v>0</v>
      </c>
      <c r="E1846" s="115">
        <v>4</v>
      </c>
      <c r="F1846" s="115">
        <v>17</v>
      </c>
      <c r="G1846" s="115">
        <v>30</v>
      </c>
      <c r="H1846" s="115">
        <v>9</v>
      </c>
      <c r="I1846" s="115">
        <v>3</v>
      </c>
      <c r="J1846" s="115">
        <v>0</v>
      </c>
      <c r="K1846" s="115">
        <v>0</v>
      </c>
      <c r="L1846" s="115">
        <v>0</v>
      </c>
      <c r="M1846" s="115">
        <v>0</v>
      </c>
      <c r="N1846" s="115">
        <v>0</v>
      </c>
      <c r="O1846" s="115">
        <v>0</v>
      </c>
      <c r="P1846" s="115">
        <v>0</v>
      </c>
      <c r="Q1846" s="115">
        <v>0</v>
      </c>
      <c r="R1846" s="115">
        <v>0</v>
      </c>
      <c r="S1846" s="115">
        <v>0</v>
      </c>
      <c r="T1846" s="115">
        <v>0</v>
      </c>
      <c r="U1846" s="115">
        <v>0</v>
      </c>
      <c r="V1846" s="115">
        <v>26.6</v>
      </c>
      <c r="W1846" s="115">
        <v>30.5</v>
      </c>
      <c r="X1846" s="236"/>
    </row>
    <row r="1847" spans="1:24" ht="13.5" customHeight="1" x14ac:dyDescent="0.35">
      <c r="A1847" s="242">
        <v>0.70833333333333304</v>
      </c>
      <c r="B1847" s="115">
        <v>41</v>
      </c>
      <c r="C1847" s="115">
        <v>0</v>
      </c>
      <c r="D1847" s="115">
        <v>0</v>
      </c>
      <c r="E1847" s="115">
        <v>2</v>
      </c>
      <c r="F1847" s="115">
        <v>18</v>
      </c>
      <c r="G1847" s="115">
        <v>11</v>
      </c>
      <c r="H1847" s="115">
        <v>9</v>
      </c>
      <c r="I1847" s="115">
        <v>1</v>
      </c>
      <c r="J1847" s="115">
        <v>0</v>
      </c>
      <c r="K1847" s="115">
        <v>0</v>
      </c>
      <c r="L1847" s="115">
        <v>0</v>
      </c>
      <c r="M1847" s="115">
        <v>0</v>
      </c>
      <c r="N1847" s="115">
        <v>0</v>
      </c>
      <c r="O1847" s="115">
        <v>0</v>
      </c>
      <c r="P1847" s="115">
        <v>0</v>
      </c>
      <c r="Q1847" s="115">
        <v>0</v>
      </c>
      <c r="R1847" s="115">
        <v>0</v>
      </c>
      <c r="S1847" s="115">
        <v>0</v>
      </c>
      <c r="T1847" s="115">
        <v>0</v>
      </c>
      <c r="U1847" s="115">
        <v>0</v>
      </c>
      <c r="V1847" s="115">
        <v>26.2</v>
      </c>
      <c r="W1847" s="115">
        <v>31.2</v>
      </c>
      <c r="X1847" s="236"/>
    </row>
    <row r="1848" spans="1:24" ht="13.5" customHeight="1" x14ac:dyDescent="0.35">
      <c r="A1848" s="242">
        <v>0.71875</v>
      </c>
      <c r="B1848" s="115">
        <v>28</v>
      </c>
      <c r="C1848" s="115">
        <v>0</v>
      </c>
      <c r="D1848" s="115">
        <v>0</v>
      </c>
      <c r="E1848" s="115">
        <v>2</v>
      </c>
      <c r="F1848" s="115">
        <v>4</v>
      </c>
      <c r="G1848" s="115">
        <v>16</v>
      </c>
      <c r="H1848" s="115">
        <v>6</v>
      </c>
      <c r="I1848" s="115">
        <v>0</v>
      </c>
      <c r="J1848" s="115">
        <v>0</v>
      </c>
      <c r="K1848" s="115">
        <v>0</v>
      </c>
      <c r="L1848" s="115">
        <v>0</v>
      </c>
      <c r="M1848" s="115">
        <v>0</v>
      </c>
      <c r="N1848" s="115">
        <v>0</v>
      </c>
      <c r="O1848" s="115">
        <v>0</v>
      </c>
      <c r="P1848" s="115">
        <v>0</v>
      </c>
      <c r="Q1848" s="115">
        <v>0</v>
      </c>
      <c r="R1848" s="115">
        <v>0</v>
      </c>
      <c r="S1848" s="115">
        <v>0</v>
      </c>
      <c r="T1848" s="115">
        <v>0</v>
      </c>
      <c r="U1848" s="115">
        <v>0</v>
      </c>
      <c r="V1848" s="115">
        <v>27.4</v>
      </c>
      <c r="W1848" s="115">
        <v>31.3</v>
      </c>
      <c r="X1848" s="236"/>
    </row>
    <row r="1849" spans="1:24" ht="13.5" customHeight="1" x14ac:dyDescent="0.35">
      <c r="A1849" s="242">
        <v>0.72916666666666696</v>
      </c>
      <c r="B1849" s="115">
        <v>29</v>
      </c>
      <c r="C1849" s="115">
        <v>0</v>
      </c>
      <c r="D1849" s="115">
        <v>0</v>
      </c>
      <c r="E1849" s="115">
        <v>1</v>
      </c>
      <c r="F1849" s="115">
        <v>5</v>
      </c>
      <c r="G1849" s="115">
        <v>12</v>
      </c>
      <c r="H1849" s="115">
        <v>10</v>
      </c>
      <c r="I1849" s="115">
        <v>1</v>
      </c>
      <c r="J1849" s="115">
        <v>0</v>
      </c>
      <c r="K1849" s="115">
        <v>0</v>
      </c>
      <c r="L1849" s="115">
        <v>0</v>
      </c>
      <c r="M1849" s="115">
        <v>0</v>
      </c>
      <c r="N1849" s="115">
        <v>0</v>
      </c>
      <c r="O1849" s="115">
        <v>0</v>
      </c>
      <c r="P1849" s="115">
        <v>0</v>
      </c>
      <c r="Q1849" s="115">
        <v>0</v>
      </c>
      <c r="R1849" s="115">
        <v>0</v>
      </c>
      <c r="S1849" s="115">
        <v>0</v>
      </c>
      <c r="T1849" s="115">
        <v>0</v>
      </c>
      <c r="U1849" s="115">
        <v>0</v>
      </c>
      <c r="V1849" s="115">
        <v>28.2</v>
      </c>
      <c r="W1849" s="115">
        <v>32.700000000000003</v>
      </c>
      <c r="X1849" s="236"/>
    </row>
    <row r="1850" spans="1:24" ht="13.5" customHeight="1" x14ac:dyDescent="0.35">
      <c r="A1850" s="242">
        <v>0.73958333333333304</v>
      </c>
      <c r="B1850" s="115">
        <v>21</v>
      </c>
      <c r="C1850" s="115">
        <v>0</v>
      </c>
      <c r="D1850" s="115">
        <v>0</v>
      </c>
      <c r="E1850" s="115">
        <v>0</v>
      </c>
      <c r="F1850" s="115">
        <v>3</v>
      </c>
      <c r="G1850" s="115">
        <v>8</v>
      </c>
      <c r="H1850" s="115">
        <v>8</v>
      </c>
      <c r="I1850" s="115">
        <v>2</v>
      </c>
      <c r="J1850" s="115">
        <v>0</v>
      </c>
      <c r="K1850" s="115">
        <v>0</v>
      </c>
      <c r="L1850" s="115">
        <v>0</v>
      </c>
      <c r="M1850" s="115">
        <v>0</v>
      </c>
      <c r="N1850" s="115">
        <v>0</v>
      </c>
      <c r="O1850" s="115">
        <v>0</v>
      </c>
      <c r="P1850" s="115">
        <v>0</v>
      </c>
      <c r="Q1850" s="115">
        <v>0</v>
      </c>
      <c r="R1850" s="115">
        <v>0</v>
      </c>
      <c r="S1850" s="115">
        <v>0</v>
      </c>
      <c r="T1850" s="115">
        <v>0</v>
      </c>
      <c r="U1850" s="115">
        <v>0</v>
      </c>
      <c r="V1850" s="115">
        <v>29.6</v>
      </c>
      <c r="W1850" s="115">
        <v>34.4</v>
      </c>
      <c r="X1850" s="236"/>
    </row>
    <row r="1851" spans="1:24" ht="13.5" customHeight="1" x14ac:dyDescent="0.35">
      <c r="A1851" s="242">
        <v>0.75</v>
      </c>
      <c r="B1851" s="115">
        <v>20</v>
      </c>
      <c r="C1851" s="115">
        <v>0</v>
      </c>
      <c r="D1851" s="115">
        <v>0</v>
      </c>
      <c r="E1851" s="115">
        <v>1</v>
      </c>
      <c r="F1851" s="115">
        <v>2</v>
      </c>
      <c r="G1851" s="115">
        <v>10</v>
      </c>
      <c r="H1851" s="115">
        <v>7</v>
      </c>
      <c r="I1851" s="115">
        <v>0</v>
      </c>
      <c r="J1851" s="115">
        <v>0</v>
      </c>
      <c r="K1851" s="115">
        <v>0</v>
      </c>
      <c r="L1851" s="115">
        <v>0</v>
      </c>
      <c r="M1851" s="115">
        <v>0</v>
      </c>
      <c r="N1851" s="115">
        <v>0</v>
      </c>
      <c r="O1851" s="115">
        <v>0</v>
      </c>
      <c r="P1851" s="115">
        <v>0</v>
      </c>
      <c r="Q1851" s="115">
        <v>0</v>
      </c>
      <c r="R1851" s="115">
        <v>0</v>
      </c>
      <c r="S1851" s="115">
        <v>0</v>
      </c>
      <c r="T1851" s="115">
        <v>0</v>
      </c>
      <c r="U1851" s="115">
        <v>0</v>
      </c>
      <c r="V1851" s="115">
        <v>27.8</v>
      </c>
      <c r="W1851" s="115">
        <v>31.4</v>
      </c>
      <c r="X1851" s="236"/>
    </row>
    <row r="1852" spans="1:24" ht="13.5" customHeight="1" x14ac:dyDescent="0.35">
      <c r="A1852" s="242">
        <v>0.76041666666666696</v>
      </c>
      <c r="B1852" s="115">
        <v>18</v>
      </c>
      <c r="C1852" s="115">
        <v>0</v>
      </c>
      <c r="D1852" s="115">
        <v>0</v>
      </c>
      <c r="E1852" s="115">
        <v>1</v>
      </c>
      <c r="F1852" s="115">
        <v>3</v>
      </c>
      <c r="G1852" s="115">
        <v>14</v>
      </c>
      <c r="H1852" s="115">
        <v>0</v>
      </c>
      <c r="I1852" s="115">
        <v>0</v>
      </c>
      <c r="J1852" s="115">
        <v>0</v>
      </c>
      <c r="K1852" s="115">
        <v>0</v>
      </c>
      <c r="L1852" s="115">
        <v>0</v>
      </c>
      <c r="M1852" s="115">
        <v>0</v>
      </c>
      <c r="N1852" s="115">
        <v>0</v>
      </c>
      <c r="O1852" s="115">
        <v>0</v>
      </c>
      <c r="P1852" s="115">
        <v>0</v>
      </c>
      <c r="Q1852" s="115">
        <v>0</v>
      </c>
      <c r="R1852" s="115">
        <v>0</v>
      </c>
      <c r="S1852" s="115">
        <v>0</v>
      </c>
      <c r="T1852" s="115">
        <v>0</v>
      </c>
      <c r="U1852" s="115">
        <v>0</v>
      </c>
      <c r="V1852" s="115">
        <v>26.1</v>
      </c>
      <c r="W1852" s="115">
        <v>28.7</v>
      </c>
      <c r="X1852" s="236"/>
    </row>
    <row r="1853" spans="1:24" ht="13.5" customHeight="1" x14ac:dyDescent="0.35">
      <c r="A1853" s="242">
        <v>0.77083333333333304</v>
      </c>
      <c r="B1853" s="115">
        <v>16</v>
      </c>
      <c r="C1853" s="115">
        <v>0</v>
      </c>
      <c r="D1853" s="115">
        <v>1</v>
      </c>
      <c r="E1853" s="115">
        <v>5</v>
      </c>
      <c r="F1853" s="115">
        <v>4</v>
      </c>
      <c r="G1853" s="115">
        <v>3</v>
      </c>
      <c r="H1853" s="115">
        <v>1</v>
      </c>
      <c r="I1853" s="115">
        <v>2</v>
      </c>
      <c r="J1853" s="115">
        <v>0</v>
      </c>
      <c r="K1853" s="115">
        <v>0</v>
      </c>
      <c r="L1853" s="115">
        <v>0</v>
      </c>
      <c r="M1853" s="115">
        <v>0</v>
      </c>
      <c r="N1853" s="115">
        <v>0</v>
      </c>
      <c r="O1853" s="115">
        <v>0</v>
      </c>
      <c r="P1853" s="115">
        <v>0</v>
      </c>
      <c r="Q1853" s="115">
        <v>0</v>
      </c>
      <c r="R1853" s="115">
        <v>0</v>
      </c>
      <c r="S1853" s="115">
        <v>0</v>
      </c>
      <c r="T1853" s="115">
        <v>0</v>
      </c>
      <c r="U1853" s="115">
        <v>0</v>
      </c>
      <c r="V1853" s="115">
        <v>23.7</v>
      </c>
      <c r="W1853" s="115">
        <v>32.799999999999997</v>
      </c>
      <c r="X1853" s="236"/>
    </row>
    <row r="1854" spans="1:24" ht="13.5" customHeight="1" x14ac:dyDescent="0.35">
      <c r="A1854" s="242">
        <v>0.78125</v>
      </c>
      <c r="B1854" s="115">
        <v>17</v>
      </c>
      <c r="C1854" s="115">
        <v>0</v>
      </c>
      <c r="D1854" s="115">
        <v>0</v>
      </c>
      <c r="E1854" s="115">
        <v>0</v>
      </c>
      <c r="F1854" s="115">
        <v>3</v>
      </c>
      <c r="G1854" s="115">
        <v>9</v>
      </c>
      <c r="H1854" s="115">
        <v>5</v>
      </c>
      <c r="I1854" s="115">
        <v>0</v>
      </c>
      <c r="J1854" s="115">
        <v>0</v>
      </c>
      <c r="K1854" s="115">
        <v>0</v>
      </c>
      <c r="L1854" s="115">
        <v>0</v>
      </c>
      <c r="M1854" s="115">
        <v>0</v>
      </c>
      <c r="N1854" s="115">
        <v>0</v>
      </c>
      <c r="O1854" s="115">
        <v>0</v>
      </c>
      <c r="P1854" s="115">
        <v>0</v>
      </c>
      <c r="Q1854" s="115">
        <v>0</v>
      </c>
      <c r="R1854" s="115">
        <v>0</v>
      </c>
      <c r="S1854" s="115">
        <v>0</v>
      </c>
      <c r="T1854" s="115">
        <v>0</v>
      </c>
      <c r="U1854" s="115">
        <v>0</v>
      </c>
      <c r="V1854" s="115">
        <v>27.7</v>
      </c>
      <c r="W1854" s="115">
        <v>30.9</v>
      </c>
      <c r="X1854" s="236"/>
    </row>
    <row r="1855" spans="1:24" ht="13.5" customHeight="1" x14ac:dyDescent="0.35">
      <c r="A1855" s="242">
        <v>0.79166666666666696</v>
      </c>
      <c r="B1855" s="115">
        <v>20</v>
      </c>
      <c r="C1855" s="115">
        <v>0</v>
      </c>
      <c r="D1855" s="115">
        <v>0</v>
      </c>
      <c r="E1855" s="115">
        <v>1</v>
      </c>
      <c r="F1855" s="115">
        <v>4</v>
      </c>
      <c r="G1855" s="115">
        <v>10</v>
      </c>
      <c r="H1855" s="115">
        <v>3</v>
      </c>
      <c r="I1855" s="115">
        <v>2</v>
      </c>
      <c r="J1855" s="115">
        <v>0</v>
      </c>
      <c r="K1855" s="115">
        <v>0</v>
      </c>
      <c r="L1855" s="115">
        <v>0</v>
      </c>
      <c r="M1855" s="115">
        <v>0</v>
      </c>
      <c r="N1855" s="115">
        <v>0</v>
      </c>
      <c r="O1855" s="115">
        <v>0</v>
      </c>
      <c r="P1855" s="115">
        <v>0</v>
      </c>
      <c r="Q1855" s="115">
        <v>0</v>
      </c>
      <c r="R1855" s="115">
        <v>0</v>
      </c>
      <c r="S1855" s="115">
        <v>0</v>
      </c>
      <c r="T1855" s="115">
        <v>0</v>
      </c>
      <c r="U1855" s="115">
        <v>0</v>
      </c>
      <c r="V1855" s="115">
        <v>27.1</v>
      </c>
      <c r="W1855" s="115">
        <v>31.8</v>
      </c>
      <c r="X1855" s="236"/>
    </row>
    <row r="1856" spans="1:24" ht="13.5" customHeight="1" x14ac:dyDescent="0.35">
      <c r="A1856" s="242">
        <v>0.80208333333333304</v>
      </c>
      <c r="B1856" s="115">
        <v>17</v>
      </c>
      <c r="C1856" s="115">
        <v>0</v>
      </c>
      <c r="D1856" s="115">
        <v>0</v>
      </c>
      <c r="E1856" s="115">
        <v>0</v>
      </c>
      <c r="F1856" s="115">
        <v>0</v>
      </c>
      <c r="G1856" s="115">
        <v>10</v>
      </c>
      <c r="H1856" s="115">
        <v>4</v>
      </c>
      <c r="I1856" s="115">
        <v>2</v>
      </c>
      <c r="J1856" s="115">
        <v>1</v>
      </c>
      <c r="K1856" s="115">
        <v>0</v>
      </c>
      <c r="L1856" s="115">
        <v>0</v>
      </c>
      <c r="M1856" s="115">
        <v>0</v>
      </c>
      <c r="N1856" s="115">
        <v>0</v>
      </c>
      <c r="O1856" s="115">
        <v>0</v>
      </c>
      <c r="P1856" s="115">
        <v>0</v>
      </c>
      <c r="Q1856" s="115">
        <v>0</v>
      </c>
      <c r="R1856" s="115">
        <v>0</v>
      </c>
      <c r="S1856" s="115">
        <v>0</v>
      </c>
      <c r="T1856" s="115">
        <v>0</v>
      </c>
      <c r="U1856" s="115">
        <v>0</v>
      </c>
      <c r="V1856" s="115">
        <v>30.4</v>
      </c>
      <c r="W1856" s="115">
        <v>35.4</v>
      </c>
      <c r="X1856" s="236"/>
    </row>
    <row r="1857" spans="1:24" ht="13.5" customHeight="1" x14ac:dyDescent="0.35">
      <c r="A1857" s="242">
        <v>0.8125</v>
      </c>
      <c r="B1857" s="115">
        <v>22</v>
      </c>
      <c r="C1857" s="115">
        <v>0</v>
      </c>
      <c r="D1857" s="115">
        <v>0</v>
      </c>
      <c r="E1857" s="115">
        <v>1</v>
      </c>
      <c r="F1857" s="115">
        <v>2</v>
      </c>
      <c r="G1857" s="115">
        <v>10</v>
      </c>
      <c r="H1857" s="115">
        <v>7</v>
      </c>
      <c r="I1857" s="115">
        <v>2</v>
      </c>
      <c r="J1857" s="115">
        <v>0</v>
      </c>
      <c r="K1857" s="115">
        <v>0</v>
      </c>
      <c r="L1857" s="115">
        <v>0</v>
      </c>
      <c r="M1857" s="115">
        <v>0</v>
      </c>
      <c r="N1857" s="115">
        <v>0</v>
      </c>
      <c r="O1857" s="115">
        <v>0</v>
      </c>
      <c r="P1857" s="115">
        <v>0</v>
      </c>
      <c r="Q1857" s="115">
        <v>0</v>
      </c>
      <c r="R1857" s="115">
        <v>0</v>
      </c>
      <c r="S1857" s="115">
        <v>0</v>
      </c>
      <c r="T1857" s="115">
        <v>0</v>
      </c>
      <c r="U1857" s="115">
        <v>0</v>
      </c>
      <c r="V1857" s="115">
        <v>28.5</v>
      </c>
      <c r="W1857" s="115">
        <v>33</v>
      </c>
      <c r="X1857" s="236"/>
    </row>
    <row r="1858" spans="1:24" ht="13.5" customHeight="1" x14ac:dyDescent="0.35">
      <c r="A1858" s="242">
        <v>0.82291666666666696</v>
      </c>
      <c r="B1858" s="115">
        <v>16</v>
      </c>
      <c r="C1858" s="115">
        <v>0</v>
      </c>
      <c r="D1858" s="115">
        <v>0</v>
      </c>
      <c r="E1858" s="115">
        <v>0</v>
      </c>
      <c r="F1858" s="115">
        <v>2</v>
      </c>
      <c r="G1858" s="115">
        <v>11</v>
      </c>
      <c r="H1858" s="115">
        <v>3</v>
      </c>
      <c r="I1858" s="115">
        <v>0</v>
      </c>
      <c r="J1858" s="115">
        <v>0</v>
      </c>
      <c r="K1858" s="115">
        <v>0</v>
      </c>
      <c r="L1858" s="115">
        <v>0</v>
      </c>
      <c r="M1858" s="115">
        <v>0</v>
      </c>
      <c r="N1858" s="115">
        <v>0</v>
      </c>
      <c r="O1858" s="115">
        <v>0</v>
      </c>
      <c r="P1858" s="115">
        <v>0</v>
      </c>
      <c r="Q1858" s="115">
        <v>0</v>
      </c>
      <c r="R1858" s="115">
        <v>0</v>
      </c>
      <c r="S1858" s="115">
        <v>0</v>
      </c>
      <c r="T1858" s="115">
        <v>0</v>
      </c>
      <c r="U1858" s="115">
        <v>0</v>
      </c>
      <c r="V1858" s="115">
        <v>27.6</v>
      </c>
      <c r="W1858" s="115">
        <v>31.6</v>
      </c>
      <c r="X1858" s="236"/>
    </row>
    <row r="1859" spans="1:24" ht="13.5" customHeight="1" x14ac:dyDescent="0.35">
      <c r="A1859" s="242">
        <v>0.83333333333333304</v>
      </c>
      <c r="B1859" s="115">
        <v>14</v>
      </c>
      <c r="C1859" s="115">
        <v>0</v>
      </c>
      <c r="D1859" s="115">
        <v>0</v>
      </c>
      <c r="E1859" s="115">
        <v>2</v>
      </c>
      <c r="F1859" s="115">
        <v>2</v>
      </c>
      <c r="G1859" s="115">
        <v>6</v>
      </c>
      <c r="H1859" s="115">
        <v>3</v>
      </c>
      <c r="I1859" s="115">
        <v>1</v>
      </c>
      <c r="J1859" s="115">
        <v>0</v>
      </c>
      <c r="K1859" s="115">
        <v>0</v>
      </c>
      <c r="L1859" s="115">
        <v>0</v>
      </c>
      <c r="M1859" s="115">
        <v>0</v>
      </c>
      <c r="N1859" s="115">
        <v>0</v>
      </c>
      <c r="O1859" s="115">
        <v>0</v>
      </c>
      <c r="P1859" s="115">
        <v>0</v>
      </c>
      <c r="Q1859" s="115">
        <v>0</v>
      </c>
      <c r="R1859" s="115">
        <v>0</v>
      </c>
      <c r="S1859" s="115">
        <v>0</v>
      </c>
      <c r="T1859" s="115">
        <v>0</v>
      </c>
      <c r="U1859" s="115">
        <v>0</v>
      </c>
      <c r="V1859" s="115">
        <v>27.3</v>
      </c>
      <c r="W1859" s="115">
        <v>31.9</v>
      </c>
      <c r="X1859" s="236"/>
    </row>
    <row r="1860" spans="1:24" ht="13.5" customHeight="1" x14ac:dyDescent="0.35">
      <c r="A1860" s="242">
        <v>0.84375</v>
      </c>
      <c r="B1860" s="115">
        <v>16</v>
      </c>
      <c r="C1860" s="115">
        <v>0</v>
      </c>
      <c r="D1860" s="115">
        <v>2</v>
      </c>
      <c r="E1860" s="115">
        <v>4</v>
      </c>
      <c r="F1860" s="115">
        <v>1</v>
      </c>
      <c r="G1860" s="115">
        <v>4</v>
      </c>
      <c r="H1860" s="115">
        <v>4</v>
      </c>
      <c r="I1860" s="115">
        <v>1</v>
      </c>
      <c r="J1860" s="115">
        <v>0</v>
      </c>
      <c r="K1860" s="115">
        <v>0</v>
      </c>
      <c r="L1860" s="115">
        <v>0</v>
      </c>
      <c r="M1860" s="115">
        <v>0</v>
      </c>
      <c r="N1860" s="115">
        <v>0</v>
      </c>
      <c r="O1860" s="115">
        <v>0</v>
      </c>
      <c r="P1860" s="115">
        <v>0</v>
      </c>
      <c r="Q1860" s="115">
        <v>0</v>
      </c>
      <c r="R1860" s="115">
        <v>0</v>
      </c>
      <c r="S1860" s="115">
        <v>0</v>
      </c>
      <c r="T1860" s="115">
        <v>0</v>
      </c>
      <c r="U1860" s="115">
        <v>0</v>
      </c>
      <c r="V1860" s="115">
        <v>24.6</v>
      </c>
      <c r="W1860" s="115">
        <v>31.7</v>
      </c>
      <c r="X1860" s="236"/>
    </row>
    <row r="1861" spans="1:24" ht="13.5" customHeight="1" x14ac:dyDescent="0.35">
      <c r="A1861" s="242">
        <v>0.85416666666666696</v>
      </c>
      <c r="B1861" s="115">
        <v>11</v>
      </c>
      <c r="C1861" s="115">
        <v>0</v>
      </c>
      <c r="D1861" s="115">
        <v>0</v>
      </c>
      <c r="E1861" s="115">
        <v>2</v>
      </c>
      <c r="F1861" s="115">
        <v>0</v>
      </c>
      <c r="G1861" s="115">
        <v>4</v>
      </c>
      <c r="H1861" s="115">
        <v>3</v>
      </c>
      <c r="I1861" s="115">
        <v>2</v>
      </c>
      <c r="J1861" s="115">
        <v>0</v>
      </c>
      <c r="K1861" s="115">
        <v>0</v>
      </c>
      <c r="L1861" s="115">
        <v>0</v>
      </c>
      <c r="M1861" s="115">
        <v>0</v>
      </c>
      <c r="N1861" s="115">
        <v>0</v>
      </c>
      <c r="O1861" s="115">
        <v>0</v>
      </c>
      <c r="P1861" s="115">
        <v>0</v>
      </c>
      <c r="Q1861" s="115">
        <v>0</v>
      </c>
      <c r="R1861" s="115">
        <v>0</v>
      </c>
      <c r="S1861" s="115">
        <v>0</v>
      </c>
      <c r="T1861" s="115">
        <v>0</v>
      </c>
      <c r="U1861" s="115">
        <v>0</v>
      </c>
      <c r="V1861" s="115">
        <v>28.6</v>
      </c>
      <c r="W1861" s="115">
        <v>35.6</v>
      </c>
      <c r="X1861" s="236"/>
    </row>
    <row r="1862" spans="1:24" ht="13.5" customHeight="1" x14ac:dyDescent="0.35">
      <c r="A1862" s="242">
        <v>0.86458333333333304</v>
      </c>
      <c r="B1862" s="115">
        <v>15</v>
      </c>
      <c r="C1862" s="115">
        <v>0</v>
      </c>
      <c r="D1862" s="115">
        <v>0</v>
      </c>
      <c r="E1862" s="115">
        <v>1</v>
      </c>
      <c r="F1862" s="115">
        <v>6</v>
      </c>
      <c r="G1862" s="115">
        <v>5</v>
      </c>
      <c r="H1862" s="115">
        <v>2</v>
      </c>
      <c r="I1862" s="115">
        <v>0</v>
      </c>
      <c r="J1862" s="115">
        <v>1</v>
      </c>
      <c r="K1862" s="115">
        <v>0</v>
      </c>
      <c r="L1862" s="115">
        <v>0</v>
      </c>
      <c r="M1862" s="115">
        <v>0</v>
      </c>
      <c r="N1862" s="115">
        <v>0</v>
      </c>
      <c r="O1862" s="115">
        <v>0</v>
      </c>
      <c r="P1862" s="115">
        <v>0</v>
      </c>
      <c r="Q1862" s="115">
        <v>0</v>
      </c>
      <c r="R1862" s="115">
        <v>0</v>
      </c>
      <c r="S1862" s="115">
        <v>0</v>
      </c>
      <c r="T1862" s="115">
        <v>0</v>
      </c>
      <c r="U1862" s="115">
        <v>0</v>
      </c>
      <c r="V1862" s="115">
        <v>27</v>
      </c>
      <c r="W1862" s="115">
        <v>33.1</v>
      </c>
      <c r="X1862" s="236"/>
    </row>
    <row r="1863" spans="1:24" ht="13.5" customHeight="1" x14ac:dyDescent="0.35">
      <c r="A1863" s="242">
        <v>0.875</v>
      </c>
      <c r="B1863" s="115">
        <v>18</v>
      </c>
      <c r="C1863" s="115">
        <v>0</v>
      </c>
      <c r="D1863" s="115">
        <v>0</v>
      </c>
      <c r="E1863" s="115">
        <v>1</v>
      </c>
      <c r="F1863" s="115">
        <v>6</v>
      </c>
      <c r="G1863" s="115">
        <v>8</v>
      </c>
      <c r="H1863" s="115">
        <v>3</v>
      </c>
      <c r="I1863" s="115">
        <v>0</v>
      </c>
      <c r="J1863" s="115">
        <v>0</v>
      </c>
      <c r="K1863" s="115">
        <v>0</v>
      </c>
      <c r="L1863" s="115">
        <v>0</v>
      </c>
      <c r="M1863" s="115">
        <v>0</v>
      </c>
      <c r="N1863" s="115">
        <v>0</v>
      </c>
      <c r="O1863" s="115">
        <v>0</v>
      </c>
      <c r="P1863" s="115">
        <v>0</v>
      </c>
      <c r="Q1863" s="115">
        <v>0</v>
      </c>
      <c r="R1863" s="115">
        <v>0</v>
      </c>
      <c r="S1863" s="115">
        <v>0</v>
      </c>
      <c r="T1863" s="115">
        <v>0</v>
      </c>
      <c r="U1863" s="115">
        <v>0</v>
      </c>
      <c r="V1863" s="115">
        <v>25.8</v>
      </c>
      <c r="W1863" s="115">
        <v>31.2</v>
      </c>
      <c r="X1863" s="236"/>
    </row>
    <row r="1864" spans="1:24" ht="13.5" customHeight="1" x14ac:dyDescent="0.35">
      <c r="A1864" s="242">
        <v>0.88541666666666696</v>
      </c>
      <c r="B1864" s="115">
        <v>14</v>
      </c>
      <c r="C1864" s="115">
        <v>0</v>
      </c>
      <c r="D1864" s="115">
        <v>0</v>
      </c>
      <c r="E1864" s="115">
        <v>0</v>
      </c>
      <c r="F1864" s="115">
        <v>3</v>
      </c>
      <c r="G1864" s="115">
        <v>7</v>
      </c>
      <c r="H1864" s="115">
        <v>2</v>
      </c>
      <c r="I1864" s="115">
        <v>2</v>
      </c>
      <c r="J1864" s="115">
        <v>0</v>
      </c>
      <c r="K1864" s="115">
        <v>0</v>
      </c>
      <c r="L1864" s="115">
        <v>0</v>
      </c>
      <c r="M1864" s="115">
        <v>0</v>
      </c>
      <c r="N1864" s="115">
        <v>0</v>
      </c>
      <c r="O1864" s="115">
        <v>0</v>
      </c>
      <c r="P1864" s="115">
        <v>0</v>
      </c>
      <c r="Q1864" s="115">
        <v>0</v>
      </c>
      <c r="R1864" s="115">
        <v>0</v>
      </c>
      <c r="S1864" s="115">
        <v>0</v>
      </c>
      <c r="T1864" s="115">
        <v>0</v>
      </c>
      <c r="U1864" s="115">
        <v>0</v>
      </c>
      <c r="V1864" s="115">
        <v>28.1</v>
      </c>
      <c r="W1864" s="115">
        <v>34.6</v>
      </c>
      <c r="X1864" s="236"/>
    </row>
    <row r="1865" spans="1:24" ht="13.5" customHeight="1" x14ac:dyDescent="0.35">
      <c r="A1865" s="242">
        <v>0.89583333333333304</v>
      </c>
      <c r="B1865" s="115">
        <v>7</v>
      </c>
      <c r="C1865" s="115">
        <v>0</v>
      </c>
      <c r="D1865" s="115">
        <v>0</v>
      </c>
      <c r="E1865" s="115">
        <v>3</v>
      </c>
      <c r="F1865" s="115">
        <v>1</v>
      </c>
      <c r="G1865" s="115">
        <v>3</v>
      </c>
      <c r="H1865" s="115">
        <v>0</v>
      </c>
      <c r="I1865" s="115">
        <v>0</v>
      </c>
      <c r="J1865" s="115">
        <v>0</v>
      </c>
      <c r="K1865" s="115">
        <v>0</v>
      </c>
      <c r="L1865" s="115">
        <v>0</v>
      </c>
      <c r="M1865" s="115">
        <v>0</v>
      </c>
      <c r="N1865" s="115">
        <v>0</v>
      </c>
      <c r="O1865" s="115">
        <v>0</v>
      </c>
      <c r="P1865" s="115">
        <v>0</v>
      </c>
      <c r="Q1865" s="115">
        <v>0</v>
      </c>
      <c r="R1865" s="115">
        <v>0</v>
      </c>
      <c r="S1865" s="115">
        <v>0</v>
      </c>
      <c r="T1865" s="115">
        <v>0</v>
      </c>
      <c r="U1865" s="115">
        <v>0</v>
      </c>
      <c r="V1865" s="115">
        <v>22</v>
      </c>
      <c r="W1865" s="115" t="s">
        <v>101</v>
      </c>
      <c r="X1865" s="236"/>
    </row>
    <row r="1866" spans="1:24" ht="13.5" customHeight="1" x14ac:dyDescent="0.35">
      <c r="A1866" s="242">
        <v>0.90625</v>
      </c>
      <c r="B1866" s="115">
        <v>5</v>
      </c>
      <c r="C1866" s="115">
        <v>0</v>
      </c>
      <c r="D1866" s="115">
        <v>0</v>
      </c>
      <c r="E1866" s="115">
        <v>1</v>
      </c>
      <c r="F1866" s="115">
        <v>2</v>
      </c>
      <c r="G1866" s="115">
        <v>0</v>
      </c>
      <c r="H1866" s="115">
        <v>2</v>
      </c>
      <c r="I1866" s="115">
        <v>0</v>
      </c>
      <c r="J1866" s="115">
        <v>0</v>
      </c>
      <c r="K1866" s="115">
        <v>0</v>
      </c>
      <c r="L1866" s="115">
        <v>0</v>
      </c>
      <c r="M1866" s="115">
        <v>0</v>
      </c>
      <c r="N1866" s="115">
        <v>0</v>
      </c>
      <c r="O1866" s="115">
        <v>0</v>
      </c>
      <c r="P1866" s="115">
        <v>0</v>
      </c>
      <c r="Q1866" s="115">
        <v>0</v>
      </c>
      <c r="R1866" s="115">
        <v>0</v>
      </c>
      <c r="S1866" s="115">
        <v>0</v>
      </c>
      <c r="T1866" s="115">
        <v>0</v>
      </c>
      <c r="U1866" s="115">
        <v>0</v>
      </c>
      <c r="V1866" s="115">
        <v>25.1</v>
      </c>
      <c r="W1866" s="115" t="s">
        <v>101</v>
      </c>
      <c r="X1866" s="236"/>
    </row>
    <row r="1867" spans="1:24" ht="13.5" customHeight="1" x14ac:dyDescent="0.35">
      <c r="A1867" s="242">
        <v>0.91666666666666696</v>
      </c>
      <c r="B1867" s="115">
        <v>6</v>
      </c>
      <c r="C1867" s="115">
        <v>0</v>
      </c>
      <c r="D1867" s="115">
        <v>1</v>
      </c>
      <c r="E1867" s="115">
        <v>0</v>
      </c>
      <c r="F1867" s="115">
        <v>2</v>
      </c>
      <c r="G1867" s="115">
        <v>2</v>
      </c>
      <c r="H1867" s="115">
        <v>1</v>
      </c>
      <c r="I1867" s="115">
        <v>0</v>
      </c>
      <c r="J1867" s="115">
        <v>0</v>
      </c>
      <c r="K1867" s="115">
        <v>0</v>
      </c>
      <c r="L1867" s="115">
        <v>0</v>
      </c>
      <c r="M1867" s="115">
        <v>0</v>
      </c>
      <c r="N1867" s="115">
        <v>0</v>
      </c>
      <c r="O1867" s="115">
        <v>0</v>
      </c>
      <c r="P1867" s="115">
        <v>0</v>
      </c>
      <c r="Q1867" s="115">
        <v>0</v>
      </c>
      <c r="R1867" s="115">
        <v>0</v>
      </c>
      <c r="S1867" s="115">
        <v>0</v>
      </c>
      <c r="T1867" s="115">
        <v>0</v>
      </c>
      <c r="U1867" s="115">
        <v>0</v>
      </c>
      <c r="V1867" s="115">
        <v>23.8</v>
      </c>
      <c r="W1867" s="115" t="s">
        <v>101</v>
      </c>
      <c r="X1867" s="236"/>
    </row>
    <row r="1868" spans="1:24" ht="13.5" customHeight="1" x14ac:dyDescent="0.35">
      <c r="A1868" s="242">
        <v>0.92708333333333304</v>
      </c>
      <c r="B1868" s="115">
        <v>4</v>
      </c>
      <c r="C1868" s="115">
        <v>0</v>
      </c>
      <c r="D1868" s="115">
        <v>1</v>
      </c>
      <c r="E1868" s="115">
        <v>0</v>
      </c>
      <c r="F1868" s="115">
        <v>0</v>
      </c>
      <c r="G1868" s="115">
        <v>3</v>
      </c>
      <c r="H1868" s="115">
        <v>0</v>
      </c>
      <c r="I1868" s="115">
        <v>0</v>
      </c>
      <c r="J1868" s="115">
        <v>0</v>
      </c>
      <c r="K1868" s="115">
        <v>0</v>
      </c>
      <c r="L1868" s="115">
        <v>0</v>
      </c>
      <c r="M1868" s="115">
        <v>0</v>
      </c>
      <c r="N1868" s="115">
        <v>0</v>
      </c>
      <c r="O1868" s="115">
        <v>0</v>
      </c>
      <c r="P1868" s="115">
        <v>0</v>
      </c>
      <c r="Q1868" s="115">
        <v>0</v>
      </c>
      <c r="R1868" s="115">
        <v>0</v>
      </c>
      <c r="S1868" s="115">
        <v>0</v>
      </c>
      <c r="T1868" s="115">
        <v>0</v>
      </c>
      <c r="U1868" s="115">
        <v>0</v>
      </c>
      <c r="V1868" s="115">
        <v>22.9</v>
      </c>
      <c r="W1868" s="115" t="s">
        <v>101</v>
      </c>
      <c r="X1868" s="236"/>
    </row>
    <row r="1869" spans="1:24" ht="13.5" customHeight="1" x14ac:dyDescent="0.35">
      <c r="A1869" s="242">
        <v>0.9375</v>
      </c>
      <c r="B1869" s="115">
        <v>3</v>
      </c>
      <c r="C1869" s="115">
        <v>0</v>
      </c>
      <c r="D1869" s="115">
        <v>0</v>
      </c>
      <c r="E1869" s="115">
        <v>0</v>
      </c>
      <c r="F1869" s="115">
        <v>1</v>
      </c>
      <c r="G1869" s="115">
        <v>2</v>
      </c>
      <c r="H1869" s="115">
        <v>0</v>
      </c>
      <c r="I1869" s="115">
        <v>0</v>
      </c>
      <c r="J1869" s="115">
        <v>0</v>
      </c>
      <c r="K1869" s="115">
        <v>0</v>
      </c>
      <c r="L1869" s="115">
        <v>0</v>
      </c>
      <c r="M1869" s="115">
        <v>0</v>
      </c>
      <c r="N1869" s="115">
        <v>0</v>
      </c>
      <c r="O1869" s="115">
        <v>0</v>
      </c>
      <c r="P1869" s="115">
        <v>0</v>
      </c>
      <c r="Q1869" s="115">
        <v>0</v>
      </c>
      <c r="R1869" s="115">
        <v>0</v>
      </c>
      <c r="S1869" s="115">
        <v>0</v>
      </c>
      <c r="T1869" s="115">
        <v>0</v>
      </c>
      <c r="U1869" s="115">
        <v>0</v>
      </c>
      <c r="V1869" s="115">
        <v>24.9</v>
      </c>
      <c r="W1869" s="115" t="s">
        <v>101</v>
      </c>
      <c r="X1869" s="236"/>
    </row>
    <row r="1870" spans="1:24" ht="13.5" customHeight="1" x14ac:dyDescent="0.35">
      <c r="A1870" s="242">
        <v>0.94791666666666696</v>
      </c>
      <c r="B1870" s="115">
        <v>1</v>
      </c>
      <c r="C1870" s="115">
        <v>0</v>
      </c>
      <c r="D1870" s="115">
        <v>0</v>
      </c>
      <c r="E1870" s="115">
        <v>0</v>
      </c>
      <c r="F1870" s="115">
        <v>0</v>
      </c>
      <c r="G1870" s="115">
        <v>1</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27.6</v>
      </c>
      <c r="W1870" s="115" t="s">
        <v>101</v>
      </c>
      <c r="X1870" s="236"/>
    </row>
    <row r="1871" spans="1:24" ht="13.5" customHeight="1" x14ac:dyDescent="0.35">
      <c r="A1871" s="242">
        <v>0.95833333333333304</v>
      </c>
      <c r="B1871" s="115">
        <v>3</v>
      </c>
      <c r="C1871" s="115">
        <v>0</v>
      </c>
      <c r="D1871" s="115">
        <v>0</v>
      </c>
      <c r="E1871" s="115">
        <v>0</v>
      </c>
      <c r="F1871" s="115">
        <v>3</v>
      </c>
      <c r="G1871" s="115">
        <v>0</v>
      </c>
      <c r="H1871" s="115">
        <v>0</v>
      </c>
      <c r="I1871" s="115">
        <v>0</v>
      </c>
      <c r="J1871" s="115">
        <v>0</v>
      </c>
      <c r="K1871" s="115">
        <v>0</v>
      </c>
      <c r="L1871" s="115">
        <v>0</v>
      </c>
      <c r="M1871" s="115">
        <v>0</v>
      </c>
      <c r="N1871" s="115">
        <v>0</v>
      </c>
      <c r="O1871" s="115">
        <v>0</v>
      </c>
      <c r="P1871" s="115">
        <v>0</v>
      </c>
      <c r="Q1871" s="115">
        <v>0</v>
      </c>
      <c r="R1871" s="115">
        <v>0</v>
      </c>
      <c r="S1871" s="115">
        <v>0</v>
      </c>
      <c r="T1871" s="115">
        <v>0</v>
      </c>
      <c r="U1871" s="115">
        <v>0</v>
      </c>
      <c r="V1871" s="115">
        <v>23.2</v>
      </c>
      <c r="W1871" s="115" t="s">
        <v>101</v>
      </c>
      <c r="X1871" s="236"/>
    </row>
    <row r="1872" spans="1:24" ht="13.5" customHeight="1" x14ac:dyDescent="0.35">
      <c r="A1872" s="242">
        <v>0.96875</v>
      </c>
      <c r="B1872" s="115">
        <v>2</v>
      </c>
      <c r="C1872" s="115">
        <v>0</v>
      </c>
      <c r="D1872" s="115">
        <v>0</v>
      </c>
      <c r="E1872" s="115">
        <v>0</v>
      </c>
      <c r="F1872" s="115">
        <v>2</v>
      </c>
      <c r="G1872" s="115">
        <v>0</v>
      </c>
      <c r="H1872" s="115">
        <v>0</v>
      </c>
      <c r="I1872" s="115">
        <v>0</v>
      </c>
      <c r="J1872" s="115">
        <v>0</v>
      </c>
      <c r="K1872" s="115">
        <v>0</v>
      </c>
      <c r="L1872" s="115">
        <v>0</v>
      </c>
      <c r="M1872" s="115">
        <v>0</v>
      </c>
      <c r="N1872" s="115">
        <v>0</v>
      </c>
      <c r="O1872" s="115">
        <v>0</v>
      </c>
      <c r="P1872" s="115">
        <v>0</v>
      </c>
      <c r="Q1872" s="115">
        <v>0</v>
      </c>
      <c r="R1872" s="115">
        <v>0</v>
      </c>
      <c r="S1872" s="115">
        <v>0</v>
      </c>
      <c r="T1872" s="115">
        <v>0</v>
      </c>
      <c r="U1872" s="115">
        <v>0</v>
      </c>
      <c r="V1872" s="115">
        <v>23.7</v>
      </c>
      <c r="W1872" s="115" t="s">
        <v>101</v>
      </c>
      <c r="X1872" s="236"/>
    </row>
    <row r="1873" spans="1:24" ht="13.5" customHeight="1" x14ac:dyDescent="0.35">
      <c r="A1873" s="242">
        <v>0.97916666666666696</v>
      </c>
      <c r="B1873" s="115">
        <v>4</v>
      </c>
      <c r="C1873" s="115">
        <v>0</v>
      </c>
      <c r="D1873" s="115">
        <v>0</v>
      </c>
      <c r="E1873" s="115">
        <v>0</v>
      </c>
      <c r="F1873" s="115">
        <v>1</v>
      </c>
      <c r="G1873" s="115">
        <v>2</v>
      </c>
      <c r="H1873" s="115">
        <v>1</v>
      </c>
      <c r="I1873" s="115">
        <v>0</v>
      </c>
      <c r="J1873" s="115">
        <v>0</v>
      </c>
      <c r="K1873" s="115">
        <v>0</v>
      </c>
      <c r="L1873" s="115">
        <v>0</v>
      </c>
      <c r="M1873" s="115">
        <v>0</v>
      </c>
      <c r="N1873" s="115">
        <v>0</v>
      </c>
      <c r="O1873" s="115">
        <v>0</v>
      </c>
      <c r="P1873" s="115">
        <v>0</v>
      </c>
      <c r="Q1873" s="115">
        <v>0</v>
      </c>
      <c r="R1873" s="115">
        <v>0</v>
      </c>
      <c r="S1873" s="115">
        <v>0</v>
      </c>
      <c r="T1873" s="115">
        <v>0</v>
      </c>
      <c r="U1873" s="115">
        <v>0</v>
      </c>
      <c r="V1873" s="115">
        <v>27.1</v>
      </c>
      <c r="W1873" s="115" t="s">
        <v>101</v>
      </c>
      <c r="X1873" s="236"/>
    </row>
    <row r="1874" spans="1:24" ht="13.5" customHeight="1" thickBot="1" x14ac:dyDescent="0.4">
      <c r="A1874" s="244">
        <v>0.98958333333333304</v>
      </c>
      <c r="B1874" s="119">
        <v>4</v>
      </c>
      <c r="C1874" s="119">
        <v>0</v>
      </c>
      <c r="D1874" s="119">
        <v>2</v>
      </c>
      <c r="E1874" s="119">
        <v>0</v>
      </c>
      <c r="F1874" s="119">
        <v>0</v>
      </c>
      <c r="G1874" s="119">
        <v>1</v>
      </c>
      <c r="H1874" s="119">
        <v>1</v>
      </c>
      <c r="I1874" s="119">
        <v>0</v>
      </c>
      <c r="J1874" s="119">
        <v>0</v>
      </c>
      <c r="K1874" s="119">
        <v>0</v>
      </c>
      <c r="L1874" s="119">
        <v>0</v>
      </c>
      <c r="M1874" s="119">
        <v>0</v>
      </c>
      <c r="N1874" s="119">
        <v>0</v>
      </c>
      <c r="O1874" s="119">
        <v>0</v>
      </c>
      <c r="P1874" s="119">
        <v>0</v>
      </c>
      <c r="Q1874" s="119">
        <v>0</v>
      </c>
      <c r="R1874" s="119">
        <v>0</v>
      </c>
      <c r="S1874" s="119">
        <v>0</v>
      </c>
      <c r="T1874" s="119">
        <v>0</v>
      </c>
      <c r="U1874" s="119">
        <v>0</v>
      </c>
      <c r="V1874" s="119">
        <v>21.4</v>
      </c>
      <c r="W1874" s="119" t="s">
        <v>101</v>
      </c>
      <c r="X1874" s="236"/>
    </row>
    <row r="1875" spans="1:24" ht="13.5" customHeight="1" thickTop="1" x14ac:dyDescent="0.35">
      <c r="A1875" s="246" t="s">
        <v>167</v>
      </c>
      <c r="B1875" s="116">
        <f>SUM(B1807:B1854)</f>
        <v>1881</v>
      </c>
      <c r="C1875" s="116">
        <f t="shared" ref="C1875:U1875" si="68">SUM(C1807:C1854)</f>
        <v>1</v>
      </c>
      <c r="D1875" s="116">
        <f t="shared" si="68"/>
        <v>12</v>
      </c>
      <c r="E1875" s="116">
        <f t="shared" si="68"/>
        <v>146</v>
      </c>
      <c r="F1875" s="116">
        <f t="shared" si="68"/>
        <v>624</v>
      </c>
      <c r="G1875" s="116">
        <f t="shared" si="68"/>
        <v>826</v>
      </c>
      <c r="H1875" s="116">
        <f t="shared" si="68"/>
        <v>238</v>
      </c>
      <c r="I1875" s="116">
        <f t="shared" si="68"/>
        <v>27</v>
      </c>
      <c r="J1875" s="116">
        <f t="shared" si="68"/>
        <v>6</v>
      </c>
      <c r="K1875" s="116">
        <f t="shared" si="68"/>
        <v>1</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25.8</v>
      </c>
      <c r="W1875" s="116">
        <v>29.9</v>
      </c>
      <c r="X1875" s="236"/>
    </row>
    <row r="1876" spans="1:24" ht="13.5" customHeight="1" x14ac:dyDescent="0.35">
      <c r="A1876" s="247" t="s">
        <v>168</v>
      </c>
      <c r="B1876" s="115">
        <f>SUM(B1803:B1866)</f>
        <v>2173</v>
      </c>
      <c r="C1876" s="115">
        <f t="shared" ref="C1876:U1876" si="69">SUM(C1803:C1866)</f>
        <v>1</v>
      </c>
      <c r="D1876" s="115">
        <f t="shared" si="69"/>
        <v>15</v>
      </c>
      <c r="E1876" s="115">
        <f t="shared" si="69"/>
        <v>168</v>
      </c>
      <c r="F1876" s="115">
        <f t="shared" si="69"/>
        <v>684</v>
      </c>
      <c r="G1876" s="115">
        <f t="shared" si="69"/>
        <v>962</v>
      </c>
      <c r="H1876" s="115">
        <f t="shared" si="69"/>
        <v>291</v>
      </c>
      <c r="I1876" s="115">
        <f t="shared" si="69"/>
        <v>43</v>
      </c>
      <c r="J1876" s="115">
        <f t="shared" si="69"/>
        <v>8</v>
      </c>
      <c r="K1876" s="115">
        <f t="shared" si="69"/>
        <v>1</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25.9</v>
      </c>
      <c r="W1876" s="115">
        <v>30.1</v>
      </c>
      <c r="X1876" s="236"/>
    </row>
    <row r="1877" spans="1:24" ht="13.5" customHeight="1" x14ac:dyDescent="0.35">
      <c r="A1877" s="243" t="s">
        <v>169</v>
      </c>
      <c r="B1877" s="115">
        <f>SUM(B1803:B1874)</f>
        <v>2200</v>
      </c>
      <c r="C1877" s="115">
        <f t="shared" ref="C1877:U1877" si="70">SUM(C1803:C1874)</f>
        <v>1</v>
      </c>
      <c r="D1877" s="115">
        <f t="shared" si="70"/>
        <v>19</v>
      </c>
      <c r="E1877" s="115">
        <f t="shared" si="70"/>
        <v>168</v>
      </c>
      <c r="F1877" s="115">
        <f t="shared" si="70"/>
        <v>693</v>
      </c>
      <c r="G1877" s="115">
        <f t="shared" si="70"/>
        <v>973</v>
      </c>
      <c r="H1877" s="115">
        <f t="shared" si="70"/>
        <v>294</v>
      </c>
      <c r="I1877" s="115">
        <f t="shared" si="70"/>
        <v>43</v>
      </c>
      <c r="J1877" s="115">
        <f t="shared" si="70"/>
        <v>8</v>
      </c>
      <c r="K1877" s="115">
        <f t="shared" si="70"/>
        <v>1</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25.9</v>
      </c>
      <c r="W1877" s="115">
        <v>30.1</v>
      </c>
      <c r="X1877" s="236"/>
    </row>
    <row r="1878" spans="1:24" ht="13.5" customHeight="1" thickBot="1" x14ac:dyDescent="0.4">
      <c r="A1878" s="245" t="s">
        <v>170</v>
      </c>
      <c r="B1878" s="119">
        <f>SUM(B1779:B1874)</f>
        <v>2320</v>
      </c>
      <c r="C1878" s="119">
        <f t="shared" ref="C1878:U1878" si="71">SUM(C1779:C1874)</f>
        <v>1</v>
      </c>
      <c r="D1878" s="119">
        <f t="shared" si="71"/>
        <v>19</v>
      </c>
      <c r="E1878" s="119">
        <f t="shared" si="71"/>
        <v>174</v>
      </c>
      <c r="F1878" s="119">
        <f t="shared" si="71"/>
        <v>714</v>
      </c>
      <c r="G1878" s="119">
        <f t="shared" si="71"/>
        <v>1024</v>
      </c>
      <c r="H1878" s="119">
        <f t="shared" si="71"/>
        <v>330</v>
      </c>
      <c r="I1878" s="119">
        <f t="shared" si="71"/>
        <v>49</v>
      </c>
      <c r="J1878" s="119">
        <f t="shared" si="71"/>
        <v>8</v>
      </c>
      <c r="K1878" s="119">
        <f t="shared" si="71"/>
        <v>1</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26</v>
      </c>
      <c r="W1878" s="119">
        <v>30.2</v>
      </c>
      <c r="X1878" s="236"/>
    </row>
    <row r="1879" spans="1:24" ht="13.5" customHeight="1" thickTop="1" x14ac:dyDescent="0.35">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c r="X1879" s="236"/>
    </row>
    <row r="1880" spans="1:24" ht="13.5" customHeight="1" thickBot="1" x14ac:dyDescent="0.4">
      <c r="A1880" s="236" t="s">
        <v>16</v>
      </c>
      <c r="B1880" s="443" t="str">
        <f>TEXT(C1880,"dddd")</f>
        <v>Friday</v>
      </c>
      <c r="C1880" s="121">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c r="X1880" s="236"/>
    </row>
    <row r="1881" spans="1:24" ht="13.5" customHeight="1" thickTop="1" thickBot="1" x14ac:dyDescent="0.4">
      <c r="A1881" s="236"/>
      <c r="B1881" s="563" t="s">
        <v>146</v>
      </c>
      <c r="C1881" s="564"/>
      <c r="D1881" s="564"/>
      <c r="E1881" s="564"/>
      <c r="F1881" s="564"/>
      <c r="G1881" s="564"/>
      <c r="H1881" s="564"/>
      <c r="I1881" s="564"/>
      <c r="J1881" s="564"/>
      <c r="K1881" s="564"/>
      <c r="L1881" s="564"/>
      <c r="M1881" s="564"/>
      <c r="N1881" s="564"/>
      <c r="O1881" s="564"/>
      <c r="P1881" s="564"/>
      <c r="Q1881" s="564"/>
      <c r="R1881" s="564"/>
      <c r="S1881" s="564"/>
      <c r="T1881" s="564"/>
      <c r="U1881" s="564"/>
      <c r="V1881" s="564"/>
      <c r="W1881" s="565"/>
      <c r="X1881" s="236"/>
    </row>
    <row r="1882" spans="1:24" ht="13.5" customHeight="1" thickTop="1" thickBot="1" x14ac:dyDescent="0.4">
      <c r="A1882" s="238" t="s">
        <v>55</v>
      </c>
      <c r="B1882" s="238" t="s">
        <v>73</v>
      </c>
      <c r="C1882" s="239" t="s">
        <v>147</v>
      </c>
      <c r="D1882" s="239" t="s">
        <v>148</v>
      </c>
      <c r="E1882" s="239" t="s">
        <v>149</v>
      </c>
      <c r="F1882" s="239" t="s">
        <v>150</v>
      </c>
      <c r="G1882" s="239" t="s">
        <v>151</v>
      </c>
      <c r="H1882" s="239" t="s">
        <v>152</v>
      </c>
      <c r="I1882" s="239" t="s">
        <v>153</v>
      </c>
      <c r="J1882" s="239" t="s">
        <v>154</v>
      </c>
      <c r="K1882" s="239" t="s">
        <v>155</v>
      </c>
      <c r="L1882" s="239" t="s">
        <v>156</v>
      </c>
      <c r="M1882" s="239" t="s">
        <v>157</v>
      </c>
      <c r="N1882" s="239" t="s">
        <v>158</v>
      </c>
      <c r="O1882" s="239" t="s">
        <v>159</v>
      </c>
      <c r="P1882" s="239" t="s">
        <v>160</v>
      </c>
      <c r="Q1882" s="239" t="s">
        <v>161</v>
      </c>
      <c r="R1882" s="239" t="s">
        <v>162</v>
      </c>
      <c r="S1882" s="239" t="s">
        <v>163</v>
      </c>
      <c r="T1882" s="239" t="s">
        <v>164</v>
      </c>
      <c r="U1882" s="239" t="s">
        <v>165</v>
      </c>
      <c r="V1882" s="238" t="s">
        <v>94</v>
      </c>
      <c r="W1882" s="238" t="s">
        <v>166</v>
      </c>
      <c r="X1882" s="236"/>
    </row>
    <row r="1883" spans="1:24" ht="13.5" customHeight="1" thickTop="1" x14ac:dyDescent="0.35">
      <c r="A1883" s="240">
        <v>0</v>
      </c>
      <c r="B1883" s="116">
        <v>1</v>
      </c>
      <c r="C1883" s="116">
        <v>0</v>
      </c>
      <c r="D1883" s="116">
        <v>0</v>
      </c>
      <c r="E1883" s="116">
        <v>0</v>
      </c>
      <c r="F1883" s="116">
        <v>0</v>
      </c>
      <c r="G1883" s="116">
        <v>1</v>
      </c>
      <c r="H1883" s="116">
        <v>0</v>
      </c>
      <c r="I1883" s="116">
        <v>0</v>
      </c>
      <c r="J1883" s="116">
        <v>0</v>
      </c>
      <c r="K1883" s="116">
        <v>0</v>
      </c>
      <c r="L1883" s="116">
        <v>0</v>
      </c>
      <c r="M1883" s="116">
        <v>0</v>
      </c>
      <c r="N1883" s="116">
        <v>0</v>
      </c>
      <c r="O1883" s="116">
        <v>0</v>
      </c>
      <c r="P1883" s="116">
        <v>0</v>
      </c>
      <c r="Q1883" s="116">
        <v>0</v>
      </c>
      <c r="R1883" s="116">
        <v>0</v>
      </c>
      <c r="S1883" s="116">
        <v>0</v>
      </c>
      <c r="T1883" s="116">
        <v>0</v>
      </c>
      <c r="U1883" s="116">
        <v>0</v>
      </c>
      <c r="V1883" s="116">
        <v>26.4</v>
      </c>
      <c r="W1883" s="116" t="s">
        <v>101</v>
      </c>
      <c r="X1883" s="236"/>
    </row>
    <row r="1884" spans="1:24" ht="13.5" customHeight="1" x14ac:dyDescent="0.35">
      <c r="A1884" s="242">
        <v>1.0416666666666666E-2</v>
      </c>
      <c r="B1884" s="115">
        <v>1</v>
      </c>
      <c r="C1884" s="115">
        <v>0</v>
      </c>
      <c r="D1884" s="115">
        <v>0</v>
      </c>
      <c r="E1884" s="115">
        <v>0</v>
      </c>
      <c r="F1884" s="115">
        <v>0</v>
      </c>
      <c r="G1884" s="115">
        <v>0</v>
      </c>
      <c r="H1884" s="115">
        <v>1</v>
      </c>
      <c r="I1884" s="115">
        <v>0</v>
      </c>
      <c r="J1884" s="115">
        <v>0</v>
      </c>
      <c r="K1884" s="115">
        <v>0</v>
      </c>
      <c r="L1884" s="115">
        <v>0</v>
      </c>
      <c r="M1884" s="115">
        <v>0</v>
      </c>
      <c r="N1884" s="115">
        <v>0</v>
      </c>
      <c r="O1884" s="115">
        <v>0</v>
      </c>
      <c r="P1884" s="115">
        <v>0</v>
      </c>
      <c r="Q1884" s="115">
        <v>0</v>
      </c>
      <c r="R1884" s="115">
        <v>0</v>
      </c>
      <c r="S1884" s="115">
        <v>0</v>
      </c>
      <c r="T1884" s="115">
        <v>0</v>
      </c>
      <c r="U1884" s="115">
        <v>0</v>
      </c>
      <c r="V1884" s="115">
        <v>30.9</v>
      </c>
      <c r="W1884" s="115" t="s">
        <v>101</v>
      </c>
      <c r="X1884" s="236"/>
    </row>
    <row r="1885" spans="1:24" ht="13.5" customHeight="1" x14ac:dyDescent="0.35">
      <c r="A1885" s="242">
        <v>2.0833333333333332E-2</v>
      </c>
      <c r="B1885" s="115">
        <v>1</v>
      </c>
      <c r="C1885" s="115">
        <v>0</v>
      </c>
      <c r="D1885" s="115">
        <v>0</v>
      </c>
      <c r="E1885" s="115">
        <v>0</v>
      </c>
      <c r="F1885" s="115">
        <v>0</v>
      </c>
      <c r="G1885" s="115">
        <v>1</v>
      </c>
      <c r="H1885" s="115">
        <v>0</v>
      </c>
      <c r="I1885" s="115">
        <v>0</v>
      </c>
      <c r="J1885" s="115">
        <v>0</v>
      </c>
      <c r="K1885" s="115">
        <v>0</v>
      </c>
      <c r="L1885" s="115">
        <v>0</v>
      </c>
      <c r="M1885" s="115">
        <v>0</v>
      </c>
      <c r="N1885" s="115">
        <v>0</v>
      </c>
      <c r="O1885" s="115">
        <v>0</v>
      </c>
      <c r="P1885" s="115">
        <v>0</v>
      </c>
      <c r="Q1885" s="115">
        <v>0</v>
      </c>
      <c r="R1885" s="115">
        <v>0</v>
      </c>
      <c r="S1885" s="115">
        <v>0</v>
      </c>
      <c r="T1885" s="115">
        <v>0</v>
      </c>
      <c r="U1885" s="115">
        <v>0</v>
      </c>
      <c r="V1885" s="115">
        <v>26.9</v>
      </c>
      <c r="W1885" s="115" t="s">
        <v>101</v>
      </c>
      <c r="X1885" s="236"/>
    </row>
    <row r="1886" spans="1:24" ht="13.5" customHeight="1" x14ac:dyDescent="0.35">
      <c r="A1886" s="242">
        <v>3.125E-2</v>
      </c>
      <c r="B1886" s="115">
        <v>1</v>
      </c>
      <c r="C1886" s="115">
        <v>0</v>
      </c>
      <c r="D1886" s="115">
        <v>0</v>
      </c>
      <c r="E1886" s="115">
        <v>0</v>
      </c>
      <c r="F1886" s="115">
        <v>1</v>
      </c>
      <c r="G1886" s="115">
        <v>0</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v>22.2</v>
      </c>
      <c r="W1886" s="115" t="s">
        <v>101</v>
      </c>
      <c r="X1886" s="236"/>
    </row>
    <row r="1887" spans="1:24" ht="13.5" customHeight="1" x14ac:dyDescent="0.35">
      <c r="A1887" s="242">
        <v>4.1666666666666664E-2</v>
      </c>
      <c r="B1887" s="115">
        <v>2</v>
      </c>
      <c r="C1887" s="115">
        <v>0</v>
      </c>
      <c r="D1887" s="115">
        <v>0</v>
      </c>
      <c r="E1887" s="115">
        <v>0</v>
      </c>
      <c r="F1887" s="115">
        <v>1</v>
      </c>
      <c r="G1887" s="115">
        <v>1</v>
      </c>
      <c r="H1887" s="115">
        <v>0</v>
      </c>
      <c r="I1887" s="115">
        <v>0</v>
      </c>
      <c r="J1887" s="115">
        <v>0</v>
      </c>
      <c r="K1887" s="115">
        <v>0</v>
      </c>
      <c r="L1887" s="115">
        <v>0</v>
      </c>
      <c r="M1887" s="115">
        <v>0</v>
      </c>
      <c r="N1887" s="115">
        <v>0</v>
      </c>
      <c r="O1887" s="115">
        <v>0</v>
      </c>
      <c r="P1887" s="115">
        <v>0</v>
      </c>
      <c r="Q1887" s="115">
        <v>0</v>
      </c>
      <c r="R1887" s="115">
        <v>0</v>
      </c>
      <c r="S1887" s="115">
        <v>0</v>
      </c>
      <c r="T1887" s="115">
        <v>0</v>
      </c>
      <c r="U1887" s="115">
        <v>0</v>
      </c>
      <c r="V1887" s="115">
        <v>26</v>
      </c>
      <c r="W1887" s="115" t="s">
        <v>101</v>
      </c>
      <c r="X1887" s="236"/>
    </row>
    <row r="1888" spans="1:24" ht="13.5" customHeight="1" x14ac:dyDescent="0.35">
      <c r="A1888" s="242">
        <v>5.2083333333333336E-2</v>
      </c>
      <c r="B1888" s="115">
        <v>1</v>
      </c>
      <c r="C1888" s="115">
        <v>0</v>
      </c>
      <c r="D1888" s="115">
        <v>0</v>
      </c>
      <c r="E1888" s="115">
        <v>0</v>
      </c>
      <c r="F1888" s="115">
        <v>1</v>
      </c>
      <c r="G1888" s="115">
        <v>0</v>
      </c>
      <c r="H1888" s="115">
        <v>0</v>
      </c>
      <c r="I1888" s="115">
        <v>0</v>
      </c>
      <c r="J1888" s="115">
        <v>0</v>
      </c>
      <c r="K1888" s="115">
        <v>0</v>
      </c>
      <c r="L1888" s="115">
        <v>0</v>
      </c>
      <c r="M1888" s="115">
        <v>0</v>
      </c>
      <c r="N1888" s="115">
        <v>0</v>
      </c>
      <c r="O1888" s="115">
        <v>0</v>
      </c>
      <c r="P1888" s="115">
        <v>0</v>
      </c>
      <c r="Q1888" s="115">
        <v>0</v>
      </c>
      <c r="R1888" s="115">
        <v>0</v>
      </c>
      <c r="S1888" s="115">
        <v>0</v>
      </c>
      <c r="T1888" s="115">
        <v>0</v>
      </c>
      <c r="U1888" s="115">
        <v>0</v>
      </c>
      <c r="V1888" s="115">
        <v>21.9</v>
      </c>
      <c r="W1888" s="115" t="s">
        <v>101</v>
      </c>
      <c r="X1888" s="236"/>
    </row>
    <row r="1889" spans="1:24" ht="13.5" customHeight="1" x14ac:dyDescent="0.35">
      <c r="A1889" s="242">
        <v>6.25E-2</v>
      </c>
      <c r="B1889" s="115">
        <v>1</v>
      </c>
      <c r="C1889" s="115">
        <v>0</v>
      </c>
      <c r="D1889" s="115">
        <v>0</v>
      </c>
      <c r="E1889" s="115">
        <v>0</v>
      </c>
      <c r="F1889" s="115">
        <v>0</v>
      </c>
      <c r="G1889" s="115">
        <v>0</v>
      </c>
      <c r="H1889" s="115">
        <v>1</v>
      </c>
      <c r="I1889" s="115">
        <v>0</v>
      </c>
      <c r="J1889" s="115">
        <v>0</v>
      </c>
      <c r="K1889" s="115">
        <v>0</v>
      </c>
      <c r="L1889" s="115">
        <v>0</v>
      </c>
      <c r="M1889" s="115">
        <v>0</v>
      </c>
      <c r="N1889" s="115">
        <v>0</v>
      </c>
      <c r="O1889" s="115">
        <v>0</v>
      </c>
      <c r="P1889" s="115">
        <v>0</v>
      </c>
      <c r="Q1889" s="115">
        <v>0</v>
      </c>
      <c r="R1889" s="115">
        <v>0</v>
      </c>
      <c r="S1889" s="115">
        <v>0</v>
      </c>
      <c r="T1889" s="115">
        <v>0</v>
      </c>
      <c r="U1889" s="115">
        <v>0</v>
      </c>
      <c r="V1889" s="115">
        <v>32.6</v>
      </c>
      <c r="W1889" s="115" t="s">
        <v>101</v>
      </c>
      <c r="X1889" s="236"/>
    </row>
    <row r="1890" spans="1:24" ht="13.5" customHeight="1" x14ac:dyDescent="0.35">
      <c r="A1890" s="242">
        <v>7.2916666666666699E-2</v>
      </c>
      <c r="B1890" s="115">
        <v>0</v>
      </c>
      <c r="C1890" s="115">
        <v>0</v>
      </c>
      <c r="D1890" s="115">
        <v>0</v>
      </c>
      <c r="E1890" s="115">
        <v>0</v>
      </c>
      <c r="F1890" s="115">
        <v>0</v>
      </c>
      <c r="G1890" s="115">
        <v>0</v>
      </c>
      <c r="H1890" s="115">
        <v>0</v>
      </c>
      <c r="I1890" s="115">
        <v>0</v>
      </c>
      <c r="J1890" s="115">
        <v>0</v>
      </c>
      <c r="K1890" s="115">
        <v>0</v>
      </c>
      <c r="L1890" s="115">
        <v>0</v>
      </c>
      <c r="M1890" s="115">
        <v>0</v>
      </c>
      <c r="N1890" s="115">
        <v>0</v>
      </c>
      <c r="O1890" s="115">
        <v>0</v>
      </c>
      <c r="P1890" s="115">
        <v>0</v>
      </c>
      <c r="Q1890" s="115">
        <v>0</v>
      </c>
      <c r="R1890" s="115">
        <v>0</v>
      </c>
      <c r="S1890" s="115">
        <v>0</v>
      </c>
      <c r="T1890" s="115">
        <v>0</v>
      </c>
      <c r="U1890" s="115">
        <v>0</v>
      </c>
      <c r="V1890" s="115" t="s">
        <v>101</v>
      </c>
      <c r="W1890" s="115" t="s">
        <v>101</v>
      </c>
      <c r="X1890" s="236"/>
    </row>
    <row r="1891" spans="1:24" ht="13.5" customHeight="1" x14ac:dyDescent="0.35">
      <c r="A1891" s="242">
        <v>8.3333333333333301E-2</v>
      </c>
      <c r="B1891" s="115">
        <v>2</v>
      </c>
      <c r="C1891" s="115">
        <v>0</v>
      </c>
      <c r="D1891" s="115">
        <v>0</v>
      </c>
      <c r="E1891" s="115">
        <v>0</v>
      </c>
      <c r="F1891" s="115">
        <v>1</v>
      </c>
      <c r="G1891" s="115">
        <v>0</v>
      </c>
      <c r="H1891" s="115">
        <v>1</v>
      </c>
      <c r="I1891" s="115">
        <v>0</v>
      </c>
      <c r="J1891" s="115">
        <v>0</v>
      </c>
      <c r="K1891" s="115">
        <v>0</v>
      </c>
      <c r="L1891" s="115">
        <v>0</v>
      </c>
      <c r="M1891" s="115">
        <v>0</v>
      </c>
      <c r="N1891" s="115">
        <v>0</v>
      </c>
      <c r="O1891" s="115">
        <v>0</v>
      </c>
      <c r="P1891" s="115">
        <v>0</v>
      </c>
      <c r="Q1891" s="115">
        <v>0</v>
      </c>
      <c r="R1891" s="115">
        <v>0</v>
      </c>
      <c r="S1891" s="115">
        <v>0</v>
      </c>
      <c r="T1891" s="115">
        <v>0</v>
      </c>
      <c r="U1891" s="115">
        <v>0</v>
      </c>
      <c r="V1891" s="115">
        <v>28.4</v>
      </c>
      <c r="W1891" s="115" t="s">
        <v>101</v>
      </c>
      <c r="X1891" s="236"/>
    </row>
    <row r="1892" spans="1:24" ht="13.5" customHeight="1" x14ac:dyDescent="0.35">
      <c r="A1892" s="242">
        <v>9.375E-2</v>
      </c>
      <c r="B1892" s="115">
        <v>4</v>
      </c>
      <c r="C1892" s="115">
        <v>0</v>
      </c>
      <c r="D1892" s="115">
        <v>0</v>
      </c>
      <c r="E1892" s="115">
        <v>0</v>
      </c>
      <c r="F1892" s="115">
        <v>3</v>
      </c>
      <c r="G1892" s="115">
        <v>0</v>
      </c>
      <c r="H1892" s="115">
        <v>1</v>
      </c>
      <c r="I1892" s="115">
        <v>0</v>
      </c>
      <c r="J1892" s="115">
        <v>0</v>
      </c>
      <c r="K1892" s="115">
        <v>0</v>
      </c>
      <c r="L1892" s="115">
        <v>0</v>
      </c>
      <c r="M1892" s="115">
        <v>0</v>
      </c>
      <c r="N1892" s="115">
        <v>0</v>
      </c>
      <c r="O1892" s="115">
        <v>0</v>
      </c>
      <c r="P1892" s="115">
        <v>0</v>
      </c>
      <c r="Q1892" s="115">
        <v>0</v>
      </c>
      <c r="R1892" s="115">
        <v>0</v>
      </c>
      <c r="S1892" s="115">
        <v>0</v>
      </c>
      <c r="T1892" s="115">
        <v>0</v>
      </c>
      <c r="U1892" s="115">
        <v>0</v>
      </c>
      <c r="V1892" s="115">
        <v>23.7</v>
      </c>
      <c r="W1892" s="115" t="s">
        <v>101</v>
      </c>
      <c r="X1892" s="236"/>
    </row>
    <row r="1893" spans="1:24" ht="13.5" customHeight="1" x14ac:dyDescent="0.35">
      <c r="A1893" s="242">
        <v>0.104166666666667</v>
      </c>
      <c r="B1893" s="115">
        <v>5</v>
      </c>
      <c r="C1893" s="115">
        <v>0</v>
      </c>
      <c r="D1893" s="115">
        <v>0</v>
      </c>
      <c r="E1893" s="115">
        <v>0</v>
      </c>
      <c r="F1893" s="115">
        <v>0</v>
      </c>
      <c r="G1893" s="115">
        <v>3</v>
      </c>
      <c r="H1893" s="115">
        <v>2</v>
      </c>
      <c r="I1893" s="115">
        <v>0</v>
      </c>
      <c r="J1893" s="115">
        <v>0</v>
      </c>
      <c r="K1893" s="115">
        <v>0</v>
      </c>
      <c r="L1893" s="115">
        <v>0</v>
      </c>
      <c r="M1893" s="115">
        <v>0</v>
      </c>
      <c r="N1893" s="115">
        <v>0</v>
      </c>
      <c r="O1893" s="115">
        <v>0</v>
      </c>
      <c r="P1893" s="115">
        <v>0</v>
      </c>
      <c r="Q1893" s="115">
        <v>0</v>
      </c>
      <c r="R1893" s="115">
        <v>0</v>
      </c>
      <c r="S1893" s="115">
        <v>0</v>
      </c>
      <c r="T1893" s="115">
        <v>0</v>
      </c>
      <c r="U1893" s="115">
        <v>0</v>
      </c>
      <c r="V1893" s="115">
        <v>28.9</v>
      </c>
      <c r="W1893" s="115" t="s">
        <v>101</v>
      </c>
      <c r="X1893" s="236"/>
    </row>
    <row r="1894" spans="1:24" ht="13.5" customHeight="1" x14ac:dyDescent="0.35">
      <c r="A1894" s="242">
        <v>0.114583333333333</v>
      </c>
      <c r="B1894" s="115">
        <v>4</v>
      </c>
      <c r="C1894" s="115">
        <v>0</v>
      </c>
      <c r="D1894" s="115">
        <v>0</v>
      </c>
      <c r="E1894" s="115">
        <v>0</v>
      </c>
      <c r="F1894" s="115">
        <v>3</v>
      </c>
      <c r="G1894" s="115">
        <v>0</v>
      </c>
      <c r="H1894" s="115">
        <v>1</v>
      </c>
      <c r="I1894" s="115">
        <v>0</v>
      </c>
      <c r="J1894" s="115">
        <v>0</v>
      </c>
      <c r="K1894" s="115">
        <v>0</v>
      </c>
      <c r="L1894" s="115">
        <v>0</v>
      </c>
      <c r="M1894" s="115">
        <v>0</v>
      </c>
      <c r="N1894" s="115">
        <v>0</v>
      </c>
      <c r="O1894" s="115">
        <v>0</v>
      </c>
      <c r="P1894" s="115">
        <v>0</v>
      </c>
      <c r="Q1894" s="115">
        <v>0</v>
      </c>
      <c r="R1894" s="115">
        <v>0</v>
      </c>
      <c r="S1894" s="115">
        <v>0</v>
      </c>
      <c r="T1894" s="115">
        <v>0</v>
      </c>
      <c r="U1894" s="115">
        <v>0</v>
      </c>
      <c r="V1894" s="115">
        <v>24.9</v>
      </c>
      <c r="W1894" s="115" t="s">
        <v>101</v>
      </c>
      <c r="X1894" s="236"/>
    </row>
    <row r="1895" spans="1:24" ht="13.5" customHeight="1" x14ac:dyDescent="0.35">
      <c r="A1895" s="242">
        <v>0.125</v>
      </c>
      <c r="B1895" s="115">
        <v>4</v>
      </c>
      <c r="C1895" s="115">
        <v>0</v>
      </c>
      <c r="D1895" s="115">
        <v>0</v>
      </c>
      <c r="E1895" s="115">
        <v>0</v>
      </c>
      <c r="F1895" s="115">
        <v>0</v>
      </c>
      <c r="G1895" s="115">
        <v>3</v>
      </c>
      <c r="H1895" s="115">
        <v>1</v>
      </c>
      <c r="I1895" s="115">
        <v>0</v>
      </c>
      <c r="J1895" s="115">
        <v>0</v>
      </c>
      <c r="K1895" s="115">
        <v>0</v>
      </c>
      <c r="L1895" s="115">
        <v>0</v>
      </c>
      <c r="M1895" s="115">
        <v>0</v>
      </c>
      <c r="N1895" s="115">
        <v>0</v>
      </c>
      <c r="O1895" s="115">
        <v>0</v>
      </c>
      <c r="P1895" s="115">
        <v>0</v>
      </c>
      <c r="Q1895" s="115">
        <v>0</v>
      </c>
      <c r="R1895" s="115">
        <v>0</v>
      </c>
      <c r="S1895" s="115">
        <v>0</v>
      </c>
      <c r="T1895" s="115">
        <v>0</v>
      </c>
      <c r="U1895" s="115">
        <v>0</v>
      </c>
      <c r="V1895" s="115">
        <v>27.4</v>
      </c>
      <c r="W1895" s="115" t="s">
        <v>101</v>
      </c>
      <c r="X1895" s="236"/>
    </row>
    <row r="1896" spans="1:24" ht="13.5" customHeight="1" x14ac:dyDescent="0.35">
      <c r="A1896" s="242">
        <v>0.13541666666666699</v>
      </c>
      <c r="B1896" s="115">
        <v>6</v>
      </c>
      <c r="C1896" s="115">
        <v>0</v>
      </c>
      <c r="D1896" s="115">
        <v>0</v>
      </c>
      <c r="E1896" s="115">
        <v>0</v>
      </c>
      <c r="F1896" s="115">
        <v>0</v>
      </c>
      <c r="G1896" s="115">
        <v>5</v>
      </c>
      <c r="H1896" s="115">
        <v>1</v>
      </c>
      <c r="I1896" s="115">
        <v>0</v>
      </c>
      <c r="J1896" s="115">
        <v>0</v>
      </c>
      <c r="K1896" s="115">
        <v>0</v>
      </c>
      <c r="L1896" s="115">
        <v>0</v>
      </c>
      <c r="M1896" s="115">
        <v>0</v>
      </c>
      <c r="N1896" s="115">
        <v>0</v>
      </c>
      <c r="O1896" s="115">
        <v>0</v>
      </c>
      <c r="P1896" s="115">
        <v>0</v>
      </c>
      <c r="Q1896" s="115">
        <v>0</v>
      </c>
      <c r="R1896" s="115">
        <v>0</v>
      </c>
      <c r="S1896" s="115">
        <v>0</v>
      </c>
      <c r="T1896" s="115">
        <v>0</v>
      </c>
      <c r="U1896" s="115">
        <v>0</v>
      </c>
      <c r="V1896" s="115">
        <v>30.1</v>
      </c>
      <c r="W1896" s="115" t="s">
        <v>101</v>
      </c>
      <c r="X1896" s="236"/>
    </row>
    <row r="1897" spans="1:24" ht="13.5" customHeight="1" x14ac:dyDescent="0.35">
      <c r="A1897" s="242">
        <v>0.14583333333333301</v>
      </c>
      <c r="B1897" s="115">
        <v>3</v>
      </c>
      <c r="C1897" s="115">
        <v>0</v>
      </c>
      <c r="D1897" s="115">
        <v>0</v>
      </c>
      <c r="E1897" s="115">
        <v>0</v>
      </c>
      <c r="F1897" s="115">
        <v>1</v>
      </c>
      <c r="G1897" s="115">
        <v>1</v>
      </c>
      <c r="H1897" s="115">
        <v>1</v>
      </c>
      <c r="I1897" s="115">
        <v>0</v>
      </c>
      <c r="J1897" s="115">
        <v>0</v>
      </c>
      <c r="K1897" s="115">
        <v>0</v>
      </c>
      <c r="L1897" s="115">
        <v>0</v>
      </c>
      <c r="M1897" s="115">
        <v>0</v>
      </c>
      <c r="N1897" s="115">
        <v>0</v>
      </c>
      <c r="O1897" s="115">
        <v>0</v>
      </c>
      <c r="P1897" s="115">
        <v>0</v>
      </c>
      <c r="Q1897" s="115">
        <v>0</v>
      </c>
      <c r="R1897" s="115">
        <v>0</v>
      </c>
      <c r="S1897" s="115">
        <v>0</v>
      </c>
      <c r="T1897" s="115">
        <v>0</v>
      </c>
      <c r="U1897" s="115">
        <v>0</v>
      </c>
      <c r="V1897" s="115">
        <v>26.8</v>
      </c>
      <c r="W1897" s="115" t="s">
        <v>101</v>
      </c>
      <c r="X1897" s="236"/>
    </row>
    <row r="1898" spans="1:24" ht="13.5" customHeight="1" x14ac:dyDescent="0.35">
      <c r="A1898" s="242">
        <v>0.15625</v>
      </c>
      <c r="B1898" s="115">
        <v>2</v>
      </c>
      <c r="C1898" s="115">
        <v>0</v>
      </c>
      <c r="D1898" s="115">
        <v>0</v>
      </c>
      <c r="E1898" s="115">
        <v>0</v>
      </c>
      <c r="F1898" s="115">
        <v>0</v>
      </c>
      <c r="G1898" s="115">
        <v>2</v>
      </c>
      <c r="H1898" s="115">
        <v>0</v>
      </c>
      <c r="I1898" s="115">
        <v>0</v>
      </c>
      <c r="J1898" s="115">
        <v>0</v>
      </c>
      <c r="K1898" s="115">
        <v>0</v>
      </c>
      <c r="L1898" s="115">
        <v>0</v>
      </c>
      <c r="M1898" s="115">
        <v>0</v>
      </c>
      <c r="N1898" s="115">
        <v>0</v>
      </c>
      <c r="O1898" s="115">
        <v>0</v>
      </c>
      <c r="P1898" s="115">
        <v>0</v>
      </c>
      <c r="Q1898" s="115">
        <v>0</v>
      </c>
      <c r="R1898" s="115">
        <v>0</v>
      </c>
      <c r="S1898" s="115">
        <v>0</v>
      </c>
      <c r="T1898" s="115">
        <v>0</v>
      </c>
      <c r="U1898" s="115">
        <v>0</v>
      </c>
      <c r="V1898" s="115">
        <v>27.7</v>
      </c>
      <c r="W1898" s="115" t="s">
        <v>101</v>
      </c>
      <c r="X1898" s="236"/>
    </row>
    <row r="1899" spans="1:24" ht="13.5" customHeight="1" x14ac:dyDescent="0.35">
      <c r="A1899" s="242">
        <v>0.16666666666666699</v>
      </c>
      <c r="B1899" s="115">
        <v>2</v>
      </c>
      <c r="C1899" s="115">
        <v>0</v>
      </c>
      <c r="D1899" s="115">
        <v>0</v>
      </c>
      <c r="E1899" s="115">
        <v>0</v>
      </c>
      <c r="F1899" s="115">
        <v>1</v>
      </c>
      <c r="G1899" s="115">
        <v>1</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v>26.1</v>
      </c>
      <c r="W1899" s="115" t="s">
        <v>101</v>
      </c>
      <c r="X1899" s="236"/>
    </row>
    <row r="1900" spans="1:24" ht="13.5" customHeight="1" x14ac:dyDescent="0.35">
      <c r="A1900" s="242">
        <v>0.17708333333333301</v>
      </c>
      <c r="B1900" s="115">
        <v>2</v>
      </c>
      <c r="C1900" s="115">
        <v>0</v>
      </c>
      <c r="D1900" s="115">
        <v>0</v>
      </c>
      <c r="E1900" s="115">
        <v>0</v>
      </c>
      <c r="F1900" s="115">
        <v>0</v>
      </c>
      <c r="G1900" s="115">
        <v>2</v>
      </c>
      <c r="H1900" s="115">
        <v>0</v>
      </c>
      <c r="I1900" s="115">
        <v>0</v>
      </c>
      <c r="J1900" s="115">
        <v>0</v>
      </c>
      <c r="K1900" s="115">
        <v>0</v>
      </c>
      <c r="L1900" s="115">
        <v>0</v>
      </c>
      <c r="M1900" s="115">
        <v>0</v>
      </c>
      <c r="N1900" s="115">
        <v>0</v>
      </c>
      <c r="O1900" s="115">
        <v>0</v>
      </c>
      <c r="P1900" s="115">
        <v>0</v>
      </c>
      <c r="Q1900" s="115">
        <v>0</v>
      </c>
      <c r="R1900" s="115">
        <v>0</v>
      </c>
      <c r="S1900" s="115">
        <v>0</v>
      </c>
      <c r="T1900" s="115">
        <v>0</v>
      </c>
      <c r="U1900" s="115">
        <v>0</v>
      </c>
      <c r="V1900" s="115">
        <v>26</v>
      </c>
      <c r="W1900" s="115" t="s">
        <v>101</v>
      </c>
      <c r="X1900" s="236"/>
    </row>
    <row r="1901" spans="1:24" ht="13.5" customHeight="1" x14ac:dyDescent="0.35">
      <c r="A1901" s="242">
        <v>0.1875</v>
      </c>
      <c r="B1901" s="115">
        <v>3</v>
      </c>
      <c r="C1901" s="115">
        <v>0</v>
      </c>
      <c r="D1901" s="115">
        <v>0</v>
      </c>
      <c r="E1901" s="115">
        <v>0</v>
      </c>
      <c r="F1901" s="115">
        <v>1</v>
      </c>
      <c r="G1901" s="115">
        <v>1</v>
      </c>
      <c r="H1901" s="115">
        <v>0</v>
      </c>
      <c r="I1901" s="115">
        <v>1</v>
      </c>
      <c r="J1901" s="115">
        <v>0</v>
      </c>
      <c r="K1901" s="115">
        <v>0</v>
      </c>
      <c r="L1901" s="115">
        <v>0</v>
      </c>
      <c r="M1901" s="115">
        <v>0</v>
      </c>
      <c r="N1901" s="115">
        <v>0</v>
      </c>
      <c r="O1901" s="115">
        <v>0</v>
      </c>
      <c r="P1901" s="115">
        <v>0</v>
      </c>
      <c r="Q1901" s="115">
        <v>0</v>
      </c>
      <c r="R1901" s="115">
        <v>0</v>
      </c>
      <c r="S1901" s="115">
        <v>0</v>
      </c>
      <c r="T1901" s="115">
        <v>0</v>
      </c>
      <c r="U1901" s="115">
        <v>0</v>
      </c>
      <c r="V1901" s="115">
        <v>28.7</v>
      </c>
      <c r="W1901" s="115" t="s">
        <v>101</v>
      </c>
      <c r="X1901" s="236"/>
    </row>
    <row r="1902" spans="1:24" ht="13.5" customHeight="1" x14ac:dyDescent="0.35">
      <c r="A1902" s="242">
        <v>0.19791666666666699</v>
      </c>
      <c r="B1902" s="115">
        <v>22</v>
      </c>
      <c r="C1902" s="115">
        <v>0</v>
      </c>
      <c r="D1902" s="115">
        <v>0</v>
      </c>
      <c r="E1902" s="115">
        <v>1</v>
      </c>
      <c r="F1902" s="115">
        <v>2</v>
      </c>
      <c r="G1902" s="115">
        <v>10</v>
      </c>
      <c r="H1902" s="115">
        <v>8</v>
      </c>
      <c r="I1902" s="115">
        <v>1</v>
      </c>
      <c r="J1902" s="115">
        <v>0</v>
      </c>
      <c r="K1902" s="115">
        <v>0</v>
      </c>
      <c r="L1902" s="115">
        <v>0</v>
      </c>
      <c r="M1902" s="115">
        <v>0</v>
      </c>
      <c r="N1902" s="115">
        <v>0</v>
      </c>
      <c r="O1902" s="115">
        <v>0</v>
      </c>
      <c r="P1902" s="115">
        <v>0</v>
      </c>
      <c r="Q1902" s="115">
        <v>0</v>
      </c>
      <c r="R1902" s="115">
        <v>0</v>
      </c>
      <c r="S1902" s="115">
        <v>0</v>
      </c>
      <c r="T1902" s="115">
        <v>0</v>
      </c>
      <c r="U1902" s="115">
        <v>0</v>
      </c>
      <c r="V1902" s="115">
        <v>29.4</v>
      </c>
      <c r="W1902" s="115">
        <v>33.799999999999997</v>
      </c>
      <c r="X1902" s="236"/>
    </row>
    <row r="1903" spans="1:24" ht="13.5" customHeight="1" x14ac:dyDescent="0.35">
      <c r="A1903" s="242">
        <v>0.20833333333333301</v>
      </c>
      <c r="B1903" s="115">
        <v>6</v>
      </c>
      <c r="C1903" s="115">
        <v>0</v>
      </c>
      <c r="D1903" s="115">
        <v>0</v>
      </c>
      <c r="E1903" s="115">
        <v>0</v>
      </c>
      <c r="F1903" s="115">
        <v>0</v>
      </c>
      <c r="G1903" s="115">
        <v>0</v>
      </c>
      <c r="H1903" s="115">
        <v>6</v>
      </c>
      <c r="I1903" s="115">
        <v>0</v>
      </c>
      <c r="J1903" s="115">
        <v>0</v>
      </c>
      <c r="K1903" s="115">
        <v>0</v>
      </c>
      <c r="L1903" s="115">
        <v>0</v>
      </c>
      <c r="M1903" s="115">
        <v>0</v>
      </c>
      <c r="N1903" s="115">
        <v>0</v>
      </c>
      <c r="O1903" s="115">
        <v>0</v>
      </c>
      <c r="P1903" s="115">
        <v>0</v>
      </c>
      <c r="Q1903" s="115">
        <v>0</v>
      </c>
      <c r="R1903" s="115">
        <v>0</v>
      </c>
      <c r="S1903" s="115">
        <v>0</v>
      </c>
      <c r="T1903" s="115">
        <v>0</v>
      </c>
      <c r="U1903" s="115">
        <v>0</v>
      </c>
      <c r="V1903" s="115">
        <v>31.6</v>
      </c>
      <c r="W1903" s="115" t="s">
        <v>101</v>
      </c>
      <c r="X1903" s="236"/>
    </row>
    <row r="1904" spans="1:24" ht="13.5" customHeight="1" x14ac:dyDescent="0.35">
      <c r="A1904" s="242">
        <v>0.21875</v>
      </c>
      <c r="B1904" s="115">
        <v>11</v>
      </c>
      <c r="C1904" s="115">
        <v>0</v>
      </c>
      <c r="D1904" s="115">
        <v>0</v>
      </c>
      <c r="E1904" s="115">
        <v>0</v>
      </c>
      <c r="F1904" s="115">
        <v>2</v>
      </c>
      <c r="G1904" s="115">
        <v>5</v>
      </c>
      <c r="H1904" s="115">
        <v>3</v>
      </c>
      <c r="I1904" s="115">
        <v>1</v>
      </c>
      <c r="J1904" s="115">
        <v>0</v>
      </c>
      <c r="K1904" s="115">
        <v>0</v>
      </c>
      <c r="L1904" s="115">
        <v>0</v>
      </c>
      <c r="M1904" s="115">
        <v>0</v>
      </c>
      <c r="N1904" s="115">
        <v>0</v>
      </c>
      <c r="O1904" s="115">
        <v>0</v>
      </c>
      <c r="P1904" s="115">
        <v>0</v>
      </c>
      <c r="Q1904" s="115">
        <v>0</v>
      </c>
      <c r="R1904" s="115">
        <v>0</v>
      </c>
      <c r="S1904" s="115">
        <v>0</v>
      </c>
      <c r="T1904" s="115">
        <v>0</v>
      </c>
      <c r="U1904" s="115">
        <v>0</v>
      </c>
      <c r="V1904" s="115">
        <v>29.4</v>
      </c>
      <c r="W1904" s="115">
        <v>35.299999999999997</v>
      </c>
      <c r="X1904" s="236"/>
    </row>
    <row r="1905" spans="1:24" ht="13.5" customHeight="1" x14ac:dyDescent="0.35">
      <c r="A1905" s="242">
        <v>0.22916666666666699</v>
      </c>
      <c r="B1905" s="115">
        <v>19</v>
      </c>
      <c r="C1905" s="115">
        <v>0</v>
      </c>
      <c r="D1905" s="115">
        <v>0</v>
      </c>
      <c r="E1905" s="115">
        <v>0</v>
      </c>
      <c r="F1905" s="115">
        <v>2</v>
      </c>
      <c r="G1905" s="115">
        <v>8</v>
      </c>
      <c r="H1905" s="115">
        <v>9</v>
      </c>
      <c r="I1905" s="115">
        <v>0</v>
      </c>
      <c r="J1905" s="115">
        <v>0</v>
      </c>
      <c r="K1905" s="115">
        <v>0</v>
      </c>
      <c r="L1905" s="115">
        <v>0</v>
      </c>
      <c r="M1905" s="115">
        <v>0</v>
      </c>
      <c r="N1905" s="115">
        <v>0</v>
      </c>
      <c r="O1905" s="115">
        <v>0</v>
      </c>
      <c r="P1905" s="115">
        <v>0</v>
      </c>
      <c r="Q1905" s="115">
        <v>0</v>
      </c>
      <c r="R1905" s="115">
        <v>0</v>
      </c>
      <c r="S1905" s="115">
        <v>0</v>
      </c>
      <c r="T1905" s="115">
        <v>0</v>
      </c>
      <c r="U1905" s="115">
        <v>0</v>
      </c>
      <c r="V1905" s="115">
        <v>29.3</v>
      </c>
      <c r="W1905" s="115">
        <v>32.4</v>
      </c>
      <c r="X1905" s="236"/>
    </row>
    <row r="1906" spans="1:24" ht="13.5" customHeight="1" x14ac:dyDescent="0.35">
      <c r="A1906" s="242">
        <v>0.23958333333333301</v>
      </c>
      <c r="B1906" s="115">
        <v>35</v>
      </c>
      <c r="C1906" s="115">
        <v>0</v>
      </c>
      <c r="D1906" s="115">
        <v>0</v>
      </c>
      <c r="E1906" s="115">
        <v>0</v>
      </c>
      <c r="F1906" s="115">
        <v>9</v>
      </c>
      <c r="G1906" s="115">
        <v>15</v>
      </c>
      <c r="H1906" s="115">
        <v>7</v>
      </c>
      <c r="I1906" s="115">
        <v>4</v>
      </c>
      <c r="J1906" s="115">
        <v>0</v>
      </c>
      <c r="K1906" s="115">
        <v>0</v>
      </c>
      <c r="L1906" s="115">
        <v>0</v>
      </c>
      <c r="M1906" s="115">
        <v>0</v>
      </c>
      <c r="N1906" s="115">
        <v>0</v>
      </c>
      <c r="O1906" s="115">
        <v>0</v>
      </c>
      <c r="P1906" s="115">
        <v>0</v>
      </c>
      <c r="Q1906" s="115">
        <v>0</v>
      </c>
      <c r="R1906" s="115">
        <v>0</v>
      </c>
      <c r="S1906" s="115">
        <v>0</v>
      </c>
      <c r="T1906" s="115">
        <v>0</v>
      </c>
      <c r="U1906" s="115">
        <v>0</v>
      </c>
      <c r="V1906" s="115">
        <v>28.6</v>
      </c>
      <c r="W1906" s="115">
        <v>33.9</v>
      </c>
      <c r="X1906" s="236"/>
    </row>
    <row r="1907" spans="1:24" ht="13.5" customHeight="1" x14ac:dyDescent="0.35">
      <c r="A1907" s="242">
        <v>0.25</v>
      </c>
      <c r="B1907" s="115">
        <v>22</v>
      </c>
      <c r="C1907" s="115">
        <v>0</v>
      </c>
      <c r="D1907" s="115">
        <v>0</v>
      </c>
      <c r="E1907" s="115">
        <v>0</v>
      </c>
      <c r="F1907" s="115">
        <v>6</v>
      </c>
      <c r="G1907" s="115">
        <v>8</v>
      </c>
      <c r="H1907" s="115">
        <v>6</v>
      </c>
      <c r="I1907" s="115">
        <v>2</v>
      </c>
      <c r="J1907" s="115">
        <v>0</v>
      </c>
      <c r="K1907" s="115">
        <v>0</v>
      </c>
      <c r="L1907" s="115">
        <v>0</v>
      </c>
      <c r="M1907" s="115">
        <v>0</v>
      </c>
      <c r="N1907" s="115">
        <v>0</v>
      </c>
      <c r="O1907" s="115">
        <v>0</v>
      </c>
      <c r="P1907" s="115">
        <v>0</v>
      </c>
      <c r="Q1907" s="115">
        <v>0</v>
      </c>
      <c r="R1907" s="115">
        <v>0</v>
      </c>
      <c r="S1907" s="115">
        <v>0</v>
      </c>
      <c r="T1907" s="115">
        <v>0</v>
      </c>
      <c r="U1907" s="115">
        <v>0</v>
      </c>
      <c r="V1907" s="115">
        <v>28.5</v>
      </c>
      <c r="W1907" s="115">
        <v>33.299999999999997</v>
      </c>
      <c r="X1907" s="236"/>
    </row>
    <row r="1908" spans="1:24" ht="13.5" customHeight="1" x14ac:dyDescent="0.35">
      <c r="A1908" s="242">
        <v>0.26041666666666702</v>
      </c>
      <c r="B1908" s="115">
        <v>21</v>
      </c>
      <c r="C1908" s="115">
        <v>0</v>
      </c>
      <c r="D1908" s="115">
        <v>0</v>
      </c>
      <c r="E1908" s="115">
        <v>3</v>
      </c>
      <c r="F1908" s="115">
        <v>3</v>
      </c>
      <c r="G1908" s="115">
        <v>10</v>
      </c>
      <c r="H1908" s="115">
        <v>5</v>
      </c>
      <c r="I1908" s="115">
        <v>0</v>
      </c>
      <c r="J1908" s="115">
        <v>0</v>
      </c>
      <c r="K1908" s="115">
        <v>0</v>
      </c>
      <c r="L1908" s="115">
        <v>0</v>
      </c>
      <c r="M1908" s="115">
        <v>0</v>
      </c>
      <c r="N1908" s="115">
        <v>0</v>
      </c>
      <c r="O1908" s="115">
        <v>0</v>
      </c>
      <c r="P1908" s="115">
        <v>0</v>
      </c>
      <c r="Q1908" s="115">
        <v>0</v>
      </c>
      <c r="R1908" s="115">
        <v>0</v>
      </c>
      <c r="S1908" s="115">
        <v>0</v>
      </c>
      <c r="T1908" s="115">
        <v>0</v>
      </c>
      <c r="U1908" s="115">
        <v>0</v>
      </c>
      <c r="V1908" s="115">
        <v>26.5</v>
      </c>
      <c r="W1908" s="115">
        <v>30.7</v>
      </c>
      <c r="X1908" s="236"/>
    </row>
    <row r="1909" spans="1:24" ht="13.5" customHeight="1" x14ac:dyDescent="0.35">
      <c r="A1909" s="242">
        <v>0.27083333333333298</v>
      </c>
      <c r="B1909" s="115">
        <v>25</v>
      </c>
      <c r="C1909" s="115">
        <v>0</v>
      </c>
      <c r="D1909" s="115">
        <v>0</v>
      </c>
      <c r="E1909" s="115">
        <v>2</v>
      </c>
      <c r="F1909" s="115">
        <v>5</v>
      </c>
      <c r="G1909" s="115">
        <v>12</v>
      </c>
      <c r="H1909" s="115">
        <v>6</v>
      </c>
      <c r="I1909" s="115">
        <v>0</v>
      </c>
      <c r="J1909" s="115">
        <v>0</v>
      </c>
      <c r="K1909" s="115">
        <v>0</v>
      </c>
      <c r="L1909" s="115">
        <v>0</v>
      </c>
      <c r="M1909" s="115">
        <v>0</v>
      </c>
      <c r="N1909" s="115">
        <v>0</v>
      </c>
      <c r="O1909" s="115">
        <v>0</v>
      </c>
      <c r="P1909" s="115">
        <v>0</v>
      </c>
      <c r="Q1909" s="115">
        <v>0</v>
      </c>
      <c r="R1909" s="115">
        <v>0</v>
      </c>
      <c r="S1909" s="115">
        <v>0</v>
      </c>
      <c r="T1909" s="115">
        <v>0</v>
      </c>
      <c r="U1909" s="115">
        <v>0</v>
      </c>
      <c r="V1909" s="115">
        <v>26.9</v>
      </c>
      <c r="W1909" s="115">
        <v>31.3</v>
      </c>
      <c r="X1909" s="236"/>
    </row>
    <row r="1910" spans="1:24" ht="13.5" customHeight="1" x14ac:dyDescent="0.35">
      <c r="A1910" s="242">
        <v>0.28125</v>
      </c>
      <c r="B1910" s="115">
        <v>35</v>
      </c>
      <c r="C1910" s="115">
        <v>0</v>
      </c>
      <c r="D1910" s="115">
        <v>0</v>
      </c>
      <c r="E1910" s="115">
        <v>2</v>
      </c>
      <c r="F1910" s="115">
        <v>7</v>
      </c>
      <c r="G1910" s="115">
        <v>19</v>
      </c>
      <c r="H1910" s="115">
        <v>6</v>
      </c>
      <c r="I1910" s="115">
        <v>1</v>
      </c>
      <c r="J1910" s="115">
        <v>0</v>
      </c>
      <c r="K1910" s="115">
        <v>0</v>
      </c>
      <c r="L1910" s="115">
        <v>0</v>
      </c>
      <c r="M1910" s="115">
        <v>0</v>
      </c>
      <c r="N1910" s="115">
        <v>0</v>
      </c>
      <c r="O1910" s="115">
        <v>0</v>
      </c>
      <c r="P1910" s="115">
        <v>0</v>
      </c>
      <c r="Q1910" s="115">
        <v>0</v>
      </c>
      <c r="R1910" s="115">
        <v>0</v>
      </c>
      <c r="S1910" s="115">
        <v>0</v>
      </c>
      <c r="T1910" s="115">
        <v>0</v>
      </c>
      <c r="U1910" s="115">
        <v>0</v>
      </c>
      <c r="V1910" s="115">
        <v>26.9</v>
      </c>
      <c r="W1910" s="115">
        <v>31.3</v>
      </c>
      <c r="X1910" s="236"/>
    </row>
    <row r="1911" spans="1:24" ht="13.5" customHeight="1" x14ac:dyDescent="0.35">
      <c r="A1911" s="242">
        <v>0.29166666666666702</v>
      </c>
      <c r="B1911" s="115">
        <v>47</v>
      </c>
      <c r="C1911" s="115">
        <v>0</v>
      </c>
      <c r="D1911" s="115">
        <v>0</v>
      </c>
      <c r="E1911" s="115">
        <v>0</v>
      </c>
      <c r="F1911" s="115">
        <v>14</v>
      </c>
      <c r="G1911" s="115">
        <v>24</v>
      </c>
      <c r="H1911" s="115">
        <v>8</v>
      </c>
      <c r="I1911" s="115">
        <v>1</v>
      </c>
      <c r="J1911" s="115">
        <v>0</v>
      </c>
      <c r="K1911" s="115">
        <v>0</v>
      </c>
      <c r="L1911" s="115">
        <v>0</v>
      </c>
      <c r="M1911" s="115">
        <v>0</v>
      </c>
      <c r="N1911" s="115">
        <v>0</v>
      </c>
      <c r="O1911" s="115">
        <v>0</v>
      </c>
      <c r="P1911" s="115">
        <v>0</v>
      </c>
      <c r="Q1911" s="115">
        <v>0</v>
      </c>
      <c r="R1911" s="115">
        <v>0</v>
      </c>
      <c r="S1911" s="115">
        <v>0</v>
      </c>
      <c r="T1911" s="115">
        <v>0</v>
      </c>
      <c r="U1911" s="115">
        <v>0</v>
      </c>
      <c r="V1911" s="115">
        <v>27.3</v>
      </c>
      <c r="W1911" s="115">
        <v>31.9</v>
      </c>
      <c r="X1911" s="236"/>
    </row>
    <row r="1912" spans="1:24" ht="13.5" customHeight="1" x14ac:dyDescent="0.35">
      <c r="A1912" s="242">
        <v>0.30208333333333298</v>
      </c>
      <c r="B1912" s="115">
        <v>45</v>
      </c>
      <c r="C1912" s="115">
        <v>0</v>
      </c>
      <c r="D1912" s="115">
        <v>0</v>
      </c>
      <c r="E1912" s="115">
        <v>0</v>
      </c>
      <c r="F1912" s="115">
        <v>14</v>
      </c>
      <c r="G1912" s="115">
        <v>24</v>
      </c>
      <c r="H1912" s="115">
        <v>6</v>
      </c>
      <c r="I1912" s="115">
        <v>1</v>
      </c>
      <c r="J1912" s="115">
        <v>0</v>
      </c>
      <c r="K1912" s="115">
        <v>0</v>
      </c>
      <c r="L1912" s="115">
        <v>0</v>
      </c>
      <c r="M1912" s="115">
        <v>0</v>
      </c>
      <c r="N1912" s="115">
        <v>0</v>
      </c>
      <c r="O1912" s="115">
        <v>0</v>
      </c>
      <c r="P1912" s="115">
        <v>0</v>
      </c>
      <c r="Q1912" s="115">
        <v>0</v>
      </c>
      <c r="R1912" s="115">
        <v>0</v>
      </c>
      <c r="S1912" s="115">
        <v>0</v>
      </c>
      <c r="T1912" s="115">
        <v>0</v>
      </c>
      <c r="U1912" s="115">
        <v>0</v>
      </c>
      <c r="V1912" s="115">
        <v>27.1</v>
      </c>
      <c r="W1912" s="115">
        <v>30.5</v>
      </c>
      <c r="X1912" s="236"/>
    </row>
    <row r="1913" spans="1:24" ht="13.5" customHeight="1" x14ac:dyDescent="0.35">
      <c r="A1913" s="242">
        <v>0.3125</v>
      </c>
      <c r="B1913" s="115">
        <v>36</v>
      </c>
      <c r="C1913" s="115">
        <v>0</v>
      </c>
      <c r="D1913" s="115">
        <v>0</v>
      </c>
      <c r="E1913" s="115">
        <v>0</v>
      </c>
      <c r="F1913" s="115">
        <v>8</v>
      </c>
      <c r="G1913" s="115">
        <v>24</v>
      </c>
      <c r="H1913" s="115">
        <v>2</v>
      </c>
      <c r="I1913" s="115">
        <v>1</v>
      </c>
      <c r="J1913" s="115">
        <v>1</v>
      </c>
      <c r="K1913" s="115">
        <v>0</v>
      </c>
      <c r="L1913" s="115">
        <v>0</v>
      </c>
      <c r="M1913" s="115">
        <v>0</v>
      </c>
      <c r="N1913" s="115">
        <v>0</v>
      </c>
      <c r="O1913" s="115">
        <v>0</v>
      </c>
      <c r="P1913" s="115">
        <v>0</v>
      </c>
      <c r="Q1913" s="115">
        <v>0</v>
      </c>
      <c r="R1913" s="115">
        <v>0</v>
      </c>
      <c r="S1913" s="115">
        <v>0</v>
      </c>
      <c r="T1913" s="115">
        <v>0</v>
      </c>
      <c r="U1913" s="115">
        <v>0</v>
      </c>
      <c r="V1913" s="115">
        <v>27.3</v>
      </c>
      <c r="W1913" s="115">
        <v>29.8</v>
      </c>
      <c r="X1913" s="236"/>
    </row>
    <row r="1914" spans="1:24" ht="13.5" customHeight="1" x14ac:dyDescent="0.35">
      <c r="A1914" s="242">
        <v>0.32291666666666702</v>
      </c>
      <c r="B1914" s="115">
        <v>59</v>
      </c>
      <c r="C1914" s="115">
        <v>0</v>
      </c>
      <c r="D1914" s="115">
        <v>0</v>
      </c>
      <c r="E1914" s="115">
        <v>1</v>
      </c>
      <c r="F1914" s="115">
        <v>28</v>
      </c>
      <c r="G1914" s="115">
        <v>25</v>
      </c>
      <c r="H1914" s="115">
        <v>4</v>
      </c>
      <c r="I1914" s="115">
        <v>1</v>
      </c>
      <c r="J1914" s="115">
        <v>0</v>
      </c>
      <c r="K1914" s="115">
        <v>0</v>
      </c>
      <c r="L1914" s="115">
        <v>0</v>
      </c>
      <c r="M1914" s="115">
        <v>0</v>
      </c>
      <c r="N1914" s="115">
        <v>0</v>
      </c>
      <c r="O1914" s="115">
        <v>0</v>
      </c>
      <c r="P1914" s="115">
        <v>0</v>
      </c>
      <c r="Q1914" s="115">
        <v>0</v>
      </c>
      <c r="R1914" s="115">
        <v>0</v>
      </c>
      <c r="S1914" s="115">
        <v>0</v>
      </c>
      <c r="T1914" s="115">
        <v>0</v>
      </c>
      <c r="U1914" s="115">
        <v>0</v>
      </c>
      <c r="V1914" s="115">
        <v>25.8</v>
      </c>
      <c r="W1914" s="115">
        <v>29</v>
      </c>
      <c r="X1914" s="236"/>
    </row>
    <row r="1915" spans="1:24" ht="13.5" customHeight="1" x14ac:dyDescent="0.35">
      <c r="A1915" s="242">
        <v>0.33333333333333298</v>
      </c>
      <c r="B1915" s="115">
        <v>60</v>
      </c>
      <c r="C1915" s="115">
        <v>0</v>
      </c>
      <c r="D1915" s="115">
        <v>0</v>
      </c>
      <c r="E1915" s="115">
        <v>1</v>
      </c>
      <c r="F1915" s="115">
        <v>13</v>
      </c>
      <c r="G1915" s="115">
        <v>34</v>
      </c>
      <c r="H1915" s="115">
        <v>11</v>
      </c>
      <c r="I1915" s="115">
        <v>1</v>
      </c>
      <c r="J1915" s="115">
        <v>0</v>
      </c>
      <c r="K1915" s="115">
        <v>0</v>
      </c>
      <c r="L1915" s="115">
        <v>0</v>
      </c>
      <c r="M1915" s="115">
        <v>0</v>
      </c>
      <c r="N1915" s="115">
        <v>0</v>
      </c>
      <c r="O1915" s="115">
        <v>0</v>
      </c>
      <c r="P1915" s="115">
        <v>0</v>
      </c>
      <c r="Q1915" s="115">
        <v>0</v>
      </c>
      <c r="R1915" s="115">
        <v>0</v>
      </c>
      <c r="S1915" s="115">
        <v>0</v>
      </c>
      <c r="T1915" s="115">
        <v>0</v>
      </c>
      <c r="U1915" s="115">
        <v>0</v>
      </c>
      <c r="V1915" s="115">
        <v>27.1</v>
      </c>
      <c r="W1915" s="115">
        <v>30.6</v>
      </c>
      <c r="X1915" s="236"/>
    </row>
    <row r="1916" spans="1:24" ht="13.5" customHeight="1" x14ac:dyDescent="0.35">
      <c r="A1916" s="242">
        <v>0.34375</v>
      </c>
      <c r="B1916" s="115">
        <v>51</v>
      </c>
      <c r="C1916" s="115">
        <v>0</v>
      </c>
      <c r="D1916" s="115">
        <v>0</v>
      </c>
      <c r="E1916" s="115">
        <v>2</v>
      </c>
      <c r="F1916" s="115">
        <v>20</v>
      </c>
      <c r="G1916" s="115">
        <v>25</v>
      </c>
      <c r="H1916" s="115">
        <v>4</v>
      </c>
      <c r="I1916" s="115">
        <v>0</v>
      </c>
      <c r="J1916" s="115">
        <v>0</v>
      </c>
      <c r="K1916" s="115">
        <v>0</v>
      </c>
      <c r="L1916" s="115">
        <v>0</v>
      </c>
      <c r="M1916" s="115">
        <v>0</v>
      </c>
      <c r="N1916" s="115">
        <v>0</v>
      </c>
      <c r="O1916" s="115">
        <v>0</v>
      </c>
      <c r="P1916" s="115">
        <v>0</v>
      </c>
      <c r="Q1916" s="115">
        <v>0</v>
      </c>
      <c r="R1916" s="115">
        <v>0</v>
      </c>
      <c r="S1916" s="115">
        <v>0</v>
      </c>
      <c r="T1916" s="115">
        <v>0</v>
      </c>
      <c r="U1916" s="115">
        <v>0</v>
      </c>
      <c r="V1916" s="115">
        <v>25.7</v>
      </c>
      <c r="W1916" s="115">
        <v>29.2</v>
      </c>
      <c r="X1916" s="236"/>
    </row>
    <row r="1917" spans="1:24" ht="13.5" customHeight="1" x14ac:dyDescent="0.35">
      <c r="A1917" s="242">
        <v>0.35416666666666702</v>
      </c>
      <c r="B1917" s="115">
        <v>66</v>
      </c>
      <c r="C1917" s="115">
        <v>0</v>
      </c>
      <c r="D1917" s="115">
        <v>0</v>
      </c>
      <c r="E1917" s="115">
        <v>0</v>
      </c>
      <c r="F1917" s="115">
        <v>27</v>
      </c>
      <c r="G1917" s="115">
        <v>34</v>
      </c>
      <c r="H1917" s="115">
        <v>3</v>
      </c>
      <c r="I1917" s="115">
        <v>2</v>
      </c>
      <c r="J1917" s="115">
        <v>0</v>
      </c>
      <c r="K1917" s="115">
        <v>0</v>
      </c>
      <c r="L1917" s="115">
        <v>0</v>
      </c>
      <c r="M1917" s="115">
        <v>0</v>
      </c>
      <c r="N1917" s="115">
        <v>0</v>
      </c>
      <c r="O1917" s="115">
        <v>0</v>
      </c>
      <c r="P1917" s="115">
        <v>0</v>
      </c>
      <c r="Q1917" s="115">
        <v>0</v>
      </c>
      <c r="R1917" s="115">
        <v>0</v>
      </c>
      <c r="S1917" s="115">
        <v>0</v>
      </c>
      <c r="T1917" s="115">
        <v>0</v>
      </c>
      <c r="U1917" s="115">
        <v>0</v>
      </c>
      <c r="V1917" s="115">
        <v>26</v>
      </c>
      <c r="W1917" s="115">
        <v>29.1</v>
      </c>
      <c r="X1917" s="236"/>
    </row>
    <row r="1918" spans="1:24" ht="13.5" customHeight="1" x14ac:dyDescent="0.35">
      <c r="A1918" s="242">
        <v>0.36458333333333298</v>
      </c>
      <c r="B1918" s="115">
        <v>51</v>
      </c>
      <c r="C1918" s="115">
        <v>0</v>
      </c>
      <c r="D1918" s="115">
        <v>0</v>
      </c>
      <c r="E1918" s="115">
        <v>2</v>
      </c>
      <c r="F1918" s="115">
        <v>17</v>
      </c>
      <c r="G1918" s="115">
        <v>27</v>
      </c>
      <c r="H1918" s="115">
        <v>5</v>
      </c>
      <c r="I1918" s="115">
        <v>0</v>
      </c>
      <c r="J1918" s="115">
        <v>0</v>
      </c>
      <c r="K1918" s="115">
        <v>0</v>
      </c>
      <c r="L1918" s="115">
        <v>0</v>
      </c>
      <c r="M1918" s="115">
        <v>0</v>
      </c>
      <c r="N1918" s="115">
        <v>0</v>
      </c>
      <c r="O1918" s="115">
        <v>0</v>
      </c>
      <c r="P1918" s="115">
        <v>0</v>
      </c>
      <c r="Q1918" s="115">
        <v>0</v>
      </c>
      <c r="R1918" s="115">
        <v>0</v>
      </c>
      <c r="S1918" s="115">
        <v>0</v>
      </c>
      <c r="T1918" s="115">
        <v>0</v>
      </c>
      <c r="U1918" s="115">
        <v>0</v>
      </c>
      <c r="V1918" s="115">
        <v>25.6</v>
      </c>
      <c r="W1918" s="115">
        <v>28.8</v>
      </c>
      <c r="X1918" s="236"/>
    </row>
    <row r="1919" spans="1:24" ht="13.5" customHeight="1" x14ac:dyDescent="0.35">
      <c r="A1919" s="242">
        <v>0.375</v>
      </c>
      <c r="B1919" s="115">
        <v>47</v>
      </c>
      <c r="C1919" s="115">
        <v>0</v>
      </c>
      <c r="D1919" s="115">
        <v>0</v>
      </c>
      <c r="E1919" s="115">
        <v>4</v>
      </c>
      <c r="F1919" s="115">
        <v>14</v>
      </c>
      <c r="G1919" s="115">
        <v>17</v>
      </c>
      <c r="H1919" s="115">
        <v>10</v>
      </c>
      <c r="I1919" s="115">
        <v>1</v>
      </c>
      <c r="J1919" s="115">
        <v>1</v>
      </c>
      <c r="K1919" s="115">
        <v>0</v>
      </c>
      <c r="L1919" s="115">
        <v>0</v>
      </c>
      <c r="M1919" s="115">
        <v>0</v>
      </c>
      <c r="N1919" s="115">
        <v>0</v>
      </c>
      <c r="O1919" s="115">
        <v>0</v>
      </c>
      <c r="P1919" s="115">
        <v>0</v>
      </c>
      <c r="Q1919" s="115">
        <v>0</v>
      </c>
      <c r="R1919" s="115">
        <v>0</v>
      </c>
      <c r="S1919" s="115">
        <v>0</v>
      </c>
      <c r="T1919" s="115">
        <v>0</v>
      </c>
      <c r="U1919" s="115">
        <v>0</v>
      </c>
      <c r="V1919" s="115">
        <v>26.5</v>
      </c>
      <c r="W1919" s="115">
        <v>31.1</v>
      </c>
      <c r="X1919" s="236"/>
    </row>
    <row r="1920" spans="1:24" ht="13.5" customHeight="1" x14ac:dyDescent="0.35">
      <c r="A1920" s="242">
        <v>0.38541666666666702</v>
      </c>
      <c r="B1920" s="115">
        <v>38</v>
      </c>
      <c r="C1920" s="115">
        <v>0</v>
      </c>
      <c r="D1920" s="115">
        <v>0</v>
      </c>
      <c r="E1920" s="115">
        <v>0</v>
      </c>
      <c r="F1920" s="115">
        <v>7</v>
      </c>
      <c r="G1920" s="115">
        <v>19</v>
      </c>
      <c r="H1920" s="115">
        <v>12</v>
      </c>
      <c r="I1920" s="115">
        <v>0</v>
      </c>
      <c r="J1920" s="115">
        <v>0</v>
      </c>
      <c r="K1920" s="115">
        <v>0</v>
      </c>
      <c r="L1920" s="115">
        <v>0</v>
      </c>
      <c r="M1920" s="115">
        <v>0</v>
      </c>
      <c r="N1920" s="115">
        <v>0</v>
      </c>
      <c r="O1920" s="115">
        <v>0</v>
      </c>
      <c r="P1920" s="115">
        <v>0</v>
      </c>
      <c r="Q1920" s="115">
        <v>0</v>
      </c>
      <c r="R1920" s="115">
        <v>0</v>
      </c>
      <c r="S1920" s="115">
        <v>0</v>
      </c>
      <c r="T1920" s="115">
        <v>0</v>
      </c>
      <c r="U1920" s="115">
        <v>0</v>
      </c>
      <c r="V1920" s="115">
        <v>28.2</v>
      </c>
      <c r="W1920" s="115">
        <v>32.200000000000003</v>
      </c>
      <c r="X1920" s="236"/>
    </row>
    <row r="1921" spans="1:24" ht="13.5" customHeight="1" x14ac:dyDescent="0.35">
      <c r="A1921" s="242">
        <v>0.39583333333333298</v>
      </c>
      <c r="B1921" s="115">
        <v>33</v>
      </c>
      <c r="C1921" s="115">
        <v>0</v>
      </c>
      <c r="D1921" s="115">
        <v>0</v>
      </c>
      <c r="E1921" s="115">
        <v>2</v>
      </c>
      <c r="F1921" s="115">
        <v>10</v>
      </c>
      <c r="G1921" s="115">
        <v>15</v>
      </c>
      <c r="H1921" s="115">
        <v>5</v>
      </c>
      <c r="I1921" s="115">
        <v>1</v>
      </c>
      <c r="J1921" s="115">
        <v>0</v>
      </c>
      <c r="K1921" s="115">
        <v>0</v>
      </c>
      <c r="L1921" s="115">
        <v>0</v>
      </c>
      <c r="M1921" s="115">
        <v>0</v>
      </c>
      <c r="N1921" s="115">
        <v>0</v>
      </c>
      <c r="O1921" s="115">
        <v>0</v>
      </c>
      <c r="P1921" s="115">
        <v>0</v>
      </c>
      <c r="Q1921" s="115">
        <v>0</v>
      </c>
      <c r="R1921" s="115">
        <v>0</v>
      </c>
      <c r="S1921" s="115">
        <v>0</v>
      </c>
      <c r="T1921" s="115">
        <v>0</v>
      </c>
      <c r="U1921" s="115">
        <v>0</v>
      </c>
      <c r="V1921" s="115">
        <v>26.1</v>
      </c>
      <c r="W1921" s="115">
        <v>30.6</v>
      </c>
      <c r="X1921" s="236"/>
    </row>
    <row r="1922" spans="1:24" ht="13.5" customHeight="1" x14ac:dyDescent="0.35">
      <c r="A1922" s="242">
        <v>0.40625</v>
      </c>
      <c r="B1922" s="115">
        <v>44</v>
      </c>
      <c r="C1922" s="115">
        <v>0</v>
      </c>
      <c r="D1922" s="115">
        <v>0</v>
      </c>
      <c r="E1922" s="115">
        <v>4</v>
      </c>
      <c r="F1922" s="115">
        <v>11</v>
      </c>
      <c r="G1922" s="115">
        <v>20</v>
      </c>
      <c r="H1922" s="115">
        <v>6</v>
      </c>
      <c r="I1922" s="115">
        <v>2</v>
      </c>
      <c r="J1922" s="115">
        <v>1</v>
      </c>
      <c r="K1922" s="115">
        <v>0</v>
      </c>
      <c r="L1922" s="115">
        <v>0</v>
      </c>
      <c r="M1922" s="115">
        <v>0</v>
      </c>
      <c r="N1922" s="115">
        <v>0</v>
      </c>
      <c r="O1922" s="115">
        <v>0</v>
      </c>
      <c r="P1922" s="115">
        <v>0</v>
      </c>
      <c r="Q1922" s="115">
        <v>0</v>
      </c>
      <c r="R1922" s="115">
        <v>0</v>
      </c>
      <c r="S1922" s="115">
        <v>0</v>
      </c>
      <c r="T1922" s="115">
        <v>0</v>
      </c>
      <c r="U1922" s="115">
        <v>0</v>
      </c>
      <c r="V1922" s="115">
        <v>26.3</v>
      </c>
      <c r="W1922" s="115">
        <v>32.200000000000003</v>
      </c>
      <c r="X1922" s="236"/>
    </row>
    <row r="1923" spans="1:24" ht="13.5" customHeight="1" x14ac:dyDescent="0.35">
      <c r="A1923" s="242">
        <v>0.41666666666666702</v>
      </c>
      <c r="B1923" s="115">
        <v>32</v>
      </c>
      <c r="C1923" s="115">
        <v>0</v>
      </c>
      <c r="D1923" s="115">
        <v>1</v>
      </c>
      <c r="E1923" s="115">
        <v>1</v>
      </c>
      <c r="F1923" s="115">
        <v>10</v>
      </c>
      <c r="G1923" s="115">
        <v>17</v>
      </c>
      <c r="H1923" s="115">
        <v>3</v>
      </c>
      <c r="I1923" s="115">
        <v>0</v>
      </c>
      <c r="J1923" s="115">
        <v>0</v>
      </c>
      <c r="K1923" s="115">
        <v>0</v>
      </c>
      <c r="L1923" s="115">
        <v>0</v>
      </c>
      <c r="M1923" s="115">
        <v>0</v>
      </c>
      <c r="N1923" s="115">
        <v>0</v>
      </c>
      <c r="O1923" s="115">
        <v>0</v>
      </c>
      <c r="P1923" s="115">
        <v>0</v>
      </c>
      <c r="Q1923" s="115">
        <v>0</v>
      </c>
      <c r="R1923" s="115">
        <v>0</v>
      </c>
      <c r="S1923" s="115">
        <v>0</v>
      </c>
      <c r="T1923" s="115">
        <v>0</v>
      </c>
      <c r="U1923" s="115">
        <v>0</v>
      </c>
      <c r="V1923" s="115">
        <v>25.4</v>
      </c>
      <c r="W1923" s="115">
        <v>29.2</v>
      </c>
      <c r="X1923" s="236"/>
    </row>
    <row r="1924" spans="1:24" ht="13.5" customHeight="1" x14ac:dyDescent="0.35">
      <c r="A1924" s="242">
        <v>0.42708333333333298</v>
      </c>
      <c r="B1924" s="115">
        <v>34</v>
      </c>
      <c r="C1924" s="115">
        <v>0</v>
      </c>
      <c r="D1924" s="115">
        <v>0</v>
      </c>
      <c r="E1924" s="115">
        <v>0</v>
      </c>
      <c r="F1924" s="115">
        <v>14</v>
      </c>
      <c r="G1924" s="115">
        <v>17</v>
      </c>
      <c r="H1924" s="115">
        <v>3</v>
      </c>
      <c r="I1924" s="115">
        <v>0</v>
      </c>
      <c r="J1924" s="115">
        <v>0</v>
      </c>
      <c r="K1924" s="115">
        <v>0</v>
      </c>
      <c r="L1924" s="115">
        <v>0</v>
      </c>
      <c r="M1924" s="115">
        <v>0</v>
      </c>
      <c r="N1924" s="115">
        <v>0</v>
      </c>
      <c r="O1924" s="115">
        <v>0</v>
      </c>
      <c r="P1924" s="115">
        <v>0</v>
      </c>
      <c r="Q1924" s="115">
        <v>0</v>
      </c>
      <c r="R1924" s="115">
        <v>0</v>
      </c>
      <c r="S1924" s="115">
        <v>0</v>
      </c>
      <c r="T1924" s="115">
        <v>0</v>
      </c>
      <c r="U1924" s="115">
        <v>0</v>
      </c>
      <c r="V1924" s="115">
        <v>26.4</v>
      </c>
      <c r="W1924" s="115">
        <v>29.5</v>
      </c>
      <c r="X1924" s="236"/>
    </row>
    <row r="1925" spans="1:24" ht="13.5" customHeight="1" x14ac:dyDescent="0.35">
      <c r="A1925" s="242">
        <v>0.4375</v>
      </c>
      <c r="B1925" s="115">
        <v>37</v>
      </c>
      <c r="C1925" s="115">
        <v>0</v>
      </c>
      <c r="D1925" s="115">
        <v>0</v>
      </c>
      <c r="E1925" s="115">
        <v>2</v>
      </c>
      <c r="F1925" s="115">
        <v>11</v>
      </c>
      <c r="G1925" s="115">
        <v>19</v>
      </c>
      <c r="H1925" s="115">
        <v>5</v>
      </c>
      <c r="I1925" s="115">
        <v>0</v>
      </c>
      <c r="J1925" s="115">
        <v>0</v>
      </c>
      <c r="K1925" s="115">
        <v>0</v>
      </c>
      <c r="L1925" s="115">
        <v>0</v>
      </c>
      <c r="M1925" s="115">
        <v>0</v>
      </c>
      <c r="N1925" s="115">
        <v>0</v>
      </c>
      <c r="O1925" s="115">
        <v>0</v>
      </c>
      <c r="P1925" s="115">
        <v>0</v>
      </c>
      <c r="Q1925" s="115">
        <v>0</v>
      </c>
      <c r="R1925" s="115">
        <v>0</v>
      </c>
      <c r="S1925" s="115">
        <v>0</v>
      </c>
      <c r="T1925" s="115">
        <v>0</v>
      </c>
      <c r="U1925" s="115">
        <v>0</v>
      </c>
      <c r="V1925" s="115">
        <v>25.9</v>
      </c>
      <c r="W1925" s="115">
        <v>30.1</v>
      </c>
      <c r="X1925" s="236"/>
    </row>
    <row r="1926" spans="1:24" ht="13.5" customHeight="1" x14ac:dyDescent="0.35">
      <c r="A1926" s="242">
        <v>0.44791666666666702</v>
      </c>
      <c r="B1926" s="115">
        <v>29</v>
      </c>
      <c r="C1926" s="115">
        <v>0</v>
      </c>
      <c r="D1926" s="115">
        <v>0</v>
      </c>
      <c r="E1926" s="115">
        <v>3</v>
      </c>
      <c r="F1926" s="115">
        <v>11</v>
      </c>
      <c r="G1926" s="115">
        <v>9</v>
      </c>
      <c r="H1926" s="115">
        <v>6</v>
      </c>
      <c r="I1926" s="115">
        <v>0</v>
      </c>
      <c r="J1926" s="115">
        <v>0</v>
      </c>
      <c r="K1926" s="115">
        <v>0</v>
      </c>
      <c r="L1926" s="115">
        <v>0</v>
      </c>
      <c r="M1926" s="115">
        <v>0</v>
      </c>
      <c r="N1926" s="115">
        <v>0</v>
      </c>
      <c r="O1926" s="115">
        <v>0</v>
      </c>
      <c r="P1926" s="115">
        <v>0</v>
      </c>
      <c r="Q1926" s="115">
        <v>0</v>
      </c>
      <c r="R1926" s="115">
        <v>0</v>
      </c>
      <c r="S1926" s="115">
        <v>0</v>
      </c>
      <c r="T1926" s="115">
        <v>0</v>
      </c>
      <c r="U1926" s="115">
        <v>0</v>
      </c>
      <c r="V1926" s="115">
        <v>25.7</v>
      </c>
      <c r="W1926" s="115">
        <v>30.4</v>
      </c>
      <c r="X1926" s="236"/>
    </row>
    <row r="1927" spans="1:24" ht="13.5" customHeight="1" x14ac:dyDescent="0.35">
      <c r="A1927" s="242">
        <v>0.45833333333333298</v>
      </c>
      <c r="B1927" s="115">
        <v>39</v>
      </c>
      <c r="C1927" s="115">
        <v>1</v>
      </c>
      <c r="D1927" s="115">
        <v>0</v>
      </c>
      <c r="E1927" s="115">
        <v>4</v>
      </c>
      <c r="F1927" s="115">
        <v>8</v>
      </c>
      <c r="G1927" s="115">
        <v>21</v>
      </c>
      <c r="H1927" s="115">
        <v>4</v>
      </c>
      <c r="I1927" s="115">
        <v>1</v>
      </c>
      <c r="J1927" s="115">
        <v>0</v>
      </c>
      <c r="K1927" s="115">
        <v>0</v>
      </c>
      <c r="L1927" s="115">
        <v>0</v>
      </c>
      <c r="M1927" s="115">
        <v>0</v>
      </c>
      <c r="N1927" s="115">
        <v>0</v>
      </c>
      <c r="O1927" s="115">
        <v>0</v>
      </c>
      <c r="P1927" s="115">
        <v>0</v>
      </c>
      <c r="Q1927" s="115">
        <v>0</v>
      </c>
      <c r="R1927" s="115">
        <v>0</v>
      </c>
      <c r="S1927" s="115">
        <v>0</v>
      </c>
      <c r="T1927" s="115">
        <v>0</v>
      </c>
      <c r="U1927" s="115">
        <v>0</v>
      </c>
      <c r="V1927" s="115">
        <v>25.6</v>
      </c>
      <c r="W1927" s="115">
        <v>29.6</v>
      </c>
      <c r="X1927" s="236"/>
    </row>
    <row r="1928" spans="1:24" ht="13.5" customHeight="1" x14ac:dyDescent="0.35">
      <c r="A1928" s="242">
        <v>0.46875</v>
      </c>
      <c r="B1928" s="115">
        <v>32</v>
      </c>
      <c r="C1928" s="115">
        <v>0</v>
      </c>
      <c r="D1928" s="115">
        <v>0</v>
      </c>
      <c r="E1928" s="115">
        <v>3</v>
      </c>
      <c r="F1928" s="115">
        <v>9</v>
      </c>
      <c r="G1928" s="115">
        <v>19</v>
      </c>
      <c r="H1928" s="115">
        <v>1</v>
      </c>
      <c r="I1928" s="115">
        <v>0</v>
      </c>
      <c r="J1928" s="115">
        <v>0</v>
      </c>
      <c r="K1928" s="115">
        <v>0</v>
      </c>
      <c r="L1928" s="115">
        <v>0</v>
      </c>
      <c r="M1928" s="115">
        <v>0</v>
      </c>
      <c r="N1928" s="115">
        <v>0</v>
      </c>
      <c r="O1928" s="115">
        <v>0</v>
      </c>
      <c r="P1928" s="115">
        <v>0</v>
      </c>
      <c r="Q1928" s="115">
        <v>0</v>
      </c>
      <c r="R1928" s="115">
        <v>0</v>
      </c>
      <c r="S1928" s="115">
        <v>0</v>
      </c>
      <c r="T1928" s="115">
        <v>0</v>
      </c>
      <c r="U1928" s="115">
        <v>0</v>
      </c>
      <c r="V1928" s="115">
        <v>25.5</v>
      </c>
      <c r="W1928" s="115">
        <v>28.3</v>
      </c>
      <c r="X1928" s="236"/>
    </row>
    <row r="1929" spans="1:24" ht="13.5" customHeight="1" x14ac:dyDescent="0.35">
      <c r="A1929" s="242">
        <v>0.47916666666666702</v>
      </c>
      <c r="B1929" s="115">
        <v>28</v>
      </c>
      <c r="C1929" s="115">
        <v>0</v>
      </c>
      <c r="D1929" s="115">
        <v>0</v>
      </c>
      <c r="E1929" s="115">
        <v>2</v>
      </c>
      <c r="F1929" s="115">
        <v>11</v>
      </c>
      <c r="G1929" s="115">
        <v>12</v>
      </c>
      <c r="H1929" s="115">
        <v>2</v>
      </c>
      <c r="I1929" s="115">
        <v>1</v>
      </c>
      <c r="J1929" s="115">
        <v>0</v>
      </c>
      <c r="K1929" s="115">
        <v>0</v>
      </c>
      <c r="L1929" s="115">
        <v>0</v>
      </c>
      <c r="M1929" s="115">
        <v>0</v>
      </c>
      <c r="N1929" s="115">
        <v>0</v>
      </c>
      <c r="O1929" s="115">
        <v>0</v>
      </c>
      <c r="P1929" s="115">
        <v>0</v>
      </c>
      <c r="Q1929" s="115">
        <v>0</v>
      </c>
      <c r="R1929" s="115">
        <v>0</v>
      </c>
      <c r="S1929" s="115">
        <v>0</v>
      </c>
      <c r="T1929" s="115">
        <v>0</v>
      </c>
      <c r="U1929" s="115">
        <v>0</v>
      </c>
      <c r="V1929" s="115">
        <v>25.9</v>
      </c>
      <c r="W1929" s="115">
        <v>29.1</v>
      </c>
      <c r="X1929" s="236"/>
    </row>
    <row r="1930" spans="1:24" ht="13.5" customHeight="1" x14ac:dyDescent="0.35">
      <c r="A1930" s="242">
        <v>0.48958333333333298</v>
      </c>
      <c r="B1930" s="115">
        <v>38</v>
      </c>
      <c r="C1930" s="115">
        <v>0</v>
      </c>
      <c r="D1930" s="115">
        <v>0</v>
      </c>
      <c r="E1930" s="115">
        <v>1</v>
      </c>
      <c r="F1930" s="115">
        <v>17</v>
      </c>
      <c r="G1930" s="115">
        <v>15</v>
      </c>
      <c r="H1930" s="115">
        <v>5</v>
      </c>
      <c r="I1930" s="115">
        <v>0</v>
      </c>
      <c r="J1930" s="115">
        <v>0</v>
      </c>
      <c r="K1930" s="115">
        <v>0</v>
      </c>
      <c r="L1930" s="115">
        <v>0</v>
      </c>
      <c r="M1930" s="115">
        <v>0</v>
      </c>
      <c r="N1930" s="115">
        <v>0</v>
      </c>
      <c r="O1930" s="115">
        <v>0</v>
      </c>
      <c r="P1930" s="115">
        <v>0</v>
      </c>
      <c r="Q1930" s="115">
        <v>0</v>
      </c>
      <c r="R1930" s="115">
        <v>0</v>
      </c>
      <c r="S1930" s="115">
        <v>0</v>
      </c>
      <c r="T1930" s="115">
        <v>0</v>
      </c>
      <c r="U1930" s="115">
        <v>0</v>
      </c>
      <c r="V1930" s="115">
        <v>25.7</v>
      </c>
      <c r="W1930" s="115">
        <v>29.7</v>
      </c>
      <c r="X1930" s="236"/>
    </row>
    <row r="1931" spans="1:24" ht="13.5" customHeight="1" x14ac:dyDescent="0.35">
      <c r="A1931" s="242">
        <v>0.5</v>
      </c>
      <c r="B1931" s="115">
        <v>22</v>
      </c>
      <c r="C1931" s="115">
        <v>0</v>
      </c>
      <c r="D1931" s="115">
        <v>0</v>
      </c>
      <c r="E1931" s="115">
        <v>2</v>
      </c>
      <c r="F1931" s="115">
        <v>12</v>
      </c>
      <c r="G1931" s="115">
        <v>6</v>
      </c>
      <c r="H1931" s="115">
        <v>2</v>
      </c>
      <c r="I1931" s="115">
        <v>0</v>
      </c>
      <c r="J1931" s="115">
        <v>0</v>
      </c>
      <c r="K1931" s="115">
        <v>0</v>
      </c>
      <c r="L1931" s="115">
        <v>0</v>
      </c>
      <c r="M1931" s="115">
        <v>0</v>
      </c>
      <c r="N1931" s="115">
        <v>0</v>
      </c>
      <c r="O1931" s="115">
        <v>0</v>
      </c>
      <c r="P1931" s="115">
        <v>0</v>
      </c>
      <c r="Q1931" s="115">
        <v>0</v>
      </c>
      <c r="R1931" s="115">
        <v>0</v>
      </c>
      <c r="S1931" s="115">
        <v>0</v>
      </c>
      <c r="T1931" s="115">
        <v>0</v>
      </c>
      <c r="U1931" s="115">
        <v>0</v>
      </c>
      <c r="V1931" s="115">
        <v>23.9</v>
      </c>
      <c r="W1931" s="115">
        <v>27.4</v>
      </c>
      <c r="X1931" s="236"/>
    </row>
    <row r="1932" spans="1:24" ht="13.5" customHeight="1" x14ac:dyDescent="0.35">
      <c r="A1932" s="242">
        <v>0.51041666666666696</v>
      </c>
      <c r="B1932" s="115">
        <v>36</v>
      </c>
      <c r="C1932" s="115">
        <v>0</v>
      </c>
      <c r="D1932" s="115">
        <v>0</v>
      </c>
      <c r="E1932" s="115">
        <v>5</v>
      </c>
      <c r="F1932" s="115">
        <v>6</v>
      </c>
      <c r="G1932" s="115">
        <v>19</v>
      </c>
      <c r="H1932" s="115">
        <v>5</v>
      </c>
      <c r="I1932" s="115">
        <v>0</v>
      </c>
      <c r="J1932" s="115">
        <v>1</v>
      </c>
      <c r="K1932" s="115">
        <v>0</v>
      </c>
      <c r="L1932" s="115">
        <v>0</v>
      </c>
      <c r="M1932" s="115">
        <v>0</v>
      </c>
      <c r="N1932" s="115">
        <v>0</v>
      </c>
      <c r="O1932" s="115">
        <v>0</v>
      </c>
      <c r="P1932" s="115">
        <v>0</v>
      </c>
      <c r="Q1932" s="115">
        <v>0</v>
      </c>
      <c r="R1932" s="115">
        <v>0</v>
      </c>
      <c r="S1932" s="115">
        <v>0</v>
      </c>
      <c r="T1932" s="115">
        <v>0</v>
      </c>
      <c r="U1932" s="115">
        <v>0</v>
      </c>
      <c r="V1932" s="115">
        <v>26.2</v>
      </c>
      <c r="W1932" s="115">
        <v>30.2</v>
      </c>
      <c r="X1932" s="236"/>
    </row>
    <row r="1933" spans="1:24" ht="13.5" customHeight="1" x14ac:dyDescent="0.35">
      <c r="A1933" s="242">
        <v>0.52083333333333304</v>
      </c>
      <c r="B1933" s="115">
        <v>28</v>
      </c>
      <c r="C1933" s="115">
        <v>0</v>
      </c>
      <c r="D1933" s="115">
        <v>0</v>
      </c>
      <c r="E1933" s="115">
        <v>3</v>
      </c>
      <c r="F1933" s="115">
        <v>6</v>
      </c>
      <c r="G1933" s="115">
        <v>15</v>
      </c>
      <c r="H1933" s="115">
        <v>4</v>
      </c>
      <c r="I1933" s="115">
        <v>0</v>
      </c>
      <c r="J1933" s="115">
        <v>0</v>
      </c>
      <c r="K1933" s="115">
        <v>0</v>
      </c>
      <c r="L1933" s="115">
        <v>0</v>
      </c>
      <c r="M1933" s="115">
        <v>0</v>
      </c>
      <c r="N1933" s="115">
        <v>0</v>
      </c>
      <c r="O1933" s="115">
        <v>0</v>
      </c>
      <c r="P1933" s="115">
        <v>0</v>
      </c>
      <c r="Q1933" s="115">
        <v>0</v>
      </c>
      <c r="R1933" s="115">
        <v>0</v>
      </c>
      <c r="S1933" s="115">
        <v>0</v>
      </c>
      <c r="T1933" s="115">
        <v>0</v>
      </c>
      <c r="U1933" s="115">
        <v>0</v>
      </c>
      <c r="V1933" s="115">
        <v>26.2</v>
      </c>
      <c r="W1933" s="115">
        <v>31.1</v>
      </c>
      <c r="X1933" s="236"/>
    </row>
    <row r="1934" spans="1:24" ht="13.5" customHeight="1" x14ac:dyDescent="0.35">
      <c r="A1934" s="242">
        <v>0.53125</v>
      </c>
      <c r="B1934" s="115">
        <v>38</v>
      </c>
      <c r="C1934" s="115">
        <v>0</v>
      </c>
      <c r="D1934" s="115">
        <v>0</v>
      </c>
      <c r="E1934" s="115">
        <v>7</v>
      </c>
      <c r="F1934" s="115">
        <v>6</v>
      </c>
      <c r="G1934" s="115">
        <v>17</v>
      </c>
      <c r="H1934" s="115">
        <v>7</v>
      </c>
      <c r="I1934" s="115">
        <v>1</v>
      </c>
      <c r="J1934" s="115">
        <v>0</v>
      </c>
      <c r="K1934" s="115">
        <v>0</v>
      </c>
      <c r="L1934" s="115">
        <v>0</v>
      </c>
      <c r="M1934" s="115">
        <v>0</v>
      </c>
      <c r="N1934" s="115">
        <v>0</v>
      </c>
      <c r="O1934" s="115">
        <v>0</v>
      </c>
      <c r="P1934" s="115">
        <v>0</v>
      </c>
      <c r="Q1934" s="115">
        <v>0</v>
      </c>
      <c r="R1934" s="115">
        <v>0</v>
      </c>
      <c r="S1934" s="115">
        <v>0</v>
      </c>
      <c r="T1934" s="115">
        <v>0</v>
      </c>
      <c r="U1934" s="115">
        <v>0</v>
      </c>
      <c r="V1934" s="115">
        <v>26.3</v>
      </c>
      <c r="W1934" s="115">
        <v>30.8</v>
      </c>
      <c r="X1934" s="236"/>
    </row>
    <row r="1935" spans="1:24" ht="13.5" customHeight="1" x14ac:dyDescent="0.35">
      <c r="A1935" s="242">
        <v>0.54166666666666696</v>
      </c>
      <c r="B1935" s="115">
        <v>21</v>
      </c>
      <c r="C1935" s="115">
        <v>0</v>
      </c>
      <c r="D1935" s="115">
        <v>0</v>
      </c>
      <c r="E1935" s="115">
        <v>1</v>
      </c>
      <c r="F1935" s="115">
        <v>11</v>
      </c>
      <c r="G1935" s="115">
        <v>6</v>
      </c>
      <c r="H1935" s="115">
        <v>3</v>
      </c>
      <c r="I1935" s="115">
        <v>0</v>
      </c>
      <c r="J1935" s="115">
        <v>0</v>
      </c>
      <c r="K1935" s="115">
        <v>0</v>
      </c>
      <c r="L1935" s="115">
        <v>0</v>
      </c>
      <c r="M1935" s="115">
        <v>0</v>
      </c>
      <c r="N1935" s="115">
        <v>0</v>
      </c>
      <c r="O1935" s="115">
        <v>0</v>
      </c>
      <c r="P1935" s="115">
        <v>0</v>
      </c>
      <c r="Q1935" s="115">
        <v>0</v>
      </c>
      <c r="R1935" s="115">
        <v>0</v>
      </c>
      <c r="S1935" s="115">
        <v>0</v>
      </c>
      <c r="T1935" s="115">
        <v>0</v>
      </c>
      <c r="U1935" s="115">
        <v>0</v>
      </c>
      <c r="V1935" s="115">
        <v>25.1</v>
      </c>
      <c r="W1935" s="115">
        <v>30</v>
      </c>
      <c r="X1935" s="236"/>
    </row>
    <row r="1936" spans="1:24" ht="13.5" customHeight="1" x14ac:dyDescent="0.35">
      <c r="A1936" s="242">
        <v>0.55208333333333304</v>
      </c>
      <c r="B1936" s="115">
        <v>29</v>
      </c>
      <c r="C1936" s="115">
        <v>0</v>
      </c>
      <c r="D1936" s="115">
        <v>0</v>
      </c>
      <c r="E1936" s="115">
        <v>0</v>
      </c>
      <c r="F1936" s="115">
        <v>11</v>
      </c>
      <c r="G1936" s="115">
        <v>9</v>
      </c>
      <c r="H1936" s="115">
        <v>8</v>
      </c>
      <c r="I1936" s="115">
        <v>0</v>
      </c>
      <c r="J1936" s="115">
        <v>1</v>
      </c>
      <c r="K1936" s="115">
        <v>0</v>
      </c>
      <c r="L1936" s="115">
        <v>0</v>
      </c>
      <c r="M1936" s="115">
        <v>0</v>
      </c>
      <c r="N1936" s="115">
        <v>0</v>
      </c>
      <c r="O1936" s="115">
        <v>0</v>
      </c>
      <c r="P1936" s="115">
        <v>0</v>
      </c>
      <c r="Q1936" s="115">
        <v>0</v>
      </c>
      <c r="R1936" s="115">
        <v>0</v>
      </c>
      <c r="S1936" s="115">
        <v>0</v>
      </c>
      <c r="T1936" s="115">
        <v>0</v>
      </c>
      <c r="U1936" s="115">
        <v>0</v>
      </c>
      <c r="V1936" s="115">
        <v>27.2</v>
      </c>
      <c r="W1936" s="115">
        <v>31.1</v>
      </c>
      <c r="X1936" s="236"/>
    </row>
    <row r="1937" spans="1:24" ht="13.5" customHeight="1" x14ac:dyDescent="0.35">
      <c r="A1937" s="242">
        <v>0.5625</v>
      </c>
      <c r="B1937" s="115">
        <v>44</v>
      </c>
      <c r="C1937" s="115">
        <v>0</v>
      </c>
      <c r="D1937" s="115">
        <v>0</v>
      </c>
      <c r="E1937" s="115">
        <v>1</v>
      </c>
      <c r="F1937" s="115">
        <v>9</v>
      </c>
      <c r="G1937" s="115">
        <v>25</v>
      </c>
      <c r="H1937" s="115">
        <v>8</v>
      </c>
      <c r="I1937" s="115">
        <v>1</v>
      </c>
      <c r="J1937" s="115">
        <v>0</v>
      </c>
      <c r="K1937" s="115">
        <v>0</v>
      </c>
      <c r="L1937" s="115">
        <v>0</v>
      </c>
      <c r="M1937" s="115">
        <v>0</v>
      </c>
      <c r="N1937" s="115">
        <v>0</v>
      </c>
      <c r="O1937" s="115">
        <v>0</v>
      </c>
      <c r="P1937" s="115">
        <v>0</v>
      </c>
      <c r="Q1937" s="115">
        <v>0</v>
      </c>
      <c r="R1937" s="115">
        <v>0</v>
      </c>
      <c r="S1937" s="115">
        <v>0</v>
      </c>
      <c r="T1937" s="115">
        <v>0</v>
      </c>
      <c r="U1937" s="115">
        <v>0</v>
      </c>
      <c r="V1937" s="115">
        <v>27.3</v>
      </c>
      <c r="W1937" s="115">
        <v>30.5</v>
      </c>
      <c r="X1937" s="236"/>
    </row>
    <row r="1938" spans="1:24" ht="13.5" customHeight="1" x14ac:dyDescent="0.35">
      <c r="A1938" s="242">
        <v>0.57291666666666696</v>
      </c>
      <c r="B1938" s="115">
        <v>30</v>
      </c>
      <c r="C1938" s="115">
        <v>0</v>
      </c>
      <c r="D1938" s="115">
        <v>0</v>
      </c>
      <c r="E1938" s="115">
        <v>1</v>
      </c>
      <c r="F1938" s="115">
        <v>14</v>
      </c>
      <c r="G1938" s="115">
        <v>14</v>
      </c>
      <c r="H1938" s="115">
        <v>1</v>
      </c>
      <c r="I1938" s="115">
        <v>0</v>
      </c>
      <c r="J1938" s="115">
        <v>0</v>
      </c>
      <c r="K1938" s="115">
        <v>0</v>
      </c>
      <c r="L1938" s="115">
        <v>0</v>
      </c>
      <c r="M1938" s="115">
        <v>0</v>
      </c>
      <c r="N1938" s="115">
        <v>0</v>
      </c>
      <c r="O1938" s="115">
        <v>0</v>
      </c>
      <c r="P1938" s="115">
        <v>0</v>
      </c>
      <c r="Q1938" s="115">
        <v>0</v>
      </c>
      <c r="R1938" s="115">
        <v>0</v>
      </c>
      <c r="S1938" s="115">
        <v>0</v>
      </c>
      <c r="T1938" s="115">
        <v>0</v>
      </c>
      <c r="U1938" s="115">
        <v>0</v>
      </c>
      <c r="V1938" s="115">
        <v>25</v>
      </c>
      <c r="W1938" s="115">
        <v>27.8</v>
      </c>
      <c r="X1938" s="236"/>
    </row>
    <row r="1939" spans="1:24" ht="13.5" customHeight="1" x14ac:dyDescent="0.35">
      <c r="A1939" s="242">
        <v>0.58333333333333304</v>
      </c>
      <c r="B1939" s="115">
        <v>40</v>
      </c>
      <c r="C1939" s="115">
        <v>0</v>
      </c>
      <c r="D1939" s="115">
        <v>0</v>
      </c>
      <c r="E1939" s="115">
        <v>3</v>
      </c>
      <c r="F1939" s="115">
        <v>17</v>
      </c>
      <c r="G1939" s="115">
        <v>18</v>
      </c>
      <c r="H1939" s="115">
        <v>2</v>
      </c>
      <c r="I1939" s="115">
        <v>0</v>
      </c>
      <c r="J1939" s="115">
        <v>0</v>
      </c>
      <c r="K1939" s="115">
        <v>0</v>
      </c>
      <c r="L1939" s="115">
        <v>0</v>
      </c>
      <c r="M1939" s="115">
        <v>0</v>
      </c>
      <c r="N1939" s="115">
        <v>0</v>
      </c>
      <c r="O1939" s="115">
        <v>0</v>
      </c>
      <c r="P1939" s="115">
        <v>0</v>
      </c>
      <c r="Q1939" s="115">
        <v>0</v>
      </c>
      <c r="R1939" s="115">
        <v>0</v>
      </c>
      <c r="S1939" s="115">
        <v>0</v>
      </c>
      <c r="T1939" s="115">
        <v>0</v>
      </c>
      <c r="U1939" s="115">
        <v>0</v>
      </c>
      <c r="V1939" s="115">
        <v>25</v>
      </c>
      <c r="W1939" s="115">
        <v>28.3</v>
      </c>
      <c r="X1939" s="236"/>
    </row>
    <row r="1940" spans="1:24" ht="13.5" customHeight="1" x14ac:dyDescent="0.35">
      <c r="A1940" s="242">
        <v>0.59375</v>
      </c>
      <c r="B1940" s="115">
        <v>37</v>
      </c>
      <c r="C1940" s="115">
        <v>0</v>
      </c>
      <c r="D1940" s="115">
        <v>0</v>
      </c>
      <c r="E1940" s="115">
        <v>2</v>
      </c>
      <c r="F1940" s="115">
        <v>10</v>
      </c>
      <c r="G1940" s="115">
        <v>15</v>
      </c>
      <c r="H1940" s="115">
        <v>10</v>
      </c>
      <c r="I1940" s="115">
        <v>0</v>
      </c>
      <c r="J1940" s="115">
        <v>0</v>
      </c>
      <c r="K1940" s="115">
        <v>0</v>
      </c>
      <c r="L1940" s="115">
        <v>0</v>
      </c>
      <c r="M1940" s="115">
        <v>0</v>
      </c>
      <c r="N1940" s="115">
        <v>0</v>
      </c>
      <c r="O1940" s="115">
        <v>0</v>
      </c>
      <c r="P1940" s="115">
        <v>0</v>
      </c>
      <c r="Q1940" s="115">
        <v>0</v>
      </c>
      <c r="R1940" s="115">
        <v>0</v>
      </c>
      <c r="S1940" s="115">
        <v>0</v>
      </c>
      <c r="T1940" s="115">
        <v>0</v>
      </c>
      <c r="U1940" s="115">
        <v>0</v>
      </c>
      <c r="V1940" s="115">
        <v>26.8</v>
      </c>
      <c r="W1940" s="115">
        <v>31.2</v>
      </c>
      <c r="X1940" s="236"/>
    </row>
    <row r="1941" spans="1:24" ht="13.5" customHeight="1" x14ac:dyDescent="0.35">
      <c r="A1941" s="242">
        <v>0.60416666666666696</v>
      </c>
      <c r="B1941" s="115">
        <v>40</v>
      </c>
      <c r="C1941" s="115">
        <v>0</v>
      </c>
      <c r="D1941" s="115">
        <v>1</v>
      </c>
      <c r="E1941" s="115">
        <v>2</v>
      </c>
      <c r="F1941" s="115">
        <v>11</v>
      </c>
      <c r="G1941" s="115">
        <v>22</v>
      </c>
      <c r="H1941" s="115">
        <v>3</v>
      </c>
      <c r="I1941" s="115">
        <v>1</v>
      </c>
      <c r="J1941" s="115">
        <v>0</v>
      </c>
      <c r="K1941" s="115">
        <v>0</v>
      </c>
      <c r="L1941" s="115">
        <v>0</v>
      </c>
      <c r="M1941" s="115">
        <v>0</v>
      </c>
      <c r="N1941" s="115">
        <v>0</v>
      </c>
      <c r="O1941" s="115">
        <v>0</v>
      </c>
      <c r="P1941" s="115">
        <v>0</v>
      </c>
      <c r="Q1941" s="115">
        <v>0</v>
      </c>
      <c r="R1941" s="115">
        <v>0</v>
      </c>
      <c r="S1941" s="115">
        <v>0</v>
      </c>
      <c r="T1941" s="115">
        <v>0</v>
      </c>
      <c r="U1941" s="115">
        <v>0</v>
      </c>
      <c r="V1941" s="115">
        <v>25.8</v>
      </c>
      <c r="W1941" s="115">
        <v>29.7</v>
      </c>
      <c r="X1941" s="236"/>
    </row>
    <row r="1942" spans="1:24" ht="13.5" customHeight="1" x14ac:dyDescent="0.35">
      <c r="A1942" s="242">
        <v>0.61458333333333304</v>
      </c>
      <c r="B1942" s="115">
        <v>26</v>
      </c>
      <c r="C1942" s="115">
        <v>0</v>
      </c>
      <c r="D1942" s="115">
        <v>1</v>
      </c>
      <c r="E1942" s="115">
        <v>3</v>
      </c>
      <c r="F1942" s="115">
        <v>7</v>
      </c>
      <c r="G1942" s="115">
        <v>13</v>
      </c>
      <c r="H1942" s="115">
        <v>2</v>
      </c>
      <c r="I1942" s="115">
        <v>0</v>
      </c>
      <c r="J1942" s="115">
        <v>0</v>
      </c>
      <c r="K1942" s="115">
        <v>0</v>
      </c>
      <c r="L1942" s="115">
        <v>0</v>
      </c>
      <c r="M1942" s="115">
        <v>0</v>
      </c>
      <c r="N1942" s="115">
        <v>0</v>
      </c>
      <c r="O1942" s="115">
        <v>0</v>
      </c>
      <c r="P1942" s="115">
        <v>0</v>
      </c>
      <c r="Q1942" s="115">
        <v>0</v>
      </c>
      <c r="R1942" s="115">
        <v>0</v>
      </c>
      <c r="S1942" s="115">
        <v>0</v>
      </c>
      <c r="T1942" s="115">
        <v>0</v>
      </c>
      <c r="U1942" s="115">
        <v>0</v>
      </c>
      <c r="V1942" s="115">
        <v>24.6</v>
      </c>
      <c r="W1942" s="115">
        <v>28.1</v>
      </c>
      <c r="X1942" s="236"/>
    </row>
    <row r="1943" spans="1:24" ht="13.5" customHeight="1" x14ac:dyDescent="0.35">
      <c r="A1943" s="242">
        <v>0.625</v>
      </c>
      <c r="B1943" s="115">
        <v>39</v>
      </c>
      <c r="C1943" s="115">
        <v>0</v>
      </c>
      <c r="D1943" s="115">
        <v>0</v>
      </c>
      <c r="E1943" s="115">
        <v>5</v>
      </c>
      <c r="F1943" s="115">
        <v>15</v>
      </c>
      <c r="G1943" s="115">
        <v>15</v>
      </c>
      <c r="H1943" s="115">
        <v>3</v>
      </c>
      <c r="I1943" s="115">
        <v>1</v>
      </c>
      <c r="J1943" s="115">
        <v>0</v>
      </c>
      <c r="K1943" s="115">
        <v>0</v>
      </c>
      <c r="L1943" s="115">
        <v>0</v>
      </c>
      <c r="M1943" s="115">
        <v>0</v>
      </c>
      <c r="N1943" s="115">
        <v>0</v>
      </c>
      <c r="O1943" s="115">
        <v>0</v>
      </c>
      <c r="P1943" s="115">
        <v>0</v>
      </c>
      <c r="Q1943" s="115">
        <v>0</v>
      </c>
      <c r="R1943" s="115">
        <v>0</v>
      </c>
      <c r="S1943" s="115">
        <v>0</v>
      </c>
      <c r="T1943" s="115">
        <v>0</v>
      </c>
      <c r="U1943" s="115">
        <v>0</v>
      </c>
      <c r="V1943" s="115">
        <v>25</v>
      </c>
      <c r="W1943" s="115">
        <v>29.1</v>
      </c>
      <c r="X1943" s="236"/>
    </row>
    <row r="1944" spans="1:24" ht="13.5" customHeight="1" x14ac:dyDescent="0.35">
      <c r="A1944" s="242">
        <v>0.63541666666666696</v>
      </c>
      <c r="B1944" s="115">
        <v>47</v>
      </c>
      <c r="C1944" s="115">
        <v>0</v>
      </c>
      <c r="D1944" s="115">
        <v>0</v>
      </c>
      <c r="E1944" s="115">
        <v>5</v>
      </c>
      <c r="F1944" s="115">
        <v>18</v>
      </c>
      <c r="G1944" s="115">
        <v>19</v>
      </c>
      <c r="H1944" s="115">
        <v>3</v>
      </c>
      <c r="I1944" s="115">
        <v>2</v>
      </c>
      <c r="J1944" s="115">
        <v>0</v>
      </c>
      <c r="K1944" s="115">
        <v>0</v>
      </c>
      <c r="L1944" s="115">
        <v>0</v>
      </c>
      <c r="M1944" s="115">
        <v>0</v>
      </c>
      <c r="N1944" s="115">
        <v>0</v>
      </c>
      <c r="O1944" s="115">
        <v>0</v>
      </c>
      <c r="P1944" s="115">
        <v>0</v>
      </c>
      <c r="Q1944" s="115">
        <v>0</v>
      </c>
      <c r="R1944" s="115">
        <v>0</v>
      </c>
      <c r="S1944" s="115">
        <v>0</v>
      </c>
      <c r="T1944" s="115">
        <v>0</v>
      </c>
      <c r="U1944" s="115">
        <v>0</v>
      </c>
      <c r="V1944" s="115">
        <v>25.4</v>
      </c>
      <c r="W1944" s="115">
        <v>29.3</v>
      </c>
      <c r="X1944" s="236"/>
    </row>
    <row r="1945" spans="1:24" ht="13.5" customHeight="1" x14ac:dyDescent="0.35">
      <c r="A1945" s="242">
        <v>0.64583333333333304</v>
      </c>
      <c r="B1945" s="115">
        <v>43</v>
      </c>
      <c r="C1945" s="115">
        <v>0</v>
      </c>
      <c r="D1945" s="115">
        <v>0</v>
      </c>
      <c r="E1945" s="115">
        <v>7</v>
      </c>
      <c r="F1945" s="115">
        <v>12</v>
      </c>
      <c r="G1945" s="115">
        <v>23</v>
      </c>
      <c r="H1945" s="115">
        <v>1</v>
      </c>
      <c r="I1945" s="115">
        <v>0</v>
      </c>
      <c r="J1945" s="115">
        <v>0</v>
      </c>
      <c r="K1945" s="115">
        <v>0</v>
      </c>
      <c r="L1945" s="115">
        <v>0</v>
      </c>
      <c r="M1945" s="115">
        <v>0</v>
      </c>
      <c r="N1945" s="115">
        <v>0</v>
      </c>
      <c r="O1945" s="115">
        <v>0</v>
      </c>
      <c r="P1945" s="115">
        <v>0</v>
      </c>
      <c r="Q1945" s="115">
        <v>0</v>
      </c>
      <c r="R1945" s="115">
        <v>0</v>
      </c>
      <c r="S1945" s="115">
        <v>0</v>
      </c>
      <c r="T1945" s="115">
        <v>0</v>
      </c>
      <c r="U1945" s="115">
        <v>0</v>
      </c>
      <c r="V1945" s="115">
        <v>24.9</v>
      </c>
      <c r="W1945" s="115">
        <v>28.1</v>
      </c>
      <c r="X1945" s="236"/>
    </row>
    <row r="1946" spans="1:24" ht="13.5" customHeight="1" x14ac:dyDescent="0.35">
      <c r="A1946" s="242">
        <v>0.65625</v>
      </c>
      <c r="B1946" s="115">
        <v>37</v>
      </c>
      <c r="C1946" s="115">
        <v>0</v>
      </c>
      <c r="D1946" s="115">
        <v>1</v>
      </c>
      <c r="E1946" s="115">
        <v>5</v>
      </c>
      <c r="F1946" s="115">
        <v>18</v>
      </c>
      <c r="G1946" s="115">
        <v>9</v>
      </c>
      <c r="H1946" s="115">
        <v>3</v>
      </c>
      <c r="I1946" s="115">
        <v>1</v>
      </c>
      <c r="J1946" s="115">
        <v>0</v>
      </c>
      <c r="K1946" s="115">
        <v>0</v>
      </c>
      <c r="L1946" s="115">
        <v>0</v>
      </c>
      <c r="M1946" s="115">
        <v>0</v>
      </c>
      <c r="N1946" s="115">
        <v>0</v>
      </c>
      <c r="O1946" s="115">
        <v>0</v>
      </c>
      <c r="P1946" s="115">
        <v>0</v>
      </c>
      <c r="Q1946" s="115">
        <v>0</v>
      </c>
      <c r="R1946" s="115">
        <v>0</v>
      </c>
      <c r="S1946" s="115">
        <v>0</v>
      </c>
      <c r="T1946" s="115">
        <v>0</v>
      </c>
      <c r="U1946" s="115">
        <v>0</v>
      </c>
      <c r="V1946" s="115">
        <v>24.2</v>
      </c>
      <c r="W1946" s="115">
        <v>28.5</v>
      </c>
      <c r="X1946" s="236"/>
    </row>
    <row r="1947" spans="1:24" ht="13.5" customHeight="1" x14ac:dyDescent="0.35">
      <c r="A1947" s="242">
        <v>0.66666666666666696</v>
      </c>
      <c r="B1947" s="115">
        <v>34</v>
      </c>
      <c r="C1947" s="115">
        <v>0</v>
      </c>
      <c r="D1947" s="115">
        <v>3</v>
      </c>
      <c r="E1947" s="115">
        <v>0</v>
      </c>
      <c r="F1947" s="115">
        <v>11</v>
      </c>
      <c r="G1947" s="115">
        <v>19</v>
      </c>
      <c r="H1947" s="115">
        <v>1</v>
      </c>
      <c r="I1947" s="115">
        <v>0</v>
      </c>
      <c r="J1947" s="115">
        <v>0</v>
      </c>
      <c r="K1947" s="115">
        <v>0</v>
      </c>
      <c r="L1947" s="115">
        <v>0</v>
      </c>
      <c r="M1947" s="115">
        <v>0</v>
      </c>
      <c r="N1947" s="115">
        <v>0</v>
      </c>
      <c r="O1947" s="115">
        <v>0</v>
      </c>
      <c r="P1947" s="115">
        <v>0</v>
      </c>
      <c r="Q1947" s="115">
        <v>0</v>
      </c>
      <c r="R1947" s="115">
        <v>0</v>
      </c>
      <c r="S1947" s="115">
        <v>0</v>
      </c>
      <c r="T1947" s="115">
        <v>0</v>
      </c>
      <c r="U1947" s="115">
        <v>0</v>
      </c>
      <c r="V1947" s="115">
        <v>24.6</v>
      </c>
      <c r="W1947" s="115">
        <v>28.8</v>
      </c>
      <c r="X1947" s="236"/>
    </row>
    <row r="1948" spans="1:24" ht="13.5" customHeight="1" x14ac:dyDescent="0.35">
      <c r="A1948" s="242">
        <v>0.67708333333333304</v>
      </c>
      <c r="B1948" s="115">
        <v>45</v>
      </c>
      <c r="C1948" s="115">
        <v>0</v>
      </c>
      <c r="D1948" s="115">
        <v>0</v>
      </c>
      <c r="E1948" s="115">
        <v>7</v>
      </c>
      <c r="F1948" s="115">
        <v>9</v>
      </c>
      <c r="G1948" s="115">
        <v>21</v>
      </c>
      <c r="H1948" s="115">
        <v>5</v>
      </c>
      <c r="I1948" s="115">
        <v>3</v>
      </c>
      <c r="J1948" s="115">
        <v>0</v>
      </c>
      <c r="K1948" s="115">
        <v>0</v>
      </c>
      <c r="L1948" s="115">
        <v>0</v>
      </c>
      <c r="M1948" s="115">
        <v>0</v>
      </c>
      <c r="N1948" s="115">
        <v>0</v>
      </c>
      <c r="O1948" s="115">
        <v>0</v>
      </c>
      <c r="P1948" s="115">
        <v>0</v>
      </c>
      <c r="Q1948" s="115">
        <v>0</v>
      </c>
      <c r="R1948" s="115">
        <v>0</v>
      </c>
      <c r="S1948" s="115">
        <v>0</v>
      </c>
      <c r="T1948" s="115">
        <v>0</v>
      </c>
      <c r="U1948" s="115">
        <v>0</v>
      </c>
      <c r="V1948" s="115">
        <v>26.1</v>
      </c>
      <c r="W1948" s="115">
        <v>30.9</v>
      </c>
      <c r="X1948" s="236"/>
    </row>
    <row r="1949" spans="1:24" ht="13.5" customHeight="1" x14ac:dyDescent="0.35">
      <c r="A1949" s="242">
        <v>0.6875</v>
      </c>
      <c r="B1949" s="115">
        <v>46</v>
      </c>
      <c r="C1949" s="115">
        <v>0</v>
      </c>
      <c r="D1949" s="115">
        <v>2</v>
      </c>
      <c r="E1949" s="115">
        <v>3</v>
      </c>
      <c r="F1949" s="115">
        <v>14</v>
      </c>
      <c r="G1949" s="115">
        <v>18</v>
      </c>
      <c r="H1949" s="115">
        <v>9</v>
      </c>
      <c r="I1949" s="115">
        <v>0</v>
      </c>
      <c r="J1949" s="115">
        <v>0</v>
      </c>
      <c r="K1949" s="115">
        <v>0</v>
      </c>
      <c r="L1949" s="115">
        <v>0</v>
      </c>
      <c r="M1949" s="115">
        <v>0</v>
      </c>
      <c r="N1949" s="115">
        <v>0</v>
      </c>
      <c r="O1949" s="115">
        <v>0</v>
      </c>
      <c r="P1949" s="115">
        <v>0</v>
      </c>
      <c r="Q1949" s="115">
        <v>0</v>
      </c>
      <c r="R1949" s="115">
        <v>0</v>
      </c>
      <c r="S1949" s="115">
        <v>0</v>
      </c>
      <c r="T1949" s="115">
        <v>0</v>
      </c>
      <c r="U1949" s="115">
        <v>0</v>
      </c>
      <c r="V1949" s="115">
        <v>25.6</v>
      </c>
      <c r="W1949" s="115">
        <v>30.8</v>
      </c>
      <c r="X1949" s="236"/>
    </row>
    <row r="1950" spans="1:24" ht="13.5" customHeight="1" x14ac:dyDescent="0.35">
      <c r="A1950" s="242">
        <v>0.69791666666666696</v>
      </c>
      <c r="B1950" s="115">
        <v>27</v>
      </c>
      <c r="C1950" s="115">
        <v>0</v>
      </c>
      <c r="D1950" s="115">
        <v>0</v>
      </c>
      <c r="E1950" s="115">
        <v>0</v>
      </c>
      <c r="F1950" s="115">
        <v>7</v>
      </c>
      <c r="G1950" s="115">
        <v>16</v>
      </c>
      <c r="H1950" s="115">
        <v>4</v>
      </c>
      <c r="I1950" s="115">
        <v>0</v>
      </c>
      <c r="J1950" s="115">
        <v>0</v>
      </c>
      <c r="K1950" s="115">
        <v>0</v>
      </c>
      <c r="L1950" s="115">
        <v>0</v>
      </c>
      <c r="M1950" s="115">
        <v>0</v>
      </c>
      <c r="N1950" s="115">
        <v>0</v>
      </c>
      <c r="O1950" s="115">
        <v>0</v>
      </c>
      <c r="P1950" s="115">
        <v>0</v>
      </c>
      <c r="Q1950" s="115">
        <v>0</v>
      </c>
      <c r="R1950" s="115">
        <v>0</v>
      </c>
      <c r="S1950" s="115">
        <v>0</v>
      </c>
      <c r="T1950" s="115">
        <v>0</v>
      </c>
      <c r="U1950" s="115">
        <v>0</v>
      </c>
      <c r="V1950" s="115">
        <v>26.8</v>
      </c>
      <c r="W1950" s="115">
        <v>30</v>
      </c>
      <c r="X1950" s="236"/>
    </row>
    <row r="1951" spans="1:24" ht="13.5" customHeight="1" x14ac:dyDescent="0.35">
      <c r="A1951" s="242">
        <v>0.70833333333333304</v>
      </c>
      <c r="B1951" s="115">
        <v>41</v>
      </c>
      <c r="C1951" s="115">
        <v>0</v>
      </c>
      <c r="D1951" s="115">
        <v>0</v>
      </c>
      <c r="E1951" s="115">
        <v>1</v>
      </c>
      <c r="F1951" s="115">
        <v>7</v>
      </c>
      <c r="G1951" s="115">
        <v>28</v>
      </c>
      <c r="H1951" s="115">
        <v>5</v>
      </c>
      <c r="I1951" s="115">
        <v>0</v>
      </c>
      <c r="J1951" s="115">
        <v>0</v>
      </c>
      <c r="K1951" s="115">
        <v>0</v>
      </c>
      <c r="L1951" s="115">
        <v>0</v>
      </c>
      <c r="M1951" s="115">
        <v>0</v>
      </c>
      <c r="N1951" s="115">
        <v>0</v>
      </c>
      <c r="O1951" s="115">
        <v>0</v>
      </c>
      <c r="P1951" s="115">
        <v>0</v>
      </c>
      <c r="Q1951" s="115">
        <v>0</v>
      </c>
      <c r="R1951" s="115">
        <v>0</v>
      </c>
      <c r="S1951" s="115">
        <v>0</v>
      </c>
      <c r="T1951" s="115">
        <v>0</v>
      </c>
      <c r="U1951" s="115">
        <v>0</v>
      </c>
      <c r="V1951" s="115">
        <v>27.3</v>
      </c>
      <c r="W1951" s="115">
        <v>29.7</v>
      </c>
      <c r="X1951" s="236"/>
    </row>
    <row r="1952" spans="1:24" ht="13.5" customHeight="1" x14ac:dyDescent="0.35">
      <c r="A1952" s="242">
        <v>0.71875</v>
      </c>
      <c r="B1952" s="115">
        <v>41</v>
      </c>
      <c r="C1952" s="115">
        <v>0</v>
      </c>
      <c r="D1952" s="115">
        <v>0</v>
      </c>
      <c r="E1952" s="115">
        <v>1</v>
      </c>
      <c r="F1952" s="115">
        <v>9</v>
      </c>
      <c r="G1952" s="115">
        <v>18</v>
      </c>
      <c r="H1952" s="115">
        <v>11</v>
      </c>
      <c r="I1952" s="115">
        <v>2</v>
      </c>
      <c r="J1952" s="115">
        <v>0</v>
      </c>
      <c r="K1952" s="115">
        <v>0</v>
      </c>
      <c r="L1952" s="115">
        <v>0</v>
      </c>
      <c r="M1952" s="115">
        <v>0</v>
      </c>
      <c r="N1952" s="115">
        <v>0</v>
      </c>
      <c r="O1952" s="115">
        <v>0</v>
      </c>
      <c r="P1952" s="115">
        <v>0</v>
      </c>
      <c r="Q1952" s="115">
        <v>0</v>
      </c>
      <c r="R1952" s="115">
        <v>0</v>
      </c>
      <c r="S1952" s="115">
        <v>0</v>
      </c>
      <c r="T1952" s="115">
        <v>0</v>
      </c>
      <c r="U1952" s="115">
        <v>0</v>
      </c>
      <c r="V1952" s="115">
        <v>28.3</v>
      </c>
      <c r="W1952" s="115">
        <v>33.200000000000003</v>
      </c>
      <c r="X1952" s="236"/>
    </row>
    <row r="1953" spans="1:24" ht="13.5" customHeight="1" x14ac:dyDescent="0.35">
      <c r="A1953" s="242">
        <v>0.72916666666666696</v>
      </c>
      <c r="B1953" s="115">
        <v>19</v>
      </c>
      <c r="C1953" s="115">
        <v>0</v>
      </c>
      <c r="D1953" s="115">
        <v>0</v>
      </c>
      <c r="E1953" s="115">
        <v>0</v>
      </c>
      <c r="F1953" s="115">
        <v>1</v>
      </c>
      <c r="G1953" s="115">
        <v>11</v>
      </c>
      <c r="H1953" s="115">
        <v>6</v>
      </c>
      <c r="I1953" s="115">
        <v>0</v>
      </c>
      <c r="J1953" s="115">
        <v>0</v>
      </c>
      <c r="K1953" s="115">
        <v>0</v>
      </c>
      <c r="L1953" s="115">
        <v>1</v>
      </c>
      <c r="M1953" s="115">
        <v>0</v>
      </c>
      <c r="N1953" s="115">
        <v>0</v>
      </c>
      <c r="O1953" s="115">
        <v>0</v>
      </c>
      <c r="P1953" s="115">
        <v>0</v>
      </c>
      <c r="Q1953" s="115">
        <v>0</v>
      </c>
      <c r="R1953" s="115">
        <v>0</v>
      </c>
      <c r="S1953" s="115">
        <v>0</v>
      </c>
      <c r="T1953" s="115">
        <v>0</v>
      </c>
      <c r="U1953" s="115">
        <v>0</v>
      </c>
      <c r="V1953" s="115">
        <v>29.7</v>
      </c>
      <c r="W1953" s="115">
        <v>32</v>
      </c>
      <c r="X1953" s="236"/>
    </row>
    <row r="1954" spans="1:24" ht="13.5" customHeight="1" x14ac:dyDescent="0.35">
      <c r="A1954" s="242">
        <v>0.73958333333333304</v>
      </c>
      <c r="B1954" s="115">
        <v>41</v>
      </c>
      <c r="C1954" s="115">
        <v>0</v>
      </c>
      <c r="D1954" s="115">
        <v>0</v>
      </c>
      <c r="E1954" s="115">
        <v>5</v>
      </c>
      <c r="F1954" s="115">
        <v>9</v>
      </c>
      <c r="G1954" s="115">
        <v>17</v>
      </c>
      <c r="H1954" s="115">
        <v>10</v>
      </c>
      <c r="I1954" s="115">
        <v>0</v>
      </c>
      <c r="J1954" s="115">
        <v>0</v>
      </c>
      <c r="K1954" s="115">
        <v>0</v>
      </c>
      <c r="L1954" s="115">
        <v>0</v>
      </c>
      <c r="M1954" s="115">
        <v>0</v>
      </c>
      <c r="N1954" s="115">
        <v>0</v>
      </c>
      <c r="O1954" s="115">
        <v>0</v>
      </c>
      <c r="P1954" s="115">
        <v>0</v>
      </c>
      <c r="Q1954" s="115">
        <v>0</v>
      </c>
      <c r="R1954" s="115">
        <v>0</v>
      </c>
      <c r="S1954" s="115">
        <v>0</v>
      </c>
      <c r="T1954" s="115">
        <v>0</v>
      </c>
      <c r="U1954" s="115">
        <v>0</v>
      </c>
      <c r="V1954" s="115">
        <v>26.7</v>
      </c>
      <c r="W1954" s="115">
        <v>31.9</v>
      </c>
      <c r="X1954" s="236"/>
    </row>
    <row r="1955" spans="1:24" ht="13.5" customHeight="1" x14ac:dyDescent="0.35">
      <c r="A1955" s="242">
        <v>0.75</v>
      </c>
      <c r="B1955" s="115">
        <v>26</v>
      </c>
      <c r="C1955" s="115">
        <v>0</v>
      </c>
      <c r="D1955" s="115">
        <v>0</v>
      </c>
      <c r="E1955" s="115">
        <v>0</v>
      </c>
      <c r="F1955" s="115">
        <v>4</v>
      </c>
      <c r="G1955" s="115">
        <v>16</v>
      </c>
      <c r="H1955" s="115">
        <v>5</v>
      </c>
      <c r="I1955" s="115">
        <v>1</v>
      </c>
      <c r="J1955" s="115">
        <v>0</v>
      </c>
      <c r="K1955" s="115">
        <v>0</v>
      </c>
      <c r="L1955" s="115">
        <v>0</v>
      </c>
      <c r="M1955" s="115">
        <v>0</v>
      </c>
      <c r="N1955" s="115">
        <v>0</v>
      </c>
      <c r="O1955" s="115">
        <v>0</v>
      </c>
      <c r="P1955" s="115">
        <v>0</v>
      </c>
      <c r="Q1955" s="115">
        <v>0</v>
      </c>
      <c r="R1955" s="115">
        <v>0</v>
      </c>
      <c r="S1955" s="115">
        <v>0</v>
      </c>
      <c r="T1955" s="115">
        <v>0</v>
      </c>
      <c r="U1955" s="115">
        <v>0</v>
      </c>
      <c r="V1955" s="115">
        <v>28.1</v>
      </c>
      <c r="W1955" s="115">
        <v>33.4</v>
      </c>
      <c r="X1955" s="236"/>
    </row>
    <row r="1956" spans="1:24" ht="13.5" customHeight="1" x14ac:dyDescent="0.35">
      <c r="A1956" s="242">
        <v>0.76041666666666696</v>
      </c>
      <c r="B1956" s="115">
        <v>23</v>
      </c>
      <c r="C1956" s="115">
        <v>0</v>
      </c>
      <c r="D1956" s="115">
        <v>0</v>
      </c>
      <c r="E1956" s="115">
        <v>1</v>
      </c>
      <c r="F1956" s="115">
        <v>4</v>
      </c>
      <c r="G1956" s="115">
        <v>13</v>
      </c>
      <c r="H1956" s="115">
        <v>2</v>
      </c>
      <c r="I1956" s="115">
        <v>2</v>
      </c>
      <c r="J1956" s="115">
        <v>1</v>
      </c>
      <c r="K1956" s="115">
        <v>0</v>
      </c>
      <c r="L1956" s="115">
        <v>0</v>
      </c>
      <c r="M1956" s="115">
        <v>0</v>
      </c>
      <c r="N1956" s="115">
        <v>0</v>
      </c>
      <c r="O1956" s="115">
        <v>0</v>
      </c>
      <c r="P1956" s="115">
        <v>0</v>
      </c>
      <c r="Q1956" s="115">
        <v>0</v>
      </c>
      <c r="R1956" s="115">
        <v>0</v>
      </c>
      <c r="S1956" s="115">
        <v>0</v>
      </c>
      <c r="T1956" s="115">
        <v>0</v>
      </c>
      <c r="U1956" s="115">
        <v>0</v>
      </c>
      <c r="V1956" s="115">
        <v>28.8</v>
      </c>
      <c r="W1956" s="115">
        <v>35.799999999999997</v>
      </c>
      <c r="X1956" s="236"/>
    </row>
    <row r="1957" spans="1:24" ht="13.5" customHeight="1" x14ac:dyDescent="0.35">
      <c r="A1957" s="242">
        <v>0.77083333333333304</v>
      </c>
      <c r="B1957" s="115">
        <v>26</v>
      </c>
      <c r="C1957" s="115">
        <v>0</v>
      </c>
      <c r="D1957" s="115">
        <v>0</v>
      </c>
      <c r="E1957" s="115">
        <v>1</v>
      </c>
      <c r="F1957" s="115">
        <v>6</v>
      </c>
      <c r="G1957" s="115">
        <v>12</v>
      </c>
      <c r="H1957" s="115">
        <v>6</v>
      </c>
      <c r="I1957" s="115">
        <v>1</v>
      </c>
      <c r="J1957" s="115">
        <v>0</v>
      </c>
      <c r="K1957" s="115">
        <v>0</v>
      </c>
      <c r="L1957" s="115">
        <v>0</v>
      </c>
      <c r="M1957" s="115">
        <v>0</v>
      </c>
      <c r="N1957" s="115">
        <v>0</v>
      </c>
      <c r="O1957" s="115">
        <v>0</v>
      </c>
      <c r="P1957" s="115">
        <v>0</v>
      </c>
      <c r="Q1957" s="115">
        <v>0</v>
      </c>
      <c r="R1957" s="115">
        <v>0</v>
      </c>
      <c r="S1957" s="115">
        <v>0</v>
      </c>
      <c r="T1957" s="115">
        <v>0</v>
      </c>
      <c r="U1957" s="115">
        <v>0</v>
      </c>
      <c r="V1957" s="115">
        <v>27.4</v>
      </c>
      <c r="W1957" s="115">
        <v>31.2</v>
      </c>
      <c r="X1957" s="236"/>
    </row>
    <row r="1958" spans="1:24" ht="13.5" customHeight="1" x14ac:dyDescent="0.35">
      <c r="A1958" s="242">
        <v>0.78125</v>
      </c>
      <c r="B1958" s="115">
        <v>12</v>
      </c>
      <c r="C1958" s="115">
        <v>0</v>
      </c>
      <c r="D1958" s="115">
        <v>1</v>
      </c>
      <c r="E1958" s="115">
        <v>0</v>
      </c>
      <c r="F1958" s="115">
        <v>2</v>
      </c>
      <c r="G1958" s="115">
        <v>7</v>
      </c>
      <c r="H1958" s="115">
        <v>2</v>
      </c>
      <c r="I1958" s="115">
        <v>0</v>
      </c>
      <c r="J1958" s="115">
        <v>0</v>
      </c>
      <c r="K1958" s="115">
        <v>0</v>
      </c>
      <c r="L1958" s="115">
        <v>0</v>
      </c>
      <c r="M1958" s="115">
        <v>0</v>
      </c>
      <c r="N1958" s="115">
        <v>0</v>
      </c>
      <c r="O1958" s="115">
        <v>0</v>
      </c>
      <c r="P1958" s="115">
        <v>0</v>
      </c>
      <c r="Q1958" s="115">
        <v>0</v>
      </c>
      <c r="R1958" s="115">
        <v>0</v>
      </c>
      <c r="S1958" s="115">
        <v>0</v>
      </c>
      <c r="T1958" s="115">
        <v>0</v>
      </c>
      <c r="U1958" s="115">
        <v>0</v>
      </c>
      <c r="V1958" s="115">
        <v>26.2</v>
      </c>
      <c r="W1958" s="115">
        <v>31.2</v>
      </c>
      <c r="X1958" s="236"/>
    </row>
    <row r="1959" spans="1:24" ht="13.5" customHeight="1" x14ac:dyDescent="0.35">
      <c r="A1959" s="242">
        <v>0.79166666666666696</v>
      </c>
      <c r="B1959" s="115">
        <v>15</v>
      </c>
      <c r="C1959" s="115">
        <v>0</v>
      </c>
      <c r="D1959" s="115">
        <v>0</v>
      </c>
      <c r="E1959" s="115">
        <v>1</v>
      </c>
      <c r="F1959" s="115">
        <v>4</v>
      </c>
      <c r="G1959" s="115">
        <v>5</v>
      </c>
      <c r="H1959" s="115">
        <v>4</v>
      </c>
      <c r="I1959" s="115">
        <v>1</v>
      </c>
      <c r="J1959" s="115">
        <v>0</v>
      </c>
      <c r="K1959" s="115">
        <v>0</v>
      </c>
      <c r="L1959" s="115">
        <v>0</v>
      </c>
      <c r="M1959" s="115">
        <v>0</v>
      </c>
      <c r="N1959" s="115">
        <v>0</v>
      </c>
      <c r="O1959" s="115">
        <v>0</v>
      </c>
      <c r="P1959" s="115">
        <v>0</v>
      </c>
      <c r="Q1959" s="115">
        <v>0</v>
      </c>
      <c r="R1959" s="115">
        <v>0</v>
      </c>
      <c r="S1959" s="115">
        <v>0</v>
      </c>
      <c r="T1959" s="115">
        <v>0</v>
      </c>
      <c r="U1959" s="115">
        <v>0</v>
      </c>
      <c r="V1959" s="115">
        <v>27.7</v>
      </c>
      <c r="W1959" s="115">
        <v>33.700000000000003</v>
      </c>
      <c r="X1959" s="236"/>
    </row>
    <row r="1960" spans="1:24" ht="13.5" customHeight="1" x14ac:dyDescent="0.35">
      <c r="A1960" s="242">
        <v>0.80208333333333304</v>
      </c>
      <c r="B1960" s="115">
        <v>13</v>
      </c>
      <c r="C1960" s="115">
        <v>0</v>
      </c>
      <c r="D1960" s="115">
        <v>0</v>
      </c>
      <c r="E1960" s="115">
        <v>1</v>
      </c>
      <c r="F1960" s="115">
        <v>3</v>
      </c>
      <c r="G1960" s="115">
        <v>3</v>
      </c>
      <c r="H1960" s="115">
        <v>6</v>
      </c>
      <c r="I1960" s="115">
        <v>0</v>
      </c>
      <c r="J1960" s="115">
        <v>0</v>
      </c>
      <c r="K1960" s="115">
        <v>0</v>
      </c>
      <c r="L1960" s="115">
        <v>0</v>
      </c>
      <c r="M1960" s="115">
        <v>0</v>
      </c>
      <c r="N1960" s="115">
        <v>0</v>
      </c>
      <c r="O1960" s="115">
        <v>0</v>
      </c>
      <c r="P1960" s="115">
        <v>0</v>
      </c>
      <c r="Q1960" s="115">
        <v>0</v>
      </c>
      <c r="R1960" s="115">
        <v>0</v>
      </c>
      <c r="S1960" s="115">
        <v>0</v>
      </c>
      <c r="T1960" s="115">
        <v>0</v>
      </c>
      <c r="U1960" s="115">
        <v>0</v>
      </c>
      <c r="V1960" s="115">
        <v>27.9</v>
      </c>
      <c r="W1960" s="115">
        <v>32.700000000000003</v>
      </c>
      <c r="X1960" s="236"/>
    </row>
    <row r="1961" spans="1:24" ht="13.5" customHeight="1" x14ac:dyDescent="0.35">
      <c r="A1961" s="242">
        <v>0.8125</v>
      </c>
      <c r="B1961" s="115">
        <v>15</v>
      </c>
      <c r="C1961" s="115">
        <v>0</v>
      </c>
      <c r="D1961" s="115">
        <v>0</v>
      </c>
      <c r="E1961" s="115">
        <v>1</v>
      </c>
      <c r="F1961" s="115">
        <v>3</v>
      </c>
      <c r="G1961" s="115">
        <v>5</v>
      </c>
      <c r="H1961" s="115">
        <v>5</v>
      </c>
      <c r="I1961" s="115">
        <v>1</v>
      </c>
      <c r="J1961" s="115">
        <v>0</v>
      </c>
      <c r="K1961" s="115">
        <v>0</v>
      </c>
      <c r="L1961" s="115">
        <v>0</v>
      </c>
      <c r="M1961" s="115">
        <v>0</v>
      </c>
      <c r="N1961" s="115">
        <v>0</v>
      </c>
      <c r="O1961" s="115">
        <v>0</v>
      </c>
      <c r="P1961" s="115">
        <v>0</v>
      </c>
      <c r="Q1961" s="115">
        <v>0</v>
      </c>
      <c r="R1961" s="115">
        <v>0</v>
      </c>
      <c r="S1961" s="115">
        <v>0</v>
      </c>
      <c r="T1961" s="115">
        <v>0</v>
      </c>
      <c r="U1961" s="115">
        <v>0</v>
      </c>
      <c r="V1961" s="115">
        <v>27.8</v>
      </c>
      <c r="W1961" s="115">
        <v>31.6</v>
      </c>
      <c r="X1961" s="236"/>
    </row>
    <row r="1962" spans="1:24" ht="13.5" customHeight="1" x14ac:dyDescent="0.35">
      <c r="A1962" s="242">
        <v>0.82291666666666696</v>
      </c>
      <c r="B1962" s="115">
        <v>20</v>
      </c>
      <c r="C1962" s="115">
        <v>0</v>
      </c>
      <c r="D1962" s="115">
        <v>0</v>
      </c>
      <c r="E1962" s="115">
        <v>1</v>
      </c>
      <c r="F1962" s="115">
        <v>8</v>
      </c>
      <c r="G1962" s="115">
        <v>8</v>
      </c>
      <c r="H1962" s="115">
        <v>3</v>
      </c>
      <c r="I1962" s="115">
        <v>0</v>
      </c>
      <c r="J1962" s="115">
        <v>0</v>
      </c>
      <c r="K1962" s="115">
        <v>0</v>
      </c>
      <c r="L1962" s="115">
        <v>0</v>
      </c>
      <c r="M1962" s="115">
        <v>0</v>
      </c>
      <c r="N1962" s="115">
        <v>0</v>
      </c>
      <c r="O1962" s="115">
        <v>0</v>
      </c>
      <c r="P1962" s="115">
        <v>0</v>
      </c>
      <c r="Q1962" s="115">
        <v>0</v>
      </c>
      <c r="R1962" s="115">
        <v>0</v>
      </c>
      <c r="S1962" s="115">
        <v>0</v>
      </c>
      <c r="T1962" s="115">
        <v>0</v>
      </c>
      <c r="U1962" s="115">
        <v>0</v>
      </c>
      <c r="V1962" s="115">
        <v>26</v>
      </c>
      <c r="W1962" s="115">
        <v>31.1</v>
      </c>
      <c r="X1962" s="236"/>
    </row>
    <row r="1963" spans="1:24" ht="13.5" customHeight="1" x14ac:dyDescent="0.35">
      <c r="A1963" s="242">
        <v>0.83333333333333304</v>
      </c>
      <c r="B1963" s="115">
        <v>16</v>
      </c>
      <c r="C1963" s="115">
        <v>0</v>
      </c>
      <c r="D1963" s="115">
        <v>0</v>
      </c>
      <c r="E1963" s="115">
        <v>1</v>
      </c>
      <c r="F1963" s="115">
        <v>2</v>
      </c>
      <c r="G1963" s="115">
        <v>3</v>
      </c>
      <c r="H1963" s="115">
        <v>8</v>
      </c>
      <c r="I1963" s="115">
        <v>2</v>
      </c>
      <c r="J1963" s="115">
        <v>0</v>
      </c>
      <c r="K1963" s="115">
        <v>0</v>
      </c>
      <c r="L1963" s="115">
        <v>0</v>
      </c>
      <c r="M1963" s="115">
        <v>0</v>
      </c>
      <c r="N1963" s="115">
        <v>0</v>
      </c>
      <c r="O1963" s="115">
        <v>0</v>
      </c>
      <c r="P1963" s="115">
        <v>0</v>
      </c>
      <c r="Q1963" s="115">
        <v>0</v>
      </c>
      <c r="R1963" s="115">
        <v>0</v>
      </c>
      <c r="S1963" s="115">
        <v>0</v>
      </c>
      <c r="T1963" s="115">
        <v>0</v>
      </c>
      <c r="U1963" s="115">
        <v>0</v>
      </c>
      <c r="V1963" s="115">
        <v>30.1</v>
      </c>
      <c r="W1963" s="115">
        <v>35.200000000000003</v>
      </c>
      <c r="X1963" s="236"/>
    </row>
    <row r="1964" spans="1:24" ht="13.5" customHeight="1" x14ac:dyDescent="0.35">
      <c r="A1964" s="242">
        <v>0.84375</v>
      </c>
      <c r="B1964" s="115">
        <v>12</v>
      </c>
      <c r="C1964" s="115">
        <v>0</v>
      </c>
      <c r="D1964" s="115">
        <v>0</v>
      </c>
      <c r="E1964" s="115">
        <v>1</v>
      </c>
      <c r="F1964" s="115">
        <v>1</v>
      </c>
      <c r="G1964" s="115">
        <v>6</v>
      </c>
      <c r="H1964" s="115">
        <v>2</v>
      </c>
      <c r="I1964" s="115">
        <v>1</v>
      </c>
      <c r="J1964" s="115">
        <v>1</v>
      </c>
      <c r="K1964" s="115">
        <v>0</v>
      </c>
      <c r="L1964" s="115">
        <v>0</v>
      </c>
      <c r="M1964" s="115">
        <v>0</v>
      </c>
      <c r="N1964" s="115">
        <v>0</v>
      </c>
      <c r="O1964" s="115">
        <v>0</v>
      </c>
      <c r="P1964" s="115">
        <v>0</v>
      </c>
      <c r="Q1964" s="115">
        <v>0</v>
      </c>
      <c r="R1964" s="115">
        <v>0</v>
      </c>
      <c r="S1964" s="115">
        <v>0</v>
      </c>
      <c r="T1964" s="115">
        <v>0</v>
      </c>
      <c r="U1964" s="115">
        <v>0</v>
      </c>
      <c r="V1964" s="115">
        <v>28.6</v>
      </c>
      <c r="W1964" s="115">
        <v>35.4</v>
      </c>
      <c r="X1964" s="236"/>
    </row>
    <row r="1965" spans="1:24" ht="13.5" customHeight="1" x14ac:dyDescent="0.35">
      <c r="A1965" s="242">
        <v>0.85416666666666696</v>
      </c>
      <c r="B1965" s="115">
        <v>10</v>
      </c>
      <c r="C1965" s="115">
        <v>0</v>
      </c>
      <c r="D1965" s="115">
        <v>0</v>
      </c>
      <c r="E1965" s="115">
        <v>2</v>
      </c>
      <c r="F1965" s="115">
        <v>3</v>
      </c>
      <c r="G1965" s="115">
        <v>3</v>
      </c>
      <c r="H1965" s="115">
        <v>2</v>
      </c>
      <c r="I1965" s="115">
        <v>0</v>
      </c>
      <c r="J1965" s="115">
        <v>0</v>
      </c>
      <c r="K1965" s="115">
        <v>0</v>
      </c>
      <c r="L1965" s="115">
        <v>0</v>
      </c>
      <c r="M1965" s="115">
        <v>0</v>
      </c>
      <c r="N1965" s="115">
        <v>0</v>
      </c>
      <c r="O1965" s="115">
        <v>0</v>
      </c>
      <c r="P1965" s="115">
        <v>0</v>
      </c>
      <c r="Q1965" s="115">
        <v>0</v>
      </c>
      <c r="R1965" s="115">
        <v>0</v>
      </c>
      <c r="S1965" s="115">
        <v>0</v>
      </c>
      <c r="T1965" s="115">
        <v>0</v>
      </c>
      <c r="U1965" s="115">
        <v>0</v>
      </c>
      <c r="V1965" s="115">
        <v>24.7</v>
      </c>
      <c r="W1965" s="115" t="s">
        <v>101</v>
      </c>
      <c r="X1965" s="236"/>
    </row>
    <row r="1966" spans="1:24" ht="13.5" customHeight="1" x14ac:dyDescent="0.35">
      <c r="A1966" s="242">
        <v>0.86458333333333304</v>
      </c>
      <c r="B1966" s="115">
        <v>6</v>
      </c>
      <c r="C1966" s="115">
        <v>0</v>
      </c>
      <c r="D1966" s="115">
        <v>0</v>
      </c>
      <c r="E1966" s="115">
        <v>0</v>
      </c>
      <c r="F1966" s="115">
        <v>2</v>
      </c>
      <c r="G1966" s="115">
        <v>2</v>
      </c>
      <c r="H1966" s="115">
        <v>1</v>
      </c>
      <c r="I1966" s="115">
        <v>1</v>
      </c>
      <c r="J1966" s="115">
        <v>0</v>
      </c>
      <c r="K1966" s="115">
        <v>0</v>
      </c>
      <c r="L1966" s="115">
        <v>0</v>
      </c>
      <c r="M1966" s="115">
        <v>0</v>
      </c>
      <c r="N1966" s="115">
        <v>0</v>
      </c>
      <c r="O1966" s="115">
        <v>0</v>
      </c>
      <c r="P1966" s="115">
        <v>0</v>
      </c>
      <c r="Q1966" s="115">
        <v>0</v>
      </c>
      <c r="R1966" s="115">
        <v>0</v>
      </c>
      <c r="S1966" s="115">
        <v>0</v>
      </c>
      <c r="T1966" s="115">
        <v>0</v>
      </c>
      <c r="U1966" s="115">
        <v>0</v>
      </c>
      <c r="V1966" s="115">
        <v>28.6</v>
      </c>
      <c r="W1966" s="115" t="s">
        <v>101</v>
      </c>
      <c r="X1966" s="236"/>
    </row>
    <row r="1967" spans="1:24" ht="13.5" customHeight="1" x14ac:dyDescent="0.35">
      <c r="A1967" s="242">
        <v>0.875</v>
      </c>
      <c r="B1967" s="115">
        <v>10</v>
      </c>
      <c r="C1967" s="115">
        <v>0</v>
      </c>
      <c r="D1967" s="115">
        <v>0</v>
      </c>
      <c r="E1967" s="115">
        <v>2</v>
      </c>
      <c r="F1967" s="115">
        <v>4</v>
      </c>
      <c r="G1967" s="115">
        <v>2</v>
      </c>
      <c r="H1967" s="115">
        <v>2</v>
      </c>
      <c r="I1967" s="115">
        <v>0</v>
      </c>
      <c r="J1967" s="115">
        <v>0</v>
      </c>
      <c r="K1967" s="115">
        <v>0</v>
      </c>
      <c r="L1967" s="115">
        <v>0</v>
      </c>
      <c r="M1967" s="115">
        <v>0</v>
      </c>
      <c r="N1967" s="115">
        <v>0</v>
      </c>
      <c r="O1967" s="115">
        <v>0</v>
      </c>
      <c r="P1967" s="115">
        <v>0</v>
      </c>
      <c r="Q1967" s="115">
        <v>0</v>
      </c>
      <c r="R1967" s="115">
        <v>0</v>
      </c>
      <c r="S1967" s="115">
        <v>0</v>
      </c>
      <c r="T1967" s="115">
        <v>0</v>
      </c>
      <c r="U1967" s="115">
        <v>0</v>
      </c>
      <c r="V1967" s="115">
        <v>24.2</v>
      </c>
      <c r="W1967" s="115" t="s">
        <v>101</v>
      </c>
      <c r="X1967" s="236"/>
    </row>
    <row r="1968" spans="1:24" ht="13.5" customHeight="1" x14ac:dyDescent="0.35">
      <c r="A1968" s="242">
        <v>0.88541666666666696</v>
      </c>
      <c r="B1968" s="115">
        <v>9</v>
      </c>
      <c r="C1968" s="115">
        <v>0</v>
      </c>
      <c r="D1968" s="115">
        <v>0</v>
      </c>
      <c r="E1968" s="115">
        <v>2</v>
      </c>
      <c r="F1968" s="115">
        <v>2</v>
      </c>
      <c r="G1968" s="115">
        <v>3</v>
      </c>
      <c r="H1968" s="115">
        <v>0</v>
      </c>
      <c r="I1968" s="115">
        <v>2</v>
      </c>
      <c r="J1968" s="115">
        <v>0</v>
      </c>
      <c r="K1968" s="115">
        <v>0</v>
      </c>
      <c r="L1968" s="115">
        <v>0</v>
      </c>
      <c r="M1968" s="115">
        <v>0</v>
      </c>
      <c r="N1968" s="115">
        <v>0</v>
      </c>
      <c r="O1968" s="115">
        <v>0</v>
      </c>
      <c r="P1968" s="115">
        <v>0</v>
      </c>
      <c r="Q1968" s="115">
        <v>0</v>
      </c>
      <c r="R1968" s="115">
        <v>0</v>
      </c>
      <c r="S1968" s="115">
        <v>0</v>
      </c>
      <c r="T1968" s="115">
        <v>0</v>
      </c>
      <c r="U1968" s="115">
        <v>0</v>
      </c>
      <c r="V1968" s="115">
        <v>26</v>
      </c>
      <c r="W1968" s="115" t="s">
        <v>101</v>
      </c>
      <c r="X1968" s="236"/>
    </row>
    <row r="1969" spans="1:24" ht="13.5" customHeight="1" x14ac:dyDescent="0.35">
      <c r="A1969" s="242">
        <v>0.89583333333333304</v>
      </c>
      <c r="B1969" s="115">
        <v>10</v>
      </c>
      <c r="C1969" s="115">
        <v>1</v>
      </c>
      <c r="D1969" s="115">
        <v>1</v>
      </c>
      <c r="E1969" s="115">
        <v>4</v>
      </c>
      <c r="F1969" s="115">
        <v>0</v>
      </c>
      <c r="G1969" s="115">
        <v>2</v>
      </c>
      <c r="H1969" s="115">
        <v>2</v>
      </c>
      <c r="I1969" s="115">
        <v>0</v>
      </c>
      <c r="J1969" s="115">
        <v>0</v>
      </c>
      <c r="K1969" s="115">
        <v>0</v>
      </c>
      <c r="L1969" s="115">
        <v>0</v>
      </c>
      <c r="M1969" s="115">
        <v>0</v>
      </c>
      <c r="N1969" s="115">
        <v>0</v>
      </c>
      <c r="O1969" s="115">
        <v>0</v>
      </c>
      <c r="P1969" s="115">
        <v>0</v>
      </c>
      <c r="Q1969" s="115">
        <v>0</v>
      </c>
      <c r="R1969" s="115">
        <v>0</v>
      </c>
      <c r="S1969" s="115">
        <v>0</v>
      </c>
      <c r="T1969" s="115">
        <v>0</v>
      </c>
      <c r="U1969" s="115">
        <v>0</v>
      </c>
      <c r="V1969" s="115">
        <v>21.2</v>
      </c>
      <c r="W1969" s="115" t="s">
        <v>101</v>
      </c>
      <c r="X1969" s="236"/>
    </row>
    <row r="1970" spans="1:24" ht="13.5" customHeight="1" x14ac:dyDescent="0.35">
      <c r="A1970" s="242">
        <v>0.90625</v>
      </c>
      <c r="B1970" s="115">
        <v>5</v>
      </c>
      <c r="C1970" s="115">
        <v>0</v>
      </c>
      <c r="D1970" s="115">
        <v>0</v>
      </c>
      <c r="E1970" s="115">
        <v>1</v>
      </c>
      <c r="F1970" s="115">
        <v>1</v>
      </c>
      <c r="G1970" s="115">
        <v>2</v>
      </c>
      <c r="H1970" s="115">
        <v>1</v>
      </c>
      <c r="I1970" s="115">
        <v>0</v>
      </c>
      <c r="J1970" s="115">
        <v>0</v>
      </c>
      <c r="K1970" s="115">
        <v>0</v>
      </c>
      <c r="L1970" s="115">
        <v>0</v>
      </c>
      <c r="M1970" s="115">
        <v>0</v>
      </c>
      <c r="N1970" s="115">
        <v>0</v>
      </c>
      <c r="O1970" s="115">
        <v>0</v>
      </c>
      <c r="P1970" s="115">
        <v>0</v>
      </c>
      <c r="Q1970" s="115">
        <v>0</v>
      </c>
      <c r="R1970" s="115">
        <v>0</v>
      </c>
      <c r="S1970" s="115">
        <v>0</v>
      </c>
      <c r="T1970" s="115">
        <v>0</v>
      </c>
      <c r="U1970" s="115">
        <v>0</v>
      </c>
      <c r="V1970" s="115">
        <v>25.6</v>
      </c>
      <c r="W1970" s="115" t="s">
        <v>101</v>
      </c>
      <c r="X1970" s="236"/>
    </row>
    <row r="1971" spans="1:24" ht="13.5" customHeight="1" x14ac:dyDescent="0.35">
      <c r="A1971" s="242">
        <v>0.91666666666666696</v>
      </c>
      <c r="B1971" s="115">
        <v>9</v>
      </c>
      <c r="C1971" s="115">
        <v>0</v>
      </c>
      <c r="D1971" s="115">
        <v>1</v>
      </c>
      <c r="E1971" s="115">
        <v>0</v>
      </c>
      <c r="F1971" s="115">
        <v>0</v>
      </c>
      <c r="G1971" s="115">
        <v>6</v>
      </c>
      <c r="H1971" s="115">
        <v>1</v>
      </c>
      <c r="I1971" s="115">
        <v>1</v>
      </c>
      <c r="J1971" s="115">
        <v>0</v>
      </c>
      <c r="K1971" s="115">
        <v>0</v>
      </c>
      <c r="L1971" s="115">
        <v>0</v>
      </c>
      <c r="M1971" s="115">
        <v>0</v>
      </c>
      <c r="N1971" s="115">
        <v>0</v>
      </c>
      <c r="O1971" s="115">
        <v>0</v>
      </c>
      <c r="P1971" s="115">
        <v>0</v>
      </c>
      <c r="Q1971" s="115">
        <v>0</v>
      </c>
      <c r="R1971" s="115">
        <v>0</v>
      </c>
      <c r="S1971" s="115">
        <v>0</v>
      </c>
      <c r="T1971" s="115">
        <v>0</v>
      </c>
      <c r="U1971" s="115">
        <v>0</v>
      </c>
      <c r="V1971" s="115">
        <v>28.2</v>
      </c>
      <c r="W1971" s="115" t="s">
        <v>101</v>
      </c>
      <c r="X1971" s="236"/>
    </row>
    <row r="1972" spans="1:24" ht="13.5" customHeight="1" x14ac:dyDescent="0.35">
      <c r="A1972" s="242">
        <v>0.92708333333333304</v>
      </c>
      <c r="B1972" s="115">
        <v>6</v>
      </c>
      <c r="C1972" s="115">
        <v>0</v>
      </c>
      <c r="D1972" s="115">
        <v>0</v>
      </c>
      <c r="E1972" s="115">
        <v>1</v>
      </c>
      <c r="F1972" s="115">
        <v>2</v>
      </c>
      <c r="G1972" s="115">
        <v>2</v>
      </c>
      <c r="H1972" s="115">
        <v>0</v>
      </c>
      <c r="I1972" s="115">
        <v>1</v>
      </c>
      <c r="J1972" s="115">
        <v>0</v>
      </c>
      <c r="K1972" s="115">
        <v>0</v>
      </c>
      <c r="L1972" s="115">
        <v>0</v>
      </c>
      <c r="M1972" s="115">
        <v>0</v>
      </c>
      <c r="N1972" s="115">
        <v>0</v>
      </c>
      <c r="O1972" s="115">
        <v>0</v>
      </c>
      <c r="P1972" s="115">
        <v>0</v>
      </c>
      <c r="Q1972" s="115">
        <v>0</v>
      </c>
      <c r="R1972" s="115">
        <v>0</v>
      </c>
      <c r="S1972" s="115">
        <v>0</v>
      </c>
      <c r="T1972" s="115">
        <v>0</v>
      </c>
      <c r="U1972" s="115">
        <v>0</v>
      </c>
      <c r="V1972" s="115">
        <v>26.3</v>
      </c>
      <c r="W1972" s="115" t="s">
        <v>101</v>
      </c>
      <c r="X1972" s="236"/>
    </row>
    <row r="1973" spans="1:24" ht="13.5" customHeight="1" x14ac:dyDescent="0.35">
      <c r="A1973" s="242">
        <v>0.9375</v>
      </c>
      <c r="B1973" s="115">
        <v>6</v>
      </c>
      <c r="C1973" s="115">
        <v>0</v>
      </c>
      <c r="D1973" s="115">
        <v>1</v>
      </c>
      <c r="E1973" s="115">
        <v>0</v>
      </c>
      <c r="F1973" s="115">
        <v>3</v>
      </c>
      <c r="G1973" s="115">
        <v>2</v>
      </c>
      <c r="H1973" s="115">
        <v>0</v>
      </c>
      <c r="I1973" s="115">
        <v>0</v>
      </c>
      <c r="J1973" s="115">
        <v>0</v>
      </c>
      <c r="K1973" s="115">
        <v>0</v>
      </c>
      <c r="L1973" s="115">
        <v>0</v>
      </c>
      <c r="M1973" s="115">
        <v>0</v>
      </c>
      <c r="N1973" s="115">
        <v>0</v>
      </c>
      <c r="O1973" s="115">
        <v>0</v>
      </c>
      <c r="P1973" s="115">
        <v>0</v>
      </c>
      <c r="Q1973" s="115">
        <v>0</v>
      </c>
      <c r="R1973" s="115">
        <v>0</v>
      </c>
      <c r="S1973" s="115">
        <v>0</v>
      </c>
      <c r="T1973" s="115">
        <v>0</v>
      </c>
      <c r="U1973" s="115">
        <v>0</v>
      </c>
      <c r="V1973" s="115">
        <v>22.7</v>
      </c>
      <c r="W1973" s="115" t="s">
        <v>101</v>
      </c>
      <c r="X1973" s="236"/>
    </row>
    <row r="1974" spans="1:24" ht="13.5" customHeight="1" x14ac:dyDescent="0.35">
      <c r="A1974" s="242">
        <v>0.94791666666666696</v>
      </c>
      <c r="B1974" s="115">
        <v>6</v>
      </c>
      <c r="C1974" s="115">
        <v>0</v>
      </c>
      <c r="D1974" s="115">
        <v>0</v>
      </c>
      <c r="E1974" s="115">
        <v>0</v>
      </c>
      <c r="F1974" s="115">
        <v>1</v>
      </c>
      <c r="G1974" s="115">
        <v>1</v>
      </c>
      <c r="H1974" s="115">
        <v>3</v>
      </c>
      <c r="I1974" s="115">
        <v>1</v>
      </c>
      <c r="J1974" s="115">
        <v>0</v>
      </c>
      <c r="K1974" s="115">
        <v>0</v>
      </c>
      <c r="L1974" s="115">
        <v>0</v>
      </c>
      <c r="M1974" s="115">
        <v>0</v>
      </c>
      <c r="N1974" s="115">
        <v>0</v>
      </c>
      <c r="O1974" s="115">
        <v>0</v>
      </c>
      <c r="P1974" s="115">
        <v>0</v>
      </c>
      <c r="Q1974" s="115">
        <v>0</v>
      </c>
      <c r="R1974" s="115">
        <v>0</v>
      </c>
      <c r="S1974" s="115">
        <v>0</v>
      </c>
      <c r="T1974" s="115">
        <v>0</v>
      </c>
      <c r="U1974" s="115">
        <v>0</v>
      </c>
      <c r="V1974" s="115">
        <v>30.4</v>
      </c>
      <c r="W1974" s="115" t="s">
        <v>101</v>
      </c>
      <c r="X1974" s="236"/>
    </row>
    <row r="1975" spans="1:24" ht="13.5" customHeight="1" x14ac:dyDescent="0.35">
      <c r="A1975" s="242">
        <v>0.95833333333333304</v>
      </c>
      <c r="B1975" s="115">
        <v>13</v>
      </c>
      <c r="C1975" s="115">
        <v>0</v>
      </c>
      <c r="D1975" s="115">
        <v>0</v>
      </c>
      <c r="E1975" s="115">
        <v>1</v>
      </c>
      <c r="F1975" s="115">
        <v>4</v>
      </c>
      <c r="G1975" s="115">
        <v>6</v>
      </c>
      <c r="H1975" s="115">
        <v>2</v>
      </c>
      <c r="I1975" s="115">
        <v>0</v>
      </c>
      <c r="J1975" s="115">
        <v>0</v>
      </c>
      <c r="K1975" s="115">
        <v>0</v>
      </c>
      <c r="L1975" s="115">
        <v>0</v>
      </c>
      <c r="M1975" s="115">
        <v>0</v>
      </c>
      <c r="N1975" s="115">
        <v>0</v>
      </c>
      <c r="O1975" s="115">
        <v>0</v>
      </c>
      <c r="P1975" s="115">
        <v>0</v>
      </c>
      <c r="Q1975" s="115">
        <v>0</v>
      </c>
      <c r="R1975" s="115">
        <v>0</v>
      </c>
      <c r="S1975" s="115">
        <v>0</v>
      </c>
      <c r="T1975" s="115">
        <v>0</v>
      </c>
      <c r="U1975" s="115">
        <v>0</v>
      </c>
      <c r="V1975" s="115">
        <v>25.7</v>
      </c>
      <c r="W1975" s="115">
        <v>31.4</v>
      </c>
      <c r="X1975" s="236"/>
    </row>
    <row r="1976" spans="1:24" ht="13.5" customHeight="1" x14ac:dyDescent="0.35">
      <c r="A1976" s="242">
        <v>0.96875</v>
      </c>
      <c r="B1976" s="115">
        <v>7</v>
      </c>
      <c r="C1976" s="115">
        <v>0</v>
      </c>
      <c r="D1976" s="115">
        <v>0</v>
      </c>
      <c r="E1976" s="115">
        <v>1</v>
      </c>
      <c r="F1976" s="115">
        <v>4</v>
      </c>
      <c r="G1976" s="115">
        <v>1</v>
      </c>
      <c r="H1976" s="115">
        <v>1</v>
      </c>
      <c r="I1976" s="115">
        <v>0</v>
      </c>
      <c r="J1976" s="115">
        <v>0</v>
      </c>
      <c r="K1976" s="115">
        <v>0</v>
      </c>
      <c r="L1976" s="115">
        <v>0</v>
      </c>
      <c r="M1976" s="115">
        <v>0</v>
      </c>
      <c r="N1976" s="115">
        <v>0</v>
      </c>
      <c r="O1976" s="115">
        <v>0</v>
      </c>
      <c r="P1976" s="115">
        <v>0</v>
      </c>
      <c r="Q1976" s="115">
        <v>0</v>
      </c>
      <c r="R1976" s="115">
        <v>0</v>
      </c>
      <c r="S1976" s="115">
        <v>0</v>
      </c>
      <c r="T1976" s="115">
        <v>0</v>
      </c>
      <c r="U1976" s="115">
        <v>0</v>
      </c>
      <c r="V1976" s="115">
        <v>23</v>
      </c>
      <c r="W1976" s="115" t="s">
        <v>101</v>
      </c>
      <c r="X1976" s="236"/>
    </row>
    <row r="1977" spans="1:24" ht="13.5" customHeight="1" x14ac:dyDescent="0.35">
      <c r="A1977" s="242">
        <v>0.97916666666666696</v>
      </c>
      <c r="B1977" s="115">
        <v>3</v>
      </c>
      <c r="C1977" s="115">
        <v>0</v>
      </c>
      <c r="D1977" s="115">
        <v>0</v>
      </c>
      <c r="E1977" s="115">
        <v>0</v>
      </c>
      <c r="F1977" s="115">
        <v>1</v>
      </c>
      <c r="G1977" s="115">
        <v>2</v>
      </c>
      <c r="H1977" s="115">
        <v>0</v>
      </c>
      <c r="I1977" s="115">
        <v>0</v>
      </c>
      <c r="J1977" s="115">
        <v>0</v>
      </c>
      <c r="K1977" s="115">
        <v>0</v>
      </c>
      <c r="L1977" s="115">
        <v>0</v>
      </c>
      <c r="M1977" s="115">
        <v>0</v>
      </c>
      <c r="N1977" s="115">
        <v>0</v>
      </c>
      <c r="O1977" s="115">
        <v>0</v>
      </c>
      <c r="P1977" s="115">
        <v>0</v>
      </c>
      <c r="Q1977" s="115">
        <v>0</v>
      </c>
      <c r="R1977" s="115">
        <v>0</v>
      </c>
      <c r="S1977" s="115">
        <v>0</v>
      </c>
      <c r="T1977" s="115">
        <v>0</v>
      </c>
      <c r="U1977" s="115">
        <v>0</v>
      </c>
      <c r="V1977" s="115">
        <v>26.9</v>
      </c>
      <c r="W1977" s="115" t="s">
        <v>101</v>
      </c>
      <c r="X1977" s="236"/>
    </row>
    <row r="1978" spans="1:24" ht="13.5" customHeight="1" thickBot="1" x14ac:dyDescent="0.4">
      <c r="A1978" s="244">
        <v>0.98958333333333304</v>
      </c>
      <c r="B1978" s="119">
        <v>5</v>
      </c>
      <c r="C1978" s="119">
        <v>0</v>
      </c>
      <c r="D1978" s="119">
        <v>1</v>
      </c>
      <c r="E1978" s="119">
        <v>1</v>
      </c>
      <c r="F1978" s="119">
        <v>2</v>
      </c>
      <c r="G1978" s="119">
        <v>1</v>
      </c>
      <c r="H1978" s="119">
        <v>0</v>
      </c>
      <c r="I1978" s="119">
        <v>0</v>
      </c>
      <c r="J1978" s="119">
        <v>0</v>
      </c>
      <c r="K1978" s="119">
        <v>0</v>
      </c>
      <c r="L1978" s="119">
        <v>0</v>
      </c>
      <c r="M1978" s="119">
        <v>0</v>
      </c>
      <c r="N1978" s="119">
        <v>0</v>
      </c>
      <c r="O1978" s="119">
        <v>0</v>
      </c>
      <c r="P1978" s="119">
        <v>0</v>
      </c>
      <c r="Q1978" s="119">
        <v>0</v>
      </c>
      <c r="R1978" s="119">
        <v>0</v>
      </c>
      <c r="S1978" s="119">
        <v>0</v>
      </c>
      <c r="T1978" s="119">
        <v>0</v>
      </c>
      <c r="U1978" s="119">
        <v>0</v>
      </c>
      <c r="V1978" s="119">
        <v>19.8</v>
      </c>
      <c r="W1978" s="119" t="s">
        <v>101</v>
      </c>
      <c r="X1978" s="236"/>
    </row>
    <row r="1979" spans="1:24" ht="13.5" customHeight="1" thickTop="1" x14ac:dyDescent="0.35">
      <c r="A1979" s="246" t="s">
        <v>167</v>
      </c>
      <c r="B1979" s="116">
        <f>SUM(B1911:B1958)</f>
        <v>1784</v>
      </c>
      <c r="C1979" s="116">
        <f t="shared" ref="C1979:U1979" si="72">SUM(C1911:C1958)</f>
        <v>1</v>
      </c>
      <c r="D1979" s="116">
        <f t="shared" si="72"/>
        <v>10</v>
      </c>
      <c r="E1979" s="116">
        <f t="shared" si="72"/>
        <v>103</v>
      </c>
      <c r="F1979" s="116">
        <f t="shared" si="72"/>
        <v>540</v>
      </c>
      <c r="G1979" s="116">
        <f t="shared" si="72"/>
        <v>858</v>
      </c>
      <c r="H1979" s="116">
        <f t="shared" si="72"/>
        <v>236</v>
      </c>
      <c r="I1979" s="116">
        <f t="shared" si="72"/>
        <v>29</v>
      </c>
      <c r="J1979" s="116">
        <f t="shared" si="72"/>
        <v>6</v>
      </c>
      <c r="K1979" s="116">
        <f t="shared" si="72"/>
        <v>0</v>
      </c>
      <c r="L1979" s="116">
        <f t="shared" si="72"/>
        <v>1</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26.2</v>
      </c>
      <c r="W1979" s="116">
        <v>30</v>
      </c>
      <c r="X1979" s="236"/>
    </row>
    <row r="1980" spans="1:24" ht="13.5" customHeight="1" x14ac:dyDescent="0.35">
      <c r="A1980" s="247" t="s">
        <v>168</v>
      </c>
      <c r="B1980" s="115">
        <f>SUM(B1907:B1970)</f>
        <v>2028</v>
      </c>
      <c r="C1980" s="115">
        <f t="shared" ref="C1980:U1980" si="73">SUM(C1907:C1970)</f>
        <v>2</v>
      </c>
      <c r="D1980" s="115">
        <f t="shared" si="73"/>
        <v>11</v>
      </c>
      <c r="E1980" s="115">
        <f t="shared" si="73"/>
        <v>127</v>
      </c>
      <c r="F1980" s="115">
        <f t="shared" si="73"/>
        <v>594</v>
      </c>
      <c r="G1980" s="115">
        <f t="shared" si="73"/>
        <v>951</v>
      </c>
      <c r="H1980" s="115">
        <f t="shared" si="73"/>
        <v>295</v>
      </c>
      <c r="I1980" s="115">
        <f t="shared" si="73"/>
        <v>40</v>
      </c>
      <c r="J1980" s="115">
        <f t="shared" si="73"/>
        <v>7</v>
      </c>
      <c r="K1980" s="115">
        <f t="shared" si="73"/>
        <v>0</v>
      </c>
      <c r="L1980" s="115">
        <f t="shared" si="73"/>
        <v>1</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26.3</v>
      </c>
      <c r="W1980" s="115">
        <v>30.3</v>
      </c>
      <c r="X1980" s="236"/>
    </row>
    <row r="1981" spans="1:24" ht="13.5" customHeight="1" x14ac:dyDescent="0.35">
      <c r="A1981" s="243" t="s">
        <v>169</v>
      </c>
      <c r="B1981" s="115">
        <f>SUM(B1907:B1978)</f>
        <v>2083</v>
      </c>
      <c r="C1981" s="115">
        <f t="shared" ref="C1981:U1981" si="74">SUM(C1907:C1978)</f>
        <v>2</v>
      </c>
      <c r="D1981" s="115">
        <f t="shared" si="74"/>
        <v>14</v>
      </c>
      <c r="E1981" s="115">
        <f t="shared" si="74"/>
        <v>131</v>
      </c>
      <c r="F1981" s="115">
        <f t="shared" si="74"/>
        <v>611</v>
      </c>
      <c r="G1981" s="115">
        <f t="shared" si="74"/>
        <v>972</v>
      </c>
      <c r="H1981" s="115">
        <f t="shared" si="74"/>
        <v>302</v>
      </c>
      <c r="I1981" s="115">
        <f t="shared" si="74"/>
        <v>43</v>
      </c>
      <c r="J1981" s="115">
        <f t="shared" si="74"/>
        <v>7</v>
      </c>
      <c r="K1981" s="115">
        <f t="shared" si="74"/>
        <v>0</v>
      </c>
      <c r="L1981" s="115">
        <f t="shared" si="74"/>
        <v>1</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26.3</v>
      </c>
      <c r="W1981" s="115">
        <v>30.3</v>
      </c>
      <c r="X1981" s="236"/>
    </row>
    <row r="1982" spans="1:24" ht="13.5" customHeight="1" thickBot="1" x14ac:dyDescent="0.4">
      <c r="A1982" s="245" t="s">
        <v>170</v>
      </c>
      <c r="B1982" s="119">
        <f>SUM(B1883:B1978)</f>
        <v>2221</v>
      </c>
      <c r="C1982" s="119">
        <f t="shared" ref="C1982:U1982" si="75">SUM(C1883:C1978)</f>
        <v>2</v>
      </c>
      <c r="D1982" s="119">
        <f t="shared" si="75"/>
        <v>14</v>
      </c>
      <c r="E1982" s="119">
        <f t="shared" si="75"/>
        <v>132</v>
      </c>
      <c r="F1982" s="119">
        <f t="shared" si="75"/>
        <v>639</v>
      </c>
      <c r="G1982" s="119">
        <f t="shared" si="75"/>
        <v>1031</v>
      </c>
      <c r="H1982" s="119">
        <f t="shared" si="75"/>
        <v>345</v>
      </c>
      <c r="I1982" s="119">
        <f t="shared" si="75"/>
        <v>50</v>
      </c>
      <c r="J1982" s="119">
        <f t="shared" si="75"/>
        <v>7</v>
      </c>
      <c r="K1982" s="119">
        <f t="shared" si="75"/>
        <v>0</v>
      </c>
      <c r="L1982" s="119">
        <f t="shared" si="75"/>
        <v>1</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26.4</v>
      </c>
      <c r="W1982" s="119">
        <v>30.6</v>
      </c>
      <c r="X1982" s="236"/>
    </row>
    <row r="1983" spans="1:24" ht="13.5" customHeight="1" thickTop="1" x14ac:dyDescent="0.35">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c r="X1983" s="236"/>
    </row>
    <row r="1984" spans="1:24" ht="13.5" customHeight="1" thickBot="1" x14ac:dyDescent="0.4">
      <c r="A1984" s="236" t="s">
        <v>16</v>
      </c>
      <c r="B1984" s="443" t="str">
        <f>TEXT(C1984,"dddd")</f>
        <v>Saturday</v>
      </c>
      <c r="C1984" s="121">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c r="X1984" s="236"/>
    </row>
    <row r="1985" spans="1:24" ht="13.5" customHeight="1" thickTop="1" thickBot="1" x14ac:dyDescent="0.4">
      <c r="A1985" s="236"/>
      <c r="B1985" s="563" t="s">
        <v>146</v>
      </c>
      <c r="C1985" s="564"/>
      <c r="D1985" s="564"/>
      <c r="E1985" s="564"/>
      <c r="F1985" s="564"/>
      <c r="G1985" s="564"/>
      <c r="H1985" s="564"/>
      <c r="I1985" s="564"/>
      <c r="J1985" s="564"/>
      <c r="K1985" s="564"/>
      <c r="L1985" s="564"/>
      <c r="M1985" s="564"/>
      <c r="N1985" s="564"/>
      <c r="O1985" s="564"/>
      <c r="P1985" s="564"/>
      <c r="Q1985" s="564"/>
      <c r="R1985" s="564"/>
      <c r="S1985" s="564"/>
      <c r="T1985" s="564"/>
      <c r="U1985" s="564"/>
      <c r="V1985" s="564"/>
      <c r="W1985" s="565"/>
      <c r="X1985" s="236"/>
    </row>
    <row r="1986" spans="1:24" ht="13.5" customHeight="1" thickTop="1" thickBot="1" x14ac:dyDescent="0.4">
      <c r="A1986" s="238" t="s">
        <v>55</v>
      </c>
      <c r="B1986" s="238" t="s">
        <v>73</v>
      </c>
      <c r="C1986" s="239" t="s">
        <v>147</v>
      </c>
      <c r="D1986" s="239" t="s">
        <v>148</v>
      </c>
      <c r="E1986" s="239" t="s">
        <v>149</v>
      </c>
      <c r="F1986" s="239" t="s">
        <v>150</v>
      </c>
      <c r="G1986" s="239" t="s">
        <v>151</v>
      </c>
      <c r="H1986" s="239" t="s">
        <v>152</v>
      </c>
      <c r="I1986" s="239" t="s">
        <v>153</v>
      </c>
      <c r="J1986" s="239" t="s">
        <v>154</v>
      </c>
      <c r="K1986" s="239" t="s">
        <v>155</v>
      </c>
      <c r="L1986" s="239" t="s">
        <v>156</v>
      </c>
      <c r="M1986" s="239" t="s">
        <v>157</v>
      </c>
      <c r="N1986" s="239" t="s">
        <v>158</v>
      </c>
      <c r="O1986" s="239" t="s">
        <v>159</v>
      </c>
      <c r="P1986" s="239" t="s">
        <v>160</v>
      </c>
      <c r="Q1986" s="239" t="s">
        <v>161</v>
      </c>
      <c r="R1986" s="239" t="s">
        <v>162</v>
      </c>
      <c r="S1986" s="239" t="s">
        <v>163</v>
      </c>
      <c r="T1986" s="239" t="s">
        <v>164</v>
      </c>
      <c r="U1986" s="239" t="s">
        <v>165</v>
      </c>
      <c r="V1986" s="238" t="s">
        <v>94</v>
      </c>
      <c r="W1986" s="238" t="s">
        <v>166</v>
      </c>
      <c r="X1986" s="236"/>
    </row>
    <row r="1987" spans="1:24" ht="13.5" customHeight="1" thickTop="1" x14ac:dyDescent="0.35">
      <c r="A1987" s="240">
        <v>0</v>
      </c>
      <c r="B1987" s="116">
        <v>2</v>
      </c>
      <c r="C1987" s="116">
        <v>0</v>
      </c>
      <c r="D1987" s="116">
        <v>0</v>
      </c>
      <c r="E1987" s="116">
        <v>0</v>
      </c>
      <c r="F1987" s="116">
        <v>1</v>
      </c>
      <c r="G1987" s="116">
        <v>1</v>
      </c>
      <c r="H1987" s="116">
        <v>0</v>
      </c>
      <c r="I1987" s="116">
        <v>0</v>
      </c>
      <c r="J1987" s="116">
        <v>0</v>
      </c>
      <c r="K1987" s="116">
        <v>0</v>
      </c>
      <c r="L1987" s="116">
        <v>0</v>
      </c>
      <c r="M1987" s="116">
        <v>0</v>
      </c>
      <c r="N1987" s="116">
        <v>0</v>
      </c>
      <c r="O1987" s="116">
        <v>0</v>
      </c>
      <c r="P1987" s="116">
        <v>0</v>
      </c>
      <c r="Q1987" s="116">
        <v>0</v>
      </c>
      <c r="R1987" s="116">
        <v>0</v>
      </c>
      <c r="S1987" s="116">
        <v>0</v>
      </c>
      <c r="T1987" s="116">
        <v>0</v>
      </c>
      <c r="U1987" s="116">
        <v>0</v>
      </c>
      <c r="V1987" s="116">
        <v>25.1</v>
      </c>
      <c r="W1987" s="116" t="s">
        <v>101</v>
      </c>
      <c r="X1987" s="236"/>
    </row>
    <row r="1988" spans="1:24" ht="13.5" customHeight="1" x14ac:dyDescent="0.35">
      <c r="A1988" s="242">
        <v>1.0416666666666666E-2</v>
      </c>
      <c r="B1988" s="115">
        <v>5</v>
      </c>
      <c r="C1988" s="115">
        <v>0</v>
      </c>
      <c r="D1988" s="115">
        <v>0</v>
      </c>
      <c r="E1988" s="115">
        <v>1</v>
      </c>
      <c r="F1988" s="115">
        <v>1</v>
      </c>
      <c r="G1988" s="115">
        <v>2</v>
      </c>
      <c r="H1988" s="115">
        <v>0</v>
      </c>
      <c r="I1988" s="115">
        <v>1</v>
      </c>
      <c r="J1988" s="115">
        <v>0</v>
      </c>
      <c r="K1988" s="115">
        <v>0</v>
      </c>
      <c r="L1988" s="115">
        <v>0</v>
      </c>
      <c r="M1988" s="115">
        <v>0</v>
      </c>
      <c r="N1988" s="115">
        <v>0</v>
      </c>
      <c r="O1988" s="115">
        <v>0</v>
      </c>
      <c r="P1988" s="115">
        <v>0</v>
      </c>
      <c r="Q1988" s="115">
        <v>0</v>
      </c>
      <c r="R1988" s="115">
        <v>0</v>
      </c>
      <c r="S1988" s="115">
        <v>0</v>
      </c>
      <c r="T1988" s="115">
        <v>0</v>
      </c>
      <c r="U1988" s="115">
        <v>0</v>
      </c>
      <c r="V1988" s="115">
        <v>26.2</v>
      </c>
      <c r="W1988" s="115" t="s">
        <v>101</v>
      </c>
      <c r="X1988" s="236"/>
    </row>
    <row r="1989" spans="1:24" ht="13.5" customHeight="1" x14ac:dyDescent="0.35">
      <c r="A1989" s="242">
        <v>2.0833333333333332E-2</v>
      </c>
      <c r="B1989" s="115">
        <v>1</v>
      </c>
      <c r="C1989" s="115">
        <v>0</v>
      </c>
      <c r="D1989" s="115">
        <v>0</v>
      </c>
      <c r="E1989" s="115">
        <v>0</v>
      </c>
      <c r="F1989" s="115">
        <v>0</v>
      </c>
      <c r="G1989" s="115">
        <v>1</v>
      </c>
      <c r="H1989" s="115">
        <v>0</v>
      </c>
      <c r="I1989" s="115">
        <v>0</v>
      </c>
      <c r="J1989" s="115">
        <v>0</v>
      </c>
      <c r="K1989" s="115">
        <v>0</v>
      </c>
      <c r="L1989" s="115">
        <v>0</v>
      </c>
      <c r="M1989" s="115">
        <v>0</v>
      </c>
      <c r="N1989" s="115">
        <v>0</v>
      </c>
      <c r="O1989" s="115">
        <v>0</v>
      </c>
      <c r="P1989" s="115">
        <v>0</v>
      </c>
      <c r="Q1989" s="115">
        <v>0</v>
      </c>
      <c r="R1989" s="115">
        <v>0</v>
      </c>
      <c r="S1989" s="115">
        <v>0</v>
      </c>
      <c r="T1989" s="115">
        <v>0</v>
      </c>
      <c r="U1989" s="115">
        <v>0</v>
      </c>
      <c r="V1989" s="115">
        <v>29.7</v>
      </c>
      <c r="W1989" s="115" t="s">
        <v>101</v>
      </c>
      <c r="X1989" s="236"/>
    </row>
    <row r="1990" spans="1:24" ht="13.5" customHeight="1" x14ac:dyDescent="0.35">
      <c r="A1990" s="242">
        <v>3.125E-2</v>
      </c>
      <c r="B1990" s="115">
        <v>1</v>
      </c>
      <c r="C1990" s="115">
        <v>0</v>
      </c>
      <c r="D1990" s="115">
        <v>0</v>
      </c>
      <c r="E1990" s="115">
        <v>1</v>
      </c>
      <c r="F1990" s="115">
        <v>0</v>
      </c>
      <c r="G1990" s="115">
        <v>0</v>
      </c>
      <c r="H1990" s="115">
        <v>0</v>
      </c>
      <c r="I1990" s="115">
        <v>0</v>
      </c>
      <c r="J1990" s="115">
        <v>0</v>
      </c>
      <c r="K1990" s="115">
        <v>0</v>
      </c>
      <c r="L1990" s="115">
        <v>0</v>
      </c>
      <c r="M1990" s="115">
        <v>0</v>
      </c>
      <c r="N1990" s="115">
        <v>0</v>
      </c>
      <c r="O1990" s="115">
        <v>0</v>
      </c>
      <c r="P1990" s="115">
        <v>0</v>
      </c>
      <c r="Q1990" s="115">
        <v>0</v>
      </c>
      <c r="R1990" s="115">
        <v>0</v>
      </c>
      <c r="S1990" s="115">
        <v>0</v>
      </c>
      <c r="T1990" s="115">
        <v>0</v>
      </c>
      <c r="U1990" s="115">
        <v>0</v>
      </c>
      <c r="V1990" s="115">
        <v>18.899999999999999</v>
      </c>
      <c r="W1990" s="115" t="s">
        <v>101</v>
      </c>
      <c r="X1990" s="236"/>
    </row>
    <row r="1991" spans="1:24" ht="13.5" customHeight="1" x14ac:dyDescent="0.35">
      <c r="A1991" s="242">
        <v>4.1666666666666664E-2</v>
      </c>
      <c r="B1991" s="115">
        <v>3</v>
      </c>
      <c r="C1991" s="115">
        <v>0</v>
      </c>
      <c r="D1991" s="115">
        <v>0</v>
      </c>
      <c r="E1991" s="115">
        <v>0</v>
      </c>
      <c r="F1991" s="115">
        <v>0</v>
      </c>
      <c r="G1991" s="115">
        <v>1</v>
      </c>
      <c r="H1991" s="115">
        <v>2</v>
      </c>
      <c r="I1991" s="115">
        <v>0</v>
      </c>
      <c r="J1991" s="115">
        <v>0</v>
      </c>
      <c r="K1991" s="115">
        <v>0</v>
      </c>
      <c r="L1991" s="115">
        <v>0</v>
      </c>
      <c r="M1991" s="115">
        <v>0</v>
      </c>
      <c r="N1991" s="115">
        <v>0</v>
      </c>
      <c r="O1991" s="115">
        <v>0</v>
      </c>
      <c r="P1991" s="115">
        <v>0</v>
      </c>
      <c r="Q1991" s="115">
        <v>0</v>
      </c>
      <c r="R1991" s="115">
        <v>0</v>
      </c>
      <c r="S1991" s="115">
        <v>0</v>
      </c>
      <c r="T1991" s="115">
        <v>0</v>
      </c>
      <c r="U1991" s="115">
        <v>0</v>
      </c>
      <c r="V1991" s="115">
        <v>29.6</v>
      </c>
      <c r="W1991" s="115" t="s">
        <v>101</v>
      </c>
      <c r="X1991" s="236"/>
    </row>
    <row r="1992" spans="1:24" ht="13.5" customHeight="1" x14ac:dyDescent="0.35">
      <c r="A1992" s="242">
        <v>5.2083333333333336E-2</v>
      </c>
      <c r="B1992" s="115">
        <v>2</v>
      </c>
      <c r="C1992" s="115">
        <v>0</v>
      </c>
      <c r="D1992" s="115">
        <v>0</v>
      </c>
      <c r="E1992" s="115">
        <v>0</v>
      </c>
      <c r="F1992" s="115">
        <v>0</v>
      </c>
      <c r="G1992" s="115">
        <v>2</v>
      </c>
      <c r="H1992" s="115">
        <v>0</v>
      </c>
      <c r="I1992" s="115">
        <v>0</v>
      </c>
      <c r="J1992" s="115">
        <v>0</v>
      </c>
      <c r="K1992" s="115">
        <v>0</v>
      </c>
      <c r="L1992" s="115">
        <v>0</v>
      </c>
      <c r="M1992" s="115">
        <v>0</v>
      </c>
      <c r="N1992" s="115">
        <v>0</v>
      </c>
      <c r="O1992" s="115">
        <v>0</v>
      </c>
      <c r="P1992" s="115">
        <v>0</v>
      </c>
      <c r="Q1992" s="115">
        <v>0</v>
      </c>
      <c r="R1992" s="115">
        <v>0</v>
      </c>
      <c r="S1992" s="115">
        <v>0</v>
      </c>
      <c r="T1992" s="115">
        <v>0</v>
      </c>
      <c r="U1992" s="115">
        <v>0</v>
      </c>
      <c r="V1992" s="115">
        <v>25.8</v>
      </c>
      <c r="W1992" s="115" t="s">
        <v>101</v>
      </c>
      <c r="X1992" s="236"/>
    </row>
    <row r="1993" spans="1:24" ht="13.5" customHeight="1" x14ac:dyDescent="0.35">
      <c r="A1993" s="242">
        <v>6.25E-2</v>
      </c>
      <c r="B1993" s="115">
        <v>2</v>
      </c>
      <c r="C1993" s="115">
        <v>0</v>
      </c>
      <c r="D1993" s="115">
        <v>0</v>
      </c>
      <c r="E1993" s="115">
        <v>0</v>
      </c>
      <c r="F1993" s="115">
        <v>0</v>
      </c>
      <c r="G1993" s="115">
        <v>0</v>
      </c>
      <c r="H1993" s="115">
        <v>2</v>
      </c>
      <c r="I1993" s="115">
        <v>0</v>
      </c>
      <c r="J1993" s="115">
        <v>0</v>
      </c>
      <c r="K1993" s="115">
        <v>0</v>
      </c>
      <c r="L1993" s="115">
        <v>0</v>
      </c>
      <c r="M1993" s="115">
        <v>0</v>
      </c>
      <c r="N1993" s="115">
        <v>0</v>
      </c>
      <c r="O1993" s="115">
        <v>0</v>
      </c>
      <c r="P1993" s="115">
        <v>0</v>
      </c>
      <c r="Q1993" s="115">
        <v>0</v>
      </c>
      <c r="R1993" s="115">
        <v>0</v>
      </c>
      <c r="S1993" s="115">
        <v>0</v>
      </c>
      <c r="T1993" s="115">
        <v>0</v>
      </c>
      <c r="U1993" s="115">
        <v>0</v>
      </c>
      <c r="V1993" s="115">
        <v>31.2</v>
      </c>
      <c r="W1993" s="115" t="s">
        <v>101</v>
      </c>
      <c r="X1993" s="236"/>
    </row>
    <row r="1994" spans="1:24" ht="13.5" customHeight="1" x14ac:dyDescent="0.35">
      <c r="A1994" s="242">
        <v>7.2916666666666699E-2</v>
      </c>
      <c r="B1994" s="115">
        <v>5</v>
      </c>
      <c r="C1994" s="115">
        <v>0</v>
      </c>
      <c r="D1994" s="115">
        <v>0</v>
      </c>
      <c r="E1994" s="115">
        <v>0</v>
      </c>
      <c r="F1994" s="115">
        <v>1</v>
      </c>
      <c r="G1994" s="115">
        <v>4</v>
      </c>
      <c r="H1994" s="115">
        <v>0</v>
      </c>
      <c r="I1994" s="115">
        <v>0</v>
      </c>
      <c r="J1994" s="115">
        <v>0</v>
      </c>
      <c r="K1994" s="115">
        <v>0</v>
      </c>
      <c r="L1994" s="115">
        <v>0</v>
      </c>
      <c r="M1994" s="115">
        <v>0</v>
      </c>
      <c r="N1994" s="115">
        <v>0</v>
      </c>
      <c r="O1994" s="115">
        <v>0</v>
      </c>
      <c r="P1994" s="115">
        <v>0</v>
      </c>
      <c r="Q1994" s="115">
        <v>0</v>
      </c>
      <c r="R1994" s="115">
        <v>0</v>
      </c>
      <c r="S1994" s="115">
        <v>0</v>
      </c>
      <c r="T1994" s="115">
        <v>0</v>
      </c>
      <c r="U1994" s="115">
        <v>0</v>
      </c>
      <c r="V1994" s="115">
        <v>27.4</v>
      </c>
      <c r="W1994" s="115" t="s">
        <v>101</v>
      </c>
      <c r="X1994" s="236"/>
    </row>
    <row r="1995" spans="1:24" ht="13.5" customHeight="1" x14ac:dyDescent="0.35">
      <c r="A1995" s="242">
        <v>8.3333333333333301E-2</v>
      </c>
      <c r="B1995" s="115">
        <v>1</v>
      </c>
      <c r="C1995" s="115">
        <v>0</v>
      </c>
      <c r="D1995" s="115">
        <v>0</v>
      </c>
      <c r="E1995" s="115">
        <v>0</v>
      </c>
      <c r="F1995" s="115">
        <v>0</v>
      </c>
      <c r="G1995" s="115">
        <v>1</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v>26.5</v>
      </c>
      <c r="W1995" s="115" t="s">
        <v>101</v>
      </c>
      <c r="X1995" s="236"/>
    </row>
    <row r="1996" spans="1:24" ht="13.5" customHeight="1" x14ac:dyDescent="0.35">
      <c r="A1996" s="242">
        <v>9.375E-2</v>
      </c>
      <c r="B1996" s="115">
        <v>3</v>
      </c>
      <c r="C1996" s="115">
        <v>0</v>
      </c>
      <c r="D1996" s="115">
        <v>0</v>
      </c>
      <c r="E1996" s="115">
        <v>0</v>
      </c>
      <c r="F1996" s="115">
        <v>0</v>
      </c>
      <c r="G1996" s="115">
        <v>2</v>
      </c>
      <c r="H1996" s="115">
        <v>1</v>
      </c>
      <c r="I1996" s="115">
        <v>0</v>
      </c>
      <c r="J1996" s="115">
        <v>0</v>
      </c>
      <c r="K1996" s="115">
        <v>0</v>
      </c>
      <c r="L1996" s="115">
        <v>0</v>
      </c>
      <c r="M1996" s="115">
        <v>0</v>
      </c>
      <c r="N1996" s="115">
        <v>0</v>
      </c>
      <c r="O1996" s="115">
        <v>0</v>
      </c>
      <c r="P1996" s="115">
        <v>0</v>
      </c>
      <c r="Q1996" s="115">
        <v>0</v>
      </c>
      <c r="R1996" s="115">
        <v>0</v>
      </c>
      <c r="S1996" s="115">
        <v>0</v>
      </c>
      <c r="T1996" s="115">
        <v>0</v>
      </c>
      <c r="U1996" s="115">
        <v>0</v>
      </c>
      <c r="V1996" s="115">
        <v>27.8</v>
      </c>
      <c r="W1996" s="115" t="s">
        <v>101</v>
      </c>
      <c r="X1996" s="236"/>
    </row>
    <row r="1997" spans="1:24" ht="13.5" customHeight="1" x14ac:dyDescent="0.35">
      <c r="A1997" s="242">
        <v>0.104166666666667</v>
      </c>
      <c r="B1997" s="115">
        <v>2</v>
      </c>
      <c r="C1997" s="115">
        <v>0</v>
      </c>
      <c r="D1997" s="115">
        <v>0</v>
      </c>
      <c r="E1997" s="115">
        <v>1</v>
      </c>
      <c r="F1997" s="115">
        <v>0</v>
      </c>
      <c r="G1997" s="115">
        <v>1</v>
      </c>
      <c r="H1997" s="115">
        <v>0</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23.2</v>
      </c>
      <c r="W1997" s="115" t="s">
        <v>101</v>
      </c>
      <c r="X1997" s="236"/>
    </row>
    <row r="1998" spans="1:24" ht="13.5" customHeight="1" x14ac:dyDescent="0.35">
      <c r="A1998" s="242">
        <v>0.114583333333333</v>
      </c>
      <c r="B1998" s="115">
        <v>2</v>
      </c>
      <c r="C1998" s="115">
        <v>0</v>
      </c>
      <c r="D1998" s="115">
        <v>0</v>
      </c>
      <c r="E1998" s="115">
        <v>0</v>
      </c>
      <c r="F1998" s="115">
        <v>1</v>
      </c>
      <c r="G1998" s="115">
        <v>1</v>
      </c>
      <c r="H1998" s="115">
        <v>0</v>
      </c>
      <c r="I1998" s="115">
        <v>0</v>
      </c>
      <c r="J1998" s="115">
        <v>0</v>
      </c>
      <c r="K1998" s="115">
        <v>0</v>
      </c>
      <c r="L1998" s="115">
        <v>0</v>
      </c>
      <c r="M1998" s="115">
        <v>0</v>
      </c>
      <c r="N1998" s="115">
        <v>0</v>
      </c>
      <c r="O1998" s="115">
        <v>0</v>
      </c>
      <c r="P1998" s="115">
        <v>0</v>
      </c>
      <c r="Q1998" s="115">
        <v>0</v>
      </c>
      <c r="R1998" s="115">
        <v>0</v>
      </c>
      <c r="S1998" s="115">
        <v>0</v>
      </c>
      <c r="T1998" s="115">
        <v>0</v>
      </c>
      <c r="U1998" s="115">
        <v>0</v>
      </c>
      <c r="V1998" s="115">
        <v>26.2</v>
      </c>
      <c r="W1998" s="115" t="s">
        <v>101</v>
      </c>
      <c r="X1998" s="236"/>
    </row>
    <row r="1999" spans="1:24" ht="13.5" customHeight="1" x14ac:dyDescent="0.35">
      <c r="A1999" s="242">
        <v>0.125</v>
      </c>
      <c r="B1999" s="115">
        <v>3</v>
      </c>
      <c r="C1999" s="115">
        <v>0</v>
      </c>
      <c r="D1999" s="115">
        <v>0</v>
      </c>
      <c r="E1999" s="115">
        <v>1</v>
      </c>
      <c r="F1999" s="115">
        <v>1</v>
      </c>
      <c r="G1999" s="115">
        <v>1</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v>22.5</v>
      </c>
      <c r="W1999" s="115" t="s">
        <v>101</v>
      </c>
      <c r="X1999" s="236"/>
    </row>
    <row r="2000" spans="1:24" ht="13.5" customHeight="1" x14ac:dyDescent="0.35">
      <c r="A2000" s="242">
        <v>0.13541666666666699</v>
      </c>
      <c r="B2000" s="115">
        <v>0</v>
      </c>
      <c r="C2000" s="115">
        <v>0</v>
      </c>
      <c r="D2000" s="115">
        <v>0</v>
      </c>
      <c r="E2000" s="115">
        <v>0</v>
      </c>
      <c r="F2000" s="115">
        <v>0</v>
      </c>
      <c r="G2000" s="115">
        <v>0</v>
      </c>
      <c r="H2000" s="115">
        <v>0</v>
      </c>
      <c r="I2000" s="115">
        <v>0</v>
      </c>
      <c r="J2000" s="115">
        <v>0</v>
      </c>
      <c r="K2000" s="115">
        <v>0</v>
      </c>
      <c r="L2000" s="115">
        <v>0</v>
      </c>
      <c r="M2000" s="115">
        <v>0</v>
      </c>
      <c r="N2000" s="115">
        <v>0</v>
      </c>
      <c r="O2000" s="115">
        <v>0</v>
      </c>
      <c r="P2000" s="115">
        <v>0</v>
      </c>
      <c r="Q2000" s="115">
        <v>0</v>
      </c>
      <c r="R2000" s="115">
        <v>0</v>
      </c>
      <c r="S2000" s="115">
        <v>0</v>
      </c>
      <c r="T2000" s="115">
        <v>0</v>
      </c>
      <c r="U2000" s="115">
        <v>0</v>
      </c>
      <c r="V2000" s="115" t="s">
        <v>101</v>
      </c>
      <c r="W2000" s="115" t="s">
        <v>101</v>
      </c>
      <c r="X2000" s="236"/>
    </row>
    <row r="2001" spans="1:24" ht="13.5" customHeight="1" x14ac:dyDescent="0.35">
      <c r="A2001" s="242">
        <v>0.14583333333333301</v>
      </c>
      <c r="B2001" s="115">
        <v>1</v>
      </c>
      <c r="C2001" s="115">
        <v>0</v>
      </c>
      <c r="D2001" s="115">
        <v>0</v>
      </c>
      <c r="E2001" s="115">
        <v>0</v>
      </c>
      <c r="F2001" s="115">
        <v>1</v>
      </c>
      <c r="G2001" s="115">
        <v>0</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v>21.2</v>
      </c>
      <c r="W2001" s="115" t="s">
        <v>101</v>
      </c>
      <c r="X2001" s="236"/>
    </row>
    <row r="2002" spans="1:24" ht="13.5" customHeight="1" x14ac:dyDescent="0.35">
      <c r="A2002" s="242">
        <v>0.15625</v>
      </c>
      <c r="B2002" s="115">
        <v>3</v>
      </c>
      <c r="C2002" s="115">
        <v>0</v>
      </c>
      <c r="D2002" s="115">
        <v>0</v>
      </c>
      <c r="E2002" s="115">
        <v>0</v>
      </c>
      <c r="F2002" s="115">
        <v>2</v>
      </c>
      <c r="G2002" s="115">
        <v>1</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v>23.3</v>
      </c>
      <c r="W2002" s="115" t="s">
        <v>101</v>
      </c>
      <c r="X2002" s="236"/>
    </row>
    <row r="2003" spans="1:24" ht="13.5" customHeight="1" x14ac:dyDescent="0.35">
      <c r="A2003" s="242">
        <v>0.16666666666666699</v>
      </c>
      <c r="B2003" s="115">
        <v>0</v>
      </c>
      <c r="C2003" s="115">
        <v>0</v>
      </c>
      <c r="D2003" s="115">
        <v>0</v>
      </c>
      <c r="E2003" s="115">
        <v>0</v>
      </c>
      <c r="F2003" s="115">
        <v>0</v>
      </c>
      <c r="G2003" s="115">
        <v>0</v>
      </c>
      <c r="H2003" s="115">
        <v>0</v>
      </c>
      <c r="I2003" s="115">
        <v>0</v>
      </c>
      <c r="J2003" s="115">
        <v>0</v>
      </c>
      <c r="K2003" s="115">
        <v>0</v>
      </c>
      <c r="L2003" s="115">
        <v>0</v>
      </c>
      <c r="M2003" s="115">
        <v>0</v>
      </c>
      <c r="N2003" s="115">
        <v>0</v>
      </c>
      <c r="O2003" s="115">
        <v>0</v>
      </c>
      <c r="P2003" s="115">
        <v>0</v>
      </c>
      <c r="Q2003" s="115">
        <v>0</v>
      </c>
      <c r="R2003" s="115">
        <v>0</v>
      </c>
      <c r="S2003" s="115">
        <v>0</v>
      </c>
      <c r="T2003" s="115">
        <v>0</v>
      </c>
      <c r="U2003" s="115">
        <v>0</v>
      </c>
      <c r="V2003" s="115" t="s">
        <v>101</v>
      </c>
      <c r="W2003" s="115" t="s">
        <v>101</v>
      </c>
      <c r="X2003" s="236"/>
    </row>
    <row r="2004" spans="1:24" ht="13.5" customHeight="1" x14ac:dyDescent="0.35">
      <c r="A2004" s="242">
        <v>0.17708333333333301</v>
      </c>
      <c r="B2004" s="115">
        <v>0</v>
      </c>
      <c r="C2004" s="115">
        <v>0</v>
      </c>
      <c r="D2004" s="115">
        <v>0</v>
      </c>
      <c r="E2004" s="115">
        <v>0</v>
      </c>
      <c r="F2004" s="115">
        <v>0</v>
      </c>
      <c r="G2004" s="115">
        <v>0</v>
      </c>
      <c r="H2004" s="115">
        <v>0</v>
      </c>
      <c r="I2004" s="115">
        <v>0</v>
      </c>
      <c r="J2004" s="115">
        <v>0</v>
      </c>
      <c r="K2004" s="115">
        <v>0</v>
      </c>
      <c r="L2004" s="115">
        <v>0</v>
      </c>
      <c r="M2004" s="115">
        <v>0</v>
      </c>
      <c r="N2004" s="115">
        <v>0</v>
      </c>
      <c r="O2004" s="115">
        <v>0</v>
      </c>
      <c r="P2004" s="115">
        <v>0</v>
      </c>
      <c r="Q2004" s="115">
        <v>0</v>
      </c>
      <c r="R2004" s="115">
        <v>0</v>
      </c>
      <c r="S2004" s="115">
        <v>0</v>
      </c>
      <c r="T2004" s="115">
        <v>0</v>
      </c>
      <c r="U2004" s="115">
        <v>0</v>
      </c>
      <c r="V2004" s="115" t="s">
        <v>101</v>
      </c>
      <c r="W2004" s="115" t="s">
        <v>101</v>
      </c>
      <c r="X2004" s="236"/>
    </row>
    <row r="2005" spans="1:24" ht="13.5" customHeight="1" x14ac:dyDescent="0.35">
      <c r="A2005" s="242">
        <v>0.1875</v>
      </c>
      <c r="B2005" s="115">
        <v>1</v>
      </c>
      <c r="C2005" s="115">
        <v>0</v>
      </c>
      <c r="D2005" s="115">
        <v>0</v>
      </c>
      <c r="E2005" s="115">
        <v>0</v>
      </c>
      <c r="F2005" s="115">
        <v>0</v>
      </c>
      <c r="G2005" s="115">
        <v>1</v>
      </c>
      <c r="H2005" s="115">
        <v>0</v>
      </c>
      <c r="I2005" s="115">
        <v>0</v>
      </c>
      <c r="J2005" s="115">
        <v>0</v>
      </c>
      <c r="K2005" s="115">
        <v>0</v>
      </c>
      <c r="L2005" s="115">
        <v>0</v>
      </c>
      <c r="M2005" s="115">
        <v>0</v>
      </c>
      <c r="N2005" s="115">
        <v>0</v>
      </c>
      <c r="O2005" s="115">
        <v>0</v>
      </c>
      <c r="P2005" s="115">
        <v>0</v>
      </c>
      <c r="Q2005" s="115">
        <v>0</v>
      </c>
      <c r="R2005" s="115">
        <v>0</v>
      </c>
      <c r="S2005" s="115">
        <v>0</v>
      </c>
      <c r="T2005" s="115">
        <v>0</v>
      </c>
      <c r="U2005" s="115">
        <v>0</v>
      </c>
      <c r="V2005" s="115">
        <v>27.7</v>
      </c>
      <c r="W2005" s="115" t="s">
        <v>101</v>
      </c>
      <c r="X2005" s="236"/>
    </row>
    <row r="2006" spans="1:24" ht="13.5" customHeight="1" x14ac:dyDescent="0.35">
      <c r="A2006" s="242">
        <v>0.19791666666666699</v>
      </c>
      <c r="B2006" s="115">
        <v>0</v>
      </c>
      <c r="C2006" s="115">
        <v>0</v>
      </c>
      <c r="D2006" s="115">
        <v>0</v>
      </c>
      <c r="E2006" s="115">
        <v>0</v>
      </c>
      <c r="F2006" s="115">
        <v>0</v>
      </c>
      <c r="G2006" s="115">
        <v>0</v>
      </c>
      <c r="H2006" s="115">
        <v>0</v>
      </c>
      <c r="I2006" s="115">
        <v>0</v>
      </c>
      <c r="J2006" s="115">
        <v>0</v>
      </c>
      <c r="K2006" s="115">
        <v>0</v>
      </c>
      <c r="L2006" s="115">
        <v>0</v>
      </c>
      <c r="M2006" s="115">
        <v>0</v>
      </c>
      <c r="N2006" s="115">
        <v>0</v>
      </c>
      <c r="O2006" s="115">
        <v>0</v>
      </c>
      <c r="P2006" s="115">
        <v>0</v>
      </c>
      <c r="Q2006" s="115">
        <v>0</v>
      </c>
      <c r="R2006" s="115">
        <v>0</v>
      </c>
      <c r="S2006" s="115">
        <v>0</v>
      </c>
      <c r="T2006" s="115">
        <v>0</v>
      </c>
      <c r="U2006" s="115">
        <v>0</v>
      </c>
      <c r="V2006" s="115" t="s">
        <v>101</v>
      </c>
      <c r="W2006" s="115" t="s">
        <v>101</v>
      </c>
      <c r="X2006" s="236"/>
    </row>
    <row r="2007" spans="1:24" ht="13.5" customHeight="1" x14ac:dyDescent="0.35">
      <c r="A2007" s="242">
        <v>0.20833333333333301</v>
      </c>
      <c r="B2007" s="115">
        <v>1</v>
      </c>
      <c r="C2007" s="115">
        <v>0</v>
      </c>
      <c r="D2007" s="115">
        <v>0</v>
      </c>
      <c r="E2007" s="115">
        <v>0</v>
      </c>
      <c r="F2007" s="115">
        <v>0</v>
      </c>
      <c r="G2007" s="115">
        <v>1</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v>26.5</v>
      </c>
      <c r="W2007" s="115" t="s">
        <v>101</v>
      </c>
      <c r="X2007" s="236"/>
    </row>
    <row r="2008" spans="1:24" ht="13.5" customHeight="1" x14ac:dyDescent="0.35">
      <c r="A2008" s="242">
        <v>0.21875</v>
      </c>
      <c r="B2008" s="115">
        <v>1</v>
      </c>
      <c r="C2008" s="115">
        <v>0</v>
      </c>
      <c r="D2008" s="115">
        <v>0</v>
      </c>
      <c r="E2008" s="115">
        <v>0</v>
      </c>
      <c r="F2008" s="115">
        <v>0</v>
      </c>
      <c r="G2008" s="115">
        <v>1</v>
      </c>
      <c r="H2008" s="115">
        <v>0</v>
      </c>
      <c r="I2008" s="115">
        <v>0</v>
      </c>
      <c r="J2008" s="115">
        <v>0</v>
      </c>
      <c r="K2008" s="115">
        <v>0</v>
      </c>
      <c r="L2008" s="115">
        <v>0</v>
      </c>
      <c r="M2008" s="115">
        <v>0</v>
      </c>
      <c r="N2008" s="115">
        <v>0</v>
      </c>
      <c r="O2008" s="115">
        <v>0</v>
      </c>
      <c r="P2008" s="115">
        <v>0</v>
      </c>
      <c r="Q2008" s="115">
        <v>0</v>
      </c>
      <c r="R2008" s="115">
        <v>0</v>
      </c>
      <c r="S2008" s="115">
        <v>0</v>
      </c>
      <c r="T2008" s="115">
        <v>0</v>
      </c>
      <c r="U2008" s="115">
        <v>0</v>
      </c>
      <c r="V2008" s="115">
        <v>27.7</v>
      </c>
      <c r="W2008" s="115" t="s">
        <v>101</v>
      </c>
      <c r="X2008" s="236"/>
    </row>
    <row r="2009" spans="1:24" ht="13.5" customHeight="1" x14ac:dyDescent="0.35">
      <c r="A2009" s="242">
        <v>0.22916666666666699</v>
      </c>
      <c r="B2009" s="115">
        <v>7</v>
      </c>
      <c r="C2009" s="115">
        <v>0</v>
      </c>
      <c r="D2009" s="115">
        <v>0</v>
      </c>
      <c r="E2009" s="115">
        <v>0</v>
      </c>
      <c r="F2009" s="115">
        <v>1</v>
      </c>
      <c r="G2009" s="115">
        <v>2</v>
      </c>
      <c r="H2009" s="115">
        <v>2</v>
      </c>
      <c r="I2009" s="115">
        <v>2</v>
      </c>
      <c r="J2009" s="115">
        <v>0</v>
      </c>
      <c r="K2009" s="115">
        <v>0</v>
      </c>
      <c r="L2009" s="115">
        <v>0</v>
      </c>
      <c r="M2009" s="115">
        <v>0</v>
      </c>
      <c r="N2009" s="115">
        <v>0</v>
      </c>
      <c r="O2009" s="115">
        <v>0</v>
      </c>
      <c r="P2009" s="115">
        <v>0</v>
      </c>
      <c r="Q2009" s="115">
        <v>0</v>
      </c>
      <c r="R2009" s="115">
        <v>0</v>
      </c>
      <c r="S2009" s="115">
        <v>0</v>
      </c>
      <c r="T2009" s="115">
        <v>0</v>
      </c>
      <c r="U2009" s="115">
        <v>0</v>
      </c>
      <c r="V2009" s="115">
        <v>31.2</v>
      </c>
      <c r="W2009" s="115" t="s">
        <v>101</v>
      </c>
      <c r="X2009" s="236"/>
    </row>
    <row r="2010" spans="1:24" ht="13.5" customHeight="1" x14ac:dyDescent="0.35">
      <c r="A2010" s="242">
        <v>0.23958333333333301</v>
      </c>
      <c r="B2010" s="115">
        <v>6</v>
      </c>
      <c r="C2010" s="115">
        <v>0</v>
      </c>
      <c r="D2010" s="115">
        <v>0</v>
      </c>
      <c r="E2010" s="115">
        <v>0</v>
      </c>
      <c r="F2010" s="115">
        <v>2</v>
      </c>
      <c r="G2010" s="115">
        <v>0</v>
      </c>
      <c r="H2010" s="115">
        <v>3</v>
      </c>
      <c r="I2010" s="115">
        <v>1</v>
      </c>
      <c r="J2010" s="115">
        <v>0</v>
      </c>
      <c r="K2010" s="115">
        <v>0</v>
      </c>
      <c r="L2010" s="115">
        <v>0</v>
      </c>
      <c r="M2010" s="115">
        <v>0</v>
      </c>
      <c r="N2010" s="115">
        <v>0</v>
      </c>
      <c r="O2010" s="115">
        <v>0</v>
      </c>
      <c r="P2010" s="115">
        <v>0</v>
      </c>
      <c r="Q2010" s="115">
        <v>0</v>
      </c>
      <c r="R2010" s="115">
        <v>0</v>
      </c>
      <c r="S2010" s="115">
        <v>0</v>
      </c>
      <c r="T2010" s="115">
        <v>0</v>
      </c>
      <c r="U2010" s="115">
        <v>0</v>
      </c>
      <c r="V2010" s="115">
        <v>30.3</v>
      </c>
      <c r="W2010" s="115" t="s">
        <v>101</v>
      </c>
      <c r="X2010" s="236"/>
    </row>
    <row r="2011" spans="1:24" ht="13.5" customHeight="1" x14ac:dyDescent="0.35">
      <c r="A2011" s="242">
        <v>0.25</v>
      </c>
      <c r="B2011" s="115">
        <v>4</v>
      </c>
      <c r="C2011" s="115">
        <v>0</v>
      </c>
      <c r="D2011" s="115">
        <v>0</v>
      </c>
      <c r="E2011" s="115">
        <v>1</v>
      </c>
      <c r="F2011" s="115">
        <v>0</v>
      </c>
      <c r="G2011" s="115">
        <v>3</v>
      </c>
      <c r="H2011" s="115">
        <v>0</v>
      </c>
      <c r="I2011" s="115">
        <v>0</v>
      </c>
      <c r="J2011" s="115">
        <v>0</v>
      </c>
      <c r="K2011" s="115">
        <v>0</v>
      </c>
      <c r="L2011" s="115">
        <v>0</v>
      </c>
      <c r="M2011" s="115">
        <v>0</v>
      </c>
      <c r="N2011" s="115">
        <v>0</v>
      </c>
      <c r="O2011" s="115">
        <v>0</v>
      </c>
      <c r="P2011" s="115">
        <v>0</v>
      </c>
      <c r="Q2011" s="115">
        <v>0</v>
      </c>
      <c r="R2011" s="115">
        <v>0</v>
      </c>
      <c r="S2011" s="115">
        <v>0</v>
      </c>
      <c r="T2011" s="115">
        <v>0</v>
      </c>
      <c r="U2011" s="115">
        <v>0</v>
      </c>
      <c r="V2011" s="115">
        <v>25.6</v>
      </c>
      <c r="W2011" s="115" t="s">
        <v>101</v>
      </c>
      <c r="X2011" s="236"/>
    </row>
    <row r="2012" spans="1:24" ht="13.5" customHeight="1" x14ac:dyDescent="0.35">
      <c r="A2012" s="242">
        <v>0.26041666666666702</v>
      </c>
      <c r="B2012" s="115">
        <v>6</v>
      </c>
      <c r="C2012" s="115">
        <v>0</v>
      </c>
      <c r="D2012" s="115">
        <v>0</v>
      </c>
      <c r="E2012" s="115">
        <v>0</v>
      </c>
      <c r="F2012" s="115">
        <v>0</v>
      </c>
      <c r="G2012" s="115">
        <v>3</v>
      </c>
      <c r="H2012" s="115">
        <v>3</v>
      </c>
      <c r="I2012" s="115">
        <v>0</v>
      </c>
      <c r="J2012" s="115">
        <v>0</v>
      </c>
      <c r="K2012" s="115">
        <v>0</v>
      </c>
      <c r="L2012" s="115">
        <v>0</v>
      </c>
      <c r="M2012" s="115">
        <v>0</v>
      </c>
      <c r="N2012" s="115">
        <v>0</v>
      </c>
      <c r="O2012" s="115">
        <v>0</v>
      </c>
      <c r="P2012" s="115">
        <v>0</v>
      </c>
      <c r="Q2012" s="115">
        <v>0</v>
      </c>
      <c r="R2012" s="115">
        <v>0</v>
      </c>
      <c r="S2012" s="115">
        <v>0</v>
      </c>
      <c r="T2012" s="115">
        <v>0</v>
      </c>
      <c r="U2012" s="115">
        <v>0</v>
      </c>
      <c r="V2012" s="115">
        <v>30.1</v>
      </c>
      <c r="W2012" s="115" t="s">
        <v>101</v>
      </c>
      <c r="X2012" s="236"/>
    </row>
    <row r="2013" spans="1:24" ht="13.5" customHeight="1" x14ac:dyDescent="0.35">
      <c r="A2013" s="242">
        <v>0.27083333333333298</v>
      </c>
      <c r="B2013" s="115">
        <v>2</v>
      </c>
      <c r="C2013" s="115">
        <v>0</v>
      </c>
      <c r="D2013" s="115">
        <v>0</v>
      </c>
      <c r="E2013" s="115">
        <v>0</v>
      </c>
      <c r="F2013" s="115">
        <v>1</v>
      </c>
      <c r="G2013" s="115">
        <v>1</v>
      </c>
      <c r="H2013" s="115">
        <v>0</v>
      </c>
      <c r="I2013" s="115">
        <v>0</v>
      </c>
      <c r="J2013" s="115">
        <v>0</v>
      </c>
      <c r="K2013" s="115">
        <v>0</v>
      </c>
      <c r="L2013" s="115">
        <v>0</v>
      </c>
      <c r="M2013" s="115">
        <v>0</v>
      </c>
      <c r="N2013" s="115">
        <v>0</v>
      </c>
      <c r="O2013" s="115">
        <v>0</v>
      </c>
      <c r="P2013" s="115">
        <v>0</v>
      </c>
      <c r="Q2013" s="115">
        <v>0</v>
      </c>
      <c r="R2013" s="115">
        <v>0</v>
      </c>
      <c r="S2013" s="115">
        <v>0</v>
      </c>
      <c r="T2013" s="115">
        <v>0</v>
      </c>
      <c r="U2013" s="115">
        <v>0</v>
      </c>
      <c r="V2013" s="115">
        <v>24.1</v>
      </c>
      <c r="W2013" s="115" t="s">
        <v>101</v>
      </c>
      <c r="X2013" s="236"/>
    </row>
    <row r="2014" spans="1:24" ht="13.5" customHeight="1" x14ac:dyDescent="0.35">
      <c r="A2014" s="242">
        <v>0.28125</v>
      </c>
      <c r="B2014" s="115">
        <v>4</v>
      </c>
      <c r="C2014" s="115">
        <v>0</v>
      </c>
      <c r="D2014" s="115">
        <v>0</v>
      </c>
      <c r="E2014" s="115">
        <v>0</v>
      </c>
      <c r="F2014" s="115">
        <v>0</v>
      </c>
      <c r="G2014" s="115">
        <v>2</v>
      </c>
      <c r="H2014" s="115">
        <v>1</v>
      </c>
      <c r="I2014" s="115">
        <v>1</v>
      </c>
      <c r="J2014" s="115">
        <v>0</v>
      </c>
      <c r="K2014" s="115">
        <v>0</v>
      </c>
      <c r="L2014" s="115">
        <v>0</v>
      </c>
      <c r="M2014" s="115">
        <v>0</v>
      </c>
      <c r="N2014" s="115">
        <v>0</v>
      </c>
      <c r="O2014" s="115">
        <v>0</v>
      </c>
      <c r="P2014" s="115">
        <v>0</v>
      </c>
      <c r="Q2014" s="115">
        <v>0</v>
      </c>
      <c r="R2014" s="115">
        <v>0</v>
      </c>
      <c r="S2014" s="115">
        <v>0</v>
      </c>
      <c r="T2014" s="115">
        <v>0</v>
      </c>
      <c r="U2014" s="115">
        <v>0</v>
      </c>
      <c r="V2014" s="115">
        <v>31.2</v>
      </c>
      <c r="W2014" s="115" t="s">
        <v>101</v>
      </c>
      <c r="X2014" s="236"/>
    </row>
    <row r="2015" spans="1:24" ht="13.5" customHeight="1" x14ac:dyDescent="0.35">
      <c r="A2015" s="242">
        <v>0.29166666666666702</v>
      </c>
      <c r="B2015" s="115">
        <v>7</v>
      </c>
      <c r="C2015" s="115">
        <v>0</v>
      </c>
      <c r="D2015" s="115">
        <v>0</v>
      </c>
      <c r="E2015" s="115">
        <v>0</v>
      </c>
      <c r="F2015" s="115">
        <v>1</v>
      </c>
      <c r="G2015" s="115">
        <v>3</v>
      </c>
      <c r="H2015" s="115">
        <v>2</v>
      </c>
      <c r="I2015" s="115">
        <v>1</v>
      </c>
      <c r="J2015" s="115">
        <v>0</v>
      </c>
      <c r="K2015" s="115">
        <v>0</v>
      </c>
      <c r="L2015" s="115">
        <v>0</v>
      </c>
      <c r="M2015" s="115">
        <v>0</v>
      </c>
      <c r="N2015" s="115">
        <v>0</v>
      </c>
      <c r="O2015" s="115">
        <v>0</v>
      </c>
      <c r="P2015" s="115">
        <v>0</v>
      </c>
      <c r="Q2015" s="115">
        <v>0</v>
      </c>
      <c r="R2015" s="115">
        <v>0</v>
      </c>
      <c r="S2015" s="115">
        <v>0</v>
      </c>
      <c r="T2015" s="115">
        <v>0</v>
      </c>
      <c r="U2015" s="115">
        <v>0</v>
      </c>
      <c r="V2015" s="115">
        <v>29</v>
      </c>
      <c r="W2015" s="115" t="s">
        <v>101</v>
      </c>
      <c r="X2015" s="236"/>
    </row>
    <row r="2016" spans="1:24" ht="13.5" customHeight="1" x14ac:dyDescent="0.35">
      <c r="A2016" s="242">
        <v>0.30208333333333298</v>
      </c>
      <c r="B2016" s="115">
        <v>6</v>
      </c>
      <c r="C2016" s="115">
        <v>0</v>
      </c>
      <c r="D2016" s="115">
        <v>0</v>
      </c>
      <c r="E2016" s="115">
        <v>0</v>
      </c>
      <c r="F2016" s="115">
        <v>0</v>
      </c>
      <c r="G2016" s="115">
        <v>1</v>
      </c>
      <c r="H2016" s="115">
        <v>4</v>
      </c>
      <c r="I2016" s="115">
        <v>1</v>
      </c>
      <c r="J2016" s="115">
        <v>0</v>
      </c>
      <c r="K2016" s="115">
        <v>0</v>
      </c>
      <c r="L2016" s="115">
        <v>0</v>
      </c>
      <c r="M2016" s="115">
        <v>0</v>
      </c>
      <c r="N2016" s="115">
        <v>0</v>
      </c>
      <c r="O2016" s="115">
        <v>0</v>
      </c>
      <c r="P2016" s="115">
        <v>0</v>
      </c>
      <c r="Q2016" s="115">
        <v>0</v>
      </c>
      <c r="R2016" s="115">
        <v>0</v>
      </c>
      <c r="S2016" s="115">
        <v>0</v>
      </c>
      <c r="T2016" s="115">
        <v>0</v>
      </c>
      <c r="U2016" s="115">
        <v>0</v>
      </c>
      <c r="V2016" s="115">
        <v>31.5</v>
      </c>
      <c r="W2016" s="115" t="s">
        <v>101</v>
      </c>
      <c r="X2016" s="236"/>
    </row>
    <row r="2017" spans="1:24" ht="13.5" customHeight="1" x14ac:dyDescent="0.35">
      <c r="A2017" s="242">
        <v>0.3125</v>
      </c>
      <c r="B2017" s="115">
        <v>12</v>
      </c>
      <c r="C2017" s="115">
        <v>0</v>
      </c>
      <c r="D2017" s="115">
        <v>0</v>
      </c>
      <c r="E2017" s="115">
        <v>0</v>
      </c>
      <c r="F2017" s="115">
        <v>4</v>
      </c>
      <c r="G2017" s="115">
        <v>5</v>
      </c>
      <c r="H2017" s="115">
        <v>3</v>
      </c>
      <c r="I2017" s="115">
        <v>0</v>
      </c>
      <c r="J2017" s="115">
        <v>0</v>
      </c>
      <c r="K2017" s="115">
        <v>0</v>
      </c>
      <c r="L2017" s="115">
        <v>0</v>
      </c>
      <c r="M2017" s="115">
        <v>0</v>
      </c>
      <c r="N2017" s="115">
        <v>0</v>
      </c>
      <c r="O2017" s="115">
        <v>0</v>
      </c>
      <c r="P2017" s="115">
        <v>0</v>
      </c>
      <c r="Q2017" s="115">
        <v>0</v>
      </c>
      <c r="R2017" s="115">
        <v>0</v>
      </c>
      <c r="S2017" s="115">
        <v>0</v>
      </c>
      <c r="T2017" s="115">
        <v>0</v>
      </c>
      <c r="U2017" s="115">
        <v>0</v>
      </c>
      <c r="V2017" s="115">
        <v>26.6</v>
      </c>
      <c r="W2017" s="115">
        <v>32.799999999999997</v>
      </c>
      <c r="X2017" s="236"/>
    </row>
    <row r="2018" spans="1:24" ht="13.5" customHeight="1" x14ac:dyDescent="0.35">
      <c r="A2018" s="242">
        <v>0.32291666666666702</v>
      </c>
      <c r="B2018" s="115">
        <v>22</v>
      </c>
      <c r="C2018" s="115">
        <v>0</v>
      </c>
      <c r="D2018" s="115">
        <v>0</v>
      </c>
      <c r="E2018" s="115">
        <v>0</v>
      </c>
      <c r="F2018" s="115">
        <v>3</v>
      </c>
      <c r="G2018" s="115">
        <v>9</v>
      </c>
      <c r="H2018" s="115">
        <v>8</v>
      </c>
      <c r="I2018" s="115">
        <v>1</v>
      </c>
      <c r="J2018" s="115">
        <v>1</v>
      </c>
      <c r="K2018" s="115">
        <v>0</v>
      </c>
      <c r="L2018" s="115">
        <v>0</v>
      </c>
      <c r="M2018" s="115">
        <v>0</v>
      </c>
      <c r="N2018" s="115">
        <v>0</v>
      </c>
      <c r="O2018" s="115">
        <v>0</v>
      </c>
      <c r="P2018" s="115">
        <v>0</v>
      </c>
      <c r="Q2018" s="115">
        <v>0</v>
      </c>
      <c r="R2018" s="115">
        <v>0</v>
      </c>
      <c r="S2018" s="115">
        <v>0</v>
      </c>
      <c r="T2018" s="115">
        <v>0</v>
      </c>
      <c r="U2018" s="115">
        <v>0</v>
      </c>
      <c r="V2018" s="115">
        <v>29.3</v>
      </c>
      <c r="W2018" s="115">
        <v>34.200000000000003</v>
      </c>
      <c r="X2018" s="236"/>
    </row>
    <row r="2019" spans="1:24" ht="13.5" customHeight="1" x14ac:dyDescent="0.35">
      <c r="A2019" s="242">
        <v>0.33333333333333298</v>
      </c>
      <c r="B2019" s="115">
        <v>12</v>
      </c>
      <c r="C2019" s="115">
        <v>0</v>
      </c>
      <c r="D2019" s="115">
        <v>0</v>
      </c>
      <c r="E2019" s="115">
        <v>0</v>
      </c>
      <c r="F2019" s="115">
        <v>2</v>
      </c>
      <c r="G2019" s="115">
        <v>3</v>
      </c>
      <c r="H2019" s="115">
        <v>6</v>
      </c>
      <c r="I2019" s="115">
        <v>1</v>
      </c>
      <c r="J2019" s="115">
        <v>0</v>
      </c>
      <c r="K2019" s="115">
        <v>0</v>
      </c>
      <c r="L2019" s="115">
        <v>0</v>
      </c>
      <c r="M2019" s="115">
        <v>0</v>
      </c>
      <c r="N2019" s="115">
        <v>0</v>
      </c>
      <c r="O2019" s="115">
        <v>0</v>
      </c>
      <c r="P2019" s="115">
        <v>0</v>
      </c>
      <c r="Q2019" s="115">
        <v>0</v>
      </c>
      <c r="R2019" s="115">
        <v>0</v>
      </c>
      <c r="S2019" s="115">
        <v>0</v>
      </c>
      <c r="T2019" s="115">
        <v>0</v>
      </c>
      <c r="U2019" s="115">
        <v>0</v>
      </c>
      <c r="V2019" s="115">
        <v>30.1</v>
      </c>
      <c r="W2019" s="115">
        <v>33.9</v>
      </c>
      <c r="X2019" s="236"/>
    </row>
    <row r="2020" spans="1:24" ht="13.5" customHeight="1" x14ac:dyDescent="0.35">
      <c r="A2020" s="242">
        <v>0.34375</v>
      </c>
      <c r="B2020" s="115">
        <v>18</v>
      </c>
      <c r="C2020" s="115">
        <v>0</v>
      </c>
      <c r="D2020" s="115">
        <v>0</v>
      </c>
      <c r="E2020" s="115">
        <v>0</v>
      </c>
      <c r="F2020" s="115">
        <v>3</v>
      </c>
      <c r="G2020" s="115">
        <v>7</v>
      </c>
      <c r="H2020" s="115">
        <v>6</v>
      </c>
      <c r="I2020" s="115">
        <v>2</v>
      </c>
      <c r="J2020" s="115">
        <v>0</v>
      </c>
      <c r="K2020" s="115">
        <v>0</v>
      </c>
      <c r="L2020" s="115">
        <v>0</v>
      </c>
      <c r="M2020" s="115">
        <v>0</v>
      </c>
      <c r="N2020" s="115">
        <v>0</v>
      </c>
      <c r="O2020" s="115">
        <v>0</v>
      </c>
      <c r="P2020" s="115">
        <v>0</v>
      </c>
      <c r="Q2020" s="115">
        <v>0</v>
      </c>
      <c r="R2020" s="115">
        <v>0</v>
      </c>
      <c r="S2020" s="115">
        <v>0</v>
      </c>
      <c r="T2020" s="115">
        <v>0</v>
      </c>
      <c r="U2020" s="115">
        <v>0</v>
      </c>
      <c r="V2020" s="115">
        <v>29.8</v>
      </c>
      <c r="W2020" s="115">
        <v>34.700000000000003</v>
      </c>
      <c r="X2020" s="236"/>
    </row>
    <row r="2021" spans="1:24" ht="13.5" customHeight="1" x14ac:dyDescent="0.35">
      <c r="A2021" s="242">
        <v>0.35416666666666702</v>
      </c>
      <c r="B2021" s="115">
        <v>26</v>
      </c>
      <c r="C2021" s="115">
        <v>0</v>
      </c>
      <c r="D2021" s="115">
        <v>0</v>
      </c>
      <c r="E2021" s="115">
        <v>0</v>
      </c>
      <c r="F2021" s="115">
        <v>3</v>
      </c>
      <c r="G2021" s="115">
        <v>13</v>
      </c>
      <c r="H2021" s="115">
        <v>10</v>
      </c>
      <c r="I2021" s="115">
        <v>0</v>
      </c>
      <c r="J2021" s="115">
        <v>0</v>
      </c>
      <c r="K2021" s="115">
        <v>0</v>
      </c>
      <c r="L2021" s="115">
        <v>0</v>
      </c>
      <c r="M2021" s="115">
        <v>0</v>
      </c>
      <c r="N2021" s="115">
        <v>0</v>
      </c>
      <c r="O2021" s="115">
        <v>0</v>
      </c>
      <c r="P2021" s="115">
        <v>0</v>
      </c>
      <c r="Q2021" s="115">
        <v>0</v>
      </c>
      <c r="R2021" s="115">
        <v>0</v>
      </c>
      <c r="S2021" s="115">
        <v>0</v>
      </c>
      <c r="T2021" s="115">
        <v>0</v>
      </c>
      <c r="U2021" s="115">
        <v>0</v>
      </c>
      <c r="V2021" s="115">
        <v>29</v>
      </c>
      <c r="W2021" s="115">
        <v>31.2</v>
      </c>
      <c r="X2021" s="236"/>
    </row>
    <row r="2022" spans="1:24" ht="13.5" customHeight="1" x14ac:dyDescent="0.35">
      <c r="A2022" s="242">
        <v>0.36458333333333298</v>
      </c>
      <c r="B2022" s="115">
        <v>14</v>
      </c>
      <c r="C2022" s="115">
        <v>0</v>
      </c>
      <c r="D2022" s="115">
        <v>0</v>
      </c>
      <c r="E2022" s="115">
        <v>1</v>
      </c>
      <c r="F2022" s="115">
        <v>1</v>
      </c>
      <c r="G2022" s="115">
        <v>4</v>
      </c>
      <c r="H2022" s="115">
        <v>5</v>
      </c>
      <c r="I2022" s="115">
        <v>2</v>
      </c>
      <c r="J2022" s="115">
        <v>0</v>
      </c>
      <c r="K2022" s="115">
        <v>1</v>
      </c>
      <c r="L2022" s="115">
        <v>0</v>
      </c>
      <c r="M2022" s="115">
        <v>0</v>
      </c>
      <c r="N2022" s="115">
        <v>0</v>
      </c>
      <c r="O2022" s="115">
        <v>0</v>
      </c>
      <c r="P2022" s="115">
        <v>0</v>
      </c>
      <c r="Q2022" s="115">
        <v>0</v>
      </c>
      <c r="R2022" s="115">
        <v>0</v>
      </c>
      <c r="S2022" s="115">
        <v>0</v>
      </c>
      <c r="T2022" s="115">
        <v>0</v>
      </c>
      <c r="U2022" s="115">
        <v>0</v>
      </c>
      <c r="V2022" s="115">
        <v>31.1</v>
      </c>
      <c r="W2022" s="115">
        <v>36.9</v>
      </c>
      <c r="X2022" s="236"/>
    </row>
    <row r="2023" spans="1:24" ht="13.5" customHeight="1" x14ac:dyDescent="0.35">
      <c r="A2023" s="242">
        <v>0.375</v>
      </c>
      <c r="B2023" s="115">
        <v>20</v>
      </c>
      <c r="C2023" s="115">
        <v>0</v>
      </c>
      <c r="D2023" s="115">
        <v>0</v>
      </c>
      <c r="E2023" s="115">
        <v>2</v>
      </c>
      <c r="F2023" s="115">
        <v>7</v>
      </c>
      <c r="G2023" s="115">
        <v>6</v>
      </c>
      <c r="H2023" s="115">
        <v>4</v>
      </c>
      <c r="I2023" s="115">
        <v>0</v>
      </c>
      <c r="J2023" s="115">
        <v>1</v>
      </c>
      <c r="K2023" s="115">
        <v>0</v>
      </c>
      <c r="L2023" s="115">
        <v>0</v>
      </c>
      <c r="M2023" s="115">
        <v>0</v>
      </c>
      <c r="N2023" s="115">
        <v>0</v>
      </c>
      <c r="O2023" s="115">
        <v>0</v>
      </c>
      <c r="P2023" s="115">
        <v>0</v>
      </c>
      <c r="Q2023" s="115">
        <v>0</v>
      </c>
      <c r="R2023" s="115">
        <v>0</v>
      </c>
      <c r="S2023" s="115">
        <v>0</v>
      </c>
      <c r="T2023" s="115">
        <v>0</v>
      </c>
      <c r="U2023" s="115">
        <v>0</v>
      </c>
      <c r="V2023" s="115">
        <v>26.4</v>
      </c>
      <c r="W2023" s="115">
        <v>31.4</v>
      </c>
      <c r="X2023" s="236"/>
    </row>
    <row r="2024" spans="1:24" ht="13.5" customHeight="1" x14ac:dyDescent="0.35">
      <c r="A2024" s="242">
        <v>0.38541666666666702</v>
      </c>
      <c r="B2024" s="115">
        <v>21</v>
      </c>
      <c r="C2024" s="115">
        <v>0</v>
      </c>
      <c r="D2024" s="115">
        <v>0</v>
      </c>
      <c r="E2024" s="115">
        <v>0</v>
      </c>
      <c r="F2024" s="115">
        <v>6</v>
      </c>
      <c r="G2024" s="115">
        <v>11</v>
      </c>
      <c r="H2024" s="115">
        <v>3</v>
      </c>
      <c r="I2024" s="115">
        <v>0</v>
      </c>
      <c r="J2024" s="115">
        <v>1</v>
      </c>
      <c r="K2024" s="115">
        <v>0</v>
      </c>
      <c r="L2024" s="115">
        <v>0</v>
      </c>
      <c r="M2024" s="115">
        <v>0</v>
      </c>
      <c r="N2024" s="115">
        <v>0</v>
      </c>
      <c r="O2024" s="115">
        <v>0</v>
      </c>
      <c r="P2024" s="115">
        <v>0</v>
      </c>
      <c r="Q2024" s="115">
        <v>0</v>
      </c>
      <c r="R2024" s="115">
        <v>0</v>
      </c>
      <c r="S2024" s="115">
        <v>0</v>
      </c>
      <c r="T2024" s="115">
        <v>0</v>
      </c>
      <c r="U2024" s="115">
        <v>0</v>
      </c>
      <c r="V2024" s="115">
        <v>27.1</v>
      </c>
      <c r="W2024" s="115">
        <v>31</v>
      </c>
      <c r="X2024" s="236"/>
    </row>
    <row r="2025" spans="1:24" ht="13.5" customHeight="1" x14ac:dyDescent="0.35">
      <c r="A2025" s="242">
        <v>0.39583333333333298</v>
      </c>
      <c r="B2025" s="115">
        <v>30</v>
      </c>
      <c r="C2025" s="115">
        <v>0</v>
      </c>
      <c r="D2025" s="115">
        <v>0</v>
      </c>
      <c r="E2025" s="115">
        <v>1</v>
      </c>
      <c r="F2025" s="115">
        <v>4</v>
      </c>
      <c r="G2025" s="115">
        <v>13</v>
      </c>
      <c r="H2025" s="115">
        <v>12</v>
      </c>
      <c r="I2025" s="115">
        <v>0</v>
      </c>
      <c r="J2025" s="115">
        <v>0</v>
      </c>
      <c r="K2025" s="115">
        <v>0</v>
      </c>
      <c r="L2025" s="115">
        <v>0</v>
      </c>
      <c r="M2025" s="115">
        <v>0</v>
      </c>
      <c r="N2025" s="115">
        <v>0</v>
      </c>
      <c r="O2025" s="115">
        <v>0</v>
      </c>
      <c r="P2025" s="115">
        <v>0</v>
      </c>
      <c r="Q2025" s="115">
        <v>0</v>
      </c>
      <c r="R2025" s="115">
        <v>0</v>
      </c>
      <c r="S2025" s="115">
        <v>0</v>
      </c>
      <c r="T2025" s="115">
        <v>0</v>
      </c>
      <c r="U2025" s="115">
        <v>0</v>
      </c>
      <c r="V2025" s="115">
        <v>28</v>
      </c>
      <c r="W2025" s="115">
        <v>32.299999999999997</v>
      </c>
      <c r="X2025" s="236"/>
    </row>
    <row r="2026" spans="1:24" ht="13.5" customHeight="1" x14ac:dyDescent="0.35">
      <c r="A2026" s="242">
        <v>0.40625</v>
      </c>
      <c r="B2026" s="115">
        <v>33</v>
      </c>
      <c r="C2026" s="115">
        <v>0</v>
      </c>
      <c r="D2026" s="115">
        <v>0</v>
      </c>
      <c r="E2026" s="115">
        <v>0</v>
      </c>
      <c r="F2026" s="115">
        <v>8</v>
      </c>
      <c r="G2026" s="115">
        <v>18</v>
      </c>
      <c r="H2026" s="115">
        <v>7</v>
      </c>
      <c r="I2026" s="115">
        <v>0</v>
      </c>
      <c r="J2026" s="115">
        <v>0</v>
      </c>
      <c r="K2026" s="115">
        <v>0</v>
      </c>
      <c r="L2026" s="115">
        <v>0</v>
      </c>
      <c r="M2026" s="115">
        <v>0</v>
      </c>
      <c r="N2026" s="115">
        <v>0</v>
      </c>
      <c r="O2026" s="115">
        <v>0</v>
      </c>
      <c r="P2026" s="115">
        <v>0</v>
      </c>
      <c r="Q2026" s="115">
        <v>0</v>
      </c>
      <c r="R2026" s="115">
        <v>0</v>
      </c>
      <c r="S2026" s="115">
        <v>0</v>
      </c>
      <c r="T2026" s="115">
        <v>0</v>
      </c>
      <c r="U2026" s="115">
        <v>0</v>
      </c>
      <c r="V2026" s="115">
        <v>27.4</v>
      </c>
      <c r="W2026" s="115">
        <v>31.2</v>
      </c>
      <c r="X2026" s="236"/>
    </row>
    <row r="2027" spans="1:24" ht="13.5" customHeight="1" x14ac:dyDescent="0.35">
      <c r="A2027" s="242">
        <v>0.41666666666666702</v>
      </c>
      <c r="B2027" s="115">
        <v>25</v>
      </c>
      <c r="C2027" s="115">
        <v>0</v>
      </c>
      <c r="D2027" s="115">
        <v>0</v>
      </c>
      <c r="E2027" s="115">
        <v>1</v>
      </c>
      <c r="F2027" s="115">
        <v>6</v>
      </c>
      <c r="G2027" s="115">
        <v>12</v>
      </c>
      <c r="H2027" s="115">
        <v>5</v>
      </c>
      <c r="I2027" s="115">
        <v>1</v>
      </c>
      <c r="J2027" s="115">
        <v>0</v>
      </c>
      <c r="K2027" s="115">
        <v>0</v>
      </c>
      <c r="L2027" s="115">
        <v>0</v>
      </c>
      <c r="M2027" s="115">
        <v>0</v>
      </c>
      <c r="N2027" s="115">
        <v>0</v>
      </c>
      <c r="O2027" s="115">
        <v>0</v>
      </c>
      <c r="P2027" s="115">
        <v>0</v>
      </c>
      <c r="Q2027" s="115">
        <v>0</v>
      </c>
      <c r="R2027" s="115">
        <v>0</v>
      </c>
      <c r="S2027" s="115">
        <v>0</v>
      </c>
      <c r="T2027" s="115">
        <v>0</v>
      </c>
      <c r="U2027" s="115">
        <v>0</v>
      </c>
      <c r="V2027" s="115">
        <v>27.5</v>
      </c>
      <c r="W2027" s="115">
        <v>32.5</v>
      </c>
      <c r="X2027" s="236"/>
    </row>
    <row r="2028" spans="1:24" ht="13.5" customHeight="1" x14ac:dyDescent="0.35">
      <c r="A2028" s="242">
        <v>0.42708333333333298</v>
      </c>
      <c r="B2028" s="115">
        <v>16</v>
      </c>
      <c r="C2028" s="115">
        <v>0</v>
      </c>
      <c r="D2028" s="115">
        <v>0</v>
      </c>
      <c r="E2028" s="115">
        <v>0</v>
      </c>
      <c r="F2028" s="115">
        <v>8</v>
      </c>
      <c r="G2028" s="115">
        <v>6</v>
      </c>
      <c r="H2028" s="115">
        <v>2</v>
      </c>
      <c r="I2028" s="115">
        <v>0</v>
      </c>
      <c r="J2028" s="115">
        <v>0</v>
      </c>
      <c r="K2028" s="115">
        <v>0</v>
      </c>
      <c r="L2028" s="115">
        <v>0</v>
      </c>
      <c r="M2028" s="115">
        <v>0</v>
      </c>
      <c r="N2028" s="115">
        <v>0</v>
      </c>
      <c r="O2028" s="115">
        <v>0</v>
      </c>
      <c r="P2028" s="115">
        <v>0</v>
      </c>
      <c r="Q2028" s="115">
        <v>0</v>
      </c>
      <c r="R2028" s="115">
        <v>0</v>
      </c>
      <c r="S2028" s="115">
        <v>0</v>
      </c>
      <c r="T2028" s="115">
        <v>0</v>
      </c>
      <c r="U2028" s="115">
        <v>0</v>
      </c>
      <c r="V2028" s="115">
        <v>25.3</v>
      </c>
      <c r="W2028" s="115">
        <v>29.8</v>
      </c>
      <c r="X2028" s="236"/>
    </row>
    <row r="2029" spans="1:24" ht="13.5" customHeight="1" x14ac:dyDescent="0.35">
      <c r="A2029" s="242">
        <v>0.4375</v>
      </c>
      <c r="B2029" s="115">
        <v>29</v>
      </c>
      <c r="C2029" s="115">
        <v>0</v>
      </c>
      <c r="D2029" s="115">
        <v>0</v>
      </c>
      <c r="E2029" s="115">
        <v>1</v>
      </c>
      <c r="F2029" s="115">
        <v>12</v>
      </c>
      <c r="G2029" s="115">
        <v>10</v>
      </c>
      <c r="H2029" s="115">
        <v>4</v>
      </c>
      <c r="I2029" s="115">
        <v>2</v>
      </c>
      <c r="J2029" s="115">
        <v>0</v>
      </c>
      <c r="K2029" s="115">
        <v>0</v>
      </c>
      <c r="L2029" s="115">
        <v>0</v>
      </c>
      <c r="M2029" s="115">
        <v>0</v>
      </c>
      <c r="N2029" s="115">
        <v>0</v>
      </c>
      <c r="O2029" s="115">
        <v>0</v>
      </c>
      <c r="P2029" s="115">
        <v>0</v>
      </c>
      <c r="Q2029" s="115">
        <v>0</v>
      </c>
      <c r="R2029" s="115">
        <v>0</v>
      </c>
      <c r="S2029" s="115">
        <v>0</v>
      </c>
      <c r="T2029" s="115">
        <v>0</v>
      </c>
      <c r="U2029" s="115">
        <v>0</v>
      </c>
      <c r="V2029" s="115">
        <v>26.3</v>
      </c>
      <c r="W2029" s="115">
        <v>31</v>
      </c>
      <c r="X2029" s="236"/>
    </row>
    <row r="2030" spans="1:24" ht="13.5" customHeight="1" x14ac:dyDescent="0.35">
      <c r="A2030" s="242">
        <v>0.44791666666666702</v>
      </c>
      <c r="B2030" s="115">
        <v>28</v>
      </c>
      <c r="C2030" s="115">
        <v>0</v>
      </c>
      <c r="D2030" s="115">
        <v>0</v>
      </c>
      <c r="E2030" s="115">
        <v>1</v>
      </c>
      <c r="F2030" s="115">
        <v>8</v>
      </c>
      <c r="G2030" s="115">
        <v>11</v>
      </c>
      <c r="H2030" s="115">
        <v>7</v>
      </c>
      <c r="I2030" s="115">
        <v>0</v>
      </c>
      <c r="J2030" s="115">
        <v>1</v>
      </c>
      <c r="K2030" s="115">
        <v>0</v>
      </c>
      <c r="L2030" s="115">
        <v>0</v>
      </c>
      <c r="M2030" s="115">
        <v>0</v>
      </c>
      <c r="N2030" s="115">
        <v>0</v>
      </c>
      <c r="O2030" s="115">
        <v>0</v>
      </c>
      <c r="P2030" s="115">
        <v>0</v>
      </c>
      <c r="Q2030" s="115">
        <v>0</v>
      </c>
      <c r="R2030" s="115">
        <v>0</v>
      </c>
      <c r="S2030" s="115">
        <v>0</v>
      </c>
      <c r="T2030" s="115">
        <v>0</v>
      </c>
      <c r="U2030" s="115">
        <v>0</v>
      </c>
      <c r="V2030" s="115">
        <v>27.5</v>
      </c>
      <c r="W2030" s="115">
        <v>31.7</v>
      </c>
      <c r="X2030" s="236"/>
    </row>
    <row r="2031" spans="1:24" ht="13.5" customHeight="1" x14ac:dyDescent="0.35">
      <c r="A2031" s="242">
        <v>0.45833333333333298</v>
      </c>
      <c r="B2031" s="115">
        <v>23</v>
      </c>
      <c r="C2031" s="115">
        <v>0</v>
      </c>
      <c r="D2031" s="115">
        <v>0</v>
      </c>
      <c r="E2031" s="115">
        <v>0</v>
      </c>
      <c r="F2031" s="115">
        <v>3</v>
      </c>
      <c r="G2031" s="115">
        <v>12</v>
      </c>
      <c r="H2031" s="115">
        <v>7</v>
      </c>
      <c r="I2031" s="115">
        <v>1</v>
      </c>
      <c r="J2031" s="115">
        <v>0</v>
      </c>
      <c r="K2031" s="115">
        <v>0</v>
      </c>
      <c r="L2031" s="115">
        <v>0</v>
      </c>
      <c r="M2031" s="115">
        <v>0</v>
      </c>
      <c r="N2031" s="115">
        <v>0</v>
      </c>
      <c r="O2031" s="115">
        <v>0</v>
      </c>
      <c r="P2031" s="115">
        <v>0</v>
      </c>
      <c r="Q2031" s="115">
        <v>0</v>
      </c>
      <c r="R2031" s="115">
        <v>0</v>
      </c>
      <c r="S2031" s="115">
        <v>0</v>
      </c>
      <c r="T2031" s="115">
        <v>0</v>
      </c>
      <c r="U2031" s="115">
        <v>0</v>
      </c>
      <c r="V2031" s="115">
        <v>28.5</v>
      </c>
      <c r="W2031" s="115">
        <v>32.1</v>
      </c>
      <c r="X2031" s="236"/>
    </row>
    <row r="2032" spans="1:24" ht="13.5" customHeight="1" x14ac:dyDescent="0.35">
      <c r="A2032" s="242">
        <v>0.46875</v>
      </c>
      <c r="B2032" s="115">
        <v>23</v>
      </c>
      <c r="C2032" s="115">
        <v>0</v>
      </c>
      <c r="D2032" s="115">
        <v>0</v>
      </c>
      <c r="E2032" s="115">
        <v>0</v>
      </c>
      <c r="F2032" s="115">
        <v>5</v>
      </c>
      <c r="G2032" s="115">
        <v>15</v>
      </c>
      <c r="H2032" s="115">
        <v>3</v>
      </c>
      <c r="I2032" s="115">
        <v>0</v>
      </c>
      <c r="J2032" s="115">
        <v>0</v>
      </c>
      <c r="K2032" s="115">
        <v>0</v>
      </c>
      <c r="L2032" s="115">
        <v>0</v>
      </c>
      <c r="M2032" s="115">
        <v>0</v>
      </c>
      <c r="N2032" s="115">
        <v>0</v>
      </c>
      <c r="O2032" s="115">
        <v>0</v>
      </c>
      <c r="P2032" s="115">
        <v>0</v>
      </c>
      <c r="Q2032" s="115">
        <v>0</v>
      </c>
      <c r="R2032" s="115">
        <v>0</v>
      </c>
      <c r="S2032" s="115">
        <v>0</v>
      </c>
      <c r="T2032" s="115">
        <v>0</v>
      </c>
      <c r="U2032" s="115">
        <v>0</v>
      </c>
      <c r="V2032" s="115">
        <v>27</v>
      </c>
      <c r="W2032" s="115">
        <v>29.9</v>
      </c>
      <c r="X2032" s="236"/>
    </row>
    <row r="2033" spans="1:24" ht="13.5" customHeight="1" x14ac:dyDescent="0.35">
      <c r="A2033" s="242">
        <v>0.47916666666666702</v>
      </c>
      <c r="B2033" s="115">
        <v>35</v>
      </c>
      <c r="C2033" s="115">
        <v>0</v>
      </c>
      <c r="D2033" s="115">
        <v>0</v>
      </c>
      <c r="E2033" s="115">
        <v>2</v>
      </c>
      <c r="F2033" s="115">
        <v>7</v>
      </c>
      <c r="G2033" s="115">
        <v>18</v>
      </c>
      <c r="H2033" s="115">
        <v>7</v>
      </c>
      <c r="I2033" s="115">
        <v>1</v>
      </c>
      <c r="J2033" s="115">
        <v>0</v>
      </c>
      <c r="K2033" s="115">
        <v>0</v>
      </c>
      <c r="L2033" s="115">
        <v>0</v>
      </c>
      <c r="M2033" s="115">
        <v>0</v>
      </c>
      <c r="N2033" s="115">
        <v>0</v>
      </c>
      <c r="O2033" s="115">
        <v>0</v>
      </c>
      <c r="P2033" s="115">
        <v>0</v>
      </c>
      <c r="Q2033" s="115">
        <v>0</v>
      </c>
      <c r="R2033" s="115">
        <v>0</v>
      </c>
      <c r="S2033" s="115">
        <v>0</v>
      </c>
      <c r="T2033" s="115">
        <v>0</v>
      </c>
      <c r="U2033" s="115">
        <v>0</v>
      </c>
      <c r="V2033" s="115">
        <v>27.3</v>
      </c>
      <c r="W2033" s="115">
        <v>32.700000000000003</v>
      </c>
      <c r="X2033" s="236"/>
    </row>
    <row r="2034" spans="1:24" ht="13.5" customHeight="1" x14ac:dyDescent="0.35">
      <c r="A2034" s="242">
        <v>0.48958333333333298</v>
      </c>
      <c r="B2034" s="115">
        <v>27</v>
      </c>
      <c r="C2034" s="115">
        <v>0</v>
      </c>
      <c r="D2034" s="115">
        <v>0</v>
      </c>
      <c r="E2034" s="115">
        <v>3</v>
      </c>
      <c r="F2034" s="115">
        <v>5</v>
      </c>
      <c r="G2034" s="115">
        <v>12</v>
      </c>
      <c r="H2034" s="115">
        <v>7</v>
      </c>
      <c r="I2034" s="115">
        <v>0</v>
      </c>
      <c r="J2034" s="115">
        <v>0</v>
      </c>
      <c r="K2034" s="115">
        <v>0</v>
      </c>
      <c r="L2034" s="115">
        <v>0</v>
      </c>
      <c r="M2034" s="115">
        <v>0</v>
      </c>
      <c r="N2034" s="115">
        <v>0</v>
      </c>
      <c r="O2034" s="115">
        <v>0</v>
      </c>
      <c r="P2034" s="115">
        <v>0</v>
      </c>
      <c r="Q2034" s="115">
        <v>0</v>
      </c>
      <c r="R2034" s="115">
        <v>0</v>
      </c>
      <c r="S2034" s="115">
        <v>0</v>
      </c>
      <c r="T2034" s="115">
        <v>0</v>
      </c>
      <c r="U2034" s="115">
        <v>0</v>
      </c>
      <c r="V2034" s="115">
        <v>26.5</v>
      </c>
      <c r="W2034" s="115">
        <v>31.1</v>
      </c>
      <c r="X2034" s="236"/>
    </row>
    <row r="2035" spans="1:24" ht="13.5" customHeight="1" x14ac:dyDescent="0.35">
      <c r="A2035" s="242">
        <v>0.5</v>
      </c>
      <c r="B2035" s="115">
        <v>27</v>
      </c>
      <c r="C2035" s="115">
        <v>0</v>
      </c>
      <c r="D2035" s="115">
        <v>0</v>
      </c>
      <c r="E2035" s="115">
        <v>0</v>
      </c>
      <c r="F2035" s="115">
        <v>9</v>
      </c>
      <c r="G2035" s="115">
        <v>12</v>
      </c>
      <c r="H2035" s="115">
        <v>5</v>
      </c>
      <c r="I2035" s="115">
        <v>1</v>
      </c>
      <c r="J2035" s="115">
        <v>0</v>
      </c>
      <c r="K2035" s="115">
        <v>0</v>
      </c>
      <c r="L2035" s="115">
        <v>0</v>
      </c>
      <c r="M2035" s="115">
        <v>0</v>
      </c>
      <c r="N2035" s="115">
        <v>0</v>
      </c>
      <c r="O2035" s="115">
        <v>0</v>
      </c>
      <c r="P2035" s="115">
        <v>0</v>
      </c>
      <c r="Q2035" s="115">
        <v>0</v>
      </c>
      <c r="R2035" s="115">
        <v>0</v>
      </c>
      <c r="S2035" s="115">
        <v>0</v>
      </c>
      <c r="T2035" s="115">
        <v>0</v>
      </c>
      <c r="U2035" s="115">
        <v>0</v>
      </c>
      <c r="V2035" s="115">
        <v>27.3</v>
      </c>
      <c r="W2035" s="115">
        <v>31.2</v>
      </c>
      <c r="X2035" s="236"/>
    </row>
    <row r="2036" spans="1:24" ht="13.5" customHeight="1" x14ac:dyDescent="0.35">
      <c r="A2036" s="242">
        <v>0.51041666666666696</v>
      </c>
      <c r="B2036" s="115">
        <v>42</v>
      </c>
      <c r="C2036" s="115">
        <v>0</v>
      </c>
      <c r="D2036" s="115">
        <v>0</v>
      </c>
      <c r="E2036" s="115">
        <v>7</v>
      </c>
      <c r="F2036" s="115">
        <v>5</v>
      </c>
      <c r="G2036" s="115">
        <v>20</v>
      </c>
      <c r="H2036" s="115">
        <v>10</v>
      </c>
      <c r="I2036" s="115">
        <v>0</v>
      </c>
      <c r="J2036" s="115">
        <v>0</v>
      </c>
      <c r="K2036" s="115">
        <v>0</v>
      </c>
      <c r="L2036" s="115">
        <v>0</v>
      </c>
      <c r="M2036" s="115">
        <v>0</v>
      </c>
      <c r="N2036" s="115">
        <v>0</v>
      </c>
      <c r="O2036" s="115">
        <v>0</v>
      </c>
      <c r="P2036" s="115">
        <v>0</v>
      </c>
      <c r="Q2036" s="115">
        <v>0</v>
      </c>
      <c r="R2036" s="115">
        <v>0</v>
      </c>
      <c r="S2036" s="115">
        <v>0</v>
      </c>
      <c r="T2036" s="115">
        <v>0</v>
      </c>
      <c r="U2036" s="115">
        <v>0</v>
      </c>
      <c r="V2036" s="115">
        <v>26.4</v>
      </c>
      <c r="W2036" s="115">
        <v>31</v>
      </c>
      <c r="X2036" s="236"/>
    </row>
    <row r="2037" spans="1:24" ht="13.5" customHeight="1" x14ac:dyDescent="0.35">
      <c r="A2037" s="242">
        <v>0.52083333333333304</v>
      </c>
      <c r="B2037" s="115">
        <v>21</v>
      </c>
      <c r="C2037" s="115">
        <v>0</v>
      </c>
      <c r="D2037" s="115">
        <v>0</v>
      </c>
      <c r="E2037" s="115">
        <v>0</v>
      </c>
      <c r="F2037" s="115">
        <v>3</v>
      </c>
      <c r="G2037" s="115">
        <v>15</v>
      </c>
      <c r="H2037" s="115">
        <v>2</v>
      </c>
      <c r="I2037" s="115">
        <v>1</v>
      </c>
      <c r="J2037" s="115">
        <v>0</v>
      </c>
      <c r="K2037" s="115">
        <v>0</v>
      </c>
      <c r="L2037" s="115">
        <v>0</v>
      </c>
      <c r="M2037" s="115">
        <v>0</v>
      </c>
      <c r="N2037" s="115">
        <v>0</v>
      </c>
      <c r="O2037" s="115">
        <v>0</v>
      </c>
      <c r="P2037" s="115">
        <v>0</v>
      </c>
      <c r="Q2037" s="115">
        <v>0</v>
      </c>
      <c r="R2037" s="115">
        <v>0</v>
      </c>
      <c r="S2037" s="115">
        <v>0</v>
      </c>
      <c r="T2037" s="115">
        <v>0</v>
      </c>
      <c r="U2037" s="115">
        <v>0</v>
      </c>
      <c r="V2037" s="115">
        <v>27.9</v>
      </c>
      <c r="W2037" s="115">
        <v>30.5</v>
      </c>
      <c r="X2037" s="236"/>
    </row>
    <row r="2038" spans="1:24" ht="13.5" customHeight="1" x14ac:dyDescent="0.35">
      <c r="A2038" s="242">
        <v>0.53125</v>
      </c>
      <c r="B2038" s="115">
        <v>28</v>
      </c>
      <c r="C2038" s="115">
        <v>0</v>
      </c>
      <c r="D2038" s="115">
        <v>0</v>
      </c>
      <c r="E2038" s="115">
        <v>0</v>
      </c>
      <c r="F2038" s="115">
        <v>12</v>
      </c>
      <c r="G2038" s="115">
        <v>9</v>
      </c>
      <c r="H2038" s="115">
        <v>5</v>
      </c>
      <c r="I2038" s="115">
        <v>1</v>
      </c>
      <c r="J2038" s="115">
        <v>1</v>
      </c>
      <c r="K2038" s="115">
        <v>0</v>
      </c>
      <c r="L2038" s="115">
        <v>0</v>
      </c>
      <c r="M2038" s="115">
        <v>0</v>
      </c>
      <c r="N2038" s="115">
        <v>0</v>
      </c>
      <c r="O2038" s="115">
        <v>0</v>
      </c>
      <c r="P2038" s="115">
        <v>0</v>
      </c>
      <c r="Q2038" s="115">
        <v>0</v>
      </c>
      <c r="R2038" s="115">
        <v>0</v>
      </c>
      <c r="S2038" s="115">
        <v>0</v>
      </c>
      <c r="T2038" s="115">
        <v>0</v>
      </c>
      <c r="U2038" s="115">
        <v>0</v>
      </c>
      <c r="V2038" s="115">
        <v>27.1</v>
      </c>
      <c r="W2038" s="115">
        <v>31.2</v>
      </c>
      <c r="X2038" s="236"/>
    </row>
    <row r="2039" spans="1:24" ht="13.5" customHeight="1" x14ac:dyDescent="0.35">
      <c r="A2039" s="242">
        <v>0.54166666666666696</v>
      </c>
      <c r="B2039" s="115">
        <v>36</v>
      </c>
      <c r="C2039" s="115">
        <v>0</v>
      </c>
      <c r="D2039" s="115">
        <v>0</v>
      </c>
      <c r="E2039" s="115">
        <v>7</v>
      </c>
      <c r="F2039" s="115">
        <v>14</v>
      </c>
      <c r="G2039" s="115">
        <v>12</v>
      </c>
      <c r="H2039" s="115">
        <v>2</v>
      </c>
      <c r="I2039" s="115">
        <v>1</v>
      </c>
      <c r="J2039" s="115">
        <v>0</v>
      </c>
      <c r="K2039" s="115">
        <v>0</v>
      </c>
      <c r="L2039" s="115">
        <v>0</v>
      </c>
      <c r="M2039" s="115">
        <v>0</v>
      </c>
      <c r="N2039" s="115">
        <v>0</v>
      </c>
      <c r="O2039" s="115">
        <v>0</v>
      </c>
      <c r="P2039" s="115">
        <v>0</v>
      </c>
      <c r="Q2039" s="115">
        <v>0</v>
      </c>
      <c r="R2039" s="115">
        <v>0</v>
      </c>
      <c r="S2039" s="115">
        <v>0</v>
      </c>
      <c r="T2039" s="115">
        <v>0</v>
      </c>
      <c r="U2039" s="115">
        <v>0</v>
      </c>
      <c r="V2039" s="115">
        <v>24.7</v>
      </c>
      <c r="W2039" s="115">
        <v>29.2</v>
      </c>
      <c r="X2039" s="236"/>
    </row>
    <row r="2040" spans="1:24" ht="13.5" customHeight="1" x14ac:dyDescent="0.35">
      <c r="A2040" s="242">
        <v>0.55208333333333304</v>
      </c>
      <c r="B2040" s="115">
        <v>24</v>
      </c>
      <c r="C2040" s="115">
        <v>0</v>
      </c>
      <c r="D2040" s="115">
        <v>0</v>
      </c>
      <c r="E2040" s="115">
        <v>1</v>
      </c>
      <c r="F2040" s="115">
        <v>7</v>
      </c>
      <c r="G2040" s="115">
        <v>8</v>
      </c>
      <c r="H2040" s="115">
        <v>7</v>
      </c>
      <c r="I2040" s="115">
        <v>1</v>
      </c>
      <c r="J2040" s="115">
        <v>0</v>
      </c>
      <c r="K2040" s="115">
        <v>0</v>
      </c>
      <c r="L2040" s="115">
        <v>0</v>
      </c>
      <c r="M2040" s="115">
        <v>0</v>
      </c>
      <c r="N2040" s="115">
        <v>0</v>
      </c>
      <c r="O2040" s="115">
        <v>0</v>
      </c>
      <c r="P2040" s="115">
        <v>0</v>
      </c>
      <c r="Q2040" s="115">
        <v>0</v>
      </c>
      <c r="R2040" s="115">
        <v>0</v>
      </c>
      <c r="S2040" s="115">
        <v>0</v>
      </c>
      <c r="T2040" s="115">
        <v>0</v>
      </c>
      <c r="U2040" s="115">
        <v>0</v>
      </c>
      <c r="V2040" s="115">
        <v>27.4</v>
      </c>
      <c r="W2040" s="115">
        <v>31.2</v>
      </c>
      <c r="X2040" s="236"/>
    </row>
    <row r="2041" spans="1:24" ht="13.5" customHeight="1" x14ac:dyDescent="0.35">
      <c r="A2041" s="242">
        <v>0.5625</v>
      </c>
      <c r="B2041" s="115">
        <v>29</v>
      </c>
      <c r="C2041" s="115">
        <v>0</v>
      </c>
      <c r="D2041" s="115">
        <v>0</v>
      </c>
      <c r="E2041" s="115">
        <v>0</v>
      </c>
      <c r="F2041" s="115">
        <v>6</v>
      </c>
      <c r="G2041" s="115">
        <v>14</v>
      </c>
      <c r="H2041" s="115">
        <v>7</v>
      </c>
      <c r="I2041" s="115">
        <v>2</v>
      </c>
      <c r="J2041" s="115">
        <v>0</v>
      </c>
      <c r="K2041" s="115">
        <v>0</v>
      </c>
      <c r="L2041" s="115">
        <v>0</v>
      </c>
      <c r="M2041" s="115">
        <v>0</v>
      </c>
      <c r="N2041" s="115">
        <v>0</v>
      </c>
      <c r="O2041" s="115">
        <v>0</v>
      </c>
      <c r="P2041" s="115">
        <v>0</v>
      </c>
      <c r="Q2041" s="115">
        <v>0</v>
      </c>
      <c r="R2041" s="115">
        <v>0</v>
      </c>
      <c r="S2041" s="115">
        <v>0</v>
      </c>
      <c r="T2041" s="115">
        <v>0</v>
      </c>
      <c r="U2041" s="115">
        <v>0</v>
      </c>
      <c r="V2041" s="115">
        <v>28.3</v>
      </c>
      <c r="W2041" s="115">
        <v>33.299999999999997</v>
      </c>
      <c r="X2041" s="236"/>
    </row>
    <row r="2042" spans="1:24" ht="13.5" customHeight="1" x14ac:dyDescent="0.35">
      <c r="A2042" s="242">
        <v>0.57291666666666696</v>
      </c>
      <c r="B2042" s="115">
        <v>30</v>
      </c>
      <c r="C2042" s="115">
        <v>0</v>
      </c>
      <c r="D2042" s="115">
        <v>0</v>
      </c>
      <c r="E2042" s="115">
        <v>1</v>
      </c>
      <c r="F2042" s="115">
        <v>4</v>
      </c>
      <c r="G2042" s="115">
        <v>17</v>
      </c>
      <c r="H2042" s="115">
        <v>7</v>
      </c>
      <c r="I2042" s="115">
        <v>1</v>
      </c>
      <c r="J2042" s="115">
        <v>0</v>
      </c>
      <c r="K2042" s="115">
        <v>0</v>
      </c>
      <c r="L2042" s="115">
        <v>0</v>
      </c>
      <c r="M2042" s="115">
        <v>0</v>
      </c>
      <c r="N2042" s="115">
        <v>0</v>
      </c>
      <c r="O2042" s="115">
        <v>0</v>
      </c>
      <c r="P2042" s="115">
        <v>0</v>
      </c>
      <c r="Q2042" s="115">
        <v>0</v>
      </c>
      <c r="R2042" s="115">
        <v>0</v>
      </c>
      <c r="S2042" s="115">
        <v>0</v>
      </c>
      <c r="T2042" s="115">
        <v>0</v>
      </c>
      <c r="U2042" s="115">
        <v>0</v>
      </c>
      <c r="V2042" s="115">
        <v>28.2</v>
      </c>
      <c r="W2042" s="115">
        <v>31.6</v>
      </c>
      <c r="X2042" s="236"/>
    </row>
    <row r="2043" spans="1:24" ht="13.5" customHeight="1" x14ac:dyDescent="0.35">
      <c r="A2043" s="242">
        <v>0.58333333333333304</v>
      </c>
      <c r="B2043" s="115">
        <v>18</v>
      </c>
      <c r="C2043" s="115">
        <v>0</v>
      </c>
      <c r="D2043" s="115">
        <v>0</v>
      </c>
      <c r="E2043" s="115">
        <v>3</v>
      </c>
      <c r="F2043" s="115">
        <v>3</v>
      </c>
      <c r="G2043" s="115">
        <v>6</v>
      </c>
      <c r="H2043" s="115">
        <v>5</v>
      </c>
      <c r="I2043" s="115">
        <v>1</v>
      </c>
      <c r="J2043" s="115">
        <v>0</v>
      </c>
      <c r="K2043" s="115">
        <v>0</v>
      </c>
      <c r="L2043" s="115">
        <v>0</v>
      </c>
      <c r="M2043" s="115">
        <v>0</v>
      </c>
      <c r="N2043" s="115">
        <v>0</v>
      </c>
      <c r="O2043" s="115">
        <v>0</v>
      </c>
      <c r="P2043" s="115">
        <v>0</v>
      </c>
      <c r="Q2043" s="115">
        <v>0</v>
      </c>
      <c r="R2043" s="115">
        <v>0</v>
      </c>
      <c r="S2043" s="115">
        <v>0</v>
      </c>
      <c r="T2043" s="115">
        <v>0</v>
      </c>
      <c r="U2043" s="115">
        <v>0</v>
      </c>
      <c r="V2043" s="115">
        <v>27.2</v>
      </c>
      <c r="W2043" s="115">
        <v>33.299999999999997</v>
      </c>
      <c r="X2043" s="236"/>
    </row>
    <row r="2044" spans="1:24" ht="13.5" customHeight="1" x14ac:dyDescent="0.35">
      <c r="A2044" s="242">
        <v>0.59375</v>
      </c>
      <c r="B2044" s="115">
        <v>28</v>
      </c>
      <c r="C2044" s="115">
        <v>0</v>
      </c>
      <c r="D2044" s="115">
        <v>0</v>
      </c>
      <c r="E2044" s="115">
        <v>2</v>
      </c>
      <c r="F2044" s="115">
        <v>4</v>
      </c>
      <c r="G2044" s="115">
        <v>13</v>
      </c>
      <c r="H2044" s="115">
        <v>3</v>
      </c>
      <c r="I2044" s="115">
        <v>5</v>
      </c>
      <c r="J2044" s="115">
        <v>0</v>
      </c>
      <c r="K2044" s="115">
        <v>0</v>
      </c>
      <c r="L2044" s="115">
        <v>0</v>
      </c>
      <c r="M2044" s="115">
        <v>0</v>
      </c>
      <c r="N2044" s="115">
        <v>1</v>
      </c>
      <c r="O2044" s="115">
        <v>0</v>
      </c>
      <c r="P2044" s="115">
        <v>0</v>
      </c>
      <c r="Q2044" s="115">
        <v>0</v>
      </c>
      <c r="R2044" s="115">
        <v>0</v>
      </c>
      <c r="S2044" s="115">
        <v>0</v>
      </c>
      <c r="T2044" s="115">
        <v>0</v>
      </c>
      <c r="U2044" s="115">
        <v>0</v>
      </c>
      <c r="V2044" s="115">
        <v>28.8</v>
      </c>
      <c r="W2044" s="115">
        <v>35.700000000000003</v>
      </c>
      <c r="X2044" s="236"/>
    </row>
    <row r="2045" spans="1:24" ht="13.5" customHeight="1" x14ac:dyDescent="0.35">
      <c r="A2045" s="242">
        <v>0.60416666666666696</v>
      </c>
      <c r="B2045" s="115">
        <v>27</v>
      </c>
      <c r="C2045" s="115">
        <v>0</v>
      </c>
      <c r="D2045" s="115">
        <v>0</v>
      </c>
      <c r="E2045" s="115">
        <v>1</v>
      </c>
      <c r="F2045" s="115">
        <v>7</v>
      </c>
      <c r="G2045" s="115">
        <v>13</v>
      </c>
      <c r="H2045" s="115">
        <v>5</v>
      </c>
      <c r="I2045" s="115">
        <v>0</v>
      </c>
      <c r="J2045" s="115">
        <v>1</v>
      </c>
      <c r="K2045" s="115">
        <v>0</v>
      </c>
      <c r="L2045" s="115">
        <v>0</v>
      </c>
      <c r="M2045" s="115">
        <v>0</v>
      </c>
      <c r="N2045" s="115">
        <v>0</v>
      </c>
      <c r="O2045" s="115">
        <v>0</v>
      </c>
      <c r="P2045" s="115">
        <v>0</v>
      </c>
      <c r="Q2045" s="115">
        <v>0</v>
      </c>
      <c r="R2045" s="115">
        <v>0</v>
      </c>
      <c r="S2045" s="115">
        <v>0</v>
      </c>
      <c r="T2045" s="115">
        <v>0</v>
      </c>
      <c r="U2045" s="115">
        <v>0</v>
      </c>
      <c r="V2045" s="115">
        <v>27.2</v>
      </c>
      <c r="W2045" s="115">
        <v>30.9</v>
      </c>
      <c r="X2045" s="236"/>
    </row>
    <row r="2046" spans="1:24" ht="13.5" customHeight="1" x14ac:dyDescent="0.35">
      <c r="A2046" s="242">
        <v>0.61458333333333304</v>
      </c>
      <c r="B2046" s="115">
        <v>31</v>
      </c>
      <c r="C2046" s="115">
        <v>0</v>
      </c>
      <c r="D2046" s="115">
        <v>0</v>
      </c>
      <c r="E2046" s="115">
        <v>0</v>
      </c>
      <c r="F2046" s="115">
        <v>11</v>
      </c>
      <c r="G2046" s="115">
        <v>17</v>
      </c>
      <c r="H2046" s="115">
        <v>3</v>
      </c>
      <c r="I2046" s="115">
        <v>0</v>
      </c>
      <c r="J2046" s="115">
        <v>0</v>
      </c>
      <c r="K2046" s="115">
        <v>0</v>
      </c>
      <c r="L2046" s="115">
        <v>0</v>
      </c>
      <c r="M2046" s="115">
        <v>0</v>
      </c>
      <c r="N2046" s="115">
        <v>0</v>
      </c>
      <c r="O2046" s="115">
        <v>0</v>
      </c>
      <c r="P2046" s="115">
        <v>0</v>
      </c>
      <c r="Q2046" s="115">
        <v>0</v>
      </c>
      <c r="R2046" s="115">
        <v>0</v>
      </c>
      <c r="S2046" s="115">
        <v>0</v>
      </c>
      <c r="T2046" s="115">
        <v>0</v>
      </c>
      <c r="U2046" s="115">
        <v>0</v>
      </c>
      <c r="V2046" s="115">
        <v>26.4</v>
      </c>
      <c r="W2046" s="115">
        <v>29.1</v>
      </c>
      <c r="X2046" s="236"/>
    </row>
    <row r="2047" spans="1:24" ht="13.5" customHeight="1" x14ac:dyDescent="0.35">
      <c r="A2047" s="242">
        <v>0.625</v>
      </c>
      <c r="B2047" s="115">
        <v>29</v>
      </c>
      <c r="C2047" s="115">
        <v>1</v>
      </c>
      <c r="D2047" s="115">
        <v>0</v>
      </c>
      <c r="E2047" s="115">
        <v>0</v>
      </c>
      <c r="F2047" s="115">
        <v>9</v>
      </c>
      <c r="G2047" s="115">
        <v>15</v>
      </c>
      <c r="H2047" s="115">
        <v>3</v>
      </c>
      <c r="I2047" s="115">
        <v>1</v>
      </c>
      <c r="J2047" s="115">
        <v>0</v>
      </c>
      <c r="K2047" s="115">
        <v>0</v>
      </c>
      <c r="L2047" s="115">
        <v>0</v>
      </c>
      <c r="M2047" s="115">
        <v>0</v>
      </c>
      <c r="N2047" s="115">
        <v>0</v>
      </c>
      <c r="O2047" s="115">
        <v>0</v>
      </c>
      <c r="P2047" s="115">
        <v>0</v>
      </c>
      <c r="Q2047" s="115">
        <v>0</v>
      </c>
      <c r="R2047" s="115">
        <v>0</v>
      </c>
      <c r="S2047" s="115">
        <v>0</v>
      </c>
      <c r="T2047" s="115">
        <v>0</v>
      </c>
      <c r="U2047" s="115">
        <v>0</v>
      </c>
      <c r="V2047" s="115">
        <v>26.2</v>
      </c>
      <c r="W2047" s="115">
        <v>30.3</v>
      </c>
      <c r="X2047" s="236"/>
    </row>
    <row r="2048" spans="1:24" ht="13.5" customHeight="1" x14ac:dyDescent="0.35">
      <c r="A2048" s="242">
        <v>0.63541666666666696</v>
      </c>
      <c r="B2048" s="115">
        <v>16</v>
      </c>
      <c r="C2048" s="115">
        <v>0</v>
      </c>
      <c r="D2048" s="115">
        <v>0</v>
      </c>
      <c r="E2048" s="115">
        <v>1</v>
      </c>
      <c r="F2048" s="115">
        <v>4</v>
      </c>
      <c r="G2048" s="115">
        <v>6</v>
      </c>
      <c r="H2048" s="115">
        <v>5</v>
      </c>
      <c r="I2048" s="115">
        <v>0</v>
      </c>
      <c r="J2048" s="115">
        <v>0</v>
      </c>
      <c r="K2048" s="115">
        <v>0</v>
      </c>
      <c r="L2048" s="115">
        <v>0</v>
      </c>
      <c r="M2048" s="115">
        <v>0</v>
      </c>
      <c r="N2048" s="115">
        <v>0</v>
      </c>
      <c r="O2048" s="115">
        <v>0</v>
      </c>
      <c r="P2048" s="115">
        <v>0</v>
      </c>
      <c r="Q2048" s="115">
        <v>0</v>
      </c>
      <c r="R2048" s="115">
        <v>0</v>
      </c>
      <c r="S2048" s="115">
        <v>0</v>
      </c>
      <c r="T2048" s="115">
        <v>0</v>
      </c>
      <c r="U2048" s="115">
        <v>0</v>
      </c>
      <c r="V2048" s="115">
        <v>27.4</v>
      </c>
      <c r="W2048" s="115">
        <v>31.8</v>
      </c>
      <c r="X2048" s="236"/>
    </row>
    <row r="2049" spans="1:24" ht="13.5" customHeight="1" x14ac:dyDescent="0.35">
      <c r="A2049" s="242">
        <v>0.64583333333333304</v>
      </c>
      <c r="B2049" s="115">
        <v>23</v>
      </c>
      <c r="C2049" s="115">
        <v>0</v>
      </c>
      <c r="D2049" s="115">
        <v>0</v>
      </c>
      <c r="E2049" s="115">
        <v>1</v>
      </c>
      <c r="F2049" s="115">
        <v>4</v>
      </c>
      <c r="G2049" s="115">
        <v>10</v>
      </c>
      <c r="H2049" s="115">
        <v>8</v>
      </c>
      <c r="I2049" s="115">
        <v>0</v>
      </c>
      <c r="J2049" s="115">
        <v>0</v>
      </c>
      <c r="K2049" s="115">
        <v>0</v>
      </c>
      <c r="L2049" s="115">
        <v>0</v>
      </c>
      <c r="M2049" s="115">
        <v>0</v>
      </c>
      <c r="N2049" s="115">
        <v>0</v>
      </c>
      <c r="O2049" s="115">
        <v>0</v>
      </c>
      <c r="P2049" s="115">
        <v>0</v>
      </c>
      <c r="Q2049" s="115">
        <v>0</v>
      </c>
      <c r="R2049" s="115">
        <v>0</v>
      </c>
      <c r="S2049" s="115">
        <v>0</v>
      </c>
      <c r="T2049" s="115">
        <v>0</v>
      </c>
      <c r="U2049" s="115">
        <v>0</v>
      </c>
      <c r="V2049" s="115">
        <v>28.1</v>
      </c>
      <c r="W2049" s="115">
        <v>31.2</v>
      </c>
      <c r="X2049" s="236"/>
    </row>
    <row r="2050" spans="1:24" ht="13.5" customHeight="1" x14ac:dyDescent="0.35">
      <c r="A2050" s="242">
        <v>0.65625</v>
      </c>
      <c r="B2050" s="115">
        <v>19</v>
      </c>
      <c r="C2050" s="115">
        <v>0</v>
      </c>
      <c r="D2050" s="115">
        <v>0</v>
      </c>
      <c r="E2050" s="115">
        <v>1</v>
      </c>
      <c r="F2050" s="115">
        <v>1</v>
      </c>
      <c r="G2050" s="115">
        <v>9</v>
      </c>
      <c r="H2050" s="115">
        <v>7</v>
      </c>
      <c r="I2050" s="115">
        <v>1</v>
      </c>
      <c r="J2050" s="115">
        <v>0</v>
      </c>
      <c r="K2050" s="115">
        <v>0</v>
      </c>
      <c r="L2050" s="115">
        <v>0</v>
      </c>
      <c r="M2050" s="115">
        <v>0</v>
      </c>
      <c r="N2050" s="115">
        <v>0</v>
      </c>
      <c r="O2050" s="115">
        <v>0</v>
      </c>
      <c r="P2050" s="115">
        <v>0</v>
      </c>
      <c r="Q2050" s="115">
        <v>0</v>
      </c>
      <c r="R2050" s="115">
        <v>0</v>
      </c>
      <c r="S2050" s="115">
        <v>0</v>
      </c>
      <c r="T2050" s="115">
        <v>0</v>
      </c>
      <c r="U2050" s="115">
        <v>0</v>
      </c>
      <c r="V2050" s="115">
        <v>28.4</v>
      </c>
      <c r="W2050" s="115">
        <v>32.9</v>
      </c>
      <c r="X2050" s="236"/>
    </row>
    <row r="2051" spans="1:24" ht="13.5" customHeight="1" x14ac:dyDescent="0.35">
      <c r="A2051" s="242">
        <v>0.66666666666666696</v>
      </c>
      <c r="B2051" s="115">
        <v>31</v>
      </c>
      <c r="C2051" s="115">
        <v>0</v>
      </c>
      <c r="D2051" s="115">
        <v>0</v>
      </c>
      <c r="E2051" s="115">
        <v>0</v>
      </c>
      <c r="F2051" s="115">
        <v>9</v>
      </c>
      <c r="G2051" s="115">
        <v>11</v>
      </c>
      <c r="H2051" s="115">
        <v>10</v>
      </c>
      <c r="I2051" s="115">
        <v>1</v>
      </c>
      <c r="J2051" s="115">
        <v>0</v>
      </c>
      <c r="K2051" s="115">
        <v>0</v>
      </c>
      <c r="L2051" s="115">
        <v>0</v>
      </c>
      <c r="M2051" s="115">
        <v>0</v>
      </c>
      <c r="N2051" s="115">
        <v>0</v>
      </c>
      <c r="O2051" s="115">
        <v>0</v>
      </c>
      <c r="P2051" s="115">
        <v>0</v>
      </c>
      <c r="Q2051" s="115">
        <v>0</v>
      </c>
      <c r="R2051" s="115">
        <v>0</v>
      </c>
      <c r="S2051" s="115">
        <v>0</v>
      </c>
      <c r="T2051" s="115">
        <v>0</v>
      </c>
      <c r="U2051" s="115">
        <v>0</v>
      </c>
      <c r="V2051" s="115">
        <v>28.3</v>
      </c>
      <c r="W2051" s="115">
        <v>32.5</v>
      </c>
      <c r="X2051" s="236"/>
    </row>
    <row r="2052" spans="1:24" ht="13.5" customHeight="1" x14ac:dyDescent="0.35">
      <c r="A2052" s="242">
        <v>0.67708333333333304</v>
      </c>
      <c r="B2052" s="115">
        <v>17</v>
      </c>
      <c r="C2052" s="115">
        <v>0</v>
      </c>
      <c r="D2052" s="115">
        <v>0</v>
      </c>
      <c r="E2052" s="115">
        <v>1</v>
      </c>
      <c r="F2052" s="115">
        <v>4</v>
      </c>
      <c r="G2052" s="115">
        <v>7</v>
      </c>
      <c r="H2052" s="115">
        <v>3</v>
      </c>
      <c r="I2052" s="115">
        <v>2</v>
      </c>
      <c r="J2052" s="115">
        <v>0</v>
      </c>
      <c r="K2052" s="115">
        <v>0</v>
      </c>
      <c r="L2052" s="115">
        <v>0</v>
      </c>
      <c r="M2052" s="115">
        <v>0</v>
      </c>
      <c r="N2052" s="115">
        <v>0</v>
      </c>
      <c r="O2052" s="115">
        <v>0</v>
      </c>
      <c r="P2052" s="115">
        <v>0</v>
      </c>
      <c r="Q2052" s="115">
        <v>0</v>
      </c>
      <c r="R2052" s="115">
        <v>0</v>
      </c>
      <c r="S2052" s="115">
        <v>0</v>
      </c>
      <c r="T2052" s="115">
        <v>0</v>
      </c>
      <c r="U2052" s="115">
        <v>0</v>
      </c>
      <c r="V2052" s="115">
        <v>28.2</v>
      </c>
      <c r="W2052" s="115">
        <v>35.299999999999997</v>
      </c>
      <c r="X2052" s="236"/>
    </row>
    <row r="2053" spans="1:24" ht="13.5" customHeight="1" x14ac:dyDescent="0.35">
      <c r="A2053" s="242">
        <v>0.6875</v>
      </c>
      <c r="B2053" s="115">
        <v>20</v>
      </c>
      <c r="C2053" s="115">
        <v>0</v>
      </c>
      <c r="D2053" s="115">
        <v>0</v>
      </c>
      <c r="E2053" s="115">
        <v>0</v>
      </c>
      <c r="F2053" s="115">
        <v>2</v>
      </c>
      <c r="G2053" s="115">
        <v>12</v>
      </c>
      <c r="H2053" s="115">
        <v>6</v>
      </c>
      <c r="I2053" s="115">
        <v>0</v>
      </c>
      <c r="J2053" s="115">
        <v>0</v>
      </c>
      <c r="K2053" s="115">
        <v>0</v>
      </c>
      <c r="L2053" s="115">
        <v>0</v>
      </c>
      <c r="M2053" s="115">
        <v>0</v>
      </c>
      <c r="N2053" s="115">
        <v>0</v>
      </c>
      <c r="O2053" s="115">
        <v>0</v>
      </c>
      <c r="P2053" s="115">
        <v>0</v>
      </c>
      <c r="Q2053" s="115">
        <v>0</v>
      </c>
      <c r="R2053" s="115">
        <v>0</v>
      </c>
      <c r="S2053" s="115">
        <v>0</v>
      </c>
      <c r="T2053" s="115">
        <v>0</v>
      </c>
      <c r="U2053" s="115">
        <v>0</v>
      </c>
      <c r="V2053" s="115">
        <v>28.6</v>
      </c>
      <c r="W2053" s="115">
        <v>33</v>
      </c>
      <c r="X2053" s="236"/>
    </row>
    <row r="2054" spans="1:24" ht="13.5" customHeight="1" x14ac:dyDescent="0.35">
      <c r="A2054" s="242">
        <v>0.69791666666666696</v>
      </c>
      <c r="B2054" s="115">
        <v>16</v>
      </c>
      <c r="C2054" s="115">
        <v>0</v>
      </c>
      <c r="D2054" s="115">
        <v>0</v>
      </c>
      <c r="E2054" s="115">
        <v>0</v>
      </c>
      <c r="F2054" s="115">
        <v>3</v>
      </c>
      <c r="G2054" s="115">
        <v>7</v>
      </c>
      <c r="H2054" s="115">
        <v>5</v>
      </c>
      <c r="I2054" s="115">
        <v>1</v>
      </c>
      <c r="J2054" s="115">
        <v>0</v>
      </c>
      <c r="K2054" s="115">
        <v>0</v>
      </c>
      <c r="L2054" s="115">
        <v>0</v>
      </c>
      <c r="M2054" s="115">
        <v>0</v>
      </c>
      <c r="N2054" s="115">
        <v>0</v>
      </c>
      <c r="O2054" s="115">
        <v>0</v>
      </c>
      <c r="P2054" s="115">
        <v>0</v>
      </c>
      <c r="Q2054" s="115">
        <v>0</v>
      </c>
      <c r="R2054" s="115">
        <v>0</v>
      </c>
      <c r="S2054" s="115">
        <v>0</v>
      </c>
      <c r="T2054" s="115">
        <v>0</v>
      </c>
      <c r="U2054" s="115">
        <v>0</v>
      </c>
      <c r="V2054" s="115">
        <v>28.3</v>
      </c>
      <c r="W2054" s="115">
        <v>32.299999999999997</v>
      </c>
      <c r="X2054" s="236"/>
    </row>
    <row r="2055" spans="1:24" ht="13.5" customHeight="1" x14ac:dyDescent="0.35">
      <c r="A2055" s="242">
        <v>0.70833333333333304</v>
      </c>
      <c r="B2055" s="115">
        <v>16</v>
      </c>
      <c r="C2055" s="115">
        <v>0</v>
      </c>
      <c r="D2055" s="115">
        <v>0</v>
      </c>
      <c r="E2055" s="115">
        <v>0</v>
      </c>
      <c r="F2055" s="115">
        <v>5</v>
      </c>
      <c r="G2055" s="115">
        <v>4</v>
      </c>
      <c r="H2055" s="115">
        <v>5</v>
      </c>
      <c r="I2055" s="115">
        <v>2</v>
      </c>
      <c r="J2055" s="115">
        <v>0</v>
      </c>
      <c r="K2055" s="115">
        <v>0</v>
      </c>
      <c r="L2055" s="115">
        <v>0</v>
      </c>
      <c r="M2055" s="115">
        <v>0</v>
      </c>
      <c r="N2055" s="115">
        <v>0</v>
      </c>
      <c r="O2055" s="115">
        <v>0</v>
      </c>
      <c r="P2055" s="115">
        <v>0</v>
      </c>
      <c r="Q2055" s="115">
        <v>0</v>
      </c>
      <c r="R2055" s="115">
        <v>0</v>
      </c>
      <c r="S2055" s="115">
        <v>0</v>
      </c>
      <c r="T2055" s="115">
        <v>0</v>
      </c>
      <c r="U2055" s="115">
        <v>0</v>
      </c>
      <c r="V2055" s="115">
        <v>28.1</v>
      </c>
      <c r="W2055" s="115">
        <v>33.9</v>
      </c>
      <c r="X2055" s="236"/>
    </row>
    <row r="2056" spans="1:24" ht="13.5" customHeight="1" x14ac:dyDescent="0.35">
      <c r="A2056" s="242">
        <v>0.71875</v>
      </c>
      <c r="B2056" s="115">
        <v>14</v>
      </c>
      <c r="C2056" s="115">
        <v>0</v>
      </c>
      <c r="D2056" s="115">
        <v>0</v>
      </c>
      <c r="E2056" s="115">
        <v>0</v>
      </c>
      <c r="F2056" s="115">
        <v>0</v>
      </c>
      <c r="G2056" s="115">
        <v>9</v>
      </c>
      <c r="H2056" s="115">
        <v>4</v>
      </c>
      <c r="I2056" s="115">
        <v>0</v>
      </c>
      <c r="J2056" s="115">
        <v>1</v>
      </c>
      <c r="K2056" s="115">
        <v>0</v>
      </c>
      <c r="L2056" s="115">
        <v>0</v>
      </c>
      <c r="M2056" s="115">
        <v>0</v>
      </c>
      <c r="N2056" s="115">
        <v>0</v>
      </c>
      <c r="O2056" s="115">
        <v>0</v>
      </c>
      <c r="P2056" s="115">
        <v>0</v>
      </c>
      <c r="Q2056" s="115">
        <v>0</v>
      </c>
      <c r="R2056" s="115">
        <v>0</v>
      </c>
      <c r="S2056" s="115">
        <v>0</v>
      </c>
      <c r="T2056" s="115">
        <v>0</v>
      </c>
      <c r="U2056" s="115">
        <v>0</v>
      </c>
      <c r="V2056" s="115">
        <v>29.6</v>
      </c>
      <c r="W2056" s="115">
        <v>31.9</v>
      </c>
      <c r="X2056" s="236"/>
    </row>
    <row r="2057" spans="1:24" ht="13.5" customHeight="1" x14ac:dyDescent="0.35">
      <c r="A2057" s="242">
        <v>0.72916666666666696</v>
      </c>
      <c r="B2057" s="115">
        <v>22</v>
      </c>
      <c r="C2057" s="115">
        <v>0</v>
      </c>
      <c r="D2057" s="115">
        <v>0</v>
      </c>
      <c r="E2057" s="115">
        <v>0</v>
      </c>
      <c r="F2057" s="115">
        <v>3</v>
      </c>
      <c r="G2057" s="115">
        <v>12</v>
      </c>
      <c r="H2057" s="115">
        <v>7</v>
      </c>
      <c r="I2057" s="115">
        <v>0</v>
      </c>
      <c r="J2057" s="115">
        <v>0</v>
      </c>
      <c r="K2057" s="115">
        <v>0</v>
      </c>
      <c r="L2057" s="115">
        <v>0</v>
      </c>
      <c r="M2057" s="115">
        <v>0</v>
      </c>
      <c r="N2057" s="115">
        <v>0</v>
      </c>
      <c r="O2057" s="115">
        <v>0</v>
      </c>
      <c r="P2057" s="115">
        <v>0</v>
      </c>
      <c r="Q2057" s="115">
        <v>0</v>
      </c>
      <c r="R2057" s="115">
        <v>0</v>
      </c>
      <c r="S2057" s="115">
        <v>0</v>
      </c>
      <c r="T2057" s="115">
        <v>0</v>
      </c>
      <c r="U2057" s="115">
        <v>0</v>
      </c>
      <c r="V2057" s="115">
        <v>28.5</v>
      </c>
      <c r="W2057" s="115">
        <v>32.1</v>
      </c>
      <c r="X2057" s="236"/>
    </row>
    <row r="2058" spans="1:24" ht="13.5" customHeight="1" x14ac:dyDescent="0.35">
      <c r="A2058" s="242">
        <v>0.73958333333333304</v>
      </c>
      <c r="B2058" s="115">
        <v>11</v>
      </c>
      <c r="C2058" s="115">
        <v>0</v>
      </c>
      <c r="D2058" s="115">
        <v>0</v>
      </c>
      <c r="E2058" s="115">
        <v>0</v>
      </c>
      <c r="F2058" s="115">
        <v>0</v>
      </c>
      <c r="G2058" s="115">
        <v>7</v>
      </c>
      <c r="H2058" s="115">
        <v>4</v>
      </c>
      <c r="I2058" s="115">
        <v>0</v>
      </c>
      <c r="J2058" s="115">
        <v>0</v>
      </c>
      <c r="K2058" s="115">
        <v>0</v>
      </c>
      <c r="L2058" s="115">
        <v>0</v>
      </c>
      <c r="M2058" s="115">
        <v>0</v>
      </c>
      <c r="N2058" s="115">
        <v>0</v>
      </c>
      <c r="O2058" s="115">
        <v>0</v>
      </c>
      <c r="P2058" s="115">
        <v>0</v>
      </c>
      <c r="Q2058" s="115">
        <v>0</v>
      </c>
      <c r="R2058" s="115">
        <v>0</v>
      </c>
      <c r="S2058" s="115">
        <v>0</v>
      </c>
      <c r="T2058" s="115">
        <v>0</v>
      </c>
      <c r="U2058" s="115">
        <v>0</v>
      </c>
      <c r="V2058" s="115">
        <v>28.8</v>
      </c>
      <c r="W2058" s="115">
        <v>33.1</v>
      </c>
      <c r="X2058" s="236"/>
    </row>
    <row r="2059" spans="1:24" ht="13.5" customHeight="1" x14ac:dyDescent="0.35">
      <c r="A2059" s="242">
        <v>0.75</v>
      </c>
      <c r="B2059" s="115">
        <v>8</v>
      </c>
      <c r="C2059" s="115">
        <v>0</v>
      </c>
      <c r="D2059" s="115">
        <v>0</v>
      </c>
      <c r="E2059" s="115">
        <v>0</v>
      </c>
      <c r="F2059" s="115">
        <v>0</v>
      </c>
      <c r="G2059" s="115">
        <v>5</v>
      </c>
      <c r="H2059" s="115">
        <v>2</v>
      </c>
      <c r="I2059" s="115">
        <v>1</v>
      </c>
      <c r="J2059" s="115">
        <v>0</v>
      </c>
      <c r="K2059" s="115">
        <v>0</v>
      </c>
      <c r="L2059" s="115">
        <v>0</v>
      </c>
      <c r="M2059" s="115">
        <v>0</v>
      </c>
      <c r="N2059" s="115">
        <v>0</v>
      </c>
      <c r="O2059" s="115">
        <v>0</v>
      </c>
      <c r="P2059" s="115">
        <v>0</v>
      </c>
      <c r="Q2059" s="115">
        <v>0</v>
      </c>
      <c r="R2059" s="115">
        <v>0</v>
      </c>
      <c r="S2059" s="115">
        <v>0</v>
      </c>
      <c r="T2059" s="115">
        <v>0</v>
      </c>
      <c r="U2059" s="115">
        <v>0</v>
      </c>
      <c r="V2059" s="115">
        <v>29.5</v>
      </c>
      <c r="W2059" s="115" t="s">
        <v>101</v>
      </c>
      <c r="X2059" s="236"/>
    </row>
    <row r="2060" spans="1:24" ht="13.5" customHeight="1" x14ac:dyDescent="0.35">
      <c r="A2060" s="242">
        <v>0.76041666666666696</v>
      </c>
      <c r="B2060" s="115">
        <v>13</v>
      </c>
      <c r="C2060" s="115">
        <v>0</v>
      </c>
      <c r="D2060" s="115">
        <v>0</v>
      </c>
      <c r="E2060" s="115">
        <v>0</v>
      </c>
      <c r="F2060" s="115">
        <v>3</v>
      </c>
      <c r="G2060" s="115">
        <v>6</v>
      </c>
      <c r="H2060" s="115">
        <v>4</v>
      </c>
      <c r="I2060" s="115">
        <v>0</v>
      </c>
      <c r="J2060" s="115">
        <v>0</v>
      </c>
      <c r="K2060" s="115">
        <v>0</v>
      </c>
      <c r="L2060" s="115">
        <v>0</v>
      </c>
      <c r="M2060" s="115">
        <v>0</v>
      </c>
      <c r="N2060" s="115">
        <v>0</v>
      </c>
      <c r="O2060" s="115">
        <v>0</v>
      </c>
      <c r="P2060" s="115">
        <v>0</v>
      </c>
      <c r="Q2060" s="115">
        <v>0</v>
      </c>
      <c r="R2060" s="115">
        <v>0</v>
      </c>
      <c r="S2060" s="115">
        <v>0</v>
      </c>
      <c r="T2060" s="115">
        <v>0</v>
      </c>
      <c r="U2060" s="115">
        <v>0</v>
      </c>
      <c r="V2060" s="115">
        <v>27.9</v>
      </c>
      <c r="W2060" s="115">
        <v>31.9</v>
      </c>
      <c r="X2060" s="236"/>
    </row>
    <row r="2061" spans="1:24" ht="13.5" customHeight="1" x14ac:dyDescent="0.35">
      <c r="A2061" s="242">
        <v>0.77083333333333304</v>
      </c>
      <c r="B2061" s="115">
        <v>10</v>
      </c>
      <c r="C2061" s="115">
        <v>0</v>
      </c>
      <c r="D2061" s="115">
        <v>0</v>
      </c>
      <c r="E2061" s="115">
        <v>0</v>
      </c>
      <c r="F2061" s="115">
        <v>2</v>
      </c>
      <c r="G2061" s="115">
        <v>6</v>
      </c>
      <c r="H2061" s="115">
        <v>2</v>
      </c>
      <c r="I2061" s="115">
        <v>0</v>
      </c>
      <c r="J2061" s="115">
        <v>0</v>
      </c>
      <c r="K2061" s="115">
        <v>0</v>
      </c>
      <c r="L2061" s="115">
        <v>0</v>
      </c>
      <c r="M2061" s="115">
        <v>0</v>
      </c>
      <c r="N2061" s="115">
        <v>0</v>
      </c>
      <c r="O2061" s="115">
        <v>0</v>
      </c>
      <c r="P2061" s="115">
        <v>0</v>
      </c>
      <c r="Q2061" s="115">
        <v>0</v>
      </c>
      <c r="R2061" s="115">
        <v>0</v>
      </c>
      <c r="S2061" s="115">
        <v>0</v>
      </c>
      <c r="T2061" s="115">
        <v>0</v>
      </c>
      <c r="U2061" s="115">
        <v>0</v>
      </c>
      <c r="V2061" s="115">
        <v>27.3</v>
      </c>
      <c r="W2061" s="115" t="s">
        <v>101</v>
      </c>
      <c r="X2061" s="236"/>
    </row>
    <row r="2062" spans="1:24" ht="13.5" customHeight="1" x14ac:dyDescent="0.35">
      <c r="A2062" s="242">
        <v>0.78125</v>
      </c>
      <c r="B2062" s="115">
        <v>16</v>
      </c>
      <c r="C2062" s="115">
        <v>0</v>
      </c>
      <c r="D2062" s="115">
        <v>0</v>
      </c>
      <c r="E2062" s="115">
        <v>0</v>
      </c>
      <c r="F2062" s="115">
        <v>1</v>
      </c>
      <c r="G2062" s="115">
        <v>8</v>
      </c>
      <c r="H2062" s="115">
        <v>6</v>
      </c>
      <c r="I2062" s="115">
        <v>1</v>
      </c>
      <c r="J2062" s="115">
        <v>0</v>
      </c>
      <c r="K2062" s="115">
        <v>0</v>
      </c>
      <c r="L2062" s="115">
        <v>0</v>
      </c>
      <c r="M2062" s="115">
        <v>0</v>
      </c>
      <c r="N2062" s="115">
        <v>0</v>
      </c>
      <c r="O2062" s="115">
        <v>0</v>
      </c>
      <c r="P2062" s="115">
        <v>0</v>
      </c>
      <c r="Q2062" s="115">
        <v>0</v>
      </c>
      <c r="R2062" s="115">
        <v>0</v>
      </c>
      <c r="S2062" s="115">
        <v>0</v>
      </c>
      <c r="T2062" s="115">
        <v>0</v>
      </c>
      <c r="U2062" s="115">
        <v>0</v>
      </c>
      <c r="V2062" s="115">
        <v>29.2</v>
      </c>
      <c r="W2062" s="115">
        <v>30.9</v>
      </c>
      <c r="X2062" s="236"/>
    </row>
    <row r="2063" spans="1:24" ht="13.5" customHeight="1" x14ac:dyDescent="0.35">
      <c r="A2063" s="242">
        <v>0.79166666666666696</v>
      </c>
      <c r="B2063" s="115">
        <v>7</v>
      </c>
      <c r="C2063" s="115">
        <v>0</v>
      </c>
      <c r="D2063" s="115">
        <v>0</v>
      </c>
      <c r="E2063" s="115">
        <v>0</v>
      </c>
      <c r="F2063" s="115">
        <v>3</v>
      </c>
      <c r="G2063" s="115">
        <v>2</v>
      </c>
      <c r="H2063" s="115">
        <v>1</v>
      </c>
      <c r="I2063" s="115">
        <v>1</v>
      </c>
      <c r="J2063" s="115">
        <v>0</v>
      </c>
      <c r="K2063" s="115">
        <v>0</v>
      </c>
      <c r="L2063" s="115">
        <v>0</v>
      </c>
      <c r="M2063" s="115">
        <v>0</v>
      </c>
      <c r="N2063" s="115">
        <v>0</v>
      </c>
      <c r="O2063" s="115">
        <v>0</v>
      </c>
      <c r="P2063" s="115">
        <v>0</v>
      </c>
      <c r="Q2063" s="115">
        <v>0</v>
      </c>
      <c r="R2063" s="115">
        <v>0</v>
      </c>
      <c r="S2063" s="115">
        <v>0</v>
      </c>
      <c r="T2063" s="115">
        <v>0</v>
      </c>
      <c r="U2063" s="115">
        <v>0</v>
      </c>
      <c r="V2063" s="115">
        <v>26.5</v>
      </c>
      <c r="W2063" s="115" t="s">
        <v>101</v>
      </c>
      <c r="X2063" s="236"/>
    </row>
    <row r="2064" spans="1:24" ht="13.5" customHeight="1" x14ac:dyDescent="0.35">
      <c r="A2064" s="242">
        <v>0.80208333333333304</v>
      </c>
      <c r="B2064" s="115">
        <v>8</v>
      </c>
      <c r="C2064" s="115">
        <v>0</v>
      </c>
      <c r="D2064" s="115">
        <v>0</v>
      </c>
      <c r="E2064" s="115">
        <v>0</v>
      </c>
      <c r="F2064" s="115">
        <v>1</v>
      </c>
      <c r="G2064" s="115">
        <v>4</v>
      </c>
      <c r="H2064" s="115">
        <v>3</v>
      </c>
      <c r="I2064" s="115">
        <v>0</v>
      </c>
      <c r="J2064" s="115">
        <v>0</v>
      </c>
      <c r="K2064" s="115">
        <v>0</v>
      </c>
      <c r="L2064" s="115">
        <v>0</v>
      </c>
      <c r="M2064" s="115">
        <v>0</v>
      </c>
      <c r="N2064" s="115">
        <v>0</v>
      </c>
      <c r="O2064" s="115">
        <v>0</v>
      </c>
      <c r="P2064" s="115">
        <v>0</v>
      </c>
      <c r="Q2064" s="115">
        <v>0</v>
      </c>
      <c r="R2064" s="115">
        <v>0</v>
      </c>
      <c r="S2064" s="115">
        <v>0</v>
      </c>
      <c r="T2064" s="115">
        <v>0</v>
      </c>
      <c r="U2064" s="115">
        <v>0</v>
      </c>
      <c r="V2064" s="115">
        <v>28.1</v>
      </c>
      <c r="W2064" s="115" t="s">
        <v>101</v>
      </c>
      <c r="X2064" s="236"/>
    </row>
    <row r="2065" spans="1:24" ht="13.5" customHeight="1" x14ac:dyDescent="0.35">
      <c r="A2065" s="242">
        <v>0.8125</v>
      </c>
      <c r="B2065" s="115">
        <v>10</v>
      </c>
      <c r="C2065" s="115">
        <v>0</v>
      </c>
      <c r="D2065" s="115">
        <v>0</v>
      </c>
      <c r="E2065" s="115">
        <v>0</v>
      </c>
      <c r="F2065" s="115">
        <v>1</v>
      </c>
      <c r="G2065" s="115">
        <v>3</v>
      </c>
      <c r="H2065" s="115">
        <v>4</v>
      </c>
      <c r="I2065" s="115">
        <v>2</v>
      </c>
      <c r="J2065" s="115">
        <v>0</v>
      </c>
      <c r="K2065" s="115">
        <v>0</v>
      </c>
      <c r="L2065" s="115">
        <v>0</v>
      </c>
      <c r="M2065" s="115">
        <v>0</v>
      </c>
      <c r="N2065" s="115">
        <v>0</v>
      </c>
      <c r="O2065" s="115">
        <v>0</v>
      </c>
      <c r="P2065" s="115">
        <v>0</v>
      </c>
      <c r="Q2065" s="115">
        <v>0</v>
      </c>
      <c r="R2065" s="115">
        <v>0</v>
      </c>
      <c r="S2065" s="115">
        <v>0</v>
      </c>
      <c r="T2065" s="115">
        <v>0</v>
      </c>
      <c r="U2065" s="115">
        <v>0</v>
      </c>
      <c r="V2065" s="115">
        <v>30</v>
      </c>
      <c r="W2065" s="115" t="s">
        <v>101</v>
      </c>
      <c r="X2065" s="236"/>
    </row>
    <row r="2066" spans="1:24" ht="13.5" customHeight="1" x14ac:dyDescent="0.35">
      <c r="A2066" s="242">
        <v>0.82291666666666696</v>
      </c>
      <c r="B2066" s="115">
        <v>20</v>
      </c>
      <c r="C2066" s="115">
        <v>0</v>
      </c>
      <c r="D2066" s="115">
        <v>0</v>
      </c>
      <c r="E2066" s="115">
        <v>0</v>
      </c>
      <c r="F2066" s="115">
        <v>4</v>
      </c>
      <c r="G2066" s="115">
        <v>5</v>
      </c>
      <c r="H2066" s="115">
        <v>11</v>
      </c>
      <c r="I2066" s="115">
        <v>0</v>
      </c>
      <c r="J2066" s="115">
        <v>0</v>
      </c>
      <c r="K2066" s="115">
        <v>0</v>
      </c>
      <c r="L2066" s="115">
        <v>0</v>
      </c>
      <c r="M2066" s="115">
        <v>0</v>
      </c>
      <c r="N2066" s="115">
        <v>0</v>
      </c>
      <c r="O2066" s="115">
        <v>0</v>
      </c>
      <c r="P2066" s="115">
        <v>0</v>
      </c>
      <c r="Q2066" s="115">
        <v>0</v>
      </c>
      <c r="R2066" s="115">
        <v>0</v>
      </c>
      <c r="S2066" s="115">
        <v>0</v>
      </c>
      <c r="T2066" s="115">
        <v>0</v>
      </c>
      <c r="U2066" s="115">
        <v>0</v>
      </c>
      <c r="V2066" s="115">
        <v>29.4</v>
      </c>
      <c r="W2066" s="115">
        <v>33.5</v>
      </c>
      <c r="X2066" s="236"/>
    </row>
    <row r="2067" spans="1:24" ht="13.5" customHeight="1" x14ac:dyDescent="0.35">
      <c r="A2067" s="242">
        <v>0.83333333333333304</v>
      </c>
      <c r="B2067" s="115">
        <v>8</v>
      </c>
      <c r="C2067" s="115">
        <v>0</v>
      </c>
      <c r="D2067" s="115">
        <v>0</v>
      </c>
      <c r="E2067" s="115">
        <v>0</v>
      </c>
      <c r="F2067" s="115">
        <v>0</v>
      </c>
      <c r="G2067" s="115">
        <v>7</v>
      </c>
      <c r="H2067" s="115">
        <v>1</v>
      </c>
      <c r="I2067" s="115">
        <v>0</v>
      </c>
      <c r="J2067" s="115">
        <v>0</v>
      </c>
      <c r="K2067" s="115">
        <v>0</v>
      </c>
      <c r="L2067" s="115">
        <v>0</v>
      </c>
      <c r="M2067" s="115">
        <v>0</v>
      </c>
      <c r="N2067" s="115">
        <v>0</v>
      </c>
      <c r="O2067" s="115">
        <v>0</v>
      </c>
      <c r="P2067" s="115">
        <v>0</v>
      </c>
      <c r="Q2067" s="115">
        <v>0</v>
      </c>
      <c r="R2067" s="115">
        <v>0</v>
      </c>
      <c r="S2067" s="115">
        <v>0</v>
      </c>
      <c r="T2067" s="115">
        <v>0</v>
      </c>
      <c r="U2067" s="115">
        <v>0</v>
      </c>
      <c r="V2067" s="115">
        <v>27.9</v>
      </c>
      <c r="W2067" s="115" t="s">
        <v>101</v>
      </c>
      <c r="X2067" s="236"/>
    </row>
    <row r="2068" spans="1:24" ht="13.5" customHeight="1" x14ac:dyDescent="0.35">
      <c r="A2068" s="242">
        <v>0.84375</v>
      </c>
      <c r="B2068" s="115">
        <v>9</v>
      </c>
      <c r="C2068" s="115">
        <v>0</v>
      </c>
      <c r="D2068" s="115">
        <v>0</v>
      </c>
      <c r="E2068" s="115">
        <v>0</v>
      </c>
      <c r="F2068" s="115">
        <v>2</v>
      </c>
      <c r="G2068" s="115">
        <v>5</v>
      </c>
      <c r="H2068" s="115">
        <v>1</v>
      </c>
      <c r="I2068" s="115">
        <v>1</v>
      </c>
      <c r="J2068" s="115">
        <v>0</v>
      </c>
      <c r="K2068" s="115">
        <v>0</v>
      </c>
      <c r="L2068" s="115">
        <v>0</v>
      </c>
      <c r="M2068" s="115">
        <v>0</v>
      </c>
      <c r="N2068" s="115">
        <v>0</v>
      </c>
      <c r="O2068" s="115">
        <v>0</v>
      </c>
      <c r="P2068" s="115">
        <v>0</v>
      </c>
      <c r="Q2068" s="115">
        <v>0</v>
      </c>
      <c r="R2068" s="115">
        <v>0</v>
      </c>
      <c r="S2068" s="115">
        <v>0</v>
      </c>
      <c r="T2068" s="115">
        <v>0</v>
      </c>
      <c r="U2068" s="115">
        <v>0</v>
      </c>
      <c r="V2068" s="115">
        <v>27.4</v>
      </c>
      <c r="W2068" s="115" t="s">
        <v>101</v>
      </c>
      <c r="X2068" s="236"/>
    </row>
    <row r="2069" spans="1:24" ht="13.5" customHeight="1" x14ac:dyDescent="0.35">
      <c r="A2069" s="242">
        <v>0.85416666666666696</v>
      </c>
      <c r="B2069" s="115">
        <v>8</v>
      </c>
      <c r="C2069" s="115">
        <v>0</v>
      </c>
      <c r="D2069" s="115">
        <v>0</v>
      </c>
      <c r="E2069" s="115">
        <v>1</v>
      </c>
      <c r="F2069" s="115">
        <v>1</v>
      </c>
      <c r="G2069" s="115">
        <v>3</v>
      </c>
      <c r="H2069" s="115">
        <v>2</v>
      </c>
      <c r="I2069" s="115">
        <v>1</v>
      </c>
      <c r="J2069" s="115">
        <v>0</v>
      </c>
      <c r="K2069" s="115">
        <v>0</v>
      </c>
      <c r="L2069" s="115">
        <v>0</v>
      </c>
      <c r="M2069" s="115">
        <v>0</v>
      </c>
      <c r="N2069" s="115">
        <v>0</v>
      </c>
      <c r="O2069" s="115">
        <v>0</v>
      </c>
      <c r="P2069" s="115">
        <v>0</v>
      </c>
      <c r="Q2069" s="115">
        <v>0</v>
      </c>
      <c r="R2069" s="115">
        <v>0</v>
      </c>
      <c r="S2069" s="115">
        <v>0</v>
      </c>
      <c r="T2069" s="115">
        <v>0</v>
      </c>
      <c r="U2069" s="115">
        <v>0</v>
      </c>
      <c r="V2069" s="115">
        <v>28.3</v>
      </c>
      <c r="W2069" s="115" t="s">
        <v>101</v>
      </c>
      <c r="X2069" s="236"/>
    </row>
    <row r="2070" spans="1:24" ht="13.5" customHeight="1" x14ac:dyDescent="0.35">
      <c r="A2070" s="242">
        <v>0.86458333333333304</v>
      </c>
      <c r="B2070" s="115">
        <v>9</v>
      </c>
      <c r="C2070" s="115">
        <v>0</v>
      </c>
      <c r="D2070" s="115">
        <v>0</v>
      </c>
      <c r="E2070" s="115">
        <v>0</v>
      </c>
      <c r="F2070" s="115">
        <v>2</v>
      </c>
      <c r="G2070" s="115">
        <v>3</v>
      </c>
      <c r="H2070" s="115">
        <v>4</v>
      </c>
      <c r="I2070" s="115">
        <v>0</v>
      </c>
      <c r="J2070" s="115">
        <v>0</v>
      </c>
      <c r="K2070" s="115">
        <v>0</v>
      </c>
      <c r="L2070" s="115">
        <v>0</v>
      </c>
      <c r="M2070" s="115">
        <v>0</v>
      </c>
      <c r="N2070" s="115">
        <v>0</v>
      </c>
      <c r="O2070" s="115">
        <v>0</v>
      </c>
      <c r="P2070" s="115">
        <v>0</v>
      </c>
      <c r="Q2070" s="115">
        <v>0</v>
      </c>
      <c r="R2070" s="115">
        <v>0</v>
      </c>
      <c r="S2070" s="115">
        <v>0</v>
      </c>
      <c r="T2070" s="115">
        <v>0</v>
      </c>
      <c r="U2070" s="115">
        <v>0</v>
      </c>
      <c r="V2070" s="115">
        <v>28.8</v>
      </c>
      <c r="W2070" s="115" t="s">
        <v>101</v>
      </c>
      <c r="X2070" s="236"/>
    </row>
    <row r="2071" spans="1:24" ht="13.5" customHeight="1" x14ac:dyDescent="0.35">
      <c r="A2071" s="242">
        <v>0.875</v>
      </c>
      <c r="B2071" s="115">
        <v>24</v>
      </c>
      <c r="C2071" s="115">
        <v>0</v>
      </c>
      <c r="D2071" s="115">
        <v>0</v>
      </c>
      <c r="E2071" s="115">
        <v>1</v>
      </c>
      <c r="F2071" s="115">
        <v>6</v>
      </c>
      <c r="G2071" s="115">
        <v>12</v>
      </c>
      <c r="H2071" s="115">
        <v>3</v>
      </c>
      <c r="I2071" s="115">
        <v>2</v>
      </c>
      <c r="J2071" s="115">
        <v>0</v>
      </c>
      <c r="K2071" s="115">
        <v>0</v>
      </c>
      <c r="L2071" s="115">
        <v>0</v>
      </c>
      <c r="M2071" s="115">
        <v>0</v>
      </c>
      <c r="N2071" s="115">
        <v>0</v>
      </c>
      <c r="O2071" s="115">
        <v>0</v>
      </c>
      <c r="P2071" s="115">
        <v>0</v>
      </c>
      <c r="Q2071" s="115">
        <v>0</v>
      </c>
      <c r="R2071" s="115">
        <v>0</v>
      </c>
      <c r="S2071" s="115">
        <v>0</v>
      </c>
      <c r="T2071" s="115">
        <v>0</v>
      </c>
      <c r="U2071" s="115">
        <v>0</v>
      </c>
      <c r="V2071" s="115">
        <v>27.1</v>
      </c>
      <c r="W2071" s="115">
        <v>31.2</v>
      </c>
      <c r="X2071" s="236"/>
    </row>
    <row r="2072" spans="1:24" ht="13.5" customHeight="1" x14ac:dyDescent="0.35">
      <c r="A2072" s="242">
        <v>0.88541666666666696</v>
      </c>
      <c r="B2072" s="115">
        <v>30</v>
      </c>
      <c r="C2072" s="115">
        <v>0</v>
      </c>
      <c r="D2072" s="115">
        <v>0</v>
      </c>
      <c r="E2072" s="115">
        <v>0</v>
      </c>
      <c r="F2072" s="115">
        <v>10</v>
      </c>
      <c r="G2072" s="115">
        <v>9</v>
      </c>
      <c r="H2072" s="115">
        <v>6</v>
      </c>
      <c r="I2072" s="115">
        <v>3</v>
      </c>
      <c r="J2072" s="115">
        <v>2</v>
      </c>
      <c r="K2072" s="115">
        <v>0</v>
      </c>
      <c r="L2072" s="115">
        <v>0</v>
      </c>
      <c r="M2072" s="115">
        <v>0</v>
      </c>
      <c r="N2072" s="115">
        <v>0</v>
      </c>
      <c r="O2072" s="115">
        <v>0</v>
      </c>
      <c r="P2072" s="115">
        <v>0</v>
      </c>
      <c r="Q2072" s="115">
        <v>0</v>
      </c>
      <c r="R2072" s="115">
        <v>0</v>
      </c>
      <c r="S2072" s="115">
        <v>0</v>
      </c>
      <c r="T2072" s="115">
        <v>0</v>
      </c>
      <c r="U2072" s="115">
        <v>0</v>
      </c>
      <c r="V2072" s="115">
        <v>28.6</v>
      </c>
      <c r="W2072" s="115">
        <v>35.9</v>
      </c>
      <c r="X2072" s="236"/>
    </row>
    <row r="2073" spans="1:24" ht="13.5" customHeight="1" x14ac:dyDescent="0.35">
      <c r="A2073" s="242">
        <v>0.89583333333333304</v>
      </c>
      <c r="B2073" s="115">
        <v>27</v>
      </c>
      <c r="C2073" s="115">
        <v>0</v>
      </c>
      <c r="D2073" s="115">
        <v>0</v>
      </c>
      <c r="E2073" s="115">
        <v>3</v>
      </c>
      <c r="F2073" s="115">
        <v>10</v>
      </c>
      <c r="G2073" s="115">
        <v>9</v>
      </c>
      <c r="H2073" s="115">
        <v>5</v>
      </c>
      <c r="I2073" s="115">
        <v>0</v>
      </c>
      <c r="J2073" s="115">
        <v>0</v>
      </c>
      <c r="K2073" s="115">
        <v>0</v>
      </c>
      <c r="L2073" s="115">
        <v>0</v>
      </c>
      <c r="M2073" s="115">
        <v>0</v>
      </c>
      <c r="N2073" s="115">
        <v>0</v>
      </c>
      <c r="O2073" s="115">
        <v>0</v>
      </c>
      <c r="P2073" s="115">
        <v>0</v>
      </c>
      <c r="Q2073" s="115">
        <v>0</v>
      </c>
      <c r="R2073" s="115">
        <v>0</v>
      </c>
      <c r="S2073" s="115">
        <v>0</v>
      </c>
      <c r="T2073" s="115">
        <v>0</v>
      </c>
      <c r="U2073" s="115">
        <v>0</v>
      </c>
      <c r="V2073" s="115">
        <v>25.4</v>
      </c>
      <c r="W2073" s="115">
        <v>30.8</v>
      </c>
      <c r="X2073" s="236"/>
    </row>
    <row r="2074" spans="1:24" ht="13.5" customHeight="1" x14ac:dyDescent="0.35">
      <c r="A2074" s="242">
        <v>0.90625</v>
      </c>
      <c r="B2074" s="115">
        <v>25</v>
      </c>
      <c r="C2074" s="115">
        <v>0</v>
      </c>
      <c r="D2074" s="115">
        <v>0</v>
      </c>
      <c r="E2074" s="115">
        <v>0</v>
      </c>
      <c r="F2074" s="115">
        <v>4</v>
      </c>
      <c r="G2074" s="115">
        <v>15</v>
      </c>
      <c r="H2074" s="115">
        <v>5</v>
      </c>
      <c r="I2074" s="115">
        <v>1</v>
      </c>
      <c r="J2074" s="115">
        <v>0</v>
      </c>
      <c r="K2074" s="115">
        <v>0</v>
      </c>
      <c r="L2074" s="115">
        <v>0</v>
      </c>
      <c r="M2074" s="115">
        <v>0</v>
      </c>
      <c r="N2074" s="115">
        <v>0</v>
      </c>
      <c r="O2074" s="115">
        <v>0</v>
      </c>
      <c r="P2074" s="115">
        <v>0</v>
      </c>
      <c r="Q2074" s="115">
        <v>0</v>
      </c>
      <c r="R2074" s="115">
        <v>0</v>
      </c>
      <c r="S2074" s="115">
        <v>0</v>
      </c>
      <c r="T2074" s="115">
        <v>0</v>
      </c>
      <c r="U2074" s="115">
        <v>0</v>
      </c>
      <c r="V2074" s="115">
        <v>28.3</v>
      </c>
      <c r="W2074" s="115">
        <v>31.1</v>
      </c>
      <c r="X2074" s="236"/>
    </row>
    <row r="2075" spans="1:24" ht="13.5" customHeight="1" x14ac:dyDescent="0.35">
      <c r="A2075" s="242">
        <v>0.91666666666666696</v>
      </c>
      <c r="B2075" s="115">
        <v>24</v>
      </c>
      <c r="C2075" s="115">
        <v>0</v>
      </c>
      <c r="D2075" s="115">
        <v>0</v>
      </c>
      <c r="E2075" s="115">
        <v>4</v>
      </c>
      <c r="F2075" s="115">
        <v>4</v>
      </c>
      <c r="G2075" s="115">
        <v>11</v>
      </c>
      <c r="H2075" s="115">
        <v>4</v>
      </c>
      <c r="I2075" s="115">
        <v>0</v>
      </c>
      <c r="J2075" s="115">
        <v>1</v>
      </c>
      <c r="K2075" s="115">
        <v>0</v>
      </c>
      <c r="L2075" s="115">
        <v>0</v>
      </c>
      <c r="M2075" s="115">
        <v>0</v>
      </c>
      <c r="N2075" s="115">
        <v>0</v>
      </c>
      <c r="O2075" s="115">
        <v>0</v>
      </c>
      <c r="P2075" s="115">
        <v>0</v>
      </c>
      <c r="Q2075" s="115">
        <v>0</v>
      </c>
      <c r="R2075" s="115">
        <v>0</v>
      </c>
      <c r="S2075" s="115">
        <v>0</v>
      </c>
      <c r="T2075" s="115">
        <v>0</v>
      </c>
      <c r="U2075" s="115">
        <v>0</v>
      </c>
      <c r="V2075" s="115">
        <v>26.4</v>
      </c>
      <c r="W2075" s="115">
        <v>32.700000000000003</v>
      </c>
      <c r="X2075" s="236"/>
    </row>
    <row r="2076" spans="1:24" ht="13.5" customHeight="1" x14ac:dyDescent="0.35">
      <c r="A2076" s="242">
        <v>0.92708333333333304</v>
      </c>
      <c r="B2076" s="115">
        <v>31</v>
      </c>
      <c r="C2076" s="115">
        <v>0</v>
      </c>
      <c r="D2076" s="115">
        <v>0</v>
      </c>
      <c r="E2076" s="115">
        <v>3</v>
      </c>
      <c r="F2076" s="115">
        <v>9</v>
      </c>
      <c r="G2076" s="115">
        <v>12</v>
      </c>
      <c r="H2076" s="115">
        <v>4</v>
      </c>
      <c r="I2076" s="115">
        <v>2</v>
      </c>
      <c r="J2076" s="115">
        <v>0</v>
      </c>
      <c r="K2076" s="115">
        <v>0</v>
      </c>
      <c r="L2076" s="115">
        <v>1</v>
      </c>
      <c r="M2076" s="115">
        <v>0</v>
      </c>
      <c r="N2076" s="115">
        <v>0</v>
      </c>
      <c r="O2076" s="115">
        <v>0</v>
      </c>
      <c r="P2076" s="115">
        <v>0</v>
      </c>
      <c r="Q2076" s="115">
        <v>0</v>
      </c>
      <c r="R2076" s="115">
        <v>0</v>
      </c>
      <c r="S2076" s="115">
        <v>0</v>
      </c>
      <c r="T2076" s="115">
        <v>0</v>
      </c>
      <c r="U2076" s="115">
        <v>0</v>
      </c>
      <c r="V2076" s="115">
        <v>27.1</v>
      </c>
      <c r="W2076" s="115">
        <v>32.1</v>
      </c>
      <c r="X2076" s="236"/>
    </row>
    <row r="2077" spans="1:24" ht="13.5" customHeight="1" x14ac:dyDescent="0.35">
      <c r="A2077" s="242">
        <v>0.9375</v>
      </c>
      <c r="B2077" s="115">
        <v>25</v>
      </c>
      <c r="C2077" s="115">
        <v>0</v>
      </c>
      <c r="D2077" s="115">
        <v>0</v>
      </c>
      <c r="E2077" s="115">
        <v>1</v>
      </c>
      <c r="F2077" s="115">
        <v>9</v>
      </c>
      <c r="G2077" s="115">
        <v>12</v>
      </c>
      <c r="H2077" s="115">
        <v>3</v>
      </c>
      <c r="I2077" s="115">
        <v>0</v>
      </c>
      <c r="J2077" s="115">
        <v>0</v>
      </c>
      <c r="K2077" s="115">
        <v>0</v>
      </c>
      <c r="L2077" s="115">
        <v>0</v>
      </c>
      <c r="M2077" s="115">
        <v>0</v>
      </c>
      <c r="N2077" s="115">
        <v>0</v>
      </c>
      <c r="O2077" s="115">
        <v>0</v>
      </c>
      <c r="P2077" s="115">
        <v>0</v>
      </c>
      <c r="Q2077" s="115">
        <v>0</v>
      </c>
      <c r="R2077" s="115">
        <v>0</v>
      </c>
      <c r="S2077" s="115">
        <v>0</v>
      </c>
      <c r="T2077" s="115">
        <v>0</v>
      </c>
      <c r="U2077" s="115">
        <v>0</v>
      </c>
      <c r="V2077" s="115">
        <v>25.5</v>
      </c>
      <c r="W2077" s="115">
        <v>28.8</v>
      </c>
      <c r="X2077" s="236"/>
    </row>
    <row r="2078" spans="1:24" ht="13.5" customHeight="1" x14ac:dyDescent="0.35">
      <c r="A2078" s="242">
        <v>0.94791666666666696</v>
      </c>
      <c r="B2078" s="115">
        <v>37</v>
      </c>
      <c r="C2078" s="115">
        <v>0</v>
      </c>
      <c r="D2078" s="115">
        <v>0</v>
      </c>
      <c r="E2078" s="115">
        <v>1</v>
      </c>
      <c r="F2078" s="115">
        <v>13</v>
      </c>
      <c r="G2078" s="115">
        <v>21</v>
      </c>
      <c r="H2078" s="115">
        <v>2</v>
      </c>
      <c r="I2078" s="115">
        <v>0</v>
      </c>
      <c r="J2078" s="115">
        <v>0</v>
      </c>
      <c r="K2078" s="115">
        <v>0</v>
      </c>
      <c r="L2078" s="115">
        <v>0</v>
      </c>
      <c r="M2078" s="115">
        <v>0</v>
      </c>
      <c r="N2078" s="115">
        <v>0</v>
      </c>
      <c r="O2078" s="115">
        <v>0</v>
      </c>
      <c r="P2078" s="115">
        <v>0</v>
      </c>
      <c r="Q2078" s="115">
        <v>0</v>
      </c>
      <c r="R2078" s="115">
        <v>0</v>
      </c>
      <c r="S2078" s="115">
        <v>0</v>
      </c>
      <c r="T2078" s="115">
        <v>0</v>
      </c>
      <c r="U2078" s="115">
        <v>0</v>
      </c>
      <c r="V2078" s="115">
        <v>25.6</v>
      </c>
      <c r="W2078" s="115">
        <v>28.6</v>
      </c>
      <c r="X2078" s="236"/>
    </row>
    <row r="2079" spans="1:24" ht="13.5" customHeight="1" x14ac:dyDescent="0.35">
      <c r="A2079" s="242">
        <v>0.95833333333333304</v>
      </c>
      <c r="B2079" s="115">
        <v>60</v>
      </c>
      <c r="C2079" s="115">
        <v>0</v>
      </c>
      <c r="D2079" s="115">
        <v>0</v>
      </c>
      <c r="E2079" s="115">
        <v>1</v>
      </c>
      <c r="F2079" s="115">
        <v>12</v>
      </c>
      <c r="G2079" s="115">
        <v>32</v>
      </c>
      <c r="H2079" s="115">
        <v>12</v>
      </c>
      <c r="I2079" s="115">
        <v>3</v>
      </c>
      <c r="J2079" s="115">
        <v>0</v>
      </c>
      <c r="K2079" s="115">
        <v>0</v>
      </c>
      <c r="L2079" s="115">
        <v>0</v>
      </c>
      <c r="M2079" s="115">
        <v>0</v>
      </c>
      <c r="N2079" s="115">
        <v>0</v>
      </c>
      <c r="O2079" s="115">
        <v>0</v>
      </c>
      <c r="P2079" s="115">
        <v>0</v>
      </c>
      <c r="Q2079" s="115">
        <v>0</v>
      </c>
      <c r="R2079" s="115">
        <v>0</v>
      </c>
      <c r="S2079" s="115">
        <v>0</v>
      </c>
      <c r="T2079" s="115">
        <v>0</v>
      </c>
      <c r="U2079" s="115">
        <v>0</v>
      </c>
      <c r="V2079" s="115">
        <v>27.8</v>
      </c>
      <c r="W2079" s="115">
        <v>31.3</v>
      </c>
      <c r="X2079" s="236"/>
    </row>
    <row r="2080" spans="1:24" ht="13.5" customHeight="1" x14ac:dyDescent="0.35">
      <c r="A2080" s="242">
        <v>0.96875</v>
      </c>
      <c r="B2080" s="115">
        <v>39</v>
      </c>
      <c r="C2080" s="115">
        <v>0</v>
      </c>
      <c r="D2080" s="115">
        <v>0</v>
      </c>
      <c r="E2080" s="115">
        <v>2</v>
      </c>
      <c r="F2080" s="115">
        <v>13</v>
      </c>
      <c r="G2080" s="115">
        <v>17</v>
      </c>
      <c r="H2080" s="115">
        <v>7</v>
      </c>
      <c r="I2080" s="115">
        <v>0</v>
      </c>
      <c r="J2080" s="115">
        <v>0</v>
      </c>
      <c r="K2080" s="115">
        <v>0</v>
      </c>
      <c r="L2080" s="115">
        <v>0</v>
      </c>
      <c r="M2080" s="115">
        <v>0</v>
      </c>
      <c r="N2080" s="115">
        <v>0</v>
      </c>
      <c r="O2080" s="115">
        <v>0</v>
      </c>
      <c r="P2080" s="115">
        <v>0</v>
      </c>
      <c r="Q2080" s="115">
        <v>0</v>
      </c>
      <c r="R2080" s="115">
        <v>0</v>
      </c>
      <c r="S2080" s="115">
        <v>0</v>
      </c>
      <c r="T2080" s="115">
        <v>0</v>
      </c>
      <c r="U2080" s="115">
        <v>0</v>
      </c>
      <c r="V2080" s="115">
        <v>26.1</v>
      </c>
      <c r="W2080" s="115">
        <v>30.2</v>
      </c>
      <c r="X2080" s="236"/>
    </row>
    <row r="2081" spans="1:24" ht="13.5" customHeight="1" x14ac:dyDescent="0.35">
      <c r="A2081" s="242">
        <v>0.97916666666666696</v>
      </c>
      <c r="B2081" s="115">
        <v>27</v>
      </c>
      <c r="C2081" s="115">
        <v>0</v>
      </c>
      <c r="D2081" s="115">
        <v>0</v>
      </c>
      <c r="E2081" s="115">
        <v>0</v>
      </c>
      <c r="F2081" s="115">
        <v>12</v>
      </c>
      <c r="G2081" s="115">
        <v>10</v>
      </c>
      <c r="H2081" s="115">
        <v>5</v>
      </c>
      <c r="I2081" s="115">
        <v>0</v>
      </c>
      <c r="J2081" s="115">
        <v>0</v>
      </c>
      <c r="K2081" s="115">
        <v>0</v>
      </c>
      <c r="L2081" s="115">
        <v>0</v>
      </c>
      <c r="M2081" s="115">
        <v>0</v>
      </c>
      <c r="N2081" s="115">
        <v>0</v>
      </c>
      <c r="O2081" s="115">
        <v>0</v>
      </c>
      <c r="P2081" s="115">
        <v>0</v>
      </c>
      <c r="Q2081" s="115">
        <v>0</v>
      </c>
      <c r="R2081" s="115">
        <v>0</v>
      </c>
      <c r="S2081" s="115">
        <v>0</v>
      </c>
      <c r="T2081" s="115">
        <v>0</v>
      </c>
      <c r="U2081" s="115">
        <v>0</v>
      </c>
      <c r="V2081" s="115">
        <v>25.7</v>
      </c>
      <c r="W2081" s="115">
        <v>30.5</v>
      </c>
      <c r="X2081" s="236"/>
    </row>
    <row r="2082" spans="1:24" ht="13.5" customHeight="1" thickBot="1" x14ac:dyDescent="0.4">
      <c r="A2082" s="244">
        <v>0.98958333333333304</v>
      </c>
      <c r="B2082" s="119">
        <v>9</v>
      </c>
      <c r="C2082" s="119">
        <v>0</v>
      </c>
      <c r="D2082" s="119">
        <v>1</v>
      </c>
      <c r="E2082" s="119">
        <v>0</v>
      </c>
      <c r="F2082" s="119">
        <v>3</v>
      </c>
      <c r="G2082" s="119">
        <v>2</v>
      </c>
      <c r="H2082" s="119">
        <v>2</v>
      </c>
      <c r="I2082" s="119">
        <v>1</v>
      </c>
      <c r="J2082" s="119">
        <v>0</v>
      </c>
      <c r="K2082" s="119">
        <v>0</v>
      </c>
      <c r="L2082" s="119">
        <v>0</v>
      </c>
      <c r="M2082" s="119">
        <v>0</v>
      </c>
      <c r="N2082" s="119">
        <v>0</v>
      </c>
      <c r="O2082" s="119">
        <v>0</v>
      </c>
      <c r="P2082" s="119">
        <v>0</v>
      </c>
      <c r="Q2082" s="119">
        <v>0</v>
      </c>
      <c r="R2082" s="119">
        <v>0</v>
      </c>
      <c r="S2082" s="119">
        <v>0</v>
      </c>
      <c r="T2082" s="119">
        <v>0</v>
      </c>
      <c r="U2082" s="119">
        <v>0</v>
      </c>
      <c r="V2082" s="119">
        <v>26.5</v>
      </c>
      <c r="W2082" s="119" t="s">
        <v>101</v>
      </c>
      <c r="X2082" s="236"/>
    </row>
    <row r="2083" spans="1:24" ht="13.5" customHeight="1" thickTop="1" x14ac:dyDescent="0.35">
      <c r="A2083" s="246" t="s">
        <v>167</v>
      </c>
      <c r="B2083" s="116">
        <f>SUM(B2015:B2062)</f>
        <v>1049</v>
      </c>
      <c r="C2083" s="116">
        <f t="shared" ref="C2083:U2083" si="76">SUM(C2015:C2062)</f>
        <v>1</v>
      </c>
      <c r="D2083" s="116">
        <f t="shared" si="76"/>
        <v>0</v>
      </c>
      <c r="E2083" s="116">
        <f t="shared" si="76"/>
        <v>38</v>
      </c>
      <c r="F2083" s="116">
        <f t="shared" si="76"/>
        <v>231</v>
      </c>
      <c r="G2083" s="116">
        <f t="shared" si="76"/>
        <v>479</v>
      </c>
      <c r="H2083" s="116">
        <f t="shared" si="76"/>
        <v>254</v>
      </c>
      <c r="I2083" s="116">
        <f t="shared" si="76"/>
        <v>37</v>
      </c>
      <c r="J2083" s="116">
        <f t="shared" si="76"/>
        <v>7</v>
      </c>
      <c r="K2083" s="116">
        <f t="shared" si="76"/>
        <v>1</v>
      </c>
      <c r="L2083" s="116">
        <f t="shared" si="76"/>
        <v>0</v>
      </c>
      <c r="M2083" s="116">
        <f t="shared" si="76"/>
        <v>0</v>
      </c>
      <c r="N2083" s="116">
        <f t="shared" si="76"/>
        <v>1</v>
      </c>
      <c r="O2083" s="116">
        <f t="shared" si="76"/>
        <v>0</v>
      </c>
      <c r="P2083" s="116">
        <f t="shared" si="76"/>
        <v>0</v>
      </c>
      <c r="Q2083" s="116">
        <f t="shared" si="76"/>
        <v>0</v>
      </c>
      <c r="R2083" s="116">
        <f t="shared" si="76"/>
        <v>0</v>
      </c>
      <c r="S2083" s="116">
        <f t="shared" si="76"/>
        <v>0</v>
      </c>
      <c r="T2083" s="116">
        <f t="shared" si="76"/>
        <v>0</v>
      </c>
      <c r="U2083" s="116">
        <f t="shared" si="76"/>
        <v>0</v>
      </c>
      <c r="V2083" s="116">
        <v>27.7</v>
      </c>
      <c r="W2083" s="116">
        <v>31.8</v>
      </c>
      <c r="X2083" s="236"/>
    </row>
    <row r="2084" spans="1:24" ht="13.5" customHeight="1" x14ac:dyDescent="0.35">
      <c r="A2084" s="247" t="s">
        <v>168</v>
      </c>
      <c r="B2084" s="115">
        <f>SUM(B2011:B2074)</f>
        <v>1250</v>
      </c>
      <c r="C2084" s="115">
        <f t="shared" ref="C2084:U2084" si="77">SUM(C2011:C2074)</f>
        <v>1</v>
      </c>
      <c r="D2084" s="115">
        <f t="shared" si="77"/>
        <v>0</v>
      </c>
      <c r="E2084" s="115">
        <f t="shared" si="77"/>
        <v>44</v>
      </c>
      <c r="F2084" s="115">
        <f t="shared" si="77"/>
        <v>276</v>
      </c>
      <c r="G2084" s="115">
        <f t="shared" si="77"/>
        <v>565</v>
      </c>
      <c r="H2084" s="115">
        <f t="shared" si="77"/>
        <v>304</v>
      </c>
      <c r="I2084" s="115">
        <f t="shared" si="77"/>
        <v>49</v>
      </c>
      <c r="J2084" s="115">
        <f t="shared" si="77"/>
        <v>9</v>
      </c>
      <c r="K2084" s="115">
        <f t="shared" si="77"/>
        <v>1</v>
      </c>
      <c r="L2084" s="115">
        <f t="shared" si="77"/>
        <v>0</v>
      </c>
      <c r="M2084" s="115">
        <f t="shared" si="77"/>
        <v>0</v>
      </c>
      <c r="N2084" s="115">
        <f t="shared" si="77"/>
        <v>1</v>
      </c>
      <c r="O2084" s="115">
        <f t="shared" si="77"/>
        <v>0</v>
      </c>
      <c r="P2084" s="115">
        <f t="shared" si="77"/>
        <v>0</v>
      </c>
      <c r="Q2084" s="115">
        <f t="shared" si="77"/>
        <v>0</v>
      </c>
      <c r="R2084" s="115">
        <f t="shared" si="77"/>
        <v>0</v>
      </c>
      <c r="S2084" s="115">
        <f t="shared" si="77"/>
        <v>0</v>
      </c>
      <c r="T2084" s="115">
        <f t="shared" si="77"/>
        <v>0</v>
      </c>
      <c r="U2084" s="115">
        <f t="shared" si="77"/>
        <v>0</v>
      </c>
      <c r="V2084" s="115">
        <v>27.7</v>
      </c>
      <c r="W2084" s="115">
        <v>31.8</v>
      </c>
      <c r="X2084" s="236"/>
    </row>
    <row r="2085" spans="1:24" ht="13.5" customHeight="1" x14ac:dyDescent="0.35">
      <c r="A2085" s="243" t="s">
        <v>169</v>
      </c>
      <c r="B2085" s="115">
        <f>SUM(B2011:B2082)</f>
        <v>1502</v>
      </c>
      <c r="C2085" s="115">
        <f t="shared" ref="C2085:U2085" si="78">SUM(C2011:C2082)</f>
        <v>1</v>
      </c>
      <c r="D2085" s="115">
        <f t="shared" si="78"/>
        <v>1</v>
      </c>
      <c r="E2085" s="115">
        <f t="shared" si="78"/>
        <v>56</v>
      </c>
      <c r="F2085" s="115">
        <f t="shared" si="78"/>
        <v>351</v>
      </c>
      <c r="G2085" s="115">
        <f t="shared" si="78"/>
        <v>682</v>
      </c>
      <c r="H2085" s="115">
        <f t="shared" si="78"/>
        <v>343</v>
      </c>
      <c r="I2085" s="115">
        <f t="shared" si="78"/>
        <v>55</v>
      </c>
      <c r="J2085" s="115">
        <f t="shared" si="78"/>
        <v>10</v>
      </c>
      <c r="K2085" s="115">
        <f t="shared" si="78"/>
        <v>1</v>
      </c>
      <c r="L2085" s="115">
        <f t="shared" si="78"/>
        <v>1</v>
      </c>
      <c r="M2085" s="115">
        <f t="shared" si="78"/>
        <v>0</v>
      </c>
      <c r="N2085" s="115">
        <f t="shared" si="78"/>
        <v>1</v>
      </c>
      <c r="O2085" s="115">
        <f t="shared" si="78"/>
        <v>0</v>
      </c>
      <c r="P2085" s="115">
        <f t="shared" si="78"/>
        <v>0</v>
      </c>
      <c r="Q2085" s="115">
        <f t="shared" si="78"/>
        <v>0</v>
      </c>
      <c r="R2085" s="115">
        <f t="shared" si="78"/>
        <v>0</v>
      </c>
      <c r="S2085" s="115">
        <f t="shared" si="78"/>
        <v>0</v>
      </c>
      <c r="T2085" s="115">
        <f t="shared" si="78"/>
        <v>0</v>
      </c>
      <c r="U2085" s="115">
        <f t="shared" si="78"/>
        <v>0</v>
      </c>
      <c r="V2085" s="115">
        <v>27.5</v>
      </c>
      <c r="W2085" s="115">
        <v>31.7</v>
      </c>
      <c r="X2085" s="236"/>
    </row>
    <row r="2086" spans="1:24" ht="13.5" customHeight="1" thickBot="1" x14ac:dyDescent="0.4">
      <c r="A2086" s="245" t="s">
        <v>170</v>
      </c>
      <c r="B2086" s="119">
        <f>SUM(B1987:B2082)</f>
        <v>1554</v>
      </c>
      <c r="C2086" s="119">
        <f t="shared" ref="C2086:U2086" si="79">SUM(C1987:C2082)</f>
        <v>1</v>
      </c>
      <c r="D2086" s="119">
        <f t="shared" si="79"/>
        <v>1</v>
      </c>
      <c r="E2086" s="119">
        <f t="shared" si="79"/>
        <v>60</v>
      </c>
      <c r="F2086" s="119">
        <f t="shared" si="79"/>
        <v>362</v>
      </c>
      <c r="G2086" s="119">
        <f t="shared" si="79"/>
        <v>705</v>
      </c>
      <c r="H2086" s="119">
        <f t="shared" si="79"/>
        <v>353</v>
      </c>
      <c r="I2086" s="119">
        <f t="shared" si="79"/>
        <v>59</v>
      </c>
      <c r="J2086" s="119">
        <f t="shared" si="79"/>
        <v>10</v>
      </c>
      <c r="K2086" s="119">
        <f t="shared" si="79"/>
        <v>1</v>
      </c>
      <c r="L2086" s="119">
        <f t="shared" si="79"/>
        <v>1</v>
      </c>
      <c r="M2086" s="119">
        <f t="shared" si="79"/>
        <v>0</v>
      </c>
      <c r="N2086" s="119">
        <f t="shared" si="79"/>
        <v>1</v>
      </c>
      <c r="O2086" s="119">
        <f t="shared" si="79"/>
        <v>0</v>
      </c>
      <c r="P2086" s="119">
        <f t="shared" si="79"/>
        <v>0</v>
      </c>
      <c r="Q2086" s="119">
        <f t="shared" si="79"/>
        <v>0</v>
      </c>
      <c r="R2086" s="119">
        <f t="shared" si="79"/>
        <v>0</v>
      </c>
      <c r="S2086" s="119">
        <f t="shared" si="79"/>
        <v>0</v>
      </c>
      <c r="T2086" s="119">
        <f t="shared" si="79"/>
        <v>0</v>
      </c>
      <c r="U2086" s="119">
        <f t="shared" si="79"/>
        <v>0</v>
      </c>
      <c r="V2086" s="119">
        <v>27.5</v>
      </c>
      <c r="W2086" s="119">
        <v>31.7</v>
      </c>
      <c r="X2086" s="236"/>
    </row>
    <row r="2087" spans="1:24" ht="13.5" customHeight="1" thickTop="1" x14ac:dyDescent="0.35">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c r="X2087" s="236"/>
    </row>
    <row r="2088" spans="1:24" ht="13.5" customHeight="1" thickBot="1" x14ac:dyDescent="0.4">
      <c r="A2088" s="236" t="s">
        <v>16</v>
      </c>
      <c r="B2088" s="443" t="str">
        <f>TEXT(C2088,"dddd")</f>
        <v>Sunday</v>
      </c>
      <c r="C2088" s="121">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c r="X2088" s="236"/>
    </row>
    <row r="2089" spans="1:24" ht="13.5" customHeight="1" thickTop="1" thickBot="1" x14ac:dyDescent="0.4">
      <c r="A2089" s="236"/>
      <c r="B2089" s="563" t="s">
        <v>146</v>
      </c>
      <c r="C2089" s="564"/>
      <c r="D2089" s="564"/>
      <c r="E2089" s="564"/>
      <c r="F2089" s="564"/>
      <c r="G2089" s="564"/>
      <c r="H2089" s="564"/>
      <c r="I2089" s="564"/>
      <c r="J2089" s="564"/>
      <c r="K2089" s="564"/>
      <c r="L2089" s="564"/>
      <c r="M2089" s="564"/>
      <c r="N2089" s="564"/>
      <c r="O2089" s="564"/>
      <c r="P2089" s="564"/>
      <c r="Q2089" s="564"/>
      <c r="R2089" s="564"/>
      <c r="S2089" s="564"/>
      <c r="T2089" s="564"/>
      <c r="U2089" s="564"/>
      <c r="V2089" s="564"/>
      <c r="W2089" s="565"/>
      <c r="X2089" s="236"/>
    </row>
    <row r="2090" spans="1:24" ht="13.5" customHeight="1" thickTop="1" thickBot="1" x14ac:dyDescent="0.4">
      <c r="A2090" s="238" t="s">
        <v>55</v>
      </c>
      <c r="B2090" s="238" t="s">
        <v>73</v>
      </c>
      <c r="C2090" s="239" t="s">
        <v>147</v>
      </c>
      <c r="D2090" s="239" t="s">
        <v>148</v>
      </c>
      <c r="E2090" s="239" t="s">
        <v>149</v>
      </c>
      <c r="F2090" s="239" t="s">
        <v>150</v>
      </c>
      <c r="G2090" s="239" t="s">
        <v>151</v>
      </c>
      <c r="H2090" s="239" t="s">
        <v>152</v>
      </c>
      <c r="I2090" s="239" t="s">
        <v>153</v>
      </c>
      <c r="J2090" s="239" t="s">
        <v>154</v>
      </c>
      <c r="K2090" s="239" t="s">
        <v>155</v>
      </c>
      <c r="L2090" s="239" t="s">
        <v>156</v>
      </c>
      <c r="M2090" s="239" t="s">
        <v>157</v>
      </c>
      <c r="N2090" s="239" t="s">
        <v>158</v>
      </c>
      <c r="O2090" s="239" t="s">
        <v>159</v>
      </c>
      <c r="P2090" s="239" t="s">
        <v>160</v>
      </c>
      <c r="Q2090" s="239" t="s">
        <v>161</v>
      </c>
      <c r="R2090" s="239" t="s">
        <v>162</v>
      </c>
      <c r="S2090" s="239" t="s">
        <v>163</v>
      </c>
      <c r="T2090" s="239" t="s">
        <v>164</v>
      </c>
      <c r="U2090" s="239" t="s">
        <v>165</v>
      </c>
      <c r="V2090" s="238" t="s">
        <v>94</v>
      </c>
      <c r="W2090" s="238" t="s">
        <v>166</v>
      </c>
      <c r="X2090" s="236"/>
    </row>
    <row r="2091" spans="1:24" ht="13.5" customHeight="1" thickTop="1" x14ac:dyDescent="0.35">
      <c r="A2091" s="240">
        <v>0</v>
      </c>
      <c r="B2091" s="116">
        <v>6</v>
      </c>
      <c r="C2091" s="116">
        <v>0</v>
      </c>
      <c r="D2091" s="116">
        <v>0</v>
      </c>
      <c r="E2091" s="116">
        <v>1</v>
      </c>
      <c r="F2091" s="116">
        <v>1</v>
      </c>
      <c r="G2091" s="116">
        <v>2</v>
      </c>
      <c r="H2091" s="116">
        <v>1</v>
      </c>
      <c r="I2091" s="116">
        <v>1</v>
      </c>
      <c r="J2091" s="116">
        <v>0</v>
      </c>
      <c r="K2091" s="116">
        <v>0</v>
      </c>
      <c r="L2091" s="116">
        <v>0</v>
      </c>
      <c r="M2091" s="116">
        <v>0</v>
      </c>
      <c r="N2091" s="116">
        <v>0</v>
      </c>
      <c r="O2091" s="116">
        <v>0</v>
      </c>
      <c r="P2091" s="116">
        <v>0</v>
      </c>
      <c r="Q2091" s="116">
        <v>0</v>
      </c>
      <c r="R2091" s="116">
        <v>0</v>
      </c>
      <c r="S2091" s="116">
        <v>0</v>
      </c>
      <c r="T2091" s="116">
        <v>0</v>
      </c>
      <c r="U2091" s="116">
        <v>0</v>
      </c>
      <c r="V2091" s="116">
        <v>27.9</v>
      </c>
      <c r="W2091" s="116" t="s">
        <v>101</v>
      </c>
      <c r="X2091" s="236"/>
    </row>
    <row r="2092" spans="1:24" ht="13.5" customHeight="1" x14ac:dyDescent="0.35">
      <c r="A2092" s="242">
        <v>1.0416666666666666E-2</v>
      </c>
      <c r="B2092" s="115">
        <v>6</v>
      </c>
      <c r="C2092" s="115">
        <v>0</v>
      </c>
      <c r="D2092" s="115">
        <v>0</v>
      </c>
      <c r="E2092" s="115">
        <v>0</v>
      </c>
      <c r="F2092" s="115">
        <v>1</v>
      </c>
      <c r="G2092" s="115">
        <v>2</v>
      </c>
      <c r="H2092" s="115">
        <v>2</v>
      </c>
      <c r="I2092" s="115">
        <v>0</v>
      </c>
      <c r="J2092" s="115">
        <v>1</v>
      </c>
      <c r="K2092" s="115">
        <v>0</v>
      </c>
      <c r="L2092" s="115">
        <v>0</v>
      </c>
      <c r="M2092" s="115">
        <v>0</v>
      </c>
      <c r="N2092" s="115">
        <v>0</v>
      </c>
      <c r="O2092" s="115">
        <v>0</v>
      </c>
      <c r="P2092" s="115">
        <v>0</v>
      </c>
      <c r="Q2092" s="115">
        <v>0</v>
      </c>
      <c r="R2092" s="115">
        <v>0</v>
      </c>
      <c r="S2092" s="115">
        <v>0</v>
      </c>
      <c r="T2092" s="115">
        <v>0</v>
      </c>
      <c r="U2092" s="115">
        <v>0</v>
      </c>
      <c r="V2092" s="115">
        <v>31.4</v>
      </c>
      <c r="W2092" s="115" t="s">
        <v>101</v>
      </c>
      <c r="X2092" s="236"/>
    </row>
    <row r="2093" spans="1:24" ht="13.5" customHeight="1" x14ac:dyDescent="0.35">
      <c r="A2093" s="242">
        <v>2.0833333333333332E-2</v>
      </c>
      <c r="B2093" s="115">
        <v>3</v>
      </c>
      <c r="C2093" s="115">
        <v>0</v>
      </c>
      <c r="D2093" s="115">
        <v>0</v>
      </c>
      <c r="E2093" s="115">
        <v>0</v>
      </c>
      <c r="F2093" s="115">
        <v>1</v>
      </c>
      <c r="G2093" s="115">
        <v>1</v>
      </c>
      <c r="H2093" s="115">
        <v>1</v>
      </c>
      <c r="I2093" s="115">
        <v>0</v>
      </c>
      <c r="J2093" s="115">
        <v>0</v>
      </c>
      <c r="K2093" s="115">
        <v>0</v>
      </c>
      <c r="L2093" s="115">
        <v>0</v>
      </c>
      <c r="M2093" s="115">
        <v>0</v>
      </c>
      <c r="N2093" s="115">
        <v>0</v>
      </c>
      <c r="O2093" s="115">
        <v>0</v>
      </c>
      <c r="P2093" s="115">
        <v>0</v>
      </c>
      <c r="Q2093" s="115">
        <v>0</v>
      </c>
      <c r="R2093" s="115">
        <v>0</v>
      </c>
      <c r="S2093" s="115">
        <v>0</v>
      </c>
      <c r="T2093" s="115">
        <v>0</v>
      </c>
      <c r="U2093" s="115">
        <v>0</v>
      </c>
      <c r="V2093" s="115">
        <v>26.8</v>
      </c>
      <c r="W2093" s="115" t="s">
        <v>101</v>
      </c>
      <c r="X2093" s="236"/>
    </row>
    <row r="2094" spans="1:24" ht="13.5" customHeight="1" x14ac:dyDescent="0.35">
      <c r="A2094" s="242">
        <v>3.125E-2</v>
      </c>
      <c r="B2094" s="115">
        <v>1</v>
      </c>
      <c r="C2094" s="115">
        <v>0</v>
      </c>
      <c r="D2094" s="115">
        <v>0</v>
      </c>
      <c r="E2094" s="115">
        <v>1</v>
      </c>
      <c r="F2094" s="115">
        <v>0</v>
      </c>
      <c r="G2094" s="115">
        <v>0</v>
      </c>
      <c r="H2094" s="115">
        <v>0</v>
      </c>
      <c r="I2094" s="115">
        <v>0</v>
      </c>
      <c r="J2094" s="115">
        <v>0</v>
      </c>
      <c r="K2094" s="115">
        <v>0</v>
      </c>
      <c r="L2094" s="115">
        <v>0</v>
      </c>
      <c r="M2094" s="115">
        <v>0</v>
      </c>
      <c r="N2094" s="115">
        <v>0</v>
      </c>
      <c r="O2094" s="115">
        <v>0</v>
      </c>
      <c r="P2094" s="115">
        <v>0</v>
      </c>
      <c r="Q2094" s="115">
        <v>0</v>
      </c>
      <c r="R2094" s="115">
        <v>0</v>
      </c>
      <c r="S2094" s="115">
        <v>0</v>
      </c>
      <c r="T2094" s="115">
        <v>0</v>
      </c>
      <c r="U2094" s="115">
        <v>0</v>
      </c>
      <c r="V2094" s="115">
        <v>16.5</v>
      </c>
      <c r="W2094" s="115" t="s">
        <v>101</v>
      </c>
      <c r="X2094" s="236"/>
    </row>
    <row r="2095" spans="1:24" ht="13.5" customHeight="1" x14ac:dyDescent="0.35">
      <c r="A2095" s="242">
        <v>4.1666666666666664E-2</v>
      </c>
      <c r="B2095" s="115">
        <v>2</v>
      </c>
      <c r="C2095" s="115">
        <v>0</v>
      </c>
      <c r="D2095" s="115">
        <v>0</v>
      </c>
      <c r="E2095" s="115">
        <v>0</v>
      </c>
      <c r="F2095" s="115">
        <v>1</v>
      </c>
      <c r="G2095" s="115">
        <v>1</v>
      </c>
      <c r="H2095" s="115">
        <v>0</v>
      </c>
      <c r="I2095" s="115">
        <v>0</v>
      </c>
      <c r="J2095" s="115">
        <v>0</v>
      </c>
      <c r="K2095" s="115">
        <v>0</v>
      </c>
      <c r="L2095" s="115">
        <v>0</v>
      </c>
      <c r="M2095" s="115">
        <v>0</v>
      </c>
      <c r="N2095" s="115">
        <v>0</v>
      </c>
      <c r="O2095" s="115">
        <v>0</v>
      </c>
      <c r="P2095" s="115">
        <v>0</v>
      </c>
      <c r="Q2095" s="115">
        <v>0</v>
      </c>
      <c r="R2095" s="115">
        <v>0</v>
      </c>
      <c r="S2095" s="115">
        <v>0</v>
      </c>
      <c r="T2095" s="115">
        <v>0</v>
      </c>
      <c r="U2095" s="115">
        <v>0</v>
      </c>
      <c r="V2095" s="115">
        <v>26.5</v>
      </c>
      <c r="W2095" s="115" t="s">
        <v>101</v>
      </c>
      <c r="X2095" s="236"/>
    </row>
    <row r="2096" spans="1:24" ht="13.5" customHeight="1" x14ac:dyDescent="0.35">
      <c r="A2096" s="242">
        <v>5.2083333333333336E-2</v>
      </c>
      <c r="B2096" s="115">
        <v>1</v>
      </c>
      <c r="C2096" s="115">
        <v>0</v>
      </c>
      <c r="D2096" s="115">
        <v>0</v>
      </c>
      <c r="E2096" s="115">
        <v>0</v>
      </c>
      <c r="F2096" s="115">
        <v>1</v>
      </c>
      <c r="G2096" s="115">
        <v>0</v>
      </c>
      <c r="H2096" s="115">
        <v>0</v>
      </c>
      <c r="I2096" s="115">
        <v>0</v>
      </c>
      <c r="J2096" s="115">
        <v>0</v>
      </c>
      <c r="K2096" s="115">
        <v>0</v>
      </c>
      <c r="L2096" s="115">
        <v>0</v>
      </c>
      <c r="M2096" s="115">
        <v>0</v>
      </c>
      <c r="N2096" s="115">
        <v>0</v>
      </c>
      <c r="O2096" s="115">
        <v>0</v>
      </c>
      <c r="P2096" s="115">
        <v>0</v>
      </c>
      <c r="Q2096" s="115">
        <v>0</v>
      </c>
      <c r="R2096" s="115">
        <v>0</v>
      </c>
      <c r="S2096" s="115">
        <v>0</v>
      </c>
      <c r="T2096" s="115">
        <v>0</v>
      </c>
      <c r="U2096" s="115">
        <v>0</v>
      </c>
      <c r="V2096" s="115">
        <v>23.9</v>
      </c>
      <c r="W2096" s="115" t="s">
        <v>101</v>
      </c>
      <c r="X2096" s="236"/>
    </row>
    <row r="2097" spans="1:24" ht="13.5" customHeight="1" x14ac:dyDescent="0.35">
      <c r="A2097" s="242">
        <v>6.25E-2</v>
      </c>
      <c r="B2097" s="115">
        <v>3</v>
      </c>
      <c r="C2097" s="115">
        <v>0</v>
      </c>
      <c r="D2097" s="115">
        <v>0</v>
      </c>
      <c r="E2097" s="115">
        <v>1</v>
      </c>
      <c r="F2097" s="115">
        <v>0</v>
      </c>
      <c r="G2097" s="115">
        <v>2</v>
      </c>
      <c r="H2097" s="115">
        <v>0</v>
      </c>
      <c r="I2097" s="115">
        <v>0</v>
      </c>
      <c r="J2097" s="115">
        <v>0</v>
      </c>
      <c r="K2097" s="115">
        <v>0</v>
      </c>
      <c r="L2097" s="115">
        <v>0</v>
      </c>
      <c r="M2097" s="115">
        <v>0</v>
      </c>
      <c r="N2097" s="115">
        <v>0</v>
      </c>
      <c r="O2097" s="115">
        <v>0</v>
      </c>
      <c r="P2097" s="115">
        <v>0</v>
      </c>
      <c r="Q2097" s="115">
        <v>0</v>
      </c>
      <c r="R2097" s="115">
        <v>0</v>
      </c>
      <c r="S2097" s="115">
        <v>0</v>
      </c>
      <c r="T2097" s="115">
        <v>0</v>
      </c>
      <c r="U2097" s="115">
        <v>0</v>
      </c>
      <c r="V2097" s="115">
        <v>22.9</v>
      </c>
      <c r="W2097" s="115" t="s">
        <v>101</v>
      </c>
      <c r="X2097" s="236"/>
    </row>
    <row r="2098" spans="1:24" ht="13.5" customHeight="1" x14ac:dyDescent="0.35">
      <c r="A2098" s="242">
        <v>7.2916666666666699E-2</v>
      </c>
      <c r="B2098" s="115">
        <v>0</v>
      </c>
      <c r="C2098" s="115">
        <v>0</v>
      </c>
      <c r="D2098" s="115">
        <v>0</v>
      </c>
      <c r="E2098" s="115">
        <v>0</v>
      </c>
      <c r="F2098" s="115">
        <v>0</v>
      </c>
      <c r="G2098" s="115">
        <v>0</v>
      </c>
      <c r="H2098" s="115">
        <v>0</v>
      </c>
      <c r="I2098" s="115">
        <v>0</v>
      </c>
      <c r="J2098" s="115">
        <v>0</v>
      </c>
      <c r="K2098" s="115">
        <v>0</v>
      </c>
      <c r="L2098" s="115">
        <v>0</v>
      </c>
      <c r="M2098" s="115">
        <v>0</v>
      </c>
      <c r="N2098" s="115">
        <v>0</v>
      </c>
      <c r="O2098" s="115">
        <v>0</v>
      </c>
      <c r="P2098" s="115">
        <v>0</v>
      </c>
      <c r="Q2098" s="115">
        <v>0</v>
      </c>
      <c r="R2098" s="115">
        <v>0</v>
      </c>
      <c r="S2098" s="115">
        <v>0</v>
      </c>
      <c r="T2098" s="115">
        <v>0</v>
      </c>
      <c r="U2098" s="115">
        <v>0</v>
      </c>
      <c r="V2098" s="115" t="s">
        <v>101</v>
      </c>
      <c r="W2098" s="115" t="s">
        <v>101</v>
      </c>
      <c r="X2098" s="236"/>
    </row>
    <row r="2099" spans="1:24" ht="13.5" customHeight="1" x14ac:dyDescent="0.35">
      <c r="A2099" s="242">
        <v>8.3333333333333301E-2</v>
      </c>
      <c r="B2099" s="115">
        <v>2</v>
      </c>
      <c r="C2099" s="115">
        <v>0</v>
      </c>
      <c r="D2099" s="115">
        <v>0</v>
      </c>
      <c r="E2099" s="115">
        <v>0</v>
      </c>
      <c r="F2099" s="115">
        <v>1</v>
      </c>
      <c r="G2099" s="115">
        <v>0</v>
      </c>
      <c r="H2099" s="115">
        <v>1</v>
      </c>
      <c r="I2099" s="115">
        <v>0</v>
      </c>
      <c r="J2099" s="115">
        <v>0</v>
      </c>
      <c r="K2099" s="115">
        <v>0</v>
      </c>
      <c r="L2099" s="115">
        <v>0</v>
      </c>
      <c r="M2099" s="115">
        <v>0</v>
      </c>
      <c r="N2099" s="115">
        <v>0</v>
      </c>
      <c r="O2099" s="115">
        <v>0</v>
      </c>
      <c r="P2099" s="115">
        <v>0</v>
      </c>
      <c r="Q2099" s="115">
        <v>0</v>
      </c>
      <c r="R2099" s="115">
        <v>0</v>
      </c>
      <c r="S2099" s="115">
        <v>0</v>
      </c>
      <c r="T2099" s="115">
        <v>0</v>
      </c>
      <c r="U2099" s="115">
        <v>0</v>
      </c>
      <c r="V2099" s="115">
        <v>26.9</v>
      </c>
      <c r="W2099" s="115" t="s">
        <v>101</v>
      </c>
      <c r="X2099" s="236"/>
    </row>
    <row r="2100" spans="1:24" ht="13.5" customHeight="1" x14ac:dyDescent="0.35">
      <c r="A2100" s="242">
        <v>9.375E-2</v>
      </c>
      <c r="B2100" s="115">
        <v>1</v>
      </c>
      <c r="C2100" s="115">
        <v>0</v>
      </c>
      <c r="D2100" s="115">
        <v>0</v>
      </c>
      <c r="E2100" s="115">
        <v>0</v>
      </c>
      <c r="F2100" s="115">
        <v>1</v>
      </c>
      <c r="G2100" s="115">
        <v>0</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v>23</v>
      </c>
      <c r="W2100" s="115" t="s">
        <v>101</v>
      </c>
      <c r="X2100" s="236"/>
    </row>
    <row r="2101" spans="1:24" ht="13.5" customHeight="1" x14ac:dyDescent="0.35">
      <c r="A2101" s="242">
        <v>0.104166666666667</v>
      </c>
      <c r="B2101" s="115">
        <v>1</v>
      </c>
      <c r="C2101" s="115">
        <v>0</v>
      </c>
      <c r="D2101" s="115">
        <v>0</v>
      </c>
      <c r="E2101" s="115">
        <v>0</v>
      </c>
      <c r="F2101" s="115">
        <v>0</v>
      </c>
      <c r="G2101" s="115">
        <v>0</v>
      </c>
      <c r="H2101" s="115">
        <v>1</v>
      </c>
      <c r="I2101" s="115">
        <v>0</v>
      </c>
      <c r="J2101" s="115">
        <v>0</v>
      </c>
      <c r="K2101" s="115">
        <v>0</v>
      </c>
      <c r="L2101" s="115">
        <v>0</v>
      </c>
      <c r="M2101" s="115">
        <v>0</v>
      </c>
      <c r="N2101" s="115">
        <v>0</v>
      </c>
      <c r="O2101" s="115">
        <v>0</v>
      </c>
      <c r="P2101" s="115">
        <v>0</v>
      </c>
      <c r="Q2101" s="115">
        <v>0</v>
      </c>
      <c r="R2101" s="115">
        <v>0</v>
      </c>
      <c r="S2101" s="115">
        <v>0</v>
      </c>
      <c r="T2101" s="115">
        <v>0</v>
      </c>
      <c r="U2101" s="115">
        <v>0</v>
      </c>
      <c r="V2101" s="115">
        <v>34.1</v>
      </c>
      <c r="W2101" s="115" t="s">
        <v>101</v>
      </c>
      <c r="X2101" s="236"/>
    </row>
    <row r="2102" spans="1:24" ht="13.5" customHeight="1" x14ac:dyDescent="0.35">
      <c r="A2102" s="242">
        <v>0.114583333333333</v>
      </c>
      <c r="B2102" s="115">
        <v>4</v>
      </c>
      <c r="C2102" s="115">
        <v>0</v>
      </c>
      <c r="D2102" s="115">
        <v>0</v>
      </c>
      <c r="E2102" s="115">
        <v>0</v>
      </c>
      <c r="F2102" s="115">
        <v>1</v>
      </c>
      <c r="G2102" s="115">
        <v>0</v>
      </c>
      <c r="H2102" s="115">
        <v>3</v>
      </c>
      <c r="I2102" s="115">
        <v>0</v>
      </c>
      <c r="J2102" s="115">
        <v>0</v>
      </c>
      <c r="K2102" s="115">
        <v>0</v>
      </c>
      <c r="L2102" s="115">
        <v>0</v>
      </c>
      <c r="M2102" s="115">
        <v>0</v>
      </c>
      <c r="N2102" s="115">
        <v>0</v>
      </c>
      <c r="O2102" s="115">
        <v>0</v>
      </c>
      <c r="P2102" s="115">
        <v>0</v>
      </c>
      <c r="Q2102" s="115">
        <v>0</v>
      </c>
      <c r="R2102" s="115">
        <v>0</v>
      </c>
      <c r="S2102" s="115">
        <v>0</v>
      </c>
      <c r="T2102" s="115">
        <v>0</v>
      </c>
      <c r="U2102" s="115">
        <v>0</v>
      </c>
      <c r="V2102" s="115">
        <v>31.2</v>
      </c>
      <c r="W2102" s="115" t="s">
        <v>101</v>
      </c>
      <c r="X2102" s="236"/>
    </row>
    <row r="2103" spans="1:24" ht="13.5" customHeight="1" x14ac:dyDescent="0.35">
      <c r="A2103" s="242">
        <v>0.125</v>
      </c>
      <c r="B2103" s="115">
        <v>2</v>
      </c>
      <c r="C2103" s="115">
        <v>0</v>
      </c>
      <c r="D2103" s="115">
        <v>0</v>
      </c>
      <c r="E2103" s="115">
        <v>0</v>
      </c>
      <c r="F2103" s="115">
        <v>0</v>
      </c>
      <c r="G2103" s="115">
        <v>2</v>
      </c>
      <c r="H2103" s="115">
        <v>0</v>
      </c>
      <c r="I2103" s="115">
        <v>0</v>
      </c>
      <c r="J2103" s="115">
        <v>0</v>
      </c>
      <c r="K2103" s="115">
        <v>0</v>
      </c>
      <c r="L2103" s="115">
        <v>0</v>
      </c>
      <c r="M2103" s="115">
        <v>0</v>
      </c>
      <c r="N2103" s="115">
        <v>0</v>
      </c>
      <c r="O2103" s="115">
        <v>0</v>
      </c>
      <c r="P2103" s="115">
        <v>0</v>
      </c>
      <c r="Q2103" s="115">
        <v>0</v>
      </c>
      <c r="R2103" s="115">
        <v>0</v>
      </c>
      <c r="S2103" s="115">
        <v>0</v>
      </c>
      <c r="T2103" s="115">
        <v>0</v>
      </c>
      <c r="U2103" s="115">
        <v>0</v>
      </c>
      <c r="V2103" s="115">
        <v>27</v>
      </c>
      <c r="W2103" s="115" t="s">
        <v>101</v>
      </c>
      <c r="X2103" s="236"/>
    </row>
    <row r="2104" spans="1:24" ht="13.5" customHeight="1" x14ac:dyDescent="0.35">
      <c r="A2104" s="242">
        <v>0.13541666666666699</v>
      </c>
      <c r="B2104" s="115">
        <v>2</v>
      </c>
      <c r="C2104" s="115">
        <v>0</v>
      </c>
      <c r="D2104" s="115">
        <v>0</v>
      </c>
      <c r="E2104" s="115">
        <v>0</v>
      </c>
      <c r="F2104" s="115">
        <v>0</v>
      </c>
      <c r="G2104" s="115">
        <v>2</v>
      </c>
      <c r="H2104" s="115">
        <v>0</v>
      </c>
      <c r="I2104" s="115">
        <v>0</v>
      </c>
      <c r="J2104" s="115">
        <v>0</v>
      </c>
      <c r="K2104" s="115">
        <v>0</v>
      </c>
      <c r="L2104" s="115">
        <v>0</v>
      </c>
      <c r="M2104" s="115">
        <v>0</v>
      </c>
      <c r="N2104" s="115">
        <v>0</v>
      </c>
      <c r="O2104" s="115">
        <v>0</v>
      </c>
      <c r="P2104" s="115">
        <v>0</v>
      </c>
      <c r="Q2104" s="115">
        <v>0</v>
      </c>
      <c r="R2104" s="115">
        <v>0</v>
      </c>
      <c r="S2104" s="115">
        <v>0</v>
      </c>
      <c r="T2104" s="115">
        <v>0</v>
      </c>
      <c r="U2104" s="115">
        <v>0</v>
      </c>
      <c r="V2104" s="115">
        <v>27.5</v>
      </c>
      <c r="W2104" s="115" t="s">
        <v>101</v>
      </c>
      <c r="X2104" s="236"/>
    </row>
    <row r="2105" spans="1:24" ht="13.5" customHeight="1" x14ac:dyDescent="0.35">
      <c r="A2105" s="242">
        <v>0.14583333333333301</v>
      </c>
      <c r="B2105" s="115">
        <v>2</v>
      </c>
      <c r="C2105" s="115">
        <v>0</v>
      </c>
      <c r="D2105" s="115">
        <v>0</v>
      </c>
      <c r="E2105" s="115">
        <v>0</v>
      </c>
      <c r="F2105" s="115">
        <v>0</v>
      </c>
      <c r="G2105" s="115">
        <v>2</v>
      </c>
      <c r="H2105" s="115">
        <v>0</v>
      </c>
      <c r="I2105" s="115">
        <v>0</v>
      </c>
      <c r="J2105" s="115">
        <v>0</v>
      </c>
      <c r="K2105" s="115">
        <v>0</v>
      </c>
      <c r="L2105" s="115">
        <v>0</v>
      </c>
      <c r="M2105" s="115">
        <v>0</v>
      </c>
      <c r="N2105" s="115">
        <v>0</v>
      </c>
      <c r="O2105" s="115">
        <v>0</v>
      </c>
      <c r="P2105" s="115">
        <v>0</v>
      </c>
      <c r="Q2105" s="115">
        <v>0</v>
      </c>
      <c r="R2105" s="115">
        <v>0</v>
      </c>
      <c r="S2105" s="115">
        <v>0</v>
      </c>
      <c r="T2105" s="115">
        <v>0</v>
      </c>
      <c r="U2105" s="115">
        <v>0</v>
      </c>
      <c r="V2105" s="115">
        <v>25.9</v>
      </c>
      <c r="W2105" s="115" t="s">
        <v>101</v>
      </c>
      <c r="X2105" s="236"/>
    </row>
    <row r="2106" spans="1:24" ht="13.5" customHeight="1" x14ac:dyDescent="0.35">
      <c r="A2106" s="242">
        <v>0.15625</v>
      </c>
      <c r="B2106" s="115">
        <v>3</v>
      </c>
      <c r="C2106" s="115">
        <v>0</v>
      </c>
      <c r="D2106" s="115">
        <v>0</v>
      </c>
      <c r="E2106" s="115">
        <v>0</v>
      </c>
      <c r="F2106" s="115">
        <v>2</v>
      </c>
      <c r="G2106" s="115">
        <v>1</v>
      </c>
      <c r="H2106" s="115">
        <v>0</v>
      </c>
      <c r="I2106" s="115">
        <v>0</v>
      </c>
      <c r="J2106" s="115">
        <v>0</v>
      </c>
      <c r="K2106" s="115">
        <v>0</v>
      </c>
      <c r="L2106" s="115">
        <v>0</v>
      </c>
      <c r="M2106" s="115">
        <v>0</v>
      </c>
      <c r="N2106" s="115">
        <v>0</v>
      </c>
      <c r="O2106" s="115">
        <v>0</v>
      </c>
      <c r="P2106" s="115">
        <v>0</v>
      </c>
      <c r="Q2106" s="115">
        <v>0</v>
      </c>
      <c r="R2106" s="115">
        <v>0</v>
      </c>
      <c r="S2106" s="115">
        <v>0</v>
      </c>
      <c r="T2106" s="115">
        <v>0</v>
      </c>
      <c r="U2106" s="115">
        <v>0</v>
      </c>
      <c r="V2106" s="115">
        <v>24.2</v>
      </c>
      <c r="W2106" s="115" t="s">
        <v>101</v>
      </c>
      <c r="X2106" s="236"/>
    </row>
    <row r="2107" spans="1:24" ht="13.5" customHeight="1" x14ac:dyDescent="0.35">
      <c r="A2107" s="242">
        <v>0.16666666666666699</v>
      </c>
      <c r="B2107" s="115">
        <v>1</v>
      </c>
      <c r="C2107" s="115">
        <v>0</v>
      </c>
      <c r="D2107" s="115">
        <v>0</v>
      </c>
      <c r="E2107" s="115">
        <v>0</v>
      </c>
      <c r="F2107" s="115">
        <v>1</v>
      </c>
      <c r="G2107" s="115">
        <v>0</v>
      </c>
      <c r="H2107" s="115">
        <v>0</v>
      </c>
      <c r="I2107" s="115">
        <v>0</v>
      </c>
      <c r="J2107" s="115">
        <v>0</v>
      </c>
      <c r="K2107" s="115">
        <v>0</v>
      </c>
      <c r="L2107" s="115">
        <v>0</v>
      </c>
      <c r="M2107" s="115">
        <v>0</v>
      </c>
      <c r="N2107" s="115">
        <v>0</v>
      </c>
      <c r="O2107" s="115">
        <v>0</v>
      </c>
      <c r="P2107" s="115">
        <v>0</v>
      </c>
      <c r="Q2107" s="115">
        <v>0</v>
      </c>
      <c r="R2107" s="115">
        <v>0</v>
      </c>
      <c r="S2107" s="115">
        <v>0</v>
      </c>
      <c r="T2107" s="115">
        <v>0</v>
      </c>
      <c r="U2107" s="115">
        <v>0</v>
      </c>
      <c r="V2107" s="115">
        <v>22.5</v>
      </c>
      <c r="W2107" s="115" t="s">
        <v>101</v>
      </c>
      <c r="X2107" s="236"/>
    </row>
    <row r="2108" spans="1:24" ht="13.5" customHeight="1" x14ac:dyDescent="0.35">
      <c r="A2108" s="242">
        <v>0.17708333333333301</v>
      </c>
      <c r="B2108" s="115">
        <v>2</v>
      </c>
      <c r="C2108" s="115">
        <v>0</v>
      </c>
      <c r="D2108" s="115">
        <v>0</v>
      </c>
      <c r="E2108" s="115">
        <v>0</v>
      </c>
      <c r="F2108" s="115">
        <v>0</v>
      </c>
      <c r="G2108" s="115">
        <v>1</v>
      </c>
      <c r="H2108" s="115">
        <v>1</v>
      </c>
      <c r="I2108" s="115">
        <v>0</v>
      </c>
      <c r="J2108" s="115">
        <v>0</v>
      </c>
      <c r="K2108" s="115">
        <v>0</v>
      </c>
      <c r="L2108" s="115">
        <v>0</v>
      </c>
      <c r="M2108" s="115">
        <v>0</v>
      </c>
      <c r="N2108" s="115">
        <v>0</v>
      </c>
      <c r="O2108" s="115">
        <v>0</v>
      </c>
      <c r="P2108" s="115">
        <v>0</v>
      </c>
      <c r="Q2108" s="115">
        <v>0</v>
      </c>
      <c r="R2108" s="115">
        <v>0</v>
      </c>
      <c r="S2108" s="115">
        <v>0</v>
      </c>
      <c r="T2108" s="115">
        <v>0</v>
      </c>
      <c r="U2108" s="115">
        <v>0</v>
      </c>
      <c r="V2108" s="115">
        <v>29.5</v>
      </c>
      <c r="W2108" s="115" t="s">
        <v>101</v>
      </c>
      <c r="X2108" s="236"/>
    </row>
    <row r="2109" spans="1:24" ht="13.5" customHeight="1" x14ac:dyDescent="0.35">
      <c r="A2109" s="242">
        <v>0.1875</v>
      </c>
      <c r="B2109" s="115">
        <v>1</v>
      </c>
      <c r="C2109" s="115">
        <v>0</v>
      </c>
      <c r="D2109" s="115">
        <v>0</v>
      </c>
      <c r="E2109" s="115">
        <v>0</v>
      </c>
      <c r="F2109" s="115">
        <v>1</v>
      </c>
      <c r="G2109" s="115">
        <v>0</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v>23.4</v>
      </c>
      <c r="W2109" s="115" t="s">
        <v>101</v>
      </c>
      <c r="X2109" s="236"/>
    </row>
    <row r="2110" spans="1:24" ht="13.5" customHeight="1" x14ac:dyDescent="0.35">
      <c r="A2110" s="242">
        <v>0.19791666666666699</v>
      </c>
      <c r="B2110" s="115">
        <v>1</v>
      </c>
      <c r="C2110" s="115">
        <v>0</v>
      </c>
      <c r="D2110" s="115">
        <v>0</v>
      </c>
      <c r="E2110" s="115">
        <v>0</v>
      </c>
      <c r="F2110" s="115">
        <v>0</v>
      </c>
      <c r="G2110" s="115">
        <v>0</v>
      </c>
      <c r="H2110" s="115">
        <v>0</v>
      </c>
      <c r="I2110" s="115">
        <v>0</v>
      </c>
      <c r="J2110" s="115">
        <v>1</v>
      </c>
      <c r="K2110" s="115">
        <v>0</v>
      </c>
      <c r="L2110" s="115">
        <v>0</v>
      </c>
      <c r="M2110" s="115">
        <v>0</v>
      </c>
      <c r="N2110" s="115">
        <v>0</v>
      </c>
      <c r="O2110" s="115">
        <v>0</v>
      </c>
      <c r="P2110" s="115">
        <v>0</v>
      </c>
      <c r="Q2110" s="115">
        <v>0</v>
      </c>
      <c r="R2110" s="115">
        <v>0</v>
      </c>
      <c r="S2110" s="115">
        <v>0</v>
      </c>
      <c r="T2110" s="115">
        <v>0</v>
      </c>
      <c r="U2110" s="115">
        <v>0</v>
      </c>
      <c r="V2110" s="115">
        <v>40.299999999999997</v>
      </c>
      <c r="W2110" s="115" t="s">
        <v>101</v>
      </c>
      <c r="X2110" s="236"/>
    </row>
    <row r="2111" spans="1:24" ht="13.5" customHeight="1" x14ac:dyDescent="0.35">
      <c r="A2111" s="242">
        <v>0.20833333333333301</v>
      </c>
      <c r="B2111" s="115">
        <v>1</v>
      </c>
      <c r="C2111" s="115">
        <v>0</v>
      </c>
      <c r="D2111" s="115">
        <v>0</v>
      </c>
      <c r="E2111" s="115">
        <v>0</v>
      </c>
      <c r="F2111" s="115">
        <v>0</v>
      </c>
      <c r="G2111" s="115">
        <v>0</v>
      </c>
      <c r="H2111" s="115">
        <v>1</v>
      </c>
      <c r="I2111" s="115">
        <v>0</v>
      </c>
      <c r="J2111" s="115">
        <v>0</v>
      </c>
      <c r="K2111" s="115">
        <v>0</v>
      </c>
      <c r="L2111" s="115">
        <v>0</v>
      </c>
      <c r="M2111" s="115">
        <v>0</v>
      </c>
      <c r="N2111" s="115">
        <v>0</v>
      </c>
      <c r="O2111" s="115">
        <v>0</v>
      </c>
      <c r="P2111" s="115">
        <v>0</v>
      </c>
      <c r="Q2111" s="115">
        <v>0</v>
      </c>
      <c r="R2111" s="115">
        <v>0</v>
      </c>
      <c r="S2111" s="115">
        <v>0</v>
      </c>
      <c r="T2111" s="115">
        <v>0</v>
      </c>
      <c r="U2111" s="115">
        <v>0</v>
      </c>
      <c r="V2111" s="115">
        <v>31.1</v>
      </c>
      <c r="W2111" s="115" t="s">
        <v>101</v>
      </c>
      <c r="X2111" s="236"/>
    </row>
    <row r="2112" spans="1:24" ht="13.5" customHeight="1" x14ac:dyDescent="0.35">
      <c r="A2112" s="242">
        <v>0.21875</v>
      </c>
      <c r="B2112" s="115">
        <v>1</v>
      </c>
      <c r="C2112" s="115">
        <v>0</v>
      </c>
      <c r="D2112" s="115">
        <v>0</v>
      </c>
      <c r="E2112" s="115">
        <v>1</v>
      </c>
      <c r="F2112" s="115">
        <v>0</v>
      </c>
      <c r="G2112" s="115">
        <v>0</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v>18.8</v>
      </c>
      <c r="W2112" s="115" t="s">
        <v>101</v>
      </c>
      <c r="X2112" s="236"/>
    </row>
    <row r="2113" spans="1:24" ht="13.5" customHeight="1" x14ac:dyDescent="0.35">
      <c r="A2113" s="242">
        <v>0.22916666666666699</v>
      </c>
      <c r="B2113" s="115">
        <v>2</v>
      </c>
      <c r="C2113" s="115">
        <v>0</v>
      </c>
      <c r="D2113" s="115">
        <v>0</v>
      </c>
      <c r="E2113" s="115">
        <v>0</v>
      </c>
      <c r="F2113" s="115">
        <v>0</v>
      </c>
      <c r="G2113" s="115">
        <v>1</v>
      </c>
      <c r="H2113" s="115">
        <v>1</v>
      </c>
      <c r="I2113" s="115">
        <v>0</v>
      </c>
      <c r="J2113" s="115">
        <v>0</v>
      </c>
      <c r="K2113" s="115">
        <v>0</v>
      </c>
      <c r="L2113" s="115">
        <v>0</v>
      </c>
      <c r="M2113" s="115">
        <v>0</v>
      </c>
      <c r="N2113" s="115">
        <v>0</v>
      </c>
      <c r="O2113" s="115">
        <v>0</v>
      </c>
      <c r="P2113" s="115">
        <v>0</v>
      </c>
      <c r="Q2113" s="115">
        <v>0</v>
      </c>
      <c r="R2113" s="115">
        <v>0</v>
      </c>
      <c r="S2113" s="115">
        <v>0</v>
      </c>
      <c r="T2113" s="115">
        <v>0</v>
      </c>
      <c r="U2113" s="115">
        <v>0</v>
      </c>
      <c r="V2113" s="115">
        <v>29.7</v>
      </c>
      <c r="W2113" s="115" t="s">
        <v>101</v>
      </c>
      <c r="X2113" s="236"/>
    </row>
    <row r="2114" spans="1:24" ht="13.5" customHeight="1" x14ac:dyDescent="0.35">
      <c r="A2114" s="242">
        <v>0.23958333333333301</v>
      </c>
      <c r="B2114" s="115">
        <v>2</v>
      </c>
      <c r="C2114" s="115">
        <v>0</v>
      </c>
      <c r="D2114" s="115">
        <v>0</v>
      </c>
      <c r="E2114" s="115">
        <v>1</v>
      </c>
      <c r="F2114" s="115">
        <v>0</v>
      </c>
      <c r="G2114" s="115">
        <v>1</v>
      </c>
      <c r="H2114" s="115">
        <v>0</v>
      </c>
      <c r="I2114" s="115">
        <v>0</v>
      </c>
      <c r="J2114" s="115">
        <v>0</v>
      </c>
      <c r="K2114" s="115">
        <v>0</v>
      </c>
      <c r="L2114" s="115">
        <v>0</v>
      </c>
      <c r="M2114" s="115">
        <v>0</v>
      </c>
      <c r="N2114" s="115">
        <v>0</v>
      </c>
      <c r="O2114" s="115">
        <v>0</v>
      </c>
      <c r="P2114" s="115">
        <v>0</v>
      </c>
      <c r="Q2114" s="115">
        <v>0</v>
      </c>
      <c r="R2114" s="115">
        <v>0</v>
      </c>
      <c r="S2114" s="115">
        <v>0</v>
      </c>
      <c r="T2114" s="115">
        <v>0</v>
      </c>
      <c r="U2114" s="115">
        <v>0</v>
      </c>
      <c r="V2114" s="115">
        <v>23.1</v>
      </c>
      <c r="W2114" s="115" t="s">
        <v>101</v>
      </c>
      <c r="X2114" s="236"/>
    </row>
    <row r="2115" spans="1:24" ht="13.5" customHeight="1" x14ac:dyDescent="0.35">
      <c r="A2115" s="242">
        <v>0.25</v>
      </c>
      <c r="B2115" s="115">
        <v>1</v>
      </c>
      <c r="C2115" s="115">
        <v>0</v>
      </c>
      <c r="D2115" s="115">
        <v>0</v>
      </c>
      <c r="E2115" s="115">
        <v>0</v>
      </c>
      <c r="F2115" s="115">
        <v>0</v>
      </c>
      <c r="G2115" s="115">
        <v>0</v>
      </c>
      <c r="H2115" s="115">
        <v>0</v>
      </c>
      <c r="I2115" s="115">
        <v>1</v>
      </c>
      <c r="J2115" s="115">
        <v>0</v>
      </c>
      <c r="K2115" s="115">
        <v>0</v>
      </c>
      <c r="L2115" s="115">
        <v>0</v>
      </c>
      <c r="M2115" s="115">
        <v>0</v>
      </c>
      <c r="N2115" s="115">
        <v>0</v>
      </c>
      <c r="O2115" s="115">
        <v>0</v>
      </c>
      <c r="P2115" s="115">
        <v>0</v>
      </c>
      <c r="Q2115" s="115">
        <v>0</v>
      </c>
      <c r="R2115" s="115">
        <v>0</v>
      </c>
      <c r="S2115" s="115">
        <v>0</v>
      </c>
      <c r="T2115" s="115">
        <v>0</v>
      </c>
      <c r="U2115" s="115">
        <v>0</v>
      </c>
      <c r="V2115" s="115">
        <v>39.799999999999997</v>
      </c>
      <c r="W2115" s="115" t="s">
        <v>101</v>
      </c>
      <c r="X2115" s="236"/>
    </row>
    <row r="2116" spans="1:24" ht="13.5" customHeight="1" x14ac:dyDescent="0.35">
      <c r="A2116" s="242">
        <v>0.26041666666666702</v>
      </c>
      <c r="B2116" s="115">
        <v>4</v>
      </c>
      <c r="C2116" s="115">
        <v>0</v>
      </c>
      <c r="D2116" s="115">
        <v>0</v>
      </c>
      <c r="E2116" s="115">
        <v>0</v>
      </c>
      <c r="F2116" s="115">
        <v>1</v>
      </c>
      <c r="G2116" s="115">
        <v>2</v>
      </c>
      <c r="H2116" s="115">
        <v>0</v>
      </c>
      <c r="I2116" s="115">
        <v>1</v>
      </c>
      <c r="J2116" s="115">
        <v>0</v>
      </c>
      <c r="K2116" s="115">
        <v>0</v>
      </c>
      <c r="L2116" s="115">
        <v>0</v>
      </c>
      <c r="M2116" s="115">
        <v>0</v>
      </c>
      <c r="N2116" s="115">
        <v>0</v>
      </c>
      <c r="O2116" s="115">
        <v>0</v>
      </c>
      <c r="P2116" s="115">
        <v>0</v>
      </c>
      <c r="Q2116" s="115">
        <v>0</v>
      </c>
      <c r="R2116" s="115">
        <v>0</v>
      </c>
      <c r="S2116" s="115">
        <v>0</v>
      </c>
      <c r="T2116" s="115">
        <v>0</v>
      </c>
      <c r="U2116" s="115">
        <v>0</v>
      </c>
      <c r="V2116" s="115">
        <v>28.3</v>
      </c>
      <c r="W2116" s="115" t="s">
        <v>101</v>
      </c>
      <c r="X2116" s="236"/>
    </row>
    <row r="2117" spans="1:24" ht="13.5" customHeight="1" x14ac:dyDescent="0.35">
      <c r="A2117" s="242">
        <v>0.27083333333333298</v>
      </c>
      <c r="B2117" s="115">
        <v>1</v>
      </c>
      <c r="C2117" s="115">
        <v>0</v>
      </c>
      <c r="D2117" s="115">
        <v>0</v>
      </c>
      <c r="E2117" s="115">
        <v>0</v>
      </c>
      <c r="F2117" s="115">
        <v>0</v>
      </c>
      <c r="G2117" s="115">
        <v>1</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v>26</v>
      </c>
      <c r="W2117" s="115" t="s">
        <v>101</v>
      </c>
      <c r="X2117" s="236"/>
    </row>
    <row r="2118" spans="1:24" ht="13.5" customHeight="1" x14ac:dyDescent="0.35">
      <c r="A2118" s="242">
        <v>0.28125</v>
      </c>
      <c r="B2118" s="115">
        <v>3</v>
      </c>
      <c r="C2118" s="115">
        <v>0</v>
      </c>
      <c r="D2118" s="115">
        <v>0</v>
      </c>
      <c r="E2118" s="115">
        <v>0</v>
      </c>
      <c r="F2118" s="115">
        <v>0</v>
      </c>
      <c r="G2118" s="115">
        <v>1</v>
      </c>
      <c r="H2118" s="115">
        <v>1</v>
      </c>
      <c r="I2118" s="115">
        <v>0</v>
      </c>
      <c r="J2118" s="115">
        <v>1</v>
      </c>
      <c r="K2118" s="115">
        <v>0</v>
      </c>
      <c r="L2118" s="115">
        <v>0</v>
      </c>
      <c r="M2118" s="115">
        <v>0</v>
      </c>
      <c r="N2118" s="115">
        <v>0</v>
      </c>
      <c r="O2118" s="115">
        <v>0</v>
      </c>
      <c r="P2118" s="115">
        <v>0</v>
      </c>
      <c r="Q2118" s="115">
        <v>0</v>
      </c>
      <c r="R2118" s="115">
        <v>0</v>
      </c>
      <c r="S2118" s="115">
        <v>0</v>
      </c>
      <c r="T2118" s="115">
        <v>0</v>
      </c>
      <c r="U2118" s="115">
        <v>0</v>
      </c>
      <c r="V2118" s="115">
        <v>32.799999999999997</v>
      </c>
      <c r="W2118" s="115" t="s">
        <v>101</v>
      </c>
      <c r="X2118" s="236"/>
    </row>
    <row r="2119" spans="1:24" ht="13.5" customHeight="1" x14ac:dyDescent="0.35">
      <c r="A2119" s="242">
        <v>0.29166666666666702</v>
      </c>
      <c r="B2119" s="115">
        <v>1</v>
      </c>
      <c r="C2119" s="115">
        <v>0</v>
      </c>
      <c r="D2119" s="115">
        <v>0</v>
      </c>
      <c r="E2119" s="115">
        <v>0</v>
      </c>
      <c r="F2119" s="115">
        <v>0</v>
      </c>
      <c r="G2119" s="115">
        <v>1</v>
      </c>
      <c r="H2119" s="115">
        <v>0</v>
      </c>
      <c r="I2119" s="115">
        <v>0</v>
      </c>
      <c r="J2119" s="115">
        <v>0</v>
      </c>
      <c r="K2119" s="115">
        <v>0</v>
      </c>
      <c r="L2119" s="115">
        <v>0</v>
      </c>
      <c r="M2119" s="115">
        <v>0</v>
      </c>
      <c r="N2119" s="115">
        <v>0</v>
      </c>
      <c r="O2119" s="115">
        <v>0</v>
      </c>
      <c r="P2119" s="115">
        <v>0</v>
      </c>
      <c r="Q2119" s="115">
        <v>0</v>
      </c>
      <c r="R2119" s="115">
        <v>0</v>
      </c>
      <c r="S2119" s="115">
        <v>0</v>
      </c>
      <c r="T2119" s="115">
        <v>0</v>
      </c>
      <c r="U2119" s="115">
        <v>0</v>
      </c>
      <c r="V2119" s="115">
        <v>27.2</v>
      </c>
      <c r="W2119" s="115" t="s">
        <v>101</v>
      </c>
      <c r="X2119" s="236"/>
    </row>
    <row r="2120" spans="1:24" ht="13.5" customHeight="1" x14ac:dyDescent="0.35">
      <c r="A2120" s="242">
        <v>0.30208333333333298</v>
      </c>
      <c r="B2120" s="115">
        <v>4</v>
      </c>
      <c r="C2120" s="115">
        <v>0</v>
      </c>
      <c r="D2120" s="115">
        <v>0</v>
      </c>
      <c r="E2120" s="115">
        <v>0</v>
      </c>
      <c r="F2120" s="115">
        <v>0</v>
      </c>
      <c r="G2120" s="115">
        <v>1</v>
      </c>
      <c r="H2120" s="115">
        <v>2</v>
      </c>
      <c r="I2120" s="115">
        <v>1</v>
      </c>
      <c r="J2120" s="115">
        <v>0</v>
      </c>
      <c r="K2120" s="115">
        <v>0</v>
      </c>
      <c r="L2120" s="115">
        <v>0</v>
      </c>
      <c r="M2120" s="115">
        <v>0</v>
      </c>
      <c r="N2120" s="115">
        <v>0</v>
      </c>
      <c r="O2120" s="115">
        <v>0</v>
      </c>
      <c r="P2120" s="115">
        <v>0</v>
      </c>
      <c r="Q2120" s="115">
        <v>0</v>
      </c>
      <c r="R2120" s="115">
        <v>0</v>
      </c>
      <c r="S2120" s="115">
        <v>0</v>
      </c>
      <c r="T2120" s="115">
        <v>0</v>
      </c>
      <c r="U2120" s="115">
        <v>0</v>
      </c>
      <c r="V2120" s="115">
        <v>31.6</v>
      </c>
      <c r="W2120" s="115" t="s">
        <v>101</v>
      </c>
      <c r="X2120" s="236"/>
    </row>
    <row r="2121" spans="1:24" ht="13.5" customHeight="1" x14ac:dyDescent="0.35">
      <c r="A2121" s="242">
        <v>0.3125</v>
      </c>
      <c r="B2121" s="115">
        <v>7</v>
      </c>
      <c r="C2121" s="115">
        <v>0</v>
      </c>
      <c r="D2121" s="115">
        <v>1</v>
      </c>
      <c r="E2121" s="115">
        <v>1</v>
      </c>
      <c r="F2121" s="115">
        <v>0</v>
      </c>
      <c r="G2121" s="115">
        <v>1</v>
      </c>
      <c r="H2121" s="115">
        <v>3</v>
      </c>
      <c r="I2121" s="115">
        <v>1</v>
      </c>
      <c r="J2121" s="115">
        <v>0</v>
      </c>
      <c r="K2121" s="115">
        <v>0</v>
      </c>
      <c r="L2121" s="115">
        <v>0</v>
      </c>
      <c r="M2121" s="115">
        <v>0</v>
      </c>
      <c r="N2121" s="115">
        <v>0</v>
      </c>
      <c r="O2121" s="115">
        <v>0</v>
      </c>
      <c r="P2121" s="115">
        <v>0</v>
      </c>
      <c r="Q2121" s="115">
        <v>0</v>
      </c>
      <c r="R2121" s="115">
        <v>0</v>
      </c>
      <c r="S2121" s="115">
        <v>0</v>
      </c>
      <c r="T2121" s="115">
        <v>0</v>
      </c>
      <c r="U2121" s="115">
        <v>0</v>
      </c>
      <c r="V2121" s="115">
        <v>26.6</v>
      </c>
      <c r="W2121" s="115" t="s">
        <v>101</v>
      </c>
      <c r="X2121" s="236"/>
    </row>
    <row r="2122" spans="1:24" ht="13.5" customHeight="1" x14ac:dyDescent="0.35">
      <c r="A2122" s="242">
        <v>0.32291666666666702</v>
      </c>
      <c r="B2122" s="115">
        <v>12</v>
      </c>
      <c r="C2122" s="115">
        <v>0</v>
      </c>
      <c r="D2122" s="115">
        <v>0</v>
      </c>
      <c r="E2122" s="115">
        <v>1</v>
      </c>
      <c r="F2122" s="115">
        <v>2</v>
      </c>
      <c r="G2122" s="115">
        <v>6</v>
      </c>
      <c r="H2122" s="115">
        <v>3</v>
      </c>
      <c r="I2122" s="115">
        <v>0</v>
      </c>
      <c r="J2122" s="115">
        <v>0</v>
      </c>
      <c r="K2122" s="115">
        <v>0</v>
      </c>
      <c r="L2122" s="115">
        <v>0</v>
      </c>
      <c r="M2122" s="115">
        <v>0</v>
      </c>
      <c r="N2122" s="115">
        <v>0</v>
      </c>
      <c r="O2122" s="115">
        <v>0</v>
      </c>
      <c r="P2122" s="115">
        <v>0</v>
      </c>
      <c r="Q2122" s="115">
        <v>0</v>
      </c>
      <c r="R2122" s="115">
        <v>0</v>
      </c>
      <c r="S2122" s="115">
        <v>0</v>
      </c>
      <c r="T2122" s="115">
        <v>0</v>
      </c>
      <c r="U2122" s="115">
        <v>0</v>
      </c>
      <c r="V2122" s="115">
        <v>27.4</v>
      </c>
      <c r="W2122" s="115">
        <v>31.8</v>
      </c>
      <c r="X2122" s="236"/>
    </row>
    <row r="2123" spans="1:24" ht="13.5" customHeight="1" x14ac:dyDescent="0.35">
      <c r="A2123" s="242">
        <v>0.33333333333333298</v>
      </c>
      <c r="B2123" s="115">
        <v>12</v>
      </c>
      <c r="C2123" s="115">
        <v>0</v>
      </c>
      <c r="D2123" s="115">
        <v>0</v>
      </c>
      <c r="E2123" s="115">
        <v>1</v>
      </c>
      <c r="F2123" s="115">
        <v>1</v>
      </c>
      <c r="G2123" s="115">
        <v>5</v>
      </c>
      <c r="H2123" s="115">
        <v>4</v>
      </c>
      <c r="I2123" s="115">
        <v>0</v>
      </c>
      <c r="J2123" s="115">
        <v>1</v>
      </c>
      <c r="K2123" s="115">
        <v>0</v>
      </c>
      <c r="L2123" s="115">
        <v>0</v>
      </c>
      <c r="M2123" s="115">
        <v>0</v>
      </c>
      <c r="N2123" s="115">
        <v>0</v>
      </c>
      <c r="O2123" s="115">
        <v>0</v>
      </c>
      <c r="P2123" s="115">
        <v>0</v>
      </c>
      <c r="Q2123" s="115">
        <v>0</v>
      </c>
      <c r="R2123" s="115">
        <v>0</v>
      </c>
      <c r="S2123" s="115">
        <v>0</v>
      </c>
      <c r="T2123" s="115">
        <v>0</v>
      </c>
      <c r="U2123" s="115">
        <v>0</v>
      </c>
      <c r="V2123" s="115">
        <v>29.1</v>
      </c>
      <c r="W2123" s="115">
        <v>33.9</v>
      </c>
      <c r="X2123" s="236"/>
    </row>
    <row r="2124" spans="1:24" ht="13.5" customHeight="1" x14ac:dyDescent="0.35">
      <c r="A2124" s="242">
        <v>0.34375</v>
      </c>
      <c r="B2124" s="115">
        <v>5</v>
      </c>
      <c r="C2124" s="115">
        <v>0</v>
      </c>
      <c r="D2124" s="115">
        <v>0</v>
      </c>
      <c r="E2124" s="115">
        <v>1</v>
      </c>
      <c r="F2124" s="115">
        <v>1</v>
      </c>
      <c r="G2124" s="115">
        <v>0</v>
      </c>
      <c r="H2124" s="115">
        <v>3</v>
      </c>
      <c r="I2124" s="115">
        <v>0</v>
      </c>
      <c r="J2124" s="115">
        <v>0</v>
      </c>
      <c r="K2124" s="115">
        <v>0</v>
      </c>
      <c r="L2124" s="115">
        <v>0</v>
      </c>
      <c r="M2124" s="115">
        <v>0</v>
      </c>
      <c r="N2124" s="115">
        <v>0</v>
      </c>
      <c r="O2124" s="115">
        <v>0</v>
      </c>
      <c r="P2124" s="115">
        <v>0</v>
      </c>
      <c r="Q2124" s="115">
        <v>0</v>
      </c>
      <c r="R2124" s="115">
        <v>0</v>
      </c>
      <c r="S2124" s="115">
        <v>0</v>
      </c>
      <c r="T2124" s="115">
        <v>0</v>
      </c>
      <c r="U2124" s="115">
        <v>0</v>
      </c>
      <c r="V2124" s="115">
        <v>28.3</v>
      </c>
      <c r="W2124" s="115" t="s">
        <v>101</v>
      </c>
      <c r="X2124" s="236"/>
    </row>
    <row r="2125" spans="1:24" ht="13.5" customHeight="1" x14ac:dyDescent="0.35">
      <c r="A2125" s="242">
        <v>0.35416666666666702</v>
      </c>
      <c r="B2125" s="115">
        <v>10</v>
      </c>
      <c r="C2125" s="115">
        <v>0</v>
      </c>
      <c r="D2125" s="115">
        <v>0</v>
      </c>
      <c r="E2125" s="115">
        <v>0</v>
      </c>
      <c r="F2125" s="115">
        <v>2</v>
      </c>
      <c r="G2125" s="115">
        <v>7</v>
      </c>
      <c r="H2125" s="115">
        <v>1</v>
      </c>
      <c r="I2125" s="115">
        <v>0</v>
      </c>
      <c r="J2125" s="115">
        <v>0</v>
      </c>
      <c r="K2125" s="115">
        <v>0</v>
      </c>
      <c r="L2125" s="115">
        <v>0</v>
      </c>
      <c r="M2125" s="115">
        <v>0</v>
      </c>
      <c r="N2125" s="115">
        <v>0</v>
      </c>
      <c r="O2125" s="115">
        <v>0</v>
      </c>
      <c r="P2125" s="115">
        <v>0</v>
      </c>
      <c r="Q2125" s="115">
        <v>0</v>
      </c>
      <c r="R2125" s="115">
        <v>0</v>
      </c>
      <c r="S2125" s="115">
        <v>0</v>
      </c>
      <c r="T2125" s="115">
        <v>0</v>
      </c>
      <c r="U2125" s="115">
        <v>0</v>
      </c>
      <c r="V2125" s="115">
        <v>26.8</v>
      </c>
      <c r="W2125" s="115" t="s">
        <v>101</v>
      </c>
      <c r="X2125" s="236"/>
    </row>
    <row r="2126" spans="1:24" ht="13.5" customHeight="1" x14ac:dyDescent="0.35">
      <c r="A2126" s="242">
        <v>0.36458333333333298</v>
      </c>
      <c r="B2126" s="115">
        <v>12</v>
      </c>
      <c r="C2126" s="115">
        <v>0</v>
      </c>
      <c r="D2126" s="115">
        <v>0</v>
      </c>
      <c r="E2126" s="115">
        <v>1</v>
      </c>
      <c r="F2126" s="115">
        <v>1</v>
      </c>
      <c r="G2126" s="115">
        <v>5</v>
      </c>
      <c r="H2126" s="115">
        <v>3</v>
      </c>
      <c r="I2126" s="115">
        <v>2</v>
      </c>
      <c r="J2126" s="115">
        <v>0</v>
      </c>
      <c r="K2126" s="115">
        <v>0</v>
      </c>
      <c r="L2126" s="115">
        <v>0</v>
      </c>
      <c r="M2126" s="115">
        <v>0</v>
      </c>
      <c r="N2126" s="115">
        <v>0</v>
      </c>
      <c r="O2126" s="115">
        <v>0</v>
      </c>
      <c r="P2126" s="115">
        <v>0</v>
      </c>
      <c r="Q2126" s="115">
        <v>0</v>
      </c>
      <c r="R2126" s="115">
        <v>0</v>
      </c>
      <c r="S2126" s="115">
        <v>0</v>
      </c>
      <c r="T2126" s="115">
        <v>0</v>
      </c>
      <c r="U2126" s="115">
        <v>0</v>
      </c>
      <c r="V2126" s="115">
        <v>28.1</v>
      </c>
      <c r="W2126" s="115">
        <v>35.200000000000003</v>
      </c>
      <c r="X2126" s="236"/>
    </row>
    <row r="2127" spans="1:24" ht="13.5" customHeight="1" x14ac:dyDescent="0.35">
      <c r="A2127" s="242">
        <v>0.375</v>
      </c>
      <c r="B2127" s="115">
        <v>9</v>
      </c>
      <c r="C2127" s="115">
        <v>0</v>
      </c>
      <c r="D2127" s="115">
        <v>0</v>
      </c>
      <c r="E2127" s="115">
        <v>0</v>
      </c>
      <c r="F2127" s="115">
        <v>1</v>
      </c>
      <c r="G2127" s="115">
        <v>5</v>
      </c>
      <c r="H2127" s="115">
        <v>3</v>
      </c>
      <c r="I2127" s="115">
        <v>0</v>
      </c>
      <c r="J2127" s="115">
        <v>0</v>
      </c>
      <c r="K2127" s="115">
        <v>0</v>
      </c>
      <c r="L2127" s="115">
        <v>0</v>
      </c>
      <c r="M2127" s="115">
        <v>0</v>
      </c>
      <c r="N2127" s="115">
        <v>0</v>
      </c>
      <c r="O2127" s="115">
        <v>0</v>
      </c>
      <c r="P2127" s="115">
        <v>0</v>
      </c>
      <c r="Q2127" s="115">
        <v>0</v>
      </c>
      <c r="R2127" s="115">
        <v>0</v>
      </c>
      <c r="S2127" s="115">
        <v>0</v>
      </c>
      <c r="T2127" s="115">
        <v>0</v>
      </c>
      <c r="U2127" s="115">
        <v>0</v>
      </c>
      <c r="V2127" s="115">
        <v>28.6</v>
      </c>
      <c r="W2127" s="115" t="s">
        <v>101</v>
      </c>
      <c r="X2127" s="236"/>
    </row>
    <row r="2128" spans="1:24" ht="13.5" customHeight="1" x14ac:dyDescent="0.35">
      <c r="A2128" s="242">
        <v>0.38541666666666702</v>
      </c>
      <c r="B2128" s="115">
        <v>5</v>
      </c>
      <c r="C2128" s="115">
        <v>0</v>
      </c>
      <c r="D2128" s="115">
        <v>0</v>
      </c>
      <c r="E2128" s="115">
        <v>1</v>
      </c>
      <c r="F2128" s="115">
        <v>2</v>
      </c>
      <c r="G2128" s="115">
        <v>2</v>
      </c>
      <c r="H2128" s="115">
        <v>0</v>
      </c>
      <c r="I2128" s="115">
        <v>0</v>
      </c>
      <c r="J2128" s="115">
        <v>0</v>
      </c>
      <c r="K2128" s="115">
        <v>0</v>
      </c>
      <c r="L2128" s="115">
        <v>0</v>
      </c>
      <c r="M2128" s="115">
        <v>0</v>
      </c>
      <c r="N2128" s="115">
        <v>0</v>
      </c>
      <c r="O2128" s="115">
        <v>0</v>
      </c>
      <c r="P2128" s="115">
        <v>0</v>
      </c>
      <c r="Q2128" s="115">
        <v>0</v>
      </c>
      <c r="R2128" s="115">
        <v>0</v>
      </c>
      <c r="S2128" s="115">
        <v>0</v>
      </c>
      <c r="T2128" s="115">
        <v>0</v>
      </c>
      <c r="U2128" s="115">
        <v>0</v>
      </c>
      <c r="V2128" s="115">
        <v>24.2</v>
      </c>
      <c r="W2128" s="115" t="s">
        <v>101</v>
      </c>
      <c r="X2128" s="236"/>
    </row>
    <row r="2129" spans="1:24" ht="13.5" customHeight="1" x14ac:dyDescent="0.35">
      <c r="A2129" s="242">
        <v>0.39583333333333298</v>
      </c>
      <c r="B2129" s="115">
        <v>3</v>
      </c>
      <c r="C2129" s="115">
        <v>0</v>
      </c>
      <c r="D2129" s="115">
        <v>1</v>
      </c>
      <c r="E2129" s="115">
        <v>0</v>
      </c>
      <c r="F2129" s="115">
        <v>1</v>
      </c>
      <c r="G2129" s="115">
        <v>1</v>
      </c>
      <c r="H2129" s="115">
        <v>0</v>
      </c>
      <c r="I2129" s="115">
        <v>0</v>
      </c>
      <c r="J2129" s="115">
        <v>0</v>
      </c>
      <c r="K2129" s="115">
        <v>0</v>
      </c>
      <c r="L2129" s="115">
        <v>0</v>
      </c>
      <c r="M2129" s="115">
        <v>0</v>
      </c>
      <c r="N2129" s="115">
        <v>0</v>
      </c>
      <c r="O2129" s="115">
        <v>0</v>
      </c>
      <c r="P2129" s="115">
        <v>0</v>
      </c>
      <c r="Q2129" s="115">
        <v>0</v>
      </c>
      <c r="R2129" s="115">
        <v>0</v>
      </c>
      <c r="S2129" s="115">
        <v>0</v>
      </c>
      <c r="T2129" s="115">
        <v>0</v>
      </c>
      <c r="U2129" s="115">
        <v>0</v>
      </c>
      <c r="V2129" s="115">
        <v>21.3</v>
      </c>
      <c r="W2129" s="115" t="s">
        <v>101</v>
      </c>
      <c r="X2129" s="236"/>
    </row>
    <row r="2130" spans="1:24" ht="13.5" customHeight="1" x14ac:dyDescent="0.35">
      <c r="A2130" s="242">
        <v>0.40625</v>
      </c>
      <c r="B2130" s="115">
        <v>11</v>
      </c>
      <c r="C2130" s="115">
        <v>0</v>
      </c>
      <c r="D2130" s="115">
        <v>0</v>
      </c>
      <c r="E2130" s="115">
        <v>0</v>
      </c>
      <c r="F2130" s="115">
        <v>3</v>
      </c>
      <c r="G2130" s="115">
        <v>3</v>
      </c>
      <c r="H2130" s="115">
        <v>4</v>
      </c>
      <c r="I2130" s="115">
        <v>1</v>
      </c>
      <c r="J2130" s="115">
        <v>0</v>
      </c>
      <c r="K2130" s="115">
        <v>0</v>
      </c>
      <c r="L2130" s="115">
        <v>0</v>
      </c>
      <c r="M2130" s="115">
        <v>0</v>
      </c>
      <c r="N2130" s="115">
        <v>0</v>
      </c>
      <c r="O2130" s="115">
        <v>0</v>
      </c>
      <c r="P2130" s="115">
        <v>0</v>
      </c>
      <c r="Q2130" s="115">
        <v>0</v>
      </c>
      <c r="R2130" s="115">
        <v>0</v>
      </c>
      <c r="S2130" s="115">
        <v>0</v>
      </c>
      <c r="T2130" s="115">
        <v>0</v>
      </c>
      <c r="U2130" s="115">
        <v>0</v>
      </c>
      <c r="V2130" s="115">
        <v>29.1</v>
      </c>
      <c r="W2130" s="115">
        <v>35.200000000000003</v>
      </c>
      <c r="X2130" s="236"/>
    </row>
    <row r="2131" spans="1:24" ht="13.5" customHeight="1" x14ac:dyDescent="0.35">
      <c r="A2131" s="242">
        <v>0.41666666666666702</v>
      </c>
      <c r="B2131" s="115">
        <v>10</v>
      </c>
      <c r="C2131" s="115">
        <v>0</v>
      </c>
      <c r="D2131" s="115">
        <v>0</v>
      </c>
      <c r="E2131" s="115">
        <v>0</v>
      </c>
      <c r="F2131" s="115">
        <v>2</v>
      </c>
      <c r="G2131" s="115">
        <v>2</v>
      </c>
      <c r="H2131" s="115">
        <v>4</v>
      </c>
      <c r="I2131" s="115">
        <v>2</v>
      </c>
      <c r="J2131" s="115">
        <v>0</v>
      </c>
      <c r="K2131" s="115">
        <v>0</v>
      </c>
      <c r="L2131" s="115">
        <v>0</v>
      </c>
      <c r="M2131" s="115">
        <v>0</v>
      </c>
      <c r="N2131" s="115">
        <v>0</v>
      </c>
      <c r="O2131" s="115">
        <v>0</v>
      </c>
      <c r="P2131" s="115">
        <v>0</v>
      </c>
      <c r="Q2131" s="115">
        <v>0</v>
      </c>
      <c r="R2131" s="115">
        <v>0</v>
      </c>
      <c r="S2131" s="115">
        <v>0</v>
      </c>
      <c r="T2131" s="115">
        <v>0</v>
      </c>
      <c r="U2131" s="115">
        <v>0</v>
      </c>
      <c r="V2131" s="115">
        <v>29.9</v>
      </c>
      <c r="W2131" s="115" t="s">
        <v>101</v>
      </c>
      <c r="X2131" s="236"/>
    </row>
    <row r="2132" spans="1:24" ht="13.5" customHeight="1" x14ac:dyDescent="0.35">
      <c r="A2132" s="242">
        <v>0.42708333333333298</v>
      </c>
      <c r="B2132" s="115">
        <v>11</v>
      </c>
      <c r="C2132" s="115">
        <v>0</v>
      </c>
      <c r="D2132" s="115">
        <v>0</v>
      </c>
      <c r="E2132" s="115">
        <v>0</v>
      </c>
      <c r="F2132" s="115">
        <v>0</v>
      </c>
      <c r="G2132" s="115">
        <v>7</v>
      </c>
      <c r="H2132" s="115">
        <v>3</v>
      </c>
      <c r="I2132" s="115">
        <v>0</v>
      </c>
      <c r="J2132" s="115">
        <v>1</v>
      </c>
      <c r="K2132" s="115">
        <v>0</v>
      </c>
      <c r="L2132" s="115">
        <v>0</v>
      </c>
      <c r="M2132" s="115">
        <v>0</v>
      </c>
      <c r="N2132" s="115">
        <v>0</v>
      </c>
      <c r="O2132" s="115">
        <v>0</v>
      </c>
      <c r="P2132" s="115">
        <v>0</v>
      </c>
      <c r="Q2132" s="115">
        <v>0</v>
      </c>
      <c r="R2132" s="115">
        <v>0</v>
      </c>
      <c r="S2132" s="115">
        <v>0</v>
      </c>
      <c r="T2132" s="115">
        <v>0</v>
      </c>
      <c r="U2132" s="115">
        <v>0</v>
      </c>
      <c r="V2132" s="115">
        <v>30.4</v>
      </c>
      <c r="W2132" s="115">
        <v>34.799999999999997</v>
      </c>
      <c r="X2132" s="236"/>
    </row>
    <row r="2133" spans="1:24" ht="13.5" customHeight="1" x14ac:dyDescent="0.35">
      <c r="A2133" s="242">
        <v>0.4375</v>
      </c>
      <c r="B2133" s="115">
        <v>21</v>
      </c>
      <c r="C2133" s="115">
        <v>0</v>
      </c>
      <c r="D2133" s="115">
        <v>0</v>
      </c>
      <c r="E2133" s="115">
        <v>0</v>
      </c>
      <c r="F2133" s="115">
        <v>8</v>
      </c>
      <c r="G2133" s="115">
        <v>11</v>
      </c>
      <c r="H2133" s="115">
        <v>2</v>
      </c>
      <c r="I2133" s="115">
        <v>0</v>
      </c>
      <c r="J2133" s="115">
        <v>0</v>
      </c>
      <c r="K2133" s="115">
        <v>0</v>
      </c>
      <c r="L2133" s="115">
        <v>0</v>
      </c>
      <c r="M2133" s="115">
        <v>0</v>
      </c>
      <c r="N2133" s="115">
        <v>0</v>
      </c>
      <c r="O2133" s="115">
        <v>0</v>
      </c>
      <c r="P2133" s="115">
        <v>0</v>
      </c>
      <c r="Q2133" s="115">
        <v>0</v>
      </c>
      <c r="R2133" s="115">
        <v>0</v>
      </c>
      <c r="S2133" s="115">
        <v>0</v>
      </c>
      <c r="T2133" s="115">
        <v>0</v>
      </c>
      <c r="U2133" s="115">
        <v>0</v>
      </c>
      <c r="V2133" s="115">
        <v>26</v>
      </c>
      <c r="W2133" s="115">
        <v>29.4</v>
      </c>
      <c r="X2133" s="236"/>
    </row>
    <row r="2134" spans="1:24" ht="13.5" customHeight="1" x14ac:dyDescent="0.35">
      <c r="A2134" s="242">
        <v>0.44791666666666702</v>
      </c>
      <c r="B2134" s="115">
        <v>27</v>
      </c>
      <c r="C2134" s="115">
        <v>0</v>
      </c>
      <c r="D2134" s="115">
        <v>1</v>
      </c>
      <c r="E2134" s="115">
        <v>1</v>
      </c>
      <c r="F2134" s="115">
        <v>8</v>
      </c>
      <c r="G2134" s="115">
        <v>11</v>
      </c>
      <c r="H2134" s="115">
        <v>6</v>
      </c>
      <c r="I2134" s="115">
        <v>0</v>
      </c>
      <c r="J2134" s="115">
        <v>0</v>
      </c>
      <c r="K2134" s="115">
        <v>0</v>
      </c>
      <c r="L2134" s="115">
        <v>0</v>
      </c>
      <c r="M2134" s="115">
        <v>0</v>
      </c>
      <c r="N2134" s="115">
        <v>0</v>
      </c>
      <c r="O2134" s="115">
        <v>0</v>
      </c>
      <c r="P2134" s="115">
        <v>0</v>
      </c>
      <c r="Q2134" s="115">
        <v>0</v>
      </c>
      <c r="R2134" s="115">
        <v>0</v>
      </c>
      <c r="S2134" s="115">
        <v>0</v>
      </c>
      <c r="T2134" s="115">
        <v>0</v>
      </c>
      <c r="U2134" s="115">
        <v>0</v>
      </c>
      <c r="V2134" s="115">
        <v>26.8</v>
      </c>
      <c r="W2134" s="115">
        <v>32</v>
      </c>
      <c r="X2134" s="236"/>
    </row>
    <row r="2135" spans="1:24" ht="13.5" customHeight="1" x14ac:dyDescent="0.35">
      <c r="A2135" s="242">
        <v>0.45833333333333298</v>
      </c>
      <c r="B2135" s="115">
        <v>17</v>
      </c>
      <c r="C2135" s="115">
        <v>0</v>
      </c>
      <c r="D2135" s="115">
        <v>0</v>
      </c>
      <c r="E2135" s="115">
        <v>1</v>
      </c>
      <c r="F2135" s="115">
        <v>2</v>
      </c>
      <c r="G2135" s="115">
        <v>8</v>
      </c>
      <c r="H2135" s="115">
        <v>5</v>
      </c>
      <c r="I2135" s="115">
        <v>1</v>
      </c>
      <c r="J2135" s="115">
        <v>0</v>
      </c>
      <c r="K2135" s="115">
        <v>0</v>
      </c>
      <c r="L2135" s="115">
        <v>0</v>
      </c>
      <c r="M2135" s="115">
        <v>0</v>
      </c>
      <c r="N2135" s="115">
        <v>0</v>
      </c>
      <c r="O2135" s="115">
        <v>0</v>
      </c>
      <c r="P2135" s="115">
        <v>0</v>
      </c>
      <c r="Q2135" s="115">
        <v>0</v>
      </c>
      <c r="R2135" s="115">
        <v>0</v>
      </c>
      <c r="S2135" s="115">
        <v>0</v>
      </c>
      <c r="T2135" s="115">
        <v>0</v>
      </c>
      <c r="U2135" s="115">
        <v>0</v>
      </c>
      <c r="V2135" s="115">
        <v>28</v>
      </c>
      <c r="W2135" s="115">
        <v>32.9</v>
      </c>
      <c r="X2135" s="236"/>
    </row>
    <row r="2136" spans="1:24" ht="13.5" customHeight="1" x14ac:dyDescent="0.35">
      <c r="A2136" s="242">
        <v>0.46875</v>
      </c>
      <c r="B2136" s="115">
        <v>12</v>
      </c>
      <c r="C2136" s="115">
        <v>0</v>
      </c>
      <c r="D2136" s="115">
        <v>0</v>
      </c>
      <c r="E2136" s="115">
        <v>1</v>
      </c>
      <c r="F2136" s="115">
        <v>3</v>
      </c>
      <c r="G2136" s="115">
        <v>4</v>
      </c>
      <c r="H2136" s="115">
        <v>4</v>
      </c>
      <c r="I2136" s="115">
        <v>0</v>
      </c>
      <c r="J2136" s="115">
        <v>0</v>
      </c>
      <c r="K2136" s="115">
        <v>0</v>
      </c>
      <c r="L2136" s="115">
        <v>0</v>
      </c>
      <c r="M2136" s="115">
        <v>0</v>
      </c>
      <c r="N2136" s="115">
        <v>0</v>
      </c>
      <c r="O2136" s="115">
        <v>0</v>
      </c>
      <c r="P2136" s="115">
        <v>0</v>
      </c>
      <c r="Q2136" s="115">
        <v>0</v>
      </c>
      <c r="R2136" s="115">
        <v>0</v>
      </c>
      <c r="S2136" s="115">
        <v>0</v>
      </c>
      <c r="T2136" s="115">
        <v>0</v>
      </c>
      <c r="U2136" s="115">
        <v>0</v>
      </c>
      <c r="V2136" s="115">
        <v>27.2</v>
      </c>
      <c r="W2136" s="115">
        <v>31.6</v>
      </c>
      <c r="X2136" s="236"/>
    </row>
    <row r="2137" spans="1:24" ht="13.5" customHeight="1" x14ac:dyDescent="0.35">
      <c r="A2137" s="242">
        <v>0.47916666666666702</v>
      </c>
      <c r="B2137" s="115">
        <v>13</v>
      </c>
      <c r="C2137" s="115">
        <v>0</v>
      </c>
      <c r="D2137" s="115">
        <v>0</v>
      </c>
      <c r="E2137" s="115">
        <v>1</v>
      </c>
      <c r="F2137" s="115">
        <v>1</v>
      </c>
      <c r="G2137" s="115">
        <v>9</v>
      </c>
      <c r="H2137" s="115">
        <v>2</v>
      </c>
      <c r="I2137" s="115">
        <v>0</v>
      </c>
      <c r="J2137" s="115">
        <v>0</v>
      </c>
      <c r="K2137" s="115">
        <v>0</v>
      </c>
      <c r="L2137" s="115">
        <v>0</v>
      </c>
      <c r="M2137" s="115">
        <v>0</v>
      </c>
      <c r="N2137" s="115">
        <v>0</v>
      </c>
      <c r="O2137" s="115">
        <v>0</v>
      </c>
      <c r="P2137" s="115">
        <v>0</v>
      </c>
      <c r="Q2137" s="115">
        <v>0</v>
      </c>
      <c r="R2137" s="115">
        <v>0</v>
      </c>
      <c r="S2137" s="115">
        <v>0</v>
      </c>
      <c r="T2137" s="115">
        <v>0</v>
      </c>
      <c r="U2137" s="115">
        <v>0</v>
      </c>
      <c r="V2137" s="115">
        <v>28</v>
      </c>
      <c r="W2137" s="115">
        <v>31.3</v>
      </c>
      <c r="X2137" s="236"/>
    </row>
    <row r="2138" spans="1:24" ht="13.5" customHeight="1" x14ac:dyDescent="0.35">
      <c r="A2138" s="242">
        <v>0.48958333333333298</v>
      </c>
      <c r="B2138" s="115">
        <v>24</v>
      </c>
      <c r="C2138" s="115">
        <v>0</v>
      </c>
      <c r="D2138" s="115">
        <v>1</v>
      </c>
      <c r="E2138" s="115">
        <v>3</v>
      </c>
      <c r="F2138" s="115">
        <v>4</v>
      </c>
      <c r="G2138" s="115">
        <v>11</v>
      </c>
      <c r="H2138" s="115">
        <v>4</v>
      </c>
      <c r="I2138" s="115">
        <v>1</v>
      </c>
      <c r="J2138" s="115">
        <v>0</v>
      </c>
      <c r="K2138" s="115">
        <v>0</v>
      </c>
      <c r="L2138" s="115">
        <v>0</v>
      </c>
      <c r="M2138" s="115">
        <v>0</v>
      </c>
      <c r="N2138" s="115">
        <v>0</v>
      </c>
      <c r="O2138" s="115">
        <v>0</v>
      </c>
      <c r="P2138" s="115">
        <v>0</v>
      </c>
      <c r="Q2138" s="115">
        <v>0</v>
      </c>
      <c r="R2138" s="115">
        <v>0</v>
      </c>
      <c r="S2138" s="115">
        <v>0</v>
      </c>
      <c r="T2138" s="115">
        <v>0</v>
      </c>
      <c r="U2138" s="115">
        <v>0</v>
      </c>
      <c r="V2138" s="115">
        <v>26.5</v>
      </c>
      <c r="W2138" s="115">
        <v>31.1</v>
      </c>
      <c r="X2138" s="236"/>
    </row>
    <row r="2139" spans="1:24" ht="13.5" customHeight="1" x14ac:dyDescent="0.35">
      <c r="A2139" s="242">
        <v>0.5</v>
      </c>
      <c r="B2139" s="115">
        <v>18</v>
      </c>
      <c r="C2139" s="115">
        <v>0</v>
      </c>
      <c r="D2139" s="115">
        <v>0</v>
      </c>
      <c r="E2139" s="115">
        <v>2</v>
      </c>
      <c r="F2139" s="115">
        <v>2</v>
      </c>
      <c r="G2139" s="115">
        <v>4</v>
      </c>
      <c r="H2139" s="115">
        <v>8</v>
      </c>
      <c r="I2139" s="115">
        <v>1</v>
      </c>
      <c r="J2139" s="115">
        <v>0</v>
      </c>
      <c r="K2139" s="115">
        <v>1</v>
      </c>
      <c r="L2139" s="115">
        <v>0</v>
      </c>
      <c r="M2139" s="115">
        <v>0</v>
      </c>
      <c r="N2139" s="115">
        <v>0</v>
      </c>
      <c r="O2139" s="115">
        <v>0</v>
      </c>
      <c r="P2139" s="115">
        <v>0</v>
      </c>
      <c r="Q2139" s="115">
        <v>0</v>
      </c>
      <c r="R2139" s="115">
        <v>0</v>
      </c>
      <c r="S2139" s="115">
        <v>0</v>
      </c>
      <c r="T2139" s="115">
        <v>0</v>
      </c>
      <c r="U2139" s="115">
        <v>0</v>
      </c>
      <c r="V2139" s="115">
        <v>29.4</v>
      </c>
      <c r="W2139" s="115">
        <v>32.700000000000003</v>
      </c>
      <c r="X2139" s="236"/>
    </row>
    <row r="2140" spans="1:24" ht="13.5" customHeight="1" x14ac:dyDescent="0.35">
      <c r="A2140" s="242">
        <v>0.51041666666666696</v>
      </c>
      <c r="B2140" s="115">
        <v>29</v>
      </c>
      <c r="C2140" s="115">
        <v>0</v>
      </c>
      <c r="D2140" s="115">
        <v>0</v>
      </c>
      <c r="E2140" s="115">
        <v>0</v>
      </c>
      <c r="F2140" s="115">
        <v>9</v>
      </c>
      <c r="G2140" s="115">
        <v>17</v>
      </c>
      <c r="H2140" s="115">
        <v>2</v>
      </c>
      <c r="I2140" s="115">
        <v>1</v>
      </c>
      <c r="J2140" s="115">
        <v>0</v>
      </c>
      <c r="K2140" s="115">
        <v>0</v>
      </c>
      <c r="L2140" s="115">
        <v>0</v>
      </c>
      <c r="M2140" s="115">
        <v>0</v>
      </c>
      <c r="N2140" s="115">
        <v>0</v>
      </c>
      <c r="O2140" s="115">
        <v>0</v>
      </c>
      <c r="P2140" s="115">
        <v>0</v>
      </c>
      <c r="Q2140" s="115">
        <v>0</v>
      </c>
      <c r="R2140" s="115">
        <v>0</v>
      </c>
      <c r="S2140" s="115">
        <v>0</v>
      </c>
      <c r="T2140" s="115">
        <v>0</v>
      </c>
      <c r="U2140" s="115">
        <v>0</v>
      </c>
      <c r="V2140" s="115">
        <v>26.8</v>
      </c>
      <c r="W2140" s="115">
        <v>29.6</v>
      </c>
      <c r="X2140" s="236"/>
    </row>
    <row r="2141" spans="1:24" ht="13.5" customHeight="1" x14ac:dyDescent="0.35">
      <c r="A2141" s="242">
        <v>0.52083333333333304</v>
      </c>
      <c r="B2141" s="115">
        <v>21</v>
      </c>
      <c r="C2141" s="115">
        <v>0</v>
      </c>
      <c r="D2141" s="115">
        <v>1</v>
      </c>
      <c r="E2141" s="115">
        <v>1</v>
      </c>
      <c r="F2141" s="115">
        <v>7</v>
      </c>
      <c r="G2141" s="115">
        <v>8</v>
      </c>
      <c r="H2141" s="115">
        <v>4</v>
      </c>
      <c r="I2141" s="115">
        <v>0</v>
      </c>
      <c r="J2141" s="115">
        <v>0</v>
      </c>
      <c r="K2141" s="115">
        <v>0</v>
      </c>
      <c r="L2141" s="115">
        <v>0</v>
      </c>
      <c r="M2141" s="115">
        <v>0</v>
      </c>
      <c r="N2141" s="115">
        <v>0</v>
      </c>
      <c r="O2141" s="115">
        <v>0</v>
      </c>
      <c r="P2141" s="115">
        <v>0</v>
      </c>
      <c r="Q2141" s="115">
        <v>0</v>
      </c>
      <c r="R2141" s="115">
        <v>0</v>
      </c>
      <c r="S2141" s="115">
        <v>0</v>
      </c>
      <c r="T2141" s="115">
        <v>0</v>
      </c>
      <c r="U2141" s="115">
        <v>0</v>
      </c>
      <c r="V2141" s="115">
        <v>25.8</v>
      </c>
      <c r="W2141" s="115">
        <v>30.7</v>
      </c>
      <c r="X2141" s="236"/>
    </row>
    <row r="2142" spans="1:24" ht="13.5" customHeight="1" x14ac:dyDescent="0.35">
      <c r="A2142" s="242">
        <v>0.53125</v>
      </c>
      <c r="B2142" s="115">
        <v>18</v>
      </c>
      <c r="C2142" s="115">
        <v>0</v>
      </c>
      <c r="D2142" s="115">
        <v>0</v>
      </c>
      <c r="E2142" s="115">
        <v>1</v>
      </c>
      <c r="F2142" s="115">
        <v>3</v>
      </c>
      <c r="G2142" s="115">
        <v>10</v>
      </c>
      <c r="H2142" s="115">
        <v>4</v>
      </c>
      <c r="I2142" s="115">
        <v>0</v>
      </c>
      <c r="J2142" s="115">
        <v>0</v>
      </c>
      <c r="K2142" s="115">
        <v>0</v>
      </c>
      <c r="L2142" s="115">
        <v>0</v>
      </c>
      <c r="M2142" s="115">
        <v>0</v>
      </c>
      <c r="N2142" s="115">
        <v>0</v>
      </c>
      <c r="O2142" s="115">
        <v>0</v>
      </c>
      <c r="P2142" s="115">
        <v>0</v>
      </c>
      <c r="Q2142" s="115">
        <v>0</v>
      </c>
      <c r="R2142" s="115">
        <v>0</v>
      </c>
      <c r="S2142" s="115">
        <v>0</v>
      </c>
      <c r="T2142" s="115">
        <v>0</v>
      </c>
      <c r="U2142" s="115">
        <v>0</v>
      </c>
      <c r="V2142" s="115">
        <v>27.3</v>
      </c>
      <c r="W2142" s="115">
        <v>31.1</v>
      </c>
      <c r="X2142" s="236"/>
    </row>
    <row r="2143" spans="1:24" ht="13.5" customHeight="1" x14ac:dyDescent="0.35">
      <c r="A2143" s="242">
        <v>0.54166666666666696</v>
      </c>
      <c r="B2143" s="115">
        <v>17</v>
      </c>
      <c r="C2143" s="115">
        <v>0</v>
      </c>
      <c r="D2143" s="115">
        <v>0</v>
      </c>
      <c r="E2143" s="115">
        <v>2</v>
      </c>
      <c r="F2143" s="115">
        <v>2</v>
      </c>
      <c r="G2143" s="115">
        <v>8</v>
      </c>
      <c r="H2143" s="115">
        <v>5</v>
      </c>
      <c r="I2143" s="115">
        <v>0</v>
      </c>
      <c r="J2143" s="115">
        <v>0</v>
      </c>
      <c r="K2143" s="115">
        <v>0</v>
      </c>
      <c r="L2143" s="115">
        <v>0</v>
      </c>
      <c r="M2143" s="115">
        <v>0</v>
      </c>
      <c r="N2143" s="115">
        <v>0</v>
      </c>
      <c r="O2143" s="115">
        <v>0</v>
      </c>
      <c r="P2143" s="115">
        <v>0</v>
      </c>
      <c r="Q2143" s="115">
        <v>0</v>
      </c>
      <c r="R2143" s="115">
        <v>0</v>
      </c>
      <c r="S2143" s="115">
        <v>0</v>
      </c>
      <c r="T2143" s="115">
        <v>0</v>
      </c>
      <c r="U2143" s="115">
        <v>0</v>
      </c>
      <c r="V2143" s="115">
        <v>27.7</v>
      </c>
      <c r="W2143" s="115">
        <v>34.1</v>
      </c>
      <c r="X2143" s="236"/>
    </row>
    <row r="2144" spans="1:24" ht="13.5" customHeight="1" x14ac:dyDescent="0.35">
      <c r="A2144" s="242">
        <v>0.55208333333333304</v>
      </c>
      <c r="B2144" s="115">
        <v>17</v>
      </c>
      <c r="C2144" s="115">
        <v>0</v>
      </c>
      <c r="D2144" s="115">
        <v>0</v>
      </c>
      <c r="E2144" s="115">
        <v>0</v>
      </c>
      <c r="F2144" s="115">
        <v>4</v>
      </c>
      <c r="G2144" s="115">
        <v>8</v>
      </c>
      <c r="H2144" s="115">
        <v>4</v>
      </c>
      <c r="I2144" s="115">
        <v>1</v>
      </c>
      <c r="J2144" s="115">
        <v>0</v>
      </c>
      <c r="K2144" s="115">
        <v>0</v>
      </c>
      <c r="L2144" s="115">
        <v>0</v>
      </c>
      <c r="M2144" s="115">
        <v>0</v>
      </c>
      <c r="N2144" s="115">
        <v>0</v>
      </c>
      <c r="O2144" s="115">
        <v>0</v>
      </c>
      <c r="P2144" s="115">
        <v>0</v>
      </c>
      <c r="Q2144" s="115">
        <v>0</v>
      </c>
      <c r="R2144" s="115">
        <v>0</v>
      </c>
      <c r="S2144" s="115">
        <v>0</v>
      </c>
      <c r="T2144" s="115">
        <v>0</v>
      </c>
      <c r="U2144" s="115">
        <v>0</v>
      </c>
      <c r="V2144" s="115">
        <v>28</v>
      </c>
      <c r="W2144" s="115">
        <v>34.4</v>
      </c>
      <c r="X2144" s="236"/>
    </row>
    <row r="2145" spans="1:24" ht="13.5" customHeight="1" x14ac:dyDescent="0.35">
      <c r="A2145" s="242">
        <v>0.5625</v>
      </c>
      <c r="B2145" s="115">
        <v>18</v>
      </c>
      <c r="C2145" s="115">
        <v>0</v>
      </c>
      <c r="D2145" s="115">
        <v>0</v>
      </c>
      <c r="E2145" s="115">
        <v>2</v>
      </c>
      <c r="F2145" s="115">
        <v>4</v>
      </c>
      <c r="G2145" s="115">
        <v>8</v>
      </c>
      <c r="H2145" s="115">
        <v>3</v>
      </c>
      <c r="I2145" s="115">
        <v>1</v>
      </c>
      <c r="J2145" s="115">
        <v>0</v>
      </c>
      <c r="K2145" s="115">
        <v>0</v>
      </c>
      <c r="L2145" s="115">
        <v>0</v>
      </c>
      <c r="M2145" s="115">
        <v>0</v>
      </c>
      <c r="N2145" s="115">
        <v>0</v>
      </c>
      <c r="O2145" s="115">
        <v>0</v>
      </c>
      <c r="P2145" s="115">
        <v>0</v>
      </c>
      <c r="Q2145" s="115">
        <v>0</v>
      </c>
      <c r="R2145" s="115">
        <v>0</v>
      </c>
      <c r="S2145" s="115">
        <v>0</v>
      </c>
      <c r="T2145" s="115">
        <v>0</v>
      </c>
      <c r="U2145" s="115">
        <v>0</v>
      </c>
      <c r="V2145" s="115">
        <v>26.8</v>
      </c>
      <c r="W2145" s="115">
        <v>32</v>
      </c>
      <c r="X2145" s="236"/>
    </row>
    <row r="2146" spans="1:24" ht="13.5" customHeight="1" x14ac:dyDescent="0.35">
      <c r="A2146" s="242">
        <v>0.57291666666666696</v>
      </c>
      <c r="B2146" s="115">
        <v>26</v>
      </c>
      <c r="C2146" s="115">
        <v>0</v>
      </c>
      <c r="D2146" s="115">
        <v>0</v>
      </c>
      <c r="E2146" s="115">
        <v>0</v>
      </c>
      <c r="F2146" s="115">
        <v>5</v>
      </c>
      <c r="G2146" s="115">
        <v>14</v>
      </c>
      <c r="H2146" s="115">
        <v>7</v>
      </c>
      <c r="I2146" s="115">
        <v>0</v>
      </c>
      <c r="J2146" s="115">
        <v>0</v>
      </c>
      <c r="K2146" s="115">
        <v>0</v>
      </c>
      <c r="L2146" s="115">
        <v>0</v>
      </c>
      <c r="M2146" s="115">
        <v>0</v>
      </c>
      <c r="N2146" s="115">
        <v>0</v>
      </c>
      <c r="O2146" s="115">
        <v>0</v>
      </c>
      <c r="P2146" s="115">
        <v>0</v>
      </c>
      <c r="Q2146" s="115">
        <v>0</v>
      </c>
      <c r="R2146" s="115">
        <v>0</v>
      </c>
      <c r="S2146" s="115">
        <v>0</v>
      </c>
      <c r="T2146" s="115">
        <v>0</v>
      </c>
      <c r="U2146" s="115">
        <v>0</v>
      </c>
      <c r="V2146" s="115">
        <v>27.6</v>
      </c>
      <c r="W2146" s="115">
        <v>31</v>
      </c>
      <c r="X2146" s="236"/>
    </row>
    <row r="2147" spans="1:24" ht="13.5" customHeight="1" x14ac:dyDescent="0.35">
      <c r="A2147" s="242">
        <v>0.58333333333333304</v>
      </c>
      <c r="B2147" s="115">
        <v>29</v>
      </c>
      <c r="C2147" s="115">
        <v>0</v>
      </c>
      <c r="D2147" s="115">
        <v>0</v>
      </c>
      <c r="E2147" s="115">
        <v>1</v>
      </c>
      <c r="F2147" s="115">
        <v>4</v>
      </c>
      <c r="G2147" s="115">
        <v>14</v>
      </c>
      <c r="H2147" s="115">
        <v>9</v>
      </c>
      <c r="I2147" s="115">
        <v>1</v>
      </c>
      <c r="J2147" s="115">
        <v>0</v>
      </c>
      <c r="K2147" s="115">
        <v>0</v>
      </c>
      <c r="L2147" s="115">
        <v>0</v>
      </c>
      <c r="M2147" s="115">
        <v>0</v>
      </c>
      <c r="N2147" s="115">
        <v>0</v>
      </c>
      <c r="O2147" s="115">
        <v>0</v>
      </c>
      <c r="P2147" s="115">
        <v>0</v>
      </c>
      <c r="Q2147" s="115">
        <v>0</v>
      </c>
      <c r="R2147" s="115">
        <v>0</v>
      </c>
      <c r="S2147" s="115">
        <v>0</v>
      </c>
      <c r="T2147" s="115">
        <v>0</v>
      </c>
      <c r="U2147" s="115">
        <v>0</v>
      </c>
      <c r="V2147" s="115">
        <v>28.7</v>
      </c>
      <c r="W2147" s="115">
        <v>33.5</v>
      </c>
      <c r="X2147" s="236"/>
    </row>
    <row r="2148" spans="1:24" ht="13.5" customHeight="1" x14ac:dyDescent="0.35">
      <c r="A2148" s="242">
        <v>0.59375</v>
      </c>
      <c r="B2148" s="115">
        <v>28</v>
      </c>
      <c r="C2148" s="115">
        <v>0</v>
      </c>
      <c r="D2148" s="115">
        <v>0</v>
      </c>
      <c r="E2148" s="115">
        <v>0</v>
      </c>
      <c r="F2148" s="115">
        <v>6</v>
      </c>
      <c r="G2148" s="115">
        <v>20</v>
      </c>
      <c r="H2148" s="115">
        <v>2</v>
      </c>
      <c r="I2148" s="115">
        <v>0</v>
      </c>
      <c r="J2148" s="115">
        <v>0</v>
      </c>
      <c r="K2148" s="115">
        <v>0</v>
      </c>
      <c r="L2148" s="115">
        <v>0</v>
      </c>
      <c r="M2148" s="115">
        <v>0</v>
      </c>
      <c r="N2148" s="115">
        <v>0</v>
      </c>
      <c r="O2148" s="115">
        <v>0</v>
      </c>
      <c r="P2148" s="115">
        <v>0</v>
      </c>
      <c r="Q2148" s="115">
        <v>0</v>
      </c>
      <c r="R2148" s="115">
        <v>0</v>
      </c>
      <c r="S2148" s="115">
        <v>0</v>
      </c>
      <c r="T2148" s="115">
        <v>0</v>
      </c>
      <c r="U2148" s="115">
        <v>0</v>
      </c>
      <c r="V2148" s="115">
        <v>26.4</v>
      </c>
      <c r="W2148" s="115">
        <v>29.7</v>
      </c>
      <c r="X2148" s="236"/>
    </row>
    <row r="2149" spans="1:24" ht="13.5" customHeight="1" x14ac:dyDescent="0.35">
      <c r="A2149" s="242">
        <v>0.60416666666666696</v>
      </c>
      <c r="B2149" s="115">
        <v>19</v>
      </c>
      <c r="C2149" s="115">
        <v>0</v>
      </c>
      <c r="D2149" s="115">
        <v>0</v>
      </c>
      <c r="E2149" s="115">
        <v>0</v>
      </c>
      <c r="F2149" s="115">
        <v>7</v>
      </c>
      <c r="G2149" s="115">
        <v>10</v>
      </c>
      <c r="H2149" s="115">
        <v>1</v>
      </c>
      <c r="I2149" s="115">
        <v>1</v>
      </c>
      <c r="J2149" s="115">
        <v>0</v>
      </c>
      <c r="K2149" s="115">
        <v>0</v>
      </c>
      <c r="L2149" s="115">
        <v>0</v>
      </c>
      <c r="M2149" s="115">
        <v>0</v>
      </c>
      <c r="N2149" s="115">
        <v>0</v>
      </c>
      <c r="O2149" s="115">
        <v>0</v>
      </c>
      <c r="P2149" s="115">
        <v>0</v>
      </c>
      <c r="Q2149" s="115">
        <v>0</v>
      </c>
      <c r="R2149" s="115">
        <v>0</v>
      </c>
      <c r="S2149" s="115">
        <v>0</v>
      </c>
      <c r="T2149" s="115">
        <v>0</v>
      </c>
      <c r="U2149" s="115">
        <v>0</v>
      </c>
      <c r="V2149" s="115">
        <v>26.8</v>
      </c>
      <c r="W2149" s="115">
        <v>29.9</v>
      </c>
      <c r="X2149" s="236"/>
    </row>
    <row r="2150" spans="1:24" ht="13.5" customHeight="1" x14ac:dyDescent="0.35">
      <c r="A2150" s="242">
        <v>0.61458333333333304</v>
      </c>
      <c r="B2150" s="115">
        <v>29</v>
      </c>
      <c r="C2150" s="115">
        <v>0</v>
      </c>
      <c r="D2150" s="115">
        <v>0</v>
      </c>
      <c r="E2150" s="115">
        <v>0</v>
      </c>
      <c r="F2150" s="115">
        <v>6</v>
      </c>
      <c r="G2150" s="115">
        <v>12</v>
      </c>
      <c r="H2150" s="115">
        <v>11</v>
      </c>
      <c r="I2150" s="115">
        <v>0</v>
      </c>
      <c r="J2150" s="115">
        <v>0</v>
      </c>
      <c r="K2150" s="115">
        <v>0</v>
      </c>
      <c r="L2150" s="115">
        <v>0</v>
      </c>
      <c r="M2150" s="115">
        <v>0</v>
      </c>
      <c r="N2150" s="115">
        <v>0</v>
      </c>
      <c r="O2150" s="115">
        <v>0</v>
      </c>
      <c r="P2150" s="115">
        <v>0</v>
      </c>
      <c r="Q2150" s="115">
        <v>0</v>
      </c>
      <c r="R2150" s="115">
        <v>0</v>
      </c>
      <c r="S2150" s="115">
        <v>0</v>
      </c>
      <c r="T2150" s="115">
        <v>0</v>
      </c>
      <c r="U2150" s="115">
        <v>0</v>
      </c>
      <c r="V2150" s="115">
        <v>28.4</v>
      </c>
      <c r="W2150" s="115">
        <v>31.8</v>
      </c>
      <c r="X2150" s="236"/>
    </row>
    <row r="2151" spans="1:24" ht="13.5" customHeight="1" x14ac:dyDescent="0.35">
      <c r="A2151" s="242">
        <v>0.625</v>
      </c>
      <c r="B2151" s="115">
        <v>23</v>
      </c>
      <c r="C2151" s="115">
        <v>0</v>
      </c>
      <c r="D2151" s="115">
        <v>0</v>
      </c>
      <c r="E2151" s="115">
        <v>1</v>
      </c>
      <c r="F2151" s="115">
        <v>4</v>
      </c>
      <c r="G2151" s="115">
        <v>8</v>
      </c>
      <c r="H2151" s="115">
        <v>8</v>
      </c>
      <c r="I2151" s="115">
        <v>2</v>
      </c>
      <c r="J2151" s="115">
        <v>0</v>
      </c>
      <c r="K2151" s="115">
        <v>0</v>
      </c>
      <c r="L2151" s="115">
        <v>0</v>
      </c>
      <c r="M2151" s="115">
        <v>0</v>
      </c>
      <c r="N2151" s="115">
        <v>0</v>
      </c>
      <c r="O2151" s="115">
        <v>0</v>
      </c>
      <c r="P2151" s="115">
        <v>0</v>
      </c>
      <c r="Q2151" s="115">
        <v>0</v>
      </c>
      <c r="R2151" s="115">
        <v>0</v>
      </c>
      <c r="S2151" s="115">
        <v>0</v>
      </c>
      <c r="T2151" s="115">
        <v>0</v>
      </c>
      <c r="U2151" s="115">
        <v>0</v>
      </c>
      <c r="V2151" s="115">
        <v>28.7</v>
      </c>
      <c r="W2151" s="115">
        <v>35</v>
      </c>
      <c r="X2151" s="236"/>
    </row>
    <row r="2152" spans="1:24" ht="13.5" customHeight="1" x14ac:dyDescent="0.35">
      <c r="A2152" s="242">
        <v>0.63541666666666696</v>
      </c>
      <c r="B2152" s="115">
        <v>31</v>
      </c>
      <c r="C2152" s="115">
        <v>1</v>
      </c>
      <c r="D2152" s="115">
        <v>0</v>
      </c>
      <c r="E2152" s="115">
        <v>0</v>
      </c>
      <c r="F2152" s="115">
        <v>11</v>
      </c>
      <c r="G2152" s="115">
        <v>13</v>
      </c>
      <c r="H2152" s="115">
        <v>5</v>
      </c>
      <c r="I2152" s="115">
        <v>1</v>
      </c>
      <c r="J2152" s="115">
        <v>0</v>
      </c>
      <c r="K2152" s="115">
        <v>0</v>
      </c>
      <c r="L2152" s="115">
        <v>0</v>
      </c>
      <c r="M2152" s="115">
        <v>0</v>
      </c>
      <c r="N2152" s="115">
        <v>0</v>
      </c>
      <c r="O2152" s="115">
        <v>0</v>
      </c>
      <c r="P2152" s="115">
        <v>0</v>
      </c>
      <c r="Q2152" s="115">
        <v>0</v>
      </c>
      <c r="R2152" s="115">
        <v>0</v>
      </c>
      <c r="S2152" s="115">
        <v>0</v>
      </c>
      <c r="T2152" s="115">
        <v>0</v>
      </c>
      <c r="U2152" s="115">
        <v>0</v>
      </c>
      <c r="V2152" s="115">
        <v>26.3</v>
      </c>
      <c r="W2152" s="115">
        <v>31.6</v>
      </c>
      <c r="X2152" s="236"/>
    </row>
    <row r="2153" spans="1:24" ht="13.5" customHeight="1" x14ac:dyDescent="0.35">
      <c r="A2153" s="242">
        <v>0.64583333333333304</v>
      </c>
      <c r="B2153" s="115">
        <v>28</v>
      </c>
      <c r="C2153" s="115">
        <v>0</v>
      </c>
      <c r="D2153" s="115">
        <v>0</v>
      </c>
      <c r="E2153" s="115">
        <v>0</v>
      </c>
      <c r="F2153" s="115">
        <v>9</v>
      </c>
      <c r="G2153" s="115">
        <v>14</v>
      </c>
      <c r="H2153" s="115">
        <v>5</v>
      </c>
      <c r="I2153" s="115">
        <v>0</v>
      </c>
      <c r="J2153" s="115">
        <v>0</v>
      </c>
      <c r="K2153" s="115">
        <v>0</v>
      </c>
      <c r="L2153" s="115">
        <v>0</v>
      </c>
      <c r="M2153" s="115">
        <v>0</v>
      </c>
      <c r="N2153" s="115">
        <v>0</v>
      </c>
      <c r="O2153" s="115">
        <v>0</v>
      </c>
      <c r="P2153" s="115">
        <v>0</v>
      </c>
      <c r="Q2153" s="115">
        <v>0</v>
      </c>
      <c r="R2153" s="115">
        <v>0</v>
      </c>
      <c r="S2153" s="115">
        <v>0</v>
      </c>
      <c r="T2153" s="115">
        <v>0</v>
      </c>
      <c r="U2153" s="115">
        <v>0</v>
      </c>
      <c r="V2153" s="115">
        <v>27</v>
      </c>
      <c r="W2153" s="115">
        <v>32</v>
      </c>
      <c r="X2153" s="236"/>
    </row>
    <row r="2154" spans="1:24" ht="13.5" customHeight="1" x14ac:dyDescent="0.35">
      <c r="A2154" s="242">
        <v>0.65625</v>
      </c>
      <c r="B2154" s="115">
        <v>26</v>
      </c>
      <c r="C2154" s="115">
        <v>0</v>
      </c>
      <c r="D2154" s="115">
        <v>0</v>
      </c>
      <c r="E2154" s="115">
        <v>1</v>
      </c>
      <c r="F2154" s="115">
        <v>4</v>
      </c>
      <c r="G2154" s="115">
        <v>13</v>
      </c>
      <c r="H2154" s="115">
        <v>8</v>
      </c>
      <c r="I2154" s="115">
        <v>0</v>
      </c>
      <c r="J2154" s="115">
        <v>0</v>
      </c>
      <c r="K2154" s="115">
        <v>0</v>
      </c>
      <c r="L2154" s="115">
        <v>0</v>
      </c>
      <c r="M2154" s="115">
        <v>0</v>
      </c>
      <c r="N2154" s="115">
        <v>0</v>
      </c>
      <c r="O2154" s="115">
        <v>0</v>
      </c>
      <c r="P2154" s="115">
        <v>0</v>
      </c>
      <c r="Q2154" s="115">
        <v>0</v>
      </c>
      <c r="R2154" s="115">
        <v>0</v>
      </c>
      <c r="S2154" s="115">
        <v>0</v>
      </c>
      <c r="T2154" s="115">
        <v>0</v>
      </c>
      <c r="U2154" s="115">
        <v>0</v>
      </c>
      <c r="V2154" s="115">
        <v>28</v>
      </c>
      <c r="W2154" s="115">
        <v>32.5</v>
      </c>
      <c r="X2154" s="236"/>
    </row>
    <row r="2155" spans="1:24" ht="13.5" customHeight="1" x14ac:dyDescent="0.35">
      <c r="A2155" s="242">
        <v>0.66666666666666696</v>
      </c>
      <c r="B2155" s="115">
        <v>20</v>
      </c>
      <c r="C2155" s="115">
        <v>0</v>
      </c>
      <c r="D2155" s="115">
        <v>0</v>
      </c>
      <c r="E2155" s="115">
        <v>0</v>
      </c>
      <c r="F2155" s="115">
        <v>5</v>
      </c>
      <c r="G2155" s="115">
        <v>9</v>
      </c>
      <c r="H2155" s="115">
        <v>6</v>
      </c>
      <c r="I2155" s="115">
        <v>0</v>
      </c>
      <c r="J2155" s="115">
        <v>0</v>
      </c>
      <c r="K2155" s="115">
        <v>0</v>
      </c>
      <c r="L2155" s="115">
        <v>0</v>
      </c>
      <c r="M2155" s="115">
        <v>0</v>
      </c>
      <c r="N2155" s="115">
        <v>0</v>
      </c>
      <c r="O2155" s="115">
        <v>0</v>
      </c>
      <c r="P2155" s="115">
        <v>0</v>
      </c>
      <c r="Q2155" s="115">
        <v>0</v>
      </c>
      <c r="R2155" s="115">
        <v>0</v>
      </c>
      <c r="S2155" s="115">
        <v>0</v>
      </c>
      <c r="T2155" s="115">
        <v>0</v>
      </c>
      <c r="U2155" s="115">
        <v>0</v>
      </c>
      <c r="V2155" s="115">
        <v>27.7</v>
      </c>
      <c r="W2155" s="115">
        <v>32.200000000000003</v>
      </c>
      <c r="X2155" s="236"/>
    </row>
    <row r="2156" spans="1:24" ht="13.5" customHeight="1" x14ac:dyDescent="0.35">
      <c r="A2156" s="242">
        <v>0.67708333333333304</v>
      </c>
      <c r="B2156" s="115">
        <v>29</v>
      </c>
      <c r="C2156" s="115">
        <v>0</v>
      </c>
      <c r="D2156" s="115">
        <v>0</v>
      </c>
      <c r="E2156" s="115">
        <v>1</v>
      </c>
      <c r="F2156" s="115">
        <v>13</v>
      </c>
      <c r="G2156" s="115">
        <v>11</v>
      </c>
      <c r="H2156" s="115">
        <v>4</v>
      </c>
      <c r="I2156" s="115">
        <v>0</v>
      </c>
      <c r="J2156" s="115">
        <v>0</v>
      </c>
      <c r="K2156" s="115">
        <v>0</v>
      </c>
      <c r="L2156" s="115">
        <v>0</v>
      </c>
      <c r="M2156" s="115">
        <v>0</v>
      </c>
      <c r="N2156" s="115">
        <v>0</v>
      </c>
      <c r="O2156" s="115">
        <v>0</v>
      </c>
      <c r="P2156" s="115">
        <v>0</v>
      </c>
      <c r="Q2156" s="115">
        <v>0</v>
      </c>
      <c r="R2156" s="115">
        <v>0</v>
      </c>
      <c r="S2156" s="115">
        <v>0</v>
      </c>
      <c r="T2156" s="115">
        <v>0</v>
      </c>
      <c r="U2156" s="115">
        <v>0</v>
      </c>
      <c r="V2156" s="115">
        <v>26.1</v>
      </c>
      <c r="W2156" s="115">
        <v>30</v>
      </c>
      <c r="X2156" s="236"/>
    </row>
    <row r="2157" spans="1:24" ht="13.5" customHeight="1" x14ac:dyDescent="0.35">
      <c r="A2157" s="242">
        <v>0.6875</v>
      </c>
      <c r="B2157" s="115">
        <v>21</v>
      </c>
      <c r="C2157" s="115">
        <v>0</v>
      </c>
      <c r="D2157" s="115">
        <v>0</v>
      </c>
      <c r="E2157" s="115">
        <v>0</v>
      </c>
      <c r="F2157" s="115">
        <v>3</v>
      </c>
      <c r="G2157" s="115">
        <v>12</v>
      </c>
      <c r="H2157" s="115">
        <v>6</v>
      </c>
      <c r="I2157" s="115">
        <v>0</v>
      </c>
      <c r="J2157" s="115">
        <v>0</v>
      </c>
      <c r="K2157" s="115">
        <v>0</v>
      </c>
      <c r="L2157" s="115">
        <v>0</v>
      </c>
      <c r="M2157" s="115">
        <v>0</v>
      </c>
      <c r="N2157" s="115">
        <v>0</v>
      </c>
      <c r="O2157" s="115">
        <v>0</v>
      </c>
      <c r="P2157" s="115">
        <v>0</v>
      </c>
      <c r="Q2157" s="115">
        <v>0</v>
      </c>
      <c r="R2157" s="115">
        <v>0</v>
      </c>
      <c r="S2157" s="115">
        <v>0</v>
      </c>
      <c r="T2157" s="115">
        <v>0</v>
      </c>
      <c r="U2157" s="115">
        <v>0</v>
      </c>
      <c r="V2157" s="115">
        <v>28.1</v>
      </c>
      <c r="W2157" s="115">
        <v>31.8</v>
      </c>
      <c r="X2157" s="236"/>
    </row>
    <row r="2158" spans="1:24" ht="13.5" customHeight="1" x14ac:dyDescent="0.35">
      <c r="A2158" s="242">
        <v>0.69791666666666696</v>
      </c>
      <c r="B2158" s="115">
        <v>47</v>
      </c>
      <c r="C2158" s="115">
        <v>0</v>
      </c>
      <c r="D2158" s="115">
        <v>0</v>
      </c>
      <c r="E2158" s="115">
        <v>0</v>
      </c>
      <c r="F2158" s="115">
        <v>10</v>
      </c>
      <c r="G2158" s="115">
        <v>31</v>
      </c>
      <c r="H2158" s="115">
        <v>5</v>
      </c>
      <c r="I2158" s="115">
        <v>1</v>
      </c>
      <c r="J2158" s="115">
        <v>0</v>
      </c>
      <c r="K2158" s="115">
        <v>0</v>
      </c>
      <c r="L2158" s="115">
        <v>0</v>
      </c>
      <c r="M2158" s="115">
        <v>0</v>
      </c>
      <c r="N2158" s="115">
        <v>0</v>
      </c>
      <c r="O2158" s="115">
        <v>0</v>
      </c>
      <c r="P2158" s="115">
        <v>0</v>
      </c>
      <c r="Q2158" s="115">
        <v>0</v>
      </c>
      <c r="R2158" s="115">
        <v>0</v>
      </c>
      <c r="S2158" s="115">
        <v>0</v>
      </c>
      <c r="T2158" s="115">
        <v>0</v>
      </c>
      <c r="U2158" s="115">
        <v>0</v>
      </c>
      <c r="V2158" s="115">
        <v>27</v>
      </c>
      <c r="W2158" s="115">
        <v>29.8</v>
      </c>
      <c r="X2158" s="236"/>
    </row>
    <row r="2159" spans="1:24" ht="13.5" customHeight="1" x14ac:dyDescent="0.35">
      <c r="A2159" s="242">
        <v>0.70833333333333304</v>
      </c>
      <c r="B2159" s="115">
        <v>46</v>
      </c>
      <c r="C2159" s="115">
        <v>0</v>
      </c>
      <c r="D2159" s="115">
        <v>0</v>
      </c>
      <c r="E2159" s="115">
        <v>0</v>
      </c>
      <c r="F2159" s="115">
        <v>12</v>
      </c>
      <c r="G2159" s="115">
        <v>27</v>
      </c>
      <c r="H2159" s="115">
        <v>5</v>
      </c>
      <c r="I2159" s="115">
        <v>2</v>
      </c>
      <c r="J2159" s="115">
        <v>0</v>
      </c>
      <c r="K2159" s="115">
        <v>0</v>
      </c>
      <c r="L2159" s="115">
        <v>0</v>
      </c>
      <c r="M2159" s="115">
        <v>0</v>
      </c>
      <c r="N2159" s="115">
        <v>0</v>
      </c>
      <c r="O2159" s="115">
        <v>0</v>
      </c>
      <c r="P2159" s="115">
        <v>0</v>
      </c>
      <c r="Q2159" s="115">
        <v>0</v>
      </c>
      <c r="R2159" s="115">
        <v>0</v>
      </c>
      <c r="S2159" s="115">
        <v>0</v>
      </c>
      <c r="T2159" s="115">
        <v>0</v>
      </c>
      <c r="U2159" s="115">
        <v>0</v>
      </c>
      <c r="V2159" s="115">
        <v>27</v>
      </c>
      <c r="W2159" s="115">
        <v>30</v>
      </c>
      <c r="X2159" s="236"/>
    </row>
    <row r="2160" spans="1:24" ht="13.5" customHeight="1" x14ac:dyDescent="0.35">
      <c r="A2160" s="242">
        <v>0.71875</v>
      </c>
      <c r="B2160" s="115">
        <v>37</v>
      </c>
      <c r="C2160" s="115">
        <v>0</v>
      </c>
      <c r="D2160" s="115">
        <v>0</v>
      </c>
      <c r="E2160" s="115">
        <v>1</v>
      </c>
      <c r="F2160" s="115">
        <v>9</v>
      </c>
      <c r="G2160" s="115">
        <v>23</v>
      </c>
      <c r="H2160" s="115">
        <v>3</v>
      </c>
      <c r="I2160" s="115">
        <v>0</v>
      </c>
      <c r="J2160" s="115">
        <v>0</v>
      </c>
      <c r="K2160" s="115">
        <v>1</v>
      </c>
      <c r="L2160" s="115">
        <v>0</v>
      </c>
      <c r="M2160" s="115">
        <v>0</v>
      </c>
      <c r="N2160" s="115">
        <v>0</v>
      </c>
      <c r="O2160" s="115">
        <v>0</v>
      </c>
      <c r="P2160" s="115">
        <v>0</v>
      </c>
      <c r="Q2160" s="115">
        <v>0</v>
      </c>
      <c r="R2160" s="115">
        <v>0</v>
      </c>
      <c r="S2160" s="115">
        <v>0</v>
      </c>
      <c r="T2160" s="115">
        <v>0</v>
      </c>
      <c r="U2160" s="115">
        <v>0</v>
      </c>
      <c r="V2160" s="115">
        <v>27.1</v>
      </c>
      <c r="W2160" s="115">
        <v>29.2</v>
      </c>
      <c r="X2160" s="236"/>
    </row>
    <row r="2161" spans="1:24" ht="13.5" customHeight="1" x14ac:dyDescent="0.35">
      <c r="A2161" s="242">
        <v>0.72916666666666696</v>
      </c>
      <c r="B2161" s="115">
        <v>32</v>
      </c>
      <c r="C2161" s="115">
        <v>0</v>
      </c>
      <c r="D2161" s="115">
        <v>0</v>
      </c>
      <c r="E2161" s="115">
        <v>0</v>
      </c>
      <c r="F2161" s="115">
        <v>12</v>
      </c>
      <c r="G2161" s="115">
        <v>12</v>
      </c>
      <c r="H2161" s="115">
        <v>8</v>
      </c>
      <c r="I2161" s="115">
        <v>0</v>
      </c>
      <c r="J2161" s="115">
        <v>0</v>
      </c>
      <c r="K2161" s="115">
        <v>0</v>
      </c>
      <c r="L2161" s="115">
        <v>0</v>
      </c>
      <c r="M2161" s="115">
        <v>0</v>
      </c>
      <c r="N2161" s="115">
        <v>0</v>
      </c>
      <c r="O2161" s="115">
        <v>0</v>
      </c>
      <c r="P2161" s="115">
        <v>0</v>
      </c>
      <c r="Q2161" s="115">
        <v>0</v>
      </c>
      <c r="R2161" s="115">
        <v>0</v>
      </c>
      <c r="S2161" s="115">
        <v>0</v>
      </c>
      <c r="T2161" s="115">
        <v>0</v>
      </c>
      <c r="U2161" s="115">
        <v>0</v>
      </c>
      <c r="V2161" s="115">
        <v>27.1</v>
      </c>
      <c r="W2161" s="115">
        <v>32.4</v>
      </c>
      <c r="X2161" s="236"/>
    </row>
    <row r="2162" spans="1:24" ht="13.5" customHeight="1" x14ac:dyDescent="0.35">
      <c r="A2162" s="242">
        <v>0.73958333333333304</v>
      </c>
      <c r="B2162" s="115">
        <v>25</v>
      </c>
      <c r="C2162" s="115">
        <v>0</v>
      </c>
      <c r="D2162" s="115">
        <v>0</v>
      </c>
      <c r="E2162" s="115">
        <v>1</v>
      </c>
      <c r="F2162" s="115">
        <v>8</v>
      </c>
      <c r="G2162" s="115">
        <v>13</v>
      </c>
      <c r="H2162" s="115">
        <v>2</v>
      </c>
      <c r="I2162" s="115">
        <v>1</v>
      </c>
      <c r="J2162" s="115">
        <v>0</v>
      </c>
      <c r="K2162" s="115">
        <v>0</v>
      </c>
      <c r="L2162" s="115">
        <v>0</v>
      </c>
      <c r="M2162" s="115">
        <v>0</v>
      </c>
      <c r="N2162" s="115">
        <v>0</v>
      </c>
      <c r="O2162" s="115">
        <v>0</v>
      </c>
      <c r="P2162" s="115">
        <v>0</v>
      </c>
      <c r="Q2162" s="115">
        <v>0</v>
      </c>
      <c r="R2162" s="115">
        <v>0</v>
      </c>
      <c r="S2162" s="115">
        <v>0</v>
      </c>
      <c r="T2162" s="115">
        <v>0</v>
      </c>
      <c r="U2162" s="115">
        <v>0</v>
      </c>
      <c r="V2162" s="115">
        <v>26.7</v>
      </c>
      <c r="W2162" s="115">
        <v>29.7</v>
      </c>
      <c r="X2162" s="236"/>
    </row>
    <row r="2163" spans="1:24" ht="13.5" customHeight="1" x14ac:dyDescent="0.35">
      <c r="A2163" s="242">
        <v>0.75</v>
      </c>
      <c r="B2163" s="115">
        <v>29</v>
      </c>
      <c r="C2163" s="115">
        <v>0</v>
      </c>
      <c r="D2163" s="115">
        <v>0</v>
      </c>
      <c r="E2163" s="115">
        <v>0</v>
      </c>
      <c r="F2163" s="115">
        <v>6</v>
      </c>
      <c r="G2163" s="115">
        <v>15</v>
      </c>
      <c r="H2163" s="115">
        <v>8</v>
      </c>
      <c r="I2163" s="115">
        <v>0</v>
      </c>
      <c r="J2163" s="115">
        <v>0</v>
      </c>
      <c r="K2163" s="115">
        <v>0</v>
      </c>
      <c r="L2163" s="115">
        <v>0</v>
      </c>
      <c r="M2163" s="115">
        <v>0</v>
      </c>
      <c r="N2163" s="115">
        <v>0</v>
      </c>
      <c r="O2163" s="115">
        <v>0</v>
      </c>
      <c r="P2163" s="115">
        <v>0</v>
      </c>
      <c r="Q2163" s="115">
        <v>0</v>
      </c>
      <c r="R2163" s="115">
        <v>0</v>
      </c>
      <c r="S2163" s="115">
        <v>0</v>
      </c>
      <c r="T2163" s="115">
        <v>0</v>
      </c>
      <c r="U2163" s="115">
        <v>0</v>
      </c>
      <c r="V2163" s="115">
        <v>27.3</v>
      </c>
      <c r="W2163" s="115">
        <v>32.299999999999997</v>
      </c>
      <c r="X2163" s="236"/>
    </row>
    <row r="2164" spans="1:24" ht="13.5" customHeight="1" x14ac:dyDescent="0.35">
      <c r="A2164" s="242">
        <v>0.76041666666666696</v>
      </c>
      <c r="B2164" s="115">
        <v>24</v>
      </c>
      <c r="C2164" s="115">
        <v>0</v>
      </c>
      <c r="D2164" s="115">
        <v>1</v>
      </c>
      <c r="E2164" s="115">
        <v>1</v>
      </c>
      <c r="F2164" s="115">
        <v>3</v>
      </c>
      <c r="G2164" s="115">
        <v>14</v>
      </c>
      <c r="H2164" s="115">
        <v>4</v>
      </c>
      <c r="I2164" s="115">
        <v>1</v>
      </c>
      <c r="J2164" s="115">
        <v>0</v>
      </c>
      <c r="K2164" s="115">
        <v>0</v>
      </c>
      <c r="L2164" s="115">
        <v>0</v>
      </c>
      <c r="M2164" s="115">
        <v>0</v>
      </c>
      <c r="N2164" s="115">
        <v>0</v>
      </c>
      <c r="O2164" s="115">
        <v>0</v>
      </c>
      <c r="P2164" s="115">
        <v>0</v>
      </c>
      <c r="Q2164" s="115">
        <v>0</v>
      </c>
      <c r="R2164" s="115">
        <v>0</v>
      </c>
      <c r="S2164" s="115">
        <v>0</v>
      </c>
      <c r="T2164" s="115">
        <v>0</v>
      </c>
      <c r="U2164" s="115">
        <v>0</v>
      </c>
      <c r="V2164" s="115">
        <v>27.1</v>
      </c>
      <c r="W2164" s="115">
        <v>32.1</v>
      </c>
      <c r="X2164" s="236"/>
    </row>
    <row r="2165" spans="1:24" ht="13.5" customHeight="1" x14ac:dyDescent="0.35">
      <c r="A2165" s="242">
        <v>0.77083333333333304</v>
      </c>
      <c r="B2165" s="115">
        <v>26</v>
      </c>
      <c r="C2165" s="115">
        <v>0</v>
      </c>
      <c r="D2165" s="115">
        <v>0</v>
      </c>
      <c r="E2165" s="115">
        <v>0</v>
      </c>
      <c r="F2165" s="115">
        <v>5</v>
      </c>
      <c r="G2165" s="115">
        <v>13</v>
      </c>
      <c r="H2165" s="115">
        <v>6</v>
      </c>
      <c r="I2165" s="115">
        <v>2</v>
      </c>
      <c r="J2165" s="115">
        <v>0</v>
      </c>
      <c r="K2165" s="115">
        <v>0</v>
      </c>
      <c r="L2165" s="115">
        <v>0</v>
      </c>
      <c r="M2165" s="115">
        <v>0</v>
      </c>
      <c r="N2165" s="115">
        <v>0</v>
      </c>
      <c r="O2165" s="115">
        <v>0</v>
      </c>
      <c r="P2165" s="115">
        <v>0</v>
      </c>
      <c r="Q2165" s="115">
        <v>0</v>
      </c>
      <c r="R2165" s="115">
        <v>0</v>
      </c>
      <c r="S2165" s="115">
        <v>0</v>
      </c>
      <c r="T2165" s="115">
        <v>0</v>
      </c>
      <c r="U2165" s="115">
        <v>0</v>
      </c>
      <c r="V2165" s="115">
        <v>28.3</v>
      </c>
      <c r="W2165" s="115">
        <v>32.200000000000003</v>
      </c>
      <c r="X2165" s="236"/>
    </row>
    <row r="2166" spans="1:24" ht="13.5" customHeight="1" x14ac:dyDescent="0.35">
      <c r="A2166" s="242">
        <v>0.78125</v>
      </c>
      <c r="B2166" s="115">
        <v>28</v>
      </c>
      <c r="C2166" s="115">
        <v>0</v>
      </c>
      <c r="D2166" s="115">
        <v>0</v>
      </c>
      <c r="E2166" s="115">
        <v>0</v>
      </c>
      <c r="F2166" s="115">
        <v>2</v>
      </c>
      <c r="G2166" s="115">
        <v>19</v>
      </c>
      <c r="H2166" s="115">
        <v>5</v>
      </c>
      <c r="I2166" s="115">
        <v>2</v>
      </c>
      <c r="J2166" s="115">
        <v>0</v>
      </c>
      <c r="K2166" s="115">
        <v>0</v>
      </c>
      <c r="L2166" s="115">
        <v>0</v>
      </c>
      <c r="M2166" s="115">
        <v>0</v>
      </c>
      <c r="N2166" s="115">
        <v>0</v>
      </c>
      <c r="O2166" s="115">
        <v>0</v>
      </c>
      <c r="P2166" s="115">
        <v>0</v>
      </c>
      <c r="Q2166" s="115">
        <v>0</v>
      </c>
      <c r="R2166" s="115">
        <v>0</v>
      </c>
      <c r="S2166" s="115">
        <v>0</v>
      </c>
      <c r="T2166" s="115">
        <v>0</v>
      </c>
      <c r="U2166" s="115">
        <v>0</v>
      </c>
      <c r="V2166" s="115">
        <v>28.9</v>
      </c>
      <c r="W2166" s="115">
        <v>32</v>
      </c>
      <c r="X2166" s="236"/>
    </row>
    <row r="2167" spans="1:24" ht="13.5" customHeight="1" x14ac:dyDescent="0.35">
      <c r="A2167" s="242">
        <v>0.79166666666666696</v>
      </c>
      <c r="B2167" s="115">
        <v>19</v>
      </c>
      <c r="C2167" s="115">
        <v>0</v>
      </c>
      <c r="D2167" s="115">
        <v>0</v>
      </c>
      <c r="E2167" s="115">
        <v>0</v>
      </c>
      <c r="F2167" s="115">
        <v>9</v>
      </c>
      <c r="G2167" s="115">
        <v>4</v>
      </c>
      <c r="H2167" s="115">
        <v>6</v>
      </c>
      <c r="I2167" s="115">
        <v>0</v>
      </c>
      <c r="J2167" s="115">
        <v>0</v>
      </c>
      <c r="K2167" s="115">
        <v>0</v>
      </c>
      <c r="L2167" s="115">
        <v>0</v>
      </c>
      <c r="M2167" s="115">
        <v>0</v>
      </c>
      <c r="N2167" s="115">
        <v>0</v>
      </c>
      <c r="O2167" s="115">
        <v>0</v>
      </c>
      <c r="P2167" s="115">
        <v>0</v>
      </c>
      <c r="Q2167" s="115">
        <v>0</v>
      </c>
      <c r="R2167" s="115">
        <v>0</v>
      </c>
      <c r="S2167" s="115">
        <v>0</v>
      </c>
      <c r="T2167" s="115">
        <v>0</v>
      </c>
      <c r="U2167" s="115">
        <v>0</v>
      </c>
      <c r="V2167" s="115">
        <v>26.4</v>
      </c>
      <c r="W2167" s="115">
        <v>30.7</v>
      </c>
      <c r="X2167" s="236"/>
    </row>
    <row r="2168" spans="1:24" ht="13.5" customHeight="1" x14ac:dyDescent="0.35">
      <c r="A2168" s="242">
        <v>0.80208333333333304</v>
      </c>
      <c r="B2168" s="115">
        <v>21</v>
      </c>
      <c r="C2168" s="115">
        <v>0</v>
      </c>
      <c r="D2168" s="115">
        <v>0</v>
      </c>
      <c r="E2168" s="115">
        <v>1</v>
      </c>
      <c r="F2168" s="115">
        <v>5</v>
      </c>
      <c r="G2168" s="115">
        <v>12</v>
      </c>
      <c r="H2168" s="115">
        <v>3</v>
      </c>
      <c r="I2168" s="115">
        <v>0</v>
      </c>
      <c r="J2168" s="115">
        <v>0</v>
      </c>
      <c r="K2168" s="115">
        <v>0</v>
      </c>
      <c r="L2168" s="115">
        <v>0</v>
      </c>
      <c r="M2168" s="115">
        <v>0</v>
      </c>
      <c r="N2168" s="115">
        <v>0</v>
      </c>
      <c r="O2168" s="115">
        <v>0</v>
      </c>
      <c r="P2168" s="115">
        <v>0</v>
      </c>
      <c r="Q2168" s="115">
        <v>0</v>
      </c>
      <c r="R2168" s="115">
        <v>0</v>
      </c>
      <c r="S2168" s="115">
        <v>0</v>
      </c>
      <c r="T2168" s="115">
        <v>0</v>
      </c>
      <c r="U2168" s="115">
        <v>0</v>
      </c>
      <c r="V2168" s="115">
        <v>26.3</v>
      </c>
      <c r="W2168" s="115">
        <v>30.1</v>
      </c>
      <c r="X2168" s="236"/>
    </row>
    <row r="2169" spans="1:24" ht="13.5" customHeight="1" x14ac:dyDescent="0.35">
      <c r="A2169" s="242">
        <v>0.8125</v>
      </c>
      <c r="B2169" s="115">
        <v>15</v>
      </c>
      <c r="C2169" s="115">
        <v>0</v>
      </c>
      <c r="D2169" s="115">
        <v>1</v>
      </c>
      <c r="E2169" s="115">
        <v>0</v>
      </c>
      <c r="F2169" s="115">
        <v>6</v>
      </c>
      <c r="G2169" s="115">
        <v>2</v>
      </c>
      <c r="H2169" s="115">
        <v>6</v>
      </c>
      <c r="I2169" s="115">
        <v>0</v>
      </c>
      <c r="J2169" s="115">
        <v>0</v>
      </c>
      <c r="K2169" s="115">
        <v>0</v>
      </c>
      <c r="L2169" s="115">
        <v>0</v>
      </c>
      <c r="M2169" s="115">
        <v>0</v>
      </c>
      <c r="N2169" s="115">
        <v>0</v>
      </c>
      <c r="O2169" s="115">
        <v>0</v>
      </c>
      <c r="P2169" s="115">
        <v>0</v>
      </c>
      <c r="Q2169" s="115">
        <v>0</v>
      </c>
      <c r="R2169" s="115">
        <v>0</v>
      </c>
      <c r="S2169" s="115">
        <v>0</v>
      </c>
      <c r="T2169" s="115">
        <v>0</v>
      </c>
      <c r="U2169" s="115">
        <v>0</v>
      </c>
      <c r="V2169" s="115">
        <v>26.8</v>
      </c>
      <c r="W2169" s="115">
        <v>32.4</v>
      </c>
      <c r="X2169" s="236"/>
    </row>
    <row r="2170" spans="1:24" ht="13.5" customHeight="1" x14ac:dyDescent="0.35">
      <c r="A2170" s="242">
        <v>0.82291666666666696</v>
      </c>
      <c r="B2170" s="115">
        <v>12</v>
      </c>
      <c r="C2170" s="115">
        <v>0</v>
      </c>
      <c r="D2170" s="115">
        <v>0</v>
      </c>
      <c r="E2170" s="115">
        <v>0</v>
      </c>
      <c r="F2170" s="115">
        <v>4</v>
      </c>
      <c r="G2170" s="115">
        <v>4</v>
      </c>
      <c r="H2170" s="115">
        <v>4</v>
      </c>
      <c r="I2170" s="115">
        <v>0</v>
      </c>
      <c r="J2170" s="115">
        <v>0</v>
      </c>
      <c r="K2170" s="115">
        <v>0</v>
      </c>
      <c r="L2170" s="115">
        <v>0</v>
      </c>
      <c r="M2170" s="115">
        <v>0</v>
      </c>
      <c r="N2170" s="115">
        <v>0</v>
      </c>
      <c r="O2170" s="115">
        <v>0</v>
      </c>
      <c r="P2170" s="115">
        <v>0</v>
      </c>
      <c r="Q2170" s="115">
        <v>0</v>
      </c>
      <c r="R2170" s="115">
        <v>0</v>
      </c>
      <c r="S2170" s="115">
        <v>0</v>
      </c>
      <c r="T2170" s="115">
        <v>0</v>
      </c>
      <c r="U2170" s="115">
        <v>0</v>
      </c>
      <c r="V2170" s="115">
        <v>28.1</v>
      </c>
      <c r="W2170" s="115">
        <v>32.6</v>
      </c>
      <c r="X2170" s="236"/>
    </row>
    <row r="2171" spans="1:24" ht="13.5" customHeight="1" x14ac:dyDescent="0.35">
      <c r="A2171" s="242">
        <v>0.83333333333333304</v>
      </c>
      <c r="B2171" s="115">
        <v>6</v>
      </c>
      <c r="C2171" s="115">
        <v>0</v>
      </c>
      <c r="D2171" s="115">
        <v>0</v>
      </c>
      <c r="E2171" s="115">
        <v>0</v>
      </c>
      <c r="F2171" s="115">
        <v>1</v>
      </c>
      <c r="G2171" s="115">
        <v>2</v>
      </c>
      <c r="H2171" s="115">
        <v>2</v>
      </c>
      <c r="I2171" s="115">
        <v>1</v>
      </c>
      <c r="J2171" s="115">
        <v>0</v>
      </c>
      <c r="K2171" s="115">
        <v>0</v>
      </c>
      <c r="L2171" s="115">
        <v>0</v>
      </c>
      <c r="M2171" s="115">
        <v>0</v>
      </c>
      <c r="N2171" s="115">
        <v>0</v>
      </c>
      <c r="O2171" s="115">
        <v>0</v>
      </c>
      <c r="P2171" s="115">
        <v>0</v>
      </c>
      <c r="Q2171" s="115">
        <v>0</v>
      </c>
      <c r="R2171" s="115">
        <v>0</v>
      </c>
      <c r="S2171" s="115">
        <v>0</v>
      </c>
      <c r="T2171" s="115">
        <v>0</v>
      </c>
      <c r="U2171" s="115">
        <v>0</v>
      </c>
      <c r="V2171" s="115">
        <v>30.7</v>
      </c>
      <c r="W2171" s="115" t="s">
        <v>101</v>
      </c>
      <c r="X2171" s="236"/>
    </row>
    <row r="2172" spans="1:24" ht="13.5" customHeight="1" x14ac:dyDescent="0.35">
      <c r="A2172" s="242">
        <v>0.84375</v>
      </c>
      <c r="B2172" s="115">
        <v>17</v>
      </c>
      <c r="C2172" s="115">
        <v>0</v>
      </c>
      <c r="D2172" s="115">
        <v>0</v>
      </c>
      <c r="E2172" s="115">
        <v>1</v>
      </c>
      <c r="F2172" s="115">
        <v>2</v>
      </c>
      <c r="G2172" s="115">
        <v>4</v>
      </c>
      <c r="H2172" s="115">
        <v>9</v>
      </c>
      <c r="I2172" s="115">
        <v>0</v>
      </c>
      <c r="J2172" s="115">
        <v>0</v>
      </c>
      <c r="K2172" s="115">
        <v>0</v>
      </c>
      <c r="L2172" s="115">
        <v>1</v>
      </c>
      <c r="M2172" s="115">
        <v>0</v>
      </c>
      <c r="N2172" s="115">
        <v>0</v>
      </c>
      <c r="O2172" s="115">
        <v>0</v>
      </c>
      <c r="P2172" s="115">
        <v>0</v>
      </c>
      <c r="Q2172" s="115">
        <v>0</v>
      </c>
      <c r="R2172" s="115">
        <v>0</v>
      </c>
      <c r="S2172" s="115">
        <v>0</v>
      </c>
      <c r="T2172" s="115">
        <v>0</v>
      </c>
      <c r="U2172" s="115">
        <v>0</v>
      </c>
      <c r="V2172" s="115">
        <v>29.7</v>
      </c>
      <c r="W2172" s="115">
        <v>32.4</v>
      </c>
      <c r="X2172" s="236"/>
    </row>
    <row r="2173" spans="1:24" ht="13.5" customHeight="1" x14ac:dyDescent="0.35">
      <c r="A2173" s="242">
        <v>0.85416666666666696</v>
      </c>
      <c r="B2173" s="115">
        <v>6</v>
      </c>
      <c r="C2173" s="115">
        <v>0</v>
      </c>
      <c r="D2173" s="115">
        <v>0</v>
      </c>
      <c r="E2173" s="115">
        <v>0</v>
      </c>
      <c r="F2173" s="115">
        <v>1</v>
      </c>
      <c r="G2173" s="115">
        <v>1</v>
      </c>
      <c r="H2173" s="115">
        <v>4</v>
      </c>
      <c r="I2173" s="115">
        <v>0</v>
      </c>
      <c r="J2173" s="115">
        <v>0</v>
      </c>
      <c r="K2173" s="115">
        <v>0</v>
      </c>
      <c r="L2173" s="115">
        <v>0</v>
      </c>
      <c r="M2173" s="115">
        <v>0</v>
      </c>
      <c r="N2173" s="115">
        <v>0</v>
      </c>
      <c r="O2173" s="115">
        <v>0</v>
      </c>
      <c r="P2173" s="115">
        <v>0</v>
      </c>
      <c r="Q2173" s="115">
        <v>0</v>
      </c>
      <c r="R2173" s="115">
        <v>0</v>
      </c>
      <c r="S2173" s="115">
        <v>0</v>
      </c>
      <c r="T2173" s="115">
        <v>0</v>
      </c>
      <c r="U2173" s="115">
        <v>0</v>
      </c>
      <c r="V2173" s="115">
        <v>29.2</v>
      </c>
      <c r="W2173" s="115" t="s">
        <v>101</v>
      </c>
      <c r="X2173" s="236"/>
    </row>
    <row r="2174" spans="1:24" ht="13.5" customHeight="1" x14ac:dyDescent="0.35">
      <c r="A2174" s="242">
        <v>0.86458333333333304</v>
      </c>
      <c r="B2174" s="115">
        <v>14</v>
      </c>
      <c r="C2174" s="115">
        <v>0</v>
      </c>
      <c r="D2174" s="115">
        <v>0</v>
      </c>
      <c r="E2174" s="115">
        <v>1</v>
      </c>
      <c r="F2174" s="115">
        <v>1</v>
      </c>
      <c r="G2174" s="115">
        <v>7</v>
      </c>
      <c r="H2174" s="115">
        <v>4</v>
      </c>
      <c r="I2174" s="115">
        <v>1</v>
      </c>
      <c r="J2174" s="115">
        <v>0</v>
      </c>
      <c r="K2174" s="115">
        <v>0</v>
      </c>
      <c r="L2174" s="115">
        <v>0</v>
      </c>
      <c r="M2174" s="115">
        <v>0</v>
      </c>
      <c r="N2174" s="115">
        <v>0</v>
      </c>
      <c r="O2174" s="115">
        <v>0</v>
      </c>
      <c r="P2174" s="115">
        <v>0</v>
      </c>
      <c r="Q2174" s="115">
        <v>0</v>
      </c>
      <c r="R2174" s="115">
        <v>0</v>
      </c>
      <c r="S2174" s="115">
        <v>0</v>
      </c>
      <c r="T2174" s="115">
        <v>0</v>
      </c>
      <c r="U2174" s="115">
        <v>0</v>
      </c>
      <c r="V2174" s="115">
        <v>28.5</v>
      </c>
      <c r="W2174" s="115">
        <v>34.299999999999997</v>
      </c>
      <c r="X2174" s="236"/>
    </row>
    <row r="2175" spans="1:24" ht="13.5" customHeight="1" x14ac:dyDescent="0.35">
      <c r="A2175" s="242">
        <v>0.875</v>
      </c>
      <c r="B2175" s="115">
        <v>22</v>
      </c>
      <c r="C2175" s="115">
        <v>0</v>
      </c>
      <c r="D2175" s="115">
        <v>0</v>
      </c>
      <c r="E2175" s="115">
        <v>0</v>
      </c>
      <c r="F2175" s="115">
        <v>6</v>
      </c>
      <c r="G2175" s="115">
        <v>14</v>
      </c>
      <c r="H2175" s="115">
        <v>2</v>
      </c>
      <c r="I2175" s="115">
        <v>0</v>
      </c>
      <c r="J2175" s="115">
        <v>0</v>
      </c>
      <c r="K2175" s="115">
        <v>0</v>
      </c>
      <c r="L2175" s="115">
        <v>0</v>
      </c>
      <c r="M2175" s="115">
        <v>0</v>
      </c>
      <c r="N2175" s="115">
        <v>0</v>
      </c>
      <c r="O2175" s="115">
        <v>0</v>
      </c>
      <c r="P2175" s="115">
        <v>0</v>
      </c>
      <c r="Q2175" s="115">
        <v>0</v>
      </c>
      <c r="R2175" s="115">
        <v>0</v>
      </c>
      <c r="S2175" s="115">
        <v>0</v>
      </c>
      <c r="T2175" s="115">
        <v>0</v>
      </c>
      <c r="U2175" s="115">
        <v>0</v>
      </c>
      <c r="V2175" s="115">
        <v>26.4</v>
      </c>
      <c r="W2175" s="115">
        <v>28.6</v>
      </c>
      <c r="X2175" s="236"/>
    </row>
    <row r="2176" spans="1:24" ht="13.5" customHeight="1" x14ac:dyDescent="0.35">
      <c r="A2176" s="242">
        <v>0.88541666666666696</v>
      </c>
      <c r="B2176" s="115">
        <v>16</v>
      </c>
      <c r="C2176" s="115">
        <v>0</v>
      </c>
      <c r="D2176" s="115">
        <v>0</v>
      </c>
      <c r="E2176" s="115">
        <v>1</v>
      </c>
      <c r="F2176" s="115">
        <v>6</v>
      </c>
      <c r="G2176" s="115">
        <v>8</v>
      </c>
      <c r="H2176" s="115">
        <v>1</v>
      </c>
      <c r="I2176" s="115">
        <v>0</v>
      </c>
      <c r="J2176" s="115">
        <v>0</v>
      </c>
      <c r="K2176" s="115">
        <v>0</v>
      </c>
      <c r="L2176" s="115">
        <v>0</v>
      </c>
      <c r="M2176" s="115">
        <v>0</v>
      </c>
      <c r="N2176" s="115">
        <v>0</v>
      </c>
      <c r="O2176" s="115">
        <v>0</v>
      </c>
      <c r="P2176" s="115">
        <v>0</v>
      </c>
      <c r="Q2176" s="115">
        <v>0</v>
      </c>
      <c r="R2176" s="115">
        <v>0</v>
      </c>
      <c r="S2176" s="115">
        <v>0</v>
      </c>
      <c r="T2176" s="115">
        <v>0</v>
      </c>
      <c r="U2176" s="115">
        <v>0</v>
      </c>
      <c r="V2176" s="115">
        <v>25.9</v>
      </c>
      <c r="W2176" s="115">
        <v>29.6</v>
      </c>
      <c r="X2176" s="236"/>
    </row>
    <row r="2177" spans="1:24" ht="13.5" customHeight="1" x14ac:dyDescent="0.35">
      <c r="A2177" s="242">
        <v>0.89583333333333304</v>
      </c>
      <c r="B2177" s="115">
        <v>10</v>
      </c>
      <c r="C2177" s="115">
        <v>0</v>
      </c>
      <c r="D2177" s="115">
        <v>0</v>
      </c>
      <c r="E2177" s="115">
        <v>0</v>
      </c>
      <c r="F2177" s="115">
        <v>3</v>
      </c>
      <c r="G2177" s="115">
        <v>4</v>
      </c>
      <c r="H2177" s="115">
        <v>3</v>
      </c>
      <c r="I2177" s="115">
        <v>0</v>
      </c>
      <c r="J2177" s="115">
        <v>0</v>
      </c>
      <c r="K2177" s="115">
        <v>0</v>
      </c>
      <c r="L2177" s="115">
        <v>0</v>
      </c>
      <c r="M2177" s="115">
        <v>0</v>
      </c>
      <c r="N2177" s="115">
        <v>0</v>
      </c>
      <c r="O2177" s="115">
        <v>0</v>
      </c>
      <c r="P2177" s="115">
        <v>0</v>
      </c>
      <c r="Q2177" s="115">
        <v>0</v>
      </c>
      <c r="R2177" s="115">
        <v>0</v>
      </c>
      <c r="S2177" s="115">
        <v>0</v>
      </c>
      <c r="T2177" s="115">
        <v>0</v>
      </c>
      <c r="U2177" s="115">
        <v>0</v>
      </c>
      <c r="V2177" s="115">
        <v>28</v>
      </c>
      <c r="W2177" s="115" t="s">
        <v>101</v>
      </c>
      <c r="X2177" s="236"/>
    </row>
    <row r="2178" spans="1:24" ht="13.5" customHeight="1" x14ac:dyDescent="0.35">
      <c r="A2178" s="242">
        <v>0.90625</v>
      </c>
      <c r="B2178" s="115">
        <v>20</v>
      </c>
      <c r="C2178" s="115">
        <v>0</v>
      </c>
      <c r="D2178" s="115">
        <v>0</v>
      </c>
      <c r="E2178" s="115">
        <v>0</v>
      </c>
      <c r="F2178" s="115">
        <v>8</v>
      </c>
      <c r="G2178" s="115">
        <v>8</v>
      </c>
      <c r="H2178" s="115">
        <v>4</v>
      </c>
      <c r="I2178" s="115">
        <v>0</v>
      </c>
      <c r="J2178" s="115">
        <v>0</v>
      </c>
      <c r="K2178" s="115">
        <v>0</v>
      </c>
      <c r="L2178" s="115">
        <v>0</v>
      </c>
      <c r="M2178" s="115">
        <v>0</v>
      </c>
      <c r="N2178" s="115">
        <v>0</v>
      </c>
      <c r="O2178" s="115">
        <v>0</v>
      </c>
      <c r="P2178" s="115">
        <v>0</v>
      </c>
      <c r="Q2178" s="115">
        <v>0</v>
      </c>
      <c r="R2178" s="115">
        <v>0</v>
      </c>
      <c r="S2178" s="115">
        <v>0</v>
      </c>
      <c r="T2178" s="115">
        <v>0</v>
      </c>
      <c r="U2178" s="115">
        <v>0</v>
      </c>
      <c r="V2178" s="115">
        <v>26.3</v>
      </c>
      <c r="W2178" s="115">
        <v>31</v>
      </c>
      <c r="X2178" s="236"/>
    </row>
    <row r="2179" spans="1:24" ht="13.5" customHeight="1" x14ac:dyDescent="0.35">
      <c r="A2179" s="242">
        <v>0.91666666666666696</v>
      </c>
      <c r="B2179" s="115">
        <v>21</v>
      </c>
      <c r="C2179" s="115">
        <v>0</v>
      </c>
      <c r="D2179" s="115">
        <v>0</v>
      </c>
      <c r="E2179" s="115">
        <v>1</v>
      </c>
      <c r="F2179" s="115">
        <v>6</v>
      </c>
      <c r="G2179" s="115">
        <v>9</v>
      </c>
      <c r="H2179" s="115">
        <v>5</v>
      </c>
      <c r="I2179" s="115">
        <v>0</v>
      </c>
      <c r="J2179" s="115">
        <v>0</v>
      </c>
      <c r="K2179" s="115">
        <v>0</v>
      </c>
      <c r="L2179" s="115">
        <v>0</v>
      </c>
      <c r="M2179" s="115">
        <v>0</v>
      </c>
      <c r="N2179" s="115">
        <v>0</v>
      </c>
      <c r="O2179" s="115">
        <v>0</v>
      </c>
      <c r="P2179" s="115">
        <v>0</v>
      </c>
      <c r="Q2179" s="115">
        <v>0</v>
      </c>
      <c r="R2179" s="115">
        <v>0</v>
      </c>
      <c r="S2179" s="115">
        <v>0</v>
      </c>
      <c r="T2179" s="115">
        <v>0</v>
      </c>
      <c r="U2179" s="115">
        <v>0</v>
      </c>
      <c r="V2179" s="115">
        <v>26.8</v>
      </c>
      <c r="W2179" s="115">
        <v>30.4</v>
      </c>
      <c r="X2179" s="236"/>
    </row>
    <row r="2180" spans="1:24" ht="13.5" customHeight="1" x14ac:dyDescent="0.35">
      <c r="A2180" s="242">
        <v>0.92708333333333304</v>
      </c>
      <c r="B2180" s="115">
        <v>28</v>
      </c>
      <c r="C2180" s="115">
        <v>0</v>
      </c>
      <c r="D2180" s="115">
        <v>0</v>
      </c>
      <c r="E2180" s="115">
        <v>2</v>
      </c>
      <c r="F2180" s="115">
        <v>5</v>
      </c>
      <c r="G2180" s="115">
        <v>12</v>
      </c>
      <c r="H2180" s="115">
        <v>7</v>
      </c>
      <c r="I2180" s="115">
        <v>2</v>
      </c>
      <c r="J2180" s="115">
        <v>0</v>
      </c>
      <c r="K2180" s="115">
        <v>0</v>
      </c>
      <c r="L2180" s="115">
        <v>0</v>
      </c>
      <c r="M2180" s="115">
        <v>0</v>
      </c>
      <c r="N2180" s="115">
        <v>0</v>
      </c>
      <c r="O2180" s="115">
        <v>0</v>
      </c>
      <c r="P2180" s="115">
        <v>0</v>
      </c>
      <c r="Q2180" s="115">
        <v>0</v>
      </c>
      <c r="R2180" s="115">
        <v>0</v>
      </c>
      <c r="S2180" s="115">
        <v>0</v>
      </c>
      <c r="T2180" s="115">
        <v>0</v>
      </c>
      <c r="U2180" s="115">
        <v>0</v>
      </c>
      <c r="V2180" s="115">
        <v>28.1</v>
      </c>
      <c r="W2180" s="115">
        <v>33.5</v>
      </c>
      <c r="X2180" s="236"/>
    </row>
    <row r="2181" spans="1:24" ht="13.5" customHeight="1" x14ac:dyDescent="0.35">
      <c r="A2181" s="242">
        <v>0.9375</v>
      </c>
      <c r="B2181" s="115">
        <v>32</v>
      </c>
      <c r="C2181" s="115">
        <v>0</v>
      </c>
      <c r="D2181" s="115">
        <v>0</v>
      </c>
      <c r="E2181" s="115">
        <v>0</v>
      </c>
      <c r="F2181" s="115">
        <v>14</v>
      </c>
      <c r="G2181" s="115">
        <v>15</v>
      </c>
      <c r="H2181" s="115">
        <v>3</v>
      </c>
      <c r="I2181" s="115">
        <v>0</v>
      </c>
      <c r="J2181" s="115">
        <v>0</v>
      </c>
      <c r="K2181" s="115">
        <v>0</v>
      </c>
      <c r="L2181" s="115">
        <v>0</v>
      </c>
      <c r="M2181" s="115">
        <v>0</v>
      </c>
      <c r="N2181" s="115">
        <v>0</v>
      </c>
      <c r="O2181" s="115">
        <v>0</v>
      </c>
      <c r="P2181" s="115">
        <v>0</v>
      </c>
      <c r="Q2181" s="115">
        <v>0</v>
      </c>
      <c r="R2181" s="115">
        <v>0</v>
      </c>
      <c r="S2181" s="115">
        <v>0</v>
      </c>
      <c r="T2181" s="115">
        <v>0</v>
      </c>
      <c r="U2181" s="115">
        <v>0</v>
      </c>
      <c r="V2181" s="115">
        <v>25.2</v>
      </c>
      <c r="W2181" s="115">
        <v>28.3</v>
      </c>
      <c r="X2181" s="236"/>
    </row>
    <row r="2182" spans="1:24" ht="13.5" customHeight="1" x14ac:dyDescent="0.35">
      <c r="A2182" s="242">
        <v>0.94791666666666696</v>
      </c>
      <c r="B2182" s="115">
        <v>41</v>
      </c>
      <c r="C2182" s="115">
        <v>0</v>
      </c>
      <c r="D2182" s="115">
        <v>1</v>
      </c>
      <c r="E2182" s="115">
        <v>3</v>
      </c>
      <c r="F2182" s="115">
        <v>21</v>
      </c>
      <c r="G2182" s="115">
        <v>13</v>
      </c>
      <c r="H2182" s="115">
        <v>3</v>
      </c>
      <c r="I2182" s="115">
        <v>0</v>
      </c>
      <c r="J2182" s="115">
        <v>0</v>
      </c>
      <c r="K2182" s="115">
        <v>0</v>
      </c>
      <c r="L2182" s="115">
        <v>0</v>
      </c>
      <c r="M2182" s="115">
        <v>0</v>
      </c>
      <c r="N2182" s="115">
        <v>0</v>
      </c>
      <c r="O2182" s="115">
        <v>0</v>
      </c>
      <c r="P2182" s="115">
        <v>0</v>
      </c>
      <c r="Q2182" s="115">
        <v>0</v>
      </c>
      <c r="R2182" s="115">
        <v>0</v>
      </c>
      <c r="S2182" s="115">
        <v>0</v>
      </c>
      <c r="T2182" s="115">
        <v>0</v>
      </c>
      <c r="U2182" s="115">
        <v>0</v>
      </c>
      <c r="V2182" s="115">
        <v>24.2</v>
      </c>
      <c r="W2182" s="115">
        <v>27.8</v>
      </c>
      <c r="X2182" s="236"/>
    </row>
    <row r="2183" spans="1:24" ht="13.5" customHeight="1" x14ac:dyDescent="0.35">
      <c r="A2183" s="242">
        <v>0.95833333333333304</v>
      </c>
      <c r="B2183" s="115">
        <v>15</v>
      </c>
      <c r="C2183" s="115">
        <v>0</v>
      </c>
      <c r="D2183" s="115">
        <v>1</v>
      </c>
      <c r="E2183" s="115">
        <v>1</v>
      </c>
      <c r="F2183" s="115">
        <v>6</v>
      </c>
      <c r="G2183" s="115">
        <v>6</v>
      </c>
      <c r="H2183" s="115">
        <v>0</v>
      </c>
      <c r="I2183" s="115">
        <v>0</v>
      </c>
      <c r="J2183" s="115">
        <v>1</v>
      </c>
      <c r="K2183" s="115">
        <v>0</v>
      </c>
      <c r="L2183" s="115">
        <v>0</v>
      </c>
      <c r="M2183" s="115">
        <v>0</v>
      </c>
      <c r="N2183" s="115">
        <v>0</v>
      </c>
      <c r="O2183" s="115">
        <v>0</v>
      </c>
      <c r="P2183" s="115">
        <v>0</v>
      </c>
      <c r="Q2183" s="115">
        <v>0</v>
      </c>
      <c r="R2183" s="115">
        <v>0</v>
      </c>
      <c r="S2183" s="115">
        <v>0</v>
      </c>
      <c r="T2183" s="115">
        <v>0</v>
      </c>
      <c r="U2183" s="115">
        <v>0</v>
      </c>
      <c r="V2183" s="115">
        <v>25.2</v>
      </c>
      <c r="W2183" s="115">
        <v>28.4</v>
      </c>
      <c r="X2183" s="236"/>
    </row>
    <row r="2184" spans="1:24" ht="13.5" customHeight="1" x14ac:dyDescent="0.35">
      <c r="A2184" s="242">
        <v>0.96875</v>
      </c>
      <c r="B2184" s="115">
        <v>13</v>
      </c>
      <c r="C2184" s="115">
        <v>0</v>
      </c>
      <c r="D2184" s="115">
        <v>0</v>
      </c>
      <c r="E2184" s="115">
        <v>1</v>
      </c>
      <c r="F2184" s="115">
        <v>6</v>
      </c>
      <c r="G2184" s="115">
        <v>6</v>
      </c>
      <c r="H2184" s="115">
        <v>0</v>
      </c>
      <c r="I2184" s="115">
        <v>0</v>
      </c>
      <c r="J2184" s="115">
        <v>0</v>
      </c>
      <c r="K2184" s="115">
        <v>0</v>
      </c>
      <c r="L2184" s="115">
        <v>0</v>
      </c>
      <c r="M2184" s="115">
        <v>0</v>
      </c>
      <c r="N2184" s="115">
        <v>0</v>
      </c>
      <c r="O2184" s="115">
        <v>0</v>
      </c>
      <c r="P2184" s="115">
        <v>0</v>
      </c>
      <c r="Q2184" s="115">
        <v>0</v>
      </c>
      <c r="R2184" s="115">
        <v>0</v>
      </c>
      <c r="S2184" s="115">
        <v>0</v>
      </c>
      <c r="T2184" s="115">
        <v>0</v>
      </c>
      <c r="U2184" s="115">
        <v>0</v>
      </c>
      <c r="V2184" s="115">
        <v>24.5</v>
      </c>
      <c r="W2184" s="115">
        <v>28.1</v>
      </c>
      <c r="X2184" s="236"/>
    </row>
    <row r="2185" spans="1:24" ht="13.5" customHeight="1" x14ac:dyDescent="0.35">
      <c r="A2185" s="242">
        <v>0.97916666666666696</v>
      </c>
      <c r="B2185" s="115">
        <v>15</v>
      </c>
      <c r="C2185" s="115">
        <v>0</v>
      </c>
      <c r="D2185" s="115">
        <v>0</v>
      </c>
      <c r="E2185" s="115">
        <v>2</v>
      </c>
      <c r="F2185" s="115">
        <v>7</v>
      </c>
      <c r="G2185" s="115">
        <v>3</v>
      </c>
      <c r="H2185" s="115">
        <v>2</v>
      </c>
      <c r="I2185" s="115">
        <v>1</v>
      </c>
      <c r="J2185" s="115">
        <v>0</v>
      </c>
      <c r="K2185" s="115">
        <v>0</v>
      </c>
      <c r="L2185" s="115">
        <v>0</v>
      </c>
      <c r="M2185" s="115">
        <v>0</v>
      </c>
      <c r="N2185" s="115">
        <v>0</v>
      </c>
      <c r="O2185" s="115">
        <v>0</v>
      </c>
      <c r="P2185" s="115">
        <v>0</v>
      </c>
      <c r="Q2185" s="115">
        <v>0</v>
      </c>
      <c r="R2185" s="115">
        <v>0</v>
      </c>
      <c r="S2185" s="115">
        <v>0</v>
      </c>
      <c r="T2185" s="115">
        <v>0</v>
      </c>
      <c r="U2185" s="115">
        <v>0</v>
      </c>
      <c r="V2185" s="115">
        <v>25.4</v>
      </c>
      <c r="W2185" s="115">
        <v>31.2</v>
      </c>
      <c r="X2185" s="236"/>
    </row>
    <row r="2186" spans="1:24" ht="13.5" customHeight="1" thickBot="1" x14ac:dyDescent="0.4">
      <c r="A2186" s="244">
        <v>0.98958333333333304</v>
      </c>
      <c r="B2186" s="119">
        <v>5</v>
      </c>
      <c r="C2186" s="119">
        <v>0</v>
      </c>
      <c r="D2186" s="119">
        <v>1</v>
      </c>
      <c r="E2186" s="119">
        <v>0</v>
      </c>
      <c r="F2186" s="119">
        <v>0</v>
      </c>
      <c r="G2186" s="119">
        <v>3</v>
      </c>
      <c r="H2186" s="119">
        <v>0</v>
      </c>
      <c r="I2186" s="119">
        <v>1</v>
      </c>
      <c r="J2186" s="119">
        <v>0</v>
      </c>
      <c r="K2186" s="119">
        <v>0</v>
      </c>
      <c r="L2186" s="119">
        <v>0</v>
      </c>
      <c r="M2186" s="119">
        <v>0</v>
      </c>
      <c r="N2186" s="119">
        <v>0</v>
      </c>
      <c r="O2186" s="119">
        <v>0</v>
      </c>
      <c r="P2186" s="119">
        <v>0</v>
      </c>
      <c r="Q2186" s="119">
        <v>0</v>
      </c>
      <c r="R2186" s="119">
        <v>0</v>
      </c>
      <c r="S2186" s="119">
        <v>0</v>
      </c>
      <c r="T2186" s="119">
        <v>0</v>
      </c>
      <c r="U2186" s="119">
        <v>0</v>
      </c>
      <c r="V2186" s="119">
        <v>26.5</v>
      </c>
      <c r="W2186" s="119" t="s">
        <v>101</v>
      </c>
      <c r="X2186" s="236"/>
    </row>
    <row r="2187" spans="1:24" ht="13.5" customHeight="1" thickTop="1" x14ac:dyDescent="0.35">
      <c r="A2187" s="246" t="s">
        <v>167</v>
      </c>
      <c r="B2187" s="116">
        <f>SUM(B2119:B2166)</f>
        <v>967</v>
      </c>
      <c r="C2187" s="116">
        <f t="shared" ref="C2187:U2187" si="80">SUM(C2119:C2166)</f>
        <v>1</v>
      </c>
      <c r="D2187" s="116">
        <f t="shared" si="80"/>
        <v>6</v>
      </c>
      <c r="E2187" s="116">
        <f t="shared" si="80"/>
        <v>28</v>
      </c>
      <c r="F2187" s="116">
        <f t="shared" si="80"/>
        <v>217</v>
      </c>
      <c r="G2187" s="116">
        <f t="shared" si="80"/>
        <v>480</v>
      </c>
      <c r="H2187" s="116">
        <f t="shared" si="80"/>
        <v>204</v>
      </c>
      <c r="I2187" s="116">
        <f t="shared" si="80"/>
        <v>27</v>
      </c>
      <c r="J2187" s="116">
        <f t="shared" si="80"/>
        <v>2</v>
      </c>
      <c r="K2187" s="116">
        <f t="shared" si="80"/>
        <v>2</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27.4</v>
      </c>
      <c r="W2187" s="116">
        <v>31.4</v>
      </c>
      <c r="X2187" s="236"/>
    </row>
    <row r="2188" spans="1:24" ht="13.5" customHeight="1" x14ac:dyDescent="0.35">
      <c r="A2188" s="247" t="s">
        <v>168</v>
      </c>
      <c r="B2188" s="115">
        <f>SUM(B2115:B2178)</f>
        <v>1154</v>
      </c>
      <c r="C2188" s="115">
        <f t="shared" ref="C2188:U2188" si="81">SUM(C2115:C2178)</f>
        <v>1</v>
      </c>
      <c r="D2188" s="115">
        <f t="shared" si="81"/>
        <v>7</v>
      </c>
      <c r="E2188" s="115">
        <f t="shared" si="81"/>
        <v>32</v>
      </c>
      <c r="F2188" s="115">
        <f t="shared" si="81"/>
        <v>270</v>
      </c>
      <c r="G2188" s="115">
        <f t="shared" si="81"/>
        <v>554</v>
      </c>
      <c r="H2188" s="115">
        <f t="shared" si="81"/>
        <v>253</v>
      </c>
      <c r="I2188" s="115">
        <f t="shared" si="81"/>
        <v>31</v>
      </c>
      <c r="J2188" s="115">
        <f t="shared" si="81"/>
        <v>3</v>
      </c>
      <c r="K2188" s="115">
        <f t="shared" si="81"/>
        <v>2</v>
      </c>
      <c r="L2188" s="115">
        <f t="shared" si="81"/>
        <v>1</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27.4</v>
      </c>
      <c r="W2188" s="115">
        <v>31.5</v>
      </c>
      <c r="X2188" s="236"/>
    </row>
    <row r="2189" spans="1:24" ht="13.5" customHeight="1" x14ac:dyDescent="0.35">
      <c r="A2189" s="243" t="s">
        <v>169</v>
      </c>
      <c r="B2189" s="115">
        <f>SUM(B2115:B2186)</f>
        <v>1324</v>
      </c>
      <c r="C2189" s="115">
        <f t="shared" ref="C2189:U2189" si="82">SUM(C2115:C2186)</f>
        <v>1</v>
      </c>
      <c r="D2189" s="115">
        <f t="shared" si="82"/>
        <v>10</v>
      </c>
      <c r="E2189" s="115">
        <f t="shared" si="82"/>
        <v>42</v>
      </c>
      <c r="F2189" s="115">
        <f t="shared" si="82"/>
        <v>335</v>
      </c>
      <c r="G2189" s="115">
        <f t="shared" si="82"/>
        <v>621</v>
      </c>
      <c r="H2189" s="115">
        <f t="shared" si="82"/>
        <v>273</v>
      </c>
      <c r="I2189" s="115">
        <f t="shared" si="82"/>
        <v>35</v>
      </c>
      <c r="J2189" s="115">
        <f t="shared" si="82"/>
        <v>4</v>
      </c>
      <c r="K2189" s="115">
        <f t="shared" si="82"/>
        <v>2</v>
      </c>
      <c r="L2189" s="115">
        <f t="shared" si="82"/>
        <v>1</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27.2</v>
      </c>
      <c r="W2189" s="115">
        <v>31.3</v>
      </c>
      <c r="X2189" s="236"/>
    </row>
    <row r="2190" spans="1:24" ht="13.5" customHeight="1" thickBot="1" x14ac:dyDescent="0.4">
      <c r="A2190" s="245" t="s">
        <v>170</v>
      </c>
      <c r="B2190" s="119">
        <f>SUM(B2091:B2186)</f>
        <v>1374</v>
      </c>
      <c r="C2190" s="119">
        <f t="shared" ref="C2190:U2190" si="83">SUM(C2091:C2186)</f>
        <v>1</v>
      </c>
      <c r="D2190" s="119">
        <f t="shared" si="83"/>
        <v>10</v>
      </c>
      <c r="E2190" s="119">
        <f t="shared" si="83"/>
        <v>47</v>
      </c>
      <c r="F2190" s="119">
        <f t="shared" si="83"/>
        <v>347</v>
      </c>
      <c r="G2190" s="119">
        <f t="shared" si="83"/>
        <v>639</v>
      </c>
      <c r="H2190" s="119">
        <f t="shared" si="83"/>
        <v>285</v>
      </c>
      <c r="I2190" s="119">
        <f t="shared" si="83"/>
        <v>36</v>
      </c>
      <c r="J2190" s="119">
        <f t="shared" si="83"/>
        <v>6</v>
      </c>
      <c r="K2190" s="119">
        <f t="shared" si="83"/>
        <v>2</v>
      </c>
      <c r="L2190" s="119">
        <f t="shared" si="83"/>
        <v>1</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27.2</v>
      </c>
      <c r="W2190" s="119">
        <v>31.4</v>
      </c>
      <c r="X2190" s="236"/>
    </row>
    <row r="2191" spans="1:24" ht="13.5" customHeight="1" thickTop="1" x14ac:dyDescent="0.35">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c r="X2191" s="236"/>
    </row>
    <row r="2192" spans="1:24" ht="13.5" customHeight="1" thickBot="1" x14ac:dyDescent="0.4">
      <c r="A2192" s="236" t="s">
        <v>16</v>
      </c>
      <c r="B2192" s="443" t="str">
        <f>TEXT(C2192,"dddd")</f>
        <v>Monday</v>
      </c>
      <c r="C2192" s="121">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4">
      <c r="A2193" s="236"/>
      <c r="B2193" s="563" t="s">
        <v>146</v>
      </c>
      <c r="C2193" s="564"/>
      <c r="D2193" s="564"/>
      <c r="E2193" s="564"/>
      <c r="F2193" s="564"/>
      <c r="G2193" s="564"/>
      <c r="H2193" s="564"/>
      <c r="I2193" s="564"/>
      <c r="J2193" s="564"/>
      <c r="K2193" s="564"/>
      <c r="L2193" s="564"/>
      <c r="M2193" s="564"/>
      <c r="N2193" s="564"/>
      <c r="O2193" s="564"/>
      <c r="P2193" s="564"/>
      <c r="Q2193" s="564"/>
      <c r="R2193" s="564"/>
      <c r="S2193" s="564"/>
      <c r="T2193" s="564"/>
      <c r="U2193" s="564"/>
      <c r="V2193" s="564"/>
      <c r="W2193" s="565"/>
    </row>
    <row r="2194" spans="1:23" ht="13.5" customHeight="1" thickTop="1" thickBot="1" x14ac:dyDescent="0.4">
      <c r="A2194" s="238" t="s">
        <v>55</v>
      </c>
      <c r="B2194" s="238" t="s">
        <v>73</v>
      </c>
      <c r="C2194" s="239" t="s">
        <v>147</v>
      </c>
      <c r="D2194" s="239" t="s">
        <v>148</v>
      </c>
      <c r="E2194" s="239" t="s">
        <v>149</v>
      </c>
      <c r="F2194" s="239" t="s">
        <v>150</v>
      </c>
      <c r="G2194" s="239" t="s">
        <v>151</v>
      </c>
      <c r="H2194" s="239" t="s">
        <v>152</v>
      </c>
      <c r="I2194" s="239" t="s">
        <v>153</v>
      </c>
      <c r="J2194" s="239" t="s">
        <v>154</v>
      </c>
      <c r="K2194" s="239" t="s">
        <v>155</v>
      </c>
      <c r="L2194" s="239" t="s">
        <v>156</v>
      </c>
      <c r="M2194" s="239" t="s">
        <v>157</v>
      </c>
      <c r="N2194" s="239" t="s">
        <v>158</v>
      </c>
      <c r="O2194" s="239" t="s">
        <v>159</v>
      </c>
      <c r="P2194" s="239" t="s">
        <v>160</v>
      </c>
      <c r="Q2194" s="239" t="s">
        <v>161</v>
      </c>
      <c r="R2194" s="239" t="s">
        <v>162</v>
      </c>
      <c r="S2194" s="239" t="s">
        <v>163</v>
      </c>
      <c r="T2194" s="239" t="s">
        <v>164</v>
      </c>
      <c r="U2194" s="239" t="s">
        <v>165</v>
      </c>
      <c r="V2194" s="238" t="s">
        <v>94</v>
      </c>
      <c r="W2194" s="238" t="s">
        <v>166</v>
      </c>
    </row>
    <row r="2195" spans="1:23" ht="13.5" customHeight="1" thickTop="1" x14ac:dyDescent="0.35">
      <c r="A2195" s="240">
        <v>0</v>
      </c>
      <c r="B2195" s="116">
        <v>3</v>
      </c>
      <c r="C2195" s="116">
        <v>0</v>
      </c>
      <c r="D2195" s="116">
        <v>0</v>
      </c>
      <c r="E2195" s="116">
        <v>0</v>
      </c>
      <c r="F2195" s="116">
        <v>1</v>
      </c>
      <c r="G2195" s="116">
        <v>1</v>
      </c>
      <c r="H2195" s="116">
        <v>1</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28</v>
      </c>
      <c r="W2195" s="116" t="s">
        <v>101</v>
      </c>
    </row>
    <row r="2196" spans="1:23" ht="13.5" customHeight="1" x14ac:dyDescent="0.35">
      <c r="A2196" s="242">
        <v>1.0416666666666666E-2</v>
      </c>
      <c r="B2196" s="115">
        <v>0</v>
      </c>
      <c r="C2196" s="115">
        <v>0</v>
      </c>
      <c r="D2196" s="115">
        <v>0</v>
      </c>
      <c r="E2196" s="115">
        <v>0</v>
      </c>
      <c r="F2196" s="115">
        <v>0</v>
      </c>
      <c r="G2196" s="115">
        <v>0</v>
      </c>
      <c r="H2196" s="115">
        <v>0</v>
      </c>
      <c r="I2196" s="115">
        <v>0</v>
      </c>
      <c r="J2196" s="115">
        <v>0</v>
      </c>
      <c r="K2196" s="115">
        <v>0</v>
      </c>
      <c r="L2196" s="115">
        <v>0</v>
      </c>
      <c r="M2196" s="115">
        <v>0</v>
      </c>
      <c r="N2196" s="115">
        <v>0</v>
      </c>
      <c r="O2196" s="115">
        <v>0</v>
      </c>
      <c r="P2196" s="115">
        <v>0</v>
      </c>
      <c r="Q2196" s="115">
        <v>0</v>
      </c>
      <c r="R2196" s="115">
        <v>0</v>
      </c>
      <c r="S2196" s="115">
        <v>0</v>
      </c>
      <c r="T2196" s="115">
        <v>0</v>
      </c>
      <c r="U2196" s="115">
        <v>0</v>
      </c>
      <c r="V2196" s="115" t="s">
        <v>101</v>
      </c>
      <c r="W2196" s="115" t="s">
        <v>101</v>
      </c>
    </row>
    <row r="2197" spans="1:23" ht="13.5" customHeight="1" x14ac:dyDescent="0.35">
      <c r="A2197" s="242">
        <v>2.0833333333333332E-2</v>
      </c>
      <c r="B2197" s="115">
        <v>0</v>
      </c>
      <c r="C2197" s="115">
        <v>0</v>
      </c>
      <c r="D2197" s="115">
        <v>0</v>
      </c>
      <c r="E2197" s="115">
        <v>0</v>
      </c>
      <c r="F2197" s="115">
        <v>0</v>
      </c>
      <c r="G2197" s="115">
        <v>0</v>
      </c>
      <c r="H2197" s="115">
        <v>0</v>
      </c>
      <c r="I2197" s="115">
        <v>0</v>
      </c>
      <c r="J2197" s="115">
        <v>0</v>
      </c>
      <c r="K2197" s="115">
        <v>0</v>
      </c>
      <c r="L2197" s="115">
        <v>0</v>
      </c>
      <c r="M2197" s="115">
        <v>0</v>
      </c>
      <c r="N2197" s="115">
        <v>0</v>
      </c>
      <c r="O2197" s="115">
        <v>0</v>
      </c>
      <c r="P2197" s="115">
        <v>0</v>
      </c>
      <c r="Q2197" s="115">
        <v>0</v>
      </c>
      <c r="R2197" s="115">
        <v>0</v>
      </c>
      <c r="S2197" s="115">
        <v>0</v>
      </c>
      <c r="T2197" s="115">
        <v>0</v>
      </c>
      <c r="U2197" s="115">
        <v>0</v>
      </c>
      <c r="V2197" s="115" t="s">
        <v>101</v>
      </c>
      <c r="W2197" s="115" t="s">
        <v>101</v>
      </c>
    </row>
    <row r="2198" spans="1:23" ht="13.5" customHeight="1" x14ac:dyDescent="0.35">
      <c r="A2198" s="242">
        <v>3.125E-2</v>
      </c>
      <c r="B2198" s="115">
        <v>0</v>
      </c>
      <c r="C2198" s="115">
        <v>0</v>
      </c>
      <c r="D2198" s="115">
        <v>0</v>
      </c>
      <c r="E2198" s="115">
        <v>0</v>
      </c>
      <c r="F2198" s="115">
        <v>0</v>
      </c>
      <c r="G2198" s="115">
        <v>0</v>
      </c>
      <c r="H2198" s="115">
        <v>0</v>
      </c>
      <c r="I2198" s="115">
        <v>0</v>
      </c>
      <c r="J2198" s="115">
        <v>0</v>
      </c>
      <c r="K2198" s="115">
        <v>0</v>
      </c>
      <c r="L2198" s="115">
        <v>0</v>
      </c>
      <c r="M2198" s="115">
        <v>0</v>
      </c>
      <c r="N2198" s="115">
        <v>0</v>
      </c>
      <c r="O2198" s="115">
        <v>0</v>
      </c>
      <c r="P2198" s="115">
        <v>0</v>
      </c>
      <c r="Q2198" s="115">
        <v>0</v>
      </c>
      <c r="R2198" s="115">
        <v>0</v>
      </c>
      <c r="S2198" s="115">
        <v>0</v>
      </c>
      <c r="T2198" s="115">
        <v>0</v>
      </c>
      <c r="U2198" s="115">
        <v>0</v>
      </c>
      <c r="V2198" s="115" t="s">
        <v>101</v>
      </c>
      <c r="W2198" s="115" t="s">
        <v>101</v>
      </c>
    </row>
    <row r="2199" spans="1:23" ht="13.5" customHeight="1" x14ac:dyDescent="0.35">
      <c r="A2199" s="242">
        <v>4.1666666666666664E-2</v>
      </c>
      <c r="B2199" s="115">
        <v>0</v>
      </c>
      <c r="C2199" s="115">
        <v>0</v>
      </c>
      <c r="D2199" s="115">
        <v>0</v>
      </c>
      <c r="E2199" s="115">
        <v>0</v>
      </c>
      <c r="F2199" s="115">
        <v>0</v>
      </c>
      <c r="G2199" s="115">
        <v>0</v>
      </c>
      <c r="H2199" s="115">
        <v>0</v>
      </c>
      <c r="I2199" s="115">
        <v>0</v>
      </c>
      <c r="J2199" s="115">
        <v>0</v>
      </c>
      <c r="K2199" s="115">
        <v>0</v>
      </c>
      <c r="L2199" s="115">
        <v>0</v>
      </c>
      <c r="M2199" s="115">
        <v>0</v>
      </c>
      <c r="N2199" s="115">
        <v>0</v>
      </c>
      <c r="O2199" s="115">
        <v>0</v>
      </c>
      <c r="P2199" s="115">
        <v>0</v>
      </c>
      <c r="Q2199" s="115">
        <v>0</v>
      </c>
      <c r="R2199" s="115">
        <v>0</v>
      </c>
      <c r="S2199" s="115">
        <v>0</v>
      </c>
      <c r="T2199" s="115">
        <v>0</v>
      </c>
      <c r="U2199" s="115">
        <v>0</v>
      </c>
      <c r="V2199" s="115" t="s">
        <v>101</v>
      </c>
      <c r="W2199" s="115" t="s">
        <v>101</v>
      </c>
    </row>
    <row r="2200" spans="1:23" ht="13.5" customHeight="1" x14ac:dyDescent="0.35">
      <c r="A2200" s="242">
        <v>5.2083333333333336E-2</v>
      </c>
      <c r="B2200" s="115">
        <v>0</v>
      </c>
      <c r="C2200" s="115">
        <v>0</v>
      </c>
      <c r="D2200" s="115">
        <v>0</v>
      </c>
      <c r="E2200" s="115">
        <v>0</v>
      </c>
      <c r="F2200" s="115">
        <v>0</v>
      </c>
      <c r="G2200" s="115">
        <v>0</v>
      </c>
      <c r="H2200" s="115">
        <v>0</v>
      </c>
      <c r="I2200" s="115">
        <v>0</v>
      </c>
      <c r="J2200" s="115">
        <v>0</v>
      </c>
      <c r="K2200" s="115">
        <v>0</v>
      </c>
      <c r="L2200" s="115">
        <v>0</v>
      </c>
      <c r="M2200" s="115">
        <v>0</v>
      </c>
      <c r="N2200" s="115">
        <v>0</v>
      </c>
      <c r="O2200" s="115">
        <v>0</v>
      </c>
      <c r="P2200" s="115">
        <v>0</v>
      </c>
      <c r="Q2200" s="115">
        <v>0</v>
      </c>
      <c r="R2200" s="115">
        <v>0</v>
      </c>
      <c r="S2200" s="115">
        <v>0</v>
      </c>
      <c r="T2200" s="115">
        <v>0</v>
      </c>
      <c r="U2200" s="115">
        <v>0</v>
      </c>
      <c r="V2200" s="115" t="s">
        <v>101</v>
      </c>
      <c r="W2200" s="115" t="s">
        <v>101</v>
      </c>
    </row>
    <row r="2201" spans="1:23" ht="13.5" customHeight="1" x14ac:dyDescent="0.35">
      <c r="A2201" s="242">
        <v>6.25E-2</v>
      </c>
      <c r="B2201" s="115">
        <v>0</v>
      </c>
      <c r="C2201" s="115">
        <v>0</v>
      </c>
      <c r="D2201" s="115">
        <v>0</v>
      </c>
      <c r="E2201" s="115">
        <v>0</v>
      </c>
      <c r="F2201" s="115">
        <v>0</v>
      </c>
      <c r="G2201" s="115">
        <v>0</v>
      </c>
      <c r="H2201" s="115">
        <v>0</v>
      </c>
      <c r="I2201" s="115">
        <v>0</v>
      </c>
      <c r="J2201" s="115">
        <v>0</v>
      </c>
      <c r="K2201" s="115">
        <v>0</v>
      </c>
      <c r="L2201" s="115">
        <v>0</v>
      </c>
      <c r="M2201" s="115">
        <v>0</v>
      </c>
      <c r="N2201" s="115">
        <v>0</v>
      </c>
      <c r="O2201" s="115">
        <v>0</v>
      </c>
      <c r="P2201" s="115">
        <v>0</v>
      </c>
      <c r="Q2201" s="115">
        <v>0</v>
      </c>
      <c r="R2201" s="115">
        <v>0</v>
      </c>
      <c r="S2201" s="115">
        <v>0</v>
      </c>
      <c r="T2201" s="115">
        <v>0</v>
      </c>
      <c r="U2201" s="115">
        <v>0</v>
      </c>
      <c r="V2201" s="115" t="s">
        <v>101</v>
      </c>
      <c r="W2201" s="115" t="s">
        <v>101</v>
      </c>
    </row>
    <row r="2202" spans="1:23" ht="13.5" customHeight="1" x14ac:dyDescent="0.35">
      <c r="A2202" s="242">
        <v>7.2916666666666699E-2</v>
      </c>
      <c r="B2202" s="115">
        <v>0</v>
      </c>
      <c r="C2202" s="115">
        <v>0</v>
      </c>
      <c r="D2202" s="115">
        <v>0</v>
      </c>
      <c r="E2202" s="115">
        <v>0</v>
      </c>
      <c r="F2202" s="115">
        <v>0</v>
      </c>
      <c r="G2202" s="115">
        <v>0</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t="s">
        <v>101</v>
      </c>
      <c r="W2202" s="115" t="s">
        <v>101</v>
      </c>
    </row>
    <row r="2203" spans="1:23" ht="13.5" customHeight="1" x14ac:dyDescent="0.35">
      <c r="A2203" s="242">
        <v>8.3333333333333301E-2</v>
      </c>
      <c r="B2203" s="115">
        <v>1</v>
      </c>
      <c r="C2203" s="115">
        <v>0</v>
      </c>
      <c r="D2203" s="115">
        <v>0</v>
      </c>
      <c r="E2203" s="115">
        <v>0</v>
      </c>
      <c r="F2203" s="115">
        <v>0</v>
      </c>
      <c r="G2203" s="115">
        <v>1</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v>27.3</v>
      </c>
      <c r="W2203" s="115" t="s">
        <v>101</v>
      </c>
    </row>
    <row r="2204" spans="1:23" ht="13.5" customHeight="1" x14ac:dyDescent="0.35">
      <c r="A2204" s="242">
        <v>9.375E-2</v>
      </c>
      <c r="B2204" s="115">
        <v>1</v>
      </c>
      <c r="C2204" s="115">
        <v>0</v>
      </c>
      <c r="D2204" s="115">
        <v>0</v>
      </c>
      <c r="E2204" s="115">
        <v>0</v>
      </c>
      <c r="F2204" s="115">
        <v>0</v>
      </c>
      <c r="G2204" s="115">
        <v>1</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v>27.2</v>
      </c>
      <c r="W2204" s="115" t="s">
        <v>101</v>
      </c>
    </row>
    <row r="2205" spans="1:23" ht="13.5" customHeight="1" x14ac:dyDescent="0.35">
      <c r="A2205" s="242">
        <v>0.104166666666667</v>
      </c>
      <c r="B2205" s="115">
        <v>1</v>
      </c>
      <c r="C2205" s="115">
        <v>0</v>
      </c>
      <c r="D2205" s="115">
        <v>0</v>
      </c>
      <c r="E2205" s="115">
        <v>0</v>
      </c>
      <c r="F2205" s="115">
        <v>0</v>
      </c>
      <c r="G2205" s="115">
        <v>0</v>
      </c>
      <c r="H2205" s="115">
        <v>1</v>
      </c>
      <c r="I2205" s="115">
        <v>0</v>
      </c>
      <c r="J2205" s="115">
        <v>0</v>
      </c>
      <c r="K2205" s="115">
        <v>0</v>
      </c>
      <c r="L2205" s="115">
        <v>0</v>
      </c>
      <c r="M2205" s="115">
        <v>0</v>
      </c>
      <c r="N2205" s="115">
        <v>0</v>
      </c>
      <c r="O2205" s="115">
        <v>0</v>
      </c>
      <c r="P2205" s="115">
        <v>0</v>
      </c>
      <c r="Q2205" s="115">
        <v>0</v>
      </c>
      <c r="R2205" s="115">
        <v>0</v>
      </c>
      <c r="S2205" s="115">
        <v>0</v>
      </c>
      <c r="T2205" s="115">
        <v>0</v>
      </c>
      <c r="U2205" s="115">
        <v>0</v>
      </c>
      <c r="V2205" s="115">
        <v>32.4</v>
      </c>
      <c r="W2205" s="115" t="s">
        <v>101</v>
      </c>
    </row>
    <row r="2206" spans="1:23" ht="13.5" customHeight="1" x14ac:dyDescent="0.35">
      <c r="A2206" s="242">
        <v>0.114583333333333</v>
      </c>
      <c r="B2206" s="115">
        <v>4</v>
      </c>
      <c r="C2206" s="115">
        <v>0</v>
      </c>
      <c r="D2206" s="115">
        <v>0</v>
      </c>
      <c r="E2206" s="115">
        <v>0</v>
      </c>
      <c r="F2206" s="115">
        <v>1</v>
      </c>
      <c r="G2206" s="115">
        <v>1</v>
      </c>
      <c r="H2206" s="115">
        <v>2</v>
      </c>
      <c r="I2206" s="115">
        <v>0</v>
      </c>
      <c r="J2206" s="115">
        <v>0</v>
      </c>
      <c r="K2206" s="115">
        <v>0</v>
      </c>
      <c r="L2206" s="115">
        <v>0</v>
      </c>
      <c r="M2206" s="115">
        <v>0</v>
      </c>
      <c r="N2206" s="115">
        <v>0</v>
      </c>
      <c r="O2206" s="115">
        <v>0</v>
      </c>
      <c r="P2206" s="115">
        <v>0</v>
      </c>
      <c r="Q2206" s="115">
        <v>0</v>
      </c>
      <c r="R2206" s="115">
        <v>0</v>
      </c>
      <c r="S2206" s="115">
        <v>0</v>
      </c>
      <c r="T2206" s="115">
        <v>0</v>
      </c>
      <c r="U2206" s="115">
        <v>0</v>
      </c>
      <c r="V2206" s="115">
        <v>29.4</v>
      </c>
      <c r="W2206" s="115" t="s">
        <v>101</v>
      </c>
    </row>
    <row r="2207" spans="1:23" ht="13.5" customHeight="1" x14ac:dyDescent="0.35">
      <c r="A2207" s="242">
        <v>0.125</v>
      </c>
      <c r="B2207" s="115">
        <v>0</v>
      </c>
      <c r="C2207" s="115">
        <v>0</v>
      </c>
      <c r="D2207" s="115">
        <v>0</v>
      </c>
      <c r="E2207" s="115">
        <v>0</v>
      </c>
      <c r="F2207" s="115">
        <v>0</v>
      </c>
      <c r="G2207" s="115">
        <v>0</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t="s">
        <v>101</v>
      </c>
      <c r="W2207" s="115" t="s">
        <v>101</v>
      </c>
    </row>
    <row r="2208" spans="1:23" ht="13.5" customHeight="1" x14ac:dyDescent="0.35">
      <c r="A2208" s="242">
        <v>0.13541666666666699</v>
      </c>
      <c r="B2208" s="115">
        <v>2</v>
      </c>
      <c r="C2208" s="115">
        <v>0</v>
      </c>
      <c r="D2208" s="115">
        <v>0</v>
      </c>
      <c r="E2208" s="115">
        <v>0</v>
      </c>
      <c r="F2208" s="115">
        <v>0</v>
      </c>
      <c r="G2208" s="115">
        <v>0</v>
      </c>
      <c r="H2208" s="115">
        <v>1</v>
      </c>
      <c r="I2208" s="115">
        <v>1</v>
      </c>
      <c r="J2208" s="115">
        <v>0</v>
      </c>
      <c r="K2208" s="115">
        <v>0</v>
      </c>
      <c r="L2208" s="115">
        <v>0</v>
      </c>
      <c r="M2208" s="115">
        <v>0</v>
      </c>
      <c r="N2208" s="115">
        <v>0</v>
      </c>
      <c r="O2208" s="115">
        <v>0</v>
      </c>
      <c r="P2208" s="115">
        <v>0</v>
      </c>
      <c r="Q2208" s="115">
        <v>0</v>
      </c>
      <c r="R2208" s="115">
        <v>0</v>
      </c>
      <c r="S2208" s="115">
        <v>0</v>
      </c>
      <c r="T2208" s="115">
        <v>0</v>
      </c>
      <c r="U2208" s="115">
        <v>0</v>
      </c>
      <c r="V2208" s="115">
        <v>36.5</v>
      </c>
      <c r="W2208" s="115" t="s">
        <v>101</v>
      </c>
    </row>
    <row r="2209" spans="1:23" ht="13.5" customHeight="1" x14ac:dyDescent="0.35">
      <c r="A2209" s="242">
        <v>0.14583333333333301</v>
      </c>
      <c r="B2209" s="115">
        <v>2</v>
      </c>
      <c r="C2209" s="115">
        <v>0</v>
      </c>
      <c r="D2209" s="115">
        <v>0</v>
      </c>
      <c r="E2209" s="115">
        <v>0</v>
      </c>
      <c r="F2209" s="115">
        <v>0</v>
      </c>
      <c r="G2209" s="115">
        <v>1</v>
      </c>
      <c r="H2209" s="115">
        <v>1</v>
      </c>
      <c r="I2209" s="115">
        <v>0</v>
      </c>
      <c r="J2209" s="115">
        <v>0</v>
      </c>
      <c r="K2209" s="115">
        <v>0</v>
      </c>
      <c r="L2209" s="115">
        <v>0</v>
      </c>
      <c r="M2209" s="115">
        <v>0</v>
      </c>
      <c r="N2209" s="115">
        <v>0</v>
      </c>
      <c r="O2209" s="115">
        <v>0</v>
      </c>
      <c r="P2209" s="115">
        <v>0</v>
      </c>
      <c r="Q2209" s="115">
        <v>0</v>
      </c>
      <c r="R2209" s="115">
        <v>0</v>
      </c>
      <c r="S2209" s="115">
        <v>0</v>
      </c>
      <c r="T2209" s="115">
        <v>0</v>
      </c>
      <c r="U2209" s="115">
        <v>0</v>
      </c>
      <c r="V2209" s="115">
        <v>31.5</v>
      </c>
      <c r="W2209" s="115" t="s">
        <v>101</v>
      </c>
    </row>
    <row r="2210" spans="1:23" ht="13.5" customHeight="1" x14ac:dyDescent="0.35">
      <c r="A2210" s="242">
        <v>0.15625</v>
      </c>
      <c r="B2210" s="115">
        <v>3</v>
      </c>
      <c r="C2210" s="115">
        <v>0</v>
      </c>
      <c r="D2210" s="115">
        <v>0</v>
      </c>
      <c r="E2210" s="115">
        <v>0</v>
      </c>
      <c r="F2210" s="115">
        <v>0</v>
      </c>
      <c r="G2210" s="115">
        <v>3</v>
      </c>
      <c r="H2210" s="115">
        <v>0</v>
      </c>
      <c r="I2210" s="115">
        <v>0</v>
      </c>
      <c r="J2210" s="115">
        <v>0</v>
      </c>
      <c r="K2210" s="115">
        <v>0</v>
      </c>
      <c r="L2210" s="115">
        <v>0</v>
      </c>
      <c r="M2210" s="115">
        <v>0</v>
      </c>
      <c r="N2210" s="115">
        <v>0</v>
      </c>
      <c r="O2210" s="115">
        <v>0</v>
      </c>
      <c r="P2210" s="115">
        <v>0</v>
      </c>
      <c r="Q2210" s="115">
        <v>0</v>
      </c>
      <c r="R2210" s="115">
        <v>0</v>
      </c>
      <c r="S2210" s="115">
        <v>0</v>
      </c>
      <c r="T2210" s="115">
        <v>0</v>
      </c>
      <c r="U2210" s="115">
        <v>0</v>
      </c>
      <c r="V2210" s="115">
        <v>26.2</v>
      </c>
      <c r="W2210" s="115" t="s">
        <v>101</v>
      </c>
    </row>
    <row r="2211" spans="1:23" ht="13.5" customHeight="1" x14ac:dyDescent="0.35">
      <c r="A2211" s="242">
        <v>0.16666666666666699</v>
      </c>
      <c r="B2211" s="115">
        <v>3</v>
      </c>
      <c r="C2211" s="115">
        <v>0</v>
      </c>
      <c r="D2211" s="115">
        <v>0</v>
      </c>
      <c r="E2211" s="115">
        <v>1</v>
      </c>
      <c r="F2211" s="115">
        <v>1</v>
      </c>
      <c r="G2211" s="115">
        <v>0</v>
      </c>
      <c r="H2211" s="115">
        <v>1</v>
      </c>
      <c r="I2211" s="115">
        <v>0</v>
      </c>
      <c r="J2211" s="115">
        <v>0</v>
      </c>
      <c r="K2211" s="115">
        <v>0</v>
      </c>
      <c r="L2211" s="115">
        <v>0</v>
      </c>
      <c r="M2211" s="115">
        <v>0</v>
      </c>
      <c r="N2211" s="115">
        <v>0</v>
      </c>
      <c r="O2211" s="115">
        <v>0</v>
      </c>
      <c r="P2211" s="115">
        <v>0</v>
      </c>
      <c r="Q2211" s="115">
        <v>0</v>
      </c>
      <c r="R2211" s="115">
        <v>0</v>
      </c>
      <c r="S2211" s="115">
        <v>0</v>
      </c>
      <c r="T2211" s="115">
        <v>0</v>
      </c>
      <c r="U2211" s="115">
        <v>0</v>
      </c>
      <c r="V2211" s="115">
        <v>24.3</v>
      </c>
      <c r="W2211" s="115" t="s">
        <v>101</v>
      </c>
    </row>
    <row r="2212" spans="1:23" ht="13.5" customHeight="1" x14ac:dyDescent="0.35">
      <c r="A2212" s="242">
        <v>0.17708333333333301</v>
      </c>
      <c r="B2212" s="115">
        <v>5</v>
      </c>
      <c r="C2212" s="115">
        <v>0</v>
      </c>
      <c r="D2212" s="115">
        <v>0</v>
      </c>
      <c r="E2212" s="115">
        <v>0</v>
      </c>
      <c r="F2212" s="115">
        <v>0</v>
      </c>
      <c r="G2212" s="115">
        <v>3</v>
      </c>
      <c r="H2212" s="115">
        <v>2</v>
      </c>
      <c r="I2212" s="115">
        <v>0</v>
      </c>
      <c r="J2212" s="115">
        <v>0</v>
      </c>
      <c r="K2212" s="115">
        <v>0</v>
      </c>
      <c r="L2212" s="115">
        <v>0</v>
      </c>
      <c r="M2212" s="115">
        <v>0</v>
      </c>
      <c r="N2212" s="115">
        <v>0</v>
      </c>
      <c r="O2212" s="115">
        <v>0</v>
      </c>
      <c r="P2212" s="115">
        <v>0</v>
      </c>
      <c r="Q2212" s="115">
        <v>0</v>
      </c>
      <c r="R2212" s="115">
        <v>0</v>
      </c>
      <c r="S2212" s="115">
        <v>0</v>
      </c>
      <c r="T2212" s="115">
        <v>0</v>
      </c>
      <c r="U2212" s="115">
        <v>0</v>
      </c>
      <c r="V2212" s="115">
        <v>28.1</v>
      </c>
      <c r="W2212" s="115" t="s">
        <v>101</v>
      </c>
    </row>
    <row r="2213" spans="1:23" ht="13.5" customHeight="1" x14ac:dyDescent="0.35">
      <c r="A2213" s="242">
        <v>0.1875</v>
      </c>
      <c r="B2213" s="115">
        <v>5</v>
      </c>
      <c r="C2213" s="115">
        <v>0</v>
      </c>
      <c r="D2213" s="115">
        <v>0</v>
      </c>
      <c r="E2213" s="115">
        <v>0</v>
      </c>
      <c r="F2213" s="115">
        <v>0</v>
      </c>
      <c r="G2213" s="115">
        <v>3</v>
      </c>
      <c r="H2213" s="115">
        <v>2</v>
      </c>
      <c r="I2213" s="115">
        <v>0</v>
      </c>
      <c r="J2213" s="115">
        <v>0</v>
      </c>
      <c r="K2213" s="115">
        <v>0</v>
      </c>
      <c r="L2213" s="115">
        <v>0</v>
      </c>
      <c r="M2213" s="115">
        <v>0</v>
      </c>
      <c r="N2213" s="115">
        <v>0</v>
      </c>
      <c r="O2213" s="115">
        <v>0</v>
      </c>
      <c r="P2213" s="115">
        <v>0</v>
      </c>
      <c r="Q2213" s="115">
        <v>0</v>
      </c>
      <c r="R2213" s="115">
        <v>0</v>
      </c>
      <c r="S2213" s="115">
        <v>0</v>
      </c>
      <c r="T2213" s="115">
        <v>0</v>
      </c>
      <c r="U2213" s="115">
        <v>0</v>
      </c>
      <c r="V2213" s="115">
        <v>28.9</v>
      </c>
      <c r="W2213" s="115" t="s">
        <v>101</v>
      </c>
    </row>
    <row r="2214" spans="1:23" ht="13.5" customHeight="1" x14ac:dyDescent="0.35">
      <c r="A2214" s="242">
        <v>0.19791666666666699</v>
      </c>
      <c r="B2214" s="115">
        <v>17</v>
      </c>
      <c r="C2214" s="115">
        <v>0</v>
      </c>
      <c r="D2214" s="115">
        <v>0</v>
      </c>
      <c r="E2214" s="115">
        <v>0</v>
      </c>
      <c r="F2214" s="115">
        <v>2</v>
      </c>
      <c r="G2214" s="115">
        <v>7</v>
      </c>
      <c r="H2214" s="115">
        <v>6</v>
      </c>
      <c r="I2214" s="115">
        <v>1</v>
      </c>
      <c r="J2214" s="115">
        <v>1</v>
      </c>
      <c r="K2214" s="115">
        <v>0</v>
      </c>
      <c r="L2214" s="115">
        <v>0</v>
      </c>
      <c r="M2214" s="115">
        <v>0</v>
      </c>
      <c r="N2214" s="115">
        <v>0</v>
      </c>
      <c r="O2214" s="115">
        <v>0</v>
      </c>
      <c r="P2214" s="115">
        <v>0</v>
      </c>
      <c r="Q2214" s="115">
        <v>0</v>
      </c>
      <c r="R2214" s="115">
        <v>0</v>
      </c>
      <c r="S2214" s="115">
        <v>0</v>
      </c>
      <c r="T2214" s="115">
        <v>0</v>
      </c>
      <c r="U2214" s="115">
        <v>0</v>
      </c>
      <c r="V2214" s="115">
        <v>30</v>
      </c>
      <c r="W2214" s="115">
        <v>34.9</v>
      </c>
    </row>
    <row r="2215" spans="1:23" ht="13.5" customHeight="1" x14ac:dyDescent="0.35">
      <c r="A2215" s="242">
        <v>0.20833333333333301</v>
      </c>
      <c r="B2215" s="115">
        <v>8</v>
      </c>
      <c r="C2215" s="115">
        <v>0</v>
      </c>
      <c r="D2215" s="115">
        <v>0</v>
      </c>
      <c r="E2215" s="115">
        <v>0</v>
      </c>
      <c r="F2215" s="115">
        <v>0</v>
      </c>
      <c r="G2215" s="115">
        <v>4</v>
      </c>
      <c r="H2215" s="115">
        <v>4</v>
      </c>
      <c r="I2215" s="115">
        <v>0</v>
      </c>
      <c r="J2215" s="115">
        <v>0</v>
      </c>
      <c r="K2215" s="115">
        <v>0</v>
      </c>
      <c r="L2215" s="115">
        <v>0</v>
      </c>
      <c r="M2215" s="115">
        <v>0</v>
      </c>
      <c r="N2215" s="115">
        <v>0</v>
      </c>
      <c r="O2215" s="115">
        <v>0</v>
      </c>
      <c r="P2215" s="115">
        <v>0</v>
      </c>
      <c r="Q2215" s="115">
        <v>0</v>
      </c>
      <c r="R2215" s="115">
        <v>0</v>
      </c>
      <c r="S2215" s="115">
        <v>0</v>
      </c>
      <c r="T2215" s="115">
        <v>0</v>
      </c>
      <c r="U2215" s="115">
        <v>0</v>
      </c>
      <c r="V2215" s="115">
        <v>30.4</v>
      </c>
      <c r="W2215" s="115" t="s">
        <v>101</v>
      </c>
    </row>
    <row r="2216" spans="1:23" ht="13.5" customHeight="1" x14ac:dyDescent="0.35">
      <c r="A2216" s="242">
        <v>0.21875</v>
      </c>
      <c r="B2216" s="115">
        <v>9</v>
      </c>
      <c r="C2216" s="115">
        <v>0</v>
      </c>
      <c r="D2216" s="115">
        <v>0</v>
      </c>
      <c r="E2216" s="115">
        <v>0</v>
      </c>
      <c r="F2216" s="115">
        <v>1</v>
      </c>
      <c r="G2216" s="115">
        <v>5</v>
      </c>
      <c r="H2216" s="115">
        <v>3</v>
      </c>
      <c r="I2216" s="115">
        <v>0</v>
      </c>
      <c r="J2216" s="115">
        <v>0</v>
      </c>
      <c r="K2216" s="115">
        <v>0</v>
      </c>
      <c r="L2216" s="115">
        <v>0</v>
      </c>
      <c r="M2216" s="115">
        <v>0</v>
      </c>
      <c r="N2216" s="115">
        <v>0</v>
      </c>
      <c r="O2216" s="115">
        <v>0</v>
      </c>
      <c r="P2216" s="115">
        <v>0</v>
      </c>
      <c r="Q2216" s="115">
        <v>0</v>
      </c>
      <c r="R2216" s="115">
        <v>0</v>
      </c>
      <c r="S2216" s="115">
        <v>0</v>
      </c>
      <c r="T2216" s="115">
        <v>0</v>
      </c>
      <c r="U2216" s="115">
        <v>0</v>
      </c>
      <c r="V2216" s="115">
        <v>28.8</v>
      </c>
      <c r="W2216" s="115" t="s">
        <v>101</v>
      </c>
    </row>
    <row r="2217" spans="1:23" ht="13.5" customHeight="1" x14ac:dyDescent="0.35">
      <c r="A2217" s="242">
        <v>0.22916666666666699</v>
      </c>
      <c r="B2217" s="115">
        <v>11</v>
      </c>
      <c r="C2217" s="115">
        <v>0</v>
      </c>
      <c r="D2217" s="115">
        <v>0</v>
      </c>
      <c r="E2217" s="115">
        <v>0</v>
      </c>
      <c r="F2217" s="115">
        <v>0</v>
      </c>
      <c r="G2217" s="115">
        <v>9</v>
      </c>
      <c r="H2217" s="115">
        <v>2</v>
      </c>
      <c r="I2217" s="115">
        <v>0</v>
      </c>
      <c r="J2217" s="115">
        <v>0</v>
      </c>
      <c r="K2217" s="115">
        <v>0</v>
      </c>
      <c r="L2217" s="115">
        <v>0</v>
      </c>
      <c r="M2217" s="115">
        <v>0</v>
      </c>
      <c r="N2217" s="115">
        <v>0</v>
      </c>
      <c r="O2217" s="115">
        <v>0</v>
      </c>
      <c r="P2217" s="115">
        <v>0</v>
      </c>
      <c r="Q2217" s="115">
        <v>0</v>
      </c>
      <c r="R2217" s="115">
        <v>0</v>
      </c>
      <c r="S2217" s="115">
        <v>0</v>
      </c>
      <c r="T2217" s="115">
        <v>0</v>
      </c>
      <c r="U2217" s="115">
        <v>0</v>
      </c>
      <c r="V2217" s="115">
        <v>28.1</v>
      </c>
      <c r="W2217" s="115">
        <v>31.3</v>
      </c>
    </row>
    <row r="2218" spans="1:23" ht="13.5" customHeight="1" x14ac:dyDescent="0.35">
      <c r="A2218" s="242">
        <v>0.23958333333333301</v>
      </c>
      <c r="B2218" s="115">
        <v>24</v>
      </c>
      <c r="C2218" s="115">
        <v>0</v>
      </c>
      <c r="D2218" s="115">
        <v>0</v>
      </c>
      <c r="E2218" s="115">
        <v>1</v>
      </c>
      <c r="F2218" s="115">
        <v>5</v>
      </c>
      <c r="G2218" s="115">
        <v>9</v>
      </c>
      <c r="H2218" s="115">
        <v>9</v>
      </c>
      <c r="I2218" s="115">
        <v>0</v>
      </c>
      <c r="J2218" s="115">
        <v>0</v>
      </c>
      <c r="K2218" s="115">
        <v>0</v>
      </c>
      <c r="L2218" s="115">
        <v>0</v>
      </c>
      <c r="M2218" s="115">
        <v>0</v>
      </c>
      <c r="N2218" s="115">
        <v>0</v>
      </c>
      <c r="O2218" s="115">
        <v>0</v>
      </c>
      <c r="P2218" s="115">
        <v>0</v>
      </c>
      <c r="Q2218" s="115">
        <v>0</v>
      </c>
      <c r="R2218" s="115">
        <v>0</v>
      </c>
      <c r="S2218" s="115">
        <v>0</v>
      </c>
      <c r="T2218" s="115">
        <v>0</v>
      </c>
      <c r="U2218" s="115">
        <v>0</v>
      </c>
      <c r="V2218" s="115">
        <v>28</v>
      </c>
      <c r="W2218" s="115">
        <v>33.700000000000003</v>
      </c>
    </row>
    <row r="2219" spans="1:23" ht="13.5" customHeight="1" x14ac:dyDescent="0.35">
      <c r="A2219" s="242">
        <v>0.25</v>
      </c>
      <c r="B2219" s="115">
        <v>17</v>
      </c>
      <c r="C2219" s="115">
        <v>0</v>
      </c>
      <c r="D2219" s="115">
        <v>0</v>
      </c>
      <c r="E2219" s="115">
        <v>3</v>
      </c>
      <c r="F2219" s="115">
        <v>3</v>
      </c>
      <c r="G2219" s="115">
        <v>7</v>
      </c>
      <c r="H2219" s="115">
        <v>3</v>
      </c>
      <c r="I2219" s="115">
        <v>1</v>
      </c>
      <c r="J2219" s="115">
        <v>0</v>
      </c>
      <c r="K2219" s="115">
        <v>0</v>
      </c>
      <c r="L2219" s="115">
        <v>0</v>
      </c>
      <c r="M2219" s="115">
        <v>0</v>
      </c>
      <c r="N2219" s="115">
        <v>0</v>
      </c>
      <c r="O2219" s="115">
        <v>0</v>
      </c>
      <c r="P2219" s="115">
        <v>0</v>
      </c>
      <c r="Q2219" s="115">
        <v>0</v>
      </c>
      <c r="R2219" s="115">
        <v>0</v>
      </c>
      <c r="S2219" s="115">
        <v>0</v>
      </c>
      <c r="T2219" s="115">
        <v>0</v>
      </c>
      <c r="U2219" s="115">
        <v>0</v>
      </c>
      <c r="V2219" s="115">
        <v>26.3</v>
      </c>
      <c r="W2219" s="115">
        <v>31.8</v>
      </c>
    </row>
    <row r="2220" spans="1:23" ht="13.5" customHeight="1" x14ac:dyDescent="0.35">
      <c r="A2220" s="242">
        <v>0.26041666666666702</v>
      </c>
      <c r="B2220" s="115">
        <v>22</v>
      </c>
      <c r="C2220" s="115">
        <v>0</v>
      </c>
      <c r="D2220" s="115">
        <v>0</v>
      </c>
      <c r="E2220" s="115">
        <v>0</v>
      </c>
      <c r="F2220" s="115">
        <v>9</v>
      </c>
      <c r="G2220" s="115">
        <v>10</v>
      </c>
      <c r="H2220" s="115">
        <v>1</v>
      </c>
      <c r="I2220" s="115">
        <v>1</v>
      </c>
      <c r="J2220" s="115">
        <v>1</v>
      </c>
      <c r="K2220" s="115">
        <v>0</v>
      </c>
      <c r="L2220" s="115">
        <v>0</v>
      </c>
      <c r="M2220" s="115">
        <v>0</v>
      </c>
      <c r="N2220" s="115">
        <v>0</v>
      </c>
      <c r="O2220" s="115">
        <v>0</v>
      </c>
      <c r="P2220" s="115">
        <v>0</v>
      </c>
      <c r="Q2220" s="115">
        <v>0</v>
      </c>
      <c r="R2220" s="115">
        <v>0</v>
      </c>
      <c r="S2220" s="115">
        <v>0</v>
      </c>
      <c r="T2220" s="115">
        <v>0</v>
      </c>
      <c r="U2220" s="115">
        <v>0</v>
      </c>
      <c r="V2220" s="115">
        <v>27.1</v>
      </c>
      <c r="W2220" s="115">
        <v>30</v>
      </c>
    </row>
    <row r="2221" spans="1:23" ht="13.5" customHeight="1" x14ac:dyDescent="0.35">
      <c r="A2221" s="242">
        <v>0.27083333333333298</v>
      </c>
      <c r="B2221" s="115">
        <v>30</v>
      </c>
      <c r="C2221" s="115">
        <v>0</v>
      </c>
      <c r="D2221" s="115">
        <v>0</v>
      </c>
      <c r="E2221" s="115">
        <v>0</v>
      </c>
      <c r="F2221" s="115">
        <v>10</v>
      </c>
      <c r="G2221" s="115">
        <v>15</v>
      </c>
      <c r="H2221" s="115">
        <v>4</v>
      </c>
      <c r="I2221" s="115">
        <v>1</v>
      </c>
      <c r="J2221" s="115">
        <v>0</v>
      </c>
      <c r="K2221" s="115">
        <v>0</v>
      </c>
      <c r="L2221" s="115">
        <v>0</v>
      </c>
      <c r="M2221" s="115">
        <v>0</v>
      </c>
      <c r="N2221" s="115">
        <v>0</v>
      </c>
      <c r="O2221" s="115">
        <v>0</v>
      </c>
      <c r="P2221" s="115">
        <v>0</v>
      </c>
      <c r="Q2221" s="115">
        <v>0</v>
      </c>
      <c r="R2221" s="115">
        <v>0</v>
      </c>
      <c r="S2221" s="115">
        <v>0</v>
      </c>
      <c r="T2221" s="115">
        <v>0</v>
      </c>
      <c r="U2221" s="115">
        <v>0</v>
      </c>
      <c r="V2221" s="115">
        <v>26.4</v>
      </c>
      <c r="W2221" s="115">
        <v>31.1</v>
      </c>
    </row>
    <row r="2222" spans="1:23" ht="13.5" customHeight="1" x14ac:dyDescent="0.35">
      <c r="A2222" s="242">
        <v>0.28125</v>
      </c>
      <c r="B2222" s="115">
        <v>44</v>
      </c>
      <c r="C2222" s="115">
        <v>0</v>
      </c>
      <c r="D2222" s="115">
        <v>0</v>
      </c>
      <c r="E2222" s="115">
        <v>1</v>
      </c>
      <c r="F2222" s="115">
        <v>7</v>
      </c>
      <c r="G2222" s="115">
        <v>26</v>
      </c>
      <c r="H2222" s="115">
        <v>10</v>
      </c>
      <c r="I2222" s="115">
        <v>0</v>
      </c>
      <c r="J2222" s="115">
        <v>0</v>
      </c>
      <c r="K2222" s="115">
        <v>0</v>
      </c>
      <c r="L2222" s="115">
        <v>0</v>
      </c>
      <c r="M2222" s="115">
        <v>0</v>
      </c>
      <c r="N2222" s="115">
        <v>0</v>
      </c>
      <c r="O2222" s="115">
        <v>0</v>
      </c>
      <c r="P2222" s="115">
        <v>0</v>
      </c>
      <c r="Q2222" s="115">
        <v>0</v>
      </c>
      <c r="R2222" s="115">
        <v>0</v>
      </c>
      <c r="S2222" s="115">
        <v>0</v>
      </c>
      <c r="T2222" s="115">
        <v>0</v>
      </c>
      <c r="U2222" s="115">
        <v>0</v>
      </c>
      <c r="V2222" s="115">
        <v>27.2</v>
      </c>
      <c r="W2222" s="115">
        <v>30.5</v>
      </c>
    </row>
    <row r="2223" spans="1:23" ht="13.5" customHeight="1" x14ac:dyDescent="0.35">
      <c r="A2223" s="242">
        <v>0.29166666666666702</v>
      </c>
      <c r="B2223" s="115">
        <v>47</v>
      </c>
      <c r="C2223" s="115">
        <v>0</v>
      </c>
      <c r="D2223" s="115">
        <v>0</v>
      </c>
      <c r="E2223" s="115">
        <v>0</v>
      </c>
      <c r="F2223" s="115">
        <v>14</v>
      </c>
      <c r="G2223" s="115">
        <v>18</v>
      </c>
      <c r="H2223" s="115">
        <v>14</v>
      </c>
      <c r="I2223" s="115">
        <v>1</v>
      </c>
      <c r="J2223" s="115">
        <v>0</v>
      </c>
      <c r="K2223" s="115">
        <v>0</v>
      </c>
      <c r="L2223" s="115">
        <v>0</v>
      </c>
      <c r="M2223" s="115">
        <v>0</v>
      </c>
      <c r="N2223" s="115">
        <v>0</v>
      </c>
      <c r="O2223" s="115">
        <v>0</v>
      </c>
      <c r="P2223" s="115">
        <v>0</v>
      </c>
      <c r="Q2223" s="115">
        <v>0</v>
      </c>
      <c r="R2223" s="115">
        <v>0</v>
      </c>
      <c r="S2223" s="115">
        <v>0</v>
      </c>
      <c r="T2223" s="115">
        <v>0</v>
      </c>
      <c r="U2223" s="115">
        <v>0</v>
      </c>
      <c r="V2223" s="115">
        <v>27.6</v>
      </c>
      <c r="W2223" s="115">
        <v>32.700000000000003</v>
      </c>
    </row>
    <row r="2224" spans="1:23" ht="13.5" customHeight="1" x14ac:dyDescent="0.35">
      <c r="A2224" s="242">
        <v>0.30208333333333298</v>
      </c>
      <c r="B2224" s="115">
        <v>53</v>
      </c>
      <c r="C2224" s="115">
        <v>0</v>
      </c>
      <c r="D2224" s="115">
        <v>0</v>
      </c>
      <c r="E2224" s="115">
        <v>4</v>
      </c>
      <c r="F2224" s="115">
        <v>22</v>
      </c>
      <c r="G2224" s="115">
        <v>22</v>
      </c>
      <c r="H2224" s="115">
        <v>5</v>
      </c>
      <c r="I2224" s="115">
        <v>0</v>
      </c>
      <c r="J2224" s="115">
        <v>0</v>
      </c>
      <c r="K2224" s="115">
        <v>0</v>
      </c>
      <c r="L2224" s="115">
        <v>0</v>
      </c>
      <c r="M2224" s="115">
        <v>0</v>
      </c>
      <c r="N2224" s="115">
        <v>0</v>
      </c>
      <c r="O2224" s="115">
        <v>0</v>
      </c>
      <c r="P2224" s="115">
        <v>0</v>
      </c>
      <c r="Q2224" s="115">
        <v>0</v>
      </c>
      <c r="R2224" s="115">
        <v>0</v>
      </c>
      <c r="S2224" s="115">
        <v>0</v>
      </c>
      <c r="T2224" s="115">
        <v>0</v>
      </c>
      <c r="U2224" s="115">
        <v>0</v>
      </c>
      <c r="V2224" s="115">
        <v>24.8</v>
      </c>
      <c r="W2224" s="115">
        <v>28.2</v>
      </c>
    </row>
    <row r="2225" spans="1:23" ht="13.5" customHeight="1" x14ac:dyDescent="0.35">
      <c r="A2225" s="242">
        <v>0.3125</v>
      </c>
      <c r="B2225" s="115">
        <v>50</v>
      </c>
      <c r="C2225" s="115">
        <v>0</v>
      </c>
      <c r="D2225" s="115">
        <v>0</v>
      </c>
      <c r="E2225" s="115">
        <v>0</v>
      </c>
      <c r="F2225" s="115">
        <v>12</v>
      </c>
      <c r="G2225" s="115">
        <v>28</v>
      </c>
      <c r="H2225" s="115">
        <v>10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27</v>
      </c>
      <c r="W2225" s="115">
        <v>30.3</v>
      </c>
    </row>
    <row r="2226" spans="1:23" ht="13.5" customHeight="1" x14ac:dyDescent="0.35">
      <c r="A2226" s="242">
        <v>0.32291666666666702</v>
      </c>
      <c r="B2226" s="115">
        <v>66</v>
      </c>
      <c r="C2226" s="115">
        <v>0</v>
      </c>
      <c r="D2226" s="115">
        <v>0</v>
      </c>
      <c r="E2226" s="115">
        <v>4</v>
      </c>
      <c r="F2226" s="115">
        <v>25</v>
      </c>
      <c r="G2226" s="115">
        <v>36</v>
      </c>
      <c r="H2226" s="115">
        <v>1</v>
      </c>
      <c r="I2226" s="115">
        <v>0</v>
      </c>
      <c r="J2226" s="115">
        <v>0</v>
      </c>
      <c r="K2226" s="115">
        <v>0</v>
      </c>
      <c r="L2226" s="115">
        <v>0</v>
      </c>
      <c r="M2226" s="115">
        <v>0</v>
      </c>
      <c r="N2226" s="115">
        <v>0</v>
      </c>
      <c r="O2226" s="115">
        <v>0</v>
      </c>
      <c r="P2226" s="115">
        <v>0</v>
      </c>
      <c r="Q2226" s="115">
        <v>0</v>
      </c>
      <c r="R2226" s="115">
        <v>0</v>
      </c>
      <c r="S2226" s="115">
        <v>0</v>
      </c>
      <c r="T2226" s="115">
        <v>0</v>
      </c>
      <c r="U2226" s="115">
        <v>0</v>
      </c>
      <c r="V2226" s="115">
        <v>24.9</v>
      </c>
      <c r="W2226" s="115">
        <v>27.7</v>
      </c>
    </row>
    <row r="2227" spans="1:23" ht="13.5" customHeight="1" x14ac:dyDescent="0.35">
      <c r="A2227" s="242">
        <v>0.33333333333333298</v>
      </c>
      <c r="B2227" s="115">
        <v>69</v>
      </c>
      <c r="C2227" s="115">
        <v>0</v>
      </c>
      <c r="D2227" s="115">
        <v>0</v>
      </c>
      <c r="E2227" s="115">
        <v>6</v>
      </c>
      <c r="F2227" s="115">
        <v>28</v>
      </c>
      <c r="G2227" s="115">
        <v>32</v>
      </c>
      <c r="H2227" s="115">
        <v>3</v>
      </c>
      <c r="I2227" s="115">
        <v>0</v>
      </c>
      <c r="J2227" s="115">
        <v>0</v>
      </c>
      <c r="K2227" s="115">
        <v>0</v>
      </c>
      <c r="L2227" s="115">
        <v>0</v>
      </c>
      <c r="M2227" s="115">
        <v>0</v>
      </c>
      <c r="N2227" s="115">
        <v>0</v>
      </c>
      <c r="O2227" s="115">
        <v>0</v>
      </c>
      <c r="P2227" s="115">
        <v>0</v>
      </c>
      <c r="Q2227" s="115">
        <v>0</v>
      </c>
      <c r="R2227" s="115">
        <v>0</v>
      </c>
      <c r="S2227" s="115">
        <v>0</v>
      </c>
      <c r="T2227" s="115">
        <v>0</v>
      </c>
      <c r="U2227" s="115">
        <v>0</v>
      </c>
      <c r="V2227" s="115">
        <v>24.9</v>
      </c>
      <c r="W2227" s="115">
        <v>28.6</v>
      </c>
    </row>
    <row r="2228" spans="1:23" ht="13.5" customHeight="1" x14ac:dyDescent="0.35">
      <c r="A2228" s="242">
        <v>0.34375</v>
      </c>
      <c r="B2228" s="115">
        <v>57</v>
      </c>
      <c r="C2228" s="115">
        <v>0</v>
      </c>
      <c r="D2228" s="115">
        <v>0</v>
      </c>
      <c r="E2228" s="115">
        <v>0</v>
      </c>
      <c r="F2228" s="115">
        <v>22</v>
      </c>
      <c r="G2228" s="115">
        <v>28</v>
      </c>
      <c r="H2228" s="115">
        <v>7</v>
      </c>
      <c r="I2228" s="115">
        <v>0</v>
      </c>
      <c r="J2228" s="115">
        <v>0</v>
      </c>
      <c r="K2228" s="115">
        <v>0</v>
      </c>
      <c r="L2228" s="115">
        <v>0</v>
      </c>
      <c r="M2228" s="115">
        <v>0</v>
      </c>
      <c r="N2228" s="115">
        <v>0</v>
      </c>
      <c r="O2228" s="115">
        <v>0</v>
      </c>
      <c r="P2228" s="115">
        <v>0</v>
      </c>
      <c r="Q2228" s="115">
        <v>0</v>
      </c>
      <c r="R2228" s="115">
        <v>0</v>
      </c>
      <c r="S2228" s="115">
        <v>0</v>
      </c>
      <c r="T2228" s="115">
        <v>0</v>
      </c>
      <c r="U2228" s="115">
        <v>0</v>
      </c>
      <c r="V2228" s="115">
        <v>26.1</v>
      </c>
      <c r="W2228" s="115">
        <v>29.5</v>
      </c>
    </row>
    <row r="2229" spans="1:23" ht="13.5" customHeight="1" x14ac:dyDescent="0.35">
      <c r="A2229" s="242">
        <v>0.35416666666666702</v>
      </c>
      <c r="B2229" s="115">
        <v>68</v>
      </c>
      <c r="C2229" s="115">
        <v>0</v>
      </c>
      <c r="D2229" s="115">
        <v>0</v>
      </c>
      <c r="E2229" s="115">
        <v>7</v>
      </c>
      <c r="F2229" s="115">
        <v>12</v>
      </c>
      <c r="G2229" s="115">
        <v>41</v>
      </c>
      <c r="H2229" s="115">
        <v>7</v>
      </c>
      <c r="I2229" s="115">
        <v>1</v>
      </c>
      <c r="J2229" s="115">
        <v>0</v>
      </c>
      <c r="K2229" s="115">
        <v>0</v>
      </c>
      <c r="L2229" s="115">
        <v>0</v>
      </c>
      <c r="M2229" s="115">
        <v>0</v>
      </c>
      <c r="N2229" s="115">
        <v>0</v>
      </c>
      <c r="O2229" s="115">
        <v>0</v>
      </c>
      <c r="P2229" s="115">
        <v>0</v>
      </c>
      <c r="Q2229" s="115">
        <v>0</v>
      </c>
      <c r="R2229" s="115">
        <v>0</v>
      </c>
      <c r="S2229" s="115">
        <v>0</v>
      </c>
      <c r="T2229" s="115">
        <v>0</v>
      </c>
      <c r="U2229" s="115">
        <v>0</v>
      </c>
      <c r="V2229" s="115">
        <v>26.2</v>
      </c>
      <c r="W2229" s="115">
        <v>29.4</v>
      </c>
    </row>
    <row r="2230" spans="1:23" ht="13.5" customHeight="1" x14ac:dyDescent="0.35">
      <c r="A2230" s="242">
        <v>0.36458333333333298</v>
      </c>
      <c r="B2230" s="115">
        <v>60</v>
      </c>
      <c r="C2230" s="115">
        <v>0</v>
      </c>
      <c r="D2230" s="115">
        <v>1</v>
      </c>
      <c r="E2230" s="115">
        <v>2</v>
      </c>
      <c r="F2230" s="115">
        <v>23</v>
      </c>
      <c r="G2230" s="115">
        <v>27</v>
      </c>
      <c r="H2230" s="115">
        <v>7</v>
      </c>
      <c r="I2230" s="115">
        <v>0</v>
      </c>
      <c r="J2230" s="115">
        <v>0</v>
      </c>
      <c r="K2230" s="115">
        <v>0</v>
      </c>
      <c r="L2230" s="115">
        <v>0</v>
      </c>
      <c r="M2230" s="115">
        <v>0</v>
      </c>
      <c r="N2230" s="115">
        <v>0</v>
      </c>
      <c r="O2230" s="115">
        <v>0</v>
      </c>
      <c r="P2230" s="115">
        <v>0</v>
      </c>
      <c r="Q2230" s="115">
        <v>0</v>
      </c>
      <c r="R2230" s="115">
        <v>0</v>
      </c>
      <c r="S2230" s="115">
        <v>0</v>
      </c>
      <c r="T2230" s="115">
        <v>0</v>
      </c>
      <c r="U2230" s="115">
        <v>0</v>
      </c>
      <c r="V2230" s="115">
        <v>25.4</v>
      </c>
      <c r="W2230" s="115">
        <v>29.6</v>
      </c>
    </row>
    <row r="2231" spans="1:23" ht="13.5" customHeight="1" x14ac:dyDescent="0.35">
      <c r="A2231" s="242">
        <v>0.375</v>
      </c>
      <c r="B2231" s="115">
        <v>34</v>
      </c>
      <c r="C2231" s="115">
        <v>0</v>
      </c>
      <c r="D2231" s="115">
        <v>0</v>
      </c>
      <c r="E2231" s="115">
        <v>0</v>
      </c>
      <c r="F2231" s="115">
        <v>9</v>
      </c>
      <c r="G2231" s="115">
        <v>19</v>
      </c>
      <c r="H2231" s="115">
        <v>5</v>
      </c>
      <c r="I2231" s="115">
        <v>1</v>
      </c>
      <c r="J2231" s="115">
        <v>0</v>
      </c>
      <c r="K2231" s="115">
        <v>0</v>
      </c>
      <c r="L2231" s="115">
        <v>0</v>
      </c>
      <c r="M2231" s="115">
        <v>0</v>
      </c>
      <c r="N2231" s="115">
        <v>0</v>
      </c>
      <c r="O2231" s="115">
        <v>0</v>
      </c>
      <c r="P2231" s="115">
        <v>0</v>
      </c>
      <c r="Q2231" s="115">
        <v>0</v>
      </c>
      <c r="R2231" s="115">
        <v>0</v>
      </c>
      <c r="S2231" s="115">
        <v>0</v>
      </c>
      <c r="T2231" s="115">
        <v>0</v>
      </c>
      <c r="U2231" s="115">
        <v>0</v>
      </c>
      <c r="V2231" s="115">
        <v>27</v>
      </c>
      <c r="W2231" s="115">
        <v>31</v>
      </c>
    </row>
    <row r="2232" spans="1:23" ht="13.5" customHeight="1" x14ac:dyDescent="0.35">
      <c r="A2232" s="242">
        <v>0.38541666666666702</v>
      </c>
      <c r="B2232" s="115">
        <v>34</v>
      </c>
      <c r="C2232" s="115">
        <v>0</v>
      </c>
      <c r="D2232" s="115">
        <v>0</v>
      </c>
      <c r="E2232" s="115">
        <v>0</v>
      </c>
      <c r="F2232" s="115">
        <v>13</v>
      </c>
      <c r="G2232" s="115">
        <v>14</v>
      </c>
      <c r="H2232" s="115">
        <v>6</v>
      </c>
      <c r="I2232" s="115">
        <v>1</v>
      </c>
      <c r="J2232" s="115">
        <v>0</v>
      </c>
      <c r="K2232" s="115">
        <v>0</v>
      </c>
      <c r="L2232" s="115">
        <v>0</v>
      </c>
      <c r="M2232" s="115">
        <v>0</v>
      </c>
      <c r="N2232" s="115">
        <v>0</v>
      </c>
      <c r="O2232" s="115">
        <v>0</v>
      </c>
      <c r="P2232" s="115">
        <v>0</v>
      </c>
      <c r="Q2232" s="115">
        <v>0</v>
      </c>
      <c r="R2232" s="115">
        <v>0</v>
      </c>
      <c r="S2232" s="115">
        <v>0</v>
      </c>
      <c r="T2232" s="115">
        <v>0</v>
      </c>
      <c r="U2232" s="115">
        <v>0</v>
      </c>
      <c r="V2232" s="115">
        <v>27.2</v>
      </c>
      <c r="W2232" s="115">
        <v>32.200000000000003</v>
      </c>
    </row>
    <row r="2233" spans="1:23" ht="13.5" customHeight="1" x14ac:dyDescent="0.35">
      <c r="A2233" s="242">
        <v>0.39583333333333298</v>
      </c>
      <c r="B2233" s="115">
        <v>31</v>
      </c>
      <c r="C2233" s="115">
        <v>0</v>
      </c>
      <c r="D2233" s="115">
        <v>0</v>
      </c>
      <c r="E2233" s="115">
        <v>0</v>
      </c>
      <c r="F2233" s="115">
        <v>11</v>
      </c>
      <c r="G2233" s="115">
        <v>16</v>
      </c>
      <c r="H2233" s="115">
        <v>4</v>
      </c>
      <c r="I2233" s="115">
        <v>0</v>
      </c>
      <c r="J2233" s="115">
        <v>0</v>
      </c>
      <c r="K2233" s="115">
        <v>0</v>
      </c>
      <c r="L2233" s="115">
        <v>0</v>
      </c>
      <c r="M2233" s="115">
        <v>0</v>
      </c>
      <c r="N2233" s="115">
        <v>0</v>
      </c>
      <c r="O2233" s="115">
        <v>0</v>
      </c>
      <c r="P2233" s="115">
        <v>0</v>
      </c>
      <c r="Q2233" s="115">
        <v>0</v>
      </c>
      <c r="R2233" s="115">
        <v>0</v>
      </c>
      <c r="S2233" s="115">
        <v>0</v>
      </c>
      <c r="T2233" s="115">
        <v>0</v>
      </c>
      <c r="U2233" s="115">
        <v>0</v>
      </c>
      <c r="V2233" s="115">
        <v>26.2</v>
      </c>
      <c r="W2233" s="115">
        <v>29.5</v>
      </c>
    </row>
    <row r="2234" spans="1:23" ht="13.5" customHeight="1" x14ac:dyDescent="0.35">
      <c r="A2234" s="242">
        <v>0.40625</v>
      </c>
      <c r="B2234" s="115">
        <v>36</v>
      </c>
      <c r="C2234" s="115">
        <v>0</v>
      </c>
      <c r="D2234" s="115">
        <v>0</v>
      </c>
      <c r="E2234" s="115">
        <v>3</v>
      </c>
      <c r="F2234" s="115">
        <v>15</v>
      </c>
      <c r="G2234" s="115">
        <v>18</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v>24.9</v>
      </c>
      <c r="W2234" s="115">
        <v>28.2</v>
      </c>
    </row>
    <row r="2235" spans="1:23" ht="13.5" customHeight="1" x14ac:dyDescent="0.35">
      <c r="A2235" s="242">
        <v>0.41666666666666702</v>
      </c>
      <c r="B2235" s="115">
        <v>25</v>
      </c>
      <c r="C2235" s="115">
        <v>0</v>
      </c>
      <c r="D2235" s="115">
        <v>0</v>
      </c>
      <c r="E2235" s="115">
        <v>2</v>
      </c>
      <c r="F2235" s="115">
        <v>11</v>
      </c>
      <c r="G2235" s="115">
        <v>7</v>
      </c>
      <c r="H2235" s="115">
        <v>5</v>
      </c>
      <c r="I2235" s="115">
        <v>0</v>
      </c>
      <c r="J2235" s="115">
        <v>0</v>
      </c>
      <c r="K2235" s="115">
        <v>0</v>
      </c>
      <c r="L2235" s="115">
        <v>0</v>
      </c>
      <c r="M2235" s="115">
        <v>0</v>
      </c>
      <c r="N2235" s="115">
        <v>0</v>
      </c>
      <c r="O2235" s="115">
        <v>0</v>
      </c>
      <c r="P2235" s="115">
        <v>0</v>
      </c>
      <c r="Q2235" s="115">
        <v>0</v>
      </c>
      <c r="R2235" s="115">
        <v>0</v>
      </c>
      <c r="S2235" s="115">
        <v>0</v>
      </c>
      <c r="T2235" s="115">
        <v>0</v>
      </c>
      <c r="U2235" s="115">
        <v>0</v>
      </c>
      <c r="V2235" s="115">
        <v>25.3</v>
      </c>
      <c r="W2235" s="115">
        <v>31.6</v>
      </c>
    </row>
    <row r="2236" spans="1:23" ht="13.5" customHeight="1" x14ac:dyDescent="0.35">
      <c r="A2236" s="242">
        <v>0.42708333333333298</v>
      </c>
      <c r="B2236" s="115">
        <v>28</v>
      </c>
      <c r="C2236" s="115">
        <v>0</v>
      </c>
      <c r="D2236" s="115">
        <v>0</v>
      </c>
      <c r="E2236" s="115">
        <v>1</v>
      </c>
      <c r="F2236" s="115">
        <v>10</v>
      </c>
      <c r="G2236" s="115">
        <v>15</v>
      </c>
      <c r="H2236" s="115">
        <v>2</v>
      </c>
      <c r="I2236" s="115">
        <v>0</v>
      </c>
      <c r="J2236" s="115">
        <v>0</v>
      </c>
      <c r="K2236" s="115">
        <v>0</v>
      </c>
      <c r="L2236" s="115">
        <v>0</v>
      </c>
      <c r="M2236" s="115">
        <v>0</v>
      </c>
      <c r="N2236" s="115">
        <v>0</v>
      </c>
      <c r="O2236" s="115">
        <v>0</v>
      </c>
      <c r="P2236" s="115">
        <v>0</v>
      </c>
      <c r="Q2236" s="115">
        <v>0</v>
      </c>
      <c r="R2236" s="115">
        <v>0</v>
      </c>
      <c r="S2236" s="115">
        <v>0</v>
      </c>
      <c r="T2236" s="115">
        <v>0</v>
      </c>
      <c r="U2236" s="115">
        <v>0</v>
      </c>
      <c r="V2236" s="115">
        <v>25.6</v>
      </c>
      <c r="W2236" s="115">
        <v>28.6</v>
      </c>
    </row>
    <row r="2237" spans="1:23" ht="13.5" customHeight="1" x14ac:dyDescent="0.35">
      <c r="A2237" s="242">
        <v>0.4375</v>
      </c>
      <c r="B2237" s="115">
        <v>29</v>
      </c>
      <c r="C2237" s="115">
        <v>0</v>
      </c>
      <c r="D2237" s="115">
        <v>0</v>
      </c>
      <c r="E2237" s="115">
        <v>1</v>
      </c>
      <c r="F2237" s="115">
        <v>18</v>
      </c>
      <c r="G2237" s="115">
        <v>7</v>
      </c>
      <c r="H2237" s="115">
        <v>2</v>
      </c>
      <c r="I2237" s="115">
        <v>1</v>
      </c>
      <c r="J2237" s="115">
        <v>0</v>
      </c>
      <c r="K2237" s="115">
        <v>0</v>
      </c>
      <c r="L2237" s="115">
        <v>0</v>
      </c>
      <c r="M2237" s="115">
        <v>0</v>
      </c>
      <c r="N2237" s="115">
        <v>0</v>
      </c>
      <c r="O2237" s="115">
        <v>0</v>
      </c>
      <c r="P2237" s="115">
        <v>0</v>
      </c>
      <c r="Q2237" s="115">
        <v>0</v>
      </c>
      <c r="R2237" s="115">
        <v>0</v>
      </c>
      <c r="S2237" s="115">
        <v>0</v>
      </c>
      <c r="T2237" s="115">
        <v>0</v>
      </c>
      <c r="U2237" s="115">
        <v>0</v>
      </c>
      <c r="V2237" s="115">
        <v>24.9</v>
      </c>
      <c r="W2237" s="115">
        <v>29.1</v>
      </c>
    </row>
    <row r="2238" spans="1:23" ht="13.5" customHeight="1" x14ac:dyDescent="0.35">
      <c r="A2238" s="242">
        <v>0.44791666666666702</v>
      </c>
      <c r="B2238" s="115">
        <v>31</v>
      </c>
      <c r="C2238" s="115">
        <v>0</v>
      </c>
      <c r="D2238" s="115">
        <v>0</v>
      </c>
      <c r="E2238" s="115">
        <v>0</v>
      </c>
      <c r="F2238" s="115">
        <v>12</v>
      </c>
      <c r="G2238" s="115">
        <v>12</v>
      </c>
      <c r="H2238" s="115">
        <v>5</v>
      </c>
      <c r="I2238" s="115">
        <v>2</v>
      </c>
      <c r="J2238" s="115">
        <v>0</v>
      </c>
      <c r="K2238" s="115">
        <v>0</v>
      </c>
      <c r="L2238" s="115">
        <v>0</v>
      </c>
      <c r="M2238" s="115">
        <v>0</v>
      </c>
      <c r="N2238" s="115">
        <v>0</v>
      </c>
      <c r="O2238" s="115">
        <v>0</v>
      </c>
      <c r="P2238" s="115">
        <v>0</v>
      </c>
      <c r="Q2238" s="115">
        <v>0</v>
      </c>
      <c r="R2238" s="115">
        <v>0</v>
      </c>
      <c r="S2238" s="115">
        <v>0</v>
      </c>
      <c r="T2238" s="115">
        <v>0</v>
      </c>
      <c r="U2238" s="115">
        <v>0</v>
      </c>
      <c r="V2238" s="115">
        <v>27.2</v>
      </c>
      <c r="W2238" s="115">
        <v>33.1</v>
      </c>
    </row>
    <row r="2239" spans="1:23" ht="13.5" customHeight="1" x14ac:dyDescent="0.35">
      <c r="A2239" s="242">
        <v>0.45833333333333298</v>
      </c>
      <c r="B2239" s="115">
        <v>22</v>
      </c>
      <c r="C2239" s="115">
        <v>0</v>
      </c>
      <c r="D2239" s="115">
        <v>0</v>
      </c>
      <c r="E2239" s="115">
        <v>2</v>
      </c>
      <c r="F2239" s="115">
        <v>5</v>
      </c>
      <c r="G2239" s="115">
        <v>9</v>
      </c>
      <c r="H2239" s="115">
        <v>5</v>
      </c>
      <c r="I2239" s="115">
        <v>1</v>
      </c>
      <c r="J2239" s="115">
        <v>0</v>
      </c>
      <c r="K2239" s="115">
        <v>0</v>
      </c>
      <c r="L2239" s="115">
        <v>0</v>
      </c>
      <c r="M2239" s="115">
        <v>0</v>
      </c>
      <c r="N2239" s="115">
        <v>0</v>
      </c>
      <c r="O2239" s="115">
        <v>0</v>
      </c>
      <c r="P2239" s="115">
        <v>0</v>
      </c>
      <c r="Q2239" s="115">
        <v>0</v>
      </c>
      <c r="R2239" s="115">
        <v>0</v>
      </c>
      <c r="S2239" s="115">
        <v>0</v>
      </c>
      <c r="T2239" s="115">
        <v>0</v>
      </c>
      <c r="U2239" s="115">
        <v>0</v>
      </c>
      <c r="V2239" s="115">
        <v>26.7</v>
      </c>
      <c r="W2239" s="115">
        <v>32</v>
      </c>
    </row>
    <row r="2240" spans="1:23" ht="13.5" customHeight="1" x14ac:dyDescent="0.35">
      <c r="A2240" s="242">
        <v>0.46875</v>
      </c>
      <c r="B2240" s="115">
        <v>44</v>
      </c>
      <c r="C2240" s="115">
        <v>0</v>
      </c>
      <c r="D2240" s="115">
        <v>0</v>
      </c>
      <c r="E2240" s="115">
        <v>2</v>
      </c>
      <c r="F2240" s="115">
        <v>20</v>
      </c>
      <c r="G2240" s="115">
        <v>19</v>
      </c>
      <c r="H2240" s="115">
        <v>3</v>
      </c>
      <c r="I2240" s="115">
        <v>0</v>
      </c>
      <c r="J2240" s="115">
        <v>0</v>
      </c>
      <c r="K2240" s="115">
        <v>0</v>
      </c>
      <c r="L2240" s="115">
        <v>0</v>
      </c>
      <c r="M2240" s="115">
        <v>0</v>
      </c>
      <c r="N2240" s="115">
        <v>0</v>
      </c>
      <c r="O2240" s="115">
        <v>0</v>
      </c>
      <c r="P2240" s="115">
        <v>0</v>
      </c>
      <c r="Q2240" s="115">
        <v>0</v>
      </c>
      <c r="R2240" s="115">
        <v>0</v>
      </c>
      <c r="S2240" s="115">
        <v>0</v>
      </c>
      <c r="T2240" s="115">
        <v>0</v>
      </c>
      <c r="U2240" s="115">
        <v>0</v>
      </c>
      <c r="V2240" s="115">
        <v>25.3</v>
      </c>
      <c r="W2240" s="115">
        <v>29.3</v>
      </c>
    </row>
    <row r="2241" spans="1:23" ht="13.5" customHeight="1" x14ac:dyDescent="0.35">
      <c r="A2241" s="242">
        <v>0.47916666666666702</v>
      </c>
      <c r="B2241" s="115">
        <v>42</v>
      </c>
      <c r="C2241" s="115">
        <v>0</v>
      </c>
      <c r="D2241" s="115">
        <v>0</v>
      </c>
      <c r="E2241" s="115">
        <v>0</v>
      </c>
      <c r="F2241" s="115">
        <v>8</v>
      </c>
      <c r="G2241" s="115">
        <v>25</v>
      </c>
      <c r="H2241" s="115">
        <v>8</v>
      </c>
      <c r="I2241" s="115">
        <v>1</v>
      </c>
      <c r="J2241" s="115">
        <v>0</v>
      </c>
      <c r="K2241" s="115">
        <v>0</v>
      </c>
      <c r="L2241" s="115">
        <v>0</v>
      </c>
      <c r="M2241" s="115">
        <v>0</v>
      </c>
      <c r="N2241" s="115">
        <v>0</v>
      </c>
      <c r="O2241" s="115">
        <v>0</v>
      </c>
      <c r="P2241" s="115">
        <v>0</v>
      </c>
      <c r="Q2241" s="115">
        <v>0</v>
      </c>
      <c r="R2241" s="115">
        <v>0</v>
      </c>
      <c r="S2241" s="115">
        <v>0</v>
      </c>
      <c r="T2241" s="115">
        <v>0</v>
      </c>
      <c r="U2241" s="115">
        <v>0</v>
      </c>
      <c r="V2241" s="115">
        <v>27.6</v>
      </c>
      <c r="W2241" s="115">
        <v>31.8</v>
      </c>
    </row>
    <row r="2242" spans="1:23" ht="13.5" customHeight="1" x14ac:dyDescent="0.35">
      <c r="A2242" s="242">
        <v>0.48958333333333298</v>
      </c>
      <c r="B2242" s="115">
        <v>38</v>
      </c>
      <c r="C2242" s="115">
        <v>0</v>
      </c>
      <c r="D2242" s="115">
        <v>0</v>
      </c>
      <c r="E2242" s="115">
        <v>3</v>
      </c>
      <c r="F2242" s="115">
        <v>11</v>
      </c>
      <c r="G2242" s="115">
        <v>20</v>
      </c>
      <c r="H2242" s="115">
        <v>4</v>
      </c>
      <c r="I2242" s="115">
        <v>0</v>
      </c>
      <c r="J2242" s="115">
        <v>0</v>
      </c>
      <c r="K2242" s="115">
        <v>0</v>
      </c>
      <c r="L2242" s="115">
        <v>0</v>
      </c>
      <c r="M2242" s="115">
        <v>0</v>
      </c>
      <c r="N2242" s="115">
        <v>0</v>
      </c>
      <c r="O2242" s="115">
        <v>0</v>
      </c>
      <c r="P2242" s="115">
        <v>0</v>
      </c>
      <c r="Q2242" s="115">
        <v>0</v>
      </c>
      <c r="R2242" s="115">
        <v>0</v>
      </c>
      <c r="S2242" s="115">
        <v>0</v>
      </c>
      <c r="T2242" s="115">
        <v>0</v>
      </c>
      <c r="U2242" s="115">
        <v>0</v>
      </c>
      <c r="V2242" s="115">
        <v>25.8</v>
      </c>
      <c r="W2242" s="115">
        <v>28.8</v>
      </c>
    </row>
    <row r="2243" spans="1:23" ht="13.5" customHeight="1" x14ac:dyDescent="0.35">
      <c r="A2243" s="242">
        <v>0.5</v>
      </c>
      <c r="B2243" s="115">
        <v>23</v>
      </c>
      <c r="C2243" s="115">
        <v>0</v>
      </c>
      <c r="D2243" s="115">
        <v>0</v>
      </c>
      <c r="E2243" s="115">
        <v>0</v>
      </c>
      <c r="F2243" s="115">
        <v>10</v>
      </c>
      <c r="G2243" s="115">
        <v>10</v>
      </c>
      <c r="H2243" s="115">
        <v>3</v>
      </c>
      <c r="I2243" s="115">
        <v>0</v>
      </c>
      <c r="J2243" s="115">
        <v>0</v>
      </c>
      <c r="K2243" s="115">
        <v>0</v>
      </c>
      <c r="L2243" s="115">
        <v>0</v>
      </c>
      <c r="M2243" s="115">
        <v>0</v>
      </c>
      <c r="N2243" s="115">
        <v>0</v>
      </c>
      <c r="O2243" s="115">
        <v>0</v>
      </c>
      <c r="P2243" s="115">
        <v>0</v>
      </c>
      <c r="Q2243" s="115">
        <v>0</v>
      </c>
      <c r="R2243" s="115">
        <v>0</v>
      </c>
      <c r="S2243" s="115">
        <v>0</v>
      </c>
      <c r="T2243" s="115">
        <v>0</v>
      </c>
      <c r="U2243" s="115">
        <v>0</v>
      </c>
      <c r="V2243" s="115">
        <v>26.4</v>
      </c>
      <c r="W2243" s="115">
        <v>30.5</v>
      </c>
    </row>
    <row r="2244" spans="1:23" ht="13.5" customHeight="1" x14ac:dyDescent="0.35">
      <c r="A2244" s="242">
        <v>0.51041666666666696</v>
      </c>
      <c r="B2244" s="115">
        <v>26</v>
      </c>
      <c r="C2244" s="115">
        <v>0</v>
      </c>
      <c r="D2244" s="115">
        <v>0</v>
      </c>
      <c r="E2244" s="115">
        <v>3</v>
      </c>
      <c r="F2244" s="115">
        <v>6</v>
      </c>
      <c r="G2244" s="115">
        <v>15</v>
      </c>
      <c r="H2244" s="115">
        <v>2</v>
      </c>
      <c r="I2244" s="115">
        <v>0</v>
      </c>
      <c r="J2244" s="115">
        <v>0</v>
      </c>
      <c r="K2244" s="115">
        <v>0</v>
      </c>
      <c r="L2244" s="115">
        <v>0</v>
      </c>
      <c r="M2244" s="115">
        <v>0</v>
      </c>
      <c r="N2244" s="115">
        <v>0</v>
      </c>
      <c r="O2244" s="115">
        <v>0</v>
      </c>
      <c r="P2244" s="115">
        <v>0</v>
      </c>
      <c r="Q2244" s="115">
        <v>0</v>
      </c>
      <c r="R2244" s="115">
        <v>0</v>
      </c>
      <c r="S2244" s="115">
        <v>0</v>
      </c>
      <c r="T2244" s="115">
        <v>0</v>
      </c>
      <c r="U2244" s="115">
        <v>0</v>
      </c>
      <c r="V2244" s="115">
        <v>25.1</v>
      </c>
      <c r="W2244" s="115">
        <v>28.1</v>
      </c>
    </row>
    <row r="2245" spans="1:23" ht="13.5" customHeight="1" x14ac:dyDescent="0.35">
      <c r="A2245" s="242">
        <v>0.52083333333333304</v>
      </c>
      <c r="B2245" s="115">
        <v>24</v>
      </c>
      <c r="C2245" s="115">
        <v>0</v>
      </c>
      <c r="D2245" s="115">
        <v>0</v>
      </c>
      <c r="E2245" s="115">
        <v>2</v>
      </c>
      <c r="F2245" s="115">
        <v>10</v>
      </c>
      <c r="G2245" s="115">
        <v>8</v>
      </c>
      <c r="H2245" s="115">
        <v>4</v>
      </c>
      <c r="I2245" s="115">
        <v>0</v>
      </c>
      <c r="J2245" s="115">
        <v>0</v>
      </c>
      <c r="K2245" s="115">
        <v>0</v>
      </c>
      <c r="L2245" s="115">
        <v>0</v>
      </c>
      <c r="M2245" s="115">
        <v>0</v>
      </c>
      <c r="N2245" s="115">
        <v>0</v>
      </c>
      <c r="O2245" s="115">
        <v>0</v>
      </c>
      <c r="P2245" s="115">
        <v>0</v>
      </c>
      <c r="Q2245" s="115">
        <v>0</v>
      </c>
      <c r="R2245" s="115">
        <v>0</v>
      </c>
      <c r="S2245" s="115">
        <v>0</v>
      </c>
      <c r="T2245" s="115">
        <v>0</v>
      </c>
      <c r="U2245" s="115">
        <v>0</v>
      </c>
      <c r="V2245" s="115">
        <v>25.7</v>
      </c>
      <c r="W2245" s="115">
        <v>30.7</v>
      </c>
    </row>
    <row r="2246" spans="1:23" ht="13.5" customHeight="1" x14ac:dyDescent="0.35">
      <c r="A2246" s="242">
        <v>0.53125</v>
      </c>
      <c r="B2246" s="115">
        <v>37</v>
      </c>
      <c r="C2246" s="115">
        <v>0</v>
      </c>
      <c r="D2246" s="115">
        <v>0</v>
      </c>
      <c r="E2246" s="115">
        <v>0</v>
      </c>
      <c r="F2246" s="115">
        <v>13</v>
      </c>
      <c r="G2246" s="115">
        <v>20</v>
      </c>
      <c r="H2246" s="115">
        <v>4</v>
      </c>
      <c r="I2246" s="115">
        <v>0</v>
      </c>
      <c r="J2246" s="115">
        <v>0</v>
      </c>
      <c r="K2246" s="115">
        <v>0</v>
      </c>
      <c r="L2246" s="115">
        <v>0</v>
      </c>
      <c r="M2246" s="115">
        <v>0</v>
      </c>
      <c r="N2246" s="115">
        <v>0</v>
      </c>
      <c r="O2246" s="115">
        <v>0</v>
      </c>
      <c r="P2246" s="115">
        <v>0</v>
      </c>
      <c r="Q2246" s="115">
        <v>0</v>
      </c>
      <c r="R2246" s="115">
        <v>0</v>
      </c>
      <c r="S2246" s="115">
        <v>0</v>
      </c>
      <c r="T2246" s="115">
        <v>0</v>
      </c>
      <c r="U2246" s="115">
        <v>0</v>
      </c>
      <c r="V2246" s="115">
        <v>26.1</v>
      </c>
      <c r="W2246" s="115">
        <v>29.6</v>
      </c>
    </row>
    <row r="2247" spans="1:23" ht="13.5" customHeight="1" x14ac:dyDescent="0.35">
      <c r="A2247" s="242">
        <v>0.54166666666666696</v>
      </c>
      <c r="B2247" s="115">
        <v>22</v>
      </c>
      <c r="C2247" s="115">
        <v>0</v>
      </c>
      <c r="D2247" s="115">
        <v>0</v>
      </c>
      <c r="E2247" s="115">
        <v>2</v>
      </c>
      <c r="F2247" s="115">
        <v>7</v>
      </c>
      <c r="G2247" s="115">
        <v>11</v>
      </c>
      <c r="H2247" s="115">
        <v>2</v>
      </c>
      <c r="I2247" s="115">
        <v>0</v>
      </c>
      <c r="J2247" s="115">
        <v>0</v>
      </c>
      <c r="K2247" s="115">
        <v>0</v>
      </c>
      <c r="L2247" s="115">
        <v>0</v>
      </c>
      <c r="M2247" s="115">
        <v>0</v>
      </c>
      <c r="N2247" s="115">
        <v>0</v>
      </c>
      <c r="O2247" s="115">
        <v>0</v>
      </c>
      <c r="P2247" s="115">
        <v>0</v>
      </c>
      <c r="Q2247" s="115">
        <v>0</v>
      </c>
      <c r="R2247" s="115">
        <v>0</v>
      </c>
      <c r="S2247" s="115">
        <v>0</v>
      </c>
      <c r="T2247" s="115">
        <v>0</v>
      </c>
      <c r="U2247" s="115">
        <v>0</v>
      </c>
      <c r="V2247" s="115">
        <v>25.4</v>
      </c>
      <c r="W2247" s="115">
        <v>29.5</v>
      </c>
    </row>
    <row r="2248" spans="1:23" ht="13.5" customHeight="1" x14ac:dyDescent="0.35">
      <c r="A2248" s="242">
        <v>0.55208333333333304</v>
      </c>
      <c r="B2248" s="115">
        <v>32</v>
      </c>
      <c r="C2248" s="115">
        <v>0</v>
      </c>
      <c r="D2248" s="115">
        <v>0</v>
      </c>
      <c r="E2248" s="115">
        <v>0</v>
      </c>
      <c r="F2248" s="115">
        <v>9</v>
      </c>
      <c r="G2248" s="115">
        <v>17</v>
      </c>
      <c r="H2248" s="115">
        <v>5</v>
      </c>
      <c r="I2248" s="115">
        <v>1</v>
      </c>
      <c r="J2248" s="115">
        <v>0</v>
      </c>
      <c r="K2248" s="115">
        <v>0</v>
      </c>
      <c r="L2248" s="115">
        <v>0</v>
      </c>
      <c r="M2248" s="115">
        <v>0</v>
      </c>
      <c r="N2248" s="115">
        <v>0</v>
      </c>
      <c r="O2248" s="115">
        <v>0</v>
      </c>
      <c r="P2248" s="115">
        <v>0</v>
      </c>
      <c r="Q2248" s="115">
        <v>0</v>
      </c>
      <c r="R2248" s="115">
        <v>0</v>
      </c>
      <c r="S2248" s="115">
        <v>0</v>
      </c>
      <c r="T2248" s="115">
        <v>0</v>
      </c>
      <c r="U2248" s="115">
        <v>0</v>
      </c>
      <c r="V2248" s="115">
        <v>27</v>
      </c>
      <c r="W2248" s="115">
        <v>30.6</v>
      </c>
    </row>
    <row r="2249" spans="1:23" ht="13.5" customHeight="1" x14ac:dyDescent="0.35">
      <c r="A2249" s="242">
        <v>0.5625</v>
      </c>
      <c r="B2249" s="115">
        <v>35</v>
      </c>
      <c r="C2249" s="115">
        <v>0</v>
      </c>
      <c r="D2249" s="115">
        <v>1</v>
      </c>
      <c r="E2249" s="115">
        <v>0</v>
      </c>
      <c r="F2249" s="115">
        <v>12</v>
      </c>
      <c r="G2249" s="115">
        <v>16</v>
      </c>
      <c r="H2249" s="115">
        <v>6</v>
      </c>
      <c r="I2249" s="115">
        <v>0</v>
      </c>
      <c r="J2249" s="115">
        <v>0</v>
      </c>
      <c r="K2249" s="115">
        <v>0</v>
      </c>
      <c r="L2249" s="115">
        <v>0</v>
      </c>
      <c r="M2249" s="115">
        <v>0</v>
      </c>
      <c r="N2249" s="115">
        <v>0</v>
      </c>
      <c r="O2249" s="115">
        <v>0</v>
      </c>
      <c r="P2249" s="115">
        <v>0</v>
      </c>
      <c r="Q2249" s="115">
        <v>0</v>
      </c>
      <c r="R2249" s="115">
        <v>0</v>
      </c>
      <c r="S2249" s="115">
        <v>0</v>
      </c>
      <c r="T2249" s="115">
        <v>0</v>
      </c>
      <c r="U2249" s="115">
        <v>0</v>
      </c>
      <c r="V2249" s="115">
        <v>26.6</v>
      </c>
      <c r="W2249" s="115">
        <v>30.4</v>
      </c>
    </row>
    <row r="2250" spans="1:23" ht="13.5" customHeight="1" x14ac:dyDescent="0.35">
      <c r="A2250" s="242">
        <v>0.57291666666666696</v>
      </c>
      <c r="B2250" s="115">
        <v>31</v>
      </c>
      <c r="C2250" s="115">
        <v>0</v>
      </c>
      <c r="D2250" s="115">
        <v>0</v>
      </c>
      <c r="E2250" s="115">
        <v>2</v>
      </c>
      <c r="F2250" s="115">
        <v>13</v>
      </c>
      <c r="G2250" s="115">
        <v>13</v>
      </c>
      <c r="H2250" s="115">
        <v>3</v>
      </c>
      <c r="I2250" s="115">
        <v>0</v>
      </c>
      <c r="J2250" s="115">
        <v>0</v>
      </c>
      <c r="K2250" s="115">
        <v>0</v>
      </c>
      <c r="L2250" s="115">
        <v>0</v>
      </c>
      <c r="M2250" s="115">
        <v>0</v>
      </c>
      <c r="N2250" s="115">
        <v>0</v>
      </c>
      <c r="O2250" s="115">
        <v>0</v>
      </c>
      <c r="P2250" s="115">
        <v>0</v>
      </c>
      <c r="Q2250" s="115">
        <v>0</v>
      </c>
      <c r="R2250" s="115">
        <v>0</v>
      </c>
      <c r="S2250" s="115">
        <v>0</v>
      </c>
      <c r="T2250" s="115">
        <v>0</v>
      </c>
      <c r="U2250" s="115">
        <v>0</v>
      </c>
      <c r="V2250" s="115">
        <v>24.7</v>
      </c>
      <c r="W2250" s="115">
        <v>28.8</v>
      </c>
    </row>
    <row r="2251" spans="1:23" ht="13.5" customHeight="1" x14ac:dyDescent="0.35">
      <c r="A2251" s="242">
        <v>0.58333333333333304</v>
      </c>
      <c r="B2251" s="115">
        <v>27</v>
      </c>
      <c r="C2251" s="115">
        <v>0</v>
      </c>
      <c r="D2251" s="115">
        <v>0</v>
      </c>
      <c r="E2251" s="115">
        <v>1</v>
      </c>
      <c r="F2251" s="115">
        <v>9</v>
      </c>
      <c r="G2251" s="115">
        <v>13</v>
      </c>
      <c r="H2251" s="115">
        <v>4</v>
      </c>
      <c r="I2251" s="115">
        <v>0</v>
      </c>
      <c r="J2251" s="115">
        <v>0</v>
      </c>
      <c r="K2251" s="115">
        <v>0</v>
      </c>
      <c r="L2251" s="115">
        <v>0</v>
      </c>
      <c r="M2251" s="115">
        <v>0</v>
      </c>
      <c r="N2251" s="115">
        <v>0</v>
      </c>
      <c r="O2251" s="115">
        <v>0</v>
      </c>
      <c r="P2251" s="115">
        <v>0</v>
      </c>
      <c r="Q2251" s="115">
        <v>0</v>
      </c>
      <c r="R2251" s="115">
        <v>0</v>
      </c>
      <c r="S2251" s="115">
        <v>0</v>
      </c>
      <c r="T2251" s="115">
        <v>0</v>
      </c>
      <c r="U2251" s="115">
        <v>0</v>
      </c>
      <c r="V2251" s="115">
        <v>26.4</v>
      </c>
      <c r="W2251" s="115">
        <v>30.2</v>
      </c>
    </row>
    <row r="2252" spans="1:23" ht="13.5" customHeight="1" x14ac:dyDescent="0.35">
      <c r="A2252" s="242">
        <v>0.59375</v>
      </c>
      <c r="B2252" s="115">
        <v>35</v>
      </c>
      <c r="C2252" s="115">
        <v>0</v>
      </c>
      <c r="D2252" s="115">
        <v>1</v>
      </c>
      <c r="E2252" s="115">
        <v>0</v>
      </c>
      <c r="F2252" s="115">
        <v>10</v>
      </c>
      <c r="G2252" s="115">
        <v>17</v>
      </c>
      <c r="H2252" s="115">
        <v>6</v>
      </c>
      <c r="I2252" s="115">
        <v>1</v>
      </c>
      <c r="J2252" s="115">
        <v>0</v>
      </c>
      <c r="K2252" s="115">
        <v>0</v>
      </c>
      <c r="L2252" s="115">
        <v>0</v>
      </c>
      <c r="M2252" s="115">
        <v>0</v>
      </c>
      <c r="N2252" s="115">
        <v>0</v>
      </c>
      <c r="O2252" s="115">
        <v>0</v>
      </c>
      <c r="P2252" s="115">
        <v>0</v>
      </c>
      <c r="Q2252" s="115">
        <v>0</v>
      </c>
      <c r="R2252" s="115">
        <v>0</v>
      </c>
      <c r="S2252" s="115">
        <v>0</v>
      </c>
      <c r="T2252" s="115">
        <v>0</v>
      </c>
      <c r="U2252" s="115">
        <v>0</v>
      </c>
      <c r="V2252" s="115">
        <v>27.2</v>
      </c>
      <c r="W2252" s="115">
        <v>31.6</v>
      </c>
    </row>
    <row r="2253" spans="1:23" ht="13.5" customHeight="1" x14ac:dyDescent="0.35">
      <c r="A2253" s="242">
        <v>0.60416666666666696</v>
      </c>
      <c r="B2253" s="115">
        <v>46</v>
      </c>
      <c r="C2253" s="115">
        <v>0</v>
      </c>
      <c r="D2253" s="115">
        <v>1</v>
      </c>
      <c r="E2253" s="115">
        <v>2</v>
      </c>
      <c r="F2253" s="115">
        <v>15</v>
      </c>
      <c r="G2253" s="115">
        <v>24</v>
      </c>
      <c r="H2253" s="115">
        <v>3</v>
      </c>
      <c r="I2253" s="115">
        <v>1</v>
      </c>
      <c r="J2253" s="115">
        <v>0</v>
      </c>
      <c r="K2253" s="115">
        <v>0</v>
      </c>
      <c r="L2253" s="115">
        <v>0</v>
      </c>
      <c r="M2253" s="115">
        <v>0</v>
      </c>
      <c r="N2253" s="115">
        <v>0</v>
      </c>
      <c r="O2253" s="115">
        <v>0</v>
      </c>
      <c r="P2253" s="115">
        <v>0</v>
      </c>
      <c r="Q2253" s="115">
        <v>0</v>
      </c>
      <c r="R2253" s="115">
        <v>0</v>
      </c>
      <c r="S2253" s="115">
        <v>0</v>
      </c>
      <c r="T2253" s="115">
        <v>0</v>
      </c>
      <c r="U2253" s="115">
        <v>0</v>
      </c>
      <c r="V2253" s="115">
        <v>25.7</v>
      </c>
      <c r="W2253" s="115">
        <v>29.2</v>
      </c>
    </row>
    <row r="2254" spans="1:23" ht="13.5" customHeight="1" x14ac:dyDescent="0.35">
      <c r="A2254" s="242">
        <v>0.61458333333333304</v>
      </c>
      <c r="B2254" s="115">
        <v>33</v>
      </c>
      <c r="C2254" s="115">
        <v>0</v>
      </c>
      <c r="D2254" s="115">
        <v>0</v>
      </c>
      <c r="E2254" s="115">
        <v>2</v>
      </c>
      <c r="F2254" s="115">
        <v>8</v>
      </c>
      <c r="G2254" s="115">
        <v>14</v>
      </c>
      <c r="H2254" s="115">
        <v>6</v>
      </c>
      <c r="I2254" s="115">
        <v>2</v>
      </c>
      <c r="J2254" s="115">
        <v>1</v>
      </c>
      <c r="K2254" s="115">
        <v>0</v>
      </c>
      <c r="L2254" s="115">
        <v>0</v>
      </c>
      <c r="M2254" s="115">
        <v>0</v>
      </c>
      <c r="N2254" s="115">
        <v>0</v>
      </c>
      <c r="O2254" s="115">
        <v>0</v>
      </c>
      <c r="P2254" s="115">
        <v>0</v>
      </c>
      <c r="Q2254" s="115">
        <v>0</v>
      </c>
      <c r="R2254" s="115">
        <v>0</v>
      </c>
      <c r="S2254" s="115">
        <v>0</v>
      </c>
      <c r="T2254" s="115">
        <v>0</v>
      </c>
      <c r="U2254" s="115">
        <v>0</v>
      </c>
      <c r="V2254" s="115">
        <v>27.1</v>
      </c>
      <c r="W2254" s="115">
        <v>31.1</v>
      </c>
    </row>
    <row r="2255" spans="1:23" ht="13.5" customHeight="1" x14ac:dyDescent="0.35">
      <c r="A2255" s="242">
        <v>0.625</v>
      </c>
      <c r="B2255" s="115">
        <v>41</v>
      </c>
      <c r="C2255" s="115">
        <v>0</v>
      </c>
      <c r="D2255" s="115">
        <v>0</v>
      </c>
      <c r="E2255" s="115">
        <v>3</v>
      </c>
      <c r="F2255" s="115">
        <v>18</v>
      </c>
      <c r="G2255" s="115">
        <v>17</v>
      </c>
      <c r="H2255" s="115">
        <v>3</v>
      </c>
      <c r="I2255" s="115">
        <v>0</v>
      </c>
      <c r="J2255" s="115">
        <v>0</v>
      </c>
      <c r="K2255" s="115">
        <v>0</v>
      </c>
      <c r="L2255" s="115">
        <v>0</v>
      </c>
      <c r="M2255" s="115">
        <v>0</v>
      </c>
      <c r="N2255" s="115">
        <v>0</v>
      </c>
      <c r="O2255" s="115">
        <v>0</v>
      </c>
      <c r="P2255" s="115">
        <v>0</v>
      </c>
      <c r="Q2255" s="115">
        <v>0</v>
      </c>
      <c r="R2255" s="115">
        <v>0</v>
      </c>
      <c r="S2255" s="115">
        <v>0</v>
      </c>
      <c r="T2255" s="115">
        <v>0</v>
      </c>
      <c r="U2255" s="115">
        <v>0</v>
      </c>
      <c r="V2255" s="115">
        <v>25</v>
      </c>
      <c r="W2255" s="115">
        <v>27.6</v>
      </c>
    </row>
    <row r="2256" spans="1:23" ht="13.5" customHeight="1" x14ac:dyDescent="0.35">
      <c r="A2256" s="242">
        <v>0.63541666666666696</v>
      </c>
      <c r="B2256" s="115">
        <v>41</v>
      </c>
      <c r="C2256" s="115">
        <v>0</v>
      </c>
      <c r="D2256" s="115">
        <v>0</v>
      </c>
      <c r="E2256" s="115">
        <v>2</v>
      </c>
      <c r="F2256" s="115">
        <v>19</v>
      </c>
      <c r="G2256" s="115">
        <v>14</v>
      </c>
      <c r="H2256" s="115">
        <v>6</v>
      </c>
      <c r="I2256" s="115">
        <v>0</v>
      </c>
      <c r="J2256" s="115">
        <v>0</v>
      </c>
      <c r="K2256" s="115">
        <v>0</v>
      </c>
      <c r="L2256" s="115">
        <v>0</v>
      </c>
      <c r="M2256" s="115">
        <v>0</v>
      </c>
      <c r="N2256" s="115">
        <v>0</v>
      </c>
      <c r="O2256" s="115">
        <v>0</v>
      </c>
      <c r="P2256" s="115">
        <v>0</v>
      </c>
      <c r="Q2256" s="115">
        <v>0</v>
      </c>
      <c r="R2256" s="115">
        <v>0</v>
      </c>
      <c r="S2256" s="115">
        <v>0</v>
      </c>
      <c r="T2256" s="115">
        <v>0</v>
      </c>
      <c r="U2256" s="115">
        <v>0</v>
      </c>
      <c r="V2256" s="115">
        <v>25.5</v>
      </c>
      <c r="W2256" s="115">
        <v>30</v>
      </c>
    </row>
    <row r="2257" spans="1:23" ht="13.5" customHeight="1" x14ac:dyDescent="0.35">
      <c r="A2257" s="242">
        <v>0.64583333333333304</v>
      </c>
      <c r="B2257" s="115">
        <v>35</v>
      </c>
      <c r="C2257" s="115">
        <v>0</v>
      </c>
      <c r="D2257" s="115">
        <v>0</v>
      </c>
      <c r="E2257" s="115">
        <v>4</v>
      </c>
      <c r="F2257" s="115">
        <v>13</v>
      </c>
      <c r="G2257" s="115">
        <v>16</v>
      </c>
      <c r="H2257" s="115">
        <v>2</v>
      </c>
      <c r="I2257" s="115">
        <v>0</v>
      </c>
      <c r="J2257" s="115">
        <v>0</v>
      </c>
      <c r="K2257" s="115">
        <v>0</v>
      </c>
      <c r="L2257" s="115">
        <v>0</v>
      </c>
      <c r="M2257" s="115">
        <v>0</v>
      </c>
      <c r="N2257" s="115">
        <v>0</v>
      </c>
      <c r="O2257" s="115">
        <v>0</v>
      </c>
      <c r="P2257" s="115">
        <v>0</v>
      </c>
      <c r="Q2257" s="115">
        <v>0</v>
      </c>
      <c r="R2257" s="115">
        <v>0</v>
      </c>
      <c r="S2257" s="115">
        <v>0</v>
      </c>
      <c r="T2257" s="115">
        <v>0</v>
      </c>
      <c r="U2257" s="115">
        <v>0</v>
      </c>
      <c r="V2257" s="115">
        <v>24.6</v>
      </c>
      <c r="W2257" s="115">
        <v>28.3</v>
      </c>
    </row>
    <row r="2258" spans="1:23" ht="13.5" customHeight="1" x14ac:dyDescent="0.35">
      <c r="A2258" s="242">
        <v>0.65625</v>
      </c>
      <c r="B2258" s="115">
        <v>38</v>
      </c>
      <c r="C2258" s="115">
        <v>0</v>
      </c>
      <c r="D2258" s="115">
        <v>0</v>
      </c>
      <c r="E2258" s="115">
        <v>3</v>
      </c>
      <c r="F2258" s="115">
        <v>13</v>
      </c>
      <c r="G2258" s="115">
        <v>19</v>
      </c>
      <c r="H2258" s="115">
        <v>3</v>
      </c>
      <c r="I2258" s="115">
        <v>0</v>
      </c>
      <c r="J2258" s="115">
        <v>0</v>
      </c>
      <c r="K2258" s="115">
        <v>0</v>
      </c>
      <c r="L2258" s="115">
        <v>0</v>
      </c>
      <c r="M2258" s="115">
        <v>0</v>
      </c>
      <c r="N2258" s="115">
        <v>0</v>
      </c>
      <c r="O2258" s="115">
        <v>0</v>
      </c>
      <c r="P2258" s="115">
        <v>0</v>
      </c>
      <c r="Q2258" s="115">
        <v>0</v>
      </c>
      <c r="R2258" s="115">
        <v>0</v>
      </c>
      <c r="S2258" s="115">
        <v>0</v>
      </c>
      <c r="T2258" s="115">
        <v>0</v>
      </c>
      <c r="U2258" s="115">
        <v>0</v>
      </c>
      <c r="V2258" s="115">
        <v>25.3</v>
      </c>
      <c r="W2258" s="115">
        <v>29.2</v>
      </c>
    </row>
    <row r="2259" spans="1:23" ht="13.5" customHeight="1" x14ac:dyDescent="0.35">
      <c r="A2259" s="242">
        <v>0.66666666666666696</v>
      </c>
      <c r="B2259" s="115">
        <v>46</v>
      </c>
      <c r="C2259" s="115">
        <v>0</v>
      </c>
      <c r="D2259" s="115">
        <v>1</v>
      </c>
      <c r="E2259" s="115">
        <v>7</v>
      </c>
      <c r="F2259" s="115">
        <v>12</v>
      </c>
      <c r="G2259" s="115">
        <v>21</v>
      </c>
      <c r="H2259" s="115">
        <v>3</v>
      </c>
      <c r="I2259" s="115">
        <v>1</v>
      </c>
      <c r="J2259" s="115">
        <v>1</v>
      </c>
      <c r="K2259" s="115">
        <v>0</v>
      </c>
      <c r="L2259" s="115">
        <v>0</v>
      </c>
      <c r="M2259" s="115">
        <v>0</v>
      </c>
      <c r="N2259" s="115">
        <v>0</v>
      </c>
      <c r="O2259" s="115">
        <v>0</v>
      </c>
      <c r="P2259" s="115">
        <v>0</v>
      </c>
      <c r="Q2259" s="115">
        <v>0</v>
      </c>
      <c r="R2259" s="115">
        <v>0</v>
      </c>
      <c r="S2259" s="115">
        <v>0</v>
      </c>
      <c r="T2259" s="115">
        <v>0</v>
      </c>
      <c r="U2259" s="115">
        <v>0</v>
      </c>
      <c r="V2259" s="115">
        <v>25.5</v>
      </c>
      <c r="W2259" s="115">
        <v>29.1</v>
      </c>
    </row>
    <row r="2260" spans="1:23" ht="13.5" customHeight="1" x14ac:dyDescent="0.35">
      <c r="A2260" s="242">
        <v>0.67708333333333304</v>
      </c>
      <c r="B2260" s="115">
        <v>32</v>
      </c>
      <c r="C2260" s="115">
        <v>0</v>
      </c>
      <c r="D2260" s="115">
        <v>0</v>
      </c>
      <c r="E2260" s="115">
        <v>6</v>
      </c>
      <c r="F2260" s="115">
        <v>13</v>
      </c>
      <c r="G2260" s="115">
        <v>9</v>
      </c>
      <c r="H2260" s="115">
        <v>4</v>
      </c>
      <c r="I2260" s="115">
        <v>0</v>
      </c>
      <c r="J2260" s="115">
        <v>0</v>
      </c>
      <c r="K2260" s="115">
        <v>0</v>
      </c>
      <c r="L2260" s="115">
        <v>0</v>
      </c>
      <c r="M2260" s="115">
        <v>0</v>
      </c>
      <c r="N2260" s="115">
        <v>0</v>
      </c>
      <c r="O2260" s="115">
        <v>0</v>
      </c>
      <c r="P2260" s="115">
        <v>0</v>
      </c>
      <c r="Q2260" s="115">
        <v>0</v>
      </c>
      <c r="R2260" s="115">
        <v>0</v>
      </c>
      <c r="S2260" s="115">
        <v>0</v>
      </c>
      <c r="T2260" s="115">
        <v>0</v>
      </c>
      <c r="U2260" s="115">
        <v>0</v>
      </c>
      <c r="V2260" s="115">
        <v>24.3</v>
      </c>
      <c r="W2260" s="115">
        <v>30</v>
      </c>
    </row>
    <row r="2261" spans="1:23" ht="13.5" customHeight="1" x14ac:dyDescent="0.35">
      <c r="A2261" s="242">
        <v>0.6875</v>
      </c>
      <c r="B2261" s="115">
        <v>39</v>
      </c>
      <c r="C2261" s="115">
        <v>0</v>
      </c>
      <c r="D2261" s="115">
        <v>0</v>
      </c>
      <c r="E2261" s="115">
        <v>3</v>
      </c>
      <c r="F2261" s="115">
        <v>17</v>
      </c>
      <c r="G2261" s="115">
        <v>15</v>
      </c>
      <c r="H2261" s="115">
        <v>3</v>
      </c>
      <c r="I2261" s="115">
        <v>1</v>
      </c>
      <c r="J2261" s="115">
        <v>0</v>
      </c>
      <c r="K2261" s="115">
        <v>0</v>
      </c>
      <c r="L2261" s="115">
        <v>0</v>
      </c>
      <c r="M2261" s="115">
        <v>0</v>
      </c>
      <c r="N2261" s="115">
        <v>0</v>
      </c>
      <c r="O2261" s="115">
        <v>0</v>
      </c>
      <c r="P2261" s="115">
        <v>0</v>
      </c>
      <c r="Q2261" s="115">
        <v>0</v>
      </c>
      <c r="R2261" s="115">
        <v>0</v>
      </c>
      <c r="S2261" s="115">
        <v>0</v>
      </c>
      <c r="T2261" s="115">
        <v>0</v>
      </c>
      <c r="U2261" s="115">
        <v>0</v>
      </c>
      <c r="V2261" s="115">
        <v>25.4</v>
      </c>
      <c r="W2261" s="115">
        <v>29.6</v>
      </c>
    </row>
    <row r="2262" spans="1:23" ht="13.5" customHeight="1" x14ac:dyDescent="0.35">
      <c r="A2262" s="242">
        <v>0.69791666666666696</v>
      </c>
      <c r="B2262" s="115">
        <v>49</v>
      </c>
      <c r="C2262" s="115">
        <v>0</v>
      </c>
      <c r="D2262" s="115">
        <v>0</v>
      </c>
      <c r="E2262" s="115">
        <v>4</v>
      </c>
      <c r="F2262" s="115">
        <v>14</v>
      </c>
      <c r="G2262" s="115">
        <v>25</v>
      </c>
      <c r="H2262" s="115">
        <v>6</v>
      </c>
      <c r="I2262" s="115">
        <v>0</v>
      </c>
      <c r="J2262" s="115">
        <v>0</v>
      </c>
      <c r="K2262" s="115">
        <v>0</v>
      </c>
      <c r="L2262" s="115">
        <v>0</v>
      </c>
      <c r="M2262" s="115">
        <v>0</v>
      </c>
      <c r="N2262" s="115">
        <v>0</v>
      </c>
      <c r="O2262" s="115">
        <v>0</v>
      </c>
      <c r="P2262" s="115">
        <v>0</v>
      </c>
      <c r="Q2262" s="115">
        <v>0</v>
      </c>
      <c r="R2262" s="115">
        <v>0</v>
      </c>
      <c r="S2262" s="115">
        <v>0</v>
      </c>
      <c r="T2262" s="115">
        <v>0</v>
      </c>
      <c r="U2262" s="115">
        <v>0</v>
      </c>
      <c r="V2262" s="115">
        <v>25.9</v>
      </c>
      <c r="W2262" s="115">
        <v>29.4</v>
      </c>
    </row>
    <row r="2263" spans="1:23" ht="13.5" customHeight="1" x14ac:dyDescent="0.35">
      <c r="A2263" s="242">
        <v>0.70833333333333304</v>
      </c>
      <c r="B2263" s="115">
        <v>39</v>
      </c>
      <c r="C2263" s="115">
        <v>0</v>
      </c>
      <c r="D2263" s="115">
        <v>0</v>
      </c>
      <c r="E2263" s="115">
        <v>0</v>
      </c>
      <c r="F2263" s="115">
        <v>10</v>
      </c>
      <c r="G2263" s="115">
        <v>26</v>
      </c>
      <c r="H2263" s="115">
        <v>3</v>
      </c>
      <c r="I2263" s="115">
        <v>0</v>
      </c>
      <c r="J2263" s="115">
        <v>0</v>
      </c>
      <c r="K2263" s="115">
        <v>0</v>
      </c>
      <c r="L2263" s="115">
        <v>0</v>
      </c>
      <c r="M2263" s="115">
        <v>0</v>
      </c>
      <c r="N2263" s="115">
        <v>0</v>
      </c>
      <c r="O2263" s="115">
        <v>0</v>
      </c>
      <c r="P2263" s="115">
        <v>0</v>
      </c>
      <c r="Q2263" s="115">
        <v>0</v>
      </c>
      <c r="R2263" s="115">
        <v>0</v>
      </c>
      <c r="S2263" s="115">
        <v>0</v>
      </c>
      <c r="T2263" s="115">
        <v>0</v>
      </c>
      <c r="U2263" s="115">
        <v>0</v>
      </c>
      <c r="V2263" s="115">
        <v>26.3</v>
      </c>
      <c r="W2263" s="115">
        <v>28.2</v>
      </c>
    </row>
    <row r="2264" spans="1:23" ht="13.5" customHeight="1" x14ac:dyDescent="0.35">
      <c r="A2264" s="242">
        <v>0.71875</v>
      </c>
      <c r="B2264" s="115">
        <v>43</v>
      </c>
      <c r="C2264" s="115">
        <v>0</v>
      </c>
      <c r="D2264" s="115">
        <v>0</v>
      </c>
      <c r="E2264" s="115">
        <v>0</v>
      </c>
      <c r="F2264" s="115">
        <v>12</v>
      </c>
      <c r="G2264" s="115">
        <v>19</v>
      </c>
      <c r="H2264" s="115">
        <v>9</v>
      </c>
      <c r="I2264" s="115">
        <v>3</v>
      </c>
      <c r="J2264" s="115">
        <v>0</v>
      </c>
      <c r="K2264" s="115">
        <v>0</v>
      </c>
      <c r="L2264" s="115">
        <v>0</v>
      </c>
      <c r="M2264" s="115">
        <v>0</v>
      </c>
      <c r="N2264" s="115">
        <v>0</v>
      </c>
      <c r="O2264" s="115">
        <v>0</v>
      </c>
      <c r="P2264" s="115">
        <v>0</v>
      </c>
      <c r="Q2264" s="115">
        <v>0</v>
      </c>
      <c r="R2264" s="115">
        <v>0</v>
      </c>
      <c r="S2264" s="115">
        <v>0</v>
      </c>
      <c r="T2264" s="115">
        <v>0</v>
      </c>
      <c r="U2264" s="115">
        <v>0</v>
      </c>
      <c r="V2264" s="115">
        <v>27.7</v>
      </c>
      <c r="W2264" s="115">
        <v>31.9</v>
      </c>
    </row>
    <row r="2265" spans="1:23" ht="13.5" customHeight="1" x14ac:dyDescent="0.35">
      <c r="A2265" s="242">
        <v>0.72916666666666696</v>
      </c>
      <c r="B2265" s="115">
        <v>48</v>
      </c>
      <c r="C2265" s="115">
        <v>0</v>
      </c>
      <c r="D2265" s="115">
        <v>0</v>
      </c>
      <c r="E2265" s="115">
        <v>0</v>
      </c>
      <c r="F2265" s="115">
        <v>11</v>
      </c>
      <c r="G2265" s="115">
        <v>27</v>
      </c>
      <c r="H2265" s="115">
        <v>10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27.1</v>
      </c>
      <c r="W2265" s="115">
        <v>31.7</v>
      </c>
    </row>
    <row r="2266" spans="1:23" ht="13.5" customHeight="1" x14ac:dyDescent="0.35">
      <c r="A2266" s="242">
        <v>0.73958333333333304</v>
      </c>
      <c r="B2266" s="115">
        <v>49</v>
      </c>
      <c r="C2266" s="115">
        <v>0</v>
      </c>
      <c r="D2266" s="115">
        <v>1</v>
      </c>
      <c r="E2266" s="115">
        <v>4</v>
      </c>
      <c r="F2266" s="115">
        <v>5</v>
      </c>
      <c r="G2266" s="115">
        <v>33</v>
      </c>
      <c r="H2266" s="115">
        <v>5</v>
      </c>
      <c r="I2266" s="115">
        <v>0</v>
      </c>
      <c r="J2266" s="115">
        <v>1</v>
      </c>
      <c r="K2266" s="115">
        <v>0</v>
      </c>
      <c r="L2266" s="115">
        <v>0</v>
      </c>
      <c r="M2266" s="115">
        <v>0</v>
      </c>
      <c r="N2266" s="115">
        <v>0</v>
      </c>
      <c r="O2266" s="115">
        <v>0</v>
      </c>
      <c r="P2266" s="115">
        <v>0</v>
      </c>
      <c r="Q2266" s="115">
        <v>0</v>
      </c>
      <c r="R2266" s="115">
        <v>0</v>
      </c>
      <c r="S2266" s="115">
        <v>0</v>
      </c>
      <c r="T2266" s="115">
        <v>0</v>
      </c>
      <c r="U2266" s="115">
        <v>0</v>
      </c>
      <c r="V2266" s="115">
        <v>26.4</v>
      </c>
      <c r="W2266" s="115">
        <v>28.9</v>
      </c>
    </row>
    <row r="2267" spans="1:23" ht="13.5" customHeight="1" x14ac:dyDescent="0.35">
      <c r="A2267" s="242">
        <v>0.75</v>
      </c>
      <c r="B2267" s="115">
        <v>35</v>
      </c>
      <c r="C2267" s="115">
        <v>0</v>
      </c>
      <c r="D2267" s="115">
        <v>1</v>
      </c>
      <c r="E2267" s="115">
        <v>4</v>
      </c>
      <c r="F2267" s="115">
        <v>14</v>
      </c>
      <c r="G2267" s="115">
        <v>11</v>
      </c>
      <c r="H2267" s="115">
        <v>5</v>
      </c>
      <c r="I2267" s="115">
        <v>0</v>
      </c>
      <c r="J2267" s="115">
        <v>0</v>
      </c>
      <c r="K2267" s="115">
        <v>0</v>
      </c>
      <c r="L2267" s="115">
        <v>0</v>
      </c>
      <c r="M2267" s="115">
        <v>0</v>
      </c>
      <c r="N2267" s="115">
        <v>0</v>
      </c>
      <c r="O2267" s="115">
        <v>0</v>
      </c>
      <c r="P2267" s="115">
        <v>0</v>
      </c>
      <c r="Q2267" s="115">
        <v>0</v>
      </c>
      <c r="R2267" s="115">
        <v>0</v>
      </c>
      <c r="S2267" s="115">
        <v>0</v>
      </c>
      <c r="T2267" s="115">
        <v>0</v>
      </c>
      <c r="U2267" s="115">
        <v>0</v>
      </c>
      <c r="V2267" s="115">
        <v>25.2</v>
      </c>
      <c r="W2267" s="115">
        <v>29.9</v>
      </c>
    </row>
    <row r="2268" spans="1:23" ht="13.5" customHeight="1" x14ac:dyDescent="0.35">
      <c r="A2268" s="242">
        <v>0.76041666666666696</v>
      </c>
      <c r="B2268" s="115">
        <v>32</v>
      </c>
      <c r="C2268" s="115">
        <v>0</v>
      </c>
      <c r="D2268" s="115">
        <v>1</v>
      </c>
      <c r="E2268" s="115">
        <v>1</v>
      </c>
      <c r="F2268" s="115">
        <v>11</v>
      </c>
      <c r="G2268" s="115">
        <v>15</v>
      </c>
      <c r="H2268" s="115">
        <v>2</v>
      </c>
      <c r="I2268" s="115">
        <v>2</v>
      </c>
      <c r="J2268" s="115">
        <v>0</v>
      </c>
      <c r="K2268" s="115">
        <v>0</v>
      </c>
      <c r="L2268" s="115">
        <v>0</v>
      </c>
      <c r="M2268" s="115">
        <v>0</v>
      </c>
      <c r="N2268" s="115">
        <v>0</v>
      </c>
      <c r="O2268" s="115">
        <v>0</v>
      </c>
      <c r="P2268" s="115">
        <v>0</v>
      </c>
      <c r="Q2268" s="115">
        <v>0</v>
      </c>
      <c r="R2268" s="115">
        <v>0</v>
      </c>
      <c r="S2268" s="115">
        <v>0</v>
      </c>
      <c r="T2268" s="115">
        <v>0</v>
      </c>
      <c r="U2268" s="115">
        <v>0</v>
      </c>
      <c r="V2268" s="115">
        <v>25.9</v>
      </c>
      <c r="W2268" s="115">
        <v>29.7</v>
      </c>
    </row>
    <row r="2269" spans="1:23" ht="13.5" customHeight="1" x14ac:dyDescent="0.35">
      <c r="A2269" s="242">
        <v>0.77083333333333304</v>
      </c>
      <c r="B2269" s="115">
        <v>30</v>
      </c>
      <c r="C2269" s="115">
        <v>0</v>
      </c>
      <c r="D2269" s="115">
        <v>0</v>
      </c>
      <c r="E2269" s="115">
        <v>1</v>
      </c>
      <c r="F2269" s="115">
        <v>5</v>
      </c>
      <c r="G2269" s="115">
        <v>21</v>
      </c>
      <c r="H2269" s="115">
        <v>2</v>
      </c>
      <c r="I2269" s="115">
        <v>0</v>
      </c>
      <c r="J2269" s="115">
        <v>1</v>
      </c>
      <c r="K2269" s="115">
        <v>0</v>
      </c>
      <c r="L2269" s="115">
        <v>0</v>
      </c>
      <c r="M2269" s="115">
        <v>0</v>
      </c>
      <c r="N2269" s="115">
        <v>0</v>
      </c>
      <c r="O2269" s="115">
        <v>0</v>
      </c>
      <c r="P2269" s="115">
        <v>0</v>
      </c>
      <c r="Q2269" s="115">
        <v>0</v>
      </c>
      <c r="R2269" s="115">
        <v>0</v>
      </c>
      <c r="S2269" s="115">
        <v>0</v>
      </c>
      <c r="T2269" s="115">
        <v>0</v>
      </c>
      <c r="U2269" s="115">
        <v>0</v>
      </c>
      <c r="V2269" s="115">
        <v>27</v>
      </c>
      <c r="W2269" s="115">
        <v>28.8</v>
      </c>
    </row>
    <row r="2270" spans="1:23" ht="13.5" customHeight="1" x14ac:dyDescent="0.35">
      <c r="A2270" s="242">
        <v>0.78125</v>
      </c>
      <c r="B2270" s="115">
        <v>29</v>
      </c>
      <c r="C2270" s="115">
        <v>0</v>
      </c>
      <c r="D2270" s="115">
        <v>1</v>
      </c>
      <c r="E2270" s="115">
        <v>2</v>
      </c>
      <c r="F2270" s="115">
        <v>7</v>
      </c>
      <c r="G2270" s="115">
        <v>14</v>
      </c>
      <c r="H2270" s="115">
        <v>4</v>
      </c>
      <c r="I2270" s="115">
        <v>1</v>
      </c>
      <c r="J2270" s="115">
        <v>0</v>
      </c>
      <c r="K2270" s="115">
        <v>0</v>
      </c>
      <c r="L2270" s="115">
        <v>0</v>
      </c>
      <c r="M2270" s="115">
        <v>0</v>
      </c>
      <c r="N2270" s="115">
        <v>0</v>
      </c>
      <c r="O2270" s="115">
        <v>0</v>
      </c>
      <c r="P2270" s="115">
        <v>0</v>
      </c>
      <c r="Q2270" s="115">
        <v>0</v>
      </c>
      <c r="R2270" s="115">
        <v>0</v>
      </c>
      <c r="S2270" s="115">
        <v>0</v>
      </c>
      <c r="T2270" s="115">
        <v>0</v>
      </c>
      <c r="U2270" s="115">
        <v>0</v>
      </c>
      <c r="V2270" s="115">
        <v>25.7</v>
      </c>
      <c r="W2270" s="115">
        <v>30.8</v>
      </c>
    </row>
    <row r="2271" spans="1:23" ht="13.5" customHeight="1" x14ac:dyDescent="0.35">
      <c r="A2271" s="242">
        <v>0.79166666666666696</v>
      </c>
      <c r="B2271" s="115">
        <v>15</v>
      </c>
      <c r="C2271" s="115">
        <v>0</v>
      </c>
      <c r="D2271" s="115">
        <v>0</v>
      </c>
      <c r="E2271" s="115">
        <v>0</v>
      </c>
      <c r="F2271" s="115">
        <v>2</v>
      </c>
      <c r="G2271" s="115">
        <v>5</v>
      </c>
      <c r="H2271" s="115">
        <v>6</v>
      </c>
      <c r="I2271" s="115">
        <v>2</v>
      </c>
      <c r="J2271" s="115">
        <v>0</v>
      </c>
      <c r="K2271" s="115">
        <v>0</v>
      </c>
      <c r="L2271" s="115">
        <v>0</v>
      </c>
      <c r="M2271" s="115">
        <v>0</v>
      </c>
      <c r="N2271" s="115">
        <v>0</v>
      </c>
      <c r="O2271" s="115">
        <v>0</v>
      </c>
      <c r="P2271" s="115">
        <v>0</v>
      </c>
      <c r="Q2271" s="115">
        <v>0</v>
      </c>
      <c r="R2271" s="115">
        <v>0</v>
      </c>
      <c r="S2271" s="115">
        <v>0</v>
      </c>
      <c r="T2271" s="115">
        <v>0</v>
      </c>
      <c r="U2271" s="115">
        <v>0</v>
      </c>
      <c r="V2271" s="115">
        <v>30.2</v>
      </c>
      <c r="W2271" s="115">
        <v>34.5</v>
      </c>
    </row>
    <row r="2272" spans="1:23" ht="13.5" customHeight="1" x14ac:dyDescent="0.35">
      <c r="A2272" s="242">
        <v>0.80208333333333304</v>
      </c>
      <c r="B2272" s="115">
        <v>15</v>
      </c>
      <c r="C2272" s="115">
        <v>0</v>
      </c>
      <c r="D2272" s="115">
        <v>0</v>
      </c>
      <c r="E2272" s="115">
        <v>0</v>
      </c>
      <c r="F2272" s="115">
        <v>4</v>
      </c>
      <c r="G2272" s="115">
        <v>8</v>
      </c>
      <c r="H2272" s="115">
        <v>3</v>
      </c>
      <c r="I2272" s="115">
        <v>0</v>
      </c>
      <c r="J2272" s="115">
        <v>0</v>
      </c>
      <c r="K2272" s="115">
        <v>0</v>
      </c>
      <c r="L2272" s="115">
        <v>0</v>
      </c>
      <c r="M2272" s="115">
        <v>0</v>
      </c>
      <c r="N2272" s="115">
        <v>0</v>
      </c>
      <c r="O2272" s="115">
        <v>0</v>
      </c>
      <c r="P2272" s="115">
        <v>0</v>
      </c>
      <c r="Q2272" s="115">
        <v>0</v>
      </c>
      <c r="R2272" s="115">
        <v>0</v>
      </c>
      <c r="S2272" s="115">
        <v>0</v>
      </c>
      <c r="T2272" s="115">
        <v>0</v>
      </c>
      <c r="U2272" s="115">
        <v>0</v>
      </c>
      <c r="V2272" s="115">
        <v>26.9</v>
      </c>
      <c r="W2272" s="115">
        <v>31.2</v>
      </c>
    </row>
    <row r="2273" spans="1:23" ht="13.5" customHeight="1" x14ac:dyDescent="0.35">
      <c r="A2273" s="242">
        <v>0.8125</v>
      </c>
      <c r="B2273" s="115">
        <v>13</v>
      </c>
      <c r="C2273" s="115">
        <v>0</v>
      </c>
      <c r="D2273" s="115">
        <v>0</v>
      </c>
      <c r="E2273" s="115">
        <v>1</v>
      </c>
      <c r="F2273" s="115">
        <v>3</v>
      </c>
      <c r="G2273" s="115">
        <v>5</v>
      </c>
      <c r="H2273" s="115">
        <v>4</v>
      </c>
      <c r="I2273" s="115">
        <v>0</v>
      </c>
      <c r="J2273" s="115">
        <v>0</v>
      </c>
      <c r="K2273" s="115">
        <v>0</v>
      </c>
      <c r="L2273" s="115">
        <v>0</v>
      </c>
      <c r="M2273" s="115">
        <v>0</v>
      </c>
      <c r="N2273" s="115">
        <v>0</v>
      </c>
      <c r="O2273" s="115">
        <v>0</v>
      </c>
      <c r="P2273" s="115">
        <v>0</v>
      </c>
      <c r="Q2273" s="115">
        <v>0</v>
      </c>
      <c r="R2273" s="115">
        <v>0</v>
      </c>
      <c r="S2273" s="115">
        <v>0</v>
      </c>
      <c r="T2273" s="115">
        <v>0</v>
      </c>
      <c r="U2273" s="115">
        <v>0</v>
      </c>
      <c r="V2273" s="115">
        <v>27.2</v>
      </c>
      <c r="W2273" s="115">
        <v>33.700000000000003</v>
      </c>
    </row>
    <row r="2274" spans="1:23" ht="13.5" customHeight="1" x14ac:dyDescent="0.35">
      <c r="A2274" s="242">
        <v>0.82291666666666696</v>
      </c>
      <c r="B2274" s="115">
        <v>18</v>
      </c>
      <c r="C2274" s="115">
        <v>0</v>
      </c>
      <c r="D2274" s="115">
        <v>0</v>
      </c>
      <c r="E2274" s="115">
        <v>0</v>
      </c>
      <c r="F2274" s="115">
        <v>3</v>
      </c>
      <c r="G2274" s="115">
        <v>10</v>
      </c>
      <c r="H2274" s="115">
        <v>5</v>
      </c>
      <c r="I2274" s="115">
        <v>0</v>
      </c>
      <c r="J2274" s="115">
        <v>0</v>
      </c>
      <c r="K2274" s="115">
        <v>0</v>
      </c>
      <c r="L2274" s="115">
        <v>0</v>
      </c>
      <c r="M2274" s="115">
        <v>0</v>
      </c>
      <c r="N2274" s="115">
        <v>0</v>
      </c>
      <c r="O2274" s="115">
        <v>0</v>
      </c>
      <c r="P2274" s="115">
        <v>0</v>
      </c>
      <c r="Q2274" s="115">
        <v>0</v>
      </c>
      <c r="R2274" s="115">
        <v>0</v>
      </c>
      <c r="S2274" s="115">
        <v>0</v>
      </c>
      <c r="T2274" s="115">
        <v>0</v>
      </c>
      <c r="U2274" s="115">
        <v>0</v>
      </c>
      <c r="V2274" s="115">
        <v>27.8</v>
      </c>
      <c r="W2274" s="115">
        <v>30.5</v>
      </c>
    </row>
    <row r="2275" spans="1:23" ht="13.5" customHeight="1" x14ac:dyDescent="0.35">
      <c r="A2275" s="242">
        <v>0.83333333333333304</v>
      </c>
      <c r="B2275" s="115">
        <v>20</v>
      </c>
      <c r="C2275" s="115">
        <v>0</v>
      </c>
      <c r="D2275" s="115">
        <v>0</v>
      </c>
      <c r="E2275" s="115">
        <v>2</v>
      </c>
      <c r="F2275" s="115">
        <v>3</v>
      </c>
      <c r="G2275" s="115">
        <v>11</v>
      </c>
      <c r="H2275" s="115">
        <v>4</v>
      </c>
      <c r="I2275" s="115">
        <v>0</v>
      </c>
      <c r="J2275" s="115">
        <v>0</v>
      </c>
      <c r="K2275" s="115">
        <v>0</v>
      </c>
      <c r="L2275" s="115">
        <v>0</v>
      </c>
      <c r="M2275" s="115">
        <v>0</v>
      </c>
      <c r="N2275" s="115">
        <v>0</v>
      </c>
      <c r="O2275" s="115">
        <v>0</v>
      </c>
      <c r="P2275" s="115">
        <v>0</v>
      </c>
      <c r="Q2275" s="115">
        <v>0</v>
      </c>
      <c r="R2275" s="115">
        <v>0</v>
      </c>
      <c r="S2275" s="115">
        <v>0</v>
      </c>
      <c r="T2275" s="115">
        <v>0</v>
      </c>
      <c r="U2275" s="115">
        <v>0</v>
      </c>
      <c r="V2275" s="115">
        <v>27</v>
      </c>
      <c r="W2275" s="115">
        <v>32.5</v>
      </c>
    </row>
    <row r="2276" spans="1:23" ht="13.5" customHeight="1" x14ac:dyDescent="0.35">
      <c r="A2276" s="242">
        <v>0.84375</v>
      </c>
      <c r="B2276" s="115">
        <v>10</v>
      </c>
      <c r="C2276" s="115">
        <v>0</v>
      </c>
      <c r="D2276" s="115">
        <v>0</v>
      </c>
      <c r="E2276" s="115">
        <v>0</v>
      </c>
      <c r="F2276" s="115">
        <v>3</v>
      </c>
      <c r="G2276" s="115">
        <v>6</v>
      </c>
      <c r="H2276" s="115">
        <v>1</v>
      </c>
      <c r="I2276" s="115">
        <v>0</v>
      </c>
      <c r="J2276" s="115">
        <v>0</v>
      </c>
      <c r="K2276" s="115">
        <v>0</v>
      </c>
      <c r="L2276" s="115">
        <v>0</v>
      </c>
      <c r="M2276" s="115">
        <v>0</v>
      </c>
      <c r="N2276" s="115">
        <v>0</v>
      </c>
      <c r="O2276" s="115">
        <v>0</v>
      </c>
      <c r="P2276" s="115">
        <v>0</v>
      </c>
      <c r="Q2276" s="115">
        <v>0</v>
      </c>
      <c r="R2276" s="115">
        <v>0</v>
      </c>
      <c r="S2276" s="115">
        <v>0</v>
      </c>
      <c r="T2276" s="115">
        <v>0</v>
      </c>
      <c r="U2276" s="115">
        <v>0</v>
      </c>
      <c r="V2276" s="115">
        <v>27</v>
      </c>
      <c r="W2276" s="115" t="s">
        <v>101</v>
      </c>
    </row>
    <row r="2277" spans="1:23" ht="13.5" customHeight="1" x14ac:dyDescent="0.35">
      <c r="A2277" s="242">
        <v>0.85416666666666696</v>
      </c>
      <c r="B2277" s="115">
        <v>7</v>
      </c>
      <c r="C2277" s="115">
        <v>0</v>
      </c>
      <c r="D2277" s="115">
        <v>0</v>
      </c>
      <c r="E2277" s="115">
        <v>2</v>
      </c>
      <c r="F2277" s="115">
        <v>3</v>
      </c>
      <c r="G2277" s="115">
        <v>1</v>
      </c>
      <c r="H2277" s="115">
        <v>1</v>
      </c>
      <c r="I2277" s="115">
        <v>0</v>
      </c>
      <c r="J2277" s="115">
        <v>0</v>
      </c>
      <c r="K2277" s="115">
        <v>0</v>
      </c>
      <c r="L2277" s="115">
        <v>0</v>
      </c>
      <c r="M2277" s="115">
        <v>0</v>
      </c>
      <c r="N2277" s="115">
        <v>0</v>
      </c>
      <c r="O2277" s="115">
        <v>0</v>
      </c>
      <c r="P2277" s="115">
        <v>0</v>
      </c>
      <c r="Q2277" s="115">
        <v>0</v>
      </c>
      <c r="R2277" s="115">
        <v>0</v>
      </c>
      <c r="S2277" s="115">
        <v>0</v>
      </c>
      <c r="T2277" s="115">
        <v>0</v>
      </c>
      <c r="U2277" s="115">
        <v>0</v>
      </c>
      <c r="V2277" s="115">
        <v>22.7</v>
      </c>
      <c r="W2277" s="115" t="s">
        <v>101</v>
      </c>
    </row>
    <row r="2278" spans="1:23" ht="13.5" customHeight="1" x14ac:dyDescent="0.35">
      <c r="A2278" s="242">
        <v>0.86458333333333304</v>
      </c>
      <c r="B2278" s="115">
        <v>11</v>
      </c>
      <c r="C2278" s="115">
        <v>0</v>
      </c>
      <c r="D2278" s="115">
        <v>0</v>
      </c>
      <c r="E2278" s="115">
        <v>4</v>
      </c>
      <c r="F2278" s="115">
        <v>2</v>
      </c>
      <c r="G2278" s="115">
        <v>4</v>
      </c>
      <c r="H2278" s="115">
        <v>1</v>
      </c>
      <c r="I2278" s="115">
        <v>0</v>
      </c>
      <c r="J2278" s="115">
        <v>0</v>
      </c>
      <c r="K2278" s="115">
        <v>0</v>
      </c>
      <c r="L2278" s="115">
        <v>0</v>
      </c>
      <c r="M2278" s="115">
        <v>0</v>
      </c>
      <c r="N2278" s="115">
        <v>0</v>
      </c>
      <c r="O2278" s="115">
        <v>0</v>
      </c>
      <c r="P2278" s="115">
        <v>0</v>
      </c>
      <c r="Q2278" s="115">
        <v>0</v>
      </c>
      <c r="R2278" s="115">
        <v>0</v>
      </c>
      <c r="S2278" s="115">
        <v>0</v>
      </c>
      <c r="T2278" s="115">
        <v>0</v>
      </c>
      <c r="U2278" s="115">
        <v>0</v>
      </c>
      <c r="V2278" s="115">
        <v>23.5</v>
      </c>
      <c r="W2278" s="115">
        <v>30.2</v>
      </c>
    </row>
    <row r="2279" spans="1:23" ht="13.5" customHeight="1" x14ac:dyDescent="0.35">
      <c r="A2279" s="242">
        <v>0.875</v>
      </c>
      <c r="B2279" s="115">
        <v>9</v>
      </c>
      <c r="C2279" s="115">
        <v>0</v>
      </c>
      <c r="D2279" s="115">
        <v>0</v>
      </c>
      <c r="E2279" s="115">
        <v>3</v>
      </c>
      <c r="F2279" s="115">
        <v>0</v>
      </c>
      <c r="G2279" s="115">
        <v>3</v>
      </c>
      <c r="H2279" s="115">
        <v>3</v>
      </c>
      <c r="I2279" s="115">
        <v>0</v>
      </c>
      <c r="J2279" s="115">
        <v>0</v>
      </c>
      <c r="K2279" s="115">
        <v>0</v>
      </c>
      <c r="L2279" s="115">
        <v>0</v>
      </c>
      <c r="M2279" s="115">
        <v>0</v>
      </c>
      <c r="N2279" s="115">
        <v>0</v>
      </c>
      <c r="O2279" s="115">
        <v>0</v>
      </c>
      <c r="P2279" s="115">
        <v>0</v>
      </c>
      <c r="Q2279" s="115">
        <v>0</v>
      </c>
      <c r="R2279" s="115">
        <v>0</v>
      </c>
      <c r="S2279" s="115">
        <v>0</v>
      </c>
      <c r="T2279" s="115">
        <v>0</v>
      </c>
      <c r="U2279" s="115">
        <v>0</v>
      </c>
      <c r="V2279" s="115">
        <v>25.6</v>
      </c>
      <c r="W2279" s="115" t="s">
        <v>101</v>
      </c>
    </row>
    <row r="2280" spans="1:23" ht="13.5" customHeight="1" x14ac:dyDescent="0.35">
      <c r="A2280" s="242">
        <v>0.88541666666666696</v>
      </c>
      <c r="B2280" s="115">
        <v>7</v>
      </c>
      <c r="C2280" s="115">
        <v>0</v>
      </c>
      <c r="D2280" s="115">
        <v>0</v>
      </c>
      <c r="E2280" s="115">
        <v>1</v>
      </c>
      <c r="F2280" s="115">
        <v>1</v>
      </c>
      <c r="G2280" s="115">
        <v>4</v>
      </c>
      <c r="H2280" s="115">
        <v>0</v>
      </c>
      <c r="I2280" s="115">
        <v>1</v>
      </c>
      <c r="J2280" s="115">
        <v>0</v>
      </c>
      <c r="K2280" s="115">
        <v>0</v>
      </c>
      <c r="L2280" s="115">
        <v>0</v>
      </c>
      <c r="M2280" s="115">
        <v>0</v>
      </c>
      <c r="N2280" s="115">
        <v>0</v>
      </c>
      <c r="O2280" s="115">
        <v>0</v>
      </c>
      <c r="P2280" s="115">
        <v>0</v>
      </c>
      <c r="Q2280" s="115">
        <v>0</v>
      </c>
      <c r="R2280" s="115">
        <v>0</v>
      </c>
      <c r="S2280" s="115">
        <v>0</v>
      </c>
      <c r="T2280" s="115">
        <v>0</v>
      </c>
      <c r="U2280" s="115">
        <v>0</v>
      </c>
      <c r="V2280" s="115">
        <v>27</v>
      </c>
      <c r="W2280" s="115" t="s">
        <v>101</v>
      </c>
    </row>
    <row r="2281" spans="1:23" ht="13.5" customHeight="1" x14ac:dyDescent="0.35">
      <c r="A2281" s="242">
        <v>0.89583333333333304</v>
      </c>
      <c r="B2281" s="115">
        <v>7</v>
      </c>
      <c r="C2281" s="115">
        <v>0</v>
      </c>
      <c r="D2281" s="115">
        <v>0</v>
      </c>
      <c r="E2281" s="115">
        <v>3</v>
      </c>
      <c r="F2281" s="115">
        <v>0</v>
      </c>
      <c r="G2281" s="115">
        <v>4</v>
      </c>
      <c r="H2281" s="115">
        <v>0</v>
      </c>
      <c r="I2281" s="115">
        <v>0</v>
      </c>
      <c r="J2281" s="115">
        <v>0</v>
      </c>
      <c r="K2281" s="115">
        <v>0</v>
      </c>
      <c r="L2281" s="115">
        <v>0</v>
      </c>
      <c r="M2281" s="115">
        <v>0</v>
      </c>
      <c r="N2281" s="115">
        <v>0</v>
      </c>
      <c r="O2281" s="115">
        <v>0</v>
      </c>
      <c r="P2281" s="115">
        <v>0</v>
      </c>
      <c r="Q2281" s="115">
        <v>0</v>
      </c>
      <c r="R2281" s="115">
        <v>0</v>
      </c>
      <c r="S2281" s="115">
        <v>0</v>
      </c>
      <c r="T2281" s="115">
        <v>0</v>
      </c>
      <c r="U2281" s="115">
        <v>0</v>
      </c>
      <c r="V2281" s="115">
        <v>23.7</v>
      </c>
      <c r="W2281" s="115" t="s">
        <v>101</v>
      </c>
    </row>
    <row r="2282" spans="1:23" ht="13.5" customHeight="1" x14ac:dyDescent="0.35">
      <c r="A2282" s="242">
        <v>0.90625</v>
      </c>
      <c r="B2282" s="115">
        <v>5</v>
      </c>
      <c r="C2282" s="115">
        <v>0</v>
      </c>
      <c r="D2282" s="115">
        <v>0</v>
      </c>
      <c r="E2282" s="115">
        <v>0</v>
      </c>
      <c r="F2282" s="115">
        <v>1</v>
      </c>
      <c r="G2282" s="115">
        <v>3</v>
      </c>
      <c r="H2282" s="115">
        <v>1</v>
      </c>
      <c r="I2282" s="115">
        <v>0</v>
      </c>
      <c r="J2282" s="115">
        <v>0</v>
      </c>
      <c r="K2282" s="115">
        <v>0</v>
      </c>
      <c r="L2282" s="115">
        <v>0</v>
      </c>
      <c r="M2282" s="115">
        <v>0</v>
      </c>
      <c r="N2282" s="115">
        <v>0</v>
      </c>
      <c r="O2282" s="115">
        <v>0</v>
      </c>
      <c r="P2282" s="115">
        <v>0</v>
      </c>
      <c r="Q2282" s="115">
        <v>0</v>
      </c>
      <c r="R2282" s="115">
        <v>0</v>
      </c>
      <c r="S2282" s="115">
        <v>0</v>
      </c>
      <c r="T2282" s="115">
        <v>0</v>
      </c>
      <c r="U2282" s="115">
        <v>0</v>
      </c>
      <c r="V2282" s="115">
        <v>26.5</v>
      </c>
      <c r="W2282" s="115" t="s">
        <v>101</v>
      </c>
    </row>
    <row r="2283" spans="1:23" ht="13.5" customHeight="1" x14ac:dyDescent="0.35">
      <c r="A2283" s="242">
        <v>0.91666666666666696</v>
      </c>
      <c r="B2283" s="115">
        <v>3</v>
      </c>
      <c r="C2283" s="115">
        <v>0</v>
      </c>
      <c r="D2283" s="115">
        <v>0</v>
      </c>
      <c r="E2283" s="115">
        <v>0</v>
      </c>
      <c r="F2283" s="115">
        <v>0</v>
      </c>
      <c r="G2283" s="115">
        <v>1</v>
      </c>
      <c r="H2283" s="115">
        <v>2</v>
      </c>
      <c r="I2283" s="115">
        <v>0</v>
      </c>
      <c r="J2283" s="115">
        <v>0</v>
      </c>
      <c r="K2283" s="115">
        <v>0</v>
      </c>
      <c r="L2283" s="115">
        <v>0</v>
      </c>
      <c r="M2283" s="115">
        <v>0</v>
      </c>
      <c r="N2283" s="115">
        <v>0</v>
      </c>
      <c r="O2283" s="115">
        <v>0</v>
      </c>
      <c r="P2283" s="115">
        <v>0</v>
      </c>
      <c r="Q2283" s="115">
        <v>0</v>
      </c>
      <c r="R2283" s="115">
        <v>0</v>
      </c>
      <c r="S2283" s="115">
        <v>0</v>
      </c>
      <c r="T2283" s="115">
        <v>0</v>
      </c>
      <c r="U2283" s="115">
        <v>0</v>
      </c>
      <c r="V2283" s="115">
        <v>30.6</v>
      </c>
      <c r="W2283" s="115" t="s">
        <v>101</v>
      </c>
    </row>
    <row r="2284" spans="1:23" ht="13.5" customHeight="1" x14ac:dyDescent="0.35">
      <c r="A2284" s="242">
        <v>0.92708333333333304</v>
      </c>
      <c r="B2284" s="115">
        <v>9</v>
      </c>
      <c r="C2284" s="115">
        <v>0</v>
      </c>
      <c r="D2284" s="115">
        <v>0</v>
      </c>
      <c r="E2284" s="115">
        <v>2</v>
      </c>
      <c r="F2284" s="115">
        <v>1</v>
      </c>
      <c r="G2284" s="115">
        <v>4</v>
      </c>
      <c r="H2284" s="115">
        <v>2</v>
      </c>
      <c r="I2284" s="115">
        <v>0</v>
      </c>
      <c r="J2284" s="115">
        <v>0</v>
      </c>
      <c r="K2284" s="115">
        <v>0</v>
      </c>
      <c r="L2284" s="115">
        <v>0</v>
      </c>
      <c r="M2284" s="115">
        <v>0</v>
      </c>
      <c r="N2284" s="115">
        <v>0</v>
      </c>
      <c r="O2284" s="115">
        <v>0</v>
      </c>
      <c r="P2284" s="115">
        <v>0</v>
      </c>
      <c r="Q2284" s="115">
        <v>0</v>
      </c>
      <c r="R2284" s="115">
        <v>0</v>
      </c>
      <c r="S2284" s="115">
        <v>0</v>
      </c>
      <c r="T2284" s="115">
        <v>0</v>
      </c>
      <c r="U2284" s="115">
        <v>0</v>
      </c>
      <c r="V2284" s="115">
        <v>25.6</v>
      </c>
      <c r="W2284" s="115" t="s">
        <v>101</v>
      </c>
    </row>
    <row r="2285" spans="1:23" ht="13.5" customHeight="1" x14ac:dyDescent="0.35">
      <c r="A2285" s="242">
        <v>0.9375</v>
      </c>
      <c r="B2285" s="115">
        <v>3</v>
      </c>
      <c r="C2285" s="115">
        <v>0</v>
      </c>
      <c r="D2285" s="115">
        <v>0</v>
      </c>
      <c r="E2285" s="115">
        <v>1</v>
      </c>
      <c r="F2285" s="115">
        <v>0</v>
      </c>
      <c r="G2285" s="115">
        <v>0</v>
      </c>
      <c r="H2285" s="115">
        <v>2</v>
      </c>
      <c r="I2285" s="115">
        <v>0</v>
      </c>
      <c r="J2285" s="115">
        <v>0</v>
      </c>
      <c r="K2285" s="115">
        <v>0</v>
      </c>
      <c r="L2285" s="115">
        <v>0</v>
      </c>
      <c r="M2285" s="115">
        <v>0</v>
      </c>
      <c r="N2285" s="115">
        <v>0</v>
      </c>
      <c r="O2285" s="115">
        <v>0</v>
      </c>
      <c r="P2285" s="115">
        <v>0</v>
      </c>
      <c r="Q2285" s="115">
        <v>0</v>
      </c>
      <c r="R2285" s="115">
        <v>0</v>
      </c>
      <c r="S2285" s="115">
        <v>0</v>
      </c>
      <c r="T2285" s="115">
        <v>0</v>
      </c>
      <c r="U2285" s="115">
        <v>0</v>
      </c>
      <c r="V2285" s="115">
        <v>26</v>
      </c>
      <c r="W2285" s="115" t="s">
        <v>101</v>
      </c>
    </row>
    <row r="2286" spans="1:23" ht="13.5" customHeight="1" x14ac:dyDescent="0.35">
      <c r="A2286" s="242">
        <v>0.94791666666666696</v>
      </c>
      <c r="B2286" s="115">
        <v>1</v>
      </c>
      <c r="C2286" s="115">
        <v>0</v>
      </c>
      <c r="D2286" s="115">
        <v>0</v>
      </c>
      <c r="E2286" s="115">
        <v>0</v>
      </c>
      <c r="F2286" s="115">
        <v>1</v>
      </c>
      <c r="G2286" s="115">
        <v>0</v>
      </c>
      <c r="H2286" s="115">
        <v>0</v>
      </c>
      <c r="I2286" s="115">
        <v>0</v>
      </c>
      <c r="J2286" s="115">
        <v>0</v>
      </c>
      <c r="K2286" s="115">
        <v>0</v>
      </c>
      <c r="L2286" s="115">
        <v>0</v>
      </c>
      <c r="M2286" s="115">
        <v>0</v>
      </c>
      <c r="N2286" s="115">
        <v>0</v>
      </c>
      <c r="O2286" s="115">
        <v>0</v>
      </c>
      <c r="P2286" s="115">
        <v>0</v>
      </c>
      <c r="Q2286" s="115">
        <v>0</v>
      </c>
      <c r="R2286" s="115">
        <v>0</v>
      </c>
      <c r="S2286" s="115">
        <v>0</v>
      </c>
      <c r="T2286" s="115">
        <v>0</v>
      </c>
      <c r="U2286" s="115">
        <v>0</v>
      </c>
      <c r="V2286" s="115">
        <v>20.6</v>
      </c>
      <c r="W2286" s="115" t="s">
        <v>101</v>
      </c>
    </row>
    <row r="2287" spans="1:23" ht="13.5" customHeight="1" x14ac:dyDescent="0.35">
      <c r="A2287" s="242">
        <v>0.95833333333333304</v>
      </c>
      <c r="B2287" s="115">
        <v>1</v>
      </c>
      <c r="C2287" s="115">
        <v>0</v>
      </c>
      <c r="D2287" s="115">
        <v>0</v>
      </c>
      <c r="E2287" s="115">
        <v>0</v>
      </c>
      <c r="F2287" s="115">
        <v>0</v>
      </c>
      <c r="G2287" s="115">
        <v>1</v>
      </c>
      <c r="H2287" s="115">
        <v>0</v>
      </c>
      <c r="I2287" s="115">
        <v>0</v>
      </c>
      <c r="J2287" s="115">
        <v>0</v>
      </c>
      <c r="K2287" s="115">
        <v>0</v>
      </c>
      <c r="L2287" s="115">
        <v>0</v>
      </c>
      <c r="M2287" s="115">
        <v>0</v>
      </c>
      <c r="N2287" s="115">
        <v>0</v>
      </c>
      <c r="O2287" s="115">
        <v>0</v>
      </c>
      <c r="P2287" s="115">
        <v>0</v>
      </c>
      <c r="Q2287" s="115">
        <v>0</v>
      </c>
      <c r="R2287" s="115">
        <v>0</v>
      </c>
      <c r="S2287" s="115">
        <v>0</v>
      </c>
      <c r="T2287" s="115">
        <v>0</v>
      </c>
      <c r="U2287" s="115">
        <v>0</v>
      </c>
      <c r="V2287" s="115">
        <v>25.2</v>
      </c>
      <c r="W2287" s="115" t="s">
        <v>101</v>
      </c>
    </row>
    <row r="2288" spans="1:23" ht="13.5" customHeight="1" x14ac:dyDescent="0.35">
      <c r="A2288" s="242">
        <v>0.96875</v>
      </c>
      <c r="B2288" s="115">
        <v>2</v>
      </c>
      <c r="C2288" s="115">
        <v>0</v>
      </c>
      <c r="D2288" s="115">
        <v>0</v>
      </c>
      <c r="E2288" s="115">
        <v>0</v>
      </c>
      <c r="F2288" s="115">
        <v>0</v>
      </c>
      <c r="G2288" s="115">
        <v>1</v>
      </c>
      <c r="H2288" s="115">
        <v>1</v>
      </c>
      <c r="I2288" s="115">
        <v>0</v>
      </c>
      <c r="J2288" s="115">
        <v>0</v>
      </c>
      <c r="K2288" s="115">
        <v>0</v>
      </c>
      <c r="L2288" s="115">
        <v>0</v>
      </c>
      <c r="M2288" s="115">
        <v>0</v>
      </c>
      <c r="N2288" s="115">
        <v>0</v>
      </c>
      <c r="O2288" s="115">
        <v>0</v>
      </c>
      <c r="P2288" s="115">
        <v>0</v>
      </c>
      <c r="Q2288" s="115">
        <v>0</v>
      </c>
      <c r="R2288" s="115">
        <v>0</v>
      </c>
      <c r="S2288" s="115">
        <v>0</v>
      </c>
      <c r="T2288" s="115">
        <v>0</v>
      </c>
      <c r="U2288" s="115">
        <v>0</v>
      </c>
      <c r="V2288" s="115">
        <v>29.4</v>
      </c>
      <c r="W2288" s="115" t="s">
        <v>101</v>
      </c>
    </row>
    <row r="2289" spans="1:23" ht="13.5" customHeight="1" x14ac:dyDescent="0.35">
      <c r="A2289" s="242">
        <v>0.97916666666666696</v>
      </c>
      <c r="B2289" s="115">
        <v>3</v>
      </c>
      <c r="C2289" s="115">
        <v>0</v>
      </c>
      <c r="D2289" s="115">
        <v>0</v>
      </c>
      <c r="E2289" s="115">
        <v>0</v>
      </c>
      <c r="F2289" s="115">
        <v>1</v>
      </c>
      <c r="G2289" s="115">
        <v>1</v>
      </c>
      <c r="H2289" s="115">
        <v>1</v>
      </c>
      <c r="I2289" s="115">
        <v>0</v>
      </c>
      <c r="J2289" s="115">
        <v>0</v>
      </c>
      <c r="K2289" s="115">
        <v>0</v>
      </c>
      <c r="L2289" s="115">
        <v>0</v>
      </c>
      <c r="M2289" s="115">
        <v>0</v>
      </c>
      <c r="N2289" s="115">
        <v>0</v>
      </c>
      <c r="O2289" s="115">
        <v>0</v>
      </c>
      <c r="P2289" s="115">
        <v>0</v>
      </c>
      <c r="Q2289" s="115">
        <v>0</v>
      </c>
      <c r="R2289" s="115">
        <v>0</v>
      </c>
      <c r="S2289" s="115">
        <v>0</v>
      </c>
      <c r="T2289" s="115">
        <v>0</v>
      </c>
      <c r="U2289" s="115">
        <v>0</v>
      </c>
      <c r="V2289" s="115">
        <v>27.9</v>
      </c>
      <c r="W2289" s="115" t="s">
        <v>101</v>
      </c>
    </row>
    <row r="2290" spans="1:23" ht="13.5" customHeight="1" thickBot="1" x14ac:dyDescent="0.4">
      <c r="A2290" s="244">
        <v>0.98958333333333304</v>
      </c>
      <c r="B2290" s="119">
        <v>2</v>
      </c>
      <c r="C2290" s="119">
        <v>0</v>
      </c>
      <c r="D2290" s="119">
        <v>0</v>
      </c>
      <c r="E2290" s="119">
        <v>0</v>
      </c>
      <c r="F2290" s="119">
        <v>0</v>
      </c>
      <c r="G2290" s="119">
        <v>1</v>
      </c>
      <c r="H2290" s="119">
        <v>1</v>
      </c>
      <c r="I2290" s="119">
        <v>0</v>
      </c>
      <c r="J2290" s="119">
        <v>0</v>
      </c>
      <c r="K2290" s="119">
        <v>0</v>
      </c>
      <c r="L2290" s="119">
        <v>0</v>
      </c>
      <c r="M2290" s="119">
        <v>0</v>
      </c>
      <c r="N2290" s="119">
        <v>0</v>
      </c>
      <c r="O2290" s="119">
        <v>0</v>
      </c>
      <c r="P2290" s="119">
        <v>0</v>
      </c>
      <c r="Q2290" s="119">
        <v>0</v>
      </c>
      <c r="R2290" s="119">
        <v>0</v>
      </c>
      <c r="S2290" s="119">
        <v>0</v>
      </c>
      <c r="T2290" s="119">
        <v>0</v>
      </c>
      <c r="U2290" s="119">
        <v>0</v>
      </c>
      <c r="V2290" s="119">
        <v>28.9</v>
      </c>
      <c r="W2290" s="119" t="s">
        <v>101</v>
      </c>
    </row>
    <row r="2291" spans="1:23" ht="13.5" customHeight="1" thickTop="1" x14ac:dyDescent="0.35">
      <c r="A2291" s="246" t="s">
        <v>167</v>
      </c>
      <c r="B2291" s="116">
        <f>SUM(B2223:B2270)</f>
        <v>1861</v>
      </c>
      <c r="C2291" s="116">
        <f t="shared" ref="C2291:U2291" si="84">SUM(C2223:C2270)</f>
        <v>0</v>
      </c>
      <c r="D2291" s="116">
        <f t="shared" si="84"/>
        <v>9</v>
      </c>
      <c r="E2291" s="116">
        <f t="shared" si="84"/>
        <v>95</v>
      </c>
      <c r="F2291" s="116">
        <f t="shared" si="84"/>
        <v>617</v>
      </c>
      <c r="G2291" s="116">
        <f t="shared" si="84"/>
        <v>893</v>
      </c>
      <c r="H2291" s="116">
        <f t="shared" si="84"/>
        <v>221</v>
      </c>
      <c r="I2291" s="116">
        <f t="shared" si="84"/>
        <v>22</v>
      </c>
      <c r="J2291" s="116">
        <f t="shared" si="84"/>
        <v>4</v>
      </c>
      <c r="K2291" s="116">
        <f t="shared" si="84"/>
        <v>0</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26</v>
      </c>
      <c r="W2291" s="116">
        <v>29.6</v>
      </c>
    </row>
    <row r="2292" spans="1:23" ht="13.5" customHeight="1" x14ac:dyDescent="0.35">
      <c r="A2292" s="247" t="s">
        <v>168</v>
      </c>
      <c r="B2292" s="115">
        <f>SUM(B2219:B2282)</f>
        <v>2111</v>
      </c>
      <c r="C2292" s="115">
        <f t="shared" ref="C2292:U2292" si="85">SUM(C2219:C2282)</f>
        <v>0</v>
      </c>
      <c r="D2292" s="115">
        <f t="shared" si="85"/>
        <v>9</v>
      </c>
      <c r="E2292" s="115">
        <f t="shared" si="85"/>
        <v>115</v>
      </c>
      <c r="F2292" s="115">
        <f t="shared" si="85"/>
        <v>671</v>
      </c>
      <c r="G2292" s="115">
        <f t="shared" si="85"/>
        <v>1015</v>
      </c>
      <c r="H2292" s="115">
        <f t="shared" si="85"/>
        <v>268</v>
      </c>
      <c r="I2292" s="115">
        <f t="shared" si="85"/>
        <v>28</v>
      </c>
      <c r="J2292" s="115">
        <f t="shared" si="85"/>
        <v>5</v>
      </c>
      <c r="K2292" s="115">
        <f t="shared" si="85"/>
        <v>0</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26.1</v>
      </c>
      <c r="W2292" s="115">
        <v>29.9</v>
      </c>
    </row>
    <row r="2293" spans="1:23" ht="13.5" customHeight="1" x14ac:dyDescent="0.35">
      <c r="A2293" s="243" t="s">
        <v>169</v>
      </c>
      <c r="B2293" s="115">
        <f>SUM(B2219:B2290)</f>
        <v>2135</v>
      </c>
      <c r="C2293" s="115">
        <f t="shared" ref="C2293:U2293" si="86">SUM(C2219:C2290)</f>
        <v>0</v>
      </c>
      <c r="D2293" s="115">
        <f t="shared" si="86"/>
        <v>9</v>
      </c>
      <c r="E2293" s="115">
        <f t="shared" si="86"/>
        <v>118</v>
      </c>
      <c r="F2293" s="115">
        <f t="shared" si="86"/>
        <v>674</v>
      </c>
      <c r="G2293" s="115">
        <f t="shared" si="86"/>
        <v>1024</v>
      </c>
      <c r="H2293" s="115">
        <f t="shared" si="86"/>
        <v>277</v>
      </c>
      <c r="I2293" s="115">
        <f t="shared" si="86"/>
        <v>28</v>
      </c>
      <c r="J2293" s="115">
        <f t="shared" si="86"/>
        <v>5</v>
      </c>
      <c r="K2293" s="115">
        <f t="shared" si="86"/>
        <v>0</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26.1</v>
      </c>
      <c r="W2293" s="115">
        <v>29.9</v>
      </c>
    </row>
    <row r="2294" spans="1:23" ht="13.5" customHeight="1" thickBot="1" x14ac:dyDescent="0.4">
      <c r="A2294" s="245" t="s">
        <v>170</v>
      </c>
      <c r="B2294" s="119">
        <f>SUM(B2195:B2290)</f>
        <v>2234</v>
      </c>
      <c r="C2294" s="119">
        <f t="shared" ref="C2294:U2294" si="87">SUM(C2195:C2290)</f>
        <v>0</v>
      </c>
      <c r="D2294" s="119">
        <f t="shared" si="87"/>
        <v>9</v>
      </c>
      <c r="E2294" s="119">
        <f t="shared" si="87"/>
        <v>120</v>
      </c>
      <c r="F2294" s="119">
        <f t="shared" si="87"/>
        <v>685</v>
      </c>
      <c r="G2294" s="119">
        <f t="shared" si="87"/>
        <v>1072</v>
      </c>
      <c r="H2294" s="119">
        <f t="shared" si="87"/>
        <v>312</v>
      </c>
      <c r="I2294" s="119">
        <f t="shared" si="87"/>
        <v>30</v>
      </c>
      <c r="J2294" s="119">
        <f t="shared" si="87"/>
        <v>6</v>
      </c>
      <c r="K2294" s="119">
        <f t="shared" si="87"/>
        <v>0</v>
      </c>
      <c r="L2294" s="119">
        <f t="shared" si="87"/>
        <v>0</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26.2</v>
      </c>
      <c r="W2294" s="119">
        <v>30.1</v>
      </c>
    </row>
    <row r="2295" spans="1:23" ht="13.5" customHeight="1" thickTop="1" x14ac:dyDescent="0.35">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4">
      <c r="A2296" s="236" t="s">
        <v>16</v>
      </c>
      <c r="B2296" s="443" t="str">
        <f>TEXT(C2296,"dddd")</f>
        <v>Tuesday</v>
      </c>
      <c r="C2296" s="121">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4">
      <c r="A2297" s="236"/>
      <c r="B2297" s="563" t="s">
        <v>146</v>
      </c>
      <c r="C2297" s="564"/>
      <c r="D2297" s="564"/>
      <c r="E2297" s="564"/>
      <c r="F2297" s="564"/>
      <c r="G2297" s="564"/>
      <c r="H2297" s="564"/>
      <c r="I2297" s="564"/>
      <c r="J2297" s="564"/>
      <c r="K2297" s="564"/>
      <c r="L2297" s="564"/>
      <c r="M2297" s="564"/>
      <c r="N2297" s="564"/>
      <c r="O2297" s="564"/>
      <c r="P2297" s="564"/>
      <c r="Q2297" s="564"/>
      <c r="R2297" s="564"/>
      <c r="S2297" s="564"/>
      <c r="T2297" s="564"/>
      <c r="U2297" s="564"/>
      <c r="V2297" s="564"/>
      <c r="W2297" s="565"/>
    </row>
    <row r="2298" spans="1:23" ht="13.5" customHeight="1" thickTop="1" thickBot="1" x14ac:dyDescent="0.4">
      <c r="A2298" s="238" t="s">
        <v>55</v>
      </c>
      <c r="B2298" s="238" t="s">
        <v>73</v>
      </c>
      <c r="C2298" s="239" t="s">
        <v>147</v>
      </c>
      <c r="D2298" s="239" t="s">
        <v>148</v>
      </c>
      <c r="E2298" s="239" t="s">
        <v>149</v>
      </c>
      <c r="F2298" s="239" t="s">
        <v>150</v>
      </c>
      <c r="G2298" s="239" t="s">
        <v>151</v>
      </c>
      <c r="H2298" s="239" t="s">
        <v>152</v>
      </c>
      <c r="I2298" s="239" t="s">
        <v>153</v>
      </c>
      <c r="J2298" s="239" t="s">
        <v>154</v>
      </c>
      <c r="K2298" s="239" t="s">
        <v>155</v>
      </c>
      <c r="L2298" s="239" t="s">
        <v>156</v>
      </c>
      <c r="M2298" s="239" t="s">
        <v>157</v>
      </c>
      <c r="N2298" s="239" t="s">
        <v>158</v>
      </c>
      <c r="O2298" s="239" t="s">
        <v>159</v>
      </c>
      <c r="P2298" s="239" t="s">
        <v>160</v>
      </c>
      <c r="Q2298" s="239" t="s">
        <v>161</v>
      </c>
      <c r="R2298" s="239" t="s">
        <v>162</v>
      </c>
      <c r="S2298" s="239" t="s">
        <v>163</v>
      </c>
      <c r="T2298" s="239" t="s">
        <v>164</v>
      </c>
      <c r="U2298" s="239" t="s">
        <v>165</v>
      </c>
      <c r="V2298" s="238" t="s">
        <v>94</v>
      </c>
      <c r="W2298" s="238" t="s">
        <v>166</v>
      </c>
    </row>
    <row r="2299" spans="1:23" ht="13.5" customHeight="1" thickTop="1" x14ac:dyDescent="0.35">
      <c r="A2299" s="240">
        <v>0</v>
      </c>
      <c r="B2299" s="116">
        <v>4</v>
      </c>
      <c r="C2299" s="116">
        <v>0</v>
      </c>
      <c r="D2299" s="116">
        <v>0</v>
      </c>
      <c r="E2299" s="116">
        <v>2</v>
      </c>
      <c r="F2299" s="116">
        <v>2</v>
      </c>
      <c r="G2299" s="116">
        <v>0</v>
      </c>
      <c r="H2299" s="116">
        <v>0</v>
      </c>
      <c r="I2299" s="116">
        <v>0</v>
      </c>
      <c r="J2299" s="116">
        <v>0</v>
      </c>
      <c r="K2299" s="116">
        <v>0</v>
      </c>
      <c r="L2299" s="116">
        <v>0</v>
      </c>
      <c r="M2299" s="116">
        <v>0</v>
      </c>
      <c r="N2299" s="116">
        <v>0</v>
      </c>
      <c r="O2299" s="116">
        <v>0</v>
      </c>
      <c r="P2299" s="116">
        <v>0</v>
      </c>
      <c r="Q2299" s="116">
        <v>0</v>
      </c>
      <c r="R2299" s="116">
        <v>0</v>
      </c>
      <c r="S2299" s="116">
        <v>0</v>
      </c>
      <c r="T2299" s="116">
        <v>0</v>
      </c>
      <c r="U2299" s="116">
        <v>0</v>
      </c>
      <c r="V2299" s="116">
        <v>21</v>
      </c>
      <c r="W2299" s="116" t="s">
        <v>101</v>
      </c>
    </row>
    <row r="2300" spans="1:23" ht="13.5" customHeight="1" x14ac:dyDescent="0.35">
      <c r="A2300" s="242">
        <v>1.0416666666666666E-2</v>
      </c>
      <c r="B2300" s="115">
        <v>1</v>
      </c>
      <c r="C2300" s="115">
        <v>0</v>
      </c>
      <c r="D2300" s="115">
        <v>0</v>
      </c>
      <c r="E2300" s="115">
        <v>0</v>
      </c>
      <c r="F2300" s="115">
        <v>0</v>
      </c>
      <c r="G2300" s="115">
        <v>1</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v>25.7</v>
      </c>
      <c r="W2300" s="115" t="s">
        <v>101</v>
      </c>
    </row>
    <row r="2301" spans="1:23" ht="13.5" customHeight="1" x14ac:dyDescent="0.35">
      <c r="A2301" s="242">
        <v>2.0833333333333332E-2</v>
      </c>
      <c r="B2301" s="115">
        <v>2</v>
      </c>
      <c r="C2301" s="115">
        <v>0</v>
      </c>
      <c r="D2301" s="115">
        <v>0</v>
      </c>
      <c r="E2301" s="115">
        <v>0</v>
      </c>
      <c r="F2301" s="115">
        <v>2</v>
      </c>
      <c r="G2301" s="115">
        <v>0</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v>20.6</v>
      </c>
      <c r="W2301" s="115" t="s">
        <v>101</v>
      </c>
    </row>
    <row r="2302" spans="1:23" ht="13.5" customHeight="1" x14ac:dyDescent="0.35">
      <c r="A2302" s="242">
        <v>3.125E-2</v>
      </c>
      <c r="B2302" s="115">
        <v>1</v>
      </c>
      <c r="C2302" s="115">
        <v>0</v>
      </c>
      <c r="D2302" s="115">
        <v>0</v>
      </c>
      <c r="E2302" s="115">
        <v>0</v>
      </c>
      <c r="F2302" s="115">
        <v>1</v>
      </c>
      <c r="G2302" s="115">
        <v>0</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v>23.5</v>
      </c>
      <c r="W2302" s="115" t="s">
        <v>101</v>
      </c>
    </row>
    <row r="2303" spans="1:23" ht="13.5" customHeight="1" x14ac:dyDescent="0.35">
      <c r="A2303" s="242">
        <v>4.1666666666666664E-2</v>
      </c>
      <c r="B2303" s="115">
        <v>0</v>
      </c>
      <c r="C2303" s="115">
        <v>0</v>
      </c>
      <c r="D2303" s="115">
        <v>0</v>
      </c>
      <c r="E2303" s="115">
        <v>0</v>
      </c>
      <c r="F2303" s="115">
        <v>0</v>
      </c>
      <c r="G2303" s="115">
        <v>0</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t="s">
        <v>101</v>
      </c>
      <c r="W2303" s="115" t="s">
        <v>101</v>
      </c>
    </row>
    <row r="2304" spans="1:23" ht="13.5" customHeight="1" x14ac:dyDescent="0.35">
      <c r="A2304" s="242">
        <v>5.2083333333333336E-2</v>
      </c>
      <c r="B2304" s="115">
        <v>0</v>
      </c>
      <c r="C2304" s="115">
        <v>0</v>
      </c>
      <c r="D2304" s="115">
        <v>0</v>
      </c>
      <c r="E2304" s="115">
        <v>0</v>
      </c>
      <c r="F2304" s="115">
        <v>0</v>
      </c>
      <c r="G2304" s="115">
        <v>0</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t="s">
        <v>101</v>
      </c>
      <c r="W2304" s="115" t="s">
        <v>101</v>
      </c>
    </row>
    <row r="2305" spans="1:23" ht="13.5" customHeight="1" x14ac:dyDescent="0.35">
      <c r="A2305" s="242">
        <v>6.25E-2</v>
      </c>
      <c r="B2305" s="115">
        <v>1</v>
      </c>
      <c r="C2305" s="115">
        <v>0</v>
      </c>
      <c r="D2305" s="115">
        <v>0</v>
      </c>
      <c r="E2305" s="115">
        <v>0</v>
      </c>
      <c r="F2305" s="115">
        <v>1</v>
      </c>
      <c r="G2305" s="115">
        <v>0</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v>20.6</v>
      </c>
      <c r="W2305" s="115" t="s">
        <v>101</v>
      </c>
    </row>
    <row r="2306" spans="1:23" ht="13.5" customHeight="1" x14ac:dyDescent="0.35">
      <c r="A2306" s="242">
        <v>7.2916666666666699E-2</v>
      </c>
      <c r="B2306" s="115">
        <v>1</v>
      </c>
      <c r="C2306" s="115">
        <v>0</v>
      </c>
      <c r="D2306" s="115">
        <v>0</v>
      </c>
      <c r="E2306" s="115">
        <v>1</v>
      </c>
      <c r="F2306" s="115">
        <v>0</v>
      </c>
      <c r="G2306" s="115">
        <v>0</v>
      </c>
      <c r="H2306" s="115">
        <v>0</v>
      </c>
      <c r="I2306" s="115">
        <v>0</v>
      </c>
      <c r="J2306" s="115">
        <v>0</v>
      </c>
      <c r="K2306" s="115">
        <v>0</v>
      </c>
      <c r="L2306" s="115">
        <v>0</v>
      </c>
      <c r="M2306" s="115">
        <v>0</v>
      </c>
      <c r="N2306" s="115">
        <v>0</v>
      </c>
      <c r="O2306" s="115">
        <v>0</v>
      </c>
      <c r="P2306" s="115">
        <v>0</v>
      </c>
      <c r="Q2306" s="115">
        <v>0</v>
      </c>
      <c r="R2306" s="115">
        <v>0</v>
      </c>
      <c r="S2306" s="115">
        <v>0</v>
      </c>
      <c r="T2306" s="115">
        <v>0</v>
      </c>
      <c r="U2306" s="115">
        <v>0</v>
      </c>
      <c r="V2306" s="115">
        <v>18.5</v>
      </c>
      <c r="W2306" s="115" t="s">
        <v>101</v>
      </c>
    </row>
    <row r="2307" spans="1:23" ht="13.5" customHeight="1" x14ac:dyDescent="0.35">
      <c r="A2307" s="242">
        <v>8.3333333333333301E-2</v>
      </c>
      <c r="B2307" s="115">
        <v>1</v>
      </c>
      <c r="C2307" s="115">
        <v>0</v>
      </c>
      <c r="D2307" s="115">
        <v>0</v>
      </c>
      <c r="E2307" s="115">
        <v>0</v>
      </c>
      <c r="F2307" s="115">
        <v>1</v>
      </c>
      <c r="G2307" s="115">
        <v>0</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v>20.9</v>
      </c>
      <c r="W2307" s="115" t="s">
        <v>101</v>
      </c>
    </row>
    <row r="2308" spans="1:23" ht="13.5" customHeight="1" x14ac:dyDescent="0.35">
      <c r="A2308" s="242">
        <v>9.375E-2</v>
      </c>
      <c r="B2308" s="115">
        <v>2</v>
      </c>
      <c r="C2308" s="115">
        <v>0</v>
      </c>
      <c r="D2308" s="115">
        <v>0</v>
      </c>
      <c r="E2308" s="115">
        <v>0</v>
      </c>
      <c r="F2308" s="115">
        <v>0</v>
      </c>
      <c r="G2308" s="115">
        <v>1</v>
      </c>
      <c r="H2308" s="115">
        <v>1</v>
      </c>
      <c r="I2308" s="115">
        <v>0</v>
      </c>
      <c r="J2308" s="115">
        <v>0</v>
      </c>
      <c r="K2308" s="115">
        <v>0</v>
      </c>
      <c r="L2308" s="115">
        <v>0</v>
      </c>
      <c r="M2308" s="115">
        <v>0</v>
      </c>
      <c r="N2308" s="115">
        <v>0</v>
      </c>
      <c r="O2308" s="115">
        <v>0</v>
      </c>
      <c r="P2308" s="115">
        <v>0</v>
      </c>
      <c r="Q2308" s="115">
        <v>0</v>
      </c>
      <c r="R2308" s="115">
        <v>0</v>
      </c>
      <c r="S2308" s="115">
        <v>0</v>
      </c>
      <c r="T2308" s="115">
        <v>0</v>
      </c>
      <c r="U2308" s="115">
        <v>0</v>
      </c>
      <c r="V2308" s="115">
        <v>30.6</v>
      </c>
      <c r="W2308" s="115" t="s">
        <v>101</v>
      </c>
    </row>
    <row r="2309" spans="1:23" ht="13.5" customHeight="1" x14ac:dyDescent="0.35">
      <c r="A2309" s="242">
        <v>0.104166666666667</v>
      </c>
      <c r="B2309" s="115">
        <v>0</v>
      </c>
      <c r="C2309" s="115">
        <v>0</v>
      </c>
      <c r="D2309" s="115">
        <v>0</v>
      </c>
      <c r="E2309" s="115">
        <v>0</v>
      </c>
      <c r="F2309" s="115">
        <v>0</v>
      </c>
      <c r="G2309" s="115">
        <v>0</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t="s">
        <v>101</v>
      </c>
      <c r="W2309" s="115" t="s">
        <v>101</v>
      </c>
    </row>
    <row r="2310" spans="1:23" ht="13.5" customHeight="1" x14ac:dyDescent="0.35">
      <c r="A2310" s="242">
        <v>0.114583333333333</v>
      </c>
      <c r="B2310" s="115">
        <v>9</v>
      </c>
      <c r="C2310" s="115">
        <v>0</v>
      </c>
      <c r="D2310" s="115">
        <v>0</v>
      </c>
      <c r="E2310" s="115">
        <v>1</v>
      </c>
      <c r="F2310" s="115">
        <v>1</v>
      </c>
      <c r="G2310" s="115">
        <v>6</v>
      </c>
      <c r="H2310" s="115">
        <v>1</v>
      </c>
      <c r="I2310" s="115">
        <v>0</v>
      </c>
      <c r="J2310" s="115">
        <v>0</v>
      </c>
      <c r="K2310" s="115">
        <v>0</v>
      </c>
      <c r="L2310" s="115">
        <v>0</v>
      </c>
      <c r="M2310" s="115">
        <v>0</v>
      </c>
      <c r="N2310" s="115">
        <v>0</v>
      </c>
      <c r="O2310" s="115">
        <v>0</v>
      </c>
      <c r="P2310" s="115">
        <v>0</v>
      </c>
      <c r="Q2310" s="115">
        <v>0</v>
      </c>
      <c r="R2310" s="115">
        <v>0</v>
      </c>
      <c r="S2310" s="115">
        <v>0</v>
      </c>
      <c r="T2310" s="115">
        <v>0</v>
      </c>
      <c r="U2310" s="115">
        <v>0</v>
      </c>
      <c r="V2310" s="115">
        <v>25.7</v>
      </c>
      <c r="W2310" s="115" t="s">
        <v>101</v>
      </c>
    </row>
    <row r="2311" spans="1:23" ht="13.5" customHeight="1" x14ac:dyDescent="0.35">
      <c r="A2311" s="242">
        <v>0.125</v>
      </c>
      <c r="B2311" s="115">
        <v>0</v>
      </c>
      <c r="C2311" s="115">
        <v>0</v>
      </c>
      <c r="D2311" s="115">
        <v>0</v>
      </c>
      <c r="E2311" s="115">
        <v>0</v>
      </c>
      <c r="F2311" s="115">
        <v>0</v>
      </c>
      <c r="G2311" s="115">
        <v>0</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t="s">
        <v>101</v>
      </c>
      <c r="W2311" s="115" t="s">
        <v>101</v>
      </c>
    </row>
    <row r="2312" spans="1:23" ht="13.5" customHeight="1" x14ac:dyDescent="0.35">
      <c r="A2312" s="242">
        <v>0.13541666666666699</v>
      </c>
      <c r="B2312" s="115">
        <v>4</v>
      </c>
      <c r="C2312" s="115">
        <v>0</v>
      </c>
      <c r="D2312" s="115">
        <v>0</v>
      </c>
      <c r="E2312" s="115">
        <v>0</v>
      </c>
      <c r="F2312" s="115">
        <v>3</v>
      </c>
      <c r="G2312" s="115">
        <v>0</v>
      </c>
      <c r="H2312" s="115">
        <v>1</v>
      </c>
      <c r="I2312" s="115">
        <v>0</v>
      </c>
      <c r="J2312" s="115">
        <v>0</v>
      </c>
      <c r="K2312" s="115">
        <v>0</v>
      </c>
      <c r="L2312" s="115">
        <v>0</v>
      </c>
      <c r="M2312" s="115">
        <v>0</v>
      </c>
      <c r="N2312" s="115">
        <v>0</v>
      </c>
      <c r="O2312" s="115">
        <v>0</v>
      </c>
      <c r="P2312" s="115">
        <v>0</v>
      </c>
      <c r="Q2312" s="115">
        <v>0</v>
      </c>
      <c r="R2312" s="115">
        <v>0</v>
      </c>
      <c r="S2312" s="115">
        <v>0</v>
      </c>
      <c r="T2312" s="115">
        <v>0</v>
      </c>
      <c r="U2312" s="115">
        <v>0</v>
      </c>
      <c r="V2312" s="115">
        <v>26.4</v>
      </c>
      <c r="W2312" s="115" t="s">
        <v>101</v>
      </c>
    </row>
    <row r="2313" spans="1:23" ht="13.5" customHeight="1" x14ac:dyDescent="0.35">
      <c r="A2313" s="242">
        <v>0.14583333333333301</v>
      </c>
      <c r="B2313" s="115">
        <v>2</v>
      </c>
      <c r="C2313" s="115">
        <v>0</v>
      </c>
      <c r="D2313" s="115">
        <v>0</v>
      </c>
      <c r="E2313" s="115">
        <v>0</v>
      </c>
      <c r="F2313" s="115">
        <v>0</v>
      </c>
      <c r="G2313" s="115">
        <v>2</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v>25.5</v>
      </c>
      <c r="W2313" s="115" t="s">
        <v>101</v>
      </c>
    </row>
    <row r="2314" spans="1:23" ht="13.5" customHeight="1" x14ac:dyDescent="0.35">
      <c r="A2314" s="242">
        <v>0.15625</v>
      </c>
      <c r="B2314" s="115">
        <v>4</v>
      </c>
      <c r="C2314" s="115">
        <v>0</v>
      </c>
      <c r="D2314" s="115">
        <v>0</v>
      </c>
      <c r="E2314" s="115">
        <v>0</v>
      </c>
      <c r="F2314" s="115">
        <v>0</v>
      </c>
      <c r="G2314" s="115">
        <v>2</v>
      </c>
      <c r="H2314" s="115">
        <v>2</v>
      </c>
      <c r="I2314" s="115">
        <v>0</v>
      </c>
      <c r="J2314" s="115">
        <v>0</v>
      </c>
      <c r="K2314" s="115">
        <v>0</v>
      </c>
      <c r="L2314" s="115">
        <v>0</v>
      </c>
      <c r="M2314" s="115">
        <v>0</v>
      </c>
      <c r="N2314" s="115">
        <v>0</v>
      </c>
      <c r="O2314" s="115">
        <v>0</v>
      </c>
      <c r="P2314" s="115">
        <v>0</v>
      </c>
      <c r="Q2314" s="115">
        <v>0</v>
      </c>
      <c r="R2314" s="115">
        <v>0</v>
      </c>
      <c r="S2314" s="115">
        <v>0</v>
      </c>
      <c r="T2314" s="115">
        <v>0</v>
      </c>
      <c r="U2314" s="115">
        <v>0</v>
      </c>
      <c r="V2314" s="115">
        <v>28.6</v>
      </c>
      <c r="W2314" s="115" t="s">
        <v>101</v>
      </c>
    </row>
    <row r="2315" spans="1:23" ht="13.5" customHeight="1" x14ac:dyDescent="0.35">
      <c r="A2315" s="242">
        <v>0.16666666666666699</v>
      </c>
      <c r="B2315" s="115">
        <v>1</v>
      </c>
      <c r="C2315" s="115">
        <v>0</v>
      </c>
      <c r="D2315" s="115">
        <v>0</v>
      </c>
      <c r="E2315" s="115">
        <v>0</v>
      </c>
      <c r="F2315" s="115">
        <v>1</v>
      </c>
      <c r="G2315" s="115">
        <v>0</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v>21.7</v>
      </c>
      <c r="W2315" s="115" t="s">
        <v>101</v>
      </c>
    </row>
    <row r="2316" spans="1:23" ht="13.5" customHeight="1" x14ac:dyDescent="0.35">
      <c r="A2316" s="242">
        <v>0.17708333333333301</v>
      </c>
      <c r="B2316" s="115">
        <v>5</v>
      </c>
      <c r="C2316" s="115">
        <v>0</v>
      </c>
      <c r="D2316" s="115">
        <v>0</v>
      </c>
      <c r="E2316" s="115">
        <v>1</v>
      </c>
      <c r="F2316" s="115">
        <v>1</v>
      </c>
      <c r="G2316" s="115">
        <v>1</v>
      </c>
      <c r="H2316" s="115">
        <v>0</v>
      </c>
      <c r="I2316" s="115">
        <v>1</v>
      </c>
      <c r="J2316" s="115">
        <v>1</v>
      </c>
      <c r="K2316" s="115">
        <v>0</v>
      </c>
      <c r="L2316" s="115">
        <v>0</v>
      </c>
      <c r="M2316" s="115">
        <v>0</v>
      </c>
      <c r="N2316" s="115">
        <v>0</v>
      </c>
      <c r="O2316" s="115">
        <v>0</v>
      </c>
      <c r="P2316" s="115">
        <v>0</v>
      </c>
      <c r="Q2316" s="115">
        <v>0</v>
      </c>
      <c r="R2316" s="115">
        <v>0</v>
      </c>
      <c r="S2316" s="115">
        <v>0</v>
      </c>
      <c r="T2316" s="115">
        <v>0</v>
      </c>
      <c r="U2316" s="115">
        <v>0</v>
      </c>
      <c r="V2316" s="115">
        <v>28.8</v>
      </c>
      <c r="W2316" s="115" t="s">
        <v>101</v>
      </c>
    </row>
    <row r="2317" spans="1:23" ht="13.5" customHeight="1" x14ac:dyDescent="0.35">
      <c r="A2317" s="242">
        <v>0.1875</v>
      </c>
      <c r="B2317" s="115">
        <v>5</v>
      </c>
      <c r="C2317" s="115">
        <v>0</v>
      </c>
      <c r="D2317" s="115">
        <v>0</v>
      </c>
      <c r="E2317" s="115">
        <v>0</v>
      </c>
      <c r="F2317" s="115">
        <v>1</v>
      </c>
      <c r="G2317" s="115">
        <v>3</v>
      </c>
      <c r="H2317" s="115">
        <v>1</v>
      </c>
      <c r="I2317" s="115">
        <v>0</v>
      </c>
      <c r="J2317" s="115">
        <v>0</v>
      </c>
      <c r="K2317" s="115">
        <v>0</v>
      </c>
      <c r="L2317" s="115">
        <v>0</v>
      </c>
      <c r="M2317" s="115">
        <v>0</v>
      </c>
      <c r="N2317" s="115">
        <v>0</v>
      </c>
      <c r="O2317" s="115">
        <v>0</v>
      </c>
      <c r="P2317" s="115">
        <v>0</v>
      </c>
      <c r="Q2317" s="115">
        <v>0</v>
      </c>
      <c r="R2317" s="115">
        <v>0</v>
      </c>
      <c r="S2317" s="115">
        <v>0</v>
      </c>
      <c r="T2317" s="115">
        <v>0</v>
      </c>
      <c r="U2317" s="115">
        <v>0</v>
      </c>
      <c r="V2317" s="115">
        <v>27.7</v>
      </c>
      <c r="W2317" s="115" t="s">
        <v>101</v>
      </c>
    </row>
    <row r="2318" spans="1:23" ht="13.5" customHeight="1" x14ac:dyDescent="0.35">
      <c r="A2318" s="242">
        <v>0.19791666666666699</v>
      </c>
      <c r="B2318" s="115">
        <v>22</v>
      </c>
      <c r="C2318" s="115">
        <v>0</v>
      </c>
      <c r="D2318" s="115">
        <v>0</v>
      </c>
      <c r="E2318" s="115">
        <v>0</v>
      </c>
      <c r="F2318" s="115">
        <v>3</v>
      </c>
      <c r="G2318" s="115">
        <v>10</v>
      </c>
      <c r="H2318" s="115">
        <v>8</v>
      </c>
      <c r="I2318" s="115">
        <v>1</v>
      </c>
      <c r="J2318" s="115">
        <v>0</v>
      </c>
      <c r="K2318" s="115">
        <v>0</v>
      </c>
      <c r="L2318" s="115">
        <v>0</v>
      </c>
      <c r="M2318" s="115">
        <v>0</v>
      </c>
      <c r="N2318" s="115">
        <v>0</v>
      </c>
      <c r="O2318" s="115">
        <v>0</v>
      </c>
      <c r="P2318" s="115">
        <v>0</v>
      </c>
      <c r="Q2318" s="115">
        <v>0</v>
      </c>
      <c r="R2318" s="115">
        <v>0</v>
      </c>
      <c r="S2318" s="115">
        <v>0</v>
      </c>
      <c r="T2318" s="115">
        <v>0</v>
      </c>
      <c r="U2318" s="115">
        <v>0</v>
      </c>
      <c r="V2318" s="115">
        <v>28.8</v>
      </c>
      <c r="W2318" s="115">
        <v>32.200000000000003</v>
      </c>
    </row>
    <row r="2319" spans="1:23" ht="13.5" customHeight="1" x14ac:dyDescent="0.35">
      <c r="A2319" s="242">
        <v>0.20833333333333301</v>
      </c>
      <c r="B2319" s="115">
        <v>8</v>
      </c>
      <c r="C2319" s="115">
        <v>0</v>
      </c>
      <c r="D2319" s="115">
        <v>0</v>
      </c>
      <c r="E2319" s="115">
        <v>0</v>
      </c>
      <c r="F2319" s="115">
        <v>1</v>
      </c>
      <c r="G2319" s="115">
        <v>5</v>
      </c>
      <c r="H2319" s="115">
        <v>2</v>
      </c>
      <c r="I2319" s="115">
        <v>0</v>
      </c>
      <c r="J2319" s="115">
        <v>0</v>
      </c>
      <c r="K2319" s="115">
        <v>0</v>
      </c>
      <c r="L2319" s="115">
        <v>0</v>
      </c>
      <c r="M2319" s="115">
        <v>0</v>
      </c>
      <c r="N2319" s="115">
        <v>0</v>
      </c>
      <c r="O2319" s="115">
        <v>0</v>
      </c>
      <c r="P2319" s="115">
        <v>0</v>
      </c>
      <c r="Q2319" s="115">
        <v>0</v>
      </c>
      <c r="R2319" s="115">
        <v>0</v>
      </c>
      <c r="S2319" s="115">
        <v>0</v>
      </c>
      <c r="T2319" s="115">
        <v>0</v>
      </c>
      <c r="U2319" s="115">
        <v>0</v>
      </c>
      <c r="V2319" s="115">
        <v>29</v>
      </c>
      <c r="W2319" s="115" t="s">
        <v>101</v>
      </c>
    </row>
    <row r="2320" spans="1:23" ht="13.5" customHeight="1" x14ac:dyDescent="0.35">
      <c r="A2320" s="242">
        <v>0.21875</v>
      </c>
      <c r="B2320" s="115">
        <v>9</v>
      </c>
      <c r="C2320" s="115">
        <v>0</v>
      </c>
      <c r="D2320" s="115">
        <v>0</v>
      </c>
      <c r="E2320" s="115">
        <v>0</v>
      </c>
      <c r="F2320" s="115">
        <v>3</v>
      </c>
      <c r="G2320" s="115">
        <v>4</v>
      </c>
      <c r="H2320" s="115">
        <v>2</v>
      </c>
      <c r="I2320" s="115">
        <v>0</v>
      </c>
      <c r="J2320" s="115">
        <v>0</v>
      </c>
      <c r="K2320" s="115">
        <v>0</v>
      </c>
      <c r="L2320" s="115">
        <v>0</v>
      </c>
      <c r="M2320" s="115">
        <v>0</v>
      </c>
      <c r="N2320" s="115">
        <v>0</v>
      </c>
      <c r="O2320" s="115">
        <v>0</v>
      </c>
      <c r="P2320" s="115">
        <v>0</v>
      </c>
      <c r="Q2320" s="115">
        <v>0</v>
      </c>
      <c r="R2320" s="115">
        <v>0</v>
      </c>
      <c r="S2320" s="115">
        <v>0</v>
      </c>
      <c r="T2320" s="115">
        <v>0</v>
      </c>
      <c r="U2320" s="115">
        <v>0</v>
      </c>
      <c r="V2320" s="115">
        <v>26.8</v>
      </c>
      <c r="W2320" s="115" t="s">
        <v>101</v>
      </c>
    </row>
    <row r="2321" spans="1:23" ht="13.5" customHeight="1" x14ac:dyDescent="0.35">
      <c r="A2321" s="242">
        <v>0.22916666666666699</v>
      </c>
      <c r="B2321" s="115">
        <v>19</v>
      </c>
      <c r="C2321" s="115">
        <v>0</v>
      </c>
      <c r="D2321" s="115">
        <v>0</v>
      </c>
      <c r="E2321" s="115">
        <v>0</v>
      </c>
      <c r="F2321" s="115">
        <v>5</v>
      </c>
      <c r="G2321" s="115">
        <v>10</v>
      </c>
      <c r="H2321" s="115">
        <v>3</v>
      </c>
      <c r="I2321" s="115">
        <v>1</v>
      </c>
      <c r="J2321" s="115">
        <v>0</v>
      </c>
      <c r="K2321" s="115">
        <v>0</v>
      </c>
      <c r="L2321" s="115">
        <v>0</v>
      </c>
      <c r="M2321" s="115">
        <v>0</v>
      </c>
      <c r="N2321" s="115">
        <v>0</v>
      </c>
      <c r="O2321" s="115">
        <v>0</v>
      </c>
      <c r="P2321" s="115">
        <v>0</v>
      </c>
      <c r="Q2321" s="115">
        <v>0</v>
      </c>
      <c r="R2321" s="115">
        <v>0</v>
      </c>
      <c r="S2321" s="115">
        <v>0</v>
      </c>
      <c r="T2321" s="115">
        <v>0</v>
      </c>
      <c r="U2321" s="115">
        <v>0</v>
      </c>
      <c r="V2321" s="115">
        <v>27.7</v>
      </c>
      <c r="W2321" s="115">
        <v>31.7</v>
      </c>
    </row>
    <row r="2322" spans="1:23" ht="13.5" customHeight="1" x14ac:dyDescent="0.35">
      <c r="A2322" s="242">
        <v>0.23958333333333301</v>
      </c>
      <c r="B2322" s="115">
        <v>32</v>
      </c>
      <c r="C2322" s="115">
        <v>0</v>
      </c>
      <c r="D2322" s="115">
        <v>0</v>
      </c>
      <c r="E2322" s="115">
        <v>0</v>
      </c>
      <c r="F2322" s="115">
        <v>4</v>
      </c>
      <c r="G2322" s="115">
        <v>19</v>
      </c>
      <c r="H2322" s="115">
        <v>9</v>
      </c>
      <c r="I2322" s="115">
        <v>0</v>
      </c>
      <c r="J2322" s="115">
        <v>0</v>
      </c>
      <c r="K2322" s="115">
        <v>0</v>
      </c>
      <c r="L2322" s="115">
        <v>0</v>
      </c>
      <c r="M2322" s="115">
        <v>0</v>
      </c>
      <c r="N2322" s="115">
        <v>0</v>
      </c>
      <c r="O2322" s="115">
        <v>0</v>
      </c>
      <c r="P2322" s="115">
        <v>0</v>
      </c>
      <c r="Q2322" s="115">
        <v>0</v>
      </c>
      <c r="R2322" s="115">
        <v>0</v>
      </c>
      <c r="S2322" s="115">
        <v>0</v>
      </c>
      <c r="T2322" s="115">
        <v>0</v>
      </c>
      <c r="U2322" s="115">
        <v>0</v>
      </c>
      <c r="V2322" s="115">
        <v>28.1</v>
      </c>
      <c r="W2322" s="115">
        <v>31.6</v>
      </c>
    </row>
    <row r="2323" spans="1:23" ht="13.5" customHeight="1" x14ac:dyDescent="0.35">
      <c r="A2323" s="242">
        <v>0.25</v>
      </c>
      <c r="B2323" s="115">
        <v>13</v>
      </c>
      <c r="C2323" s="115">
        <v>0</v>
      </c>
      <c r="D2323" s="115">
        <v>0</v>
      </c>
      <c r="E2323" s="115">
        <v>1</v>
      </c>
      <c r="F2323" s="115">
        <v>2</v>
      </c>
      <c r="G2323" s="115">
        <v>4</v>
      </c>
      <c r="H2323" s="115">
        <v>3</v>
      </c>
      <c r="I2323" s="115">
        <v>2</v>
      </c>
      <c r="J2323" s="115">
        <v>1</v>
      </c>
      <c r="K2323" s="115">
        <v>0</v>
      </c>
      <c r="L2323" s="115">
        <v>0</v>
      </c>
      <c r="M2323" s="115">
        <v>0</v>
      </c>
      <c r="N2323" s="115">
        <v>0</v>
      </c>
      <c r="O2323" s="115">
        <v>0</v>
      </c>
      <c r="P2323" s="115">
        <v>0</v>
      </c>
      <c r="Q2323" s="115">
        <v>0</v>
      </c>
      <c r="R2323" s="115">
        <v>0</v>
      </c>
      <c r="S2323" s="115">
        <v>0</v>
      </c>
      <c r="T2323" s="115">
        <v>0</v>
      </c>
      <c r="U2323" s="115">
        <v>0</v>
      </c>
      <c r="V2323" s="115">
        <v>30.1</v>
      </c>
      <c r="W2323" s="115">
        <v>38</v>
      </c>
    </row>
    <row r="2324" spans="1:23" ht="13.5" customHeight="1" x14ac:dyDescent="0.35">
      <c r="A2324" s="242">
        <v>0.26041666666666702</v>
      </c>
      <c r="B2324" s="115">
        <v>30</v>
      </c>
      <c r="C2324" s="115">
        <v>0</v>
      </c>
      <c r="D2324" s="115">
        <v>0</v>
      </c>
      <c r="E2324" s="115">
        <v>1</v>
      </c>
      <c r="F2324" s="115">
        <v>9</v>
      </c>
      <c r="G2324" s="115">
        <v>12</v>
      </c>
      <c r="H2324" s="115">
        <v>6</v>
      </c>
      <c r="I2324" s="115">
        <v>2</v>
      </c>
      <c r="J2324" s="115">
        <v>0</v>
      </c>
      <c r="K2324" s="115">
        <v>0</v>
      </c>
      <c r="L2324" s="115">
        <v>0</v>
      </c>
      <c r="M2324" s="115">
        <v>0</v>
      </c>
      <c r="N2324" s="115">
        <v>0</v>
      </c>
      <c r="O2324" s="115">
        <v>0</v>
      </c>
      <c r="P2324" s="115">
        <v>0</v>
      </c>
      <c r="Q2324" s="115">
        <v>0</v>
      </c>
      <c r="R2324" s="115">
        <v>0</v>
      </c>
      <c r="S2324" s="115">
        <v>0</v>
      </c>
      <c r="T2324" s="115">
        <v>0</v>
      </c>
      <c r="U2324" s="115">
        <v>0</v>
      </c>
      <c r="V2324" s="115">
        <v>27.1</v>
      </c>
      <c r="W2324" s="115">
        <v>32.4</v>
      </c>
    </row>
    <row r="2325" spans="1:23" ht="13.5" customHeight="1" x14ac:dyDescent="0.35">
      <c r="A2325" s="242">
        <v>0.27083333333333298</v>
      </c>
      <c r="B2325" s="115">
        <v>29</v>
      </c>
      <c r="C2325" s="115">
        <v>2</v>
      </c>
      <c r="D2325" s="115">
        <v>4</v>
      </c>
      <c r="E2325" s="115">
        <v>2</v>
      </c>
      <c r="F2325" s="115">
        <v>8</v>
      </c>
      <c r="G2325" s="115">
        <v>7</v>
      </c>
      <c r="H2325" s="115">
        <v>6</v>
      </c>
      <c r="I2325" s="115">
        <v>0</v>
      </c>
      <c r="J2325" s="115">
        <v>0</v>
      </c>
      <c r="K2325" s="115">
        <v>0</v>
      </c>
      <c r="L2325" s="115">
        <v>0</v>
      </c>
      <c r="M2325" s="115">
        <v>0</v>
      </c>
      <c r="N2325" s="115">
        <v>0</v>
      </c>
      <c r="O2325" s="115">
        <v>0</v>
      </c>
      <c r="P2325" s="115">
        <v>0</v>
      </c>
      <c r="Q2325" s="115">
        <v>0</v>
      </c>
      <c r="R2325" s="115">
        <v>0</v>
      </c>
      <c r="S2325" s="115">
        <v>0</v>
      </c>
      <c r="T2325" s="115">
        <v>0</v>
      </c>
      <c r="U2325" s="115">
        <v>0</v>
      </c>
      <c r="V2325" s="115">
        <v>23.1</v>
      </c>
      <c r="W2325" s="115">
        <v>31.1</v>
      </c>
    </row>
    <row r="2326" spans="1:23" ht="13.5" customHeight="1" x14ac:dyDescent="0.35">
      <c r="A2326" s="242">
        <v>0.28125</v>
      </c>
      <c r="B2326" s="115">
        <v>43</v>
      </c>
      <c r="C2326" s="115">
        <v>0</v>
      </c>
      <c r="D2326" s="115">
        <v>2</v>
      </c>
      <c r="E2326" s="115">
        <v>4</v>
      </c>
      <c r="F2326" s="115">
        <v>20</v>
      </c>
      <c r="G2326" s="115">
        <v>14</v>
      </c>
      <c r="H2326" s="115">
        <v>3</v>
      </c>
      <c r="I2326" s="115">
        <v>0</v>
      </c>
      <c r="J2326" s="115">
        <v>0</v>
      </c>
      <c r="K2326" s="115">
        <v>0</v>
      </c>
      <c r="L2326" s="115">
        <v>0</v>
      </c>
      <c r="M2326" s="115">
        <v>0</v>
      </c>
      <c r="N2326" s="115">
        <v>0</v>
      </c>
      <c r="O2326" s="115">
        <v>0</v>
      </c>
      <c r="P2326" s="115">
        <v>0</v>
      </c>
      <c r="Q2326" s="115">
        <v>0</v>
      </c>
      <c r="R2326" s="115">
        <v>0</v>
      </c>
      <c r="S2326" s="115">
        <v>0</v>
      </c>
      <c r="T2326" s="115">
        <v>0</v>
      </c>
      <c r="U2326" s="115">
        <v>0</v>
      </c>
      <c r="V2326" s="115">
        <v>23.9</v>
      </c>
      <c r="W2326" s="115">
        <v>28</v>
      </c>
    </row>
    <row r="2327" spans="1:23" ht="13.5" customHeight="1" x14ac:dyDescent="0.35">
      <c r="A2327" s="242">
        <v>0.29166666666666702</v>
      </c>
      <c r="B2327" s="115">
        <v>45</v>
      </c>
      <c r="C2327" s="115">
        <v>0</v>
      </c>
      <c r="D2327" s="115">
        <v>2</v>
      </c>
      <c r="E2327" s="115">
        <v>8</v>
      </c>
      <c r="F2327" s="115">
        <v>16</v>
      </c>
      <c r="G2327" s="115">
        <v>15</v>
      </c>
      <c r="H2327" s="115">
        <v>3</v>
      </c>
      <c r="I2327" s="115">
        <v>1</v>
      </c>
      <c r="J2327" s="115">
        <v>0</v>
      </c>
      <c r="K2327" s="115">
        <v>0</v>
      </c>
      <c r="L2327" s="115">
        <v>0</v>
      </c>
      <c r="M2327" s="115">
        <v>0</v>
      </c>
      <c r="N2327" s="115">
        <v>0</v>
      </c>
      <c r="O2327" s="115">
        <v>0</v>
      </c>
      <c r="P2327" s="115">
        <v>0</v>
      </c>
      <c r="Q2327" s="115">
        <v>0</v>
      </c>
      <c r="R2327" s="115">
        <v>0</v>
      </c>
      <c r="S2327" s="115">
        <v>0</v>
      </c>
      <c r="T2327" s="115">
        <v>0</v>
      </c>
      <c r="U2327" s="115">
        <v>0</v>
      </c>
      <c r="V2327" s="115">
        <v>24</v>
      </c>
      <c r="W2327" s="115">
        <v>28.2</v>
      </c>
    </row>
    <row r="2328" spans="1:23" ht="13.5" customHeight="1" x14ac:dyDescent="0.35">
      <c r="A2328" s="242">
        <v>0.30208333333333298</v>
      </c>
      <c r="B2328" s="115">
        <v>50</v>
      </c>
      <c r="C2328" s="115">
        <v>0</v>
      </c>
      <c r="D2328" s="115">
        <v>0</v>
      </c>
      <c r="E2328" s="115">
        <v>5</v>
      </c>
      <c r="F2328" s="115">
        <v>20</v>
      </c>
      <c r="G2328" s="115">
        <v>18</v>
      </c>
      <c r="H2328" s="115">
        <v>7</v>
      </c>
      <c r="I2328" s="115">
        <v>0</v>
      </c>
      <c r="J2328" s="115">
        <v>0</v>
      </c>
      <c r="K2328" s="115">
        <v>0</v>
      </c>
      <c r="L2328" s="115">
        <v>0</v>
      </c>
      <c r="M2328" s="115">
        <v>0</v>
      </c>
      <c r="N2328" s="115">
        <v>0</v>
      </c>
      <c r="O2328" s="115">
        <v>0</v>
      </c>
      <c r="P2328" s="115">
        <v>0</v>
      </c>
      <c r="Q2328" s="115">
        <v>0</v>
      </c>
      <c r="R2328" s="115">
        <v>0</v>
      </c>
      <c r="S2328" s="115">
        <v>0</v>
      </c>
      <c r="T2328" s="115">
        <v>0</v>
      </c>
      <c r="U2328" s="115">
        <v>0</v>
      </c>
      <c r="V2328" s="115">
        <v>25.3</v>
      </c>
      <c r="W2328" s="115">
        <v>29.8</v>
      </c>
    </row>
    <row r="2329" spans="1:23" ht="13.5" customHeight="1" x14ac:dyDescent="0.35">
      <c r="A2329" s="242">
        <v>0.3125</v>
      </c>
      <c r="B2329" s="115">
        <v>53</v>
      </c>
      <c r="C2329" s="115">
        <v>0</v>
      </c>
      <c r="D2329" s="115">
        <v>1</v>
      </c>
      <c r="E2329" s="115">
        <v>7</v>
      </c>
      <c r="F2329" s="115">
        <v>27</v>
      </c>
      <c r="G2329" s="115">
        <v>16</v>
      </c>
      <c r="H2329" s="115">
        <v>2</v>
      </c>
      <c r="I2329" s="115">
        <v>0</v>
      </c>
      <c r="J2329" s="115">
        <v>0</v>
      </c>
      <c r="K2329" s="115">
        <v>0</v>
      </c>
      <c r="L2329" s="115">
        <v>0</v>
      </c>
      <c r="M2329" s="115">
        <v>0</v>
      </c>
      <c r="N2329" s="115">
        <v>0</v>
      </c>
      <c r="O2329" s="115">
        <v>0</v>
      </c>
      <c r="P2329" s="115">
        <v>0</v>
      </c>
      <c r="Q2329" s="115">
        <v>0</v>
      </c>
      <c r="R2329" s="115">
        <v>0</v>
      </c>
      <c r="S2329" s="115">
        <v>0</v>
      </c>
      <c r="T2329" s="115">
        <v>0</v>
      </c>
      <c r="U2329" s="115">
        <v>0</v>
      </c>
      <c r="V2329" s="115">
        <v>23.4</v>
      </c>
      <c r="W2329" s="115">
        <v>27.2</v>
      </c>
    </row>
    <row r="2330" spans="1:23" ht="13.5" customHeight="1" x14ac:dyDescent="0.35">
      <c r="A2330" s="242">
        <v>0.32291666666666702</v>
      </c>
      <c r="B2330" s="115">
        <v>65</v>
      </c>
      <c r="C2330" s="115">
        <v>3</v>
      </c>
      <c r="D2330" s="115">
        <v>5</v>
      </c>
      <c r="E2330" s="115">
        <v>16</v>
      </c>
      <c r="F2330" s="115">
        <v>33</v>
      </c>
      <c r="G2330" s="115">
        <v>8</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20.8</v>
      </c>
      <c r="W2330" s="115">
        <v>24.9</v>
      </c>
    </row>
    <row r="2331" spans="1:23" ht="13.5" customHeight="1" x14ac:dyDescent="0.35">
      <c r="A2331" s="242">
        <v>0.33333333333333298</v>
      </c>
      <c r="B2331" s="115">
        <v>71</v>
      </c>
      <c r="C2331" s="115">
        <v>0</v>
      </c>
      <c r="D2331" s="115">
        <v>1</v>
      </c>
      <c r="E2331" s="115">
        <v>13</v>
      </c>
      <c r="F2331" s="115">
        <v>34</v>
      </c>
      <c r="G2331" s="115">
        <v>19</v>
      </c>
      <c r="H2331" s="115">
        <v>4</v>
      </c>
      <c r="I2331" s="115">
        <v>0</v>
      </c>
      <c r="J2331" s="115">
        <v>0</v>
      </c>
      <c r="K2331" s="115">
        <v>0</v>
      </c>
      <c r="L2331" s="115">
        <v>0</v>
      </c>
      <c r="M2331" s="115">
        <v>0</v>
      </c>
      <c r="N2331" s="115">
        <v>0</v>
      </c>
      <c r="O2331" s="115">
        <v>0</v>
      </c>
      <c r="P2331" s="115">
        <v>0</v>
      </c>
      <c r="Q2331" s="115">
        <v>0</v>
      </c>
      <c r="R2331" s="115">
        <v>0</v>
      </c>
      <c r="S2331" s="115">
        <v>0</v>
      </c>
      <c r="T2331" s="115">
        <v>0</v>
      </c>
      <c r="U2331" s="115">
        <v>0</v>
      </c>
      <c r="V2331" s="115">
        <v>23.4</v>
      </c>
      <c r="W2331" s="115">
        <v>27.4</v>
      </c>
    </row>
    <row r="2332" spans="1:23" ht="13.5" customHeight="1" x14ac:dyDescent="0.35">
      <c r="A2332" s="242">
        <v>0.34375</v>
      </c>
      <c r="B2332" s="115">
        <v>73</v>
      </c>
      <c r="C2332" s="115">
        <v>0</v>
      </c>
      <c r="D2332" s="115">
        <v>0</v>
      </c>
      <c r="E2332" s="115">
        <v>2</v>
      </c>
      <c r="F2332" s="115">
        <v>33</v>
      </c>
      <c r="G2332" s="115">
        <v>34</v>
      </c>
      <c r="H2332" s="115">
        <v>3</v>
      </c>
      <c r="I2332" s="115">
        <v>1</v>
      </c>
      <c r="J2332" s="115">
        <v>0</v>
      </c>
      <c r="K2332" s="115">
        <v>0</v>
      </c>
      <c r="L2332" s="115">
        <v>0</v>
      </c>
      <c r="M2332" s="115">
        <v>0</v>
      </c>
      <c r="N2332" s="115">
        <v>0</v>
      </c>
      <c r="O2332" s="115">
        <v>0</v>
      </c>
      <c r="P2332" s="115">
        <v>0</v>
      </c>
      <c r="Q2332" s="115">
        <v>0</v>
      </c>
      <c r="R2332" s="115">
        <v>0</v>
      </c>
      <c r="S2332" s="115">
        <v>0</v>
      </c>
      <c r="T2332" s="115">
        <v>0</v>
      </c>
      <c r="U2332" s="115">
        <v>0</v>
      </c>
      <c r="V2332" s="115">
        <v>25.1</v>
      </c>
      <c r="W2332" s="115">
        <v>27.7</v>
      </c>
    </row>
    <row r="2333" spans="1:23" ht="13.5" customHeight="1" x14ac:dyDescent="0.35">
      <c r="A2333" s="242">
        <v>0.35416666666666702</v>
      </c>
      <c r="B2333" s="115">
        <v>57</v>
      </c>
      <c r="C2333" s="115">
        <v>0</v>
      </c>
      <c r="D2333" s="115">
        <v>1</v>
      </c>
      <c r="E2333" s="115">
        <v>6</v>
      </c>
      <c r="F2333" s="115">
        <v>23</v>
      </c>
      <c r="G2333" s="115">
        <v>21</v>
      </c>
      <c r="H2333" s="115">
        <v>6</v>
      </c>
      <c r="I2333" s="115">
        <v>0</v>
      </c>
      <c r="J2333" s="115">
        <v>0</v>
      </c>
      <c r="K2333" s="115">
        <v>0</v>
      </c>
      <c r="L2333" s="115">
        <v>0</v>
      </c>
      <c r="M2333" s="115">
        <v>0</v>
      </c>
      <c r="N2333" s="115">
        <v>0</v>
      </c>
      <c r="O2333" s="115">
        <v>0</v>
      </c>
      <c r="P2333" s="115">
        <v>0</v>
      </c>
      <c r="Q2333" s="115">
        <v>0</v>
      </c>
      <c r="R2333" s="115">
        <v>0</v>
      </c>
      <c r="S2333" s="115">
        <v>0</v>
      </c>
      <c r="T2333" s="115">
        <v>0</v>
      </c>
      <c r="U2333" s="115">
        <v>0</v>
      </c>
      <c r="V2333" s="115">
        <v>24.7</v>
      </c>
      <c r="W2333" s="115">
        <v>28.9</v>
      </c>
    </row>
    <row r="2334" spans="1:23" ht="13.5" customHeight="1" x14ac:dyDescent="0.35">
      <c r="A2334" s="242">
        <v>0.36458333333333298</v>
      </c>
      <c r="B2334" s="115">
        <v>59</v>
      </c>
      <c r="C2334" s="115">
        <v>0</v>
      </c>
      <c r="D2334" s="115">
        <v>1</v>
      </c>
      <c r="E2334" s="115">
        <v>8</v>
      </c>
      <c r="F2334" s="115">
        <v>22</v>
      </c>
      <c r="G2334" s="115">
        <v>22</v>
      </c>
      <c r="H2334" s="115">
        <v>6</v>
      </c>
      <c r="I2334" s="115">
        <v>0</v>
      </c>
      <c r="J2334" s="115">
        <v>0</v>
      </c>
      <c r="K2334" s="115">
        <v>0</v>
      </c>
      <c r="L2334" s="115">
        <v>0</v>
      </c>
      <c r="M2334" s="115">
        <v>0</v>
      </c>
      <c r="N2334" s="115">
        <v>0</v>
      </c>
      <c r="O2334" s="115">
        <v>0</v>
      </c>
      <c r="P2334" s="115">
        <v>0</v>
      </c>
      <c r="Q2334" s="115">
        <v>0</v>
      </c>
      <c r="R2334" s="115">
        <v>0</v>
      </c>
      <c r="S2334" s="115">
        <v>0</v>
      </c>
      <c r="T2334" s="115">
        <v>0</v>
      </c>
      <c r="U2334" s="115">
        <v>0</v>
      </c>
      <c r="V2334" s="115">
        <v>24.5</v>
      </c>
      <c r="W2334" s="115">
        <v>28.9</v>
      </c>
    </row>
    <row r="2335" spans="1:23" ht="13.5" customHeight="1" x14ac:dyDescent="0.35">
      <c r="A2335" s="242">
        <v>0.375</v>
      </c>
      <c r="B2335" s="115">
        <v>58</v>
      </c>
      <c r="C2335" s="115">
        <v>0</v>
      </c>
      <c r="D2335" s="115">
        <v>3</v>
      </c>
      <c r="E2335" s="115">
        <v>8</v>
      </c>
      <c r="F2335" s="115">
        <v>18</v>
      </c>
      <c r="G2335" s="115">
        <v>24</v>
      </c>
      <c r="H2335" s="115">
        <v>1</v>
      </c>
      <c r="I2335" s="115">
        <v>3</v>
      </c>
      <c r="J2335" s="115">
        <v>0</v>
      </c>
      <c r="K2335" s="115">
        <v>1</v>
      </c>
      <c r="L2335" s="115">
        <v>0</v>
      </c>
      <c r="M2335" s="115">
        <v>0</v>
      </c>
      <c r="N2335" s="115">
        <v>0</v>
      </c>
      <c r="O2335" s="115">
        <v>0</v>
      </c>
      <c r="P2335" s="115">
        <v>0</v>
      </c>
      <c r="Q2335" s="115">
        <v>0</v>
      </c>
      <c r="R2335" s="115">
        <v>0</v>
      </c>
      <c r="S2335" s="115">
        <v>0</v>
      </c>
      <c r="T2335" s="115">
        <v>0</v>
      </c>
      <c r="U2335" s="115">
        <v>0</v>
      </c>
      <c r="V2335" s="115">
        <v>24.8</v>
      </c>
      <c r="W2335" s="115">
        <v>28.5</v>
      </c>
    </row>
    <row r="2336" spans="1:23" ht="13.5" customHeight="1" x14ac:dyDescent="0.35">
      <c r="A2336" s="242">
        <v>0.38541666666666702</v>
      </c>
      <c r="B2336" s="115">
        <v>45</v>
      </c>
      <c r="C2336" s="115">
        <v>0</v>
      </c>
      <c r="D2336" s="115">
        <v>0</v>
      </c>
      <c r="E2336" s="115">
        <v>1</v>
      </c>
      <c r="F2336" s="115">
        <v>14</v>
      </c>
      <c r="G2336" s="115">
        <v>24</v>
      </c>
      <c r="H2336" s="115">
        <v>6</v>
      </c>
      <c r="I2336" s="115">
        <v>0</v>
      </c>
      <c r="J2336" s="115">
        <v>0</v>
      </c>
      <c r="K2336" s="115">
        <v>0</v>
      </c>
      <c r="L2336" s="115">
        <v>0</v>
      </c>
      <c r="M2336" s="115">
        <v>0</v>
      </c>
      <c r="N2336" s="115">
        <v>0</v>
      </c>
      <c r="O2336" s="115">
        <v>0</v>
      </c>
      <c r="P2336" s="115">
        <v>0</v>
      </c>
      <c r="Q2336" s="115">
        <v>0</v>
      </c>
      <c r="R2336" s="115">
        <v>0</v>
      </c>
      <c r="S2336" s="115">
        <v>0</v>
      </c>
      <c r="T2336" s="115">
        <v>0</v>
      </c>
      <c r="U2336" s="115">
        <v>0</v>
      </c>
      <c r="V2336" s="115">
        <v>26.2</v>
      </c>
      <c r="W2336" s="115">
        <v>30</v>
      </c>
    </row>
    <row r="2337" spans="1:23" ht="13.5" customHeight="1" x14ac:dyDescent="0.35">
      <c r="A2337" s="242">
        <v>0.39583333333333298</v>
      </c>
      <c r="B2337" s="115">
        <v>51</v>
      </c>
      <c r="C2337" s="115">
        <v>0</v>
      </c>
      <c r="D2337" s="115">
        <v>3</v>
      </c>
      <c r="E2337" s="115">
        <v>9</v>
      </c>
      <c r="F2337" s="115">
        <v>16</v>
      </c>
      <c r="G2337" s="115">
        <v>19</v>
      </c>
      <c r="H2337" s="115">
        <v>4</v>
      </c>
      <c r="I2337" s="115">
        <v>0</v>
      </c>
      <c r="J2337" s="115">
        <v>0</v>
      </c>
      <c r="K2337" s="115">
        <v>0</v>
      </c>
      <c r="L2337" s="115">
        <v>0</v>
      </c>
      <c r="M2337" s="115">
        <v>0</v>
      </c>
      <c r="N2337" s="115">
        <v>0</v>
      </c>
      <c r="O2337" s="115">
        <v>0</v>
      </c>
      <c r="P2337" s="115">
        <v>0</v>
      </c>
      <c r="Q2337" s="115">
        <v>0</v>
      </c>
      <c r="R2337" s="115">
        <v>0</v>
      </c>
      <c r="S2337" s="115">
        <v>0</v>
      </c>
      <c r="T2337" s="115">
        <v>0</v>
      </c>
      <c r="U2337" s="115">
        <v>0</v>
      </c>
      <c r="V2337" s="115">
        <v>24.3</v>
      </c>
      <c r="W2337" s="115">
        <v>29.4</v>
      </c>
    </row>
    <row r="2338" spans="1:23" ht="13.5" customHeight="1" x14ac:dyDescent="0.35">
      <c r="A2338" s="242">
        <v>0.40625</v>
      </c>
      <c r="B2338" s="115">
        <v>39</v>
      </c>
      <c r="C2338" s="115">
        <v>0</v>
      </c>
      <c r="D2338" s="115">
        <v>0</v>
      </c>
      <c r="E2338" s="115">
        <v>4</v>
      </c>
      <c r="F2338" s="115">
        <v>11</v>
      </c>
      <c r="G2338" s="115">
        <v>22</v>
      </c>
      <c r="H2338" s="115">
        <v>1</v>
      </c>
      <c r="I2338" s="115">
        <v>1</v>
      </c>
      <c r="J2338" s="115">
        <v>0</v>
      </c>
      <c r="K2338" s="115">
        <v>0</v>
      </c>
      <c r="L2338" s="115">
        <v>0</v>
      </c>
      <c r="M2338" s="115">
        <v>0</v>
      </c>
      <c r="N2338" s="115">
        <v>0</v>
      </c>
      <c r="O2338" s="115">
        <v>0</v>
      </c>
      <c r="P2338" s="115">
        <v>0</v>
      </c>
      <c r="Q2338" s="115">
        <v>0</v>
      </c>
      <c r="R2338" s="115">
        <v>0</v>
      </c>
      <c r="S2338" s="115">
        <v>0</v>
      </c>
      <c r="T2338" s="115">
        <v>0</v>
      </c>
      <c r="U2338" s="115">
        <v>0</v>
      </c>
      <c r="V2338" s="115">
        <v>25.5</v>
      </c>
      <c r="W2338" s="115">
        <v>29</v>
      </c>
    </row>
    <row r="2339" spans="1:23" ht="13.5" customHeight="1" x14ac:dyDescent="0.35">
      <c r="A2339" s="242">
        <v>0.41666666666666702</v>
      </c>
      <c r="B2339" s="115">
        <v>36</v>
      </c>
      <c r="C2339" s="115">
        <v>0</v>
      </c>
      <c r="D2339" s="115">
        <v>0</v>
      </c>
      <c r="E2339" s="115">
        <v>3</v>
      </c>
      <c r="F2339" s="115">
        <v>16</v>
      </c>
      <c r="G2339" s="115">
        <v>14</v>
      </c>
      <c r="H2339" s="115">
        <v>2</v>
      </c>
      <c r="I2339" s="115">
        <v>1</v>
      </c>
      <c r="J2339" s="115">
        <v>0</v>
      </c>
      <c r="K2339" s="115">
        <v>0</v>
      </c>
      <c r="L2339" s="115">
        <v>0</v>
      </c>
      <c r="M2339" s="115">
        <v>0</v>
      </c>
      <c r="N2339" s="115">
        <v>0</v>
      </c>
      <c r="O2339" s="115">
        <v>0</v>
      </c>
      <c r="P2339" s="115">
        <v>0</v>
      </c>
      <c r="Q2339" s="115">
        <v>0</v>
      </c>
      <c r="R2339" s="115">
        <v>0</v>
      </c>
      <c r="S2339" s="115">
        <v>0</v>
      </c>
      <c r="T2339" s="115">
        <v>0</v>
      </c>
      <c r="U2339" s="115">
        <v>0</v>
      </c>
      <c r="V2339" s="115">
        <v>24.9</v>
      </c>
      <c r="W2339" s="115">
        <v>28.4</v>
      </c>
    </row>
    <row r="2340" spans="1:23" ht="13.5" customHeight="1" x14ac:dyDescent="0.35">
      <c r="A2340" s="242">
        <v>0.42708333333333298</v>
      </c>
      <c r="B2340" s="115">
        <v>41</v>
      </c>
      <c r="C2340" s="115">
        <v>0</v>
      </c>
      <c r="D2340" s="115">
        <v>0</v>
      </c>
      <c r="E2340" s="115">
        <v>3</v>
      </c>
      <c r="F2340" s="115">
        <v>20</v>
      </c>
      <c r="G2340" s="115">
        <v>14</v>
      </c>
      <c r="H2340" s="115">
        <v>3</v>
      </c>
      <c r="I2340" s="115">
        <v>1</v>
      </c>
      <c r="J2340" s="115">
        <v>0</v>
      </c>
      <c r="K2340" s="115">
        <v>0</v>
      </c>
      <c r="L2340" s="115">
        <v>0</v>
      </c>
      <c r="M2340" s="115">
        <v>0</v>
      </c>
      <c r="N2340" s="115">
        <v>0</v>
      </c>
      <c r="O2340" s="115">
        <v>0</v>
      </c>
      <c r="P2340" s="115">
        <v>0</v>
      </c>
      <c r="Q2340" s="115">
        <v>0</v>
      </c>
      <c r="R2340" s="115">
        <v>0</v>
      </c>
      <c r="S2340" s="115">
        <v>0</v>
      </c>
      <c r="T2340" s="115">
        <v>0</v>
      </c>
      <c r="U2340" s="115">
        <v>0</v>
      </c>
      <c r="V2340" s="115">
        <v>24.5</v>
      </c>
      <c r="W2340" s="115">
        <v>28.2</v>
      </c>
    </row>
    <row r="2341" spans="1:23" ht="13.5" customHeight="1" x14ac:dyDescent="0.35">
      <c r="A2341" s="242">
        <v>0.4375</v>
      </c>
      <c r="B2341" s="115">
        <v>37</v>
      </c>
      <c r="C2341" s="115">
        <v>0</v>
      </c>
      <c r="D2341" s="115">
        <v>1</v>
      </c>
      <c r="E2341" s="115">
        <v>3</v>
      </c>
      <c r="F2341" s="115">
        <v>12</v>
      </c>
      <c r="G2341" s="115">
        <v>18</v>
      </c>
      <c r="H2341" s="115">
        <v>3</v>
      </c>
      <c r="I2341" s="115">
        <v>0</v>
      </c>
      <c r="J2341" s="115">
        <v>0</v>
      </c>
      <c r="K2341" s="115">
        <v>0</v>
      </c>
      <c r="L2341" s="115">
        <v>0</v>
      </c>
      <c r="M2341" s="115">
        <v>0</v>
      </c>
      <c r="N2341" s="115">
        <v>0</v>
      </c>
      <c r="O2341" s="115">
        <v>0</v>
      </c>
      <c r="P2341" s="115">
        <v>0</v>
      </c>
      <c r="Q2341" s="115">
        <v>0</v>
      </c>
      <c r="R2341" s="115">
        <v>0</v>
      </c>
      <c r="S2341" s="115">
        <v>0</v>
      </c>
      <c r="T2341" s="115">
        <v>0</v>
      </c>
      <c r="U2341" s="115">
        <v>0</v>
      </c>
      <c r="V2341" s="115">
        <v>25.3</v>
      </c>
      <c r="W2341" s="115">
        <v>28.6</v>
      </c>
    </row>
    <row r="2342" spans="1:23" ht="13.5" customHeight="1" x14ac:dyDescent="0.35">
      <c r="A2342" s="242">
        <v>0.44791666666666702</v>
      </c>
      <c r="B2342" s="115">
        <v>24</v>
      </c>
      <c r="C2342" s="115">
        <v>0</v>
      </c>
      <c r="D2342" s="115">
        <v>0</v>
      </c>
      <c r="E2342" s="115">
        <v>1</v>
      </c>
      <c r="F2342" s="115">
        <v>8</v>
      </c>
      <c r="G2342" s="115">
        <v>13</v>
      </c>
      <c r="H2342" s="115">
        <v>2</v>
      </c>
      <c r="I2342" s="115">
        <v>0</v>
      </c>
      <c r="J2342" s="115">
        <v>0</v>
      </c>
      <c r="K2342" s="115">
        <v>0</v>
      </c>
      <c r="L2342" s="115">
        <v>0</v>
      </c>
      <c r="M2342" s="115">
        <v>0</v>
      </c>
      <c r="N2342" s="115">
        <v>0</v>
      </c>
      <c r="O2342" s="115">
        <v>0</v>
      </c>
      <c r="P2342" s="115">
        <v>0</v>
      </c>
      <c r="Q2342" s="115">
        <v>0</v>
      </c>
      <c r="R2342" s="115">
        <v>0</v>
      </c>
      <c r="S2342" s="115">
        <v>0</v>
      </c>
      <c r="T2342" s="115">
        <v>0</v>
      </c>
      <c r="U2342" s="115">
        <v>0</v>
      </c>
      <c r="V2342" s="115">
        <v>25.6</v>
      </c>
      <c r="W2342" s="115">
        <v>29.2</v>
      </c>
    </row>
    <row r="2343" spans="1:23" ht="13.5" customHeight="1" x14ac:dyDescent="0.35">
      <c r="A2343" s="242">
        <v>0.45833333333333298</v>
      </c>
      <c r="B2343" s="115">
        <v>23</v>
      </c>
      <c r="C2343" s="115">
        <v>0</v>
      </c>
      <c r="D2343" s="115">
        <v>0</v>
      </c>
      <c r="E2343" s="115">
        <v>1</v>
      </c>
      <c r="F2343" s="115">
        <v>10</v>
      </c>
      <c r="G2343" s="115">
        <v>9</v>
      </c>
      <c r="H2343" s="115">
        <v>3</v>
      </c>
      <c r="I2343" s="115">
        <v>0</v>
      </c>
      <c r="J2343" s="115">
        <v>0</v>
      </c>
      <c r="K2343" s="115">
        <v>0</v>
      </c>
      <c r="L2343" s="115">
        <v>0</v>
      </c>
      <c r="M2343" s="115">
        <v>0</v>
      </c>
      <c r="N2343" s="115">
        <v>0</v>
      </c>
      <c r="O2343" s="115">
        <v>0</v>
      </c>
      <c r="P2343" s="115">
        <v>0</v>
      </c>
      <c r="Q2343" s="115">
        <v>0</v>
      </c>
      <c r="R2343" s="115">
        <v>0</v>
      </c>
      <c r="S2343" s="115">
        <v>0</v>
      </c>
      <c r="T2343" s="115">
        <v>0</v>
      </c>
      <c r="U2343" s="115">
        <v>0</v>
      </c>
      <c r="V2343" s="115">
        <v>25.6</v>
      </c>
      <c r="W2343" s="115">
        <v>29.8</v>
      </c>
    </row>
    <row r="2344" spans="1:23" ht="13.5" customHeight="1" x14ac:dyDescent="0.35">
      <c r="A2344" s="242">
        <v>0.46875</v>
      </c>
      <c r="B2344" s="115">
        <v>39</v>
      </c>
      <c r="C2344" s="115">
        <v>0</v>
      </c>
      <c r="D2344" s="115">
        <v>1</v>
      </c>
      <c r="E2344" s="115">
        <v>3</v>
      </c>
      <c r="F2344" s="115">
        <v>13</v>
      </c>
      <c r="G2344" s="115">
        <v>21</v>
      </c>
      <c r="H2344" s="115">
        <v>1</v>
      </c>
      <c r="I2344" s="115">
        <v>0</v>
      </c>
      <c r="J2344" s="115">
        <v>0</v>
      </c>
      <c r="K2344" s="115">
        <v>0</v>
      </c>
      <c r="L2344" s="115">
        <v>0</v>
      </c>
      <c r="M2344" s="115">
        <v>0</v>
      </c>
      <c r="N2344" s="115">
        <v>0</v>
      </c>
      <c r="O2344" s="115">
        <v>0</v>
      </c>
      <c r="P2344" s="115">
        <v>0</v>
      </c>
      <c r="Q2344" s="115">
        <v>0</v>
      </c>
      <c r="R2344" s="115">
        <v>0</v>
      </c>
      <c r="S2344" s="115">
        <v>0</v>
      </c>
      <c r="T2344" s="115">
        <v>0</v>
      </c>
      <c r="U2344" s="115">
        <v>0</v>
      </c>
      <c r="V2344" s="115">
        <v>24.8</v>
      </c>
      <c r="W2344" s="115">
        <v>28.1</v>
      </c>
    </row>
    <row r="2345" spans="1:23" ht="13.5" customHeight="1" x14ac:dyDescent="0.35">
      <c r="A2345" s="242">
        <v>0.47916666666666702</v>
      </c>
      <c r="B2345" s="115">
        <v>27</v>
      </c>
      <c r="C2345" s="115">
        <v>0</v>
      </c>
      <c r="D2345" s="115">
        <v>0</v>
      </c>
      <c r="E2345" s="115">
        <v>2</v>
      </c>
      <c r="F2345" s="115">
        <v>13</v>
      </c>
      <c r="G2345" s="115">
        <v>11</v>
      </c>
      <c r="H2345" s="115">
        <v>1</v>
      </c>
      <c r="I2345" s="115">
        <v>0</v>
      </c>
      <c r="J2345" s="115">
        <v>0</v>
      </c>
      <c r="K2345" s="115">
        <v>0</v>
      </c>
      <c r="L2345" s="115">
        <v>0</v>
      </c>
      <c r="M2345" s="115">
        <v>0</v>
      </c>
      <c r="N2345" s="115">
        <v>0</v>
      </c>
      <c r="O2345" s="115">
        <v>0</v>
      </c>
      <c r="P2345" s="115">
        <v>0</v>
      </c>
      <c r="Q2345" s="115">
        <v>0</v>
      </c>
      <c r="R2345" s="115">
        <v>0</v>
      </c>
      <c r="S2345" s="115">
        <v>0</v>
      </c>
      <c r="T2345" s="115">
        <v>0</v>
      </c>
      <c r="U2345" s="115">
        <v>0</v>
      </c>
      <c r="V2345" s="115">
        <v>24.7</v>
      </c>
      <c r="W2345" s="115">
        <v>29</v>
      </c>
    </row>
    <row r="2346" spans="1:23" ht="13.5" customHeight="1" x14ac:dyDescent="0.35">
      <c r="A2346" s="242">
        <v>0.48958333333333298</v>
      </c>
      <c r="B2346" s="115">
        <v>31</v>
      </c>
      <c r="C2346" s="115">
        <v>0</v>
      </c>
      <c r="D2346" s="115">
        <v>2</v>
      </c>
      <c r="E2346" s="115">
        <v>2</v>
      </c>
      <c r="F2346" s="115">
        <v>3</v>
      </c>
      <c r="G2346" s="115">
        <v>20</v>
      </c>
      <c r="H2346" s="115">
        <v>4</v>
      </c>
      <c r="I2346" s="115">
        <v>0</v>
      </c>
      <c r="J2346" s="115">
        <v>0</v>
      </c>
      <c r="K2346" s="115">
        <v>0</v>
      </c>
      <c r="L2346" s="115">
        <v>0</v>
      </c>
      <c r="M2346" s="115">
        <v>0</v>
      </c>
      <c r="N2346" s="115">
        <v>0</v>
      </c>
      <c r="O2346" s="115">
        <v>0</v>
      </c>
      <c r="P2346" s="115">
        <v>0</v>
      </c>
      <c r="Q2346" s="115">
        <v>0</v>
      </c>
      <c r="R2346" s="115">
        <v>0</v>
      </c>
      <c r="S2346" s="115">
        <v>0</v>
      </c>
      <c r="T2346" s="115">
        <v>0</v>
      </c>
      <c r="U2346" s="115">
        <v>0</v>
      </c>
      <c r="V2346" s="115">
        <v>25.8</v>
      </c>
      <c r="W2346" s="115">
        <v>29.6</v>
      </c>
    </row>
    <row r="2347" spans="1:23" ht="13.5" customHeight="1" x14ac:dyDescent="0.35">
      <c r="A2347" s="242">
        <v>0.5</v>
      </c>
      <c r="B2347" s="115">
        <v>29</v>
      </c>
      <c r="C2347" s="115">
        <v>0</v>
      </c>
      <c r="D2347" s="115">
        <v>3</v>
      </c>
      <c r="E2347" s="115">
        <v>4</v>
      </c>
      <c r="F2347" s="115">
        <v>10</v>
      </c>
      <c r="G2347" s="115">
        <v>12</v>
      </c>
      <c r="H2347" s="115">
        <v>0</v>
      </c>
      <c r="I2347" s="115">
        <v>0</v>
      </c>
      <c r="J2347" s="115">
        <v>0</v>
      </c>
      <c r="K2347" s="115">
        <v>0</v>
      </c>
      <c r="L2347" s="115">
        <v>0</v>
      </c>
      <c r="M2347" s="115">
        <v>0</v>
      </c>
      <c r="N2347" s="115">
        <v>0</v>
      </c>
      <c r="O2347" s="115">
        <v>0</v>
      </c>
      <c r="P2347" s="115">
        <v>0</v>
      </c>
      <c r="Q2347" s="115">
        <v>0</v>
      </c>
      <c r="R2347" s="115">
        <v>0</v>
      </c>
      <c r="S2347" s="115">
        <v>0</v>
      </c>
      <c r="T2347" s="115">
        <v>0</v>
      </c>
      <c r="U2347" s="115">
        <v>0</v>
      </c>
      <c r="V2347" s="115">
        <v>23</v>
      </c>
      <c r="W2347" s="115">
        <v>28.2</v>
      </c>
    </row>
    <row r="2348" spans="1:23" ht="13.5" customHeight="1" x14ac:dyDescent="0.35">
      <c r="A2348" s="242">
        <v>0.51041666666666696</v>
      </c>
      <c r="B2348" s="115">
        <v>36</v>
      </c>
      <c r="C2348" s="115">
        <v>0</v>
      </c>
      <c r="D2348" s="115">
        <v>0</v>
      </c>
      <c r="E2348" s="115">
        <v>1</v>
      </c>
      <c r="F2348" s="115">
        <v>17</v>
      </c>
      <c r="G2348" s="115">
        <v>17</v>
      </c>
      <c r="H2348" s="115">
        <v>1</v>
      </c>
      <c r="I2348" s="115">
        <v>0</v>
      </c>
      <c r="J2348" s="115">
        <v>0</v>
      </c>
      <c r="K2348" s="115">
        <v>0</v>
      </c>
      <c r="L2348" s="115">
        <v>0</v>
      </c>
      <c r="M2348" s="115">
        <v>0</v>
      </c>
      <c r="N2348" s="115">
        <v>0</v>
      </c>
      <c r="O2348" s="115">
        <v>0</v>
      </c>
      <c r="P2348" s="115">
        <v>0</v>
      </c>
      <c r="Q2348" s="115">
        <v>0</v>
      </c>
      <c r="R2348" s="115">
        <v>0</v>
      </c>
      <c r="S2348" s="115">
        <v>0</v>
      </c>
      <c r="T2348" s="115">
        <v>0</v>
      </c>
      <c r="U2348" s="115">
        <v>0</v>
      </c>
      <c r="V2348" s="115">
        <v>25</v>
      </c>
      <c r="W2348" s="115">
        <v>28.9</v>
      </c>
    </row>
    <row r="2349" spans="1:23" ht="13.5" customHeight="1" x14ac:dyDescent="0.35">
      <c r="A2349" s="242">
        <v>0.52083333333333304</v>
      </c>
      <c r="B2349" s="115">
        <v>32</v>
      </c>
      <c r="C2349" s="115">
        <v>0</v>
      </c>
      <c r="D2349" s="115">
        <v>1</v>
      </c>
      <c r="E2349" s="115">
        <v>2</v>
      </c>
      <c r="F2349" s="115">
        <v>8</v>
      </c>
      <c r="G2349" s="115">
        <v>16</v>
      </c>
      <c r="H2349" s="115">
        <v>5</v>
      </c>
      <c r="I2349" s="115">
        <v>0</v>
      </c>
      <c r="J2349" s="115">
        <v>0</v>
      </c>
      <c r="K2349" s="115">
        <v>0</v>
      </c>
      <c r="L2349" s="115">
        <v>0</v>
      </c>
      <c r="M2349" s="115">
        <v>0</v>
      </c>
      <c r="N2349" s="115">
        <v>0</v>
      </c>
      <c r="O2349" s="115">
        <v>0</v>
      </c>
      <c r="P2349" s="115">
        <v>0</v>
      </c>
      <c r="Q2349" s="115">
        <v>0</v>
      </c>
      <c r="R2349" s="115">
        <v>0</v>
      </c>
      <c r="S2349" s="115">
        <v>0</v>
      </c>
      <c r="T2349" s="115">
        <v>0</v>
      </c>
      <c r="U2349" s="115">
        <v>0</v>
      </c>
      <c r="V2349" s="115">
        <v>25.4</v>
      </c>
      <c r="W2349" s="115">
        <v>30.1</v>
      </c>
    </row>
    <row r="2350" spans="1:23" ht="13.5" customHeight="1" x14ac:dyDescent="0.35">
      <c r="A2350" s="242">
        <v>0.53125</v>
      </c>
      <c r="B2350" s="115">
        <v>39</v>
      </c>
      <c r="C2350" s="115">
        <v>0</v>
      </c>
      <c r="D2350" s="115">
        <v>2</v>
      </c>
      <c r="E2350" s="115">
        <v>4</v>
      </c>
      <c r="F2350" s="115">
        <v>10</v>
      </c>
      <c r="G2350" s="115">
        <v>19</v>
      </c>
      <c r="H2350" s="115">
        <v>4</v>
      </c>
      <c r="I2350" s="115">
        <v>0</v>
      </c>
      <c r="J2350" s="115">
        <v>0</v>
      </c>
      <c r="K2350" s="115">
        <v>0</v>
      </c>
      <c r="L2350" s="115">
        <v>0</v>
      </c>
      <c r="M2350" s="115">
        <v>0</v>
      </c>
      <c r="N2350" s="115">
        <v>0</v>
      </c>
      <c r="O2350" s="115">
        <v>0</v>
      </c>
      <c r="P2350" s="115">
        <v>0</v>
      </c>
      <c r="Q2350" s="115">
        <v>0</v>
      </c>
      <c r="R2350" s="115">
        <v>0</v>
      </c>
      <c r="S2350" s="115">
        <v>0</v>
      </c>
      <c r="T2350" s="115">
        <v>0</v>
      </c>
      <c r="U2350" s="115">
        <v>0</v>
      </c>
      <c r="V2350" s="115">
        <v>24.8</v>
      </c>
      <c r="W2350" s="115">
        <v>29.4</v>
      </c>
    </row>
    <row r="2351" spans="1:23" ht="13.5" customHeight="1" x14ac:dyDescent="0.35">
      <c r="A2351" s="242">
        <v>0.54166666666666696</v>
      </c>
      <c r="B2351" s="115">
        <v>30</v>
      </c>
      <c r="C2351" s="115">
        <v>0</v>
      </c>
      <c r="D2351" s="115">
        <v>0</v>
      </c>
      <c r="E2351" s="115">
        <v>1</v>
      </c>
      <c r="F2351" s="115">
        <v>7</v>
      </c>
      <c r="G2351" s="115">
        <v>17</v>
      </c>
      <c r="H2351" s="115">
        <v>4</v>
      </c>
      <c r="I2351" s="115">
        <v>1</v>
      </c>
      <c r="J2351" s="115">
        <v>0</v>
      </c>
      <c r="K2351" s="115">
        <v>0</v>
      </c>
      <c r="L2351" s="115">
        <v>0</v>
      </c>
      <c r="M2351" s="115">
        <v>0</v>
      </c>
      <c r="N2351" s="115">
        <v>0</v>
      </c>
      <c r="O2351" s="115">
        <v>0</v>
      </c>
      <c r="P2351" s="115">
        <v>0</v>
      </c>
      <c r="Q2351" s="115">
        <v>0</v>
      </c>
      <c r="R2351" s="115">
        <v>0</v>
      </c>
      <c r="S2351" s="115">
        <v>0</v>
      </c>
      <c r="T2351" s="115">
        <v>0</v>
      </c>
      <c r="U2351" s="115">
        <v>0</v>
      </c>
      <c r="V2351" s="115">
        <v>26.5</v>
      </c>
      <c r="W2351" s="115">
        <v>30.2</v>
      </c>
    </row>
    <row r="2352" spans="1:23" ht="13.5" customHeight="1" x14ac:dyDescent="0.35">
      <c r="A2352" s="242">
        <v>0.55208333333333304</v>
      </c>
      <c r="B2352" s="115">
        <v>24</v>
      </c>
      <c r="C2352" s="115">
        <v>1</v>
      </c>
      <c r="D2352" s="115">
        <v>0</v>
      </c>
      <c r="E2352" s="115">
        <v>1</v>
      </c>
      <c r="F2352" s="115">
        <v>10</v>
      </c>
      <c r="G2352" s="115">
        <v>7</v>
      </c>
      <c r="H2352" s="115">
        <v>5</v>
      </c>
      <c r="I2352" s="115">
        <v>0</v>
      </c>
      <c r="J2352" s="115">
        <v>0</v>
      </c>
      <c r="K2352" s="115">
        <v>0</v>
      </c>
      <c r="L2352" s="115">
        <v>0</v>
      </c>
      <c r="M2352" s="115">
        <v>0</v>
      </c>
      <c r="N2352" s="115">
        <v>0</v>
      </c>
      <c r="O2352" s="115">
        <v>0</v>
      </c>
      <c r="P2352" s="115">
        <v>0</v>
      </c>
      <c r="Q2352" s="115">
        <v>0</v>
      </c>
      <c r="R2352" s="115">
        <v>0</v>
      </c>
      <c r="S2352" s="115">
        <v>0</v>
      </c>
      <c r="T2352" s="115">
        <v>0</v>
      </c>
      <c r="U2352" s="115">
        <v>0</v>
      </c>
      <c r="V2352" s="115">
        <v>25.2</v>
      </c>
      <c r="W2352" s="115">
        <v>31.7</v>
      </c>
    </row>
    <row r="2353" spans="1:23" ht="13.5" customHeight="1" x14ac:dyDescent="0.35">
      <c r="A2353" s="242">
        <v>0.5625</v>
      </c>
      <c r="B2353" s="115">
        <v>40</v>
      </c>
      <c r="C2353" s="115">
        <v>0</v>
      </c>
      <c r="D2353" s="115">
        <v>0</v>
      </c>
      <c r="E2353" s="115">
        <v>4</v>
      </c>
      <c r="F2353" s="115">
        <v>19</v>
      </c>
      <c r="G2353" s="115">
        <v>15</v>
      </c>
      <c r="H2353" s="115">
        <v>1</v>
      </c>
      <c r="I2353" s="115">
        <v>1</v>
      </c>
      <c r="J2353" s="115">
        <v>0</v>
      </c>
      <c r="K2353" s="115">
        <v>0</v>
      </c>
      <c r="L2353" s="115">
        <v>0</v>
      </c>
      <c r="M2353" s="115">
        <v>0</v>
      </c>
      <c r="N2353" s="115">
        <v>0</v>
      </c>
      <c r="O2353" s="115">
        <v>0</v>
      </c>
      <c r="P2353" s="115">
        <v>0</v>
      </c>
      <c r="Q2353" s="115">
        <v>0</v>
      </c>
      <c r="R2353" s="115">
        <v>0</v>
      </c>
      <c r="S2353" s="115">
        <v>0</v>
      </c>
      <c r="T2353" s="115">
        <v>0</v>
      </c>
      <c r="U2353" s="115">
        <v>0</v>
      </c>
      <c r="V2353" s="115">
        <v>24.4</v>
      </c>
      <c r="W2353" s="115">
        <v>28.1</v>
      </c>
    </row>
    <row r="2354" spans="1:23" ht="13.5" customHeight="1" x14ac:dyDescent="0.35">
      <c r="A2354" s="242">
        <v>0.57291666666666696</v>
      </c>
      <c r="B2354" s="115">
        <v>31</v>
      </c>
      <c r="C2354" s="115">
        <v>0</v>
      </c>
      <c r="D2354" s="115">
        <v>0</v>
      </c>
      <c r="E2354" s="115">
        <v>7</v>
      </c>
      <c r="F2354" s="115">
        <v>11</v>
      </c>
      <c r="G2354" s="115">
        <v>12</v>
      </c>
      <c r="H2354" s="115">
        <v>1</v>
      </c>
      <c r="I2354" s="115">
        <v>0</v>
      </c>
      <c r="J2354" s="115">
        <v>0</v>
      </c>
      <c r="K2354" s="115">
        <v>0</v>
      </c>
      <c r="L2354" s="115">
        <v>0</v>
      </c>
      <c r="M2354" s="115">
        <v>0</v>
      </c>
      <c r="N2354" s="115">
        <v>0</v>
      </c>
      <c r="O2354" s="115">
        <v>0</v>
      </c>
      <c r="P2354" s="115">
        <v>0</v>
      </c>
      <c r="Q2354" s="115">
        <v>0</v>
      </c>
      <c r="R2354" s="115">
        <v>0</v>
      </c>
      <c r="S2354" s="115">
        <v>0</v>
      </c>
      <c r="T2354" s="115">
        <v>0</v>
      </c>
      <c r="U2354" s="115">
        <v>0</v>
      </c>
      <c r="V2354" s="115">
        <v>23.8</v>
      </c>
      <c r="W2354" s="115">
        <v>27.5</v>
      </c>
    </row>
    <row r="2355" spans="1:23" ht="13.5" customHeight="1" x14ac:dyDescent="0.35">
      <c r="A2355" s="242">
        <v>0.58333333333333304</v>
      </c>
      <c r="B2355" s="115">
        <v>29</v>
      </c>
      <c r="C2355" s="115">
        <v>1</v>
      </c>
      <c r="D2355" s="115">
        <v>0</v>
      </c>
      <c r="E2355" s="115">
        <v>1</v>
      </c>
      <c r="F2355" s="115">
        <v>9</v>
      </c>
      <c r="G2355" s="115">
        <v>13</v>
      </c>
      <c r="H2355" s="115">
        <v>3</v>
      </c>
      <c r="I2355" s="115">
        <v>1</v>
      </c>
      <c r="J2355" s="115">
        <v>1</v>
      </c>
      <c r="K2355" s="115">
        <v>0</v>
      </c>
      <c r="L2355" s="115">
        <v>0</v>
      </c>
      <c r="M2355" s="115">
        <v>0</v>
      </c>
      <c r="N2355" s="115">
        <v>0</v>
      </c>
      <c r="O2355" s="115">
        <v>0</v>
      </c>
      <c r="P2355" s="115">
        <v>0</v>
      </c>
      <c r="Q2355" s="115">
        <v>0</v>
      </c>
      <c r="R2355" s="115">
        <v>0</v>
      </c>
      <c r="S2355" s="115">
        <v>0</v>
      </c>
      <c r="T2355" s="115">
        <v>0</v>
      </c>
      <c r="U2355" s="115">
        <v>0</v>
      </c>
      <c r="V2355" s="115">
        <v>26.4</v>
      </c>
      <c r="W2355" s="115">
        <v>30.9</v>
      </c>
    </row>
    <row r="2356" spans="1:23" ht="13.5" customHeight="1" x14ac:dyDescent="0.35">
      <c r="A2356" s="242">
        <v>0.59375</v>
      </c>
      <c r="B2356" s="115">
        <v>38</v>
      </c>
      <c r="C2356" s="115">
        <v>0</v>
      </c>
      <c r="D2356" s="115">
        <v>0</v>
      </c>
      <c r="E2356" s="115">
        <v>4</v>
      </c>
      <c r="F2356" s="115">
        <v>13</v>
      </c>
      <c r="G2356" s="115">
        <v>16</v>
      </c>
      <c r="H2356" s="115">
        <v>5</v>
      </c>
      <c r="I2356" s="115">
        <v>0</v>
      </c>
      <c r="J2356" s="115">
        <v>0</v>
      </c>
      <c r="K2356" s="115">
        <v>0</v>
      </c>
      <c r="L2356" s="115">
        <v>0</v>
      </c>
      <c r="M2356" s="115">
        <v>0</v>
      </c>
      <c r="N2356" s="115">
        <v>0</v>
      </c>
      <c r="O2356" s="115">
        <v>0</v>
      </c>
      <c r="P2356" s="115">
        <v>0</v>
      </c>
      <c r="Q2356" s="115">
        <v>0</v>
      </c>
      <c r="R2356" s="115">
        <v>0</v>
      </c>
      <c r="S2356" s="115">
        <v>0</v>
      </c>
      <c r="T2356" s="115">
        <v>0</v>
      </c>
      <c r="U2356" s="115">
        <v>0</v>
      </c>
      <c r="V2356" s="115">
        <v>25.7</v>
      </c>
      <c r="W2356" s="115">
        <v>30.1</v>
      </c>
    </row>
    <row r="2357" spans="1:23" ht="13.5" customHeight="1" x14ac:dyDescent="0.35">
      <c r="A2357" s="242">
        <v>0.60416666666666696</v>
      </c>
      <c r="B2357" s="115">
        <v>28</v>
      </c>
      <c r="C2357" s="115">
        <v>0</v>
      </c>
      <c r="D2357" s="115">
        <v>0</v>
      </c>
      <c r="E2357" s="115">
        <v>5</v>
      </c>
      <c r="F2357" s="115">
        <v>5</v>
      </c>
      <c r="G2357" s="115">
        <v>12</v>
      </c>
      <c r="H2357" s="115">
        <v>6</v>
      </c>
      <c r="I2357" s="115">
        <v>0</v>
      </c>
      <c r="J2357" s="115">
        <v>0</v>
      </c>
      <c r="K2357" s="115">
        <v>0</v>
      </c>
      <c r="L2357" s="115">
        <v>0</v>
      </c>
      <c r="M2357" s="115">
        <v>0</v>
      </c>
      <c r="N2357" s="115">
        <v>0</v>
      </c>
      <c r="O2357" s="115">
        <v>0</v>
      </c>
      <c r="P2357" s="115">
        <v>0</v>
      </c>
      <c r="Q2357" s="115">
        <v>0</v>
      </c>
      <c r="R2357" s="115">
        <v>0</v>
      </c>
      <c r="S2357" s="115">
        <v>0</v>
      </c>
      <c r="T2357" s="115">
        <v>0</v>
      </c>
      <c r="U2357" s="115">
        <v>0</v>
      </c>
      <c r="V2357" s="115">
        <v>25.5</v>
      </c>
      <c r="W2357" s="115">
        <v>30.9</v>
      </c>
    </row>
    <row r="2358" spans="1:23" ht="13.5" customHeight="1" x14ac:dyDescent="0.35">
      <c r="A2358" s="242">
        <v>0.61458333333333304</v>
      </c>
      <c r="B2358" s="115">
        <v>38</v>
      </c>
      <c r="C2358" s="115">
        <v>0</v>
      </c>
      <c r="D2358" s="115">
        <v>1</v>
      </c>
      <c r="E2358" s="115">
        <v>4</v>
      </c>
      <c r="F2358" s="115">
        <v>17</v>
      </c>
      <c r="G2358" s="115">
        <v>11</v>
      </c>
      <c r="H2358" s="115">
        <v>5</v>
      </c>
      <c r="I2358" s="115">
        <v>0</v>
      </c>
      <c r="J2358" s="115">
        <v>0</v>
      </c>
      <c r="K2358" s="115">
        <v>0</v>
      </c>
      <c r="L2358" s="115">
        <v>0</v>
      </c>
      <c r="M2358" s="115">
        <v>0</v>
      </c>
      <c r="N2358" s="115">
        <v>0</v>
      </c>
      <c r="O2358" s="115">
        <v>0</v>
      </c>
      <c r="P2358" s="115">
        <v>0</v>
      </c>
      <c r="Q2358" s="115">
        <v>0</v>
      </c>
      <c r="R2358" s="115">
        <v>0</v>
      </c>
      <c r="S2358" s="115">
        <v>0</v>
      </c>
      <c r="T2358" s="115">
        <v>0</v>
      </c>
      <c r="U2358" s="115">
        <v>0</v>
      </c>
      <c r="V2358" s="115">
        <v>24.8</v>
      </c>
      <c r="W2358" s="115">
        <v>29.7</v>
      </c>
    </row>
    <row r="2359" spans="1:23" ht="13.5" customHeight="1" x14ac:dyDescent="0.35">
      <c r="A2359" s="242">
        <v>0.625</v>
      </c>
      <c r="B2359" s="115">
        <v>46</v>
      </c>
      <c r="C2359" s="115">
        <v>1</v>
      </c>
      <c r="D2359" s="115">
        <v>2</v>
      </c>
      <c r="E2359" s="115">
        <v>4</v>
      </c>
      <c r="F2359" s="115">
        <v>20</v>
      </c>
      <c r="G2359" s="115">
        <v>17</v>
      </c>
      <c r="H2359" s="115">
        <v>2</v>
      </c>
      <c r="I2359" s="115">
        <v>0</v>
      </c>
      <c r="J2359" s="115">
        <v>0</v>
      </c>
      <c r="K2359" s="115">
        <v>0</v>
      </c>
      <c r="L2359" s="115">
        <v>0</v>
      </c>
      <c r="M2359" s="115">
        <v>0</v>
      </c>
      <c r="N2359" s="115">
        <v>0</v>
      </c>
      <c r="O2359" s="115">
        <v>0</v>
      </c>
      <c r="P2359" s="115">
        <v>0</v>
      </c>
      <c r="Q2359" s="115">
        <v>0</v>
      </c>
      <c r="R2359" s="115">
        <v>0</v>
      </c>
      <c r="S2359" s="115">
        <v>0</v>
      </c>
      <c r="T2359" s="115">
        <v>0</v>
      </c>
      <c r="U2359" s="115">
        <v>0</v>
      </c>
      <c r="V2359" s="115">
        <v>23.5</v>
      </c>
      <c r="W2359" s="115">
        <v>27</v>
      </c>
    </row>
    <row r="2360" spans="1:23" ht="13.5" customHeight="1" x14ac:dyDescent="0.35">
      <c r="A2360" s="242">
        <v>0.63541666666666696</v>
      </c>
      <c r="B2360" s="115">
        <v>39</v>
      </c>
      <c r="C2360" s="115">
        <v>0</v>
      </c>
      <c r="D2360" s="115">
        <v>1</v>
      </c>
      <c r="E2360" s="115">
        <v>7</v>
      </c>
      <c r="F2360" s="115">
        <v>17</v>
      </c>
      <c r="G2360" s="115">
        <v>11</v>
      </c>
      <c r="H2360" s="115">
        <v>2</v>
      </c>
      <c r="I2360" s="115">
        <v>1</v>
      </c>
      <c r="J2360" s="115">
        <v>0</v>
      </c>
      <c r="K2360" s="115">
        <v>0</v>
      </c>
      <c r="L2360" s="115">
        <v>0</v>
      </c>
      <c r="M2360" s="115">
        <v>0</v>
      </c>
      <c r="N2360" s="115">
        <v>0</v>
      </c>
      <c r="O2360" s="115">
        <v>0</v>
      </c>
      <c r="P2360" s="115">
        <v>0</v>
      </c>
      <c r="Q2360" s="115">
        <v>0</v>
      </c>
      <c r="R2360" s="115">
        <v>0</v>
      </c>
      <c r="S2360" s="115">
        <v>0</v>
      </c>
      <c r="T2360" s="115">
        <v>0</v>
      </c>
      <c r="U2360" s="115">
        <v>0</v>
      </c>
      <c r="V2360" s="115">
        <v>23.4</v>
      </c>
      <c r="W2360" s="115">
        <v>27</v>
      </c>
    </row>
    <row r="2361" spans="1:23" ht="13.5" customHeight="1" x14ac:dyDescent="0.35">
      <c r="A2361" s="242">
        <v>0.64583333333333304</v>
      </c>
      <c r="B2361" s="115">
        <v>32</v>
      </c>
      <c r="C2361" s="115">
        <v>0</v>
      </c>
      <c r="D2361" s="115">
        <v>0</v>
      </c>
      <c r="E2361" s="115">
        <v>3</v>
      </c>
      <c r="F2361" s="115">
        <v>12</v>
      </c>
      <c r="G2361" s="115">
        <v>12</v>
      </c>
      <c r="H2361" s="115">
        <v>4</v>
      </c>
      <c r="I2361" s="115">
        <v>1</v>
      </c>
      <c r="J2361" s="115">
        <v>0</v>
      </c>
      <c r="K2361" s="115">
        <v>0</v>
      </c>
      <c r="L2361" s="115">
        <v>0</v>
      </c>
      <c r="M2361" s="115">
        <v>0</v>
      </c>
      <c r="N2361" s="115">
        <v>0</v>
      </c>
      <c r="O2361" s="115">
        <v>0</v>
      </c>
      <c r="P2361" s="115">
        <v>0</v>
      </c>
      <c r="Q2361" s="115">
        <v>0</v>
      </c>
      <c r="R2361" s="115">
        <v>0</v>
      </c>
      <c r="S2361" s="115">
        <v>0</v>
      </c>
      <c r="T2361" s="115">
        <v>0</v>
      </c>
      <c r="U2361" s="115">
        <v>0</v>
      </c>
      <c r="V2361" s="115">
        <v>26</v>
      </c>
      <c r="W2361" s="115">
        <v>30.5</v>
      </c>
    </row>
    <row r="2362" spans="1:23" ht="13.5" customHeight="1" x14ac:dyDescent="0.35">
      <c r="A2362" s="242">
        <v>0.65625</v>
      </c>
      <c r="B2362" s="115">
        <v>51</v>
      </c>
      <c r="C2362" s="115">
        <v>0</v>
      </c>
      <c r="D2362" s="115">
        <v>2</v>
      </c>
      <c r="E2362" s="115">
        <v>7</v>
      </c>
      <c r="F2362" s="115">
        <v>13</v>
      </c>
      <c r="G2362" s="115">
        <v>24</v>
      </c>
      <c r="H2362" s="115">
        <v>4</v>
      </c>
      <c r="I2362" s="115">
        <v>0</v>
      </c>
      <c r="J2362" s="115">
        <v>1</v>
      </c>
      <c r="K2362" s="115">
        <v>0</v>
      </c>
      <c r="L2362" s="115">
        <v>0</v>
      </c>
      <c r="M2362" s="115">
        <v>0</v>
      </c>
      <c r="N2362" s="115">
        <v>0</v>
      </c>
      <c r="O2362" s="115">
        <v>0</v>
      </c>
      <c r="P2362" s="115">
        <v>0</v>
      </c>
      <c r="Q2362" s="115">
        <v>0</v>
      </c>
      <c r="R2362" s="115">
        <v>0</v>
      </c>
      <c r="S2362" s="115">
        <v>0</v>
      </c>
      <c r="T2362" s="115">
        <v>0</v>
      </c>
      <c r="U2362" s="115">
        <v>0</v>
      </c>
      <c r="V2362" s="115">
        <v>25</v>
      </c>
      <c r="W2362" s="115">
        <v>29.4</v>
      </c>
    </row>
    <row r="2363" spans="1:23" ht="13.5" customHeight="1" x14ac:dyDescent="0.35">
      <c r="A2363" s="242">
        <v>0.66666666666666696</v>
      </c>
      <c r="B2363" s="115">
        <v>27</v>
      </c>
      <c r="C2363" s="115">
        <v>0</v>
      </c>
      <c r="D2363" s="115">
        <v>0</v>
      </c>
      <c r="E2363" s="115">
        <v>5</v>
      </c>
      <c r="F2363" s="115">
        <v>7</v>
      </c>
      <c r="G2363" s="115">
        <v>14</v>
      </c>
      <c r="H2363" s="115">
        <v>1</v>
      </c>
      <c r="I2363" s="115">
        <v>0</v>
      </c>
      <c r="J2363" s="115">
        <v>0</v>
      </c>
      <c r="K2363" s="115">
        <v>0</v>
      </c>
      <c r="L2363" s="115">
        <v>0</v>
      </c>
      <c r="M2363" s="115">
        <v>0</v>
      </c>
      <c r="N2363" s="115">
        <v>0</v>
      </c>
      <c r="O2363" s="115">
        <v>0</v>
      </c>
      <c r="P2363" s="115">
        <v>0</v>
      </c>
      <c r="Q2363" s="115">
        <v>0</v>
      </c>
      <c r="R2363" s="115">
        <v>0</v>
      </c>
      <c r="S2363" s="115">
        <v>0</v>
      </c>
      <c r="T2363" s="115">
        <v>0</v>
      </c>
      <c r="U2363" s="115">
        <v>0</v>
      </c>
      <c r="V2363" s="115">
        <v>24.9</v>
      </c>
      <c r="W2363" s="115">
        <v>28.1</v>
      </c>
    </row>
    <row r="2364" spans="1:23" ht="13.5" customHeight="1" x14ac:dyDescent="0.35">
      <c r="A2364" s="242">
        <v>0.67708333333333304</v>
      </c>
      <c r="B2364" s="115">
        <v>42</v>
      </c>
      <c r="C2364" s="115">
        <v>0</v>
      </c>
      <c r="D2364" s="115">
        <v>0</v>
      </c>
      <c r="E2364" s="115">
        <v>2</v>
      </c>
      <c r="F2364" s="115">
        <v>14</v>
      </c>
      <c r="G2364" s="115">
        <v>24</v>
      </c>
      <c r="H2364" s="115">
        <v>2</v>
      </c>
      <c r="I2364" s="115">
        <v>0</v>
      </c>
      <c r="J2364" s="115">
        <v>0</v>
      </c>
      <c r="K2364" s="115">
        <v>0</v>
      </c>
      <c r="L2364" s="115">
        <v>0</v>
      </c>
      <c r="M2364" s="115">
        <v>0</v>
      </c>
      <c r="N2364" s="115">
        <v>0</v>
      </c>
      <c r="O2364" s="115">
        <v>0</v>
      </c>
      <c r="P2364" s="115">
        <v>0</v>
      </c>
      <c r="Q2364" s="115">
        <v>0</v>
      </c>
      <c r="R2364" s="115">
        <v>0</v>
      </c>
      <c r="S2364" s="115">
        <v>0</v>
      </c>
      <c r="T2364" s="115">
        <v>0</v>
      </c>
      <c r="U2364" s="115">
        <v>0</v>
      </c>
      <c r="V2364" s="115">
        <v>25.9</v>
      </c>
      <c r="W2364" s="115">
        <v>28.9</v>
      </c>
    </row>
    <row r="2365" spans="1:23" ht="13.5" customHeight="1" x14ac:dyDescent="0.35">
      <c r="A2365" s="242">
        <v>0.6875</v>
      </c>
      <c r="B2365" s="115">
        <v>43</v>
      </c>
      <c r="C2365" s="115">
        <v>0</v>
      </c>
      <c r="D2365" s="115">
        <v>0</v>
      </c>
      <c r="E2365" s="115">
        <v>6</v>
      </c>
      <c r="F2365" s="115">
        <v>16</v>
      </c>
      <c r="G2365" s="115">
        <v>15</v>
      </c>
      <c r="H2365" s="115">
        <v>6</v>
      </c>
      <c r="I2365" s="115">
        <v>0</v>
      </c>
      <c r="J2365" s="115">
        <v>0</v>
      </c>
      <c r="K2365" s="115">
        <v>0</v>
      </c>
      <c r="L2365" s="115">
        <v>0</v>
      </c>
      <c r="M2365" s="115">
        <v>0</v>
      </c>
      <c r="N2365" s="115">
        <v>0</v>
      </c>
      <c r="O2365" s="115">
        <v>0</v>
      </c>
      <c r="P2365" s="115">
        <v>0</v>
      </c>
      <c r="Q2365" s="115">
        <v>0</v>
      </c>
      <c r="R2365" s="115">
        <v>0</v>
      </c>
      <c r="S2365" s="115">
        <v>0</v>
      </c>
      <c r="T2365" s="115">
        <v>0</v>
      </c>
      <c r="U2365" s="115">
        <v>0</v>
      </c>
      <c r="V2365" s="115">
        <v>24.6</v>
      </c>
      <c r="W2365" s="115">
        <v>30</v>
      </c>
    </row>
    <row r="2366" spans="1:23" ht="13.5" customHeight="1" x14ac:dyDescent="0.35">
      <c r="A2366" s="242">
        <v>0.69791666666666696</v>
      </c>
      <c r="B2366" s="115">
        <v>48</v>
      </c>
      <c r="C2366" s="115">
        <v>0</v>
      </c>
      <c r="D2366" s="115">
        <v>0</v>
      </c>
      <c r="E2366" s="115">
        <v>1</v>
      </c>
      <c r="F2366" s="115">
        <v>14</v>
      </c>
      <c r="G2366" s="115">
        <v>24</v>
      </c>
      <c r="H2366" s="115">
        <v>5</v>
      </c>
      <c r="I2366" s="115">
        <v>4</v>
      </c>
      <c r="J2366" s="115">
        <v>0</v>
      </c>
      <c r="K2366" s="115">
        <v>0</v>
      </c>
      <c r="L2366" s="115">
        <v>0</v>
      </c>
      <c r="M2366" s="115">
        <v>0</v>
      </c>
      <c r="N2366" s="115">
        <v>0</v>
      </c>
      <c r="O2366" s="115">
        <v>0</v>
      </c>
      <c r="P2366" s="115">
        <v>0</v>
      </c>
      <c r="Q2366" s="115">
        <v>0</v>
      </c>
      <c r="R2366" s="115">
        <v>0</v>
      </c>
      <c r="S2366" s="115">
        <v>0</v>
      </c>
      <c r="T2366" s="115">
        <v>0</v>
      </c>
      <c r="U2366" s="115">
        <v>0</v>
      </c>
      <c r="V2366" s="115">
        <v>27.3</v>
      </c>
      <c r="W2366" s="115">
        <v>31.6</v>
      </c>
    </row>
    <row r="2367" spans="1:23" ht="13.5" customHeight="1" x14ac:dyDescent="0.35">
      <c r="A2367" s="242">
        <v>0.70833333333333304</v>
      </c>
      <c r="B2367" s="115">
        <v>34</v>
      </c>
      <c r="C2367" s="115">
        <v>0</v>
      </c>
      <c r="D2367" s="115">
        <v>0</v>
      </c>
      <c r="E2367" s="115">
        <v>3</v>
      </c>
      <c r="F2367" s="115">
        <v>11</v>
      </c>
      <c r="G2367" s="115">
        <v>17</v>
      </c>
      <c r="H2367" s="115">
        <v>3</v>
      </c>
      <c r="I2367" s="115">
        <v>0</v>
      </c>
      <c r="J2367" s="115">
        <v>0</v>
      </c>
      <c r="K2367" s="115">
        <v>0</v>
      </c>
      <c r="L2367" s="115">
        <v>0</v>
      </c>
      <c r="M2367" s="115">
        <v>0</v>
      </c>
      <c r="N2367" s="115">
        <v>0</v>
      </c>
      <c r="O2367" s="115">
        <v>0</v>
      </c>
      <c r="P2367" s="115">
        <v>0</v>
      </c>
      <c r="Q2367" s="115">
        <v>0</v>
      </c>
      <c r="R2367" s="115">
        <v>0</v>
      </c>
      <c r="S2367" s="115">
        <v>0</v>
      </c>
      <c r="T2367" s="115">
        <v>0</v>
      </c>
      <c r="U2367" s="115">
        <v>0</v>
      </c>
      <c r="V2367" s="115">
        <v>25.6</v>
      </c>
      <c r="W2367" s="115">
        <v>29.5</v>
      </c>
    </row>
    <row r="2368" spans="1:23" ht="13.5" customHeight="1" x14ac:dyDescent="0.35">
      <c r="A2368" s="242">
        <v>0.71875</v>
      </c>
      <c r="B2368" s="115">
        <v>40</v>
      </c>
      <c r="C2368" s="115">
        <v>0</v>
      </c>
      <c r="D2368" s="115">
        <v>1</v>
      </c>
      <c r="E2368" s="115">
        <v>1</v>
      </c>
      <c r="F2368" s="115">
        <v>13</v>
      </c>
      <c r="G2368" s="115">
        <v>15</v>
      </c>
      <c r="H2368" s="115">
        <v>9</v>
      </c>
      <c r="I2368" s="115">
        <v>0</v>
      </c>
      <c r="J2368" s="115">
        <v>1</v>
      </c>
      <c r="K2368" s="115">
        <v>0</v>
      </c>
      <c r="L2368" s="115">
        <v>0</v>
      </c>
      <c r="M2368" s="115">
        <v>0</v>
      </c>
      <c r="N2368" s="115">
        <v>0</v>
      </c>
      <c r="O2368" s="115">
        <v>0</v>
      </c>
      <c r="P2368" s="115">
        <v>0</v>
      </c>
      <c r="Q2368" s="115">
        <v>0</v>
      </c>
      <c r="R2368" s="115">
        <v>0</v>
      </c>
      <c r="S2368" s="115">
        <v>0</v>
      </c>
      <c r="T2368" s="115">
        <v>0</v>
      </c>
      <c r="U2368" s="115">
        <v>0</v>
      </c>
      <c r="V2368" s="115">
        <v>26.7</v>
      </c>
      <c r="W2368" s="115">
        <v>32.200000000000003</v>
      </c>
    </row>
    <row r="2369" spans="1:23" ht="13.5" customHeight="1" x14ac:dyDescent="0.35">
      <c r="A2369" s="242">
        <v>0.72916666666666696</v>
      </c>
      <c r="B2369" s="115">
        <v>39</v>
      </c>
      <c r="C2369" s="115">
        <v>0</v>
      </c>
      <c r="D2369" s="115">
        <v>0</v>
      </c>
      <c r="E2369" s="115">
        <v>1</v>
      </c>
      <c r="F2369" s="115">
        <v>14</v>
      </c>
      <c r="G2369" s="115">
        <v>16</v>
      </c>
      <c r="H2369" s="115">
        <v>6</v>
      </c>
      <c r="I2369" s="115">
        <v>2</v>
      </c>
      <c r="J2369" s="115">
        <v>0</v>
      </c>
      <c r="K2369" s="115">
        <v>0</v>
      </c>
      <c r="L2369" s="115">
        <v>0</v>
      </c>
      <c r="M2369" s="115">
        <v>0</v>
      </c>
      <c r="N2369" s="115">
        <v>0</v>
      </c>
      <c r="O2369" s="115">
        <v>0</v>
      </c>
      <c r="P2369" s="115">
        <v>0</v>
      </c>
      <c r="Q2369" s="115">
        <v>0</v>
      </c>
      <c r="R2369" s="115">
        <v>0</v>
      </c>
      <c r="S2369" s="115">
        <v>0</v>
      </c>
      <c r="T2369" s="115">
        <v>0</v>
      </c>
      <c r="U2369" s="115">
        <v>0</v>
      </c>
      <c r="V2369" s="115">
        <v>26.6</v>
      </c>
      <c r="W2369" s="115">
        <v>31.6</v>
      </c>
    </row>
    <row r="2370" spans="1:23" ht="13.5" customHeight="1" x14ac:dyDescent="0.35">
      <c r="A2370" s="242">
        <v>0.73958333333333304</v>
      </c>
      <c r="B2370" s="115">
        <v>44</v>
      </c>
      <c r="C2370" s="115">
        <v>0</v>
      </c>
      <c r="D2370" s="115">
        <v>0</v>
      </c>
      <c r="E2370" s="115">
        <v>1</v>
      </c>
      <c r="F2370" s="115">
        <v>8</v>
      </c>
      <c r="G2370" s="115">
        <v>25</v>
      </c>
      <c r="H2370" s="115">
        <v>9</v>
      </c>
      <c r="I2370" s="115">
        <v>1</v>
      </c>
      <c r="J2370" s="115">
        <v>0</v>
      </c>
      <c r="K2370" s="115">
        <v>0</v>
      </c>
      <c r="L2370" s="115">
        <v>0</v>
      </c>
      <c r="M2370" s="115">
        <v>0</v>
      </c>
      <c r="N2370" s="115">
        <v>0</v>
      </c>
      <c r="O2370" s="115">
        <v>0</v>
      </c>
      <c r="P2370" s="115">
        <v>0</v>
      </c>
      <c r="Q2370" s="115">
        <v>0</v>
      </c>
      <c r="R2370" s="115">
        <v>0</v>
      </c>
      <c r="S2370" s="115">
        <v>0</v>
      </c>
      <c r="T2370" s="115">
        <v>0</v>
      </c>
      <c r="U2370" s="115">
        <v>0</v>
      </c>
      <c r="V2370" s="115">
        <v>27.4</v>
      </c>
      <c r="W2370" s="115">
        <v>31</v>
      </c>
    </row>
    <row r="2371" spans="1:23" ht="13.5" customHeight="1" x14ac:dyDescent="0.35">
      <c r="A2371" s="242">
        <v>0.75</v>
      </c>
      <c r="B2371" s="115">
        <v>30</v>
      </c>
      <c r="C2371" s="115">
        <v>0</v>
      </c>
      <c r="D2371" s="115">
        <v>0</v>
      </c>
      <c r="E2371" s="115">
        <v>1</v>
      </c>
      <c r="F2371" s="115">
        <v>8</v>
      </c>
      <c r="G2371" s="115">
        <v>16</v>
      </c>
      <c r="H2371" s="115">
        <v>4</v>
      </c>
      <c r="I2371" s="115">
        <v>1</v>
      </c>
      <c r="J2371" s="115">
        <v>0</v>
      </c>
      <c r="K2371" s="115">
        <v>0</v>
      </c>
      <c r="L2371" s="115">
        <v>0</v>
      </c>
      <c r="M2371" s="115">
        <v>0</v>
      </c>
      <c r="N2371" s="115">
        <v>0</v>
      </c>
      <c r="O2371" s="115">
        <v>0</v>
      </c>
      <c r="P2371" s="115">
        <v>0</v>
      </c>
      <c r="Q2371" s="115">
        <v>0</v>
      </c>
      <c r="R2371" s="115">
        <v>0</v>
      </c>
      <c r="S2371" s="115">
        <v>0</v>
      </c>
      <c r="T2371" s="115">
        <v>0</v>
      </c>
      <c r="U2371" s="115">
        <v>0</v>
      </c>
      <c r="V2371" s="115">
        <v>27.1</v>
      </c>
      <c r="W2371" s="115">
        <v>30.7</v>
      </c>
    </row>
    <row r="2372" spans="1:23" ht="13.5" customHeight="1" x14ac:dyDescent="0.35">
      <c r="A2372" s="242">
        <v>0.76041666666666696</v>
      </c>
      <c r="B2372" s="115">
        <v>19</v>
      </c>
      <c r="C2372" s="115">
        <v>0</v>
      </c>
      <c r="D2372" s="115">
        <v>0</v>
      </c>
      <c r="E2372" s="115">
        <v>0</v>
      </c>
      <c r="F2372" s="115">
        <v>4</v>
      </c>
      <c r="G2372" s="115">
        <v>11</v>
      </c>
      <c r="H2372" s="115">
        <v>2</v>
      </c>
      <c r="I2372" s="115">
        <v>1</v>
      </c>
      <c r="J2372" s="115">
        <v>1</v>
      </c>
      <c r="K2372" s="115">
        <v>0</v>
      </c>
      <c r="L2372" s="115">
        <v>0</v>
      </c>
      <c r="M2372" s="115">
        <v>0</v>
      </c>
      <c r="N2372" s="115">
        <v>0</v>
      </c>
      <c r="O2372" s="115">
        <v>0</v>
      </c>
      <c r="P2372" s="115">
        <v>0</v>
      </c>
      <c r="Q2372" s="115">
        <v>0</v>
      </c>
      <c r="R2372" s="115">
        <v>0</v>
      </c>
      <c r="S2372" s="115">
        <v>0</v>
      </c>
      <c r="T2372" s="115">
        <v>0</v>
      </c>
      <c r="U2372" s="115">
        <v>0</v>
      </c>
      <c r="V2372" s="115">
        <v>28.5</v>
      </c>
      <c r="W2372" s="115">
        <v>33</v>
      </c>
    </row>
    <row r="2373" spans="1:23" ht="13.5" customHeight="1" x14ac:dyDescent="0.35">
      <c r="A2373" s="242">
        <v>0.77083333333333304</v>
      </c>
      <c r="B2373" s="115">
        <v>25</v>
      </c>
      <c r="C2373" s="115">
        <v>0</v>
      </c>
      <c r="D2373" s="115">
        <v>0</v>
      </c>
      <c r="E2373" s="115">
        <v>0</v>
      </c>
      <c r="F2373" s="115">
        <v>8</v>
      </c>
      <c r="G2373" s="115">
        <v>12</v>
      </c>
      <c r="H2373" s="115">
        <v>5</v>
      </c>
      <c r="I2373" s="115">
        <v>0</v>
      </c>
      <c r="J2373" s="115">
        <v>0</v>
      </c>
      <c r="K2373" s="115">
        <v>0</v>
      </c>
      <c r="L2373" s="115">
        <v>0</v>
      </c>
      <c r="M2373" s="115">
        <v>0</v>
      </c>
      <c r="N2373" s="115">
        <v>0</v>
      </c>
      <c r="O2373" s="115">
        <v>0</v>
      </c>
      <c r="P2373" s="115">
        <v>0</v>
      </c>
      <c r="Q2373" s="115">
        <v>0</v>
      </c>
      <c r="R2373" s="115">
        <v>0</v>
      </c>
      <c r="S2373" s="115">
        <v>0</v>
      </c>
      <c r="T2373" s="115">
        <v>0</v>
      </c>
      <c r="U2373" s="115">
        <v>0</v>
      </c>
      <c r="V2373" s="115">
        <v>26.8</v>
      </c>
      <c r="W2373" s="115">
        <v>30.4</v>
      </c>
    </row>
    <row r="2374" spans="1:23" ht="13.5" customHeight="1" x14ac:dyDescent="0.35">
      <c r="A2374" s="242">
        <v>0.78125</v>
      </c>
      <c r="B2374" s="115">
        <v>24</v>
      </c>
      <c r="C2374" s="115">
        <v>0</v>
      </c>
      <c r="D2374" s="115">
        <v>1</v>
      </c>
      <c r="E2374" s="115">
        <v>0</v>
      </c>
      <c r="F2374" s="115">
        <v>8</v>
      </c>
      <c r="G2374" s="115">
        <v>15</v>
      </c>
      <c r="H2374" s="115">
        <v>0</v>
      </c>
      <c r="I2374" s="115">
        <v>0</v>
      </c>
      <c r="J2374" s="115">
        <v>0</v>
      </c>
      <c r="K2374" s="115">
        <v>0</v>
      </c>
      <c r="L2374" s="115">
        <v>0</v>
      </c>
      <c r="M2374" s="115">
        <v>0</v>
      </c>
      <c r="N2374" s="115">
        <v>0</v>
      </c>
      <c r="O2374" s="115">
        <v>0</v>
      </c>
      <c r="P2374" s="115">
        <v>0</v>
      </c>
      <c r="Q2374" s="115">
        <v>0</v>
      </c>
      <c r="R2374" s="115">
        <v>0</v>
      </c>
      <c r="S2374" s="115">
        <v>0</v>
      </c>
      <c r="T2374" s="115">
        <v>0</v>
      </c>
      <c r="U2374" s="115">
        <v>0</v>
      </c>
      <c r="V2374" s="115">
        <v>25.5</v>
      </c>
      <c r="W2374" s="115">
        <v>29.2</v>
      </c>
    </row>
    <row r="2375" spans="1:23" ht="13.5" customHeight="1" x14ac:dyDescent="0.35">
      <c r="A2375" s="242">
        <v>0.79166666666666696</v>
      </c>
      <c r="B2375" s="115">
        <v>16</v>
      </c>
      <c r="C2375" s="115">
        <v>0</v>
      </c>
      <c r="D2375" s="115">
        <v>0</v>
      </c>
      <c r="E2375" s="115">
        <v>0</v>
      </c>
      <c r="F2375" s="115">
        <v>7</v>
      </c>
      <c r="G2375" s="115">
        <v>7</v>
      </c>
      <c r="H2375" s="115">
        <v>1</v>
      </c>
      <c r="I2375" s="115">
        <v>1</v>
      </c>
      <c r="J2375" s="115">
        <v>0</v>
      </c>
      <c r="K2375" s="115">
        <v>0</v>
      </c>
      <c r="L2375" s="115">
        <v>0</v>
      </c>
      <c r="M2375" s="115">
        <v>0</v>
      </c>
      <c r="N2375" s="115">
        <v>0</v>
      </c>
      <c r="O2375" s="115">
        <v>0</v>
      </c>
      <c r="P2375" s="115">
        <v>0</v>
      </c>
      <c r="Q2375" s="115">
        <v>0</v>
      </c>
      <c r="R2375" s="115">
        <v>0</v>
      </c>
      <c r="S2375" s="115">
        <v>0</v>
      </c>
      <c r="T2375" s="115">
        <v>0</v>
      </c>
      <c r="U2375" s="115">
        <v>0</v>
      </c>
      <c r="V2375" s="115">
        <v>25.4</v>
      </c>
      <c r="W2375" s="115">
        <v>30.3</v>
      </c>
    </row>
    <row r="2376" spans="1:23" ht="13.5" customHeight="1" x14ac:dyDescent="0.35">
      <c r="A2376" s="242">
        <v>0.80208333333333304</v>
      </c>
      <c r="B2376" s="115">
        <v>18</v>
      </c>
      <c r="C2376" s="115">
        <v>0</v>
      </c>
      <c r="D2376" s="115">
        <v>0</v>
      </c>
      <c r="E2376" s="115">
        <v>0</v>
      </c>
      <c r="F2376" s="115">
        <v>3</v>
      </c>
      <c r="G2376" s="115">
        <v>10</v>
      </c>
      <c r="H2376" s="115">
        <v>5</v>
      </c>
      <c r="I2376" s="115">
        <v>0</v>
      </c>
      <c r="J2376" s="115">
        <v>0</v>
      </c>
      <c r="K2376" s="115">
        <v>0</v>
      </c>
      <c r="L2376" s="115">
        <v>0</v>
      </c>
      <c r="M2376" s="115">
        <v>0</v>
      </c>
      <c r="N2376" s="115">
        <v>0</v>
      </c>
      <c r="O2376" s="115">
        <v>0</v>
      </c>
      <c r="P2376" s="115">
        <v>0</v>
      </c>
      <c r="Q2376" s="115">
        <v>0</v>
      </c>
      <c r="R2376" s="115">
        <v>0</v>
      </c>
      <c r="S2376" s="115">
        <v>0</v>
      </c>
      <c r="T2376" s="115">
        <v>0</v>
      </c>
      <c r="U2376" s="115">
        <v>0</v>
      </c>
      <c r="V2376" s="115">
        <v>27.4</v>
      </c>
      <c r="W2376" s="115">
        <v>31.8</v>
      </c>
    </row>
    <row r="2377" spans="1:23" ht="13.5" customHeight="1" x14ac:dyDescent="0.35">
      <c r="A2377" s="242">
        <v>0.8125</v>
      </c>
      <c r="B2377" s="115">
        <v>11</v>
      </c>
      <c r="C2377" s="115">
        <v>0</v>
      </c>
      <c r="D2377" s="115">
        <v>0</v>
      </c>
      <c r="E2377" s="115">
        <v>0</v>
      </c>
      <c r="F2377" s="115">
        <v>3</v>
      </c>
      <c r="G2377" s="115">
        <v>6</v>
      </c>
      <c r="H2377" s="115">
        <v>2</v>
      </c>
      <c r="I2377" s="115">
        <v>0</v>
      </c>
      <c r="J2377" s="115">
        <v>0</v>
      </c>
      <c r="K2377" s="115">
        <v>0</v>
      </c>
      <c r="L2377" s="115">
        <v>0</v>
      </c>
      <c r="M2377" s="115">
        <v>0</v>
      </c>
      <c r="N2377" s="115">
        <v>0</v>
      </c>
      <c r="O2377" s="115">
        <v>0</v>
      </c>
      <c r="P2377" s="115">
        <v>0</v>
      </c>
      <c r="Q2377" s="115">
        <v>0</v>
      </c>
      <c r="R2377" s="115">
        <v>0</v>
      </c>
      <c r="S2377" s="115">
        <v>0</v>
      </c>
      <c r="T2377" s="115">
        <v>0</v>
      </c>
      <c r="U2377" s="115">
        <v>0</v>
      </c>
      <c r="V2377" s="115">
        <v>27.1</v>
      </c>
      <c r="W2377" s="115">
        <v>30.5</v>
      </c>
    </row>
    <row r="2378" spans="1:23" ht="13.5" customHeight="1" x14ac:dyDescent="0.35">
      <c r="A2378" s="242">
        <v>0.82291666666666696</v>
      </c>
      <c r="B2378" s="115">
        <v>21</v>
      </c>
      <c r="C2378" s="115">
        <v>0</v>
      </c>
      <c r="D2378" s="115">
        <v>1</v>
      </c>
      <c r="E2378" s="115">
        <v>1</v>
      </c>
      <c r="F2378" s="115">
        <v>4</v>
      </c>
      <c r="G2378" s="115">
        <v>8</v>
      </c>
      <c r="H2378" s="115">
        <v>6</v>
      </c>
      <c r="I2378" s="115">
        <v>1</v>
      </c>
      <c r="J2378" s="115">
        <v>0</v>
      </c>
      <c r="K2378" s="115">
        <v>0</v>
      </c>
      <c r="L2378" s="115">
        <v>0</v>
      </c>
      <c r="M2378" s="115">
        <v>0</v>
      </c>
      <c r="N2378" s="115">
        <v>0</v>
      </c>
      <c r="O2378" s="115">
        <v>0</v>
      </c>
      <c r="P2378" s="115">
        <v>0</v>
      </c>
      <c r="Q2378" s="115">
        <v>0</v>
      </c>
      <c r="R2378" s="115">
        <v>0</v>
      </c>
      <c r="S2378" s="115">
        <v>0</v>
      </c>
      <c r="T2378" s="115">
        <v>0</v>
      </c>
      <c r="U2378" s="115">
        <v>0</v>
      </c>
      <c r="V2378" s="115">
        <v>27.4</v>
      </c>
      <c r="W2378" s="115">
        <v>32.4</v>
      </c>
    </row>
    <row r="2379" spans="1:23" ht="13.5" customHeight="1" x14ac:dyDescent="0.35">
      <c r="A2379" s="242">
        <v>0.83333333333333304</v>
      </c>
      <c r="B2379" s="115">
        <v>14</v>
      </c>
      <c r="C2379" s="115">
        <v>0</v>
      </c>
      <c r="D2379" s="115">
        <v>0</v>
      </c>
      <c r="E2379" s="115">
        <v>0</v>
      </c>
      <c r="F2379" s="115">
        <v>2</v>
      </c>
      <c r="G2379" s="115">
        <v>5</v>
      </c>
      <c r="H2379" s="115">
        <v>3</v>
      </c>
      <c r="I2379" s="115">
        <v>3</v>
      </c>
      <c r="J2379" s="115">
        <v>1</v>
      </c>
      <c r="K2379" s="115">
        <v>0</v>
      </c>
      <c r="L2379" s="115">
        <v>0</v>
      </c>
      <c r="M2379" s="115">
        <v>0</v>
      </c>
      <c r="N2379" s="115">
        <v>0</v>
      </c>
      <c r="O2379" s="115">
        <v>0</v>
      </c>
      <c r="P2379" s="115">
        <v>0</v>
      </c>
      <c r="Q2379" s="115">
        <v>0</v>
      </c>
      <c r="R2379" s="115">
        <v>0</v>
      </c>
      <c r="S2379" s="115">
        <v>0</v>
      </c>
      <c r="T2379" s="115">
        <v>0</v>
      </c>
      <c r="U2379" s="115">
        <v>0</v>
      </c>
      <c r="V2379" s="115">
        <v>30.9</v>
      </c>
      <c r="W2379" s="115">
        <v>38.200000000000003</v>
      </c>
    </row>
    <row r="2380" spans="1:23" ht="13.5" customHeight="1" x14ac:dyDescent="0.35">
      <c r="A2380" s="242">
        <v>0.84375</v>
      </c>
      <c r="B2380" s="115">
        <v>16</v>
      </c>
      <c r="C2380" s="115">
        <v>0</v>
      </c>
      <c r="D2380" s="115">
        <v>1</v>
      </c>
      <c r="E2380" s="115">
        <v>2</v>
      </c>
      <c r="F2380" s="115">
        <v>3</v>
      </c>
      <c r="G2380" s="115">
        <v>5</v>
      </c>
      <c r="H2380" s="115">
        <v>5</v>
      </c>
      <c r="I2380" s="115">
        <v>0</v>
      </c>
      <c r="J2380" s="115">
        <v>0</v>
      </c>
      <c r="K2380" s="115">
        <v>0</v>
      </c>
      <c r="L2380" s="115">
        <v>0</v>
      </c>
      <c r="M2380" s="115">
        <v>0</v>
      </c>
      <c r="N2380" s="115">
        <v>0</v>
      </c>
      <c r="O2380" s="115">
        <v>0</v>
      </c>
      <c r="P2380" s="115">
        <v>0</v>
      </c>
      <c r="Q2380" s="115">
        <v>0</v>
      </c>
      <c r="R2380" s="115">
        <v>0</v>
      </c>
      <c r="S2380" s="115">
        <v>0</v>
      </c>
      <c r="T2380" s="115">
        <v>0</v>
      </c>
      <c r="U2380" s="115">
        <v>0</v>
      </c>
      <c r="V2380" s="115">
        <v>25</v>
      </c>
      <c r="W2380" s="115">
        <v>31.3</v>
      </c>
    </row>
    <row r="2381" spans="1:23" ht="13.5" customHeight="1" x14ac:dyDescent="0.35">
      <c r="A2381" s="242">
        <v>0.85416666666666696</v>
      </c>
      <c r="B2381" s="115">
        <v>7</v>
      </c>
      <c r="C2381" s="115">
        <v>0</v>
      </c>
      <c r="D2381" s="115">
        <v>0</v>
      </c>
      <c r="E2381" s="115">
        <v>2</v>
      </c>
      <c r="F2381" s="115">
        <v>1</v>
      </c>
      <c r="G2381" s="115">
        <v>1</v>
      </c>
      <c r="H2381" s="115">
        <v>2</v>
      </c>
      <c r="I2381" s="115">
        <v>1</v>
      </c>
      <c r="J2381" s="115">
        <v>0</v>
      </c>
      <c r="K2381" s="115">
        <v>0</v>
      </c>
      <c r="L2381" s="115">
        <v>0</v>
      </c>
      <c r="M2381" s="115">
        <v>0</v>
      </c>
      <c r="N2381" s="115">
        <v>0</v>
      </c>
      <c r="O2381" s="115">
        <v>0</v>
      </c>
      <c r="P2381" s="115">
        <v>0</v>
      </c>
      <c r="Q2381" s="115">
        <v>0</v>
      </c>
      <c r="R2381" s="115">
        <v>0</v>
      </c>
      <c r="S2381" s="115">
        <v>0</v>
      </c>
      <c r="T2381" s="115">
        <v>0</v>
      </c>
      <c r="U2381" s="115">
        <v>0</v>
      </c>
      <c r="V2381" s="115">
        <v>26.4</v>
      </c>
      <c r="W2381" s="115" t="s">
        <v>101</v>
      </c>
    </row>
    <row r="2382" spans="1:23" ht="13.5" customHeight="1" x14ac:dyDescent="0.35">
      <c r="A2382" s="242">
        <v>0.86458333333333304</v>
      </c>
      <c r="B2382" s="115">
        <v>10</v>
      </c>
      <c r="C2382" s="115">
        <v>0</v>
      </c>
      <c r="D2382" s="115">
        <v>0</v>
      </c>
      <c r="E2382" s="115">
        <v>2</v>
      </c>
      <c r="F2382" s="115">
        <v>1</v>
      </c>
      <c r="G2382" s="115">
        <v>5</v>
      </c>
      <c r="H2382" s="115">
        <v>0</v>
      </c>
      <c r="I2382" s="115">
        <v>1</v>
      </c>
      <c r="J2382" s="115">
        <v>1</v>
      </c>
      <c r="K2382" s="115">
        <v>0</v>
      </c>
      <c r="L2382" s="115">
        <v>0</v>
      </c>
      <c r="M2382" s="115">
        <v>0</v>
      </c>
      <c r="N2382" s="115">
        <v>0</v>
      </c>
      <c r="O2382" s="115">
        <v>0</v>
      </c>
      <c r="P2382" s="115">
        <v>0</v>
      </c>
      <c r="Q2382" s="115">
        <v>0</v>
      </c>
      <c r="R2382" s="115">
        <v>0</v>
      </c>
      <c r="S2382" s="115">
        <v>0</v>
      </c>
      <c r="T2382" s="115">
        <v>0</v>
      </c>
      <c r="U2382" s="115">
        <v>0</v>
      </c>
      <c r="V2382" s="115">
        <v>28.2</v>
      </c>
      <c r="W2382" s="115" t="s">
        <v>101</v>
      </c>
    </row>
    <row r="2383" spans="1:23" ht="13.5" customHeight="1" x14ac:dyDescent="0.35">
      <c r="A2383" s="242">
        <v>0.875</v>
      </c>
      <c r="B2383" s="115">
        <v>6</v>
      </c>
      <c r="C2383" s="115">
        <v>0</v>
      </c>
      <c r="D2383" s="115">
        <v>0</v>
      </c>
      <c r="E2383" s="115">
        <v>0</v>
      </c>
      <c r="F2383" s="115">
        <v>3</v>
      </c>
      <c r="G2383" s="115">
        <v>2</v>
      </c>
      <c r="H2383" s="115">
        <v>1</v>
      </c>
      <c r="I2383" s="115">
        <v>0</v>
      </c>
      <c r="J2383" s="115">
        <v>0</v>
      </c>
      <c r="K2383" s="115">
        <v>0</v>
      </c>
      <c r="L2383" s="115">
        <v>0</v>
      </c>
      <c r="M2383" s="115">
        <v>0</v>
      </c>
      <c r="N2383" s="115">
        <v>0</v>
      </c>
      <c r="O2383" s="115">
        <v>0</v>
      </c>
      <c r="P2383" s="115">
        <v>0</v>
      </c>
      <c r="Q2383" s="115">
        <v>0</v>
      </c>
      <c r="R2383" s="115">
        <v>0</v>
      </c>
      <c r="S2383" s="115">
        <v>0</v>
      </c>
      <c r="T2383" s="115">
        <v>0</v>
      </c>
      <c r="U2383" s="115">
        <v>0</v>
      </c>
      <c r="V2383" s="115">
        <v>24.6</v>
      </c>
      <c r="W2383" s="115" t="s">
        <v>101</v>
      </c>
    </row>
    <row r="2384" spans="1:23" ht="13.5" customHeight="1" x14ac:dyDescent="0.35">
      <c r="A2384" s="242">
        <v>0.88541666666666696</v>
      </c>
      <c r="B2384" s="115">
        <v>4</v>
      </c>
      <c r="C2384" s="115">
        <v>0</v>
      </c>
      <c r="D2384" s="115">
        <v>0</v>
      </c>
      <c r="E2384" s="115">
        <v>0</v>
      </c>
      <c r="F2384" s="115">
        <v>1</v>
      </c>
      <c r="G2384" s="115">
        <v>2</v>
      </c>
      <c r="H2384" s="115">
        <v>1</v>
      </c>
      <c r="I2384" s="115">
        <v>0</v>
      </c>
      <c r="J2384" s="115">
        <v>0</v>
      </c>
      <c r="K2384" s="115">
        <v>0</v>
      </c>
      <c r="L2384" s="115">
        <v>0</v>
      </c>
      <c r="M2384" s="115">
        <v>0</v>
      </c>
      <c r="N2384" s="115">
        <v>0</v>
      </c>
      <c r="O2384" s="115">
        <v>0</v>
      </c>
      <c r="P2384" s="115">
        <v>0</v>
      </c>
      <c r="Q2384" s="115">
        <v>0</v>
      </c>
      <c r="R2384" s="115">
        <v>0</v>
      </c>
      <c r="S2384" s="115">
        <v>0</v>
      </c>
      <c r="T2384" s="115">
        <v>0</v>
      </c>
      <c r="U2384" s="115">
        <v>0</v>
      </c>
      <c r="V2384" s="115">
        <v>26.5</v>
      </c>
      <c r="W2384" s="115" t="s">
        <v>101</v>
      </c>
    </row>
    <row r="2385" spans="1:23" ht="13.5" customHeight="1" x14ac:dyDescent="0.35">
      <c r="A2385" s="242">
        <v>0.89583333333333304</v>
      </c>
      <c r="B2385" s="115">
        <v>3</v>
      </c>
      <c r="C2385" s="115">
        <v>0</v>
      </c>
      <c r="D2385" s="115">
        <v>0</v>
      </c>
      <c r="E2385" s="115">
        <v>0</v>
      </c>
      <c r="F2385" s="115">
        <v>2</v>
      </c>
      <c r="G2385" s="115">
        <v>0</v>
      </c>
      <c r="H2385" s="115">
        <v>0</v>
      </c>
      <c r="I2385" s="115">
        <v>1</v>
      </c>
      <c r="J2385" s="115">
        <v>0</v>
      </c>
      <c r="K2385" s="115">
        <v>0</v>
      </c>
      <c r="L2385" s="115">
        <v>0</v>
      </c>
      <c r="M2385" s="115">
        <v>0</v>
      </c>
      <c r="N2385" s="115">
        <v>0</v>
      </c>
      <c r="O2385" s="115">
        <v>0</v>
      </c>
      <c r="P2385" s="115">
        <v>0</v>
      </c>
      <c r="Q2385" s="115">
        <v>0</v>
      </c>
      <c r="R2385" s="115">
        <v>0</v>
      </c>
      <c r="S2385" s="115">
        <v>0</v>
      </c>
      <c r="T2385" s="115">
        <v>0</v>
      </c>
      <c r="U2385" s="115">
        <v>0</v>
      </c>
      <c r="V2385" s="115">
        <v>27.7</v>
      </c>
      <c r="W2385" s="115" t="s">
        <v>101</v>
      </c>
    </row>
    <row r="2386" spans="1:23" ht="13.5" customHeight="1" x14ac:dyDescent="0.35">
      <c r="A2386" s="242">
        <v>0.90625</v>
      </c>
      <c r="B2386" s="115">
        <v>3</v>
      </c>
      <c r="C2386" s="115">
        <v>0</v>
      </c>
      <c r="D2386" s="115">
        <v>0</v>
      </c>
      <c r="E2386" s="115">
        <v>1</v>
      </c>
      <c r="F2386" s="115">
        <v>1</v>
      </c>
      <c r="G2386" s="115">
        <v>1</v>
      </c>
      <c r="H2386" s="115">
        <v>0</v>
      </c>
      <c r="I2386" s="115">
        <v>0</v>
      </c>
      <c r="J2386" s="115">
        <v>0</v>
      </c>
      <c r="K2386" s="115">
        <v>0</v>
      </c>
      <c r="L2386" s="115">
        <v>0</v>
      </c>
      <c r="M2386" s="115">
        <v>0</v>
      </c>
      <c r="N2386" s="115">
        <v>0</v>
      </c>
      <c r="O2386" s="115">
        <v>0</v>
      </c>
      <c r="P2386" s="115">
        <v>0</v>
      </c>
      <c r="Q2386" s="115">
        <v>0</v>
      </c>
      <c r="R2386" s="115">
        <v>0</v>
      </c>
      <c r="S2386" s="115">
        <v>0</v>
      </c>
      <c r="T2386" s="115">
        <v>0</v>
      </c>
      <c r="U2386" s="115">
        <v>0</v>
      </c>
      <c r="V2386" s="115">
        <v>22.5</v>
      </c>
      <c r="W2386" s="115" t="s">
        <v>101</v>
      </c>
    </row>
    <row r="2387" spans="1:23" ht="13.5" customHeight="1" x14ac:dyDescent="0.35">
      <c r="A2387" s="242">
        <v>0.91666666666666696</v>
      </c>
      <c r="B2387" s="115">
        <v>9</v>
      </c>
      <c r="C2387" s="115">
        <v>0</v>
      </c>
      <c r="D2387" s="115">
        <v>0</v>
      </c>
      <c r="E2387" s="115">
        <v>0</v>
      </c>
      <c r="F2387" s="115">
        <v>6</v>
      </c>
      <c r="G2387" s="115">
        <v>3</v>
      </c>
      <c r="H2387" s="115">
        <v>0</v>
      </c>
      <c r="I2387" s="115">
        <v>0</v>
      </c>
      <c r="J2387" s="115">
        <v>0</v>
      </c>
      <c r="K2387" s="115">
        <v>0</v>
      </c>
      <c r="L2387" s="115">
        <v>0</v>
      </c>
      <c r="M2387" s="115">
        <v>0</v>
      </c>
      <c r="N2387" s="115">
        <v>0</v>
      </c>
      <c r="O2387" s="115">
        <v>0</v>
      </c>
      <c r="P2387" s="115">
        <v>0</v>
      </c>
      <c r="Q2387" s="115">
        <v>0</v>
      </c>
      <c r="R2387" s="115">
        <v>0</v>
      </c>
      <c r="S2387" s="115">
        <v>0</v>
      </c>
      <c r="T2387" s="115">
        <v>0</v>
      </c>
      <c r="U2387" s="115">
        <v>0</v>
      </c>
      <c r="V2387" s="115">
        <v>24.1</v>
      </c>
      <c r="W2387" s="115" t="s">
        <v>101</v>
      </c>
    </row>
    <row r="2388" spans="1:23" ht="13.5" customHeight="1" x14ac:dyDescent="0.35">
      <c r="A2388" s="242">
        <v>0.92708333333333304</v>
      </c>
      <c r="B2388" s="115">
        <v>9</v>
      </c>
      <c r="C2388" s="115">
        <v>0</v>
      </c>
      <c r="D2388" s="115">
        <v>1</v>
      </c>
      <c r="E2388" s="115">
        <v>3</v>
      </c>
      <c r="F2388" s="115">
        <v>2</v>
      </c>
      <c r="G2388" s="115">
        <v>1</v>
      </c>
      <c r="H2388" s="115">
        <v>1</v>
      </c>
      <c r="I2388" s="115">
        <v>0</v>
      </c>
      <c r="J2388" s="115">
        <v>1</v>
      </c>
      <c r="K2388" s="115">
        <v>0</v>
      </c>
      <c r="L2388" s="115">
        <v>0</v>
      </c>
      <c r="M2388" s="115">
        <v>0</v>
      </c>
      <c r="N2388" s="115">
        <v>0</v>
      </c>
      <c r="O2388" s="115">
        <v>0</v>
      </c>
      <c r="P2388" s="115">
        <v>0</v>
      </c>
      <c r="Q2388" s="115">
        <v>0</v>
      </c>
      <c r="R2388" s="115">
        <v>0</v>
      </c>
      <c r="S2388" s="115">
        <v>0</v>
      </c>
      <c r="T2388" s="115">
        <v>0</v>
      </c>
      <c r="U2388" s="115">
        <v>0</v>
      </c>
      <c r="V2388" s="115">
        <v>23.4</v>
      </c>
      <c r="W2388" s="115" t="s">
        <v>101</v>
      </c>
    </row>
    <row r="2389" spans="1:23" ht="13.5" customHeight="1" x14ac:dyDescent="0.35">
      <c r="A2389" s="242">
        <v>0.9375</v>
      </c>
      <c r="B2389" s="115">
        <v>2</v>
      </c>
      <c r="C2389" s="115">
        <v>0</v>
      </c>
      <c r="D2389" s="115">
        <v>0</v>
      </c>
      <c r="E2389" s="115">
        <v>1</v>
      </c>
      <c r="F2389" s="115">
        <v>1</v>
      </c>
      <c r="G2389" s="115">
        <v>0</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19.899999999999999</v>
      </c>
      <c r="W2389" s="115" t="s">
        <v>101</v>
      </c>
    </row>
    <row r="2390" spans="1:23" ht="13.5" customHeight="1" x14ac:dyDescent="0.35">
      <c r="A2390" s="242">
        <v>0.94791666666666696</v>
      </c>
      <c r="B2390" s="115">
        <v>6</v>
      </c>
      <c r="C2390" s="115">
        <v>0</v>
      </c>
      <c r="D2390" s="115">
        <v>0</v>
      </c>
      <c r="E2390" s="115">
        <v>0</v>
      </c>
      <c r="F2390" s="115">
        <v>0</v>
      </c>
      <c r="G2390" s="115">
        <v>4</v>
      </c>
      <c r="H2390" s="115">
        <v>2</v>
      </c>
      <c r="I2390" s="115">
        <v>0</v>
      </c>
      <c r="J2390" s="115">
        <v>0</v>
      </c>
      <c r="K2390" s="115">
        <v>0</v>
      </c>
      <c r="L2390" s="115">
        <v>0</v>
      </c>
      <c r="M2390" s="115">
        <v>0</v>
      </c>
      <c r="N2390" s="115">
        <v>0</v>
      </c>
      <c r="O2390" s="115">
        <v>0</v>
      </c>
      <c r="P2390" s="115">
        <v>0</v>
      </c>
      <c r="Q2390" s="115">
        <v>0</v>
      </c>
      <c r="R2390" s="115">
        <v>0</v>
      </c>
      <c r="S2390" s="115">
        <v>0</v>
      </c>
      <c r="T2390" s="115">
        <v>0</v>
      </c>
      <c r="U2390" s="115">
        <v>0</v>
      </c>
      <c r="V2390" s="115">
        <v>29.3</v>
      </c>
      <c r="W2390" s="115" t="s">
        <v>101</v>
      </c>
    </row>
    <row r="2391" spans="1:23" ht="13.5" customHeight="1" x14ac:dyDescent="0.35">
      <c r="A2391" s="242">
        <v>0.95833333333333304</v>
      </c>
      <c r="B2391" s="115">
        <v>1</v>
      </c>
      <c r="C2391" s="115">
        <v>0</v>
      </c>
      <c r="D2391" s="115">
        <v>0</v>
      </c>
      <c r="E2391" s="115">
        <v>0</v>
      </c>
      <c r="F2391" s="115">
        <v>0</v>
      </c>
      <c r="G2391" s="115">
        <v>1</v>
      </c>
      <c r="H2391" s="115">
        <v>0</v>
      </c>
      <c r="I2391" s="115">
        <v>0</v>
      </c>
      <c r="J2391" s="115">
        <v>0</v>
      </c>
      <c r="K2391" s="115">
        <v>0</v>
      </c>
      <c r="L2391" s="115">
        <v>0</v>
      </c>
      <c r="M2391" s="115">
        <v>0</v>
      </c>
      <c r="N2391" s="115">
        <v>0</v>
      </c>
      <c r="O2391" s="115">
        <v>0</v>
      </c>
      <c r="P2391" s="115">
        <v>0</v>
      </c>
      <c r="Q2391" s="115">
        <v>0</v>
      </c>
      <c r="R2391" s="115">
        <v>0</v>
      </c>
      <c r="S2391" s="115">
        <v>0</v>
      </c>
      <c r="T2391" s="115">
        <v>0</v>
      </c>
      <c r="U2391" s="115">
        <v>0</v>
      </c>
      <c r="V2391" s="115">
        <v>25.4</v>
      </c>
      <c r="W2391" s="115" t="s">
        <v>101</v>
      </c>
    </row>
    <row r="2392" spans="1:23" ht="13.5" customHeight="1" x14ac:dyDescent="0.35">
      <c r="A2392" s="242">
        <v>0.96875</v>
      </c>
      <c r="B2392" s="115">
        <v>2</v>
      </c>
      <c r="C2392" s="115">
        <v>0</v>
      </c>
      <c r="D2392" s="115">
        <v>2</v>
      </c>
      <c r="E2392" s="115">
        <v>0</v>
      </c>
      <c r="F2392" s="115">
        <v>0</v>
      </c>
      <c r="G2392" s="115">
        <v>0</v>
      </c>
      <c r="H2392" s="115">
        <v>0</v>
      </c>
      <c r="I2392" s="115">
        <v>0</v>
      </c>
      <c r="J2392" s="115">
        <v>0</v>
      </c>
      <c r="K2392" s="115">
        <v>0</v>
      </c>
      <c r="L2392" s="115">
        <v>0</v>
      </c>
      <c r="M2392" s="115">
        <v>0</v>
      </c>
      <c r="N2392" s="115">
        <v>0</v>
      </c>
      <c r="O2392" s="115">
        <v>0</v>
      </c>
      <c r="P2392" s="115">
        <v>0</v>
      </c>
      <c r="Q2392" s="115">
        <v>0</v>
      </c>
      <c r="R2392" s="115">
        <v>0</v>
      </c>
      <c r="S2392" s="115">
        <v>0</v>
      </c>
      <c r="T2392" s="115">
        <v>0</v>
      </c>
      <c r="U2392" s="115">
        <v>0</v>
      </c>
      <c r="V2392" s="115">
        <v>14.3</v>
      </c>
      <c r="W2392" s="115" t="s">
        <v>101</v>
      </c>
    </row>
    <row r="2393" spans="1:23" ht="13.5" customHeight="1" x14ac:dyDescent="0.35">
      <c r="A2393" s="242">
        <v>0.97916666666666696</v>
      </c>
      <c r="B2393" s="115">
        <v>5</v>
      </c>
      <c r="C2393" s="115">
        <v>0</v>
      </c>
      <c r="D2393" s="115">
        <v>1</v>
      </c>
      <c r="E2393" s="115">
        <v>2</v>
      </c>
      <c r="F2393" s="115">
        <v>0</v>
      </c>
      <c r="G2393" s="115">
        <v>2</v>
      </c>
      <c r="H2393" s="115">
        <v>0</v>
      </c>
      <c r="I2393" s="115">
        <v>0</v>
      </c>
      <c r="J2393" s="115">
        <v>0</v>
      </c>
      <c r="K2393" s="115">
        <v>0</v>
      </c>
      <c r="L2393" s="115">
        <v>0</v>
      </c>
      <c r="M2393" s="115">
        <v>0</v>
      </c>
      <c r="N2393" s="115">
        <v>0</v>
      </c>
      <c r="O2393" s="115">
        <v>0</v>
      </c>
      <c r="P2393" s="115">
        <v>0</v>
      </c>
      <c r="Q2393" s="115">
        <v>0</v>
      </c>
      <c r="R2393" s="115">
        <v>0</v>
      </c>
      <c r="S2393" s="115">
        <v>0</v>
      </c>
      <c r="T2393" s="115">
        <v>0</v>
      </c>
      <c r="U2393" s="115">
        <v>0</v>
      </c>
      <c r="V2393" s="115">
        <v>21.3</v>
      </c>
      <c r="W2393" s="115" t="s">
        <v>101</v>
      </c>
    </row>
    <row r="2394" spans="1:23" ht="13.5" customHeight="1" thickBot="1" x14ac:dyDescent="0.4">
      <c r="A2394" s="244">
        <v>0.98958333333333304</v>
      </c>
      <c r="B2394" s="119">
        <v>0</v>
      </c>
      <c r="C2394" s="119">
        <v>0</v>
      </c>
      <c r="D2394" s="119">
        <v>0</v>
      </c>
      <c r="E2394" s="119">
        <v>0</v>
      </c>
      <c r="F2394" s="119">
        <v>0</v>
      </c>
      <c r="G2394" s="119">
        <v>0</v>
      </c>
      <c r="H2394" s="119">
        <v>0</v>
      </c>
      <c r="I2394" s="119">
        <v>0</v>
      </c>
      <c r="J2394" s="119">
        <v>0</v>
      </c>
      <c r="K2394" s="119">
        <v>0</v>
      </c>
      <c r="L2394" s="119">
        <v>0</v>
      </c>
      <c r="M2394" s="119">
        <v>0</v>
      </c>
      <c r="N2394" s="119">
        <v>0</v>
      </c>
      <c r="O2394" s="119">
        <v>0</v>
      </c>
      <c r="P2394" s="119">
        <v>0</v>
      </c>
      <c r="Q2394" s="119">
        <v>0</v>
      </c>
      <c r="R2394" s="119">
        <v>0</v>
      </c>
      <c r="S2394" s="119">
        <v>0</v>
      </c>
      <c r="T2394" s="119">
        <v>0</v>
      </c>
      <c r="U2394" s="119">
        <v>0</v>
      </c>
      <c r="V2394" s="119" t="s">
        <v>101</v>
      </c>
      <c r="W2394" s="119" t="s">
        <v>101</v>
      </c>
    </row>
    <row r="2395" spans="1:23" ht="13.5" customHeight="1" thickTop="1" x14ac:dyDescent="0.35">
      <c r="A2395" s="246" t="s">
        <v>167</v>
      </c>
      <c r="B2395" s="116">
        <f>SUM(B2327:B2374)</f>
        <v>1901</v>
      </c>
      <c r="C2395" s="116">
        <f t="shared" ref="C2395:U2395" si="88">SUM(C2327:C2374)</f>
        <v>6</v>
      </c>
      <c r="D2395" s="116">
        <f t="shared" si="88"/>
        <v>35</v>
      </c>
      <c r="E2395" s="116">
        <f t="shared" si="88"/>
        <v>185</v>
      </c>
      <c r="F2395" s="116">
        <f t="shared" si="88"/>
        <v>685</v>
      </c>
      <c r="G2395" s="116">
        <f t="shared" si="88"/>
        <v>797</v>
      </c>
      <c r="H2395" s="116">
        <f t="shared" si="88"/>
        <v>166</v>
      </c>
      <c r="I2395" s="116">
        <f t="shared" si="88"/>
        <v>22</v>
      </c>
      <c r="J2395" s="116">
        <f t="shared" si="88"/>
        <v>4</v>
      </c>
      <c r="K2395" s="116">
        <f t="shared" si="88"/>
        <v>1</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25</v>
      </c>
      <c r="W2395" s="116">
        <v>29.1</v>
      </c>
    </row>
    <row r="2396" spans="1:23" ht="13.5" customHeight="1" x14ac:dyDescent="0.35">
      <c r="A2396" s="247" t="s">
        <v>168</v>
      </c>
      <c r="B2396" s="115">
        <f>SUM(B2323:B2386)</f>
        <v>2145</v>
      </c>
      <c r="C2396" s="115">
        <f t="shared" ref="C2396:U2396" si="89">SUM(C2323:C2386)</f>
        <v>8</v>
      </c>
      <c r="D2396" s="115">
        <f t="shared" si="89"/>
        <v>43</v>
      </c>
      <c r="E2396" s="115">
        <f t="shared" si="89"/>
        <v>201</v>
      </c>
      <c r="F2396" s="115">
        <f t="shared" si="89"/>
        <v>755</v>
      </c>
      <c r="G2396" s="115">
        <f t="shared" si="89"/>
        <v>886</v>
      </c>
      <c r="H2396" s="115">
        <f t="shared" si="89"/>
        <v>210</v>
      </c>
      <c r="I2396" s="115">
        <f t="shared" si="89"/>
        <v>34</v>
      </c>
      <c r="J2396" s="115">
        <f t="shared" si="89"/>
        <v>7</v>
      </c>
      <c r="K2396" s="115">
        <f t="shared" si="89"/>
        <v>1</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25.1</v>
      </c>
      <c r="W2396" s="115">
        <v>29.4</v>
      </c>
    </row>
    <row r="2397" spans="1:23" ht="13.5" customHeight="1" x14ac:dyDescent="0.35">
      <c r="A2397" s="243" t="s">
        <v>169</v>
      </c>
      <c r="B2397" s="115">
        <f>SUM(B2323:B2394)</f>
        <v>2179</v>
      </c>
      <c r="C2397" s="115">
        <f t="shared" ref="C2397:U2397" si="90">SUM(C2323:C2394)</f>
        <v>8</v>
      </c>
      <c r="D2397" s="115">
        <f t="shared" si="90"/>
        <v>47</v>
      </c>
      <c r="E2397" s="115">
        <f t="shared" si="90"/>
        <v>207</v>
      </c>
      <c r="F2397" s="115">
        <f t="shared" si="90"/>
        <v>764</v>
      </c>
      <c r="G2397" s="115">
        <f t="shared" si="90"/>
        <v>897</v>
      </c>
      <c r="H2397" s="115">
        <f t="shared" si="90"/>
        <v>213</v>
      </c>
      <c r="I2397" s="115">
        <f t="shared" si="90"/>
        <v>34</v>
      </c>
      <c r="J2397" s="115">
        <f t="shared" si="90"/>
        <v>8</v>
      </c>
      <c r="K2397" s="115">
        <f t="shared" si="90"/>
        <v>1</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25.1</v>
      </c>
      <c r="W2397" s="115">
        <v>29.4</v>
      </c>
    </row>
    <row r="2398" spans="1:23" ht="13.5" customHeight="1" thickBot="1" x14ac:dyDescent="0.4">
      <c r="A2398" s="245" t="s">
        <v>170</v>
      </c>
      <c r="B2398" s="119">
        <f>SUM(B2299:B2394)</f>
        <v>2312</v>
      </c>
      <c r="C2398" s="119">
        <f t="shared" ref="C2398:U2398" si="91">SUM(C2299:C2394)</f>
        <v>8</v>
      </c>
      <c r="D2398" s="119">
        <f t="shared" si="91"/>
        <v>47</v>
      </c>
      <c r="E2398" s="119">
        <f t="shared" si="91"/>
        <v>212</v>
      </c>
      <c r="F2398" s="119">
        <f t="shared" si="91"/>
        <v>794</v>
      </c>
      <c r="G2398" s="119">
        <f t="shared" si="91"/>
        <v>961</v>
      </c>
      <c r="H2398" s="119">
        <f t="shared" si="91"/>
        <v>243</v>
      </c>
      <c r="I2398" s="119">
        <f t="shared" si="91"/>
        <v>37</v>
      </c>
      <c r="J2398" s="119">
        <f t="shared" si="91"/>
        <v>9</v>
      </c>
      <c r="K2398" s="119">
        <f t="shared" si="91"/>
        <v>1</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25.2</v>
      </c>
      <c r="W2398" s="119">
        <v>29.5</v>
      </c>
    </row>
    <row r="2399" spans="1:23" ht="13.5" customHeight="1" thickTop="1" x14ac:dyDescent="0.35">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4">
      <c r="A2400" s="236" t="s">
        <v>16</v>
      </c>
      <c r="B2400" s="443" t="str">
        <f>TEXT(C2400,"dddd")</f>
        <v>Wednesday</v>
      </c>
      <c r="C2400" s="121">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4">
      <c r="A2401" s="236"/>
      <c r="B2401" s="563" t="s">
        <v>146</v>
      </c>
      <c r="C2401" s="564"/>
      <c r="D2401" s="564"/>
      <c r="E2401" s="564"/>
      <c r="F2401" s="564"/>
      <c r="G2401" s="564"/>
      <c r="H2401" s="564"/>
      <c r="I2401" s="564"/>
      <c r="J2401" s="564"/>
      <c r="K2401" s="564"/>
      <c r="L2401" s="564"/>
      <c r="M2401" s="564"/>
      <c r="N2401" s="564"/>
      <c r="O2401" s="564"/>
      <c r="P2401" s="564"/>
      <c r="Q2401" s="564"/>
      <c r="R2401" s="564"/>
      <c r="S2401" s="564"/>
      <c r="T2401" s="564"/>
      <c r="U2401" s="564"/>
      <c r="V2401" s="564"/>
      <c r="W2401" s="565"/>
    </row>
    <row r="2402" spans="1:23" ht="13.5" customHeight="1" thickTop="1" thickBot="1" x14ac:dyDescent="0.4">
      <c r="A2402" s="238" t="s">
        <v>55</v>
      </c>
      <c r="B2402" s="238" t="s">
        <v>73</v>
      </c>
      <c r="C2402" s="239" t="s">
        <v>147</v>
      </c>
      <c r="D2402" s="239" t="s">
        <v>148</v>
      </c>
      <c r="E2402" s="239" t="s">
        <v>149</v>
      </c>
      <c r="F2402" s="239" t="s">
        <v>150</v>
      </c>
      <c r="G2402" s="239" t="s">
        <v>151</v>
      </c>
      <c r="H2402" s="239" t="s">
        <v>152</v>
      </c>
      <c r="I2402" s="239" t="s">
        <v>153</v>
      </c>
      <c r="J2402" s="239" t="s">
        <v>154</v>
      </c>
      <c r="K2402" s="239" t="s">
        <v>155</v>
      </c>
      <c r="L2402" s="239" t="s">
        <v>156</v>
      </c>
      <c r="M2402" s="239" t="s">
        <v>157</v>
      </c>
      <c r="N2402" s="239" t="s">
        <v>158</v>
      </c>
      <c r="O2402" s="239" t="s">
        <v>159</v>
      </c>
      <c r="P2402" s="239" t="s">
        <v>160</v>
      </c>
      <c r="Q2402" s="239" t="s">
        <v>161</v>
      </c>
      <c r="R2402" s="239" t="s">
        <v>162</v>
      </c>
      <c r="S2402" s="239" t="s">
        <v>163</v>
      </c>
      <c r="T2402" s="239" t="s">
        <v>164</v>
      </c>
      <c r="U2402" s="239" t="s">
        <v>165</v>
      </c>
      <c r="V2402" s="238" t="s">
        <v>94</v>
      </c>
      <c r="W2402" s="238" t="s">
        <v>166</v>
      </c>
    </row>
    <row r="2403" spans="1:23" ht="13.5" customHeight="1" thickTop="1" x14ac:dyDescent="0.35">
      <c r="A2403" s="240">
        <v>0</v>
      </c>
      <c r="B2403" s="116">
        <v>3</v>
      </c>
      <c r="C2403" s="116">
        <v>0</v>
      </c>
      <c r="D2403" s="116">
        <v>0</v>
      </c>
      <c r="E2403" s="116">
        <v>2</v>
      </c>
      <c r="F2403" s="116">
        <v>0</v>
      </c>
      <c r="G2403" s="116">
        <v>0</v>
      </c>
      <c r="H2403" s="116">
        <v>1</v>
      </c>
      <c r="I2403" s="116">
        <v>0</v>
      </c>
      <c r="J2403" s="116">
        <v>0</v>
      </c>
      <c r="K2403" s="116">
        <v>0</v>
      </c>
      <c r="L2403" s="116">
        <v>0</v>
      </c>
      <c r="M2403" s="116">
        <v>0</v>
      </c>
      <c r="N2403" s="116">
        <v>0</v>
      </c>
      <c r="O2403" s="116">
        <v>0</v>
      </c>
      <c r="P2403" s="116">
        <v>0</v>
      </c>
      <c r="Q2403" s="116">
        <v>0</v>
      </c>
      <c r="R2403" s="116">
        <v>0</v>
      </c>
      <c r="S2403" s="116">
        <v>0</v>
      </c>
      <c r="T2403" s="116">
        <v>0</v>
      </c>
      <c r="U2403" s="116">
        <v>0</v>
      </c>
      <c r="V2403" s="116">
        <v>21.7</v>
      </c>
      <c r="W2403" s="116" t="s">
        <v>101</v>
      </c>
    </row>
    <row r="2404" spans="1:23" ht="13.5" customHeight="1" x14ac:dyDescent="0.35">
      <c r="A2404" s="242">
        <v>1.0416666666666666E-2</v>
      </c>
      <c r="B2404" s="115">
        <v>2</v>
      </c>
      <c r="C2404" s="115">
        <v>0</v>
      </c>
      <c r="D2404" s="115">
        <v>0</v>
      </c>
      <c r="E2404" s="115">
        <v>1</v>
      </c>
      <c r="F2404" s="115">
        <v>1</v>
      </c>
      <c r="G2404" s="115">
        <v>0</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v>21.4</v>
      </c>
      <c r="W2404" s="115" t="s">
        <v>101</v>
      </c>
    </row>
    <row r="2405" spans="1:23" ht="13.5" customHeight="1" x14ac:dyDescent="0.35">
      <c r="A2405" s="242">
        <v>2.0833333333333332E-2</v>
      </c>
      <c r="B2405" s="115">
        <v>1</v>
      </c>
      <c r="C2405" s="115">
        <v>0</v>
      </c>
      <c r="D2405" s="115">
        <v>0</v>
      </c>
      <c r="E2405" s="115">
        <v>0</v>
      </c>
      <c r="F2405" s="115">
        <v>0</v>
      </c>
      <c r="G2405" s="115">
        <v>0</v>
      </c>
      <c r="H2405" s="115">
        <v>1</v>
      </c>
      <c r="I2405" s="115">
        <v>0</v>
      </c>
      <c r="J2405" s="115">
        <v>0</v>
      </c>
      <c r="K2405" s="115">
        <v>0</v>
      </c>
      <c r="L2405" s="115">
        <v>0</v>
      </c>
      <c r="M2405" s="115">
        <v>0</v>
      </c>
      <c r="N2405" s="115">
        <v>0</v>
      </c>
      <c r="O2405" s="115">
        <v>0</v>
      </c>
      <c r="P2405" s="115">
        <v>0</v>
      </c>
      <c r="Q2405" s="115">
        <v>0</v>
      </c>
      <c r="R2405" s="115">
        <v>0</v>
      </c>
      <c r="S2405" s="115">
        <v>0</v>
      </c>
      <c r="T2405" s="115">
        <v>0</v>
      </c>
      <c r="U2405" s="115">
        <v>0</v>
      </c>
      <c r="V2405" s="115">
        <v>30.3</v>
      </c>
      <c r="W2405" s="115" t="s">
        <v>101</v>
      </c>
    </row>
    <row r="2406" spans="1:23" ht="13.5" customHeight="1" x14ac:dyDescent="0.35">
      <c r="A2406" s="242">
        <v>3.125E-2</v>
      </c>
      <c r="B2406" s="115">
        <v>2</v>
      </c>
      <c r="C2406" s="115">
        <v>0</v>
      </c>
      <c r="D2406" s="115">
        <v>0</v>
      </c>
      <c r="E2406" s="115">
        <v>0</v>
      </c>
      <c r="F2406" s="115">
        <v>2</v>
      </c>
      <c r="G2406" s="115">
        <v>0</v>
      </c>
      <c r="H2406" s="115">
        <v>0</v>
      </c>
      <c r="I2406" s="115">
        <v>0</v>
      </c>
      <c r="J2406" s="115">
        <v>0</v>
      </c>
      <c r="K2406" s="115">
        <v>0</v>
      </c>
      <c r="L2406" s="115">
        <v>0</v>
      </c>
      <c r="M2406" s="115">
        <v>0</v>
      </c>
      <c r="N2406" s="115">
        <v>0</v>
      </c>
      <c r="O2406" s="115">
        <v>0</v>
      </c>
      <c r="P2406" s="115">
        <v>0</v>
      </c>
      <c r="Q2406" s="115">
        <v>0</v>
      </c>
      <c r="R2406" s="115">
        <v>0</v>
      </c>
      <c r="S2406" s="115">
        <v>0</v>
      </c>
      <c r="T2406" s="115">
        <v>0</v>
      </c>
      <c r="U2406" s="115">
        <v>0</v>
      </c>
      <c r="V2406" s="115">
        <v>24.6</v>
      </c>
      <c r="W2406" s="115" t="s">
        <v>101</v>
      </c>
    </row>
    <row r="2407" spans="1:23" ht="13.5" customHeight="1" x14ac:dyDescent="0.35">
      <c r="A2407" s="242">
        <v>4.1666666666666664E-2</v>
      </c>
      <c r="B2407" s="115">
        <v>2</v>
      </c>
      <c r="C2407" s="115">
        <v>0</v>
      </c>
      <c r="D2407" s="115">
        <v>0</v>
      </c>
      <c r="E2407" s="115">
        <v>1</v>
      </c>
      <c r="F2407" s="115">
        <v>0</v>
      </c>
      <c r="G2407" s="115">
        <v>1</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v>24</v>
      </c>
      <c r="W2407" s="115" t="s">
        <v>101</v>
      </c>
    </row>
    <row r="2408" spans="1:23" ht="13.5" customHeight="1" x14ac:dyDescent="0.35">
      <c r="A2408" s="242">
        <v>5.2083333333333336E-2</v>
      </c>
      <c r="B2408" s="115">
        <v>5</v>
      </c>
      <c r="C2408" s="115">
        <v>0</v>
      </c>
      <c r="D2408" s="115">
        <v>0</v>
      </c>
      <c r="E2408" s="115">
        <v>0</v>
      </c>
      <c r="F2408" s="115">
        <v>1</v>
      </c>
      <c r="G2408" s="115">
        <v>2</v>
      </c>
      <c r="H2408" s="115">
        <v>2</v>
      </c>
      <c r="I2408" s="115">
        <v>0</v>
      </c>
      <c r="J2408" s="115">
        <v>0</v>
      </c>
      <c r="K2408" s="115">
        <v>0</v>
      </c>
      <c r="L2408" s="115">
        <v>0</v>
      </c>
      <c r="M2408" s="115">
        <v>0</v>
      </c>
      <c r="N2408" s="115">
        <v>0</v>
      </c>
      <c r="O2408" s="115">
        <v>0</v>
      </c>
      <c r="P2408" s="115">
        <v>0</v>
      </c>
      <c r="Q2408" s="115">
        <v>0</v>
      </c>
      <c r="R2408" s="115">
        <v>0</v>
      </c>
      <c r="S2408" s="115">
        <v>0</v>
      </c>
      <c r="T2408" s="115">
        <v>0</v>
      </c>
      <c r="U2408" s="115">
        <v>0</v>
      </c>
      <c r="V2408" s="115">
        <v>29.4</v>
      </c>
      <c r="W2408" s="115" t="s">
        <v>101</v>
      </c>
    </row>
    <row r="2409" spans="1:23" ht="13.5" customHeight="1" x14ac:dyDescent="0.35">
      <c r="A2409" s="242">
        <v>6.25E-2</v>
      </c>
      <c r="B2409" s="115">
        <v>1</v>
      </c>
      <c r="C2409" s="115">
        <v>0</v>
      </c>
      <c r="D2409" s="115">
        <v>0</v>
      </c>
      <c r="E2409" s="115">
        <v>0</v>
      </c>
      <c r="F2409" s="115">
        <v>0</v>
      </c>
      <c r="G2409" s="115">
        <v>1</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v>29.1</v>
      </c>
      <c r="W2409" s="115" t="s">
        <v>101</v>
      </c>
    </row>
    <row r="2410" spans="1:23" ht="13.5" customHeight="1" x14ac:dyDescent="0.35">
      <c r="A2410" s="242">
        <v>7.2916666666666699E-2</v>
      </c>
      <c r="B2410" s="115">
        <v>0</v>
      </c>
      <c r="C2410" s="115">
        <v>0</v>
      </c>
      <c r="D2410" s="115">
        <v>0</v>
      </c>
      <c r="E2410" s="115">
        <v>0</v>
      </c>
      <c r="F2410" s="115">
        <v>0</v>
      </c>
      <c r="G2410" s="115">
        <v>0</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t="s">
        <v>101</v>
      </c>
      <c r="W2410" s="115" t="s">
        <v>101</v>
      </c>
    </row>
    <row r="2411" spans="1:23" ht="13.5" customHeight="1" x14ac:dyDescent="0.35">
      <c r="A2411" s="242">
        <v>8.3333333333333301E-2</v>
      </c>
      <c r="B2411" s="115">
        <v>0</v>
      </c>
      <c r="C2411" s="115">
        <v>0</v>
      </c>
      <c r="D2411" s="115">
        <v>0</v>
      </c>
      <c r="E2411" s="115">
        <v>0</v>
      </c>
      <c r="F2411" s="115">
        <v>0</v>
      </c>
      <c r="G2411" s="115">
        <v>0</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t="s">
        <v>101</v>
      </c>
      <c r="W2411" s="115" t="s">
        <v>101</v>
      </c>
    </row>
    <row r="2412" spans="1:23" ht="13.5" customHeight="1" x14ac:dyDescent="0.35">
      <c r="A2412" s="242">
        <v>9.375E-2</v>
      </c>
      <c r="B2412" s="115">
        <v>1</v>
      </c>
      <c r="C2412" s="115">
        <v>0</v>
      </c>
      <c r="D2412" s="115">
        <v>0</v>
      </c>
      <c r="E2412" s="115">
        <v>0</v>
      </c>
      <c r="F2412" s="115">
        <v>0</v>
      </c>
      <c r="G2412" s="115">
        <v>1</v>
      </c>
      <c r="H2412" s="115">
        <v>0</v>
      </c>
      <c r="I2412" s="115">
        <v>0</v>
      </c>
      <c r="J2412" s="115">
        <v>0</v>
      </c>
      <c r="K2412" s="115">
        <v>0</v>
      </c>
      <c r="L2412" s="115">
        <v>0</v>
      </c>
      <c r="M2412" s="115">
        <v>0</v>
      </c>
      <c r="N2412" s="115">
        <v>0</v>
      </c>
      <c r="O2412" s="115">
        <v>0</v>
      </c>
      <c r="P2412" s="115">
        <v>0</v>
      </c>
      <c r="Q2412" s="115">
        <v>0</v>
      </c>
      <c r="R2412" s="115">
        <v>0</v>
      </c>
      <c r="S2412" s="115">
        <v>0</v>
      </c>
      <c r="T2412" s="115">
        <v>0</v>
      </c>
      <c r="U2412" s="115">
        <v>0</v>
      </c>
      <c r="V2412" s="115">
        <v>28.4</v>
      </c>
      <c r="W2412" s="115" t="s">
        <v>101</v>
      </c>
    </row>
    <row r="2413" spans="1:23" ht="13.5" customHeight="1" x14ac:dyDescent="0.35">
      <c r="A2413" s="242">
        <v>0.104166666666667</v>
      </c>
      <c r="B2413" s="115">
        <v>2</v>
      </c>
      <c r="C2413" s="115">
        <v>0</v>
      </c>
      <c r="D2413" s="115">
        <v>0</v>
      </c>
      <c r="E2413" s="115">
        <v>0</v>
      </c>
      <c r="F2413" s="115">
        <v>2</v>
      </c>
      <c r="G2413" s="115">
        <v>0</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v>23.3</v>
      </c>
      <c r="W2413" s="115" t="s">
        <v>101</v>
      </c>
    </row>
    <row r="2414" spans="1:23" ht="13.5" customHeight="1" x14ac:dyDescent="0.35">
      <c r="A2414" s="242">
        <v>0.114583333333333</v>
      </c>
      <c r="B2414" s="115">
        <v>0</v>
      </c>
      <c r="C2414" s="115">
        <v>0</v>
      </c>
      <c r="D2414" s="115">
        <v>0</v>
      </c>
      <c r="E2414" s="115">
        <v>0</v>
      </c>
      <c r="F2414" s="115">
        <v>0</v>
      </c>
      <c r="G2414" s="115">
        <v>0</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t="s">
        <v>101</v>
      </c>
      <c r="W2414" s="115" t="s">
        <v>101</v>
      </c>
    </row>
    <row r="2415" spans="1:23" ht="13.5" customHeight="1" x14ac:dyDescent="0.35">
      <c r="A2415" s="242">
        <v>0.125</v>
      </c>
      <c r="B2415" s="115">
        <v>2</v>
      </c>
      <c r="C2415" s="115">
        <v>0</v>
      </c>
      <c r="D2415" s="115">
        <v>0</v>
      </c>
      <c r="E2415" s="115">
        <v>1</v>
      </c>
      <c r="F2415" s="115">
        <v>0</v>
      </c>
      <c r="G2415" s="115">
        <v>1</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24.1</v>
      </c>
      <c r="W2415" s="115" t="s">
        <v>101</v>
      </c>
    </row>
    <row r="2416" spans="1:23" ht="13.5" customHeight="1" x14ac:dyDescent="0.35">
      <c r="A2416" s="242">
        <v>0.13541666666666699</v>
      </c>
      <c r="B2416" s="115">
        <v>3</v>
      </c>
      <c r="C2416" s="115">
        <v>0</v>
      </c>
      <c r="D2416" s="115">
        <v>0</v>
      </c>
      <c r="E2416" s="115">
        <v>0</v>
      </c>
      <c r="F2416" s="115">
        <v>1</v>
      </c>
      <c r="G2416" s="115">
        <v>2</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v>26.3</v>
      </c>
      <c r="W2416" s="115" t="s">
        <v>101</v>
      </c>
    </row>
    <row r="2417" spans="1:23" ht="13.5" customHeight="1" x14ac:dyDescent="0.35">
      <c r="A2417" s="242">
        <v>0.14583333333333301</v>
      </c>
      <c r="B2417" s="115">
        <v>6</v>
      </c>
      <c r="C2417" s="115">
        <v>0</v>
      </c>
      <c r="D2417" s="115">
        <v>0</v>
      </c>
      <c r="E2417" s="115">
        <v>1</v>
      </c>
      <c r="F2417" s="115">
        <v>3</v>
      </c>
      <c r="G2417" s="115">
        <v>2</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v>23.4</v>
      </c>
      <c r="W2417" s="115" t="s">
        <v>101</v>
      </c>
    </row>
    <row r="2418" spans="1:23" ht="13.5" customHeight="1" x14ac:dyDescent="0.35">
      <c r="A2418" s="242">
        <v>0.15625</v>
      </c>
      <c r="B2418" s="115">
        <v>3</v>
      </c>
      <c r="C2418" s="115">
        <v>0</v>
      </c>
      <c r="D2418" s="115">
        <v>0</v>
      </c>
      <c r="E2418" s="115">
        <v>0</v>
      </c>
      <c r="F2418" s="115">
        <v>2</v>
      </c>
      <c r="G2418" s="115">
        <v>1</v>
      </c>
      <c r="H2418" s="115">
        <v>0</v>
      </c>
      <c r="I2418" s="115">
        <v>0</v>
      </c>
      <c r="J2418" s="115">
        <v>0</v>
      </c>
      <c r="K2418" s="115">
        <v>0</v>
      </c>
      <c r="L2418" s="115">
        <v>0</v>
      </c>
      <c r="M2418" s="115">
        <v>0</v>
      </c>
      <c r="N2418" s="115">
        <v>0</v>
      </c>
      <c r="O2418" s="115">
        <v>0</v>
      </c>
      <c r="P2418" s="115">
        <v>0</v>
      </c>
      <c r="Q2418" s="115">
        <v>0</v>
      </c>
      <c r="R2418" s="115">
        <v>0</v>
      </c>
      <c r="S2418" s="115">
        <v>0</v>
      </c>
      <c r="T2418" s="115">
        <v>0</v>
      </c>
      <c r="U2418" s="115">
        <v>0</v>
      </c>
      <c r="V2418" s="115">
        <v>24.9</v>
      </c>
      <c r="W2418" s="115" t="s">
        <v>101</v>
      </c>
    </row>
    <row r="2419" spans="1:23" ht="13.5" customHeight="1" x14ac:dyDescent="0.35">
      <c r="A2419" s="242">
        <v>0.16666666666666699</v>
      </c>
      <c r="B2419" s="115">
        <v>1</v>
      </c>
      <c r="C2419" s="115">
        <v>0</v>
      </c>
      <c r="D2419" s="115">
        <v>0</v>
      </c>
      <c r="E2419" s="115">
        <v>0</v>
      </c>
      <c r="F2419" s="115">
        <v>0</v>
      </c>
      <c r="G2419" s="115">
        <v>1</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v>28.4</v>
      </c>
      <c r="W2419" s="115" t="s">
        <v>101</v>
      </c>
    </row>
    <row r="2420" spans="1:23" ht="13.5" customHeight="1" x14ac:dyDescent="0.35">
      <c r="A2420" s="242">
        <v>0.17708333333333301</v>
      </c>
      <c r="B2420" s="115">
        <v>5</v>
      </c>
      <c r="C2420" s="115">
        <v>0</v>
      </c>
      <c r="D2420" s="115">
        <v>0</v>
      </c>
      <c r="E2420" s="115">
        <v>1</v>
      </c>
      <c r="F2420" s="115">
        <v>1</v>
      </c>
      <c r="G2420" s="115">
        <v>3</v>
      </c>
      <c r="H2420" s="115">
        <v>0</v>
      </c>
      <c r="I2420" s="115">
        <v>0</v>
      </c>
      <c r="J2420" s="115">
        <v>0</v>
      </c>
      <c r="K2420" s="115">
        <v>0</v>
      </c>
      <c r="L2420" s="115">
        <v>0</v>
      </c>
      <c r="M2420" s="115">
        <v>0</v>
      </c>
      <c r="N2420" s="115">
        <v>0</v>
      </c>
      <c r="O2420" s="115">
        <v>0</v>
      </c>
      <c r="P2420" s="115">
        <v>0</v>
      </c>
      <c r="Q2420" s="115">
        <v>0</v>
      </c>
      <c r="R2420" s="115">
        <v>0</v>
      </c>
      <c r="S2420" s="115">
        <v>0</v>
      </c>
      <c r="T2420" s="115">
        <v>0</v>
      </c>
      <c r="U2420" s="115">
        <v>0</v>
      </c>
      <c r="V2420" s="115">
        <v>25.4</v>
      </c>
      <c r="W2420" s="115" t="s">
        <v>101</v>
      </c>
    </row>
    <row r="2421" spans="1:23" ht="13.5" customHeight="1" x14ac:dyDescent="0.35">
      <c r="A2421" s="242">
        <v>0.1875</v>
      </c>
      <c r="B2421" s="115">
        <v>8</v>
      </c>
      <c r="C2421" s="115">
        <v>0</v>
      </c>
      <c r="D2421" s="115">
        <v>0</v>
      </c>
      <c r="E2421" s="115">
        <v>0</v>
      </c>
      <c r="F2421" s="115">
        <v>1</v>
      </c>
      <c r="G2421" s="115">
        <v>6</v>
      </c>
      <c r="H2421" s="115">
        <v>1</v>
      </c>
      <c r="I2421" s="115">
        <v>0</v>
      </c>
      <c r="J2421" s="115">
        <v>0</v>
      </c>
      <c r="K2421" s="115">
        <v>0</v>
      </c>
      <c r="L2421" s="115">
        <v>0</v>
      </c>
      <c r="M2421" s="115">
        <v>0</v>
      </c>
      <c r="N2421" s="115">
        <v>0</v>
      </c>
      <c r="O2421" s="115">
        <v>0</v>
      </c>
      <c r="P2421" s="115">
        <v>0</v>
      </c>
      <c r="Q2421" s="115">
        <v>0</v>
      </c>
      <c r="R2421" s="115">
        <v>0</v>
      </c>
      <c r="S2421" s="115">
        <v>0</v>
      </c>
      <c r="T2421" s="115">
        <v>0</v>
      </c>
      <c r="U2421" s="115">
        <v>0</v>
      </c>
      <c r="V2421" s="115">
        <v>27.5</v>
      </c>
      <c r="W2421" s="115" t="s">
        <v>101</v>
      </c>
    </row>
    <row r="2422" spans="1:23" ht="13.5" customHeight="1" x14ac:dyDescent="0.35">
      <c r="A2422" s="242">
        <v>0.19791666666666699</v>
      </c>
      <c r="B2422" s="115">
        <v>12</v>
      </c>
      <c r="C2422" s="115">
        <v>0</v>
      </c>
      <c r="D2422" s="115">
        <v>0</v>
      </c>
      <c r="E2422" s="115">
        <v>0</v>
      </c>
      <c r="F2422" s="115">
        <v>3</v>
      </c>
      <c r="G2422" s="115">
        <v>2</v>
      </c>
      <c r="H2422" s="115">
        <v>5</v>
      </c>
      <c r="I2422" s="115">
        <v>1</v>
      </c>
      <c r="J2422" s="115">
        <v>1</v>
      </c>
      <c r="K2422" s="115">
        <v>0</v>
      </c>
      <c r="L2422" s="115">
        <v>0</v>
      </c>
      <c r="M2422" s="115">
        <v>0</v>
      </c>
      <c r="N2422" s="115">
        <v>0</v>
      </c>
      <c r="O2422" s="115">
        <v>0</v>
      </c>
      <c r="P2422" s="115">
        <v>0</v>
      </c>
      <c r="Q2422" s="115">
        <v>0</v>
      </c>
      <c r="R2422" s="115">
        <v>0</v>
      </c>
      <c r="S2422" s="115">
        <v>0</v>
      </c>
      <c r="T2422" s="115">
        <v>0</v>
      </c>
      <c r="U2422" s="115">
        <v>0</v>
      </c>
      <c r="V2422" s="115">
        <v>30</v>
      </c>
      <c r="W2422" s="115">
        <v>35.5</v>
      </c>
    </row>
    <row r="2423" spans="1:23" ht="13.5" customHeight="1" x14ac:dyDescent="0.35">
      <c r="A2423" s="242">
        <v>0.20833333333333301</v>
      </c>
      <c r="B2423" s="115">
        <v>6</v>
      </c>
      <c r="C2423" s="115">
        <v>0</v>
      </c>
      <c r="D2423" s="115">
        <v>0</v>
      </c>
      <c r="E2423" s="115">
        <v>0</v>
      </c>
      <c r="F2423" s="115">
        <v>0</v>
      </c>
      <c r="G2423" s="115">
        <v>1</v>
      </c>
      <c r="H2423" s="115">
        <v>5</v>
      </c>
      <c r="I2423" s="115">
        <v>0</v>
      </c>
      <c r="J2423" s="115">
        <v>0</v>
      </c>
      <c r="K2423" s="115">
        <v>0</v>
      </c>
      <c r="L2423" s="115">
        <v>0</v>
      </c>
      <c r="M2423" s="115">
        <v>0</v>
      </c>
      <c r="N2423" s="115">
        <v>0</v>
      </c>
      <c r="O2423" s="115">
        <v>0</v>
      </c>
      <c r="P2423" s="115">
        <v>0</v>
      </c>
      <c r="Q2423" s="115">
        <v>0</v>
      </c>
      <c r="R2423" s="115">
        <v>0</v>
      </c>
      <c r="S2423" s="115">
        <v>0</v>
      </c>
      <c r="T2423" s="115">
        <v>0</v>
      </c>
      <c r="U2423" s="115">
        <v>0</v>
      </c>
      <c r="V2423" s="115">
        <v>31.1</v>
      </c>
      <c r="W2423" s="115" t="s">
        <v>101</v>
      </c>
    </row>
    <row r="2424" spans="1:23" ht="13.5" customHeight="1" x14ac:dyDescent="0.35">
      <c r="A2424" s="242">
        <v>0.21875</v>
      </c>
      <c r="B2424" s="115">
        <v>9</v>
      </c>
      <c r="C2424" s="115">
        <v>0</v>
      </c>
      <c r="D2424" s="115">
        <v>0</v>
      </c>
      <c r="E2424" s="115">
        <v>0</v>
      </c>
      <c r="F2424" s="115">
        <v>1</v>
      </c>
      <c r="G2424" s="115">
        <v>6</v>
      </c>
      <c r="H2424" s="115">
        <v>1</v>
      </c>
      <c r="I2424" s="115">
        <v>1</v>
      </c>
      <c r="J2424" s="115">
        <v>0</v>
      </c>
      <c r="K2424" s="115">
        <v>0</v>
      </c>
      <c r="L2424" s="115">
        <v>0</v>
      </c>
      <c r="M2424" s="115">
        <v>0</v>
      </c>
      <c r="N2424" s="115">
        <v>0</v>
      </c>
      <c r="O2424" s="115">
        <v>0</v>
      </c>
      <c r="P2424" s="115">
        <v>0</v>
      </c>
      <c r="Q2424" s="115">
        <v>0</v>
      </c>
      <c r="R2424" s="115">
        <v>0</v>
      </c>
      <c r="S2424" s="115">
        <v>0</v>
      </c>
      <c r="T2424" s="115">
        <v>0</v>
      </c>
      <c r="U2424" s="115">
        <v>0</v>
      </c>
      <c r="V2424" s="115">
        <v>28.5</v>
      </c>
      <c r="W2424" s="115" t="s">
        <v>101</v>
      </c>
    </row>
    <row r="2425" spans="1:23" ht="13.5" customHeight="1" x14ac:dyDescent="0.35">
      <c r="A2425" s="242">
        <v>0.22916666666666699</v>
      </c>
      <c r="B2425" s="115">
        <v>16</v>
      </c>
      <c r="C2425" s="115">
        <v>0</v>
      </c>
      <c r="D2425" s="115">
        <v>0</v>
      </c>
      <c r="E2425" s="115">
        <v>0</v>
      </c>
      <c r="F2425" s="115">
        <v>2</v>
      </c>
      <c r="G2425" s="115">
        <v>3</v>
      </c>
      <c r="H2425" s="115">
        <v>10</v>
      </c>
      <c r="I2425" s="115">
        <v>1</v>
      </c>
      <c r="J2425" s="115">
        <v>0</v>
      </c>
      <c r="K2425" s="115">
        <v>0</v>
      </c>
      <c r="L2425" s="115">
        <v>0</v>
      </c>
      <c r="M2425" s="115">
        <v>0</v>
      </c>
      <c r="N2425" s="115">
        <v>0</v>
      </c>
      <c r="O2425" s="115">
        <v>0</v>
      </c>
      <c r="P2425" s="115">
        <v>0</v>
      </c>
      <c r="Q2425" s="115">
        <v>0</v>
      </c>
      <c r="R2425" s="115">
        <v>0</v>
      </c>
      <c r="S2425" s="115">
        <v>0</v>
      </c>
      <c r="T2425" s="115">
        <v>0</v>
      </c>
      <c r="U2425" s="115">
        <v>0</v>
      </c>
      <c r="V2425" s="115">
        <v>29.7</v>
      </c>
      <c r="W2425" s="115">
        <v>33</v>
      </c>
    </row>
    <row r="2426" spans="1:23" ht="13.5" customHeight="1" x14ac:dyDescent="0.35">
      <c r="A2426" s="242">
        <v>0.23958333333333301</v>
      </c>
      <c r="B2426" s="115">
        <v>31</v>
      </c>
      <c r="C2426" s="115">
        <v>0</v>
      </c>
      <c r="D2426" s="115">
        <v>0</v>
      </c>
      <c r="E2426" s="115">
        <v>1</v>
      </c>
      <c r="F2426" s="115">
        <v>8</v>
      </c>
      <c r="G2426" s="115">
        <v>16</v>
      </c>
      <c r="H2426" s="115">
        <v>5</v>
      </c>
      <c r="I2426" s="115">
        <v>0</v>
      </c>
      <c r="J2426" s="115">
        <v>1</v>
      </c>
      <c r="K2426" s="115">
        <v>0</v>
      </c>
      <c r="L2426" s="115">
        <v>0</v>
      </c>
      <c r="M2426" s="115">
        <v>0</v>
      </c>
      <c r="N2426" s="115">
        <v>0</v>
      </c>
      <c r="O2426" s="115">
        <v>0</v>
      </c>
      <c r="P2426" s="115">
        <v>0</v>
      </c>
      <c r="Q2426" s="115">
        <v>0</v>
      </c>
      <c r="R2426" s="115">
        <v>0</v>
      </c>
      <c r="S2426" s="115">
        <v>0</v>
      </c>
      <c r="T2426" s="115">
        <v>0</v>
      </c>
      <c r="U2426" s="115">
        <v>0</v>
      </c>
      <c r="V2426" s="115">
        <v>27.2</v>
      </c>
      <c r="W2426" s="115">
        <v>31.8</v>
      </c>
    </row>
    <row r="2427" spans="1:23" ht="13.5" customHeight="1" x14ac:dyDescent="0.35">
      <c r="A2427" s="242">
        <v>0.25</v>
      </c>
      <c r="B2427" s="115">
        <v>18</v>
      </c>
      <c r="C2427" s="115">
        <v>0</v>
      </c>
      <c r="D2427" s="115">
        <v>0</v>
      </c>
      <c r="E2427" s="115">
        <v>2</v>
      </c>
      <c r="F2427" s="115">
        <v>6</v>
      </c>
      <c r="G2427" s="115">
        <v>6</v>
      </c>
      <c r="H2427" s="115">
        <v>3</v>
      </c>
      <c r="I2427" s="115">
        <v>1</v>
      </c>
      <c r="J2427" s="115">
        <v>0</v>
      </c>
      <c r="K2427" s="115">
        <v>0</v>
      </c>
      <c r="L2427" s="115">
        <v>0</v>
      </c>
      <c r="M2427" s="115">
        <v>0</v>
      </c>
      <c r="N2427" s="115">
        <v>0</v>
      </c>
      <c r="O2427" s="115">
        <v>0</v>
      </c>
      <c r="P2427" s="115">
        <v>0</v>
      </c>
      <c r="Q2427" s="115">
        <v>0</v>
      </c>
      <c r="R2427" s="115">
        <v>0</v>
      </c>
      <c r="S2427" s="115">
        <v>0</v>
      </c>
      <c r="T2427" s="115">
        <v>0</v>
      </c>
      <c r="U2427" s="115">
        <v>0</v>
      </c>
      <c r="V2427" s="115">
        <v>26</v>
      </c>
      <c r="W2427" s="115">
        <v>30.4</v>
      </c>
    </row>
    <row r="2428" spans="1:23" ht="13.5" customHeight="1" x14ac:dyDescent="0.35">
      <c r="A2428" s="242">
        <v>0.26041666666666702</v>
      </c>
      <c r="B2428" s="115">
        <v>23</v>
      </c>
      <c r="C2428" s="115">
        <v>0</v>
      </c>
      <c r="D2428" s="115">
        <v>0</v>
      </c>
      <c r="E2428" s="115">
        <v>0</v>
      </c>
      <c r="F2428" s="115">
        <v>5</v>
      </c>
      <c r="G2428" s="115">
        <v>12</v>
      </c>
      <c r="H2428" s="115">
        <v>5</v>
      </c>
      <c r="I2428" s="115">
        <v>1</v>
      </c>
      <c r="J2428" s="115">
        <v>0</v>
      </c>
      <c r="K2428" s="115">
        <v>0</v>
      </c>
      <c r="L2428" s="115">
        <v>0</v>
      </c>
      <c r="M2428" s="115">
        <v>0</v>
      </c>
      <c r="N2428" s="115">
        <v>0</v>
      </c>
      <c r="O2428" s="115">
        <v>0</v>
      </c>
      <c r="P2428" s="115">
        <v>0</v>
      </c>
      <c r="Q2428" s="115">
        <v>0</v>
      </c>
      <c r="R2428" s="115">
        <v>0</v>
      </c>
      <c r="S2428" s="115">
        <v>0</v>
      </c>
      <c r="T2428" s="115">
        <v>0</v>
      </c>
      <c r="U2428" s="115">
        <v>0</v>
      </c>
      <c r="V2428" s="115">
        <v>27.7</v>
      </c>
      <c r="W2428" s="115">
        <v>31.8</v>
      </c>
    </row>
    <row r="2429" spans="1:23" ht="13.5" customHeight="1" x14ac:dyDescent="0.35">
      <c r="A2429" s="242">
        <v>0.27083333333333298</v>
      </c>
      <c r="B2429" s="115">
        <v>29</v>
      </c>
      <c r="C2429" s="115">
        <v>0</v>
      </c>
      <c r="D2429" s="115">
        <v>0</v>
      </c>
      <c r="E2429" s="115">
        <v>1</v>
      </c>
      <c r="F2429" s="115">
        <v>2</v>
      </c>
      <c r="G2429" s="115">
        <v>20</v>
      </c>
      <c r="H2429" s="115">
        <v>6</v>
      </c>
      <c r="I2429" s="115">
        <v>0</v>
      </c>
      <c r="J2429" s="115">
        <v>0</v>
      </c>
      <c r="K2429" s="115">
        <v>0</v>
      </c>
      <c r="L2429" s="115">
        <v>0</v>
      </c>
      <c r="M2429" s="115">
        <v>0</v>
      </c>
      <c r="N2429" s="115">
        <v>0</v>
      </c>
      <c r="O2429" s="115">
        <v>0</v>
      </c>
      <c r="P2429" s="115">
        <v>0</v>
      </c>
      <c r="Q2429" s="115">
        <v>0</v>
      </c>
      <c r="R2429" s="115">
        <v>0</v>
      </c>
      <c r="S2429" s="115">
        <v>0</v>
      </c>
      <c r="T2429" s="115">
        <v>0</v>
      </c>
      <c r="U2429" s="115">
        <v>0</v>
      </c>
      <c r="V2429" s="115">
        <v>28</v>
      </c>
      <c r="W2429" s="115">
        <v>30.8</v>
      </c>
    </row>
    <row r="2430" spans="1:23" ht="13.5" customHeight="1" x14ac:dyDescent="0.35">
      <c r="A2430" s="242">
        <v>0.28125</v>
      </c>
      <c r="B2430" s="115">
        <v>52</v>
      </c>
      <c r="C2430" s="115">
        <v>0</v>
      </c>
      <c r="D2430" s="115">
        <v>1</v>
      </c>
      <c r="E2430" s="115">
        <v>8</v>
      </c>
      <c r="F2430" s="115">
        <v>14</v>
      </c>
      <c r="G2430" s="115">
        <v>21</v>
      </c>
      <c r="H2430" s="115">
        <v>7</v>
      </c>
      <c r="I2430" s="115">
        <v>1</v>
      </c>
      <c r="J2430" s="115">
        <v>0</v>
      </c>
      <c r="K2430" s="115">
        <v>0</v>
      </c>
      <c r="L2430" s="115">
        <v>0</v>
      </c>
      <c r="M2430" s="115">
        <v>0</v>
      </c>
      <c r="N2430" s="115">
        <v>0</v>
      </c>
      <c r="O2430" s="115">
        <v>0</v>
      </c>
      <c r="P2430" s="115">
        <v>0</v>
      </c>
      <c r="Q2430" s="115">
        <v>0</v>
      </c>
      <c r="R2430" s="115">
        <v>0</v>
      </c>
      <c r="S2430" s="115">
        <v>0</v>
      </c>
      <c r="T2430" s="115">
        <v>0</v>
      </c>
      <c r="U2430" s="115">
        <v>0</v>
      </c>
      <c r="V2430" s="115">
        <v>25.4</v>
      </c>
      <c r="W2430" s="115">
        <v>30.4</v>
      </c>
    </row>
    <row r="2431" spans="1:23" ht="13.5" customHeight="1" x14ac:dyDescent="0.35">
      <c r="A2431" s="242">
        <v>0.29166666666666702</v>
      </c>
      <c r="B2431" s="115">
        <v>43</v>
      </c>
      <c r="C2431" s="115">
        <v>0</v>
      </c>
      <c r="D2431" s="115">
        <v>0</v>
      </c>
      <c r="E2431" s="115">
        <v>3</v>
      </c>
      <c r="F2431" s="115">
        <v>17</v>
      </c>
      <c r="G2431" s="115">
        <v>12</v>
      </c>
      <c r="H2431" s="115">
        <v>8</v>
      </c>
      <c r="I2431" s="115">
        <v>2</v>
      </c>
      <c r="J2431" s="115">
        <v>1</v>
      </c>
      <c r="K2431" s="115">
        <v>0</v>
      </c>
      <c r="L2431" s="115">
        <v>0</v>
      </c>
      <c r="M2431" s="115">
        <v>0</v>
      </c>
      <c r="N2431" s="115">
        <v>0</v>
      </c>
      <c r="O2431" s="115">
        <v>0</v>
      </c>
      <c r="P2431" s="115">
        <v>0</v>
      </c>
      <c r="Q2431" s="115">
        <v>0</v>
      </c>
      <c r="R2431" s="115">
        <v>0</v>
      </c>
      <c r="S2431" s="115">
        <v>0</v>
      </c>
      <c r="T2431" s="115">
        <v>0</v>
      </c>
      <c r="U2431" s="115">
        <v>0</v>
      </c>
      <c r="V2431" s="115">
        <v>26.5</v>
      </c>
      <c r="W2431" s="115">
        <v>32.299999999999997</v>
      </c>
    </row>
    <row r="2432" spans="1:23" ht="13.5" customHeight="1" x14ac:dyDescent="0.35">
      <c r="A2432" s="242">
        <v>0.30208333333333298</v>
      </c>
      <c r="B2432" s="115">
        <v>57</v>
      </c>
      <c r="C2432" s="115">
        <v>0</v>
      </c>
      <c r="D2432" s="115">
        <v>0</v>
      </c>
      <c r="E2432" s="115">
        <v>2</v>
      </c>
      <c r="F2432" s="115">
        <v>19</v>
      </c>
      <c r="G2432" s="115">
        <v>28</v>
      </c>
      <c r="H2432" s="115">
        <v>7</v>
      </c>
      <c r="I2432" s="115">
        <v>1</v>
      </c>
      <c r="J2432" s="115">
        <v>0</v>
      </c>
      <c r="K2432" s="115">
        <v>0</v>
      </c>
      <c r="L2432" s="115">
        <v>0</v>
      </c>
      <c r="M2432" s="115">
        <v>0</v>
      </c>
      <c r="N2432" s="115">
        <v>0</v>
      </c>
      <c r="O2432" s="115">
        <v>0</v>
      </c>
      <c r="P2432" s="115">
        <v>0</v>
      </c>
      <c r="Q2432" s="115">
        <v>0</v>
      </c>
      <c r="R2432" s="115">
        <v>0</v>
      </c>
      <c r="S2432" s="115">
        <v>0</v>
      </c>
      <c r="T2432" s="115">
        <v>0</v>
      </c>
      <c r="U2432" s="115">
        <v>0</v>
      </c>
      <c r="V2432" s="115">
        <v>25.9</v>
      </c>
      <c r="W2432" s="115">
        <v>30</v>
      </c>
    </row>
    <row r="2433" spans="1:23" ht="13.5" customHeight="1" x14ac:dyDescent="0.35">
      <c r="A2433" s="242">
        <v>0.3125</v>
      </c>
      <c r="B2433" s="115">
        <v>39</v>
      </c>
      <c r="C2433" s="115">
        <v>0</v>
      </c>
      <c r="D2433" s="115">
        <v>1</v>
      </c>
      <c r="E2433" s="115">
        <v>7</v>
      </c>
      <c r="F2433" s="115">
        <v>17</v>
      </c>
      <c r="G2433" s="115">
        <v>9</v>
      </c>
      <c r="H2433" s="115">
        <v>5</v>
      </c>
      <c r="I2433" s="115">
        <v>0</v>
      </c>
      <c r="J2433" s="115">
        <v>0</v>
      </c>
      <c r="K2433" s="115">
        <v>0</v>
      </c>
      <c r="L2433" s="115">
        <v>0</v>
      </c>
      <c r="M2433" s="115">
        <v>0</v>
      </c>
      <c r="N2433" s="115">
        <v>0</v>
      </c>
      <c r="O2433" s="115">
        <v>0</v>
      </c>
      <c r="P2433" s="115">
        <v>0</v>
      </c>
      <c r="Q2433" s="115">
        <v>0</v>
      </c>
      <c r="R2433" s="115">
        <v>0</v>
      </c>
      <c r="S2433" s="115">
        <v>0</v>
      </c>
      <c r="T2433" s="115">
        <v>0</v>
      </c>
      <c r="U2433" s="115">
        <v>0</v>
      </c>
      <c r="V2433" s="115">
        <v>23.9</v>
      </c>
      <c r="W2433" s="115">
        <v>28.9</v>
      </c>
    </row>
    <row r="2434" spans="1:23" ht="13.5" customHeight="1" x14ac:dyDescent="0.35">
      <c r="A2434" s="242">
        <v>0.32291666666666702</v>
      </c>
      <c r="B2434" s="115">
        <v>67</v>
      </c>
      <c r="C2434" s="115">
        <v>0</v>
      </c>
      <c r="D2434" s="115">
        <v>0</v>
      </c>
      <c r="E2434" s="115">
        <v>7</v>
      </c>
      <c r="F2434" s="115">
        <v>24</v>
      </c>
      <c r="G2434" s="115">
        <v>27</v>
      </c>
      <c r="H2434" s="115">
        <v>7</v>
      </c>
      <c r="I2434" s="115">
        <v>2</v>
      </c>
      <c r="J2434" s="115">
        <v>0</v>
      </c>
      <c r="K2434" s="115">
        <v>0</v>
      </c>
      <c r="L2434" s="115">
        <v>0</v>
      </c>
      <c r="M2434" s="115">
        <v>0</v>
      </c>
      <c r="N2434" s="115">
        <v>0</v>
      </c>
      <c r="O2434" s="115">
        <v>0</v>
      </c>
      <c r="P2434" s="115">
        <v>0</v>
      </c>
      <c r="Q2434" s="115">
        <v>0</v>
      </c>
      <c r="R2434" s="115">
        <v>0</v>
      </c>
      <c r="S2434" s="115">
        <v>0</v>
      </c>
      <c r="T2434" s="115">
        <v>0</v>
      </c>
      <c r="U2434" s="115">
        <v>0</v>
      </c>
      <c r="V2434" s="115">
        <v>25.5</v>
      </c>
      <c r="W2434" s="115">
        <v>29.6</v>
      </c>
    </row>
    <row r="2435" spans="1:23" ht="13.5" customHeight="1" x14ac:dyDescent="0.35">
      <c r="A2435" s="242">
        <v>0.33333333333333298</v>
      </c>
      <c r="B2435" s="115">
        <v>62</v>
      </c>
      <c r="C2435" s="115">
        <v>0</v>
      </c>
      <c r="D2435" s="115">
        <v>0</v>
      </c>
      <c r="E2435" s="115">
        <v>4</v>
      </c>
      <c r="F2435" s="115">
        <v>17</v>
      </c>
      <c r="G2435" s="115">
        <v>33</v>
      </c>
      <c r="H2435" s="115">
        <v>6</v>
      </c>
      <c r="I2435" s="115">
        <v>2</v>
      </c>
      <c r="J2435" s="115">
        <v>0</v>
      </c>
      <c r="K2435" s="115">
        <v>0</v>
      </c>
      <c r="L2435" s="115">
        <v>0</v>
      </c>
      <c r="M2435" s="115">
        <v>0</v>
      </c>
      <c r="N2435" s="115">
        <v>0</v>
      </c>
      <c r="O2435" s="115">
        <v>0</v>
      </c>
      <c r="P2435" s="115">
        <v>0</v>
      </c>
      <c r="Q2435" s="115">
        <v>0</v>
      </c>
      <c r="R2435" s="115">
        <v>0</v>
      </c>
      <c r="S2435" s="115">
        <v>0</v>
      </c>
      <c r="T2435" s="115">
        <v>0</v>
      </c>
      <c r="U2435" s="115">
        <v>0</v>
      </c>
      <c r="V2435" s="115">
        <v>26.4</v>
      </c>
      <c r="W2435" s="115">
        <v>29.6</v>
      </c>
    </row>
    <row r="2436" spans="1:23" ht="13.5" customHeight="1" x14ac:dyDescent="0.35">
      <c r="A2436" s="242">
        <v>0.34375</v>
      </c>
      <c r="B2436" s="115">
        <v>75</v>
      </c>
      <c r="C2436" s="115">
        <v>0</v>
      </c>
      <c r="D2436" s="115">
        <v>0</v>
      </c>
      <c r="E2436" s="115">
        <v>6</v>
      </c>
      <c r="F2436" s="115">
        <v>26</v>
      </c>
      <c r="G2436" s="115">
        <v>34</v>
      </c>
      <c r="H2436" s="115">
        <v>9</v>
      </c>
      <c r="I2436" s="115">
        <v>0</v>
      </c>
      <c r="J2436" s="115">
        <v>0</v>
      </c>
      <c r="K2436" s="115">
        <v>0</v>
      </c>
      <c r="L2436" s="115">
        <v>0</v>
      </c>
      <c r="M2436" s="115">
        <v>0</v>
      </c>
      <c r="N2436" s="115">
        <v>0</v>
      </c>
      <c r="O2436" s="115">
        <v>0</v>
      </c>
      <c r="P2436" s="115">
        <v>0</v>
      </c>
      <c r="Q2436" s="115">
        <v>0</v>
      </c>
      <c r="R2436" s="115">
        <v>0</v>
      </c>
      <c r="S2436" s="115">
        <v>0</v>
      </c>
      <c r="T2436" s="115">
        <v>0</v>
      </c>
      <c r="U2436" s="115">
        <v>0</v>
      </c>
      <c r="V2436" s="115">
        <v>25.6</v>
      </c>
      <c r="W2436" s="115">
        <v>29.8</v>
      </c>
    </row>
    <row r="2437" spans="1:23" ht="13.5" customHeight="1" x14ac:dyDescent="0.35">
      <c r="A2437" s="242">
        <v>0.35416666666666702</v>
      </c>
      <c r="B2437" s="115">
        <v>75</v>
      </c>
      <c r="C2437" s="115">
        <v>0</v>
      </c>
      <c r="D2437" s="115">
        <v>0</v>
      </c>
      <c r="E2437" s="115">
        <v>10</v>
      </c>
      <c r="F2437" s="115">
        <v>28</v>
      </c>
      <c r="G2437" s="115">
        <v>27</v>
      </c>
      <c r="H2437" s="115">
        <v>9</v>
      </c>
      <c r="I2437" s="115">
        <v>1</v>
      </c>
      <c r="J2437" s="115">
        <v>0</v>
      </c>
      <c r="K2437" s="115">
        <v>0</v>
      </c>
      <c r="L2437" s="115">
        <v>0</v>
      </c>
      <c r="M2437" s="115">
        <v>0</v>
      </c>
      <c r="N2437" s="115">
        <v>0</v>
      </c>
      <c r="O2437" s="115">
        <v>0</v>
      </c>
      <c r="P2437" s="115">
        <v>0</v>
      </c>
      <c r="Q2437" s="115">
        <v>0</v>
      </c>
      <c r="R2437" s="115">
        <v>0</v>
      </c>
      <c r="S2437" s="115">
        <v>0</v>
      </c>
      <c r="T2437" s="115">
        <v>0</v>
      </c>
      <c r="U2437" s="115">
        <v>0</v>
      </c>
      <c r="V2437" s="115">
        <v>24.7</v>
      </c>
      <c r="W2437" s="115">
        <v>29.6</v>
      </c>
    </row>
    <row r="2438" spans="1:23" ht="13.5" customHeight="1" x14ac:dyDescent="0.35">
      <c r="A2438" s="242">
        <v>0.36458333333333298</v>
      </c>
      <c r="B2438" s="115">
        <v>71</v>
      </c>
      <c r="C2438" s="115">
        <v>0</v>
      </c>
      <c r="D2438" s="115">
        <v>2</v>
      </c>
      <c r="E2438" s="115">
        <v>11</v>
      </c>
      <c r="F2438" s="115">
        <v>34</v>
      </c>
      <c r="G2438" s="115">
        <v>24</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v>23.2</v>
      </c>
      <c r="W2438" s="115">
        <v>27.7</v>
      </c>
    </row>
    <row r="2439" spans="1:23" ht="13.5" customHeight="1" x14ac:dyDescent="0.35">
      <c r="A2439" s="242">
        <v>0.375</v>
      </c>
      <c r="B2439" s="115">
        <v>44</v>
      </c>
      <c r="C2439" s="115">
        <v>0</v>
      </c>
      <c r="D2439" s="115">
        <v>1</v>
      </c>
      <c r="E2439" s="115">
        <v>10</v>
      </c>
      <c r="F2439" s="115">
        <v>19</v>
      </c>
      <c r="G2439" s="115">
        <v>14</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23.1</v>
      </c>
      <c r="W2439" s="115">
        <v>26.8</v>
      </c>
    </row>
    <row r="2440" spans="1:23" ht="13.5" customHeight="1" x14ac:dyDescent="0.35">
      <c r="A2440" s="242">
        <v>0.38541666666666702</v>
      </c>
      <c r="B2440" s="115">
        <v>40</v>
      </c>
      <c r="C2440" s="115">
        <v>0</v>
      </c>
      <c r="D2440" s="115">
        <v>0</v>
      </c>
      <c r="E2440" s="115">
        <v>5</v>
      </c>
      <c r="F2440" s="115">
        <v>21</v>
      </c>
      <c r="G2440" s="115">
        <v>10</v>
      </c>
      <c r="H2440" s="115">
        <v>3</v>
      </c>
      <c r="I2440" s="115">
        <v>1</v>
      </c>
      <c r="J2440" s="115">
        <v>0</v>
      </c>
      <c r="K2440" s="115">
        <v>0</v>
      </c>
      <c r="L2440" s="115">
        <v>0</v>
      </c>
      <c r="M2440" s="115">
        <v>0</v>
      </c>
      <c r="N2440" s="115">
        <v>0</v>
      </c>
      <c r="O2440" s="115">
        <v>0</v>
      </c>
      <c r="P2440" s="115">
        <v>0</v>
      </c>
      <c r="Q2440" s="115">
        <v>0</v>
      </c>
      <c r="R2440" s="115">
        <v>0</v>
      </c>
      <c r="S2440" s="115">
        <v>0</v>
      </c>
      <c r="T2440" s="115">
        <v>0</v>
      </c>
      <c r="U2440" s="115">
        <v>0</v>
      </c>
      <c r="V2440" s="115">
        <v>23.9</v>
      </c>
      <c r="W2440" s="115">
        <v>29</v>
      </c>
    </row>
    <row r="2441" spans="1:23" ht="13.5" customHeight="1" x14ac:dyDescent="0.35">
      <c r="A2441" s="242">
        <v>0.39583333333333298</v>
      </c>
      <c r="B2441" s="115">
        <v>30</v>
      </c>
      <c r="C2441" s="115">
        <v>0</v>
      </c>
      <c r="D2441" s="115">
        <v>0</v>
      </c>
      <c r="E2441" s="115">
        <v>5</v>
      </c>
      <c r="F2441" s="115">
        <v>13</v>
      </c>
      <c r="G2441" s="115">
        <v>9</v>
      </c>
      <c r="H2441" s="115">
        <v>3</v>
      </c>
      <c r="I2441" s="115">
        <v>0</v>
      </c>
      <c r="J2441" s="115">
        <v>0</v>
      </c>
      <c r="K2441" s="115">
        <v>0</v>
      </c>
      <c r="L2441" s="115">
        <v>0</v>
      </c>
      <c r="M2441" s="115">
        <v>0</v>
      </c>
      <c r="N2441" s="115">
        <v>0</v>
      </c>
      <c r="O2441" s="115">
        <v>0</v>
      </c>
      <c r="P2441" s="115">
        <v>0</v>
      </c>
      <c r="Q2441" s="115">
        <v>0</v>
      </c>
      <c r="R2441" s="115">
        <v>0</v>
      </c>
      <c r="S2441" s="115">
        <v>0</v>
      </c>
      <c r="T2441" s="115">
        <v>0</v>
      </c>
      <c r="U2441" s="115">
        <v>0</v>
      </c>
      <c r="V2441" s="115">
        <v>24.3</v>
      </c>
      <c r="W2441" s="115">
        <v>29.4</v>
      </c>
    </row>
    <row r="2442" spans="1:23" ht="13.5" customHeight="1" x14ac:dyDescent="0.35">
      <c r="A2442" s="242">
        <v>0.40625</v>
      </c>
      <c r="B2442" s="115">
        <v>21</v>
      </c>
      <c r="C2442" s="115">
        <v>0</v>
      </c>
      <c r="D2442" s="115">
        <v>0</v>
      </c>
      <c r="E2442" s="115">
        <v>1</v>
      </c>
      <c r="F2442" s="115">
        <v>11</v>
      </c>
      <c r="G2442" s="115">
        <v>7</v>
      </c>
      <c r="H2442" s="115">
        <v>2</v>
      </c>
      <c r="I2442" s="115">
        <v>0</v>
      </c>
      <c r="J2442" s="115">
        <v>0</v>
      </c>
      <c r="K2442" s="115">
        <v>0</v>
      </c>
      <c r="L2442" s="115">
        <v>0</v>
      </c>
      <c r="M2442" s="115">
        <v>0</v>
      </c>
      <c r="N2442" s="115">
        <v>0</v>
      </c>
      <c r="O2442" s="115">
        <v>0</v>
      </c>
      <c r="P2442" s="115">
        <v>0</v>
      </c>
      <c r="Q2442" s="115">
        <v>0</v>
      </c>
      <c r="R2442" s="115">
        <v>0</v>
      </c>
      <c r="S2442" s="115">
        <v>0</v>
      </c>
      <c r="T2442" s="115">
        <v>0</v>
      </c>
      <c r="U2442" s="115">
        <v>0</v>
      </c>
      <c r="V2442" s="115">
        <v>24.9</v>
      </c>
      <c r="W2442" s="115">
        <v>29.2</v>
      </c>
    </row>
    <row r="2443" spans="1:23" ht="13.5" customHeight="1" x14ac:dyDescent="0.35">
      <c r="A2443" s="242">
        <v>0.41666666666666702</v>
      </c>
      <c r="B2443" s="115">
        <v>33</v>
      </c>
      <c r="C2443" s="115">
        <v>0</v>
      </c>
      <c r="D2443" s="115">
        <v>2</v>
      </c>
      <c r="E2443" s="115">
        <v>4</v>
      </c>
      <c r="F2443" s="115">
        <v>22</v>
      </c>
      <c r="G2443" s="115">
        <v>4</v>
      </c>
      <c r="H2443" s="115">
        <v>1</v>
      </c>
      <c r="I2443" s="115">
        <v>0</v>
      </c>
      <c r="J2443" s="115">
        <v>0</v>
      </c>
      <c r="K2443" s="115">
        <v>0</v>
      </c>
      <c r="L2443" s="115">
        <v>0</v>
      </c>
      <c r="M2443" s="115">
        <v>0</v>
      </c>
      <c r="N2443" s="115">
        <v>0</v>
      </c>
      <c r="O2443" s="115">
        <v>0</v>
      </c>
      <c r="P2443" s="115">
        <v>0</v>
      </c>
      <c r="Q2443" s="115">
        <v>0</v>
      </c>
      <c r="R2443" s="115">
        <v>0</v>
      </c>
      <c r="S2443" s="115">
        <v>0</v>
      </c>
      <c r="T2443" s="115">
        <v>0</v>
      </c>
      <c r="U2443" s="115">
        <v>0</v>
      </c>
      <c r="V2443" s="115">
        <v>22.7</v>
      </c>
      <c r="W2443" s="115">
        <v>25.9</v>
      </c>
    </row>
    <row r="2444" spans="1:23" ht="13.5" customHeight="1" x14ac:dyDescent="0.35">
      <c r="A2444" s="242">
        <v>0.42708333333333298</v>
      </c>
      <c r="B2444" s="115">
        <v>35</v>
      </c>
      <c r="C2444" s="115">
        <v>0</v>
      </c>
      <c r="D2444" s="115">
        <v>0</v>
      </c>
      <c r="E2444" s="115">
        <v>3</v>
      </c>
      <c r="F2444" s="115">
        <v>9</v>
      </c>
      <c r="G2444" s="115">
        <v>21</v>
      </c>
      <c r="H2444" s="115">
        <v>2</v>
      </c>
      <c r="I2444" s="115">
        <v>0</v>
      </c>
      <c r="J2444" s="115">
        <v>0</v>
      </c>
      <c r="K2444" s="115">
        <v>0</v>
      </c>
      <c r="L2444" s="115">
        <v>0</v>
      </c>
      <c r="M2444" s="115">
        <v>0</v>
      </c>
      <c r="N2444" s="115">
        <v>0</v>
      </c>
      <c r="O2444" s="115">
        <v>0</v>
      </c>
      <c r="P2444" s="115">
        <v>0</v>
      </c>
      <c r="Q2444" s="115">
        <v>0</v>
      </c>
      <c r="R2444" s="115">
        <v>0</v>
      </c>
      <c r="S2444" s="115">
        <v>0</v>
      </c>
      <c r="T2444" s="115">
        <v>0</v>
      </c>
      <c r="U2444" s="115">
        <v>0</v>
      </c>
      <c r="V2444" s="115">
        <v>25.5</v>
      </c>
      <c r="W2444" s="115">
        <v>29.1</v>
      </c>
    </row>
    <row r="2445" spans="1:23" ht="13.5" customHeight="1" x14ac:dyDescent="0.35">
      <c r="A2445" s="242">
        <v>0.4375</v>
      </c>
      <c r="B2445" s="115">
        <v>29</v>
      </c>
      <c r="C2445" s="115">
        <v>0</v>
      </c>
      <c r="D2445" s="115">
        <v>0</v>
      </c>
      <c r="E2445" s="115">
        <v>2</v>
      </c>
      <c r="F2445" s="115">
        <v>8</v>
      </c>
      <c r="G2445" s="115">
        <v>15</v>
      </c>
      <c r="H2445" s="115">
        <v>3</v>
      </c>
      <c r="I2445" s="115">
        <v>1</v>
      </c>
      <c r="J2445" s="115">
        <v>0</v>
      </c>
      <c r="K2445" s="115">
        <v>0</v>
      </c>
      <c r="L2445" s="115">
        <v>0</v>
      </c>
      <c r="M2445" s="115">
        <v>0</v>
      </c>
      <c r="N2445" s="115">
        <v>0</v>
      </c>
      <c r="O2445" s="115">
        <v>0</v>
      </c>
      <c r="P2445" s="115">
        <v>0</v>
      </c>
      <c r="Q2445" s="115">
        <v>0</v>
      </c>
      <c r="R2445" s="115">
        <v>0</v>
      </c>
      <c r="S2445" s="115">
        <v>0</v>
      </c>
      <c r="T2445" s="115">
        <v>0</v>
      </c>
      <c r="U2445" s="115">
        <v>0</v>
      </c>
      <c r="V2445" s="115">
        <v>26.3</v>
      </c>
      <c r="W2445" s="115">
        <v>30.3</v>
      </c>
    </row>
    <row r="2446" spans="1:23" ht="13.5" customHeight="1" x14ac:dyDescent="0.35">
      <c r="A2446" s="242">
        <v>0.44791666666666702</v>
      </c>
      <c r="B2446" s="115">
        <v>23</v>
      </c>
      <c r="C2446" s="115">
        <v>0</v>
      </c>
      <c r="D2446" s="115">
        <v>0</v>
      </c>
      <c r="E2446" s="115">
        <v>3</v>
      </c>
      <c r="F2446" s="115">
        <v>5</v>
      </c>
      <c r="G2446" s="115">
        <v>12</v>
      </c>
      <c r="H2446" s="115">
        <v>3</v>
      </c>
      <c r="I2446" s="115">
        <v>0</v>
      </c>
      <c r="J2446" s="115">
        <v>0</v>
      </c>
      <c r="K2446" s="115">
        <v>0</v>
      </c>
      <c r="L2446" s="115">
        <v>0</v>
      </c>
      <c r="M2446" s="115">
        <v>0</v>
      </c>
      <c r="N2446" s="115">
        <v>0</v>
      </c>
      <c r="O2446" s="115">
        <v>0</v>
      </c>
      <c r="P2446" s="115">
        <v>0</v>
      </c>
      <c r="Q2446" s="115">
        <v>0</v>
      </c>
      <c r="R2446" s="115">
        <v>0</v>
      </c>
      <c r="S2446" s="115">
        <v>0</v>
      </c>
      <c r="T2446" s="115">
        <v>0</v>
      </c>
      <c r="U2446" s="115">
        <v>0</v>
      </c>
      <c r="V2446" s="115">
        <v>25.9</v>
      </c>
      <c r="W2446" s="115">
        <v>30</v>
      </c>
    </row>
    <row r="2447" spans="1:23" ht="13.5" customHeight="1" x14ac:dyDescent="0.35">
      <c r="A2447" s="242">
        <v>0.45833333333333298</v>
      </c>
      <c r="B2447" s="115">
        <v>33</v>
      </c>
      <c r="C2447" s="115">
        <v>0</v>
      </c>
      <c r="D2447" s="115">
        <v>0</v>
      </c>
      <c r="E2447" s="115">
        <v>5</v>
      </c>
      <c r="F2447" s="115">
        <v>9</v>
      </c>
      <c r="G2447" s="115">
        <v>13</v>
      </c>
      <c r="H2447" s="115">
        <v>3</v>
      </c>
      <c r="I2447" s="115">
        <v>3</v>
      </c>
      <c r="J2447" s="115">
        <v>0</v>
      </c>
      <c r="K2447" s="115">
        <v>0</v>
      </c>
      <c r="L2447" s="115">
        <v>0</v>
      </c>
      <c r="M2447" s="115">
        <v>0</v>
      </c>
      <c r="N2447" s="115">
        <v>0</v>
      </c>
      <c r="O2447" s="115">
        <v>0</v>
      </c>
      <c r="P2447" s="115">
        <v>0</v>
      </c>
      <c r="Q2447" s="115">
        <v>0</v>
      </c>
      <c r="R2447" s="115">
        <v>0</v>
      </c>
      <c r="S2447" s="115">
        <v>0</v>
      </c>
      <c r="T2447" s="115">
        <v>0</v>
      </c>
      <c r="U2447" s="115">
        <v>0</v>
      </c>
      <c r="V2447" s="115">
        <v>26</v>
      </c>
      <c r="W2447" s="115">
        <v>31.5</v>
      </c>
    </row>
    <row r="2448" spans="1:23" ht="13.5" customHeight="1" x14ac:dyDescent="0.35">
      <c r="A2448" s="242">
        <v>0.46875</v>
      </c>
      <c r="B2448" s="115">
        <v>30</v>
      </c>
      <c r="C2448" s="115">
        <v>0</v>
      </c>
      <c r="D2448" s="115">
        <v>1</v>
      </c>
      <c r="E2448" s="115">
        <v>2</v>
      </c>
      <c r="F2448" s="115">
        <v>15</v>
      </c>
      <c r="G2448" s="115">
        <v>10</v>
      </c>
      <c r="H2448" s="115">
        <v>1</v>
      </c>
      <c r="I2448" s="115">
        <v>1</v>
      </c>
      <c r="J2448" s="115">
        <v>0</v>
      </c>
      <c r="K2448" s="115">
        <v>0</v>
      </c>
      <c r="L2448" s="115">
        <v>0</v>
      </c>
      <c r="M2448" s="115">
        <v>0</v>
      </c>
      <c r="N2448" s="115">
        <v>0</v>
      </c>
      <c r="O2448" s="115">
        <v>0</v>
      </c>
      <c r="P2448" s="115">
        <v>0</v>
      </c>
      <c r="Q2448" s="115">
        <v>0</v>
      </c>
      <c r="R2448" s="115">
        <v>0</v>
      </c>
      <c r="S2448" s="115">
        <v>0</v>
      </c>
      <c r="T2448" s="115">
        <v>0</v>
      </c>
      <c r="U2448" s="115">
        <v>0</v>
      </c>
      <c r="V2448" s="115">
        <v>24.9</v>
      </c>
      <c r="W2448" s="115">
        <v>28.7</v>
      </c>
    </row>
    <row r="2449" spans="1:23" ht="13.5" customHeight="1" x14ac:dyDescent="0.35">
      <c r="A2449" s="242">
        <v>0.47916666666666702</v>
      </c>
      <c r="B2449" s="115">
        <v>32</v>
      </c>
      <c r="C2449" s="115">
        <v>0</v>
      </c>
      <c r="D2449" s="115">
        <v>0</v>
      </c>
      <c r="E2449" s="115">
        <v>0</v>
      </c>
      <c r="F2449" s="115">
        <v>7</v>
      </c>
      <c r="G2449" s="115">
        <v>20</v>
      </c>
      <c r="H2449" s="115">
        <v>5</v>
      </c>
      <c r="I2449" s="115">
        <v>0</v>
      </c>
      <c r="J2449" s="115">
        <v>0</v>
      </c>
      <c r="K2449" s="115">
        <v>0</v>
      </c>
      <c r="L2449" s="115">
        <v>0</v>
      </c>
      <c r="M2449" s="115">
        <v>0</v>
      </c>
      <c r="N2449" s="115">
        <v>0</v>
      </c>
      <c r="O2449" s="115">
        <v>0</v>
      </c>
      <c r="P2449" s="115">
        <v>0</v>
      </c>
      <c r="Q2449" s="115">
        <v>0</v>
      </c>
      <c r="R2449" s="115">
        <v>0</v>
      </c>
      <c r="S2449" s="115">
        <v>0</v>
      </c>
      <c r="T2449" s="115">
        <v>0</v>
      </c>
      <c r="U2449" s="115">
        <v>0</v>
      </c>
      <c r="V2449" s="115">
        <v>27</v>
      </c>
      <c r="W2449" s="115">
        <v>30.1</v>
      </c>
    </row>
    <row r="2450" spans="1:23" ht="13.5" customHeight="1" x14ac:dyDescent="0.35">
      <c r="A2450" s="242">
        <v>0.48958333333333298</v>
      </c>
      <c r="B2450" s="115">
        <v>26</v>
      </c>
      <c r="C2450" s="115">
        <v>0</v>
      </c>
      <c r="D2450" s="115">
        <v>0</v>
      </c>
      <c r="E2450" s="115">
        <v>1</v>
      </c>
      <c r="F2450" s="115">
        <v>8</v>
      </c>
      <c r="G2450" s="115">
        <v>13</v>
      </c>
      <c r="H2450" s="115">
        <v>4</v>
      </c>
      <c r="I2450" s="115">
        <v>0</v>
      </c>
      <c r="J2450" s="115">
        <v>0</v>
      </c>
      <c r="K2450" s="115">
        <v>0</v>
      </c>
      <c r="L2450" s="115">
        <v>0</v>
      </c>
      <c r="M2450" s="115">
        <v>0</v>
      </c>
      <c r="N2450" s="115">
        <v>0</v>
      </c>
      <c r="O2450" s="115">
        <v>0</v>
      </c>
      <c r="P2450" s="115">
        <v>0</v>
      </c>
      <c r="Q2450" s="115">
        <v>0</v>
      </c>
      <c r="R2450" s="115">
        <v>0</v>
      </c>
      <c r="S2450" s="115">
        <v>0</v>
      </c>
      <c r="T2450" s="115">
        <v>0</v>
      </c>
      <c r="U2450" s="115">
        <v>0</v>
      </c>
      <c r="V2450" s="115">
        <v>26.4</v>
      </c>
      <c r="W2450" s="115">
        <v>30.3</v>
      </c>
    </row>
    <row r="2451" spans="1:23" ht="13.5" customHeight="1" x14ac:dyDescent="0.35">
      <c r="A2451" s="242">
        <v>0.5</v>
      </c>
      <c r="B2451" s="115">
        <v>25</v>
      </c>
      <c r="C2451" s="115">
        <v>0</v>
      </c>
      <c r="D2451" s="115">
        <v>1</v>
      </c>
      <c r="E2451" s="115">
        <v>1</v>
      </c>
      <c r="F2451" s="115">
        <v>7</v>
      </c>
      <c r="G2451" s="115">
        <v>10</v>
      </c>
      <c r="H2451" s="115">
        <v>6</v>
      </c>
      <c r="I2451" s="115">
        <v>0</v>
      </c>
      <c r="J2451" s="115">
        <v>0</v>
      </c>
      <c r="K2451" s="115">
        <v>0</v>
      </c>
      <c r="L2451" s="115">
        <v>0</v>
      </c>
      <c r="M2451" s="115">
        <v>0</v>
      </c>
      <c r="N2451" s="115">
        <v>0</v>
      </c>
      <c r="O2451" s="115">
        <v>0</v>
      </c>
      <c r="P2451" s="115">
        <v>0</v>
      </c>
      <c r="Q2451" s="115">
        <v>0</v>
      </c>
      <c r="R2451" s="115">
        <v>0</v>
      </c>
      <c r="S2451" s="115">
        <v>0</v>
      </c>
      <c r="T2451" s="115">
        <v>0</v>
      </c>
      <c r="U2451" s="115">
        <v>0</v>
      </c>
      <c r="V2451" s="115">
        <v>26.1</v>
      </c>
      <c r="W2451" s="115">
        <v>31.9</v>
      </c>
    </row>
    <row r="2452" spans="1:23" ht="13.5" customHeight="1" x14ac:dyDescent="0.35">
      <c r="A2452" s="242">
        <v>0.51041666666666696</v>
      </c>
      <c r="B2452" s="115">
        <v>33</v>
      </c>
      <c r="C2452" s="115">
        <v>0</v>
      </c>
      <c r="D2452" s="115">
        <v>0</v>
      </c>
      <c r="E2452" s="115">
        <v>2</v>
      </c>
      <c r="F2452" s="115">
        <v>8</v>
      </c>
      <c r="G2452" s="115">
        <v>17</v>
      </c>
      <c r="H2452" s="115">
        <v>5</v>
      </c>
      <c r="I2452" s="115">
        <v>1</v>
      </c>
      <c r="J2452" s="115">
        <v>0</v>
      </c>
      <c r="K2452" s="115">
        <v>0</v>
      </c>
      <c r="L2452" s="115">
        <v>0</v>
      </c>
      <c r="M2452" s="115">
        <v>0</v>
      </c>
      <c r="N2452" s="115">
        <v>0</v>
      </c>
      <c r="O2452" s="115">
        <v>0</v>
      </c>
      <c r="P2452" s="115">
        <v>0</v>
      </c>
      <c r="Q2452" s="115">
        <v>0</v>
      </c>
      <c r="R2452" s="115">
        <v>0</v>
      </c>
      <c r="S2452" s="115">
        <v>0</v>
      </c>
      <c r="T2452" s="115">
        <v>0</v>
      </c>
      <c r="U2452" s="115">
        <v>0</v>
      </c>
      <c r="V2452" s="115">
        <v>26.7</v>
      </c>
      <c r="W2452" s="115">
        <v>31</v>
      </c>
    </row>
    <row r="2453" spans="1:23" ht="13.5" customHeight="1" x14ac:dyDescent="0.35">
      <c r="A2453" s="242">
        <v>0.52083333333333304</v>
      </c>
      <c r="B2453" s="115">
        <v>25</v>
      </c>
      <c r="C2453" s="115">
        <v>0</v>
      </c>
      <c r="D2453" s="115">
        <v>0</v>
      </c>
      <c r="E2453" s="115">
        <v>2</v>
      </c>
      <c r="F2453" s="115">
        <v>9</v>
      </c>
      <c r="G2453" s="115">
        <v>11</v>
      </c>
      <c r="H2453" s="115">
        <v>3</v>
      </c>
      <c r="I2453" s="115">
        <v>0</v>
      </c>
      <c r="J2453" s="115">
        <v>0</v>
      </c>
      <c r="K2453" s="115">
        <v>0</v>
      </c>
      <c r="L2453" s="115">
        <v>0</v>
      </c>
      <c r="M2453" s="115">
        <v>0</v>
      </c>
      <c r="N2453" s="115">
        <v>0</v>
      </c>
      <c r="O2453" s="115">
        <v>0</v>
      </c>
      <c r="P2453" s="115">
        <v>0</v>
      </c>
      <c r="Q2453" s="115">
        <v>0</v>
      </c>
      <c r="R2453" s="115">
        <v>0</v>
      </c>
      <c r="S2453" s="115">
        <v>0</v>
      </c>
      <c r="T2453" s="115">
        <v>0</v>
      </c>
      <c r="U2453" s="115">
        <v>0</v>
      </c>
      <c r="V2453" s="115">
        <v>25.8</v>
      </c>
      <c r="W2453" s="115">
        <v>29.5</v>
      </c>
    </row>
    <row r="2454" spans="1:23" ht="13.5" customHeight="1" x14ac:dyDescent="0.35">
      <c r="A2454" s="242">
        <v>0.53125</v>
      </c>
      <c r="B2454" s="115">
        <v>30</v>
      </c>
      <c r="C2454" s="115">
        <v>0</v>
      </c>
      <c r="D2454" s="115">
        <v>0</v>
      </c>
      <c r="E2454" s="115">
        <v>2</v>
      </c>
      <c r="F2454" s="115">
        <v>15</v>
      </c>
      <c r="G2454" s="115">
        <v>11</v>
      </c>
      <c r="H2454" s="115">
        <v>2</v>
      </c>
      <c r="I2454" s="115">
        <v>0</v>
      </c>
      <c r="J2454" s="115">
        <v>0</v>
      </c>
      <c r="K2454" s="115">
        <v>0</v>
      </c>
      <c r="L2454" s="115">
        <v>0</v>
      </c>
      <c r="M2454" s="115">
        <v>0</v>
      </c>
      <c r="N2454" s="115">
        <v>0</v>
      </c>
      <c r="O2454" s="115">
        <v>0</v>
      </c>
      <c r="P2454" s="115">
        <v>0</v>
      </c>
      <c r="Q2454" s="115">
        <v>0</v>
      </c>
      <c r="R2454" s="115">
        <v>0</v>
      </c>
      <c r="S2454" s="115">
        <v>0</v>
      </c>
      <c r="T2454" s="115">
        <v>0</v>
      </c>
      <c r="U2454" s="115">
        <v>0</v>
      </c>
      <c r="V2454" s="115">
        <v>24.7</v>
      </c>
      <c r="W2454" s="115">
        <v>28.9</v>
      </c>
    </row>
    <row r="2455" spans="1:23" ht="13.5" customHeight="1" x14ac:dyDescent="0.35">
      <c r="A2455" s="242">
        <v>0.54166666666666696</v>
      </c>
      <c r="B2455" s="115">
        <v>35</v>
      </c>
      <c r="C2455" s="115">
        <v>0</v>
      </c>
      <c r="D2455" s="115">
        <v>0</v>
      </c>
      <c r="E2455" s="115">
        <v>0</v>
      </c>
      <c r="F2455" s="115">
        <v>14</v>
      </c>
      <c r="G2455" s="115">
        <v>15</v>
      </c>
      <c r="H2455" s="115">
        <v>5</v>
      </c>
      <c r="I2455" s="115">
        <v>1</v>
      </c>
      <c r="J2455" s="115">
        <v>0</v>
      </c>
      <c r="K2455" s="115">
        <v>0</v>
      </c>
      <c r="L2455" s="115">
        <v>0</v>
      </c>
      <c r="M2455" s="115">
        <v>0</v>
      </c>
      <c r="N2455" s="115">
        <v>0</v>
      </c>
      <c r="O2455" s="115">
        <v>0</v>
      </c>
      <c r="P2455" s="115">
        <v>0</v>
      </c>
      <c r="Q2455" s="115">
        <v>0</v>
      </c>
      <c r="R2455" s="115">
        <v>0</v>
      </c>
      <c r="S2455" s="115">
        <v>0</v>
      </c>
      <c r="T2455" s="115">
        <v>0</v>
      </c>
      <c r="U2455" s="115">
        <v>0</v>
      </c>
      <c r="V2455" s="115">
        <v>26.6</v>
      </c>
      <c r="W2455" s="115">
        <v>31</v>
      </c>
    </row>
    <row r="2456" spans="1:23" ht="13.5" customHeight="1" x14ac:dyDescent="0.35">
      <c r="A2456" s="242">
        <v>0.55208333333333304</v>
      </c>
      <c r="B2456" s="115">
        <v>34</v>
      </c>
      <c r="C2456" s="115">
        <v>2</v>
      </c>
      <c r="D2456" s="115">
        <v>0</v>
      </c>
      <c r="E2456" s="115">
        <v>5</v>
      </c>
      <c r="F2456" s="115">
        <v>11</v>
      </c>
      <c r="G2456" s="115">
        <v>10</v>
      </c>
      <c r="H2456" s="115">
        <v>5</v>
      </c>
      <c r="I2456" s="115">
        <v>1</v>
      </c>
      <c r="J2456" s="115">
        <v>0</v>
      </c>
      <c r="K2456" s="115">
        <v>0</v>
      </c>
      <c r="L2456" s="115">
        <v>0</v>
      </c>
      <c r="M2456" s="115">
        <v>0</v>
      </c>
      <c r="N2456" s="115">
        <v>0</v>
      </c>
      <c r="O2456" s="115">
        <v>0</v>
      </c>
      <c r="P2456" s="115">
        <v>0</v>
      </c>
      <c r="Q2456" s="115">
        <v>0</v>
      </c>
      <c r="R2456" s="115">
        <v>0</v>
      </c>
      <c r="S2456" s="115">
        <v>0</v>
      </c>
      <c r="T2456" s="115">
        <v>0</v>
      </c>
      <c r="U2456" s="115">
        <v>0</v>
      </c>
      <c r="V2456" s="115">
        <v>24.5</v>
      </c>
      <c r="W2456" s="115">
        <v>31.4</v>
      </c>
    </row>
    <row r="2457" spans="1:23" ht="13.5" customHeight="1" x14ac:dyDescent="0.35">
      <c r="A2457" s="242">
        <v>0.5625</v>
      </c>
      <c r="B2457" s="115">
        <v>27</v>
      </c>
      <c r="C2457" s="115">
        <v>0</v>
      </c>
      <c r="D2457" s="115">
        <v>0</v>
      </c>
      <c r="E2457" s="115">
        <v>0</v>
      </c>
      <c r="F2457" s="115">
        <v>8</v>
      </c>
      <c r="G2457" s="115">
        <v>13</v>
      </c>
      <c r="H2457" s="115">
        <v>6</v>
      </c>
      <c r="I2457" s="115">
        <v>0</v>
      </c>
      <c r="J2457" s="115">
        <v>0</v>
      </c>
      <c r="K2457" s="115">
        <v>0</v>
      </c>
      <c r="L2457" s="115">
        <v>0</v>
      </c>
      <c r="M2457" s="115">
        <v>0</v>
      </c>
      <c r="N2457" s="115">
        <v>0</v>
      </c>
      <c r="O2457" s="115">
        <v>0</v>
      </c>
      <c r="P2457" s="115">
        <v>0</v>
      </c>
      <c r="Q2457" s="115">
        <v>0</v>
      </c>
      <c r="R2457" s="115">
        <v>0</v>
      </c>
      <c r="S2457" s="115">
        <v>0</v>
      </c>
      <c r="T2457" s="115">
        <v>0</v>
      </c>
      <c r="U2457" s="115">
        <v>0</v>
      </c>
      <c r="V2457" s="115">
        <v>27.2</v>
      </c>
      <c r="W2457" s="115">
        <v>31.5</v>
      </c>
    </row>
    <row r="2458" spans="1:23" ht="13.5" customHeight="1" x14ac:dyDescent="0.35">
      <c r="A2458" s="242">
        <v>0.57291666666666696</v>
      </c>
      <c r="B2458" s="115">
        <v>32</v>
      </c>
      <c r="C2458" s="115">
        <v>0</v>
      </c>
      <c r="D2458" s="115">
        <v>0</v>
      </c>
      <c r="E2458" s="115">
        <v>1</v>
      </c>
      <c r="F2458" s="115">
        <v>12</v>
      </c>
      <c r="G2458" s="115">
        <v>13</v>
      </c>
      <c r="H2458" s="115">
        <v>4</v>
      </c>
      <c r="I2458" s="115">
        <v>2</v>
      </c>
      <c r="J2458" s="115">
        <v>0</v>
      </c>
      <c r="K2458" s="115">
        <v>0</v>
      </c>
      <c r="L2458" s="115">
        <v>0</v>
      </c>
      <c r="M2458" s="115">
        <v>0</v>
      </c>
      <c r="N2458" s="115">
        <v>0</v>
      </c>
      <c r="O2458" s="115">
        <v>0</v>
      </c>
      <c r="P2458" s="115">
        <v>0</v>
      </c>
      <c r="Q2458" s="115">
        <v>0</v>
      </c>
      <c r="R2458" s="115">
        <v>0</v>
      </c>
      <c r="S2458" s="115">
        <v>0</v>
      </c>
      <c r="T2458" s="115">
        <v>0</v>
      </c>
      <c r="U2458" s="115">
        <v>0</v>
      </c>
      <c r="V2458" s="115">
        <v>26.4</v>
      </c>
      <c r="W2458" s="115">
        <v>31.9</v>
      </c>
    </row>
    <row r="2459" spans="1:23" ht="13.5" customHeight="1" x14ac:dyDescent="0.35">
      <c r="A2459" s="242">
        <v>0.58333333333333304</v>
      </c>
      <c r="B2459" s="115">
        <v>31</v>
      </c>
      <c r="C2459" s="115">
        <v>0</v>
      </c>
      <c r="D2459" s="115">
        <v>0</v>
      </c>
      <c r="E2459" s="115">
        <v>2</v>
      </c>
      <c r="F2459" s="115">
        <v>18</v>
      </c>
      <c r="G2459" s="115">
        <v>10</v>
      </c>
      <c r="H2459" s="115">
        <v>1</v>
      </c>
      <c r="I2459" s="115">
        <v>0</v>
      </c>
      <c r="J2459" s="115">
        <v>0</v>
      </c>
      <c r="K2459" s="115">
        <v>0</v>
      </c>
      <c r="L2459" s="115">
        <v>0</v>
      </c>
      <c r="M2459" s="115">
        <v>0</v>
      </c>
      <c r="N2459" s="115">
        <v>0</v>
      </c>
      <c r="O2459" s="115">
        <v>0</v>
      </c>
      <c r="P2459" s="115">
        <v>0</v>
      </c>
      <c r="Q2459" s="115">
        <v>0</v>
      </c>
      <c r="R2459" s="115">
        <v>0</v>
      </c>
      <c r="S2459" s="115">
        <v>0</v>
      </c>
      <c r="T2459" s="115">
        <v>0</v>
      </c>
      <c r="U2459" s="115">
        <v>0</v>
      </c>
      <c r="V2459" s="115">
        <v>24.2</v>
      </c>
      <c r="W2459" s="115">
        <v>28.5</v>
      </c>
    </row>
    <row r="2460" spans="1:23" ht="13.5" customHeight="1" x14ac:dyDescent="0.35">
      <c r="A2460" s="242">
        <v>0.59375</v>
      </c>
      <c r="B2460" s="115">
        <v>32</v>
      </c>
      <c r="C2460" s="115">
        <v>0</v>
      </c>
      <c r="D2460" s="115">
        <v>0</v>
      </c>
      <c r="E2460" s="115">
        <v>8</v>
      </c>
      <c r="F2460" s="115">
        <v>13</v>
      </c>
      <c r="G2460" s="115">
        <v>10</v>
      </c>
      <c r="H2460" s="115">
        <v>1</v>
      </c>
      <c r="I2460" s="115">
        <v>0</v>
      </c>
      <c r="J2460" s="115">
        <v>0</v>
      </c>
      <c r="K2460" s="115">
        <v>0</v>
      </c>
      <c r="L2460" s="115">
        <v>0</v>
      </c>
      <c r="M2460" s="115">
        <v>0</v>
      </c>
      <c r="N2460" s="115">
        <v>0</v>
      </c>
      <c r="O2460" s="115">
        <v>0</v>
      </c>
      <c r="P2460" s="115">
        <v>0</v>
      </c>
      <c r="Q2460" s="115">
        <v>0</v>
      </c>
      <c r="R2460" s="115">
        <v>0</v>
      </c>
      <c r="S2460" s="115">
        <v>0</v>
      </c>
      <c r="T2460" s="115">
        <v>0</v>
      </c>
      <c r="U2460" s="115">
        <v>0</v>
      </c>
      <c r="V2460" s="115">
        <v>22.9</v>
      </c>
      <c r="W2460" s="115">
        <v>28</v>
      </c>
    </row>
    <row r="2461" spans="1:23" ht="13.5" customHeight="1" x14ac:dyDescent="0.35">
      <c r="A2461" s="242">
        <v>0.60416666666666696</v>
      </c>
      <c r="B2461" s="115">
        <v>28</v>
      </c>
      <c r="C2461" s="115">
        <v>0</v>
      </c>
      <c r="D2461" s="115">
        <v>0</v>
      </c>
      <c r="E2461" s="115">
        <v>4</v>
      </c>
      <c r="F2461" s="115">
        <v>11</v>
      </c>
      <c r="G2461" s="115">
        <v>10</v>
      </c>
      <c r="H2461" s="115">
        <v>3</v>
      </c>
      <c r="I2461" s="115">
        <v>0</v>
      </c>
      <c r="J2461" s="115">
        <v>0</v>
      </c>
      <c r="K2461" s="115">
        <v>0</v>
      </c>
      <c r="L2461" s="115">
        <v>0</v>
      </c>
      <c r="M2461" s="115">
        <v>0</v>
      </c>
      <c r="N2461" s="115">
        <v>0</v>
      </c>
      <c r="O2461" s="115">
        <v>0</v>
      </c>
      <c r="P2461" s="115">
        <v>0</v>
      </c>
      <c r="Q2461" s="115">
        <v>0</v>
      </c>
      <c r="R2461" s="115">
        <v>0</v>
      </c>
      <c r="S2461" s="115">
        <v>0</v>
      </c>
      <c r="T2461" s="115">
        <v>0</v>
      </c>
      <c r="U2461" s="115">
        <v>0</v>
      </c>
      <c r="V2461" s="115">
        <v>24.5</v>
      </c>
      <c r="W2461" s="115">
        <v>28.6</v>
      </c>
    </row>
    <row r="2462" spans="1:23" ht="13.5" customHeight="1" x14ac:dyDescent="0.35">
      <c r="A2462" s="242">
        <v>0.61458333333333304</v>
      </c>
      <c r="B2462" s="115">
        <v>37</v>
      </c>
      <c r="C2462" s="115">
        <v>0</v>
      </c>
      <c r="D2462" s="115">
        <v>0</v>
      </c>
      <c r="E2462" s="115">
        <v>6</v>
      </c>
      <c r="F2462" s="115">
        <v>18</v>
      </c>
      <c r="G2462" s="115">
        <v>10</v>
      </c>
      <c r="H2462" s="115">
        <v>3</v>
      </c>
      <c r="I2462" s="115">
        <v>0</v>
      </c>
      <c r="J2462" s="115">
        <v>0</v>
      </c>
      <c r="K2462" s="115">
        <v>0</v>
      </c>
      <c r="L2462" s="115">
        <v>0</v>
      </c>
      <c r="M2462" s="115">
        <v>0</v>
      </c>
      <c r="N2462" s="115">
        <v>0</v>
      </c>
      <c r="O2462" s="115">
        <v>0</v>
      </c>
      <c r="P2462" s="115">
        <v>0</v>
      </c>
      <c r="Q2462" s="115">
        <v>0</v>
      </c>
      <c r="R2462" s="115">
        <v>0</v>
      </c>
      <c r="S2462" s="115">
        <v>0</v>
      </c>
      <c r="T2462" s="115">
        <v>0</v>
      </c>
      <c r="U2462" s="115">
        <v>0</v>
      </c>
      <c r="V2462" s="115">
        <v>23.8</v>
      </c>
      <c r="W2462" s="115">
        <v>27.5</v>
      </c>
    </row>
    <row r="2463" spans="1:23" ht="13.5" customHeight="1" x14ac:dyDescent="0.35">
      <c r="A2463" s="242">
        <v>0.625</v>
      </c>
      <c r="B2463" s="115">
        <v>31</v>
      </c>
      <c r="C2463" s="115">
        <v>0</v>
      </c>
      <c r="D2463" s="115">
        <v>0</v>
      </c>
      <c r="E2463" s="115">
        <v>3</v>
      </c>
      <c r="F2463" s="115">
        <v>7</v>
      </c>
      <c r="G2463" s="115">
        <v>17</v>
      </c>
      <c r="H2463" s="115">
        <v>4</v>
      </c>
      <c r="I2463" s="115">
        <v>0</v>
      </c>
      <c r="J2463" s="115">
        <v>0</v>
      </c>
      <c r="K2463" s="115">
        <v>0</v>
      </c>
      <c r="L2463" s="115">
        <v>0</v>
      </c>
      <c r="M2463" s="115">
        <v>0</v>
      </c>
      <c r="N2463" s="115">
        <v>0</v>
      </c>
      <c r="O2463" s="115">
        <v>0</v>
      </c>
      <c r="P2463" s="115">
        <v>0</v>
      </c>
      <c r="Q2463" s="115">
        <v>0</v>
      </c>
      <c r="R2463" s="115">
        <v>0</v>
      </c>
      <c r="S2463" s="115">
        <v>0</v>
      </c>
      <c r="T2463" s="115">
        <v>0</v>
      </c>
      <c r="U2463" s="115">
        <v>0</v>
      </c>
      <c r="V2463" s="115">
        <v>26.3</v>
      </c>
      <c r="W2463" s="115">
        <v>30.2</v>
      </c>
    </row>
    <row r="2464" spans="1:23" ht="13.5" customHeight="1" x14ac:dyDescent="0.35">
      <c r="A2464" s="242">
        <v>0.63541666666666696</v>
      </c>
      <c r="B2464" s="115">
        <v>40</v>
      </c>
      <c r="C2464" s="115">
        <v>0</v>
      </c>
      <c r="D2464" s="115">
        <v>0</v>
      </c>
      <c r="E2464" s="115">
        <v>2</v>
      </c>
      <c r="F2464" s="115">
        <v>15</v>
      </c>
      <c r="G2464" s="115">
        <v>15</v>
      </c>
      <c r="H2464" s="115">
        <v>8</v>
      </c>
      <c r="I2464" s="115">
        <v>0</v>
      </c>
      <c r="J2464" s="115">
        <v>0</v>
      </c>
      <c r="K2464" s="115">
        <v>0</v>
      </c>
      <c r="L2464" s="115">
        <v>0</v>
      </c>
      <c r="M2464" s="115">
        <v>0</v>
      </c>
      <c r="N2464" s="115">
        <v>0</v>
      </c>
      <c r="O2464" s="115">
        <v>0</v>
      </c>
      <c r="P2464" s="115">
        <v>0</v>
      </c>
      <c r="Q2464" s="115">
        <v>0</v>
      </c>
      <c r="R2464" s="115">
        <v>0</v>
      </c>
      <c r="S2464" s="115">
        <v>0</v>
      </c>
      <c r="T2464" s="115">
        <v>0</v>
      </c>
      <c r="U2464" s="115">
        <v>0</v>
      </c>
      <c r="V2464" s="115">
        <v>25.8</v>
      </c>
      <c r="W2464" s="115">
        <v>30.4</v>
      </c>
    </row>
    <row r="2465" spans="1:23" ht="13.5" customHeight="1" x14ac:dyDescent="0.35">
      <c r="A2465" s="242">
        <v>0.64583333333333304</v>
      </c>
      <c r="B2465" s="115">
        <v>40</v>
      </c>
      <c r="C2465" s="115">
        <v>0</v>
      </c>
      <c r="D2465" s="115">
        <v>0</v>
      </c>
      <c r="E2465" s="115">
        <v>4</v>
      </c>
      <c r="F2465" s="115">
        <v>9</v>
      </c>
      <c r="G2465" s="115">
        <v>22</v>
      </c>
      <c r="H2465" s="115">
        <v>5</v>
      </c>
      <c r="I2465" s="115">
        <v>0</v>
      </c>
      <c r="J2465" s="115">
        <v>0</v>
      </c>
      <c r="K2465" s="115">
        <v>0</v>
      </c>
      <c r="L2465" s="115">
        <v>0</v>
      </c>
      <c r="M2465" s="115">
        <v>0</v>
      </c>
      <c r="N2465" s="115">
        <v>0</v>
      </c>
      <c r="O2465" s="115">
        <v>0</v>
      </c>
      <c r="P2465" s="115">
        <v>0</v>
      </c>
      <c r="Q2465" s="115">
        <v>0</v>
      </c>
      <c r="R2465" s="115">
        <v>0</v>
      </c>
      <c r="S2465" s="115">
        <v>0</v>
      </c>
      <c r="T2465" s="115">
        <v>0</v>
      </c>
      <c r="U2465" s="115">
        <v>0</v>
      </c>
      <c r="V2465" s="115">
        <v>25.8</v>
      </c>
      <c r="W2465" s="115">
        <v>29.5</v>
      </c>
    </row>
    <row r="2466" spans="1:23" ht="13.5" customHeight="1" x14ac:dyDescent="0.35">
      <c r="A2466" s="242">
        <v>0.65625</v>
      </c>
      <c r="B2466" s="115">
        <v>35</v>
      </c>
      <c r="C2466" s="115">
        <v>0</v>
      </c>
      <c r="D2466" s="115">
        <v>0</v>
      </c>
      <c r="E2466" s="115">
        <v>4</v>
      </c>
      <c r="F2466" s="115">
        <v>12</v>
      </c>
      <c r="G2466" s="115">
        <v>18</v>
      </c>
      <c r="H2466" s="115">
        <v>1</v>
      </c>
      <c r="I2466" s="115">
        <v>0</v>
      </c>
      <c r="J2466" s="115">
        <v>0</v>
      </c>
      <c r="K2466" s="115">
        <v>0</v>
      </c>
      <c r="L2466" s="115">
        <v>0</v>
      </c>
      <c r="M2466" s="115">
        <v>0</v>
      </c>
      <c r="N2466" s="115">
        <v>0</v>
      </c>
      <c r="O2466" s="115">
        <v>0</v>
      </c>
      <c r="P2466" s="115">
        <v>0</v>
      </c>
      <c r="Q2466" s="115">
        <v>0</v>
      </c>
      <c r="R2466" s="115">
        <v>0</v>
      </c>
      <c r="S2466" s="115">
        <v>0</v>
      </c>
      <c r="T2466" s="115">
        <v>0</v>
      </c>
      <c r="U2466" s="115">
        <v>0</v>
      </c>
      <c r="V2466" s="115">
        <v>24.3</v>
      </c>
      <c r="W2466" s="115">
        <v>28.8</v>
      </c>
    </row>
    <row r="2467" spans="1:23" ht="13.5" customHeight="1" x14ac:dyDescent="0.35">
      <c r="A2467" s="242">
        <v>0.66666666666666696</v>
      </c>
      <c r="B2467" s="115">
        <v>31</v>
      </c>
      <c r="C2467" s="115">
        <v>0</v>
      </c>
      <c r="D2467" s="115">
        <v>0</v>
      </c>
      <c r="E2467" s="115">
        <v>5</v>
      </c>
      <c r="F2467" s="115">
        <v>17</v>
      </c>
      <c r="G2467" s="115">
        <v>9</v>
      </c>
      <c r="H2467" s="115">
        <v>0</v>
      </c>
      <c r="I2467" s="115">
        <v>0</v>
      </c>
      <c r="J2467" s="115">
        <v>0</v>
      </c>
      <c r="K2467" s="115">
        <v>0</v>
      </c>
      <c r="L2467" s="115">
        <v>0</v>
      </c>
      <c r="M2467" s="115">
        <v>0</v>
      </c>
      <c r="N2467" s="115">
        <v>0</v>
      </c>
      <c r="O2467" s="115">
        <v>0</v>
      </c>
      <c r="P2467" s="115">
        <v>0</v>
      </c>
      <c r="Q2467" s="115">
        <v>0</v>
      </c>
      <c r="R2467" s="115">
        <v>0</v>
      </c>
      <c r="S2467" s="115">
        <v>0</v>
      </c>
      <c r="T2467" s="115">
        <v>0</v>
      </c>
      <c r="U2467" s="115">
        <v>0</v>
      </c>
      <c r="V2467" s="115">
        <v>23.6</v>
      </c>
      <c r="W2467" s="115">
        <v>26.7</v>
      </c>
    </row>
    <row r="2468" spans="1:23" ht="13.5" customHeight="1" x14ac:dyDescent="0.35">
      <c r="A2468" s="242">
        <v>0.67708333333333304</v>
      </c>
      <c r="B2468" s="115">
        <v>26</v>
      </c>
      <c r="C2468" s="115">
        <v>0</v>
      </c>
      <c r="D2468" s="115">
        <v>0</v>
      </c>
      <c r="E2468" s="115">
        <v>1</v>
      </c>
      <c r="F2468" s="115">
        <v>9</v>
      </c>
      <c r="G2468" s="115">
        <v>11</v>
      </c>
      <c r="H2468" s="115">
        <v>4</v>
      </c>
      <c r="I2468" s="115">
        <v>1</v>
      </c>
      <c r="J2468" s="115">
        <v>0</v>
      </c>
      <c r="K2468" s="115">
        <v>0</v>
      </c>
      <c r="L2468" s="115">
        <v>0</v>
      </c>
      <c r="M2468" s="115">
        <v>0</v>
      </c>
      <c r="N2468" s="115">
        <v>0</v>
      </c>
      <c r="O2468" s="115">
        <v>0</v>
      </c>
      <c r="P2468" s="115">
        <v>0</v>
      </c>
      <c r="Q2468" s="115">
        <v>0</v>
      </c>
      <c r="R2468" s="115">
        <v>0</v>
      </c>
      <c r="S2468" s="115">
        <v>0</v>
      </c>
      <c r="T2468" s="115">
        <v>0</v>
      </c>
      <c r="U2468" s="115">
        <v>0</v>
      </c>
      <c r="V2468" s="115">
        <v>26.5</v>
      </c>
      <c r="W2468" s="115">
        <v>31.1</v>
      </c>
    </row>
    <row r="2469" spans="1:23" ht="13.5" customHeight="1" x14ac:dyDescent="0.35">
      <c r="A2469" s="242">
        <v>0.6875</v>
      </c>
      <c r="B2469" s="115">
        <v>39</v>
      </c>
      <c r="C2469" s="115">
        <v>0</v>
      </c>
      <c r="D2469" s="115">
        <v>0</v>
      </c>
      <c r="E2469" s="115">
        <v>4</v>
      </c>
      <c r="F2469" s="115">
        <v>20</v>
      </c>
      <c r="G2469" s="115">
        <v>13</v>
      </c>
      <c r="H2469" s="115">
        <v>2</v>
      </c>
      <c r="I2469" s="115">
        <v>0</v>
      </c>
      <c r="J2469" s="115">
        <v>0</v>
      </c>
      <c r="K2469" s="115">
        <v>0</v>
      </c>
      <c r="L2469" s="115">
        <v>0</v>
      </c>
      <c r="M2469" s="115">
        <v>0</v>
      </c>
      <c r="N2469" s="115">
        <v>0</v>
      </c>
      <c r="O2469" s="115">
        <v>0</v>
      </c>
      <c r="P2469" s="115">
        <v>0</v>
      </c>
      <c r="Q2469" s="115">
        <v>0</v>
      </c>
      <c r="R2469" s="115">
        <v>0</v>
      </c>
      <c r="S2469" s="115">
        <v>0</v>
      </c>
      <c r="T2469" s="115">
        <v>0</v>
      </c>
      <c r="U2469" s="115">
        <v>0</v>
      </c>
      <c r="V2469" s="115">
        <v>24.4</v>
      </c>
      <c r="W2469" s="115">
        <v>27.3</v>
      </c>
    </row>
    <row r="2470" spans="1:23" ht="13.5" customHeight="1" x14ac:dyDescent="0.35">
      <c r="A2470" s="242">
        <v>0.69791666666666696</v>
      </c>
      <c r="B2470" s="115">
        <v>62</v>
      </c>
      <c r="C2470" s="115">
        <v>0</v>
      </c>
      <c r="D2470" s="115">
        <v>0</v>
      </c>
      <c r="E2470" s="115">
        <v>5</v>
      </c>
      <c r="F2470" s="115">
        <v>21</v>
      </c>
      <c r="G2470" s="115">
        <v>33</v>
      </c>
      <c r="H2470" s="115">
        <v>2</v>
      </c>
      <c r="I2470" s="115">
        <v>1</v>
      </c>
      <c r="J2470" s="115">
        <v>0</v>
      </c>
      <c r="K2470" s="115">
        <v>0</v>
      </c>
      <c r="L2470" s="115">
        <v>0</v>
      </c>
      <c r="M2470" s="115">
        <v>0</v>
      </c>
      <c r="N2470" s="115">
        <v>0</v>
      </c>
      <c r="O2470" s="115">
        <v>0</v>
      </c>
      <c r="P2470" s="115">
        <v>0</v>
      </c>
      <c r="Q2470" s="115">
        <v>0</v>
      </c>
      <c r="R2470" s="115">
        <v>0</v>
      </c>
      <c r="S2470" s="115">
        <v>0</v>
      </c>
      <c r="T2470" s="115">
        <v>0</v>
      </c>
      <c r="U2470" s="115">
        <v>0</v>
      </c>
      <c r="V2470" s="115">
        <v>25.1</v>
      </c>
      <c r="W2470" s="115">
        <v>27.4</v>
      </c>
    </row>
    <row r="2471" spans="1:23" ht="13.5" customHeight="1" x14ac:dyDescent="0.35">
      <c r="A2471" s="242">
        <v>0.70833333333333304</v>
      </c>
      <c r="B2471" s="115">
        <v>26</v>
      </c>
      <c r="C2471" s="115">
        <v>0</v>
      </c>
      <c r="D2471" s="115">
        <v>0</v>
      </c>
      <c r="E2471" s="115">
        <v>2</v>
      </c>
      <c r="F2471" s="115">
        <v>6</v>
      </c>
      <c r="G2471" s="115">
        <v>16</v>
      </c>
      <c r="H2471" s="115">
        <v>2</v>
      </c>
      <c r="I2471" s="115">
        <v>0</v>
      </c>
      <c r="J2471" s="115">
        <v>0</v>
      </c>
      <c r="K2471" s="115">
        <v>0</v>
      </c>
      <c r="L2471" s="115">
        <v>0</v>
      </c>
      <c r="M2471" s="115">
        <v>0</v>
      </c>
      <c r="N2471" s="115">
        <v>0</v>
      </c>
      <c r="O2471" s="115">
        <v>0</v>
      </c>
      <c r="P2471" s="115">
        <v>0</v>
      </c>
      <c r="Q2471" s="115">
        <v>0</v>
      </c>
      <c r="R2471" s="115">
        <v>0</v>
      </c>
      <c r="S2471" s="115">
        <v>0</v>
      </c>
      <c r="T2471" s="115">
        <v>0</v>
      </c>
      <c r="U2471" s="115">
        <v>0</v>
      </c>
      <c r="V2471" s="115">
        <v>25.8</v>
      </c>
      <c r="W2471" s="115">
        <v>29.2</v>
      </c>
    </row>
    <row r="2472" spans="1:23" ht="13.5" customHeight="1" x14ac:dyDescent="0.35">
      <c r="A2472" s="242">
        <v>0.71875</v>
      </c>
      <c r="B2472" s="115">
        <v>42</v>
      </c>
      <c r="C2472" s="115">
        <v>0</v>
      </c>
      <c r="D2472" s="115">
        <v>0</v>
      </c>
      <c r="E2472" s="115">
        <v>4</v>
      </c>
      <c r="F2472" s="115">
        <v>11</v>
      </c>
      <c r="G2472" s="115">
        <v>22</v>
      </c>
      <c r="H2472" s="115">
        <v>5</v>
      </c>
      <c r="I2472" s="115">
        <v>0</v>
      </c>
      <c r="J2472" s="115">
        <v>0</v>
      </c>
      <c r="K2472" s="115">
        <v>0</v>
      </c>
      <c r="L2472" s="115">
        <v>0</v>
      </c>
      <c r="M2472" s="115">
        <v>0</v>
      </c>
      <c r="N2472" s="115">
        <v>0</v>
      </c>
      <c r="O2472" s="115">
        <v>0</v>
      </c>
      <c r="P2472" s="115">
        <v>0</v>
      </c>
      <c r="Q2472" s="115">
        <v>0</v>
      </c>
      <c r="R2472" s="115">
        <v>0</v>
      </c>
      <c r="S2472" s="115">
        <v>0</v>
      </c>
      <c r="T2472" s="115">
        <v>0</v>
      </c>
      <c r="U2472" s="115">
        <v>0</v>
      </c>
      <c r="V2472" s="115">
        <v>26.1</v>
      </c>
      <c r="W2472" s="115">
        <v>29.2</v>
      </c>
    </row>
    <row r="2473" spans="1:23" ht="13.5" customHeight="1" x14ac:dyDescent="0.35">
      <c r="A2473" s="242">
        <v>0.72916666666666696</v>
      </c>
      <c r="B2473" s="115">
        <v>33</v>
      </c>
      <c r="C2473" s="115">
        <v>0</v>
      </c>
      <c r="D2473" s="115">
        <v>0</v>
      </c>
      <c r="E2473" s="115">
        <v>1</v>
      </c>
      <c r="F2473" s="115">
        <v>6</v>
      </c>
      <c r="G2473" s="115">
        <v>20</v>
      </c>
      <c r="H2473" s="115">
        <v>3</v>
      </c>
      <c r="I2473" s="115">
        <v>2</v>
      </c>
      <c r="J2473" s="115">
        <v>1</v>
      </c>
      <c r="K2473" s="115">
        <v>0</v>
      </c>
      <c r="L2473" s="115">
        <v>0</v>
      </c>
      <c r="M2473" s="115">
        <v>0</v>
      </c>
      <c r="N2473" s="115">
        <v>0</v>
      </c>
      <c r="O2473" s="115">
        <v>0</v>
      </c>
      <c r="P2473" s="115">
        <v>0</v>
      </c>
      <c r="Q2473" s="115">
        <v>0</v>
      </c>
      <c r="R2473" s="115">
        <v>0</v>
      </c>
      <c r="S2473" s="115">
        <v>0</v>
      </c>
      <c r="T2473" s="115">
        <v>0</v>
      </c>
      <c r="U2473" s="115">
        <v>0</v>
      </c>
      <c r="V2473" s="115">
        <v>27.6</v>
      </c>
      <c r="W2473" s="115">
        <v>32.6</v>
      </c>
    </row>
    <row r="2474" spans="1:23" ht="13.5" customHeight="1" x14ac:dyDescent="0.35">
      <c r="A2474" s="242">
        <v>0.73958333333333304</v>
      </c>
      <c r="B2474" s="115">
        <v>29</v>
      </c>
      <c r="C2474" s="115">
        <v>0</v>
      </c>
      <c r="D2474" s="115">
        <v>0</v>
      </c>
      <c r="E2474" s="115">
        <v>5</v>
      </c>
      <c r="F2474" s="115">
        <v>7</v>
      </c>
      <c r="G2474" s="115">
        <v>15</v>
      </c>
      <c r="H2474" s="115">
        <v>2</v>
      </c>
      <c r="I2474" s="115">
        <v>0</v>
      </c>
      <c r="J2474" s="115">
        <v>0</v>
      </c>
      <c r="K2474" s="115">
        <v>0</v>
      </c>
      <c r="L2474" s="115">
        <v>0</v>
      </c>
      <c r="M2474" s="115">
        <v>0</v>
      </c>
      <c r="N2474" s="115">
        <v>0</v>
      </c>
      <c r="O2474" s="115">
        <v>0</v>
      </c>
      <c r="P2474" s="115">
        <v>0</v>
      </c>
      <c r="Q2474" s="115">
        <v>0</v>
      </c>
      <c r="R2474" s="115">
        <v>0</v>
      </c>
      <c r="S2474" s="115">
        <v>0</v>
      </c>
      <c r="T2474" s="115">
        <v>0</v>
      </c>
      <c r="U2474" s="115">
        <v>0</v>
      </c>
      <c r="V2474" s="115">
        <v>24.8</v>
      </c>
      <c r="W2474" s="115">
        <v>29.5</v>
      </c>
    </row>
    <row r="2475" spans="1:23" ht="13.5" customHeight="1" x14ac:dyDescent="0.35">
      <c r="A2475" s="242">
        <v>0.75</v>
      </c>
      <c r="B2475" s="115">
        <v>30</v>
      </c>
      <c r="C2475" s="115">
        <v>0</v>
      </c>
      <c r="D2475" s="115">
        <v>0</v>
      </c>
      <c r="E2475" s="115">
        <v>0</v>
      </c>
      <c r="F2475" s="115">
        <v>11</v>
      </c>
      <c r="G2475" s="115">
        <v>14</v>
      </c>
      <c r="H2475" s="115">
        <v>4</v>
      </c>
      <c r="I2475" s="115">
        <v>1</v>
      </c>
      <c r="J2475" s="115">
        <v>0</v>
      </c>
      <c r="K2475" s="115">
        <v>0</v>
      </c>
      <c r="L2475" s="115">
        <v>0</v>
      </c>
      <c r="M2475" s="115">
        <v>0</v>
      </c>
      <c r="N2475" s="115">
        <v>0</v>
      </c>
      <c r="O2475" s="115">
        <v>0</v>
      </c>
      <c r="P2475" s="115">
        <v>0</v>
      </c>
      <c r="Q2475" s="115">
        <v>0</v>
      </c>
      <c r="R2475" s="115">
        <v>0</v>
      </c>
      <c r="S2475" s="115">
        <v>0</v>
      </c>
      <c r="T2475" s="115">
        <v>0</v>
      </c>
      <c r="U2475" s="115">
        <v>0</v>
      </c>
      <c r="V2475" s="115">
        <v>26.6</v>
      </c>
      <c r="W2475" s="115">
        <v>30.8</v>
      </c>
    </row>
    <row r="2476" spans="1:23" ht="13.5" customHeight="1" x14ac:dyDescent="0.35">
      <c r="A2476" s="242">
        <v>0.76041666666666696</v>
      </c>
      <c r="B2476" s="115">
        <v>17</v>
      </c>
      <c r="C2476" s="115">
        <v>0</v>
      </c>
      <c r="D2476" s="115">
        <v>0</v>
      </c>
      <c r="E2476" s="115">
        <v>0</v>
      </c>
      <c r="F2476" s="115">
        <v>4</v>
      </c>
      <c r="G2476" s="115">
        <v>8</v>
      </c>
      <c r="H2476" s="115">
        <v>3</v>
      </c>
      <c r="I2476" s="115">
        <v>1</v>
      </c>
      <c r="J2476" s="115">
        <v>0</v>
      </c>
      <c r="K2476" s="115">
        <v>1</v>
      </c>
      <c r="L2476" s="115">
        <v>0</v>
      </c>
      <c r="M2476" s="115">
        <v>0</v>
      </c>
      <c r="N2476" s="115">
        <v>0</v>
      </c>
      <c r="O2476" s="115">
        <v>0</v>
      </c>
      <c r="P2476" s="115">
        <v>0</v>
      </c>
      <c r="Q2476" s="115">
        <v>0</v>
      </c>
      <c r="R2476" s="115">
        <v>0</v>
      </c>
      <c r="S2476" s="115">
        <v>0</v>
      </c>
      <c r="T2476" s="115">
        <v>0</v>
      </c>
      <c r="U2476" s="115">
        <v>0</v>
      </c>
      <c r="V2476" s="115">
        <v>28.6</v>
      </c>
      <c r="W2476" s="115">
        <v>33.9</v>
      </c>
    </row>
    <row r="2477" spans="1:23" ht="13.5" customHeight="1" x14ac:dyDescent="0.35">
      <c r="A2477" s="242">
        <v>0.77083333333333304</v>
      </c>
      <c r="B2477" s="115">
        <v>22</v>
      </c>
      <c r="C2477" s="115">
        <v>0</v>
      </c>
      <c r="D2477" s="115">
        <v>0</v>
      </c>
      <c r="E2477" s="115">
        <v>1</v>
      </c>
      <c r="F2477" s="115">
        <v>5</v>
      </c>
      <c r="G2477" s="115">
        <v>9</v>
      </c>
      <c r="H2477" s="115">
        <v>6</v>
      </c>
      <c r="I2477" s="115">
        <v>1</v>
      </c>
      <c r="J2477" s="115">
        <v>0</v>
      </c>
      <c r="K2477" s="115">
        <v>0</v>
      </c>
      <c r="L2477" s="115">
        <v>0</v>
      </c>
      <c r="M2477" s="115">
        <v>0</v>
      </c>
      <c r="N2477" s="115">
        <v>0</v>
      </c>
      <c r="O2477" s="115">
        <v>0</v>
      </c>
      <c r="P2477" s="115">
        <v>0</v>
      </c>
      <c r="Q2477" s="115">
        <v>0</v>
      </c>
      <c r="R2477" s="115">
        <v>0</v>
      </c>
      <c r="S2477" s="115">
        <v>0</v>
      </c>
      <c r="T2477" s="115">
        <v>0</v>
      </c>
      <c r="U2477" s="115">
        <v>0</v>
      </c>
      <c r="V2477" s="115">
        <v>27.5</v>
      </c>
      <c r="W2477" s="115">
        <v>32.799999999999997</v>
      </c>
    </row>
    <row r="2478" spans="1:23" ht="13.5" customHeight="1" x14ac:dyDescent="0.35">
      <c r="A2478" s="242">
        <v>0.78125</v>
      </c>
      <c r="B2478" s="115">
        <v>23</v>
      </c>
      <c r="C2478" s="115">
        <v>0</v>
      </c>
      <c r="D2478" s="115">
        <v>0</v>
      </c>
      <c r="E2478" s="115">
        <v>0</v>
      </c>
      <c r="F2478" s="115">
        <v>3</v>
      </c>
      <c r="G2478" s="115">
        <v>14</v>
      </c>
      <c r="H2478" s="115">
        <v>5</v>
      </c>
      <c r="I2478" s="115">
        <v>1</v>
      </c>
      <c r="J2478" s="115">
        <v>0</v>
      </c>
      <c r="K2478" s="115">
        <v>0</v>
      </c>
      <c r="L2478" s="115">
        <v>0</v>
      </c>
      <c r="M2478" s="115">
        <v>0</v>
      </c>
      <c r="N2478" s="115">
        <v>0</v>
      </c>
      <c r="O2478" s="115">
        <v>0</v>
      </c>
      <c r="P2478" s="115">
        <v>0</v>
      </c>
      <c r="Q2478" s="115">
        <v>0</v>
      </c>
      <c r="R2478" s="115">
        <v>0</v>
      </c>
      <c r="S2478" s="115">
        <v>0</v>
      </c>
      <c r="T2478" s="115">
        <v>0</v>
      </c>
      <c r="U2478" s="115">
        <v>0</v>
      </c>
      <c r="V2478" s="115">
        <v>28.1</v>
      </c>
      <c r="W2478" s="115">
        <v>31.8</v>
      </c>
    </row>
    <row r="2479" spans="1:23" ht="13.5" customHeight="1" x14ac:dyDescent="0.35">
      <c r="A2479" s="242">
        <v>0.79166666666666696</v>
      </c>
      <c r="B2479" s="115">
        <v>16</v>
      </c>
      <c r="C2479" s="115">
        <v>0</v>
      </c>
      <c r="D2479" s="115">
        <v>0</v>
      </c>
      <c r="E2479" s="115">
        <v>0</v>
      </c>
      <c r="F2479" s="115">
        <v>2</v>
      </c>
      <c r="G2479" s="115">
        <v>9</v>
      </c>
      <c r="H2479" s="115">
        <v>4</v>
      </c>
      <c r="I2479" s="115">
        <v>1</v>
      </c>
      <c r="J2479" s="115">
        <v>0</v>
      </c>
      <c r="K2479" s="115">
        <v>0</v>
      </c>
      <c r="L2479" s="115">
        <v>0</v>
      </c>
      <c r="M2479" s="115">
        <v>0</v>
      </c>
      <c r="N2479" s="115">
        <v>0</v>
      </c>
      <c r="O2479" s="115">
        <v>0</v>
      </c>
      <c r="P2479" s="115">
        <v>0</v>
      </c>
      <c r="Q2479" s="115">
        <v>0</v>
      </c>
      <c r="R2479" s="115">
        <v>0</v>
      </c>
      <c r="S2479" s="115">
        <v>0</v>
      </c>
      <c r="T2479" s="115">
        <v>0</v>
      </c>
      <c r="U2479" s="115">
        <v>0</v>
      </c>
      <c r="V2479" s="115">
        <v>28.1</v>
      </c>
      <c r="W2479" s="115">
        <v>32.4</v>
      </c>
    </row>
    <row r="2480" spans="1:23" ht="13.5" customHeight="1" x14ac:dyDescent="0.35">
      <c r="A2480" s="242">
        <v>0.80208333333333304</v>
      </c>
      <c r="B2480" s="115">
        <v>11</v>
      </c>
      <c r="C2480" s="115">
        <v>0</v>
      </c>
      <c r="D2480" s="115">
        <v>0</v>
      </c>
      <c r="E2480" s="115">
        <v>0</v>
      </c>
      <c r="F2480" s="115">
        <v>4</v>
      </c>
      <c r="G2480" s="115">
        <v>6</v>
      </c>
      <c r="H2480" s="115">
        <v>1</v>
      </c>
      <c r="I2480" s="115">
        <v>0</v>
      </c>
      <c r="J2480" s="115">
        <v>0</v>
      </c>
      <c r="K2480" s="115">
        <v>0</v>
      </c>
      <c r="L2480" s="115">
        <v>0</v>
      </c>
      <c r="M2480" s="115">
        <v>0</v>
      </c>
      <c r="N2480" s="115">
        <v>0</v>
      </c>
      <c r="O2480" s="115">
        <v>0</v>
      </c>
      <c r="P2480" s="115">
        <v>0</v>
      </c>
      <c r="Q2480" s="115">
        <v>0</v>
      </c>
      <c r="R2480" s="115">
        <v>0</v>
      </c>
      <c r="S2480" s="115">
        <v>0</v>
      </c>
      <c r="T2480" s="115">
        <v>0</v>
      </c>
      <c r="U2480" s="115">
        <v>0</v>
      </c>
      <c r="V2480" s="115">
        <v>25.5</v>
      </c>
      <c r="W2480" s="115">
        <v>28.6</v>
      </c>
    </row>
    <row r="2481" spans="1:23" ht="13.5" customHeight="1" x14ac:dyDescent="0.35">
      <c r="A2481" s="242">
        <v>0.8125</v>
      </c>
      <c r="B2481" s="115">
        <v>18</v>
      </c>
      <c r="C2481" s="115">
        <v>0</v>
      </c>
      <c r="D2481" s="115">
        <v>0</v>
      </c>
      <c r="E2481" s="115">
        <v>2</v>
      </c>
      <c r="F2481" s="115">
        <v>5</v>
      </c>
      <c r="G2481" s="115">
        <v>8</v>
      </c>
      <c r="H2481" s="115">
        <v>2</v>
      </c>
      <c r="I2481" s="115">
        <v>0</v>
      </c>
      <c r="J2481" s="115">
        <v>1</v>
      </c>
      <c r="K2481" s="115">
        <v>0</v>
      </c>
      <c r="L2481" s="115">
        <v>0</v>
      </c>
      <c r="M2481" s="115">
        <v>0</v>
      </c>
      <c r="N2481" s="115">
        <v>0</v>
      </c>
      <c r="O2481" s="115">
        <v>0</v>
      </c>
      <c r="P2481" s="115">
        <v>0</v>
      </c>
      <c r="Q2481" s="115">
        <v>0</v>
      </c>
      <c r="R2481" s="115">
        <v>0</v>
      </c>
      <c r="S2481" s="115">
        <v>0</v>
      </c>
      <c r="T2481" s="115">
        <v>0</v>
      </c>
      <c r="U2481" s="115">
        <v>0</v>
      </c>
      <c r="V2481" s="115">
        <v>26.4</v>
      </c>
      <c r="W2481" s="115">
        <v>30.6</v>
      </c>
    </row>
    <row r="2482" spans="1:23" ht="13.5" customHeight="1" x14ac:dyDescent="0.35">
      <c r="A2482" s="242">
        <v>0.82291666666666696</v>
      </c>
      <c r="B2482" s="115">
        <v>10</v>
      </c>
      <c r="C2482" s="115">
        <v>0</v>
      </c>
      <c r="D2482" s="115">
        <v>0</v>
      </c>
      <c r="E2482" s="115">
        <v>0</v>
      </c>
      <c r="F2482" s="115">
        <v>1</v>
      </c>
      <c r="G2482" s="115">
        <v>8</v>
      </c>
      <c r="H2482" s="115">
        <v>1</v>
      </c>
      <c r="I2482" s="115">
        <v>0</v>
      </c>
      <c r="J2482" s="115">
        <v>0</v>
      </c>
      <c r="K2482" s="115">
        <v>0</v>
      </c>
      <c r="L2482" s="115">
        <v>0</v>
      </c>
      <c r="M2482" s="115">
        <v>0</v>
      </c>
      <c r="N2482" s="115">
        <v>0</v>
      </c>
      <c r="O2482" s="115">
        <v>0</v>
      </c>
      <c r="P2482" s="115">
        <v>0</v>
      </c>
      <c r="Q2482" s="115">
        <v>0</v>
      </c>
      <c r="R2482" s="115">
        <v>0</v>
      </c>
      <c r="S2482" s="115">
        <v>0</v>
      </c>
      <c r="T2482" s="115">
        <v>0</v>
      </c>
      <c r="U2482" s="115">
        <v>0</v>
      </c>
      <c r="V2482" s="115">
        <v>27.3</v>
      </c>
      <c r="W2482" s="115" t="s">
        <v>101</v>
      </c>
    </row>
    <row r="2483" spans="1:23" ht="13.5" customHeight="1" x14ac:dyDescent="0.35">
      <c r="A2483" s="242">
        <v>0.83333333333333304</v>
      </c>
      <c r="B2483" s="115">
        <v>23</v>
      </c>
      <c r="C2483" s="115">
        <v>0</v>
      </c>
      <c r="D2483" s="115">
        <v>0</v>
      </c>
      <c r="E2483" s="115">
        <v>3</v>
      </c>
      <c r="F2483" s="115">
        <v>5</v>
      </c>
      <c r="G2483" s="115">
        <v>14</v>
      </c>
      <c r="H2483" s="115">
        <v>1</v>
      </c>
      <c r="I2483" s="115">
        <v>0</v>
      </c>
      <c r="J2483" s="115">
        <v>0</v>
      </c>
      <c r="K2483" s="115">
        <v>0</v>
      </c>
      <c r="L2483" s="115">
        <v>0</v>
      </c>
      <c r="M2483" s="115">
        <v>0</v>
      </c>
      <c r="N2483" s="115">
        <v>0</v>
      </c>
      <c r="O2483" s="115">
        <v>0</v>
      </c>
      <c r="P2483" s="115">
        <v>0</v>
      </c>
      <c r="Q2483" s="115">
        <v>0</v>
      </c>
      <c r="R2483" s="115">
        <v>0</v>
      </c>
      <c r="S2483" s="115">
        <v>0</v>
      </c>
      <c r="T2483" s="115">
        <v>0</v>
      </c>
      <c r="U2483" s="115">
        <v>0</v>
      </c>
      <c r="V2483" s="115">
        <v>25.6</v>
      </c>
      <c r="W2483" s="115">
        <v>29.1</v>
      </c>
    </row>
    <row r="2484" spans="1:23" ht="13.5" customHeight="1" x14ac:dyDescent="0.35">
      <c r="A2484" s="242">
        <v>0.84375</v>
      </c>
      <c r="B2484" s="115">
        <v>21</v>
      </c>
      <c r="C2484" s="115">
        <v>0</v>
      </c>
      <c r="D2484" s="115">
        <v>0</v>
      </c>
      <c r="E2484" s="115">
        <v>3</v>
      </c>
      <c r="F2484" s="115">
        <v>3</v>
      </c>
      <c r="G2484" s="115">
        <v>7</v>
      </c>
      <c r="H2484" s="115">
        <v>8</v>
      </c>
      <c r="I2484" s="115">
        <v>0</v>
      </c>
      <c r="J2484" s="115">
        <v>0</v>
      </c>
      <c r="K2484" s="115">
        <v>0</v>
      </c>
      <c r="L2484" s="115">
        <v>0</v>
      </c>
      <c r="M2484" s="115">
        <v>0</v>
      </c>
      <c r="N2484" s="115">
        <v>0</v>
      </c>
      <c r="O2484" s="115">
        <v>0</v>
      </c>
      <c r="P2484" s="115">
        <v>0</v>
      </c>
      <c r="Q2484" s="115">
        <v>0</v>
      </c>
      <c r="R2484" s="115">
        <v>0</v>
      </c>
      <c r="S2484" s="115">
        <v>0</v>
      </c>
      <c r="T2484" s="115">
        <v>0</v>
      </c>
      <c r="U2484" s="115">
        <v>0</v>
      </c>
      <c r="V2484" s="115">
        <v>27.3</v>
      </c>
      <c r="W2484" s="115">
        <v>32.200000000000003</v>
      </c>
    </row>
    <row r="2485" spans="1:23" ht="13.5" customHeight="1" x14ac:dyDescent="0.35">
      <c r="A2485" s="242">
        <v>0.85416666666666696</v>
      </c>
      <c r="B2485" s="115">
        <v>15</v>
      </c>
      <c r="C2485" s="115">
        <v>0</v>
      </c>
      <c r="D2485" s="115">
        <v>0</v>
      </c>
      <c r="E2485" s="115">
        <v>1</v>
      </c>
      <c r="F2485" s="115">
        <v>5</v>
      </c>
      <c r="G2485" s="115">
        <v>6</v>
      </c>
      <c r="H2485" s="115">
        <v>2</v>
      </c>
      <c r="I2485" s="115">
        <v>1</v>
      </c>
      <c r="J2485" s="115">
        <v>0</v>
      </c>
      <c r="K2485" s="115">
        <v>0</v>
      </c>
      <c r="L2485" s="115">
        <v>0</v>
      </c>
      <c r="M2485" s="115">
        <v>0</v>
      </c>
      <c r="N2485" s="115">
        <v>0</v>
      </c>
      <c r="O2485" s="115">
        <v>0</v>
      </c>
      <c r="P2485" s="115">
        <v>0</v>
      </c>
      <c r="Q2485" s="115">
        <v>0</v>
      </c>
      <c r="R2485" s="115">
        <v>0</v>
      </c>
      <c r="S2485" s="115">
        <v>0</v>
      </c>
      <c r="T2485" s="115">
        <v>0</v>
      </c>
      <c r="U2485" s="115">
        <v>0</v>
      </c>
      <c r="V2485" s="115">
        <v>25.8</v>
      </c>
      <c r="W2485" s="115">
        <v>30.9</v>
      </c>
    </row>
    <row r="2486" spans="1:23" ht="13.5" customHeight="1" x14ac:dyDescent="0.35">
      <c r="A2486" s="242">
        <v>0.86458333333333304</v>
      </c>
      <c r="B2486" s="115">
        <v>14</v>
      </c>
      <c r="C2486" s="115">
        <v>0</v>
      </c>
      <c r="D2486" s="115">
        <v>0</v>
      </c>
      <c r="E2486" s="115">
        <v>2</v>
      </c>
      <c r="F2486" s="115">
        <v>2</v>
      </c>
      <c r="G2486" s="115">
        <v>7</v>
      </c>
      <c r="H2486" s="115">
        <v>3</v>
      </c>
      <c r="I2486" s="115">
        <v>0</v>
      </c>
      <c r="J2486" s="115">
        <v>0</v>
      </c>
      <c r="K2486" s="115">
        <v>0</v>
      </c>
      <c r="L2486" s="115">
        <v>0</v>
      </c>
      <c r="M2486" s="115">
        <v>0</v>
      </c>
      <c r="N2486" s="115">
        <v>0</v>
      </c>
      <c r="O2486" s="115">
        <v>0</v>
      </c>
      <c r="P2486" s="115">
        <v>0</v>
      </c>
      <c r="Q2486" s="115">
        <v>0</v>
      </c>
      <c r="R2486" s="115">
        <v>0</v>
      </c>
      <c r="S2486" s="115">
        <v>0</v>
      </c>
      <c r="T2486" s="115">
        <v>0</v>
      </c>
      <c r="U2486" s="115">
        <v>0</v>
      </c>
      <c r="V2486" s="115">
        <v>26.4</v>
      </c>
      <c r="W2486" s="115">
        <v>32.700000000000003</v>
      </c>
    </row>
    <row r="2487" spans="1:23" ht="13.5" customHeight="1" x14ac:dyDescent="0.35">
      <c r="A2487" s="242">
        <v>0.875</v>
      </c>
      <c r="B2487" s="115">
        <v>2</v>
      </c>
      <c r="C2487" s="115">
        <v>0</v>
      </c>
      <c r="D2487" s="115">
        <v>0</v>
      </c>
      <c r="E2487" s="115">
        <v>1</v>
      </c>
      <c r="F2487" s="115">
        <v>0</v>
      </c>
      <c r="G2487" s="115">
        <v>1</v>
      </c>
      <c r="H2487" s="115">
        <v>0</v>
      </c>
      <c r="I2487" s="115">
        <v>0</v>
      </c>
      <c r="J2487" s="115">
        <v>0</v>
      </c>
      <c r="K2487" s="115">
        <v>0</v>
      </c>
      <c r="L2487" s="115">
        <v>0</v>
      </c>
      <c r="M2487" s="115">
        <v>0</v>
      </c>
      <c r="N2487" s="115">
        <v>0</v>
      </c>
      <c r="O2487" s="115">
        <v>0</v>
      </c>
      <c r="P2487" s="115">
        <v>0</v>
      </c>
      <c r="Q2487" s="115">
        <v>0</v>
      </c>
      <c r="R2487" s="115">
        <v>0</v>
      </c>
      <c r="S2487" s="115">
        <v>0</v>
      </c>
      <c r="T2487" s="115">
        <v>0</v>
      </c>
      <c r="U2487" s="115">
        <v>0</v>
      </c>
      <c r="V2487" s="115">
        <v>22.4</v>
      </c>
      <c r="W2487" s="115" t="s">
        <v>101</v>
      </c>
    </row>
    <row r="2488" spans="1:23" ht="13.5" customHeight="1" x14ac:dyDescent="0.35">
      <c r="A2488" s="242">
        <v>0.88541666666666696</v>
      </c>
      <c r="B2488" s="115">
        <v>10</v>
      </c>
      <c r="C2488" s="115">
        <v>0</v>
      </c>
      <c r="D2488" s="115">
        <v>1</v>
      </c>
      <c r="E2488" s="115">
        <v>3</v>
      </c>
      <c r="F2488" s="115">
        <v>4</v>
      </c>
      <c r="G2488" s="115">
        <v>2</v>
      </c>
      <c r="H2488" s="115">
        <v>0</v>
      </c>
      <c r="I2488" s="115">
        <v>0</v>
      </c>
      <c r="J2488" s="115">
        <v>0</v>
      </c>
      <c r="K2488" s="115">
        <v>0</v>
      </c>
      <c r="L2488" s="115">
        <v>0</v>
      </c>
      <c r="M2488" s="115">
        <v>0</v>
      </c>
      <c r="N2488" s="115">
        <v>0</v>
      </c>
      <c r="O2488" s="115">
        <v>0</v>
      </c>
      <c r="P2488" s="115">
        <v>0</v>
      </c>
      <c r="Q2488" s="115">
        <v>0</v>
      </c>
      <c r="R2488" s="115">
        <v>0</v>
      </c>
      <c r="S2488" s="115">
        <v>0</v>
      </c>
      <c r="T2488" s="115">
        <v>0</v>
      </c>
      <c r="U2488" s="115">
        <v>0</v>
      </c>
      <c r="V2488" s="115">
        <v>20.7</v>
      </c>
      <c r="W2488" s="115" t="s">
        <v>101</v>
      </c>
    </row>
    <row r="2489" spans="1:23" ht="13.5" customHeight="1" x14ac:dyDescent="0.35">
      <c r="A2489" s="242">
        <v>0.89583333333333304</v>
      </c>
      <c r="B2489" s="115">
        <v>5</v>
      </c>
      <c r="C2489" s="115">
        <v>0</v>
      </c>
      <c r="D2489" s="115">
        <v>0</v>
      </c>
      <c r="E2489" s="115">
        <v>1</v>
      </c>
      <c r="F2489" s="115">
        <v>2</v>
      </c>
      <c r="G2489" s="115">
        <v>1</v>
      </c>
      <c r="H2489" s="115">
        <v>1</v>
      </c>
      <c r="I2489" s="115">
        <v>0</v>
      </c>
      <c r="J2489" s="115">
        <v>0</v>
      </c>
      <c r="K2489" s="115">
        <v>0</v>
      </c>
      <c r="L2489" s="115">
        <v>0</v>
      </c>
      <c r="M2489" s="115">
        <v>0</v>
      </c>
      <c r="N2489" s="115">
        <v>0</v>
      </c>
      <c r="O2489" s="115">
        <v>0</v>
      </c>
      <c r="P2489" s="115">
        <v>0</v>
      </c>
      <c r="Q2489" s="115">
        <v>0</v>
      </c>
      <c r="R2489" s="115">
        <v>0</v>
      </c>
      <c r="S2489" s="115">
        <v>0</v>
      </c>
      <c r="T2489" s="115">
        <v>0</v>
      </c>
      <c r="U2489" s="115">
        <v>0</v>
      </c>
      <c r="V2489" s="115">
        <v>24.3</v>
      </c>
      <c r="W2489" s="115" t="s">
        <v>101</v>
      </c>
    </row>
    <row r="2490" spans="1:23" ht="13.5" customHeight="1" x14ac:dyDescent="0.35">
      <c r="A2490" s="242">
        <v>0.90625</v>
      </c>
      <c r="B2490" s="115">
        <v>3</v>
      </c>
      <c r="C2490" s="115">
        <v>0</v>
      </c>
      <c r="D2490" s="115">
        <v>1</v>
      </c>
      <c r="E2490" s="115">
        <v>1</v>
      </c>
      <c r="F2490" s="115">
        <v>1</v>
      </c>
      <c r="G2490" s="115">
        <v>0</v>
      </c>
      <c r="H2490" s="115">
        <v>0</v>
      </c>
      <c r="I2490" s="115">
        <v>0</v>
      </c>
      <c r="J2490" s="115">
        <v>0</v>
      </c>
      <c r="K2490" s="115">
        <v>0</v>
      </c>
      <c r="L2490" s="115">
        <v>0</v>
      </c>
      <c r="M2490" s="115">
        <v>0</v>
      </c>
      <c r="N2490" s="115">
        <v>0</v>
      </c>
      <c r="O2490" s="115">
        <v>0</v>
      </c>
      <c r="P2490" s="115">
        <v>0</v>
      </c>
      <c r="Q2490" s="115">
        <v>0</v>
      </c>
      <c r="R2490" s="115">
        <v>0</v>
      </c>
      <c r="S2490" s="115">
        <v>0</v>
      </c>
      <c r="T2490" s="115">
        <v>0</v>
      </c>
      <c r="U2490" s="115">
        <v>0</v>
      </c>
      <c r="V2490" s="115">
        <v>18.7</v>
      </c>
      <c r="W2490" s="115" t="s">
        <v>101</v>
      </c>
    </row>
    <row r="2491" spans="1:23" ht="13.5" customHeight="1" x14ac:dyDescent="0.35">
      <c r="A2491" s="242">
        <v>0.91666666666666696</v>
      </c>
      <c r="B2491" s="115">
        <v>3</v>
      </c>
      <c r="C2491" s="115">
        <v>0</v>
      </c>
      <c r="D2491" s="115">
        <v>0</v>
      </c>
      <c r="E2491" s="115">
        <v>0</v>
      </c>
      <c r="F2491" s="115">
        <v>0</v>
      </c>
      <c r="G2491" s="115">
        <v>2</v>
      </c>
      <c r="H2491" s="115">
        <v>1</v>
      </c>
      <c r="I2491" s="115">
        <v>0</v>
      </c>
      <c r="J2491" s="115">
        <v>0</v>
      </c>
      <c r="K2491" s="115">
        <v>0</v>
      </c>
      <c r="L2491" s="115">
        <v>0</v>
      </c>
      <c r="M2491" s="115">
        <v>0</v>
      </c>
      <c r="N2491" s="115">
        <v>0</v>
      </c>
      <c r="O2491" s="115">
        <v>0</v>
      </c>
      <c r="P2491" s="115">
        <v>0</v>
      </c>
      <c r="Q2491" s="115">
        <v>0</v>
      </c>
      <c r="R2491" s="115">
        <v>0</v>
      </c>
      <c r="S2491" s="115">
        <v>0</v>
      </c>
      <c r="T2491" s="115">
        <v>0</v>
      </c>
      <c r="U2491" s="115">
        <v>0</v>
      </c>
      <c r="V2491" s="115">
        <v>29.4</v>
      </c>
      <c r="W2491" s="115" t="s">
        <v>101</v>
      </c>
    </row>
    <row r="2492" spans="1:23" ht="13.5" customHeight="1" x14ac:dyDescent="0.35">
      <c r="A2492" s="242">
        <v>0.92708333333333304</v>
      </c>
      <c r="B2492" s="115">
        <v>6</v>
      </c>
      <c r="C2492" s="115">
        <v>0</v>
      </c>
      <c r="D2492" s="115">
        <v>0</v>
      </c>
      <c r="E2492" s="115">
        <v>2</v>
      </c>
      <c r="F2492" s="115">
        <v>3</v>
      </c>
      <c r="G2492" s="115">
        <v>1</v>
      </c>
      <c r="H2492" s="115">
        <v>0</v>
      </c>
      <c r="I2492" s="115">
        <v>0</v>
      </c>
      <c r="J2492" s="115">
        <v>0</v>
      </c>
      <c r="K2492" s="115">
        <v>0</v>
      </c>
      <c r="L2492" s="115">
        <v>0</v>
      </c>
      <c r="M2492" s="115">
        <v>0</v>
      </c>
      <c r="N2492" s="115">
        <v>0</v>
      </c>
      <c r="O2492" s="115">
        <v>0</v>
      </c>
      <c r="P2492" s="115">
        <v>0</v>
      </c>
      <c r="Q2492" s="115">
        <v>0</v>
      </c>
      <c r="R2492" s="115">
        <v>0</v>
      </c>
      <c r="S2492" s="115">
        <v>0</v>
      </c>
      <c r="T2492" s="115">
        <v>0</v>
      </c>
      <c r="U2492" s="115">
        <v>0</v>
      </c>
      <c r="V2492" s="115">
        <v>21.2</v>
      </c>
      <c r="W2492" s="115" t="s">
        <v>101</v>
      </c>
    </row>
    <row r="2493" spans="1:23" ht="13.5" customHeight="1" x14ac:dyDescent="0.35">
      <c r="A2493" s="242">
        <v>0.9375</v>
      </c>
      <c r="B2493" s="115">
        <v>4</v>
      </c>
      <c r="C2493" s="115">
        <v>0</v>
      </c>
      <c r="D2493" s="115">
        <v>0</v>
      </c>
      <c r="E2493" s="115">
        <v>0</v>
      </c>
      <c r="F2493" s="115">
        <v>1</v>
      </c>
      <c r="G2493" s="115">
        <v>3</v>
      </c>
      <c r="H2493" s="115">
        <v>0</v>
      </c>
      <c r="I2493" s="115">
        <v>0</v>
      </c>
      <c r="J2493" s="115">
        <v>0</v>
      </c>
      <c r="K2493" s="115">
        <v>0</v>
      </c>
      <c r="L2493" s="115">
        <v>0</v>
      </c>
      <c r="M2493" s="115">
        <v>0</v>
      </c>
      <c r="N2493" s="115">
        <v>0</v>
      </c>
      <c r="O2493" s="115">
        <v>0</v>
      </c>
      <c r="P2493" s="115">
        <v>0</v>
      </c>
      <c r="Q2493" s="115">
        <v>0</v>
      </c>
      <c r="R2493" s="115">
        <v>0</v>
      </c>
      <c r="S2493" s="115">
        <v>0</v>
      </c>
      <c r="T2493" s="115">
        <v>0</v>
      </c>
      <c r="U2493" s="115">
        <v>0</v>
      </c>
      <c r="V2493" s="115">
        <v>25.1</v>
      </c>
      <c r="W2493" s="115" t="s">
        <v>101</v>
      </c>
    </row>
    <row r="2494" spans="1:23" ht="13.5" customHeight="1" x14ac:dyDescent="0.35">
      <c r="A2494" s="242">
        <v>0.94791666666666696</v>
      </c>
      <c r="B2494" s="115">
        <v>4</v>
      </c>
      <c r="C2494" s="115">
        <v>0</v>
      </c>
      <c r="D2494" s="115">
        <v>1</v>
      </c>
      <c r="E2494" s="115">
        <v>2</v>
      </c>
      <c r="F2494" s="115">
        <v>0</v>
      </c>
      <c r="G2494" s="115">
        <v>1</v>
      </c>
      <c r="H2494" s="115">
        <v>0</v>
      </c>
      <c r="I2494" s="115">
        <v>0</v>
      </c>
      <c r="J2494" s="115">
        <v>0</v>
      </c>
      <c r="K2494" s="115">
        <v>0</v>
      </c>
      <c r="L2494" s="115">
        <v>0</v>
      </c>
      <c r="M2494" s="115">
        <v>0</v>
      </c>
      <c r="N2494" s="115">
        <v>0</v>
      </c>
      <c r="O2494" s="115">
        <v>0</v>
      </c>
      <c r="P2494" s="115">
        <v>0</v>
      </c>
      <c r="Q2494" s="115">
        <v>0</v>
      </c>
      <c r="R2494" s="115">
        <v>0</v>
      </c>
      <c r="S2494" s="115">
        <v>0</v>
      </c>
      <c r="T2494" s="115">
        <v>0</v>
      </c>
      <c r="U2494" s="115">
        <v>0</v>
      </c>
      <c r="V2494" s="115">
        <v>19.7</v>
      </c>
      <c r="W2494" s="115" t="s">
        <v>101</v>
      </c>
    </row>
    <row r="2495" spans="1:23" ht="13.5" customHeight="1" x14ac:dyDescent="0.35">
      <c r="A2495" s="242">
        <v>0.95833333333333304</v>
      </c>
      <c r="B2495" s="115">
        <v>6</v>
      </c>
      <c r="C2495" s="115">
        <v>0</v>
      </c>
      <c r="D2495" s="115">
        <v>0</v>
      </c>
      <c r="E2495" s="115">
        <v>2</v>
      </c>
      <c r="F2495" s="115">
        <v>1</v>
      </c>
      <c r="G2495" s="115">
        <v>1</v>
      </c>
      <c r="H2495" s="115">
        <v>2</v>
      </c>
      <c r="I2495" s="115">
        <v>0</v>
      </c>
      <c r="J2495" s="115">
        <v>0</v>
      </c>
      <c r="K2495" s="115">
        <v>0</v>
      </c>
      <c r="L2495" s="115">
        <v>0</v>
      </c>
      <c r="M2495" s="115">
        <v>0</v>
      </c>
      <c r="N2495" s="115">
        <v>0</v>
      </c>
      <c r="O2495" s="115">
        <v>0</v>
      </c>
      <c r="P2495" s="115">
        <v>0</v>
      </c>
      <c r="Q2495" s="115">
        <v>0</v>
      </c>
      <c r="R2495" s="115">
        <v>0</v>
      </c>
      <c r="S2495" s="115">
        <v>0</v>
      </c>
      <c r="T2495" s="115">
        <v>0</v>
      </c>
      <c r="U2495" s="115">
        <v>0</v>
      </c>
      <c r="V2495" s="115">
        <v>25.1</v>
      </c>
      <c r="W2495" s="115" t="s">
        <v>101</v>
      </c>
    </row>
    <row r="2496" spans="1:23" ht="13.5" customHeight="1" x14ac:dyDescent="0.35">
      <c r="A2496" s="242">
        <v>0.96875</v>
      </c>
      <c r="B2496" s="115">
        <v>5</v>
      </c>
      <c r="C2496" s="115">
        <v>0</v>
      </c>
      <c r="D2496" s="115">
        <v>0</v>
      </c>
      <c r="E2496" s="115">
        <v>1</v>
      </c>
      <c r="F2496" s="115">
        <v>2</v>
      </c>
      <c r="G2496" s="115">
        <v>1</v>
      </c>
      <c r="H2496" s="115">
        <v>0</v>
      </c>
      <c r="I2496" s="115">
        <v>0</v>
      </c>
      <c r="J2496" s="115">
        <v>1</v>
      </c>
      <c r="K2496" s="115">
        <v>0</v>
      </c>
      <c r="L2496" s="115">
        <v>0</v>
      </c>
      <c r="M2496" s="115">
        <v>0</v>
      </c>
      <c r="N2496" s="115">
        <v>0</v>
      </c>
      <c r="O2496" s="115">
        <v>0</v>
      </c>
      <c r="P2496" s="115">
        <v>0</v>
      </c>
      <c r="Q2496" s="115">
        <v>0</v>
      </c>
      <c r="R2496" s="115">
        <v>0</v>
      </c>
      <c r="S2496" s="115">
        <v>0</v>
      </c>
      <c r="T2496" s="115">
        <v>0</v>
      </c>
      <c r="U2496" s="115">
        <v>0</v>
      </c>
      <c r="V2496" s="115">
        <v>26.8</v>
      </c>
      <c r="W2496" s="115" t="s">
        <v>101</v>
      </c>
    </row>
    <row r="2497" spans="1:23" ht="13.5" customHeight="1" x14ac:dyDescent="0.35">
      <c r="A2497" s="242">
        <v>0.97916666666666696</v>
      </c>
      <c r="B2497" s="115">
        <v>0</v>
      </c>
      <c r="C2497" s="115">
        <v>0</v>
      </c>
      <c r="D2497" s="115">
        <v>0</v>
      </c>
      <c r="E2497" s="115">
        <v>0</v>
      </c>
      <c r="F2497" s="115">
        <v>0</v>
      </c>
      <c r="G2497" s="115">
        <v>0</v>
      </c>
      <c r="H2497" s="115">
        <v>0</v>
      </c>
      <c r="I2497" s="115">
        <v>0</v>
      </c>
      <c r="J2497" s="115">
        <v>0</v>
      </c>
      <c r="K2497" s="115">
        <v>0</v>
      </c>
      <c r="L2497" s="115">
        <v>0</v>
      </c>
      <c r="M2497" s="115">
        <v>0</v>
      </c>
      <c r="N2497" s="115">
        <v>0</v>
      </c>
      <c r="O2497" s="115">
        <v>0</v>
      </c>
      <c r="P2497" s="115">
        <v>0</v>
      </c>
      <c r="Q2497" s="115">
        <v>0</v>
      </c>
      <c r="R2497" s="115">
        <v>0</v>
      </c>
      <c r="S2497" s="115">
        <v>0</v>
      </c>
      <c r="T2497" s="115">
        <v>0</v>
      </c>
      <c r="U2497" s="115">
        <v>0</v>
      </c>
      <c r="V2497" s="115" t="s">
        <v>101</v>
      </c>
      <c r="W2497" s="115" t="s">
        <v>101</v>
      </c>
    </row>
    <row r="2498" spans="1:23" ht="13.5" customHeight="1" thickBot="1" x14ac:dyDescent="0.4">
      <c r="A2498" s="244">
        <v>0.98958333333333304</v>
      </c>
      <c r="B2498" s="119">
        <v>0</v>
      </c>
      <c r="C2498" s="119">
        <v>0</v>
      </c>
      <c r="D2498" s="119">
        <v>0</v>
      </c>
      <c r="E2498" s="119">
        <v>0</v>
      </c>
      <c r="F2498" s="119">
        <v>0</v>
      </c>
      <c r="G2498" s="119">
        <v>0</v>
      </c>
      <c r="H2498" s="119">
        <v>0</v>
      </c>
      <c r="I2498" s="119">
        <v>0</v>
      </c>
      <c r="J2498" s="119">
        <v>0</v>
      </c>
      <c r="K2498" s="119">
        <v>0</v>
      </c>
      <c r="L2498" s="119">
        <v>0</v>
      </c>
      <c r="M2498" s="119">
        <v>0</v>
      </c>
      <c r="N2498" s="119">
        <v>0</v>
      </c>
      <c r="O2498" s="119">
        <v>0</v>
      </c>
      <c r="P2498" s="119">
        <v>0</v>
      </c>
      <c r="Q2498" s="119">
        <v>0</v>
      </c>
      <c r="R2498" s="119">
        <v>0</v>
      </c>
      <c r="S2498" s="119">
        <v>0</v>
      </c>
      <c r="T2498" s="119">
        <v>0</v>
      </c>
      <c r="U2498" s="119">
        <v>0</v>
      </c>
      <c r="V2498" s="119" t="s">
        <v>101</v>
      </c>
      <c r="W2498" s="119" t="s">
        <v>101</v>
      </c>
    </row>
    <row r="2499" spans="1:23" ht="13.5" customHeight="1" thickTop="1" x14ac:dyDescent="0.35">
      <c r="A2499" s="246" t="s">
        <v>167</v>
      </c>
      <c r="B2499" s="116">
        <f>SUM(B2431:B2478)</f>
        <v>1760</v>
      </c>
      <c r="C2499" s="116">
        <f t="shared" ref="C2499:U2499" si="92">SUM(C2431:C2478)</f>
        <v>2</v>
      </c>
      <c r="D2499" s="116">
        <f t="shared" si="92"/>
        <v>8</v>
      </c>
      <c r="E2499" s="116">
        <f t="shared" si="92"/>
        <v>165</v>
      </c>
      <c r="F2499" s="116">
        <f t="shared" si="92"/>
        <v>636</v>
      </c>
      <c r="G2499" s="116">
        <f t="shared" si="92"/>
        <v>738</v>
      </c>
      <c r="H2499" s="116">
        <f t="shared" si="92"/>
        <v>181</v>
      </c>
      <c r="I2499" s="116">
        <f t="shared" si="92"/>
        <v>27</v>
      </c>
      <c r="J2499" s="116">
        <f t="shared" si="92"/>
        <v>2</v>
      </c>
      <c r="K2499" s="116">
        <f t="shared" si="92"/>
        <v>1</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25.3</v>
      </c>
      <c r="W2499" s="116">
        <v>29.4</v>
      </c>
    </row>
    <row r="2500" spans="1:23" ht="13.5" customHeight="1" x14ac:dyDescent="0.35">
      <c r="A2500" s="247" t="s">
        <v>168</v>
      </c>
      <c r="B2500" s="115">
        <f>SUM(B2427:B2490)</f>
        <v>2030</v>
      </c>
      <c r="C2500" s="115">
        <f t="shared" ref="C2500:U2500" si="93">SUM(C2427:C2490)</f>
        <v>2</v>
      </c>
      <c r="D2500" s="115">
        <f t="shared" si="93"/>
        <v>11</v>
      </c>
      <c r="E2500" s="115">
        <f t="shared" si="93"/>
        <v>193</v>
      </c>
      <c r="F2500" s="115">
        <f t="shared" si="93"/>
        <v>697</v>
      </c>
      <c r="G2500" s="115">
        <f t="shared" si="93"/>
        <v>866</v>
      </c>
      <c r="H2500" s="115">
        <f t="shared" si="93"/>
        <v>225</v>
      </c>
      <c r="I2500" s="115">
        <f t="shared" si="93"/>
        <v>32</v>
      </c>
      <c r="J2500" s="115">
        <f t="shared" si="93"/>
        <v>3</v>
      </c>
      <c r="K2500" s="115">
        <f t="shared" si="93"/>
        <v>1</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25.4</v>
      </c>
      <c r="W2500" s="115">
        <v>29.6</v>
      </c>
    </row>
    <row r="2501" spans="1:23" ht="13.5" customHeight="1" x14ac:dyDescent="0.35">
      <c r="A2501" s="243" t="s">
        <v>169</v>
      </c>
      <c r="B2501" s="115">
        <f>SUM(B2427:B2498)</f>
        <v>2058</v>
      </c>
      <c r="C2501" s="115">
        <f t="shared" ref="C2501:U2501" si="94">SUM(C2427:C2498)</f>
        <v>2</v>
      </c>
      <c r="D2501" s="115">
        <f t="shared" si="94"/>
        <v>12</v>
      </c>
      <c r="E2501" s="115">
        <f t="shared" si="94"/>
        <v>200</v>
      </c>
      <c r="F2501" s="115">
        <f t="shared" si="94"/>
        <v>704</v>
      </c>
      <c r="G2501" s="115">
        <f t="shared" si="94"/>
        <v>875</v>
      </c>
      <c r="H2501" s="115">
        <f t="shared" si="94"/>
        <v>228</v>
      </c>
      <c r="I2501" s="115">
        <f t="shared" si="94"/>
        <v>32</v>
      </c>
      <c r="J2501" s="115">
        <f t="shared" si="94"/>
        <v>4</v>
      </c>
      <c r="K2501" s="115">
        <f t="shared" si="94"/>
        <v>1</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25.4</v>
      </c>
      <c r="W2501" s="115">
        <v>29.6</v>
      </c>
    </row>
    <row r="2502" spans="1:23" ht="13.5" customHeight="1" thickBot="1" x14ac:dyDescent="0.4">
      <c r="A2502" s="245" t="s">
        <v>170</v>
      </c>
      <c r="B2502" s="119">
        <f>SUM(B2403:B2498)</f>
        <v>2179</v>
      </c>
      <c r="C2502" s="119">
        <f t="shared" ref="C2502:U2502" si="95">SUM(C2403:C2498)</f>
        <v>2</v>
      </c>
      <c r="D2502" s="119">
        <f t="shared" si="95"/>
        <v>12</v>
      </c>
      <c r="E2502" s="119">
        <f t="shared" si="95"/>
        <v>208</v>
      </c>
      <c r="F2502" s="119">
        <f t="shared" si="95"/>
        <v>732</v>
      </c>
      <c r="G2502" s="119">
        <f t="shared" si="95"/>
        <v>924</v>
      </c>
      <c r="H2502" s="119">
        <f t="shared" si="95"/>
        <v>259</v>
      </c>
      <c r="I2502" s="119">
        <f t="shared" si="95"/>
        <v>35</v>
      </c>
      <c r="J2502" s="119">
        <f t="shared" si="95"/>
        <v>6</v>
      </c>
      <c r="K2502" s="119">
        <f t="shared" si="95"/>
        <v>1</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25.5</v>
      </c>
      <c r="W2502" s="119">
        <v>29.7</v>
      </c>
    </row>
    <row r="2503" spans="1:23" ht="13.5" customHeight="1" thickTop="1" x14ac:dyDescent="0.35">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4">
      <c r="A2504" s="236" t="s">
        <v>16</v>
      </c>
      <c r="B2504" s="443" t="str">
        <f>TEXT(C2504,"dddd")</f>
        <v>Thursday</v>
      </c>
      <c r="C2504" s="121">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4">
      <c r="A2505" s="236"/>
      <c r="B2505" s="563" t="s">
        <v>146</v>
      </c>
      <c r="C2505" s="564"/>
      <c r="D2505" s="564"/>
      <c r="E2505" s="564"/>
      <c r="F2505" s="564"/>
      <c r="G2505" s="564"/>
      <c r="H2505" s="564"/>
      <c r="I2505" s="564"/>
      <c r="J2505" s="564"/>
      <c r="K2505" s="564"/>
      <c r="L2505" s="564"/>
      <c r="M2505" s="564"/>
      <c r="N2505" s="564"/>
      <c r="O2505" s="564"/>
      <c r="P2505" s="564"/>
      <c r="Q2505" s="564"/>
      <c r="R2505" s="564"/>
      <c r="S2505" s="564"/>
      <c r="T2505" s="564"/>
      <c r="U2505" s="564"/>
      <c r="V2505" s="564"/>
      <c r="W2505" s="565"/>
    </row>
    <row r="2506" spans="1:23" ht="13.5" customHeight="1" thickTop="1" thickBot="1" x14ac:dyDescent="0.4">
      <c r="A2506" s="238" t="s">
        <v>55</v>
      </c>
      <c r="B2506" s="238" t="s">
        <v>73</v>
      </c>
      <c r="C2506" s="239" t="s">
        <v>147</v>
      </c>
      <c r="D2506" s="239" t="s">
        <v>148</v>
      </c>
      <c r="E2506" s="239" t="s">
        <v>149</v>
      </c>
      <c r="F2506" s="239" t="s">
        <v>150</v>
      </c>
      <c r="G2506" s="239" t="s">
        <v>151</v>
      </c>
      <c r="H2506" s="239" t="s">
        <v>152</v>
      </c>
      <c r="I2506" s="239" t="s">
        <v>153</v>
      </c>
      <c r="J2506" s="239" t="s">
        <v>154</v>
      </c>
      <c r="K2506" s="239" t="s">
        <v>155</v>
      </c>
      <c r="L2506" s="239" t="s">
        <v>156</v>
      </c>
      <c r="M2506" s="239" t="s">
        <v>157</v>
      </c>
      <c r="N2506" s="239" t="s">
        <v>158</v>
      </c>
      <c r="O2506" s="239" t="s">
        <v>159</v>
      </c>
      <c r="P2506" s="239" t="s">
        <v>160</v>
      </c>
      <c r="Q2506" s="239" t="s">
        <v>161</v>
      </c>
      <c r="R2506" s="239" t="s">
        <v>162</v>
      </c>
      <c r="S2506" s="239" t="s">
        <v>163</v>
      </c>
      <c r="T2506" s="239" t="s">
        <v>164</v>
      </c>
      <c r="U2506" s="239" t="s">
        <v>165</v>
      </c>
      <c r="V2506" s="238" t="s">
        <v>94</v>
      </c>
      <c r="W2506" s="238" t="s">
        <v>166</v>
      </c>
    </row>
    <row r="2507" spans="1:23" ht="13.5" customHeight="1" thickTop="1" x14ac:dyDescent="0.35">
      <c r="A2507" s="240">
        <v>0</v>
      </c>
      <c r="B2507" s="116">
        <v>3</v>
      </c>
      <c r="C2507" s="116">
        <v>0</v>
      </c>
      <c r="D2507" s="116">
        <v>0</v>
      </c>
      <c r="E2507" s="116">
        <v>0</v>
      </c>
      <c r="F2507" s="116">
        <v>1</v>
      </c>
      <c r="G2507" s="116">
        <v>1</v>
      </c>
      <c r="H2507" s="116">
        <v>1</v>
      </c>
      <c r="I2507" s="116">
        <v>0</v>
      </c>
      <c r="J2507" s="116">
        <v>0</v>
      </c>
      <c r="K2507" s="116">
        <v>0</v>
      </c>
      <c r="L2507" s="116">
        <v>0</v>
      </c>
      <c r="M2507" s="116">
        <v>0</v>
      </c>
      <c r="N2507" s="116">
        <v>0</v>
      </c>
      <c r="O2507" s="116">
        <v>0</v>
      </c>
      <c r="P2507" s="116">
        <v>0</v>
      </c>
      <c r="Q2507" s="116">
        <v>0</v>
      </c>
      <c r="R2507" s="116">
        <v>0</v>
      </c>
      <c r="S2507" s="116">
        <v>0</v>
      </c>
      <c r="T2507" s="116">
        <v>0</v>
      </c>
      <c r="U2507" s="116">
        <v>0</v>
      </c>
      <c r="V2507" s="116">
        <v>28.3</v>
      </c>
      <c r="W2507" s="116" t="s">
        <v>101</v>
      </c>
    </row>
    <row r="2508" spans="1:23" ht="13.5" customHeight="1" x14ac:dyDescent="0.35">
      <c r="A2508" s="242">
        <v>1.0416666666666666E-2</v>
      </c>
      <c r="B2508" s="115">
        <v>1</v>
      </c>
      <c r="C2508" s="115">
        <v>0</v>
      </c>
      <c r="D2508" s="115">
        <v>0</v>
      </c>
      <c r="E2508" s="115">
        <v>0</v>
      </c>
      <c r="F2508" s="115">
        <v>0</v>
      </c>
      <c r="G2508" s="115">
        <v>1</v>
      </c>
      <c r="H2508" s="115">
        <v>0</v>
      </c>
      <c r="I2508" s="115">
        <v>0</v>
      </c>
      <c r="J2508" s="115">
        <v>0</v>
      </c>
      <c r="K2508" s="115">
        <v>0</v>
      </c>
      <c r="L2508" s="115">
        <v>0</v>
      </c>
      <c r="M2508" s="115">
        <v>0</v>
      </c>
      <c r="N2508" s="115">
        <v>0</v>
      </c>
      <c r="O2508" s="115">
        <v>0</v>
      </c>
      <c r="P2508" s="115">
        <v>0</v>
      </c>
      <c r="Q2508" s="115">
        <v>0</v>
      </c>
      <c r="R2508" s="115">
        <v>0</v>
      </c>
      <c r="S2508" s="115">
        <v>0</v>
      </c>
      <c r="T2508" s="115">
        <v>0</v>
      </c>
      <c r="U2508" s="115">
        <v>0</v>
      </c>
      <c r="V2508" s="115">
        <v>29.1</v>
      </c>
      <c r="W2508" s="115" t="s">
        <v>101</v>
      </c>
    </row>
    <row r="2509" spans="1:23" ht="13.5" customHeight="1" x14ac:dyDescent="0.35">
      <c r="A2509" s="242">
        <v>2.0833333333333332E-2</v>
      </c>
      <c r="B2509" s="115">
        <v>6</v>
      </c>
      <c r="C2509" s="115">
        <v>0</v>
      </c>
      <c r="D2509" s="115">
        <v>0</v>
      </c>
      <c r="E2509" s="115">
        <v>0</v>
      </c>
      <c r="F2509" s="115">
        <v>3</v>
      </c>
      <c r="G2509" s="115">
        <v>3</v>
      </c>
      <c r="H2509" s="115">
        <v>0</v>
      </c>
      <c r="I2509" s="115">
        <v>0</v>
      </c>
      <c r="J2509" s="115">
        <v>0</v>
      </c>
      <c r="K2509" s="115">
        <v>0</v>
      </c>
      <c r="L2509" s="115">
        <v>0</v>
      </c>
      <c r="M2509" s="115">
        <v>0</v>
      </c>
      <c r="N2509" s="115">
        <v>0</v>
      </c>
      <c r="O2509" s="115">
        <v>0</v>
      </c>
      <c r="P2509" s="115">
        <v>0</v>
      </c>
      <c r="Q2509" s="115">
        <v>0</v>
      </c>
      <c r="R2509" s="115">
        <v>0</v>
      </c>
      <c r="S2509" s="115">
        <v>0</v>
      </c>
      <c r="T2509" s="115">
        <v>0</v>
      </c>
      <c r="U2509" s="115">
        <v>0</v>
      </c>
      <c r="V2509" s="115">
        <v>24.3</v>
      </c>
      <c r="W2509" s="115" t="s">
        <v>101</v>
      </c>
    </row>
    <row r="2510" spans="1:23" ht="13.5" customHeight="1" x14ac:dyDescent="0.35">
      <c r="A2510" s="242">
        <v>3.125E-2</v>
      </c>
      <c r="B2510" s="115">
        <v>4</v>
      </c>
      <c r="C2510" s="115">
        <v>0</v>
      </c>
      <c r="D2510" s="115">
        <v>0</v>
      </c>
      <c r="E2510" s="115">
        <v>0</v>
      </c>
      <c r="F2510" s="115">
        <v>2</v>
      </c>
      <c r="G2510" s="115">
        <v>1</v>
      </c>
      <c r="H2510" s="115">
        <v>1</v>
      </c>
      <c r="I2510" s="115">
        <v>0</v>
      </c>
      <c r="J2510" s="115">
        <v>0</v>
      </c>
      <c r="K2510" s="115">
        <v>0</v>
      </c>
      <c r="L2510" s="115">
        <v>0</v>
      </c>
      <c r="M2510" s="115">
        <v>0</v>
      </c>
      <c r="N2510" s="115">
        <v>0</v>
      </c>
      <c r="O2510" s="115">
        <v>0</v>
      </c>
      <c r="P2510" s="115">
        <v>0</v>
      </c>
      <c r="Q2510" s="115">
        <v>0</v>
      </c>
      <c r="R2510" s="115">
        <v>0</v>
      </c>
      <c r="S2510" s="115">
        <v>0</v>
      </c>
      <c r="T2510" s="115">
        <v>0</v>
      </c>
      <c r="U2510" s="115">
        <v>0</v>
      </c>
      <c r="V2510" s="115">
        <v>26.4</v>
      </c>
      <c r="W2510" s="115" t="s">
        <v>101</v>
      </c>
    </row>
    <row r="2511" spans="1:23" ht="13.5" customHeight="1" x14ac:dyDescent="0.35">
      <c r="A2511" s="242">
        <v>4.1666666666666664E-2</v>
      </c>
      <c r="B2511" s="115">
        <v>0</v>
      </c>
      <c r="C2511" s="115">
        <v>0</v>
      </c>
      <c r="D2511" s="115">
        <v>0</v>
      </c>
      <c r="E2511" s="115">
        <v>0</v>
      </c>
      <c r="F2511" s="115">
        <v>0</v>
      </c>
      <c r="G2511" s="115">
        <v>0</v>
      </c>
      <c r="H2511" s="115">
        <v>0</v>
      </c>
      <c r="I2511" s="115">
        <v>0</v>
      </c>
      <c r="J2511" s="115">
        <v>0</v>
      </c>
      <c r="K2511" s="115">
        <v>0</v>
      </c>
      <c r="L2511" s="115">
        <v>0</v>
      </c>
      <c r="M2511" s="115">
        <v>0</v>
      </c>
      <c r="N2511" s="115">
        <v>0</v>
      </c>
      <c r="O2511" s="115">
        <v>0</v>
      </c>
      <c r="P2511" s="115">
        <v>0</v>
      </c>
      <c r="Q2511" s="115">
        <v>0</v>
      </c>
      <c r="R2511" s="115">
        <v>0</v>
      </c>
      <c r="S2511" s="115">
        <v>0</v>
      </c>
      <c r="T2511" s="115">
        <v>0</v>
      </c>
      <c r="U2511" s="115">
        <v>0</v>
      </c>
      <c r="V2511" s="115" t="s">
        <v>101</v>
      </c>
      <c r="W2511" s="115" t="s">
        <v>101</v>
      </c>
    </row>
    <row r="2512" spans="1:23" ht="13.5" customHeight="1" x14ac:dyDescent="0.35">
      <c r="A2512" s="242">
        <v>5.2083333333333336E-2</v>
      </c>
      <c r="B2512" s="115">
        <v>0</v>
      </c>
      <c r="C2512" s="115">
        <v>0</v>
      </c>
      <c r="D2512" s="115">
        <v>0</v>
      </c>
      <c r="E2512" s="115">
        <v>0</v>
      </c>
      <c r="F2512" s="115">
        <v>0</v>
      </c>
      <c r="G2512" s="115">
        <v>0</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t="s">
        <v>101</v>
      </c>
      <c r="W2512" s="115" t="s">
        <v>101</v>
      </c>
    </row>
    <row r="2513" spans="1:23" ht="13.5" customHeight="1" x14ac:dyDescent="0.35">
      <c r="A2513" s="242">
        <v>6.25E-2</v>
      </c>
      <c r="B2513" s="115">
        <v>2</v>
      </c>
      <c r="C2513" s="115">
        <v>0</v>
      </c>
      <c r="D2513" s="115">
        <v>0</v>
      </c>
      <c r="E2513" s="115">
        <v>0</v>
      </c>
      <c r="F2513" s="115">
        <v>2</v>
      </c>
      <c r="G2513" s="115">
        <v>0</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v>24</v>
      </c>
      <c r="W2513" s="115" t="s">
        <v>101</v>
      </c>
    </row>
    <row r="2514" spans="1:23" ht="13.5" customHeight="1" x14ac:dyDescent="0.35">
      <c r="A2514" s="242">
        <v>7.2916666666666699E-2</v>
      </c>
      <c r="B2514" s="115">
        <v>2</v>
      </c>
      <c r="C2514" s="115">
        <v>0</v>
      </c>
      <c r="D2514" s="115">
        <v>0</v>
      </c>
      <c r="E2514" s="115">
        <v>0</v>
      </c>
      <c r="F2514" s="115">
        <v>1</v>
      </c>
      <c r="G2514" s="115">
        <v>1</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v>25.2</v>
      </c>
      <c r="W2514" s="115" t="s">
        <v>101</v>
      </c>
    </row>
    <row r="2515" spans="1:23" ht="13.5" customHeight="1" x14ac:dyDescent="0.35">
      <c r="A2515" s="242">
        <v>8.3333333333333301E-2</v>
      </c>
      <c r="B2515" s="115">
        <v>0</v>
      </c>
      <c r="C2515" s="115">
        <v>0</v>
      </c>
      <c r="D2515" s="115">
        <v>0</v>
      </c>
      <c r="E2515" s="115">
        <v>0</v>
      </c>
      <c r="F2515" s="115">
        <v>0</v>
      </c>
      <c r="G2515" s="115">
        <v>0</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t="s">
        <v>101</v>
      </c>
      <c r="W2515" s="115" t="s">
        <v>101</v>
      </c>
    </row>
    <row r="2516" spans="1:23" ht="13.5" customHeight="1" x14ac:dyDescent="0.35">
      <c r="A2516" s="242">
        <v>9.375E-2</v>
      </c>
      <c r="B2516" s="115">
        <v>2</v>
      </c>
      <c r="C2516" s="115">
        <v>0</v>
      </c>
      <c r="D2516" s="115">
        <v>0</v>
      </c>
      <c r="E2516" s="115">
        <v>0</v>
      </c>
      <c r="F2516" s="115">
        <v>0</v>
      </c>
      <c r="G2516" s="115">
        <v>1</v>
      </c>
      <c r="H2516" s="115">
        <v>1</v>
      </c>
      <c r="I2516" s="115">
        <v>0</v>
      </c>
      <c r="J2516" s="115">
        <v>0</v>
      </c>
      <c r="K2516" s="115">
        <v>0</v>
      </c>
      <c r="L2516" s="115">
        <v>0</v>
      </c>
      <c r="M2516" s="115">
        <v>0</v>
      </c>
      <c r="N2516" s="115">
        <v>0</v>
      </c>
      <c r="O2516" s="115">
        <v>0</v>
      </c>
      <c r="P2516" s="115">
        <v>0</v>
      </c>
      <c r="Q2516" s="115">
        <v>0</v>
      </c>
      <c r="R2516" s="115">
        <v>0</v>
      </c>
      <c r="S2516" s="115">
        <v>0</v>
      </c>
      <c r="T2516" s="115">
        <v>0</v>
      </c>
      <c r="U2516" s="115">
        <v>0</v>
      </c>
      <c r="V2516" s="115">
        <v>29.5</v>
      </c>
      <c r="W2516" s="115" t="s">
        <v>101</v>
      </c>
    </row>
    <row r="2517" spans="1:23" ht="13.5" customHeight="1" x14ac:dyDescent="0.35">
      <c r="A2517" s="242">
        <v>0.104166666666667</v>
      </c>
      <c r="B2517" s="115">
        <v>1</v>
      </c>
      <c r="C2517" s="115">
        <v>0</v>
      </c>
      <c r="D2517" s="115">
        <v>0</v>
      </c>
      <c r="E2517" s="115">
        <v>0</v>
      </c>
      <c r="F2517" s="115">
        <v>0</v>
      </c>
      <c r="G2517" s="115">
        <v>0</v>
      </c>
      <c r="H2517" s="115">
        <v>1</v>
      </c>
      <c r="I2517" s="115">
        <v>0</v>
      </c>
      <c r="J2517" s="115">
        <v>0</v>
      </c>
      <c r="K2517" s="115">
        <v>0</v>
      </c>
      <c r="L2517" s="115">
        <v>0</v>
      </c>
      <c r="M2517" s="115">
        <v>0</v>
      </c>
      <c r="N2517" s="115">
        <v>0</v>
      </c>
      <c r="O2517" s="115">
        <v>0</v>
      </c>
      <c r="P2517" s="115">
        <v>0</v>
      </c>
      <c r="Q2517" s="115">
        <v>0</v>
      </c>
      <c r="R2517" s="115">
        <v>0</v>
      </c>
      <c r="S2517" s="115">
        <v>0</v>
      </c>
      <c r="T2517" s="115">
        <v>0</v>
      </c>
      <c r="U2517" s="115">
        <v>0</v>
      </c>
      <c r="V2517" s="115">
        <v>30.2</v>
      </c>
      <c r="W2517" s="115" t="s">
        <v>101</v>
      </c>
    </row>
    <row r="2518" spans="1:23" ht="13.5" customHeight="1" x14ac:dyDescent="0.35">
      <c r="A2518" s="242">
        <v>0.114583333333333</v>
      </c>
      <c r="B2518" s="115">
        <v>1</v>
      </c>
      <c r="C2518" s="115">
        <v>0</v>
      </c>
      <c r="D2518" s="115">
        <v>0</v>
      </c>
      <c r="E2518" s="115">
        <v>0</v>
      </c>
      <c r="F2518" s="115">
        <v>0</v>
      </c>
      <c r="G2518" s="115">
        <v>1</v>
      </c>
      <c r="H2518" s="115">
        <v>0</v>
      </c>
      <c r="I2518" s="115">
        <v>0</v>
      </c>
      <c r="J2518" s="115">
        <v>0</v>
      </c>
      <c r="K2518" s="115">
        <v>0</v>
      </c>
      <c r="L2518" s="115">
        <v>0</v>
      </c>
      <c r="M2518" s="115">
        <v>0</v>
      </c>
      <c r="N2518" s="115">
        <v>0</v>
      </c>
      <c r="O2518" s="115">
        <v>0</v>
      </c>
      <c r="P2518" s="115">
        <v>0</v>
      </c>
      <c r="Q2518" s="115">
        <v>0</v>
      </c>
      <c r="R2518" s="115">
        <v>0</v>
      </c>
      <c r="S2518" s="115">
        <v>0</v>
      </c>
      <c r="T2518" s="115">
        <v>0</v>
      </c>
      <c r="U2518" s="115">
        <v>0</v>
      </c>
      <c r="V2518" s="115">
        <v>29.6</v>
      </c>
      <c r="W2518" s="115" t="s">
        <v>101</v>
      </c>
    </row>
    <row r="2519" spans="1:23" ht="13.5" customHeight="1" x14ac:dyDescent="0.35">
      <c r="A2519" s="242">
        <v>0.125</v>
      </c>
      <c r="B2519" s="115">
        <v>3</v>
      </c>
      <c r="C2519" s="115">
        <v>0</v>
      </c>
      <c r="D2519" s="115">
        <v>0</v>
      </c>
      <c r="E2519" s="115">
        <v>0</v>
      </c>
      <c r="F2519" s="115">
        <v>3</v>
      </c>
      <c r="G2519" s="115">
        <v>0</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v>22.9</v>
      </c>
      <c r="W2519" s="115" t="s">
        <v>101</v>
      </c>
    </row>
    <row r="2520" spans="1:23" ht="13.5" customHeight="1" x14ac:dyDescent="0.35">
      <c r="A2520" s="242">
        <v>0.13541666666666699</v>
      </c>
      <c r="B2520" s="115">
        <v>2</v>
      </c>
      <c r="C2520" s="115">
        <v>0</v>
      </c>
      <c r="D2520" s="115">
        <v>0</v>
      </c>
      <c r="E2520" s="115">
        <v>0</v>
      </c>
      <c r="F2520" s="115">
        <v>1</v>
      </c>
      <c r="G2520" s="115">
        <v>0</v>
      </c>
      <c r="H2520" s="115">
        <v>0</v>
      </c>
      <c r="I2520" s="115">
        <v>1</v>
      </c>
      <c r="J2520" s="115">
        <v>0</v>
      </c>
      <c r="K2520" s="115">
        <v>0</v>
      </c>
      <c r="L2520" s="115">
        <v>0</v>
      </c>
      <c r="M2520" s="115">
        <v>0</v>
      </c>
      <c r="N2520" s="115">
        <v>0</v>
      </c>
      <c r="O2520" s="115">
        <v>0</v>
      </c>
      <c r="P2520" s="115">
        <v>0</v>
      </c>
      <c r="Q2520" s="115">
        <v>0</v>
      </c>
      <c r="R2520" s="115">
        <v>0</v>
      </c>
      <c r="S2520" s="115">
        <v>0</v>
      </c>
      <c r="T2520" s="115">
        <v>0</v>
      </c>
      <c r="U2520" s="115">
        <v>0</v>
      </c>
      <c r="V2520" s="115">
        <v>31</v>
      </c>
      <c r="W2520" s="115" t="s">
        <v>101</v>
      </c>
    </row>
    <row r="2521" spans="1:23" ht="13.5" customHeight="1" x14ac:dyDescent="0.35">
      <c r="A2521" s="242">
        <v>0.14583333333333301</v>
      </c>
      <c r="B2521" s="115">
        <v>0</v>
      </c>
      <c r="C2521" s="115">
        <v>0</v>
      </c>
      <c r="D2521" s="115">
        <v>0</v>
      </c>
      <c r="E2521" s="115">
        <v>0</v>
      </c>
      <c r="F2521" s="115">
        <v>0</v>
      </c>
      <c r="G2521" s="115">
        <v>0</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t="s">
        <v>101</v>
      </c>
      <c r="W2521" s="115" t="s">
        <v>101</v>
      </c>
    </row>
    <row r="2522" spans="1:23" ht="13.5" customHeight="1" x14ac:dyDescent="0.35">
      <c r="A2522" s="242">
        <v>0.15625</v>
      </c>
      <c r="B2522" s="115">
        <v>3</v>
      </c>
      <c r="C2522" s="115">
        <v>0</v>
      </c>
      <c r="D2522" s="115">
        <v>0</v>
      </c>
      <c r="E2522" s="115">
        <v>0</v>
      </c>
      <c r="F2522" s="115">
        <v>0</v>
      </c>
      <c r="G2522" s="115">
        <v>3</v>
      </c>
      <c r="H2522" s="115">
        <v>0</v>
      </c>
      <c r="I2522" s="115">
        <v>0</v>
      </c>
      <c r="J2522" s="115">
        <v>0</v>
      </c>
      <c r="K2522" s="115">
        <v>0</v>
      </c>
      <c r="L2522" s="115">
        <v>0</v>
      </c>
      <c r="M2522" s="115">
        <v>0</v>
      </c>
      <c r="N2522" s="115">
        <v>0</v>
      </c>
      <c r="O2522" s="115">
        <v>0</v>
      </c>
      <c r="P2522" s="115">
        <v>0</v>
      </c>
      <c r="Q2522" s="115">
        <v>0</v>
      </c>
      <c r="R2522" s="115">
        <v>0</v>
      </c>
      <c r="S2522" s="115">
        <v>0</v>
      </c>
      <c r="T2522" s="115">
        <v>0</v>
      </c>
      <c r="U2522" s="115">
        <v>0</v>
      </c>
      <c r="V2522" s="115">
        <v>28.2</v>
      </c>
      <c r="W2522" s="115" t="s">
        <v>101</v>
      </c>
    </row>
    <row r="2523" spans="1:23" ht="13.5" customHeight="1" x14ac:dyDescent="0.35">
      <c r="A2523" s="242">
        <v>0.16666666666666699</v>
      </c>
      <c r="B2523" s="115">
        <v>0</v>
      </c>
      <c r="C2523" s="115">
        <v>0</v>
      </c>
      <c r="D2523" s="115">
        <v>0</v>
      </c>
      <c r="E2523" s="115">
        <v>0</v>
      </c>
      <c r="F2523" s="115">
        <v>0</v>
      </c>
      <c r="G2523" s="115">
        <v>0</v>
      </c>
      <c r="H2523" s="115">
        <v>0</v>
      </c>
      <c r="I2523" s="115">
        <v>0</v>
      </c>
      <c r="J2523" s="115">
        <v>0</v>
      </c>
      <c r="K2523" s="115">
        <v>0</v>
      </c>
      <c r="L2523" s="115">
        <v>0</v>
      </c>
      <c r="M2523" s="115">
        <v>0</v>
      </c>
      <c r="N2523" s="115">
        <v>0</v>
      </c>
      <c r="O2523" s="115">
        <v>0</v>
      </c>
      <c r="P2523" s="115">
        <v>0</v>
      </c>
      <c r="Q2523" s="115">
        <v>0</v>
      </c>
      <c r="R2523" s="115">
        <v>0</v>
      </c>
      <c r="S2523" s="115">
        <v>0</v>
      </c>
      <c r="T2523" s="115">
        <v>0</v>
      </c>
      <c r="U2523" s="115">
        <v>0</v>
      </c>
      <c r="V2523" s="115" t="s">
        <v>101</v>
      </c>
      <c r="W2523" s="115" t="s">
        <v>101</v>
      </c>
    </row>
    <row r="2524" spans="1:23" ht="13.5" customHeight="1" x14ac:dyDescent="0.35">
      <c r="A2524" s="242">
        <v>0.17708333333333301</v>
      </c>
      <c r="B2524" s="115">
        <v>4</v>
      </c>
      <c r="C2524" s="115">
        <v>0</v>
      </c>
      <c r="D2524" s="115">
        <v>0</v>
      </c>
      <c r="E2524" s="115">
        <v>1</v>
      </c>
      <c r="F2524" s="115">
        <v>0</v>
      </c>
      <c r="G2524" s="115">
        <v>2</v>
      </c>
      <c r="H2524" s="115">
        <v>1</v>
      </c>
      <c r="I2524" s="115">
        <v>0</v>
      </c>
      <c r="J2524" s="115">
        <v>0</v>
      </c>
      <c r="K2524" s="115">
        <v>0</v>
      </c>
      <c r="L2524" s="115">
        <v>0</v>
      </c>
      <c r="M2524" s="115">
        <v>0</v>
      </c>
      <c r="N2524" s="115">
        <v>0</v>
      </c>
      <c r="O2524" s="115">
        <v>0</v>
      </c>
      <c r="P2524" s="115">
        <v>0</v>
      </c>
      <c r="Q2524" s="115">
        <v>0</v>
      </c>
      <c r="R2524" s="115">
        <v>0</v>
      </c>
      <c r="S2524" s="115">
        <v>0</v>
      </c>
      <c r="T2524" s="115">
        <v>0</v>
      </c>
      <c r="U2524" s="115">
        <v>0</v>
      </c>
      <c r="V2524" s="115">
        <v>25.9</v>
      </c>
      <c r="W2524" s="115" t="s">
        <v>101</v>
      </c>
    </row>
    <row r="2525" spans="1:23" ht="13.5" customHeight="1" x14ac:dyDescent="0.35">
      <c r="A2525" s="242">
        <v>0.1875</v>
      </c>
      <c r="B2525" s="115">
        <v>7</v>
      </c>
      <c r="C2525" s="115">
        <v>0</v>
      </c>
      <c r="D2525" s="115">
        <v>0</v>
      </c>
      <c r="E2525" s="115">
        <v>1</v>
      </c>
      <c r="F2525" s="115">
        <v>0</v>
      </c>
      <c r="G2525" s="115">
        <v>4</v>
      </c>
      <c r="H2525" s="115">
        <v>1</v>
      </c>
      <c r="I2525" s="115">
        <v>0</v>
      </c>
      <c r="J2525" s="115">
        <v>1</v>
      </c>
      <c r="K2525" s="115">
        <v>0</v>
      </c>
      <c r="L2525" s="115">
        <v>0</v>
      </c>
      <c r="M2525" s="115">
        <v>0</v>
      </c>
      <c r="N2525" s="115">
        <v>0</v>
      </c>
      <c r="O2525" s="115">
        <v>0</v>
      </c>
      <c r="P2525" s="115">
        <v>0</v>
      </c>
      <c r="Q2525" s="115">
        <v>0</v>
      </c>
      <c r="R2525" s="115">
        <v>0</v>
      </c>
      <c r="S2525" s="115">
        <v>0</v>
      </c>
      <c r="T2525" s="115">
        <v>0</v>
      </c>
      <c r="U2525" s="115">
        <v>0</v>
      </c>
      <c r="V2525" s="115">
        <v>28.7</v>
      </c>
      <c r="W2525" s="115" t="s">
        <v>101</v>
      </c>
    </row>
    <row r="2526" spans="1:23" ht="13.5" customHeight="1" x14ac:dyDescent="0.35">
      <c r="A2526" s="242">
        <v>0.19791666666666699</v>
      </c>
      <c r="B2526" s="115">
        <v>13</v>
      </c>
      <c r="C2526" s="115">
        <v>0</v>
      </c>
      <c r="D2526" s="115">
        <v>0</v>
      </c>
      <c r="E2526" s="115">
        <v>0</v>
      </c>
      <c r="F2526" s="115">
        <v>1</v>
      </c>
      <c r="G2526" s="115">
        <v>7</v>
      </c>
      <c r="H2526" s="115">
        <v>5</v>
      </c>
      <c r="I2526" s="115">
        <v>0</v>
      </c>
      <c r="J2526" s="115">
        <v>0</v>
      </c>
      <c r="K2526" s="115">
        <v>0</v>
      </c>
      <c r="L2526" s="115">
        <v>0</v>
      </c>
      <c r="M2526" s="115">
        <v>0</v>
      </c>
      <c r="N2526" s="115">
        <v>0</v>
      </c>
      <c r="O2526" s="115">
        <v>0</v>
      </c>
      <c r="P2526" s="115">
        <v>0</v>
      </c>
      <c r="Q2526" s="115">
        <v>0</v>
      </c>
      <c r="R2526" s="115">
        <v>0</v>
      </c>
      <c r="S2526" s="115">
        <v>0</v>
      </c>
      <c r="T2526" s="115">
        <v>0</v>
      </c>
      <c r="U2526" s="115">
        <v>0</v>
      </c>
      <c r="V2526" s="115">
        <v>29</v>
      </c>
      <c r="W2526" s="115">
        <v>32.799999999999997</v>
      </c>
    </row>
    <row r="2527" spans="1:23" ht="13.5" customHeight="1" x14ac:dyDescent="0.35">
      <c r="A2527" s="242">
        <v>0.20833333333333301</v>
      </c>
      <c r="B2527" s="115">
        <v>5</v>
      </c>
      <c r="C2527" s="115">
        <v>0</v>
      </c>
      <c r="D2527" s="115">
        <v>0</v>
      </c>
      <c r="E2527" s="115">
        <v>0</v>
      </c>
      <c r="F2527" s="115">
        <v>1</v>
      </c>
      <c r="G2527" s="115">
        <v>1</v>
      </c>
      <c r="H2527" s="115">
        <v>2</v>
      </c>
      <c r="I2527" s="115">
        <v>1</v>
      </c>
      <c r="J2527" s="115">
        <v>0</v>
      </c>
      <c r="K2527" s="115">
        <v>0</v>
      </c>
      <c r="L2527" s="115">
        <v>0</v>
      </c>
      <c r="M2527" s="115">
        <v>0</v>
      </c>
      <c r="N2527" s="115">
        <v>0</v>
      </c>
      <c r="O2527" s="115">
        <v>0</v>
      </c>
      <c r="P2527" s="115">
        <v>0</v>
      </c>
      <c r="Q2527" s="115">
        <v>0</v>
      </c>
      <c r="R2527" s="115">
        <v>0</v>
      </c>
      <c r="S2527" s="115">
        <v>0</v>
      </c>
      <c r="T2527" s="115">
        <v>0</v>
      </c>
      <c r="U2527" s="115">
        <v>0</v>
      </c>
      <c r="V2527" s="115">
        <v>29.1</v>
      </c>
      <c r="W2527" s="115" t="s">
        <v>101</v>
      </c>
    </row>
    <row r="2528" spans="1:23" ht="13.5" customHeight="1" x14ac:dyDescent="0.35">
      <c r="A2528" s="242">
        <v>0.21875</v>
      </c>
      <c r="B2528" s="115">
        <v>7</v>
      </c>
      <c r="C2528" s="115">
        <v>0</v>
      </c>
      <c r="D2528" s="115">
        <v>0</v>
      </c>
      <c r="E2528" s="115">
        <v>1</v>
      </c>
      <c r="F2528" s="115">
        <v>1</v>
      </c>
      <c r="G2528" s="115">
        <v>2</v>
      </c>
      <c r="H2528" s="115">
        <v>3</v>
      </c>
      <c r="I2528" s="115">
        <v>0</v>
      </c>
      <c r="J2528" s="115">
        <v>0</v>
      </c>
      <c r="K2528" s="115">
        <v>0</v>
      </c>
      <c r="L2528" s="115">
        <v>0</v>
      </c>
      <c r="M2528" s="115">
        <v>0</v>
      </c>
      <c r="N2528" s="115">
        <v>0</v>
      </c>
      <c r="O2528" s="115">
        <v>0</v>
      </c>
      <c r="P2528" s="115">
        <v>0</v>
      </c>
      <c r="Q2528" s="115">
        <v>0</v>
      </c>
      <c r="R2528" s="115">
        <v>0</v>
      </c>
      <c r="S2528" s="115">
        <v>0</v>
      </c>
      <c r="T2528" s="115">
        <v>0</v>
      </c>
      <c r="U2528" s="115">
        <v>0</v>
      </c>
      <c r="V2528" s="115">
        <v>27.3</v>
      </c>
      <c r="W2528" s="115" t="s">
        <v>101</v>
      </c>
    </row>
    <row r="2529" spans="1:23" ht="13.5" customHeight="1" x14ac:dyDescent="0.35">
      <c r="A2529" s="242">
        <v>0.22916666666666699</v>
      </c>
      <c r="B2529" s="115">
        <v>23</v>
      </c>
      <c r="C2529" s="115">
        <v>0</v>
      </c>
      <c r="D2529" s="115">
        <v>0</v>
      </c>
      <c r="E2529" s="115">
        <v>0</v>
      </c>
      <c r="F2529" s="115">
        <v>3</v>
      </c>
      <c r="G2529" s="115">
        <v>12</v>
      </c>
      <c r="H2529" s="115">
        <v>8</v>
      </c>
      <c r="I2529" s="115">
        <v>0</v>
      </c>
      <c r="J2529" s="115">
        <v>0</v>
      </c>
      <c r="K2529" s="115">
        <v>0</v>
      </c>
      <c r="L2529" s="115">
        <v>0</v>
      </c>
      <c r="M2529" s="115">
        <v>0</v>
      </c>
      <c r="N2529" s="115">
        <v>0</v>
      </c>
      <c r="O2529" s="115">
        <v>0</v>
      </c>
      <c r="P2529" s="115">
        <v>0</v>
      </c>
      <c r="Q2529" s="115">
        <v>0</v>
      </c>
      <c r="R2529" s="115">
        <v>0</v>
      </c>
      <c r="S2529" s="115">
        <v>0</v>
      </c>
      <c r="T2529" s="115">
        <v>0</v>
      </c>
      <c r="U2529" s="115">
        <v>0</v>
      </c>
      <c r="V2529" s="115">
        <v>28.3</v>
      </c>
      <c r="W2529" s="115">
        <v>32.200000000000003</v>
      </c>
    </row>
    <row r="2530" spans="1:23" ht="13.5" customHeight="1" x14ac:dyDescent="0.35">
      <c r="A2530" s="242">
        <v>0.23958333333333301</v>
      </c>
      <c r="B2530" s="115">
        <v>26</v>
      </c>
      <c r="C2530" s="115">
        <v>0</v>
      </c>
      <c r="D2530" s="115">
        <v>0</v>
      </c>
      <c r="E2530" s="115">
        <v>0</v>
      </c>
      <c r="F2530" s="115">
        <v>6</v>
      </c>
      <c r="G2530" s="115">
        <v>9</v>
      </c>
      <c r="H2530" s="115">
        <v>8</v>
      </c>
      <c r="I2530" s="115">
        <v>3</v>
      </c>
      <c r="J2530" s="115">
        <v>0</v>
      </c>
      <c r="K2530" s="115">
        <v>0</v>
      </c>
      <c r="L2530" s="115">
        <v>0</v>
      </c>
      <c r="M2530" s="115">
        <v>0</v>
      </c>
      <c r="N2530" s="115">
        <v>0</v>
      </c>
      <c r="O2530" s="115">
        <v>0</v>
      </c>
      <c r="P2530" s="115">
        <v>0</v>
      </c>
      <c r="Q2530" s="115">
        <v>0</v>
      </c>
      <c r="R2530" s="115">
        <v>0</v>
      </c>
      <c r="S2530" s="115">
        <v>0</v>
      </c>
      <c r="T2530" s="115">
        <v>0</v>
      </c>
      <c r="U2530" s="115">
        <v>0</v>
      </c>
      <c r="V2530" s="115">
        <v>28.8</v>
      </c>
      <c r="W2530" s="115">
        <v>33.799999999999997</v>
      </c>
    </row>
    <row r="2531" spans="1:23" ht="13.5" customHeight="1" x14ac:dyDescent="0.35">
      <c r="A2531" s="242">
        <v>0.25</v>
      </c>
      <c r="B2531" s="115">
        <v>19</v>
      </c>
      <c r="C2531" s="115">
        <v>0</v>
      </c>
      <c r="D2531" s="115">
        <v>0</v>
      </c>
      <c r="E2531" s="115">
        <v>3</v>
      </c>
      <c r="F2531" s="115">
        <v>2</v>
      </c>
      <c r="G2531" s="115">
        <v>11</v>
      </c>
      <c r="H2531" s="115">
        <v>2</v>
      </c>
      <c r="I2531" s="115">
        <v>1</v>
      </c>
      <c r="J2531" s="115">
        <v>0</v>
      </c>
      <c r="K2531" s="115">
        <v>0</v>
      </c>
      <c r="L2531" s="115">
        <v>0</v>
      </c>
      <c r="M2531" s="115">
        <v>0</v>
      </c>
      <c r="N2531" s="115">
        <v>0</v>
      </c>
      <c r="O2531" s="115">
        <v>0</v>
      </c>
      <c r="P2531" s="115">
        <v>0</v>
      </c>
      <c r="Q2531" s="115">
        <v>0</v>
      </c>
      <c r="R2531" s="115">
        <v>0</v>
      </c>
      <c r="S2531" s="115">
        <v>0</v>
      </c>
      <c r="T2531" s="115">
        <v>0</v>
      </c>
      <c r="U2531" s="115">
        <v>0</v>
      </c>
      <c r="V2531" s="115">
        <v>26.6</v>
      </c>
      <c r="W2531" s="115">
        <v>30.8</v>
      </c>
    </row>
    <row r="2532" spans="1:23" ht="13.5" customHeight="1" x14ac:dyDescent="0.35">
      <c r="A2532" s="242">
        <v>0.26041666666666702</v>
      </c>
      <c r="B2532" s="115">
        <v>26</v>
      </c>
      <c r="C2532" s="115">
        <v>0</v>
      </c>
      <c r="D2532" s="115">
        <v>0</v>
      </c>
      <c r="E2532" s="115">
        <v>1</v>
      </c>
      <c r="F2532" s="115">
        <v>8</v>
      </c>
      <c r="G2532" s="115">
        <v>13</v>
      </c>
      <c r="H2532" s="115">
        <v>3</v>
      </c>
      <c r="I2532" s="115">
        <v>0</v>
      </c>
      <c r="J2532" s="115">
        <v>1</v>
      </c>
      <c r="K2532" s="115">
        <v>0</v>
      </c>
      <c r="L2532" s="115">
        <v>0</v>
      </c>
      <c r="M2532" s="115">
        <v>0</v>
      </c>
      <c r="N2532" s="115">
        <v>0</v>
      </c>
      <c r="O2532" s="115">
        <v>0</v>
      </c>
      <c r="P2532" s="115">
        <v>0</v>
      </c>
      <c r="Q2532" s="115">
        <v>0</v>
      </c>
      <c r="R2532" s="115">
        <v>0</v>
      </c>
      <c r="S2532" s="115">
        <v>0</v>
      </c>
      <c r="T2532" s="115">
        <v>0</v>
      </c>
      <c r="U2532" s="115">
        <v>0</v>
      </c>
      <c r="V2532" s="115">
        <v>26.6</v>
      </c>
      <c r="W2532" s="115">
        <v>30.5</v>
      </c>
    </row>
    <row r="2533" spans="1:23" ht="13.5" customHeight="1" x14ac:dyDescent="0.35">
      <c r="A2533" s="242">
        <v>0.27083333333333298</v>
      </c>
      <c r="B2533" s="115">
        <v>29</v>
      </c>
      <c r="C2533" s="115">
        <v>0</v>
      </c>
      <c r="D2533" s="115">
        <v>0</v>
      </c>
      <c r="E2533" s="115">
        <v>0</v>
      </c>
      <c r="F2533" s="115">
        <v>9</v>
      </c>
      <c r="G2533" s="115">
        <v>16</v>
      </c>
      <c r="H2533" s="115">
        <v>4</v>
      </c>
      <c r="I2533" s="115">
        <v>0</v>
      </c>
      <c r="J2533" s="115">
        <v>0</v>
      </c>
      <c r="K2533" s="115">
        <v>0</v>
      </c>
      <c r="L2533" s="115">
        <v>0</v>
      </c>
      <c r="M2533" s="115">
        <v>0</v>
      </c>
      <c r="N2533" s="115">
        <v>0</v>
      </c>
      <c r="O2533" s="115">
        <v>0</v>
      </c>
      <c r="P2533" s="115">
        <v>0</v>
      </c>
      <c r="Q2533" s="115">
        <v>0</v>
      </c>
      <c r="R2533" s="115">
        <v>0</v>
      </c>
      <c r="S2533" s="115">
        <v>0</v>
      </c>
      <c r="T2533" s="115">
        <v>0</v>
      </c>
      <c r="U2533" s="115">
        <v>0</v>
      </c>
      <c r="V2533" s="115">
        <v>26.7</v>
      </c>
      <c r="W2533" s="115">
        <v>30.6</v>
      </c>
    </row>
    <row r="2534" spans="1:23" ht="13.5" customHeight="1" x14ac:dyDescent="0.35">
      <c r="A2534" s="242">
        <v>0.28125</v>
      </c>
      <c r="B2534" s="115">
        <v>52</v>
      </c>
      <c r="C2534" s="115">
        <v>0</v>
      </c>
      <c r="D2534" s="115">
        <v>1</v>
      </c>
      <c r="E2534" s="115">
        <v>2</v>
      </c>
      <c r="F2534" s="115">
        <v>6</v>
      </c>
      <c r="G2534" s="115">
        <v>32</v>
      </c>
      <c r="H2534" s="115">
        <v>8</v>
      </c>
      <c r="I2534" s="115">
        <v>2</v>
      </c>
      <c r="J2534" s="115">
        <v>1</v>
      </c>
      <c r="K2534" s="115">
        <v>0</v>
      </c>
      <c r="L2534" s="115">
        <v>0</v>
      </c>
      <c r="M2534" s="115">
        <v>0</v>
      </c>
      <c r="N2534" s="115">
        <v>0</v>
      </c>
      <c r="O2534" s="115">
        <v>0</v>
      </c>
      <c r="P2534" s="115">
        <v>0</v>
      </c>
      <c r="Q2534" s="115">
        <v>0</v>
      </c>
      <c r="R2534" s="115">
        <v>0</v>
      </c>
      <c r="S2534" s="115">
        <v>0</v>
      </c>
      <c r="T2534" s="115">
        <v>0</v>
      </c>
      <c r="U2534" s="115">
        <v>0</v>
      </c>
      <c r="V2534" s="115">
        <v>27.8</v>
      </c>
      <c r="W2534" s="115">
        <v>31.6</v>
      </c>
    </row>
    <row r="2535" spans="1:23" ht="13.5" customHeight="1" x14ac:dyDescent="0.35">
      <c r="A2535" s="242">
        <v>0.29166666666666702</v>
      </c>
      <c r="B2535" s="115">
        <v>40</v>
      </c>
      <c r="C2535" s="115">
        <v>0</v>
      </c>
      <c r="D2535" s="115">
        <v>1</v>
      </c>
      <c r="E2535" s="115">
        <v>6</v>
      </c>
      <c r="F2535" s="115">
        <v>9</v>
      </c>
      <c r="G2535" s="115">
        <v>17</v>
      </c>
      <c r="H2535" s="115">
        <v>7</v>
      </c>
      <c r="I2535" s="115">
        <v>0</v>
      </c>
      <c r="J2535" s="115">
        <v>0</v>
      </c>
      <c r="K2535" s="115">
        <v>0</v>
      </c>
      <c r="L2535" s="115">
        <v>0</v>
      </c>
      <c r="M2535" s="115">
        <v>0</v>
      </c>
      <c r="N2535" s="115">
        <v>0</v>
      </c>
      <c r="O2535" s="115">
        <v>0</v>
      </c>
      <c r="P2535" s="115">
        <v>0</v>
      </c>
      <c r="Q2535" s="115">
        <v>0</v>
      </c>
      <c r="R2535" s="115">
        <v>0</v>
      </c>
      <c r="S2535" s="115">
        <v>0</v>
      </c>
      <c r="T2535" s="115">
        <v>0</v>
      </c>
      <c r="U2535" s="115">
        <v>0</v>
      </c>
      <c r="V2535" s="115">
        <v>25.4</v>
      </c>
      <c r="W2535" s="115">
        <v>31.1</v>
      </c>
    </row>
    <row r="2536" spans="1:23" ht="13.5" customHeight="1" x14ac:dyDescent="0.35">
      <c r="A2536" s="242">
        <v>0.30208333333333298</v>
      </c>
      <c r="B2536" s="115">
        <v>46</v>
      </c>
      <c r="C2536" s="115">
        <v>0</v>
      </c>
      <c r="D2536" s="115">
        <v>1</v>
      </c>
      <c r="E2536" s="115">
        <v>0</v>
      </c>
      <c r="F2536" s="115">
        <v>20</v>
      </c>
      <c r="G2536" s="115">
        <v>21</v>
      </c>
      <c r="H2536" s="115">
        <v>4</v>
      </c>
      <c r="I2536" s="115">
        <v>0</v>
      </c>
      <c r="J2536" s="115">
        <v>0</v>
      </c>
      <c r="K2536" s="115">
        <v>0</v>
      </c>
      <c r="L2536" s="115">
        <v>0</v>
      </c>
      <c r="M2536" s="115">
        <v>0</v>
      </c>
      <c r="N2536" s="115">
        <v>0</v>
      </c>
      <c r="O2536" s="115">
        <v>0</v>
      </c>
      <c r="P2536" s="115">
        <v>0</v>
      </c>
      <c r="Q2536" s="115">
        <v>0</v>
      </c>
      <c r="R2536" s="115">
        <v>0</v>
      </c>
      <c r="S2536" s="115">
        <v>0</v>
      </c>
      <c r="T2536" s="115">
        <v>0</v>
      </c>
      <c r="U2536" s="115">
        <v>0</v>
      </c>
      <c r="V2536" s="115">
        <v>25.8</v>
      </c>
      <c r="W2536" s="115">
        <v>29.1</v>
      </c>
    </row>
    <row r="2537" spans="1:23" ht="13.5" customHeight="1" x14ac:dyDescent="0.35">
      <c r="A2537" s="242">
        <v>0.3125</v>
      </c>
      <c r="B2537" s="115">
        <v>50</v>
      </c>
      <c r="C2537" s="115">
        <v>0</v>
      </c>
      <c r="D2537" s="115">
        <v>0</v>
      </c>
      <c r="E2537" s="115">
        <v>4</v>
      </c>
      <c r="F2537" s="115">
        <v>9</v>
      </c>
      <c r="G2537" s="115">
        <v>27</v>
      </c>
      <c r="H2537" s="115">
        <v>10</v>
      </c>
      <c r="I2537" s="115">
        <v>0</v>
      </c>
      <c r="J2537" s="115">
        <v>0</v>
      </c>
      <c r="K2537" s="115">
        <v>0</v>
      </c>
      <c r="L2537" s="115">
        <v>0</v>
      </c>
      <c r="M2537" s="115">
        <v>0</v>
      </c>
      <c r="N2537" s="115">
        <v>0</v>
      </c>
      <c r="O2537" s="115">
        <v>0</v>
      </c>
      <c r="P2537" s="115">
        <v>0</v>
      </c>
      <c r="Q2537" s="115">
        <v>0</v>
      </c>
      <c r="R2537" s="115">
        <v>0</v>
      </c>
      <c r="S2537" s="115">
        <v>0</v>
      </c>
      <c r="T2537" s="115">
        <v>0</v>
      </c>
      <c r="U2537" s="115">
        <v>0</v>
      </c>
      <c r="V2537" s="115">
        <v>27</v>
      </c>
      <c r="W2537" s="115">
        <v>30.7</v>
      </c>
    </row>
    <row r="2538" spans="1:23" ht="13.5" customHeight="1" x14ac:dyDescent="0.35">
      <c r="A2538" s="242">
        <v>0.32291666666666702</v>
      </c>
      <c r="B2538" s="115">
        <v>54</v>
      </c>
      <c r="C2538" s="115">
        <v>0</v>
      </c>
      <c r="D2538" s="115">
        <v>0</v>
      </c>
      <c r="E2538" s="115">
        <v>5</v>
      </c>
      <c r="F2538" s="115">
        <v>18</v>
      </c>
      <c r="G2538" s="115">
        <v>24</v>
      </c>
      <c r="H2538" s="115">
        <v>4</v>
      </c>
      <c r="I2538" s="115">
        <v>2</v>
      </c>
      <c r="J2538" s="115">
        <v>1</v>
      </c>
      <c r="K2538" s="115">
        <v>0</v>
      </c>
      <c r="L2538" s="115">
        <v>0</v>
      </c>
      <c r="M2538" s="115">
        <v>0</v>
      </c>
      <c r="N2538" s="115">
        <v>0</v>
      </c>
      <c r="O2538" s="115">
        <v>0</v>
      </c>
      <c r="P2538" s="115">
        <v>0</v>
      </c>
      <c r="Q2538" s="115">
        <v>0</v>
      </c>
      <c r="R2538" s="115">
        <v>0</v>
      </c>
      <c r="S2538" s="115">
        <v>0</v>
      </c>
      <c r="T2538" s="115">
        <v>0</v>
      </c>
      <c r="U2538" s="115">
        <v>0</v>
      </c>
      <c r="V2538" s="115">
        <v>26</v>
      </c>
      <c r="W2538" s="115">
        <v>29.7</v>
      </c>
    </row>
    <row r="2539" spans="1:23" ht="13.5" customHeight="1" x14ac:dyDescent="0.35">
      <c r="A2539" s="242">
        <v>0.33333333333333298</v>
      </c>
      <c r="B2539" s="115">
        <v>53</v>
      </c>
      <c r="C2539" s="115">
        <v>0</v>
      </c>
      <c r="D2539" s="115">
        <v>0</v>
      </c>
      <c r="E2539" s="115">
        <v>6</v>
      </c>
      <c r="F2539" s="115">
        <v>24</v>
      </c>
      <c r="G2539" s="115">
        <v>19</v>
      </c>
      <c r="H2539" s="115">
        <v>3</v>
      </c>
      <c r="I2539" s="115">
        <v>1</v>
      </c>
      <c r="J2539" s="115">
        <v>0</v>
      </c>
      <c r="K2539" s="115">
        <v>0</v>
      </c>
      <c r="L2539" s="115">
        <v>0</v>
      </c>
      <c r="M2539" s="115">
        <v>0</v>
      </c>
      <c r="N2539" s="115">
        <v>0</v>
      </c>
      <c r="O2539" s="115">
        <v>0</v>
      </c>
      <c r="P2539" s="115">
        <v>0</v>
      </c>
      <c r="Q2539" s="115">
        <v>0</v>
      </c>
      <c r="R2539" s="115">
        <v>0</v>
      </c>
      <c r="S2539" s="115">
        <v>0</v>
      </c>
      <c r="T2539" s="115">
        <v>0</v>
      </c>
      <c r="U2539" s="115">
        <v>0</v>
      </c>
      <c r="V2539" s="115">
        <v>25</v>
      </c>
      <c r="W2539" s="115">
        <v>28.9</v>
      </c>
    </row>
    <row r="2540" spans="1:23" ht="13.5" customHeight="1" x14ac:dyDescent="0.35">
      <c r="A2540" s="242">
        <v>0.34375</v>
      </c>
      <c r="B2540" s="115" t="s">
        <v>87</v>
      </c>
      <c r="C2540" s="115" t="s">
        <v>87</v>
      </c>
      <c r="D2540" s="115" t="s">
        <v>87</v>
      </c>
      <c r="E2540" s="115" t="s">
        <v>87</v>
      </c>
      <c r="F2540" s="115" t="s">
        <v>87</v>
      </c>
      <c r="G2540" s="115" t="s">
        <v>87</v>
      </c>
      <c r="H2540" s="115" t="s">
        <v>87</v>
      </c>
      <c r="I2540" s="115" t="s">
        <v>87</v>
      </c>
      <c r="J2540" s="115" t="s">
        <v>87</v>
      </c>
      <c r="K2540" s="115" t="s">
        <v>87</v>
      </c>
      <c r="L2540" s="115" t="s">
        <v>87</v>
      </c>
      <c r="M2540" s="115" t="s">
        <v>87</v>
      </c>
      <c r="N2540" s="115" t="s">
        <v>87</v>
      </c>
      <c r="O2540" s="115" t="s">
        <v>87</v>
      </c>
      <c r="P2540" s="115" t="s">
        <v>87</v>
      </c>
      <c r="Q2540" s="115" t="s">
        <v>87</v>
      </c>
      <c r="R2540" s="115" t="s">
        <v>87</v>
      </c>
      <c r="S2540" s="115" t="s">
        <v>87</v>
      </c>
      <c r="T2540" s="115" t="s">
        <v>87</v>
      </c>
      <c r="U2540" s="115" t="s">
        <v>87</v>
      </c>
      <c r="V2540" s="115" t="s">
        <v>87</v>
      </c>
      <c r="W2540" s="115" t="s">
        <v>87</v>
      </c>
    </row>
    <row r="2541" spans="1:23" ht="13.5" customHeight="1" x14ac:dyDescent="0.35">
      <c r="A2541" s="242">
        <v>0.35416666666666702</v>
      </c>
      <c r="B2541" s="115" t="s">
        <v>87</v>
      </c>
      <c r="C2541" s="115" t="s">
        <v>87</v>
      </c>
      <c r="D2541" s="115" t="s">
        <v>87</v>
      </c>
      <c r="E2541" s="115" t="s">
        <v>87</v>
      </c>
      <c r="F2541" s="115" t="s">
        <v>87</v>
      </c>
      <c r="G2541" s="115" t="s">
        <v>87</v>
      </c>
      <c r="H2541" s="115" t="s">
        <v>87</v>
      </c>
      <c r="I2541" s="115" t="s">
        <v>87</v>
      </c>
      <c r="J2541" s="115" t="s">
        <v>87</v>
      </c>
      <c r="K2541" s="115" t="s">
        <v>87</v>
      </c>
      <c r="L2541" s="115" t="s">
        <v>87</v>
      </c>
      <c r="M2541" s="115" t="s">
        <v>87</v>
      </c>
      <c r="N2541" s="115" t="s">
        <v>87</v>
      </c>
      <c r="O2541" s="115" t="s">
        <v>87</v>
      </c>
      <c r="P2541" s="115" t="s">
        <v>87</v>
      </c>
      <c r="Q2541" s="115" t="s">
        <v>87</v>
      </c>
      <c r="R2541" s="115" t="s">
        <v>87</v>
      </c>
      <c r="S2541" s="115" t="s">
        <v>87</v>
      </c>
      <c r="T2541" s="115" t="s">
        <v>87</v>
      </c>
      <c r="U2541" s="115" t="s">
        <v>87</v>
      </c>
      <c r="V2541" s="115" t="s">
        <v>87</v>
      </c>
      <c r="W2541" s="115" t="s">
        <v>87</v>
      </c>
    </row>
    <row r="2542" spans="1:23" ht="13.5" customHeight="1" x14ac:dyDescent="0.35">
      <c r="A2542" s="242">
        <v>0.36458333333333298</v>
      </c>
      <c r="B2542" s="115" t="s">
        <v>87</v>
      </c>
      <c r="C2542" s="115" t="s">
        <v>87</v>
      </c>
      <c r="D2542" s="115" t="s">
        <v>87</v>
      </c>
      <c r="E2542" s="115" t="s">
        <v>87</v>
      </c>
      <c r="F2542" s="115" t="s">
        <v>87</v>
      </c>
      <c r="G2542" s="115" t="s">
        <v>87</v>
      </c>
      <c r="H2542" s="115" t="s">
        <v>87</v>
      </c>
      <c r="I2542" s="115" t="s">
        <v>87</v>
      </c>
      <c r="J2542" s="115" t="s">
        <v>87</v>
      </c>
      <c r="K2542" s="115" t="s">
        <v>87</v>
      </c>
      <c r="L2542" s="115" t="s">
        <v>87</v>
      </c>
      <c r="M2542" s="115" t="s">
        <v>87</v>
      </c>
      <c r="N2542" s="115" t="s">
        <v>87</v>
      </c>
      <c r="O2542" s="115" t="s">
        <v>87</v>
      </c>
      <c r="P2542" s="115" t="s">
        <v>87</v>
      </c>
      <c r="Q2542" s="115" t="s">
        <v>87</v>
      </c>
      <c r="R2542" s="115" t="s">
        <v>87</v>
      </c>
      <c r="S2542" s="115" t="s">
        <v>87</v>
      </c>
      <c r="T2542" s="115" t="s">
        <v>87</v>
      </c>
      <c r="U2542" s="115" t="s">
        <v>87</v>
      </c>
      <c r="V2542" s="115" t="s">
        <v>87</v>
      </c>
      <c r="W2542" s="115" t="s">
        <v>87</v>
      </c>
    </row>
    <row r="2543" spans="1:23" ht="13.5" customHeight="1" x14ac:dyDescent="0.35">
      <c r="A2543" s="242">
        <v>0.375</v>
      </c>
      <c r="B2543" s="115" t="s">
        <v>87</v>
      </c>
      <c r="C2543" s="115" t="s">
        <v>87</v>
      </c>
      <c r="D2543" s="115" t="s">
        <v>87</v>
      </c>
      <c r="E2543" s="115" t="s">
        <v>87</v>
      </c>
      <c r="F2543" s="115" t="s">
        <v>87</v>
      </c>
      <c r="G2543" s="115" t="s">
        <v>87</v>
      </c>
      <c r="H2543" s="115" t="s">
        <v>87</v>
      </c>
      <c r="I2543" s="115" t="s">
        <v>87</v>
      </c>
      <c r="J2543" s="115" t="s">
        <v>87</v>
      </c>
      <c r="K2543" s="115" t="s">
        <v>87</v>
      </c>
      <c r="L2543" s="115" t="s">
        <v>87</v>
      </c>
      <c r="M2543" s="115" t="s">
        <v>87</v>
      </c>
      <c r="N2543" s="115" t="s">
        <v>87</v>
      </c>
      <c r="O2543" s="115" t="s">
        <v>87</v>
      </c>
      <c r="P2543" s="115" t="s">
        <v>87</v>
      </c>
      <c r="Q2543" s="115" t="s">
        <v>87</v>
      </c>
      <c r="R2543" s="115" t="s">
        <v>87</v>
      </c>
      <c r="S2543" s="115" t="s">
        <v>87</v>
      </c>
      <c r="T2543" s="115" t="s">
        <v>87</v>
      </c>
      <c r="U2543" s="115" t="s">
        <v>87</v>
      </c>
      <c r="V2543" s="115" t="s">
        <v>87</v>
      </c>
      <c r="W2543" s="115" t="s">
        <v>87</v>
      </c>
    </row>
    <row r="2544" spans="1:23" ht="13.5" customHeight="1" x14ac:dyDescent="0.35">
      <c r="A2544" s="242">
        <v>0.38541666666666702</v>
      </c>
      <c r="B2544" s="115" t="s">
        <v>87</v>
      </c>
      <c r="C2544" s="115" t="s">
        <v>87</v>
      </c>
      <c r="D2544" s="115" t="s">
        <v>87</v>
      </c>
      <c r="E2544" s="115" t="s">
        <v>87</v>
      </c>
      <c r="F2544" s="115" t="s">
        <v>87</v>
      </c>
      <c r="G2544" s="115" t="s">
        <v>87</v>
      </c>
      <c r="H2544" s="115" t="s">
        <v>87</v>
      </c>
      <c r="I2544" s="115" t="s">
        <v>87</v>
      </c>
      <c r="J2544" s="115" t="s">
        <v>87</v>
      </c>
      <c r="K2544" s="115" t="s">
        <v>87</v>
      </c>
      <c r="L2544" s="115" t="s">
        <v>87</v>
      </c>
      <c r="M2544" s="115" t="s">
        <v>87</v>
      </c>
      <c r="N2544" s="115" t="s">
        <v>87</v>
      </c>
      <c r="O2544" s="115" t="s">
        <v>87</v>
      </c>
      <c r="P2544" s="115" t="s">
        <v>87</v>
      </c>
      <c r="Q2544" s="115" t="s">
        <v>87</v>
      </c>
      <c r="R2544" s="115" t="s">
        <v>87</v>
      </c>
      <c r="S2544" s="115" t="s">
        <v>87</v>
      </c>
      <c r="T2544" s="115" t="s">
        <v>87</v>
      </c>
      <c r="U2544" s="115" t="s">
        <v>87</v>
      </c>
      <c r="V2544" s="115" t="s">
        <v>87</v>
      </c>
      <c r="W2544" s="115" t="s">
        <v>87</v>
      </c>
    </row>
    <row r="2545" spans="1:23" ht="13.5" customHeight="1" x14ac:dyDescent="0.35">
      <c r="A2545" s="242">
        <v>0.39583333333333298</v>
      </c>
      <c r="B2545" s="115" t="s">
        <v>87</v>
      </c>
      <c r="C2545" s="115" t="s">
        <v>87</v>
      </c>
      <c r="D2545" s="115" t="s">
        <v>87</v>
      </c>
      <c r="E2545" s="115" t="s">
        <v>87</v>
      </c>
      <c r="F2545" s="115" t="s">
        <v>87</v>
      </c>
      <c r="G2545" s="115" t="s">
        <v>87</v>
      </c>
      <c r="H2545" s="115" t="s">
        <v>87</v>
      </c>
      <c r="I2545" s="115" t="s">
        <v>87</v>
      </c>
      <c r="J2545" s="115" t="s">
        <v>87</v>
      </c>
      <c r="K2545" s="115" t="s">
        <v>87</v>
      </c>
      <c r="L2545" s="115" t="s">
        <v>87</v>
      </c>
      <c r="M2545" s="115" t="s">
        <v>87</v>
      </c>
      <c r="N2545" s="115" t="s">
        <v>87</v>
      </c>
      <c r="O2545" s="115" t="s">
        <v>87</v>
      </c>
      <c r="P2545" s="115" t="s">
        <v>87</v>
      </c>
      <c r="Q2545" s="115" t="s">
        <v>87</v>
      </c>
      <c r="R2545" s="115" t="s">
        <v>87</v>
      </c>
      <c r="S2545" s="115" t="s">
        <v>87</v>
      </c>
      <c r="T2545" s="115" t="s">
        <v>87</v>
      </c>
      <c r="U2545" s="115" t="s">
        <v>87</v>
      </c>
      <c r="V2545" s="115" t="s">
        <v>87</v>
      </c>
      <c r="W2545" s="115" t="s">
        <v>87</v>
      </c>
    </row>
    <row r="2546" spans="1:23" ht="13.5" customHeight="1" x14ac:dyDescent="0.35">
      <c r="A2546" s="242">
        <v>0.40625</v>
      </c>
      <c r="B2546" s="115" t="s">
        <v>87</v>
      </c>
      <c r="C2546" s="115" t="s">
        <v>87</v>
      </c>
      <c r="D2546" s="115" t="s">
        <v>87</v>
      </c>
      <c r="E2546" s="115" t="s">
        <v>87</v>
      </c>
      <c r="F2546" s="115" t="s">
        <v>87</v>
      </c>
      <c r="G2546" s="115" t="s">
        <v>87</v>
      </c>
      <c r="H2546" s="115" t="s">
        <v>87</v>
      </c>
      <c r="I2546" s="115" t="s">
        <v>87</v>
      </c>
      <c r="J2546" s="115" t="s">
        <v>87</v>
      </c>
      <c r="K2546" s="115" t="s">
        <v>87</v>
      </c>
      <c r="L2546" s="115" t="s">
        <v>87</v>
      </c>
      <c r="M2546" s="115" t="s">
        <v>87</v>
      </c>
      <c r="N2546" s="115" t="s">
        <v>87</v>
      </c>
      <c r="O2546" s="115" t="s">
        <v>87</v>
      </c>
      <c r="P2546" s="115" t="s">
        <v>87</v>
      </c>
      <c r="Q2546" s="115" t="s">
        <v>87</v>
      </c>
      <c r="R2546" s="115" t="s">
        <v>87</v>
      </c>
      <c r="S2546" s="115" t="s">
        <v>87</v>
      </c>
      <c r="T2546" s="115" t="s">
        <v>87</v>
      </c>
      <c r="U2546" s="115" t="s">
        <v>87</v>
      </c>
      <c r="V2546" s="115" t="s">
        <v>87</v>
      </c>
      <c r="W2546" s="115" t="s">
        <v>87</v>
      </c>
    </row>
    <row r="2547" spans="1:23" ht="13.5" customHeight="1" x14ac:dyDescent="0.35">
      <c r="A2547" s="242">
        <v>0.41666666666666702</v>
      </c>
      <c r="B2547" s="115" t="s">
        <v>87</v>
      </c>
      <c r="C2547" s="115" t="s">
        <v>87</v>
      </c>
      <c r="D2547" s="115" t="s">
        <v>87</v>
      </c>
      <c r="E2547" s="115" t="s">
        <v>87</v>
      </c>
      <c r="F2547" s="115" t="s">
        <v>87</v>
      </c>
      <c r="G2547" s="115" t="s">
        <v>87</v>
      </c>
      <c r="H2547" s="115" t="s">
        <v>87</v>
      </c>
      <c r="I2547" s="115" t="s">
        <v>87</v>
      </c>
      <c r="J2547" s="115" t="s">
        <v>87</v>
      </c>
      <c r="K2547" s="115" t="s">
        <v>87</v>
      </c>
      <c r="L2547" s="115" t="s">
        <v>87</v>
      </c>
      <c r="M2547" s="115" t="s">
        <v>87</v>
      </c>
      <c r="N2547" s="115" t="s">
        <v>87</v>
      </c>
      <c r="O2547" s="115" t="s">
        <v>87</v>
      </c>
      <c r="P2547" s="115" t="s">
        <v>87</v>
      </c>
      <c r="Q2547" s="115" t="s">
        <v>87</v>
      </c>
      <c r="R2547" s="115" t="s">
        <v>87</v>
      </c>
      <c r="S2547" s="115" t="s">
        <v>87</v>
      </c>
      <c r="T2547" s="115" t="s">
        <v>87</v>
      </c>
      <c r="U2547" s="115" t="s">
        <v>87</v>
      </c>
      <c r="V2547" s="115" t="s">
        <v>87</v>
      </c>
      <c r="W2547" s="115" t="s">
        <v>87</v>
      </c>
    </row>
    <row r="2548" spans="1:23" ht="13.5" customHeight="1" x14ac:dyDescent="0.35">
      <c r="A2548" s="242">
        <v>0.42708333333333298</v>
      </c>
      <c r="B2548" s="115" t="s">
        <v>87</v>
      </c>
      <c r="C2548" s="115" t="s">
        <v>87</v>
      </c>
      <c r="D2548" s="115" t="s">
        <v>87</v>
      </c>
      <c r="E2548" s="115" t="s">
        <v>87</v>
      </c>
      <c r="F2548" s="115" t="s">
        <v>87</v>
      </c>
      <c r="G2548" s="115" t="s">
        <v>87</v>
      </c>
      <c r="H2548" s="115" t="s">
        <v>87</v>
      </c>
      <c r="I2548" s="115" t="s">
        <v>87</v>
      </c>
      <c r="J2548" s="115" t="s">
        <v>87</v>
      </c>
      <c r="K2548" s="115" t="s">
        <v>87</v>
      </c>
      <c r="L2548" s="115" t="s">
        <v>87</v>
      </c>
      <c r="M2548" s="115" t="s">
        <v>87</v>
      </c>
      <c r="N2548" s="115" t="s">
        <v>87</v>
      </c>
      <c r="O2548" s="115" t="s">
        <v>87</v>
      </c>
      <c r="P2548" s="115" t="s">
        <v>87</v>
      </c>
      <c r="Q2548" s="115" t="s">
        <v>87</v>
      </c>
      <c r="R2548" s="115" t="s">
        <v>87</v>
      </c>
      <c r="S2548" s="115" t="s">
        <v>87</v>
      </c>
      <c r="T2548" s="115" t="s">
        <v>87</v>
      </c>
      <c r="U2548" s="115" t="s">
        <v>87</v>
      </c>
      <c r="V2548" s="115" t="s">
        <v>87</v>
      </c>
      <c r="W2548" s="115" t="s">
        <v>87</v>
      </c>
    </row>
    <row r="2549" spans="1:23" ht="13.5" customHeight="1" x14ac:dyDescent="0.35">
      <c r="A2549" s="242">
        <v>0.4375</v>
      </c>
      <c r="B2549" s="115" t="s">
        <v>87</v>
      </c>
      <c r="C2549" s="115" t="s">
        <v>87</v>
      </c>
      <c r="D2549" s="115" t="s">
        <v>87</v>
      </c>
      <c r="E2549" s="115" t="s">
        <v>87</v>
      </c>
      <c r="F2549" s="115" t="s">
        <v>87</v>
      </c>
      <c r="G2549" s="115" t="s">
        <v>87</v>
      </c>
      <c r="H2549" s="115" t="s">
        <v>87</v>
      </c>
      <c r="I2549" s="115" t="s">
        <v>87</v>
      </c>
      <c r="J2549" s="115" t="s">
        <v>87</v>
      </c>
      <c r="K2549" s="115" t="s">
        <v>87</v>
      </c>
      <c r="L2549" s="115" t="s">
        <v>87</v>
      </c>
      <c r="M2549" s="115" t="s">
        <v>87</v>
      </c>
      <c r="N2549" s="115" t="s">
        <v>87</v>
      </c>
      <c r="O2549" s="115" t="s">
        <v>87</v>
      </c>
      <c r="P2549" s="115" t="s">
        <v>87</v>
      </c>
      <c r="Q2549" s="115" t="s">
        <v>87</v>
      </c>
      <c r="R2549" s="115" t="s">
        <v>87</v>
      </c>
      <c r="S2549" s="115" t="s">
        <v>87</v>
      </c>
      <c r="T2549" s="115" t="s">
        <v>87</v>
      </c>
      <c r="U2549" s="115" t="s">
        <v>87</v>
      </c>
      <c r="V2549" s="115" t="s">
        <v>87</v>
      </c>
      <c r="W2549" s="115" t="s">
        <v>87</v>
      </c>
    </row>
    <row r="2550" spans="1:23" ht="13.5" customHeight="1" x14ac:dyDescent="0.35">
      <c r="A2550" s="242">
        <v>0.44791666666666702</v>
      </c>
      <c r="B2550" s="115" t="s">
        <v>87</v>
      </c>
      <c r="C2550" s="115" t="s">
        <v>87</v>
      </c>
      <c r="D2550" s="115" t="s">
        <v>87</v>
      </c>
      <c r="E2550" s="115" t="s">
        <v>87</v>
      </c>
      <c r="F2550" s="115" t="s">
        <v>87</v>
      </c>
      <c r="G2550" s="115" t="s">
        <v>87</v>
      </c>
      <c r="H2550" s="115" t="s">
        <v>87</v>
      </c>
      <c r="I2550" s="115" t="s">
        <v>87</v>
      </c>
      <c r="J2550" s="115" t="s">
        <v>87</v>
      </c>
      <c r="K2550" s="115" t="s">
        <v>87</v>
      </c>
      <c r="L2550" s="115" t="s">
        <v>87</v>
      </c>
      <c r="M2550" s="115" t="s">
        <v>87</v>
      </c>
      <c r="N2550" s="115" t="s">
        <v>87</v>
      </c>
      <c r="O2550" s="115" t="s">
        <v>87</v>
      </c>
      <c r="P2550" s="115" t="s">
        <v>87</v>
      </c>
      <c r="Q2550" s="115" t="s">
        <v>87</v>
      </c>
      <c r="R2550" s="115" t="s">
        <v>87</v>
      </c>
      <c r="S2550" s="115" t="s">
        <v>87</v>
      </c>
      <c r="T2550" s="115" t="s">
        <v>87</v>
      </c>
      <c r="U2550" s="115" t="s">
        <v>87</v>
      </c>
      <c r="V2550" s="115" t="s">
        <v>87</v>
      </c>
      <c r="W2550" s="115" t="s">
        <v>87</v>
      </c>
    </row>
    <row r="2551" spans="1:23" ht="13.5" customHeight="1" x14ac:dyDescent="0.35">
      <c r="A2551" s="242">
        <v>0.45833333333333298</v>
      </c>
      <c r="B2551" s="115" t="s">
        <v>87</v>
      </c>
      <c r="C2551" s="115" t="s">
        <v>87</v>
      </c>
      <c r="D2551" s="115" t="s">
        <v>87</v>
      </c>
      <c r="E2551" s="115" t="s">
        <v>87</v>
      </c>
      <c r="F2551" s="115" t="s">
        <v>87</v>
      </c>
      <c r="G2551" s="115" t="s">
        <v>87</v>
      </c>
      <c r="H2551" s="115" t="s">
        <v>87</v>
      </c>
      <c r="I2551" s="115" t="s">
        <v>87</v>
      </c>
      <c r="J2551" s="115" t="s">
        <v>87</v>
      </c>
      <c r="K2551" s="115" t="s">
        <v>87</v>
      </c>
      <c r="L2551" s="115" t="s">
        <v>87</v>
      </c>
      <c r="M2551" s="115" t="s">
        <v>87</v>
      </c>
      <c r="N2551" s="115" t="s">
        <v>87</v>
      </c>
      <c r="O2551" s="115" t="s">
        <v>87</v>
      </c>
      <c r="P2551" s="115" t="s">
        <v>87</v>
      </c>
      <c r="Q2551" s="115" t="s">
        <v>87</v>
      </c>
      <c r="R2551" s="115" t="s">
        <v>87</v>
      </c>
      <c r="S2551" s="115" t="s">
        <v>87</v>
      </c>
      <c r="T2551" s="115" t="s">
        <v>87</v>
      </c>
      <c r="U2551" s="115" t="s">
        <v>87</v>
      </c>
      <c r="V2551" s="115" t="s">
        <v>87</v>
      </c>
      <c r="W2551" s="115" t="s">
        <v>87</v>
      </c>
    </row>
    <row r="2552" spans="1:23" ht="13.5" customHeight="1" x14ac:dyDescent="0.35">
      <c r="A2552" s="242">
        <v>0.46875</v>
      </c>
      <c r="B2552" s="115" t="s">
        <v>87</v>
      </c>
      <c r="C2552" s="115" t="s">
        <v>87</v>
      </c>
      <c r="D2552" s="115" t="s">
        <v>87</v>
      </c>
      <c r="E2552" s="115" t="s">
        <v>87</v>
      </c>
      <c r="F2552" s="115" t="s">
        <v>87</v>
      </c>
      <c r="G2552" s="115" t="s">
        <v>87</v>
      </c>
      <c r="H2552" s="115" t="s">
        <v>87</v>
      </c>
      <c r="I2552" s="115" t="s">
        <v>87</v>
      </c>
      <c r="J2552" s="115" t="s">
        <v>87</v>
      </c>
      <c r="K2552" s="115" t="s">
        <v>87</v>
      </c>
      <c r="L2552" s="115" t="s">
        <v>87</v>
      </c>
      <c r="M2552" s="115" t="s">
        <v>87</v>
      </c>
      <c r="N2552" s="115" t="s">
        <v>87</v>
      </c>
      <c r="O2552" s="115" t="s">
        <v>87</v>
      </c>
      <c r="P2552" s="115" t="s">
        <v>87</v>
      </c>
      <c r="Q2552" s="115" t="s">
        <v>87</v>
      </c>
      <c r="R2552" s="115" t="s">
        <v>87</v>
      </c>
      <c r="S2552" s="115" t="s">
        <v>87</v>
      </c>
      <c r="T2552" s="115" t="s">
        <v>87</v>
      </c>
      <c r="U2552" s="115" t="s">
        <v>87</v>
      </c>
      <c r="V2552" s="115" t="s">
        <v>87</v>
      </c>
      <c r="W2552" s="115" t="s">
        <v>87</v>
      </c>
    </row>
    <row r="2553" spans="1:23" ht="13.5" customHeight="1" x14ac:dyDescent="0.35">
      <c r="A2553" s="242">
        <v>0.47916666666666702</v>
      </c>
      <c r="B2553" s="115" t="s">
        <v>87</v>
      </c>
      <c r="C2553" s="115" t="s">
        <v>87</v>
      </c>
      <c r="D2553" s="115" t="s">
        <v>87</v>
      </c>
      <c r="E2553" s="115" t="s">
        <v>87</v>
      </c>
      <c r="F2553" s="115" t="s">
        <v>87</v>
      </c>
      <c r="G2553" s="115" t="s">
        <v>87</v>
      </c>
      <c r="H2553" s="115" t="s">
        <v>87</v>
      </c>
      <c r="I2553" s="115" t="s">
        <v>87</v>
      </c>
      <c r="J2553" s="115" t="s">
        <v>87</v>
      </c>
      <c r="K2553" s="115" t="s">
        <v>87</v>
      </c>
      <c r="L2553" s="115" t="s">
        <v>87</v>
      </c>
      <c r="M2553" s="115" t="s">
        <v>87</v>
      </c>
      <c r="N2553" s="115" t="s">
        <v>87</v>
      </c>
      <c r="O2553" s="115" t="s">
        <v>87</v>
      </c>
      <c r="P2553" s="115" t="s">
        <v>87</v>
      </c>
      <c r="Q2553" s="115" t="s">
        <v>87</v>
      </c>
      <c r="R2553" s="115" t="s">
        <v>87</v>
      </c>
      <c r="S2553" s="115" t="s">
        <v>87</v>
      </c>
      <c r="T2553" s="115" t="s">
        <v>87</v>
      </c>
      <c r="U2553" s="115" t="s">
        <v>87</v>
      </c>
      <c r="V2553" s="115" t="s">
        <v>87</v>
      </c>
      <c r="W2553" s="115" t="s">
        <v>87</v>
      </c>
    </row>
    <row r="2554" spans="1:23" ht="13.5" customHeight="1" x14ac:dyDescent="0.35">
      <c r="A2554" s="242">
        <v>0.48958333333333298</v>
      </c>
      <c r="B2554" s="115" t="s">
        <v>87</v>
      </c>
      <c r="C2554" s="115" t="s">
        <v>87</v>
      </c>
      <c r="D2554" s="115" t="s">
        <v>87</v>
      </c>
      <c r="E2554" s="115" t="s">
        <v>87</v>
      </c>
      <c r="F2554" s="115" t="s">
        <v>87</v>
      </c>
      <c r="G2554" s="115" t="s">
        <v>87</v>
      </c>
      <c r="H2554" s="115" t="s">
        <v>87</v>
      </c>
      <c r="I2554" s="115" t="s">
        <v>87</v>
      </c>
      <c r="J2554" s="115" t="s">
        <v>87</v>
      </c>
      <c r="K2554" s="115" t="s">
        <v>87</v>
      </c>
      <c r="L2554" s="115" t="s">
        <v>87</v>
      </c>
      <c r="M2554" s="115" t="s">
        <v>87</v>
      </c>
      <c r="N2554" s="115" t="s">
        <v>87</v>
      </c>
      <c r="O2554" s="115" t="s">
        <v>87</v>
      </c>
      <c r="P2554" s="115" t="s">
        <v>87</v>
      </c>
      <c r="Q2554" s="115" t="s">
        <v>87</v>
      </c>
      <c r="R2554" s="115" t="s">
        <v>87</v>
      </c>
      <c r="S2554" s="115" t="s">
        <v>87</v>
      </c>
      <c r="T2554" s="115" t="s">
        <v>87</v>
      </c>
      <c r="U2554" s="115" t="s">
        <v>87</v>
      </c>
      <c r="V2554" s="115" t="s">
        <v>87</v>
      </c>
      <c r="W2554" s="115" t="s">
        <v>87</v>
      </c>
    </row>
    <row r="2555" spans="1:23" ht="13.5" customHeight="1" x14ac:dyDescent="0.35">
      <c r="A2555" s="242">
        <v>0.5</v>
      </c>
      <c r="B2555" s="115" t="s">
        <v>87</v>
      </c>
      <c r="C2555" s="115" t="s">
        <v>87</v>
      </c>
      <c r="D2555" s="115" t="s">
        <v>87</v>
      </c>
      <c r="E2555" s="115" t="s">
        <v>87</v>
      </c>
      <c r="F2555" s="115" t="s">
        <v>87</v>
      </c>
      <c r="G2555" s="115" t="s">
        <v>87</v>
      </c>
      <c r="H2555" s="115" t="s">
        <v>87</v>
      </c>
      <c r="I2555" s="115" t="s">
        <v>87</v>
      </c>
      <c r="J2555" s="115" t="s">
        <v>87</v>
      </c>
      <c r="K2555" s="115" t="s">
        <v>87</v>
      </c>
      <c r="L2555" s="115" t="s">
        <v>87</v>
      </c>
      <c r="M2555" s="115" t="s">
        <v>87</v>
      </c>
      <c r="N2555" s="115" t="s">
        <v>87</v>
      </c>
      <c r="O2555" s="115" t="s">
        <v>87</v>
      </c>
      <c r="P2555" s="115" t="s">
        <v>87</v>
      </c>
      <c r="Q2555" s="115" t="s">
        <v>87</v>
      </c>
      <c r="R2555" s="115" t="s">
        <v>87</v>
      </c>
      <c r="S2555" s="115" t="s">
        <v>87</v>
      </c>
      <c r="T2555" s="115" t="s">
        <v>87</v>
      </c>
      <c r="U2555" s="115" t="s">
        <v>87</v>
      </c>
      <c r="V2555" s="115" t="s">
        <v>87</v>
      </c>
      <c r="W2555" s="115" t="s">
        <v>87</v>
      </c>
    </row>
    <row r="2556" spans="1:23" ht="13.5" customHeight="1" x14ac:dyDescent="0.35">
      <c r="A2556" s="242">
        <v>0.51041666666666696</v>
      </c>
      <c r="B2556" s="115" t="s">
        <v>87</v>
      </c>
      <c r="C2556" s="115" t="s">
        <v>87</v>
      </c>
      <c r="D2556" s="115" t="s">
        <v>87</v>
      </c>
      <c r="E2556" s="115" t="s">
        <v>87</v>
      </c>
      <c r="F2556" s="115" t="s">
        <v>87</v>
      </c>
      <c r="G2556" s="115" t="s">
        <v>87</v>
      </c>
      <c r="H2556" s="115" t="s">
        <v>87</v>
      </c>
      <c r="I2556" s="115" t="s">
        <v>87</v>
      </c>
      <c r="J2556" s="115" t="s">
        <v>87</v>
      </c>
      <c r="K2556" s="115" t="s">
        <v>87</v>
      </c>
      <c r="L2556" s="115" t="s">
        <v>87</v>
      </c>
      <c r="M2556" s="115" t="s">
        <v>87</v>
      </c>
      <c r="N2556" s="115" t="s">
        <v>87</v>
      </c>
      <c r="O2556" s="115" t="s">
        <v>87</v>
      </c>
      <c r="P2556" s="115" t="s">
        <v>87</v>
      </c>
      <c r="Q2556" s="115" t="s">
        <v>87</v>
      </c>
      <c r="R2556" s="115" t="s">
        <v>87</v>
      </c>
      <c r="S2556" s="115" t="s">
        <v>87</v>
      </c>
      <c r="T2556" s="115" t="s">
        <v>87</v>
      </c>
      <c r="U2556" s="115" t="s">
        <v>87</v>
      </c>
      <c r="V2556" s="115" t="s">
        <v>87</v>
      </c>
      <c r="W2556" s="115" t="s">
        <v>87</v>
      </c>
    </row>
    <row r="2557" spans="1:23" ht="13.5" customHeight="1" x14ac:dyDescent="0.35">
      <c r="A2557" s="242">
        <v>0.52083333333333304</v>
      </c>
      <c r="B2557" s="115" t="s">
        <v>87</v>
      </c>
      <c r="C2557" s="115" t="s">
        <v>87</v>
      </c>
      <c r="D2557" s="115" t="s">
        <v>87</v>
      </c>
      <c r="E2557" s="115" t="s">
        <v>87</v>
      </c>
      <c r="F2557" s="115" t="s">
        <v>87</v>
      </c>
      <c r="G2557" s="115" t="s">
        <v>87</v>
      </c>
      <c r="H2557" s="115" t="s">
        <v>87</v>
      </c>
      <c r="I2557" s="115" t="s">
        <v>87</v>
      </c>
      <c r="J2557" s="115" t="s">
        <v>87</v>
      </c>
      <c r="K2557" s="115" t="s">
        <v>87</v>
      </c>
      <c r="L2557" s="115" t="s">
        <v>87</v>
      </c>
      <c r="M2557" s="115" t="s">
        <v>87</v>
      </c>
      <c r="N2557" s="115" t="s">
        <v>87</v>
      </c>
      <c r="O2557" s="115" t="s">
        <v>87</v>
      </c>
      <c r="P2557" s="115" t="s">
        <v>87</v>
      </c>
      <c r="Q2557" s="115" t="s">
        <v>87</v>
      </c>
      <c r="R2557" s="115" t="s">
        <v>87</v>
      </c>
      <c r="S2557" s="115" t="s">
        <v>87</v>
      </c>
      <c r="T2557" s="115" t="s">
        <v>87</v>
      </c>
      <c r="U2557" s="115" t="s">
        <v>87</v>
      </c>
      <c r="V2557" s="115" t="s">
        <v>87</v>
      </c>
      <c r="W2557" s="115" t="s">
        <v>87</v>
      </c>
    </row>
    <row r="2558" spans="1:23" ht="13.5" customHeight="1" x14ac:dyDescent="0.35">
      <c r="A2558" s="242">
        <v>0.53125</v>
      </c>
      <c r="B2558" s="115" t="s">
        <v>87</v>
      </c>
      <c r="C2558" s="115" t="s">
        <v>87</v>
      </c>
      <c r="D2558" s="115" t="s">
        <v>87</v>
      </c>
      <c r="E2558" s="115" t="s">
        <v>87</v>
      </c>
      <c r="F2558" s="115" t="s">
        <v>87</v>
      </c>
      <c r="G2558" s="115" t="s">
        <v>87</v>
      </c>
      <c r="H2558" s="115" t="s">
        <v>87</v>
      </c>
      <c r="I2558" s="115" t="s">
        <v>87</v>
      </c>
      <c r="J2558" s="115" t="s">
        <v>87</v>
      </c>
      <c r="K2558" s="115" t="s">
        <v>87</v>
      </c>
      <c r="L2558" s="115" t="s">
        <v>87</v>
      </c>
      <c r="M2558" s="115" t="s">
        <v>87</v>
      </c>
      <c r="N2558" s="115" t="s">
        <v>87</v>
      </c>
      <c r="O2558" s="115" t="s">
        <v>87</v>
      </c>
      <c r="P2558" s="115" t="s">
        <v>87</v>
      </c>
      <c r="Q2558" s="115" t="s">
        <v>87</v>
      </c>
      <c r="R2558" s="115" t="s">
        <v>87</v>
      </c>
      <c r="S2558" s="115" t="s">
        <v>87</v>
      </c>
      <c r="T2558" s="115" t="s">
        <v>87</v>
      </c>
      <c r="U2558" s="115" t="s">
        <v>87</v>
      </c>
      <c r="V2558" s="115" t="s">
        <v>87</v>
      </c>
      <c r="W2558" s="115" t="s">
        <v>87</v>
      </c>
    </row>
    <row r="2559" spans="1:23" ht="13.5" customHeight="1" x14ac:dyDescent="0.35">
      <c r="A2559" s="242">
        <v>0.54166666666666696</v>
      </c>
      <c r="B2559" s="115" t="s">
        <v>87</v>
      </c>
      <c r="C2559" s="115" t="s">
        <v>87</v>
      </c>
      <c r="D2559" s="115" t="s">
        <v>87</v>
      </c>
      <c r="E2559" s="115" t="s">
        <v>87</v>
      </c>
      <c r="F2559" s="115" t="s">
        <v>87</v>
      </c>
      <c r="G2559" s="115" t="s">
        <v>87</v>
      </c>
      <c r="H2559" s="115" t="s">
        <v>87</v>
      </c>
      <c r="I2559" s="115" t="s">
        <v>87</v>
      </c>
      <c r="J2559" s="115" t="s">
        <v>87</v>
      </c>
      <c r="K2559" s="115" t="s">
        <v>87</v>
      </c>
      <c r="L2559" s="115" t="s">
        <v>87</v>
      </c>
      <c r="M2559" s="115" t="s">
        <v>87</v>
      </c>
      <c r="N2559" s="115" t="s">
        <v>87</v>
      </c>
      <c r="O2559" s="115" t="s">
        <v>87</v>
      </c>
      <c r="P2559" s="115" t="s">
        <v>87</v>
      </c>
      <c r="Q2559" s="115" t="s">
        <v>87</v>
      </c>
      <c r="R2559" s="115" t="s">
        <v>87</v>
      </c>
      <c r="S2559" s="115" t="s">
        <v>87</v>
      </c>
      <c r="T2559" s="115" t="s">
        <v>87</v>
      </c>
      <c r="U2559" s="115" t="s">
        <v>87</v>
      </c>
      <c r="V2559" s="115" t="s">
        <v>87</v>
      </c>
      <c r="W2559" s="115" t="s">
        <v>87</v>
      </c>
    </row>
    <row r="2560" spans="1:23" ht="13.5" customHeight="1" x14ac:dyDescent="0.35">
      <c r="A2560" s="242">
        <v>0.55208333333333304</v>
      </c>
      <c r="B2560" s="115" t="s">
        <v>87</v>
      </c>
      <c r="C2560" s="115" t="s">
        <v>87</v>
      </c>
      <c r="D2560" s="115" t="s">
        <v>87</v>
      </c>
      <c r="E2560" s="115" t="s">
        <v>87</v>
      </c>
      <c r="F2560" s="115" t="s">
        <v>87</v>
      </c>
      <c r="G2560" s="115" t="s">
        <v>87</v>
      </c>
      <c r="H2560" s="115" t="s">
        <v>87</v>
      </c>
      <c r="I2560" s="115" t="s">
        <v>87</v>
      </c>
      <c r="J2560" s="115" t="s">
        <v>87</v>
      </c>
      <c r="K2560" s="115" t="s">
        <v>87</v>
      </c>
      <c r="L2560" s="115" t="s">
        <v>87</v>
      </c>
      <c r="M2560" s="115" t="s">
        <v>87</v>
      </c>
      <c r="N2560" s="115" t="s">
        <v>87</v>
      </c>
      <c r="O2560" s="115" t="s">
        <v>87</v>
      </c>
      <c r="P2560" s="115" t="s">
        <v>87</v>
      </c>
      <c r="Q2560" s="115" t="s">
        <v>87</v>
      </c>
      <c r="R2560" s="115" t="s">
        <v>87</v>
      </c>
      <c r="S2560" s="115" t="s">
        <v>87</v>
      </c>
      <c r="T2560" s="115" t="s">
        <v>87</v>
      </c>
      <c r="U2560" s="115" t="s">
        <v>87</v>
      </c>
      <c r="V2560" s="115" t="s">
        <v>87</v>
      </c>
      <c r="W2560" s="115" t="s">
        <v>87</v>
      </c>
    </row>
    <row r="2561" spans="1:23" ht="13.5" customHeight="1" x14ac:dyDescent="0.35">
      <c r="A2561" s="242">
        <v>0.5625</v>
      </c>
      <c r="B2561" s="115" t="s">
        <v>87</v>
      </c>
      <c r="C2561" s="115" t="s">
        <v>87</v>
      </c>
      <c r="D2561" s="115" t="s">
        <v>87</v>
      </c>
      <c r="E2561" s="115" t="s">
        <v>87</v>
      </c>
      <c r="F2561" s="115" t="s">
        <v>87</v>
      </c>
      <c r="G2561" s="115" t="s">
        <v>87</v>
      </c>
      <c r="H2561" s="115" t="s">
        <v>87</v>
      </c>
      <c r="I2561" s="115" t="s">
        <v>87</v>
      </c>
      <c r="J2561" s="115" t="s">
        <v>87</v>
      </c>
      <c r="K2561" s="115" t="s">
        <v>87</v>
      </c>
      <c r="L2561" s="115" t="s">
        <v>87</v>
      </c>
      <c r="M2561" s="115" t="s">
        <v>87</v>
      </c>
      <c r="N2561" s="115" t="s">
        <v>87</v>
      </c>
      <c r="O2561" s="115" t="s">
        <v>87</v>
      </c>
      <c r="P2561" s="115" t="s">
        <v>87</v>
      </c>
      <c r="Q2561" s="115" t="s">
        <v>87</v>
      </c>
      <c r="R2561" s="115" t="s">
        <v>87</v>
      </c>
      <c r="S2561" s="115" t="s">
        <v>87</v>
      </c>
      <c r="T2561" s="115" t="s">
        <v>87</v>
      </c>
      <c r="U2561" s="115" t="s">
        <v>87</v>
      </c>
      <c r="V2561" s="115" t="s">
        <v>87</v>
      </c>
      <c r="W2561" s="115" t="s">
        <v>87</v>
      </c>
    </row>
    <row r="2562" spans="1:23" ht="13.5" customHeight="1" x14ac:dyDescent="0.35">
      <c r="A2562" s="242">
        <v>0.57291666666666696</v>
      </c>
      <c r="B2562" s="115" t="s">
        <v>87</v>
      </c>
      <c r="C2562" s="115" t="s">
        <v>87</v>
      </c>
      <c r="D2562" s="115" t="s">
        <v>87</v>
      </c>
      <c r="E2562" s="115" t="s">
        <v>87</v>
      </c>
      <c r="F2562" s="115" t="s">
        <v>87</v>
      </c>
      <c r="G2562" s="115" t="s">
        <v>87</v>
      </c>
      <c r="H2562" s="115" t="s">
        <v>87</v>
      </c>
      <c r="I2562" s="115" t="s">
        <v>87</v>
      </c>
      <c r="J2562" s="115" t="s">
        <v>87</v>
      </c>
      <c r="K2562" s="115" t="s">
        <v>87</v>
      </c>
      <c r="L2562" s="115" t="s">
        <v>87</v>
      </c>
      <c r="M2562" s="115" t="s">
        <v>87</v>
      </c>
      <c r="N2562" s="115" t="s">
        <v>87</v>
      </c>
      <c r="O2562" s="115" t="s">
        <v>87</v>
      </c>
      <c r="P2562" s="115" t="s">
        <v>87</v>
      </c>
      <c r="Q2562" s="115" t="s">
        <v>87</v>
      </c>
      <c r="R2562" s="115" t="s">
        <v>87</v>
      </c>
      <c r="S2562" s="115" t="s">
        <v>87</v>
      </c>
      <c r="T2562" s="115" t="s">
        <v>87</v>
      </c>
      <c r="U2562" s="115" t="s">
        <v>87</v>
      </c>
      <c r="V2562" s="115" t="s">
        <v>87</v>
      </c>
      <c r="W2562" s="115" t="s">
        <v>87</v>
      </c>
    </row>
    <row r="2563" spans="1:23" ht="13.5" customHeight="1" x14ac:dyDescent="0.35">
      <c r="A2563" s="242">
        <v>0.58333333333333304</v>
      </c>
      <c r="B2563" s="115" t="s">
        <v>87</v>
      </c>
      <c r="C2563" s="115" t="s">
        <v>87</v>
      </c>
      <c r="D2563" s="115" t="s">
        <v>87</v>
      </c>
      <c r="E2563" s="115" t="s">
        <v>87</v>
      </c>
      <c r="F2563" s="115" t="s">
        <v>87</v>
      </c>
      <c r="G2563" s="115" t="s">
        <v>87</v>
      </c>
      <c r="H2563" s="115" t="s">
        <v>87</v>
      </c>
      <c r="I2563" s="115" t="s">
        <v>87</v>
      </c>
      <c r="J2563" s="115" t="s">
        <v>87</v>
      </c>
      <c r="K2563" s="115" t="s">
        <v>87</v>
      </c>
      <c r="L2563" s="115" t="s">
        <v>87</v>
      </c>
      <c r="M2563" s="115" t="s">
        <v>87</v>
      </c>
      <c r="N2563" s="115" t="s">
        <v>87</v>
      </c>
      <c r="O2563" s="115" t="s">
        <v>87</v>
      </c>
      <c r="P2563" s="115" t="s">
        <v>87</v>
      </c>
      <c r="Q2563" s="115" t="s">
        <v>87</v>
      </c>
      <c r="R2563" s="115" t="s">
        <v>87</v>
      </c>
      <c r="S2563" s="115" t="s">
        <v>87</v>
      </c>
      <c r="T2563" s="115" t="s">
        <v>87</v>
      </c>
      <c r="U2563" s="115" t="s">
        <v>87</v>
      </c>
      <c r="V2563" s="115" t="s">
        <v>87</v>
      </c>
      <c r="W2563" s="115" t="s">
        <v>87</v>
      </c>
    </row>
    <row r="2564" spans="1:23" ht="13.5" customHeight="1" x14ac:dyDescent="0.35">
      <c r="A2564" s="242">
        <v>0.59375</v>
      </c>
      <c r="B2564" s="115" t="s">
        <v>87</v>
      </c>
      <c r="C2564" s="115" t="s">
        <v>87</v>
      </c>
      <c r="D2564" s="115" t="s">
        <v>87</v>
      </c>
      <c r="E2564" s="115" t="s">
        <v>87</v>
      </c>
      <c r="F2564" s="115" t="s">
        <v>87</v>
      </c>
      <c r="G2564" s="115" t="s">
        <v>87</v>
      </c>
      <c r="H2564" s="115" t="s">
        <v>87</v>
      </c>
      <c r="I2564" s="115" t="s">
        <v>87</v>
      </c>
      <c r="J2564" s="115" t="s">
        <v>87</v>
      </c>
      <c r="K2564" s="115" t="s">
        <v>87</v>
      </c>
      <c r="L2564" s="115" t="s">
        <v>87</v>
      </c>
      <c r="M2564" s="115" t="s">
        <v>87</v>
      </c>
      <c r="N2564" s="115" t="s">
        <v>87</v>
      </c>
      <c r="O2564" s="115" t="s">
        <v>87</v>
      </c>
      <c r="P2564" s="115" t="s">
        <v>87</v>
      </c>
      <c r="Q2564" s="115" t="s">
        <v>87</v>
      </c>
      <c r="R2564" s="115" t="s">
        <v>87</v>
      </c>
      <c r="S2564" s="115" t="s">
        <v>87</v>
      </c>
      <c r="T2564" s="115" t="s">
        <v>87</v>
      </c>
      <c r="U2564" s="115" t="s">
        <v>87</v>
      </c>
      <c r="V2564" s="115" t="s">
        <v>87</v>
      </c>
      <c r="W2564" s="115" t="s">
        <v>87</v>
      </c>
    </row>
    <row r="2565" spans="1:23" ht="13.5" customHeight="1" x14ac:dyDescent="0.35">
      <c r="A2565" s="242">
        <v>0.60416666666666696</v>
      </c>
      <c r="B2565" s="115" t="s">
        <v>87</v>
      </c>
      <c r="C2565" s="115" t="s">
        <v>87</v>
      </c>
      <c r="D2565" s="115" t="s">
        <v>87</v>
      </c>
      <c r="E2565" s="115" t="s">
        <v>87</v>
      </c>
      <c r="F2565" s="115" t="s">
        <v>87</v>
      </c>
      <c r="G2565" s="115" t="s">
        <v>87</v>
      </c>
      <c r="H2565" s="115" t="s">
        <v>87</v>
      </c>
      <c r="I2565" s="115" t="s">
        <v>87</v>
      </c>
      <c r="J2565" s="115" t="s">
        <v>87</v>
      </c>
      <c r="K2565" s="115" t="s">
        <v>87</v>
      </c>
      <c r="L2565" s="115" t="s">
        <v>87</v>
      </c>
      <c r="M2565" s="115" t="s">
        <v>87</v>
      </c>
      <c r="N2565" s="115" t="s">
        <v>87</v>
      </c>
      <c r="O2565" s="115" t="s">
        <v>87</v>
      </c>
      <c r="P2565" s="115" t="s">
        <v>87</v>
      </c>
      <c r="Q2565" s="115" t="s">
        <v>87</v>
      </c>
      <c r="R2565" s="115" t="s">
        <v>87</v>
      </c>
      <c r="S2565" s="115" t="s">
        <v>87</v>
      </c>
      <c r="T2565" s="115" t="s">
        <v>87</v>
      </c>
      <c r="U2565" s="115" t="s">
        <v>87</v>
      </c>
      <c r="V2565" s="115" t="s">
        <v>87</v>
      </c>
      <c r="W2565" s="115" t="s">
        <v>87</v>
      </c>
    </row>
    <row r="2566" spans="1:23" ht="13.5" customHeight="1" x14ac:dyDescent="0.35">
      <c r="A2566" s="242">
        <v>0.61458333333333304</v>
      </c>
      <c r="B2566" s="115" t="s">
        <v>87</v>
      </c>
      <c r="C2566" s="115" t="s">
        <v>87</v>
      </c>
      <c r="D2566" s="115" t="s">
        <v>87</v>
      </c>
      <c r="E2566" s="115" t="s">
        <v>87</v>
      </c>
      <c r="F2566" s="115" t="s">
        <v>87</v>
      </c>
      <c r="G2566" s="115" t="s">
        <v>87</v>
      </c>
      <c r="H2566" s="115" t="s">
        <v>87</v>
      </c>
      <c r="I2566" s="115" t="s">
        <v>87</v>
      </c>
      <c r="J2566" s="115" t="s">
        <v>87</v>
      </c>
      <c r="K2566" s="115" t="s">
        <v>87</v>
      </c>
      <c r="L2566" s="115" t="s">
        <v>87</v>
      </c>
      <c r="M2566" s="115" t="s">
        <v>87</v>
      </c>
      <c r="N2566" s="115" t="s">
        <v>87</v>
      </c>
      <c r="O2566" s="115" t="s">
        <v>87</v>
      </c>
      <c r="P2566" s="115" t="s">
        <v>87</v>
      </c>
      <c r="Q2566" s="115" t="s">
        <v>87</v>
      </c>
      <c r="R2566" s="115" t="s">
        <v>87</v>
      </c>
      <c r="S2566" s="115" t="s">
        <v>87</v>
      </c>
      <c r="T2566" s="115" t="s">
        <v>87</v>
      </c>
      <c r="U2566" s="115" t="s">
        <v>87</v>
      </c>
      <c r="V2566" s="115" t="s">
        <v>87</v>
      </c>
      <c r="W2566" s="115" t="s">
        <v>87</v>
      </c>
    </row>
    <row r="2567" spans="1:23" ht="13.5" customHeight="1" x14ac:dyDescent="0.35">
      <c r="A2567" s="242">
        <v>0.625</v>
      </c>
      <c r="B2567" s="115" t="s">
        <v>87</v>
      </c>
      <c r="C2567" s="115" t="s">
        <v>87</v>
      </c>
      <c r="D2567" s="115" t="s">
        <v>87</v>
      </c>
      <c r="E2567" s="115" t="s">
        <v>87</v>
      </c>
      <c r="F2567" s="115" t="s">
        <v>87</v>
      </c>
      <c r="G2567" s="115" t="s">
        <v>87</v>
      </c>
      <c r="H2567" s="115" t="s">
        <v>87</v>
      </c>
      <c r="I2567" s="115" t="s">
        <v>87</v>
      </c>
      <c r="J2567" s="115" t="s">
        <v>87</v>
      </c>
      <c r="K2567" s="115" t="s">
        <v>87</v>
      </c>
      <c r="L2567" s="115" t="s">
        <v>87</v>
      </c>
      <c r="M2567" s="115" t="s">
        <v>87</v>
      </c>
      <c r="N2567" s="115" t="s">
        <v>87</v>
      </c>
      <c r="O2567" s="115" t="s">
        <v>87</v>
      </c>
      <c r="P2567" s="115" t="s">
        <v>87</v>
      </c>
      <c r="Q2567" s="115" t="s">
        <v>87</v>
      </c>
      <c r="R2567" s="115" t="s">
        <v>87</v>
      </c>
      <c r="S2567" s="115" t="s">
        <v>87</v>
      </c>
      <c r="T2567" s="115" t="s">
        <v>87</v>
      </c>
      <c r="U2567" s="115" t="s">
        <v>87</v>
      </c>
      <c r="V2567" s="115" t="s">
        <v>87</v>
      </c>
      <c r="W2567" s="115" t="s">
        <v>87</v>
      </c>
    </row>
    <row r="2568" spans="1:23" ht="13.5" customHeight="1" x14ac:dyDescent="0.35">
      <c r="A2568" s="242">
        <v>0.63541666666666696</v>
      </c>
      <c r="B2568" s="115" t="s">
        <v>87</v>
      </c>
      <c r="C2568" s="115" t="s">
        <v>87</v>
      </c>
      <c r="D2568" s="115" t="s">
        <v>87</v>
      </c>
      <c r="E2568" s="115" t="s">
        <v>87</v>
      </c>
      <c r="F2568" s="115" t="s">
        <v>87</v>
      </c>
      <c r="G2568" s="115" t="s">
        <v>87</v>
      </c>
      <c r="H2568" s="115" t="s">
        <v>87</v>
      </c>
      <c r="I2568" s="115" t="s">
        <v>87</v>
      </c>
      <c r="J2568" s="115" t="s">
        <v>87</v>
      </c>
      <c r="K2568" s="115" t="s">
        <v>87</v>
      </c>
      <c r="L2568" s="115" t="s">
        <v>87</v>
      </c>
      <c r="M2568" s="115" t="s">
        <v>87</v>
      </c>
      <c r="N2568" s="115" t="s">
        <v>87</v>
      </c>
      <c r="O2568" s="115" t="s">
        <v>87</v>
      </c>
      <c r="P2568" s="115" t="s">
        <v>87</v>
      </c>
      <c r="Q2568" s="115" t="s">
        <v>87</v>
      </c>
      <c r="R2568" s="115" t="s">
        <v>87</v>
      </c>
      <c r="S2568" s="115" t="s">
        <v>87</v>
      </c>
      <c r="T2568" s="115" t="s">
        <v>87</v>
      </c>
      <c r="U2568" s="115" t="s">
        <v>87</v>
      </c>
      <c r="V2568" s="115" t="s">
        <v>87</v>
      </c>
      <c r="W2568" s="115" t="s">
        <v>87</v>
      </c>
    </row>
    <row r="2569" spans="1:23" ht="13.5" customHeight="1" x14ac:dyDescent="0.35">
      <c r="A2569" s="242">
        <v>0.64583333333333304</v>
      </c>
      <c r="B2569" s="115" t="s">
        <v>87</v>
      </c>
      <c r="C2569" s="115" t="s">
        <v>87</v>
      </c>
      <c r="D2569" s="115" t="s">
        <v>87</v>
      </c>
      <c r="E2569" s="115" t="s">
        <v>87</v>
      </c>
      <c r="F2569" s="115" t="s">
        <v>87</v>
      </c>
      <c r="G2569" s="115" t="s">
        <v>87</v>
      </c>
      <c r="H2569" s="115" t="s">
        <v>87</v>
      </c>
      <c r="I2569" s="115" t="s">
        <v>87</v>
      </c>
      <c r="J2569" s="115" t="s">
        <v>87</v>
      </c>
      <c r="K2569" s="115" t="s">
        <v>87</v>
      </c>
      <c r="L2569" s="115" t="s">
        <v>87</v>
      </c>
      <c r="M2569" s="115" t="s">
        <v>87</v>
      </c>
      <c r="N2569" s="115" t="s">
        <v>87</v>
      </c>
      <c r="O2569" s="115" t="s">
        <v>87</v>
      </c>
      <c r="P2569" s="115" t="s">
        <v>87</v>
      </c>
      <c r="Q2569" s="115" t="s">
        <v>87</v>
      </c>
      <c r="R2569" s="115" t="s">
        <v>87</v>
      </c>
      <c r="S2569" s="115" t="s">
        <v>87</v>
      </c>
      <c r="T2569" s="115" t="s">
        <v>87</v>
      </c>
      <c r="U2569" s="115" t="s">
        <v>87</v>
      </c>
      <c r="V2569" s="115" t="s">
        <v>87</v>
      </c>
      <c r="W2569" s="115" t="s">
        <v>87</v>
      </c>
    </row>
    <row r="2570" spans="1:23" ht="13.5" customHeight="1" x14ac:dyDescent="0.35">
      <c r="A2570" s="242">
        <v>0.65625</v>
      </c>
      <c r="B2570" s="115" t="s">
        <v>87</v>
      </c>
      <c r="C2570" s="115" t="s">
        <v>87</v>
      </c>
      <c r="D2570" s="115" t="s">
        <v>87</v>
      </c>
      <c r="E2570" s="115" t="s">
        <v>87</v>
      </c>
      <c r="F2570" s="115" t="s">
        <v>87</v>
      </c>
      <c r="G2570" s="115" t="s">
        <v>87</v>
      </c>
      <c r="H2570" s="115" t="s">
        <v>87</v>
      </c>
      <c r="I2570" s="115" t="s">
        <v>87</v>
      </c>
      <c r="J2570" s="115" t="s">
        <v>87</v>
      </c>
      <c r="K2570" s="115" t="s">
        <v>87</v>
      </c>
      <c r="L2570" s="115" t="s">
        <v>87</v>
      </c>
      <c r="M2570" s="115" t="s">
        <v>87</v>
      </c>
      <c r="N2570" s="115" t="s">
        <v>87</v>
      </c>
      <c r="O2570" s="115" t="s">
        <v>87</v>
      </c>
      <c r="P2570" s="115" t="s">
        <v>87</v>
      </c>
      <c r="Q2570" s="115" t="s">
        <v>87</v>
      </c>
      <c r="R2570" s="115" t="s">
        <v>87</v>
      </c>
      <c r="S2570" s="115" t="s">
        <v>87</v>
      </c>
      <c r="T2570" s="115" t="s">
        <v>87</v>
      </c>
      <c r="U2570" s="115" t="s">
        <v>87</v>
      </c>
      <c r="V2570" s="115" t="s">
        <v>87</v>
      </c>
      <c r="W2570" s="115" t="s">
        <v>87</v>
      </c>
    </row>
    <row r="2571" spans="1:23" ht="13.5" customHeight="1" x14ac:dyDescent="0.35">
      <c r="A2571" s="242">
        <v>0.66666666666666696</v>
      </c>
      <c r="B2571" s="115" t="s">
        <v>87</v>
      </c>
      <c r="C2571" s="115" t="s">
        <v>87</v>
      </c>
      <c r="D2571" s="115" t="s">
        <v>87</v>
      </c>
      <c r="E2571" s="115" t="s">
        <v>87</v>
      </c>
      <c r="F2571" s="115" t="s">
        <v>87</v>
      </c>
      <c r="G2571" s="115" t="s">
        <v>87</v>
      </c>
      <c r="H2571" s="115" t="s">
        <v>87</v>
      </c>
      <c r="I2571" s="115" t="s">
        <v>87</v>
      </c>
      <c r="J2571" s="115" t="s">
        <v>87</v>
      </c>
      <c r="K2571" s="115" t="s">
        <v>87</v>
      </c>
      <c r="L2571" s="115" t="s">
        <v>87</v>
      </c>
      <c r="M2571" s="115" t="s">
        <v>87</v>
      </c>
      <c r="N2571" s="115" t="s">
        <v>87</v>
      </c>
      <c r="O2571" s="115" t="s">
        <v>87</v>
      </c>
      <c r="P2571" s="115" t="s">
        <v>87</v>
      </c>
      <c r="Q2571" s="115" t="s">
        <v>87</v>
      </c>
      <c r="R2571" s="115" t="s">
        <v>87</v>
      </c>
      <c r="S2571" s="115" t="s">
        <v>87</v>
      </c>
      <c r="T2571" s="115" t="s">
        <v>87</v>
      </c>
      <c r="U2571" s="115" t="s">
        <v>87</v>
      </c>
      <c r="V2571" s="115" t="s">
        <v>87</v>
      </c>
      <c r="W2571" s="115" t="s">
        <v>87</v>
      </c>
    </row>
    <row r="2572" spans="1:23" ht="13.5" customHeight="1" x14ac:dyDescent="0.35">
      <c r="A2572" s="242">
        <v>0.67708333333333304</v>
      </c>
      <c r="B2572" s="115" t="s">
        <v>87</v>
      </c>
      <c r="C2572" s="115" t="s">
        <v>87</v>
      </c>
      <c r="D2572" s="115" t="s">
        <v>87</v>
      </c>
      <c r="E2572" s="115" t="s">
        <v>87</v>
      </c>
      <c r="F2572" s="115" t="s">
        <v>87</v>
      </c>
      <c r="G2572" s="115" t="s">
        <v>87</v>
      </c>
      <c r="H2572" s="115" t="s">
        <v>87</v>
      </c>
      <c r="I2572" s="115" t="s">
        <v>87</v>
      </c>
      <c r="J2572" s="115" t="s">
        <v>87</v>
      </c>
      <c r="K2572" s="115" t="s">
        <v>87</v>
      </c>
      <c r="L2572" s="115" t="s">
        <v>87</v>
      </c>
      <c r="M2572" s="115" t="s">
        <v>87</v>
      </c>
      <c r="N2572" s="115" t="s">
        <v>87</v>
      </c>
      <c r="O2572" s="115" t="s">
        <v>87</v>
      </c>
      <c r="P2572" s="115" t="s">
        <v>87</v>
      </c>
      <c r="Q2572" s="115" t="s">
        <v>87</v>
      </c>
      <c r="R2572" s="115" t="s">
        <v>87</v>
      </c>
      <c r="S2572" s="115" t="s">
        <v>87</v>
      </c>
      <c r="T2572" s="115" t="s">
        <v>87</v>
      </c>
      <c r="U2572" s="115" t="s">
        <v>87</v>
      </c>
      <c r="V2572" s="115" t="s">
        <v>87</v>
      </c>
      <c r="W2572" s="115" t="s">
        <v>87</v>
      </c>
    </row>
    <row r="2573" spans="1:23" ht="13.5" customHeight="1" x14ac:dyDescent="0.35">
      <c r="A2573" s="242">
        <v>0.6875</v>
      </c>
      <c r="B2573" s="115" t="s">
        <v>87</v>
      </c>
      <c r="C2573" s="115" t="s">
        <v>87</v>
      </c>
      <c r="D2573" s="115" t="s">
        <v>87</v>
      </c>
      <c r="E2573" s="115" t="s">
        <v>87</v>
      </c>
      <c r="F2573" s="115" t="s">
        <v>87</v>
      </c>
      <c r="G2573" s="115" t="s">
        <v>87</v>
      </c>
      <c r="H2573" s="115" t="s">
        <v>87</v>
      </c>
      <c r="I2573" s="115" t="s">
        <v>87</v>
      </c>
      <c r="J2573" s="115" t="s">
        <v>87</v>
      </c>
      <c r="K2573" s="115" t="s">
        <v>87</v>
      </c>
      <c r="L2573" s="115" t="s">
        <v>87</v>
      </c>
      <c r="M2573" s="115" t="s">
        <v>87</v>
      </c>
      <c r="N2573" s="115" t="s">
        <v>87</v>
      </c>
      <c r="O2573" s="115" t="s">
        <v>87</v>
      </c>
      <c r="P2573" s="115" t="s">
        <v>87</v>
      </c>
      <c r="Q2573" s="115" t="s">
        <v>87</v>
      </c>
      <c r="R2573" s="115" t="s">
        <v>87</v>
      </c>
      <c r="S2573" s="115" t="s">
        <v>87</v>
      </c>
      <c r="T2573" s="115" t="s">
        <v>87</v>
      </c>
      <c r="U2573" s="115" t="s">
        <v>87</v>
      </c>
      <c r="V2573" s="115" t="s">
        <v>87</v>
      </c>
      <c r="W2573" s="115" t="s">
        <v>87</v>
      </c>
    </row>
    <row r="2574" spans="1:23" ht="13.5" customHeight="1" x14ac:dyDescent="0.35">
      <c r="A2574" s="242">
        <v>0.69791666666666696</v>
      </c>
      <c r="B2574" s="115" t="s">
        <v>87</v>
      </c>
      <c r="C2574" s="115" t="s">
        <v>87</v>
      </c>
      <c r="D2574" s="115" t="s">
        <v>87</v>
      </c>
      <c r="E2574" s="115" t="s">
        <v>87</v>
      </c>
      <c r="F2574" s="115" t="s">
        <v>87</v>
      </c>
      <c r="G2574" s="115" t="s">
        <v>87</v>
      </c>
      <c r="H2574" s="115" t="s">
        <v>87</v>
      </c>
      <c r="I2574" s="115" t="s">
        <v>87</v>
      </c>
      <c r="J2574" s="115" t="s">
        <v>87</v>
      </c>
      <c r="K2574" s="115" t="s">
        <v>87</v>
      </c>
      <c r="L2574" s="115" t="s">
        <v>87</v>
      </c>
      <c r="M2574" s="115" t="s">
        <v>87</v>
      </c>
      <c r="N2574" s="115" t="s">
        <v>87</v>
      </c>
      <c r="O2574" s="115" t="s">
        <v>87</v>
      </c>
      <c r="P2574" s="115" t="s">
        <v>87</v>
      </c>
      <c r="Q2574" s="115" t="s">
        <v>87</v>
      </c>
      <c r="R2574" s="115" t="s">
        <v>87</v>
      </c>
      <c r="S2574" s="115" t="s">
        <v>87</v>
      </c>
      <c r="T2574" s="115" t="s">
        <v>87</v>
      </c>
      <c r="U2574" s="115" t="s">
        <v>87</v>
      </c>
      <c r="V2574" s="115" t="s">
        <v>87</v>
      </c>
      <c r="W2574" s="115" t="s">
        <v>87</v>
      </c>
    </row>
    <row r="2575" spans="1:23" ht="13.5" customHeight="1" x14ac:dyDescent="0.35">
      <c r="A2575" s="242">
        <v>0.70833333333333304</v>
      </c>
      <c r="B2575" s="115" t="s">
        <v>87</v>
      </c>
      <c r="C2575" s="115" t="s">
        <v>87</v>
      </c>
      <c r="D2575" s="115" t="s">
        <v>87</v>
      </c>
      <c r="E2575" s="115" t="s">
        <v>87</v>
      </c>
      <c r="F2575" s="115" t="s">
        <v>87</v>
      </c>
      <c r="G2575" s="115" t="s">
        <v>87</v>
      </c>
      <c r="H2575" s="115" t="s">
        <v>87</v>
      </c>
      <c r="I2575" s="115" t="s">
        <v>87</v>
      </c>
      <c r="J2575" s="115" t="s">
        <v>87</v>
      </c>
      <c r="K2575" s="115" t="s">
        <v>87</v>
      </c>
      <c r="L2575" s="115" t="s">
        <v>87</v>
      </c>
      <c r="M2575" s="115" t="s">
        <v>87</v>
      </c>
      <c r="N2575" s="115" t="s">
        <v>87</v>
      </c>
      <c r="O2575" s="115" t="s">
        <v>87</v>
      </c>
      <c r="P2575" s="115" t="s">
        <v>87</v>
      </c>
      <c r="Q2575" s="115" t="s">
        <v>87</v>
      </c>
      <c r="R2575" s="115" t="s">
        <v>87</v>
      </c>
      <c r="S2575" s="115" t="s">
        <v>87</v>
      </c>
      <c r="T2575" s="115" t="s">
        <v>87</v>
      </c>
      <c r="U2575" s="115" t="s">
        <v>87</v>
      </c>
      <c r="V2575" s="115" t="s">
        <v>87</v>
      </c>
      <c r="W2575" s="115" t="s">
        <v>87</v>
      </c>
    </row>
    <row r="2576" spans="1:23" ht="13.5" customHeight="1" x14ac:dyDescent="0.35">
      <c r="A2576" s="242">
        <v>0.71875</v>
      </c>
      <c r="B2576" s="115" t="s">
        <v>87</v>
      </c>
      <c r="C2576" s="115" t="s">
        <v>87</v>
      </c>
      <c r="D2576" s="115" t="s">
        <v>87</v>
      </c>
      <c r="E2576" s="115" t="s">
        <v>87</v>
      </c>
      <c r="F2576" s="115" t="s">
        <v>87</v>
      </c>
      <c r="G2576" s="115" t="s">
        <v>87</v>
      </c>
      <c r="H2576" s="115" t="s">
        <v>87</v>
      </c>
      <c r="I2576" s="115" t="s">
        <v>87</v>
      </c>
      <c r="J2576" s="115" t="s">
        <v>87</v>
      </c>
      <c r="K2576" s="115" t="s">
        <v>87</v>
      </c>
      <c r="L2576" s="115" t="s">
        <v>87</v>
      </c>
      <c r="M2576" s="115" t="s">
        <v>87</v>
      </c>
      <c r="N2576" s="115" t="s">
        <v>87</v>
      </c>
      <c r="O2576" s="115" t="s">
        <v>87</v>
      </c>
      <c r="P2576" s="115" t="s">
        <v>87</v>
      </c>
      <c r="Q2576" s="115" t="s">
        <v>87</v>
      </c>
      <c r="R2576" s="115" t="s">
        <v>87</v>
      </c>
      <c r="S2576" s="115" t="s">
        <v>87</v>
      </c>
      <c r="T2576" s="115" t="s">
        <v>87</v>
      </c>
      <c r="U2576" s="115" t="s">
        <v>87</v>
      </c>
      <c r="V2576" s="115" t="s">
        <v>87</v>
      </c>
      <c r="W2576" s="115" t="s">
        <v>87</v>
      </c>
    </row>
    <row r="2577" spans="1:23" ht="13.5" customHeight="1" x14ac:dyDescent="0.35">
      <c r="A2577" s="242">
        <v>0.72916666666666696</v>
      </c>
      <c r="B2577" s="115" t="s">
        <v>87</v>
      </c>
      <c r="C2577" s="115" t="s">
        <v>87</v>
      </c>
      <c r="D2577" s="115" t="s">
        <v>87</v>
      </c>
      <c r="E2577" s="115" t="s">
        <v>87</v>
      </c>
      <c r="F2577" s="115" t="s">
        <v>87</v>
      </c>
      <c r="G2577" s="115" t="s">
        <v>87</v>
      </c>
      <c r="H2577" s="115" t="s">
        <v>87</v>
      </c>
      <c r="I2577" s="115" t="s">
        <v>87</v>
      </c>
      <c r="J2577" s="115" t="s">
        <v>87</v>
      </c>
      <c r="K2577" s="115" t="s">
        <v>87</v>
      </c>
      <c r="L2577" s="115" t="s">
        <v>87</v>
      </c>
      <c r="M2577" s="115" t="s">
        <v>87</v>
      </c>
      <c r="N2577" s="115" t="s">
        <v>87</v>
      </c>
      <c r="O2577" s="115" t="s">
        <v>87</v>
      </c>
      <c r="P2577" s="115" t="s">
        <v>87</v>
      </c>
      <c r="Q2577" s="115" t="s">
        <v>87</v>
      </c>
      <c r="R2577" s="115" t="s">
        <v>87</v>
      </c>
      <c r="S2577" s="115" t="s">
        <v>87</v>
      </c>
      <c r="T2577" s="115" t="s">
        <v>87</v>
      </c>
      <c r="U2577" s="115" t="s">
        <v>87</v>
      </c>
      <c r="V2577" s="115" t="s">
        <v>87</v>
      </c>
      <c r="W2577" s="115" t="s">
        <v>87</v>
      </c>
    </row>
    <row r="2578" spans="1:23" ht="13.5" customHeight="1" x14ac:dyDescent="0.35">
      <c r="A2578" s="242">
        <v>0.73958333333333304</v>
      </c>
      <c r="B2578" s="115" t="s">
        <v>87</v>
      </c>
      <c r="C2578" s="115" t="s">
        <v>87</v>
      </c>
      <c r="D2578" s="115" t="s">
        <v>87</v>
      </c>
      <c r="E2578" s="115" t="s">
        <v>87</v>
      </c>
      <c r="F2578" s="115" t="s">
        <v>87</v>
      </c>
      <c r="G2578" s="115" t="s">
        <v>87</v>
      </c>
      <c r="H2578" s="115" t="s">
        <v>87</v>
      </c>
      <c r="I2578" s="115" t="s">
        <v>87</v>
      </c>
      <c r="J2578" s="115" t="s">
        <v>87</v>
      </c>
      <c r="K2578" s="115" t="s">
        <v>87</v>
      </c>
      <c r="L2578" s="115" t="s">
        <v>87</v>
      </c>
      <c r="M2578" s="115" t="s">
        <v>87</v>
      </c>
      <c r="N2578" s="115" t="s">
        <v>87</v>
      </c>
      <c r="O2578" s="115" t="s">
        <v>87</v>
      </c>
      <c r="P2578" s="115" t="s">
        <v>87</v>
      </c>
      <c r="Q2578" s="115" t="s">
        <v>87</v>
      </c>
      <c r="R2578" s="115" t="s">
        <v>87</v>
      </c>
      <c r="S2578" s="115" t="s">
        <v>87</v>
      </c>
      <c r="T2578" s="115" t="s">
        <v>87</v>
      </c>
      <c r="U2578" s="115" t="s">
        <v>87</v>
      </c>
      <c r="V2578" s="115" t="s">
        <v>87</v>
      </c>
      <c r="W2578" s="115" t="s">
        <v>87</v>
      </c>
    </row>
    <row r="2579" spans="1:23" ht="13.5" customHeight="1" x14ac:dyDescent="0.35">
      <c r="A2579" s="242">
        <v>0.75</v>
      </c>
      <c r="B2579" s="115" t="s">
        <v>87</v>
      </c>
      <c r="C2579" s="115" t="s">
        <v>87</v>
      </c>
      <c r="D2579" s="115" t="s">
        <v>87</v>
      </c>
      <c r="E2579" s="115" t="s">
        <v>87</v>
      </c>
      <c r="F2579" s="115" t="s">
        <v>87</v>
      </c>
      <c r="G2579" s="115" t="s">
        <v>87</v>
      </c>
      <c r="H2579" s="115" t="s">
        <v>87</v>
      </c>
      <c r="I2579" s="115" t="s">
        <v>87</v>
      </c>
      <c r="J2579" s="115" t="s">
        <v>87</v>
      </c>
      <c r="K2579" s="115" t="s">
        <v>87</v>
      </c>
      <c r="L2579" s="115" t="s">
        <v>87</v>
      </c>
      <c r="M2579" s="115" t="s">
        <v>87</v>
      </c>
      <c r="N2579" s="115" t="s">
        <v>87</v>
      </c>
      <c r="O2579" s="115" t="s">
        <v>87</v>
      </c>
      <c r="P2579" s="115" t="s">
        <v>87</v>
      </c>
      <c r="Q2579" s="115" t="s">
        <v>87</v>
      </c>
      <c r="R2579" s="115" t="s">
        <v>87</v>
      </c>
      <c r="S2579" s="115" t="s">
        <v>87</v>
      </c>
      <c r="T2579" s="115" t="s">
        <v>87</v>
      </c>
      <c r="U2579" s="115" t="s">
        <v>87</v>
      </c>
      <c r="V2579" s="115" t="s">
        <v>87</v>
      </c>
      <c r="W2579" s="115" t="s">
        <v>87</v>
      </c>
    </row>
    <row r="2580" spans="1:23" ht="13.5" customHeight="1" x14ac:dyDescent="0.35">
      <c r="A2580" s="242">
        <v>0.76041666666666696</v>
      </c>
      <c r="B2580" s="115" t="s">
        <v>87</v>
      </c>
      <c r="C2580" s="115" t="s">
        <v>87</v>
      </c>
      <c r="D2580" s="115" t="s">
        <v>87</v>
      </c>
      <c r="E2580" s="115" t="s">
        <v>87</v>
      </c>
      <c r="F2580" s="115" t="s">
        <v>87</v>
      </c>
      <c r="G2580" s="115" t="s">
        <v>87</v>
      </c>
      <c r="H2580" s="115" t="s">
        <v>87</v>
      </c>
      <c r="I2580" s="115" t="s">
        <v>87</v>
      </c>
      <c r="J2580" s="115" t="s">
        <v>87</v>
      </c>
      <c r="K2580" s="115" t="s">
        <v>87</v>
      </c>
      <c r="L2580" s="115" t="s">
        <v>87</v>
      </c>
      <c r="M2580" s="115" t="s">
        <v>87</v>
      </c>
      <c r="N2580" s="115" t="s">
        <v>87</v>
      </c>
      <c r="O2580" s="115" t="s">
        <v>87</v>
      </c>
      <c r="P2580" s="115" t="s">
        <v>87</v>
      </c>
      <c r="Q2580" s="115" t="s">
        <v>87</v>
      </c>
      <c r="R2580" s="115" t="s">
        <v>87</v>
      </c>
      <c r="S2580" s="115" t="s">
        <v>87</v>
      </c>
      <c r="T2580" s="115" t="s">
        <v>87</v>
      </c>
      <c r="U2580" s="115" t="s">
        <v>87</v>
      </c>
      <c r="V2580" s="115" t="s">
        <v>87</v>
      </c>
      <c r="W2580" s="115" t="s">
        <v>87</v>
      </c>
    </row>
    <row r="2581" spans="1:23" ht="13.5" customHeight="1" x14ac:dyDescent="0.35">
      <c r="A2581" s="242">
        <v>0.77083333333333304</v>
      </c>
      <c r="B2581" s="115" t="s">
        <v>87</v>
      </c>
      <c r="C2581" s="115" t="s">
        <v>87</v>
      </c>
      <c r="D2581" s="115" t="s">
        <v>87</v>
      </c>
      <c r="E2581" s="115" t="s">
        <v>87</v>
      </c>
      <c r="F2581" s="115" t="s">
        <v>87</v>
      </c>
      <c r="G2581" s="115" t="s">
        <v>87</v>
      </c>
      <c r="H2581" s="115" t="s">
        <v>87</v>
      </c>
      <c r="I2581" s="115" t="s">
        <v>87</v>
      </c>
      <c r="J2581" s="115" t="s">
        <v>87</v>
      </c>
      <c r="K2581" s="115" t="s">
        <v>87</v>
      </c>
      <c r="L2581" s="115" t="s">
        <v>87</v>
      </c>
      <c r="M2581" s="115" t="s">
        <v>87</v>
      </c>
      <c r="N2581" s="115" t="s">
        <v>87</v>
      </c>
      <c r="O2581" s="115" t="s">
        <v>87</v>
      </c>
      <c r="P2581" s="115" t="s">
        <v>87</v>
      </c>
      <c r="Q2581" s="115" t="s">
        <v>87</v>
      </c>
      <c r="R2581" s="115" t="s">
        <v>87</v>
      </c>
      <c r="S2581" s="115" t="s">
        <v>87</v>
      </c>
      <c r="T2581" s="115" t="s">
        <v>87</v>
      </c>
      <c r="U2581" s="115" t="s">
        <v>87</v>
      </c>
      <c r="V2581" s="115" t="s">
        <v>87</v>
      </c>
      <c r="W2581" s="115" t="s">
        <v>87</v>
      </c>
    </row>
    <row r="2582" spans="1:23" ht="13.5" customHeight="1" x14ac:dyDescent="0.35">
      <c r="A2582" s="242">
        <v>0.78125</v>
      </c>
      <c r="B2582" s="115" t="s">
        <v>87</v>
      </c>
      <c r="C2582" s="115" t="s">
        <v>87</v>
      </c>
      <c r="D2582" s="115" t="s">
        <v>87</v>
      </c>
      <c r="E2582" s="115" t="s">
        <v>87</v>
      </c>
      <c r="F2582" s="115" t="s">
        <v>87</v>
      </c>
      <c r="G2582" s="115" t="s">
        <v>87</v>
      </c>
      <c r="H2582" s="115" t="s">
        <v>87</v>
      </c>
      <c r="I2582" s="115" t="s">
        <v>87</v>
      </c>
      <c r="J2582" s="115" t="s">
        <v>87</v>
      </c>
      <c r="K2582" s="115" t="s">
        <v>87</v>
      </c>
      <c r="L2582" s="115" t="s">
        <v>87</v>
      </c>
      <c r="M2582" s="115" t="s">
        <v>87</v>
      </c>
      <c r="N2582" s="115" t="s">
        <v>87</v>
      </c>
      <c r="O2582" s="115" t="s">
        <v>87</v>
      </c>
      <c r="P2582" s="115" t="s">
        <v>87</v>
      </c>
      <c r="Q2582" s="115" t="s">
        <v>87</v>
      </c>
      <c r="R2582" s="115" t="s">
        <v>87</v>
      </c>
      <c r="S2582" s="115" t="s">
        <v>87</v>
      </c>
      <c r="T2582" s="115" t="s">
        <v>87</v>
      </c>
      <c r="U2582" s="115" t="s">
        <v>87</v>
      </c>
      <c r="V2582" s="115" t="s">
        <v>87</v>
      </c>
      <c r="W2582" s="115" t="s">
        <v>87</v>
      </c>
    </row>
    <row r="2583" spans="1:23" ht="13.5" customHeight="1" x14ac:dyDescent="0.35">
      <c r="A2583" s="242">
        <v>0.79166666666666696</v>
      </c>
      <c r="B2583" s="115" t="s">
        <v>87</v>
      </c>
      <c r="C2583" s="115" t="s">
        <v>87</v>
      </c>
      <c r="D2583" s="115" t="s">
        <v>87</v>
      </c>
      <c r="E2583" s="115" t="s">
        <v>87</v>
      </c>
      <c r="F2583" s="115" t="s">
        <v>87</v>
      </c>
      <c r="G2583" s="115" t="s">
        <v>87</v>
      </c>
      <c r="H2583" s="115" t="s">
        <v>87</v>
      </c>
      <c r="I2583" s="115" t="s">
        <v>87</v>
      </c>
      <c r="J2583" s="115" t="s">
        <v>87</v>
      </c>
      <c r="K2583" s="115" t="s">
        <v>87</v>
      </c>
      <c r="L2583" s="115" t="s">
        <v>87</v>
      </c>
      <c r="M2583" s="115" t="s">
        <v>87</v>
      </c>
      <c r="N2583" s="115" t="s">
        <v>87</v>
      </c>
      <c r="O2583" s="115" t="s">
        <v>87</v>
      </c>
      <c r="P2583" s="115" t="s">
        <v>87</v>
      </c>
      <c r="Q2583" s="115" t="s">
        <v>87</v>
      </c>
      <c r="R2583" s="115" t="s">
        <v>87</v>
      </c>
      <c r="S2583" s="115" t="s">
        <v>87</v>
      </c>
      <c r="T2583" s="115" t="s">
        <v>87</v>
      </c>
      <c r="U2583" s="115" t="s">
        <v>87</v>
      </c>
      <c r="V2583" s="115" t="s">
        <v>87</v>
      </c>
      <c r="W2583" s="115" t="s">
        <v>87</v>
      </c>
    </row>
    <row r="2584" spans="1:23" ht="13.5" customHeight="1" x14ac:dyDescent="0.35">
      <c r="A2584" s="242">
        <v>0.80208333333333304</v>
      </c>
      <c r="B2584" s="115" t="s">
        <v>87</v>
      </c>
      <c r="C2584" s="115" t="s">
        <v>87</v>
      </c>
      <c r="D2584" s="115" t="s">
        <v>87</v>
      </c>
      <c r="E2584" s="115" t="s">
        <v>87</v>
      </c>
      <c r="F2584" s="115" t="s">
        <v>87</v>
      </c>
      <c r="G2584" s="115" t="s">
        <v>87</v>
      </c>
      <c r="H2584" s="115" t="s">
        <v>87</v>
      </c>
      <c r="I2584" s="115" t="s">
        <v>87</v>
      </c>
      <c r="J2584" s="115" t="s">
        <v>87</v>
      </c>
      <c r="K2584" s="115" t="s">
        <v>87</v>
      </c>
      <c r="L2584" s="115" t="s">
        <v>87</v>
      </c>
      <c r="M2584" s="115" t="s">
        <v>87</v>
      </c>
      <c r="N2584" s="115" t="s">
        <v>87</v>
      </c>
      <c r="O2584" s="115" t="s">
        <v>87</v>
      </c>
      <c r="P2584" s="115" t="s">
        <v>87</v>
      </c>
      <c r="Q2584" s="115" t="s">
        <v>87</v>
      </c>
      <c r="R2584" s="115" t="s">
        <v>87</v>
      </c>
      <c r="S2584" s="115" t="s">
        <v>87</v>
      </c>
      <c r="T2584" s="115" t="s">
        <v>87</v>
      </c>
      <c r="U2584" s="115" t="s">
        <v>87</v>
      </c>
      <c r="V2584" s="115" t="s">
        <v>87</v>
      </c>
      <c r="W2584" s="115" t="s">
        <v>87</v>
      </c>
    </row>
    <row r="2585" spans="1:23" ht="13.5" customHeight="1" x14ac:dyDescent="0.35">
      <c r="A2585" s="242">
        <v>0.8125</v>
      </c>
      <c r="B2585" s="115" t="s">
        <v>87</v>
      </c>
      <c r="C2585" s="115" t="s">
        <v>87</v>
      </c>
      <c r="D2585" s="115" t="s">
        <v>87</v>
      </c>
      <c r="E2585" s="115" t="s">
        <v>87</v>
      </c>
      <c r="F2585" s="115" t="s">
        <v>87</v>
      </c>
      <c r="G2585" s="115" t="s">
        <v>87</v>
      </c>
      <c r="H2585" s="115" t="s">
        <v>87</v>
      </c>
      <c r="I2585" s="115" t="s">
        <v>87</v>
      </c>
      <c r="J2585" s="115" t="s">
        <v>87</v>
      </c>
      <c r="K2585" s="115" t="s">
        <v>87</v>
      </c>
      <c r="L2585" s="115" t="s">
        <v>87</v>
      </c>
      <c r="M2585" s="115" t="s">
        <v>87</v>
      </c>
      <c r="N2585" s="115" t="s">
        <v>87</v>
      </c>
      <c r="O2585" s="115" t="s">
        <v>87</v>
      </c>
      <c r="P2585" s="115" t="s">
        <v>87</v>
      </c>
      <c r="Q2585" s="115" t="s">
        <v>87</v>
      </c>
      <c r="R2585" s="115" t="s">
        <v>87</v>
      </c>
      <c r="S2585" s="115" t="s">
        <v>87</v>
      </c>
      <c r="T2585" s="115" t="s">
        <v>87</v>
      </c>
      <c r="U2585" s="115" t="s">
        <v>87</v>
      </c>
      <c r="V2585" s="115" t="s">
        <v>87</v>
      </c>
      <c r="W2585" s="115" t="s">
        <v>87</v>
      </c>
    </row>
    <row r="2586" spans="1:23" ht="13.5" customHeight="1" x14ac:dyDescent="0.35">
      <c r="A2586" s="242">
        <v>0.82291666666666696</v>
      </c>
      <c r="B2586" s="115" t="s">
        <v>87</v>
      </c>
      <c r="C2586" s="115" t="s">
        <v>87</v>
      </c>
      <c r="D2586" s="115" t="s">
        <v>87</v>
      </c>
      <c r="E2586" s="115" t="s">
        <v>87</v>
      </c>
      <c r="F2586" s="115" t="s">
        <v>87</v>
      </c>
      <c r="G2586" s="115" t="s">
        <v>87</v>
      </c>
      <c r="H2586" s="115" t="s">
        <v>87</v>
      </c>
      <c r="I2586" s="115" t="s">
        <v>87</v>
      </c>
      <c r="J2586" s="115" t="s">
        <v>87</v>
      </c>
      <c r="K2586" s="115" t="s">
        <v>87</v>
      </c>
      <c r="L2586" s="115" t="s">
        <v>87</v>
      </c>
      <c r="M2586" s="115" t="s">
        <v>87</v>
      </c>
      <c r="N2586" s="115" t="s">
        <v>87</v>
      </c>
      <c r="O2586" s="115" t="s">
        <v>87</v>
      </c>
      <c r="P2586" s="115" t="s">
        <v>87</v>
      </c>
      <c r="Q2586" s="115" t="s">
        <v>87</v>
      </c>
      <c r="R2586" s="115" t="s">
        <v>87</v>
      </c>
      <c r="S2586" s="115" t="s">
        <v>87</v>
      </c>
      <c r="T2586" s="115" t="s">
        <v>87</v>
      </c>
      <c r="U2586" s="115" t="s">
        <v>87</v>
      </c>
      <c r="V2586" s="115" t="s">
        <v>87</v>
      </c>
      <c r="W2586" s="115" t="s">
        <v>87</v>
      </c>
    </row>
    <row r="2587" spans="1:23" ht="13.5" customHeight="1" x14ac:dyDescent="0.35">
      <c r="A2587" s="242">
        <v>0.83333333333333304</v>
      </c>
      <c r="B2587" s="115" t="s">
        <v>87</v>
      </c>
      <c r="C2587" s="115" t="s">
        <v>87</v>
      </c>
      <c r="D2587" s="115" t="s">
        <v>87</v>
      </c>
      <c r="E2587" s="115" t="s">
        <v>87</v>
      </c>
      <c r="F2587" s="115" t="s">
        <v>87</v>
      </c>
      <c r="G2587" s="115" t="s">
        <v>87</v>
      </c>
      <c r="H2587" s="115" t="s">
        <v>87</v>
      </c>
      <c r="I2587" s="115" t="s">
        <v>87</v>
      </c>
      <c r="J2587" s="115" t="s">
        <v>87</v>
      </c>
      <c r="K2587" s="115" t="s">
        <v>87</v>
      </c>
      <c r="L2587" s="115" t="s">
        <v>87</v>
      </c>
      <c r="M2587" s="115" t="s">
        <v>87</v>
      </c>
      <c r="N2587" s="115" t="s">
        <v>87</v>
      </c>
      <c r="O2587" s="115" t="s">
        <v>87</v>
      </c>
      <c r="P2587" s="115" t="s">
        <v>87</v>
      </c>
      <c r="Q2587" s="115" t="s">
        <v>87</v>
      </c>
      <c r="R2587" s="115" t="s">
        <v>87</v>
      </c>
      <c r="S2587" s="115" t="s">
        <v>87</v>
      </c>
      <c r="T2587" s="115" t="s">
        <v>87</v>
      </c>
      <c r="U2587" s="115" t="s">
        <v>87</v>
      </c>
      <c r="V2587" s="115" t="s">
        <v>87</v>
      </c>
      <c r="W2587" s="115" t="s">
        <v>87</v>
      </c>
    </row>
    <row r="2588" spans="1:23" ht="13.5" customHeight="1" x14ac:dyDescent="0.35">
      <c r="A2588" s="242">
        <v>0.84375</v>
      </c>
      <c r="B2588" s="115" t="s">
        <v>87</v>
      </c>
      <c r="C2588" s="115" t="s">
        <v>87</v>
      </c>
      <c r="D2588" s="115" t="s">
        <v>87</v>
      </c>
      <c r="E2588" s="115" t="s">
        <v>87</v>
      </c>
      <c r="F2588" s="115" t="s">
        <v>87</v>
      </c>
      <c r="G2588" s="115" t="s">
        <v>87</v>
      </c>
      <c r="H2588" s="115" t="s">
        <v>87</v>
      </c>
      <c r="I2588" s="115" t="s">
        <v>87</v>
      </c>
      <c r="J2588" s="115" t="s">
        <v>87</v>
      </c>
      <c r="K2588" s="115" t="s">
        <v>87</v>
      </c>
      <c r="L2588" s="115" t="s">
        <v>87</v>
      </c>
      <c r="M2588" s="115" t="s">
        <v>87</v>
      </c>
      <c r="N2588" s="115" t="s">
        <v>87</v>
      </c>
      <c r="O2588" s="115" t="s">
        <v>87</v>
      </c>
      <c r="P2588" s="115" t="s">
        <v>87</v>
      </c>
      <c r="Q2588" s="115" t="s">
        <v>87</v>
      </c>
      <c r="R2588" s="115" t="s">
        <v>87</v>
      </c>
      <c r="S2588" s="115" t="s">
        <v>87</v>
      </c>
      <c r="T2588" s="115" t="s">
        <v>87</v>
      </c>
      <c r="U2588" s="115" t="s">
        <v>87</v>
      </c>
      <c r="V2588" s="115" t="s">
        <v>87</v>
      </c>
      <c r="W2588" s="115" t="s">
        <v>87</v>
      </c>
    </row>
    <row r="2589" spans="1:23" ht="13.5" customHeight="1" x14ac:dyDescent="0.35">
      <c r="A2589" s="242">
        <v>0.85416666666666696</v>
      </c>
      <c r="B2589" s="115" t="s">
        <v>87</v>
      </c>
      <c r="C2589" s="115" t="s">
        <v>87</v>
      </c>
      <c r="D2589" s="115" t="s">
        <v>87</v>
      </c>
      <c r="E2589" s="115" t="s">
        <v>87</v>
      </c>
      <c r="F2589" s="115" t="s">
        <v>87</v>
      </c>
      <c r="G2589" s="115" t="s">
        <v>87</v>
      </c>
      <c r="H2589" s="115" t="s">
        <v>87</v>
      </c>
      <c r="I2589" s="115" t="s">
        <v>87</v>
      </c>
      <c r="J2589" s="115" t="s">
        <v>87</v>
      </c>
      <c r="K2589" s="115" t="s">
        <v>87</v>
      </c>
      <c r="L2589" s="115" t="s">
        <v>87</v>
      </c>
      <c r="M2589" s="115" t="s">
        <v>87</v>
      </c>
      <c r="N2589" s="115" t="s">
        <v>87</v>
      </c>
      <c r="O2589" s="115" t="s">
        <v>87</v>
      </c>
      <c r="P2589" s="115" t="s">
        <v>87</v>
      </c>
      <c r="Q2589" s="115" t="s">
        <v>87</v>
      </c>
      <c r="R2589" s="115" t="s">
        <v>87</v>
      </c>
      <c r="S2589" s="115" t="s">
        <v>87</v>
      </c>
      <c r="T2589" s="115" t="s">
        <v>87</v>
      </c>
      <c r="U2589" s="115" t="s">
        <v>87</v>
      </c>
      <c r="V2589" s="115" t="s">
        <v>87</v>
      </c>
      <c r="W2589" s="115" t="s">
        <v>87</v>
      </c>
    </row>
    <row r="2590" spans="1:23" ht="13.5" customHeight="1" x14ac:dyDescent="0.35">
      <c r="A2590" s="242">
        <v>0.86458333333333304</v>
      </c>
      <c r="B2590" s="115" t="s">
        <v>87</v>
      </c>
      <c r="C2590" s="115" t="s">
        <v>87</v>
      </c>
      <c r="D2590" s="115" t="s">
        <v>87</v>
      </c>
      <c r="E2590" s="115" t="s">
        <v>87</v>
      </c>
      <c r="F2590" s="115" t="s">
        <v>87</v>
      </c>
      <c r="G2590" s="115" t="s">
        <v>87</v>
      </c>
      <c r="H2590" s="115" t="s">
        <v>87</v>
      </c>
      <c r="I2590" s="115" t="s">
        <v>87</v>
      </c>
      <c r="J2590" s="115" t="s">
        <v>87</v>
      </c>
      <c r="K2590" s="115" t="s">
        <v>87</v>
      </c>
      <c r="L2590" s="115" t="s">
        <v>87</v>
      </c>
      <c r="M2590" s="115" t="s">
        <v>87</v>
      </c>
      <c r="N2590" s="115" t="s">
        <v>87</v>
      </c>
      <c r="O2590" s="115" t="s">
        <v>87</v>
      </c>
      <c r="P2590" s="115" t="s">
        <v>87</v>
      </c>
      <c r="Q2590" s="115" t="s">
        <v>87</v>
      </c>
      <c r="R2590" s="115" t="s">
        <v>87</v>
      </c>
      <c r="S2590" s="115" t="s">
        <v>87</v>
      </c>
      <c r="T2590" s="115" t="s">
        <v>87</v>
      </c>
      <c r="U2590" s="115" t="s">
        <v>87</v>
      </c>
      <c r="V2590" s="115" t="s">
        <v>87</v>
      </c>
      <c r="W2590" s="115" t="s">
        <v>87</v>
      </c>
    </row>
    <row r="2591" spans="1:23" ht="13.5" customHeight="1" x14ac:dyDescent="0.35">
      <c r="A2591" s="242">
        <v>0.875</v>
      </c>
      <c r="B2591" s="115" t="s">
        <v>87</v>
      </c>
      <c r="C2591" s="115" t="s">
        <v>87</v>
      </c>
      <c r="D2591" s="115" t="s">
        <v>87</v>
      </c>
      <c r="E2591" s="115" t="s">
        <v>87</v>
      </c>
      <c r="F2591" s="115" t="s">
        <v>87</v>
      </c>
      <c r="G2591" s="115" t="s">
        <v>87</v>
      </c>
      <c r="H2591" s="115" t="s">
        <v>87</v>
      </c>
      <c r="I2591" s="115" t="s">
        <v>87</v>
      </c>
      <c r="J2591" s="115" t="s">
        <v>87</v>
      </c>
      <c r="K2591" s="115" t="s">
        <v>87</v>
      </c>
      <c r="L2591" s="115" t="s">
        <v>87</v>
      </c>
      <c r="M2591" s="115" t="s">
        <v>87</v>
      </c>
      <c r="N2591" s="115" t="s">
        <v>87</v>
      </c>
      <c r="O2591" s="115" t="s">
        <v>87</v>
      </c>
      <c r="P2591" s="115" t="s">
        <v>87</v>
      </c>
      <c r="Q2591" s="115" t="s">
        <v>87</v>
      </c>
      <c r="R2591" s="115" t="s">
        <v>87</v>
      </c>
      <c r="S2591" s="115" t="s">
        <v>87</v>
      </c>
      <c r="T2591" s="115" t="s">
        <v>87</v>
      </c>
      <c r="U2591" s="115" t="s">
        <v>87</v>
      </c>
      <c r="V2591" s="115" t="s">
        <v>87</v>
      </c>
      <c r="W2591" s="115" t="s">
        <v>87</v>
      </c>
    </row>
    <row r="2592" spans="1:23" ht="13.5" customHeight="1" x14ac:dyDescent="0.35">
      <c r="A2592" s="242">
        <v>0.88541666666666696</v>
      </c>
      <c r="B2592" s="115" t="s">
        <v>87</v>
      </c>
      <c r="C2592" s="115" t="s">
        <v>87</v>
      </c>
      <c r="D2592" s="115" t="s">
        <v>87</v>
      </c>
      <c r="E2592" s="115" t="s">
        <v>87</v>
      </c>
      <c r="F2592" s="115" t="s">
        <v>87</v>
      </c>
      <c r="G2592" s="115" t="s">
        <v>87</v>
      </c>
      <c r="H2592" s="115" t="s">
        <v>87</v>
      </c>
      <c r="I2592" s="115" t="s">
        <v>87</v>
      </c>
      <c r="J2592" s="115" t="s">
        <v>87</v>
      </c>
      <c r="K2592" s="115" t="s">
        <v>87</v>
      </c>
      <c r="L2592" s="115" t="s">
        <v>87</v>
      </c>
      <c r="M2592" s="115" t="s">
        <v>87</v>
      </c>
      <c r="N2592" s="115" t="s">
        <v>87</v>
      </c>
      <c r="O2592" s="115" t="s">
        <v>87</v>
      </c>
      <c r="P2592" s="115" t="s">
        <v>87</v>
      </c>
      <c r="Q2592" s="115" t="s">
        <v>87</v>
      </c>
      <c r="R2592" s="115" t="s">
        <v>87</v>
      </c>
      <c r="S2592" s="115" t="s">
        <v>87</v>
      </c>
      <c r="T2592" s="115" t="s">
        <v>87</v>
      </c>
      <c r="U2592" s="115" t="s">
        <v>87</v>
      </c>
      <c r="V2592" s="115" t="s">
        <v>87</v>
      </c>
      <c r="W2592" s="115" t="s">
        <v>87</v>
      </c>
    </row>
    <row r="2593" spans="1:23" ht="13.5" customHeight="1" x14ac:dyDescent="0.35">
      <c r="A2593" s="242">
        <v>0.89583333333333304</v>
      </c>
      <c r="B2593" s="115" t="s">
        <v>87</v>
      </c>
      <c r="C2593" s="115" t="s">
        <v>87</v>
      </c>
      <c r="D2593" s="115" t="s">
        <v>87</v>
      </c>
      <c r="E2593" s="115" t="s">
        <v>87</v>
      </c>
      <c r="F2593" s="115" t="s">
        <v>87</v>
      </c>
      <c r="G2593" s="115" t="s">
        <v>87</v>
      </c>
      <c r="H2593" s="115" t="s">
        <v>87</v>
      </c>
      <c r="I2593" s="115" t="s">
        <v>87</v>
      </c>
      <c r="J2593" s="115" t="s">
        <v>87</v>
      </c>
      <c r="K2593" s="115" t="s">
        <v>87</v>
      </c>
      <c r="L2593" s="115" t="s">
        <v>87</v>
      </c>
      <c r="M2593" s="115" t="s">
        <v>87</v>
      </c>
      <c r="N2593" s="115" t="s">
        <v>87</v>
      </c>
      <c r="O2593" s="115" t="s">
        <v>87</v>
      </c>
      <c r="P2593" s="115" t="s">
        <v>87</v>
      </c>
      <c r="Q2593" s="115" t="s">
        <v>87</v>
      </c>
      <c r="R2593" s="115" t="s">
        <v>87</v>
      </c>
      <c r="S2593" s="115" t="s">
        <v>87</v>
      </c>
      <c r="T2593" s="115" t="s">
        <v>87</v>
      </c>
      <c r="U2593" s="115" t="s">
        <v>87</v>
      </c>
      <c r="V2593" s="115" t="s">
        <v>87</v>
      </c>
      <c r="W2593" s="115" t="s">
        <v>87</v>
      </c>
    </row>
    <row r="2594" spans="1:23" ht="13.5" customHeight="1" x14ac:dyDescent="0.35">
      <c r="A2594" s="242">
        <v>0.90625</v>
      </c>
      <c r="B2594" s="115" t="s">
        <v>87</v>
      </c>
      <c r="C2594" s="115" t="s">
        <v>87</v>
      </c>
      <c r="D2594" s="115" t="s">
        <v>87</v>
      </c>
      <c r="E2594" s="115" t="s">
        <v>87</v>
      </c>
      <c r="F2594" s="115" t="s">
        <v>87</v>
      </c>
      <c r="G2594" s="115" t="s">
        <v>87</v>
      </c>
      <c r="H2594" s="115" t="s">
        <v>87</v>
      </c>
      <c r="I2594" s="115" t="s">
        <v>87</v>
      </c>
      <c r="J2594" s="115" t="s">
        <v>87</v>
      </c>
      <c r="K2594" s="115" t="s">
        <v>87</v>
      </c>
      <c r="L2594" s="115" t="s">
        <v>87</v>
      </c>
      <c r="M2594" s="115" t="s">
        <v>87</v>
      </c>
      <c r="N2594" s="115" t="s">
        <v>87</v>
      </c>
      <c r="O2594" s="115" t="s">
        <v>87</v>
      </c>
      <c r="P2594" s="115" t="s">
        <v>87</v>
      </c>
      <c r="Q2594" s="115" t="s">
        <v>87</v>
      </c>
      <c r="R2594" s="115" t="s">
        <v>87</v>
      </c>
      <c r="S2594" s="115" t="s">
        <v>87</v>
      </c>
      <c r="T2594" s="115" t="s">
        <v>87</v>
      </c>
      <c r="U2594" s="115" t="s">
        <v>87</v>
      </c>
      <c r="V2594" s="115" t="s">
        <v>87</v>
      </c>
      <c r="W2594" s="115" t="s">
        <v>87</v>
      </c>
    </row>
    <row r="2595" spans="1:23" ht="13.5" customHeight="1" x14ac:dyDescent="0.35">
      <c r="A2595" s="242">
        <v>0.91666666666666696</v>
      </c>
      <c r="B2595" s="115" t="s">
        <v>87</v>
      </c>
      <c r="C2595" s="115" t="s">
        <v>87</v>
      </c>
      <c r="D2595" s="115" t="s">
        <v>87</v>
      </c>
      <c r="E2595" s="115" t="s">
        <v>87</v>
      </c>
      <c r="F2595" s="115" t="s">
        <v>87</v>
      </c>
      <c r="G2595" s="115" t="s">
        <v>87</v>
      </c>
      <c r="H2595" s="115" t="s">
        <v>87</v>
      </c>
      <c r="I2595" s="115" t="s">
        <v>87</v>
      </c>
      <c r="J2595" s="115" t="s">
        <v>87</v>
      </c>
      <c r="K2595" s="115" t="s">
        <v>87</v>
      </c>
      <c r="L2595" s="115" t="s">
        <v>87</v>
      </c>
      <c r="M2595" s="115" t="s">
        <v>87</v>
      </c>
      <c r="N2595" s="115" t="s">
        <v>87</v>
      </c>
      <c r="O2595" s="115" t="s">
        <v>87</v>
      </c>
      <c r="P2595" s="115" t="s">
        <v>87</v>
      </c>
      <c r="Q2595" s="115" t="s">
        <v>87</v>
      </c>
      <c r="R2595" s="115" t="s">
        <v>87</v>
      </c>
      <c r="S2595" s="115" t="s">
        <v>87</v>
      </c>
      <c r="T2595" s="115" t="s">
        <v>87</v>
      </c>
      <c r="U2595" s="115" t="s">
        <v>87</v>
      </c>
      <c r="V2595" s="115" t="s">
        <v>87</v>
      </c>
      <c r="W2595" s="115" t="s">
        <v>87</v>
      </c>
    </row>
    <row r="2596" spans="1:23" ht="13.5" customHeight="1" x14ac:dyDescent="0.35">
      <c r="A2596" s="242">
        <v>0.92708333333333304</v>
      </c>
      <c r="B2596" s="115" t="s">
        <v>87</v>
      </c>
      <c r="C2596" s="115" t="s">
        <v>87</v>
      </c>
      <c r="D2596" s="115" t="s">
        <v>87</v>
      </c>
      <c r="E2596" s="115" t="s">
        <v>87</v>
      </c>
      <c r="F2596" s="115" t="s">
        <v>87</v>
      </c>
      <c r="G2596" s="115" t="s">
        <v>87</v>
      </c>
      <c r="H2596" s="115" t="s">
        <v>87</v>
      </c>
      <c r="I2596" s="115" t="s">
        <v>87</v>
      </c>
      <c r="J2596" s="115" t="s">
        <v>87</v>
      </c>
      <c r="K2596" s="115" t="s">
        <v>87</v>
      </c>
      <c r="L2596" s="115" t="s">
        <v>87</v>
      </c>
      <c r="M2596" s="115" t="s">
        <v>87</v>
      </c>
      <c r="N2596" s="115" t="s">
        <v>87</v>
      </c>
      <c r="O2596" s="115" t="s">
        <v>87</v>
      </c>
      <c r="P2596" s="115" t="s">
        <v>87</v>
      </c>
      <c r="Q2596" s="115" t="s">
        <v>87</v>
      </c>
      <c r="R2596" s="115" t="s">
        <v>87</v>
      </c>
      <c r="S2596" s="115" t="s">
        <v>87</v>
      </c>
      <c r="T2596" s="115" t="s">
        <v>87</v>
      </c>
      <c r="U2596" s="115" t="s">
        <v>87</v>
      </c>
      <c r="V2596" s="115" t="s">
        <v>87</v>
      </c>
      <c r="W2596" s="115" t="s">
        <v>87</v>
      </c>
    </row>
    <row r="2597" spans="1:23" ht="13.5" customHeight="1" x14ac:dyDescent="0.35">
      <c r="A2597" s="242">
        <v>0.9375</v>
      </c>
      <c r="B2597" s="115" t="s">
        <v>87</v>
      </c>
      <c r="C2597" s="115" t="s">
        <v>87</v>
      </c>
      <c r="D2597" s="115" t="s">
        <v>87</v>
      </c>
      <c r="E2597" s="115" t="s">
        <v>87</v>
      </c>
      <c r="F2597" s="115" t="s">
        <v>87</v>
      </c>
      <c r="G2597" s="115" t="s">
        <v>87</v>
      </c>
      <c r="H2597" s="115" t="s">
        <v>87</v>
      </c>
      <c r="I2597" s="115" t="s">
        <v>87</v>
      </c>
      <c r="J2597" s="115" t="s">
        <v>87</v>
      </c>
      <c r="K2597" s="115" t="s">
        <v>87</v>
      </c>
      <c r="L2597" s="115" t="s">
        <v>87</v>
      </c>
      <c r="M2597" s="115" t="s">
        <v>87</v>
      </c>
      <c r="N2597" s="115" t="s">
        <v>87</v>
      </c>
      <c r="O2597" s="115" t="s">
        <v>87</v>
      </c>
      <c r="P2597" s="115" t="s">
        <v>87</v>
      </c>
      <c r="Q2597" s="115" t="s">
        <v>87</v>
      </c>
      <c r="R2597" s="115" t="s">
        <v>87</v>
      </c>
      <c r="S2597" s="115" t="s">
        <v>87</v>
      </c>
      <c r="T2597" s="115" t="s">
        <v>87</v>
      </c>
      <c r="U2597" s="115" t="s">
        <v>87</v>
      </c>
      <c r="V2597" s="115" t="s">
        <v>87</v>
      </c>
      <c r="W2597" s="115" t="s">
        <v>87</v>
      </c>
    </row>
    <row r="2598" spans="1:23" ht="13.5" customHeight="1" x14ac:dyDescent="0.35">
      <c r="A2598" s="242">
        <v>0.94791666666666696</v>
      </c>
      <c r="B2598" s="115" t="s">
        <v>87</v>
      </c>
      <c r="C2598" s="115" t="s">
        <v>87</v>
      </c>
      <c r="D2598" s="115" t="s">
        <v>87</v>
      </c>
      <c r="E2598" s="115" t="s">
        <v>87</v>
      </c>
      <c r="F2598" s="115" t="s">
        <v>87</v>
      </c>
      <c r="G2598" s="115" t="s">
        <v>87</v>
      </c>
      <c r="H2598" s="115" t="s">
        <v>87</v>
      </c>
      <c r="I2598" s="115" t="s">
        <v>87</v>
      </c>
      <c r="J2598" s="115" t="s">
        <v>87</v>
      </c>
      <c r="K2598" s="115" t="s">
        <v>87</v>
      </c>
      <c r="L2598" s="115" t="s">
        <v>87</v>
      </c>
      <c r="M2598" s="115" t="s">
        <v>87</v>
      </c>
      <c r="N2598" s="115" t="s">
        <v>87</v>
      </c>
      <c r="O2598" s="115" t="s">
        <v>87</v>
      </c>
      <c r="P2598" s="115" t="s">
        <v>87</v>
      </c>
      <c r="Q2598" s="115" t="s">
        <v>87</v>
      </c>
      <c r="R2598" s="115" t="s">
        <v>87</v>
      </c>
      <c r="S2598" s="115" t="s">
        <v>87</v>
      </c>
      <c r="T2598" s="115" t="s">
        <v>87</v>
      </c>
      <c r="U2598" s="115" t="s">
        <v>87</v>
      </c>
      <c r="V2598" s="115" t="s">
        <v>87</v>
      </c>
      <c r="W2598" s="115" t="s">
        <v>87</v>
      </c>
    </row>
    <row r="2599" spans="1:23" ht="13.5" customHeight="1" x14ac:dyDescent="0.35">
      <c r="A2599" s="242">
        <v>0.95833333333333304</v>
      </c>
      <c r="B2599" s="115" t="s">
        <v>87</v>
      </c>
      <c r="C2599" s="115" t="s">
        <v>87</v>
      </c>
      <c r="D2599" s="115" t="s">
        <v>87</v>
      </c>
      <c r="E2599" s="115" t="s">
        <v>87</v>
      </c>
      <c r="F2599" s="115" t="s">
        <v>87</v>
      </c>
      <c r="G2599" s="115" t="s">
        <v>87</v>
      </c>
      <c r="H2599" s="115" t="s">
        <v>87</v>
      </c>
      <c r="I2599" s="115" t="s">
        <v>87</v>
      </c>
      <c r="J2599" s="115" t="s">
        <v>87</v>
      </c>
      <c r="K2599" s="115" t="s">
        <v>87</v>
      </c>
      <c r="L2599" s="115" t="s">
        <v>87</v>
      </c>
      <c r="M2599" s="115" t="s">
        <v>87</v>
      </c>
      <c r="N2599" s="115" t="s">
        <v>87</v>
      </c>
      <c r="O2599" s="115" t="s">
        <v>87</v>
      </c>
      <c r="P2599" s="115" t="s">
        <v>87</v>
      </c>
      <c r="Q2599" s="115" t="s">
        <v>87</v>
      </c>
      <c r="R2599" s="115" t="s">
        <v>87</v>
      </c>
      <c r="S2599" s="115" t="s">
        <v>87</v>
      </c>
      <c r="T2599" s="115" t="s">
        <v>87</v>
      </c>
      <c r="U2599" s="115" t="s">
        <v>87</v>
      </c>
      <c r="V2599" s="115" t="s">
        <v>87</v>
      </c>
      <c r="W2599" s="115" t="s">
        <v>87</v>
      </c>
    </row>
    <row r="2600" spans="1:23" ht="13.5" customHeight="1" x14ac:dyDescent="0.35">
      <c r="A2600" s="242">
        <v>0.96875</v>
      </c>
      <c r="B2600" s="115" t="s">
        <v>87</v>
      </c>
      <c r="C2600" s="115" t="s">
        <v>87</v>
      </c>
      <c r="D2600" s="115" t="s">
        <v>87</v>
      </c>
      <c r="E2600" s="115" t="s">
        <v>87</v>
      </c>
      <c r="F2600" s="115" t="s">
        <v>87</v>
      </c>
      <c r="G2600" s="115" t="s">
        <v>87</v>
      </c>
      <c r="H2600" s="115" t="s">
        <v>87</v>
      </c>
      <c r="I2600" s="115" t="s">
        <v>87</v>
      </c>
      <c r="J2600" s="115" t="s">
        <v>87</v>
      </c>
      <c r="K2600" s="115" t="s">
        <v>87</v>
      </c>
      <c r="L2600" s="115" t="s">
        <v>87</v>
      </c>
      <c r="M2600" s="115" t="s">
        <v>87</v>
      </c>
      <c r="N2600" s="115" t="s">
        <v>87</v>
      </c>
      <c r="O2600" s="115" t="s">
        <v>87</v>
      </c>
      <c r="P2600" s="115" t="s">
        <v>87</v>
      </c>
      <c r="Q2600" s="115" t="s">
        <v>87</v>
      </c>
      <c r="R2600" s="115" t="s">
        <v>87</v>
      </c>
      <c r="S2600" s="115" t="s">
        <v>87</v>
      </c>
      <c r="T2600" s="115" t="s">
        <v>87</v>
      </c>
      <c r="U2600" s="115" t="s">
        <v>87</v>
      </c>
      <c r="V2600" s="115" t="s">
        <v>87</v>
      </c>
      <c r="W2600" s="115" t="s">
        <v>87</v>
      </c>
    </row>
    <row r="2601" spans="1:23" ht="13.5" customHeight="1" x14ac:dyDescent="0.35">
      <c r="A2601" s="242">
        <v>0.97916666666666696</v>
      </c>
      <c r="B2601" s="115" t="s">
        <v>87</v>
      </c>
      <c r="C2601" s="115" t="s">
        <v>87</v>
      </c>
      <c r="D2601" s="115" t="s">
        <v>87</v>
      </c>
      <c r="E2601" s="115" t="s">
        <v>87</v>
      </c>
      <c r="F2601" s="115" t="s">
        <v>87</v>
      </c>
      <c r="G2601" s="115" t="s">
        <v>87</v>
      </c>
      <c r="H2601" s="115" t="s">
        <v>87</v>
      </c>
      <c r="I2601" s="115" t="s">
        <v>87</v>
      </c>
      <c r="J2601" s="115" t="s">
        <v>87</v>
      </c>
      <c r="K2601" s="115" t="s">
        <v>87</v>
      </c>
      <c r="L2601" s="115" t="s">
        <v>87</v>
      </c>
      <c r="M2601" s="115" t="s">
        <v>87</v>
      </c>
      <c r="N2601" s="115" t="s">
        <v>87</v>
      </c>
      <c r="O2601" s="115" t="s">
        <v>87</v>
      </c>
      <c r="P2601" s="115" t="s">
        <v>87</v>
      </c>
      <c r="Q2601" s="115" t="s">
        <v>87</v>
      </c>
      <c r="R2601" s="115" t="s">
        <v>87</v>
      </c>
      <c r="S2601" s="115" t="s">
        <v>87</v>
      </c>
      <c r="T2601" s="115" t="s">
        <v>87</v>
      </c>
      <c r="U2601" s="115" t="s">
        <v>87</v>
      </c>
      <c r="V2601" s="115" t="s">
        <v>87</v>
      </c>
      <c r="W2601" s="115" t="s">
        <v>87</v>
      </c>
    </row>
    <row r="2602" spans="1:23" ht="13.5" customHeight="1" thickBot="1" x14ac:dyDescent="0.4">
      <c r="A2602" s="244">
        <v>0.98958333333333304</v>
      </c>
      <c r="B2602" s="119" t="s">
        <v>87</v>
      </c>
      <c r="C2602" s="119" t="s">
        <v>87</v>
      </c>
      <c r="D2602" s="119" t="s">
        <v>87</v>
      </c>
      <c r="E2602" s="119" t="s">
        <v>87</v>
      </c>
      <c r="F2602" s="119" t="s">
        <v>87</v>
      </c>
      <c r="G2602" s="119" t="s">
        <v>87</v>
      </c>
      <c r="H2602" s="119" t="s">
        <v>87</v>
      </c>
      <c r="I2602" s="119" t="s">
        <v>87</v>
      </c>
      <c r="J2602" s="119" t="s">
        <v>87</v>
      </c>
      <c r="K2602" s="119" t="s">
        <v>87</v>
      </c>
      <c r="L2602" s="119" t="s">
        <v>87</v>
      </c>
      <c r="M2602" s="119" t="s">
        <v>87</v>
      </c>
      <c r="N2602" s="119" t="s">
        <v>87</v>
      </c>
      <c r="O2602" s="119" t="s">
        <v>87</v>
      </c>
      <c r="P2602" s="119" t="s">
        <v>87</v>
      </c>
      <c r="Q2602" s="119" t="s">
        <v>87</v>
      </c>
      <c r="R2602" s="119" t="s">
        <v>87</v>
      </c>
      <c r="S2602" s="119" t="s">
        <v>87</v>
      </c>
      <c r="T2602" s="119" t="s">
        <v>87</v>
      </c>
      <c r="U2602" s="119" t="s">
        <v>87</v>
      </c>
      <c r="V2602" s="119" t="s">
        <v>87</v>
      </c>
      <c r="W2602" s="119" t="s">
        <v>87</v>
      </c>
    </row>
    <row r="2603" spans="1:23" ht="13.5" customHeight="1" thickTop="1" x14ac:dyDescent="0.35">
      <c r="A2603" s="246" t="s">
        <v>167</v>
      </c>
      <c r="B2603" s="116">
        <f>SUM(B2535:B2582)</f>
        <v>243</v>
      </c>
      <c r="C2603" s="116">
        <f t="shared" ref="C2603:U2603" si="96">SUM(C2535:C2582)</f>
        <v>0</v>
      </c>
      <c r="D2603" s="116">
        <f t="shared" si="96"/>
        <v>2</v>
      </c>
      <c r="E2603" s="116">
        <f t="shared" si="96"/>
        <v>21</v>
      </c>
      <c r="F2603" s="116">
        <f t="shared" si="96"/>
        <v>80</v>
      </c>
      <c r="G2603" s="116">
        <f t="shared" si="96"/>
        <v>108</v>
      </c>
      <c r="H2603" s="116">
        <f t="shared" si="96"/>
        <v>28</v>
      </c>
      <c r="I2603" s="116">
        <f t="shared" si="96"/>
        <v>3</v>
      </c>
      <c r="J2603" s="116">
        <f t="shared" si="96"/>
        <v>1</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25.8</v>
      </c>
      <c r="W2603" s="116">
        <v>29.8</v>
      </c>
    </row>
    <row r="2604" spans="1:23" ht="13.5" customHeight="1" x14ac:dyDescent="0.35">
      <c r="A2604" s="247" t="s">
        <v>168</v>
      </c>
      <c r="B2604" s="115">
        <f>SUM(B2531:B2594)</f>
        <v>369</v>
      </c>
      <c r="C2604" s="115">
        <f t="shared" ref="C2604:U2604" si="97">SUM(C2531:C2594)</f>
        <v>0</v>
      </c>
      <c r="D2604" s="115">
        <f t="shared" si="97"/>
        <v>3</v>
      </c>
      <c r="E2604" s="115">
        <f t="shared" si="97"/>
        <v>27</v>
      </c>
      <c r="F2604" s="115">
        <f t="shared" si="97"/>
        <v>105</v>
      </c>
      <c r="G2604" s="115">
        <f t="shared" si="97"/>
        <v>180</v>
      </c>
      <c r="H2604" s="115">
        <f t="shared" si="97"/>
        <v>45</v>
      </c>
      <c r="I2604" s="115">
        <f t="shared" si="97"/>
        <v>6</v>
      </c>
      <c r="J2604" s="115">
        <f t="shared" si="97"/>
        <v>3</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26.2</v>
      </c>
      <c r="W2604" s="115">
        <v>29.9</v>
      </c>
    </row>
    <row r="2605" spans="1:23" ht="13.5" customHeight="1" x14ac:dyDescent="0.35">
      <c r="A2605" s="243" t="s">
        <v>169</v>
      </c>
      <c r="B2605" s="115">
        <f>SUM(B2531:B2602)</f>
        <v>369</v>
      </c>
      <c r="C2605" s="115">
        <f t="shared" ref="C2605:U2605" si="98">SUM(C2531:C2602)</f>
        <v>0</v>
      </c>
      <c r="D2605" s="115">
        <f t="shared" si="98"/>
        <v>3</v>
      </c>
      <c r="E2605" s="115">
        <f t="shared" si="98"/>
        <v>27</v>
      </c>
      <c r="F2605" s="115">
        <f t="shared" si="98"/>
        <v>105</v>
      </c>
      <c r="G2605" s="115">
        <f t="shared" si="98"/>
        <v>180</v>
      </c>
      <c r="H2605" s="115">
        <f t="shared" si="98"/>
        <v>45</v>
      </c>
      <c r="I2605" s="115">
        <f t="shared" si="98"/>
        <v>6</v>
      </c>
      <c r="J2605" s="115">
        <f t="shared" si="98"/>
        <v>3</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26.2</v>
      </c>
      <c r="W2605" s="115">
        <v>29.9</v>
      </c>
    </row>
    <row r="2606" spans="1:23" ht="13.5" customHeight="1" thickBot="1" x14ac:dyDescent="0.4">
      <c r="A2606" s="245" t="s">
        <v>170</v>
      </c>
      <c r="B2606" s="119">
        <f>SUM(B2507:B2602)</f>
        <v>484</v>
      </c>
      <c r="C2606" s="119">
        <f t="shared" ref="C2606:U2606" si="99">SUM(C2507:C2602)</f>
        <v>0</v>
      </c>
      <c r="D2606" s="119">
        <f t="shared" si="99"/>
        <v>3</v>
      </c>
      <c r="E2606" s="119">
        <f t="shared" si="99"/>
        <v>30</v>
      </c>
      <c r="F2606" s="119">
        <f t="shared" si="99"/>
        <v>130</v>
      </c>
      <c r="G2606" s="119">
        <f t="shared" si="99"/>
        <v>229</v>
      </c>
      <c r="H2606" s="119">
        <f t="shared" si="99"/>
        <v>77</v>
      </c>
      <c r="I2606" s="119">
        <f t="shared" si="99"/>
        <v>11</v>
      </c>
      <c r="J2606" s="119">
        <f t="shared" si="99"/>
        <v>4</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26.6</v>
      </c>
      <c r="W2606" s="119">
        <v>30.7</v>
      </c>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98</v>
      </c>
      <c r="C2608" s="121">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3" t="s">
        <v>146</v>
      </c>
      <c r="C2609" s="564"/>
      <c r="D2609" s="564"/>
      <c r="E2609" s="564"/>
      <c r="F2609" s="564"/>
      <c r="G2609" s="564"/>
      <c r="H2609" s="564"/>
      <c r="I2609" s="564"/>
      <c r="J2609" s="564"/>
      <c r="K2609" s="564"/>
      <c r="L2609" s="564"/>
      <c r="M2609" s="564"/>
      <c r="N2609" s="564"/>
      <c r="O2609" s="564"/>
      <c r="P2609" s="564"/>
      <c r="Q2609" s="564"/>
      <c r="R2609" s="564"/>
      <c r="S2609" s="564"/>
      <c r="T2609" s="564"/>
      <c r="U2609" s="564"/>
      <c r="V2609" s="564"/>
      <c r="W2609" s="565"/>
    </row>
    <row r="2610" spans="1:23" ht="13.5" customHeight="1" thickTop="1" thickBot="1" x14ac:dyDescent="0.4">
      <c r="A2610" s="238" t="s">
        <v>55</v>
      </c>
      <c r="B2610" s="238" t="s">
        <v>73</v>
      </c>
      <c r="C2610" s="239" t="s">
        <v>147</v>
      </c>
      <c r="D2610" s="239" t="s">
        <v>148</v>
      </c>
      <c r="E2610" s="239" t="s">
        <v>149</v>
      </c>
      <c r="F2610" s="239" t="s">
        <v>150</v>
      </c>
      <c r="G2610" s="239" t="s">
        <v>151</v>
      </c>
      <c r="H2610" s="239" t="s">
        <v>152</v>
      </c>
      <c r="I2610" s="239" t="s">
        <v>153</v>
      </c>
      <c r="J2610" s="239" t="s">
        <v>154</v>
      </c>
      <c r="K2610" s="239" t="s">
        <v>155</v>
      </c>
      <c r="L2610" s="239" t="s">
        <v>156</v>
      </c>
      <c r="M2610" s="239" t="s">
        <v>157</v>
      </c>
      <c r="N2610" s="239" t="s">
        <v>158</v>
      </c>
      <c r="O2610" s="239" t="s">
        <v>159</v>
      </c>
      <c r="P2610" s="239" t="s">
        <v>160</v>
      </c>
      <c r="Q2610" s="239" t="s">
        <v>161</v>
      </c>
      <c r="R2610" s="239" t="s">
        <v>162</v>
      </c>
      <c r="S2610" s="239" t="s">
        <v>163</v>
      </c>
      <c r="T2610" s="239" t="s">
        <v>164</v>
      </c>
      <c r="U2610" s="239" t="s">
        <v>165</v>
      </c>
      <c r="V2610" s="238" t="s">
        <v>94</v>
      </c>
      <c r="W2610" s="238" t="s">
        <v>166</v>
      </c>
    </row>
    <row r="2611" spans="1:23" ht="13.5" customHeight="1" thickTop="1" x14ac:dyDescent="0.35">
      <c r="A2611" s="240">
        <v>0</v>
      </c>
      <c r="B2611" s="241" t="s">
        <v>87</v>
      </c>
      <c r="C2611" s="241" t="s">
        <v>87</v>
      </c>
      <c r="D2611" s="241" t="s">
        <v>87</v>
      </c>
      <c r="E2611" s="241" t="s">
        <v>87</v>
      </c>
      <c r="F2611" s="241" t="s">
        <v>87</v>
      </c>
      <c r="G2611" s="241" t="s">
        <v>87</v>
      </c>
      <c r="H2611" s="241" t="s">
        <v>87</v>
      </c>
      <c r="I2611" s="241" t="s">
        <v>87</v>
      </c>
      <c r="J2611" s="241" t="s">
        <v>87</v>
      </c>
      <c r="K2611" s="241" t="s">
        <v>87</v>
      </c>
      <c r="L2611" s="241" t="s">
        <v>87</v>
      </c>
      <c r="M2611" s="241" t="s">
        <v>87</v>
      </c>
      <c r="N2611" s="241" t="s">
        <v>87</v>
      </c>
      <c r="O2611" s="241" t="s">
        <v>87</v>
      </c>
      <c r="P2611" s="241" t="s">
        <v>87</v>
      </c>
      <c r="Q2611" s="241" t="s">
        <v>87</v>
      </c>
      <c r="R2611" s="241" t="s">
        <v>87</v>
      </c>
      <c r="S2611" s="241" t="s">
        <v>87</v>
      </c>
      <c r="T2611" s="241" t="s">
        <v>87</v>
      </c>
      <c r="U2611" s="241" t="s">
        <v>87</v>
      </c>
      <c r="V2611" s="241" t="s">
        <v>87</v>
      </c>
      <c r="W2611" s="241" t="s">
        <v>87</v>
      </c>
    </row>
    <row r="2612" spans="1:23" ht="13.5" customHeight="1" x14ac:dyDescent="0.35">
      <c r="A2612" s="242">
        <v>1.0416666666666666E-2</v>
      </c>
      <c r="B2612" s="243" t="s">
        <v>87</v>
      </c>
      <c r="C2612" s="243" t="s">
        <v>87</v>
      </c>
      <c r="D2612" s="243" t="s">
        <v>87</v>
      </c>
      <c r="E2612" s="243" t="s">
        <v>87</v>
      </c>
      <c r="F2612" s="243" t="s">
        <v>87</v>
      </c>
      <c r="G2612" s="243" t="s">
        <v>87</v>
      </c>
      <c r="H2612" s="243" t="s">
        <v>87</v>
      </c>
      <c r="I2612" s="243" t="s">
        <v>87</v>
      </c>
      <c r="J2612" s="243" t="s">
        <v>87</v>
      </c>
      <c r="K2612" s="243" t="s">
        <v>87</v>
      </c>
      <c r="L2612" s="243" t="s">
        <v>87</v>
      </c>
      <c r="M2612" s="243" t="s">
        <v>87</v>
      </c>
      <c r="N2612" s="243" t="s">
        <v>87</v>
      </c>
      <c r="O2612" s="243" t="s">
        <v>87</v>
      </c>
      <c r="P2612" s="243" t="s">
        <v>87</v>
      </c>
      <c r="Q2612" s="243" t="s">
        <v>87</v>
      </c>
      <c r="R2612" s="243" t="s">
        <v>87</v>
      </c>
      <c r="S2612" s="243" t="s">
        <v>87</v>
      </c>
      <c r="T2612" s="243" t="s">
        <v>87</v>
      </c>
      <c r="U2612" s="243" t="s">
        <v>87</v>
      </c>
      <c r="V2612" s="243" t="s">
        <v>87</v>
      </c>
      <c r="W2612" s="243" t="s">
        <v>87</v>
      </c>
    </row>
    <row r="2613" spans="1:23" ht="13.5" customHeight="1" x14ac:dyDescent="0.35">
      <c r="A2613" s="242">
        <v>2.0833333333333332E-2</v>
      </c>
      <c r="B2613" s="243" t="s">
        <v>87</v>
      </c>
      <c r="C2613" s="243" t="s">
        <v>87</v>
      </c>
      <c r="D2613" s="243" t="s">
        <v>87</v>
      </c>
      <c r="E2613" s="243" t="s">
        <v>87</v>
      </c>
      <c r="F2613" s="243" t="s">
        <v>87</v>
      </c>
      <c r="G2613" s="243" t="s">
        <v>87</v>
      </c>
      <c r="H2613" s="243" t="s">
        <v>87</v>
      </c>
      <c r="I2613" s="243" t="s">
        <v>87</v>
      </c>
      <c r="J2613" s="243" t="s">
        <v>87</v>
      </c>
      <c r="K2613" s="243" t="s">
        <v>87</v>
      </c>
      <c r="L2613" s="243" t="s">
        <v>87</v>
      </c>
      <c r="M2613" s="243" t="s">
        <v>87</v>
      </c>
      <c r="N2613" s="243" t="s">
        <v>87</v>
      </c>
      <c r="O2613" s="243" t="s">
        <v>87</v>
      </c>
      <c r="P2613" s="243" t="s">
        <v>87</v>
      </c>
      <c r="Q2613" s="243" t="s">
        <v>87</v>
      </c>
      <c r="R2613" s="243" t="s">
        <v>87</v>
      </c>
      <c r="S2613" s="243" t="s">
        <v>87</v>
      </c>
      <c r="T2613" s="243" t="s">
        <v>87</v>
      </c>
      <c r="U2613" s="243" t="s">
        <v>87</v>
      </c>
      <c r="V2613" s="243" t="s">
        <v>87</v>
      </c>
      <c r="W2613" s="243" t="s">
        <v>87</v>
      </c>
    </row>
    <row r="2614" spans="1:23" ht="13.5" customHeight="1" x14ac:dyDescent="0.35">
      <c r="A2614" s="242">
        <v>3.125E-2</v>
      </c>
      <c r="B2614" s="243" t="s">
        <v>87</v>
      </c>
      <c r="C2614" s="243" t="s">
        <v>87</v>
      </c>
      <c r="D2614" s="243" t="s">
        <v>87</v>
      </c>
      <c r="E2614" s="243" t="s">
        <v>87</v>
      </c>
      <c r="F2614" s="243" t="s">
        <v>87</v>
      </c>
      <c r="G2614" s="243" t="s">
        <v>87</v>
      </c>
      <c r="H2614" s="243" t="s">
        <v>87</v>
      </c>
      <c r="I2614" s="243" t="s">
        <v>87</v>
      </c>
      <c r="J2614" s="243" t="s">
        <v>87</v>
      </c>
      <c r="K2614" s="243" t="s">
        <v>87</v>
      </c>
      <c r="L2614" s="243" t="s">
        <v>87</v>
      </c>
      <c r="M2614" s="243" t="s">
        <v>87</v>
      </c>
      <c r="N2614" s="243" t="s">
        <v>87</v>
      </c>
      <c r="O2614" s="243" t="s">
        <v>87</v>
      </c>
      <c r="P2614" s="243" t="s">
        <v>87</v>
      </c>
      <c r="Q2614" s="243" t="s">
        <v>87</v>
      </c>
      <c r="R2614" s="243" t="s">
        <v>87</v>
      </c>
      <c r="S2614" s="243" t="s">
        <v>87</v>
      </c>
      <c r="T2614" s="243" t="s">
        <v>87</v>
      </c>
      <c r="U2614" s="243" t="s">
        <v>87</v>
      </c>
      <c r="V2614" s="243" t="s">
        <v>87</v>
      </c>
      <c r="W2614" s="243" t="s">
        <v>87</v>
      </c>
    </row>
    <row r="2615" spans="1:23" ht="13.5" customHeight="1" x14ac:dyDescent="0.35">
      <c r="A2615" s="242">
        <v>4.1666666666666664E-2</v>
      </c>
      <c r="B2615" s="243" t="s">
        <v>87</v>
      </c>
      <c r="C2615" s="243" t="s">
        <v>87</v>
      </c>
      <c r="D2615" s="243" t="s">
        <v>87</v>
      </c>
      <c r="E2615" s="243" t="s">
        <v>87</v>
      </c>
      <c r="F2615" s="243" t="s">
        <v>87</v>
      </c>
      <c r="G2615" s="243" t="s">
        <v>87</v>
      </c>
      <c r="H2615" s="243" t="s">
        <v>87</v>
      </c>
      <c r="I2615" s="243" t="s">
        <v>87</v>
      </c>
      <c r="J2615" s="243" t="s">
        <v>87</v>
      </c>
      <c r="K2615" s="243" t="s">
        <v>87</v>
      </c>
      <c r="L2615" s="243" t="s">
        <v>87</v>
      </c>
      <c r="M2615" s="243" t="s">
        <v>87</v>
      </c>
      <c r="N2615" s="243" t="s">
        <v>87</v>
      </c>
      <c r="O2615" s="243" t="s">
        <v>87</v>
      </c>
      <c r="P2615" s="243" t="s">
        <v>87</v>
      </c>
      <c r="Q2615" s="243" t="s">
        <v>87</v>
      </c>
      <c r="R2615" s="243" t="s">
        <v>87</v>
      </c>
      <c r="S2615" s="243" t="s">
        <v>87</v>
      </c>
      <c r="T2615" s="243" t="s">
        <v>87</v>
      </c>
      <c r="U2615" s="243" t="s">
        <v>87</v>
      </c>
      <c r="V2615" s="243" t="s">
        <v>87</v>
      </c>
      <c r="W2615" s="243" t="s">
        <v>87</v>
      </c>
    </row>
    <row r="2616" spans="1:23" ht="13.5" customHeight="1" x14ac:dyDescent="0.35">
      <c r="A2616" s="242">
        <v>5.2083333333333336E-2</v>
      </c>
      <c r="B2616" s="243" t="s">
        <v>87</v>
      </c>
      <c r="C2616" s="243" t="s">
        <v>87</v>
      </c>
      <c r="D2616" s="243" t="s">
        <v>87</v>
      </c>
      <c r="E2616" s="243" t="s">
        <v>87</v>
      </c>
      <c r="F2616" s="243" t="s">
        <v>87</v>
      </c>
      <c r="G2616" s="243" t="s">
        <v>87</v>
      </c>
      <c r="H2616" s="243" t="s">
        <v>87</v>
      </c>
      <c r="I2616" s="243" t="s">
        <v>87</v>
      </c>
      <c r="J2616" s="243" t="s">
        <v>87</v>
      </c>
      <c r="K2616" s="243" t="s">
        <v>87</v>
      </c>
      <c r="L2616" s="243" t="s">
        <v>87</v>
      </c>
      <c r="M2616" s="243" t="s">
        <v>87</v>
      </c>
      <c r="N2616" s="243" t="s">
        <v>87</v>
      </c>
      <c r="O2616" s="243" t="s">
        <v>87</v>
      </c>
      <c r="P2616" s="243" t="s">
        <v>87</v>
      </c>
      <c r="Q2616" s="243" t="s">
        <v>87</v>
      </c>
      <c r="R2616" s="243" t="s">
        <v>87</v>
      </c>
      <c r="S2616" s="243" t="s">
        <v>87</v>
      </c>
      <c r="T2616" s="243" t="s">
        <v>87</v>
      </c>
      <c r="U2616" s="243" t="s">
        <v>87</v>
      </c>
      <c r="V2616" s="243" t="s">
        <v>87</v>
      </c>
      <c r="W2616" s="243" t="s">
        <v>87</v>
      </c>
    </row>
    <row r="2617" spans="1:23" ht="13.5" customHeight="1" x14ac:dyDescent="0.35">
      <c r="A2617" s="242">
        <v>6.25E-2</v>
      </c>
      <c r="B2617" s="243" t="s">
        <v>87</v>
      </c>
      <c r="C2617" s="243" t="s">
        <v>87</v>
      </c>
      <c r="D2617" s="243" t="s">
        <v>87</v>
      </c>
      <c r="E2617" s="243" t="s">
        <v>87</v>
      </c>
      <c r="F2617" s="243" t="s">
        <v>87</v>
      </c>
      <c r="G2617" s="243" t="s">
        <v>87</v>
      </c>
      <c r="H2617" s="243" t="s">
        <v>87</v>
      </c>
      <c r="I2617" s="243" t="s">
        <v>87</v>
      </c>
      <c r="J2617" s="243" t="s">
        <v>87</v>
      </c>
      <c r="K2617" s="243" t="s">
        <v>87</v>
      </c>
      <c r="L2617" s="243" t="s">
        <v>87</v>
      </c>
      <c r="M2617" s="243" t="s">
        <v>87</v>
      </c>
      <c r="N2617" s="243" t="s">
        <v>87</v>
      </c>
      <c r="O2617" s="243" t="s">
        <v>87</v>
      </c>
      <c r="P2617" s="243" t="s">
        <v>87</v>
      </c>
      <c r="Q2617" s="243" t="s">
        <v>87</v>
      </c>
      <c r="R2617" s="243" t="s">
        <v>87</v>
      </c>
      <c r="S2617" s="243" t="s">
        <v>87</v>
      </c>
      <c r="T2617" s="243" t="s">
        <v>87</v>
      </c>
      <c r="U2617" s="243" t="s">
        <v>87</v>
      </c>
      <c r="V2617" s="243" t="s">
        <v>87</v>
      </c>
      <c r="W2617" s="243" t="s">
        <v>87</v>
      </c>
    </row>
    <row r="2618" spans="1:23" ht="13.5" customHeight="1" x14ac:dyDescent="0.35">
      <c r="A2618" s="242">
        <v>7.2916666666666699E-2</v>
      </c>
      <c r="B2618" s="243" t="s">
        <v>87</v>
      </c>
      <c r="C2618" s="243" t="s">
        <v>87</v>
      </c>
      <c r="D2618" s="243" t="s">
        <v>87</v>
      </c>
      <c r="E2618" s="243" t="s">
        <v>87</v>
      </c>
      <c r="F2618" s="243" t="s">
        <v>87</v>
      </c>
      <c r="G2618" s="243" t="s">
        <v>87</v>
      </c>
      <c r="H2618" s="243" t="s">
        <v>87</v>
      </c>
      <c r="I2618" s="243" t="s">
        <v>87</v>
      </c>
      <c r="J2618" s="243" t="s">
        <v>87</v>
      </c>
      <c r="K2618" s="243" t="s">
        <v>87</v>
      </c>
      <c r="L2618" s="243" t="s">
        <v>87</v>
      </c>
      <c r="M2618" s="243" t="s">
        <v>87</v>
      </c>
      <c r="N2618" s="243" t="s">
        <v>87</v>
      </c>
      <c r="O2618" s="243" t="s">
        <v>87</v>
      </c>
      <c r="P2618" s="243" t="s">
        <v>87</v>
      </c>
      <c r="Q2618" s="243" t="s">
        <v>87</v>
      </c>
      <c r="R2618" s="243" t="s">
        <v>87</v>
      </c>
      <c r="S2618" s="243" t="s">
        <v>87</v>
      </c>
      <c r="T2618" s="243" t="s">
        <v>87</v>
      </c>
      <c r="U2618" s="243" t="s">
        <v>87</v>
      </c>
      <c r="V2618" s="243" t="s">
        <v>87</v>
      </c>
      <c r="W2618" s="243" t="s">
        <v>87</v>
      </c>
    </row>
    <row r="2619" spans="1:23" ht="13.5" customHeight="1" x14ac:dyDescent="0.35">
      <c r="A2619" s="242">
        <v>8.3333333333333301E-2</v>
      </c>
      <c r="B2619" s="243" t="s">
        <v>87</v>
      </c>
      <c r="C2619" s="243" t="s">
        <v>87</v>
      </c>
      <c r="D2619" s="243" t="s">
        <v>87</v>
      </c>
      <c r="E2619" s="243" t="s">
        <v>87</v>
      </c>
      <c r="F2619" s="243" t="s">
        <v>87</v>
      </c>
      <c r="G2619" s="243" t="s">
        <v>87</v>
      </c>
      <c r="H2619" s="243" t="s">
        <v>87</v>
      </c>
      <c r="I2619" s="243" t="s">
        <v>87</v>
      </c>
      <c r="J2619" s="243" t="s">
        <v>87</v>
      </c>
      <c r="K2619" s="243" t="s">
        <v>87</v>
      </c>
      <c r="L2619" s="243" t="s">
        <v>87</v>
      </c>
      <c r="M2619" s="243" t="s">
        <v>87</v>
      </c>
      <c r="N2619" s="243" t="s">
        <v>87</v>
      </c>
      <c r="O2619" s="243" t="s">
        <v>87</v>
      </c>
      <c r="P2619" s="243" t="s">
        <v>87</v>
      </c>
      <c r="Q2619" s="243" t="s">
        <v>87</v>
      </c>
      <c r="R2619" s="243" t="s">
        <v>87</v>
      </c>
      <c r="S2619" s="243" t="s">
        <v>87</v>
      </c>
      <c r="T2619" s="243" t="s">
        <v>87</v>
      </c>
      <c r="U2619" s="243" t="s">
        <v>87</v>
      </c>
      <c r="V2619" s="243" t="s">
        <v>87</v>
      </c>
      <c r="W2619" s="243" t="s">
        <v>87</v>
      </c>
    </row>
    <row r="2620" spans="1:23" ht="13.5" customHeight="1" x14ac:dyDescent="0.35">
      <c r="A2620" s="242">
        <v>9.375E-2</v>
      </c>
      <c r="B2620" s="243" t="s">
        <v>87</v>
      </c>
      <c r="C2620" s="243" t="s">
        <v>87</v>
      </c>
      <c r="D2620" s="243" t="s">
        <v>87</v>
      </c>
      <c r="E2620" s="243" t="s">
        <v>87</v>
      </c>
      <c r="F2620" s="243" t="s">
        <v>87</v>
      </c>
      <c r="G2620" s="243" t="s">
        <v>87</v>
      </c>
      <c r="H2620" s="243" t="s">
        <v>87</v>
      </c>
      <c r="I2620" s="243" t="s">
        <v>87</v>
      </c>
      <c r="J2620" s="243" t="s">
        <v>87</v>
      </c>
      <c r="K2620" s="243" t="s">
        <v>87</v>
      </c>
      <c r="L2620" s="243" t="s">
        <v>87</v>
      </c>
      <c r="M2620" s="243" t="s">
        <v>87</v>
      </c>
      <c r="N2620" s="243" t="s">
        <v>87</v>
      </c>
      <c r="O2620" s="243" t="s">
        <v>87</v>
      </c>
      <c r="P2620" s="243" t="s">
        <v>87</v>
      </c>
      <c r="Q2620" s="243" t="s">
        <v>87</v>
      </c>
      <c r="R2620" s="243" t="s">
        <v>87</v>
      </c>
      <c r="S2620" s="243" t="s">
        <v>87</v>
      </c>
      <c r="T2620" s="243" t="s">
        <v>87</v>
      </c>
      <c r="U2620" s="243" t="s">
        <v>87</v>
      </c>
      <c r="V2620" s="243" t="s">
        <v>87</v>
      </c>
      <c r="W2620" s="243" t="s">
        <v>87</v>
      </c>
    </row>
    <row r="2621" spans="1:23" ht="13.5" customHeight="1" x14ac:dyDescent="0.35">
      <c r="A2621" s="242">
        <v>0.104166666666667</v>
      </c>
      <c r="B2621" s="243" t="s">
        <v>87</v>
      </c>
      <c r="C2621" s="243" t="s">
        <v>87</v>
      </c>
      <c r="D2621" s="243" t="s">
        <v>87</v>
      </c>
      <c r="E2621" s="243" t="s">
        <v>87</v>
      </c>
      <c r="F2621" s="243" t="s">
        <v>87</v>
      </c>
      <c r="G2621" s="243" t="s">
        <v>87</v>
      </c>
      <c r="H2621" s="243" t="s">
        <v>87</v>
      </c>
      <c r="I2621" s="243" t="s">
        <v>87</v>
      </c>
      <c r="J2621" s="243" t="s">
        <v>87</v>
      </c>
      <c r="K2621" s="243" t="s">
        <v>87</v>
      </c>
      <c r="L2621" s="243" t="s">
        <v>87</v>
      </c>
      <c r="M2621" s="243" t="s">
        <v>87</v>
      </c>
      <c r="N2621" s="243" t="s">
        <v>87</v>
      </c>
      <c r="O2621" s="243" t="s">
        <v>87</v>
      </c>
      <c r="P2621" s="243" t="s">
        <v>87</v>
      </c>
      <c r="Q2621" s="243" t="s">
        <v>87</v>
      </c>
      <c r="R2621" s="243" t="s">
        <v>87</v>
      </c>
      <c r="S2621" s="243" t="s">
        <v>87</v>
      </c>
      <c r="T2621" s="243" t="s">
        <v>87</v>
      </c>
      <c r="U2621" s="243" t="s">
        <v>87</v>
      </c>
      <c r="V2621" s="243" t="s">
        <v>87</v>
      </c>
      <c r="W2621" s="243" t="s">
        <v>87</v>
      </c>
    </row>
    <row r="2622" spans="1:23" ht="13.5" customHeight="1" x14ac:dyDescent="0.35">
      <c r="A2622" s="242">
        <v>0.114583333333333</v>
      </c>
      <c r="B2622" s="243" t="s">
        <v>87</v>
      </c>
      <c r="C2622" s="243" t="s">
        <v>87</v>
      </c>
      <c r="D2622" s="243" t="s">
        <v>87</v>
      </c>
      <c r="E2622" s="243" t="s">
        <v>87</v>
      </c>
      <c r="F2622" s="243" t="s">
        <v>87</v>
      </c>
      <c r="G2622" s="243" t="s">
        <v>87</v>
      </c>
      <c r="H2622" s="243" t="s">
        <v>87</v>
      </c>
      <c r="I2622" s="243" t="s">
        <v>87</v>
      </c>
      <c r="J2622" s="243" t="s">
        <v>87</v>
      </c>
      <c r="K2622" s="243" t="s">
        <v>87</v>
      </c>
      <c r="L2622" s="243" t="s">
        <v>87</v>
      </c>
      <c r="M2622" s="243" t="s">
        <v>87</v>
      </c>
      <c r="N2622" s="243" t="s">
        <v>87</v>
      </c>
      <c r="O2622" s="243" t="s">
        <v>87</v>
      </c>
      <c r="P2622" s="243" t="s">
        <v>87</v>
      </c>
      <c r="Q2622" s="243" t="s">
        <v>87</v>
      </c>
      <c r="R2622" s="243" t="s">
        <v>87</v>
      </c>
      <c r="S2622" s="243" t="s">
        <v>87</v>
      </c>
      <c r="T2622" s="243" t="s">
        <v>87</v>
      </c>
      <c r="U2622" s="243" t="s">
        <v>87</v>
      </c>
      <c r="V2622" s="243" t="s">
        <v>87</v>
      </c>
      <c r="W2622" s="243" t="s">
        <v>87</v>
      </c>
    </row>
    <row r="2623" spans="1:23" ht="13.5" customHeight="1" x14ac:dyDescent="0.35">
      <c r="A2623" s="242">
        <v>0.125</v>
      </c>
      <c r="B2623" s="243" t="s">
        <v>87</v>
      </c>
      <c r="C2623" s="243" t="s">
        <v>87</v>
      </c>
      <c r="D2623" s="243" t="s">
        <v>87</v>
      </c>
      <c r="E2623" s="243" t="s">
        <v>87</v>
      </c>
      <c r="F2623" s="243" t="s">
        <v>87</v>
      </c>
      <c r="G2623" s="243" t="s">
        <v>87</v>
      </c>
      <c r="H2623" s="243" t="s">
        <v>87</v>
      </c>
      <c r="I2623" s="243" t="s">
        <v>87</v>
      </c>
      <c r="J2623" s="243" t="s">
        <v>87</v>
      </c>
      <c r="K2623" s="243" t="s">
        <v>87</v>
      </c>
      <c r="L2623" s="243" t="s">
        <v>87</v>
      </c>
      <c r="M2623" s="243" t="s">
        <v>87</v>
      </c>
      <c r="N2623" s="243" t="s">
        <v>87</v>
      </c>
      <c r="O2623" s="243" t="s">
        <v>87</v>
      </c>
      <c r="P2623" s="243" t="s">
        <v>87</v>
      </c>
      <c r="Q2623" s="243" t="s">
        <v>87</v>
      </c>
      <c r="R2623" s="243" t="s">
        <v>87</v>
      </c>
      <c r="S2623" s="243" t="s">
        <v>87</v>
      </c>
      <c r="T2623" s="243" t="s">
        <v>87</v>
      </c>
      <c r="U2623" s="243" t="s">
        <v>87</v>
      </c>
      <c r="V2623" s="243" t="s">
        <v>87</v>
      </c>
      <c r="W2623" s="243" t="s">
        <v>87</v>
      </c>
    </row>
    <row r="2624" spans="1:23" ht="13.5" customHeight="1" x14ac:dyDescent="0.35">
      <c r="A2624" s="242">
        <v>0.13541666666666699</v>
      </c>
      <c r="B2624" s="243" t="s">
        <v>87</v>
      </c>
      <c r="C2624" s="243" t="s">
        <v>87</v>
      </c>
      <c r="D2624" s="243" t="s">
        <v>87</v>
      </c>
      <c r="E2624" s="243" t="s">
        <v>87</v>
      </c>
      <c r="F2624" s="243" t="s">
        <v>87</v>
      </c>
      <c r="G2624" s="243" t="s">
        <v>87</v>
      </c>
      <c r="H2624" s="243" t="s">
        <v>87</v>
      </c>
      <c r="I2624" s="243" t="s">
        <v>87</v>
      </c>
      <c r="J2624" s="243" t="s">
        <v>87</v>
      </c>
      <c r="K2624" s="243" t="s">
        <v>87</v>
      </c>
      <c r="L2624" s="243" t="s">
        <v>87</v>
      </c>
      <c r="M2624" s="243" t="s">
        <v>87</v>
      </c>
      <c r="N2624" s="243" t="s">
        <v>87</v>
      </c>
      <c r="O2624" s="243" t="s">
        <v>87</v>
      </c>
      <c r="P2624" s="243" t="s">
        <v>87</v>
      </c>
      <c r="Q2624" s="243" t="s">
        <v>87</v>
      </c>
      <c r="R2624" s="243" t="s">
        <v>87</v>
      </c>
      <c r="S2624" s="243" t="s">
        <v>87</v>
      </c>
      <c r="T2624" s="243" t="s">
        <v>87</v>
      </c>
      <c r="U2624" s="243" t="s">
        <v>87</v>
      </c>
      <c r="V2624" s="243" t="s">
        <v>87</v>
      </c>
      <c r="W2624" s="243" t="s">
        <v>87</v>
      </c>
    </row>
    <row r="2625" spans="1:23" ht="13.5" customHeight="1" x14ac:dyDescent="0.35">
      <c r="A2625" s="242">
        <v>0.14583333333333301</v>
      </c>
      <c r="B2625" s="243" t="s">
        <v>87</v>
      </c>
      <c r="C2625" s="243" t="s">
        <v>87</v>
      </c>
      <c r="D2625" s="243" t="s">
        <v>87</v>
      </c>
      <c r="E2625" s="243" t="s">
        <v>87</v>
      </c>
      <c r="F2625" s="243" t="s">
        <v>87</v>
      </c>
      <c r="G2625" s="243" t="s">
        <v>87</v>
      </c>
      <c r="H2625" s="243" t="s">
        <v>87</v>
      </c>
      <c r="I2625" s="243" t="s">
        <v>87</v>
      </c>
      <c r="J2625" s="243" t="s">
        <v>87</v>
      </c>
      <c r="K2625" s="243" t="s">
        <v>87</v>
      </c>
      <c r="L2625" s="243" t="s">
        <v>87</v>
      </c>
      <c r="M2625" s="243" t="s">
        <v>87</v>
      </c>
      <c r="N2625" s="243" t="s">
        <v>87</v>
      </c>
      <c r="O2625" s="243" t="s">
        <v>87</v>
      </c>
      <c r="P2625" s="243" t="s">
        <v>87</v>
      </c>
      <c r="Q2625" s="243" t="s">
        <v>87</v>
      </c>
      <c r="R2625" s="243" t="s">
        <v>87</v>
      </c>
      <c r="S2625" s="243" t="s">
        <v>87</v>
      </c>
      <c r="T2625" s="243" t="s">
        <v>87</v>
      </c>
      <c r="U2625" s="243" t="s">
        <v>87</v>
      </c>
      <c r="V2625" s="243" t="s">
        <v>87</v>
      </c>
      <c r="W2625" s="243" t="s">
        <v>87</v>
      </c>
    </row>
    <row r="2626" spans="1:23" ht="13.5" customHeight="1" x14ac:dyDescent="0.35">
      <c r="A2626" s="242">
        <v>0.15625</v>
      </c>
      <c r="B2626" s="243" t="s">
        <v>87</v>
      </c>
      <c r="C2626" s="243" t="s">
        <v>87</v>
      </c>
      <c r="D2626" s="243" t="s">
        <v>87</v>
      </c>
      <c r="E2626" s="243" t="s">
        <v>87</v>
      </c>
      <c r="F2626" s="243" t="s">
        <v>87</v>
      </c>
      <c r="G2626" s="243" t="s">
        <v>87</v>
      </c>
      <c r="H2626" s="243" t="s">
        <v>87</v>
      </c>
      <c r="I2626" s="243" t="s">
        <v>87</v>
      </c>
      <c r="J2626" s="243" t="s">
        <v>87</v>
      </c>
      <c r="K2626" s="243" t="s">
        <v>87</v>
      </c>
      <c r="L2626" s="243" t="s">
        <v>87</v>
      </c>
      <c r="M2626" s="243" t="s">
        <v>87</v>
      </c>
      <c r="N2626" s="243" t="s">
        <v>87</v>
      </c>
      <c r="O2626" s="243" t="s">
        <v>87</v>
      </c>
      <c r="P2626" s="243" t="s">
        <v>87</v>
      </c>
      <c r="Q2626" s="243" t="s">
        <v>87</v>
      </c>
      <c r="R2626" s="243" t="s">
        <v>87</v>
      </c>
      <c r="S2626" s="243" t="s">
        <v>87</v>
      </c>
      <c r="T2626" s="243" t="s">
        <v>87</v>
      </c>
      <c r="U2626" s="243" t="s">
        <v>87</v>
      </c>
      <c r="V2626" s="243" t="s">
        <v>87</v>
      </c>
      <c r="W2626" s="243" t="s">
        <v>87</v>
      </c>
    </row>
    <row r="2627" spans="1:23" ht="13.5" customHeight="1" x14ac:dyDescent="0.35">
      <c r="A2627" s="242">
        <v>0.16666666666666699</v>
      </c>
      <c r="B2627" s="243" t="s">
        <v>87</v>
      </c>
      <c r="C2627" s="243" t="s">
        <v>87</v>
      </c>
      <c r="D2627" s="243" t="s">
        <v>87</v>
      </c>
      <c r="E2627" s="243" t="s">
        <v>87</v>
      </c>
      <c r="F2627" s="243" t="s">
        <v>87</v>
      </c>
      <c r="G2627" s="243" t="s">
        <v>87</v>
      </c>
      <c r="H2627" s="243" t="s">
        <v>87</v>
      </c>
      <c r="I2627" s="243" t="s">
        <v>87</v>
      </c>
      <c r="J2627" s="243" t="s">
        <v>87</v>
      </c>
      <c r="K2627" s="243" t="s">
        <v>87</v>
      </c>
      <c r="L2627" s="243" t="s">
        <v>87</v>
      </c>
      <c r="M2627" s="243" t="s">
        <v>87</v>
      </c>
      <c r="N2627" s="243" t="s">
        <v>87</v>
      </c>
      <c r="O2627" s="243" t="s">
        <v>87</v>
      </c>
      <c r="P2627" s="243" t="s">
        <v>87</v>
      </c>
      <c r="Q2627" s="243" t="s">
        <v>87</v>
      </c>
      <c r="R2627" s="243" t="s">
        <v>87</v>
      </c>
      <c r="S2627" s="243" t="s">
        <v>87</v>
      </c>
      <c r="T2627" s="243" t="s">
        <v>87</v>
      </c>
      <c r="U2627" s="243" t="s">
        <v>87</v>
      </c>
      <c r="V2627" s="243" t="s">
        <v>87</v>
      </c>
      <c r="W2627" s="243" t="s">
        <v>87</v>
      </c>
    </row>
    <row r="2628" spans="1:23" ht="13.5" customHeight="1" x14ac:dyDescent="0.35">
      <c r="A2628" s="242">
        <v>0.17708333333333301</v>
      </c>
      <c r="B2628" s="243" t="s">
        <v>87</v>
      </c>
      <c r="C2628" s="243" t="s">
        <v>87</v>
      </c>
      <c r="D2628" s="243" t="s">
        <v>87</v>
      </c>
      <c r="E2628" s="243" t="s">
        <v>87</v>
      </c>
      <c r="F2628" s="243" t="s">
        <v>87</v>
      </c>
      <c r="G2628" s="243" t="s">
        <v>87</v>
      </c>
      <c r="H2628" s="243" t="s">
        <v>87</v>
      </c>
      <c r="I2628" s="243" t="s">
        <v>87</v>
      </c>
      <c r="J2628" s="243" t="s">
        <v>87</v>
      </c>
      <c r="K2628" s="243" t="s">
        <v>87</v>
      </c>
      <c r="L2628" s="243" t="s">
        <v>87</v>
      </c>
      <c r="M2628" s="243" t="s">
        <v>87</v>
      </c>
      <c r="N2628" s="243" t="s">
        <v>87</v>
      </c>
      <c r="O2628" s="243" t="s">
        <v>87</v>
      </c>
      <c r="P2628" s="243" t="s">
        <v>87</v>
      </c>
      <c r="Q2628" s="243" t="s">
        <v>87</v>
      </c>
      <c r="R2628" s="243" t="s">
        <v>87</v>
      </c>
      <c r="S2628" s="243" t="s">
        <v>87</v>
      </c>
      <c r="T2628" s="243" t="s">
        <v>87</v>
      </c>
      <c r="U2628" s="243" t="s">
        <v>87</v>
      </c>
      <c r="V2628" s="243" t="s">
        <v>87</v>
      </c>
      <c r="W2628" s="243" t="s">
        <v>87</v>
      </c>
    </row>
    <row r="2629" spans="1:23" ht="13.5" customHeight="1" x14ac:dyDescent="0.35">
      <c r="A2629" s="242">
        <v>0.1875</v>
      </c>
      <c r="B2629" s="243" t="s">
        <v>87</v>
      </c>
      <c r="C2629" s="243" t="s">
        <v>87</v>
      </c>
      <c r="D2629" s="243" t="s">
        <v>87</v>
      </c>
      <c r="E2629" s="243" t="s">
        <v>87</v>
      </c>
      <c r="F2629" s="243" t="s">
        <v>87</v>
      </c>
      <c r="G2629" s="243" t="s">
        <v>87</v>
      </c>
      <c r="H2629" s="243" t="s">
        <v>87</v>
      </c>
      <c r="I2629" s="243" t="s">
        <v>87</v>
      </c>
      <c r="J2629" s="243" t="s">
        <v>87</v>
      </c>
      <c r="K2629" s="243" t="s">
        <v>87</v>
      </c>
      <c r="L2629" s="243" t="s">
        <v>87</v>
      </c>
      <c r="M2629" s="243" t="s">
        <v>87</v>
      </c>
      <c r="N2629" s="243" t="s">
        <v>87</v>
      </c>
      <c r="O2629" s="243" t="s">
        <v>87</v>
      </c>
      <c r="P2629" s="243" t="s">
        <v>87</v>
      </c>
      <c r="Q2629" s="243" t="s">
        <v>87</v>
      </c>
      <c r="R2629" s="243" t="s">
        <v>87</v>
      </c>
      <c r="S2629" s="243" t="s">
        <v>87</v>
      </c>
      <c r="T2629" s="243" t="s">
        <v>87</v>
      </c>
      <c r="U2629" s="243" t="s">
        <v>87</v>
      </c>
      <c r="V2629" s="243" t="s">
        <v>87</v>
      </c>
      <c r="W2629" s="243" t="s">
        <v>87</v>
      </c>
    </row>
    <row r="2630" spans="1:23" ht="13.5" customHeight="1" x14ac:dyDescent="0.35">
      <c r="A2630" s="242">
        <v>0.19791666666666699</v>
      </c>
      <c r="B2630" s="243" t="s">
        <v>87</v>
      </c>
      <c r="C2630" s="243" t="s">
        <v>87</v>
      </c>
      <c r="D2630" s="243" t="s">
        <v>87</v>
      </c>
      <c r="E2630" s="243" t="s">
        <v>87</v>
      </c>
      <c r="F2630" s="243" t="s">
        <v>87</v>
      </c>
      <c r="G2630" s="243" t="s">
        <v>87</v>
      </c>
      <c r="H2630" s="243" t="s">
        <v>87</v>
      </c>
      <c r="I2630" s="243" t="s">
        <v>87</v>
      </c>
      <c r="J2630" s="243" t="s">
        <v>87</v>
      </c>
      <c r="K2630" s="243" t="s">
        <v>87</v>
      </c>
      <c r="L2630" s="243" t="s">
        <v>87</v>
      </c>
      <c r="M2630" s="243" t="s">
        <v>87</v>
      </c>
      <c r="N2630" s="243" t="s">
        <v>87</v>
      </c>
      <c r="O2630" s="243" t="s">
        <v>87</v>
      </c>
      <c r="P2630" s="243" t="s">
        <v>87</v>
      </c>
      <c r="Q2630" s="243" t="s">
        <v>87</v>
      </c>
      <c r="R2630" s="243" t="s">
        <v>87</v>
      </c>
      <c r="S2630" s="243" t="s">
        <v>87</v>
      </c>
      <c r="T2630" s="243" t="s">
        <v>87</v>
      </c>
      <c r="U2630" s="243" t="s">
        <v>87</v>
      </c>
      <c r="V2630" s="243" t="s">
        <v>87</v>
      </c>
      <c r="W2630" s="243" t="s">
        <v>87</v>
      </c>
    </row>
    <row r="2631" spans="1:23" ht="13.5" customHeight="1" x14ac:dyDescent="0.35">
      <c r="A2631" s="242">
        <v>0.20833333333333301</v>
      </c>
      <c r="B2631" s="243" t="s">
        <v>87</v>
      </c>
      <c r="C2631" s="243" t="s">
        <v>87</v>
      </c>
      <c r="D2631" s="243" t="s">
        <v>87</v>
      </c>
      <c r="E2631" s="243" t="s">
        <v>87</v>
      </c>
      <c r="F2631" s="243" t="s">
        <v>87</v>
      </c>
      <c r="G2631" s="243" t="s">
        <v>87</v>
      </c>
      <c r="H2631" s="243" t="s">
        <v>87</v>
      </c>
      <c r="I2631" s="243" t="s">
        <v>87</v>
      </c>
      <c r="J2631" s="243" t="s">
        <v>87</v>
      </c>
      <c r="K2631" s="243" t="s">
        <v>87</v>
      </c>
      <c r="L2631" s="243" t="s">
        <v>87</v>
      </c>
      <c r="M2631" s="243" t="s">
        <v>87</v>
      </c>
      <c r="N2631" s="243" t="s">
        <v>87</v>
      </c>
      <c r="O2631" s="243" t="s">
        <v>87</v>
      </c>
      <c r="P2631" s="243" t="s">
        <v>87</v>
      </c>
      <c r="Q2631" s="243" t="s">
        <v>87</v>
      </c>
      <c r="R2631" s="243" t="s">
        <v>87</v>
      </c>
      <c r="S2631" s="243" t="s">
        <v>87</v>
      </c>
      <c r="T2631" s="243" t="s">
        <v>87</v>
      </c>
      <c r="U2631" s="243" t="s">
        <v>87</v>
      </c>
      <c r="V2631" s="243" t="s">
        <v>87</v>
      </c>
      <c r="W2631" s="243" t="s">
        <v>87</v>
      </c>
    </row>
    <row r="2632" spans="1:23" ht="13.5" customHeight="1" x14ac:dyDescent="0.35">
      <c r="A2632" s="242">
        <v>0.21875</v>
      </c>
      <c r="B2632" s="243" t="s">
        <v>87</v>
      </c>
      <c r="C2632" s="243" t="s">
        <v>87</v>
      </c>
      <c r="D2632" s="243" t="s">
        <v>87</v>
      </c>
      <c r="E2632" s="243" t="s">
        <v>87</v>
      </c>
      <c r="F2632" s="243" t="s">
        <v>87</v>
      </c>
      <c r="G2632" s="243" t="s">
        <v>87</v>
      </c>
      <c r="H2632" s="243" t="s">
        <v>87</v>
      </c>
      <c r="I2632" s="243" t="s">
        <v>87</v>
      </c>
      <c r="J2632" s="243" t="s">
        <v>87</v>
      </c>
      <c r="K2632" s="243" t="s">
        <v>87</v>
      </c>
      <c r="L2632" s="243" t="s">
        <v>87</v>
      </c>
      <c r="M2632" s="243" t="s">
        <v>87</v>
      </c>
      <c r="N2632" s="243" t="s">
        <v>87</v>
      </c>
      <c r="O2632" s="243" t="s">
        <v>87</v>
      </c>
      <c r="P2632" s="243" t="s">
        <v>87</v>
      </c>
      <c r="Q2632" s="243" t="s">
        <v>87</v>
      </c>
      <c r="R2632" s="243" t="s">
        <v>87</v>
      </c>
      <c r="S2632" s="243" t="s">
        <v>87</v>
      </c>
      <c r="T2632" s="243" t="s">
        <v>87</v>
      </c>
      <c r="U2632" s="243" t="s">
        <v>87</v>
      </c>
      <c r="V2632" s="243" t="s">
        <v>87</v>
      </c>
      <c r="W2632" s="243" t="s">
        <v>87</v>
      </c>
    </row>
    <row r="2633" spans="1:23" ht="13.5" customHeight="1" x14ac:dyDescent="0.35">
      <c r="A2633" s="242">
        <v>0.22916666666666699</v>
      </c>
      <c r="B2633" s="243" t="s">
        <v>87</v>
      </c>
      <c r="C2633" s="243" t="s">
        <v>87</v>
      </c>
      <c r="D2633" s="243" t="s">
        <v>87</v>
      </c>
      <c r="E2633" s="243" t="s">
        <v>87</v>
      </c>
      <c r="F2633" s="243" t="s">
        <v>87</v>
      </c>
      <c r="G2633" s="243" t="s">
        <v>87</v>
      </c>
      <c r="H2633" s="243" t="s">
        <v>87</v>
      </c>
      <c r="I2633" s="243" t="s">
        <v>87</v>
      </c>
      <c r="J2633" s="243" t="s">
        <v>87</v>
      </c>
      <c r="K2633" s="243" t="s">
        <v>87</v>
      </c>
      <c r="L2633" s="243" t="s">
        <v>87</v>
      </c>
      <c r="M2633" s="243" t="s">
        <v>87</v>
      </c>
      <c r="N2633" s="243" t="s">
        <v>87</v>
      </c>
      <c r="O2633" s="243" t="s">
        <v>87</v>
      </c>
      <c r="P2633" s="243" t="s">
        <v>87</v>
      </c>
      <c r="Q2633" s="243" t="s">
        <v>87</v>
      </c>
      <c r="R2633" s="243" t="s">
        <v>87</v>
      </c>
      <c r="S2633" s="243" t="s">
        <v>87</v>
      </c>
      <c r="T2633" s="243" t="s">
        <v>87</v>
      </c>
      <c r="U2633" s="243" t="s">
        <v>87</v>
      </c>
      <c r="V2633" s="243" t="s">
        <v>87</v>
      </c>
      <c r="W2633" s="243" t="s">
        <v>87</v>
      </c>
    </row>
    <row r="2634" spans="1:23" ht="13.5" customHeight="1" x14ac:dyDescent="0.35">
      <c r="A2634" s="242">
        <v>0.23958333333333301</v>
      </c>
      <c r="B2634" s="243" t="s">
        <v>87</v>
      </c>
      <c r="C2634" s="243" t="s">
        <v>87</v>
      </c>
      <c r="D2634" s="243" t="s">
        <v>87</v>
      </c>
      <c r="E2634" s="243" t="s">
        <v>87</v>
      </c>
      <c r="F2634" s="243" t="s">
        <v>87</v>
      </c>
      <c r="G2634" s="243" t="s">
        <v>87</v>
      </c>
      <c r="H2634" s="243" t="s">
        <v>87</v>
      </c>
      <c r="I2634" s="243" t="s">
        <v>87</v>
      </c>
      <c r="J2634" s="243" t="s">
        <v>87</v>
      </c>
      <c r="K2634" s="243" t="s">
        <v>87</v>
      </c>
      <c r="L2634" s="243" t="s">
        <v>87</v>
      </c>
      <c r="M2634" s="243" t="s">
        <v>87</v>
      </c>
      <c r="N2634" s="243" t="s">
        <v>87</v>
      </c>
      <c r="O2634" s="243" t="s">
        <v>87</v>
      </c>
      <c r="P2634" s="243" t="s">
        <v>87</v>
      </c>
      <c r="Q2634" s="243" t="s">
        <v>87</v>
      </c>
      <c r="R2634" s="243" t="s">
        <v>87</v>
      </c>
      <c r="S2634" s="243" t="s">
        <v>87</v>
      </c>
      <c r="T2634" s="243" t="s">
        <v>87</v>
      </c>
      <c r="U2634" s="243" t="s">
        <v>87</v>
      </c>
      <c r="V2634" s="243" t="s">
        <v>87</v>
      </c>
      <c r="W2634" s="243" t="s">
        <v>87</v>
      </c>
    </row>
    <row r="2635" spans="1:23" ht="13.5" customHeight="1" x14ac:dyDescent="0.35">
      <c r="A2635" s="242">
        <v>0.25</v>
      </c>
      <c r="B2635" s="243" t="s">
        <v>87</v>
      </c>
      <c r="C2635" s="243" t="s">
        <v>87</v>
      </c>
      <c r="D2635" s="243" t="s">
        <v>87</v>
      </c>
      <c r="E2635" s="243" t="s">
        <v>87</v>
      </c>
      <c r="F2635" s="243" t="s">
        <v>87</v>
      </c>
      <c r="G2635" s="243" t="s">
        <v>87</v>
      </c>
      <c r="H2635" s="243" t="s">
        <v>87</v>
      </c>
      <c r="I2635" s="243" t="s">
        <v>87</v>
      </c>
      <c r="J2635" s="243" t="s">
        <v>87</v>
      </c>
      <c r="K2635" s="243" t="s">
        <v>87</v>
      </c>
      <c r="L2635" s="243" t="s">
        <v>87</v>
      </c>
      <c r="M2635" s="243" t="s">
        <v>87</v>
      </c>
      <c r="N2635" s="243" t="s">
        <v>87</v>
      </c>
      <c r="O2635" s="243" t="s">
        <v>87</v>
      </c>
      <c r="P2635" s="243" t="s">
        <v>87</v>
      </c>
      <c r="Q2635" s="243" t="s">
        <v>87</v>
      </c>
      <c r="R2635" s="243" t="s">
        <v>87</v>
      </c>
      <c r="S2635" s="243" t="s">
        <v>87</v>
      </c>
      <c r="T2635" s="243" t="s">
        <v>87</v>
      </c>
      <c r="U2635" s="243" t="s">
        <v>87</v>
      </c>
      <c r="V2635" s="243" t="s">
        <v>87</v>
      </c>
      <c r="W2635" s="243" t="s">
        <v>87</v>
      </c>
    </row>
    <row r="2636" spans="1:23" ht="13.5" customHeight="1" x14ac:dyDescent="0.35">
      <c r="A2636" s="242">
        <v>0.26041666666666702</v>
      </c>
      <c r="B2636" s="243" t="s">
        <v>87</v>
      </c>
      <c r="C2636" s="243" t="s">
        <v>87</v>
      </c>
      <c r="D2636" s="243" t="s">
        <v>87</v>
      </c>
      <c r="E2636" s="243" t="s">
        <v>87</v>
      </c>
      <c r="F2636" s="243" t="s">
        <v>87</v>
      </c>
      <c r="G2636" s="243" t="s">
        <v>87</v>
      </c>
      <c r="H2636" s="243" t="s">
        <v>87</v>
      </c>
      <c r="I2636" s="243" t="s">
        <v>87</v>
      </c>
      <c r="J2636" s="243" t="s">
        <v>87</v>
      </c>
      <c r="K2636" s="243" t="s">
        <v>87</v>
      </c>
      <c r="L2636" s="243" t="s">
        <v>87</v>
      </c>
      <c r="M2636" s="243" t="s">
        <v>87</v>
      </c>
      <c r="N2636" s="243" t="s">
        <v>87</v>
      </c>
      <c r="O2636" s="243" t="s">
        <v>87</v>
      </c>
      <c r="P2636" s="243" t="s">
        <v>87</v>
      </c>
      <c r="Q2636" s="243" t="s">
        <v>87</v>
      </c>
      <c r="R2636" s="243" t="s">
        <v>87</v>
      </c>
      <c r="S2636" s="243" t="s">
        <v>87</v>
      </c>
      <c r="T2636" s="243" t="s">
        <v>87</v>
      </c>
      <c r="U2636" s="243" t="s">
        <v>87</v>
      </c>
      <c r="V2636" s="243" t="s">
        <v>87</v>
      </c>
      <c r="W2636" s="243" t="s">
        <v>87</v>
      </c>
    </row>
    <row r="2637" spans="1:23" ht="13.5" customHeight="1" x14ac:dyDescent="0.35">
      <c r="A2637" s="242">
        <v>0.27083333333333298</v>
      </c>
      <c r="B2637" s="243" t="s">
        <v>87</v>
      </c>
      <c r="C2637" s="243" t="s">
        <v>87</v>
      </c>
      <c r="D2637" s="243" t="s">
        <v>87</v>
      </c>
      <c r="E2637" s="243" t="s">
        <v>87</v>
      </c>
      <c r="F2637" s="243" t="s">
        <v>87</v>
      </c>
      <c r="G2637" s="243" t="s">
        <v>87</v>
      </c>
      <c r="H2637" s="243" t="s">
        <v>87</v>
      </c>
      <c r="I2637" s="243" t="s">
        <v>87</v>
      </c>
      <c r="J2637" s="243" t="s">
        <v>87</v>
      </c>
      <c r="K2637" s="243" t="s">
        <v>87</v>
      </c>
      <c r="L2637" s="243" t="s">
        <v>87</v>
      </c>
      <c r="M2637" s="243" t="s">
        <v>87</v>
      </c>
      <c r="N2637" s="243" t="s">
        <v>87</v>
      </c>
      <c r="O2637" s="243" t="s">
        <v>87</v>
      </c>
      <c r="P2637" s="243" t="s">
        <v>87</v>
      </c>
      <c r="Q2637" s="243" t="s">
        <v>87</v>
      </c>
      <c r="R2637" s="243" t="s">
        <v>87</v>
      </c>
      <c r="S2637" s="243" t="s">
        <v>87</v>
      </c>
      <c r="T2637" s="243" t="s">
        <v>87</v>
      </c>
      <c r="U2637" s="243" t="s">
        <v>87</v>
      </c>
      <c r="V2637" s="243" t="s">
        <v>87</v>
      </c>
      <c r="W2637" s="243" t="s">
        <v>87</v>
      </c>
    </row>
    <row r="2638" spans="1:23" ht="13.5" customHeight="1" x14ac:dyDescent="0.35">
      <c r="A2638" s="242">
        <v>0.28125</v>
      </c>
      <c r="B2638" s="243" t="s">
        <v>87</v>
      </c>
      <c r="C2638" s="243" t="s">
        <v>87</v>
      </c>
      <c r="D2638" s="243" t="s">
        <v>87</v>
      </c>
      <c r="E2638" s="243" t="s">
        <v>87</v>
      </c>
      <c r="F2638" s="243" t="s">
        <v>87</v>
      </c>
      <c r="G2638" s="243" t="s">
        <v>87</v>
      </c>
      <c r="H2638" s="243" t="s">
        <v>87</v>
      </c>
      <c r="I2638" s="243" t="s">
        <v>87</v>
      </c>
      <c r="J2638" s="243" t="s">
        <v>87</v>
      </c>
      <c r="K2638" s="243" t="s">
        <v>87</v>
      </c>
      <c r="L2638" s="243" t="s">
        <v>87</v>
      </c>
      <c r="M2638" s="243" t="s">
        <v>87</v>
      </c>
      <c r="N2638" s="243" t="s">
        <v>87</v>
      </c>
      <c r="O2638" s="243" t="s">
        <v>87</v>
      </c>
      <c r="P2638" s="243" t="s">
        <v>87</v>
      </c>
      <c r="Q2638" s="243" t="s">
        <v>87</v>
      </c>
      <c r="R2638" s="243" t="s">
        <v>87</v>
      </c>
      <c r="S2638" s="243" t="s">
        <v>87</v>
      </c>
      <c r="T2638" s="243" t="s">
        <v>87</v>
      </c>
      <c r="U2638" s="243" t="s">
        <v>87</v>
      </c>
      <c r="V2638" s="243" t="s">
        <v>87</v>
      </c>
      <c r="W2638" s="243" t="s">
        <v>87</v>
      </c>
    </row>
    <row r="2639" spans="1:23" ht="13.5" customHeight="1" x14ac:dyDescent="0.35">
      <c r="A2639" s="242">
        <v>0.29166666666666702</v>
      </c>
      <c r="B2639" s="243" t="s">
        <v>87</v>
      </c>
      <c r="C2639" s="243" t="s">
        <v>87</v>
      </c>
      <c r="D2639" s="243" t="s">
        <v>87</v>
      </c>
      <c r="E2639" s="243" t="s">
        <v>87</v>
      </c>
      <c r="F2639" s="243" t="s">
        <v>87</v>
      </c>
      <c r="G2639" s="243" t="s">
        <v>87</v>
      </c>
      <c r="H2639" s="243" t="s">
        <v>87</v>
      </c>
      <c r="I2639" s="243" t="s">
        <v>87</v>
      </c>
      <c r="J2639" s="243" t="s">
        <v>87</v>
      </c>
      <c r="K2639" s="243" t="s">
        <v>87</v>
      </c>
      <c r="L2639" s="243" t="s">
        <v>87</v>
      </c>
      <c r="M2639" s="243" t="s">
        <v>87</v>
      </c>
      <c r="N2639" s="243" t="s">
        <v>87</v>
      </c>
      <c r="O2639" s="243" t="s">
        <v>87</v>
      </c>
      <c r="P2639" s="243" t="s">
        <v>87</v>
      </c>
      <c r="Q2639" s="243" t="s">
        <v>87</v>
      </c>
      <c r="R2639" s="243" t="s">
        <v>87</v>
      </c>
      <c r="S2639" s="243" t="s">
        <v>87</v>
      </c>
      <c r="T2639" s="243" t="s">
        <v>87</v>
      </c>
      <c r="U2639" s="243" t="s">
        <v>87</v>
      </c>
      <c r="V2639" s="243" t="s">
        <v>87</v>
      </c>
      <c r="W2639" s="243" t="s">
        <v>87</v>
      </c>
    </row>
    <row r="2640" spans="1:23" ht="13.5" customHeight="1" x14ac:dyDescent="0.35">
      <c r="A2640" s="242">
        <v>0.30208333333333298</v>
      </c>
      <c r="B2640" s="243" t="s">
        <v>87</v>
      </c>
      <c r="C2640" s="243" t="s">
        <v>87</v>
      </c>
      <c r="D2640" s="243" t="s">
        <v>87</v>
      </c>
      <c r="E2640" s="243" t="s">
        <v>87</v>
      </c>
      <c r="F2640" s="243" t="s">
        <v>87</v>
      </c>
      <c r="G2640" s="243" t="s">
        <v>87</v>
      </c>
      <c r="H2640" s="243" t="s">
        <v>87</v>
      </c>
      <c r="I2640" s="243" t="s">
        <v>87</v>
      </c>
      <c r="J2640" s="243" t="s">
        <v>87</v>
      </c>
      <c r="K2640" s="243" t="s">
        <v>87</v>
      </c>
      <c r="L2640" s="243" t="s">
        <v>87</v>
      </c>
      <c r="M2640" s="243" t="s">
        <v>87</v>
      </c>
      <c r="N2640" s="243" t="s">
        <v>87</v>
      </c>
      <c r="O2640" s="243" t="s">
        <v>87</v>
      </c>
      <c r="P2640" s="243" t="s">
        <v>87</v>
      </c>
      <c r="Q2640" s="243" t="s">
        <v>87</v>
      </c>
      <c r="R2640" s="243" t="s">
        <v>87</v>
      </c>
      <c r="S2640" s="243" t="s">
        <v>87</v>
      </c>
      <c r="T2640" s="243" t="s">
        <v>87</v>
      </c>
      <c r="U2640" s="243" t="s">
        <v>87</v>
      </c>
      <c r="V2640" s="243" t="s">
        <v>87</v>
      </c>
      <c r="W2640" s="243" t="s">
        <v>87</v>
      </c>
    </row>
    <row r="2641" spans="1:23" ht="13.5" customHeight="1" x14ac:dyDescent="0.35">
      <c r="A2641" s="242">
        <v>0.3125</v>
      </c>
      <c r="B2641" s="243" t="s">
        <v>87</v>
      </c>
      <c r="C2641" s="243" t="s">
        <v>87</v>
      </c>
      <c r="D2641" s="243" t="s">
        <v>87</v>
      </c>
      <c r="E2641" s="243" t="s">
        <v>87</v>
      </c>
      <c r="F2641" s="243" t="s">
        <v>87</v>
      </c>
      <c r="G2641" s="243" t="s">
        <v>87</v>
      </c>
      <c r="H2641" s="243" t="s">
        <v>87</v>
      </c>
      <c r="I2641" s="243" t="s">
        <v>87</v>
      </c>
      <c r="J2641" s="243" t="s">
        <v>87</v>
      </c>
      <c r="K2641" s="243" t="s">
        <v>87</v>
      </c>
      <c r="L2641" s="243" t="s">
        <v>87</v>
      </c>
      <c r="M2641" s="243" t="s">
        <v>87</v>
      </c>
      <c r="N2641" s="243" t="s">
        <v>87</v>
      </c>
      <c r="O2641" s="243" t="s">
        <v>87</v>
      </c>
      <c r="P2641" s="243" t="s">
        <v>87</v>
      </c>
      <c r="Q2641" s="243" t="s">
        <v>87</v>
      </c>
      <c r="R2641" s="243" t="s">
        <v>87</v>
      </c>
      <c r="S2641" s="243" t="s">
        <v>87</v>
      </c>
      <c r="T2641" s="243" t="s">
        <v>87</v>
      </c>
      <c r="U2641" s="243" t="s">
        <v>87</v>
      </c>
      <c r="V2641" s="243" t="s">
        <v>87</v>
      </c>
      <c r="W2641" s="243" t="s">
        <v>87</v>
      </c>
    </row>
    <row r="2642" spans="1:23" ht="13.5" customHeight="1" x14ac:dyDescent="0.35">
      <c r="A2642" s="242">
        <v>0.32291666666666702</v>
      </c>
      <c r="B2642" s="243" t="s">
        <v>87</v>
      </c>
      <c r="C2642" s="243" t="s">
        <v>87</v>
      </c>
      <c r="D2642" s="243" t="s">
        <v>87</v>
      </c>
      <c r="E2642" s="243" t="s">
        <v>87</v>
      </c>
      <c r="F2642" s="243" t="s">
        <v>87</v>
      </c>
      <c r="G2642" s="243" t="s">
        <v>87</v>
      </c>
      <c r="H2642" s="243" t="s">
        <v>87</v>
      </c>
      <c r="I2642" s="243" t="s">
        <v>87</v>
      </c>
      <c r="J2642" s="243" t="s">
        <v>87</v>
      </c>
      <c r="K2642" s="243" t="s">
        <v>87</v>
      </c>
      <c r="L2642" s="243" t="s">
        <v>87</v>
      </c>
      <c r="M2642" s="243" t="s">
        <v>87</v>
      </c>
      <c r="N2642" s="243" t="s">
        <v>87</v>
      </c>
      <c r="O2642" s="243" t="s">
        <v>87</v>
      </c>
      <c r="P2642" s="243" t="s">
        <v>87</v>
      </c>
      <c r="Q2642" s="243" t="s">
        <v>87</v>
      </c>
      <c r="R2642" s="243" t="s">
        <v>87</v>
      </c>
      <c r="S2642" s="243" t="s">
        <v>87</v>
      </c>
      <c r="T2642" s="243" t="s">
        <v>87</v>
      </c>
      <c r="U2642" s="243" t="s">
        <v>87</v>
      </c>
      <c r="V2642" s="243" t="s">
        <v>87</v>
      </c>
      <c r="W2642" s="243" t="s">
        <v>87</v>
      </c>
    </row>
    <row r="2643" spans="1:23" ht="13.5" customHeight="1" x14ac:dyDescent="0.35">
      <c r="A2643" s="242">
        <v>0.33333333333333298</v>
      </c>
      <c r="B2643" s="243" t="s">
        <v>87</v>
      </c>
      <c r="C2643" s="243" t="s">
        <v>87</v>
      </c>
      <c r="D2643" s="243" t="s">
        <v>87</v>
      </c>
      <c r="E2643" s="243" t="s">
        <v>87</v>
      </c>
      <c r="F2643" s="243" t="s">
        <v>87</v>
      </c>
      <c r="G2643" s="243" t="s">
        <v>87</v>
      </c>
      <c r="H2643" s="243" t="s">
        <v>87</v>
      </c>
      <c r="I2643" s="243" t="s">
        <v>87</v>
      </c>
      <c r="J2643" s="243" t="s">
        <v>87</v>
      </c>
      <c r="K2643" s="243" t="s">
        <v>87</v>
      </c>
      <c r="L2643" s="243" t="s">
        <v>87</v>
      </c>
      <c r="M2643" s="243" t="s">
        <v>87</v>
      </c>
      <c r="N2643" s="243" t="s">
        <v>87</v>
      </c>
      <c r="O2643" s="243" t="s">
        <v>87</v>
      </c>
      <c r="P2643" s="243" t="s">
        <v>87</v>
      </c>
      <c r="Q2643" s="243" t="s">
        <v>87</v>
      </c>
      <c r="R2643" s="243" t="s">
        <v>87</v>
      </c>
      <c r="S2643" s="243" t="s">
        <v>87</v>
      </c>
      <c r="T2643" s="243" t="s">
        <v>87</v>
      </c>
      <c r="U2643" s="243" t="s">
        <v>87</v>
      </c>
      <c r="V2643" s="243" t="s">
        <v>87</v>
      </c>
      <c r="W2643" s="243" t="s">
        <v>87</v>
      </c>
    </row>
    <row r="2644" spans="1:23" ht="13.5" customHeight="1" x14ac:dyDescent="0.35">
      <c r="A2644" s="242">
        <v>0.34375</v>
      </c>
      <c r="B2644" s="243" t="s">
        <v>87</v>
      </c>
      <c r="C2644" s="243" t="s">
        <v>87</v>
      </c>
      <c r="D2644" s="243" t="s">
        <v>87</v>
      </c>
      <c r="E2644" s="243" t="s">
        <v>87</v>
      </c>
      <c r="F2644" s="243" t="s">
        <v>87</v>
      </c>
      <c r="G2644" s="243" t="s">
        <v>87</v>
      </c>
      <c r="H2644" s="243" t="s">
        <v>87</v>
      </c>
      <c r="I2644" s="243" t="s">
        <v>87</v>
      </c>
      <c r="J2644" s="243" t="s">
        <v>87</v>
      </c>
      <c r="K2644" s="243" t="s">
        <v>87</v>
      </c>
      <c r="L2644" s="243" t="s">
        <v>87</v>
      </c>
      <c r="M2644" s="243" t="s">
        <v>87</v>
      </c>
      <c r="N2644" s="243" t="s">
        <v>87</v>
      </c>
      <c r="O2644" s="243" t="s">
        <v>87</v>
      </c>
      <c r="P2644" s="243" t="s">
        <v>87</v>
      </c>
      <c r="Q2644" s="243" t="s">
        <v>87</v>
      </c>
      <c r="R2644" s="243" t="s">
        <v>87</v>
      </c>
      <c r="S2644" s="243" t="s">
        <v>87</v>
      </c>
      <c r="T2644" s="243" t="s">
        <v>87</v>
      </c>
      <c r="U2644" s="243" t="s">
        <v>87</v>
      </c>
      <c r="V2644" s="243" t="s">
        <v>87</v>
      </c>
      <c r="W2644" s="243" t="s">
        <v>87</v>
      </c>
    </row>
    <row r="2645" spans="1:23" ht="13.5" customHeight="1" x14ac:dyDescent="0.35">
      <c r="A2645" s="242">
        <v>0.35416666666666702</v>
      </c>
      <c r="B2645" s="243" t="s">
        <v>87</v>
      </c>
      <c r="C2645" s="243" t="s">
        <v>87</v>
      </c>
      <c r="D2645" s="243" t="s">
        <v>87</v>
      </c>
      <c r="E2645" s="243" t="s">
        <v>87</v>
      </c>
      <c r="F2645" s="243" t="s">
        <v>87</v>
      </c>
      <c r="G2645" s="243" t="s">
        <v>87</v>
      </c>
      <c r="H2645" s="243" t="s">
        <v>87</v>
      </c>
      <c r="I2645" s="243" t="s">
        <v>87</v>
      </c>
      <c r="J2645" s="243" t="s">
        <v>87</v>
      </c>
      <c r="K2645" s="243" t="s">
        <v>87</v>
      </c>
      <c r="L2645" s="243" t="s">
        <v>87</v>
      </c>
      <c r="M2645" s="243" t="s">
        <v>87</v>
      </c>
      <c r="N2645" s="243" t="s">
        <v>87</v>
      </c>
      <c r="O2645" s="243" t="s">
        <v>87</v>
      </c>
      <c r="P2645" s="243" t="s">
        <v>87</v>
      </c>
      <c r="Q2645" s="243" t="s">
        <v>87</v>
      </c>
      <c r="R2645" s="243" t="s">
        <v>87</v>
      </c>
      <c r="S2645" s="243" t="s">
        <v>87</v>
      </c>
      <c r="T2645" s="243" t="s">
        <v>87</v>
      </c>
      <c r="U2645" s="243" t="s">
        <v>87</v>
      </c>
      <c r="V2645" s="243" t="s">
        <v>87</v>
      </c>
      <c r="W2645" s="243" t="s">
        <v>87</v>
      </c>
    </row>
    <row r="2646" spans="1:23" ht="13.5" customHeight="1" x14ac:dyDescent="0.35">
      <c r="A2646" s="242">
        <v>0.36458333333333298</v>
      </c>
      <c r="B2646" s="243" t="s">
        <v>87</v>
      </c>
      <c r="C2646" s="243" t="s">
        <v>87</v>
      </c>
      <c r="D2646" s="243" t="s">
        <v>87</v>
      </c>
      <c r="E2646" s="243" t="s">
        <v>87</v>
      </c>
      <c r="F2646" s="243" t="s">
        <v>87</v>
      </c>
      <c r="G2646" s="243" t="s">
        <v>87</v>
      </c>
      <c r="H2646" s="243" t="s">
        <v>87</v>
      </c>
      <c r="I2646" s="243" t="s">
        <v>87</v>
      </c>
      <c r="J2646" s="243" t="s">
        <v>87</v>
      </c>
      <c r="K2646" s="243" t="s">
        <v>87</v>
      </c>
      <c r="L2646" s="243" t="s">
        <v>87</v>
      </c>
      <c r="M2646" s="243" t="s">
        <v>87</v>
      </c>
      <c r="N2646" s="243" t="s">
        <v>87</v>
      </c>
      <c r="O2646" s="243" t="s">
        <v>87</v>
      </c>
      <c r="P2646" s="243" t="s">
        <v>87</v>
      </c>
      <c r="Q2646" s="243" t="s">
        <v>87</v>
      </c>
      <c r="R2646" s="243" t="s">
        <v>87</v>
      </c>
      <c r="S2646" s="243" t="s">
        <v>87</v>
      </c>
      <c r="T2646" s="243" t="s">
        <v>87</v>
      </c>
      <c r="U2646" s="243" t="s">
        <v>87</v>
      </c>
      <c r="V2646" s="243" t="s">
        <v>87</v>
      </c>
      <c r="W2646" s="243" t="s">
        <v>87</v>
      </c>
    </row>
    <row r="2647" spans="1:23" ht="13.5" customHeight="1" x14ac:dyDescent="0.35">
      <c r="A2647" s="242">
        <v>0.375</v>
      </c>
      <c r="B2647" s="243" t="s">
        <v>87</v>
      </c>
      <c r="C2647" s="243" t="s">
        <v>87</v>
      </c>
      <c r="D2647" s="243" t="s">
        <v>87</v>
      </c>
      <c r="E2647" s="243" t="s">
        <v>87</v>
      </c>
      <c r="F2647" s="243" t="s">
        <v>87</v>
      </c>
      <c r="G2647" s="243" t="s">
        <v>87</v>
      </c>
      <c r="H2647" s="243" t="s">
        <v>87</v>
      </c>
      <c r="I2647" s="243" t="s">
        <v>87</v>
      </c>
      <c r="J2647" s="243" t="s">
        <v>87</v>
      </c>
      <c r="K2647" s="243" t="s">
        <v>87</v>
      </c>
      <c r="L2647" s="243" t="s">
        <v>87</v>
      </c>
      <c r="M2647" s="243" t="s">
        <v>87</v>
      </c>
      <c r="N2647" s="243" t="s">
        <v>87</v>
      </c>
      <c r="O2647" s="243" t="s">
        <v>87</v>
      </c>
      <c r="P2647" s="243" t="s">
        <v>87</v>
      </c>
      <c r="Q2647" s="243" t="s">
        <v>87</v>
      </c>
      <c r="R2647" s="243" t="s">
        <v>87</v>
      </c>
      <c r="S2647" s="243" t="s">
        <v>87</v>
      </c>
      <c r="T2647" s="243" t="s">
        <v>87</v>
      </c>
      <c r="U2647" s="243" t="s">
        <v>87</v>
      </c>
      <c r="V2647" s="243" t="s">
        <v>87</v>
      </c>
      <c r="W2647" s="243" t="s">
        <v>87</v>
      </c>
    </row>
    <row r="2648" spans="1:23" ht="13.5" customHeight="1" x14ac:dyDescent="0.35">
      <c r="A2648" s="242">
        <v>0.38541666666666702</v>
      </c>
      <c r="B2648" s="243" t="s">
        <v>87</v>
      </c>
      <c r="C2648" s="243" t="s">
        <v>87</v>
      </c>
      <c r="D2648" s="243" t="s">
        <v>87</v>
      </c>
      <c r="E2648" s="243" t="s">
        <v>87</v>
      </c>
      <c r="F2648" s="243" t="s">
        <v>87</v>
      </c>
      <c r="G2648" s="243" t="s">
        <v>87</v>
      </c>
      <c r="H2648" s="243" t="s">
        <v>87</v>
      </c>
      <c r="I2648" s="243" t="s">
        <v>87</v>
      </c>
      <c r="J2648" s="243" t="s">
        <v>87</v>
      </c>
      <c r="K2648" s="243" t="s">
        <v>87</v>
      </c>
      <c r="L2648" s="243" t="s">
        <v>87</v>
      </c>
      <c r="M2648" s="243" t="s">
        <v>87</v>
      </c>
      <c r="N2648" s="243" t="s">
        <v>87</v>
      </c>
      <c r="O2648" s="243" t="s">
        <v>87</v>
      </c>
      <c r="P2648" s="243" t="s">
        <v>87</v>
      </c>
      <c r="Q2648" s="243" t="s">
        <v>87</v>
      </c>
      <c r="R2648" s="243" t="s">
        <v>87</v>
      </c>
      <c r="S2648" s="243" t="s">
        <v>87</v>
      </c>
      <c r="T2648" s="243" t="s">
        <v>87</v>
      </c>
      <c r="U2648" s="243" t="s">
        <v>87</v>
      </c>
      <c r="V2648" s="243" t="s">
        <v>87</v>
      </c>
      <c r="W2648" s="243" t="s">
        <v>87</v>
      </c>
    </row>
    <row r="2649" spans="1:23" ht="13.5" customHeight="1" x14ac:dyDescent="0.35">
      <c r="A2649" s="242">
        <v>0.39583333333333298</v>
      </c>
      <c r="B2649" s="243" t="s">
        <v>87</v>
      </c>
      <c r="C2649" s="243" t="s">
        <v>87</v>
      </c>
      <c r="D2649" s="243" t="s">
        <v>87</v>
      </c>
      <c r="E2649" s="243" t="s">
        <v>87</v>
      </c>
      <c r="F2649" s="243" t="s">
        <v>87</v>
      </c>
      <c r="G2649" s="243" t="s">
        <v>87</v>
      </c>
      <c r="H2649" s="243" t="s">
        <v>87</v>
      </c>
      <c r="I2649" s="243" t="s">
        <v>87</v>
      </c>
      <c r="J2649" s="243" t="s">
        <v>87</v>
      </c>
      <c r="K2649" s="243" t="s">
        <v>87</v>
      </c>
      <c r="L2649" s="243" t="s">
        <v>87</v>
      </c>
      <c r="M2649" s="243" t="s">
        <v>87</v>
      </c>
      <c r="N2649" s="243" t="s">
        <v>87</v>
      </c>
      <c r="O2649" s="243" t="s">
        <v>87</v>
      </c>
      <c r="P2649" s="243" t="s">
        <v>87</v>
      </c>
      <c r="Q2649" s="243" t="s">
        <v>87</v>
      </c>
      <c r="R2649" s="243" t="s">
        <v>87</v>
      </c>
      <c r="S2649" s="243" t="s">
        <v>87</v>
      </c>
      <c r="T2649" s="243" t="s">
        <v>87</v>
      </c>
      <c r="U2649" s="243" t="s">
        <v>87</v>
      </c>
      <c r="V2649" s="243" t="s">
        <v>87</v>
      </c>
      <c r="W2649" s="243" t="s">
        <v>87</v>
      </c>
    </row>
    <row r="2650" spans="1:23" ht="13.5" customHeight="1" x14ac:dyDescent="0.35">
      <c r="A2650" s="242">
        <v>0.40625</v>
      </c>
      <c r="B2650" s="243" t="s">
        <v>87</v>
      </c>
      <c r="C2650" s="243" t="s">
        <v>87</v>
      </c>
      <c r="D2650" s="243" t="s">
        <v>87</v>
      </c>
      <c r="E2650" s="243" t="s">
        <v>87</v>
      </c>
      <c r="F2650" s="243" t="s">
        <v>87</v>
      </c>
      <c r="G2650" s="243" t="s">
        <v>87</v>
      </c>
      <c r="H2650" s="243" t="s">
        <v>87</v>
      </c>
      <c r="I2650" s="243" t="s">
        <v>87</v>
      </c>
      <c r="J2650" s="243" t="s">
        <v>87</v>
      </c>
      <c r="K2650" s="243" t="s">
        <v>87</v>
      </c>
      <c r="L2650" s="243" t="s">
        <v>87</v>
      </c>
      <c r="M2650" s="243" t="s">
        <v>87</v>
      </c>
      <c r="N2650" s="243" t="s">
        <v>87</v>
      </c>
      <c r="O2650" s="243" t="s">
        <v>87</v>
      </c>
      <c r="P2650" s="243" t="s">
        <v>87</v>
      </c>
      <c r="Q2650" s="243" t="s">
        <v>87</v>
      </c>
      <c r="R2650" s="243" t="s">
        <v>87</v>
      </c>
      <c r="S2650" s="243" t="s">
        <v>87</v>
      </c>
      <c r="T2650" s="243" t="s">
        <v>87</v>
      </c>
      <c r="U2650" s="243" t="s">
        <v>87</v>
      </c>
      <c r="V2650" s="243" t="s">
        <v>87</v>
      </c>
      <c r="W2650" s="243" t="s">
        <v>87</v>
      </c>
    </row>
    <row r="2651" spans="1:23" ht="13.5" customHeight="1" x14ac:dyDescent="0.35">
      <c r="A2651" s="242">
        <v>0.41666666666666702</v>
      </c>
      <c r="B2651" s="243" t="s">
        <v>87</v>
      </c>
      <c r="C2651" s="243" t="s">
        <v>87</v>
      </c>
      <c r="D2651" s="243" t="s">
        <v>87</v>
      </c>
      <c r="E2651" s="243" t="s">
        <v>87</v>
      </c>
      <c r="F2651" s="243" t="s">
        <v>87</v>
      </c>
      <c r="G2651" s="243" t="s">
        <v>87</v>
      </c>
      <c r="H2651" s="243" t="s">
        <v>87</v>
      </c>
      <c r="I2651" s="243" t="s">
        <v>87</v>
      </c>
      <c r="J2651" s="243" t="s">
        <v>87</v>
      </c>
      <c r="K2651" s="243" t="s">
        <v>87</v>
      </c>
      <c r="L2651" s="243" t="s">
        <v>87</v>
      </c>
      <c r="M2651" s="243" t="s">
        <v>87</v>
      </c>
      <c r="N2651" s="243" t="s">
        <v>87</v>
      </c>
      <c r="O2651" s="243" t="s">
        <v>87</v>
      </c>
      <c r="P2651" s="243" t="s">
        <v>87</v>
      </c>
      <c r="Q2651" s="243" t="s">
        <v>87</v>
      </c>
      <c r="R2651" s="243" t="s">
        <v>87</v>
      </c>
      <c r="S2651" s="243" t="s">
        <v>87</v>
      </c>
      <c r="T2651" s="243" t="s">
        <v>87</v>
      </c>
      <c r="U2651" s="243" t="s">
        <v>87</v>
      </c>
      <c r="V2651" s="243" t="s">
        <v>87</v>
      </c>
      <c r="W2651" s="243" t="s">
        <v>87</v>
      </c>
    </row>
    <row r="2652" spans="1:23" ht="13.5" customHeight="1" x14ac:dyDescent="0.35">
      <c r="A2652" s="242">
        <v>0.42708333333333298</v>
      </c>
      <c r="B2652" s="243" t="s">
        <v>87</v>
      </c>
      <c r="C2652" s="243" t="s">
        <v>87</v>
      </c>
      <c r="D2652" s="243" t="s">
        <v>87</v>
      </c>
      <c r="E2652" s="243" t="s">
        <v>87</v>
      </c>
      <c r="F2652" s="243" t="s">
        <v>87</v>
      </c>
      <c r="G2652" s="243" t="s">
        <v>87</v>
      </c>
      <c r="H2652" s="243" t="s">
        <v>87</v>
      </c>
      <c r="I2652" s="243" t="s">
        <v>87</v>
      </c>
      <c r="J2652" s="243" t="s">
        <v>87</v>
      </c>
      <c r="K2652" s="243" t="s">
        <v>87</v>
      </c>
      <c r="L2652" s="243" t="s">
        <v>87</v>
      </c>
      <c r="M2652" s="243" t="s">
        <v>87</v>
      </c>
      <c r="N2652" s="243" t="s">
        <v>87</v>
      </c>
      <c r="O2652" s="243" t="s">
        <v>87</v>
      </c>
      <c r="P2652" s="243" t="s">
        <v>87</v>
      </c>
      <c r="Q2652" s="243" t="s">
        <v>87</v>
      </c>
      <c r="R2652" s="243" t="s">
        <v>87</v>
      </c>
      <c r="S2652" s="243" t="s">
        <v>87</v>
      </c>
      <c r="T2652" s="243" t="s">
        <v>87</v>
      </c>
      <c r="U2652" s="243" t="s">
        <v>87</v>
      </c>
      <c r="V2652" s="243" t="s">
        <v>87</v>
      </c>
      <c r="W2652" s="243" t="s">
        <v>87</v>
      </c>
    </row>
    <row r="2653" spans="1:23" ht="13.5" customHeight="1" x14ac:dyDescent="0.35">
      <c r="A2653" s="242">
        <v>0.4375</v>
      </c>
      <c r="B2653" s="243" t="s">
        <v>87</v>
      </c>
      <c r="C2653" s="243" t="s">
        <v>87</v>
      </c>
      <c r="D2653" s="243" t="s">
        <v>87</v>
      </c>
      <c r="E2653" s="243" t="s">
        <v>87</v>
      </c>
      <c r="F2653" s="243" t="s">
        <v>87</v>
      </c>
      <c r="G2653" s="243" t="s">
        <v>87</v>
      </c>
      <c r="H2653" s="243" t="s">
        <v>87</v>
      </c>
      <c r="I2653" s="243" t="s">
        <v>87</v>
      </c>
      <c r="J2653" s="243" t="s">
        <v>87</v>
      </c>
      <c r="K2653" s="243" t="s">
        <v>87</v>
      </c>
      <c r="L2653" s="243" t="s">
        <v>87</v>
      </c>
      <c r="M2653" s="243" t="s">
        <v>87</v>
      </c>
      <c r="N2653" s="243" t="s">
        <v>87</v>
      </c>
      <c r="O2653" s="243" t="s">
        <v>87</v>
      </c>
      <c r="P2653" s="243" t="s">
        <v>87</v>
      </c>
      <c r="Q2653" s="243" t="s">
        <v>87</v>
      </c>
      <c r="R2653" s="243" t="s">
        <v>87</v>
      </c>
      <c r="S2653" s="243" t="s">
        <v>87</v>
      </c>
      <c r="T2653" s="243" t="s">
        <v>87</v>
      </c>
      <c r="U2653" s="243" t="s">
        <v>87</v>
      </c>
      <c r="V2653" s="243" t="s">
        <v>87</v>
      </c>
      <c r="W2653" s="243" t="s">
        <v>87</v>
      </c>
    </row>
    <row r="2654" spans="1:23" ht="13.5" customHeight="1" x14ac:dyDescent="0.35">
      <c r="A2654" s="242">
        <v>0.44791666666666702</v>
      </c>
      <c r="B2654" s="243" t="s">
        <v>87</v>
      </c>
      <c r="C2654" s="243" t="s">
        <v>87</v>
      </c>
      <c r="D2654" s="243" t="s">
        <v>87</v>
      </c>
      <c r="E2654" s="243" t="s">
        <v>87</v>
      </c>
      <c r="F2654" s="243" t="s">
        <v>87</v>
      </c>
      <c r="G2654" s="243" t="s">
        <v>87</v>
      </c>
      <c r="H2654" s="243" t="s">
        <v>87</v>
      </c>
      <c r="I2654" s="243" t="s">
        <v>87</v>
      </c>
      <c r="J2654" s="243" t="s">
        <v>87</v>
      </c>
      <c r="K2654" s="243" t="s">
        <v>87</v>
      </c>
      <c r="L2654" s="243" t="s">
        <v>87</v>
      </c>
      <c r="M2654" s="243" t="s">
        <v>87</v>
      </c>
      <c r="N2654" s="243" t="s">
        <v>87</v>
      </c>
      <c r="O2654" s="243" t="s">
        <v>87</v>
      </c>
      <c r="P2654" s="243" t="s">
        <v>87</v>
      </c>
      <c r="Q2654" s="243" t="s">
        <v>87</v>
      </c>
      <c r="R2654" s="243" t="s">
        <v>87</v>
      </c>
      <c r="S2654" s="243" t="s">
        <v>87</v>
      </c>
      <c r="T2654" s="243" t="s">
        <v>87</v>
      </c>
      <c r="U2654" s="243" t="s">
        <v>87</v>
      </c>
      <c r="V2654" s="243" t="s">
        <v>87</v>
      </c>
      <c r="W2654" s="243" t="s">
        <v>87</v>
      </c>
    </row>
    <row r="2655" spans="1:23" ht="13.5" customHeight="1" x14ac:dyDescent="0.35">
      <c r="A2655" s="242">
        <v>0.45833333333333298</v>
      </c>
      <c r="B2655" s="243" t="s">
        <v>87</v>
      </c>
      <c r="C2655" s="243" t="s">
        <v>87</v>
      </c>
      <c r="D2655" s="243" t="s">
        <v>87</v>
      </c>
      <c r="E2655" s="243" t="s">
        <v>87</v>
      </c>
      <c r="F2655" s="243" t="s">
        <v>87</v>
      </c>
      <c r="G2655" s="243" t="s">
        <v>87</v>
      </c>
      <c r="H2655" s="243" t="s">
        <v>87</v>
      </c>
      <c r="I2655" s="243" t="s">
        <v>87</v>
      </c>
      <c r="J2655" s="243" t="s">
        <v>87</v>
      </c>
      <c r="K2655" s="243" t="s">
        <v>87</v>
      </c>
      <c r="L2655" s="243" t="s">
        <v>87</v>
      </c>
      <c r="M2655" s="243" t="s">
        <v>87</v>
      </c>
      <c r="N2655" s="243" t="s">
        <v>87</v>
      </c>
      <c r="O2655" s="243" t="s">
        <v>87</v>
      </c>
      <c r="P2655" s="243" t="s">
        <v>87</v>
      </c>
      <c r="Q2655" s="243" t="s">
        <v>87</v>
      </c>
      <c r="R2655" s="243" t="s">
        <v>87</v>
      </c>
      <c r="S2655" s="243" t="s">
        <v>87</v>
      </c>
      <c r="T2655" s="243" t="s">
        <v>87</v>
      </c>
      <c r="U2655" s="243" t="s">
        <v>87</v>
      </c>
      <c r="V2655" s="243" t="s">
        <v>87</v>
      </c>
      <c r="W2655" s="243" t="s">
        <v>87</v>
      </c>
    </row>
    <row r="2656" spans="1:23" ht="13.5" customHeight="1" x14ac:dyDescent="0.35">
      <c r="A2656" s="242">
        <v>0.46875</v>
      </c>
      <c r="B2656" s="243" t="s">
        <v>87</v>
      </c>
      <c r="C2656" s="243" t="s">
        <v>87</v>
      </c>
      <c r="D2656" s="243" t="s">
        <v>87</v>
      </c>
      <c r="E2656" s="243" t="s">
        <v>87</v>
      </c>
      <c r="F2656" s="243" t="s">
        <v>87</v>
      </c>
      <c r="G2656" s="243" t="s">
        <v>87</v>
      </c>
      <c r="H2656" s="243" t="s">
        <v>87</v>
      </c>
      <c r="I2656" s="243" t="s">
        <v>87</v>
      </c>
      <c r="J2656" s="243" t="s">
        <v>87</v>
      </c>
      <c r="K2656" s="243" t="s">
        <v>87</v>
      </c>
      <c r="L2656" s="243" t="s">
        <v>87</v>
      </c>
      <c r="M2656" s="243" t="s">
        <v>87</v>
      </c>
      <c r="N2656" s="243" t="s">
        <v>87</v>
      </c>
      <c r="O2656" s="243" t="s">
        <v>87</v>
      </c>
      <c r="P2656" s="243" t="s">
        <v>87</v>
      </c>
      <c r="Q2656" s="243" t="s">
        <v>87</v>
      </c>
      <c r="R2656" s="243" t="s">
        <v>87</v>
      </c>
      <c r="S2656" s="243" t="s">
        <v>87</v>
      </c>
      <c r="T2656" s="243" t="s">
        <v>87</v>
      </c>
      <c r="U2656" s="243" t="s">
        <v>87</v>
      </c>
      <c r="V2656" s="243" t="s">
        <v>87</v>
      </c>
      <c r="W2656" s="243" t="s">
        <v>87</v>
      </c>
    </row>
    <row r="2657" spans="1:23" ht="13.5" customHeight="1" x14ac:dyDescent="0.35">
      <c r="A2657" s="242">
        <v>0.47916666666666702</v>
      </c>
      <c r="B2657" s="243" t="s">
        <v>87</v>
      </c>
      <c r="C2657" s="243" t="s">
        <v>87</v>
      </c>
      <c r="D2657" s="243" t="s">
        <v>87</v>
      </c>
      <c r="E2657" s="243" t="s">
        <v>87</v>
      </c>
      <c r="F2657" s="243" t="s">
        <v>87</v>
      </c>
      <c r="G2657" s="243" t="s">
        <v>87</v>
      </c>
      <c r="H2657" s="243" t="s">
        <v>87</v>
      </c>
      <c r="I2657" s="243" t="s">
        <v>87</v>
      </c>
      <c r="J2657" s="243" t="s">
        <v>87</v>
      </c>
      <c r="K2657" s="243" t="s">
        <v>87</v>
      </c>
      <c r="L2657" s="243" t="s">
        <v>87</v>
      </c>
      <c r="M2657" s="243" t="s">
        <v>87</v>
      </c>
      <c r="N2657" s="243" t="s">
        <v>87</v>
      </c>
      <c r="O2657" s="243" t="s">
        <v>87</v>
      </c>
      <c r="P2657" s="243" t="s">
        <v>87</v>
      </c>
      <c r="Q2657" s="243" t="s">
        <v>87</v>
      </c>
      <c r="R2657" s="243" t="s">
        <v>87</v>
      </c>
      <c r="S2657" s="243" t="s">
        <v>87</v>
      </c>
      <c r="T2657" s="243" t="s">
        <v>87</v>
      </c>
      <c r="U2657" s="243" t="s">
        <v>87</v>
      </c>
      <c r="V2657" s="243" t="s">
        <v>87</v>
      </c>
      <c r="W2657" s="243" t="s">
        <v>87</v>
      </c>
    </row>
    <row r="2658" spans="1:23" ht="13.5" customHeight="1" x14ac:dyDescent="0.35">
      <c r="A2658" s="242">
        <v>0.48958333333333298</v>
      </c>
      <c r="B2658" s="243" t="s">
        <v>87</v>
      </c>
      <c r="C2658" s="243" t="s">
        <v>87</v>
      </c>
      <c r="D2658" s="243" t="s">
        <v>87</v>
      </c>
      <c r="E2658" s="243" t="s">
        <v>87</v>
      </c>
      <c r="F2658" s="243" t="s">
        <v>87</v>
      </c>
      <c r="G2658" s="243" t="s">
        <v>87</v>
      </c>
      <c r="H2658" s="243" t="s">
        <v>87</v>
      </c>
      <c r="I2658" s="243" t="s">
        <v>87</v>
      </c>
      <c r="J2658" s="243" t="s">
        <v>87</v>
      </c>
      <c r="K2658" s="243" t="s">
        <v>87</v>
      </c>
      <c r="L2658" s="243" t="s">
        <v>87</v>
      </c>
      <c r="M2658" s="243" t="s">
        <v>87</v>
      </c>
      <c r="N2658" s="243" t="s">
        <v>87</v>
      </c>
      <c r="O2658" s="243" t="s">
        <v>87</v>
      </c>
      <c r="P2658" s="243" t="s">
        <v>87</v>
      </c>
      <c r="Q2658" s="243" t="s">
        <v>87</v>
      </c>
      <c r="R2658" s="243" t="s">
        <v>87</v>
      </c>
      <c r="S2658" s="243" t="s">
        <v>87</v>
      </c>
      <c r="T2658" s="243" t="s">
        <v>87</v>
      </c>
      <c r="U2658" s="243" t="s">
        <v>87</v>
      </c>
      <c r="V2658" s="243" t="s">
        <v>87</v>
      </c>
      <c r="W2658" s="243" t="s">
        <v>87</v>
      </c>
    </row>
    <row r="2659" spans="1:23" ht="13.5" customHeight="1" x14ac:dyDescent="0.35">
      <c r="A2659" s="242">
        <v>0.5</v>
      </c>
      <c r="B2659" s="243" t="s">
        <v>87</v>
      </c>
      <c r="C2659" s="243" t="s">
        <v>87</v>
      </c>
      <c r="D2659" s="243" t="s">
        <v>87</v>
      </c>
      <c r="E2659" s="243" t="s">
        <v>87</v>
      </c>
      <c r="F2659" s="243" t="s">
        <v>87</v>
      </c>
      <c r="G2659" s="243" t="s">
        <v>87</v>
      </c>
      <c r="H2659" s="243" t="s">
        <v>87</v>
      </c>
      <c r="I2659" s="243" t="s">
        <v>87</v>
      </c>
      <c r="J2659" s="243" t="s">
        <v>87</v>
      </c>
      <c r="K2659" s="243" t="s">
        <v>87</v>
      </c>
      <c r="L2659" s="243" t="s">
        <v>87</v>
      </c>
      <c r="M2659" s="243" t="s">
        <v>87</v>
      </c>
      <c r="N2659" s="243" t="s">
        <v>87</v>
      </c>
      <c r="O2659" s="243" t="s">
        <v>87</v>
      </c>
      <c r="P2659" s="243" t="s">
        <v>87</v>
      </c>
      <c r="Q2659" s="243" t="s">
        <v>87</v>
      </c>
      <c r="R2659" s="243" t="s">
        <v>87</v>
      </c>
      <c r="S2659" s="243" t="s">
        <v>87</v>
      </c>
      <c r="T2659" s="243" t="s">
        <v>87</v>
      </c>
      <c r="U2659" s="243" t="s">
        <v>87</v>
      </c>
      <c r="V2659" s="243" t="s">
        <v>87</v>
      </c>
      <c r="W2659" s="243" t="s">
        <v>87</v>
      </c>
    </row>
    <row r="2660" spans="1:23" ht="13.5" customHeight="1" x14ac:dyDescent="0.35">
      <c r="A2660" s="242">
        <v>0.51041666666666696</v>
      </c>
      <c r="B2660" s="243" t="s">
        <v>87</v>
      </c>
      <c r="C2660" s="243" t="s">
        <v>87</v>
      </c>
      <c r="D2660" s="243" t="s">
        <v>87</v>
      </c>
      <c r="E2660" s="243" t="s">
        <v>87</v>
      </c>
      <c r="F2660" s="243" t="s">
        <v>87</v>
      </c>
      <c r="G2660" s="243" t="s">
        <v>87</v>
      </c>
      <c r="H2660" s="243" t="s">
        <v>87</v>
      </c>
      <c r="I2660" s="243" t="s">
        <v>87</v>
      </c>
      <c r="J2660" s="243" t="s">
        <v>87</v>
      </c>
      <c r="K2660" s="243" t="s">
        <v>87</v>
      </c>
      <c r="L2660" s="243" t="s">
        <v>87</v>
      </c>
      <c r="M2660" s="243" t="s">
        <v>87</v>
      </c>
      <c r="N2660" s="243" t="s">
        <v>87</v>
      </c>
      <c r="O2660" s="243" t="s">
        <v>87</v>
      </c>
      <c r="P2660" s="243" t="s">
        <v>87</v>
      </c>
      <c r="Q2660" s="243" t="s">
        <v>87</v>
      </c>
      <c r="R2660" s="243" t="s">
        <v>87</v>
      </c>
      <c r="S2660" s="243" t="s">
        <v>87</v>
      </c>
      <c r="T2660" s="243" t="s">
        <v>87</v>
      </c>
      <c r="U2660" s="243" t="s">
        <v>87</v>
      </c>
      <c r="V2660" s="243" t="s">
        <v>87</v>
      </c>
      <c r="W2660" s="243" t="s">
        <v>87</v>
      </c>
    </row>
    <row r="2661" spans="1:23" ht="13.5" customHeight="1" x14ac:dyDescent="0.35">
      <c r="A2661" s="242">
        <v>0.52083333333333304</v>
      </c>
      <c r="B2661" s="243" t="s">
        <v>87</v>
      </c>
      <c r="C2661" s="243" t="s">
        <v>87</v>
      </c>
      <c r="D2661" s="243" t="s">
        <v>87</v>
      </c>
      <c r="E2661" s="243" t="s">
        <v>87</v>
      </c>
      <c r="F2661" s="243" t="s">
        <v>87</v>
      </c>
      <c r="G2661" s="243" t="s">
        <v>87</v>
      </c>
      <c r="H2661" s="243" t="s">
        <v>87</v>
      </c>
      <c r="I2661" s="243" t="s">
        <v>87</v>
      </c>
      <c r="J2661" s="243" t="s">
        <v>87</v>
      </c>
      <c r="K2661" s="243" t="s">
        <v>87</v>
      </c>
      <c r="L2661" s="243" t="s">
        <v>87</v>
      </c>
      <c r="M2661" s="243" t="s">
        <v>87</v>
      </c>
      <c r="N2661" s="243" t="s">
        <v>87</v>
      </c>
      <c r="O2661" s="243" t="s">
        <v>87</v>
      </c>
      <c r="P2661" s="243" t="s">
        <v>87</v>
      </c>
      <c r="Q2661" s="243" t="s">
        <v>87</v>
      </c>
      <c r="R2661" s="243" t="s">
        <v>87</v>
      </c>
      <c r="S2661" s="243" t="s">
        <v>87</v>
      </c>
      <c r="T2661" s="243" t="s">
        <v>87</v>
      </c>
      <c r="U2661" s="243" t="s">
        <v>87</v>
      </c>
      <c r="V2661" s="243" t="s">
        <v>87</v>
      </c>
      <c r="W2661" s="243" t="s">
        <v>87</v>
      </c>
    </row>
    <row r="2662" spans="1:23" ht="13.5" customHeight="1" x14ac:dyDescent="0.35">
      <c r="A2662" s="242">
        <v>0.53125</v>
      </c>
      <c r="B2662" s="243" t="s">
        <v>87</v>
      </c>
      <c r="C2662" s="243" t="s">
        <v>87</v>
      </c>
      <c r="D2662" s="243" t="s">
        <v>87</v>
      </c>
      <c r="E2662" s="243" t="s">
        <v>87</v>
      </c>
      <c r="F2662" s="243" t="s">
        <v>87</v>
      </c>
      <c r="G2662" s="243" t="s">
        <v>87</v>
      </c>
      <c r="H2662" s="243" t="s">
        <v>87</v>
      </c>
      <c r="I2662" s="243" t="s">
        <v>87</v>
      </c>
      <c r="J2662" s="243" t="s">
        <v>87</v>
      </c>
      <c r="K2662" s="243" t="s">
        <v>87</v>
      </c>
      <c r="L2662" s="243" t="s">
        <v>87</v>
      </c>
      <c r="M2662" s="243" t="s">
        <v>87</v>
      </c>
      <c r="N2662" s="243" t="s">
        <v>87</v>
      </c>
      <c r="O2662" s="243" t="s">
        <v>87</v>
      </c>
      <c r="P2662" s="243" t="s">
        <v>87</v>
      </c>
      <c r="Q2662" s="243" t="s">
        <v>87</v>
      </c>
      <c r="R2662" s="243" t="s">
        <v>87</v>
      </c>
      <c r="S2662" s="243" t="s">
        <v>87</v>
      </c>
      <c r="T2662" s="243" t="s">
        <v>87</v>
      </c>
      <c r="U2662" s="243" t="s">
        <v>87</v>
      </c>
      <c r="V2662" s="243" t="s">
        <v>87</v>
      </c>
      <c r="W2662" s="243" t="s">
        <v>87</v>
      </c>
    </row>
    <row r="2663" spans="1:23" ht="13.5" customHeight="1" x14ac:dyDescent="0.35">
      <c r="A2663" s="242">
        <v>0.54166666666666696</v>
      </c>
      <c r="B2663" s="243" t="s">
        <v>87</v>
      </c>
      <c r="C2663" s="243" t="s">
        <v>87</v>
      </c>
      <c r="D2663" s="243" t="s">
        <v>87</v>
      </c>
      <c r="E2663" s="243" t="s">
        <v>87</v>
      </c>
      <c r="F2663" s="243" t="s">
        <v>87</v>
      </c>
      <c r="G2663" s="243" t="s">
        <v>87</v>
      </c>
      <c r="H2663" s="243" t="s">
        <v>87</v>
      </c>
      <c r="I2663" s="243" t="s">
        <v>87</v>
      </c>
      <c r="J2663" s="243" t="s">
        <v>87</v>
      </c>
      <c r="K2663" s="243" t="s">
        <v>87</v>
      </c>
      <c r="L2663" s="243" t="s">
        <v>87</v>
      </c>
      <c r="M2663" s="243" t="s">
        <v>87</v>
      </c>
      <c r="N2663" s="243" t="s">
        <v>87</v>
      </c>
      <c r="O2663" s="243" t="s">
        <v>87</v>
      </c>
      <c r="P2663" s="243" t="s">
        <v>87</v>
      </c>
      <c r="Q2663" s="243" t="s">
        <v>87</v>
      </c>
      <c r="R2663" s="243" t="s">
        <v>87</v>
      </c>
      <c r="S2663" s="243" t="s">
        <v>87</v>
      </c>
      <c r="T2663" s="243" t="s">
        <v>87</v>
      </c>
      <c r="U2663" s="243" t="s">
        <v>87</v>
      </c>
      <c r="V2663" s="243" t="s">
        <v>87</v>
      </c>
      <c r="W2663" s="243" t="s">
        <v>87</v>
      </c>
    </row>
    <row r="2664" spans="1:23" ht="13.5" customHeight="1" x14ac:dyDescent="0.35">
      <c r="A2664" s="242">
        <v>0.55208333333333304</v>
      </c>
      <c r="B2664" s="243" t="s">
        <v>87</v>
      </c>
      <c r="C2664" s="243" t="s">
        <v>87</v>
      </c>
      <c r="D2664" s="243" t="s">
        <v>87</v>
      </c>
      <c r="E2664" s="243" t="s">
        <v>87</v>
      </c>
      <c r="F2664" s="243" t="s">
        <v>87</v>
      </c>
      <c r="G2664" s="243" t="s">
        <v>87</v>
      </c>
      <c r="H2664" s="243" t="s">
        <v>87</v>
      </c>
      <c r="I2664" s="243" t="s">
        <v>87</v>
      </c>
      <c r="J2664" s="243" t="s">
        <v>87</v>
      </c>
      <c r="K2664" s="243" t="s">
        <v>87</v>
      </c>
      <c r="L2664" s="243" t="s">
        <v>87</v>
      </c>
      <c r="M2664" s="243" t="s">
        <v>87</v>
      </c>
      <c r="N2664" s="243" t="s">
        <v>87</v>
      </c>
      <c r="O2664" s="243" t="s">
        <v>87</v>
      </c>
      <c r="P2664" s="243" t="s">
        <v>87</v>
      </c>
      <c r="Q2664" s="243" t="s">
        <v>87</v>
      </c>
      <c r="R2664" s="243" t="s">
        <v>87</v>
      </c>
      <c r="S2664" s="243" t="s">
        <v>87</v>
      </c>
      <c r="T2664" s="243" t="s">
        <v>87</v>
      </c>
      <c r="U2664" s="243" t="s">
        <v>87</v>
      </c>
      <c r="V2664" s="243" t="s">
        <v>87</v>
      </c>
      <c r="W2664" s="243" t="s">
        <v>87</v>
      </c>
    </row>
    <row r="2665" spans="1:23" ht="13.5" customHeight="1" x14ac:dyDescent="0.35">
      <c r="A2665" s="242">
        <v>0.5625</v>
      </c>
      <c r="B2665" s="243" t="s">
        <v>87</v>
      </c>
      <c r="C2665" s="243" t="s">
        <v>87</v>
      </c>
      <c r="D2665" s="243" t="s">
        <v>87</v>
      </c>
      <c r="E2665" s="243" t="s">
        <v>87</v>
      </c>
      <c r="F2665" s="243" t="s">
        <v>87</v>
      </c>
      <c r="G2665" s="243" t="s">
        <v>87</v>
      </c>
      <c r="H2665" s="243" t="s">
        <v>87</v>
      </c>
      <c r="I2665" s="243" t="s">
        <v>87</v>
      </c>
      <c r="J2665" s="243" t="s">
        <v>87</v>
      </c>
      <c r="K2665" s="243" t="s">
        <v>87</v>
      </c>
      <c r="L2665" s="243" t="s">
        <v>87</v>
      </c>
      <c r="M2665" s="243" t="s">
        <v>87</v>
      </c>
      <c r="N2665" s="243" t="s">
        <v>87</v>
      </c>
      <c r="O2665" s="243" t="s">
        <v>87</v>
      </c>
      <c r="P2665" s="243" t="s">
        <v>87</v>
      </c>
      <c r="Q2665" s="243" t="s">
        <v>87</v>
      </c>
      <c r="R2665" s="243" t="s">
        <v>87</v>
      </c>
      <c r="S2665" s="243" t="s">
        <v>87</v>
      </c>
      <c r="T2665" s="243" t="s">
        <v>87</v>
      </c>
      <c r="U2665" s="243" t="s">
        <v>87</v>
      </c>
      <c r="V2665" s="243" t="s">
        <v>87</v>
      </c>
      <c r="W2665" s="243" t="s">
        <v>87</v>
      </c>
    </row>
    <row r="2666" spans="1:23" ht="13.5" customHeight="1" x14ac:dyDescent="0.35">
      <c r="A2666" s="242">
        <v>0.57291666666666696</v>
      </c>
      <c r="B2666" s="243" t="s">
        <v>87</v>
      </c>
      <c r="C2666" s="243" t="s">
        <v>87</v>
      </c>
      <c r="D2666" s="243" t="s">
        <v>87</v>
      </c>
      <c r="E2666" s="243" t="s">
        <v>87</v>
      </c>
      <c r="F2666" s="243" t="s">
        <v>87</v>
      </c>
      <c r="G2666" s="243" t="s">
        <v>87</v>
      </c>
      <c r="H2666" s="243" t="s">
        <v>87</v>
      </c>
      <c r="I2666" s="243" t="s">
        <v>87</v>
      </c>
      <c r="J2666" s="243" t="s">
        <v>87</v>
      </c>
      <c r="K2666" s="243" t="s">
        <v>87</v>
      </c>
      <c r="L2666" s="243" t="s">
        <v>87</v>
      </c>
      <c r="M2666" s="243" t="s">
        <v>87</v>
      </c>
      <c r="N2666" s="243" t="s">
        <v>87</v>
      </c>
      <c r="O2666" s="243" t="s">
        <v>87</v>
      </c>
      <c r="P2666" s="243" t="s">
        <v>87</v>
      </c>
      <c r="Q2666" s="243" t="s">
        <v>87</v>
      </c>
      <c r="R2666" s="243" t="s">
        <v>87</v>
      </c>
      <c r="S2666" s="243" t="s">
        <v>87</v>
      </c>
      <c r="T2666" s="243" t="s">
        <v>87</v>
      </c>
      <c r="U2666" s="243" t="s">
        <v>87</v>
      </c>
      <c r="V2666" s="243" t="s">
        <v>87</v>
      </c>
      <c r="W2666" s="243" t="s">
        <v>87</v>
      </c>
    </row>
    <row r="2667" spans="1:23" ht="13.5" customHeight="1" x14ac:dyDescent="0.35">
      <c r="A2667" s="242">
        <v>0.58333333333333304</v>
      </c>
      <c r="B2667" s="243" t="s">
        <v>87</v>
      </c>
      <c r="C2667" s="243" t="s">
        <v>87</v>
      </c>
      <c r="D2667" s="243" t="s">
        <v>87</v>
      </c>
      <c r="E2667" s="243" t="s">
        <v>87</v>
      </c>
      <c r="F2667" s="243" t="s">
        <v>87</v>
      </c>
      <c r="G2667" s="243" t="s">
        <v>87</v>
      </c>
      <c r="H2667" s="243" t="s">
        <v>87</v>
      </c>
      <c r="I2667" s="243" t="s">
        <v>87</v>
      </c>
      <c r="J2667" s="243" t="s">
        <v>87</v>
      </c>
      <c r="K2667" s="243" t="s">
        <v>87</v>
      </c>
      <c r="L2667" s="243" t="s">
        <v>87</v>
      </c>
      <c r="M2667" s="243" t="s">
        <v>87</v>
      </c>
      <c r="N2667" s="243" t="s">
        <v>87</v>
      </c>
      <c r="O2667" s="243" t="s">
        <v>87</v>
      </c>
      <c r="P2667" s="243" t="s">
        <v>87</v>
      </c>
      <c r="Q2667" s="243" t="s">
        <v>87</v>
      </c>
      <c r="R2667" s="243" t="s">
        <v>87</v>
      </c>
      <c r="S2667" s="243" t="s">
        <v>87</v>
      </c>
      <c r="T2667" s="243" t="s">
        <v>87</v>
      </c>
      <c r="U2667" s="243" t="s">
        <v>87</v>
      </c>
      <c r="V2667" s="243" t="s">
        <v>87</v>
      </c>
      <c r="W2667" s="243" t="s">
        <v>87</v>
      </c>
    </row>
    <row r="2668" spans="1:23" ht="13.5" customHeight="1" x14ac:dyDescent="0.35">
      <c r="A2668" s="242">
        <v>0.59375</v>
      </c>
      <c r="B2668" s="243" t="s">
        <v>87</v>
      </c>
      <c r="C2668" s="243" t="s">
        <v>87</v>
      </c>
      <c r="D2668" s="243" t="s">
        <v>87</v>
      </c>
      <c r="E2668" s="243" t="s">
        <v>87</v>
      </c>
      <c r="F2668" s="243" t="s">
        <v>87</v>
      </c>
      <c r="G2668" s="243" t="s">
        <v>87</v>
      </c>
      <c r="H2668" s="243" t="s">
        <v>87</v>
      </c>
      <c r="I2668" s="243" t="s">
        <v>87</v>
      </c>
      <c r="J2668" s="243" t="s">
        <v>87</v>
      </c>
      <c r="K2668" s="243" t="s">
        <v>87</v>
      </c>
      <c r="L2668" s="243" t="s">
        <v>87</v>
      </c>
      <c r="M2668" s="243" t="s">
        <v>87</v>
      </c>
      <c r="N2668" s="243" t="s">
        <v>87</v>
      </c>
      <c r="O2668" s="243" t="s">
        <v>87</v>
      </c>
      <c r="P2668" s="243" t="s">
        <v>87</v>
      </c>
      <c r="Q2668" s="243" t="s">
        <v>87</v>
      </c>
      <c r="R2668" s="243" t="s">
        <v>87</v>
      </c>
      <c r="S2668" s="243" t="s">
        <v>87</v>
      </c>
      <c r="T2668" s="243" t="s">
        <v>87</v>
      </c>
      <c r="U2668" s="243" t="s">
        <v>87</v>
      </c>
      <c r="V2668" s="243" t="s">
        <v>87</v>
      </c>
      <c r="W2668" s="243" t="s">
        <v>87</v>
      </c>
    </row>
    <row r="2669" spans="1:23" ht="13.5" customHeight="1" x14ac:dyDescent="0.35">
      <c r="A2669" s="242">
        <v>0.60416666666666696</v>
      </c>
      <c r="B2669" s="243" t="s">
        <v>87</v>
      </c>
      <c r="C2669" s="243" t="s">
        <v>87</v>
      </c>
      <c r="D2669" s="243" t="s">
        <v>87</v>
      </c>
      <c r="E2669" s="243" t="s">
        <v>87</v>
      </c>
      <c r="F2669" s="243" t="s">
        <v>87</v>
      </c>
      <c r="G2669" s="243" t="s">
        <v>87</v>
      </c>
      <c r="H2669" s="243" t="s">
        <v>87</v>
      </c>
      <c r="I2669" s="243" t="s">
        <v>87</v>
      </c>
      <c r="J2669" s="243" t="s">
        <v>87</v>
      </c>
      <c r="K2669" s="243" t="s">
        <v>87</v>
      </c>
      <c r="L2669" s="243" t="s">
        <v>87</v>
      </c>
      <c r="M2669" s="243" t="s">
        <v>87</v>
      </c>
      <c r="N2669" s="243" t="s">
        <v>87</v>
      </c>
      <c r="O2669" s="243" t="s">
        <v>87</v>
      </c>
      <c r="P2669" s="243" t="s">
        <v>87</v>
      </c>
      <c r="Q2669" s="243" t="s">
        <v>87</v>
      </c>
      <c r="R2669" s="243" t="s">
        <v>87</v>
      </c>
      <c r="S2669" s="243" t="s">
        <v>87</v>
      </c>
      <c r="T2669" s="243" t="s">
        <v>87</v>
      </c>
      <c r="U2669" s="243" t="s">
        <v>87</v>
      </c>
      <c r="V2669" s="243" t="s">
        <v>87</v>
      </c>
      <c r="W2669" s="243" t="s">
        <v>87</v>
      </c>
    </row>
    <row r="2670" spans="1:23" ht="13.5" customHeight="1" x14ac:dyDescent="0.35">
      <c r="A2670" s="242">
        <v>0.61458333333333304</v>
      </c>
      <c r="B2670" s="243" t="s">
        <v>87</v>
      </c>
      <c r="C2670" s="243" t="s">
        <v>87</v>
      </c>
      <c r="D2670" s="243" t="s">
        <v>87</v>
      </c>
      <c r="E2670" s="243" t="s">
        <v>87</v>
      </c>
      <c r="F2670" s="243" t="s">
        <v>87</v>
      </c>
      <c r="G2670" s="243" t="s">
        <v>87</v>
      </c>
      <c r="H2670" s="243" t="s">
        <v>87</v>
      </c>
      <c r="I2670" s="243" t="s">
        <v>87</v>
      </c>
      <c r="J2670" s="243" t="s">
        <v>87</v>
      </c>
      <c r="K2670" s="243" t="s">
        <v>87</v>
      </c>
      <c r="L2670" s="243" t="s">
        <v>87</v>
      </c>
      <c r="M2670" s="243" t="s">
        <v>87</v>
      </c>
      <c r="N2670" s="243" t="s">
        <v>87</v>
      </c>
      <c r="O2670" s="243" t="s">
        <v>87</v>
      </c>
      <c r="P2670" s="243" t="s">
        <v>87</v>
      </c>
      <c r="Q2670" s="243" t="s">
        <v>87</v>
      </c>
      <c r="R2670" s="243" t="s">
        <v>87</v>
      </c>
      <c r="S2670" s="243" t="s">
        <v>87</v>
      </c>
      <c r="T2670" s="243" t="s">
        <v>87</v>
      </c>
      <c r="U2670" s="243" t="s">
        <v>87</v>
      </c>
      <c r="V2670" s="243" t="s">
        <v>87</v>
      </c>
      <c r="W2670" s="243" t="s">
        <v>87</v>
      </c>
    </row>
    <row r="2671" spans="1:23" ht="13.5" customHeight="1" x14ac:dyDescent="0.35">
      <c r="A2671" s="242">
        <v>0.625</v>
      </c>
      <c r="B2671" s="243" t="s">
        <v>87</v>
      </c>
      <c r="C2671" s="243" t="s">
        <v>87</v>
      </c>
      <c r="D2671" s="243" t="s">
        <v>87</v>
      </c>
      <c r="E2671" s="243" t="s">
        <v>87</v>
      </c>
      <c r="F2671" s="243" t="s">
        <v>87</v>
      </c>
      <c r="G2671" s="243" t="s">
        <v>87</v>
      </c>
      <c r="H2671" s="243" t="s">
        <v>87</v>
      </c>
      <c r="I2671" s="243" t="s">
        <v>87</v>
      </c>
      <c r="J2671" s="243" t="s">
        <v>87</v>
      </c>
      <c r="K2671" s="243" t="s">
        <v>87</v>
      </c>
      <c r="L2671" s="243" t="s">
        <v>87</v>
      </c>
      <c r="M2671" s="243" t="s">
        <v>87</v>
      </c>
      <c r="N2671" s="243" t="s">
        <v>87</v>
      </c>
      <c r="O2671" s="243" t="s">
        <v>87</v>
      </c>
      <c r="P2671" s="243" t="s">
        <v>87</v>
      </c>
      <c r="Q2671" s="243" t="s">
        <v>87</v>
      </c>
      <c r="R2671" s="243" t="s">
        <v>87</v>
      </c>
      <c r="S2671" s="243" t="s">
        <v>87</v>
      </c>
      <c r="T2671" s="243" t="s">
        <v>87</v>
      </c>
      <c r="U2671" s="243" t="s">
        <v>87</v>
      </c>
      <c r="V2671" s="243" t="s">
        <v>87</v>
      </c>
      <c r="W2671" s="243" t="s">
        <v>87</v>
      </c>
    </row>
    <row r="2672" spans="1:23" ht="13.5" customHeight="1" x14ac:dyDescent="0.35">
      <c r="A2672" s="242">
        <v>0.63541666666666696</v>
      </c>
      <c r="B2672" s="243" t="s">
        <v>87</v>
      </c>
      <c r="C2672" s="243" t="s">
        <v>87</v>
      </c>
      <c r="D2672" s="243" t="s">
        <v>87</v>
      </c>
      <c r="E2672" s="243" t="s">
        <v>87</v>
      </c>
      <c r="F2672" s="243" t="s">
        <v>87</v>
      </c>
      <c r="G2672" s="243" t="s">
        <v>87</v>
      </c>
      <c r="H2672" s="243" t="s">
        <v>87</v>
      </c>
      <c r="I2672" s="243" t="s">
        <v>87</v>
      </c>
      <c r="J2672" s="243" t="s">
        <v>87</v>
      </c>
      <c r="K2672" s="243" t="s">
        <v>87</v>
      </c>
      <c r="L2672" s="243" t="s">
        <v>87</v>
      </c>
      <c r="M2672" s="243" t="s">
        <v>87</v>
      </c>
      <c r="N2672" s="243" t="s">
        <v>87</v>
      </c>
      <c r="O2672" s="243" t="s">
        <v>87</v>
      </c>
      <c r="P2672" s="243" t="s">
        <v>87</v>
      </c>
      <c r="Q2672" s="243" t="s">
        <v>87</v>
      </c>
      <c r="R2672" s="243" t="s">
        <v>87</v>
      </c>
      <c r="S2672" s="243" t="s">
        <v>87</v>
      </c>
      <c r="T2672" s="243" t="s">
        <v>87</v>
      </c>
      <c r="U2672" s="243" t="s">
        <v>87</v>
      </c>
      <c r="V2672" s="243" t="s">
        <v>87</v>
      </c>
      <c r="W2672" s="243" t="s">
        <v>87</v>
      </c>
    </row>
    <row r="2673" spans="1:23" ht="13.5" customHeight="1" x14ac:dyDescent="0.35">
      <c r="A2673" s="242">
        <v>0.64583333333333304</v>
      </c>
      <c r="B2673" s="243" t="s">
        <v>87</v>
      </c>
      <c r="C2673" s="243" t="s">
        <v>87</v>
      </c>
      <c r="D2673" s="243" t="s">
        <v>87</v>
      </c>
      <c r="E2673" s="243" t="s">
        <v>87</v>
      </c>
      <c r="F2673" s="243" t="s">
        <v>87</v>
      </c>
      <c r="G2673" s="243" t="s">
        <v>87</v>
      </c>
      <c r="H2673" s="243" t="s">
        <v>87</v>
      </c>
      <c r="I2673" s="243" t="s">
        <v>87</v>
      </c>
      <c r="J2673" s="243" t="s">
        <v>87</v>
      </c>
      <c r="K2673" s="243" t="s">
        <v>87</v>
      </c>
      <c r="L2673" s="243" t="s">
        <v>87</v>
      </c>
      <c r="M2673" s="243" t="s">
        <v>87</v>
      </c>
      <c r="N2673" s="243" t="s">
        <v>87</v>
      </c>
      <c r="O2673" s="243" t="s">
        <v>87</v>
      </c>
      <c r="P2673" s="243" t="s">
        <v>87</v>
      </c>
      <c r="Q2673" s="243" t="s">
        <v>87</v>
      </c>
      <c r="R2673" s="243" t="s">
        <v>87</v>
      </c>
      <c r="S2673" s="243" t="s">
        <v>87</v>
      </c>
      <c r="T2673" s="243" t="s">
        <v>87</v>
      </c>
      <c r="U2673" s="243" t="s">
        <v>87</v>
      </c>
      <c r="V2673" s="243" t="s">
        <v>87</v>
      </c>
      <c r="W2673" s="243" t="s">
        <v>87</v>
      </c>
    </row>
    <row r="2674" spans="1:23" ht="13.5" customHeight="1" x14ac:dyDescent="0.35">
      <c r="A2674" s="242">
        <v>0.65625</v>
      </c>
      <c r="B2674" s="243" t="s">
        <v>87</v>
      </c>
      <c r="C2674" s="243" t="s">
        <v>87</v>
      </c>
      <c r="D2674" s="243" t="s">
        <v>87</v>
      </c>
      <c r="E2674" s="243" t="s">
        <v>87</v>
      </c>
      <c r="F2674" s="243" t="s">
        <v>87</v>
      </c>
      <c r="G2674" s="243" t="s">
        <v>87</v>
      </c>
      <c r="H2674" s="243" t="s">
        <v>87</v>
      </c>
      <c r="I2674" s="243" t="s">
        <v>87</v>
      </c>
      <c r="J2674" s="243" t="s">
        <v>87</v>
      </c>
      <c r="K2674" s="243" t="s">
        <v>87</v>
      </c>
      <c r="L2674" s="243" t="s">
        <v>87</v>
      </c>
      <c r="M2674" s="243" t="s">
        <v>87</v>
      </c>
      <c r="N2674" s="243" t="s">
        <v>87</v>
      </c>
      <c r="O2674" s="243" t="s">
        <v>87</v>
      </c>
      <c r="P2674" s="243" t="s">
        <v>87</v>
      </c>
      <c r="Q2674" s="243" t="s">
        <v>87</v>
      </c>
      <c r="R2674" s="243" t="s">
        <v>87</v>
      </c>
      <c r="S2674" s="243" t="s">
        <v>87</v>
      </c>
      <c r="T2674" s="243" t="s">
        <v>87</v>
      </c>
      <c r="U2674" s="243" t="s">
        <v>87</v>
      </c>
      <c r="V2674" s="243" t="s">
        <v>87</v>
      </c>
      <c r="W2674" s="243" t="s">
        <v>87</v>
      </c>
    </row>
    <row r="2675" spans="1:23" ht="13.5" customHeight="1" x14ac:dyDescent="0.35">
      <c r="A2675" s="242">
        <v>0.66666666666666696</v>
      </c>
      <c r="B2675" s="243" t="s">
        <v>87</v>
      </c>
      <c r="C2675" s="243" t="s">
        <v>87</v>
      </c>
      <c r="D2675" s="243" t="s">
        <v>87</v>
      </c>
      <c r="E2675" s="243" t="s">
        <v>87</v>
      </c>
      <c r="F2675" s="243" t="s">
        <v>87</v>
      </c>
      <c r="G2675" s="243" t="s">
        <v>87</v>
      </c>
      <c r="H2675" s="243" t="s">
        <v>87</v>
      </c>
      <c r="I2675" s="243" t="s">
        <v>87</v>
      </c>
      <c r="J2675" s="243" t="s">
        <v>87</v>
      </c>
      <c r="K2675" s="243" t="s">
        <v>87</v>
      </c>
      <c r="L2675" s="243" t="s">
        <v>87</v>
      </c>
      <c r="M2675" s="243" t="s">
        <v>87</v>
      </c>
      <c r="N2675" s="243" t="s">
        <v>87</v>
      </c>
      <c r="O2675" s="243" t="s">
        <v>87</v>
      </c>
      <c r="P2675" s="243" t="s">
        <v>87</v>
      </c>
      <c r="Q2675" s="243" t="s">
        <v>87</v>
      </c>
      <c r="R2675" s="243" t="s">
        <v>87</v>
      </c>
      <c r="S2675" s="243" t="s">
        <v>87</v>
      </c>
      <c r="T2675" s="243" t="s">
        <v>87</v>
      </c>
      <c r="U2675" s="243" t="s">
        <v>87</v>
      </c>
      <c r="V2675" s="243" t="s">
        <v>87</v>
      </c>
      <c r="W2675" s="243" t="s">
        <v>87</v>
      </c>
    </row>
    <row r="2676" spans="1:23" ht="13.5" customHeight="1" x14ac:dyDescent="0.35">
      <c r="A2676" s="242">
        <v>0.67708333333333304</v>
      </c>
      <c r="B2676" s="243" t="s">
        <v>87</v>
      </c>
      <c r="C2676" s="243" t="s">
        <v>87</v>
      </c>
      <c r="D2676" s="243" t="s">
        <v>87</v>
      </c>
      <c r="E2676" s="243" t="s">
        <v>87</v>
      </c>
      <c r="F2676" s="243" t="s">
        <v>87</v>
      </c>
      <c r="G2676" s="243" t="s">
        <v>87</v>
      </c>
      <c r="H2676" s="243" t="s">
        <v>87</v>
      </c>
      <c r="I2676" s="243" t="s">
        <v>87</v>
      </c>
      <c r="J2676" s="243" t="s">
        <v>87</v>
      </c>
      <c r="K2676" s="243" t="s">
        <v>87</v>
      </c>
      <c r="L2676" s="243" t="s">
        <v>87</v>
      </c>
      <c r="M2676" s="243" t="s">
        <v>87</v>
      </c>
      <c r="N2676" s="243" t="s">
        <v>87</v>
      </c>
      <c r="O2676" s="243" t="s">
        <v>87</v>
      </c>
      <c r="P2676" s="243" t="s">
        <v>87</v>
      </c>
      <c r="Q2676" s="243" t="s">
        <v>87</v>
      </c>
      <c r="R2676" s="243" t="s">
        <v>87</v>
      </c>
      <c r="S2676" s="243" t="s">
        <v>87</v>
      </c>
      <c r="T2676" s="243" t="s">
        <v>87</v>
      </c>
      <c r="U2676" s="243" t="s">
        <v>87</v>
      </c>
      <c r="V2676" s="243" t="s">
        <v>87</v>
      </c>
      <c r="W2676" s="243" t="s">
        <v>87</v>
      </c>
    </row>
    <row r="2677" spans="1:23" ht="13.5" customHeight="1" x14ac:dyDescent="0.35">
      <c r="A2677" s="242">
        <v>0.6875</v>
      </c>
      <c r="B2677" s="243" t="s">
        <v>87</v>
      </c>
      <c r="C2677" s="243" t="s">
        <v>87</v>
      </c>
      <c r="D2677" s="243" t="s">
        <v>87</v>
      </c>
      <c r="E2677" s="243" t="s">
        <v>87</v>
      </c>
      <c r="F2677" s="243" t="s">
        <v>87</v>
      </c>
      <c r="G2677" s="243" t="s">
        <v>87</v>
      </c>
      <c r="H2677" s="243" t="s">
        <v>87</v>
      </c>
      <c r="I2677" s="243" t="s">
        <v>87</v>
      </c>
      <c r="J2677" s="243" t="s">
        <v>87</v>
      </c>
      <c r="K2677" s="243" t="s">
        <v>87</v>
      </c>
      <c r="L2677" s="243" t="s">
        <v>87</v>
      </c>
      <c r="M2677" s="243" t="s">
        <v>87</v>
      </c>
      <c r="N2677" s="243" t="s">
        <v>87</v>
      </c>
      <c r="O2677" s="243" t="s">
        <v>87</v>
      </c>
      <c r="P2677" s="243" t="s">
        <v>87</v>
      </c>
      <c r="Q2677" s="243" t="s">
        <v>87</v>
      </c>
      <c r="R2677" s="243" t="s">
        <v>87</v>
      </c>
      <c r="S2677" s="243" t="s">
        <v>87</v>
      </c>
      <c r="T2677" s="243" t="s">
        <v>87</v>
      </c>
      <c r="U2677" s="243" t="s">
        <v>87</v>
      </c>
      <c r="V2677" s="243" t="s">
        <v>87</v>
      </c>
      <c r="W2677" s="243" t="s">
        <v>87</v>
      </c>
    </row>
    <row r="2678" spans="1:23" ht="13.5" customHeight="1" x14ac:dyDescent="0.35">
      <c r="A2678" s="242">
        <v>0.69791666666666696</v>
      </c>
      <c r="B2678" s="243" t="s">
        <v>87</v>
      </c>
      <c r="C2678" s="243" t="s">
        <v>87</v>
      </c>
      <c r="D2678" s="243" t="s">
        <v>87</v>
      </c>
      <c r="E2678" s="243" t="s">
        <v>87</v>
      </c>
      <c r="F2678" s="243" t="s">
        <v>87</v>
      </c>
      <c r="G2678" s="243" t="s">
        <v>87</v>
      </c>
      <c r="H2678" s="243" t="s">
        <v>87</v>
      </c>
      <c r="I2678" s="243" t="s">
        <v>87</v>
      </c>
      <c r="J2678" s="243" t="s">
        <v>87</v>
      </c>
      <c r="K2678" s="243" t="s">
        <v>87</v>
      </c>
      <c r="L2678" s="243" t="s">
        <v>87</v>
      </c>
      <c r="M2678" s="243" t="s">
        <v>87</v>
      </c>
      <c r="N2678" s="243" t="s">
        <v>87</v>
      </c>
      <c r="O2678" s="243" t="s">
        <v>87</v>
      </c>
      <c r="P2678" s="243" t="s">
        <v>87</v>
      </c>
      <c r="Q2678" s="243" t="s">
        <v>87</v>
      </c>
      <c r="R2678" s="243" t="s">
        <v>87</v>
      </c>
      <c r="S2678" s="243" t="s">
        <v>87</v>
      </c>
      <c r="T2678" s="243" t="s">
        <v>87</v>
      </c>
      <c r="U2678" s="243" t="s">
        <v>87</v>
      </c>
      <c r="V2678" s="243" t="s">
        <v>87</v>
      </c>
      <c r="W2678" s="243" t="s">
        <v>87</v>
      </c>
    </row>
    <row r="2679" spans="1:23" ht="13.5" customHeight="1" x14ac:dyDescent="0.35">
      <c r="A2679" s="242">
        <v>0.70833333333333304</v>
      </c>
      <c r="B2679" s="243" t="s">
        <v>87</v>
      </c>
      <c r="C2679" s="243" t="s">
        <v>87</v>
      </c>
      <c r="D2679" s="243" t="s">
        <v>87</v>
      </c>
      <c r="E2679" s="243" t="s">
        <v>87</v>
      </c>
      <c r="F2679" s="243" t="s">
        <v>87</v>
      </c>
      <c r="G2679" s="243" t="s">
        <v>87</v>
      </c>
      <c r="H2679" s="243" t="s">
        <v>87</v>
      </c>
      <c r="I2679" s="243" t="s">
        <v>87</v>
      </c>
      <c r="J2679" s="243" t="s">
        <v>87</v>
      </c>
      <c r="K2679" s="243" t="s">
        <v>87</v>
      </c>
      <c r="L2679" s="243" t="s">
        <v>87</v>
      </c>
      <c r="M2679" s="243" t="s">
        <v>87</v>
      </c>
      <c r="N2679" s="243" t="s">
        <v>87</v>
      </c>
      <c r="O2679" s="243" t="s">
        <v>87</v>
      </c>
      <c r="P2679" s="243" t="s">
        <v>87</v>
      </c>
      <c r="Q2679" s="243" t="s">
        <v>87</v>
      </c>
      <c r="R2679" s="243" t="s">
        <v>87</v>
      </c>
      <c r="S2679" s="243" t="s">
        <v>87</v>
      </c>
      <c r="T2679" s="243" t="s">
        <v>87</v>
      </c>
      <c r="U2679" s="243" t="s">
        <v>87</v>
      </c>
      <c r="V2679" s="243" t="s">
        <v>87</v>
      </c>
      <c r="W2679" s="243" t="s">
        <v>87</v>
      </c>
    </row>
    <row r="2680" spans="1:23" ht="13.5" customHeight="1" x14ac:dyDescent="0.35">
      <c r="A2680" s="242">
        <v>0.71875</v>
      </c>
      <c r="B2680" s="243" t="s">
        <v>87</v>
      </c>
      <c r="C2680" s="243" t="s">
        <v>87</v>
      </c>
      <c r="D2680" s="243" t="s">
        <v>87</v>
      </c>
      <c r="E2680" s="243" t="s">
        <v>87</v>
      </c>
      <c r="F2680" s="243" t="s">
        <v>87</v>
      </c>
      <c r="G2680" s="243" t="s">
        <v>87</v>
      </c>
      <c r="H2680" s="243" t="s">
        <v>87</v>
      </c>
      <c r="I2680" s="243" t="s">
        <v>87</v>
      </c>
      <c r="J2680" s="243" t="s">
        <v>87</v>
      </c>
      <c r="K2680" s="243" t="s">
        <v>87</v>
      </c>
      <c r="L2680" s="243" t="s">
        <v>87</v>
      </c>
      <c r="M2680" s="243" t="s">
        <v>87</v>
      </c>
      <c r="N2680" s="243" t="s">
        <v>87</v>
      </c>
      <c r="O2680" s="243" t="s">
        <v>87</v>
      </c>
      <c r="P2680" s="243" t="s">
        <v>87</v>
      </c>
      <c r="Q2680" s="243" t="s">
        <v>87</v>
      </c>
      <c r="R2680" s="243" t="s">
        <v>87</v>
      </c>
      <c r="S2680" s="243" t="s">
        <v>87</v>
      </c>
      <c r="T2680" s="243" t="s">
        <v>87</v>
      </c>
      <c r="U2680" s="243" t="s">
        <v>87</v>
      </c>
      <c r="V2680" s="243" t="s">
        <v>87</v>
      </c>
      <c r="W2680" s="243" t="s">
        <v>87</v>
      </c>
    </row>
    <row r="2681" spans="1:23" ht="13.5" customHeight="1" x14ac:dyDescent="0.35">
      <c r="A2681" s="242">
        <v>0.72916666666666696</v>
      </c>
      <c r="B2681" s="243" t="s">
        <v>87</v>
      </c>
      <c r="C2681" s="243" t="s">
        <v>87</v>
      </c>
      <c r="D2681" s="243" t="s">
        <v>87</v>
      </c>
      <c r="E2681" s="243" t="s">
        <v>87</v>
      </c>
      <c r="F2681" s="243" t="s">
        <v>87</v>
      </c>
      <c r="G2681" s="243" t="s">
        <v>87</v>
      </c>
      <c r="H2681" s="243" t="s">
        <v>87</v>
      </c>
      <c r="I2681" s="243" t="s">
        <v>87</v>
      </c>
      <c r="J2681" s="243" t="s">
        <v>87</v>
      </c>
      <c r="K2681" s="243" t="s">
        <v>87</v>
      </c>
      <c r="L2681" s="243" t="s">
        <v>87</v>
      </c>
      <c r="M2681" s="243" t="s">
        <v>87</v>
      </c>
      <c r="N2681" s="243" t="s">
        <v>87</v>
      </c>
      <c r="O2681" s="243" t="s">
        <v>87</v>
      </c>
      <c r="P2681" s="243" t="s">
        <v>87</v>
      </c>
      <c r="Q2681" s="243" t="s">
        <v>87</v>
      </c>
      <c r="R2681" s="243" t="s">
        <v>87</v>
      </c>
      <c r="S2681" s="243" t="s">
        <v>87</v>
      </c>
      <c r="T2681" s="243" t="s">
        <v>87</v>
      </c>
      <c r="U2681" s="243" t="s">
        <v>87</v>
      </c>
      <c r="V2681" s="243" t="s">
        <v>87</v>
      </c>
      <c r="W2681" s="243" t="s">
        <v>87</v>
      </c>
    </row>
    <row r="2682" spans="1:23" ht="13.5" customHeight="1" x14ac:dyDescent="0.35">
      <c r="A2682" s="242">
        <v>0.73958333333333304</v>
      </c>
      <c r="B2682" s="243" t="s">
        <v>87</v>
      </c>
      <c r="C2682" s="243" t="s">
        <v>87</v>
      </c>
      <c r="D2682" s="243" t="s">
        <v>87</v>
      </c>
      <c r="E2682" s="243" t="s">
        <v>87</v>
      </c>
      <c r="F2682" s="243" t="s">
        <v>87</v>
      </c>
      <c r="G2682" s="243" t="s">
        <v>87</v>
      </c>
      <c r="H2682" s="243" t="s">
        <v>87</v>
      </c>
      <c r="I2682" s="243" t="s">
        <v>87</v>
      </c>
      <c r="J2682" s="243" t="s">
        <v>87</v>
      </c>
      <c r="K2682" s="243" t="s">
        <v>87</v>
      </c>
      <c r="L2682" s="243" t="s">
        <v>87</v>
      </c>
      <c r="M2682" s="243" t="s">
        <v>87</v>
      </c>
      <c r="N2682" s="243" t="s">
        <v>87</v>
      </c>
      <c r="O2682" s="243" t="s">
        <v>87</v>
      </c>
      <c r="P2682" s="243" t="s">
        <v>87</v>
      </c>
      <c r="Q2682" s="243" t="s">
        <v>87</v>
      </c>
      <c r="R2682" s="243" t="s">
        <v>87</v>
      </c>
      <c r="S2682" s="243" t="s">
        <v>87</v>
      </c>
      <c r="T2682" s="243" t="s">
        <v>87</v>
      </c>
      <c r="U2682" s="243" t="s">
        <v>87</v>
      </c>
      <c r="V2682" s="243" t="s">
        <v>87</v>
      </c>
      <c r="W2682" s="243" t="s">
        <v>87</v>
      </c>
    </row>
    <row r="2683" spans="1:23" ht="13.5" customHeight="1" x14ac:dyDescent="0.35">
      <c r="A2683" s="242">
        <v>0.75</v>
      </c>
      <c r="B2683" s="243" t="s">
        <v>87</v>
      </c>
      <c r="C2683" s="243" t="s">
        <v>87</v>
      </c>
      <c r="D2683" s="243" t="s">
        <v>87</v>
      </c>
      <c r="E2683" s="243" t="s">
        <v>87</v>
      </c>
      <c r="F2683" s="243" t="s">
        <v>87</v>
      </c>
      <c r="G2683" s="243" t="s">
        <v>87</v>
      </c>
      <c r="H2683" s="243" t="s">
        <v>87</v>
      </c>
      <c r="I2683" s="243" t="s">
        <v>87</v>
      </c>
      <c r="J2683" s="243" t="s">
        <v>87</v>
      </c>
      <c r="K2683" s="243" t="s">
        <v>87</v>
      </c>
      <c r="L2683" s="243" t="s">
        <v>87</v>
      </c>
      <c r="M2683" s="243" t="s">
        <v>87</v>
      </c>
      <c r="N2683" s="243" t="s">
        <v>87</v>
      </c>
      <c r="O2683" s="243" t="s">
        <v>87</v>
      </c>
      <c r="P2683" s="243" t="s">
        <v>87</v>
      </c>
      <c r="Q2683" s="243" t="s">
        <v>87</v>
      </c>
      <c r="R2683" s="243" t="s">
        <v>87</v>
      </c>
      <c r="S2683" s="243" t="s">
        <v>87</v>
      </c>
      <c r="T2683" s="243" t="s">
        <v>87</v>
      </c>
      <c r="U2683" s="243" t="s">
        <v>87</v>
      </c>
      <c r="V2683" s="243" t="s">
        <v>87</v>
      </c>
      <c r="W2683" s="243" t="s">
        <v>87</v>
      </c>
    </row>
    <row r="2684" spans="1:23" ht="13.5" customHeight="1" x14ac:dyDescent="0.35">
      <c r="A2684" s="242">
        <v>0.76041666666666696</v>
      </c>
      <c r="B2684" s="243" t="s">
        <v>87</v>
      </c>
      <c r="C2684" s="243" t="s">
        <v>87</v>
      </c>
      <c r="D2684" s="243" t="s">
        <v>87</v>
      </c>
      <c r="E2684" s="243" t="s">
        <v>87</v>
      </c>
      <c r="F2684" s="243" t="s">
        <v>87</v>
      </c>
      <c r="G2684" s="243" t="s">
        <v>87</v>
      </c>
      <c r="H2684" s="243" t="s">
        <v>87</v>
      </c>
      <c r="I2684" s="243" t="s">
        <v>87</v>
      </c>
      <c r="J2684" s="243" t="s">
        <v>87</v>
      </c>
      <c r="K2684" s="243" t="s">
        <v>87</v>
      </c>
      <c r="L2684" s="243" t="s">
        <v>87</v>
      </c>
      <c r="M2684" s="243" t="s">
        <v>87</v>
      </c>
      <c r="N2684" s="243" t="s">
        <v>87</v>
      </c>
      <c r="O2684" s="243" t="s">
        <v>87</v>
      </c>
      <c r="P2684" s="243" t="s">
        <v>87</v>
      </c>
      <c r="Q2684" s="243" t="s">
        <v>87</v>
      </c>
      <c r="R2684" s="243" t="s">
        <v>87</v>
      </c>
      <c r="S2684" s="243" t="s">
        <v>87</v>
      </c>
      <c r="T2684" s="243" t="s">
        <v>87</v>
      </c>
      <c r="U2684" s="243" t="s">
        <v>87</v>
      </c>
      <c r="V2684" s="243" t="s">
        <v>87</v>
      </c>
      <c r="W2684" s="243" t="s">
        <v>87</v>
      </c>
    </row>
    <row r="2685" spans="1:23" ht="13.5" customHeight="1" x14ac:dyDescent="0.35">
      <c r="A2685" s="242">
        <v>0.77083333333333304</v>
      </c>
      <c r="B2685" s="243" t="s">
        <v>87</v>
      </c>
      <c r="C2685" s="243" t="s">
        <v>87</v>
      </c>
      <c r="D2685" s="243" t="s">
        <v>87</v>
      </c>
      <c r="E2685" s="243" t="s">
        <v>87</v>
      </c>
      <c r="F2685" s="243" t="s">
        <v>87</v>
      </c>
      <c r="G2685" s="243" t="s">
        <v>87</v>
      </c>
      <c r="H2685" s="243" t="s">
        <v>87</v>
      </c>
      <c r="I2685" s="243" t="s">
        <v>87</v>
      </c>
      <c r="J2685" s="243" t="s">
        <v>87</v>
      </c>
      <c r="K2685" s="243" t="s">
        <v>87</v>
      </c>
      <c r="L2685" s="243" t="s">
        <v>87</v>
      </c>
      <c r="M2685" s="243" t="s">
        <v>87</v>
      </c>
      <c r="N2685" s="243" t="s">
        <v>87</v>
      </c>
      <c r="O2685" s="243" t="s">
        <v>87</v>
      </c>
      <c r="P2685" s="243" t="s">
        <v>87</v>
      </c>
      <c r="Q2685" s="243" t="s">
        <v>87</v>
      </c>
      <c r="R2685" s="243" t="s">
        <v>87</v>
      </c>
      <c r="S2685" s="243" t="s">
        <v>87</v>
      </c>
      <c r="T2685" s="243" t="s">
        <v>87</v>
      </c>
      <c r="U2685" s="243" t="s">
        <v>87</v>
      </c>
      <c r="V2685" s="243" t="s">
        <v>87</v>
      </c>
      <c r="W2685" s="243" t="s">
        <v>87</v>
      </c>
    </row>
    <row r="2686" spans="1:23" ht="13.5" customHeight="1" x14ac:dyDescent="0.35">
      <c r="A2686" s="242">
        <v>0.78125</v>
      </c>
      <c r="B2686" s="243" t="s">
        <v>87</v>
      </c>
      <c r="C2686" s="243" t="s">
        <v>87</v>
      </c>
      <c r="D2686" s="243" t="s">
        <v>87</v>
      </c>
      <c r="E2686" s="243" t="s">
        <v>87</v>
      </c>
      <c r="F2686" s="243" t="s">
        <v>87</v>
      </c>
      <c r="G2686" s="243" t="s">
        <v>87</v>
      </c>
      <c r="H2686" s="243" t="s">
        <v>87</v>
      </c>
      <c r="I2686" s="243" t="s">
        <v>87</v>
      </c>
      <c r="J2686" s="243" t="s">
        <v>87</v>
      </c>
      <c r="K2686" s="243" t="s">
        <v>87</v>
      </c>
      <c r="L2686" s="243" t="s">
        <v>87</v>
      </c>
      <c r="M2686" s="243" t="s">
        <v>87</v>
      </c>
      <c r="N2686" s="243" t="s">
        <v>87</v>
      </c>
      <c r="O2686" s="243" t="s">
        <v>87</v>
      </c>
      <c r="P2686" s="243" t="s">
        <v>87</v>
      </c>
      <c r="Q2686" s="243" t="s">
        <v>87</v>
      </c>
      <c r="R2686" s="243" t="s">
        <v>87</v>
      </c>
      <c r="S2686" s="243" t="s">
        <v>87</v>
      </c>
      <c r="T2686" s="243" t="s">
        <v>87</v>
      </c>
      <c r="U2686" s="243" t="s">
        <v>87</v>
      </c>
      <c r="V2686" s="243" t="s">
        <v>87</v>
      </c>
      <c r="W2686" s="243" t="s">
        <v>87</v>
      </c>
    </row>
    <row r="2687" spans="1:23" ht="13.5" customHeight="1" x14ac:dyDescent="0.35">
      <c r="A2687" s="242">
        <v>0.79166666666666696</v>
      </c>
      <c r="B2687" s="243" t="s">
        <v>87</v>
      </c>
      <c r="C2687" s="243" t="s">
        <v>87</v>
      </c>
      <c r="D2687" s="243" t="s">
        <v>87</v>
      </c>
      <c r="E2687" s="243" t="s">
        <v>87</v>
      </c>
      <c r="F2687" s="243" t="s">
        <v>87</v>
      </c>
      <c r="G2687" s="243" t="s">
        <v>87</v>
      </c>
      <c r="H2687" s="243" t="s">
        <v>87</v>
      </c>
      <c r="I2687" s="243" t="s">
        <v>87</v>
      </c>
      <c r="J2687" s="243" t="s">
        <v>87</v>
      </c>
      <c r="K2687" s="243" t="s">
        <v>87</v>
      </c>
      <c r="L2687" s="243" t="s">
        <v>87</v>
      </c>
      <c r="M2687" s="243" t="s">
        <v>87</v>
      </c>
      <c r="N2687" s="243" t="s">
        <v>87</v>
      </c>
      <c r="O2687" s="243" t="s">
        <v>87</v>
      </c>
      <c r="P2687" s="243" t="s">
        <v>87</v>
      </c>
      <c r="Q2687" s="243" t="s">
        <v>87</v>
      </c>
      <c r="R2687" s="243" t="s">
        <v>87</v>
      </c>
      <c r="S2687" s="243" t="s">
        <v>87</v>
      </c>
      <c r="T2687" s="243" t="s">
        <v>87</v>
      </c>
      <c r="U2687" s="243" t="s">
        <v>87</v>
      </c>
      <c r="V2687" s="243" t="s">
        <v>87</v>
      </c>
      <c r="W2687" s="243" t="s">
        <v>87</v>
      </c>
    </row>
    <row r="2688" spans="1:23" ht="13.5" customHeight="1" x14ac:dyDescent="0.35">
      <c r="A2688" s="242">
        <v>0.80208333333333304</v>
      </c>
      <c r="B2688" s="243" t="s">
        <v>87</v>
      </c>
      <c r="C2688" s="243" t="s">
        <v>87</v>
      </c>
      <c r="D2688" s="243" t="s">
        <v>87</v>
      </c>
      <c r="E2688" s="243" t="s">
        <v>87</v>
      </c>
      <c r="F2688" s="243" t="s">
        <v>87</v>
      </c>
      <c r="G2688" s="243" t="s">
        <v>87</v>
      </c>
      <c r="H2688" s="243" t="s">
        <v>87</v>
      </c>
      <c r="I2688" s="243" t="s">
        <v>87</v>
      </c>
      <c r="J2688" s="243" t="s">
        <v>87</v>
      </c>
      <c r="K2688" s="243" t="s">
        <v>87</v>
      </c>
      <c r="L2688" s="243" t="s">
        <v>87</v>
      </c>
      <c r="M2688" s="243" t="s">
        <v>87</v>
      </c>
      <c r="N2688" s="243" t="s">
        <v>87</v>
      </c>
      <c r="O2688" s="243" t="s">
        <v>87</v>
      </c>
      <c r="P2688" s="243" t="s">
        <v>87</v>
      </c>
      <c r="Q2688" s="243" t="s">
        <v>87</v>
      </c>
      <c r="R2688" s="243" t="s">
        <v>87</v>
      </c>
      <c r="S2688" s="243" t="s">
        <v>87</v>
      </c>
      <c r="T2688" s="243" t="s">
        <v>87</v>
      </c>
      <c r="U2688" s="243" t="s">
        <v>87</v>
      </c>
      <c r="V2688" s="243" t="s">
        <v>87</v>
      </c>
      <c r="W2688" s="243" t="s">
        <v>87</v>
      </c>
    </row>
    <row r="2689" spans="1:23" ht="13.5" customHeight="1" x14ac:dyDescent="0.35">
      <c r="A2689" s="242">
        <v>0.8125</v>
      </c>
      <c r="B2689" s="243" t="s">
        <v>87</v>
      </c>
      <c r="C2689" s="243" t="s">
        <v>87</v>
      </c>
      <c r="D2689" s="243" t="s">
        <v>87</v>
      </c>
      <c r="E2689" s="243" t="s">
        <v>87</v>
      </c>
      <c r="F2689" s="243" t="s">
        <v>87</v>
      </c>
      <c r="G2689" s="243" t="s">
        <v>87</v>
      </c>
      <c r="H2689" s="243" t="s">
        <v>87</v>
      </c>
      <c r="I2689" s="243" t="s">
        <v>87</v>
      </c>
      <c r="J2689" s="243" t="s">
        <v>87</v>
      </c>
      <c r="K2689" s="243" t="s">
        <v>87</v>
      </c>
      <c r="L2689" s="243" t="s">
        <v>87</v>
      </c>
      <c r="M2689" s="243" t="s">
        <v>87</v>
      </c>
      <c r="N2689" s="243" t="s">
        <v>87</v>
      </c>
      <c r="O2689" s="243" t="s">
        <v>87</v>
      </c>
      <c r="P2689" s="243" t="s">
        <v>87</v>
      </c>
      <c r="Q2689" s="243" t="s">
        <v>87</v>
      </c>
      <c r="R2689" s="243" t="s">
        <v>87</v>
      </c>
      <c r="S2689" s="243" t="s">
        <v>87</v>
      </c>
      <c r="T2689" s="243" t="s">
        <v>87</v>
      </c>
      <c r="U2689" s="243" t="s">
        <v>87</v>
      </c>
      <c r="V2689" s="243" t="s">
        <v>87</v>
      </c>
      <c r="W2689" s="243" t="s">
        <v>87</v>
      </c>
    </row>
    <row r="2690" spans="1:23" ht="13.5" customHeight="1" x14ac:dyDescent="0.35">
      <c r="A2690" s="242">
        <v>0.82291666666666696</v>
      </c>
      <c r="B2690" s="243" t="s">
        <v>87</v>
      </c>
      <c r="C2690" s="243" t="s">
        <v>87</v>
      </c>
      <c r="D2690" s="243" t="s">
        <v>87</v>
      </c>
      <c r="E2690" s="243" t="s">
        <v>87</v>
      </c>
      <c r="F2690" s="243" t="s">
        <v>87</v>
      </c>
      <c r="G2690" s="243" t="s">
        <v>87</v>
      </c>
      <c r="H2690" s="243" t="s">
        <v>87</v>
      </c>
      <c r="I2690" s="243" t="s">
        <v>87</v>
      </c>
      <c r="J2690" s="243" t="s">
        <v>87</v>
      </c>
      <c r="K2690" s="243" t="s">
        <v>87</v>
      </c>
      <c r="L2690" s="243" t="s">
        <v>87</v>
      </c>
      <c r="M2690" s="243" t="s">
        <v>87</v>
      </c>
      <c r="N2690" s="243" t="s">
        <v>87</v>
      </c>
      <c r="O2690" s="243" t="s">
        <v>87</v>
      </c>
      <c r="P2690" s="243" t="s">
        <v>87</v>
      </c>
      <c r="Q2690" s="243" t="s">
        <v>87</v>
      </c>
      <c r="R2690" s="243" t="s">
        <v>87</v>
      </c>
      <c r="S2690" s="243" t="s">
        <v>87</v>
      </c>
      <c r="T2690" s="243" t="s">
        <v>87</v>
      </c>
      <c r="U2690" s="243" t="s">
        <v>87</v>
      </c>
      <c r="V2690" s="243" t="s">
        <v>87</v>
      </c>
      <c r="W2690" s="243" t="s">
        <v>87</v>
      </c>
    </row>
    <row r="2691" spans="1:23" ht="13.5" customHeight="1" x14ac:dyDescent="0.35">
      <c r="A2691" s="242">
        <v>0.83333333333333304</v>
      </c>
      <c r="B2691" s="243" t="s">
        <v>87</v>
      </c>
      <c r="C2691" s="243" t="s">
        <v>87</v>
      </c>
      <c r="D2691" s="243" t="s">
        <v>87</v>
      </c>
      <c r="E2691" s="243" t="s">
        <v>87</v>
      </c>
      <c r="F2691" s="243" t="s">
        <v>87</v>
      </c>
      <c r="G2691" s="243" t="s">
        <v>87</v>
      </c>
      <c r="H2691" s="243" t="s">
        <v>87</v>
      </c>
      <c r="I2691" s="243" t="s">
        <v>87</v>
      </c>
      <c r="J2691" s="243" t="s">
        <v>87</v>
      </c>
      <c r="K2691" s="243" t="s">
        <v>87</v>
      </c>
      <c r="L2691" s="243" t="s">
        <v>87</v>
      </c>
      <c r="M2691" s="243" t="s">
        <v>87</v>
      </c>
      <c r="N2691" s="243" t="s">
        <v>87</v>
      </c>
      <c r="O2691" s="243" t="s">
        <v>87</v>
      </c>
      <c r="P2691" s="243" t="s">
        <v>87</v>
      </c>
      <c r="Q2691" s="243" t="s">
        <v>87</v>
      </c>
      <c r="R2691" s="243" t="s">
        <v>87</v>
      </c>
      <c r="S2691" s="243" t="s">
        <v>87</v>
      </c>
      <c r="T2691" s="243" t="s">
        <v>87</v>
      </c>
      <c r="U2691" s="243" t="s">
        <v>87</v>
      </c>
      <c r="V2691" s="243" t="s">
        <v>87</v>
      </c>
      <c r="W2691" s="243" t="s">
        <v>87</v>
      </c>
    </row>
    <row r="2692" spans="1:23" ht="13.5" customHeight="1" x14ac:dyDescent="0.35">
      <c r="A2692" s="242">
        <v>0.84375</v>
      </c>
      <c r="B2692" s="243" t="s">
        <v>87</v>
      </c>
      <c r="C2692" s="243" t="s">
        <v>87</v>
      </c>
      <c r="D2692" s="243" t="s">
        <v>87</v>
      </c>
      <c r="E2692" s="243" t="s">
        <v>87</v>
      </c>
      <c r="F2692" s="243" t="s">
        <v>87</v>
      </c>
      <c r="G2692" s="243" t="s">
        <v>87</v>
      </c>
      <c r="H2692" s="243" t="s">
        <v>87</v>
      </c>
      <c r="I2692" s="243" t="s">
        <v>87</v>
      </c>
      <c r="J2692" s="243" t="s">
        <v>87</v>
      </c>
      <c r="K2692" s="243" t="s">
        <v>87</v>
      </c>
      <c r="L2692" s="243" t="s">
        <v>87</v>
      </c>
      <c r="M2692" s="243" t="s">
        <v>87</v>
      </c>
      <c r="N2692" s="243" t="s">
        <v>87</v>
      </c>
      <c r="O2692" s="243" t="s">
        <v>87</v>
      </c>
      <c r="P2692" s="243" t="s">
        <v>87</v>
      </c>
      <c r="Q2692" s="243" t="s">
        <v>87</v>
      </c>
      <c r="R2692" s="243" t="s">
        <v>87</v>
      </c>
      <c r="S2692" s="243" t="s">
        <v>87</v>
      </c>
      <c r="T2692" s="243" t="s">
        <v>87</v>
      </c>
      <c r="U2692" s="243" t="s">
        <v>87</v>
      </c>
      <c r="V2692" s="243" t="s">
        <v>87</v>
      </c>
      <c r="W2692" s="243" t="s">
        <v>87</v>
      </c>
    </row>
    <row r="2693" spans="1:23" ht="13.5" customHeight="1" x14ac:dyDescent="0.35">
      <c r="A2693" s="242">
        <v>0.85416666666666696</v>
      </c>
      <c r="B2693" s="243" t="s">
        <v>87</v>
      </c>
      <c r="C2693" s="243" t="s">
        <v>87</v>
      </c>
      <c r="D2693" s="243" t="s">
        <v>87</v>
      </c>
      <c r="E2693" s="243" t="s">
        <v>87</v>
      </c>
      <c r="F2693" s="243" t="s">
        <v>87</v>
      </c>
      <c r="G2693" s="243" t="s">
        <v>87</v>
      </c>
      <c r="H2693" s="243" t="s">
        <v>87</v>
      </c>
      <c r="I2693" s="243" t="s">
        <v>87</v>
      </c>
      <c r="J2693" s="243" t="s">
        <v>87</v>
      </c>
      <c r="K2693" s="243" t="s">
        <v>87</v>
      </c>
      <c r="L2693" s="243" t="s">
        <v>87</v>
      </c>
      <c r="M2693" s="243" t="s">
        <v>87</v>
      </c>
      <c r="N2693" s="243" t="s">
        <v>87</v>
      </c>
      <c r="O2693" s="243" t="s">
        <v>87</v>
      </c>
      <c r="P2693" s="243" t="s">
        <v>87</v>
      </c>
      <c r="Q2693" s="243" t="s">
        <v>87</v>
      </c>
      <c r="R2693" s="243" t="s">
        <v>87</v>
      </c>
      <c r="S2693" s="243" t="s">
        <v>87</v>
      </c>
      <c r="T2693" s="243" t="s">
        <v>87</v>
      </c>
      <c r="U2693" s="243" t="s">
        <v>87</v>
      </c>
      <c r="V2693" s="243" t="s">
        <v>87</v>
      </c>
      <c r="W2693" s="243" t="s">
        <v>87</v>
      </c>
    </row>
    <row r="2694" spans="1:23" ht="13.5" customHeight="1" x14ac:dyDescent="0.35">
      <c r="A2694" s="242">
        <v>0.86458333333333304</v>
      </c>
      <c r="B2694" s="243" t="s">
        <v>87</v>
      </c>
      <c r="C2694" s="243" t="s">
        <v>87</v>
      </c>
      <c r="D2694" s="243" t="s">
        <v>87</v>
      </c>
      <c r="E2694" s="243" t="s">
        <v>87</v>
      </c>
      <c r="F2694" s="243" t="s">
        <v>87</v>
      </c>
      <c r="G2694" s="243" t="s">
        <v>87</v>
      </c>
      <c r="H2694" s="243" t="s">
        <v>87</v>
      </c>
      <c r="I2694" s="243" t="s">
        <v>87</v>
      </c>
      <c r="J2694" s="243" t="s">
        <v>87</v>
      </c>
      <c r="K2694" s="243" t="s">
        <v>87</v>
      </c>
      <c r="L2694" s="243" t="s">
        <v>87</v>
      </c>
      <c r="M2694" s="243" t="s">
        <v>87</v>
      </c>
      <c r="N2694" s="243" t="s">
        <v>87</v>
      </c>
      <c r="O2694" s="243" t="s">
        <v>87</v>
      </c>
      <c r="P2694" s="243" t="s">
        <v>87</v>
      </c>
      <c r="Q2694" s="243" t="s">
        <v>87</v>
      </c>
      <c r="R2694" s="243" t="s">
        <v>87</v>
      </c>
      <c r="S2694" s="243" t="s">
        <v>87</v>
      </c>
      <c r="T2694" s="243" t="s">
        <v>87</v>
      </c>
      <c r="U2694" s="243" t="s">
        <v>87</v>
      </c>
      <c r="V2694" s="243" t="s">
        <v>87</v>
      </c>
      <c r="W2694" s="243" t="s">
        <v>87</v>
      </c>
    </row>
    <row r="2695" spans="1:23" ht="13.5" customHeight="1" x14ac:dyDescent="0.35">
      <c r="A2695" s="242">
        <v>0.875</v>
      </c>
      <c r="B2695" s="243" t="s">
        <v>87</v>
      </c>
      <c r="C2695" s="243" t="s">
        <v>87</v>
      </c>
      <c r="D2695" s="243" t="s">
        <v>87</v>
      </c>
      <c r="E2695" s="243" t="s">
        <v>87</v>
      </c>
      <c r="F2695" s="243" t="s">
        <v>87</v>
      </c>
      <c r="G2695" s="243" t="s">
        <v>87</v>
      </c>
      <c r="H2695" s="243" t="s">
        <v>87</v>
      </c>
      <c r="I2695" s="243" t="s">
        <v>87</v>
      </c>
      <c r="J2695" s="243" t="s">
        <v>87</v>
      </c>
      <c r="K2695" s="243" t="s">
        <v>87</v>
      </c>
      <c r="L2695" s="243" t="s">
        <v>87</v>
      </c>
      <c r="M2695" s="243" t="s">
        <v>87</v>
      </c>
      <c r="N2695" s="243" t="s">
        <v>87</v>
      </c>
      <c r="O2695" s="243" t="s">
        <v>87</v>
      </c>
      <c r="P2695" s="243" t="s">
        <v>87</v>
      </c>
      <c r="Q2695" s="243" t="s">
        <v>87</v>
      </c>
      <c r="R2695" s="243" t="s">
        <v>87</v>
      </c>
      <c r="S2695" s="243" t="s">
        <v>87</v>
      </c>
      <c r="T2695" s="243" t="s">
        <v>87</v>
      </c>
      <c r="U2695" s="243" t="s">
        <v>87</v>
      </c>
      <c r="V2695" s="243" t="s">
        <v>87</v>
      </c>
      <c r="W2695" s="243" t="s">
        <v>87</v>
      </c>
    </row>
    <row r="2696" spans="1:23" ht="13.5" customHeight="1" x14ac:dyDescent="0.35">
      <c r="A2696" s="242">
        <v>0.88541666666666696</v>
      </c>
      <c r="B2696" s="243" t="s">
        <v>87</v>
      </c>
      <c r="C2696" s="243" t="s">
        <v>87</v>
      </c>
      <c r="D2696" s="243" t="s">
        <v>87</v>
      </c>
      <c r="E2696" s="243" t="s">
        <v>87</v>
      </c>
      <c r="F2696" s="243" t="s">
        <v>87</v>
      </c>
      <c r="G2696" s="243" t="s">
        <v>87</v>
      </c>
      <c r="H2696" s="243" t="s">
        <v>87</v>
      </c>
      <c r="I2696" s="243" t="s">
        <v>87</v>
      </c>
      <c r="J2696" s="243" t="s">
        <v>87</v>
      </c>
      <c r="K2696" s="243" t="s">
        <v>87</v>
      </c>
      <c r="L2696" s="243" t="s">
        <v>87</v>
      </c>
      <c r="M2696" s="243" t="s">
        <v>87</v>
      </c>
      <c r="N2696" s="243" t="s">
        <v>87</v>
      </c>
      <c r="O2696" s="243" t="s">
        <v>87</v>
      </c>
      <c r="P2696" s="243" t="s">
        <v>87</v>
      </c>
      <c r="Q2696" s="243" t="s">
        <v>87</v>
      </c>
      <c r="R2696" s="243" t="s">
        <v>87</v>
      </c>
      <c r="S2696" s="243" t="s">
        <v>87</v>
      </c>
      <c r="T2696" s="243" t="s">
        <v>87</v>
      </c>
      <c r="U2696" s="243" t="s">
        <v>87</v>
      </c>
      <c r="V2696" s="243" t="s">
        <v>87</v>
      </c>
      <c r="W2696" s="243" t="s">
        <v>87</v>
      </c>
    </row>
    <row r="2697" spans="1:23" ht="13.5" customHeight="1" x14ac:dyDescent="0.35">
      <c r="A2697" s="242">
        <v>0.89583333333333304</v>
      </c>
      <c r="B2697" s="243" t="s">
        <v>87</v>
      </c>
      <c r="C2697" s="243" t="s">
        <v>87</v>
      </c>
      <c r="D2697" s="243" t="s">
        <v>87</v>
      </c>
      <c r="E2697" s="243" t="s">
        <v>87</v>
      </c>
      <c r="F2697" s="243" t="s">
        <v>87</v>
      </c>
      <c r="G2697" s="243" t="s">
        <v>87</v>
      </c>
      <c r="H2697" s="243" t="s">
        <v>87</v>
      </c>
      <c r="I2697" s="243" t="s">
        <v>87</v>
      </c>
      <c r="J2697" s="243" t="s">
        <v>87</v>
      </c>
      <c r="K2697" s="243" t="s">
        <v>87</v>
      </c>
      <c r="L2697" s="243" t="s">
        <v>87</v>
      </c>
      <c r="M2697" s="243" t="s">
        <v>87</v>
      </c>
      <c r="N2697" s="243" t="s">
        <v>87</v>
      </c>
      <c r="O2697" s="243" t="s">
        <v>87</v>
      </c>
      <c r="P2697" s="243" t="s">
        <v>87</v>
      </c>
      <c r="Q2697" s="243" t="s">
        <v>87</v>
      </c>
      <c r="R2697" s="243" t="s">
        <v>87</v>
      </c>
      <c r="S2697" s="243" t="s">
        <v>87</v>
      </c>
      <c r="T2697" s="243" t="s">
        <v>87</v>
      </c>
      <c r="U2697" s="243" t="s">
        <v>87</v>
      </c>
      <c r="V2697" s="243" t="s">
        <v>87</v>
      </c>
      <c r="W2697" s="243" t="s">
        <v>87</v>
      </c>
    </row>
    <row r="2698" spans="1:23" ht="13.5" customHeight="1" x14ac:dyDescent="0.35">
      <c r="A2698" s="242">
        <v>0.90625</v>
      </c>
      <c r="B2698" s="243" t="s">
        <v>87</v>
      </c>
      <c r="C2698" s="243" t="s">
        <v>87</v>
      </c>
      <c r="D2698" s="243" t="s">
        <v>87</v>
      </c>
      <c r="E2698" s="243" t="s">
        <v>87</v>
      </c>
      <c r="F2698" s="243" t="s">
        <v>87</v>
      </c>
      <c r="G2698" s="243" t="s">
        <v>87</v>
      </c>
      <c r="H2698" s="243" t="s">
        <v>87</v>
      </c>
      <c r="I2698" s="243" t="s">
        <v>87</v>
      </c>
      <c r="J2698" s="243" t="s">
        <v>87</v>
      </c>
      <c r="K2698" s="243" t="s">
        <v>87</v>
      </c>
      <c r="L2698" s="243" t="s">
        <v>87</v>
      </c>
      <c r="M2698" s="243" t="s">
        <v>87</v>
      </c>
      <c r="N2698" s="243" t="s">
        <v>87</v>
      </c>
      <c r="O2698" s="243" t="s">
        <v>87</v>
      </c>
      <c r="P2698" s="243" t="s">
        <v>87</v>
      </c>
      <c r="Q2698" s="243" t="s">
        <v>87</v>
      </c>
      <c r="R2698" s="243" t="s">
        <v>87</v>
      </c>
      <c r="S2698" s="243" t="s">
        <v>87</v>
      </c>
      <c r="T2698" s="243" t="s">
        <v>87</v>
      </c>
      <c r="U2698" s="243" t="s">
        <v>87</v>
      </c>
      <c r="V2698" s="243" t="s">
        <v>87</v>
      </c>
      <c r="W2698" s="243" t="s">
        <v>87</v>
      </c>
    </row>
    <row r="2699" spans="1:23" ht="13.5" customHeight="1" x14ac:dyDescent="0.35">
      <c r="A2699" s="242">
        <v>0.91666666666666696</v>
      </c>
      <c r="B2699" s="243" t="s">
        <v>87</v>
      </c>
      <c r="C2699" s="243" t="s">
        <v>87</v>
      </c>
      <c r="D2699" s="243" t="s">
        <v>87</v>
      </c>
      <c r="E2699" s="243" t="s">
        <v>87</v>
      </c>
      <c r="F2699" s="243" t="s">
        <v>87</v>
      </c>
      <c r="G2699" s="243" t="s">
        <v>87</v>
      </c>
      <c r="H2699" s="243" t="s">
        <v>87</v>
      </c>
      <c r="I2699" s="243" t="s">
        <v>87</v>
      </c>
      <c r="J2699" s="243" t="s">
        <v>87</v>
      </c>
      <c r="K2699" s="243" t="s">
        <v>87</v>
      </c>
      <c r="L2699" s="243" t="s">
        <v>87</v>
      </c>
      <c r="M2699" s="243" t="s">
        <v>87</v>
      </c>
      <c r="N2699" s="243" t="s">
        <v>87</v>
      </c>
      <c r="O2699" s="243" t="s">
        <v>87</v>
      </c>
      <c r="P2699" s="243" t="s">
        <v>87</v>
      </c>
      <c r="Q2699" s="243" t="s">
        <v>87</v>
      </c>
      <c r="R2699" s="243" t="s">
        <v>87</v>
      </c>
      <c r="S2699" s="243" t="s">
        <v>87</v>
      </c>
      <c r="T2699" s="243" t="s">
        <v>87</v>
      </c>
      <c r="U2699" s="243" t="s">
        <v>87</v>
      </c>
      <c r="V2699" s="243" t="s">
        <v>87</v>
      </c>
      <c r="W2699" s="243" t="s">
        <v>87</v>
      </c>
    </row>
    <row r="2700" spans="1:23" ht="13.5" customHeight="1" x14ac:dyDescent="0.35">
      <c r="A2700" s="242">
        <v>0.92708333333333304</v>
      </c>
      <c r="B2700" s="243" t="s">
        <v>87</v>
      </c>
      <c r="C2700" s="243" t="s">
        <v>87</v>
      </c>
      <c r="D2700" s="243" t="s">
        <v>87</v>
      </c>
      <c r="E2700" s="243" t="s">
        <v>87</v>
      </c>
      <c r="F2700" s="243" t="s">
        <v>87</v>
      </c>
      <c r="G2700" s="243" t="s">
        <v>87</v>
      </c>
      <c r="H2700" s="243" t="s">
        <v>87</v>
      </c>
      <c r="I2700" s="243" t="s">
        <v>87</v>
      </c>
      <c r="J2700" s="243" t="s">
        <v>87</v>
      </c>
      <c r="K2700" s="243" t="s">
        <v>87</v>
      </c>
      <c r="L2700" s="243" t="s">
        <v>87</v>
      </c>
      <c r="M2700" s="243" t="s">
        <v>87</v>
      </c>
      <c r="N2700" s="243" t="s">
        <v>87</v>
      </c>
      <c r="O2700" s="243" t="s">
        <v>87</v>
      </c>
      <c r="P2700" s="243" t="s">
        <v>87</v>
      </c>
      <c r="Q2700" s="243" t="s">
        <v>87</v>
      </c>
      <c r="R2700" s="243" t="s">
        <v>87</v>
      </c>
      <c r="S2700" s="243" t="s">
        <v>87</v>
      </c>
      <c r="T2700" s="243" t="s">
        <v>87</v>
      </c>
      <c r="U2700" s="243" t="s">
        <v>87</v>
      </c>
      <c r="V2700" s="243" t="s">
        <v>87</v>
      </c>
      <c r="W2700" s="243" t="s">
        <v>87</v>
      </c>
    </row>
    <row r="2701" spans="1:23" ht="13.5" customHeight="1" x14ac:dyDescent="0.35">
      <c r="A2701" s="242">
        <v>0.9375</v>
      </c>
      <c r="B2701" s="243" t="s">
        <v>87</v>
      </c>
      <c r="C2701" s="243" t="s">
        <v>87</v>
      </c>
      <c r="D2701" s="243" t="s">
        <v>87</v>
      </c>
      <c r="E2701" s="243" t="s">
        <v>87</v>
      </c>
      <c r="F2701" s="243" t="s">
        <v>87</v>
      </c>
      <c r="G2701" s="243" t="s">
        <v>87</v>
      </c>
      <c r="H2701" s="243" t="s">
        <v>87</v>
      </c>
      <c r="I2701" s="243" t="s">
        <v>87</v>
      </c>
      <c r="J2701" s="243" t="s">
        <v>87</v>
      </c>
      <c r="K2701" s="243" t="s">
        <v>87</v>
      </c>
      <c r="L2701" s="243" t="s">
        <v>87</v>
      </c>
      <c r="M2701" s="243" t="s">
        <v>87</v>
      </c>
      <c r="N2701" s="243" t="s">
        <v>87</v>
      </c>
      <c r="O2701" s="243" t="s">
        <v>87</v>
      </c>
      <c r="P2701" s="243" t="s">
        <v>87</v>
      </c>
      <c r="Q2701" s="243" t="s">
        <v>87</v>
      </c>
      <c r="R2701" s="243" t="s">
        <v>87</v>
      </c>
      <c r="S2701" s="243" t="s">
        <v>87</v>
      </c>
      <c r="T2701" s="243" t="s">
        <v>87</v>
      </c>
      <c r="U2701" s="243" t="s">
        <v>87</v>
      </c>
      <c r="V2701" s="243" t="s">
        <v>87</v>
      </c>
      <c r="W2701" s="243" t="s">
        <v>87</v>
      </c>
    </row>
    <row r="2702" spans="1:23" ht="13.5" customHeight="1" x14ac:dyDescent="0.35">
      <c r="A2702" s="242">
        <v>0.94791666666666696</v>
      </c>
      <c r="B2702" s="243" t="s">
        <v>87</v>
      </c>
      <c r="C2702" s="243" t="s">
        <v>87</v>
      </c>
      <c r="D2702" s="243" t="s">
        <v>87</v>
      </c>
      <c r="E2702" s="243" t="s">
        <v>87</v>
      </c>
      <c r="F2702" s="243" t="s">
        <v>87</v>
      </c>
      <c r="G2702" s="243" t="s">
        <v>87</v>
      </c>
      <c r="H2702" s="243" t="s">
        <v>87</v>
      </c>
      <c r="I2702" s="243" t="s">
        <v>87</v>
      </c>
      <c r="J2702" s="243" t="s">
        <v>87</v>
      </c>
      <c r="K2702" s="243" t="s">
        <v>87</v>
      </c>
      <c r="L2702" s="243" t="s">
        <v>87</v>
      </c>
      <c r="M2702" s="243" t="s">
        <v>87</v>
      </c>
      <c r="N2702" s="243" t="s">
        <v>87</v>
      </c>
      <c r="O2702" s="243" t="s">
        <v>87</v>
      </c>
      <c r="P2702" s="243" t="s">
        <v>87</v>
      </c>
      <c r="Q2702" s="243" t="s">
        <v>87</v>
      </c>
      <c r="R2702" s="243" t="s">
        <v>87</v>
      </c>
      <c r="S2702" s="243" t="s">
        <v>87</v>
      </c>
      <c r="T2702" s="243" t="s">
        <v>87</v>
      </c>
      <c r="U2702" s="243" t="s">
        <v>87</v>
      </c>
      <c r="V2702" s="243" t="s">
        <v>87</v>
      </c>
      <c r="W2702" s="243" t="s">
        <v>87</v>
      </c>
    </row>
    <row r="2703" spans="1:23" ht="13.5" customHeight="1" x14ac:dyDescent="0.35">
      <c r="A2703" s="242">
        <v>0.95833333333333304</v>
      </c>
      <c r="B2703" s="243" t="s">
        <v>87</v>
      </c>
      <c r="C2703" s="243" t="s">
        <v>87</v>
      </c>
      <c r="D2703" s="243" t="s">
        <v>87</v>
      </c>
      <c r="E2703" s="243" t="s">
        <v>87</v>
      </c>
      <c r="F2703" s="243" t="s">
        <v>87</v>
      </c>
      <c r="G2703" s="243" t="s">
        <v>87</v>
      </c>
      <c r="H2703" s="243" t="s">
        <v>87</v>
      </c>
      <c r="I2703" s="243" t="s">
        <v>87</v>
      </c>
      <c r="J2703" s="243" t="s">
        <v>87</v>
      </c>
      <c r="K2703" s="243" t="s">
        <v>87</v>
      </c>
      <c r="L2703" s="243" t="s">
        <v>87</v>
      </c>
      <c r="M2703" s="243" t="s">
        <v>87</v>
      </c>
      <c r="N2703" s="243" t="s">
        <v>87</v>
      </c>
      <c r="O2703" s="243" t="s">
        <v>87</v>
      </c>
      <c r="P2703" s="243" t="s">
        <v>87</v>
      </c>
      <c r="Q2703" s="243" t="s">
        <v>87</v>
      </c>
      <c r="R2703" s="243" t="s">
        <v>87</v>
      </c>
      <c r="S2703" s="243" t="s">
        <v>87</v>
      </c>
      <c r="T2703" s="243" t="s">
        <v>87</v>
      </c>
      <c r="U2703" s="243" t="s">
        <v>87</v>
      </c>
      <c r="V2703" s="243" t="s">
        <v>87</v>
      </c>
      <c r="W2703" s="243" t="s">
        <v>87</v>
      </c>
    </row>
    <row r="2704" spans="1:23" ht="13.5" customHeight="1" x14ac:dyDescent="0.35">
      <c r="A2704" s="242">
        <v>0.96875</v>
      </c>
      <c r="B2704" s="243" t="s">
        <v>87</v>
      </c>
      <c r="C2704" s="243" t="s">
        <v>87</v>
      </c>
      <c r="D2704" s="243" t="s">
        <v>87</v>
      </c>
      <c r="E2704" s="243" t="s">
        <v>87</v>
      </c>
      <c r="F2704" s="243" t="s">
        <v>87</v>
      </c>
      <c r="G2704" s="243" t="s">
        <v>87</v>
      </c>
      <c r="H2704" s="243" t="s">
        <v>87</v>
      </c>
      <c r="I2704" s="243" t="s">
        <v>87</v>
      </c>
      <c r="J2704" s="243" t="s">
        <v>87</v>
      </c>
      <c r="K2704" s="243" t="s">
        <v>87</v>
      </c>
      <c r="L2704" s="243" t="s">
        <v>87</v>
      </c>
      <c r="M2704" s="243" t="s">
        <v>87</v>
      </c>
      <c r="N2704" s="243" t="s">
        <v>87</v>
      </c>
      <c r="O2704" s="243" t="s">
        <v>87</v>
      </c>
      <c r="P2704" s="243" t="s">
        <v>87</v>
      </c>
      <c r="Q2704" s="243" t="s">
        <v>87</v>
      </c>
      <c r="R2704" s="243" t="s">
        <v>87</v>
      </c>
      <c r="S2704" s="243" t="s">
        <v>87</v>
      </c>
      <c r="T2704" s="243" t="s">
        <v>87</v>
      </c>
      <c r="U2704" s="243" t="s">
        <v>87</v>
      </c>
      <c r="V2704" s="243" t="s">
        <v>87</v>
      </c>
      <c r="W2704" s="243" t="s">
        <v>87</v>
      </c>
    </row>
    <row r="2705" spans="1:23" ht="13.5" customHeight="1" x14ac:dyDescent="0.35">
      <c r="A2705" s="242">
        <v>0.97916666666666696</v>
      </c>
      <c r="B2705" s="243" t="s">
        <v>87</v>
      </c>
      <c r="C2705" s="243" t="s">
        <v>87</v>
      </c>
      <c r="D2705" s="243" t="s">
        <v>87</v>
      </c>
      <c r="E2705" s="243" t="s">
        <v>87</v>
      </c>
      <c r="F2705" s="243" t="s">
        <v>87</v>
      </c>
      <c r="G2705" s="243" t="s">
        <v>87</v>
      </c>
      <c r="H2705" s="243" t="s">
        <v>87</v>
      </c>
      <c r="I2705" s="243" t="s">
        <v>87</v>
      </c>
      <c r="J2705" s="243" t="s">
        <v>87</v>
      </c>
      <c r="K2705" s="243" t="s">
        <v>87</v>
      </c>
      <c r="L2705" s="243" t="s">
        <v>87</v>
      </c>
      <c r="M2705" s="243" t="s">
        <v>87</v>
      </c>
      <c r="N2705" s="243" t="s">
        <v>87</v>
      </c>
      <c r="O2705" s="243" t="s">
        <v>87</v>
      </c>
      <c r="P2705" s="243" t="s">
        <v>87</v>
      </c>
      <c r="Q2705" s="243" t="s">
        <v>87</v>
      </c>
      <c r="R2705" s="243" t="s">
        <v>87</v>
      </c>
      <c r="S2705" s="243" t="s">
        <v>87</v>
      </c>
      <c r="T2705" s="243" t="s">
        <v>87</v>
      </c>
      <c r="U2705" s="243" t="s">
        <v>87</v>
      </c>
      <c r="V2705" s="243" t="s">
        <v>87</v>
      </c>
      <c r="W2705" s="243" t="s">
        <v>87</v>
      </c>
    </row>
    <row r="2706" spans="1:23" ht="13.5" customHeight="1" thickBot="1" x14ac:dyDescent="0.4">
      <c r="A2706" s="244">
        <v>0.98958333333333304</v>
      </c>
      <c r="B2706" s="245" t="s">
        <v>87</v>
      </c>
      <c r="C2706" s="245" t="s">
        <v>87</v>
      </c>
      <c r="D2706" s="245" t="s">
        <v>87</v>
      </c>
      <c r="E2706" s="245" t="s">
        <v>87</v>
      </c>
      <c r="F2706" s="245" t="s">
        <v>87</v>
      </c>
      <c r="G2706" s="245" t="s">
        <v>87</v>
      </c>
      <c r="H2706" s="245" t="s">
        <v>87</v>
      </c>
      <c r="I2706" s="245" t="s">
        <v>87</v>
      </c>
      <c r="J2706" s="245" t="s">
        <v>87</v>
      </c>
      <c r="K2706" s="245" t="s">
        <v>87</v>
      </c>
      <c r="L2706" s="245" t="s">
        <v>87</v>
      </c>
      <c r="M2706" s="245" t="s">
        <v>87</v>
      </c>
      <c r="N2706" s="245" t="s">
        <v>87</v>
      </c>
      <c r="O2706" s="245" t="s">
        <v>87</v>
      </c>
      <c r="P2706" s="245" t="s">
        <v>87</v>
      </c>
      <c r="Q2706" s="245" t="s">
        <v>87</v>
      </c>
      <c r="R2706" s="245" t="s">
        <v>87</v>
      </c>
      <c r="S2706" s="245" t="s">
        <v>87</v>
      </c>
      <c r="T2706" s="245" t="s">
        <v>87</v>
      </c>
      <c r="U2706" s="245" t="s">
        <v>87</v>
      </c>
      <c r="V2706" s="245" t="s">
        <v>87</v>
      </c>
      <c r="W2706" s="245" t="s">
        <v>87</v>
      </c>
    </row>
    <row r="2707" spans="1:23" ht="13.5" customHeight="1" thickTop="1" x14ac:dyDescent="0.35">
      <c r="A2707" s="246" t="s">
        <v>167</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168</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169</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170</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99</v>
      </c>
      <c r="C2712" s="121">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3" t="s">
        <v>146</v>
      </c>
      <c r="C2713" s="564"/>
      <c r="D2713" s="564"/>
      <c r="E2713" s="564"/>
      <c r="F2713" s="564"/>
      <c r="G2713" s="564"/>
      <c r="H2713" s="564"/>
      <c r="I2713" s="564"/>
      <c r="J2713" s="564"/>
      <c r="K2713" s="564"/>
      <c r="L2713" s="564"/>
      <c r="M2713" s="564"/>
      <c r="N2713" s="564"/>
      <c r="O2713" s="564"/>
      <c r="P2713" s="564"/>
      <c r="Q2713" s="564"/>
      <c r="R2713" s="564"/>
      <c r="S2713" s="564"/>
      <c r="T2713" s="564"/>
      <c r="U2713" s="564"/>
      <c r="V2713" s="564"/>
      <c r="W2713" s="565"/>
    </row>
    <row r="2714" spans="1:23" ht="13.5" customHeight="1" thickTop="1" thickBot="1" x14ac:dyDescent="0.4">
      <c r="A2714" s="238" t="s">
        <v>55</v>
      </c>
      <c r="B2714" s="238" t="s">
        <v>73</v>
      </c>
      <c r="C2714" s="239" t="s">
        <v>147</v>
      </c>
      <c r="D2714" s="239" t="s">
        <v>148</v>
      </c>
      <c r="E2714" s="239" t="s">
        <v>149</v>
      </c>
      <c r="F2714" s="239" t="s">
        <v>150</v>
      </c>
      <c r="G2714" s="239" t="s">
        <v>151</v>
      </c>
      <c r="H2714" s="239" t="s">
        <v>152</v>
      </c>
      <c r="I2714" s="239" t="s">
        <v>153</v>
      </c>
      <c r="J2714" s="239" t="s">
        <v>154</v>
      </c>
      <c r="K2714" s="239" t="s">
        <v>155</v>
      </c>
      <c r="L2714" s="239" t="s">
        <v>156</v>
      </c>
      <c r="M2714" s="239" t="s">
        <v>157</v>
      </c>
      <c r="N2714" s="239" t="s">
        <v>158</v>
      </c>
      <c r="O2714" s="239" t="s">
        <v>159</v>
      </c>
      <c r="P2714" s="239" t="s">
        <v>160</v>
      </c>
      <c r="Q2714" s="239" t="s">
        <v>161</v>
      </c>
      <c r="R2714" s="239" t="s">
        <v>162</v>
      </c>
      <c r="S2714" s="239" t="s">
        <v>163</v>
      </c>
      <c r="T2714" s="239" t="s">
        <v>164</v>
      </c>
      <c r="U2714" s="239" t="s">
        <v>165</v>
      </c>
      <c r="V2714" s="238" t="s">
        <v>94</v>
      </c>
      <c r="W2714" s="238" t="s">
        <v>166</v>
      </c>
    </row>
    <row r="2715" spans="1:23" ht="13.5" customHeight="1" thickTop="1" x14ac:dyDescent="0.35">
      <c r="A2715" s="240">
        <v>0</v>
      </c>
      <c r="B2715" s="241" t="s">
        <v>87</v>
      </c>
      <c r="C2715" s="241" t="s">
        <v>87</v>
      </c>
      <c r="D2715" s="241" t="s">
        <v>87</v>
      </c>
      <c r="E2715" s="241" t="s">
        <v>87</v>
      </c>
      <c r="F2715" s="241" t="s">
        <v>87</v>
      </c>
      <c r="G2715" s="241" t="s">
        <v>87</v>
      </c>
      <c r="H2715" s="241" t="s">
        <v>87</v>
      </c>
      <c r="I2715" s="241" t="s">
        <v>87</v>
      </c>
      <c r="J2715" s="241" t="s">
        <v>87</v>
      </c>
      <c r="K2715" s="241" t="s">
        <v>87</v>
      </c>
      <c r="L2715" s="241" t="s">
        <v>87</v>
      </c>
      <c r="M2715" s="241" t="s">
        <v>87</v>
      </c>
      <c r="N2715" s="241" t="s">
        <v>87</v>
      </c>
      <c r="O2715" s="241" t="s">
        <v>87</v>
      </c>
      <c r="P2715" s="241" t="s">
        <v>87</v>
      </c>
      <c r="Q2715" s="241" t="s">
        <v>87</v>
      </c>
      <c r="R2715" s="241" t="s">
        <v>87</v>
      </c>
      <c r="S2715" s="241" t="s">
        <v>87</v>
      </c>
      <c r="T2715" s="241" t="s">
        <v>87</v>
      </c>
      <c r="U2715" s="241" t="s">
        <v>87</v>
      </c>
      <c r="V2715" s="241" t="s">
        <v>87</v>
      </c>
      <c r="W2715" s="241" t="s">
        <v>87</v>
      </c>
    </row>
    <row r="2716" spans="1:23" ht="13.5" customHeight="1" x14ac:dyDescent="0.35">
      <c r="A2716" s="242">
        <v>1.0416666666666666E-2</v>
      </c>
      <c r="B2716" s="243" t="s">
        <v>87</v>
      </c>
      <c r="C2716" s="243" t="s">
        <v>87</v>
      </c>
      <c r="D2716" s="243" t="s">
        <v>87</v>
      </c>
      <c r="E2716" s="243" t="s">
        <v>87</v>
      </c>
      <c r="F2716" s="243" t="s">
        <v>87</v>
      </c>
      <c r="G2716" s="243" t="s">
        <v>87</v>
      </c>
      <c r="H2716" s="243" t="s">
        <v>87</v>
      </c>
      <c r="I2716" s="243" t="s">
        <v>87</v>
      </c>
      <c r="J2716" s="243" t="s">
        <v>87</v>
      </c>
      <c r="K2716" s="243" t="s">
        <v>87</v>
      </c>
      <c r="L2716" s="243" t="s">
        <v>87</v>
      </c>
      <c r="M2716" s="243" t="s">
        <v>87</v>
      </c>
      <c r="N2716" s="243" t="s">
        <v>87</v>
      </c>
      <c r="O2716" s="243" t="s">
        <v>87</v>
      </c>
      <c r="P2716" s="243" t="s">
        <v>87</v>
      </c>
      <c r="Q2716" s="243" t="s">
        <v>87</v>
      </c>
      <c r="R2716" s="243" t="s">
        <v>87</v>
      </c>
      <c r="S2716" s="243" t="s">
        <v>87</v>
      </c>
      <c r="T2716" s="243" t="s">
        <v>87</v>
      </c>
      <c r="U2716" s="243" t="s">
        <v>87</v>
      </c>
      <c r="V2716" s="243" t="s">
        <v>87</v>
      </c>
      <c r="W2716" s="243" t="s">
        <v>87</v>
      </c>
    </row>
    <row r="2717" spans="1:23" ht="13.5" customHeight="1" x14ac:dyDescent="0.35">
      <c r="A2717" s="242">
        <v>2.0833333333333332E-2</v>
      </c>
      <c r="B2717" s="243" t="s">
        <v>87</v>
      </c>
      <c r="C2717" s="243" t="s">
        <v>87</v>
      </c>
      <c r="D2717" s="243" t="s">
        <v>87</v>
      </c>
      <c r="E2717" s="243" t="s">
        <v>87</v>
      </c>
      <c r="F2717" s="243" t="s">
        <v>87</v>
      </c>
      <c r="G2717" s="243" t="s">
        <v>87</v>
      </c>
      <c r="H2717" s="243" t="s">
        <v>87</v>
      </c>
      <c r="I2717" s="243" t="s">
        <v>87</v>
      </c>
      <c r="J2717" s="243" t="s">
        <v>87</v>
      </c>
      <c r="K2717" s="243" t="s">
        <v>87</v>
      </c>
      <c r="L2717" s="243" t="s">
        <v>87</v>
      </c>
      <c r="M2717" s="243" t="s">
        <v>87</v>
      </c>
      <c r="N2717" s="243" t="s">
        <v>87</v>
      </c>
      <c r="O2717" s="243" t="s">
        <v>87</v>
      </c>
      <c r="P2717" s="243" t="s">
        <v>87</v>
      </c>
      <c r="Q2717" s="243" t="s">
        <v>87</v>
      </c>
      <c r="R2717" s="243" t="s">
        <v>87</v>
      </c>
      <c r="S2717" s="243" t="s">
        <v>87</v>
      </c>
      <c r="T2717" s="243" t="s">
        <v>87</v>
      </c>
      <c r="U2717" s="243" t="s">
        <v>87</v>
      </c>
      <c r="V2717" s="243" t="s">
        <v>87</v>
      </c>
      <c r="W2717" s="243" t="s">
        <v>87</v>
      </c>
    </row>
    <row r="2718" spans="1:23" ht="13.5" customHeight="1" x14ac:dyDescent="0.35">
      <c r="A2718" s="242">
        <v>3.125E-2</v>
      </c>
      <c r="B2718" s="243" t="s">
        <v>87</v>
      </c>
      <c r="C2718" s="243" t="s">
        <v>87</v>
      </c>
      <c r="D2718" s="243" t="s">
        <v>87</v>
      </c>
      <c r="E2718" s="243" t="s">
        <v>87</v>
      </c>
      <c r="F2718" s="243" t="s">
        <v>87</v>
      </c>
      <c r="G2718" s="243" t="s">
        <v>87</v>
      </c>
      <c r="H2718" s="243" t="s">
        <v>87</v>
      </c>
      <c r="I2718" s="243" t="s">
        <v>87</v>
      </c>
      <c r="J2718" s="243" t="s">
        <v>87</v>
      </c>
      <c r="K2718" s="243" t="s">
        <v>87</v>
      </c>
      <c r="L2718" s="243" t="s">
        <v>87</v>
      </c>
      <c r="M2718" s="243" t="s">
        <v>87</v>
      </c>
      <c r="N2718" s="243" t="s">
        <v>87</v>
      </c>
      <c r="O2718" s="243" t="s">
        <v>87</v>
      </c>
      <c r="P2718" s="243" t="s">
        <v>87</v>
      </c>
      <c r="Q2718" s="243" t="s">
        <v>87</v>
      </c>
      <c r="R2718" s="243" t="s">
        <v>87</v>
      </c>
      <c r="S2718" s="243" t="s">
        <v>87</v>
      </c>
      <c r="T2718" s="243" t="s">
        <v>87</v>
      </c>
      <c r="U2718" s="243" t="s">
        <v>87</v>
      </c>
      <c r="V2718" s="243" t="s">
        <v>87</v>
      </c>
      <c r="W2718" s="243" t="s">
        <v>87</v>
      </c>
    </row>
    <row r="2719" spans="1:23" ht="13.5" customHeight="1" x14ac:dyDescent="0.35">
      <c r="A2719" s="242">
        <v>4.1666666666666664E-2</v>
      </c>
      <c r="B2719" s="243" t="s">
        <v>87</v>
      </c>
      <c r="C2719" s="243" t="s">
        <v>87</v>
      </c>
      <c r="D2719" s="243" t="s">
        <v>87</v>
      </c>
      <c r="E2719" s="243" t="s">
        <v>87</v>
      </c>
      <c r="F2719" s="243" t="s">
        <v>87</v>
      </c>
      <c r="G2719" s="243" t="s">
        <v>87</v>
      </c>
      <c r="H2719" s="243" t="s">
        <v>87</v>
      </c>
      <c r="I2719" s="243" t="s">
        <v>87</v>
      </c>
      <c r="J2719" s="243" t="s">
        <v>87</v>
      </c>
      <c r="K2719" s="243" t="s">
        <v>87</v>
      </c>
      <c r="L2719" s="243" t="s">
        <v>87</v>
      </c>
      <c r="M2719" s="243" t="s">
        <v>87</v>
      </c>
      <c r="N2719" s="243" t="s">
        <v>87</v>
      </c>
      <c r="O2719" s="243" t="s">
        <v>87</v>
      </c>
      <c r="P2719" s="243" t="s">
        <v>87</v>
      </c>
      <c r="Q2719" s="243" t="s">
        <v>87</v>
      </c>
      <c r="R2719" s="243" t="s">
        <v>87</v>
      </c>
      <c r="S2719" s="243" t="s">
        <v>87</v>
      </c>
      <c r="T2719" s="243" t="s">
        <v>87</v>
      </c>
      <c r="U2719" s="243" t="s">
        <v>87</v>
      </c>
      <c r="V2719" s="243" t="s">
        <v>87</v>
      </c>
      <c r="W2719" s="243" t="s">
        <v>87</v>
      </c>
    </row>
    <row r="2720" spans="1:23" ht="13.5" customHeight="1" x14ac:dyDescent="0.35">
      <c r="A2720" s="242">
        <v>5.2083333333333336E-2</v>
      </c>
      <c r="B2720" s="243" t="s">
        <v>87</v>
      </c>
      <c r="C2720" s="243" t="s">
        <v>87</v>
      </c>
      <c r="D2720" s="243" t="s">
        <v>87</v>
      </c>
      <c r="E2720" s="243" t="s">
        <v>87</v>
      </c>
      <c r="F2720" s="243" t="s">
        <v>87</v>
      </c>
      <c r="G2720" s="243" t="s">
        <v>87</v>
      </c>
      <c r="H2720" s="243" t="s">
        <v>87</v>
      </c>
      <c r="I2720" s="243" t="s">
        <v>87</v>
      </c>
      <c r="J2720" s="243" t="s">
        <v>87</v>
      </c>
      <c r="K2720" s="243" t="s">
        <v>87</v>
      </c>
      <c r="L2720" s="243" t="s">
        <v>87</v>
      </c>
      <c r="M2720" s="243" t="s">
        <v>87</v>
      </c>
      <c r="N2720" s="243" t="s">
        <v>87</v>
      </c>
      <c r="O2720" s="243" t="s">
        <v>87</v>
      </c>
      <c r="P2720" s="243" t="s">
        <v>87</v>
      </c>
      <c r="Q2720" s="243" t="s">
        <v>87</v>
      </c>
      <c r="R2720" s="243" t="s">
        <v>87</v>
      </c>
      <c r="S2720" s="243" t="s">
        <v>87</v>
      </c>
      <c r="T2720" s="243" t="s">
        <v>87</v>
      </c>
      <c r="U2720" s="243" t="s">
        <v>87</v>
      </c>
      <c r="V2720" s="243" t="s">
        <v>87</v>
      </c>
      <c r="W2720" s="243" t="s">
        <v>87</v>
      </c>
    </row>
    <row r="2721" spans="1:23" ht="13.5" customHeight="1" x14ac:dyDescent="0.35">
      <c r="A2721" s="242">
        <v>6.25E-2</v>
      </c>
      <c r="B2721" s="243" t="s">
        <v>87</v>
      </c>
      <c r="C2721" s="243" t="s">
        <v>87</v>
      </c>
      <c r="D2721" s="243" t="s">
        <v>87</v>
      </c>
      <c r="E2721" s="243" t="s">
        <v>87</v>
      </c>
      <c r="F2721" s="243" t="s">
        <v>87</v>
      </c>
      <c r="G2721" s="243" t="s">
        <v>87</v>
      </c>
      <c r="H2721" s="243" t="s">
        <v>87</v>
      </c>
      <c r="I2721" s="243" t="s">
        <v>87</v>
      </c>
      <c r="J2721" s="243" t="s">
        <v>87</v>
      </c>
      <c r="K2721" s="243" t="s">
        <v>87</v>
      </c>
      <c r="L2721" s="243" t="s">
        <v>87</v>
      </c>
      <c r="M2721" s="243" t="s">
        <v>87</v>
      </c>
      <c r="N2721" s="243" t="s">
        <v>87</v>
      </c>
      <c r="O2721" s="243" t="s">
        <v>87</v>
      </c>
      <c r="P2721" s="243" t="s">
        <v>87</v>
      </c>
      <c r="Q2721" s="243" t="s">
        <v>87</v>
      </c>
      <c r="R2721" s="243" t="s">
        <v>87</v>
      </c>
      <c r="S2721" s="243" t="s">
        <v>87</v>
      </c>
      <c r="T2721" s="243" t="s">
        <v>87</v>
      </c>
      <c r="U2721" s="243" t="s">
        <v>87</v>
      </c>
      <c r="V2721" s="243" t="s">
        <v>87</v>
      </c>
      <c r="W2721" s="243" t="s">
        <v>87</v>
      </c>
    </row>
    <row r="2722" spans="1:23" ht="13.5" customHeight="1" x14ac:dyDescent="0.35">
      <c r="A2722" s="242">
        <v>7.2916666666666699E-2</v>
      </c>
      <c r="B2722" s="243" t="s">
        <v>87</v>
      </c>
      <c r="C2722" s="243" t="s">
        <v>87</v>
      </c>
      <c r="D2722" s="243" t="s">
        <v>87</v>
      </c>
      <c r="E2722" s="243" t="s">
        <v>87</v>
      </c>
      <c r="F2722" s="243" t="s">
        <v>87</v>
      </c>
      <c r="G2722" s="243" t="s">
        <v>87</v>
      </c>
      <c r="H2722" s="243" t="s">
        <v>87</v>
      </c>
      <c r="I2722" s="243" t="s">
        <v>87</v>
      </c>
      <c r="J2722" s="243" t="s">
        <v>87</v>
      </c>
      <c r="K2722" s="243" t="s">
        <v>87</v>
      </c>
      <c r="L2722" s="243" t="s">
        <v>87</v>
      </c>
      <c r="M2722" s="243" t="s">
        <v>87</v>
      </c>
      <c r="N2722" s="243" t="s">
        <v>87</v>
      </c>
      <c r="O2722" s="243" t="s">
        <v>87</v>
      </c>
      <c r="P2722" s="243" t="s">
        <v>87</v>
      </c>
      <c r="Q2722" s="243" t="s">
        <v>87</v>
      </c>
      <c r="R2722" s="243" t="s">
        <v>87</v>
      </c>
      <c r="S2722" s="243" t="s">
        <v>87</v>
      </c>
      <c r="T2722" s="243" t="s">
        <v>87</v>
      </c>
      <c r="U2722" s="243" t="s">
        <v>87</v>
      </c>
      <c r="V2722" s="243" t="s">
        <v>87</v>
      </c>
      <c r="W2722" s="243" t="s">
        <v>87</v>
      </c>
    </row>
    <row r="2723" spans="1:23" ht="13.5" customHeight="1" x14ac:dyDescent="0.35">
      <c r="A2723" s="242">
        <v>8.3333333333333301E-2</v>
      </c>
      <c r="B2723" s="243" t="s">
        <v>87</v>
      </c>
      <c r="C2723" s="243" t="s">
        <v>87</v>
      </c>
      <c r="D2723" s="243" t="s">
        <v>87</v>
      </c>
      <c r="E2723" s="243" t="s">
        <v>87</v>
      </c>
      <c r="F2723" s="243" t="s">
        <v>87</v>
      </c>
      <c r="G2723" s="243" t="s">
        <v>87</v>
      </c>
      <c r="H2723" s="243" t="s">
        <v>87</v>
      </c>
      <c r="I2723" s="243" t="s">
        <v>87</v>
      </c>
      <c r="J2723" s="243" t="s">
        <v>87</v>
      </c>
      <c r="K2723" s="243" t="s">
        <v>87</v>
      </c>
      <c r="L2723" s="243" t="s">
        <v>87</v>
      </c>
      <c r="M2723" s="243" t="s">
        <v>87</v>
      </c>
      <c r="N2723" s="243" t="s">
        <v>87</v>
      </c>
      <c r="O2723" s="243" t="s">
        <v>87</v>
      </c>
      <c r="P2723" s="243" t="s">
        <v>87</v>
      </c>
      <c r="Q2723" s="243" t="s">
        <v>87</v>
      </c>
      <c r="R2723" s="243" t="s">
        <v>87</v>
      </c>
      <c r="S2723" s="243" t="s">
        <v>87</v>
      </c>
      <c r="T2723" s="243" t="s">
        <v>87</v>
      </c>
      <c r="U2723" s="243" t="s">
        <v>87</v>
      </c>
      <c r="V2723" s="243" t="s">
        <v>87</v>
      </c>
      <c r="W2723" s="243" t="s">
        <v>87</v>
      </c>
    </row>
    <row r="2724" spans="1:23" ht="13.5" customHeight="1" x14ac:dyDescent="0.35">
      <c r="A2724" s="242">
        <v>9.375E-2</v>
      </c>
      <c r="B2724" s="243" t="s">
        <v>87</v>
      </c>
      <c r="C2724" s="243" t="s">
        <v>87</v>
      </c>
      <c r="D2724" s="243" t="s">
        <v>87</v>
      </c>
      <c r="E2724" s="243" t="s">
        <v>87</v>
      </c>
      <c r="F2724" s="243" t="s">
        <v>87</v>
      </c>
      <c r="G2724" s="243" t="s">
        <v>87</v>
      </c>
      <c r="H2724" s="243" t="s">
        <v>87</v>
      </c>
      <c r="I2724" s="243" t="s">
        <v>87</v>
      </c>
      <c r="J2724" s="243" t="s">
        <v>87</v>
      </c>
      <c r="K2724" s="243" t="s">
        <v>87</v>
      </c>
      <c r="L2724" s="243" t="s">
        <v>87</v>
      </c>
      <c r="M2724" s="243" t="s">
        <v>87</v>
      </c>
      <c r="N2724" s="243" t="s">
        <v>87</v>
      </c>
      <c r="O2724" s="243" t="s">
        <v>87</v>
      </c>
      <c r="P2724" s="243" t="s">
        <v>87</v>
      </c>
      <c r="Q2724" s="243" t="s">
        <v>87</v>
      </c>
      <c r="R2724" s="243" t="s">
        <v>87</v>
      </c>
      <c r="S2724" s="243" t="s">
        <v>87</v>
      </c>
      <c r="T2724" s="243" t="s">
        <v>87</v>
      </c>
      <c r="U2724" s="243" t="s">
        <v>87</v>
      </c>
      <c r="V2724" s="243" t="s">
        <v>87</v>
      </c>
      <c r="W2724" s="243" t="s">
        <v>87</v>
      </c>
    </row>
    <row r="2725" spans="1:23" ht="13.5" customHeight="1" x14ac:dyDescent="0.35">
      <c r="A2725" s="242">
        <v>0.104166666666667</v>
      </c>
      <c r="B2725" s="243" t="s">
        <v>87</v>
      </c>
      <c r="C2725" s="243" t="s">
        <v>87</v>
      </c>
      <c r="D2725" s="243" t="s">
        <v>87</v>
      </c>
      <c r="E2725" s="243" t="s">
        <v>87</v>
      </c>
      <c r="F2725" s="243" t="s">
        <v>87</v>
      </c>
      <c r="G2725" s="243" t="s">
        <v>87</v>
      </c>
      <c r="H2725" s="243" t="s">
        <v>87</v>
      </c>
      <c r="I2725" s="243" t="s">
        <v>87</v>
      </c>
      <c r="J2725" s="243" t="s">
        <v>87</v>
      </c>
      <c r="K2725" s="243" t="s">
        <v>87</v>
      </c>
      <c r="L2725" s="243" t="s">
        <v>87</v>
      </c>
      <c r="M2725" s="243" t="s">
        <v>87</v>
      </c>
      <c r="N2725" s="243" t="s">
        <v>87</v>
      </c>
      <c r="O2725" s="243" t="s">
        <v>87</v>
      </c>
      <c r="P2725" s="243" t="s">
        <v>87</v>
      </c>
      <c r="Q2725" s="243" t="s">
        <v>87</v>
      </c>
      <c r="R2725" s="243" t="s">
        <v>87</v>
      </c>
      <c r="S2725" s="243" t="s">
        <v>87</v>
      </c>
      <c r="T2725" s="243" t="s">
        <v>87</v>
      </c>
      <c r="U2725" s="243" t="s">
        <v>87</v>
      </c>
      <c r="V2725" s="243" t="s">
        <v>87</v>
      </c>
      <c r="W2725" s="243" t="s">
        <v>87</v>
      </c>
    </row>
    <row r="2726" spans="1:23" ht="13.5" customHeight="1" x14ac:dyDescent="0.35">
      <c r="A2726" s="242">
        <v>0.114583333333333</v>
      </c>
      <c r="B2726" s="243" t="s">
        <v>87</v>
      </c>
      <c r="C2726" s="243" t="s">
        <v>87</v>
      </c>
      <c r="D2726" s="243" t="s">
        <v>87</v>
      </c>
      <c r="E2726" s="243" t="s">
        <v>87</v>
      </c>
      <c r="F2726" s="243" t="s">
        <v>87</v>
      </c>
      <c r="G2726" s="243" t="s">
        <v>87</v>
      </c>
      <c r="H2726" s="243" t="s">
        <v>87</v>
      </c>
      <c r="I2726" s="243" t="s">
        <v>87</v>
      </c>
      <c r="J2726" s="243" t="s">
        <v>87</v>
      </c>
      <c r="K2726" s="243" t="s">
        <v>87</v>
      </c>
      <c r="L2726" s="243" t="s">
        <v>87</v>
      </c>
      <c r="M2726" s="243" t="s">
        <v>87</v>
      </c>
      <c r="N2726" s="243" t="s">
        <v>87</v>
      </c>
      <c r="O2726" s="243" t="s">
        <v>87</v>
      </c>
      <c r="P2726" s="243" t="s">
        <v>87</v>
      </c>
      <c r="Q2726" s="243" t="s">
        <v>87</v>
      </c>
      <c r="R2726" s="243" t="s">
        <v>87</v>
      </c>
      <c r="S2726" s="243" t="s">
        <v>87</v>
      </c>
      <c r="T2726" s="243" t="s">
        <v>87</v>
      </c>
      <c r="U2726" s="243" t="s">
        <v>87</v>
      </c>
      <c r="V2726" s="243" t="s">
        <v>87</v>
      </c>
      <c r="W2726" s="243" t="s">
        <v>87</v>
      </c>
    </row>
    <row r="2727" spans="1:23" ht="13.5" customHeight="1" x14ac:dyDescent="0.35">
      <c r="A2727" s="242">
        <v>0.125</v>
      </c>
      <c r="B2727" s="243" t="s">
        <v>87</v>
      </c>
      <c r="C2727" s="243" t="s">
        <v>87</v>
      </c>
      <c r="D2727" s="243" t="s">
        <v>87</v>
      </c>
      <c r="E2727" s="243" t="s">
        <v>87</v>
      </c>
      <c r="F2727" s="243" t="s">
        <v>87</v>
      </c>
      <c r="G2727" s="243" t="s">
        <v>87</v>
      </c>
      <c r="H2727" s="243" t="s">
        <v>87</v>
      </c>
      <c r="I2727" s="243" t="s">
        <v>87</v>
      </c>
      <c r="J2727" s="243" t="s">
        <v>87</v>
      </c>
      <c r="K2727" s="243" t="s">
        <v>87</v>
      </c>
      <c r="L2727" s="243" t="s">
        <v>87</v>
      </c>
      <c r="M2727" s="243" t="s">
        <v>87</v>
      </c>
      <c r="N2727" s="243" t="s">
        <v>87</v>
      </c>
      <c r="O2727" s="243" t="s">
        <v>87</v>
      </c>
      <c r="P2727" s="243" t="s">
        <v>87</v>
      </c>
      <c r="Q2727" s="243" t="s">
        <v>87</v>
      </c>
      <c r="R2727" s="243" t="s">
        <v>87</v>
      </c>
      <c r="S2727" s="243" t="s">
        <v>87</v>
      </c>
      <c r="T2727" s="243" t="s">
        <v>87</v>
      </c>
      <c r="U2727" s="243" t="s">
        <v>87</v>
      </c>
      <c r="V2727" s="243" t="s">
        <v>87</v>
      </c>
      <c r="W2727" s="243" t="s">
        <v>87</v>
      </c>
    </row>
    <row r="2728" spans="1:23" ht="13.5" customHeight="1" x14ac:dyDescent="0.35">
      <c r="A2728" s="242">
        <v>0.13541666666666699</v>
      </c>
      <c r="B2728" s="243" t="s">
        <v>87</v>
      </c>
      <c r="C2728" s="243" t="s">
        <v>87</v>
      </c>
      <c r="D2728" s="243" t="s">
        <v>87</v>
      </c>
      <c r="E2728" s="243" t="s">
        <v>87</v>
      </c>
      <c r="F2728" s="243" t="s">
        <v>87</v>
      </c>
      <c r="G2728" s="243" t="s">
        <v>87</v>
      </c>
      <c r="H2728" s="243" t="s">
        <v>87</v>
      </c>
      <c r="I2728" s="243" t="s">
        <v>87</v>
      </c>
      <c r="J2728" s="243" t="s">
        <v>87</v>
      </c>
      <c r="K2728" s="243" t="s">
        <v>87</v>
      </c>
      <c r="L2728" s="243" t="s">
        <v>87</v>
      </c>
      <c r="M2728" s="243" t="s">
        <v>87</v>
      </c>
      <c r="N2728" s="243" t="s">
        <v>87</v>
      </c>
      <c r="O2728" s="243" t="s">
        <v>87</v>
      </c>
      <c r="P2728" s="243" t="s">
        <v>87</v>
      </c>
      <c r="Q2728" s="243" t="s">
        <v>87</v>
      </c>
      <c r="R2728" s="243" t="s">
        <v>87</v>
      </c>
      <c r="S2728" s="243" t="s">
        <v>87</v>
      </c>
      <c r="T2728" s="243" t="s">
        <v>87</v>
      </c>
      <c r="U2728" s="243" t="s">
        <v>87</v>
      </c>
      <c r="V2728" s="243" t="s">
        <v>87</v>
      </c>
      <c r="W2728" s="243" t="s">
        <v>87</v>
      </c>
    </row>
    <row r="2729" spans="1:23" ht="13.5" customHeight="1" x14ac:dyDescent="0.35">
      <c r="A2729" s="242">
        <v>0.14583333333333301</v>
      </c>
      <c r="B2729" s="243" t="s">
        <v>87</v>
      </c>
      <c r="C2729" s="243" t="s">
        <v>87</v>
      </c>
      <c r="D2729" s="243" t="s">
        <v>87</v>
      </c>
      <c r="E2729" s="243" t="s">
        <v>87</v>
      </c>
      <c r="F2729" s="243" t="s">
        <v>87</v>
      </c>
      <c r="G2729" s="243" t="s">
        <v>87</v>
      </c>
      <c r="H2729" s="243" t="s">
        <v>87</v>
      </c>
      <c r="I2729" s="243" t="s">
        <v>87</v>
      </c>
      <c r="J2729" s="243" t="s">
        <v>87</v>
      </c>
      <c r="K2729" s="243" t="s">
        <v>87</v>
      </c>
      <c r="L2729" s="243" t="s">
        <v>87</v>
      </c>
      <c r="M2729" s="243" t="s">
        <v>87</v>
      </c>
      <c r="N2729" s="243" t="s">
        <v>87</v>
      </c>
      <c r="O2729" s="243" t="s">
        <v>87</v>
      </c>
      <c r="P2729" s="243" t="s">
        <v>87</v>
      </c>
      <c r="Q2729" s="243" t="s">
        <v>87</v>
      </c>
      <c r="R2729" s="243" t="s">
        <v>87</v>
      </c>
      <c r="S2729" s="243" t="s">
        <v>87</v>
      </c>
      <c r="T2729" s="243" t="s">
        <v>87</v>
      </c>
      <c r="U2729" s="243" t="s">
        <v>87</v>
      </c>
      <c r="V2729" s="243" t="s">
        <v>87</v>
      </c>
      <c r="W2729" s="243" t="s">
        <v>87</v>
      </c>
    </row>
    <row r="2730" spans="1:23" ht="13.5" customHeight="1" x14ac:dyDescent="0.35">
      <c r="A2730" s="242">
        <v>0.15625</v>
      </c>
      <c r="B2730" s="243" t="s">
        <v>87</v>
      </c>
      <c r="C2730" s="243" t="s">
        <v>87</v>
      </c>
      <c r="D2730" s="243" t="s">
        <v>87</v>
      </c>
      <c r="E2730" s="243" t="s">
        <v>87</v>
      </c>
      <c r="F2730" s="243" t="s">
        <v>87</v>
      </c>
      <c r="G2730" s="243" t="s">
        <v>87</v>
      </c>
      <c r="H2730" s="243" t="s">
        <v>87</v>
      </c>
      <c r="I2730" s="243" t="s">
        <v>87</v>
      </c>
      <c r="J2730" s="243" t="s">
        <v>87</v>
      </c>
      <c r="K2730" s="243" t="s">
        <v>87</v>
      </c>
      <c r="L2730" s="243" t="s">
        <v>87</v>
      </c>
      <c r="M2730" s="243" t="s">
        <v>87</v>
      </c>
      <c r="N2730" s="243" t="s">
        <v>87</v>
      </c>
      <c r="O2730" s="243" t="s">
        <v>87</v>
      </c>
      <c r="P2730" s="243" t="s">
        <v>87</v>
      </c>
      <c r="Q2730" s="243" t="s">
        <v>87</v>
      </c>
      <c r="R2730" s="243" t="s">
        <v>87</v>
      </c>
      <c r="S2730" s="243" t="s">
        <v>87</v>
      </c>
      <c r="T2730" s="243" t="s">
        <v>87</v>
      </c>
      <c r="U2730" s="243" t="s">
        <v>87</v>
      </c>
      <c r="V2730" s="243" t="s">
        <v>87</v>
      </c>
      <c r="W2730" s="243" t="s">
        <v>87</v>
      </c>
    </row>
    <row r="2731" spans="1:23" ht="13.5" customHeight="1" x14ac:dyDescent="0.35">
      <c r="A2731" s="242">
        <v>0.16666666666666699</v>
      </c>
      <c r="B2731" s="243" t="s">
        <v>87</v>
      </c>
      <c r="C2731" s="243" t="s">
        <v>87</v>
      </c>
      <c r="D2731" s="243" t="s">
        <v>87</v>
      </c>
      <c r="E2731" s="243" t="s">
        <v>87</v>
      </c>
      <c r="F2731" s="243" t="s">
        <v>87</v>
      </c>
      <c r="G2731" s="243" t="s">
        <v>87</v>
      </c>
      <c r="H2731" s="243" t="s">
        <v>87</v>
      </c>
      <c r="I2731" s="243" t="s">
        <v>87</v>
      </c>
      <c r="J2731" s="243" t="s">
        <v>87</v>
      </c>
      <c r="K2731" s="243" t="s">
        <v>87</v>
      </c>
      <c r="L2731" s="243" t="s">
        <v>87</v>
      </c>
      <c r="M2731" s="243" t="s">
        <v>87</v>
      </c>
      <c r="N2731" s="243" t="s">
        <v>87</v>
      </c>
      <c r="O2731" s="243" t="s">
        <v>87</v>
      </c>
      <c r="P2731" s="243" t="s">
        <v>87</v>
      </c>
      <c r="Q2731" s="243" t="s">
        <v>87</v>
      </c>
      <c r="R2731" s="243" t="s">
        <v>87</v>
      </c>
      <c r="S2731" s="243" t="s">
        <v>87</v>
      </c>
      <c r="T2731" s="243" t="s">
        <v>87</v>
      </c>
      <c r="U2731" s="243" t="s">
        <v>87</v>
      </c>
      <c r="V2731" s="243" t="s">
        <v>87</v>
      </c>
      <c r="W2731" s="243" t="s">
        <v>87</v>
      </c>
    </row>
    <row r="2732" spans="1:23" ht="13.5" customHeight="1" x14ac:dyDescent="0.35">
      <c r="A2732" s="242">
        <v>0.17708333333333301</v>
      </c>
      <c r="B2732" s="243" t="s">
        <v>87</v>
      </c>
      <c r="C2732" s="243" t="s">
        <v>87</v>
      </c>
      <c r="D2732" s="243" t="s">
        <v>87</v>
      </c>
      <c r="E2732" s="243" t="s">
        <v>87</v>
      </c>
      <c r="F2732" s="243" t="s">
        <v>87</v>
      </c>
      <c r="G2732" s="243" t="s">
        <v>87</v>
      </c>
      <c r="H2732" s="243" t="s">
        <v>87</v>
      </c>
      <c r="I2732" s="243" t="s">
        <v>87</v>
      </c>
      <c r="J2732" s="243" t="s">
        <v>87</v>
      </c>
      <c r="K2732" s="243" t="s">
        <v>87</v>
      </c>
      <c r="L2732" s="243" t="s">
        <v>87</v>
      </c>
      <c r="M2732" s="243" t="s">
        <v>87</v>
      </c>
      <c r="N2732" s="243" t="s">
        <v>87</v>
      </c>
      <c r="O2732" s="243" t="s">
        <v>87</v>
      </c>
      <c r="P2732" s="243" t="s">
        <v>87</v>
      </c>
      <c r="Q2732" s="243" t="s">
        <v>87</v>
      </c>
      <c r="R2732" s="243" t="s">
        <v>87</v>
      </c>
      <c r="S2732" s="243" t="s">
        <v>87</v>
      </c>
      <c r="T2732" s="243" t="s">
        <v>87</v>
      </c>
      <c r="U2732" s="243" t="s">
        <v>87</v>
      </c>
      <c r="V2732" s="243" t="s">
        <v>87</v>
      </c>
      <c r="W2732" s="243" t="s">
        <v>87</v>
      </c>
    </row>
    <row r="2733" spans="1:23" ht="13.5" customHeight="1" x14ac:dyDescent="0.35">
      <c r="A2733" s="242">
        <v>0.1875</v>
      </c>
      <c r="B2733" s="243" t="s">
        <v>87</v>
      </c>
      <c r="C2733" s="243" t="s">
        <v>87</v>
      </c>
      <c r="D2733" s="243" t="s">
        <v>87</v>
      </c>
      <c r="E2733" s="243" t="s">
        <v>87</v>
      </c>
      <c r="F2733" s="243" t="s">
        <v>87</v>
      </c>
      <c r="G2733" s="243" t="s">
        <v>87</v>
      </c>
      <c r="H2733" s="243" t="s">
        <v>87</v>
      </c>
      <c r="I2733" s="243" t="s">
        <v>87</v>
      </c>
      <c r="J2733" s="243" t="s">
        <v>87</v>
      </c>
      <c r="K2733" s="243" t="s">
        <v>87</v>
      </c>
      <c r="L2733" s="243" t="s">
        <v>87</v>
      </c>
      <c r="M2733" s="243" t="s">
        <v>87</v>
      </c>
      <c r="N2733" s="243" t="s">
        <v>87</v>
      </c>
      <c r="O2733" s="243" t="s">
        <v>87</v>
      </c>
      <c r="P2733" s="243" t="s">
        <v>87</v>
      </c>
      <c r="Q2733" s="243" t="s">
        <v>87</v>
      </c>
      <c r="R2733" s="243" t="s">
        <v>87</v>
      </c>
      <c r="S2733" s="243" t="s">
        <v>87</v>
      </c>
      <c r="T2733" s="243" t="s">
        <v>87</v>
      </c>
      <c r="U2733" s="243" t="s">
        <v>87</v>
      </c>
      <c r="V2733" s="243" t="s">
        <v>87</v>
      </c>
      <c r="W2733" s="243" t="s">
        <v>87</v>
      </c>
    </row>
    <row r="2734" spans="1:23" ht="13.5" customHeight="1" x14ac:dyDescent="0.35">
      <c r="A2734" s="242">
        <v>0.19791666666666699</v>
      </c>
      <c r="B2734" s="243" t="s">
        <v>87</v>
      </c>
      <c r="C2734" s="243" t="s">
        <v>87</v>
      </c>
      <c r="D2734" s="243" t="s">
        <v>87</v>
      </c>
      <c r="E2734" s="243" t="s">
        <v>87</v>
      </c>
      <c r="F2734" s="243" t="s">
        <v>87</v>
      </c>
      <c r="G2734" s="243" t="s">
        <v>87</v>
      </c>
      <c r="H2734" s="243" t="s">
        <v>87</v>
      </c>
      <c r="I2734" s="243" t="s">
        <v>87</v>
      </c>
      <c r="J2734" s="243" t="s">
        <v>87</v>
      </c>
      <c r="K2734" s="243" t="s">
        <v>87</v>
      </c>
      <c r="L2734" s="243" t="s">
        <v>87</v>
      </c>
      <c r="M2734" s="243" t="s">
        <v>87</v>
      </c>
      <c r="N2734" s="243" t="s">
        <v>87</v>
      </c>
      <c r="O2734" s="243" t="s">
        <v>87</v>
      </c>
      <c r="P2734" s="243" t="s">
        <v>87</v>
      </c>
      <c r="Q2734" s="243" t="s">
        <v>87</v>
      </c>
      <c r="R2734" s="243" t="s">
        <v>87</v>
      </c>
      <c r="S2734" s="243" t="s">
        <v>87</v>
      </c>
      <c r="T2734" s="243" t="s">
        <v>87</v>
      </c>
      <c r="U2734" s="243" t="s">
        <v>87</v>
      </c>
      <c r="V2734" s="243" t="s">
        <v>87</v>
      </c>
      <c r="W2734" s="243" t="s">
        <v>87</v>
      </c>
    </row>
    <row r="2735" spans="1:23" ht="13.5" customHeight="1" x14ac:dyDescent="0.35">
      <c r="A2735" s="242">
        <v>0.20833333333333301</v>
      </c>
      <c r="B2735" s="243" t="s">
        <v>87</v>
      </c>
      <c r="C2735" s="243" t="s">
        <v>87</v>
      </c>
      <c r="D2735" s="243" t="s">
        <v>87</v>
      </c>
      <c r="E2735" s="243" t="s">
        <v>87</v>
      </c>
      <c r="F2735" s="243" t="s">
        <v>87</v>
      </c>
      <c r="G2735" s="243" t="s">
        <v>87</v>
      </c>
      <c r="H2735" s="243" t="s">
        <v>87</v>
      </c>
      <c r="I2735" s="243" t="s">
        <v>87</v>
      </c>
      <c r="J2735" s="243" t="s">
        <v>87</v>
      </c>
      <c r="K2735" s="243" t="s">
        <v>87</v>
      </c>
      <c r="L2735" s="243" t="s">
        <v>87</v>
      </c>
      <c r="M2735" s="243" t="s">
        <v>87</v>
      </c>
      <c r="N2735" s="243" t="s">
        <v>87</v>
      </c>
      <c r="O2735" s="243" t="s">
        <v>87</v>
      </c>
      <c r="P2735" s="243" t="s">
        <v>87</v>
      </c>
      <c r="Q2735" s="243" t="s">
        <v>87</v>
      </c>
      <c r="R2735" s="243" t="s">
        <v>87</v>
      </c>
      <c r="S2735" s="243" t="s">
        <v>87</v>
      </c>
      <c r="T2735" s="243" t="s">
        <v>87</v>
      </c>
      <c r="U2735" s="243" t="s">
        <v>87</v>
      </c>
      <c r="V2735" s="243" t="s">
        <v>87</v>
      </c>
      <c r="W2735" s="243" t="s">
        <v>87</v>
      </c>
    </row>
    <row r="2736" spans="1:23" ht="13.5" customHeight="1" x14ac:dyDescent="0.35">
      <c r="A2736" s="242">
        <v>0.21875</v>
      </c>
      <c r="B2736" s="243" t="s">
        <v>87</v>
      </c>
      <c r="C2736" s="243" t="s">
        <v>87</v>
      </c>
      <c r="D2736" s="243" t="s">
        <v>87</v>
      </c>
      <c r="E2736" s="243" t="s">
        <v>87</v>
      </c>
      <c r="F2736" s="243" t="s">
        <v>87</v>
      </c>
      <c r="G2736" s="243" t="s">
        <v>87</v>
      </c>
      <c r="H2736" s="243" t="s">
        <v>87</v>
      </c>
      <c r="I2736" s="243" t="s">
        <v>87</v>
      </c>
      <c r="J2736" s="243" t="s">
        <v>87</v>
      </c>
      <c r="K2736" s="243" t="s">
        <v>87</v>
      </c>
      <c r="L2736" s="243" t="s">
        <v>87</v>
      </c>
      <c r="M2736" s="243" t="s">
        <v>87</v>
      </c>
      <c r="N2736" s="243" t="s">
        <v>87</v>
      </c>
      <c r="O2736" s="243" t="s">
        <v>87</v>
      </c>
      <c r="P2736" s="243" t="s">
        <v>87</v>
      </c>
      <c r="Q2736" s="243" t="s">
        <v>87</v>
      </c>
      <c r="R2736" s="243" t="s">
        <v>87</v>
      </c>
      <c r="S2736" s="243" t="s">
        <v>87</v>
      </c>
      <c r="T2736" s="243" t="s">
        <v>87</v>
      </c>
      <c r="U2736" s="243" t="s">
        <v>87</v>
      </c>
      <c r="V2736" s="243" t="s">
        <v>87</v>
      </c>
      <c r="W2736" s="243" t="s">
        <v>87</v>
      </c>
    </row>
    <row r="2737" spans="1:23" ht="13.5" customHeight="1" x14ac:dyDescent="0.35">
      <c r="A2737" s="242">
        <v>0.22916666666666699</v>
      </c>
      <c r="B2737" s="243" t="s">
        <v>87</v>
      </c>
      <c r="C2737" s="243" t="s">
        <v>87</v>
      </c>
      <c r="D2737" s="243" t="s">
        <v>87</v>
      </c>
      <c r="E2737" s="243" t="s">
        <v>87</v>
      </c>
      <c r="F2737" s="243" t="s">
        <v>87</v>
      </c>
      <c r="G2737" s="243" t="s">
        <v>87</v>
      </c>
      <c r="H2737" s="243" t="s">
        <v>87</v>
      </c>
      <c r="I2737" s="243" t="s">
        <v>87</v>
      </c>
      <c r="J2737" s="243" t="s">
        <v>87</v>
      </c>
      <c r="K2737" s="243" t="s">
        <v>87</v>
      </c>
      <c r="L2737" s="243" t="s">
        <v>87</v>
      </c>
      <c r="M2737" s="243" t="s">
        <v>87</v>
      </c>
      <c r="N2737" s="243" t="s">
        <v>87</v>
      </c>
      <c r="O2737" s="243" t="s">
        <v>87</v>
      </c>
      <c r="P2737" s="243" t="s">
        <v>87</v>
      </c>
      <c r="Q2737" s="243" t="s">
        <v>87</v>
      </c>
      <c r="R2737" s="243" t="s">
        <v>87</v>
      </c>
      <c r="S2737" s="243" t="s">
        <v>87</v>
      </c>
      <c r="T2737" s="243" t="s">
        <v>87</v>
      </c>
      <c r="U2737" s="243" t="s">
        <v>87</v>
      </c>
      <c r="V2737" s="243" t="s">
        <v>87</v>
      </c>
      <c r="W2737" s="243" t="s">
        <v>87</v>
      </c>
    </row>
    <row r="2738" spans="1:23" ht="13.5" customHeight="1" x14ac:dyDescent="0.35">
      <c r="A2738" s="242">
        <v>0.23958333333333301</v>
      </c>
      <c r="B2738" s="243" t="s">
        <v>87</v>
      </c>
      <c r="C2738" s="243" t="s">
        <v>87</v>
      </c>
      <c r="D2738" s="243" t="s">
        <v>87</v>
      </c>
      <c r="E2738" s="243" t="s">
        <v>87</v>
      </c>
      <c r="F2738" s="243" t="s">
        <v>87</v>
      </c>
      <c r="G2738" s="243" t="s">
        <v>87</v>
      </c>
      <c r="H2738" s="243" t="s">
        <v>87</v>
      </c>
      <c r="I2738" s="243" t="s">
        <v>87</v>
      </c>
      <c r="J2738" s="243" t="s">
        <v>87</v>
      </c>
      <c r="K2738" s="243" t="s">
        <v>87</v>
      </c>
      <c r="L2738" s="243" t="s">
        <v>87</v>
      </c>
      <c r="M2738" s="243" t="s">
        <v>87</v>
      </c>
      <c r="N2738" s="243" t="s">
        <v>87</v>
      </c>
      <c r="O2738" s="243" t="s">
        <v>87</v>
      </c>
      <c r="P2738" s="243" t="s">
        <v>87</v>
      </c>
      <c r="Q2738" s="243" t="s">
        <v>87</v>
      </c>
      <c r="R2738" s="243" t="s">
        <v>87</v>
      </c>
      <c r="S2738" s="243" t="s">
        <v>87</v>
      </c>
      <c r="T2738" s="243" t="s">
        <v>87</v>
      </c>
      <c r="U2738" s="243" t="s">
        <v>87</v>
      </c>
      <c r="V2738" s="243" t="s">
        <v>87</v>
      </c>
      <c r="W2738" s="243" t="s">
        <v>87</v>
      </c>
    </row>
    <row r="2739" spans="1:23" ht="13.5" customHeight="1" x14ac:dyDescent="0.35">
      <c r="A2739" s="242">
        <v>0.25</v>
      </c>
      <c r="B2739" s="243" t="s">
        <v>87</v>
      </c>
      <c r="C2739" s="243" t="s">
        <v>87</v>
      </c>
      <c r="D2739" s="243" t="s">
        <v>87</v>
      </c>
      <c r="E2739" s="243" t="s">
        <v>87</v>
      </c>
      <c r="F2739" s="243" t="s">
        <v>87</v>
      </c>
      <c r="G2739" s="243" t="s">
        <v>87</v>
      </c>
      <c r="H2739" s="243" t="s">
        <v>87</v>
      </c>
      <c r="I2739" s="243" t="s">
        <v>87</v>
      </c>
      <c r="J2739" s="243" t="s">
        <v>87</v>
      </c>
      <c r="K2739" s="243" t="s">
        <v>87</v>
      </c>
      <c r="L2739" s="243" t="s">
        <v>87</v>
      </c>
      <c r="M2739" s="243" t="s">
        <v>87</v>
      </c>
      <c r="N2739" s="243" t="s">
        <v>87</v>
      </c>
      <c r="O2739" s="243" t="s">
        <v>87</v>
      </c>
      <c r="P2739" s="243" t="s">
        <v>87</v>
      </c>
      <c r="Q2739" s="243" t="s">
        <v>87</v>
      </c>
      <c r="R2739" s="243" t="s">
        <v>87</v>
      </c>
      <c r="S2739" s="243" t="s">
        <v>87</v>
      </c>
      <c r="T2739" s="243" t="s">
        <v>87</v>
      </c>
      <c r="U2739" s="243" t="s">
        <v>87</v>
      </c>
      <c r="V2739" s="243" t="s">
        <v>87</v>
      </c>
      <c r="W2739" s="243" t="s">
        <v>87</v>
      </c>
    </row>
    <row r="2740" spans="1:23" ht="13.5" customHeight="1" x14ac:dyDescent="0.35">
      <c r="A2740" s="242">
        <v>0.26041666666666702</v>
      </c>
      <c r="B2740" s="243" t="s">
        <v>87</v>
      </c>
      <c r="C2740" s="243" t="s">
        <v>87</v>
      </c>
      <c r="D2740" s="243" t="s">
        <v>87</v>
      </c>
      <c r="E2740" s="243" t="s">
        <v>87</v>
      </c>
      <c r="F2740" s="243" t="s">
        <v>87</v>
      </c>
      <c r="G2740" s="243" t="s">
        <v>87</v>
      </c>
      <c r="H2740" s="243" t="s">
        <v>87</v>
      </c>
      <c r="I2740" s="243" t="s">
        <v>87</v>
      </c>
      <c r="J2740" s="243" t="s">
        <v>87</v>
      </c>
      <c r="K2740" s="243" t="s">
        <v>87</v>
      </c>
      <c r="L2740" s="243" t="s">
        <v>87</v>
      </c>
      <c r="M2740" s="243" t="s">
        <v>87</v>
      </c>
      <c r="N2740" s="243" t="s">
        <v>87</v>
      </c>
      <c r="O2740" s="243" t="s">
        <v>87</v>
      </c>
      <c r="P2740" s="243" t="s">
        <v>87</v>
      </c>
      <c r="Q2740" s="243" t="s">
        <v>87</v>
      </c>
      <c r="R2740" s="243" t="s">
        <v>87</v>
      </c>
      <c r="S2740" s="243" t="s">
        <v>87</v>
      </c>
      <c r="T2740" s="243" t="s">
        <v>87</v>
      </c>
      <c r="U2740" s="243" t="s">
        <v>87</v>
      </c>
      <c r="V2740" s="243" t="s">
        <v>87</v>
      </c>
      <c r="W2740" s="243" t="s">
        <v>87</v>
      </c>
    </row>
    <row r="2741" spans="1:23" ht="13.5" customHeight="1" x14ac:dyDescent="0.35">
      <c r="A2741" s="242">
        <v>0.27083333333333298</v>
      </c>
      <c r="B2741" s="243" t="s">
        <v>87</v>
      </c>
      <c r="C2741" s="243" t="s">
        <v>87</v>
      </c>
      <c r="D2741" s="243" t="s">
        <v>87</v>
      </c>
      <c r="E2741" s="243" t="s">
        <v>87</v>
      </c>
      <c r="F2741" s="243" t="s">
        <v>87</v>
      </c>
      <c r="G2741" s="243" t="s">
        <v>87</v>
      </c>
      <c r="H2741" s="243" t="s">
        <v>87</v>
      </c>
      <c r="I2741" s="243" t="s">
        <v>87</v>
      </c>
      <c r="J2741" s="243" t="s">
        <v>87</v>
      </c>
      <c r="K2741" s="243" t="s">
        <v>87</v>
      </c>
      <c r="L2741" s="243" t="s">
        <v>87</v>
      </c>
      <c r="M2741" s="243" t="s">
        <v>87</v>
      </c>
      <c r="N2741" s="243" t="s">
        <v>87</v>
      </c>
      <c r="O2741" s="243" t="s">
        <v>87</v>
      </c>
      <c r="P2741" s="243" t="s">
        <v>87</v>
      </c>
      <c r="Q2741" s="243" t="s">
        <v>87</v>
      </c>
      <c r="R2741" s="243" t="s">
        <v>87</v>
      </c>
      <c r="S2741" s="243" t="s">
        <v>87</v>
      </c>
      <c r="T2741" s="243" t="s">
        <v>87</v>
      </c>
      <c r="U2741" s="243" t="s">
        <v>87</v>
      </c>
      <c r="V2741" s="243" t="s">
        <v>87</v>
      </c>
      <c r="W2741" s="243" t="s">
        <v>87</v>
      </c>
    </row>
    <row r="2742" spans="1:23" ht="13.5" customHeight="1" x14ac:dyDescent="0.35">
      <c r="A2742" s="242">
        <v>0.28125</v>
      </c>
      <c r="B2742" s="243" t="s">
        <v>87</v>
      </c>
      <c r="C2742" s="243" t="s">
        <v>87</v>
      </c>
      <c r="D2742" s="243" t="s">
        <v>87</v>
      </c>
      <c r="E2742" s="243" t="s">
        <v>87</v>
      </c>
      <c r="F2742" s="243" t="s">
        <v>87</v>
      </c>
      <c r="G2742" s="243" t="s">
        <v>87</v>
      </c>
      <c r="H2742" s="243" t="s">
        <v>87</v>
      </c>
      <c r="I2742" s="243" t="s">
        <v>87</v>
      </c>
      <c r="J2742" s="243" t="s">
        <v>87</v>
      </c>
      <c r="K2742" s="243" t="s">
        <v>87</v>
      </c>
      <c r="L2742" s="243" t="s">
        <v>87</v>
      </c>
      <c r="M2742" s="243" t="s">
        <v>87</v>
      </c>
      <c r="N2742" s="243" t="s">
        <v>87</v>
      </c>
      <c r="O2742" s="243" t="s">
        <v>87</v>
      </c>
      <c r="P2742" s="243" t="s">
        <v>87</v>
      </c>
      <c r="Q2742" s="243" t="s">
        <v>87</v>
      </c>
      <c r="R2742" s="243" t="s">
        <v>87</v>
      </c>
      <c r="S2742" s="243" t="s">
        <v>87</v>
      </c>
      <c r="T2742" s="243" t="s">
        <v>87</v>
      </c>
      <c r="U2742" s="243" t="s">
        <v>87</v>
      </c>
      <c r="V2742" s="243" t="s">
        <v>87</v>
      </c>
      <c r="W2742" s="243" t="s">
        <v>87</v>
      </c>
    </row>
    <row r="2743" spans="1:23" ht="13.5" customHeight="1" x14ac:dyDescent="0.35">
      <c r="A2743" s="242">
        <v>0.29166666666666702</v>
      </c>
      <c r="B2743" s="243" t="s">
        <v>87</v>
      </c>
      <c r="C2743" s="243" t="s">
        <v>87</v>
      </c>
      <c r="D2743" s="243" t="s">
        <v>87</v>
      </c>
      <c r="E2743" s="243" t="s">
        <v>87</v>
      </c>
      <c r="F2743" s="243" t="s">
        <v>87</v>
      </c>
      <c r="G2743" s="243" t="s">
        <v>87</v>
      </c>
      <c r="H2743" s="243" t="s">
        <v>87</v>
      </c>
      <c r="I2743" s="243" t="s">
        <v>87</v>
      </c>
      <c r="J2743" s="243" t="s">
        <v>87</v>
      </c>
      <c r="K2743" s="243" t="s">
        <v>87</v>
      </c>
      <c r="L2743" s="243" t="s">
        <v>87</v>
      </c>
      <c r="M2743" s="243" t="s">
        <v>87</v>
      </c>
      <c r="N2743" s="243" t="s">
        <v>87</v>
      </c>
      <c r="O2743" s="243" t="s">
        <v>87</v>
      </c>
      <c r="P2743" s="243" t="s">
        <v>87</v>
      </c>
      <c r="Q2743" s="243" t="s">
        <v>87</v>
      </c>
      <c r="R2743" s="243" t="s">
        <v>87</v>
      </c>
      <c r="S2743" s="243" t="s">
        <v>87</v>
      </c>
      <c r="T2743" s="243" t="s">
        <v>87</v>
      </c>
      <c r="U2743" s="243" t="s">
        <v>87</v>
      </c>
      <c r="V2743" s="243" t="s">
        <v>87</v>
      </c>
      <c r="W2743" s="243" t="s">
        <v>87</v>
      </c>
    </row>
    <row r="2744" spans="1:23" ht="13.5" customHeight="1" x14ac:dyDescent="0.35">
      <c r="A2744" s="242">
        <v>0.30208333333333298</v>
      </c>
      <c r="B2744" s="243" t="s">
        <v>87</v>
      </c>
      <c r="C2744" s="243" t="s">
        <v>87</v>
      </c>
      <c r="D2744" s="243" t="s">
        <v>87</v>
      </c>
      <c r="E2744" s="243" t="s">
        <v>87</v>
      </c>
      <c r="F2744" s="243" t="s">
        <v>87</v>
      </c>
      <c r="G2744" s="243" t="s">
        <v>87</v>
      </c>
      <c r="H2744" s="243" t="s">
        <v>87</v>
      </c>
      <c r="I2744" s="243" t="s">
        <v>87</v>
      </c>
      <c r="J2744" s="243" t="s">
        <v>87</v>
      </c>
      <c r="K2744" s="243" t="s">
        <v>87</v>
      </c>
      <c r="L2744" s="243" t="s">
        <v>87</v>
      </c>
      <c r="M2744" s="243" t="s">
        <v>87</v>
      </c>
      <c r="N2744" s="243" t="s">
        <v>87</v>
      </c>
      <c r="O2744" s="243" t="s">
        <v>87</v>
      </c>
      <c r="P2744" s="243" t="s">
        <v>87</v>
      </c>
      <c r="Q2744" s="243" t="s">
        <v>87</v>
      </c>
      <c r="R2744" s="243" t="s">
        <v>87</v>
      </c>
      <c r="S2744" s="243" t="s">
        <v>87</v>
      </c>
      <c r="T2744" s="243" t="s">
        <v>87</v>
      </c>
      <c r="U2744" s="243" t="s">
        <v>87</v>
      </c>
      <c r="V2744" s="243" t="s">
        <v>87</v>
      </c>
      <c r="W2744" s="243" t="s">
        <v>87</v>
      </c>
    </row>
    <row r="2745" spans="1:23" ht="13.5" customHeight="1" x14ac:dyDescent="0.35">
      <c r="A2745" s="242">
        <v>0.3125</v>
      </c>
      <c r="B2745" s="243" t="s">
        <v>87</v>
      </c>
      <c r="C2745" s="243" t="s">
        <v>87</v>
      </c>
      <c r="D2745" s="243" t="s">
        <v>87</v>
      </c>
      <c r="E2745" s="243" t="s">
        <v>87</v>
      </c>
      <c r="F2745" s="243" t="s">
        <v>87</v>
      </c>
      <c r="G2745" s="243" t="s">
        <v>87</v>
      </c>
      <c r="H2745" s="243" t="s">
        <v>87</v>
      </c>
      <c r="I2745" s="243" t="s">
        <v>87</v>
      </c>
      <c r="J2745" s="243" t="s">
        <v>87</v>
      </c>
      <c r="K2745" s="243" t="s">
        <v>87</v>
      </c>
      <c r="L2745" s="243" t="s">
        <v>87</v>
      </c>
      <c r="M2745" s="243" t="s">
        <v>87</v>
      </c>
      <c r="N2745" s="243" t="s">
        <v>87</v>
      </c>
      <c r="O2745" s="243" t="s">
        <v>87</v>
      </c>
      <c r="P2745" s="243" t="s">
        <v>87</v>
      </c>
      <c r="Q2745" s="243" t="s">
        <v>87</v>
      </c>
      <c r="R2745" s="243" t="s">
        <v>87</v>
      </c>
      <c r="S2745" s="243" t="s">
        <v>87</v>
      </c>
      <c r="T2745" s="243" t="s">
        <v>87</v>
      </c>
      <c r="U2745" s="243" t="s">
        <v>87</v>
      </c>
      <c r="V2745" s="243" t="s">
        <v>87</v>
      </c>
      <c r="W2745" s="243" t="s">
        <v>87</v>
      </c>
    </row>
    <row r="2746" spans="1:23" ht="13.5" customHeight="1" x14ac:dyDescent="0.35">
      <c r="A2746" s="242">
        <v>0.32291666666666702</v>
      </c>
      <c r="B2746" s="243" t="s">
        <v>87</v>
      </c>
      <c r="C2746" s="243" t="s">
        <v>87</v>
      </c>
      <c r="D2746" s="243" t="s">
        <v>87</v>
      </c>
      <c r="E2746" s="243" t="s">
        <v>87</v>
      </c>
      <c r="F2746" s="243" t="s">
        <v>87</v>
      </c>
      <c r="G2746" s="243" t="s">
        <v>87</v>
      </c>
      <c r="H2746" s="243" t="s">
        <v>87</v>
      </c>
      <c r="I2746" s="243" t="s">
        <v>87</v>
      </c>
      <c r="J2746" s="243" t="s">
        <v>87</v>
      </c>
      <c r="K2746" s="243" t="s">
        <v>87</v>
      </c>
      <c r="L2746" s="243" t="s">
        <v>87</v>
      </c>
      <c r="M2746" s="243" t="s">
        <v>87</v>
      </c>
      <c r="N2746" s="243" t="s">
        <v>87</v>
      </c>
      <c r="O2746" s="243" t="s">
        <v>87</v>
      </c>
      <c r="P2746" s="243" t="s">
        <v>87</v>
      </c>
      <c r="Q2746" s="243" t="s">
        <v>87</v>
      </c>
      <c r="R2746" s="243" t="s">
        <v>87</v>
      </c>
      <c r="S2746" s="243" t="s">
        <v>87</v>
      </c>
      <c r="T2746" s="243" t="s">
        <v>87</v>
      </c>
      <c r="U2746" s="243" t="s">
        <v>87</v>
      </c>
      <c r="V2746" s="243" t="s">
        <v>87</v>
      </c>
      <c r="W2746" s="243" t="s">
        <v>87</v>
      </c>
    </row>
    <row r="2747" spans="1:23" ht="13.5" customHeight="1" x14ac:dyDescent="0.35">
      <c r="A2747" s="242">
        <v>0.33333333333333298</v>
      </c>
      <c r="B2747" s="243" t="s">
        <v>87</v>
      </c>
      <c r="C2747" s="243" t="s">
        <v>87</v>
      </c>
      <c r="D2747" s="243" t="s">
        <v>87</v>
      </c>
      <c r="E2747" s="243" t="s">
        <v>87</v>
      </c>
      <c r="F2747" s="243" t="s">
        <v>87</v>
      </c>
      <c r="G2747" s="243" t="s">
        <v>87</v>
      </c>
      <c r="H2747" s="243" t="s">
        <v>87</v>
      </c>
      <c r="I2747" s="243" t="s">
        <v>87</v>
      </c>
      <c r="J2747" s="243" t="s">
        <v>87</v>
      </c>
      <c r="K2747" s="243" t="s">
        <v>87</v>
      </c>
      <c r="L2747" s="243" t="s">
        <v>87</v>
      </c>
      <c r="M2747" s="243" t="s">
        <v>87</v>
      </c>
      <c r="N2747" s="243" t="s">
        <v>87</v>
      </c>
      <c r="O2747" s="243" t="s">
        <v>87</v>
      </c>
      <c r="P2747" s="243" t="s">
        <v>87</v>
      </c>
      <c r="Q2747" s="243" t="s">
        <v>87</v>
      </c>
      <c r="R2747" s="243" t="s">
        <v>87</v>
      </c>
      <c r="S2747" s="243" t="s">
        <v>87</v>
      </c>
      <c r="T2747" s="243" t="s">
        <v>87</v>
      </c>
      <c r="U2747" s="243" t="s">
        <v>87</v>
      </c>
      <c r="V2747" s="243" t="s">
        <v>87</v>
      </c>
      <c r="W2747" s="243" t="s">
        <v>87</v>
      </c>
    </row>
    <row r="2748" spans="1:23" ht="13.5" customHeight="1" x14ac:dyDescent="0.35">
      <c r="A2748" s="242">
        <v>0.34375</v>
      </c>
      <c r="B2748" s="243" t="s">
        <v>87</v>
      </c>
      <c r="C2748" s="243" t="s">
        <v>87</v>
      </c>
      <c r="D2748" s="243" t="s">
        <v>87</v>
      </c>
      <c r="E2748" s="243" t="s">
        <v>87</v>
      </c>
      <c r="F2748" s="243" t="s">
        <v>87</v>
      </c>
      <c r="G2748" s="243" t="s">
        <v>87</v>
      </c>
      <c r="H2748" s="243" t="s">
        <v>87</v>
      </c>
      <c r="I2748" s="243" t="s">
        <v>87</v>
      </c>
      <c r="J2748" s="243" t="s">
        <v>87</v>
      </c>
      <c r="K2748" s="243" t="s">
        <v>87</v>
      </c>
      <c r="L2748" s="243" t="s">
        <v>87</v>
      </c>
      <c r="M2748" s="243" t="s">
        <v>87</v>
      </c>
      <c r="N2748" s="243" t="s">
        <v>87</v>
      </c>
      <c r="O2748" s="243" t="s">
        <v>87</v>
      </c>
      <c r="P2748" s="243" t="s">
        <v>87</v>
      </c>
      <c r="Q2748" s="243" t="s">
        <v>87</v>
      </c>
      <c r="R2748" s="243" t="s">
        <v>87</v>
      </c>
      <c r="S2748" s="243" t="s">
        <v>87</v>
      </c>
      <c r="T2748" s="243" t="s">
        <v>87</v>
      </c>
      <c r="U2748" s="243" t="s">
        <v>87</v>
      </c>
      <c r="V2748" s="243" t="s">
        <v>87</v>
      </c>
      <c r="W2748" s="243" t="s">
        <v>87</v>
      </c>
    </row>
    <row r="2749" spans="1:23" ht="13.5" customHeight="1" x14ac:dyDescent="0.35">
      <c r="A2749" s="242">
        <v>0.35416666666666702</v>
      </c>
      <c r="B2749" s="243" t="s">
        <v>87</v>
      </c>
      <c r="C2749" s="243" t="s">
        <v>87</v>
      </c>
      <c r="D2749" s="243" t="s">
        <v>87</v>
      </c>
      <c r="E2749" s="243" t="s">
        <v>87</v>
      </c>
      <c r="F2749" s="243" t="s">
        <v>87</v>
      </c>
      <c r="G2749" s="243" t="s">
        <v>87</v>
      </c>
      <c r="H2749" s="243" t="s">
        <v>87</v>
      </c>
      <c r="I2749" s="243" t="s">
        <v>87</v>
      </c>
      <c r="J2749" s="243" t="s">
        <v>87</v>
      </c>
      <c r="K2749" s="243" t="s">
        <v>87</v>
      </c>
      <c r="L2749" s="243" t="s">
        <v>87</v>
      </c>
      <c r="M2749" s="243" t="s">
        <v>87</v>
      </c>
      <c r="N2749" s="243" t="s">
        <v>87</v>
      </c>
      <c r="O2749" s="243" t="s">
        <v>87</v>
      </c>
      <c r="P2749" s="243" t="s">
        <v>87</v>
      </c>
      <c r="Q2749" s="243" t="s">
        <v>87</v>
      </c>
      <c r="R2749" s="243" t="s">
        <v>87</v>
      </c>
      <c r="S2749" s="243" t="s">
        <v>87</v>
      </c>
      <c r="T2749" s="243" t="s">
        <v>87</v>
      </c>
      <c r="U2749" s="243" t="s">
        <v>87</v>
      </c>
      <c r="V2749" s="243" t="s">
        <v>87</v>
      </c>
      <c r="W2749" s="243" t="s">
        <v>87</v>
      </c>
    </row>
    <row r="2750" spans="1:23" ht="13.5" customHeight="1" x14ac:dyDescent="0.35">
      <c r="A2750" s="242">
        <v>0.36458333333333298</v>
      </c>
      <c r="B2750" s="243" t="s">
        <v>87</v>
      </c>
      <c r="C2750" s="243" t="s">
        <v>87</v>
      </c>
      <c r="D2750" s="243" t="s">
        <v>87</v>
      </c>
      <c r="E2750" s="243" t="s">
        <v>87</v>
      </c>
      <c r="F2750" s="243" t="s">
        <v>87</v>
      </c>
      <c r="G2750" s="243" t="s">
        <v>87</v>
      </c>
      <c r="H2750" s="243" t="s">
        <v>87</v>
      </c>
      <c r="I2750" s="243" t="s">
        <v>87</v>
      </c>
      <c r="J2750" s="243" t="s">
        <v>87</v>
      </c>
      <c r="K2750" s="243" t="s">
        <v>87</v>
      </c>
      <c r="L2750" s="243" t="s">
        <v>87</v>
      </c>
      <c r="M2750" s="243" t="s">
        <v>87</v>
      </c>
      <c r="N2750" s="243" t="s">
        <v>87</v>
      </c>
      <c r="O2750" s="243" t="s">
        <v>87</v>
      </c>
      <c r="P2750" s="243" t="s">
        <v>87</v>
      </c>
      <c r="Q2750" s="243" t="s">
        <v>87</v>
      </c>
      <c r="R2750" s="243" t="s">
        <v>87</v>
      </c>
      <c r="S2750" s="243" t="s">
        <v>87</v>
      </c>
      <c r="T2750" s="243" t="s">
        <v>87</v>
      </c>
      <c r="U2750" s="243" t="s">
        <v>87</v>
      </c>
      <c r="V2750" s="243" t="s">
        <v>87</v>
      </c>
      <c r="W2750" s="243" t="s">
        <v>87</v>
      </c>
    </row>
    <row r="2751" spans="1:23" ht="13.5" customHeight="1" x14ac:dyDescent="0.35">
      <c r="A2751" s="242">
        <v>0.375</v>
      </c>
      <c r="B2751" s="243" t="s">
        <v>87</v>
      </c>
      <c r="C2751" s="243" t="s">
        <v>87</v>
      </c>
      <c r="D2751" s="243" t="s">
        <v>87</v>
      </c>
      <c r="E2751" s="243" t="s">
        <v>87</v>
      </c>
      <c r="F2751" s="243" t="s">
        <v>87</v>
      </c>
      <c r="G2751" s="243" t="s">
        <v>87</v>
      </c>
      <c r="H2751" s="243" t="s">
        <v>87</v>
      </c>
      <c r="I2751" s="243" t="s">
        <v>87</v>
      </c>
      <c r="J2751" s="243" t="s">
        <v>87</v>
      </c>
      <c r="K2751" s="243" t="s">
        <v>87</v>
      </c>
      <c r="L2751" s="243" t="s">
        <v>87</v>
      </c>
      <c r="M2751" s="243" t="s">
        <v>87</v>
      </c>
      <c r="N2751" s="243" t="s">
        <v>87</v>
      </c>
      <c r="O2751" s="243" t="s">
        <v>87</v>
      </c>
      <c r="P2751" s="243" t="s">
        <v>87</v>
      </c>
      <c r="Q2751" s="243" t="s">
        <v>87</v>
      </c>
      <c r="R2751" s="243" t="s">
        <v>87</v>
      </c>
      <c r="S2751" s="243" t="s">
        <v>87</v>
      </c>
      <c r="T2751" s="243" t="s">
        <v>87</v>
      </c>
      <c r="U2751" s="243" t="s">
        <v>87</v>
      </c>
      <c r="V2751" s="243" t="s">
        <v>87</v>
      </c>
      <c r="W2751" s="243" t="s">
        <v>87</v>
      </c>
    </row>
    <row r="2752" spans="1:23" ht="13.5" customHeight="1" x14ac:dyDescent="0.35">
      <c r="A2752" s="242">
        <v>0.38541666666666702</v>
      </c>
      <c r="B2752" s="243" t="s">
        <v>87</v>
      </c>
      <c r="C2752" s="243" t="s">
        <v>87</v>
      </c>
      <c r="D2752" s="243" t="s">
        <v>87</v>
      </c>
      <c r="E2752" s="243" t="s">
        <v>87</v>
      </c>
      <c r="F2752" s="243" t="s">
        <v>87</v>
      </c>
      <c r="G2752" s="243" t="s">
        <v>87</v>
      </c>
      <c r="H2752" s="243" t="s">
        <v>87</v>
      </c>
      <c r="I2752" s="243" t="s">
        <v>87</v>
      </c>
      <c r="J2752" s="243" t="s">
        <v>87</v>
      </c>
      <c r="K2752" s="243" t="s">
        <v>87</v>
      </c>
      <c r="L2752" s="243" t="s">
        <v>87</v>
      </c>
      <c r="M2752" s="243" t="s">
        <v>87</v>
      </c>
      <c r="N2752" s="243" t="s">
        <v>87</v>
      </c>
      <c r="O2752" s="243" t="s">
        <v>87</v>
      </c>
      <c r="P2752" s="243" t="s">
        <v>87</v>
      </c>
      <c r="Q2752" s="243" t="s">
        <v>87</v>
      </c>
      <c r="R2752" s="243" t="s">
        <v>87</v>
      </c>
      <c r="S2752" s="243" t="s">
        <v>87</v>
      </c>
      <c r="T2752" s="243" t="s">
        <v>87</v>
      </c>
      <c r="U2752" s="243" t="s">
        <v>87</v>
      </c>
      <c r="V2752" s="243" t="s">
        <v>87</v>
      </c>
      <c r="W2752" s="243" t="s">
        <v>87</v>
      </c>
    </row>
    <row r="2753" spans="1:23" ht="13.5" customHeight="1" x14ac:dyDescent="0.35">
      <c r="A2753" s="242">
        <v>0.39583333333333298</v>
      </c>
      <c r="B2753" s="243" t="s">
        <v>87</v>
      </c>
      <c r="C2753" s="243" t="s">
        <v>87</v>
      </c>
      <c r="D2753" s="243" t="s">
        <v>87</v>
      </c>
      <c r="E2753" s="243" t="s">
        <v>87</v>
      </c>
      <c r="F2753" s="243" t="s">
        <v>87</v>
      </c>
      <c r="G2753" s="243" t="s">
        <v>87</v>
      </c>
      <c r="H2753" s="243" t="s">
        <v>87</v>
      </c>
      <c r="I2753" s="243" t="s">
        <v>87</v>
      </c>
      <c r="J2753" s="243" t="s">
        <v>87</v>
      </c>
      <c r="K2753" s="243" t="s">
        <v>87</v>
      </c>
      <c r="L2753" s="243" t="s">
        <v>87</v>
      </c>
      <c r="M2753" s="243" t="s">
        <v>87</v>
      </c>
      <c r="N2753" s="243" t="s">
        <v>87</v>
      </c>
      <c r="O2753" s="243" t="s">
        <v>87</v>
      </c>
      <c r="P2753" s="243" t="s">
        <v>87</v>
      </c>
      <c r="Q2753" s="243" t="s">
        <v>87</v>
      </c>
      <c r="R2753" s="243" t="s">
        <v>87</v>
      </c>
      <c r="S2753" s="243" t="s">
        <v>87</v>
      </c>
      <c r="T2753" s="243" t="s">
        <v>87</v>
      </c>
      <c r="U2753" s="243" t="s">
        <v>87</v>
      </c>
      <c r="V2753" s="243" t="s">
        <v>87</v>
      </c>
      <c r="W2753" s="243" t="s">
        <v>87</v>
      </c>
    </row>
    <row r="2754" spans="1:23" ht="13.5" customHeight="1" x14ac:dyDescent="0.35">
      <c r="A2754" s="242">
        <v>0.40625</v>
      </c>
      <c r="B2754" s="243" t="s">
        <v>87</v>
      </c>
      <c r="C2754" s="243" t="s">
        <v>87</v>
      </c>
      <c r="D2754" s="243" t="s">
        <v>87</v>
      </c>
      <c r="E2754" s="243" t="s">
        <v>87</v>
      </c>
      <c r="F2754" s="243" t="s">
        <v>87</v>
      </c>
      <c r="G2754" s="243" t="s">
        <v>87</v>
      </c>
      <c r="H2754" s="243" t="s">
        <v>87</v>
      </c>
      <c r="I2754" s="243" t="s">
        <v>87</v>
      </c>
      <c r="J2754" s="243" t="s">
        <v>87</v>
      </c>
      <c r="K2754" s="243" t="s">
        <v>87</v>
      </c>
      <c r="L2754" s="243" t="s">
        <v>87</v>
      </c>
      <c r="M2754" s="243" t="s">
        <v>87</v>
      </c>
      <c r="N2754" s="243" t="s">
        <v>87</v>
      </c>
      <c r="O2754" s="243" t="s">
        <v>87</v>
      </c>
      <c r="P2754" s="243" t="s">
        <v>87</v>
      </c>
      <c r="Q2754" s="243" t="s">
        <v>87</v>
      </c>
      <c r="R2754" s="243" t="s">
        <v>87</v>
      </c>
      <c r="S2754" s="243" t="s">
        <v>87</v>
      </c>
      <c r="T2754" s="243" t="s">
        <v>87</v>
      </c>
      <c r="U2754" s="243" t="s">
        <v>87</v>
      </c>
      <c r="V2754" s="243" t="s">
        <v>87</v>
      </c>
      <c r="W2754" s="243" t="s">
        <v>87</v>
      </c>
    </row>
    <row r="2755" spans="1:23" ht="13.5" customHeight="1" x14ac:dyDescent="0.35">
      <c r="A2755" s="242">
        <v>0.41666666666666702</v>
      </c>
      <c r="B2755" s="243" t="s">
        <v>87</v>
      </c>
      <c r="C2755" s="243" t="s">
        <v>87</v>
      </c>
      <c r="D2755" s="243" t="s">
        <v>87</v>
      </c>
      <c r="E2755" s="243" t="s">
        <v>87</v>
      </c>
      <c r="F2755" s="243" t="s">
        <v>87</v>
      </c>
      <c r="G2755" s="243" t="s">
        <v>87</v>
      </c>
      <c r="H2755" s="243" t="s">
        <v>87</v>
      </c>
      <c r="I2755" s="243" t="s">
        <v>87</v>
      </c>
      <c r="J2755" s="243" t="s">
        <v>87</v>
      </c>
      <c r="K2755" s="243" t="s">
        <v>87</v>
      </c>
      <c r="L2755" s="243" t="s">
        <v>87</v>
      </c>
      <c r="M2755" s="243" t="s">
        <v>87</v>
      </c>
      <c r="N2755" s="243" t="s">
        <v>87</v>
      </c>
      <c r="O2755" s="243" t="s">
        <v>87</v>
      </c>
      <c r="P2755" s="243" t="s">
        <v>87</v>
      </c>
      <c r="Q2755" s="243" t="s">
        <v>87</v>
      </c>
      <c r="R2755" s="243" t="s">
        <v>87</v>
      </c>
      <c r="S2755" s="243" t="s">
        <v>87</v>
      </c>
      <c r="T2755" s="243" t="s">
        <v>87</v>
      </c>
      <c r="U2755" s="243" t="s">
        <v>87</v>
      </c>
      <c r="V2755" s="243" t="s">
        <v>87</v>
      </c>
      <c r="W2755" s="243" t="s">
        <v>87</v>
      </c>
    </row>
    <row r="2756" spans="1:23" ht="13.5" customHeight="1" x14ac:dyDescent="0.35">
      <c r="A2756" s="242">
        <v>0.42708333333333298</v>
      </c>
      <c r="B2756" s="243" t="s">
        <v>87</v>
      </c>
      <c r="C2756" s="243" t="s">
        <v>87</v>
      </c>
      <c r="D2756" s="243" t="s">
        <v>87</v>
      </c>
      <c r="E2756" s="243" t="s">
        <v>87</v>
      </c>
      <c r="F2756" s="243" t="s">
        <v>87</v>
      </c>
      <c r="G2756" s="243" t="s">
        <v>87</v>
      </c>
      <c r="H2756" s="243" t="s">
        <v>87</v>
      </c>
      <c r="I2756" s="243" t="s">
        <v>87</v>
      </c>
      <c r="J2756" s="243" t="s">
        <v>87</v>
      </c>
      <c r="K2756" s="243" t="s">
        <v>87</v>
      </c>
      <c r="L2756" s="243" t="s">
        <v>87</v>
      </c>
      <c r="M2756" s="243" t="s">
        <v>87</v>
      </c>
      <c r="N2756" s="243" t="s">
        <v>87</v>
      </c>
      <c r="O2756" s="243" t="s">
        <v>87</v>
      </c>
      <c r="P2756" s="243" t="s">
        <v>87</v>
      </c>
      <c r="Q2756" s="243" t="s">
        <v>87</v>
      </c>
      <c r="R2756" s="243" t="s">
        <v>87</v>
      </c>
      <c r="S2756" s="243" t="s">
        <v>87</v>
      </c>
      <c r="T2756" s="243" t="s">
        <v>87</v>
      </c>
      <c r="U2756" s="243" t="s">
        <v>87</v>
      </c>
      <c r="V2756" s="243" t="s">
        <v>87</v>
      </c>
      <c r="W2756" s="243" t="s">
        <v>87</v>
      </c>
    </row>
    <row r="2757" spans="1:23" ht="13.5" customHeight="1" x14ac:dyDescent="0.35">
      <c r="A2757" s="242">
        <v>0.4375</v>
      </c>
      <c r="B2757" s="243" t="s">
        <v>87</v>
      </c>
      <c r="C2757" s="243" t="s">
        <v>87</v>
      </c>
      <c r="D2757" s="243" t="s">
        <v>87</v>
      </c>
      <c r="E2757" s="243" t="s">
        <v>87</v>
      </c>
      <c r="F2757" s="243" t="s">
        <v>87</v>
      </c>
      <c r="G2757" s="243" t="s">
        <v>87</v>
      </c>
      <c r="H2757" s="243" t="s">
        <v>87</v>
      </c>
      <c r="I2757" s="243" t="s">
        <v>87</v>
      </c>
      <c r="J2757" s="243" t="s">
        <v>87</v>
      </c>
      <c r="K2757" s="243" t="s">
        <v>87</v>
      </c>
      <c r="L2757" s="243" t="s">
        <v>87</v>
      </c>
      <c r="M2757" s="243" t="s">
        <v>87</v>
      </c>
      <c r="N2757" s="243" t="s">
        <v>87</v>
      </c>
      <c r="O2757" s="243" t="s">
        <v>87</v>
      </c>
      <c r="P2757" s="243" t="s">
        <v>87</v>
      </c>
      <c r="Q2757" s="243" t="s">
        <v>87</v>
      </c>
      <c r="R2757" s="243" t="s">
        <v>87</v>
      </c>
      <c r="S2757" s="243" t="s">
        <v>87</v>
      </c>
      <c r="T2757" s="243" t="s">
        <v>87</v>
      </c>
      <c r="U2757" s="243" t="s">
        <v>87</v>
      </c>
      <c r="V2757" s="243" t="s">
        <v>87</v>
      </c>
      <c r="W2757" s="243" t="s">
        <v>87</v>
      </c>
    </row>
    <row r="2758" spans="1:23" ht="13.5" customHeight="1" x14ac:dyDescent="0.35">
      <c r="A2758" s="242">
        <v>0.44791666666666702</v>
      </c>
      <c r="B2758" s="243" t="s">
        <v>87</v>
      </c>
      <c r="C2758" s="243" t="s">
        <v>87</v>
      </c>
      <c r="D2758" s="243" t="s">
        <v>87</v>
      </c>
      <c r="E2758" s="243" t="s">
        <v>87</v>
      </c>
      <c r="F2758" s="243" t="s">
        <v>87</v>
      </c>
      <c r="G2758" s="243" t="s">
        <v>87</v>
      </c>
      <c r="H2758" s="243" t="s">
        <v>87</v>
      </c>
      <c r="I2758" s="243" t="s">
        <v>87</v>
      </c>
      <c r="J2758" s="243" t="s">
        <v>87</v>
      </c>
      <c r="K2758" s="243" t="s">
        <v>87</v>
      </c>
      <c r="L2758" s="243" t="s">
        <v>87</v>
      </c>
      <c r="M2758" s="243" t="s">
        <v>87</v>
      </c>
      <c r="N2758" s="243" t="s">
        <v>87</v>
      </c>
      <c r="O2758" s="243" t="s">
        <v>87</v>
      </c>
      <c r="P2758" s="243" t="s">
        <v>87</v>
      </c>
      <c r="Q2758" s="243" t="s">
        <v>87</v>
      </c>
      <c r="R2758" s="243" t="s">
        <v>87</v>
      </c>
      <c r="S2758" s="243" t="s">
        <v>87</v>
      </c>
      <c r="T2758" s="243" t="s">
        <v>87</v>
      </c>
      <c r="U2758" s="243" t="s">
        <v>87</v>
      </c>
      <c r="V2758" s="243" t="s">
        <v>87</v>
      </c>
      <c r="W2758" s="243" t="s">
        <v>87</v>
      </c>
    </row>
    <row r="2759" spans="1:23" ht="13.5" customHeight="1" x14ac:dyDescent="0.35">
      <c r="A2759" s="242">
        <v>0.45833333333333298</v>
      </c>
      <c r="B2759" s="243" t="s">
        <v>87</v>
      </c>
      <c r="C2759" s="243" t="s">
        <v>87</v>
      </c>
      <c r="D2759" s="243" t="s">
        <v>87</v>
      </c>
      <c r="E2759" s="243" t="s">
        <v>87</v>
      </c>
      <c r="F2759" s="243" t="s">
        <v>87</v>
      </c>
      <c r="G2759" s="243" t="s">
        <v>87</v>
      </c>
      <c r="H2759" s="243" t="s">
        <v>87</v>
      </c>
      <c r="I2759" s="243" t="s">
        <v>87</v>
      </c>
      <c r="J2759" s="243" t="s">
        <v>87</v>
      </c>
      <c r="K2759" s="243" t="s">
        <v>87</v>
      </c>
      <c r="L2759" s="243" t="s">
        <v>87</v>
      </c>
      <c r="M2759" s="243" t="s">
        <v>87</v>
      </c>
      <c r="N2759" s="243" t="s">
        <v>87</v>
      </c>
      <c r="O2759" s="243" t="s">
        <v>87</v>
      </c>
      <c r="P2759" s="243" t="s">
        <v>87</v>
      </c>
      <c r="Q2759" s="243" t="s">
        <v>87</v>
      </c>
      <c r="R2759" s="243" t="s">
        <v>87</v>
      </c>
      <c r="S2759" s="243" t="s">
        <v>87</v>
      </c>
      <c r="T2759" s="243" t="s">
        <v>87</v>
      </c>
      <c r="U2759" s="243" t="s">
        <v>87</v>
      </c>
      <c r="V2759" s="243" t="s">
        <v>87</v>
      </c>
      <c r="W2759" s="243" t="s">
        <v>87</v>
      </c>
    </row>
    <row r="2760" spans="1:23" ht="13.5" customHeight="1" x14ac:dyDescent="0.35">
      <c r="A2760" s="242">
        <v>0.46875</v>
      </c>
      <c r="B2760" s="243" t="s">
        <v>87</v>
      </c>
      <c r="C2760" s="243" t="s">
        <v>87</v>
      </c>
      <c r="D2760" s="243" t="s">
        <v>87</v>
      </c>
      <c r="E2760" s="243" t="s">
        <v>87</v>
      </c>
      <c r="F2760" s="243" t="s">
        <v>87</v>
      </c>
      <c r="G2760" s="243" t="s">
        <v>87</v>
      </c>
      <c r="H2760" s="243" t="s">
        <v>87</v>
      </c>
      <c r="I2760" s="243" t="s">
        <v>87</v>
      </c>
      <c r="J2760" s="243" t="s">
        <v>87</v>
      </c>
      <c r="K2760" s="243" t="s">
        <v>87</v>
      </c>
      <c r="L2760" s="243" t="s">
        <v>87</v>
      </c>
      <c r="M2760" s="243" t="s">
        <v>87</v>
      </c>
      <c r="N2760" s="243" t="s">
        <v>87</v>
      </c>
      <c r="O2760" s="243" t="s">
        <v>87</v>
      </c>
      <c r="P2760" s="243" t="s">
        <v>87</v>
      </c>
      <c r="Q2760" s="243" t="s">
        <v>87</v>
      </c>
      <c r="R2760" s="243" t="s">
        <v>87</v>
      </c>
      <c r="S2760" s="243" t="s">
        <v>87</v>
      </c>
      <c r="T2760" s="243" t="s">
        <v>87</v>
      </c>
      <c r="U2760" s="243" t="s">
        <v>87</v>
      </c>
      <c r="V2760" s="243" t="s">
        <v>87</v>
      </c>
      <c r="W2760" s="243" t="s">
        <v>87</v>
      </c>
    </row>
    <row r="2761" spans="1:23" ht="13.5" customHeight="1" x14ac:dyDescent="0.35">
      <c r="A2761" s="242">
        <v>0.47916666666666702</v>
      </c>
      <c r="B2761" s="243" t="s">
        <v>87</v>
      </c>
      <c r="C2761" s="243" t="s">
        <v>87</v>
      </c>
      <c r="D2761" s="243" t="s">
        <v>87</v>
      </c>
      <c r="E2761" s="243" t="s">
        <v>87</v>
      </c>
      <c r="F2761" s="243" t="s">
        <v>87</v>
      </c>
      <c r="G2761" s="243" t="s">
        <v>87</v>
      </c>
      <c r="H2761" s="243" t="s">
        <v>87</v>
      </c>
      <c r="I2761" s="243" t="s">
        <v>87</v>
      </c>
      <c r="J2761" s="243" t="s">
        <v>87</v>
      </c>
      <c r="K2761" s="243" t="s">
        <v>87</v>
      </c>
      <c r="L2761" s="243" t="s">
        <v>87</v>
      </c>
      <c r="M2761" s="243" t="s">
        <v>87</v>
      </c>
      <c r="N2761" s="243" t="s">
        <v>87</v>
      </c>
      <c r="O2761" s="243" t="s">
        <v>87</v>
      </c>
      <c r="P2761" s="243" t="s">
        <v>87</v>
      </c>
      <c r="Q2761" s="243" t="s">
        <v>87</v>
      </c>
      <c r="R2761" s="243" t="s">
        <v>87</v>
      </c>
      <c r="S2761" s="243" t="s">
        <v>87</v>
      </c>
      <c r="T2761" s="243" t="s">
        <v>87</v>
      </c>
      <c r="U2761" s="243" t="s">
        <v>87</v>
      </c>
      <c r="V2761" s="243" t="s">
        <v>87</v>
      </c>
      <c r="W2761" s="243" t="s">
        <v>87</v>
      </c>
    </row>
    <row r="2762" spans="1:23" ht="13.5" customHeight="1" x14ac:dyDescent="0.35">
      <c r="A2762" s="242">
        <v>0.48958333333333298</v>
      </c>
      <c r="B2762" s="243" t="s">
        <v>87</v>
      </c>
      <c r="C2762" s="243" t="s">
        <v>87</v>
      </c>
      <c r="D2762" s="243" t="s">
        <v>87</v>
      </c>
      <c r="E2762" s="243" t="s">
        <v>87</v>
      </c>
      <c r="F2762" s="243" t="s">
        <v>87</v>
      </c>
      <c r="G2762" s="243" t="s">
        <v>87</v>
      </c>
      <c r="H2762" s="243" t="s">
        <v>87</v>
      </c>
      <c r="I2762" s="243" t="s">
        <v>87</v>
      </c>
      <c r="J2762" s="243" t="s">
        <v>87</v>
      </c>
      <c r="K2762" s="243" t="s">
        <v>87</v>
      </c>
      <c r="L2762" s="243" t="s">
        <v>87</v>
      </c>
      <c r="M2762" s="243" t="s">
        <v>87</v>
      </c>
      <c r="N2762" s="243" t="s">
        <v>87</v>
      </c>
      <c r="O2762" s="243" t="s">
        <v>87</v>
      </c>
      <c r="P2762" s="243" t="s">
        <v>87</v>
      </c>
      <c r="Q2762" s="243" t="s">
        <v>87</v>
      </c>
      <c r="R2762" s="243" t="s">
        <v>87</v>
      </c>
      <c r="S2762" s="243" t="s">
        <v>87</v>
      </c>
      <c r="T2762" s="243" t="s">
        <v>87</v>
      </c>
      <c r="U2762" s="243" t="s">
        <v>87</v>
      </c>
      <c r="V2762" s="243" t="s">
        <v>87</v>
      </c>
      <c r="W2762" s="243" t="s">
        <v>87</v>
      </c>
    </row>
    <row r="2763" spans="1:23" ht="13.5" customHeight="1" x14ac:dyDescent="0.35">
      <c r="A2763" s="242">
        <v>0.5</v>
      </c>
      <c r="B2763" s="243" t="s">
        <v>87</v>
      </c>
      <c r="C2763" s="243" t="s">
        <v>87</v>
      </c>
      <c r="D2763" s="243" t="s">
        <v>87</v>
      </c>
      <c r="E2763" s="243" t="s">
        <v>87</v>
      </c>
      <c r="F2763" s="243" t="s">
        <v>87</v>
      </c>
      <c r="G2763" s="243" t="s">
        <v>87</v>
      </c>
      <c r="H2763" s="243" t="s">
        <v>87</v>
      </c>
      <c r="I2763" s="243" t="s">
        <v>87</v>
      </c>
      <c r="J2763" s="243" t="s">
        <v>87</v>
      </c>
      <c r="K2763" s="243" t="s">
        <v>87</v>
      </c>
      <c r="L2763" s="243" t="s">
        <v>87</v>
      </c>
      <c r="M2763" s="243" t="s">
        <v>87</v>
      </c>
      <c r="N2763" s="243" t="s">
        <v>87</v>
      </c>
      <c r="O2763" s="243" t="s">
        <v>87</v>
      </c>
      <c r="P2763" s="243" t="s">
        <v>87</v>
      </c>
      <c r="Q2763" s="243" t="s">
        <v>87</v>
      </c>
      <c r="R2763" s="243" t="s">
        <v>87</v>
      </c>
      <c r="S2763" s="243" t="s">
        <v>87</v>
      </c>
      <c r="T2763" s="243" t="s">
        <v>87</v>
      </c>
      <c r="U2763" s="243" t="s">
        <v>87</v>
      </c>
      <c r="V2763" s="243" t="s">
        <v>87</v>
      </c>
      <c r="W2763" s="243" t="s">
        <v>87</v>
      </c>
    </row>
    <row r="2764" spans="1:23" ht="13.5" customHeight="1" x14ac:dyDescent="0.35">
      <c r="A2764" s="242">
        <v>0.51041666666666696</v>
      </c>
      <c r="B2764" s="243" t="s">
        <v>87</v>
      </c>
      <c r="C2764" s="243" t="s">
        <v>87</v>
      </c>
      <c r="D2764" s="243" t="s">
        <v>87</v>
      </c>
      <c r="E2764" s="243" t="s">
        <v>87</v>
      </c>
      <c r="F2764" s="243" t="s">
        <v>87</v>
      </c>
      <c r="G2764" s="243" t="s">
        <v>87</v>
      </c>
      <c r="H2764" s="243" t="s">
        <v>87</v>
      </c>
      <c r="I2764" s="243" t="s">
        <v>87</v>
      </c>
      <c r="J2764" s="243" t="s">
        <v>87</v>
      </c>
      <c r="K2764" s="243" t="s">
        <v>87</v>
      </c>
      <c r="L2764" s="243" t="s">
        <v>87</v>
      </c>
      <c r="M2764" s="243" t="s">
        <v>87</v>
      </c>
      <c r="N2764" s="243" t="s">
        <v>87</v>
      </c>
      <c r="O2764" s="243" t="s">
        <v>87</v>
      </c>
      <c r="P2764" s="243" t="s">
        <v>87</v>
      </c>
      <c r="Q2764" s="243" t="s">
        <v>87</v>
      </c>
      <c r="R2764" s="243" t="s">
        <v>87</v>
      </c>
      <c r="S2764" s="243" t="s">
        <v>87</v>
      </c>
      <c r="T2764" s="243" t="s">
        <v>87</v>
      </c>
      <c r="U2764" s="243" t="s">
        <v>87</v>
      </c>
      <c r="V2764" s="243" t="s">
        <v>87</v>
      </c>
      <c r="W2764" s="243" t="s">
        <v>87</v>
      </c>
    </row>
    <row r="2765" spans="1:23" ht="13.5" customHeight="1" x14ac:dyDescent="0.35">
      <c r="A2765" s="242">
        <v>0.52083333333333304</v>
      </c>
      <c r="B2765" s="243" t="s">
        <v>87</v>
      </c>
      <c r="C2765" s="243" t="s">
        <v>87</v>
      </c>
      <c r="D2765" s="243" t="s">
        <v>87</v>
      </c>
      <c r="E2765" s="243" t="s">
        <v>87</v>
      </c>
      <c r="F2765" s="243" t="s">
        <v>87</v>
      </c>
      <c r="G2765" s="243" t="s">
        <v>87</v>
      </c>
      <c r="H2765" s="243" t="s">
        <v>87</v>
      </c>
      <c r="I2765" s="243" t="s">
        <v>87</v>
      </c>
      <c r="J2765" s="243" t="s">
        <v>87</v>
      </c>
      <c r="K2765" s="243" t="s">
        <v>87</v>
      </c>
      <c r="L2765" s="243" t="s">
        <v>87</v>
      </c>
      <c r="M2765" s="243" t="s">
        <v>87</v>
      </c>
      <c r="N2765" s="243" t="s">
        <v>87</v>
      </c>
      <c r="O2765" s="243" t="s">
        <v>87</v>
      </c>
      <c r="P2765" s="243" t="s">
        <v>87</v>
      </c>
      <c r="Q2765" s="243" t="s">
        <v>87</v>
      </c>
      <c r="R2765" s="243" t="s">
        <v>87</v>
      </c>
      <c r="S2765" s="243" t="s">
        <v>87</v>
      </c>
      <c r="T2765" s="243" t="s">
        <v>87</v>
      </c>
      <c r="U2765" s="243" t="s">
        <v>87</v>
      </c>
      <c r="V2765" s="243" t="s">
        <v>87</v>
      </c>
      <c r="W2765" s="243" t="s">
        <v>87</v>
      </c>
    </row>
    <row r="2766" spans="1:23" ht="13.5" customHeight="1" x14ac:dyDescent="0.35">
      <c r="A2766" s="242">
        <v>0.53125</v>
      </c>
      <c r="B2766" s="243" t="s">
        <v>87</v>
      </c>
      <c r="C2766" s="243" t="s">
        <v>87</v>
      </c>
      <c r="D2766" s="243" t="s">
        <v>87</v>
      </c>
      <c r="E2766" s="243" t="s">
        <v>87</v>
      </c>
      <c r="F2766" s="243" t="s">
        <v>87</v>
      </c>
      <c r="G2766" s="243" t="s">
        <v>87</v>
      </c>
      <c r="H2766" s="243" t="s">
        <v>87</v>
      </c>
      <c r="I2766" s="243" t="s">
        <v>87</v>
      </c>
      <c r="J2766" s="243" t="s">
        <v>87</v>
      </c>
      <c r="K2766" s="243" t="s">
        <v>87</v>
      </c>
      <c r="L2766" s="243" t="s">
        <v>87</v>
      </c>
      <c r="M2766" s="243" t="s">
        <v>87</v>
      </c>
      <c r="N2766" s="243" t="s">
        <v>87</v>
      </c>
      <c r="O2766" s="243" t="s">
        <v>87</v>
      </c>
      <c r="P2766" s="243" t="s">
        <v>87</v>
      </c>
      <c r="Q2766" s="243" t="s">
        <v>87</v>
      </c>
      <c r="R2766" s="243" t="s">
        <v>87</v>
      </c>
      <c r="S2766" s="243" t="s">
        <v>87</v>
      </c>
      <c r="T2766" s="243" t="s">
        <v>87</v>
      </c>
      <c r="U2766" s="243" t="s">
        <v>87</v>
      </c>
      <c r="V2766" s="243" t="s">
        <v>87</v>
      </c>
      <c r="W2766" s="243" t="s">
        <v>87</v>
      </c>
    </row>
    <row r="2767" spans="1:23" ht="13.5" customHeight="1" x14ac:dyDescent="0.35">
      <c r="A2767" s="242">
        <v>0.54166666666666696</v>
      </c>
      <c r="B2767" s="243" t="s">
        <v>87</v>
      </c>
      <c r="C2767" s="243" t="s">
        <v>87</v>
      </c>
      <c r="D2767" s="243" t="s">
        <v>87</v>
      </c>
      <c r="E2767" s="243" t="s">
        <v>87</v>
      </c>
      <c r="F2767" s="243" t="s">
        <v>87</v>
      </c>
      <c r="G2767" s="243" t="s">
        <v>87</v>
      </c>
      <c r="H2767" s="243" t="s">
        <v>87</v>
      </c>
      <c r="I2767" s="243" t="s">
        <v>87</v>
      </c>
      <c r="J2767" s="243" t="s">
        <v>87</v>
      </c>
      <c r="K2767" s="243" t="s">
        <v>87</v>
      </c>
      <c r="L2767" s="243" t="s">
        <v>87</v>
      </c>
      <c r="M2767" s="243" t="s">
        <v>87</v>
      </c>
      <c r="N2767" s="243" t="s">
        <v>87</v>
      </c>
      <c r="O2767" s="243" t="s">
        <v>87</v>
      </c>
      <c r="P2767" s="243" t="s">
        <v>87</v>
      </c>
      <c r="Q2767" s="243" t="s">
        <v>87</v>
      </c>
      <c r="R2767" s="243" t="s">
        <v>87</v>
      </c>
      <c r="S2767" s="243" t="s">
        <v>87</v>
      </c>
      <c r="T2767" s="243" t="s">
        <v>87</v>
      </c>
      <c r="U2767" s="243" t="s">
        <v>87</v>
      </c>
      <c r="V2767" s="243" t="s">
        <v>87</v>
      </c>
      <c r="W2767" s="243" t="s">
        <v>87</v>
      </c>
    </row>
    <row r="2768" spans="1:23" ht="13.5" customHeight="1" x14ac:dyDescent="0.35">
      <c r="A2768" s="242">
        <v>0.55208333333333304</v>
      </c>
      <c r="B2768" s="243" t="s">
        <v>87</v>
      </c>
      <c r="C2768" s="243" t="s">
        <v>87</v>
      </c>
      <c r="D2768" s="243" t="s">
        <v>87</v>
      </c>
      <c r="E2768" s="243" t="s">
        <v>87</v>
      </c>
      <c r="F2768" s="243" t="s">
        <v>87</v>
      </c>
      <c r="G2768" s="243" t="s">
        <v>87</v>
      </c>
      <c r="H2768" s="243" t="s">
        <v>87</v>
      </c>
      <c r="I2768" s="243" t="s">
        <v>87</v>
      </c>
      <c r="J2768" s="243" t="s">
        <v>87</v>
      </c>
      <c r="K2768" s="243" t="s">
        <v>87</v>
      </c>
      <c r="L2768" s="243" t="s">
        <v>87</v>
      </c>
      <c r="M2768" s="243" t="s">
        <v>87</v>
      </c>
      <c r="N2768" s="243" t="s">
        <v>87</v>
      </c>
      <c r="O2768" s="243" t="s">
        <v>87</v>
      </c>
      <c r="P2768" s="243" t="s">
        <v>87</v>
      </c>
      <c r="Q2768" s="243" t="s">
        <v>87</v>
      </c>
      <c r="R2768" s="243" t="s">
        <v>87</v>
      </c>
      <c r="S2768" s="243" t="s">
        <v>87</v>
      </c>
      <c r="T2768" s="243" t="s">
        <v>87</v>
      </c>
      <c r="U2768" s="243" t="s">
        <v>87</v>
      </c>
      <c r="V2768" s="243" t="s">
        <v>87</v>
      </c>
      <c r="W2768" s="243" t="s">
        <v>87</v>
      </c>
    </row>
    <row r="2769" spans="1:23" ht="13.5" customHeight="1" x14ac:dyDescent="0.35">
      <c r="A2769" s="242">
        <v>0.5625</v>
      </c>
      <c r="B2769" s="243" t="s">
        <v>87</v>
      </c>
      <c r="C2769" s="243" t="s">
        <v>87</v>
      </c>
      <c r="D2769" s="243" t="s">
        <v>87</v>
      </c>
      <c r="E2769" s="243" t="s">
        <v>87</v>
      </c>
      <c r="F2769" s="243" t="s">
        <v>87</v>
      </c>
      <c r="G2769" s="243" t="s">
        <v>87</v>
      </c>
      <c r="H2769" s="243" t="s">
        <v>87</v>
      </c>
      <c r="I2769" s="243" t="s">
        <v>87</v>
      </c>
      <c r="J2769" s="243" t="s">
        <v>87</v>
      </c>
      <c r="K2769" s="243" t="s">
        <v>87</v>
      </c>
      <c r="L2769" s="243" t="s">
        <v>87</v>
      </c>
      <c r="M2769" s="243" t="s">
        <v>87</v>
      </c>
      <c r="N2769" s="243" t="s">
        <v>87</v>
      </c>
      <c r="O2769" s="243" t="s">
        <v>87</v>
      </c>
      <c r="P2769" s="243" t="s">
        <v>87</v>
      </c>
      <c r="Q2769" s="243" t="s">
        <v>87</v>
      </c>
      <c r="R2769" s="243" t="s">
        <v>87</v>
      </c>
      <c r="S2769" s="243" t="s">
        <v>87</v>
      </c>
      <c r="T2769" s="243" t="s">
        <v>87</v>
      </c>
      <c r="U2769" s="243" t="s">
        <v>87</v>
      </c>
      <c r="V2769" s="243" t="s">
        <v>87</v>
      </c>
      <c r="W2769" s="243" t="s">
        <v>87</v>
      </c>
    </row>
    <row r="2770" spans="1:23" ht="13.5" customHeight="1" x14ac:dyDescent="0.35">
      <c r="A2770" s="242">
        <v>0.57291666666666696</v>
      </c>
      <c r="B2770" s="243" t="s">
        <v>87</v>
      </c>
      <c r="C2770" s="243" t="s">
        <v>87</v>
      </c>
      <c r="D2770" s="243" t="s">
        <v>87</v>
      </c>
      <c r="E2770" s="243" t="s">
        <v>87</v>
      </c>
      <c r="F2770" s="243" t="s">
        <v>87</v>
      </c>
      <c r="G2770" s="243" t="s">
        <v>87</v>
      </c>
      <c r="H2770" s="243" t="s">
        <v>87</v>
      </c>
      <c r="I2770" s="243" t="s">
        <v>87</v>
      </c>
      <c r="J2770" s="243" t="s">
        <v>87</v>
      </c>
      <c r="K2770" s="243" t="s">
        <v>87</v>
      </c>
      <c r="L2770" s="243" t="s">
        <v>87</v>
      </c>
      <c r="M2770" s="243" t="s">
        <v>87</v>
      </c>
      <c r="N2770" s="243" t="s">
        <v>87</v>
      </c>
      <c r="O2770" s="243" t="s">
        <v>87</v>
      </c>
      <c r="P2770" s="243" t="s">
        <v>87</v>
      </c>
      <c r="Q2770" s="243" t="s">
        <v>87</v>
      </c>
      <c r="R2770" s="243" t="s">
        <v>87</v>
      </c>
      <c r="S2770" s="243" t="s">
        <v>87</v>
      </c>
      <c r="T2770" s="243" t="s">
        <v>87</v>
      </c>
      <c r="U2770" s="243" t="s">
        <v>87</v>
      </c>
      <c r="V2770" s="243" t="s">
        <v>87</v>
      </c>
      <c r="W2770" s="243" t="s">
        <v>87</v>
      </c>
    </row>
    <row r="2771" spans="1:23" ht="13.5" customHeight="1" x14ac:dyDescent="0.35">
      <c r="A2771" s="242">
        <v>0.58333333333333304</v>
      </c>
      <c r="B2771" s="243" t="s">
        <v>87</v>
      </c>
      <c r="C2771" s="243" t="s">
        <v>87</v>
      </c>
      <c r="D2771" s="243" t="s">
        <v>87</v>
      </c>
      <c r="E2771" s="243" t="s">
        <v>87</v>
      </c>
      <c r="F2771" s="243" t="s">
        <v>87</v>
      </c>
      <c r="G2771" s="243" t="s">
        <v>87</v>
      </c>
      <c r="H2771" s="243" t="s">
        <v>87</v>
      </c>
      <c r="I2771" s="243" t="s">
        <v>87</v>
      </c>
      <c r="J2771" s="243" t="s">
        <v>87</v>
      </c>
      <c r="K2771" s="243" t="s">
        <v>87</v>
      </c>
      <c r="L2771" s="243" t="s">
        <v>87</v>
      </c>
      <c r="M2771" s="243" t="s">
        <v>87</v>
      </c>
      <c r="N2771" s="243" t="s">
        <v>87</v>
      </c>
      <c r="O2771" s="243" t="s">
        <v>87</v>
      </c>
      <c r="P2771" s="243" t="s">
        <v>87</v>
      </c>
      <c r="Q2771" s="243" t="s">
        <v>87</v>
      </c>
      <c r="R2771" s="243" t="s">
        <v>87</v>
      </c>
      <c r="S2771" s="243" t="s">
        <v>87</v>
      </c>
      <c r="T2771" s="243" t="s">
        <v>87</v>
      </c>
      <c r="U2771" s="243" t="s">
        <v>87</v>
      </c>
      <c r="V2771" s="243" t="s">
        <v>87</v>
      </c>
      <c r="W2771" s="243" t="s">
        <v>87</v>
      </c>
    </row>
    <row r="2772" spans="1:23" ht="13.5" customHeight="1" x14ac:dyDescent="0.35">
      <c r="A2772" s="242">
        <v>0.59375</v>
      </c>
      <c r="B2772" s="243" t="s">
        <v>87</v>
      </c>
      <c r="C2772" s="243" t="s">
        <v>87</v>
      </c>
      <c r="D2772" s="243" t="s">
        <v>87</v>
      </c>
      <c r="E2772" s="243" t="s">
        <v>87</v>
      </c>
      <c r="F2772" s="243" t="s">
        <v>87</v>
      </c>
      <c r="G2772" s="243" t="s">
        <v>87</v>
      </c>
      <c r="H2772" s="243" t="s">
        <v>87</v>
      </c>
      <c r="I2772" s="243" t="s">
        <v>87</v>
      </c>
      <c r="J2772" s="243" t="s">
        <v>87</v>
      </c>
      <c r="K2772" s="243" t="s">
        <v>87</v>
      </c>
      <c r="L2772" s="243" t="s">
        <v>87</v>
      </c>
      <c r="M2772" s="243" t="s">
        <v>87</v>
      </c>
      <c r="N2772" s="243" t="s">
        <v>87</v>
      </c>
      <c r="O2772" s="243" t="s">
        <v>87</v>
      </c>
      <c r="P2772" s="243" t="s">
        <v>87</v>
      </c>
      <c r="Q2772" s="243" t="s">
        <v>87</v>
      </c>
      <c r="R2772" s="243" t="s">
        <v>87</v>
      </c>
      <c r="S2772" s="243" t="s">
        <v>87</v>
      </c>
      <c r="T2772" s="243" t="s">
        <v>87</v>
      </c>
      <c r="U2772" s="243" t="s">
        <v>87</v>
      </c>
      <c r="V2772" s="243" t="s">
        <v>87</v>
      </c>
      <c r="W2772" s="243" t="s">
        <v>87</v>
      </c>
    </row>
    <row r="2773" spans="1:23" ht="13.5" customHeight="1" x14ac:dyDescent="0.35">
      <c r="A2773" s="242">
        <v>0.60416666666666696</v>
      </c>
      <c r="B2773" s="243" t="s">
        <v>87</v>
      </c>
      <c r="C2773" s="243" t="s">
        <v>87</v>
      </c>
      <c r="D2773" s="243" t="s">
        <v>87</v>
      </c>
      <c r="E2773" s="243" t="s">
        <v>87</v>
      </c>
      <c r="F2773" s="243" t="s">
        <v>87</v>
      </c>
      <c r="G2773" s="243" t="s">
        <v>87</v>
      </c>
      <c r="H2773" s="243" t="s">
        <v>87</v>
      </c>
      <c r="I2773" s="243" t="s">
        <v>87</v>
      </c>
      <c r="J2773" s="243" t="s">
        <v>87</v>
      </c>
      <c r="K2773" s="243" t="s">
        <v>87</v>
      </c>
      <c r="L2773" s="243" t="s">
        <v>87</v>
      </c>
      <c r="M2773" s="243" t="s">
        <v>87</v>
      </c>
      <c r="N2773" s="243" t="s">
        <v>87</v>
      </c>
      <c r="O2773" s="243" t="s">
        <v>87</v>
      </c>
      <c r="P2773" s="243" t="s">
        <v>87</v>
      </c>
      <c r="Q2773" s="243" t="s">
        <v>87</v>
      </c>
      <c r="R2773" s="243" t="s">
        <v>87</v>
      </c>
      <c r="S2773" s="243" t="s">
        <v>87</v>
      </c>
      <c r="T2773" s="243" t="s">
        <v>87</v>
      </c>
      <c r="U2773" s="243" t="s">
        <v>87</v>
      </c>
      <c r="V2773" s="243" t="s">
        <v>87</v>
      </c>
      <c r="W2773" s="243" t="s">
        <v>87</v>
      </c>
    </row>
    <row r="2774" spans="1:23" ht="13.5" customHeight="1" x14ac:dyDescent="0.35">
      <c r="A2774" s="242">
        <v>0.61458333333333304</v>
      </c>
      <c r="B2774" s="243" t="s">
        <v>87</v>
      </c>
      <c r="C2774" s="243" t="s">
        <v>87</v>
      </c>
      <c r="D2774" s="243" t="s">
        <v>87</v>
      </c>
      <c r="E2774" s="243" t="s">
        <v>87</v>
      </c>
      <c r="F2774" s="243" t="s">
        <v>87</v>
      </c>
      <c r="G2774" s="243" t="s">
        <v>87</v>
      </c>
      <c r="H2774" s="243" t="s">
        <v>87</v>
      </c>
      <c r="I2774" s="243" t="s">
        <v>87</v>
      </c>
      <c r="J2774" s="243" t="s">
        <v>87</v>
      </c>
      <c r="K2774" s="243" t="s">
        <v>87</v>
      </c>
      <c r="L2774" s="243" t="s">
        <v>87</v>
      </c>
      <c r="M2774" s="243" t="s">
        <v>87</v>
      </c>
      <c r="N2774" s="243" t="s">
        <v>87</v>
      </c>
      <c r="O2774" s="243" t="s">
        <v>87</v>
      </c>
      <c r="P2774" s="243" t="s">
        <v>87</v>
      </c>
      <c r="Q2774" s="243" t="s">
        <v>87</v>
      </c>
      <c r="R2774" s="243" t="s">
        <v>87</v>
      </c>
      <c r="S2774" s="243" t="s">
        <v>87</v>
      </c>
      <c r="T2774" s="243" t="s">
        <v>87</v>
      </c>
      <c r="U2774" s="243" t="s">
        <v>87</v>
      </c>
      <c r="V2774" s="243" t="s">
        <v>87</v>
      </c>
      <c r="W2774" s="243" t="s">
        <v>87</v>
      </c>
    </row>
    <row r="2775" spans="1:23" ht="13.5" customHeight="1" x14ac:dyDescent="0.35">
      <c r="A2775" s="242">
        <v>0.625</v>
      </c>
      <c r="B2775" s="243" t="s">
        <v>87</v>
      </c>
      <c r="C2775" s="243" t="s">
        <v>87</v>
      </c>
      <c r="D2775" s="243" t="s">
        <v>87</v>
      </c>
      <c r="E2775" s="243" t="s">
        <v>87</v>
      </c>
      <c r="F2775" s="243" t="s">
        <v>87</v>
      </c>
      <c r="G2775" s="243" t="s">
        <v>87</v>
      </c>
      <c r="H2775" s="243" t="s">
        <v>87</v>
      </c>
      <c r="I2775" s="243" t="s">
        <v>87</v>
      </c>
      <c r="J2775" s="243" t="s">
        <v>87</v>
      </c>
      <c r="K2775" s="243" t="s">
        <v>87</v>
      </c>
      <c r="L2775" s="243" t="s">
        <v>87</v>
      </c>
      <c r="M2775" s="243" t="s">
        <v>87</v>
      </c>
      <c r="N2775" s="243" t="s">
        <v>87</v>
      </c>
      <c r="O2775" s="243" t="s">
        <v>87</v>
      </c>
      <c r="P2775" s="243" t="s">
        <v>87</v>
      </c>
      <c r="Q2775" s="243" t="s">
        <v>87</v>
      </c>
      <c r="R2775" s="243" t="s">
        <v>87</v>
      </c>
      <c r="S2775" s="243" t="s">
        <v>87</v>
      </c>
      <c r="T2775" s="243" t="s">
        <v>87</v>
      </c>
      <c r="U2775" s="243" t="s">
        <v>87</v>
      </c>
      <c r="V2775" s="243" t="s">
        <v>87</v>
      </c>
      <c r="W2775" s="243" t="s">
        <v>87</v>
      </c>
    </row>
    <row r="2776" spans="1:23" ht="13.5" customHeight="1" x14ac:dyDescent="0.35">
      <c r="A2776" s="242">
        <v>0.63541666666666696</v>
      </c>
      <c r="B2776" s="243" t="s">
        <v>87</v>
      </c>
      <c r="C2776" s="243" t="s">
        <v>87</v>
      </c>
      <c r="D2776" s="243" t="s">
        <v>87</v>
      </c>
      <c r="E2776" s="243" t="s">
        <v>87</v>
      </c>
      <c r="F2776" s="243" t="s">
        <v>87</v>
      </c>
      <c r="G2776" s="243" t="s">
        <v>87</v>
      </c>
      <c r="H2776" s="243" t="s">
        <v>87</v>
      </c>
      <c r="I2776" s="243" t="s">
        <v>87</v>
      </c>
      <c r="J2776" s="243" t="s">
        <v>87</v>
      </c>
      <c r="K2776" s="243" t="s">
        <v>87</v>
      </c>
      <c r="L2776" s="243" t="s">
        <v>87</v>
      </c>
      <c r="M2776" s="243" t="s">
        <v>87</v>
      </c>
      <c r="N2776" s="243" t="s">
        <v>87</v>
      </c>
      <c r="O2776" s="243" t="s">
        <v>87</v>
      </c>
      <c r="P2776" s="243" t="s">
        <v>87</v>
      </c>
      <c r="Q2776" s="243" t="s">
        <v>87</v>
      </c>
      <c r="R2776" s="243" t="s">
        <v>87</v>
      </c>
      <c r="S2776" s="243" t="s">
        <v>87</v>
      </c>
      <c r="T2776" s="243" t="s">
        <v>87</v>
      </c>
      <c r="U2776" s="243" t="s">
        <v>87</v>
      </c>
      <c r="V2776" s="243" t="s">
        <v>87</v>
      </c>
      <c r="W2776" s="243" t="s">
        <v>87</v>
      </c>
    </row>
    <row r="2777" spans="1:23" ht="13.5" customHeight="1" x14ac:dyDescent="0.35">
      <c r="A2777" s="242">
        <v>0.64583333333333304</v>
      </c>
      <c r="B2777" s="243" t="s">
        <v>87</v>
      </c>
      <c r="C2777" s="243" t="s">
        <v>87</v>
      </c>
      <c r="D2777" s="243" t="s">
        <v>87</v>
      </c>
      <c r="E2777" s="243" t="s">
        <v>87</v>
      </c>
      <c r="F2777" s="243" t="s">
        <v>87</v>
      </c>
      <c r="G2777" s="243" t="s">
        <v>87</v>
      </c>
      <c r="H2777" s="243" t="s">
        <v>87</v>
      </c>
      <c r="I2777" s="243" t="s">
        <v>87</v>
      </c>
      <c r="J2777" s="243" t="s">
        <v>87</v>
      </c>
      <c r="K2777" s="243" t="s">
        <v>87</v>
      </c>
      <c r="L2777" s="243" t="s">
        <v>87</v>
      </c>
      <c r="M2777" s="243" t="s">
        <v>87</v>
      </c>
      <c r="N2777" s="243" t="s">
        <v>87</v>
      </c>
      <c r="O2777" s="243" t="s">
        <v>87</v>
      </c>
      <c r="P2777" s="243" t="s">
        <v>87</v>
      </c>
      <c r="Q2777" s="243" t="s">
        <v>87</v>
      </c>
      <c r="R2777" s="243" t="s">
        <v>87</v>
      </c>
      <c r="S2777" s="243" t="s">
        <v>87</v>
      </c>
      <c r="T2777" s="243" t="s">
        <v>87</v>
      </c>
      <c r="U2777" s="243" t="s">
        <v>87</v>
      </c>
      <c r="V2777" s="243" t="s">
        <v>87</v>
      </c>
      <c r="W2777" s="243" t="s">
        <v>87</v>
      </c>
    </row>
    <row r="2778" spans="1:23" ht="13.5" customHeight="1" x14ac:dyDescent="0.35">
      <c r="A2778" s="242">
        <v>0.65625</v>
      </c>
      <c r="B2778" s="243" t="s">
        <v>87</v>
      </c>
      <c r="C2778" s="243" t="s">
        <v>87</v>
      </c>
      <c r="D2778" s="243" t="s">
        <v>87</v>
      </c>
      <c r="E2778" s="243" t="s">
        <v>87</v>
      </c>
      <c r="F2778" s="243" t="s">
        <v>87</v>
      </c>
      <c r="G2778" s="243" t="s">
        <v>87</v>
      </c>
      <c r="H2778" s="243" t="s">
        <v>87</v>
      </c>
      <c r="I2778" s="243" t="s">
        <v>87</v>
      </c>
      <c r="J2778" s="243" t="s">
        <v>87</v>
      </c>
      <c r="K2778" s="243" t="s">
        <v>87</v>
      </c>
      <c r="L2778" s="243" t="s">
        <v>87</v>
      </c>
      <c r="M2778" s="243" t="s">
        <v>87</v>
      </c>
      <c r="N2778" s="243" t="s">
        <v>87</v>
      </c>
      <c r="O2778" s="243" t="s">
        <v>87</v>
      </c>
      <c r="P2778" s="243" t="s">
        <v>87</v>
      </c>
      <c r="Q2778" s="243" t="s">
        <v>87</v>
      </c>
      <c r="R2778" s="243" t="s">
        <v>87</v>
      </c>
      <c r="S2778" s="243" t="s">
        <v>87</v>
      </c>
      <c r="T2778" s="243" t="s">
        <v>87</v>
      </c>
      <c r="U2778" s="243" t="s">
        <v>87</v>
      </c>
      <c r="V2778" s="243" t="s">
        <v>87</v>
      </c>
      <c r="W2778" s="243" t="s">
        <v>87</v>
      </c>
    </row>
    <row r="2779" spans="1:23" ht="13.5" customHeight="1" x14ac:dyDescent="0.35">
      <c r="A2779" s="242">
        <v>0.66666666666666696</v>
      </c>
      <c r="B2779" s="243" t="s">
        <v>87</v>
      </c>
      <c r="C2779" s="243" t="s">
        <v>87</v>
      </c>
      <c r="D2779" s="243" t="s">
        <v>87</v>
      </c>
      <c r="E2779" s="243" t="s">
        <v>87</v>
      </c>
      <c r="F2779" s="243" t="s">
        <v>87</v>
      </c>
      <c r="G2779" s="243" t="s">
        <v>87</v>
      </c>
      <c r="H2779" s="243" t="s">
        <v>87</v>
      </c>
      <c r="I2779" s="243" t="s">
        <v>87</v>
      </c>
      <c r="J2779" s="243" t="s">
        <v>87</v>
      </c>
      <c r="K2779" s="243" t="s">
        <v>87</v>
      </c>
      <c r="L2779" s="243" t="s">
        <v>87</v>
      </c>
      <c r="M2779" s="243" t="s">
        <v>87</v>
      </c>
      <c r="N2779" s="243" t="s">
        <v>87</v>
      </c>
      <c r="O2779" s="243" t="s">
        <v>87</v>
      </c>
      <c r="P2779" s="243" t="s">
        <v>87</v>
      </c>
      <c r="Q2779" s="243" t="s">
        <v>87</v>
      </c>
      <c r="R2779" s="243" t="s">
        <v>87</v>
      </c>
      <c r="S2779" s="243" t="s">
        <v>87</v>
      </c>
      <c r="T2779" s="243" t="s">
        <v>87</v>
      </c>
      <c r="U2779" s="243" t="s">
        <v>87</v>
      </c>
      <c r="V2779" s="243" t="s">
        <v>87</v>
      </c>
      <c r="W2779" s="243" t="s">
        <v>87</v>
      </c>
    </row>
    <row r="2780" spans="1:23" ht="13.5" customHeight="1" x14ac:dyDescent="0.35">
      <c r="A2780" s="242">
        <v>0.67708333333333304</v>
      </c>
      <c r="B2780" s="243" t="s">
        <v>87</v>
      </c>
      <c r="C2780" s="243" t="s">
        <v>87</v>
      </c>
      <c r="D2780" s="243" t="s">
        <v>87</v>
      </c>
      <c r="E2780" s="243" t="s">
        <v>87</v>
      </c>
      <c r="F2780" s="243" t="s">
        <v>87</v>
      </c>
      <c r="G2780" s="243" t="s">
        <v>87</v>
      </c>
      <c r="H2780" s="243" t="s">
        <v>87</v>
      </c>
      <c r="I2780" s="243" t="s">
        <v>87</v>
      </c>
      <c r="J2780" s="243" t="s">
        <v>87</v>
      </c>
      <c r="K2780" s="243" t="s">
        <v>87</v>
      </c>
      <c r="L2780" s="243" t="s">
        <v>87</v>
      </c>
      <c r="M2780" s="243" t="s">
        <v>87</v>
      </c>
      <c r="N2780" s="243" t="s">
        <v>87</v>
      </c>
      <c r="O2780" s="243" t="s">
        <v>87</v>
      </c>
      <c r="P2780" s="243" t="s">
        <v>87</v>
      </c>
      <c r="Q2780" s="243" t="s">
        <v>87</v>
      </c>
      <c r="R2780" s="243" t="s">
        <v>87</v>
      </c>
      <c r="S2780" s="243" t="s">
        <v>87</v>
      </c>
      <c r="T2780" s="243" t="s">
        <v>87</v>
      </c>
      <c r="U2780" s="243" t="s">
        <v>87</v>
      </c>
      <c r="V2780" s="243" t="s">
        <v>87</v>
      </c>
      <c r="W2780" s="243" t="s">
        <v>87</v>
      </c>
    </row>
    <row r="2781" spans="1:23" ht="13.5" customHeight="1" x14ac:dyDescent="0.35">
      <c r="A2781" s="242">
        <v>0.6875</v>
      </c>
      <c r="B2781" s="243" t="s">
        <v>87</v>
      </c>
      <c r="C2781" s="243" t="s">
        <v>87</v>
      </c>
      <c r="D2781" s="243" t="s">
        <v>87</v>
      </c>
      <c r="E2781" s="243" t="s">
        <v>87</v>
      </c>
      <c r="F2781" s="243" t="s">
        <v>87</v>
      </c>
      <c r="G2781" s="243" t="s">
        <v>87</v>
      </c>
      <c r="H2781" s="243" t="s">
        <v>87</v>
      </c>
      <c r="I2781" s="243" t="s">
        <v>87</v>
      </c>
      <c r="J2781" s="243" t="s">
        <v>87</v>
      </c>
      <c r="K2781" s="243" t="s">
        <v>87</v>
      </c>
      <c r="L2781" s="243" t="s">
        <v>87</v>
      </c>
      <c r="M2781" s="243" t="s">
        <v>87</v>
      </c>
      <c r="N2781" s="243" t="s">
        <v>87</v>
      </c>
      <c r="O2781" s="243" t="s">
        <v>87</v>
      </c>
      <c r="P2781" s="243" t="s">
        <v>87</v>
      </c>
      <c r="Q2781" s="243" t="s">
        <v>87</v>
      </c>
      <c r="R2781" s="243" t="s">
        <v>87</v>
      </c>
      <c r="S2781" s="243" t="s">
        <v>87</v>
      </c>
      <c r="T2781" s="243" t="s">
        <v>87</v>
      </c>
      <c r="U2781" s="243" t="s">
        <v>87</v>
      </c>
      <c r="V2781" s="243" t="s">
        <v>87</v>
      </c>
      <c r="W2781" s="243" t="s">
        <v>87</v>
      </c>
    </row>
    <row r="2782" spans="1:23" ht="13.5" customHeight="1" x14ac:dyDescent="0.35">
      <c r="A2782" s="242">
        <v>0.69791666666666696</v>
      </c>
      <c r="B2782" s="243" t="s">
        <v>87</v>
      </c>
      <c r="C2782" s="243" t="s">
        <v>87</v>
      </c>
      <c r="D2782" s="243" t="s">
        <v>87</v>
      </c>
      <c r="E2782" s="243" t="s">
        <v>87</v>
      </c>
      <c r="F2782" s="243" t="s">
        <v>87</v>
      </c>
      <c r="G2782" s="243" t="s">
        <v>87</v>
      </c>
      <c r="H2782" s="243" t="s">
        <v>87</v>
      </c>
      <c r="I2782" s="243" t="s">
        <v>87</v>
      </c>
      <c r="J2782" s="243" t="s">
        <v>87</v>
      </c>
      <c r="K2782" s="243" t="s">
        <v>87</v>
      </c>
      <c r="L2782" s="243" t="s">
        <v>87</v>
      </c>
      <c r="M2782" s="243" t="s">
        <v>87</v>
      </c>
      <c r="N2782" s="243" t="s">
        <v>87</v>
      </c>
      <c r="O2782" s="243" t="s">
        <v>87</v>
      </c>
      <c r="P2782" s="243" t="s">
        <v>87</v>
      </c>
      <c r="Q2782" s="243" t="s">
        <v>87</v>
      </c>
      <c r="R2782" s="243" t="s">
        <v>87</v>
      </c>
      <c r="S2782" s="243" t="s">
        <v>87</v>
      </c>
      <c r="T2782" s="243" t="s">
        <v>87</v>
      </c>
      <c r="U2782" s="243" t="s">
        <v>87</v>
      </c>
      <c r="V2782" s="243" t="s">
        <v>87</v>
      </c>
      <c r="W2782" s="243" t="s">
        <v>87</v>
      </c>
    </row>
    <row r="2783" spans="1:23" ht="13.5" customHeight="1" x14ac:dyDescent="0.35">
      <c r="A2783" s="242">
        <v>0.70833333333333304</v>
      </c>
      <c r="B2783" s="243" t="s">
        <v>87</v>
      </c>
      <c r="C2783" s="243" t="s">
        <v>87</v>
      </c>
      <c r="D2783" s="243" t="s">
        <v>87</v>
      </c>
      <c r="E2783" s="243" t="s">
        <v>87</v>
      </c>
      <c r="F2783" s="243" t="s">
        <v>87</v>
      </c>
      <c r="G2783" s="243" t="s">
        <v>87</v>
      </c>
      <c r="H2783" s="243" t="s">
        <v>87</v>
      </c>
      <c r="I2783" s="243" t="s">
        <v>87</v>
      </c>
      <c r="J2783" s="243" t="s">
        <v>87</v>
      </c>
      <c r="K2783" s="243" t="s">
        <v>87</v>
      </c>
      <c r="L2783" s="243" t="s">
        <v>87</v>
      </c>
      <c r="M2783" s="243" t="s">
        <v>87</v>
      </c>
      <c r="N2783" s="243" t="s">
        <v>87</v>
      </c>
      <c r="O2783" s="243" t="s">
        <v>87</v>
      </c>
      <c r="P2783" s="243" t="s">
        <v>87</v>
      </c>
      <c r="Q2783" s="243" t="s">
        <v>87</v>
      </c>
      <c r="R2783" s="243" t="s">
        <v>87</v>
      </c>
      <c r="S2783" s="243" t="s">
        <v>87</v>
      </c>
      <c r="T2783" s="243" t="s">
        <v>87</v>
      </c>
      <c r="U2783" s="243" t="s">
        <v>87</v>
      </c>
      <c r="V2783" s="243" t="s">
        <v>87</v>
      </c>
      <c r="W2783" s="243" t="s">
        <v>87</v>
      </c>
    </row>
    <row r="2784" spans="1:23" ht="13.5" customHeight="1" x14ac:dyDescent="0.35">
      <c r="A2784" s="242">
        <v>0.71875</v>
      </c>
      <c r="B2784" s="243" t="s">
        <v>87</v>
      </c>
      <c r="C2784" s="243" t="s">
        <v>87</v>
      </c>
      <c r="D2784" s="243" t="s">
        <v>87</v>
      </c>
      <c r="E2784" s="243" t="s">
        <v>87</v>
      </c>
      <c r="F2784" s="243" t="s">
        <v>87</v>
      </c>
      <c r="G2784" s="243" t="s">
        <v>87</v>
      </c>
      <c r="H2784" s="243" t="s">
        <v>87</v>
      </c>
      <c r="I2784" s="243" t="s">
        <v>87</v>
      </c>
      <c r="J2784" s="243" t="s">
        <v>87</v>
      </c>
      <c r="K2784" s="243" t="s">
        <v>87</v>
      </c>
      <c r="L2784" s="243" t="s">
        <v>87</v>
      </c>
      <c r="M2784" s="243" t="s">
        <v>87</v>
      </c>
      <c r="N2784" s="243" t="s">
        <v>87</v>
      </c>
      <c r="O2784" s="243" t="s">
        <v>87</v>
      </c>
      <c r="P2784" s="243" t="s">
        <v>87</v>
      </c>
      <c r="Q2784" s="243" t="s">
        <v>87</v>
      </c>
      <c r="R2784" s="243" t="s">
        <v>87</v>
      </c>
      <c r="S2784" s="243" t="s">
        <v>87</v>
      </c>
      <c r="T2784" s="243" t="s">
        <v>87</v>
      </c>
      <c r="U2784" s="243" t="s">
        <v>87</v>
      </c>
      <c r="V2784" s="243" t="s">
        <v>87</v>
      </c>
      <c r="W2784" s="243" t="s">
        <v>87</v>
      </c>
    </row>
    <row r="2785" spans="1:23" ht="13.5" customHeight="1" x14ac:dyDescent="0.35">
      <c r="A2785" s="242">
        <v>0.72916666666666696</v>
      </c>
      <c r="B2785" s="243" t="s">
        <v>87</v>
      </c>
      <c r="C2785" s="243" t="s">
        <v>87</v>
      </c>
      <c r="D2785" s="243" t="s">
        <v>87</v>
      </c>
      <c r="E2785" s="243" t="s">
        <v>87</v>
      </c>
      <c r="F2785" s="243" t="s">
        <v>87</v>
      </c>
      <c r="G2785" s="243" t="s">
        <v>87</v>
      </c>
      <c r="H2785" s="243" t="s">
        <v>87</v>
      </c>
      <c r="I2785" s="243" t="s">
        <v>87</v>
      </c>
      <c r="J2785" s="243" t="s">
        <v>87</v>
      </c>
      <c r="K2785" s="243" t="s">
        <v>87</v>
      </c>
      <c r="L2785" s="243" t="s">
        <v>87</v>
      </c>
      <c r="M2785" s="243" t="s">
        <v>87</v>
      </c>
      <c r="N2785" s="243" t="s">
        <v>87</v>
      </c>
      <c r="O2785" s="243" t="s">
        <v>87</v>
      </c>
      <c r="P2785" s="243" t="s">
        <v>87</v>
      </c>
      <c r="Q2785" s="243" t="s">
        <v>87</v>
      </c>
      <c r="R2785" s="243" t="s">
        <v>87</v>
      </c>
      <c r="S2785" s="243" t="s">
        <v>87</v>
      </c>
      <c r="T2785" s="243" t="s">
        <v>87</v>
      </c>
      <c r="U2785" s="243" t="s">
        <v>87</v>
      </c>
      <c r="V2785" s="243" t="s">
        <v>87</v>
      </c>
      <c r="W2785" s="243" t="s">
        <v>87</v>
      </c>
    </row>
    <row r="2786" spans="1:23" ht="13.5" customHeight="1" x14ac:dyDescent="0.35">
      <c r="A2786" s="242">
        <v>0.73958333333333304</v>
      </c>
      <c r="B2786" s="243" t="s">
        <v>87</v>
      </c>
      <c r="C2786" s="243" t="s">
        <v>87</v>
      </c>
      <c r="D2786" s="243" t="s">
        <v>87</v>
      </c>
      <c r="E2786" s="243" t="s">
        <v>87</v>
      </c>
      <c r="F2786" s="243" t="s">
        <v>87</v>
      </c>
      <c r="G2786" s="243" t="s">
        <v>87</v>
      </c>
      <c r="H2786" s="243" t="s">
        <v>87</v>
      </c>
      <c r="I2786" s="243" t="s">
        <v>87</v>
      </c>
      <c r="J2786" s="243" t="s">
        <v>87</v>
      </c>
      <c r="K2786" s="243" t="s">
        <v>87</v>
      </c>
      <c r="L2786" s="243" t="s">
        <v>87</v>
      </c>
      <c r="M2786" s="243" t="s">
        <v>87</v>
      </c>
      <c r="N2786" s="243" t="s">
        <v>87</v>
      </c>
      <c r="O2786" s="243" t="s">
        <v>87</v>
      </c>
      <c r="P2786" s="243" t="s">
        <v>87</v>
      </c>
      <c r="Q2786" s="243" t="s">
        <v>87</v>
      </c>
      <c r="R2786" s="243" t="s">
        <v>87</v>
      </c>
      <c r="S2786" s="243" t="s">
        <v>87</v>
      </c>
      <c r="T2786" s="243" t="s">
        <v>87</v>
      </c>
      <c r="U2786" s="243" t="s">
        <v>87</v>
      </c>
      <c r="V2786" s="243" t="s">
        <v>87</v>
      </c>
      <c r="W2786" s="243" t="s">
        <v>87</v>
      </c>
    </row>
    <row r="2787" spans="1:23" ht="13.5" customHeight="1" x14ac:dyDescent="0.35">
      <c r="A2787" s="242">
        <v>0.75</v>
      </c>
      <c r="B2787" s="243" t="s">
        <v>87</v>
      </c>
      <c r="C2787" s="243" t="s">
        <v>87</v>
      </c>
      <c r="D2787" s="243" t="s">
        <v>87</v>
      </c>
      <c r="E2787" s="243" t="s">
        <v>87</v>
      </c>
      <c r="F2787" s="243" t="s">
        <v>87</v>
      </c>
      <c r="G2787" s="243" t="s">
        <v>87</v>
      </c>
      <c r="H2787" s="243" t="s">
        <v>87</v>
      </c>
      <c r="I2787" s="243" t="s">
        <v>87</v>
      </c>
      <c r="J2787" s="243" t="s">
        <v>87</v>
      </c>
      <c r="K2787" s="243" t="s">
        <v>87</v>
      </c>
      <c r="L2787" s="243" t="s">
        <v>87</v>
      </c>
      <c r="M2787" s="243" t="s">
        <v>87</v>
      </c>
      <c r="N2787" s="243" t="s">
        <v>87</v>
      </c>
      <c r="O2787" s="243" t="s">
        <v>87</v>
      </c>
      <c r="P2787" s="243" t="s">
        <v>87</v>
      </c>
      <c r="Q2787" s="243" t="s">
        <v>87</v>
      </c>
      <c r="R2787" s="243" t="s">
        <v>87</v>
      </c>
      <c r="S2787" s="243" t="s">
        <v>87</v>
      </c>
      <c r="T2787" s="243" t="s">
        <v>87</v>
      </c>
      <c r="U2787" s="243" t="s">
        <v>87</v>
      </c>
      <c r="V2787" s="243" t="s">
        <v>87</v>
      </c>
      <c r="W2787" s="243" t="s">
        <v>87</v>
      </c>
    </row>
    <row r="2788" spans="1:23" ht="13.5" customHeight="1" x14ac:dyDescent="0.35">
      <c r="A2788" s="242">
        <v>0.76041666666666696</v>
      </c>
      <c r="B2788" s="243" t="s">
        <v>87</v>
      </c>
      <c r="C2788" s="243" t="s">
        <v>87</v>
      </c>
      <c r="D2788" s="243" t="s">
        <v>87</v>
      </c>
      <c r="E2788" s="243" t="s">
        <v>87</v>
      </c>
      <c r="F2788" s="243" t="s">
        <v>87</v>
      </c>
      <c r="G2788" s="243" t="s">
        <v>87</v>
      </c>
      <c r="H2788" s="243" t="s">
        <v>87</v>
      </c>
      <c r="I2788" s="243" t="s">
        <v>87</v>
      </c>
      <c r="J2788" s="243" t="s">
        <v>87</v>
      </c>
      <c r="K2788" s="243" t="s">
        <v>87</v>
      </c>
      <c r="L2788" s="243" t="s">
        <v>87</v>
      </c>
      <c r="M2788" s="243" t="s">
        <v>87</v>
      </c>
      <c r="N2788" s="243" t="s">
        <v>87</v>
      </c>
      <c r="O2788" s="243" t="s">
        <v>87</v>
      </c>
      <c r="P2788" s="243" t="s">
        <v>87</v>
      </c>
      <c r="Q2788" s="243" t="s">
        <v>87</v>
      </c>
      <c r="R2788" s="243" t="s">
        <v>87</v>
      </c>
      <c r="S2788" s="243" t="s">
        <v>87</v>
      </c>
      <c r="T2788" s="243" t="s">
        <v>87</v>
      </c>
      <c r="U2788" s="243" t="s">
        <v>87</v>
      </c>
      <c r="V2788" s="243" t="s">
        <v>87</v>
      </c>
      <c r="W2788" s="243" t="s">
        <v>87</v>
      </c>
    </row>
    <row r="2789" spans="1:23" ht="13.5" customHeight="1" x14ac:dyDescent="0.35">
      <c r="A2789" s="242">
        <v>0.77083333333333304</v>
      </c>
      <c r="B2789" s="243" t="s">
        <v>87</v>
      </c>
      <c r="C2789" s="243" t="s">
        <v>87</v>
      </c>
      <c r="D2789" s="243" t="s">
        <v>87</v>
      </c>
      <c r="E2789" s="243" t="s">
        <v>87</v>
      </c>
      <c r="F2789" s="243" t="s">
        <v>87</v>
      </c>
      <c r="G2789" s="243" t="s">
        <v>87</v>
      </c>
      <c r="H2789" s="243" t="s">
        <v>87</v>
      </c>
      <c r="I2789" s="243" t="s">
        <v>87</v>
      </c>
      <c r="J2789" s="243" t="s">
        <v>87</v>
      </c>
      <c r="K2789" s="243" t="s">
        <v>87</v>
      </c>
      <c r="L2789" s="243" t="s">
        <v>87</v>
      </c>
      <c r="M2789" s="243" t="s">
        <v>87</v>
      </c>
      <c r="N2789" s="243" t="s">
        <v>87</v>
      </c>
      <c r="O2789" s="243" t="s">
        <v>87</v>
      </c>
      <c r="P2789" s="243" t="s">
        <v>87</v>
      </c>
      <c r="Q2789" s="243" t="s">
        <v>87</v>
      </c>
      <c r="R2789" s="243" t="s">
        <v>87</v>
      </c>
      <c r="S2789" s="243" t="s">
        <v>87</v>
      </c>
      <c r="T2789" s="243" t="s">
        <v>87</v>
      </c>
      <c r="U2789" s="243" t="s">
        <v>87</v>
      </c>
      <c r="V2789" s="243" t="s">
        <v>87</v>
      </c>
      <c r="W2789" s="243" t="s">
        <v>87</v>
      </c>
    </row>
    <row r="2790" spans="1:23" ht="13.5" customHeight="1" x14ac:dyDescent="0.35">
      <c r="A2790" s="242">
        <v>0.78125</v>
      </c>
      <c r="B2790" s="243" t="s">
        <v>87</v>
      </c>
      <c r="C2790" s="243" t="s">
        <v>87</v>
      </c>
      <c r="D2790" s="243" t="s">
        <v>87</v>
      </c>
      <c r="E2790" s="243" t="s">
        <v>87</v>
      </c>
      <c r="F2790" s="243" t="s">
        <v>87</v>
      </c>
      <c r="G2790" s="243" t="s">
        <v>87</v>
      </c>
      <c r="H2790" s="243" t="s">
        <v>87</v>
      </c>
      <c r="I2790" s="243" t="s">
        <v>87</v>
      </c>
      <c r="J2790" s="243" t="s">
        <v>87</v>
      </c>
      <c r="K2790" s="243" t="s">
        <v>87</v>
      </c>
      <c r="L2790" s="243" t="s">
        <v>87</v>
      </c>
      <c r="M2790" s="243" t="s">
        <v>87</v>
      </c>
      <c r="N2790" s="243" t="s">
        <v>87</v>
      </c>
      <c r="O2790" s="243" t="s">
        <v>87</v>
      </c>
      <c r="P2790" s="243" t="s">
        <v>87</v>
      </c>
      <c r="Q2790" s="243" t="s">
        <v>87</v>
      </c>
      <c r="R2790" s="243" t="s">
        <v>87</v>
      </c>
      <c r="S2790" s="243" t="s">
        <v>87</v>
      </c>
      <c r="T2790" s="243" t="s">
        <v>87</v>
      </c>
      <c r="U2790" s="243" t="s">
        <v>87</v>
      </c>
      <c r="V2790" s="243" t="s">
        <v>87</v>
      </c>
      <c r="W2790" s="243" t="s">
        <v>87</v>
      </c>
    </row>
    <row r="2791" spans="1:23" ht="13.5" customHeight="1" x14ac:dyDescent="0.35">
      <c r="A2791" s="242">
        <v>0.79166666666666696</v>
      </c>
      <c r="B2791" s="243" t="s">
        <v>87</v>
      </c>
      <c r="C2791" s="243" t="s">
        <v>87</v>
      </c>
      <c r="D2791" s="243" t="s">
        <v>87</v>
      </c>
      <c r="E2791" s="243" t="s">
        <v>87</v>
      </c>
      <c r="F2791" s="243" t="s">
        <v>87</v>
      </c>
      <c r="G2791" s="243" t="s">
        <v>87</v>
      </c>
      <c r="H2791" s="243" t="s">
        <v>87</v>
      </c>
      <c r="I2791" s="243" t="s">
        <v>87</v>
      </c>
      <c r="J2791" s="243" t="s">
        <v>87</v>
      </c>
      <c r="K2791" s="243" t="s">
        <v>87</v>
      </c>
      <c r="L2791" s="243" t="s">
        <v>87</v>
      </c>
      <c r="M2791" s="243" t="s">
        <v>87</v>
      </c>
      <c r="N2791" s="243" t="s">
        <v>87</v>
      </c>
      <c r="O2791" s="243" t="s">
        <v>87</v>
      </c>
      <c r="P2791" s="243" t="s">
        <v>87</v>
      </c>
      <c r="Q2791" s="243" t="s">
        <v>87</v>
      </c>
      <c r="R2791" s="243" t="s">
        <v>87</v>
      </c>
      <c r="S2791" s="243" t="s">
        <v>87</v>
      </c>
      <c r="T2791" s="243" t="s">
        <v>87</v>
      </c>
      <c r="U2791" s="243" t="s">
        <v>87</v>
      </c>
      <c r="V2791" s="243" t="s">
        <v>87</v>
      </c>
      <c r="W2791" s="243" t="s">
        <v>87</v>
      </c>
    </row>
    <row r="2792" spans="1:23" ht="13.5" customHeight="1" x14ac:dyDescent="0.35">
      <c r="A2792" s="242">
        <v>0.80208333333333304</v>
      </c>
      <c r="B2792" s="243" t="s">
        <v>87</v>
      </c>
      <c r="C2792" s="243" t="s">
        <v>87</v>
      </c>
      <c r="D2792" s="243" t="s">
        <v>87</v>
      </c>
      <c r="E2792" s="243" t="s">
        <v>87</v>
      </c>
      <c r="F2792" s="243" t="s">
        <v>87</v>
      </c>
      <c r="G2792" s="243" t="s">
        <v>87</v>
      </c>
      <c r="H2792" s="243" t="s">
        <v>87</v>
      </c>
      <c r="I2792" s="243" t="s">
        <v>87</v>
      </c>
      <c r="J2792" s="243" t="s">
        <v>87</v>
      </c>
      <c r="K2792" s="243" t="s">
        <v>87</v>
      </c>
      <c r="L2792" s="243" t="s">
        <v>87</v>
      </c>
      <c r="M2792" s="243" t="s">
        <v>87</v>
      </c>
      <c r="N2792" s="243" t="s">
        <v>87</v>
      </c>
      <c r="O2792" s="243" t="s">
        <v>87</v>
      </c>
      <c r="P2792" s="243" t="s">
        <v>87</v>
      </c>
      <c r="Q2792" s="243" t="s">
        <v>87</v>
      </c>
      <c r="R2792" s="243" t="s">
        <v>87</v>
      </c>
      <c r="S2792" s="243" t="s">
        <v>87</v>
      </c>
      <c r="T2792" s="243" t="s">
        <v>87</v>
      </c>
      <c r="U2792" s="243" t="s">
        <v>87</v>
      </c>
      <c r="V2792" s="243" t="s">
        <v>87</v>
      </c>
      <c r="W2792" s="243" t="s">
        <v>87</v>
      </c>
    </row>
    <row r="2793" spans="1:23" ht="13.5" customHeight="1" x14ac:dyDescent="0.35">
      <c r="A2793" s="242">
        <v>0.8125</v>
      </c>
      <c r="B2793" s="243" t="s">
        <v>87</v>
      </c>
      <c r="C2793" s="243" t="s">
        <v>87</v>
      </c>
      <c r="D2793" s="243" t="s">
        <v>87</v>
      </c>
      <c r="E2793" s="243" t="s">
        <v>87</v>
      </c>
      <c r="F2793" s="243" t="s">
        <v>87</v>
      </c>
      <c r="G2793" s="243" t="s">
        <v>87</v>
      </c>
      <c r="H2793" s="243" t="s">
        <v>87</v>
      </c>
      <c r="I2793" s="243" t="s">
        <v>87</v>
      </c>
      <c r="J2793" s="243" t="s">
        <v>87</v>
      </c>
      <c r="K2793" s="243" t="s">
        <v>87</v>
      </c>
      <c r="L2793" s="243" t="s">
        <v>87</v>
      </c>
      <c r="M2793" s="243" t="s">
        <v>87</v>
      </c>
      <c r="N2793" s="243" t="s">
        <v>87</v>
      </c>
      <c r="O2793" s="243" t="s">
        <v>87</v>
      </c>
      <c r="P2793" s="243" t="s">
        <v>87</v>
      </c>
      <c r="Q2793" s="243" t="s">
        <v>87</v>
      </c>
      <c r="R2793" s="243" t="s">
        <v>87</v>
      </c>
      <c r="S2793" s="243" t="s">
        <v>87</v>
      </c>
      <c r="T2793" s="243" t="s">
        <v>87</v>
      </c>
      <c r="U2793" s="243" t="s">
        <v>87</v>
      </c>
      <c r="V2793" s="243" t="s">
        <v>87</v>
      </c>
      <c r="W2793" s="243" t="s">
        <v>87</v>
      </c>
    </row>
    <row r="2794" spans="1:23" ht="13.5" customHeight="1" x14ac:dyDescent="0.35">
      <c r="A2794" s="242">
        <v>0.82291666666666696</v>
      </c>
      <c r="B2794" s="243" t="s">
        <v>87</v>
      </c>
      <c r="C2794" s="243" t="s">
        <v>87</v>
      </c>
      <c r="D2794" s="243" t="s">
        <v>87</v>
      </c>
      <c r="E2794" s="243" t="s">
        <v>87</v>
      </c>
      <c r="F2794" s="243" t="s">
        <v>87</v>
      </c>
      <c r="G2794" s="243" t="s">
        <v>87</v>
      </c>
      <c r="H2794" s="243" t="s">
        <v>87</v>
      </c>
      <c r="I2794" s="243" t="s">
        <v>87</v>
      </c>
      <c r="J2794" s="243" t="s">
        <v>87</v>
      </c>
      <c r="K2794" s="243" t="s">
        <v>87</v>
      </c>
      <c r="L2794" s="243" t="s">
        <v>87</v>
      </c>
      <c r="M2794" s="243" t="s">
        <v>87</v>
      </c>
      <c r="N2794" s="243" t="s">
        <v>87</v>
      </c>
      <c r="O2794" s="243" t="s">
        <v>87</v>
      </c>
      <c r="P2794" s="243" t="s">
        <v>87</v>
      </c>
      <c r="Q2794" s="243" t="s">
        <v>87</v>
      </c>
      <c r="R2794" s="243" t="s">
        <v>87</v>
      </c>
      <c r="S2794" s="243" t="s">
        <v>87</v>
      </c>
      <c r="T2794" s="243" t="s">
        <v>87</v>
      </c>
      <c r="U2794" s="243" t="s">
        <v>87</v>
      </c>
      <c r="V2794" s="243" t="s">
        <v>87</v>
      </c>
      <c r="W2794" s="243" t="s">
        <v>87</v>
      </c>
    </row>
    <row r="2795" spans="1:23" ht="13.5" customHeight="1" x14ac:dyDescent="0.35">
      <c r="A2795" s="242">
        <v>0.83333333333333304</v>
      </c>
      <c r="B2795" s="243" t="s">
        <v>87</v>
      </c>
      <c r="C2795" s="243" t="s">
        <v>87</v>
      </c>
      <c r="D2795" s="243" t="s">
        <v>87</v>
      </c>
      <c r="E2795" s="243" t="s">
        <v>87</v>
      </c>
      <c r="F2795" s="243" t="s">
        <v>87</v>
      </c>
      <c r="G2795" s="243" t="s">
        <v>87</v>
      </c>
      <c r="H2795" s="243" t="s">
        <v>87</v>
      </c>
      <c r="I2795" s="243" t="s">
        <v>87</v>
      </c>
      <c r="J2795" s="243" t="s">
        <v>87</v>
      </c>
      <c r="K2795" s="243" t="s">
        <v>87</v>
      </c>
      <c r="L2795" s="243" t="s">
        <v>87</v>
      </c>
      <c r="M2795" s="243" t="s">
        <v>87</v>
      </c>
      <c r="N2795" s="243" t="s">
        <v>87</v>
      </c>
      <c r="O2795" s="243" t="s">
        <v>87</v>
      </c>
      <c r="P2795" s="243" t="s">
        <v>87</v>
      </c>
      <c r="Q2795" s="243" t="s">
        <v>87</v>
      </c>
      <c r="R2795" s="243" t="s">
        <v>87</v>
      </c>
      <c r="S2795" s="243" t="s">
        <v>87</v>
      </c>
      <c r="T2795" s="243" t="s">
        <v>87</v>
      </c>
      <c r="U2795" s="243" t="s">
        <v>87</v>
      </c>
      <c r="V2795" s="243" t="s">
        <v>87</v>
      </c>
      <c r="W2795" s="243" t="s">
        <v>87</v>
      </c>
    </row>
    <row r="2796" spans="1:23" ht="13.5" customHeight="1" x14ac:dyDescent="0.35">
      <c r="A2796" s="242">
        <v>0.84375</v>
      </c>
      <c r="B2796" s="243" t="s">
        <v>87</v>
      </c>
      <c r="C2796" s="243" t="s">
        <v>87</v>
      </c>
      <c r="D2796" s="243" t="s">
        <v>87</v>
      </c>
      <c r="E2796" s="243" t="s">
        <v>87</v>
      </c>
      <c r="F2796" s="243" t="s">
        <v>87</v>
      </c>
      <c r="G2796" s="243" t="s">
        <v>87</v>
      </c>
      <c r="H2796" s="243" t="s">
        <v>87</v>
      </c>
      <c r="I2796" s="243" t="s">
        <v>87</v>
      </c>
      <c r="J2796" s="243" t="s">
        <v>87</v>
      </c>
      <c r="K2796" s="243" t="s">
        <v>87</v>
      </c>
      <c r="L2796" s="243" t="s">
        <v>87</v>
      </c>
      <c r="M2796" s="243" t="s">
        <v>87</v>
      </c>
      <c r="N2796" s="243" t="s">
        <v>87</v>
      </c>
      <c r="O2796" s="243" t="s">
        <v>87</v>
      </c>
      <c r="P2796" s="243" t="s">
        <v>87</v>
      </c>
      <c r="Q2796" s="243" t="s">
        <v>87</v>
      </c>
      <c r="R2796" s="243" t="s">
        <v>87</v>
      </c>
      <c r="S2796" s="243" t="s">
        <v>87</v>
      </c>
      <c r="T2796" s="243" t="s">
        <v>87</v>
      </c>
      <c r="U2796" s="243" t="s">
        <v>87</v>
      </c>
      <c r="V2796" s="243" t="s">
        <v>87</v>
      </c>
      <c r="W2796" s="243" t="s">
        <v>87</v>
      </c>
    </row>
    <row r="2797" spans="1:23" ht="13.5" customHeight="1" x14ac:dyDescent="0.35">
      <c r="A2797" s="242">
        <v>0.85416666666666696</v>
      </c>
      <c r="B2797" s="243" t="s">
        <v>87</v>
      </c>
      <c r="C2797" s="243" t="s">
        <v>87</v>
      </c>
      <c r="D2797" s="243" t="s">
        <v>87</v>
      </c>
      <c r="E2797" s="243" t="s">
        <v>87</v>
      </c>
      <c r="F2797" s="243" t="s">
        <v>87</v>
      </c>
      <c r="G2797" s="243" t="s">
        <v>87</v>
      </c>
      <c r="H2797" s="243" t="s">
        <v>87</v>
      </c>
      <c r="I2797" s="243" t="s">
        <v>87</v>
      </c>
      <c r="J2797" s="243" t="s">
        <v>87</v>
      </c>
      <c r="K2797" s="243" t="s">
        <v>87</v>
      </c>
      <c r="L2797" s="243" t="s">
        <v>87</v>
      </c>
      <c r="M2797" s="243" t="s">
        <v>87</v>
      </c>
      <c r="N2797" s="243" t="s">
        <v>87</v>
      </c>
      <c r="O2797" s="243" t="s">
        <v>87</v>
      </c>
      <c r="P2797" s="243" t="s">
        <v>87</v>
      </c>
      <c r="Q2797" s="243" t="s">
        <v>87</v>
      </c>
      <c r="R2797" s="243" t="s">
        <v>87</v>
      </c>
      <c r="S2797" s="243" t="s">
        <v>87</v>
      </c>
      <c r="T2797" s="243" t="s">
        <v>87</v>
      </c>
      <c r="U2797" s="243" t="s">
        <v>87</v>
      </c>
      <c r="V2797" s="243" t="s">
        <v>87</v>
      </c>
      <c r="W2797" s="243" t="s">
        <v>87</v>
      </c>
    </row>
    <row r="2798" spans="1:23" ht="13.5" customHeight="1" x14ac:dyDescent="0.35">
      <c r="A2798" s="242">
        <v>0.86458333333333304</v>
      </c>
      <c r="B2798" s="243" t="s">
        <v>87</v>
      </c>
      <c r="C2798" s="243" t="s">
        <v>87</v>
      </c>
      <c r="D2798" s="243" t="s">
        <v>87</v>
      </c>
      <c r="E2798" s="243" t="s">
        <v>87</v>
      </c>
      <c r="F2798" s="243" t="s">
        <v>87</v>
      </c>
      <c r="G2798" s="243" t="s">
        <v>87</v>
      </c>
      <c r="H2798" s="243" t="s">
        <v>87</v>
      </c>
      <c r="I2798" s="243" t="s">
        <v>87</v>
      </c>
      <c r="J2798" s="243" t="s">
        <v>87</v>
      </c>
      <c r="K2798" s="243" t="s">
        <v>87</v>
      </c>
      <c r="L2798" s="243" t="s">
        <v>87</v>
      </c>
      <c r="M2798" s="243" t="s">
        <v>87</v>
      </c>
      <c r="N2798" s="243" t="s">
        <v>87</v>
      </c>
      <c r="O2798" s="243" t="s">
        <v>87</v>
      </c>
      <c r="P2798" s="243" t="s">
        <v>87</v>
      </c>
      <c r="Q2798" s="243" t="s">
        <v>87</v>
      </c>
      <c r="R2798" s="243" t="s">
        <v>87</v>
      </c>
      <c r="S2798" s="243" t="s">
        <v>87</v>
      </c>
      <c r="T2798" s="243" t="s">
        <v>87</v>
      </c>
      <c r="U2798" s="243" t="s">
        <v>87</v>
      </c>
      <c r="V2798" s="243" t="s">
        <v>87</v>
      </c>
      <c r="W2798" s="243" t="s">
        <v>87</v>
      </c>
    </row>
    <row r="2799" spans="1:23" ht="13.5" customHeight="1" x14ac:dyDescent="0.35">
      <c r="A2799" s="242">
        <v>0.875</v>
      </c>
      <c r="B2799" s="243" t="s">
        <v>87</v>
      </c>
      <c r="C2799" s="243" t="s">
        <v>87</v>
      </c>
      <c r="D2799" s="243" t="s">
        <v>87</v>
      </c>
      <c r="E2799" s="243" t="s">
        <v>87</v>
      </c>
      <c r="F2799" s="243" t="s">
        <v>87</v>
      </c>
      <c r="G2799" s="243" t="s">
        <v>87</v>
      </c>
      <c r="H2799" s="243" t="s">
        <v>87</v>
      </c>
      <c r="I2799" s="243" t="s">
        <v>87</v>
      </c>
      <c r="J2799" s="243" t="s">
        <v>87</v>
      </c>
      <c r="K2799" s="243" t="s">
        <v>87</v>
      </c>
      <c r="L2799" s="243" t="s">
        <v>87</v>
      </c>
      <c r="M2799" s="243" t="s">
        <v>87</v>
      </c>
      <c r="N2799" s="243" t="s">
        <v>87</v>
      </c>
      <c r="O2799" s="243" t="s">
        <v>87</v>
      </c>
      <c r="P2799" s="243" t="s">
        <v>87</v>
      </c>
      <c r="Q2799" s="243" t="s">
        <v>87</v>
      </c>
      <c r="R2799" s="243" t="s">
        <v>87</v>
      </c>
      <c r="S2799" s="243" t="s">
        <v>87</v>
      </c>
      <c r="T2799" s="243" t="s">
        <v>87</v>
      </c>
      <c r="U2799" s="243" t="s">
        <v>87</v>
      </c>
      <c r="V2799" s="243" t="s">
        <v>87</v>
      </c>
      <c r="W2799" s="243" t="s">
        <v>87</v>
      </c>
    </row>
    <row r="2800" spans="1:23" ht="13.5" customHeight="1" x14ac:dyDescent="0.35">
      <c r="A2800" s="242">
        <v>0.88541666666666696</v>
      </c>
      <c r="B2800" s="243" t="s">
        <v>87</v>
      </c>
      <c r="C2800" s="243" t="s">
        <v>87</v>
      </c>
      <c r="D2800" s="243" t="s">
        <v>87</v>
      </c>
      <c r="E2800" s="243" t="s">
        <v>87</v>
      </c>
      <c r="F2800" s="243" t="s">
        <v>87</v>
      </c>
      <c r="G2800" s="243" t="s">
        <v>87</v>
      </c>
      <c r="H2800" s="243" t="s">
        <v>87</v>
      </c>
      <c r="I2800" s="243" t="s">
        <v>87</v>
      </c>
      <c r="J2800" s="243" t="s">
        <v>87</v>
      </c>
      <c r="K2800" s="243" t="s">
        <v>87</v>
      </c>
      <c r="L2800" s="243" t="s">
        <v>87</v>
      </c>
      <c r="M2800" s="243" t="s">
        <v>87</v>
      </c>
      <c r="N2800" s="243" t="s">
        <v>87</v>
      </c>
      <c r="O2800" s="243" t="s">
        <v>87</v>
      </c>
      <c r="P2800" s="243" t="s">
        <v>87</v>
      </c>
      <c r="Q2800" s="243" t="s">
        <v>87</v>
      </c>
      <c r="R2800" s="243" t="s">
        <v>87</v>
      </c>
      <c r="S2800" s="243" t="s">
        <v>87</v>
      </c>
      <c r="T2800" s="243" t="s">
        <v>87</v>
      </c>
      <c r="U2800" s="243" t="s">
        <v>87</v>
      </c>
      <c r="V2800" s="243" t="s">
        <v>87</v>
      </c>
      <c r="W2800" s="243" t="s">
        <v>87</v>
      </c>
    </row>
    <row r="2801" spans="1:23" ht="13.5" customHeight="1" x14ac:dyDescent="0.35">
      <c r="A2801" s="242">
        <v>0.89583333333333304</v>
      </c>
      <c r="B2801" s="243" t="s">
        <v>87</v>
      </c>
      <c r="C2801" s="243" t="s">
        <v>87</v>
      </c>
      <c r="D2801" s="243" t="s">
        <v>87</v>
      </c>
      <c r="E2801" s="243" t="s">
        <v>87</v>
      </c>
      <c r="F2801" s="243" t="s">
        <v>87</v>
      </c>
      <c r="G2801" s="243" t="s">
        <v>87</v>
      </c>
      <c r="H2801" s="243" t="s">
        <v>87</v>
      </c>
      <c r="I2801" s="243" t="s">
        <v>87</v>
      </c>
      <c r="J2801" s="243" t="s">
        <v>87</v>
      </c>
      <c r="K2801" s="243" t="s">
        <v>87</v>
      </c>
      <c r="L2801" s="243" t="s">
        <v>87</v>
      </c>
      <c r="M2801" s="243" t="s">
        <v>87</v>
      </c>
      <c r="N2801" s="243" t="s">
        <v>87</v>
      </c>
      <c r="O2801" s="243" t="s">
        <v>87</v>
      </c>
      <c r="P2801" s="243" t="s">
        <v>87</v>
      </c>
      <c r="Q2801" s="243" t="s">
        <v>87</v>
      </c>
      <c r="R2801" s="243" t="s">
        <v>87</v>
      </c>
      <c r="S2801" s="243" t="s">
        <v>87</v>
      </c>
      <c r="T2801" s="243" t="s">
        <v>87</v>
      </c>
      <c r="U2801" s="243" t="s">
        <v>87</v>
      </c>
      <c r="V2801" s="243" t="s">
        <v>87</v>
      </c>
      <c r="W2801" s="243" t="s">
        <v>87</v>
      </c>
    </row>
    <row r="2802" spans="1:23" ht="13.5" customHeight="1" x14ac:dyDescent="0.35">
      <c r="A2802" s="242">
        <v>0.90625</v>
      </c>
      <c r="B2802" s="243" t="s">
        <v>87</v>
      </c>
      <c r="C2802" s="243" t="s">
        <v>87</v>
      </c>
      <c r="D2802" s="243" t="s">
        <v>87</v>
      </c>
      <c r="E2802" s="243" t="s">
        <v>87</v>
      </c>
      <c r="F2802" s="243" t="s">
        <v>87</v>
      </c>
      <c r="G2802" s="243" t="s">
        <v>87</v>
      </c>
      <c r="H2802" s="243" t="s">
        <v>87</v>
      </c>
      <c r="I2802" s="243" t="s">
        <v>87</v>
      </c>
      <c r="J2802" s="243" t="s">
        <v>87</v>
      </c>
      <c r="K2802" s="243" t="s">
        <v>87</v>
      </c>
      <c r="L2802" s="243" t="s">
        <v>87</v>
      </c>
      <c r="M2802" s="243" t="s">
        <v>87</v>
      </c>
      <c r="N2802" s="243" t="s">
        <v>87</v>
      </c>
      <c r="O2802" s="243" t="s">
        <v>87</v>
      </c>
      <c r="P2802" s="243" t="s">
        <v>87</v>
      </c>
      <c r="Q2802" s="243" t="s">
        <v>87</v>
      </c>
      <c r="R2802" s="243" t="s">
        <v>87</v>
      </c>
      <c r="S2802" s="243" t="s">
        <v>87</v>
      </c>
      <c r="T2802" s="243" t="s">
        <v>87</v>
      </c>
      <c r="U2802" s="243" t="s">
        <v>87</v>
      </c>
      <c r="V2802" s="243" t="s">
        <v>87</v>
      </c>
      <c r="W2802" s="243" t="s">
        <v>87</v>
      </c>
    </row>
    <row r="2803" spans="1:23" ht="13.5" customHeight="1" x14ac:dyDescent="0.35">
      <c r="A2803" s="242">
        <v>0.91666666666666696</v>
      </c>
      <c r="B2803" s="243" t="s">
        <v>87</v>
      </c>
      <c r="C2803" s="243" t="s">
        <v>87</v>
      </c>
      <c r="D2803" s="243" t="s">
        <v>87</v>
      </c>
      <c r="E2803" s="243" t="s">
        <v>87</v>
      </c>
      <c r="F2803" s="243" t="s">
        <v>87</v>
      </c>
      <c r="G2803" s="243" t="s">
        <v>87</v>
      </c>
      <c r="H2803" s="243" t="s">
        <v>87</v>
      </c>
      <c r="I2803" s="243" t="s">
        <v>87</v>
      </c>
      <c r="J2803" s="243" t="s">
        <v>87</v>
      </c>
      <c r="K2803" s="243" t="s">
        <v>87</v>
      </c>
      <c r="L2803" s="243" t="s">
        <v>87</v>
      </c>
      <c r="M2803" s="243" t="s">
        <v>87</v>
      </c>
      <c r="N2803" s="243" t="s">
        <v>87</v>
      </c>
      <c r="O2803" s="243" t="s">
        <v>87</v>
      </c>
      <c r="P2803" s="243" t="s">
        <v>87</v>
      </c>
      <c r="Q2803" s="243" t="s">
        <v>87</v>
      </c>
      <c r="R2803" s="243" t="s">
        <v>87</v>
      </c>
      <c r="S2803" s="243" t="s">
        <v>87</v>
      </c>
      <c r="T2803" s="243" t="s">
        <v>87</v>
      </c>
      <c r="U2803" s="243" t="s">
        <v>87</v>
      </c>
      <c r="V2803" s="243" t="s">
        <v>87</v>
      </c>
      <c r="W2803" s="243" t="s">
        <v>87</v>
      </c>
    </row>
    <row r="2804" spans="1:23" ht="13.5" customHeight="1" x14ac:dyDescent="0.35">
      <c r="A2804" s="242">
        <v>0.92708333333333304</v>
      </c>
      <c r="B2804" s="243" t="s">
        <v>87</v>
      </c>
      <c r="C2804" s="243" t="s">
        <v>87</v>
      </c>
      <c r="D2804" s="243" t="s">
        <v>87</v>
      </c>
      <c r="E2804" s="243" t="s">
        <v>87</v>
      </c>
      <c r="F2804" s="243" t="s">
        <v>87</v>
      </c>
      <c r="G2804" s="243" t="s">
        <v>87</v>
      </c>
      <c r="H2804" s="243" t="s">
        <v>87</v>
      </c>
      <c r="I2804" s="243" t="s">
        <v>87</v>
      </c>
      <c r="J2804" s="243" t="s">
        <v>87</v>
      </c>
      <c r="K2804" s="243" t="s">
        <v>87</v>
      </c>
      <c r="L2804" s="243" t="s">
        <v>87</v>
      </c>
      <c r="M2804" s="243" t="s">
        <v>87</v>
      </c>
      <c r="N2804" s="243" t="s">
        <v>87</v>
      </c>
      <c r="O2804" s="243" t="s">
        <v>87</v>
      </c>
      <c r="P2804" s="243" t="s">
        <v>87</v>
      </c>
      <c r="Q2804" s="243" t="s">
        <v>87</v>
      </c>
      <c r="R2804" s="243" t="s">
        <v>87</v>
      </c>
      <c r="S2804" s="243" t="s">
        <v>87</v>
      </c>
      <c r="T2804" s="243" t="s">
        <v>87</v>
      </c>
      <c r="U2804" s="243" t="s">
        <v>87</v>
      </c>
      <c r="V2804" s="243" t="s">
        <v>87</v>
      </c>
      <c r="W2804" s="243" t="s">
        <v>87</v>
      </c>
    </row>
    <row r="2805" spans="1:23" ht="13.5" customHeight="1" x14ac:dyDescent="0.35">
      <c r="A2805" s="242">
        <v>0.9375</v>
      </c>
      <c r="B2805" s="243" t="s">
        <v>87</v>
      </c>
      <c r="C2805" s="243" t="s">
        <v>87</v>
      </c>
      <c r="D2805" s="243" t="s">
        <v>87</v>
      </c>
      <c r="E2805" s="243" t="s">
        <v>87</v>
      </c>
      <c r="F2805" s="243" t="s">
        <v>87</v>
      </c>
      <c r="G2805" s="243" t="s">
        <v>87</v>
      </c>
      <c r="H2805" s="243" t="s">
        <v>87</v>
      </c>
      <c r="I2805" s="243" t="s">
        <v>87</v>
      </c>
      <c r="J2805" s="243" t="s">
        <v>87</v>
      </c>
      <c r="K2805" s="243" t="s">
        <v>87</v>
      </c>
      <c r="L2805" s="243" t="s">
        <v>87</v>
      </c>
      <c r="M2805" s="243" t="s">
        <v>87</v>
      </c>
      <c r="N2805" s="243" t="s">
        <v>87</v>
      </c>
      <c r="O2805" s="243" t="s">
        <v>87</v>
      </c>
      <c r="P2805" s="243" t="s">
        <v>87</v>
      </c>
      <c r="Q2805" s="243" t="s">
        <v>87</v>
      </c>
      <c r="R2805" s="243" t="s">
        <v>87</v>
      </c>
      <c r="S2805" s="243" t="s">
        <v>87</v>
      </c>
      <c r="T2805" s="243" t="s">
        <v>87</v>
      </c>
      <c r="U2805" s="243" t="s">
        <v>87</v>
      </c>
      <c r="V2805" s="243" t="s">
        <v>87</v>
      </c>
      <c r="W2805" s="243" t="s">
        <v>87</v>
      </c>
    </row>
    <row r="2806" spans="1:23" ht="13.5" customHeight="1" x14ac:dyDescent="0.35">
      <c r="A2806" s="242">
        <v>0.94791666666666696</v>
      </c>
      <c r="B2806" s="243" t="s">
        <v>87</v>
      </c>
      <c r="C2806" s="243" t="s">
        <v>87</v>
      </c>
      <c r="D2806" s="243" t="s">
        <v>87</v>
      </c>
      <c r="E2806" s="243" t="s">
        <v>87</v>
      </c>
      <c r="F2806" s="243" t="s">
        <v>87</v>
      </c>
      <c r="G2806" s="243" t="s">
        <v>87</v>
      </c>
      <c r="H2806" s="243" t="s">
        <v>87</v>
      </c>
      <c r="I2806" s="243" t="s">
        <v>87</v>
      </c>
      <c r="J2806" s="243" t="s">
        <v>87</v>
      </c>
      <c r="K2806" s="243" t="s">
        <v>87</v>
      </c>
      <c r="L2806" s="243" t="s">
        <v>87</v>
      </c>
      <c r="M2806" s="243" t="s">
        <v>87</v>
      </c>
      <c r="N2806" s="243" t="s">
        <v>87</v>
      </c>
      <c r="O2806" s="243" t="s">
        <v>87</v>
      </c>
      <c r="P2806" s="243" t="s">
        <v>87</v>
      </c>
      <c r="Q2806" s="243" t="s">
        <v>87</v>
      </c>
      <c r="R2806" s="243" t="s">
        <v>87</v>
      </c>
      <c r="S2806" s="243" t="s">
        <v>87</v>
      </c>
      <c r="T2806" s="243" t="s">
        <v>87</v>
      </c>
      <c r="U2806" s="243" t="s">
        <v>87</v>
      </c>
      <c r="V2806" s="243" t="s">
        <v>87</v>
      </c>
      <c r="W2806" s="243" t="s">
        <v>87</v>
      </c>
    </row>
    <row r="2807" spans="1:23" ht="13.5" customHeight="1" x14ac:dyDescent="0.35">
      <c r="A2807" s="242">
        <v>0.95833333333333304</v>
      </c>
      <c r="B2807" s="243" t="s">
        <v>87</v>
      </c>
      <c r="C2807" s="243" t="s">
        <v>87</v>
      </c>
      <c r="D2807" s="243" t="s">
        <v>87</v>
      </c>
      <c r="E2807" s="243" t="s">
        <v>87</v>
      </c>
      <c r="F2807" s="243" t="s">
        <v>87</v>
      </c>
      <c r="G2807" s="243" t="s">
        <v>87</v>
      </c>
      <c r="H2807" s="243" t="s">
        <v>87</v>
      </c>
      <c r="I2807" s="243" t="s">
        <v>87</v>
      </c>
      <c r="J2807" s="243" t="s">
        <v>87</v>
      </c>
      <c r="K2807" s="243" t="s">
        <v>87</v>
      </c>
      <c r="L2807" s="243" t="s">
        <v>87</v>
      </c>
      <c r="M2807" s="243" t="s">
        <v>87</v>
      </c>
      <c r="N2807" s="243" t="s">
        <v>87</v>
      </c>
      <c r="O2807" s="243" t="s">
        <v>87</v>
      </c>
      <c r="P2807" s="243" t="s">
        <v>87</v>
      </c>
      <c r="Q2807" s="243" t="s">
        <v>87</v>
      </c>
      <c r="R2807" s="243" t="s">
        <v>87</v>
      </c>
      <c r="S2807" s="243" t="s">
        <v>87</v>
      </c>
      <c r="T2807" s="243" t="s">
        <v>87</v>
      </c>
      <c r="U2807" s="243" t="s">
        <v>87</v>
      </c>
      <c r="V2807" s="243" t="s">
        <v>87</v>
      </c>
      <c r="W2807" s="243" t="s">
        <v>87</v>
      </c>
    </row>
    <row r="2808" spans="1:23" ht="13.5" customHeight="1" x14ac:dyDescent="0.35">
      <c r="A2808" s="242">
        <v>0.96875</v>
      </c>
      <c r="B2808" s="243" t="s">
        <v>87</v>
      </c>
      <c r="C2808" s="243" t="s">
        <v>87</v>
      </c>
      <c r="D2808" s="243" t="s">
        <v>87</v>
      </c>
      <c r="E2808" s="243" t="s">
        <v>87</v>
      </c>
      <c r="F2808" s="243" t="s">
        <v>87</v>
      </c>
      <c r="G2808" s="243" t="s">
        <v>87</v>
      </c>
      <c r="H2808" s="243" t="s">
        <v>87</v>
      </c>
      <c r="I2808" s="243" t="s">
        <v>87</v>
      </c>
      <c r="J2808" s="243" t="s">
        <v>87</v>
      </c>
      <c r="K2808" s="243" t="s">
        <v>87</v>
      </c>
      <c r="L2808" s="243" t="s">
        <v>87</v>
      </c>
      <c r="M2808" s="243" t="s">
        <v>87</v>
      </c>
      <c r="N2808" s="243" t="s">
        <v>87</v>
      </c>
      <c r="O2808" s="243" t="s">
        <v>87</v>
      </c>
      <c r="P2808" s="243" t="s">
        <v>87</v>
      </c>
      <c r="Q2808" s="243" t="s">
        <v>87</v>
      </c>
      <c r="R2808" s="243" t="s">
        <v>87</v>
      </c>
      <c r="S2808" s="243" t="s">
        <v>87</v>
      </c>
      <c r="T2808" s="243" t="s">
        <v>87</v>
      </c>
      <c r="U2808" s="243" t="s">
        <v>87</v>
      </c>
      <c r="V2808" s="243" t="s">
        <v>87</v>
      </c>
      <c r="W2808" s="243" t="s">
        <v>87</v>
      </c>
    </row>
    <row r="2809" spans="1:23" ht="13.5" customHeight="1" x14ac:dyDescent="0.35">
      <c r="A2809" s="242">
        <v>0.97916666666666696</v>
      </c>
      <c r="B2809" s="243" t="s">
        <v>87</v>
      </c>
      <c r="C2809" s="243" t="s">
        <v>87</v>
      </c>
      <c r="D2809" s="243" t="s">
        <v>87</v>
      </c>
      <c r="E2809" s="243" t="s">
        <v>87</v>
      </c>
      <c r="F2809" s="243" t="s">
        <v>87</v>
      </c>
      <c r="G2809" s="243" t="s">
        <v>87</v>
      </c>
      <c r="H2809" s="243" t="s">
        <v>87</v>
      </c>
      <c r="I2809" s="243" t="s">
        <v>87</v>
      </c>
      <c r="J2809" s="243" t="s">
        <v>87</v>
      </c>
      <c r="K2809" s="243" t="s">
        <v>87</v>
      </c>
      <c r="L2809" s="243" t="s">
        <v>87</v>
      </c>
      <c r="M2809" s="243" t="s">
        <v>87</v>
      </c>
      <c r="N2809" s="243" t="s">
        <v>87</v>
      </c>
      <c r="O2809" s="243" t="s">
        <v>87</v>
      </c>
      <c r="P2809" s="243" t="s">
        <v>87</v>
      </c>
      <c r="Q2809" s="243" t="s">
        <v>87</v>
      </c>
      <c r="R2809" s="243" t="s">
        <v>87</v>
      </c>
      <c r="S2809" s="243" t="s">
        <v>87</v>
      </c>
      <c r="T2809" s="243" t="s">
        <v>87</v>
      </c>
      <c r="U2809" s="243" t="s">
        <v>87</v>
      </c>
      <c r="V2809" s="243" t="s">
        <v>87</v>
      </c>
      <c r="W2809" s="243" t="s">
        <v>87</v>
      </c>
    </row>
    <row r="2810" spans="1:23" ht="13.5" customHeight="1" thickBot="1" x14ac:dyDescent="0.4">
      <c r="A2810" s="244">
        <v>0.98958333333333304</v>
      </c>
      <c r="B2810" s="245" t="s">
        <v>87</v>
      </c>
      <c r="C2810" s="245" t="s">
        <v>87</v>
      </c>
      <c r="D2810" s="245" t="s">
        <v>87</v>
      </c>
      <c r="E2810" s="245" t="s">
        <v>87</v>
      </c>
      <c r="F2810" s="245" t="s">
        <v>87</v>
      </c>
      <c r="G2810" s="245" t="s">
        <v>87</v>
      </c>
      <c r="H2810" s="245" t="s">
        <v>87</v>
      </c>
      <c r="I2810" s="245" t="s">
        <v>87</v>
      </c>
      <c r="J2810" s="245" t="s">
        <v>87</v>
      </c>
      <c r="K2810" s="245" t="s">
        <v>87</v>
      </c>
      <c r="L2810" s="245" t="s">
        <v>87</v>
      </c>
      <c r="M2810" s="245" t="s">
        <v>87</v>
      </c>
      <c r="N2810" s="245" t="s">
        <v>87</v>
      </c>
      <c r="O2810" s="245" t="s">
        <v>87</v>
      </c>
      <c r="P2810" s="245" t="s">
        <v>87</v>
      </c>
      <c r="Q2810" s="245" t="s">
        <v>87</v>
      </c>
      <c r="R2810" s="245" t="s">
        <v>87</v>
      </c>
      <c r="S2810" s="245" t="s">
        <v>87</v>
      </c>
      <c r="T2810" s="245" t="s">
        <v>87</v>
      </c>
      <c r="U2810" s="245" t="s">
        <v>87</v>
      </c>
      <c r="V2810" s="245" t="s">
        <v>87</v>
      </c>
      <c r="W2810" s="245" t="s">
        <v>87</v>
      </c>
    </row>
    <row r="2811" spans="1:23" ht="13.5" customHeight="1" thickTop="1" x14ac:dyDescent="0.35">
      <c r="A2811" s="246" t="s">
        <v>167</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168</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169</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170</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100</v>
      </c>
      <c r="C2816" s="121">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3" t="s">
        <v>146</v>
      </c>
      <c r="C2817" s="564"/>
      <c r="D2817" s="564"/>
      <c r="E2817" s="564"/>
      <c r="F2817" s="564"/>
      <c r="G2817" s="564"/>
      <c r="H2817" s="564"/>
      <c r="I2817" s="564"/>
      <c r="J2817" s="564"/>
      <c r="K2817" s="564"/>
      <c r="L2817" s="564"/>
      <c r="M2817" s="564"/>
      <c r="N2817" s="564"/>
      <c r="O2817" s="564"/>
      <c r="P2817" s="564"/>
      <c r="Q2817" s="564"/>
      <c r="R2817" s="564"/>
      <c r="S2817" s="564"/>
      <c r="T2817" s="564"/>
      <c r="U2817" s="564"/>
      <c r="V2817" s="564"/>
      <c r="W2817" s="565"/>
    </row>
    <row r="2818" spans="1:23" ht="13.5" customHeight="1" thickTop="1" thickBot="1" x14ac:dyDescent="0.4">
      <c r="A2818" s="238" t="s">
        <v>55</v>
      </c>
      <c r="B2818" s="238" t="s">
        <v>73</v>
      </c>
      <c r="C2818" s="239" t="s">
        <v>147</v>
      </c>
      <c r="D2818" s="239" t="s">
        <v>148</v>
      </c>
      <c r="E2818" s="239" t="s">
        <v>149</v>
      </c>
      <c r="F2818" s="239" t="s">
        <v>150</v>
      </c>
      <c r="G2818" s="239" t="s">
        <v>151</v>
      </c>
      <c r="H2818" s="239" t="s">
        <v>152</v>
      </c>
      <c r="I2818" s="239" t="s">
        <v>153</v>
      </c>
      <c r="J2818" s="239" t="s">
        <v>154</v>
      </c>
      <c r="K2818" s="239" t="s">
        <v>155</v>
      </c>
      <c r="L2818" s="239" t="s">
        <v>156</v>
      </c>
      <c r="M2818" s="239" t="s">
        <v>157</v>
      </c>
      <c r="N2818" s="239" t="s">
        <v>158</v>
      </c>
      <c r="O2818" s="239" t="s">
        <v>159</v>
      </c>
      <c r="P2818" s="239" t="s">
        <v>160</v>
      </c>
      <c r="Q2818" s="239" t="s">
        <v>161</v>
      </c>
      <c r="R2818" s="239" t="s">
        <v>162</v>
      </c>
      <c r="S2818" s="239" t="s">
        <v>163</v>
      </c>
      <c r="T2818" s="239" t="s">
        <v>164</v>
      </c>
      <c r="U2818" s="239" t="s">
        <v>165</v>
      </c>
      <c r="V2818" s="238" t="s">
        <v>94</v>
      </c>
      <c r="W2818" s="238" t="s">
        <v>166</v>
      </c>
    </row>
    <row r="2819" spans="1:23" ht="13.5" customHeight="1" thickTop="1" x14ac:dyDescent="0.35">
      <c r="A2819" s="240">
        <v>0</v>
      </c>
      <c r="B2819" s="241" t="s">
        <v>87</v>
      </c>
      <c r="C2819" s="241" t="s">
        <v>87</v>
      </c>
      <c r="D2819" s="241" t="s">
        <v>87</v>
      </c>
      <c r="E2819" s="241" t="s">
        <v>87</v>
      </c>
      <c r="F2819" s="241" t="s">
        <v>87</v>
      </c>
      <c r="G2819" s="241" t="s">
        <v>87</v>
      </c>
      <c r="H2819" s="241" t="s">
        <v>87</v>
      </c>
      <c r="I2819" s="241" t="s">
        <v>87</v>
      </c>
      <c r="J2819" s="241" t="s">
        <v>87</v>
      </c>
      <c r="K2819" s="241" t="s">
        <v>87</v>
      </c>
      <c r="L2819" s="241" t="s">
        <v>87</v>
      </c>
      <c r="M2819" s="241" t="s">
        <v>87</v>
      </c>
      <c r="N2819" s="241" t="s">
        <v>87</v>
      </c>
      <c r="O2819" s="241" t="s">
        <v>87</v>
      </c>
      <c r="P2819" s="241" t="s">
        <v>87</v>
      </c>
      <c r="Q2819" s="241" t="s">
        <v>87</v>
      </c>
      <c r="R2819" s="241" t="s">
        <v>87</v>
      </c>
      <c r="S2819" s="241" t="s">
        <v>87</v>
      </c>
      <c r="T2819" s="241" t="s">
        <v>87</v>
      </c>
      <c r="U2819" s="241" t="s">
        <v>87</v>
      </c>
      <c r="V2819" s="241" t="s">
        <v>87</v>
      </c>
      <c r="W2819" s="241" t="s">
        <v>87</v>
      </c>
    </row>
    <row r="2820" spans="1:23" ht="13.5" customHeight="1" x14ac:dyDescent="0.35">
      <c r="A2820" s="242">
        <v>1.0416666666666666E-2</v>
      </c>
      <c r="B2820" s="243" t="s">
        <v>87</v>
      </c>
      <c r="C2820" s="243" t="s">
        <v>87</v>
      </c>
      <c r="D2820" s="243" t="s">
        <v>87</v>
      </c>
      <c r="E2820" s="243" t="s">
        <v>87</v>
      </c>
      <c r="F2820" s="243" t="s">
        <v>87</v>
      </c>
      <c r="G2820" s="243" t="s">
        <v>87</v>
      </c>
      <c r="H2820" s="243" t="s">
        <v>87</v>
      </c>
      <c r="I2820" s="243" t="s">
        <v>87</v>
      </c>
      <c r="J2820" s="243" t="s">
        <v>87</v>
      </c>
      <c r="K2820" s="243" t="s">
        <v>87</v>
      </c>
      <c r="L2820" s="243" t="s">
        <v>87</v>
      </c>
      <c r="M2820" s="243" t="s">
        <v>87</v>
      </c>
      <c r="N2820" s="243" t="s">
        <v>87</v>
      </c>
      <c r="O2820" s="243" t="s">
        <v>87</v>
      </c>
      <c r="P2820" s="243" t="s">
        <v>87</v>
      </c>
      <c r="Q2820" s="243" t="s">
        <v>87</v>
      </c>
      <c r="R2820" s="243" t="s">
        <v>87</v>
      </c>
      <c r="S2820" s="243" t="s">
        <v>87</v>
      </c>
      <c r="T2820" s="243" t="s">
        <v>87</v>
      </c>
      <c r="U2820" s="243" t="s">
        <v>87</v>
      </c>
      <c r="V2820" s="243" t="s">
        <v>87</v>
      </c>
      <c r="W2820" s="243" t="s">
        <v>87</v>
      </c>
    </row>
    <row r="2821" spans="1:23" ht="13.5" customHeight="1" x14ac:dyDescent="0.35">
      <c r="A2821" s="242">
        <v>2.0833333333333332E-2</v>
      </c>
      <c r="B2821" s="243" t="s">
        <v>87</v>
      </c>
      <c r="C2821" s="243" t="s">
        <v>87</v>
      </c>
      <c r="D2821" s="243" t="s">
        <v>87</v>
      </c>
      <c r="E2821" s="243" t="s">
        <v>87</v>
      </c>
      <c r="F2821" s="243" t="s">
        <v>87</v>
      </c>
      <c r="G2821" s="243" t="s">
        <v>87</v>
      </c>
      <c r="H2821" s="243" t="s">
        <v>87</v>
      </c>
      <c r="I2821" s="243" t="s">
        <v>87</v>
      </c>
      <c r="J2821" s="243" t="s">
        <v>87</v>
      </c>
      <c r="K2821" s="243" t="s">
        <v>87</v>
      </c>
      <c r="L2821" s="243" t="s">
        <v>87</v>
      </c>
      <c r="M2821" s="243" t="s">
        <v>87</v>
      </c>
      <c r="N2821" s="243" t="s">
        <v>87</v>
      </c>
      <c r="O2821" s="243" t="s">
        <v>87</v>
      </c>
      <c r="P2821" s="243" t="s">
        <v>87</v>
      </c>
      <c r="Q2821" s="243" t="s">
        <v>87</v>
      </c>
      <c r="R2821" s="243" t="s">
        <v>87</v>
      </c>
      <c r="S2821" s="243" t="s">
        <v>87</v>
      </c>
      <c r="T2821" s="243" t="s">
        <v>87</v>
      </c>
      <c r="U2821" s="243" t="s">
        <v>87</v>
      </c>
      <c r="V2821" s="243" t="s">
        <v>87</v>
      </c>
      <c r="W2821" s="243" t="s">
        <v>87</v>
      </c>
    </row>
    <row r="2822" spans="1:23" ht="13.5" customHeight="1" x14ac:dyDescent="0.35">
      <c r="A2822" s="242">
        <v>3.125E-2</v>
      </c>
      <c r="B2822" s="243" t="s">
        <v>87</v>
      </c>
      <c r="C2822" s="243" t="s">
        <v>87</v>
      </c>
      <c r="D2822" s="243" t="s">
        <v>87</v>
      </c>
      <c r="E2822" s="243" t="s">
        <v>87</v>
      </c>
      <c r="F2822" s="243" t="s">
        <v>87</v>
      </c>
      <c r="G2822" s="243" t="s">
        <v>87</v>
      </c>
      <c r="H2822" s="243" t="s">
        <v>87</v>
      </c>
      <c r="I2822" s="243" t="s">
        <v>87</v>
      </c>
      <c r="J2822" s="243" t="s">
        <v>87</v>
      </c>
      <c r="K2822" s="243" t="s">
        <v>87</v>
      </c>
      <c r="L2822" s="243" t="s">
        <v>87</v>
      </c>
      <c r="M2822" s="243" t="s">
        <v>87</v>
      </c>
      <c r="N2822" s="243" t="s">
        <v>87</v>
      </c>
      <c r="O2822" s="243" t="s">
        <v>87</v>
      </c>
      <c r="P2822" s="243" t="s">
        <v>87</v>
      </c>
      <c r="Q2822" s="243" t="s">
        <v>87</v>
      </c>
      <c r="R2822" s="243" t="s">
        <v>87</v>
      </c>
      <c r="S2822" s="243" t="s">
        <v>87</v>
      </c>
      <c r="T2822" s="243" t="s">
        <v>87</v>
      </c>
      <c r="U2822" s="243" t="s">
        <v>87</v>
      </c>
      <c r="V2822" s="243" t="s">
        <v>87</v>
      </c>
      <c r="W2822" s="243" t="s">
        <v>87</v>
      </c>
    </row>
    <row r="2823" spans="1:23" ht="13.5" customHeight="1" x14ac:dyDescent="0.35">
      <c r="A2823" s="242">
        <v>4.1666666666666664E-2</v>
      </c>
      <c r="B2823" s="243" t="s">
        <v>87</v>
      </c>
      <c r="C2823" s="243" t="s">
        <v>87</v>
      </c>
      <c r="D2823" s="243" t="s">
        <v>87</v>
      </c>
      <c r="E2823" s="243" t="s">
        <v>87</v>
      </c>
      <c r="F2823" s="243" t="s">
        <v>87</v>
      </c>
      <c r="G2823" s="243" t="s">
        <v>87</v>
      </c>
      <c r="H2823" s="243" t="s">
        <v>87</v>
      </c>
      <c r="I2823" s="243" t="s">
        <v>87</v>
      </c>
      <c r="J2823" s="243" t="s">
        <v>87</v>
      </c>
      <c r="K2823" s="243" t="s">
        <v>87</v>
      </c>
      <c r="L2823" s="243" t="s">
        <v>87</v>
      </c>
      <c r="M2823" s="243" t="s">
        <v>87</v>
      </c>
      <c r="N2823" s="243" t="s">
        <v>87</v>
      </c>
      <c r="O2823" s="243" t="s">
        <v>87</v>
      </c>
      <c r="P2823" s="243" t="s">
        <v>87</v>
      </c>
      <c r="Q2823" s="243" t="s">
        <v>87</v>
      </c>
      <c r="R2823" s="243" t="s">
        <v>87</v>
      </c>
      <c r="S2823" s="243" t="s">
        <v>87</v>
      </c>
      <c r="T2823" s="243" t="s">
        <v>87</v>
      </c>
      <c r="U2823" s="243" t="s">
        <v>87</v>
      </c>
      <c r="V2823" s="243" t="s">
        <v>87</v>
      </c>
      <c r="W2823" s="243" t="s">
        <v>87</v>
      </c>
    </row>
    <row r="2824" spans="1:23" ht="13.5" customHeight="1" x14ac:dyDescent="0.35">
      <c r="A2824" s="242">
        <v>5.2083333333333336E-2</v>
      </c>
      <c r="B2824" s="243" t="s">
        <v>87</v>
      </c>
      <c r="C2824" s="243" t="s">
        <v>87</v>
      </c>
      <c r="D2824" s="243" t="s">
        <v>87</v>
      </c>
      <c r="E2824" s="243" t="s">
        <v>87</v>
      </c>
      <c r="F2824" s="243" t="s">
        <v>87</v>
      </c>
      <c r="G2824" s="243" t="s">
        <v>87</v>
      </c>
      <c r="H2824" s="243" t="s">
        <v>87</v>
      </c>
      <c r="I2824" s="243" t="s">
        <v>87</v>
      </c>
      <c r="J2824" s="243" t="s">
        <v>87</v>
      </c>
      <c r="K2824" s="243" t="s">
        <v>87</v>
      </c>
      <c r="L2824" s="243" t="s">
        <v>87</v>
      </c>
      <c r="M2824" s="243" t="s">
        <v>87</v>
      </c>
      <c r="N2824" s="243" t="s">
        <v>87</v>
      </c>
      <c r="O2824" s="243" t="s">
        <v>87</v>
      </c>
      <c r="P2824" s="243" t="s">
        <v>87</v>
      </c>
      <c r="Q2824" s="243" t="s">
        <v>87</v>
      </c>
      <c r="R2824" s="243" t="s">
        <v>87</v>
      </c>
      <c r="S2824" s="243" t="s">
        <v>87</v>
      </c>
      <c r="T2824" s="243" t="s">
        <v>87</v>
      </c>
      <c r="U2824" s="243" t="s">
        <v>87</v>
      </c>
      <c r="V2824" s="243" t="s">
        <v>87</v>
      </c>
      <c r="W2824" s="243" t="s">
        <v>87</v>
      </c>
    </row>
    <row r="2825" spans="1:23" ht="13.5" customHeight="1" x14ac:dyDescent="0.35">
      <c r="A2825" s="242">
        <v>6.25E-2</v>
      </c>
      <c r="B2825" s="243" t="s">
        <v>87</v>
      </c>
      <c r="C2825" s="243" t="s">
        <v>87</v>
      </c>
      <c r="D2825" s="243" t="s">
        <v>87</v>
      </c>
      <c r="E2825" s="243" t="s">
        <v>87</v>
      </c>
      <c r="F2825" s="243" t="s">
        <v>87</v>
      </c>
      <c r="G2825" s="243" t="s">
        <v>87</v>
      </c>
      <c r="H2825" s="243" t="s">
        <v>87</v>
      </c>
      <c r="I2825" s="243" t="s">
        <v>87</v>
      </c>
      <c r="J2825" s="243" t="s">
        <v>87</v>
      </c>
      <c r="K2825" s="243" t="s">
        <v>87</v>
      </c>
      <c r="L2825" s="243" t="s">
        <v>87</v>
      </c>
      <c r="M2825" s="243" t="s">
        <v>87</v>
      </c>
      <c r="N2825" s="243" t="s">
        <v>87</v>
      </c>
      <c r="O2825" s="243" t="s">
        <v>87</v>
      </c>
      <c r="P2825" s="243" t="s">
        <v>87</v>
      </c>
      <c r="Q2825" s="243" t="s">
        <v>87</v>
      </c>
      <c r="R2825" s="243" t="s">
        <v>87</v>
      </c>
      <c r="S2825" s="243" t="s">
        <v>87</v>
      </c>
      <c r="T2825" s="243" t="s">
        <v>87</v>
      </c>
      <c r="U2825" s="243" t="s">
        <v>87</v>
      </c>
      <c r="V2825" s="243" t="s">
        <v>87</v>
      </c>
      <c r="W2825" s="243" t="s">
        <v>87</v>
      </c>
    </row>
    <row r="2826" spans="1:23" ht="13.5" customHeight="1" x14ac:dyDescent="0.35">
      <c r="A2826" s="242">
        <v>7.2916666666666699E-2</v>
      </c>
      <c r="B2826" s="243" t="s">
        <v>87</v>
      </c>
      <c r="C2826" s="243" t="s">
        <v>87</v>
      </c>
      <c r="D2826" s="243" t="s">
        <v>87</v>
      </c>
      <c r="E2826" s="243" t="s">
        <v>87</v>
      </c>
      <c r="F2826" s="243" t="s">
        <v>87</v>
      </c>
      <c r="G2826" s="243" t="s">
        <v>87</v>
      </c>
      <c r="H2826" s="243" t="s">
        <v>87</v>
      </c>
      <c r="I2826" s="243" t="s">
        <v>87</v>
      </c>
      <c r="J2826" s="243" t="s">
        <v>87</v>
      </c>
      <c r="K2826" s="243" t="s">
        <v>87</v>
      </c>
      <c r="L2826" s="243" t="s">
        <v>87</v>
      </c>
      <c r="M2826" s="243" t="s">
        <v>87</v>
      </c>
      <c r="N2826" s="243" t="s">
        <v>87</v>
      </c>
      <c r="O2826" s="243" t="s">
        <v>87</v>
      </c>
      <c r="P2826" s="243" t="s">
        <v>87</v>
      </c>
      <c r="Q2826" s="243" t="s">
        <v>87</v>
      </c>
      <c r="R2826" s="243" t="s">
        <v>87</v>
      </c>
      <c r="S2826" s="243" t="s">
        <v>87</v>
      </c>
      <c r="T2826" s="243" t="s">
        <v>87</v>
      </c>
      <c r="U2826" s="243" t="s">
        <v>87</v>
      </c>
      <c r="V2826" s="243" t="s">
        <v>87</v>
      </c>
      <c r="W2826" s="243" t="s">
        <v>87</v>
      </c>
    </row>
    <row r="2827" spans="1:23" ht="13.5" customHeight="1" x14ac:dyDescent="0.35">
      <c r="A2827" s="242">
        <v>8.3333333333333301E-2</v>
      </c>
      <c r="B2827" s="243" t="s">
        <v>87</v>
      </c>
      <c r="C2827" s="243" t="s">
        <v>87</v>
      </c>
      <c r="D2827" s="243" t="s">
        <v>87</v>
      </c>
      <c r="E2827" s="243" t="s">
        <v>87</v>
      </c>
      <c r="F2827" s="243" t="s">
        <v>87</v>
      </c>
      <c r="G2827" s="243" t="s">
        <v>87</v>
      </c>
      <c r="H2827" s="243" t="s">
        <v>87</v>
      </c>
      <c r="I2827" s="243" t="s">
        <v>87</v>
      </c>
      <c r="J2827" s="243" t="s">
        <v>87</v>
      </c>
      <c r="K2827" s="243" t="s">
        <v>87</v>
      </c>
      <c r="L2827" s="243" t="s">
        <v>87</v>
      </c>
      <c r="M2827" s="243" t="s">
        <v>87</v>
      </c>
      <c r="N2827" s="243" t="s">
        <v>87</v>
      </c>
      <c r="O2827" s="243" t="s">
        <v>87</v>
      </c>
      <c r="P2827" s="243" t="s">
        <v>87</v>
      </c>
      <c r="Q2827" s="243" t="s">
        <v>87</v>
      </c>
      <c r="R2827" s="243" t="s">
        <v>87</v>
      </c>
      <c r="S2827" s="243" t="s">
        <v>87</v>
      </c>
      <c r="T2827" s="243" t="s">
        <v>87</v>
      </c>
      <c r="U2827" s="243" t="s">
        <v>87</v>
      </c>
      <c r="V2827" s="243" t="s">
        <v>87</v>
      </c>
      <c r="W2827" s="243" t="s">
        <v>87</v>
      </c>
    </row>
    <row r="2828" spans="1:23" ht="13.5" customHeight="1" x14ac:dyDescent="0.35">
      <c r="A2828" s="242">
        <v>9.375E-2</v>
      </c>
      <c r="B2828" s="243" t="s">
        <v>87</v>
      </c>
      <c r="C2828" s="243" t="s">
        <v>87</v>
      </c>
      <c r="D2828" s="243" t="s">
        <v>87</v>
      </c>
      <c r="E2828" s="243" t="s">
        <v>87</v>
      </c>
      <c r="F2828" s="243" t="s">
        <v>87</v>
      </c>
      <c r="G2828" s="243" t="s">
        <v>87</v>
      </c>
      <c r="H2828" s="243" t="s">
        <v>87</v>
      </c>
      <c r="I2828" s="243" t="s">
        <v>87</v>
      </c>
      <c r="J2828" s="243" t="s">
        <v>87</v>
      </c>
      <c r="K2828" s="243" t="s">
        <v>87</v>
      </c>
      <c r="L2828" s="243" t="s">
        <v>87</v>
      </c>
      <c r="M2828" s="243" t="s">
        <v>87</v>
      </c>
      <c r="N2828" s="243" t="s">
        <v>87</v>
      </c>
      <c r="O2828" s="243" t="s">
        <v>87</v>
      </c>
      <c r="P2828" s="243" t="s">
        <v>87</v>
      </c>
      <c r="Q2828" s="243" t="s">
        <v>87</v>
      </c>
      <c r="R2828" s="243" t="s">
        <v>87</v>
      </c>
      <c r="S2828" s="243" t="s">
        <v>87</v>
      </c>
      <c r="T2828" s="243" t="s">
        <v>87</v>
      </c>
      <c r="U2828" s="243" t="s">
        <v>87</v>
      </c>
      <c r="V2828" s="243" t="s">
        <v>87</v>
      </c>
      <c r="W2828" s="243" t="s">
        <v>87</v>
      </c>
    </row>
    <row r="2829" spans="1:23" ht="13.5" customHeight="1" x14ac:dyDescent="0.35">
      <c r="A2829" s="242">
        <v>0.104166666666667</v>
      </c>
      <c r="B2829" s="243" t="s">
        <v>87</v>
      </c>
      <c r="C2829" s="243" t="s">
        <v>87</v>
      </c>
      <c r="D2829" s="243" t="s">
        <v>87</v>
      </c>
      <c r="E2829" s="243" t="s">
        <v>87</v>
      </c>
      <c r="F2829" s="243" t="s">
        <v>87</v>
      </c>
      <c r="G2829" s="243" t="s">
        <v>87</v>
      </c>
      <c r="H2829" s="243" t="s">
        <v>87</v>
      </c>
      <c r="I2829" s="243" t="s">
        <v>87</v>
      </c>
      <c r="J2829" s="243" t="s">
        <v>87</v>
      </c>
      <c r="K2829" s="243" t="s">
        <v>87</v>
      </c>
      <c r="L2829" s="243" t="s">
        <v>87</v>
      </c>
      <c r="M2829" s="243" t="s">
        <v>87</v>
      </c>
      <c r="N2829" s="243" t="s">
        <v>87</v>
      </c>
      <c r="O2829" s="243" t="s">
        <v>87</v>
      </c>
      <c r="P2829" s="243" t="s">
        <v>87</v>
      </c>
      <c r="Q2829" s="243" t="s">
        <v>87</v>
      </c>
      <c r="R2829" s="243" t="s">
        <v>87</v>
      </c>
      <c r="S2829" s="243" t="s">
        <v>87</v>
      </c>
      <c r="T2829" s="243" t="s">
        <v>87</v>
      </c>
      <c r="U2829" s="243" t="s">
        <v>87</v>
      </c>
      <c r="V2829" s="243" t="s">
        <v>87</v>
      </c>
      <c r="W2829" s="243" t="s">
        <v>87</v>
      </c>
    </row>
    <row r="2830" spans="1:23" ht="13.5" customHeight="1" x14ac:dyDescent="0.35">
      <c r="A2830" s="242">
        <v>0.114583333333333</v>
      </c>
      <c r="B2830" s="243" t="s">
        <v>87</v>
      </c>
      <c r="C2830" s="243" t="s">
        <v>87</v>
      </c>
      <c r="D2830" s="243" t="s">
        <v>87</v>
      </c>
      <c r="E2830" s="243" t="s">
        <v>87</v>
      </c>
      <c r="F2830" s="243" t="s">
        <v>87</v>
      </c>
      <c r="G2830" s="243" t="s">
        <v>87</v>
      </c>
      <c r="H2830" s="243" t="s">
        <v>87</v>
      </c>
      <c r="I2830" s="243" t="s">
        <v>87</v>
      </c>
      <c r="J2830" s="243" t="s">
        <v>87</v>
      </c>
      <c r="K2830" s="243" t="s">
        <v>87</v>
      </c>
      <c r="L2830" s="243" t="s">
        <v>87</v>
      </c>
      <c r="M2830" s="243" t="s">
        <v>87</v>
      </c>
      <c r="N2830" s="243" t="s">
        <v>87</v>
      </c>
      <c r="O2830" s="243" t="s">
        <v>87</v>
      </c>
      <c r="P2830" s="243" t="s">
        <v>87</v>
      </c>
      <c r="Q2830" s="243" t="s">
        <v>87</v>
      </c>
      <c r="R2830" s="243" t="s">
        <v>87</v>
      </c>
      <c r="S2830" s="243" t="s">
        <v>87</v>
      </c>
      <c r="T2830" s="243" t="s">
        <v>87</v>
      </c>
      <c r="U2830" s="243" t="s">
        <v>87</v>
      </c>
      <c r="V2830" s="243" t="s">
        <v>87</v>
      </c>
      <c r="W2830" s="243" t="s">
        <v>87</v>
      </c>
    </row>
    <row r="2831" spans="1:23" ht="13.5" customHeight="1" x14ac:dyDescent="0.35">
      <c r="A2831" s="242">
        <v>0.125</v>
      </c>
      <c r="B2831" s="243" t="s">
        <v>87</v>
      </c>
      <c r="C2831" s="243" t="s">
        <v>87</v>
      </c>
      <c r="D2831" s="243" t="s">
        <v>87</v>
      </c>
      <c r="E2831" s="243" t="s">
        <v>87</v>
      </c>
      <c r="F2831" s="243" t="s">
        <v>87</v>
      </c>
      <c r="G2831" s="243" t="s">
        <v>87</v>
      </c>
      <c r="H2831" s="243" t="s">
        <v>87</v>
      </c>
      <c r="I2831" s="243" t="s">
        <v>87</v>
      </c>
      <c r="J2831" s="243" t="s">
        <v>87</v>
      </c>
      <c r="K2831" s="243" t="s">
        <v>87</v>
      </c>
      <c r="L2831" s="243" t="s">
        <v>87</v>
      </c>
      <c r="M2831" s="243" t="s">
        <v>87</v>
      </c>
      <c r="N2831" s="243" t="s">
        <v>87</v>
      </c>
      <c r="O2831" s="243" t="s">
        <v>87</v>
      </c>
      <c r="P2831" s="243" t="s">
        <v>87</v>
      </c>
      <c r="Q2831" s="243" t="s">
        <v>87</v>
      </c>
      <c r="R2831" s="243" t="s">
        <v>87</v>
      </c>
      <c r="S2831" s="243" t="s">
        <v>87</v>
      </c>
      <c r="T2831" s="243" t="s">
        <v>87</v>
      </c>
      <c r="U2831" s="243" t="s">
        <v>87</v>
      </c>
      <c r="V2831" s="243" t="s">
        <v>87</v>
      </c>
      <c r="W2831" s="243" t="s">
        <v>87</v>
      </c>
    </row>
    <row r="2832" spans="1:23" ht="13.5" customHeight="1" x14ac:dyDescent="0.35">
      <c r="A2832" s="242">
        <v>0.13541666666666699</v>
      </c>
      <c r="B2832" s="243" t="s">
        <v>87</v>
      </c>
      <c r="C2832" s="243" t="s">
        <v>87</v>
      </c>
      <c r="D2832" s="243" t="s">
        <v>87</v>
      </c>
      <c r="E2832" s="243" t="s">
        <v>87</v>
      </c>
      <c r="F2832" s="243" t="s">
        <v>87</v>
      </c>
      <c r="G2832" s="243" t="s">
        <v>87</v>
      </c>
      <c r="H2832" s="243" t="s">
        <v>87</v>
      </c>
      <c r="I2832" s="243" t="s">
        <v>87</v>
      </c>
      <c r="J2832" s="243" t="s">
        <v>87</v>
      </c>
      <c r="K2832" s="243" t="s">
        <v>87</v>
      </c>
      <c r="L2832" s="243" t="s">
        <v>87</v>
      </c>
      <c r="M2832" s="243" t="s">
        <v>87</v>
      </c>
      <c r="N2832" s="243" t="s">
        <v>87</v>
      </c>
      <c r="O2832" s="243" t="s">
        <v>87</v>
      </c>
      <c r="P2832" s="243" t="s">
        <v>87</v>
      </c>
      <c r="Q2832" s="243" t="s">
        <v>87</v>
      </c>
      <c r="R2832" s="243" t="s">
        <v>87</v>
      </c>
      <c r="S2832" s="243" t="s">
        <v>87</v>
      </c>
      <c r="T2832" s="243" t="s">
        <v>87</v>
      </c>
      <c r="U2832" s="243" t="s">
        <v>87</v>
      </c>
      <c r="V2832" s="243" t="s">
        <v>87</v>
      </c>
      <c r="W2832" s="243" t="s">
        <v>87</v>
      </c>
    </row>
    <row r="2833" spans="1:23" ht="13.5" customHeight="1" x14ac:dyDescent="0.35">
      <c r="A2833" s="242">
        <v>0.14583333333333301</v>
      </c>
      <c r="B2833" s="243" t="s">
        <v>87</v>
      </c>
      <c r="C2833" s="243" t="s">
        <v>87</v>
      </c>
      <c r="D2833" s="243" t="s">
        <v>87</v>
      </c>
      <c r="E2833" s="243" t="s">
        <v>87</v>
      </c>
      <c r="F2833" s="243" t="s">
        <v>87</v>
      </c>
      <c r="G2833" s="243" t="s">
        <v>87</v>
      </c>
      <c r="H2833" s="243" t="s">
        <v>87</v>
      </c>
      <c r="I2833" s="243" t="s">
        <v>87</v>
      </c>
      <c r="J2833" s="243" t="s">
        <v>87</v>
      </c>
      <c r="K2833" s="243" t="s">
        <v>87</v>
      </c>
      <c r="L2833" s="243" t="s">
        <v>87</v>
      </c>
      <c r="M2833" s="243" t="s">
        <v>87</v>
      </c>
      <c r="N2833" s="243" t="s">
        <v>87</v>
      </c>
      <c r="O2833" s="243" t="s">
        <v>87</v>
      </c>
      <c r="P2833" s="243" t="s">
        <v>87</v>
      </c>
      <c r="Q2833" s="243" t="s">
        <v>87</v>
      </c>
      <c r="R2833" s="243" t="s">
        <v>87</v>
      </c>
      <c r="S2833" s="243" t="s">
        <v>87</v>
      </c>
      <c r="T2833" s="243" t="s">
        <v>87</v>
      </c>
      <c r="U2833" s="243" t="s">
        <v>87</v>
      </c>
      <c r="V2833" s="243" t="s">
        <v>87</v>
      </c>
      <c r="W2833" s="243" t="s">
        <v>87</v>
      </c>
    </row>
    <row r="2834" spans="1:23" ht="13.5" customHeight="1" x14ac:dyDescent="0.35">
      <c r="A2834" s="242">
        <v>0.15625</v>
      </c>
      <c r="B2834" s="243" t="s">
        <v>87</v>
      </c>
      <c r="C2834" s="243" t="s">
        <v>87</v>
      </c>
      <c r="D2834" s="243" t="s">
        <v>87</v>
      </c>
      <c r="E2834" s="243" t="s">
        <v>87</v>
      </c>
      <c r="F2834" s="243" t="s">
        <v>87</v>
      </c>
      <c r="G2834" s="243" t="s">
        <v>87</v>
      </c>
      <c r="H2834" s="243" t="s">
        <v>87</v>
      </c>
      <c r="I2834" s="243" t="s">
        <v>87</v>
      </c>
      <c r="J2834" s="243" t="s">
        <v>87</v>
      </c>
      <c r="K2834" s="243" t="s">
        <v>87</v>
      </c>
      <c r="L2834" s="243" t="s">
        <v>87</v>
      </c>
      <c r="M2834" s="243" t="s">
        <v>87</v>
      </c>
      <c r="N2834" s="243" t="s">
        <v>87</v>
      </c>
      <c r="O2834" s="243" t="s">
        <v>87</v>
      </c>
      <c r="P2834" s="243" t="s">
        <v>87</v>
      </c>
      <c r="Q2834" s="243" t="s">
        <v>87</v>
      </c>
      <c r="R2834" s="243" t="s">
        <v>87</v>
      </c>
      <c r="S2834" s="243" t="s">
        <v>87</v>
      </c>
      <c r="T2834" s="243" t="s">
        <v>87</v>
      </c>
      <c r="U2834" s="243" t="s">
        <v>87</v>
      </c>
      <c r="V2834" s="243" t="s">
        <v>87</v>
      </c>
      <c r="W2834" s="243" t="s">
        <v>87</v>
      </c>
    </row>
    <row r="2835" spans="1:23" ht="13.5" customHeight="1" x14ac:dyDescent="0.35">
      <c r="A2835" s="242">
        <v>0.16666666666666699</v>
      </c>
      <c r="B2835" s="243" t="s">
        <v>87</v>
      </c>
      <c r="C2835" s="243" t="s">
        <v>87</v>
      </c>
      <c r="D2835" s="243" t="s">
        <v>87</v>
      </c>
      <c r="E2835" s="243" t="s">
        <v>87</v>
      </c>
      <c r="F2835" s="243" t="s">
        <v>87</v>
      </c>
      <c r="G2835" s="243" t="s">
        <v>87</v>
      </c>
      <c r="H2835" s="243" t="s">
        <v>87</v>
      </c>
      <c r="I2835" s="243" t="s">
        <v>87</v>
      </c>
      <c r="J2835" s="243" t="s">
        <v>87</v>
      </c>
      <c r="K2835" s="243" t="s">
        <v>87</v>
      </c>
      <c r="L2835" s="243" t="s">
        <v>87</v>
      </c>
      <c r="M2835" s="243" t="s">
        <v>87</v>
      </c>
      <c r="N2835" s="243" t="s">
        <v>87</v>
      </c>
      <c r="O2835" s="243" t="s">
        <v>87</v>
      </c>
      <c r="P2835" s="243" t="s">
        <v>87</v>
      </c>
      <c r="Q2835" s="243" t="s">
        <v>87</v>
      </c>
      <c r="R2835" s="243" t="s">
        <v>87</v>
      </c>
      <c r="S2835" s="243" t="s">
        <v>87</v>
      </c>
      <c r="T2835" s="243" t="s">
        <v>87</v>
      </c>
      <c r="U2835" s="243" t="s">
        <v>87</v>
      </c>
      <c r="V2835" s="243" t="s">
        <v>87</v>
      </c>
      <c r="W2835" s="243" t="s">
        <v>87</v>
      </c>
    </row>
    <row r="2836" spans="1:23" ht="13.5" customHeight="1" x14ac:dyDescent="0.35">
      <c r="A2836" s="242">
        <v>0.17708333333333301</v>
      </c>
      <c r="B2836" s="243" t="s">
        <v>87</v>
      </c>
      <c r="C2836" s="243" t="s">
        <v>87</v>
      </c>
      <c r="D2836" s="243" t="s">
        <v>87</v>
      </c>
      <c r="E2836" s="243" t="s">
        <v>87</v>
      </c>
      <c r="F2836" s="243" t="s">
        <v>87</v>
      </c>
      <c r="G2836" s="243" t="s">
        <v>87</v>
      </c>
      <c r="H2836" s="243" t="s">
        <v>87</v>
      </c>
      <c r="I2836" s="243" t="s">
        <v>87</v>
      </c>
      <c r="J2836" s="243" t="s">
        <v>87</v>
      </c>
      <c r="K2836" s="243" t="s">
        <v>87</v>
      </c>
      <c r="L2836" s="243" t="s">
        <v>87</v>
      </c>
      <c r="M2836" s="243" t="s">
        <v>87</v>
      </c>
      <c r="N2836" s="243" t="s">
        <v>87</v>
      </c>
      <c r="O2836" s="243" t="s">
        <v>87</v>
      </c>
      <c r="P2836" s="243" t="s">
        <v>87</v>
      </c>
      <c r="Q2836" s="243" t="s">
        <v>87</v>
      </c>
      <c r="R2836" s="243" t="s">
        <v>87</v>
      </c>
      <c r="S2836" s="243" t="s">
        <v>87</v>
      </c>
      <c r="T2836" s="243" t="s">
        <v>87</v>
      </c>
      <c r="U2836" s="243" t="s">
        <v>87</v>
      </c>
      <c r="V2836" s="243" t="s">
        <v>87</v>
      </c>
      <c r="W2836" s="243" t="s">
        <v>87</v>
      </c>
    </row>
    <row r="2837" spans="1:23" ht="13.5" customHeight="1" x14ac:dyDescent="0.35">
      <c r="A2837" s="242">
        <v>0.1875</v>
      </c>
      <c r="B2837" s="243" t="s">
        <v>87</v>
      </c>
      <c r="C2837" s="243" t="s">
        <v>87</v>
      </c>
      <c r="D2837" s="243" t="s">
        <v>87</v>
      </c>
      <c r="E2837" s="243" t="s">
        <v>87</v>
      </c>
      <c r="F2837" s="243" t="s">
        <v>87</v>
      </c>
      <c r="G2837" s="243" t="s">
        <v>87</v>
      </c>
      <c r="H2837" s="243" t="s">
        <v>87</v>
      </c>
      <c r="I2837" s="243" t="s">
        <v>87</v>
      </c>
      <c r="J2837" s="243" t="s">
        <v>87</v>
      </c>
      <c r="K2837" s="243" t="s">
        <v>87</v>
      </c>
      <c r="L2837" s="243" t="s">
        <v>87</v>
      </c>
      <c r="M2837" s="243" t="s">
        <v>87</v>
      </c>
      <c r="N2837" s="243" t="s">
        <v>87</v>
      </c>
      <c r="O2837" s="243" t="s">
        <v>87</v>
      </c>
      <c r="P2837" s="243" t="s">
        <v>87</v>
      </c>
      <c r="Q2837" s="243" t="s">
        <v>87</v>
      </c>
      <c r="R2837" s="243" t="s">
        <v>87</v>
      </c>
      <c r="S2837" s="243" t="s">
        <v>87</v>
      </c>
      <c r="T2837" s="243" t="s">
        <v>87</v>
      </c>
      <c r="U2837" s="243" t="s">
        <v>87</v>
      </c>
      <c r="V2837" s="243" t="s">
        <v>87</v>
      </c>
      <c r="W2837" s="243" t="s">
        <v>87</v>
      </c>
    </row>
    <row r="2838" spans="1:23" ht="13.5" customHeight="1" x14ac:dyDescent="0.35">
      <c r="A2838" s="242">
        <v>0.19791666666666699</v>
      </c>
      <c r="B2838" s="243" t="s">
        <v>87</v>
      </c>
      <c r="C2838" s="243" t="s">
        <v>87</v>
      </c>
      <c r="D2838" s="243" t="s">
        <v>87</v>
      </c>
      <c r="E2838" s="243" t="s">
        <v>87</v>
      </c>
      <c r="F2838" s="243" t="s">
        <v>87</v>
      </c>
      <c r="G2838" s="243" t="s">
        <v>87</v>
      </c>
      <c r="H2838" s="243" t="s">
        <v>87</v>
      </c>
      <c r="I2838" s="243" t="s">
        <v>87</v>
      </c>
      <c r="J2838" s="243" t="s">
        <v>87</v>
      </c>
      <c r="K2838" s="243" t="s">
        <v>87</v>
      </c>
      <c r="L2838" s="243" t="s">
        <v>87</v>
      </c>
      <c r="M2838" s="243" t="s">
        <v>87</v>
      </c>
      <c r="N2838" s="243" t="s">
        <v>87</v>
      </c>
      <c r="O2838" s="243" t="s">
        <v>87</v>
      </c>
      <c r="P2838" s="243" t="s">
        <v>87</v>
      </c>
      <c r="Q2838" s="243" t="s">
        <v>87</v>
      </c>
      <c r="R2838" s="243" t="s">
        <v>87</v>
      </c>
      <c r="S2838" s="243" t="s">
        <v>87</v>
      </c>
      <c r="T2838" s="243" t="s">
        <v>87</v>
      </c>
      <c r="U2838" s="243" t="s">
        <v>87</v>
      </c>
      <c r="V2838" s="243" t="s">
        <v>87</v>
      </c>
      <c r="W2838" s="243" t="s">
        <v>87</v>
      </c>
    </row>
    <row r="2839" spans="1:23" ht="13.5" customHeight="1" x14ac:dyDescent="0.35">
      <c r="A2839" s="242">
        <v>0.20833333333333301</v>
      </c>
      <c r="B2839" s="243" t="s">
        <v>87</v>
      </c>
      <c r="C2839" s="243" t="s">
        <v>87</v>
      </c>
      <c r="D2839" s="243" t="s">
        <v>87</v>
      </c>
      <c r="E2839" s="243" t="s">
        <v>87</v>
      </c>
      <c r="F2839" s="243" t="s">
        <v>87</v>
      </c>
      <c r="G2839" s="243" t="s">
        <v>87</v>
      </c>
      <c r="H2839" s="243" t="s">
        <v>87</v>
      </c>
      <c r="I2839" s="243" t="s">
        <v>87</v>
      </c>
      <c r="J2839" s="243" t="s">
        <v>87</v>
      </c>
      <c r="K2839" s="243" t="s">
        <v>87</v>
      </c>
      <c r="L2839" s="243" t="s">
        <v>87</v>
      </c>
      <c r="M2839" s="243" t="s">
        <v>87</v>
      </c>
      <c r="N2839" s="243" t="s">
        <v>87</v>
      </c>
      <c r="O2839" s="243" t="s">
        <v>87</v>
      </c>
      <c r="P2839" s="243" t="s">
        <v>87</v>
      </c>
      <c r="Q2839" s="243" t="s">
        <v>87</v>
      </c>
      <c r="R2839" s="243" t="s">
        <v>87</v>
      </c>
      <c r="S2839" s="243" t="s">
        <v>87</v>
      </c>
      <c r="T2839" s="243" t="s">
        <v>87</v>
      </c>
      <c r="U2839" s="243" t="s">
        <v>87</v>
      </c>
      <c r="V2839" s="243" t="s">
        <v>87</v>
      </c>
      <c r="W2839" s="243" t="s">
        <v>87</v>
      </c>
    </row>
    <row r="2840" spans="1:23" ht="13.5" customHeight="1" x14ac:dyDescent="0.35">
      <c r="A2840" s="242">
        <v>0.21875</v>
      </c>
      <c r="B2840" s="243" t="s">
        <v>87</v>
      </c>
      <c r="C2840" s="243" t="s">
        <v>87</v>
      </c>
      <c r="D2840" s="243" t="s">
        <v>87</v>
      </c>
      <c r="E2840" s="243" t="s">
        <v>87</v>
      </c>
      <c r="F2840" s="243" t="s">
        <v>87</v>
      </c>
      <c r="G2840" s="243" t="s">
        <v>87</v>
      </c>
      <c r="H2840" s="243" t="s">
        <v>87</v>
      </c>
      <c r="I2840" s="243" t="s">
        <v>87</v>
      </c>
      <c r="J2840" s="243" t="s">
        <v>87</v>
      </c>
      <c r="K2840" s="243" t="s">
        <v>87</v>
      </c>
      <c r="L2840" s="243" t="s">
        <v>87</v>
      </c>
      <c r="M2840" s="243" t="s">
        <v>87</v>
      </c>
      <c r="N2840" s="243" t="s">
        <v>87</v>
      </c>
      <c r="O2840" s="243" t="s">
        <v>87</v>
      </c>
      <c r="P2840" s="243" t="s">
        <v>87</v>
      </c>
      <c r="Q2840" s="243" t="s">
        <v>87</v>
      </c>
      <c r="R2840" s="243" t="s">
        <v>87</v>
      </c>
      <c r="S2840" s="243" t="s">
        <v>87</v>
      </c>
      <c r="T2840" s="243" t="s">
        <v>87</v>
      </c>
      <c r="U2840" s="243" t="s">
        <v>87</v>
      </c>
      <c r="V2840" s="243" t="s">
        <v>87</v>
      </c>
      <c r="W2840" s="243" t="s">
        <v>87</v>
      </c>
    </row>
    <row r="2841" spans="1:23" ht="13.5" customHeight="1" x14ac:dyDescent="0.35">
      <c r="A2841" s="242">
        <v>0.22916666666666699</v>
      </c>
      <c r="B2841" s="243" t="s">
        <v>87</v>
      </c>
      <c r="C2841" s="243" t="s">
        <v>87</v>
      </c>
      <c r="D2841" s="243" t="s">
        <v>87</v>
      </c>
      <c r="E2841" s="243" t="s">
        <v>87</v>
      </c>
      <c r="F2841" s="243" t="s">
        <v>87</v>
      </c>
      <c r="G2841" s="243" t="s">
        <v>87</v>
      </c>
      <c r="H2841" s="243" t="s">
        <v>87</v>
      </c>
      <c r="I2841" s="243" t="s">
        <v>87</v>
      </c>
      <c r="J2841" s="243" t="s">
        <v>87</v>
      </c>
      <c r="K2841" s="243" t="s">
        <v>87</v>
      </c>
      <c r="L2841" s="243" t="s">
        <v>87</v>
      </c>
      <c r="M2841" s="243" t="s">
        <v>87</v>
      </c>
      <c r="N2841" s="243" t="s">
        <v>87</v>
      </c>
      <c r="O2841" s="243" t="s">
        <v>87</v>
      </c>
      <c r="P2841" s="243" t="s">
        <v>87</v>
      </c>
      <c r="Q2841" s="243" t="s">
        <v>87</v>
      </c>
      <c r="R2841" s="243" t="s">
        <v>87</v>
      </c>
      <c r="S2841" s="243" t="s">
        <v>87</v>
      </c>
      <c r="T2841" s="243" t="s">
        <v>87</v>
      </c>
      <c r="U2841" s="243" t="s">
        <v>87</v>
      </c>
      <c r="V2841" s="243" t="s">
        <v>87</v>
      </c>
      <c r="W2841" s="243" t="s">
        <v>87</v>
      </c>
    </row>
    <row r="2842" spans="1:23" ht="13.5" customHeight="1" x14ac:dyDescent="0.35">
      <c r="A2842" s="242">
        <v>0.23958333333333301</v>
      </c>
      <c r="B2842" s="243" t="s">
        <v>87</v>
      </c>
      <c r="C2842" s="243" t="s">
        <v>87</v>
      </c>
      <c r="D2842" s="243" t="s">
        <v>87</v>
      </c>
      <c r="E2842" s="243" t="s">
        <v>87</v>
      </c>
      <c r="F2842" s="243" t="s">
        <v>87</v>
      </c>
      <c r="G2842" s="243" t="s">
        <v>87</v>
      </c>
      <c r="H2842" s="243" t="s">
        <v>87</v>
      </c>
      <c r="I2842" s="243" t="s">
        <v>87</v>
      </c>
      <c r="J2842" s="243" t="s">
        <v>87</v>
      </c>
      <c r="K2842" s="243" t="s">
        <v>87</v>
      </c>
      <c r="L2842" s="243" t="s">
        <v>87</v>
      </c>
      <c r="M2842" s="243" t="s">
        <v>87</v>
      </c>
      <c r="N2842" s="243" t="s">
        <v>87</v>
      </c>
      <c r="O2842" s="243" t="s">
        <v>87</v>
      </c>
      <c r="P2842" s="243" t="s">
        <v>87</v>
      </c>
      <c r="Q2842" s="243" t="s">
        <v>87</v>
      </c>
      <c r="R2842" s="243" t="s">
        <v>87</v>
      </c>
      <c r="S2842" s="243" t="s">
        <v>87</v>
      </c>
      <c r="T2842" s="243" t="s">
        <v>87</v>
      </c>
      <c r="U2842" s="243" t="s">
        <v>87</v>
      </c>
      <c r="V2842" s="243" t="s">
        <v>87</v>
      </c>
      <c r="W2842" s="243" t="s">
        <v>87</v>
      </c>
    </row>
    <row r="2843" spans="1:23" ht="13.5" customHeight="1" x14ac:dyDescent="0.35">
      <c r="A2843" s="242">
        <v>0.25</v>
      </c>
      <c r="B2843" s="243" t="s">
        <v>87</v>
      </c>
      <c r="C2843" s="243" t="s">
        <v>87</v>
      </c>
      <c r="D2843" s="243" t="s">
        <v>87</v>
      </c>
      <c r="E2843" s="243" t="s">
        <v>87</v>
      </c>
      <c r="F2843" s="243" t="s">
        <v>87</v>
      </c>
      <c r="G2843" s="243" t="s">
        <v>87</v>
      </c>
      <c r="H2843" s="243" t="s">
        <v>87</v>
      </c>
      <c r="I2843" s="243" t="s">
        <v>87</v>
      </c>
      <c r="J2843" s="243" t="s">
        <v>87</v>
      </c>
      <c r="K2843" s="243" t="s">
        <v>87</v>
      </c>
      <c r="L2843" s="243" t="s">
        <v>87</v>
      </c>
      <c r="M2843" s="243" t="s">
        <v>87</v>
      </c>
      <c r="N2843" s="243" t="s">
        <v>87</v>
      </c>
      <c r="O2843" s="243" t="s">
        <v>87</v>
      </c>
      <c r="P2843" s="243" t="s">
        <v>87</v>
      </c>
      <c r="Q2843" s="243" t="s">
        <v>87</v>
      </c>
      <c r="R2843" s="243" t="s">
        <v>87</v>
      </c>
      <c r="S2843" s="243" t="s">
        <v>87</v>
      </c>
      <c r="T2843" s="243" t="s">
        <v>87</v>
      </c>
      <c r="U2843" s="243" t="s">
        <v>87</v>
      </c>
      <c r="V2843" s="243" t="s">
        <v>87</v>
      </c>
      <c r="W2843" s="243" t="s">
        <v>87</v>
      </c>
    </row>
    <row r="2844" spans="1:23" ht="13.5" customHeight="1" x14ac:dyDescent="0.35">
      <c r="A2844" s="242">
        <v>0.26041666666666702</v>
      </c>
      <c r="B2844" s="243" t="s">
        <v>87</v>
      </c>
      <c r="C2844" s="243" t="s">
        <v>87</v>
      </c>
      <c r="D2844" s="243" t="s">
        <v>87</v>
      </c>
      <c r="E2844" s="243" t="s">
        <v>87</v>
      </c>
      <c r="F2844" s="243" t="s">
        <v>87</v>
      </c>
      <c r="G2844" s="243" t="s">
        <v>87</v>
      </c>
      <c r="H2844" s="243" t="s">
        <v>87</v>
      </c>
      <c r="I2844" s="243" t="s">
        <v>87</v>
      </c>
      <c r="J2844" s="243" t="s">
        <v>87</v>
      </c>
      <c r="K2844" s="243" t="s">
        <v>87</v>
      </c>
      <c r="L2844" s="243" t="s">
        <v>87</v>
      </c>
      <c r="M2844" s="243" t="s">
        <v>87</v>
      </c>
      <c r="N2844" s="243" t="s">
        <v>87</v>
      </c>
      <c r="O2844" s="243" t="s">
        <v>87</v>
      </c>
      <c r="P2844" s="243" t="s">
        <v>87</v>
      </c>
      <c r="Q2844" s="243" t="s">
        <v>87</v>
      </c>
      <c r="R2844" s="243" t="s">
        <v>87</v>
      </c>
      <c r="S2844" s="243" t="s">
        <v>87</v>
      </c>
      <c r="T2844" s="243" t="s">
        <v>87</v>
      </c>
      <c r="U2844" s="243" t="s">
        <v>87</v>
      </c>
      <c r="V2844" s="243" t="s">
        <v>87</v>
      </c>
      <c r="W2844" s="243" t="s">
        <v>87</v>
      </c>
    </row>
    <row r="2845" spans="1:23" ht="13.5" customHeight="1" x14ac:dyDescent="0.35">
      <c r="A2845" s="242">
        <v>0.27083333333333298</v>
      </c>
      <c r="B2845" s="243" t="s">
        <v>87</v>
      </c>
      <c r="C2845" s="243" t="s">
        <v>87</v>
      </c>
      <c r="D2845" s="243" t="s">
        <v>87</v>
      </c>
      <c r="E2845" s="243" t="s">
        <v>87</v>
      </c>
      <c r="F2845" s="243" t="s">
        <v>87</v>
      </c>
      <c r="G2845" s="243" t="s">
        <v>87</v>
      </c>
      <c r="H2845" s="243" t="s">
        <v>87</v>
      </c>
      <c r="I2845" s="243" t="s">
        <v>87</v>
      </c>
      <c r="J2845" s="243" t="s">
        <v>87</v>
      </c>
      <c r="K2845" s="243" t="s">
        <v>87</v>
      </c>
      <c r="L2845" s="243" t="s">
        <v>87</v>
      </c>
      <c r="M2845" s="243" t="s">
        <v>87</v>
      </c>
      <c r="N2845" s="243" t="s">
        <v>87</v>
      </c>
      <c r="O2845" s="243" t="s">
        <v>87</v>
      </c>
      <c r="P2845" s="243" t="s">
        <v>87</v>
      </c>
      <c r="Q2845" s="243" t="s">
        <v>87</v>
      </c>
      <c r="R2845" s="243" t="s">
        <v>87</v>
      </c>
      <c r="S2845" s="243" t="s">
        <v>87</v>
      </c>
      <c r="T2845" s="243" t="s">
        <v>87</v>
      </c>
      <c r="U2845" s="243" t="s">
        <v>87</v>
      </c>
      <c r="V2845" s="243" t="s">
        <v>87</v>
      </c>
      <c r="W2845" s="243" t="s">
        <v>87</v>
      </c>
    </row>
    <row r="2846" spans="1:23" ht="13.5" customHeight="1" x14ac:dyDescent="0.35">
      <c r="A2846" s="242">
        <v>0.28125</v>
      </c>
      <c r="B2846" s="243" t="s">
        <v>87</v>
      </c>
      <c r="C2846" s="243" t="s">
        <v>87</v>
      </c>
      <c r="D2846" s="243" t="s">
        <v>87</v>
      </c>
      <c r="E2846" s="243" t="s">
        <v>87</v>
      </c>
      <c r="F2846" s="243" t="s">
        <v>87</v>
      </c>
      <c r="G2846" s="243" t="s">
        <v>87</v>
      </c>
      <c r="H2846" s="243" t="s">
        <v>87</v>
      </c>
      <c r="I2846" s="243" t="s">
        <v>87</v>
      </c>
      <c r="J2846" s="243" t="s">
        <v>87</v>
      </c>
      <c r="K2846" s="243" t="s">
        <v>87</v>
      </c>
      <c r="L2846" s="243" t="s">
        <v>87</v>
      </c>
      <c r="M2846" s="243" t="s">
        <v>87</v>
      </c>
      <c r="N2846" s="243" t="s">
        <v>87</v>
      </c>
      <c r="O2846" s="243" t="s">
        <v>87</v>
      </c>
      <c r="P2846" s="243" t="s">
        <v>87</v>
      </c>
      <c r="Q2846" s="243" t="s">
        <v>87</v>
      </c>
      <c r="R2846" s="243" t="s">
        <v>87</v>
      </c>
      <c r="S2846" s="243" t="s">
        <v>87</v>
      </c>
      <c r="T2846" s="243" t="s">
        <v>87</v>
      </c>
      <c r="U2846" s="243" t="s">
        <v>87</v>
      </c>
      <c r="V2846" s="243" t="s">
        <v>87</v>
      </c>
      <c r="W2846" s="243" t="s">
        <v>87</v>
      </c>
    </row>
    <row r="2847" spans="1:23" ht="13.5" customHeight="1" x14ac:dyDescent="0.35">
      <c r="A2847" s="242">
        <v>0.29166666666666702</v>
      </c>
      <c r="B2847" s="243" t="s">
        <v>87</v>
      </c>
      <c r="C2847" s="243" t="s">
        <v>87</v>
      </c>
      <c r="D2847" s="243" t="s">
        <v>87</v>
      </c>
      <c r="E2847" s="243" t="s">
        <v>87</v>
      </c>
      <c r="F2847" s="243" t="s">
        <v>87</v>
      </c>
      <c r="G2847" s="243" t="s">
        <v>87</v>
      </c>
      <c r="H2847" s="243" t="s">
        <v>87</v>
      </c>
      <c r="I2847" s="243" t="s">
        <v>87</v>
      </c>
      <c r="J2847" s="243" t="s">
        <v>87</v>
      </c>
      <c r="K2847" s="243" t="s">
        <v>87</v>
      </c>
      <c r="L2847" s="243" t="s">
        <v>87</v>
      </c>
      <c r="M2847" s="243" t="s">
        <v>87</v>
      </c>
      <c r="N2847" s="243" t="s">
        <v>87</v>
      </c>
      <c r="O2847" s="243" t="s">
        <v>87</v>
      </c>
      <c r="P2847" s="243" t="s">
        <v>87</v>
      </c>
      <c r="Q2847" s="243" t="s">
        <v>87</v>
      </c>
      <c r="R2847" s="243" t="s">
        <v>87</v>
      </c>
      <c r="S2847" s="243" t="s">
        <v>87</v>
      </c>
      <c r="T2847" s="243" t="s">
        <v>87</v>
      </c>
      <c r="U2847" s="243" t="s">
        <v>87</v>
      </c>
      <c r="V2847" s="243" t="s">
        <v>87</v>
      </c>
      <c r="W2847" s="243" t="s">
        <v>87</v>
      </c>
    </row>
    <row r="2848" spans="1:23" ht="13.5" customHeight="1" x14ac:dyDescent="0.35">
      <c r="A2848" s="242">
        <v>0.30208333333333298</v>
      </c>
      <c r="B2848" s="243" t="s">
        <v>87</v>
      </c>
      <c r="C2848" s="243" t="s">
        <v>87</v>
      </c>
      <c r="D2848" s="243" t="s">
        <v>87</v>
      </c>
      <c r="E2848" s="243" t="s">
        <v>87</v>
      </c>
      <c r="F2848" s="243" t="s">
        <v>87</v>
      </c>
      <c r="G2848" s="243" t="s">
        <v>87</v>
      </c>
      <c r="H2848" s="243" t="s">
        <v>87</v>
      </c>
      <c r="I2848" s="243" t="s">
        <v>87</v>
      </c>
      <c r="J2848" s="243" t="s">
        <v>87</v>
      </c>
      <c r="K2848" s="243" t="s">
        <v>87</v>
      </c>
      <c r="L2848" s="243" t="s">
        <v>87</v>
      </c>
      <c r="M2848" s="243" t="s">
        <v>87</v>
      </c>
      <c r="N2848" s="243" t="s">
        <v>87</v>
      </c>
      <c r="O2848" s="243" t="s">
        <v>87</v>
      </c>
      <c r="P2848" s="243" t="s">
        <v>87</v>
      </c>
      <c r="Q2848" s="243" t="s">
        <v>87</v>
      </c>
      <c r="R2848" s="243" t="s">
        <v>87</v>
      </c>
      <c r="S2848" s="243" t="s">
        <v>87</v>
      </c>
      <c r="T2848" s="243" t="s">
        <v>87</v>
      </c>
      <c r="U2848" s="243" t="s">
        <v>87</v>
      </c>
      <c r="V2848" s="243" t="s">
        <v>87</v>
      </c>
      <c r="W2848" s="243" t="s">
        <v>87</v>
      </c>
    </row>
    <row r="2849" spans="1:23" ht="13.5" customHeight="1" x14ac:dyDescent="0.35">
      <c r="A2849" s="242">
        <v>0.3125</v>
      </c>
      <c r="B2849" s="243" t="s">
        <v>87</v>
      </c>
      <c r="C2849" s="243" t="s">
        <v>87</v>
      </c>
      <c r="D2849" s="243" t="s">
        <v>87</v>
      </c>
      <c r="E2849" s="243" t="s">
        <v>87</v>
      </c>
      <c r="F2849" s="243" t="s">
        <v>87</v>
      </c>
      <c r="G2849" s="243" t="s">
        <v>87</v>
      </c>
      <c r="H2849" s="243" t="s">
        <v>87</v>
      </c>
      <c r="I2849" s="243" t="s">
        <v>87</v>
      </c>
      <c r="J2849" s="243" t="s">
        <v>87</v>
      </c>
      <c r="K2849" s="243" t="s">
        <v>87</v>
      </c>
      <c r="L2849" s="243" t="s">
        <v>87</v>
      </c>
      <c r="M2849" s="243" t="s">
        <v>87</v>
      </c>
      <c r="N2849" s="243" t="s">
        <v>87</v>
      </c>
      <c r="O2849" s="243" t="s">
        <v>87</v>
      </c>
      <c r="P2849" s="243" t="s">
        <v>87</v>
      </c>
      <c r="Q2849" s="243" t="s">
        <v>87</v>
      </c>
      <c r="R2849" s="243" t="s">
        <v>87</v>
      </c>
      <c r="S2849" s="243" t="s">
        <v>87</v>
      </c>
      <c r="T2849" s="243" t="s">
        <v>87</v>
      </c>
      <c r="U2849" s="243" t="s">
        <v>87</v>
      </c>
      <c r="V2849" s="243" t="s">
        <v>87</v>
      </c>
      <c r="W2849" s="243" t="s">
        <v>87</v>
      </c>
    </row>
    <row r="2850" spans="1:23" ht="13.5" customHeight="1" x14ac:dyDescent="0.35">
      <c r="A2850" s="242">
        <v>0.32291666666666702</v>
      </c>
      <c r="B2850" s="243" t="s">
        <v>87</v>
      </c>
      <c r="C2850" s="243" t="s">
        <v>87</v>
      </c>
      <c r="D2850" s="243" t="s">
        <v>87</v>
      </c>
      <c r="E2850" s="243" t="s">
        <v>87</v>
      </c>
      <c r="F2850" s="243" t="s">
        <v>87</v>
      </c>
      <c r="G2850" s="243" t="s">
        <v>87</v>
      </c>
      <c r="H2850" s="243" t="s">
        <v>87</v>
      </c>
      <c r="I2850" s="243" t="s">
        <v>87</v>
      </c>
      <c r="J2850" s="243" t="s">
        <v>87</v>
      </c>
      <c r="K2850" s="243" t="s">
        <v>87</v>
      </c>
      <c r="L2850" s="243" t="s">
        <v>87</v>
      </c>
      <c r="M2850" s="243" t="s">
        <v>87</v>
      </c>
      <c r="N2850" s="243" t="s">
        <v>87</v>
      </c>
      <c r="O2850" s="243" t="s">
        <v>87</v>
      </c>
      <c r="P2850" s="243" t="s">
        <v>87</v>
      </c>
      <c r="Q2850" s="243" t="s">
        <v>87</v>
      </c>
      <c r="R2850" s="243" t="s">
        <v>87</v>
      </c>
      <c r="S2850" s="243" t="s">
        <v>87</v>
      </c>
      <c r="T2850" s="243" t="s">
        <v>87</v>
      </c>
      <c r="U2850" s="243" t="s">
        <v>87</v>
      </c>
      <c r="V2850" s="243" t="s">
        <v>87</v>
      </c>
      <c r="W2850" s="243" t="s">
        <v>87</v>
      </c>
    </row>
    <row r="2851" spans="1:23" ht="13.5" customHeight="1" x14ac:dyDescent="0.35">
      <c r="A2851" s="242">
        <v>0.33333333333333298</v>
      </c>
      <c r="B2851" s="243" t="s">
        <v>87</v>
      </c>
      <c r="C2851" s="243" t="s">
        <v>87</v>
      </c>
      <c r="D2851" s="243" t="s">
        <v>87</v>
      </c>
      <c r="E2851" s="243" t="s">
        <v>87</v>
      </c>
      <c r="F2851" s="243" t="s">
        <v>87</v>
      </c>
      <c r="G2851" s="243" t="s">
        <v>87</v>
      </c>
      <c r="H2851" s="243" t="s">
        <v>87</v>
      </c>
      <c r="I2851" s="243" t="s">
        <v>87</v>
      </c>
      <c r="J2851" s="243" t="s">
        <v>87</v>
      </c>
      <c r="K2851" s="243" t="s">
        <v>87</v>
      </c>
      <c r="L2851" s="243" t="s">
        <v>87</v>
      </c>
      <c r="M2851" s="243" t="s">
        <v>87</v>
      </c>
      <c r="N2851" s="243" t="s">
        <v>87</v>
      </c>
      <c r="O2851" s="243" t="s">
        <v>87</v>
      </c>
      <c r="P2851" s="243" t="s">
        <v>87</v>
      </c>
      <c r="Q2851" s="243" t="s">
        <v>87</v>
      </c>
      <c r="R2851" s="243" t="s">
        <v>87</v>
      </c>
      <c r="S2851" s="243" t="s">
        <v>87</v>
      </c>
      <c r="T2851" s="243" t="s">
        <v>87</v>
      </c>
      <c r="U2851" s="243" t="s">
        <v>87</v>
      </c>
      <c r="V2851" s="243" t="s">
        <v>87</v>
      </c>
      <c r="W2851" s="243" t="s">
        <v>87</v>
      </c>
    </row>
    <row r="2852" spans="1:23" ht="13.5" customHeight="1" x14ac:dyDescent="0.35">
      <c r="A2852" s="242">
        <v>0.34375</v>
      </c>
      <c r="B2852" s="243" t="s">
        <v>87</v>
      </c>
      <c r="C2852" s="243" t="s">
        <v>87</v>
      </c>
      <c r="D2852" s="243" t="s">
        <v>87</v>
      </c>
      <c r="E2852" s="243" t="s">
        <v>87</v>
      </c>
      <c r="F2852" s="243" t="s">
        <v>87</v>
      </c>
      <c r="G2852" s="243" t="s">
        <v>87</v>
      </c>
      <c r="H2852" s="243" t="s">
        <v>87</v>
      </c>
      <c r="I2852" s="243" t="s">
        <v>87</v>
      </c>
      <c r="J2852" s="243" t="s">
        <v>87</v>
      </c>
      <c r="K2852" s="243" t="s">
        <v>87</v>
      </c>
      <c r="L2852" s="243" t="s">
        <v>87</v>
      </c>
      <c r="M2852" s="243" t="s">
        <v>87</v>
      </c>
      <c r="N2852" s="243" t="s">
        <v>87</v>
      </c>
      <c r="O2852" s="243" t="s">
        <v>87</v>
      </c>
      <c r="P2852" s="243" t="s">
        <v>87</v>
      </c>
      <c r="Q2852" s="243" t="s">
        <v>87</v>
      </c>
      <c r="R2852" s="243" t="s">
        <v>87</v>
      </c>
      <c r="S2852" s="243" t="s">
        <v>87</v>
      </c>
      <c r="T2852" s="243" t="s">
        <v>87</v>
      </c>
      <c r="U2852" s="243" t="s">
        <v>87</v>
      </c>
      <c r="V2852" s="243" t="s">
        <v>87</v>
      </c>
      <c r="W2852" s="243" t="s">
        <v>87</v>
      </c>
    </row>
    <row r="2853" spans="1:23" ht="13.5" customHeight="1" x14ac:dyDescent="0.35">
      <c r="A2853" s="242">
        <v>0.35416666666666702</v>
      </c>
      <c r="B2853" s="243" t="s">
        <v>87</v>
      </c>
      <c r="C2853" s="243" t="s">
        <v>87</v>
      </c>
      <c r="D2853" s="243" t="s">
        <v>87</v>
      </c>
      <c r="E2853" s="243" t="s">
        <v>87</v>
      </c>
      <c r="F2853" s="243" t="s">
        <v>87</v>
      </c>
      <c r="G2853" s="243" t="s">
        <v>87</v>
      </c>
      <c r="H2853" s="243" t="s">
        <v>87</v>
      </c>
      <c r="I2853" s="243" t="s">
        <v>87</v>
      </c>
      <c r="J2853" s="243" t="s">
        <v>87</v>
      </c>
      <c r="K2853" s="243" t="s">
        <v>87</v>
      </c>
      <c r="L2853" s="243" t="s">
        <v>87</v>
      </c>
      <c r="M2853" s="243" t="s">
        <v>87</v>
      </c>
      <c r="N2853" s="243" t="s">
        <v>87</v>
      </c>
      <c r="O2853" s="243" t="s">
        <v>87</v>
      </c>
      <c r="P2853" s="243" t="s">
        <v>87</v>
      </c>
      <c r="Q2853" s="243" t="s">
        <v>87</v>
      </c>
      <c r="R2853" s="243" t="s">
        <v>87</v>
      </c>
      <c r="S2853" s="243" t="s">
        <v>87</v>
      </c>
      <c r="T2853" s="243" t="s">
        <v>87</v>
      </c>
      <c r="U2853" s="243" t="s">
        <v>87</v>
      </c>
      <c r="V2853" s="243" t="s">
        <v>87</v>
      </c>
      <c r="W2853" s="243" t="s">
        <v>87</v>
      </c>
    </row>
    <row r="2854" spans="1:23" ht="13.5" customHeight="1" x14ac:dyDescent="0.35">
      <c r="A2854" s="242">
        <v>0.36458333333333298</v>
      </c>
      <c r="B2854" s="243" t="s">
        <v>87</v>
      </c>
      <c r="C2854" s="243" t="s">
        <v>87</v>
      </c>
      <c r="D2854" s="243" t="s">
        <v>87</v>
      </c>
      <c r="E2854" s="243" t="s">
        <v>87</v>
      </c>
      <c r="F2854" s="243" t="s">
        <v>87</v>
      </c>
      <c r="G2854" s="243" t="s">
        <v>87</v>
      </c>
      <c r="H2854" s="243" t="s">
        <v>87</v>
      </c>
      <c r="I2854" s="243" t="s">
        <v>87</v>
      </c>
      <c r="J2854" s="243" t="s">
        <v>87</v>
      </c>
      <c r="K2854" s="243" t="s">
        <v>87</v>
      </c>
      <c r="L2854" s="243" t="s">
        <v>87</v>
      </c>
      <c r="M2854" s="243" t="s">
        <v>87</v>
      </c>
      <c r="N2854" s="243" t="s">
        <v>87</v>
      </c>
      <c r="O2854" s="243" t="s">
        <v>87</v>
      </c>
      <c r="P2854" s="243" t="s">
        <v>87</v>
      </c>
      <c r="Q2854" s="243" t="s">
        <v>87</v>
      </c>
      <c r="R2854" s="243" t="s">
        <v>87</v>
      </c>
      <c r="S2854" s="243" t="s">
        <v>87</v>
      </c>
      <c r="T2854" s="243" t="s">
        <v>87</v>
      </c>
      <c r="U2854" s="243" t="s">
        <v>87</v>
      </c>
      <c r="V2854" s="243" t="s">
        <v>87</v>
      </c>
      <c r="W2854" s="243" t="s">
        <v>87</v>
      </c>
    </row>
    <row r="2855" spans="1:23" ht="13.5" customHeight="1" x14ac:dyDescent="0.35">
      <c r="A2855" s="242">
        <v>0.375</v>
      </c>
      <c r="B2855" s="243" t="s">
        <v>87</v>
      </c>
      <c r="C2855" s="243" t="s">
        <v>87</v>
      </c>
      <c r="D2855" s="243" t="s">
        <v>87</v>
      </c>
      <c r="E2855" s="243" t="s">
        <v>87</v>
      </c>
      <c r="F2855" s="243" t="s">
        <v>87</v>
      </c>
      <c r="G2855" s="243" t="s">
        <v>87</v>
      </c>
      <c r="H2855" s="243" t="s">
        <v>87</v>
      </c>
      <c r="I2855" s="243" t="s">
        <v>87</v>
      </c>
      <c r="J2855" s="243" t="s">
        <v>87</v>
      </c>
      <c r="K2855" s="243" t="s">
        <v>87</v>
      </c>
      <c r="L2855" s="243" t="s">
        <v>87</v>
      </c>
      <c r="M2855" s="243" t="s">
        <v>87</v>
      </c>
      <c r="N2855" s="243" t="s">
        <v>87</v>
      </c>
      <c r="O2855" s="243" t="s">
        <v>87</v>
      </c>
      <c r="P2855" s="243" t="s">
        <v>87</v>
      </c>
      <c r="Q2855" s="243" t="s">
        <v>87</v>
      </c>
      <c r="R2855" s="243" t="s">
        <v>87</v>
      </c>
      <c r="S2855" s="243" t="s">
        <v>87</v>
      </c>
      <c r="T2855" s="243" t="s">
        <v>87</v>
      </c>
      <c r="U2855" s="243" t="s">
        <v>87</v>
      </c>
      <c r="V2855" s="243" t="s">
        <v>87</v>
      </c>
      <c r="W2855" s="243" t="s">
        <v>87</v>
      </c>
    </row>
    <row r="2856" spans="1:23" ht="13.5" customHeight="1" x14ac:dyDescent="0.35">
      <c r="A2856" s="242">
        <v>0.38541666666666702</v>
      </c>
      <c r="B2856" s="243" t="s">
        <v>87</v>
      </c>
      <c r="C2856" s="243" t="s">
        <v>87</v>
      </c>
      <c r="D2856" s="243" t="s">
        <v>87</v>
      </c>
      <c r="E2856" s="243" t="s">
        <v>87</v>
      </c>
      <c r="F2856" s="243" t="s">
        <v>87</v>
      </c>
      <c r="G2856" s="243" t="s">
        <v>87</v>
      </c>
      <c r="H2856" s="243" t="s">
        <v>87</v>
      </c>
      <c r="I2856" s="243" t="s">
        <v>87</v>
      </c>
      <c r="J2856" s="243" t="s">
        <v>87</v>
      </c>
      <c r="K2856" s="243" t="s">
        <v>87</v>
      </c>
      <c r="L2856" s="243" t="s">
        <v>87</v>
      </c>
      <c r="M2856" s="243" t="s">
        <v>87</v>
      </c>
      <c r="N2856" s="243" t="s">
        <v>87</v>
      </c>
      <c r="O2856" s="243" t="s">
        <v>87</v>
      </c>
      <c r="P2856" s="243" t="s">
        <v>87</v>
      </c>
      <c r="Q2856" s="243" t="s">
        <v>87</v>
      </c>
      <c r="R2856" s="243" t="s">
        <v>87</v>
      </c>
      <c r="S2856" s="243" t="s">
        <v>87</v>
      </c>
      <c r="T2856" s="243" t="s">
        <v>87</v>
      </c>
      <c r="U2856" s="243" t="s">
        <v>87</v>
      </c>
      <c r="V2856" s="243" t="s">
        <v>87</v>
      </c>
      <c r="W2856" s="243" t="s">
        <v>87</v>
      </c>
    </row>
    <row r="2857" spans="1:23" ht="13.5" customHeight="1" x14ac:dyDescent="0.35">
      <c r="A2857" s="242">
        <v>0.39583333333333298</v>
      </c>
      <c r="B2857" s="243" t="s">
        <v>87</v>
      </c>
      <c r="C2857" s="243" t="s">
        <v>87</v>
      </c>
      <c r="D2857" s="243" t="s">
        <v>87</v>
      </c>
      <c r="E2857" s="243" t="s">
        <v>87</v>
      </c>
      <c r="F2857" s="243" t="s">
        <v>87</v>
      </c>
      <c r="G2857" s="243" t="s">
        <v>87</v>
      </c>
      <c r="H2857" s="243" t="s">
        <v>87</v>
      </c>
      <c r="I2857" s="243" t="s">
        <v>87</v>
      </c>
      <c r="J2857" s="243" t="s">
        <v>87</v>
      </c>
      <c r="K2857" s="243" t="s">
        <v>87</v>
      </c>
      <c r="L2857" s="243" t="s">
        <v>87</v>
      </c>
      <c r="M2857" s="243" t="s">
        <v>87</v>
      </c>
      <c r="N2857" s="243" t="s">
        <v>87</v>
      </c>
      <c r="O2857" s="243" t="s">
        <v>87</v>
      </c>
      <c r="P2857" s="243" t="s">
        <v>87</v>
      </c>
      <c r="Q2857" s="243" t="s">
        <v>87</v>
      </c>
      <c r="R2857" s="243" t="s">
        <v>87</v>
      </c>
      <c r="S2857" s="243" t="s">
        <v>87</v>
      </c>
      <c r="T2857" s="243" t="s">
        <v>87</v>
      </c>
      <c r="U2857" s="243" t="s">
        <v>87</v>
      </c>
      <c r="V2857" s="243" t="s">
        <v>87</v>
      </c>
      <c r="W2857" s="243" t="s">
        <v>87</v>
      </c>
    </row>
    <row r="2858" spans="1:23" ht="13.5" customHeight="1" x14ac:dyDescent="0.35">
      <c r="A2858" s="242">
        <v>0.40625</v>
      </c>
      <c r="B2858" s="243" t="s">
        <v>87</v>
      </c>
      <c r="C2858" s="243" t="s">
        <v>87</v>
      </c>
      <c r="D2858" s="243" t="s">
        <v>87</v>
      </c>
      <c r="E2858" s="243" t="s">
        <v>87</v>
      </c>
      <c r="F2858" s="243" t="s">
        <v>87</v>
      </c>
      <c r="G2858" s="243" t="s">
        <v>87</v>
      </c>
      <c r="H2858" s="243" t="s">
        <v>87</v>
      </c>
      <c r="I2858" s="243" t="s">
        <v>87</v>
      </c>
      <c r="J2858" s="243" t="s">
        <v>87</v>
      </c>
      <c r="K2858" s="243" t="s">
        <v>87</v>
      </c>
      <c r="L2858" s="243" t="s">
        <v>87</v>
      </c>
      <c r="M2858" s="243" t="s">
        <v>87</v>
      </c>
      <c r="N2858" s="243" t="s">
        <v>87</v>
      </c>
      <c r="O2858" s="243" t="s">
        <v>87</v>
      </c>
      <c r="P2858" s="243" t="s">
        <v>87</v>
      </c>
      <c r="Q2858" s="243" t="s">
        <v>87</v>
      </c>
      <c r="R2858" s="243" t="s">
        <v>87</v>
      </c>
      <c r="S2858" s="243" t="s">
        <v>87</v>
      </c>
      <c r="T2858" s="243" t="s">
        <v>87</v>
      </c>
      <c r="U2858" s="243" t="s">
        <v>87</v>
      </c>
      <c r="V2858" s="243" t="s">
        <v>87</v>
      </c>
      <c r="W2858" s="243" t="s">
        <v>87</v>
      </c>
    </row>
    <row r="2859" spans="1:23" ht="13.5" customHeight="1" x14ac:dyDescent="0.35">
      <c r="A2859" s="242">
        <v>0.41666666666666702</v>
      </c>
      <c r="B2859" s="243" t="s">
        <v>87</v>
      </c>
      <c r="C2859" s="243" t="s">
        <v>87</v>
      </c>
      <c r="D2859" s="243" t="s">
        <v>87</v>
      </c>
      <c r="E2859" s="243" t="s">
        <v>87</v>
      </c>
      <c r="F2859" s="243" t="s">
        <v>87</v>
      </c>
      <c r="G2859" s="243" t="s">
        <v>87</v>
      </c>
      <c r="H2859" s="243" t="s">
        <v>87</v>
      </c>
      <c r="I2859" s="243" t="s">
        <v>87</v>
      </c>
      <c r="J2859" s="243" t="s">
        <v>87</v>
      </c>
      <c r="K2859" s="243" t="s">
        <v>87</v>
      </c>
      <c r="L2859" s="243" t="s">
        <v>87</v>
      </c>
      <c r="M2859" s="243" t="s">
        <v>87</v>
      </c>
      <c r="N2859" s="243" t="s">
        <v>87</v>
      </c>
      <c r="O2859" s="243" t="s">
        <v>87</v>
      </c>
      <c r="P2859" s="243" t="s">
        <v>87</v>
      </c>
      <c r="Q2859" s="243" t="s">
        <v>87</v>
      </c>
      <c r="R2859" s="243" t="s">
        <v>87</v>
      </c>
      <c r="S2859" s="243" t="s">
        <v>87</v>
      </c>
      <c r="T2859" s="243" t="s">
        <v>87</v>
      </c>
      <c r="U2859" s="243" t="s">
        <v>87</v>
      </c>
      <c r="V2859" s="243" t="s">
        <v>87</v>
      </c>
      <c r="W2859" s="243" t="s">
        <v>87</v>
      </c>
    </row>
    <row r="2860" spans="1:23" ht="13.5" customHeight="1" x14ac:dyDescent="0.35">
      <c r="A2860" s="242">
        <v>0.42708333333333298</v>
      </c>
      <c r="B2860" s="243" t="s">
        <v>87</v>
      </c>
      <c r="C2860" s="243" t="s">
        <v>87</v>
      </c>
      <c r="D2860" s="243" t="s">
        <v>87</v>
      </c>
      <c r="E2860" s="243" t="s">
        <v>87</v>
      </c>
      <c r="F2860" s="243" t="s">
        <v>87</v>
      </c>
      <c r="G2860" s="243" t="s">
        <v>87</v>
      </c>
      <c r="H2860" s="243" t="s">
        <v>87</v>
      </c>
      <c r="I2860" s="243" t="s">
        <v>87</v>
      </c>
      <c r="J2860" s="243" t="s">
        <v>87</v>
      </c>
      <c r="K2860" s="243" t="s">
        <v>87</v>
      </c>
      <c r="L2860" s="243" t="s">
        <v>87</v>
      </c>
      <c r="M2860" s="243" t="s">
        <v>87</v>
      </c>
      <c r="N2860" s="243" t="s">
        <v>87</v>
      </c>
      <c r="O2860" s="243" t="s">
        <v>87</v>
      </c>
      <c r="P2860" s="243" t="s">
        <v>87</v>
      </c>
      <c r="Q2860" s="243" t="s">
        <v>87</v>
      </c>
      <c r="R2860" s="243" t="s">
        <v>87</v>
      </c>
      <c r="S2860" s="243" t="s">
        <v>87</v>
      </c>
      <c r="T2860" s="243" t="s">
        <v>87</v>
      </c>
      <c r="U2860" s="243" t="s">
        <v>87</v>
      </c>
      <c r="V2860" s="243" t="s">
        <v>87</v>
      </c>
      <c r="W2860" s="243" t="s">
        <v>87</v>
      </c>
    </row>
    <row r="2861" spans="1:23" ht="13.5" customHeight="1" x14ac:dyDescent="0.35">
      <c r="A2861" s="242">
        <v>0.4375</v>
      </c>
      <c r="B2861" s="243" t="s">
        <v>87</v>
      </c>
      <c r="C2861" s="243" t="s">
        <v>87</v>
      </c>
      <c r="D2861" s="243" t="s">
        <v>87</v>
      </c>
      <c r="E2861" s="243" t="s">
        <v>87</v>
      </c>
      <c r="F2861" s="243" t="s">
        <v>87</v>
      </c>
      <c r="G2861" s="243" t="s">
        <v>87</v>
      </c>
      <c r="H2861" s="243" t="s">
        <v>87</v>
      </c>
      <c r="I2861" s="243" t="s">
        <v>87</v>
      </c>
      <c r="J2861" s="243" t="s">
        <v>87</v>
      </c>
      <c r="K2861" s="243" t="s">
        <v>87</v>
      </c>
      <c r="L2861" s="243" t="s">
        <v>87</v>
      </c>
      <c r="M2861" s="243" t="s">
        <v>87</v>
      </c>
      <c r="N2861" s="243" t="s">
        <v>87</v>
      </c>
      <c r="O2861" s="243" t="s">
        <v>87</v>
      </c>
      <c r="P2861" s="243" t="s">
        <v>87</v>
      </c>
      <c r="Q2861" s="243" t="s">
        <v>87</v>
      </c>
      <c r="R2861" s="243" t="s">
        <v>87</v>
      </c>
      <c r="S2861" s="243" t="s">
        <v>87</v>
      </c>
      <c r="T2861" s="243" t="s">
        <v>87</v>
      </c>
      <c r="U2861" s="243" t="s">
        <v>87</v>
      </c>
      <c r="V2861" s="243" t="s">
        <v>87</v>
      </c>
      <c r="W2861" s="243" t="s">
        <v>87</v>
      </c>
    </row>
    <row r="2862" spans="1:23" ht="13.5" customHeight="1" x14ac:dyDescent="0.35">
      <c r="A2862" s="242">
        <v>0.44791666666666702</v>
      </c>
      <c r="B2862" s="243" t="s">
        <v>87</v>
      </c>
      <c r="C2862" s="243" t="s">
        <v>87</v>
      </c>
      <c r="D2862" s="243" t="s">
        <v>87</v>
      </c>
      <c r="E2862" s="243" t="s">
        <v>87</v>
      </c>
      <c r="F2862" s="243" t="s">
        <v>87</v>
      </c>
      <c r="G2862" s="243" t="s">
        <v>87</v>
      </c>
      <c r="H2862" s="243" t="s">
        <v>87</v>
      </c>
      <c r="I2862" s="243" t="s">
        <v>87</v>
      </c>
      <c r="J2862" s="243" t="s">
        <v>87</v>
      </c>
      <c r="K2862" s="243" t="s">
        <v>87</v>
      </c>
      <c r="L2862" s="243" t="s">
        <v>87</v>
      </c>
      <c r="M2862" s="243" t="s">
        <v>87</v>
      </c>
      <c r="N2862" s="243" t="s">
        <v>87</v>
      </c>
      <c r="O2862" s="243" t="s">
        <v>87</v>
      </c>
      <c r="P2862" s="243" t="s">
        <v>87</v>
      </c>
      <c r="Q2862" s="243" t="s">
        <v>87</v>
      </c>
      <c r="R2862" s="243" t="s">
        <v>87</v>
      </c>
      <c r="S2862" s="243" t="s">
        <v>87</v>
      </c>
      <c r="T2862" s="243" t="s">
        <v>87</v>
      </c>
      <c r="U2862" s="243" t="s">
        <v>87</v>
      </c>
      <c r="V2862" s="243" t="s">
        <v>87</v>
      </c>
      <c r="W2862" s="243" t="s">
        <v>87</v>
      </c>
    </row>
    <row r="2863" spans="1:23" ht="13.5" customHeight="1" x14ac:dyDescent="0.35">
      <c r="A2863" s="242">
        <v>0.45833333333333298</v>
      </c>
      <c r="B2863" s="243" t="s">
        <v>87</v>
      </c>
      <c r="C2863" s="243" t="s">
        <v>87</v>
      </c>
      <c r="D2863" s="243" t="s">
        <v>87</v>
      </c>
      <c r="E2863" s="243" t="s">
        <v>87</v>
      </c>
      <c r="F2863" s="243" t="s">
        <v>87</v>
      </c>
      <c r="G2863" s="243" t="s">
        <v>87</v>
      </c>
      <c r="H2863" s="243" t="s">
        <v>87</v>
      </c>
      <c r="I2863" s="243" t="s">
        <v>87</v>
      </c>
      <c r="J2863" s="243" t="s">
        <v>87</v>
      </c>
      <c r="K2863" s="243" t="s">
        <v>87</v>
      </c>
      <c r="L2863" s="243" t="s">
        <v>87</v>
      </c>
      <c r="M2863" s="243" t="s">
        <v>87</v>
      </c>
      <c r="N2863" s="243" t="s">
        <v>87</v>
      </c>
      <c r="O2863" s="243" t="s">
        <v>87</v>
      </c>
      <c r="P2863" s="243" t="s">
        <v>87</v>
      </c>
      <c r="Q2863" s="243" t="s">
        <v>87</v>
      </c>
      <c r="R2863" s="243" t="s">
        <v>87</v>
      </c>
      <c r="S2863" s="243" t="s">
        <v>87</v>
      </c>
      <c r="T2863" s="243" t="s">
        <v>87</v>
      </c>
      <c r="U2863" s="243" t="s">
        <v>87</v>
      </c>
      <c r="V2863" s="243" t="s">
        <v>87</v>
      </c>
      <c r="W2863" s="243" t="s">
        <v>87</v>
      </c>
    </row>
    <row r="2864" spans="1:23" ht="13.5" customHeight="1" x14ac:dyDescent="0.35">
      <c r="A2864" s="242">
        <v>0.46875</v>
      </c>
      <c r="B2864" s="243" t="s">
        <v>87</v>
      </c>
      <c r="C2864" s="243" t="s">
        <v>87</v>
      </c>
      <c r="D2864" s="243" t="s">
        <v>87</v>
      </c>
      <c r="E2864" s="243" t="s">
        <v>87</v>
      </c>
      <c r="F2864" s="243" t="s">
        <v>87</v>
      </c>
      <c r="G2864" s="243" t="s">
        <v>87</v>
      </c>
      <c r="H2864" s="243" t="s">
        <v>87</v>
      </c>
      <c r="I2864" s="243" t="s">
        <v>87</v>
      </c>
      <c r="J2864" s="243" t="s">
        <v>87</v>
      </c>
      <c r="K2864" s="243" t="s">
        <v>87</v>
      </c>
      <c r="L2864" s="243" t="s">
        <v>87</v>
      </c>
      <c r="M2864" s="243" t="s">
        <v>87</v>
      </c>
      <c r="N2864" s="243" t="s">
        <v>87</v>
      </c>
      <c r="O2864" s="243" t="s">
        <v>87</v>
      </c>
      <c r="P2864" s="243" t="s">
        <v>87</v>
      </c>
      <c r="Q2864" s="243" t="s">
        <v>87</v>
      </c>
      <c r="R2864" s="243" t="s">
        <v>87</v>
      </c>
      <c r="S2864" s="243" t="s">
        <v>87</v>
      </c>
      <c r="T2864" s="243" t="s">
        <v>87</v>
      </c>
      <c r="U2864" s="243" t="s">
        <v>87</v>
      </c>
      <c r="V2864" s="243" t="s">
        <v>87</v>
      </c>
      <c r="W2864" s="243" t="s">
        <v>87</v>
      </c>
    </row>
    <row r="2865" spans="1:23" ht="13.5" customHeight="1" x14ac:dyDescent="0.35">
      <c r="A2865" s="242">
        <v>0.47916666666666702</v>
      </c>
      <c r="B2865" s="243" t="s">
        <v>87</v>
      </c>
      <c r="C2865" s="243" t="s">
        <v>87</v>
      </c>
      <c r="D2865" s="243" t="s">
        <v>87</v>
      </c>
      <c r="E2865" s="243" t="s">
        <v>87</v>
      </c>
      <c r="F2865" s="243" t="s">
        <v>87</v>
      </c>
      <c r="G2865" s="243" t="s">
        <v>87</v>
      </c>
      <c r="H2865" s="243" t="s">
        <v>87</v>
      </c>
      <c r="I2865" s="243" t="s">
        <v>87</v>
      </c>
      <c r="J2865" s="243" t="s">
        <v>87</v>
      </c>
      <c r="K2865" s="243" t="s">
        <v>87</v>
      </c>
      <c r="L2865" s="243" t="s">
        <v>87</v>
      </c>
      <c r="M2865" s="243" t="s">
        <v>87</v>
      </c>
      <c r="N2865" s="243" t="s">
        <v>87</v>
      </c>
      <c r="O2865" s="243" t="s">
        <v>87</v>
      </c>
      <c r="P2865" s="243" t="s">
        <v>87</v>
      </c>
      <c r="Q2865" s="243" t="s">
        <v>87</v>
      </c>
      <c r="R2865" s="243" t="s">
        <v>87</v>
      </c>
      <c r="S2865" s="243" t="s">
        <v>87</v>
      </c>
      <c r="T2865" s="243" t="s">
        <v>87</v>
      </c>
      <c r="U2865" s="243" t="s">
        <v>87</v>
      </c>
      <c r="V2865" s="243" t="s">
        <v>87</v>
      </c>
      <c r="W2865" s="243" t="s">
        <v>87</v>
      </c>
    </row>
    <row r="2866" spans="1:23" ht="13.5" customHeight="1" x14ac:dyDescent="0.35">
      <c r="A2866" s="242">
        <v>0.48958333333333298</v>
      </c>
      <c r="B2866" s="243" t="s">
        <v>87</v>
      </c>
      <c r="C2866" s="243" t="s">
        <v>87</v>
      </c>
      <c r="D2866" s="243" t="s">
        <v>87</v>
      </c>
      <c r="E2866" s="243" t="s">
        <v>87</v>
      </c>
      <c r="F2866" s="243" t="s">
        <v>87</v>
      </c>
      <c r="G2866" s="243" t="s">
        <v>87</v>
      </c>
      <c r="H2866" s="243" t="s">
        <v>87</v>
      </c>
      <c r="I2866" s="243" t="s">
        <v>87</v>
      </c>
      <c r="J2866" s="243" t="s">
        <v>87</v>
      </c>
      <c r="K2866" s="243" t="s">
        <v>87</v>
      </c>
      <c r="L2866" s="243" t="s">
        <v>87</v>
      </c>
      <c r="M2866" s="243" t="s">
        <v>87</v>
      </c>
      <c r="N2866" s="243" t="s">
        <v>87</v>
      </c>
      <c r="O2866" s="243" t="s">
        <v>87</v>
      </c>
      <c r="P2866" s="243" t="s">
        <v>87</v>
      </c>
      <c r="Q2866" s="243" t="s">
        <v>87</v>
      </c>
      <c r="R2866" s="243" t="s">
        <v>87</v>
      </c>
      <c r="S2866" s="243" t="s">
        <v>87</v>
      </c>
      <c r="T2866" s="243" t="s">
        <v>87</v>
      </c>
      <c r="U2866" s="243" t="s">
        <v>87</v>
      </c>
      <c r="V2866" s="243" t="s">
        <v>87</v>
      </c>
      <c r="W2866" s="243" t="s">
        <v>87</v>
      </c>
    </row>
    <row r="2867" spans="1:23" ht="13.5" customHeight="1" x14ac:dyDescent="0.35">
      <c r="A2867" s="242">
        <v>0.5</v>
      </c>
      <c r="B2867" s="243" t="s">
        <v>87</v>
      </c>
      <c r="C2867" s="243" t="s">
        <v>87</v>
      </c>
      <c r="D2867" s="243" t="s">
        <v>87</v>
      </c>
      <c r="E2867" s="243" t="s">
        <v>87</v>
      </c>
      <c r="F2867" s="243" t="s">
        <v>87</v>
      </c>
      <c r="G2867" s="243" t="s">
        <v>87</v>
      </c>
      <c r="H2867" s="243" t="s">
        <v>87</v>
      </c>
      <c r="I2867" s="243" t="s">
        <v>87</v>
      </c>
      <c r="J2867" s="243" t="s">
        <v>87</v>
      </c>
      <c r="K2867" s="243" t="s">
        <v>87</v>
      </c>
      <c r="L2867" s="243" t="s">
        <v>87</v>
      </c>
      <c r="M2867" s="243" t="s">
        <v>87</v>
      </c>
      <c r="N2867" s="243" t="s">
        <v>87</v>
      </c>
      <c r="O2867" s="243" t="s">
        <v>87</v>
      </c>
      <c r="P2867" s="243" t="s">
        <v>87</v>
      </c>
      <c r="Q2867" s="243" t="s">
        <v>87</v>
      </c>
      <c r="R2867" s="243" t="s">
        <v>87</v>
      </c>
      <c r="S2867" s="243" t="s">
        <v>87</v>
      </c>
      <c r="T2867" s="243" t="s">
        <v>87</v>
      </c>
      <c r="U2867" s="243" t="s">
        <v>87</v>
      </c>
      <c r="V2867" s="243" t="s">
        <v>87</v>
      </c>
      <c r="W2867" s="243" t="s">
        <v>87</v>
      </c>
    </row>
    <row r="2868" spans="1:23" ht="13.5" customHeight="1" x14ac:dyDescent="0.35">
      <c r="A2868" s="242">
        <v>0.51041666666666696</v>
      </c>
      <c r="B2868" s="243" t="s">
        <v>87</v>
      </c>
      <c r="C2868" s="243" t="s">
        <v>87</v>
      </c>
      <c r="D2868" s="243" t="s">
        <v>87</v>
      </c>
      <c r="E2868" s="243" t="s">
        <v>87</v>
      </c>
      <c r="F2868" s="243" t="s">
        <v>87</v>
      </c>
      <c r="G2868" s="243" t="s">
        <v>87</v>
      </c>
      <c r="H2868" s="243" t="s">
        <v>87</v>
      </c>
      <c r="I2868" s="243" t="s">
        <v>87</v>
      </c>
      <c r="J2868" s="243" t="s">
        <v>87</v>
      </c>
      <c r="K2868" s="243" t="s">
        <v>87</v>
      </c>
      <c r="L2868" s="243" t="s">
        <v>87</v>
      </c>
      <c r="M2868" s="243" t="s">
        <v>87</v>
      </c>
      <c r="N2868" s="243" t="s">
        <v>87</v>
      </c>
      <c r="O2868" s="243" t="s">
        <v>87</v>
      </c>
      <c r="P2868" s="243" t="s">
        <v>87</v>
      </c>
      <c r="Q2868" s="243" t="s">
        <v>87</v>
      </c>
      <c r="R2868" s="243" t="s">
        <v>87</v>
      </c>
      <c r="S2868" s="243" t="s">
        <v>87</v>
      </c>
      <c r="T2868" s="243" t="s">
        <v>87</v>
      </c>
      <c r="U2868" s="243" t="s">
        <v>87</v>
      </c>
      <c r="V2868" s="243" t="s">
        <v>87</v>
      </c>
      <c r="W2868" s="243" t="s">
        <v>87</v>
      </c>
    </row>
    <row r="2869" spans="1:23" ht="13.5" customHeight="1" x14ac:dyDescent="0.35">
      <c r="A2869" s="242">
        <v>0.52083333333333304</v>
      </c>
      <c r="B2869" s="243" t="s">
        <v>87</v>
      </c>
      <c r="C2869" s="243" t="s">
        <v>87</v>
      </c>
      <c r="D2869" s="243" t="s">
        <v>87</v>
      </c>
      <c r="E2869" s="243" t="s">
        <v>87</v>
      </c>
      <c r="F2869" s="243" t="s">
        <v>87</v>
      </c>
      <c r="G2869" s="243" t="s">
        <v>87</v>
      </c>
      <c r="H2869" s="243" t="s">
        <v>87</v>
      </c>
      <c r="I2869" s="243" t="s">
        <v>87</v>
      </c>
      <c r="J2869" s="243" t="s">
        <v>87</v>
      </c>
      <c r="K2869" s="243" t="s">
        <v>87</v>
      </c>
      <c r="L2869" s="243" t="s">
        <v>87</v>
      </c>
      <c r="M2869" s="243" t="s">
        <v>87</v>
      </c>
      <c r="N2869" s="243" t="s">
        <v>87</v>
      </c>
      <c r="O2869" s="243" t="s">
        <v>87</v>
      </c>
      <c r="P2869" s="243" t="s">
        <v>87</v>
      </c>
      <c r="Q2869" s="243" t="s">
        <v>87</v>
      </c>
      <c r="R2869" s="243" t="s">
        <v>87</v>
      </c>
      <c r="S2869" s="243" t="s">
        <v>87</v>
      </c>
      <c r="T2869" s="243" t="s">
        <v>87</v>
      </c>
      <c r="U2869" s="243" t="s">
        <v>87</v>
      </c>
      <c r="V2869" s="243" t="s">
        <v>87</v>
      </c>
      <c r="W2869" s="243" t="s">
        <v>87</v>
      </c>
    </row>
    <row r="2870" spans="1:23" ht="13.5" customHeight="1" x14ac:dyDescent="0.35">
      <c r="A2870" s="242">
        <v>0.53125</v>
      </c>
      <c r="B2870" s="243" t="s">
        <v>87</v>
      </c>
      <c r="C2870" s="243" t="s">
        <v>87</v>
      </c>
      <c r="D2870" s="243" t="s">
        <v>87</v>
      </c>
      <c r="E2870" s="243" t="s">
        <v>87</v>
      </c>
      <c r="F2870" s="243" t="s">
        <v>87</v>
      </c>
      <c r="G2870" s="243" t="s">
        <v>87</v>
      </c>
      <c r="H2870" s="243" t="s">
        <v>87</v>
      </c>
      <c r="I2870" s="243" t="s">
        <v>87</v>
      </c>
      <c r="J2870" s="243" t="s">
        <v>87</v>
      </c>
      <c r="K2870" s="243" t="s">
        <v>87</v>
      </c>
      <c r="L2870" s="243" t="s">
        <v>87</v>
      </c>
      <c r="M2870" s="243" t="s">
        <v>87</v>
      </c>
      <c r="N2870" s="243" t="s">
        <v>87</v>
      </c>
      <c r="O2870" s="243" t="s">
        <v>87</v>
      </c>
      <c r="P2870" s="243" t="s">
        <v>87</v>
      </c>
      <c r="Q2870" s="243" t="s">
        <v>87</v>
      </c>
      <c r="R2870" s="243" t="s">
        <v>87</v>
      </c>
      <c r="S2870" s="243" t="s">
        <v>87</v>
      </c>
      <c r="T2870" s="243" t="s">
        <v>87</v>
      </c>
      <c r="U2870" s="243" t="s">
        <v>87</v>
      </c>
      <c r="V2870" s="243" t="s">
        <v>87</v>
      </c>
      <c r="W2870" s="243" t="s">
        <v>87</v>
      </c>
    </row>
    <row r="2871" spans="1:23" ht="13.5" customHeight="1" x14ac:dyDescent="0.35">
      <c r="A2871" s="242">
        <v>0.54166666666666696</v>
      </c>
      <c r="B2871" s="243" t="s">
        <v>87</v>
      </c>
      <c r="C2871" s="243" t="s">
        <v>87</v>
      </c>
      <c r="D2871" s="243" t="s">
        <v>87</v>
      </c>
      <c r="E2871" s="243" t="s">
        <v>87</v>
      </c>
      <c r="F2871" s="243" t="s">
        <v>87</v>
      </c>
      <c r="G2871" s="243" t="s">
        <v>87</v>
      </c>
      <c r="H2871" s="243" t="s">
        <v>87</v>
      </c>
      <c r="I2871" s="243" t="s">
        <v>87</v>
      </c>
      <c r="J2871" s="243" t="s">
        <v>87</v>
      </c>
      <c r="K2871" s="243" t="s">
        <v>87</v>
      </c>
      <c r="L2871" s="243" t="s">
        <v>87</v>
      </c>
      <c r="M2871" s="243" t="s">
        <v>87</v>
      </c>
      <c r="N2871" s="243" t="s">
        <v>87</v>
      </c>
      <c r="O2871" s="243" t="s">
        <v>87</v>
      </c>
      <c r="P2871" s="243" t="s">
        <v>87</v>
      </c>
      <c r="Q2871" s="243" t="s">
        <v>87</v>
      </c>
      <c r="R2871" s="243" t="s">
        <v>87</v>
      </c>
      <c r="S2871" s="243" t="s">
        <v>87</v>
      </c>
      <c r="T2871" s="243" t="s">
        <v>87</v>
      </c>
      <c r="U2871" s="243" t="s">
        <v>87</v>
      </c>
      <c r="V2871" s="243" t="s">
        <v>87</v>
      </c>
      <c r="W2871" s="243" t="s">
        <v>87</v>
      </c>
    </row>
    <row r="2872" spans="1:23" ht="13.5" customHeight="1" x14ac:dyDescent="0.35">
      <c r="A2872" s="242">
        <v>0.55208333333333304</v>
      </c>
      <c r="B2872" s="243" t="s">
        <v>87</v>
      </c>
      <c r="C2872" s="243" t="s">
        <v>87</v>
      </c>
      <c r="D2872" s="243" t="s">
        <v>87</v>
      </c>
      <c r="E2872" s="243" t="s">
        <v>87</v>
      </c>
      <c r="F2872" s="243" t="s">
        <v>87</v>
      </c>
      <c r="G2872" s="243" t="s">
        <v>87</v>
      </c>
      <c r="H2872" s="243" t="s">
        <v>87</v>
      </c>
      <c r="I2872" s="243" t="s">
        <v>87</v>
      </c>
      <c r="J2872" s="243" t="s">
        <v>87</v>
      </c>
      <c r="K2872" s="243" t="s">
        <v>87</v>
      </c>
      <c r="L2872" s="243" t="s">
        <v>87</v>
      </c>
      <c r="M2872" s="243" t="s">
        <v>87</v>
      </c>
      <c r="N2872" s="243" t="s">
        <v>87</v>
      </c>
      <c r="O2872" s="243" t="s">
        <v>87</v>
      </c>
      <c r="P2872" s="243" t="s">
        <v>87</v>
      </c>
      <c r="Q2872" s="243" t="s">
        <v>87</v>
      </c>
      <c r="R2872" s="243" t="s">
        <v>87</v>
      </c>
      <c r="S2872" s="243" t="s">
        <v>87</v>
      </c>
      <c r="T2872" s="243" t="s">
        <v>87</v>
      </c>
      <c r="U2872" s="243" t="s">
        <v>87</v>
      </c>
      <c r="V2872" s="243" t="s">
        <v>87</v>
      </c>
      <c r="W2872" s="243" t="s">
        <v>87</v>
      </c>
    </row>
    <row r="2873" spans="1:23" ht="13.5" customHeight="1" x14ac:dyDescent="0.35">
      <c r="A2873" s="242">
        <v>0.5625</v>
      </c>
      <c r="B2873" s="243" t="s">
        <v>87</v>
      </c>
      <c r="C2873" s="243" t="s">
        <v>87</v>
      </c>
      <c r="D2873" s="243" t="s">
        <v>87</v>
      </c>
      <c r="E2873" s="243" t="s">
        <v>87</v>
      </c>
      <c r="F2873" s="243" t="s">
        <v>87</v>
      </c>
      <c r="G2873" s="243" t="s">
        <v>87</v>
      </c>
      <c r="H2873" s="243" t="s">
        <v>87</v>
      </c>
      <c r="I2873" s="243" t="s">
        <v>87</v>
      </c>
      <c r="J2873" s="243" t="s">
        <v>87</v>
      </c>
      <c r="K2873" s="243" t="s">
        <v>87</v>
      </c>
      <c r="L2873" s="243" t="s">
        <v>87</v>
      </c>
      <c r="M2873" s="243" t="s">
        <v>87</v>
      </c>
      <c r="N2873" s="243" t="s">
        <v>87</v>
      </c>
      <c r="O2873" s="243" t="s">
        <v>87</v>
      </c>
      <c r="P2873" s="243" t="s">
        <v>87</v>
      </c>
      <c r="Q2873" s="243" t="s">
        <v>87</v>
      </c>
      <c r="R2873" s="243" t="s">
        <v>87</v>
      </c>
      <c r="S2873" s="243" t="s">
        <v>87</v>
      </c>
      <c r="T2873" s="243" t="s">
        <v>87</v>
      </c>
      <c r="U2873" s="243" t="s">
        <v>87</v>
      </c>
      <c r="V2873" s="243" t="s">
        <v>87</v>
      </c>
      <c r="W2873" s="243" t="s">
        <v>87</v>
      </c>
    </row>
    <row r="2874" spans="1:23" ht="13.5" customHeight="1" x14ac:dyDescent="0.35">
      <c r="A2874" s="242">
        <v>0.57291666666666696</v>
      </c>
      <c r="B2874" s="243" t="s">
        <v>87</v>
      </c>
      <c r="C2874" s="243" t="s">
        <v>87</v>
      </c>
      <c r="D2874" s="243" t="s">
        <v>87</v>
      </c>
      <c r="E2874" s="243" t="s">
        <v>87</v>
      </c>
      <c r="F2874" s="243" t="s">
        <v>87</v>
      </c>
      <c r="G2874" s="243" t="s">
        <v>87</v>
      </c>
      <c r="H2874" s="243" t="s">
        <v>87</v>
      </c>
      <c r="I2874" s="243" t="s">
        <v>87</v>
      </c>
      <c r="J2874" s="243" t="s">
        <v>87</v>
      </c>
      <c r="K2874" s="243" t="s">
        <v>87</v>
      </c>
      <c r="L2874" s="243" t="s">
        <v>87</v>
      </c>
      <c r="M2874" s="243" t="s">
        <v>87</v>
      </c>
      <c r="N2874" s="243" t="s">
        <v>87</v>
      </c>
      <c r="O2874" s="243" t="s">
        <v>87</v>
      </c>
      <c r="P2874" s="243" t="s">
        <v>87</v>
      </c>
      <c r="Q2874" s="243" t="s">
        <v>87</v>
      </c>
      <c r="R2874" s="243" t="s">
        <v>87</v>
      </c>
      <c r="S2874" s="243" t="s">
        <v>87</v>
      </c>
      <c r="T2874" s="243" t="s">
        <v>87</v>
      </c>
      <c r="U2874" s="243" t="s">
        <v>87</v>
      </c>
      <c r="V2874" s="243" t="s">
        <v>87</v>
      </c>
      <c r="W2874" s="243" t="s">
        <v>87</v>
      </c>
    </row>
    <row r="2875" spans="1:23" ht="13.5" customHeight="1" x14ac:dyDescent="0.35">
      <c r="A2875" s="242">
        <v>0.58333333333333304</v>
      </c>
      <c r="B2875" s="243" t="s">
        <v>87</v>
      </c>
      <c r="C2875" s="243" t="s">
        <v>87</v>
      </c>
      <c r="D2875" s="243" t="s">
        <v>87</v>
      </c>
      <c r="E2875" s="243" t="s">
        <v>87</v>
      </c>
      <c r="F2875" s="243" t="s">
        <v>87</v>
      </c>
      <c r="G2875" s="243" t="s">
        <v>87</v>
      </c>
      <c r="H2875" s="243" t="s">
        <v>87</v>
      </c>
      <c r="I2875" s="243" t="s">
        <v>87</v>
      </c>
      <c r="J2875" s="243" t="s">
        <v>87</v>
      </c>
      <c r="K2875" s="243" t="s">
        <v>87</v>
      </c>
      <c r="L2875" s="243" t="s">
        <v>87</v>
      </c>
      <c r="M2875" s="243" t="s">
        <v>87</v>
      </c>
      <c r="N2875" s="243" t="s">
        <v>87</v>
      </c>
      <c r="O2875" s="243" t="s">
        <v>87</v>
      </c>
      <c r="P2875" s="243" t="s">
        <v>87</v>
      </c>
      <c r="Q2875" s="243" t="s">
        <v>87</v>
      </c>
      <c r="R2875" s="243" t="s">
        <v>87</v>
      </c>
      <c r="S2875" s="243" t="s">
        <v>87</v>
      </c>
      <c r="T2875" s="243" t="s">
        <v>87</v>
      </c>
      <c r="U2875" s="243" t="s">
        <v>87</v>
      </c>
      <c r="V2875" s="243" t="s">
        <v>87</v>
      </c>
      <c r="W2875" s="243" t="s">
        <v>87</v>
      </c>
    </row>
    <row r="2876" spans="1:23" ht="13.5" customHeight="1" x14ac:dyDescent="0.35">
      <c r="A2876" s="242">
        <v>0.59375</v>
      </c>
      <c r="B2876" s="243" t="s">
        <v>87</v>
      </c>
      <c r="C2876" s="243" t="s">
        <v>87</v>
      </c>
      <c r="D2876" s="243" t="s">
        <v>87</v>
      </c>
      <c r="E2876" s="243" t="s">
        <v>87</v>
      </c>
      <c r="F2876" s="243" t="s">
        <v>87</v>
      </c>
      <c r="G2876" s="243" t="s">
        <v>87</v>
      </c>
      <c r="H2876" s="243" t="s">
        <v>87</v>
      </c>
      <c r="I2876" s="243" t="s">
        <v>87</v>
      </c>
      <c r="J2876" s="243" t="s">
        <v>87</v>
      </c>
      <c r="K2876" s="243" t="s">
        <v>87</v>
      </c>
      <c r="L2876" s="243" t="s">
        <v>87</v>
      </c>
      <c r="M2876" s="243" t="s">
        <v>87</v>
      </c>
      <c r="N2876" s="243" t="s">
        <v>87</v>
      </c>
      <c r="O2876" s="243" t="s">
        <v>87</v>
      </c>
      <c r="P2876" s="243" t="s">
        <v>87</v>
      </c>
      <c r="Q2876" s="243" t="s">
        <v>87</v>
      </c>
      <c r="R2876" s="243" t="s">
        <v>87</v>
      </c>
      <c r="S2876" s="243" t="s">
        <v>87</v>
      </c>
      <c r="T2876" s="243" t="s">
        <v>87</v>
      </c>
      <c r="U2876" s="243" t="s">
        <v>87</v>
      </c>
      <c r="V2876" s="243" t="s">
        <v>87</v>
      </c>
      <c r="W2876" s="243" t="s">
        <v>87</v>
      </c>
    </row>
    <row r="2877" spans="1:23" ht="13.5" customHeight="1" x14ac:dyDescent="0.35">
      <c r="A2877" s="242">
        <v>0.60416666666666696</v>
      </c>
      <c r="B2877" s="243" t="s">
        <v>87</v>
      </c>
      <c r="C2877" s="243" t="s">
        <v>87</v>
      </c>
      <c r="D2877" s="243" t="s">
        <v>87</v>
      </c>
      <c r="E2877" s="243" t="s">
        <v>87</v>
      </c>
      <c r="F2877" s="243" t="s">
        <v>87</v>
      </c>
      <c r="G2877" s="243" t="s">
        <v>87</v>
      </c>
      <c r="H2877" s="243" t="s">
        <v>87</v>
      </c>
      <c r="I2877" s="243" t="s">
        <v>87</v>
      </c>
      <c r="J2877" s="243" t="s">
        <v>87</v>
      </c>
      <c r="K2877" s="243" t="s">
        <v>87</v>
      </c>
      <c r="L2877" s="243" t="s">
        <v>87</v>
      </c>
      <c r="M2877" s="243" t="s">
        <v>87</v>
      </c>
      <c r="N2877" s="243" t="s">
        <v>87</v>
      </c>
      <c r="O2877" s="243" t="s">
        <v>87</v>
      </c>
      <c r="P2877" s="243" t="s">
        <v>87</v>
      </c>
      <c r="Q2877" s="243" t="s">
        <v>87</v>
      </c>
      <c r="R2877" s="243" t="s">
        <v>87</v>
      </c>
      <c r="S2877" s="243" t="s">
        <v>87</v>
      </c>
      <c r="T2877" s="243" t="s">
        <v>87</v>
      </c>
      <c r="U2877" s="243" t="s">
        <v>87</v>
      </c>
      <c r="V2877" s="243" t="s">
        <v>87</v>
      </c>
      <c r="W2877" s="243" t="s">
        <v>87</v>
      </c>
    </row>
    <row r="2878" spans="1:23" ht="13.5" customHeight="1" x14ac:dyDescent="0.35">
      <c r="A2878" s="242">
        <v>0.61458333333333304</v>
      </c>
      <c r="B2878" s="243" t="s">
        <v>87</v>
      </c>
      <c r="C2878" s="243" t="s">
        <v>87</v>
      </c>
      <c r="D2878" s="243" t="s">
        <v>87</v>
      </c>
      <c r="E2878" s="243" t="s">
        <v>87</v>
      </c>
      <c r="F2878" s="243" t="s">
        <v>87</v>
      </c>
      <c r="G2878" s="243" t="s">
        <v>87</v>
      </c>
      <c r="H2878" s="243" t="s">
        <v>87</v>
      </c>
      <c r="I2878" s="243" t="s">
        <v>87</v>
      </c>
      <c r="J2878" s="243" t="s">
        <v>87</v>
      </c>
      <c r="K2878" s="243" t="s">
        <v>87</v>
      </c>
      <c r="L2878" s="243" t="s">
        <v>87</v>
      </c>
      <c r="M2878" s="243" t="s">
        <v>87</v>
      </c>
      <c r="N2878" s="243" t="s">
        <v>87</v>
      </c>
      <c r="O2878" s="243" t="s">
        <v>87</v>
      </c>
      <c r="P2878" s="243" t="s">
        <v>87</v>
      </c>
      <c r="Q2878" s="243" t="s">
        <v>87</v>
      </c>
      <c r="R2878" s="243" t="s">
        <v>87</v>
      </c>
      <c r="S2878" s="243" t="s">
        <v>87</v>
      </c>
      <c r="T2878" s="243" t="s">
        <v>87</v>
      </c>
      <c r="U2878" s="243" t="s">
        <v>87</v>
      </c>
      <c r="V2878" s="243" t="s">
        <v>87</v>
      </c>
      <c r="W2878" s="243" t="s">
        <v>87</v>
      </c>
    </row>
    <row r="2879" spans="1:23" ht="13.5" customHeight="1" x14ac:dyDescent="0.35">
      <c r="A2879" s="242">
        <v>0.625</v>
      </c>
      <c r="B2879" s="243" t="s">
        <v>87</v>
      </c>
      <c r="C2879" s="243" t="s">
        <v>87</v>
      </c>
      <c r="D2879" s="243" t="s">
        <v>87</v>
      </c>
      <c r="E2879" s="243" t="s">
        <v>87</v>
      </c>
      <c r="F2879" s="243" t="s">
        <v>87</v>
      </c>
      <c r="G2879" s="243" t="s">
        <v>87</v>
      </c>
      <c r="H2879" s="243" t="s">
        <v>87</v>
      </c>
      <c r="I2879" s="243" t="s">
        <v>87</v>
      </c>
      <c r="J2879" s="243" t="s">
        <v>87</v>
      </c>
      <c r="K2879" s="243" t="s">
        <v>87</v>
      </c>
      <c r="L2879" s="243" t="s">
        <v>87</v>
      </c>
      <c r="M2879" s="243" t="s">
        <v>87</v>
      </c>
      <c r="N2879" s="243" t="s">
        <v>87</v>
      </c>
      <c r="O2879" s="243" t="s">
        <v>87</v>
      </c>
      <c r="P2879" s="243" t="s">
        <v>87</v>
      </c>
      <c r="Q2879" s="243" t="s">
        <v>87</v>
      </c>
      <c r="R2879" s="243" t="s">
        <v>87</v>
      </c>
      <c r="S2879" s="243" t="s">
        <v>87</v>
      </c>
      <c r="T2879" s="243" t="s">
        <v>87</v>
      </c>
      <c r="U2879" s="243" t="s">
        <v>87</v>
      </c>
      <c r="V2879" s="243" t="s">
        <v>87</v>
      </c>
      <c r="W2879" s="243" t="s">
        <v>87</v>
      </c>
    </row>
    <row r="2880" spans="1:23" ht="13.5" customHeight="1" x14ac:dyDescent="0.35">
      <c r="A2880" s="242">
        <v>0.63541666666666696</v>
      </c>
      <c r="B2880" s="243" t="s">
        <v>87</v>
      </c>
      <c r="C2880" s="243" t="s">
        <v>87</v>
      </c>
      <c r="D2880" s="243" t="s">
        <v>87</v>
      </c>
      <c r="E2880" s="243" t="s">
        <v>87</v>
      </c>
      <c r="F2880" s="243" t="s">
        <v>87</v>
      </c>
      <c r="G2880" s="243" t="s">
        <v>87</v>
      </c>
      <c r="H2880" s="243" t="s">
        <v>87</v>
      </c>
      <c r="I2880" s="243" t="s">
        <v>87</v>
      </c>
      <c r="J2880" s="243" t="s">
        <v>87</v>
      </c>
      <c r="K2880" s="243" t="s">
        <v>87</v>
      </c>
      <c r="L2880" s="243" t="s">
        <v>87</v>
      </c>
      <c r="M2880" s="243" t="s">
        <v>87</v>
      </c>
      <c r="N2880" s="243" t="s">
        <v>87</v>
      </c>
      <c r="O2880" s="243" t="s">
        <v>87</v>
      </c>
      <c r="P2880" s="243" t="s">
        <v>87</v>
      </c>
      <c r="Q2880" s="243" t="s">
        <v>87</v>
      </c>
      <c r="R2880" s="243" t="s">
        <v>87</v>
      </c>
      <c r="S2880" s="243" t="s">
        <v>87</v>
      </c>
      <c r="T2880" s="243" t="s">
        <v>87</v>
      </c>
      <c r="U2880" s="243" t="s">
        <v>87</v>
      </c>
      <c r="V2880" s="243" t="s">
        <v>87</v>
      </c>
      <c r="W2880" s="243" t="s">
        <v>87</v>
      </c>
    </row>
    <row r="2881" spans="1:23" ht="13.5" customHeight="1" x14ac:dyDescent="0.35">
      <c r="A2881" s="242">
        <v>0.64583333333333304</v>
      </c>
      <c r="B2881" s="243" t="s">
        <v>87</v>
      </c>
      <c r="C2881" s="243" t="s">
        <v>87</v>
      </c>
      <c r="D2881" s="243" t="s">
        <v>87</v>
      </c>
      <c r="E2881" s="243" t="s">
        <v>87</v>
      </c>
      <c r="F2881" s="243" t="s">
        <v>87</v>
      </c>
      <c r="G2881" s="243" t="s">
        <v>87</v>
      </c>
      <c r="H2881" s="243" t="s">
        <v>87</v>
      </c>
      <c r="I2881" s="243" t="s">
        <v>87</v>
      </c>
      <c r="J2881" s="243" t="s">
        <v>87</v>
      </c>
      <c r="K2881" s="243" t="s">
        <v>87</v>
      </c>
      <c r="L2881" s="243" t="s">
        <v>87</v>
      </c>
      <c r="M2881" s="243" t="s">
        <v>87</v>
      </c>
      <c r="N2881" s="243" t="s">
        <v>87</v>
      </c>
      <c r="O2881" s="243" t="s">
        <v>87</v>
      </c>
      <c r="P2881" s="243" t="s">
        <v>87</v>
      </c>
      <c r="Q2881" s="243" t="s">
        <v>87</v>
      </c>
      <c r="R2881" s="243" t="s">
        <v>87</v>
      </c>
      <c r="S2881" s="243" t="s">
        <v>87</v>
      </c>
      <c r="T2881" s="243" t="s">
        <v>87</v>
      </c>
      <c r="U2881" s="243" t="s">
        <v>87</v>
      </c>
      <c r="V2881" s="243" t="s">
        <v>87</v>
      </c>
      <c r="W2881" s="243" t="s">
        <v>87</v>
      </c>
    </row>
    <row r="2882" spans="1:23" ht="13.5" customHeight="1" x14ac:dyDescent="0.35">
      <c r="A2882" s="242">
        <v>0.65625</v>
      </c>
      <c r="B2882" s="243" t="s">
        <v>87</v>
      </c>
      <c r="C2882" s="243" t="s">
        <v>87</v>
      </c>
      <c r="D2882" s="243" t="s">
        <v>87</v>
      </c>
      <c r="E2882" s="243" t="s">
        <v>87</v>
      </c>
      <c r="F2882" s="243" t="s">
        <v>87</v>
      </c>
      <c r="G2882" s="243" t="s">
        <v>87</v>
      </c>
      <c r="H2882" s="243" t="s">
        <v>87</v>
      </c>
      <c r="I2882" s="243" t="s">
        <v>87</v>
      </c>
      <c r="J2882" s="243" t="s">
        <v>87</v>
      </c>
      <c r="K2882" s="243" t="s">
        <v>87</v>
      </c>
      <c r="L2882" s="243" t="s">
        <v>87</v>
      </c>
      <c r="M2882" s="243" t="s">
        <v>87</v>
      </c>
      <c r="N2882" s="243" t="s">
        <v>87</v>
      </c>
      <c r="O2882" s="243" t="s">
        <v>87</v>
      </c>
      <c r="P2882" s="243" t="s">
        <v>87</v>
      </c>
      <c r="Q2882" s="243" t="s">
        <v>87</v>
      </c>
      <c r="R2882" s="243" t="s">
        <v>87</v>
      </c>
      <c r="S2882" s="243" t="s">
        <v>87</v>
      </c>
      <c r="T2882" s="243" t="s">
        <v>87</v>
      </c>
      <c r="U2882" s="243" t="s">
        <v>87</v>
      </c>
      <c r="V2882" s="243" t="s">
        <v>87</v>
      </c>
      <c r="W2882" s="243" t="s">
        <v>87</v>
      </c>
    </row>
    <row r="2883" spans="1:23" ht="13.5" customHeight="1" x14ac:dyDescent="0.35">
      <c r="A2883" s="242">
        <v>0.66666666666666696</v>
      </c>
      <c r="B2883" s="243" t="s">
        <v>87</v>
      </c>
      <c r="C2883" s="243" t="s">
        <v>87</v>
      </c>
      <c r="D2883" s="243" t="s">
        <v>87</v>
      </c>
      <c r="E2883" s="243" t="s">
        <v>87</v>
      </c>
      <c r="F2883" s="243" t="s">
        <v>87</v>
      </c>
      <c r="G2883" s="243" t="s">
        <v>87</v>
      </c>
      <c r="H2883" s="243" t="s">
        <v>87</v>
      </c>
      <c r="I2883" s="243" t="s">
        <v>87</v>
      </c>
      <c r="J2883" s="243" t="s">
        <v>87</v>
      </c>
      <c r="K2883" s="243" t="s">
        <v>87</v>
      </c>
      <c r="L2883" s="243" t="s">
        <v>87</v>
      </c>
      <c r="M2883" s="243" t="s">
        <v>87</v>
      </c>
      <c r="N2883" s="243" t="s">
        <v>87</v>
      </c>
      <c r="O2883" s="243" t="s">
        <v>87</v>
      </c>
      <c r="P2883" s="243" t="s">
        <v>87</v>
      </c>
      <c r="Q2883" s="243" t="s">
        <v>87</v>
      </c>
      <c r="R2883" s="243" t="s">
        <v>87</v>
      </c>
      <c r="S2883" s="243" t="s">
        <v>87</v>
      </c>
      <c r="T2883" s="243" t="s">
        <v>87</v>
      </c>
      <c r="U2883" s="243" t="s">
        <v>87</v>
      </c>
      <c r="V2883" s="243" t="s">
        <v>87</v>
      </c>
      <c r="W2883" s="243" t="s">
        <v>87</v>
      </c>
    </row>
    <row r="2884" spans="1:23" ht="13.5" customHeight="1" x14ac:dyDescent="0.35">
      <c r="A2884" s="242">
        <v>0.67708333333333304</v>
      </c>
      <c r="B2884" s="243" t="s">
        <v>87</v>
      </c>
      <c r="C2884" s="243" t="s">
        <v>87</v>
      </c>
      <c r="D2884" s="243" t="s">
        <v>87</v>
      </c>
      <c r="E2884" s="243" t="s">
        <v>87</v>
      </c>
      <c r="F2884" s="243" t="s">
        <v>87</v>
      </c>
      <c r="G2884" s="243" t="s">
        <v>87</v>
      </c>
      <c r="H2884" s="243" t="s">
        <v>87</v>
      </c>
      <c r="I2884" s="243" t="s">
        <v>87</v>
      </c>
      <c r="J2884" s="243" t="s">
        <v>87</v>
      </c>
      <c r="K2884" s="243" t="s">
        <v>87</v>
      </c>
      <c r="L2884" s="243" t="s">
        <v>87</v>
      </c>
      <c r="M2884" s="243" t="s">
        <v>87</v>
      </c>
      <c r="N2884" s="243" t="s">
        <v>87</v>
      </c>
      <c r="O2884" s="243" t="s">
        <v>87</v>
      </c>
      <c r="P2884" s="243" t="s">
        <v>87</v>
      </c>
      <c r="Q2884" s="243" t="s">
        <v>87</v>
      </c>
      <c r="R2884" s="243" t="s">
        <v>87</v>
      </c>
      <c r="S2884" s="243" t="s">
        <v>87</v>
      </c>
      <c r="T2884" s="243" t="s">
        <v>87</v>
      </c>
      <c r="U2884" s="243" t="s">
        <v>87</v>
      </c>
      <c r="V2884" s="243" t="s">
        <v>87</v>
      </c>
      <c r="W2884" s="243" t="s">
        <v>87</v>
      </c>
    </row>
    <row r="2885" spans="1:23" ht="13.5" customHeight="1" x14ac:dyDescent="0.35">
      <c r="A2885" s="242">
        <v>0.6875</v>
      </c>
      <c r="B2885" s="243" t="s">
        <v>87</v>
      </c>
      <c r="C2885" s="243" t="s">
        <v>87</v>
      </c>
      <c r="D2885" s="243" t="s">
        <v>87</v>
      </c>
      <c r="E2885" s="243" t="s">
        <v>87</v>
      </c>
      <c r="F2885" s="243" t="s">
        <v>87</v>
      </c>
      <c r="G2885" s="243" t="s">
        <v>87</v>
      </c>
      <c r="H2885" s="243" t="s">
        <v>87</v>
      </c>
      <c r="I2885" s="243" t="s">
        <v>87</v>
      </c>
      <c r="J2885" s="243" t="s">
        <v>87</v>
      </c>
      <c r="K2885" s="243" t="s">
        <v>87</v>
      </c>
      <c r="L2885" s="243" t="s">
        <v>87</v>
      </c>
      <c r="M2885" s="243" t="s">
        <v>87</v>
      </c>
      <c r="N2885" s="243" t="s">
        <v>87</v>
      </c>
      <c r="O2885" s="243" t="s">
        <v>87</v>
      </c>
      <c r="P2885" s="243" t="s">
        <v>87</v>
      </c>
      <c r="Q2885" s="243" t="s">
        <v>87</v>
      </c>
      <c r="R2885" s="243" t="s">
        <v>87</v>
      </c>
      <c r="S2885" s="243" t="s">
        <v>87</v>
      </c>
      <c r="T2885" s="243" t="s">
        <v>87</v>
      </c>
      <c r="U2885" s="243" t="s">
        <v>87</v>
      </c>
      <c r="V2885" s="243" t="s">
        <v>87</v>
      </c>
      <c r="W2885" s="243" t="s">
        <v>87</v>
      </c>
    </row>
    <row r="2886" spans="1:23" ht="13.5" customHeight="1" x14ac:dyDescent="0.35">
      <c r="A2886" s="242">
        <v>0.69791666666666696</v>
      </c>
      <c r="B2886" s="243" t="s">
        <v>87</v>
      </c>
      <c r="C2886" s="243" t="s">
        <v>87</v>
      </c>
      <c r="D2886" s="243" t="s">
        <v>87</v>
      </c>
      <c r="E2886" s="243" t="s">
        <v>87</v>
      </c>
      <c r="F2886" s="243" t="s">
        <v>87</v>
      </c>
      <c r="G2886" s="243" t="s">
        <v>87</v>
      </c>
      <c r="H2886" s="243" t="s">
        <v>87</v>
      </c>
      <c r="I2886" s="243" t="s">
        <v>87</v>
      </c>
      <c r="J2886" s="243" t="s">
        <v>87</v>
      </c>
      <c r="K2886" s="243" t="s">
        <v>87</v>
      </c>
      <c r="L2886" s="243" t="s">
        <v>87</v>
      </c>
      <c r="M2886" s="243" t="s">
        <v>87</v>
      </c>
      <c r="N2886" s="243" t="s">
        <v>87</v>
      </c>
      <c r="O2886" s="243" t="s">
        <v>87</v>
      </c>
      <c r="P2886" s="243" t="s">
        <v>87</v>
      </c>
      <c r="Q2886" s="243" t="s">
        <v>87</v>
      </c>
      <c r="R2886" s="243" t="s">
        <v>87</v>
      </c>
      <c r="S2886" s="243" t="s">
        <v>87</v>
      </c>
      <c r="T2886" s="243" t="s">
        <v>87</v>
      </c>
      <c r="U2886" s="243" t="s">
        <v>87</v>
      </c>
      <c r="V2886" s="243" t="s">
        <v>87</v>
      </c>
      <c r="W2886" s="243" t="s">
        <v>87</v>
      </c>
    </row>
    <row r="2887" spans="1:23" ht="13.5" customHeight="1" x14ac:dyDescent="0.35">
      <c r="A2887" s="242">
        <v>0.70833333333333304</v>
      </c>
      <c r="B2887" s="243" t="s">
        <v>87</v>
      </c>
      <c r="C2887" s="243" t="s">
        <v>87</v>
      </c>
      <c r="D2887" s="243" t="s">
        <v>87</v>
      </c>
      <c r="E2887" s="243" t="s">
        <v>87</v>
      </c>
      <c r="F2887" s="243" t="s">
        <v>87</v>
      </c>
      <c r="G2887" s="243" t="s">
        <v>87</v>
      </c>
      <c r="H2887" s="243" t="s">
        <v>87</v>
      </c>
      <c r="I2887" s="243" t="s">
        <v>87</v>
      </c>
      <c r="J2887" s="243" t="s">
        <v>87</v>
      </c>
      <c r="K2887" s="243" t="s">
        <v>87</v>
      </c>
      <c r="L2887" s="243" t="s">
        <v>87</v>
      </c>
      <c r="M2887" s="243" t="s">
        <v>87</v>
      </c>
      <c r="N2887" s="243" t="s">
        <v>87</v>
      </c>
      <c r="O2887" s="243" t="s">
        <v>87</v>
      </c>
      <c r="P2887" s="243" t="s">
        <v>87</v>
      </c>
      <c r="Q2887" s="243" t="s">
        <v>87</v>
      </c>
      <c r="R2887" s="243" t="s">
        <v>87</v>
      </c>
      <c r="S2887" s="243" t="s">
        <v>87</v>
      </c>
      <c r="T2887" s="243" t="s">
        <v>87</v>
      </c>
      <c r="U2887" s="243" t="s">
        <v>87</v>
      </c>
      <c r="V2887" s="243" t="s">
        <v>87</v>
      </c>
      <c r="W2887" s="243" t="s">
        <v>87</v>
      </c>
    </row>
    <row r="2888" spans="1:23" ht="13.5" customHeight="1" x14ac:dyDescent="0.35">
      <c r="A2888" s="242">
        <v>0.71875</v>
      </c>
      <c r="B2888" s="243" t="s">
        <v>87</v>
      </c>
      <c r="C2888" s="243" t="s">
        <v>87</v>
      </c>
      <c r="D2888" s="243" t="s">
        <v>87</v>
      </c>
      <c r="E2888" s="243" t="s">
        <v>87</v>
      </c>
      <c r="F2888" s="243" t="s">
        <v>87</v>
      </c>
      <c r="G2888" s="243" t="s">
        <v>87</v>
      </c>
      <c r="H2888" s="243" t="s">
        <v>87</v>
      </c>
      <c r="I2888" s="243" t="s">
        <v>87</v>
      </c>
      <c r="J2888" s="243" t="s">
        <v>87</v>
      </c>
      <c r="K2888" s="243" t="s">
        <v>87</v>
      </c>
      <c r="L2888" s="243" t="s">
        <v>87</v>
      </c>
      <c r="M2888" s="243" t="s">
        <v>87</v>
      </c>
      <c r="N2888" s="243" t="s">
        <v>87</v>
      </c>
      <c r="O2888" s="243" t="s">
        <v>87</v>
      </c>
      <c r="P2888" s="243" t="s">
        <v>87</v>
      </c>
      <c r="Q2888" s="243" t="s">
        <v>87</v>
      </c>
      <c r="R2888" s="243" t="s">
        <v>87</v>
      </c>
      <c r="S2888" s="243" t="s">
        <v>87</v>
      </c>
      <c r="T2888" s="243" t="s">
        <v>87</v>
      </c>
      <c r="U2888" s="243" t="s">
        <v>87</v>
      </c>
      <c r="V2888" s="243" t="s">
        <v>87</v>
      </c>
      <c r="W2888" s="243" t="s">
        <v>87</v>
      </c>
    </row>
    <row r="2889" spans="1:23" ht="13.5" customHeight="1" x14ac:dyDescent="0.35">
      <c r="A2889" s="242">
        <v>0.72916666666666696</v>
      </c>
      <c r="B2889" s="243" t="s">
        <v>87</v>
      </c>
      <c r="C2889" s="243" t="s">
        <v>87</v>
      </c>
      <c r="D2889" s="243" t="s">
        <v>87</v>
      </c>
      <c r="E2889" s="243" t="s">
        <v>87</v>
      </c>
      <c r="F2889" s="243" t="s">
        <v>87</v>
      </c>
      <c r="G2889" s="243" t="s">
        <v>87</v>
      </c>
      <c r="H2889" s="243" t="s">
        <v>87</v>
      </c>
      <c r="I2889" s="243" t="s">
        <v>87</v>
      </c>
      <c r="J2889" s="243" t="s">
        <v>87</v>
      </c>
      <c r="K2889" s="243" t="s">
        <v>87</v>
      </c>
      <c r="L2889" s="243" t="s">
        <v>87</v>
      </c>
      <c r="M2889" s="243" t="s">
        <v>87</v>
      </c>
      <c r="N2889" s="243" t="s">
        <v>87</v>
      </c>
      <c r="O2889" s="243" t="s">
        <v>87</v>
      </c>
      <c r="P2889" s="243" t="s">
        <v>87</v>
      </c>
      <c r="Q2889" s="243" t="s">
        <v>87</v>
      </c>
      <c r="R2889" s="243" t="s">
        <v>87</v>
      </c>
      <c r="S2889" s="243" t="s">
        <v>87</v>
      </c>
      <c r="T2889" s="243" t="s">
        <v>87</v>
      </c>
      <c r="U2889" s="243" t="s">
        <v>87</v>
      </c>
      <c r="V2889" s="243" t="s">
        <v>87</v>
      </c>
      <c r="W2889" s="243" t="s">
        <v>87</v>
      </c>
    </row>
    <row r="2890" spans="1:23" ht="13.5" customHeight="1" x14ac:dyDescent="0.35">
      <c r="A2890" s="242">
        <v>0.73958333333333304</v>
      </c>
      <c r="B2890" s="243" t="s">
        <v>87</v>
      </c>
      <c r="C2890" s="243" t="s">
        <v>87</v>
      </c>
      <c r="D2890" s="243" t="s">
        <v>87</v>
      </c>
      <c r="E2890" s="243" t="s">
        <v>87</v>
      </c>
      <c r="F2890" s="243" t="s">
        <v>87</v>
      </c>
      <c r="G2890" s="243" t="s">
        <v>87</v>
      </c>
      <c r="H2890" s="243" t="s">
        <v>87</v>
      </c>
      <c r="I2890" s="243" t="s">
        <v>87</v>
      </c>
      <c r="J2890" s="243" t="s">
        <v>87</v>
      </c>
      <c r="K2890" s="243" t="s">
        <v>87</v>
      </c>
      <c r="L2890" s="243" t="s">
        <v>87</v>
      </c>
      <c r="M2890" s="243" t="s">
        <v>87</v>
      </c>
      <c r="N2890" s="243" t="s">
        <v>87</v>
      </c>
      <c r="O2890" s="243" t="s">
        <v>87</v>
      </c>
      <c r="P2890" s="243" t="s">
        <v>87</v>
      </c>
      <c r="Q2890" s="243" t="s">
        <v>87</v>
      </c>
      <c r="R2890" s="243" t="s">
        <v>87</v>
      </c>
      <c r="S2890" s="243" t="s">
        <v>87</v>
      </c>
      <c r="T2890" s="243" t="s">
        <v>87</v>
      </c>
      <c r="U2890" s="243" t="s">
        <v>87</v>
      </c>
      <c r="V2890" s="243" t="s">
        <v>87</v>
      </c>
      <c r="W2890" s="243" t="s">
        <v>87</v>
      </c>
    </row>
    <row r="2891" spans="1:23" ht="13.5" customHeight="1" x14ac:dyDescent="0.35">
      <c r="A2891" s="242">
        <v>0.75</v>
      </c>
      <c r="B2891" s="243" t="s">
        <v>87</v>
      </c>
      <c r="C2891" s="243" t="s">
        <v>87</v>
      </c>
      <c r="D2891" s="243" t="s">
        <v>87</v>
      </c>
      <c r="E2891" s="243" t="s">
        <v>87</v>
      </c>
      <c r="F2891" s="243" t="s">
        <v>87</v>
      </c>
      <c r="G2891" s="243" t="s">
        <v>87</v>
      </c>
      <c r="H2891" s="243" t="s">
        <v>87</v>
      </c>
      <c r="I2891" s="243" t="s">
        <v>87</v>
      </c>
      <c r="J2891" s="243" t="s">
        <v>87</v>
      </c>
      <c r="K2891" s="243" t="s">
        <v>87</v>
      </c>
      <c r="L2891" s="243" t="s">
        <v>87</v>
      </c>
      <c r="M2891" s="243" t="s">
        <v>87</v>
      </c>
      <c r="N2891" s="243" t="s">
        <v>87</v>
      </c>
      <c r="O2891" s="243" t="s">
        <v>87</v>
      </c>
      <c r="P2891" s="243" t="s">
        <v>87</v>
      </c>
      <c r="Q2891" s="243" t="s">
        <v>87</v>
      </c>
      <c r="R2891" s="243" t="s">
        <v>87</v>
      </c>
      <c r="S2891" s="243" t="s">
        <v>87</v>
      </c>
      <c r="T2891" s="243" t="s">
        <v>87</v>
      </c>
      <c r="U2891" s="243" t="s">
        <v>87</v>
      </c>
      <c r="V2891" s="243" t="s">
        <v>87</v>
      </c>
      <c r="W2891" s="243" t="s">
        <v>87</v>
      </c>
    </row>
    <row r="2892" spans="1:23" ht="13.5" customHeight="1" x14ac:dyDescent="0.35">
      <c r="A2892" s="242">
        <v>0.76041666666666696</v>
      </c>
      <c r="B2892" s="243" t="s">
        <v>87</v>
      </c>
      <c r="C2892" s="243" t="s">
        <v>87</v>
      </c>
      <c r="D2892" s="243" t="s">
        <v>87</v>
      </c>
      <c r="E2892" s="243" t="s">
        <v>87</v>
      </c>
      <c r="F2892" s="243" t="s">
        <v>87</v>
      </c>
      <c r="G2892" s="243" t="s">
        <v>87</v>
      </c>
      <c r="H2892" s="243" t="s">
        <v>87</v>
      </c>
      <c r="I2892" s="243" t="s">
        <v>87</v>
      </c>
      <c r="J2892" s="243" t="s">
        <v>87</v>
      </c>
      <c r="K2892" s="243" t="s">
        <v>87</v>
      </c>
      <c r="L2892" s="243" t="s">
        <v>87</v>
      </c>
      <c r="M2892" s="243" t="s">
        <v>87</v>
      </c>
      <c r="N2892" s="243" t="s">
        <v>87</v>
      </c>
      <c r="O2892" s="243" t="s">
        <v>87</v>
      </c>
      <c r="P2892" s="243" t="s">
        <v>87</v>
      </c>
      <c r="Q2892" s="243" t="s">
        <v>87</v>
      </c>
      <c r="R2892" s="243" t="s">
        <v>87</v>
      </c>
      <c r="S2892" s="243" t="s">
        <v>87</v>
      </c>
      <c r="T2892" s="243" t="s">
        <v>87</v>
      </c>
      <c r="U2892" s="243" t="s">
        <v>87</v>
      </c>
      <c r="V2892" s="243" t="s">
        <v>87</v>
      </c>
      <c r="W2892" s="243" t="s">
        <v>87</v>
      </c>
    </row>
    <row r="2893" spans="1:23" ht="13.5" customHeight="1" x14ac:dyDescent="0.35">
      <c r="A2893" s="242">
        <v>0.77083333333333304</v>
      </c>
      <c r="B2893" s="243" t="s">
        <v>87</v>
      </c>
      <c r="C2893" s="243" t="s">
        <v>87</v>
      </c>
      <c r="D2893" s="243" t="s">
        <v>87</v>
      </c>
      <c r="E2893" s="243" t="s">
        <v>87</v>
      </c>
      <c r="F2893" s="243" t="s">
        <v>87</v>
      </c>
      <c r="G2893" s="243" t="s">
        <v>87</v>
      </c>
      <c r="H2893" s="243" t="s">
        <v>87</v>
      </c>
      <c r="I2893" s="243" t="s">
        <v>87</v>
      </c>
      <c r="J2893" s="243" t="s">
        <v>87</v>
      </c>
      <c r="K2893" s="243" t="s">
        <v>87</v>
      </c>
      <c r="L2893" s="243" t="s">
        <v>87</v>
      </c>
      <c r="M2893" s="243" t="s">
        <v>87</v>
      </c>
      <c r="N2893" s="243" t="s">
        <v>87</v>
      </c>
      <c r="O2893" s="243" t="s">
        <v>87</v>
      </c>
      <c r="P2893" s="243" t="s">
        <v>87</v>
      </c>
      <c r="Q2893" s="243" t="s">
        <v>87</v>
      </c>
      <c r="R2893" s="243" t="s">
        <v>87</v>
      </c>
      <c r="S2893" s="243" t="s">
        <v>87</v>
      </c>
      <c r="T2893" s="243" t="s">
        <v>87</v>
      </c>
      <c r="U2893" s="243" t="s">
        <v>87</v>
      </c>
      <c r="V2893" s="243" t="s">
        <v>87</v>
      </c>
      <c r="W2893" s="243" t="s">
        <v>87</v>
      </c>
    </row>
    <row r="2894" spans="1:23" ht="13.5" customHeight="1" x14ac:dyDescent="0.35">
      <c r="A2894" s="242">
        <v>0.78125</v>
      </c>
      <c r="B2894" s="243" t="s">
        <v>87</v>
      </c>
      <c r="C2894" s="243" t="s">
        <v>87</v>
      </c>
      <c r="D2894" s="243" t="s">
        <v>87</v>
      </c>
      <c r="E2894" s="243" t="s">
        <v>87</v>
      </c>
      <c r="F2894" s="243" t="s">
        <v>87</v>
      </c>
      <c r="G2894" s="243" t="s">
        <v>87</v>
      </c>
      <c r="H2894" s="243" t="s">
        <v>87</v>
      </c>
      <c r="I2894" s="243" t="s">
        <v>87</v>
      </c>
      <c r="J2894" s="243" t="s">
        <v>87</v>
      </c>
      <c r="K2894" s="243" t="s">
        <v>87</v>
      </c>
      <c r="L2894" s="243" t="s">
        <v>87</v>
      </c>
      <c r="M2894" s="243" t="s">
        <v>87</v>
      </c>
      <c r="N2894" s="243" t="s">
        <v>87</v>
      </c>
      <c r="O2894" s="243" t="s">
        <v>87</v>
      </c>
      <c r="P2894" s="243" t="s">
        <v>87</v>
      </c>
      <c r="Q2894" s="243" t="s">
        <v>87</v>
      </c>
      <c r="R2894" s="243" t="s">
        <v>87</v>
      </c>
      <c r="S2894" s="243" t="s">
        <v>87</v>
      </c>
      <c r="T2894" s="243" t="s">
        <v>87</v>
      </c>
      <c r="U2894" s="243" t="s">
        <v>87</v>
      </c>
      <c r="V2894" s="243" t="s">
        <v>87</v>
      </c>
      <c r="W2894" s="243" t="s">
        <v>87</v>
      </c>
    </row>
    <row r="2895" spans="1:23" ht="13.5" customHeight="1" x14ac:dyDescent="0.35">
      <c r="A2895" s="242">
        <v>0.79166666666666696</v>
      </c>
      <c r="B2895" s="243" t="s">
        <v>87</v>
      </c>
      <c r="C2895" s="243" t="s">
        <v>87</v>
      </c>
      <c r="D2895" s="243" t="s">
        <v>87</v>
      </c>
      <c r="E2895" s="243" t="s">
        <v>87</v>
      </c>
      <c r="F2895" s="243" t="s">
        <v>87</v>
      </c>
      <c r="G2895" s="243" t="s">
        <v>87</v>
      </c>
      <c r="H2895" s="243" t="s">
        <v>87</v>
      </c>
      <c r="I2895" s="243" t="s">
        <v>87</v>
      </c>
      <c r="J2895" s="243" t="s">
        <v>87</v>
      </c>
      <c r="K2895" s="243" t="s">
        <v>87</v>
      </c>
      <c r="L2895" s="243" t="s">
        <v>87</v>
      </c>
      <c r="M2895" s="243" t="s">
        <v>87</v>
      </c>
      <c r="N2895" s="243" t="s">
        <v>87</v>
      </c>
      <c r="O2895" s="243" t="s">
        <v>87</v>
      </c>
      <c r="P2895" s="243" t="s">
        <v>87</v>
      </c>
      <c r="Q2895" s="243" t="s">
        <v>87</v>
      </c>
      <c r="R2895" s="243" t="s">
        <v>87</v>
      </c>
      <c r="S2895" s="243" t="s">
        <v>87</v>
      </c>
      <c r="T2895" s="243" t="s">
        <v>87</v>
      </c>
      <c r="U2895" s="243" t="s">
        <v>87</v>
      </c>
      <c r="V2895" s="243" t="s">
        <v>87</v>
      </c>
      <c r="W2895" s="243" t="s">
        <v>87</v>
      </c>
    </row>
    <row r="2896" spans="1:23" ht="13.5" customHeight="1" x14ac:dyDescent="0.35">
      <c r="A2896" s="242">
        <v>0.80208333333333304</v>
      </c>
      <c r="B2896" s="243" t="s">
        <v>87</v>
      </c>
      <c r="C2896" s="243" t="s">
        <v>87</v>
      </c>
      <c r="D2896" s="243" t="s">
        <v>87</v>
      </c>
      <c r="E2896" s="243" t="s">
        <v>87</v>
      </c>
      <c r="F2896" s="243" t="s">
        <v>87</v>
      </c>
      <c r="G2896" s="243" t="s">
        <v>87</v>
      </c>
      <c r="H2896" s="243" t="s">
        <v>87</v>
      </c>
      <c r="I2896" s="243" t="s">
        <v>87</v>
      </c>
      <c r="J2896" s="243" t="s">
        <v>87</v>
      </c>
      <c r="K2896" s="243" t="s">
        <v>87</v>
      </c>
      <c r="L2896" s="243" t="s">
        <v>87</v>
      </c>
      <c r="M2896" s="243" t="s">
        <v>87</v>
      </c>
      <c r="N2896" s="243" t="s">
        <v>87</v>
      </c>
      <c r="O2896" s="243" t="s">
        <v>87</v>
      </c>
      <c r="P2896" s="243" t="s">
        <v>87</v>
      </c>
      <c r="Q2896" s="243" t="s">
        <v>87</v>
      </c>
      <c r="R2896" s="243" t="s">
        <v>87</v>
      </c>
      <c r="S2896" s="243" t="s">
        <v>87</v>
      </c>
      <c r="T2896" s="243" t="s">
        <v>87</v>
      </c>
      <c r="U2896" s="243" t="s">
        <v>87</v>
      </c>
      <c r="V2896" s="243" t="s">
        <v>87</v>
      </c>
      <c r="W2896" s="243" t="s">
        <v>87</v>
      </c>
    </row>
    <row r="2897" spans="1:23" ht="13.5" customHeight="1" x14ac:dyDescent="0.35">
      <c r="A2897" s="242">
        <v>0.8125</v>
      </c>
      <c r="B2897" s="243" t="s">
        <v>87</v>
      </c>
      <c r="C2897" s="243" t="s">
        <v>87</v>
      </c>
      <c r="D2897" s="243" t="s">
        <v>87</v>
      </c>
      <c r="E2897" s="243" t="s">
        <v>87</v>
      </c>
      <c r="F2897" s="243" t="s">
        <v>87</v>
      </c>
      <c r="G2897" s="243" t="s">
        <v>87</v>
      </c>
      <c r="H2897" s="243" t="s">
        <v>87</v>
      </c>
      <c r="I2897" s="243" t="s">
        <v>87</v>
      </c>
      <c r="J2897" s="243" t="s">
        <v>87</v>
      </c>
      <c r="K2897" s="243" t="s">
        <v>87</v>
      </c>
      <c r="L2897" s="243" t="s">
        <v>87</v>
      </c>
      <c r="M2897" s="243" t="s">
        <v>87</v>
      </c>
      <c r="N2897" s="243" t="s">
        <v>87</v>
      </c>
      <c r="O2897" s="243" t="s">
        <v>87</v>
      </c>
      <c r="P2897" s="243" t="s">
        <v>87</v>
      </c>
      <c r="Q2897" s="243" t="s">
        <v>87</v>
      </c>
      <c r="R2897" s="243" t="s">
        <v>87</v>
      </c>
      <c r="S2897" s="243" t="s">
        <v>87</v>
      </c>
      <c r="T2897" s="243" t="s">
        <v>87</v>
      </c>
      <c r="U2897" s="243" t="s">
        <v>87</v>
      </c>
      <c r="V2897" s="243" t="s">
        <v>87</v>
      </c>
      <c r="W2897" s="243" t="s">
        <v>87</v>
      </c>
    </row>
    <row r="2898" spans="1:23" ht="13.5" customHeight="1" x14ac:dyDescent="0.35">
      <c r="A2898" s="242">
        <v>0.82291666666666696</v>
      </c>
      <c r="B2898" s="243" t="s">
        <v>87</v>
      </c>
      <c r="C2898" s="243" t="s">
        <v>87</v>
      </c>
      <c r="D2898" s="243" t="s">
        <v>87</v>
      </c>
      <c r="E2898" s="243" t="s">
        <v>87</v>
      </c>
      <c r="F2898" s="243" t="s">
        <v>87</v>
      </c>
      <c r="G2898" s="243" t="s">
        <v>87</v>
      </c>
      <c r="H2898" s="243" t="s">
        <v>87</v>
      </c>
      <c r="I2898" s="243" t="s">
        <v>87</v>
      </c>
      <c r="J2898" s="243" t="s">
        <v>87</v>
      </c>
      <c r="K2898" s="243" t="s">
        <v>87</v>
      </c>
      <c r="L2898" s="243" t="s">
        <v>87</v>
      </c>
      <c r="M2898" s="243" t="s">
        <v>87</v>
      </c>
      <c r="N2898" s="243" t="s">
        <v>87</v>
      </c>
      <c r="O2898" s="243" t="s">
        <v>87</v>
      </c>
      <c r="P2898" s="243" t="s">
        <v>87</v>
      </c>
      <c r="Q2898" s="243" t="s">
        <v>87</v>
      </c>
      <c r="R2898" s="243" t="s">
        <v>87</v>
      </c>
      <c r="S2898" s="243" t="s">
        <v>87</v>
      </c>
      <c r="T2898" s="243" t="s">
        <v>87</v>
      </c>
      <c r="U2898" s="243" t="s">
        <v>87</v>
      </c>
      <c r="V2898" s="243" t="s">
        <v>87</v>
      </c>
      <c r="W2898" s="243" t="s">
        <v>87</v>
      </c>
    </row>
    <row r="2899" spans="1:23" ht="13.5" customHeight="1" x14ac:dyDescent="0.35">
      <c r="A2899" s="242">
        <v>0.83333333333333304</v>
      </c>
      <c r="B2899" s="243" t="s">
        <v>87</v>
      </c>
      <c r="C2899" s="243" t="s">
        <v>87</v>
      </c>
      <c r="D2899" s="243" t="s">
        <v>87</v>
      </c>
      <c r="E2899" s="243" t="s">
        <v>87</v>
      </c>
      <c r="F2899" s="243" t="s">
        <v>87</v>
      </c>
      <c r="G2899" s="243" t="s">
        <v>87</v>
      </c>
      <c r="H2899" s="243" t="s">
        <v>87</v>
      </c>
      <c r="I2899" s="243" t="s">
        <v>87</v>
      </c>
      <c r="J2899" s="243" t="s">
        <v>87</v>
      </c>
      <c r="K2899" s="243" t="s">
        <v>87</v>
      </c>
      <c r="L2899" s="243" t="s">
        <v>87</v>
      </c>
      <c r="M2899" s="243" t="s">
        <v>87</v>
      </c>
      <c r="N2899" s="243" t="s">
        <v>87</v>
      </c>
      <c r="O2899" s="243" t="s">
        <v>87</v>
      </c>
      <c r="P2899" s="243" t="s">
        <v>87</v>
      </c>
      <c r="Q2899" s="243" t="s">
        <v>87</v>
      </c>
      <c r="R2899" s="243" t="s">
        <v>87</v>
      </c>
      <c r="S2899" s="243" t="s">
        <v>87</v>
      </c>
      <c r="T2899" s="243" t="s">
        <v>87</v>
      </c>
      <c r="U2899" s="243" t="s">
        <v>87</v>
      </c>
      <c r="V2899" s="243" t="s">
        <v>87</v>
      </c>
      <c r="W2899" s="243" t="s">
        <v>87</v>
      </c>
    </row>
    <row r="2900" spans="1:23" ht="13.5" customHeight="1" x14ac:dyDescent="0.35">
      <c r="A2900" s="242">
        <v>0.84375</v>
      </c>
      <c r="B2900" s="243" t="s">
        <v>87</v>
      </c>
      <c r="C2900" s="243" t="s">
        <v>87</v>
      </c>
      <c r="D2900" s="243" t="s">
        <v>87</v>
      </c>
      <c r="E2900" s="243" t="s">
        <v>87</v>
      </c>
      <c r="F2900" s="243" t="s">
        <v>87</v>
      </c>
      <c r="G2900" s="243" t="s">
        <v>87</v>
      </c>
      <c r="H2900" s="243" t="s">
        <v>87</v>
      </c>
      <c r="I2900" s="243" t="s">
        <v>87</v>
      </c>
      <c r="J2900" s="243" t="s">
        <v>87</v>
      </c>
      <c r="K2900" s="243" t="s">
        <v>87</v>
      </c>
      <c r="L2900" s="243" t="s">
        <v>87</v>
      </c>
      <c r="M2900" s="243" t="s">
        <v>87</v>
      </c>
      <c r="N2900" s="243" t="s">
        <v>87</v>
      </c>
      <c r="O2900" s="243" t="s">
        <v>87</v>
      </c>
      <c r="P2900" s="243" t="s">
        <v>87</v>
      </c>
      <c r="Q2900" s="243" t="s">
        <v>87</v>
      </c>
      <c r="R2900" s="243" t="s">
        <v>87</v>
      </c>
      <c r="S2900" s="243" t="s">
        <v>87</v>
      </c>
      <c r="T2900" s="243" t="s">
        <v>87</v>
      </c>
      <c r="U2900" s="243" t="s">
        <v>87</v>
      </c>
      <c r="V2900" s="243" t="s">
        <v>87</v>
      </c>
      <c r="W2900" s="243" t="s">
        <v>87</v>
      </c>
    </row>
    <row r="2901" spans="1:23" ht="13.5" customHeight="1" x14ac:dyDescent="0.35">
      <c r="A2901" s="242">
        <v>0.85416666666666696</v>
      </c>
      <c r="B2901" s="243" t="s">
        <v>87</v>
      </c>
      <c r="C2901" s="243" t="s">
        <v>87</v>
      </c>
      <c r="D2901" s="243" t="s">
        <v>87</v>
      </c>
      <c r="E2901" s="243" t="s">
        <v>87</v>
      </c>
      <c r="F2901" s="243" t="s">
        <v>87</v>
      </c>
      <c r="G2901" s="243" t="s">
        <v>87</v>
      </c>
      <c r="H2901" s="243" t="s">
        <v>87</v>
      </c>
      <c r="I2901" s="243" t="s">
        <v>87</v>
      </c>
      <c r="J2901" s="243" t="s">
        <v>87</v>
      </c>
      <c r="K2901" s="243" t="s">
        <v>87</v>
      </c>
      <c r="L2901" s="243" t="s">
        <v>87</v>
      </c>
      <c r="M2901" s="243" t="s">
        <v>87</v>
      </c>
      <c r="N2901" s="243" t="s">
        <v>87</v>
      </c>
      <c r="O2901" s="243" t="s">
        <v>87</v>
      </c>
      <c r="P2901" s="243" t="s">
        <v>87</v>
      </c>
      <c r="Q2901" s="243" t="s">
        <v>87</v>
      </c>
      <c r="R2901" s="243" t="s">
        <v>87</v>
      </c>
      <c r="S2901" s="243" t="s">
        <v>87</v>
      </c>
      <c r="T2901" s="243" t="s">
        <v>87</v>
      </c>
      <c r="U2901" s="243" t="s">
        <v>87</v>
      </c>
      <c r="V2901" s="243" t="s">
        <v>87</v>
      </c>
      <c r="W2901" s="243" t="s">
        <v>87</v>
      </c>
    </row>
    <row r="2902" spans="1:23" ht="13.5" customHeight="1" x14ac:dyDescent="0.35">
      <c r="A2902" s="242">
        <v>0.86458333333333304</v>
      </c>
      <c r="B2902" s="243" t="s">
        <v>87</v>
      </c>
      <c r="C2902" s="243" t="s">
        <v>87</v>
      </c>
      <c r="D2902" s="243" t="s">
        <v>87</v>
      </c>
      <c r="E2902" s="243" t="s">
        <v>87</v>
      </c>
      <c r="F2902" s="243" t="s">
        <v>87</v>
      </c>
      <c r="G2902" s="243" t="s">
        <v>87</v>
      </c>
      <c r="H2902" s="243" t="s">
        <v>87</v>
      </c>
      <c r="I2902" s="243" t="s">
        <v>87</v>
      </c>
      <c r="J2902" s="243" t="s">
        <v>87</v>
      </c>
      <c r="K2902" s="243" t="s">
        <v>87</v>
      </c>
      <c r="L2902" s="243" t="s">
        <v>87</v>
      </c>
      <c r="M2902" s="243" t="s">
        <v>87</v>
      </c>
      <c r="N2902" s="243" t="s">
        <v>87</v>
      </c>
      <c r="O2902" s="243" t="s">
        <v>87</v>
      </c>
      <c r="P2902" s="243" t="s">
        <v>87</v>
      </c>
      <c r="Q2902" s="243" t="s">
        <v>87</v>
      </c>
      <c r="R2902" s="243" t="s">
        <v>87</v>
      </c>
      <c r="S2902" s="243" t="s">
        <v>87</v>
      </c>
      <c r="T2902" s="243" t="s">
        <v>87</v>
      </c>
      <c r="U2902" s="243" t="s">
        <v>87</v>
      </c>
      <c r="V2902" s="243" t="s">
        <v>87</v>
      </c>
      <c r="W2902" s="243" t="s">
        <v>87</v>
      </c>
    </row>
    <row r="2903" spans="1:23" ht="13.5" customHeight="1" x14ac:dyDescent="0.35">
      <c r="A2903" s="242">
        <v>0.875</v>
      </c>
      <c r="B2903" s="243" t="s">
        <v>87</v>
      </c>
      <c r="C2903" s="243" t="s">
        <v>87</v>
      </c>
      <c r="D2903" s="243" t="s">
        <v>87</v>
      </c>
      <c r="E2903" s="243" t="s">
        <v>87</v>
      </c>
      <c r="F2903" s="243" t="s">
        <v>87</v>
      </c>
      <c r="G2903" s="243" t="s">
        <v>87</v>
      </c>
      <c r="H2903" s="243" t="s">
        <v>87</v>
      </c>
      <c r="I2903" s="243" t="s">
        <v>87</v>
      </c>
      <c r="J2903" s="243" t="s">
        <v>87</v>
      </c>
      <c r="K2903" s="243" t="s">
        <v>87</v>
      </c>
      <c r="L2903" s="243" t="s">
        <v>87</v>
      </c>
      <c r="M2903" s="243" t="s">
        <v>87</v>
      </c>
      <c r="N2903" s="243" t="s">
        <v>87</v>
      </c>
      <c r="O2903" s="243" t="s">
        <v>87</v>
      </c>
      <c r="P2903" s="243" t="s">
        <v>87</v>
      </c>
      <c r="Q2903" s="243" t="s">
        <v>87</v>
      </c>
      <c r="R2903" s="243" t="s">
        <v>87</v>
      </c>
      <c r="S2903" s="243" t="s">
        <v>87</v>
      </c>
      <c r="T2903" s="243" t="s">
        <v>87</v>
      </c>
      <c r="U2903" s="243" t="s">
        <v>87</v>
      </c>
      <c r="V2903" s="243" t="s">
        <v>87</v>
      </c>
      <c r="W2903" s="243" t="s">
        <v>87</v>
      </c>
    </row>
    <row r="2904" spans="1:23" ht="13.5" customHeight="1" x14ac:dyDescent="0.35">
      <c r="A2904" s="242">
        <v>0.88541666666666696</v>
      </c>
      <c r="B2904" s="243" t="s">
        <v>87</v>
      </c>
      <c r="C2904" s="243" t="s">
        <v>87</v>
      </c>
      <c r="D2904" s="243" t="s">
        <v>87</v>
      </c>
      <c r="E2904" s="243" t="s">
        <v>87</v>
      </c>
      <c r="F2904" s="243" t="s">
        <v>87</v>
      </c>
      <c r="G2904" s="243" t="s">
        <v>87</v>
      </c>
      <c r="H2904" s="243" t="s">
        <v>87</v>
      </c>
      <c r="I2904" s="243" t="s">
        <v>87</v>
      </c>
      <c r="J2904" s="243" t="s">
        <v>87</v>
      </c>
      <c r="K2904" s="243" t="s">
        <v>87</v>
      </c>
      <c r="L2904" s="243" t="s">
        <v>87</v>
      </c>
      <c r="M2904" s="243" t="s">
        <v>87</v>
      </c>
      <c r="N2904" s="243" t="s">
        <v>87</v>
      </c>
      <c r="O2904" s="243" t="s">
        <v>87</v>
      </c>
      <c r="P2904" s="243" t="s">
        <v>87</v>
      </c>
      <c r="Q2904" s="243" t="s">
        <v>87</v>
      </c>
      <c r="R2904" s="243" t="s">
        <v>87</v>
      </c>
      <c r="S2904" s="243" t="s">
        <v>87</v>
      </c>
      <c r="T2904" s="243" t="s">
        <v>87</v>
      </c>
      <c r="U2904" s="243" t="s">
        <v>87</v>
      </c>
      <c r="V2904" s="243" t="s">
        <v>87</v>
      </c>
      <c r="W2904" s="243" t="s">
        <v>87</v>
      </c>
    </row>
    <row r="2905" spans="1:23" ht="13.5" customHeight="1" x14ac:dyDescent="0.35">
      <c r="A2905" s="242">
        <v>0.89583333333333304</v>
      </c>
      <c r="B2905" s="243" t="s">
        <v>87</v>
      </c>
      <c r="C2905" s="243" t="s">
        <v>87</v>
      </c>
      <c r="D2905" s="243" t="s">
        <v>87</v>
      </c>
      <c r="E2905" s="243" t="s">
        <v>87</v>
      </c>
      <c r="F2905" s="243" t="s">
        <v>87</v>
      </c>
      <c r="G2905" s="243" t="s">
        <v>87</v>
      </c>
      <c r="H2905" s="243" t="s">
        <v>87</v>
      </c>
      <c r="I2905" s="243" t="s">
        <v>87</v>
      </c>
      <c r="J2905" s="243" t="s">
        <v>87</v>
      </c>
      <c r="K2905" s="243" t="s">
        <v>87</v>
      </c>
      <c r="L2905" s="243" t="s">
        <v>87</v>
      </c>
      <c r="M2905" s="243" t="s">
        <v>87</v>
      </c>
      <c r="N2905" s="243" t="s">
        <v>87</v>
      </c>
      <c r="O2905" s="243" t="s">
        <v>87</v>
      </c>
      <c r="P2905" s="243" t="s">
        <v>87</v>
      </c>
      <c r="Q2905" s="243" t="s">
        <v>87</v>
      </c>
      <c r="R2905" s="243" t="s">
        <v>87</v>
      </c>
      <c r="S2905" s="243" t="s">
        <v>87</v>
      </c>
      <c r="T2905" s="243" t="s">
        <v>87</v>
      </c>
      <c r="U2905" s="243" t="s">
        <v>87</v>
      </c>
      <c r="V2905" s="243" t="s">
        <v>87</v>
      </c>
      <c r="W2905" s="243" t="s">
        <v>87</v>
      </c>
    </row>
    <row r="2906" spans="1:23" ht="13.5" customHeight="1" x14ac:dyDescent="0.35">
      <c r="A2906" s="242">
        <v>0.90625</v>
      </c>
      <c r="B2906" s="243" t="s">
        <v>87</v>
      </c>
      <c r="C2906" s="243" t="s">
        <v>87</v>
      </c>
      <c r="D2906" s="243" t="s">
        <v>87</v>
      </c>
      <c r="E2906" s="243" t="s">
        <v>87</v>
      </c>
      <c r="F2906" s="243" t="s">
        <v>87</v>
      </c>
      <c r="G2906" s="243" t="s">
        <v>87</v>
      </c>
      <c r="H2906" s="243" t="s">
        <v>87</v>
      </c>
      <c r="I2906" s="243" t="s">
        <v>87</v>
      </c>
      <c r="J2906" s="243" t="s">
        <v>87</v>
      </c>
      <c r="K2906" s="243" t="s">
        <v>87</v>
      </c>
      <c r="L2906" s="243" t="s">
        <v>87</v>
      </c>
      <c r="M2906" s="243" t="s">
        <v>87</v>
      </c>
      <c r="N2906" s="243" t="s">
        <v>87</v>
      </c>
      <c r="O2906" s="243" t="s">
        <v>87</v>
      </c>
      <c r="P2906" s="243" t="s">
        <v>87</v>
      </c>
      <c r="Q2906" s="243" t="s">
        <v>87</v>
      </c>
      <c r="R2906" s="243" t="s">
        <v>87</v>
      </c>
      <c r="S2906" s="243" t="s">
        <v>87</v>
      </c>
      <c r="T2906" s="243" t="s">
        <v>87</v>
      </c>
      <c r="U2906" s="243" t="s">
        <v>87</v>
      </c>
      <c r="V2906" s="243" t="s">
        <v>87</v>
      </c>
      <c r="W2906" s="243" t="s">
        <v>87</v>
      </c>
    </row>
    <row r="2907" spans="1:23" ht="13.5" customHeight="1" x14ac:dyDescent="0.35">
      <c r="A2907" s="242">
        <v>0.91666666666666696</v>
      </c>
      <c r="B2907" s="243" t="s">
        <v>87</v>
      </c>
      <c r="C2907" s="243" t="s">
        <v>87</v>
      </c>
      <c r="D2907" s="243" t="s">
        <v>87</v>
      </c>
      <c r="E2907" s="243" t="s">
        <v>87</v>
      </c>
      <c r="F2907" s="243" t="s">
        <v>87</v>
      </c>
      <c r="G2907" s="243" t="s">
        <v>87</v>
      </c>
      <c r="H2907" s="243" t="s">
        <v>87</v>
      </c>
      <c r="I2907" s="243" t="s">
        <v>87</v>
      </c>
      <c r="J2907" s="243" t="s">
        <v>87</v>
      </c>
      <c r="K2907" s="243" t="s">
        <v>87</v>
      </c>
      <c r="L2907" s="243" t="s">
        <v>87</v>
      </c>
      <c r="M2907" s="243" t="s">
        <v>87</v>
      </c>
      <c r="N2907" s="243" t="s">
        <v>87</v>
      </c>
      <c r="O2907" s="243" t="s">
        <v>87</v>
      </c>
      <c r="P2907" s="243" t="s">
        <v>87</v>
      </c>
      <c r="Q2907" s="243" t="s">
        <v>87</v>
      </c>
      <c r="R2907" s="243" t="s">
        <v>87</v>
      </c>
      <c r="S2907" s="243" t="s">
        <v>87</v>
      </c>
      <c r="T2907" s="243" t="s">
        <v>87</v>
      </c>
      <c r="U2907" s="243" t="s">
        <v>87</v>
      </c>
      <c r="V2907" s="243" t="s">
        <v>87</v>
      </c>
      <c r="W2907" s="243" t="s">
        <v>87</v>
      </c>
    </row>
    <row r="2908" spans="1:23" ht="13.5" customHeight="1" x14ac:dyDescent="0.35">
      <c r="A2908" s="242">
        <v>0.92708333333333304</v>
      </c>
      <c r="B2908" s="243" t="s">
        <v>87</v>
      </c>
      <c r="C2908" s="243" t="s">
        <v>87</v>
      </c>
      <c r="D2908" s="243" t="s">
        <v>87</v>
      </c>
      <c r="E2908" s="243" t="s">
        <v>87</v>
      </c>
      <c r="F2908" s="243" t="s">
        <v>87</v>
      </c>
      <c r="G2908" s="243" t="s">
        <v>87</v>
      </c>
      <c r="H2908" s="243" t="s">
        <v>87</v>
      </c>
      <c r="I2908" s="243" t="s">
        <v>87</v>
      </c>
      <c r="J2908" s="243" t="s">
        <v>87</v>
      </c>
      <c r="K2908" s="243" t="s">
        <v>87</v>
      </c>
      <c r="L2908" s="243" t="s">
        <v>87</v>
      </c>
      <c r="M2908" s="243" t="s">
        <v>87</v>
      </c>
      <c r="N2908" s="243" t="s">
        <v>87</v>
      </c>
      <c r="O2908" s="243" t="s">
        <v>87</v>
      </c>
      <c r="P2908" s="243" t="s">
        <v>87</v>
      </c>
      <c r="Q2908" s="243" t="s">
        <v>87</v>
      </c>
      <c r="R2908" s="243" t="s">
        <v>87</v>
      </c>
      <c r="S2908" s="243" t="s">
        <v>87</v>
      </c>
      <c r="T2908" s="243" t="s">
        <v>87</v>
      </c>
      <c r="U2908" s="243" t="s">
        <v>87</v>
      </c>
      <c r="V2908" s="243" t="s">
        <v>87</v>
      </c>
      <c r="W2908" s="243" t="s">
        <v>87</v>
      </c>
    </row>
    <row r="2909" spans="1:23" ht="13.5" customHeight="1" x14ac:dyDescent="0.35">
      <c r="A2909" s="242">
        <v>0.9375</v>
      </c>
      <c r="B2909" s="243" t="s">
        <v>87</v>
      </c>
      <c r="C2909" s="243" t="s">
        <v>87</v>
      </c>
      <c r="D2909" s="243" t="s">
        <v>87</v>
      </c>
      <c r="E2909" s="243" t="s">
        <v>87</v>
      </c>
      <c r="F2909" s="243" t="s">
        <v>87</v>
      </c>
      <c r="G2909" s="243" t="s">
        <v>87</v>
      </c>
      <c r="H2909" s="243" t="s">
        <v>87</v>
      </c>
      <c r="I2909" s="243" t="s">
        <v>87</v>
      </c>
      <c r="J2909" s="243" t="s">
        <v>87</v>
      </c>
      <c r="K2909" s="243" t="s">
        <v>87</v>
      </c>
      <c r="L2909" s="243" t="s">
        <v>87</v>
      </c>
      <c r="M2909" s="243" t="s">
        <v>87</v>
      </c>
      <c r="N2909" s="243" t="s">
        <v>87</v>
      </c>
      <c r="O2909" s="243" t="s">
        <v>87</v>
      </c>
      <c r="P2909" s="243" t="s">
        <v>87</v>
      </c>
      <c r="Q2909" s="243" t="s">
        <v>87</v>
      </c>
      <c r="R2909" s="243" t="s">
        <v>87</v>
      </c>
      <c r="S2909" s="243" t="s">
        <v>87</v>
      </c>
      <c r="T2909" s="243" t="s">
        <v>87</v>
      </c>
      <c r="U2909" s="243" t="s">
        <v>87</v>
      </c>
      <c r="V2909" s="243" t="s">
        <v>87</v>
      </c>
      <c r="W2909" s="243" t="s">
        <v>87</v>
      </c>
    </row>
    <row r="2910" spans="1:23" ht="13.5" customHeight="1" x14ac:dyDescent="0.35">
      <c r="A2910" s="242">
        <v>0.94791666666666696</v>
      </c>
      <c r="B2910" s="243" t="s">
        <v>87</v>
      </c>
      <c r="C2910" s="243" t="s">
        <v>87</v>
      </c>
      <c r="D2910" s="243" t="s">
        <v>87</v>
      </c>
      <c r="E2910" s="243" t="s">
        <v>87</v>
      </c>
      <c r="F2910" s="243" t="s">
        <v>87</v>
      </c>
      <c r="G2910" s="243" t="s">
        <v>87</v>
      </c>
      <c r="H2910" s="243" t="s">
        <v>87</v>
      </c>
      <c r="I2910" s="243" t="s">
        <v>87</v>
      </c>
      <c r="J2910" s="243" t="s">
        <v>87</v>
      </c>
      <c r="K2910" s="243" t="s">
        <v>87</v>
      </c>
      <c r="L2910" s="243" t="s">
        <v>87</v>
      </c>
      <c r="M2910" s="243" t="s">
        <v>87</v>
      </c>
      <c r="N2910" s="243" t="s">
        <v>87</v>
      </c>
      <c r="O2910" s="243" t="s">
        <v>87</v>
      </c>
      <c r="P2910" s="243" t="s">
        <v>87</v>
      </c>
      <c r="Q2910" s="243" t="s">
        <v>87</v>
      </c>
      <c r="R2910" s="243" t="s">
        <v>87</v>
      </c>
      <c r="S2910" s="243" t="s">
        <v>87</v>
      </c>
      <c r="T2910" s="243" t="s">
        <v>87</v>
      </c>
      <c r="U2910" s="243" t="s">
        <v>87</v>
      </c>
      <c r="V2910" s="243" t="s">
        <v>87</v>
      </c>
      <c r="W2910" s="243" t="s">
        <v>87</v>
      </c>
    </row>
    <row r="2911" spans="1:23" ht="13.5" customHeight="1" x14ac:dyDescent="0.35">
      <c r="A2911" s="242">
        <v>0.95833333333333304</v>
      </c>
      <c r="B2911" s="243" t="s">
        <v>87</v>
      </c>
      <c r="C2911" s="243" t="s">
        <v>87</v>
      </c>
      <c r="D2911" s="243" t="s">
        <v>87</v>
      </c>
      <c r="E2911" s="243" t="s">
        <v>87</v>
      </c>
      <c r="F2911" s="243" t="s">
        <v>87</v>
      </c>
      <c r="G2911" s="243" t="s">
        <v>87</v>
      </c>
      <c r="H2911" s="243" t="s">
        <v>87</v>
      </c>
      <c r="I2911" s="243" t="s">
        <v>87</v>
      </c>
      <c r="J2911" s="243" t="s">
        <v>87</v>
      </c>
      <c r="K2911" s="243" t="s">
        <v>87</v>
      </c>
      <c r="L2911" s="243" t="s">
        <v>87</v>
      </c>
      <c r="M2911" s="243" t="s">
        <v>87</v>
      </c>
      <c r="N2911" s="243" t="s">
        <v>87</v>
      </c>
      <c r="O2911" s="243" t="s">
        <v>87</v>
      </c>
      <c r="P2911" s="243" t="s">
        <v>87</v>
      </c>
      <c r="Q2911" s="243" t="s">
        <v>87</v>
      </c>
      <c r="R2911" s="243" t="s">
        <v>87</v>
      </c>
      <c r="S2911" s="243" t="s">
        <v>87</v>
      </c>
      <c r="T2911" s="243" t="s">
        <v>87</v>
      </c>
      <c r="U2911" s="243" t="s">
        <v>87</v>
      </c>
      <c r="V2911" s="243" t="s">
        <v>87</v>
      </c>
      <c r="W2911" s="243" t="s">
        <v>87</v>
      </c>
    </row>
    <row r="2912" spans="1:23" ht="13.5" customHeight="1" x14ac:dyDescent="0.35">
      <c r="A2912" s="242">
        <v>0.96875</v>
      </c>
      <c r="B2912" s="243" t="s">
        <v>87</v>
      </c>
      <c r="C2912" s="243" t="s">
        <v>87</v>
      </c>
      <c r="D2912" s="243" t="s">
        <v>87</v>
      </c>
      <c r="E2912" s="243" t="s">
        <v>87</v>
      </c>
      <c r="F2912" s="243" t="s">
        <v>87</v>
      </c>
      <c r="G2912" s="243" t="s">
        <v>87</v>
      </c>
      <c r="H2912" s="243" t="s">
        <v>87</v>
      </c>
      <c r="I2912" s="243" t="s">
        <v>87</v>
      </c>
      <c r="J2912" s="243" t="s">
        <v>87</v>
      </c>
      <c r="K2912" s="243" t="s">
        <v>87</v>
      </c>
      <c r="L2912" s="243" t="s">
        <v>87</v>
      </c>
      <c r="M2912" s="243" t="s">
        <v>87</v>
      </c>
      <c r="N2912" s="243" t="s">
        <v>87</v>
      </c>
      <c r="O2912" s="243" t="s">
        <v>87</v>
      </c>
      <c r="P2912" s="243" t="s">
        <v>87</v>
      </c>
      <c r="Q2912" s="243" t="s">
        <v>87</v>
      </c>
      <c r="R2912" s="243" t="s">
        <v>87</v>
      </c>
      <c r="S2912" s="243" t="s">
        <v>87</v>
      </c>
      <c r="T2912" s="243" t="s">
        <v>87</v>
      </c>
      <c r="U2912" s="243" t="s">
        <v>87</v>
      </c>
      <c r="V2912" s="243" t="s">
        <v>87</v>
      </c>
      <c r="W2912" s="243" t="s">
        <v>87</v>
      </c>
    </row>
    <row r="2913" spans="1:23" ht="13.5" customHeight="1" x14ac:dyDescent="0.35">
      <c r="A2913" s="242">
        <v>0.97916666666666696</v>
      </c>
      <c r="B2913" s="243" t="s">
        <v>87</v>
      </c>
      <c r="C2913" s="243" t="s">
        <v>87</v>
      </c>
      <c r="D2913" s="243" t="s">
        <v>87</v>
      </c>
      <c r="E2913" s="243" t="s">
        <v>87</v>
      </c>
      <c r="F2913" s="243" t="s">
        <v>87</v>
      </c>
      <c r="G2913" s="243" t="s">
        <v>87</v>
      </c>
      <c r="H2913" s="243" t="s">
        <v>87</v>
      </c>
      <c r="I2913" s="243" t="s">
        <v>87</v>
      </c>
      <c r="J2913" s="243" t="s">
        <v>87</v>
      </c>
      <c r="K2913" s="243" t="s">
        <v>87</v>
      </c>
      <c r="L2913" s="243" t="s">
        <v>87</v>
      </c>
      <c r="M2913" s="243" t="s">
        <v>87</v>
      </c>
      <c r="N2913" s="243" t="s">
        <v>87</v>
      </c>
      <c r="O2913" s="243" t="s">
        <v>87</v>
      </c>
      <c r="P2913" s="243" t="s">
        <v>87</v>
      </c>
      <c r="Q2913" s="243" t="s">
        <v>87</v>
      </c>
      <c r="R2913" s="243" t="s">
        <v>87</v>
      </c>
      <c r="S2913" s="243" t="s">
        <v>87</v>
      </c>
      <c r="T2913" s="243" t="s">
        <v>87</v>
      </c>
      <c r="U2913" s="243" t="s">
        <v>87</v>
      </c>
      <c r="V2913" s="243" t="s">
        <v>87</v>
      </c>
      <c r="W2913" s="243" t="s">
        <v>87</v>
      </c>
    </row>
    <row r="2914" spans="1:23" ht="13.5" customHeight="1" thickBot="1" x14ac:dyDescent="0.4">
      <c r="A2914" s="244">
        <v>0.98958333333333304</v>
      </c>
      <c r="B2914" s="245" t="s">
        <v>87</v>
      </c>
      <c r="C2914" s="245" t="s">
        <v>87</v>
      </c>
      <c r="D2914" s="245" t="s">
        <v>87</v>
      </c>
      <c r="E2914" s="245" t="s">
        <v>87</v>
      </c>
      <c r="F2914" s="245" t="s">
        <v>87</v>
      </c>
      <c r="G2914" s="245" t="s">
        <v>87</v>
      </c>
      <c r="H2914" s="245" t="s">
        <v>87</v>
      </c>
      <c r="I2914" s="245" t="s">
        <v>87</v>
      </c>
      <c r="J2914" s="245" t="s">
        <v>87</v>
      </c>
      <c r="K2914" s="245" t="s">
        <v>87</v>
      </c>
      <c r="L2914" s="245" t="s">
        <v>87</v>
      </c>
      <c r="M2914" s="245" t="s">
        <v>87</v>
      </c>
      <c r="N2914" s="245" t="s">
        <v>87</v>
      </c>
      <c r="O2914" s="245" t="s">
        <v>87</v>
      </c>
      <c r="P2914" s="245" t="s">
        <v>87</v>
      </c>
      <c r="Q2914" s="245" t="s">
        <v>87</v>
      </c>
      <c r="R2914" s="245" t="s">
        <v>87</v>
      </c>
      <c r="S2914" s="245" t="s">
        <v>87</v>
      </c>
      <c r="T2914" s="245" t="s">
        <v>87</v>
      </c>
      <c r="U2914" s="245" t="s">
        <v>87</v>
      </c>
      <c r="V2914" s="245" t="s">
        <v>87</v>
      </c>
      <c r="W2914" s="245" t="s">
        <v>87</v>
      </c>
    </row>
    <row r="2915" spans="1:23" ht="13.5" customHeight="1" thickTop="1" x14ac:dyDescent="0.35">
      <c r="A2915" s="246" t="s">
        <v>167</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168</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169</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170</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16383" man="1"/>
    <brk id="2399" max="22" man="1"/>
    <brk id="2503" max="22" man="1"/>
    <brk id="2607" max="22" man="1"/>
    <brk id="2711" max="22" man="1"/>
    <brk id="2815" max="2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9C4D-0EAA-488F-BBC3-5A4017D4C24A}">
  <dimension ref="A1:W2919"/>
  <sheetViews>
    <sheetView view="pageBreakPreview" zoomScale="80" zoomScaleNormal="85" zoomScaleSheetLayoutView="80" workbookViewId="0"/>
  </sheetViews>
  <sheetFormatPr defaultColWidth="9.1796875" defaultRowHeight="14.5" x14ac:dyDescent="0.35"/>
  <cols>
    <col min="1" max="1" width="24" style="234" customWidth="1"/>
    <col min="2" max="2" width="13.81640625" style="234" bestFit="1" customWidth="1"/>
    <col min="3" max="3" width="11.26953125" style="234" customWidth="1"/>
    <col min="4" max="23" width="9.453125" style="234" customWidth="1"/>
    <col min="24" max="16384" width="9.1796875" style="234"/>
  </cols>
  <sheetData>
    <row r="1" spans="1:23"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3"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3"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3"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3" ht="13.5" customHeight="1" x14ac:dyDescent="0.35">
      <c r="A5" s="323" t="s">
        <v>3</v>
      </c>
      <c r="B5" s="328" t="str">
        <f>'Front Cover'!C29</f>
        <v>Site 1</v>
      </c>
      <c r="C5" s="329"/>
      <c r="D5" s="328"/>
      <c r="E5" s="327"/>
      <c r="F5" s="327"/>
      <c r="G5" s="327"/>
      <c r="H5" s="231"/>
      <c r="I5" s="231"/>
      <c r="J5" s="232"/>
      <c r="K5" s="231"/>
      <c r="L5" s="231"/>
      <c r="M5" s="231"/>
      <c r="N5" s="231"/>
      <c r="O5" s="231"/>
      <c r="P5" s="233"/>
      <c r="Q5" s="233"/>
      <c r="R5" s="233"/>
      <c r="S5" s="233"/>
      <c r="T5" s="233"/>
      <c r="U5" s="233"/>
      <c r="V5" s="233"/>
      <c r="W5" s="233"/>
    </row>
    <row r="6" spans="1:23" ht="13.5" customHeight="1" x14ac:dyDescent="0.35">
      <c r="A6" s="330" t="s">
        <v>52</v>
      </c>
      <c r="B6" s="566" t="str">
        <f>'Front Cover'!D34</f>
        <v>Brook Gate (E)</v>
      </c>
      <c r="C6" s="566"/>
      <c r="D6" s="330" t="s">
        <v>28</v>
      </c>
      <c r="E6" s="328" t="str">
        <f>'Front Cover'!H34</f>
        <v>Feeder Road (W)</v>
      </c>
      <c r="F6" s="328"/>
      <c r="G6" s="327"/>
      <c r="H6" s="231"/>
      <c r="I6" s="231"/>
      <c r="J6" s="232"/>
      <c r="K6" s="231"/>
      <c r="L6" s="231"/>
      <c r="M6" s="231"/>
      <c r="N6" s="231"/>
      <c r="O6" s="231"/>
      <c r="P6" s="233"/>
      <c r="Q6" s="233"/>
      <c r="R6" s="233"/>
      <c r="S6" s="233"/>
      <c r="T6" s="233"/>
      <c r="U6" s="233"/>
      <c r="V6" s="233"/>
      <c r="W6" s="233"/>
    </row>
    <row r="7" spans="1:23" ht="13.5" customHeight="1" x14ac:dyDescent="0.35"/>
    <row r="8" spans="1:23" ht="13.5" customHeight="1" thickBot="1" x14ac:dyDescent="0.4">
      <c r="A8" s="236" t="s">
        <v>16</v>
      </c>
      <c r="B8" s="237" t="s">
        <v>71</v>
      </c>
      <c r="C8" s="237">
        <f>'Front Cover'!C30</f>
        <v>45446</v>
      </c>
      <c r="D8" s="236"/>
      <c r="E8" s="236"/>
      <c r="F8" s="236"/>
      <c r="G8" s="236"/>
      <c r="H8" s="236"/>
      <c r="I8" s="236"/>
      <c r="J8" s="236"/>
      <c r="K8" s="236"/>
      <c r="L8" s="236"/>
      <c r="M8" s="236"/>
      <c r="N8" s="236"/>
      <c r="O8" s="236"/>
      <c r="P8" s="236"/>
      <c r="Q8" s="236"/>
      <c r="R8" s="236"/>
      <c r="S8" s="236"/>
      <c r="T8" s="236"/>
      <c r="U8" s="236"/>
      <c r="V8" s="236"/>
      <c r="W8" s="236"/>
    </row>
    <row r="9" spans="1:23" ht="13.5" customHeight="1" thickTop="1" thickBot="1" x14ac:dyDescent="0.4">
      <c r="A9" s="236"/>
      <c r="B9" s="563" t="s">
        <v>146</v>
      </c>
      <c r="C9" s="564"/>
      <c r="D9" s="564"/>
      <c r="E9" s="564"/>
      <c r="F9" s="564"/>
      <c r="G9" s="564"/>
      <c r="H9" s="564"/>
      <c r="I9" s="564"/>
      <c r="J9" s="564"/>
      <c r="K9" s="564"/>
      <c r="L9" s="564"/>
      <c r="M9" s="564"/>
      <c r="N9" s="564"/>
      <c r="O9" s="564"/>
      <c r="P9" s="564"/>
      <c r="Q9" s="564"/>
      <c r="R9" s="564"/>
      <c r="S9" s="564"/>
      <c r="T9" s="564"/>
      <c r="U9" s="564"/>
      <c r="V9" s="564"/>
      <c r="W9" s="565"/>
    </row>
    <row r="10" spans="1:23" ht="13.5" customHeight="1" thickTop="1" thickBot="1" x14ac:dyDescent="0.4">
      <c r="A10" s="238" t="s">
        <v>55</v>
      </c>
      <c r="B10" s="238" t="s">
        <v>73</v>
      </c>
      <c r="C10" s="239" t="s">
        <v>147</v>
      </c>
      <c r="D10" s="239" t="s">
        <v>148</v>
      </c>
      <c r="E10" s="239" t="s">
        <v>149</v>
      </c>
      <c r="F10" s="239" t="s">
        <v>150</v>
      </c>
      <c r="G10" s="239" t="s">
        <v>151</v>
      </c>
      <c r="H10" s="239" t="s">
        <v>152</v>
      </c>
      <c r="I10" s="239" t="s">
        <v>153</v>
      </c>
      <c r="J10" s="239" t="s">
        <v>154</v>
      </c>
      <c r="K10" s="239" t="s">
        <v>155</v>
      </c>
      <c r="L10" s="239" t="s">
        <v>156</v>
      </c>
      <c r="M10" s="239" t="s">
        <v>157</v>
      </c>
      <c r="N10" s="239" t="s">
        <v>158</v>
      </c>
      <c r="O10" s="239" t="s">
        <v>159</v>
      </c>
      <c r="P10" s="239" t="s">
        <v>160</v>
      </c>
      <c r="Q10" s="239" t="s">
        <v>161</v>
      </c>
      <c r="R10" s="239" t="s">
        <v>162</v>
      </c>
      <c r="S10" s="239" t="s">
        <v>163</v>
      </c>
      <c r="T10" s="239" t="s">
        <v>164</v>
      </c>
      <c r="U10" s="239" t="s">
        <v>165</v>
      </c>
      <c r="V10" s="238" t="s">
        <v>94</v>
      </c>
      <c r="W10" s="238" t="s">
        <v>166</v>
      </c>
    </row>
    <row r="11" spans="1:23" ht="13.5" customHeight="1" thickTop="1" x14ac:dyDescent="0.35">
      <c r="A11" s="283">
        <v>0</v>
      </c>
      <c r="B11" s="116" t="s">
        <v>87</v>
      </c>
      <c r="C11" s="116" t="s">
        <v>87</v>
      </c>
      <c r="D11" s="116" t="s">
        <v>87</v>
      </c>
      <c r="E11" s="116" t="s">
        <v>87</v>
      </c>
      <c r="F11" s="116" t="s">
        <v>87</v>
      </c>
      <c r="G11" s="116" t="s">
        <v>87</v>
      </c>
      <c r="H11" s="116" t="s">
        <v>87</v>
      </c>
      <c r="I11" s="116" t="s">
        <v>87</v>
      </c>
      <c r="J11" s="116" t="s">
        <v>87</v>
      </c>
      <c r="K11" s="116" t="s">
        <v>87</v>
      </c>
      <c r="L11" s="116" t="s">
        <v>87</v>
      </c>
      <c r="M11" s="116" t="s">
        <v>87</v>
      </c>
      <c r="N11" s="116" t="s">
        <v>87</v>
      </c>
      <c r="O11" s="116" t="s">
        <v>87</v>
      </c>
      <c r="P11" s="116" t="s">
        <v>87</v>
      </c>
      <c r="Q11" s="116" t="s">
        <v>87</v>
      </c>
      <c r="R11" s="116" t="s">
        <v>87</v>
      </c>
      <c r="S11" s="116" t="s">
        <v>87</v>
      </c>
      <c r="T11" s="116" t="s">
        <v>87</v>
      </c>
      <c r="U11" s="116" t="s">
        <v>87</v>
      </c>
      <c r="V11" s="116" t="s">
        <v>87</v>
      </c>
      <c r="W11" s="116" t="s">
        <v>87</v>
      </c>
    </row>
    <row r="12" spans="1:23" ht="13.5" customHeight="1" x14ac:dyDescent="0.35">
      <c r="A12" s="175">
        <v>1.0416666666666666E-2</v>
      </c>
      <c r="B12" s="115" t="s">
        <v>87</v>
      </c>
      <c r="C12" s="115" t="s">
        <v>87</v>
      </c>
      <c r="D12" s="115" t="s">
        <v>87</v>
      </c>
      <c r="E12" s="115" t="s">
        <v>87</v>
      </c>
      <c r="F12" s="115" t="s">
        <v>87</v>
      </c>
      <c r="G12" s="115" t="s">
        <v>87</v>
      </c>
      <c r="H12" s="115" t="s">
        <v>87</v>
      </c>
      <c r="I12" s="115" t="s">
        <v>87</v>
      </c>
      <c r="J12" s="115" t="s">
        <v>87</v>
      </c>
      <c r="K12" s="115" t="s">
        <v>87</v>
      </c>
      <c r="L12" s="115" t="s">
        <v>87</v>
      </c>
      <c r="M12" s="115" t="s">
        <v>87</v>
      </c>
      <c r="N12" s="115" t="s">
        <v>87</v>
      </c>
      <c r="O12" s="115" t="s">
        <v>87</v>
      </c>
      <c r="P12" s="115" t="s">
        <v>87</v>
      </c>
      <c r="Q12" s="115" t="s">
        <v>87</v>
      </c>
      <c r="R12" s="115" t="s">
        <v>87</v>
      </c>
      <c r="S12" s="115" t="s">
        <v>87</v>
      </c>
      <c r="T12" s="115" t="s">
        <v>87</v>
      </c>
      <c r="U12" s="115" t="s">
        <v>87</v>
      </c>
      <c r="V12" s="115" t="s">
        <v>87</v>
      </c>
      <c r="W12" s="115" t="s">
        <v>87</v>
      </c>
    </row>
    <row r="13" spans="1:23" ht="13.5" customHeight="1" x14ac:dyDescent="0.35">
      <c r="A13" s="175">
        <v>2.0833333333333332E-2</v>
      </c>
      <c r="B13" s="115" t="s">
        <v>87</v>
      </c>
      <c r="C13" s="115" t="s">
        <v>87</v>
      </c>
      <c r="D13" s="115" t="s">
        <v>87</v>
      </c>
      <c r="E13" s="115" t="s">
        <v>87</v>
      </c>
      <c r="F13" s="115" t="s">
        <v>87</v>
      </c>
      <c r="G13" s="115" t="s">
        <v>87</v>
      </c>
      <c r="H13" s="115" t="s">
        <v>87</v>
      </c>
      <c r="I13" s="115" t="s">
        <v>87</v>
      </c>
      <c r="J13" s="115" t="s">
        <v>87</v>
      </c>
      <c r="K13" s="115" t="s">
        <v>87</v>
      </c>
      <c r="L13" s="115" t="s">
        <v>87</v>
      </c>
      <c r="M13" s="115" t="s">
        <v>87</v>
      </c>
      <c r="N13" s="115" t="s">
        <v>87</v>
      </c>
      <c r="O13" s="115" t="s">
        <v>87</v>
      </c>
      <c r="P13" s="115" t="s">
        <v>87</v>
      </c>
      <c r="Q13" s="115" t="s">
        <v>87</v>
      </c>
      <c r="R13" s="115" t="s">
        <v>87</v>
      </c>
      <c r="S13" s="115" t="s">
        <v>87</v>
      </c>
      <c r="T13" s="115" t="s">
        <v>87</v>
      </c>
      <c r="U13" s="115" t="s">
        <v>87</v>
      </c>
      <c r="V13" s="115" t="s">
        <v>87</v>
      </c>
      <c r="W13" s="115" t="s">
        <v>87</v>
      </c>
    </row>
    <row r="14" spans="1:23" ht="13.5" customHeight="1" x14ac:dyDescent="0.35">
      <c r="A14" s="175">
        <v>3.125E-2</v>
      </c>
      <c r="B14" s="115" t="s">
        <v>87</v>
      </c>
      <c r="C14" s="115" t="s">
        <v>87</v>
      </c>
      <c r="D14" s="115" t="s">
        <v>87</v>
      </c>
      <c r="E14" s="115" t="s">
        <v>87</v>
      </c>
      <c r="F14" s="115" t="s">
        <v>87</v>
      </c>
      <c r="G14" s="115" t="s">
        <v>87</v>
      </c>
      <c r="H14" s="115" t="s">
        <v>87</v>
      </c>
      <c r="I14" s="115" t="s">
        <v>87</v>
      </c>
      <c r="J14" s="115" t="s">
        <v>87</v>
      </c>
      <c r="K14" s="115" t="s">
        <v>87</v>
      </c>
      <c r="L14" s="115" t="s">
        <v>87</v>
      </c>
      <c r="M14" s="115" t="s">
        <v>87</v>
      </c>
      <c r="N14" s="115" t="s">
        <v>87</v>
      </c>
      <c r="O14" s="115" t="s">
        <v>87</v>
      </c>
      <c r="P14" s="115" t="s">
        <v>87</v>
      </c>
      <c r="Q14" s="115" t="s">
        <v>87</v>
      </c>
      <c r="R14" s="115" t="s">
        <v>87</v>
      </c>
      <c r="S14" s="115" t="s">
        <v>87</v>
      </c>
      <c r="T14" s="115" t="s">
        <v>87</v>
      </c>
      <c r="U14" s="115" t="s">
        <v>87</v>
      </c>
      <c r="V14" s="115" t="s">
        <v>87</v>
      </c>
      <c r="W14" s="115" t="s">
        <v>87</v>
      </c>
    </row>
    <row r="15" spans="1:23" ht="13.5" customHeight="1" x14ac:dyDescent="0.35">
      <c r="A15" s="175">
        <v>4.1666666666666664E-2</v>
      </c>
      <c r="B15" s="115" t="s">
        <v>87</v>
      </c>
      <c r="C15" s="115" t="s">
        <v>87</v>
      </c>
      <c r="D15" s="115" t="s">
        <v>87</v>
      </c>
      <c r="E15" s="115" t="s">
        <v>87</v>
      </c>
      <c r="F15" s="115" t="s">
        <v>87</v>
      </c>
      <c r="G15" s="115" t="s">
        <v>87</v>
      </c>
      <c r="H15" s="115" t="s">
        <v>87</v>
      </c>
      <c r="I15" s="115" t="s">
        <v>87</v>
      </c>
      <c r="J15" s="115" t="s">
        <v>87</v>
      </c>
      <c r="K15" s="115" t="s">
        <v>87</v>
      </c>
      <c r="L15" s="115" t="s">
        <v>87</v>
      </c>
      <c r="M15" s="115" t="s">
        <v>87</v>
      </c>
      <c r="N15" s="115" t="s">
        <v>87</v>
      </c>
      <c r="O15" s="115" t="s">
        <v>87</v>
      </c>
      <c r="P15" s="115" t="s">
        <v>87</v>
      </c>
      <c r="Q15" s="115" t="s">
        <v>87</v>
      </c>
      <c r="R15" s="115" t="s">
        <v>87</v>
      </c>
      <c r="S15" s="115" t="s">
        <v>87</v>
      </c>
      <c r="T15" s="115" t="s">
        <v>87</v>
      </c>
      <c r="U15" s="115" t="s">
        <v>87</v>
      </c>
      <c r="V15" s="115" t="s">
        <v>87</v>
      </c>
      <c r="W15" s="115" t="s">
        <v>87</v>
      </c>
    </row>
    <row r="16" spans="1:23" ht="13.5" customHeight="1" x14ac:dyDescent="0.35">
      <c r="A16" s="175">
        <v>5.2083333333333336E-2</v>
      </c>
      <c r="B16" s="115" t="s">
        <v>87</v>
      </c>
      <c r="C16" s="115" t="s">
        <v>87</v>
      </c>
      <c r="D16" s="115" t="s">
        <v>87</v>
      </c>
      <c r="E16" s="115" t="s">
        <v>87</v>
      </c>
      <c r="F16" s="115" t="s">
        <v>87</v>
      </c>
      <c r="G16" s="115" t="s">
        <v>87</v>
      </c>
      <c r="H16" s="115" t="s">
        <v>87</v>
      </c>
      <c r="I16" s="115" t="s">
        <v>87</v>
      </c>
      <c r="J16" s="115" t="s">
        <v>87</v>
      </c>
      <c r="K16" s="115" t="s">
        <v>87</v>
      </c>
      <c r="L16" s="115" t="s">
        <v>87</v>
      </c>
      <c r="M16" s="115" t="s">
        <v>87</v>
      </c>
      <c r="N16" s="115" t="s">
        <v>87</v>
      </c>
      <c r="O16" s="115" t="s">
        <v>87</v>
      </c>
      <c r="P16" s="115" t="s">
        <v>87</v>
      </c>
      <c r="Q16" s="115" t="s">
        <v>87</v>
      </c>
      <c r="R16" s="115" t="s">
        <v>87</v>
      </c>
      <c r="S16" s="115" t="s">
        <v>87</v>
      </c>
      <c r="T16" s="115" t="s">
        <v>87</v>
      </c>
      <c r="U16" s="115" t="s">
        <v>87</v>
      </c>
      <c r="V16" s="115" t="s">
        <v>87</v>
      </c>
      <c r="W16" s="115" t="s">
        <v>87</v>
      </c>
    </row>
    <row r="17" spans="1:23" ht="13.5" customHeight="1" x14ac:dyDescent="0.35">
      <c r="A17" s="175">
        <v>6.25E-2</v>
      </c>
      <c r="B17" s="115" t="s">
        <v>87</v>
      </c>
      <c r="C17" s="115" t="s">
        <v>87</v>
      </c>
      <c r="D17" s="115" t="s">
        <v>87</v>
      </c>
      <c r="E17" s="115" t="s">
        <v>87</v>
      </c>
      <c r="F17" s="115" t="s">
        <v>87</v>
      </c>
      <c r="G17" s="115" t="s">
        <v>87</v>
      </c>
      <c r="H17" s="115" t="s">
        <v>87</v>
      </c>
      <c r="I17" s="115" t="s">
        <v>87</v>
      </c>
      <c r="J17" s="115" t="s">
        <v>87</v>
      </c>
      <c r="K17" s="115" t="s">
        <v>87</v>
      </c>
      <c r="L17" s="115" t="s">
        <v>87</v>
      </c>
      <c r="M17" s="115" t="s">
        <v>87</v>
      </c>
      <c r="N17" s="115" t="s">
        <v>87</v>
      </c>
      <c r="O17" s="115" t="s">
        <v>87</v>
      </c>
      <c r="P17" s="115" t="s">
        <v>87</v>
      </c>
      <c r="Q17" s="115" t="s">
        <v>87</v>
      </c>
      <c r="R17" s="115" t="s">
        <v>87</v>
      </c>
      <c r="S17" s="115" t="s">
        <v>87</v>
      </c>
      <c r="T17" s="115" t="s">
        <v>87</v>
      </c>
      <c r="U17" s="115" t="s">
        <v>87</v>
      </c>
      <c r="V17" s="115" t="s">
        <v>87</v>
      </c>
      <c r="W17" s="115" t="s">
        <v>87</v>
      </c>
    </row>
    <row r="18" spans="1:23" ht="13.5" customHeight="1" x14ac:dyDescent="0.35">
      <c r="A18" s="175">
        <v>7.2916666666666699E-2</v>
      </c>
      <c r="B18" s="115" t="s">
        <v>87</v>
      </c>
      <c r="C18" s="115" t="s">
        <v>87</v>
      </c>
      <c r="D18" s="115" t="s">
        <v>87</v>
      </c>
      <c r="E18" s="115" t="s">
        <v>87</v>
      </c>
      <c r="F18" s="115" t="s">
        <v>87</v>
      </c>
      <c r="G18" s="115" t="s">
        <v>87</v>
      </c>
      <c r="H18" s="115" t="s">
        <v>87</v>
      </c>
      <c r="I18" s="115" t="s">
        <v>87</v>
      </c>
      <c r="J18" s="115" t="s">
        <v>87</v>
      </c>
      <c r="K18" s="115" t="s">
        <v>87</v>
      </c>
      <c r="L18" s="115" t="s">
        <v>87</v>
      </c>
      <c r="M18" s="115" t="s">
        <v>87</v>
      </c>
      <c r="N18" s="115" t="s">
        <v>87</v>
      </c>
      <c r="O18" s="115" t="s">
        <v>87</v>
      </c>
      <c r="P18" s="115" t="s">
        <v>87</v>
      </c>
      <c r="Q18" s="115" t="s">
        <v>87</v>
      </c>
      <c r="R18" s="115" t="s">
        <v>87</v>
      </c>
      <c r="S18" s="115" t="s">
        <v>87</v>
      </c>
      <c r="T18" s="115" t="s">
        <v>87</v>
      </c>
      <c r="U18" s="115" t="s">
        <v>87</v>
      </c>
      <c r="V18" s="115" t="s">
        <v>87</v>
      </c>
      <c r="W18" s="115" t="s">
        <v>87</v>
      </c>
    </row>
    <row r="19" spans="1:23" ht="13.5" customHeight="1" x14ac:dyDescent="0.35">
      <c r="A19" s="175">
        <v>8.3333333333333301E-2</v>
      </c>
      <c r="B19" s="115" t="s">
        <v>87</v>
      </c>
      <c r="C19" s="115" t="s">
        <v>87</v>
      </c>
      <c r="D19" s="115" t="s">
        <v>87</v>
      </c>
      <c r="E19" s="115" t="s">
        <v>87</v>
      </c>
      <c r="F19" s="115" t="s">
        <v>87</v>
      </c>
      <c r="G19" s="115" t="s">
        <v>87</v>
      </c>
      <c r="H19" s="115" t="s">
        <v>87</v>
      </c>
      <c r="I19" s="115" t="s">
        <v>87</v>
      </c>
      <c r="J19" s="115" t="s">
        <v>87</v>
      </c>
      <c r="K19" s="115" t="s">
        <v>87</v>
      </c>
      <c r="L19" s="115" t="s">
        <v>87</v>
      </c>
      <c r="M19" s="115" t="s">
        <v>87</v>
      </c>
      <c r="N19" s="115" t="s">
        <v>87</v>
      </c>
      <c r="O19" s="115" t="s">
        <v>87</v>
      </c>
      <c r="P19" s="115" t="s">
        <v>87</v>
      </c>
      <c r="Q19" s="115" t="s">
        <v>87</v>
      </c>
      <c r="R19" s="115" t="s">
        <v>87</v>
      </c>
      <c r="S19" s="115" t="s">
        <v>87</v>
      </c>
      <c r="T19" s="115" t="s">
        <v>87</v>
      </c>
      <c r="U19" s="115" t="s">
        <v>87</v>
      </c>
      <c r="V19" s="115" t="s">
        <v>87</v>
      </c>
      <c r="W19" s="115" t="s">
        <v>87</v>
      </c>
    </row>
    <row r="20" spans="1:23" ht="13.5" customHeight="1" x14ac:dyDescent="0.35">
      <c r="A20" s="175">
        <v>9.375E-2</v>
      </c>
      <c r="B20" s="115" t="s">
        <v>87</v>
      </c>
      <c r="C20" s="115" t="s">
        <v>87</v>
      </c>
      <c r="D20" s="115" t="s">
        <v>87</v>
      </c>
      <c r="E20" s="115" t="s">
        <v>87</v>
      </c>
      <c r="F20" s="115" t="s">
        <v>87</v>
      </c>
      <c r="G20" s="115" t="s">
        <v>87</v>
      </c>
      <c r="H20" s="115" t="s">
        <v>87</v>
      </c>
      <c r="I20" s="115" t="s">
        <v>87</v>
      </c>
      <c r="J20" s="115" t="s">
        <v>87</v>
      </c>
      <c r="K20" s="115" t="s">
        <v>87</v>
      </c>
      <c r="L20" s="115" t="s">
        <v>87</v>
      </c>
      <c r="M20" s="115" t="s">
        <v>87</v>
      </c>
      <c r="N20" s="115" t="s">
        <v>87</v>
      </c>
      <c r="O20" s="115" t="s">
        <v>87</v>
      </c>
      <c r="P20" s="115" t="s">
        <v>87</v>
      </c>
      <c r="Q20" s="115" t="s">
        <v>87</v>
      </c>
      <c r="R20" s="115" t="s">
        <v>87</v>
      </c>
      <c r="S20" s="115" t="s">
        <v>87</v>
      </c>
      <c r="T20" s="115" t="s">
        <v>87</v>
      </c>
      <c r="U20" s="115" t="s">
        <v>87</v>
      </c>
      <c r="V20" s="115" t="s">
        <v>87</v>
      </c>
      <c r="W20" s="115" t="s">
        <v>87</v>
      </c>
    </row>
    <row r="21" spans="1:23" ht="13.5" customHeight="1" x14ac:dyDescent="0.35">
      <c r="A21" s="175">
        <v>0.104166666666667</v>
      </c>
      <c r="B21" s="115" t="s">
        <v>87</v>
      </c>
      <c r="C21" s="115" t="s">
        <v>87</v>
      </c>
      <c r="D21" s="115" t="s">
        <v>87</v>
      </c>
      <c r="E21" s="115" t="s">
        <v>87</v>
      </c>
      <c r="F21" s="115" t="s">
        <v>87</v>
      </c>
      <c r="G21" s="115" t="s">
        <v>87</v>
      </c>
      <c r="H21" s="115" t="s">
        <v>87</v>
      </c>
      <c r="I21" s="115" t="s">
        <v>87</v>
      </c>
      <c r="J21" s="115" t="s">
        <v>87</v>
      </c>
      <c r="K21" s="115" t="s">
        <v>87</v>
      </c>
      <c r="L21" s="115" t="s">
        <v>87</v>
      </c>
      <c r="M21" s="115" t="s">
        <v>87</v>
      </c>
      <c r="N21" s="115" t="s">
        <v>87</v>
      </c>
      <c r="O21" s="115" t="s">
        <v>87</v>
      </c>
      <c r="P21" s="115" t="s">
        <v>87</v>
      </c>
      <c r="Q21" s="115" t="s">
        <v>87</v>
      </c>
      <c r="R21" s="115" t="s">
        <v>87</v>
      </c>
      <c r="S21" s="115" t="s">
        <v>87</v>
      </c>
      <c r="T21" s="115" t="s">
        <v>87</v>
      </c>
      <c r="U21" s="115" t="s">
        <v>87</v>
      </c>
      <c r="V21" s="115" t="s">
        <v>87</v>
      </c>
      <c r="W21" s="115" t="s">
        <v>87</v>
      </c>
    </row>
    <row r="22" spans="1:23" ht="13.5" customHeight="1" x14ac:dyDescent="0.35">
      <c r="A22" s="175">
        <v>0.114583333333333</v>
      </c>
      <c r="B22" s="115" t="s">
        <v>87</v>
      </c>
      <c r="C22" s="115" t="s">
        <v>87</v>
      </c>
      <c r="D22" s="115" t="s">
        <v>87</v>
      </c>
      <c r="E22" s="115" t="s">
        <v>87</v>
      </c>
      <c r="F22" s="115" t="s">
        <v>87</v>
      </c>
      <c r="G22" s="115" t="s">
        <v>87</v>
      </c>
      <c r="H22" s="115" t="s">
        <v>87</v>
      </c>
      <c r="I22" s="115" t="s">
        <v>87</v>
      </c>
      <c r="J22" s="115" t="s">
        <v>87</v>
      </c>
      <c r="K22" s="115" t="s">
        <v>87</v>
      </c>
      <c r="L22" s="115" t="s">
        <v>87</v>
      </c>
      <c r="M22" s="115" t="s">
        <v>87</v>
      </c>
      <c r="N22" s="115" t="s">
        <v>87</v>
      </c>
      <c r="O22" s="115" t="s">
        <v>87</v>
      </c>
      <c r="P22" s="115" t="s">
        <v>87</v>
      </c>
      <c r="Q22" s="115" t="s">
        <v>87</v>
      </c>
      <c r="R22" s="115" t="s">
        <v>87</v>
      </c>
      <c r="S22" s="115" t="s">
        <v>87</v>
      </c>
      <c r="T22" s="115" t="s">
        <v>87</v>
      </c>
      <c r="U22" s="115" t="s">
        <v>87</v>
      </c>
      <c r="V22" s="115" t="s">
        <v>87</v>
      </c>
      <c r="W22" s="115" t="s">
        <v>87</v>
      </c>
    </row>
    <row r="23" spans="1:23" ht="13.5" customHeight="1" x14ac:dyDescent="0.35">
      <c r="A23" s="175">
        <v>0.125</v>
      </c>
      <c r="B23" s="115" t="s">
        <v>87</v>
      </c>
      <c r="C23" s="115" t="s">
        <v>87</v>
      </c>
      <c r="D23" s="115" t="s">
        <v>87</v>
      </c>
      <c r="E23" s="115" t="s">
        <v>87</v>
      </c>
      <c r="F23" s="115" t="s">
        <v>87</v>
      </c>
      <c r="G23" s="115" t="s">
        <v>87</v>
      </c>
      <c r="H23" s="115" t="s">
        <v>87</v>
      </c>
      <c r="I23" s="115" t="s">
        <v>87</v>
      </c>
      <c r="J23" s="115" t="s">
        <v>87</v>
      </c>
      <c r="K23" s="115" t="s">
        <v>87</v>
      </c>
      <c r="L23" s="115" t="s">
        <v>87</v>
      </c>
      <c r="M23" s="115" t="s">
        <v>87</v>
      </c>
      <c r="N23" s="115" t="s">
        <v>87</v>
      </c>
      <c r="O23" s="115" t="s">
        <v>87</v>
      </c>
      <c r="P23" s="115" t="s">
        <v>87</v>
      </c>
      <c r="Q23" s="115" t="s">
        <v>87</v>
      </c>
      <c r="R23" s="115" t="s">
        <v>87</v>
      </c>
      <c r="S23" s="115" t="s">
        <v>87</v>
      </c>
      <c r="T23" s="115" t="s">
        <v>87</v>
      </c>
      <c r="U23" s="115" t="s">
        <v>87</v>
      </c>
      <c r="V23" s="115" t="s">
        <v>87</v>
      </c>
      <c r="W23" s="115" t="s">
        <v>87</v>
      </c>
    </row>
    <row r="24" spans="1:23" ht="13.5" customHeight="1" x14ac:dyDescent="0.35">
      <c r="A24" s="175">
        <v>0.13541666666666699</v>
      </c>
      <c r="B24" s="115" t="s">
        <v>87</v>
      </c>
      <c r="C24" s="115" t="s">
        <v>87</v>
      </c>
      <c r="D24" s="115" t="s">
        <v>87</v>
      </c>
      <c r="E24" s="115" t="s">
        <v>87</v>
      </c>
      <c r="F24" s="115" t="s">
        <v>87</v>
      </c>
      <c r="G24" s="115" t="s">
        <v>87</v>
      </c>
      <c r="H24" s="115" t="s">
        <v>87</v>
      </c>
      <c r="I24" s="115" t="s">
        <v>87</v>
      </c>
      <c r="J24" s="115" t="s">
        <v>87</v>
      </c>
      <c r="K24" s="115" t="s">
        <v>87</v>
      </c>
      <c r="L24" s="115" t="s">
        <v>87</v>
      </c>
      <c r="M24" s="115" t="s">
        <v>87</v>
      </c>
      <c r="N24" s="115" t="s">
        <v>87</v>
      </c>
      <c r="O24" s="115" t="s">
        <v>87</v>
      </c>
      <c r="P24" s="115" t="s">
        <v>87</v>
      </c>
      <c r="Q24" s="115" t="s">
        <v>87</v>
      </c>
      <c r="R24" s="115" t="s">
        <v>87</v>
      </c>
      <c r="S24" s="115" t="s">
        <v>87</v>
      </c>
      <c r="T24" s="115" t="s">
        <v>87</v>
      </c>
      <c r="U24" s="115" t="s">
        <v>87</v>
      </c>
      <c r="V24" s="115" t="s">
        <v>87</v>
      </c>
      <c r="W24" s="115" t="s">
        <v>87</v>
      </c>
    </row>
    <row r="25" spans="1:23" ht="13.5" customHeight="1" x14ac:dyDescent="0.35">
      <c r="A25" s="175">
        <v>0.14583333333333301</v>
      </c>
      <c r="B25" s="115" t="s">
        <v>87</v>
      </c>
      <c r="C25" s="115" t="s">
        <v>87</v>
      </c>
      <c r="D25" s="115" t="s">
        <v>87</v>
      </c>
      <c r="E25" s="115" t="s">
        <v>87</v>
      </c>
      <c r="F25" s="115" t="s">
        <v>87</v>
      </c>
      <c r="G25" s="115" t="s">
        <v>87</v>
      </c>
      <c r="H25" s="115" t="s">
        <v>87</v>
      </c>
      <c r="I25" s="115" t="s">
        <v>87</v>
      </c>
      <c r="J25" s="115" t="s">
        <v>87</v>
      </c>
      <c r="K25" s="115" t="s">
        <v>87</v>
      </c>
      <c r="L25" s="115" t="s">
        <v>87</v>
      </c>
      <c r="M25" s="115" t="s">
        <v>87</v>
      </c>
      <c r="N25" s="115" t="s">
        <v>87</v>
      </c>
      <c r="O25" s="115" t="s">
        <v>87</v>
      </c>
      <c r="P25" s="115" t="s">
        <v>87</v>
      </c>
      <c r="Q25" s="115" t="s">
        <v>87</v>
      </c>
      <c r="R25" s="115" t="s">
        <v>87</v>
      </c>
      <c r="S25" s="115" t="s">
        <v>87</v>
      </c>
      <c r="T25" s="115" t="s">
        <v>87</v>
      </c>
      <c r="U25" s="115" t="s">
        <v>87</v>
      </c>
      <c r="V25" s="115" t="s">
        <v>87</v>
      </c>
      <c r="W25" s="115" t="s">
        <v>87</v>
      </c>
    </row>
    <row r="26" spans="1:23" ht="13.5" customHeight="1" x14ac:dyDescent="0.35">
      <c r="A26" s="175">
        <v>0.15625</v>
      </c>
      <c r="B26" s="115" t="s">
        <v>87</v>
      </c>
      <c r="C26" s="115" t="s">
        <v>87</v>
      </c>
      <c r="D26" s="115" t="s">
        <v>87</v>
      </c>
      <c r="E26" s="115" t="s">
        <v>87</v>
      </c>
      <c r="F26" s="115" t="s">
        <v>87</v>
      </c>
      <c r="G26" s="115" t="s">
        <v>87</v>
      </c>
      <c r="H26" s="115" t="s">
        <v>87</v>
      </c>
      <c r="I26" s="115" t="s">
        <v>87</v>
      </c>
      <c r="J26" s="115" t="s">
        <v>87</v>
      </c>
      <c r="K26" s="115" t="s">
        <v>87</v>
      </c>
      <c r="L26" s="115" t="s">
        <v>87</v>
      </c>
      <c r="M26" s="115" t="s">
        <v>87</v>
      </c>
      <c r="N26" s="115" t="s">
        <v>87</v>
      </c>
      <c r="O26" s="115" t="s">
        <v>87</v>
      </c>
      <c r="P26" s="115" t="s">
        <v>87</v>
      </c>
      <c r="Q26" s="115" t="s">
        <v>87</v>
      </c>
      <c r="R26" s="115" t="s">
        <v>87</v>
      </c>
      <c r="S26" s="115" t="s">
        <v>87</v>
      </c>
      <c r="T26" s="115" t="s">
        <v>87</v>
      </c>
      <c r="U26" s="115" t="s">
        <v>87</v>
      </c>
      <c r="V26" s="115" t="s">
        <v>87</v>
      </c>
      <c r="W26" s="115" t="s">
        <v>87</v>
      </c>
    </row>
    <row r="27" spans="1:23" ht="13.5" customHeight="1" x14ac:dyDescent="0.35">
      <c r="A27" s="175">
        <v>0.16666666666666699</v>
      </c>
      <c r="B27" s="115" t="s">
        <v>87</v>
      </c>
      <c r="C27" s="115" t="s">
        <v>87</v>
      </c>
      <c r="D27" s="115" t="s">
        <v>87</v>
      </c>
      <c r="E27" s="115" t="s">
        <v>87</v>
      </c>
      <c r="F27" s="115" t="s">
        <v>87</v>
      </c>
      <c r="G27" s="115" t="s">
        <v>87</v>
      </c>
      <c r="H27" s="115" t="s">
        <v>87</v>
      </c>
      <c r="I27" s="115" t="s">
        <v>87</v>
      </c>
      <c r="J27" s="115" t="s">
        <v>87</v>
      </c>
      <c r="K27" s="115" t="s">
        <v>87</v>
      </c>
      <c r="L27" s="115" t="s">
        <v>87</v>
      </c>
      <c r="M27" s="115" t="s">
        <v>87</v>
      </c>
      <c r="N27" s="115" t="s">
        <v>87</v>
      </c>
      <c r="O27" s="115" t="s">
        <v>87</v>
      </c>
      <c r="P27" s="115" t="s">
        <v>87</v>
      </c>
      <c r="Q27" s="115" t="s">
        <v>87</v>
      </c>
      <c r="R27" s="115" t="s">
        <v>87</v>
      </c>
      <c r="S27" s="115" t="s">
        <v>87</v>
      </c>
      <c r="T27" s="115" t="s">
        <v>87</v>
      </c>
      <c r="U27" s="115" t="s">
        <v>87</v>
      </c>
      <c r="V27" s="115" t="s">
        <v>87</v>
      </c>
      <c r="W27" s="115" t="s">
        <v>87</v>
      </c>
    </row>
    <row r="28" spans="1:23" ht="13.5" customHeight="1" x14ac:dyDescent="0.35">
      <c r="A28" s="175">
        <v>0.17708333333333301</v>
      </c>
      <c r="B28" s="115" t="s">
        <v>87</v>
      </c>
      <c r="C28" s="115" t="s">
        <v>87</v>
      </c>
      <c r="D28" s="115" t="s">
        <v>87</v>
      </c>
      <c r="E28" s="115" t="s">
        <v>87</v>
      </c>
      <c r="F28" s="115" t="s">
        <v>87</v>
      </c>
      <c r="G28" s="115" t="s">
        <v>87</v>
      </c>
      <c r="H28" s="115" t="s">
        <v>87</v>
      </c>
      <c r="I28" s="115" t="s">
        <v>87</v>
      </c>
      <c r="J28" s="115" t="s">
        <v>87</v>
      </c>
      <c r="K28" s="115" t="s">
        <v>87</v>
      </c>
      <c r="L28" s="115" t="s">
        <v>87</v>
      </c>
      <c r="M28" s="115" t="s">
        <v>87</v>
      </c>
      <c r="N28" s="115" t="s">
        <v>87</v>
      </c>
      <c r="O28" s="115" t="s">
        <v>87</v>
      </c>
      <c r="P28" s="115" t="s">
        <v>87</v>
      </c>
      <c r="Q28" s="115" t="s">
        <v>87</v>
      </c>
      <c r="R28" s="115" t="s">
        <v>87</v>
      </c>
      <c r="S28" s="115" t="s">
        <v>87</v>
      </c>
      <c r="T28" s="115" t="s">
        <v>87</v>
      </c>
      <c r="U28" s="115" t="s">
        <v>87</v>
      </c>
      <c r="V28" s="115" t="s">
        <v>87</v>
      </c>
      <c r="W28" s="115" t="s">
        <v>87</v>
      </c>
    </row>
    <row r="29" spans="1:23" ht="13.5" customHeight="1" x14ac:dyDescent="0.35">
      <c r="A29" s="175">
        <v>0.1875</v>
      </c>
      <c r="B29" s="115" t="s">
        <v>87</v>
      </c>
      <c r="C29" s="115" t="s">
        <v>87</v>
      </c>
      <c r="D29" s="115" t="s">
        <v>87</v>
      </c>
      <c r="E29" s="115" t="s">
        <v>87</v>
      </c>
      <c r="F29" s="115" t="s">
        <v>87</v>
      </c>
      <c r="G29" s="115" t="s">
        <v>87</v>
      </c>
      <c r="H29" s="115" t="s">
        <v>87</v>
      </c>
      <c r="I29" s="115" t="s">
        <v>87</v>
      </c>
      <c r="J29" s="115" t="s">
        <v>87</v>
      </c>
      <c r="K29" s="115" t="s">
        <v>87</v>
      </c>
      <c r="L29" s="115" t="s">
        <v>87</v>
      </c>
      <c r="M29" s="115" t="s">
        <v>87</v>
      </c>
      <c r="N29" s="115" t="s">
        <v>87</v>
      </c>
      <c r="O29" s="115" t="s">
        <v>87</v>
      </c>
      <c r="P29" s="115" t="s">
        <v>87</v>
      </c>
      <c r="Q29" s="115" t="s">
        <v>87</v>
      </c>
      <c r="R29" s="115" t="s">
        <v>87</v>
      </c>
      <c r="S29" s="115" t="s">
        <v>87</v>
      </c>
      <c r="T29" s="115" t="s">
        <v>87</v>
      </c>
      <c r="U29" s="115" t="s">
        <v>87</v>
      </c>
      <c r="V29" s="115" t="s">
        <v>87</v>
      </c>
      <c r="W29" s="115" t="s">
        <v>87</v>
      </c>
    </row>
    <row r="30" spans="1:23" ht="13.5" customHeight="1" x14ac:dyDescent="0.35">
      <c r="A30" s="175">
        <v>0.19791666666666699</v>
      </c>
      <c r="B30" s="115" t="s">
        <v>87</v>
      </c>
      <c r="C30" s="115" t="s">
        <v>87</v>
      </c>
      <c r="D30" s="115" t="s">
        <v>87</v>
      </c>
      <c r="E30" s="115" t="s">
        <v>87</v>
      </c>
      <c r="F30" s="115" t="s">
        <v>87</v>
      </c>
      <c r="G30" s="115" t="s">
        <v>87</v>
      </c>
      <c r="H30" s="115" t="s">
        <v>87</v>
      </c>
      <c r="I30" s="115" t="s">
        <v>87</v>
      </c>
      <c r="J30" s="115" t="s">
        <v>87</v>
      </c>
      <c r="K30" s="115" t="s">
        <v>87</v>
      </c>
      <c r="L30" s="115" t="s">
        <v>87</v>
      </c>
      <c r="M30" s="115" t="s">
        <v>87</v>
      </c>
      <c r="N30" s="115" t="s">
        <v>87</v>
      </c>
      <c r="O30" s="115" t="s">
        <v>87</v>
      </c>
      <c r="P30" s="115" t="s">
        <v>87</v>
      </c>
      <c r="Q30" s="115" t="s">
        <v>87</v>
      </c>
      <c r="R30" s="115" t="s">
        <v>87</v>
      </c>
      <c r="S30" s="115" t="s">
        <v>87</v>
      </c>
      <c r="T30" s="115" t="s">
        <v>87</v>
      </c>
      <c r="U30" s="115" t="s">
        <v>87</v>
      </c>
      <c r="V30" s="115" t="s">
        <v>87</v>
      </c>
      <c r="W30" s="115" t="s">
        <v>87</v>
      </c>
    </row>
    <row r="31" spans="1:23" ht="13.5" customHeight="1" x14ac:dyDescent="0.35">
      <c r="A31" s="175">
        <v>0.20833333333333301</v>
      </c>
      <c r="B31" s="115" t="s">
        <v>87</v>
      </c>
      <c r="C31" s="115" t="s">
        <v>87</v>
      </c>
      <c r="D31" s="115" t="s">
        <v>87</v>
      </c>
      <c r="E31" s="115" t="s">
        <v>87</v>
      </c>
      <c r="F31" s="115" t="s">
        <v>87</v>
      </c>
      <c r="G31" s="115" t="s">
        <v>87</v>
      </c>
      <c r="H31" s="115" t="s">
        <v>87</v>
      </c>
      <c r="I31" s="115" t="s">
        <v>87</v>
      </c>
      <c r="J31" s="115" t="s">
        <v>87</v>
      </c>
      <c r="K31" s="115" t="s">
        <v>87</v>
      </c>
      <c r="L31" s="115" t="s">
        <v>87</v>
      </c>
      <c r="M31" s="115" t="s">
        <v>87</v>
      </c>
      <c r="N31" s="115" t="s">
        <v>87</v>
      </c>
      <c r="O31" s="115" t="s">
        <v>87</v>
      </c>
      <c r="P31" s="115" t="s">
        <v>87</v>
      </c>
      <c r="Q31" s="115" t="s">
        <v>87</v>
      </c>
      <c r="R31" s="115" t="s">
        <v>87</v>
      </c>
      <c r="S31" s="115" t="s">
        <v>87</v>
      </c>
      <c r="T31" s="115" t="s">
        <v>87</v>
      </c>
      <c r="U31" s="115" t="s">
        <v>87</v>
      </c>
      <c r="V31" s="115" t="s">
        <v>87</v>
      </c>
      <c r="W31" s="115" t="s">
        <v>87</v>
      </c>
    </row>
    <row r="32" spans="1:23" ht="13.5" customHeight="1" x14ac:dyDescent="0.35">
      <c r="A32" s="175">
        <v>0.21875</v>
      </c>
      <c r="B32" s="115" t="s">
        <v>87</v>
      </c>
      <c r="C32" s="115" t="s">
        <v>87</v>
      </c>
      <c r="D32" s="115" t="s">
        <v>87</v>
      </c>
      <c r="E32" s="115" t="s">
        <v>87</v>
      </c>
      <c r="F32" s="115" t="s">
        <v>87</v>
      </c>
      <c r="G32" s="115" t="s">
        <v>87</v>
      </c>
      <c r="H32" s="115" t="s">
        <v>87</v>
      </c>
      <c r="I32" s="115" t="s">
        <v>87</v>
      </c>
      <c r="J32" s="115" t="s">
        <v>87</v>
      </c>
      <c r="K32" s="115" t="s">
        <v>87</v>
      </c>
      <c r="L32" s="115" t="s">
        <v>87</v>
      </c>
      <c r="M32" s="115" t="s">
        <v>87</v>
      </c>
      <c r="N32" s="115" t="s">
        <v>87</v>
      </c>
      <c r="O32" s="115" t="s">
        <v>87</v>
      </c>
      <c r="P32" s="115" t="s">
        <v>87</v>
      </c>
      <c r="Q32" s="115" t="s">
        <v>87</v>
      </c>
      <c r="R32" s="115" t="s">
        <v>87</v>
      </c>
      <c r="S32" s="115" t="s">
        <v>87</v>
      </c>
      <c r="T32" s="115" t="s">
        <v>87</v>
      </c>
      <c r="U32" s="115" t="s">
        <v>87</v>
      </c>
      <c r="V32" s="115" t="s">
        <v>87</v>
      </c>
      <c r="W32" s="115" t="s">
        <v>87</v>
      </c>
    </row>
    <row r="33" spans="1:23" ht="13.5" customHeight="1" x14ac:dyDescent="0.35">
      <c r="A33" s="175">
        <v>0.22916666666666699</v>
      </c>
      <c r="B33" s="115" t="s">
        <v>87</v>
      </c>
      <c r="C33" s="115" t="s">
        <v>87</v>
      </c>
      <c r="D33" s="115" t="s">
        <v>87</v>
      </c>
      <c r="E33" s="115" t="s">
        <v>87</v>
      </c>
      <c r="F33" s="115" t="s">
        <v>87</v>
      </c>
      <c r="G33" s="115" t="s">
        <v>87</v>
      </c>
      <c r="H33" s="115" t="s">
        <v>87</v>
      </c>
      <c r="I33" s="115" t="s">
        <v>87</v>
      </c>
      <c r="J33" s="115" t="s">
        <v>87</v>
      </c>
      <c r="K33" s="115" t="s">
        <v>87</v>
      </c>
      <c r="L33" s="115" t="s">
        <v>87</v>
      </c>
      <c r="M33" s="115" t="s">
        <v>87</v>
      </c>
      <c r="N33" s="115" t="s">
        <v>87</v>
      </c>
      <c r="O33" s="115" t="s">
        <v>87</v>
      </c>
      <c r="P33" s="115" t="s">
        <v>87</v>
      </c>
      <c r="Q33" s="115" t="s">
        <v>87</v>
      </c>
      <c r="R33" s="115" t="s">
        <v>87</v>
      </c>
      <c r="S33" s="115" t="s">
        <v>87</v>
      </c>
      <c r="T33" s="115" t="s">
        <v>87</v>
      </c>
      <c r="U33" s="115" t="s">
        <v>87</v>
      </c>
      <c r="V33" s="115" t="s">
        <v>87</v>
      </c>
      <c r="W33" s="115" t="s">
        <v>87</v>
      </c>
    </row>
    <row r="34" spans="1:23" ht="13.5" customHeight="1" x14ac:dyDescent="0.35">
      <c r="A34" s="175">
        <v>0.23958333333333301</v>
      </c>
      <c r="B34" s="115" t="s">
        <v>87</v>
      </c>
      <c r="C34" s="115" t="s">
        <v>87</v>
      </c>
      <c r="D34" s="115" t="s">
        <v>87</v>
      </c>
      <c r="E34" s="115" t="s">
        <v>87</v>
      </c>
      <c r="F34" s="115" t="s">
        <v>87</v>
      </c>
      <c r="G34" s="115" t="s">
        <v>87</v>
      </c>
      <c r="H34" s="115" t="s">
        <v>87</v>
      </c>
      <c r="I34" s="115" t="s">
        <v>87</v>
      </c>
      <c r="J34" s="115" t="s">
        <v>87</v>
      </c>
      <c r="K34" s="115" t="s">
        <v>87</v>
      </c>
      <c r="L34" s="115" t="s">
        <v>87</v>
      </c>
      <c r="M34" s="115" t="s">
        <v>87</v>
      </c>
      <c r="N34" s="115" t="s">
        <v>87</v>
      </c>
      <c r="O34" s="115" t="s">
        <v>87</v>
      </c>
      <c r="P34" s="115" t="s">
        <v>87</v>
      </c>
      <c r="Q34" s="115" t="s">
        <v>87</v>
      </c>
      <c r="R34" s="115" t="s">
        <v>87</v>
      </c>
      <c r="S34" s="115" t="s">
        <v>87</v>
      </c>
      <c r="T34" s="115" t="s">
        <v>87</v>
      </c>
      <c r="U34" s="115" t="s">
        <v>87</v>
      </c>
      <c r="V34" s="115" t="s">
        <v>87</v>
      </c>
      <c r="W34" s="115" t="s">
        <v>87</v>
      </c>
    </row>
    <row r="35" spans="1:23" ht="13.5" customHeight="1" x14ac:dyDescent="0.35">
      <c r="A35" s="175">
        <v>0.25</v>
      </c>
      <c r="B35" s="115" t="s">
        <v>87</v>
      </c>
      <c r="C35" s="115" t="s">
        <v>87</v>
      </c>
      <c r="D35" s="115" t="s">
        <v>87</v>
      </c>
      <c r="E35" s="115" t="s">
        <v>87</v>
      </c>
      <c r="F35" s="115" t="s">
        <v>87</v>
      </c>
      <c r="G35" s="115" t="s">
        <v>87</v>
      </c>
      <c r="H35" s="115" t="s">
        <v>87</v>
      </c>
      <c r="I35" s="115" t="s">
        <v>87</v>
      </c>
      <c r="J35" s="115" t="s">
        <v>87</v>
      </c>
      <c r="K35" s="115" t="s">
        <v>87</v>
      </c>
      <c r="L35" s="115" t="s">
        <v>87</v>
      </c>
      <c r="M35" s="115" t="s">
        <v>87</v>
      </c>
      <c r="N35" s="115" t="s">
        <v>87</v>
      </c>
      <c r="O35" s="115" t="s">
        <v>87</v>
      </c>
      <c r="P35" s="115" t="s">
        <v>87</v>
      </c>
      <c r="Q35" s="115" t="s">
        <v>87</v>
      </c>
      <c r="R35" s="115" t="s">
        <v>87</v>
      </c>
      <c r="S35" s="115" t="s">
        <v>87</v>
      </c>
      <c r="T35" s="115" t="s">
        <v>87</v>
      </c>
      <c r="U35" s="115" t="s">
        <v>87</v>
      </c>
      <c r="V35" s="115" t="s">
        <v>87</v>
      </c>
      <c r="W35" s="115" t="s">
        <v>87</v>
      </c>
    </row>
    <row r="36" spans="1:23" ht="13.5" customHeight="1" x14ac:dyDescent="0.35">
      <c r="A36" s="175">
        <v>0.26041666666666702</v>
      </c>
      <c r="B36" s="115" t="s">
        <v>87</v>
      </c>
      <c r="C36" s="115" t="s">
        <v>87</v>
      </c>
      <c r="D36" s="115" t="s">
        <v>87</v>
      </c>
      <c r="E36" s="115" t="s">
        <v>87</v>
      </c>
      <c r="F36" s="115" t="s">
        <v>87</v>
      </c>
      <c r="G36" s="115" t="s">
        <v>87</v>
      </c>
      <c r="H36" s="115" t="s">
        <v>87</v>
      </c>
      <c r="I36" s="115" t="s">
        <v>87</v>
      </c>
      <c r="J36" s="115" t="s">
        <v>87</v>
      </c>
      <c r="K36" s="115" t="s">
        <v>87</v>
      </c>
      <c r="L36" s="115" t="s">
        <v>87</v>
      </c>
      <c r="M36" s="115" t="s">
        <v>87</v>
      </c>
      <c r="N36" s="115" t="s">
        <v>87</v>
      </c>
      <c r="O36" s="115" t="s">
        <v>87</v>
      </c>
      <c r="P36" s="115" t="s">
        <v>87</v>
      </c>
      <c r="Q36" s="115" t="s">
        <v>87</v>
      </c>
      <c r="R36" s="115" t="s">
        <v>87</v>
      </c>
      <c r="S36" s="115" t="s">
        <v>87</v>
      </c>
      <c r="T36" s="115" t="s">
        <v>87</v>
      </c>
      <c r="U36" s="115" t="s">
        <v>87</v>
      </c>
      <c r="V36" s="115" t="s">
        <v>87</v>
      </c>
      <c r="W36" s="115" t="s">
        <v>87</v>
      </c>
    </row>
    <row r="37" spans="1:23" ht="13.5" customHeight="1" x14ac:dyDescent="0.35">
      <c r="A37" s="175">
        <v>0.27083333333333298</v>
      </c>
      <c r="B37" s="115" t="s">
        <v>87</v>
      </c>
      <c r="C37" s="115" t="s">
        <v>87</v>
      </c>
      <c r="D37" s="115" t="s">
        <v>87</v>
      </c>
      <c r="E37" s="115" t="s">
        <v>87</v>
      </c>
      <c r="F37" s="115" t="s">
        <v>87</v>
      </c>
      <c r="G37" s="115" t="s">
        <v>87</v>
      </c>
      <c r="H37" s="115" t="s">
        <v>87</v>
      </c>
      <c r="I37" s="115" t="s">
        <v>87</v>
      </c>
      <c r="J37" s="115" t="s">
        <v>87</v>
      </c>
      <c r="K37" s="115" t="s">
        <v>87</v>
      </c>
      <c r="L37" s="115" t="s">
        <v>87</v>
      </c>
      <c r="M37" s="115" t="s">
        <v>87</v>
      </c>
      <c r="N37" s="115" t="s">
        <v>87</v>
      </c>
      <c r="O37" s="115" t="s">
        <v>87</v>
      </c>
      <c r="P37" s="115" t="s">
        <v>87</v>
      </c>
      <c r="Q37" s="115" t="s">
        <v>87</v>
      </c>
      <c r="R37" s="115" t="s">
        <v>87</v>
      </c>
      <c r="S37" s="115" t="s">
        <v>87</v>
      </c>
      <c r="T37" s="115" t="s">
        <v>87</v>
      </c>
      <c r="U37" s="115" t="s">
        <v>87</v>
      </c>
      <c r="V37" s="115" t="s">
        <v>87</v>
      </c>
      <c r="W37" s="115" t="s">
        <v>87</v>
      </c>
    </row>
    <row r="38" spans="1:23" ht="13.5" customHeight="1" x14ac:dyDescent="0.35">
      <c r="A38" s="175">
        <v>0.28125</v>
      </c>
      <c r="B38" s="115" t="s">
        <v>87</v>
      </c>
      <c r="C38" s="115" t="s">
        <v>87</v>
      </c>
      <c r="D38" s="115" t="s">
        <v>87</v>
      </c>
      <c r="E38" s="115" t="s">
        <v>87</v>
      </c>
      <c r="F38" s="115" t="s">
        <v>87</v>
      </c>
      <c r="G38" s="115" t="s">
        <v>87</v>
      </c>
      <c r="H38" s="115" t="s">
        <v>87</v>
      </c>
      <c r="I38" s="115" t="s">
        <v>87</v>
      </c>
      <c r="J38" s="115" t="s">
        <v>87</v>
      </c>
      <c r="K38" s="115" t="s">
        <v>87</v>
      </c>
      <c r="L38" s="115" t="s">
        <v>87</v>
      </c>
      <c r="M38" s="115" t="s">
        <v>87</v>
      </c>
      <c r="N38" s="115" t="s">
        <v>87</v>
      </c>
      <c r="O38" s="115" t="s">
        <v>87</v>
      </c>
      <c r="P38" s="115" t="s">
        <v>87</v>
      </c>
      <c r="Q38" s="115" t="s">
        <v>87</v>
      </c>
      <c r="R38" s="115" t="s">
        <v>87</v>
      </c>
      <c r="S38" s="115" t="s">
        <v>87</v>
      </c>
      <c r="T38" s="115" t="s">
        <v>87</v>
      </c>
      <c r="U38" s="115" t="s">
        <v>87</v>
      </c>
      <c r="V38" s="115" t="s">
        <v>87</v>
      </c>
      <c r="W38" s="115" t="s">
        <v>87</v>
      </c>
    </row>
    <row r="39" spans="1:23" ht="13.5" customHeight="1" x14ac:dyDescent="0.35">
      <c r="A39" s="175">
        <v>0.29166666666666702</v>
      </c>
      <c r="B39" s="115" t="s">
        <v>87</v>
      </c>
      <c r="C39" s="115" t="s">
        <v>87</v>
      </c>
      <c r="D39" s="115" t="s">
        <v>87</v>
      </c>
      <c r="E39" s="115" t="s">
        <v>87</v>
      </c>
      <c r="F39" s="115" t="s">
        <v>87</v>
      </c>
      <c r="G39" s="115" t="s">
        <v>87</v>
      </c>
      <c r="H39" s="115" t="s">
        <v>87</v>
      </c>
      <c r="I39" s="115" t="s">
        <v>87</v>
      </c>
      <c r="J39" s="115" t="s">
        <v>87</v>
      </c>
      <c r="K39" s="115" t="s">
        <v>87</v>
      </c>
      <c r="L39" s="115" t="s">
        <v>87</v>
      </c>
      <c r="M39" s="115" t="s">
        <v>87</v>
      </c>
      <c r="N39" s="115" t="s">
        <v>87</v>
      </c>
      <c r="O39" s="115" t="s">
        <v>87</v>
      </c>
      <c r="P39" s="115" t="s">
        <v>87</v>
      </c>
      <c r="Q39" s="115" t="s">
        <v>87</v>
      </c>
      <c r="R39" s="115" t="s">
        <v>87</v>
      </c>
      <c r="S39" s="115" t="s">
        <v>87</v>
      </c>
      <c r="T39" s="115" t="s">
        <v>87</v>
      </c>
      <c r="U39" s="115" t="s">
        <v>87</v>
      </c>
      <c r="V39" s="115" t="s">
        <v>87</v>
      </c>
      <c r="W39" s="115" t="s">
        <v>87</v>
      </c>
    </row>
    <row r="40" spans="1:23" ht="13.5" customHeight="1" x14ac:dyDescent="0.35">
      <c r="A40" s="175">
        <v>0.30208333333333298</v>
      </c>
      <c r="B40" s="115" t="s">
        <v>87</v>
      </c>
      <c r="C40" s="115" t="s">
        <v>87</v>
      </c>
      <c r="D40" s="115" t="s">
        <v>87</v>
      </c>
      <c r="E40" s="115" t="s">
        <v>87</v>
      </c>
      <c r="F40" s="115" t="s">
        <v>87</v>
      </c>
      <c r="G40" s="115" t="s">
        <v>87</v>
      </c>
      <c r="H40" s="115" t="s">
        <v>87</v>
      </c>
      <c r="I40" s="115" t="s">
        <v>87</v>
      </c>
      <c r="J40" s="115" t="s">
        <v>87</v>
      </c>
      <c r="K40" s="115" t="s">
        <v>87</v>
      </c>
      <c r="L40" s="115" t="s">
        <v>87</v>
      </c>
      <c r="M40" s="115" t="s">
        <v>87</v>
      </c>
      <c r="N40" s="115" t="s">
        <v>87</v>
      </c>
      <c r="O40" s="115" t="s">
        <v>87</v>
      </c>
      <c r="P40" s="115" t="s">
        <v>87</v>
      </c>
      <c r="Q40" s="115" t="s">
        <v>87</v>
      </c>
      <c r="R40" s="115" t="s">
        <v>87</v>
      </c>
      <c r="S40" s="115" t="s">
        <v>87</v>
      </c>
      <c r="T40" s="115" t="s">
        <v>87</v>
      </c>
      <c r="U40" s="115" t="s">
        <v>87</v>
      </c>
      <c r="V40" s="115" t="s">
        <v>87</v>
      </c>
      <c r="W40" s="115" t="s">
        <v>87</v>
      </c>
    </row>
    <row r="41" spans="1:23" ht="13.5" customHeight="1" x14ac:dyDescent="0.35">
      <c r="A41" s="175">
        <v>0.3125</v>
      </c>
      <c r="B41" s="115" t="s">
        <v>87</v>
      </c>
      <c r="C41" s="115" t="s">
        <v>87</v>
      </c>
      <c r="D41" s="115" t="s">
        <v>87</v>
      </c>
      <c r="E41" s="115" t="s">
        <v>87</v>
      </c>
      <c r="F41" s="115" t="s">
        <v>87</v>
      </c>
      <c r="G41" s="115" t="s">
        <v>87</v>
      </c>
      <c r="H41" s="115" t="s">
        <v>87</v>
      </c>
      <c r="I41" s="115" t="s">
        <v>87</v>
      </c>
      <c r="J41" s="115" t="s">
        <v>87</v>
      </c>
      <c r="K41" s="115" t="s">
        <v>87</v>
      </c>
      <c r="L41" s="115" t="s">
        <v>87</v>
      </c>
      <c r="M41" s="115" t="s">
        <v>87</v>
      </c>
      <c r="N41" s="115" t="s">
        <v>87</v>
      </c>
      <c r="O41" s="115" t="s">
        <v>87</v>
      </c>
      <c r="P41" s="115" t="s">
        <v>87</v>
      </c>
      <c r="Q41" s="115" t="s">
        <v>87</v>
      </c>
      <c r="R41" s="115" t="s">
        <v>87</v>
      </c>
      <c r="S41" s="115" t="s">
        <v>87</v>
      </c>
      <c r="T41" s="115" t="s">
        <v>87</v>
      </c>
      <c r="U41" s="115" t="s">
        <v>87</v>
      </c>
      <c r="V41" s="115" t="s">
        <v>87</v>
      </c>
      <c r="W41" s="115" t="s">
        <v>87</v>
      </c>
    </row>
    <row r="42" spans="1:23" ht="13.5" customHeight="1" x14ac:dyDescent="0.35">
      <c r="A42" s="175">
        <v>0.32291666666666702</v>
      </c>
      <c r="B42" s="115" t="s">
        <v>87</v>
      </c>
      <c r="C42" s="115" t="s">
        <v>87</v>
      </c>
      <c r="D42" s="115" t="s">
        <v>87</v>
      </c>
      <c r="E42" s="115" t="s">
        <v>87</v>
      </c>
      <c r="F42" s="115" t="s">
        <v>87</v>
      </c>
      <c r="G42" s="115" t="s">
        <v>87</v>
      </c>
      <c r="H42" s="115" t="s">
        <v>87</v>
      </c>
      <c r="I42" s="115" t="s">
        <v>87</v>
      </c>
      <c r="J42" s="115" t="s">
        <v>87</v>
      </c>
      <c r="K42" s="115" t="s">
        <v>87</v>
      </c>
      <c r="L42" s="115" t="s">
        <v>87</v>
      </c>
      <c r="M42" s="115" t="s">
        <v>87</v>
      </c>
      <c r="N42" s="115" t="s">
        <v>87</v>
      </c>
      <c r="O42" s="115" t="s">
        <v>87</v>
      </c>
      <c r="P42" s="115" t="s">
        <v>87</v>
      </c>
      <c r="Q42" s="115" t="s">
        <v>87</v>
      </c>
      <c r="R42" s="115" t="s">
        <v>87</v>
      </c>
      <c r="S42" s="115" t="s">
        <v>87</v>
      </c>
      <c r="T42" s="115" t="s">
        <v>87</v>
      </c>
      <c r="U42" s="115" t="s">
        <v>87</v>
      </c>
      <c r="V42" s="115" t="s">
        <v>87</v>
      </c>
      <c r="W42" s="115" t="s">
        <v>87</v>
      </c>
    </row>
    <row r="43" spans="1:23" ht="13.5" customHeight="1" x14ac:dyDescent="0.35">
      <c r="A43" s="175">
        <v>0.33333333333333298</v>
      </c>
      <c r="B43" s="115" t="s">
        <v>87</v>
      </c>
      <c r="C43" s="115" t="s">
        <v>87</v>
      </c>
      <c r="D43" s="115" t="s">
        <v>87</v>
      </c>
      <c r="E43" s="115" t="s">
        <v>87</v>
      </c>
      <c r="F43" s="115" t="s">
        <v>87</v>
      </c>
      <c r="G43" s="115" t="s">
        <v>87</v>
      </c>
      <c r="H43" s="115" t="s">
        <v>87</v>
      </c>
      <c r="I43" s="115" t="s">
        <v>87</v>
      </c>
      <c r="J43" s="115" t="s">
        <v>87</v>
      </c>
      <c r="K43" s="115" t="s">
        <v>87</v>
      </c>
      <c r="L43" s="115" t="s">
        <v>87</v>
      </c>
      <c r="M43" s="115" t="s">
        <v>87</v>
      </c>
      <c r="N43" s="115" t="s">
        <v>87</v>
      </c>
      <c r="O43" s="115" t="s">
        <v>87</v>
      </c>
      <c r="P43" s="115" t="s">
        <v>87</v>
      </c>
      <c r="Q43" s="115" t="s">
        <v>87</v>
      </c>
      <c r="R43" s="115" t="s">
        <v>87</v>
      </c>
      <c r="S43" s="115" t="s">
        <v>87</v>
      </c>
      <c r="T43" s="115" t="s">
        <v>87</v>
      </c>
      <c r="U43" s="115" t="s">
        <v>87</v>
      </c>
      <c r="V43" s="115" t="s">
        <v>87</v>
      </c>
      <c r="W43" s="115" t="s">
        <v>87</v>
      </c>
    </row>
    <row r="44" spans="1:23" ht="13.5" customHeight="1" x14ac:dyDescent="0.35">
      <c r="A44" s="175">
        <v>0.34375</v>
      </c>
      <c r="B44" s="115" t="s">
        <v>87</v>
      </c>
      <c r="C44" s="115" t="s">
        <v>87</v>
      </c>
      <c r="D44" s="115" t="s">
        <v>87</v>
      </c>
      <c r="E44" s="115" t="s">
        <v>87</v>
      </c>
      <c r="F44" s="115" t="s">
        <v>87</v>
      </c>
      <c r="G44" s="115" t="s">
        <v>87</v>
      </c>
      <c r="H44" s="115" t="s">
        <v>87</v>
      </c>
      <c r="I44" s="115" t="s">
        <v>87</v>
      </c>
      <c r="J44" s="115" t="s">
        <v>87</v>
      </c>
      <c r="K44" s="115" t="s">
        <v>87</v>
      </c>
      <c r="L44" s="115" t="s">
        <v>87</v>
      </c>
      <c r="M44" s="115" t="s">
        <v>87</v>
      </c>
      <c r="N44" s="115" t="s">
        <v>87</v>
      </c>
      <c r="O44" s="115" t="s">
        <v>87</v>
      </c>
      <c r="P44" s="115" t="s">
        <v>87</v>
      </c>
      <c r="Q44" s="115" t="s">
        <v>87</v>
      </c>
      <c r="R44" s="115" t="s">
        <v>87</v>
      </c>
      <c r="S44" s="115" t="s">
        <v>87</v>
      </c>
      <c r="T44" s="115" t="s">
        <v>87</v>
      </c>
      <c r="U44" s="115" t="s">
        <v>87</v>
      </c>
      <c r="V44" s="115" t="s">
        <v>87</v>
      </c>
      <c r="W44" s="115" t="s">
        <v>87</v>
      </c>
    </row>
    <row r="45" spans="1:23" ht="13.5" customHeight="1" x14ac:dyDescent="0.35">
      <c r="A45" s="175">
        <v>0.35416666666666702</v>
      </c>
      <c r="B45" s="115" t="s">
        <v>87</v>
      </c>
      <c r="C45" s="115" t="s">
        <v>87</v>
      </c>
      <c r="D45" s="115" t="s">
        <v>87</v>
      </c>
      <c r="E45" s="115" t="s">
        <v>87</v>
      </c>
      <c r="F45" s="115" t="s">
        <v>87</v>
      </c>
      <c r="G45" s="115" t="s">
        <v>87</v>
      </c>
      <c r="H45" s="115" t="s">
        <v>87</v>
      </c>
      <c r="I45" s="115" t="s">
        <v>87</v>
      </c>
      <c r="J45" s="115" t="s">
        <v>87</v>
      </c>
      <c r="K45" s="115" t="s">
        <v>87</v>
      </c>
      <c r="L45" s="115" t="s">
        <v>87</v>
      </c>
      <c r="M45" s="115" t="s">
        <v>87</v>
      </c>
      <c r="N45" s="115" t="s">
        <v>87</v>
      </c>
      <c r="O45" s="115" t="s">
        <v>87</v>
      </c>
      <c r="P45" s="115" t="s">
        <v>87</v>
      </c>
      <c r="Q45" s="115" t="s">
        <v>87</v>
      </c>
      <c r="R45" s="115" t="s">
        <v>87</v>
      </c>
      <c r="S45" s="115" t="s">
        <v>87</v>
      </c>
      <c r="T45" s="115" t="s">
        <v>87</v>
      </c>
      <c r="U45" s="115" t="s">
        <v>87</v>
      </c>
      <c r="V45" s="115" t="s">
        <v>87</v>
      </c>
      <c r="W45" s="115" t="s">
        <v>87</v>
      </c>
    </row>
    <row r="46" spans="1:23" ht="13.5" customHeight="1" x14ac:dyDescent="0.35">
      <c r="A46" s="175">
        <v>0.36458333333333298</v>
      </c>
      <c r="B46" s="115" t="s">
        <v>87</v>
      </c>
      <c r="C46" s="115" t="s">
        <v>87</v>
      </c>
      <c r="D46" s="115" t="s">
        <v>87</v>
      </c>
      <c r="E46" s="115" t="s">
        <v>87</v>
      </c>
      <c r="F46" s="115" t="s">
        <v>87</v>
      </c>
      <c r="G46" s="115" t="s">
        <v>87</v>
      </c>
      <c r="H46" s="115" t="s">
        <v>87</v>
      </c>
      <c r="I46" s="115" t="s">
        <v>87</v>
      </c>
      <c r="J46" s="115" t="s">
        <v>87</v>
      </c>
      <c r="K46" s="115" t="s">
        <v>87</v>
      </c>
      <c r="L46" s="115" t="s">
        <v>87</v>
      </c>
      <c r="M46" s="115" t="s">
        <v>87</v>
      </c>
      <c r="N46" s="115" t="s">
        <v>87</v>
      </c>
      <c r="O46" s="115" t="s">
        <v>87</v>
      </c>
      <c r="P46" s="115" t="s">
        <v>87</v>
      </c>
      <c r="Q46" s="115" t="s">
        <v>87</v>
      </c>
      <c r="R46" s="115" t="s">
        <v>87</v>
      </c>
      <c r="S46" s="115" t="s">
        <v>87</v>
      </c>
      <c r="T46" s="115" t="s">
        <v>87</v>
      </c>
      <c r="U46" s="115" t="s">
        <v>87</v>
      </c>
      <c r="V46" s="115" t="s">
        <v>87</v>
      </c>
      <c r="W46" s="115" t="s">
        <v>87</v>
      </c>
    </row>
    <row r="47" spans="1:23" ht="13.5" customHeight="1" x14ac:dyDescent="0.35">
      <c r="A47" s="175">
        <v>0.375</v>
      </c>
      <c r="B47" s="115" t="s">
        <v>87</v>
      </c>
      <c r="C47" s="115" t="s">
        <v>87</v>
      </c>
      <c r="D47" s="115" t="s">
        <v>87</v>
      </c>
      <c r="E47" s="115" t="s">
        <v>87</v>
      </c>
      <c r="F47" s="115" t="s">
        <v>87</v>
      </c>
      <c r="G47" s="115" t="s">
        <v>87</v>
      </c>
      <c r="H47" s="115" t="s">
        <v>87</v>
      </c>
      <c r="I47" s="115" t="s">
        <v>87</v>
      </c>
      <c r="J47" s="115" t="s">
        <v>87</v>
      </c>
      <c r="K47" s="115" t="s">
        <v>87</v>
      </c>
      <c r="L47" s="115" t="s">
        <v>87</v>
      </c>
      <c r="M47" s="115" t="s">
        <v>87</v>
      </c>
      <c r="N47" s="115" t="s">
        <v>87</v>
      </c>
      <c r="O47" s="115" t="s">
        <v>87</v>
      </c>
      <c r="P47" s="115" t="s">
        <v>87</v>
      </c>
      <c r="Q47" s="115" t="s">
        <v>87</v>
      </c>
      <c r="R47" s="115" t="s">
        <v>87</v>
      </c>
      <c r="S47" s="115" t="s">
        <v>87</v>
      </c>
      <c r="T47" s="115" t="s">
        <v>87</v>
      </c>
      <c r="U47" s="115" t="s">
        <v>87</v>
      </c>
      <c r="V47" s="115" t="s">
        <v>87</v>
      </c>
      <c r="W47" s="115" t="s">
        <v>87</v>
      </c>
    </row>
    <row r="48" spans="1:23" ht="13.5" customHeight="1" x14ac:dyDescent="0.35">
      <c r="A48" s="175">
        <v>0.38541666666666702</v>
      </c>
      <c r="B48" s="115" t="s">
        <v>87</v>
      </c>
      <c r="C48" s="115" t="s">
        <v>87</v>
      </c>
      <c r="D48" s="115" t="s">
        <v>87</v>
      </c>
      <c r="E48" s="115" t="s">
        <v>87</v>
      </c>
      <c r="F48" s="115" t="s">
        <v>87</v>
      </c>
      <c r="G48" s="115" t="s">
        <v>87</v>
      </c>
      <c r="H48" s="115" t="s">
        <v>87</v>
      </c>
      <c r="I48" s="115" t="s">
        <v>87</v>
      </c>
      <c r="J48" s="115" t="s">
        <v>87</v>
      </c>
      <c r="K48" s="115" t="s">
        <v>87</v>
      </c>
      <c r="L48" s="115" t="s">
        <v>87</v>
      </c>
      <c r="M48" s="115" t="s">
        <v>87</v>
      </c>
      <c r="N48" s="115" t="s">
        <v>87</v>
      </c>
      <c r="O48" s="115" t="s">
        <v>87</v>
      </c>
      <c r="P48" s="115" t="s">
        <v>87</v>
      </c>
      <c r="Q48" s="115" t="s">
        <v>87</v>
      </c>
      <c r="R48" s="115" t="s">
        <v>87</v>
      </c>
      <c r="S48" s="115" t="s">
        <v>87</v>
      </c>
      <c r="T48" s="115" t="s">
        <v>87</v>
      </c>
      <c r="U48" s="115" t="s">
        <v>87</v>
      </c>
      <c r="V48" s="115" t="s">
        <v>87</v>
      </c>
      <c r="W48" s="115" t="s">
        <v>87</v>
      </c>
    </row>
    <row r="49" spans="1:23" ht="13.5" customHeight="1" x14ac:dyDescent="0.35">
      <c r="A49" s="175">
        <v>0.39583333333333298</v>
      </c>
      <c r="B49" s="115" t="s">
        <v>87</v>
      </c>
      <c r="C49" s="115" t="s">
        <v>87</v>
      </c>
      <c r="D49" s="115" t="s">
        <v>87</v>
      </c>
      <c r="E49" s="115" t="s">
        <v>87</v>
      </c>
      <c r="F49" s="115" t="s">
        <v>87</v>
      </c>
      <c r="G49" s="115" t="s">
        <v>87</v>
      </c>
      <c r="H49" s="115" t="s">
        <v>87</v>
      </c>
      <c r="I49" s="115" t="s">
        <v>87</v>
      </c>
      <c r="J49" s="115" t="s">
        <v>87</v>
      </c>
      <c r="K49" s="115" t="s">
        <v>87</v>
      </c>
      <c r="L49" s="115" t="s">
        <v>87</v>
      </c>
      <c r="M49" s="115" t="s">
        <v>87</v>
      </c>
      <c r="N49" s="115" t="s">
        <v>87</v>
      </c>
      <c r="O49" s="115" t="s">
        <v>87</v>
      </c>
      <c r="P49" s="115" t="s">
        <v>87</v>
      </c>
      <c r="Q49" s="115" t="s">
        <v>87</v>
      </c>
      <c r="R49" s="115" t="s">
        <v>87</v>
      </c>
      <c r="S49" s="115" t="s">
        <v>87</v>
      </c>
      <c r="T49" s="115" t="s">
        <v>87</v>
      </c>
      <c r="U49" s="115" t="s">
        <v>87</v>
      </c>
      <c r="V49" s="115" t="s">
        <v>87</v>
      </c>
      <c r="W49" s="115" t="s">
        <v>87</v>
      </c>
    </row>
    <row r="50" spans="1:23" ht="13.5" customHeight="1" x14ac:dyDescent="0.35">
      <c r="A50" s="175">
        <v>0.40625</v>
      </c>
      <c r="B50" s="115" t="s">
        <v>87</v>
      </c>
      <c r="C50" s="115" t="s">
        <v>87</v>
      </c>
      <c r="D50" s="115" t="s">
        <v>87</v>
      </c>
      <c r="E50" s="115" t="s">
        <v>87</v>
      </c>
      <c r="F50" s="115" t="s">
        <v>87</v>
      </c>
      <c r="G50" s="115" t="s">
        <v>87</v>
      </c>
      <c r="H50" s="115" t="s">
        <v>87</v>
      </c>
      <c r="I50" s="115" t="s">
        <v>87</v>
      </c>
      <c r="J50" s="115" t="s">
        <v>87</v>
      </c>
      <c r="K50" s="115" t="s">
        <v>87</v>
      </c>
      <c r="L50" s="115" t="s">
        <v>87</v>
      </c>
      <c r="M50" s="115" t="s">
        <v>87</v>
      </c>
      <c r="N50" s="115" t="s">
        <v>87</v>
      </c>
      <c r="O50" s="115" t="s">
        <v>87</v>
      </c>
      <c r="P50" s="115" t="s">
        <v>87</v>
      </c>
      <c r="Q50" s="115" t="s">
        <v>87</v>
      </c>
      <c r="R50" s="115" t="s">
        <v>87</v>
      </c>
      <c r="S50" s="115" t="s">
        <v>87</v>
      </c>
      <c r="T50" s="115" t="s">
        <v>87</v>
      </c>
      <c r="U50" s="115" t="s">
        <v>87</v>
      </c>
      <c r="V50" s="115" t="s">
        <v>87</v>
      </c>
      <c r="W50" s="115" t="s">
        <v>87</v>
      </c>
    </row>
    <row r="51" spans="1:23" ht="13.5" customHeight="1" x14ac:dyDescent="0.35">
      <c r="A51" s="175">
        <v>0.41666666666666702</v>
      </c>
      <c r="B51" s="115" t="s">
        <v>87</v>
      </c>
      <c r="C51" s="115" t="s">
        <v>87</v>
      </c>
      <c r="D51" s="115" t="s">
        <v>87</v>
      </c>
      <c r="E51" s="115" t="s">
        <v>87</v>
      </c>
      <c r="F51" s="115" t="s">
        <v>87</v>
      </c>
      <c r="G51" s="115" t="s">
        <v>87</v>
      </c>
      <c r="H51" s="115" t="s">
        <v>87</v>
      </c>
      <c r="I51" s="115" t="s">
        <v>87</v>
      </c>
      <c r="J51" s="115" t="s">
        <v>87</v>
      </c>
      <c r="K51" s="115" t="s">
        <v>87</v>
      </c>
      <c r="L51" s="115" t="s">
        <v>87</v>
      </c>
      <c r="M51" s="115" t="s">
        <v>87</v>
      </c>
      <c r="N51" s="115" t="s">
        <v>87</v>
      </c>
      <c r="O51" s="115" t="s">
        <v>87</v>
      </c>
      <c r="P51" s="115" t="s">
        <v>87</v>
      </c>
      <c r="Q51" s="115" t="s">
        <v>87</v>
      </c>
      <c r="R51" s="115" t="s">
        <v>87</v>
      </c>
      <c r="S51" s="115" t="s">
        <v>87</v>
      </c>
      <c r="T51" s="115" t="s">
        <v>87</v>
      </c>
      <c r="U51" s="115" t="s">
        <v>87</v>
      </c>
      <c r="V51" s="115" t="s">
        <v>87</v>
      </c>
      <c r="W51" s="115" t="s">
        <v>87</v>
      </c>
    </row>
    <row r="52" spans="1:23" ht="13.5" customHeight="1" x14ac:dyDescent="0.35">
      <c r="A52" s="175">
        <v>0.42708333333333298</v>
      </c>
      <c r="B52" s="115" t="s">
        <v>87</v>
      </c>
      <c r="C52" s="115" t="s">
        <v>87</v>
      </c>
      <c r="D52" s="115" t="s">
        <v>87</v>
      </c>
      <c r="E52" s="115" t="s">
        <v>87</v>
      </c>
      <c r="F52" s="115" t="s">
        <v>87</v>
      </c>
      <c r="G52" s="115" t="s">
        <v>87</v>
      </c>
      <c r="H52" s="115" t="s">
        <v>87</v>
      </c>
      <c r="I52" s="115" t="s">
        <v>87</v>
      </c>
      <c r="J52" s="115" t="s">
        <v>87</v>
      </c>
      <c r="K52" s="115" t="s">
        <v>87</v>
      </c>
      <c r="L52" s="115" t="s">
        <v>87</v>
      </c>
      <c r="M52" s="115" t="s">
        <v>87</v>
      </c>
      <c r="N52" s="115" t="s">
        <v>87</v>
      </c>
      <c r="O52" s="115" t="s">
        <v>87</v>
      </c>
      <c r="P52" s="115" t="s">
        <v>87</v>
      </c>
      <c r="Q52" s="115" t="s">
        <v>87</v>
      </c>
      <c r="R52" s="115" t="s">
        <v>87</v>
      </c>
      <c r="S52" s="115" t="s">
        <v>87</v>
      </c>
      <c r="T52" s="115" t="s">
        <v>87</v>
      </c>
      <c r="U52" s="115" t="s">
        <v>87</v>
      </c>
      <c r="V52" s="115" t="s">
        <v>87</v>
      </c>
      <c r="W52" s="115" t="s">
        <v>87</v>
      </c>
    </row>
    <row r="53" spans="1:23" ht="13.5" customHeight="1" x14ac:dyDescent="0.35">
      <c r="A53" s="175">
        <v>0.4375</v>
      </c>
      <c r="B53" s="115" t="s">
        <v>87</v>
      </c>
      <c r="C53" s="115" t="s">
        <v>87</v>
      </c>
      <c r="D53" s="115" t="s">
        <v>87</v>
      </c>
      <c r="E53" s="115" t="s">
        <v>87</v>
      </c>
      <c r="F53" s="115" t="s">
        <v>87</v>
      </c>
      <c r="G53" s="115" t="s">
        <v>87</v>
      </c>
      <c r="H53" s="115" t="s">
        <v>87</v>
      </c>
      <c r="I53" s="115" t="s">
        <v>87</v>
      </c>
      <c r="J53" s="115" t="s">
        <v>87</v>
      </c>
      <c r="K53" s="115" t="s">
        <v>87</v>
      </c>
      <c r="L53" s="115" t="s">
        <v>87</v>
      </c>
      <c r="M53" s="115" t="s">
        <v>87</v>
      </c>
      <c r="N53" s="115" t="s">
        <v>87</v>
      </c>
      <c r="O53" s="115" t="s">
        <v>87</v>
      </c>
      <c r="P53" s="115" t="s">
        <v>87</v>
      </c>
      <c r="Q53" s="115" t="s">
        <v>87</v>
      </c>
      <c r="R53" s="115" t="s">
        <v>87</v>
      </c>
      <c r="S53" s="115" t="s">
        <v>87</v>
      </c>
      <c r="T53" s="115" t="s">
        <v>87</v>
      </c>
      <c r="U53" s="115" t="s">
        <v>87</v>
      </c>
      <c r="V53" s="115" t="s">
        <v>87</v>
      </c>
      <c r="W53" s="115" t="s">
        <v>87</v>
      </c>
    </row>
    <row r="54" spans="1:23" ht="13.5" customHeight="1" x14ac:dyDescent="0.35">
      <c r="A54" s="175">
        <v>0.44791666666666702</v>
      </c>
      <c r="B54" s="115" t="s">
        <v>87</v>
      </c>
      <c r="C54" s="115" t="s">
        <v>87</v>
      </c>
      <c r="D54" s="115" t="s">
        <v>87</v>
      </c>
      <c r="E54" s="115" t="s">
        <v>87</v>
      </c>
      <c r="F54" s="115" t="s">
        <v>87</v>
      </c>
      <c r="G54" s="115" t="s">
        <v>87</v>
      </c>
      <c r="H54" s="115" t="s">
        <v>87</v>
      </c>
      <c r="I54" s="115" t="s">
        <v>87</v>
      </c>
      <c r="J54" s="115" t="s">
        <v>87</v>
      </c>
      <c r="K54" s="115" t="s">
        <v>87</v>
      </c>
      <c r="L54" s="115" t="s">
        <v>87</v>
      </c>
      <c r="M54" s="115" t="s">
        <v>87</v>
      </c>
      <c r="N54" s="115" t="s">
        <v>87</v>
      </c>
      <c r="O54" s="115" t="s">
        <v>87</v>
      </c>
      <c r="P54" s="115" t="s">
        <v>87</v>
      </c>
      <c r="Q54" s="115" t="s">
        <v>87</v>
      </c>
      <c r="R54" s="115" t="s">
        <v>87</v>
      </c>
      <c r="S54" s="115" t="s">
        <v>87</v>
      </c>
      <c r="T54" s="115" t="s">
        <v>87</v>
      </c>
      <c r="U54" s="115" t="s">
        <v>87</v>
      </c>
      <c r="V54" s="115" t="s">
        <v>87</v>
      </c>
      <c r="W54" s="115" t="s">
        <v>87</v>
      </c>
    </row>
    <row r="55" spans="1:23" ht="13.5" customHeight="1" x14ac:dyDescent="0.35">
      <c r="A55" s="175">
        <v>0.45833333333333298</v>
      </c>
      <c r="B55" s="115" t="s">
        <v>87</v>
      </c>
      <c r="C55" s="115" t="s">
        <v>87</v>
      </c>
      <c r="D55" s="115" t="s">
        <v>87</v>
      </c>
      <c r="E55" s="115" t="s">
        <v>87</v>
      </c>
      <c r="F55" s="115" t="s">
        <v>87</v>
      </c>
      <c r="G55" s="115" t="s">
        <v>87</v>
      </c>
      <c r="H55" s="115" t="s">
        <v>87</v>
      </c>
      <c r="I55" s="115" t="s">
        <v>87</v>
      </c>
      <c r="J55" s="115" t="s">
        <v>87</v>
      </c>
      <c r="K55" s="115" t="s">
        <v>87</v>
      </c>
      <c r="L55" s="115" t="s">
        <v>87</v>
      </c>
      <c r="M55" s="115" t="s">
        <v>87</v>
      </c>
      <c r="N55" s="115" t="s">
        <v>87</v>
      </c>
      <c r="O55" s="115" t="s">
        <v>87</v>
      </c>
      <c r="P55" s="115" t="s">
        <v>87</v>
      </c>
      <c r="Q55" s="115" t="s">
        <v>87</v>
      </c>
      <c r="R55" s="115" t="s">
        <v>87</v>
      </c>
      <c r="S55" s="115" t="s">
        <v>87</v>
      </c>
      <c r="T55" s="115" t="s">
        <v>87</v>
      </c>
      <c r="U55" s="115" t="s">
        <v>87</v>
      </c>
      <c r="V55" s="115" t="s">
        <v>87</v>
      </c>
      <c r="W55" s="115" t="s">
        <v>87</v>
      </c>
    </row>
    <row r="56" spans="1:23" ht="13.5" customHeight="1" x14ac:dyDescent="0.35">
      <c r="A56" s="175">
        <v>0.46875</v>
      </c>
      <c r="B56" s="115" t="s">
        <v>87</v>
      </c>
      <c r="C56" s="115" t="s">
        <v>87</v>
      </c>
      <c r="D56" s="115" t="s">
        <v>87</v>
      </c>
      <c r="E56" s="115" t="s">
        <v>87</v>
      </c>
      <c r="F56" s="115" t="s">
        <v>87</v>
      </c>
      <c r="G56" s="115" t="s">
        <v>87</v>
      </c>
      <c r="H56" s="115" t="s">
        <v>87</v>
      </c>
      <c r="I56" s="115" t="s">
        <v>87</v>
      </c>
      <c r="J56" s="115" t="s">
        <v>87</v>
      </c>
      <c r="K56" s="115" t="s">
        <v>87</v>
      </c>
      <c r="L56" s="115" t="s">
        <v>87</v>
      </c>
      <c r="M56" s="115" t="s">
        <v>87</v>
      </c>
      <c r="N56" s="115" t="s">
        <v>87</v>
      </c>
      <c r="O56" s="115" t="s">
        <v>87</v>
      </c>
      <c r="P56" s="115" t="s">
        <v>87</v>
      </c>
      <c r="Q56" s="115" t="s">
        <v>87</v>
      </c>
      <c r="R56" s="115" t="s">
        <v>87</v>
      </c>
      <c r="S56" s="115" t="s">
        <v>87</v>
      </c>
      <c r="T56" s="115" t="s">
        <v>87</v>
      </c>
      <c r="U56" s="115" t="s">
        <v>87</v>
      </c>
      <c r="V56" s="115" t="s">
        <v>87</v>
      </c>
      <c r="W56" s="115" t="s">
        <v>87</v>
      </c>
    </row>
    <row r="57" spans="1:23" ht="13.5" customHeight="1" x14ac:dyDescent="0.35">
      <c r="A57" s="175">
        <v>0.47916666666666702</v>
      </c>
      <c r="B57" s="115" t="s">
        <v>87</v>
      </c>
      <c r="C57" s="115" t="s">
        <v>87</v>
      </c>
      <c r="D57" s="115" t="s">
        <v>87</v>
      </c>
      <c r="E57" s="115" t="s">
        <v>87</v>
      </c>
      <c r="F57" s="115" t="s">
        <v>87</v>
      </c>
      <c r="G57" s="115" t="s">
        <v>87</v>
      </c>
      <c r="H57" s="115" t="s">
        <v>87</v>
      </c>
      <c r="I57" s="115" t="s">
        <v>87</v>
      </c>
      <c r="J57" s="115" t="s">
        <v>87</v>
      </c>
      <c r="K57" s="115" t="s">
        <v>87</v>
      </c>
      <c r="L57" s="115" t="s">
        <v>87</v>
      </c>
      <c r="M57" s="115" t="s">
        <v>87</v>
      </c>
      <c r="N57" s="115" t="s">
        <v>87</v>
      </c>
      <c r="O57" s="115" t="s">
        <v>87</v>
      </c>
      <c r="P57" s="115" t="s">
        <v>87</v>
      </c>
      <c r="Q57" s="115" t="s">
        <v>87</v>
      </c>
      <c r="R57" s="115" t="s">
        <v>87</v>
      </c>
      <c r="S57" s="115" t="s">
        <v>87</v>
      </c>
      <c r="T57" s="115" t="s">
        <v>87</v>
      </c>
      <c r="U57" s="115" t="s">
        <v>87</v>
      </c>
      <c r="V57" s="115" t="s">
        <v>87</v>
      </c>
      <c r="W57" s="115" t="s">
        <v>87</v>
      </c>
    </row>
    <row r="58" spans="1:23" ht="13.5" customHeight="1" x14ac:dyDescent="0.35">
      <c r="A58" s="175">
        <v>0.48958333333333298</v>
      </c>
      <c r="B58" s="115" t="s">
        <v>87</v>
      </c>
      <c r="C58" s="115" t="s">
        <v>87</v>
      </c>
      <c r="D58" s="115" t="s">
        <v>87</v>
      </c>
      <c r="E58" s="115" t="s">
        <v>87</v>
      </c>
      <c r="F58" s="115" t="s">
        <v>87</v>
      </c>
      <c r="G58" s="115" t="s">
        <v>87</v>
      </c>
      <c r="H58" s="115" t="s">
        <v>87</v>
      </c>
      <c r="I58" s="115" t="s">
        <v>87</v>
      </c>
      <c r="J58" s="115" t="s">
        <v>87</v>
      </c>
      <c r="K58" s="115" t="s">
        <v>87</v>
      </c>
      <c r="L58" s="115" t="s">
        <v>87</v>
      </c>
      <c r="M58" s="115" t="s">
        <v>87</v>
      </c>
      <c r="N58" s="115" t="s">
        <v>87</v>
      </c>
      <c r="O58" s="115" t="s">
        <v>87</v>
      </c>
      <c r="P58" s="115" t="s">
        <v>87</v>
      </c>
      <c r="Q58" s="115" t="s">
        <v>87</v>
      </c>
      <c r="R58" s="115" t="s">
        <v>87</v>
      </c>
      <c r="S58" s="115" t="s">
        <v>87</v>
      </c>
      <c r="T58" s="115" t="s">
        <v>87</v>
      </c>
      <c r="U58" s="115" t="s">
        <v>87</v>
      </c>
      <c r="V58" s="115" t="s">
        <v>87</v>
      </c>
      <c r="W58" s="115" t="s">
        <v>87</v>
      </c>
    </row>
    <row r="59" spans="1:23" ht="13.5" customHeight="1" x14ac:dyDescent="0.35">
      <c r="A59" s="175">
        <v>0.5</v>
      </c>
      <c r="B59" s="115" t="s">
        <v>87</v>
      </c>
      <c r="C59" s="115" t="s">
        <v>87</v>
      </c>
      <c r="D59" s="115" t="s">
        <v>87</v>
      </c>
      <c r="E59" s="115" t="s">
        <v>87</v>
      </c>
      <c r="F59" s="115" t="s">
        <v>87</v>
      </c>
      <c r="G59" s="115" t="s">
        <v>87</v>
      </c>
      <c r="H59" s="115" t="s">
        <v>87</v>
      </c>
      <c r="I59" s="115" t="s">
        <v>87</v>
      </c>
      <c r="J59" s="115" t="s">
        <v>87</v>
      </c>
      <c r="K59" s="115" t="s">
        <v>87</v>
      </c>
      <c r="L59" s="115" t="s">
        <v>87</v>
      </c>
      <c r="M59" s="115" t="s">
        <v>87</v>
      </c>
      <c r="N59" s="115" t="s">
        <v>87</v>
      </c>
      <c r="O59" s="115" t="s">
        <v>87</v>
      </c>
      <c r="P59" s="115" t="s">
        <v>87</v>
      </c>
      <c r="Q59" s="115" t="s">
        <v>87</v>
      </c>
      <c r="R59" s="115" t="s">
        <v>87</v>
      </c>
      <c r="S59" s="115" t="s">
        <v>87</v>
      </c>
      <c r="T59" s="115" t="s">
        <v>87</v>
      </c>
      <c r="U59" s="115" t="s">
        <v>87</v>
      </c>
      <c r="V59" s="115" t="s">
        <v>87</v>
      </c>
      <c r="W59" s="115" t="s">
        <v>87</v>
      </c>
    </row>
    <row r="60" spans="1:23" ht="13.5" customHeight="1" x14ac:dyDescent="0.35">
      <c r="A60" s="175">
        <v>0.51041666666666696</v>
      </c>
      <c r="B60" s="115" t="s">
        <v>87</v>
      </c>
      <c r="C60" s="115" t="s">
        <v>87</v>
      </c>
      <c r="D60" s="115" t="s">
        <v>87</v>
      </c>
      <c r="E60" s="115" t="s">
        <v>87</v>
      </c>
      <c r="F60" s="115" t="s">
        <v>87</v>
      </c>
      <c r="G60" s="115" t="s">
        <v>87</v>
      </c>
      <c r="H60" s="115" t="s">
        <v>87</v>
      </c>
      <c r="I60" s="115" t="s">
        <v>87</v>
      </c>
      <c r="J60" s="115" t="s">
        <v>87</v>
      </c>
      <c r="K60" s="115" t="s">
        <v>87</v>
      </c>
      <c r="L60" s="115" t="s">
        <v>87</v>
      </c>
      <c r="M60" s="115" t="s">
        <v>87</v>
      </c>
      <c r="N60" s="115" t="s">
        <v>87</v>
      </c>
      <c r="O60" s="115" t="s">
        <v>87</v>
      </c>
      <c r="P60" s="115" t="s">
        <v>87</v>
      </c>
      <c r="Q60" s="115" t="s">
        <v>87</v>
      </c>
      <c r="R60" s="115" t="s">
        <v>87</v>
      </c>
      <c r="S60" s="115" t="s">
        <v>87</v>
      </c>
      <c r="T60" s="115" t="s">
        <v>87</v>
      </c>
      <c r="U60" s="115" t="s">
        <v>87</v>
      </c>
      <c r="V60" s="115" t="s">
        <v>87</v>
      </c>
      <c r="W60" s="115" t="s">
        <v>87</v>
      </c>
    </row>
    <row r="61" spans="1:23" ht="13.5" customHeight="1" x14ac:dyDescent="0.35">
      <c r="A61" s="175">
        <v>0.52083333333333304</v>
      </c>
      <c r="B61" s="115" t="s">
        <v>87</v>
      </c>
      <c r="C61" s="115" t="s">
        <v>87</v>
      </c>
      <c r="D61" s="115" t="s">
        <v>87</v>
      </c>
      <c r="E61" s="115" t="s">
        <v>87</v>
      </c>
      <c r="F61" s="115" t="s">
        <v>87</v>
      </c>
      <c r="G61" s="115" t="s">
        <v>87</v>
      </c>
      <c r="H61" s="115" t="s">
        <v>87</v>
      </c>
      <c r="I61" s="115" t="s">
        <v>87</v>
      </c>
      <c r="J61" s="115" t="s">
        <v>87</v>
      </c>
      <c r="K61" s="115" t="s">
        <v>87</v>
      </c>
      <c r="L61" s="115" t="s">
        <v>87</v>
      </c>
      <c r="M61" s="115" t="s">
        <v>87</v>
      </c>
      <c r="N61" s="115" t="s">
        <v>87</v>
      </c>
      <c r="O61" s="115" t="s">
        <v>87</v>
      </c>
      <c r="P61" s="115" t="s">
        <v>87</v>
      </c>
      <c r="Q61" s="115" t="s">
        <v>87</v>
      </c>
      <c r="R61" s="115" t="s">
        <v>87</v>
      </c>
      <c r="S61" s="115" t="s">
        <v>87</v>
      </c>
      <c r="T61" s="115" t="s">
        <v>87</v>
      </c>
      <c r="U61" s="115" t="s">
        <v>87</v>
      </c>
      <c r="V61" s="115" t="s">
        <v>87</v>
      </c>
      <c r="W61" s="115" t="s">
        <v>87</v>
      </c>
    </row>
    <row r="62" spans="1:23" ht="13.5" customHeight="1" x14ac:dyDescent="0.35">
      <c r="A62" s="175">
        <v>0.53125</v>
      </c>
      <c r="B62" s="115" t="s">
        <v>87</v>
      </c>
      <c r="C62" s="115" t="s">
        <v>87</v>
      </c>
      <c r="D62" s="115" t="s">
        <v>87</v>
      </c>
      <c r="E62" s="115" t="s">
        <v>87</v>
      </c>
      <c r="F62" s="115" t="s">
        <v>87</v>
      </c>
      <c r="G62" s="115" t="s">
        <v>87</v>
      </c>
      <c r="H62" s="115" t="s">
        <v>87</v>
      </c>
      <c r="I62" s="115" t="s">
        <v>87</v>
      </c>
      <c r="J62" s="115" t="s">
        <v>87</v>
      </c>
      <c r="K62" s="115" t="s">
        <v>87</v>
      </c>
      <c r="L62" s="115" t="s">
        <v>87</v>
      </c>
      <c r="M62" s="115" t="s">
        <v>87</v>
      </c>
      <c r="N62" s="115" t="s">
        <v>87</v>
      </c>
      <c r="O62" s="115" t="s">
        <v>87</v>
      </c>
      <c r="P62" s="115" t="s">
        <v>87</v>
      </c>
      <c r="Q62" s="115" t="s">
        <v>87</v>
      </c>
      <c r="R62" s="115" t="s">
        <v>87</v>
      </c>
      <c r="S62" s="115" t="s">
        <v>87</v>
      </c>
      <c r="T62" s="115" t="s">
        <v>87</v>
      </c>
      <c r="U62" s="115" t="s">
        <v>87</v>
      </c>
      <c r="V62" s="115" t="s">
        <v>87</v>
      </c>
      <c r="W62" s="115" t="s">
        <v>87</v>
      </c>
    </row>
    <row r="63" spans="1:23" ht="13.5" customHeight="1" x14ac:dyDescent="0.35">
      <c r="A63" s="175">
        <v>0.54166666666666696</v>
      </c>
      <c r="B63" s="115" t="s">
        <v>87</v>
      </c>
      <c r="C63" s="115" t="s">
        <v>87</v>
      </c>
      <c r="D63" s="115" t="s">
        <v>87</v>
      </c>
      <c r="E63" s="115" t="s">
        <v>87</v>
      </c>
      <c r="F63" s="115" t="s">
        <v>87</v>
      </c>
      <c r="G63" s="115" t="s">
        <v>87</v>
      </c>
      <c r="H63" s="115" t="s">
        <v>87</v>
      </c>
      <c r="I63" s="115" t="s">
        <v>87</v>
      </c>
      <c r="J63" s="115" t="s">
        <v>87</v>
      </c>
      <c r="K63" s="115" t="s">
        <v>87</v>
      </c>
      <c r="L63" s="115" t="s">
        <v>87</v>
      </c>
      <c r="M63" s="115" t="s">
        <v>87</v>
      </c>
      <c r="N63" s="115" t="s">
        <v>87</v>
      </c>
      <c r="O63" s="115" t="s">
        <v>87</v>
      </c>
      <c r="P63" s="115" t="s">
        <v>87</v>
      </c>
      <c r="Q63" s="115" t="s">
        <v>87</v>
      </c>
      <c r="R63" s="115" t="s">
        <v>87</v>
      </c>
      <c r="S63" s="115" t="s">
        <v>87</v>
      </c>
      <c r="T63" s="115" t="s">
        <v>87</v>
      </c>
      <c r="U63" s="115" t="s">
        <v>87</v>
      </c>
      <c r="V63" s="115" t="s">
        <v>87</v>
      </c>
      <c r="W63" s="115" t="s">
        <v>87</v>
      </c>
    </row>
    <row r="64" spans="1:23" ht="13.5" customHeight="1" x14ac:dyDescent="0.35">
      <c r="A64" s="175">
        <v>0.55208333333333304</v>
      </c>
      <c r="B64" s="115" t="s">
        <v>87</v>
      </c>
      <c r="C64" s="115" t="s">
        <v>87</v>
      </c>
      <c r="D64" s="115" t="s">
        <v>87</v>
      </c>
      <c r="E64" s="115" t="s">
        <v>87</v>
      </c>
      <c r="F64" s="115" t="s">
        <v>87</v>
      </c>
      <c r="G64" s="115" t="s">
        <v>87</v>
      </c>
      <c r="H64" s="115" t="s">
        <v>87</v>
      </c>
      <c r="I64" s="115" t="s">
        <v>87</v>
      </c>
      <c r="J64" s="115" t="s">
        <v>87</v>
      </c>
      <c r="K64" s="115" t="s">
        <v>87</v>
      </c>
      <c r="L64" s="115" t="s">
        <v>87</v>
      </c>
      <c r="M64" s="115" t="s">
        <v>87</v>
      </c>
      <c r="N64" s="115" t="s">
        <v>87</v>
      </c>
      <c r="O64" s="115" t="s">
        <v>87</v>
      </c>
      <c r="P64" s="115" t="s">
        <v>87</v>
      </c>
      <c r="Q64" s="115" t="s">
        <v>87</v>
      </c>
      <c r="R64" s="115" t="s">
        <v>87</v>
      </c>
      <c r="S64" s="115" t="s">
        <v>87</v>
      </c>
      <c r="T64" s="115" t="s">
        <v>87</v>
      </c>
      <c r="U64" s="115" t="s">
        <v>87</v>
      </c>
      <c r="V64" s="115" t="s">
        <v>87</v>
      </c>
      <c r="W64" s="115" t="s">
        <v>87</v>
      </c>
    </row>
    <row r="65" spans="1:23" ht="13.5" customHeight="1" x14ac:dyDescent="0.35">
      <c r="A65" s="175">
        <v>0.5625</v>
      </c>
      <c r="B65" s="115" t="s">
        <v>87</v>
      </c>
      <c r="C65" s="115" t="s">
        <v>87</v>
      </c>
      <c r="D65" s="115" t="s">
        <v>87</v>
      </c>
      <c r="E65" s="115" t="s">
        <v>87</v>
      </c>
      <c r="F65" s="115" t="s">
        <v>87</v>
      </c>
      <c r="G65" s="115" t="s">
        <v>87</v>
      </c>
      <c r="H65" s="115" t="s">
        <v>87</v>
      </c>
      <c r="I65" s="115" t="s">
        <v>87</v>
      </c>
      <c r="J65" s="115" t="s">
        <v>87</v>
      </c>
      <c r="K65" s="115" t="s">
        <v>87</v>
      </c>
      <c r="L65" s="115" t="s">
        <v>87</v>
      </c>
      <c r="M65" s="115" t="s">
        <v>87</v>
      </c>
      <c r="N65" s="115" t="s">
        <v>87</v>
      </c>
      <c r="O65" s="115" t="s">
        <v>87</v>
      </c>
      <c r="P65" s="115" t="s">
        <v>87</v>
      </c>
      <c r="Q65" s="115" t="s">
        <v>87</v>
      </c>
      <c r="R65" s="115" t="s">
        <v>87</v>
      </c>
      <c r="S65" s="115" t="s">
        <v>87</v>
      </c>
      <c r="T65" s="115" t="s">
        <v>87</v>
      </c>
      <c r="U65" s="115" t="s">
        <v>87</v>
      </c>
      <c r="V65" s="115" t="s">
        <v>87</v>
      </c>
      <c r="W65" s="115" t="s">
        <v>87</v>
      </c>
    </row>
    <row r="66" spans="1:23" ht="13.5" customHeight="1" x14ac:dyDescent="0.35">
      <c r="A66" s="175">
        <v>0.57291666666666696</v>
      </c>
      <c r="B66" s="115" t="s">
        <v>87</v>
      </c>
      <c r="C66" s="115" t="s">
        <v>87</v>
      </c>
      <c r="D66" s="115" t="s">
        <v>87</v>
      </c>
      <c r="E66" s="115" t="s">
        <v>87</v>
      </c>
      <c r="F66" s="115" t="s">
        <v>87</v>
      </c>
      <c r="G66" s="115" t="s">
        <v>87</v>
      </c>
      <c r="H66" s="115" t="s">
        <v>87</v>
      </c>
      <c r="I66" s="115" t="s">
        <v>87</v>
      </c>
      <c r="J66" s="115" t="s">
        <v>87</v>
      </c>
      <c r="K66" s="115" t="s">
        <v>87</v>
      </c>
      <c r="L66" s="115" t="s">
        <v>87</v>
      </c>
      <c r="M66" s="115" t="s">
        <v>87</v>
      </c>
      <c r="N66" s="115" t="s">
        <v>87</v>
      </c>
      <c r="O66" s="115" t="s">
        <v>87</v>
      </c>
      <c r="P66" s="115" t="s">
        <v>87</v>
      </c>
      <c r="Q66" s="115" t="s">
        <v>87</v>
      </c>
      <c r="R66" s="115" t="s">
        <v>87</v>
      </c>
      <c r="S66" s="115" t="s">
        <v>87</v>
      </c>
      <c r="T66" s="115" t="s">
        <v>87</v>
      </c>
      <c r="U66" s="115" t="s">
        <v>87</v>
      </c>
      <c r="V66" s="115" t="s">
        <v>87</v>
      </c>
      <c r="W66" s="115" t="s">
        <v>87</v>
      </c>
    </row>
    <row r="67" spans="1:23" ht="13.5" customHeight="1" x14ac:dyDescent="0.35">
      <c r="A67" s="175">
        <v>0.58333333333333304</v>
      </c>
      <c r="B67" s="115" t="s">
        <v>87</v>
      </c>
      <c r="C67" s="115" t="s">
        <v>87</v>
      </c>
      <c r="D67" s="115" t="s">
        <v>87</v>
      </c>
      <c r="E67" s="115" t="s">
        <v>87</v>
      </c>
      <c r="F67" s="115" t="s">
        <v>87</v>
      </c>
      <c r="G67" s="115" t="s">
        <v>87</v>
      </c>
      <c r="H67" s="115" t="s">
        <v>87</v>
      </c>
      <c r="I67" s="115" t="s">
        <v>87</v>
      </c>
      <c r="J67" s="115" t="s">
        <v>87</v>
      </c>
      <c r="K67" s="115" t="s">
        <v>87</v>
      </c>
      <c r="L67" s="115" t="s">
        <v>87</v>
      </c>
      <c r="M67" s="115" t="s">
        <v>87</v>
      </c>
      <c r="N67" s="115" t="s">
        <v>87</v>
      </c>
      <c r="O67" s="115" t="s">
        <v>87</v>
      </c>
      <c r="P67" s="115" t="s">
        <v>87</v>
      </c>
      <c r="Q67" s="115" t="s">
        <v>87</v>
      </c>
      <c r="R67" s="115" t="s">
        <v>87</v>
      </c>
      <c r="S67" s="115" t="s">
        <v>87</v>
      </c>
      <c r="T67" s="115" t="s">
        <v>87</v>
      </c>
      <c r="U67" s="115" t="s">
        <v>87</v>
      </c>
      <c r="V67" s="115" t="s">
        <v>87</v>
      </c>
      <c r="W67" s="115" t="s">
        <v>87</v>
      </c>
    </row>
    <row r="68" spans="1:23" ht="13.5" customHeight="1" x14ac:dyDescent="0.35">
      <c r="A68" s="175">
        <v>0.59375</v>
      </c>
      <c r="B68" s="115" t="s">
        <v>87</v>
      </c>
      <c r="C68" s="115" t="s">
        <v>87</v>
      </c>
      <c r="D68" s="115" t="s">
        <v>87</v>
      </c>
      <c r="E68" s="115" t="s">
        <v>87</v>
      </c>
      <c r="F68" s="115" t="s">
        <v>87</v>
      </c>
      <c r="G68" s="115" t="s">
        <v>87</v>
      </c>
      <c r="H68" s="115" t="s">
        <v>87</v>
      </c>
      <c r="I68" s="115" t="s">
        <v>87</v>
      </c>
      <c r="J68" s="115" t="s">
        <v>87</v>
      </c>
      <c r="K68" s="115" t="s">
        <v>87</v>
      </c>
      <c r="L68" s="115" t="s">
        <v>87</v>
      </c>
      <c r="M68" s="115" t="s">
        <v>87</v>
      </c>
      <c r="N68" s="115" t="s">
        <v>87</v>
      </c>
      <c r="O68" s="115" t="s">
        <v>87</v>
      </c>
      <c r="P68" s="115" t="s">
        <v>87</v>
      </c>
      <c r="Q68" s="115" t="s">
        <v>87</v>
      </c>
      <c r="R68" s="115" t="s">
        <v>87</v>
      </c>
      <c r="S68" s="115" t="s">
        <v>87</v>
      </c>
      <c r="T68" s="115" t="s">
        <v>87</v>
      </c>
      <c r="U68" s="115" t="s">
        <v>87</v>
      </c>
      <c r="V68" s="115" t="s">
        <v>87</v>
      </c>
      <c r="W68" s="115" t="s">
        <v>87</v>
      </c>
    </row>
    <row r="69" spans="1:23" ht="13.5" customHeight="1" x14ac:dyDescent="0.35">
      <c r="A69" s="175">
        <v>0.60416666666666696</v>
      </c>
      <c r="B69" s="115" t="s">
        <v>87</v>
      </c>
      <c r="C69" s="115" t="s">
        <v>87</v>
      </c>
      <c r="D69" s="115" t="s">
        <v>87</v>
      </c>
      <c r="E69" s="115" t="s">
        <v>87</v>
      </c>
      <c r="F69" s="115" t="s">
        <v>87</v>
      </c>
      <c r="G69" s="115" t="s">
        <v>87</v>
      </c>
      <c r="H69" s="115" t="s">
        <v>87</v>
      </c>
      <c r="I69" s="115" t="s">
        <v>87</v>
      </c>
      <c r="J69" s="115" t="s">
        <v>87</v>
      </c>
      <c r="K69" s="115" t="s">
        <v>87</v>
      </c>
      <c r="L69" s="115" t="s">
        <v>87</v>
      </c>
      <c r="M69" s="115" t="s">
        <v>87</v>
      </c>
      <c r="N69" s="115" t="s">
        <v>87</v>
      </c>
      <c r="O69" s="115" t="s">
        <v>87</v>
      </c>
      <c r="P69" s="115" t="s">
        <v>87</v>
      </c>
      <c r="Q69" s="115" t="s">
        <v>87</v>
      </c>
      <c r="R69" s="115" t="s">
        <v>87</v>
      </c>
      <c r="S69" s="115" t="s">
        <v>87</v>
      </c>
      <c r="T69" s="115" t="s">
        <v>87</v>
      </c>
      <c r="U69" s="115" t="s">
        <v>87</v>
      </c>
      <c r="V69" s="115" t="s">
        <v>87</v>
      </c>
      <c r="W69" s="115" t="s">
        <v>87</v>
      </c>
    </row>
    <row r="70" spans="1:23" ht="13.5" customHeight="1" x14ac:dyDescent="0.35">
      <c r="A70" s="175">
        <v>0.61458333333333304</v>
      </c>
      <c r="B70" s="115" t="s">
        <v>87</v>
      </c>
      <c r="C70" s="115" t="s">
        <v>87</v>
      </c>
      <c r="D70" s="115" t="s">
        <v>87</v>
      </c>
      <c r="E70" s="115" t="s">
        <v>87</v>
      </c>
      <c r="F70" s="115" t="s">
        <v>87</v>
      </c>
      <c r="G70" s="115" t="s">
        <v>87</v>
      </c>
      <c r="H70" s="115" t="s">
        <v>87</v>
      </c>
      <c r="I70" s="115" t="s">
        <v>87</v>
      </c>
      <c r="J70" s="115" t="s">
        <v>87</v>
      </c>
      <c r="K70" s="115" t="s">
        <v>87</v>
      </c>
      <c r="L70" s="115" t="s">
        <v>87</v>
      </c>
      <c r="M70" s="115" t="s">
        <v>87</v>
      </c>
      <c r="N70" s="115" t="s">
        <v>87</v>
      </c>
      <c r="O70" s="115" t="s">
        <v>87</v>
      </c>
      <c r="P70" s="115" t="s">
        <v>87</v>
      </c>
      <c r="Q70" s="115" t="s">
        <v>87</v>
      </c>
      <c r="R70" s="115" t="s">
        <v>87</v>
      </c>
      <c r="S70" s="115" t="s">
        <v>87</v>
      </c>
      <c r="T70" s="115" t="s">
        <v>87</v>
      </c>
      <c r="U70" s="115" t="s">
        <v>87</v>
      </c>
      <c r="V70" s="115" t="s">
        <v>87</v>
      </c>
      <c r="W70" s="115" t="s">
        <v>87</v>
      </c>
    </row>
    <row r="71" spans="1:23" ht="13.5" customHeight="1" x14ac:dyDescent="0.35">
      <c r="A71" s="175">
        <v>0.625</v>
      </c>
      <c r="B71" s="115" t="s">
        <v>87</v>
      </c>
      <c r="C71" s="115" t="s">
        <v>87</v>
      </c>
      <c r="D71" s="115" t="s">
        <v>87</v>
      </c>
      <c r="E71" s="115" t="s">
        <v>87</v>
      </c>
      <c r="F71" s="115" t="s">
        <v>87</v>
      </c>
      <c r="G71" s="115" t="s">
        <v>87</v>
      </c>
      <c r="H71" s="115" t="s">
        <v>87</v>
      </c>
      <c r="I71" s="115" t="s">
        <v>87</v>
      </c>
      <c r="J71" s="115" t="s">
        <v>87</v>
      </c>
      <c r="K71" s="115" t="s">
        <v>87</v>
      </c>
      <c r="L71" s="115" t="s">
        <v>87</v>
      </c>
      <c r="M71" s="115" t="s">
        <v>87</v>
      </c>
      <c r="N71" s="115" t="s">
        <v>87</v>
      </c>
      <c r="O71" s="115" t="s">
        <v>87</v>
      </c>
      <c r="P71" s="115" t="s">
        <v>87</v>
      </c>
      <c r="Q71" s="115" t="s">
        <v>87</v>
      </c>
      <c r="R71" s="115" t="s">
        <v>87</v>
      </c>
      <c r="S71" s="115" t="s">
        <v>87</v>
      </c>
      <c r="T71" s="115" t="s">
        <v>87</v>
      </c>
      <c r="U71" s="115" t="s">
        <v>87</v>
      </c>
      <c r="V71" s="115" t="s">
        <v>87</v>
      </c>
      <c r="W71" s="115" t="s">
        <v>87</v>
      </c>
    </row>
    <row r="72" spans="1:23" ht="13.5" customHeight="1" x14ac:dyDescent="0.35">
      <c r="A72" s="175">
        <v>0.63541666666666696</v>
      </c>
      <c r="B72" s="115" t="s">
        <v>87</v>
      </c>
      <c r="C72" s="115" t="s">
        <v>87</v>
      </c>
      <c r="D72" s="115" t="s">
        <v>87</v>
      </c>
      <c r="E72" s="115" t="s">
        <v>87</v>
      </c>
      <c r="F72" s="115" t="s">
        <v>87</v>
      </c>
      <c r="G72" s="115" t="s">
        <v>87</v>
      </c>
      <c r="H72" s="115" t="s">
        <v>87</v>
      </c>
      <c r="I72" s="115" t="s">
        <v>87</v>
      </c>
      <c r="J72" s="115" t="s">
        <v>87</v>
      </c>
      <c r="K72" s="115" t="s">
        <v>87</v>
      </c>
      <c r="L72" s="115" t="s">
        <v>87</v>
      </c>
      <c r="M72" s="115" t="s">
        <v>87</v>
      </c>
      <c r="N72" s="115" t="s">
        <v>87</v>
      </c>
      <c r="O72" s="115" t="s">
        <v>87</v>
      </c>
      <c r="P72" s="115" t="s">
        <v>87</v>
      </c>
      <c r="Q72" s="115" t="s">
        <v>87</v>
      </c>
      <c r="R72" s="115" t="s">
        <v>87</v>
      </c>
      <c r="S72" s="115" t="s">
        <v>87</v>
      </c>
      <c r="T72" s="115" t="s">
        <v>87</v>
      </c>
      <c r="U72" s="115" t="s">
        <v>87</v>
      </c>
      <c r="V72" s="115" t="s">
        <v>87</v>
      </c>
      <c r="W72" s="115" t="s">
        <v>87</v>
      </c>
    </row>
    <row r="73" spans="1:23" ht="13.5" customHeight="1" x14ac:dyDescent="0.35">
      <c r="A73" s="175">
        <v>0.64583333333333304</v>
      </c>
      <c r="B73" s="115" t="s">
        <v>87</v>
      </c>
      <c r="C73" s="115" t="s">
        <v>87</v>
      </c>
      <c r="D73" s="115" t="s">
        <v>87</v>
      </c>
      <c r="E73" s="115" t="s">
        <v>87</v>
      </c>
      <c r="F73" s="115" t="s">
        <v>87</v>
      </c>
      <c r="G73" s="115" t="s">
        <v>87</v>
      </c>
      <c r="H73" s="115" t="s">
        <v>87</v>
      </c>
      <c r="I73" s="115" t="s">
        <v>87</v>
      </c>
      <c r="J73" s="115" t="s">
        <v>87</v>
      </c>
      <c r="K73" s="115" t="s">
        <v>87</v>
      </c>
      <c r="L73" s="115" t="s">
        <v>87</v>
      </c>
      <c r="M73" s="115" t="s">
        <v>87</v>
      </c>
      <c r="N73" s="115" t="s">
        <v>87</v>
      </c>
      <c r="O73" s="115" t="s">
        <v>87</v>
      </c>
      <c r="P73" s="115" t="s">
        <v>87</v>
      </c>
      <c r="Q73" s="115" t="s">
        <v>87</v>
      </c>
      <c r="R73" s="115" t="s">
        <v>87</v>
      </c>
      <c r="S73" s="115" t="s">
        <v>87</v>
      </c>
      <c r="T73" s="115" t="s">
        <v>87</v>
      </c>
      <c r="U73" s="115" t="s">
        <v>87</v>
      </c>
      <c r="V73" s="115" t="s">
        <v>87</v>
      </c>
      <c r="W73" s="115" t="s">
        <v>87</v>
      </c>
    </row>
    <row r="74" spans="1:23" ht="13.5" customHeight="1" x14ac:dyDescent="0.35">
      <c r="A74" s="175">
        <v>0.65625</v>
      </c>
      <c r="B74" s="115" t="s">
        <v>87</v>
      </c>
      <c r="C74" s="115" t="s">
        <v>87</v>
      </c>
      <c r="D74" s="115" t="s">
        <v>87</v>
      </c>
      <c r="E74" s="115" t="s">
        <v>87</v>
      </c>
      <c r="F74" s="115" t="s">
        <v>87</v>
      </c>
      <c r="G74" s="115" t="s">
        <v>87</v>
      </c>
      <c r="H74" s="115" t="s">
        <v>87</v>
      </c>
      <c r="I74" s="115" t="s">
        <v>87</v>
      </c>
      <c r="J74" s="115" t="s">
        <v>87</v>
      </c>
      <c r="K74" s="115" t="s">
        <v>87</v>
      </c>
      <c r="L74" s="115" t="s">
        <v>87</v>
      </c>
      <c r="M74" s="115" t="s">
        <v>87</v>
      </c>
      <c r="N74" s="115" t="s">
        <v>87</v>
      </c>
      <c r="O74" s="115" t="s">
        <v>87</v>
      </c>
      <c r="P74" s="115" t="s">
        <v>87</v>
      </c>
      <c r="Q74" s="115" t="s">
        <v>87</v>
      </c>
      <c r="R74" s="115" t="s">
        <v>87</v>
      </c>
      <c r="S74" s="115" t="s">
        <v>87</v>
      </c>
      <c r="T74" s="115" t="s">
        <v>87</v>
      </c>
      <c r="U74" s="115" t="s">
        <v>87</v>
      </c>
      <c r="V74" s="115" t="s">
        <v>87</v>
      </c>
      <c r="W74" s="115" t="s">
        <v>87</v>
      </c>
    </row>
    <row r="75" spans="1:23" ht="13.5" customHeight="1" x14ac:dyDescent="0.35">
      <c r="A75" s="175">
        <v>0.66666666666666696</v>
      </c>
      <c r="B75" s="115" t="s">
        <v>87</v>
      </c>
      <c r="C75" s="115" t="s">
        <v>87</v>
      </c>
      <c r="D75" s="115" t="s">
        <v>87</v>
      </c>
      <c r="E75" s="115" t="s">
        <v>87</v>
      </c>
      <c r="F75" s="115" t="s">
        <v>87</v>
      </c>
      <c r="G75" s="115" t="s">
        <v>87</v>
      </c>
      <c r="H75" s="115" t="s">
        <v>87</v>
      </c>
      <c r="I75" s="115" t="s">
        <v>87</v>
      </c>
      <c r="J75" s="115" t="s">
        <v>87</v>
      </c>
      <c r="K75" s="115" t="s">
        <v>87</v>
      </c>
      <c r="L75" s="115" t="s">
        <v>87</v>
      </c>
      <c r="M75" s="115" t="s">
        <v>87</v>
      </c>
      <c r="N75" s="115" t="s">
        <v>87</v>
      </c>
      <c r="O75" s="115" t="s">
        <v>87</v>
      </c>
      <c r="P75" s="115" t="s">
        <v>87</v>
      </c>
      <c r="Q75" s="115" t="s">
        <v>87</v>
      </c>
      <c r="R75" s="115" t="s">
        <v>87</v>
      </c>
      <c r="S75" s="115" t="s">
        <v>87</v>
      </c>
      <c r="T75" s="115" t="s">
        <v>87</v>
      </c>
      <c r="U75" s="115" t="s">
        <v>87</v>
      </c>
      <c r="V75" s="115" t="s">
        <v>87</v>
      </c>
      <c r="W75" s="115" t="s">
        <v>87</v>
      </c>
    </row>
    <row r="76" spans="1:23" ht="13.5" customHeight="1" x14ac:dyDescent="0.35">
      <c r="A76" s="175">
        <v>0.67708333333333304</v>
      </c>
      <c r="B76" s="115" t="s">
        <v>87</v>
      </c>
      <c r="C76" s="115" t="s">
        <v>87</v>
      </c>
      <c r="D76" s="115" t="s">
        <v>87</v>
      </c>
      <c r="E76" s="115" t="s">
        <v>87</v>
      </c>
      <c r="F76" s="115" t="s">
        <v>87</v>
      </c>
      <c r="G76" s="115" t="s">
        <v>87</v>
      </c>
      <c r="H76" s="115" t="s">
        <v>87</v>
      </c>
      <c r="I76" s="115" t="s">
        <v>87</v>
      </c>
      <c r="J76" s="115" t="s">
        <v>87</v>
      </c>
      <c r="K76" s="115" t="s">
        <v>87</v>
      </c>
      <c r="L76" s="115" t="s">
        <v>87</v>
      </c>
      <c r="M76" s="115" t="s">
        <v>87</v>
      </c>
      <c r="N76" s="115" t="s">
        <v>87</v>
      </c>
      <c r="O76" s="115" t="s">
        <v>87</v>
      </c>
      <c r="P76" s="115" t="s">
        <v>87</v>
      </c>
      <c r="Q76" s="115" t="s">
        <v>87</v>
      </c>
      <c r="R76" s="115" t="s">
        <v>87</v>
      </c>
      <c r="S76" s="115" t="s">
        <v>87</v>
      </c>
      <c r="T76" s="115" t="s">
        <v>87</v>
      </c>
      <c r="U76" s="115" t="s">
        <v>87</v>
      </c>
      <c r="V76" s="115" t="s">
        <v>87</v>
      </c>
      <c r="W76" s="115" t="s">
        <v>87</v>
      </c>
    </row>
    <row r="77" spans="1:23" ht="13.5" customHeight="1" x14ac:dyDescent="0.35">
      <c r="A77" s="175">
        <v>0.6875</v>
      </c>
      <c r="B77" s="115" t="s">
        <v>87</v>
      </c>
      <c r="C77" s="115" t="s">
        <v>87</v>
      </c>
      <c r="D77" s="115" t="s">
        <v>87</v>
      </c>
      <c r="E77" s="115" t="s">
        <v>87</v>
      </c>
      <c r="F77" s="115" t="s">
        <v>87</v>
      </c>
      <c r="G77" s="115" t="s">
        <v>87</v>
      </c>
      <c r="H77" s="115" t="s">
        <v>87</v>
      </c>
      <c r="I77" s="115" t="s">
        <v>87</v>
      </c>
      <c r="J77" s="115" t="s">
        <v>87</v>
      </c>
      <c r="K77" s="115" t="s">
        <v>87</v>
      </c>
      <c r="L77" s="115" t="s">
        <v>87</v>
      </c>
      <c r="M77" s="115" t="s">
        <v>87</v>
      </c>
      <c r="N77" s="115" t="s">
        <v>87</v>
      </c>
      <c r="O77" s="115" t="s">
        <v>87</v>
      </c>
      <c r="P77" s="115" t="s">
        <v>87</v>
      </c>
      <c r="Q77" s="115" t="s">
        <v>87</v>
      </c>
      <c r="R77" s="115" t="s">
        <v>87</v>
      </c>
      <c r="S77" s="115" t="s">
        <v>87</v>
      </c>
      <c r="T77" s="115" t="s">
        <v>87</v>
      </c>
      <c r="U77" s="115" t="s">
        <v>87</v>
      </c>
      <c r="V77" s="115" t="s">
        <v>87</v>
      </c>
      <c r="W77" s="115" t="s">
        <v>87</v>
      </c>
    </row>
    <row r="78" spans="1:23" ht="13.5" customHeight="1" x14ac:dyDescent="0.35">
      <c r="A78" s="175">
        <v>0.69791666666666696</v>
      </c>
      <c r="B78" s="115" t="s">
        <v>87</v>
      </c>
      <c r="C78" s="115" t="s">
        <v>87</v>
      </c>
      <c r="D78" s="115" t="s">
        <v>87</v>
      </c>
      <c r="E78" s="115" t="s">
        <v>87</v>
      </c>
      <c r="F78" s="115" t="s">
        <v>87</v>
      </c>
      <c r="G78" s="115" t="s">
        <v>87</v>
      </c>
      <c r="H78" s="115" t="s">
        <v>87</v>
      </c>
      <c r="I78" s="115" t="s">
        <v>87</v>
      </c>
      <c r="J78" s="115" t="s">
        <v>87</v>
      </c>
      <c r="K78" s="115" t="s">
        <v>87</v>
      </c>
      <c r="L78" s="115" t="s">
        <v>87</v>
      </c>
      <c r="M78" s="115" t="s">
        <v>87</v>
      </c>
      <c r="N78" s="115" t="s">
        <v>87</v>
      </c>
      <c r="O78" s="115" t="s">
        <v>87</v>
      </c>
      <c r="P78" s="115" t="s">
        <v>87</v>
      </c>
      <c r="Q78" s="115" t="s">
        <v>87</v>
      </c>
      <c r="R78" s="115" t="s">
        <v>87</v>
      </c>
      <c r="S78" s="115" t="s">
        <v>87</v>
      </c>
      <c r="T78" s="115" t="s">
        <v>87</v>
      </c>
      <c r="U78" s="115" t="s">
        <v>87</v>
      </c>
      <c r="V78" s="115" t="s">
        <v>87</v>
      </c>
      <c r="W78" s="115" t="s">
        <v>87</v>
      </c>
    </row>
    <row r="79" spans="1:23" ht="13.5" customHeight="1" x14ac:dyDescent="0.35">
      <c r="A79" s="175">
        <v>0.70833333333333304</v>
      </c>
      <c r="B79" s="115" t="s">
        <v>87</v>
      </c>
      <c r="C79" s="115" t="s">
        <v>87</v>
      </c>
      <c r="D79" s="115" t="s">
        <v>87</v>
      </c>
      <c r="E79" s="115" t="s">
        <v>87</v>
      </c>
      <c r="F79" s="115" t="s">
        <v>87</v>
      </c>
      <c r="G79" s="115" t="s">
        <v>87</v>
      </c>
      <c r="H79" s="115" t="s">
        <v>87</v>
      </c>
      <c r="I79" s="115" t="s">
        <v>87</v>
      </c>
      <c r="J79" s="115" t="s">
        <v>87</v>
      </c>
      <c r="K79" s="115" t="s">
        <v>87</v>
      </c>
      <c r="L79" s="115" t="s">
        <v>87</v>
      </c>
      <c r="M79" s="115" t="s">
        <v>87</v>
      </c>
      <c r="N79" s="115" t="s">
        <v>87</v>
      </c>
      <c r="O79" s="115" t="s">
        <v>87</v>
      </c>
      <c r="P79" s="115" t="s">
        <v>87</v>
      </c>
      <c r="Q79" s="115" t="s">
        <v>87</v>
      </c>
      <c r="R79" s="115" t="s">
        <v>87</v>
      </c>
      <c r="S79" s="115" t="s">
        <v>87</v>
      </c>
      <c r="T79" s="115" t="s">
        <v>87</v>
      </c>
      <c r="U79" s="115" t="s">
        <v>87</v>
      </c>
      <c r="V79" s="115" t="s">
        <v>87</v>
      </c>
      <c r="W79" s="115" t="s">
        <v>87</v>
      </c>
    </row>
    <row r="80" spans="1:23" ht="13.5" customHeight="1" x14ac:dyDescent="0.35">
      <c r="A80" s="175">
        <v>0.71875</v>
      </c>
      <c r="B80" s="115" t="s">
        <v>87</v>
      </c>
      <c r="C80" s="115" t="s">
        <v>87</v>
      </c>
      <c r="D80" s="115" t="s">
        <v>87</v>
      </c>
      <c r="E80" s="115" t="s">
        <v>87</v>
      </c>
      <c r="F80" s="115" t="s">
        <v>87</v>
      </c>
      <c r="G80" s="115" t="s">
        <v>87</v>
      </c>
      <c r="H80" s="115" t="s">
        <v>87</v>
      </c>
      <c r="I80" s="115" t="s">
        <v>87</v>
      </c>
      <c r="J80" s="115" t="s">
        <v>87</v>
      </c>
      <c r="K80" s="115" t="s">
        <v>87</v>
      </c>
      <c r="L80" s="115" t="s">
        <v>87</v>
      </c>
      <c r="M80" s="115" t="s">
        <v>87</v>
      </c>
      <c r="N80" s="115" t="s">
        <v>87</v>
      </c>
      <c r="O80" s="115" t="s">
        <v>87</v>
      </c>
      <c r="P80" s="115" t="s">
        <v>87</v>
      </c>
      <c r="Q80" s="115" t="s">
        <v>87</v>
      </c>
      <c r="R80" s="115" t="s">
        <v>87</v>
      </c>
      <c r="S80" s="115" t="s">
        <v>87</v>
      </c>
      <c r="T80" s="115" t="s">
        <v>87</v>
      </c>
      <c r="U80" s="115" t="s">
        <v>87</v>
      </c>
      <c r="V80" s="115" t="s">
        <v>87</v>
      </c>
      <c r="W80" s="115" t="s">
        <v>87</v>
      </c>
    </row>
    <row r="81" spans="1:23" ht="13.5" customHeight="1" x14ac:dyDescent="0.35">
      <c r="A81" s="175">
        <v>0.72916666666666696</v>
      </c>
      <c r="B81" s="115" t="s">
        <v>87</v>
      </c>
      <c r="C81" s="115" t="s">
        <v>87</v>
      </c>
      <c r="D81" s="115" t="s">
        <v>87</v>
      </c>
      <c r="E81" s="115" t="s">
        <v>87</v>
      </c>
      <c r="F81" s="115" t="s">
        <v>87</v>
      </c>
      <c r="G81" s="115" t="s">
        <v>87</v>
      </c>
      <c r="H81" s="115" t="s">
        <v>87</v>
      </c>
      <c r="I81" s="115" t="s">
        <v>87</v>
      </c>
      <c r="J81" s="115" t="s">
        <v>87</v>
      </c>
      <c r="K81" s="115" t="s">
        <v>87</v>
      </c>
      <c r="L81" s="115" t="s">
        <v>87</v>
      </c>
      <c r="M81" s="115" t="s">
        <v>87</v>
      </c>
      <c r="N81" s="115" t="s">
        <v>87</v>
      </c>
      <c r="O81" s="115" t="s">
        <v>87</v>
      </c>
      <c r="P81" s="115" t="s">
        <v>87</v>
      </c>
      <c r="Q81" s="115" t="s">
        <v>87</v>
      </c>
      <c r="R81" s="115" t="s">
        <v>87</v>
      </c>
      <c r="S81" s="115" t="s">
        <v>87</v>
      </c>
      <c r="T81" s="115" t="s">
        <v>87</v>
      </c>
      <c r="U81" s="115" t="s">
        <v>87</v>
      </c>
      <c r="V81" s="115" t="s">
        <v>87</v>
      </c>
      <c r="W81" s="115" t="s">
        <v>87</v>
      </c>
    </row>
    <row r="82" spans="1:23" ht="13.5" customHeight="1" x14ac:dyDescent="0.35">
      <c r="A82" s="175">
        <v>0.73958333333333304</v>
      </c>
      <c r="B82" s="115" t="s">
        <v>87</v>
      </c>
      <c r="C82" s="115" t="s">
        <v>87</v>
      </c>
      <c r="D82" s="115" t="s">
        <v>87</v>
      </c>
      <c r="E82" s="115" t="s">
        <v>87</v>
      </c>
      <c r="F82" s="115" t="s">
        <v>87</v>
      </c>
      <c r="G82" s="115" t="s">
        <v>87</v>
      </c>
      <c r="H82" s="115" t="s">
        <v>87</v>
      </c>
      <c r="I82" s="115" t="s">
        <v>87</v>
      </c>
      <c r="J82" s="115" t="s">
        <v>87</v>
      </c>
      <c r="K82" s="115" t="s">
        <v>87</v>
      </c>
      <c r="L82" s="115" t="s">
        <v>87</v>
      </c>
      <c r="M82" s="115" t="s">
        <v>87</v>
      </c>
      <c r="N82" s="115" t="s">
        <v>87</v>
      </c>
      <c r="O82" s="115" t="s">
        <v>87</v>
      </c>
      <c r="P82" s="115" t="s">
        <v>87</v>
      </c>
      <c r="Q82" s="115" t="s">
        <v>87</v>
      </c>
      <c r="R82" s="115" t="s">
        <v>87</v>
      </c>
      <c r="S82" s="115" t="s">
        <v>87</v>
      </c>
      <c r="T82" s="115" t="s">
        <v>87</v>
      </c>
      <c r="U82" s="115" t="s">
        <v>87</v>
      </c>
      <c r="V82" s="115" t="s">
        <v>87</v>
      </c>
      <c r="W82" s="115" t="s">
        <v>87</v>
      </c>
    </row>
    <row r="83" spans="1:23" ht="13.5" customHeight="1" x14ac:dyDescent="0.35">
      <c r="A83" s="175">
        <v>0.75</v>
      </c>
      <c r="B83" s="115" t="s">
        <v>87</v>
      </c>
      <c r="C83" s="115" t="s">
        <v>87</v>
      </c>
      <c r="D83" s="115" t="s">
        <v>87</v>
      </c>
      <c r="E83" s="115" t="s">
        <v>87</v>
      </c>
      <c r="F83" s="115" t="s">
        <v>87</v>
      </c>
      <c r="G83" s="115" t="s">
        <v>87</v>
      </c>
      <c r="H83" s="115" t="s">
        <v>87</v>
      </c>
      <c r="I83" s="115" t="s">
        <v>87</v>
      </c>
      <c r="J83" s="115" t="s">
        <v>87</v>
      </c>
      <c r="K83" s="115" t="s">
        <v>87</v>
      </c>
      <c r="L83" s="115" t="s">
        <v>87</v>
      </c>
      <c r="M83" s="115" t="s">
        <v>87</v>
      </c>
      <c r="N83" s="115" t="s">
        <v>87</v>
      </c>
      <c r="O83" s="115" t="s">
        <v>87</v>
      </c>
      <c r="P83" s="115" t="s">
        <v>87</v>
      </c>
      <c r="Q83" s="115" t="s">
        <v>87</v>
      </c>
      <c r="R83" s="115" t="s">
        <v>87</v>
      </c>
      <c r="S83" s="115" t="s">
        <v>87</v>
      </c>
      <c r="T83" s="115" t="s">
        <v>87</v>
      </c>
      <c r="U83" s="115" t="s">
        <v>87</v>
      </c>
      <c r="V83" s="115" t="s">
        <v>87</v>
      </c>
      <c r="W83" s="115" t="s">
        <v>87</v>
      </c>
    </row>
    <row r="84" spans="1:23" ht="13.5" customHeight="1" x14ac:dyDescent="0.35">
      <c r="A84" s="175">
        <v>0.76041666666666696</v>
      </c>
      <c r="B84" s="115" t="s">
        <v>87</v>
      </c>
      <c r="C84" s="115" t="s">
        <v>87</v>
      </c>
      <c r="D84" s="115" t="s">
        <v>87</v>
      </c>
      <c r="E84" s="115" t="s">
        <v>87</v>
      </c>
      <c r="F84" s="115" t="s">
        <v>87</v>
      </c>
      <c r="G84" s="115" t="s">
        <v>87</v>
      </c>
      <c r="H84" s="115" t="s">
        <v>87</v>
      </c>
      <c r="I84" s="115" t="s">
        <v>87</v>
      </c>
      <c r="J84" s="115" t="s">
        <v>87</v>
      </c>
      <c r="K84" s="115" t="s">
        <v>87</v>
      </c>
      <c r="L84" s="115" t="s">
        <v>87</v>
      </c>
      <c r="M84" s="115" t="s">
        <v>87</v>
      </c>
      <c r="N84" s="115" t="s">
        <v>87</v>
      </c>
      <c r="O84" s="115" t="s">
        <v>87</v>
      </c>
      <c r="P84" s="115" t="s">
        <v>87</v>
      </c>
      <c r="Q84" s="115" t="s">
        <v>87</v>
      </c>
      <c r="R84" s="115" t="s">
        <v>87</v>
      </c>
      <c r="S84" s="115" t="s">
        <v>87</v>
      </c>
      <c r="T84" s="115" t="s">
        <v>87</v>
      </c>
      <c r="U84" s="115" t="s">
        <v>87</v>
      </c>
      <c r="V84" s="115" t="s">
        <v>87</v>
      </c>
      <c r="W84" s="115" t="s">
        <v>87</v>
      </c>
    </row>
    <row r="85" spans="1:23" ht="13.5" customHeight="1" x14ac:dyDescent="0.35">
      <c r="A85" s="175">
        <v>0.77083333333333304</v>
      </c>
      <c r="B85" s="115" t="s">
        <v>87</v>
      </c>
      <c r="C85" s="115" t="s">
        <v>87</v>
      </c>
      <c r="D85" s="115" t="s">
        <v>87</v>
      </c>
      <c r="E85" s="115" t="s">
        <v>87</v>
      </c>
      <c r="F85" s="115" t="s">
        <v>87</v>
      </c>
      <c r="G85" s="115" t="s">
        <v>87</v>
      </c>
      <c r="H85" s="115" t="s">
        <v>87</v>
      </c>
      <c r="I85" s="115" t="s">
        <v>87</v>
      </c>
      <c r="J85" s="115" t="s">
        <v>87</v>
      </c>
      <c r="K85" s="115" t="s">
        <v>87</v>
      </c>
      <c r="L85" s="115" t="s">
        <v>87</v>
      </c>
      <c r="M85" s="115" t="s">
        <v>87</v>
      </c>
      <c r="N85" s="115" t="s">
        <v>87</v>
      </c>
      <c r="O85" s="115" t="s">
        <v>87</v>
      </c>
      <c r="P85" s="115" t="s">
        <v>87</v>
      </c>
      <c r="Q85" s="115" t="s">
        <v>87</v>
      </c>
      <c r="R85" s="115" t="s">
        <v>87</v>
      </c>
      <c r="S85" s="115" t="s">
        <v>87</v>
      </c>
      <c r="T85" s="115" t="s">
        <v>87</v>
      </c>
      <c r="U85" s="115" t="s">
        <v>87</v>
      </c>
      <c r="V85" s="115" t="s">
        <v>87</v>
      </c>
      <c r="W85" s="115" t="s">
        <v>87</v>
      </c>
    </row>
    <row r="86" spans="1:23" ht="13.5" customHeight="1" x14ac:dyDescent="0.35">
      <c r="A86" s="175">
        <v>0.78125</v>
      </c>
      <c r="B86" s="115" t="s">
        <v>87</v>
      </c>
      <c r="C86" s="115" t="s">
        <v>87</v>
      </c>
      <c r="D86" s="115" t="s">
        <v>87</v>
      </c>
      <c r="E86" s="115" t="s">
        <v>87</v>
      </c>
      <c r="F86" s="115" t="s">
        <v>87</v>
      </c>
      <c r="G86" s="115" t="s">
        <v>87</v>
      </c>
      <c r="H86" s="115" t="s">
        <v>87</v>
      </c>
      <c r="I86" s="115" t="s">
        <v>87</v>
      </c>
      <c r="J86" s="115" t="s">
        <v>87</v>
      </c>
      <c r="K86" s="115" t="s">
        <v>87</v>
      </c>
      <c r="L86" s="115" t="s">
        <v>87</v>
      </c>
      <c r="M86" s="115" t="s">
        <v>87</v>
      </c>
      <c r="N86" s="115" t="s">
        <v>87</v>
      </c>
      <c r="O86" s="115" t="s">
        <v>87</v>
      </c>
      <c r="P86" s="115" t="s">
        <v>87</v>
      </c>
      <c r="Q86" s="115" t="s">
        <v>87</v>
      </c>
      <c r="R86" s="115" t="s">
        <v>87</v>
      </c>
      <c r="S86" s="115" t="s">
        <v>87</v>
      </c>
      <c r="T86" s="115" t="s">
        <v>87</v>
      </c>
      <c r="U86" s="115" t="s">
        <v>87</v>
      </c>
      <c r="V86" s="115" t="s">
        <v>87</v>
      </c>
      <c r="W86" s="115" t="s">
        <v>87</v>
      </c>
    </row>
    <row r="87" spans="1:23" ht="13.5" customHeight="1" x14ac:dyDescent="0.35">
      <c r="A87" s="175">
        <v>0.79166666666666696</v>
      </c>
      <c r="B87" s="115" t="s">
        <v>87</v>
      </c>
      <c r="C87" s="115" t="s">
        <v>87</v>
      </c>
      <c r="D87" s="115" t="s">
        <v>87</v>
      </c>
      <c r="E87" s="115" t="s">
        <v>87</v>
      </c>
      <c r="F87" s="115" t="s">
        <v>87</v>
      </c>
      <c r="G87" s="115" t="s">
        <v>87</v>
      </c>
      <c r="H87" s="115" t="s">
        <v>87</v>
      </c>
      <c r="I87" s="115" t="s">
        <v>87</v>
      </c>
      <c r="J87" s="115" t="s">
        <v>87</v>
      </c>
      <c r="K87" s="115" t="s">
        <v>87</v>
      </c>
      <c r="L87" s="115" t="s">
        <v>87</v>
      </c>
      <c r="M87" s="115" t="s">
        <v>87</v>
      </c>
      <c r="N87" s="115" t="s">
        <v>87</v>
      </c>
      <c r="O87" s="115" t="s">
        <v>87</v>
      </c>
      <c r="P87" s="115" t="s">
        <v>87</v>
      </c>
      <c r="Q87" s="115" t="s">
        <v>87</v>
      </c>
      <c r="R87" s="115" t="s">
        <v>87</v>
      </c>
      <c r="S87" s="115" t="s">
        <v>87</v>
      </c>
      <c r="T87" s="115" t="s">
        <v>87</v>
      </c>
      <c r="U87" s="115" t="s">
        <v>87</v>
      </c>
      <c r="V87" s="115" t="s">
        <v>87</v>
      </c>
      <c r="W87" s="115" t="s">
        <v>87</v>
      </c>
    </row>
    <row r="88" spans="1:23" ht="13.5" customHeight="1" x14ac:dyDescent="0.35">
      <c r="A88" s="175">
        <v>0.80208333333333304</v>
      </c>
      <c r="B88" s="115" t="s">
        <v>87</v>
      </c>
      <c r="C88" s="115" t="s">
        <v>87</v>
      </c>
      <c r="D88" s="115" t="s">
        <v>87</v>
      </c>
      <c r="E88" s="115" t="s">
        <v>87</v>
      </c>
      <c r="F88" s="115" t="s">
        <v>87</v>
      </c>
      <c r="G88" s="115" t="s">
        <v>87</v>
      </c>
      <c r="H88" s="115" t="s">
        <v>87</v>
      </c>
      <c r="I88" s="115" t="s">
        <v>87</v>
      </c>
      <c r="J88" s="115" t="s">
        <v>87</v>
      </c>
      <c r="K88" s="115" t="s">
        <v>87</v>
      </c>
      <c r="L88" s="115" t="s">
        <v>87</v>
      </c>
      <c r="M88" s="115" t="s">
        <v>87</v>
      </c>
      <c r="N88" s="115" t="s">
        <v>87</v>
      </c>
      <c r="O88" s="115" t="s">
        <v>87</v>
      </c>
      <c r="P88" s="115" t="s">
        <v>87</v>
      </c>
      <c r="Q88" s="115" t="s">
        <v>87</v>
      </c>
      <c r="R88" s="115" t="s">
        <v>87</v>
      </c>
      <c r="S88" s="115" t="s">
        <v>87</v>
      </c>
      <c r="T88" s="115" t="s">
        <v>87</v>
      </c>
      <c r="U88" s="115" t="s">
        <v>87</v>
      </c>
      <c r="V88" s="115" t="s">
        <v>87</v>
      </c>
      <c r="W88" s="115" t="s">
        <v>87</v>
      </c>
    </row>
    <row r="89" spans="1:23" ht="13.5" customHeight="1" x14ac:dyDescent="0.35">
      <c r="A89" s="175">
        <v>0.8125</v>
      </c>
      <c r="B89" s="115" t="s">
        <v>87</v>
      </c>
      <c r="C89" s="115" t="s">
        <v>87</v>
      </c>
      <c r="D89" s="115" t="s">
        <v>87</v>
      </c>
      <c r="E89" s="115" t="s">
        <v>87</v>
      </c>
      <c r="F89" s="115" t="s">
        <v>87</v>
      </c>
      <c r="G89" s="115" t="s">
        <v>87</v>
      </c>
      <c r="H89" s="115" t="s">
        <v>87</v>
      </c>
      <c r="I89" s="115" t="s">
        <v>87</v>
      </c>
      <c r="J89" s="115" t="s">
        <v>87</v>
      </c>
      <c r="K89" s="115" t="s">
        <v>87</v>
      </c>
      <c r="L89" s="115" t="s">
        <v>87</v>
      </c>
      <c r="M89" s="115" t="s">
        <v>87</v>
      </c>
      <c r="N89" s="115" t="s">
        <v>87</v>
      </c>
      <c r="O89" s="115" t="s">
        <v>87</v>
      </c>
      <c r="P89" s="115" t="s">
        <v>87</v>
      </c>
      <c r="Q89" s="115" t="s">
        <v>87</v>
      </c>
      <c r="R89" s="115" t="s">
        <v>87</v>
      </c>
      <c r="S89" s="115" t="s">
        <v>87</v>
      </c>
      <c r="T89" s="115" t="s">
        <v>87</v>
      </c>
      <c r="U89" s="115" t="s">
        <v>87</v>
      </c>
      <c r="V89" s="115" t="s">
        <v>87</v>
      </c>
      <c r="W89" s="115" t="s">
        <v>87</v>
      </c>
    </row>
    <row r="90" spans="1:23" ht="13.5" customHeight="1" x14ac:dyDescent="0.35">
      <c r="A90" s="175">
        <v>0.82291666666666696</v>
      </c>
      <c r="B90" s="115" t="s">
        <v>87</v>
      </c>
      <c r="C90" s="115" t="s">
        <v>87</v>
      </c>
      <c r="D90" s="115" t="s">
        <v>87</v>
      </c>
      <c r="E90" s="115" t="s">
        <v>87</v>
      </c>
      <c r="F90" s="115" t="s">
        <v>87</v>
      </c>
      <c r="G90" s="115" t="s">
        <v>87</v>
      </c>
      <c r="H90" s="115" t="s">
        <v>87</v>
      </c>
      <c r="I90" s="115" t="s">
        <v>87</v>
      </c>
      <c r="J90" s="115" t="s">
        <v>87</v>
      </c>
      <c r="K90" s="115" t="s">
        <v>87</v>
      </c>
      <c r="L90" s="115" t="s">
        <v>87</v>
      </c>
      <c r="M90" s="115" t="s">
        <v>87</v>
      </c>
      <c r="N90" s="115" t="s">
        <v>87</v>
      </c>
      <c r="O90" s="115" t="s">
        <v>87</v>
      </c>
      <c r="P90" s="115" t="s">
        <v>87</v>
      </c>
      <c r="Q90" s="115" t="s">
        <v>87</v>
      </c>
      <c r="R90" s="115" t="s">
        <v>87</v>
      </c>
      <c r="S90" s="115" t="s">
        <v>87</v>
      </c>
      <c r="T90" s="115" t="s">
        <v>87</v>
      </c>
      <c r="U90" s="115" t="s">
        <v>87</v>
      </c>
      <c r="V90" s="115" t="s">
        <v>87</v>
      </c>
      <c r="W90" s="115" t="s">
        <v>87</v>
      </c>
    </row>
    <row r="91" spans="1:23" ht="13.5" customHeight="1" x14ac:dyDescent="0.35">
      <c r="A91" s="175">
        <v>0.83333333333333304</v>
      </c>
      <c r="B91" s="115" t="s">
        <v>87</v>
      </c>
      <c r="C91" s="115" t="s">
        <v>87</v>
      </c>
      <c r="D91" s="115" t="s">
        <v>87</v>
      </c>
      <c r="E91" s="115" t="s">
        <v>87</v>
      </c>
      <c r="F91" s="115" t="s">
        <v>87</v>
      </c>
      <c r="G91" s="115" t="s">
        <v>87</v>
      </c>
      <c r="H91" s="115" t="s">
        <v>87</v>
      </c>
      <c r="I91" s="115" t="s">
        <v>87</v>
      </c>
      <c r="J91" s="115" t="s">
        <v>87</v>
      </c>
      <c r="K91" s="115" t="s">
        <v>87</v>
      </c>
      <c r="L91" s="115" t="s">
        <v>87</v>
      </c>
      <c r="M91" s="115" t="s">
        <v>87</v>
      </c>
      <c r="N91" s="115" t="s">
        <v>87</v>
      </c>
      <c r="O91" s="115" t="s">
        <v>87</v>
      </c>
      <c r="P91" s="115" t="s">
        <v>87</v>
      </c>
      <c r="Q91" s="115" t="s">
        <v>87</v>
      </c>
      <c r="R91" s="115" t="s">
        <v>87</v>
      </c>
      <c r="S91" s="115" t="s">
        <v>87</v>
      </c>
      <c r="T91" s="115" t="s">
        <v>87</v>
      </c>
      <c r="U91" s="115" t="s">
        <v>87</v>
      </c>
      <c r="V91" s="115" t="s">
        <v>87</v>
      </c>
      <c r="W91" s="115" t="s">
        <v>87</v>
      </c>
    </row>
    <row r="92" spans="1:23" ht="13.5" customHeight="1" x14ac:dyDescent="0.35">
      <c r="A92" s="175">
        <v>0.84375</v>
      </c>
      <c r="B92" s="115" t="s">
        <v>87</v>
      </c>
      <c r="C92" s="115" t="s">
        <v>87</v>
      </c>
      <c r="D92" s="115" t="s">
        <v>87</v>
      </c>
      <c r="E92" s="115" t="s">
        <v>87</v>
      </c>
      <c r="F92" s="115" t="s">
        <v>87</v>
      </c>
      <c r="G92" s="115" t="s">
        <v>87</v>
      </c>
      <c r="H92" s="115" t="s">
        <v>87</v>
      </c>
      <c r="I92" s="115" t="s">
        <v>87</v>
      </c>
      <c r="J92" s="115" t="s">
        <v>87</v>
      </c>
      <c r="K92" s="115" t="s">
        <v>87</v>
      </c>
      <c r="L92" s="115" t="s">
        <v>87</v>
      </c>
      <c r="M92" s="115" t="s">
        <v>87</v>
      </c>
      <c r="N92" s="115" t="s">
        <v>87</v>
      </c>
      <c r="O92" s="115" t="s">
        <v>87</v>
      </c>
      <c r="P92" s="115" t="s">
        <v>87</v>
      </c>
      <c r="Q92" s="115" t="s">
        <v>87</v>
      </c>
      <c r="R92" s="115" t="s">
        <v>87</v>
      </c>
      <c r="S92" s="115" t="s">
        <v>87</v>
      </c>
      <c r="T92" s="115" t="s">
        <v>87</v>
      </c>
      <c r="U92" s="115" t="s">
        <v>87</v>
      </c>
      <c r="V92" s="115" t="s">
        <v>87</v>
      </c>
      <c r="W92" s="115" t="s">
        <v>87</v>
      </c>
    </row>
    <row r="93" spans="1:23" ht="13.5" customHeight="1" x14ac:dyDescent="0.35">
      <c r="A93" s="175">
        <v>0.85416666666666696</v>
      </c>
      <c r="B93" s="115" t="s">
        <v>87</v>
      </c>
      <c r="C93" s="115" t="s">
        <v>87</v>
      </c>
      <c r="D93" s="115" t="s">
        <v>87</v>
      </c>
      <c r="E93" s="115" t="s">
        <v>87</v>
      </c>
      <c r="F93" s="115" t="s">
        <v>87</v>
      </c>
      <c r="G93" s="115" t="s">
        <v>87</v>
      </c>
      <c r="H93" s="115" t="s">
        <v>87</v>
      </c>
      <c r="I93" s="115" t="s">
        <v>87</v>
      </c>
      <c r="J93" s="115" t="s">
        <v>87</v>
      </c>
      <c r="K93" s="115" t="s">
        <v>87</v>
      </c>
      <c r="L93" s="115" t="s">
        <v>87</v>
      </c>
      <c r="M93" s="115" t="s">
        <v>87</v>
      </c>
      <c r="N93" s="115" t="s">
        <v>87</v>
      </c>
      <c r="O93" s="115" t="s">
        <v>87</v>
      </c>
      <c r="P93" s="115" t="s">
        <v>87</v>
      </c>
      <c r="Q93" s="115" t="s">
        <v>87</v>
      </c>
      <c r="R93" s="115" t="s">
        <v>87</v>
      </c>
      <c r="S93" s="115" t="s">
        <v>87</v>
      </c>
      <c r="T93" s="115" t="s">
        <v>87</v>
      </c>
      <c r="U93" s="115" t="s">
        <v>87</v>
      </c>
      <c r="V93" s="115" t="s">
        <v>87</v>
      </c>
      <c r="W93" s="115" t="s">
        <v>87</v>
      </c>
    </row>
    <row r="94" spans="1:23" ht="13.5" customHeight="1" x14ac:dyDescent="0.35">
      <c r="A94" s="175">
        <v>0.86458333333333304</v>
      </c>
      <c r="B94" s="115" t="s">
        <v>87</v>
      </c>
      <c r="C94" s="115" t="s">
        <v>87</v>
      </c>
      <c r="D94" s="115" t="s">
        <v>87</v>
      </c>
      <c r="E94" s="115" t="s">
        <v>87</v>
      </c>
      <c r="F94" s="115" t="s">
        <v>87</v>
      </c>
      <c r="G94" s="115" t="s">
        <v>87</v>
      </c>
      <c r="H94" s="115" t="s">
        <v>87</v>
      </c>
      <c r="I94" s="115" t="s">
        <v>87</v>
      </c>
      <c r="J94" s="115" t="s">
        <v>87</v>
      </c>
      <c r="K94" s="115" t="s">
        <v>87</v>
      </c>
      <c r="L94" s="115" t="s">
        <v>87</v>
      </c>
      <c r="M94" s="115" t="s">
        <v>87</v>
      </c>
      <c r="N94" s="115" t="s">
        <v>87</v>
      </c>
      <c r="O94" s="115" t="s">
        <v>87</v>
      </c>
      <c r="P94" s="115" t="s">
        <v>87</v>
      </c>
      <c r="Q94" s="115" t="s">
        <v>87</v>
      </c>
      <c r="R94" s="115" t="s">
        <v>87</v>
      </c>
      <c r="S94" s="115" t="s">
        <v>87</v>
      </c>
      <c r="T94" s="115" t="s">
        <v>87</v>
      </c>
      <c r="U94" s="115" t="s">
        <v>87</v>
      </c>
      <c r="V94" s="115" t="s">
        <v>87</v>
      </c>
      <c r="W94" s="115" t="s">
        <v>87</v>
      </c>
    </row>
    <row r="95" spans="1:23" ht="13.5" customHeight="1" x14ac:dyDescent="0.35">
      <c r="A95" s="175">
        <v>0.875</v>
      </c>
      <c r="B95" s="115" t="s">
        <v>87</v>
      </c>
      <c r="C95" s="115" t="s">
        <v>87</v>
      </c>
      <c r="D95" s="115" t="s">
        <v>87</v>
      </c>
      <c r="E95" s="115" t="s">
        <v>87</v>
      </c>
      <c r="F95" s="115" t="s">
        <v>87</v>
      </c>
      <c r="G95" s="115" t="s">
        <v>87</v>
      </c>
      <c r="H95" s="115" t="s">
        <v>87</v>
      </c>
      <c r="I95" s="115" t="s">
        <v>87</v>
      </c>
      <c r="J95" s="115" t="s">
        <v>87</v>
      </c>
      <c r="K95" s="115" t="s">
        <v>87</v>
      </c>
      <c r="L95" s="115" t="s">
        <v>87</v>
      </c>
      <c r="M95" s="115" t="s">
        <v>87</v>
      </c>
      <c r="N95" s="115" t="s">
        <v>87</v>
      </c>
      <c r="O95" s="115" t="s">
        <v>87</v>
      </c>
      <c r="P95" s="115" t="s">
        <v>87</v>
      </c>
      <c r="Q95" s="115" t="s">
        <v>87</v>
      </c>
      <c r="R95" s="115" t="s">
        <v>87</v>
      </c>
      <c r="S95" s="115" t="s">
        <v>87</v>
      </c>
      <c r="T95" s="115" t="s">
        <v>87</v>
      </c>
      <c r="U95" s="115" t="s">
        <v>87</v>
      </c>
      <c r="V95" s="115" t="s">
        <v>87</v>
      </c>
      <c r="W95" s="115" t="s">
        <v>87</v>
      </c>
    </row>
    <row r="96" spans="1:23" ht="13.5" customHeight="1" x14ac:dyDescent="0.35">
      <c r="A96" s="175">
        <v>0.88541666666666696</v>
      </c>
      <c r="B96" s="115" t="s">
        <v>87</v>
      </c>
      <c r="C96" s="115" t="s">
        <v>87</v>
      </c>
      <c r="D96" s="115" t="s">
        <v>87</v>
      </c>
      <c r="E96" s="115" t="s">
        <v>87</v>
      </c>
      <c r="F96" s="115" t="s">
        <v>87</v>
      </c>
      <c r="G96" s="115" t="s">
        <v>87</v>
      </c>
      <c r="H96" s="115" t="s">
        <v>87</v>
      </c>
      <c r="I96" s="115" t="s">
        <v>87</v>
      </c>
      <c r="J96" s="115" t="s">
        <v>87</v>
      </c>
      <c r="K96" s="115" t="s">
        <v>87</v>
      </c>
      <c r="L96" s="115" t="s">
        <v>87</v>
      </c>
      <c r="M96" s="115" t="s">
        <v>87</v>
      </c>
      <c r="N96" s="115" t="s">
        <v>87</v>
      </c>
      <c r="O96" s="115" t="s">
        <v>87</v>
      </c>
      <c r="P96" s="115" t="s">
        <v>87</v>
      </c>
      <c r="Q96" s="115" t="s">
        <v>87</v>
      </c>
      <c r="R96" s="115" t="s">
        <v>87</v>
      </c>
      <c r="S96" s="115" t="s">
        <v>87</v>
      </c>
      <c r="T96" s="115" t="s">
        <v>87</v>
      </c>
      <c r="U96" s="115" t="s">
        <v>87</v>
      </c>
      <c r="V96" s="115" t="s">
        <v>87</v>
      </c>
      <c r="W96" s="115" t="s">
        <v>87</v>
      </c>
    </row>
    <row r="97" spans="1:23" ht="13.5" customHeight="1" x14ac:dyDescent="0.35">
      <c r="A97" s="175">
        <v>0.89583333333333304</v>
      </c>
      <c r="B97" s="115" t="s">
        <v>87</v>
      </c>
      <c r="C97" s="115" t="s">
        <v>87</v>
      </c>
      <c r="D97" s="115" t="s">
        <v>87</v>
      </c>
      <c r="E97" s="115" t="s">
        <v>87</v>
      </c>
      <c r="F97" s="115" t="s">
        <v>87</v>
      </c>
      <c r="G97" s="115" t="s">
        <v>87</v>
      </c>
      <c r="H97" s="115" t="s">
        <v>87</v>
      </c>
      <c r="I97" s="115" t="s">
        <v>87</v>
      </c>
      <c r="J97" s="115" t="s">
        <v>87</v>
      </c>
      <c r="K97" s="115" t="s">
        <v>87</v>
      </c>
      <c r="L97" s="115" t="s">
        <v>87</v>
      </c>
      <c r="M97" s="115" t="s">
        <v>87</v>
      </c>
      <c r="N97" s="115" t="s">
        <v>87</v>
      </c>
      <c r="O97" s="115" t="s">
        <v>87</v>
      </c>
      <c r="P97" s="115" t="s">
        <v>87</v>
      </c>
      <c r="Q97" s="115" t="s">
        <v>87</v>
      </c>
      <c r="R97" s="115" t="s">
        <v>87</v>
      </c>
      <c r="S97" s="115" t="s">
        <v>87</v>
      </c>
      <c r="T97" s="115" t="s">
        <v>87</v>
      </c>
      <c r="U97" s="115" t="s">
        <v>87</v>
      </c>
      <c r="V97" s="115" t="s">
        <v>87</v>
      </c>
      <c r="W97" s="115" t="s">
        <v>87</v>
      </c>
    </row>
    <row r="98" spans="1:23" ht="13.5" customHeight="1" x14ac:dyDescent="0.35">
      <c r="A98" s="175">
        <v>0.90625</v>
      </c>
      <c r="B98" s="115" t="s">
        <v>87</v>
      </c>
      <c r="C98" s="115" t="s">
        <v>87</v>
      </c>
      <c r="D98" s="115" t="s">
        <v>87</v>
      </c>
      <c r="E98" s="115" t="s">
        <v>87</v>
      </c>
      <c r="F98" s="115" t="s">
        <v>87</v>
      </c>
      <c r="G98" s="115" t="s">
        <v>87</v>
      </c>
      <c r="H98" s="115" t="s">
        <v>87</v>
      </c>
      <c r="I98" s="115" t="s">
        <v>87</v>
      </c>
      <c r="J98" s="115" t="s">
        <v>87</v>
      </c>
      <c r="K98" s="115" t="s">
        <v>87</v>
      </c>
      <c r="L98" s="115" t="s">
        <v>87</v>
      </c>
      <c r="M98" s="115" t="s">
        <v>87</v>
      </c>
      <c r="N98" s="115" t="s">
        <v>87</v>
      </c>
      <c r="O98" s="115" t="s">
        <v>87</v>
      </c>
      <c r="P98" s="115" t="s">
        <v>87</v>
      </c>
      <c r="Q98" s="115" t="s">
        <v>87</v>
      </c>
      <c r="R98" s="115" t="s">
        <v>87</v>
      </c>
      <c r="S98" s="115" t="s">
        <v>87</v>
      </c>
      <c r="T98" s="115" t="s">
        <v>87</v>
      </c>
      <c r="U98" s="115" t="s">
        <v>87</v>
      </c>
      <c r="V98" s="115" t="s">
        <v>87</v>
      </c>
      <c r="W98" s="115" t="s">
        <v>87</v>
      </c>
    </row>
    <row r="99" spans="1:23" ht="13.5" customHeight="1" x14ac:dyDescent="0.35">
      <c r="A99" s="175">
        <v>0.91666666666666696</v>
      </c>
      <c r="B99" s="115" t="s">
        <v>87</v>
      </c>
      <c r="C99" s="115" t="s">
        <v>87</v>
      </c>
      <c r="D99" s="115" t="s">
        <v>87</v>
      </c>
      <c r="E99" s="115" t="s">
        <v>87</v>
      </c>
      <c r="F99" s="115" t="s">
        <v>87</v>
      </c>
      <c r="G99" s="115" t="s">
        <v>87</v>
      </c>
      <c r="H99" s="115" t="s">
        <v>87</v>
      </c>
      <c r="I99" s="115" t="s">
        <v>87</v>
      </c>
      <c r="J99" s="115" t="s">
        <v>87</v>
      </c>
      <c r="K99" s="115" t="s">
        <v>87</v>
      </c>
      <c r="L99" s="115" t="s">
        <v>87</v>
      </c>
      <c r="M99" s="115" t="s">
        <v>87</v>
      </c>
      <c r="N99" s="115" t="s">
        <v>87</v>
      </c>
      <c r="O99" s="115" t="s">
        <v>87</v>
      </c>
      <c r="P99" s="115" t="s">
        <v>87</v>
      </c>
      <c r="Q99" s="115" t="s">
        <v>87</v>
      </c>
      <c r="R99" s="115" t="s">
        <v>87</v>
      </c>
      <c r="S99" s="115" t="s">
        <v>87</v>
      </c>
      <c r="T99" s="115" t="s">
        <v>87</v>
      </c>
      <c r="U99" s="115" t="s">
        <v>87</v>
      </c>
      <c r="V99" s="115" t="s">
        <v>87</v>
      </c>
      <c r="W99" s="115" t="s">
        <v>87</v>
      </c>
    </row>
    <row r="100" spans="1:23" ht="13.5" customHeight="1" x14ac:dyDescent="0.35">
      <c r="A100" s="175">
        <v>0.92708333333333304</v>
      </c>
      <c r="B100" s="115" t="s">
        <v>87</v>
      </c>
      <c r="C100" s="115" t="s">
        <v>87</v>
      </c>
      <c r="D100" s="115" t="s">
        <v>87</v>
      </c>
      <c r="E100" s="115" t="s">
        <v>87</v>
      </c>
      <c r="F100" s="115" t="s">
        <v>87</v>
      </c>
      <c r="G100" s="115" t="s">
        <v>87</v>
      </c>
      <c r="H100" s="115" t="s">
        <v>87</v>
      </c>
      <c r="I100" s="115" t="s">
        <v>87</v>
      </c>
      <c r="J100" s="115" t="s">
        <v>87</v>
      </c>
      <c r="K100" s="115" t="s">
        <v>87</v>
      </c>
      <c r="L100" s="115" t="s">
        <v>87</v>
      </c>
      <c r="M100" s="115" t="s">
        <v>87</v>
      </c>
      <c r="N100" s="115" t="s">
        <v>87</v>
      </c>
      <c r="O100" s="115" t="s">
        <v>87</v>
      </c>
      <c r="P100" s="115" t="s">
        <v>87</v>
      </c>
      <c r="Q100" s="115" t="s">
        <v>87</v>
      </c>
      <c r="R100" s="115" t="s">
        <v>87</v>
      </c>
      <c r="S100" s="115" t="s">
        <v>87</v>
      </c>
      <c r="T100" s="115" t="s">
        <v>87</v>
      </c>
      <c r="U100" s="115" t="s">
        <v>87</v>
      </c>
      <c r="V100" s="115" t="s">
        <v>87</v>
      </c>
      <c r="W100" s="115" t="s">
        <v>87</v>
      </c>
    </row>
    <row r="101" spans="1:23" ht="13.5" customHeight="1" x14ac:dyDescent="0.35">
      <c r="A101" s="175">
        <v>0.9375</v>
      </c>
      <c r="B101" s="115" t="s">
        <v>87</v>
      </c>
      <c r="C101" s="115" t="s">
        <v>87</v>
      </c>
      <c r="D101" s="115" t="s">
        <v>87</v>
      </c>
      <c r="E101" s="115" t="s">
        <v>87</v>
      </c>
      <c r="F101" s="115" t="s">
        <v>87</v>
      </c>
      <c r="G101" s="115" t="s">
        <v>87</v>
      </c>
      <c r="H101" s="115" t="s">
        <v>87</v>
      </c>
      <c r="I101" s="115" t="s">
        <v>87</v>
      </c>
      <c r="J101" s="115" t="s">
        <v>87</v>
      </c>
      <c r="K101" s="115" t="s">
        <v>87</v>
      </c>
      <c r="L101" s="115" t="s">
        <v>87</v>
      </c>
      <c r="M101" s="115" t="s">
        <v>87</v>
      </c>
      <c r="N101" s="115" t="s">
        <v>87</v>
      </c>
      <c r="O101" s="115" t="s">
        <v>87</v>
      </c>
      <c r="P101" s="115" t="s">
        <v>87</v>
      </c>
      <c r="Q101" s="115" t="s">
        <v>87</v>
      </c>
      <c r="R101" s="115" t="s">
        <v>87</v>
      </c>
      <c r="S101" s="115" t="s">
        <v>87</v>
      </c>
      <c r="T101" s="115" t="s">
        <v>87</v>
      </c>
      <c r="U101" s="115" t="s">
        <v>87</v>
      </c>
      <c r="V101" s="115" t="s">
        <v>87</v>
      </c>
      <c r="W101" s="115" t="s">
        <v>87</v>
      </c>
    </row>
    <row r="102" spans="1:23" ht="13.5" customHeight="1" x14ac:dyDescent="0.35">
      <c r="A102" s="175">
        <v>0.94791666666666696</v>
      </c>
      <c r="B102" s="115" t="s">
        <v>87</v>
      </c>
      <c r="C102" s="115" t="s">
        <v>87</v>
      </c>
      <c r="D102" s="115" t="s">
        <v>87</v>
      </c>
      <c r="E102" s="115" t="s">
        <v>87</v>
      </c>
      <c r="F102" s="115" t="s">
        <v>87</v>
      </c>
      <c r="G102" s="115" t="s">
        <v>87</v>
      </c>
      <c r="H102" s="115" t="s">
        <v>87</v>
      </c>
      <c r="I102" s="115" t="s">
        <v>87</v>
      </c>
      <c r="J102" s="115" t="s">
        <v>87</v>
      </c>
      <c r="K102" s="115" t="s">
        <v>87</v>
      </c>
      <c r="L102" s="115" t="s">
        <v>87</v>
      </c>
      <c r="M102" s="115" t="s">
        <v>87</v>
      </c>
      <c r="N102" s="115" t="s">
        <v>87</v>
      </c>
      <c r="O102" s="115" t="s">
        <v>87</v>
      </c>
      <c r="P102" s="115" t="s">
        <v>87</v>
      </c>
      <c r="Q102" s="115" t="s">
        <v>87</v>
      </c>
      <c r="R102" s="115" t="s">
        <v>87</v>
      </c>
      <c r="S102" s="115" t="s">
        <v>87</v>
      </c>
      <c r="T102" s="115" t="s">
        <v>87</v>
      </c>
      <c r="U102" s="115" t="s">
        <v>87</v>
      </c>
      <c r="V102" s="115" t="s">
        <v>87</v>
      </c>
      <c r="W102" s="115" t="s">
        <v>87</v>
      </c>
    </row>
    <row r="103" spans="1:23" ht="13.5" customHeight="1" x14ac:dyDescent="0.35">
      <c r="A103" s="175">
        <v>0.95833333333333304</v>
      </c>
      <c r="B103" s="115" t="s">
        <v>87</v>
      </c>
      <c r="C103" s="115" t="s">
        <v>87</v>
      </c>
      <c r="D103" s="115" t="s">
        <v>87</v>
      </c>
      <c r="E103" s="115" t="s">
        <v>87</v>
      </c>
      <c r="F103" s="115" t="s">
        <v>87</v>
      </c>
      <c r="G103" s="115" t="s">
        <v>87</v>
      </c>
      <c r="H103" s="115" t="s">
        <v>87</v>
      </c>
      <c r="I103" s="115" t="s">
        <v>87</v>
      </c>
      <c r="J103" s="115" t="s">
        <v>87</v>
      </c>
      <c r="K103" s="115" t="s">
        <v>87</v>
      </c>
      <c r="L103" s="115" t="s">
        <v>87</v>
      </c>
      <c r="M103" s="115" t="s">
        <v>87</v>
      </c>
      <c r="N103" s="115" t="s">
        <v>87</v>
      </c>
      <c r="O103" s="115" t="s">
        <v>87</v>
      </c>
      <c r="P103" s="115" t="s">
        <v>87</v>
      </c>
      <c r="Q103" s="115" t="s">
        <v>87</v>
      </c>
      <c r="R103" s="115" t="s">
        <v>87</v>
      </c>
      <c r="S103" s="115" t="s">
        <v>87</v>
      </c>
      <c r="T103" s="115" t="s">
        <v>87</v>
      </c>
      <c r="U103" s="115" t="s">
        <v>87</v>
      </c>
      <c r="V103" s="115" t="s">
        <v>87</v>
      </c>
      <c r="W103" s="115" t="s">
        <v>87</v>
      </c>
    </row>
    <row r="104" spans="1:23" ht="13.5" customHeight="1" x14ac:dyDescent="0.35">
      <c r="A104" s="175">
        <v>0.96875</v>
      </c>
      <c r="B104" s="115" t="s">
        <v>87</v>
      </c>
      <c r="C104" s="115" t="s">
        <v>87</v>
      </c>
      <c r="D104" s="115" t="s">
        <v>87</v>
      </c>
      <c r="E104" s="115" t="s">
        <v>87</v>
      </c>
      <c r="F104" s="115" t="s">
        <v>87</v>
      </c>
      <c r="G104" s="115" t="s">
        <v>87</v>
      </c>
      <c r="H104" s="115" t="s">
        <v>87</v>
      </c>
      <c r="I104" s="115" t="s">
        <v>87</v>
      </c>
      <c r="J104" s="115" t="s">
        <v>87</v>
      </c>
      <c r="K104" s="115" t="s">
        <v>87</v>
      </c>
      <c r="L104" s="115" t="s">
        <v>87</v>
      </c>
      <c r="M104" s="115" t="s">
        <v>87</v>
      </c>
      <c r="N104" s="115" t="s">
        <v>87</v>
      </c>
      <c r="O104" s="115" t="s">
        <v>87</v>
      </c>
      <c r="P104" s="115" t="s">
        <v>87</v>
      </c>
      <c r="Q104" s="115" t="s">
        <v>87</v>
      </c>
      <c r="R104" s="115" t="s">
        <v>87</v>
      </c>
      <c r="S104" s="115" t="s">
        <v>87</v>
      </c>
      <c r="T104" s="115" t="s">
        <v>87</v>
      </c>
      <c r="U104" s="115" t="s">
        <v>87</v>
      </c>
      <c r="V104" s="115" t="s">
        <v>87</v>
      </c>
      <c r="W104" s="115" t="s">
        <v>87</v>
      </c>
    </row>
    <row r="105" spans="1:23" ht="13.5" customHeight="1" x14ac:dyDescent="0.35">
      <c r="A105" s="175">
        <v>0.97916666666666696</v>
      </c>
      <c r="B105" s="115" t="s">
        <v>87</v>
      </c>
      <c r="C105" s="115" t="s">
        <v>87</v>
      </c>
      <c r="D105" s="115" t="s">
        <v>87</v>
      </c>
      <c r="E105" s="115" t="s">
        <v>87</v>
      </c>
      <c r="F105" s="115" t="s">
        <v>87</v>
      </c>
      <c r="G105" s="115" t="s">
        <v>87</v>
      </c>
      <c r="H105" s="115" t="s">
        <v>87</v>
      </c>
      <c r="I105" s="115" t="s">
        <v>87</v>
      </c>
      <c r="J105" s="115" t="s">
        <v>87</v>
      </c>
      <c r="K105" s="115" t="s">
        <v>87</v>
      </c>
      <c r="L105" s="115" t="s">
        <v>87</v>
      </c>
      <c r="M105" s="115" t="s">
        <v>87</v>
      </c>
      <c r="N105" s="115" t="s">
        <v>87</v>
      </c>
      <c r="O105" s="115" t="s">
        <v>87</v>
      </c>
      <c r="P105" s="115" t="s">
        <v>87</v>
      </c>
      <c r="Q105" s="115" t="s">
        <v>87</v>
      </c>
      <c r="R105" s="115" t="s">
        <v>87</v>
      </c>
      <c r="S105" s="115" t="s">
        <v>87</v>
      </c>
      <c r="T105" s="115" t="s">
        <v>87</v>
      </c>
      <c r="U105" s="115" t="s">
        <v>87</v>
      </c>
      <c r="V105" s="115" t="s">
        <v>87</v>
      </c>
      <c r="W105" s="115" t="s">
        <v>87</v>
      </c>
    </row>
    <row r="106" spans="1:23" ht="13.5" customHeight="1" thickBot="1" x14ac:dyDescent="0.4">
      <c r="A106" s="176">
        <v>0.98958333333333304</v>
      </c>
      <c r="B106" s="119" t="s">
        <v>87</v>
      </c>
      <c r="C106" s="119" t="s">
        <v>87</v>
      </c>
      <c r="D106" s="119" t="s">
        <v>87</v>
      </c>
      <c r="E106" s="119" t="s">
        <v>87</v>
      </c>
      <c r="F106" s="119" t="s">
        <v>87</v>
      </c>
      <c r="G106" s="119" t="s">
        <v>87</v>
      </c>
      <c r="H106" s="119" t="s">
        <v>87</v>
      </c>
      <c r="I106" s="119" t="s">
        <v>87</v>
      </c>
      <c r="J106" s="119" t="s">
        <v>87</v>
      </c>
      <c r="K106" s="119" t="s">
        <v>87</v>
      </c>
      <c r="L106" s="119" t="s">
        <v>87</v>
      </c>
      <c r="M106" s="119" t="s">
        <v>87</v>
      </c>
      <c r="N106" s="119" t="s">
        <v>87</v>
      </c>
      <c r="O106" s="119" t="s">
        <v>87</v>
      </c>
      <c r="P106" s="119" t="s">
        <v>87</v>
      </c>
      <c r="Q106" s="119" t="s">
        <v>87</v>
      </c>
      <c r="R106" s="119" t="s">
        <v>87</v>
      </c>
      <c r="S106" s="119" t="s">
        <v>87</v>
      </c>
      <c r="T106" s="119" t="s">
        <v>87</v>
      </c>
      <c r="U106" s="119" t="s">
        <v>87</v>
      </c>
      <c r="V106" s="119" t="s">
        <v>87</v>
      </c>
      <c r="W106" s="119" t="s">
        <v>87</v>
      </c>
    </row>
    <row r="107" spans="1:23" ht="13.5" customHeight="1" thickTop="1" x14ac:dyDescent="0.35">
      <c r="A107" s="290" t="s">
        <v>167</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row>
    <row r="108" spans="1:23" ht="13.5" customHeight="1" x14ac:dyDescent="0.35">
      <c r="A108" s="291" t="s">
        <v>168</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row>
    <row r="109" spans="1:23" ht="13.5" customHeight="1" x14ac:dyDescent="0.35">
      <c r="A109" s="115" t="s">
        <v>169</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row>
    <row r="110" spans="1:23" ht="13.5" customHeight="1" thickBot="1" x14ac:dyDescent="0.4">
      <c r="A110" s="119" t="s">
        <v>170</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row>
    <row r="111" spans="1:23"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row>
    <row r="112" spans="1:23" ht="13.5" customHeight="1" thickBot="1" x14ac:dyDescent="0.4">
      <c r="A112" s="122" t="s">
        <v>16</v>
      </c>
      <c r="B112" s="121" t="s">
        <v>93</v>
      </c>
      <c r="C112" s="237">
        <f>C8+1</f>
        <v>45447</v>
      </c>
      <c r="D112" s="122"/>
      <c r="E112" s="122"/>
      <c r="F112" s="122"/>
      <c r="G112" s="122"/>
      <c r="H112" s="122"/>
      <c r="I112" s="122"/>
      <c r="J112" s="122"/>
      <c r="K112" s="122"/>
      <c r="L112" s="122"/>
      <c r="M112" s="122"/>
      <c r="N112" s="122"/>
      <c r="O112" s="122"/>
      <c r="P112" s="122"/>
      <c r="Q112" s="122"/>
      <c r="R112" s="122"/>
      <c r="S112" s="122"/>
      <c r="T112" s="122"/>
      <c r="U112" s="122"/>
      <c r="V112" s="122"/>
      <c r="W112" s="122"/>
    </row>
    <row r="113" spans="1:23" ht="13.5" customHeight="1" thickTop="1" thickBot="1" x14ac:dyDescent="0.4">
      <c r="A113" s="122"/>
      <c r="B113" s="563" t="s">
        <v>146</v>
      </c>
      <c r="C113" s="564"/>
      <c r="D113" s="564"/>
      <c r="E113" s="564"/>
      <c r="F113" s="564"/>
      <c r="G113" s="564"/>
      <c r="H113" s="564"/>
      <c r="I113" s="564"/>
      <c r="J113" s="564"/>
      <c r="K113" s="564"/>
      <c r="L113" s="564"/>
      <c r="M113" s="564"/>
      <c r="N113" s="564"/>
      <c r="O113" s="564"/>
      <c r="P113" s="564"/>
      <c r="Q113" s="564"/>
      <c r="R113" s="564"/>
      <c r="S113" s="564"/>
      <c r="T113" s="564"/>
      <c r="U113" s="564"/>
      <c r="V113" s="564"/>
      <c r="W113" s="565"/>
    </row>
    <row r="114" spans="1:23" ht="13.5" customHeight="1" thickTop="1" thickBot="1" x14ac:dyDescent="0.4">
      <c r="A114" s="174" t="s">
        <v>55</v>
      </c>
      <c r="B114" s="174" t="s">
        <v>73</v>
      </c>
      <c r="C114" s="292" t="s">
        <v>147</v>
      </c>
      <c r="D114" s="292" t="s">
        <v>148</v>
      </c>
      <c r="E114" s="292" t="s">
        <v>149</v>
      </c>
      <c r="F114" s="292" t="s">
        <v>150</v>
      </c>
      <c r="G114" s="292" t="s">
        <v>151</v>
      </c>
      <c r="H114" s="292" t="s">
        <v>152</v>
      </c>
      <c r="I114" s="292" t="s">
        <v>153</v>
      </c>
      <c r="J114" s="292" t="s">
        <v>154</v>
      </c>
      <c r="K114" s="292" t="s">
        <v>155</v>
      </c>
      <c r="L114" s="292" t="s">
        <v>156</v>
      </c>
      <c r="M114" s="292" t="s">
        <v>157</v>
      </c>
      <c r="N114" s="292" t="s">
        <v>158</v>
      </c>
      <c r="O114" s="292" t="s">
        <v>159</v>
      </c>
      <c r="P114" s="292" t="s">
        <v>160</v>
      </c>
      <c r="Q114" s="292" t="s">
        <v>161</v>
      </c>
      <c r="R114" s="292" t="s">
        <v>162</v>
      </c>
      <c r="S114" s="292" t="s">
        <v>163</v>
      </c>
      <c r="T114" s="292" t="s">
        <v>164</v>
      </c>
      <c r="U114" s="292" t="s">
        <v>165</v>
      </c>
      <c r="V114" s="174" t="s">
        <v>94</v>
      </c>
      <c r="W114" s="174" t="s">
        <v>166</v>
      </c>
    </row>
    <row r="115" spans="1:23" ht="13.5" customHeight="1" thickTop="1" x14ac:dyDescent="0.35">
      <c r="A115" s="283">
        <v>0</v>
      </c>
      <c r="B115" s="116" t="s">
        <v>87</v>
      </c>
      <c r="C115" s="116" t="s">
        <v>87</v>
      </c>
      <c r="D115" s="116" t="s">
        <v>87</v>
      </c>
      <c r="E115" s="116" t="s">
        <v>87</v>
      </c>
      <c r="F115" s="116" t="s">
        <v>87</v>
      </c>
      <c r="G115" s="116" t="s">
        <v>87</v>
      </c>
      <c r="H115" s="116" t="s">
        <v>87</v>
      </c>
      <c r="I115" s="116" t="s">
        <v>87</v>
      </c>
      <c r="J115" s="116" t="s">
        <v>87</v>
      </c>
      <c r="K115" s="116" t="s">
        <v>87</v>
      </c>
      <c r="L115" s="116" t="s">
        <v>87</v>
      </c>
      <c r="M115" s="116" t="s">
        <v>87</v>
      </c>
      <c r="N115" s="116" t="s">
        <v>87</v>
      </c>
      <c r="O115" s="116" t="s">
        <v>87</v>
      </c>
      <c r="P115" s="116" t="s">
        <v>87</v>
      </c>
      <c r="Q115" s="116" t="s">
        <v>87</v>
      </c>
      <c r="R115" s="116" t="s">
        <v>87</v>
      </c>
      <c r="S115" s="116" t="s">
        <v>87</v>
      </c>
      <c r="T115" s="116" t="s">
        <v>87</v>
      </c>
      <c r="U115" s="116" t="s">
        <v>87</v>
      </c>
      <c r="V115" s="116" t="s">
        <v>87</v>
      </c>
      <c r="W115" s="116" t="s">
        <v>87</v>
      </c>
    </row>
    <row r="116" spans="1:23" ht="13.5" customHeight="1" x14ac:dyDescent="0.35">
      <c r="A116" s="175">
        <v>1.0416666666666666E-2</v>
      </c>
      <c r="B116" s="115" t="s">
        <v>87</v>
      </c>
      <c r="C116" s="115" t="s">
        <v>87</v>
      </c>
      <c r="D116" s="115" t="s">
        <v>87</v>
      </c>
      <c r="E116" s="115" t="s">
        <v>87</v>
      </c>
      <c r="F116" s="115" t="s">
        <v>87</v>
      </c>
      <c r="G116" s="115" t="s">
        <v>87</v>
      </c>
      <c r="H116" s="115" t="s">
        <v>87</v>
      </c>
      <c r="I116" s="115" t="s">
        <v>87</v>
      </c>
      <c r="J116" s="115" t="s">
        <v>87</v>
      </c>
      <c r="K116" s="115" t="s">
        <v>87</v>
      </c>
      <c r="L116" s="115" t="s">
        <v>87</v>
      </c>
      <c r="M116" s="115" t="s">
        <v>87</v>
      </c>
      <c r="N116" s="115" t="s">
        <v>87</v>
      </c>
      <c r="O116" s="115" t="s">
        <v>87</v>
      </c>
      <c r="P116" s="115" t="s">
        <v>87</v>
      </c>
      <c r="Q116" s="115" t="s">
        <v>87</v>
      </c>
      <c r="R116" s="115" t="s">
        <v>87</v>
      </c>
      <c r="S116" s="115" t="s">
        <v>87</v>
      </c>
      <c r="T116" s="115" t="s">
        <v>87</v>
      </c>
      <c r="U116" s="115" t="s">
        <v>87</v>
      </c>
      <c r="V116" s="115" t="s">
        <v>87</v>
      </c>
      <c r="W116" s="115" t="s">
        <v>87</v>
      </c>
    </row>
    <row r="117" spans="1:23" ht="13.5" customHeight="1" x14ac:dyDescent="0.35">
      <c r="A117" s="175">
        <v>2.0833333333333332E-2</v>
      </c>
      <c r="B117" s="115" t="s">
        <v>87</v>
      </c>
      <c r="C117" s="115" t="s">
        <v>87</v>
      </c>
      <c r="D117" s="115" t="s">
        <v>87</v>
      </c>
      <c r="E117" s="115" t="s">
        <v>87</v>
      </c>
      <c r="F117" s="115" t="s">
        <v>87</v>
      </c>
      <c r="G117" s="115" t="s">
        <v>87</v>
      </c>
      <c r="H117" s="115" t="s">
        <v>87</v>
      </c>
      <c r="I117" s="115" t="s">
        <v>87</v>
      </c>
      <c r="J117" s="115" t="s">
        <v>87</v>
      </c>
      <c r="K117" s="115" t="s">
        <v>87</v>
      </c>
      <c r="L117" s="115" t="s">
        <v>87</v>
      </c>
      <c r="M117" s="115" t="s">
        <v>87</v>
      </c>
      <c r="N117" s="115" t="s">
        <v>87</v>
      </c>
      <c r="O117" s="115" t="s">
        <v>87</v>
      </c>
      <c r="P117" s="115" t="s">
        <v>87</v>
      </c>
      <c r="Q117" s="115" t="s">
        <v>87</v>
      </c>
      <c r="R117" s="115" t="s">
        <v>87</v>
      </c>
      <c r="S117" s="115" t="s">
        <v>87</v>
      </c>
      <c r="T117" s="115" t="s">
        <v>87</v>
      </c>
      <c r="U117" s="115" t="s">
        <v>87</v>
      </c>
      <c r="V117" s="115" t="s">
        <v>87</v>
      </c>
      <c r="W117" s="115" t="s">
        <v>87</v>
      </c>
    </row>
    <row r="118" spans="1:23" ht="13.5" customHeight="1" x14ac:dyDescent="0.35">
      <c r="A118" s="175">
        <v>3.125E-2</v>
      </c>
      <c r="B118" s="115" t="s">
        <v>87</v>
      </c>
      <c r="C118" s="115" t="s">
        <v>87</v>
      </c>
      <c r="D118" s="115" t="s">
        <v>87</v>
      </c>
      <c r="E118" s="115" t="s">
        <v>87</v>
      </c>
      <c r="F118" s="115" t="s">
        <v>87</v>
      </c>
      <c r="G118" s="115" t="s">
        <v>87</v>
      </c>
      <c r="H118" s="115" t="s">
        <v>87</v>
      </c>
      <c r="I118" s="115" t="s">
        <v>87</v>
      </c>
      <c r="J118" s="115" t="s">
        <v>87</v>
      </c>
      <c r="K118" s="115" t="s">
        <v>87</v>
      </c>
      <c r="L118" s="115" t="s">
        <v>87</v>
      </c>
      <c r="M118" s="115" t="s">
        <v>87</v>
      </c>
      <c r="N118" s="115" t="s">
        <v>87</v>
      </c>
      <c r="O118" s="115" t="s">
        <v>87</v>
      </c>
      <c r="P118" s="115" t="s">
        <v>87</v>
      </c>
      <c r="Q118" s="115" t="s">
        <v>87</v>
      </c>
      <c r="R118" s="115" t="s">
        <v>87</v>
      </c>
      <c r="S118" s="115" t="s">
        <v>87</v>
      </c>
      <c r="T118" s="115" t="s">
        <v>87</v>
      </c>
      <c r="U118" s="115" t="s">
        <v>87</v>
      </c>
      <c r="V118" s="115" t="s">
        <v>87</v>
      </c>
      <c r="W118" s="115" t="s">
        <v>87</v>
      </c>
    </row>
    <row r="119" spans="1:23" ht="13.5" customHeight="1" x14ac:dyDescent="0.35">
      <c r="A119" s="175">
        <v>4.1666666666666664E-2</v>
      </c>
      <c r="B119" s="115" t="s">
        <v>87</v>
      </c>
      <c r="C119" s="115" t="s">
        <v>87</v>
      </c>
      <c r="D119" s="115" t="s">
        <v>87</v>
      </c>
      <c r="E119" s="115" t="s">
        <v>87</v>
      </c>
      <c r="F119" s="115" t="s">
        <v>87</v>
      </c>
      <c r="G119" s="115" t="s">
        <v>87</v>
      </c>
      <c r="H119" s="115" t="s">
        <v>87</v>
      </c>
      <c r="I119" s="115" t="s">
        <v>87</v>
      </c>
      <c r="J119" s="115" t="s">
        <v>87</v>
      </c>
      <c r="K119" s="115" t="s">
        <v>87</v>
      </c>
      <c r="L119" s="115" t="s">
        <v>87</v>
      </c>
      <c r="M119" s="115" t="s">
        <v>87</v>
      </c>
      <c r="N119" s="115" t="s">
        <v>87</v>
      </c>
      <c r="O119" s="115" t="s">
        <v>87</v>
      </c>
      <c r="P119" s="115" t="s">
        <v>87</v>
      </c>
      <c r="Q119" s="115" t="s">
        <v>87</v>
      </c>
      <c r="R119" s="115" t="s">
        <v>87</v>
      </c>
      <c r="S119" s="115" t="s">
        <v>87</v>
      </c>
      <c r="T119" s="115" t="s">
        <v>87</v>
      </c>
      <c r="U119" s="115" t="s">
        <v>87</v>
      </c>
      <c r="V119" s="115" t="s">
        <v>87</v>
      </c>
      <c r="W119" s="115" t="s">
        <v>87</v>
      </c>
    </row>
    <row r="120" spans="1:23" ht="13.5" customHeight="1" x14ac:dyDescent="0.35">
      <c r="A120" s="175">
        <v>5.2083333333333336E-2</v>
      </c>
      <c r="B120" s="115" t="s">
        <v>87</v>
      </c>
      <c r="C120" s="115" t="s">
        <v>87</v>
      </c>
      <c r="D120" s="115" t="s">
        <v>87</v>
      </c>
      <c r="E120" s="115" t="s">
        <v>87</v>
      </c>
      <c r="F120" s="115" t="s">
        <v>87</v>
      </c>
      <c r="G120" s="115" t="s">
        <v>87</v>
      </c>
      <c r="H120" s="115" t="s">
        <v>87</v>
      </c>
      <c r="I120" s="115" t="s">
        <v>87</v>
      </c>
      <c r="J120" s="115" t="s">
        <v>87</v>
      </c>
      <c r="K120" s="115" t="s">
        <v>87</v>
      </c>
      <c r="L120" s="115" t="s">
        <v>87</v>
      </c>
      <c r="M120" s="115" t="s">
        <v>87</v>
      </c>
      <c r="N120" s="115" t="s">
        <v>87</v>
      </c>
      <c r="O120" s="115" t="s">
        <v>87</v>
      </c>
      <c r="P120" s="115" t="s">
        <v>87</v>
      </c>
      <c r="Q120" s="115" t="s">
        <v>87</v>
      </c>
      <c r="R120" s="115" t="s">
        <v>87</v>
      </c>
      <c r="S120" s="115" t="s">
        <v>87</v>
      </c>
      <c r="T120" s="115" t="s">
        <v>87</v>
      </c>
      <c r="U120" s="115" t="s">
        <v>87</v>
      </c>
      <c r="V120" s="115" t="s">
        <v>87</v>
      </c>
      <c r="W120" s="115" t="s">
        <v>87</v>
      </c>
    </row>
    <row r="121" spans="1:23" ht="13.5" customHeight="1" x14ac:dyDescent="0.35">
      <c r="A121" s="175">
        <v>6.25E-2</v>
      </c>
      <c r="B121" s="115" t="s">
        <v>87</v>
      </c>
      <c r="C121" s="115" t="s">
        <v>87</v>
      </c>
      <c r="D121" s="115" t="s">
        <v>87</v>
      </c>
      <c r="E121" s="115" t="s">
        <v>87</v>
      </c>
      <c r="F121" s="115" t="s">
        <v>87</v>
      </c>
      <c r="G121" s="115" t="s">
        <v>87</v>
      </c>
      <c r="H121" s="115" t="s">
        <v>87</v>
      </c>
      <c r="I121" s="115" t="s">
        <v>87</v>
      </c>
      <c r="J121" s="115" t="s">
        <v>87</v>
      </c>
      <c r="K121" s="115" t="s">
        <v>87</v>
      </c>
      <c r="L121" s="115" t="s">
        <v>87</v>
      </c>
      <c r="M121" s="115" t="s">
        <v>87</v>
      </c>
      <c r="N121" s="115" t="s">
        <v>87</v>
      </c>
      <c r="O121" s="115" t="s">
        <v>87</v>
      </c>
      <c r="P121" s="115" t="s">
        <v>87</v>
      </c>
      <c r="Q121" s="115" t="s">
        <v>87</v>
      </c>
      <c r="R121" s="115" t="s">
        <v>87</v>
      </c>
      <c r="S121" s="115" t="s">
        <v>87</v>
      </c>
      <c r="T121" s="115" t="s">
        <v>87</v>
      </c>
      <c r="U121" s="115" t="s">
        <v>87</v>
      </c>
      <c r="V121" s="115" t="s">
        <v>87</v>
      </c>
      <c r="W121" s="115" t="s">
        <v>87</v>
      </c>
    </row>
    <row r="122" spans="1:23" ht="13.5" customHeight="1" x14ac:dyDescent="0.35">
      <c r="A122" s="175">
        <v>7.2916666666666699E-2</v>
      </c>
      <c r="B122" s="115" t="s">
        <v>87</v>
      </c>
      <c r="C122" s="115" t="s">
        <v>87</v>
      </c>
      <c r="D122" s="115" t="s">
        <v>87</v>
      </c>
      <c r="E122" s="115" t="s">
        <v>87</v>
      </c>
      <c r="F122" s="115" t="s">
        <v>87</v>
      </c>
      <c r="G122" s="115" t="s">
        <v>87</v>
      </c>
      <c r="H122" s="115" t="s">
        <v>87</v>
      </c>
      <c r="I122" s="115" t="s">
        <v>87</v>
      </c>
      <c r="J122" s="115" t="s">
        <v>87</v>
      </c>
      <c r="K122" s="115" t="s">
        <v>87</v>
      </c>
      <c r="L122" s="115" t="s">
        <v>87</v>
      </c>
      <c r="M122" s="115" t="s">
        <v>87</v>
      </c>
      <c r="N122" s="115" t="s">
        <v>87</v>
      </c>
      <c r="O122" s="115" t="s">
        <v>87</v>
      </c>
      <c r="P122" s="115" t="s">
        <v>87</v>
      </c>
      <c r="Q122" s="115" t="s">
        <v>87</v>
      </c>
      <c r="R122" s="115" t="s">
        <v>87</v>
      </c>
      <c r="S122" s="115" t="s">
        <v>87</v>
      </c>
      <c r="T122" s="115" t="s">
        <v>87</v>
      </c>
      <c r="U122" s="115" t="s">
        <v>87</v>
      </c>
      <c r="V122" s="115" t="s">
        <v>87</v>
      </c>
      <c r="W122" s="115" t="s">
        <v>87</v>
      </c>
    </row>
    <row r="123" spans="1:23" ht="13.5" customHeight="1" x14ac:dyDescent="0.35">
      <c r="A123" s="175">
        <v>8.3333333333333301E-2</v>
      </c>
      <c r="B123" s="115" t="s">
        <v>87</v>
      </c>
      <c r="C123" s="115" t="s">
        <v>87</v>
      </c>
      <c r="D123" s="115" t="s">
        <v>87</v>
      </c>
      <c r="E123" s="115" t="s">
        <v>87</v>
      </c>
      <c r="F123" s="115" t="s">
        <v>87</v>
      </c>
      <c r="G123" s="115" t="s">
        <v>87</v>
      </c>
      <c r="H123" s="115" t="s">
        <v>87</v>
      </c>
      <c r="I123" s="115" t="s">
        <v>87</v>
      </c>
      <c r="J123" s="115" t="s">
        <v>87</v>
      </c>
      <c r="K123" s="115" t="s">
        <v>87</v>
      </c>
      <c r="L123" s="115" t="s">
        <v>87</v>
      </c>
      <c r="M123" s="115" t="s">
        <v>87</v>
      </c>
      <c r="N123" s="115" t="s">
        <v>87</v>
      </c>
      <c r="O123" s="115" t="s">
        <v>87</v>
      </c>
      <c r="P123" s="115" t="s">
        <v>87</v>
      </c>
      <c r="Q123" s="115" t="s">
        <v>87</v>
      </c>
      <c r="R123" s="115" t="s">
        <v>87</v>
      </c>
      <c r="S123" s="115" t="s">
        <v>87</v>
      </c>
      <c r="T123" s="115" t="s">
        <v>87</v>
      </c>
      <c r="U123" s="115" t="s">
        <v>87</v>
      </c>
      <c r="V123" s="115" t="s">
        <v>87</v>
      </c>
      <c r="W123" s="115" t="s">
        <v>87</v>
      </c>
    </row>
    <row r="124" spans="1:23" ht="13.5" customHeight="1" x14ac:dyDescent="0.35">
      <c r="A124" s="175">
        <v>9.375E-2</v>
      </c>
      <c r="B124" s="115" t="s">
        <v>87</v>
      </c>
      <c r="C124" s="115" t="s">
        <v>87</v>
      </c>
      <c r="D124" s="115" t="s">
        <v>87</v>
      </c>
      <c r="E124" s="115" t="s">
        <v>87</v>
      </c>
      <c r="F124" s="115" t="s">
        <v>87</v>
      </c>
      <c r="G124" s="115" t="s">
        <v>87</v>
      </c>
      <c r="H124" s="115" t="s">
        <v>87</v>
      </c>
      <c r="I124" s="115" t="s">
        <v>87</v>
      </c>
      <c r="J124" s="115" t="s">
        <v>87</v>
      </c>
      <c r="K124" s="115" t="s">
        <v>87</v>
      </c>
      <c r="L124" s="115" t="s">
        <v>87</v>
      </c>
      <c r="M124" s="115" t="s">
        <v>87</v>
      </c>
      <c r="N124" s="115" t="s">
        <v>87</v>
      </c>
      <c r="O124" s="115" t="s">
        <v>87</v>
      </c>
      <c r="P124" s="115" t="s">
        <v>87</v>
      </c>
      <c r="Q124" s="115" t="s">
        <v>87</v>
      </c>
      <c r="R124" s="115" t="s">
        <v>87</v>
      </c>
      <c r="S124" s="115" t="s">
        <v>87</v>
      </c>
      <c r="T124" s="115" t="s">
        <v>87</v>
      </c>
      <c r="U124" s="115" t="s">
        <v>87</v>
      </c>
      <c r="V124" s="115" t="s">
        <v>87</v>
      </c>
      <c r="W124" s="115" t="s">
        <v>87</v>
      </c>
    </row>
    <row r="125" spans="1:23" ht="13.5" customHeight="1" x14ac:dyDescent="0.35">
      <c r="A125" s="175">
        <v>0.104166666666667</v>
      </c>
      <c r="B125" s="115" t="s">
        <v>87</v>
      </c>
      <c r="C125" s="115" t="s">
        <v>87</v>
      </c>
      <c r="D125" s="115" t="s">
        <v>87</v>
      </c>
      <c r="E125" s="115" t="s">
        <v>87</v>
      </c>
      <c r="F125" s="115" t="s">
        <v>87</v>
      </c>
      <c r="G125" s="115" t="s">
        <v>87</v>
      </c>
      <c r="H125" s="115" t="s">
        <v>87</v>
      </c>
      <c r="I125" s="115" t="s">
        <v>87</v>
      </c>
      <c r="J125" s="115" t="s">
        <v>87</v>
      </c>
      <c r="K125" s="115" t="s">
        <v>87</v>
      </c>
      <c r="L125" s="115" t="s">
        <v>87</v>
      </c>
      <c r="M125" s="115" t="s">
        <v>87</v>
      </c>
      <c r="N125" s="115" t="s">
        <v>87</v>
      </c>
      <c r="O125" s="115" t="s">
        <v>87</v>
      </c>
      <c r="P125" s="115" t="s">
        <v>87</v>
      </c>
      <c r="Q125" s="115" t="s">
        <v>87</v>
      </c>
      <c r="R125" s="115" t="s">
        <v>87</v>
      </c>
      <c r="S125" s="115" t="s">
        <v>87</v>
      </c>
      <c r="T125" s="115" t="s">
        <v>87</v>
      </c>
      <c r="U125" s="115" t="s">
        <v>87</v>
      </c>
      <c r="V125" s="115" t="s">
        <v>87</v>
      </c>
      <c r="W125" s="115" t="s">
        <v>87</v>
      </c>
    </row>
    <row r="126" spans="1:23" ht="13.5" customHeight="1" x14ac:dyDescent="0.35">
      <c r="A126" s="175">
        <v>0.114583333333333</v>
      </c>
      <c r="B126" s="115" t="s">
        <v>87</v>
      </c>
      <c r="C126" s="115" t="s">
        <v>87</v>
      </c>
      <c r="D126" s="115" t="s">
        <v>87</v>
      </c>
      <c r="E126" s="115" t="s">
        <v>87</v>
      </c>
      <c r="F126" s="115" t="s">
        <v>87</v>
      </c>
      <c r="G126" s="115" t="s">
        <v>87</v>
      </c>
      <c r="H126" s="115" t="s">
        <v>87</v>
      </c>
      <c r="I126" s="115" t="s">
        <v>87</v>
      </c>
      <c r="J126" s="115" t="s">
        <v>87</v>
      </c>
      <c r="K126" s="115" t="s">
        <v>87</v>
      </c>
      <c r="L126" s="115" t="s">
        <v>87</v>
      </c>
      <c r="M126" s="115" t="s">
        <v>87</v>
      </c>
      <c r="N126" s="115" t="s">
        <v>87</v>
      </c>
      <c r="O126" s="115" t="s">
        <v>87</v>
      </c>
      <c r="P126" s="115" t="s">
        <v>87</v>
      </c>
      <c r="Q126" s="115" t="s">
        <v>87</v>
      </c>
      <c r="R126" s="115" t="s">
        <v>87</v>
      </c>
      <c r="S126" s="115" t="s">
        <v>87</v>
      </c>
      <c r="T126" s="115" t="s">
        <v>87</v>
      </c>
      <c r="U126" s="115" t="s">
        <v>87</v>
      </c>
      <c r="V126" s="115" t="s">
        <v>87</v>
      </c>
      <c r="W126" s="115" t="s">
        <v>87</v>
      </c>
    </row>
    <row r="127" spans="1:23" ht="13.5" customHeight="1" x14ac:dyDescent="0.35">
      <c r="A127" s="175">
        <v>0.125</v>
      </c>
      <c r="B127" s="115" t="s">
        <v>87</v>
      </c>
      <c r="C127" s="115" t="s">
        <v>87</v>
      </c>
      <c r="D127" s="115" t="s">
        <v>87</v>
      </c>
      <c r="E127" s="115" t="s">
        <v>87</v>
      </c>
      <c r="F127" s="115" t="s">
        <v>87</v>
      </c>
      <c r="G127" s="115" t="s">
        <v>87</v>
      </c>
      <c r="H127" s="115" t="s">
        <v>87</v>
      </c>
      <c r="I127" s="115" t="s">
        <v>87</v>
      </c>
      <c r="J127" s="115" t="s">
        <v>87</v>
      </c>
      <c r="K127" s="115" t="s">
        <v>87</v>
      </c>
      <c r="L127" s="115" t="s">
        <v>87</v>
      </c>
      <c r="M127" s="115" t="s">
        <v>87</v>
      </c>
      <c r="N127" s="115" t="s">
        <v>87</v>
      </c>
      <c r="O127" s="115" t="s">
        <v>87</v>
      </c>
      <c r="P127" s="115" t="s">
        <v>87</v>
      </c>
      <c r="Q127" s="115" t="s">
        <v>87</v>
      </c>
      <c r="R127" s="115" t="s">
        <v>87</v>
      </c>
      <c r="S127" s="115" t="s">
        <v>87</v>
      </c>
      <c r="T127" s="115" t="s">
        <v>87</v>
      </c>
      <c r="U127" s="115" t="s">
        <v>87</v>
      </c>
      <c r="V127" s="115" t="s">
        <v>87</v>
      </c>
      <c r="W127" s="115" t="s">
        <v>87</v>
      </c>
    </row>
    <row r="128" spans="1:23" ht="13.5" customHeight="1" x14ac:dyDescent="0.35">
      <c r="A128" s="175">
        <v>0.13541666666666699</v>
      </c>
      <c r="B128" s="115" t="s">
        <v>87</v>
      </c>
      <c r="C128" s="115" t="s">
        <v>87</v>
      </c>
      <c r="D128" s="115" t="s">
        <v>87</v>
      </c>
      <c r="E128" s="115" t="s">
        <v>87</v>
      </c>
      <c r="F128" s="115" t="s">
        <v>87</v>
      </c>
      <c r="G128" s="115" t="s">
        <v>87</v>
      </c>
      <c r="H128" s="115" t="s">
        <v>87</v>
      </c>
      <c r="I128" s="115" t="s">
        <v>87</v>
      </c>
      <c r="J128" s="115" t="s">
        <v>87</v>
      </c>
      <c r="K128" s="115" t="s">
        <v>87</v>
      </c>
      <c r="L128" s="115" t="s">
        <v>87</v>
      </c>
      <c r="M128" s="115" t="s">
        <v>87</v>
      </c>
      <c r="N128" s="115" t="s">
        <v>87</v>
      </c>
      <c r="O128" s="115" t="s">
        <v>87</v>
      </c>
      <c r="P128" s="115" t="s">
        <v>87</v>
      </c>
      <c r="Q128" s="115" t="s">
        <v>87</v>
      </c>
      <c r="R128" s="115" t="s">
        <v>87</v>
      </c>
      <c r="S128" s="115" t="s">
        <v>87</v>
      </c>
      <c r="T128" s="115" t="s">
        <v>87</v>
      </c>
      <c r="U128" s="115" t="s">
        <v>87</v>
      </c>
      <c r="V128" s="115" t="s">
        <v>87</v>
      </c>
      <c r="W128" s="115" t="s">
        <v>87</v>
      </c>
    </row>
    <row r="129" spans="1:23" ht="13.5" customHeight="1" x14ac:dyDescent="0.35">
      <c r="A129" s="175">
        <v>0.14583333333333301</v>
      </c>
      <c r="B129" s="115" t="s">
        <v>87</v>
      </c>
      <c r="C129" s="115" t="s">
        <v>87</v>
      </c>
      <c r="D129" s="115" t="s">
        <v>87</v>
      </c>
      <c r="E129" s="115" t="s">
        <v>87</v>
      </c>
      <c r="F129" s="115" t="s">
        <v>87</v>
      </c>
      <c r="G129" s="115" t="s">
        <v>87</v>
      </c>
      <c r="H129" s="115" t="s">
        <v>87</v>
      </c>
      <c r="I129" s="115" t="s">
        <v>87</v>
      </c>
      <c r="J129" s="115" t="s">
        <v>87</v>
      </c>
      <c r="K129" s="115" t="s">
        <v>87</v>
      </c>
      <c r="L129" s="115" t="s">
        <v>87</v>
      </c>
      <c r="M129" s="115" t="s">
        <v>87</v>
      </c>
      <c r="N129" s="115" t="s">
        <v>87</v>
      </c>
      <c r="O129" s="115" t="s">
        <v>87</v>
      </c>
      <c r="P129" s="115" t="s">
        <v>87</v>
      </c>
      <c r="Q129" s="115" t="s">
        <v>87</v>
      </c>
      <c r="R129" s="115" t="s">
        <v>87</v>
      </c>
      <c r="S129" s="115" t="s">
        <v>87</v>
      </c>
      <c r="T129" s="115" t="s">
        <v>87</v>
      </c>
      <c r="U129" s="115" t="s">
        <v>87</v>
      </c>
      <c r="V129" s="115" t="s">
        <v>87</v>
      </c>
      <c r="W129" s="115" t="s">
        <v>87</v>
      </c>
    </row>
    <row r="130" spans="1:23" ht="13.5" customHeight="1" x14ac:dyDescent="0.35">
      <c r="A130" s="175">
        <v>0.15625</v>
      </c>
      <c r="B130" s="115" t="s">
        <v>87</v>
      </c>
      <c r="C130" s="115" t="s">
        <v>87</v>
      </c>
      <c r="D130" s="115" t="s">
        <v>87</v>
      </c>
      <c r="E130" s="115" t="s">
        <v>87</v>
      </c>
      <c r="F130" s="115" t="s">
        <v>87</v>
      </c>
      <c r="G130" s="115" t="s">
        <v>87</v>
      </c>
      <c r="H130" s="115" t="s">
        <v>87</v>
      </c>
      <c r="I130" s="115" t="s">
        <v>87</v>
      </c>
      <c r="J130" s="115" t="s">
        <v>87</v>
      </c>
      <c r="K130" s="115" t="s">
        <v>87</v>
      </c>
      <c r="L130" s="115" t="s">
        <v>87</v>
      </c>
      <c r="M130" s="115" t="s">
        <v>87</v>
      </c>
      <c r="N130" s="115" t="s">
        <v>87</v>
      </c>
      <c r="O130" s="115" t="s">
        <v>87</v>
      </c>
      <c r="P130" s="115" t="s">
        <v>87</v>
      </c>
      <c r="Q130" s="115" t="s">
        <v>87</v>
      </c>
      <c r="R130" s="115" t="s">
        <v>87</v>
      </c>
      <c r="S130" s="115" t="s">
        <v>87</v>
      </c>
      <c r="T130" s="115" t="s">
        <v>87</v>
      </c>
      <c r="U130" s="115" t="s">
        <v>87</v>
      </c>
      <c r="V130" s="115" t="s">
        <v>87</v>
      </c>
      <c r="W130" s="115" t="s">
        <v>87</v>
      </c>
    </row>
    <row r="131" spans="1:23" ht="13.5" customHeight="1" x14ac:dyDescent="0.35">
      <c r="A131" s="175">
        <v>0.16666666666666699</v>
      </c>
      <c r="B131" s="115" t="s">
        <v>87</v>
      </c>
      <c r="C131" s="115" t="s">
        <v>87</v>
      </c>
      <c r="D131" s="115" t="s">
        <v>87</v>
      </c>
      <c r="E131" s="115" t="s">
        <v>87</v>
      </c>
      <c r="F131" s="115" t="s">
        <v>87</v>
      </c>
      <c r="G131" s="115" t="s">
        <v>87</v>
      </c>
      <c r="H131" s="115" t="s">
        <v>87</v>
      </c>
      <c r="I131" s="115" t="s">
        <v>87</v>
      </c>
      <c r="J131" s="115" t="s">
        <v>87</v>
      </c>
      <c r="K131" s="115" t="s">
        <v>87</v>
      </c>
      <c r="L131" s="115" t="s">
        <v>87</v>
      </c>
      <c r="M131" s="115" t="s">
        <v>87</v>
      </c>
      <c r="N131" s="115" t="s">
        <v>87</v>
      </c>
      <c r="O131" s="115" t="s">
        <v>87</v>
      </c>
      <c r="P131" s="115" t="s">
        <v>87</v>
      </c>
      <c r="Q131" s="115" t="s">
        <v>87</v>
      </c>
      <c r="R131" s="115" t="s">
        <v>87</v>
      </c>
      <c r="S131" s="115" t="s">
        <v>87</v>
      </c>
      <c r="T131" s="115" t="s">
        <v>87</v>
      </c>
      <c r="U131" s="115" t="s">
        <v>87</v>
      </c>
      <c r="V131" s="115" t="s">
        <v>87</v>
      </c>
      <c r="W131" s="115" t="s">
        <v>87</v>
      </c>
    </row>
    <row r="132" spans="1:23" ht="13.5" customHeight="1" x14ac:dyDescent="0.35">
      <c r="A132" s="175">
        <v>0.17708333333333301</v>
      </c>
      <c r="B132" s="115" t="s">
        <v>87</v>
      </c>
      <c r="C132" s="115" t="s">
        <v>87</v>
      </c>
      <c r="D132" s="115" t="s">
        <v>87</v>
      </c>
      <c r="E132" s="115" t="s">
        <v>87</v>
      </c>
      <c r="F132" s="115" t="s">
        <v>87</v>
      </c>
      <c r="G132" s="115" t="s">
        <v>87</v>
      </c>
      <c r="H132" s="115" t="s">
        <v>87</v>
      </c>
      <c r="I132" s="115" t="s">
        <v>87</v>
      </c>
      <c r="J132" s="115" t="s">
        <v>87</v>
      </c>
      <c r="K132" s="115" t="s">
        <v>87</v>
      </c>
      <c r="L132" s="115" t="s">
        <v>87</v>
      </c>
      <c r="M132" s="115" t="s">
        <v>87</v>
      </c>
      <c r="N132" s="115" t="s">
        <v>87</v>
      </c>
      <c r="O132" s="115" t="s">
        <v>87</v>
      </c>
      <c r="P132" s="115" t="s">
        <v>87</v>
      </c>
      <c r="Q132" s="115" t="s">
        <v>87</v>
      </c>
      <c r="R132" s="115" t="s">
        <v>87</v>
      </c>
      <c r="S132" s="115" t="s">
        <v>87</v>
      </c>
      <c r="T132" s="115" t="s">
        <v>87</v>
      </c>
      <c r="U132" s="115" t="s">
        <v>87</v>
      </c>
      <c r="V132" s="115" t="s">
        <v>87</v>
      </c>
      <c r="W132" s="115" t="s">
        <v>87</v>
      </c>
    </row>
    <row r="133" spans="1:23" ht="13.5" customHeight="1" x14ac:dyDescent="0.35">
      <c r="A133" s="175">
        <v>0.1875</v>
      </c>
      <c r="B133" s="115" t="s">
        <v>87</v>
      </c>
      <c r="C133" s="115" t="s">
        <v>87</v>
      </c>
      <c r="D133" s="115" t="s">
        <v>87</v>
      </c>
      <c r="E133" s="115" t="s">
        <v>87</v>
      </c>
      <c r="F133" s="115" t="s">
        <v>87</v>
      </c>
      <c r="G133" s="115" t="s">
        <v>87</v>
      </c>
      <c r="H133" s="115" t="s">
        <v>87</v>
      </c>
      <c r="I133" s="115" t="s">
        <v>87</v>
      </c>
      <c r="J133" s="115" t="s">
        <v>87</v>
      </c>
      <c r="K133" s="115" t="s">
        <v>87</v>
      </c>
      <c r="L133" s="115" t="s">
        <v>87</v>
      </c>
      <c r="M133" s="115" t="s">
        <v>87</v>
      </c>
      <c r="N133" s="115" t="s">
        <v>87</v>
      </c>
      <c r="O133" s="115" t="s">
        <v>87</v>
      </c>
      <c r="P133" s="115" t="s">
        <v>87</v>
      </c>
      <c r="Q133" s="115" t="s">
        <v>87</v>
      </c>
      <c r="R133" s="115" t="s">
        <v>87</v>
      </c>
      <c r="S133" s="115" t="s">
        <v>87</v>
      </c>
      <c r="T133" s="115" t="s">
        <v>87</v>
      </c>
      <c r="U133" s="115" t="s">
        <v>87</v>
      </c>
      <c r="V133" s="115" t="s">
        <v>87</v>
      </c>
      <c r="W133" s="115" t="s">
        <v>87</v>
      </c>
    </row>
    <row r="134" spans="1:23" ht="13.5" customHeight="1" x14ac:dyDescent="0.35">
      <c r="A134" s="175">
        <v>0.19791666666666699</v>
      </c>
      <c r="B134" s="115" t="s">
        <v>87</v>
      </c>
      <c r="C134" s="115" t="s">
        <v>87</v>
      </c>
      <c r="D134" s="115" t="s">
        <v>87</v>
      </c>
      <c r="E134" s="115" t="s">
        <v>87</v>
      </c>
      <c r="F134" s="115" t="s">
        <v>87</v>
      </c>
      <c r="G134" s="115" t="s">
        <v>87</v>
      </c>
      <c r="H134" s="115" t="s">
        <v>87</v>
      </c>
      <c r="I134" s="115" t="s">
        <v>87</v>
      </c>
      <c r="J134" s="115" t="s">
        <v>87</v>
      </c>
      <c r="K134" s="115" t="s">
        <v>87</v>
      </c>
      <c r="L134" s="115" t="s">
        <v>87</v>
      </c>
      <c r="M134" s="115" t="s">
        <v>87</v>
      </c>
      <c r="N134" s="115" t="s">
        <v>87</v>
      </c>
      <c r="O134" s="115" t="s">
        <v>87</v>
      </c>
      <c r="P134" s="115" t="s">
        <v>87</v>
      </c>
      <c r="Q134" s="115" t="s">
        <v>87</v>
      </c>
      <c r="R134" s="115" t="s">
        <v>87</v>
      </c>
      <c r="S134" s="115" t="s">
        <v>87</v>
      </c>
      <c r="T134" s="115" t="s">
        <v>87</v>
      </c>
      <c r="U134" s="115" t="s">
        <v>87</v>
      </c>
      <c r="V134" s="115" t="s">
        <v>87</v>
      </c>
      <c r="W134" s="115" t="s">
        <v>87</v>
      </c>
    </row>
    <row r="135" spans="1:23" ht="13.5" customHeight="1" x14ac:dyDescent="0.35">
      <c r="A135" s="175">
        <v>0.20833333333333301</v>
      </c>
      <c r="B135" s="115" t="s">
        <v>87</v>
      </c>
      <c r="C135" s="115" t="s">
        <v>87</v>
      </c>
      <c r="D135" s="115" t="s">
        <v>87</v>
      </c>
      <c r="E135" s="115" t="s">
        <v>87</v>
      </c>
      <c r="F135" s="115" t="s">
        <v>87</v>
      </c>
      <c r="G135" s="115" t="s">
        <v>87</v>
      </c>
      <c r="H135" s="115" t="s">
        <v>87</v>
      </c>
      <c r="I135" s="115" t="s">
        <v>87</v>
      </c>
      <c r="J135" s="115" t="s">
        <v>87</v>
      </c>
      <c r="K135" s="115" t="s">
        <v>87</v>
      </c>
      <c r="L135" s="115" t="s">
        <v>87</v>
      </c>
      <c r="M135" s="115" t="s">
        <v>87</v>
      </c>
      <c r="N135" s="115" t="s">
        <v>87</v>
      </c>
      <c r="O135" s="115" t="s">
        <v>87</v>
      </c>
      <c r="P135" s="115" t="s">
        <v>87</v>
      </c>
      <c r="Q135" s="115" t="s">
        <v>87</v>
      </c>
      <c r="R135" s="115" t="s">
        <v>87</v>
      </c>
      <c r="S135" s="115" t="s">
        <v>87</v>
      </c>
      <c r="T135" s="115" t="s">
        <v>87</v>
      </c>
      <c r="U135" s="115" t="s">
        <v>87</v>
      </c>
      <c r="V135" s="115" t="s">
        <v>87</v>
      </c>
      <c r="W135" s="115" t="s">
        <v>87</v>
      </c>
    </row>
    <row r="136" spans="1:23" ht="13.5" customHeight="1" x14ac:dyDescent="0.35">
      <c r="A136" s="175">
        <v>0.21875</v>
      </c>
      <c r="B136" s="115" t="s">
        <v>87</v>
      </c>
      <c r="C136" s="115" t="s">
        <v>87</v>
      </c>
      <c r="D136" s="115" t="s">
        <v>87</v>
      </c>
      <c r="E136" s="115" t="s">
        <v>87</v>
      </c>
      <c r="F136" s="115" t="s">
        <v>87</v>
      </c>
      <c r="G136" s="115" t="s">
        <v>87</v>
      </c>
      <c r="H136" s="115" t="s">
        <v>87</v>
      </c>
      <c r="I136" s="115" t="s">
        <v>87</v>
      </c>
      <c r="J136" s="115" t="s">
        <v>87</v>
      </c>
      <c r="K136" s="115" t="s">
        <v>87</v>
      </c>
      <c r="L136" s="115" t="s">
        <v>87</v>
      </c>
      <c r="M136" s="115" t="s">
        <v>87</v>
      </c>
      <c r="N136" s="115" t="s">
        <v>87</v>
      </c>
      <c r="O136" s="115" t="s">
        <v>87</v>
      </c>
      <c r="P136" s="115" t="s">
        <v>87</v>
      </c>
      <c r="Q136" s="115" t="s">
        <v>87</v>
      </c>
      <c r="R136" s="115" t="s">
        <v>87</v>
      </c>
      <c r="S136" s="115" t="s">
        <v>87</v>
      </c>
      <c r="T136" s="115" t="s">
        <v>87</v>
      </c>
      <c r="U136" s="115" t="s">
        <v>87</v>
      </c>
      <c r="V136" s="115" t="s">
        <v>87</v>
      </c>
      <c r="W136" s="115" t="s">
        <v>87</v>
      </c>
    </row>
    <row r="137" spans="1:23" ht="13.5" customHeight="1" x14ac:dyDescent="0.35">
      <c r="A137" s="175">
        <v>0.22916666666666699</v>
      </c>
      <c r="B137" s="115" t="s">
        <v>87</v>
      </c>
      <c r="C137" s="115" t="s">
        <v>87</v>
      </c>
      <c r="D137" s="115" t="s">
        <v>87</v>
      </c>
      <c r="E137" s="115" t="s">
        <v>87</v>
      </c>
      <c r="F137" s="115" t="s">
        <v>87</v>
      </c>
      <c r="G137" s="115" t="s">
        <v>87</v>
      </c>
      <c r="H137" s="115" t="s">
        <v>87</v>
      </c>
      <c r="I137" s="115" t="s">
        <v>87</v>
      </c>
      <c r="J137" s="115" t="s">
        <v>87</v>
      </c>
      <c r="K137" s="115" t="s">
        <v>87</v>
      </c>
      <c r="L137" s="115" t="s">
        <v>87</v>
      </c>
      <c r="M137" s="115" t="s">
        <v>87</v>
      </c>
      <c r="N137" s="115" t="s">
        <v>87</v>
      </c>
      <c r="O137" s="115" t="s">
        <v>87</v>
      </c>
      <c r="P137" s="115" t="s">
        <v>87</v>
      </c>
      <c r="Q137" s="115" t="s">
        <v>87</v>
      </c>
      <c r="R137" s="115" t="s">
        <v>87</v>
      </c>
      <c r="S137" s="115" t="s">
        <v>87</v>
      </c>
      <c r="T137" s="115" t="s">
        <v>87</v>
      </c>
      <c r="U137" s="115" t="s">
        <v>87</v>
      </c>
      <c r="V137" s="115" t="s">
        <v>87</v>
      </c>
      <c r="W137" s="115" t="s">
        <v>87</v>
      </c>
    </row>
    <row r="138" spans="1:23" ht="13.5" customHeight="1" x14ac:dyDescent="0.35">
      <c r="A138" s="175">
        <v>0.23958333333333301</v>
      </c>
      <c r="B138" s="115" t="s">
        <v>87</v>
      </c>
      <c r="C138" s="115" t="s">
        <v>87</v>
      </c>
      <c r="D138" s="115" t="s">
        <v>87</v>
      </c>
      <c r="E138" s="115" t="s">
        <v>87</v>
      </c>
      <c r="F138" s="115" t="s">
        <v>87</v>
      </c>
      <c r="G138" s="115" t="s">
        <v>87</v>
      </c>
      <c r="H138" s="115" t="s">
        <v>87</v>
      </c>
      <c r="I138" s="115" t="s">
        <v>87</v>
      </c>
      <c r="J138" s="115" t="s">
        <v>87</v>
      </c>
      <c r="K138" s="115" t="s">
        <v>87</v>
      </c>
      <c r="L138" s="115" t="s">
        <v>87</v>
      </c>
      <c r="M138" s="115" t="s">
        <v>87</v>
      </c>
      <c r="N138" s="115" t="s">
        <v>87</v>
      </c>
      <c r="O138" s="115" t="s">
        <v>87</v>
      </c>
      <c r="P138" s="115" t="s">
        <v>87</v>
      </c>
      <c r="Q138" s="115" t="s">
        <v>87</v>
      </c>
      <c r="R138" s="115" t="s">
        <v>87</v>
      </c>
      <c r="S138" s="115" t="s">
        <v>87</v>
      </c>
      <c r="T138" s="115" t="s">
        <v>87</v>
      </c>
      <c r="U138" s="115" t="s">
        <v>87</v>
      </c>
      <c r="V138" s="115" t="s">
        <v>87</v>
      </c>
      <c r="W138" s="115" t="s">
        <v>87</v>
      </c>
    </row>
    <row r="139" spans="1:23" ht="13.5" customHeight="1" x14ac:dyDescent="0.35">
      <c r="A139" s="175">
        <v>0.25</v>
      </c>
      <c r="B139" s="115" t="s">
        <v>87</v>
      </c>
      <c r="C139" s="115" t="s">
        <v>87</v>
      </c>
      <c r="D139" s="115" t="s">
        <v>87</v>
      </c>
      <c r="E139" s="115" t="s">
        <v>87</v>
      </c>
      <c r="F139" s="115" t="s">
        <v>87</v>
      </c>
      <c r="G139" s="115" t="s">
        <v>87</v>
      </c>
      <c r="H139" s="115" t="s">
        <v>87</v>
      </c>
      <c r="I139" s="115" t="s">
        <v>87</v>
      </c>
      <c r="J139" s="115" t="s">
        <v>87</v>
      </c>
      <c r="K139" s="115" t="s">
        <v>87</v>
      </c>
      <c r="L139" s="115" t="s">
        <v>87</v>
      </c>
      <c r="M139" s="115" t="s">
        <v>87</v>
      </c>
      <c r="N139" s="115" t="s">
        <v>87</v>
      </c>
      <c r="O139" s="115" t="s">
        <v>87</v>
      </c>
      <c r="P139" s="115" t="s">
        <v>87</v>
      </c>
      <c r="Q139" s="115" t="s">
        <v>87</v>
      </c>
      <c r="R139" s="115" t="s">
        <v>87</v>
      </c>
      <c r="S139" s="115" t="s">
        <v>87</v>
      </c>
      <c r="T139" s="115" t="s">
        <v>87</v>
      </c>
      <c r="U139" s="115" t="s">
        <v>87</v>
      </c>
      <c r="V139" s="115" t="s">
        <v>87</v>
      </c>
      <c r="W139" s="115" t="s">
        <v>87</v>
      </c>
    </row>
    <row r="140" spans="1:23" ht="13.5" customHeight="1" x14ac:dyDescent="0.35">
      <c r="A140" s="175">
        <v>0.26041666666666702</v>
      </c>
      <c r="B140" s="115" t="s">
        <v>87</v>
      </c>
      <c r="C140" s="115" t="s">
        <v>87</v>
      </c>
      <c r="D140" s="115" t="s">
        <v>87</v>
      </c>
      <c r="E140" s="115" t="s">
        <v>87</v>
      </c>
      <c r="F140" s="115" t="s">
        <v>87</v>
      </c>
      <c r="G140" s="115" t="s">
        <v>87</v>
      </c>
      <c r="H140" s="115" t="s">
        <v>87</v>
      </c>
      <c r="I140" s="115" t="s">
        <v>87</v>
      </c>
      <c r="J140" s="115" t="s">
        <v>87</v>
      </c>
      <c r="K140" s="115" t="s">
        <v>87</v>
      </c>
      <c r="L140" s="115" t="s">
        <v>87</v>
      </c>
      <c r="M140" s="115" t="s">
        <v>87</v>
      </c>
      <c r="N140" s="115" t="s">
        <v>87</v>
      </c>
      <c r="O140" s="115" t="s">
        <v>87</v>
      </c>
      <c r="P140" s="115" t="s">
        <v>87</v>
      </c>
      <c r="Q140" s="115" t="s">
        <v>87</v>
      </c>
      <c r="R140" s="115" t="s">
        <v>87</v>
      </c>
      <c r="S140" s="115" t="s">
        <v>87</v>
      </c>
      <c r="T140" s="115" t="s">
        <v>87</v>
      </c>
      <c r="U140" s="115" t="s">
        <v>87</v>
      </c>
      <c r="V140" s="115" t="s">
        <v>87</v>
      </c>
      <c r="W140" s="115" t="s">
        <v>87</v>
      </c>
    </row>
    <row r="141" spans="1:23" ht="13.5" customHeight="1" x14ac:dyDescent="0.35">
      <c r="A141" s="175">
        <v>0.27083333333333298</v>
      </c>
      <c r="B141" s="115" t="s">
        <v>87</v>
      </c>
      <c r="C141" s="115" t="s">
        <v>87</v>
      </c>
      <c r="D141" s="115" t="s">
        <v>87</v>
      </c>
      <c r="E141" s="115" t="s">
        <v>87</v>
      </c>
      <c r="F141" s="115" t="s">
        <v>87</v>
      </c>
      <c r="G141" s="115" t="s">
        <v>87</v>
      </c>
      <c r="H141" s="115" t="s">
        <v>87</v>
      </c>
      <c r="I141" s="115" t="s">
        <v>87</v>
      </c>
      <c r="J141" s="115" t="s">
        <v>87</v>
      </c>
      <c r="K141" s="115" t="s">
        <v>87</v>
      </c>
      <c r="L141" s="115" t="s">
        <v>87</v>
      </c>
      <c r="M141" s="115" t="s">
        <v>87</v>
      </c>
      <c r="N141" s="115" t="s">
        <v>87</v>
      </c>
      <c r="O141" s="115" t="s">
        <v>87</v>
      </c>
      <c r="P141" s="115" t="s">
        <v>87</v>
      </c>
      <c r="Q141" s="115" t="s">
        <v>87</v>
      </c>
      <c r="R141" s="115" t="s">
        <v>87</v>
      </c>
      <c r="S141" s="115" t="s">
        <v>87</v>
      </c>
      <c r="T141" s="115" t="s">
        <v>87</v>
      </c>
      <c r="U141" s="115" t="s">
        <v>87</v>
      </c>
      <c r="V141" s="115" t="s">
        <v>87</v>
      </c>
      <c r="W141" s="115" t="s">
        <v>87</v>
      </c>
    </row>
    <row r="142" spans="1:23" ht="13.5" customHeight="1" x14ac:dyDescent="0.35">
      <c r="A142" s="175">
        <v>0.28125</v>
      </c>
      <c r="B142" s="115" t="s">
        <v>87</v>
      </c>
      <c r="C142" s="115" t="s">
        <v>87</v>
      </c>
      <c r="D142" s="115" t="s">
        <v>87</v>
      </c>
      <c r="E142" s="115" t="s">
        <v>87</v>
      </c>
      <c r="F142" s="115" t="s">
        <v>87</v>
      </c>
      <c r="G142" s="115" t="s">
        <v>87</v>
      </c>
      <c r="H142" s="115" t="s">
        <v>87</v>
      </c>
      <c r="I142" s="115" t="s">
        <v>87</v>
      </c>
      <c r="J142" s="115" t="s">
        <v>87</v>
      </c>
      <c r="K142" s="115" t="s">
        <v>87</v>
      </c>
      <c r="L142" s="115" t="s">
        <v>87</v>
      </c>
      <c r="M142" s="115" t="s">
        <v>87</v>
      </c>
      <c r="N142" s="115" t="s">
        <v>87</v>
      </c>
      <c r="O142" s="115" t="s">
        <v>87</v>
      </c>
      <c r="P142" s="115" t="s">
        <v>87</v>
      </c>
      <c r="Q142" s="115" t="s">
        <v>87</v>
      </c>
      <c r="R142" s="115" t="s">
        <v>87</v>
      </c>
      <c r="S142" s="115" t="s">
        <v>87</v>
      </c>
      <c r="T142" s="115" t="s">
        <v>87</v>
      </c>
      <c r="U142" s="115" t="s">
        <v>87</v>
      </c>
      <c r="V142" s="115" t="s">
        <v>87</v>
      </c>
      <c r="W142" s="115" t="s">
        <v>87</v>
      </c>
    </row>
    <row r="143" spans="1:23" ht="13.5" customHeight="1" x14ac:dyDescent="0.35">
      <c r="A143" s="175">
        <v>0.29166666666666702</v>
      </c>
      <c r="B143" s="115" t="s">
        <v>87</v>
      </c>
      <c r="C143" s="115" t="s">
        <v>87</v>
      </c>
      <c r="D143" s="115" t="s">
        <v>87</v>
      </c>
      <c r="E143" s="115" t="s">
        <v>87</v>
      </c>
      <c r="F143" s="115" t="s">
        <v>87</v>
      </c>
      <c r="G143" s="115" t="s">
        <v>87</v>
      </c>
      <c r="H143" s="115" t="s">
        <v>87</v>
      </c>
      <c r="I143" s="115" t="s">
        <v>87</v>
      </c>
      <c r="J143" s="115" t="s">
        <v>87</v>
      </c>
      <c r="K143" s="115" t="s">
        <v>87</v>
      </c>
      <c r="L143" s="115" t="s">
        <v>87</v>
      </c>
      <c r="M143" s="115" t="s">
        <v>87</v>
      </c>
      <c r="N143" s="115" t="s">
        <v>87</v>
      </c>
      <c r="O143" s="115" t="s">
        <v>87</v>
      </c>
      <c r="P143" s="115" t="s">
        <v>87</v>
      </c>
      <c r="Q143" s="115" t="s">
        <v>87</v>
      </c>
      <c r="R143" s="115" t="s">
        <v>87</v>
      </c>
      <c r="S143" s="115" t="s">
        <v>87</v>
      </c>
      <c r="T143" s="115" t="s">
        <v>87</v>
      </c>
      <c r="U143" s="115" t="s">
        <v>87</v>
      </c>
      <c r="V143" s="115" t="s">
        <v>87</v>
      </c>
      <c r="W143" s="115" t="s">
        <v>87</v>
      </c>
    </row>
    <row r="144" spans="1:23" ht="13.5" customHeight="1" x14ac:dyDescent="0.35">
      <c r="A144" s="175">
        <v>0.30208333333333298</v>
      </c>
      <c r="B144" s="115" t="s">
        <v>87</v>
      </c>
      <c r="C144" s="115" t="s">
        <v>87</v>
      </c>
      <c r="D144" s="115" t="s">
        <v>87</v>
      </c>
      <c r="E144" s="115" t="s">
        <v>87</v>
      </c>
      <c r="F144" s="115" t="s">
        <v>87</v>
      </c>
      <c r="G144" s="115" t="s">
        <v>87</v>
      </c>
      <c r="H144" s="115" t="s">
        <v>87</v>
      </c>
      <c r="I144" s="115" t="s">
        <v>87</v>
      </c>
      <c r="J144" s="115" t="s">
        <v>87</v>
      </c>
      <c r="K144" s="115" t="s">
        <v>87</v>
      </c>
      <c r="L144" s="115" t="s">
        <v>87</v>
      </c>
      <c r="M144" s="115" t="s">
        <v>87</v>
      </c>
      <c r="N144" s="115" t="s">
        <v>87</v>
      </c>
      <c r="O144" s="115" t="s">
        <v>87</v>
      </c>
      <c r="P144" s="115" t="s">
        <v>87</v>
      </c>
      <c r="Q144" s="115" t="s">
        <v>87</v>
      </c>
      <c r="R144" s="115" t="s">
        <v>87</v>
      </c>
      <c r="S144" s="115" t="s">
        <v>87</v>
      </c>
      <c r="T144" s="115" t="s">
        <v>87</v>
      </c>
      <c r="U144" s="115" t="s">
        <v>87</v>
      </c>
      <c r="V144" s="115" t="s">
        <v>87</v>
      </c>
      <c r="W144" s="115" t="s">
        <v>87</v>
      </c>
    </row>
    <row r="145" spans="1:23" ht="13.5" customHeight="1" x14ac:dyDescent="0.35">
      <c r="A145" s="175">
        <v>0.3125</v>
      </c>
      <c r="B145" s="115" t="s">
        <v>87</v>
      </c>
      <c r="C145" s="115" t="s">
        <v>87</v>
      </c>
      <c r="D145" s="115" t="s">
        <v>87</v>
      </c>
      <c r="E145" s="115" t="s">
        <v>87</v>
      </c>
      <c r="F145" s="115" t="s">
        <v>87</v>
      </c>
      <c r="G145" s="115" t="s">
        <v>87</v>
      </c>
      <c r="H145" s="115" t="s">
        <v>87</v>
      </c>
      <c r="I145" s="115" t="s">
        <v>87</v>
      </c>
      <c r="J145" s="115" t="s">
        <v>87</v>
      </c>
      <c r="K145" s="115" t="s">
        <v>87</v>
      </c>
      <c r="L145" s="115" t="s">
        <v>87</v>
      </c>
      <c r="M145" s="115" t="s">
        <v>87</v>
      </c>
      <c r="N145" s="115" t="s">
        <v>87</v>
      </c>
      <c r="O145" s="115" t="s">
        <v>87</v>
      </c>
      <c r="P145" s="115" t="s">
        <v>87</v>
      </c>
      <c r="Q145" s="115" t="s">
        <v>87</v>
      </c>
      <c r="R145" s="115" t="s">
        <v>87</v>
      </c>
      <c r="S145" s="115" t="s">
        <v>87</v>
      </c>
      <c r="T145" s="115" t="s">
        <v>87</v>
      </c>
      <c r="U145" s="115" t="s">
        <v>87</v>
      </c>
      <c r="V145" s="115" t="s">
        <v>87</v>
      </c>
      <c r="W145" s="115" t="s">
        <v>87</v>
      </c>
    </row>
    <row r="146" spans="1:23" ht="13.5" customHeight="1" x14ac:dyDescent="0.35">
      <c r="A146" s="175">
        <v>0.32291666666666702</v>
      </c>
      <c r="B146" s="115" t="s">
        <v>87</v>
      </c>
      <c r="C146" s="115" t="s">
        <v>87</v>
      </c>
      <c r="D146" s="115" t="s">
        <v>87</v>
      </c>
      <c r="E146" s="115" t="s">
        <v>87</v>
      </c>
      <c r="F146" s="115" t="s">
        <v>87</v>
      </c>
      <c r="G146" s="115" t="s">
        <v>87</v>
      </c>
      <c r="H146" s="115" t="s">
        <v>87</v>
      </c>
      <c r="I146" s="115" t="s">
        <v>87</v>
      </c>
      <c r="J146" s="115" t="s">
        <v>87</v>
      </c>
      <c r="K146" s="115" t="s">
        <v>87</v>
      </c>
      <c r="L146" s="115" t="s">
        <v>87</v>
      </c>
      <c r="M146" s="115" t="s">
        <v>87</v>
      </c>
      <c r="N146" s="115" t="s">
        <v>87</v>
      </c>
      <c r="O146" s="115" t="s">
        <v>87</v>
      </c>
      <c r="P146" s="115" t="s">
        <v>87</v>
      </c>
      <c r="Q146" s="115" t="s">
        <v>87</v>
      </c>
      <c r="R146" s="115" t="s">
        <v>87</v>
      </c>
      <c r="S146" s="115" t="s">
        <v>87</v>
      </c>
      <c r="T146" s="115" t="s">
        <v>87</v>
      </c>
      <c r="U146" s="115" t="s">
        <v>87</v>
      </c>
      <c r="V146" s="115" t="s">
        <v>87</v>
      </c>
      <c r="W146" s="115" t="s">
        <v>87</v>
      </c>
    </row>
    <row r="147" spans="1:23" ht="13.5" customHeight="1" x14ac:dyDescent="0.35">
      <c r="A147" s="175">
        <v>0.33333333333333298</v>
      </c>
      <c r="B147" s="115" t="s">
        <v>87</v>
      </c>
      <c r="C147" s="115" t="s">
        <v>87</v>
      </c>
      <c r="D147" s="115" t="s">
        <v>87</v>
      </c>
      <c r="E147" s="115" t="s">
        <v>87</v>
      </c>
      <c r="F147" s="115" t="s">
        <v>87</v>
      </c>
      <c r="G147" s="115" t="s">
        <v>87</v>
      </c>
      <c r="H147" s="115" t="s">
        <v>87</v>
      </c>
      <c r="I147" s="115" t="s">
        <v>87</v>
      </c>
      <c r="J147" s="115" t="s">
        <v>87</v>
      </c>
      <c r="K147" s="115" t="s">
        <v>87</v>
      </c>
      <c r="L147" s="115" t="s">
        <v>87</v>
      </c>
      <c r="M147" s="115" t="s">
        <v>87</v>
      </c>
      <c r="N147" s="115" t="s">
        <v>87</v>
      </c>
      <c r="O147" s="115" t="s">
        <v>87</v>
      </c>
      <c r="P147" s="115" t="s">
        <v>87</v>
      </c>
      <c r="Q147" s="115" t="s">
        <v>87</v>
      </c>
      <c r="R147" s="115" t="s">
        <v>87</v>
      </c>
      <c r="S147" s="115" t="s">
        <v>87</v>
      </c>
      <c r="T147" s="115" t="s">
        <v>87</v>
      </c>
      <c r="U147" s="115" t="s">
        <v>87</v>
      </c>
      <c r="V147" s="115" t="s">
        <v>87</v>
      </c>
      <c r="W147" s="115" t="s">
        <v>87</v>
      </c>
    </row>
    <row r="148" spans="1:23" ht="13.5" customHeight="1" x14ac:dyDescent="0.35">
      <c r="A148" s="175">
        <v>0.34375</v>
      </c>
      <c r="B148" s="115" t="s">
        <v>87</v>
      </c>
      <c r="C148" s="115" t="s">
        <v>87</v>
      </c>
      <c r="D148" s="115" t="s">
        <v>87</v>
      </c>
      <c r="E148" s="115" t="s">
        <v>87</v>
      </c>
      <c r="F148" s="115" t="s">
        <v>87</v>
      </c>
      <c r="G148" s="115" t="s">
        <v>87</v>
      </c>
      <c r="H148" s="115" t="s">
        <v>87</v>
      </c>
      <c r="I148" s="115" t="s">
        <v>87</v>
      </c>
      <c r="J148" s="115" t="s">
        <v>87</v>
      </c>
      <c r="K148" s="115" t="s">
        <v>87</v>
      </c>
      <c r="L148" s="115" t="s">
        <v>87</v>
      </c>
      <c r="M148" s="115" t="s">
        <v>87</v>
      </c>
      <c r="N148" s="115" t="s">
        <v>87</v>
      </c>
      <c r="O148" s="115" t="s">
        <v>87</v>
      </c>
      <c r="P148" s="115" t="s">
        <v>87</v>
      </c>
      <c r="Q148" s="115" t="s">
        <v>87</v>
      </c>
      <c r="R148" s="115" t="s">
        <v>87</v>
      </c>
      <c r="S148" s="115" t="s">
        <v>87</v>
      </c>
      <c r="T148" s="115" t="s">
        <v>87</v>
      </c>
      <c r="U148" s="115" t="s">
        <v>87</v>
      </c>
      <c r="V148" s="115" t="s">
        <v>87</v>
      </c>
      <c r="W148" s="115" t="s">
        <v>87</v>
      </c>
    </row>
    <row r="149" spans="1:23" ht="13.5" customHeight="1" x14ac:dyDescent="0.35">
      <c r="A149" s="175">
        <v>0.35416666666666702</v>
      </c>
      <c r="B149" s="115" t="s">
        <v>87</v>
      </c>
      <c r="C149" s="115" t="s">
        <v>87</v>
      </c>
      <c r="D149" s="115" t="s">
        <v>87</v>
      </c>
      <c r="E149" s="115" t="s">
        <v>87</v>
      </c>
      <c r="F149" s="115" t="s">
        <v>87</v>
      </c>
      <c r="G149" s="115" t="s">
        <v>87</v>
      </c>
      <c r="H149" s="115" t="s">
        <v>87</v>
      </c>
      <c r="I149" s="115" t="s">
        <v>87</v>
      </c>
      <c r="J149" s="115" t="s">
        <v>87</v>
      </c>
      <c r="K149" s="115" t="s">
        <v>87</v>
      </c>
      <c r="L149" s="115" t="s">
        <v>87</v>
      </c>
      <c r="M149" s="115" t="s">
        <v>87</v>
      </c>
      <c r="N149" s="115" t="s">
        <v>87</v>
      </c>
      <c r="O149" s="115" t="s">
        <v>87</v>
      </c>
      <c r="P149" s="115" t="s">
        <v>87</v>
      </c>
      <c r="Q149" s="115" t="s">
        <v>87</v>
      </c>
      <c r="R149" s="115" t="s">
        <v>87</v>
      </c>
      <c r="S149" s="115" t="s">
        <v>87</v>
      </c>
      <c r="T149" s="115" t="s">
        <v>87</v>
      </c>
      <c r="U149" s="115" t="s">
        <v>87</v>
      </c>
      <c r="V149" s="115" t="s">
        <v>87</v>
      </c>
      <c r="W149" s="115" t="s">
        <v>87</v>
      </c>
    </row>
    <row r="150" spans="1:23" ht="13.5" customHeight="1" x14ac:dyDescent="0.35">
      <c r="A150" s="175">
        <v>0.36458333333333298</v>
      </c>
      <c r="B150" s="115" t="s">
        <v>87</v>
      </c>
      <c r="C150" s="115" t="s">
        <v>87</v>
      </c>
      <c r="D150" s="115" t="s">
        <v>87</v>
      </c>
      <c r="E150" s="115" t="s">
        <v>87</v>
      </c>
      <c r="F150" s="115" t="s">
        <v>87</v>
      </c>
      <c r="G150" s="115" t="s">
        <v>87</v>
      </c>
      <c r="H150" s="115" t="s">
        <v>87</v>
      </c>
      <c r="I150" s="115" t="s">
        <v>87</v>
      </c>
      <c r="J150" s="115" t="s">
        <v>87</v>
      </c>
      <c r="K150" s="115" t="s">
        <v>87</v>
      </c>
      <c r="L150" s="115" t="s">
        <v>87</v>
      </c>
      <c r="M150" s="115" t="s">
        <v>87</v>
      </c>
      <c r="N150" s="115" t="s">
        <v>87</v>
      </c>
      <c r="O150" s="115" t="s">
        <v>87</v>
      </c>
      <c r="P150" s="115" t="s">
        <v>87</v>
      </c>
      <c r="Q150" s="115" t="s">
        <v>87</v>
      </c>
      <c r="R150" s="115" t="s">
        <v>87</v>
      </c>
      <c r="S150" s="115" t="s">
        <v>87</v>
      </c>
      <c r="T150" s="115" t="s">
        <v>87</v>
      </c>
      <c r="U150" s="115" t="s">
        <v>87</v>
      </c>
      <c r="V150" s="115" t="s">
        <v>87</v>
      </c>
      <c r="W150" s="115" t="s">
        <v>87</v>
      </c>
    </row>
    <row r="151" spans="1:23" ht="13.5" customHeight="1" x14ac:dyDescent="0.35">
      <c r="A151" s="175">
        <v>0.375</v>
      </c>
      <c r="B151" s="115" t="s">
        <v>87</v>
      </c>
      <c r="C151" s="115" t="s">
        <v>87</v>
      </c>
      <c r="D151" s="115" t="s">
        <v>87</v>
      </c>
      <c r="E151" s="115" t="s">
        <v>87</v>
      </c>
      <c r="F151" s="115" t="s">
        <v>87</v>
      </c>
      <c r="G151" s="115" t="s">
        <v>87</v>
      </c>
      <c r="H151" s="115" t="s">
        <v>87</v>
      </c>
      <c r="I151" s="115" t="s">
        <v>87</v>
      </c>
      <c r="J151" s="115" t="s">
        <v>87</v>
      </c>
      <c r="K151" s="115" t="s">
        <v>87</v>
      </c>
      <c r="L151" s="115" t="s">
        <v>87</v>
      </c>
      <c r="M151" s="115" t="s">
        <v>87</v>
      </c>
      <c r="N151" s="115" t="s">
        <v>87</v>
      </c>
      <c r="O151" s="115" t="s">
        <v>87</v>
      </c>
      <c r="P151" s="115" t="s">
        <v>87</v>
      </c>
      <c r="Q151" s="115" t="s">
        <v>87</v>
      </c>
      <c r="R151" s="115" t="s">
        <v>87</v>
      </c>
      <c r="S151" s="115" t="s">
        <v>87</v>
      </c>
      <c r="T151" s="115" t="s">
        <v>87</v>
      </c>
      <c r="U151" s="115" t="s">
        <v>87</v>
      </c>
      <c r="V151" s="115" t="s">
        <v>87</v>
      </c>
      <c r="W151" s="115" t="s">
        <v>87</v>
      </c>
    </row>
    <row r="152" spans="1:23" ht="13.5" customHeight="1" x14ac:dyDescent="0.35">
      <c r="A152" s="175">
        <v>0.38541666666666702</v>
      </c>
      <c r="B152" s="115" t="s">
        <v>87</v>
      </c>
      <c r="C152" s="115" t="s">
        <v>87</v>
      </c>
      <c r="D152" s="115" t="s">
        <v>87</v>
      </c>
      <c r="E152" s="115" t="s">
        <v>87</v>
      </c>
      <c r="F152" s="115" t="s">
        <v>87</v>
      </c>
      <c r="G152" s="115" t="s">
        <v>87</v>
      </c>
      <c r="H152" s="115" t="s">
        <v>87</v>
      </c>
      <c r="I152" s="115" t="s">
        <v>87</v>
      </c>
      <c r="J152" s="115" t="s">
        <v>87</v>
      </c>
      <c r="K152" s="115" t="s">
        <v>87</v>
      </c>
      <c r="L152" s="115" t="s">
        <v>87</v>
      </c>
      <c r="M152" s="115" t="s">
        <v>87</v>
      </c>
      <c r="N152" s="115" t="s">
        <v>87</v>
      </c>
      <c r="O152" s="115" t="s">
        <v>87</v>
      </c>
      <c r="P152" s="115" t="s">
        <v>87</v>
      </c>
      <c r="Q152" s="115" t="s">
        <v>87</v>
      </c>
      <c r="R152" s="115" t="s">
        <v>87</v>
      </c>
      <c r="S152" s="115" t="s">
        <v>87</v>
      </c>
      <c r="T152" s="115" t="s">
        <v>87</v>
      </c>
      <c r="U152" s="115" t="s">
        <v>87</v>
      </c>
      <c r="V152" s="115" t="s">
        <v>87</v>
      </c>
      <c r="W152" s="115" t="s">
        <v>87</v>
      </c>
    </row>
    <row r="153" spans="1:23" ht="13.5" customHeight="1" x14ac:dyDescent="0.35">
      <c r="A153" s="175">
        <v>0.39583333333333298</v>
      </c>
      <c r="B153" s="115" t="s">
        <v>87</v>
      </c>
      <c r="C153" s="115" t="s">
        <v>87</v>
      </c>
      <c r="D153" s="115" t="s">
        <v>87</v>
      </c>
      <c r="E153" s="115" t="s">
        <v>87</v>
      </c>
      <c r="F153" s="115" t="s">
        <v>87</v>
      </c>
      <c r="G153" s="115" t="s">
        <v>87</v>
      </c>
      <c r="H153" s="115" t="s">
        <v>87</v>
      </c>
      <c r="I153" s="115" t="s">
        <v>87</v>
      </c>
      <c r="J153" s="115" t="s">
        <v>87</v>
      </c>
      <c r="K153" s="115" t="s">
        <v>87</v>
      </c>
      <c r="L153" s="115" t="s">
        <v>87</v>
      </c>
      <c r="M153" s="115" t="s">
        <v>87</v>
      </c>
      <c r="N153" s="115" t="s">
        <v>87</v>
      </c>
      <c r="O153" s="115" t="s">
        <v>87</v>
      </c>
      <c r="P153" s="115" t="s">
        <v>87</v>
      </c>
      <c r="Q153" s="115" t="s">
        <v>87</v>
      </c>
      <c r="R153" s="115" t="s">
        <v>87</v>
      </c>
      <c r="S153" s="115" t="s">
        <v>87</v>
      </c>
      <c r="T153" s="115" t="s">
        <v>87</v>
      </c>
      <c r="U153" s="115" t="s">
        <v>87</v>
      </c>
      <c r="V153" s="115" t="s">
        <v>87</v>
      </c>
      <c r="W153" s="115" t="s">
        <v>87</v>
      </c>
    </row>
    <row r="154" spans="1:23" ht="13.5" customHeight="1" x14ac:dyDescent="0.35">
      <c r="A154" s="175">
        <v>0.40625</v>
      </c>
      <c r="B154" s="115" t="s">
        <v>87</v>
      </c>
      <c r="C154" s="115" t="s">
        <v>87</v>
      </c>
      <c r="D154" s="115" t="s">
        <v>87</v>
      </c>
      <c r="E154" s="115" t="s">
        <v>87</v>
      </c>
      <c r="F154" s="115" t="s">
        <v>87</v>
      </c>
      <c r="G154" s="115" t="s">
        <v>87</v>
      </c>
      <c r="H154" s="115" t="s">
        <v>87</v>
      </c>
      <c r="I154" s="115" t="s">
        <v>87</v>
      </c>
      <c r="J154" s="115" t="s">
        <v>87</v>
      </c>
      <c r="K154" s="115" t="s">
        <v>87</v>
      </c>
      <c r="L154" s="115" t="s">
        <v>87</v>
      </c>
      <c r="M154" s="115" t="s">
        <v>87</v>
      </c>
      <c r="N154" s="115" t="s">
        <v>87</v>
      </c>
      <c r="O154" s="115" t="s">
        <v>87</v>
      </c>
      <c r="P154" s="115" t="s">
        <v>87</v>
      </c>
      <c r="Q154" s="115" t="s">
        <v>87</v>
      </c>
      <c r="R154" s="115" t="s">
        <v>87</v>
      </c>
      <c r="S154" s="115" t="s">
        <v>87</v>
      </c>
      <c r="T154" s="115" t="s">
        <v>87</v>
      </c>
      <c r="U154" s="115" t="s">
        <v>87</v>
      </c>
      <c r="V154" s="115" t="s">
        <v>87</v>
      </c>
      <c r="W154" s="115" t="s">
        <v>87</v>
      </c>
    </row>
    <row r="155" spans="1:23" ht="13.5" customHeight="1" x14ac:dyDescent="0.35">
      <c r="A155" s="175">
        <v>0.41666666666666702</v>
      </c>
      <c r="B155" s="115" t="s">
        <v>87</v>
      </c>
      <c r="C155" s="115" t="s">
        <v>87</v>
      </c>
      <c r="D155" s="115" t="s">
        <v>87</v>
      </c>
      <c r="E155" s="115" t="s">
        <v>87</v>
      </c>
      <c r="F155" s="115" t="s">
        <v>87</v>
      </c>
      <c r="G155" s="115" t="s">
        <v>87</v>
      </c>
      <c r="H155" s="115" t="s">
        <v>87</v>
      </c>
      <c r="I155" s="115" t="s">
        <v>87</v>
      </c>
      <c r="J155" s="115" t="s">
        <v>87</v>
      </c>
      <c r="K155" s="115" t="s">
        <v>87</v>
      </c>
      <c r="L155" s="115" t="s">
        <v>87</v>
      </c>
      <c r="M155" s="115" t="s">
        <v>87</v>
      </c>
      <c r="N155" s="115" t="s">
        <v>87</v>
      </c>
      <c r="O155" s="115" t="s">
        <v>87</v>
      </c>
      <c r="P155" s="115" t="s">
        <v>87</v>
      </c>
      <c r="Q155" s="115" t="s">
        <v>87</v>
      </c>
      <c r="R155" s="115" t="s">
        <v>87</v>
      </c>
      <c r="S155" s="115" t="s">
        <v>87</v>
      </c>
      <c r="T155" s="115" t="s">
        <v>87</v>
      </c>
      <c r="U155" s="115" t="s">
        <v>87</v>
      </c>
      <c r="V155" s="115" t="s">
        <v>87</v>
      </c>
      <c r="W155" s="115" t="s">
        <v>87</v>
      </c>
    </row>
    <row r="156" spans="1:23" ht="13.5" customHeight="1" x14ac:dyDescent="0.35">
      <c r="A156" s="175">
        <v>0.42708333333333298</v>
      </c>
      <c r="B156" s="115" t="s">
        <v>87</v>
      </c>
      <c r="C156" s="115" t="s">
        <v>87</v>
      </c>
      <c r="D156" s="115" t="s">
        <v>87</v>
      </c>
      <c r="E156" s="115" t="s">
        <v>87</v>
      </c>
      <c r="F156" s="115" t="s">
        <v>87</v>
      </c>
      <c r="G156" s="115" t="s">
        <v>87</v>
      </c>
      <c r="H156" s="115" t="s">
        <v>87</v>
      </c>
      <c r="I156" s="115" t="s">
        <v>87</v>
      </c>
      <c r="J156" s="115" t="s">
        <v>87</v>
      </c>
      <c r="K156" s="115" t="s">
        <v>87</v>
      </c>
      <c r="L156" s="115" t="s">
        <v>87</v>
      </c>
      <c r="M156" s="115" t="s">
        <v>87</v>
      </c>
      <c r="N156" s="115" t="s">
        <v>87</v>
      </c>
      <c r="O156" s="115" t="s">
        <v>87</v>
      </c>
      <c r="P156" s="115" t="s">
        <v>87</v>
      </c>
      <c r="Q156" s="115" t="s">
        <v>87</v>
      </c>
      <c r="R156" s="115" t="s">
        <v>87</v>
      </c>
      <c r="S156" s="115" t="s">
        <v>87</v>
      </c>
      <c r="T156" s="115" t="s">
        <v>87</v>
      </c>
      <c r="U156" s="115" t="s">
        <v>87</v>
      </c>
      <c r="V156" s="115" t="s">
        <v>87</v>
      </c>
      <c r="W156" s="115" t="s">
        <v>87</v>
      </c>
    </row>
    <row r="157" spans="1:23" ht="13.5" customHeight="1" x14ac:dyDescent="0.35">
      <c r="A157" s="175">
        <v>0.4375</v>
      </c>
      <c r="B157" s="115" t="s">
        <v>87</v>
      </c>
      <c r="C157" s="115" t="s">
        <v>87</v>
      </c>
      <c r="D157" s="115" t="s">
        <v>87</v>
      </c>
      <c r="E157" s="115" t="s">
        <v>87</v>
      </c>
      <c r="F157" s="115" t="s">
        <v>87</v>
      </c>
      <c r="G157" s="115" t="s">
        <v>87</v>
      </c>
      <c r="H157" s="115" t="s">
        <v>87</v>
      </c>
      <c r="I157" s="115" t="s">
        <v>87</v>
      </c>
      <c r="J157" s="115" t="s">
        <v>87</v>
      </c>
      <c r="K157" s="115" t="s">
        <v>87</v>
      </c>
      <c r="L157" s="115" t="s">
        <v>87</v>
      </c>
      <c r="M157" s="115" t="s">
        <v>87</v>
      </c>
      <c r="N157" s="115" t="s">
        <v>87</v>
      </c>
      <c r="O157" s="115" t="s">
        <v>87</v>
      </c>
      <c r="P157" s="115" t="s">
        <v>87</v>
      </c>
      <c r="Q157" s="115" t="s">
        <v>87</v>
      </c>
      <c r="R157" s="115" t="s">
        <v>87</v>
      </c>
      <c r="S157" s="115" t="s">
        <v>87</v>
      </c>
      <c r="T157" s="115" t="s">
        <v>87</v>
      </c>
      <c r="U157" s="115" t="s">
        <v>87</v>
      </c>
      <c r="V157" s="115" t="s">
        <v>87</v>
      </c>
      <c r="W157" s="115" t="s">
        <v>87</v>
      </c>
    </row>
    <row r="158" spans="1:23" ht="13.5" customHeight="1" x14ac:dyDescent="0.35">
      <c r="A158" s="175">
        <v>0.44791666666666702</v>
      </c>
      <c r="B158" s="115" t="s">
        <v>87</v>
      </c>
      <c r="C158" s="115" t="s">
        <v>87</v>
      </c>
      <c r="D158" s="115" t="s">
        <v>87</v>
      </c>
      <c r="E158" s="115" t="s">
        <v>87</v>
      </c>
      <c r="F158" s="115" t="s">
        <v>87</v>
      </c>
      <c r="G158" s="115" t="s">
        <v>87</v>
      </c>
      <c r="H158" s="115" t="s">
        <v>87</v>
      </c>
      <c r="I158" s="115" t="s">
        <v>87</v>
      </c>
      <c r="J158" s="115" t="s">
        <v>87</v>
      </c>
      <c r="K158" s="115" t="s">
        <v>87</v>
      </c>
      <c r="L158" s="115" t="s">
        <v>87</v>
      </c>
      <c r="M158" s="115" t="s">
        <v>87</v>
      </c>
      <c r="N158" s="115" t="s">
        <v>87</v>
      </c>
      <c r="O158" s="115" t="s">
        <v>87</v>
      </c>
      <c r="P158" s="115" t="s">
        <v>87</v>
      </c>
      <c r="Q158" s="115" t="s">
        <v>87</v>
      </c>
      <c r="R158" s="115" t="s">
        <v>87</v>
      </c>
      <c r="S158" s="115" t="s">
        <v>87</v>
      </c>
      <c r="T158" s="115" t="s">
        <v>87</v>
      </c>
      <c r="U158" s="115" t="s">
        <v>87</v>
      </c>
      <c r="V158" s="115" t="s">
        <v>87</v>
      </c>
      <c r="W158" s="115" t="s">
        <v>87</v>
      </c>
    </row>
    <row r="159" spans="1:23" ht="13.5" customHeight="1" x14ac:dyDescent="0.35">
      <c r="A159" s="175">
        <v>0.45833333333333298</v>
      </c>
      <c r="B159" s="115" t="s">
        <v>87</v>
      </c>
      <c r="C159" s="115" t="s">
        <v>87</v>
      </c>
      <c r="D159" s="115" t="s">
        <v>87</v>
      </c>
      <c r="E159" s="115" t="s">
        <v>87</v>
      </c>
      <c r="F159" s="115" t="s">
        <v>87</v>
      </c>
      <c r="G159" s="115" t="s">
        <v>87</v>
      </c>
      <c r="H159" s="115" t="s">
        <v>87</v>
      </c>
      <c r="I159" s="115" t="s">
        <v>87</v>
      </c>
      <c r="J159" s="115" t="s">
        <v>87</v>
      </c>
      <c r="K159" s="115" t="s">
        <v>87</v>
      </c>
      <c r="L159" s="115" t="s">
        <v>87</v>
      </c>
      <c r="M159" s="115" t="s">
        <v>87</v>
      </c>
      <c r="N159" s="115" t="s">
        <v>87</v>
      </c>
      <c r="O159" s="115" t="s">
        <v>87</v>
      </c>
      <c r="P159" s="115" t="s">
        <v>87</v>
      </c>
      <c r="Q159" s="115" t="s">
        <v>87</v>
      </c>
      <c r="R159" s="115" t="s">
        <v>87</v>
      </c>
      <c r="S159" s="115" t="s">
        <v>87</v>
      </c>
      <c r="T159" s="115" t="s">
        <v>87</v>
      </c>
      <c r="U159" s="115" t="s">
        <v>87</v>
      </c>
      <c r="V159" s="115" t="s">
        <v>87</v>
      </c>
      <c r="W159" s="115" t="s">
        <v>87</v>
      </c>
    </row>
    <row r="160" spans="1:23" ht="13.5" customHeight="1" x14ac:dyDescent="0.35">
      <c r="A160" s="175">
        <v>0.46875</v>
      </c>
      <c r="B160" s="115" t="s">
        <v>87</v>
      </c>
      <c r="C160" s="115" t="s">
        <v>87</v>
      </c>
      <c r="D160" s="115" t="s">
        <v>87</v>
      </c>
      <c r="E160" s="115" t="s">
        <v>87</v>
      </c>
      <c r="F160" s="115" t="s">
        <v>87</v>
      </c>
      <c r="G160" s="115" t="s">
        <v>87</v>
      </c>
      <c r="H160" s="115" t="s">
        <v>87</v>
      </c>
      <c r="I160" s="115" t="s">
        <v>87</v>
      </c>
      <c r="J160" s="115" t="s">
        <v>87</v>
      </c>
      <c r="K160" s="115" t="s">
        <v>87</v>
      </c>
      <c r="L160" s="115" t="s">
        <v>87</v>
      </c>
      <c r="M160" s="115" t="s">
        <v>87</v>
      </c>
      <c r="N160" s="115" t="s">
        <v>87</v>
      </c>
      <c r="O160" s="115" t="s">
        <v>87</v>
      </c>
      <c r="P160" s="115" t="s">
        <v>87</v>
      </c>
      <c r="Q160" s="115" t="s">
        <v>87</v>
      </c>
      <c r="R160" s="115" t="s">
        <v>87</v>
      </c>
      <c r="S160" s="115" t="s">
        <v>87</v>
      </c>
      <c r="T160" s="115" t="s">
        <v>87</v>
      </c>
      <c r="U160" s="115" t="s">
        <v>87</v>
      </c>
      <c r="V160" s="115" t="s">
        <v>87</v>
      </c>
      <c r="W160" s="115" t="s">
        <v>87</v>
      </c>
    </row>
    <row r="161" spans="1:23" ht="13.5" customHeight="1" x14ac:dyDescent="0.35">
      <c r="A161" s="175">
        <v>0.47916666666666702</v>
      </c>
      <c r="B161" s="115" t="s">
        <v>87</v>
      </c>
      <c r="C161" s="115" t="s">
        <v>87</v>
      </c>
      <c r="D161" s="115" t="s">
        <v>87</v>
      </c>
      <c r="E161" s="115" t="s">
        <v>87</v>
      </c>
      <c r="F161" s="115" t="s">
        <v>87</v>
      </c>
      <c r="G161" s="115" t="s">
        <v>87</v>
      </c>
      <c r="H161" s="115" t="s">
        <v>87</v>
      </c>
      <c r="I161" s="115" t="s">
        <v>87</v>
      </c>
      <c r="J161" s="115" t="s">
        <v>87</v>
      </c>
      <c r="K161" s="115" t="s">
        <v>87</v>
      </c>
      <c r="L161" s="115" t="s">
        <v>87</v>
      </c>
      <c r="M161" s="115" t="s">
        <v>87</v>
      </c>
      <c r="N161" s="115" t="s">
        <v>87</v>
      </c>
      <c r="O161" s="115" t="s">
        <v>87</v>
      </c>
      <c r="P161" s="115" t="s">
        <v>87</v>
      </c>
      <c r="Q161" s="115" t="s">
        <v>87</v>
      </c>
      <c r="R161" s="115" t="s">
        <v>87</v>
      </c>
      <c r="S161" s="115" t="s">
        <v>87</v>
      </c>
      <c r="T161" s="115" t="s">
        <v>87</v>
      </c>
      <c r="U161" s="115" t="s">
        <v>87</v>
      </c>
      <c r="V161" s="115" t="s">
        <v>87</v>
      </c>
      <c r="W161" s="115" t="s">
        <v>87</v>
      </c>
    </row>
    <row r="162" spans="1:23" ht="13.5" customHeight="1" x14ac:dyDescent="0.35">
      <c r="A162" s="175">
        <v>0.48958333333333298</v>
      </c>
      <c r="B162" s="115" t="s">
        <v>87</v>
      </c>
      <c r="C162" s="115" t="s">
        <v>87</v>
      </c>
      <c r="D162" s="115" t="s">
        <v>87</v>
      </c>
      <c r="E162" s="115" t="s">
        <v>87</v>
      </c>
      <c r="F162" s="115" t="s">
        <v>87</v>
      </c>
      <c r="G162" s="115" t="s">
        <v>87</v>
      </c>
      <c r="H162" s="115" t="s">
        <v>87</v>
      </c>
      <c r="I162" s="115" t="s">
        <v>87</v>
      </c>
      <c r="J162" s="115" t="s">
        <v>87</v>
      </c>
      <c r="K162" s="115" t="s">
        <v>87</v>
      </c>
      <c r="L162" s="115" t="s">
        <v>87</v>
      </c>
      <c r="M162" s="115" t="s">
        <v>87</v>
      </c>
      <c r="N162" s="115" t="s">
        <v>87</v>
      </c>
      <c r="O162" s="115" t="s">
        <v>87</v>
      </c>
      <c r="P162" s="115" t="s">
        <v>87</v>
      </c>
      <c r="Q162" s="115" t="s">
        <v>87</v>
      </c>
      <c r="R162" s="115" t="s">
        <v>87</v>
      </c>
      <c r="S162" s="115" t="s">
        <v>87</v>
      </c>
      <c r="T162" s="115" t="s">
        <v>87</v>
      </c>
      <c r="U162" s="115" t="s">
        <v>87</v>
      </c>
      <c r="V162" s="115" t="s">
        <v>87</v>
      </c>
      <c r="W162" s="115" t="s">
        <v>87</v>
      </c>
    </row>
    <row r="163" spans="1:23" ht="13.5" customHeight="1" x14ac:dyDescent="0.35">
      <c r="A163" s="175">
        <v>0.5</v>
      </c>
      <c r="B163" s="115" t="s">
        <v>87</v>
      </c>
      <c r="C163" s="115" t="s">
        <v>87</v>
      </c>
      <c r="D163" s="115" t="s">
        <v>87</v>
      </c>
      <c r="E163" s="115" t="s">
        <v>87</v>
      </c>
      <c r="F163" s="115" t="s">
        <v>87</v>
      </c>
      <c r="G163" s="115" t="s">
        <v>87</v>
      </c>
      <c r="H163" s="115" t="s">
        <v>87</v>
      </c>
      <c r="I163" s="115" t="s">
        <v>87</v>
      </c>
      <c r="J163" s="115" t="s">
        <v>87</v>
      </c>
      <c r="K163" s="115" t="s">
        <v>87</v>
      </c>
      <c r="L163" s="115" t="s">
        <v>87</v>
      </c>
      <c r="M163" s="115" t="s">
        <v>87</v>
      </c>
      <c r="N163" s="115" t="s">
        <v>87</v>
      </c>
      <c r="O163" s="115" t="s">
        <v>87</v>
      </c>
      <c r="P163" s="115" t="s">
        <v>87</v>
      </c>
      <c r="Q163" s="115" t="s">
        <v>87</v>
      </c>
      <c r="R163" s="115" t="s">
        <v>87</v>
      </c>
      <c r="S163" s="115" t="s">
        <v>87</v>
      </c>
      <c r="T163" s="115" t="s">
        <v>87</v>
      </c>
      <c r="U163" s="115" t="s">
        <v>87</v>
      </c>
      <c r="V163" s="115" t="s">
        <v>87</v>
      </c>
      <c r="W163" s="115" t="s">
        <v>87</v>
      </c>
    </row>
    <row r="164" spans="1:23" ht="13.5" customHeight="1" x14ac:dyDescent="0.35">
      <c r="A164" s="175">
        <v>0.51041666666666696</v>
      </c>
      <c r="B164" s="115" t="s">
        <v>87</v>
      </c>
      <c r="C164" s="115" t="s">
        <v>87</v>
      </c>
      <c r="D164" s="115" t="s">
        <v>87</v>
      </c>
      <c r="E164" s="115" t="s">
        <v>87</v>
      </c>
      <c r="F164" s="115" t="s">
        <v>87</v>
      </c>
      <c r="G164" s="115" t="s">
        <v>87</v>
      </c>
      <c r="H164" s="115" t="s">
        <v>87</v>
      </c>
      <c r="I164" s="115" t="s">
        <v>87</v>
      </c>
      <c r="J164" s="115" t="s">
        <v>87</v>
      </c>
      <c r="K164" s="115" t="s">
        <v>87</v>
      </c>
      <c r="L164" s="115" t="s">
        <v>87</v>
      </c>
      <c r="M164" s="115" t="s">
        <v>87</v>
      </c>
      <c r="N164" s="115" t="s">
        <v>87</v>
      </c>
      <c r="O164" s="115" t="s">
        <v>87</v>
      </c>
      <c r="P164" s="115" t="s">
        <v>87</v>
      </c>
      <c r="Q164" s="115" t="s">
        <v>87</v>
      </c>
      <c r="R164" s="115" t="s">
        <v>87</v>
      </c>
      <c r="S164" s="115" t="s">
        <v>87</v>
      </c>
      <c r="T164" s="115" t="s">
        <v>87</v>
      </c>
      <c r="U164" s="115" t="s">
        <v>87</v>
      </c>
      <c r="V164" s="115" t="s">
        <v>87</v>
      </c>
      <c r="W164" s="115" t="s">
        <v>87</v>
      </c>
    </row>
    <row r="165" spans="1:23" ht="13.5" customHeight="1" x14ac:dyDescent="0.35">
      <c r="A165" s="175">
        <v>0.52083333333333304</v>
      </c>
      <c r="B165" s="115" t="s">
        <v>87</v>
      </c>
      <c r="C165" s="115" t="s">
        <v>87</v>
      </c>
      <c r="D165" s="115" t="s">
        <v>87</v>
      </c>
      <c r="E165" s="115" t="s">
        <v>87</v>
      </c>
      <c r="F165" s="115" t="s">
        <v>87</v>
      </c>
      <c r="G165" s="115" t="s">
        <v>87</v>
      </c>
      <c r="H165" s="115" t="s">
        <v>87</v>
      </c>
      <c r="I165" s="115" t="s">
        <v>87</v>
      </c>
      <c r="J165" s="115" t="s">
        <v>87</v>
      </c>
      <c r="K165" s="115" t="s">
        <v>87</v>
      </c>
      <c r="L165" s="115" t="s">
        <v>87</v>
      </c>
      <c r="M165" s="115" t="s">
        <v>87</v>
      </c>
      <c r="N165" s="115" t="s">
        <v>87</v>
      </c>
      <c r="O165" s="115" t="s">
        <v>87</v>
      </c>
      <c r="P165" s="115" t="s">
        <v>87</v>
      </c>
      <c r="Q165" s="115" t="s">
        <v>87</v>
      </c>
      <c r="R165" s="115" t="s">
        <v>87</v>
      </c>
      <c r="S165" s="115" t="s">
        <v>87</v>
      </c>
      <c r="T165" s="115" t="s">
        <v>87</v>
      </c>
      <c r="U165" s="115" t="s">
        <v>87</v>
      </c>
      <c r="V165" s="115" t="s">
        <v>87</v>
      </c>
      <c r="W165" s="115" t="s">
        <v>87</v>
      </c>
    </row>
    <row r="166" spans="1:23" ht="13.5" customHeight="1" x14ac:dyDescent="0.35">
      <c r="A166" s="175">
        <v>0.53125</v>
      </c>
      <c r="B166" s="115" t="s">
        <v>87</v>
      </c>
      <c r="C166" s="115" t="s">
        <v>87</v>
      </c>
      <c r="D166" s="115" t="s">
        <v>87</v>
      </c>
      <c r="E166" s="115" t="s">
        <v>87</v>
      </c>
      <c r="F166" s="115" t="s">
        <v>87</v>
      </c>
      <c r="G166" s="115" t="s">
        <v>87</v>
      </c>
      <c r="H166" s="115" t="s">
        <v>87</v>
      </c>
      <c r="I166" s="115" t="s">
        <v>87</v>
      </c>
      <c r="J166" s="115" t="s">
        <v>87</v>
      </c>
      <c r="K166" s="115" t="s">
        <v>87</v>
      </c>
      <c r="L166" s="115" t="s">
        <v>87</v>
      </c>
      <c r="M166" s="115" t="s">
        <v>87</v>
      </c>
      <c r="N166" s="115" t="s">
        <v>87</v>
      </c>
      <c r="O166" s="115" t="s">
        <v>87</v>
      </c>
      <c r="P166" s="115" t="s">
        <v>87</v>
      </c>
      <c r="Q166" s="115" t="s">
        <v>87</v>
      </c>
      <c r="R166" s="115" t="s">
        <v>87</v>
      </c>
      <c r="S166" s="115" t="s">
        <v>87</v>
      </c>
      <c r="T166" s="115" t="s">
        <v>87</v>
      </c>
      <c r="U166" s="115" t="s">
        <v>87</v>
      </c>
      <c r="V166" s="115" t="s">
        <v>87</v>
      </c>
      <c r="W166" s="115" t="s">
        <v>87</v>
      </c>
    </row>
    <row r="167" spans="1:23" ht="13.5" customHeight="1" x14ac:dyDescent="0.35">
      <c r="A167" s="175">
        <v>0.54166666666666696</v>
      </c>
      <c r="B167" s="115" t="s">
        <v>87</v>
      </c>
      <c r="C167" s="115" t="s">
        <v>87</v>
      </c>
      <c r="D167" s="115" t="s">
        <v>87</v>
      </c>
      <c r="E167" s="115" t="s">
        <v>87</v>
      </c>
      <c r="F167" s="115" t="s">
        <v>87</v>
      </c>
      <c r="G167" s="115" t="s">
        <v>87</v>
      </c>
      <c r="H167" s="115" t="s">
        <v>87</v>
      </c>
      <c r="I167" s="115" t="s">
        <v>87</v>
      </c>
      <c r="J167" s="115" t="s">
        <v>87</v>
      </c>
      <c r="K167" s="115" t="s">
        <v>87</v>
      </c>
      <c r="L167" s="115" t="s">
        <v>87</v>
      </c>
      <c r="M167" s="115" t="s">
        <v>87</v>
      </c>
      <c r="N167" s="115" t="s">
        <v>87</v>
      </c>
      <c r="O167" s="115" t="s">
        <v>87</v>
      </c>
      <c r="P167" s="115" t="s">
        <v>87</v>
      </c>
      <c r="Q167" s="115" t="s">
        <v>87</v>
      </c>
      <c r="R167" s="115" t="s">
        <v>87</v>
      </c>
      <c r="S167" s="115" t="s">
        <v>87</v>
      </c>
      <c r="T167" s="115" t="s">
        <v>87</v>
      </c>
      <c r="U167" s="115" t="s">
        <v>87</v>
      </c>
      <c r="V167" s="115" t="s">
        <v>87</v>
      </c>
      <c r="W167" s="115" t="s">
        <v>87</v>
      </c>
    </row>
    <row r="168" spans="1:23" ht="13.5" customHeight="1" x14ac:dyDescent="0.35">
      <c r="A168" s="175">
        <v>0.55208333333333304</v>
      </c>
      <c r="B168" s="115" t="s">
        <v>87</v>
      </c>
      <c r="C168" s="115" t="s">
        <v>87</v>
      </c>
      <c r="D168" s="115" t="s">
        <v>87</v>
      </c>
      <c r="E168" s="115" t="s">
        <v>87</v>
      </c>
      <c r="F168" s="115" t="s">
        <v>87</v>
      </c>
      <c r="G168" s="115" t="s">
        <v>87</v>
      </c>
      <c r="H168" s="115" t="s">
        <v>87</v>
      </c>
      <c r="I168" s="115" t="s">
        <v>87</v>
      </c>
      <c r="J168" s="115" t="s">
        <v>87</v>
      </c>
      <c r="K168" s="115" t="s">
        <v>87</v>
      </c>
      <c r="L168" s="115" t="s">
        <v>87</v>
      </c>
      <c r="M168" s="115" t="s">
        <v>87</v>
      </c>
      <c r="N168" s="115" t="s">
        <v>87</v>
      </c>
      <c r="O168" s="115" t="s">
        <v>87</v>
      </c>
      <c r="P168" s="115" t="s">
        <v>87</v>
      </c>
      <c r="Q168" s="115" t="s">
        <v>87</v>
      </c>
      <c r="R168" s="115" t="s">
        <v>87</v>
      </c>
      <c r="S168" s="115" t="s">
        <v>87</v>
      </c>
      <c r="T168" s="115" t="s">
        <v>87</v>
      </c>
      <c r="U168" s="115" t="s">
        <v>87</v>
      </c>
      <c r="V168" s="115" t="s">
        <v>87</v>
      </c>
      <c r="W168" s="115" t="s">
        <v>87</v>
      </c>
    </row>
    <row r="169" spans="1:23" ht="13.5" customHeight="1" x14ac:dyDescent="0.35">
      <c r="A169" s="175">
        <v>0.5625</v>
      </c>
      <c r="B169" s="115" t="s">
        <v>87</v>
      </c>
      <c r="C169" s="115" t="s">
        <v>87</v>
      </c>
      <c r="D169" s="115" t="s">
        <v>87</v>
      </c>
      <c r="E169" s="115" t="s">
        <v>87</v>
      </c>
      <c r="F169" s="115" t="s">
        <v>87</v>
      </c>
      <c r="G169" s="115" t="s">
        <v>87</v>
      </c>
      <c r="H169" s="115" t="s">
        <v>87</v>
      </c>
      <c r="I169" s="115" t="s">
        <v>87</v>
      </c>
      <c r="J169" s="115" t="s">
        <v>87</v>
      </c>
      <c r="K169" s="115" t="s">
        <v>87</v>
      </c>
      <c r="L169" s="115" t="s">
        <v>87</v>
      </c>
      <c r="M169" s="115" t="s">
        <v>87</v>
      </c>
      <c r="N169" s="115" t="s">
        <v>87</v>
      </c>
      <c r="O169" s="115" t="s">
        <v>87</v>
      </c>
      <c r="P169" s="115" t="s">
        <v>87</v>
      </c>
      <c r="Q169" s="115" t="s">
        <v>87</v>
      </c>
      <c r="R169" s="115" t="s">
        <v>87</v>
      </c>
      <c r="S169" s="115" t="s">
        <v>87</v>
      </c>
      <c r="T169" s="115" t="s">
        <v>87</v>
      </c>
      <c r="U169" s="115" t="s">
        <v>87</v>
      </c>
      <c r="V169" s="115" t="s">
        <v>87</v>
      </c>
      <c r="W169" s="115" t="s">
        <v>87</v>
      </c>
    </row>
    <row r="170" spans="1:23" ht="13.5" customHeight="1" x14ac:dyDescent="0.35">
      <c r="A170" s="175">
        <v>0.57291666666666696</v>
      </c>
      <c r="B170" s="115" t="s">
        <v>87</v>
      </c>
      <c r="C170" s="115" t="s">
        <v>87</v>
      </c>
      <c r="D170" s="115" t="s">
        <v>87</v>
      </c>
      <c r="E170" s="115" t="s">
        <v>87</v>
      </c>
      <c r="F170" s="115" t="s">
        <v>87</v>
      </c>
      <c r="G170" s="115" t="s">
        <v>87</v>
      </c>
      <c r="H170" s="115" t="s">
        <v>87</v>
      </c>
      <c r="I170" s="115" t="s">
        <v>87</v>
      </c>
      <c r="J170" s="115" t="s">
        <v>87</v>
      </c>
      <c r="K170" s="115" t="s">
        <v>87</v>
      </c>
      <c r="L170" s="115" t="s">
        <v>87</v>
      </c>
      <c r="M170" s="115" t="s">
        <v>87</v>
      </c>
      <c r="N170" s="115" t="s">
        <v>87</v>
      </c>
      <c r="O170" s="115" t="s">
        <v>87</v>
      </c>
      <c r="P170" s="115" t="s">
        <v>87</v>
      </c>
      <c r="Q170" s="115" t="s">
        <v>87</v>
      </c>
      <c r="R170" s="115" t="s">
        <v>87</v>
      </c>
      <c r="S170" s="115" t="s">
        <v>87</v>
      </c>
      <c r="T170" s="115" t="s">
        <v>87</v>
      </c>
      <c r="U170" s="115" t="s">
        <v>87</v>
      </c>
      <c r="V170" s="115" t="s">
        <v>87</v>
      </c>
      <c r="W170" s="115" t="s">
        <v>87</v>
      </c>
    </row>
    <row r="171" spans="1:23" ht="13.5" customHeight="1" x14ac:dyDescent="0.35">
      <c r="A171" s="175">
        <v>0.58333333333333304</v>
      </c>
      <c r="B171" s="115" t="s">
        <v>87</v>
      </c>
      <c r="C171" s="115" t="s">
        <v>87</v>
      </c>
      <c r="D171" s="115" t="s">
        <v>87</v>
      </c>
      <c r="E171" s="115" t="s">
        <v>87</v>
      </c>
      <c r="F171" s="115" t="s">
        <v>87</v>
      </c>
      <c r="G171" s="115" t="s">
        <v>87</v>
      </c>
      <c r="H171" s="115" t="s">
        <v>87</v>
      </c>
      <c r="I171" s="115" t="s">
        <v>87</v>
      </c>
      <c r="J171" s="115" t="s">
        <v>87</v>
      </c>
      <c r="K171" s="115" t="s">
        <v>87</v>
      </c>
      <c r="L171" s="115" t="s">
        <v>87</v>
      </c>
      <c r="M171" s="115" t="s">
        <v>87</v>
      </c>
      <c r="N171" s="115" t="s">
        <v>87</v>
      </c>
      <c r="O171" s="115" t="s">
        <v>87</v>
      </c>
      <c r="P171" s="115" t="s">
        <v>87</v>
      </c>
      <c r="Q171" s="115" t="s">
        <v>87</v>
      </c>
      <c r="R171" s="115" t="s">
        <v>87</v>
      </c>
      <c r="S171" s="115" t="s">
        <v>87</v>
      </c>
      <c r="T171" s="115" t="s">
        <v>87</v>
      </c>
      <c r="U171" s="115" t="s">
        <v>87</v>
      </c>
      <c r="V171" s="115" t="s">
        <v>87</v>
      </c>
      <c r="W171" s="115" t="s">
        <v>87</v>
      </c>
    </row>
    <row r="172" spans="1:23" ht="13.5" customHeight="1" x14ac:dyDescent="0.35">
      <c r="A172" s="175">
        <v>0.59375</v>
      </c>
      <c r="B172" s="115" t="s">
        <v>87</v>
      </c>
      <c r="C172" s="115" t="s">
        <v>87</v>
      </c>
      <c r="D172" s="115" t="s">
        <v>87</v>
      </c>
      <c r="E172" s="115" t="s">
        <v>87</v>
      </c>
      <c r="F172" s="115" t="s">
        <v>87</v>
      </c>
      <c r="G172" s="115" t="s">
        <v>87</v>
      </c>
      <c r="H172" s="115" t="s">
        <v>87</v>
      </c>
      <c r="I172" s="115" t="s">
        <v>87</v>
      </c>
      <c r="J172" s="115" t="s">
        <v>87</v>
      </c>
      <c r="K172" s="115" t="s">
        <v>87</v>
      </c>
      <c r="L172" s="115" t="s">
        <v>87</v>
      </c>
      <c r="M172" s="115" t="s">
        <v>87</v>
      </c>
      <c r="N172" s="115" t="s">
        <v>87</v>
      </c>
      <c r="O172" s="115" t="s">
        <v>87</v>
      </c>
      <c r="P172" s="115" t="s">
        <v>87</v>
      </c>
      <c r="Q172" s="115" t="s">
        <v>87</v>
      </c>
      <c r="R172" s="115" t="s">
        <v>87</v>
      </c>
      <c r="S172" s="115" t="s">
        <v>87</v>
      </c>
      <c r="T172" s="115" t="s">
        <v>87</v>
      </c>
      <c r="U172" s="115" t="s">
        <v>87</v>
      </c>
      <c r="V172" s="115" t="s">
        <v>87</v>
      </c>
      <c r="W172" s="115" t="s">
        <v>87</v>
      </c>
    </row>
    <row r="173" spans="1:23" ht="13.5" customHeight="1" x14ac:dyDescent="0.35">
      <c r="A173" s="175">
        <v>0.60416666666666696</v>
      </c>
      <c r="B173" s="115" t="s">
        <v>87</v>
      </c>
      <c r="C173" s="115" t="s">
        <v>87</v>
      </c>
      <c r="D173" s="115" t="s">
        <v>87</v>
      </c>
      <c r="E173" s="115" t="s">
        <v>87</v>
      </c>
      <c r="F173" s="115" t="s">
        <v>87</v>
      </c>
      <c r="G173" s="115" t="s">
        <v>87</v>
      </c>
      <c r="H173" s="115" t="s">
        <v>87</v>
      </c>
      <c r="I173" s="115" t="s">
        <v>87</v>
      </c>
      <c r="J173" s="115" t="s">
        <v>87</v>
      </c>
      <c r="K173" s="115" t="s">
        <v>87</v>
      </c>
      <c r="L173" s="115" t="s">
        <v>87</v>
      </c>
      <c r="M173" s="115" t="s">
        <v>87</v>
      </c>
      <c r="N173" s="115" t="s">
        <v>87</v>
      </c>
      <c r="O173" s="115" t="s">
        <v>87</v>
      </c>
      <c r="P173" s="115" t="s">
        <v>87</v>
      </c>
      <c r="Q173" s="115" t="s">
        <v>87</v>
      </c>
      <c r="R173" s="115" t="s">
        <v>87</v>
      </c>
      <c r="S173" s="115" t="s">
        <v>87</v>
      </c>
      <c r="T173" s="115" t="s">
        <v>87</v>
      </c>
      <c r="U173" s="115" t="s">
        <v>87</v>
      </c>
      <c r="V173" s="115" t="s">
        <v>87</v>
      </c>
      <c r="W173" s="115" t="s">
        <v>87</v>
      </c>
    </row>
    <row r="174" spans="1:23" ht="13.5" customHeight="1" x14ac:dyDescent="0.35">
      <c r="A174" s="175">
        <v>0.61458333333333304</v>
      </c>
      <c r="B174" s="115" t="s">
        <v>87</v>
      </c>
      <c r="C174" s="115" t="s">
        <v>87</v>
      </c>
      <c r="D174" s="115" t="s">
        <v>87</v>
      </c>
      <c r="E174" s="115" t="s">
        <v>87</v>
      </c>
      <c r="F174" s="115" t="s">
        <v>87</v>
      </c>
      <c r="G174" s="115" t="s">
        <v>87</v>
      </c>
      <c r="H174" s="115" t="s">
        <v>87</v>
      </c>
      <c r="I174" s="115" t="s">
        <v>87</v>
      </c>
      <c r="J174" s="115" t="s">
        <v>87</v>
      </c>
      <c r="K174" s="115" t="s">
        <v>87</v>
      </c>
      <c r="L174" s="115" t="s">
        <v>87</v>
      </c>
      <c r="M174" s="115" t="s">
        <v>87</v>
      </c>
      <c r="N174" s="115" t="s">
        <v>87</v>
      </c>
      <c r="O174" s="115" t="s">
        <v>87</v>
      </c>
      <c r="P174" s="115" t="s">
        <v>87</v>
      </c>
      <c r="Q174" s="115" t="s">
        <v>87</v>
      </c>
      <c r="R174" s="115" t="s">
        <v>87</v>
      </c>
      <c r="S174" s="115" t="s">
        <v>87</v>
      </c>
      <c r="T174" s="115" t="s">
        <v>87</v>
      </c>
      <c r="U174" s="115" t="s">
        <v>87</v>
      </c>
      <c r="V174" s="115" t="s">
        <v>87</v>
      </c>
      <c r="W174" s="115" t="s">
        <v>87</v>
      </c>
    </row>
    <row r="175" spans="1:23" ht="13.5" customHeight="1" x14ac:dyDescent="0.35">
      <c r="A175" s="175">
        <v>0.625</v>
      </c>
      <c r="B175" s="115" t="s">
        <v>87</v>
      </c>
      <c r="C175" s="115" t="s">
        <v>87</v>
      </c>
      <c r="D175" s="115" t="s">
        <v>87</v>
      </c>
      <c r="E175" s="115" t="s">
        <v>87</v>
      </c>
      <c r="F175" s="115" t="s">
        <v>87</v>
      </c>
      <c r="G175" s="115" t="s">
        <v>87</v>
      </c>
      <c r="H175" s="115" t="s">
        <v>87</v>
      </c>
      <c r="I175" s="115" t="s">
        <v>87</v>
      </c>
      <c r="J175" s="115" t="s">
        <v>87</v>
      </c>
      <c r="K175" s="115" t="s">
        <v>87</v>
      </c>
      <c r="L175" s="115" t="s">
        <v>87</v>
      </c>
      <c r="M175" s="115" t="s">
        <v>87</v>
      </c>
      <c r="N175" s="115" t="s">
        <v>87</v>
      </c>
      <c r="O175" s="115" t="s">
        <v>87</v>
      </c>
      <c r="P175" s="115" t="s">
        <v>87</v>
      </c>
      <c r="Q175" s="115" t="s">
        <v>87</v>
      </c>
      <c r="R175" s="115" t="s">
        <v>87</v>
      </c>
      <c r="S175" s="115" t="s">
        <v>87</v>
      </c>
      <c r="T175" s="115" t="s">
        <v>87</v>
      </c>
      <c r="U175" s="115" t="s">
        <v>87</v>
      </c>
      <c r="V175" s="115" t="s">
        <v>87</v>
      </c>
      <c r="W175" s="115" t="s">
        <v>87</v>
      </c>
    </row>
    <row r="176" spans="1:23" ht="13.5" customHeight="1" x14ac:dyDescent="0.35">
      <c r="A176" s="175">
        <v>0.63541666666666696</v>
      </c>
      <c r="B176" s="115" t="s">
        <v>87</v>
      </c>
      <c r="C176" s="115" t="s">
        <v>87</v>
      </c>
      <c r="D176" s="115" t="s">
        <v>87</v>
      </c>
      <c r="E176" s="115" t="s">
        <v>87</v>
      </c>
      <c r="F176" s="115" t="s">
        <v>87</v>
      </c>
      <c r="G176" s="115" t="s">
        <v>87</v>
      </c>
      <c r="H176" s="115" t="s">
        <v>87</v>
      </c>
      <c r="I176" s="115" t="s">
        <v>87</v>
      </c>
      <c r="J176" s="115" t="s">
        <v>87</v>
      </c>
      <c r="K176" s="115" t="s">
        <v>87</v>
      </c>
      <c r="L176" s="115" t="s">
        <v>87</v>
      </c>
      <c r="M176" s="115" t="s">
        <v>87</v>
      </c>
      <c r="N176" s="115" t="s">
        <v>87</v>
      </c>
      <c r="O176" s="115" t="s">
        <v>87</v>
      </c>
      <c r="P176" s="115" t="s">
        <v>87</v>
      </c>
      <c r="Q176" s="115" t="s">
        <v>87</v>
      </c>
      <c r="R176" s="115" t="s">
        <v>87</v>
      </c>
      <c r="S176" s="115" t="s">
        <v>87</v>
      </c>
      <c r="T176" s="115" t="s">
        <v>87</v>
      </c>
      <c r="U176" s="115" t="s">
        <v>87</v>
      </c>
      <c r="V176" s="115" t="s">
        <v>87</v>
      </c>
      <c r="W176" s="115" t="s">
        <v>87</v>
      </c>
    </row>
    <row r="177" spans="1:23" ht="13.5" customHeight="1" x14ac:dyDescent="0.35">
      <c r="A177" s="175">
        <v>0.64583333333333304</v>
      </c>
      <c r="B177" s="115" t="s">
        <v>87</v>
      </c>
      <c r="C177" s="115" t="s">
        <v>87</v>
      </c>
      <c r="D177" s="115" t="s">
        <v>87</v>
      </c>
      <c r="E177" s="115" t="s">
        <v>87</v>
      </c>
      <c r="F177" s="115" t="s">
        <v>87</v>
      </c>
      <c r="G177" s="115" t="s">
        <v>87</v>
      </c>
      <c r="H177" s="115" t="s">
        <v>87</v>
      </c>
      <c r="I177" s="115" t="s">
        <v>87</v>
      </c>
      <c r="J177" s="115" t="s">
        <v>87</v>
      </c>
      <c r="K177" s="115" t="s">
        <v>87</v>
      </c>
      <c r="L177" s="115" t="s">
        <v>87</v>
      </c>
      <c r="M177" s="115" t="s">
        <v>87</v>
      </c>
      <c r="N177" s="115" t="s">
        <v>87</v>
      </c>
      <c r="O177" s="115" t="s">
        <v>87</v>
      </c>
      <c r="P177" s="115" t="s">
        <v>87</v>
      </c>
      <c r="Q177" s="115" t="s">
        <v>87</v>
      </c>
      <c r="R177" s="115" t="s">
        <v>87</v>
      </c>
      <c r="S177" s="115" t="s">
        <v>87</v>
      </c>
      <c r="T177" s="115" t="s">
        <v>87</v>
      </c>
      <c r="U177" s="115" t="s">
        <v>87</v>
      </c>
      <c r="V177" s="115" t="s">
        <v>87</v>
      </c>
      <c r="W177" s="115" t="s">
        <v>87</v>
      </c>
    </row>
    <row r="178" spans="1:23" ht="13.5" customHeight="1" x14ac:dyDescent="0.35">
      <c r="A178" s="175">
        <v>0.65625</v>
      </c>
      <c r="B178" s="115" t="s">
        <v>87</v>
      </c>
      <c r="C178" s="115" t="s">
        <v>87</v>
      </c>
      <c r="D178" s="115" t="s">
        <v>87</v>
      </c>
      <c r="E178" s="115" t="s">
        <v>87</v>
      </c>
      <c r="F178" s="115" t="s">
        <v>87</v>
      </c>
      <c r="G178" s="115" t="s">
        <v>87</v>
      </c>
      <c r="H178" s="115" t="s">
        <v>87</v>
      </c>
      <c r="I178" s="115" t="s">
        <v>87</v>
      </c>
      <c r="J178" s="115" t="s">
        <v>87</v>
      </c>
      <c r="K178" s="115" t="s">
        <v>87</v>
      </c>
      <c r="L178" s="115" t="s">
        <v>87</v>
      </c>
      <c r="M178" s="115" t="s">
        <v>87</v>
      </c>
      <c r="N178" s="115" t="s">
        <v>87</v>
      </c>
      <c r="O178" s="115" t="s">
        <v>87</v>
      </c>
      <c r="P178" s="115" t="s">
        <v>87</v>
      </c>
      <c r="Q178" s="115" t="s">
        <v>87</v>
      </c>
      <c r="R178" s="115" t="s">
        <v>87</v>
      </c>
      <c r="S178" s="115" t="s">
        <v>87</v>
      </c>
      <c r="T178" s="115" t="s">
        <v>87</v>
      </c>
      <c r="U178" s="115" t="s">
        <v>87</v>
      </c>
      <c r="V178" s="115" t="s">
        <v>87</v>
      </c>
      <c r="W178" s="115" t="s">
        <v>87</v>
      </c>
    </row>
    <row r="179" spans="1:23" ht="13.5" customHeight="1" x14ac:dyDescent="0.35">
      <c r="A179" s="175">
        <v>0.66666666666666696</v>
      </c>
      <c r="B179" s="115" t="s">
        <v>87</v>
      </c>
      <c r="C179" s="115" t="s">
        <v>87</v>
      </c>
      <c r="D179" s="115" t="s">
        <v>87</v>
      </c>
      <c r="E179" s="115" t="s">
        <v>87</v>
      </c>
      <c r="F179" s="115" t="s">
        <v>87</v>
      </c>
      <c r="G179" s="115" t="s">
        <v>87</v>
      </c>
      <c r="H179" s="115" t="s">
        <v>87</v>
      </c>
      <c r="I179" s="115" t="s">
        <v>87</v>
      </c>
      <c r="J179" s="115" t="s">
        <v>87</v>
      </c>
      <c r="K179" s="115" t="s">
        <v>87</v>
      </c>
      <c r="L179" s="115" t="s">
        <v>87</v>
      </c>
      <c r="M179" s="115" t="s">
        <v>87</v>
      </c>
      <c r="N179" s="115" t="s">
        <v>87</v>
      </c>
      <c r="O179" s="115" t="s">
        <v>87</v>
      </c>
      <c r="P179" s="115" t="s">
        <v>87</v>
      </c>
      <c r="Q179" s="115" t="s">
        <v>87</v>
      </c>
      <c r="R179" s="115" t="s">
        <v>87</v>
      </c>
      <c r="S179" s="115" t="s">
        <v>87</v>
      </c>
      <c r="T179" s="115" t="s">
        <v>87</v>
      </c>
      <c r="U179" s="115" t="s">
        <v>87</v>
      </c>
      <c r="V179" s="115" t="s">
        <v>87</v>
      </c>
      <c r="W179" s="115" t="s">
        <v>87</v>
      </c>
    </row>
    <row r="180" spans="1:23" ht="13.5" customHeight="1" x14ac:dyDescent="0.35">
      <c r="A180" s="175">
        <v>0.67708333333333304</v>
      </c>
      <c r="B180" s="115" t="s">
        <v>87</v>
      </c>
      <c r="C180" s="115" t="s">
        <v>87</v>
      </c>
      <c r="D180" s="115" t="s">
        <v>87</v>
      </c>
      <c r="E180" s="115" t="s">
        <v>87</v>
      </c>
      <c r="F180" s="115" t="s">
        <v>87</v>
      </c>
      <c r="G180" s="115" t="s">
        <v>87</v>
      </c>
      <c r="H180" s="115" t="s">
        <v>87</v>
      </c>
      <c r="I180" s="115" t="s">
        <v>87</v>
      </c>
      <c r="J180" s="115" t="s">
        <v>87</v>
      </c>
      <c r="K180" s="115" t="s">
        <v>87</v>
      </c>
      <c r="L180" s="115" t="s">
        <v>87</v>
      </c>
      <c r="M180" s="115" t="s">
        <v>87</v>
      </c>
      <c r="N180" s="115" t="s">
        <v>87</v>
      </c>
      <c r="O180" s="115" t="s">
        <v>87</v>
      </c>
      <c r="P180" s="115" t="s">
        <v>87</v>
      </c>
      <c r="Q180" s="115" t="s">
        <v>87</v>
      </c>
      <c r="R180" s="115" t="s">
        <v>87</v>
      </c>
      <c r="S180" s="115" t="s">
        <v>87</v>
      </c>
      <c r="T180" s="115" t="s">
        <v>87</v>
      </c>
      <c r="U180" s="115" t="s">
        <v>87</v>
      </c>
      <c r="V180" s="115" t="s">
        <v>87</v>
      </c>
      <c r="W180" s="115" t="s">
        <v>87</v>
      </c>
    </row>
    <row r="181" spans="1:23" ht="13.5" customHeight="1" x14ac:dyDescent="0.35">
      <c r="A181" s="175">
        <v>0.6875</v>
      </c>
      <c r="B181" s="115" t="s">
        <v>87</v>
      </c>
      <c r="C181" s="115" t="s">
        <v>87</v>
      </c>
      <c r="D181" s="115" t="s">
        <v>87</v>
      </c>
      <c r="E181" s="115" t="s">
        <v>87</v>
      </c>
      <c r="F181" s="115" t="s">
        <v>87</v>
      </c>
      <c r="G181" s="115" t="s">
        <v>87</v>
      </c>
      <c r="H181" s="115" t="s">
        <v>87</v>
      </c>
      <c r="I181" s="115" t="s">
        <v>87</v>
      </c>
      <c r="J181" s="115" t="s">
        <v>87</v>
      </c>
      <c r="K181" s="115" t="s">
        <v>87</v>
      </c>
      <c r="L181" s="115" t="s">
        <v>87</v>
      </c>
      <c r="M181" s="115" t="s">
        <v>87</v>
      </c>
      <c r="N181" s="115" t="s">
        <v>87</v>
      </c>
      <c r="O181" s="115" t="s">
        <v>87</v>
      </c>
      <c r="P181" s="115" t="s">
        <v>87</v>
      </c>
      <c r="Q181" s="115" t="s">
        <v>87</v>
      </c>
      <c r="R181" s="115" t="s">
        <v>87</v>
      </c>
      <c r="S181" s="115" t="s">
        <v>87</v>
      </c>
      <c r="T181" s="115" t="s">
        <v>87</v>
      </c>
      <c r="U181" s="115" t="s">
        <v>87</v>
      </c>
      <c r="V181" s="115" t="s">
        <v>87</v>
      </c>
      <c r="W181" s="115" t="s">
        <v>87</v>
      </c>
    </row>
    <row r="182" spans="1:23" ht="13.5" customHeight="1" x14ac:dyDescent="0.35">
      <c r="A182" s="175">
        <v>0.69791666666666696</v>
      </c>
      <c r="B182" s="115" t="s">
        <v>87</v>
      </c>
      <c r="C182" s="115" t="s">
        <v>87</v>
      </c>
      <c r="D182" s="115" t="s">
        <v>87</v>
      </c>
      <c r="E182" s="115" t="s">
        <v>87</v>
      </c>
      <c r="F182" s="115" t="s">
        <v>87</v>
      </c>
      <c r="G182" s="115" t="s">
        <v>87</v>
      </c>
      <c r="H182" s="115" t="s">
        <v>87</v>
      </c>
      <c r="I182" s="115" t="s">
        <v>87</v>
      </c>
      <c r="J182" s="115" t="s">
        <v>87</v>
      </c>
      <c r="K182" s="115" t="s">
        <v>87</v>
      </c>
      <c r="L182" s="115" t="s">
        <v>87</v>
      </c>
      <c r="M182" s="115" t="s">
        <v>87</v>
      </c>
      <c r="N182" s="115" t="s">
        <v>87</v>
      </c>
      <c r="O182" s="115" t="s">
        <v>87</v>
      </c>
      <c r="P182" s="115" t="s">
        <v>87</v>
      </c>
      <c r="Q182" s="115" t="s">
        <v>87</v>
      </c>
      <c r="R182" s="115" t="s">
        <v>87</v>
      </c>
      <c r="S182" s="115" t="s">
        <v>87</v>
      </c>
      <c r="T182" s="115" t="s">
        <v>87</v>
      </c>
      <c r="U182" s="115" t="s">
        <v>87</v>
      </c>
      <c r="V182" s="115" t="s">
        <v>87</v>
      </c>
      <c r="W182" s="115" t="s">
        <v>87</v>
      </c>
    </row>
    <row r="183" spans="1:23" ht="13.5" customHeight="1" x14ac:dyDescent="0.35">
      <c r="A183" s="175">
        <v>0.70833333333333304</v>
      </c>
      <c r="B183" s="115" t="s">
        <v>87</v>
      </c>
      <c r="C183" s="115" t="s">
        <v>87</v>
      </c>
      <c r="D183" s="115" t="s">
        <v>87</v>
      </c>
      <c r="E183" s="115" t="s">
        <v>87</v>
      </c>
      <c r="F183" s="115" t="s">
        <v>87</v>
      </c>
      <c r="G183" s="115" t="s">
        <v>87</v>
      </c>
      <c r="H183" s="115" t="s">
        <v>87</v>
      </c>
      <c r="I183" s="115" t="s">
        <v>87</v>
      </c>
      <c r="J183" s="115" t="s">
        <v>87</v>
      </c>
      <c r="K183" s="115" t="s">
        <v>87</v>
      </c>
      <c r="L183" s="115" t="s">
        <v>87</v>
      </c>
      <c r="M183" s="115" t="s">
        <v>87</v>
      </c>
      <c r="N183" s="115" t="s">
        <v>87</v>
      </c>
      <c r="O183" s="115" t="s">
        <v>87</v>
      </c>
      <c r="P183" s="115" t="s">
        <v>87</v>
      </c>
      <c r="Q183" s="115" t="s">
        <v>87</v>
      </c>
      <c r="R183" s="115" t="s">
        <v>87</v>
      </c>
      <c r="S183" s="115" t="s">
        <v>87</v>
      </c>
      <c r="T183" s="115" t="s">
        <v>87</v>
      </c>
      <c r="U183" s="115" t="s">
        <v>87</v>
      </c>
      <c r="V183" s="115" t="s">
        <v>87</v>
      </c>
      <c r="W183" s="115" t="s">
        <v>87</v>
      </c>
    </row>
    <row r="184" spans="1:23" ht="13.5" customHeight="1" x14ac:dyDescent="0.35">
      <c r="A184" s="175">
        <v>0.71875</v>
      </c>
      <c r="B184" s="115" t="s">
        <v>87</v>
      </c>
      <c r="C184" s="115" t="s">
        <v>87</v>
      </c>
      <c r="D184" s="115" t="s">
        <v>87</v>
      </c>
      <c r="E184" s="115" t="s">
        <v>87</v>
      </c>
      <c r="F184" s="115" t="s">
        <v>87</v>
      </c>
      <c r="G184" s="115" t="s">
        <v>87</v>
      </c>
      <c r="H184" s="115" t="s">
        <v>87</v>
      </c>
      <c r="I184" s="115" t="s">
        <v>87</v>
      </c>
      <c r="J184" s="115" t="s">
        <v>87</v>
      </c>
      <c r="K184" s="115" t="s">
        <v>87</v>
      </c>
      <c r="L184" s="115" t="s">
        <v>87</v>
      </c>
      <c r="M184" s="115" t="s">
        <v>87</v>
      </c>
      <c r="N184" s="115" t="s">
        <v>87</v>
      </c>
      <c r="O184" s="115" t="s">
        <v>87</v>
      </c>
      <c r="P184" s="115" t="s">
        <v>87</v>
      </c>
      <c r="Q184" s="115" t="s">
        <v>87</v>
      </c>
      <c r="R184" s="115" t="s">
        <v>87</v>
      </c>
      <c r="S184" s="115" t="s">
        <v>87</v>
      </c>
      <c r="T184" s="115" t="s">
        <v>87</v>
      </c>
      <c r="U184" s="115" t="s">
        <v>87</v>
      </c>
      <c r="V184" s="115" t="s">
        <v>87</v>
      </c>
      <c r="W184" s="115" t="s">
        <v>87</v>
      </c>
    </row>
    <row r="185" spans="1:23" ht="13.5" customHeight="1" x14ac:dyDescent="0.35">
      <c r="A185" s="175">
        <v>0.72916666666666696</v>
      </c>
      <c r="B185" s="115" t="s">
        <v>87</v>
      </c>
      <c r="C185" s="115" t="s">
        <v>87</v>
      </c>
      <c r="D185" s="115" t="s">
        <v>87</v>
      </c>
      <c r="E185" s="115" t="s">
        <v>87</v>
      </c>
      <c r="F185" s="115" t="s">
        <v>87</v>
      </c>
      <c r="G185" s="115" t="s">
        <v>87</v>
      </c>
      <c r="H185" s="115" t="s">
        <v>87</v>
      </c>
      <c r="I185" s="115" t="s">
        <v>87</v>
      </c>
      <c r="J185" s="115" t="s">
        <v>87</v>
      </c>
      <c r="K185" s="115" t="s">
        <v>87</v>
      </c>
      <c r="L185" s="115" t="s">
        <v>87</v>
      </c>
      <c r="M185" s="115" t="s">
        <v>87</v>
      </c>
      <c r="N185" s="115" t="s">
        <v>87</v>
      </c>
      <c r="O185" s="115" t="s">
        <v>87</v>
      </c>
      <c r="P185" s="115" t="s">
        <v>87</v>
      </c>
      <c r="Q185" s="115" t="s">
        <v>87</v>
      </c>
      <c r="R185" s="115" t="s">
        <v>87</v>
      </c>
      <c r="S185" s="115" t="s">
        <v>87</v>
      </c>
      <c r="T185" s="115" t="s">
        <v>87</v>
      </c>
      <c r="U185" s="115" t="s">
        <v>87</v>
      </c>
      <c r="V185" s="115" t="s">
        <v>87</v>
      </c>
      <c r="W185" s="115" t="s">
        <v>87</v>
      </c>
    </row>
    <row r="186" spans="1:23" ht="13.5" customHeight="1" x14ac:dyDescent="0.35">
      <c r="A186" s="175">
        <v>0.73958333333333304</v>
      </c>
      <c r="B186" s="115" t="s">
        <v>87</v>
      </c>
      <c r="C186" s="115" t="s">
        <v>87</v>
      </c>
      <c r="D186" s="115" t="s">
        <v>87</v>
      </c>
      <c r="E186" s="115" t="s">
        <v>87</v>
      </c>
      <c r="F186" s="115" t="s">
        <v>87</v>
      </c>
      <c r="G186" s="115" t="s">
        <v>87</v>
      </c>
      <c r="H186" s="115" t="s">
        <v>87</v>
      </c>
      <c r="I186" s="115" t="s">
        <v>87</v>
      </c>
      <c r="J186" s="115" t="s">
        <v>87</v>
      </c>
      <c r="K186" s="115" t="s">
        <v>87</v>
      </c>
      <c r="L186" s="115" t="s">
        <v>87</v>
      </c>
      <c r="M186" s="115" t="s">
        <v>87</v>
      </c>
      <c r="N186" s="115" t="s">
        <v>87</v>
      </c>
      <c r="O186" s="115" t="s">
        <v>87</v>
      </c>
      <c r="P186" s="115" t="s">
        <v>87</v>
      </c>
      <c r="Q186" s="115" t="s">
        <v>87</v>
      </c>
      <c r="R186" s="115" t="s">
        <v>87</v>
      </c>
      <c r="S186" s="115" t="s">
        <v>87</v>
      </c>
      <c r="T186" s="115" t="s">
        <v>87</v>
      </c>
      <c r="U186" s="115" t="s">
        <v>87</v>
      </c>
      <c r="V186" s="115" t="s">
        <v>87</v>
      </c>
      <c r="W186" s="115" t="s">
        <v>87</v>
      </c>
    </row>
    <row r="187" spans="1:23" ht="13.5" customHeight="1" x14ac:dyDescent="0.35">
      <c r="A187" s="175">
        <v>0.75</v>
      </c>
      <c r="B187" s="115" t="s">
        <v>87</v>
      </c>
      <c r="C187" s="115" t="s">
        <v>87</v>
      </c>
      <c r="D187" s="115" t="s">
        <v>87</v>
      </c>
      <c r="E187" s="115" t="s">
        <v>87</v>
      </c>
      <c r="F187" s="115" t="s">
        <v>87</v>
      </c>
      <c r="G187" s="115" t="s">
        <v>87</v>
      </c>
      <c r="H187" s="115" t="s">
        <v>87</v>
      </c>
      <c r="I187" s="115" t="s">
        <v>87</v>
      </c>
      <c r="J187" s="115" t="s">
        <v>87</v>
      </c>
      <c r="K187" s="115" t="s">
        <v>87</v>
      </c>
      <c r="L187" s="115" t="s">
        <v>87</v>
      </c>
      <c r="M187" s="115" t="s">
        <v>87</v>
      </c>
      <c r="N187" s="115" t="s">
        <v>87</v>
      </c>
      <c r="O187" s="115" t="s">
        <v>87</v>
      </c>
      <c r="P187" s="115" t="s">
        <v>87</v>
      </c>
      <c r="Q187" s="115" t="s">
        <v>87</v>
      </c>
      <c r="R187" s="115" t="s">
        <v>87</v>
      </c>
      <c r="S187" s="115" t="s">
        <v>87</v>
      </c>
      <c r="T187" s="115" t="s">
        <v>87</v>
      </c>
      <c r="U187" s="115" t="s">
        <v>87</v>
      </c>
      <c r="V187" s="115" t="s">
        <v>87</v>
      </c>
      <c r="W187" s="115" t="s">
        <v>87</v>
      </c>
    </row>
    <row r="188" spans="1:23" ht="13.5" customHeight="1" x14ac:dyDescent="0.35">
      <c r="A188" s="175">
        <v>0.76041666666666696</v>
      </c>
      <c r="B188" s="115" t="s">
        <v>87</v>
      </c>
      <c r="C188" s="115" t="s">
        <v>87</v>
      </c>
      <c r="D188" s="115" t="s">
        <v>87</v>
      </c>
      <c r="E188" s="115" t="s">
        <v>87</v>
      </c>
      <c r="F188" s="115" t="s">
        <v>87</v>
      </c>
      <c r="G188" s="115" t="s">
        <v>87</v>
      </c>
      <c r="H188" s="115" t="s">
        <v>87</v>
      </c>
      <c r="I188" s="115" t="s">
        <v>87</v>
      </c>
      <c r="J188" s="115" t="s">
        <v>87</v>
      </c>
      <c r="K188" s="115" t="s">
        <v>87</v>
      </c>
      <c r="L188" s="115" t="s">
        <v>87</v>
      </c>
      <c r="M188" s="115" t="s">
        <v>87</v>
      </c>
      <c r="N188" s="115" t="s">
        <v>87</v>
      </c>
      <c r="O188" s="115" t="s">
        <v>87</v>
      </c>
      <c r="P188" s="115" t="s">
        <v>87</v>
      </c>
      <c r="Q188" s="115" t="s">
        <v>87</v>
      </c>
      <c r="R188" s="115" t="s">
        <v>87</v>
      </c>
      <c r="S188" s="115" t="s">
        <v>87</v>
      </c>
      <c r="T188" s="115" t="s">
        <v>87</v>
      </c>
      <c r="U188" s="115" t="s">
        <v>87</v>
      </c>
      <c r="V188" s="115" t="s">
        <v>87</v>
      </c>
      <c r="W188" s="115" t="s">
        <v>87</v>
      </c>
    </row>
    <row r="189" spans="1:23" ht="13.5" customHeight="1" x14ac:dyDescent="0.35">
      <c r="A189" s="175">
        <v>0.77083333333333304</v>
      </c>
      <c r="B189" s="115" t="s">
        <v>87</v>
      </c>
      <c r="C189" s="115" t="s">
        <v>87</v>
      </c>
      <c r="D189" s="115" t="s">
        <v>87</v>
      </c>
      <c r="E189" s="115" t="s">
        <v>87</v>
      </c>
      <c r="F189" s="115" t="s">
        <v>87</v>
      </c>
      <c r="G189" s="115" t="s">
        <v>87</v>
      </c>
      <c r="H189" s="115" t="s">
        <v>87</v>
      </c>
      <c r="I189" s="115" t="s">
        <v>87</v>
      </c>
      <c r="J189" s="115" t="s">
        <v>87</v>
      </c>
      <c r="K189" s="115" t="s">
        <v>87</v>
      </c>
      <c r="L189" s="115" t="s">
        <v>87</v>
      </c>
      <c r="M189" s="115" t="s">
        <v>87</v>
      </c>
      <c r="N189" s="115" t="s">
        <v>87</v>
      </c>
      <c r="O189" s="115" t="s">
        <v>87</v>
      </c>
      <c r="P189" s="115" t="s">
        <v>87</v>
      </c>
      <c r="Q189" s="115" t="s">
        <v>87</v>
      </c>
      <c r="R189" s="115" t="s">
        <v>87</v>
      </c>
      <c r="S189" s="115" t="s">
        <v>87</v>
      </c>
      <c r="T189" s="115" t="s">
        <v>87</v>
      </c>
      <c r="U189" s="115" t="s">
        <v>87</v>
      </c>
      <c r="V189" s="115" t="s">
        <v>87</v>
      </c>
      <c r="W189" s="115" t="s">
        <v>87</v>
      </c>
    </row>
    <row r="190" spans="1:23" ht="13.5" customHeight="1" x14ac:dyDescent="0.35">
      <c r="A190" s="175">
        <v>0.78125</v>
      </c>
      <c r="B190" s="115" t="s">
        <v>87</v>
      </c>
      <c r="C190" s="115" t="s">
        <v>87</v>
      </c>
      <c r="D190" s="115" t="s">
        <v>87</v>
      </c>
      <c r="E190" s="115" t="s">
        <v>87</v>
      </c>
      <c r="F190" s="115" t="s">
        <v>87</v>
      </c>
      <c r="G190" s="115" t="s">
        <v>87</v>
      </c>
      <c r="H190" s="115" t="s">
        <v>87</v>
      </c>
      <c r="I190" s="115" t="s">
        <v>87</v>
      </c>
      <c r="J190" s="115" t="s">
        <v>87</v>
      </c>
      <c r="K190" s="115" t="s">
        <v>87</v>
      </c>
      <c r="L190" s="115" t="s">
        <v>87</v>
      </c>
      <c r="M190" s="115" t="s">
        <v>87</v>
      </c>
      <c r="N190" s="115" t="s">
        <v>87</v>
      </c>
      <c r="O190" s="115" t="s">
        <v>87</v>
      </c>
      <c r="P190" s="115" t="s">
        <v>87</v>
      </c>
      <c r="Q190" s="115" t="s">
        <v>87</v>
      </c>
      <c r="R190" s="115" t="s">
        <v>87</v>
      </c>
      <c r="S190" s="115" t="s">
        <v>87</v>
      </c>
      <c r="T190" s="115" t="s">
        <v>87</v>
      </c>
      <c r="U190" s="115" t="s">
        <v>87</v>
      </c>
      <c r="V190" s="115" t="s">
        <v>87</v>
      </c>
      <c r="W190" s="115" t="s">
        <v>87</v>
      </c>
    </row>
    <row r="191" spans="1:23" ht="13.5" customHeight="1" x14ac:dyDescent="0.35">
      <c r="A191" s="175">
        <v>0.79166666666666696</v>
      </c>
      <c r="B191" s="115" t="s">
        <v>87</v>
      </c>
      <c r="C191" s="115" t="s">
        <v>87</v>
      </c>
      <c r="D191" s="115" t="s">
        <v>87</v>
      </c>
      <c r="E191" s="115" t="s">
        <v>87</v>
      </c>
      <c r="F191" s="115" t="s">
        <v>87</v>
      </c>
      <c r="G191" s="115" t="s">
        <v>87</v>
      </c>
      <c r="H191" s="115" t="s">
        <v>87</v>
      </c>
      <c r="I191" s="115" t="s">
        <v>87</v>
      </c>
      <c r="J191" s="115" t="s">
        <v>87</v>
      </c>
      <c r="K191" s="115" t="s">
        <v>87</v>
      </c>
      <c r="L191" s="115" t="s">
        <v>87</v>
      </c>
      <c r="M191" s="115" t="s">
        <v>87</v>
      </c>
      <c r="N191" s="115" t="s">
        <v>87</v>
      </c>
      <c r="O191" s="115" t="s">
        <v>87</v>
      </c>
      <c r="P191" s="115" t="s">
        <v>87</v>
      </c>
      <c r="Q191" s="115" t="s">
        <v>87</v>
      </c>
      <c r="R191" s="115" t="s">
        <v>87</v>
      </c>
      <c r="S191" s="115" t="s">
        <v>87</v>
      </c>
      <c r="T191" s="115" t="s">
        <v>87</v>
      </c>
      <c r="U191" s="115" t="s">
        <v>87</v>
      </c>
      <c r="V191" s="115" t="s">
        <v>87</v>
      </c>
      <c r="W191" s="115" t="s">
        <v>87</v>
      </c>
    </row>
    <row r="192" spans="1:23" ht="13.5" customHeight="1" x14ac:dyDescent="0.35">
      <c r="A192" s="175">
        <v>0.80208333333333304</v>
      </c>
      <c r="B192" s="115" t="s">
        <v>87</v>
      </c>
      <c r="C192" s="115" t="s">
        <v>87</v>
      </c>
      <c r="D192" s="115" t="s">
        <v>87</v>
      </c>
      <c r="E192" s="115" t="s">
        <v>87</v>
      </c>
      <c r="F192" s="115" t="s">
        <v>87</v>
      </c>
      <c r="G192" s="115" t="s">
        <v>87</v>
      </c>
      <c r="H192" s="115" t="s">
        <v>87</v>
      </c>
      <c r="I192" s="115" t="s">
        <v>87</v>
      </c>
      <c r="J192" s="115" t="s">
        <v>87</v>
      </c>
      <c r="K192" s="115" t="s">
        <v>87</v>
      </c>
      <c r="L192" s="115" t="s">
        <v>87</v>
      </c>
      <c r="M192" s="115" t="s">
        <v>87</v>
      </c>
      <c r="N192" s="115" t="s">
        <v>87</v>
      </c>
      <c r="O192" s="115" t="s">
        <v>87</v>
      </c>
      <c r="P192" s="115" t="s">
        <v>87</v>
      </c>
      <c r="Q192" s="115" t="s">
        <v>87</v>
      </c>
      <c r="R192" s="115" t="s">
        <v>87</v>
      </c>
      <c r="S192" s="115" t="s">
        <v>87</v>
      </c>
      <c r="T192" s="115" t="s">
        <v>87</v>
      </c>
      <c r="U192" s="115" t="s">
        <v>87</v>
      </c>
      <c r="V192" s="115" t="s">
        <v>87</v>
      </c>
      <c r="W192" s="115" t="s">
        <v>87</v>
      </c>
    </row>
    <row r="193" spans="1:23" ht="13.5" customHeight="1" x14ac:dyDescent="0.35">
      <c r="A193" s="175">
        <v>0.8125</v>
      </c>
      <c r="B193" s="115" t="s">
        <v>87</v>
      </c>
      <c r="C193" s="115" t="s">
        <v>87</v>
      </c>
      <c r="D193" s="115" t="s">
        <v>87</v>
      </c>
      <c r="E193" s="115" t="s">
        <v>87</v>
      </c>
      <c r="F193" s="115" t="s">
        <v>87</v>
      </c>
      <c r="G193" s="115" t="s">
        <v>87</v>
      </c>
      <c r="H193" s="115" t="s">
        <v>87</v>
      </c>
      <c r="I193" s="115" t="s">
        <v>87</v>
      </c>
      <c r="J193" s="115" t="s">
        <v>87</v>
      </c>
      <c r="K193" s="115" t="s">
        <v>87</v>
      </c>
      <c r="L193" s="115" t="s">
        <v>87</v>
      </c>
      <c r="M193" s="115" t="s">
        <v>87</v>
      </c>
      <c r="N193" s="115" t="s">
        <v>87</v>
      </c>
      <c r="O193" s="115" t="s">
        <v>87</v>
      </c>
      <c r="P193" s="115" t="s">
        <v>87</v>
      </c>
      <c r="Q193" s="115" t="s">
        <v>87</v>
      </c>
      <c r="R193" s="115" t="s">
        <v>87</v>
      </c>
      <c r="S193" s="115" t="s">
        <v>87</v>
      </c>
      <c r="T193" s="115" t="s">
        <v>87</v>
      </c>
      <c r="U193" s="115" t="s">
        <v>87</v>
      </c>
      <c r="V193" s="115" t="s">
        <v>87</v>
      </c>
      <c r="W193" s="115" t="s">
        <v>87</v>
      </c>
    </row>
    <row r="194" spans="1:23" ht="13.5" customHeight="1" x14ac:dyDescent="0.35">
      <c r="A194" s="175">
        <v>0.82291666666666696</v>
      </c>
      <c r="B194" s="115" t="s">
        <v>87</v>
      </c>
      <c r="C194" s="115" t="s">
        <v>87</v>
      </c>
      <c r="D194" s="115" t="s">
        <v>87</v>
      </c>
      <c r="E194" s="115" t="s">
        <v>87</v>
      </c>
      <c r="F194" s="115" t="s">
        <v>87</v>
      </c>
      <c r="G194" s="115" t="s">
        <v>87</v>
      </c>
      <c r="H194" s="115" t="s">
        <v>87</v>
      </c>
      <c r="I194" s="115" t="s">
        <v>87</v>
      </c>
      <c r="J194" s="115" t="s">
        <v>87</v>
      </c>
      <c r="K194" s="115" t="s">
        <v>87</v>
      </c>
      <c r="L194" s="115" t="s">
        <v>87</v>
      </c>
      <c r="M194" s="115" t="s">
        <v>87</v>
      </c>
      <c r="N194" s="115" t="s">
        <v>87</v>
      </c>
      <c r="O194" s="115" t="s">
        <v>87</v>
      </c>
      <c r="P194" s="115" t="s">
        <v>87</v>
      </c>
      <c r="Q194" s="115" t="s">
        <v>87</v>
      </c>
      <c r="R194" s="115" t="s">
        <v>87</v>
      </c>
      <c r="S194" s="115" t="s">
        <v>87</v>
      </c>
      <c r="T194" s="115" t="s">
        <v>87</v>
      </c>
      <c r="U194" s="115" t="s">
        <v>87</v>
      </c>
      <c r="V194" s="115" t="s">
        <v>87</v>
      </c>
      <c r="W194" s="115" t="s">
        <v>87</v>
      </c>
    </row>
    <row r="195" spans="1:23" ht="13.5" customHeight="1" x14ac:dyDescent="0.35">
      <c r="A195" s="175">
        <v>0.83333333333333304</v>
      </c>
      <c r="B195" s="115" t="s">
        <v>87</v>
      </c>
      <c r="C195" s="115" t="s">
        <v>87</v>
      </c>
      <c r="D195" s="115" t="s">
        <v>87</v>
      </c>
      <c r="E195" s="115" t="s">
        <v>87</v>
      </c>
      <c r="F195" s="115" t="s">
        <v>87</v>
      </c>
      <c r="G195" s="115" t="s">
        <v>87</v>
      </c>
      <c r="H195" s="115" t="s">
        <v>87</v>
      </c>
      <c r="I195" s="115" t="s">
        <v>87</v>
      </c>
      <c r="J195" s="115" t="s">
        <v>87</v>
      </c>
      <c r="K195" s="115" t="s">
        <v>87</v>
      </c>
      <c r="L195" s="115" t="s">
        <v>87</v>
      </c>
      <c r="M195" s="115" t="s">
        <v>87</v>
      </c>
      <c r="N195" s="115" t="s">
        <v>87</v>
      </c>
      <c r="O195" s="115" t="s">
        <v>87</v>
      </c>
      <c r="P195" s="115" t="s">
        <v>87</v>
      </c>
      <c r="Q195" s="115" t="s">
        <v>87</v>
      </c>
      <c r="R195" s="115" t="s">
        <v>87</v>
      </c>
      <c r="S195" s="115" t="s">
        <v>87</v>
      </c>
      <c r="T195" s="115" t="s">
        <v>87</v>
      </c>
      <c r="U195" s="115" t="s">
        <v>87</v>
      </c>
      <c r="V195" s="115" t="s">
        <v>87</v>
      </c>
      <c r="W195" s="115" t="s">
        <v>87</v>
      </c>
    </row>
    <row r="196" spans="1:23" ht="13.5" customHeight="1" x14ac:dyDescent="0.35">
      <c r="A196" s="175">
        <v>0.84375</v>
      </c>
      <c r="B196" s="115" t="s">
        <v>87</v>
      </c>
      <c r="C196" s="115" t="s">
        <v>87</v>
      </c>
      <c r="D196" s="115" t="s">
        <v>87</v>
      </c>
      <c r="E196" s="115" t="s">
        <v>87</v>
      </c>
      <c r="F196" s="115" t="s">
        <v>87</v>
      </c>
      <c r="G196" s="115" t="s">
        <v>87</v>
      </c>
      <c r="H196" s="115" t="s">
        <v>87</v>
      </c>
      <c r="I196" s="115" t="s">
        <v>87</v>
      </c>
      <c r="J196" s="115" t="s">
        <v>87</v>
      </c>
      <c r="K196" s="115" t="s">
        <v>87</v>
      </c>
      <c r="L196" s="115" t="s">
        <v>87</v>
      </c>
      <c r="M196" s="115" t="s">
        <v>87</v>
      </c>
      <c r="N196" s="115" t="s">
        <v>87</v>
      </c>
      <c r="O196" s="115" t="s">
        <v>87</v>
      </c>
      <c r="P196" s="115" t="s">
        <v>87</v>
      </c>
      <c r="Q196" s="115" t="s">
        <v>87</v>
      </c>
      <c r="R196" s="115" t="s">
        <v>87</v>
      </c>
      <c r="S196" s="115" t="s">
        <v>87</v>
      </c>
      <c r="T196" s="115" t="s">
        <v>87</v>
      </c>
      <c r="U196" s="115" t="s">
        <v>87</v>
      </c>
      <c r="V196" s="115" t="s">
        <v>87</v>
      </c>
      <c r="W196" s="115" t="s">
        <v>87</v>
      </c>
    </row>
    <row r="197" spans="1:23" ht="13.5" customHeight="1" x14ac:dyDescent="0.35">
      <c r="A197" s="175">
        <v>0.85416666666666696</v>
      </c>
      <c r="B197" s="115" t="s">
        <v>87</v>
      </c>
      <c r="C197" s="115" t="s">
        <v>87</v>
      </c>
      <c r="D197" s="115" t="s">
        <v>87</v>
      </c>
      <c r="E197" s="115" t="s">
        <v>87</v>
      </c>
      <c r="F197" s="115" t="s">
        <v>87</v>
      </c>
      <c r="G197" s="115" t="s">
        <v>87</v>
      </c>
      <c r="H197" s="115" t="s">
        <v>87</v>
      </c>
      <c r="I197" s="115" t="s">
        <v>87</v>
      </c>
      <c r="J197" s="115" t="s">
        <v>87</v>
      </c>
      <c r="K197" s="115" t="s">
        <v>87</v>
      </c>
      <c r="L197" s="115" t="s">
        <v>87</v>
      </c>
      <c r="M197" s="115" t="s">
        <v>87</v>
      </c>
      <c r="N197" s="115" t="s">
        <v>87</v>
      </c>
      <c r="O197" s="115" t="s">
        <v>87</v>
      </c>
      <c r="P197" s="115" t="s">
        <v>87</v>
      </c>
      <c r="Q197" s="115" t="s">
        <v>87</v>
      </c>
      <c r="R197" s="115" t="s">
        <v>87</v>
      </c>
      <c r="S197" s="115" t="s">
        <v>87</v>
      </c>
      <c r="T197" s="115" t="s">
        <v>87</v>
      </c>
      <c r="U197" s="115" t="s">
        <v>87</v>
      </c>
      <c r="V197" s="115" t="s">
        <v>87</v>
      </c>
      <c r="W197" s="115" t="s">
        <v>87</v>
      </c>
    </row>
    <row r="198" spans="1:23" ht="13.5" customHeight="1" x14ac:dyDescent="0.35">
      <c r="A198" s="175">
        <v>0.86458333333333304</v>
      </c>
      <c r="B198" s="115" t="s">
        <v>87</v>
      </c>
      <c r="C198" s="115" t="s">
        <v>87</v>
      </c>
      <c r="D198" s="115" t="s">
        <v>87</v>
      </c>
      <c r="E198" s="115" t="s">
        <v>87</v>
      </c>
      <c r="F198" s="115" t="s">
        <v>87</v>
      </c>
      <c r="G198" s="115" t="s">
        <v>87</v>
      </c>
      <c r="H198" s="115" t="s">
        <v>87</v>
      </c>
      <c r="I198" s="115" t="s">
        <v>87</v>
      </c>
      <c r="J198" s="115" t="s">
        <v>87</v>
      </c>
      <c r="K198" s="115" t="s">
        <v>87</v>
      </c>
      <c r="L198" s="115" t="s">
        <v>87</v>
      </c>
      <c r="M198" s="115" t="s">
        <v>87</v>
      </c>
      <c r="N198" s="115" t="s">
        <v>87</v>
      </c>
      <c r="O198" s="115" t="s">
        <v>87</v>
      </c>
      <c r="P198" s="115" t="s">
        <v>87</v>
      </c>
      <c r="Q198" s="115" t="s">
        <v>87</v>
      </c>
      <c r="R198" s="115" t="s">
        <v>87</v>
      </c>
      <c r="S198" s="115" t="s">
        <v>87</v>
      </c>
      <c r="T198" s="115" t="s">
        <v>87</v>
      </c>
      <c r="U198" s="115" t="s">
        <v>87</v>
      </c>
      <c r="V198" s="115" t="s">
        <v>87</v>
      </c>
      <c r="W198" s="115" t="s">
        <v>87</v>
      </c>
    </row>
    <row r="199" spans="1:23" ht="13.5" customHeight="1" x14ac:dyDescent="0.35">
      <c r="A199" s="175">
        <v>0.875</v>
      </c>
      <c r="B199" s="115" t="s">
        <v>87</v>
      </c>
      <c r="C199" s="115" t="s">
        <v>87</v>
      </c>
      <c r="D199" s="115" t="s">
        <v>87</v>
      </c>
      <c r="E199" s="115" t="s">
        <v>87</v>
      </c>
      <c r="F199" s="115" t="s">
        <v>87</v>
      </c>
      <c r="G199" s="115" t="s">
        <v>87</v>
      </c>
      <c r="H199" s="115" t="s">
        <v>87</v>
      </c>
      <c r="I199" s="115" t="s">
        <v>87</v>
      </c>
      <c r="J199" s="115" t="s">
        <v>87</v>
      </c>
      <c r="K199" s="115" t="s">
        <v>87</v>
      </c>
      <c r="L199" s="115" t="s">
        <v>87</v>
      </c>
      <c r="M199" s="115" t="s">
        <v>87</v>
      </c>
      <c r="N199" s="115" t="s">
        <v>87</v>
      </c>
      <c r="O199" s="115" t="s">
        <v>87</v>
      </c>
      <c r="P199" s="115" t="s">
        <v>87</v>
      </c>
      <c r="Q199" s="115" t="s">
        <v>87</v>
      </c>
      <c r="R199" s="115" t="s">
        <v>87</v>
      </c>
      <c r="S199" s="115" t="s">
        <v>87</v>
      </c>
      <c r="T199" s="115" t="s">
        <v>87</v>
      </c>
      <c r="U199" s="115" t="s">
        <v>87</v>
      </c>
      <c r="V199" s="115" t="s">
        <v>87</v>
      </c>
      <c r="W199" s="115" t="s">
        <v>87</v>
      </c>
    </row>
    <row r="200" spans="1:23" ht="13.5" customHeight="1" x14ac:dyDescent="0.35">
      <c r="A200" s="175">
        <v>0.88541666666666696</v>
      </c>
      <c r="B200" s="115" t="s">
        <v>87</v>
      </c>
      <c r="C200" s="115" t="s">
        <v>87</v>
      </c>
      <c r="D200" s="115" t="s">
        <v>87</v>
      </c>
      <c r="E200" s="115" t="s">
        <v>87</v>
      </c>
      <c r="F200" s="115" t="s">
        <v>87</v>
      </c>
      <c r="G200" s="115" t="s">
        <v>87</v>
      </c>
      <c r="H200" s="115" t="s">
        <v>87</v>
      </c>
      <c r="I200" s="115" t="s">
        <v>87</v>
      </c>
      <c r="J200" s="115" t="s">
        <v>87</v>
      </c>
      <c r="K200" s="115" t="s">
        <v>87</v>
      </c>
      <c r="L200" s="115" t="s">
        <v>87</v>
      </c>
      <c r="M200" s="115" t="s">
        <v>87</v>
      </c>
      <c r="N200" s="115" t="s">
        <v>87</v>
      </c>
      <c r="O200" s="115" t="s">
        <v>87</v>
      </c>
      <c r="P200" s="115" t="s">
        <v>87</v>
      </c>
      <c r="Q200" s="115" t="s">
        <v>87</v>
      </c>
      <c r="R200" s="115" t="s">
        <v>87</v>
      </c>
      <c r="S200" s="115" t="s">
        <v>87</v>
      </c>
      <c r="T200" s="115" t="s">
        <v>87</v>
      </c>
      <c r="U200" s="115" t="s">
        <v>87</v>
      </c>
      <c r="V200" s="115" t="s">
        <v>87</v>
      </c>
      <c r="W200" s="115" t="s">
        <v>87</v>
      </c>
    </row>
    <row r="201" spans="1:23" ht="13.5" customHeight="1" x14ac:dyDescent="0.35">
      <c r="A201" s="175">
        <v>0.89583333333333304</v>
      </c>
      <c r="B201" s="115" t="s">
        <v>87</v>
      </c>
      <c r="C201" s="115" t="s">
        <v>87</v>
      </c>
      <c r="D201" s="115" t="s">
        <v>87</v>
      </c>
      <c r="E201" s="115" t="s">
        <v>87</v>
      </c>
      <c r="F201" s="115" t="s">
        <v>87</v>
      </c>
      <c r="G201" s="115" t="s">
        <v>87</v>
      </c>
      <c r="H201" s="115" t="s">
        <v>87</v>
      </c>
      <c r="I201" s="115" t="s">
        <v>87</v>
      </c>
      <c r="J201" s="115" t="s">
        <v>87</v>
      </c>
      <c r="K201" s="115" t="s">
        <v>87</v>
      </c>
      <c r="L201" s="115" t="s">
        <v>87</v>
      </c>
      <c r="M201" s="115" t="s">
        <v>87</v>
      </c>
      <c r="N201" s="115" t="s">
        <v>87</v>
      </c>
      <c r="O201" s="115" t="s">
        <v>87</v>
      </c>
      <c r="P201" s="115" t="s">
        <v>87</v>
      </c>
      <c r="Q201" s="115" t="s">
        <v>87</v>
      </c>
      <c r="R201" s="115" t="s">
        <v>87</v>
      </c>
      <c r="S201" s="115" t="s">
        <v>87</v>
      </c>
      <c r="T201" s="115" t="s">
        <v>87</v>
      </c>
      <c r="U201" s="115" t="s">
        <v>87</v>
      </c>
      <c r="V201" s="115" t="s">
        <v>87</v>
      </c>
      <c r="W201" s="115" t="s">
        <v>87</v>
      </c>
    </row>
    <row r="202" spans="1:23" ht="13.5" customHeight="1" x14ac:dyDescent="0.35">
      <c r="A202" s="175">
        <v>0.90625</v>
      </c>
      <c r="B202" s="115" t="s">
        <v>87</v>
      </c>
      <c r="C202" s="115" t="s">
        <v>87</v>
      </c>
      <c r="D202" s="115" t="s">
        <v>87</v>
      </c>
      <c r="E202" s="115" t="s">
        <v>87</v>
      </c>
      <c r="F202" s="115" t="s">
        <v>87</v>
      </c>
      <c r="G202" s="115" t="s">
        <v>87</v>
      </c>
      <c r="H202" s="115" t="s">
        <v>87</v>
      </c>
      <c r="I202" s="115" t="s">
        <v>87</v>
      </c>
      <c r="J202" s="115" t="s">
        <v>87</v>
      </c>
      <c r="K202" s="115" t="s">
        <v>87</v>
      </c>
      <c r="L202" s="115" t="s">
        <v>87</v>
      </c>
      <c r="M202" s="115" t="s">
        <v>87</v>
      </c>
      <c r="N202" s="115" t="s">
        <v>87</v>
      </c>
      <c r="O202" s="115" t="s">
        <v>87</v>
      </c>
      <c r="P202" s="115" t="s">
        <v>87</v>
      </c>
      <c r="Q202" s="115" t="s">
        <v>87</v>
      </c>
      <c r="R202" s="115" t="s">
        <v>87</v>
      </c>
      <c r="S202" s="115" t="s">
        <v>87</v>
      </c>
      <c r="T202" s="115" t="s">
        <v>87</v>
      </c>
      <c r="U202" s="115" t="s">
        <v>87</v>
      </c>
      <c r="V202" s="115" t="s">
        <v>87</v>
      </c>
      <c r="W202" s="115" t="s">
        <v>87</v>
      </c>
    </row>
    <row r="203" spans="1:23" ht="13.5" customHeight="1" x14ac:dyDescent="0.35">
      <c r="A203" s="175">
        <v>0.91666666666666696</v>
      </c>
      <c r="B203" s="115" t="s">
        <v>87</v>
      </c>
      <c r="C203" s="115" t="s">
        <v>87</v>
      </c>
      <c r="D203" s="115" t="s">
        <v>87</v>
      </c>
      <c r="E203" s="115" t="s">
        <v>87</v>
      </c>
      <c r="F203" s="115" t="s">
        <v>87</v>
      </c>
      <c r="G203" s="115" t="s">
        <v>87</v>
      </c>
      <c r="H203" s="115" t="s">
        <v>87</v>
      </c>
      <c r="I203" s="115" t="s">
        <v>87</v>
      </c>
      <c r="J203" s="115" t="s">
        <v>87</v>
      </c>
      <c r="K203" s="115" t="s">
        <v>87</v>
      </c>
      <c r="L203" s="115" t="s">
        <v>87</v>
      </c>
      <c r="M203" s="115" t="s">
        <v>87</v>
      </c>
      <c r="N203" s="115" t="s">
        <v>87</v>
      </c>
      <c r="O203" s="115" t="s">
        <v>87</v>
      </c>
      <c r="P203" s="115" t="s">
        <v>87</v>
      </c>
      <c r="Q203" s="115" t="s">
        <v>87</v>
      </c>
      <c r="R203" s="115" t="s">
        <v>87</v>
      </c>
      <c r="S203" s="115" t="s">
        <v>87</v>
      </c>
      <c r="T203" s="115" t="s">
        <v>87</v>
      </c>
      <c r="U203" s="115" t="s">
        <v>87</v>
      </c>
      <c r="V203" s="115" t="s">
        <v>87</v>
      </c>
      <c r="W203" s="115" t="s">
        <v>87</v>
      </c>
    </row>
    <row r="204" spans="1:23" ht="13.5" customHeight="1" x14ac:dyDescent="0.35">
      <c r="A204" s="175">
        <v>0.92708333333333304</v>
      </c>
      <c r="B204" s="115" t="s">
        <v>87</v>
      </c>
      <c r="C204" s="115" t="s">
        <v>87</v>
      </c>
      <c r="D204" s="115" t="s">
        <v>87</v>
      </c>
      <c r="E204" s="115" t="s">
        <v>87</v>
      </c>
      <c r="F204" s="115" t="s">
        <v>87</v>
      </c>
      <c r="G204" s="115" t="s">
        <v>87</v>
      </c>
      <c r="H204" s="115" t="s">
        <v>87</v>
      </c>
      <c r="I204" s="115" t="s">
        <v>87</v>
      </c>
      <c r="J204" s="115" t="s">
        <v>87</v>
      </c>
      <c r="K204" s="115" t="s">
        <v>87</v>
      </c>
      <c r="L204" s="115" t="s">
        <v>87</v>
      </c>
      <c r="M204" s="115" t="s">
        <v>87</v>
      </c>
      <c r="N204" s="115" t="s">
        <v>87</v>
      </c>
      <c r="O204" s="115" t="s">
        <v>87</v>
      </c>
      <c r="P204" s="115" t="s">
        <v>87</v>
      </c>
      <c r="Q204" s="115" t="s">
        <v>87</v>
      </c>
      <c r="R204" s="115" t="s">
        <v>87</v>
      </c>
      <c r="S204" s="115" t="s">
        <v>87</v>
      </c>
      <c r="T204" s="115" t="s">
        <v>87</v>
      </c>
      <c r="U204" s="115" t="s">
        <v>87</v>
      </c>
      <c r="V204" s="115" t="s">
        <v>87</v>
      </c>
      <c r="W204" s="115" t="s">
        <v>87</v>
      </c>
    </row>
    <row r="205" spans="1:23" ht="13.5" customHeight="1" x14ac:dyDescent="0.35">
      <c r="A205" s="175">
        <v>0.9375</v>
      </c>
      <c r="B205" s="115" t="s">
        <v>87</v>
      </c>
      <c r="C205" s="115" t="s">
        <v>87</v>
      </c>
      <c r="D205" s="115" t="s">
        <v>87</v>
      </c>
      <c r="E205" s="115" t="s">
        <v>87</v>
      </c>
      <c r="F205" s="115" t="s">
        <v>87</v>
      </c>
      <c r="G205" s="115" t="s">
        <v>87</v>
      </c>
      <c r="H205" s="115" t="s">
        <v>87</v>
      </c>
      <c r="I205" s="115" t="s">
        <v>87</v>
      </c>
      <c r="J205" s="115" t="s">
        <v>87</v>
      </c>
      <c r="K205" s="115" t="s">
        <v>87</v>
      </c>
      <c r="L205" s="115" t="s">
        <v>87</v>
      </c>
      <c r="M205" s="115" t="s">
        <v>87</v>
      </c>
      <c r="N205" s="115" t="s">
        <v>87</v>
      </c>
      <c r="O205" s="115" t="s">
        <v>87</v>
      </c>
      <c r="P205" s="115" t="s">
        <v>87</v>
      </c>
      <c r="Q205" s="115" t="s">
        <v>87</v>
      </c>
      <c r="R205" s="115" t="s">
        <v>87</v>
      </c>
      <c r="S205" s="115" t="s">
        <v>87</v>
      </c>
      <c r="T205" s="115" t="s">
        <v>87</v>
      </c>
      <c r="U205" s="115" t="s">
        <v>87</v>
      </c>
      <c r="V205" s="115" t="s">
        <v>87</v>
      </c>
      <c r="W205" s="115" t="s">
        <v>87</v>
      </c>
    </row>
    <row r="206" spans="1:23" ht="13.5" customHeight="1" x14ac:dyDescent="0.35">
      <c r="A206" s="175">
        <v>0.94791666666666696</v>
      </c>
      <c r="B206" s="115" t="s">
        <v>87</v>
      </c>
      <c r="C206" s="115" t="s">
        <v>87</v>
      </c>
      <c r="D206" s="115" t="s">
        <v>87</v>
      </c>
      <c r="E206" s="115" t="s">
        <v>87</v>
      </c>
      <c r="F206" s="115" t="s">
        <v>87</v>
      </c>
      <c r="G206" s="115" t="s">
        <v>87</v>
      </c>
      <c r="H206" s="115" t="s">
        <v>87</v>
      </c>
      <c r="I206" s="115" t="s">
        <v>87</v>
      </c>
      <c r="J206" s="115" t="s">
        <v>87</v>
      </c>
      <c r="K206" s="115" t="s">
        <v>87</v>
      </c>
      <c r="L206" s="115" t="s">
        <v>87</v>
      </c>
      <c r="M206" s="115" t="s">
        <v>87</v>
      </c>
      <c r="N206" s="115" t="s">
        <v>87</v>
      </c>
      <c r="O206" s="115" t="s">
        <v>87</v>
      </c>
      <c r="P206" s="115" t="s">
        <v>87</v>
      </c>
      <c r="Q206" s="115" t="s">
        <v>87</v>
      </c>
      <c r="R206" s="115" t="s">
        <v>87</v>
      </c>
      <c r="S206" s="115" t="s">
        <v>87</v>
      </c>
      <c r="T206" s="115" t="s">
        <v>87</v>
      </c>
      <c r="U206" s="115" t="s">
        <v>87</v>
      </c>
      <c r="V206" s="115" t="s">
        <v>87</v>
      </c>
      <c r="W206" s="115" t="s">
        <v>87</v>
      </c>
    </row>
    <row r="207" spans="1:23" ht="13.5" customHeight="1" x14ac:dyDescent="0.35">
      <c r="A207" s="175">
        <v>0.95833333333333304</v>
      </c>
      <c r="B207" s="115" t="s">
        <v>87</v>
      </c>
      <c r="C207" s="115" t="s">
        <v>87</v>
      </c>
      <c r="D207" s="115" t="s">
        <v>87</v>
      </c>
      <c r="E207" s="115" t="s">
        <v>87</v>
      </c>
      <c r="F207" s="115" t="s">
        <v>87</v>
      </c>
      <c r="G207" s="115" t="s">
        <v>87</v>
      </c>
      <c r="H207" s="115" t="s">
        <v>87</v>
      </c>
      <c r="I207" s="115" t="s">
        <v>87</v>
      </c>
      <c r="J207" s="115" t="s">
        <v>87</v>
      </c>
      <c r="K207" s="115" t="s">
        <v>87</v>
      </c>
      <c r="L207" s="115" t="s">
        <v>87</v>
      </c>
      <c r="M207" s="115" t="s">
        <v>87</v>
      </c>
      <c r="N207" s="115" t="s">
        <v>87</v>
      </c>
      <c r="O207" s="115" t="s">
        <v>87</v>
      </c>
      <c r="P207" s="115" t="s">
        <v>87</v>
      </c>
      <c r="Q207" s="115" t="s">
        <v>87</v>
      </c>
      <c r="R207" s="115" t="s">
        <v>87</v>
      </c>
      <c r="S207" s="115" t="s">
        <v>87</v>
      </c>
      <c r="T207" s="115" t="s">
        <v>87</v>
      </c>
      <c r="U207" s="115" t="s">
        <v>87</v>
      </c>
      <c r="V207" s="115" t="s">
        <v>87</v>
      </c>
      <c r="W207" s="115" t="s">
        <v>87</v>
      </c>
    </row>
    <row r="208" spans="1:23" ht="13.5" customHeight="1" x14ac:dyDescent="0.35">
      <c r="A208" s="175">
        <v>0.96875</v>
      </c>
      <c r="B208" s="115" t="s">
        <v>87</v>
      </c>
      <c r="C208" s="115" t="s">
        <v>87</v>
      </c>
      <c r="D208" s="115" t="s">
        <v>87</v>
      </c>
      <c r="E208" s="115" t="s">
        <v>87</v>
      </c>
      <c r="F208" s="115" t="s">
        <v>87</v>
      </c>
      <c r="G208" s="115" t="s">
        <v>87</v>
      </c>
      <c r="H208" s="115" t="s">
        <v>87</v>
      </c>
      <c r="I208" s="115" t="s">
        <v>87</v>
      </c>
      <c r="J208" s="115" t="s">
        <v>87</v>
      </c>
      <c r="K208" s="115" t="s">
        <v>87</v>
      </c>
      <c r="L208" s="115" t="s">
        <v>87</v>
      </c>
      <c r="M208" s="115" t="s">
        <v>87</v>
      </c>
      <c r="N208" s="115" t="s">
        <v>87</v>
      </c>
      <c r="O208" s="115" t="s">
        <v>87</v>
      </c>
      <c r="P208" s="115" t="s">
        <v>87</v>
      </c>
      <c r="Q208" s="115" t="s">
        <v>87</v>
      </c>
      <c r="R208" s="115" t="s">
        <v>87</v>
      </c>
      <c r="S208" s="115" t="s">
        <v>87</v>
      </c>
      <c r="T208" s="115" t="s">
        <v>87</v>
      </c>
      <c r="U208" s="115" t="s">
        <v>87</v>
      </c>
      <c r="V208" s="115" t="s">
        <v>87</v>
      </c>
      <c r="W208" s="115" t="s">
        <v>87</v>
      </c>
    </row>
    <row r="209" spans="1:23" ht="13.5" customHeight="1" x14ac:dyDescent="0.35">
      <c r="A209" s="175">
        <v>0.97916666666666696</v>
      </c>
      <c r="B209" s="115" t="s">
        <v>87</v>
      </c>
      <c r="C209" s="115" t="s">
        <v>87</v>
      </c>
      <c r="D209" s="115" t="s">
        <v>87</v>
      </c>
      <c r="E209" s="115" t="s">
        <v>87</v>
      </c>
      <c r="F209" s="115" t="s">
        <v>87</v>
      </c>
      <c r="G209" s="115" t="s">
        <v>87</v>
      </c>
      <c r="H209" s="115" t="s">
        <v>87</v>
      </c>
      <c r="I209" s="115" t="s">
        <v>87</v>
      </c>
      <c r="J209" s="115" t="s">
        <v>87</v>
      </c>
      <c r="K209" s="115" t="s">
        <v>87</v>
      </c>
      <c r="L209" s="115" t="s">
        <v>87</v>
      </c>
      <c r="M209" s="115" t="s">
        <v>87</v>
      </c>
      <c r="N209" s="115" t="s">
        <v>87</v>
      </c>
      <c r="O209" s="115" t="s">
        <v>87</v>
      </c>
      <c r="P209" s="115" t="s">
        <v>87</v>
      </c>
      <c r="Q209" s="115" t="s">
        <v>87</v>
      </c>
      <c r="R209" s="115" t="s">
        <v>87</v>
      </c>
      <c r="S209" s="115" t="s">
        <v>87</v>
      </c>
      <c r="T209" s="115" t="s">
        <v>87</v>
      </c>
      <c r="U209" s="115" t="s">
        <v>87</v>
      </c>
      <c r="V209" s="115" t="s">
        <v>87</v>
      </c>
      <c r="W209" s="115" t="s">
        <v>87</v>
      </c>
    </row>
    <row r="210" spans="1:23" ht="13.5" customHeight="1" thickBot="1" x14ac:dyDescent="0.4">
      <c r="A210" s="176">
        <v>0.98958333333333304</v>
      </c>
      <c r="B210" s="119" t="s">
        <v>87</v>
      </c>
      <c r="C210" s="119" t="s">
        <v>87</v>
      </c>
      <c r="D210" s="119" t="s">
        <v>87</v>
      </c>
      <c r="E210" s="119" t="s">
        <v>87</v>
      </c>
      <c r="F210" s="119" t="s">
        <v>87</v>
      </c>
      <c r="G210" s="119" t="s">
        <v>87</v>
      </c>
      <c r="H210" s="119" t="s">
        <v>87</v>
      </c>
      <c r="I210" s="119" t="s">
        <v>87</v>
      </c>
      <c r="J210" s="119" t="s">
        <v>87</v>
      </c>
      <c r="K210" s="119" t="s">
        <v>87</v>
      </c>
      <c r="L210" s="119" t="s">
        <v>87</v>
      </c>
      <c r="M210" s="119" t="s">
        <v>87</v>
      </c>
      <c r="N210" s="119" t="s">
        <v>87</v>
      </c>
      <c r="O210" s="119" t="s">
        <v>87</v>
      </c>
      <c r="P210" s="119" t="s">
        <v>87</v>
      </c>
      <c r="Q210" s="119" t="s">
        <v>87</v>
      </c>
      <c r="R210" s="119" t="s">
        <v>87</v>
      </c>
      <c r="S210" s="119" t="s">
        <v>87</v>
      </c>
      <c r="T210" s="119" t="s">
        <v>87</v>
      </c>
      <c r="U210" s="119" t="s">
        <v>87</v>
      </c>
      <c r="V210" s="119" t="s">
        <v>87</v>
      </c>
      <c r="W210" s="119" t="s">
        <v>87</v>
      </c>
    </row>
    <row r="211" spans="1:23" ht="13.5" customHeight="1" thickTop="1" x14ac:dyDescent="0.35">
      <c r="A211" s="290" t="s">
        <v>167</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row>
    <row r="212" spans="1:23" ht="13.5" customHeight="1" x14ac:dyDescent="0.35">
      <c r="A212" s="291" t="s">
        <v>168</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row>
    <row r="213" spans="1:23" ht="13.5" customHeight="1" x14ac:dyDescent="0.35">
      <c r="A213" s="115" t="s">
        <v>169</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row>
    <row r="214" spans="1:23" ht="13.5" customHeight="1" thickBot="1" x14ac:dyDescent="0.4">
      <c r="A214" s="119" t="s">
        <v>170</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row>
    <row r="215" spans="1:23"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row>
    <row r="216" spans="1:23" ht="13.5" customHeight="1" thickBot="1" x14ac:dyDescent="0.4">
      <c r="A216" s="122" t="s">
        <v>16</v>
      </c>
      <c r="B216" s="121" t="s">
        <v>96</v>
      </c>
      <c r="C216" s="237">
        <f>C112+1</f>
        <v>45448</v>
      </c>
      <c r="D216" s="122"/>
      <c r="E216" s="122"/>
      <c r="F216" s="122"/>
      <c r="G216" s="122"/>
      <c r="H216" s="122"/>
      <c r="I216" s="122"/>
      <c r="J216" s="122"/>
      <c r="K216" s="122"/>
      <c r="L216" s="122"/>
      <c r="M216" s="122"/>
      <c r="N216" s="122"/>
      <c r="O216" s="122"/>
      <c r="P216" s="122"/>
      <c r="Q216" s="122"/>
      <c r="R216" s="122"/>
      <c r="S216" s="122"/>
      <c r="T216" s="122"/>
      <c r="U216" s="122"/>
      <c r="V216" s="122"/>
      <c r="W216" s="122"/>
    </row>
    <row r="217" spans="1:23" ht="13.5" customHeight="1" thickTop="1" thickBot="1" x14ac:dyDescent="0.4">
      <c r="A217" s="122"/>
      <c r="B217" s="563" t="s">
        <v>146</v>
      </c>
      <c r="C217" s="564"/>
      <c r="D217" s="564"/>
      <c r="E217" s="564"/>
      <c r="F217" s="564"/>
      <c r="G217" s="564"/>
      <c r="H217" s="564"/>
      <c r="I217" s="564"/>
      <c r="J217" s="564"/>
      <c r="K217" s="564"/>
      <c r="L217" s="564"/>
      <c r="M217" s="564"/>
      <c r="N217" s="564"/>
      <c r="O217" s="564"/>
      <c r="P217" s="564"/>
      <c r="Q217" s="564"/>
      <c r="R217" s="564"/>
      <c r="S217" s="564"/>
      <c r="T217" s="564"/>
      <c r="U217" s="564"/>
      <c r="V217" s="564"/>
      <c r="W217" s="565"/>
    </row>
    <row r="218" spans="1:23" ht="13.5" customHeight="1" thickTop="1" thickBot="1" x14ac:dyDescent="0.4">
      <c r="A218" s="174" t="s">
        <v>55</v>
      </c>
      <c r="B218" s="174" t="s">
        <v>73</v>
      </c>
      <c r="C218" s="292" t="s">
        <v>147</v>
      </c>
      <c r="D218" s="292" t="s">
        <v>148</v>
      </c>
      <c r="E218" s="292" t="s">
        <v>149</v>
      </c>
      <c r="F218" s="292" t="s">
        <v>150</v>
      </c>
      <c r="G218" s="292" t="s">
        <v>151</v>
      </c>
      <c r="H218" s="292" t="s">
        <v>152</v>
      </c>
      <c r="I218" s="292" t="s">
        <v>153</v>
      </c>
      <c r="J218" s="292" t="s">
        <v>154</v>
      </c>
      <c r="K218" s="292" t="s">
        <v>155</v>
      </c>
      <c r="L218" s="292" t="s">
        <v>156</v>
      </c>
      <c r="M218" s="292" t="s">
        <v>157</v>
      </c>
      <c r="N218" s="292" t="s">
        <v>158</v>
      </c>
      <c r="O218" s="292" t="s">
        <v>159</v>
      </c>
      <c r="P218" s="292" t="s">
        <v>160</v>
      </c>
      <c r="Q218" s="292" t="s">
        <v>161</v>
      </c>
      <c r="R218" s="292" t="s">
        <v>162</v>
      </c>
      <c r="S218" s="292" t="s">
        <v>163</v>
      </c>
      <c r="T218" s="292" t="s">
        <v>164</v>
      </c>
      <c r="U218" s="292" t="s">
        <v>165</v>
      </c>
      <c r="V218" s="174" t="s">
        <v>94</v>
      </c>
      <c r="W218" s="174" t="s">
        <v>166</v>
      </c>
    </row>
    <row r="219" spans="1:23" ht="13.5" customHeight="1" thickTop="1" x14ac:dyDescent="0.35">
      <c r="A219" s="283">
        <v>0</v>
      </c>
      <c r="B219" s="116" t="s">
        <v>87</v>
      </c>
      <c r="C219" s="116" t="s">
        <v>87</v>
      </c>
      <c r="D219" s="116" t="s">
        <v>87</v>
      </c>
      <c r="E219" s="116" t="s">
        <v>87</v>
      </c>
      <c r="F219" s="116" t="s">
        <v>87</v>
      </c>
      <c r="G219" s="116" t="s">
        <v>87</v>
      </c>
      <c r="H219" s="116" t="s">
        <v>87</v>
      </c>
      <c r="I219" s="116" t="s">
        <v>87</v>
      </c>
      <c r="J219" s="116" t="s">
        <v>87</v>
      </c>
      <c r="K219" s="116" t="s">
        <v>87</v>
      </c>
      <c r="L219" s="116" t="s">
        <v>87</v>
      </c>
      <c r="M219" s="116" t="s">
        <v>87</v>
      </c>
      <c r="N219" s="116" t="s">
        <v>87</v>
      </c>
      <c r="O219" s="116" t="s">
        <v>87</v>
      </c>
      <c r="P219" s="116" t="s">
        <v>87</v>
      </c>
      <c r="Q219" s="116" t="s">
        <v>87</v>
      </c>
      <c r="R219" s="116" t="s">
        <v>87</v>
      </c>
      <c r="S219" s="116" t="s">
        <v>87</v>
      </c>
      <c r="T219" s="116" t="s">
        <v>87</v>
      </c>
      <c r="U219" s="116" t="s">
        <v>87</v>
      </c>
      <c r="V219" s="116" t="s">
        <v>87</v>
      </c>
      <c r="W219" s="116" t="s">
        <v>87</v>
      </c>
    </row>
    <row r="220" spans="1:23" ht="13.5" customHeight="1" x14ac:dyDescent="0.35">
      <c r="A220" s="175">
        <v>1.0416666666666666E-2</v>
      </c>
      <c r="B220" s="115" t="s">
        <v>87</v>
      </c>
      <c r="C220" s="115" t="s">
        <v>87</v>
      </c>
      <c r="D220" s="115" t="s">
        <v>87</v>
      </c>
      <c r="E220" s="115" t="s">
        <v>87</v>
      </c>
      <c r="F220" s="115" t="s">
        <v>87</v>
      </c>
      <c r="G220" s="115" t="s">
        <v>87</v>
      </c>
      <c r="H220" s="115" t="s">
        <v>87</v>
      </c>
      <c r="I220" s="115" t="s">
        <v>87</v>
      </c>
      <c r="J220" s="115" t="s">
        <v>87</v>
      </c>
      <c r="K220" s="115" t="s">
        <v>87</v>
      </c>
      <c r="L220" s="115" t="s">
        <v>87</v>
      </c>
      <c r="M220" s="115" t="s">
        <v>87</v>
      </c>
      <c r="N220" s="115" t="s">
        <v>87</v>
      </c>
      <c r="O220" s="115" t="s">
        <v>87</v>
      </c>
      <c r="P220" s="115" t="s">
        <v>87</v>
      </c>
      <c r="Q220" s="115" t="s">
        <v>87</v>
      </c>
      <c r="R220" s="115" t="s">
        <v>87</v>
      </c>
      <c r="S220" s="115" t="s">
        <v>87</v>
      </c>
      <c r="T220" s="115" t="s">
        <v>87</v>
      </c>
      <c r="U220" s="115" t="s">
        <v>87</v>
      </c>
      <c r="V220" s="115" t="s">
        <v>87</v>
      </c>
      <c r="W220" s="115" t="s">
        <v>87</v>
      </c>
    </row>
    <row r="221" spans="1:23" ht="13.5" customHeight="1" x14ac:dyDescent="0.35">
      <c r="A221" s="175">
        <v>2.0833333333333332E-2</v>
      </c>
      <c r="B221" s="115" t="s">
        <v>87</v>
      </c>
      <c r="C221" s="115" t="s">
        <v>87</v>
      </c>
      <c r="D221" s="115" t="s">
        <v>87</v>
      </c>
      <c r="E221" s="115" t="s">
        <v>87</v>
      </c>
      <c r="F221" s="115" t="s">
        <v>87</v>
      </c>
      <c r="G221" s="115" t="s">
        <v>87</v>
      </c>
      <c r="H221" s="115" t="s">
        <v>87</v>
      </c>
      <c r="I221" s="115" t="s">
        <v>87</v>
      </c>
      <c r="J221" s="115" t="s">
        <v>87</v>
      </c>
      <c r="K221" s="115" t="s">
        <v>87</v>
      </c>
      <c r="L221" s="115" t="s">
        <v>87</v>
      </c>
      <c r="M221" s="115" t="s">
        <v>87</v>
      </c>
      <c r="N221" s="115" t="s">
        <v>87</v>
      </c>
      <c r="O221" s="115" t="s">
        <v>87</v>
      </c>
      <c r="P221" s="115" t="s">
        <v>87</v>
      </c>
      <c r="Q221" s="115" t="s">
        <v>87</v>
      </c>
      <c r="R221" s="115" t="s">
        <v>87</v>
      </c>
      <c r="S221" s="115" t="s">
        <v>87</v>
      </c>
      <c r="T221" s="115" t="s">
        <v>87</v>
      </c>
      <c r="U221" s="115" t="s">
        <v>87</v>
      </c>
      <c r="V221" s="115" t="s">
        <v>87</v>
      </c>
      <c r="W221" s="115" t="s">
        <v>87</v>
      </c>
    </row>
    <row r="222" spans="1:23" ht="13.5" customHeight="1" x14ac:dyDescent="0.35">
      <c r="A222" s="175">
        <v>3.125E-2</v>
      </c>
      <c r="B222" s="115" t="s">
        <v>87</v>
      </c>
      <c r="C222" s="115" t="s">
        <v>87</v>
      </c>
      <c r="D222" s="115" t="s">
        <v>87</v>
      </c>
      <c r="E222" s="115" t="s">
        <v>87</v>
      </c>
      <c r="F222" s="115" t="s">
        <v>87</v>
      </c>
      <c r="G222" s="115" t="s">
        <v>87</v>
      </c>
      <c r="H222" s="115" t="s">
        <v>87</v>
      </c>
      <c r="I222" s="115" t="s">
        <v>87</v>
      </c>
      <c r="J222" s="115" t="s">
        <v>87</v>
      </c>
      <c r="K222" s="115" t="s">
        <v>87</v>
      </c>
      <c r="L222" s="115" t="s">
        <v>87</v>
      </c>
      <c r="M222" s="115" t="s">
        <v>87</v>
      </c>
      <c r="N222" s="115" t="s">
        <v>87</v>
      </c>
      <c r="O222" s="115" t="s">
        <v>87</v>
      </c>
      <c r="P222" s="115" t="s">
        <v>87</v>
      </c>
      <c r="Q222" s="115" t="s">
        <v>87</v>
      </c>
      <c r="R222" s="115" t="s">
        <v>87</v>
      </c>
      <c r="S222" s="115" t="s">
        <v>87</v>
      </c>
      <c r="T222" s="115" t="s">
        <v>87</v>
      </c>
      <c r="U222" s="115" t="s">
        <v>87</v>
      </c>
      <c r="V222" s="115" t="s">
        <v>87</v>
      </c>
      <c r="W222" s="115" t="s">
        <v>87</v>
      </c>
    </row>
    <row r="223" spans="1:23" ht="13.5" customHeight="1" x14ac:dyDescent="0.35">
      <c r="A223" s="175">
        <v>4.1666666666666664E-2</v>
      </c>
      <c r="B223" s="115" t="s">
        <v>87</v>
      </c>
      <c r="C223" s="115" t="s">
        <v>87</v>
      </c>
      <c r="D223" s="115" t="s">
        <v>87</v>
      </c>
      <c r="E223" s="115" t="s">
        <v>87</v>
      </c>
      <c r="F223" s="115" t="s">
        <v>87</v>
      </c>
      <c r="G223" s="115" t="s">
        <v>87</v>
      </c>
      <c r="H223" s="115" t="s">
        <v>87</v>
      </c>
      <c r="I223" s="115" t="s">
        <v>87</v>
      </c>
      <c r="J223" s="115" t="s">
        <v>87</v>
      </c>
      <c r="K223" s="115" t="s">
        <v>87</v>
      </c>
      <c r="L223" s="115" t="s">
        <v>87</v>
      </c>
      <c r="M223" s="115" t="s">
        <v>87</v>
      </c>
      <c r="N223" s="115" t="s">
        <v>87</v>
      </c>
      <c r="O223" s="115" t="s">
        <v>87</v>
      </c>
      <c r="P223" s="115" t="s">
        <v>87</v>
      </c>
      <c r="Q223" s="115" t="s">
        <v>87</v>
      </c>
      <c r="R223" s="115" t="s">
        <v>87</v>
      </c>
      <c r="S223" s="115" t="s">
        <v>87</v>
      </c>
      <c r="T223" s="115" t="s">
        <v>87</v>
      </c>
      <c r="U223" s="115" t="s">
        <v>87</v>
      </c>
      <c r="V223" s="115" t="s">
        <v>87</v>
      </c>
      <c r="W223" s="115" t="s">
        <v>87</v>
      </c>
    </row>
    <row r="224" spans="1:23" ht="13.5" customHeight="1" x14ac:dyDescent="0.35">
      <c r="A224" s="175">
        <v>5.2083333333333336E-2</v>
      </c>
      <c r="B224" s="115" t="s">
        <v>87</v>
      </c>
      <c r="C224" s="115" t="s">
        <v>87</v>
      </c>
      <c r="D224" s="115" t="s">
        <v>87</v>
      </c>
      <c r="E224" s="115" t="s">
        <v>87</v>
      </c>
      <c r="F224" s="115" t="s">
        <v>87</v>
      </c>
      <c r="G224" s="115" t="s">
        <v>87</v>
      </c>
      <c r="H224" s="115" t="s">
        <v>87</v>
      </c>
      <c r="I224" s="115" t="s">
        <v>87</v>
      </c>
      <c r="J224" s="115" t="s">
        <v>87</v>
      </c>
      <c r="K224" s="115" t="s">
        <v>87</v>
      </c>
      <c r="L224" s="115" t="s">
        <v>87</v>
      </c>
      <c r="M224" s="115" t="s">
        <v>87</v>
      </c>
      <c r="N224" s="115" t="s">
        <v>87</v>
      </c>
      <c r="O224" s="115" t="s">
        <v>87</v>
      </c>
      <c r="P224" s="115" t="s">
        <v>87</v>
      </c>
      <c r="Q224" s="115" t="s">
        <v>87</v>
      </c>
      <c r="R224" s="115" t="s">
        <v>87</v>
      </c>
      <c r="S224" s="115" t="s">
        <v>87</v>
      </c>
      <c r="T224" s="115" t="s">
        <v>87</v>
      </c>
      <c r="U224" s="115" t="s">
        <v>87</v>
      </c>
      <c r="V224" s="115" t="s">
        <v>87</v>
      </c>
      <c r="W224" s="115" t="s">
        <v>87</v>
      </c>
    </row>
    <row r="225" spans="1:23" ht="13.5" customHeight="1" x14ac:dyDescent="0.35">
      <c r="A225" s="175">
        <v>6.25E-2</v>
      </c>
      <c r="B225" s="115" t="s">
        <v>87</v>
      </c>
      <c r="C225" s="115" t="s">
        <v>87</v>
      </c>
      <c r="D225" s="115" t="s">
        <v>87</v>
      </c>
      <c r="E225" s="115" t="s">
        <v>87</v>
      </c>
      <c r="F225" s="115" t="s">
        <v>87</v>
      </c>
      <c r="G225" s="115" t="s">
        <v>87</v>
      </c>
      <c r="H225" s="115" t="s">
        <v>87</v>
      </c>
      <c r="I225" s="115" t="s">
        <v>87</v>
      </c>
      <c r="J225" s="115" t="s">
        <v>87</v>
      </c>
      <c r="K225" s="115" t="s">
        <v>87</v>
      </c>
      <c r="L225" s="115" t="s">
        <v>87</v>
      </c>
      <c r="M225" s="115" t="s">
        <v>87</v>
      </c>
      <c r="N225" s="115" t="s">
        <v>87</v>
      </c>
      <c r="O225" s="115" t="s">
        <v>87</v>
      </c>
      <c r="P225" s="115" t="s">
        <v>87</v>
      </c>
      <c r="Q225" s="115" t="s">
        <v>87</v>
      </c>
      <c r="R225" s="115" t="s">
        <v>87</v>
      </c>
      <c r="S225" s="115" t="s">
        <v>87</v>
      </c>
      <c r="T225" s="115" t="s">
        <v>87</v>
      </c>
      <c r="U225" s="115" t="s">
        <v>87</v>
      </c>
      <c r="V225" s="115" t="s">
        <v>87</v>
      </c>
      <c r="W225" s="115" t="s">
        <v>87</v>
      </c>
    </row>
    <row r="226" spans="1:23" ht="13.5" customHeight="1" x14ac:dyDescent="0.35">
      <c r="A226" s="175">
        <v>7.2916666666666699E-2</v>
      </c>
      <c r="B226" s="115" t="s">
        <v>87</v>
      </c>
      <c r="C226" s="115" t="s">
        <v>87</v>
      </c>
      <c r="D226" s="115" t="s">
        <v>87</v>
      </c>
      <c r="E226" s="115" t="s">
        <v>87</v>
      </c>
      <c r="F226" s="115" t="s">
        <v>87</v>
      </c>
      <c r="G226" s="115" t="s">
        <v>87</v>
      </c>
      <c r="H226" s="115" t="s">
        <v>87</v>
      </c>
      <c r="I226" s="115" t="s">
        <v>87</v>
      </c>
      <c r="J226" s="115" t="s">
        <v>87</v>
      </c>
      <c r="K226" s="115" t="s">
        <v>87</v>
      </c>
      <c r="L226" s="115" t="s">
        <v>87</v>
      </c>
      <c r="M226" s="115" t="s">
        <v>87</v>
      </c>
      <c r="N226" s="115" t="s">
        <v>87</v>
      </c>
      <c r="O226" s="115" t="s">
        <v>87</v>
      </c>
      <c r="P226" s="115" t="s">
        <v>87</v>
      </c>
      <c r="Q226" s="115" t="s">
        <v>87</v>
      </c>
      <c r="R226" s="115" t="s">
        <v>87</v>
      </c>
      <c r="S226" s="115" t="s">
        <v>87</v>
      </c>
      <c r="T226" s="115" t="s">
        <v>87</v>
      </c>
      <c r="U226" s="115" t="s">
        <v>87</v>
      </c>
      <c r="V226" s="115" t="s">
        <v>87</v>
      </c>
      <c r="W226" s="115" t="s">
        <v>87</v>
      </c>
    </row>
    <row r="227" spans="1:23" ht="13.5" customHeight="1" x14ac:dyDescent="0.35">
      <c r="A227" s="175">
        <v>8.3333333333333301E-2</v>
      </c>
      <c r="B227" s="115" t="s">
        <v>87</v>
      </c>
      <c r="C227" s="115" t="s">
        <v>87</v>
      </c>
      <c r="D227" s="115" t="s">
        <v>87</v>
      </c>
      <c r="E227" s="115" t="s">
        <v>87</v>
      </c>
      <c r="F227" s="115" t="s">
        <v>87</v>
      </c>
      <c r="G227" s="115" t="s">
        <v>87</v>
      </c>
      <c r="H227" s="115" t="s">
        <v>87</v>
      </c>
      <c r="I227" s="115" t="s">
        <v>87</v>
      </c>
      <c r="J227" s="115" t="s">
        <v>87</v>
      </c>
      <c r="K227" s="115" t="s">
        <v>87</v>
      </c>
      <c r="L227" s="115" t="s">
        <v>87</v>
      </c>
      <c r="M227" s="115" t="s">
        <v>87</v>
      </c>
      <c r="N227" s="115" t="s">
        <v>87</v>
      </c>
      <c r="O227" s="115" t="s">
        <v>87</v>
      </c>
      <c r="P227" s="115" t="s">
        <v>87</v>
      </c>
      <c r="Q227" s="115" t="s">
        <v>87</v>
      </c>
      <c r="R227" s="115" t="s">
        <v>87</v>
      </c>
      <c r="S227" s="115" t="s">
        <v>87</v>
      </c>
      <c r="T227" s="115" t="s">
        <v>87</v>
      </c>
      <c r="U227" s="115" t="s">
        <v>87</v>
      </c>
      <c r="V227" s="115" t="s">
        <v>87</v>
      </c>
      <c r="W227" s="115" t="s">
        <v>87</v>
      </c>
    </row>
    <row r="228" spans="1:23" ht="13.5" customHeight="1" x14ac:dyDescent="0.35">
      <c r="A228" s="175">
        <v>9.375E-2</v>
      </c>
      <c r="B228" s="115" t="s">
        <v>87</v>
      </c>
      <c r="C228" s="115" t="s">
        <v>87</v>
      </c>
      <c r="D228" s="115" t="s">
        <v>87</v>
      </c>
      <c r="E228" s="115" t="s">
        <v>87</v>
      </c>
      <c r="F228" s="115" t="s">
        <v>87</v>
      </c>
      <c r="G228" s="115" t="s">
        <v>87</v>
      </c>
      <c r="H228" s="115" t="s">
        <v>87</v>
      </c>
      <c r="I228" s="115" t="s">
        <v>87</v>
      </c>
      <c r="J228" s="115" t="s">
        <v>87</v>
      </c>
      <c r="K228" s="115" t="s">
        <v>87</v>
      </c>
      <c r="L228" s="115" t="s">
        <v>87</v>
      </c>
      <c r="M228" s="115" t="s">
        <v>87</v>
      </c>
      <c r="N228" s="115" t="s">
        <v>87</v>
      </c>
      <c r="O228" s="115" t="s">
        <v>87</v>
      </c>
      <c r="P228" s="115" t="s">
        <v>87</v>
      </c>
      <c r="Q228" s="115" t="s">
        <v>87</v>
      </c>
      <c r="R228" s="115" t="s">
        <v>87</v>
      </c>
      <c r="S228" s="115" t="s">
        <v>87</v>
      </c>
      <c r="T228" s="115" t="s">
        <v>87</v>
      </c>
      <c r="U228" s="115" t="s">
        <v>87</v>
      </c>
      <c r="V228" s="115" t="s">
        <v>87</v>
      </c>
      <c r="W228" s="115" t="s">
        <v>87</v>
      </c>
    </row>
    <row r="229" spans="1:23" ht="13.5" customHeight="1" x14ac:dyDescent="0.35">
      <c r="A229" s="175">
        <v>0.104166666666667</v>
      </c>
      <c r="B229" s="115" t="s">
        <v>87</v>
      </c>
      <c r="C229" s="115" t="s">
        <v>87</v>
      </c>
      <c r="D229" s="115" t="s">
        <v>87</v>
      </c>
      <c r="E229" s="115" t="s">
        <v>87</v>
      </c>
      <c r="F229" s="115" t="s">
        <v>87</v>
      </c>
      <c r="G229" s="115" t="s">
        <v>87</v>
      </c>
      <c r="H229" s="115" t="s">
        <v>87</v>
      </c>
      <c r="I229" s="115" t="s">
        <v>87</v>
      </c>
      <c r="J229" s="115" t="s">
        <v>87</v>
      </c>
      <c r="K229" s="115" t="s">
        <v>87</v>
      </c>
      <c r="L229" s="115" t="s">
        <v>87</v>
      </c>
      <c r="M229" s="115" t="s">
        <v>87</v>
      </c>
      <c r="N229" s="115" t="s">
        <v>87</v>
      </c>
      <c r="O229" s="115" t="s">
        <v>87</v>
      </c>
      <c r="P229" s="115" t="s">
        <v>87</v>
      </c>
      <c r="Q229" s="115" t="s">
        <v>87</v>
      </c>
      <c r="R229" s="115" t="s">
        <v>87</v>
      </c>
      <c r="S229" s="115" t="s">
        <v>87</v>
      </c>
      <c r="T229" s="115" t="s">
        <v>87</v>
      </c>
      <c r="U229" s="115" t="s">
        <v>87</v>
      </c>
      <c r="V229" s="115" t="s">
        <v>87</v>
      </c>
      <c r="W229" s="115" t="s">
        <v>87</v>
      </c>
    </row>
    <row r="230" spans="1:23" ht="13.5" customHeight="1" x14ac:dyDescent="0.35">
      <c r="A230" s="175">
        <v>0.114583333333333</v>
      </c>
      <c r="B230" s="115" t="s">
        <v>87</v>
      </c>
      <c r="C230" s="115" t="s">
        <v>87</v>
      </c>
      <c r="D230" s="115" t="s">
        <v>87</v>
      </c>
      <c r="E230" s="115" t="s">
        <v>87</v>
      </c>
      <c r="F230" s="115" t="s">
        <v>87</v>
      </c>
      <c r="G230" s="115" t="s">
        <v>87</v>
      </c>
      <c r="H230" s="115" t="s">
        <v>87</v>
      </c>
      <c r="I230" s="115" t="s">
        <v>87</v>
      </c>
      <c r="J230" s="115" t="s">
        <v>87</v>
      </c>
      <c r="K230" s="115" t="s">
        <v>87</v>
      </c>
      <c r="L230" s="115" t="s">
        <v>87</v>
      </c>
      <c r="M230" s="115" t="s">
        <v>87</v>
      </c>
      <c r="N230" s="115" t="s">
        <v>87</v>
      </c>
      <c r="O230" s="115" t="s">
        <v>87</v>
      </c>
      <c r="P230" s="115" t="s">
        <v>87</v>
      </c>
      <c r="Q230" s="115" t="s">
        <v>87</v>
      </c>
      <c r="R230" s="115" t="s">
        <v>87</v>
      </c>
      <c r="S230" s="115" t="s">
        <v>87</v>
      </c>
      <c r="T230" s="115" t="s">
        <v>87</v>
      </c>
      <c r="U230" s="115" t="s">
        <v>87</v>
      </c>
      <c r="V230" s="115" t="s">
        <v>87</v>
      </c>
      <c r="W230" s="115" t="s">
        <v>87</v>
      </c>
    </row>
    <row r="231" spans="1:23" ht="13.5" customHeight="1" x14ac:dyDescent="0.35">
      <c r="A231" s="175">
        <v>0.125</v>
      </c>
      <c r="B231" s="115" t="s">
        <v>87</v>
      </c>
      <c r="C231" s="115" t="s">
        <v>87</v>
      </c>
      <c r="D231" s="115" t="s">
        <v>87</v>
      </c>
      <c r="E231" s="115" t="s">
        <v>87</v>
      </c>
      <c r="F231" s="115" t="s">
        <v>87</v>
      </c>
      <c r="G231" s="115" t="s">
        <v>87</v>
      </c>
      <c r="H231" s="115" t="s">
        <v>87</v>
      </c>
      <c r="I231" s="115" t="s">
        <v>87</v>
      </c>
      <c r="J231" s="115" t="s">
        <v>87</v>
      </c>
      <c r="K231" s="115" t="s">
        <v>87</v>
      </c>
      <c r="L231" s="115" t="s">
        <v>87</v>
      </c>
      <c r="M231" s="115" t="s">
        <v>87</v>
      </c>
      <c r="N231" s="115" t="s">
        <v>87</v>
      </c>
      <c r="O231" s="115" t="s">
        <v>87</v>
      </c>
      <c r="P231" s="115" t="s">
        <v>87</v>
      </c>
      <c r="Q231" s="115" t="s">
        <v>87</v>
      </c>
      <c r="R231" s="115" t="s">
        <v>87</v>
      </c>
      <c r="S231" s="115" t="s">
        <v>87</v>
      </c>
      <c r="T231" s="115" t="s">
        <v>87</v>
      </c>
      <c r="U231" s="115" t="s">
        <v>87</v>
      </c>
      <c r="V231" s="115" t="s">
        <v>87</v>
      </c>
      <c r="W231" s="115" t="s">
        <v>87</v>
      </c>
    </row>
    <row r="232" spans="1:23" ht="13.5" customHeight="1" x14ac:dyDescent="0.35">
      <c r="A232" s="175">
        <v>0.13541666666666699</v>
      </c>
      <c r="B232" s="115" t="s">
        <v>87</v>
      </c>
      <c r="C232" s="115" t="s">
        <v>87</v>
      </c>
      <c r="D232" s="115" t="s">
        <v>87</v>
      </c>
      <c r="E232" s="115" t="s">
        <v>87</v>
      </c>
      <c r="F232" s="115" t="s">
        <v>87</v>
      </c>
      <c r="G232" s="115" t="s">
        <v>87</v>
      </c>
      <c r="H232" s="115" t="s">
        <v>87</v>
      </c>
      <c r="I232" s="115" t="s">
        <v>87</v>
      </c>
      <c r="J232" s="115" t="s">
        <v>87</v>
      </c>
      <c r="K232" s="115" t="s">
        <v>87</v>
      </c>
      <c r="L232" s="115" t="s">
        <v>87</v>
      </c>
      <c r="M232" s="115" t="s">
        <v>87</v>
      </c>
      <c r="N232" s="115" t="s">
        <v>87</v>
      </c>
      <c r="O232" s="115" t="s">
        <v>87</v>
      </c>
      <c r="P232" s="115" t="s">
        <v>87</v>
      </c>
      <c r="Q232" s="115" t="s">
        <v>87</v>
      </c>
      <c r="R232" s="115" t="s">
        <v>87</v>
      </c>
      <c r="S232" s="115" t="s">
        <v>87</v>
      </c>
      <c r="T232" s="115" t="s">
        <v>87</v>
      </c>
      <c r="U232" s="115" t="s">
        <v>87</v>
      </c>
      <c r="V232" s="115" t="s">
        <v>87</v>
      </c>
      <c r="W232" s="115" t="s">
        <v>87</v>
      </c>
    </row>
    <row r="233" spans="1:23" ht="13.5" customHeight="1" x14ac:dyDescent="0.35">
      <c r="A233" s="175">
        <v>0.14583333333333301</v>
      </c>
      <c r="B233" s="115" t="s">
        <v>87</v>
      </c>
      <c r="C233" s="115" t="s">
        <v>87</v>
      </c>
      <c r="D233" s="115" t="s">
        <v>87</v>
      </c>
      <c r="E233" s="115" t="s">
        <v>87</v>
      </c>
      <c r="F233" s="115" t="s">
        <v>87</v>
      </c>
      <c r="G233" s="115" t="s">
        <v>87</v>
      </c>
      <c r="H233" s="115" t="s">
        <v>87</v>
      </c>
      <c r="I233" s="115" t="s">
        <v>87</v>
      </c>
      <c r="J233" s="115" t="s">
        <v>87</v>
      </c>
      <c r="K233" s="115" t="s">
        <v>87</v>
      </c>
      <c r="L233" s="115" t="s">
        <v>87</v>
      </c>
      <c r="M233" s="115" t="s">
        <v>87</v>
      </c>
      <c r="N233" s="115" t="s">
        <v>87</v>
      </c>
      <c r="O233" s="115" t="s">
        <v>87</v>
      </c>
      <c r="P233" s="115" t="s">
        <v>87</v>
      </c>
      <c r="Q233" s="115" t="s">
        <v>87</v>
      </c>
      <c r="R233" s="115" t="s">
        <v>87</v>
      </c>
      <c r="S233" s="115" t="s">
        <v>87</v>
      </c>
      <c r="T233" s="115" t="s">
        <v>87</v>
      </c>
      <c r="U233" s="115" t="s">
        <v>87</v>
      </c>
      <c r="V233" s="115" t="s">
        <v>87</v>
      </c>
      <c r="W233" s="115" t="s">
        <v>87</v>
      </c>
    </row>
    <row r="234" spans="1:23" ht="13.5" customHeight="1" x14ac:dyDescent="0.35">
      <c r="A234" s="175">
        <v>0.15625</v>
      </c>
      <c r="B234" s="115" t="s">
        <v>87</v>
      </c>
      <c r="C234" s="115" t="s">
        <v>87</v>
      </c>
      <c r="D234" s="115" t="s">
        <v>87</v>
      </c>
      <c r="E234" s="115" t="s">
        <v>87</v>
      </c>
      <c r="F234" s="115" t="s">
        <v>87</v>
      </c>
      <c r="G234" s="115" t="s">
        <v>87</v>
      </c>
      <c r="H234" s="115" t="s">
        <v>87</v>
      </c>
      <c r="I234" s="115" t="s">
        <v>87</v>
      </c>
      <c r="J234" s="115" t="s">
        <v>87</v>
      </c>
      <c r="K234" s="115" t="s">
        <v>87</v>
      </c>
      <c r="L234" s="115" t="s">
        <v>87</v>
      </c>
      <c r="M234" s="115" t="s">
        <v>87</v>
      </c>
      <c r="N234" s="115" t="s">
        <v>87</v>
      </c>
      <c r="O234" s="115" t="s">
        <v>87</v>
      </c>
      <c r="P234" s="115" t="s">
        <v>87</v>
      </c>
      <c r="Q234" s="115" t="s">
        <v>87</v>
      </c>
      <c r="R234" s="115" t="s">
        <v>87</v>
      </c>
      <c r="S234" s="115" t="s">
        <v>87</v>
      </c>
      <c r="T234" s="115" t="s">
        <v>87</v>
      </c>
      <c r="U234" s="115" t="s">
        <v>87</v>
      </c>
      <c r="V234" s="115" t="s">
        <v>87</v>
      </c>
      <c r="W234" s="115" t="s">
        <v>87</v>
      </c>
    </row>
    <row r="235" spans="1:23" ht="13.5" customHeight="1" x14ac:dyDescent="0.35">
      <c r="A235" s="175">
        <v>0.16666666666666699</v>
      </c>
      <c r="B235" s="115" t="s">
        <v>87</v>
      </c>
      <c r="C235" s="115" t="s">
        <v>87</v>
      </c>
      <c r="D235" s="115" t="s">
        <v>87</v>
      </c>
      <c r="E235" s="115" t="s">
        <v>87</v>
      </c>
      <c r="F235" s="115" t="s">
        <v>87</v>
      </c>
      <c r="G235" s="115" t="s">
        <v>87</v>
      </c>
      <c r="H235" s="115" t="s">
        <v>87</v>
      </c>
      <c r="I235" s="115" t="s">
        <v>87</v>
      </c>
      <c r="J235" s="115" t="s">
        <v>87</v>
      </c>
      <c r="K235" s="115" t="s">
        <v>87</v>
      </c>
      <c r="L235" s="115" t="s">
        <v>87</v>
      </c>
      <c r="M235" s="115" t="s">
        <v>87</v>
      </c>
      <c r="N235" s="115" t="s">
        <v>87</v>
      </c>
      <c r="O235" s="115" t="s">
        <v>87</v>
      </c>
      <c r="P235" s="115" t="s">
        <v>87</v>
      </c>
      <c r="Q235" s="115" t="s">
        <v>87</v>
      </c>
      <c r="R235" s="115" t="s">
        <v>87</v>
      </c>
      <c r="S235" s="115" t="s">
        <v>87</v>
      </c>
      <c r="T235" s="115" t="s">
        <v>87</v>
      </c>
      <c r="U235" s="115" t="s">
        <v>87</v>
      </c>
      <c r="V235" s="115" t="s">
        <v>87</v>
      </c>
      <c r="W235" s="115" t="s">
        <v>87</v>
      </c>
    </row>
    <row r="236" spans="1:23" ht="13.5" customHeight="1" x14ac:dyDescent="0.35">
      <c r="A236" s="175">
        <v>0.17708333333333301</v>
      </c>
      <c r="B236" s="115" t="s">
        <v>87</v>
      </c>
      <c r="C236" s="115" t="s">
        <v>87</v>
      </c>
      <c r="D236" s="115" t="s">
        <v>87</v>
      </c>
      <c r="E236" s="115" t="s">
        <v>87</v>
      </c>
      <c r="F236" s="115" t="s">
        <v>87</v>
      </c>
      <c r="G236" s="115" t="s">
        <v>87</v>
      </c>
      <c r="H236" s="115" t="s">
        <v>87</v>
      </c>
      <c r="I236" s="115" t="s">
        <v>87</v>
      </c>
      <c r="J236" s="115" t="s">
        <v>87</v>
      </c>
      <c r="K236" s="115" t="s">
        <v>87</v>
      </c>
      <c r="L236" s="115" t="s">
        <v>87</v>
      </c>
      <c r="M236" s="115" t="s">
        <v>87</v>
      </c>
      <c r="N236" s="115" t="s">
        <v>87</v>
      </c>
      <c r="O236" s="115" t="s">
        <v>87</v>
      </c>
      <c r="P236" s="115" t="s">
        <v>87</v>
      </c>
      <c r="Q236" s="115" t="s">
        <v>87</v>
      </c>
      <c r="R236" s="115" t="s">
        <v>87</v>
      </c>
      <c r="S236" s="115" t="s">
        <v>87</v>
      </c>
      <c r="T236" s="115" t="s">
        <v>87</v>
      </c>
      <c r="U236" s="115" t="s">
        <v>87</v>
      </c>
      <c r="V236" s="115" t="s">
        <v>87</v>
      </c>
      <c r="W236" s="115" t="s">
        <v>87</v>
      </c>
    </row>
    <row r="237" spans="1:23" ht="13.5" customHeight="1" x14ac:dyDescent="0.35">
      <c r="A237" s="175">
        <v>0.1875</v>
      </c>
      <c r="B237" s="115" t="s">
        <v>87</v>
      </c>
      <c r="C237" s="115" t="s">
        <v>87</v>
      </c>
      <c r="D237" s="115" t="s">
        <v>87</v>
      </c>
      <c r="E237" s="115" t="s">
        <v>87</v>
      </c>
      <c r="F237" s="115" t="s">
        <v>87</v>
      </c>
      <c r="G237" s="115" t="s">
        <v>87</v>
      </c>
      <c r="H237" s="115" t="s">
        <v>87</v>
      </c>
      <c r="I237" s="115" t="s">
        <v>87</v>
      </c>
      <c r="J237" s="115" t="s">
        <v>87</v>
      </c>
      <c r="K237" s="115" t="s">
        <v>87</v>
      </c>
      <c r="L237" s="115" t="s">
        <v>87</v>
      </c>
      <c r="M237" s="115" t="s">
        <v>87</v>
      </c>
      <c r="N237" s="115" t="s">
        <v>87</v>
      </c>
      <c r="O237" s="115" t="s">
        <v>87</v>
      </c>
      <c r="P237" s="115" t="s">
        <v>87</v>
      </c>
      <c r="Q237" s="115" t="s">
        <v>87</v>
      </c>
      <c r="R237" s="115" t="s">
        <v>87</v>
      </c>
      <c r="S237" s="115" t="s">
        <v>87</v>
      </c>
      <c r="T237" s="115" t="s">
        <v>87</v>
      </c>
      <c r="U237" s="115" t="s">
        <v>87</v>
      </c>
      <c r="V237" s="115" t="s">
        <v>87</v>
      </c>
      <c r="W237" s="115" t="s">
        <v>87</v>
      </c>
    </row>
    <row r="238" spans="1:23" ht="13.5" customHeight="1" x14ac:dyDescent="0.35">
      <c r="A238" s="175">
        <v>0.19791666666666699</v>
      </c>
      <c r="B238" s="115" t="s">
        <v>87</v>
      </c>
      <c r="C238" s="115" t="s">
        <v>87</v>
      </c>
      <c r="D238" s="115" t="s">
        <v>87</v>
      </c>
      <c r="E238" s="115" t="s">
        <v>87</v>
      </c>
      <c r="F238" s="115" t="s">
        <v>87</v>
      </c>
      <c r="G238" s="115" t="s">
        <v>87</v>
      </c>
      <c r="H238" s="115" t="s">
        <v>87</v>
      </c>
      <c r="I238" s="115" t="s">
        <v>87</v>
      </c>
      <c r="J238" s="115" t="s">
        <v>87</v>
      </c>
      <c r="K238" s="115" t="s">
        <v>87</v>
      </c>
      <c r="L238" s="115" t="s">
        <v>87</v>
      </c>
      <c r="M238" s="115" t="s">
        <v>87</v>
      </c>
      <c r="N238" s="115" t="s">
        <v>87</v>
      </c>
      <c r="O238" s="115" t="s">
        <v>87</v>
      </c>
      <c r="P238" s="115" t="s">
        <v>87</v>
      </c>
      <c r="Q238" s="115" t="s">
        <v>87</v>
      </c>
      <c r="R238" s="115" t="s">
        <v>87</v>
      </c>
      <c r="S238" s="115" t="s">
        <v>87</v>
      </c>
      <c r="T238" s="115" t="s">
        <v>87</v>
      </c>
      <c r="U238" s="115" t="s">
        <v>87</v>
      </c>
      <c r="V238" s="115" t="s">
        <v>87</v>
      </c>
      <c r="W238" s="115" t="s">
        <v>87</v>
      </c>
    </row>
    <row r="239" spans="1:23" ht="13.5" customHeight="1" x14ac:dyDescent="0.35">
      <c r="A239" s="175">
        <v>0.20833333333333301</v>
      </c>
      <c r="B239" s="115" t="s">
        <v>87</v>
      </c>
      <c r="C239" s="115" t="s">
        <v>87</v>
      </c>
      <c r="D239" s="115" t="s">
        <v>87</v>
      </c>
      <c r="E239" s="115" t="s">
        <v>87</v>
      </c>
      <c r="F239" s="115" t="s">
        <v>87</v>
      </c>
      <c r="G239" s="115" t="s">
        <v>87</v>
      </c>
      <c r="H239" s="115" t="s">
        <v>87</v>
      </c>
      <c r="I239" s="115" t="s">
        <v>87</v>
      </c>
      <c r="J239" s="115" t="s">
        <v>87</v>
      </c>
      <c r="K239" s="115" t="s">
        <v>87</v>
      </c>
      <c r="L239" s="115" t="s">
        <v>87</v>
      </c>
      <c r="M239" s="115" t="s">
        <v>87</v>
      </c>
      <c r="N239" s="115" t="s">
        <v>87</v>
      </c>
      <c r="O239" s="115" t="s">
        <v>87</v>
      </c>
      <c r="P239" s="115" t="s">
        <v>87</v>
      </c>
      <c r="Q239" s="115" t="s">
        <v>87</v>
      </c>
      <c r="R239" s="115" t="s">
        <v>87</v>
      </c>
      <c r="S239" s="115" t="s">
        <v>87</v>
      </c>
      <c r="T239" s="115" t="s">
        <v>87</v>
      </c>
      <c r="U239" s="115" t="s">
        <v>87</v>
      </c>
      <c r="V239" s="115" t="s">
        <v>87</v>
      </c>
      <c r="W239" s="115" t="s">
        <v>87</v>
      </c>
    </row>
    <row r="240" spans="1:23" ht="13.5" customHeight="1" x14ac:dyDescent="0.35">
      <c r="A240" s="175">
        <v>0.21875</v>
      </c>
      <c r="B240" s="115" t="s">
        <v>87</v>
      </c>
      <c r="C240" s="115" t="s">
        <v>87</v>
      </c>
      <c r="D240" s="115" t="s">
        <v>87</v>
      </c>
      <c r="E240" s="115" t="s">
        <v>87</v>
      </c>
      <c r="F240" s="115" t="s">
        <v>87</v>
      </c>
      <c r="G240" s="115" t="s">
        <v>87</v>
      </c>
      <c r="H240" s="115" t="s">
        <v>87</v>
      </c>
      <c r="I240" s="115" t="s">
        <v>87</v>
      </c>
      <c r="J240" s="115" t="s">
        <v>87</v>
      </c>
      <c r="K240" s="115" t="s">
        <v>87</v>
      </c>
      <c r="L240" s="115" t="s">
        <v>87</v>
      </c>
      <c r="M240" s="115" t="s">
        <v>87</v>
      </c>
      <c r="N240" s="115" t="s">
        <v>87</v>
      </c>
      <c r="O240" s="115" t="s">
        <v>87</v>
      </c>
      <c r="P240" s="115" t="s">
        <v>87</v>
      </c>
      <c r="Q240" s="115" t="s">
        <v>87</v>
      </c>
      <c r="R240" s="115" t="s">
        <v>87</v>
      </c>
      <c r="S240" s="115" t="s">
        <v>87</v>
      </c>
      <c r="T240" s="115" t="s">
        <v>87</v>
      </c>
      <c r="U240" s="115" t="s">
        <v>87</v>
      </c>
      <c r="V240" s="115" t="s">
        <v>87</v>
      </c>
      <c r="W240" s="115" t="s">
        <v>87</v>
      </c>
    </row>
    <row r="241" spans="1:23" ht="13.5" customHeight="1" x14ac:dyDescent="0.35">
      <c r="A241" s="175">
        <v>0.22916666666666699</v>
      </c>
      <c r="B241" s="115" t="s">
        <v>87</v>
      </c>
      <c r="C241" s="115" t="s">
        <v>87</v>
      </c>
      <c r="D241" s="115" t="s">
        <v>87</v>
      </c>
      <c r="E241" s="115" t="s">
        <v>87</v>
      </c>
      <c r="F241" s="115" t="s">
        <v>87</v>
      </c>
      <c r="G241" s="115" t="s">
        <v>87</v>
      </c>
      <c r="H241" s="115" t="s">
        <v>87</v>
      </c>
      <c r="I241" s="115" t="s">
        <v>87</v>
      </c>
      <c r="J241" s="115" t="s">
        <v>87</v>
      </c>
      <c r="K241" s="115" t="s">
        <v>87</v>
      </c>
      <c r="L241" s="115" t="s">
        <v>87</v>
      </c>
      <c r="M241" s="115" t="s">
        <v>87</v>
      </c>
      <c r="N241" s="115" t="s">
        <v>87</v>
      </c>
      <c r="O241" s="115" t="s">
        <v>87</v>
      </c>
      <c r="P241" s="115" t="s">
        <v>87</v>
      </c>
      <c r="Q241" s="115" t="s">
        <v>87</v>
      </c>
      <c r="R241" s="115" t="s">
        <v>87</v>
      </c>
      <c r="S241" s="115" t="s">
        <v>87</v>
      </c>
      <c r="T241" s="115" t="s">
        <v>87</v>
      </c>
      <c r="U241" s="115" t="s">
        <v>87</v>
      </c>
      <c r="V241" s="115" t="s">
        <v>87</v>
      </c>
      <c r="W241" s="115" t="s">
        <v>87</v>
      </c>
    </row>
    <row r="242" spans="1:23" ht="13.5" customHeight="1" x14ac:dyDescent="0.35">
      <c r="A242" s="175">
        <v>0.23958333333333301</v>
      </c>
      <c r="B242" s="115" t="s">
        <v>87</v>
      </c>
      <c r="C242" s="115" t="s">
        <v>87</v>
      </c>
      <c r="D242" s="115" t="s">
        <v>87</v>
      </c>
      <c r="E242" s="115" t="s">
        <v>87</v>
      </c>
      <c r="F242" s="115" t="s">
        <v>87</v>
      </c>
      <c r="G242" s="115" t="s">
        <v>87</v>
      </c>
      <c r="H242" s="115" t="s">
        <v>87</v>
      </c>
      <c r="I242" s="115" t="s">
        <v>87</v>
      </c>
      <c r="J242" s="115" t="s">
        <v>87</v>
      </c>
      <c r="K242" s="115" t="s">
        <v>87</v>
      </c>
      <c r="L242" s="115" t="s">
        <v>87</v>
      </c>
      <c r="M242" s="115" t="s">
        <v>87</v>
      </c>
      <c r="N242" s="115" t="s">
        <v>87</v>
      </c>
      <c r="O242" s="115" t="s">
        <v>87</v>
      </c>
      <c r="P242" s="115" t="s">
        <v>87</v>
      </c>
      <c r="Q242" s="115" t="s">
        <v>87</v>
      </c>
      <c r="R242" s="115" t="s">
        <v>87</v>
      </c>
      <c r="S242" s="115" t="s">
        <v>87</v>
      </c>
      <c r="T242" s="115" t="s">
        <v>87</v>
      </c>
      <c r="U242" s="115" t="s">
        <v>87</v>
      </c>
      <c r="V242" s="115" t="s">
        <v>87</v>
      </c>
      <c r="W242" s="115" t="s">
        <v>87</v>
      </c>
    </row>
    <row r="243" spans="1:23" ht="13.5" customHeight="1" x14ac:dyDescent="0.35">
      <c r="A243" s="175">
        <v>0.25</v>
      </c>
      <c r="B243" s="115" t="s">
        <v>87</v>
      </c>
      <c r="C243" s="115" t="s">
        <v>87</v>
      </c>
      <c r="D243" s="115" t="s">
        <v>87</v>
      </c>
      <c r="E243" s="115" t="s">
        <v>87</v>
      </c>
      <c r="F243" s="115" t="s">
        <v>87</v>
      </c>
      <c r="G243" s="115" t="s">
        <v>87</v>
      </c>
      <c r="H243" s="115" t="s">
        <v>87</v>
      </c>
      <c r="I243" s="115" t="s">
        <v>87</v>
      </c>
      <c r="J243" s="115" t="s">
        <v>87</v>
      </c>
      <c r="K243" s="115" t="s">
        <v>87</v>
      </c>
      <c r="L243" s="115" t="s">
        <v>87</v>
      </c>
      <c r="M243" s="115" t="s">
        <v>87</v>
      </c>
      <c r="N243" s="115" t="s">
        <v>87</v>
      </c>
      <c r="O243" s="115" t="s">
        <v>87</v>
      </c>
      <c r="P243" s="115" t="s">
        <v>87</v>
      </c>
      <c r="Q243" s="115" t="s">
        <v>87</v>
      </c>
      <c r="R243" s="115" t="s">
        <v>87</v>
      </c>
      <c r="S243" s="115" t="s">
        <v>87</v>
      </c>
      <c r="T243" s="115" t="s">
        <v>87</v>
      </c>
      <c r="U243" s="115" t="s">
        <v>87</v>
      </c>
      <c r="V243" s="115" t="s">
        <v>87</v>
      </c>
      <c r="W243" s="115" t="s">
        <v>87</v>
      </c>
    </row>
    <row r="244" spans="1:23" ht="13.5" customHeight="1" x14ac:dyDescent="0.35">
      <c r="A244" s="175">
        <v>0.26041666666666702</v>
      </c>
      <c r="B244" s="115" t="s">
        <v>87</v>
      </c>
      <c r="C244" s="115" t="s">
        <v>87</v>
      </c>
      <c r="D244" s="115" t="s">
        <v>87</v>
      </c>
      <c r="E244" s="115" t="s">
        <v>87</v>
      </c>
      <c r="F244" s="115" t="s">
        <v>87</v>
      </c>
      <c r="G244" s="115" t="s">
        <v>87</v>
      </c>
      <c r="H244" s="115" t="s">
        <v>87</v>
      </c>
      <c r="I244" s="115" t="s">
        <v>87</v>
      </c>
      <c r="J244" s="115" t="s">
        <v>87</v>
      </c>
      <c r="K244" s="115" t="s">
        <v>87</v>
      </c>
      <c r="L244" s="115" t="s">
        <v>87</v>
      </c>
      <c r="M244" s="115" t="s">
        <v>87</v>
      </c>
      <c r="N244" s="115" t="s">
        <v>87</v>
      </c>
      <c r="O244" s="115" t="s">
        <v>87</v>
      </c>
      <c r="P244" s="115" t="s">
        <v>87</v>
      </c>
      <c r="Q244" s="115" t="s">
        <v>87</v>
      </c>
      <c r="R244" s="115" t="s">
        <v>87</v>
      </c>
      <c r="S244" s="115" t="s">
        <v>87</v>
      </c>
      <c r="T244" s="115" t="s">
        <v>87</v>
      </c>
      <c r="U244" s="115" t="s">
        <v>87</v>
      </c>
      <c r="V244" s="115" t="s">
        <v>87</v>
      </c>
      <c r="W244" s="115" t="s">
        <v>87</v>
      </c>
    </row>
    <row r="245" spans="1:23" ht="13.5" customHeight="1" x14ac:dyDescent="0.35">
      <c r="A245" s="175">
        <v>0.27083333333333298</v>
      </c>
      <c r="B245" s="115" t="s">
        <v>87</v>
      </c>
      <c r="C245" s="115" t="s">
        <v>87</v>
      </c>
      <c r="D245" s="115" t="s">
        <v>87</v>
      </c>
      <c r="E245" s="115" t="s">
        <v>87</v>
      </c>
      <c r="F245" s="115" t="s">
        <v>87</v>
      </c>
      <c r="G245" s="115" t="s">
        <v>87</v>
      </c>
      <c r="H245" s="115" t="s">
        <v>87</v>
      </c>
      <c r="I245" s="115" t="s">
        <v>87</v>
      </c>
      <c r="J245" s="115" t="s">
        <v>87</v>
      </c>
      <c r="K245" s="115" t="s">
        <v>87</v>
      </c>
      <c r="L245" s="115" t="s">
        <v>87</v>
      </c>
      <c r="M245" s="115" t="s">
        <v>87</v>
      </c>
      <c r="N245" s="115" t="s">
        <v>87</v>
      </c>
      <c r="O245" s="115" t="s">
        <v>87</v>
      </c>
      <c r="P245" s="115" t="s">
        <v>87</v>
      </c>
      <c r="Q245" s="115" t="s">
        <v>87</v>
      </c>
      <c r="R245" s="115" t="s">
        <v>87</v>
      </c>
      <c r="S245" s="115" t="s">
        <v>87</v>
      </c>
      <c r="T245" s="115" t="s">
        <v>87</v>
      </c>
      <c r="U245" s="115" t="s">
        <v>87</v>
      </c>
      <c r="V245" s="115" t="s">
        <v>87</v>
      </c>
      <c r="W245" s="115" t="s">
        <v>87</v>
      </c>
    </row>
    <row r="246" spans="1:23" ht="13.5" customHeight="1" x14ac:dyDescent="0.35">
      <c r="A246" s="175">
        <v>0.28125</v>
      </c>
      <c r="B246" s="115" t="s">
        <v>87</v>
      </c>
      <c r="C246" s="115" t="s">
        <v>87</v>
      </c>
      <c r="D246" s="115" t="s">
        <v>87</v>
      </c>
      <c r="E246" s="115" t="s">
        <v>87</v>
      </c>
      <c r="F246" s="115" t="s">
        <v>87</v>
      </c>
      <c r="G246" s="115" t="s">
        <v>87</v>
      </c>
      <c r="H246" s="115" t="s">
        <v>87</v>
      </c>
      <c r="I246" s="115" t="s">
        <v>87</v>
      </c>
      <c r="J246" s="115" t="s">
        <v>87</v>
      </c>
      <c r="K246" s="115" t="s">
        <v>87</v>
      </c>
      <c r="L246" s="115" t="s">
        <v>87</v>
      </c>
      <c r="M246" s="115" t="s">
        <v>87</v>
      </c>
      <c r="N246" s="115" t="s">
        <v>87</v>
      </c>
      <c r="O246" s="115" t="s">
        <v>87</v>
      </c>
      <c r="P246" s="115" t="s">
        <v>87</v>
      </c>
      <c r="Q246" s="115" t="s">
        <v>87</v>
      </c>
      <c r="R246" s="115" t="s">
        <v>87</v>
      </c>
      <c r="S246" s="115" t="s">
        <v>87</v>
      </c>
      <c r="T246" s="115" t="s">
        <v>87</v>
      </c>
      <c r="U246" s="115" t="s">
        <v>87</v>
      </c>
      <c r="V246" s="115" t="s">
        <v>87</v>
      </c>
      <c r="W246" s="115" t="s">
        <v>87</v>
      </c>
    </row>
    <row r="247" spans="1:23" ht="13.5" customHeight="1" x14ac:dyDescent="0.35">
      <c r="A247" s="175">
        <v>0.29166666666666702</v>
      </c>
      <c r="B247" s="115" t="s">
        <v>87</v>
      </c>
      <c r="C247" s="115" t="s">
        <v>87</v>
      </c>
      <c r="D247" s="115" t="s">
        <v>87</v>
      </c>
      <c r="E247" s="115" t="s">
        <v>87</v>
      </c>
      <c r="F247" s="115" t="s">
        <v>87</v>
      </c>
      <c r="G247" s="115" t="s">
        <v>87</v>
      </c>
      <c r="H247" s="115" t="s">
        <v>87</v>
      </c>
      <c r="I247" s="115" t="s">
        <v>87</v>
      </c>
      <c r="J247" s="115" t="s">
        <v>87</v>
      </c>
      <c r="K247" s="115" t="s">
        <v>87</v>
      </c>
      <c r="L247" s="115" t="s">
        <v>87</v>
      </c>
      <c r="M247" s="115" t="s">
        <v>87</v>
      </c>
      <c r="N247" s="115" t="s">
        <v>87</v>
      </c>
      <c r="O247" s="115" t="s">
        <v>87</v>
      </c>
      <c r="P247" s="115" t="s">
        <v>87</v>
      </c>
      <c r="Q247" s="115" t="s">
        <v>87</v>
      </c>
      <c r="R247" s="115" t="s">
        <v>87</v>
      </c>
      <c r="S247" s="115" t="s">
        <v>87</v>
      </c>
      <c r="T247" s="115" t="s">
        <v>87</v>
      </c>
      <c r="U247" s="115" t="s">
        <v>87</v>
      </c>
      <c r="V247" s="115" t="s">
        <v>87</v>
      </c>
      <c r="W247" s="115" t="s">
        <v>87</v>
      </c>
    </row>
    <row r="248" spans="1:23" ht="13.5" customHeight="1" x14ac:dyDescent="0.35">
      <c r="A248" s="175">
        <v>0.30208333333333298</v>
      </c>
      <c r="B248" s="115" t="s">
        <v>87</v>
      </c>
      <c r="C248" s="115" t="s">
        <v>87</v>
      </c>
      <c r="D248" s="115" t="s">
        <v>87</v>
      </c>
      <c r="E248" s="115" t="s">
        <v>87</v>
      </c>
      <c r="F248" s="115" t="s">
        <v>87</v>
      </c>
      <c r="G248" s="115" t="s">
        <v>87</v>
      </c>
      <c r="H248" s="115" t="s">
        <v>87</v>
      </c>
      <c r="I248" s="115" t="s">
        <v>87</v>
      </c>
      <c r="J248" s="115" t="s">
        <v>87</v>
      </c>
      <c r="K248" s="115" t="s">
        <v>87</v>
      </c>
      <c r="L248" s="115" t="s">
        <v>87</v>
      </c>
      <c r="M248" s="115" t="s">
        <v>87</v>
      </c>
      <c r="N248" s="115" t="s">
        <v>87</v>
      </c>
      <c r="O248" s="115" t="s">
        <v>87</v>
      </c>
      <c r="P248" s="115" t="s">
        <v>87</v>
      </c>
      <c r="Q248" s="115" t="s">
        <v>87</v>
      </c>
      <c r="R248" s="115" t="s">
        <v>87</v>
      </c>
      <c r="S248" s="115" t="s">
        <v>87</v>
      </c>
      <c r="T248" s="115" t="s">
        <v>87</v>
      </c>
      <c r="U248" s="115" t="s">
        <v>87</v>
      </c>
      <c r="V248" s="115" t="s">
        <v>87</v>
      </c>
      <c r="W248" s="115" t="s">
        <v>87</v>
      </c>
    </row>
    <row r="249" spans="1:23" ht="13.5" customHeight="1" x14ac:dyDescent="0.35">
      <c r="A249" s="175">
        <v>0.3125</v>
      </c>
      <c r="B249" s="115" t="s">
        <v>87</v>
      </c>
      <c r="C249" s="115" t="s">
        <v>87</v>
      </c>
      <c r="D249" s="115" t="s">
        <v>87</v>
      </c>
      <c r="E249" s="115" t="s">
        <v>87</v>
      </c>
      <c r="F249" s="115" t="s">
        <v>87</v>
      </c>
      <c r="G249" s="115" t="s">
        <v>87</v>
      </c>
      <c r="H249" s="115" t="s">
        <v>87</v>
      </c>
      <c r="I249" s="115" t="s">
        <v>87</v>
      </c>
      <c r="J249" s="115" t="s">
        <v>87</v>
      </c>
      <c r="K249" s="115" t="s">
        <v>87</v>
      </c>
      <c r="L249" s="115" t="s">
        <v>87</v>
      </c>
      <c r="M249" s="115" t="s">
        <v>87</v>
      </c>
      <c r="N249" s="115" t="s">
        <v>87</v>
      </c>
      <c r="O249" s="115" t="s">
        <v>87</v>
      </c>
      <c r="P249" s="115" t="s">
        <v>87</v>
      </c>
      <c r="Q249" s="115" t="s">
        <v>87</v>
      </c>
      <c r="R249" s="115" t="s">
        <v>87</v>
      </c>
      <c r="S249" s="115" t="s">
        <v>87</v>
      </c>
      <c r="T249" s="115" t="s">
        <v>87</v>
      </c>
      <c r="U249" s="115" t="s">
        <v>87</v>
      </c>
      <c r="V249" s="115" t="s">
        <v>87</v>
      </c>
      <c r="W249" s="115" t="s">
        <v>87</v>
      </c>
    </row>
    <row r="250" spans="1:23" ht="13.5" customHeight="1" x14ac:dyDescent="0.35">
      <c r="A250" s="175">
        <v>0.32291666666666702</v>
      </c>
      <c r="B250" s="115" t="s">
        <v>87</v>
      </c>
      <c r="C250" s="115" t="s">
        <v>87</v>
      </c>
      <c r="D250" s="115" t="s">
        <v>87</v>
      </c>
      <c r="E250" s="115" t="s">
        <v>87</v>
      </c>
      <c r="F250" s="115" t="s">
        <v>87</v>
      </c>
      <c r="G250" s="115" t="s">
        <v>87</v>
      </c>
      <c r="H250" s="115" t="s">
        <v>87</v>
      </c>
      <c r="I250" s="115" t="s">
        <v>87</v>
      </c>
      <c r="J250" s="115" t="s">
        <v>87</v>
      </c>
      <c r="K250" s="115" t="s">
        <v>87</v>
      </c>
      <c r="L250" s="115" t="s">
        <v>87</v>
      </c>
      <c r="M250" s="115" t="s">
        <v>87</v>
      </c>
      <c r="N250" s="115" t="s">
        <v>87</v>
      </c>
      <c r="O250" s="115" t="s">
        <v>87</v>
      </c>
      <c r="P250" s="115" t="s">
        <v>87</v>
      </c>
      <c r="Q250" s="115" t="s">
        <v>87</v>
      </c>
      <c r="R250" s="115" t="s">
        <v>87</v>
      </c>
      <c r="S250" s="115" t="s">
        <v>87</v>
      </c>
      <c r="T250" s="115" t="s">
        <v>87</v>
      </c>
      <c r="U250" s="115" t="s">
        <v>87</v>
      </c>
      <c r="V250" s="115" t="s">
        <v>87</v>
      </c>
      <c r="W250" s="115" t="s">
        <v>87</v>
      </c>
    </row>
    <row r="251" spans="1:23" ht="13.5" customHeight="1" x14ac:dyDescent="0.35">
      <c r="A251" s="175">
        <v>0.33333333333333298</v>
      </c>
      <c r="B251" s="115" t="s">
        <v>87</v>
      </c>
      <c r="C251" s="115" t="s">
        <v>87</v>
      </c>
      <c r="D251" s="115" t="s">
        <v>87</v>
      </c>
      <c r="E251" s="115" t="s">
        <v>87</v>
      </c>
      <c r="F251" s="115" t="s">
        <v>87</v>
      </c>
      <c r="G251" s="115" t="s">
        <v>87</v>
      </c>
      <c r="H251" s="115" t="s">
        <v>87</v>
      </c>
      <c r="I251" s="115" t="s">
        <v>87</v>
      </c>
      <c r="J251" s="115" t="s">
        <v>87</v>
      </c>
      <c r="K251" s="115" t="s">
        <v>87</v>
      </c>
      <c r="L251" s="115" t="s">
        <v>87</v>
      </c>
      <c r="M251" s="115" t="s">
        <v>87</v>
      </c>
      <c r="N251" s="115" t="s">
        <v>87</v>
      </c>
      <c r="O251" s="115" t="s">
        <v>87</v>
      </c>
      <c r="P251" s="115" t="s">
        <v>87</v>
      </c>
      <c r="Q251" s="115" t="s">
        <v>87</v>
      </c>
      <c r="R251" s="115" t="s">
        <v>87</v>
      </c>
      <c r="S251" s="115" t="s">
        <v>87</v>
      </c>
      <c r="T251" s="115" t="s">
        <v>87</v>
      </c>
      <c r="U251" s="115" t="s">
        <v>87</v>
      </c>
      <c r="V251" s="115" t="s">
        <v>87</v>
      </c>
      <c r="W251" s="115" t="s">
        <v>87</v>
      </c>
    </row>
    <row r="252" spans="1:23" ht="13.5" customHeight="1" x14ac:dyDescent="0.35">
      <c r="A252" s="175">
        <v>0.34375</v>
      </c>
      <c r="B252" s="115" t="s">
        <v>87</v>
      </c>
      <c r="C252" s="115" t="s">
        <v>87</v>
      </c>
      <c r="D252" s="115" t="s">
        <v>87</v>
      </c>
      <c r="E252" s="115" t="s">
        <v>87</v>
      </c>
      <c r="F252" s="115" t="s">
        <v>87</v>
      </c>
      <c r="G252" s="115" t="s">
        <v>87</v>
      </c>
      <c r="H252" s="115" t="s">
        <v>87</v>
      </c>
      <c r="I252" s="115" t="s">
        <v>87</v>
      </c>
      <c r="J252" s="115" t="s">
        <v>87</v>
      </c>
      <c r="K252" s="115" t="s">
        <v>87</v>
      </c>
      <c r="L252" s="115" t="s">
        <v>87</v>
      </c>
      <c r="M252" s="115" t="s">
        <v>87</v>
      </c>
      <c r="N252" s="115" t="s">
        <v>87</v>
      </c>
      <c r="O252" s="115" t="s">
        <v>87</v>
      </c>
      <c r="P252" s="115" t="s">
        <v>87</v>
      </c>
      <c r="Q252" s="115" t="s">
        <v>87</v>
      </c>
      <c r="R252" s="115" t="s">
        <v>87</v>
      </c>
      <c r="S252" s="115" t="s">
        <v>87</v>
      </c>
      <c r="T252" s="115" t="s">
        <v>87</v>
      </c>
      <c r="U252" s="115" t="s">
        <v>87</v>
      </c>
      <c r="V252" s="115" t="s">
        <v>87</v>
      </c>
      <c r="W252" s="115" t="s">
        <v>87</v>
      </c>
    </row>
    <row r="253" spans="1:23" ht="13.5" customHeight="1" x14ac:dyDescent="0.35">
      <c r="A253" s="175">
        <v>0.35416666666666702</v>
      </c>
      <c r="B253" s="115" t="s">
        <v>87</v>
      </c>
      <c r="C253" s="115" t="s">
        <v>87</v>
      </c>
      <c r="D253" s="115" t="s">
        <v>87</v>
      </c>
      <c r="E253" s="115" t="s">
        <v>87</v>
      </c>
      <c r="F253" s="115" t="s">
        <v>87</v>
      </c>
      <c r="G253" s="115" t="s">
        <v>87</v>
      </c>
      <c r="H253" s="115" t="s">
        <v>87</v>
      </c>
      <c r="I253" s="115" t="s">
        <v>87</v>
      </c>
      <c r="J253" s="115" t="s">
        <v>87</v>
      </c>
      <c r="K253" s="115" t="s">
        <v>87</v>
      </c>
      <c r="L253" s="115" t="s">
        <v>87</v>
      </c>
      <c r="M253" s="115" t="s">
        <v>87</v>
      </c>
      <c r="N253" s="115" t="s">
        <v>87</v>
      </c>
      <c r="O253" s="115" t="s">
        <v>87</v>
      </c>
      <c r="P253" s="115" t="s">
        <v>87</v>
      </c>
      <c r="Q253" s="115" t="s">
        <v>87</v>
      </c>
      <c r="R253" s="115" t="s">
        <v>87</v>
      </c>
      <c r="S253" s="115" t="s">
        <v>87</v>
      </c>
      <c r="T253" s="115" t="s">
        <v>87</v>
      </c>
      <c r="U253" s="115" t="s">
        <v>87</v>
      </c>
      <c r="V253" s="115" t="s">
        <v>87</v>
      </c>
      <c r="W253" s="115" t="s">
        <v>87</v>
      </c>
    </row>
    <row r="254" spans="1:23" ht="13.5" customHeight="1" x14ac:dyDescent="0.35">
      <c r="A254" s="175">
        <v>0.36458333333333298</v>
      </c>
      <c r="B254" s="115" t="s">
        <v>87</v>
      </c>
      <c r="C254" s="115" t="s">
        <v>87</v>
      </c>
      <c r="D254" s="115" t="s">
        <v>87</v>
      </c>
      <c r="E254" s="115" t="s">
        <v>87</v>
      </c>
      <c r="F254" s="115" t="s">
        <v>87</v>
      </c>
      <c r="G254" s="115" t="s">
        <v>87</v>
      </c>
      <c r="H254" s="115" t="s">
        <v>87</v>
      </c>
      <c r="I254" s="115" t="s">
        <v>87</v>
      </c>
      <c r="J254" s="115" t="s">
        <v>87</v>
      </c>
      <c r="K254" s="115" t="s">
        <v>87</v>
      </c>
      <c r="L254" s="115" t="s">
        <v>87</v>
      </c>
      <c r="M254" s="115" t="s">
        <v>87</v>
      </c>
      <c r="N254" s="115" t="s">
        <v>87</v>
      </c>
      <c r="O254" s="115" t="s">
        <v>87</v>
      </c>
      <c r="P254" s="115" t="s">
        <v>87</v>
      </c>
      <c r="Q254" s="115" t="s">
        <v>87</v>
      </c>
      <c r="R254" s="115" t="s">
        <v>87</v>
      </c>
      <c r="S254" s="115" t="s">
        <v>87</v>
      </c>
      <c r="T254" s="115" t="s">
        <v>87</v>
      </c>
      <c r="U254" s="115" t="s">
        <v>87</v>
      </c>
      <c r="V254" s="115" t="s">
        <v>87</v>
      </c>
      <c r="W254" s="115" t="s">
        <v>87</v>
      </c>
    </row>
    <row r="255" spans="1:23" ht="13.5" customHeight="1" x14ac:dyDescent="0.35">
      <c r="A255" s="175">
        <v>0.375</v>
      </c>
      <c r="B255" s="115" t="s">
        <v>87</v>
      </c>
      <c r="C255" s="115" t="s">
        <v>87</v>
      </c>
      <c r="D255" s="115" t="s">
        <v>87</v>
      </c>
      <c r="E255" s="115" t="s">
        <v>87</v>
      </c>
      <c r="F255" s="115" t="s">
        <v>87</v>
      </c>
      <c r="G255" s="115" t="s">
        <v>87</v>
      </c>
      <c r="H255" s="115" t="s">
        <v>87</v>
      </c>
      <c r="I255" s="115" t="s">
        <v>87</v>
      </c>
      <c r="J255" s="115" t="s">
        <v>87</v>
      </c>
      <c r="K255" s="115" t="s">
        <v>87</v>
      </c>
      <c r="L255" s="115" t="s">
        <v>87</v>
      </c>
      <c r="M255" s="115" t="s">
        <v>87</v>
      </c>
      <c r="N255" s="115" t="s">
        <v>87</v>
      </c>
      <c r="O255" s="115" t="s">
        <v>87</v>
      </c>
      <c r="P255" s="115" t="s">
        <v>87</v>
      </c>
      <c r="Q255" s="115" t="s">
        <v>87</v>
      </c>
      <c r="R255" s="115" t="s">
        <v>87</v>
      </c>
      <c r="S255" s="115" t="s">
        <v>87</v>
      </c>
      <c r="T255" s="115" t="s">
        <v>87</v>
      </c>
      <c r="U255" s="115" t="s">
        <v>87</v>
      </c>
      <c r="V255" s="115" t="s">
        <v>87</v>
      </c>
      <c r="W255" s="115" t="s">
        <v>87</v>
      </c>
    </row>
    <row r="256" spans="1:23" ht="13.5" customHeight="1" x14ac:dyDescent="0.35">
      <c r="A256" s="175">
        <v>0.38541666666666702</v>
      </c>
      <c r="B256" s="115" t="s">
        <v>87</v>
      </c>
      <c r="C256" s="115" t="s">
        <v>87</v>
      </c>
      <c r="D256" s="115" t="s">
        <v>87</v>
      </c>
      <c r="E256" s="115" t="s">
        <v>87</v>
      </c>
      <c r="F256" s="115" t="s">
        <v>87</v>
      </c>
      <c r="G256" s="115" t="s">
        <v>87</v>
      </c>
      <c r="H256" s="115" t="s">
        <v>87</v>
      </c>
      <c r="I256" s="115" t="s">
        <v>87</v>
      </c>
      <c r="J256" s="115" t="s">
        <v>87</v>
      </c>
      <c r="K256" s="115" t="s">
        <v>87</v>
      </c>
      <c r="L256" s="115" t="s">
        <v>87</v>
      </c>
      <c r="M256" s="115" t="s">
        <v>87</v>
      </c>
      <c r="N256" s="115" t="s">
        <v>87</v>
      </c>
      <c r="O256" s="115" t="s">
        <v>87</v>
      </c>
      <c r="P256" s="115" t="s">
        <v>87</v>
      </c>
      <c r="Q256" s="115" t="s">
        <v>87</v>
      </c>
      <c r="R256" s="115" t="s">
        <v>87</v>
      </c>
      <c r="S256" s="115" t="s">
        <v>87</v>
      </c>
      <c r="T256" s="115" t="s">
        <v>87</v>
      </c>
      <c r="U256" s="115" t="s">
        <v>87</v>
      </c>
      <c r="V256" s="115" t="s">
        <v>87</v>
      </c>
      <c r="W256" s="115" t="s">
        <v>87</v>
      </c>
    </row>
    <row r="257" spans="1:23" ht="13.5" customHeight="1" x14ac:dyDescent="0.35">
      <c r="A257" s="175">
        <v>0.39583333333333298</v>
      </c>
      <c r="B257" s="115" t="s">
        <v>87</v>
      </c>
      <c r="C257" s="115" t="s">
        <v>87</v>
      </c>
      <c r="D257" s="115" t="s">
        <v>87</v>
      </c>
      <c r="E257" s="115" t="s">
        <v>87</v>
      </c>
      <c r="F257" s="115" t="s">
        <v>87</v>
      </c>
      <c r="G257" s="115" t="s">
        <v>87</v>
      </c>
      <c r="H257" s="115" t="s">
        <v>87</v>
      </c>
      <c r="I257" s="115" t="s">
        <v>87</v>
      </c>
      <c r="J257" s="115" t="s">
        <v>87</v>
      </c>
      <c r="K257" s="115" t="s">
        <v>87</v>
      </c>
      <c r="L257" s="115" t="s">
        <v>87</v>
      </c>
      <c r="M257" s="115" t="s">
        <v>87</v>
      </c>
      <c r="N257" s="115" t="s">
        <v>87</v>
      </c>
      <c r="O257" s="115" t="s">
        <v>87</v>
      </c>
      <c r="P257" s="115" t="s">
        <v>87</v>
      </c>
      <c r="Q257" s="115" t="s">
        <v>87</v>
      </c>
      <c r="R257" s="115" t="s">
        <v>87</v>
      </c>
      <c r="S257" s="115" t="s">
        <v>87</v>
      </c>
      <c r="T257" s="115" t="s">
        <v>87</v>
      </c>
      <c r="U257" s="115" t="s">
        <v>87</v>
      </c>
      <c r="V257" s="115" t="s">
        <v>87</v>
      </c>
      <c r="W257" s="115" t="s">
        <v>87</v>
      </c>
    </row>
    <row r="258" spans="1:23" ht="13.5" customHeight="1" x14ac:dyDescent="0.35">
      <c r="A258" s="175">
        <v>0.40625</v>
      </c>
      <c r="B258" s="115" t="s">
        <v>87</v>
      </c>
      <c r="C258" s="115" t="s">
        <v>87</v>
      </c>
      <c r="D258" s="115" t="s">
        <v>87</v>
      </c>
      <c r="E258" s="115" t="s">
        <v>87</v>
      </c>
      <c r="F258" s="115" t="s">
        <v>87</v>
      </c>
      <c r="G258" s="115" t="s">
        <v>87</v>
      </c>
      <c r="H258" s="115" t="s">
        <v>87</v>
      </c>
      <c r="I258" s="115" t="s">
        <v>87</v>
      </c>
      <c r="J258" s="115" t="s">
        <v>87</v>
      </c>
      <c r="K258" s="115" t="s">
        <v>87</v>
      </c>
      <c r="L258" s="115" t="s">
        <v>87</v>
      </c>
      <c r="M258" s="115" t="s">
        <v>87</v>
      </c>
      <c r="N258" s="115" t="s">
        <v>87</v>
      </c>
      <c r="O258" s="115" t="s">
        <v>87</v>
      </c>
      <c r="P258" s="115" t="s">
        <v>87</v>
      </c>
      <c r="Q258" s="115" t="s">
        <v>87</v>
      </c>
      <c r="R258" s="115" t="s">
        <v>87</v>
      </c>
      <c r="S258" s="115" t="s">
        <v>87</v>
      </c>
      <c r="T258" s="115" t="s">
        <v>87</v>
      </c>
      <c r="U258" s="115" t="s">
        <v>87</v>
      </c>
      <c r="V258" s="115" t="s">
        <v>87</v>
      </c>
      <c r="W258" s="115" t="s">
        <v>87</v>
      </c>
    </row>
    <row r="259" spans="1:23" ht="13.5" customHeight="1" x14ac:dyDescent="0.35">
      <c r="A259" s="175">
        <v>0.41666666666666702</v>
      </c>
      <c r="B259" s="115" t="s">
        <v>87</v>
      </c>
      <c r="C259" s="115" t="s">
        <v>87</v>
      </c>
      <c r="D259" s="115" t="s">
        <v>87</v>
      </c>
      <c r="E259" s="115" t="s">
        <v>87</v>
      </c>
      <c r="F259" s="115" t="s">
        <v>87</v>
      </c>
      <c r="G259" s="115" t="s">
        <v>87</v>
      </c>
      <c r="H259" s="115" t="s">
        <v>87</v>
      </c>
      <c r="I259" s="115" t="s">
        <v>87</v>
      </c>
      <c r="J259" s="115" t="s">
        <v>87</v>
      </c>
      <c r="K259" s="115" t="s">
        <v>87</v>
      </c>
      <c r="L259" s="115" t="s">
        <v>87</v>
      </c>
      <c r="M259" s="115" t="s">
        <v>87</v>
      </c>
      <c r="N259" s="115" t="s">
        <v>87</v>
      </c>
      <c r="O259" s="115" t="s">
        <v>87</v>
      </c>
      <c r="P259" s="115" t="s">
        <v>87</v>
      </c>
      <c r="Q259" s="115" t="s">
        <v>87</v>
      </c>
      <c r="R259" s="115" t="s">
        <v>87</v>
      </c>
      <c r="S259" s="115" t="s">
        <v>87</v>
      </c>
      <c r="T259" s="115" t="s">
        <v>87</v>
      </c>
      <c r="U259" s="115" t="s">
        <v>87</v>
      </c>
      <c r="V259" s="115" t="s">
        <v>87</v>
      </c>
      <c r="W259" s="115" t="s">
        <v>87</v>
      </c>
    </row>
    <row r="260" spans="1:23" ht="13.5" customHeight="1" x14ac:dyDescent="0.35">
      <c r="A260" s="175">
        <v>0.42708333333333298</v>
      </c>
      <c r="B260" s="115" t="s">
        <v>87</v>
      </c>
      <c r="C260" s="115" t="s">
        <v>87</v>
      </c>
      <c r="D260" s="115" t="s">
        <v>87</v>
      </c>
      <c r="E260" s="115" t="s">
        <v>87</v>
      </c>
      <c r="F260" s="115" t="s">
        <v>87</v>
      </c>
      <c r="G260" s="115" t="s">
        <v>87</v>
      </c>
      <c r="H260" s="115" t="s">
        <v>87</v>
      </c>
      <c r="I260" s="115" t="s">
        <v>87</v>
      </c>
      <c r="J260" s="115" t="s">
        <v>87</v>
      </c>
      <c r="K260" s="115" t="s">
        <v>87</v>
      </c>
      <c r="L260" s="115" t="s">
        <v>87</v>
      </c>
      <c r="M260" s="115" t="s">
        <v>87</v>
      </c>
      <c r="N260" s="115" t="s">
        <v>87</v>
      </c>
      <c r="O260" s="115" t="s">
        <v>87</v>
      </c>
      <c r="P260" s="115" t="s">
        <v>87</v>
      </c>
      <c r="Q260" s="115" t="s">
        <v>87</v>
      </c>
      <c r="R260" s="115" t="s">
        <v>87</v>
      </c>
      <c r="S260" s="115" t="s">
        <v>87</v>
      </c>
      <c r="T260" s="115" t="s">
        <v>87</v>
      </c>
      <c r="U260" s="115" t="s">
        <v>87</v>
      </c>
      <c r="V260" s="115" t="s">
        <v>87</v>
      </c>
      <c r="W260" s="115" t="s">
        <v>87</v>
      </c>
    </row>
    <row r="261" spans="1:23" ht="13.5" customHeight="1" x14ac:dyDescent="0.35">
      <c r="A261" s="175">
        <v>0.4375</v>
      </c>
      <c r="B261" s="115" t="s">
        <v>87</v>
      </c>
      <c r="C261" s="115" t="s">
        <v>87</v>
      </c>
      <c r="D261" s="115" t="s">
        <v>87</v>
      </c>
      <c r="E261" s="115" t="s">
        <v>87</v>
      </c>
      <c r="F261" s="115" t="s">
        <v>87</v>
      </c>
      <c r="G261" s="115" t="s">
        <v>87</v>
      </c>
      <c r="H261" s="115" t="s">
        <v>87</v>
      </c>
      <c r="I261" s="115" t="s">
        <v>87</v>
      </c>
      <c r="J261" s="115" t="s">
        <v>87</v>
      </c>
      <c r="K261" s="115" t="s">
        <v>87</v>
      </c>
      <c r="L261" s="115" t="s">
        <v>87</v>
      </c>
      <c r="M261" s="115" t="s">
        <v>87</v>
      </c>
      <c r="N261" s="115" t="s">
        <v>87</v>
      </c>
      <c r="O261" s="115" t="s">
        <v>87</v>
      </c>
      <c r="P261" s="115" t="s">
        <v>87</v>
      </c>
      <c r="Q261" s="115" t="s">
        <v>87</v>
      </c>
      <c r="R261" s="115" t="s">
        <v>87</v>
      </c>
      <c r="S261" s="115" t="s">
        <v>87</v>
      </c>
      <c r="T261" s="115" t="s">
        <v>87</v>
      </c>
      <c r="U261" s="115" t="s">
        <v>87</v>
      </c>
      <c r="V261" s="115" t="s">
        <v>87</v>
      </c>
      <c r="W261" s="115" t="s">
        <v>87</v>
      </c>
    </row>
    <row r="262" spans="1:23" ht="13.5" customHeight="1" x14ac:dyDescent="0.35">
      <c r="A262" s="175">
        <v>0.44791666666666702</v>
      </c>
      <c r="B262" s="115" t="s">
        <v>87</v>
      </c>
      <c r="C262" s="115" t="s">
        <v>87</v>
      </c>
      <c r="D262" s="115" t="s">
        <v>87</v>
      </c>
      <c r="E262" s="115" t="s">
        <v>87</v>
      </c>
      <c r="F262" s="115" t="s">
        <v>87</v>
      </c>
      <c r="G262" s="115" t="s">
        <v>87</v>
      </c>
      <c r="H262" s="115" t="s">
        <v>87</v>
      </c>
      <c r="I262" s="115" t="s">
        <v>87</v>
      </c>
      <c r="J262" s="115" t="s">
        <v>87</v>
      </c>
      <c r="K262" s="115" t="s">
        <v>87</v>
      </c>
      <c r="L262" s="115" t="s">
        <v>87</v>
      </c>
      <c r="M262" s="115" t="s">
        <v>87</v>
      </c>
      <c r="N262" s="115" t="s">
        <v>87</v>
      </c>
      <c r="O262" s="115" t="s">
        <v>87</v>
      </c>
      <c r="P262" s="115" t="s">
        <v>87</v>
      </c>
      <c r="Q262" s="115" t="s">
        <v>87</v>
      </c>
      <c r="R262" s="115" t="s">
        <v>87</v>
      </c>
      <c r="S262" s="115" t="s">
        <v>87</v>
      </c>
      <c r="T262" s="115" t="s">
        <v>87</v>
      </c>
      <c r="U262" s="115" t="s">
        <v>87</v>
      </c>
      <c r="V262" s="115" t="s">
        <v>87</v>
      </c>
      <c r="W262" s="115" t="s">
        <v>87</v>
      </c>
    </row>
    <row r="263" spans="1:23" ht="13.5" customHeight="1" x14ac:dyDescent="0.35">
      <c r="A263" s="175">
        <v>0.45833333333333298</v>
      </c>
      <c r="B263" s="115" t="s">
        <v>87</v>
      </c>
      <c r="C263" s="115" t="s">
        <v>87</v>
      </c>
      <c r="D263" s="115" t="s">
        <v>87</v>
      </c>
      <c r="E263" s="115" t="s">
        <v>87</v>
      </c>
      <c r="F263" s="115" t="s">
        <v>87</v>
      </c>
      <c r="G263" s="115" t="s">
        <v>87</v>
      </c>
      <c r="H263" s="115" t="s">
        <v>87</v>
      </c>
      <c r="I263" s="115" t="s">
        <v>87</v>
      </c>
      <c r="J263" s="115" t="s">
        <v>87</v>
      </c>
      <c r="K263" s="115" t="s">
        <v>87</v>
      </c>
      <c r="L263" s="115" t="s">
        <v>87</v>
      </c>
      <c r="M263" s="115" t="s">
        <v>87</v>
      </c>
      <c r="N263" s="115" t="s">
        <v>87</v>
      </c>
      <c r="O263" s="115" t="s">
        <v>87</v>
      </c>
      <c r="P263" s="115" t="s">
        <v>87</v>
      </c>
      <c r="Q263" s="115" t="s">
        <v>87</v>
      </c>
      <c r="R263" s="115" t="s">
        <v>87</v>
      </c>
      <c r="S263" s="115" t="s">
        <v>87</v>
      </c>
      <c r="T263" s="115" t="s">
        <v>87</v>
      </c>
      <c r="U263" s="115" t="s">
        <v>87</v>
      </c>
      <c r="V263" s="115" t="s">
        <v>87</v>
      </c>
      <c r="W263" s="115" t="s">
        <v>87</v>
      </c>
    </row>
    <row r="264" spans="1:23" ht="13.5" customHeight="1" x14ac:dyDescent="0.35">
      <c r="A264" s="175">
        <v>0.46875</v>
      </c>
      <c r="B264" s="115" t="s">
        <v>87</v>
      </c>
      <c r="C264" s="115" t="s">
        <v>87</v>
      </c>
      <c r="D264" s="115" t="s">
        <v>87</v>
      </c>
      <c r="E264" s="115" t="s">
        <v>87</v>
      </c>
      <c r="F264" s="115" t="s">
        <v>87</v>
      </c>
      <c r="G264" s="115" t="s">
        <v>87</v>
      </c>
      <c r="H264" s="115" t="s">
        <v>87</v>
      </c>
      <c r="I264" s="115" t="s">
        <v>87</v>
      </c>
      <c r="J264" s="115" t="s">
        <v>87</v>
      </c>
      <c r="K264" s="115" t="s">
        <v>87</v>
      </c>
      <c r="L264" s="115" t="s">
        <v>87</v>
      </c>
      <c r="M264" s="115" t="s">
        <v>87</v>
      </c>
      <c r="N264" s="115" t="s">
        <v>87</v>
      </c>
      <c r="O264" s="115" t="s">
        <v>87</v>
      </c>
      <c r="P264" s="115" t="s">
        <v>87</v>
      </c>
      <c r="Q264" s="115" t="s">
        <v>87</v>
      </c>
      <c r="R264" s="115" t="s">
        <v>87</v>
      </c>
      <c r="S264" s="115" t="s">
        <v>87</v>
      </c>
      <c r="T264" s="115" t="s">
        <v>87</v>
      </c>
      <c r="U264" s="115" t="s">
        <v>87</v>
      </c>
      <c r="V264" s="115" t="s">
        <v>87</v>
      </c>
      <c r="W264" s="115" t="s">
        <v>87</v>
      </c>
    </row>
    <row r="265" spans="1:23" ht="13.5" customHeight="1" x14ac:dyDescent="0.35">
      <c r="A265" s="175">
        <v>0.47916666666666702</v>
      </c>
      <c r="B265" s="115" t="s">
        <v>87</v>
      </c>
      <c r="C265" s="115" t="s">
        <v>87</v>
      </c>
      <c r="D265" s="115" t="s">
        <v>87</v>
      </c>
      <c r="E265" s="115" t="s">
        <v>87</v>
      </c>
      <c r="F265" s="115" t="s">
        <v>87</v>
      </c>
      <c r="G265" s="115" t="s">
        <v>87</v>
      </c>
      <c r="H265" s="115" t="s">
        <v>87</v>
      </c>
      <c r="I265" s="115" t="s">
        <v>87</v>
      </c>
      <c r="J265" s="115" t="s">
        <v>87</v>
      </c>
      <c r="K265" s="115" t="s">
        <v>87</v>
      </c>
      <c r="L265" s="115" t="s">
        <v>87</v>
      </c>
      <c r="M265" s="115" t="s">
        <v>87</v>
      </c>
      <c r="N265" s="115" t="s">
        <v>87</v>
      </c>
      <c r="O265" s="115" t="s">
        <v>87</v>
      </c>
      <c r="P265" s="115" t="s">
        <v>87</v>
      </c>
      <c r="Q265" s="115" t="s">
        <v>87</v>
      </c>
      <c r="R265" s="115" t="s">
        <v>87</v>
      </c>
      <c r="S265" s="115" t="s">
        <v>87</v>
      </c>
      <c r="T265" s="115" t="s">
        <v>87</v>
      </c>
      <c r="U265" s="115" t="s">
        <v>87</v>
      </c>
      <c r="V265" s="115" t="s">
        <v>87</v>
      </c>
      <c r="W265" s="115" t="s">
        <v>87</v>
      </c>
    </row>
    <row r="266" spans="1:23" ht="13.5" customHeight="1" x14ac:dyDescent="0.35">
      <c r="A266" s="175">
        <v>0.48958333333333298</v>
      </c>
      <c r="B266" s="115" t="s">
        <v>87</v>
      </c>
      <c r="C266" s="115" t="s">
        <v>87</v>
      </c>
      <c r="D266" s="115" t="s">
        <v>87</v>
      </c>
      <c r="E266" s="115" t="s">
        <v>87</v>
      </c>
      <c r="F266" s="115" t="s">
        <v>87</v>
      </c>
      <c r="G266" s="115" t="s">
        <v>87</v>
      </c>
      <c r="H266" s="115" t="s">
        <v>87</v>
      </c>
      <c r="I266" s="115" t="s">
        <v>87</v>
      </c>
      <c r="J266" s="115" t="s">
        <v>87</v>
      </c>
      <c r="K266" s="115" t="s">
        <v>87</v>
      </c>
      <c r="L266" s="115" t="s">
        <v>87</v>
      </c>
      <c r="M266" s="115" t="s">
        <v>87</v>
      </c>
      <c r="N266" s="115" t="s">
        <v>87</v>
      </c>
      <c r="O266" s="115" t="s">
        <v>87</v>
      </c>
      <c r="P266" s="115" t="s">
        <v>87</v>
      </c>
      <c r="Q266" s="115" t="s">
        <v>87</v>
      </c>
      <c r="R266" s="115" t="s">
        <v>87</v>
      </c>
      <c r="S266" s="115" t="s">
        <v>87</v>
      </c>
      <c r="T266" s="115" t="s">
        <v>87</v>
      </c>
      <c r="U266" s="115" t="s">
        <v>87</v>
      </c>
      <c r="V266" s="115" t="s">
        <v>87</v>
      </c>
      <c r="W266" s="115" t="s">
        <v>87</v>
      </c>
    </row>
    <row r="267" spans="1:23" ht="13.5" customHeight="1" x14ac:dyDescent="0.35">
      <c r="A267" s="175">
        <v>0.5</v>
      </c>
      <c r="B267" s="115" t="s">
        <v>87</v>
      </c>
      <c r="C267" s="115" t="s">
        <v>87</v>
      </c>
      <c r="D267" s="115" t="s">
        <v>87</v>
      </c>
      <c r="E267" s="115" t="s">
        <v>87</v>
      </c>
      <c r="F267" s="115" t="s">
        <v>87</v>
      </c>
      <c r="G267" s="115" t="s">
        <v>87</v>
      </c>
      <c r="H267" s="115" t="s">
        <v>87</v>
      </c>
      <c r="I267" s="115" t="s">
        <v>87</v>
      </c>
      <c r="J267" s="115" t="s">
        <v>87</v>
      </c>
      <c r="K267" s="115" t="s">
        <v>87</v>
      </c>
      <c r="L267" s="115" t="s">
        <v>87</v>
      </c>
      <c r="M267" s="115" t="s">
        <v>87</v>
      </c>
      <c r="N267" s="115" t="s">
        <v>87</v>
      </c>
      <c r="O267" s="115" t="s">
        <v>87</v>
      </c>
      <c r="P267" s="115" t="s">
        <v>87</v>
      </c>
      <c r="Q267" s="115" t="s">
        <v>87</v>
      </c>
      <c r="R267" s="115" t="s">
        <v>87</v>
      </c>
      <c r="S267" s="115" t="s">
        <v>87</v>
      </c>
      <c r="T267" s="115" t="s">
        <v>87</v>
      </c>
      <c r="U267" s="115" t="s">
        <v>87</v>
      </c>
      <c r="V267" s="115" t="s">
        <v>87</v>
      </c>
      <c r="W267" s="115" t="s">
        <v>87</v>
      </c>
    </row>
    <row r="268" spans="1:23" ht="13.5" customHeight="1" x14ac:dyDescent="0.35">
      <c r="A268" s="175">
        <v>0.51041666666666696</v>
      </c>
      <c r="B268" s="115" t="s">
        <v>87</v>
      </c>
      <c r="C268" s="115" t="s">
        <v>87</v>
      </c>
      <c r="D268" s="115" t="s">
        <v>87</v>
      </c>
      <c r="E268" s="115" t="s">
        <v>87</v>
      </c>
      <c r="F268" s="115" t="s">
        <v>87</v>
      </c>
      <c r="G268" s="115" t="s">
        <v>87</v>
      </c>
      <c r="H268" s="115" t="s">
        <v>87</v>
      </c>
      <c r="I268" s="115" t="s">
        <v>87</v>
      </c>
      <c r="J268" s="115" t="s">
        <v>87</v>
      </c>
      <c r="K268" s="115" t="s">
        <v>87</v>
      </c>
      <c r="L268" s="115" t="s">
        <v>87</v>
      </c>
      <c r="M268" s="115" t="s">
        <v>87</v>
      </c>
      <c r="N268" s="115" t="s">
        <v>87</v>
      </c>
      <c r="O268" s="115" t="s">
        <v>87</v>
      </c>
      <c r="P268" s="115" t="s">
        <v>87</v>
      </c>
      <c r="Q268" s="115" t="s">
        <v>87</v>
      </c>
      <c r="R268" s="115" t="s">
        <v>87</v>
      </c>
      <c r="S268" s="115" t="s">
        <v>87</v>
      </c>
      <c r="T268" s="115" t="s">
        <v>87</v>
      </c>
      <c r="U268" s="115" t="s">
        <v>87</v>
      </c>
      <c r="V268" s="115" t="s">
        <v>87</v>
      </c>
      <c r="W268" s="115" t="s">
        <v>87</v>
      </c>
    </row>
    <row r="269" spans="1:23" ht="13.5" customHeight="1" x14ac:dyDescent="0.35">
      <c r="A269" s="175">
        <v>0.52083333333333304</v>
      </c>
      <c r="B269" s="115" t="s">
        <v>87</v>
      </c>
      <c r="C269" s="115" t="s">
        <v>87</v>
      </c>
      <c r="D269" s="115" t="s">
        <v>87</v>
      </c>
      <c r="E269" s="115" t="s">
        <v>87</v>
      </c>
      <c r="F269" s="115" t="s">
        <v>87</v>
      </c>
      <c r="G269" s="115" t="s">
        <v>87</v>
      </c>
      <c r="H269" s="115" t="s">
        <v>87</v>
      </c>
      <c r="I269" s="115" t="s">
        <v>87</v>
      </c>
      <c r="J269" s="115" t="s">
        <v>87</v>
      </c>
      <c r="K269" s="115" t="s">
        <v>87</v>
      </c>
      <c r="L269" s="115" t="s">
        <v>87</v>
      </c>
      <c r="M269" s="115" t="s">
        <v>87</v>
      </c>
      <c r="N269" s="115" t="s">
        <v>87</v>
      </c>
      <c r="O269" s="115" t="s">
        <v>87</v>
      </c>
      <c r="P269" s="115" t="s">
        <v>87</v>
      </c>
      <c r="Q269" s="115" t="s">
        <v>87</v>
      </c>
      <c r="R269" s="115" t="s">
        <v>87</v>
      </c>
      <c r="S269" s="115" t="s">
        <v>87</v>
      </c>
      <c r="T269" s="115" t="s">
        <v>87</v>
      </c>
      <c r="U269" s="115" t="s">
        <v>87</v>
      </c>
      <c r="V269" s="115" t="s">
        <v>87</v>
      </c>
      <c r="W269" s="115" t="s">
        <v>87</v>
      </c>
    </row>
    <row r="270" spans="1:23" ht="13.5" customHeight="1" x14ac:dyDescent="0.35">
      <c r="A270" s="175">
        <v>0.53125</v>
      </c>
      <c r="B270" s="115" t="s">
        <v>87</v>
      </c>
      <c r="C270" s="115" t="s">
        <v>87</v>
      </c>
      <c r="D270" s="115" t="s">
        <v>87</v>
      </c>
      <c r="E270" s="115" t="s">
        <v>87</v>
      </c>
      <c r="F270" s="115" t="s">
        <v>87</v>
      </c>
      <c r="G270" s="115" t="s">
        <v>87</v>
      </c>
      <c r="H270" s="115" t="s">
        <v>87</v>
      </c>
      <c r="I270" s="115" t="s">
        <v>87</v>
      </c>
      <c r="J270" s="115" t="s">
        <v>87</v>
      </c>
      <c r="K270" s="115" t="s">
        <v>87</v>
      </c>
      <c r="L270" s="115" t="s">
        <v>87</v>
      </c>
      <c r="M270" s="115" t="s">
        <v>87</v>
      </c>
      <c r="N270" s="115" t="s">
        <v>87</v>
      </c>
      <c r="O270" s="115" t="s">
        <v>87</v>
      </c>
      <c r="P270" s="115" t="s">
        <v>87</v>
      </c>
      <c r="Q270" s="115" t="s">
        <v>87</v>
      </c>
      <c r="R270" s="115" t="s">
        <v>87</v>
      </c>
      <c r="S270" s="115" t="s">
        <v>87</v>
      </c>
      <c r="T270" s="115" t="s">
        <v>87</v>
      </c>
      <c r="U270" s="115" t="s">
        <v>87</v>
      </c>
      <c r="V270" s="115" t="s">
        <v>87</v>
      </c>
      <c r="W270" s="115" t="s">
        <v>87</v>
      </c>
    </row>
    <row r="271" spans="1:23" ht="13.5" customHeight="1" x14ac:dyDescent="0.35">
      <c r="A271" s="175">
        <v>0.54166666666666696</v>
      </c>
      <c r="B271" s="115" t="s">
        <v>87</v>
      </c>
      <c r="C271" s="115" t="s">
        <v>87</v>
      </c>
      <c r="D271" s="115" t="s">
        <v>87</v>
      </c>
      <c r="E271" s="115" t="s">
        <v>87</v>
      </c>
      <c r="F271" s="115" t="s">
        <v>87</v>
      </c>
      <c r="G271" s="115" t="s">
        <v>87</v>
      </c>
      <c r="H271" s="115" t="s">
        <v>87</v>
      </c>
      <c r="I271" s="115" t="s">
        <v>87</v>
      </c>
      <c r="J271" s="115" t="s">
        <v>87</v>
      </c>
      <c r="K271" s="115" t="s">
        <v>87</v>
      </c>
      <c r="L271" s="115" t="s">
        <v>87</v>
      </c>
      <c r="M271" s="115" t="s">
        <v>87</v>
      </c>
      <c r="N271" s="115" t="s">
        <v>87</v>
      </c>
      <c r="O271" s="115" t="s">
        <v>87</v>
      </c>
      <c r="P271" s="115" t="s">
        <v>87</v>
      </c>
      <c r="Q271" s="115" t="s">
        <v>87</v>
      </c>
      <c r="R271" s="115" t="s">
        <v>87</v>
      </c>
      <c r="S271" s="115" t="s">
        <v>87</v>
      </c>
      <c r="T271" s="115" t="s">
        <v>87</v>
      </c>
      <c r="U271" s="115" t="s">
        <v>87</v>
      </c>
      <c r="V271" s="115" t="s">
        <v>87</v>
      </c>
      <c r="W271" s="115" t="s">
        <v>87</v>
      </c>
    </row>
    <row r="272" spans="1:23" ht="13.5" customHeight="1" x14ac:dyDescent="0.35">
      <c r="A272" s="175">
        <v>0.55208333333333304</v>
      </c>
      <c r="B272" s="115" t="s">
        <v>87</v>
      </c>
      <c r="C272" s="115" t="s">
        <v>87</v>
      </c>
      <c r="D272" s="115" t="s">
        <v>87</v>
      </c>
      <c r="E272" s="115" t="s">
        <v>87</v>
      </c>
      <c r="F272" s="115" t="s">
        <v>87</v>
      </c>
      <c r="G272" s="115" t="s">
        <v>87</v>
      </c>
      <c r="H272" s="115" t="s">
        <v>87</v>
      </c>
      <c r="I272" s="115" t="s">
        <v>87</v>
      </c>
      <c r="J272" s="115" t="s">
        <v>87</v>
      </c>
      <c r="K272" s="115" t="s">
        <v>87</v>
      </c>
      <c r="L272" s="115" t="s">
        <v>87</v>
      </c>
      <c r="M272" s="115" t="s">
        <v>87</v>
      </c>
      <c r="N272" s="115" t="s">
        <v>87</v>
      </c>
      <c r="O272" s="115" t="s">
        <v>87</v>
      </c>
      <c r="P272" s="115" t="s">
        <v>87</v>
      </c>
      <c r="Q272" s="115" t="s">
        <v>87</v>
      </c>
      <c r="R272" s="115" t="s">
        <v>87</v>
      </c>
      <c r="S272" s="115" t="s">
        <v>87</v>
      </c>
      <c r="T272" s="115" t="s">
        <v>87</v>
      </c>
      <c r="U272" s="115" t="s">
        <v>87</v>
      </c>
      <c r="V272" s="115" t="s">
        <v>87</v>
      </c>
      <c r="W272" s="115" t="s">
        <v>87</v>
      </c>
    </row>
    <row r="273" spans="1:23" ht="13.5" customHeight="1" x14ac:dyDescent="0.35">
      <c r="A273" s="175">
        <v>0.5625</v>
      </c>
      <c r="B273" s="115" t="s">
        <v>87</v>
      </c>
      <c r="C273" s="115" t="s">
        <v>87</v>
      </c>
      <c r="D273" s="115" t="s">
        <v>87</v>
      </c>
      <c r="E273" s="115" t="s">
        <v>87</v>
      </c>
      <c r="F273" s="115" t="s">
        <v>87</v>
      </c>
      <c r="G273" s="115" t="s">
        <v>87</v>
      </c>
      <c r="H273" s="115" t="s">
        <v>87</v>
      </c>
      <c r="I273" s="115" t="s">
        <v>87</v>
      </c>
      <c r="J273" s="115" t="s">
        <v>87</v>
      </c>
      <c r="K273" s="115" t="s">
        <v>87</v>
      </c>
      <c r="L273" s="115" t="s">
        <v>87</v>
      </c>
      <c r="M273" s="115" t="s">
        <v>87</v>
      </c>
      <c r="N273" s="115" t="s">
        <v>87</v>
      </c>
      <c r="O273" s="115" t="s">
        <v>87</v>
      </c>
      <c r="P273" s="115" t="s">
        <v>87</v>
      </c>
      <c r="Q273" s="115" t="s">
        <v>87</v>
      </c>
      <c r="R273" s="115" t="s">
        <v>87</v>
      </c>
      <c r="S273" s="115" t="s">
        <v>87</v>
      </c>
      <c r="T273" s="115" t="s">
        <v>87</v>
      </c>
      <c r="U273" s="115" t="s">
        <v>87</v>
      </c>
      <c r="V273" s="115" t="s">
        <v>87</v>
      </c>
      <c r="W273" s="115" t="s">
        <v>87</v>
      </c>
    </row>
    <row r="274" spans="1:23" ht="13.5" customHeight="1" x14ac:dyDescent="0.35">
      <c r="A274" s="175">
        <v>0.57291666666666696</v>
      </c>
      <c r="B274" s="115" t="s">
        <v>87</v>
      </c>
      <c r="C274" s="115" t="s">
        <v>87</v>
      </c>
      <c r="D274" s="115" t="s">
        <v>87</v>
      </c>
      <c r="E274" s="115" t="s">
        <v>87</v>
      </c>
      <c r="F274" s="115" t="s">
        <v>87</v>
      </c>
      <c r="G274" s="115" t="s">
        <v>87</v>
      </c>
      <c r="H274" s="115" t="s">
        <v>87</v>
      </c>
      <c r="I274" s="115" t="s">
        <v>87</v>
      </c>
      <c r="J274" s="115" t="s">
        <v>87</v>
      </c>
      <c r="K274" s="115" t="s">
        <v>87</v>
      </c>
      <c r="L274" s="115" t="s">
        <v>87</v>
      </c>
      <c r="M274" s="115" t="s">
        <v>87</v>
      </c>
      <c r="N274" s="115" t="s">
        <v>87</v>
      </c>
      <c r="O274" s="115" t="s">
        <v>87</v>
      </c>
      <c r="P274" s="115" t="s">
        <v>87</v>
      </c>
      <c r="Q274" s="115" t="s">
        <v>87</v>
      </c>
      <c r="R274" s="115" t="s">
        <v>87</v>
      </c>
      <c r="S274" s="115" t="s">
        <v>87</v>
      </c>
      <c r="T274" s="115" t="s">
        <v>87</v>
      </c>
      <c r="U274" s="115" t="s">
        <v>87</v>
      </c>
      <c r="V274" s="115" t="s">
        <v>87</v>
      </c>
      <c r="W274" s="115" t="s">
        <v>87</v>
      </c>
    </row>
    <row r="275" spans="1:23" ht="13.5" customHeight="1" x14ac:dyDescent="0.35">
      <c r="A275" s="175">
        <v>0.58333333333333304</v>
      </c>
      <c r="B275" s="115" t="s">
        <v>87</v>
      </c>
      <c r="C275" s="115" t="s">
        <v>87</v>
      </c>
      <c r="D275" s="115" t="s">
        <v>87</v>
      </c>
      <c r="E275" s="115" t="s">
        <v>87</v>
      </c>
      <c r="F275" s="115" t="s">
        <v>87</v>
      </c>
      <c r="G275" s="115" t="s">
        <v>87</v>
      </c>
      <c r="H275" s="115" t="s">
        <v>87</v>
      </c>
      <c r="I275" s="115" t="s">
        <v>87</v>
      </c>
      <c r="J275" s="115" t="s">
        <v>87</v>
      </c>
      <c r="K275" s="115" t="s">
        <v>87</v>
      </c>
      <c r="L275" s="115" t="s">
        <v>87</v>
      </c>
      <c r="M275" s="115" t="s">
        <v>87</v>
      </c>
      <c r="N275" s="115" t="s">
        <v>87</v>
      </c>
      <c r="O275" s="115" t="s">
        <v>87</v>
      </c>
      <c r="P275" s="115" t="s">
        <v>87</v>
      </c>
      <c r="Q275" s="115" t="s">
        <v>87</v>
      </c>
      <c r="R275" s="115" t="s">
        <v>87</v>
      </c>
      <c r="S275" s="115" t="s">
        <v>87</v>
      </c>
      <c r="T275" s="115" t="s">
        <v>87</v>
      </c>
      <c r="U275" s="115" t="s">
        <v>87</v>
      </c>
      <c r="V275" s="115" t="s">
        <v>87</v>
      </c>
      <c r="W275" s="115" t="s">
        <v>87</v>
      </c>
    </row>
    <row r="276" spans="1:23" ht="13.5" customHeight="1" x14ac:dyDescent="0.35">
      <c r="A276" s="175">
        <v>0.59375</v>
      </c>
      <c r="B276" s="115" t="s">
        <v>87</v>
      </c>
      <c r="C276" s="115" t="s">
        <v>87</v>
      </c>
      <c r="D276" s="115" t="s">
        <v>87</v>
      </c>
      <c r="E276" s="115" t="s">
        <v>87</v>
      </c>
      <c r="F276" s="115" t="s">
        <v>87</v>
      </c>
      <c r="G276" s="115" t="s">
        <v>87</v>
      </c>
      <c r="H276" s="115" t="s">
        <v>87</v>
      </c>
      <c r="I276" s="115" t="s">
        <v>87</v>
      </c>
      <c r="J276" s="115" t="s">
        <v>87</v>
      </c>
      <c r="K276" s="115" t="s">
        <v>87</v>
      </c>
      <c r="L276" s="115" t="s">
        <v>87</v>
      </c>
      <c r="M276" s="115" t="s">
        <v>87</v>
      </c>
      <c r="N276" s="115" t="s">
        <v>87</v>
      </c>
      <c r="O276" s="115" t="s">
        <v>87</v>
      </c>
      <c r="P276" s="115" t="s">
        <v>87</v>
      </c>
      <c r="Q276" s="115" t="s">
        <v>87</v>
      </c>
      <c r="R276" s="115" t="s">
        <v>87</v>
      </c>
      <c r="S276" s="115" t="s">
        <v>87</v>
      </c>
      <c r="T276" s="115" t="s">
        <v>87</v>
      </c>
      <c r="U276" s="115" t="s">
        <v>87</v>
      </c>
      <c r="V276" s="115" t="s">
        <v>87</v>
      </c>
      <c r="W276" s="115" t="s">
        <v>87</v>
      </c>
    </row>
    <row r="277" spans="1:23" ht="13.5" customHeight="1" x14ac:dyDescent="0.35">
      <c r="A277" s="175">
        <v>0.60416666666666696</v>
      </c>
      <c r="B277" s="115" t="s">
        <v>87</v>
      </c>
      <c r="C277" s="115" t="s">
        <v>87</v>
      </c>
      <c r="D277" s="115" t="s">
        <v>87</v>
      </c>
      <c r="E277" s="115" t="s">
        <v>87</v>
      </c>
      <c r="F277" s="115" t="s">
        <v>87</v>
      </c>
      <c r="G277" s="115" t="s">
        <v>87</v>
      </c>
      <c r="H277" s="115" t="s">
        <v>87</v>
      </c>
      <c r="I277" s="115" t="s">
        <v>87</v>
      </c>
      <c r="J277" s="115" t="s">
        <v>87</v>
      </c>
      <c r="K277" s="115" t="s">
        <v>87</v>
      </c>
      <c r="L277" s="115" t="s">
        <v>87</v>
      </c>
      <c r="M277" s="115" t="s">
        <v>87</v>
      </c>
      <c r="N277" s="115" t="s">
        <v>87</v>
      </c>
      <c r="O277" s="115" t="s">
        <v>87</v>
      </c>
      <c r="P277" s="115" t="s">
        <v>87</v>
      </c>
      <c r="Q277" s="115" t="s">
        <v>87</v>
      </c>
      <c r="R277" s="115" t="s">
        <v>87</v>
      </c>
      <c r="S277" s="115" t="s">
        <v>87</v>
      </c>
      <c r="T277" s="115" t="s">
        <v>87</v>
      </c>
      <c r="U277" s="115" t="s">
        <v>87</v>
      </c>
      <c r="V277" s="115" t="s">
        <v>87</v>
      </c>
      <c r="W277" s="115" t="s">
        <v>87</v>
      </c>
    </row>
    <row r="278" spans="1:23" ht="13.5" customHeight="1" x14ac:dyDescent="0.35">
      <c r="A278" s="175">
        <v>0.61458333333333304</v>
      </c>
      <c r="B278" s="115" t="s">
        <v>87</v>
      </c>
      <c r="C278" s="115" t="s">
        <v>87</v>
      </c>
      <c r="D278" s="115" t="s">
        <v>87</v>
      </c>
      <c r="E278" s="115" t="s">
        <v>87</v>
      </c>
      <c r="F278" s="115" t="s">
        <v>87</v>
      </c>
      <c r="G278" s="115" t="s">
        <v>87</v>
      </c>
      <c r="H278" s="115" t="s">
        <v>87</v>
      </c>
      <c r="I278" s="115" t="s">
        <v>87</v>
      </c>
      <c r="J278" s="115" t="s">
        <v>87</v>
      </c>
      <c r="K278" s="115" t="s">
        <v>87</v>
      </c>
      <c r="L278" s="115" t="s">
        <v>87</v>
      </c>
      <c r="M278" s="115" t="s">
        <v>87</v>
      </c>
      <c r="N278" s="115" t="s">
        <v>87</v>
      </c>
      <c r="O278" s="115" t="s">
        <v>87</v>
      </c>
      <c r="P278" s="115" t="s">
        <v>87</v>
      </c>
      <c r="Q278" s="115" t="s">
        <v>87</v>
      </c>
      <c r="R278" s="115" t="s">
        <v>87</v>
      </c>
      <c r="S278" s="115" t="s">
        <v>87</v>
      </c>
      <c r="T278" s="115" t="s">
        <v>87</v>
      </c>
      <c r="U278" s="115" t="s">
        <v>87</v>
      </c>
      <c r="V278" s="115" t="s">
        <v>87</v>
      </c>
      <c r="W278" s="115" t="s">
        <v>87</v>
      </c>
    </row>
    <row r="279" spans="1:23" ht="13.5" customHeight="1" x14ac:dyDescent="0.35">
      <c r="A279" s="175">
        <v>0.625</v>
      </c>
      <c r="B279" s="115" t="s">
        <v>87</v>
      </c>
      <c r="C279" s="115" t="s">
        <v>87</v>
      </c>
      <c r="D279" s="115" t="s">
        <v>87</v>
      </c>
      <c r="E279" s="115" t="s">
        <v>87</v>
      </c>
      <c r="F279" s="115" t="s">
        <v>87</v>
      </c>
      <c r="G279" s="115" t="s">
        <v>87</v>
      </c>
      <c r="H279" s="115" t="s">
        <v>87</v>
      </c>
      <c r="I279" s="115" t="s">
        <v>87</v>
      </c>
      <c r="J279" s="115" t="s">
        <v>87</v>
      </c>
      <c r="K279" s="115" t="s">
        <v>87</v>
      </c>
      <c r="L279" s="115" t="s">
        <v>87</v>
      </c>
      <c r="M279" s="115" t="s">
        <v>87</v>
      </c>
      <c r="N279" s="115" t="s">
        <v>87</v>
      </c>
      <c r="O279" s="115" t="s">
        <v>87</v>
      </c>
      <c r="P279" s="115" t="s">
        <v>87</v>
      </c>
      <c r="Q279" s="115" t="s">
        <v>87</v>
      </c>
      <c r="R279" s="115" t="s">
        <v>87</v>
      </c>
      <c r="S279" s="115" t="s">
        <v>87</v>
      </c>
      <c r="T279" s="115" t="s">
        <v>87</v>
      </c>
      <c r="U279" s="115" t="s">
        <v>87</v>
      </c>
      <c r="V279" s="115" t="s">
        <v>87</v>
      </c>
      <c r="W279" s="115" t="s">
        <v>87</v>
      </c>
    </row>
    <row r="280" spans="1:23" ht="13.5" customHeight="1" x14ac:dyDescent="0.35">
      <c r="A280" s="175">
        <v>0.63541666666666696</v>
      </c>
      <c r="B280" s="115" t="s">
        <v>87</v>
      </c>
      <c r="C280" s="115" t="s">
        <v>87</v>
      </c>
      <c r="D280" s="115" t="s">
        <v>87</v>
      </c>
      <c r="E280" s="115" t="s">
        <v>87</v>
      </c>
      <c r="F280" s="115" t="s">
        <v>87</v>
      </c>
      <c r="G280" s="115" t="s">
        <v>87</v>
      </c>
      <c r="H280" s="115" t="s">
        <v>87</v>
      </c>
      <c r="I280" s="115" t="s">
        <v>87</v>
      </c>
      <c r="J280" s="115" t="s">
        <v>87</v>
      </c>
      <c r="K280" s="115" t="s">
        <v>87</v>
      </c>
      <c r="L280" s="115" t="s">
        <v>87</v>
      </c>
      <c r="M280" s="115" t="s">
        <v>87</v>
      </c>
      <c r="N280" s="115" t="s">
        <v>87</v>
      </c>
      <c r="O280" s="115" t="s">
        <v>87</v>
      </c>
      <c r="P280" s="115" t="s">
        <v>87</v>
      </c>
      <c r="Q280" s="115" t="s">
        <v>87</v>
      </c>
      <c r="R280" s="115" t="s">
        <v>87</v>
      </c>
      <c r="S280" s="115" t="s">
        <v>87</v>
      </c>
      <c r="T280" s="115" t="s">
        <v>87</v>
      </c>
      <c r="U280" s="115" t="s">
        <v>87</v>
      </c>
      <c r="V280" s="115" t="s">
        <v>87</v>
      </c>
      <c r="W280" s="115" t="s">
        <v>87</v>
      </c>
    </row>
    <row r="281" spans="1:23" ht="13.5" customHeight="1" x14ac:dyDescent="0.35">
      <c r="A281" s="175">
        <v>0.64583333333333304</v>
      </c>
      <c r="B281" s="115" t="s">
        <v>87</v>
      </c>
      <c r="C281" s="115" t="s">
        <v>87</v>
      </c>
      <c r="D281" s="115" t="s">
        <v>87</v>
      </c>
      <c r="E281" s="115" t="s">
        <v>87</v>
      </c>
      <c r="F281" s="115" t="s">
        <v>87</v>
      </c>
      <c r="G281" s="115" t="s">
        <v>87</v>
      </c>
      <c r="H281" s="115" t="s">
        <v>87</v>
      </c>
      <c r="I281" s="115" t="s">
        <v>87</v>
      </c>
      <c r="J281" s="115" t="s">
        <v>87</v>
      </c>
      <c r="K281" s="115" t="s">
        <v>87</v>
      </c>
      <c r="L281" s="115" t="s">
        <v>87</v>
      </c>
      <c r="M281" s="115" t="s">
        <v>87</v>
      </c>
      <c r="N281" s="115" t="s">
        <v>87</v>
      </c>
      <c r="O281" s="115" t="s">
        <v>87</v>
      </c>
      <c r="P281" s="115" t="s">
        <v>87</v>
      </c>
      <c r="Q281" s="115" t="s">
        <v>87</v>
      </c>
      <c r="R281" s="115" t="s">
        <v>87</v>
      </c>
      <c r="S281" s="115" t="s">
        <v>87</v>
      </c>
      <c r="T281" s="115" t="s">
        <v>87</v>
      </c>
      <c r="U281" s="115" t="s">
        <v>87</v>
      </c>
      <c r="V281" s="115" t="s">
        <v>87</v>
      </c>
      <c r="W281" s="115" t="s">
        <v>87</v>
      </c>
    </row>
    <row r="282" spans="1:23" ht="13.5" customHeight="1" x14ac:dyDescent="0.35">
      <c r="A282" s="175">
        <v>0.65625</v>
      </c>
      <c r="B282" s="115" t="s">
        <v>87</v>
      </c>
      <c r="C282" s="115" t="s">
        <v>87</v>
      </c>
      <c r="D282" s="115" t="s">
        <v>87</v>
      </c>
      <c r="E282" s="115" t="s">
        <v>87</v>
      </c>
      <c r="F282" s="115" t="s">
        <v>87</v>
      </c>
      <c r="G282" s="115" t="s">
        <v>87</v>
      </c>
      <c r="H282" s="115" t="s">
        <v>87</v>
      </c>
      <c r="I282" s="115" t="s">
        <v>87</v>
      </c>
      <c r="J282" s="115" t="s">
        <v>87</v>
      </c>
      <c r="K282" s="115" t="s">
        <v>87</v>
      </c>
      <c r="L282" s="115" t="s">
        <v>87</v>
      </c>
      <c r="M282" s="115" t="s">
        <v>87</v>
      </c>
      <c r="N282" s="115" t="s">
        <v>87</v>
      </c>
      <c r="O282" s="115" t="s">
        <v>87</v>
      </c>
      <c r="P282" s="115" t="s">
        <v>87</v>
      </c>
      <c r="Q282" s="115" t="s">
        <v>87</v>
      </c>
      <c r="R282" s="115" t="s">
        <v>87</v>
      </c>
      <c r="S282" s="115" t="s">
        <v>87</v>
      </c>
      <c r="T282" s="115" t="s">
        <v>87</v>
      </c>
      <c r="U282" s="115" t="s">
        <v>87</v>
      </c>
      <c r="V282" s="115" t="s">
        <v>87</v>
      </c>
      <c r="W282" s="115" t="s">
        <v>87</v>
      </c>
    </row>
    <row r="283" spans="1:23" ht="13.5" customHeight="1" x14ac:dyDescent="0.35">
      <c r="A283" s="175">
        <v>0.66666666666666696</v>
      </c>
      <c r="B283" s="115" t="s">
        <v>87</v>
      </c>
      <c r="C283" s="115" t="s">
        <v>87</v>
      </c>
      <c r="D283" s="115" t="s">
        <v>87</v>
      </c>
      <c r="E283" s="115" t="s">
        <v>87</v>
      </c>
      <c r="F283" s="115" t="s">
        <v>87</v>
      </c>
      <c r="G283" s="115" t="s">
        <v>87</v>
      </c>
      <c r="H283" s="115" t="s">
        <v>87</v>
      </c>
      <c r="I283" s="115" t="s">
        <v>87</v>
      </c>
      <c r="J283" s="115" t="s">
        <v>87</v>
      </c>
      <c r="K283" s="115" t="s">
        <v>87</v>
      </c>
      <c r="L283" s="115" t="s">
        <v>87</v>
      </c>
      <c r="M283" s="115" t="s">
        <v>87</v>
      </c>
      <c r="N283" s="115" t="s">
        <v>87</v>
      </c>
      <c r="O283" s="115" t="s">
        <v>87</v>
      </c>
      <c r="P283" s="115" t="s">
        <v>87</v>
      </c>
      <c r="Q283" s="115" t="s">
        <v>87</v>
      </c>
      <c r="R283" s="115" t="s">
        <v>87</v>
      </c>
      <c r="S283" s="115" t="s">
        <v>87</v>
      </c>
      <c r="T283" s="115" t="s">
        <v>87</v>
      </c>
      <c r="U283" s="115" t="s">
        <v>87</v>
      </c>
      <c r="V283" s="115" t="s">
        <v>87</v>
      </c>
      <c r="W283" s="115" t="s">
        <v>87</v>
      </c>
    </row>
    <row r="284" spans="1:23" ht="13.5" customHeight="1" x14ac:dyDescent="0.35">
      <c r="A284" s="175">
        <v>0.67708333333333304</v>
      </c>
      <c r="B284" s="115" t="s">
        <v>87</v>
      </c>
      <c r="C284" s="115" t="s">
        <v>87</v>
      </c>
      <c r="D284" s="115" t="s">
        <v>87</v>
      </c>
      <c r="E284" s="115" t="s">
        <v>87</v>
      </c>
      <c r="F284" s="115" t="s">
        <v>87</v>
      </c>
      <c r="G284" s="115" t="s">
        <v>87</v>
      </c>
      <c r="H284" s="115" t="s">
        <v>87</v>
      </c>
      <c r="I284" s="115" t="s">
        <v>87</v>
      </c>
      <c r="J284" s="115" t="s">
        <v>87</v>
      </c>
      <c r="K284" s="115" t="s">
        <v>87</v>
      </c>
      <c r="L284" s="115" t="s">
        <v>87</v>
      </c>
      <c r="M284" s="115" t="s">
        <v>87</v>
      </c>
      <c r="N284" s="115" t="s">
        <v>87</v>
      </c>
      <c r="O284" s="115" t="s">
        <v>87</v>
      </c>
      <c r="P284" s="115" t="s">
        <v>87</v>
      </c>
      <c r="Q284" s="115" t="s">
        <v>87</v>
      </c>
      <c r="R284" s="115" t="s">
        <v>87</v>
      </c>
      <c r="S284" s="115" t="s">
        <v>87</v>
      </c>
      <c r="T284" s="115" t="s">
        <v>87</v>
      </c>
      <c r="U284" s="115" t="s">
        <v>87</v>
      </c>
      <c r="V284" s="115" t="s">
        <v>87</v>
      </c>
      <c r="W284" s="115" t="s">
        <v>87</v>
      </c>
    </row>
    <row r="285" spans="1:23" ht="13.5" customHeight="1" x14ac:dyDescent="0.35">
      <c r="A285" s="175">
        <v>0.6875</v>
      </c>
      <c r="B285" s="115" t="s">
        <v>87</v>
      </c>
      <c r="C285" s="115" t="s">
        <v>87</v>
      </c>
      <c r="D285" s="115" t="s">
        <v>87</v>
      </c>
      <c r="E285" s="115" t="s">
        <v>87</v>
      </c>
      <c r="F285" s="115" t="s">
        <v>87</v>
      </c>
      <c r="G285" s="115" t="s">
        <v>87</v>
      </c>
      <c r="H285" s="115" t="s">
        <v>87</v>
      </c>
      <c r="I285" s="115" t="s">
        <v>87</v>
      </c>
      <c r="J285" s="115" t="s">
        <v>87</v>
      </c>
      <c r="K285" s="115" t="s">
        <v>87</v>
      </c>
      <c r="L285" s="115" t="s">
        <v>87</v>
      </c>
      <c r="M285" s="115" t="s">
        <v>87</v>
      </c>
      <c r="N285" s="115" t="s">
        <v>87</v>
      </c>
      <c r="O285" s="115" t="s">
        <v>87</v>
      </c>
      <c r="P285" s="115" t="s">
        <v>87</v>
      </c>
      <c r="Q285" s="115" t="s">
        <v>87</v>
      </c>
      <c r="R285" s="115" t="s">
        <v>87</v>
      </c>
      <c r="S285" s="115" t="s">
        <v>87</v>
      </c>
      <c r="T285" s="115" t="s">
        <v>87</v>
      </c>
      <c r="U285" s="115" t="s">
        <v>87</v>
      </c>
      <c r="V285" s="115" t="s">
        <v>87</v>
      </c>
      <c r="W285" s="115" t="s">
        <v>87</v>
      </c>
    </row>
    <row r="286" spans="1:23" ht="13.5" customHeight="1" x14ac:dyDescent="0.35">
      <c r="A286" s="175">
        <v>0.69791666666666696</v>
      </c>
      <c r="B286" s="115" t="s">
        <v>87</v>
      </c>
      <c r="C286" s="115" t="s">
        <v>87</v>
      </c>
      <c r="D286" s="115" t="s">
        <v>87</v>
      </c>
      <c r="E286" s="115" t="s">
        <v>87</v>
      </c>
      <c r="F286" s="115" t="s">
        <v>87</v>
      </c>
      <c r="G286" s="115" t="s">
        <v>87</v>
      </c>
      <c r="H286" s="115" t="s">
        <v>87</v>
      </c>
      <c r="I286" s="115" t="s">
        <v>87</v>
      </c>
      <c r="J286" s="115" t="s">
        <v>87</v>
      </c>
      <c r="K286" s="115" t="s">
        <v>87</v>
      </c>
      <c r="L286" s="115" t="s">
        <v>87</v>
      </c>
      <c r="M286" s="115" t="s">
        <v>87</v>
      </c>
      <c r="N286" s="115" t="s">
        <v>87</v>
      </c>
      <c r="O286" s="115" t="s">
        <v>87</v>
      </c>
      <c r="P286" s="115" t="s">
        <v>87</v>
      </c>
      <c r="Q286" s="115" t="s">
        <v>87</v>
      </c>
      <c r="R286" s="115" t="s">
        <v>87</v>
      </c>
      <c r="S286" s="115" t="s">
        <v>87</v>
      </c>
      <c r="T286" s="115" t="s">
        <v>87</v>
      </c>
      <c r="U286" s="115" t="s">
        <v>87</v>
      </c>
      <c r="V286" s="115" t="s">
        <v>87</v>
      </c>
      <c r="W286" s="115" t="s">
        <v>87</v>
      </c>
    </row>
    <row r="287" spans="1:23" ht="13.5" customHeight="1" x14ac:dyDescent="0.35">
      <c r="A287" s="175">
        <v>0.70833333333333304</v>
      </c>
      <c r="B287" s="115" t="s">
        <v>87</v>
      </c>
      <c r="C287" s="115" t="s">
        <v>87</v>
      </c>
      <c r="D287" s="115" t="s">
        <v>87</v>
      </c>
      <c r="E287" s="115" t="s">
        <v>87</v>
      </c>
      <c r="F287" s="115" t="s">
        <v>87</v>
      </c>
      <c r="G287" s="115" t="s">
        <v>87</v>
      </c>
      <c r="H287" s="115" t="s">
        <v>87</v>
      </c>
      <c r="I287" s="115" t="s">
        <v>87</v>
      </c>
      <c r="J287" s="115" t="s">
        <v>87</v>
      </c>
      <c r="K287" s="115" t="s">
        <v>87</v>
      </c>
      <c r="L287" s="115" t="s">
        <v>87</v>
      </c>
      <c r="M287" s="115" t="s">
        <v>87</v>
      </c>
      <c r="N287" s="115" t="s">
        <v>87</v>
      </c>
      <c r="O287" s="115" t="s">
        <v>87</v>
      </c>
      <c r="P287" s="115" t="s">
        <v>87</v>
      </c>
      <c r="Q287" s="115" t="s">
        <v>87</v>
      </c>
      <c r="R287" s="115" t="s">
        <v>87</v>
      </c>
      <c r="S287" s="115" t="s">
        <v>87</v>
      </c>
      <c r="T287" s="115" t="s">
        <v>87</v>
      </c>
      <c r="U287" s="115" t="s">
        <v>87</v>
      </c>
      <c r="V287" s="115" t="s">
        <v>87</v>
      </c>
      <c r="W287" s="115" t="s">
        <v>87</v>
      </c>
    </row>
    <row r="288" spans="1:23" ht="13.5" customHeight="1" x14ac:dyDescent="0.35">
      <c r="A288" s="175">
        <v>0.71875</v>
      </c>
      <c r="B288" s="115" t="s">
        <v>87</v>
      </c>
      <c r="C288" s="115" t="s">
        <v>87</v>
      </c>
      <c r="D288" s="115" t="s">
        <v>87</v>
      </c>
      <c r="E288" s="115" t="s">
        <v>87</v>
      </c>
      <c r="F288" s="115" t="s">
        <v>87</v>
      </c>
      <c r="G288" s="115" t="s">
        <v>87</v>
      </c>
      <c r="H288" s="115" t="s">
        <v>87</v>
      </c>
      <c r="I288" s="115" t="s">
        <v>87</v>
      </c>
      <c r="J288" s="115" t="s">
        <v>87</v>
      </c>
      <c r="K288" s="115" t="s">
        <v>87</v>
      </c>
      <c r="L288" s="115" t="s">
        <v>87</v>
      </c>
      <c r="M288" s="115" t="s">
        <v>87</v>
      </c>
      <c r="N288" s="115" t="s">
        <v>87</v>
      </c>
      <c r="O288" s="115" t="s">
        <v>87</v>
      </c>
      <c r="P288" s="115" t="s">
        <v>87</v>
      </c>
      <c r="Q288" s="115" t="s">
        <v>87</v>
      </c>
      <c r="R288" s="115" t="s">
        <v>87</v>
      </c>
      <c r="S288" s="115" t="s">
        <v>87</v>
      </c>
      <c r="T288" s="115" t="s">
        <v>87</v>
      </c>
      <c r="U288" s="115" t="s">
        <v>87</v>
      </c>
      <c r="V288" s="115" t="s">
        <v>87</v>
      </c>
      <c r="W288" s="115" t="s">
        <v>87</v>
      </c>
    </row>
    <row r="289" spans="1:23" ht="13.5" customHeight="1" x14ac:dyDescent="0.35">
      <c r="A289" s="175">
        <v>0.72916666666666696</v>
      </c>
      <c r="B289" s="115" t="s">
        <v>87</v>
      </c>
      <c r="C289" s="115" t="s">
        <v>87</v>
      </c>
      <c r="D289" s="115" t="s">
        <v>87</v>
      </c>
      <c r="E289" s="115" t="s">
        <v>87</v>
      </c>
      <c r="F289" s="115" t="s">
        <v>87</v>
      </c>
      <c r="G289" s="115" t="s">
        <v>87</v>
      </c>
      <c r="H289" s="115" t="s">
        <v>87</v>
      </c>
      <c r="I289" s="115" t="s">
        <v>87</v>
      </c>
      <c r="J289" s="115" t="s">
        <v>87</v>
      </c>
      <c r="K289" s="115" t="s">
        <v>87</v>
      </c>
      <c r="L289" s="115" t="s">
        <v>87</v>
      </c>
      <c r="M289" s="115" t="s">
        <v>87</v>
      </c>
      <c r="N289" s="115" t="s">
        <v>87</v>
      </c>
      <c r="O289" s="115" t="s">
        <v>87</v>
      </c>
      <c r="P289" s="115" t="s">
        <v>87</v>
      </c>
      <c r="Q289" s="115" t="s">
        <v>87</v>
      </c>
      <c r="R289" s="115" t="s">
        <v>87</v>
      </c>
      <c r="S289" s="115" t="s">
        <v>87</v>
      </c>
      <c r="T289" s="115" t="s">
        <v>87</v>
      </c>
      <c r="U289" s="115" t="s">
        <v>87</v>
      </c>
      <c r="V289" s="115" t="s">
        <v>87</v>
      </c>
      <c r="W289" s="115" t="s">
        <v>87</v>
      </c>
    </row>
    <row r="290" spans="1:23" ht="13.5" customHeight="1" x14ac:dyDescent="0.35">
      <c r="A290" s="175">
        <v>0.73958333333333304</v>
      </c>
      <c r="B290" s="115" t="s">
        <v>87</v>
      </c>
      <c r="C290" s="115" t="s">
        <v>87</v>
      </c>
      <c r="D290" s="115" t="s">
        <v>87</v>
      </c>
      <c r="E290" s="115" t="s">
        <v>87</v>
      </c>
      <c r="F290" s="115" t="s">
        <v>87</v>
      </c>
      <c r="G290" s="115" t="s">
        <v>87</v>
      </c>
      <c r="H290" s="115" t="s">
        <v>87</v>
      </c>
      <c r="I290" s="115" t="s">
        <v>87</v>
      </c>
      <c r="J290" s="115" t="s">
        <v>87</v>
      </c>
      <c r="K290" s="115" t="s">
        <v>87</v>
      </c>
      <c r="L290" s="115" t="s">
        <v>87</v>
      </c>
      <c r="M290" s="115" t="s">
        <v>87</v>
      </c>
      <c r="N290" s="115" t="s">
        <v>87</v>
      </c>
      <c r="O290" s="115" t="s">
        <v>87</v>
      </c>
      <c r="P290" s="115" t="s">
        <v>87</v>
      </c>
      <c r="Q290" s="115" t="s">
        <v>87</v>
      </c>
      <c r="R290" s="115" t="s">
        <v>87</v>
      </c>
      <c r="S290" s="115" t="s">
        <v>87</v>
      </c>
      <c r="T290" s="115" t="s">
        <v>87</v>
      </c>
      <c r="U290" s="115" t="s">
        <v>87</v>
      </c>
      <c r="V290" s="115" t="s">
        <v>87</v>
      </c>
      <c r="W290" s="115" t="s">
        <v>87</v>
      </c>
    </row>
    <row r="291" spans="1:23" ht="13.5" customHeight="1" x14ac:dyDescent="0.35">
      <c r="A291" s="175">
        <v>0.75</v>
      </c>
      <c r="B291" s="115" t="s">
        <v>87</v>
      </c>
      <c r="C291" s="115" t="s">
        <v>87</v>
      </c>
      <c r="D291" s="115" t="s">
        <v>87</v>
      </c>
      <c r="E291" s="115" t="s">
        <v>87</v>
      </c>
      <c r="F291" s="115" t="s">
        <v>87</v>
      </c>
      <c r="G291" s="115" t="s">
        <v>87</v>
      </c>
      <c r="H291" s="115" t="s">
        <v>87</v>
      </c>
      <c r="I291" s="115" t="s">
        <v>87</v>
      </c>
      <c r="J291" s="115" t="s">
        <v>87</v>
      </c>
      <c r="K291" s="115" t="s">
        <v>87</v>
      </c>
      <c r="L291" s="115" t="s">
        <v>87</v>
      </c>
      <c r="M291" s="115" t="s">
        <v>87</v>
      </c>
      <c r="N291" s="115" t="s">
        <v>87</v>
      </c>
      <c r="O291" s="115" t="s">
        <v>87</v>
      </c>
      <c r="P291" s="115" t="s">
        <v>87</v>
      </c>
      <c r="Q291" s="115" t="s">
        <v>87</v>
      </c>
      <c r="R291" s="115" t="s">
        <v>87</v>
      </c>
      <c r="S291" s="115" t="s">
        <v>87</v>
      </c>
      <c r="T291" s="115" t="s">
        <v>87</v>
      </c>
      <c r="U291" s="115" t="s">
        <v>87</v>
      </c>
      <c r="V291" s="115" t="s">
        <v>87</v>
      </c>
      <c r="W291" s="115" t="s">
        <v>87</v>
      </c>
    </row>
    <row r="292" spans="1:23" ht="13.5" customHeight="1" x14ac:dyDescent="0.35">
      <c r="A292" s="175">
        <v>0.76041666666666696</v>
      </c>
      <c r="B292" s="115" t="s">
        <v>87</v>
      </c>
      <c r="C292" s="115" t="s">
        <v>87</v>
      </c>
      <c r="D292" s="115" t="s">
        <v>87</v>
      </c>
      <c r="E292" s="115" t="s">
        <v>87</v>
      </c>
      <c r="F292" s="115" t="s">
        <v>87</v>
      </c>
      <c r="G292" s="115" t="s">
        <v>87</v>
      </c>
      <c r="H292" s="115" t="s">
        <v>87</v>
      </c>
      <c r="I292" s="115" t="s">
        <v>87</v>
      </c>
      <c r="J292" s="115" t="s">
        <v>87</v>
      </c>
      <c r="K292" s="115" t="s">
        <v>87</v>
      </c>
      <c r="L292" s="115" t="s">
        <v>87</v>
      </c>
      <c r="M292" s="115" t="s">
        <v>87</v>
      </c>
      <c r="N292" s="115" t="s">
        <v>87</v>
      </c>
      <c r="O292" s="115" t="s">
        <v>87</v>
      </c>
      <c r="P292" s="115" t="s">
        <v>87</v>
      </c>
      <c r="Q292" s="115" t="s">
        <v>87</v>
      </c>
      <c r="R292" s="115" t="s">
        <v>87</v>
      </c>
      <c r="S292" s="115" t="s">
        <v>87</v>
      </c>
      <c r="T292" s="115" t="s">
        <v>87</v>
      </c>
      <c r="U292" s="115" t="s">
        <v>87</v>
      </c>
      <c r="V292" s="115" t="s">
        <v>87</v>
      </c>
      <c r="W292" s="115" t="s">
        <v>87</v>
      </c>
    </row>
    <row r="293" spans="1:23" ht="13.5" customHeight="1" x14ac:dyDescent="0.35">
      <c r="A293" s="175">
        <v>0.77083333333333304</v>
      </c>
      <c r="B293" s="115" t="s">
        <v>87</v>
      </c>
      <c r="C293" s="115" t="s">
        <v>87</v>
      </c>
      <c r="D293" s="115" t="s">
        <v>87</v>
      </c>
      <c r="E293" s="115" t="s">
        <v>87</v>
      </c>
      <c r="F293" s="115" t="s">
        <v>87</v>
      </c>
      <c r="G293" s="115" t="s">
        <v>87</v>
      </c>
      <c r="H293" s="115" t="s">
        <v>87</v>
      </c>
      <c r="I293" s="115" t="s">
        <v>87</v>
      </c>
      <c r="J293" s="115" t="s">
        <v>87</v>
      </c>
      <c r="K293" s="115" t="s">
        <v>87</v>
      </c>
      <c r="L293" s="115" t="s">
        <v>87</v>
      </c>
      <c r="M293" s="115" t="s">
        <v>87</v>
      </c>
      <c r="N293" s="115" t="s">
        <v>87</v>
      </c>
      <c r="O293" s="115" t="s">
        <v>87</v>
      </c>
      <c r="P293" s="115" t="s">
        <v>87</v>
      </c>
      <c r="Q293" s="115" t="s">
        <v>87</v>
      </c>
      <c r="R293" s="115" t="s">
        <v>87</v>
      </c>
      <c r="S293" s="115" t="s">
        <v>87</v>
      </c>
      <c r="T293" s="115" t="s">
        <v>87</v>
      </c>
      <c r="U293" s="115" t="s">
        <v>87</v>
      </c>
      <c r="V293" s="115" t="s">
        <v>87</v>
      </c>
      <c r="W293" s="115" t="s">
        <v>87</v>
      </c>
    </row>
    <row r="294" spans="1:23" ht="13.5" customHeight="1" x14ac:dyDescent="0.35">
      <c r="A294" s="175">
        <v>0.78125</v>
      </c>
      <c r="B294" s="115" t="s">
        <v>87</v>
      </c>
      <c r="C294" s="115" t="s">
        <v>87</v>
      </c>
      <c r="D294" s="115" t="s">
        <v>87</v>
      </c>
      <c r="E294" s="115" t="s">
        <v>87</v>
      </c>
      <c r="F294" s="115" t="s">
        <v>87</v>
      </c>
      <c r="G294" s="115" t="s">
        <v>87</v>
      </c>
      <c r="H294" s="115" t="s">
        <v>87</v>
      </c>
      <c r="I294" s="115" t="s">
        <v>87</v>
      </c>
      <c r="J294" s="115" t="s">
        <v>87</v>
      </c>
      <c r="K294" s="115" t="s">
        <v>87</v>
      </c>
      <c r="L294" s="115" t="s">
        <v>87</v>
      </c>
      <c r="M294" s="115" t="s">
        <v>87</v>
      </c>
      <c r="N294" s="115" t="s">
        <v>87</v>
      </c>
      <c r="O294" s="115" t="s">
        <v>87</v>
      </c>
      <c r="P294" s="115" t="s">
        <v>87</v>
      </c>
      <c r="Q294" s="115" t="s">
        <v>87</v>
      </c>
      <c r="R294" s="115" t="s">
        <v>87</v>
      </c>
      <c r="S294" s="115" t="s">
        <v>87</v>
      </c>
      <c r="T294" s="115" t="s">
        <v>87</v>
      </c>
      <c r="U294" s="115" t="s">
        <v>87</v>
      </c>
      <c r="V294" s="115" t="s">
        <v>87</v>
      </c>
      <c r="W294" s="115" t="s">
        <v>87</v>
      </c>
    </row>
    <row r="295" spans="1:23" ht="13.5" customHeight="1" x14ac:dyDescent="0.35">
      <c r="A295" s="175">
        <v>0.79166666666666696</v>
      </c>
      <c r="B295" s="115" t="s">
        <v>87</v>
      </c>
      <c r="C295" s="115" t="s">
        <v>87</v>
      </c>
      <c r="D295" s="115" t="s">
        <v>87</v>
      </c>
      <c r="E295" s="115" t="s">
        <v>87</v>
      </c>
      <c r="F295" s="115" t="s">
        <v>87</v>
      </c>
      <c r="G295" s="115" t="s">
        <v>87</v>
      </c>
      <c r="H295" s="115" t="s">
        <v>87</v>
      </c>
      <c r="I295" s="115" t="s">
        <v>87</v>
      </c>
      <c r="J295" s="115" t="s">
        <v>87</v>
      </c>
      <c r="K295" s="115" t="s">
        <v>87</v>
      </c>
      <c r="L295" s="115" t="s">
        <v>87</v>
      </c>
      <c r="M295" s="115" t="s">
        <v>87</v>
      </c>
      <c r="N295" s="115" t="s">
        <v>87</v>
      </c>
      <c r="O295" s="115" t="s">
        <v>87</v>
      </c>
      <c r="P295" s="115" t="s">
        <v>87</v>
      </c>
      <c r="Q295" s="115" t="s">
        <v>87</v>
      </c>
      <c r="R295" s="115" t="s">
        <v>87</v>
      </c>
      <c r="S295" s="115" t="s">
        <v>87</v>
      </c>
      <c r="T295" s="115" t="s">
        <v>87</v>
      </c>
      <c r="U295" s="115" t="s">
        <v>87</v>
      </c>
      <c r="V295" s="115" t="s">
        <v>87</v>
      </c>
      <c r="W295" s="115" t="s">
        <v>87</v>
      </c>
    </row>
    <row r="296" spans="1:23" ht="13.5" customHeight="1" x14ac:dyDescent="0.35">
      <c r="A296" s="175">
        <v>0.80208333333333304</v>
      </c>
      <c r="B296" s="115" t="s">
        <v>87</v>
      </c>
      <c r="C296" s="115" t="s">
        <v>87</v>
      </c>
      <c r="D296" s="115" t="s">
        <v>87</v>
      </c>
      <c r="E296" s="115" t="s">
        <v>87</v>
      </c>
      <c r="F296" s="115" t="s">
        <v>87</v>
      </c>
      <c r="G296" s="115" t="s">
        <v>87</v>
      </c>
      <c r="H296" s="115" t="s">
        <v>87</v>
      </c>
      <c r="I296" s="115" t="s">
        <v>87</v>
      </c>
      <c r="J296" s="115" t="s">
        <v>87</v>
      </c>
      <c r="K296" s="115" t="s">
        <v>87</v>
      </c>
      <c r="L296" s="115" t="s">
        <v>87</v>
      </c>
      <c r="M296" s="115" t="s">
        <v>87</v>
      </c>
      <c r="N296" s="115" t="s">
        <v>87</v>
      </c>
      <c r="O296" s="115" t="s">
        <v>87</v>
      </c>
      <c r="P296" s="115" t="s">
        <v>87</v>
      </c>
      <c r="Q296" s="115" t="s">
        <v>87</v>
      </c>
      <c r="R296" s="115" t="s">
        <v>87</v>
      </c>
      <c r="S296" s="115" t="s">
        <v>87</v>
      </c>
      <c r="T296" s="115" t="s">
        <v>87</v>
      </c>
      <c r="U296" s="115" t="s">
        <v>87</v>
      </c>
      <c r="V296" s="115" t="s">
        <v>87</v>
      </c>
      <c r="W296" s="115" t="s">
        <v>87</v>
      </c>
    </row>
    <row r="297" spans="1:23" ht="13.5" customHeight="1" x14ac:dyDescent="0.35">
      <c r="A297" s="175">
        <v>0.8125</v>
      </c>
      <c r="B297" s="115" t="s">
        <v>87</v>
      </c>
      <c r="C297" s="115" t="s">
        <v>87</v>
      </c>
      <c r="D297" s="115" t="s">
        <v>87</v>
      </c>
      <c r="E297" s="115" t="s">
        <v>87</v>
      </c>
      <c r="F297" s="115" t="s">
        <v>87</v>
      </c>
      <c r="G297" s="115" t="s">
        <v>87</v>
      </c>
      <c r="H297" s="115" t="s">
        <v>87</v>
      </c>
      <c r="I297" s="115" t="s">
        <v>87</v>
      </c>
      <c r="J297" s="115" t="s">
        <v>87</v>
      </c>
      <c r="K297" s="115" t="s">
        <v>87</v>
      </c>
      <c r="L297" s="115" t="s">
        <v>87</v>
      </c>
      <c r="M297" s="115" t="s">
        <v>87</v>
      </c>
      <c r="N297" s="115" t="s">
        <v>87</v>
      </c>
      <c r="O297" s="115" t="s">
        <v>87</v>
      </c>
      <c r="P297" s="115" t="s">
        <v>87</v>
      </c>
      <c r="Q297" s="115" t="s">
        <v>87</v>
      </c>
      <c r="R297" s="115" t="s">
        <v>87</v>
      </c>
      <c r="S297" s="115" t="s">
        <v>87</v>
      </c>
      <c r="T297" s="115" t="s">
        <v>87</v>
      </c>
      <c r="U297" s="115" t="s">
        <v>87</v>
      </c>
      <c r="V297" s="115" t="s">
        <v>87</v>
      </c>
      <c r="W297" s="115" t="s">
        <v>87</v>
      </c>
    </row>
    <row r="298" spans="1:23" ht="13.5" customHeight="1" x14ac:dyDescent="0.35">
      <c r="A298" s="175">
        <v>0.82291666666666696</v>
      </c>
      <c r="B298" s="115" t="s">
        <v>87</v>
      </c>
      <c r="C298" s="115" t="s">
        <v>87</v>
      </c>
      <c r="D298" s="115" t="s">
        <v>87</v>
      </c>
      <c r="E298" s="115" t="s">
        <v>87</v>
      </c>
      <c r="F298" s="115" t="s">
        <v>87</v>
      </c>
      <c r="G298" s="115" t="s">
        <v>87</v>
      </c>
      <c r="H298" s="115" t="s">
        <v>87</v>
      </c>
      <c r="I298" s="115" t="s">
        <v>87</v>
      </c>
      <c r="J298" s="115" t="s">
        <v>87</v>
      </c>
      <c r="K298" s="115" t="s">
        <v>87</v>
      </c>
      <c r="L298" s="115" t="s">
        <v>87</v>
      </c>
      <c r="M298" s="115" t="s">
        <v>87</v>
      </c>
      <c r="N298" s="115" t="s">
        <v>87</v>
      </c>
      <c r="O298" s="115" t="s">
        <v>87</v>
      </c>
      <c r="P298" s="115" t="s">
        <v>87</v>
      </c>
      <c r="Q298" s="115" t="s">
        <v>87</v>
      </c>
      <c r="R298" s="115" t="s">
        <v>87</v>
      </c>
      <c r="S298" s="115" t="s">
        <v>87</v>
      </c>
      <c r="T298" s="115" t="s">
        <v>87</v>
      </c>
      <c r="U298" s="115" t="s">
        <v>87</v>
      </c>
      <c r="V298" s="115" t="s">
        <v>87</v>
      </c>
      <c r="W298" s="115" t="s">
        <v>87</v>
      </c>
    </row>
    <row r="299" spans="1:23" ht="13.5" customHeight="1" x14ac:dyDescent="0.35">
      <c r="A299" s="175">
        <v>0.83333333333333304</v>
      </c>
      <c r="B299" s="115" t="s">
        <v>87</v>
      </c>
      <c r="C299" s="115" t="s">
        <v>87</v>
      </c>
      <c r="D299" s="115" t="s">
        <v>87</v>
      </c>
      <c r="E299" s="115" t="s">
        <v>87</v>
      </c>
      <c r="F299" s="115" t="s">
        <v>87</v>
      </c>
      <c r="G299" s="115" t="s">
        <v>87</v>
      </c>
      <c r="H299" s="115" t="s">
        <v>87</v>
      </c>
      <c r="I299" s="115" t="s">
        <v>87</v>
      </c>
      <c r="J299" s="115" t="s">
        <v>87</v>
      </c>
      <c r="K299" s="115" t="s">
        <v>87</v>
      </c>
      <c r="L299" s="115" t="s">
        <v>87</v>
      </c>
      <c r="M299" s="115" t="s">
        <v>87</v>
      </c>
      <c r="N299" s="115" t="s">
        <v>87</v>
      </c>
      <c r="O299" s="115" t="s">
        <v>87</v>
      </c>
      <c r="P299" s="115" t="s">
        <v>87</v>
      </c>
      <c r="Q299" s="115" t="s">
        <v>87</v>
      </c>
      <c r="R299" s="115" t="s">
        <v>87</v>
      </c>
      <c r="S299" s="115" t="s">
        <v>87</v>
      </c>
      <c r="T299" s="115" t="s">
        <v>87</v>
      </c>
      <c r="U299" s="115" t="s">
        <v>87</v>
      </c>
      <c r="V299" s="115" t="s">
        <v>87</v>
      </c>
      <c r="W299" s="115" t="s">
        <v>87</v>
      </c>
    </row>
    <row r="300" spans="1:23" ht="13.5" customHeight="1" x14ac:dyDescent="0.35">
      <c r="A300" s="175">
        <v>0.84375</v>
      </c>
      <c r="B300" s="115" t="s">
        <v>87</v>
      </c>
      <c r="C300" s="115" t="s">
        <v>87</v>
      </c>
      <c r="D300" s="115" t="s">
        <v>87</v>
      </c>
      <c r="E300" s="115" t="s">
        <v>87</v>
      </c>
      <c r="F300" s="115" t="s">
        <v>87</v>
      </c>
      <c r="G300" s="115" t="s">
        <v>87</v>
      </c>
      <c r="H300" s="115" t="s">
        <v>87</v>
      </c>
      <c r="I300" s="115" t="s">
        <v>87</v>
      </c>
      <c r="J300" s="115" t="s">
        <v>87</v>
      </c>
      <c r="K300" s="115" t="s">
        <v>87</v>
      </c>
      <c r="L300" s="115" t="s">
        <v>87</v>
      </c>
      <c r="M300" s="115" t="s">
        <v>87</v>
      </c>
      <c r="N300" s="115" t="s">
        <v>87</v>
      </c>
      <c r="O300" s="115" t="s">
        <v>87</v>
      </c>
      <c r="P300" s="115" t="s">
        <v>87</v>
      </c>
      <c r="Q300" s="115" t="s">
        <v>87</v>
      </c>
      <c r="R300" s="115" t="s">
        <v>87</v>
      </c>
      <c r="S300" s="115" t="s">
        <v>87</v>
      </c>
      <c r="T300" s="115" t="s">
        <v>87</v>
      </c>
      <c r="U300" s="115" t="s">
        <v>87</v>
      </c>
      <c r="V300" s="115" t="s">
        <v>87</v>
      </c>
      <c r="W300" s="115" t="s">
        <v>87</v>
      </c>
    </row>
    <row r="301" spans="1:23" ht="13.5" customHeight="1" x14ac:dyDescent="0.35">
      <c r="A301" s="175">
        <v>0.85416666666666696</v>
      </c>
      <c r="B301" s="115" t="s">
        <v>87</v>
      </c>
      <c r="C301" s="115" t="s">
        <v>87</v>
      </c>
      <c r="D301" s="115" t="s">
        <v>87</v>
      </c>
      <c r="E301" s="115" t="s">
        <v>87</v>
      </c>
      <c r="F301" s="115" t="s">
        <v>87</v>
      </c>
      <c r="G301" s="115" t="s">
        <v>87</v>
      </c>
      <c r="H301" s="115" t="s">
        <v>87</v>
      </c>
      <c r="I301" s="115" t="s">
        <v>87</v>
      </c>
      <c r="J301" s="115" t="s">
        <v>87</v>
      </c>
      <c r="K301" s="115" t="s">
        <v>87</v>
      </c>
      <c r="L301" s="115" t="s">
        <v>87</v>
      </c>
      <c r="M301" s="115" t="s">
        <v>87</v>
      </c>
      <c r="N301" s="115" t="s">
        <v>87</v>
      </c>
      <c r="O301" s="115" t="s">
        <v>87</v>
      </c>
      <c r="P301" s="115" t="s">
        <v>87</v>
      </c>
      <c r="Q301" s="115" t="s">
        <v>87</v>
      </c>
      <c r="R301" s="115" t="s">
        <v>87</v>
      </c>
      <c r="S301" s="115" t="s">
        <v>87</v>
      </c>
      <c r="T301" s="115" t="s">
        <v>87</v>
      </c>
      <c r="U301" s="115" t="s">
        <v>87</v>
      </c>
      <c r="V301" s="115" t="s">
        <v>87</v>
      </c>
      <c r="W301" s="115" t="s">
        <v>87</v>
      </c>
    </row>
    <row r="302" spans="1:23" ht="13.5" customHeight="1" x14ac:dyDescent="0.35">
      <c r="A302" s="175">
        <v>0.86458333333333304</v>
      </c>
      <c r="B302" s="115" t="s">
        <v>87</v>
      </c>
      <c r="C302" s="115" t="s">
        <v>87</v>
      </c>
      <c r="D302" s="115" t="s">
        <v>87</v>
      </c>
      <c r="E302" s="115" t="s">
        <v>87</v>
      </c>
      <c r="F302" s="115" t="s">
        <v>87</v>
      </c>
      <c r="G302" s="115" t="s">
        <v>87</v>
      </c>
      <c r="H302" s="115" t="s">
        <v>87</v>
      </c>
      <c r="I302" s="115" t="s">
        <v>87</v>
      </c>
      <c r="J302" s="115" t="s">
        <v>87</v>
      </c>
      <c r="K302" s="115" t="s">
        <v>87</v>
      </c>
      <c r="L302" s="115" t="s">
        <v>87</v>
      </c>
      <c r="M302" s="115" t="s">
        <v>87</v>
      </c>
      <c r="N302" s="115" t="s">
        <v>87</v>
      </c>
      <c r="O302" s="115" t="s">
        <v>87</v>
      </c>
      <c r="P302" s="115" t="s">
        <v>87</v>
      </c>
      <c r="Q302" s="115" t="s">
        <v>87</v>
      </c>
      <c r="R302" s="115" t="s">
        <v>87</v>
      </c>
      <c r="S302" s="115" t="s">
        <v>87</v>
      </c>
      <c r="T302" s="115" t="s">
        <v>87</v>
      </c>
      <c r="U302" s="115" t="s">
        <v>87</v>
      </c>
      <c r="V302" s="115" t="s">
        <v>87</v>
      </c>
      <c r="W302" s="115" t="s">
        <v>87</v>
      </c>
    </row>
    <row r="303" spans="1:23" ht="13.5" customHeight="1" x14ac:dyDescent="0.35">
      <c r="A303" s="175">
        <v>0.875</v>
      </c>
      <c r="B303" s="115" t="s">
        <v>87</v>
      </c>
      <c r="C303" s="115" t="s">
        <v>87</v>
      </c>
      <c r="D303" s="115" t="s">
        <v>87</v>
      </c>
      <c r="E303" s="115" t="s">
        <v>87</v>
      </c>
      <c r="F303" s="115" t="s">
        <v>87</v>
      </c>
      <c r="G303" s="115" t="s">
        <v>87</v>
      </c>
      <c r="H303" s="115" t="s">
        <v>87</v>
      </c>
      <c r="I303" s="115" t="s">
        <v>87</v>
      </c>
      <c r="J303" s="115" t="s">
        <v>87</v>
      </c>
      <c r="K303" s="115" t="s">
        <v>87</v>
      </c>
      <c r="L303" s="115" t="s">
        <v>87</v>
      </c>
      <c r="M303" s="115" t="s">
        <v>87</v>
      </c>
      <c r="N303" s="115" t="s">
        <v>87</v>
      </c>
      <c r="O303" s="115" t="s">
        <v>87</v>
      </c>
      <c r="P303" s="115" t="s">
        <v>87</v>
      </c>
      <c r="Q303" s="115" t="s">
        <v>87</v>
      </c>
      <c r="R303" s="115" t="s">
        <v>87</v>
      </c>
      <c r="S303" s="115" t="s">
        <v>87</v>
      </c>
      <c r="T303" s="115" t="s">
        <v>87</v>
      </c>
      <c r="U303" s="115" t="s">
        <v>87</v>
      </c>
      <c r="V303" s="115" t="s">
        <v>87</v>
      </c>
      <c r="W303" s="115" t="s">
        <v>87</v>
      </c>
    </row>
    <row r="304" spans="1:23" ht="13.5" customHeight="1" x14ac:dyDescent="0.35">
      <c r="A304" s="175">
        <v>0.88541666666666696</v>
      </c>
      <c r="B304" s="115" t="s">
        <v>87</v>
      </c>
      <c r="C304" s="115" t="s">
        <v>87</v>
      </c>
      <c r="D304" s="115" t="s">
        <v>87</v>
      </c>
      <c r="E304" s="115" t="s">
        <v>87</v>
      </c>
      <c r="F304" s="115" t="s">
        <v>87</v>
      </c>
      <c r="G304" s="115" t="s">
        <v>87</v>
      </c>
      <c r="H304" s="115" t="s">
        <v>87</v>
      </c>
      <c r="I304" s="115" t="s">
        <v>87</v>
      </c>
      <c r="J304" s="115" t="s">
        <v>87</v>
      </c>
      <c r="K304" s="115" t="s">
        <v>87</v>
      </c>
      <c r="L304" s="115" t="s">
        <v>87</v>
      </c>
      <c r="M304" s="115" t="s">
        <v>87</v>
      </c>
      <c r="N304" s="115" t="s">
        <v>87</v>
      </c>
      <c r="O304" s="115" t="s">
        <v>87</v>
      </c>
      <c r="P304" s="115" t="s">
        <v>87</v>
      </c>
      <c r="Q304" s="115" t="s">
        <v>87</v>
      </c>
      <c r="R304" s="115" t="s">
        <v>87</v>
      </c>
      <c r="S304" s="115" t="s">
        <v>87</v>
      </c>
      <c r="T304" s="115" t="s">
        <v>87</v>
      </c>
      <c r="U304" s="115" t="s">
        <v>87</v>
      </c>
      <c r="V304" s="115" t="s">
        <v>87</v>
      </c>
      <c r="W304" s="115" t="s">
        <v>87</v>
      </c>
    </row>
    <row r="305" spans="1:23" ht="13.5" customHeight="1" x14ac:dyDescent="0.35">
      <c r="A305" s="175">
        <v>0.89583333333333304</v>
      </c>
      <c r="B305" s="115" t="s">
        <v>87</v>
      </c>
      <c r="C305" s="115" t="s">
        <v>87</v>
      </c>
      <c r="D305" s="115" t="s">
        <v>87</v>
      </c>
      <c r="E305" s="115" t="s">
        <v>87</v>
      </c>
      <c r="F305" s="115" t="s">
        <v>87</v>
      </c>
      <c r="G305" s="115" t="s">
        <v>87</v>
      </c>
      <c r="H305" s="115" t="s">
        <v>87</v>
      </c>
      <c r="I305" s="115" t="s">
        <v>87</v>
      </c>
      <c r="J305" s="115" t="s">
        <v>87</v>
      </c>
      <c r="K305" s="115" t="s">
        <v>87</v>
      </c>
      <c r="L305" s="115" t="s">
        <v>87</v>
      </c>
      <c r="M305" s="115" t="s">
        <v>87</v>
      </c>
      <c r="N305" s="115" t="s">
        <v>87</v>
      </c>
      <c r="O305" s="115" t="s">
        <v>87</v>
      </c>
      <c r="P305" s="115" t="s">
        <v>87</v>
      </c>
      <c r="Q305" s="115" t="s">
        <v>87</v>
      </c>
      <c r="R305" s="115" t="s">
        <v>87</v>
      </c>
      <c r="S305" s="115" t="s">
        <v>87</v>
      </c>
      <c r="T305" s="115" t="s">
        <v>87</v>
      </c>
      <c r="U305" s="115" t="s">
        <v>87</v>
      </c>
      <c r="V305" s="115" t="s">
        <v>87</v>
      </c>
      <c r="W305" s="115" t="s">
        <v>87</v>
      </c>
    </row>
    <row r="306" spans="1:23" ht="13.5" customHeight="1" x14ac:dyDescent="0.35">
      <c r="A306" s="175">
        <v>0.90625</v>
      </c>
      <c r="B306" s="115" t="s">
        <v>87</v>
      </c>
      <c r="C306" s="115" t="s">
        <v>87</v>
      </c>
      <c r="D306" s="115" t="s">
        <v>87</v>
      </c>
      <c r="E306" s="115" t="s">
        <v>87</v>
      </c>
      <c r="F306" s="115" t="s">
        <v>87</v>
      </c>
      <c r="G306" s="115" t="s">
        <v>87</v>
      </c>
      <c r="H306" s="115" t="s">
        <v>87</v>
      </c>
      <c r="I306" s="115" t="s">
        <v>87</v>
      </c>
      <c r="J306" s="115" t="s">
        <v>87</v>
      </c>
      <c r="K306" s="115" t="s">
        <v>87</v>
      </c>
      <c r="L306" s="115" t="s">
        <v>87</v>
      </c>
      <c r="M306" s="115" t="s">
        <v>87</v>
      </c>
      <c r="N306" s="115" t="s">
        <v>87</v>
      </c>
      <c r="O306" s="115" t="s">
        <v>87</v>
      </c>
      <c r="P306" s="115" t="s">
        <v>87</v>
      </c>
      <c r="Q306" s="115" t="s">
        <v>87</v>
      </c>
      <c r="R306" s="115" t="s">
        <v>87</v>
      </c>
      <c r="S306" s="115" t="s">
        <v>87</v>
      </c>
      <c r="T306" s="115" t="s">
        <v>87</v>
      </c>
      <c r="U306" s="115" t="s">
        <v>87</v>
      </c>
      <c r="V306" s="115" t="s">
        <v>87</v>
      </c>
      <c r="W306" s="115" t="s">
        <v>87</v>
      </c>
    </row>
    <row r="307" spans="1:23" ht="13.5" customHeight="1" x14ac:dyDescent="0.35">
      <c r="A307" s="175">
        <v>0.91666666666666696</v>
      </c>
      <c r="B307" s="115" t="s">
        <v>87</v>
      </c>
      <c r="C307" s="115" t="s">
        <v>87</v>
      </c>
      <c r="D307" s="115" t="s">
        <v>87</v>
      </c>
      <c r="E307" s="115" t="s">
        <v>87</v>
      </c>
      <c r="F307" s="115" t="s">
        <v>87</v>
      </c>
      <c r="G307" s="115" t="s">
        <v>87</v>
      </c>
      <c r="H307" s="115" t="s">
        <v>87</v>
      </c>
      <c r="I307" s="115" t="s">
        <v>87</v>
      </c>
      <c r="J307" s="115" t="s">
        <v>87</v>
      </c>
      <c r="K307" s="115" t="s">
        <v>87</v>
      </c>
      <c r="L307" s="115" t="s">
        <v>87</v>
      </c>
      <c r="M307" s="115" t="s">
        <v>87</v>
      </c>
      <c r="N307" s="115" t="s">
        <v>87</v>
      </c>
      <c r="O307" s="115" t="s">
        <v>87</v>
      </c>
      <c r="P307" s="115" t="s">
        <v>87</v>
      </c>
      <c r="Q307" s="115" t="s">
        <v>87</v>
      </c>
      <c r="R307" s="115" t="s">
        <v>87</v>
      </c>
      <c r="S307" s="115" t="s">
        <v>87</v>
      </c>
      <c r="T307" s="115" t="s">
        <v>87</v>
      </c>
      <c r="U307" s="115" t="s">
        <v>87</v>
      </c>
      <c r="V307" s="115" t="s">
        <v>87</v>
      </c>
      <c r="W307" s="115" t="s">
        <v>87</v>
      </c>
    </row>
    <row r="308" spans="1:23" ht="13.5" customHeight="1" x14ac:dyDescent="0.35">
      <c r="A308" s="175">
        <v>0.92708333333333304</v>
      </c>
      <c r="B308" s="115" t="s">
        <v>87</v>
      </c>
      <c r="C308" s="115" t="s">
        <v>87</v>
      </c>
      <c r="D308" s="115" t="s">
        <v>87</v>
      </c>
      <c r="E308" s="115" t="s">
        <v>87</v>
      </c>
      <c r="F308" s="115" t="s">
        <v>87</v>
      </c>
      <c r="G308" s="115" t="s">
        <v>87</v>
      </c>
      <c r="H308" s="115" t="s">
        <v>87</v>
      </c>
      <c r="I308" s="115" t="s">
        <v>87</v>
      </c>
      <c r="J308" s="115" t="s">
        <v>87</v>
      </c>
      <c r="K308" s="115" t="s">
        <v>87</v>
      </c>
      <c r="L308" s="115" t="s">
        <v>87</v>
      </c>
      <c r="M308" s="115" t="s">
        <v>87</v>
      </c>
      <c r="N308" s="115" t="s">
        <v>87</v>
      </c>
      <c r="O308" s="115" t="s">
        <v>87</v>
      </c>
      <c r="P308" s="115" t="s">
        <v>87</v>
      </c>
      <c r="Q308" s="115" t="s">
        <v>87</v>
      </c>
      <c r="R308" s="115" t="s">
        <v>87</v>
      </c>
      <c r="S308" s="115" t="s">
        <v>87</v>
      </c>
      <c r="T308" s="115" t="s">
        <v>87</v>
      </c>
      <c r="U308" s="115" t="s">
        <v>87</v>
      </c>
      <c r="V308" s="115" t="s">
        <v>87</v>
      </c>
      <c r="W308" s="115" t="s">
        <v>87</v>
      </c>
    </row>
    <row r="309" spans="1:23" ht="13.5" customHeight="1" x14ac:dyDescent="0.35">
      <c r="A309" s="175">
        <v>0.9375</v>
      </c>
      <c r="B309" s="115" t="s">
        <v>87</v>
      </c>
      <c r="C309" s="115" t="s">
        <v>87</v>
      </c>
      <c r="D309" s="115" t="s">
        <v>87</v>
      </c>
      <c r="E309" s="115" t="s">
        <v>87</v>
      </c>
      <c r="F309" s="115" t="s">
        <v>87</v>
      </c>
      <c r="G309" s="115" t="s">
        <v>87</v>
      </c>
      <c r="H309" s="115" t="s">
        <v>87</v>
      </c>
      <c r="I309" s="115" t="s">
        <v>87</v>
      </c>
      <c r="J309" s="115" t="s">
        <v>87</v>
      </c>
      <c r="K309" s="115" t="s">
        <v>87</v>
      </c>
      <c r="L309" s="115" t="s">
        <v>87</v>
      </c>
      <c r="M309" s="115" t="s">
        <v>87</v>
      </c>
      <c r="N309" s="115" t="s">
        <v>87</v>
      </c>
      <c r="O309" s="115" t="s">
        <v>87</v>
      </c>
      <c r="P309" s="115" t="s">
        <v>87</v>
      </c>
      <c r="Q309" s="115" t="s">
        <v>87</v>
      </c>
      <c r="R309" s="115" t="s">
        <v>87</v>
      </c>
      <c r="S309" s="115" t="s">
        <v>87</v>
      </c>
      <c r="T309" s="115" t="s">
        <v>87</v>
      </c>
      <c r="U309" s="115" t="s">
        <v>87</v>
      </c>
      <c r="V309" s="115" t="s">
        <v>87</v>
      </c>
      <c r="W309" s="115" t="s">
        <v>87</v>
      </c>
    </row>
    <row r="310" spans="1:23" ht="13.5" customHeight="1" x14ac:dyDescent="0.35">
      <c r="A310" s="175">
        <v>0.94791666666666696</v>
      </c>
      <c r="B310" s="115" t="s">
        <v>87</v>
      </c>
      <c r="C310" s="115" t="s">
        <v>87</v>
      </c>
      <c r="D310" s="115" t="s">
        <v>87</v>
      </c>
      <c r="E310" s="115" t="s">
        <v>87</v>
      </c>
      <c r="F310" s="115" t="s">
        <v>87</v>
      </c>
      <c r="G310" s="115" t="s">
        <v>87</v>
      </c>
      <c r="H310" s="115" t="s">
        <v>87</v>
      </c>
      <c r="I310" s="115" t="s">
        <v>87</v>
      </c>
      <c r="J310" s="115" t="s">
        <v>87</v>
      </c>
      <c r="K310" s="115" t="s">
        <v>87</v>
      </c>
      <c r="L310" s="115" t="s">
        <v>87</v>
      </c>
      <c r="M310" s="115" t="s">
        <v>87</v>
      </c>
      <c r="N310" s="115" t="s">
        <v>87</v>
      </c>
      <c r="O310" s="115" t="s">
        <v>87</v>
      </c>
      <c r="P310" s="115" t="s">
        <v>87</v>
      </c>
      <c r="Q310" s="115" t="s">
        <v>87</v>
      </c>
      <c r="R310" s="115" t="s">
        <v>87</v>
      </c>
      <c r="S310" s="115" t="s">
        <v>87</v>
      </c>
      <c r="T310" s="115" t="s">
        <v>87</v>
      </c>
      <c r="U310" s="115" t="s">
        <v>87</v>
      </c>
      <c r="V310" s="115" t="s">
        <v>87</v>
      </c>
      <c r="W310" s="115" t="s">
        <v>87</v>
      </c>
    </row>
    <row r="311" spans="1:23" ht="13.5" customHeight="1" x14ac:dyDescent="0.35">
      <c r="A311" s="175">
        <v>0.95833333333333304</v>
      </c>
      <c r="B311" s="115" t="s">
        <v>87</v>
      </c>
      <c r="C311" s="115" t="s">
        <v>87</v>
      </c>
      <c r="D311" s="115" t="s">
        <v>87</v>
      </c>
      <c r="E311" s="115" t="s">
        <v>87</v>
      </c>
      <c r="F311" s="115" t="s">
        <v>87</v>
      </c>
      <c r="G311" s="115" t="s">
        <v>87</v>
      </c>
      <c r="H311" s="115" t="s">
        <v>87</v>
      </c>
      <c r="I311" s="115" t="s">
        <v>87</v>
      </c>
      <c r="J311" s="115" t="s">
        <v>87</v>
      </c>
      <c r="K311" s="115" t="s">
        <v>87</v>
      </c>
      <c r="L311" s="115" t="s">
        <v>87</v>
      </c>
      <c r="M311" s="115" t="s">
        <v>87</v>
      </c>
      <c r="N311" s="115" t="s">
        <v>87</v>
      </c>
      <c r="O311" s="115" t="s">
        <v>87</v>
      </c>
      <c r="P311" s="115" t="s">
        <v>87</v>
      </c>
      <c r="Q311" s="115" t="s">
        <v>87</v>
      </c>
      <c r="R311" s="115" t="s">
        <v>87</v>
      </c>
      <c r="S311" s="115" t="s">
        <v>87</v>
      </c>
      <c r="T311" s="115" t="s">
        <v>87</v>
      </c>
      <c r="U311" s="115" t="s">
        <v>87</v>
      </c>
      <c r="V311" s="115" t="s">
        <v>87</v>
      </c>
      <c r="W311" s="115" t="s">
        <v>87</v>
      </c>
    </row>
    <row r="312" spans="1:23" ht="13.5" customHeight="1" x14ac:dyDescent="0.35">
      <c r="A312" s="175">
        <v>0.96875</v>
      </c>
      <c r="B312" s="115" t="s">
        <v>87</v>
      </c>
      <c r="C312" s="115" t="s">
        <v>87</v>
      </c>
      <c r="D312" s="115" t="s">
        <v>87</v>
      </c>
      <c r="E312" s="115" t="s">
        <v>87</v>
      </c>
      <c r="F312" s="115" t="s">
        <v>87</v>
      </c>
      <c r="G312" s="115" t="s">
        <v>87</v>
      </c>
      <c r="H312" s="115" t="s">
        <v>87</v>
      </c>
      <c r="I312" s="115" t="s">
        <v>87</v>
      </c>
      <c r="J312" s="115" t="s">
        <v>87</v>
      </c>
      <c r="K312" s="115" t="s">
        <v>87</v>
      </c>
      <c r="L312" s="115" t="s">
        <v>87</v>
      </c>
      <c r="M312" s="115" t="s">
        <v>87</v>
      </c>
      <c r="N312" s="115" t="s">
        <v>87</v>
      </c>
      <c r="O312" s="115" t="s">
        <v>87</v>
      </c>
      <c r="P312" s="115" t="s">
        <v>87</v>
      </c>
      <c r="Q312" s="115" t="s">
        <v>87</v>
      </c>
      <c r="R312" s="115" t="s">
        <v>87</v>
      </c>
      <c r="S312" s="115" t="s">
        <v>87</v>
      </c>
      <c r="T312" s="115" t="s">
        <v>87</v>
      </c>
      <c r="U312" s="115" t="s">
        <v>87</v>
      </c>
      <c r="V312" s="115" t="s">
        <v>87</v>
      </c>
      <c r="W312" s="115" t="s">
        <v>87</v>
      </c>
    </row>
    <row r="313" spans="1:23" ht="13.5" customHeight="1" x14ac:dyDescent="0.35">
      <c r="A313" s="175">
        <v>0.97916666666666696</v>
      </c>
      <c r="B313" s="115" t="s">
        <v>87</v>
      </c>
      <c r="C313" s="115" t="s">
        <v>87</v>
      </c>
      <c r="D313" s="115" t="s">
        <v>87</v>
      </c>
      <c r="E313" s="115" t="s">
        <v>87</v>
      </c>
      <c r="F313" s="115" t="s">
        <v>87</v>
      </c>
      <c r="G313" s="115" t="s">
        <v>87</v>
      </c>
      <c r="H313" s="115" t="s">
        <v>87</v>
      </c>
      <c r="I313" s="115" t="s">
        <v>87</v>
      </c>
      <c r="J313" s="115" t="s">
        <v>87</v>
      </c>
      <c r="K313" s="115" t="s">
        <v>87</v>
      </c>
      <c r="L313" s="115" t="s">
        <v>87</v>
      </c>
      <c r="M313" s="115" t="s">
        <v>87</v>
      </c>
      <c r="N313" s="115" t="s">
        <v>87</v>
      </c>
      <c r="O313" s="115" t="s">
        <v>87</v>
      </c>
      <c r="P313" s="115" t="s">
        <v>87</v>
      </c>
      <c r="Q313" s="115" t="s">
        <v>87</v>
      </c>
      <c r="R313" s="115" t="s">
        <v>87</v>
      </c>
      <c r="S313" s="115" t="s">
        <v>87</v>
      </c>
      <c r="T313" s="115" t="s">
        <v>87</v>
      </c>
      <c r="U313" s="115" t="s">
        <v>87</v>
      </c>
      <c r="V313" s="115" t="s">
        <v>87</v>
      </c>
      <c r="W313" s="115" t="s">
        <v>87</v>
      </c>
    </row>
    <row r="314" spans="1:23" ht="13.5" customHeight="1" thickBot="1" x14ac:dyDescent="0.4">
      <c r="A314" s="176">
        <v>0.98958333333333304</v>
      </c>
      <c r="B314" s="119" t="s">
        <v>87</v>
      </c>
      <c r="C314" s="119" t="s">
        <v>87</v>
      </c>
      <c r="D314" s="119" t="s">
        <v>87</v>
      </c>
      <c r="E314" s="119" t="s">
        <v>87</v>
      </c>
      <c r="F314" s="119" t="s">
        <v>87</v>
      </c>
      <c r="G314" s="119" t="s">
        <v>87</v>
      </c>
      <c r="H314" s="119" t="s">
        <v>87</v>
      </c>
      <c r="I314" s="119" t="s">
        <v>87</v>
      </c>
      <c r="J314" s="119" t="s">
        <v>87</v>
      </c>
      <c r="K314" s="119" t="s">
        <v>87</v>
      </c>
      <c r="L314" s="119" t="s">
        <v>87</v>
      </c>
      <c r="M314" s="119" t="s">
        <v>87</v>
      </c>
      <c r="N314" s="119" t="s">
        <v>87</v>
      </c>
      <c r="O314" s="119" t="s">
        <v>87</v>
      </c>
      <c r="P314" s="119" t="s">
        <v>87</v>
      </c>
      <c r="Q314" s="119" t="s">
        <v>87</v>
      </c>
      <c r="R314" s="119" t="s">
        <v>87</v>
      </c>
      <c r="S314" s="119" t="s">
        <v>87</v>
      </c>
      <c r="T314" s="119" t="s">
        <v>87</v>
      </c>
      <c r="U314" s="119" t="s">
        <v>87</v>
      </c>
      <c r="V314" s="119" t="s">
        <v>87</v>
      </c>
      <c r="W314" s="119" t="s">
        <v>87</v>
      </c>
    </row>
    <row r="315" spans="1:23" ht="13.5" customHeight="1" thickTop="1" x14ac:dyDescent="0.35">
      <c r="A315" s="290" t="s">
        <v>167</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row>
    <row r="316" spans="1:23" ht="13.5" customHeight="1" x14ac:dyDescent="0.35">
      <c r="A316" s="291" t="s">
        <v>168</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row>
    <row r="317" spans="1:23" ht="13.5" customHeight="1" x14ac:dyDescent="0.35">
      <c r="A317" s="115" t="s">
        <v>169</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row>
    <row r="318" spans="1:23" ht="13.5" customHeight="1" thickBot="1" x14ac:dyDescent="0.4">
      <c r="A318" s="119" t="s">
        <v>170</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row>
    <row r="319" spans="1:23"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row>
    <row r="320" spans="1:23" ht="13.5" customHeight="1" thickBot="1" x14ac:dyDescent="0.4">
      <c r="A320" s="122" t="s">
        <v>16</v>
      </c>
      <c r="B320" s="121" t="s">
        <v>97</v>
      </c>
      <c r="C320" s="237">
        <f>C216+1</f>
        <v>45449</v>
      </c>
      <c r="D320" s="122"/>
      <c r="E320" s="122"/>
      <c r="F320" s="122"/>
      <c r="G320" s="122"/>
      <c r="H320" s="122"/>
      <c r="I320" s="122"/>
      <c r="J320" s="122"/>
      <c r="K320" s="122"/>
      <c r="L320" s="122"/>
      <c r="M320" s="122"/>
      <c r="N320" s="122"/>
      <c r="O320" s="122"/>
      <c r="P320" s="122"/>
      <c r="Q320" s="122"/>
      <c r="R320" s="122"/>
      <c r="S320" s="122"/>
      <c r="T320" s="122"/>
      <c r="U320" s="122"/>
      <c r="V320" s="122"/>
      <c r="W320" s="122"/>
    </row>
    <row r="321" spans="1:23" ht="13.5" customHeight="1" thickTop="1" thickBot="1" x14ac:dyDescent="0.4">
      <c r="A321" s="122"/>
      <c r="B321" s="563" t="s">
        <v>146</v>
      </c>
      <c r="C321" s="564"/>
      <c r="D321" s="564"/>
      <c r="E321" s="564"/>
      <c r="F321" s="564"/>
      <c r="G321" s="564"/>
      <c r="H321" s="564"/>
      <c r="I321" s="564"/>
      <c r="J321" s="564"/>
      <c r="K321" s="564"/>
      <c r="L321" s="564"/>
      <c r="M321" s="564"/>
      <c r="N321" s="564"/>
      <c r="O321" s="564"/>
      <c r="P321" s="564"/>
      <c r="Q321" s="564"/>
      <c r="R321" s="564"/>
      <c r="S321" s="564"/>
      <c r="T321" s="564"/>
      <c r="U321" s="564"/>
      <c r="V321" s="564"/>
      <c r="W321" s="565"/>
    </row>
    <row r="322" spans="1:23" ht="13.5" customHeight="1" thickTop="1" thickBot="1" x14ac:dyDescent="0.4">
      <c r="A322" s="174" t="s">
        <v>55</v>
      </c>
      <c r="B322" s="174" t="s">
        <v>73</v>
      </c>
      <c r="C322" s="292" t="s">
        <v>147</v>
      </c>
      <c r="D322" s="292" t="s">
        <v>148</v>
      </c>
      <c r="E322" s="292" t="s">
        <v>149</v>
      </c>
      <c r="F322" s="292" t="s">
        <v>150</v>
      </c>
      <c r="G322" s="292" t="s">
        <v>151</v>
      </c>
      <c r="H322" s="292" t="s">
        <v>152</v>
      </c>
      <c r="I322" s="292" t="s">
        <v>153</v>
      </c>
      <c r="J322" s="292" t="s">
        <v>154</v>
      </c>
      <c r="K322" s="292" t="s">
        <v>155</v>
      </c>
      <c r="L322" s="292" t="s">
        <v>156</v>
      </c>
      <c r="M322" s="292" t="s">
        <v>157</v>
      </c>
      <c r="N322" s="292" t="s">
        <v>158</v>
      </c>
      <c r="O322" s="292" t="s">
        <v>159</v>
      </c>
      <c r="P322" s="292" t="s">
        <v>160</v>
      </c>
      <c r="Q322" s="292" t="s">
        <v>161</v>
      </c>
      <c r="R322" s="292" t="s">
        <v>162</v>
      </c>
      <c r="S322" s="292" t="s">
        <v>163</v>
      </c>
      <c r="T322" s="292" t="s">
        <v>164</v>
      </c>
      <c r="U322" s="292" t="s">
        <v>165</v>
      </c>
      <c r="V322" s="174" t="s">
        <v>94</v>
      </c>
      <c r="W322" s="174" t="s">
        <v>166</v>
      </c>
    </row>
    <row r="323" spans="1:23" ht="13.5" customHeight="1" thickTop="1" x14ac:dyDescent="0.35">
      <c r="A323" s="283">
        <v>0</v>
      </c>
      <c r="B323" s="116" t="s">
        <v>87</v>
      </c>
      <c r="C323" s="116" t="s">
        <v>87</v>
      </c>
      <c r="D323" s="116" t="s">
        <v>87</v>
      </c>
      <c r="E323" s="116" t="s">
        <v>87</v>
      </c>
      <c r="F323" s="116" t="s">
        <v>87</v>
      </c>
      <c r="G323" s="116" t="s">
        <v>87</v>
      </c>
      <c r="H323" s="116" t="s">
        <v>87</v>
      </c>
      <c r="I323" s="116" t="s">
        <v>87</v>
      </c>
      <c r="J323" s="116" t="s">
        <v>87</v>
      </c>
      <c r="K323" s="116" t="s">
        <v>87</v>
      </c>
      <c r="L323" s="116" t="s">
        <v>87</v>
      </c>
      <c r="M323" s="116" t="s">
        <v>87</v>
      </c>
      <c r="N323" s="116" t="s">
        <v>87</v>
      </c>
      <c r="O323" s="116" t="s">
        <v>87</v>
      </c>
      <c r="P323" s="116" t="s">
        <v>87</v>
      </c>
      <c r="Q323" s="116" t="s">
        <v>87</v>
      </c>
      <c r="R323" s="116" t="s">
        <v>87</v>
      </c>
      <c r="S323" s="116" t="s">
        <v>87</v>
      </c>
      <c r="T323" s="116" t="s">
        <v>87</v>
      </c>
      <c r="U323" s="116" t="s">
        <v>87</v>
      </c>
      <c r="V323" s="116" t="s">
        <v>87</v>
      </c>
      <c r="W323" s="116" t="s">
        <v>87</v>
      </c>
    </row>
    <row r="324" spans="1:23" ht="13.5" customHeight="1" x14ac:dyDescent="0.35">
      <c r="A324" s="175">
        <v>1.0416666666666666E-2</v>
      </c>
      <c r="B324" s="115" t="s">
        <v>87</v>
      </c>
      <c r="C324" s="115" t="s">
        <v>87</v>
      </c>
      <c r="D324" s="115" t="s">
        <v>87</v>
      </c>
      <c r="E324" s="115" t="s">
        <v>87</v>
      </c>
      <c r="F324" s="115" t="s">
        <v>87</v>
      </c>
      <c r="G324" s="115" t="s">
        <v>87</v>
      </c>
      <c r="H324" s="115" t="s">
        <v>87</v>
      </c>
      <c r="I324" s="115" t="s">
        <v>87</v>
      </c>
      <c r="J324" s="115" t="s">
        <v>87</v>
      </c>
      <c r="K324" s="115" t="s">
        <v>87</v>
      </c>
      <c r="L324" s="115" t="s">
        <v>87</v>
      </c>
      <c r="M324" s="115" t="s">
        <v>87</v>
      </c>
      <c r="N324" s="115" t="s">
        <v>87</v>
      </c>
      <c r="O324" s="115" t="s">
        <v>87</v>
      </c>
      <c r="P324" s="115" t="s">
        <v>87</v>
      </c>
      <c r="Q324" s="115" t="s">
        <v>87</v>
      </c>
      <c r="R324" s="115" t="s">
        <v>87</v>
      </c>
      <c r="S324" s="115" t="s">
        <v>87</v>
      </c>
      <c r="T324" s="115" t="s">
        <v>87</v>
      </c>
      <c r="U324" s="115" t="s">
        <v>87</v>
      </c>
      <c r="V324" s="115" t="s">
        <v>87</v>
      </c>
      <c r="W324" s="115" t="s">
        <v>87</v>
      </c>
    </row>
    <row r="325" spans="1:23" ht="13.5" customHeight="1" x14ac:dyDescent="0.35">
      <c r="A325" s="175">
        <v>2.0833333333333332E-2</v>
      </c>
      <c r="B325" s="115" t="s">
        <v>87</v>
      </c>
      <c r="C325" s="115" t="s">
        <v>87</v>
      </c>
      <c r="D325" s="115" t="s">
        <v>87</v>
      </c>
      <c r="E325" s="115" t="s">
        <v>87</v>
      </c>
      <c r="F325" s="115" t="s">
        <v>87</v>
      </c>
      <c r="G325" s="115" t="s">
        <v>87</v>
      </c>
      <c r="H325" s="115" t="s">
        <v>87</v>
      </c>
      <c r="I325" s="115" t="s">
        <v>87</v>
      </c>
      <c r="J325" s="115" t="s">
        <v>87</v>
      </c>
      <c r="K325" s="115" t="s">
        <v>87</v>
      </c>
      <c r="L325" s="115" t="s">
        <v>87</v>
      </c>
      <c r="M325" s="115" t="s">
        <v>87</v>
      </c>
      <c r="N325" s="115" t="s">
        <v>87</v>
      </c>
      <c r="O325" s="115" t="s">
        <v>87</v>
      </c>
      <c r="P325" s="115" t="s">
        <v>87</v>
      </c>
      <c r="Q325" s="115" t="s">
        <v>87</v>
      </c>
      <c r="R325" s="115" t="s">
        <v>87</v>
      </c>
      <c r="S325" s="115" t="s">
        <v>87</v>
      </c>
      <c r="T325" s="115" t="s">
        <v>87</v>
      </c>
      <c r="U325" s="115" t="s">
        <v>87</v>
      </c>
      <c r="V325" s="115" t="s">
        <v>87</v>
      </c>
      <c r="W325" s="115" t="s">
        <v>87</v>
      </c>
    </row>
    <row r="326" spans="1:23" ht="13.5" customHeight="1" x14ac:dyDescent="0.35">
      <c r="A326" s="175">
        <v>3.125E-2</v>
      </c>
      <c r="B326" s="115" t="s">
        <v>87</v>
      </c>
      <c r="C326" s="115" t="s">
        <v>87</v>
      </c>
      <c r="D326" s="115" t="s">
        <v>87</v>
      </c>
      <c r="E326" s="115" t="s">
        <v>87</v>
      </c>
      <c r="F326" s="115" t="s">
        <v>87</v>
      </c>
      <c r="G326" s="115" t="s">
        <v>87</v>
      </c>
      <c r="H326" s="115" t="s">
        <v>87</v>
      </c>
      <c r="I326" s="115" t="s">
        <v>87</v>
      </c>
      <c r="J326" s="115" t="s">
        <v>87</v>
      </c>
      <c r="K326" s="115" t="s">
        <v>87</v>
      </c>
      <c r="L326" s="115" t="s">
        <v>87</v>
      </c>
      <c r="M326" s="115" t="s">
        <v>87</v>
      </c>
      <c r="N326" s="115" t="s">
        <v>87</v>
      </c>
      <c r="O326" s="115" t="s">
        <v>87</v>
      </c>
      <c r="P326" s="115" t="s">
        <v>87</v>
      </c>
      <c r="Q326" s="115" t="s">
        <v>87</v>
      </c>
      <c r="R326" s="115" t="s">
        <v>87</v>
      </c>
      <c r="S326" s="115" t="s">
        <v>87</v>
      </c>
      <c r="T326" s="115" t="s">
        <v>87</v>
      </c>
      <c r="U326" s="115" t="s">
        <v>87</v>
      </c>
      <c r="V326" s="115" t="s">
        <v>87</v>
      </c>
      <c r="W326" s="115" t="s">
        <v>87</v>
      </c>
    </row>
    <row r="327" spans="1:23" ht="13.5" customHeight="1" x14ac:dyDescent="0.35">
      <c r="A327" s="175">
        <v>4.1666666666666664E-2</v>
      </c>
      <c r="B327" s="115" t="s">
        <v>87</v>
      </c>
      <c r="C327" s="115" t="s">
        <v>87</v>
      </c>
      <c r="D327" s="115" t="s">
        <v>87</v>
      </c>
      <c r="E327" s="115" t="s">
        <v>87</v>
      </c>
      <c r="F327" s="115" t="s">
        <v>87</v>
      </c>
      <c r="G327" s="115" t="s">
        <v>87</v>
      </c>
      <c r="H327" s="115" t="s">
        <v>87</v>
      </c>
      <c r="I327" s="115" t="s">
        <v>87</v>
      </c>
      <c r="J327" s="115" t="s">
        <v>87</v>
      </c>
      <c r="K327" s="115" t="s">
        <v>87</v>
      </c>
      <c r="L327" s="115" t="s">
        <v>87</v>
      </c>
      <c r="M327" s="115" t="s">
        <v>87</v>
      </c>
      <c r="N327" s="115" t="s">
        <v>87</v>
      </c>
      <c r="O327" s="115" t="s">
        <v>87</v>
      </c>
      <c r="P327" s="115" t="s">
        <v>87</v>
      </c>
      <c r="Q327" s="115" t="s">
        <v>87</v>
      </c>
      <c r="R327" s="115" t="s">
        <v>87</v>
      </c>
      <c r="S327" s="115" t="s">
        <v>87</v>
      </c>
      <c r="T327" s="115" t="s">
        <v>87</v>
      </c>
      <c r="U327" s="115" t="s">
        <v>87</v>
      </c>
      <c r="V327" s="115" t="s">
        <v>87</v>
      </c>
      <c r="W327" s="115" t="s">
        <v>87</v>
      </c>
    </row>
    <row r="328" spans="1:23" ht="13.5" customHeight="1" x14ac:dyDescent="0.35">
      <c r="A328" s="175">
        <v>5.2083333333333336E-2</v>
      </c>
      <c r="B328" s="115" t="s">
        <v>87</v>
      </c>
      <c r="C328" s="115" t="s">
        <v>87</v>
      </c>
      <c r="D328" s="115" t="s">
        <v>87</v>
      </c>
      <c r="E328" s="115" t="s">
        <v>87</v>
      </c>
      <c r="F328" s="115" t="s">
        <v>87</v>
      </c>
      <c r="G328" s="115" t="s">
        <v>87</v>
      </c>
      <c r="H328" s="115" t="s">
        <v>87</v>
      </c>
      <c r="I328" s="115" t="s">
        <v>87</v>
      </c>
      <c r="J328" s="115" t="s">
        <v>87</v>
      </c>
      <c r="K328" s="115" t="s">
        <v>87</v>
      </c>
      <c r="L328" s="115" t="s">
        <v>87</v>
      </c>
      <c r="M328" s="115" t="s">
        <v>87</v>
      </c>
      <c r="N328" s="115" t="s">
        <v>87</v>
      </c>
      <c r="O328" s="115" t="s">
        <v>87</v>
      </c>
      <c r="P328" s="115" t="s">
        <v>87</v>
      </c>
      <c r="Q328" s="115" t="s">
        <v>87</v>
      </c>
      <c r="R328" s="115" t="s">
        <v>87</v>
      </c>
      <c r="S328" s="115" t="s">
        <v>87</v>
      </c>
      <c r="T328" s="115" t="s">
        <v>87</v>
      </c>
      <c r="U328" s="115" t="s">
        <v>87</v>
      </c>
      <c r="V328" s="115" t="s">
        <v>87</v>
      </c>
      <c r="W328" s="115" t="s">
        <v>87</v>
      </c>
    </row>
    <row r="329" spans="1:23" ht="13.5" customHeight="1" x14ac:dyDescent="0.35">
      <c r="A329" s="175">
        <v>6.25E-2</v>
      </c>
      <c r="B329" s="115" t="s">
        <v>87</v>
      </c>
      <c r="C329" s="115" t="s">
        <v>87</v>
      </c>
      <c r="D329" s="115" t="s">
        <v>87</v>
      </c>
      <c r="E329" s="115" t="s">
        <v>87</v>
      </c>
      <c r="F329" s="115" t="s">
        <v>87</v>
      </c>
      <c r="G329" s="115" t="s">
        <v>87</v>
      </c>
      <c r="H329" s="115" t="s">
        <v>87</v>
      </c>
      <c r="I329" s="115" t="s">
        <v>87</v>
      </c>
      <c r="J329" s="115" t="s">
        <v>87</v>
      </c>
      <c r="K329" s="115" t="s">
        <v>87</v>
      </c>
      <c r="L329" s="115" t="s">
        <v>87</v>
      </c>
      <c r="M329" s="115" t="s">
        <v>87</v>
      </c>
      <c r="N329" s="115" t="s">
        <v>87</v>
      </c>
      <c r="O329" s="115" t="s">
        <v>87</v>
      </c>
      <c r="P329" s="115" t="s">
        <v>87</v>
      </c>
      <c r="Q329" s="115" t="s">
        <v>87</v>
      </c>
      <c r="R329" s="115" t="s">
        <v>87</v>
      </c>
      <c r="S329" s="115" t="s">
        <v>87</v>
      </c>
      <c r="T329" s="115" t="s">
        <v>87</v>
      </c>
      <c r="U329" s="115" t="s">
        <v>87</v>
      </c>
      <c r="V329" s="115" t="s">
        <v>87</v>
      </c>
      <c r="W329" s="115" t="s">
        <v>87</v>
      </c>
    </row>
    <row r="330" spans="1:23" ht="13.5" customHeight="1" x14ac:dyDescent="0.35">
      <c r="A330" s="175">
        <v>7.2916666666666699E-2</v>
      </c>
      <c r="B330" s="115" t="s">
        <v>87</v>
      </c>
      <c r="C330" s="115" t="s">
        <v>87</v>
      </c>
      <c r="D330" s="115" t="s">
        <v>87</v>
      </c>
      <c r="E330" s="115" t="s">
        <v>87</v>
      </c>
      <c r="F330" s="115" t="s">
        <v>87</v>
      </c>
      <c r="G330" s="115" t="s">
        <v>87</v>
      </c>
      <c r="H330" s="115" t="s">
        <v>87</v>
      </c>
      <c r="I330" s="115" t="s">
        <v>87</v>
      </c>
      <c r="J330" s="115" t="s">
        <v>87</v>
      </c>
      <c r="K330" s="115" t="s">
        <v>87</v>
      </c>
      <c r="L330" s="115" t="s">
        <v>87</v>
      </c>
      <c r="M330" s="115" t="s">
        <v>87</v>
      </c>
      <c r="N330" s="115" t="s">
        <v>87</v>
      </c>
      <c r="O330" s="115" t="s">
        <v>87</v>
      </c>
      <c r="P330" s="115" t="s">
        <v>87</v>
      </c>
      <c r="Q330" s="115" t="s">
        <v>87</v>
      </c>
      <c r="R330" s="115" t="s">
        <v>87</v>
      </c>
      <c r="S330" s="115" t="s">
        <v>87</v>
      </c>
      <c r="T330" s="115" t="s">
        <v>87</v>
      </c>
      <c r="U330" s="115" t="s">
        <v>87</v>
      </c>
      <c r="V330" s="115" t="s">
        <v>87</v>
      </c>
      <c r="W330" s="115" t="s">
        <v>87</v>
      </c>
    </row>
    <row r="331" spans="1:23" ht="13.5" customHeight="1" x14ac:dyDescent="0.35">
      <c r="A331" s="175">
        <v>8.3333333333333301E-2</v>
      </c>
      <c r="B331" s="115" t="s">
        <v>87</v>
      </c>
      <c r="C331" s="115" t="s">
        <v>87</v>
      </c>
      <c r="D331" s="115" t="s">
        <v>87</v>
      </c>
      <c r="E331" s="115" t="s">
        <v>87</v>
      </c>
      <c r="F331" s="115" t="s">
        <v>87</v>
      </c>
      <c r="G331" s="115" t="s">
        <v>87</v>
      </c>
      <c r="H331" s="115" t="s">
        <v>87</v>
      </c>
      <c r="I331" s="115" t="s">
        <v>87</v>
      </c>
      <c r="J331" s="115" t="s">
        <v>87</v>
      </c>
      <c r="K331" s="115" t="s">
        <v>87</v>
      </c>
      <c r="L331" s="115" t="s">
        <v>87</v>
      </c>
      <c r="M331" s="115" t="s">
        <v>87</v>
      </c>
      <c r="N331" s="115" t="s">
        <v>87</v>
      </c>
      <c r="O331" s="115" t="s">
        <v>87</v>
      </c>
      <c r="P331" s="115" t="s">
        <v>87</v>
      </c>
      <c r="Q331" s="115" t="s">
        <v>87</v>
      </c>
      <c r="R331" s="115" t="s">
        <v>87</v>
      </c>
      <c r="S331" s="115" t="s">
        <v>87</v>
      </c>
      <c r="T331" s="115" t="s">
        <v>87</v>
      </c>
      <c r="U331" s="115" t="s">
        <v>87</v>
      </c>
      <c r="V331" s="115" t="s">
        <v>87</v>
      </c>
      <c r="W331" s="115" t="s">
        <v>87</v>
      </c>
    </row>
    <row r="332" spans="1:23" ht="13.5" customHeight="1" x14ac:dyDescent="0.35">
      <c r="A332" s="175">
        <v>9.375E-2</v>
      </c>
      <c r="B332" s="115" t="s">
        <v>87</v>
      </c>
      <c r="C332" s="115" t="s">
        <v>87</v>
      </c>
      <c r="D332" s="115" t="s">
        <v>87</v>
      </c>
      <c r="E332" s="115" t="s">
        <v>87</v>
      </c>
      <c r="F332" s="115" t="s">
        <v>87</v>
      </c>
      <c r="G332" s="115" t="s">
        <v>87</v>
      </c>
      <c r="H332" s="115" t="s">
        <v>87</v>
      </c>
      <c r="I332" s="115" t="s">
        <v>87</v>
      </c>
      <c r="J332" s="115" t="s">
        <v>87</v>
      </c>
      <c r="K332" s="115" t="s">
        <v>87</v>
      </c>
      <c r="L332" s="115" t="s">
        <v>87</v>
      </c>
      <c r="M332" s="115" t="s">
        <v>87</v>
      </c>
      <c r="N332" s="115" t="s">
        <v>87</v>
      </c>
      <c r="O332" s="115" t="s">
        <v>87</v>
      </c>
      <c r="P332" s="115" t="s">
        <v>87</v>
      </c>
      <c r="Q332" s="115" t="s">
        <v>87</v>
      </c>
      <c r="R332" s="115" t="s">
        <v>87</v>
      </c>
      <c r="S332" s="115" t="s">
        <v>87</v>
      </c>
      <c r="T332" s="115" t="s">
        <v>87</v>
      </c>
      <c r="U332" s="115" t="s">
        <v>87</v>
      </c>
      <c r="V332" s="115" t="s">
        <v>87</v>
      </c>
      <c r="W332" s="115" t="s">
        <v>87</v>
      </c>
    </row>
    <row r="333" spans="1:23" ht="13.5" customHeight="1" x14ac:dyDescent="0.35">
      <c r="A333" s="175">
        <v>0.104166666666667</v>
      </c>
      <c r="B333" s="115" t="s">
        <v>87</v>
      </c>
      <c r="C333" s="115" t="s">
        <v>87</v>
      </c>
      <c r="D333" s="115" t="s">
        <v>87</v>
      </c>
      <c r="E333" s="115" t="s">
        <v>87</v>
      </c>
      <c r="F333" s="115" t="s">
        <v>87</v>
      </c>
      <c r="G333" s="115" t="s">
        <v>87</v>
      </c>
      <c r="H333" s="115" t="s">
        <v>87</v>
      </c>
      <c r="I333" s="115" t="s">
        <v>87</v>
      </c>
      <c r="J333" s="115" t="s">
        <v>87</v>
      </c>
      <c r="K333" s="115" t="s">
        <v>87</v>
      </c>
      <c r="L333" s="115" t="s">
        <v>87</v>
      </c>
      <c r="M333" s="115" t="s">
        <v>87</v>
      </c>
      <c r="N333" s="115" t="s">
        <v>87</v>
      </c>
      <c r="O333" s="115" t="s">
        <v>87</v>
      </c>
      <c r="P333" s="115" t="s">
        <v>87</v>
      </c>
      <c r="Q333" s="115" t="s">
        <v>87</v>
      </c>
      <c r="R333" s="115" t="s">
        <v>87</v>
      </c>
      <c r="S333" s="115" t="s">
        <v>87</v>
      </c>
      <c r="T333" s="115" t="s">
        <v>87</v>
      </c>
      <c r="U333" s="115" t="s">
        <v>87</v>
      </c>
      <c r="V333" s="115" t="s">
        <v>87</v>
      </c>
      <c r="W333" s="115" t="s">
        <v>87</v>
      </c>
    </row>
    <row r="334" spans="1:23" ht="13.5" customHeight="1" x14ac:dyDescent="0.35">
      <c r="A334" s="175">
        <v>0.114583333333333</v>
      </c>
      <c r="B334" s="115" t="s">
        <v>87</v>
      </c>
      <c r="C334" s="115" t="s">
        <v>87</v>
      </c>
      <c r="D334" s="115" t="s">
        <v>87</v>
      </c>
      <c r="E334" s="115" t="s">
        <v>87</v>
      </c>
      <c r="F334" s="115" t="s">
        <v>87</v>
      </c>
      <c r="G334" s="115" t="s">
        <v>87</v>
      </c>
      <c r="H334" s="115" t="s">
        <v>87</v>
      </c>
      <c r="I334" s="115" t="s">
        <v>87</v>
      </c>
      <c r="J334" s="115" t="s">
        <v>87</v>
      </c>
      <c r="K334" s="115" t="s">
        <v>87</v>
      </c>
      <c r="L334" s="115" t="s">
        <v>87</v>
      </c>
      <c r="M334" s="115" t="s">
        <v>87</v>
      </c>
      <c r="N334" s="115" t="s">
        <v>87</v>
      </c>
      <c r="O334" s="115" t="s">
        <v>87</v>
      </c>
      <c r="P334" s="115" t="s">
        <v>87</v>
      </c>
      <c r="Q334" s="115" t="s">
        <v>87</v>
      </c>
      <c r="R334" s="115" t="s">
        <v>87</v>
      </c>
      <c r="S334" s="115" t="s">
        <v>87</v>
      </c>
      <c r="T334" s="115" t="s">
        <v>87</v>
      </c>
      <c r="U334" s="115" t="s">
        <v>87</v>
      </c>
      <c r="V334" s="115" t="s">
        <v>87</v>
      </c>
      <c r="W334" s="115" t="s">
        <v>87</v>
      </c>
    </row>
    <row r="335" spans="1:23" ht="13.5" customHeight="1" x14ac:dyDescent="0.35">
      <c r="A335" s="175">
        <v>0.125</v>
      </c>
      <c r="B335" s="115" t="s">
        <v>87</v>
      </c>
      <c r="C335" s="115" t="s">
        <v>87</v>
      </c>
      <c r="D335" s="115" t="s">
        <v>87</v>
      </c>
      <c r="E335" s="115" t="s">
        <v>87</v>
      </c>
      <c r="F335" s="115" t="s">
        <v>87</v>
      </c>
      <c r="G335" s="115" t="s">
        <v>87</v>
      </c>
      <c r="H335" s="115" t="s">
        <v>87</v>
      </c>
      <c r="I335" s="115" t="s">
        <v>87</v>
      </c>
      <c r="J335" s="115" t="s">
        <v>87</v>
      </c>
      <c r="K335" s="115" t="s">
        <v>87</v>
      </c>
      <c r="L335" s="115" t="s">
        <v>87</v>
      </c>
      <c r="M335" s="115" t="s">
        <v>87</v>
      </c>
      <c r="N335" s="115" t="s">
        <v>87</v>
      </c>
      <c r="O335" s="115" t="s">
        <v>87</v>
      </c>
      <c r="P335" s="115" t="s">
        <v>87</v>
      </c>
      <c r="Q335" s="115" t="s">
        <v>87</v>
      </c>
      <c r="R335" s="115" t="s">
        <v>87</v>
      </c>
      <c r="S335" s="115" t="s">
        <v>87</v>
      </c>
      <c r="T335" s="115" t="s">
        <v>87</v>
      </c>
      <c r="U335" s="115" t="s">
        <v>87</v>
      </c>
      <c r="V335" s="115" t="s">
        <v>87</v>
      </c>
      <c r="W335" s="115" t="s">
        <v>87</v>
      </c>
    </row>
    <row r="336" spans="1:23" ht="13.5" customHeight="1" x14ac:dyDescent="0.35">
      <c r="A336" s="175">
        <v>0.13541666666666699</v>
      </c>
      <c r="B336" s="115" t="s">
        <v>87</v>
      </c>
      <c r="C336" s="115" t="s">
        <v>87</v>
      </c>
      <c r="D336" s="115" t="s">
        <v>87</v>
      </c>
      <c r="E336" s="115" t="s">
        <v>87</v>
      </c>
      <c r="F336" s="115" t="s">
        <v>87</v>
      </c>
      <c r="G336" s="115" t="s">
        <v>87</v>
      </c>
      <c r="H336" s="115" t="s">
        <v>87</v>
      </c>
      <c r="I336" s="115" t="s">
        <v>87</v>
      </c>
      <c r="J336" s="115" t="s">
        <v>87</v>
      </c>
      <c r="K336" s="115" t="s">
        <v>87</v>
      </c>
      <c r="L336" s="115" t="s">
        <v>87</v>
      </c>
      <c r="M336" s="115" t="s">
        <v>87</v>
      </c>
      <c r="N336" s="115" t="s">
        <v>87</v>
      </c>
      <c r="O336" s="115" t="s">
        <v>87</v>
      </c>
      <c r="P336" s="115" t="s">
        <v>87</v>
      </c>
      <c r="Q336" s="115" t="s">
        <v>87</v>
      </c>
      <c r="R336" s="115" t="s">
        <v>87</v>
      </c>
      <c r="S336" s="115" t="s">
        <v>87</v>
      </c>
      <c r="T336" s="115" t="s">
        <v>87</v>
      </c>
      <c r="U336" s="115" t="s">
        <v>87</v>
      </c>
      <c r="V336" s="115" t="s">
        <v>87</v>
      </c>
      <c r="W336" s="115" t="s">
        <v>87</v>
      </c>
    </row>
    <row r="337" spans="1:23" ht="13.5" customHeight="1" x14ac:dyDescent="0.35">
      <c r="A337" s="175">
        <v>0.14583333333333301</v>
      </c>
      <c r="B337" s="115" t="s">
        <v>87</v>
      </c>
      <c r="C337" s="115" t="s">
        <v>87</v>
      </c>
      <c r="D337" s="115" t="s">
        <v>87</v>
      </c>
      <c r="E337" s="115" t="s">
        <v>87</v>
      </c>
      <c r="F337" s="115" t="s">
        <v>87</v>
      </c>
      <c r="G337" s="115" t="s">
        <v>87</v>
      </c>
      <c r="H337" s="115" t="s">
        <v>87</v>
      </c>
      <c r="I337" s="115" t="s">
        <v>87</v>
      </c>
      <c r="J337" s="115" t="s">
        <v>87</v>
      </c>
      <c r="K337" s="115" t="s">
        <v>87</v>
      </c>
      <c r="L337" s="115" t="s">
        <v>87</v>
      </c>
      <c r="M337" s="115" t="s">
        <v>87</v>
      </c>
      <c r="N337" s="115" t="s">
        <v>87</v>
      </c>
      <c r="O337" s="115" t="s">
        <v>87</v>
      </c>
      <c r="P337" s="115" t="s">
        <v>87</v>
      </c>
      <c r="Q337" s="115" t="s">
        <v>87</v>
      </c>
      <c r="R337" s="115" t="s">
        <v>87</v>
      </c>
      <c r="S337" s="115" t="s">
        <v>87</v>
      </c>
      <c r="T337" s="115" t="s">
        <v>87</v>
      </c>
      <c r="U337" s="115" t="s">
        <v>87</v>
      </c>
      <c r="V337" s="115" t="s">
        <v>87</v>
      </c>
      <c r="W337" s="115" t="s">
        <v>87</v>
      </c>
    </row>
    <row r="338" spans="1:23" ht="13.5" customHeight="1" x14ac:dyDescent="0.35">
      <c r="A338" s="175">
        <v>0.15625</v>
      </c>
      <c r="B338" s="115" t="s">
        <v>87</v>
      </c>
      <c r="C338" s="115" t="s">
        <v>87</v>
      </c>
      <c r="D338" s="115" t="s">
        <v>87</v>
      </c>
      <c r="E338" s="115" t="s">
        <v>87</v>
      </c>
      <c r="F338" s="115" t="s">
        <v>87</v>
      </c>
      <c r="G338" s="115" t="s">
        <v>87</v>
      </c>
      <c r="H338" s="115" t="s">
        <v>87</v>
      </c>
      <c r="I338" s="115" t="s">
        <v>87</v>
      </c>
      <c r="J338" s="115" t="s">
        <v>87</v>
      </c>
      <c r="K338" s="115" t="s">
        <v>87</v>
      </c>
      <c r="L338" s="115" t="s">
        <v>87</v>
      </c>
      <c r="M338" s="115" t="s">
        <v>87</v>
      </c>
      <c r="N338" s="115" t="s">
        <v>87</v>
      </c>
      <c r="O338" s="115" t="s">
        <v>87</v>
      </c>
      <c r="P338" s="115" t="s">
        <v>87</v>
      </c>
      <c r="Q338" s="115" t="s">
        <v>87</v>
      </c>
      <c r="R338" s="115" t="s">
        <v>87</v>
      </c>
      <c r="S338" s="115" t="s">
        <v>87</v>
      </c>
      <c r="T338" s="115" t="s">
        <v>87</v>
      </c>
      <c r="U338" s="115" t="s">
        <v>87</v>
      </c>
      <c r="V338" s="115" t="s">
        <v>87</v>
      </c>
      <c r="W338" s="115" t="s">
        <v>87</v>
      </c>
    </row>
    <row r="339" spans="1:23" ht="13.5" customHeight="1" x14ac:dyDescent="0.35">
      <c r="A339" s="175">
        <v>0.16666666666666699</v>
      </c>
      <c r="B339" s="115" t="s">
        <v>87</v>
      </c>
      <c r="C339" s="115" t="s">
        <v>87</v>
      </c>
      <c r="D339" s="115" t="s">
        <v>87</v>
      </c>
      <c r="E339" s="115" t="s">
        <v>87</v>
      </c>
      <c r="F339" s="115" t="s">
        <v>87</v>
      </c>
      <c r="G339" s="115" t="s">
        <v>87</v>
      </c>
      <c r="H339" s="115" t="s">
        <v>87</v>
      </c>
      <c r="I339" s="115" t="s">
        <v>87</v>
      </c>
      <c r="J339" s="115" t="s">
        <v>87</v>
      </c>
      <c r="K339" s="115" t="s">
        <v>87</v>
      </c>
      <c r="L339" s="115" t="s">
        <v>87</v>
      </c>
      <c r="M339" s="115" t="s">
        <v>87</v>
      </c>
      <c r="N339" s="115" t="s">
        <v>87</v>
      </c>
      <c r="O339" s="115" t="s">
        <v>87</v>
      </c>
      <c r="P339" s="115" t="s">
        <v>87</v>
      </c>
      <c r="Q339" s="115" t="s">
        <v>87</v>
      </c>
      <c r="R339" s="115" t="s">
        <v>87</v>
      </c>
      <c r="S339" s="115" t="s">
        <v>87</v>
      </c>
      <c r="T339" s="115" t="s">
        <v>87</v>
      </c>
      <c r="U339" s="115" t="s">
        <v>87</v>
      </c>
      <c r="V339" s="115" t="s">
        <v>87</v>
      </c>
      <c r="W339" s="115" t="s">
        <v>87</v>
      </c>
    </row>
    <row r="340" spans="1:23" ht="13.5" customHeight="1" x14ac:dyDescent="0.35">
      <c r="A340" s="175">
        <v>0.17708333333333301</v>
      </c>
      <c r="B340" s="115" t="s">
        <v>87</v>
      </c>
      <c r="C340" s="115" t="s">
        <v>87</v>
      </c>
      <c r="D340" s="115" t="s">
        <v>87</v>
      </c>
      <c r="E340" s="115" t="s">
        <v>87</v>
      </c>
      <c r="F340" s="115" t="s">
        <v>87</v>
      </c>
      <c r="G340" s="115" t="s">
        <v>87</v>
      </c>
      <c r="H340" s="115" t="s">
        <v>87</v>
      </c>
      <c r="I340" s="115" t="s">
        <v>87</v>
      </c>
      <c r="J340" s="115" t="s">
        <v>87</v>
      </c>
      <c r="K340" s="115" t="s">
        <v>87</v>
      </c>
      <c r="L340" s="115" t="s">
        <v>87</v>
      </c>
      <c r="M340" s="115" t="s">
        <v>87</v>
      </c>
      <c r="N340" s="115" t="s">
        <v>87</v>
      </c>
      <c r="O340" s="115" t="s">
        <v>87</v>
      </c>
      <c r="P340" s="115" t="s">
        <v>87</v>
      </c>
      <c r="Q340" s="115" t="s">
        <v>87</v>
      </c>
      <c r="R340" s="115" t="s">
        <v>87</v>
      </c>
      <c r="S340" s="115" t="s">
        <v>87</v>
      </c>
      <c r="T340" s="115" t="s">
        <v>87</v>
      </c>
      <c r="U340" s="115" t="s">
        <v>87</v>
      </c>
      <c r="V340" s="115" t="s">
        <v>87</v>
      </c>
      <c r="W340" s="115" t="s">
        <v>87</v>
      </c>
    </row>
    <row r="341" spans="1:23" ht="13.5" customHeight="1" x14ac:dyDescent="0.35">
      <c r="A341" s="175">
        <v>0.1875</v>
      </c>
      <c r="B341" s="115" t="s">
        <v>87</v>
      </c>
      <c r="C341" s="115" t="s">
        <v>87</v>
      </c>
      <c r="D341" s="115" t="s">
        <v>87</v>
      </c>
      <c r="E341" s="115" t="s">
        <v>87</v>
      </c>
      <c r="F341" s="115" t="s">
        <v>87</v>
      </c>
      <c r="G341" s="115" t="s">
        <v>87</v>
      </c>
      <c r="H341" s="115" t="s">
        <v>87</v>
      </c>
      <c r="I341" s="115" t="s">
        <v>87</v>
      </c>
      <c r="J341" s="115" t="s">
        <v>87</v>
      </c>
      <c r="K341" s="115" t="s">
        <v>87</v>
      </c>
      <c r="L341" s="115" t="s">
        <v>87</v>
      </c>
      <c r="M341" s="115" t="s">
        <v>87</v>
      </c>
      <c r="N341" s="115" t="s">
        <v>87</v>
      </c>
      <c r="O341" s="115" t="s">
        <v>87</v>
      </c>
      <c r="P341" s="115" t="s">
        <v>87</v>
      </c>
      <c r="Q341" s="115" t="s">
        <v>87</v>
      </c>
      <c r="R341" s="115" t="s">
        <v>87</v>
      </c>
      <c r="S341" s="115" t="s">
        <v>87</v>
      </c>
      <c r="T341" s="115" t="s">
        <v>87</v>
      </c>
      <c r="U341" s="115" t="s">
        <v>87</v>
      </c>
      <c r="V341" s="115" t="s">
        <v>87</v>
      </c>
      <c r="W341" s="115" t="s">
        <v>87</v>
      </c>
    </row>
    <row r="342" spans="1:23" ht="13.5" customHeight="1" x14ac:dyDescent="0.35">
      <c r="A342" s="175">
        <v>0.19791666666666699</v>
      </c>
      <c r="B342" s="115" t="s">
        <v>87</v>
      </c>
      <c r="C342" s="115" t="s">
        <v>87</v>
      </c>
      <c r="D342" s="115" t="s">
        <v>87</v>
      </c>
      <c r="E342" s="115" t="s">
        <v>87</v>
      </c>
      <c r="F342" s="115" t="s">
        <v>87</v>
      </c>
      <c r="G342" s="115" t="s">
        <v>87</v>
      </c>
      <c r="H342" s="115" t="s">
        <v>87</v>
      </c>
      <c r="I342" s="115" t="s">
        <v>87</v>
      </c>
      <c r="J342" s="115" t="s">
        <v>87</v>
      </c>
      <c r="K342" s="115" t="s">
        <v>87</v>
      </c>
      <c r="L342" s="115" t="s">
        <v>87</v>
      </c>
      <c r="M342" s="115" t="s">
        <v>87</v>
      </c>
      <c r="N342" s="115" t="s">
        <v>87</v>
      </c>
      <c r="O342" s="115" t="s">
        <v>87</v>
      </c>
      <c r="P342" s="115" t="s">
        <v>87</v>
      </c>
      <c r="Q342" s="115" t="s">
        <v>87</v>
      </c>
      <c r="R342" s="115" t="s">
        <v>87</v>
      </c>
      <c r="S342" s="115" t="s">
        <v>87</v>
      </c>
      <c r="T342" s="115" t="s">
        <v>87</v>
      </c>
      <c r="U342" s="115" t="s">
        <v>87</v>
      </c>
      <c r="V342" s="115" t="s">
        <v>87</v>
      </c>
      <c r="W342" s="115" t="s">
        <v>87</v>
      </c>
    </row>
    <row r="343" spans="1:23" ht="13.5" customHeight="1" x14ac:dyDescent="0.35">
      <c r="A343" s="175">
        <v>0.20833333333333301</v>
      </c>
      <c r="B343" s="115" t="s">
        <v>87</v>
      </c>
      <c r="C343" s="115" t="s">
        <v>87</v>
      </c>
      <c r="D343" s="115" t="s">
        <v>87</v>
      </c>
      <c r="E343" s="115" t="s">
        <v>87</v>
      </c>
      <c r="F343" s="115" t="s">
        <v>87</v>
      </c>
      <c r="G343" s="115" t="s">
        <v>87</v>
      </c>
      <c r="H343" s="115" t="s">
        <v>87</v>
      </c>
      <c r="I343" s="115" t="s">
        <v>87</v>
      </c>
      <c r="J343" s="115" t="s">
        <v>87</v>
      </c>
      <c r="K343" s="115" t="s">
        <v>87</v>
      </c>
      <c r="L343" s="115" t="s">
        <v>87</v>
      </c>
      <c r="M343" s="115" t="s">
        <v>87</v>
      </c>
      <c r="N343" s="115" t="s">
        <v>87</v>
      </c>
      <c r="O343" s="115" t="s">
        <v>87</v>
      </c>
      <c r="P343" s="115" t="s">
        <v>87</v>
      </c>
      <c r="Q343" s="115" t="s">
        <v>87</v>
      </c>
      <c r="R343" s="115" t="s">
        <v>87</v>
      </c>
      <c r="S343" s="115" t="s">
        <v>87</v>
      </c>
      <c r="T343" s="115" t="s">
        <v>87</v>
      </c>
      <c r="U343" s="115" t="s">
        <v>87</v>
      </c>
      <c r="V343" s="115" t="s">
        <v>87</v>
      </c>
      <c r="W343" s="115" t="s">
        <v>87</v>
      </c>
    </row>
    <row r="344" spans="1:23" ht="13.5" customHeight="1" x14ac:dyDescent="0.35">
      <c r="A344" s="175">
        <v>0.21875</v>
      </c>
      <c r="B344" s="115" t="s">
        <v>87</v>
      </c>
      <c r="C344" s="115" t="s">
        <v>87</v>
      </c>
      <c r="D344" s="115" t="s">
        <v>87</v>
      </c>
      <c r="E344" s="115" t="s">
        <v>87</v>
      </c>
      <c r="F344" s="115" t="s">
        <v>87</v>
      </c>
      <c r="G344" s="115" t="s">
        <v>87</v>
      </c>
      <c r="H344" s="115" t="s">
        <v>87</v>
      </c>
      <c r="I344" s="115" t="s">
        <v>87</v>
      </c>
      <c r="J344" s="115" t="s">
        <v>87</v>
      </c>
      <c r="K344" s="115" t="s">
        <v>87</v>
      </c>
      <c r="L344" s="115" t="s">
        <v>87</v>
      </c>
      <c r="M344" s="115" t="s">
        <v>87</v>
      </c>
      <c r="N344" s="115" t="s">
        <v>87</v>
      </c>
      <c r="O344" s="115" t="s">
        <v>87</v>
      </c>
      <c r="P344" s="115" t="s">
        <v>87</v>
      </c>
      <c r="Q344" s="115" t="s">
        <v>87</v>
      </c>
      <c r="R344" s="115" t="s">
        <v>87</v>
      </c>
      <c r="S344" s="115" t="s">
        <v>87</v>
      </c>
      <c r="T344" s="115" t="s">
        <v>87</v>
      </c>
      <c r="U344" s="115" t="s">
        <v>87</v>
      </c>
      <c r="V344" s="115" t="s">
        <v>87</v>
      </c>
      <c r="W344" s="115" t="s">
        <v>87</v>
      </c>
    </row>
    <row r="345" spans="1:23" ht="13.5" customHeight="1" x14ac:dyDescent="0.35">
      <c r="A345" s="175">
        <v>0.22916666666666699</v>
      </c>
      <c r="B345" s="115" t="s">
        <v>87</v>
      </c>
      <c r="C345" s="115" t="s">
        <v>87</v>
      </c>
      <c r="D345" s="115" t="s">
        <v>87</v>
      </c>
      <c r="E345" s="115" t="s">
        <v>87</v>
      </c>
      <c r="F345" s="115" t="s">
        <v>87</v>
      </c>
      <c r="G345" s="115" t="s">
        <v>87</v>
      </c>
      <c r="H345" s="115" t="s">
        <v>87</v>
      </c>
      <c r="I345" s="115" t="s">
        <v>87</v>
      </c>
      <c r="J345" s="115" t="s">
        <v>87</v>
      </c>
      <c r="K345" s="115" t="s">
        <v>87</v>
      </c>
      <c r="L345" s="115" t="s">
        <v>87</v>
      </c>
      <c r="M345" s="115" t="s">
        <v>87</v>
      </c>
      <c r="N345" s="115" t="s">
        <v>87</v>
      </c>
      <c r="O345" s="115" t="s">
        <v>87</v>
      </c>
      <c r="P345" s="115" t="s">
        <v>87</v>
      </c>
      <c r="Q345" s="115" t="s">
        <v>87</v>
      </c>
      <c r="R345" s="115" t="s">
        <v>87</v>
      </c>
      <c r="S345" s="115" t="s">
        <v>87</v>
      </c>
      <c r="T345" s="115" t="s">
        <v>87</v>
      </c>
      <c r="U345" s="115" t="s">
        <v>87</v>
      </c>
      <c r="V345" s="115" t="s">
        <v>87</v>
      </c>
      <c r="W345" s="115" t="s">
        <v>87</v>
      </c>
    </row>
    <row r="346" spans="1:23" ht="13.5" customHeight="1" x14ac:dyDescent="0.35">
      <c r="A346" s="175">
        <v>0.23958333333333301</v>
      </c>
      <c r="B346" s="115" t="s">
        <v>87</v>
      </c>
      <c r="C346" s="115" t="s">
        <v>87</v>
      </c>
      <c r="D346" s="115" t="s">
        <v>87</v>
      </c>
      <c r="E346" s="115" t="s">
        <v>87</v>
      </c>
      <c r="F346" s="115" t="s">
        <v>87</v>
      </c>
      <c r="G346" s="115" t="s">
        <v>87</v>
      </c>
      <c r="H346" s="115" t="s">
        <v>87</v>
      </c>
      <c r="I346" s="115" t="s">
        <v>87</v>
      </c>
      <c r="J346" s="115" t="s">
        <v>87</v>
      </c>
      <c r="K346" s="115" t="s">
        <v>87</v>
      </c>
      <c r="L346" s="115" t="s">
        <v>87</v>
      </c>
      <c r="M346" s="115" t="s">
        <v>87</v>
      </c>
      <c r="N346" s="115" t="s">
        <v>87</v>
      </c>
      <c r="O346" s="115" t="s">
        <v>87</v>
      </c>
      <c r="P346" s="115" t="s">
        <v>87</v>
      </c>
      <c r="Q346" s="115" t="s">
        <v>87</v>
      </c>
      <c r="R346" s="115" t="s">
        <v>87</v>
      </c>
      <c r="S346" s="115" t="s">
        <v>87</v>
      </c>
      <c r="T346" s="115" t="s">
        <v>87</v>
      </c>
      <c r="U346" s="115" t="s">
        <v>87</v>
      </c>
      <c r="V346" s="115" t="s">
        <v>87</v>
      </c>
      <c r="W346" s="115" t="s">
        <v>87</v>
      </c>
    </row>
    <row r="347" spans="1:23" ht="13.5" customHeight="1" x14ac:dyDescent="0.35">
      <c r="A347" s="175">
        <v>0.25</v>
      </c>
      <c r="B347" s="115" t="s">
        <v>87</v>
      </c>
      <c r="C347" s="115" t="s">
        <v>87</v>
      </c>
      <c r="D347" s="115" t="s">
        <v>87</v>
      </c>
      <c r="E347" s="115" t="s">
        <v>87</v>
      </c>
      <c r="F347" s="115" t="s">
        <v>87</v>
      </c>
      <c r="G347" s="115" t="s">
        <v>87</v>
      </c>
      <c r="H347" s="115" t="s">
        <v>87</v>
      </c>
      <c r="I347" s="115" t="s">
        <v>87</v>
      </c>
      <c r="J347" s="115" t="s">
        <v>87</v>
      </c>
      <c r="K347" s="115" t="s">
        <v>87</v>
      </c>
      <c r="L347" s="115" t="s">
        <v>87</v>
      </c>
      <c r="M347" s="115" t="s">
        <v>87</v>
      </c>
      <c r="N347" s="115" t="s">
        <v>87</v>
      </c>
      <c r="O347" s="115" t="s">
        <v>87</v>
      </c>
      <c r="P347" s="115" t="s">
        <v>87</v>
      </c>
      <c r="Q347" s="115" t="s">
        <v>87</v>
      </c>
      <c r="R347" s="115" t="s">
        <v>87</v>
      </c>
      <c r="S347" s="115" t="s">
        <v>87</v>
      </c>
      <c r="T347" s="115" t="s">
        <v>87</v>
      </c>
      <c r="U347" s="115" t="s">
        <v>87</v>
      </c>
      <c r="V347" s="115" t="s">
        <v>87</v>
      </c>
      <c r="W347" s="115" t="s">
        <v>87</v>
      </c>
    </row>
    <row r="348" spans="1:23" ht="13.5" customHeight="1" x14ac:dyDescent="0.35">
      <c r="A348" s="175">
        <v>0.26041666666666702</v>
      </c>
      <c r="B348" s="115" t="s">
        <v>87</v>
      </c>
      <c r="C348" s="115" t="s">
        <v>87</v>
      </c>
      <c r="D348" s="115" t="s">
        <v>87</v>
      </c>
      <c r="E348" s="115" t="s">
        <v>87</v>
      </c>
      <c r="F348" s="115" t="s">
        <v>87</v>
      </c>
      <c r="G348" s="115" t="s">
        <v>87</v>
      </c>
      <c r="H348" s="115" t="s">
        <v>87</v>
      </c>
      <c r="I348" s="115" t="s">
        <v>87</v>
      </c>
      <c r="J348" s="115" t="s">
        <v>87</v>
      </c>
      <c r="K348" s="115" t="s">
        <v>87</v>
      </c>
      <c r="L348" s="115" t="s">
        <v>87</v>
      </c>
      <c r="M348" s="115" t="s">
        <v>87</v>
      </c>
      <c r="N348" s="115" t="s">
        <v>87</v>
      </c>
      <c r="O348" s="115" t="s">
        <v>87</v>
      </c>
      <c r="P348" s="115" t="s">
        <v>87</v>
      </c>
      <c r="Q348" s="115" t="s">
        <v>87</v>
      </c>
      <c r="R348" s="115" t="s">
        <v>87</v>
      </c>
      <c r="S348" s="115" t="s">
        <v>87</v>
      </c>
      <c r="T348" s="115" t="s">
        <v>87</v>
      </c>
      <c r="U348" s="115" t="s">
        <v>87</v>
      </c>
      <c r="V348" s="115" t="s">
        <v>87</v>
      </c>
      <c r="W348" s="115" t="s">
        <v>87</v>
      </c>
    </row>
    <row r="349" spans="1:23" ht="13.5" customHeight="1" x14ac:dyDescent="0.35">
      <c r="A349" s="175">
        <v>0.27083333333333298</v>
      </c>
      <c r="B349" s="115" t="s">
        <v>87</v>
      </c>
      <c r="C349" s="115" t="s">
        <v>87</v>
      </c>
      <c r="D349" s="115" t="s">
        <v>87</v>
      </c>
      <c r="E349" s="115" t="s">
        <v>87</v>
      </c>
      <c r="F349" s="115" t="s">
        <v>87</v>
      </c>
      <c r="G349" s="115" t="s">
        <v>87</v>
      </c>
      <c r="H349" s="115" t="s">
        <v>87</v>
      </c>
      <c r="I349" s="115" t="s">
        <v>87</v>
      </c>
      <c r="J349" s="115" t="s">
        <v>87</v>
      </c>
      <c r="K349" s="115" t="s">
        <v>87</v>
      </c>
      <c r="L349" s="115" t="s">
        <v>87</v>
      </c>
      <c r="M349" s="115" t="s">
        <v>87</v>
      </c>
      <c r="N349" s="115" t="s">
        <v>87</v>
      </c>
      <c r="O349" s="115" t="s">
        <v>87</v>
      </c>
      <c r="P349" s="115" t="s">
        <v>87</v>
      </c>
      <c r="Q349" s="115" t="s">
        <v>87</v>
      </c>
      <c r="R349" s="115" t="s">
        <v>87</v>
      </c>
      <c r="S349" s="115" t="s">
        <v>87</v>
      </c>
      <c r="T349" s="115" t="s">
        <v>87</v>
      </c>
      <c r="U349" s="115" t="s">
        <v>87</v>
      </c>
      <c r="V349" s="115" t="s">
        <v>87</v>
      </c>
      <c r="W349" s="115" t="s">
        <v>87</v>
      </c>
    </row>
    <row r="350" spans="1:23" ht="13.5" customHeight="1" x14ac:dyDescent="0.35">
      <c r="A350" s="175">
        <v>0.28125</v>
      </c>
      <c r="B350" s="115" t="s">
        <v>87</v>
      </c>
      <c r="C350" s="115" t="s">
        <v>87</v>
      </c>
      <c r="D350" s="115" t="s">
        <v>87</v>
      </c>
      <c r="E350" s="115" t="s">
        <v>87</v>
      </c>
      <c r="F350" s="115" t="s">
        <v>87</v>
      </c>
      <c r="G350" s="115" t="s">
        <v>87</v>
      </c>
      <c r="H350" s="115" t="s">
        <v>87</v>
      </c>
      <c r="I350" s="115" t="s">
        <v>87</v>
      </c>
      <c r="J350" s="115" t="s">
        <v>87</v>
      </c>
      <c r="K350" s="115" t="s">
        <v>87</v>
      </c>
      <c r="L350" s="115" t="s">
        <v>87</v>
      </c>
      <c r="M350" s="115" t="s">
        <v>87</v>
      </c>
      <c r="N350" s="115" t="s">
        <v>87</v>
      </c>
      <c r="O350" s="115" t="s">
        <v>87</v>
      </c>
      <c r="P350" s="115" t="s">
        <v>87</v>
      </c>
      <c r="Q350" s="115" t="s">
        <v>87</v>
      </c>
      <c r="R350" s="115" t="s">
        <v>87</v>
      </c>
      <c r="S350" s="115" t="s">
        <v>87</v>
      </c>
      <c r="T350" s="115" t="s">
        <v>87</v>
      </c>
      <c r="U350" s="115" t="s">
        <v>87</v>
      </c>
      <c r="V350" s="115" t="s">
        <v>87</v>
      </c>
      <c r="W350" s="115" t="s">
        <v>87</v>
      </c>
    </row>
    <row r="351" spans="1:23" ht="13.5" customHeight="1" x14ac:dyDescent="0.35">
      <c r="A351" s="175">
        <v>0.29166666666666702</v>
      </c>
      <c r="B351" s="115" t="s">
        <v>87</v>
      </c>
      <c r="C351" s="115" t="s">
        <v>87</v>
      </c>
      <c r="D351" s="115" t="s">
        <v>87</v>
      </c>
      <c r="E351" s="115" t="s">
        <v>87</v>
      </c>
      <c r="F351" s="115" t="s">
        <v>87</v>
      </c>
      <c r="G351" s="115" t="s">
        <v>87</v>
      </c>
      <c r="H351" s="115" t="s">
        <v>87</v>
      </c>
      <c r="I351" s="115" t="s">
        <v>87</v>
      </c>
      <c r="J351" s="115" t="s">
        <v>87</v>
      </c>
      <c r="K351" s="115" t="s">
        <v>87</v>
      </c>
      <c r="L351" s="115" t="s">
        <v>87</v>
      </c>
      <c r="M351" s="115" t="s">
        <v>87</v>
      </c>
      <c r="N351" s="115" t="s">
        <v>87</v>
      </c>
      <c r="O351" s="115" t="s">
        <v>87</v>
      </c>
      <c r="P351" s="115" t="s">
        <v>87</v>
      </c>
      <c r="Q351" s="115" t="s">
        <v>87</v>
      </c>
      <c r="R351" s="115" t="s">
        <v>87</v>
      </c>
      <c r="S351" s="115" t="s">
        <v>87</v>
      </c>
      <c r="T351" s="115" t="s">
        <v>87</v>
      </c>
      <c r="U351" s="115" t="s">
        <v>87</v>
      </c>
      <c r="V351" s="115" t="s">
        <v>87</v>
      </c>
      <c r="W351" s="115" t="s">
        <v>87</v>
      </c>
    </row>
    <row r="352" spans="1:23" ht="13.5" customHeight="1" x14ac:dyDescent="0.35">
      <c r="A352" s="175">
        <v>0.30208333333333298</v>
      </c>
      <c r="B352" s="115" t="s">
        <v>87</v>
      </c>
      <c r="C352" s="115" t="s">
        <v>87</v>
      </c>
      <c r="D352" s="115" t="s">
        <v>87</v>
      </c>
      <c r="E352" s="115" t="s">
        <v>87</v>
      </c>
      <c r="F352" s="115" t="s">
        <v>87</v>
      </c>
      <c r="G352" s="115" t="s">
        <v>87</v>
      </c>
      <c r="H352" s="115" t="s">
        <v>87</v>
      </c>
      <c r="I352" s="115" t="s">
        <v>87</v>
      </c>
      <c r="J352" s="115" t="s">
        <v>87</v>
      </c>
      <c r="K352" s="115" t="s">
        <v>87</v>
      </c>
      <c r="L352" s="115" t="s">
        <v>87</v>
      </c>
      <c r="M352" s="115" t="s">
        <v>87</v>
      </c>
      <c r="N352" s="115" t="s">
        <v>87</v>
      </c>
      <c r="O352" s="115" t="s">
        <v>87</v>
      </c>
      <c r="P352" s="115" t="s">
        <v>87</v>
      </c>
      <c r="Q352" s="115" t="s">
        <v>87</v>
      </c>
      <c r="R352" s="115" t="s">
        <v>87</v>
      </c>
      <c r="S352" s="115" t="s">
        <v>87</v>
      </c>
      <c r="T352" s="115" t="s">
        <v>87</v>
      </c>
      <c r="U352" s="115" t="s">
        <v>87</v>
      </c>
      <c r="V352" s="115" t="s">
        <v>87</v>
      </c>
      <c r="W352" s="115" t="s">
        <v>87</v>
      </c>
    </row>
    <row r="353" spans="1:23" ht="13.5" customHeight="1" x14ac:dyDescent="0.35">
      <c r="A353" s="175">
        <v>0.3125</v>
      </c>
      <c r="B353" s="115" t="s">
        <v>87</v>
      </c>
      <c r="C353" s="115" t="s">
        <v>87</v>
      </c>
      <c r="D353" s="115" t="s">
        <v>87</v>
      </c>
      <c r="E353" s="115" t="s">
        <v>87</v>
      </c>
      <c r="F353" s="115" t="s">
        <v>87</v>
      </c>
      <c r="G353" s="115" t="s">
        <v>87</v>
      </c>
      <c r="H353" s="115" t="s">
        <v>87</v>
      </c>
      <c r="I353" s="115" t="s">
        <v>87</v>
      </c>
      <c r="J353" s="115" t="s">
        <v>87</v>
      </c>
      <c r="K353" s="115" t="s">
        <v>87</v>
      </c>
      <c r="L353" s="115" t="s">
        <v>87</v>
      </c>
      <c r="M353" s="115" t="s">
        <v>87</v>
      </c>
      <c r="N353" s="115" t="s">
        <v>87</v>
      </c>
      <c r="O353" s="115" t="s">
        <v>87</v>
      </c>
      <c r="P353" s="115" t="s">
        <v>87</v>
      </c>
      <c r="Q353" s="115" t="s">
        <v>87</v>
      </c>
      <c r="R353" s="115" t="s">
        <v>87</v>
      </c>
      <c r="S353" s="115" t="s">
        <v>87</v>
      </c>
      <c r="T353" s="115" t="s">
        <v>87</v>
      </c>
      <c r="U353" s="115" t="s">
        <v>87</v>
      </c>
      <c r="V353" s="115" t="s">
        <v>87</v>
      </c>
      <c r="W353" s="115" t="s">
        <v>87</v>
      </c>
    </row>
    <row r="354" spans="1:23" ht="13.5" customHeight="1" x14ac:dyDescent="0.35">
      <c r="A354" s="175">
        <v>0.32291666666666702</v>
      </c>
      <c r="B354" s="115" t="s">
        <v>87</v>
      </c>
      <c r="C354" s="115" t="s">
        <v>87</v>
      </c>
      <c r="D354" s="115" t="s">
        <v>87</v>
      </c>
      <c r="E354" s="115" t="s">
        <v>87</v>
      </c>
      <c r="F354" s="115" t="s">
        <v>87</v>
      </c>
      <c r="G354" s="115" t="s">
        <v>87</v>
      </c>
      <c r="H354" s="115" t="s">
        <v>87</v>
      </c>
      <c r="I354" s="115" t="s">
        <v>87</v>
      </c>
      <c r="J354" s="115" t="s">
        <v>87</v>
      </c>
      <c r="K354" s="115" t="s">
        <v>87</v>
      </c>
      <c r="L354" s="115" t="s">
        <v>87</v>
      </c>
      <c r="M354" s="115" t="s">
        <v>87</v>
      </c>
      <c r="N354" s="115" t="s">
        <v>87</v>
      </c>
      <c r="O354" s="115" t="s">
        <v>87</v>
      </c>
      <c r="P354" s="115" t="s">
        <v>87</v>
      </c>
      <c r="Q354" s="115" t="s">
        <v>87</v>
      </c>
      <c r="R354" s="115" t="s">
        <v>87</v>
      </c>
      <c r="S354" s="115" t="s">
        <v>87</v>
      </c>
      <c r="T354" s="115" t="s">
        <v>87</v>
      </c>
      <c r="U354" s="115" t="s">
        <v>87</v>
      </c>
      <c r="V354" s="115" t="s">
        <v>87</v>
      </c>
      <c r="W354" s="115" t="s">
        <v>87</v>
      </c>
    </row>
    <row r="355" spans="1:23" ht="13.5" customHeight="1" x14ac:dyDescent="0.35">
      <c r="A355" s="175">
        <v>0.33333333333333298</v>
      </c>
      <c r="B355" s="115" t="s">
        <v>87</v>
      </c>
      <c r="C355" s="115" t="s">
        <v>87</v>
      </c>
      <c r="D355" s="115" t="s">
        <v>87</v>
      </c>
      <c r="E355" s="115" t="s">
        <v>87</v>
      </c>
      <c r="F355" s="115" t="s">
        <v>87</v>
      </c>
      <c r="G355" s="115" t="s">
        <v>87</v>
      </c>
      <c r="H355" s="115" t="s">
        <v>87</v>
      </c>
      <c r="I355" s="115" t="s">
        <v>87</v>
      </c>
      <c r="J355" s="115" t="s">
        <v>87</v>
      </c>
      <c r="K355" s="115" t="s">
        <v>87</v>
      </c>
      <c r="L355" s="115" t="s">
        <v>87</v>
      </c>
      <c r="M355" s="115" t="s">
        <v>87</v>
      </c>
      <c r="N355" s="115" t="s">
        <v>87</v>
      </c>
      <c r="O355" s="115" t="s">
        <v>87</v>
      </c>
      <c r="P355" s="115" t="s">
        <v>87</v>
      </c>
      <c r="Q355" s="115" t="s">
        <v>87</v>
      </c>
      <c r="R355" s="115" t="s">
        <v>87</v>
      </c>
      <c r="S355" s="115" t="s">
        <v>87</v>
      </c>
      <c r="T355" s="115" t="s">
        <v>87</v>
      </c>
      <c r="U355" s="115" t="s">
        <v>87</v>
      </c>
      <c r="V355" s="115" t="s">
        <v>87</v>
      </c>
      <c r="W355" s="115" t="s">
        <v>87</v>
      </c>
    </row>
    <row r="356" spans="1:23" ht="13.5" customHeight="1" x14ac:dyDescent="0.35">
      <c r="A356" s="175">
        <v>0.34375</v>
      </c>
      <c r="B356" s="115" t="s">
        <v>87</v>
      </c>
      <c r="C356" s="115" t="s">
        <v>87</v>
      </c>
      <c r="D356" s="115" t="s">
        <v>87</v>
      </c>
      <c r="E356" s="115" t="s">
        <v>87</v>
      </c>
      <c r="F356" s="115" t="s">
        <v>87</v>
      </c>
      <c r="G356" s="115" t="s">
        <v>87</v>
      </c>
      <c r="H356" s="115" t="s">
        <v>87</v>
      </c>
      <c r="I356" s="115" t="s">
        <v>87</v>
      </c>
      <c r="J356" s="115" t="s">
        <v>87</v>
      </c>
      <c r="K356" s="115" t="s">
        <v>87</v>
      </c>
      <c r="L356" s="115" t="s">
        <v>87</v>
      </c>
      <c r="M356" s="115" t="s">
        <v>87</v>
      </c>
      <c r="N356" s="115" t="s">
        <v>87</v>
      </c>
      <c r="O356" s="115" t="s">
        <v>87</v>
      </c>
      <c r="P356" s="115" t="s">
        <v>87</v>
      </c>
      <c r="Q356" s="115" t="s">
        <v>87</v>
      </c>
      <c r="R356" s="115" t="s">
        <v>87</v>
      </c>
      <c r="S356" s="115" t="s">
        <v>87</v>
      </c>
      <c r="T356" s="115" t="s">
        <v>87</v>
      </c>
      <c r="U356" s="115" t="s">
        <v>87</v>
      </c>
      <c r="V356" s="115" t="s">
        <v>87</v>
      </c>
      <c r="W356" s="115" t="s">
        <v>87</v>
      </c>
    </row>
    <row r="357" spans="1:23" ht="13.5" customHeight="1" x14ac:dyDescent="0.35">
      <c r="A357" s="175">
        <v>0.35416666666666702</v>
      </c>
      <c r="B357" s="115" t="s">
        <v>87</v>
      </c>
      <c r="C357" s="115" t="s">
        <v>87</v>
      </c>
      <c r="D357" s="115" t="s">
        <v>87</v>
      </c>
      <c r="E357" s="115" t="s">
        <v>87</v>
      </c>
      <c r="F357" s="115" t="s">
        <v>87</v>
      </c>
      <c r="G357" s="115" t="s">
        <v>87</v>
      </c>
      <c r="H357" s="115" t="s">
        <v>87</v>
      </c>
      <c r="I357" s="115" t="s">
        <v>87</v>
      </c>
      <c r="J357" s="115" t="s">
        <v>87</v>
      </c>
      <c r="K357" s="115" t="s">
        <v>87</v>
      </c>
      <c r="L357" s="115" t="s">
        <v>87</v>
      </c>
      <c r="M357" s="115" t="s">
        <v>87</v>
      </c>
      <c r="N357" s="115" t="s">
        <v>87</v>
      </c>
      <c r="O357" s="115" t="s">
        <v>87</v>
      </c>
      <c r="P357" s="115" t="s">
        <v>87</v>
      </c>
      <c r="Q357" s="115" t="s">
        <v>87</v>
      </c>
      <c r="R357" s="115" t="s">
        <v>87</v>
      </c>
      <c r="S357" s="115" t="s">
        <v>87</v>
      </c>
      <c r="T357" s="115" t="s">
        <v>87</v>
      </c>
      <c r="U357" s="115" t="s">
        <v>87</v>
      </c>
      <c r="V357" s="115" t="s">
        <v>87</v>
      </c>
      <c r="W357" s="115" t="s">
        <v>87</v>
      </c>
    </row>
    <row r="358" spans="1:23" ht="13.5" customHeight="1" x14ac:dyDescent="0.35">
      <c r="A358" s="175">
        <v>0.36458333333333298</v>
      </c>
      <c r="B358" s="115" t="s">
        <v>87</v>
      </c>
      <c r="C358" s="115" t="s">
        <v>87</v>
      </c>
      <c r="D358" s="115" t="s">
        <v>87</v>
      </c>
      <c r="E358" s="115" t="s">
        <v>87</v>
      </c>
      <c r="F358" s="115" t="s">
        <v>87</v>
      </c>
      <c r="G358" s="115" t="s">
        <v>87</v>
      </c>
      <c r="H358" s="115" t="s">
        <v>87</v>
      </c>
      <c r="I358" s="115" t="s">
        <v>87</v>
      </c>
      <c r="J358" s="115" t="s">
        <v>87</v>
      </c>
      <c r="K358" s="115" t="s">
        <v>87</v>
      </c>
      <c r="L358" s="115" t="s">
        <v>87</v>
      </c>
      <c r="M358" s="115" t="s">
        <v>87</v>
      </c>
      <c r="N358" s="115" t="s">
        <v>87</v>
      </c>
      <c r="O358" s="115" t="s">
        <v>87</v>
      </c>
      <c r="P358" s="115" t="s">
        <v>87</v>
      </c>
      <c r="Q358" s="115" t="s">
        <v>87</v>
      </c>
      <c r="R358" s="115" t="s">
        <v>87</v>
      </c>
      <c r="S358" s="115" t="s">
        <v>87</v>
      </c>
      <c r="T358" s="115" t="s">
        <v>87</v>
      </c>
      <c r="U358" s="115" t="s">
        <v>87</v>
      </c>
      <c r="V358" s="115" t="s">
        <v>87</v>
      </c>
      <c r="W358" s="115" t="s">
        <v>87</v>
      </c>
    </row>
    <row r="359" spans="1:23" ht="13.5" customHeight="1" x14ac:dyDescent="0.35">
      <c r="A359" s="175">
        <v>0.375</v>
      </c>
      <c r="B359" s="115" t="s">
        <v>87</v>
      </c>
      <c r="C359" s="115" t="s">
        <v>87</v>
      </c>
      <c r="D359" s="115" t="s">
        <v>87</v>
      </c>
      <c r="E359" s="115" t="s">
        <v>87</v>
      </c>
      <c r="F359" s="115" t="s">
        <v>87</v>
      </c>
      <c r="G359" s="115" t="s">
        <v>87</v>
      </c>
      <c r="H359" s="115" t="s">
        <v>87</v>
      </c>
      <c r="I359" s="115" t="s">
        <v>87</v>
      </c>
      <c r="J359" s="115" t="s">
        <v>87</v>
      </c>
      <c r="K359" s="115" t="s">
        <v>87</v>
      </c>
      <c r="L359" s="115" t="s">
        <v>87</v>
      </c>
      <c r="M359" s="115" t="s">
        <v>87</v>
      </c>
      <c r="N359" s="115" t="s">
        <v>87</v>
      </c>
      <c r="O359" s="115" t="s">
        <v>87</v>
      </c>
      <c r="P359" s="115" t="s">
        <v>87</v>
      </c>
      <c r="Q359" s="115" t="s">
        <v>87</v>
      </c>
      <c r="R359" s="115" t="s">
        <v>87</v>
      </c>
      <c r="S359" s="115" t="s">
        <v>87</v>
      </c>
      <c r="T359" s="115" t="s">
        <v>87</v>
      </c>
      <c r="U359" s="115" t="s">
        <v>87</v>
      </c>
      <c r="V359" s="115" t="s">
        <v>87</v>
      </c>
      <c r="W359" s="115" t="s">
        <v>87</v>
      </c>
    </row>
    <row r="360" spans="1:23" ht="13.5" customHeight="1" x14ac:dyDescent="0.35">
      <c r="A360" s="175">
        <v>0.38541666666666702</v>
      </c>
      <c r="B360" s="115" t="s">
        <v>87</v>
      </c>
      <c r="C360" s="115" t="s">
        <v>87</v>
      </c>
      <c r="D360" s="115" t="s">
        <v>87</v>
      </c>
      <c r="E360" s="115" t="s">
        <v>87</v>
      </c>
      <c r="F360" s="115" t="s">
        <v>87</v>
      </c>
      <c r="G360" s="115" t="s">
        <v>87</v>
      </c>
      <c r="H360" s="115" t="s">
        <v>87</v>
      </c>
      <c r="I360" s="115" t="s">
        <v>87</v>
      </c>
      <c r="J360" s="115" t="s">
        <v>87</v>
      </c>
      <c r="K360" s="115" t="s">
        <v>87</v>
      </c>
      <c r="L360" s="115" t="s">
        <v>87</v>
      </c>
      <c r="M360" s="115" t="s">
        <v>87</v>
      </c>
      <c r="N360" s="115" t="s">
        <v>87</v>
      </c>
      <c r="O360" s="115" t="s">
        <v>87</v>
      </c>
      <c r="P360" s="115" t="s">
        <v>87</v>
      </c>
      <c r="Q360" s="115" t="s">
        <v>87</v>
      </c>
      <c r="R360" s="115" t="s">
        <v>87</v>
      </c>
      <c r="S360" s="115" t="s">
        <v>87</v>
      </c>
      <c r="T360" s="115" t="s">
        <v>87</v>
      </c>
      <c r="U360" s="115" t="s">
        <v>87</v>
      </c>
      <c r="V360" s="115" t="s">
        <v>87</v>
      </c>
      <c r="W360" s="115" t="s">
        <v>87</v>
      </c>
    </row>
    <row r="361" spans="1:23" ht="13.5" customHeight="1" x14ac:dyDescent="0.35">
      <c r="A361" s="175">
        <v>0.39583333333333298</v>
      </c>
      <c r="B361" s="115" t="s">
        <v>87</v>
      </c>
      <c r="C361" s="115" t="s">
        <v>87</v>
      </c>
      <c r="D361" s="115" t="s">
        <v>87</v>
      </c>
      <c r="E361" s="115" t="s">
        <v>87</v>
      </c>
      <c r="F361" s="115" t="s">
        <v>87</v>
      </c>
      <c r="G361" s="115" t="s">
        <v>87</v>
      </c>
      <c r="H361" s="115" t="s">
        <v>87</v>
      </c>
      <c r="I361" s="115" t="s">
        <v>87</v>
      </c>
      <c r="J361" s="115" t="s">
        <v>87</v>
      </c>
      <c r="K361" s="115" t="s">
        <v>87</v>
      </c>
      <c r="L361" s="115" t="s">
        <v>87</v>
      </c>
      <c r="M361" s="115" t="s">
        <v>87</v>
      </c>
      <c r="N361" s="115" t="s">
        <v>87</v>
      </c>
      <c r="O361" s="115" t="s">
        <v>87</v>
      </c>
      <c r="P361" s="115" t="s">
        <v>87</v>
      </c>
      <c r="Q361" s="115" t="s">
        <v>87</v>
      </c>
      <c r="R361" s="115" t="s">
        <v>87</v>
      </c>
      <c r="S361" s="115" t="s">
        <v>87</v>
      </c>
      <c r="T361" s="115" t="s">
        <v>87</v>
      </c>
      <c r="U361" s="115" t="s">
        <v>87</v>
      </c>
      <c r="V361" s="115" t="s">
        <v>87</v>
      </c>
      <c r="W361" s="115" t="s">
        <v>87</v>
      </c>
    </row>
    <row r="362" spans="1:23" ht="13.5" customHeight="1" x14ac:dyDescent="0.35">
      <c r="A362" s="175">
        <v>0.40625</v>
      </c>
      <c r="B362" s="115" t="s">
        <v>87</v>
      </c>
      <c r="C362" s="115" t="s">
        <v>87</v>
      </c>
      <c r="D362" s="115" t="s">
        <v>87</v>
      </c>
      <c r="E362" s="115" t="s">
        <v>87</v>
      </c>
      <c r="F362" s="115" t="s">
        <v>87</v>
      </c>
      <c r="G362" s="115" t="s">
        <v>87</v>
      </c>
      <c r="H362" s="115" t="s">
        <v>87</v>
      </c>
      <c r="I362" s="115" t="s">
        <v>87</v>
      </c>
      <c r="J362" s="115" t="s">
        <v>87</v>
      </c>
      <c r="K362" s="115" t="s">
        <v>87</v>
      </c>
      <c r="L362" s="115" t="s">
        <v>87</v>
      </c>
      <c r="M362" s="115" t="s">
        <v>87</v>
      </c>
      <c r="N362" s="115" t="s">
        <v>87</v>
      </c>
      <c r="O362" s="115" t="s">
        <v>87</v>
      </c>
      <c r="P362" s="115" t="s">
        <v>87</v>
      </c>
      <c r="Q362" s="115" t="s">
        <v>87</v>
      </c>
      <c r="R362" s="115" t="s">
        <v>87</v>
      </c>
      <c r="S362" s="115" t="s">
        <v>87</v>
      </c>
      <c r="T362" s="115" t="s">
        <v>87</v>
      </c>
      <c r="U362" s="115" t="s">
        <v>87</v>
      </c>
      <c r="V362" s="115" t="s">
        <v>87</v>
      </c>
      <c r="W362" s="115" t="s">
        <v>87</v>
      </c>
    </row>
    <row r="363" spans="1:23" ht="13.5" customHeight="1" x14ac:dyDescent="0.35">
      <c r="A363" s="175">
        <v>0.41666666666666702</v>
      </c>
      <c r="B363" s="115" t="s">
        <v>87</v>
      </c>
      <c r="C363" s="115" t="s">
        <v>87</v>
      </c>
      <c r="D363" s="115" t="s">
        <v>87</v>
      </c>
      <c r="E363" s="115" t="s">
        <v>87</v>
      </c>
      <c r="F363" s="115" t="s">
        <v>87</v>
      </c>
      <c r="G363" s="115" t="s">
        <v>87</v>
      </c>
      <c r="H363" s="115" t="s">
        <v>87</v>
      </c>
      <c r="I363" s="115" t="s">
        <v>87</v>
      </c>
      <c r="J363" s="115" t="s">
        <v>87</v>
      </c>
      <c r="K363" s="115" t="s">
        <v>87</v>
      </c>
      <c r="L363" s="115" t="s">
        <v>87</v>
      </c>
      <c r="M363" s="115" t="s">
        <v>87</v>
      </c>
      <c r="N363" s="115" t="s">
        <v>87</v>
      </c>
      <c r="O363" s="115" t="s">
        <v>87</v>
      </c>
      <c r="P363" s="115" t="s">
        <v>87</v>
      </c>
      <c r="Q363" s="115" t="s">
        <v>87</v>
      </c>
      <c r="R363" s="115" t="s">
        <v>87</v>
      </c>
      <c r="S363" s="115" t="s">
        <v>87</v>
      </c>
      <c r="T363" s="115" t="s">
        <v>87</v>
      </c>
      <c r="U363" s="115" t="s">
        <v>87</v>
      </c>
      <c r="V363" s="115" t="s">
        <v>87</v>
      </c>
      <c r="W363" s="115" t="s">
        <v>87</v>
      </c>
    </row>
    <row r="364" spans="1:23" ht="13.5" customHeight="1" x14ac:dyDescent="0.35">
      <c r="A364" s="175">
        <v>0.42708333333333298</v>
      </c>
      <c r="B364" s="115" t="s">
        <v>87</v>
      </c>
      <c r="C364" s="115" t="s">
        <v>87</v>
      </c>
      <c r="D364" s="115" t="s">
        <v>87</v>
      </c>
      <c r="E364" s="115" t="s">
        <v>87</v>
      </c>
      <c r="F364" s="115" t="s">
        <v>87</v>
      </c>
      <c r="G364" s="115" t="s">
        <v>87</v>
      </c>
      <c r="H364" s="115" t="s">
        <v>87</v>
      </c>
      <c r="I364" s="115" t="s">
        <v>87</v>
      </c>
      <c r="J364" s="115" t="s">
        <v>87</v>
      </c>
      <c r="K364" s="115" t="s">
        <v>87</v>
      </c>
      <c r="L364" s="115" t="s">
        <v>87</v>
      </c>
      <c r="M364" s="115" t="s">
        <v>87</v>
      </c>
      <c r="N364" s="115" t="s">
        <v>87</v>
      </c>
      <c r="O364" s="115" t="s">
        <v>87</v>
      </c>
      <c r="P364" s="115" t="s">
        <v>87</v>
      </c>
      <c r="Q364" s="115" t="s">
        <v>87</v>
      </c>
      <c r="R364" s="115" t="s">
        <v>87</v>
      </c>
      <c r="S364" s="115" t="s">
        <v>87</v>
      </c>
      <c r="T364" s="115" t="s">
        <v>87</v>
      </c>
      <c r="U364" s="115" t="s">
        <v>87</v>
      </c>
      <c r="V364" s="115" t="s">
        <v>87</v>
      </c>
      <c r="W364" s="115" t="s">
        <v>87</v>
      </c>
    </row>
    <row r="365" spans="1:23" ht="13.5" customHeight="1" x14ac:dyDescent="0.35">
      <c r="A365" s="175">
        <v>0.4375</v>
      </c>
      <c r="B365" s="115" t="s">
        <v>87</v>
      </c>
      <c r="C365" s="115" t="s">
        <v>87</v>
      </c>
      <c r="D365" s="115" t="s">
        <v>87</v>
      </c>
      <c r="E365" s="115" t="s">
        <v>87</v>
      </c>
      <c r="F365" s="115" t="s">
        <v>87</v>
      </c>
      <c r="G365" s="115" t="s">
        <v>87</v>
      </c>
      <c r="H365" s="115" t="s">
        <v>87</v>
      </c>
      <c r="I365" s="115" t="s">
        <v>87</v>
      </c>
      <c r="J365" s="115" t="s">
        <v>87</v>
      </c>
      <c r="K365" s="115" t="s">
        <v>87</v>
      </c>
      <c r="L365" s="115" t="s">
        <v>87</v>
      </c>
      <c r="M365" s="115" t="s">
        <v>87</v>
      </c>
      <c r="N365" s="115" t="s">
        <v>87</v>
      </c>
      <c r="O365" s="115" t="s">
        <v>87</v>
      </c>
      <c r="P365" s="115" t="s">
        <v>87</v>
      </c>
      <c r="Q365" s="115" t="s">
        <v>87</v>
      </c>
      <c r="R365" s="115" t="s">
        <v>87</v>
      </c>
      <c r="S365" s="115" t="s">
        <v>87</v>
      </c>
      <c r="T365" s="115" t="s">
        <v>87</v>
      </c>
      <c r="U365" s="115" t="s">
        <v>87</v>
      </c>
      <c r="V365" s="115" t="s">
        <v>87</v>
      </c>
      <c r="W365" s="115" t="s">
        <v>87</v>
      </c>
    </row>
    <row r="366" spans="1:23" ht="13.5" customHeight="1" x14ac:dyDescent="0.35">
      <c r="A366" s="175">
        <v>0.44791666666666702</v>
      </c>
      <c r="B366" s="115" t="s">
        <v>87</v>
      </c>
      <c r="C366" s="115" t="s">
        <v>87</v>
      </c>
      <c r="D366" s="115" t="s">
        <v>87</v>
      </c>
      <c r="E366" s="115" t="s">
        <v>87</v>
      </c>
      <c r="F366" s="115" t="s">
        <v>87</v>
      </c>
      <c r="G366" s="115" t="s">
        <v>87</v>
      </c>
      <c r="H366" s="115" t="s">
        <v>87</v>
      </c>
      <c r="I366" s="115" t="s">
        <v>87</v>
      </c>
      <c r="J366" s="115" t="s">
        <v>87</v>
      </c>
      <c r="K366" s="115" t="s">
        <v>87</v>
      </c>
      <c r="L366" s="115" t="s">
        <v>87</v>
      </c>
      <c r="M366" s="115" t="s">
        <v>87</v>
      </c>
      <c r="N366" s="115" t="s">
        <v>87</v>
      </c>
      <c r="O366" s="115" t="s">
        <v>87</v>
      </c>
      <c r="P366" s="115" t="s">
        <v>87</v>
      </c>
      <c r="Q366" s="115" t="s">
        <v>87</v>
      </c>
      <c r="R366" s="115" t="s">
        <v>87</v>
      </c>
      <c r="S366" s="115" t="s">
        <v>87</v>
      </c>
      <c r="T366" s="115" t="s">
        <v>87</v>
      </c>
      <c r="U366" s="115" t="s">
        <v>87</v>
      </c>
      <c r="V366" s="115" t="s">
        <v>87</v>
      </c>
      <c r="W366" s="115" t="s">
        <v>87</v>
      </c>
    </row>
    <row r="367" spans="1:23" ht="13.5" customHeight="1" x14ac:dyDescent="0.35">
      <c r="A367" s="175">
        <v>0.45833333333333298</v>
      </c>
      <c r="B367" s="115" t="s">
        <v>87</v>
      </c>
      <c r="C367" s="115" t="s">
        <v>87</v>
      </c>
      <c r="D367" s="115" t="s">
        <v>87</v>
      </c>
      <c r="E367" s="115" t="s">
        <v>87</v>
      </c>
      <c r="F367" s="115" t="s">
        <v>87</v>
      </c>
      <c r="G367" s="115" t="s">
        <v>87</v>
      </c>
      <c r="H367" s="115" t="s">
        <v>87</v>
      </c>
      <c r="I367" s="115" t="s">
        <v>87</v>
      </c>
      <c r="J367" s="115" t="s">
        <v>87</v>
      </c>
      <c r="K367" s="115" t="s">
        <v>87</v>
      </c>
      <c r="L367" s="115" t="s">
        <v>87</v>
      </c>
      <c r="M367" s="115" t="s">
        <v>87</v>
      </c>
      <c r="N367" s="115" t="s">
        <v>87</v>
      </c>
      <c r="O367" s="115" t="s">
        <v>87</v>
      </c>
      <c r="P367" s="115" t="s">
        <v>87</v>
      </c>
      <c r="Q367" s="115" t="s">
        <v>87</v>
      </c>
      <c r="R367" s="115" t="s">
        <v>87</v>
      </c>
      <c r="S367" s="115" t="s">
        <v>87</v>
      </c>
      <c r="T367" s="115" t="s">
        <v>87</v>
      </c>
      <c r="U367" s="115" t="s">
        <v>87</v>
      </c>
      <c r="V367" s="115" t="s">
        <v>87</v>
      </c>
      <c r="W367" s="115" t="s">
        <v>87</v>
      </c>
    </row>
    <row r="368" spans="1:23" ht="13.5" customHeight="1" x14ac:dyDescent="0.35">
      <c r="A368" s="175">
        <v>0.46875</v>
      </c>
      <c r="B368" s="115" t="s">
        <v>87</v>
      </c>
      <c r="C368" s="115" t="s">
        <v>87</v>
      </c>
      <c r="D368" s="115" t="s">
        <v>87</v>
      </c>
      <c r="E368" s="115" t="s">
        <v>87</v>
      </c>
      <c r="F368" s="115" t="s">
        <v>87</v>
      </c>
      <c r="G368" s="115" t="s">
        <v>87</v>
      </c>
      <c r="H368" s="115" t="s">
        <v>87</v>
      </c>
      <c r="I368" s="115" t="s">
        <v>87</v>
      </c>
      <c r="J368" s="115" t="s">
        <v>87</v>
      </c>
      <c r="K368" s="115" t="s">
        <v>87</v>
      </c>
      <c r="L368" s="115" t="s">
        <v>87</v>
      </c>
      <c r="M368" s="115" t="s">
        <v>87</v>
      </c>
      <c r="N368" s="115" t="s">
        <v>87</v>
      </c>
      <c r="O368" s="115" t="s">
        <v>87</v>
      </c>
      <c r="P368" s="115" t="s">
        <v>87</v>
      </c>
      <c r="Q368" s="115" t="s">
        <v>87</v>
      </c>
      <c r="R368" s="115" t="s">
        <v>87</v>
      </c>
      <c r="S368" s="115" t="s">
        <v>87</v>
      </c>
      <c r="T368" s="115" t="s">
        <v>87</v>
      </c>
      <c r="U368" s="115" t="s">
        <v>87</v>
      </c>
      <c r="V368" s="115" t="s">
        <v>87</v>
      </c>
      <c r="W368" s="115" t="s">
        <v>87</v>
      </c>
    </row>
    <row r="369" spans="1:23" ht="13.5" customHeight="1" x14ac:dyDescent="0.35">
      <c r="A369" s="175">
        <v>0.47916666666666702</v>
      </c>
      <c r="B369" s="115" t="s">
        <v>87</v>
      </c>
      <c r="C369" s="115" t="s">
        <v>87</v>
      </c>
      <c r="D369" s="115" t="s">
        <v>87</v>
      </c>
      <c r="E369" s="115" t="s">
        <v>87</v>
      </c>
      <c r="F369" s="115" t="s">
        <v>87</v>
      </c>
      <c r="G369" s="115" t="s">
        <v>87</v>
      </c>
      <c r="H369" s="115" t="s">
        <v>87</v>
      </c>
      <c r="I369" s="115" t="s">
        <v>87</v>
      </c>
      <c r="J369" s="115" t="s">
        <v>87</v>
      </c>
      <c r="K369" s="115" t="s">
        <v>87</v>
      </c>
      <c r="L369" s="115" t="s">
        <v>87</v>
      </c>
      <c r="M369" s="115" t="s">
        <v>87</v>
      </c>
      <c r="N369" s="115" t="s">
        <v>87</v>
      </c>
      <c r="O369" s="115" t="s">
        <v>87</v>
      </c>
      <c r="P369" s="115" t="s">
        <v>87</v>
      </c>
      <c r="Q369" s="115" t="s">
        <v>87</v>
      </c>
      <c r="R369" s="115" t="s">
        <v>87</v>
      </c>
      <c r="S369" s="115" t="s">
        <v>87</v>
      </c>
      <c r="T369" s="115" t="s">
        <v>87</v>
      </c>
      <c r="U369" s="115" t="s">
        <v>87</v>
      </c>
      <c r="V369" s="115" t="s">
        <v>87</v>
      </c>
      <c r="W369" s="115" t="s">
        <v>87</v>
      </c>
    </row>
    <row r="370" spans="1:23" ht="13.5" customHeight="1" x14ac:dyDescent="0.35">
      <c r="A370" s="175">
        <v>0.48958333333333298</v>
      </c>
      <c r="B370" s="115" t="s">
        <v>87</v>
      </c>
      <c r="C370" s="115" t="s">
        <v>87</v>
      </c>
      <c r="D370" s="115" t="s">
        <v>87</v>
      </c>
      <c r="E370" s="115" t="s">
        <v>87</v>
      </c>
      <c r="F370" s="115" t="s">
        <v>87</v>
      </c>
      <c r="G370" s="115" t="s">
        <v>87</v>
      </c>
      <c r="H370" s="115" t="s">
        <v>87</v>
      </c>
      <c r="I370" s="115" t="s">
        <v>87</v>
      </c>
      <c r="J370" s="115" t="s">
        <v>87</v>
      </c>
      <c r="K370" s="115" t="s">
        <v>87</v>
      </c>
      <c r="L370" s="115" t="s">
        <v>87</v>
      </c>
      <c r="M370" s="115" t="s">
        <v>87</v>
      </c>
      <c r="N370" s="115" t="s">
        <v>87</v>
      </c>
      <c r="O370" s="115" t="s">
        <v>87</v>
      </c>
      <c r="P370" s="115" t="s">
        <v>87</v>
      </c>
      <c r="Q370" s="115" t="s">
        <v>87</v>
      </c>
      <c r="R370" s="115" t="s">
        <v>87</v>
      </c>
      <c r="S370" s="115" t="s">
        <v>87</v>
      </c>
      <c r="T370" s="115" t="s">
        <v>87</v>
      </c>
      <c r="U370" s="115" t="s">
        <v>87</v>
      </c>
      <c r="V370" s="115" t="s">
        <v>87</v>
      </c>
      <c r="W370" s="115" t="s">
        <v>87</v>
      </c>
    </row>
    <row r="371" spans="1:23" ht="13.5" customHeight="1" x14ac:dyDescent="0.35">
      <c r="A371" s="175">
        <v>0.5</v>
      </c>
      <c r="B371" s="115" t="s">
        <v>87</v>
      </c>
      <c r="C371" s="115" t="s">
        <v>87</v>
      </c>
      <c r="D371" s="115" t="s">
        <v>87</v>
      </c>
      <c r="E371" s="115" t="s">
        <v>87</v>
      </c>
      <c r="F371" s="115" t="s">
        <v>87</v>
      </c>
      <c r="G371" s="115" t="s">
        <v>87</v>
      </c>
      <c r="H371" s="115" t="s">
        <v>87</v>
      </c>
      <c r="I371" s="115" t="s">
        <v>87</v>
      </c>
      <c r="J371" s="115" t="s">
        <v>87</v>
      </c>
      <c r="K371" s="115" t="s">
        <v>87</v>
      </c>
      <c r="L371" s="115" t="s">
        <v>87</v>
      </c>
      <c r="M371" s="115" t="s">
        <v>87</v>
      </c>
      <c r="N371" s="115" t="s">
        <v>87</v>
      </c>
      <c r="O371" s="115" t="s">
        <v>87</v>
      </c>
      <c r="P371" s="115" t="s">
        <v>87</v>
      </c>
      <c r="Q371" s="115" t="s">
        <v>87</v>
      </c>
      <c r="R371" s="115" t="s">
        <v>87</v>
      </c>
      <c r="S371" s="115" t="s">
        <v>87</v>
      </c>
      <c r="T371" s="115" t="s">
        <v>87</v>
      </c>
      <c r="U371" s="115" t="s">
        <v>87</v>
      </c>
      <c r="V371" s="115" t="s">
        <v>87</v>
      </c>
      <c r="W371" s="115" t="s">
        <v>87</v>
      </c>
    </row>
    <row r="372" spans="1:23" ht="13.5" customHeight="1" x14ac:dyDescent="0.35">
      <c r="A372" s="175">
        <v>0.51041666666666696</v>
      </c>
      <c r="B372" s="115" t="s">
        <v>87</v>
      </c>
      <c r="C372" s="115" t="s">
        <v>87</v>
      </c>
      <c r="D372" s="115" t="s">
        <v>87</v>
      </c>
      <c r="E372" s="115" t="s">
        <v>87</v>
      </c>
      <c r="F372" s="115" t="s">
        <v>87</v>
      </c>
      <c r="G372" s="115" t="s">
        <v>87</v>
      </c>
      <c r="H372" s="115" t="s">
        <v>87</v>
      </c>
      <c r="I372" s="115" t="s">
        <v>87</v>
      </c>
      <c r="J372" s="115" t="s">
        <v>87</v>
      </c>
      <c r="K372" s="115" t="s">
        <v>87</v>
      </c>
      <c r="L372" s="115" t="s">
        <v>87</v>
      </c>
      <c r="M372" s="115" t="s">
        <v>87</v>
      </c>
      <c r="N372" s="115" t="s">
        <v>87</v>
      </c>
      <c r="O372" s="115" t="s">
        <v>87</v>
      </c>
      <c r="P372" s="115" t="s">
        <v>87</v>
      </c>
      <c r="Q372" s="115" t="s">
        <v>87</v>
      </c>
      <c r="R372" s="115" t="s">
        <v>87</v>
      </c>
      <c r="S372" s="115" t="s">
        <v>87</v>
      </c>
      <c r="T372" s="115" t="s">
        <v>87</v>
      </c>
      <c r="U372" s="115" t="s">
        <v>87</v>
      </c>
      <c r="V372" s="115" t="s">
        <v>87</v>
      </c>
      <c r="W372" s="115" t="s">
        <v>87</v>
      </c>
    </row>
    <row r="373" spans="1:23" ht="13.5" customHeight="1" x14ac:dyDescent="0.35">
      <c r="A373" s="175">
        <v>0.52083333333333304</v>
      </c>
      <c r="B373" s="115" t="s">
        <v>87</v>
      </c>
      <c r="C373" s="115" t="s">
        <v>87</v>
      </c>
      <c r="D373" s="115" t="s">
        <v>87</v>
      </c>
      <c r="E373" s="115" t="s">
        <v>87</v>
      </c>
      <c r="F373" s="115" t="s">
        <v>87</v>
      </c>
      <c r="G373" s="115" t="s">
        <v>87</v>
      </c>
      <c r="H373" s="115" t="s">
        <v>87</v>
      </c>
      <c r="I373" s="115" t="s">
        <v>87</v>
      </c>
      <c r="J373" s="115" t="s">
        <v>87</v>
      </c>
      <c r="K373" s="115" t="s">
        <v>87</v>
      </c>
      <c r="L373" s="115" t="s">
        <v>87</v>
      </c>
      <c r="M373" s="115" t="s">
        <v>87</v>
      </c>
      <c r="N373" s="115" t="s">
        <v>87</v>
      </c>
      <c r="O373" s="115" t="s">
        <v>87</v>
      </c>
      <c r="P373" s="115" t="s">
        <v>87</v>
      </c>
      <c r="Q373" s="115" t="s">
        <v>87</v>
      </c>
      <c r="R373" s="115" t="s">
        <v>87</v>
      </c>
      <c r="S373" s="115" t="s">
        <v>87</v>
      </c>
      <c r="T373" s="115" t="s">
        <v>87</v>
      </c>
      <c r="U373" s="115" t="s">
        <v>87</v>
      </c>
      <c r="V373" s="115" t="s">
        <v>87</v>
      </c>
      <c r="W373" s="115" t="s">
        <v>87</v>
      </c>
    </row>
    <row r="374" spans="1:23" ht="13.5" customHeight="1" x14ac:dyDescent="0.35">
      <c r="A374" s="175">
        <v>0.53125</v>
      </c>
      <c r="B374" s="115" t="s">
        <v>87</v>
      </c>
      <c r="C374" s="115" t="s">
        <v>87</v>
      </c>
      <c r="D374" s="115" t="s">
        <v>87</v>
      </c>
      <c r="E374" s="115" t="s">
        <v>87</v>
      </c>
      <c r="F374" s="115" t="s">
        <v>87</v>
      </c>
      <c r="G374" s="115" t="s">
        <v>87</v>
      </c>
      <c r="H374" s="115" t="s">
        <v>87</v>
      </c>
      <c r="I374" s="115" t="s">
        <v>87</v>
      </c>
      <c r="J374" s="115" t="s">
        <v>87</v>
      </c>
      <c r="K374" s="115" t="s">
        <v>87</v>
      </c>
      <c r="L374" s="115" t="s">
        <v>87</v>
      </c>
      <c r="M374" s="115" t="s">
        <v>87</v>
      </c>
      <c r="N374" s="115" t="s">
        <v>87</v>
      </c>
      <c r="O374" s="115" t="s">
        <v>87</v>
      </c>
      <c r="P374" s="115" t="s">
        <v>87</v>
      </c>
      <c r="Q374" s="115" t="s">
        <v>87</v>
      </c>
      <c r="R374" s="115" t="s">
        <v>87</v>
      </c>
      <c r="S374" s="115" t="s">
        <v>87</v>
      </c>
      <c r="T374" s="115" t="s">
        <v>87</v>
      </c>
      <c r="U374" s="115" t="s">
        <v>87</v>
      </c>
      <c r="V374" s="115" t="s">
        <v>87</v>
      </c>
      <c r="W374" s="115" t="s">
        <v>87</v>
      </c>
    </row>
    <row r="375" spans="1:23" ht="13.5" customHeight="1" x14ac:dyDescent="0.35">
      <c r="A375" s="175">
        <v>0.54166666666666696</v>
      </c>
      <c r="B375" s="115" t="s">
        <v>87</v>
      </c>
      <c r="C375" s="115" t="s">
        <v>87</v>
      </c>
      <c r="D375" s="115" t="s">
        <v>87</v>
      </c>
      <c r="E375" s="115" t="s">
        <v>87</v>
      </c>
      <c r="F375" s="115" t="s">
        <v>87</v>
      </c>
      <c r="G375" s="115" t="s">
        <v>87</v>
      </c>
      <c r="H375" s="115" t="s">
        <v>87</v>
      </c>
      <c r="I375" s="115" t="s">
        <v>87</v>
      </c>
      <c r="J375" s="115" t="s">
        <v>87</v>
      </c>
      <c r="K375" s="115" t="s">
        <v>87</v>
      </c>
      <c r="L375" s="115" t="s">
        <v>87</v>
      </c>
      <c r="M375" s="115" t="s">
        <v>87</v>
      </c>
      <c r="N375" s="115" t="s">
        <v>87</v>
      </c>
      <c r="O375" s="115" t="s">
        <v>87</v>
      </c>
      <c r="P375" s="115" t="s">
        <v>87</v>
      </c>
      <c r="Q375" s="115" t="s">
        <v>87</v>
      </c>
      <c r="R375" s="115" t="s">
        <v>87</v>
      </c>
      <c r="S375" s="115" t="s">
        <v>87</v>
      </c>
      <c r="T375" s="115" t="s">
        <v>87</v>
      </c>
      <c r="U375" s="115" t="s">
        <v>87</v>
      </c>
      <c r="V375" s="115" t="s">
        <v>87</v>
      </c>
      <c r="W375" s="115" t="s">
        <v>87</v>
      </c>
    </row>
    <row r="376" spans="1:23" ht="13.5" customHeight="1" x14ac:dyDescent="0.35">
      <c r="A376" s="175">
        <v>0.55208333333333304</v>
      </c>
      <c r="B376" s="115" t="s">
        <v>87</v>
      </c>
      <c r="C376" s="115" t="s">
        <v>87</v>
      </c>
      <c r="D376" s="115" t="s">
        <v>87</v>
      </c>
      <c r="E376" s="115" t="s">
        <v>87</v>
      </c>
      <c r="F376" s="115" t="s">
        <v>87</v>
      </c>
      <c r="G376" s="115" t="s">
        <v>87</v>
      </c>
      <c r="H376" s="115" t="s">
        <v>87</v>
      </c>
      <c r="I376" s="115" t="s">
        <v>87</v>
      </c>
      <c r="J376" s="115" t="s">
        <v>87</v>
      </c>
      <c r="K376" s="115" t="s">
        <v>87</v>
      </c>
      <c r="L376" s="115" t="s">
        <v>87</v>
      </c>
      <c r="M376" s="115" t="s">
        <v>87</v>
      </c>
      <c r="N376" s="115" t="s">
        <v>87</v>
      </c>
      <c r="O376" s="115" t="s">
        <v>87</v>
      </c>
      <c r="P376" s="115" t="s">
        <v>87</v>
      </c>
      <c r="Q376" s="115" t="s">
        <v>87</v>
      </c>
      <c r="R376" s="115" t="s">
        <v>87</v>
      </c>
      <c r="S376" s="115" t="s">
        <v>87</v>
      </c>
      <c r="T376" s="115" t="s">
        <v>87</v>
      </c>
      <c r="U376" s="115" t="s">
        <v>87</v>
      </c>
      <c r="V376" s="115" t="s">
        <v>87</v>
      </c>
      <c r="W376" s="115" t="s">
        <v>87</v>
      </c>
    </row>
    <row r="377" spans="1:23" ht="13.5" customHeight="1" x14ac:dyDescent="0.35">
      <c r="A377" s="175">
        <v>0.5625</v>
      </c>
      <c r="B377" s="115" t="s">
        <v>87</v>
      </c>
      <c r="C377" s="115" t="s">
        <v>87</v>
      </c>
      <c r="D377" s="115" t="s">
        <v>87</v>
      </c>
      <c r="E377" s="115" t="s">
        <v>87</v>
      </c>
      <c r="F377" s="115" t="s">
        <v>87</v>
      </c>
      <c r="G377" s="115" t="s">
        <v>87</v>
      </c>
      <c r="H377" s="115" t="s">
        <v>87</v>
      </c>
      <c r="I377" s="115" t="s">
        <v>87</v>
      </c>
      <c r="J377" s="115" t="s">
        <v>87</v>
      </c>
      <c r="K377" s="115" t="s">
        <v>87</v>
      </c>
      <c r="L377" s="115" t="s">
        <v>87</v>
      </c>
      <c r="M377" s="115" t="s">
        <v>87</v>
      </c>
      <c r="N377" s="115" t="s">
        <v>87</v>
      </c>
      <c r="O377" s="115" t="s">
        <v>87</v>
      </c>
      <c r="P377" s="115" t="s">
        <v>87</v>
      </c>
      <c r="Q377" s="115" t="s">
        <v>87</v>
      </c>
      <c r="R377" s="115" t="s">
        <v>87</v>
      </c>
      <c r="S377" s="115" t="s">
        <v>87</v>
      </c>
      <c r="T377" s="115" t="s">
        <v>87</v>
      </c>
      <c r="U377" s="115" t="s">
        <v>87</v>
      </c>
      <c r="V377" s="115" t="s">
        <v>87</v>
      </c>
      <c r="W377" s="115" t="s">
        <v>87</v>
      </c>
    </row>
    <row r="378" spans="1:23" ht="13.5" customHeight="1" x14ac:dyDescent="0.35">
      <c r="A378" s="175">
        <v>0.57291666666666696</v>
      </c>
      <c r="B378" s="115" t="s">
        <v>87</v>
      </c>
      <c r="C378" s="115" t="s">
        <v>87</v>
      </c>
      <c r="D378" s="115" t="s">
        <v>87</v>
      </c>
      <c r="E378" s="115" t="s">
        <v>87</v>
      </c>
      <c r="F378" s="115" t="s">
        <v>87</v>
      </c>
      <c r="G378" s="115" t="s">
        <v>87</v>
      </c>
      <c r="H378" s="115" t="s">
        <v>87</v>
      </c>
      <c r="I378" s="115" t="s">
        <v>87</v>
      </c>
      <c r="J378" s="115" t="s">
        <v>87</v>
      </c>
      <c r="K378" s="115" t="s">
        <v>87</v>
      </c>
      <c r="L378" s="115" t="s">
        <v>87</v>
      </c>
      <c r="M378" s="115" t="s">
        <v>87</v>
      </c>
      <c r="N378" s="115" t="s">
        <v>87</v>
      </c>
      <c r="O378" s="115" t="s">
        <v>87</v>
      </c>
      <c r="P378" s="115" t="s">
        <v>87</v>
      </c>
      <c r="Q378" s="115" t="s">
        <v>87</v>
      </c>
      <c r="R378" s="115" t="s">
        <v>87</v>
      </c>
      <c r="S378" s="115" t="s">
        <v>87</v>
      </c>
      <c r="T378" s="115" t="s">
        <v>87</v>
      </c>
      <c r="U378" s="115" t="s">
        <v>87</v>
      </c>
      <c r="V378" s="115" t="s">
        <v>87</v>
      </c>
      <c r="W378" s="115" t="s">
        <v>87</v>
      </c>
    </row>
    <row r="379" spans="1:23" ht="13.5" customHeight="1" x14ac:dyDescent="0.35">
      <c r="A379" s="175">
        <v>0.58333333333333304</v>
      </c>
      <c r="B379" s="115" t="s">
        <v>87</v>
      </c>
      <c r="C379" s="115" t="s">
        <v>87</v>
      </c>
      <c r="D379" s="115" t="s">
        <v>87</v>
      </c>
      <c r="E379" s="115" t="s">
        <v>87</v>
      </c>
      <c r="F379" s="115" t="s">
        <v>87</v>
      </c>
      <c r="G379" s="115" t="s">
        <v>87</v>
      </c>
      <c r="H379" s="115" t="s">
        <v>87</v>
      </c>
      <c r="I379" s="115" t="s">
        <v>87</v>
      </c>
      <c r="J379" s="115" t="s">
        <v>87</v>
      </c>
      <c r="K379" s="115" t="s">
        <v>87</v>
      </c>
      <c r="L379" s="115" t="s">
        <v>87</v>
      </c>
      <c r="M379" s="115" t="s">
        <v>87</v>
      </c>
      <c r="N379" s="115" t="s">
        <v>87</v>
      </c>
      <c r="O379" s="115" t="s">
        <v>87</v>
      </c>
      <c r="P379" s="115" t="s">
        <v>87</v>
      </c>
      <c r="Q379" s="115" t="s">
        <v>87</v>
      </c>
      <c r="R379" s="115" t="s">
        <v>87</v>
      </c>
      <c r="S379" s="115" t="s">
        <v>87</v>
      </c>
      <c r="T379" s="115" t="s">
        <v>87</v>
      </c>
      <c r="U379" s="115" t="s">
        <v>87</v>
      </c>
      <c r="V379" s="115" t="s">
        <v>87</v>
      </c>
      <c r="W379" s="115" t="s">
        <v>87</v>
      </c>
    </row>
    <row r="380" spans="1:23" ht="13.5" customHeight="1" x14ac:dyDescent="0.35">
      <c r="A380" s="175">
        <v>0.59375</v>
      </c>
      <c r="B380" s="115" t="s">
        <v>87</v>
      </c>
      <c r="C380" s="115" t="s">
        <v>87</v>
      </c>
      <c r="D380" s="115" t="s">
        <v>87</v>
      </c>
      <c r="E380" s="115" t="s">
        <v>87</v>
      </c>
      <c r="F380" s="115" t="s">
        <v>87</v>
      </c>
      <c r="G380" s="115" t="s">
        <v>87</v>
      </c>
      <c r="H380" s="115" t="s">
        <v>87</v>
      </c>
      <c r="I380" s="115" t="s">
        <v>87</v>
      </c>
      <c r="J380" s="115" t="s">
        <v>87</v>
      </c>
      <c r="K380" s="115" t="s">
        <v>87</v>
      </c>
      <c r="L380" s="115" t="s">
        <v>87</v>
      </c>
      <c r="M380" s="115" t="s">
        <v>87</v>
      </c>
      <c r="N380" s="115" t="s">
        <v>87</v>
      </c>
      <c r="O380" s="115" t="s">
        <v>87</v>
      </c>
      <c r="P380" s="115" t="s">
        <v>87</v>
      </c>
      <c r="Q380" s="115" t="s">
        <v>87</v>
      </c>
      <c r="R380" s="115" t="s">
        <v>87</v>
      </c>
      <c r="S380" s="115" t="s">
        <v>87</v>
      </c>
      <c r="T380" s="115" t="s">
        <v>87</v>
      </c>
      <c r="U380" s="115" t="s">
        <v>87</v>
      </c>
      <c r="V380" s="115" t="s">
        <v>87</v>
      </c>
      <c r="W380" s="115" t="s">
        <v>87</v>
      </c>
    </row>
    <row r="381" spans="1:23" ht="13.5" customHeight="1" x14ac:dyDescent="0.35">
      <c r="A381" s="175">
        <v>0.60416666666666696</v>
      </c>
      <c r="B381" s="115" t="s">
        <v>87</v>
      </c>
      <c r="C381" s="115" t="s">
        <v>87</v>
      </c>
      <c r="D381" s="115" t="s">
        <v>87</v>
      </c>
      <c r="E381" s="115" t="s">
        <v>87</v>
      </c>
      <c r="F381" s="115" t="s">
        <v>87</v>
      </c>
      <c r="G381" s="115" t="s">
        <v>87</v>
      </c>
      <c r="H381" s="115" t="s">
        <v>87</v>
      </c>
      <c r="I381" s="115" t="s">
        <v>87</v>
      </c>
      <c r="J381" s="115" t="s">
        <v>87</v>
      </c>
      <c r="K381" s="115" t="s">
        <v>87</v>
      </c>
      <c r="L381" s="115" t="s">
        <v>87</v>
      </c>
      <c r="M381" s="115" t="s">
        <v>87</v>
      </c>
      <c r="N381" s="115" t="s">
        <v>87</v>
      </c>
      <c r="O381" s="115" t="s">
        <v>87</v>
      </c>
      <c r="P381" s="115" t="s">
        <v>87</v>
      </c>
      <c r="Q381" s="115" t="s">
        <v>87</v>
      </c>
      <c r="R381" s="115" t="s">
        <v>87</v>
      </c>
      <c r="S381" s="115" t="s">
        <v>87</v>
      </c>
      <c r="T381" s="115" t="s">
        <v>87</v>
      </c>
      <c r="U381" s="115" t="s">
        <v>87</v>
      </c>
      <c r="V381" s="115" t="s">
        <v>87</v>
      </c>
      <c r="W381" s="115" t="s">
        <v>87</v>
      </c>
    </row>
    <row r="382" spans="1:23" ht="13.5" customHeight="1" x14ac:dyDescent="0.35">
      <c r="A382" s="175">
        <v>0.61458333333333304</v>
      </c>
      <c r="B382" s="115" t="s">
        <v>87</v>
      </c>
      <c r="C382" s="115" t="s">
        <v>87</v>
      </c>
      <c r="D382" s="115" t="s">
        <v>87</v>
      </c>
      <c r="E382" s="115" t="s">
        <v>87</v>
      </c>
      <c r="F382" s="115" t="s">
        <v>87</v>
      </c>
      <c r="G382" s="115" t="s">
        <v>87</v>
      </c>
      <c r="H382" s="115" t="s">
        <v>87</v>
      </c>
      <c r="I382" s="115" t="s">
        <v>87</v>
      </c>
      <c r="J382" s="115" t="s">
        <v>87</v>
      </c>
      <c r="K382" s="115" t="s">
        <v>87</v>
      </c>
      <c r="L382" s="115" t="s">
        <v>87</v>
      </c>
      <c r="M382" s="115" t="s">
        <v>87</v>
      </c>
      <c r="N382" s="115" t="s">
        <v>87</v>
      </c>
      <c r="O382" s="115" t="s">
        <v>87</v>
      </c>
      <c r="P382" s="115" t="s">
        <v>87</v>
      </c>
      <c r="Q382" s="115" t="s">
        <v>87</v>
      </c>
      <c r="R382" s="115" t="s">
        <v>87</v>
      </c>
      <c r="S382" s="115" t="s">
        <v>87</v>
      </c>
      <c r="T382" s="115" t="s">
        <v>87</v>
      </c>
      <c r="U382" s="115" t="s">
        <v>87</v>
      </c>
      <c r="V382" s="115" t="s">
        <v>87</v>
      </c>
      <c r="W382" s="115" t="s">
        <v>87</v>
      </c>
    </row>
    <row r="383" spans="1:23" ht="13.5" customHeight="1" x14ac:dyDescent="0.35">
      <c r="A383" s="175">
        <v>0.625</v>
      </c>
      <c r="B383" s="115" t="s">
        <v>87</v>
      </c>
      <c r="C383" s="115" t="s">
        <v>87</v>
      </c>
      <c r="D383" s="115" t="s">
        <v>87</v>
      </c>
      <c r="E383" s="115" t="s">
        <v>87</v>
      </c>
      <c r="F383" s="115" t="s">
        <v>87</v>
      </c>
      <c r="G383" s="115" t="s">
        <v>87</v>
      </c>
      <c r="H383" s="115" t="s">
        <v>87</v>
      </c>
      <c r="I383" s="115" t="s">
        <v>87</v>
      </c>
      <c r="J383" s="115" t="s">
        <v>87</v>
      </c>
      <c r="K383" s="115" t="s">
        <v>87</v>
      </c>
      <c r="L383" s="115" t="s">
        <v>87</v>
      </c>
      <c r="M383" s="115" t="s">
        <v>87</v>
      </c>
      <c r="N383" s="115" t="s">
        <v>87</v>
      </c>
      <c r="O383" s="115" t="s">
        <v>87</v>
      </c>
      <c r="P383" s="115" t="s">
        <v>87</v>
      </c>
      <c r="Q383" s="115" t="s">
        <v>87</v>
      </c>
      <c r="R383" s="115" t="s">
        <v>87</v>
      </c>
      <c r="S383" s="115" t="s">
        <v>87</v>
      </c>
      <c r="T383" s="115" t="s">
        <v>87</v>
      </c>
      <c r="U383" s="115" t="s">
        <v>87</v>
      </c>
      <c r="V383" s="115" t="s">
        <v>87</v>
      </c>
      <c r="W383" s="115" t="s">
        <v>87</v>
      </c>
    </row>
    <row r="384" spans="1:23" ht="13.5" customHeight="1" x14ac:dyDescent="0.35">
      <c r="A384" s="175">
        <v>0.63541666666666696</v>
      </c>
      <c r="B384" s="115" t="s">
        <v>87</v>
      </c>
      <c r="C384" s="115" t="s">
        <v>87</v>
      </c>
      <c r="D384" s="115" t="s">
        <v>87</v>
      </c>
      <c r="E384" s="115" t="s">
        <v>87</v>
      </c>
      <c r="F384" s="115" t="s">
        <v>87</v>
      </c>
      <c r="G384" s="115" t="s">
        <v>87</v>
      </c>
      <c r="H384" s="115" t="s">
        <v>87</v>
      </c>
      <c r="I384" s="115" t="s">
        <v>87</v>
      </c>
      <c r="J384" s="115" t="s">
        <v>87</v>
      </c>
      <c r="K384" s="115" t="s">
        <v>87</v>
      </c>
      <c r="L384" s="115" t="s">
        <v>87</v>
      </c>
      <c r="M384" s="115" t="s">
        <v>87</v>
      </c>
      <c r="N384" s="115" t="s">
        <v>87</v>
      </c>
      <c r="O384" s="115" t="s">
        <v>87</v>
      </c>
      <c r="P384" s="115" t="s">
        <v>87</v>
      </c>
      <c r="Q384" s="115" t="s">
        <v>87</v>
      </c>
      <c r="R384" s="115" t="s">
        <v>87</v>
      </c>
      <c r="S384" s="115" t="s">
        <v>87</v>
      </c>
      <c r="T384" s="115" t="s">
        <v>87</v>
      </c>
      <c r="U384" s="115" t="s">
        <v>87</v>
      </c>
      <c r="V384" s="115" t="s">
        <v>87</v>
      </c>
      <c r="W384" s="115" t="s">
        <v>87</v>
      </c>
    </row>
    <row r="385" spans="1:23" ht="13.5" customHeight="1" x14ac:dyDescent="0.35">
      <c r="A385" s="175">
        <v>0.64583333333333304</v>
      </c>
      <c r="B385" s="115" t="s">
        <v>87</v>
      </c>
      <c r="C385" s="115" t="s">
        <v>87</v>
      </c>
      <c r="D385" s="115" t="s">
        <v>87</v>
      </c>
      <c r="E385" s="115" t="s">
        <v>87</v>
      </c>
      <c r="F385" s="115" t="s">
        <v>87</v>
      </c>
      <c r="G385" s="115" t="s">
        <v>87</v>
      </c>
      <c r="H385" s="115" t="s">
        <v>87</v>
      </c>
      <c r="I385" s="115" t="s">
        <v>87</v>
      </c>
      <c r="J385" s="115" t="s">
        <v>87</v>
      </c>
      <c r="K385" s="115" t="s">
        <v>87</v>
      </c>
      <c r="L385" s="115" t="s">
        <v>87</v>
      </c>
      <c r="M385" s="115" t="s">
        <v>87</v>
      </c>
      <c r="N385" s="115" t="s">
        <v>87</v>
      </c>
      <c r="O385" s="115" t="s">
        <v>87</v>
      </c>
      <c r="P385" s="115" t="s">
        <v>87</v>
      </c>
      <c r="Q385" s="115" t="s">
        <v>87</v>
      </c>
      <c r="R385" s="115" t="s">
        <v>87</v>
      </c>
      <c r="S385" s="115" t="s">
        <v>87</v>
      </c>
      <c r="T385" s="115" t="s">
        <v>87</v>
      </c>
      <c r="U385" s="115" t="s">
        <v>87</v>
      </c>
      <c r="V385" s="115" t="s">
        <v>87</v>
      </c>
      <c r="W385" s="115" t="s">
        <v>87</v>
      </c>
    </row>
    <row r="386" spans="1:23" ht="13.5" customHeight="1" x14ac:dyDescent="0.35">
      <c r="A386" s="175">
        <v>0.65625</v>
      </c>
      <c r="B386" s="115" t="s">
        <v>87</v>
      </c>
      <c r="C386" s="115" t="s">
        <v>87</v>
      </c>
      <c r="D386" s="115" t="s">
        <v>87</v>
      </c>
      <c r="E386" s="115" t="s">
        <v>87</v>
      </c>
      <c r="F386" s="115" t="s">
        <v>87</v>
      </c>
      <c r="G386" s="115" t="s">
        <v>87</v>
      </c>
      <c r="H386" s="115" t="s">
        <v>87</v>
      </c>
      <c r="I386" s="115" t="s">
        <v>87</v>
      </c>
      <c r="J386" s="115" t="s">
        <v>87</v>
      </c>
      <c r="K386" s="115" t="s">
        <v>87</v>
      </c>
      <c r="L386" s="115" t="s">
        <v>87</v>
      </c>
      <c r="M386" s="115" t="s">
        <v>87</v>
      </c>
      <c r="N386" s="115" t="s">
        <v>87</v>
      </c>
      <c r="O386" s="115" t="s">
        <v>87</v>
      </c>
      <c r="P386" s="115" t="s">
        <v>87</v>
      </c>
      <c r="Q386" s="115" t="s">
        <v>87</v>
      </c>
      <c r="R386" s="115" t="s">
        <v>87</v>
      </c>
      <c r="S386" s="115" t="s">
        <v>87</v>
      </c>
      <c r="T386" s="115" t="s">
        <v>87</v>
      </c>
      <c r="U386" s="115" t="s">
        <v>87</v>
      </c>
      <c r="V386" s="115" t="s">
        <v>87</v>
      </c>
      <c r="W386" s="115" t="s">
        <v>87</v>
      </c>
    </row>
    <row r="387" spans="1:23" ht="13.5" customHeight="1" x14ac:dyDescent="0.35">
      <c r="A387" s="175">
        <v>0.66666666666666696</v>
      </c>
      <c r="B387" s="115" t="s">
        <v>87</v>
      </c>
      <c r="C387" s="115" t="s">
        <v>87</v>
      </c>
      <c r="D387" s="115" t="s">
        <v>87</v>
      </c>
      <c r="E387" s="115" t="s">
        <v>87</v>
      </c>
      <c r="F387" s="115" t="s">
        <v>87</v>
      </c>
      <c r="G387" s="115" t="s">
        <v>87</v>
      </c>
      <c r="H387" s="115" t="s">
        <v>87</v>
      </c>
      <c r="I387" s="115" t="s">
        <v>87</v>
      </c>
      <c r="J387" s="115" t="s">
        <v>87</v>
      </c>
      <c r="K387" s="115" t="s">
        <v>87</v>
      </c>
      <c r="L387" s="115" t="s">
        <v>87</v>
      </c>
      <c r="M387" s="115" t="s">
        <v>87</v>
      </c>
      <c r="N387" s="115" t="s">
        <v>87</v>
      </c>
      <c r="O387" s="115" t="s">
        <v>87</v>
      </c>
      <c r="P387" s="115" t="s">
        <v>87</v>
      </c>
      <c r="Q387" s="115" t="s">
        <v>87</v>
      </c>
      <c r="R387" s="115" t="s">
        <v>87</v>
      </c>
      <c r="S387" s="115" t="s">
        <v>87</v>
      </c>
      <c r="T387" s="115" t="s">
        <v>87</v>
      </c>
      <c r="U387" s="115" t="s">
        <v>87</v>
      </c>
      <c r="V387" s="115" t="s">
        <v>87</v>
      </c>
      <c r="W387" s="115" t="s">
        <v>87</v>
      </c>
    </row>
    <row r="388" spans="1:23" ht="13.5" customHeight="1" x14ac:dyDescent="0.35">
      <c r="A388" s="175">
        <v>0.67708333333333304</v>
      </c>
      <c r="B388" s="115" t="s">
        <v>87</v>
      </c>
      <c r="C388" s="115" t="s">
        <v>87</v>
      </c>
      <c r="D388" s="115" t="s">
        <v>87</v>
      </c>
      <c r="E388" s="115" t="s">
        <v>87</v>
      </c>
      <c r="F388" s="115" t="s">
        <v>87</v>
      </c>
      <c r="G388" s="115" t="s">
        <v>87</v>
      </c>
      <c r="H388" s="115" t="s">
        <v>87</v>
      </c>
      <c r="I388" s="115" t="s">
        <v>87</v>
      </c>
      <c r="J388" s="115" t="s">
        <v>87</v>
      </c>
      <c r="K388" s="115" t="s">
        <v>87</v>
      </c>
      <c r="L388" s="115" t="s">
        <v>87</v>
      </c>
      <c r="M388" s="115" t="s">
        <v>87</v>
      </c>
      <c r="N388" s="115" t="s">
        <v>87</v>
      </c>
      <c r="O388" s="115" t="s">
        <v>87</v>
      </c>
      <c r="P388" s="115" t="s">
        <v>87</v>
      </c>
      <c r="Q388" s="115" t="s">
        <v>87</v>
      </c>
      <c r="R388" s="115" t="s">
        <v>87</v>
      </c>
      <c r="S388" s="115" t="s">
        <v>87</v>
      </c>
      <c r="T388" s="115" t="s">
        <v>87</v>
      </c>
      <c r="U388" s="115" t="s">
        <v>87</v>
      </c>
      <c r="V388" s="115" t="s">
        <v>87</v>
      </c>
      <c r="W388" s="115" t="s">
        <v>87</v>
      </c>
    </row>
    <row r="389" spans="1:23" ht="13.5" customHeight="1" x14ac:dyDescent="0.35">
      <c r="A389" s="175">
        <v>0.6875</v>
      </c>
      <c r="B389" s="115" t="s">
        <v>87</v>
      </c>
      <c r="C389" s="115" t="s">
        <v>87</v>
      </c>
      <c r="D389" s="115" t="s">
        <v>87</v>
      </c>
      <c r="E389" s="115" t="s">
        <v>87</v>
      </c>
      <c r="F389" s="115" t="s">
        <v>87</v>
      </c>
      <c r="G389" s="115" t="s">
        <v>87</v>
      </c>
      <c r="H389" s="115" t="s">
        <v>87</v>
      </c>
      <c r="I389" s="115" t="s">
        <v>87</v>
      </c>
      <c r="J389" s="115" t="s">
        <v>87</v>
      </c>
      <c r="K389" s="115" t="s">
        <v>87</v>
      </c>
      <c r="L389" s="115" t="s">
        <v>87</v>
      </c>
      <c r="M389" s="115" t="s">
        <v>87</v>
      </c>
      <c r="N389" s="115" t="s">
        <v>87</v>
      </c>
      <c r="O389" s="115" t="s">
        <v>87</v>
      </c>
      <c r="P389" s="115" t="s">
        <v>87</v>
      </c>
      <c r="Q389" s="115" t="s">
        <v>87</v>
      </c>
      <c r="R389" s="115" t="s">
        <v>87</v>
      </c>
      <c r="S389" s="115" t="s">
        <v>87</v>
      </c>
      <c r="T389" s="115" t="s">
        <v>87</v>
      </c>
      <c r="U389" s="115" t="s">
        <v>87</v>
      </c>
      <c r="V389" s="115" t="s">
        <v>87</v>
      </c>
      <c r="W389" s="115" t="s">
        <v>87</v>
      </c>
    </row>
    <row r="390" spans="1:23" ht="13.5" customHeight="1" x14ac:dyDescent="0.35">
      <c r="A390" s="175">
        <v>0.69791666666666696</v>
      </c>
      <c r="B390" s="115" t="s">
        <v>87</v>
      </c>
      <c r="C390" s="115" t="s">
        <v>87</v>
      </c>
      <c r="D390" s="115" t="s">
        <v>87</v>
      </c>
      <c r="E390" s="115" t="s">
        <v>87</v>
      </c>
      <c r="F390" s="115" t="s">
        <v>87</v>
      </c>
      <c r="G390" s="115" t="s">
        <v>87</v>
      </c>
      <c r="H390" s="115" t="s">
        <v>87</v>
      </c>
      <c r="I390" s="115" t="s">
        <v>87</v>
      </c>
      <c r="J390" s="115" t="s">
        <v>87</v>
      </c>
      <c r="K390" s="115" t="s">
        <v>87</v>
      </c>
      <c r="L390" s="115" t="s">
        <v>87</v>
      </c>
      <c r="M390" s="115" t="s">
        <v>87</v>
      </c>
      <c r="N390" s="115" t="s">
        <v>87</v>
      </c>
      <c r="O390" s="115" t="s">
        <v>87</v>
      </c>
      <c r="P390" s="115" t="s">
        <v>87</v>
      </c>
      <c r="Q390" s="115" t="s">
        <v>87</v>
      </c>
      <c r="R390" s="115" t="s">
        <v>87</v>
      </c>
      <c r="S390" s="115" t="s">
        <v>87</v>
      </c>
      <c r="T390" s="115" t="s">
        <v>87</v>
      </c>
      <c r="U390" s="115" t="s">
        <v>87</v>
      </c>
      <c r="V390" s="115" t="s">
        <v>87</v>
      </c>
      <c r="W390" s="115" t="s">
        <v>87</v>
      </c>
    </row>
    <row r="391" spans="1:23" ht="13.5" customHeight="1" x14ac:dyDescent="0.35">
      <c r="A391" s="175">
        <v>0.70833333333333304</v>
      </c>
      <c r="B391" s="115" t="s">
        <v>87</v>
      </c>
      <c r="C391" s="115" t="s">
        <v>87</v>
      </c>
      <c r="D391" s="115" t="s">
        <v>87</v>
      </c>
      <c r="E391" s="115" t="s">
        <v>87</v>
      </c>
      <c r="F391" s="115" t="s">
        <v>87</v>
      </c>
      <c r="G391" s="115" t="s">
        <v>87</v>
      </c>
      <c r="H391" s="115" t="s">
        <v>87</v>
      </c>
      <c r="I391" s="115" t="s">
        <v>87</v>
      </c>
      <c r="J391" s="115" t="s">
        <v>87</v>
      </c>
      <c r="K391" s="115" t="s">
        <v>87</v>
      </c>
      <c r="L391" s="115" t="s">
        <v>87</v>
      </c>
      <c r="M391" s="115" t="s">
        <v>87</v>
      </c>
      <c r="N391" s="115" t="s">
        <v>87</v>
      </c>
      <c r="O391" s="115" t="s">
        <v>87</v>
      </c>
      <c r="P391" s="115" t="s">
        <v>87</v>
      </c>
      <c r="Q391" s="115" t="s">
        <v>87</v>
      </c>
      <c r="R391" s="115" t="s">
        <v>87</v>
      </c>
      <c r="S391" s="115" t="s">
        <v>87</v>
      </c>
      <c r="T391" s="115" t="s">
        <v>87</v>
      </c>
      <c r="U391" s="115" t="s">
        <v>87</v>
      </c>
      <c r="V391" s="115" t="s">
        <v>87</v>
      </c>
      <c r="W391" s="115" t="s">
        <v>87</v>
      </c>
    </row>
    <row r="392" spans="1:23" ht="13.5" customHeight="1" x14ac:dyDescent="0.35">
      <c r="A392" s="175">
        <v>0.71875</v>
      </c>
      <c r="B392" s="115" t="s">
        <v>87</v>
      </c>
      <c r="C392" s="115" t="s">
        <v>87</v>
      </c>
      <c r="D392" s="115" t="s">
        <v>87</v>
      </c>
      <c r="E392" s="115" t="s">
        <v>87</v>
      </c>
      <c r="F392" s="115" t="s">
        <v>87</v>
      </c>
      <c r="G392" s="115" t="s">
        <v>87</v>
      </c>
      <c r="H392" s="115" t="s">
        <v>87</v>
      </c>
      <c r="I392" s="115" t="s">
        <v>87</v>
      </c>
      <c r="J392" s="115" t="s">
        <v>87</v>
      </c>
      <c r="K392" s="115" t="s">
        <v>87</v>
      </c>
      <c r="L392" s="115" t="s">
        <v>87</v>
      </c>
      <c r="M392" s="115" t="s">
        <v>87</v>
      </c>
      <c r="N392" s="115" t="s">
        <v>87</v>
      </c>
      <c r="O392" s="115" t="s">
        <v>87</v>
      </c>
      <c r="P392" s="115" t="s">
        <v>87</v>
      </c>
      <c r="Q392" s="115" t="s">
        <v>87</v>
      </c>
      <c r="R392" s="115" t="s">
        <v>87</v>
      </c>
      <c r="S392" s="115" t="s">
        <v>87</v>
      </c>
      <c r="T392" s="115" t="s">
        <v>87</v>
      </c>
      <c r="U392" s="115" t="s">
        <v>87</v>
      </c>
      <c r="V392" s="115" t="s">
        <v>87</v>
      </c>
      <c r="W392" s="115" t="s">
        <v>87</v>
      </c>
    </row>
    <row r="393" spans="1:23" ht="13.5" customHeight="1" x14ac:dyDescent="0.35">
      <c r="A393" s="175">
        <v>0.72916666666666696</v>
      </c>
      <c r="B393" s="115" t="s">
        <v>87</v>
      </c>
      <c r="C393" s="115" t="s">
        <v>87</v>
      </c>
      <c r="D393" s="115" t="s">
        <v>87</v>
      </c>
      <c r="E393" s="115" t="s">
        <v>87</v>
      </c>
      <c r="F393" s="115" t="s">
        <v>87</v>
      </c>
      <c r="G393" s="115" t="s">
        <v>87</v>
      </c>
      <c r="H393" s="115" t="s">
        <v>87</v>
      </c>
      <c r="I393" s="115" t="s">
        <v>87</v>
      </c>
      <c r="J393" s="115" t="s">
        <v>87</v>
      </c>
      <c r="K393" s="115" t="s">
        <v>87</v>
      </c>
      <c r="L393" s="115" t="s">
        <v>87</v>
      </c>
      <c r="M393" s="115" t="s">
        <v>87</v>
      </c>
      <c r="N393" s="115" t="s">
        <v>87</v>
      </c>
      <c r="O393" s="115" t="s">
        <v>87</v>
      </c>
      <c r="P393" s="115" t="s">
        <v>87</v>
      </c>
      <c r="Q393" s="115" t="s">
        <v>87</v>
      </c>
      <c r="R393" s="115" t="s">
        <v>87</v>
      </c>
      <c r="S393" s="115" t="s">
        <v>87</v>
      </c>
      <c r="T393" s="115" t="s">
        <v>87</v>
      </c>
      <c r="U393" s="115" t="s">
        <v>87</v>
      </c>
      <c r="V393" s="115" t="s">
        <v>87</v>
      </c>
      <c r="W393" s="115" t="s">
        <v>87</v>
      </c>
    </row>
    <row r="394" spans="1:23" ht="13.5" customHeight="1" x14ac:dyDescent="0.35">
      <c r="A394" s="175">
        <v>0.73958333333333304</v>
      </c>
      <c r="B394" s="115" t="s">
        <v>87</v>
      </c>
      <c r="C394" s="115" t="s">
        <v>87</v>
      </c>
      <c r="D394" s="115" t="s">
        <v>87</v>
      </c>
      <c r="E394" s="115" t="s">
        <v>87</v>
      </c>
      <c r="F394" s="115" t="s">
        <v>87</v>
      </c>
      <c r="G394" s="115" t="s">
        <v>87</v>
      </c>
      <c r="H394" s="115" t="s">
        <v>87</v>
      </c>
      <c r="I394" s="115" t="s">
        <v>87</v>
      </c>
      <c r="J394" s="115" t="s">
        <v>87</v>
      </c>
      <c r="K394" s="115" t="s">
        <v>87</v>
      </c>
      <c r="L394" s="115" t="s">
        <v>87</v>
      </c>
      <c r="M394" s="115" t="s">
        <v>87</v>
      </c>
      <c r="N394" s="115" t="s">
        <v>87</v>
      </c>
      <c r="O394" s="115" t="s">
        <v>87</v>
      </c>
      <c r="P394" s="115" t="s">
        <v>87</v>
      </c>
      <c r="Q394" s="115" t="s">
        <v>87</v>
      </c>
      <c r="R394" s="115" t="s">
        <v>87</v>
      </c>
      <c r="S394" s="115" t="s">
        <v>87</v>
      </c>
      <c r="T394" s="115" t="s">
        <v>87</v>
      </c>
      <c r="U394" s="115" t="s">
        <v>87</v>
      </c>
      <c r="V394" s="115" t="s">
        <v>87</v>
      </c>
      <c r="W394" s="115" t="s">
        <v>87</v>
      </c>
    </row>
    <row r="395" spans="1:23" ht="13.5" customHeight="1" x14ac:dyDescent="0.35">
      <c r="A395" s="175">
        <v>0.75</v>
      </c>
      <c r="B395" s="115" t="s">
        <v>87</v>
      </c>
      <c r="C395" s="115" t="s">
        <v>87</v>
      </c>
      <c r="D395" s="115" t="s">
        <v>87</v>
      </c>
      <c r="E395" s="115" t="s">
        <v>87</v>
      </c>
      <c r="F395" s="115" t="s">
        <v>87</v>
      </c>
      <c r="G395" s="115" t="s">
        <v>87</v>
      </c>
      <c r="H395" s="115" t="s">
        <v>87</v>
      </c>
      <c r="I395" s="115" t="s">
        <v>87</v>
      </c>
      <c r="J395" s="115" t="s">
        <v>87</v>
      </c>
      <c r="K395" s="115" t="s">
        <v>87</v>
      </c>
      <c r="L395" s="115" t="s">
        <v>87</v>
      </c>
      <c r="M395" s="115" t="s">
        <v>87</v>
      </c>
      <c r="N395" s="115" t="s">
        <v>87</v>
      </c>
      <c r="O395" s="115" t="s">
        <v>87</v>
      </c>
      <c r="P395" s="115" t="s">
        <v>87</v>
      </c>
      <c r="Q395" s="115" t="s">
        <v>87</v>
      </c>
      <c r="R395" s="115" t="s">
        <v>87</v>
      </c>
      <c r="S395" s="115" t="s">
        <v>87</v>
      </c>
      <c r="T395" s="115" t="s">
        <v>87</v>
      </c>
      <c r="U395" s="115" t="s">
        <v>87</v>
      </c>
      <c r="V395" s="115" t="s">
        <v>87</v>
      </c>
      <c r="W395" s="115" t="s">
        <v>87</v>
      </c>
    </row>
    <row r="396" spans="1:23" ht="13.5" customHeight="1" x14ac:dyDescent="0.35">
      <c r="A396" s="175">
        <v>0.76041666666666696</v>
      </c>
      <c r="B396" s="115" t="s">
        <v>87</v>
      </c>
      <c r="C396" s="115" t="s">
        <v>87</v>
      </c>
      <c r="D396" s="115" t="s">
        <v>87</v>
      </c>
      <c r="E396" s="115" t="s">
        <v>87</v>
      </c>
      <c r="F396" s="115" t="s">
        <v>87</v>
      </c>
      <c r="G396" s="115" t="s">
        <v>87</v>
      </c>
      <c r="H396" s="115" t="s">
        <v>87</v>
      </c>
      <c r="I396" s="115" t="s">
        <v>87</v>
      </c>
      <c r="J396" s="115" t="s">
        <v>87</v>
      </c>
      <c r="K396" s="115" t="s">
        <v>87</v>
      </c>
      <c r="L396" s="115" t="s">
        <v>87</v>
      </c>
      <c r="M396" s="115" t="s">
        <v>87</v>
      </c>
      <c r="N396" s="115" t="s">
        <v>87</v>
      </c>
      <c r="O396" s="115" t="s">
        <v>87</v>
      </c>
      <c r="P396" s="115" t="s">
        <v>87</v>
      </c>
      <c r="Q396" s="115" t="s">
        <v>87</v>
      </c>
      <c r="R396" s="115" t="s">
        <v>87</v>
      </c>
      <c r="S396" s="115" t="s">
        <v>87</v>
      </c>
      <c r="T396" s="115" t="s">
        <v>87</v>
      </c>
      <c r="U396" s="115" t="s">
        <v>87</v>
      </c>
      <c r="V396" s="115" t="s">
        <v>87</v>
      </c>
      <c r="W396" s="115" t="s">
        <v>87</v>
      </c>
    </row>
    <row r="397" spans="1:23" ht="13.5" customHeight="1" x14ac:dyDescent="0.35">
      <c r="A397" s="175">
        <v>0.77083333333333304</v>
      </c>
      <c r="B397" s="115" t="s">
        <v>87</v>
      </c>
      <c r="C397" s="115" t="s">
        <v>87</v>
      </c>
      <c r="D397" s="115" t="s">
        <v>87</v>
      </c>
      <c r="E397" s="115" t="s">
        <v>87</v>
      </c>
      <c r="F397" s="115" t="s">
        <v>87</v>
      </c>
      <c r="G397" s="115" t="s">
        <v>87</v>
      </c>
      <c r="H397" s="115" t="s">
        <v>87</v>
      </c>
      <c r="I397" s="115" t="s">
        <v>87</v>
      </c>
      <c r="J397" s="115" t="s">
        <v>87</v>
      </c>
      <c r="K397" s="115" t="s">
        <v>87</v>
      </c>
      <c r="L397" s="115" t="s">
        <v>87</v>
      </c>
      <c r="M397" s="115" t="s">
        <v>87</v>
      </c>
      <c r="N397" s="115" t="s">
        <v>87</v>
      </c>
      <c r="O397" s="115" t="s">
        <v>87</v>
      </c>
      <c r="P397" s="115" t="s">
        <v>87</v>
      </c>
      <c r="Q397" s="115" t="s">
        <v>87</v>
      </c>
      <c r="R397" s="115" t="s">
        <v>87</v>
      </c>
      <c r="S397" s="115" t="s">
        <v>87</v>
      </c>
      <c r="T397" s="115" t="s">
        <v>87</v>
      </c>
      <c r="U397" s="115" t="s">
        <v>87</v>
      </c>
      <c r="V397" s="115" t="s">
        <v>87</v>
      </c>
      <c r="W397" s="115" t="s">
        <v>87</v>
      </c>
    </row>
    <row r="398" spans="1:23" ht="13.5" customHeight="1" x14ac:dyDescent="0.35">
      <c r="A398" s="175">
        <v>0.78125</v>
      </c>
      <c r="B398" s="115" t="s">
        <v>87</v>
      </c>
      <c r="C398" s="115" t="s">
        <v>87</v>
      </c>
      <c r="D398" s="115" t="s">
        <v>87</v>
      </c>
      <c r="E398" s="115" t="s">
        <v>87</v>
      </c>
      <c r="F398" s="115" t="s">
        <v>87</v>
      </c>
      <c r="G398" s="115" t="s">
        <v>87</v>
      </c>
      <c r="H398" s="115" t="s">
        <v>87</v>
      </c>
      <c r="I398" s="115" t="s">
        <v>87</v>
      </c>
      <c r="J398" s="115" t="s">
        <v>87</v>
      </c>
      <c r="K398" s="115" t="s">
        <v>87</v>
      </c>
      <c r="L398" s="115" t="s">
        <v>87</v>
      </c>
      <c r="M398" s="115" t="s">
        <v>87</v>
      </c>
      <c r="N398" s="115" t="s">
        <v>87</v>
      </c>
      <c r="O398" s="115" t="s">
        <v>87</v>
      </c>
      <c r="P398" s="115" t="s">
        <v>87</v>
      </c>
      <c r="Q398" s="115" t="s">
        <v>87</v>
      </c>
      <c r="R398" s="115" t="s">
        <v>87</v>
      </c>
      <c r="S398" s="115" t="s">
        <v>87</v>
      </c>
      <c r="T398" s="115" t="s">
        <v>87</v>
      </c>
      <c r="U398" s="115" t="s">
        <v>87</v>
      </c>
      <c r="V398" s="115" t="s">
        <v>87</v>
      </c>
      <c r="W398" s="115" t="s">
        <v>87</v>
      </c>
    </row>
    <row r="399" spans="1:23" ht="13.5" customHeight="1" x14ac:dyDescent="0.35">
      <c r="A399" s="175">
        <v>0.79166666666666696</v>
      </c>
      <c r="B399" s="115" t="s">
        <v>87</v>
      </c>
      <c r="C399" s="115" t="s">
        <v>87</v>
      </c>
      <c r="D399" s="115" t="s">
        <v>87</v>
      </c>
      <c r="E399" s="115" t="s">
        <v>87</v>
      </c>
      <c r="F399" s="115" t="s">
        <v>87</v>
      </c>
      <c r="G399" s="115" t="s">
        <v>87</v>
      </c>
      <c r="H399" s="115" t="s">
        <v>87</v>
      </c>
      <c r="I399" s="115" t="s">
        <v>87</v>
      </c>
      <c r="J399" s="115" t="s">
        <v>87</v>
      </c>
      <c r="K399" s="115" t="s">
        <v>87</v>
      </c>
      <c r="L399" s="115" t="s">
        <v>87</v>
      </c>
      <c r="M399" s="115" t="s">
        <v>87</v>
      </c>
      <c r="N399" s="115" t="s">
        <v>87</v>
      </c>
      <c r="O399" s="115" t="s">
        <v>87</v>
      </c>
      <c r="P399" s="115" t="s">
        <v>87</v>
      </c>
      <c r="Q399" s="115" t="s">
        <v>87</v>
      </c>
      <c r="R399" s="115" t="s">
        <v>87</v>
      </c>
      <c r="S399" s="115" t="s">
        <v>87</v>
      </c>
      <c r="T399" s="115" t="s">
        <v>87</v>
      </c>
      <c r="U399" s="115" t="s">
        <v>87</v>
      </c>
      <c r="V399" s="115" t="s">
        <v>87</v>
      </c>
      <c r="W399" s="115" t="s">
        <v>87</v>
      </c>
    </row>
    <row r="400" spans="1:23" ht="13.5" customHeight="1" x14ac:dyDescent="0.35">
      <c r="A400" s="175">
        <v>0.80208333333333304</v>
      </c>
      <c r="B400" s="115" t="s">
        <v>87</v>
      </c>
      <c r="C400" s="115" t="s">
        <v>87</v>
      </c>
      <c r="D400" s="115" t="s">
        <v>87</v>
      </c>
      <c r="E400" s="115" t="s">
        <v>87</v>
      </c>
      <c r="F400" s="115" t="s">
        <v>87</v>
      </c>
      <c r="G400" s="115" t="s">
        <v>87</v>
      </c>
      <c r="H400" s="115" t="s">
        <v>87</v>
      </c>
      <c r="I400" s="115" t="s">
        <v>87</v>
      </c>
      <c r="J400" s="115" t="s">
        <v>87</v>
      </c>
      <c r="K400" s="115" t="s">
        <v>87</v>
      </c>
      <c r="L400" s="115" t="s">
        <v>87</v>
      </c>
      <c r="M400" s="115" t="s">
        <v>87</v>
      </c>
      <c r="N400" s="115" t="s">
        <v>87</v>
      </c>
      <c r="O400" s="115" t="s">
        <v>87</v>
      </c>
      <c r="P400" s="115" t="s">
        <v>87</v>
      </c>
      <c r="Q400" s="115" t="s">
        <v>87</v>
      </c>
      <c r="R400" s="115" t="s">
        <v>87</v>
      </c>
      <c r="S400" s="115" t="s">
        <v>87</v>
      </c>
      <c r="T400" s="115" t="s">
        <v>87</v>
      </c>
      <c r="U400" s="115" t="s">
        <v>87</v>
      </c>
      <c r="V400" s="115" t="s">
        <v>87</v>
      </c>
      <c r="W400" s="115" t="s">
        <v>87</v>
      </c>
    </row>
    <row r="401" spans="1:23" ht="13.5" customHeight="1" x14ac:dyDescent="0.35">
      <c r="A401" s="175">
        <v>0.8125</v>
      </c>
      <c r="B401" s="115" t="s">
        <v>87</v>
      </c>
      <c r="C401" s="115" t="s">
        <v>87</v>
      </c>
      <c r="D401" s="115" t="s">
        <v>87</v>
      </c>
      <c r="E401" s="115" t="s">
        <v>87</v>
      </c>
      <c r="F401" s="115" t="s">
        <v>87</v>
      </c>
      <c r="G401" s="115" t="s">
        <v>87</v>
      </c>
      <c r="H401" s="115" t="s">
        <v>87</v>
      </c>
      <c r="I401" s="115" t="s">
        <v>87</v>
      </c>
      <c r="J401" s="115" t="s">
        <v>87</v>
      </c>
      <c r="K401" s="115" t="s">
        <v>87</v>
      </c>
      <c r="L401" s="115" t="s">
        <v>87</v>
      </c>
      <c r="M401" s="115" t="s">
        <v>87</v>
      </c>
      <c r="N401" s="115" t="s">
        <v>87</v>
      </c>
      <c r="O401" s="115" t="s">
        <v>87</v>
      </c>
      <c r="P401" s="115" t="s">
        <v>87</v>
      </c>
      <c r="Q401" s="115" t="s">
        <v>87</v>
      </c>
      <c r="R401" s="115" t="s">
        <v>87</v>
      </c>
      <c r="S401" s="115" t="s">
        <v>87</v>
      </c>
      <c r="T401" s="115" t="s">
        <v>87</v>
      </c>
      <c r="U401" s="115" t="s">
        <v>87</v>
      </c>
      <c r="V401" s="115" t="s">
        <v>87</v>
      </c>
      <c r="W401" s="115" t="s">
        <v>87</v>
      </c>
    </row>
    <row r="402" spans="1:23" ht="13.5" customHeight="1" x14ac:dyDescent="0.35">
      <c r="A402" s="175">
        <v>0.82291666666666696</v>
      </c>
      <c r="B402" s="115" t="s">
        <v>87</v>
      </c>
      <c r="C402" s="115" t="s">
        <v>87</v>
      </c>
      <c r="D402" s="115" t="s">
        <v>87</v>
      </c>
      <c r="E402" s="115" t="s">
        <v>87</v>
      </c>
      <c r="F402" s="115" t="s">
        <v>87</v>
      </c>
      <c r="G402" s="115" t="s">
        <v>87</v>
      </c>
      <c r="H402" s="115" t="s">
        <v>87</v>
      </c>
      <c r="I402" s="115" t="s">
        <v>87</v>
      </c>
      <c r="J402" s="115" t="s">
        <v>87</v>
      </c>
      <c r="K402" s="115" t="s">
        <v>87</v>
      </c>
      <c r="L402" s="115" t="s">
        <v>87</v>
      </c>
      <c r="M402" s="115" t="s">
        <v>87</v>
      </c>
      <c r="N402" s="115" t="s">
        <v>87</v>
      </c>
      <c r="O402" s="115" t="s">
        <v>87</v>
      </c>
      <c r="P402" s="115" t="s">
        <v>87</v>
      </c>
      <c r="Q402" s="115" t="s">
        <v>87</v>
      </c>
      <c r="R402" s="115" t="s">
        <v>87</v>
      </c>
      <c r="S402" s="115" t="s">
        <v>87</v>
      </c>
      <c r="T402" s="115" t="s">
        <v>87</v>
      </c>
      <c r="U402" s="115" t="s">
        <v>87</v>
      </c>
      <c r="V402" s="115" t="s">
        <v>87</v>
      </c>
      <c r="W402" s="115" t="s">
        <v>87</v>
      </c>
    </row>
    <row r="403" spans="1:23" ht="13.5" customHeight="1" x14ac:dyDescent="0.35">
      <c r="A403" s="175">
        <v>0.83333333333333304</v>
      </c>
      <c r="B403" s="115" t="s">
        <v>87</v>
      </c>
      <c r="C403" s="115" t="s">
        <v>87</v>
      </c>
      <c r="D403" s="115" t="s">
        <v>87</v>
      </c>
      <c r="E403" s="115" t="s">
        <v>87</v>
      </c>
      <c r="F403" s="115" t="s">
        <v>87</v>
      </c>
      <c r="G403" s="115" t="s">
        <v>87</v>
      </c>
      <c r="H403" s="115" t="s">
        <v>87</v>
      </c>
      <c r="I403" s="115" t="s">
        <v>87</v>
      </c>
      <c r="J403" s="115" t="s">
        <v>87</v>
      </c>
      <c r="K403" s="115" t="s">
        <v>87</v>
      </c>
      <c r="L403" s="115" t="s">
        <v>87</v>
      </c>
      <c r="M403" s="115" t="s">
        <v>87</v>
      </c>
      <c r="N403" s="115" t="s">
        <v>87</v>
      </c>
      <c r="O403" s="115" t="s">
        <v>87</v>
      </c>
      <c r="P403" s="115" t="s">
        <v>87</v>
      </c>
      <c r="Q403" s="115" t="s">
        <v>87</v>
      </c>
      <c r="R403" s="115" t="s">
        <v>87</v>
      </c>
      <c r="S403" s="115" t="s">
        <v>87</v>
      </c>
      <c r="T403" s="115" t="s">
        <v>87</v>
      </c>
      <c r="U403" s="115" t="s">
        <v>87</v>
      </c>
      <c r="V403" s="115" t="s">
        <v>87</v>
      </c>
      <c r="W403" s="115" t="s">
        <v>87</v>
      </c>
    </row>
    <row r="404" spans="1:23" ht="13.5" customHeight="1" x14ac:dyDescent="0.35">
      <c r="A404" s="175">
        <v>0.84375</v>
      </c>
      <c r="B404" s="115" t="s">
        <v>87</v>
      </c>
      <c r="C404" s="115" t="s">
        <v>87</v>
      </c>
      <c r="D404" s="115" t="s">
        <v>87</v>
      </c>
      <c r="E404" s="115" t="s">
        <v>87</v>
      </c>
      <c r="F404" s="115" t="s">
        <v>87</v>
      </c>
      <c r="G404" s="115" t="s">
        <v>87</v>
      </c>
      <c r="H404" s="115" t="s">
        <v>87</v>
      </c>
      <c r="I404" s="115" t="s">
        <v>87</v>
      </c>
      <c r="J404" s="115" t="s">
        <v>87</v>
      </c>
      <c r="K404" s="115" t="s">
        <v>87</v>
      </c>
      <c r="L404" s="115" t="s">
        <v>87</v>
      </c>
      <c r="M404" s="115" t="s">
        <v>87</v>
      </c>
      <c r="N404" s="115" t="s">
        <v>87</v>
      </c>
      <c r="O404" s="115" t="s">
        <v>87</v>
      </c>
      <c r="P404" s="115" t="s">
        <v>87</v>
      </c>
      <c r="Q404" s="115" t="s">
        <v>87</v>
      </c>
      <c r="R404" s="115" t="s">
        <v>87</v>
      </c>
      <c r="S404" s="115" t="s">
        <v>87</v>
      </c>
      <c r="T404" s="115" t="s">
        <v>87</v>
      </c>
      <c r="U404" s="115" t="s">
        <v>87</v>
      </c>
      <c r="V404" s="115" t="s">
        <v>87</v>
      </c>
      <c r="W404" s="115" t="s">
        <v>87</v>
      </c>
    </row>
    <row r="405" spans="1:23" ht="13.5" customHeight="1" x14ac:dyDescent="0.35">
      <c r="A405" s="175">
        <v>0.85416666666666696</v>
      </c>
      <c r="B405" s="115" t="s">
        <v>87</v>
      </c>
      <c r="C405" s="115" t="s">
        <v>87</v>
      </c>
      <c r="D405" s="115" t="s">
        <v>87</v>
      </c>
      <c r="E405" s="115" t="s">
        <v>87</v>
      </c>
      <c r="F405" s="115" t="s">
        <v>87</v>
      </c>
      <c r="G405" s="115" t="s">
        <v>87</v>
      </c>
      <c r="H405" s="115" t="s">
        <v>87</v>
      </c>
      <c r="I405" s="115" t="s">
        <v>87</v>
      </c>
      <c r="J405" s="115" t="s">
        <v>87</v>
      </c>
      <c r="K405" s="115" t="s">
        <v>87</v>
      </c>
      <c r="L405" s="115" t="s">
        <v>87</v>
      </c>
      <c r="M405" s="115" t="s">
        <v>87</v>
      </c>
      <c r="N405" s="115" t="s">
        <v>87</v>
      </c>
      <c r="O405" s="115" t="s">
        <v>87</v>
      </c>
      <c r="P405" s="115" t="s">
        <v>87</v>
      </c>
      <c r="Q405" s="115" t="s">
        <v>87</v>
      </c>
      <c r="R405" s="115" t="s">
        <v>87</v>
      </c>
      <c r="S405" s="115" t="s">
        <v>87</v>
      </c>
      <c r="T405" s="115" t="s">
        <v>87</v>
      </c>
      <c r="U405" s="115" t="s">
        <v>87</v>
      </c>
      <c r="V405" s="115" t="s">
        <v>87</v>
      </c>
      <c r="W405" s="115" t="s">
        <v>87</v>
      </c>
    </row>
    <row r="406" spans="1:23" ht="13.5" customHeight="1" x14ac:dyDescent="0.35">
      <c r="A406" s="175">
        <v>0.86458333333333304</v>
      </c>
      <c r="B406" s="115" t="s">
        <v>87</v>
      </c>
      <c r="C406" s="115" t="s">
        <v>87</v>
      </c>
      <c r="D406" s="115" t="s">
        <v>87</v>
      </c>
      <c r="E406" s="115" t="s">
        <v>87</v>
      </c>
      <c r="F406" s="115" t="s">
        <v>87</v>
      </c>
      <c r="G406" s="115" t="s">
        <v>87</v>
      </c>
      <c r="H406" s="115" t="s">
        <v>87</v>
      </c>
      <c r="I406" s="115" t="s">
        <v>87</v>
      </c>
      <c r="J406" s="115" t="s">
        <v>87</v>
      </c>
      <c r="K406" s="115" t="s">
        <v>87</v>
      </c>
      <c r="L406" s="115" t="s">
        <v>87</v>
      </c>
      <c r="M406" s="115" t="s">
        <v>87</v>
      </c>
      <c r="N406" s="115" t="s">
        <v>87</v>
      </c>
      <c r="O406" s="115" t="s">
        <v>87</v>
      </c>
      <c r="P406" s="115" t="s">
        <v>87</v>
      </c>
      <c r="Q406" s="115" t="s">
        <v>87</v>
      </c>
      <c r="R406" s="115" t="s">
        <v>87</v>
      </c>
      <c r="S406" s="115" t="s">
        <v>87</v>
      </c>
      <c r="T406" s="115" t="s">
        <v>87</v>
      </c>
      <c r="U406" s="115" t="s">
        <v>87</v>
      </c>
      <c r="V406" s="115" t="s">
        <v>87</v>
      </c>
      <c r="W406" s="115" t="s">
        <v>87</v>
      </c>
    </row>
    <row r="407" spans="1:23" ht="13.5" customHeight="1" x14ac:dyDescent="0.35">
      <c r="A407" s="175">
        <v>0.875</v>
      </c>
      <c r="B407" s="115" t="s">
        <v>87</v>
      </c>
      <c r="C407" s="115" t="s">
        <v>87</v>
      </c>
      <c r="D407" s="115" t="s">
        <v>87</v>
      </c>
      <c r="E407" s="115" t="s">
        <v>87</v>
      </c>
      <c r="F407" s="115" t="s">
        <v>87</v>
      </c>
      <c r="G407" s="115" t="s">
        <v>87</v>
      </c>
      <c r="H407" s="115" t="s">
        <v>87</v>
      </c>
      <c r="I407" s="115" t="s">
        <v>87</v>
      </c>
      <c r="J407" s="115" t="s">
        <v>87</v>
      </c>
      <c r="K407" s="115" t="s">
        <v>87</v>
      </c>
      <c r="L407" s="115" t="s">
        <v>87</v>
      </c>
      <c r="M407" s="115" t="s">
        <v>87</v>
      </c>
      <c r="N407" s="115" t="s">
        <v>87</v>
      </c>
      <c r="O407" s="115" t="s">
        <v>87</v>
      </c>
      <c r="P407" s="115" t="s">
        <v>87</v>
      </c>
      <c r="Q407" s="115" t="s">
        <v>87</v>
      </c>
      <c r="R407" s="115" t="s">
        <v>87</v>
      </c>
      <c r="S407" s="115" t="s">
        <v>87</v>
      </c>
      <c r="T407" s="115" t="s">
        <v>87</v>
      </c>
      <c r="U407" s="115" t="s">
        <v>87</v>
      </c>
      <c r="V407" s="115" t="s">
        <v>87</v>
      </c>
      <c r="W407" s="115" t="s">
        <v>87</v>
      </c>
    </row>
    <row r="408" spans="1:23" ht="13.5" customHeight="1" x14ac:dyDescent="0.35">
      <c r="A408" s="175">
        <v>0.88541666666666696</v>
      </c>
      <c r="B408" s="115" t="s">
        <v>87</v>
      </c>
      <c r="C408" s="115" t="s">
        <v>87</v>
      </c>
      <c r="D408" s="115" t="s">
        <v>87</v>
      </c>
      <c r="E408" s="115" t="s">
        <v>87</v>
      </c>
      <c r="F408" s="115" t="s">
        <v>87</v>
      </c>
      <c r="G408" s="115" t="s">
        <v>87</v>
      </c>
      <c r="H408" s="115" t="s">
        <v>87</v>
      </c>
      <c r="I408" s="115" t="s">
        <v>87</v>
      </c>
      <c r="J408" s="115" t="s">
        <v>87</v>
      </c>
      <c r="K408" s="115" t="s">
        <v>87</v>
      </c>
      <c r="L408" s="115" t="s">
        <v>87</v>
      </c>
      <c r="M408" s="115" t="s">
        <v>87</v>
      </c>
      <c r="N408" s="115" t="s">
        <v>87</v>
      </c>
      <c r="O408" s="115" t="s">
        <v>87</v>
      </c>
      <c r="P408" s="115" t="s">
        <v>87</v>
      </c>
      <c r="Q408" s="115" t="s">
        <v>87</v>
      </c>
      <c r="R408" s="115" t="s">
        <v>87</v>
      </c>
      <c r="S408" s="115" t="s">
        <v>87</v>
      </c>
      <c r="T408" s="115" t="s">
        <v>87</v>
      </c>
      <c r="U408" s="115" t="s">
        <v>87</v>
      </c>
      <c r="V408" s="115" t="s">
        <v>87</v>
      </c>
      <c r="W408" s="115" t="s">
        <v>87</v>
      </c>
    </row>
    <row r="409" spans="1:23" ht="13.5" customHeight="1" x14ac:dyDescent="0.35">
      <c r="A409" s="175">
        <v>0.89583333333333304</v>
      </c>
      <c r="B409" s="115" t="s">
        <v>87</v>
      </c>
      <c r="C409" s="115" t="s">
        <v>87</v>
      </c>
      <c r="D409" s="115" t="s">
        <v>87</v>
      </c>
      <c r="E409" s="115" t="s">
        <v>87</v>
      </c>
      <c r="F409" s="115" t="s">
        <v>87</v>
      </c>
      <c r="G409" s="115" t="s">
        <v>87</v>
      </c>
      <c r="H409" s="115" t="s">
        <v>87</v>
      </c>
      <c r="I409" s="115" t="s">
        <v>87</v>
      </c>
      <c r="J409" s="115" t="s">
        <v>87</v>
      </c>
      <c r="K409" s="115" t="s">
        <v>87</v>
      </c>
      <c r="L409" s="115" t="s">
        <v>87</v>
      </c>
      <c r="M409" s="115" t="s">
        <v>87</v>
      </c>
      <c r="N409" s="115" t="s">
        <v>87</v>
      </c>
      <c r="O409" s="115" t="s">
        <v>87</v>
      </c>
      <c r="P409" s="115" t="s">
        <v>87</v>
      </c>
      <c r="Q409" s="115" t="s">
        <v>87</v>
      </c>
      <c r="R409" s="115" t="s">
        <v>87</v>
      </c>
      <c r="S409" s="115" t="s">
        <v>87</v>
      </c>
      <c r="T409" s="115" t="s">
        <v>87</v>
      </c>
      <c r="U409" s="115" t="s">
        <v>87</v>
      </c>
      <c r="V409" s="115" t="s">
        <v>87</v>
      </c>
      <c r="W409" s="115" t="s">
        <v>87</v>
      </c>
    </row>
    <row r="410" spans="1:23" ht="13.5" customHeight="1" x14ac:dyDescent="0.35">
      <c r="A410" s="175">
        <v>0.90625</v>
      </c>
      <c r="B410" s="115" t="s">
        <v>87</v>
      </c>
      <c r="C410" s="115" t="s">
        <v>87</v>
      </c>
      <c r="D410" s="115" t="s">
        <v>87</v>
      </c>
      <c r="E410" s="115" t="s">
        <v>87</v>
      </c>
      <c r="F410" s="115" t="s">
        <v>87</v>
      </c>
      <c r="G410" s="115" t="s">
        <v>87</v>
      </c>
      <c r="H410" s="115" t="s">
        <v>87</v>
      </c>
      <c r="I410" s="115" t="s">
        <v>87</v>
      </c>
      <c r="J410" s="115" t="s">
        <v>87</v>
      </c>
      <c r="K410" s="115" t="s">
        <v>87</v>
      </c>
      <c r="L410" s="115" t="s">
        <v>87</v>
      </c>
      <c r="M410" s="115" t="s">
        <v>87</v>
      </c>
      <c r="N410" s="115" t="s">
        <v>87</v>
      </c>
      <c r="O410" s="115" t="s">
        <v>87</v>
      </c>
      <c r="P410" s="115" t="s">
        <v>87</v>
      </c>
      <c r="Q410" s="115" t="s">
        <v>87</v>
      </c>
      <c r="R410" s="115" t="s">
        <v>87</v>
      </c>
      <c r="S410" s="115" t="s">
        <v>87</v>
      </c>
      <c r="T410" s="115" t="s">
        <v>87</v>
      </c>
      <c r="U410" s="115" t="s">
        <v>87</v>
      </c>
      <c r="V410" s="115" t="s">
        <v>87</v>
      </c>
      <c r="W410" s="115" t="s">
        <v>87</v>
      </c>
    </row>
    <row r="411" spans="1:23" ht="13.5" customHeight="1" x14ac:dyDescent="0.35">
      <c r="A411" s="175">
        <v>0.91666666666666696</v>
      </c>
      <c r="B411" s="115" t="s">
        <v>87</v>
      </c>
      <c r="C411" s="115" t="s">
        <v>87</v>
      </c>
      <c r="D411" s="115" t="s">
        <v>87</v>
      </c>
      <c r="E411" s="115" t="s">
        <v>87</v>
      </c>
      <c r="F411" s="115" t="s">
        <v>87</v>
      </c>
      <c r="G411" s="115" t="s">
        <v>87</v>
      </c>
      <c r="H411" s="115" t="s">
        <v>87</v>
      </c>
      <c r="I411" s="115" t="s">
        <v>87</v>
      </c>
      <c r="J411" s="115" t="s">
        <v>87</v>
      </c>
      <c r="K411" s="115" t="s">
        <v>87</v>
      </c>
      <c r="L411" s="115" t="s">
        <v>87</v>
      </c>
      <c r="M411" s="115" t="s">
        <v>87</v>
      </c>
      <c r="N411" s="115" t="s">
        <v>87</v>
      </c>
      <c r="O411" s="115" t="s">
        <v>87</v>
      </c>
      <c r="P411" s="115" t="s">
        <v>87</v>
      </c>
      <c r="Q411" s="115" t="s">
        <v>87</v>
      </c>
      <c r="R411" s="115" t="s">
        <v>87</v>
      </c>
      <c r="S411" s="115" t="s">
        <v>87</v>
      </c>
      <c r="T411" s="115" t="s">
        <v>87</v>
      </c>
      <c r="U411" s="115" t="s">
        <v>87</v>
      </c>
      <c r="V411" s="115" t="s">
        <v>87</v>
      </c>
      <c r="W411" s="115" t="s">
        <v>87</v>
      </c>
    </row>
    <row r="412" spans="1:23" ht="13.5" customHeight="1" x14ac:dyDescent="0.35">
      <c r="A412" s="175">
        <v>0.92708333333333304</v>
      </c>
      <c r="B412" s="115" t="s">
        <v>87</v>
      </c>
      <c r="C412" s="115" t="s">
        <v>87</v>
      </c>
      <c r="D412" s="115" t="s">
        <v>87</v>
      </c>
      <c r="E412" s="115" t="s">
        <v>87</v>
      </c>
      <c r="F412" s="115" t="s">
        <v>87</v>
      </c>
      <c r="G412" s="115" t="s">
        <v>87</v>
      </c>
      <c r="H412" s="115" t="s">
        <v>87</v>
      </c>
      <c r="I412" s="115" t="s">
        <v>87</v>
      </c>
      <c r="J412" s="115" t="s">
        <v>87</v>
      </c>
      <c r="K412" s="115" t="s">
        <v>87</v>
      </c>
      <c r="L412" s="115" t="s">
        <v>87</v>
      </c>
      <c r="M412" s="115" t="s">
        <v>87</v>
      </c>
      <c r="N412" s="115" t="s">
        <v>87</v>
      </c>
      <c r="O412" s="115" t="s">
        <v>87</v>
      </c>
      <c r="P412" s="115" t="s">
        <v>87</v>
      </c>
      <c r="Q412" s="115" t="s">
        <v>87</v>
      </c>
      <c r="R412" s="115" t="s">
        <v>87</v>
      </c>
      <c r="S412" s="115" t="s">
        <v>87</v>
      </c>
      <c r="T412" s="115" t="s">
        <v>87</v>
      </c>
      <c r="U412" s="115" t="s">
        <v>87</v>
      </c>
      <c r="V412" s="115" t="s">
        <v>87</v>
      </c>
      <c r="W412" s="115" t="s">
        <v>87</v>
      </c>
    </row>
    <row r="413" spans="1:23" ht="13.5" customHeight="1" x14ac:dyDescent="0.35">
      <c r="A413" s="175">
        <v>0.9375</v>
      </c>
      <c r="B413" s="115" t="s">
        <v>87</v>
      </c>
      <c r="C413" s="115" t="s">
        <v>87</v>
      </c>
      <c r="D413" s="115" t="s">
        <v>87</v>
      </c>
      <c r="E413" s="115" t="s">
        <v>87</v>
      </c>
      <c r="F413" s="115" t="s">
        <v>87</v>
      </c>
      <c r="G413" s="115" t="s">
        <v>87</v>
      </c>
      <c r="H413" s="115" t="s">
        <v>87</v>
      </c>
      <c r="I413" s="115" t="s">
        <v>87</v>
      </c>
      <c r="J413" s="115" t="s">
        <v>87</v>
      </c>
      <c r="K413" s="115" t="s">
        <v>87</v>
      </c>
      <c r="L413" s="115" t="s">
        <v>87</v>
      </c>
      <c r="M413" s="115" t="s">
        <v>87</v>
      </c>
      <c r="N413" s="115" t="s">
        <v>87</v>
      </c>
      <c r="O413" s="115" t="s">
        <v>87</v>
      </c>
      <c r="P413" s="115" t="s">
        <v>87</v>
      </c>
      <c r="Q413" s="115" t="s">
        <v>87</v>
      </c>
      <c r="R413" s="115" t="s">
        <v>87</v>
      </c>
      <c r="S413" s="115" t="s">
        <v>87</v>
      </c>
      <c r="T413" s="115" t="s">
        <v>87</v>
      </c>
      <c r="U413" s="115" t="s">
        <v>87</v>
      </c>
      <c r="V413" s="115" t="s">
        <v>87</v>
      </c>
      <c r="W413" s="115" t="s">
        <v>87</v>
      </c>
    </row>
    <row r="414" spans="1:23" ht="13.5" customHeight="1" x14ac:dyDescent="0.35">
      <c r="A414" s="175">
        <v>0.94791666666666696</v>
      </c>
      <c r="B414" s="115" t="s">
        <v>87</v>
      </c>
      <c r="C414" s="115" t="s">
        <v>87</v>
      </c>
      <c r="D414" s="115" t="s">
        <v>87</v>
      </c>
      <c r="E414" s="115" t="s">
        <v>87</v>
      </c>
      <c r="F414" s="115" t="s">
        <v>87</v>
      </c>
      <c r="G414" s="115" t="s">
        <v>87</v>
      </c>
      <c r="H414" s="115" t="s">
        <v>87</v>
      </c>
      <c r="I414" s="115" t="s">
        <v>87</v>
      </c>
      <c r="J414" s="115" t="s">
        <v>87</v>
      </c>
      <c r="K414" s="115" t="s">
        <v>87</v>
      </c>
      <c r="L414" s="115" t="s">
        <v>87</v>
      </c>
      <c r="M414" s="115" t="s">
        <v>87</v>
      </c>
      <c r="N414" s="115" t="s">
        <v>87</v>
      </c>
      <c r="O414" s="115" t="s">
        <v>87</v>
      </c>
      <c r="P414" s="115" t="s">
        <v>87</v>
      </c>
      <c r="Q414" s="115" t="s">
        <v>87</v>
      </c>
      <c r="R414" s="115" t="s">
        <v>87</v>
      </c>
      <c r="S414" s="115" t="s">
        <v>87</v>
      </c>
      <c r="T414" s="115" t="s">
        <v>87</v>
      </c>
      <c r="U414" s="115" t="s">
        <v>87</v>
      </c>
      <c r="V414" s="115" t="s">
        <v>87</v>
      </c>
      <c r="W414" s="115" t="s">
        <v>87</v>
      </c>
    </row>
    <row r="415" spans="1:23" ht="13.5" customHeight="1" x14ac:dyDescent="0.35">
      <c r="A415" s="175">
        <v>0.95833333333333304</v>
      </c>
      <c r="B415" s="115" t="s">
        <v>87</v>
      </c>
      <c r="C415" s="115" t="s">
        <v>87</v>
      </c>
      <c r="D415" s="115" t="s">
        <v>87</v>
      </c>
      <c r="E415" s="115" t="s">
        <v>87</v>
      </c>
      <c r="F415" s="115" t="s">
        <v>87</v>
      </c>
      <c r="G415" s="115" t="s">
        <v>87</v>
      </c>
      <c r="H415" s="115" t="s">
        <v>87</v>
      </c>
      <c r="I415" s="115" t="s">
        <v>87</v>
      </c>
      <c r="J415" s="115" t="s">
        <v>87</v>
      </c>
      <c r="K415" s="115" t="s">
        <v>87</v>
      </c>
      <c r="L415" s="115" t="s">
        <v>87</v>
      </c>
      <c r="M415" s="115" t="s">
        <v>87</v>
      </c>
      <c r="N415" s="115" t="s">
        <v>87</v>
      </c>
      <c r="O415" s="115" t="s">
        <v>87</v>
      </c>
      <c r="P415" s="115" t="s">
        <v>87</v>
      </c>
      <c r="Q415" s="115" t="s">
        <v>87</v>
      </c>
      <c r="R415" s="115" t="s">
        <v>87</v>
      </c>
      <c r="S415" s="115" t="s">
        <v>87</v>
      </c>
      <c r="T415" s="115" t="s">
        <v>87</v>
      </c>
      <c r="U415" s="115" t="s">
        <v>87</v>
      </c>
      <c r="V415" s="115" t="s">
        <v>87</v>
      </c>
      <c r="W415" s="115" t="s">
        <v>87</v>
      </c>
    </row>
    <row r="416" spans="1:23" ht="13.5" customHeight="1" x14ac:dyDescent="0.35">
      <c r="A416" s="175">
        <v>0.96875</v>
      </c>
      <c r="B416" s="115" t="s">
        <v>87</v>
      </c>
      <c r="C416" s="115" t="s">
        <v>87</v>
      </c>
      <c r="D416" s="115" t="s">
        <v>87</v>
      </c>
      <c r="E416" s="115" t="s">
        <v>87</v>
      </c>
      <c r="F416" s="115" t="s">
        <v>87</v>
      </c>
      <c r="G416" s="115" t="s">
        <v>87</v>
      </c>
      <c r="H416" s="115" t="s">
        <v>87</v>
      </c>
      <c r="I416" s="115" t="s">
        <v>87</v>
      </c>
      <c r="J416" s="115" t="s">
        <v>87</v>
      </c>
      <c r="K416" s="115" t="s">
        <v>87</v>
      </c>
      <c r="L416" s="115" t="s">
        <v>87</v>
      </c>
      <c r="M416" s="115" t="s">
        <v>87</v>
      </c>
      <c r="N416" s="115" t="s">
        <v>87</v>
      </c>
      <c r="O416" s="115" t="s">
        <v>87</v>
      </c>
      <c r="P416" s="115" t="s">
        <v>87</v>
      </c>
      <c r="Q416" s="115" t="s">
        <v>87</v>
      </c>
      <c r="R416" s="115" t="s">
        <v>87</v>
      </c>
      <c r="S416" s="115" t="s">
        <v>87</v>
      </c>
      <c r="T416" s="115" t="s">
        <v>87</v>
      </c>
      <c r="U416" s="115" t="s">
        <v>87</v>
      </c>
      <c r="V416" s="115" t="s">
        <v>87</v>
      </c>
      <c r="W416" s="115" t="s">
        <v>87</v>
      </c>
    </row>
    <row r="417" spans="1:23" ht="13.5" customHeight="1" x14ac:dyDescent="0.35">
      <c r="A417" s="175">
        <v>0.97916666666666696</v>
      </c>
      <c r="B417" s="115" t="s">
        <v>87</v>
      </c>
      <c r="C417" s="115" t="s">
        <v>87</v>
      </c>
      <c r="D417" s="115" t="s">
        <v>87</v>
      </c>
      <c r="E417" s="115" t="s">
        <v>87</v>
      </c>
      <c r="F417" s="115" t="s">
        <v>87</v>
      </c>
      <c r="G417" s="115" t="s">
        <v>87</v>
      </c>
      <c r="H417" s="115" t="s">
        <v>87</v>
      </c>
      <c r="I417" s="115" t="s">
        <v>87</v>
      </c>
      <c r="J417" s="115" t="s">
        <v>87</v>
      </c>
      <c r="K417" s="115" t="s">
        <v>87</v>
      </c>
      <c r="L417" s="115" t="s">
        <v>87</v>
      </c>
      <c r="M417" s="115" t="s">
        <v>87</v>
      </c>
      <c r="N417" s="115" t="s">
        <v>87</v>
      </c>
      <c r="O417" s="115" t="s">
        <v>87</v>
      </c>
      <c r="P417" s="115" t="s">
        <v>87</v>
      </c>
      <c r="Q417" s="115" t="s">
        <v>87</v>
      </c>
      <c r="R417" s="115" t="s">
        <v>87</v>
      </c>
      <c r="S417" s="115" t="s">
        <v>87</v>
      </c>
      <c r="T417" s="115" t="s">
        <v>87</v>
      </c>
      <c r="U417" s="115" t="s">
        <v>87</v>
      </c>
      <c r="V417" s="115" t="s">
        <v>87</v>
      </c>
      <c r="W417" s="115" t="s">
        <v>87</v>
      </c>
    </row>
    <row r="418" spans="1:23" ht="13.5" customHeight="1" thickBot="1" x14ac:dyDescent="0.4">
      <c r="A418" s="176">
        <v>0.98958333333333304</v>
      </c>
      <c r="B418" s="119" t="s">
        <v>87</v>
      </c>
      <c r="C418" s="119" t="s">
        <v>87</v>
      </c>
      <c r="D418" s="119" t="s">
        <v>87</v>
      </c>
      <c r="E418" s="119" t="s">
        <v>87</v>
      </c>
      <c r="F418" s="119" t="s">
        <v>87</v>
      </c>
      <c r="G418" s="119" t="s">
        <v>87</v>
      </c>
      <c r="H418" s="119" t="s">
        <v>87</v>
      </c>
      <c r="I418" s="119" t="s">
        <v>87</v>
      </c>
      <c r="J418" s="119" t="s">
        <v>87</v>
      </c>
      <c r="K418" s="119" t="s">
        <v>87</v>
      </c>
      <c r="L418" s="119" t="s">
        <v>87</v>
      </c>
      <c r="M418" s="119" t="s">
        <v>87</v>
      </c>
      <c r="N418" s="119" t="s">
        <v>87</v>
      </c>
      <c r="O418" s="119" t="s">
        <v>87</v>
      </c>
      <c r="P418" s="119" t="s">
        <v>87</v>
      </c>
      <c r="Q418" s="119" t="s">
        <v>87</v>
      </c>
      <c r="R418" s="119" t="s">
        <v>87</v>
      </c>
      <c r="S418" s="119" t="s">
        <v>87</v>
      </c>
      <c r="T418" s="119" t="s">
        <v>87</v>
      </c>
      <c r="U418" s="119" t="s">
        <v>87</v>
      </c>
      <c r="V418" s="119" t="s">
        <v>87</v>
      </c>
      <c r="W418" s="119" t="s">
        <v>87</v>
      </c>
    </row>
    <row r="419" spans="1:23" ht="13.5" customHeight="1" thickTop="1" x14ac:dyDescent="0.35">
      <c r="A419" s="290" t="s">
        <v>167</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row>
    <row r="420" spans="1:23" ht="13.5" customHeight="1" x14ac:dyDescent="0.35">
      <c r="A420" s="291" t="s">
        <v>168</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row>
    <row r="421" spans="1:23" ht="13.5" customHeight="1" x14ac:dyDescent="0.35">
      <c r="A421" s="115" t="s">
        <v>169</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row>
    <row r="422" spans="1:23" ht="13.5" customHeight="1" thickBot="1" x14ac:dyDescent="0.4">
      <c r="A422" s="119" t="s">
        <v>170</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row>
    <row r="423" spans="1:23"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row>
    <row r="424" spans="1:23" ht="13.5" customHeight="1" thickBot="1" x14ac:dyDescent="0.4">
      <c r="A424" s="122" t="s">
        <v>16</v>
      </c>
      <c r="B424" s="121" t="s">
        <v>98</v>
      </c>
      <c r="C424" s="237">
        <f>C320+1</f>
        <v>45450</v>
      </c>
      <c r="D424" s="122"/>
      <c r="E424" s="122"/>
      <c r="F424" s="122"/>
      <c r="G424" s="122"/>
      <c r="H424" s="122"/>
      <c r="I424" s="122"/>
      <c r="J424" s="122"/>
      <c r="K424" s="122"/>
      <c r="L424" s="122"/>
      <c r="M424" s="122"/>
      <c r="N424" s="122"/>
      <c r="O424" s="122"/>
      <c r="P424" s="122"/>
      <c r="Q424" s="122"/>
      <c r="R424" s="122"/>
      <c r="S424" s="122"/>
      <c r="T424" s="122"/>
      <c r="U424" s="122"/>
      <c r="V424" s="122"/>
      <c r="W424" s="122"/>
    </row>
    <row r="425" spans="1:23" ht="13.5" customHeight="1" thickTop="1" thickBot="1" x14ac:dyDescent="0.4">
      <c r="A425" s="122"/>
      <c r="B425" s="563" t="s">
        <v>146</v>
      </c>
      <c r="C425" s="564"/>
      <c r="D425" s="564"/>
      <c r="E425" s="564"/>
      <c r="F425" s="564"/>
      <c r="G425" s="564"/>
      <c r="H425" s="564"/>
      <c r="I425" s="564"/>
      <c r="J425" s="564"/>
      <c r="K425" s="564"/>
      <c r="L425" s="564"/>
      <c r="M425" s="564"/>
      <c r="N425" s="564"/>
      <c r="O425" s="564"/>
      <c r="P425" s="564"/>
      <c r="Q425" s="564"/>
      <c r="R425" s="564"/>
      <c r="S425" s="564"/>
      <c r="T425" s="564"/>
      <c r="U425" s="564"/>
      <c r="V425" s="564"/>
      <c r="W425" s="565"/>
    </row>
    <row r="426" spans="1:23" ht="13.5" customHeight="1" thickTop="1" thickBot="1" x14ac:dyDescent="0.4">
      <c r="A426" s="174" t="s">
        <v>55</v>
      </c>
      <c r="B426" s="174" t="s">
        <v>73</v>
      </c>
      <c r="C426" s="292" t="s">
        <v>147</v>
      </c>
      <c r="D426" s="292" t="s">
        <v>148</v>
      </c>
      <c r="E426" s="292" t="s">
        <v>149</v>
      </c>
      <c r="F426" s="292" t="s">
        <v>150</v>
      </c>
      <c r="G426" s="292" t="s">
        <v>151</v>
      </c>
      <c r="H426" s="292" t="s">
        <v>152</v>
      </c>
      <c r="I426" s="292" t="s">
        <v>153</v>
      </c>
      <c r="J426" s="292" t="s">
        <v>154</v>
      </c>
      <c r="K426" s="292" t="s">
        <v>155</v>
      </c>
      <c r="L426" s="292" t="s">
        <v>156</v>
      </c>
      <c r="M426" s="292" t="s">
        <v>157</v>
      </c>
      <c r="N426" s="292" t="s">
        <v>158</v>
      </c>
      <c r="O426" s="292" t="s">
        <v>159</v>
      </c>
      <c r="P426" s="292" t="s">
        <v>160</v>
      </c>
      <c r="Q426" s="292" t="s">
        <v>161</v>
      </c>
      <c r="R426" s="292" t="s">
        <v>162</v>
      </c>
      <c r="S426" s="292" t="s">
        <v>163</v>
      </c>
      <c r="T426" s="292" t="s">
        <v>164</v>
      </c>
      <c r="U426" s="292" t="s">
        <v>165</v>
      </c>
      <c r="V426" s="174" t="s">
        <v>94</v>
      </c>
      <c r="W426" s="174" t="s">
        <v>166</v>
      </c>
    </row>
    <row r="427" spans="1:23" ht="13.5" customHeight="1" thickTop="1" x14ac:dyDescent="0.35">
      <c r="A427" s="283">
        <v>0</v>
      </c>
      <c r="B427" s="116" t="s">
        <v>87</v>
      </c>
      <c r="C427" s="116" t="s">
        <v>87</v>
      </c>
      <c r="D427" s="116" t="s">
        <v>87</v>
      </c>
      <c r="E427" s="116" t="s">
        <v>87</v>
      </c>
      <c r="F427" s="116" t="s">
        <v>87</v>
      </c>
      <c r="G427" s="116" t="s">
        <v>87</v>
      </c>
      <c r="H427" s="116" t="s">
        <v>87</v>
      </c>
      <c r="I427" s="116" t="s">
        <v>87</v>
      </c>
      <c r="J427" s="116" t="s">
        <v>87</v>
      </c>
      <c r="K427" s="116" t="s">
        <v>87</v>
      </c>
      <c r="L427" s="116" t="s">
        <v>87</v>
      </c>
      <c r="M427" s="116" t="s">
        <v>87</v>
      </c>
      <c r="N427" s="116" t="s">
        <v>87</v>
      </c>
      <c r="O427" s="116" t="s">
        <v>87</v>
      </c>
      <c r="P427" s="116" t="s">
        <v>87</v>
      </c>
      <c r="Q427" s="116" t="s">
        <v>87</v>
      </c>
      <c r="R427" s="116" t="s">
        <v>87</v>
      </c>
      <c r="S427" s="116" t="s">
        <v>87</v>
      </c>
      <c r="T427" s="116" t="s">
        <v>87</v>
      </c>
      <c r="U427" s="116" t="s">
        <v>87</v>
      </c>
      <c r="V427" s="116" t="s">
        <v>87</v>
      </c>
      <c r="W427" s="116" t="s">
        <v>87</v>
      </c>
    </row>
    <row r="428" spans="1:23" ht="13.5" customHeight="1" x14ac:dyDescent="0.35">
      <c r="A428" s="175">
        <v>1.0416666666666666E-2</v>
      </c>
      <c r="B428" s="115" t="s">
        <v>87</v>
      </c>
      <c r="C428" s="115" t="s">
        <v>87</v>
      </c>
      <c r="D428" s="115" t="s">
        <v>87</v>
      </c>
      <c r="E428" s="115" t="s">
        <v>87</v>
      </c>
      <c r="F428" s="115" t="s">
        <v>87</v>
      </c>
      <c r="G428" s="115" t="s">
        <v>87</v>
      </c>
      <c r="H428" s="115" t="s">
        <v>87</v>
      </c>
      <c r="I428" s="115" t="s">
        <v>87</v>
      </c>
      <c r="J428" s="115" t="s">
        <v>87</v>
      </c>
      <c r="K428" s="115" t="s">
        <v>87</v>
      </c>
      <c r="L428" s="115" t="s">
        <v>87</v>
      </c>
      <c r="M428" s="115" t="s">
        <v>87</v>
      </c>
      <c r="N428" s="115" t="s">
        <v>87</v>
      </c>
      <c r="O428" s="115" t="s">
        <v>87</v>
      </c>
      <c r="P428" s="115" t="s">
        <v>87</v>
      </c>
      <c r="Q428" s="115" t="s">
        <v>87</v>
      </c>
      <c r="R428" s="115" t="s">
        <v>87</v>
      </c>
      <c r="S428" s="115" t="s">
        <v>87</v>
      </c>
      <c r="T428" s="115" t="s">
        <v>87</v>
      </c>
      <c r="U428" s="115" t="s">
        <v>87</v>
      </c>
      <c r="V428" s="115" t="s">
        <v>87</v>
      </c>
      <c r="W428" s="115" t="s">
        <v>87</v>
      </c>
    </row>
    <row r="429" spans="1:23" ht="13.5" customHeight="1" x14ac:dyDescent="0.35">
      <c r="A429" s="175">
        <v>2.0833333333333332E-2</v>
      </c>
      <c r="B429" s="115" t="s">
        <v>87</v>
      </c>
      <c r="C429" s="115" t="s">
        <v>87</v>
      </c>
      <c r="D429" s="115" t="s">
        <v>87</v>
      </c>
      <c r="E429" s="115" t="s">
        <v>87</v>
      </c>
      <c r="F429" s="115" t="s">
        <v>87</v>
      </c>
      <c r="G429" s="115" t="s">
        <v>87</v>
      </c>
      <c r="H429" s="115" t="s">
        <v>87</v>
      </c>
      <c r="I429" s="115" t="s">
        <v>87</v>
      </c>
      <c r="J429" s="115" t="s">
        <v>87</v>
      </c>
      <c r="K429" s="115" t="s">
        <v>87</v>
      </c>
      <c r="L429" s="115" t="s">
        <v>87</v>
      </c>
      <c r="M429" s="115" t="s">
        <v>87</v>
      </c>
      <c r="N429" s="115" t="s">
        <v>87</v>
      </c>
      <c r="O429" s="115" t="s">
        <v>87</v>
      </c>
      <c r="P429" s="115" t="s">
        <v>87</v>
      </c>
      <c r="Q429" s="115" t="s">
        <v>87</v>
      </c>
      <c r="R429" s="115" t="s">
        <v>87</v>
      </c>
      <c r="S429" s="115" t="s">
        <v>87</v>
      </c>
      <c r="T429" s="115" t="s">
        <v>87</v>
      </c>
      <c r="U429" s="115" t="s">
        <v>87</v>
      </c>
      <c r="V429" s="115" t="s">
        <v>87</v>
      </c>
      <c r="W429" s="115" t="s">
        <v>87</v>
      </c>
    </row>
    <row r="430" spans="1:23" ht="13.5" customHeight="1" x14ac:dyDescent="0.35">
      <c r="A430" s="175">
        <v>3.125E-2</v>
      </c>
      <c r="B430" s="115" t="s">
        <v>87</v>
      </c>
      <c r="C430" s="115" t="s">
        <v>87</v>
      </c>
      <c r="D430" s="115" t="s">
        <v>87</v>
      </c>
      <c r="E430" s="115" t="s">
        <v>87</v>
      </c>
      <c r="F430" s="115" t="s">
        <v>87</v>
      </c>
      <c r="G430" s="115" t="s">
        <v>87</v>
      </c>
      <c r="H430" s="115" t="s">
        <v>87</v>
      </c>
      <c r="I430" s="115" t="s">
        <v>87</v>
      </c>
      <c r="J430" s="115" t="s">
        <v>87</v>
      </c>
      <c r="K430" s="115" t="s">
        <v>87</v>
      </c>
      <c r="L430" s="115" t="s">
        <v>87</v>
      </c>
      <c r="M430" s="115" t="s">
        <v>87</v>
      </c>
      <c r="N430" s="115" t="s">
        <v>87</v>
      </c>
      <c r="O430" s="115" t="s">
        <v>87</v>
      </c>
      <c r="P430" s="115" t="s">
        <v>87</v>
      </c>
      <c r="Q430" s="115" t="s">
        <v>87</v>
      </c>
      <c r="R430" s="115" t="s">
        <v>87</v>
      </c>
      <c r="S430" s="115" t="s">
        <v>87</v>
      </c>
      <c r="T430" s="115" t="s">
        <v>87</v>
      </c>
      <c r="U430" s="115" t="s">
        <v>87</v>
      </c>
      <c r="V430" s="115" t="s">
        <v>87</v>
      </c>
      <c r="W430" s="115" t="s">
        <v>87</v>
      </c>
    </row>
    <row r="431" spans="1:23" ht="13.5" customHeight="1" x14ac:dyDescent="0.35">
      <c r="A431" s="175">
        <v>4.1666666666666664E-2</v>
      </c>
      <c r="B431" s="115" t="s">
        <v>87</v>
      </c>
      <c r="C431" s="115" t="s">
        <v>87</v>
      </c>
      <c r="D431" s="115" t="s">
        <v>87</v>
      </c>
      <c r="E431" s="115" t="s">
        <v>87</v>
      </c>
      <c r="F431" s="115" t="s">
        <v>87</v>
      </c>
      <c r="G431" s="115" t="s">
        <v>87</v>
      </c>
      <c r="H431" s="115" t="s">
        <v>87</v>
      </c>
      <c r="I431" s="115" t="s">
        <v>87</v>
      </c>
      <c r="J431" s="115" t="s">
        <v>87</v>
      </c>
      <c r="K431" s="115" t="s">
        <v>87</v>
      </c>
      <c r="L431" s="115" t="s">
        <v>87</v>
      </c>
      <c r="M431" s="115" t="s">
        <v>87</v>
      </c>
      <c r="N431" s="115" t="s">
        <v>87</v>
      </c>
      <c r="O431" s="115" t="s">
        <v>87</v>
      </c>
      <c r="P431" s="115" t="s">
        <v>87</v>
      </c>
      <c r="Q431" s="115" t="s">
        <v>87</v>
      </c>
      <c r="R431" s="115" t="s">
        <v>87</v>
      </c>
      <c r="S431" s="115" t="s">
        <v>87</v>
      </c>
      <c r="T431" s="115" t="s">
        <v>87</v>
      </c>
      <c r="U431" s="115" t="s">
        <v>87</v>
      </c>
      <c r="V431" s="115" t="s">
        <v>87</v>
      </c>
      <c r="W431" s="115" t="s">
        <v>87</v>
      </c>
    </row>
    <row r="432" spans="1:23" ht="13.5" customHeight="1" x14ac:dyDescent="0.35">
      <c r="A432" s="175">
        <v>5.2083333333333336E-2</v>
      </c>
      <c r="B432" s="115" t="s">
        <v>87</v>
      </c>
      <c r="C432" s="115" t="s">
        <v>87</v>
      </c>
      <c r="D432" s="115" t="s">
        <v>87</v>
      </c>
      <c r="E432" s="115" t="s">
        <v>87</v>
      </c>
      <c r="F432" s="115" t="s">
        <v>87</v>
      </c>
      <c r="G432" s="115" t="s">
        <v>87</v>
      </c>
      <c r="H432" s="115" t="s">
        <v>87</v>
      </c>
      <c r="I432" s="115" t="s">
        <v>87</v>
      </c>
      <c r="J432" s="115" t="s">
        <v>87</v>
      </c>
      <c r="K432" s="115" t="s">
        <v>87</v>
      </c>
      <c r="L432" s="115" t="s">
        <v>87</v>
      </c>
      <c r="M432" s="115" t="s">
        <v>87</v>
      </c>
      <c r="N432" s="115" t="s">
        <v>87</v>
      </c>
      <c r="O432" s="115" t="s">
        <v>87</v>
      </c>
      <c r="P432" s="115" t="s">
        <v>87</v>
      </c>
      <c r="Q432" s="115" t="s">
        <v>87</v>
      </c>
      <c r="R432" s="115" t="s">
        <v>87</v>
      </c>
      <c r="S432" s="115" t="s">
        <v>87</v>
      </c>
      <c r="T432" s="115" t="s">
        <v>87</v>
      </c>
      <c r="U432" s="115" t="s">
        <v>87</v>
      </c>
      <c r="V432" s="115" t="s">
        <v>87</v>
      </c>
      <c r="W432" s="115" t="s">
        <v>87</v>
      </c>
    </row>
    <row r="433" spans="1:23" ht="13.5" customHeight="1" x14ac:dyDescent="0.35">
      <c r="A433" s="175">
        <v>6.25E-2</v>
      </c>
      <c r="B433" s="115" t="s">
        <v>87</v>
      </c>
      <c r="C433" s="115" t="s">
        <v>87</v>
      </c>
      <c r="D433" s="115" t="s">
        <v>87</v>
      </c>
      <c r="E433" s="115" t="s">
        <v>87</v>
      </c>
      <c r="F433" s="115" t="s">
        <v>87</v>
      </c>
      <c r="G433" s="115" t="s">
        <v>87</v>
      </c>
      <c r="H433" s="115" t="s">
        <v>87</v>
      </c>
      <c r="I433" s="115" t="s">
        <v>87</v>
      </c>
      <c r="J433" s="115" t="s">
        <v>87</v>
      </c>
      <c r="K433" s="115" t="s">
        <v>87</v>
      </c>
      <c r="L433" s="115" t="s">
        <v>87</v>
      </c>
      <c r="M433" s="115" t="s">
        <v>87</v>
      </c>
      <c r="N433" s="115" t="s">
        <v>87</v>
      </c>
      <c r="O433" s="115" t="s">
        <v>87</v>
      </c>
      <c r="P433" s="115" t="s">
        <v>87</v>
      </c>
      <c r="Q433" s="115" t="s">
        <v>87</v>
      </c>
      <c r="R433" s="115" t="s">
        <v>87</v>
      </c>
      <c r="S433" s="115" t="s">
        <v>87</v>
      </c>
      <c r="T433" s="115" t="s">
        <v>87</v>
      </c>
      <c r="U433" s="115" t="s">
        <v>87</v>
      </c>
      <c r="V433" s="115" t="s">
        <v>87</v>
      </c>
      <c r="W433" s="115" t="s">
        <v>87</v>
      </c>
    </row>
    <row r="434" spans="1:23" ht="13.5" customHeight="1" x14ac:dyDescent="0.35">
      <c r="A434" s="175">
        <v>7.2916666666666699E-2</v>
      </c>
      <c r="B434" s="115" t="s">
        <v>87</v>
      </c>
      <c r="C434" s="115" t="s">
        <v>87</v>
      </c>
      <c r="D434" s="115" t="s">
        <v>87</v>
      </c>
      <c r="E434" s="115" t="s">
        <v>87</v>
      </c>
      <c r="F434" s="115" t="s">
        <v>87</v>
      </c>
      <c r="G434" s="115" t="s">
        <v>87</v>
      </c>
      <c r="H434" s="115" t="s">
        <v>87</v>
      </c>
      <c r="I434" s="115" t="s">
        <v>87</v>
      </c>
      <c r="J434" s="115" t="s">
        <v>87</v>
      </c>
      <c r="K434" s="115" t="s">
        <v>87</v>
      </c>
      <c r="L434" s="115" t="s">
        <v>87</v>
      </c>
      <c r="M434" s="115" t="s">
        <v>87</v>
      </c>
      <c r="N434" s="115" t="s">
        <v>87</v>
      </c>
      <c r="O434" s="115" t="s">
        <v>87</v>
      </c>
      <c r="P434" s="115" t="s">
        <v>87</v>
      </c>
      <c r="Q434" s="115" t="s">
        <v>87</v>
      </c>
      <c r="R434" s="115" t="s">
        <v>87</v>
      </c>
      <c r="S434" s="115" t="s">
        <v>87</v>
      </c>
      <c r="T434" s="115" t="s">
        <v>87</v>
      </c>
      <c r="U434" s="115" t="s">
        <v>87</v>
      </c>
      <c r="V434" s="115" t="s">
        <v>87</v>
      </c>
      <c r="W434" s="115" t="s">
        <v>87</v>
      </c>
    </row>
    <row r="435" spans="1:23" ht="13.5" customHeight="1" x14ac:dyDescent="0.35">
      <c r="A435" s="175">
        <v>8.3333333333333301E-2</v>
      </c>
      <c r="B435" s="115" t="s">
        <v>87</v>
      </c>
      <c r="C435" s="115" t="s">
        <v>87</v>
      </c>
      <c r="D435" s="115" t="s">
        <v>87</v>
      </c>
      <c r="E435" s="115" t="s">
        <v>87</v>
      </c>
      <c r="F435" s="115" t="s">
        <v>87</v>
      </c>
      <c r="G435" s="115" t="s">
        <v>87</v>
      </c>
      <c r="H435" s="115" t="s">
        <v>87</v>
      </c>
      <c r="I435" s="115" t="s">
        <v>87</v>
      </c>
      <c r="J435" s="115" t="s">
        <v>87</v>
      </c>
      <c r="K435" s="115" t="s">
        <v>87</v>
      </c>
      <c r="L435" s="115" t="s">
        <v>87</v>
      </c>
      <c r="M435" s="115" t="s">
        <v>87</v>
      </c>
      <c r="N435" s="115" t="s">
        <v>87</v>
      </c>
      <c r="O435" s="115" t="s">
        <v>87</v>
      </c>
      <c r="P435" s="115" t="s">
        <v>87</v>
      </c>
      <c r="Q435" s="115" t="s">
        <v>87</v>
      </c>
      <c r="R435" s="115" t="s">
        <v>87</v>
      </c>
      <c r="S435" s="115" t="s">
        <v>87</v>
      </c>
      <c r="T435" s="115" t="s">
        <v>87</v>
      </c>
      <c r="U435" s="115" t="s">
        <v>87</v>
      </c>
      <c r="V435" s="115" t="s">
        <v>87</v>
      </c>
      <c r="W435" s="115" t="s">
        <v>87</v>
      </c>
    </row>
    <row r="436" spans="1:23" ht="13.5" customHeight="1" x14ac:dyDescent="0.35">
      <c r="A436" s="175">
        <v>9.375E-2</v>
      </c>
      <c r="B436" s="115" t="s">
        <v>87</v>
      </c>
      <c r="C436" s="115" t="s">
        <v>87</v>
      </c>
      <c r="D436" s="115" t="s">
        <v>87</v>
      </c>
      <c r="E436" s="115" t="s">
        <v>87</v>
      </c>
      <c r="F436" s="115" t="s">
        <v>87</v>
      </c>
      <c r="G436" s="115" t="s">
        <v>87</v>
      </c>
      <c r="H436" s="115" t="s">
        <v>87</v>
      </c>
      <c r="I436" s="115" t="s">
        <v>87</v>
      </c>
      <c r="J436" s="115" t="s">
        <v>87</v>
      </c>
      <c r="K436" s="115" t="s">
        <v>87</v>
      </c>
      <c r="L436" s="115" t="s">
        <v>87</v>
      </c>
      <c r="M436" s="115" t="s">
        <v>87</v>
      </c>
      <c r="N436" s="115" t="s">
        <v>87</v>
      </c>
      <c r="O436" s="115" t="s">
        <v>87</v>
      </c>
      <c r="P436" s="115" t="s">
        <v>87</v>
      </c>
      <c r="Q436" s="115" t="s">
        <v>87</v>
      </c>
      <c r="R436" s="115" t="s">
        <v>87</v>
      </c>
      <c r="S436" s="115" t="s">
        <v>87</v>
      </c>
      <c r="T436" s="115" t="s">
        <v>87</v>
      </c>
      <c r="U436" s="115" t="s">
        <v>87</v>
      </c>
      <c r="V436" s="115" t="s">
        <v>87</v>
      </c>
      <c r="W436" s="115" t="s">
        <v>87</v>
      </c>
    </row>
    <row r="437" spans="1:23" ht="13.5" customHeight="1" x14ac:dyDescent="0.35">
      <c r="A437" s="175">
        <v>0.104166666666667</v>
      </c>
      <c r="B437" s="115" t="s">
        <v>87</v>
      </c>
      <c r="C437" s="115" t="s">
        <v>87</v>
      </c>
      <c r="D437" s="115" t="s">
        <v>87</v>
      </c>
      <c r="E437" s="115" t="s">
        <v>87</v>
      </c>
      <c r="F437" s="115" t="s">
        <v>87</v>
      </c>
      <c r="G437" s="115" t="s">
        <v>87</v>
      </c>
      <c r="H437" s="115" t="s">
        <v>87</v>
      </c>
      <c r="I437" s="115" t="s">
        <v>87</v>
      </c>
      <c r="J437" s="115" t="s">
        <v>87</v>
      </c>
      <c r="K437" s="115" t="s">
        <v>87</v>
      </c>
      <c r="L437" s="115" t="s">
        <v>87</v>
      </c>
      <c r="M437" s="115" t="s">
        <v>87</v>
      </c>
      <c r="N437" s="115" t="s">
        <v>87</v>
      </c>
      <c r="O437" s="115" t="s">
        <v>87</v>
      </c>
      <c r="P437" s="115" t="s">
        <v>87</v>
      </c>
      <c r="Q437" s="115" t="s">
        <v>87</v>
      </c>
      <c r="R437" s="115" t="s">
        <v>87</v>
      </c>
      <c r="S437" s="115" t="s">
        <v>87</v>
      </c>
      <c r="T437" s="115" t="s">
        <v>87</v>
      </c>
      <c r="U437" s="115" t="s">
        <v>87</v>
      </c>
      <c r="V437" s="115" t="s">
        <v>87</v>
      </c>
      <c r="W437" s="115" t="s">
        <v>87</v>
      </c>
    </row>
    <row r="438" spans="1:23" ht="13.5" customHeight="1" x14ac:dyDescent="0.35">
      <c r="A438" s="175">
        <v>0.114583333333333</v>
      </c>
      <c r="B438" s="115" t="s">
        <v>87</v>
      </c>
      <c r="C438" s="115" t="s">
        <v>87</v>
      </c>
      <c r="D438" s="115" t="s">
        <v>87</v>
      </c>
      <c r="E438" s="115" t="s">
        <v>87</v>
      </c>
      <c r="F438" s="115" t="s">
        <v>87</v>
      </c>
      <c r="G438" s="115" t="s">
        <v>87</v>
      </c>
      <c r="H438" s="115" t="s">
        <v>87</v>
      </c>
      <c r="I438" s="115" t="s">
        <v>87</v>
      </c>
      <c r="J438" s="115" t="s">
        <v>87</v>
      </c>
      <c r="K438" s="115" t="s">
        <v>87</v>
      </c>
      <c r="L438" s="115" t="s">
        <v>87</v>
      </c>
      <c r="M438" s="115" t="s">
        <v>87</v>
      </c>
      <c r="N438" s="115" t="s">
        <v>87</v>
      </c>
      <c r="O438" s="115" t="s">
        <v>87</v>
      </c>
      <c r="P438" s="115" t="s">
        <v>87</v>
      </c>
      <c r="Q438" s="115" t="s">
        <v>87</v>
      </c>
      <c r="R438" s="115" t="s">
        <v>87</v>
      </c>
      <c r="S438" s="115" t="s">
        <v>87</v>
      </c>
      <c r="T438" s="115" t="s">
        <v>87</v>
      </c>
      <c r="U438" s="115" t="s">
        <v>87</v>
      </c>
      <c r="V438" s="115" t="s">
        <v>87</v>
      </c>
      <c r="W438" s="115" t="s">
        <v>87</v>
      </c>
    </row>
    <row r="439" spans="1:23" ht="13.5" customHeight="1" x14ac:dyDescent="0.35">
      <c r="A439" s="175">
        <v>0.125</v>
      </c>
      <c r="B439" s="115" t="s">
        <v>87</v>
      </c>
      <c r="C439" s="115" t="s">
        <v>87</v>
      </c>
      <c r="D439" s="115" t="s">
        <v>87</v>
      </c>
      <c r="E439" s="115" t="s">
        <v>87</v>
      </c>
      <c r="F439" s="115" t="s">
        <v>87</v>
      </c>
      <c r="G439" s="115" t="s">
        <v>87</v>
      </c>
      <c r="H439" s="115" t="s">
        <v>87</v>
      </c>
      <c r="I439" s="115" t="s">
        <v>87</v>
      </c>
      <c r="J439" s="115" t="s">
        <v>87</v>
      </c>
      <c r="K439" s="115" t="s">
        <v>87</v>
      </c>
      <c r="L439" s="115" t="s">
        <v>87</v>
      </c>
      <c r="M439" s="115" t="s">
        <v>87</v>
      </c>
      <c r="N439" s="115" t="s">
        <v>87</v>
      </c>
      <c r="O439" s="115" t="s">
        <v>87</v>
      </c>
      <c r="P439" s="115" t="s">
        <v>87</v>
      </c>
      <c r="Q439" s="115" t="s">
        <v>87</v>
      </c>
      <c r="R439" s="115" t="s">
        <v>87</v>
      </c>
      <c r="S439" s="115" t="s">
        <v>87</v>
      </c>
      <c r="T439" s="115" t="s">
        <v>87</v>
      </c>
      <c r="U439" s="115" t="s">
        <v>87</v>
      </c>
      <c r="V439" s="115" t="s">
        <v>87</v>
      </c>
      <c r="W439" s="115" t="s">
        <v>87</v>
      </c>
    </row>
    <row r="440" spans="1:23" ht="13.5" customHeight="1" x14ac:dyDescent="0.35">
      <c r="A440" s="175">
        <v>0.13541666666666699</v>
      </c>
      <c r="B440" s="115" t="s">
        <v>87</v>
      </c>
      <c r="C440" s="115" t="s">
        <v>87</v>
      </c>
      <c r="D440" s="115" t="s">
        <v>87</v>
      </c>
      <c r="E440" s="115" t="s">
        <v>87</v>
      </c>
      <c r="F440" s="115" t="s">
        <v>87</v>
      </c>
      <c r="G440" s="115" t="s">
        <v>87</v>
      </c>
      <c r="H440" s="115" t="s">
        <v>87</v>
      </c>
      <c r="I440" s="115" t="s">
        <v>87</v>
      </c>
      <c r="J440" s="115" t="s">
        <v>87</v>
      </c>
      <c r="K440" s="115" t="s">
        <v>87</v>
      </c>
      <c r="L440" s="115" t="s">
        <v>87</v>
      </c>
      <c r="M440" s="115" t="s">
        <v>87</v>
      </c>
      <c r="N440" s="115" t="s">
        <v>87</v>
      </c>
      <c r="O440" s="115" t="s">
        <v>87</v>
      </c>
      <c r="P440" s="115" t="s">
        <v>87</v>
      </c>
      <c r="Q440" s="115" t="s">
        <v>87</v>
      </c>
      <c r="R440" s="115" t="s">
        <v>87</v>
      </c>
      <c r="S440" s="115" t="s">
        <v>87</v>
      </c>
      <c r="T440" s="115" t="s">
        <v>87</v>
      </c>
      <c r="U440" s="115" t="s">
        <v>87</v>
      </c>
      <c r="V440" s="115" t="s">
        <v>87</v>
      </c>
      <c r="W440" s="115" t="s">
        <v>87</v>
      </c>
    </row>
    <row r="441" spans="1:23" ht="13.5" customHeight="1" x14ac:dyDescent="0.35">
      <c r="A441" s="175">
        <v>0.14583333333333301</v>
      </c>
      <c r="B441" s="115" t="s">
        <v>87</v>
      </c>
      <c r="C441" s="115" t="s">
        <v>87</v>
      </c>
      <c r="D441" s="115" t="s">
        <v>87</v>
      </c>
      <c r="E441" s="115" t="s">
        <v>87</v>
      </c>
      <c r="F441" s="115" t="s">
        <v>87</v>
      </c>
      <c r="G441" s="115" t="s">
        <v>87</v>
      </c>
      <c r="H441" s="115" t="s">
        <v>87</v>
      </c>
      <c r="I441" s="115" t="s">
        <v>87</v>
      </c>
      <c r="J441" s="115" t="s">
        <v>87</v>
      </c>
      <c r="K441" s="115" t="s">
        <v>87</v>
      </c>
      <c r="L441" s="115" t="s">
        <v>87</v>
      </c>
      <c r="M441" s="115" t="s">
        <v>87</v>
      </c>
      <c r="N441" s="115" t="s">
        <v>87</v>
      </c>
      <c r="O441" s="115" t="s">
        <v>87</v>
      </c>
      <c r="P441" s="115" t="s">
        <v>87</v>
      </c>
      <c r="Q441" s="115" t="s">
        <v>87</v>
      </c>
      <c r="R441" s="115" t="s">
        <v>87</v>
      </c>
      <c r="S441" s="115" t="s">
        <v>87</v>
      </c>
      <c r="T441" s="115" t="s">
        <v>87</v>
      </c>
      <c r="U441" s="115" t="s">
        <v>87</v>
      </c>
      <c r="V441" s="115" t="s">
        <v>87</v>
      </c>
      <c r="W441" s="115" t="s">
        <v>87</v>
      </c>
    </row>
    <row r="442" spans="1:23" ht="13.5" customHeight="1" x14ac:dyDescent="0.35">
      <c r="A442" s="175">
        <v>0.15625</v>
      </c>
      <c r="B442" s="115" t="s">
        <v>87</v>
      </c>
      <c r="C442" s="115" t="s">
        <v>87</v>
      </c>
      <c r="D442" s="115" t="s">
        <v>87</v>
      </c>
      <c r="E442" s="115" t="s">
        <v>87</v>
      </c>
      <c r="F442" s="115" t="s">
        <v>87</v>
      </c>
      <c r="G442" s="115" t="s">
        <v>87</v>
      </c>
      <c r="H442" s="115" t="s">
        <v>87</v>
      </c>
      <c r="I442" s="115" t="s">
        <v>87</v>
      </c>
      <c r="J442" s="115" t="s">
        <v>87</v>
      </c>
      <c r="K442" s="115" t="s">
        <v>87</v>
      </c>
      <c r="L442" s="115" t="s">
        <v>87</v>
      </c>
      <c r="M442" s="115" t="s">
        <v>87</v>
      </c>
      <c r="N442" s="115" t="s">
        <v>87</v>
      </c>
      <c r="O442" s="115" t="s">
        <v>87</v>
      </c>
      <c r="P442" s="115" t="s">
        <v>87</v>
      </c>
      <c r="Q442" s="115" t="s">
        <v>87</v>
      </c>
      <c r="R442" s="115" t="s">
        <v>87</v>
      </c>
      <c r="S442" s="115" t="s">
        <v>87</v>
      </c>
      <c r="T442" s="115" t="s">
        <v>87</v>
      </c>
      <c r="U442" s="115" t="s">
        <v>87</v>
      </c>
      <c r="V442" s="115" t="s">
        <v>87</v>
      </c>
      <c r="W442" s="115" t="s">
        <v>87</v>
      </c>
    </row>
    <row r="443" spans="1:23" ht="13.5" customHeight="1" x14ac:dyDescent="0.35">
      <c r="A443" s="175">
        <v>0.16666666666666699</v>
      </c>
      <c r="B443" s="115" t="s">
        <v>87</v>
      </c>
      <c r="C443" s="115" t="s">
        <v>87</v>
      </c>
      <c r="D443" s="115" t="s">
        <v>87</v>
      </c>
      <c r="E443" s="115" t="s">
        <v>87</v>
      </c>
      <c r="F443" s="115" t="s">
        <v>87</v>
      </c>
      <c r="G443" s="115" t="s">
        <v>87</v>
      </c>
      <c r="H443" s="115" t="s">
        <v>87</v>
      </c>
      <c r="I443" s="115" t="s">
        <v>87</v>
      </c>
      <c r="J443" s="115" t="s">
        <v>87</v>
      </c>
      <c r="K443" s="115" t="s">
        <v>87</v>
      </c>
      <c r="L443" s="115" t="s">
        <v>87</v>
      </c>
      <c r="M443" s="115" t="s">
        <v>87</v>
      </c>
      <c r="N443" s="115" t="s">
        <v>87</v>
      </c>
      <c r="O443" s="115" t="s">
        <v>87</v>
      </c>
      <c r="P443" s="115" t="s">
        <v>87</v>
      </c>
      <c r="Q443" s="115" t="s">
        <v>87</v>
      </c>
      <c r="R443" s="115" t="s">
        <v>87</v>
      </c>
      <c r="S443" s="115" t="s">
        <v>87</v>
      </c>
      <c r="T443" s="115" t="s">
        <v>87</v>
      </c>
      <c r="U443" s="115" t="s">
        <v>87</v>
      </c>
      <c r="V443" s="115" t="s">
        <v>87</v>
      </c>
      <c r="W443" s="115" t="s">
        <v>87</v>
      </c>
    </row>
    <row r="444" spans="1:23" ht="13.5" customHeight="1" x14ac:dyDescent="0.35">
      <c r="A444" s="175">
        <v>0.17708333333333301</v>
      </c>
      <c r="B444" s="115" t="s">
        <v>87</v>
      </c>
      <c r="C444" s="115" t="s">
        <v>87</v>
      </c>
      <c r="D444" s="115" t="s">
        <v>87</v>
      </c>
      <c r="E444" s="115" t="s">
        <v>87</v>
      </c>
      <c r="F444" s="115" t="s">
        <v>87</v>
      </c>
      <c r="G444" s="115" t="s">
        <v>87</v>
      </c>
      <c r="H444" s="115" t="s">
        <v>87</v>
      </c>
      <c r="I444" s="115" t="s">
        <v>87</v>
      </c>
      <c r="J444" s="115" t="s">
        <v>87</v>
      </c>
      <c r="K444" s="115" t="s">
        <v>87</v>
      </c>
      <c r="L444" s="115" t="s">
        <v>87</v>
      </c>
      <c r="M444" s="115" t="s">
        <v>87</v>
      </c>
      <c r="N444" s="115" t="s">
        <v>87</v>
      </c>
      <c r="O444" s="115" t="s">
        <v>87</v>
      </c>
      <c r="P444" s="115" t="s">
        <v>87</v>
      </c>
      <c r="Q444" s="115" t="s">
        <v>87</v>
      </c>
      <c r="R444" s="115" t="s">
        <v>87</v>
      </c>
      <c r="S444" s="115" t="s">
        <v>87</v>
      </c>
      <c r="T444" s="115" t="s">
        <v>87</v>
      </c>
      <c r="U444" s="115" t="s">
        <v>87</v>
      </c>
      <c r="V444" s="115" t="s">
        <v>87</v>
      </c>
      <c r="W444" s="115" t="s">
        <v>87</v>
      </c>
    </row>
    <row r="445" spans="1:23" ht="13.5" customHeight="1" x14ac:dyDescent="0.35">
      <c r="A445" s="175">
        <v>0.1875</v>
      </c>
      <c r="B445" s="115" t="s">
        <v>87</v>
      </c>
      <c r="C445" s="115" t="s">
        <v>87</v>
      </c>
      <c r="D445" s="115" t="s">
        <v>87</v>
      </c>
      <c r="E445" s="115" t="s">
        <v>87</v>
      </c>
      <c r="F445" s="115" t="s">
        <v>87</v>
      </c>
      <c r="G445" s="115" t="s">
        <v>87</v>
      </c>
      <c r="H445" s="115" t="s">
        <v>87</v>
      </c>
      <c r="I445" s="115" t="s">
        <v>87</v>
      </c>
      <c r="J445" s="115" t="s">
        <v>87</v>
      </c>
      <c r="K445" s="115" t="s">
        <v>87</v>
      </c>
      <c r="L445" s="115" t="s">
        <v>87</v>
      </c>
      <c r="M445" s="115" t="s">
        <v>87</v>
      </c>
      <c r="N445" s="115" t="s">
        <v>87</v>
      </c>
      <c r="O445" s="115" t="s">
        <v>87</v>
      </c>
      <c r="P445" s="115" t="s">
        <v>87</v>
      </c>
      <c r="Q445" s="115" t="s">
        <v>87</v>
      </c>
      <c r="R445" s="115" t="s">
        <v>87</v>
      </c>
      <c r="S445" s="115" t="s">
        <v>87</v>
      </c>
      <c r="T445" s="115" t="s">
        <v>87</v>
      </c>
      <c r="U445" s="115" t="s">
        <v>87</v>
      </c>
      <c r="V445" s="115" t="s">
        <v>87</v>
      </c>
      <c r="W445" s="115" t="s">
        <v>87</v>
      </c>
    </row>
    <row r="446" spans="1:23" ht="13.5" customHeight="1" x14ac:dyDescent="0.35">
      <c r="A446" s="175">
        <v>0.19791666666666699</v>
      </c>
      <c r="B446" s="115" t="s">
        <v>87</v>
      </c>
      <c r="C446" s="115" t="s">
        <v>87</v>
      </c>
      <c r="D446" s="115" t="s">
        <v>87</v>
      </c>
      <c r="E446" s="115" t="s">
        <v>87</v>
      </c>
      <c r="F446" s="115" t="s">
        <v>87</v>
      </c>
      <c r="G446" s="115" t="s">
        <v>87</v>
      </c>
      <c r="H446" s="115" t="s">
        <v>87</v>
      </c>
      <c r="I446" s="115" t="s">
        <v>87</v>
      </c>
      <c r="J446" s="115" t="s">
        <v>87</v>
      </c>
      <c r="K446" s="115" t="s">
        <v>87</v>
      </c>
      <c r="L446" s="115" t="s">
        <v>87</v>
      </c>
      <c r="M446" s="115" t="s">
        <v>87</v>
      </c>
      <c r="N446" s="115" t="s">
        <v>87</v>
      </c>
      <c r="O446" s="115" t="s">
        <v>87</v>
      </c>
      <c r="P446" s="115" t="s">
        <v>87</v>
      </c>
      <c r="Q446" s="115" t="s">
        <v>87</v>
      </c>
      <c r="R446" s="115" t="s">
        <v>87</v>
      </c>
      <c r="S446" s="115" t="s">
        <v>87</v>
      </c>
      <c r="T446" s="115" t="s">
        <v>87</v>
      </c>
      <c r="U446" s="115" t="s">
        <v>87</v>
      </c>
      <c r="V446" s="115" t="s">
        <v>87</v>
      </c>
      <c r="W446" s="115" t="s">
        <v>87</v>
      </c>
    </row>
    <row r="447" spans="1:23" ht="13.5" customHeight="1" x14ac:dyDescent="0.35">
      <c r="A447" s="175">
        <v>0.20833333333333301</v>
      </c>
      <c r="B447" s="115" t="s">
        <v>87</v>
      </c>
      <c r="C447" s="115" t="s">
        <v>87</v>
      </c>
      <c r="D447" s="115" t="s">
        <v>87</v>
      </c>
      <c r="E447" s="115" t="s">
        <v>87</v>
      </c>
      <c r="F447" s="115" t="s">
        <v>87</v>
      </c>
      <c r="G447" s="115" t="s">
        <v>87</v>
      </c>
      <c r="H447" s="115" t="s">
        <v>87</v>
      </c>
      <c r="I447" s="115" t="s">
        <v>87</v>
      </c>
      <c r="J447" s="115" t="s">
        <v>87</v>
      </c>
      <c r="K447" s="115" t="s">
        <v>87</v>
      </c>
      <c r="L447" s="115" t="s">
        <v>87</v>
      </c>
      <c r="M447" s="115" t="s">
        <v>87</v>
      </c>
      <c r="N447" s="115" t="s">
        <v>87</v>
      </c>
      <c r="O447" s="115" t="s">
        <v>87</v>
      </c>
      <c r="P447" s="115" t="s">
        <v>87</v>
      </c>
      <c r="Q447" s="115" t="s">
        <v>87</v>
      </c>
      <c r="R447" s="115" t="s">
        <v>87</v>
      </c>
      <c r="S447" s="115" t="s">
        <v>87</v>
      </c>
      <c r="T447" s="115" t="s">
        <v>87</v>
      </c>
      <c r="U447" s="115" t="s">
        <v>87</v>
      </c>
      <c r="V447" s="115" t="s">
        <v>87</v>
      </c>
      <c r="W447" s="115" t="s">
        <v>87</v>
      </c>
    </row>
    <row r="448" spans="1:23" ht="13.5" customHeight="1" x14ac:dyDescent="0.35">
      <c r="A448" s="175">
        <v>0.21875</v>
      </c>
      <c r="B448" s="115" t="s">
        <v>87</v>
      </c>
      <c r="C448" s="115" t="s">
        <v>87</v>
      </c>
      <c r="D448" s="115" t="s">
        <v>87</v>
      </c>
      <c r="E448" s="115" t="s">
        <v>87</v>
      </c>
      <c r="F448" s="115" t="s">
        <v>87</v>
      </c>
      <c r="G448" s="115" t="s">
        <v>87</v>
      </c>
      <c r="H448" s="115" t="s">
        <v>87</v>
      </c>
      <c r="I448" s="115" t="s">
        <v>87</v>
      </c>
      <c r="J448" s="115" t="s">
        <v>87</v>
      </c>
      <c r="K448" s="115" t="s">
        <v>87</v>
      </c>
      <c r="L448" s="115" t="s">
        <v>87</v>
      </c>
      <c r="M448" s="115" t="s">
        <v>87</v>
      </c>
      <c r="N448" s="115" t="s">
        <v>87</v>
      </c>
      <c r="O448" s="115" t="s">
        <v>87</v>
      </c>
      <c r="P448" s="115" t="s">
        <v>87</v>
      </c>
      <c r="Q448" s="115" t="s">
        <v>87</v>
      </c>
      <c r="R448" s="115" t="s">
        <v>87</v>
      </c>
      <c r="S448" s="115" t="s">
        <v>87</v>
      </c>
      <c r="T448" s="115" t="s">
        <v>87</v>
      </c>
      <c r="U448" s="115" t="s">
        <v>87</v>
      </c>
      <c r="V448" s="115" t="s">
        <v>87</v>
      </c>
      <c r="W448" s="115" t="s">
        <v>87</v>
      </c>
    </row>
    <row r="449" spans="1:23" ht="13.5" customHeight="1" x14ac:dyDescent="0.35">
      <c r="A449" s="175">
        <v>0.22916666666666699</v>
      </c>
      <c r="B449" s="115" t="s">
        <v>87</v>
      </c>
      <c r="C449" s="115" t="s">
        <v>87</v>
      </c>
      <c r="D449" s="115" t="s">
        <v>87</v>
      </c>
      <c r="E449" s="115" t="s">
        <v>87</v>
      </c>
      <c r="F449" s="115" t="s">
        <v>87</v>
      </c>
      <c r="G449" s="115" t="s">
        <v>87</v>
      </c>
      <c r="H449" s="115" t="s">
        <v>87</v>
      </c>
      <c r="I449" s="115" t="s">
        <v>87</v>
      </c>
      <c r="J449" s="115" t="s">
        <v>87</v>
      </c>
      <c r="K449" s="115" t="s">
        <v>87</v>
      </c>
      <c r="L449" s="115" t="s">
        <v>87</v>
      </c>
      <c r="M449" s="115" t="s">
        <v>87</v>
      </c>
      <c r="N449" s="115" t="s">
        <v>87</v>
      </c>
      <c r="O449" s="115" t="s">
        <v>87</v>
      </c>
      <c r="P449" s="115" t="s">
        <v>87</v>
      </c>
      <c r="Q449" s="115" t="s">
        <v>87</v>
      </c>
      <c r="R449" s="115" t="s">
        <v>87</v>
      </c>
      <c r="S449" s="115" t="s">
        <v>87</v>
      </c>
      <c r="T449" s="115" t="s">
        <v>87</v>
      </c>
      <c r="U449" s="115" t="s">
        <v>87</v>
      </c>
      <c r="V449" s="115" t="s">
        <v>87</v>
      </c>
      <c r="W449" s="115" t="s">
        <v>87</v>
      </c>
    </row>
    <row r="450" spans="1:23" ht="13.5" customHeight="1" x14ac:dyDescent="0.35">
      <c r="A450" s="175">
        <v>0.23958333333333301</v>
      </c>
      <c r="B450" s="115" t="s">
        <v>87</v>
      </c>
      <c r="C450" s="115" t="s">
        <v>87</v>
      </c>
      <c r="D450" s="115" t="s">
        <v>87</v>
      </c>
      <c r="E450" s="115" t="s">
        <v>87</v>
      </c>
      <c r="F450" s="115" t="s">
        <v>87</v>
      </c>
      <c r="G450" s="115" t="s">
        <v>87</v>
      </c>
      <c r="H450" s="115" t="s">
        <v>87</v>
      </c>
      <c r="I450" s="115" t="s">
        <v>87</v>
      </c>
      <c r="J450" s="115" t="s">
        <v>87</v>
      </c>
      <c r="K450" s="115" t="s">
        <v>87</v>
      </c>
      <c r="L450" s="115" t="s">
        <v>87</v>
      </c>
      <c r="M450" s="115" t="s">
        <v>87</v>
      </c>
      <c r="N450" s="115" t="s">
        <v>87</v>
      </c>
      <c r="O450" s="115" t="s">
        <v>87</v>
      </c>
      <c r="P450" s="115" t="s">
        <v>87</v>
      </c>
      <c r="Q450" s="115" t="s">
        <v>87</v>
      </c>
      <c r="R450" s="115" t="s">
        <v>87</v>
      </c>
      <c r="S450" s="115" t="s">
        <v>87</v>
      </c>
      <c r="T450" s="115" t="s">
        <v>87</v>
      </c>
      <c r="U450" s="115" t="s">
        <v>87</v>
      </c>
      <c r="V450" s="115" t="s">
        <v>87</v>
      </c>
      <c r="W450" s="115" t="s">
        <v>87</v>
      </c>
    </row>
    <row r="451" spans="1:23" ht="13.5" customHeight="1" x14ac:dyDescent="0.35">
      <c r="A451" s="175">
        <v>0.25</v>
      </c>
      <c r="B451" s="115" t="s">
        <v>87</v>
      </c>
      <c r="C451" s="115" t="s">
        <v>87</v>
      </c>
      <c r="D451" s="115" t="s">
        <v>87</v>
      </c>
      <c r="E451" s="115" t="s">
        <v>87</v>
      </c>
      <c r="F451" s="115" t="s">
        <v>87</v>
      </c>
      <c r="G451" s="115" t="s">
        <v>87</v>
      </c>
      <c r="H451" s="115" t="s">
        <v>87</v>
      </c>
      <c r="I451" s="115" t="s">
        <v>87</v>
      </c>
      <c r="J451" s="115" t="s">
        <v>87</v>
      </c>
      <c r="K451" s="115" t="s">
        <v>87</v>
      </c>
      <c r="L451" s="115" t="s">
        <v>87</v>
      </c>
      <c r="M451" s="115" t="s">
        <v>87</v>
      </c>
      <c r="N451" s="115" t="s">
        <v>87</v>
      </c>
      <c r="O451" s="115" t="s">
        <v>87</v>
      </c>
      <c r="P451" s="115" t="s">
        <v>87</v>
      </c>
      <c r="Q451" s="115" t="s">
        <v>87</v>
      </c>
      <c r="R451" s="115" t="s">
        <v>87</v>
      </c>
      <c r="S451" s="115" t="s">
        <v>87</v>
      </c>
      <c r="T451" s="115" t="s">
        <v>87</v>
      </c>
      <c r="U451" s="115" t="s">
        <v>87</v>
      </c>
      <c r="V451" s="115" t="s">
        <v>87</v>
      </c>
      <c r="W451" s="115" t="s">
        <v>87</v>
      </c>
    </row>
    <row r="452" spans="1:23" ht="13.5" customHeight="1" x14ac:dyDescent="0.35">
      <c r="A452" s="175">
        <v>0.26041666666666702</v>
      </c>
      <c r="B452" s="115" t="s">
        <v>87</v>
      </c>
      <c r="C452" s="115" t="s">
        <v>87</v>
      </c>
      <c r="D452" s="115" t="s">
        <v>87</v>
      </c>
      <c r="E452" s="115" t="s">
        <v>87</v>
      </c>
      <c r="F452" s="115" t="s">
        <v>87</v>
      </c>
      <c r="G452" s="115" t="s">
        <v>87</v>
      </c>
      <c r="H452" s="115" t="s">
        <v>87</v>
      </c>
      <c r="I452" s="115" t="s">
        <v>87</v>
      </c>
      <c r="J452" s="115" t="s">
        <v>87</v>
      </c>
      <c r="K452" s="115" t="s">
        <v>87</v>
      </c>
      <c r="L452" s="115" t="s">
        <v>87</v>
      </c>
      <c r="M452" s="115" t="s">
        <v>87</v>
      </c>
      <c r="N452" s="115" t="s">
        <v>87</v>
      </c>
      <c r="O452" s="115" t="s">
        <v>87</v>
      </c>
      <c r="P452" s="115" t="s">
        <v>87</v>
      </c>
      <c r="Q452" s="115" t="s">
        <v>87</v>
      </c>
      <c r="R452" s="115" t="s">
        <v>87</v>
      </c>
      <c r="S452" s="115" t="s">
        <v>87</v>
      </c>
      <c r="T452" s="115" t="s">
        <v>87</v>
      </c>
      <c r="U452" s="115" t="s">
        <v>87</v>
      </c>
      <c r="V452" s="115" t="s">
        <v>87</v>
      </c>
      <c r="W452" s="115" t="s">
        <v>87</v>
      </c>
    </row>
    <row r="453" spans="1:23" ht="13.5" customHeight="1" x14ac:dyDescent="0.35">
      <c r="A453" s="175">
        <v>0.27083333333333298</v>
      </c>
      <c r="B453" s="115" t="s">
        <v>87</v>
      </c>
      <c r="C453" s="115" t="s">
        <v>87</v>
      </c>
      <c r="D453" s="115" t="s">
        <v>87</v>
      </c>
      <c r="E453" s="115" t="s">
        <v>87</v>
      </c>
      <c r="F453" s="115" t="s">
        <v>87</v>
      </c>
      <c r="G453" s="115" t="s">
        <v>87</v>
      </c>
      <c r="H453" s="115" t="s">
        <v>87</v>
      </c>
      <c r="I453" s="115" t="s">
        <v>87</v>
      </c>
      <c r="J453" s="115" t="s">
        <v>87</v>
      </c>
      <c r="K453" s="115" t="s">
        <v>87</v>
      </c>
      <c r="L453" s="115" t="s">
        <v>87</v>
      </c>
      <c r="M453" s="115" t="s">
        <v>87</v>
      </c>
      <c r="N453" s="115" t="s">
        <v>87</v>
      </c>
      <c r="O453" s="115" t="s">
        <v>87</v>
      </c>
      <c r="P453" s="115" t="s">
        <v>87</v>
      </c>
      <c r="Q453" s="115" t="s">
        <v>87</v>
      </c>
      <c r="R453" s="115" t="s">
        <v>87</v>
      </c>
      <c r="S453" s="115" t="s">
        <v>87</v>
      </c>
      <c r="T453" s="115" t="s">
        <v>87</v>
      </c>
      <c r="U453" s="115" t="s">
        <v>87</v>
      </c>
      <c r="V453" s="115" t="s">
        <v>87</v>
      </c>
      <c r="W453" s="115" t="s">
        <v>87</v>
      </c>
    </row>
    <row r="454" spans="1:23" ht="13.5" customHeight="1" x14ac:dyDescent="0.35">
      <c r="A454" s="175">
        <v>0.28125</v>
      </c>
      <c r="B454" s="115" t="s">
        <v>87</v>
      </c>
      <c r="C454" s="115" t="s">
        <v>87</v>
      </c>
      <c r="D454" s="115" t="s">
        <v>87</v>
      </c>
      <c r="E454" s="115" t="s">
        <v>87</v>
      </c>
      <c r="F454" s="115" t="s">
        <v>87</v>
      </c>
      <c r="G454" s="115" t="s">
        <v>87</v>
      </c>
      <c r="H454" s="115" t="s">
        <v>87</v>
      </c>
      <c r="I454" s="115" t="s">
        <v>87</v>
      </c>
      <c r="J454" s="115" t="s">
        <v>87</v>
      </c>
      <c r="K454" s="115" t="s">
        <v>87</v>
      </c>
      <c r="L454" s="115" t="s">
        <v>87</v>
      </c>
      <c r="M454" s="115" t="s">
        <v>87</v>
      </c>
      <c r="N454" s="115" t="s">
        <v>87</v>
      </c>
      <c r="O454" s="115" t="s">
        <v>87</v>
      </c>
      <c r="P454" s="115" t="s">
        <v>87</v>
      </c>
      <c r="Q454" s="115" t="s">
        <v>87</v>
      </c>
      <c r="R454" s="115" t="s">
        <v>87</v>
      </c>
      <c r="S454" s="115" t="s">
        <v>87</v>
      </c>
      <c r="T454" s="115" t="s">
        <v>87</v>
      </c>
      <c r="U454" s="115" t="s">
        <v>87</v>
      </c>
      <c r="V454" s="115" t="s">
        <v>87</v>
      </c>
      <c r="W454" s="115" t="s">
        <v>87</v>
      </c>
    </row>
    <row r="455" spans="1:23" ht="13.5" customHeight="1" x14ac:dyDescent="0.35">
      <c r="A455" s="175">
        <v>0.29166666666666702</v>
      </c>
      <c r="B455" s="115" t="s">
        <v>87</v>
      </c>
      <c r="C455" s="115" t="s">
        <v>87</v>
      </c>
      <c r="D455" s="115" t="s">
        <v>87</v>
      </c>
      <c r="E455" s="115" t="s">
        <v>87</v>
      </c>
      <c r="F455" s="115" t="s">
        <v>87</v>
      </c>
      <c r="G455" s="115" t="s">
        <v>87</v>
      </c>
      <c r="H455" s="115" t="s">
        <v>87</v>
      </c>
      <c r="I455" s="115" t="s">
        <v>87</v>
      </c>
      <c r="J455" s="115" t="s">
        <v>87</v>
      </c>
      <c r="K455" s="115" t="s">
        <v>87</v>
      </c>
      <c r="L455" s="115" t="s">
        <v>87</v>
      </c>
      <c r="M455" s="115" t="s">
        <v>87</v>
      </c>
      <c r="N455" s="115" t="s">
        <v>87</v>
      </c>
      <c r="O455" s="115" t="s">
        <v>87</v>
      </c>
      <c r="P455" s="115" t="s">
        <v>87</v>
      </c>
      <c r="Q455" s="115" t="s">
        <v>87</v>
      </c>
      <c r="R455" s="115" t="s">
        <v>87</v>
      </c>
      <c r="S455" s="115" t="s">
        <v>87</v>
      </c>
      <c r="T455" s="115" t="s">
        <v>87</v>
      </c>
      <c r="U455" s="115" t="s">
        <v>87</v>
      </c>
      <c r="V455" s="115" t="s">
        <v>87</v>
      </c>
      <c r="W455" s="115" t="s">
        <v>87</v>
      </c>
    </row>
    <row r="456" spans="1:23" ht="13.5" customHeight="1" x14ac:dyDescent="0.35">
      <c r="A456" s="175">
        <v>0.30208333333333298</v>
      </c>
      <c r="B456" s="115" t="s">
        <v>87</v>
      </c>
      <c r="C456" s="115" t="s">
        <v>87</v>
      </c>
      <c r="D456" s="115" t="s">
        <v>87</v>
      </c>
      <c r="E456" s="115" t="s">
        <v>87</v>
      </c>
      <c r="F456" s="115" t="s">
        <v>87</v>
      </c>
      <c r="G456" s="115" t="s">
        <v>87</v>
      </c>
      <c r="H456" s="115" t="s">
        <v>87</v>
      </c>
      <c r="I456" s="115" t="s">
        <v>87</v>
      </c>
      <c r="J456" s="115" t="s">
        <v>87</v>
      </c>
      <c r="K456" s="115" t="s">
        <v>87</v>
      </c>
      <c r="L456" s="115" t="s">
        <v>87</v>
      </c>
      <c r="M456" s="115" t="s">
        <v>87</v>
      </c>
      <c r="N456" s="115" t="s">
        <v>87</v>
      </c>
      <c r="O456" s="115" t="s">
        <v>87</v>
      </c>
      <c r="P456" s="115" t="s">
        <v>87</v>
      </c>
      <c r="Q456" s="115" t="s">
        <v>87</v>
      </c>
      <c r="R456" s="115" t="s">
        <v>87</v>
      </c>
      <c r="S456" s="115" t="s">
        <v>87</v>
      </c>
      <c r="T456" s="115" t="s">
        <v>87</v>
      </c>
      <c r="U456" s="115" t="s">
        <v>87</v>
      </c>
      <c r="V456" s="115" t="s">
        <v>87</v>
      </c>
      <c r="W456" s="115" t="s">
        <v>87</v>
      </c>
    </row>
    <row r="457" spans="1:23" ht="13.5" customHeight="1" x14ac:dyDescent="0.35">
      <c r="A457" s="175">
        <v>0.3125</v>
      </c>
      <c r="B457" s="115" t="s">
        <v>87</v>
      </c>
      <c r="C457" s="115" t="s">
        <v>87</v>
      </c>
      <c r="D457" s="115" t="s">
        <v>87</v>
      </c>
      <c r="E457" s="115" t="s">
        <v>87</v>
      </c>
      <c r="F457" s="115" t="s">
        <v>87</v>
      </c>
      <c r="G457" s="115" t="s">
        <v>87</v>
      </c>
      <c r="H457" s="115" t="s">
        <v>87</v>
      </c>
      <c r="I457" s="115" t="s">
        <v>87</v>
      </c>
      <c r="J457" s="115" t="s">
        <v>87</v>
      </c>
      <c r="K457" s="115" t="s">
        <v>87</v>
      </c>
      <c r="L457" s="115" t="s">
        <v>87</v>
      </c>
      <c r="M457" s="115" t="s">
        <v>87</v>
      </c>
      <c r="N457" s="115" t="s">
        <v>87</v>
      </c>
      <c r="O457" s="115" t="s">
        <v>87</v>
      </c>
      <c r="P457" s="115" t="s">
        <v>87</v>
      </c>
      <c r="Q457" s="115" t="s">
        <v>87</v>
      </c>
      <c r="R457" s="115" t="s">
        <v>87</v>
      </c>
      <c r="S457" s="115" t="s">
        <v>87</v>
      </c>
      <c r="T457" s="115" t="s">
        <v>87</v>
      </c>
      <c r="U457" s="115" t="s">
        <v>87</v>
      </c>
      <c r="V457" s="115" t="s">
        <v>87</v>
      </c>
      <c r="W457" s="115" t="s">
        <v>87</v>
      </c>
    </row>
    <row r="458" spans="1:23" ht="13.5" customHeight="1" x14ac:dyDescent="0.35">
      <c r="A458" s="175">
        <v>0.32291666666666702</v>
      </c>
      <c r="B458" s="115" t="s">
        <v>87</v>
      </c>
      <c r="C458" s="115" t="s">
        <v>87</v>
      </c>
      <c r="D458" s="115" t="s">
        <v>87</v>
      </c>
      <c r="E458" s="115" t="s">
        <v>87</v>
      </c>
      <c r="F458" s="115" t="s">
        <v>87</v>
      </c>
      <c r="G458" s="115" t="s">
        <v>87</v>
      </c>
      <c r="H458" s="115" t="s">
        <v>87</v>
      </c>
      <c r="I458" s="115" t="s">
        <v>87</v>
      </c>
      <c r="J458" s="115" t="s">
        <v>87</v>
      </c>
      <c r="K458" s="115" t="s">
        <v>87</v>
      </c>
      <c r="L458" s="115" t="s">
        <v>87</v>
      </c>
      <c r="M458" s="115" t="s">
        <v>87</v>
      </c>
      <c r="N458" s="115" t="s">
        <v>87</v>
      </c>
      <c r="O458" s="115" t="s">
        <v>87</v>
      </c>
      <c r="P458" s="115" t="s">
        <v>87</v>
      </c>
      <c r="Q458" s="115" t="s">
        <v>87</v>
      </c>
      <c r="R458" s="115" t="s">
        <v>87</v>
      </c>
      <c r="S458" s="115" t="s">
        <v>87</v>
      </c>
      <c r="T458" s="115" t="s">
        <v>87</v>
      </c>
      <c r="U458" s="115" t="s">
        <v>87</v>
      </c>
      <c r="V458" s="115" t="s">
        <v>87</v>
      </c>
      <c r="W458" s="115" t="s">
        <v>87</v>
      </c>
    </row>
    <row r="459" spans="1:23" ht="13.5" customHeight="1" x14ac:dyDescent="0.35">
      <c r="A459" s="175">
        <v>0.33333333333333298</v>
      </c>
      <c r="B459" s="115" t="s">
        <v>87</v>
      </c>
      <c r="C459" s="115" t="s">
        <v>87</v>
      </c>
      <c r="D459" s="115" t="s">
        <v>87</v>
      </c>
      <c r="E459" s="115" t="s">
        <v>87</v>
      </c>
      <c r="F459" s="115" t="s">
        <v>87</v>
      </c>
      <c r="G459" s="115" t="s">
        <v>87</v>
      </c>
      <c r="H459" s="115" t="s">
        <v>87</v>
      </c>
      <c r="I459" s="115" t="s">
        <v>87</v>
      </c>
      <c r="J459" s="115" t="s">
        <v>87</v>
      </c>
      <c r="K459" s="115" t="s">
        <v>87</v>
      </c>
      <c r="L459" s="115" t="s">
        <v>87</v>
      </c>
      <c r="M459" s="115" t="s">
        <v>87</v>
      </c>
      <c r="N459" s="115" t="s">
        <v>87</v>
      </c>
      <c r="O459" s="115" t="s">
        <v>87</v>
      </c>
      <c r="P459" s="115" t="s">
        <v>87</v>
      </c>
      <c r="Q459" s="115" t="s">
        <v>87</v>
      </c>
      <c r="R459" s="115" t="s">
        <v>87</v>
      </c>
      <c r="S459" s="115" t="s">
        <v>87</v>
      </c>
      <c r="T459" s="115" t="s">
        <v>87</v>
      </c>
      <c r="U459" s="115" t="s">
        <v>87</v>
      </c>
      <c r="V459" s="115" t="s">
        <v>87</v>
      </c>
      <c r="W459" s="115" t="s">
        <v>87</v>
      </c>
    </row>
    <row r="460" spans="1:23" ht="13.5" customHeight="1" x14ac:dyDescent="0.35">
      <c r="A460" s="175">
        <v>0.34375</v>
      </c>
      <c r="B460" s="115" t="s">
        <v>87</v>
      </c>
      <c r="C460" s="115" t="s">
        <v>87</v>
      </c>
      <c r="D460" s="115" t="s">
        <v>87</v>
      </c>
      <c r="E460" s="115" t="s">
        <v>87</v>
      </c>
      <c r="F460" s="115" t="s">
        <v>87</v>
      </c>
      <c r="G460" s="115" t="s">
        <v>87</v>
      </c>
      <c r="H460" s="115" t="s">
        <v>87</v>
      </c>
      <c r="I460" s="115" t="s">
        <v>87</v>
      </c>
      <c r="J460" s="115" t="s">
        <v>87</v>
      </c>
      <c r="K460" s="115" t="s">
        <v>87</v>
      </c>
      <c r="L460" s="115" t="s">
        <v>87</v>
      </c>
      <c r="M460" s="115" t="s">
        <v>87</v>
      </c>
      <c r="N460" s="115" t="s">
        <v>87</v>
      </c>
      <c r="O460" s="115" t="s">
        <v>87</v>
      </c>
      <c r="P460" s="115" t="s">
        <v>87</v>
      </c>
      <c r="Q460" s="115" t="s">
        <v>87</v>
      </c>
      <c r="R460" s="115" t="s">
        <v>87</v>
      </c>
      <c r="S460" s="115" t="s">
        <v>87</v>
      </c>
      <c r="T460" s="115" t="s">
        <v>87</v>
      </c>
      <c r="U460" s="115" t="s">
        <v>87</v>
      </c>
      <c r="V460" s="115" t="s">
        <v>87</v>
      </c>
      <c r="W460" s="115" t="s">
        <v>87</v>
      </c>
    </row>
    <row r="461" spans="1:23" ht="13.5" customHeight="1" x14ac:dyDescent="0.35">
      <c r="A461" s="175">
        <v>0.35416666666666702</v>
      </c>
      <c r="B461" s="115" t="s">
        <v>87</v>
      </c>
      <c r="C461" s="115" t="s">
        <v>87</v>
      </c>
      <c r="D461" s="115" t="s">
        <v>87</v>
      </c>
      <c r="E461" s="115" t="s">
        <v>87</v>
      </c>
      <c r="F461" s="115" t="s">
        <v>87</v>
      </c>
      <c r="G461" s="115" t="s">
        <v>87</v>
      </c>
      <c r="H461" s="115" t="s">
        <v>87</v>
      </c>
      <c r="I461" s="115" t="s">
        <v>87</v>
      </c>
      <c r="J461" s="115" t="s">
        <v>87</v>
      </c>
      <c r="K461" s="115" t="s">
        <v>87</v>
      </c>
      <c r="L461" s="115" t="s">
        <v>87</v>
      </c>
      <c r="M461" s="115" t="s">
        <v>87</v>
      </c>
      <c r="N461" s="115" t="s">
        <v>87</v>
      </c>
      <c r="O461" s="115" t="s">
        <v>87</v>
      </c>
      <c r="P461" s="115" t="s">
        <v>87</v>
      </c>
      <c r="Q461" s="115" t="s">
        <v>87</v>
      </c>
      <c r="R461" s="115" t="s">
        <v>87</v>
      </c>
      <c r="S461" s="115" t="s">
        <v>87</v>
      </c>
      <c r="T461" s="115" t="s">
        <v>87</v>
      </c>
      <c r="U461" s="115" t="s">
        <v>87</v>
      </c>
      <c r="V461" s="115" t="s">
        <v>87</v>
      </c>
      <c r="W461" s="115" t="s">
        <v>87</v>
      </c>
    </row>
    <row r="462" spans="1:23" ht="13.5" customHeight="1" x14ac:dyDescent="0.35">
      <c r="A462" s="175">
        <v>0.36458333333333298</v>
      </c>
      <c r="B462" s="115" t="s">
        <v>87</v>
      </c>
      <c r="C462" s="115" t="s">
        <v>87</v>
      </c>
      <c r="D462" s="115" t="s">
        <v>87</v>
      </c>
      <c r="E462" s="115" t="s">
        <v>87</v>
      </c>
      <c r="F462" s="115" t="s">
        <v>87</v>
      </c>
      <c r="G462" s="115" t="s">
        <v>87</v>
      </c>
      <c r="H462" s="115" t="s">
        <v>87</v>
      </c>
      <c r="I462" s="115" t="s">
        <v>87</v>
      </c>
      <c r="J462" s="115" t="s">
        <v>87</v>
      </c>
      <c r="K462" s="115" t="s">
        <v>87</v>
      </c>
      <c r="L462" s="115" t="s">
        <v>87</v>
      </c>
      <c r="M462" s="115" t="s">
        <v>87</v>
      </c>
      <c r="N462" s="115" t="s">
        <v>87</v>
      </c>
      <c r="O462" s="115" t="s">
        <v>87</v>
      </c>
      <c r="P462" s="115" t="s">
        <v>87</v>
      </c>
      <c r="Q462" s="115" t="s">
        <v>87</v>
      </c>
      <c r="R462" s="115" t="s">
        <v>87</v>
      </c>
      <c r="S462" s="115" t="s">
        <v>87</v>
      </c>
      <c r="T462" s="115" t="s">
        <v>87</v>
      </c>
      <c r="U462" s="115" t="s">
        <v>87</v>
      </c>
      <c r="V462" s="115" t="s">
        <v>87</v>
      </c>
      <c r="W462" s="115" t="s">
        <v>87</v>
      </c>
    </row>
    <row r="463" spans="1:23" ht="13.5" customHeight="1" x14ac:dyDescent="0.35">
      <c r="A463" s="175">
        <v>0.375</v>
      </c>
      <c r="B463" s="115" t="s">
        <v>87</v>
      </c>
      <c r="C463" s="115" t="s">
        <v>87</v>
      </c>
      <c r="D463" s="115" t="s">
        <v>87</v>
      </c>
      <c r="E463" s="115" t="s">
        <v>87</v>
      </c>
      <c r="F463" s="115" t="s">
        <v>87</v>
      </c>
      <c r="G463" s="115" t="s">
        <v>87</v>
      </c>
      <c r="H463" s="115" t="s">
        <v>87</v>
      </c>
      <c r="I463" s="115" t="s">
        <v>87</v>
      </c>
      <c r="J463" s="115" t="s">
        <v>87</v>
      </c>
      <c r="K463" s="115" t="s">
        <v>87</v>
      </c>
      <c r="L463" s="115" t="s">
        <v>87</v>
      </c>
      <c r="M463" s="115" t="s">
        <v>87</v>
      </c>
      <c r="N463" s="115" t="s">
        <v>87</v>
      </c>
      <c r="O463" s="115" t="s">
        <v>87</v>
      </c>
      <c r="P463" s="115" t="s">
        <v>87</v>
      </c>
      <c r="Q463" s="115" t="s">
        <v>87</v>
      </c>
      <c r="R463" s="115" t="s">
        <v>87</v>
      </c>
      <c r="S463" s="115" t="s">
        <v>87</v>
      </c>
      <c r="T463" s="115" t="s">
        <v>87</v>
      </c>
      <c r="U463" s="115" t="s">
        <v>87</v>
      </c>
      <c r="V463" s="115" t="s">
        <v>87</v>
      </c>
      <c r="W463" s="115" t="s">
        <v>87</v>
      </c>
    </row>
    <row r="464" spans="1:23" ht="13.5" customHeight="1" x14ac:dyDescent="0.35">
      <c r="A464" s="175">
        <v>0.38541666666666702</v>
      </c>
      <c r="B464" s="115" t="s">
        <v>87</v>
      </c>
      <c r="C464" s="115" t="s">
        <v>87</v>
      </c>
      <c r="D464" s="115" t="s">
        <v>87</v>
      </c>
      <c r="E464" s="115" t="s">
        <v>87</v>
      </c>
      <c r="F464" s="115" t="s">
        <v>87</v>
      </c>
      <c r="G464" s="115" t="s">
        <v>87</v>
      </c>
      <c r="H464" s="115" t="s">
        <v>87</v>
      </c>
      <c r="I464" s="115" t="s">
        <v>87</v>
      </c>
      <c r="J464" s="115" t="s">
        <v>87</v>
      </c>
      <c r="K464" s="115" t="s">
        <v>87</v>
      </c>
      <c r="L464" s="115" t="s">
        <v>87</v>
      </c>
      <c r="M464" s="115" t="s">
        <v>87</v>
      </c>
      <c r="N464" s="115" t="s">
        <v>87</v>
      </c>
      <c r="O464" s="115" t="s">
        <v>87</v>
      </c>
      <c r="P464" s="115" t="s">
        <v>87</v>
      </c>
      <c r="Q464" s="115" t="s">
        <v>87</v>
      </c>
      <c r="R464" s="115" t="s">
        <v>87</v>
      </c>
      <c r="S464" s="115" t="s">
        <v>87</v>
      </c>
      <c r="T464" s="115" t="s">
        <v>87</v>
      </c>
      <c r="U464" s="115" t="s">
        <v>87</v>
      </c>
      <c r="V464" s="115" t="s">
        <v>87</v>
      </c>
      <c r="W464" s="115" t="s">
        <v>87</v>
      </c>
    </row>
    <row r="465" spans="1:23" ht="13.5" customHeight="1" x14ac:dyDescent="0.35">
      <c r="A465" s="175">
        <v>0.39583333333333298</v>
      </c>
      <c r="B465" s="115" t="s">
        <v>87</v>
      </c>
      <c r="C465" s="115" t="s">
        <v>87</v>
      </c>
      <c r="D465" s="115" t="s">
        <v>87</v>
      </c>
      <c r="E465" s="115" t="s">
        <v>87</v>
      </c>
      <c r="F465" s="115" t="s">
        <v>87</v>
      </c>
      <c r="G465" s="115" t="s">
        <v>87</v>
      </c>
      <c r="H465" s="115" t="s">
        <v>87</v>
      </c>
      <c r="I465" s="115" t="s">
        <v>87</v>
      </c>
      <c r="J465" s="115" t="s">
        <v>87</v>
      </c>
      <c r="K465" s="115" t="s">
        <v>87</v>
      </c>
      <c r="L465" s="115" t="s">
        <v>87</v>
      </c>
      <c r="M465" s="115" t="s">
        <v>87</v>
      </c>
      <c r="N465" s="115" t="s">
        <v>87</v>
      </c>
      <c r="O465" s="115" t="s">
        <v>87</v>
      </c>
      <c r="P465" s="115" t="s">
        <v>87</v>
      </c>
      <c r="Q465" s="115" t="s">
        <v>87</v>
      </c>
      <c r="R465" s="115" t="s">
        <v>87</v>
      </c>
      <c r="S465" s="115" t="s">
        <v>87</v>
      </c>
      <c r="T465" s="115" t="s">
        <v>87</v>
      </c>
      <c r="U465" s="115" t="s">
        <v>87</v>
      </c>
      <c r="V465" s="115" t="s">
        <v>87</v>
      </c>
      <c r="W465" s="115" t="s">
        <v>87</v>
      </c>
    </row>
    <row r="466" spans="1:23" ht="13.5" customHeight="1" x14ac:dyDescent="0.35">
      <c r="A466" s="175">
        <v>0.40625</v>
      </c>
      <c r="B466" s="115" t="s">
        <v>87</v>
      </c>
      <c r="C466" s="115" t="s">
        <v>87</v>
      </c>
      <c r="D466" s="115" t="s">
        <v>87</v>
      </c>
      <c r="E466" s="115" t="s">
        <v>87</v>
      </c>
      <c r="F466" s="115" t="s">
        <v>87</v>
      </c>
      <c r="G466" s="115" t="s">
        <v>87</v>
      </c>
      <c r="H466" s="115" t="s">
        <v>87</v>
      </c>
      <c r="I466" s="115" t="s">
        <v>87</v>
      </c>
      <c r="J466" s="115" t="s">
        <v>87</v>
      </c>
      <c r="K466" s="115" t="s">
        <v>87</v>
      </c>
      <c r="L466" s="115" t="s">
        <v>87</v>
      </c>
      <c r="M466" s="115" t="s">
        <v>87</v>
      </c>
      <c r="N466" s="115" t="s">
        <v>87</v>
      </c>
      <c r="O466" s="115" t="s">
        <v>87</v>
      </c>
      <c r="P466" s="115" t="s">
        <v>87</v>
      </c>
      <c r="Q466" s="115" t="s">
        <v>87</v>
      </c>
      <c r="R466" s="115" t="s">
        <v>87</v>
      </c>
      <c r="S466" s="115" t="s">
        <v>87</v>
      </c>
      <c r="T466" s="115" t="s">
        <v>87</v>
      </c>
      <c r="U466" s="115" t="s">
        <v>87</v>
      </c>
      <c r="V466" s="115" t="s">
        <v>87</v>
      </c>
      <c r="W466" s="115" t="s">
        <v>87</v>
      </c>
    </row>
    <row r="467" spans="1:23" ht="13.5" customHeight="1" x14ac:dyDescent="0.35">
      <c r="A467" s="175">
        <v>0.41666666666666702</v>
      </c>
      <c r="B467" s="115" t="s">
        <v>87</v>
      </c>
      <c r="C467" s="115" t="s">
        <v>87</v>
      </c>
      <c r="D467" s="115" t="s">
        <v>87</v>
      </c>
      <c r="E467" s="115" t="s">
        <v>87</v>
      </c>
      <c r="F467" s="115" t="s">
        <v>87</v>
      </c>
      <c r="G467" s="115" t="s">
        <v>87</v>
      </c>
      <c r="H467" s="115" t="s">
        <v>87</v>
      </c>
      <c r="I467" s="115" t="s">
        <v>87</v>
      </c>
      <c r="J467" s="115" t="s">
        <v>87</v>
      </c>
      <c r="K467" s="115" t="s">
        <v>87</v>
      </c>
      <c r="L467" s="115" t="s">
        <v>87</v>
      </c>
      <c r="M467" s="115" t="s">
        <v>87</v>
      </c>
      <c r="N467" s="115" t="s">
        <v>87</v>
      </c>
      <c r="O467" s="115" t="s">
        <v>87</v>
      </c>
      <c r="P467" s="115" t="s">
        <v>87</v>
      </c>
      <c r="Q467" s="115" t="s">
        <v>87</v>
      </c>
      <c r="R467" s="115" t="s">
        <v>87</v>
      </c>
      <c r="S467" s="115" t="s">
        <v>87</v>
      </c>
      <c r="T467" s="115" t="s">
        <v>87</v>
      </c>
      <c r="U467" s="115" t="s">
        <v>87</v>
      </c>
      <c r="V467" s="115" t="s">
        <v>87</v>
      </c>
      <c r="W467" s="115" t="s">
        <v>87</v>
      </c>
    </row>
    <row r="468" spans="1:23" ht="13.5" customHeight="1" x14ac:dyDescent="0.35">
      <c r="A468" s="175">
        <v>0.42708333333333298</v>
      </c>
      <c r="B468" s="115" t="s">
        <v>87</v>
      </c>
      <c r="C468" s="115" t="s">
        <v>87</v>
      </c>
      <c r="D468" s="115" t="s">
        <v>87</v>
      </c>
      <c r="E468" s="115" t="s">
        <v>87</v>
      </c>
      <c r="F468" s="115" t="s">
        <v>87</v>
      </c>
      <c r="G468" s="115" t="s">
        <v>87</v>
      </c>
      <c r="H468" s="115" t="s">
        <v>87</v>
      </c>
      <c r="I468" s="115" t="s">
        <v>87</v>
      </c>
      <c r="J468" s="115" t="s">
        <v>87</v>
      </c>
      <c r="K468" s="115" t="s">
        <v>87</v>
      </c>
      <c r="L468" s="115" t="s">
        <v>87</v>
      </c>
      <c r="M468" s="115" t="s">
        <v>87</v>
      </c>
      <c r="N468" s="115" t="s">
        <v>87</v>
      </c>
      <c r="O468" s="115" t="s">
        <v>87</v>
      </c>
      <c r="P468" s="115" t="s">
        <v>87</v>
      </c>
      <c r="Q468" s="115" t="s">
        <v>87</v>
      </c>
      <c r="R468" s="115" t="s">
        <v>87</v>
      </c>
      <c r="S468" s="115" t="s">
        <v>87</v>
      </c>
      <c r="T468" s="115" t="s">
        <v>87</v>
      </c>
      <c r="U468" s="115" t="s">
        <v>87</v>
      </c>
      <c r="V468" s="115" t="s">
        <v>87</v>
      </c>
      <c r="W468" s="115" t="s">
        <v>87</v>
      </c>
    </row>
    <row r="469" spans="1:23" ht="13.5" customHeight="1" x14ac:dyDescent="0.35">
      <c r="A469" s="175">
        <v>0.4375</v>
      </c>
      <c r="B469" s="115" t="s">
        <v>87</v>
      </c>
      <c r="C469" s="115" t="s">
        <v>87</v>
      </c>
      <c r="D469" s="115" t="s">
        <v>87</v>
      </c>
      <c r="E469" s="115" t="s">
        <v>87</v>
      </c>
      <c r="F469" s="115" t="s">
        <v>87</v>
      </c>
      <c r="G469" s="115" t="s">
        <v>87</v>
      </c>
      <c r="H469" s="115" t="s">
        <v>87</v>
      </c>
      <c r="I469" s="115" t="s">
        <v>87</v>
      </c>
      <c r="J469" s="115" t="s">
        <v>87</v>
      </c>
      <c r="K469" s="115" t="s">
        <v>87</v>
      </c>
      <c r="L469" s="115" t="s">
        <v>87</v>
      </c>
      <c r="M469" s="115" t="s">
        <v>87</v>
      </c>
      <c r="N469" s="115" t="s">
        <v>87</v>
      </c>
      <c r="O469" s="115" t="s">
        <v>87</v>
      </c>
      <c r="P469" s="115" t="s">
        <v>87</v>
      </c>
      <c r="Q469" s="115" t="s">
        <v>87</v>
      </c>
      <c r="R469" s="115" t="s">
        <v>87</v>
      </c>
      <c r="S469" s="115" t="s">
        <v>87</v>
      </c>
      <c r="T469" s="115" t="s">
        <v>87</v>
      </c>
      <c r="U469" s="115" t="s">
        <v>87</v>
      </c>
      <c r="V469" s="115" t="s">
        <v>87</v>
      </c>
      <c r="W469" s="115" t="s">
        <v>87</v>
      </c>
    </row>
    <row r="470" spans="1:23" ht="13.5" customHeight="1" x14ac:dyDescent="0.35">
      <c r="A470" s="175">
        <v>0.44791666666666702</v>
      </c>
      <c r="B470" s="115" t="s">
        <v>87</v>
      </c>
      <c r="C470" s="115" t="s">
        <v>87</v>
      </c>
      <c r="D470" s="115" t="s">
        <v>87</v>
      </c>
      <c r="E470" s="115" t="s">
        <v>87</v>
      </c>
      <c r="F470" s="115" t="s">
        <v>87</v>
      </c>
      <c r="G470" s="115" t="s">
        <v>87</v>
      </c>
      <c r="H470" s="115" t="s">
        <v>87</v>
      </c>
      <c r="I470" s="115" t="s">
        <v>87</v>
      </c>
      <c r="J470" s="115" t="s">
        <v>87</v>
      </c>
      <c r="K470" s="115" t="s">
        <v>87</v>
      </c>
      <c r="L470" s="115" t="s">
        <v>87</v>
      </c>
      <c r="M470" s="115" t="s">
        <v>87</v>
      </c>
      <c r="N470" s="115" t="s">
        <v>87</v>
      </c>
      <c r="O470" s="115" t="s">
        <v>87</v>
      </c>
      <c r="P470" s="115" t="s">
        <v>87</v>
      </c>
      <c r="Q470" s="115" t="s">
        <v>87</v>
      </c>
      <c r="R470" s="115" t="s">
        <v>87</v>
      </c>
      <c r="S470" s="115" t="s">
        <v>87</v>
      </c>
      <c r="T470" s="115" t="s">
        <v>87</v>
      </c>
      <c r="U470" s="115" t="s">
        <v>87</v>
      </c>
      <c r="V470" s="115" t="s">
        <v>87</v>
      </c>
      <c r="W470" s="115" t="s">
        <v>87</v>
      </c>
    </row>
    <row r="471" spans="1:23" ht="13.5" customHeight="1" x14ac:dyDescent="0.35">
      <c r="A471" s="175">
        <v>0.45833333333333298</v>
      </c>
      <c r="B471" s="115">
        <v>28</v>
      </c>
      <c r="C471" s="115">
        <v>4</v>
      </c>
      <c r="D471" s="115">
        <v>13</v>
      </c>
      <c r="E471" s="115">
        <v>10</v>
      </c>
      <c r="F471" s="115">
        <v>1</v>
      </c>
      <c r="G471" s="115">
        <v>0</v>
      </c>
      <c r="H471" s="115">
        <v>0</v>
      </c>
      <c r="I471" s="115">
        <v>0</v>
      </c>
      <c r="J471" s="115">
        <v>0</v>
      </c>
      <c r="K471" s="115">
        <v>0</v>
      </c>
      <c r="L471" s="115">
        <v>0</v>
      </c>
      <c r="M471" s="115">
        <v>0</v>
      </c>
      <c r="N471" s="115">
        <v>0</v>
      </c>
      <c r="O471" s="115">
        <v>0</v>
      </c>
      <c r="P471" s="115">
        <v>0</v>
      </c>
      <c r="Q471" s="115">
        <v>0</v>
      </c>
      <c r="R471" s="115">
        <v>0</v>
      </c>
      <c r="S471" s="115">
        <v>0</v>
      </c>
      <c r="T471" s="115">
        <v>0</v>
      </c>
      <c r="U471" s="115">
        <v>0</v>
      </c>
      <c r="V471" s="115">
        <v>13.7</v>
      </c>
      <c r="W471" s="115">
        <v>16.899999999999999</v>
      </c>
    </row>
    <row r="472" spans="1:23" ht="13.5" customHeight="1" x14ac:dyDescent="0.35">
      <c r="A472" s="175">
        <v>0.46875</v>
      </c>
      <c r="B472" s="115">
        <v>30</v>
      </c>
      <c r="C472" s="115">
        <v>3</v>
      </c>
      <c r="D472" s="115">
        <v>4</v>
      </c>
      <c r="E472" s="115">
        <v>13</v>
      </c>
      <c r="F472" s="115">
        <v>9</v>
      </c>
      <c r="G472" s="115">
        <v>1</v>
      </c>
      <c r="H472" s="115">
        <v>0</v>
      </c>
      <c r="I472" s="115">
        <v>0</v>
      </c>
      <c r="J472" s="115">
        <v>0</v>
      </c>
      <c r="K472" s="115">
        <v>0</v>
      </c>
      <c r="L472" s="115">
        <v>0</v>
      </c>
      <c r="M472" s="115">
        <v>0</v>
      </c>
      <c r="N472" s="115">
        <v>0</v>
      </c>
      <c r="O472" s="115">
        <v>0</v>
      </c>
      <c r="P472" s="115">
        <v>0</v>
      </c>
      <c r="Q472" s="115">
        <v>0</v>
      </c>
      <c r="R472" s="115">
        <v>0</v>
      </c>
      <c r="S472" s="115">
        <v>0</v>
      </c>
      <c r="T472" s="115">
        <v>0</v>
      </c>
      <c r="U472" s="115">
        <v>0</v>
      </c>
      <c r="V472" s="115">
        <v>17.899999999999999</v>
      </c>
      <c r="W472" s="115">
        <v>23.7</v>
      </c>
    </row>
    <row r="473" spans="1:23" ht="13.5" customHeight="1" x14ac:dyDescent="0.35">
      <c r="A473" s="175">
        <v>0.47916666666666702</v>
      </c>
      <c r="B473" s="115">
        <v>32</v>
      </c>
      <c r="C473" s="115">
        <v>3</v>
      </c>
      <c r="D473" s="115">
        <v>6</v>
      </c>
      <c r="E473" s="115">
        <v>11</v>
      </c>
      <c r="F473" s="115">
        <v>8</v>
      </c>
      <c r="G473" s="115">
        <v>4</v>
      </c>
      <c r="H473" s="115">
        <v>0</v>
      </c>
      <c r="I473" s="115">
        <v>0</v>
      </c>
      <c r="J473" s="115">
        <v>0</v>
      </c>
      <c r="K473" s="115">
        <v>0</v>
      </c>
      <c r="L473" s="115">
        <v>0</v>
      </c>
      <c r="M473" s="115">
        <v>0</v>
      </c>
      <c r="N473" s="115">
        <v>0</v>
      </c>
      <c r="O473" s="115">
        <v>0</v>
      </c>
      <c r="P473" s="115">
        <v>0</v>
      </c>
      <c r="Q473" s="115">
        <v>0</v>
      </c>
      <c r="R473" s="115">
        <v>0</v>
      </c>
      <c r="S473" s="115">
        <v>0</v>
      </c>
      <c r="T473" s="115">
        <v>0</v>
      </c>
      <c r="U473" s="115">
        <v>0</v>
      </c>
      <c r="V473" s="115">
        <v>18.8</v>
      </c>
      <c r="W473" s="115">
        <v>24.2</v>
      </c>
    </row>
    <row r="474" spans="1:23" ht="13.5" customHeight="1" x14ac:dyDescent="0.35">
      <c r="A474" s="175">
        <v>0.48958333333333298</v>
      </c>
      <c r="B474" s="115">
        <v>32</v>
      </c>
      <c r="C474" s="115">
        <v>1</v>
      </c>
      <c r="D474" s="115">
        <v>8</v>
      </c>
      <c r="E474" s="115">
        <v>11</v>
      </c>
      <c r="F474" s="115">
        <v>12</v>
      </c>
      <c r="G474" s="115">
        <v>0</v>
      </c>
      <c r="H474" s="115">
        <v>0</v>
      </c>
      <c r="I474" s="115">
        <v>0</v>
      </c>
      <c r="J474" s="115">
        <v>0</v>
      </c>
      <c r="K474" s="115">
        <v>0</v>
      </c>
      <c r="L474" s="115">
        <v>0</v>
      </c>
      <c r="M474" s="115">
        <v>0</v>
      </c>
      <c r="N474" s="115">
        <v>0</v>
      </c>
      <c r="O474" s="115">
        <v>0</v>
      </c>
      <c r="P474" s="115">
        <v>0</v>
      </c>
      <c r="Q474" s="115">
        <v>0</v>
      </c>
      <c r="R474" s="115">
        <v>0</v>
      </c>
      <c r="S474" s="115">
        <v>0</v>
      </c>
      <c r="T474" s="115">
        <v>0</v>
      </c>
      <c r="U474" s="115">
        <v>0</v>
      </c>
      <c r="V474" s="115">
        <v>17.5</v>
      </c>
      <c r="W474" s="115">
        <v>22</v>
      </c>
    </row>
    <row r="475" spans="1:23" ht="13.5" customHeight="1" x14ac:dyDescent="0.35">
      <c r="A475" s="175">
        <v>0.5</v>
      </c>
      <c r="B475" s="115">
        <v>41</v>
      </c>
      <c r="C475" s="115">
        <v>2</v>
      </c>
      <c r="D475" s="115">
        <v>9</v>
      </c>
      <c r="E475" s="115">
        <v>19</v>
      </c>
      <c r="F475" s="115">
        <v>10</v>
      </c>
      <c r="G475" s="115">
        <v>1</v>
      </c>
      <c r="H475" s="115">
        <v>0</v>
      </c>
      <c r="I475" s="115">
        <v>0</v>
      </c>
      <c r="J475" s="115">
        <v>0</v>
      </c>
      <c r="K475" s="115">
        <v>0</v>
      </c>
      <c r="L475" s="115">
        <v>0</v>
      </c>
      <c r="M475" s="115">
        <v>0</v>
      </c>
      <c r="N475" s="115">
        <v>0</v>
      </c>
      <c r="O475" s="115">
        <v>0</v>
      </c>
      <c r="P475" s="115">
        <v>0</v>
      </c>
      <c r="Q475" s="115">
        <v>0</v>
      </c>
      <c r="R475" s="115">
        <v>0</v>
      </c>
      <c r="S475" s="115">
        <v>0</v>
      </c>
      <c r="T475" s="115">
        <v>0</v>
      </c>
      <c r="U475" s="115">
        <v>0</v>
      </c>
      <c r="V475" s="115">
        <v>17.8</v>
      </c>
      <c r="W475" s="115">
        <v>22.9</v>
      </c>
    </row>
    <row r="476" spans="1:23" ht="13.5" customHeight="1" x14ac:dyDescent="0.35">
      <c r="A476" s="175">
        <v>0.51041666666666696</v>
      </c>
      <c r="B476" s="115">
        <v>36</v>
      </c>
      <c r="C476" s="115">
        <v>4</v>
      </c>
      <c r="D476" s="115">
        <v>14</v>
      </c>
      <c r="E476" s="115">
        <v>12</v>
      </c>
      <c r="F476" s="115">
        <v>5</v>
      </c>
      <c r="G476" s="115">
        <v>1</v>
      </c>
      <c r="H476" s="115">
        <v>0</v>
      </c>
      <c r="I476" s="115">
        <v>0</v>
      </c>
      <c r="J476" s="115">
        <v>0</v>
      </c>
      <c r="K476" s="115">
        <v>0</v>
      </c>
      <c r="L476" s="115">
        <v>0</v>
      </c>
      <c r="M476" s="115">
        <v>0</v>
      </c>
      <c r="N476" s="115">
        <v>0</v>
      </c>
      <c r="O476" s="115">
        <v>0</v>
      </c>
      <c r="P476" s="115">
        <v>0</v>
      </c>
      <c r="Q476" s="115">
        <v>0</v>
      </c>
      <c r="R476" s="115">
        <v>0</v>
      </c>
      <c r="S476" s="115">
        <v>0</v>
      </c>
      <c r="T476" s="115">
        <v>0</v>
      </c>
      <c r="U476" s="115">
        <v>0</v>
      </c>
      <c r="V476" s="115">
        <v>16</v>
      </c>
      <c r="W476" s="115">
        <v>20.8</v>
      </c>
    </row>
    <row r="477" spans="1:23" ht="13.5" customHeight="1" x14ac:dyDescent="0.35">
      <c r="A477" s="175">
        <v>0.52083333333333304</v>
      </c>
      <c r="B477" s="115">
        <v>34</v>
      </c>
      <c r="C477" s="115">
        <v>4</v>
      </c>
      <c r="D477" s="115">
        <v>6</v>
      </c>
      <c r="E477" s="115">
        <v>12</v>
      </c>
      <c r="F477" s="115">
        <v>8</v>
      </c>
      <c r="G477" s="115">
        <v>4</v>
      </c>
      <c r="H477" s="115">
        <v>0</v>
      </c>
      <c r="I477" s="115">
        <v>0</v>
      </c>
      <c r="J477" s="115">
        <v>0</v>
      </c>
      <c r="K477" s="115">
        <v>0</v>
      </c>
      <c r="L477" s="115">
        <v>0</v>
      </c>
      <c r="M477" s="115">
        <v>0</v>
      </c>
      <c r="N477" s="115">
        <v>0</v>
      </c>
      <c r="O477" s="115">
        <v>0</v>
      </c>
      <c r="P477" s="115">
        <v>0</v>
      </c>
      <c r="Q477" s="115">
        <v>0</v>
      </c>
      <c r="R477" s="115">
        <v>0</v>
      </c>
      <c r="S477" s="115">
        <v>0</v>
      </c>
      <c r="T477" s="115">
        <v>0</v>
      </c>
      <c r="U477" s="115">
        <v>0</v>
      </c>
      <c r="V477" s="115">
        <v>17.399999999999999</v>
      </c>
      <c r="W477" s="115">
        <v>24.3</v>
      </c>
    </row>
    <row r="478" spans="1:23" ht="13.5" customHeight="1" x14ac:dyDescent="0.35">
      <c r="A478" s="175">
        <v>0.53125</v>
      </c>
      <c r="B478" s="115">
        <v>31</v>
      </c>
      <c r="C478" s="115">
        <v>1</v>
      </c>
      <c r="D478" s="115">
        <v>8</v>
      </c>
      <c r="E478" s="115">
        <v>11</v>
      </c>
      <c r="F478" s="115">
        <v>9</v>
      </c>
      <c r="G478" s="115">
        <v>2</v>
      </c>
      <c r="H478" s="115">
        <v>0</v>
      </c>
      <c r="I478" s="115">
        <v>0</v>
      </c>
      <c r="J478" s="115">
        <v>0</v>
      </c>
      <c r="K478" s="115">
        <v>0</v>
      </c>
      <c r="L478" s="115">
        <v>0</v>
      </c>
      <c r="M478" s="115">
        <v>0</v>
      </c>
      <c r="N478" s="115">
        <v>0</v>
      </c>
      <c r="O478" s="115">
        <v>0</v>
      </c>
      <c r="P478" s="115">
        <v>0</v>
      </c>
      <c r="Q478" s="115">
        <v>0</v>
      </c>
      <c r="R478" s="115">
        <v>0</v>
      </c>
      <c r="S478" s="115">
        <v>0</v>
      </c>
      <c r="T478" s="115">
        <v>0</v>
      </c>
      <c r="U478" s="115">
        <v>0</v>
      </c>
      <c r="V478" s="115">
        <v>18</v>
      </c>
      <c r="W478" s="115">
        <v>23.6</v>
      </c>
    </row>
    <row r="479" spans="1:23" ht="13.5" customHeight="1" x14ac:dyDescent="0.35">
      <c r="A479" s="175">
        <v>0.54166666666666696</v>
      </c>
      <c r="B479" s="115">
        <v>40</v>
      </c>
      <c r="C479" s="115">
        <v>0</v>
      </c>
      <c r="D479" s="115">
        <v>11</v>
      </c>
      <c r="E479" s="115">
        <v>22</v>
      </c>
      <c r="F479" s="115">
        <v>6</v>
      </c>
      <c r="G479" s="115">
        <v>1</v>
      </c>
      <c r="H479" s="115">
        <v>0</v>
      </c>
      <c r="I479" s="115">
        <v>0</v>
      </c>
      <c r="J479" s="115">
        <v>0</v>
      </c>
      <c r="K479" s="115">
        <v>0</v>
      </c>
      <c r="L479" s="115">
        <v>0</v>
      </c>
      <c r="M479" s="115">
        <v>0</v>
      </c>
      <c r="N479" s="115">
        <v>0</v>
      </c>
      <c r="O479" s="115">
        <v>0</v>
      </c>
      <c r="P479" s="115">
        <v>0</v>
      </c>
      <c r="Q479" s="115">
        <v>0</v>
      </c>
      <c r="R479" s="115">
        <v>0</v>
      </c>
      <c r="S479" s="115">
        <v>0</v>
      </c>
      <c r="T479" s="115">
        <v>0</v>
      </c>
      <c r="U479" s="115">
        <v>0</v>
      </c>
      <c r="V479" s="115">
        <v>17.399999999999999</v>
      </c>
      <c r="W479" s="115">
        <v>23</v>
      </c>
    </row>
    <row r="480" spans="1:23" ht="13.5" customHeight="1" x14ac:dyDescent="0.35">
      <c r="A480" s="175">
        <v>0.55208333333333304</v>
      </c>
      <c r="B480" s="115">
        <v>35</v>
      </c>
      <c r="C480" s="115">
        <v>0</v>
      </c>
      <c r="D480" s="115">
        <v>6</v>
      </c>
      <c r="E480" s="115">
        <v>21</v>
      </c>
      <c r="F480" s="115">
        <v>5</v>
      </c>
      <c r="G480" s="115">
        <v>3</v>
      </c>
      <c r="H480" s="115">
        <v>0</v>
      </c>
      <c r="I480" s="115">
        <v>0</v>
      </c>
      <c r="J480" s="115">
        <v>0</v>
      </c>
      <c r="K480" s="115">
        <v>0</v>
      </c>
      <c r="L480" s="115">
        <v>0</v>
      </c>
      <c r="M480" s="115">
        <v>0</v>
      </c>
      <c r="N480" s="115">
        <v>0</v>
      </c>
      <c r="O480" s="115">
        <v>0</v>
      </c>
      <c r="P480" s="115">
        <v>0</v>
      </c>
      <c r="Q480" s="115">
        <v>0</v>
      </c>
      <c r="R480" s="115">
        <v>0</v>
      </c>
      <c r="S480" s="115">
        <v>0</v>
      </c>
      <c r="T480" s="115">
        <v>0</v>
      </c>
      <c r="U480" s="115">
        <v>0</v>
      </c>
      <c r="V480" s="115">
        <v>18.399999999999999</v>
      </c>
      <c r="W480" s="115">
        <v>22.5</v>
      </c>
    </row>
    <row r="481" spans="1:23" ht="13.5" customHeight="1" x14ac:dyDescent="0.35">
      <c r="A481" s="175">
        <v>0.5625</v>
      </c>
      <c r="B481" s="115">
        <v>36</v>
      </c>
      <c r="C481" s="115">
        <v>1</v>
      </c>
      <c r="D481" s="115">
        <v>9</v>
      </c>
      <c r="E481" s="115">
        <v>16</v>
      </c>
      <c r="F481" s="115">
        <v>5</v>
      </c>
      <c r="G481" s="115">
        <v>5</v>
      </c>
      <c r="H481" s="115">
        <v>0</v>
      </c>
      <c r="I481" s="115">
        <v>0</v>
      </c>
      <c r="J481" s="115">
        <v>0</v>
      </c>
      <c r="K481" s="115">
        <v>0</v>
      </c>
      <c r="L481" s="115">
        <v>0</v>
      </c>
      <c r="M481" s="115">
        <v>0</v>
      </c>
      <c r="N481" s="115">
        <v>0</v>
      </c>
      <c r="O481" s="115">
        <v>0</v>
      </c>
      <c r="P481" s="115">
        <v>0</v>
      </c>
      <c r="Q481" s="115">
        <v>0</v>
      </c>
      <c r="R481" s="115">
        <v>0</v>
      </c>
      <c r="S481" s="115">
        <v>0</v>
      </c>
      <c r="T481" s="115">
        <v>0</v>
      </c>
      <c r="U481" s="115">
        <v>0</v>
      </c>
      <c r="V481" s="115">
        <v>17.899999999999999</v>
      </c>
      <c r="W481" s="115">
        <v>25.1</v>
      </c>
    </row>
    <row r="482" spans="1:23" ht="13.5" customHeight="1" x14ac:dyDescent="0.35">
      <c r="A482" s="175">
        <v>0.57291666666666696</v>
      </c>
      <c r="B482" s="115">
        <v>27</v>
      </c>
      <c r="C482" s="115">
        <v>0</v>
      </c>
      <c r="D482" s="115">
        <v>7</v>
      </c>
      <c r="E482" s="115">
        <v>13</v>
      </c>
      <c r="F482" s="115">
        <v>6</v>
      </c>
      <c r="G482" s="115">
        <v>0</v>
      </c>
      <c r="H482" s="115">
        <v>1</v>
      </c>
      <c r="I482" s="115">
        <v>0</v>
      </c>
      <c r="J482" s="115">
        <v>0</v>
      </c>
      <c r="K482" s="115">
        <v>0</v>
      </c>
      <c r="L482" s="115">
        <v>0</v>
      </c>
      <c r="M482" s="115">
        <v>0</v>
      </c>
      <c r="N482" s="115">
        <v>0</v>
      </c>
      <c r="O482" s="115">
        <v>0</v>
      </c>
      <c r="P482" s="115">
        <v>0</v>
      </c>
      <c r="Q482" s="115">
        <v>0</v>
      </c>
      <c r="R482" s="115">
        <v>0</v>
      </c>
      <c r="S482" s="115">
        <v>0</v>
      </c>
      <c r="T482" s="115">
        <v>0</v>
      </c>
      <c r="U482" s="115">
        <v>0</v>
      </c>
      <c r="V482" s="115">
        <v>17.600000000000001</v>
      </c>
      <c r="W482" s="115">
        <v>21.3</v>
      </c>
    </row>
    <row r="483" spans="1:23" ht="13.5" customHeight="1" x14ac:dyDescent="0.35">
      <c r="A483" s="175">
        <v>0.58333333333333304</v>
      </c>
      <c r="B483" s="115">
        <v>39</v>
      </c>
      <c r="C483" s="115">
        <v>2</v>
      </c>
      <c r="D483" s="115">
        <v>3</v>
      </c>
      <c r="E483" s="115">
        <v>17</v>
      </c>
      <c r="F483" s="115">
        <v>11</v>
      </c>
      <c r="G483" s="115">
        <v>5</v>
      </c>
      <c r="H483" s="115">
        <v>1</v>
      </c>
      <c r="I483" s="115">
        <v>0</v>
      </c>
      <c r="J483" s="115">
        <v>0</v>
      </c>
      <c r="K483" s="115">
        <v>0</v>
      </c>
      <c r="L483" s="115">
        <v>0</v>
      </c>
      <c r="M483" s="115">
        <v>0</v>
      </c>
      <c r="N483" s="115">
        <v>0</v>
      </c>
      <c r="O483" s="115">
        <v>0</v>
      </c>
      <c r="P483" s="115">
        <v>0</v>
      </c>
      <c r="Q483" s="115">
        <v>0</v>
      </c>
      <c r="R483" s="115">
        <v>0</v>
      </c>
      <c r="S483" s="115">
        <v>0</v>
      </c>
      <c r="T483" s="115">
        <v>0</v>
      </c>
      <c r="U483" s="115">
        <v>0</v>
      </c>
      <c r="V483" s="115">
        <v>19.2</v>
      </c>
      <c r="W483" s="115">
        <v>25.6</v>
      </c>
    </row>
    <row r="484" spans="1:23" ht="13.5" customHeight="1" x14ac:dyDescent="0.35">
      <c r="A484" s="175">
        <v>0.59375</v>
      </c>
      <c r="B484" s="115">
        <v>27</v>
      </c>
      <c r="C484" s="115">
        <v>0</v>
      </c>
      <c r="D484" s="115">
        <v>4</v>
      </c>
      <c r="E484" s="115">
        <v>13</v>
      </c>
      <c r="F484" s="115">
        <v>7</v>
      </c>
      <c r="G484" s="115">
        <v>3</v>
      </c>
      <c r="H484" s="115">
        <v>0</v>
      </c>
      <c r="I484" s="115">
        <v>0</v>
      </c>
      <c r="J484" s="115">
        <v>0</v>
      </c>
      <c r="K484" s="115">
        <v>0</v>
      </c>
      <c r="L484" s="115">
        <v>0</v>
      </c>
      <c r="M484" s="115">
        <v>0</v>
      </c>
      <c r="N484" s="115">
        <v>0</v>
      </c>
      <c r="O484" s="115">
        <v>0</v>
      </c>
      <c r="P484" s="115">
        <v>0</v>
      </c>
      <c r="Q484" s="115">
        <v>0</v>
      </c>
      <c r="R484" s="115">
        <v>0</v>
      </c>
      <c r="S484" s="115">
        <v>0</v>
      </c>
      <c r="T484" s="115">
        <v>0</v>
      </c>
      <c r="U484" s="115">
        <v>0</v>
      </c>
      <c r="V484" s="115">
        <v>18.7</v>
      </c>
      <c r="W484" s="115">
        <v>23.7</v>
      </c>
    </row>
    <row r="485" spans="1:23" ht="13.5" customHeight="1" x14ac:dyDescent="0.35">
      <c r="A485" s="175">
        <v>0.60416666666666696</v>
      </c>
      <c r="B485" s="115">
        <v>30</v>
      </c>
      <c r="C485" s="115">
        <v>0</v>
      </c>
      <c r="D485" s="115">
        <v>1</v>
      </c>
      <c r="E485" s="115">
        <v>15</v>
      </c>
      <c r="F485" s="115">
        <v>7</v>
      </c>
      <c r="G485" s="115">
        <v>7</v>
      </c>
      <c r="H485" s="115">
        <v>0</v>
      </c>
      <c r="I485" s="115">
        <v>0</v>
      </c>
      <c r="J485" s="115">
        <v>0</v>
      </c>
      <c r="K485" s="115">
        <v>0</v>
      </c>
      <c r="L485" s="115">
        <v>0</v>
      </c>
      <c r="M485" s="115">
        <v>0</v>
      </c>
      <c r="N485" s="115">
        <v>0</v>
      </c>
      <c r="O485" s="115">
        <v>0</v>
      </c>
      <c r="P485" s="115">
        <v>0</v>
      </c>
      <c r="Q485" s="115">
        <v>0</v>
      </c>
      <c r="R485" s="115">
        <v>0</v>
      </c>
      <c r="S485" s="115">
        <v>0</v>
      </c>
      <c r="T485" s="115">
        <v>0</v>
      </c>
      <c r="U485" s="115">
        <v>0</v>
      </c>
      <c r="V485" s="115">
        <v>20.5</v>
      </c>
      <c r="W485" s="115">
        <v>26.4</v>
      </c>
    </row>
    <row r="486" spans="1:23" ht="13.5" customHeight="1" x14ac:dyDescent="0.35">
      <c r="A486" s="175">
        <v>0.61458333333333304</v>
      </c>
      <c r="B486" s="115">
        <v>29</v>
      </c>
      <c r="C486" s="115">
        <v>0</v>
      </c>
      <c r="D486" s="115">
        <v>5</v>
      </c>
      <c r="E486" s="115">
        <v>12</v>
      </c>
      <c r="F486" s="115">
        <v>11</v>
      </c>
      <c r="G486" s="115">
        <v>1</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18.899999999999999</v>
      </c>
      <c r="W486" s="115">
        <v>23.7</v>
      </c>
    </row>
    <row r="487" spans="1:23" ht="13.5" customHeight="1" x14ac:dyDescent="0.35">
      <c r="A487" s="175">
        <v>0.625</v>
      </c>
      <c r="B487" s="115">
        <v>47</v>
      </c>
      <c r="C487" s="115">
        <v>1</v>
      </c>
      <c r="D487" s="115">
        <v>14</v>
      </c>
      <c r="E487" s="115">
        <v>21</v>
      </c>
      <c r="F487" s="115">
        <v>10</v>
      </c>
      <c r="G487" s="115">
        <v>1</v>
      </c>
      <c r="H487" s="115">
        <v>0</v>
      </c>
      <c r="I487" s="115">
        <v>0</v>
      </c>
      <c r="J487" s="115">
        <v>0</v>
      </c>
      <c r="K487" s="115">
        <v>0</v>
      </c>
      <c r="L487" s="115">
        <v>0</v>
      </c>
      <c r="M487" s="115">
        <v>0</v>
      </c>
      <c r="N487" s="115">
        <v>0</v>
      </c>
      <c r="O487" s="115">
        <v>0</v>
      </c>
      <c r="P487" s="115">
        <v>0</v>
      </c>
      <c r="Q487" s="115">
        <v>0</v>
      </c>
      <c r="R487" s="115">
        <v>0</v>
      </c>
      <c r="S487" s="115">
        <v>0</v>
      </c>
      <c r="T487" s="115">
        <v>0</v>
      </c>
      <c r="U487" s="115">
        <v>0</v>
      </c>
      <c r="V487" s="115">
        <v>17.100000000000001</v>
      </c>
      <c r="W487" s="115">
        <v>21</v>
      </c>
    </row>
    <row r="488" spans="1:23" ht="13.5" customHeight="1" x14ac:dyDescent="0.35">
      <c r="A488" s="175">
        <v>0.63541666666666696</v>
      </c>
      <c r="B488" s="115">
        <v>33</v>
      </c>
      <c r="C488" s="115">
        <v>0</v>
      </c>
      <c r="D488" s="115">
        <v>6</v>
      </c>
      <c r="E488" s="115">
        <v>19</v>
      </c>
      <c r="F488" s="115">
        <v>8</v>
      </c>
      <c r="G488" s="115">
        <v>0</v>
      </c>
      <c r="H488" s="115">
        <v>0</v>
      </c>
      <c r="I488" s="115">
        <v>0</v>
      </c>
      <c r="J488" s="115">
        <v>0</v>
      </c>
      <c r="K488" s="115">
        <v>0</v>
      </c>
      <c r="L488" s="115">
        <v>0</v>
      </c>
      <c r="M488" s="115">
        <v>0</v>
      </c>
      <c r="N488" s="115">
        <v>0</v>
      </c>
      <c r="O488" s="115">
        <v>0</v>
      </c>
      <c r="P488" s="115">
        <v>0</v>
      </c>
      <c r="Q488" s="115">
        <v>0</v>
      </c>
      <c r="R488" s="115">
        <v>0</v>
      </c>
      <c r="S488" s="115">
        <v>0</v>
      </c>
      <c r="T488" s="115">
        <v>0</v>
      </c>
      <c r="U488" s="115">
        <v>0</v>
      </c>
      <c r="V488" s="115">
        <v>18</v>
      </c>
      <c r="W488" s="115">
        <v>22.5</v>
      </c>
    </row>
    <row r="489" spans="1:23" ht="13.5" customHeight="1" x14ac:dyDescent="0.35">
      <c r="A489" s="175">
        <v>0.64583333333333304</v>
      </c>
      <c r="B489" s="115">
        <v>27</v>
      </c>
      <c r="C489" s="115">
        <v>1</v>
      </c>
      <c r="D489" s="115">
        <v>3</v>
      </c>
      <c r="E489" s="115">
        <v>11</v>
      </c>
      <c r="F489" s="115">
        <v>3</v>
      </c>
      <c r="G489" s="115">
        <v>6</v>
      </c>
      <c r="H489" s="115">
        <v>2</v>
      </c>
      <c r="I489" s="115">
        <v>1</v>
      </c>
      <c r="J489" s="115">
        <v>0</v>
      </c>
      <c r="K489" s="115">
        <v>0</v>
      </c>
      <c r="L489" s="115">
        <v>0</v>
      </c>
      <c r="M489" s="115">
        <v>0</v>
      </c>
      <c r="N489" s="115">
        <v>0</v>
      </c>
      <c r="O489" s="115">
        <v>0</v>
      </c>
      <c r="P489" s="115">
        <v>0</v>
      </c>
      <c r="Q489" s="115">
        <v>0</v>
      </c>
      <c r="R489" s="115">
        <v>0</v>
      </c>
      <c r="S489" s="115">
        <v>0</v>
      </c>
      <c r="T489" s="115">
        <v>0</v>
      </c>
      <c r="U489" s="115">
        <v>0</v>
      </c>
      <c r="V489" s="115">
        <v>21</v>
      </c>
      <c r="W489" s="115">
        <v>29.8</v>
      </c>
    </row>
    <row r="490" spans="1:23" ht="13.5" customHeight="1" x14ac:dyDescent="0.35">
      <c r="A490" s="175">
        <v>0.65625</v>
      </c>
      <c r="B490" s="115">
        <v>45</v>
      </c>
      <c r="C490" s="115">
        <v>3</v>
      </c>
      <c r="D490" s="115">
        <v>19</v>
      </c>
      <c r="E490" s="115">
        <v>15</v>
      </c>
      <c r="F490" s="115">
        <v>6</v>
      </c>
      <c r="G490" s="115">
        <v>2</v>
      </c>
      <c r="H490" s="115">
        <v>0</v>
      </c>
      <c r="I490" s="115">
        <v>0</v>
      </c>
      <c r="J490" s="115">
        <v>0</v>
      </c>
      <c r="K490" s="115">
        <v>0</v>
      </c>
      <c r="L490" s="115">
        <v>0</v>
      </c>
      <c r="M490" s="115">
        <v>0</v>
      </c>
      <c r="N490" s="115">
        <v>0</v>
      </c>
      <c r="O490" s="115">
        <v>0</v>
      </c>
      <c r="P490" s="115">
        <v>0</v>
      </c>
      <c r="Q490" s="115">
        <v>0</v>
      </c>
      <c r="R490" s="115">
        <v>0</v>
      </c>
      <c r="S490" s="115">
        <v>0</v>
      </c>
      <c r="T490" s="115">
        <v>0</v>
      </c>
      <c r="U490" s="115">
        <v>0</v>
      </c>
      <c r="V490" s="115">
        <v>15.6</v>
      </c>
      <c r="W490" s="115">
        <v>21.5</v>
      </c>
    </row>
    <row r="491" spans="1:23" ht="13.5" customHeight="1" x14ac:dyDescent="0.35">
      <c r="A491" s="175">
        <v>0.66666666666666696</v>
      </c>
      <c r="B491" s="115">
        <v>54</v>
      </c>
      <c r="C491" s="115">
        <v>10</v>
      </c>
      <c r="D491" s="115">
        <v>19</v>
      </c>
      <c r="E491" s="115">
        <v>12</v>
      </c>
      <c r="F491" s="115">
        <v>8</v>
      </c>
      <c r="G491" s="115">
        <v>3</v>
      </c>
      <c r="H491" s="115">
        <v>2</v>
      </c>
      <c r="I491" s="115">
        <v>0</v>
      </c>
      <c r="J491" s="115">
        <v>0</v>
      </c>
      <c r="K491" s="115">
        <v>0</v>
      </c>
      <c r="L491" s="115">
        <v>0</v>
      </c>
      <c r="M491" s="115">
        <v>0</v>
      </c>
      <c r="N491" s="115">
        <v>0</v>
      </c>
      <c r="O491" s="115">
        <v>0</v>
      </c>
      <c r="P491" s="115">
        <v>0</v>
      </c>
      <c r="Q491" s="115">
        <v>0</v>
      </c>
      <c r="R491" s="115">
        <v>0</v>
      </c>
      <c r="S491" s="115">
        <v>0</v>
      </c>
      <c r="T491" s="115">
        <v>0</v>
      </c>
      <c r="U491" s="115">
        <v>0</v>
      </c>
      <c r="V491" s="115">
        <v>16.3</v>
      </c>
      <c r="W491" s="115">
        <v>23.3</v>
      </c>
    </row>
    <row r="492" spans="1:23" ht="13.5" customHeight="1" x14ac:dyDescent="0.35">
      <c r="A492" s="175">
        <v>0.67708333333333304</v>
      </c>
      <c r="B492" s="115">
        <v>31</v>
      </c>
      <c r="C492" s="115">
        <v>0</v>
      </c>
      <c r="D492" s="115">
        <v>3</v>
      </c>
      <c r="E492" s="115">
        <v>18</v>
      </c>
      <c r="F492" s="115">
        <v>6</v>
      </c>
      <c r="G492" s="115">
        <v>2</v>
      </c>
      <c r="H492" s="115">
        <v>1</v>
      </c>
      <c r="I492" s="115">
        <v>1</v>
      </c>
      <c r="J492" s="115">
        <v>0</v>
      </c>
      <c r="K492" s="115">
        <v>0</v>
      </c>
      <c r="L492" s="115">
        <v>0</v>
      </c>
      <c r="M492" s="115">
        <v>0</v>
      </c>
      <c r="N492" s="115">
        <v>0</v>
      </c>
      <c r="O492" s="115">
        <v>0</v>
      </c>
      <c r="P492" s="115">
        <v>0</v>
      </c>
      <c r="Q492" s="115">
        <v>0</v>
      </c>
      <c r="R492" s="115">
        <v>0</v>
      </c>
      <c r="S492" s="115">
        <v>0</v>
      </c>
      <c r="T492" s="115">
        <v>0</v>
      </c>
      <c r="U492" s="115">
        <v>0</v>
      </c>
      <c r="V492" s="115">
        <v>19.899999999999999</v>
      </c>
      <c r="W492" s="115">
        <v>25.3</v>
      </c>
    </row>
    <row r="493" spans="1:23" ht="13.5" customHeight="1" x14ac:dyDescent="0.35">
      <c r="A493" s="175">
        <v>0.6875</v>
      </c>
      <c r="B493" s="115">
        <v>47</v>
      </c>
      <c r="C493" s="115">
        <v>6</v>
      </c>
      <c r="D493" s="115">
        <v>19</v>
      </c>
      <c r="E493" s="115">
        <v>12</v>
      </c>
      <c r="F493" s="115">
        <v>8</v>
      </c>
      <c r="G493" s="115">
        <v>2</v>
      </c>
      <c r="H493" s="115">
        <v>0</v>
      </c>
      <c r="I493" s="115">
        <v>0</v>
      </c>
      <c r="J493" s="115">
        <v>0</v>
      </c>
      <c r="K493" s="115">
        <v>0</v>
      </c>
      <c r="L493" s="115">
        <v>0</v>
      </c>
      <c r="M493" s="115">
        <v>0</v>
      </c>
      <c r="N493" s="115">
        <v>0</v>
      </c>
      <c r="O493" s="115">
        <v>0</v>
      </c>
      <c r="P493" s="115">
        <v>0</v>
      </c>
      <c r="Q493" s="115">
        <v>0</v>
      </c>
      <c r="R493" s="115">
        <v>0</v>
      </c>
      <c r="S493" s="115">
        <v>0</v>
      </c>
      <c r="T493" s="115">
        <v>0</v>
      </c>
      <c r="U493" s="115">
        <v>0</v>
      </c>
      <c r="V493" s="115">
        <v>15.6</v>
      </c>
      <c r="W493" s="115">
        <v>22.2</v>
      </c>
    </row>
    <row r="494" spans="1:23" ht="13.5" customHeight="1" x14ac:dyDescent="0.35">
      <c r="A494" s="175">
        <v>0.69791666666666696</v>
      </c>
      <c r="B494" s="115">
        <v>42</v>
      </c>
      <c r="C494" s="115">
        <v>3</v>
      </c>
      <c r="D494" s="115">
        <v>9</v>
      </c>
      <c r="E494" s="115">
        <v>15</v>
      </c>
      <c r="F494" s="115">
        <v>9</v>
      </c>
      <c r="G494" s="115">
        <v>4</v>
      </c>
      <c r="H494" s="115">
        <v>2</v>
      </c>
      <c r="I494" s="115">
        <v>0</v>
      </c>
      <c r="J494" s="115">
        <v>0</v>
      </c>
      <c r="K494" s="115">
        <v>0</v>
      </c>
      <c r="L494" s="115">
        <v>0</v>
      </c>
      <c r="M494" s="115">
        <v>0</v>
      </c>
      <c r="N494" s="115">
        <v>0</v>
      </c>
      <c r="O494" s="115">
        <v>0</v>
      </c>
      <c r="P494" s="115">
        <v>0</v>
      </c>
      <c r="Q494" s="115">
        <v>0</v>
      </c>
      <c r="R494" s="115">
        <v>0</v>
      </c>
      <c r="S494" s="115">
        <v>0</v>
      </c>
      <c r="T494" s="115">
        <v>0</v>
      </c>
      <c r="U494" s="115">
        <v>0</v>
      </c>
      <c r="V494" s="115">
        <v>18.5</v>
      </c>
      <c r="W494" s="115">
        <v>25.6</v>
      </c>
    </row>
    <row r="495" spans="1:23" ht="13.5" customHeight="1" x14ac:dyDescent="0.35">
      <c r="A495" s="175">
        <v>0.70833333333333304</v>
      </c>
      <c r="B495" s="115">
        <v>57</v>
      </c>
      <c r="C495" s="115">
        <v>18</v>
      </c>
      <c r="D495" s="115">
        <v>19</v>
      </c>
      <c r="E495" s="115">
        <v>15</v>
      </c>
      <c r="F495" s="115">
        <v>5</v>
      </c>
      <c r="G495" s="115">
        <v>0</v>
      </c>
      <c r="H495" s="115">
        <v>0</v>
      </c>
      <c r="I495" s="115">
        <v>0</v>
      </c>
      <c r="J495" s="115">
        <v>0</v>
      </c>
      <c r="K495" s="115">
        <v>0</v>
      </c>
      <c r="L495" s="115">
        <v>0</v>
      </c>
      <c r="M495" s="115">
        <v>0</v>
      </c>
      <c r="N495" s="115">
        <v>0</v>
      </c>
      <c r="O495" s="115">
        <v>0</v>
      </c>
      <c r="P495" s="115">
        <v>0</v>
      </c>
      <c r="Q495" s="115">
        <v>0</v>
      </c>
      <c r="R495" s="115">
        <v>0</v>
      </c>
      <c r="S495" s="115">
        <v>0</v>
      </c>
      <c r="T495" s="115">
        <v>0</v>
      </c>
      <c r="U495" s="115">
        <v>0</v>
      </c>
      <c r="V495" s="115">
        <v>13.5</v>
      </c>
      <c r="W495" s="115">
        <v>18.600000000000001</v>
      </c>
    </row>
    <row r="496" spans="1:23" ht="13.5" customHeight="1" x14ac:dyDescent="0.35">
      <c r="A496" s="175">
        <v>0.71875</v>
      </c>
      <c r="B496" s="115">
        <v>33</v>
      </c>
      <c r="C496" s="115">
        <v>1</v>
      </c>
      <c r="D496" s="115">
        <v>7</v>
      </c>
      <c r="E496" s="115">
        <v>13</v>
      </c>
      <c r="F496" s="115">
        <v>9</v>
      </c>
      <c r="G496" s="115">
        <v>3</v>
      </c>
      <c r="H496" s="115">
        <v>0</v>
      </c>
      <c r="I496" s="115">
        <v>0</v>
      </c>
      <c r="J496" s="115">
        <v>0</v>
      </c>
      <c r="K496" s="115">
        <v>0</v>
      </c>
      <c r="L496" s="115">
        <v>0</v>
      </c>
      <c r="M496" s="115">
        <v>0</v>
      </c>
      <c r="N496" s="115">
        <v>0</v>
      </c>
      <c r="O496" s="115">
        <v>0</v>
      </c>
      <c r="P496" s="115">
        <v>0</v>
      </c>
      <c r="Q496" s="115">
        <v>0</v>
      </c>
      <c r="R496" s="115">
        <v>0</v>
      </c>
      <c r="S496" s="115">
        <v>0</v>
      </c>
      <c r="T496" s="115">
        <v>0</v>
      </c>
      <c r="U496" s="115">
        <v>0</v>
      </c>
      <c r="V496" s="115">
        <v>18.5</v>
      </c>
      <c r="W496" s="115">
        <v>24</v>
      </c>
    </row>
    <row r="497" spans="1:23" ht="13.5" customHeight="1" x14ac:dyDescent="0.35">
      <c r="A497" s="175">
        <v>0.72916666666666696</v>
      </c>
      <c r="B497" s="115">
        <v>36</v>
      </c>
      <c r="C497" s="115">
        <v>0</v>
      </c>
      <c r="D497" s="115">
        <v>6</v>
      </c>
      <c r="E497" s="115">
        <v>16</v>
      </c>
      <c r="F497" s="115">
        <v>10</v>
      </c>
      <c r="G497" s="115">
        <v>4</v>
      </c>
      <c r="H497" s="115">
        <v>0</v>
      </c>
      <c r="I497" s="115">
        <v>0</v>
      </c>
      <c r="J497" s="115">
        <v>0</v>
      </c>
      <c r="K497" s="115">
        <v>0</v>
      </c>
      <c r="L497" s="115">
        <v>0</v>
      </c>
      <c r="M497" s="115">
        <v>0</v>
      </c>
      <c r="N497" s="115">
        <v>0</v>
      </c>
      <c r="O497" s="115">
        <v>0</v>
      </c>
      <c r="P497" s="115">
        <v>0</v>
      </c>
      <c r="Q497" s="115">
        <v>0</v>
      </c>
      <c r="R497" s="115">
        <v>0</v>
      </c>
      <c r="S497" s="115">
        <v>0</v>
      </c>
      <c r="T497" s="115">
        <v>0</v>
      </c>
      <c r="U497" s="115">
        <v>0</v>
      </c>
      <c r="V497" s="115">
        <v>19.600000000000001</v>
      </c>
      <c r="W497" s="115">
        <v>24.5</v>
      </c>
    </row>
    <row r="498" spans="1:23" ht="13.5" customHeight="1" x14ac:dyDescent="0.35">
      <c r="A498" s="175">
        <v>0.73958333333333304</v>
      </c>
      <c r="B498" s="115">
        <v>26</v>
      </c>
      <c r="C498" s="115">
        <v>0</v>
      </c>
      <c r="D498" s="115">
        <v>4</v>
      </c>
      <c r="E498" s="115">
        <v>7</v>
      </c>
      <c r="F498" s="115">
        <v>11</v>
      </c>
      <c r="G498" s="115">
        <v>4</v>
      </c>
      <c r="H498" s="115">
        <v>0</v>
      </c>
      <c r="I498" s="115">
        <v>0</v>
      </c>
      <c r="J498" s="115">
        <v>0</v>
      </c>
      <c r="K498" s="115">
        <v>0</v>
      </c>
      <c r="L498" s="115">
        <v>0</v>
      </c>
      <c r="M498" s="115">
        <v>0</v>
      </c>
      <c r="N498" s="115">
        <v>0</v>
      </c>
      <c r="O498" s="115">
        <v>0</v>
      </c>
      <c r="P498" s="115">
        <v>0</v>
      </c>
      <c r="Q498" s="115">
        <v>0</v>
      </c>
      <c r="R498" s="115">
        <v>0</v>
      </c>
      <c r="S498" s="115">
        <v>0</v>
      </c>
      <c r="T498" s="115">
        <v>0</v>
      </c>
      <c r="U498" s="115">
        <v>0</v>
      </c>
      <c r="V498" s="115">
        <v>20.6</v>
      </c>
      <c r="W498" s="115">
        <v>25.8</v>
      </c>
    </row>
    <row r="499" spans="1:23" ht="13.5" customHeight="1" x14ac:dyDescent="0.35">
      <c r="A499" s="175">
        <v>0.75</v>
      </c>
      <c r="B499" s="115">
        <v>24</v>
      </c>
      <c r="C499" s="115">
        <v>0</v>
      </c>
      <c r="D499" s="115">
        <v>3</v>
      </c>
      <c r="E499" s="115">
        <v>13</v>
      </c>
      <c r="F499" s="115">
        <v>4</v>
      </c>
      <c r="G499" s="115">
        <v>3</v>
      </c>
      <c r="H499" s="115">
        <v>1</v>
      </c>
      <c r="I499" s="115">
        <v>0</v>
      </c>
      <c r="J499" s="115">
        <v>0</v>
      </c>
      <c r="K499" s="115">
        <v>0</v>
      </c>
      <c r="L499" s="115">
        <v>0</v>
      </c>
      <c r="M499" s="115">
        <v>0</v>
      </c>
      <c r="N499" s="115">
        <v>0</v>
      </c>
      <c r="O499" s="115">
        <v>0</v>
      </c>
      <c r="P499" s="115">
        <v>0</v>
      </c>
      <c r="Q499" s="115">
        <v>0</v>
      </c>
      <c r="R499" s="115">
        <v>0</v>
      </c>
      <c r="S499" s="115">
        <v>0</v>
      </c>
      <c r="T499" s="115">
        <v>0</v>
      </c>
      <c r="U499" s="115">
        <v>0</v>
      </c>
      <c r="V499" s="115">
        <v>19.399999999999999</v>
      </c>
      <c r="W499" s="115">
        <v>25.7</v>
      </c>
    </row>
    <row r="500" spans="1:23" ht="13.5" customHeight="1" x14ac:dyDescent="0.35">
      <c r="A500" s="175">
        <v>0.76041666666666696</v>
      </c>
      <c r="B500" s="115">
        <v>20</v>
      </c>
      <c r="C500" s="115">
        <v>0</v>
      </c>
      <c r="D500" s="115">
        <v>4</v>
      </c>
      <c r="E500" s="115">
        <v>6</v>
      </c>
      <c r="F500" s="115">
        <v>9</v>
      </c>
      <c r="G500" s="115">
        <v>1</v>
      </c>
      <c r="H500" s="115">
        <v>0</v>
      </c>
      <c r="I500" s="115">
        <v>0</v>
      </c>
      <c r="J500" s="115">
        <v>0</v>
      </c>
      <c r="K500" s="115">
        <v>0</v>
      </c>
      <c r="L500" s="115">
        <v>0</v>
      </c>
      <c r="M500" s="115">
        <v>0</v>
      </c>
      <c r="N500" s="115">
        <v>0</v>
      </c>
      <c r="O500" s="115">
        <v>0</v>
      </c>
      <c r="P500" s="115">
        <v>0</v>
      </c>
      <c r="Q500" s="115">
        <v>0</v>
      </c>
      <c r="R500" s="115">
        <v>0</v>
      </c>
      <c r="S500" s="115">
        <v>0</v>
      </c>
      <c r="T500" s="115">
        <v>0</v>
      </c>
      <c r="U500" s="115">
        <v>0</v>
      </c>
      <c r="V500" s="115">
        <v>19.2</v>
      </c>
      <c r="W500" s="115">
        <v>24.5</v>
      </c>
    </row>
    <row r="501" spans="1:23" ht="13.5" customHeight="1" x14ac:dyDescent="0.35">
      <c r="A501" s="175">
        <v>0.77083333333333304</v>
      </c>
      <c r="B501" s="115">
        <v>21</v>
      </c>
      <c r="C501" s="115">
        <v>0</v>
      </c>
      <c r="D501" s="115">
        <v>1</v>
      </c>
      <c r="E501" s="115">
        <v>11</v>
      </c>
      <c r="F501" s="115">
        <v>4</v>
      </c>
      <c r="G501" s="115">
        <v>3</v>
      </c>
      <c r="H501" s="115">
        <v>1</v>
      </c>
      <c r="I501" s="115">
        <v>1</v>
      </c>
      <c r="J501" s="115">
        <v>0</v>
      </c>
      <c r="K501" s="115">
        <v>0</v>
      </c>
      <c r="L501" s="115">
        <v>0</v>
      </c>
      <c r="M501" s="115">
        <v>0</v>
      </c>
      <c r="N501" s="115">
        <v>0</v>
      </c>
      <c r="O501" s="115">
        <v>0</v>
      </c>
      <c r="P501" s="115">
        <v>0</v>
      </c>
      <c r="Q501" s="115">
        <v>0</v>
      </c>
      <c r="R501" s="115">
        <v>0</v>
      </c>
      <c r="S501" s="115">
        <v>0</v>
      </c>
      <c r="T501" s="115">
        <v>0</v>
      </c>
      <c r="U501" s="115">
        <v>0</v>
      </c>
      <c r="V501" s="115">
        <v>21.6</v>
      </c>
      <c r="W501" s="115">
        <v>26.8</v>
      </c>
    </row>
    <row r="502" spans="1:23" ht="13.5" customHeight="1" x14ac:dyDescent="0.35">
      <c r="A502" s="175">
        <v>0.78125</v>
      </c>
      <c r="B502" s="115">
        <v>23</v>
      </c>
      <c r="C502" s="115">
        <v>0</v>
      </c>
      <c r="D502" s="115">
        <v>2</v>
      </c>
      <c r="E502" s="115">
        <v>7</v>
      </c>
      <c r="F502" s="115">
        <v>8</v>
      </c>
      <c r="G502" s="115">
        <v>4</v>
      </c>
      <c r="H502" s="115">
        <v>2</v>
      </c>
      <c r="I502" s="115">
        <v>0</v>
      </c>
      <c r="J502" s="115">
        <v>0</v>
      </c>
      <c r="K502" s="115">
        <v>0</v>
      </c>
      <c r="L502" s="115">
        <v>0</v>
      </c>
      <c r="M502" s="115">
        <v>0</v>
      </c>
      <c r="N502" s="115">
        <v>0</v>
      </c>
      <c r="O502" s="115">
        <v>0</v>
      </c>
      <c r="P502" s="115">
        <v>0</v>
      </c>
      <c r="Q502" s="115">
        <v>0</v>
      </c>
      <c r="R502" s="115">
        <v>0</v>
      </c>
      <c r="S502" s="115">
        <v>0</v>
      </c>
      <c r="T502" s="115">
        <v>0</v>
      </c>
      <c r="U502" s="115">
        <v>0</v>
      </c>
      <c r="V502" s="115">
        <v>22.6</v>
      </c>
      <c r="W502" s="115">
        <v>27.4</v>
      </c>
    </row>
    <row r="503" spans="1:23" ht="13.5" customHeight="1" x14ac:dyDescent="0.35">
      <c r="A503" s="175">
        <v>0.79166666666666696</v>
      </c>
      <c r="B503" s="115">
        <v>24</v>
      </c>
      <c r="C503" s="115">
        <v>0</v>
      </c>
      <c r="D503" s="115">
        <v>1</v>
      </c>
      <c r="E503" s="115">
        <v>11</v>
      </c>
      <c r="F503" s="115">
        <v>9</v>
      </c>
      <c r="G503" s="115">
        <v>2</v>
      </c>
      <c r="H503" s="115">
        <v>1</v>
      </c>
      <c r="I503" s="115">
        <v>0</v>
      </c>
      <c r="J503" s="115">
        <v>0</v>
      </c>
      <c r="K503" s="115">
        <v>0</v>
      </c>
      <c r="L503" s="115">
        <v>0</v>
      </c>
      <c r="M503" s="115">
        <v>0</v>
      </c>
      <c r="N503" s="115">
        <v>0</v>
      </c>
      <c r="O503" s="115">
        <v>0</v>
      </c>
      <c r="P503" s="115">
        <v>0</v>
      </c>
      <c r="Q503" s="115">
        <v>0</v>
      </c>
      <c r="R503" s="115">
        <v>0</v>
      </c>
      <c r="S503" s="115">
        <v>0</v>
      </c>
      <c r="T503" s="115">
        <v>0</v>
      </c>
      <c r="U503" s="115">
        <v>0</v>
      </c>
      <c r="V503" s="115">
        <v>20.8</v>
      </c>
      <c r="W503" s="115">
        <v>24.2</v>
      </c>
    </row>
    <row r="504" spans="1:23" ht="13.5" customHeight="1" x14ac:dyDescent="0.35">
      <c r="A504" s="175">
        <v>0.80208333333333304</v>
      </c>
      <c r="B504" s="115">
        <v>16</v>
      </c>
      <c r="C504" s="115">
        <v>0</v>
      </c>
      <c r="D504" s="115">
        <v>1</v>
      </c>
      <c r="E504" s="115">
        <v>8</v>
      </c>
      <c r="F504" s="115">
        <v>6</v>
      </c>
      <c r="G504" s="115">
        <v>1</v>
      </c>
      <c r="H504" s="115">
        <v>0</v>
      </c>
      <c r="I504" s="115">
        <v>0</v>
      </c>
      <c r="J504" s="115">
        <v>0</v>
      </c>
      <c r="K504" s="115">
        <v>0</v>
      </c>
      <c r="L504" s="115">
        <v>0</v>
      </c>
      <c r="M504" s="115">
        <v>0</v>
      </c>
      <c r="N504" s="115">
        <v>0</v>
      </c>
      <c r="O504" s="115">
        <v>0</v>
      </c>
      <c r="P504" s="115">
        <v>0</v>
      </c>
      <c r="Q504" s="115">
        <v>0</v>
      </c>
      <c r="R504" s="115">
        <v>0</v>
      </c>
      <c r="S504" s="115">
        <v>0</v>
      </c>
      <c r="T504" s="115">
        <v>0</v>
      </c>
      <c r="U504" s="115">
        <v>0</v>
      </c>
      <c r="V504" s="115">
        <v>19.600000000000001</v>
      </c>
      <c r="W504" s="115">
        <v>23.9</v>
      </c>
    </row>
    <row r="505" spans="1:23" ht="13.5" customHeight="1" x14ac:dyDescent="0.35">
      <c r="A505" s="175">
        <v>0.8125</v>
      </c>
      <c r="B505" s="115">
        <v>10</v>
      </c>
      <c r="C505" s="115">
        <v>0</v>
      </c>
      <c r="D505" s="115">
        <v>1</v>
      </c>
      <c r="E505" s="115">
        <v>6</v>
      </c>
      <c r="F505" s="115">
        <v>2</v>
      </c>
      <c r="G505" s="115">
        <v>1</v>
      </c>
      <c r="H505" s="115">
        <v>0</v>
      </c>
      <c r="I505" s="115">
        <v>0</v>
      </c>
      <c r="J505" s="115">
        <v>0</v>
      </c>
      <c r="K505" s="115">
        <v>0</v>
      </c>
      <c r="L505" s="115">
        <v>0</v>
      </c>
      <c r="M505" s="115">
        <v>0</v>
      </c>
      <c r="N505" s="115">
        <v>0</v>
      </c>
      <c r="O505" s="115">
        <v>0</v>
      </c>
      <c r="P505" s="115">
        <v>0</v>
      </c>
      <c r="Q505" s="115">
        <v>0</v>
      </c>
      <c r="R505" s="115">
        <v>0</v>
      </c>
      <c r="S505" s="115">
        <v>0</v>
      </c>
      <c r="T505" s="115">
        <v>0</v>
      </c>
      <c r="U505" s="115">
        <v>0</v>
      </c>
      <c r="V505" s="115">
        <v>19.899999999999999</v>
      </c>
      <c r="W505" s="115" t="s">
        <v>101</v>
      </c>
    </row>
    <row r="506" spans="1:23" ht="13.5" customHeight="1" x14ac:dyDescent="0.35">
      <c r="A506" s="175">
        <v>0.82291666666666696</v>
      </c>
      <c r="B506" s="115">
        <v>7</v>
      </c>
      <c r="C506" s="115">
        <v>0</v>
      </c>
      <c r="D506" s="115">
        <v>1</v>
      </c>
      <c r="E506" s="115">
        <v>3</v>
      </c>
      <c r="F506" s="115">
        <v>2</v>
      </c>
      <c r="G506" s="115">
        <v>0</v>
      </c>
      <c r="H506" s="115">
        <v>1</v>
      </c>
      <c r="I506" s="115">
        <v>0</v>
      </c>
      <c r="J506" s="115">
        <v>0</v>
      </c>
      <c r="K506" s="115">
        <v>0</v>
      </c>
      <c r="L506" s="115">
        <v>0</v>
      </c>
      <c r="M506" s="115">
        <v>0</v>
      </c>
      <c r="N506" s="115">
        <v>0</v>
      </c>
      <c r="O506" s="115">
        <v>0</v>
      </c>
      <c r="P506" s="115">
        <v>0</v>
      </c>
      <c r="Q506" s="115">
        <v>0</v>
      </c>
      <c r="R506" s="115">
        <v>0</v>
      </c>
      <c r="S506" s="115">
        <v>0</v>
      </c>
      <c r="T506" s="115">
        <v>0</v>
      </c>
      <c r="U506" s="115">
        <v>0</v>
      </c>
      <c r="V506" s="115">
        <v>20.8</v>
      </c>
      <c r="W506" s="115" t="s">
        <v>101</v>
      </c>
    </row>
    <row r="507" spans="1:23" ht="13.5" customHeight="1" x14ac:dyDescent="0.35">
      <c r="A507" s="175">
        <v>0.83333333333333304</v>
      </c>
      <c r="B507" s="115">
        <v>7</v>
      </c>
      <c r="C507" s="115">
        <v>0</v>
      </c>
      <c r="D507" s="115">
        <v>0</v>
      </c>
      <c r="E507" s="115">
        <v>3</v>
      </c>
      <c r="F507" s="115">
        <v>2</v>
      </c>
      <c r="G507" s="115">
        <v>2</v>
      </c>
      <c r="H507" s="115">
        <v>0</v>
      </c>
      <c r="I507" s="115">
        <v>0</v>
      </c>
      <c r="J507" s="115">
        <v>0</v>
      </c>
      <c r="K507" s="115">
        <v>0</v>
      </c>
      <c r="L507" s="115">
        <v>0</v>
      </c>
      <c r="M507" s="115">
        <v>0</v>
      </c>
      <c r="N507" s="115">
        <v>0</v>
      </c>
      <c r="O507" s="115">
        <v>0</v>
      </c>
      <c r="P507" s="115">
        <v>0</v>
      </c>
      <c r="Q507" s="115">
        <v>0</v>
      </c>
      <c r="R507" s="115">
        <v>0</v>
      </c>
      <c r="S507" s="115">
        <v>0</v>
      </c>
      <c r="T507" s="115">
        <v>0</v>
      </c>
      <c r="U507" s="115">
        <v>0</v>
      </c>
      <c r="V507" s="115">
        <v>21.3</v>
      </c>
      <c r="W507" s="115" t="s">
        <v>101</v>
      </c>
    </row>
    <row r="508" spans="1:23" ht="13.5" customHeight="1" x14ac:dyDescent="0.35">
      <c r="A508" s="175">
        <v>0.84375</v>
      </c>
      <c r="B508" s="115">
        <v>9</v>
      </c>
      <c r="C508" s="115">
        <v>0</v>
      </c>
      <c r="D508" s="115">
        <v>0</v>
      </c>
      <c r="E508" s="115">
        <v>1</v>
      </c>
      <c r="F508" s="115">
        <v>5</v>
      </c>
      <c r="G508" s="115">
        <v>3</v>
      </c>
      <c r="H508" s="115">
        <v>0</v>
      </c>
      <c r="I508" s="115">
        <v>0</v>
      </c>
      <c r="J508" s="115">
        <v>0</v>
      </c>
      <c r="K508" s="115">
        <v>0</v>
      </c>
      <c r="L508" s="115">
        <v>0</v>
      </c>
      <c r="M508" s="115">
        <v>0</v>
      </c>
      <c r="N508" s="115">
        <v>0</v>
      </c>
      <c r="O508" s="115">
        <v>0</v>
      </c>
      <c r="P508" s="115">
        <v>0</v>
      </c>
      <c r="Q508" s="115">
        <v>0</v>
      </c>
      <c r="R508" s="115">
        <v>0</v>
      </c>
      <c r="S508" s="115">
        <v>0</v>
      </c>
      <c r="T508" s="115">
        <v>0</v>
      </c>
      <c r="U508" s="115">
        <v>0</v>
      </c>
      <c r="V508" s="115">
        <v>23.1</v>
      </c>
      <c r="W508" s="115" t="s">
        <v>101</v>
      </c>
    </row>
    <row r="509" spans="1:23" ht="13.5" customHeight="1" x14ac:dyDescent="0.35">
      <c r="A509" s="175">
        <v>0.85416666666666696</v>
      </c>
      <c r="B509" s="115">
        <v>8</v>
      </c>
      <c r="C509" s="115">
        <v>0</v>
      </c>
      <c r="D509" s="115">
        <v>0</v>
      </c>
      <c r="E509" s="115">
        <v>2</v>
      </c>
      <c r="F509" s="115">
        <v>5</v>
      </c>
      <c r="G509" s="115">
        <v>1</v>
      </c>
      <c r="H509" s="115">
        <v>0</v>
      </c>
      <c r="I509" s="115">
        <v>0</v>
      </c>
      <c r="J509" s="115">
        <v>0</v>
      </c>
      <c r="K509" s="115">
        <v>0</v>
      </c>
      <c r="L509" s="115">
        <v>0</v>
      </c>
      <c r="M509" s="115">
        <v>0</v>
      </c>
      <c r="N509" s="115">
        <v>0</v>
      </c>
      <c r="O509" s="115">
        <v>0</v>
      </c>
      <c r="P509" s="115">
        <v>0</v>
      </c>
      <c r="Q509" s="115">
        <v>0</v>
      </c>
      <c r="R509" s="115">
        <v>0</v>
      </c>
      <c r="S509" s="115">
        <v>0</v>
      </c>
      <c r="T509" s="115">
        <v>0</v>
      </c>
      <c r="U509" s="115">
        <v>0</v>
      </c>
      <c r="V509" s="115">
        <v>21.9</v>
      </c>
      <c r="W509" s="115" t="s">
        <v>101</v>
      </c>
    </row>
    <row r="510" spans="1:23" ht="13.5" customHeight="1" x14ac:dyDescent="0.35">
      <c r="A510" s="175">
        <v>0.86458333333333304</v>
      </c>
      <c r="B510" s="115">
        <v>4</v>
      </c>
      <c r="C510" s="115">
        <v>0</v>
      </c>
      <c r="D510" s="115">
        <v>0</v>
      </c>
      <c r="E510" s="115">
        <v>1</v>
      </c>
      <c r="F510" s="115">
        <v>1</v>
      </c>
      <c r="G510" s="115">
        <v>2</v>
      </c>
      <c r="H510" s="115">
        <v>0</v>
      </c>
      <c r="I510" s="115">
        <v>0</v>
      </c>
      <c r="J510" s="115">
        <v>0</v>
      </c>
      <c r="K510" s="115">
        <v>0</v>
      </c>
      <c r="L510" s="115">
        <v>0</v>
      </c>
      <c r="M510" s="115">
        <v>0</v>
      </c>
      <c r="N510" s="115">
        <v>0</v>
      </c>
      <c r="O510" s="115">
        <v>0</v>
      </c>
      <c r="P510" s="115">
        <v>0</v>
      </c>
      <c r="Q510" s="115">
        <v>0</v>
      </c>
      <c r="R510" s="115">
        <v>0</v>
      </c>
      <c r="S510" s="115">
        <v>0</v>
      </c>
      <c r="T510" s="115">
        <v>0</v>
      </c>
      <c r="U510" s="115">
        <v>0</v>
      </c>
      <c r="V510" s="115">
        <v>23.8</v>
      </c>
      <c r="W510" s="115" t="s">
        <v>101</v>
      </c>
    </row>
    <row r="511" spans="1:23" ht="13.5" customHeight="1" x14ac:dyDescent="0.35">
      <c r="A511" s="175">
        <v>0.875</v>
      </c>
      <c r="B511" s="115">
        <v>7</v>
      </c>
      <c r="C511" s="115">
        <v>0</v>
      </c>
      <c r="D511" s="115">
        <v>1</v>
      </c>
      <c r="E511" s="115">
        <v>4</v>
      </c>
      <c r="F511" s="115">
        <v>1</v>
      </c>
      <c r="G511" s="115">
        <v>0</v>
      </c>
      <c r="H511" s="115">
        <v>1</v>
      </c>
      <c r="I511" s="115">
        <v>0</v>
      </c>
      <c r="J511" s="115">
        <v>0</v>
      </c>
      <c r="K511" s="115">
        <v>0</v>
      </c>
      <c r="L511" s="115">
        <v>0</v>
      </c>
      <c r="M511" s="115">
        <v>0</v>
      </c>
      <c r="N511" s="115">
        <v>0</v>
      </c>
      <c r="O511" s="115">
        <v>0</v>
      </c>
      <c r="P511" s="115">
        <v>0</v>
      </c>
      <c r="Q511" s="115">
        <v>0</v>
      </c>
      <c r="R511" s="115">
        <v>0</v>
      </c>
      <c r="S511" s="115">
        <v>0</v>
      </c>
      <c r="T511" s="115">
        <v>0</v>
      </c>
      <c r="U511" s="115">
        <v>0</v>
      </c>
      <c r="V511" s="115">
        <v>19.600000000000001</v>
      </c>
      <c r="W511" s="115" t="s">
        <v>101</v>
      </c>
    </row>
    <row r="512" spans="1:23" ht="13.5" customHeight="1" x14ac:dyDescent="0.35">
      <c r="A512" s="175">
        <v>0.88541666666666696</v>
      </c>
      <c r="B512" s="115">
        <v>13</v>
      </c>
      <c r="C512" s="115">
        <v>0</v>
      </c>
      <c r="D512" s="115">
        <v>1</v>
      </c>
      <c r="E512" s="115">
        <v>2</v>
      </c>
      <c r="F512" s="115">
        <v>6</v>
      </c>
      <c r="G512" s="115">
        <v>3</v>
      </c>
      <c r="H512" s="115">
        <v>1</v>
      </c>
      <c r="I512" s="115">
        <v>0</v>
      </c>
      <c r="J512" s="115">
        <v>0</v>
      </c>
      <c r="K512" s="115">
        <v>0</v>
      </c>
      <c r="L512" s="115">
        <v>0</v>
      </c>
      <c r="M512" s="115">
        <v>0</v>
      </c>
      <c r="N512" s="115">
        <v>0</v>
      </c>
      <c r="O512" s="115">
        <v>0</v>
      </c>
      <c r="P512" s="115">
        <v>0</v>
      </c>
      <c r="Q512" s="115">
        <v>0</v>
      </c>
      <c r="R512" s="115">
        <v>0</v>
      </c>
      <c r="S512" s="115">
        <v>0</v>
      </c>
      <c r="T512" s="115">
        <v>0</v>
      </c>
      <c r="U512" s="115">
        <v>0</v>
      </c>
      <c r="V512" s="115">
        <v>22.7</v>
      </c>
      <c r="W512" s="115">
        <v>27.6</v>
      </c>
    </row>
    <row r="513" spans="1:23" ht="13.5" customHeight="1" x14ac:dyDescent="0.35">
      <c r="A513" s="175">
        <v>0.89583333333333304</v>
      </c>
      <c r="B513" s="115">
        <v>15</v>
      </c>
      <c r="C513" s="115">
        <v>0</v>
      </c>
      <c r="D513" s="115">
        <v>0</v>
      </c>
      <c r="E513" s="115">
        <v>6</v>
      </c>
      <c r="F513" s="115">
        <v>3</v>
      </c>
      <c r="G513" s="115">
        <v>4</v>
      </c>
      <c r="H513" s="115">
        <v>1</v>
      </c>
      <c r="I513" s="115">
        <v>1</v>
      </c>
      <c r="J513" s="115">
        <v>0</v>
      </c>
      <c r="K513" s="115">
        <v>0</v>
      </c>
      <c r="L513" s="115">
        <v>0</v>
      </c>
      <c r="M513" s="115">
        <v>0</v>
      </c>
      <c r="N513" s="115">
        <v>0</v>
      </c>
      <c r="O513" s="115">
        <v>0</v>
      </c>
      <c r="P513" s="115">
        <v>0</v>
      </c>
      <c r="Q513" s="115">
        <v>0</v>
      </c>
      <c r="R513" s="115">
        <v>0</v>
      </c>
      <c r="S513" s="115">
        <v>0</v>
      </c>
      <c r="T513" s="115">
        <v>0</v>
      </c>
      <c r="U513" s="115">
        <v>0</v>
      </c>
      <c r="V513" s="115">
        <v>23.2</v>
      </c>
      <c r="W513" s="115">
        <v>29.1</v>
      </c>
    </row>
    <row r="514" spans="1:23" ht="13.5" customHeight="1" x14ac:dyDescent="0.35">
      <c r="A514" s="175">
        <v>0.90625</v>
      </c>
      <c r="B514" s="115">
        <v>8</v>
      </c>
      <c r="C514" s="115">
        <v>0</v>
      </c>
      <c r="D514" s="115">
        <v>0</v>
      </c>
      <c r="E514" s="115">
        <v>2</v>
      </c>
      <c r="F514" s="115">
        <v>3</v>
      </c>
      <c r="G514" s="115">
        <v>2</v>
      </c>
      <c r="H514" s="115">
        <v>0</v>
      </c>
      <c r="I514" s="115">
        <v>1</v>
      </c>
      <c r="J514" s="115">
        <v>0</v>
      </c>
      <c r="K514" s="115">
        <v>0</v>
      </c>
      <c r="L514" s="115">
        <v>0</v>
      </c>
      <c r="M514" s="115">
        <v>0</v>
      </c>
      <c r="N514" s="115">
        <v>0</v>
      </c>
      <c r="O514" s="115">
        <v>0</v>
      </c>
      <c r="P514" s="115">
        <v>0</v>
      </c>
      <c r="Q514" s="115">
        <v>0</v>
      </c>
      <c r="R514" s="115">
        <v>0</v>
      </c>
      <c r="S514" s="115">
        <v>0</v>
      </c>
      <c r="T514" s="115">
        <v>0</v>
      </c>
      <c r="U514" s="115">
        <v>0</v>
      </c>
      <c r="V514" s="115">
        <v>24.2</v>
      </c>
      <c r="W514" s="115" t="s">
        <v>101</v>
      </c>
    </row>
    <row r="515" spans="1:23" ht="13.5" customHeight="1" x14ac:dyDescent="0.35">
      <c r="A515" s="175">
        <v>0.91666666666666696</v>
      </c>
      <c r="B515" s="115">
        <v>9</v>
      </c>
      <c r="C515" s="115">
        <v>0</v>
      </c>
      <c r="D515" s="115">
        <v>0</v>
      </c>
      <c r="E515" s="115">
        <v>3</v>
      </c>
      <c r="F515" s="115">
        <v>4</v>
      </c>
      <c r="G515" s="115">
        <v>2</v>
      </c>
      <c r="H515" s="115">
        <v>0</v>
      </c>
      <c r="I515" s="115">
        <v>0</v>
      </c>
      <c r="J515" s="115">
        <v>0</v>
      </c>
      <c r="K515" s="115">
        <v>0</v>
      </c>
      <c r="L515" s="115">
        <v>0</v>
      </c>
      <c r="M515" s="115">
        <v>0</v>
      </c>
      <c r="N515" s="115">
        <v>0</v>
      </c>
      <c r="O515" s="115">
        <v>0</v>
      </c>
      <c r="P515" s="115">
        <v>0</v>
      </c>
      <c r="Q515" s="115">
        <v>0</v>
      </c>
      <c r="R515" s="115">
        <v>0</v>
      </c>
      <c r="S515" s="115">
        <v>0</v>
      </c>
      <c r="T515" s="115">
        <v>0</v>
      </c>
      <c r="U515" s="115">
        <v>0</v>
      </c>
      <c r="V515" s="115">
        <v>21.6</v>
      </c>
      <c r="W515" s="115" t="s">
        <v>101</v>
      </c>
    </row>
    <row r="516" spans="1:23" ht="13.5" customHeight="1" x14ac:dyDescent="0.35">
      <c r="A516" s="175">
        <v>0.92708333333333304</v>
      </c>
      <c r="B516" s="115">
        <v>5</v>
      </c>
      <c r="C516" s="115">
        <v>0</v>
      </c>
      <c r="D516" s="115">
        <v>0</v>
      </c>
      <c r="E516" s="115">
        <v>3</v>
      </c>
      <c r="F516" s="115">
        <v>2</v>
      </c>
      <c r="G516" s="115">
        <v>0</v>
      </c>
      <c r="H516" s="115">
        <v>0</v>
      </c>
      <c r="I516" s="115">
        <v>0</v>
      </c>
      <c r="J516" s="115">
        <v>0</v>
      </c>
      <c r="K516" s="115">
        <v>0</v>
      </c>
      <c r="L516" s="115">
        <v>0</v>
      </c>
      <c r="M516" s="115">
        <v>0</v>
      </c>
      <c r="N516" s="115">
        <v>0</v>
      </c>
      <c r="O516" s="115">
        <v>0</v>
      </c>
      <c r="P516" s="115">
        <v>0</v>
      </c>
      <c r="Q516" s="115">
        <v>0</v>
      </c>
      <c r="R516" s="115">
        <v>0</v>
      </c>
      <c r="S516" s="115">
        <v>0</v>
      </c>
      <c r="T516" s="115">
        <v>0</v>
      </c>
      <c r="U516" s="115">
        <v>0</v>
      </c>
      <c r="V516" s="115">
        <v>18.899999999999999</v>
      </c>
      <c r="W516" s="115" t="s">
        <v>101</v>
      </c>
    </row>
    <row r="517" spans="1:23" ht="13.5" customHeight="1" x14ac:dyDescent="0.35">
      <c r="A517" s="175">
        <v>0.9375</v>
      </c>
      <c r="B517" s="115">
        <v>4</v>
      </c>
      <c r="C517" s="115">
        <v>0</v>
      </c>
      <c r="D517" s="115">
        <v>0</v>
      </c>
      <c r="E517" s="115">
        <v>2</v>
      </c>
      <c r="F517" s="115">
        <v>2</v>
      </c>
      <c r="G517" s="115">
        <v>0</v>
      </c>
      <c r="H517" s="115">
        <v>0</v>
      </c>
      <c r="I517" s="115">
        <v>0</v>
      </c>
      <c r="J517" s="115">
        <v>0</v>
      </c>
      <c r="K517" s="115">
        <v>0</v>
      </c>
      <c r="L517" s="115">
        <v>0</v>
      </c>
      <c r="M517" s="115">
        <v>0</v>
      </c>
      <c r="N517" s="115">
        <v>0</v>
      </c>
      <c r="O517" s="115">
        <v>0</v>
      </c>
      <c r="P517" s="115">
        <v>0</v>
      </c>
      <c r="Q517" s="115">
        <v>0</v>
      </c>
      <c r="R517" s="115">
        <v>0</v>
      </c>
      <c r="S517" s="115">
        <v>0</v>
      </c>
      <c r="T517" s="115">
        <v>0</v>
      </c>
      <c r="U517" s="115">
        <v>0</v>
      </c>
      <c r="V517" s="115">
        <v>19.600000000000001</v>
      </c>
      <c r="W517" s="115" t="s">
        <v>101</v>
      </c>
    </row>
    <row r="518" spans="1:23" ht="13.5" customHeight="1" x14ac:dyDescent="0.35">
      <c r="A518" s="175">
        <v>0.94791666666666696</v>
      </c>
      <c r="B518" s="115">
        <v>2</v>
      </c>
      <c r="C518" s="115">
        <v>0</v>
      </c>
      <c r="D518" s="115">
        <v>0</v>
      </c>
      <c r="E518" s="115">
        <v>0</v>
      </c>
      <c r="F518" s="115">
        <v>2</v>
      </c>
      <c r="G518" s="115">
        <v>0</v>
      </c>
      <c r="H518" s="115">
        <v>0</v>
      </c>
      <c r="I518" s="115">
        <v>0</v>
      </c>
      <c r="J518" s="115">
        <v>0</v>
      </c>
      <c r="K518" s="115">
        <v>0</v>
      </c>
      <c r="L518" s="115">
        <v>0</v>
      </c>
      <c r="M518" s="115">
        <v>0</v>
      </c>
      <c r="N518" s="115">
        <v>0</v>
      </c>
      <c r="O518" s="115">
        <v>0</v>
      </c>
      <c r="P518" s="115">
        <v>0</v>
      </c>
      <c r="Q518" s="115">
        <v>0</v>
      </c>
      <c r="R518" s="115">
        <v>0</v>
      </c>
      <c r="S518" s="115">
        <v>0</v>
      </c>
      <c r="T518" s="115">
        <v>0</v>
      </c>
      <c r="U518" s="115">
        <v>0</v>
      </c>
      <c r="V518" s="115">
        <v>22.5</v>
      </c>
      <c r="W518" s="115" t="s">
        <v>101</v>
      </c>
    </row>
    <row r="519" spans="1:23" ht="13.5" customHeight="1" x14ac:dyDescent="0.35">
      <c r="A519" s="175">
        <v>0.95833333333333304</v>
      </c>
      <c r="B519" s="115">
        <v>6</v>
      </c>
      <c r="C519" s="115">
        <v>0</v>
      </c>
      <c r="D519" s="115">
        <v>0</v>
      </c>
      <c r="E519" s="115">
        <v>1</v>
      </c>
      <c r="F519" s="115">
        <v>2</v>
      </c>
      <c r="G519" s="115">
        <v>2</v>
      </c>
      <c r="H519" s="115">
        <v>1</v>
      </c>
      <c r="I519" s="115">
        <v>0</v>
      </c>
      <c r="J519" s="115">
        <v>0</v>
      </c>
      <c r="K519" s="115">
        <v>0</v>
      </c>
      <c r="L519" s="115">
        <v>0</v>
      </c>
      <c r="M519" s="115">
        <v>0</v>
      </c>
      <c r="N519" s="115">
        <v>0</v>
      </c>
      <c r="O519" s="115">
        <v>0</v>
      </c>
      <c r="P519" s="115">
        <v>0</v>
      </c>
      <c r="Q519" s="115">
        <v>0</v>
      </c>
      <c r="R519" s="115">
        <v>0</v>
      </c>
      <c r="S519" s="115">
        <v>0</v>
      </c>
      <c r="T519" s="115">
        <v>0</v>
      </c>
      <c r="U519" s="115">
        <v>0</v>
      </c>
      <c r="V519" s="115">
        <v>24.5</v>
      </c>
      <c r="W519" s="115" t="s">
        <v>101</v>
      </c>
    </row>
    <row r="520" spans="1:23" ht="13.5" customHeight="1" x14ac:dyDescent="0.35">
      <c r="A520" s="175">
        <v>0.96875</v>
      </c>
      <c r="B520" s="115">
        <v>6</v>
      </c>
      <c r="C520" s="115">
        <v>1</v>
      </c>
      <c r="D520" s="115">
        <v>0</v>
      </c>
      <c r="E520" s="115">
        <v>1</v>
      </c>
      <c r="F520" s="115">
        <v>3</v>
      </c>
      <c r="G520" s="115">
        <v>1</v>
      </c>
      <c r="H520" s="115">
        <v>0</v>
      </c>
      <c r="I520" s="115">
        <v>0</v>
      </c>
      <c r="J520" s="115">
        <v>0</v>
      </c>
      <c r="K520" s="115">
        <v>0</v>
      </c>
      <c r="L520" s="115">
        <v>0</v>
      </c>
      <c r="M520" s="115">
        <v>0</v>
      </c>
      <c r="N520" s="115">
        <v>0</v>
      </c>
      <c r="O520" s="115">
        <v>0</v>
      </c>
      <c r="P520" s="115">
        <v>0</v>
      </c>
      <c r="Q520" s="115">
        <v>0</v>
      </c>
      <c r="R520" s="115">
        <v>0</v>
      </c>
      <c r="S520" s="115">
        <v>0</v>
      </c>
      <c r="T520" s="115">
        <v>0</v>
      </c>
      <c r="U520" s="115">
        <v>0</v>
      </c>
      <c r="V520" s="115">
        <v>20.9</v>
      </c>
      <c r="W520" s="115" t="s">
        <v>101</v>
      </c>
    </row>
    <row r="521" spans="1:23" ht="13.5" customHeight="1" x14ac:dyDescent="0.35">
      <c r="A521" s="175">
        <v>0.97916666666666696</v>
      </c>
      <c r="B521" s="115">
        <v>2</v>
      </c>
      <c r="C521" s="115">
        <v>0</v>
      </c>
      <c r="D521" s="115">
        <v>0</v>
      </c>
      <c r="E521" s="115">
        <v>0</v>
      </c>
      <c r="F521" s="115">
        <v>1</v>
      </c>
      <c r="G521" s="115">
        <v>1</v>
      </c>
      <c r="H521" s="115">
        <v>0</v>
      </c>
      <c r="I521" s="115">
        <v>0</v>
      </c>
      <c r="J521" s="115">
        <v>0</v>
      </c>
      <c r="K521" s="115">
        <v>0</v>
      </c>
      <c r="L521" s="115">
        <v>0</v>
      </c>
      <c r="M521" s="115">
        <v>0</v>
      </c>
      <c r="N521" s="115">
        <v>0</v>
      </c>
      <c r="O521" s="115">
        <v>0</v>
      </c>
      <c r="P521" s="115">
        <v>0</v>
      </c>
      <c r="Q521" s="115">
        <v>0</v>
      </c>
      <c r="R521" s="115">
        <v>0</v>
      </c>
      <c r="S521" s="115">
        <v>0</v>
      </c>
      <c r="T521" s="115">
        <v>0</v>
      </c>
      <c r="U521" s="115">
        <v>0</v>
      </c>
      <c r="V521" s="115">
        <v>26.8</v>
      </c>
      <c r="W521" s="115" t="s">
        <v>101</v>
      </c>
    </row>
    <row r="522" spans="1:23" ht="13.5" customHeight="1" thickBot="1" x14ac:dyDescent="0.4">
      <c r="A522" s="176">
        <v>0.98958333333333304</v>
      </c>
      <c r="B522" s="119">
        <v>2</v>
      </c>
      <c r="C522" s="119">
        <v>0</v>
      </c>
      <c r="D522" s="119">
        <v>0</v>
      </c>
      <c r="E522" s="119">
        <v>1</v>
      </c>
      <c r="F522" s="119">
        <v>1</v>
      </c>
      <c r="G522" s="119">
        <v>0</v>
      </c>
      <c r="H522" s="119">
        <v>0</v>
      </c>
      <c r="I522" s="119">
        <v>0</v>
      </c>
      <c r="J522" s="119">
        <v>0</v>
      </c>
      <c r="K522" s="119">
        <v>0</v>
      </c>
      <c r="L522" s="119">
        <v>0</v>
      </c>
      <c r="M522" s="119">
        <v>0</v>
      </c>
      <c r="N522" s="119">
        <v>0</v>
      </c>
      <c r="O522" s="119">
        <v>0</v>
      </c>
      <c r="P522" s="119">
        <v>0</v>
      </c>
      <c r="Q522" s="119">
        <v>0</v>
      </c>
      <c r="R522" s="119">
        <v>0</v>
      </c>
      <c r="S522" s="119">
        <v>0</v>
      </c>
      <c r="T522" s="119">
        <v>0</v>
      </c>
      <c r="U522" s="119">
        <v>0</v>
      </c>
      <c r="V522" s="119">
        <v>21.1</v>
      </c>
      <c r="W522" s="119" t="s">
        <v>101</v>
      </c>
    </row>
    <row r="523" spans="1:23" ht="13.5" customHeight="1" thickTop="1" x14ac:dyDescent="0.35">
      <c r="A523" s="290" t="s">
        <v>167</v>
      </c>
      <c r="B523" s="116">
        <f>SUM(B455:B502)</f>
        <v>1093</v>
      </c>
      <c r="C523" s="116">
        <f t="shared" ref="C523:U523" si="16">SUM(C455:C502)</f>
        <v>68</v>
      </c>
      <c r="D523" s="116">
        <f t="shared" si="16"/>
        <v>252</v>
      </c>
      <c r="E523" s="116">
        <f t="shared" si="16"/>
        <v>439</v>
      </c>
      <c r="F523" s="116">
        <f t="shared" si="16"/>
        <v>238</v>
      </c>
      <c r="G523" s="116">
        <f t="shared" si="16"/>
        <v>80</v>
      </c>
      <c r="H523" s="116">
        <f t="shared" si="16"/>
        <v>13</v>
      </c>
      <c r="I523" s="116">
        <f t="shared" si="16"/>
        <v>3</v>
      </c>
      <c r="J523" s="116">
        <f t="shared" si="16"/>
        <v>0</v>
      </c>
      <c r="K523" s="116">
        <f t="shared" si="16"/>
        <v>0</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17.899999999999999</v>
      </c>
      <c r="W523" s="116">
        <v>23.4</v>
      </c>
    </row>
    <row r="524" spans="1:23" ht="13.5" customHeight="1" x14ac:dyDescent="0.35">
      <c r="A524" s="291" t="s">
        <v>168</v>
      </c>
      <c r="B524" s="115">
        <f>SUM(B451:B514)</f>
        <v>1221</v>
      </c>
      <c r="C524" s="115">
        <f t="shared" ref="C524:U524" si="17">SUM(C451:C514)</f>
        <v>68</v>
      </c>
      <c r="D524" s="115">
        <f t="shared" si="17"/>
        <v>258</v>
      </c>
      <c r="E524" s="115">
        <f t="shared" si="17"/>
        <v>488</v>
      </c>
      <c r="F524" s="115">
        <f t="shared" si="17"/>
        <v>283</v>
      </c>
      <c r="G524" s="115">
        <f t="shared" si="17"/>
        <v>101</v>
      </c>
      <c r="H524" s="115">
        <f t="shared" si="17"/>
        <v>18</v>
      </c>
      <c r="I524" s="115">
        <f t="shared" si="17"/>
        <v>5</v>
      </c>
      <c r="J524" s="115">
        <f t="shared" si="17"/>
        <v>0</v>
      </c>
      <c r="K524" s="115">
        <f t="shared" si="17"/>
        <v>0</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18.3</v>
      </c>
      <c r="W524" s="115">
        <v>23.8</v>
      </c>
    </row>
    <row r="525" spans="1:23" ht="13.5" customHeight="1" x14ac:dyDescent="0.35">
      <c r="A525" s="115" t="s">
        <v>169</v>
      </c>
      <c r="B525" s="115">
        <f>SUM(B451:B522)</f>
        <v>1257</v>
      </c>
      <c r="C525" s="115">
        <f t="shared" ref="C525:U525" si="18">SUM(C451:C522)</f>
        <v>69</v>
      </c>
      <c r="D525" s="115">
        <f t="shared" si="18"/>
        <v>258</v>
      </c>
      <c r="E525" s="115">
        <f t="shared" si="18"/>
        <v>499</v>
      </c>
      <c r="F525" s="115">
        <f t="shared" si="18"/>
        <v>300</v>
      </c>
      <c r="G525" s="115">
        <f t="shared" si="18"/>
        <v>107</v>
      </c>
      <c r="H525" s="115">
        <f t="shared" si="18"/>
        <v>19</v>
      </c>
      <c r="I525" s="115">
        <f t="shared" si="18"/>
        <v>5</v>
      </c>
      <c r="J525" s="115">
        <f t="shared" si="18"/>
        <v>0</v>
      </c>
      <c r="K525" s="115">
        <f t="shared" si="18"/>
        <v>0</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18.399999999999999</v>
      </c>
      <c r="W525" s="115">
        <v>23.9</v>
      </c>
    </row>
    <row r="526" spans="1:23" ht="13.5" customHeight="1" thickBot="1" x14ac:dyDescent="0.4">
      <c r="A526" s="119" t="s">
        <v>170</v>
      </c>
      <c r="B526" s="119">
        <f>SUM(B427:B522)</f>
        <v>1257</v>
      </c>
      <c r="C526" s="119">
        <f t="shared" ref="C526:U526" si="19">SUM(C427:C522)</f>
        <v>69</v>
      </c>
      <c r="D526" s="119">
        <f t="shared" si="19"/>
        <v>258</v>
      </c>
      <c r="E526" s="119">
        <f t="shared" si="19"/>
        <v>499</v>
      </c>
      <c r="F526" s="119">
        <f t="shared" si="19"/>
        <v>300</v>
      </c>
      <c r="G526" s="119">
        <f t="shared" si="19"/>
        <v>107</v>
      </c>
      <c r="H526" s="119">
        <f t="shared" si="19"/>
        <v>19</v>
      </c>
      <c r="I526" s="119">
        <f t="shared" si="19"/>
        <v>5</v>
      </c>
      <c r="J526" s="119">
        <f t="shared" si="19"/>
        <v>0</v>
      </c>
      <c r="K526" s="119">
        <f t="shared" si="19"/>
        <v>0</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18.399999999999999</v>
      </c>
      <c r="W526" s="119">
        <v>23.9</v>
      </c>
    </row>
    <row r="527" spans="1:23"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row>
    <row r="528" spans="1:23" ht="13.5" customHeight="1" thickBot="1" x14ac:dyDescent="0.4">
      <c r="A528" s="122" t="s">
        <v>16</v>
      </c>
      <c r="B528" s="443" t="str">
        <f>TEXT(C528,"dddd")</f>
        <v>Saturday</v>
      </c>
      <c r="C528" s="237">
        <f>C424+1</f>
        <v>45451</v>
      </c>
      <c r="D528" s="122"/>
      <c r="E528" s="122"/>
      <c r="F528" s="122"/>
      <c r="G528" s="122"/>
      <c r="H528" s="122"/>
      <c r="I528" s="122"/>
      <c r="J528" s="122"/>
      <c r="K528" s="122"/>
      <c r="L528" s="122"/>
      <c r="M528" s="122"/>
      <c r="N528" s="122"/>
      <c r="O528" s="122"/>
      <c r="P528" s="122"/>
      <c r="Q528" s="122"/>
      <c r="R528" s="122"/>
      <c r="S528" s="122"/>
      <c r="T528" s="122"/>
      <c r="U528" s="122"/>
      <c r="V528" s="122"/>
      <c r="W528" s="122"/>
    </row>
    <row r="529" spans="1:23" ht="13.5" customHeight="1" thickTop="1" thickBot="1" x14ac:dyDescent="0.4">
      <c r="A529" s="122"/>
      <c r="B529" s="563" t="s">
        <v>146</v>
      </c>
      <c r="C529" s="564"/>
      <c r="D529" s="564"/>
      <c r="E529" s="564"/>
      <c r="F529" s="564"/>
      <c r="G529" s="564"/>
      <c r="H529" s="564"/>
      <c r="I529" s="564"/>
      <c r="J529" s="564"/>
      <c r="K529" s="564"/>
      <c r="L529" s="564"/>
      <c r="M529" s="564"/>
      <c r="N529" s="564"/>
      <c r="O529" s="564"/>
      <c r="P529" s="564"/>
      <c r="Q529" s="564"/>
      <c r="R529" s="564"/>
      <c r="S529" s="564"/>
      <c r="T529" s="564"/>
      <c r="U529" s="564"/>
      <c r="V529" s="564"/>
      <c r="W529" s="565"/>
    </row>
    <row r="530" spans="1:23" ht="13.5" customHeight="1" thickTop="1" thickBot="1" x14ac:dyDescent="0.4">
      <c r="A530" s="174" t="s">
        <v>55</v>
      </c>
      <c r="B530" s="174" t="s">
        <v>73</v>
      </c>
      <c r="C530" s="292" t="s">
        <v>147</v>
      </c>
      <c r="D530" s="292" t="s">
        <v>148</v>
      </c>
      <c r="E530" s="292" t="s">
        <v>149</v>
      </c>
      <c r="F530" s="292" t="s">
        <v>150</v>
      </c>
      <c r="G530" s="292" t="s">
        <v>151</v>
      </c>
      <c r="H530" s="292" t="s">
        <v>152</v>
      </c>
      <c r="I530" s="292" t="s">
        <v>153</v>
      </c>
      <c r="J530" s="292" t="s">
        <v>154</v>
      </c>
      <c r="K530" s="292" t="s">
        <v>155</v>
      </c>
      <c r="L530" s="292" t="s">
        <v>156</v>
      </c>
      <c r="M530" s="292" t="s">
        <v>157</v>
      </c>
      <c r="N530" s="292" t="s">
        <v>158</v>
      </c>
      <c r="O530" s="292" t="s">
        <v>159</v>
      </c>
      <c r="P530" s="292" t="s">
        <v>160</v>
      </c>
      <c r="Q530" s="292" t="s">
        <v>161</v>
      </c>
      <c r="R530" s="292" t="s">
        <v>162</v>
      </c>
      <c r="S530" s="292" t="s">
        <v>163</v>
      </c>
      <c r="T530" s="292" t="s">
        <v>164</v>
      </c>
      <c r="U530" s="292" t="s">
        <v>165</v>
      </c>
      <c r="V530" s="174" t="s">
        <v>94</v>
      </c>
      <c r="W530" s="174" t="s">
        <v>166</v>
      </c>
    </row>
    <row r="531" spans="1:23" ht="13.5" customHeight="1" thickTop="1" x14ac:dyDescent="0.35">
      <c r="A531" s="283">
        <v>0</v>
      </c>
      <c r="B531" s="116">
        <v>2</v>
      </c>
      <c r="C531" s="116">
        <v>0</v>
      </c>
      <c r="D531" s="116">
        <v>1</v>
      </c>
      <c r="E531" s="116">
        <v>0</v>
      </c>
      <c r="F531" s="116">
        <v>1</v>
      </c>
      <c r="G531" s="116">
        <v>0</v>
      </c>
      <c r="H531" s="116">
        <v>0</v>
      </c>
      <c r="I531" s="116">
        <v>0</v>
      </c>
      <c r="J531" s="116">
        <v>0</v>
      </c>
      <c r="K531" s="116">
        <v>0</v>
      </c>
      <c r="L531" s="116">
        <v>0</v>
      </c>
      <c r="M531" s="116">
        <v>0</v>
      </c>
      <c r="N531" s="116">
        <v>0</v>
      </c>
      <c r="O531" s="116">
        <v>0</v>
      </c>
      <c r="P531" s="116">
        <v>0</v>
      </c>
      <c r="Q531" s="116">
        <v>0</v>
      </c>
      <c r="R531" s="116">
        <v>0</v>
      </c>
      <c r="S531" s="116">
        <v>0</v>
      </c>
      <c r="T531" s="116">
        <v>0</v>
      </c>
      <c r="U531" s="116">
        <v>0</v>
      </c>
      <c r="V531" s="116">
        <v>15.8</v>
      </c>
      <c r="W531" s="116" t="s">
        <v>101</v>
      </c>
    </row>
    <row r="532" spans="1:23" ht="13.5" customHeight="1" x14ac:dyDescent="0.35">
      <c r="A532" s="175">
        <v>1.0416666666666666E-2</v>
      </c>
      <c r="B532" s="115">
        <v>3</v>
      </c>
      <c r="C532" s="115">
        <v>0</v>
      </c>
      <c r="D532" s="115">
        <v>0</v>
      </c>
      <c r="E532" s="115">
        <v>2</v>
      </c>
      <c r="F532" s="115">
        <v>1</v>
      </c>
      <c r="G532" s="115">
        <v>0</v>
      </c>
      <c r="H532" s="115">
        <v>0</v>
      </c>
      <c r="I532" s="115">
        <v>0</v>
      </c>
      <c r="J532" s="115">
        <v>0</v>
      </c>
      <c r="K532" s="115">
        <v>0</v>
      </c>
      <c r="L532" s="115">
        <v>0</v>
      </c>
      <c r="M532" s="115">
        <v>0</v>
      </c>
      <c r="N532" s="115">
        <v>0</v>
      </c>
      <c r="O532" s="115">
        <v>0</v>
      </c>
      <c r="P532" s="115">
        <v>0</v>
      </c>
      <c r="Q532" s="115">
        <v>0</v>
      </c>
      <c r="R532" s="115">
        <v>0</v>
      </c>
      <c r="S532" s="115">
        <v>0</v>
      </c>
      <c r="T532" s="115">
        <v>0</v>
      </c>
      <c r="U532" s="115">
        <v>0</v>
      </c>
      <c r="V532" s="115">
        <v>18.8</v>
      </c>
      <c r="W532" s="115" t="s">
        <v>101</v>
      </c>
    </row>
    <row r="533" spans="1:23" ht="13.5" customHeight="1" x14ac:dyDescent="0.35">
      <c r="A533" s="175">
        <v>2.0833333333333332E-2</v>
      </c>
      <c r="B533" s="115">
        <v>2</v>
      </c>
      <c r="C533" s="115">
        <v>0</v>
      </c>
      <c r="D533" s="115">
        <v>0</v>
      </c>
      <c r="E533" s="115">
        <v>1</v>
      </c>
      <c r="F533" s="115">
        <v>1</v>
      </c>
      <c r="G533" s="115">
        <v>0</v>
      </c>
      <c r="H533" s="115">
        <v>0</v>
      </c>
      <c r="I533" s="115">
        <v>0</v>
      </c>
      <c r="J533" s="115">
        <v>0</v>
      </c>
      <c r="K533" s="115">
        <v>0</v>
      </c>
      <c r="L533" s="115">
        <v>0</v>
      </c>
      <c r="M533" s="115">
        <v>0</v>
      </c>
      <c r="N533" s="115">
        <v>0</v>
      </c>
      <c r="O533" s="115">
        <v>0</v>
      </c>
      <c r="P533" s="115">
        <v>0</v>
      </c>
      <c r="Q533" s="115">
        <v>0</v>
      </c>
      <c r="R533" s="115">
        <v>0</v>
      </c>
      <c r="S533" s="115">
        <v>0</v>
      </c>
      <c r="T533" s="115">
        <v>0</v>
      </c>
      <c r="U533" s="115">
        <v>0</v>
      </c>
      <c r="V533" s="115">
        <v>20.399999999999999</v>
      </c>
      <c r="W533" s="115" t="s">
        <v>101</v>
      </c>
    </row>
    <row r="534" spans="1:23" ht="13.5" customHeight="1" x14ac:dyDescent="0.35">
      <c r="A534" s="175">
        <v>3.125E-2</v>
      </c>
      <c r="B534" s="115">
        <v>1</v>
      </c>
      <c r="C534" s="115">
        <v>1</v>
      </c>
      <c r="D534" s="115">
        <v>0</v>
      </c>
      <c r="E534" s="115">
        <v>0</v>
      </c>
      <c r="F534" s="115">
        <v>0</v>
      </c>
      <c r="G534" s="115">
        <v>0</v>
      </c>
      <c r="H534" s="115">
        <v>0</v>
      </c>
      <c r="I534" s="115">
        <v>0</v>
      </c>
      <c r="J534" s="115">
        <v>0</v>
      </c>
      <c r="K534" s="115">
        <v>0</v>
      </c>
      <c r="L534" s="115">
        <v>0</v>
      </c>
      <c r="M534" s="115">
        <v>0</v>
      </c>
      <c r="N534" s="115">
        <v>0</v>
      </c>
      <c r="O534" s="115">
        <v>0</v>
      </c>
      <c r="P534" s="115">
        <v>0</v>
      </c>
      <c r="Q534" s="115">
        <v>0</v>
      </c>
      <c r="R534" s="115">
        <v>0</v>
      </c>
      <c r="S534" s="115">
        <v>0</v>
      </c>
      <c r="T534" s="115">
        <v>0</v>
      </c>
      <c r="U534" s="115">
        <v>0</v>
      </c>
      <c r="V534" s="115">
        <v>9.4</v>
      </c>
      <c r="W534" s="115" t="s">
        <v>101</v>
      </c>
    </row>
    <row r="535" spans="1:23" ht="13.5" customHeight="1" x14ac:dyDescent="0.35">
      <c r="A535" s="175">
        <v>4.1666666666666664E-2</v>
      </c>
      <c r="B535" s="115">
        <v>1</v>
      </c>
      <c r="C535" s="115">
        <v>0</v>
      </c>
      <c r="D535" s="115">
        <v>0</v>
      </c>
      <c r="E535" s="115">
        <v>0</v>
      </c>
      <c r="F535" s="115">
        <v>1</v>
      </c>
      <c r="G535" s="115">
        <v>0</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v>20.9</v>
      </c>
      <c r="W535" s="115" t="s">
        <v>101</v>
      </c>
    </row>
    <row r="536" spans="1:23" ht="13.5" customHeight="1" x14ac:dyDescent="0.35">
      <c r="A536" s="175">
        <v>5.2083333333333336E-2</v>
      </c>
      <c r="B536" s="115">
        <v>1</v>
      </c>
      <c r="C536" s="115">
        <v>0</v>
      </c>
      <c r="D536" s="115">
        <v>0</v>
      </c>
      <c r="E536" s="115">
        <v>0</v>
      </c>
      <c r="F536" s="115">
        <v>0</v>
      </c>
      <c r="G536" s="115">
        <v>1</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v>28.1</v>
      </c>
      <c r="W536" s="115" t="s">
        <v>101</v>
      </c>
    </row>
    <row r="537" spans="1:23" ht="13.5" customHeight="1" x14ac:dyDescent="0.35">
      <c r="A537" s="175">
        <v>6.25E-2</v>
      </c>
      <c r="B537" s="115">
        <v>1</v>
      </c>
      <c r="C537" s="115">
        <v>0</v>
      </c>
      <c r="D537" s="115">
        <v>0</v>
      </c>
      <c r="E537" s="115">
        <v>0</v>
      </c>
      <c r="F537" s="115">
        <v>1</v>
      </c>
      <c r="G537" s="115">
        <v>0</v>
      </c>
      <c r="H537" s="115">
        <v>0</v>
      </c>
      <c r="I537" s="115">
        <v>0</v>
      </c>
      <c r="J537" s="115">
        <v>0</v>
      </c>
      <c r="K537" s="115">
        <v>0</v>
      </c>
      <c r="L537" s="115">
        <v>0</v>
      </c>
      <c r="M537" s="115">
        <v>0</v>
      </c>
      <c r="N537" s="115">
        <v>0</v>
      </c>
      <c r="O537" s="115">
        <v>0</v>
      </c>
      <c r="P537" s="115">
        <v>0</v>
      </c>
      <c r="Q537" s="115">
        <v>0</v>
      </c>
      <c r="R537" s="115">
        <v>0</v>
      </c>
      <c r="S537" s="115">
        <v>0</v>
      </c>
      <c r="T537" s="115">
        <v>0</v>
      </c>
      <c r="U537" s="115">
        <v>0</v>
      </c>
      <c r="V537" s="115">
        <v>20.399999999999999</v>
      </c>
      <c r="W537" s="115" t="s">
        <v>101</v>
      </c>
    </row>
    <row r="538" spans="1:23" ht="13.5" customHeight="1" x14ac:dyDescent="0.35">
      <c r="A538" s="175">
        <v>7.2916666666666699E-2</v>
      </c>
      <c r="B538" s="115">
        <v>2</v>
      </c>
      <c r="C538" s="115">
        <v>0</v>
      </c>
      <c r="D538" s="115">
        <v>0</v>
      </c>
      <c r="E538" s="115">
        <v>1</v>
      </c>
      <c r="F538" s="115">
        <v>1</v>
      </c>
      <c r="G538" s="115">
        <v>0</v>
      </c>
      <c r="H538" s="115">
        <v>0</v>
      </c>
      <c r="I538" s="115">
        <v>0</v>
      </c>
      <c r="J538" s="115">
        <v>0</v>
      </c>
      <c r="K538" s="115">
        <v>0</v>
      </c>
      <c r="L538" s="115">
        <v>0</v>
      </c>
      <c r="M538" s="115">
        <v>0</v>
      </c>
      <c r="N538" s="115">
        <v>0</v>
      </c>
      <c r="O538" s="115">
        <v>0</v>
      </c>
      <c r="P538" s="115">
        <v>0</v>
      </c>
      <c r="Q538" s="115">
        <v>0</v>
      </c>
      <c r="R538" s="115">
        <v>0</v>
      </c>
      <c r="S538" s="115">
        <v>0</v>
      </c>
      <c r="T538" s="115">
        <v>0</v>
      </c>
      <c r="U538" s="115">
        <v>0</v>
      </c>
      <c r="V538" s="115">
        <v>19.5</v>
      </c>
      <c r="W538" s="115" t="s">
        <v>101</v>
      </c>
    </row>
    <row r="539" spans="1:23" ht="13.5" customHeight="1" x14ac:dyDescent="0.35">
      <c r="A539" s="175">
        <v>8.3333333333333301E-2</v>
      </c>
      <c r="B539" s="115">
        <v>1</v>
      </c>
      <c r="C539" s="115">
        <v>0</v>
      </c>
      <c r="D539" s="115">
        <v>0</v>
      </c>
      <c r="E539" s="115">
        <v>0</v>
      </c>
      <c r="F539" s="115">
        <v>1</v>
      </c>
      <c r="G539" s="115">
        <v>0</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v>20.6</v>
      </c>
      <c r="W539" s="115" t="s">
        <v>101</v>
      </c>
    </row>
    <row r="540" spans="1:23" ht="13.5" customHeight="1" x14ac:dyDescent="0.35">
      <c r="A540" s="175">
        <v>9.375E-2</v>
      </c>
      <c r="B540" s="115">
        <v>3</v>
      </c>
      <c r="C540" s="115">
        <v>0</v>
      </c>
      <c r="D540" s="115">
        <v>0</v>
      </c>
      <c r="E540" s="115">
        <v>2</v>
      </c>
      <c r="F540" s="115">
        <v>1</v>
      </c>
      <c r="G540" s="115">
        <v>0</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v>18.5</v>
      </c>
      <c r="W540" s="115" t="s">
        <v>101</v>
      </c>
    </row>
    <row r="541" spans="1:23" ht="13.5" customHeight="1" x14ac:dyDescent="0.35">
      <c r="A541" s="175">
        <v>0.104166666666667</v>
      </c>
      <c r="B541" s="115">
        <v>2</v>
      </c>
      <c r="C541" s="115">
        <v>0</v>
      </c>
      <c r="D541" s="115">
        <v>0</v>
      </c>
      <c r="E541" s="115">
        <v>1</v>
      </c>
      <c r="F541" s="115">
        <v>1</v>
      </c>
      <c r="G541" s="115">
        <v>0</v>
      </c>
      <c r="H541" s="115">
        <v>0</v>
      </c>
      <c r="I541" s="115">
        <v>0</v>
      </c>
      <c r="J541" s="115">
        <v>0</v>
      </c>
      <c r="K541" s="115">
        <v>0</v>
      </c>
      <c r="L541" s="115">
        <v>0</v>
      </c>
      <c r="M541" s="115">
        <v>0</v>
      </c>
      <c r="N541" s="115">
        <v>0</v>
      </c>
      <c r="O541" s="115">
        <v>0</v>
      </c>
      <c r="P541" s="115">
        <v>0</v>
      </c>
      <c r="Q541" s="115">
        <v>0</v>
      </c>
      <c r="R541" s="115">
        <v>0</v>
      </c>
      <c r="S541" s="115">
        <v>0</v>
      </c>
      <c r="T541" s="115">
        <v>0</v>
      </c>
      <c r="U541" s="115">
        <v>0</v>
      </c>
      <c r="V541" s="115">
        <v>20.3</v>
      </c>
      <c r="W541" s="115" t="s">
        <v>101</v>
      </c>
    </row>
    <row r="542" spans="1:23" ht="13.5" customHeight="1" x14ac:dyDescent="0.35">
      <c r="A542" s="175">
        <v>0.114583333333333</v>
      </c>
      <c r="B542" s="115">
        <v>0</v>
      </c>
      <c r="C542" s="115">
        <v>0</v>
      </c>
      <c r="D542" s="115">
        <v>0</v>
      </c>
      <c r="E542" s="115">
        <v>0</v>
      </c>
      <c r="F542" s="115">
        <v>0</v>
      </c>
      <c r="G542" s="115">
        <v>0</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t="s">
        <v>101</v>
      </c>
      <c r="W542" s="115" t="s">
        <v>101</v>
      </c>
    </row>
    <row r="543" spans="1:23" ht="13.5" customHeight="1" x14ac:dyDescent="0.35">
      <c r="A543" s="175">
        <v>0.125</v>
      </c>
      <c r="B543" s="115">
        <v>2</v>
      </c>
      <c r="C543" s="115">
        <v>0</v>
      </c>
      <c r="D543" s="115">
        <v>0</v>
      </c>
      <c r="E543" s="115">
        <v>0</v>
      </c>
      <c r="F543" s="115">
        <v>2</v>
      </c>
      <c r="G543" s="115">
        <v>0</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20.5</v>
      </c>
      <c r="W543" s="115" t="s">
        <v>101</v>
      </c>
    </row>
    <row r="544" spans="1:23" ht="13.5" customHeight="1" x14ac:dyDescent="0.35">
      <c r="A544" s="175">
        <v>0.13541666666666699</v>
      </c>
      <c r="B544" s="115">
        <v>3</v>
      </c>
      <c r="C544" s="115">
        <v>0</v>
      </c>
      <c r="D544" s="115">
        <v>1</v>
      </c>
      <c r="E544" s="115">
        <v>1</v>
      </c>
      <c r="F544" s="115">
        <v>1</v>
      </c>
      <c r="G544" s="115">
        <v>0</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v>17.5</v>
      </c>
      <c r="W544" s="115" t="s">
        <v>101</v>
      </c>
    </row>
    <row r="545" spans="1:23" ht="13.5" customHeight="1" x14ac:dyDescent="0.35">
      <c r="A545" s="175">
        <v>0.14583333333333301</v>
      </c>
      <c r="B545" s="115">
        <v>1</v>
      </c>
      <c r="C545" s="115">
        <v>0</v>
      </c>
      <c r="D545" s="115">
        <v>0</v>
      </c>
      <c r="E545" s="115">
        <v>0</v>
      </c>
      <c r="F545" s="115">
        <v>1</v>
      </c>
      <c r="G545" s="115">
        <v>0</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v>20.5</v>
      </c>
      <c r="W545" s="115" t="s">
        <v>101</v>
      </c>
    </row>
    <row r="546" spans="1:23" ht="13.5" customHeight="1" x14ac:dyDescent="0.35">
      <c r="A546" s="175">
        <v>0.15625</v>
      </c>
      <c r="B546" s="115">
        <v>2</v>
      </c>
      <c r="C546" s="115">
        <v>0</v>
      </c>
      <c r="D546" s="115">
        <v>0</v>
      </c>
      <c r="E546" s="115">
        <v>1</v>
      </c>
      <c r="F546" s="115">
        <v>1</v>
      </c>
      <c r="G546" s="115">
        <v>0</v>
      </c>
      <c r="H546" s="115">
        <v>0</v>
      </c>
      <c r="I546" s="115">
        <v>0</v>
      </c>
      <c r="J546" s="115">
        <v>0</v>
      </c>
      <c r="K546" s="115">
        <v>0</v>
      </c>
      <c r="L546" s="115">
        <v>0</v>
      </c>
      <c r="M546" s="115">
        <v>0</v>
      </c>
      <c r="N546" s="115">
        <v>0</v>
      </c>
      <c r="O546" s="115">
        <v>0</v>
      </c>
      <c r="P546" s="115">
        <v>0</v>
      </c>
      <c r="Q546" s="115">
        <v>0</v>
      </c>
      <c r="R546" s="115">
        <v>0</v>
      </c>
      <c r="S546" s="115">
        <v>0</v>
      </c>
      <c r="T546" s="115">
        <v>0</v>
      </c>
      <c r="U546" s="115">
        <v>0</v>
      </c>
      <c r="V546" s="115">
        <v>21.1</v>
      </c>
      <c r="W546" s="115" t="s">
        <v>101</v>
      </c>
    </row>
    <row r="547" spans="1:23" ht="13.5" customHeight="1" x14ac:dyDescent="0.35">
      <c r="A547" s="175">
        <v>0.16666666666666699</v>
      </c>
      <c r="B547" s="115">
        <v>5</v>
      </c>
      <c r="C547" s="115">
        <v>0</v>
      </c>
      <c r="D547" s="115">
        <v>0</v>
      </c>
      <c r="E547" s="115">
        <v>0</v>
      </c>
      <c r="F547" s="115">
        <v>5</v>
      </c>
      <c r="G547" s="115">
        <v>0</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v>20.9</v>
      </c>
      <c r="W547" s="115" t="s">
        <v>101</v>
      </c>
    </row>
    <row r="548" spans="1:23" ht="13.5" customHeight="1" x14ac:dyDescent="0.35">
      <c r="A548" s="175">
        <v>0.17708333333333301</v>
      </c>
      <c r="B548" s="115">
        <v>1</v>
      </c>
      <c r="C548" s="115">
        <v>0</v>
      </c>
      <c r="D548" s="115">
        <v>0</v>
      </c>
      <c r="E548" s="115">
        <v>1</v>
      </c>
      <c r="F548" s="115">
        <v>0</v>
      </c>
      <c r="G548" s="115">
        <v>0</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v>17.5</v>
      </c>
      <c r="W548" s="115" t="s">
        <v>101</v>
      </c>
    </row>
    <row r="549" spans="1:23" ht="13.5" customHeight="1" x14ac:dyDescent="0.35">
      <c r="A549" s="175">
        <v>0.1875</v>
      </c>
      <c r="B549" s="115">
        <v>1</v>
      </c>
      <c r="C549" s="115">
        <v>0</v>
      </c>
      <c r="D549" s="115">
        <v>0</v>
      </c>
      <c r="E549" s="115">
        <v>0</v>
      </c>
      <c r="F549" s="115">
        <v>1</v>
      </c>
      <c r="G549" s="115">
        <v>0</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v>23.4</v>
      </c>
      <c r="W549" s="115" t="s">
        <v>101</v>
      </c>
    </row>
    <row r="550" spans="1:23" ht="13.5" customHeight="1" x14ac:dyDescent="0.35">
      <c r="A550" s="175">
        <v>0.19791666666666699</v>
      </c>
      <c r="B550" s="115">
        <v>0</v>
      </c>
      <c r="C550" s="115">
        <v>0</v>
      </c>
      <c r="D550" s="115">
        <v>0</v>
      </c>
      <c r="E550" s="115">
        <v>0</v>
      </c>
      <c r="F550" s="115">
        <v>0</v>
      </c>
      <c r="G550" s="115">
        <v>0</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t="s">
        <v>101</v>
      </c>
      <c r="W550" s="115" t="s">
        <v>101</v>
      </c>
    </row>
    <row r="551" spans="1:23" ht="13.5" customHeight="1" x14ac:dyDescent="0.35">
      <c r="A551" s="175">
        <v>0.20833333333333301</v>
      </c>
      <c r="B551" s="115">
        <v>3</v>
      </c>
      <c r="C551" s="115">
        <v>0</v>
      </c>
      <c r="D551" s="115">
        <v>0</v>
      </c>
      <c r="E551" s="115">
        <v>0</v>
      </c>
      <c r="F551" s="115">
        <v>1</v>
      </c>
      <c r="G551" s="115">
        <v>1</v>
      </c>
      <c r="H551" s="115">
        <v>1</v>
      </c>
      <c r="I551" s="115">
        <v>0</v>
      </c>
      <c r="J551" s="115">
        <v>0</v>
      </c>
      <c r="K551" s="115">
        <v>0</v>
      </c>
      <c r="L551" s="115">
        <v>0</v>
      </c>
      <c r="M551" s="115">
        <v>0</v>
      </c>
      <c r="N551" s="115">
        <v>0</v>
      </c>
      <c r="O551" s="115">
        <v>0</v>
      </c>
      <c r="P551" s="115">
        <v>0</v>
      </c>
      <c r="Q551" s="115">
        <v>0</v>
      </c>
      <c r="R551" s="115">
        <v>0</v>
      </c>
      <c r="S551" s="115">
        <v>0</v>
      </c>
      <c r="T551" s="115">
        <v>0</v>
      </c>
      <c r="U551" s="115">
        <v>0</v>
      </c>
      <c r="V551" s="115">
        <v>25.7</v>
      </c>
      <c r="W551" s="115" t="s">
        <v>101</v>
      </c>
    </row>
    <row r="552" spans="1:23" ht="13.5" customHeight="1" x14ac:dyDescent="0.35">
      <c r="A552" s="175">
        <v>0.21875</v>
      </c>
      <c r="B552" s="115">
        <v>1</v>
      </c>
      <c r="C552" s="115">
        <v>0</v>
      </c>
      <c r="D552" s="115">
        <v>0</v>
      </c>
      <c r="E552" s="115">
        <v>0</v>
      </c>
      <c r="F552" s="115">
        <v>1</v>
      </c>
      <c r="G552" s="115">
        <v>0</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v>20.2</v>
      </c>
      <c r="W552" s="115" t="s">
        <v>101</v>
      </c>
    </row>
    <row r="553" spans="1:23" ht="13.5" customHeight="1" x14ac:dyDescent="0.35">
      <c r="A553" s="175">
        <v>0.22916666666666699</v>
      </c>
      <c r="B553" s="115">
        <v>2</v>
      </c>
      <c r="C553" s="115">
        <v>0</v>
      </c>
      <c r="D553" s="115">
        <v>0</v>
      </c>
      <c r="E553" s="115">
        <v>0</v>
      </c>
      <c r="F553" s="115">
        <v>0</v>
      </c>
      <c r="G553" s="115">
        <v>0</v>
      </c>
      <c r="H553" s="115">
        <v>1</v>
      </c>
      <c r="I553" s="115">
        <v>1</v>
      </c>
      <c r="J553" s="115">
        <v>0</v>
      </c>
      <c r="K553" s="115">
        <v>0</v>
      </c>
      <c r="L553" s="115">
        <v>0</v>
      </c>
      <c r="M553" s="115">
        <v>0</v>
      </c>
      <c r="N553" s="115">
        <v>0</v>
      </c>
      <c r="O553" s="115">
        <v>0</v>
      </c>
      <c r="P553" s="115">
        <v>0</v>
      </c>
      <c r="Q553" s="115">
        <v>0</v>
      </c>
      <c r="R553" s="115">
        <v>0</v>
      </c>
      <c r="S553" s="115">
        <v>0</v>
      </c>
      <c r="T553" s="115">
        <v>0</v>
      </c>
      <c r="U553" s="115">
        <v>0</v>
      </c>
      <c r="V553" s="115">
        <v>33.9</v>
      </c>
      <c r="W553" s="115" t="s">
        <v>101</v>
      </c>
    </row>
    <row r="554" spans="1:23" ht="13.5" customHeight="1" x14ac:dyDescent="0.35">
      <c r="A554" s="175">
        <v>0.23958333333333301</v>
      </c>
      <c r="B554" s="115">
        <v>2</v>
      </c>
      <c r="C554" s="115">
        <v>0</v>
      </c>
      <c r="D554" s="115">
        <v>1</v>
      </c>
      <c r="E554" s="115">
        <v>1</v>
      </c>
      <c r="F554" s="115">
        <v>0</v>
      </c>
      <c r="G554" s="115">
        <v>0</v>
      </c>
      <c r="H554" s="115">
        <v>0</v>
      </c>
      <c r="I554" s="115">
        <v>0</v>
      </c>
      <c r="J554" s="115">
        <v>0</v>
      </c>
      <c r="K554" s="115">
        <v>0</v>
      </c>
      <c r="L554" s="115">
        <v>0</v>
      </c>
      <c r="M554" s="115">
        <v>0</v>
      </c>
      <c r="N554" s="115">
        <v>0</v>
      </c>
      <c r="O554" s="115">
        <v>0</v>
      </c>
      <c r="P554" s="115">
        <v>0</v>
      </c>
      <c r="Q554" s="115">
        <v>0</v>
      </c>
      <c r="R554" s="115">
        <v>0</v>
      </c>
      <c r="S554" s="115">
        <v>0</v>
      </c>
      <c r="T554" s="115">
        <v>0</v>
      </c>
      <c r="U554" s="115">
        <v>0</v>
      </c>
      <c r="V554" s="115">
        <v>16.5</v>
      </c>
      <c r="W554" s="115" t="s">
        <v>101</v>
      </c>
    </row>
    <row r="555" spans="1:23" ht="13.5" customHeight="1" x14ac:dyDescent="0.35">
      <c r="A555" s="175">
        <v>0.25</v>
      </c>
      <c r="B555" s="115">
        <v>4</v>
      </c>
      <c r="C555" s="115">
        <v>0</v>
      </c>
      <c r="D555" s="115">
        <v>0</v>
      </c>
      <c r="E555" s="115">
        <v>1</v>
      </c>
      <c r="F555" s="115">
        <v>3</v>
      </c>
      <c r="G555" s="115">
        <v>0</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v>21.7</v>
      </c>
      <c r="W555" s="115" t="s">
        <v>101</v>
      </c>
    </row>
    <row r="556" spans="1:23" ht="13.5" customHeight="1" x14ac:dyDescent="0.35">
      <c r="A556" s="175">
        <v>0.26041666666666702</v>
      </c>
      <c r="B556" s="115">
        <v>2</v>
      </c>
      <c r="C556" s="115">
        <v>0</v>
      </c>
      <c r="D556" s="115">
        <v>0</v>
      </c>
      <c r="E556" s="115">
        <v>1</v>
      </c>
      <c r="F556" s="115">
        <v>1</v>
      </c>
      <c r="G556" s="115">
        <v>0</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v>18.5</v>
      </c>
      <c r="W556" s="115" t="s">
        <v>101</v>
      </c>
    </row>
    <row r="557" spans="1:23" ht="13.5" customHeight="1" x14ac:dyDescent="0.35">
      <c r="A557" s="175">
        <v>0.27083333333333298</v>
      </c>
      <c r="B557" s="115">
        <v>3</v>
      </c>
      <c r="C557" s="115">
        <v>0</v>
      </c>
      <c r="D557" s="115">
        <v>0</v>
      </c>
      <c r="E557" s="115">
        <v>2</v>
      </c>
      <c r="F557" s="115">
        <v>0</v>
      </c>
      <c r="G557" s="115">
        <v>1</v>
      </c>
      <c r="H557" s="115">
        <v>0</v>
      </c>
      <c r="I557" s="115">
        <v>0</v>
      </c>
      <c r="J557" s="115">
        <v>0</v>
      </c>
      <c r="K557" s="115">
        <v>0</v>
      </c>
      <c r="L557" s="115">
        <v>0</v>
      </c>
      <c r="M557" s="115">
        <v>0</v>
      </c>
      <c r="N557" s="115">
        <v>0</v>
      </c>
      <c r="O557" s="115">
        <v>0</v>
      </c>
      <c r="P557" s="115">
        <v>0</v>
      </c>
      <c r="Q557" s="115">
        <v>0</v>
      </c>
      <c r="R557" s="115">
        <v>0</v>
      </c>
      <c r="S557" s="115">
        <v>0</v>
      </c>
      <c r="T557" s="115">
        <v>0</v>
      </c>
      <c r="U557" s="115">
        <v>0</v>
      </c>
      <c r="V557" s="115">
        <v>21.3</v>
      </c>
      <c r="W557" s="115" t="s">
        <v>101</v>
      </c>
    </row>
    <row r="558" spans="1:23" ht="13.5" customHeight="1" x14ac:dyDescent="0.35">
      <c r="A558" s="175">
        <v>0.28125</v>
      </c>
      <c r="B558" s="115">
        <v>6</v>
      </c>
      <c r="C558" s="115">
        <v>0</v>
      </c>
      <c r="D558" s="115">
        <v>0</v>
      </c>
      <c r="E558" s="115">
        <v>0</v>
      </c>
      <c r="F558" s="115">
        <v>3</v>
      </c>
      <c r="G558" s="115">
        <v>2</v>
      </c>
      <c r="H558" s="115">
        <v>1</v>
      </c>
      <c r="I558" s="115">
        <v>0</v>
      </c>
      <c r="J558" s="115">
        <v>0</v>
      </c>
      <c r="K558" s="115">
        <v>0</v>
      </c>
      <c r="L558" s="115">
        <v>0</v>
      </c>
      <c r="M558" s="115">
        <v>0</v>
      </c>
      <c r="N558" s="115">
        <v>0</v>
      </c>
      <c r="O558" s="115">
        <v>0</v>
      </c>
      <c r="P558" s="115">
        <v>0</v>
      </c>
      <c r="Q558" s="115">
        <v>0</v>
      </c>
      <c r="R558" s="115">
        <v>0</v>
      </c>
      <c r="S558" s="115">
        <v>0</v>
      </c>
      <c r="T558" s="115">
        <v>0</v>
      </c>
      <c r="U558" s="115">
        <v>0</v>
      </c>
      <c r="V558" s="115">
        <v>25.8</v>
      </c>
      <c r="W558" s="115" t="s">
        <v>101</v>
      </c>
    </row>
    <row r="559" spans="1:23" ht="13.5" customHeight="1" x14ac:dyDescent="0.35">
      <c r="A559" s="175">
        <v>0.29166666666666702</v>
      </c>
      <c r="B559" s="115">
        <v>4</v>
      </c>
      <c r="C559" s="115">
        <v>0</v>
      </c>
      <c r="D559" s="115">
        <v>0</v>
      </c>
      <c r="E559" s="115">
        <v>0</v>
      </c>
      <c r="F559" s="115">
        <v>0</v>
      </c>
      <c r="G559" s="115">
        <v>4</v>
      </c>
      <c r="H559" s="115">
        <v>0</v>
      </c>
      <c r="I559" s="115">
        <v>0</v>
      </c>
      <c r="J559" s="115">
        <v>0</v>
      </c>
      <c r="K559" s="115">
        <v>0</v>
      </c>
      <c r="L559" s="115">
        <v>0</v>
      </c>
      <c r="M559" s="115">
        <v>0</v>
      </c>
      <c r="N559" s="115">
        <v>0</v>
      </c>
      <c r="O559" s="115">
        <v>0</v>
      </c>
      <c r="P559" s="115">
        <v>0</v>
      </c>
      <c r="Q559" s="115">
        <v>0</v>
      </c>
      <c r="R559" s="115">
        <v>0</v>
      </c>
      <c r="S559" s="115">
        <v>0</v>
      </c>
      <c r="T559" s="115">
        <v>0</v>
      </c>
      <c r="U559" s="115">
        <v>0</v>
      </c>
      <c r="V559" s="115">
        <v>26.8</v>
      </c>
      <c r="W559" s="115" t="s">
        <v>101</v>
      </c>
    </row>
    <row r="560" spans="1:23" ht="13.5" customHeight="1" x14ac:dyDescent="0.35">
      <c r="A560" s="175">
        <v>0.30208333333333298</v>
      </c>
      <c r="B560" s="115">
        <v>4</v>
      </c>
      <c r="C560" s="115">
        <v>0</v>
      </c>
      <c r="D560" s="115">
        <v>0</v>
      </c>
      <c r="E560" s="115">
        <v>1</v>
      </c>
      <c r="F560" s="115">
        <v>2</v>
      </c>
      <c r="G560" s="115">
        <v>1</v>
      </c>
      <c r="H560" s="115">
        <v>0</v>
      </c>
      <c r="I560" s="115">
        <v>0</v>
      </c>
      <c r="J560" s="115">
        <v>0</v>
      </c>
      <c r="K560" s="115">
        <v>0</v>
      </c>
      <c r="L560" s="115">
        <v>0</v>
      </c>
      <c r="M560" s="115">
        <v>0</v>
      </c>
      <c r="N560" s="115">
        <v>0</v>
      </c>
      <c r="O560" s="115">
        <v>0</v>
      </c>
      <c r="P560" s="115">
        <v>0</v>
      </c>
      <c r="Q560" s="115">
        <v>0</v>
      </c>
      <c r="R560" s="115">
        <v>0</v>
      </c>
      <c r="S560" s="115">
        <v>0</v>
      </c>
      <c r="T560" s="115">
        <v>0</v>
      </c>
      <c r="U560" s="115">
        <v>0</v>
      </c>
      <c r="V560" s="115">
        <v>23.1</v>
      </c>
      <c r="W560" s="115" t="s">
        <v>101</v>
      </c>
    </row>
    <row r="561" spans="1:23" ht="13.5" customHeight="1" x14ac:dyDescent="0.35">
      <c r="A561" s="175">
        <v>0.3125</v>
      </c>
      <c r="B561" s="115">
        <v>5</v>
      </c>
      <c r="C561" s="115">
        <v>0</v>
      </c>
      <c r="D561" s="115">
        <v>0</v>
      </c>
      <c r="E561" s="115">
        <v>2</v>
      </c>
      <c r="F561" s="115">
        <v>1</v>
      </c>
      <c r="G561" s="115">
        <v>1</v>
      </c>
      <c r="H561" s="115">
        <v>0</v>
      </c>
      <c r="I561" s="115">
        <v>1</v>
      </c>
      <c r="J561" s="115">
        <v>0</v>
      </c>
      <c r="K561" s="115">
        <v>0</v>
      </c>
      <c r="L561" s="115">
        <v>0</v>
      </c>
      <c r="M561" s="115">
        <v>0</v>
      </c>
      <c r="N561" s="115">
        <v>0</v>
      </c>
      <c r="O561" s="115">
        <v>0</v>
      </c>
      <c r="P561" s="115">
        <v>0</v>
      </c>
      <c r="Q561" s="115">
        <v>0</v>
      </c>
      <c r="R561" s="115">
        <v>0</v>
      </c>
      <c r="S561" s="115">
        <v>0</v>
      </c>
      <c r="T561" s="115">
        <v>0</v>
      </c>
      <c r="U561" s="115">
        <v>0</v>
      </c>
      <c r="V561" s="115">
        <v>24.2</v>
      </c>
      <c r="W561" s="115" t="s">
        <v>101</v>
      </c>
    </row>
    <row r="562" spans="1:23" ht="13.5" customHeight="1" x14ac:dyDescent="0.35">
      <c r="A562" s="175">
        <v>0.32291666666666702</v>
      </c>
      <c r="B562" s="115">
        <v>7</v>
      </c>
      <c r="C562" s="115">
        <v>0</v>
      </c>
      <c r="D562" s="115">
        <v>0</v>
      </c>
      <c r="E562" s="115">
        <v>2</v>
      </c>
      <c r="F562" s="115">
        <v>1</v>
      </c>
      <c r="G562" s="115">
        <v>3</v>
      </c>
      <c r="H562" s="115">
        <v>0</v>
      </c>
      <c r="I562" s="115">
        <v>1</v>
      </c>
      <c r="J562" s="115">
        <v>0</v>
      </c>
      <c r="K562" s="115">
        <v>0</v>
      </c>
      <c r="L562" s="115">
        <v>0</v>
      </c>
      <c r="M562" s="115">
        <v>0</v>
      </c>
      <c r="N562" s="115">
        <v>0</v>
      </c>
      <c r="O562" s="115">
        <v>0</v>
      </c>
      <c r="P562" s="115">
        <v>0</v>
      </c>
      <c r="Q562" s="115">
        <v>0</v>
      </c>
      <c r="R562" s="115">
        <v>0</v>
      </c>
      <c r="S562" s="115">
        <v>0</v>
      </c>
      <c r="T562" s="115">
        <v>0</v>
      </c>
      <c r="U562" s="115">
        <v>0</v>
      </c>
      <c r="V562" s="115">
        <v>24.3</v>
      </c>
      <c r="W562" s="115" t="s">
        <v>101</v>
      </c>
    </row>
    <row r="563" spans="1:23" ht="13.5" customHeight="1" x14ac:dyDescent="0.35">
      <c r="A563" s="175">
        <v>0.33333333333333298</v>
      </c>
      <c r="B563" s="115">
        <v>8</v>
      </c>
      <c r="C563" s="115">
        <v>0</v>
      </c>
      <c r="D563" s="115">
        <v>0</v>
      </c>
      <c r="E563" s="115">
        <v>2</v>
      </c>
      <c r="F563" s="115">
        <v>5</v>
      </c>
      <c r="G563" s="115">
        <v>1</v>
      </c>
      <c r="H563" s="115">
        <v>0</v>
      </c>
      <c r="I563" s="115">
        <v>0</v>
      </c>
      <c r="J563" s="115">
        <v>0</v>
      </c>
      <c r="K563" s="115">
        <v>0</v>
      </c>
      <c r="L563" s="115">
        <v>0</v>
      </c>
      <c r="M563" s="115">
        <v>0</v>
      </c>
      <c r="N563" s="115">
        <v>0</v>
      </c>
      <c r="O563" s="115">
        <v>0</v>
      </c>
      <c r="P563" s="115">
        <v>0</v>
      </c>
      <c r="Q563" s="115">
        <v>0</v>
      </c>
      <c r="R563" s="115">
        <v>0</v>
      </c>
      <c r="S563" s="115">
        <v>0</v>
      </c>
      <c r="T563" s="115">
        <v>0</v>
      </c>
      <c r="U563" s="115">
        <v>0</v>
      </c>
      <c r="V563" s="115">
        <v>22.5</v>
      </c>
      <c r="W563" s="115" t="s">
        <v>101</v>
      </c>
    </row>
    <row r="564" spans="1:23" ht="13.5" customHeight="1" x14ac:dyDescent="0.35">
      <c r="A564" s="175">
        <v>0.34375</v>
      </c>
      <c r="B564" s="115">
        <v>8</v>
      </c>
      <c r="C564" s="115">
        <v>0</v>
      </c>
      <c r="D564" s="115">
        <v>1</v>
      </c>
      <c r="E564" s="115">
        <v>3</v>
      </c>
      <c r="F564" s="115">
        <v>4</v>
      </c>
      <c r="G564" s="115">
        <v>0</v>
      </c>
      <c r="H564" s="115">
        <v>0</v>
      </c>
      <c r="I564" s="115">
        <v>0</v>
      </c>
      <c r="J564" s="115">
        <v>0</v>
      </c>
      <c r="K564" s="115">
        <v>0</v>
      </c>
      <c r="L564" s="115">
        <v>0</v>
      </c>
      <c r="M564" s="115">
        <v>0</v>
      </c>
      <c r="N564" s="115">
        <v>0</v>
      </c>
      <c r="O564" s="115">
        <v>0</v>
      </c>
      <c r="P564" s="115">
        <v>0</v>
      </c>
      <c r="Q564" s="115">
        <v>0</v>
      </c>
      <c r="R564" s="115">
        <v>0</v>
      </c>
      <c r="S564" s="115">
        <v>0</v>
      </c>
      <c r="T564" s="115">
        <v>0</v>
      </c>
      <c r="U564" s="115">
        <v>0</v>
      </c>
      <c r="V564" s="115">
        <v>19.399999999999999</v>
      </c>
      <c r="W564" s="115" t="s">
        <v>101</v>
      </c>
    </row>
    <row r="565" spans="1:23" ht="13.5" customHeight="1" x14ac:dyDescent="0.35">
      <c r="A565" s="175">
        <v>0.35416666666666702</v>
      </c>
      <c r="B565" s="115">
        <v>8</v>
      </c>
      <c r="C565" s="115">
        <v>0</v>
      </c>
      <c r="D565" s="115">
        <v>0</v>
      </c>
      <c r="E565" s="115">
        <v>0</v>
      </c>
      <c r="F565" s="115">
        <v>6</v>
      </c>
      <c r="G565" s="115">
        <v>1</v>
      </c>
      <c r="H565" s="115">
        <v>0</v>
      </c>
      <c r="I565" s="115">
        <v>1</v>
      </c>
      <c r="J565" s="115">
        <v>0</v>
      </c>
      <c r="K565" s="115">
        <v>0</v>
      </c>
      <c r="L565" s="115">
        <v>0</v>
      </c>
      <c r="M565" s="115">
        <v>0</v>
      </c>
      <c r="N565" s="115">
        <v>0</v>
      </c>
      <c r="O565" s="115">
        <v>0</v>
      </c>
      <c r="P565" s="115">
        <v>0</v>
      </c>
      <c r="Q565" s="115">
        <v>0</v>
      </c>
      <c r="R565" s="115">
        <v>0</v>
      </c>
      <c r="S565" s="115">
        <v>0</v>
      </c>
      <c r="T565" s="115">
        <v>0</v>
      </c>
      <c r="U565" s="115">
        <v>0</v>
      </c>
      <c r="V565" s="115">
        <v>24.3</v>
      </c>
      <c r="W565" s="115" t="s">
        <v>101</v>
      </c>
    </row>
    <row r="566" spans="1:23" ht="13.5" customHeight="1" x14ac:dyDescent="0.35">
      <c r="A566" s="175">
        <v>0.36458333333333298</v>
      </c>
      <c r="B566" s="115">
        <v>19</v>
      </c>
      <c r="C566" s="115">
        <v>0</v>
      </c>
      <c r="D566" s="115">
        <v>1</v>
      </c>
      <c r="E566" s="115">
        <v>4</v>
      </c>
      <c r="F566" s="115">
        <v>9</v>
      </c>
      <c r="G566" s="115">
        <v>3</v>
      </c>
      <c r="H566" s="115">
        <v>2</v>
      </c>
      <c r="I566" s="115">
        <v>0</v>
      </c>
      <c r="J566" s="115">
        <v>0</v>
      </c>
      <c r="K566" s="115">
        <v>0</v>
      </c>
      <c r="L566" s="115">
        <v>0</v>
      </c>
      <c r="M566" s="115">
        <v>0</v>
      </c>
      <c r="N566" s="115">
        <v>0</v>
      </c>
      <c r="O566" s="115">
        <v>0</v>
      </c>
      <c r="P566" s="115">
        <v>0</v>
      </c>
      <c r="Q566" s="115">
        <v>0</v>
      </c>
      <c r="R566" s="115">
        <v>0</v>
      </c>
      <c r="S566" s="115">
        <v>0</v>
      </c>
      <c r="T566" s="115">
        <v>0</v>
      </c>
      <c r="U566" s="115">
        <v>0</v>
      </c>
      <c r="V566" s="115">
        <v>22.8</v>
      </c>
      <c r="W566" s="115">
        <v>27.7</v>
      </c>
    </row>
    <row r="567" spans="1:23" ht="13.5" customHeight="1" x14ac:dyDescent="0.35">
      <c r="A567" s="175">
        <v>0.375</v>
      </c>
      <c r="B567" s="115">
        <v>23</v>
      </c>
      <c r="C567" s="115">
        <v>0</v>
      </c>
      <c r="D567" s="115">
        <v>0</v>
      </c>
      <c r="E567" s="115">
        <v>4</v>
      </c>
      <c r="F567" s="115">
        <v>14</v>
      </c>
      <c r="G567" s="115">
        <v>4</v>
      </c>
      <c r="H567" s="115">
        <v>1</v>
      </c>
      <c r="I567" s="115">
        <v>0</v>
      </c>
      <c r="J567" s="115">
        <v>0</v>
      </c>
      <c r="K567" s="115">
        <v>0</v>
      </c>
      <c r="L567" s="115">
        <v>0</v>
      </c>
      <c r="M567" s="115">
        <v>0</v>
      </c>
      <c r="N567" s="115">
        <v>0</v>
      </c>
      <c r="O567" s="115">
        <v>0</v>
      </c>
      <c r="P567" s="115">
        <v>0</v>
      </c>
      <c r="Q567" s="115">
        <v>0</v>
      </c>
      <c r="R567" s="115">
        <v>0</v>
      </c>
      <c r="S567" s="115">
        <v>0</v>
      </c>
      <c r="T567" s="115">
        <v>0</v>
      </c>
      <c r="U567" s="115">
        <v>0</v>
      </c>
      <c r="V567" s="115">
        <v>22.9</v>
      </c>
      <c r="W567" s="115">
        <v>27.4</v>
      </c>
    </row>
    <row r="568" spans="1:23" ht="13.5" customHeight="1" x14ac:dyDescent="0.35">
      <c r="A568" s="175">
        <v>0.38541666666666702</v>
      </c>
      <c r="B568" s="115">
        <v>17</v>
      </c>
      <c r="C568" s="115">
        <v>0</v>
      </c>
      <c r="D568" s="115">
        <v>1</v>
      </c>
      <c r="E568" s="115">
        <v>3</v>
      </c>
      <c r="F568" s="115">
        <v>10</v>
      </c>
      <c r="G568" s="115">
        <v>3</v>
      </c>
      <c r="H568" s="115">
        <v>0</v>
      </c>
      <c r="I568" s="115">
        <v>0</v>
      </c>
      <c r="J568" s="115">
        <v>0</v>
      </c>
      <c r="K568" s="115">
        <v>0</v>
      </c>
      <c r="L568" s="115">
        <v>0</v>
      </c>
      <c r="M568" s="115">
        <v>0</v>
      </c>
      <c r="N568" s="115">
        <v>0</v>
      </c>
      <c r="O568" s="115">
        <v>0</v>
      </c>
      <c r="P568" s="115">
        <v>0</v>
      </c>
      <c r="Q568" s="115">
        <v>0</v>
      </c>
      <c r="R568" s="115">
        <v>0</v>
      </c>
      <c r="S568" s="115">
        <v>0</v>
      </c>
      <c r="T568" s="115">
        <v>0</v>
      </c>
      <c r="U568" s="115">
        <v>0</v>
      </c>
      <c r="V568" s="115">
        <v>21.7</v>
      </c>
      <c r="W568" s="115">
        <v>26.5</v>
      </c>
    </row>
    <row r="569" spans="1:23" ht="13.5" customHeight="1" x14ac:dyDescent="0.35">
      <c r="A569" s="175">
        <v>0.39583333333333298</v>
      </c>
      <c r="B569" s="115">
        <v>18</v>
      </c>
      <c r="C569" s="115">
        <v>0</v>
      </c>
      <c r="D569" s="115">
        <v>1</v>
      </c>
      <c r="E569" s="115">
        <v>3</v>
      </c>
      <c r="F569" s="115">
        <v>10</v>
      </c>
      <c r="G569" s="115">
        <v>4</v>
      </c>
      <c r="H569" s="115">
        <v>0</v>
      </c>
      <c r="I569" s="115">
        <v>0</v>
      </c>
      <c r="J569" s="115">
        <v>0</v>
      </c>
      <c r="K569" s="115">
        <v>0</v>
      </c>
      <c r="L569" s="115">
        <v>0</v>
      </c>
      <c r="M569" s="115">
        <v>0</v>
      </c>
      <c r="N569" s="115">
        <v>0</v>
      </c>
      <c r="O569" s="115">
        <v>0</v>
      </c>
      <c r="P569" s="115">
        <v>0</v>
      </c>
      <c r="Q569" s="115">
        <v>0</v>
      </c>
      <c r="R569" s="115">
        <v>0</v>
      </c>
      <c r="S569" s="115">
        <v>0</v>
      </c>
      <c r="T569" s="115">
        <v>0</v>
      </c>
      <c r="U569" s="115">
        <v>0</v>
      </c>
      <c r="V569" s="115">
        <v>22</v>
      </c>
      <c r="W569" s="115">
        <v>26.3</v>
      </c>
    </row>
    <row r="570" spans="1:23" ht="13.5" customHeight="1" x14ac:dyDescent="0.35">
      <c r="A570" s="175">
        <v>0.40625</v>
      </c>
      <c r="B570" s="115">
        <v>24</v>
      </c>
      <c r="C570" s="115">
        <v>0</v>
      </c>
      <c r="D570" s="115">
        <v>2</v>
      </c>
      <c r="E570" s="115">
        <v>8</v>
      </c>
      <c r="F570" s="115">
        <v>9</v>
      </c>
      <c r="G570" s="115">
        <v>4</v>
      </c>
      <c r="H570" s="115">
        <v>1</v>
      </c>
      <c r="I570" s="115">
        <v>0</v>
      </c>
      <c r="J570" s="115">
        <v>0</v>
      </c>
      <c r="K570" s="115">
        <v>0</v>
      </c>
      <c r="L570" s="115">
        <v>0</v>
      </c>
      <c r="M570" s="115">
        <v>0</v>
      </c>
      <c r="N570" s="115">
        <v>0</v>
      </c>
      <c r="O570" s="115">
        <v>0</v>
      </c>
      <c r="P570" s="115">
        <v>0</v>
      </c>
      <c r="Q570" s="115">
        <v>0</v>
      </c>
      <c r="R570" s="115">
        <v>0</v>
      </c>
      <c r="S570" s="115">
        <v>0</v>
      </c>
      <c r="T570" s="115">
        <v>0</v>
      </c>
      <c r="U570" s="115">
        <v>0</v>
      </c>
      <c r="V570" s="115">
        <v>21.3</v>
      </c>
      <c r="W570" s="115">
        <v>26.7</v>
      </c>
    </row>
    <row r="571" spans="1:23" ht="13.5" customHeight="1" x14ac:dyDescent="0.35">
      <c r="A571" s="175">
        <v>0.41666666666666702</v>
      </c>
      <c r="B571" s="115">
        <v>20</v>
      </c>
      <c r="C571" s="115">
        <v>0</v>
      </c>
      <c r="D571" s="115">
        <v>1</v>
      </c>
      <c r="E571" s="115">
        <v>6</v>
      </c>
      <c r="F571" s="115">
        <v>13</v>
      </c>
      <c r="G571" s="115">
        <v>0</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19.899999999999999</v>
      </c>
      <c r="W571" s="115">
        <v>22.6</v>
      </c>
    </row>
    <row r="572" spans="1:23" ht="13.5" customHeight="1" x14ac:dyDescent="0.35">
      <c r="A572" s="175">
        <v>0.42708333333333298</v>
      </c>
      <c r="B572" s="115">
        <v>21</v>
      </c>
      <c r="C572" s="115">
        <v>0</v>
      </c>
      <c r="D572" s="115">
        <v>1</v>
      </c>
      <c r="E572" s="115">
        <v>6</v>
      </c>
      <c r="F572" s="115">
        <v>11</v>
      </c>
      <c r="G572" s="115">
        <v>3</v>
      </c>
      <c r="H572" s="115">
        <v>0</v>
      </c>
      <c r="I572" s="115">
        <v>0</v>
      </c>
      <c r="J572" s="115">
        <v>0</v>
      </c>
      <c r="K572" s="115">
        <v>0</v>
      </c>
      <c r="L572" s="115">
        <v>0</v>
      </c>
      <c r="M572" s="115">
        <v>0</v>
      </c>
      <c r="N572" s="115">
        <v>0</v>
      </c>
      <c r="O572" s="115">
        <v>0</v>
      </c>
      <c r="P572" s="115">
        <v>0</v>
      </c>
      <c r="Q572" s="115">
        <v>0</v>
      </c>
      <c r="R572" s="115">
        <v>0</v>
      </c>
      <c r="S572" s="115">
        <v>0</v>
      </c>
      <c r="T572" s="115">
        <v>0</v>
      </c>
      <c r="U572" s="115">
        <v>0</v>
      </c>
      <c r="V572" s="115">
        <v>20.9</v>
      </c>
      <c r="W572" s="115">
        <v>24.9</v>
      </c>
    </row>
    <row r="573" spans="1:23" ht="13.5" customHeight="1" x14ac:dyDescent="0.35">
      <c r="A573" s="175">
        <v>0.4375</v>
      </c>
      <c r="B573" s="115">
        <v>27</v>
      </c>
      <c r="C573" s="115">
        <v>0</v>
      </c>
      <c r="D573" s="115">
        <v>3</v>
      </c>
      <c r="E573" s="115">
        <v>14</v>
      </c>
      <c r="F573" s="115">
        <v>7</v>
      </c>
      <c r="G573" s="115">
        <v>2</v>
      </c>
      <c r="H573" s="115">
        <v>1</v>
      </c>
      <c r="I573" s="115">
        <v>0</v>
      </c>
      <c r="J573" s="115">
        <v>0</v>
      </c>
      <c r="K573" s="115">
        <v>0</v>
      </c>
      <c r="L573" s="115">
        <v>0</v>
      </c>
      <c r="M573" s="115">
        <v>0</v>
      </c>
      <c r="N573" s="115">
        <v>0</v>
      </c>
      <c r="O573" s="115">
        <v>0</v>
      </c>
      <c r="P573" s="115">
        <v>0</v>
      </c>
      <c r="Q573" s="115">
        <v>0</v>
      </c>
      <c r="R573" s="115">
        <v>0</v>
      </c>
      <c r="S573" s="115">
        <v>0</v>
      </c>
      <c r="T573" s="115">
        <v>0</v>
      </c>
      <c r="U573" s="115">
        <v>0</v>
      </c>
      <c r="V573" s="115">
        <v>19.7</v>
      </c>
      <c r="W573" s="115">
        <v>24.5</v>
      </c>
    </row>
    <row r="574" spans="1:23" ht="13.5" customHeight="1" x14ac:dyDescent="0.35">
      <c r="A574" s="175">
        <v>0.44791666666666702</v>
      </c>
      <c r="B574" s="115">
        <v>28</v>
      </c>
      <c r="C574" s="115">
        <v>0</v>
      </c>
      <c r="D574" s="115">
        <v>6</v>
      </c>
      <c r="E574" s="115">
        <v>9</v>
      </c>
      <c r="F574" s="115">
        <v>10</v>
      </c>
      <c r="G574" s="115">
        <v>3</v>
      </c>
      <c r="H574" s="115">
        <v>0</v>
      </c>
      <c r="I574" s="115">
        <v>0</v>
      </c>
      <c r="J574" s="115">
        <v>0</v>
      </c>
      <c r="K574" s="115">
        <v>0</v>
      </c>
      <c r="L574" s="115">
        <v>0</v>
      </c>
      <c r="M574" s="115">
        <v>0</v>
      </c>
      <c r="N574" s="115">
        <v>0</v>
      </c>
      <c r="O574" s="115">
        <v>0</v>
      </c>
      <c r="P574" s="115">
        <v>0</v>
      </c>
      <c r="Q574" s="115">
        <v>0</v>
      </c>
      <c r="R574" s="115">
        <v>0</v>
      </c>
      <c r="S574" s="115">
        <v>0</v>
      </c>
      <c r="T574" s="115">
        <v>0</v>
      </c>
      <c r="U574" s="115">
        <v>0</v>
      </c>
      <c r="V574" s="115">
        <v>19</v>
      </c>
      <c r="W574" s="115">
        <v>24.7</v>
      </c>
    </row>
    <row r="575" spans="1:23" ht="13.5" customHeight="1" x14ac:dyDescent="0.35">
      <c r="A575" s="175">
        <v>0.45833333333333298</v>
      </c>
      <c r="B575" s="115">
        <v>25</v>
      </c>
      <c r="C575" s="115">
        <v>0</v>
      </c>
      <c r="D575" s="115">
        <v>3</v>
      </c>
      <c r="E575" s="115">
        <v>15</v>
      </c>
      <c r="F575" s="115">
        <v>5</v>
      </c>
      <c r="G575" s="115">
        <v>1</v>
      </c>
      <c r="H575" s="115">
        <v>1</v>
      </c>
      <c r="I575" s="115">
        <v>0</v>
      </c>
      <c r="J575" s="115">
        <v>0</v>
      </c>
      <c r="K575" s="115">
        <v>0</v>
      </c>
      <c r="L575" s="115">
        <v>0</v>
      </c>
      <c r="M575" s="115">
        <v>0</v>
      </c>
      <c r="N575" s="115">
        <v>0</v>
      </c>
      <c r="O575" s="115">
        <v>0</v>
      </c>
      <c r="P575" s="115">
        <v>0</v>
      </c>
      <c r="Q575" s="115">
        <v>0</v>
      </c>
      <c r="R575" s="115">
        <v>0</v>
      </c>
      <c r="S575" s="115">
        <v>0</v>
      </c>
      <c r="T575" s="115">
        <v>0</v>
      </c>
      <c r="U575" s="115">
        <v>0</v>
      </c>
      <c r="V575" s="115">
        <v>18.8</v>
      </c>
      <c r="W575" s="115">
        <v>23</v>
      </c>
    </row>
    <row r="576" spans="1:23" ht="13.5" customHeight="1" x14ac:dyDescent="0.35">
      <c r="A576" s="175">
        <v>0.46875</v>
      </c>
      <c r="B576" s="115">
        <v>30</v>
      </c>
      <c r="C576" s="115">
        <v>1</v>
      </c>
      <c r="D576" s="115">
        <v>2</v>
      </c>
      <c r="E576" s="115">
        <v>10</v>
      </c>
      <c r="F576" s="115">
        <v>12</v>
      </c>
      <c r="G576" s="115">
        <v>4</v>
      </c>
      <c r="H576" s="115">
        <v>0</v>
      </c>
      <c r="I576" s="115">
        <v>1</v>
      </c>
      <c r="J576" s="115">
        <v>0</v>
      </c>
      <c r="K576" s="115">
        <v>0</v>
      </c>
      <c r="L576" s="115">
        <v>0</v>
      </c>
      <c r="M576" s="115">
        <v>0</v>
      </c>
      <c r="N576" s="115">
        <v>0</v>
      </c>
      <c r="O576" s="115">
        <v>0</v>
      </c>
      <c r="P576" s="115">
        <v>0</v>
      </c>
      <c r="Q576" s="115">
        <v>0</v>
      </c>
      <c r="R576" s="115">
        <v>0</v>
      </c>
      <c r="S576" s="115">
        <v>0</v>
      </c>
      <c r="T576" s="115">
        <v>0</v>
      </c>
      <c r="U576" s="115">
        <v>0</v>
      </c>
      <c r="V576" s="115">
        <v>20.6</v>
      </c>
      <c r="W576" s="115">
        <v>25.6</v>
      </c>
    </row>
    <row r="577" spans="1:23" ht="13.5" customHeight="1" x14ac:dyDescent="0.35">
      <c r="A577" s="175">
        <v>0.47916666666666702</v>
      </c>
      <c r="B577" s="115">
        <v>18</v>
      </c>
      <c r="C577" s="115">
        <v>0</v>
      </c>
      <c r="D577" s="115">
        <v>3</v>
      </c>
      <c r="E577" s="115">
        <v>10</v>
      </c>
      <c r="F577" s="115">
        <v>4</v>
      </c>
      <c r="G577" s="115">
        <v>1</v>
      </c>
      <c r="H577" s="115">
        <v>0</v>
      </c>
      <c r="I577" s="115">
        <v>0</v>
      </c>
      <c r="J577" s="115">
        <v>0</v>
      </c>
      <c r="K577" s="115">
        <v>0</v>
      </c>
      <c r="L577" s="115">
        <v>0</v>
      </c>
      <c r="M577" s="115">
        <v>0</v>
      </c>
      <c r="N577" s="115">
        <v>0</v>
      </c>
      <c r="O577" s="115">
        <v>0</v>
      </c>
      <c r="P577" s="115">
        <v>0</v>
      </c>
      <c r="Q577" s="115">
        <v>0</v>
      </c>
      <c r="R577" s="115">
        <v>0</v>
      </c>
      <c r="S577" s="115">
        <v>0</v>
      </c>
      <c r="T577" s="115">
        <v>0</v>
      </c>
      <c r="U577" s="115">
        <v>0</v>
      </c>
      <c r="V577" s="115">
        <v>18.899999999999999</v>
      </c>
      <c r="W577" s="115">
        <v>23.1</v>
      </c>
    </row>
    <row r="578" spans="1:23" ht="13.5" customHeight="1" x14ac:dyDescent="0.35">
      <c r="A578" s="175">
        <v>0.48958333333333298</v>
      </c>
      <c r="B578" s="115">
        <v>28</v>
      </c>
      <c r="C578" s="115">
        <v>0</v>
      </c>
      <c r="D578" s="115">
        <v>7</v>
      </c>
      <c r="E578" s="115">
        <v>10</v>
      </c>
      <c r="F578" s="115">
        <v>8</v>
      </c>
      <c r="G578" s="115">
        <v>2</v>
      </c>
      <c r="H578" s="115">
        <v>1</v>
      </c>
      <c r="I578" s="115">
        <v>0</v>
      </c>
      <c r="J578" s="115">
        <v>0</v>
      </c>
      <c r="K578" s="115">
        <v>0</v>
      </c>
      <c r="L578" s="115">
        <v>0</v>
      </c>
      <c r="M578" s="115">
        <v>0</v>
      </c>
      <c r="N578" s="115">
        <v>0</v>
      </c>
      <c r="O578" s="115">
        <v>0</v>
      </c>
      <c r="P578" s="115">
        <v>0</v>
      </c>
      <c r="Q578" s="115">
        <v>0</v>
      </c>
      <c r="R578" s="115">
        <v>0</v>
      </c>
      <c r="S578" s="115">
        <v>0</v>
      </c>
      <c r="T578" s="115">
        <v>0</v>
      </c>
      <c r="U578" s="115">
        <v>0</v>
      </c>
      <c r="V578" s="115">
        <v>18.8</v>
      </c>
      <c r="W578" s="115">
        <v>23.4</v>
      </c>
    </row>
    <row r="579" spans="1:23" ht="13.5" customHeight="1" x14ac:dyDescent="0.35">
      <c r="A579" s="175">
        <v>0.5</v>
      </c>
      <c r="B579" s="115">
        <v>36</v>
      </c>
      <c r="C579" s="115">
        <v>1</v>
      </c>
      <c r="D579" s="115">
        <v>8</v>
      </c>
      <c r="E579" s="115">
        <v>20</v>
      </c>
      <c r="F579" s="115">
        <v>4</v>
      </c>
      <c r="G579" s="115">
        <v>2</v>
      </c>
      <c r="H579" s="115">
        <v>1</v>
      </c>
      <c r="I579" s="115">
        <v>0</v>
      </c>
      <c r="J579" s="115">
        <v>0</v>
      </c>
      <c r="K579" s="115">
        <v>0</v>
      </c>
      <c r="L579" s="115">
        <v>0</v>
      </c>
      <c r="M579" s="115">
        <v>0</v>
      </c>
      <c r="N579" s="115">
        <v>0</v>
      </c>
      <c r="O579" s="115">
        <v>0</v>
      </c>
      <c r="P579" s="115">
        <v>0</v>
      </c>
      <c r="Q579" s="115">
        <v>0</v>
      </c>
      <c r="R579" s="115">
        <v>0</v>
      </c>
      <c r="S579" s="115">
        <v>0</v>
      </c>
      <c r="T579" s="115">
        <v>0</v>
      </c>
      <c r="U579" s="115">
        <v>0</v>
      </c>
      <c r="V579" s="115">
        <v>18</v>
      </c>
      <c r="W579" s="115">
        <v>23</v>
      </c>
    </row>
    <row r="580" spans="1:23" ht="13.5" customHeight="1" x14ac:dyDescent="0.35">
      <c r="A580" s="175">
        <v>0.51041666666666696</v>
      </c>
      <c r="B580" s="115">
        <v>23</v>
      </c>
      <c r="C580" s="115">
        <v>2</v>
      </c>
      <c r="D580" s="115">
        <v>4</v>
      </c>
      <c r="E580" s="115">
        <v>2</v>
      </c>
      <c r="F580" s="115">
        <v>8</v>
      </c>
      <c r="G580" s="115">
        <v>6</v>
      </c>
      <c r="H580" s="115">
        <v>1</v>
      </c>
      <c r="I580" s="115">
        <v>0</v>
      </c>
      <c r="J580" s="115">
        <v>0</v>
      </c>
      <c r="K580" s="115">
        <v>0</v>
      </c>
      <c r="L580" s="115">
        <v>0</v>
      </c>
      <c r="M580" s="115">
        <v>0</v>
      </c>
      <c r="N580" s="115">
        <v>0</v>
      </c>
      <c r="O580" s="115">
        <v>0</v>
      </c>
      <c r="P580" s="115">
        <v>0</v>
      </c>
      <c r="Q580" s="115">
        <v>0</v>
      </c>
      <c r="R580" s="115">
        <v>0</v>
      </c>
      <c r="S580" s="115">
        <v>0</v>
      </c>
      <c r="T580" s="115">
        <v>0</v>
      </c>
      <c r="U580" s="115">
        <v>0</v>
      </c>
      <c r="V580" s="115">
        <v>20.8</v>
      </c>
      <c r="W580" s="115">
        <v>27</v>
      </c>
    </row>
    <row r="581" spans="1:23" ht="13.5" customHeight="1" x14ac:dyDescent="0.35">
      <c r="A581" s="175">
        <v>0.52083333333333304</v>
      </c>
      <c r="B581" s="115">
        <v>23</v>
      </c>
      <c r="C581" s="115">
        <v>0</v>
      </c>
      <c r="D581" s="115">
        <v>1</v>
      </c>
      <c r="E581" s="115">
        <v>4</v>
      </c>
      <c r="F581" s="115">
        <v>11</v>
      </c>
      <c r="G581" s="115">
        <v>5</v>
      </c>
      <c r="H581" s="115">
        <v>2</v>
      </c>
      <c r="I581" s="115">
        <v>0</v>
      </c>
      <c r="J581" s="115">
        <v>0</v>
      </c>
      <c r="K581" s="115">
        <v>0</v>
      </c>
      <c r="L581" s="115">
        <v>0</v>
      </c>
      <c r="M581" s="115">
        <v>0</v>
      </c>
      <c r="N581" s="115">
        <v>0</v>
      </c>
      <c r="O581" s="115">
        <v>0</v>
      </c>
      <c r="P581" s="115">
        <v>0</v>
      </c>
      <c r="Q581" s="115">
        <v>0</v>
      </c>
      <c r="R581" s="115">
        <v>0</v>
      </c>
      <c r="S581" s="115">
        <v>0</v>
      </c>
      <c r="T581" s="115">
        <v>0</v>
      </c>
      <c r="U581" s="115">
        <v>0</v>
      </c>
      <c r="V581" s="115">
        <v>23.3</v>
      </c>
      <c r="W581" s="115">
        <v>28.1</v>
      </c>
    </row>
    <row r="582" spans="1:23" ht="13.5" customHeight="1" x14ac:dyDescent="0.35">
      <c r="A582" s="175">
        <v>0.53125</v>
      </c>
      <c r="B582" s="115">
        <v>25</v>
      </c>
      <c r="C582" s="115">
        <v>0</v>
      </c>
      <c r="D582" s="115">
        <v>5</v>
      </c>
      <c r="E582" s="115">
        <v>8</v>
      </c>
      <c r="F582" s="115">
        <v>10</v>
      </c>
      <c r="G582" s="115">
        <v>2</v>
      </c>
      <c r="H582" s="115">
        <v>0</v>
      </c>
      <c r="I582" s="115">
        <v>0</v>
      </c>
      <c r="J582" s="115">
        <v>0</v>
      </c>
      <c r="K582" s="115">
        <v>0</v>
      </c>
      <c r="L582" s="115">
        <v>0</v>
      </c>
      <c r="M582" s="115">
        <v>0</v>
      </c>
      <c r="N582" s="115">
        <v>0</v>
      </c>
      <c r="O582" s="115">
        <v>0</v>
      </c>
      <c r="P582" s="115">
        <v>0</v>
      </c>
      <c r="Q582" s="115">
        <v>0</v>
      </c>
      <c r="R582" s="115">
        <v>0</v>
      </c>
      <c r="S582" s="115">
        <v>0</v>
      </c>
      <c r="T582" s="115">
        <v>0</v>
      </c>
      <c r="U582" s="115">
        <v>0</v>
      </c>
      <c r="V582" s="115">
        <v>19.2</v>
      </c>
      <c r="W582" s="115">
        <v>24.3</v>
      </c>
    </row>
    <row r="583" spans="1:23" ht="13.5" customHeight="1" x14ac:dyDescent="0.35">
      <c r="A583" s="175">
        <v>0.54166666666666696</v>
      </c>
      <c r="B583" s="115">
        <v>29</v>
      </c>
      <c r="C583" s="115">
        <v>0</v>
      </c>
      <c r="D583" s="115">
        <v>4</v>
      </c>
      <c r="E583" s="115">
        <v>9</v>
      </c>
      <c r="F583" s="115">
        <v>9</v>
      </c>
      <c r="G583" s="115">
        <v>6</v>
      </c>
      <c r="H583" s="115">
        <v>0</v>
      </c>
      <c r="I583" s="115">
        <v>1</v>
      </c>
      <c r="J583" s="115">
        <v>0</v>
      </c>
      <c r="K583" s="115">
        <v>0</v>
      </c>
      <c r="L583" s="115">
        <v>0</v>
      </c>
      <c r="M583" s="115">
        <v>0</v>
      </c>
      <c r="N583" s="115">
        <v>0</v>
      </c>
      <c r="O583" s="115">
        <v>0</v>
      </c>
      <c r="P583" s="115">
        <v>0</v>
      </c>
      <c r="Q583" s="115">
        <v>0</v>
      </c>
      <c r="R583" s="115">
        <v>0</v>
      </c>
      <c r="S583" s="115">
        <v>0</v>
      </c>
      <c r="T583" s="115">
        <v>0</v>
      </c>
      <c r="U583" s="115">
        <v>0</v>
      </c>
      <c r="V583" s="115">
        <v>20.9</v>
      </c>
      <c r="W583" s="115">
        <v>26.6</v>
      </c>
    </row>
    <row r="584" spans="1:23" ht="13.5" customHeight="1" x14ac:dyDescent="0.35">
      <c r="A584" s="175">
        <v>0.55208333333333304</v>
      </c>
      <c r="B584" s="115">
        <v>23</v>
      </c>
      <c r="C584" s="115">
        <v>0</v>
      </c>
      <c r="D584" s="115">
        <v>5</v>
      </c>
      <c r="E584" s="115">
        <v>5</v>
      </c>
      <c r="F584" s="115">
        <v>9</v>
      </c>
      <c r="G584" s="115">
        <v>4</v>
      </c>
      <c r="H584" s="115">
        <v>0</v>
      </c>
      <c r="I584" s="115">
        <v>0</v>
      </c>
      <c r="J584" s="115">
        <v>0</v>
      </c>
      <c r="K584" s="115">
        <v>0</v>
      </c>
      <c r="L584" s="115">
        <v>0</v>
      </c>
      <c r="M584" s="115">
        <v>0</v>
      </c>
      <c r="N584" s="115">
        <v>0</v>
      </c>
      <c r="O584" s="115">
        <v>0</v>
      </c>
      <c r="P584" s="115">
        <v>0</v>
      </c>
      <c r="Q584" s="115">
        <v>0</v>
      </c>
      <c r="R584" s="115">
        <v>0</v>
      </c>
      <c r="S584" s="115">
        <v>0</v>
      </c>
      <c r="T584" s="115">
        <v>0</v>
      </c>
      <c r="U584" s="115">
        <v>0</v>
      </c>
      <c r="V584" s="115">
        <v>20</v>
      </c>
      <c r="W584" s="115">
        <v>25.1</v>
      </c>
    </row>
    <row r="585" spans="1:23" ht="13.5" customHeight="1" x14ac:dyDescent="0.35">
      <c r="A585" s="175">
        <v>0.5625</v>
      </c>
      <c r="B585" s="115">
        <v>26</v>
      </c>
      <c r="C585" s="115">
        <v>1</v>
      </c>
      <c r="D585" s="115">
        <v>5</v>
      </c>
      <c r="E585" s="115">
        <v>11</v>
      </c>
      <c r="F585" s="115">
        <v>8</v>
      </c>
      <c r="G585" s="115">
        <v>0</v>
      </c>
      <c r="H585" s="115">
        <v>1</v>
      </c>
      <c r="I585" s="115">
        <v>0</v>
      </c>
      <c r="J585" s="115">
        <v>0</v>
      </c>
      <c r="K585" s="115">
        <v>0</v>
      </c>
      <c r="L585" s="115">
        <v>0</v>
      </c>
      <c r="M585" s="115">
        <v>0</v>
      </c>
      <c r="N585" s="115">
        <v>0</v>
      </c>
      <c r="O585" s="115">
        <v>0</v>
      </c>
      <c r="P585" s="115">
        <v>0</v>
      </c>
      <c r="Q585" s="115">
        <v>0</v>
      </c>
      <c r="R585" s="115">
        <v>0</v>
      </c>
      <c r="S585" s="115">
        <v>0</v>
      </c>
      <c r="T585" s="115">
        <v>0</v>
      </c>
      <c r="U585" s="115">
        <v>0</v>
      </c>
      <c r="V585" s="115">
        <v>18.3</v>
      </c>
      <c r="W585" s="115">
        <v>22.1</v>
      </c>
    </row>
    <row r="586" spans="1:23" ht="13.5" customHeight="1" x14ac:dyDescent="0.35">
      <c r="A586" s="175">
        <v>0.57291666666666696</v>
      </c>
      <c r="B586" s="115">
        <v>25</v>
      </c>
      <c r="C586" s="115">
        <v>0</v>
      </c>
      <c r="D586" s="115">
        <v>2</v>
      </c>
      <c r="E586" s="115">
        <v>4</v>
      </c>
      <c r="F586" s="115">
        <v>18</v>
      </c>
      <c r="G586" s="115">
        <v>0</v>
      </c>
      <c r="H586" s="115">
        <v>1</v>
      </c>
      <c r="I586" s="115">
        <v>0</v>
      </c>
      <c r="J586" s="115">
        <v>0</v>
      </c>
      <c r="K586" s="115">
        <v>0</v>
      </c>
      <c r="L586" s="115">
        <v>0</v>
      </c>
      <c r="M586" s="115">
        <v>0</v>
      </c>
      <c r="N586" s="115">
        <v>0</v>
      </c>
      <c r="O586" s="115">
        <v>0</v>
      </c>
      <c r="P586" s="115">
        <v>0</v>
      </c>
      <c r="Q586" s="115">
        <v>0</v>
      </c>
      <c r="R586" s="115">
        <v>0</v>
      </c>
      <c r="S586" s="115">
        <v>0</v>
      </c>
      <c r="T586" s="115">
        <v>0</v>
      </c>
      <c r="U586" s="115">
        <v>0</v>
      </c>
      <c r="V586" s="115">
        <v>21</v>
      </c>
      <c r="W586" s="115">
        <v>23.9</v>
      </c>
    </row>
    <row r="587" spans="1:23" ht="13.5" customHeight="1" x14ac:dyDescent="0.35">
      <c r="A587" s="175">
        <v>0.58333333333333304</v>
      </c>
      <c r="B587" s="115">
        <v>16</v>
      </c>
      <c r="C587" s="115">
        <v>0</v>
      </c>
      <c r="D587" s="115">
        <v>1</v>
      </c>
      <c r="E587" s="115">
        <v>6</v>
      </c>
      <c r="F587" s="115">
        <v>7</v>
      </c>
      <c r="G587" s="115">
        <v>1</v>
      </c>
      <c r="H587" s="115">
        <v>1</v>
      </c>
      <c r="I587" s="115">
        <v>0</v>
      </c>
      <c r="J587" s="115">
        <v>0</v>
      </c>
      <c r="K587" s="115">
        <v>0</v>
      </c>
      <c r="L587" s="115">
        <v>0</v>
      </c>
      <c r="M587" s="115">
        <v>0</v>
      </c>
      <c r="N587" s="115">
        <v>0</v>
      </c>
      <c r="O587" s="115">
        <v>0</v>
      </c>
      <c r="P587" s="115">
        <v>0</v>
      </c>
      <c r="Q587" s="115">
        <v>0</v>
      </c>
      <c r="R587" s="115">
        <v>0</v>
      </c>
      <c r="S587" s="115">
        <v>0</v>
      </c>
      <c r="T587" s="115">
        <v>0</v>
      </c>
      <c r="U587" s="115">
        <v>0</v>
      </c>
      <c r="V587" s="115">
        <v>21.1</v>
      </c>
      <c r="W587" s="115">
        <v>25.8</v>
      </c>
    </row>
    <row r="588" spans="1:23" ht="13.5" customHeight="1" x14ac:dyDescent="0.35">
      <c r="A588" s="175">
        <v>0.59375</v>
      </c>
      <c r="B588" s="115">
        <v>17</v>
      </c>
      <c r="C588" s="115">
        <v>0</v>
      </c>
      <c r="D588" s="115">
        <v>1</v>
      </c>
      <c r="E588" s="115">
        <v>4</v>
      </c>
      <c r="F588" s="115">
        <v>10</v>
      </c>
      <c r="G588" s="115">
        <v>2</v>
      </c>
      <c r="H588" s="115">
        <v>0</v>
      </c>
      <c r="I588" s="115">
        <v>0</v>
      </c>
      <c r="J588" s="115">
        <v>0</v>
      </c>
      <c r="K588" s="115">
        <v>0</v>
      </c>
      <c r="L588" s="115">
        <v>0</v>
      </c>
      <c r="M588" s="115">
        <v>0</v>
      </c>
      <c r="N588" s="115">
        <v>0</v>
      </c>
      <c r="O588" s="115">
        <v>0</v>
      </c>
      <c r="P588" s="115">
        <v>0</v>
      </c>
      <c r="Q588" s="115">
        <v>0</v>
      </c>
      <c r="R588" s="115">
        <v>0</v>
      </c>
      <c r="S588" s="115">
        <v>0</v>
      </c>
      <c r="T588" s="115">
        <v>0</v>
      </c>
      <c r="U588" s="115">
        <v>0</v>
      </c>
      <c r="V588" s="115">
        <v>21.6</v>
      </c>
      <c r="W588" s="115">
        <v>25.1</v>
      </c>
    </row>
    <row r="589" spans="1:23" ht="13.5" customHeight="1" x14ac:dyDescent="0.35">
      <c r="A589" s="175">
        <v>0.60416666666666696</v>
      </c>
      <c r="B589" s="115">
        <v>18</v>
      </c>
      <c r="C589" s="115">
        <v>0</v>
      </c>
      <c r="D589" s="115">
        <v>4</v>
      </c>
      <c r="E589" s="115">
        <v>7</v>
      </c>
      <c r="F589" s="115">
        <v>7</v>
      </c>
      <c r="G589" s="115">
        <v>0</v>
      </c>
      <c r="H589" s="115">
        <v>0</v>
      </c>
      <c r="I589" s="115">
        <v>0</v>
      </c>
      <c r="J589" s="115">
        <v>0</v>
      </c>
      <c r="K589" s="115">
        <v>0</v>
      </c>
      <c r="L589" s="115">
        <v>0</v>
      </c>
      <c r="M589" s="115">
        <v>0</v>
      </c>
      <c r="N589" s="115">
        <v>0</v>
      </c>
      <c r="O589" s="115">
        <v>0</v>
      </c>
      <c r="P589" s="115">
        <v>0</v>
      </c>
      <c r="Q589" s="115">
        <v>0</v>
      </c>
      <c r="R589" s="115">
        <v>0</v>
      </c>
      <c r="S589" s="115">
        <v>0</v>
      </c>
      <c r="T589" s="115">
        <v>0</v>
      </c>
      <c r="U589" s="115">
        <v>0</v>
      </c>
      <c r="V589" s="115">
        <v>18.600000000000001</v>
      </c>
      <c r="W589" s="115">
        <v>23.8</v>
      </c>
    </row>
    <row r="590" spans="1:23" ht="13.5" customHeight="1" x14ac:dyDescent="0.35">
      <c r="A590" s="175">
        <v>0.61458333333333304</v>
      </c>
      <c r="B590" s="115">
        <v>21</v>
      </c>
      <c r="C590" s="115">
        <v>0</v>
      </c>
      <c r="D590" s="115">
        <v>0</v>
      </c>
      <c r="E590" s="115">
        <v>7</v>
      </c>
      <c r="F590" s="115">
        <v>11</v>
      </c>
      <c r="G590" s="115">
        <v>2</v>
      </c>
      <c r="H590" s="115">
        <v>0</v>
      </c>
      <c r="I590" s="115">
        <v>1</v>
      </c>
      <c r="J590" s="115">
        <v>0</v>
      </c>
      <c r="K590" s="115">
        <v>0</v>
      </c>
      <c r="L590" s="115">
        <v>0</v>
      </c>
      <c r="M590" s="115">
        <v>0</v>
      </c>
      <c r="N590" s="115">
        <v>0</v>
      </c>
      <c r="O590" s="115">
        <v>0</v>
      </c>
      <c r="P590" s="115">
        <v>0</v>
      </c>
      <c r="Q590" s="115">
        <v>0</v>
      </c>
      <c r="R590" s="115">
        <v>0</v>
      </c>
      <c r="S590" s="115">
        <v>0</v>
      </c>
      <c r="T590" s="115">
        <v>0</v>
      </c>
      <c r="U590" s="115">
        <v>0</v>
      </c>
      <c r="V590" s="115">
        <v>21.8</v>
      </c>
      <c r="W590" s="115">
        <v>26.1</v>
      </c>
    </row>
    <row r="591" spans="1:23" ht="13.5" customHeight="1" x14ac:dyDescent="0.35">
      <c r="A591" s="175">
        <v>0.625</v>
      </c>
      <c r="B591" s="115">
        <v>15</v>
      </c>
      <c r="C591" s="115">
        <v>0</v>
      </c>
      <c r="D591" s="115">
        <v>1</v>
      </c>
      <c r="E591" s="115">
        <v>6</v>
      </c>
      <c r="F591" s="115">
        <v>6</v>
      </c>
      <c r="G591" s="115">
        <v>1</v>
      </c>
      <c r="H591" s="115">
        <v>0</v>
      </c>
      <c r="I591" s="115">
        <v>1</v>
      </c>
      <c r="J591" s="115">
        <v>0</v>
      </c>
      <c r="K591" s="115">
        <v>0</v>
      </c>
      <c r="L591" s="115">
        <v>0</v>
      </c>
      <c r="M591" s="115">
        <v>0</v>
      </c>
      <c r="N591" s="115">
        <v>0</v>
      </c>
      <c r="O591" s="115">
        <v>0</v>
      </c>
      <c r="P591" s="115">
        <v>0</v>
      </c>
      <c r="Q591" s="115">
        <v>0</v>
      </c>
      <c r="R591" s="115">
        <v>0</v>
      </c>
      <c r="S591" s="115">
        <v>0</v>
      </c>
      <c r="T591" s="115">
        <v>0</v>
      </c>
      <c r="U591" s="115">
        <v>0</v>
      </c>
      <c r="V591" s="115">
        <v>21.4</v>
      </c>
      <c r="W591" s="115">
        <v>26.3</v>
      </c>
    </row>
    <row r="592" spans="1:23" ht="13.5" customHeight="1" x14ac:dyDescent="0.35">
      <c r="A592" s="175">
        <v>0.63541666666666696</v>
      </c>
      <c r="B592" s="115">
        <v>15</v>
      </c>
      <c r="C592" s="115">
        <v>0</v>
      </c>
      <c r="D592" s="115">
        <v>3</v>
      </c>
      <c r="E592" s="115">
        <v>4</v>
      </c>
      <c r="F592" s="115">
        <v>7</v>
      </c>
      <c r="G592" s="115">
        <v>0</v>
      </c>
      <c r="H592" s="115">
        <v>0</v>
      </c>
      <c r="I592" s="115">
        <v>1</v>
      </c>
      <c r="J592" s="115">
        <v>0</v>
      </c>
      <c r="K592" s="115">
        <v>0</v>
      </c>
      <c r="L592" s="115">
        <v>0</v>
      </c>
      <c r="M592" s="115">
        <v>0</v>
      </c>
      <c r="N592" s="115">
        <v>0</v>
      </c>
      <c r="O592" s="115">
        <v>0</v>
      </c>
      <c r="P592" s="115">
        <v>0</v>
      </c>
      <c r="Q592" s="115">
        <v>0</v>
      </c>
      <c r="R592" s="115">
        <v>0</v>
      </c>
      <c r="S592" s="115">
        <v>0</v>
      </c>
      <c r="T592" s="115">
        <v>0</v>
      </c>
      <c r="U592" s="115">
        <v>0</v>
      </c>
      <c r="V592" s="115">
        <v>20.100000000000001</v>
      </c>
      <c r="W592" s="115">
        <v>23.5</v>
      </c>
    </row>
    <row r="593" spans="1:23" ht="13.5" customHeight="1" x14ac:dyDescent="0.35">
      <c r="A593" s="175">
        <v>0.64583333333333304</v>
      </c>
      <c r="B593" s="115">
        <v>12</v>
      </c>
      <c r="C593" s="115">
        <v>0</v>
      </c>
      <c r="D593" s="115">
        <v>0</v>
      </c>
      <c r="E593" s="115">
        <v>2</v>
      </c>
      <c r="F593" s="115">
        <v>8</v>
      </c>
      <c r="G593" s="115">
        <v>1</v>
      </c>
      <c r="H593" s="115">
        <v>1</v>
      </c>
      <c r="I593" s="115">
        <v>0</v>
      </c>
      <c r="J593" s="115">
        <v>0</v>
      </c>
      <c r="K593" s="115">
        <v>0</v>
      </c>
      <c r="L593" s="115">
        <v>0</v>
      </c>
      <c r="M593" s="115">
        <v>0</v>
      </c>
      <c r="N593" s="115">
        <v>0</v>
      </c>
      <c r="O593" s="115">
        <v>0</v>
      </c>
      <c r="P593" s="115">
        <v>0</v>
      </c>
      <c r="Q593" s="115">
        <v>0</v>
      </c>
      <c r="R593" s="115">
        <v>0</v>
      </c>
      <c r="S593" s="115">
        <v>0</v>
      </c>
      <c r="T593" s="115">
        <v>0</v>
      </c>
      <c r="U593" s="115">
        <v>0</v>
      </c>
      <c r="V593" s="115">
        <v>22.6</v>
      </c>
      <c r="W593" s="115">
        <v>25.9</v>
      </c>
    </row>
    <row r="594" spans="1:23" ht="13.5" customHeight="1" x14ac:dyDescent="0.35">
      <c r="A594" s="175">
        <v>0.65625</v>
      </c>
      <c r="B594" s="115">
        <v>11</v>
      </c>
      <c r="C594" s="115">
        <v>0</v>
      </c>
      <c r="D594" s="115">
        <v>2</v>
      </c>
      <c r="E594" s="115">
        <v>3</v>
      </c>
      <c r="F594" s="115">
        <v>1</v>
      </c>
      <c r="G594" s="115">
        <v>4</v>
      </c>
      <c r="H594" s="115">
        <v>1</v>
      </c>
      <c r="I594" s="115">
        <v>0</v>
      </c>
      <c r="J594" s="115">
        <v>0</v>
      </c>
      <c r="K594" s="115">
        <v>0</v>
      </c>
      <c r="L594" s="115">
        <v>0</v>
      </c>
      <c r="M594" s="115">
        <v>0</v>
      </c>
      <c r="N594" s="115">
        <v>0</v>
      </c>
      <c r="O594" s="115">
        <v>0</v>
      </c>
      <c r="P594" s="115">
        <v>0</v>
      </c>
      <c r="Q594" s="115">
        <v>0</v>
      </c>
      <c r="R594" s="115">
        <v>0</v>
      </c>
      <c r="S594" s="115">
        <v>0</v>
      </c>
      <c r="T594" s="115">
        <v>0</v>
      </c>
      <c r="U594" s="115">
        <v>0</v>
      </c>
      <c r="V594" s="115">
        <v>22.8</v>
      </c>
      <c r="W594" s="115">
        <v>30.5</v>
      </c>
    </row>
    <row r="595" spans="1:23" ht="13.5" customHeight="1" x14ac:dyDescent="0.35">
      <c r="A595" s="175">
        <v>0.66666666666666696</v>
      </c>
      <c r="B595" s="115">
        <v>13</v>
      </c>
      <c r="C595" s="115">
        <v>0</v>
      </c>
      <c r="D595" s="115">
        <v>1</v>
      </c>
      <c r="E595" s="115">
        <v>1</v>
      </c>
      <c r="F595" s="115">
        <v>7</v>
      </c>
      <c r="G595" s="115">
        <v>4</v>
      </c>
      <c r="H595" s="115">
        <v>0</v>
      </c>
      <c r="I595" s="115">
        <v>0</v>
      </c>
      <c r="J595" s="115">
        <v>0</v>
      </c>
      <c r="K595" s="115">
        <v>0</v>
      </c>
      <c r="L595" s="115">
        <v>0</v>
      </c>
      <c r="M595" s="115">
        <v>0</v>
      </c>
      <c r="N595" s="115">
        <v>0</v>
      </c>
      <c r="O595" s="115">
        <v>0</v>
      </c>
      <c r="P595" s="115">
        <v>0</v>
      </c>
      <c r="Q595" s="115">
        <v>0</v>
      </c>
      <c r="R595" s="115">
        <v>0</v>
      </c>
      <c r="S595" s="115">
        <v>0</v>
      </c>
      <c r="T595" s="115">
        <v>0</v>
      </c>
      <c r="U595" s="115">
        <v>0</v>
      </c>
      <c r="V595" s="115">
        <v>22.1</v>
      </c>
      <c r="W595" s="115">
        <v>25.7</v>
      </c>
    </row>
    <row r="596" spans="1:23" ht="13.5" customHeight="1" x14ac:dyDescent="0.35">
      <c r="A596" s="175">
        <v>0.67708333333333304</v>
      </c>
      <c r="B596" s="115">
        <v>19</v>
      </c>
      <c r="C596" s="115">
        <v>0</v>
      </c>
      <c r="D596" s="115">
        <v>2</v>
      </c>
      <c r="E596" s="115">
        <v>6</v>
      </c>
      <c r="F596" s="115">
        <v>10</v>
      </c>
      <c r="G596" s="115">
        <v>0</v>
      </c>
      <c r="H596" s="115">
        <v>1</v>
      </c>
      <c r="I596" s="115">
        <v>0</v>
      </c>
      <c r="J596" s="115">
        <v>0</v>
      </c>
      <c r="K596" s="115">
        <v>0</v>
      </c>
      <c r="L596" s="115">
        <v>0</v>
      </c>
      <c r="M596" s="115">
        <v>0</v>
      </c>
      <c r="N596" s="115">
        <v>0</v>
      </c>
      <c r="O596" s="115">
        <v>0</v>
      </c>
      <c r="P596" s="115">
        <v>0</v>
      </c>
      <c r="Q596" s="115">
        <v>0</v>
      </c>
      <c r="R596" s="115">
        <v>0</v>
      </c>
      <c r="S596" s="115">
        <v>0</v>
      </c>
      <c r="T596" s="115">
        <v>0</v>
      </c>
      <c r="U596" s="115">
        <v>0</v>
      </c>
      <c r="V596" s="115">
        <v>20.399999999999999</v>
      </c>
      <c r="W596" s="115">
        <v>24.8</v>
      </c>
    </row>
    <row r="597" spans="1:23" ht="13.5" customHeight="1" x14ac:dyDescent="0.35">
      <c r="A597" s="175">
        <v>0.6875</v>
      </c>
      <c r="B597" s="115">
        <v>26</v>
      </c>
      <c r="C597" s="115">
        <v>0</v>
      </c>
      <c r="D597" s="115">
        <v>4</v>
      </c>
      <c r="E597" s="115">
        <v>7</v>
      </c>
      <c r="F597" s="115">
        <v>9</v>
      </c>
      <c r="G597" s="115">
        <v>5</v>
      </c>
      <c r="H597" s="115">
        <v>1</v>
      </c>
      <c r="I597" s="115">
        <v>0</v>
      </c>
      <c r="J597" s="115">
        <v>0</v>
      </c>
      <c r="K597" s="115">
        <v>0</v>
      </c>
      <c r="L597" s="115">
        <v>0</v>
      </c>
      <c r="M597" s="115">
        <v>0</v>
      </c>
      <c r="N597" s="115">
        <v>0</v>
      </c>
      <c r="O597" s="115">
        <v>0</v>
      </c>
      <c r="P597" s="115">
        <v>0</v>
      </c>
      <c r="Q597" s="115">
        <v>0</v>
      </c>
      <c r="R597" s="115">
        <v>0</v>
      </c>
      <c r="S597" s="115">
        <v>0</v>
      </c>
      <c r="T597" s="115">
        <v>0</v>
      </c>
      <c r="U597" s="115">
        <v>0</v>
      </c>
      <c r="V597" s="115">
        <v>21.3</v>
      </c>
      <c r="W597" s="115">
        <v>26.9</v>
      </c>
    </row>
    <row r="598" spans="1:23" ht="13.5" customHeight="1" x14ac:dyDescent="0.35">
      <c r="A598" s="175">
        <v>0.69791666666666696</v>
      </c>
      <c r="B598" s="115">
        <v>16</v>
      </c>
      <c r="C598" s="115">
        <v>0</v>
      </c>
      <c r="D598" s="115">
        <v>0</v>
      </c>
      <c r="E598" s="115">
        <v>3</v>
      </c>
      <c r="F598" s="115">
        <v>7</v>
      </c>
      <c r="G598" s="115">
        <v>6</v>
      </c>
      <c r="H598" s="115">
        <v>0</v>
      </c>
      <c r="I598" s="115">
        <v>0</v>
      </c>
      <c r="J598" s="115">
        <v>0</v>
      </c>
      <c r="K598" s="115">
        <v>0</v>
      </c>
      <c r="L598" s="115">
        <v>0</v>
      </c>
      <c r="M598" s="115">
        <v>0</v>
      </c>
      <c r="N598" s="115">
        <v>0</v>
      </c>
      <c r="O598" s="115">
        <v>0</v>
      </c>
      <c r="P598" s="115">
        <v>0</v>
      </c>
      <c r="Q598" s="115">
        <v>0</v>
      </c>
      <c r="R598" s="115">
        <v>0</v>
      </c>
      <c r="S598" s="115">
        <v>0</v>
      </c>
      <c r="T598" s="115">
        <v>0</v>
      </c>
      <c r="U598" s="115">
        <v>0</v>
      </c>
      <c r="V598" s="115">
        <v>23</v>
      </c>
      <c r="W598" s="115">
        <v>28.4</v>
      </c>
    </row>
    <row r="599" spans="1:23" ht="13.5" customHeight="1" x14ac:dyDescent="0.35">
      <c r="A599" s="175">
        <v>0.70833333333333304</v>
      </c>
      <c r="B599" s="115">
        <v>14</v>
      </c>
      <c r="C599" s="115">
        <v>0</v>
      </c>
      <c r="D599" s="115">
        <v>1</v>
      </c>
      <c r="E599" s="115">
        <v>4</v>
      </c>
      <c r="F599" s="115">
        <v>8</v>
      </c>
      <c r="G599" s="115">
        <v>1</v>
      </c>
      <c r="H599" s="115">
        <v>0</v>
      </c>
      <c r="I599" s="115">
        <v>0</v>
      </c>
      <c r="J599" s="115">
        <v>0</v>
      </c>
      <c r="K599" s="115">
        <v>0</v>
      </c>
      <c r="L599" s="115">
        <v>0</v>
      </c>
      <c r="M599" s="115">
        <v>0</v>
      </c>
      <c r="N599" s="115">
        <v>0</v>
      </c>
      <c r="O599" s="115">
        <v>0</v>
      </c>
      <c r="P599" s="115">
        <v>0</v>
      </c>
      <c r="Q599" s="115">
        <v>0</v>
      </c>
      <c r="R599" s="115">
        <v>0</v>
      </c>
      <c r="S599" s="115">
        <v>0</v>
      </c>
      <c r="T599" s="115">
        <v>0</v>
      </c>
      <c r="U599" s="115">
        <v>0</v>
      </c>
      <c r="V599" s="115">
        <v>21.4</v>
      </c>
      <c r="W599" s="115">
        <v>24.5</v>
      </c>
    </row>
    <row r="600" spans="1:23" ht="13.5" customHeight="1" x14ac:dyDescent="0.35">
      <c r="A600" s="175">
        <v>0.71875</v>
      </c>
      <c r="B600" s="115">
        <v>26</v>
      </c>
      <c r="C600" s="115">
        <v>1</v>
      </c>
      <c r="D600" s="115">
        <v>0</v>
      </c>
      <c r="E600" s="115">
        <v>11</v>
      </c>
      <c r="F600" s="115">
        <v>10</v>
      </c>
      <c r="G600" s="115">
        <v>3</v>
      </c>
      <c r="H600" s="115">
        <v>1</v>
      </c>
      <c r="I600" s="115">
        <v>0</v>
      </c>
      <c r="J600" s="115">
        <v>0</v>
      </c>
      <c r="K600" s="115">
        <v>0</v>
      </c>
      <c r="L600" s="115">
        <v>0</v>
      </c>
      <c r="M600" s="115">
        <v>0</v>
      </c>
      <c r="N600" s="115">
        <v>0</v>
      </c>
      <c r="O600" s="115">
        <v>0</v>
      </c>
      <c r="P600" s="115">
        <v>0</v>
      </c>
      <c r="Q600" s="115">
        <v>0</v>
      </c>
      <c r="R600" s="115">
        <v>0</v>
      </c>
      <c r="S600" s="115">
        <v>0</v>
      </c>
      <c r="T600" s="115">
        <v>0</v>
      </c>
      <c r="U600" s="115">
        <v>0</v>
      </c>
      <c r="V600" s="115">
        <v>20.100000000000001</v>
      </c>
      <c r="W600" s="115">
        <v>25.3</v>
      </c>
    </row>
    <row r="601" spans="1:23" ht="13.5" customHeight="1" x14ac:dyDescent="0.35">
      <c r="A601" s="175">
        <v>0.72916666666666696</v>
      </c>
      <c r="B601" s="115">
        <v>26</v>
      </c>
      <c r="C601" s="115">
        <v>1</v>
      </c>
      <c r="D601" s="115">
        <v>1</v>
      </c>
      <c r="E601" s="115">
        <v>9</v>
      </c>
      <c r="F601" s="115">
        <v>9</v>
      </c>
      <c r="G601" s="115">
        <v>4</v>
      </c>
      <c r="H601" s="115">
        <v>2</v>
      </c>
      <c r="I601" s="115">
        <v>0</v>
      </c>
      <c r="J601" s="115">
        <v>0</v>
      </c>
      <c r="K601" s="115">
        <v>0</v>
      </c>
      <c r="L601" s="115">
        <v>0</v>
      </c>
      <c r="M601" s="115">
        <v>0</v>
      </c>
      <c r="N601" s="115">
        <v>0</v>
      </c>
      <c r="O601" s="115">
        <v>0</v>
      </c>
      <c r="P601" s="115">
        <v>0</v>
      </c>
      <c r="Q601" s="115">
        <v>0</v>
      </c>
      <c r="R601" s="115">
        <v>0</v>
      </c>
      <c r="S601" s="115">
        <v>0</v>
      </c>
      <c r="T601" s="115">
        <v>0</v>
      </c>
      <c r="U601" s="115">
        <v>0</v>
      </c>
      <c r="V601" s="115">
        <v>21.6</v>
      </c>
      <c r="W601" s="115">
        <v>28</v>
      </c>
    </row>
    <row r="602" spans="1:23" ht="13.5" customHeight="1" x14ac:dyDescent="0.35">
      <c r="A602" s="175">
        <v>0.73958333333333304</v>
      </c>
      <c r="B602" s="115">
        <v>31</v>
      </c>
      <c r="C602" s="115">
        <v>0</v>
      </c>
      <c r="D602" s="115">
        <v>7</v>
      </c>
      <c r="E602" s="115">
        <v>9</v>
      </c>
      <c r="F602" s="115">
        <v>10</v>
      </c>
      <c r="G602" s="115">
        <v>3</v>
      </c>
      <c r="H602" s="115">
        <v>2</v>
      </c>
      <c r="I602" s="115">
        <v>0</v>
      </c>
      <c r="J602" s="115">
        <v>0</v>
      </c>
      <c r="K602" s="115">
        <v>0</v>
      </c>
      <c r="L602" s="115">
        <v>0</v>
      </c>
      <c r="M602" s="115">
        <v>0</v>
      </c>
      <c r="N602" s="115">
        <v>0</v>
      </c>
      <c r="O602" s="115">
        <v>0</v>
      </c>
      <c r="P602" s="115">
        <v>0</v>
      </c>
      <c r="Q602" s="115">
        <v>0</v>
      </c>
      <c r="R602" s="115">
        <v>0</v>
      </c>
      <c r="S602" s="115">
        <v>0</v>
      </c>
      <c r="T602" s="115">
        <v>0</v>
      </c>
      <c r="U602" s="115">
        <v>0</v>
      </c>
      <c r="V602" s="115">
        <v>19.600000000000001</v>
      </c>
      <c r="W602" s="115">
        <v>25.6</v>
      </c>
    </row>
    <row r="603" spans="1:23" ht="13.5" customHeight="1" x14ac:dyDescent="0.35">
      <c r="A603" s="175">
        <v>0.75</v>
      </c>
      <c r="B603" s="115">
        <v>26</v>
      </c>
      <c r="C603" s="115">
        <v>0</v>
      </c>
      <c r="D603" s="115">
        <v>5</v>
      </c>
      <c r="E603" s="115">
        <v>3</v>
      </c>
      <c r="F603" s="115">
        <v>14</v>
      </c>
      <c r="G603" s="115">
        <v>4</v>
      </c>
      <c r="H603" s="115">
        <v>0</v>
      </c>
      <c r="I603" s="115">
        <v>0</v>
      </c>
      <c r="J603" s="115">
        <v>0</v>
      </c>
      <c r="K603" s="115">
        <v>0</v>
      </c>
      <c r="L603" s="115">
        <v>0</v>
      </c>
      <c r="M603" s="115">
        <v>0</v>
      </c>
      <c r="N603" s="115">
        <v>0</v>
      </c>
      <c r="O603" s="115">
        <v>0</v>
      </c>
      <c r="P603" s="115">
        <v>0</v>
      </c>
      <c r="Q603" s="115">
        <v>0</v>
      </c>
      <c r="R603" s="115">
        <v>0</v>
      </c>
      <c r="S603" s="115">
        <v>0</v>
      </c>
      <c r="T603" s="115">
        <v>0</v>
      </c>
      <c r="U603" s="115">
        <v>0</v>
      </c>
      <c r="V603" s="115">
        <v>20.5</v>
      </c>
      <c r="W603" s="115">
        <v>25</v>
      </c>
    </row>
    <row r="604" spans="1:23" ht="13.5" customHeight="1" x14ac:dyDescent="0.35">
      <c r="A604" s="175">
        <v>0.76041666666666696</v>
      </c>
      <c r="B604" s="115">
        <v>30</v>
      </c>
      <c r="C604" s="115">
        <v>0</v>
      </c>
      <c r="D604" s="115">
        <v>2</v>
      </c>
      <c r="E604" s="115">
        <v>14</v>
      </c>
      <c r="F604" s="115">
        <v>11</v>
      </c>
      <c r="G604" s="115">
        <v>3</v>
      </c>
      <c r="H604" s="115">
        <v>0</v>
      </c>
      <c r="I604" s="115">
        <v>0</v>
      </c>
      <c r="J604" s="115">
        <v>0</v>
      </c>
      <c r="K604" s="115">
        <v>0</v>
      </c>
      <c r="L604" s="115">
        <v>0</v>
      </c>
      <c r="M604" s="115">
        <v>0</v>
      </c>
      <c r="N604" s="115">
        <v>0</v>
      </c>
      <c r="O604" s="115">
        <v>0</v>
      </c>
      <c r="P604" s="115">
        <v>0</v>
      </c>
      <c r="Q604" s="115">
        <v>0</v>
      </c>
      <c r="R604" s="115">
        <v>0</v>
      </c>
      <c r="S604" s="115">
        <v>0</v>
      </c>
      <c r="T604" s="115">
        <v>0</v>
      </c>
      <c r="U604" s="115">
        <v>0</v>
      </c>
      <c r="V604" s="115">
        <v>20.399999999999999</v>
      </c>
      <c r="W604" s="115">
        <v>24.9</v>
      </c>
    </row>
    <row r="605" spans="1:23" ht="13.5" customHeight="1" x14ac:dyDescent="0.35">
      <c r="A605" s="175">
        <v>0.77083333333333304</v>
      </c>
      <c r="B605" s="115">
        <v>11</v>
      </c>
      <c r="C605" s="115">
        <v>0</v>
      </c>
      <c r="D605" s="115">
        <v>0</v>
      </c>
      <c r="E605" s="115">
        <v>0</v>
      </c>
      <c r="F605" s="115">
        <v>7</v>
      </c>
      <c r="G605" s="115">
        <v>2</v>
      </c>
      <c r="H605" s="115">
        <v>0</v>
      </c>
      <c r="I605" s="115">
        <v>2</v>
      </c>
      <c r="J605" s="115">
        <v>0</v>
      </c>
      <c r="K605" s="115">
        <v>0</v>
      </c>
      <c r="L605" s="115">
        <v>0</v>
      </c>
      <c r="M605" s="115">
        <v>0</v>
      </c>
      <c r="N605" s="115">
        <v>0</v>
      </c>
      <c r="O605" s="115">
        <v>0</v>
      </c>
      <c r="P605" s="115">
        <v>0</v>
      </c>
      <c r="Q605" s="115">
        <v>0</v>
      </c>
      <c r="R605" s="115">
        <v>0</v>
      </c>
      <c r="S605" s="115">
        <v>0</v>
      </c>
      <c r="T605" s="115">
        <v>0</v>
      </c>
      <c r="U605" s="115">
        <v>0</v>
      </c>
      <c r="V605" s="115">
        <v>26.5</v>
      </c>
      <c r="W605" s="115">
        <v>37.799999999999997</v>
      </c>
    </row>
    <row r="606" spans="1:23" ht="13.5" customHeight="1" x14ac:dyDescent="0.35">
      <c r="A606" s="175">
        <v>0.78125</v>
      </c>
      <c r="B606" s="115">
        <v>7</v>
      </c>
      <c r="C606" s="115">
        <v>0</v>
      </c>
      <c r="D606" s="115">
        <v>1</v>
      </c>
      <c r="E606" s="115">
        <v>0</v>
      </c>
      <c r="F606" s="115">
        <v>4</v>
      </c>
      <c r="G606" s="115">
        <v>2</v>
      </c>
      <c r="H606" s="115">
        <v>0</v>
      </c>
      <c r="I606" s="115">
        <v>0</v>
      </c>
      <c r="J606" s="115">
        <v>0</v>
      </c>
      <c r="K606" s="115">
        <v>0</v>
      </c>
      <c r="L606" s="115">
        <v>0</v>
      </c>
      <c r="M606" s="115">
        <v>0</v>
      </c>
      <c r="N606" s="115">
        <v>0</v>
      </c>
      <c r="O606" s="115">
        <v>0</v>
      </c>
      <c r="P606" s="115">
        <v>0</v>
      </c>
      <c r="Q606" s="115">
        <v>0</v>
      </c>
      <c r="R606" s="115">
        <v>0</v>
      </c>
      <c r="S606" s="115">
        <v>0</v>
      </c>
      <c r="T606" s="115">
        <v>0</v>
      </c>
      <c r="U606" s="115">
        <v>0</v>
      </c>
      <c r="V606" s="115">
        <v>22</v>
      </c>
      <c r="W606" s="115" t="s">
        <v>101</v>
      </c>
    </row>
    <row r="607" spans="1:23" ht="13.5" customHeight="1" x14ac:dyDescent="0.35">
      <c r="A607" s="175">
        <v>0.79166666666666696</v>
      </c>
      <c r="B607" s="115">
        <v>14</v>
      </c>
      <c r="C607" s="115">
        <v>0</v>
      </c>
      <c r="D607" s="115">
        <v>0</v>
      </c>
      <c r="E607" s="115">
        <v>4</v>
      </c>
      <c r="F607" s="115">
        <v>6</v>
      </c>
      <c r="G607" s="115">
        <v>3</v>
      </c>
      <c r="H607" s="115">
        <v>0</v>
      </c>
      <c r="I607" s="115">
        <v>1</v>
      </c>
      <c r="J607" s="115">
        <v>0</v>
      </c>
      <c r="K607" s="115">
        <v>0</v>
      </c>
      <c r="L607" s="115">
        <v>0</v>
      </c>
      <c r="M607" s="115">
        <v>0</v>
      </c>
      <c r="N607" s="115">
        <v>0</v>
      </c>
      <c r="O607" s="115">
        <v>0</v>
      </c>
      <c r="P607" s="115">
        <v>0</v>
      </c>
      <c r="Q607" s="115">
        <v>0</v>
      </c>
      <c r="R607" s="115">
        <v>0</v>
      </c>
      <c r="S607" s="115">
        <v>0</v>
      </c>
      <c r="T607" s="115">
        <v>0</v>
      </c>
      <c r="U607" s="115">
        <v>0</v>
      </c>
      <c r="V607" s="115">
        <v>22.5</v>
      </c>
      <c r="W607" s="115">
        <v>26.6</v>
      </c>
    </row>
    <row r="608" spans="1:23" ht="13.5" customHeight="1" x14ac:dyDescent="0.35">
      <c r="A608" s="175">
        <v>0.80208333333333304</v>
      </c>
      <c r="B608" s="115">
        <v>9</v>
      </c>
      <c r="C608" s="115">
        <v>0</v>
      </c>
      <c r="D608" s="115">
        <v>0</v>
      </c>
      <c r="E608" s="115">
        <v>2</v>
      </c>
      <c r="F608" s="115">
        <v>3</v>
      </c>
      <c r="G608" s="115">
        <v>4</v>
      </c>
      <c r="H608" s="115">
        <v>0</v>
      </c>
      <c r="I608" s="115">
        <v>0</v>
      </c>
      <c r="J608" s="115">
        <v>0</v>
      </c>
      <c r="K608" s="115">
        <v>0</v>
      </c>
      <c r="L608" s="115">
        <v>0</v>
      </c>
      <c r="M608" s="115">
        <v>0</v>
      </c>
      <c r="N608" s="115">
        <v>0</v>
      </c>
      <c r="O608" s="115">
        <v>0</v>
      </c>
      <c r="P608" s="115">
        <v>0</v>
      </c>
      <c r="Q608" s="115">
        <v>0</v>
      </c>
      <c r="R608" s="115">
        <v>0</v>
      </c>
      <c r="S608" s="115">
        <v>0</v>
      </c>
      <c r="T608" s="115">
        <v>0</v>
      </c>
      <c r="U608" s="115">
        <v>0</v>
      </c>
      <c r="V608" s="115">
        <v>24.1</v>
      </c>
      <c r="W608" s="115" t="s">
        <v>101</v>
      </c>
    </row>
    <row r="609" spans="1:23" ht="13.5" customHeight="1" x14ac:dyDescent="0.35">
      <c r="A609" s="175">
        <v>0.8125</v>
      </c>
      <c r="B609" s="115">
        <v>6</v>
      </c>
      <c r="C609" s="115">
        <v>0</v>
      </c>
      <c r="D609" s="115">
        <v>0</v>
      </c>
      <c r="E609" s="115">
        <v>1</v>
      </c>
      <c r="F609" s="115">
        <v>3</v>
      </c>
      <c r="G609" s="115">
        <v>2</v>
      </c>
      <c r="H609" s="115">
        <v>0</v>
      </c>
      <c r="I609" s="115">
        <v>0</v>
      </c>
      <c r="J609" s="115">
        <v>0</v>
      </c>
      <c r="K609" s="115">
        <v>0</v>
      </c>
      <c r="L609" s="115">
        <v>0</v>
      </c>
      <c r="M609" s="115">
        <v>0</v>
      </c>
      <c r="N609" s="115">
        <v>0</v>
      </c>
      <c r="O609" s="115">
        <v>0</v>
      </c>
      <c r="P609" s="115">
        <v>0</v>
      </c>
      <c r="Q609" s="115">
        <v>0</v>
      </c>
      <c r="R609" s="115">
        <v>0</v>
      </c>
      <c r="S609" s="115">
        <v>0</v>
      </c>
      <c r="T609" s="115">
        <v>0</v>
      </c>
      <c r="U609" s="115">
        <v>0</v>
      </c>
      <c r="V609" s="115">
        <v>23.1</v>
      </c>
      <c r="W609" s="115" t="s">
        <v>101</v>
      </c>
    </row>
    <row r="610" spans="1:23" ht="13.5" customHeight="1" x14ac:dyDescent="0.35">
      <c r="A610" s="175">
        <v>0.82291666666666696</v>
      </c>
      <c r="B610" s="115">
        <v>10</v>
      </c>
      <c r="C610" s="115">
        <v>0</v>
      </c>
      <c r="D610" s="115">
        <v>1</v>
      </c>
      <c r="E610" s="115">
        <v>2</v>
      </c>
      <c r="F610" s="115">
        <v>5</v>
      </c>
      <c r="G610" s="115">
        <v>2</v>
      </c>
      <c r="H610" s="115">
        <v>0</v>
      </c>
      <c r="I610" s="115">
        <v>0</v>
      </c>
      <c r="J610" s="115">
        <v>0</v>
      </c>
      <c r="K610" s="115">
        <v>0</v>
      </c>
      <c r="L610" s="115">
        <v>0</v>
      </c>
      <c r="M610" s="115">
        <v>0</v>
      </c>
      <c r="N610" s="115">
        <v>0</v>
      </c>
      <c r="O610" s="115">
        <v>0</v>
      </c>
      <c r="P610" s="115">
        <v>0</v>
      </c>
      <c r="Q610" s="115">
        <v>0</v>
      </c>
      <c r="R610" s="115">
        <v>0</v>
      </c>
      <c r="S610" s="115">
        <v>0</v>
      </c>
      <c r="T610" s="115">
        <v>0</v>
      </c>
      <c r="U610" s="115">
        <v>0</v>
      </c>
      <c r="V610" s="115">
        <v>21.2</v>
      </c>
      <c r="W610" s="115" t="s">
        <v>101</v>
      </c>
    </row>
    <row r="611" spans="1:23" ht="13.5" customHeight="1" x14ac:dyDescent="0.35">
      <c r="A611" s="175">
        <v>0.83333333333333304</v>
      </c>
      <c r="B611" s="115">
        <v>10</v>
      </c>
      <c r="C611" s="115">
        <v>0</v>
      </c>
      <c r="D611" s="115">
        <v>2</v>
      </c>
      <c r="E611" s="115">
        <v>2</v>
      </c>
      <c r="F611" s="115">
        <v>3</v>
      </c>
      <c r="G611" s="115">
        <v>2</v>
      </c>
      <c r="H611" s="115">
        <v>1</v>
      </c>
      <c r="I611" s="115">
        <v>0</v>
      </c>
      <c r="J611" s="115">
        <v>0</v>
      </c>
      <c r="K611" s="115">
        <v>0</v>
      </c>
      <c r="L611" s="115">
        <v>0</v>
      </c>
      <c r="M611" s="115">
        <v>0</v>
      </c>
      <c r="N611" s="115">
        <v>0</v>
      </c>
      <c r="O611" s="115">
        <v>0</v>
      </c>
      <c r="P611" s="115">
        <v>0</v>
      </c>
      <c r="Q611" s="115">
        <v>0</v>
      </c>
      <c r="R611" s="115">
        <v>0</v>
      </c>
      <c r="S611" s="115">
        <v>0</v>
      </c>
      <c r="T611" s="115">
        <v>0</v>
      </c>
      <c r="U611" s="115">
        <v>0</v>
      </c>
      <c r="V611" s="115">
        <v>21.1</v>
      </c>
      <c r="W611" s="115" t="s">
        <v>101</v>
      </c>
    </row>
    <row r="612" spans="1:23" ht="13.5" customHeight="1" x14ac:dyDescent="0.35">
      <c r="A612" s="175">
        <v>0.84375</v>
      </c>
      <c r="B612" s="115">
        <v>6</v>
      </c>
      <c r="C612" s="115">
        <v>0</v>
      </c>
      <c r="D612" s="115">
        <v>0</v>
      </c>
      <c r="E612" s="115">
        <v>3</v>
      </c>
      <c r="F612" s="115">
        <v>2</v>
      </c>
      <c r="G612" s="115">
        <v>1</v>
      </c>
      <c r="H612" s="115">
        <v>0</v>
      </c>
      <c r="I612" s="115">
        <v>0</v>
      </c>
      <c r="J612" s="115">
        <v>0</v>
      </c>
      <c r="K612" s="115">
        <v>0</v>
      </c>
      <c r="L612" s="115">
        <v>0</v>
      </c>
      <c r="M612" s="115">
        <v>0</v>
      </c>
      <c r="N612" s="115">
        <v>0</v>
      </c>
      <c r="O612" s="115">
        <v>0</v>
      </c>
      <c r="P612" s="115">
        <v>0</v>
      </c>
      <c r="Q612" s="115">
        <v>0</v>
      </c>
      <c r="R612" s="115">
        <v>0</v>
      </c>
      <c r="S612" s="115">
        <v>0</v>
      </c>
      <c r="T612" s="115">
        <v>0</v>
      </c>
      <c r="U612" s="115">
        <v>0</v>
      </c>
      <c r="V612" s="115">
        <v>21.6</v>
      </c>
      <c r="W612" s="115" t="s">
        <v>101</v>
      </c>
    </row>
    <row r="613" spans="1:23" ht="13.5" customHeight="1" x14ac:dyDescent="0.35">
      <c r="A613" s="175">
        <v>0.85416666666666696</v>
      </c>
      <c r="B613" s="115">
        <v>8</v>
      </c>
      <c r="C613" s="115">
        <v>0</v>
      </c>
      <c r="D613" s="115">
        <v>0</v>
      </c>
      <c r="E613" s="115">
        <v>2</v>
      </c>
      <c r="F613" s="115">
        <v>4</v>
      </c>
      <c r="G613" s="115">
        <v>2</v>
      </c>
      <c r="H613" s="115">
        <v>0</v>
      </c>
      <c r="I613" s="115">
        <v>0</v>
      </c>
      <c r="J613" s="115">
        <v>0</v>
      </c>
      <c r="K613" s="115">
        <v>0</v>
      </c>
      <c r="L613" s="115">
        <v>0</v>
      </c>
      <c r="M613" s="115">
        <v>0</v>
      </c>
      <c r="N613" s="115">
        <v>0</v>
      </c>
      <c r="O613" s="115">
        <v>0</v>
      </c>
      <c r="P613" s="115">
        <v>0</v>
      </c>
      <c r="Q613" s="115">
        <v>0</v>
      </c>
      <c r="R613" s="115">
        <v>0</v>
      </c>
      <c r="S613" s="115">
        <v>0</v>
      </c>
      <c r="T613" s="115">
        <v>0</v>
      </c>
      <c r="U613" s="115">
        <v>0</v>
      </c>
      <c r="V613" s="115">
        <v>23.5</v>
      </c>
      <c r="W613" s="115" t="s">
        <v>101</v>
      </c>
    </row>
    <row r="614" spans="1:23" ht="13.5" customHeight="1" x14ac:dyDescent="0.35">
      <c r="A614" s="175">
        <v>0.86458333333333304</v>
      </c>
      <c r="B614" s="115">
        <v>4</v>
      </c>
      <c r="C614" s="115">
        <v>0</v>
      </c>
      <c r="D614" s="115">
        <v>0</v>
      </c>
      <c r="E614" s="115">
        <v>0</v>
      </c>
      <c r="F614" s="115">
        <v>3</v>
      </c>
      <c r="G614" s="115">
        <v>1</v>
      </c>
      <c r="H614" s="115">
        <v>0</v>
      </c>
      <c r="I614" s="115">
        <v>0</v>
      </c>
      <c r="J614" s="115">
        <v>0</v>
      </c>
      <c r="K614" s="115">
        <v>0</v>
      </c>
      <c r="L614" s="115">
        <v>0</v>
      </c>
      <c r="M614" s="115">
        <v>0</v>
      </c>
      <c r="N614" s="115">
        <v>0</v>
      </c>
      <c r="O614" s="115">
        <v>0</v>
      </c>
      <c r="P614" s="115">
        <v>0</v>
      </c>
      <c r="Q614" s="115">
        <v>0</v>
      </c>
      <c r="R614" s="115">
        <v>0</v>
      </c>
      <c r="S614" s="115">
        <v>0</v>
      </c>
      <c r="T614" s="115">
        <v>0</v>
      </c>
      <c r="U614" s="115">
        <v>0</v>
      </c>
      <c r="V614" s="115">
        <v>22.5</v>
      </c>
      <c r="W614" s="115" t="s">
        <v>101</v>
      </c>
    </row>
    <row r="615" spans="1:23" ht="13.5" customHeight="1" x14ac:dyDescent="0.35">
      <c r="A615" s="175">
        <v>0.875</v>
      </c>
      <c r="B615" s="115">
        <v>16</v>
      </c>
      <c r="C615" s="115">
        <v>0</v>
      </c>
      <c r="D615" s="115">
        <v>0</v>
      </c>
      <c r="E615" s="115">
        <v>1</v>
      </c>
      <c r="F615" s="115">
        <v>13</v>
      </c>
      <c r="G615" s="115">
        <v>2</v>
      </c>
      <c r="H615" s="115">
        <v>0</v>
      </c>
      <c r="I615" s="115">
        <v>0</v>
      </c>
      <c r="J615" s="115">
        <v>0</v>
      </c>
      <c r="K615" s="115">
        <v>0</v>
      </c>
      <c r="L615" s="115">
        <v>0</v>
      </c>
      <c r="M615" s="115">
        <v>0</v>
      </c>
      <c r="N615" s="115">
        <v>0</v>
      </c>
      <c r="O615" s="115">
        <v>0</v>
      </c>
      <c r="P615" s="115">
        <v>0</v>
      </c>
      <c r="Q615" s="115">
        <v>0</v>
      </c>
      <c r="R615" s="115">
        <v>0</v>
      </c>
      <c r="S615" s="115">
        <v>0</v>
      </c>
      <c r="T615" s="115">
        <v>0</v>
      </c>
      <c r="U615" s="115">
        <v>0</v>
      </c>
      <c r="V615" s="115">
        <v>23</v>
      </c>
      <c r="W615" s="115">
        <v>25.8</v>
      </c>
    </row>
    <row r="616" spans="1:23" ht="13.5" customHeight="1" x14ac:dyDescent="0.35">
      <c r="A616" s="175">
        <v>0.88541666666666696</v>
      </c>
      <c r="B616" s="115">
        <v>13</v>
      </c>
      <c r="C616" s="115">
        <v>0</v>
      </c>
      <c r="D616" s="115">
        <v>1</v>
      </c>
      <c r="E616" s="115">
        <v>4</v>
      </c>
      <c r="F616" s="115">
        <v>4</v>
      </c>
      <c r="G616" s="115">
        <v>3</v>
      </c>
      <c r="H616" s="115">
        <v>1</v>
      </c>
      <c r="I616" s="115">
        <v>0</v>
      </c>
      <c r="J616" s="115">
        <v>0</v>
      </c>
      <c r="K616" s="115">
        <v>0</v>
      </c>
      <c r="L616" s="115">
        <v>0</v>
      </c>
      <c r="M616" s="115">
        <v>0</v>
      </c>
      <c r="N616" s="115">
        <v>0</v>
      </c>
      <c r="O616" s="115">
        <v>0</v>
      </c>
      <c r="P616" s="115">
        <v>0</v>
      </c>
      <c r="Q616" s="115">
        <v>0</v>
      </c>
      <c r="R616" s="115">
        <v>0</v>
      </c>
      <c r="S616" s="115">
        <v>0</v>
      </c>
      <c r="T616" s="115">
        <v>0</v>
      </c>
      <c r="U616" s="115">
        <v>0</v>
      </c>
      <c r="V616" s="115">
        <v>22.3</v>
      </c>
      <c r="W616" s="115">
        <v>28.3</v>
      </c>
    </row>
    <row r="617" spans="1:23" ht="13.5" customHeight="1" x14ac:dyDescent="0.35">
      <c r="A617" s="175">
        <v>0.89583333333333304</v>
      </c>
      <c r="B617" s="115">
        <v>15</v>
      </c>
      <c r="C617" s="115">
        <v>0</v>
      </c>
      <c r="D617" s="115">
        <v>0</v>
      </c>
      <c r="E617" s="115">
        <v>5</v>
      </c>
      <c r="F617" s="115">
        <v>6</v>
      </c>
      <c r="G617" s="115">
        <v>2</v>
      </c>
      <c r="H617" s="115">
        <v>1</v>
      </c>
      <c r="I617" s="115">
        <v>1</v>
      </c>
      <c r="J617" s="115">
        <v>0</v>
      </c>
      <c r="K617" s="115">
        <v>0</v>
      </c>
      <c r="L617" s="115">
        <v>0</v>
      </c>
      <c r="M617" s="115">
        <v>0</v>
      </c>
      <c r="N617" s="115">
        <v>0</v>
      </c>
      <c r="O617" s="115">
        <v>0</v>
      </c>
      <c r="P617" s="115">
        <v>0</v>
      </c>
      <c r="Q617" s="115">
        <v>0</v>
      </c>
      <c r="R617" s="115">
        <v>0</v>
      </c>
      <c r="S617" s="115">
        <v>0</v>
      </c>
      <c r="T617" s="115">
        <v>0</v>
      </c>
      <c r="U617" s="115">
        <v>0</v>
      </c>
      <c r="V617" s="115">
        <v>23.1</v>
      </c>
      <c r="W617" s="115">
        <v>30.8</v>
      </c>
    </row>
    <row r="618" spans="1:23" ht="13.5" customHeight="1" x14ac:dyDescent="0.35">
      <c r="A618" s="175">
        <v>0.90625</v>
      </c>
      <c r="B618" s="115">
        <v>14</v>
      </c>
      <c r="C618" s="115">
        <v>0</v>
      </c>
      <c r="D618" s="115">
        <v>0</v>
      </c>
      <c r="E618" s="115">
        <v>3</v>
      </c>
      <c r="F618" s="115">
        <v>9</v>
      </c>
      <c r="G618" s="115">
        <v>2</v>
      </c>
      <c r="H618" s="115">
        <v>0</v>
      </c>
      <c r="I618" s="115">
        <v>0</v>
      </c>
      <c r="J618" s="115">
        <v>0</v>
      </c>
      <c r="K618" s="115">
        <v>0</v>
      </c>
      <c r="L618" s="115">
        <v>0</v>
      </c>
      <c r="M618" s="115">
        <v>0</v>
      </c>
      <c r="N618" s="115">
        <v>0</v>
      </c>
      <c r="O618" s="115">
        <v>0</v>
      </c>
      <c r="P618" s="115">
        <v>0</v>
      </c>
      <c r="Q618" s="115">
        <v>0</v>
      </c>
      <c r="R618" s="115">
        <v>0</v>
      </c>
      <c r="S618" s="115">
        <v>0</v>
      </c>
      <c r="T618" s="115">
        <v>0</v>
      </c>
      <c r="U618" s="115">
        <v>0</v>
      </c>
      <c r="V618" s="115">
        <v>21.9</v>
      </c>
      <c r="W618" s="115">
        <v>25.4</v>
      </c>
    </row>
    <row r="619" spans="1:23" ht="13.5" customHeight="1" x14ac:dyDescent="0.35">
      <c r="A619" s="175">
        <v>0.91666666666666696</v>
      </c>
      <c r="B619" s="115">
        <v>14</v>
      </c>
      <c r="C619" s="115">
        <v>1</v>
      </c>
      <c r="D619" s="115">
        <v>1</v>
      </c>
      <c r="E619" s="115">
        <v>6</v>
      </c>
      <c r="F619" s="115">
        <v>5</v>
      </c>
      <c r="G619" s="115">
        <v>1</v>
      </c>
      <c r="H619" s="115">
        <v>0</v>
      </c>
      <c r="I619" s="115">
        <v>0</v>
      </c>
      <c r="J619" s="115">
        <v>0</v>
      </c>
      <c r="K619" s="115">
        <v>0</v>
      </c>
      <c r="L619" s="115">
        <v>0</v>
      </c>
      <c r="M619" s="115">
        <v>0</v>
      </c>
      <c r="N619" s="115">
        <v>0</v>
      </c>
      <c r="O619" s="115">
        <v>0</v>
      </c>
      <c r="P619" s="115">
        <v>0</v>
      </c>
      <c r="Q619" s="115">
        <v>0</v>
      </c>
      <c r="R619" s="115">
        <v>0</v>
      </c>
      <c r="S619" s="115">
        <v>0</v>
      </c>
      <c r="T619" s="115">
        <v>0</v>
      </c>
      <c r="U619" s="115">
        <v>0</v>
      </c>
      <c r="V619" s="115">
        <v>19.2</v>
      </c>
      <c r="W619" s="115">
        <v>22.7</v>
      </c>
    </row>
    <row r="620" spans="1:23" ht="13.5" customHeight="1" x14ac:dyDescent="0.35">
      <c r="A620" s="175">
        <v>0.92708333333333304</v>
      </c>
      <c r="B620" s="115">
        <v>23</v>
      </c>
      <c r="C620" s="115">
        <v>0</v>
      </c>
      <c r="D620" s="115">
        <v>0</v>
      </c>
      <c r="E620" s="115">
        <v>3</v>
      </c>
      <c r="F620" s="115">
        <v>16</v>
      </c>
      <c r="G620" s="115">
        <v>3</v>
      </c>
      <c r="H620" s="115">
        <v>1</v>
      </c>
      <c r="I620" s="115">
        <v>0</v>
      </c>
      <c r="J620" s="115">
        <v>0</v>
      </c>
      <c r="K620" s="115">
        <v>0</v>
      </c>
      <c r="L620" s="115">
        <v>0</v>
      </c>
      <c r="M620" s="115">
        <v>0</v>
      </c>
      <c r="N620" s="115">
        <v>0</v>
      </c>
      <c r="O620" s="115">
        <v>0</v>
      </c>
      <c r="P620" s="115">
        <v>0</v>
      </c>
      <c r="Q620" s="115">
        <v>0</v>
      </c>
      <c r="R620" s="115">
        <v>0</v>
      </c>
      <c r="S620" s="115">
        <v>0</v>
      </c>
      <c r="T620" s="115">
        <v>0</v>
      </c>
      <c r="U620" s="115">
        <v>0</v>
      </c>
      <c r="V620" s="115">
        <v>22.5</v>
      </c>
      <c r="W620" s="115">
        <v>25.8</v>
      </c>
    </row>
    <row r="621" spans="1:23" ht="13.5" customHeight="1" x14ac:dyDescent="0.35">
      <c r="A621" s="175">
        <v>0.9375</v>
      </c>
      <c r="B621" s="115">
        <v>24</v>
      </c>
      <c r="C621" s="115">
        <v>0</v>
      </c>
      <c r="D621" s="115">
        <v>1</v>
      </c>
      <c r="E621" s="115">
        <v>6</v>
      </c>
      <c r="F621" s="115">
        <v>8</v>
      </c>
      <c r="G621" s="115">
        <v>7</v>
      </c>
      <c r="H621" s="115">
        <v>1</v>
      </c>
      <c r="I621" s="115">
        <v>1</v>
      </c>
      <c r="J621" s="115">
        <v>0</v>
      </c>
      <c r="K621" s="115">
        <v>0</v>
      </c>
      <c r="L621" s="115">
        <v>0</v>
      </c>
      <c r="M621" s="115">
        <v>0</v>
      </c>
      <c r="N621" s="115">
        <v>0</v>
      </c>
      <c r="O621" s="115">
        <v>0</v>
      </c>
      <c r="P621" s="115">
        <v>0</v>
      </c>
      <c r="Q621" s="115">
        <v>0</v>
      </c>
      <c r="R621" s="115">
        <v>0</v>
      </c>
      <c r="S621" s="115">
        <v>0</v>
      </c>
      <c r="T621" s="115">
        <v>0</v>
      </c>
      <c r="U621" s="115">
        <v>0</v>
      </c>
      <c r="V621" s="115">
        <v>23.1</v>
      </c>
      <c r="W621" s="115">
        <v>28.8</v>
      </c>
    </row>
    <row r="622" spans="1:23" ht="13.5" customHeight="1" x14ac:dyDescent="0.35">
      <c r="A622" s="175">
        <v>0.94791666666666696</v>
      </c>
      <c r="B622" s="115">
        <v>102</v>
      </c>
      <c r="C622" s="115">
        <v>16</v>
      </c>
      <c r="D622" s="115">
        <v>43</v>
      </c>
      <c r="E622" s="115">
        <v>38</v>
      </c>
      <c r="F622" s="115">
        <v>5</v>
      </c>
      <c r="G622" s="115">
        <v>0</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13.9</v>
      </c>
      <c r="W622" s="115">
        <v>18</v>
      </c>
    </row>
    <row r="623" spans="1:23" ht="13.5" customHeight="1" x14ac:dyDescent="0.35">
      <c r="A623" s="175">
        <v>0.95833333333333304</v>
      </c>
      <c r="B623" s="115">
        <v>93</v>
      </c>
      <c r="C623" s="115">
        <v>15</v>
      </c>
      <c r="D623" s="115">
        <v>67</v>
      </c>
      <c r="E623" s="115">
        <v>11</v>
      </c>
      <c r="F623" s="115">
        <v>0</v>
      </c>
      <c r="G623" s="115">
        <v>0</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12.1</v>
      </c>
      <c r="W623" s="115">
        <v>14.7</v>
      </c>
    </row>
    <row r="624" spans="1:23" ht="13.5" customHeight="1" x14ac:dyDescent="0.35">
      <c r="A624" s="175">
        <v>0.96875</v>
      </c>
      <c r="B624" s="115">
        <v>100</v>
      </c>
      <c r="C624" s="115">
        <v>22</v>
      </c>
      <c r="D624" s="115">
        <v>63</v>
      </c>
      <c r="E624" s="115">
        <v>14</v>
      </c>
      <c r="F624" s="115">
        <v>1</v>
      </c>
      <c r="G624" s="115">
        <v>0</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12.2</v>
      </c>
      <c r="W624" s="115">
        <v>15.2</v>
      </c>
    </row>
    <row r="625" spans="1:23" ht="13.5" customHeight="1" x14ac:dyDescent="0.35">
      <c r="A625" s="175">
        <v>0.97916666666666696</v>
      </c>
      <c r="B625" s="115">
        <v>93</v>
      </c>
      <c r="C625" s="115">
        <v>42</v>
      </c>
      <c r="D625" s="115">
        <v>43</v>
      </c>
      <c r="E625" s="115">
        <v>8</v>
      </c>
      <c r="F625" s="115">
        <v>0</v>
      </c>
      <c r="G625" s="115">
        <v>0</v>
      </c>
      <c r="H625" s="115">
        <v>0</v>
      </c>
      <c r="I625" s="115">
        <v>0</v>
      </c>
      <c r="J625" s="115">
        <v>0</v>
      </c>
      <c r="K625" s="115">
        <v>0</v>
      </c>
      <c r="L625" s="115">
        <v>0</v>
      </c>
      <c r="M625" s="115">
        <v>0</v>
      </c>
      <c r="N625" s="115">
        <v>0</v>
      </c>
      <c r="O625" s="115">
        <v>0</v>
      </c>
      <c r="P625" s="115">
        <v>0</v>
      </c>
      <c r="Q625" s="115">
        <v>0</v>
      </c>
      <c r="R625" s="115">
        <v>0</v>
      </c>
      <c r="S625" s="115">
        <v>0</v>
      </c>
      <c r="T625" s="115">
        <v>0</v>
      </c>
      <c r="U625" s="115">
        <v>0</v>
      </c>
      <c r="V625" s="115">
        <v>11</v>
      </c>
      <c r="W625" s="115">
        <v>14.1</v>
      </c>
    </row>
    <row r="626" spans="1:23" ht="13.5" customHeight="1" thickBot="1" x14ac:dyDescent="0.4">
      <c r="A626" s="176">
        <v>0.98958333333333304</v>
      </c>
      <c r="B626" s="119">
        <v>43</v>
      </c>
      <c r="C626" s="119">
        <v>15</v>
      </c>
      <c r="D626" s="119">
        <v>18</v>
      </c>
      <c r="E626" s="119">
        <v>3</v>
      </c>
      <c r="F626" s="119">
        <v>4</v>
      </c>
      <c r="G626" s="119">
        <v>2</v>
      </c>
      <c r="H626" s="119">
        <v>0</v>
      </c>
      <c r="I626" s="119">
        <v>1</v>
      </c>
      <c r="J626" s="119">
        <v>0</v>
      </c>
      <c r="K626" s="119">
        <v>0</v>
      </c>
      <c r="L626" s="119">
        <v>0</v>
      </c>
      <c r="M626" s="119">
        <v>0</v>
      </c>
      <c r="N626" s="119">
        <v>0</v>
      </c>
      <c r="O626" s="119">
        <v>0</v>
      </c>
      <c r="P626" s="119">
        <v>0</v>
      </c>
      <c r="Q626" s="119">
        <v>0</v>
      </c>
      <c r="R626" s="119">
        <v>0</v>
      </c>
      <c r="S626" s="119">
        <v>0</v>
      </c>
      <c r="T626" s="119">
        <v>0</v>
      </c>
      <c r="U626" s="119">
        <v>0</v>
      </c>
      <c r="V626" s="119">
        <v>13.3</v>
      </c>
      <c r="W626" s="119">
        <v>21.6</v>
      </c>
    </row>
    <row r="627" spans="1:23" ht="13.5" customHeight="1" thickTop="1" x14ac:dyDescent="0.35">
      <c r="A627" s="290" t="s">
        <v>167</v>
      </c>
      <c r="B627" s="116">
        <f>SUM(B559:B606)</f>
        <v>922</v>
      </c>
      <c r="C627" s="116">
        <f t="shared" ref="C627:U627" si="20">SUM(C559:C606)</f>
        <v>7</v>
      </c>
      <c r="D627" s="116">
        <f t="shared" si="20"/>
        <v>102</v>
      </c>
      <c r="E627" s="116">
        <f t="shared" si="20"/>
        <v>281</v>
      </c>
      <c r="F627" s="116">
        <f t="shared" si="20"/>
        <v>381</v>
      </c>
      <c r="G627" s="116">
        <f t="shared" si="20"/>
        <v>118</v>
      </c>
      <c r="H627" s="116">
        <f t="shared" si="20"/>
        <v>23</v>
      </c>
      <c r="I627" s="116">
        <f t="shared" si="20"/>
        <v>10</v>
      </c>
      <c r="J627" s="116">
        <f t="shared" si="20"/>
        <v>0</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20.8</v>
      </c>
      <c r="W627" s="116">
        <v>25.4</v>
      </c>
    </row>
    <row r="628" spans="1:23" ht="13.5" customHeight="1" x14ac:dyDescent="0.35">
      <c r="A628" s="291" t="s">
        <v>168</v>
      </c>
      <c r="B628" s="115">
        <f>SUM(B555:B618)</f>
        <v>1062</v>
      </c>
      <c r="C628" s="115">
        <f t="shared" ref="C628:U628" si="21">SUM(C555:C618)</f>
        <v>7</v>
      </c>
      <c r="D628" s="115">
        <f t="shared" si="21"/>
        <v>106</v>
      </c>
      <c r="E628" s="115">
        <f t="shared" si="21"/>
        <v>314</v>
      </c>
      <c r="F628" s="115">
        <f t="shared" si="21"/>
        <v>449</v>
      </c>
      <c r="G628" s="115">
        <f t="shared" si="21"/>
        <v>147</v>
      </c>
      <c r="H628" s="115">
        <f t="shared" si="21"/>
        <v>27</v>
      </c>
      <c r="I628" s="115">
        <f t="shared" si="21"/>
        <v>12</v>
      </c>
      <c r="J628" s="115">
        <f t="shared" si="21"/>
        <v>0</v>
      </c>
      <c r="K628" s="115">
        <f t="shared" si="21"/>
        <v>0</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21</v>
      </c>
      <c r="W628" s="115">
        <v>25.7</v>
      </c>
    </row>
    <row r="629" spans="1:23" ht="13.5" customHeight="1" x14ac:dyDescent="0.35">
      <c r="A629" s="115" t="s">
        <v>169</v>
      </c>
      <c r="B629" s="115">
        <f>SUM(B555:B626)</f>
        <v>1554</v>
      </c>
      <c r="C629" s="115">
        <f t="shared" ref="C629:U629" si="22">SUM(C555:C626)</f>
        <v>118</v>
      </c>
      <c r="D629" s="115">
        <f t="shared" si="22"/>
        <v>342</v>
      </c>
      <c r="E629" s="115">
        <f t="shared" si="22"/>
        <v>403</v>
      </c>
      <c r="F629" s="115">
        <f t="shared" si="22"/>
        <v>488</v>
      </c>
      <c r="G629" s="115">
        <f t="shared" si="22"/>
        <v>160</v>
      </c>
      <c r="H629" s="115">
        <f t="shared" si="22"/>
        <v>29</v>
      </c>
      <c r="I629" s="115">
        <f t="shared" si="22"/>
        <v>14</v>
      </c>
      <c r="J629" s="115">
        <f t="shared" si="22"/>
        <v>0</v>
      </c>
      <c r="K629" s="115">
        <f t="shared" si="22"/>
        <v>0</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18.7</v>
      </c>
      <c r="W629" s="115">
        <v>24.6</v>
      </c>
    </row>
    <row r="630" spans="1:23" ht="13.5" customHeight="1" thickBot="1" x14ac:dyDescent="0.4">
      <c r="A630" s="119" t="s">
        <v>170</v>
      </c>
      <c r="B630" s="119">
        <f>SUM(B531:B626)</f>
        <v>1596</v>
      </c>
      <c r="C630" s="119">
        <f t="shared" ref="C630:U630" si="23">SUM(C531:C626)</f>
        <v>119</v>
      </c>
      <c r="D630" s="119">
        <f t="shared" si="23"/>
        <v>345</v>
      </c>
      <c r="E630" s="119">
        <f t="shared" si="23"/>
        <v>414</v>
      </c>
      <c r="F630" s="119">
        <f t="shared" si="23"/>
        <v>510</v>
      </c>
      <c r="G630" s="119">
        <f t="shared" si="23"/>
        <v>162</v>
      </c>
      <c r="H630" s="119">
        <f t="shared" si="23"/>
        <v>31</v>
      </c>
      <c r="I630" s="119">
        <f t="shared" si="23"/>
        <v>15</v>
      </c>
      <c r="J630" s="119">
        <f t="shared" si="23"/>
        <v>0</v>
      </c>
      <c r="K630" s="119">
        <f t="shared" si="23"/>
        <v>0</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18.7</v>
      </c>
      <c r="W630" s="119">
        <v>24.6</v>
      </c>
    </row>
    <row r="631" spans="1:23"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row>
    <row r="632" spans="1:23" ht="13.5" customHeight="1" thickBot="1" x14ac:dyDescent="0.4">
      <c r="A632" s="122" t="s">
        <v>16</v>
      </c>
      <c r="B632" s="443" t="str">
        <f>TEXT(C632,"dddd")</f>
        <v>Sunday</v>
      </c>
      <c r="C632" s="237">
        <f>C528+1</f>
        <v>45452</v>
      </c>
      <c r="D632" s="122"/>
      <c r="E632" s="122"/>
      <c r="F632" s="122"/>
      <c r="G632" s="122"/>
      <c r="H632" s="122"/>
      <c r="I632" s="122"/>
      <c r="J632" s="122"/>
      <c r="K632" s="122"/>
      <c r="L632" s="122"/>
      <c r="M632" s="122"/>
      <c r="N632" s="122"/>
      <c r="O632" s="122"/>
      <c r="P632" s="122"/>
      <c r="Q632" s="122"/>
      <c r="R632" s="122"/>
      <c r="S632" s="122"/>
      <c r="T632" s="122"/>
      <c r="U632" s="122"/>
      <c r="V632" s="122"/>
      <c r="W632" s="122"/>
    </row>
    <row r="633" spans="1:23" ht="13.5" customHeight="1" thickTop="1" thickBot="1" x14ac:dyDescent="0.4">
      <c r="A633" s="122"/>
      <c r="B633" s="563" t="s">
        <v>146</v>
      </c>
      <c r="C633" s="564"/>
      <c r="D633" s="564"/>
      <c r="E633" s="564"/>
      <c r="F633" s="564"/>
      <c r="G633" s="564"/>
      <c r="H633" s="564"/>
      <c r="I633" s="564"/>
      <c r="J633" s="564"/>
      <c r="K633" s="564"/>
      <c r="L633" s="564"/>
      <c r="M633" s="564"/>
      <c r="N633" s="564"/>
      <c r="O633" s="564"/>
      <c r="P633" s="564"/>
      <c r="Q633" s="564"/>
      <c r="R633" s="564"/>
      <c r="S633" s="564"/>
      <c r="T633" s="564"/>
      <c r="U633" s="564"/>
      <c r="V633" s="564"/>
      <c r="W633" s="565"/>
    </row>
    <row r="634" spans="1:23" ht="13.5" customHeight="1" thickTop="1" thickBot="1" x14ac:dyDescent="0.4">
      <c r="A634" s="174" t="s">
        <v>55</v>
      </c>
      <c r="B634" s="174" t="s">
        <v>73</v>
      </c>
      <c r="C634" s="292" t="s">
        <v>147</v>
      </c>
      <c r="D634" s="292" t="s">
        <v>148</v>
      </c>
      <c r="E634" s="292" t="s">
        <v>149</v>
      </c>
      <c r="F634" s="292" t="s">
        <v>150</v>
      </c>
      <c r="G634" s="292" t="s">
        <v>151</v>
      </c>
      <c r="H634" s="292" t="s">
        <v>152</v>
      </c>
      <c r="I634" s="292" t="s">
        <v>153</v>
      </c>
      <c r="J634" s="292" t="s">
        <v>154</v>
      </c>
      <c r="K634" s="292" t="s">
        <v>155</v>
      </c>
      <c r="L634" s="292" t="s">
        <v>156</v>
      </c>
      <c r="M634" s="292" t="s">
        <v>157</v>
      </c>
      <c r="N634" s="292" t="s">
        <v>158</v>
      </c>
      <c r="O634" s="292" t="s">
        <v>159</v>
      </c>
      <c r="P634" s="292" t="s">
        <v>160</v>
      </c>
      <c r="Q634" s="292" t="s">
        <v>161</v>
      </c>
      <c r="R634" s="292" t="s">
        <v>162</v>
      </c>
      <c r="S634" s="292" t="s">
        <v>163</v>
      </c>
      <c r="T634" s="292" t="s">
        <v>164</v>
      </c>
      <c r="U634" s="292" t="s">
        <v>165</v>
      </c>
      <c r="V634" s="174" t="s">
        <v>94</v>
      </c>
      <c r="W634" s="174" t="s">
        <v>166</v>
      </c>
    </row>
    <row r="635" spans="1:23" ht="13.5" customHeight="1" thickTop="1" x14ac:dyDescent="0.35">
      <c r="A635" s="283">
        <v>0</v>
      </c>
      <c r="B635" s="116">
        <v>9</v>
      </c>
      <c r="C635" s="116">
        <v>0</v>
      </c>
      <c r="D635" s="116">
        <v>0</v>
      </c>
      <c r="E635" s="116">
        <v>3</v>
      </c>
      <c r="F635" s="116">
        <v>2</v>
      </c>
      <c r="G635" s="116">
        <v>2</v>
      </c>
      <c r="H635" s="116">
        <v>1</v>
      </c>
      <c r="I635" s="116">
        <v>1</v>
      </c>
      <c r="J635" s="116">
        <v>0</v>
      </c>
      <c r="K635" s="116">
        <v>0</v>
      </c>
      <c r="L635" s="116">
        <v>0</v>
      </c>
      <c r="M635" s="116">
        <v>0</v>
      </c>
      <c r="N635" s="116">
        <v>0</v>
      </c>
      <c r="O635" s="116">
        <v>0</v>
      </c>
      <c r="P635" s="116">
        <v>0</v>
      </c>
      <c r="Q635" s="116">
        <v>0</v>
      </c>
      <c r="R635" s="116">
        <v>0</v>
      </c>
      <c r="S635" s="116">
        <v>0</v>
      </c>
      <c r="T635" s="116">
        <v>0</v>
      </c>
      <c r="U635" s="116">
        <v>0</v>
      </c>
      <c r="V635" s="116">
        <v>24.7</v>
      </c>
      <c r="W635" s="116" t="s">
        <v>101</v>
      </c>
    </row>
    <row r="636" spans="1:23" ht="13.5" customHeight="1" x14ac:dyDescent="0.35">
      <c r="A636" s="175">
        <v>1.0416666666666666E-2</v>
      </c>
      <c r="B636" s="115">
        <v>11</v>
      </c>
      <c r="C636" s="115">
        <v>0</v>
      </c>
      <c r="D636" s="115">
        <v>0</v>
      </c>
      <c r="E636" s="115">
        <v>3</v>
      </c>
      <c r="F636" s="115">
        <v>6</v>
      </c>
      <c r="G636" s="115">
        <v>2</v>
      </c>
      <c r="H636" s="115">
        <v>0</v>
      </c>
      <c r="I636" s="115">
        <v>0</v>
      </c>
      <c r="J636" s="115">
        <v>0</v>
      </c>
      <c r="K636" s="115">
        <v>0</v>
      </c>
      <c r="L636" s="115">
        <v>0</v>
      </c>
      <c r="M636" s="115">
        <v>0</v>
      </c>
      <c r="N636" s="115">
        <v>0</v>
      </c>
      <c r="O636" s="115">
        <v>0</v>
      </c>
      <c r="P636" s="115">
        <v>0</v>
      </c>
      <c r="Q636" s="115">
        <v>0</v>
      </c>
      <c r="R636" s="115">
        <v>0</v>
      </c>
      <c r="S636" s="115">
        <v>0</v>
      </c>
      <c r="T636" s="115">
        <v>0</v>
      </c>
      <c r="U636" s="115">
        <v>0</v>
      </c>
      <c r="V636" s="115">
        <v>22.6</v>
      </c>
      <c r="W636" s="115">
        <v>25.3</v>
      </c>
    </row>
    <row r="637" spans="1:23" ht="13.5" customHeight="1" x14ac:dyDescent="0.35">
      <c r="A637" s="175">
        <v>2.0833333333333332E-2</v>
      </c>
      <c r="B637" s="115">
        <v>13</v>
      </c>
      <c r="C637" s="115">
        <v>0</v>
      </c>
      <c r="D637" s="115">
        <v>0</v>
      </c>
      <c r="E637" s="115">
        <v>0</v>
      </c>
      <c r="F637" s="115">
        <v>8</v>
      </c>
      <c r="G637" s="115">
        <v>5</v>
      </c>
      <c r="H637" s="115">
        <v>0</v>
      </c>
      <c r="I637" s="115">
        <v>0</v>
      </c>
      <c r="J637" s="115">
        <v>0</v>
      </c>
      <c r="K637" s="115">
        <v>0</v>
      </c>
      <c r="L637" s="115">
        <v>0</v>
      </c>
      <c r="M637" s="115">
        <v>0</v>
      </c>
      <c r="N637" s="115">
        <v>0</v>
      </c>
      <c r="O637" s="115">
        <v>0</v>
      </c>
      <c r="P637" s="115">
        <v>0</v>
      </c>
      <c r="Q637" s="115">
        <v>0</v>
      </c>
      <c r="R637" s="115">
        <v>0</v>
      </c>
      <c r="S637" s="115">
        <v>0</v>
      </c>
      <c r="T637" s="115">
        <v>0</v>
      </c>
      <c r="U637" s="115">
        <v>0</v>
      </c>
      <c r="V637" s="115">
        <v>24.5</v>
      </c>
      <c r="W637" s="115">
        <v>28</v>
      </c>
    </row>
    <row r="638" spans="1:23" ht="13.5" customHeight="1" x14ac:dyDescent="0.35">
      <c r="A638" s="175">
        <v>3.125E-2</v>
      </c>
      <c r="B638" s="115">
        <v>7</v>
      </c>
      <c r="C638" s="115">
        <v>0</v>
      </c>
      <c r="D638" s="115">
        <v>0</v>
      </c>
      <c r="E638" s="115">
        <v>0</v>
      </c>
      <c r="F638" s="115">
        <v>4</v>
      </c>
      <c r="G638" s="115">
        <v>3</v>
      </c>
      <c r="H638" s="115">
        <v>0</v>
      </c>
      <c r="I638" s="115">
        <v>0</v>
      </c>
      <c r="J638" s="115">
        <v>0</v>
      </c>
      <c r="K638" s="115">
        <v>0</v>
      </c>
      <c r="L638" s="115">
        <v>0</v>
      </c>
      <c r="M638" s="115">
        <v>0</v>
      </c>
      <c r="N638" s="115">
        <v>0</v>
      </c>
      <c r="O638" s="115">
        <v>0</v>
      </c>
      <c r="P638" s="115">
        <v>0</v>
      </c>
      <c r="Q638" s="115">
        <v>0</v>
      </c>
      <c r="R638" s="115">
        <v>0</v>
      </c>
      <c r="S638" s="115">
        <v>0</v>
      </c>
      <c r="T638" s="115">
        <v>0</v>
      </c>
      <c r="U638" s="115">
        <v>0</v>
      </c>
      <c r="V638" s="115">
        <v>24.4</v>
      </c>
      <c r="W638" s="115" t="s">
        <v>101</v>
      </c>
    </row>
    <row r="639" spans="1:23" ht="13.5" customHeight="1" x14ac:dyDescent="0.35">
      <c r="A639" s="175">
        <v>4.1666666666666664E-2</v>
      </c>
      <c r="B639" s="115">
        <v>7</v>
      </c>
      <c r="C639" s="115">
        <v>0</v>
      </c>
      <c r="D639" s="115">
        <v>0</v>
      </c>
      <c r="E639" s="115">
        <v>1</v>
      </c>
      <c r="F639" s="115">
        <v>5</v>
      </c>
      <c r="G639" s="115">
        <v>1</v>
      </c>
      <c r="H639" s="115">
        <v>0</v>
      </c>
      <c r="I639" s="115">
        <v>0</v>
      </c>
      <c r="J639" s="115">
        <v>0</v>
      </c>
      <c r="K639" s="115">
        <v>0</v>
      </c>
      <c r="L639" s="115">
        <v>0</v>
      </c>
      <c r="M639" s="115">
        <v>0</v>
      </c>
      <c r="N639" s="115">
        <v>0</v>
      </c>
      <c r="O639" s="115">
        <v>0</v>
      </c>
      <c r="P639" s="115">
        <v>0</v>
      </c>
      <c r="Q639" s="115">
        <v>0</v>
      </c>
      <c r="R639" s="115">
        <v>0</v>
      </c>
      <c r="S639" s="115">
        <v>0</v>
      </c>
      <c r="T639" s="115">
        <v>0</v>
      </c>
      <c r="U639" s="115">
        <v>0</v>
      </c>
      <c r="V639" s="115">
        <v>23</v>
      </c>
      <c r="W639" s="115" t="s">
        <v>101</v>
      </c>
    </row>
    <row r="640" spans="1:23" ht="13.5" customHeight="1" x14ac:dyDescent="0.35">
      <c r="A640" s="175">
        <v>5.2083333333333336E-2</v>
      </c>
      <c r="B640" s="115">
        <v>11</v>
      </c>
      <c r="C640" s="115">
        <v>0</v>
      </c>
      <c r="D640" s="115">
        <v>1</v>
      </c>
      <c r="E640" s="115">
        <v>1</v>
      </c>
      <c r="F640" s="115">
        <v>8</v>
      </c>
      <c r="G640" s="115">
        <v>1</v>
      </c>
      <c r="H640" s="115">
        <v>0</v>
      </c>
      <c r="I640" s="115">
        <v>0</v>
      </c>
      <c r="J640" s="115">
        <v>0</v>
      </c>
      <c r="K640" s="115">
        <v>0</v>
      </c>
      <c r="L640" s="115">
        <v>0</v>
      </c>
      <c r="M640" s="115">
        <v>0</v>
      </c>
      <c r="N640" s="115">
        <v>0</v>
      </c>
      <c r="O640" s="115">
        <v>0</v>
      </c>
      <c r="P640" s="115">
        <v>0</v>
      </c>
      <c r="Q640" s="115">
        <v>0</v>
      </c>
      <c r="R640" s="115">
        <v>0</v>
      </c>
      <c r="S640" s="115">
        <v>0</v>
      </c>
      <c r="T640" s="115">
        <v>0</v>
      </c>
      <c r="U640" s="115">
        <v>0</v>
      </c>
      <c r="V640" s="115">
        <v>21.8</v>
      </c>
      <c r="W640" s="115">
        <v>25.7</v>
      </c>
    </row>
    <row r="641" spans="1:23" ht="13.5" customHeight="1" x14ac:dyDescent="0.35">
      <c r="A641" s="175">
        <v>6.25E-2</v>
      </c>
      <c r="B641" s="115">
        <v>6</v>
      </c>
      <c r="C641" s="115">
        <v>0</v>
      </c>
      <c r="D641" s="115">
        <v>1</v>
      </c>
      <c r="E641" s="115">
        <v>1</v>
      </c>
      <c r="F641" s="115">
        <v>2</v>
      </c>
      <c r="G641" s="115">
        <v>1</v>
      </c>
      <c r="H641" s="115">
        <v>1</v>
      </c>
      <c r="I641" s="115">
        <v>0</v>
      </c>
      <c r="J641" s="115">
        <v>0</v>
      </c>
      <c r="K641" s="115">
        <v>0</v>
      </c>
      <c r="L641" s="115">
        <v>0</v>
      </c>
      <c r="M641" s="115">
        <v>0</v>
      </c>
      <c r="N641" s="115">
        <v>0</v>
      </c>
      <c r="O641" s="115">
        <v>0</v>
      </c>
      <c r="P641" s="115">
        <v>0</v>
      </c>
      <c r="Q641" s="115">
        <v>0</v>
      </c>
      <c r="R641" s="115">
        <v>0</v>
      </c>
      <c r="S641" s="115">
        <v>0</v>
      </c>
      <c r="T641" s="115">
        <v>0</v>
      </c>
      <c r="U641" s="115">
        <v>0</v>
      </c>
      <c r="V641" s="115">
        <v>22.9</v>
      </c>
      <c r="W641" s="115" t="s">
        <v>101</v>
      </c>
    </row>
    <row r="642" spans="1:23" ht="13.5" customHeight="1" x14ac:dyDescent="0.35">
      <c r="A642" s="175">
        <v>7.2916666666666699E-2</v>
      </c>
      <c r="B642" s="115">
        <v>3</v>
      </c>
      <c r="C642" s="115">
        <v>0</v>
      </c>
      <c r="D642" s="115">
        <v>0</v>
      </c>
      <c r="E642" s="115">
        <v>1</v>
      </c>
      <c r="F642" s="115">
        <v>1</v>
      </c>
      <c r="G642" s="115">
        <v>1</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23.9</v>
      </c>
      <c r="W642" s="115" t="s">
        <v>101</v>
      </c>
    </row>
    <row r="643" spans="1:23" ht="13.5" customHeight="1" x14ac:dyDescent="0.35">
      <c r="A643" s="175">
        <v>8.3333333333333301E-2</v>
      </c>
      <c r="B643" s="115">
        <v>4</v>
      </c>
      <c r="C643" s="115">
        <v>0</v>
      </c>
      <c r="D643" s="115">
        <v>0</v>
      </c>
      <c r="E643" s="115">
        <v>0</v>
      </c>
      <c r="F643" s="115">
        <v>2</v>
      </c>
      <c r="G643" s="115">
        <v>2</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v>25.9</v>
      </c>
      <c r="W643" s="115" t="s">
        <v>101</v>
      </c>
    </row>
    <row r="644" spans="1:23" ht="13.5" customHeight="1" x14ac:dyDescent="0.35">
      <c r="A644" s="175">
        <v>9.375E-2</v>
      </c>
      <c r="B644" s="115">
        <v>4</v>
      </c>
      <c r="C644" s="115">
        <v>0</v>
      </c>
      <c r="D644" s="115">
        <v>0</v>
      </c>
      <c r="E644" s="115">
        <v>0</v>
      </c>
      <c r="F644" s="115">
        <v>1</v>
      </c>
      <c r="G644" s="115">
        <v>3</v>
      </c>
      <c r="H644" s="115">
        <v>0</v>
      </c>
      <c r="I644" s="115">
        <v>0</v>
      </c>
      <c r="J644" s="115">
        <v>0</v>
      </c>
      <c r="K644" s="115">
        <v>0</v>
      </c>
      <c r="L644" s="115">
        <v>0</v>
      </c>
      <c r="M644" s="115">
        <v>0</v>
      </c>
      <c r="N644" s="115">
        <v>0</v>
      </c>
      <c r="O644" s="115">
        <v>0</v>
      </c>
      <c r="P644" s="115">
        <v>0</v>
      </c>
      <c r="Q644" s="115">
        <v>0</v>
      </c>
      <c r="R644" s="115">
        <v>0</v>
      </c>
      <c r="S644" s="115">
        <v>0</v>
      </c>
      <c r="T644" s="115">
        <v>0</v>
      </c>
      <c r="U644" s="115">
        <v>0</v>
      </c>
      <c r="V644" s="115">
        <v>25.6</v>
      </c>
      <c r="W644" s="115" t="s">
        <v>101</v>
      </c>
    </row>
    <row r="645" spans="1:23" ht="13.5" customHeight="1" x14ac:dyDescent="0.35">
      <c r="A645" s="175">
        <v>0.104166666666667</v>
      </c>
      <c r="B645" s="115">
        <v>6</v>
      </c>
      <c r="C645" s="115">
        <v>0</v>
      </c>
      <c r="D645" s="115">
        <v>0</v>
      </c>
      <c r="E645" s="115">
        <v>1</v>
      </c>
      <c r="F645" s="115">
        <v>3</v>
      </c>
      <c r="G645" s="115">
        <v>1</v>
      </c>
      <c r="H645" s="115">
        <v>0</v>
      </c>
      <c r="I645" s="115">
        <v>0</v>
      </c>
      <c r="J645" s="115">
        <v>1</v>
      </c>
      <c r="K645" s="115">
        <v>0</v>
      </c>
      <c r="L645" s="115">
        <v>0</v>
      </c>
      <c r="M645" s="115">
        <v>0</v>
      </c>
      <c r="N645" s="115">
        <v>0</v>
      </c>
      <c r="O645" s="115">
        <v>0</v>
      </c>
      <c r="P645" s="115">
        <v>0</v>
      </c>
      <c r="Q645" s="115">
        <v>0</v>
      </c>
      <c r="R645" s="115">
        <v>0</v>
      </c>
      <c r="S645" s="115">
        <v>0</v>
      </c>
      <c r="T645" s="115">
        <v>0</v>
      </c>
      <c r="U645" s="115">
        <v>0</v>
      </c>
      <c r="V645" s="115">
        <v>26.9</v>
      </c>
      <c r="W645" s="115" t="s">
        <v>101</v>
      </c>
    </row>
    <row r="646" spans="1:23" ht="13.5" customHeight="1" x14ac:dyDescent="0.35">
      <c r="A646" s="175">
        <v>0.114583333333333</v>
      </c>
      <c r="B646" s="115">
        <v>1</v>
      </c>
      <c r="C646" s="115">
        <v>0</v>
      </c>
      <c r="D646" s="115">
        <v>0</v>
      </c>
      <c r="E646" s="115">
        <v>0</v>
      </c>
      <c r="F646" s="115">
        <v>1</v>
      </c>
      <c r="G646" s="115">
        <v>0</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v>24</v>
      </c>
      <c r="W646" s="115" t="s">
        <v>101</v>
      </c>
    </row>
    <row r="647" spans="1:23" ht="13.5" customHeight="1" x14ac:dyDescent="0.35">
      <c r="A647" s="175">
        <v>0.125</v>
      </c>
      <c r="B647" s="115">
        <v>2</v>
      </c>
      <c r="C647" s="115">
        <v>0</v>
      </c>
      <c r="D647" s="115">
        <v>0</v>
      </c>
      <c r="E647" s="115">
        <v>0</v>
      </c>
      <c r="F647" s="115">
        <v>2</v>
      </c>
      <c r="G647" s="115">
        <v>0</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v>21.5</v>
      </c>
      <c r="W647" s="115" t="s">
        <v>101</v>
      </c>
    </row>
    <row r="648" spans="1:23" ht="13.5" customHeight="1" x14ac:dyDescent="0.35">
      <c r="A648" s="175">
        <v>0.13541666666666699</v>
      </c>
      <c r="B648" s="115">
        <v>6</v>
      </c>
      <c r="C648" s="115">
        <v>0</v>
      </c>
      <c r="D648" s="115">
        <v>1</v>
      </c>
      <c r="E648" s="115">
        <v>2</v>
      </c>
      <c r="F648" s="115">
        <v>3</v>
      </c>
      <c r="G648" s="115">
        <v>0</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v>20</v>
      </c>
      <c r="W648" s="115" t="s">
        <v>101</v>
      </c>
    </row>
    <row r="649" spans="1:23" ht="13.5" customHeight="1" x14ac:dyDescent="0.35">
      <c r="A649" s="175">
        <v>0.14583333333333301</v>
      </c>
      <c r="B649" s="115">
        <v>5</v>
      </c>
      <c r="C649" s="115">
        <v>0</v>
      </c>
      <c r="D649" s="115">
        <v>0</v>
      </c>
      <c r="E649" s="115">
        <v>0</v>
      </c>
      <c r="F649" s="115">
        <v>1</v>
      </c>
      <c r="G649" s="115">
        <v>4</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v>25.4</v>
      </c>
      <c r="W649" s="115" t="s">
        <v>101</v>
      </c>
    </row>
    <row r="650" spans="1:23" ht="13.5" customHeight="1" x14ac:dyDescent="0.35">
      <c r="A650" s="175">
        <v>0.15625</v>
      </c>
      <c r="B650" s="115">
        <v>1</v>
      </c>
      <c r="C650" s="115">
        <v>0</v>
      </c>
      <c r="D650" s="115">
        <v>0</v>
      </c>
      <c r="E650" s="115">
        <v>0</v>
      </c>
      <c r="F650" s="115">
        <v>1</v>
      </c>
      <c r="G650" s="115">
        <v>0</v>
      </c>
      <c r="H650" s="115">
        <v>0</v>
      </c>
      <c r="I650" s="115">
        <v>0</v>
      </c>
      <c r="J650" s="115">
        <v>0</v>
      </c>
      <c r="K650" s="115">
        <v>0</v>
      </c>
      <c r="L650" s="115">
        <v>0</v>
      </c>
      <c r="M650" s="115">
        <v>0</v>
      </c>
      <c r="N650" s="115">
        <v>0</v>
      </c>
      <c r="O650" s="115">
        <v>0</v>
      </c>
      <c r="P650" s="115">
        <v>0</v>
      </c>
      <c r="Q650" s="115">
        <v>0</v>
      </c>
      <c r="R650" s="115">
        <v>0</v>
      </c>
      <c r="S650" s="115">
        <v>0</v>
      </c>
      <c r="T650" s="115">
        <v>0</v>
      </c>
      <c r="U650" s="115">
        <v>0</v>
      </c>
      <c r="V650" s="115">
        <v>23.2</v>
      </c>
      <c r="W650" s="115" t="s">
        <v>101</v>
      </c>
    </row>
    <row r="651" spans="1:23" ht="13.5" customHeight="1" x14ac:dyDescent="0.35">
      <c r="A651" s="175">
        <v>0.16666666666666699</v>
      </c>
      <c r="B651" s="115">
        <v>1</v>
      </c>
      <c r="C651" s="115">
        <v>0</v>
      </c>
      <c r="D651" s="115">
        <v>0</v>
      </c>
      <c r="E651" s="115">
        <v>0</v>
      </c>
      <c r="F651" s="115">
        <v>1</v>
      </c>
      <c r="G651" s="115">
        <v>0</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v>24</v>
      </c>
      <c r="W651" s="115" t="s">
        <v>101</v>
      </c>
    </row>
    <row r="652" spans="1:23" ht="13.5" customHeight="1" x14ac:dyDescent="0.35">
      <c r="A652" s="175">
        <v>0.17708333333333301</v>
      </c>
      <c r="B652" s="115">
        <v>2</v>
      </c>
      <c r="C652" s="115">
        <v>0</v>
      </c>
      <c r="D652" s="115">
        <v>0</v>
      </c>
      <c r="E652" s="115">
        <v>2</v>
      </c>
      <c r="F652" s="115">
        <v>0</v>
      </c>
      <c r="G652" s="115">
        <v>0</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v>18.7</v>
      </c>
      <c r="W652" s="115" t="s">
        <v>101</v>
      </c>
    </row>
    <row r="653" spans="1:23" ht="13.5" customHeight="1" x14ac:dyDescent="0.35">
      <c r="A653" s="175">
        <v>0.1875</v>
      </c>
      <c r="B653" s="115">
        <v>0</v>
      </c>
      <c r="C653" s="115">
        <v>0</v>
      </c>
      <c r="D653" s="115">
        <v>0</v>
      </c>
      <c r="E653" s="115">
        <v>0</v>
      </c>
      <c r="F653" s="115">
        <v>0</v>
      </c>
      <c r="G653" s="115">
        <v>0</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t="s">
        <v>101</v>
      </c>
      <c r="W653" s="115" t="s">
        <v>101</v>
      </c>
    </row>
    <row r="654" spans="1:23" ht="13.5" customHeight="1" x14ac:dyDescent="0.35">
      <c r="A654" s="175">
        <v>0.19791666666666699</v>
      </c>
      <c r="B654" s="115">
        <v>2</v>
      </c>
      <c r="C654" s="115">
        <v>0</v>
      </c>
      <c r="D654" s="115">
        <v>0</v>
      </c>
      <c r="E654" s="115">
        <v>1</v>
      </c>
      <c r="F654" s="115">
        <v>1</v>
      </c>
      <c r="G654" s="115">
        <v>0</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v>18.899999999999999</v>
      </c>
      <c r="W654" s="115" t="s">
        <v>101</v>
      </c>
    </row>
    <row r="655" spans="1:23" ht="13.5" customHeight="1" x14ac:dyDescent="0.35">
      <c r="A655" s="175">
        <v>0.20833333333333301</v>
      </c>
      <c r="B655" s="115">
        <v>2</v>
      </c>
      <c r="C655" s="115">
        <v>0</v>
      </c>
      <c r="D655" s="115">
        <v>0</v>
      </c>
      <c r="E655" s="115">
        <v>0</v>
      </c>
      <c r="F655" s="115">
        <v>1</v>
      </c>
      <c r="G655" s="115">
        <v>0</v>
      </c>
      <c r="H655" s="115">
        <v>1</v>
      </c>
      <c r="I655" s="115">
        <v>0</v>
      </c>
      <c r="J655" s="115">
        <v>0</v>
      </c>
      <c r="K655" s="115">
        <v>0</v>
      </c>
      <c r="L655" s="115">
        <v>0</v>
      </c>
      <c r="M655" s="115">
        <v>0</v>
      </c>
      <c r="N655" s="115">
        <v>0</v>
      </c>
      <c r="O655" s="115">
        <v>0</v>
      </c>
      <c r="P655" s="115">
        <v>0</v>
      </c>
      <c r="Q655" s="115">
        <v>0</v>
      </c>
      <c r="R655" s="115">
        <v>0</v>
      </c>
      <c r="S655" s="115">
        <v>0</v>
      </c>
      <c r="T655" s="115">
        <v>0</v>
      </c>
      <c r="U655" s="115">
        <v>0</v>
      </c>
      <c r="V655" s="115">
        <v>27</v>
      </c>
      <c r="W655" s="115" t="s">
        <v>101</v>
      </c>
    </row>
    <row r="656" spans="1:23" ht="13.5" customHeight="1" x14ac:dyDescent="0.35">
      <c r="A656" s="175">
        <v>0.21875</v>
      </c>
      <c r="B656" s="115">
        <v>1</v>
      </c>
      <c r="C656" s="115">
        <v>0</v>
      </c>
      <c r="D656" s="115">
        <v>1</v>
      </c>
      <c r="E656" s="115">
        <v>0</v>
      </c>
      <c r="F656" s="115">
        <v>0</v>
      </c>
      <c r="G656" s="115">
        <v>0</v>
      </c>
      <c r="H656" s="115">
        <v>0</v>
      </c>
      <c r="I656" s="115">
        <v>0</v>
      </c>
      <c r="J656" s="115">
        <v>0</v>
      </c>
      <c r="K656" s="115">
        <v>0</v>
      </c>
      <c r="L656" s="115">
        <v>0</v>
      </c>
      <c r="M656" s="115">
        <v>0</v>
      </c>
      <c r="N656" s="115">
        <v>0</v>
      </c>
      <c r="O656" s="115">
        <v>0</v>
      </c>
      <c r="P656" s="115">
        <v>0</v>
      </c>
      <c r="Q656" s="115">
        <v>0</v>
      </c>
      <c r="R656" s="115">
        <v>0</v>
      </c>
      <c r="S656" s="115">
        <v>0</v>
      </c>
      <c r="T656" s="115">
        <v>0</v>
      </c>
      <c r="U656" s="115">
        <v>0</v>
      </c>
      <c r="V656" s="115">
        <v>12.1</v>
      </c>
      <c r="W656" s="115" t="s">
        <v>101</v>
      </c>
    </row>
    <row r="657" spans="1:23" ht="13.5" customHeight="1" x14ac:dyDescent="0.35">
      <c r="A657" s="175">
        <v>0.22916666666666699</v>
      </c>
      <c r="B657" s="115">
        <v>3</v>
      </c>
      <c r="C657" s="115">
        <v>0</v>
      </c>
      <c r="D657" s="115">
        <v>0</v>
      </c>
      <c r="E657" s="115">
        <v>0</v>
      </c>
      <c r="F657" s="115">
        <v>1</v>
      </c>
      <c r="G657" s="115">
        <v>1</v>
      </c>
      <c r="H657" s="115">
        <v>1</v>
      </c>
      <c r="I657" s="115">
        <v>0</v>
      </c>
      <c r="J657" s="115">
        <v>0</v>
      </c>
      <c r="K657" s="115">
        <v>0</v>
      </c>
      <c r="L657" s="115">
        <v>0</v>
      </c>
      <c r="M657" s="115">
        <v>0</v>
      </c>
      <c r="N657" s="115">
        <v>0</v>
      </c>
      <c r="O657" s="115">
        <v>0</v>
      </c>
      <c r="P657" s="115">
        <v>0</v>
      </c>
      <c r="Q657" s="115">
        <v>0</v>
      </c>
      <c r="R657" s="115">
        <v>0</v>
      </c>
      <c r="S657" s="115">
        <v>0</v>
      </c>
      <c r="T657" s="115">
        <v>0</v>
      </c>
      <c r="U657" s="115">
        <v>0</v>
      </c>
      <c r="V657" s="115">
        <v>28.5</v>
      </c>
      <c r="W657" s="115" t="s">
        <v>101</v>
      </c>
    </row>
    <row r="658" spans="1:23" ht="13.5" customHeight="1" x14ac:dyDescent="0.35">
      <c r="A658" s="175">
        <v>0.23958333333333301</v>
      </c>
      <c r="B658" s="115">
        <v>1</v>
      </c>
      <c r="C658" s="115">
        <v>0</v>
      </c>
      <c r="D658" s="115">
        <v>0</v>
      </c>
      <c r="E658" s="115">
        <v>0</v>
      </c>
      <c r="F658" s="115">
        <v>1</v>
      </c>
      <c r="G658" s="115">
        <v>0</v>
      </c>
      <c r="H658" s="115">
        <v>0</v>
      </c>
      <c r="I658" s="115">
        <v>0</v>
      </c>
      <c r="J658" s="115">
        <v>0</v>
      </c>
      <c r="K658" s="115">
        <v>0</v>
      </c>
      <c r="L658" s="115">
        <v>0</v>
      </c>
      <c r="M658" s="115">
        <v>0</v>
      </c>
      <c r="N658" s="115">
        <v>0</v>
      </c>
      <c r="O658" s="115">
        <v>0</v>
      </c>
      <c r="P658" s="115">
        <v>0</v>
      </c>
      <c r="Q658" s="115">
        <v>0</v>
      </c>
      <c r="R658" s="115">
        <v>0</v>
      </c>
      <c r="S658" s="115">
        <v>0</v>
      </c>
      <c r="T658" s="115">
        <v>0</v>
      </c>
      <c r="U658" s="115">
        <v>0</v>
      </c>
      <c r="V658" s="115">
        <v>24.1</v>
      </c>
      <c r="W658" s="115" t="s">
        <v>101</v>
      </c>
    </row>
    <row r="659" spans="1:23" ht="13.5" customHeight="1" x14ac:dyDescent="0.35">
      <c r="A659" s="175">
        <v>0.25</v>
      </c>
      <c r="B659" s="115">
        <v>2</v>
      </c>
      <c r="C659" s="115">
        <v>0</v>
      </c>
      <c r="D659" s="115">
        <v>0</v>
      </c>
      <c r="E659" s="115">
        <v>1</v>
      </c>
      <c r="F659" s="115">
        <v>0</v>
      </c>
      <c r="G659" s="115">
        <v>1</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v>21.6</v>
      </c>
      <c r="W659" s="115" t="s">
        <v>101</v>
      </c>
    </row>
    <row r="660" spans="1:23" ht="13.5" customHeight="1" x14ac:dyDescent="0.35">
      <c r="A660" s="175">
        <v>0.26041666666666702</v>
      </c>
      <c r="B660" s="115">
        <v>0</v>
      </c>
      <c r="C660" s="115">
        <v>0</v>
      </c>
      <c r="D660" s="115">
        <v>0</v>
      </c>
      <c r="E660" s="115">
        <v>0</v>
      </c>
      <c r="F660" s="115">
        <v>0</v>
      </c>
      <c r="G660" s="115">
        <v>0</v>
      </c>
      <c r="H660" s="115">
        <v>0</v>
      </c>
      <c r="I660" s="115">
        <v>0</v>
      </c>
      <c r="J660" s="115">
        <v>0</v>
      </c>
      <c r="K660" s="115">
        <v>0</v>
      </c>
      <c r="L660" s="115">
        <v>0</v>
      </c>
      <c r="M660" s="115">
        <v>0</v>
      </c>
      <c r="N660" s="115">
        <v>0</v>
      </c>
      <c r="O660" s="115">
        <v>0</v>
      </c>
      <c r="P660" s="115">
        <v>0</v>
      </c>
      <c r="Q660" s="115">
        <v>0</v>
      </c>
      <c r="R660" s="115">
        <v>0</v>
      </c>
      <c r="S660" s="115">
        <v>0</v>
      </c>
      <c r="T660" s="115">
        <v>0</v>
      </c>
      <c r="U660" s="115">
        <v>0</v>
      </c>
      <c r="V660" s="115" t="s">
        <v>101</v>
      </c>
      <c r="W660" s="115" t="s">
        <v>101</v>
      </c>
    </row>
    <row r="661" spans="1:23" ht="13.5" customHeight="1" x14ac:dyDescent="0.35">
      <c r="A661" s="175">
        <v>0.27083333333333298</v>
      </c>
      <c r="B661" s="115">
        <v>3</v>
      </c>
      <c r="C661" s="115">
        <v>0</v>
      </c>
      <c r="D661" s="115">
        <v>0</v>
      </c>
      <c r="E661" s="115">
        <v>2</v>
      </c>
      <c r="F661" s="115">
        <v>0</v>
      </c>
      <c r="G661" s="115">
        <v>1</v>
      </c>
      <c r="H661" s="115">
        <v>0</v>
      </c>
      <c r="I661" s="115">
        <v>0</v>
      </c>
      <c r="J661" s="115">
        <v>0</v>
      </c>
      <c r="K661" s="115">
        <v>0</v>
      </c>
      <c r="L661" s="115">
        <v>0</v>
      </c>
      <c r="M661" s="115">
        <v>0</v>
      </c>
      <c r="N661" s="115">
        <v>0</v>
      </c>
      <c r="O661" s="115">
        <v>0</v>
      </c>
      <c r="P661" s="115">
        <v>0</v>
      </c>
      <c r="Q661" s="115">
        <v>0</v>
      </c>
      <c r="R661" s="115">
        <v>0</v>
      </c>
      <c r="S661" s="115">
        <v>0</v>
      </c>
      <c r="T661" s="115">
        <v>0</v>
      </c>
      <c r="U661" s="115">
        <v>0</v>
      </c>
      <c r="V661" s="115">
        <v>21.7</v>
      </c>
      <c r="W661" s="115" t="s">
        <v>101</v>
      </c>
    </row>
    <row r="662" spans="1:23" ht="13.5" customHeight="1" x14ac:dyDescent="0.35">
      <c r="A662" s="175">
        <v>0.28125</v>
      </c>
      <c r="B662" s="115">
        <v>5</v>
      </c>
      <c r="C662" s="115">
        <v>0</v>
      </c>
      <c r="D662" s="115">
        <v>0</v>
      </c>
      <c r="E662" s="115">
        <v>0</v>
      </c>
      <c r="F662" s="115">
        <v>2</v>
      </c>
      <c r="G662" s="115">
        <v>3</v>
      </c>
      <c r="H662" s="115">
        <v>0</v>
      </c>
      <c r="I662" s="115">
        <v>0</v>
      </c>
      <c r="J662" s="115">
        <v>0</v>
      </c>
      <c r="K662" s="115">
        <v>0</v>
      </c>
      <c r="L662" s="115">
        <v>0</v>
      </c>
      <c r="M662" s="115">
        <v>0</v>
      </c>
      <c r="N662" s="115">
        <v>0</v>
      </c>
      <c r="O662" s="115">
        <v>0</v>
      </c>
      <c r="P662" s="115">
        <v>0</v>
      </c>
      <c r="Q662" s="115">
        <v>0</v>
      </c>
      <c r="R662" s="115">
        <v>0</v>
      </c>
      <c r="S662" s="115">
        <v>0</v>
      </c>
      <c r="T662" s="115">
        <v>0</v>
      </c>
      <c r="U662" s="115">
        <v>0</v>
      </c>
      <c r="V662" s="115">
        <v>24.6</v>
      </c>
      <c r="W662" s="115" t="s">
        <v>101</v>
      </c>
    </row>
    <row r="663" spans="1:23" ht="13.5" customHeight="1" x14ac:dyDescent="0.35">
      <c r="A663" s="175">
        <v>0.29166666666666702</v>
      </c>
      <c r="B663" s="115">
        <v>0</v>
      </c>
      <c r="C663" s="115">
        <v>0</v>
      </c>
      <c r="D663" s="115">
        <v>0</v>
      </c>
      <c r="E663" s="115">
        <v>0</v>
      </c>
      <c r="F663" s="115">
        <v>0</v>
      </c>
      <c r="G663" s="115">
        <v>0</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t="s">
        <v>101</v>
      </c>
      <c r="W663" s="115" t="s">
        <v>101</v>
      </c>
    </row>
    <row r="664" spans="1:23" ht="13.5" customHeight="1" x14ac:dyDescent="0.35">
      <c r="A664" s="175">
        <v>0.30208333333333298</v>
      </c>
      <c r="B664" s="115">
        <v>2</v>
      </c>
      <c r="C664" s="115">
        <v>0</v>
      </c>
      <c r="D664" s="115">
        <v>0</v>
      </c>
      <c r="E664" s="115">
        <v>1</v>
      </c>
      <c r="F664" s="115">
        <v>1</v>
      </c>
      <c r="G664" s="115">
        <v>0</v>
      </c>
      <c r="H664" s="115">
        <v>0</v>
      </c>
      <c r="I664" s="115">
        <v>0</v>
      </c>
      <c r="J664" s="115">
        <v>0</v>
      </c>
      <c r="K664" s="115">
        <v>0</v>
      </c>
      <c r="L664" s="115">
        <v>0</v>
      </c>
      <c r="M664" s="115">
        <v>0</v>
      </c>
      <c r="N664" s="115">
        <v>0</v>
      </c>
      <c r="O664" s="115">
        <v>0</v>
      </c>
      <c r="P664" s="115">
        <v>0</v>
      </c>
      <c r="Q664" s="115">
        <v>0</v>
      </c>
      <c r="R664" s="115">
        <v>0</v>
      </c>
      <c r="S664" s="115">
        <v>0</v>
      </c>
      <c r="T664" s="115">
        <v>0</v>
      </c>
      <c r="U664" s="115">
        <v>0</v>
      </c>
      <c r="V664" s="115">
        <v>18.7</v>
      </c>
      <c r="W664" s="115" t="s">
        <v>101</v>
      </c>
    </row>
    <row r="665" spans="1:23" ht="13.5" customHeight="1" x14ac:dyDescent="0.35">
      <c r="A665" s="175">
        <v>0.3125</v>
      </c>
      <c r="B665" s="115">
        <v>7</v>
      </c>
      <c r="C665" s="115">
        <v>0</v>
      </c>
      <c r="D665" s="115">
        <v>1</v>
      </c>
      <c r="E665" s="115">
        <v>2</v>
      </c>
      <c r="F665" s="115">
        <v>2</v>
      </c>
      <c r="G665" s="115">
        <v>2</v>
      </c>
      <c r="H665" s="115">
        <v>0</v>
      </c>
      <c r="I665" s="115">
        <v>0</v>
      </c>
      <c r="J665" s="115">
        <v>0</v>
      </c>
      <c r="K665" s="115">
        <v>0</v>
      </c>
      <c r="L665" s="115">
        <v>0</v>
      </c>
      <c r="M665" s="115">
        <v>0</v>
      </c>
      <c r="N665" s="115">
        <v>0</v>
      </c>
      <c r="O665" s="115">
        <v>0</v>
      </c>
      <c r="P665" s="115">
        <v>0</v>
      </c>
      <c r="Q665" s="115">
        <v>0</v>
      </c>
      <c r="R665" s="115">
        <v>0</v>
      </c>
      <c r="S665" s="115">
        <v>0</v>
      </c>
      <c r="T665" s="115">
        <v>0</v>
      </c>
      <c r="U665" s="115">
        <v>0</v>
      </c>
      <c r="V665" s="115">
        <v>21</v>
      </c>
      <c r="W665" s="115" t="s">
        <v>101</v>
      </c>
    </row>
    <row r="666" spans="1:23" ht="13.5" customHeight="1" x14ac:dyDescent="0.35">
      <c r="A666" s="175">
        <v>0.32291666666666702</v>
      </c>
      <c r="B666" s="115">
        <v>3</v>
      </c>
      <c r="C666" s="115">
        <v>0</v>
      </c>
      <c r="D666" s="115">
        <v>0</v>
      </c>
      <c r="E666" s="115">
        <v>0</v>
      </c>
      <c r="F666" s="115">
        <v>3</v>
      </c>
      <c r="G666" s="115">
        <v>0</v>
      </c>
      <c r="H666" s="115">
        <v>0</v>
      </c>
      <c r="I666" s="115">
        <v>0</v>
      </c>
      <c r="J666" s="115">
        <v>0</v>
      </c>
      <c r="K666" s="115">
        <v>0</v>
      </c>
      <c r="L666" s="115">
        <v>0</v>
      </c>
      <c r="M666" s="115">
        <v>0</v>
      </c>
      <c r="N666" s="115">
        <v>0</v>
      </c>
      <c r="O666" s="115">
        <v>0</v>
      </c>
      <c r="P666" s="115">
        <v>0</v>
      </c>
      <c r="Q666" s="115">
        <v>0</v>
      </c>
      <c r="R666" s="115">
        <v>0</v>
      </c>
      <c r="S666" s="115">
        <v>0</v>
      </c>
      <c r="T666" s="115">
        <v>0</v>
      </c>
      <c r="U666" s="115">
        <v>0</v>
      </c>
      <c r="V666" s="115">
        <v>22.6</v>
      </c>
      <c r="W666" s="115" t="s">
        <v>101</v>
      </c>
    </row>
    <row r="667" spans="1:23" ht="13.5" customHeight="1" x14ac:dyDescent="0.35">
      <c r="A667" s="175">
        <v>0.33333333333333298</v>
      </c>
      <c r="B667" s="115">
        <v>7</v>
      </c>
      <c r="C667" s="115">
        <v>0</v>
      </c>
      <c r="D667" s="115">
        <v>0</v>
      </c>
      <c r="E667" s="115">
        <v>0</v>
      </c>
      <c r="F667" s="115">
        <v>5</v>
      </c>
      <c r="G667" s="115">
        <v>2</v>
      </c>
      <c r="H667" s="115">
        <v>0</v>
      </c>
      <c r="I667" s="115">
        <v>0</v>
      </c>
      <c r="J667" s="115">
        <v>0</v>
      </c>
      <c r="K667" s="115">
        <v>0</v>
      </c>
      <c r="L667" s="115">
        <v>0</v>
      </c>
      <c r="M667" s="115">
        <v>0</v>
      </c>
      <c r="N667" s="115">
        <v>0</v>
      </c>
      <c r="O667" s="115">
        <v>0</v>
      </c>
      <c r="P667" s="115">
        <v>0</v>
      </c>
      <c r="Q667" s="115">
        <v>0</v>
      </c>
      <c r="R667" s="115">
        <v>0</v>
      </c>
      <c r="S667" s="115">
        <v>0</v>
      </c>
      <c r="T667" s="115">
        <v>0</v>
      </c>
      <c r="U667" s="115">
        <v>0</v>
      </c>
      <c r="V667" s="115">
        <v>24.2</v>
      </c>
      <c r="W667" s="115" t="s">
        <v>101</v>
      </c>
    </row>
    <row r="668" spans="1:23" ht="13.5" customHeight="1" x14ac:dyDescent="0.35">
      <c r="A668" s="175">
        <v>0.34375</v>
      </c>
      <c r="B668" s="115">
        <v>13</v>
      </c>
      <c r="C668" s="115">
        <v>0</v>
      </c>
      <c r="D668" s="115">
        <v>0</v>
      </c>
      <c r="E668" s="115">
        <v>3</v>
      </c>
      <c r="F668" s="115">
        <v>5</v>
      </c>
      <c r="G668" s="115">
        <v>4</v>
      </c>
      <c r="H668" s="115">
        <v>1</v>
      </c>
      <c r="I668" s="115">
        <v>0</v>
      </c>
      <c r="J668" s="115">
        <v>0</v>
      </c>
      <c r="K668" s="115">
        <v>0</v>
      </c>
      <c r="L668" s="115">
        <v>0</v>
      </c>
      <c r="M668" s="115">
        <v>0</v>
      </c>
      <c r="N668" s="115">
        <v>0</v>
      </c>
      <c r="O668" s="115">
        <v>0</v>
      </c>
      <c r="P668" s="115">
        <v>0</v>
      </c>
      <c r="Q668" s="115">
        <v>0</v>
      </c>
      <c r="R668" s="115">
        <v>0</v>
      </c>
      <c r="S668" s="115">
        <v>0</v>
      </c>
      <c r="T668" s="115">
        <v>0</v>
      </c>
      <c r="U668" s="115">
        <v>0</v>
      </c>
      <c r="V668" s="115">
        <v>23.2</v>
      </c>
      <c r="W668" s="115">
        <v>27.4</v>
      </c>
    </row>
    <row r="669" spans="1:23" ht="13.5" customHeight="1" x14ac:dyDescent="0.35">
      <c r="A669" s="175">
        <v>0.35416666666666702</v>
      </c>
      <c r="B669" s="115">
        <v>10</v>
      </c>
      <c r="C669" s="115">
        <v>0</v>
      </c>
      <c r="D669" s="115">
        <v>1</v>
      </c>
      <c r="E669" s="115">
        <v>2</v>
      </c>
      <c r="F669" s="115">
        <v>7</v>
      </c>
      <c r="G669" s="115">
        <v>0</v>
      </c>
      <c r="H669" s="115">
        <v>0</v>
      </c>
      <c r="I669" s="115">
        <v>0</v>
      </c>
      <c r="J669" s="115">
        <v>0</v>
      </c>
      <c r="K669" s="115">
        <v>0</v>
      </c>
      <c r="L669" s="115">
        <v>0</v>
      </c>
      <c r="M669" s="115">
        <v>0</v>
      </c>
      <c r="N669" s="115">
        <v>0</v>
      </c>
      <c r="O669" s="115">
        <v>0</v>
      </c>
      <c r="P669" s="115">
        <v>0</v>
      </c>
      <c r="Q669" s="115">
        <v>0</v>
      </c>
      <c r="R669" s="115">
        <v>0</v>
      </c>
      <c r="S669" s="115">
        <v>0</v>
      </c>
      <c r="T669" s="115">
        <v>0</v>
      </c>
      <c r="U669" s="115">
        <v>0</v>
      </c>
      <c r="V669" s="115">
        <v>20.9</v>
      </c>
      <c r="W669" s="115" t="s">
        <v>101</v>
      </c>
    </row>
    <row r="670" spans="1:23" ht="13.5" customHeight="1" x14ac:dyDescent="0.35">
      <c r="A670" s="175">
        <v>0.36458333333333298</v>
      </c>
      <c r="B670" s="115">
        <v>4</v>
      </c>
      <c r="C670" s="115">
        <v>0</v>
      </c>
      <c r="D670" s="115">
        <v>0</v>
      </c>
      <c r="E670" s="115">
        <v>1</v>
      </c>
      <c r="F670" s="115">
        <v>2</v>
      </c>
      <c r="G670" s="115">
        <v>0</v>
      </c>
      <c r="H670" s="115">
        <v>1</v>
      </c>
      <c r="I670" s="115">
        <v>0</v>
      </c>
      <c r="J670" s="115">
        <v>0</v>
      </c>
      <c r="K670" s="115">
        <v>0</v>
      </c>
      <c r="L670" s="115">
        <v>0</v>
      </c>
      <c r="M670" s="115">
        <v>0</v>
      </c>
      <c r="N670" s="115">
        <v>0</v>
      </c>
      <c r="O670" s="115">
        <v>0</v>
      </c>
      <c r="P670" s="115">
        <v>0</v>
      </c>
      <c r="Q670" s="115">
        <v>0</v>
      </c>
      <c r="R670" s="115">
        <v>0</v>
      </c>
      <c r="S670" s="115">
        <v>0</v>
      </c>
      <c r="T670" s="115">
        <v>0</v>
      </c>
      <c r="U670" s="115">
        <v>0</v>
      </c>
      <c r="V670" s="115">
        <v>23</v>
      </c>
      <c r="W670" s="115" t="s">
        <v>101</v>
      </c>
    </row>
    <row r="671" spans="1:23" ht="13.5" customHeight="1" x14ac:dyDescent="0.35">
      <c r="A671" s="175">
        <v>0.375</v>
      </c>
      <c r="B671" s="115">
        <v>5</v>
      </c>
      <c r="C671" s="115">
        <v>0</v>
      </c>
      <c r="D671" s="115">
        <v>0</v>
      </c>
      <c r="E671" s="115">
        <v>0</v>
      </c>
      <c r="F671" s="115">
        <v>3</v>
      </c>
      <c r="G671" s="115">
        <v>2</v>
      </c>
      <c r="H671" s="115">
        <v>0</v>
      </c>
      <c r="I671" s="115">
        <v>0</v>
      </c>
      <c r="J671" s="115">
        <v>0</v>
      </c>
      <c r="K671" s="115">
        <v>0</v>
      </c>
      <c r="L671" s="115">
        <v>0</v>
      </c>
      <c r="M671" s="115">
        <v>0</v>
      </c>
      <c r="N671" s="115">
        <v>0</v>
      </c>
      <c r="O671" s="115">
        <v>0</v>
      </c>
      <c r="P671" s="115">
        <v>0</v>
      </c>
      <c r="Q671" s="115">
        <v>0</v>
      </c>
      <c r="R671" s="115">
        <v>0</v>
      </c>
      <c r="S671" s="115">
        <v>0</v>
      </c>
      <c r="T671" s="115">
        <v>0</v>
      </c>
      <c r="U671" s="115">
        <v>0</v>
      </c>
      <c r="V671" s="115">
        <v>22.7</v>
      </c>
      <c r="W671" s="115" t="s">
        <v>101</v>
      </c>
    </row>
    <row r="672" spans="1:23" ht="13.5" customHeight="1" x14ac:dyDescent="0.35">
      <c r="A672" s="175">
        <v>0.38541666666666702</v>
      </c>
      <c r="B672" s="115">
        <v>18</v>
      </c>
      <c r="C672" s="115">
        <v>0</v>
      </c>
      <c r="D672" s="115">
        <v>1</v>
      </c>
      <c r="E672" s="115">
        <v>6</v>
      </c>
      <c r="F672" s="115">
        <v>9</v>
      </c>
      <c r="G672" s="115">
        <v>2</v>
      </c>
      <c r="H672" s="115">
        <v>0</v>
      </c>
      <c r="I672" s="115">
        <v>0</v>
      </c>
      <c r="J672" s="115">
        <v>0</v>
      </c>
      <c r="K672" s="115">
        <v>0</v>
      </c>
      <c r="L672" s="115">
        <v>0</v>
      </c>
      <c r="M672" s="115">
        <v>0</v>
      </c>
      <c r="N672" s="115">
        <v>0</v>
      </c>
      <c r="O672" s="115">
        <v>0</v>
      </c>
      <c r="P672" s="115">
        <v>0</v>
      </c>
      <c r="Q672" s="115">
        <v>0</v>
      </c>
      <c r="R672" s="115">
        <v>0</v>
      </c>
      <c r="S672" s="115">
        <v>0</v>
      </c>
      <c r="T672" s="115">
        <v>0</v>
      </c>
      <c r="U672" s="115">
        <v>0</v>
      </c>
      <c r="V672" s="115">
        <v>20.6</v>
      </c>
      <c r="W672" s="115">
        <v>24.9</v>
      </c>
    </row>
    <row r="673" spans="1:23" ht="13.5" customHeight="1" x14ac:dyDescent="0.35">
      <c r="A673" s="175">
        <v>0.39583333333333298</v>
      </c>
      <c r="B673" s="115">
        <v>5</v>
      </c>
      <c r="C673" s="115">
        <v>0</v>
      </c>
      <c r="D673" s="115">
        <v>0</v>
      </c>
      <c r="E673" s="115">
        <v>4</v>
      </c>
      <c r="F673" s="115">
        <v>1</v>
      </c>
      <c r="G673" s="115">
        <v>0</v>
      </c>
      <c r="H673" s="115">
        <v>0</v>
      </c>
      <c r="I673" s="115">
        <v>0</v>
      </c>
      <c r="J673" s="115">
        <v>0</v>
      </c>
      <c r="K673" s="115">
        <v>0</v>
      </c>
      <c r="L673" s="115">
        <v>0</v>
      </c>
      <c r="M673" s="115">
        <v>0</v>
      </c>
      <c r="N673" s="115">
        <v>0</v>
      </c>
      <c r="O673" s="115">
        <v>0</v>
      </c>
      <c r="P673" s="115">
        <v>0</v>
      </c>
      <c r="Q673" s="115">
        <v>0</v>
      </c>
      <c r="R673" s="115">
        <v>0</v>
      </c>
      <c r="S673" s="115">
        <v>0</v>
      </c>
      <c r="T673" s="115">
        <v>0</v>
      </c>
      <c r="U673" s="115">
        <v>0</v>
      </c>
      <c r="V673" s="115">
        <v>20.100000000000001</v>
      </c>
      <c r="W673" s="115" t="s">
        <v>101</v>
      </c>
    </row>
    <row r="674" spans="1:23" ht="13.5" customHeight="1" x14ac:dyDescent="0.35">
      <c r="A674" s="175">
        <v>0.40625</v>
      </c>
      <c r="B674" s="115">
        <v>14</v>
      </c>
      <c r="C674" s="115">
        <v>0</v>
      </c>
      <c r="D674" s="115">
        <v>2</v>
      </c>
      <c r="E674" s="115">
        <v>5</v>
      </c>
      <c r="F674" s="115">
        <v>4</v>
      </c>
      <c r="G674" s="115">
        <v>3</v>
      </c>
      <c r="H674" s="115">
        <v>0</v>
      </c>
      <c r="I674" s="115">
        <v>0</v>
      </c>
      <c r="J674" s="115">
        <v>0</v>
      </c>
      <c r="K674" s="115">
        <v>0</v>
      </c>
      <c r="L674" s="115">
        <v>0</v>
      </c>
      <c r="M674" s="115">
        <v>0</v>
      </c>
      <c r="N674" s="115">
        <v>0</v>
      </c>
      <c r="O674" s="115">
        <v>0</v>
      </c>
      <c r="P674" s="115">
        <v>0</v>
      </c>
      <c r="Q674" s="115">
        <v>0</v>
      </c>
      <c r="R674" s="115">
        <v>0</v>
      </c>
      <c r="S674" s="115">
        <v>0</v>
      </c>
      <c r="T674" s="115">
        <v>0</v>
      </c>
      <c r="U674" s="115">
        <v>0</v>
      </c>
      <c r="V674" s="115">
        <v>21</v>
      </c>
      <c r="W674" s="115">
        <v>28.5</v>
      </c>
    </row>
    <row r="675" spans="1:23" ht="13.5" customHeight="1" x14ac:dyDescent="0.35">
      <c r="A675" s="175">
        <v>0.41666666666666702</v>
      </c>
      <c r="B675" s="115">
        <v>12</v>
      </c>
      <c r="C675" s="115">
        <v>0</v>
      </c>
      <c r="D675" s="115">
        <v>1</v>
      </c>
      <c r="E675" s="115">
        <v>3</v>
      </c>
      <c r="F675" s="115">
        <v>7</v>
      </c>
      <c r="G675" s="115">
        <v>1</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20.8</v>
      </c>
      <c r="W675" s="115">
        <v>24.9</v>
      </c>
    </row>
    <row r="676" spans="1:23" ht="13.5" customHeight="1" x14ac:dyDescent="0.35">
      <c r="A676" s="175">
        <v>0.42708333333333298</v>
      </c>
      <c r="B676" s="115">
        <v>7</v>
      </c>
      <c r="C676" s="115">
        <v>0</v>
      </c>
      <c r="D676" s="115">
        <v>0</v>
      </c>
      <c r="E676" s="115">
        <v>2</v>
      </c>
      <c r="F676" s="115">
        <v>4</v>
      </c>
      <c r="G676" s="115">
        <v>1</v>
      </c>
      <c r="H676" s="115">
        <v>0</v>
      </c>
      <c r="I676" s="115">
        <v>0</v>
      </c>
      <c r="J676" s="115">
        <v>0</v>
      </c>
      <c r="K676" s="115">
        <v>0</v>
      </c>
      <c r="L676" s="115">
        <v>0</v>
      </c>
      <c r="M676" s="115">
        <v>0</v>
      </c>
      <c r="N676" s="115">
        <v>0</v>
      </c>
      <c r="O676" s="115">
        <v>0</v>
      </c>
      <c r="P676" s="115">
        <v>0</v>
      </c>
      <c r="Q676" s="115">
        <v>0</v>
      </c>
      <c r="R676" s="115">
        <v>0</v>
      </c>
      <c r="S676" s="115">
        <v>0</v>
      </c>
      <c r="T676" s="115">
        <v>0</v>
      </c>
      <c r="U676" s="115">
        <v>0</v>
      </c>
      <c r="V676" s="115">
        <v>22.9</v>
      </c>
      <c r="W676" s="115" t="s">
        <v>101</v>
      </c>
    </row>
    <row r="677" spans="1:23" ht="13.5" customHeight="1" x14ac:dyDescent="0.35">
      <c r="A677" s="175">
        <v>0.4375</v>
      </c>
      <c r="B677" s="115">
        <v>11</v>
      </c>
      <c r="C677" s="115">
        <v>0</v>
      </c>
      <c r="D677" s="115">
        <v>1</v>
      </c>
      <c r="E677" s="115">
        <v>2</v>
      </c>
      <c r="F677" s="115">
        <v>6</v>
      </c>
      <c r="G677" s="115">
        <v>1</v>
      </c>
      <c r="H677" s="115">
        <v>1</v>
      </c>
      <c r="I677" s="115">
        <v>0</v>
      </c>
      <c r="J677" s="115">
        <v>0</v>
      </c>
      <c r="K677" s="115">
        <v>0</v>
      </c>
      <c r="L677" s="115">
        <v>0</v>
      </c>
      <c r="M677" s="115">
        <v>0</v>
      </c>
      <c r="N677" s="115">
        <v>0</v>
      </c>
      <c r="O677" s="115">
        <v>0</v>
      </c>
      <c r="P677" s="115">
        <v>0</v>
      </c>
      <c r="Q677" s="115">
        <v>0</v>
      </c>
      <c r="R677" s="115">
        <v>0</v>
      </c>
      <c r="S677" s="115">
        <v>0</v>
      </c>
      <c r="T677" s="115">
        <v>0</v>
      </c>
      <c r="U677" s="115">
        <v>0</v>
      </c>
      <c r="V677" s="115">
        <v>21.8</v>
      </c>
      <c r="W677" s="115">
        <v>26.8</v>
      </c>
    </row>
    <row r="678" spans="1:23" ht="13.5" customHeight="1" x14ac:dyDescent="0.35">
      <c r="A678" s="175">
        <v>0.44791666666666702</v>
      </c>
      <c r="B678" s="115">
        <v>18</v>
      </c>
      <c r="C678" s="115">
        <v>0</v>
      </c>
      <c r="D678" s="115">
        <v>3</v>
      </c>
      <c r="E678" s="115">
        <v>6</v>
      </c>
      <c r="F678" s="115">
        <v>6</v>
      </c>
      <c r="G678" s="115">
        <v>3</v>
      </c>
      <c r="H678" s="115">
        <v>0</v>
      </c>
      <c r="I678" s="115">
        <v>0</v>
      </c>
      <c r="J678" s="115">
        <v>0</v>
      </c>
      <c r="K678" s="115">
        <v>0</v>
      </c>
      <c r="L678" s="115">
        <v>0</v>
      </c>
      <c r="M678" s="115">
        <v>0</v>
      </c>
      <c r="N678" s="115">
        <v>0</v>
      </c>
      <c r="O678" s="115">
        <v>0</v>
      </c>
      <c r="P678" s="115">
        <v>0</v>
      </c>
      <c r="Q678" s="115">
        <v>0</v>
      </c>
      <c r="R678" s="115">
        <v>0</v>
      </c>
      <c r="S678" s="115">
        <v>0</v>
      </c>
      <c r="T678" s="115">
        <v>0</v>
      </c>
      <c r="U678" s="115">
        <v>0</v>
      </c>
      <c r="V678" s="115">
        <v>20.7</v>
      </c>
      <c r="W678" s="115">
        <v>26.3</v>
      </c>
    </row>
    <row r="679" spans="1:23" ht="13.5" customHeight="1" x14ac:dyDescent="0.35">
      <c r="A679" s="175">
        <v>0.45833333333333298</v>
      </c>
      <c r="B679" s="115">
        <v>14</v>
      </c>
      <c r="C679" s="115">
        <v>0</v>
      </c>
      <c r="D679" s="115">
        <v>1</v>
      </c>
      <c r="E679" s="115">
        <v>6</v>
      </c>
      <c r="F679" s="115">
        <v>6</v>
      </c>
      <c r="G679" s="115">
        <v>1</v>
      </c>
      <c r="H679" s="115">
        <v>0</v>
      </c>
      <c r="I679" s="115">
        <v>0</v>
      </c>
      <c r="J679" s="115">
        <v>0</v>
      </c>
      <c r="K679" s="115">
        <v>0</v>
      </c>
      <c r="L679" s="115">
        <v>0</v>
      </c>
      <c r="M679" s="115">
        <v>0</v>
      </c>
      <c r="N679" s="115">
        <v>0</v>
      </c>
      <c r="O679" s="115">
        <v>0</v>
      </c>
      <c r="P679" s="115">
        <v>0</v>
      </c>
      <c r="Q679" s="115">
        <v>0</v>
      </c>
      <c r="R679" s="115">
        <v>0</v>
      </c>
      <c r="S679" s="115">
        <v>0</v>
      </c>
      <c r="T679" s="115">
        <v>0</v>
      </c>
      <c r="U679" s="115">
        <v>0</v>
      </c>
      <c r="V679" s="115">
        <v>19.5</v>
      </c>
      <c r="W679" s="115">
        <v>24.4</v>
      </c>
    </row>
    <row r="680" spans="1:23" ht="13.5" customHeight="1" x14ac:dyDescent="0.35">
      <c r="A680" s="175">
        <v>0.46875</v>
      </c>
      <c r="B680" s="115">
        <v>20</v>
      </c>
      <c r="C680" s="115">
        <v>0</v>
      </c>
      <c r="D680" s="115">
        <v>3</v>
      </c>
      <c r="E680" s="115">
        <v>8</v>
      </c>
      <c r="F680" s="115">
        <v>8</v>
      </c>
      <c r="G680" s="115">
        <v>1</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19.600000000000001</v>
      </c>
      <c r="W680" s="115">
        <v>24.1</v>
      </c>
    </row>
    <row r="681" spans="1:23" ht="13.5" customHeight="1" x14ac:dyDescent="0.35">
      <c r="A681" s="175">
        <v>0.47916666666666702</v>
      </c>
      <c r="B681" s="115">
        <v>12</v>
      </c>
      <c r="C681" s="115">
        <v>0</v>
      </c>
      <c r="D681" s="115">
        <v>2</v>
      </c>
      <c r="E681" s="115">
        <v>5</v>
      </c>
      <c r="F681" s="115">
        <v>2</v>
      </c>
      <c r="G681" s="115">
        <v>3</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19.3</v>
      </c>
      <c r="W681" s="115">
        <v>25.9</v>
      </c>
    </row>
    <row r="682" spans="1:23" ht="13.5" customHeight="1" x14ac:dyDescent="0.35">
      <c r="A682" s="175">
        <v>0.48958333333333298</v>
      </c>
      <c r="B682" s="115">
        <v>12</v>
      </c>
      <c r="C682" s="115">
        <v>1</v>
      </c>
      <c r="D682" s="115">
        <v>1</v>
      </c>
      <c r="E682" s="115">
        <v>2</v>
      </c>
      <c r="F682" s="115">
        <v>5</v>
      </c>
      <c r="G682" s="115">
        <v>3</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20.6</v>
      </c>
      <c r="W682" s="115">
        <v>26</v>
      </c>
    </row>
    <row r="683" spans="1:23" ht="13.5" customHeight="1" x14ac:dyDescent="0.35">
      <c r="A683" s="175">
        <v>0.5</v>
      </c>
      <c r="B683" s="115">
        <v>12</v>
      </c>
      <c r="C683" s="115">
        <v>0</v>
      </c>
      <c r="D683" s="115">
        <v>2</v>
      </c>
      <c r="E683" s="115">
        <v>3</v>
      </c>
      <c r="F683" s="115">
        <v>6</v>
      </c>
      <c r="G683" s="115">
        <v>1</v>
      </c>
      <c r="H683" s="115">
        <v>0</v>
      </c>
      <c r="I683" s="115">
        <v>0</v>
      </c>
      <c r="J683" s="115">
        <v>0</v>
      </c>
      <c r="K683" s="115">
        <v>0</v>
      </c>
      <c r="L683" s="115">
        <v>0</v>
      </c>
      <c r="M683" s="115">
        <v>0</v>
      </c>
      <c r="N683" s="115">
        <v>0</v>
      </c>
      <c r="O683" s="115">
        <v>0</v>
      </c>
      <c r="P683" s="115">
        <v>0</v>
      </c>
      <c r="Q683" s="115">
        <v>0</v>
      </c>
      <c r="R683" s="115">
        <v>0</v>
      </c>
      <c r="S683" s="115">
        <v>0</v>
      </c>
      <c r="T683" s="115">
        <v>0</v>
      </c>
      <c r="U683" s="115">
        <v>0</v>
      </c>
      <c r="V683" s="115">
        <v>19.7</v>
      </c>
      <c r="W683" s="115">
        <v>23.5</v>
      </c>
    </row>
    <row r="684" spans="1:23" ht="13.5" customHeight="1" x14ac:dyDescent="0.35">
      <c r="A684" s="175">
        <v>0.51041666666666696</v>
      </c>
      <c r="B684" s="115">
        <v>16</v>
      </c>
      <c r="C684" s="115">
        <v>0</v>
      </c>
      <c r="D684" s="115">
        <v>1</v>
      </c>
      <c r="E684" s="115">
        <v>6</v>
      </c>
      <c r="F684" s="115">
        <v>4</v>
      </c>
      <c r="G684" s="115">
        <v>3</v>
      </c>
      <c r="H684" s="115">
        <v>0</v>
      </c>
      <c r="I684" s="115">
        <v>2</v>
      </c>
      <c r="J684" s="115">
        <v>0</v>
      </c>
      <c r="K684" s="115">
        <v>0</v>
      </c>
      <c r="L684" s="115">
        <v>0</v>
      </c>
      <c r="M684" s="115">
        <v>0</v>
      </c>
      <c r="N684" s="115">
        <v>0</v>
      </c>
      <c r="O684" s="115">
        <v>0</v>
      </c>
      <c r="P684" s="115">
        <v>0</v>
      </c>
      <c r="Q684" s="115">
        <v>0</v>
      </c>
      <c r="R684" s="115">
        <v>0</v>
      </c>
      <c r="S684" s="115">
        <v>0</v>
      </c>
      <c r="T684" s="115">
        <v>0</v>
      </c>
      <c r="U684" s="115">
        <v>0</v>
      </c>
      <c r="V684" s="115">
        <v>22.8</v>
      </c>
      <c r="W684" s="115">
        <v>31.2</v>
      </c>
    </row>
    <row r="685" spans="1:23" ht="13.5" customHeight="1" x14ac:dyDescent="0.35">
      <c r="A685" s="175">
        <v>0.52083333333333304</v>
      </c>
      <c r="B685" s="115">
        <v>21</v>
      </c>
      <c r="C685" s="115">
        <v>0</v>
      </c>
      <c r="D685" s="115">
        <v>3</v>
      </c>
      <c r="E685" s="115">
        <v>12</v>
      </c>
      <c r="F685" s="115">
        <v>6</v>
      </c>
      <c r="G685" s="115">
        <v>0</v>
      </c>
      <c r="H685" s="115">
        <v>0</v>
      </c>
      <c r="I685" s="115">
        <v>0</v>
      </c>
      <c r="J685" s="115">
        <v>0</v>
      </c>
      <c r="K685" s="115">
        <v>0</v>
      </c>
      <c r="L685" s="115">
        <v>0</v>
      </c>
      <c r="M685" s="115">
        <v>0</v>
      </c>
      <c r="N685" s="115">
        <v>0</v>
      </c>
      <c r="O685" s="115">
        <v>0</v>
      </c>
      <c r="P685" s="115">
        <v>0</v>
      </c>
      <c r="Q685" s="115">
        <v>0</v>
      </c>
      <c r="R685" s="115">
        <v>0</v>
      </c>
      <c r="S685" s="115">
        <v>0</v>
      </c>
      <c r="T685" s="115">
        <v>0</v>
      </c>
      <c r="U685" s="115">
        <v>0</v>
      </c>
      <c r="V685" s="115">
        <v>18.8</v>
      </c>
      <c r="W685" s="115">
        <v>22.6</v>
      </c>
    </row>
    <row r="686" spans="1:23" ht="13.5" customHeight="1" x14ac:dyDescent="0.35">
      <c r="A686" s="175">
        <v>0.53125</v>
      </c>
      <c r="B686" s="115">
        <v>16</v>
      </c>
      <c r="C686" s="115">
        <v>0</v>
      </c>
      <c r="D686" s="115">
        <v>0</v>
      </c>
      <c r="E686" s="115">
        <v>6</v>
      </c>
      <c r="F686" s="115">
        <v>7</v>
      </c>
      <c r="G686" s="115">
        <v>3</v>
      </c>
      <c r="H686" s="115">
        <v>0</v>
      </c>
      <c r="I686" s="115">
        <v>0</v>
      </c>
      <c r="J686" s="115">
        <v>0</v>
      </c>
      <c r="K686" s="115">
        <v>0</v>
      </c>
      <c r="L686" s="115">
        <v>0</v>
      </c>
      <c r="M686" s="115">
        <v>0</v>
      </c>
      <c r="N686" s="115">
        <v>0</v>
      </c>
      <c r="O686" s="115">
        <v>0</v>
      </c>
      <c r="P686" s="115">
        <v>0</v>
      </c>
      <c r="Q686" s="115">
        <v>0</v>
      </c>
      <c r="R686" s="115">
        <v>0</v>
      </c>
      <c r="S686" s="115">
        <v>0</v>
      </c>
      <c r="T686" s="115">
        <v>0</v>
      </c>
      <c r="U686" s="115">
        <v>0</v>
      </c>
      <c r="V686" s="115">
        <v>21.2</v>
      </c>
      <c r="W686" s="115">
        <v>25.2</v>
      </c>
    </row>
    <row r="687" spans="1:23" ht="13.5" customHeight="1" x14ac:dyDescent="0.35">
      <c r="A687" s="175">
        <v>0.54166666666666696</v>
      </c>
      <c r="B687" s="115">
        <v>24</v>
      </c>
      <c r="C687" s="115">
        <v>1</v>
      </c>
      <c r="D687" s="115">
        <v>3</v>
      </c>
      <c r="E687" s="115">
        <v>13</v>
      </c>
      <c r="F687" s="115">
        <v>4</v>
      </c>
      <c r="G687" s="115">
        <v>3</v>
      </c>
      <c r="H687" s="115">
        <v>0</v>
      </c>
      <c r="I687" s="115">
        <v>0</v>
      </c>
      <c r="J687" s="115">
        <v>0</v>
      </c>
      <c r="K687" s="115">
        <v>0</v>
      </c>
      <c r="L687" s="115">
        <v>0</v>
      </c>
      <c r="M687" s="115">
        <v>0</v>
      </c>
      <c r="N687" s="115">
        <v>0</v>
      </c>
      <c r="O687" s="115">
        <v>0</v>
      </c>
      <c r="P687" s="115">
        <v>0</v>
      </c>
      <c r="Q687" s="115">
        <v>0</v>
      </c>
      <c r="R687" s="115">
        <v>0</v>
      </c>
      <c r="S687" s="115">
        <v>0</v>
      </c>
      <c r="T687" s="115">
        <v>0</v>
      </c>
      <c r="U687" s="115">
        <v>0</v>
      </c>
      <c r="V687" s="115">
        <v>18.600000000000001</v>
      </c>
      <c r="W687" s="115">
        <v>24.5</v>
      </c>
    </row>
    <row r="688" spans="1:23" ht="13.5" customHeight="1" x14ac:dyDescent="0.35">
      <c r="A688" s="175">
        <v>0.55208333333333304</v>
      </c>
      <c r="B688" s="115">
        <v>16</v>
      </c>
      <c r="C688" s="115">
        <v>1</v>
      </c>
      <c r="D688" s="115">
        <v>3</v>
      </c>
      <c r="E688" s="115">
        <v>4</v>
      </c>
      <c r="F688" s="115">
        <v>6</v>
      </c>
      <c r="G688" s="115">
        <v>1</v>
      </c>
      <c r="H688" s="115">
        <v>1</v>
      </c>
      <c r="I688" s="115">
        <v>0</v>
      </c>
      <c r="J688" s="115">
        <v>0</v>
      </c>
      <c r="K688" s="115">
        <v>0</v>
      </c>
      <c r="L688" s="115">
        <v>0</v>
      </c>
      <c r="M688" s="115">
        <v>0</v>
      </c>
      <c r="N688" s="115">
        <v>0</v>
      </c>
      <c r="O688" s="115">
        <v>0</v>
      </c>
      <c r="P688" s="115">
        <v>0</v>
      </c>
      <c r="Q688" s="115">
        <v>0</v>
      </c>
      <c r="R688" s="115">
        <v>0</v>
      </c>
      <c r="S688" s="115">
        <v>0</v>
      </c>
      <c r="T688" s="115">
        <v>0</v>
      </c>
      <c r="U688" s="115">
        <v>0</v>
      </c>
      <c r="V688" s="115">
        <v>19</v>
      </c>
      <c r="W688" s="115">
        <v>25.4</v>
      </c>
    </row>
    <row r="689" spans="1:23" ht="13.5" customHeight="1" x14ac:dyDescent="0.35">
      <c r="A689" s="175">
        <v>0.5625</v>
      </c>
      <c r="B689" s="115">
        <v>17</v>
      </c>
      <c r="C689" s="115">
        <v>0</v>
      </c>
      <c r="D689" s="115">
        <v>1</v>
      </c>
      <c r="E689" s="115">
        <v>2</v>
      </c>
      <c r="F689" s="115">
        <v>12</v>
      </c>
      <c r="G689" s="115">
        <v>2</v>
      </c>
      <c r="H689" s="115">
        <v>0</v>
      </c>
      <c r="I689" s="115">
        <v>0</v>
      </c>
      <c r="J689" s="115">
        <v>0</v>
      </c>
      <c r="K689" s="115">
        <v>0</v>
      </c>
      <c r="L689" s="115">
        <v>0</v>
      </c>
      <c r="M689" s="115">
        <v>0</v>
      </c>
      <c r="N689" s="115">
        <v>0</v>
      </c>
      <c r="O689" s="115">
        <v>0</v>
      </c>
      <c r="P689" s="115">
        <v>0</v>
      </c>
      <c r="Q689" s="115">
        <v>0</v>
      </c>
      <c r="R689" s="115">
        <v>0</v>
      </c>
      <c r="S689" s="115">
        <v>0</v>
      </c>
      <c r="T689" s="115">
        <v>0</v>
      </c>
      <c r="U689" s="115">
        <v>0</v>
      </c>
      <c r="V689" s="115">
        <v>21.8</v>
      </c>
      <c r="W689" s="115">
        <v>24.9</v>
      </c>
    </row>
    <row r="690" spans="1:23" ht="13.5" customHeight="1" x14ac:dyDescent="0.35">
      <c r="A690" s="175">
        <v>0.57291666666666696</v>
      </c>
      <c r="B690" s="115">
        <v>13</v>
      </c>
      <c r="C690" s="115">
        <v>0</v>
      </c>
      <c r="D690" s="115">
        <v>0</v>
      </c>
      <c r="E690" s="115">
        <v>1</v>
      </c>
      <c r="F690" s="115">
        <v>6</v>
      </c>
      <c r="G690" s="115">
        <v>5</v>
      </c>
      <c r="H690" s="115">
        <v>0</v>
      </c>
      <c r="I690" s="115">
        <v>1</v>
      </c>
      <c r="J690" s="115">
        <v>0</v>
      </c>
      <c r="K690" s="115">
        <v>0</v>
      </c>
      <c r="L690" s="115">
        <v>0</v>
      </c>
      <c r="M690" s="115">
        <v>0</v>
      </c>
      <c r="N690" s="115">
        <v>0</v>
      </c>
      <c r="O690" s="115">
        <v>0</v>
      </c>
      <c r="P690" s="115">
        <v>0</v>
      </c>
      <c r="Q690" s="115">
        <v>0</v>
      </c>
      <c r="R690" s="115">
        <v>0</v>
      </c>
      <c r="S690" s="115">
        <v>0</v>
      </c>
      <c r="T690" s="115">
        <v>0</v>
      </c>
      <c r="U690" s="115">
        <v>0</v>
      </c>
      <c r="V690" s="115">
        <v>25.2</v>
      </c>
      <c r="W690" s="115">
        <v>29.8</v>
      </c>
    </row>
    <row r="691" spans="1:23" ht="13.5" customHeight="1" x14ac:dyDescent="0.35">
      <c r="A691" s="175">
        <v>0.58333333333333304</v>
      </c>
      <c r="B691" s="115">
        <v>11</v>
      </c>
      <c r="C691" s="115">
        <v>0</v>
      </c>
      <c r="D691" s="115">
        <v>1</v>
      </c>
      <c r="E691" s="115">
        <v>2</v>
      </c>
      <c r="F691" s="115">
        <v>5</v>
      </c>
      <c r="G691" s="115">
        <v>3</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21.8</v>
      </c>
      <c r="W691" s="115">
        <v>27.1</v>
      </c>
    </row>
    <row r="692" spans="1:23" ht="13.5" customHeight="1" x14ac:dyDescent="0.35">
      <c r="A692" s="175">
        <v>0.59375</v>
      </c>
      <c r="B692" s="115">
        <v>15</v>
      </c>
      <c r="C692" s="115">
        <v>0</v>
      </c>
      <c r="D692" s="115">
        <v>2</v>
      </c>
      <c r="E692" s="115">
        <v>6</v>
      </c>
      <c r="F692" s="115">
        <v>6</v>
      </c>
      <c r="G692" s="115">
        <v>1</v>
      </c>
      <c r="H692" s="115">
        <v>0</v>
      </c>
      <c r="I692" s="115">
        <v>0</v>
      </c>
      <c r="J692" s="115">
        <v>0</v>
      </c>
      <c r="K692" s="115">
        <v>0</v>
      </c>
      <c r="L692" s="115">
        <v>0</v>
      </c>
      <c r="M692" s="115">
        <v>0</v>
      </c>
      <c r="N692" s="115">
        <v>0</v>
      </c>
      <c r="O692" s="115">
        <v>0</v>
      </c>
      <c r="P692" s="115">
        <v>0</v>
      </c>
      <c r="Q692" s="115">
        <v>0</v>
      </c>
      <c r="R692" s="115">
        <v>0</v>
      </c>
      <c r="S692" s="115">
        <v>0</v>
      </c>
      <c r="T692" s="115">
        <v>0</v>
      </c>
      <c r="U692" s="115">
        <v>0</v>
      </c>
      <c r="V692" s="115">
        <v>19.2</v>
      </c>
      <c r="W692" s="115">
        <v>23.2</v>
      </c>
    </row>
    <row r="693" spans="1:23" ht="13.5" customHeight="1" x14ac:dyDescent="0.35">
      <c r="A693" s="175">
        <v>0.60416666666666696</v>
      </c>
      <c r="B693" s="115">
        <v>22</v>
      </c>
      <c r="C693" s="115">
        <v>0</v>
      </c>
      <c r="D693" s="115">
        <v>3</v>
      </c>
      <c r="E693" s="115">
        <v>5</v>
      </c>
      <c r="F693" s="115">
        <v>11</v>
      </c>
      <c r="G693" s="115">
        <v>3</v>
      </c>
      <c r="H693" s="115">
        <v>0</v>
      </c>
      <c r="I693" s="115">
        <v>0</v>
      </c>
      <c r="J693" s="115">
        <v>0</v>
      </c>
      <c r="K693" s="115">
        <v>0</v>
      </c>
      <c r="L693" s="115">
        <v>0</v>
      </c>
      <c r="M693" s="115">
        <v>0</v>
      </c>
      <c r="N693" s="115">
        <v>0</v>
      </c>
      <c r="O693" s="115">
        <v>0</v>
      </c>
      <c r="P693" s="115">
        <v>0</v>
      </c>
      <c r="Q693" s="115">
        <v>0</v>
      </c>
      <c r="R693" s="115">
        <v>0</v>
      </c>
      <c r="S693" s="115">
        <v>0</v>
      </c>
      <c r="T693" s="115">
        <v>0</v>
      </c>
      <c r="U693" s="115">
        <v>0</v>
      </c>
      <c r="V693" s="115">
        <v>20.7</v>
      </c>
      <c r="W693" s="115">
        <v>25.4</v>
      </c>
    </row>
    <row r="694" spans="1:23" ht="13.5" customHeight="1" x14ac:dyDescent="0.35">
      <c r="A694" s="175">
        <v>0.61458333333333304</v>
      </c>
      <c r="B694" s="115">
        <v>21</v>
      </c>
      <c r="C694" s="115">
        <v>0</v>
      </c>
      <c r="D694" s="115">
        <v>0</v>
      </c>
      <c r="E694" s="115">
        <v>9</v>
      </c>
      <c r="F694" s="115">
        <v>9</v>
      </c>
      <c r="G694" s="115">
        <v>3</v>
      </c>
      <c r="H694" s="115">
        <v>0</v>
      </c>
      <c r="I694" s="115">
        <v>0</v>
      </c>
      <c r="J694" s="115">
        <v>0</v>
      </c>
      <c r="K694" s="115">
        <v>0</v>
      </c>
      <c r="L694" s="115">
        <v>0</v>
      </c>
      <c r="M694" s="115">
        <v>0</v>
      </c>
      <c r="N694" s="115">
        <v>0</v>
      </c>
      <c r="O694" s="115">
        <v>0</v>
      </c>
      <c r="P694" s="115">
        <v>0</v>
      </c>
      <c r="Q694" s="115">
        <v>0</v>
      </c>
      <c r="R694" s="115">
        <v>0</v>
      </c>
      <c r="S694" s="115">
        <v>0</v>
      </c>
      <c r="T694" s="115">
        <v>0</v>
      </c>
      <c r="U694" s="115">
        <v>0</v>
      </c>
      <c r="V694" s="115">
        <v>21.2</v>
      </c>
      <c r="W694" s="115">
        <v>24.8</v>
      </c>
    </row>
    <row r="695" spans="1:23" ht="13.5" customHeight="1" x14ac:dyDescent="0.35">
      <c r="A695" s="175">
        <v>0.625</v>
      </c>
      <c r="B695" s="115">
        <v>18</v>
      </c>
      <c r="C695" s="115">
        <v>0</v>
      </c>
      <c r="D695" s="115">
        <v>0</v>
      </c>
      <c r="E695" s="115">
        <v>4</v>
      </c>
      <c r="F695" s="115">
        <v>10</v>
      </c>
      <c r="G695" s="115">
        <v>3</v>
      </c>
      <c r="H695" s="115">
        <v>0</v>
      </c>
      <c r="I695" s="115">
        <v>1</v>
      </c>
      <c r="J695" s="115">
        <v>0</v>
      </c>
      <c r="K695" s="115">
        <v>0</v>
      </c>
      <c r="L695" s="115">
        <v>0</v>
      </c>
      <c r="M695" s="115">
        <v>0</v>
      </c>
      <c r="N695" s="115">
        <v>0</v>
      </c>
      <c r="O695" s="115">
        <v>0</v>
      </c>
      <c r="P695" s="115">
        <v>0</v>
      </c>
      <c r="Q695" s="115">
        <v>0</v>
      </c>
      <c r="R695" s="115">
        <v>0</v>
      </c>
      <c r="S695" s="115">
        <v>0</v>
      </c>
      <c r="T695" s="115">
        <v>0</v>
      </c>
      <c r="U695" s="115">
        <v>0</v>
      </c>
      <c r="V695" s="115">
        <v>22.4</v>
      </c>
      <c r="W695" s="115">
        <v>27</v>
      </c>
    </row>
    <row r="696" spans="1:23" ht="13.5" customHeight="1" x14ac:dyDescent="0.35">
      <c r="A696" s="175">
        <v>0.63541666666666696</v>
      </c>
      <c r="B696" s="115">
        <v>12</v>
      </c>
      <c r="C696" s="115">
        <v>0</v>
      </c>
      <c r="D696" s="115">
        <v>0</v>
      </c>
      <c r="E696" s="115">
        <v>4</v>
      </c>
      <c r="F696" s="115">
        <v>7</v>
      </c>
      <c r="G696" s="115">
        <v>1</v>
      </c>
      <c r="H696" s="115">
        <v>0</v>
      </c>
      <c r="I696" s="115">
        <v>0</v>
      </c>
      <c r="J696" s="115">
        <v>0</v>
      </c>
      <c r="K696" s="115">
        <v>0</v>
      </c>
      <c r="L696" s="115">
        <v>0</v>
      </c>
      <c r="M696" s="115">
        <v>0</v>
      </c>
      <c r="N696" s="115">
        <v>0</v>
      </c>
      <c r="O696" s="115">
        <v>0</v>
      </c>
      <c r="P696" s="115">
        <v>0</v>
      </c>
      <c r="Q696" s="115">
        <v>0</v>
      </c>
      <c r="R696" s="115">
        <v>0</v>
      </c>
      <c r="S696" s="115">
        <v>0</v>
      </c>
      <c r="T696" s="115">
        <v>0</v>
      </c>
      <c r="U696" s="115">
        <v>0</v>
      </c>
      <c r="V696" s="115">
        <v>21.1</v>
      </c>
      <c r="W696" s="115">
        <v>24</v>
      </c>
    </row>
    <row r="697" spans="1:23" ht="13.5" customHeight="1" x14ac:dyDescent="0.35">
      <c r="A697" s="175">
        <v>0.64583333333333304</v>
      </c>
      <c r="B697" s="115">
        <v>23</v>
      </c>
      <c r="C697" s="115">
        <v>0</v>
      </c>
      <c r="D697" s="115">
        <v>3</v>
      </c>
      <c r="E697" s="115">
        <v>9</v>
      </c>
      <c r="F697" s="115">
        <v>8</v>
      </c>
      <c r="G697" s="115">
        <v>3</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19.7</v>
      </c>
      <c r="W697" s="115">
        <v>24.9</v>
      </c>
    </row>
    <row r="698" spans="1:23" ht="13.5" customHeight="1" x14ac:dyDescent="0.35">
      <c r="A698" s="175">
        <v>0.65625</v>
      </c>
      <c r="B698" s="115">
        <v>11</v>
      </c>
      <c r="C698" s="115">
        <v>0</v>
      </c>
      <c r="D698" s="115">
        <v>2</v>
      </c>
      <c r="E698" s="115">
        <v>2</v>
      </c>
      <c r="F698" s="115">
        <v>5</v>
      </c>
      <c r="G698" s="115">
        <v>2</v>
      </c>
      <c r="H698" s="115">
        <v>0</v>
      </c>
      <c r="I698" s="115">
        <v>0</v>
      </c>
      <c r="J698" s="115">
        <v>0</v>
      </c>
      <c r="K698" s="115">
        <v>0</v>
      </c>
      <c r="L698" s="115">
        <v>0</v>
      </c>
      <c r="M698" s="115">
        <v>0</v>
      </c>
      <c r="N698" s="115">
        <v>0</v>
      </c>
      <c r="O698" s="115">
        <v>0</v>
      </c>
      <c r="P698" s="115">
        <v>0</v>
      </c>
      <c r="Q698" s="115">
        <v>0</v>
      </c>
      <c r="R698" s="115">
        <v>0</v>
      </c>
      <c r="S698" s="115">
        <v>0</v>
      </c>
      <c r="T698" s="115">
        <v>0</v>
      </c>
      <c r="U698" s="115">
        <v>0</v>
      </c>
      <c r="V698" s="115">
        <v>21.2</v>
      </c>
      <c r="W698" s="115">
        <v>26.2</v>
      </c>
    </row>
    <row r="699" spans="1:23" ht="13.5" customHeight="1" x14ac:dyDescent="0.35">
      <c r="A699" s="175">
        <v>0.66666666666666696</v>
      </c>
      <c r="B699" s="115">
        <v>14</v>
      </c>
      <c r="C699" s="115">
        <v>0</v>
      </c>
      <c r="D699" s="115">
        <v>2</v>
      </c>
      <c r="E699" s="115">
        <v>5</v>
      </c>
      <c r="F699" s="115">
        <v>5</v>
      </c>
      <c r="G699" s="115">
        <v>1</v>
      </c>
      <c r="H699" s="115">
        <v>0</v>
      </c>
      <c r="I699" s="115">
        <v>0</v>
      </c>
      <c r="J699" s="115">
        <v>0</v>
      </c>
      <c r="K699" s="115">
        <v>1</v>
      </c>
      <c r="L699" s="115">
        <v>0</v>
      </c>
      <c r="M699" s="115">
        <v>0</v>
      </c>
      <c r="N699" s="115">
        <v>0</v>
      </c>
      <c r="O699" s="115">
        <v>0</v>
      </c>
      <c r="P699" s="115">
        <v>0</v>
      </c>
      <c r="Q699" s="115">
        <v>0</v>
      </c>
      <c r="R699" s="115">
        <v>0</v>
      </c>
      <c r="S699" s="115">
        <v>0</v>
      </c>
      <c r="T699" s="115">
        <v>0</v>
      </c>
      <c r="U699" s="115">
        <v>0</v>
      </c>
      <c r="V699" s="115">
        <v>20.8</v>
      </c>
      <c r="W699" s="115">
        <v>25.4</v>
      </c>
    </row>
    <row r="700" spans="1:23" ht="13.5" customHeight="1" x14ac:dyDescent="0.35">
      <c r="A700" s="175">
        <v>0.67708333333333304</v>
      </c>
      <c r="B700" s="115">
        <v>20</v>
      </c>
      <c r="C700" s="115">
        <v>0</v>
      </c>
      <c r="D700" s="115">
        <v>3</v>
      </c>
      <c r="E700" s="115">
        <v>6</v>
      </c>
      <c r="F700" s="115">
        <v>10</v>
      </c>
      <c r="G700" s="115">
        <v>1</v>
      </c>
      <c r="H700" s="115">
        <v>0</v>
      </c>
      <c r="I700" s="115">
        <v>0</v>
      </c>
      <c r="J700" s="115">
        <v>0</v>
      </c>
      <c r="K700" s="115">
        <v>0</v>
      </c>
      <c r="L700" s="115">
        <v>0</v>
      </c>
      <c r="M700" s="115">
        <v>0</v>
      </c>
      <c r="N700" s="115">
        <v>0</v>
      </c>
      <c r="O700" s="115">
        <v>0</v>
      </c>
      <c r="P700" s="115">
        <v>0</v>
      </c>
      <c r="Q700" s="115">
        <v>0</v>
      </c>
      <c r="R700" s="115">
        <v>0</v>
      </c>
      <c r="S700" s="115">
        <v>0</v>
      </c>
      <c r="T700" s="115">
        <v>0</v>
      </c>
      <c r="U700" s="115">
        <v>0</v>
      </c>
      <c r="V700" s="115">
        <v>19.8</v>
      </c>
      <c r="W700" s="115">
        <v>23.7</v>
      </c>
    </row>
    <row r="701" spans="1:23" ht="13.5" customHeight="1" x14ac:dyDescent="0.35">
      <c r="A701" s="175">
        <v>0.6875</v>
      </c>
      <c r="B701" s="115">
        <v>26</v>
      </c>
      <c r="C701" s="115">
        <v>0</v>
      </c>
      <c r="D701" s="115">
        <v>3</v>
      </c>
      <c r="E701" s="115">
        <v>7</v>
      </c>
      <c r="F701" s="115">
        <v>14</v>
      </c>
      <c r="G701" s="115">
        <v>2</v>
      </c>
      <c r="H701" s="115">
        <v>0</v>
      </c>
      <c r="I701" s="115">
        <v>0</v>
      </c>
      <c r="J701" s="115">
        <v>0</v>
      </c>
      <c r="K701" s="115">
        <v>0</v>
      </c>
      <c r="L701" s="115">
        <v>0</v>
      </c>
      <c r="M701" s="115">
        <v>0</v>
      </c>
      <c r="N701" s="115">
        <v>0</v>
      </c>
      <c r="O701" s="115">
        <v>0</v>
      </c>
      <c r="P701" s="115">
        <v>0</v>
      </c>
      <c r="Q701" s="115">
        <v>0</v>
      </c>
      <c r="R701" s="115">
        <v>0</v>
      </c>
      <c r="S701" s="115">
        <v>0</v>
      </c>
      <c r="T701" s="115">
        <v>0</v>
      </c>
      <c r="U701" s="115">
        <v>0</v>
      </c>
      <c r="V701" s="115">
        <v>20.2</v>
      </c>
      <c r="W701" s="115">
        <v>23.7</v>
      </c>
    </row>
    <row r="702" spans="1:23" ht="13.5" customHeight="1" x14ac:dyDescent="0.35">
      <c r="A702" s="175">
        <v>0.69791666666666696</v>
      </c>
      <c r="B702" s="115">
        <v>20</v>
      </c>
      <c r="C702" s="115">
        <v>1</v>
      </c>
      <c r="D702" s="115">
        <v>1</v>
      </c>
      <c r="E702" s="115">
        <v>8</v>
      </c>
      <c r="F702" s="115">
        <v>8</v>
      </c>
      <c r="G702" s="115">
        <v>2</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19.7</v>
      </c>
      <c r="W702" s="115">
        <v>24.6</v>
      </c>
    </row>
    <row r="703" spans="1:23" ht="13.5" customHeight="1" x14ac:dyDescent="0.35">
      <c r="A703" s="175">
        <v>0.70833333333333304</v>
      </c>
      <c r="B703" s="115">
        <v>9</v>
      </c>
      <c r="C703" s="115">
        <v>0</v>
      </c>
      <c r="D703" s="115">
        <v>2</v>
      </c>
      <c r="E703" s="115">
        <v>1</v>
      </c>
      <c r="F703" s="115">
        <v>6</v>
      </c>
      <c r="G703" s="115">
        <v>0</v>
      </c>
      <c r="H703" s="115">
        <v>0</v>
      </c>
      <c r="I703" s="115">
        <v>0</v>
      </c>
      <c r="J703" s="115">
        <v>0</v>
      </c>
      <c r="K703" s="115">
        <v>0</v>
      </c>
      <c r="L703" s="115">
        <v>0</v>
      </c>
      <c r="M703" s="115">
        <v>0</v>
      </c>
      <c r="N703" s="115">
        <v>0</v>
      </c>
      <c r="O703" s="115">
        <v>0</v>
      </c>
      <c r="P703" s="115">
        <v>0</v>
      </c>
      <c r="Q703" s="115">
        <v>0</v>
      </c>
      <c r="R703" s="115">
        <v>0</v>
      </c>
      <c r="S703" s="115">
        <v>0</v>
      </c>
      <c r="T703" s="115">
        <v>0</v>
      </c>
      <c r="U703" s="115">
        <v>0</v>
      </c>
      <c r="V703" s="115">
        <v>18.399999999999999</v>
      </c>
      <c r="W703" s="115" t="s">
        <v>101</v>
      </c>
    </row>
    <row r="704" spans="1:23" ht="13.5" customHeight="1" x14ac:dyDescent="0.35">
      <c r="A704" s="175">
        <v>0.71875</v>
      </c>
      <c r="B704" s="115">
        <v>11</v>
      </c>
      <c r="C704" s="115">
        <v>0</v>
      </c>
      <c r="D704" s="115">
        <v>2</v>
      </c>
      <c r="E704" s="115">
        <v>2</v>
      </c>
      <c r="F704" s="115">
        <v>4</v>
      </c>
      <c r="G704" s="115">
        <v>3</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20.399999999999999</v>
      </c>
      <c r="W704" s="115">
        <v>26</v>
      </c>
    </row>
    <row r="705" spans="1:23" ht="13.5" customHeight="1" x14ac:dyDescent="0.35">
      <c r="A705" s="175">
        <v>0.72916666666666696</v>
      </c>
      <c r="B705" s="115">
        <v>15</v>
      </c>
      <c r="C705" s="115">
        <v>0</v>
      </c>
      <c r="D705" s="115">
        <v>0</v>
      </c>
      <c r="E705" s="115">
        <v>5</v>
      </c>
      <c r="F705" s="115">
        <v>8</v>
      </c>
      <c r="G705" s="115">
        <v>2</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v>21.2</v>
      </c>
      <c r="W705" s="115">
        <v>25.3</v>
      </c>
    </row>
    <row r="706" spans="1:23" ht="13.5" customHeight="1" x14ac:dyDescent="0.35">
      <c r="A706" s="175">
        <v>0.73958333333333304</v>
      </c>
      <c r="B706" s="115">
        <v>25</v>
      </c>
      <c r="C706" s="115">
        <v>1</v>
      </c>
      <c r="D706" s="115">
        <v>1</v>
      </c>
      <c r="E706" s="115">
        <v>11</v>
      </c>
      <c r="F706" s="115">
        <v>3</v>
      </c>
      <c r="G706" s="115">
        <v>8</v>
      </c>
      <c r="H706" s="115">
        <v>1</v>
      </c>
      <c r="I706" s="115">
        <v>0</v>
      </c>
      <c r="J706" s="115">
        <v>0</v>
      </c>
      <c r="K706" s="115">
        <v>0</v>
      </c>
      <c r="L706" s="115">
        <v>0</v>
      </c>
      <c r="M706" s="115">
        <v>0</v>
      </c>
      <c r="N706" s="115">
        <v>0</v>
      </c>
      <c r="O706" s="115">
        <v>0</v>
      </c>
      <c r="P706" s="115">
        <v>0</v>
      </c>
      <c r="Q706" s="115">
        <v>0</v>
      </c>
      <c r="R706" s="115">
        <v>0</v>
      </c>
      <c r="S706" s="115">
        <v>0</v>
      </c>
      <c r="T706" s="115">
        <v>0</v>
      </c>
      <c r="U706" s="115">
        <v>0</v>
      </c>
      <c r="V706" s="115">
        <v>20.7</v>
      </c>
      <c r="W706" s="115">
        <v>27.3</v>
      </c>
    </row>
    <row r="707" spans="1:23" ht="13.5" customHeight="1" x14ac:dyDescent="0.35">
      <c r="A707" s="175">
        <v>0.75</v>
      </c>
      <c r="B707" s="115">
        <v>13</v>
      </c>
      <c r="C707" s="115">
        <v>0</v>
      </c>
      <c r="D707" s="115">
        <v>0</v>
      </c>
      <c r="E707" s="115">
        <v>3</v>
      </c>
      <c r="F707" s="115">
        <v>3</v>
      </c>
      <c r="G707" s="115">
        <v>7</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23.4</v>
      </c>
      <c r="W707" s="115">
        <v>29.1</v>
      </c>
    </row>
    <row r="708" spans="1:23" ht="13.5" customHeight="1" x14ac:dyDescent="0.35">
      <c r="A708" s="175">
        <v>0.76041666666666696</v>
      </c>
      <c r="B708" s="115">
        <v>13</v>
      </c>
      <c r="C708" s="115">
        <v>0</v>
      </c>
      <c r="D708" s="115">
        <v>1</v>
      </c>
      <c r="E708" s="115">
        <v>7</v>
      </c>
      <c r="F708" s="115">
        <v>2</v>
      </c>
      <c r="G708" s="115">
        <v>2</v>
      </c>
      <c r="H708" s="115">
        <v>1</v>
      </c>
      <c r="I708" s="115">
        <v>0</v>
      </c>
      <c r="J708" s="115">
        <v>0</v>
      </c>
      <c r="K708" s="115">
        <v>0</v>
      </c>
      <c r="L708" s="115">
        <v>0</v>
      </c>
      <c r="M708" s="115">
        <v>0</v>
      </c>
      <c r="N708" s="115">
        <v>0</v>
      </c>
      <c r="O708" s="115">
        <v>0</v>
      </c>
      <c r="P708" s="115">
        <v>0</v>
      </c>
      <c r="Q708" s="115">
        <v>0</v>
      </c>
      <c r="R708" s="115">
        <v>0</v>
      </c>
      <c r="S708" s="115">
        <v>0</v>
      </c>
      <c r="T708" s="115">
        <v>0</v>
      </c>
      <c r="U708" s="115">
        <v>0</v>
      </c>
      <c r="V708" s="115">
        <v>20.7</v>
      </c>
      <c r="W708" s="115">
        <v>26.4</v>
      </c>
    </row>
    <row r="709" spans="1:23" ht="13.5" customHeight="1" x14ac:dyDescent="0.35">
      <c r="A709" s="175">
        <v>0.77083333333333304</v>
      </c>
      <c r="B709" s="115">
        <v>14</v>
      </c>
      <c r="C709" s="115">
        <v>0</v>
      </c>
      <c r="D709" s="115">
        <v>0</v>
      </c>
      <c r="E709" s="115">
        <v>7</v>
      </c>
      <c r="F709" s="115">
        <v>2</v>
      </c>
      <c r="G709" s="115">
        <v>5</v>
      </c>
      <c r="H709" s="115">
        <v>0</v>
      </c>
      <c r="I709" s="115">
        <v>0</v>
      </c>
      <c r="J709" s="115">
        <v>0</v>
      </c>
      <c r="K709" s="115">
        <v>0</v>
      </c>
      <c r="L709" s="115">
        <v>0</v>
      </c>
      <c r="M709" s="115">
        <v>0</v>
      </c>
      <c r="N709" s="115">
        <v>0</v>
      </c>
      <c r="O709" s="115">
        <v>0</v>
      </c>
      <c r="P709" s="115">
        <v>0</v>
      </c>
      <c r="Q709" s="115">
        <v>0</v>
      </c>
      <c r="R709" s="115">
        <v>0</v>
      </c>
      <c r="S709" s="115">
        <v>0</v>
      </c>
      <c r="T709" s="115">
        <v>0</v>
      </c>
      <c r="U709" s="115">
        <v>0</v>
      </c>
      <c r="V709" s="115">
        <v>22.1</v>
      </c>
      <c r="W709" s="115">
        <v>26.2</v>
      </c>
    </row>
    <row r="710" spans="1:23" ht="13.5" customHeight="1" x14ac:dyDescent="0.35">
      <c r="A710" s="175">
        <v>0.78125</v>
      </c>
      <c r="B710" s="115">
        <v>10</v>
      </c>
      <c r="C710" s="115">
        <v>0</v>
      </c>
      <c r="D710" s="115">
        <v>1</v>
      </c>
      <c r="E710" s="115">
        <v>3</v>
      </c>
      <c r="F710" s="115">
        <v>2</v>
      </c>
      <c r="G710" s="115">
        <v>4</v>
      </c>
      <c r="H710" s="115">
        <v>0</v>
      </c>
      <c r="I710" s="115">
        <v>0</v>
      </c>
      <c r="J710" s="115">
        <v>0</v>
      </c>
      <c r="K710" s="115">
        <v>0</v>
      </c>
      <c r="L710" s="115">
        <v>0</v>
      </c>
      <c r="M710" s="115">
        <v>0</v>
      </c>
      <c r="N710" s="115">
        <v>0</v>
      </c>
      <c r="O710" s="115">
        <v>0</v>
      </c>
      <c r="P710" s="115">
        <v>0</v>
      </c>
      <c r="Q710" s="115">
        <v>0</v>
      </c>
      <c r="R710" s="115">
        <v>0</v>
      </c>
      <c r="S710" s="115">
        <v>0</v>
      </c>
      <c r="T710" s="115">
        <v>0</v>
      </c>
      <c r="U710" s="115">
        <v>0</v>
      </c>
      <c r="V710" s="115">
        <v>21.5</v>
      </c>
      <c r="W710" s="115" t="s">
        <v>101</v>
      </c>
    </row>
    <row r="711" spans="1:23" ht="13.5" customHeight="1" x14ac:dyDescent="0.35">
      <c r="A711" s="175">
        <v>0.79166666666666696</v>
      </c>
      <c r="B711" s="115">
        <v>12</v>
      </c>
      <c r="C711" s="115">
        <v>0</v>
      </c>
      <c r="D711" s="115">
        <v>1</v>
      </c>
      <c r="E711" s="115">
        <v>2</v>
      </c>
      <c r="F711" s="115">
        <v>6</v>
      </c>
      <c r="G711" s="115">
        <v>3</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v>21.6</v>
      </c>
      <c r="W711" s="115">
        <v>26</v>
      </c>
    </row>
    <row r="712" spans="1:23" ht="13.5" customHeight="1" x14ac:dyDescent="0.35">
      <c r="A712" s="175">
        <v>0.80208333333333304</v>
      </c>
      <c r="B712" s="115">
        <v>10</v>
      </c>
      <c r="C712" s="115">
        <v>0</v>
      </c>
      <c r="D712" s="115">
        <v>0</v>
      </c>
      <c r="E712" s="115">
        <v>3</v>
      </c>
      <c r="F712" s="115">
        <v>4</v>
      </c>
      <c r="G712" s="115">
        <v>3</v>
      </c>
      <c r="H712" s="115">
        <v>0</v>
      </c>
      <c r="I712" s="115">
        <v>0</v>
      </c>
      <c r="J712" s="115">
        <v>0</v>
      </c>
      <c r="K712" s="115">
        <v>0</v>
      </c>
      <c r="L712" s="115">
        <v>0</v>
      </c>
      <c r="M712" s="115">
        <v>0</v>
      </c>
      <c r="N712" s="115">
        <v>0</v>
      </c>
      <c r="O712" s="115">
        <v>0</v>
      </c>
      <c r="P712" s="115">
        <v>0</v>
      </c>
      <c r="Q712" s="115">
        <v>0</v>
      </c>
      <c r="R712" s="115">
        <v>0</v>
      </c>
      <c r="S712" s="115">
        <v>0</v>
      </c>
      <c r="T712" s="115">
        <v>0</v>
      </c>
      <c r="U712" s="115">
        <v>0</v>
      </c>
      <c r="V712" s="115">
        <v>22.2</v>
      </c>
      <c r="W712" s="115" t="s">
        <v>101</v>
      </c>
    </row>
    <row r="713" spans="1:23" ht="13.5" customHeight="1" x14ac:dyDescent="0.35">
      <c r="A713" s="175">
        <v>0.8125</v>
      </c>
      <c r="B713" s="115">
        <v>6</v>
      </c>
      <c r="C713" s="115">
        <v>0</v>
      </c>
      <c r="D713" s="115">
        <v>0</v>
      </c>
      <c r="E713" s="115">
        <v>4</v>
      </c>
      <c r="F713" s="115">
        <v>1</v>
      </c>
      <c r="G713" s="115">
        <v>1</v>
      </c>
      <c r="H713" s="115">
        <v>0</v>
      </c>
      <c r="I713" s="115">
        <v>0</v>
      </c>
      <c r="J713" s="115">
        <v>0</v>
      </c>
      <c r="K713" s="115">
        <v>0</v>
      </c>
      <c r="L713" s="115">
        <v>0</v>
      </c>
      <c r="M713" s="115">
        <v>0</v>
      </c>
      <c r="N713" s="115">
        <v>0</v>
      </c>
      <c r="O713" s="115">
        <v>0</v>
      </c>
      <c r="P713" s="115">
        <v>0</v>
      </c>
      <c r="Q713" s="115">
        <v>0</v>
      </c>
      <c r="R713" s="115">
        <v>0</v>
      </c>
      <c r="S713" s="115">
        <v>0</v>
      </c>
      <c r="T713" s="115">
        <v>0</v>
      </c>
      <c r="U713" s="115">
        <v>0</v>
      </c>
      <c r="V713" s="115">
        <v>20.6</v>
      </c>
      <c r="W713" s="115" t="s">
        <v>101</v>
      </c>
    </row>
    <row r="714" spans="1:23" ht="13.5" customHeight="1" x14ac:dyDescent="0.35">
      <c r="A714" s="175">
        <v>0.82291666666666696</v>
      </c>
      <c r="B714" s="115">
        <v>4</v>
      </c>
      <c r="C714" s="115">
        <v>0</v>
      </c>
      <c r="D714" s="115">
        <v>0</v>
      </c>
      <c r="E714" s="115">
        <v>1</v>
      </c>
      <c r="F714" s="115">
        <v>2</v>
      </c>
      <c r="G714" s="115">
        <v>0</v>
      </c>
      <c r="H714" s="115">
        <v>1</v>
      </c>
      <c r="I714" s="115">
        <v>0</v>
      </c>
      <c r="J714" s="115">
        <v>0</v>
      </c>
      <c r="K714" s="115">
        <v>0</v>
      </c>
      <c r="L714" s="115">
        <v>0</v>
      </c>
      <c r="M714" s="115">
        <v>0</v>
      </c>
      <c r="N714" s="115">
        <v>0</v>
      </c>
      <c r="O714" s="115">
        <v>0</v>
      </c>
      <c r="P714" s="115">
        <v>0</v>
      </c>
      <c r="Q714" s="115">
        <v>0</v>
      </c>
      <c r="R714" s="115">
        <v>0</v>
      </c>
      <c r="S714" s="115">
        <v>0</v>
      </c>
      <c r="T714" s="115">
        <v>0</v>
      </c>
      <c r="U714" s="115">
        <v>0</v>
      </c>
      <c r="V714" s="115">
        <v>23.4</v>
      </c>
      <c r="W714" s="115" t="s">
        <v>101</v>
      </c>
    </row>
    <row r="715" spans="1:23" ht="13.5" customHeight="1" x14ac:dyDescent="0.35">
      <c r="A715" s="175">
        <v>0.83333333333333304</v>
      </c>
      <c r="B715" s="115">
        <v>7</v>
      </c>
      <c r="C715" s="115">
        <v>0</v>
      </c>
      <c r="D715" s="115">
        <v>0</v>
      </c>
      <c r="E715" s="115">
        <v>2</v>
      </c>
      <c r="F715" s="115">
        <v>0</v>
      </c>
      <c r="G715" s="115">
        <v>4</v>
      </c>
      <c r="H715" s="115">
        <v>0</v>
      </c>
      <c r="I715" s="115">
        <v>1</v>
      </c>
      <c r="J715" s="115">
        <v>0</v>
      </c>
      <c r="K715" s="115">
        <v>0</v>
      </c>
      <c r="L715" s="115">
        <v>0</v>
      </c>
      <c r="M715" s="115">
        <v>0</v>
      </c>
      <c r="N715" s="115">
        <v>0</v>
      </c>
      <c r="O715" s="115">
        <v>0</v>
      </c>
      <c r="P715" s="115">
        <v>0</v>
      </c>
      <c r="Q715" s="115">
        <v>0</v>
      </c>
      <c r="R715" s="115">
        <v>0</v>
      </c>
      <c r="S715" s="115">
        <v>0</v>
      </c>
      <c r="T715" s="115">
        <v>0</v>
      </c>
      <c r="U715" s="115">
        <v>0</v>
      </c>
      <c r="V715" s="115">
        <v>25.5</v>
      </c>
      <c r="W715" s="115" t="s">
        <v>101</v>
      </c>
    </row>
    <row r="716" spans="1:23" ht="13.5" customHeight="1" x14ac:dyDescent="0.35">
      <c r="A716" s="175">
        <v>0.84375</v>
      </c>
      <c r="B716" s="115">
        <v>6</v>
      </c>
      <c r="C716" s="115">
        <v>0</v>
      </c>
      <c r="D716" s="115">
        <v>0</v>
      </c>
      <c r="E716" s="115">
        <v>0</v>
      </c>
      <c r="F716" s="115">
        <v>3</v>
      </c>
      <c r="G716" s="115">
        <v>3</v>
      </c>
      <c r="H716" s="115">
        <v>0</v>
      </c>
      <c r="I716" s="115">
        <v>0</v>
      </c>
      <c r="J716" s="115">
        <v>0</v>
      </c>
      <c r="K716" s="115">
        <v>0</v>
      </c>
      <c r="L716" s="115">
        <v>0</v>
      </c>
      <c r="M716" s="115">
        <v>0</v>
      </c>
      <c r="N716" s="115">
        <v>0</v>
      </c>
      <c r="O716" s="115">
        <v>0</v>
      </c>
      <c r="P716" s="115">
        <v>0</v>
      </c>
      <c r="Q716" s="115">
        <v>0</v>
      </c>
      <c r="R716" s="115">
        <v>0</v>
      </c>
      <c r="S716" s="115">
        <v>0</v>
      </c>
      <c r="T716" s="115">
        <v>0</v>
      </c>
      <c r="U716" s="115">
        <v>0</v>
      </c>
      <c r="V716" s="115">
        <v>23.7</v>
      </c>
      <c r="W716" s="115" t="s">
        <v>101</v>
      </c>
    </row>
    <row r="717" spans="1:23" ht="13.5" customHeight="1" x14ac:dyDescent="0.35">
      <c r="A717" s="175">
        <v>0.85416666666666696</v>
      </c>
      <c r="B717" s="115">
        <v>4</v>
      </c>
      <c r="C717" s="115">
        <v>0</v>
      </c>
      <c r="D717" s="115">
        <v>1</v>
      </c>
      <c r="E717" s="115">
        <v>0</v>
      </c>
      <c r="F717" s="115">
        <v>1</v>
      </c>
      <c r="G717" s="115">
        <v>1</v>
      </c>
      <c r="H717" s="115">
        <v>1</v>
      </c>
      <c r="I717" s="115">
        <v>0</v>
      </c>
      <c r="J717" s="115">
        <v>0</v>
      </c>
      <c r="K717" s="115">
        <v>0</v>
      </c>
      <c r="L717" s="115">
        <v>0</v>
      </c>
      <c r="M717" s="115">
        <v>0</v>
      </c>
      <c r="N717" s="115">
        <v>0</v>
      </c>
      <c r="O717" s="115">
        <v>0</v>
      </c>
      <c r="P717" s="115">
        <v>0</v>
      </c>
      <c r="Q717" s="115">
        <v>0</v>
      </c>
      <c r="R717" s="115">
        <v>0</v>
      </c>
      <c r="S717" s="115">
        <v>0</v>
      </c>
      <c r="T717" s="115">
        <v>0</v>
      </c>
      <c r="U717" s="115">
        <v>0</v>
      </c>
      <c r="V717" s="115">
        <v>23.4</v>
      </c>
      <c r="W717" s="115" t="s">
        <v>101</v>
      </c>
    </row>
    <row r="718" spans="1:23" ht="13.5" customHeight="1" x14ac:dyDescent="0.35">
      <c r="A718" s="175">
        <v>0.86458333333333304</v>
      </c>
      <c r="B718" s="115">
        <v>3</v>
      </c>
      <c r="C718" s="115">
        <v>0</v>
      </c>
      <c r="D718" s="115">
        <v>1</v>
      </c>
      <c r="E718" s="115">
        <v>0</v>
      </c>
      <c r="F718" s="115">
        <v>1</v>
      </c>
      <c r="G718" s="115">
        <v>1</v>
      </c>
      <c r="H718" s="115">
        <v>0</v>
      </c>
      <c r="I718" s="115">
        <v>0</v>
      </c>
      <c r="J718" s="115">
        <v>0</v>
      </c>
      <c r="K718" s="115">
        <v>0</v>
      </c>
      <c r="L718" s="115">
        <v>0</v>
      </c>
      <c r="M718" s="115">
        <v>0</v>
      </c>
      <c r="N718" s="115">
        <v>0</v>
      </c>
      <c r="O718" s="115">
        <v>0</v>
      </c>
      <c r="P718" s="115">
        <v>0</v>
      </c>
      <c r="Q718" s="115">
        <v>0</v>
      </c>
      <c r="R718" s="115">
        <v>0</v>
      </c>
      <c r="S718" s="115">
        <v>0</v>
      </c>
      <c r="T718" s="115">
        <v>0</v>
      </c>
      <c r="U718" s="115">
        <v>0</v>
      </c>
      <c r="V718" s="115">
        <v>21.6</v>
      </c>
      <c r="W718" s="115" t="s">
        <v>101</v>
      </c>
    </row>
    <row r="719" spans="1:23" ht="13.5" customHeight="1" x14ac:dyDescent="0.35">
      <c r="A719" s="175">
        <v>0.875</v>
      </c>
      <c r="B719" s="115">
        <v>9</v>
      </c>
      <c r="C719" s="115">
        <v>0</v>
      </c>
      <c r="D719" s="115">
        <v>0</v>
      </c>
      <c r="E719" s="115">
        <v>3</v>
      </c>
      <c r="F719" s="115">
        <v>5</v>
      </c>
      <c r="G719" s="115">
        <v>0</v>
      </c>
      <c r="H719" s="115">
        <v>1</v>
      </c>
      <c r="I719" s="115">
        <v>0</v>
      </c>
      <c r="J719" s="115">
        <v>0</v>
      </c>
      <c r="K719" s="115">
        <v>0</v>
      </c>
      <c r="L719" s="115">
        <v>0</v>
      </c>
      <c r="M719" s="115">
        <v>0</v>
      </c>
      <c r="N719" s="115">
        <v>0</v>
      </c>
      <c r="O719" s="115">
        <v>0</v>
      </c>
      <c r="P719" s="115">
        <v>0</v>
      </c>
      <c r="Q719" s="115">
        <v>0</v>
      </c>
      <c r="R719" s="115">
        <v>0</v>
      </c>
      <c r="S719" s="115">
        <v>0</v>
      </c>
      <c r="T719" s="115">
        <v>0</v>
      </c>
      <c r="U719" s="115">
        <v>0</v>
      </c>
      <c r="V719" s="115">
        <v>22.2</v>
      </c>
      <c r="W719" s="115" t="s">
        <v>101</v>
      </c>
    </row>
    <row r="720" spans="1:23" ht="13.5" customHeight="1" x14ac:dyDescent="0.35">
      <c r="A720" s="175">
        <v>0.88541666666666696</v>
      </c>
      <c r="B720" s="115">
        <v>23</v>
      </c>
      <c r="C720" s="115">
        <v>0</v>
      </c>
      <c r="D720" s="115">
        <v>2</v>
      </c>
      <c r="E720" s="115">
        <v>10</v>
      </c>
      <c r="F720" s="115">
        <v>10</v>
      </c>
      <c r="G720" s="115">
        <v>1</v>
      </c>
      <c r="H720" s="115">
        <v>0</v>
      </c>
      <c r="I720" s="115">
        <v>0</v>
      </c>
      <c r="J720" s="115">
        <v>0</v>
      </c>
      <c r="K720" s="115">
        <v>0</v>
      </c>
      <c r="L720" s="115">
        <v>0</v>
      </c>
      <c r="M720" s="115">
        <v>0</v>
      </c>
      <c r="N720" s="115">
        <v>0</v>
      </c>
      <c r="O720" s="115">
        <v>0</v>
      </c>
      <c r="P720" s="115">
        <v>0</v>
      </c>
      <c r="Q720" s="115">
        <v>0</v>
      </c>
      <c r="R720" s="115">
        <v>0</v>
      </c>
      <c r="S720" s="115">
        <v>0</v>
      </c>
      <c r="T720" s="115">
        <v>0</v>
      </c>
      <c r="U720" s="115">
        <v>0</v>
      </c>
      <c r="V720" s="115">
        <v>19.2</v>
      </c>
      <c r="W720" s="115">
        <v>23.1</v>
      </c>
    </row>
    <row r="721" spans="1:23" ht="13.5" customHeight="1" x14ac:dyDescent="0.35">
      <c r="A721" s="175">
        <v>0.89583333333333304</v>
      </c>
      <c r="B721" s="115">
        <v>16</v>
      </c>
      <c r="C721" s="115">
        <v>0</v>
      </c>
      <c r="D721" s="115">
        <v>0</v>
      </c>
      <c r="E721" s="115">
        <v>8</v>
      </c>
      <c r="F721" s="115">
        <v>5</v>
      </c>
      <c r="G721" s="115">
        <v>3</v>
      </c>
      <c r="H721" s="115">
        <v>0</v>
      </c>
      <c r="I721" s="115">
        <v>0</v>
      </c>
      <c r="J721" s="115">
        <v>0</v>
      </c>
      <c r="K721" s="115">
        <v>0</v>
      </c>
      <c r="L721" s="115">
        <v>0</v>
      </c>
      <c r="M721" s="115">
        <v>0</v>
      </c>
      <c r="N721" s="115">
        <v>0</v>
      </c>
      <c r="O721" s="115">
        <v>0</v>
      </c>
      <c r="P721" s="115">
        <v>0</v>
      </c>
      <c r="Q721" s="115">
        <v>0</v>
      </c>
      <c r="R721" s="115">
        <v>0</v>
      </c>
      <c r="S721" s="115">
        <v>0</v>
      </c>
      <c r="T721" s="115">
        <v>0</v>
      </c>
      <c r="U721" s="115">
        <v>0</v>
      </c>
      <c r="V721" s="115">
        <v>21.1</v>
      </c>
      <c r="W721" s="115">
        <v>26.2</v>
      </c>
    </row>
    <row r="722" spans="1:23" ht="13.5" customHeight="1" x14ac:dyDescent="0.35">
      <c r="A722" s="175">
        <v>0.90625</v>
      </c>
      <c r="B722" s="115">
        <v>13</v>
      </c>
      <c r="C722" s="115">
        <v>0</v>
      </c>
      <c r="D722" s="115">
        <v>0</v>
      </c>
      <c r="E722" s="115">
        <v>5</v>
      </c>
      <c r="F722" s="115">
        <v>7</v>
      </c>
      <c r="G722" s="115">
        <v>1</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v>20.8</v>
      </c>
      <c r="W722" s="115">
        <v>23.2</v>
      </c>
    </row>
    <row r="723" spans="1:23" ht="13.5" customHeight="1" x14ac:dyDescent="0.35">
      <c r="A723" s="175">
        <v>0.91666666666666696</v>
      </c>
      <c r="B723" s="115">
        <v>9</v>
      </c>
      <c r="C723" s="115">
        <v>0</v>
      </c>
      <c r="D723" s="115">
        <v>0</v>
      </c>
      <c r="E723" s="115">
        <v>3</v>
      </c>
      <c r="F723" s="115">
        <v>5</v>
      </c>
      <c r="G723" s="115">
        <v>0</v>
      </c>
      <c r="H723" s="115">
        <v>1</v>
      </c>
      <c r="I723" s="115">
        <v>0</v>
      </c>
      <c r="J723" s="115">
        <v>0</v>
      </c>
      <c r="K723" s="115">
        <v>0</v>
      </c>
      <c r="L723" s="115">
        <v>0</v>
      </c>
      <c r="M723" s="115">
        <v>0</v>
      </c>
      <c r="N723" s="115">
        <v>0</v>
      </c>
      <c r="O723" s="115">
        <v>0</v>
      </c>
      <c r="P723" s="115">
        <v>0</v>
      </c>
      <c r="Q723" s="115">
        <v>0</v>
      </c>
      <c r="R723" s="115">
        <v>0</v>
      </c>
      <c r="S723" s="115">
        <v>0</v>
      </c>
      <c r="T723" s="115">
        <v>0</v>
      </c>
      <c r="U723" s="115">
        <v>0</v>
      </c>
      <c r="V723" s="115">
        <v>22.6</v>
      </c>
      <c r="W723" s="115" t="s">
        <v>101</v>
      </c>
    </row>
    <row r="724" spans="1:23" ht="13.5" customHeight="1" x14ac:dyDescent="0.35">
      <c r="A724" s="175">
        <v>0.92708333333333304</v>
      </c>
      <c r="B724" s="115">
        <v>14</v>
      </c>
      <c r="C724" s="115">
        <v>0</v>
      </c>
      <c r="D724" s="115">
        <v>2</v>
      </c>
      <c r="E724" s="115">
        <v>4</v>
      </c>
      <c r="F724" s="115">
        <v>3</v>
      </c>
      <c r="G724" s="115">
        <v>4</v>
      </c>
      <c r="H724" s="115">
        <v>1</v>
      </c>
      <c r="I724" s="115">
        <v>0</v>
      </c>
      <c r="J724" s="115">
        <v>0</v>
      </c>
      <c r="K724" s="115">
        <v>0</v>
      </c>
      <c r="L724" s="115">
        <v>0</v>
      </c>
      <c r="M724" s="115">
        <v>0</v>
      </c>
      <c r="N724" s="115">
        <v>0</v>
      </c>
      <c r="O724" s="115">
        <v>0</v>
      </c>
      <c r="P724" s="115">
        <v>0</v>
      </c>
      <c r="Q724" s="115">
        <v>0</v>
      </c>
      <c r="R724" s="115">
        <v>0</v>
      </c>
      <c r="S724" s="115">
        <v>0</v>
      </c>
      <c r="T724" s="115">
        <v>0</v>
      </c>
      <c r="U724" s="115">
        <v>0</v>
      </c>
      <c r="V724" s="115">
        <v>22.1</v>
      </c>
      <c r="W724" s="115">
        <v>28.6</v>
      </c>
    </row>
    <row r="725" spans="1:23" ht="13.5" customHeight="1" x14ac:dyDescent="0.35">
      <c r="A725" s="175">
        <v>0.9375</v>
      </c>
      <c r="B725" s="115">
        <v>20</v>
      </c>
      <c r="C725" s="115">
        <v>0</v>
      </c>
      <c r="D725" s="115">
        <v>0</v>
      </c>
      <c r="E725" s="115">
        <v>8</v>
      </c>
      <c r="F725" s="115">
        <v>7</v>
      </c>
      <c r="G725" s="115">
        <v>2</v>
      </c>
      <c r="H725" s="115">
        <v>3</v>
      </c>
      <c r="I725" s="115">
        <v>0</v>
      </c>
      <c r="J725" s="115">
        <v>0</v>
      </c>
      <c r="K725" s="115">
        <v>0</v>
      </c>
      <c r="L725" s="115">
        <v>0</v>
      </c>
      <c r="M725" s="115">
        <v>0</v>
      </c>
      <c r="N725" s="115">
        <v>0</v>
      </c>
      <c r="O725" s="115">
        <v>0</v>
      </c>
      <c r="P725" s="115">
        <v>0</v>
      </c>
      <c r="Q725" s="115">
        <v>0</v>
      </c>
      <c r="R725" s="115">
        <v>0</v>
      </c>
      <c r="S725" s="115">
        <v>0</v>
      </c>
      <c r="T725" s="115">
        <v>0</v>
      </c>
      <c r="U725" s="115">
        <v>0</v>
      </c>
      <c r="V725" s="115">
        <v>23.3</v>
      </c>
      <c r="W725" s="115">
        <v>30.6</v>
      </c>
    </row>
    <row r="726" spans="1:23" ht="13.5" customHeight="1" x14ac:dyDescent="0.35">
      <c r="A726" s="175">
        <v>0.94791666666666696</v>
      </c>
      <c r="B726" s="115">
        <v>102</v>
      </c>
      <c r="C726" s="115">
        <v>18</v>
      </c>
      <c r="D726" s="115">
        <v>40</v>
      </c>
      <c r="E726" s="115">
        <v>30</v>
      </c>
      <c r="F726" s="115">
        <v>7</v>
      </c>
      <c r="G726" s="115">
        <v>5</v>
      </c>
      <c r="H726" s="115">
        <v>1</v>
      </c>
      <c r="I726" s="115">
        <v>1</v>
      </c>
      <c r="J726" s="115">
        <v>0</v>
      </c>
      <c r="K726" s="115">
        <v>0</v>
      </c>
      <c r="L726" s="115">
        <v>0</v>
      </c>
      <c r="M726" s="115">
        <v>0</v>
      </c>
      <c r="N726" s="115">
        <v>0</v>
      </c>
      <c r="O726" s="115">
        <v>0</v>
      </c>
      <c r="P726" s="115">
        <v>0</v>
      </c>
      <c r="Q726" s="115">
        <v>0</v>
      </c>
      <c r="R726" s="115">
        <v>0</v>
      </c>
      <c r="S726" s="115">
        <v>0</v>
      </c>
      <c r="T726" s="115">
        <v>0</v>
      </c>
      <c r="U726" s="115">
        <v>0</v>
      </c>
      <c r="V726" s="115">
        <v>14.8</v>
      </c>
      <c r="W726" s="115">
        <v>19.2</v>
      </c>
    </row>
    <row r="727" spans="1:23" ht="13.5" customHeight="1" x14ac:dyDescent="0.35">
      <c r="A727" s="175">
        <v>0.95833333333333304</v>
      </c>
      <c r="B727" s="115">
        <v>110</v>
      </c>
      <c r="C727" s="115">
        <v>17</v>
      </c>
      <c r="D727" s="115">
        <v>79</v>
      </c>
      <c r="E727" s="115">
        <v>14</v>
      </c>
      <c r="F727" s="115">
        <v>0</v>
      </c>
      <c r="G727" s="115">
        <v>0</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12.6</v>
      </c>
      <c r="W727" s="115">
        <v>14.7</v>
      </c>
    </row>
    <row r="728" spans="1:23" ht="13.5" customHeight="1" x14ac:dyDescent="0.35">
      <c r="A728" s="175">
        <v>0.96875</v>
      </c>
      <c r="B728" s="115">
        <v>113</v>
      </c>
      <c r="C728" s="115">
        <v>25</v>
      </c>
      <c r="D728" s="115">
        <v>70</v>
      </c>
      <c r="E728" s="115">
        <v>14</v>
      </c>
      <c r="F728" s="115">
        <v>4</v>
      </c>
      <c r="G728" s="115">
        <v>0</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12.4</v>
      </c>
      <c r="W728" s="115">
        <v>15.4</v>
      </c>
    </row>
    <row r="729" spans="1:23" ht="13.5" customHeight="1" x14ac:dyDescent="0.35">
      <c r="A729" s="175">
        <v>0.97916666666666696</v>
      </c>
      <c r="B729" s="115">
        <v>115</v>
      </c>
      <c r="C729" s="115">
        <v>36</v>
      </c>
      <c r="D729" s="115">
        <v>60</v>
      </c>
      <c r="E729" s="115">
        <v>18</v>
      </c>
      <c r="F729" s="115">
        <v>1</v>
      </c>
      <c r="G729" s="115">
        <v>0</v>
      </c>
      <c r="H729" s="115">
        <v>0</v>
      </c>
      <c r="I729" s="115">
        <v>0</v>
      </c>
      <c r="J729" s="115">
        <v>0</v>
      </c>
      <c r="K729" s="115">
        <v>0</v>
      </c>
      <c r="L729" s="115">
        <v>0</v>
      </c>
      <c r="M729" s="115">
        <v>0</v>
      </c>
      <c r="N729" s="115">
        <v>0</v>
      </c>
      <c r="O729" s="115">
        <v>0</v>
      </c>
      <c r="P729" s="115">
        <v>0</v>
      </c>
      <c r="Q729" s="115">
        <v>0</v>
      </c>
      <c r="R729" s="115">
        <v>0</v>
      </c>
      <c r="S729" s="115">
        <v>0</v>
      </c>
      <c r="T729" s="115">
        <v>0</v>
      </c>
      <c r="U729" s="115">
        <v>0</v>
      </c>
      <c r="V729" s="115">
        <v>11.8</v>
      </c>
      <c r="W729" s="115">
        <v>15.2</v>
      </c>
    </row>
    <row r="730" spans="1:23" ht="13.5" customHeight="1" thickBot="1" x14ac:dyDescent="0.4">
      <c r="A730" s="176">
        <v>0.98958333333333304</v>
      </c>
      <c r="B730" s="119">
        <v>40</v>
      </c>
      <c r="C730" s="119">
        <v>6</v>
      </c>
      <c r="D730" s="119">
        <v>16</v>
      </c>
      <c r="E730" s="119">
        <v>11</v>
      </c>
      <c r="F730" s="119">
        <v>5</v>
      </c>
      <c r="G730" s="119">
        <v>2</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v>14.7</v>
      </c>
      <c r="W730" s="119">
        <v>21.3</v>
      </c>
    </row>
    <row r="731" spans="1:23" ht="13.5" customHeight="1" thickTop="1" x14ac:dyDescent="0.35">
      <c r="A731" s="290" t="s">
        <v>167</v>
      </c>
      <c r="B731" s="116">
        <f>SUM(B663:B710)</f>
        <v>652</v>
      </c>
      <c r="C731" s="116">
        <f t="shared" ref="C731:U731" si="24">SUM(C663:C710)</f>
        <v>5</v>
      </c>
      <c r="D731" s="116">
        <f t="shared" si="24"/>
        <v>57</v>
      </c>
      <c r="E731" s="116">
        <f t="shared" si="24"/>
        <v>211</v>
      </c>
      <c r="F731" s="116">
        <f t="shared" si="24"/>
        <v>265</v>
      </c>
      <c r="G731" s="116">
        <f t="shared" si="24"/>
        <v>103</v>
      </c>
      <c r="H731" s="116">
        <f t="shared" si="24"/>
        <v>6</v>
      </c>
      <c r="I731" s="116">
        <f t="shared" si="24"/>
        <v>4</v>
      </c>
      <c r="J731" s="116">
        <f t="shared" si="24"/>
        <v>0</v>
      </c>
      <c r="K731" s="116">
        <f t="shared" si="24"/>
        <v>1</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20.8</v>
      </c>
      <c r="W731" s="116">
        <v>25.3</v>
      </c>
    </row>
    <row r="732" spans="1:23" ht="13.5" customHeight="1" x14ac:dyDescent="0.35">
      <c r="A732" s="291" t="s">
        <v>168</v>
      </c>
      <c r="B732" s="115">
        <f>SUM(B659:B722)</f>
        <v>775</v>
      </c>
      <c r="C732" s="115">
        <f t="shared" ref="C732:U732" si="25">SUM(C659:C722)</f>
        <v>5</v>
      </c>
      <c r="D732" s="115">
        <f t="shared" si="25"/>
        <v>62</v>
      </c>
      <c r="E732" s="115">
        <f t="shared" si="25"/>
        <v>252</v>
      </c>
      <c r="F732" s="115">
        <f t="shared" si="25"/>
        <v>312</v>
      </c>
      <c r="G732" s="115">
        <f t="shared" si="25"/>
        <v>129</v>
      </c>
      <c r="H732" s="115">
        <f t="shared" si="25"/>
        <v>9</v>
      </c>
      <c r="I732" s="115">
        <f t="shared" si="25"/>
        <v>5</v>
      </c>
      <c r="J732" s="115">
        <f t="shared" si="25"/>
        <v>0</v>
      </c>
      <c r="K732" s="115">
        <f t="shared" si="25"/>
        <v>1</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20.9</v>
      </c>
      <c r="W732" s="115">
        <v>25.6</v>
      </c>
    </row>
    <row r="733" spans="1:23" ht="13.5" customHeight="1" x14ac:dyDescent="0.35">
      <c r="A733" s="115" t="s">
        <v>169</v>
      </c>
      <c r="B733" s="115">
        <f>SUM(B659:B730)</f>
        <v>1298</v>
      </c>
      <c r="C733" s="115">
        <f t="shared" ref="C733:U733" si="26">SUM(C659:C730)</f>
        <v>107</v>
      </c>
      <c r="D733" s="115">
        <f t="shared" si="26"/>
        <v>329</v>
      </c>
      <c r="E733" s="115">
        <f t="shared" si="26"/>
        <v>354</v>
      </c>
      <c r="F733" s="115">
        <f t="shared" si="26"/>
        <v>344</v>
      </c>
      <c r="G733" s="115">
        <f t="shared" si="26"/>
        <v>142</v>
      </c>
      <c r="H733" s="115">
        <f t="shared" si="26"/>
        <v>15</v>
      </c>
      <c r="I733" s="115">
        <f t="shared" si="26"/>
        <v>6</v>
      </c>
      <c r="J733" s="115">
        <f t="shared" si="26"/>
        <v>0</v>
      </c>
      <c r="K733" s="115">
        <f t="shared" si="26"/>
        <v>1</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18.100000000000001</v>
      </c>
      <c r="W733" s="115">
        <v>24.4</v>
      </c>
    </row>
    <row r="734" spans="1:23" ht="13.5" customHeight="1" thickBot="1" x14ac:dyDescent="0.4">
      <c r="A734" s="119" t="s">
        <v>170</v>
      </c>
      <c r="B734" s="119">
        <f>SUM(B635:B730)</f>
        <v>1406</v>
      </c>
      <c r="C734" s="119">
        <f t="shared" ref="C734:U734" si="27">SUM(C635:C730)</f>
        <v>107</v>
      </c>
      <c r="D734" s="119">
        <f t="shared" si="27"/>
        <v>333</v>
      </c>
      <c r="E734" s="119">
        <f t="shared" si="27"/>
        <v>370</v>
      </c>
      <c r="F734" s="119">
        <f t="shared" si="27"/>
        <v>399</v>
      </c>
      <c r="G734" s="119">
        <f t="shared" si="27"/>
        <v>169</v>
      </c>
      <c r="H734" s="119">
        <f t="shared" si="27"/>
        <v>19</v>
      </c>
      <c r="I734" s="119">
        <f t="shared" si="27"/>
        <v>7</v>
      </c>
      <c r="J734" s="119">
        <f t="shared" si="27"/>
        <v>1</v>
      </c>
      <c r="K734" s="119">
        <f t="shared" si="27"/>
        <v>1</v>
      </c>
      <c r="L734" s="119">
        <f t="shared" si="27"/>
        <v>0</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18.5</v>
      </c>
      <c r="W734" s="119">
        <v>24.7</v>
      </c>
    </row>
    <row r="735" spans="1:23"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row>
    <row r="736" spans="1:23" ht="13.5" customHeight="1" thickBot="1" x14ac:dyDescent="0.4">
      <c r="A736" s="122" t="s">
        <v>16</v>
      </c>
      <c r="B736" s="443" t="str">
        <f>TEXT(C736,"dddd")</f>
        <v>Monday</v>
      </c>
      <c r="C736" s="237">
        <f>C632+1</f>
        <v>45453</v>
      </c>
      <c r="D736" s="122"/>
      <c r="E736" s="122"/>
      <c r="F736" s="122"/>
      <c r="G736" s="122"/>
      <c r="H736" s="122"/>
      <c r="I736" s="122"/>
      <c r="J736" s="122"/>
      <c r="K736" s="122"/>
      <c r="L736" s="122"/>
      <c r="M736" s="122"/>
      <c r="N736" s="122"/>
      <c r="O736" s="122"/>
      <c r="P736" s="122"/>
      <c r="Q736" s="122"/>
      <c r="R736" s="122"/>
      <c r="S736" s="122"/>
      <c r="T736" s="122"/>
      <c r="U736" s="122"/>
      <c r="V736" s="122"/>
      <c r="W736" s="122"/>
    </row>
    <row r="737" spans="1:23" ht="13.5" customHeight="1" thickTop="1" thickBot="1" x14ac:dyDescent="0.4">
      <c r="A737" s="122"/>
      <c r="B737" s="563" t="s">
        <v>146</v>
      </c>
      <c r="C737" s="564"/>
      <c r="D737" s="564"/>
      <c r="E737" s="564"/>
      <c r="F737" s="564"/>
      <c r="G737" s="564"/>
      <c r="H737" s="564"/>
      <c r="I737" s="564"/>
      <c r="J737" s="564"/>
      <c r="K737" s="564"/>
      <c r="L737" s="564"/>
      <c r="M737" s="564"/>
      <c r="N737" s="564"/>
      <c r="O737" s="564"/>
      <c r="P737" s="564"/>
      <c r="Q737" s="564"/>
      <c r="R737" s="564"/>
      <c r="S737" s="564"/>
      <c r="T737" s="564"/>
      <c r="U737" s="564"/>
      <c r="V737" s="564"/>
      <c r="W737" s="565"/>
    </row>
    <row r="738" spans="1:23" ht="13.5" customHeight="1" thickTop="1" thickBot="1" x14ac:dyDescent="0.4">
      <c r="A738" s="174" t="s">
        <v>55</v>
      </c>
      <c r="B738" s="174" t="s">
        <v>73</v>
      </c>
      <c r="C738" s="292" t="s">
        <v>147</v>
      </c>
      <c r="D738" s="292" t="s">
        <v>148</v>
      </c>
      <c r="E738" s="292" t="s">
        <v>149</v>
      </c>
      <c r="F738" s="292" t="s">
        <v>150</v>
      </c>
      <c r="G738" s="292" t="s">
        <v>151</v>
      </c>
      <c r="H738" s="292" t="s">
        <v>152</v>
      </c>
      <c r="I738" s="292" t="s">
        <v>153</v>
      </c>
      <c r="J738" s="292" t="s">
        <v>154</v>
      </c>
      <c r="K738" s="292" t="s">
        <v>155</v>
      </c>
      <c r="L738" s="292" t="s">
        <v>156</v>
      </c>
      <c r="M738" s="292" t="s">
        <v>157</v>
      </c>
      <c r="N738" s="292" t="s">
        <v>158</v>
      </c>
      <c r="O738" s="292" t="s">
        <v>159</v>
      </c>
      <c r="P738" s="292" t="s">
        <v>160</v>
      </c>
      <c r="Q738" s="292" t="s">
        <v>161</v>
      </c>
      <c r="R738" s="292" t="s">
        <v>162</v>
      </c>
      <c r="S738" s="292" t="s">
        <v>163</v>
      </c>
      <c r="T738" s="292" t="s">
        <v>164</v>
      </c>
      <c r="U738" s="292" t="s">
        <v>165</v>
      </c>
      <c r="V738" s="174" t="s">
        <v>94</v>
      </c>
      <c r="W738" s="174" t="s">
        <v>166</v>
      </c>
    </row>
    <row r="739" spans="1:23" ht="13.5" customHeight="1" thickTop="1" x14ac:dyDescent="0.35">
      <c r="A739" s="283">
        <v>0</v>
      </c>
      <c r="B739" s="116">
        <v>7</v>
      </c>
      <c r="C739" s="116">
        <v>0</v>
      </c>
      <c r="D739" s="116">
        <v>0</v>
      </c>
      <c r="E739" s="116">
        <v>3</v>
      </c>
      <c r="F739" s="116">
        <v>4</v>
      </c>
      <c r="G739" s="116">
        <v>0</v>
      </c>
      <c r="H739" s="116">
        <v>0</v>
      </c>
      <c r="I739" s="116">
        <v>0</v>
      </c>
      <c r="J739" s="116">
        <v>0</v>
      </c>
      <c r="K739" s="116">
        <v>0</v>
      </c>
      <c r="L739" s="116">
        <v>0</v>
      </c>
      <c r="M739" s="116">
        <v>0</v>
      </c>
      <c r="N739" s="116">
        <v>0</v>
      </c>
      <c r="O739" s="116">
        <v>0</v>
      </c>
      <c r="P739" s="116">
        <v>0</v>
      </c>
      <c r="Q739" s="116">
        <v>0</v>
      </c>
      <c r="R739" s="116">
        <v>0</v>
      </c>
      <c r="S739" s="116">
        <v>0</v>
      </c>
      <c r="T739" s="116">
        <v>0</v>
      </c>
      <c r="U739" s="116">
        <v>0</v>
      </c>
      <c r="V739" s="116">
        <v>21.4</v>
      </c>
      <c r="W739" s="116" t="s">
        <v>101</v>
      </c>
    </row>
    <row r="740" spans="1:23" ht="13.5" customHeight="1" x14ac:dyDescent="0.35">
      <c r="A740" s="175">
        <v>1.0416666666666666E-2</v>
      </c>
      <c r="B740" s="115">
        <v>1</v>
      </c>
      <c r="C740" s="115">
        <v>0</v>
      </c>
      <c r="D740" s="115">
        <v>0</v>
      </c>
      <c r="E740" s="115">
        <v>0</v>
      </c>
      <c r="F740" s="115">
        <v>0</v>
      </c>
      <c r="G740" s="115">
        <v>1</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v>28.8</v>
      </c>
      <c r="W740" s="115" t="s">
        <v>101</v>
      </c>
    </row>
    <row r="741" spans="1:23" ht="13.5" customHeight="1" x14ac:dyDescent="0.35">
      <c r="A741" s="175">
        <v>2.0833333333333332E-2</v>
      </c>
      <c r="B741" s="115">
        <v>4</v>
      </c>
      <c r="C741" s="115">
        <v>0</v>
      </c>
      <c r="D741" s="115">
        <v>0</v>
      </c>
      <c r="E741" s="115">
        <v>4</v>
      </c>
      <c r="F741" s="115">
        <v>0</v>
      </c>
      <c r="G741" s="115">
        <v>0</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v>18.5</v>
      </c>
      <c r="W741" s="115" t="s">
        <v>101</v>
      </c>
    </row>
    <row r="742" spans="1:23" ht="13.5" customHeight="1" x14ac:dyDescent="0.35">
      <c r="A742" s="175">
        <v>3.125E-2</v>
      </c>
      <c r="B742" s="115">
        <v>0</v>
      </c>
      <c r="C742" s="115">
        <v>0</v>
      </c>
      <c r="D742" s="115">
        <v>0</v>
      </c>
      <c r="E742" s="115">
        <v>0</v>
      </c>
      <c r="F742" s="115">
        <v>0</v>
      </c>
      <c r="G742" s="115">
        <v>0</v>
      </c>
      <c r="H742" s="115">
        <v>0</v>
      </c>
      <c r="I742" s="115">
        <v>0</v>
      </c>
      <c r="J742" s="115">
        <v>0</v>
      </c>
      <c r="K742" s="115">
        <v>0</v>
      </c>
      <c r="L742" s="115">
        <v>0</v>
      </c>
      <c r="M742" s="115">
        <v>0</v>
      </c>
      <c r="N742" s="115">
        <v>0</v>
      </c>
      <c r="O742" s="115">
        <v>0</v>
      </c>
      <c r="P742" s="115">
        <v>0</v>
      </c>
      <c r="Q742" s="115">
        <v>0</v>
      </c>
      <c r="R742" s="115">
        <v>0</v>
      </c>
      <c r="S742" s="115">
        <v>0</v>
      </c>
      <c r="T742" s="115">
        <v>0</v>
      </c>
      <c r="U742" s="115">
        <v>0</v>
      </c>
      <c r="V742" s="115" t="s">
        <v>101</v>
      </c>
      <c r="W742" s="115" t="s">
        <v>101</v>
      </c>
    </row>
    <row r="743" spans="1:23" ht="13.5" customHeight="1" x14ac:dyDescent="0.35">
      <c r="A743" s="175">
        <v>4.1666666666666664E-2</v>
      </c>
      <c r="B743" s="115">
        <v>0</v>
      </c>
      <c r="C743" s="115">
        <v>0</v>
      </c>
      <c r="D743" s="115">
        <v>0</v>
      </c>
      <c r="E743" s="115">
        <v>0</v>
      </c>
      <c r="F743" s="115">
        <v>0</v>
      </c>
      <c r="G743" s="115">
        <v>0</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t="s">
        <v>101</v>
      </c>
      <c r="W743" s="115" t="s">
        <v>101</v>
      </c>
    </row>
    <row r="744" spans="1:23" ht="13.5" customHeight="1" x14ac:dyDescent="0.35">
      <c r="A744" s="175">
        <v>5.2083333333333336E-2</v>
      </c>
      <c r="B744" s="115">
        <v>2</v>
      </c>
      <c r="C744" s="115">
        <v>0</v>
      </c>
      <c r="D744" s="115">
        <v>0</v>
      </c>
      <c r="E744" s="115">
        <v>2</v>
      </c>
      <c r="F744" s="115">
        <v>0</v>
      </c>
      <c r="G744" s="115">
        <v>0</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v>17</v>
      </c>
      <c r="W744" s="115" t="s">
        <v>101</v>
      </c>
    </row>
    <row r="745" spans="1:23" ht="13.5" customHeight="1" x14ac:dyDescent="0.35">
      <c r="A745" s="175">
        <v>6.25E-2</v>
      </c>
      <c r="B745" s="115">
        <v>1</v>
      </c>
      <c r="C745" s="115">
        <v>0</v>
      </c>
      <c r="D745" s="115">
        <v>0</v>
      </c>
      <c r="E745" s="115">
        <v>0</v>
      </c>
      <c r="F745" s="115">
        <v>0</v>
      </c>
      <c r="G745" s="115">
        <v>1</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v>25.1</v>
      </c>
      <c r="W745" s="115" t="s">
        <v>101</v>
      </c>
    </row>
    <row r="746" spans="1:23" ht="13.5" customHeight="1" x14ac:dyDescent="0.35">
      <c r="A746" s="175">
        <v>7.2916666666666699E-2</v>
      </c>
      <c r="B746" s="115">
        <v>1</v>
      </c>
      <c r="C746" s="115">
        <v>0</v>
      </c>
      <c r="D746" s="115">
        <v>0</v>
      </c>
      <c r="E746" s="115">
        <v>0</v>
      </c>
      <c r="F746" s="115">
        <v>1</v>
      </c>
      <c r="G746" s="115">
        <v>0</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v>24.7</v>
      </c>
      <c r="W746" s="115" t="s">
        <v>101</v>
      </c>
    </row>
    <row r="747" spans="1:23" ht="13.5" customHeight="1" x14ac:dyDescent="0.35">
      <c r="A747" s="175">
        <v>8.3333333333333301E-2</v>
      </c>
      <c r="B747" s="115">
        <v>0</v>
      </c>
      <c r="C747" s="115">
        <v>0</v>
      </c>
      <c r="D747" s="115">
        <v>0</v>
      </c>
      <c r="E747" s="115">
        <v>0</v>
      </c>
      <c r="F747" s="115">
        <v>0</v>
      </c>
      <c r="G747" s="115">
        <v>0</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t="s">
        <v>101</v>
      </c>
      <c r="W747" s="115" t="s">
        <v>101</v>
      </c>
    </row>
    <row r="748" spans="1:23" ht="13.5" customHeight="1" x14ac:dyDescent="0.35">
      <c r="A748" s="175">
        <v>9.375E-2</v>
      </c>
      <c r="B748" s="115">
        <v>2</v>
      </c>
      <c r="C748" s="115">
        <v>0</v>
      </c>
      <c r="D748" s="115">
        <v>1</v>
      </c>
      <c r="E748" s="115">
        <v>0</v>
      </c>
      <c r="F748" s="115">
        <v>1</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v>19</v>
      </c>
      <c r="W748" s="115" t="s">
        <v>101</v>
      </c>
    </row>
    <row r="749" spans="1:23" ht="13.5" customHeight="1" x14ac:dyDescent="0.35">
      <c r="A749" s="175">
        <v>0.104166666666667</v>
      </c>
      <c r="B749" s="115">
        <v>0</v>
      </c>
      <c r="C749" s="115">
        <v>0</v>
      </c>
      <c r="D749" s="115">
        <v>0</v>
      </c>
      <c r="E749" s="115">
        <v>0</v>
      </c>
      <c r="F749" s="115">
        <v>0</v>
      </c>
      <c r="G749" s="115">
        <v>0</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t="s">
        <v>101</v>
      </c>
      <c r="W749" s="115" t="s">
        <v>101</v>
      </c>
    </row>
    <row r="750" spans="1:23" ht="13.5" customHeight="1" x14ac:dyDescent="0.35">
      <c r="A750" s="175">
        <v>0.114583333333333</v>
      </c>
      <c r="B750" s="115">
        <v>1</v>
      </c>
      <c r="C750" s="115">
        <v>0</v>
      </c>
      <c r="D750" s="115">
        <v>0</v>
      </c>
      <c r="E750" s="115">
        <v>1</v>
      </c>
      <c r="F750" s="115">
        <v>0</v>
      </c>
      <c r="G750" s="115">
        <v>0</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v>16.7</v>
      </c>
      <c r="W750" s="115" t="s">
        <v>101</v>
      </c>
    </row>
    <row r="751" spans="1:23" ht="13.5" customHeight="1" x14ac:dyDescent="0.35">
      <c r="A751" s="175">
        <v>0.125</v>
      </c>
      <c r="B751" s="115">
        <v>2</v>
      </c>
      <c r="C751" s="115">
        <v>0</v>
      </c>
      <c r="D751" s="115">
        <v>0</v>
      </c>
      <c r="E751" s="115">
        <v>2</v>
      </c>
      <c r="F751" s="115">
        <v>0</v>
      </c>
      <c r="G751" s="115">
        <v>0</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v>18.8</v>
      </c>
      <c r="W751" s="115" t="s">
        <v>101</v>
      </c>
    </row>
    <row r="752" spans="1:23" ht="13.5" customHeight="1" x14ac:dyDescent="0.35">
      <c r="A752" s="175">
        <v>0.13541666666666699</v>
      </c>
      <c r="B752" s="115">
        <v>1</v>
      </c>
      <c r="C752" s="115">
        <v>0</v>
      </c>
      <c r="D752" s="115">
        <v>0</v>
      </c>
      <c r="E752" s="115">
        <v>1</v>
      </c>
      <c r="F752" s="115">
        <v>0</v>
      </c>
      <c r="G752" s="115">
        <v>0</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v>17.7</v>
      </c>
      <c r="W752" s="115" t="s">
        <v>101</v>
      </c>
    </row>
    <row r="753" spans="1:23" ht="13.5" customHeight="1" x14ac:dyDescent="0.35">
      <c r="A753" s="175">
        <v>0.14583333333333301</v>
      </c>
      <c r="B753" s="115">
        <v>0</v>
      </c>
      <c r="C753" s="115">
        <v>0</v>
      </c>
      <c r="D753" s="115">
        <v>0</v>
      </c>
      <c r="E753" s="115">
        <v>0</v>
      </c>
      <c r="F753" s="115">
        <v>0</v>
      </c>
      <c r="G753" s="115">
        <v>0</v>
      </c>
      <c r="H753" s="115">
        <v>0</v>
      </c>
      <c r="I753" s="115">
        <v>0</v>
      </c>
      <c r="J753" s="115">
        <v>0</v>
      </c>
      <c r="K753" s="115">
        <v>0</v>
      </c>
      <c r="L753" s="115">
        <v>0</v>
      </c>
      <c r="M753" s="115">
        <v>0</v>
      </c>
      <c r="N753" s="115">
        <v>0</v>
      </c>
      <c r="O753" s="115">
        <v>0</v>
      </c>
      <c r="P753" s="115">
        <v>0</v>
      </c>
      <c r="Q753" s="115">
        <v>0</v>
      </c>
      <c r="R753" s="115">
        <v>0</v>
      </c>
      <c r="S753" s="115">
        <v>0</v>
      </c>
      <c r="T753" s="115">
        <v>0</v>
      </c>
      <c r="U753" s="115">
        <v>0</v>
      </c>
      <c r="V753" s="115" t="s">
        <v>101</v>
      </c>
      <c r="W753" s="115" t="s">
        <v>101</v>
      </c>
    </row>
    <row r="754" spans="1:23" ht="13.5" customHeight="1" x14ac:dyDescent="0.35">
      <c r="A754" s="175">
        <v>0.15625</v>
      </c>
      <c r="B754" s="115">
        <v>1</v>
      </c>
      <c r="C754" s="115">
        <v>0</v>
      </c>
      <c r="D754" s="115">
        <v>0</v>
      </c>
      <c r="E754" s="115">
        <v>1</v>
      </c>
      <c r="F754" s="115">
        <v>0</v>
      </c>
      <c r="G754" s="115">
        <v>0</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v>18.100000000000001</v>
      </c>
      <c r="W754" s="115" t="s">
        <v>101</v>
      </c>
    </row>
    <row r="755" spans="1:23" ht="13.5" customHeight="1" x14ac:dyDescent="0.35">
      <c r="A755" s="175">
        <v>0.16666666666666699</v>
      </c>
      <c r="B755" s="115">
        <v>3</v>
      </c>
      <c r="C755" s="115">
        <v>0</v>
      </c>
      <c r="D755" s="115">
        <v>3</v>
      </c>
      <c r="E755" s="115">
        <v>0</v>
      </c>
      <c r="F755" s="115">
        <v>0</v>
      </c>
      <c r="G755" s="115">
        <v>0</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v>12.6</v>
      </c>
      <c r="W755" s="115" t="s">
        <v>101</v>
      </c>
    </row>
    <row r="756" spans="1:23" ht="13.5" customHeight="1" x14ac:dyDescent="0.35">
      <c r="A756" s="175">
        <v>0.17708333333333301</v>
      </c>
      <c r="B756" s="115">
        <v>3</v>
      </c>
      <c r="C756" s="115">
        <v>0</v>
      </c>
      <c r="D756" s="115">
        <v>0</v>
      </c>
      <c r="E756" s="115">
        <v>1</v>
      </c>
      <c r="F756" s="115">
        <v>2</v>
      </c>
      <c r="G756" s="115">
        <v>0</v>
      </c>
      <c r="H756" s="115">
        <v>0</v>
      </c>
      <c r="I756" s="115">
        <v>0</v>
      </c>
      <c r="J756" s="115">
        <v>0</v>
      </c>
      <c r="K756" s="115">
        <v>0</v>
      </c>
      <c r="L756" s="115">
        <v>0</v>
      </c>
      <c r="M756" s="115">
        <v>0</v>
      </c>
      <c r="N756" s="115">
        <v>0</v>
      </c>
      <c r="O756" s="115">
        <v>0</v>
      </c>
      <c r="P756" s="115">
        <v>0</v>
      </c>
      <c r="Q756" s="115">
        <v>0</v>
      </c>
      <c r="R756" s="115">
        <v>0</v>
      </c>
      <c r="S756" s="115">
        <v>0</v>
      </c>
      <c r="T756" s="115">
        <v>0</v>
      </c>
      <c r="U756" s="115">
        <v>0</v>
      </c>
      <c r="V756" s="115">
        <v>21.3</v>
      </c>
      <c r="W756" s="115" t="s">
        <v>101</v>
      </c>
    </row>
    <row r="757" spans="1:23" ht="13.5" customHeight="1" x14ac:dyDescent="0.35">
      <c r="A757" s="175">
        <v>0.1875</v>
      </c>
      <c r="B757" s="115">
        <v>7</v>
      </c>
      <c r="C757" s="115">
        <v>1</v>
      </c>
      <c r="D757" s="115">
        <v>0</v>
      </c>
      <c r="E757" s="115">
        <v>3</v>
      </c>
      <c r="F757" s="115">
        <v>3</v>
      </c>
      <c r="G757" s="115">
        <v>0</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v>17.600000000000001</v>
      </c>
      <c r="W757" s="115" t="s">
        <v>101</v>
      </c>
    </row>
    <row r="758" spans="1:23" ht="13.5" customHeight="1" x14ac:dyDescent="0.35">
      <c r="A758" s="175">
        <v>0.19791666666666699</v>
      </c>
      <c r="B758" s="115">
        <v>1</v>
      </c>
      <c r="C758" s="115">
        <v>0</v>
      </c>
      <c r="D758" s="115">
        <v>0</v>
      </c>
      <c r="E758" s="115">
        <v>1</v>
      </c>
      <c r="F758" s="115">
        <v>0</v>
      </c>
      <c r="G758" s="115">
        <v>0</v>
      </c>
      <c r="H758" s="115">
        <v>0</v>
      </c>
      <c r="I758" s="115">
        <v>0</v>
      </c>
      <c r="J758" s="115">
        <v>0</v>
      </c>
      <c r="K758" s="115">
        <v>0</v>
      </c>
      <c r="L758" s="115">
        <v>0</v>
      </c>
      <c r="M758" s="115">
        <v>0</v>
      </c>
      <c r="N758" s="115">
        <v>0</v>
      </c>
      <c r="O758" s="115">
        <v>0</v>
      </c>
      <c r="P758" s="115">
        <v>0</v>
      </c>
      <c r="Q758" s="115">
        <v>0</v>
      </c>
      <c r="R758" s="115">
        <v>0</v>
      </c>
      <c r="S758" s="115">
        <v>0</v>
      </c>
      <c r="T758" s="115">
        <v>0</v>
      </c>
      <c r="U758" s="115">
        <v>0</v>
      </c>
      <c r="V758" s="115">
        <v>20</v>
      </c>
      <c r="W758" s="115" t="s">
        <v>101</v>
      </c>
    </row>
    <row r="759" spans="1:23" ht="13.5" customHeight="1" x14ac:dyDescent="0.35">
      <c r="A759" s="175">
        <v>0.20833333333333301</v>
      </c>
      <c r="B759" s="115">
        <v>1</v>
      </c>
      <c r="C759" s="115">
        <v>0</v>
      </c>
      <c r="D759" s="115">
        <v>0</v>
      </c>
      <c r="E759" s="115">
        <v>0</v>
      </c>
      <c r="F759" s="115">
        <v>1</v>
      </c>
      <c r="G759" s="115">
        <v>0</v>
      </c>
      <c r="H759" s="115">
        <v>0</v>
      </c>
      <c r="I759" s="115">
        <v>0</v>
      </c>
      <c r="J759" s="115">
        <v>0</v>
      </c>
      <c r="K759" s="115">
        <v>0</v>
      </c>
      <c r="L759" s="115">
        <v>0</v>
      </c>
      <c r="M759" s="115">
        <v>0</v>
      </c>
      <c r="N759" s="115">
        <v>0</v>
      </c>
      <c r="O759" s="115">
        <v>0</v>
      </c>
      <c r="P759" s="115">
        <v>0</v>
      </c>
      <c r="Q759" s="115">
        <v>0</v>
      </c>
      <c r="R759" s="115">
        <v>0</v>
      </c>
      <c r="S759" s="115">
        <v>0</v>
      </c>
      <c r="T759" s="115">
        <v>0</v>
      </c>
      <c r="U759" s="115">
        <v>0</v>
      </c>
      <c r="V759" s="115">
        <v>22.6</v>
      </c>
      <c r="W759" s="115" t="s">
        <v>101</v>
      </c>
    </row>
    <row r="760" spans="1:23" ht="13.5" customHeight="1" x14ac:dyDescent="0.35">
      <c r="A760" s="175">
        <v>0.21875</v>
      </c>
      <c r="B760" s="115">
        <v>4</v>
      </c>
      <c r="C760" s="115">
        <v>0</v>
      </c>
      <c r="D760" s="115">
        <v>0</v>
      </c>
      <c r="E760" s="115">
        <v>0</v>
      </c>
      <c r="F760" s="115">
        <v>4</v>
      </c>
      <c r="G760" s="115">
        <v>0</v>
      </c>
      <c r="H760" s="115">
        <v>0</v>
      </c>
      <c r="I760" s="115">
        <v>0</v>
      </c>
      <c r="J760" s="115">
        <v>0</v>
      </c>
      <c r="K760" s="115">
        <v>0</v>
      </c>
      <c r="L760" s="115">
        <v>0</v>
      </c>
      <c r="M760" s="115">
        <v>0</v>
      </c>
      <c r="N760" s="115">
        <v>0</v>
      </c>
      <c r="O760" s="115">
        <v>0</v>
      </c>
      <c r="P760" s="115">
        <v>0</v>
      </c>
      <c r="Q760" s="115">
        <v>0</v>
      </c>
      <c r="R760" s="115">
        <v>0</v>
      </c>
      <c r="S760" s="115">
        <v>0</v>
      </c>
      <c r="T760" s="115">
        <v>0</v>
      </c>
      <c r="U760" s="115">
        <v>0</v>
      </c>
      <c r="V760" s="115">
        <v>22.6</v>
      </c>
      <c r="W760" s="115" t="s">
        <v>101</v>
      </c>
    </row>
    <row r="761" spans="1:23" ht="13.5" customHeight="1" x14ac:dyDescent="0.35">
      <c r="A761" s="175">
        <v>0.22916666666666699</v>
      </c>
      <c r="B761" s="115">
        <v>9</v>
      </c>
      <c r="C761" s="115">
        <v>0</v>
      </c>
      <c r="D761" s="115">
        <v>0</v>
      </c>
      <c r="E761" s="115">
        <v>1</v>
      </c>
      <c r="F761" s="115">
        <v>6</v>
      </c>
      <c r="G761" s="115">
        <v>1</v>
      </c>
      <c r="H761" s="115">
        <v>0</v>
      </c>
      <c r="I761" s="115">
        <v>1</v>
      </c>
      <c r="J761" s="115">
        <v>0</v>
      </c>
      <c r="K761" s="115">
        <v>0</v>
      </c>
      <c r="L761" s="115">
        <v>0</v>
      </c>
      <c r="M761" s="115">
        <v>0</v>
      </c>
      <c r="N761" s="115">
        <v>0</v>
      </c>
      <c r="O761" s="115">
        <v>0</v>
      </c>
      <c r="P761" s="115">
        <v>0</v>
      </c>
      <c r="Q761" s="115">
        <v>0</v>
      </c>
      <c r="R761" s="115">
        <v>0</v>
      </c>
      <c r="S761" s="115">
        <v>0</v>
      </c>
      <c r="T761" s="115">
        <v>0</v>
      </c>
      <c r="U761" s="115">
        <v>0</v>
      </c>
      <c r="V761" s="115">
        <v>23.9</v>
      </c>
      <c r="W761" s="115" t="s">
        <v>101</v>
      </c>
    </row>
    <row r="762" spans="1:23" ht="13.5" customHeight="1" x14ac:dyDescent="0.35">
      <c r="A762" s="175">
        <v>0.23958333333333301</v>
      </c>
      <c r="B762" s="115">
        <v>2</v>
      </c>
      <c r="C762" s="115">
        <v>0</v>
      </c>
      <c r="D762" s="115">
        <v>1</v>
      </c>
      <c r="E762" s="115">
        <v>0</v>
      </c>
      <c r="F762" s="115">
        <v>1</v>
      </c>
      <c r="G762" s="115">
        <v>0</v>
      </c>
      <c r="H762" s="115">
        <v>0</v>
      </c>
      <c r="I762" s="115">
        <v>0</v>
      </c>
      <c r="J762" s="115">
        <v>0</v>
      </c>
      <c r="K762" s="115">
        <v>0</v>
      </c>
      <c r="L762" s="115">
        <v>0</v>
      </c>
      <c r="M762" s="115">
        <v>0</v>
      </c>
      <c r="N762" s="115">
        <v>0</v>
      </c>
      <c r="O762" s="115">
        <v>0</v>
      </c>
      <c r="P762" s="115">
        <v>0</v>
      </c>
      <c r="Q762" s="115">
        <v>0</v>
      </c>
      <c r="R762" s="115">
        <v>0</v>
      </c>
      <c r="S762" s="115">
        <v>0</v>
      </c>
      <c r="T762" s="115">
        <v>0</v>
      </c>
      <c r="U762" s="115">
        <v>0</v>
      </c>
      <c r="V762" s="115">
        <v>19</v>
      </c>
      <c r="W762" s="115" t="s">
        <v>101</v>
      </c>
    </row>
    <row r="763" spans="1:23" ht="13.5" customHeight="1" x14ac:dyDescent="0.35">
      <c r="A763" s="175">
        <v>0.25</v>
      </c>
      <c r="B763" s="115">
        <v>6</v>
      </c>
      <c r="C763" s="115">
        <v>0</v>
      </c>
      <c r="D763" s="115">
        <v>1</v>
      </c>
      <c r="E763" s="115">
        <v>2</v>
      </c>
      <c r="F763" s="115">
        <v>2</v>
      </c>
      <c r="G763" s="115">
        <v>1</v>
      </c>
      <c r="H763" s="115">
        <v>0</v>
      </c>
      <c r="I763" s="115">
        <v>0</v>
      </c>
      <c r="J763" s="115">
        <v>0</v>
      </c>
      <c r="K763" s="115">
        <v>0</v>
      </c>
      <c r="L763" s="115">
        <v>0</v>
      </c>
      <c r="M763" s="115">
        <v>0</v>
      </c>
      <c r="N763" s="115">
        <v>0</v>
      </c>
      <c r="O763" s="115">
        <v>0</v>
      </c>
      <c r="P763" s="115">
        <v>0</v>
      </c>
      <c r="Q763" s="115">
        <v>0</v>
      </c>
      <c r="R763" s="115">
        <v>0</v>
      </c>
      <c r="S763" s="115">
        <v>0</v>
      </c>
      <c r="T763" s="115">
        <v>0</v>
      </c>
      <c r="U763" s="115">
        <v>0</v>
      </c>
      <c r="V763" s="115">
        <v>19.600000000000001</v>
      </c>
      <c r="W763" s="115" t="s">
        <v>101</v>
      </c>
    </row>
    <row r="764" spans="1:23" ht="13.5" customHeight="1" x14ac:dyDescent="0.35">
      <c r="A764" s="175">
        <v>0.26041666666666702</v>
      </c>
      <c r="B764" s="115">
        <v>19</v>
      </c>
      <c r="C764" s="115">
        <v>0</v>
      </c>
      <c r="D764" s="115">
        <v>3</v>
      </c>
      <c r="E764" s="115">
        <v>4</v>
      </c>
      <c r="F764" s="115">
        <v>10</v>
      </c>
      <c r="G764" s="115">
        <v>2</v>
      </c>
      <c r="H764" s="115">
        <v>0</v>
      </c>
      <c r="I764" s="115">
        <v>0</v>
      </c>
      <c r="J764" s="115">
        <v>0</v>
      </c>
      <c r="K764" s="115">
        <v>0</v>
      </c>
      <c r="L764" s="115">
        <v>0</v>
      </c>
      <c r="M764" s="115">
        <v>0</v>
      </c>
      <c r="N764" s="115">
        <v>0</v>
      </c>
      <c r="O764" s="115">
        <v>0</v>
      </c>
      <c r="P764" s="115">
        <v>0</v>
      </c>
      <c r="Q764" s="115">
        <v>0</v>
      </c>
      <c r="R764" s="115">
        <v>0</v>
      </c>
      <c r="S764" s="115">
        <v>0</v>
      </c>
      <c r="T764" s="115">
        <v>0</v>
      </c>
      <c r="U764" s="115">
        <v>0</v>
      </c>
      <c r="V764" s="115">
        <v>20.3</v>
      </c>
      <c r="W764" s="115">
        <v>24.4</v>
      </c>
    </row>
    <row r="765" spans="1:23" ht="13.5" customHeight="1" x14ac:dyDescent="0.35">
      <c r="A765" s="175">
        <v>0.27083333333333298</v>
      </c>
      <c r="B765" s="115">
        <v>25</v>
      </c>
      <c r="C765" s="115">
        <v>0</v>
      </c>
      <c r="D765" s="115">
        <v>5</v>
      </c>
      <c r="E765" s="115">
        <v>12</v>
      </c>
      <c r="F765" s="115">
        <v>7</v>
      </c>
      <c r="G765" s="115">
        <v>1</v>
      </c>
      <c r="H765" s="115">
        <v>0</v>
      </c>
      <c r="I765" s="115">
        <v>0</v>
      </c>
      <c r="J765" s="115">
        <v>0</v>
      </c>
      <c r="K765" s="115">
        <v>0</v>
      </c>
      <c r="L765" s="115">
        <v>0</v>
      </c>
      <c r="M765" s="115">
        <v>0</v>
      </c>
      <c r="N765" s="115">
        <v>0</v>
      </c>
      <c r="O765" s="115">
        <v>0</v>
      </c>
      <c r="P765" s="115">
        <v>0</v>
      </c>
      <c r="Q765" s="115">
        <v>0</v>
      </c>
      <c r="R765" s="115">
        <v>0</v>
      </c>
      <c r="S765" s="115">
        <v>0</v>
      </c>
      <c r="T765" s="115">
        <v>0</v>
      </c>
      <c r="U765" s="115">
        <v>0</v>
      </c>
      <c r="V765" s="115">
        <v>18.899999999999999</v>
      </c>
      <c r="W765" s="115">
        <v>23.3</v>
      </c>
    </row>
    <row r="766" spans="1:23" ht="13.5" customHeight="1" x14ac:dyDescent="0.35">
      <c r="A766" s="175">
        <v>0.28125</v>
      </c>
      <c r="B766" s="115">
        <v>36</v>
      </c>
      <c r="C766" s="115">
        <v>1</v>
      </c>
      <c r="D766" s="115">
        <v>7</v>
      </c>
      <c r="E766" s="115">
        <v>12</v>
      </c>
      <c r="F766" s="115">
        <v>12</v>
      </c>
      <c r="G766" s="115">
        <v>4</v>
      </c>
      <c r="H766" s="115">
        <v>0</v>
      </c>
      <c r="I766" s="115">
        <v>0</v>
      </c>
      <c r="J766" s="115">
        <v>0</v>
      </c>
      <c r="K766" s="115">
        <v>0</v>
      </c>
      <c r="L766" s="115">
        <v>0</v>
      </c>
      <c r="M766" s="115">
        <v>0</v>
      </c>
      <c r="N766" s="115">
        <v>0</v>
      </c>
      <c r="O766" s="115">
        <v>0</v>
      </c>
      <c r="P766" s="115">
        <v>0</v>
      </c>
      <c r="Q766" s="115">
        <v>0</v>
      </c>
      <c r="R766" s="115">
        <v>0</v>
      </c>
      <c r="S766" s="115">
        <v>0</v>
      </c>
      <c r="T766" s="115">
        <v>0</v>
      </c>
      <c r="U766" s="115">
        <v>0</v>
      </c>
      <c r="V766" s="115">
        <v>19.5</v>
      </c>
      <c r="W766" s="115">
        <v>23.8</v>
      </c>
    </row>
    <row r="767" spans="1:23" ht="13.5" customHeight="1" x14ac:dyDescent="0.35">
      <c r="A767" s="175">
        <v>0.29166666666666702</v>
      </c>
      <c r="B767" s="115">
        <v>23</v>
      </c>
      <c r="C767" s="115">
        <v>1</v>
      </c>
      <c r="D767" s="115">
        <v>2</v>
      </c>
      <c r="E767" s="115">
        <v>12</v>
      </c>
      <c r="F767" s="115">
        <v>7</v>
      </c>
      <c r="G767" s="115">
        <v>1</v>
      </c>
      <c r="H767" s="115">
        <v>0</v>
      </c>
      <c r="I767" s="115">
        <v>0</v>
      </c>
      <c r="J767" s="115">
        <v>0</v>
      </c>
      <c r="K767" s="115">
        <v>0</v>
      </c>
      <c r="L767" s="115">
        <v>0</v>
      </c>
      <c r="M767" s="115">
        <v>0</v>
      </c>
      <c r="N767" s="115">
        <v>0</v>
      </c>
      <c r="O767" s="115">
        <v>0</v>
      </c>
      <c r="P767" s="115">
        <v>0</v>
      </c>
      <c r="Q767" s="115">
        <v>0</v>
      </c>
      <c r="R767" s="115">
        <v>0</v>
      </c>
      <c r="S767" s="115">
        <v>0</v>
      </c>
      <c r="T767" s="115">
        <v>0</v>
      </c>
      <c r="U767" s="115">
        <v>0</v>
      </c>
      <c r="V767" s="115">
        <v>18.899999999999999</v>
      </c>
      <c r="W767" s="115">
        <v>22.6</v>
      </c>
    </row>
    <row r="768" spans="1:23" ht="13.5" customHeight="1" x14ac:dyDescent="0.35">
      <c r="A768" s="175">
        <v>0.30208333333333298</v>
      </c>
      <c r="B768" s="115">
        <v>20</v>
      </c>
      <c r="C768" s="115">
        <v>0</v>
      </c>
      <c r="D768" s="115">
        <v>0</v>
      </c>
      <c r="E768" s="115">
        <v>11</v>
      </c>
      <c r="F768" s="115">
        <v>6</v>
      </c>
      <c r="G768" s="115">
        <v>2</v>
      </c>
      <c r="H768" s="115">
        <v>0</v>
      </c>
      <c r="I768" s="115">
        <v>0</v>
      </c>
      <c r="J768" s="115">
        <v>1</v>
      </c>
      <c r="K768" s="115">
        <v>0</v>
      </c>
      <c r="L768" s="115">
        <v>0</v>
      </c>
      <c r="M768" s="115">
        <v>0</v>
      </c>
      <c r="N768" s="115">
        <v>0</v>
      </c>
      <c r="O768" s="115">
        <v>0</v>
      </c>
      <c r="P768" s="115">
        <v>0</v>
      </c>
      <c r="Q768" s="115">
        <v>0</v>
      </c>
      <c r="R768" s="115">
        <v>0</v>
      </c>
      <c r="S768" s="115">
        <v>0</v>
      </c>
      <c r="T768" s="115">
        <v>0</v>
      </c>
      <c r="U768" s="115">
        <v>0</v>
      </c>
      <c r="V768" s="115">
        <v>21.4</v>
      </c>
      <c r="W768" s="115">
        <v>25.7</v>
      </c>
    </row>
    <row r="769" spans="1:23" ht="13.5" customHeight="1" x14ac:dyDescent="0.35">
      <c r="A769" s="175">
        <v>0.3125</v>
      </c>
      <c r="B769" s="115">
        <v>30</v>
      </c>
      <c r="C769" s="115">
        <v>1</v>
      </c>
      <c r="D769" s="115">
        <v>7</v>
      </c>
      <c r="E769" s="115">
        <v>17</v>
      </c>
      <c r="F769" s="115">
        <v>5</v>
      </c>
      <c r="G769" s="115">
        <v>0</v>
      </c>
      <c r="H769" s="115">
        <v>0</v>
      </c>
      <c r="I769" s="115">
        <v>0</v>
      </c>
      <c r="J769" s="115">
        <v>0</v>
      </c>
      <c r="K769" s="115">
        <v>0</v>
      </c>
      <c r="L769" s="115">
        <v>0</v>
      </c>
      <c r="M769" s="115">
        <v>0</v>
      </c>
      <c r="N769" s="115">
        <v>0</v>
      </c>
      <c r="O769" s="115">
        <v>0</v>
      </c>
      <c r="P769" s="115">
        <v>0</v>
      </c>
      <c r="Q769" s="115">
        <v>0</v>
      </c>
      <c r="R769" s="115">
        <v>0</v>
      </c>
      <c r="S769" s="115">
        <v>0</v>
      </c>
      <c r="T769" s="115">
        <v>0</v>
      </c>
      <c r="U769" s="115">
        <v>0</v>
      </c>
      <c r="V769" s="115">
        <v>17</v>
      </c>
      <c r="W769" s="115">
        <v>21.6</v>
      </c>
    </row>
    <row r="770" spans="1:23" ht="13.5" customHeight="1" x14ac:dyDescent="0.35">
      <c r="A770" s="175">
        <v>0.32291666666666702</v>
      </c>
      <c r="B770" s="115">
        <v>43</v>
      </c>
      <c r="C770" s="115">
        <v>6</v>
      </c>
      <c r="D770" s="115">
        <v>16</v>
      </c>
      <c r="E770" s="115">
        <v>12</v>
      </c>
      <c r="F770" s="115">
        <v>7</v>
      </c>
      <c r="G770" s="115">
        <v>2</v>
      </c>
      <c r="H770" s="115">
        <v>0</v>
      </c>
      <c r="I770" s="115">
        <v>0</v>
      </c>
      <c r="J770" s="115">
        <v>0</v>
      </c>
      <c r="K770" s="115">
        <v>0</v>
      </c>
      <c r="L770" s="115">
        <v>0</v>
      </c>
      <c r="M770" s="115">
        <v>0</v>
      </c>
      <c r="N770" s="115">
        <v>0</v>
      </c>
      <c r="O770" s="115">
        <v>0</v>
      </c>
      <c r="P770" s="115">
        <v>0</v>
      </c>
      <c r="Q770" s="115">
        <v>0</v>
      </c>
      <c r="R770" s="115">
        <v>0</v>
      </c>
      <c r="S770" s="115">
        <v>0</v>
      </c>
      <c r="T770" s="115">
        <v>0</v>
      </c>
      <c r="U770" s="115">
        <v>0</v>
      </c>
      <c r="V770" s="115">
        <v>15.5</v>
      </c>
      <c r="W770" s="115">
        <v>20.6</v>
      </c>
    </row>
    <row r="771" spans="1:23" ht="13.5" customHeight="1" x14ac:dyDescent="0.35">
      <c r="A771" s="175">
        <v>0.33333333333333298</v>
      </c>
      <c r="B771" s="115">
        <v>44</v>
      </c>
      <c r="C771" s="115">
        <v>7</v>
      </c>
      <c r="D771" s="115">
        <v>17</v>
      </c>
      <c r="E771" s="115">
        <v>9</v>
      </c>
      <c r="F771" s="115">
        <v>9</v>
      </c>
      <c r="G771" s="115">
        <v>1</v>
      </c>
      <c r="H771" s="115">
        <v>1</v>
      </c>
      <c r="I771" s="115">
        <v>0</v>
      </c>
      <c r="J771" s="115">
        <v>0</v>
      </c>
      <c r="K771" s="115">
        <v>0</v>
      </c>
      <c r="L771" s="115">
        <v>0</v>
      </c>
      <c r="M771" s="115">
        <v>0</v>
      </c>
      <c r="N771" s="115">
        <v>0</v>
      </c>
      <c r="O771" s="115">
        <v>0</v>
      </c>
      <c r="P771" s="115">
        <v>0</v>
      </c>
      <c r="Q771" s="115">
        <v>0</v>
      </c>
      <c r="R771" s="115">
        <v>0</v>
      </c>
      <c r="S771" s="115">
        <v>0</v>
      </c>
      <c r="T771" s="115">
        <v>0</v>
      </c>
      <c r="U771" s="115">
        <v>0</v>
      </c>
      <c r="V771" s="115">
        <v>16</v>
      </c>
      <c r="W771" s="115">
        <v>22.6</v>
      </c>
    </row>
    <row r="772" spans="1:23" ht="13.5" customHeight="1" x14ac:dyDescent="0.35">
      <c r="A772" s="175">
        <v>0.34375</v>
      </c>
      <c r="B772" s="115">
        <v>37</v>
      </c>
      <c r="C772" s="115">
        <v>0</v>
      </c>
      <c r="D772" s="115">
        <v>4</v>
      </c>
      <c r="E772" s="115">
        <v>17</v>
      </c>
      <c r="F772" s="115">
        <v>10</v>
      </c>
      <c r="G772" s="115">
        <v>5</v>
      </c>
      <c r="H772" s="115">
        <v>1</v>
      </c>
      <c r="I772" s="115">
        <v>0</v>
      </c>
      <c r="J772" s="115">
        <v>0</v>
      </c>
      <c r="K772" s="115">
        <v>0</v>
      </c>
      <c r="L772" s="115">
        <v>0</v>
      </c>
      <c r="M772" s="115">
        <v>0</v>
      </c>
      <c r="N772" s="115">
        <v>0</v>
      </c>
      <c r="O772" s="115">
        <v>0</v>
      </c>
      <c r="P772" s="115">
        <v>0</v>
      </c>
      <c r="Q772" s="115">
        <v>0</v>
      </c>
      <c r="R772" s="115">
        <v>0</v>
      </c>
      <c r="S772" s="115">
        <v>0</v>
      </c>
      <c r="T772" s="115">
        <v>0</v>
      </c>
      <c r="U772" s="115">
        <v>0</v>
      </c>
      <c r="V772" s="115">
        <v>20</v>
      </c>
      <c r="W772" s="115">
        <v>26.3</v>
      </c>
    </row>
    <row r="773" spans="1:23" ht="13.5" customHeight="1" x14ac:dyDescent="0.35">
      <c r="A773" s="175">
        <v>0.35416666666666702</v>
      </c>
      <c r="B773" s="115">
        <v>27</v>
      </c>
      <c r="C773" s="115">
        <v>4</v>
      </c>
      <c r="D773" s="115">
        <v>6</v>
      </c>
      <c r="E773" s="115">
        <v>9</v>
      </c>
      <c r="F773" s="115">
        <v>3</v>
      </c>
      <c r="G773" s="115">
        <v>3</v>
      </c>
      <c r="H773" s="115">
        <v>2</v>
      </c>
      <c r="I773" s="115">
        <v>0</v>
      </c>
      <c r="J773" s="115">
        <v>0</v>
      </c>
      <c r="K773" s="115">
        <v>0</v>
      </c>
      <c r="L773" s="115">
        <v>0</v>
      </c>
      <c r="M773" s="115">
        <v>0</v>
      </c>
      <c r="N773" s="115">
        <v>0</v>
      </c>
      <c r="O773" s="115">
        <v>0</v>
      </c>
      <c r="P773" s="115">
        <v>0</v>
      </c>
      <c r="Q773" s="115">
        <v>0</v>
      </c>
      <c r="R773" s="115">
        <v>0</v>
      </c>
      <c r="S773" s="115">
        <v>0</v>
      </c>
      <c r="T773" s="115">
        <v>0</v>
      </c>
      <c r="U773" s="115">
        <v>0</v>
      </c>
      <c r="V773" s="115">
        <v>17.3</v>
      </c>
      <c r="W773" s="115">
        <v>25.3</v>
      </c>
    </row>
    <row r="774" spans="1:23" ht="13.5" customHeight="1" x14ac:dyDescent="0.35">
      <c r="A774" s="175">
        <v>0.36458333333333298</v>
      </c>
      <c r="B774" s="115">
        <v>33</v>
      </c>
      <c r="C774" s="115">
        <v>1</v>
      </c>
      <c r="D774" s="115">
        <v>4</v>
      </c>
      <c r="E774" s="115">
        <v>10</v>
      </c>
      <c r="F774" s="115">
        <v>13</v>
      </c>
      <c r="G774" s="115">
        <v>4</v>
      </c>
      <c r="H774" s="115">
        <v>1</v>
      </c>
      <c r="I774" s="115">
        <v>0</v>
      </c>
      <c r="J774" s="115">
        <v>0</v>
      </c>
      <c r="K774" s="115">
        <v>0</v>
      </c>
      <c r="L774" s="115">
        <v>0</v>
      </c>
      <c r="M774" s="115">
        <v>0</v>
      </c>
      <c r="N774" s="115">
        <v>0</v>
      </c>
      <c r="O774" s="115">
        <v>0</v>
      </c>
      <c r="P774" s="115">
        <v>0</v>
      </c>
      <c r="Q774" s="115">
        <v>0</v>
      </c>
      <c r="R774" s="115">
        <v>0</v>
      </c>
      <c r="S774" s="115">
        <v>0</v>
      </c>
      <c r="T774" s="115">
        <v>0</v>
      </c>
      <c r="U774" s="115">
        <v>0</v>
      </c>
      <c r="V774" s="115">
        <v>20.100000000000001</v>
      </c>
      <c r="W774" s="115">
        <v>25.1</v>
      </c>
    </row>
    <row r="775" spans="1:23" ht="13.5" customHeight="1" x14ac:dyDescent="0.35">
      <c r="A775" s="175">
        <v>0.375</v>
      </c>
      <c r="B775" s="115">
        <v>24</v>
      </c>
      <c r="C775" s="115">
        <v>1</v>
      </c>
      <c r="D775" s="115">
        <v>5</v>
      </c>
      <c r="E775" s="115">
        <v>10</v>
      </c>
      <c r="F775" s="115">
        <v>7</v>
      </c>
      <c r="G775" s="115">
        <v>1</v>
      </c>
      <c r="H775" s="115">
        <v>0</v>
      </c>
      <c r="I775" s="115">
        <v>0</v>
      </c>
      <c r="J775" s="115">
        <v>0</v>
      </c>
      <c r="K775" s="115">
        <v>0</v>
      </c>
      <c r="L775" s="115">
        <v>0</v>
      </c>
      <c r="M775" s="115">
        <v>0</v>
      </c>
      <c r="N775" s="115">
        <v>0</v>
      </c>
      <c r="O775" s="115">
        <v>0</v>
      </c>
      <c r="P775" s="115">
        <v>0</v>
      </c>
      <c r="Q775" s="115">
        <v>0</v>
      </c>
      <c r="R775" s="115">
        <v>0</v>
      </c>
      <c r="S775" s="115">
        <v>0</v>
      </c>
      <c r="T775" s="115">
        <v>0</v>
      </c>
      <c r="U775" s="115">
        <v>0</v>
      </c>
      <c r="V775" s="115">
        <v>18.399999999999999</v>
      </c>
      <c r="W775" s="115">
        <v>24.1</v>
      </c>
    </row>
    <row r="776" spans="1:23" ht="13.5" customHeight="1" x14ac:dyDescent="0.35">
      <c r="A776" s="175">
        <v>0.38541666666666702</v>
      </c>
      <c r="B776" s="115">
        <v>26</v>
      </c>
      <c r="C776" s="115">
        <v>1</v>
      </c>
      <c r="D776" s="115">
        <v>8</v>
      </c>
      <c r="E776" s="115">
        <v>13</v>
      </c>
      <c r="F776" s="115">
        <v>4</v>
      </c>
      <c r="G776" s="115">
        <v>0</v>
      </c>
      <c r="H776" s="115">
        <v>0</v>
      </c>
      <c r="I776" s="115">
        <v>0</v>
      </c>
      <c r="J776" s="115">
        <v>0</v>
      </c>
      <c r="K776" s="115">
        <v>0</v>
      </c>
      <c r="L776" s="115">
        <v>0</v>
      </c>
      <c r="M776" s="115">
        <v>0</v>
      </c>
      <c r="N776" s="115">
        <v>0</v>
      </c>
      <c r="O776" s="115">
        <v>0</v>
      </c>
      <c r="P776" s="115">
        <v>0</v>
      </c>
      <c r="Q776" s="115">
        <v>0</v>
      </c>
      <c r="R776" s="115">
        <v>0</v>
      </c>
      <c r="S776" s="115">
        <v>0</v>
      </c>
      <c r="T776" s="115">
        <v>0</v>
      </c>
      <c r="U776" s="115">
        <v>0</v>
      </c>
      <c r="V776" s="115">
        <v>17</v>
      </c>
      <c r="W776" s="115">
        <v>20.9</v>
      </c>
    </row>
    <row r="777" spans="1:23" ht="13.5" customHeight="1" x14ac:dyDescent="0.35">
      <c r="A777" s="175">
        <v>0.39583333333333298</v>
      </c>
      <c r="B777" s="115">
        <v>25</v>
      </c>
      <c r="C777" s="115">
        <v>7</v>
      </c>
      <c r="D777" s="115">
        <v>0</v>
      </c>
      <c r="E777" s="115">
        <v>6</v>
      </c>
      <c r="F777" s="115">
        <v>9</v>
      </c>
      <c r="G777" s="115">
        <v>3</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v>17.899999999999999</v>
      </c>
      <c r="W777" s="115">
        <v>24.4</v>
      </c>
    </row>
    <row r="778" spans="1:23" ht="13.5" customHeight="1" x14ac:dyDescent="0.35">
      <c r="A778" s="175">
        <v>0.40625</v>
      </c>
      <c r="B778" s="115">
        <v>20</v>
      </c>
      <c r="C778" s="115">
        <v>0</v>
      </c>
      <c r="D778" s="115">
        <v>4</v>
      </c>
      <c r="E778" s="115">
        <v>7</v>
      </c>
      <c r="F778" s="115">
        <v>8</v>
      </c>
      <c r="G778" s="115">
        <v>1</v>
      </c>
      <c r="H778" s="115">
        <v>0</v>
      </c>
      <c r="I778" s="115">
        <v>0</v>
      </c>
      <c r="J778" s="115">
        <v>0</v>
      </c>
      <c r="K778" s="115">
        <v>0</v>
      </c>
      <c r="L778" s="115">
        <v>0</v>
      </c>
      <c r="M778" s="115">
        <v>0</v>
      </c>
      <c r="N778" s="115">
        <v>0</v>
      </c>
      <c r="O778" s="115">
        <v>0</v>
      </c>
      <c r="P778" s="115">
        <v>0</v>
      </c>
      <c r="Q778" s="115">
        <v>0</v>
      </c>
      <c r="R778" s="115">
        <v>0</v>
      </c>
      <c r="S778" s="115">
        <v>0</v>
      </c>
      <c r="T778" s="115">
        <v>0</v>
      </c>
      <c r="U778" s="115">
        <v>0</v>
      </c>
      <c r="V778" s="115">
        <v>18.899999999999999</v>
      </c>
      <c r="W778" s="115">
        <v>23.5</v>
      </c>
    </row>
    <row r="779" spans="1:23" ht="13.5" customHeight="1" x14ac:dyDescent="0.35">
      <c r="A779" s="175">
        <v>0.41666666666666702</v>
      </c>
      <c r="B779" s="115">
        <v>28</v>
      </c>
      <c r="C779" s="115">
        <v>1</v>
      </c>
      <c r="D779" s="115">
        <v>4</v>
      </c>
      <c r="E779" s="115">
        <v>11</v>
      </c>
      <c r="F779" s="115">
        <v>9</v>
      </c>
      <c r="G779" s="115">
        <v>1</v>
      </c>
      <c r="H779" s="115">
        <v>2</v>
      </c>
      <c r="I779" s="115">
        <v>0</v>
      </c>
      <c r="J779" s="115">
        <v>0</v>
      </c>
      <c r="K779" s="115">
        <v>0</v>
      </c>
      <c r="L779" s="115">
        <v>0</v>
      </c>
      <c r="M779" s="115">
        <v>0</v>
      </c>
      <c r="N779" s="115">
        <v>0</v>
      </c>
      <c r="O779" s="115">
        <v>0</v>
      </c>
      <c r="P779" s="115">
        <v>0</v>
      </c>
      <c r="Q779" s="115">
        <v>0</v>
      </c>
      <c r="R779" s="115">
        <v>0</v>
      </c>
      <c r="S779" s="115">
        <v>0</v>
      </c>
      <c r="T779" s="115">
        <v>0</v>
      </c>
      <c r="U779" s="115">
        <v>0</v>
      </c>
      <c r="V779" s="115">
        <v>19.2</v>
      </c>
      <c r="W779" s="115">
        <v>23.7</v>
      </c>
    </row>
    <row r="780" spans="1:23" ht="13.5" customHeight="1" x14ac:dyDescent="0.35">
      <c r="A780" s="175">
        <v>0.42708333333333298</v>
      </c>
      <c r="B780" s="115">
        <v>29</v>
      </c>
      <c r="C780" s="115">
        <v>3</v>
      </c>
      <c r="D780" s="115">
        <v>8</v>
      </c>
      <c r="E780" s="115">
        <v>7</v>
      </c>
      <c r="F780" s="115">
        <v>4</v>
      </c>
      <c r="G780" s="115">
        <v>5</v>
      </c>
      <c r="H780" s="115">
        <v>2</v>
      </c>
      <c r="I780" s="115">
        <v>0</v>
      </c>
      <c r="J780" s="115">
        <v>0</v>
      </c>
      <c r="K780" s="115">
        <v>0</v>
      </c>
      <c r="L780" s="115">
        <v>0</v>
      </c>
      <c r="M780" s="115">
        <v>0</v>
      </c>
      <c r="N780" s="115">
        <v>0</v>
      </c>
      <c r="O780" s="115">
        <v>0</v>
      </c>
      <c r="P780" s="115">
        <v>0</v>
      </c>
      <c r="Q780" s="115">
        <v>0</v>
      </c>
      <c r="R780" s="115">
        <v>0</v>
      </c>
      <c r="S780" s="115">
        <v>0</v>
      </c>
      <c r="T780" s="115">
        <v>0</v>
      </c>
      <c r="U780" s="115">
        <v>0</v>
      </c>
      <c r="V780" s="115">
        <v>18.7</v>
      </c>
      <c r="W780" s="115">
        <v>28.5</v>
      </c>
    </row>
    <row r="781" spans="1:23" ht="13.5" customHeight="1" x14ac:dyDescent="0.35">
      <c r="A781" s="175">
        <v>0.4375</v>
      </c>
      <c r="B781" s="115">
        <v>23</v>
      </c>
      <c r="C781" s="115">
        <v>0</v>
      </c>
      <c r="D781" s="115">
        <v>6</v>
      </c>
      <c r="E781" s="115">
        <v>8</v>
      </c>
      <c r="F781" s="115">
        <v>8</v>
      </c>
      <c r="G781" s="115">
        <v>1</v>
      </c>
      <c r="H781" s="115">
        <v>0</v>
      </c>
      <c r="I781" s="115">
        <v>0</v>
      </c>
      <c r="J781" s="115">
        <v>0</v>
      </c>
      <c r="K781" s="115">
        <v>0</v>
      </c>
      <c r="L781" s="115">
        <v>0</v>
      </c>
      <c r="M781" s="115">
        <v>0</v>
      </c>
      <c r="N781" s="115">
        <v>0</v>
      </c>
      <c r="O781" s="115">
        <v>0</v>
      </c>
      <c r="P781" s="115">
        <v>0</v>
      </c>
      <c r="Q781" s="115">
        <v>0</v>
      </c>
      <c r="R781" s="115">
        <v>0</v>
      </c>
      <c r="S781" s="115">
        <v>0</v>
      </c>
      <c r="T781" s="115">
        <v>0</v>
      </c>
      <c r="U781" s="115">
        <v>0</v>
      </c>
      <c r="V781" s="115">
        <v>18.399999999999999</v>
      </c>
      <c r="W781" s="115">
        <v>22.3</v>
      </c>
    </row>
    <row r="782" spans="1:23" ht="13.5" customHeight="1" x14ac:dyDescent="0.35">
      <c r="A782" s="175">
        <v>0.44791666666666702</v>
      </c>
      <c r="B782" s="115">
        <v>22</v>
      </c>
      <c r="C782" s="115">
        <v>1</v>
      </c>
      <c r="D782" s="115">
        <v>4</v>
      </c>
      <c r="E782" s="115">
        <v>7</v>
      </c>
      <c r="F782" s="115">
        <v>9</v>
      </c>
      <c r="G782" s="115">
        <v>1</v>
      </c>
      <c r="H782" s="115">
        <v>0</v>
      </c>
      <c r="I782" s="115">
        <v>0</v>
      </c>
      <c r="J782" s="115">
        <v>0</v>
      </c>
      <c r="K782" s="115">
        <v>0</v>
      </c>
      <c r="L782" s="115">
        <v>0</v>
      </c>
      <c r="M782" s="115">
        <v>0</v>
      </c>
      <c r="N782" s="115">
        <v>0</v>
      </c>
      <c r="O782" s="115">
        <v>0</v>
      </c>
      <c r="P782" s="115">
        <v>0</v>
      </c>
      <c r="Q782" s="115">
        <v>0</v>
      </c>
      <c r="R782" s="115">
        <v>0</v>
      </c>
      <c r="S782" s="115">
        <v>0</v>
      </c>
      <c r="T782" s="115">
        <v>0</v>
      </c>
      <c r="U782" s="115">
        <v>0</v>
      </c>
      <c r="V782" s="115">
        <v>18.3</v>
      </c>
      <c r="W782" s="115">
        <v>22.1</v>
      </c>
    </row>
    <row r="783" spans="1:23" ht="13.5" customHeight="1" x14ac:dyDescent="0.35">
      <c r="A783" s="175">
        <v>0.45833333333333298</v>
      </c>
      <c r="B783" s="115">
        <v>22</v>
      </c>
      <c r="C783" s="115">
        <v>0</v>
      </c>
      <c r="D783" s="115">
        <v>2</v>
      </c>
      <c r="E783" s="115">
        <v>9</v>
      </c>
      <c r="F783" s="115">
        <v>10</v>
      </c>
      <c r="G783" s="115">
        <v>1</v>
      </c>
      <c r="H783" s="115">
        <v>0</v>
      </c>
      <c r="I783" s="115">
        <v>0</v>
      </c>
      <c r="J783" s="115">
        <v>0</v>
      </c>
      <c r="K783" s="115">
        <v>0</v>
      </c>
      <c r="L783" s="115">
        <v>0</v>
      </c>
      <c r="M783" s="115">
        <v>0</v>
      </c>
      <c r="N783" s="115">
        <v>0</v>
      </c>
      <c r="O783" s="115">
        <v>0</v>
      </c>
      <c r="P783" s="115">
        <v>0</v>
      </c>
      <c r="Q783" s="115">
        <v>0</v>
      </c>
      <c r="R783" s="115">
        <v>0</v>
      </c>
      <c r="S783" s="115">
        <v>0</v>
      </c>
      <c r="T783" s="115">
        <v>0</v>
      </c>
      <c r="U783" s="115">
        <v>0</v>
      </c>
      <c r="V783" s="115">
        <v>19.600000000000001</v>
      </c>
      <c r="W783" s="115">
        <v>23.9</v>
      </c>
    </row>
    <row r="784" spans="1:23" ht="13.5" customHeight="1" x14ac:dyDescent="0.35">
      <c r="A784" s="175">
        <v>0.46875</v>
      </c>
      <c r="B784" s="115">
        <v>29</v>
      </c>
      <c r="C784" s="115">
        <v>0</v>
      </c>
      <c r="D784" s="115">
        <v>2</v>
      </c>
      <c r="E784" s="115">
        <v>14</v>
      </c>
      <c r="F784" s="115">
        <v>13</v>
      </c>
      <c r="G784" s="115">
        <v>0</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v>19.2</v>
      </c>
      <c r="W784" s="115">
        <v>22.3</v>
      </c>
    </row>
    <row r="785" spans="1:23" ht="13.5" customHeight="1" x14ac:dyDescent="0.35">
      <c r="A785" s="175">
        <v>0.47916666666666702</v>
      </c>
      <c r="B785" s="115">
        <v>13</v>
      </c>
      <c r="C785" s="115">
        <v>0</v>
      </c>
      <c r="D785" s="115">
        <v>3</v>
      </c>
      <c r="E785" s="115">
        <v>3</v>
      </c>
      <c r="F785" s="115">
        <v>7</v>
      </c>
      <c r="G785" s="115">
        <v>0</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v>18.600000000000001</v>
      </c>
      <c r="W785" s="115">
        <v>23.6</v>
      </c>
    </row>
    <row r="786" spans="1:23" ht="13.5" customHeight="1" x14ac:dyDescent="0.35">
      <c r="A786" s="175">
        <v>0.48958333333333298</v>
      </c>
      <c r="B786" s="115">
        <v>18</v>
      </c>
      <c r="C786" s="115">
        <v>0</v>
      </c>
      <c r="D786" s="115">
        <v>5</v>
      </c>
      <c r="E786" s="115">
        <v>5</v>
      </c>
      <c r="F786" s="115">
        <v>6</v>
      </c>
      <c r="G786" s="115">
        <v>2</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19.399999999999999</v>
      </c>
      <c r="W786" s="115">
        <v>24.8</v>
      </c>
    </row>
    <row r="787" spans="1:23" ht="13.5" customHeight="1" x14ac:dyDescent="0.35">
      <c r="A787" s="175">
        <v>0.5</v>
      </c>
      <c r="B787" s="115">
        <v>39</v>
      </c>
      <c r="C787" s="115">
        <v>4</v>
      </c>
      <c r="D787" s="115">
        <v>10</v>
      </c>
      <c r="E787" s="115">
        <v>9</v>
      </c>
      <c r="F787" s="115">
        <v>12</v>
      </c>
      <c r="G787" s="115">
        <v>3</v>
      </c>
      <c r="H787" s="115">
        <v>1</v>
      </c>
      <c r="I787" s="115">
        <v>0</v>
      </c>
      <c r="J787" s="115">
        <v>0</v>
      </c>
      <c r="K787" s="115">
        <v>0</v>
      </c>
      <c r="L787" s="115">
        <v>0</v>
      </c>
      <c r="M787" s="115">
        <v>0</v>
      </c>
      <c r="N787" s="115">
        <v>0</v>
      </c>
      <c r="O787" s="115">
        <v>0</v>
      </c>
      <c r="P787" s="115">
        <v>0</v>
      </c>
      <c r="Q787" s="115">
        <v>0</v>
      </c>
      <c r="R787" s="115">
        <v>0</v>
      </c>
      <c r="S787" s="115">
        <v>0</v>
      </c>
      <c r="T787" s="115">
        <v>0</v>
      </c>
      <c r="U787" s="115">
        <v>0</v>
      </c>
      <c r="V787" s="115">
        <v>17.899999999999999</v>
      </c>
      <c r="W787" s="115">
        <v>24.2</v>
      </c>
    </row>
    <row r="788" spans="1:23" ht="13.5" customHeight="1" x14ac:dyDescent="0.35">
      <c r="A788" s="175">
        <v>0.51041666666666696</v>
      </c>
      <c r="B788" s="115">
        <v>36</v>
      </c>
      <c r="C788" s="115">
        <v>2</v>
      </c>
      <c r="D788" s="115">
        <v>4</v>
      </c>
      <c r="E788" s="115">
        <v>13</v>
      </c>
      <c r="F788" s="115">
        <v>14</v>
      </c>
      <c r="G788" s="115">
        <v>2</v>
      </c>
      <c r="H788" s="115">
        <v>1</v>
      </c>
      <c r="I788" s="115">
        <v>0</v>
      </c>
      <c r="J788" s="115">
        <v>0</v>
      </c>
      <c r="K788" s="115">
        <v>0</v>
      </c>
      <c r="L788" s="115">
        <v>0</v>
      </c>
      <c r="M788" s="115">
        <v>0</v>
      </c>
      <c r="N788" s="115">
        <v>0</v>
      </c>
      <c r="O788" s="115">
        <v>0</v>
      </c>
      <c r="P788" s="115">
        <v>0</v>
      </c>
      <c r="Q788" s="115">
        <v>0</v>
      </c>
      <c r="R788" s="115">
        <v>0</v>
      </c>
      <c r="S788" s="115">
        <v>0</v>
      </c>
      <c r="T788" s="115">
        <v>0</v>
      </c>
      <c r="U788" s="115">
        <v>0</v>
      </c>
      <c r="V788" s="115">
        <v>19.2</v>
      </c>
      <c r="W788" s="115">
        <v>24</v>
      </c>
    </row>
    <row r="789" spans="1:23" ht="13.5" customHeight="1" x14ac:dyDescent="0.35">
      <c r="A789" s="175">
        <v>0.52083333333333304</v>
      </c>
      <c r="B789" s="115">
        <v>33</v>
      </c>
      <c r="C789" s="115">
        <v>0</v>
      </c>
      <c r="D789" s="115">
        <v>8</v>
      </c>
      <c r="E789" s="115">
        <v>13</v>
      </c>
      <c r="F789" s="115">
        <v>11</v>
      </c>
      <c r="G789" s="115">
        <v>0</v>
      </c>
      <c r="H789" s="115">
        <v>1</v>
      </c>
      <c r="I789" s="115">
        <v>0</v>
      </c>
      <c r="J789" s="115">
        <v>0</v>
      </c>
      <c r="K789" s="115">
        <v>0</v>
      </c>
      <c r="L789" s="115">
        <v>0</v>
      </c>
      <c r="M789" s="115">
        <v>0</v>
      </c>
      <c r="N789" s="115">
        <v>0</v>
      </c>
      <c r="O789" s="115">
        <v>0</v>
      </c>
      <c r="P789" s="115">
        <v>0</v>
      </c>
      <c r="Q789" s="115">
        <v>0</v>
      </c>
      <c r="R789" s="115">
        <v>0</v>
      </c>
      <c r="S789" s="115">
        <v>0</v>
      </c>
      <c r="T789" s="115">
        <v>0</v>
      </c>
      <c r="U789" s="115">
        <v>0</v>
      </c>
      <c r="V789" s="115">
        <v>18.399999999999999</v>
      </c>
      <c r="W789" s="115">
        <v>21.9</v>
      </c>
    </row>
    <row r="790" spans="1:23" ht="13.5" customHeight="1" x14ac:dyDescent="0.35">
      <c r="A790" s="175">
        <v>0.53125</v>
      </c>
      <c r="B790" s="115">
        <v>29</v>
      </c>
      <c r="C790" s="115">
        <v>0</v>
      </c>
      <c r="D790" s="115">
        <v>2</v>
      </c>
      <c r="E790" s="115">
        <v>13</v>
      </c>
      <c r="F790" s="115">
        <v>10</v>
      </c>
      <c r="G790" s="115">
        <v>4</v>
      </c>
      <c r="H790" s="115">
        <v>0</v>
      </c>
      <c r="I790" s="115">
        <v>0</v>
      </c>
      <c r="J790" s="115">
        <v>0</v>
      </c>
      <c r="K790" s="115">
        <v>0</v>
      </c>
      <c r="L790" s="115">
        <v>0</v>
      </c>
      <c r="M790" s="115">
        <v>0</v>
      </c>
      <c r="N790" s="115">
        <v>0</v>
      </c>
      <c r="O790" s="115">
        <v>0</v>
      </c>
      <c r="P790" s="115">
        <v>0</v>
      </c>
      <c r="Q790" s="115">
        <v>0</v>
      </c>
      <c r="R790" s="115">
        <v>0</v>
      </c>
      <c r="S790" s="115">
        <v>0</v>
      </c>
      <c r="T790" s="115">
        <v>0</v>
      </c>
      <c r="U790" s="115">
        <v>0</v>
      </c>
      <c r="V790" s="115">
        <v>20.100000000000001</v>
      </c>
      <c r="W790" s="115">
        <v>25.3</v>
      </c>
    </row>
    <row r="791" spans="1:23" ht="13.5" customHeight="1" x14ac:dyDescent="0.35">
      <c r="A791" s="175">
        <v>0.54166666666666696</v>
      </c>
      <c r="B791" s="115">
        <v>33</v>
      </c>
      <c r="C791" s="115">
        <v>0</v>
      </c>
      <c r="D791" s="115">
        <v>5</v>
      </c>
      <c r="E791" s="115">
        <v>18</v>
      </c>
      <c r="F791" s="115">
        <v>7</v>
      </c>
      <c r="G791" s="115">
        <v>2</v>
      </c>
      <c r="H791" s="115">
        <v>1</v>
      </c>
      <c r="I791" s="115">
        <v>0</v>
      </c>
      <c r="J791" s="115">
        <v>0</v>
      </c>
      <c r="K791" s="115">
        <v>0</v>
      </c>
      <c r="L791" s="115">
        <v>0</v>
      </c>
      <c r="M791" s="115">
        <v>0</v>
      </c>
      <c r="N791" s="115">
        <v>0</v>
      </c>
      <c r="O791" s="115">
        <v>0</v>
      </c>
      <c r="P791" s="115">
        <v>0</v>
      </c>
      <c r="Q791" s="115">
        <v>0</v>
      </c>
      <c r="R791" s="115">
        <v>0</v>
      </c>
      <c r="S791" s="115">
        <v>0</v>
      </c>
      <c r="T791" s="115">
        <v>0</v>
      </c>
      <c r="U791" s="115">
        <v>0</v>
      </c>
      <c r="V791" s="115">
        <v>18.399999999999999</v>
      </c>
      <c r="W791" s="115">
        <v>23.3</v>
      </c>
    </row>
    <row r="792" spans="1:23" ht="13.5" customHeight="1" x14ac:dyDescent="0.35">
      <c r="A792" s="175">
        <v>0.55208333333333304</v>
      </c>
      <c r="B792" s="115">
        <v>25</v>
      </c>
      <c r="C792" s="115">
        <v>1</v>
      </c>
      <c r="D792" s="115">
        <v>3</v>
      </c>
      <c r="E792" s="115">
        <v>17</v>
      </c>
      <c r="F792" s="115">
        <v>4</v>
      </c>
      <c r="G792" s="115">
        <v>0</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17.2</v>
      </c>
      <c r="W792" s="115">
        <v>20.100000000000001</v>
      </c>
    </row>
    <row r="793" spans="1:23" ht="13.5" customHeight="1" x14ac:dyDescent="0.35">
      <c r="A793" s="175">
        <v>0.5625</v>
      </c>
      <c r="B793" s="115">
        <v>26</v>
      </c>
      <c r="C793" s="115">
        <v>0</v>
      </c>
      <c r="D793" s="115">
        <v>6</v>
      </c>
      <c r="E793" s="115">
        <v>14</v>
      </c>
      <c r="F793" s="115">
        <v>3</v>
      </c>
      <c r="G793" s="115">
        <v>3</v>
      </c>
      <c r="H793" s="115">
        <v>0</v>
      </c>
      <c r="I793" s="115">
        <v>0</v>
      </c>
      <c r="J793" s="115">
        <v>0</v>
      </c>
      <c r="K793" s="115">
        <v>0</v>
      </c>
      <c r="L793" s="115">
        <v>0</v>
      </c>
      <c r="M793" s="115">
        <v>0</v>
      </c>
      <c r="N793" s="115">
        <v>0</v>
      </c>
      <c r="O793" s="115">
        <v>0</v>
      </c>
      <c r="P793" s="115">
        <v>0</v>
      </c>
      <c r="Q793" s="115">
        <v>0</v>
      </c>
      <c r="R793" s="115">
        <v>0</v>
      </c>
      <c r="S793" s="115">
        <v>0</v>
      </c>
      <c r="T793" s="115">
        <v>0</v>
      </c>
      <c r="U793" s="115">
        <v>0</v>
      </c>
      <c r="V793" s="115">
        <v>18</v>
      </c>
      <c r="W793" s="115">
        <v>22.2</v>
      </c>
    </row>
    <row r="794" spans="1:23" ht="13.5" customHeight="1" x14ac:dyDescent="0.35">
      <c r="A794" s="175">
        <v>0.57291666666666696</v>
      </c>
      <c r="B794" s="115">
        <v>29</v>
      </c>
      <c r="C794" s="115">
        <v>1</v>
      </c>
      <c r="D794" s="115">
        <v>13</v>
      </c>
      <c r="E794" s="115">
        <v>11</v>
      </c>
      <c r="F794" s="115">
        <v>4</v>
      </c>
      <c r="G794" s="115">
        <v>0</v>
      </c>
      <c r="H794" s="115">
        <v>0</v>
      </c>
      <c r="I794" s="115">
        <v>0</v>
      </c>
      <c r="J794" s="115">
        <v>0</v>
      </c>
      <c r="K794" s="115">
        <v>0</v>
      </c>
      <c r="L794" s="115">
        <v>0</v>
      </c>
      <c r="M794" s="115">
        <v>0</v>
      </c>
      <c r="N794" s="115">
        <v>0</v>
      </c>
      <c r="O794" s="115">
        <v>0</v>
      </c>
      <c r="P794" s="115">
        <v>0</v>
      </c>
      <c r="Q794" s="115">
        <v>0</v>
      </c>
      <c r="R794" s="115">
        <v>0</v>
      </c>
      <c r="S794" s="115">
        <v>0</v>
      </c>
      <c r="T794" s="115">
        <v>0</v>
      </c>
      <c r="U794" s="115">
        <v>0</v>
      </c>
      <c r="V794" s="115">
        <v>16.100000000000001</v>
      </c>
      <c r="W794" s="115">
        <v>20.2</v>
      </c>
    </row>
    <row r="795" spans="1:23" ht="13.5" customHeight="1" x14ac:dyDescent="0.35">
      <c r="A795" s="175">
        <v>0.58333333333333304</v>
      </c>
      <c r="B795" s="115">
        <v>48</v>
      </c>
      <c r="C795" s="115">
        <v>5</v>
      </c>
      <c r="D795" s="115">
        <v>26</v>
      </c>
      <c r="E795" s="115">
        <v>10</v>
      </c>
      <c r="F795" s="115">
        <v>3</v>
      </c>
      <c r="G795" s="115">
        <v>4</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v>14.8</v>
      </c>
      <c r="W795" s="115">
        <v>20.5</v>
      </c>
    </row>
    <row r="796" spans="1:23" ht="13.5" customHeight="1" x14ac:dyDescent="0.35">
      <c r="A796" s="175">
        <v>0.59375</v>
      </c>
      <c r="B796" s="115">
        <v>26</v>
      </c>
      <c r="C796" s="115">
        <v>3</v>
      </c>
      <c r="D796" s="115">
        <v>6</v>
      </c>
      <c r="E796" s="115">
        <v>11</v>
      </c>
      <c r="F796" s="115">
        <v>6</v>
      </c>
      <c r="G796" s="115">
        <v>0</v>
      </c>
      <c r="H796" s="115">
        <v>0</v>
      </c>
      <c r="I796" s="115">
        <v>0</v>
      </c>
      <c r="J796" s="115">
        <v>0</v>
      </c>
      <c r="K796" s="115">
        <v>0</v>
      </c>
      <c r="L796" s="115">
        <v>0</v>
      </c>
      <c r="M796" s="115">
        <v>0</v>
      </c>
      <c r="N796" s="115">
        <v>0</v>
      </c>
      <c r="O796" s="115">
        <v>0</v>
      </c>
      <c r="P796" s="115">
        <v>0</v>
      </c>
      <c r="Q796" s="115">
        <v>0</v>
      </c>
      <c r="R796" s="115">
        <v>0</v>
      </c>
      <c r="S796" s="115">
        <v>0</v>
      </c>
      <c r="T796" s="115">
        <v>0</v>
      </c>
      <c r="U796" s="115">
        <v>0</v>
      </c>
      <c r="V796" s="115">
        <v>16.7</v>
      </c>
      <c r="W796" s="115">
        <v>21.8</v>
      </c>
    </row>
    <row r="797" spans="1:23" ht="13.5" customHeight="1" x14ac:dyDescent="0.35">
      <c r="A797" s="175">
        <v>0.60416666666666696</v>
      </c>
      <c r="B797" s="115">
        <v>40</v>
      </c>
      <c r="C797" s="115">
        <v>2</v>
      </c>
      <c r="D797" s="115">
        <v>9</v>
      </c>
      <c r="E797" s="115">
        <v>20</v>
      </c>
      <c r="F797" s="115">
        <v>6</v>
      </c>
      <c r="G797" s="115">
        <v>1</v>
      </c>
      <c r="H797" s="115">
        <v>2</v>
      </c>
      <c r="I797" s="115">
        <v>0</v>
      </c>
      <c r="J797" s="115">
        <v>0</v>
      </c>
      <c r="K797" s="115">
        <v>0</v>
      </c>
      <c r="L797" s="115">
        <v>0</v>
      </c>
      <c r="M797" s="115">
        <v>0</v>
      </c>
      <c r="N797" s="115">
        <v>0</v>
      </c>
      <c r="O797" s="115">
        <v>0</v>
      </c>
      <c r="P797" s="115">
        <v>0</v>
      </c>
      <c r="Q797" s="115">
        <v>0</v>
      </c>
      <c r="R797" s="115">
        <v>0</v>
      </c>
      <c r="S797" s="115">
        <v>0</v>
      </c>
      <c r="T797" s="115">
        <v>0</v>
      </c>
      <c r="U797" s="115">
        <v>0</v>
      </c>
      <c r="V797" s="115">
        <v>17.600000000000001</v>
      </c>
      <c r="W797" s="115">
        <v>21.5</v>
      </c>
    </row>
    <row r="798" spans="1:23" ht="13.5" customHeight="1" x14ac:dyDescent="0.35">
      <c r="A798" s="175">
        <v>0.61458333333333304</v>
      </c>
      <c r="B798" s="115">
        <v>27</v>
      </c>
      <c r="C798" s="115">
        <v>0</v>
      </c>
      <c r="D798" s="115">
        <v>2</v>
      </c>
      <c r="E798" s="115">
        <v>16</v>
      </c>
      <c r="F798" s="115">
        <v>7</v>
      </c>
      <c r="G798" s="115">
        <v>2</v>
      </c>
      <c r="H798" s="115">
        <v>0</v>
      </c>
      <c r="I798" s="115">
        <v>0</v>
      </c>
      <c r="J798" s="115">
        <v>0</v>
      </c>
      <c r="K798" s="115">
        <v>0</v>
      </c>
      <c r="L798" s="115">
        <v>0</v>
      </c>
      <c r="M798" s="115">
        <v>0</v>
      </c>
      <c r="N798" s="115">
        <v>0</v>
      </c>
      <c r="O798" s="115">
        <v>0</v>
      </c>
      <c r="P798" s="115">
        <v>0</v>
      </c>
      <c r="Q798" s="115">
        <v>0</v>
      </c>
      <c r="R798" s="115">
        <v>0</v>
      </c>
      <c r="S798" s="115">
        <v>0</v>
      </c>
      <c r="T798" s="115">
        <v>0</v>
      </c>
      <c r="U798" s="115">
        <v>0</v>
      </c>
      <c r="V798" s="115">
        <v>19.399999999999999</v>
      </c>
      <c r="W798" s="115">
        <v>23.6</v>
      </c>
    </row>
    <row r="799" spans="1:23" ht="13.5" customHeight="1" x14ac:dyDescent="0.35">
      <c r="A799" s="175">
        <v>0.625</v>
      </c>
      <c r="B799" s="115">
        <v>36</v>
      </c>
      <c r="C799" s="115">
        <v>0</v>
      </c>
      <c r="D799" s="115">
        <v>9</v>
      </c>
      <c r="E799" s="115">
        <v>12</v>
      </c>
      <c r="F799" s="115">
        <v>14</v>
      </c>
      <c r="G799" s="115">
        <v>1</v>
      </c>
      <c r="H799" s="115">
        <v>0</v>
      </c>
      <c r="I799" s="115">
        <v>0</v>
      </c>
      <c r="J799" s="115">
        <v>0</v>
      </c>
      <c r="K799" s="115">
        <v>0</v>
      </c>
      <c r="L799" s="115">
        <v>0</v>
      </c>
      <c r="M799" s="115">
        <v>0</v>
      </c>
      <c r="N799" s="115">
        <v>0</v>
      </c>
      <c r="O799" s="115">
        <v>0</v>
      </c>
      <c r="P799" s="115">
        <v>0</v>
      </c>
      <c r="Q799" s="115">
        <v>0</v>
      </c>
      <c r="R799" s="115">
        <v>0</v>
      </c>
      <c r="S799" s="115">
        <v>0</v>
      </c>
      <c r="T799" s="115">
        <v>0</v>
      </c>
      <c r="U799" s="115">
        <v>0</v>
      </c>
      <c r="V799" s="115">
        <v>18.5</v>
      </c>
      <c r="W799" s="115">
        <v>23.3</v>
      </c>
    </row>
    <row r="800" spans="1:23" ht="13.5" customHeight="1" x14ac:dyDescent="0.35">
      <c r="A800" s="175">
        <v>0.63541666666666696</v>
      </c>
      <c r="B800" s="115">
        <v>27</v>
      </c>
      <c r="C800" s="115">
        <v>0</v>
      </c>
      <c r="D800" s="115">
        <v>4</v>
      </c>
      <c r="E800" s="115">
        <v>12</v>
      </c>
      <c r="F800" s="115">
        <v>9</v>
      </c>
      <c r="G800" s="115">
        <v>2</v>
      </c>
      <c r="H800" s="115">
        <v>0</v>
      </c>
      <c r="I800" s="115">
        <v>0</v>
      </c>
      <c r="J800" s="115">
        <v>0</v>
      </c>
      <c r="K800" s="115">
        <v>0</v>
      </c>
      <c r="L800" s="115">
        <v>0</v>
      </c>
      <c r="M800" s="115">
        <v>0</v>
      </c>
      <c r="N800" s="115">
        <v>0</v>
      </c>
      <c r="O800" s="115">
        <v>0</v>
      </c>
      <c r="P800" s="115">
        <v>0</v>
      </c>
      <c r="Q800" s="115">
        <v>0</v>
      </c>
      <c r="R800" s="115">
        <v>0</v>
      </c>
      <c r="S800" s="115">
        <v>0</v>
      </c>
      <c r="T800" s="115">
        <v>0</v>
      </c>
      <c r="U800" s="115">
        <v>0</v>
      </c>
      <c r="V800" s="115">
        <v>19.3</v>
      </c>
      <c r="W800" s="115">
        <v>23</v>
      </c>
    </row>
    <row r="801" spans="1:23" ht="13.5" customHeight="1" x14ac:dyDescent="0.35">
      <c r="A801" s="175">
        <v>0.64583333333333304</v>
      </c>
      <c r="B801" s="115">
        <v>38</v>
      </c>
      <c r="C801" s="115">
        <v>0</v>
      </c>
      <c r="D801" s="115">
        <v>9</v>
      </c>
      <c r="E801" s="115">
        <v>20</v>
      </c>
      <c r="F801" s="115">
        <v>7</v>
      </c>
      <c r="G801" s="115">
        <v>1</v>
      </c>
      <c r="H801" s="115">
        <v>0</v>
      </c>
      <c r="I801" s="115">
        <v>0</v>
      </c>
      <c r="J801" s="115">
        <v>0</v>
      </c>
      <c r="K801" s="115">
        <v>0</v>
      </c>
      <c r="L801" s="115">
        <v>0</v>
      </c>
      <c r="M801" s="115">
        <v>1</v>
      </c>
      <c r="N801" s="115">
        <v>0</v>
      </c>
      <c r="O801" s="115">
        <v>0</v>
      </c>
      <c r="P801" s="115">
        <v>0</v>
      </c>
      <c r="Q801" s="115">
        <v>0</v>
      </c>
      <c r="R801" s="115">
        <v>0</v>
      </c>
      <c r="S801" s="115">
        <v>0</v>
      </c>
      <c r="T801" s="115">
        <v>0</v>
      </c>
      <c r="U801" s="115">
        <v>0</v>
      </c>
      <c r="V801" s="115">
        <v>18.3</v>
      </c>
      <c r="W801" s="115">
        <v>21.7</v>
      </c>
    </row>
    <row r="802" spans="1:23" ht="13.5" customHeight="1" x14ac:dyDescent="0.35">
      <c r="A802" s="175">
        <v>0.65625</v>
      </c>
      <c r="B802" s="115">
        <v>41</v>
      </c>
      <c r="C802" s="115">
        <v>2</v>
      </c>
      <c r="D802" s="115">
        <v>17</v>
      </c>
      <c r="E802" s="115">
        <v>12</v>
      </c>
      <c r="F802" s="115">
        <v>7</v>
      </c>
      <c r="G802" s="115">
        <v>1</v>
      </c>
      <c r="H802" s="115">
        <v>2</v>
      </c>
      <c r="I802" s="115">
        <v>0</v>
      </c>
      <c r="J802" s="115">
        <v>0</v>
      </c>
      <c r="K802" s="115">
        <v>0</v>
      </c>
      <c r="L802" s="115">
        <v>0</v>
      </c>
      <c r="M802" s="115">
        <v>0</v>
      </c>
      <c r="N802" s="115">
        <v>0</v>
      </c>
      <c r="O802" s="115">
        <v>0</v>
      </c>
      <c r="P802" s="115">
        <v>0</v>
      </c>
      <c r="Q802" s="115">
        <v>0</v>
      </c>
      <c r="R802" s="115">
        <v>0</v>
      </c>
      <c r="S802" s="115">
        <v>0</v>
      </c>
      <c r="T802" s="115">
        <v>0</v>
      </c>
      <c r="U802" s="115">
        <v>0</v>
      </c>
      <c r="V802" s="115">
        <v>16.600000000000001</v>
      </c>
      <c r="W802" s="115">
        <v>22.6</v>
      </c>
    </row>
    <row r="803" spans="1:23" ht="13.5" customHeight="1" x14ac:dyDescent="0.35">
      <c r="A803" s="175">
        <v>0.66666666666666696</v>
      </c>
      <c r="B803" s="115">
        <v>58</v>
      </c>
      <c r="C803" s="115">
        <v>5</v>
      </c>
      <c r="D803" s="115">
        <v>27</v>
      </c>
      <c r="E803" s="115">
        <v>17</v>
      </c>
      <c r="F803" s="115">
        <v>6</v>
      </c>
      <c r="G803" s="115">
        <v>2</v>
      </c>
      <c r="H803" s="115">
        <v>1</v>
      </c>
      <c r="I803" s="115">
        <v>0</v>
      </c>
      <c r="J803" s="115">
        <v>0</v>
      </c>
      <c r="K803" s="115">
        <v>0</v>
      </c>
      <c r="L803" s="115">
        <v>0</v>
      </c>
      <c r="M803" s="115">
        <v>0</v>
      </c>
      <c r="N803" s="115">
        <v>0</v>
      </c>
      <c r="O803" s="115">
        <v>0</v>
      </c>
      <c r="P803" s="115">
        <v>0</v>
      </c>
      <c r="Q803" s="115">
        <v>0</v>
      </c>
      <c r="R803" s="115">
        <v>0</v>
      </c>
      <c r="S803" s="115">
        <v>0</v>
      </c>
      <c r="T803" s="115">
        <v>0</v>
      </c>
      <c r="U803" s="115">
        <v>0</v>
      </c>
      <c r="V803" s="115">
        <v>15.4</v>
      </c>
      <c r="W803" s="115">
        <v>20.2</v>
      </c>
    </row>
    <row r="804" spans="1:23" ht="13.5" customHeight="1" x14ac:dyDescent="0.35">
      <c r="A804" s="175">
        <v>0.67708333333333304</v>
      </c>
      <c r="B804" s="115">
        <v>41</v>
      </c>
      <c r="C804" s="115">
        <v>1</v>
      </c>
      <c r="D804" s="115">
        <v>10</v>
      </c>
      <c r="E804" s="115">
        <v>21</v>
      </c>
      <c r="F804" s="115">
        <v>8</v>
      </c>
      <c r="G804" s="115">
        <v>1</v>
      </c>
      <c r="H804" s="115">
        <v>0</v>
      </c>
      <c r="I804" s="115">
        <v>0</v>
      </c>
      <c r="J804" s="115">
        <v>0</v>
      </c>
      <c r="K804" s="115">
        <v>0</v>
      </c>
      <c r="L804" s="115">
        <v>0</v>
      </c>
      <c r="M804" s="115">
        <v>0</v>
      </c>
      <c r="N804" s="115">
        <v>0</v>
      </c>
      <c r="O804" s="115">
        <v>0</v>
      </c>
      <c r="P804" s="115">
        <v>0</v>
      </c>
      <c r="Q804" s="115">
        <v>0</v>
      </c>
      <c r="R804" s="115">
        <v>0</v>
      </c>
      <c r="S804" s="115">
        <v>0</v>
      </c>
      <c r="T804" s="115">
        <v>0</v>
      </c>
      <c r="U804" s="115">
        <v>0</v>
      </c>
      <c r="V804" s="115">
        <v>17.600000000000001</v>
      </c>
      <c r="W804" s="115">
        <v>21.3</v>
      </c>
    </row>
    <row r="805" spans="1:23" ht="13.5" customHeight="1" x14ac:dyDescent="0.35">
      <c r="A805" s="175">
        <v>0.6875</v>
      </c>
      <c r="B805" s="115">
        <v>52</v>
      </c>
      <c r="C805" s="115">
        <v>2</v>
      </c>
      <c r="D805" s="115">
        <v>19</v>
      </c>
      <c r="E805" s="115">
        <v>18</v>
      </c>
      <c r="F805" s="115">
        <v>8</v>
      </c>
      <c r="G805" s="115">
        <v>5</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17</v>
      </c>
      <c r="W805" s="115">
        <v>22.8</v>
      </c>
    </row>
    <row r="806" spans="1:23" ht="13.5" customHeight="1" x14ac:dyDescent="0.35">
      <c r="A806" s="175">
        <v>0.69791666666666696</v>
      </c>
      <c r="B806" s="115">
        <v>50</v>
      </c>
      <c r="C806" s="115">
        <v>3</v>
      </c>
      <c r="D806" s="115">
        <v>18</v>
      </c>
      <c r="E806" s="115">
        <v>22</v>
      </c>
      <c r="F806" s="115">
        <v>6</v>
      </c>
      <c r="G806" s="115">
        <v>1</v>
      </c>
      <c r="H806" s="115">
        <v>0</v>
      </c>
      <c r="I806" s="115">
        <v>0</v>
      </c>
      <c r="J806" s="115">
        <v>0</v>
      </c>
      <c r="K806" s="115">
        <v>0</v>
      </c>
      <c r="L806" s="115">
        <v>0</v>
      </c>
      <c r="M806" s="115">
        <v>0</v>
      </c>
      <c r="N806" s="115">
        <v>0</v>
      </c>
      <c r="O806" s="115">
        <v>0</v>
      </c>
      <c r="P806" s="115">
        <v>0</v>
      </c>
      <c r="Q806" s="115">
        <v>0</v>
      </c>
      <c r="R806" s="115">
        <v>0</v>
      </c>
      <c r="S806" s="115">
        <v>0</v>
      </c>
      <c r="T806" s="115">
        <v>0</v>
      </c>
      <c r="U806" s="115">
        <v>0</v>
      </c>
      <c r="V806" s="115">
        <v>15.8</v>
      </c>
      <c r="W806" s="115">
        <v>19.7</v>
      </c>
    </row>
    <row r="807" spans="1:23" ht="13.5" customHeight="1" x14ac:dyDescent="0.35">
      <c r="A807" s="175">
        <v>0.70833333333333304</v>
      </c>
      <c r="B807" s="115">
        <v>56</v>
      </c>
      <c r="C807" s="115">
        <v>1</v>
      </c>
      <c r="D807" s="115">
        <v>14</v>
      </c>
      <c r="E807" s="115">
        <v>28</v>
      </c>
      <c r="F807" s="115">
        <v>11</v>
      </c>
      <c r="G807" s="115">
        <v>2</v>
      </c>
      <c r="H807" s="115">
        <v>0</v>
      </c>
      <c r="I807" s="115">
        <v>0</v>
      </c>
      <c r="J807" s="115">
        <v>0</v>
      </c>
      <c r="K807" s="115">
        <v>0</v>
      </c>
      <c r="L807" s="115">
        <v>0</v>
      </c>
      <c r="M807" s="115">
        <v>0</v>
      </c>
      <c r="N807" s="115">
        <v>0</v>
      </c>
      <c r="O807" s="115">
        <v>0</v>
      </c>
      <c r="P807" s="115">
        <v>0</v>
      </c>
      <c r="Q807" s="115">
        <v>0</v>
      </c>
      <c r="R807" s="115">
        <v>0</v>
      </c>
      <c r="S807" s="115">
        <v>0</v>
      </c>
      <c r="T807" s="115">
        <v>0</v>
      </c>
      <c r="U807" s="115">
        <v>0</v>
      </c>
      <c r="V807" s="115">
        <v>17.3</v>
      </c>
      <c r="W807" s="115">
        <v>21.8</v>
      </c>
    </row>
    <row r="808" spans="1:23" ht="13.5" customHeight="1" x14ac:dyDescent="0.35">
      <c r="A808" s="175">
        <v>0.71875</v>
      </c>
      <c r="B808" s="115">
        <v>41</v>
      </c>
      <c r="C808" s="115">
        <v>3</v>
      </c>
      <c r="D808" s="115">
        <v>13</v>
      </c>
      <c r="E808" s="115">
        <v>15</v>
      </c>
      <c r="F808" s="115">
        <v>6</v>
      </c>
      <c r="G808" s="115">
        <v>2</v>
      </c>
      <c r="H808" s="115">
        <v>1</v>
      </c>
      <c r="I808" s="115">
        <v>1</v>
      </c>
      <c r="J808" s="115">
        <v>0</v>
      </c>
      <c r="K808" s="115">
        <v>0</v>
      </c>
      <c r="L808" s="115">
        <v>0</v>
      </c>
      <c r="M808" s="115">
        <v>0</v>
      </c>
      <c r="N808" s="115">
        <v>0</v>
      </c>
      <c r="O808" s="115">
        <v>0</v>
      </c>
      <c r="P808" s="115">
        <v>0</v>
      </c>
      <c r="Q808" s="115">
        <v>0</v>
      </c>
      <c r="R808" s="115">
        <v>0</v>
      </c>
      <c r="S808" s="115">
        <v>0</v>
      </c>
      <c r="T808" s="115">
        <v>0</v>
      </c>
      <c r="U808" s="115">
        <v>0</v>
      </c>
      <c r="V808" s="115">
        <v>17.5</v>
      </c>
      <c r="W808" s="115">
        <v>23.7</v>
      </c>
    </row>
    <row r="809" spans="1:23" ht="13.5" customHeight="1" x14ac:dyDescent="0.35">
      <c r="A809" s="175">
        <v>0.72916666666666696</v>
      </c>
      <c r="B809" s="115">
        <v>31</v>
      </c>
      <c r="C809" s="115">
        <v>1</v>
      </c>
      <c r="D809" s="115">
        <v>8</v>
      </c>
      <c r="E809" s="115">
        <v>15</v>
      </c>
      <c r="F809" s="115">
        <v>3</v>
      </c>
      <c r="G809" s="115">
        <v>2</v>
      </c>
      <c r="H809" s="115">
        <v>2</v>
      </c>
      <c r="I809" s="115">
        <v>0</v>
      </c>
      <c r="J809" s="115">
        <v>0</v>
      </c>
      <c r="K809" s="115">
        <v>0</v>
      </c>
      <c r="L809" s="115">
        <v>0</v>
      </c>
      <c r="M809" s="115">
        <v>0</v>
      </c>
      <c r="N809" s="115">
        <v>0</v>
      </c>
      <c r="O809" s="115">
        <v>0</v>
      </c>
      <c r="P809" s="115">
        <v>0</v>
      </c>
      <c r="Q809" s="115">
        <v>0</v>
      </c>
      <c r="R809" s="115">
        <v>0</v>
      </c>
      <c r="S809" s="115">
        <v>0</v>
      </c>
      <c r="T809" s="115">
        <v>0</v>
      </c>
      <c r="U809" s="115">
        <v>0</v>
      </c>
      <c r="V809" s="115">
        <v>18</v>
      </c>
      <c r="W809" s="115">
        <v>24.5</v>
      </c>
    </row>
    <row r="810" spans="1:23" ht="13.5" customHeight="1" x14ac:dyDescent="0.35">
      <c r="A810" s="175">
        <v>0.73958333333333304</v>
      </c>
      <c r="B810" s="115">
        <v>27</v>
      </c>
      <c r="C810" s="115">
        <v>1</v>
      </c>
      <c r="D810" s="115">
        <v>6</v>
      </c>
      <c r="E810" s="115">
        <v>10</v>
      </c>
      <c r="F810" s="115">
        <v>9</v>
      </c>
      <c r="G810" s="115">
        <v>1</v>
      </c>
      <c r="H810" s="115">
        <v>0</v>
      </c>
      <c r="I810" s="115">
        <v>0</v>
      </c>
      <c r="J810" s="115">
        <v>0</v>
      </c>
      <c r="K810" s="115">
        <v>0</v>
      </c>
      <c r="L810" s="115">
        <v>0</v>
      </c>
      <c r="M810" s="115">
        <v>0</v>
      </c>
      <c r="N810" s="115">
        <v>0</v>
      </c>
      <c r="O810" s="115">
        <v>0</v>
      </c>
      <c r="P810" s="115">
        <v>0</v>
      </c>
      <c r="Q810" s="115">
        <v>0</v>
      </c>
      <c r="R810" s="115">
        <v>0</v>
      </c>
      <c r="S810" s="115">
        <v>0</v>
      </c>
      <c r="T810" s="115">
        <v>0</v>
      </c>
      <c r="U810" s="115">
        <v>0</v>
      </c>
      <c r="V810" s="115">
        <v>18.100000000000001</v>
      </c>
      <c r="W810" s="115">
        <v>21.6</v>
      </c>
    </row>
    <row r="811" spans="1:23" ht="13.5" customHeight="1" x14ac:dyDescent="0.35">
      <c r="A811" s="175">
        <v>0.75</v>
      </c>
      <c r="B811" s="115">
        <v>39</v>
      </c>
      <c r="C811" s="115">
        <v>4</v>
      </c>
      <c r="D811" s="115">
        <v>4</v>
      </c>
      <c r="E811" s="115">
        <v>23</v>
      </c>
      <c r="F811" s="115">
        <v>4</v>
      </c>
      <c r="G811" s="115">
        <v>3</v>
      </c>
      <c r="H811" s="115">
        <v>1</v>
      </c>
      <c r="I811" s="115">
        <v>0</v>
      </c>
      <c r="J811" s="115">
        <v>0</v>
      </c>
      <c r="K811" s="115">
        <v>0</v>
      </c>
      <c r="L811" s="115">
        <v>0</v>
      </c>
      <c r="M811" s="115">
        <v>0</v>
      </c>
      <c r="N811" s="115">
        <v>0</v>
      </c>
      <c r="O811" s="115">
        <v>0</v>
      </c>
      <c r="P811" s="115">
        <v>0</v>
      </c>
      <c r="Q811" s="115">
        <v>0</v>
      </c>
      <c r="R811" s="115">
        <v>0</v>
      </c>
      <c r="S811" s="115">
        <v>0</v>
      </c>
      <c r="T811" s="115">
        <v>0</v>
      </c>
      <c r="U811" s="115">
        <v>0</v>
      </c>
      <c r="V811" s="115">
        <v>17.7</v>
      </c>
      <c r="W811" s="115">
        <v>23.7</v>
      </c>
    </row>
    <row r="812" spans="1:23" ht="13.5" customHeight="1" x14ac:dyDescent="0.35">
      <c r="A812" s="175">
        <v>0.76041666666666696</v>
      </c>
      <c r="B812" s="115">
        <v>26</v>
      </c>
      <c r="C812" s="115">
        <v>3</v>
      </c>
      <c r="D812" s="115">
        <v>2</v>
      </c>
      <c r="E812" s="115">
        <v>6</v>
      </c>
      <c r="F812" s="115">
        <v>12</v>
      </c>
      <c r="G812" s="115">
        <v>2</v>
      </c>
      <c r="H812" s="115">
        <v>1</v>
      </c>
      <c r="I812" s="115">
        <v>0</v>
      </c>
      <c r="J812" s="115">
        <v>0</v>
      </c>
      <c r="K812" s="115">
        <v>0</v>
      </c>
      <c r="L812" s="115">
        <v>0</v>
      </c>
      <c r="M812" s="115">
        <v>0</v>
      </c>
      <c r="N812" s="115">
        <v>0</v>
      </c>
      <c r="O812" s="115">
        <v>0</v>
      </c>
      <c r="P812" s="115">
        <v>0</v>
      </c>
      <c r="Q812" s="115">
        <v>0</v>
      </c>
      <c r="R812" s="115">
        <v>0</v>
      </c>
      <c r="S812" s="115">
        <v>0</v>
      </c>
      <c r="T812" s="115">
        <v>0</v>
      </c>
      <c r="U812" s="115">
        <v>0</v>
      </c>
      <c r="V812" s="115">
        <v>19.600000000000001</v>
      </c>
      <c r="W812" s="115">
        <v>24.5</v>
      </c>
    </row>
    <row r="813" spans="1:23" ht="13.5" customHeight="1" x14ac:dyDescent="0.35">
      <c r="A813" s="175">
        <v>0.77083333333333304</v>
      </c>
      <c r="B813" s="115">
        <v>31</v>
      </c>
      <c r="C813" s="115">
        <v>5</v>
      </c>
      <c r="D813" s="115">
        <v>4</v>
      </c>
      <c r="E813" s="115">
        <v>7</v>
      </c>
      <c r="F813" s="115">
        <v>10</v>
      </c>
      <c r="G813" s="115">
        <v>5</v>
      </c>
      <c r="H813" s="115">
        <v>0</v>
      </c>
      <c r="I813" s="115">
        <v>0</v>
      </c>
      <c r="J813" s="115">
        <v>0</v>
      </c>
      <c r="K813" s="115">
        <v>0</v>
      </c>
      <c r="L813" s="115">
        <v>0</v>
      </c>
      <c r="M813" s="115">
        <v>0</v>
      </c>
      <c r="N813" s="115">
        <v>0</v>
      </c>
      <c r="O813" s="115">
        <v>0</v>
      </c>
      <c r="P813" s="115">
        <v>0</v>
      </c>
      <c r="Q813" s="115">
        <v>0</v>
      </c>
      <c r="R813" s="115">
        <v>0</v>
      </c>
      <c r="S813" s="115">
        <v>0</v>
      </c>
      <c r="T813" s="115">
        <v>0</v>
      </c>
      <c r="U813" s="115">
        <v>0</v>
      </c>
      <c r="V813" s="115">
        <v>18.600000000000001</v>
      </c>
      <c r="W813" s="115">
        <v>25.9</v>
      </c>
    </row>
    <row r="814" spans="1:23" ht="13.5" customHeight="1" x14ac:dyDescent="0.35">
      <c r="A814" s="175">
        <v>0.78125</v>
      </c>
      <c r="B814" s="115">
        <v>35</v>
      </c>
      <c r="C814" s="115">
        <v>0</v>
      </c>
      <c r="D814" s="115">
        <v>5</v>
      </c>
      <c r="E814" s="115">
        <v>15</v>
      </c>
      <c r="F814" s="115">
        <v>13</v>
      </c>
      <c r="G814" s="115">
        <v>2</v>
      </c>
      <c r="H814" s="115">
        <v>0</v>
      </c>
      <c r="I814" s="115">
        <v>0</v>
      </c>
      <c r="J814" s="115">
        <v>0</v>
      </c>
      <c r="K814" s="115">
        <v>0</v>
      </c>
      <c r="L814" s="115">
        <v>0</v>
      </c>
      <c r="M814" s="115">
        <v>0</v>
      </c>
      <c r="N814" s="115">
        <v>0</v>
      </c>
      <c r="O814" s="115">
        <v>0</v>
      </c>
      <c r="P814" s="115">
        <v>0</v>
      </c>
      <c r="Q814" s="115">
        <v>0</v>
      </c>
      <c r="R814" s="115">
        <v>0</v>
      </c>
      <c r="S814" s="115">
        <v>0</v>
      </c>
      <c r="T814" s="115">
        <v>0</v>
      </c>
      <c r="U814" s="115">
        <v>0</v>
      </c>
      <c r="V814" s="115">
        <v>19.5</v>
      </c>
      <c r="W814" s="115">
        <v>23.6</v>
      </c>
    </row>
    <row r="815" spans="1:23" ht="13.5" customHeight="1" x14ac:dyDescent="0.35">
      <c r="A815" s="175">
        <v>0.79166666666666696</v>
      </c>
      <c r="B815" s="115">
        <v>25</v>
      </c>
      <c r="C815" s="115">
        <v>0</v>
      </c>
      <c r="D815" s="115">
        <v>2</v>
      </c>
      <c r="E815" s="115">
        <v>6</v>
      </c>
      <c r="F815" s="115">
        <v>13</v>
      </c>
      <c r="G815" s="115">
        <v>3</v>
      </c>
      <c r="H815" s="115">
        <v>1</v>
      </c>
      <c r="I815" s="115">
        <v>0</v>
      </c>
      <c r="J815" s="115">
        <v>0</v>
      </c>
      <c r="K815" s="115">
        <v>0</v>
      </c>
      <c r="L815" s="115">
        <v>0</v>
      </c>
      <c r="M815" s="115">
        <v>0</v>
      </c>
      <c r="N815" s="115">
        <v>0</v>
      </c>
      <c r="O815" s="115">
        <v>0</v>
      </c>
      <c r="P815" s="115">
        <v>0</v>
      </c>
      <c r="Q815" s="115">
        <v>0</v>
      </c>
      <c r="R815" s="115">
        <v>0</v>
      </c>
      <c r="S815" s="115">
        <v>0</v>
      </c>
      <c r="T815" s="115">
        <v>0</v>
      </c>
      <c r="U815" s="115">
        <v>0</v>
      </c>
      <c r="V815" s="115">
        <v>21.5</v>
      </c>
      <c r="W815" s="115">
        <v>25.4</v>
      </c>
    </row>
    <row r="816" spans="1:23" ht="13.5" customHeight="1" x14ac:dyDescent="0.35">
      <c r="A816" s="175">
        <v>0.80208333333333304</v>
      </c>
      <c r="B816" s="115">
        <v>11</v>
      </c>
      <c r="C816" s="115">
        <v>0</v>
      </c>
      <c r="D816" s="115">
        <v>0</v>
      </c>
      <c r="E816" s="115">
        <v>2</v>
      </c>
      <c r="F816" s="115">
        <v>6</v>
      </c>
      <c r="G816" s="115">
        <v>3</v>
      </c>
      <c r="H816" s="115">
        <v>0</v>
      </c>
      <c r="I816" s="115">
        <v>0</v>
      </c>
      <c r="J816" s="115">
        <v>0</v>
      </c>
      <c r="K816" s="115">
        <v>0</v>
      </c>
      <c r="L816" s="115">
        <v>0</v>
      </c>
      <c r="M816" s="115">
        <v>0</v>
      </c>
      <c r="N816" s="115">
        <v>0</v>
      </c>
      <c r="O816" s="115">
        <v>0</v>
      </c>
      <c r="P816" s="115">
        <v>0</v>
      </c>
      <c r="Q816" s="115">
        <v>0</v>
      </c>
      <c r="R816" s="115">
        <v>0</v>
      </c>
      <c r="S816" s="115">
        <v>0</v>
      </c>
      <c r="T816" s="115">
        <v>0</v>
      </c>
      <c r="U816" s="115">
        <v>0</v>
      </c>
      <c r="V816" s="115">
        <v>23.4</v>
      </c>
      <c r="W816" s="115">
        <v>29.2</v>
      </c>
    </row>
    <row r="817" spans="1:23" ht="13.5" customHeight="1" x14ac:dyDescent="0.35">
      <c r="A817" s="175">
        <v>0.8125</v>
      </c>
      <c r="B817" s="115">
        <v>20</v>
      </c>
      <c r="C817" s="115">
        <v>0</v>
      </c>
      <c r="D817" s="115">
        <v>0</v>
      </c>
      <c r="E817" s="115">
        <v>4</v>
      </c>
      <c r="F817" s="115">
        <v>12</v>
      </c>
      <c r="G817" s="115">
        <v>3</v>
      </c>
      <c r="H817" s="115">
        <v>1</v>
      </c>
      <c r="I817" s="115">
        <v>0</v>
      </c>
      <c r="J817" s="115">
        <v>0</v>
      </c>
      <c r="K817" s="115">
        <v>0</v>
      </c>
      <c r="L817" s="115">
        <v>0</v>
      </c>
      <c r="M817" s="115">
        <v>0</v>
      </c>
      <c r="N817" s="115">
        <v>0</v>
      </c>
      <c r="O817" s="115">
        <v>0</v>
      </c>
      <c r="P817" s="115">
        <v>0</v>
      </c>
      <c r="Q817" s="115">
        <v>0</v>
      </c>
      <c r="R817" s="115">
        <v>0</v>
      </c>
      <c r="S817" s="115">
        <v>0</v>
      </c>
      <c r="T817" s="115">
        <v>0</v>
      </c>
      <c r="U817" s="115">
        <v>0</v>
      </c>
      <c r="V817" s="115">
        <v>22.8</v>
      </c>
      <c r="W817" s="115">
        <v>27.9</v>
      </c>
    </row>
    <row r="818" spans="1:23" ht="13.5" customHeight="1" x14ac:dyDescent="0.35">
      <c r="A818" s="175">
        <v>0.82291666666666696</v>
      </c>
      <c r="B818" s="115">
        <v>16</v>
      </c>
      <c r="C818" s="115">
        <v>0</v>
      </c>
      <c r="D818" s="115">
        <v>0</v>
      </c>
      <c r="E818" s="115">
        <v>7</v>
      </c>
      <c r="F818" s="115">
        <v>6</v>
      </c>
      <c r="G818" s="115">
        <v>3</v>
      </c>
      <c r="H818" s="115">
        <v>0</v>
      </c>
      <c r="I818" s="115">
        <v>0</v>
      </c>
      <c r="J818" s="115">
        <v>0</v>
      </c>
      <c r="K818" s="115">
        <v>0</v>
      </c>
      <c r="L818" s="115">
        <v>0</v>
      </c>
      <c r="M818" s="115">
        <v>0</v>
      </c>
      <c r="N818" s="115">
        <v>0</v>
      </c>
      <c r="O818" s="115">
        <v>0</v>
      </c>
      <c r="P818" s="115">
        <v>0</v>
      </c>
      <c r="Q818" s="115">
        <v>0</v>
      </c>
      <c r="R818" s="115">
        <v>0</v>
      </c>
      <c r="S818" s="115">
        <v>0</v>
      </c>
      <c r="T818" s="115">
        <v>0</v>
      </c>
      <c r="U818" s="115">
        <v>0</v>
      </c>
      <c r="V818" s="115">
        <v>21.4</v>
      </c>
      <c r="W818" s="115">
        <v>25.8</v>
      </c>
    </row>
    <row r="819" spans="1:23" ht="13.5" customHeight="1" x14ac:dyDescent="0.35">
      <c r="A819" s="175">
        <v>0.83333333333333304</v>
      </c>
      <c r="B819" s="115">
        <v>14</v>
      </c>
      <c r="C819" s="115">
        <v>2</v>
      </c>
      <c r="D819" s="115">
        <v>1</v>
      </c>
      <c r="E819" s="115">
        <v>5</v>
      </c>
      <c r="F819" s="115">
        <v>4</v>
      </c>
      <c r="G819" s="115">
        <v>2</v>
      </c>
      <c r="H819" s="115">
        <v>0</v>
      </c>
      <c r="I819" s="115">
        <v>0</v>
      </c>
      <c r="J819" s="115">
        <v>0</v>
      </c>
      <c r="K819" s="115">
        <v>0</v>
      </c>
      <c r="L819" s="115">
        <v>0</v>
      </c>
      <c r="M819" s="115">
        <v>0</v>
      </c>
      <c r="N819" s="115">
        <v>0</v>
      </c>
      <c r="O819" s="115">
        <v>0</v>
      </c>
      <c r="P819" s="115">
        <v>0</v>
      </c>
      <c r="Q819" s="115">
        <v>0</v>
      </c>
      <c r="R819" s="115">
        <v>0</v>
      </c>
      <c r="S819" s="115">
        <v>0</v>
      </c>
      <c r="T819" s="115">
        <v>0</v>
      </c>
      <c r="U819" s="115">
        <v>0</v>
      </c>
      <c r="V819" s="115">
        <v>18.899999999999999</v>
      </c>
      <c r="W819" s="115">
        <v>26</v>
      </c>
    </row>
    <row r="820" spans="1:23" ht="13.5" customHeight="1" x14ac:dyDescent="0.35">
      <c r="A820" s="175">
        <v>0.84375</v>
      </c>
      <c r="B820" s="115">
        <v>13</v>
      </c>
      <c r="C820" s="115">
        <v>0</v>
      </c>
      <c r="D820" s="115">
        <v>1</v>
      </c>
      <c r="E820" s="115">
        <v>3</v>
      </c>
      <c r="F820" s="115">
        <v>6</v>
      </c>
      <c r="G820" s="115">
        <v>3</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21.9</v>
      </c>
      <c r="W820" s="115">
        <v>26.5</v>
      </c>
    </row>
    <row r="821" spans="1:23" ht="13.5" customHeight="1" x14ac:dyDescent="0.35">
      <c r="A821" s="175">
        <v>0.85416666666666696</v>
      </c>
      <c r="B821" s="115">
        <v>10</v>
      </c>
      <c r="C821" s="115">
        <v>0</v>
      </c>
      <c r="D821" s="115">
        <v>0</v>
      </c>
      <c r="E821" s="115">
        <v>3</v>
      </c>
      <c r="F821" s="115">
        <v>5</v>
      </c>
      <c r="G821" s="115">
        <v>2</v>
      </c>
      <c r="H821" s="115">
        <v>0</v>
      </c>
      <c r="I821" s="115">
        <v>0</v>
      </c>
      <c r="J821" s="115">
        <v>0</v>
      </c>
      <c r="K821" s="115">
        <v>0</v>
      </c>
      <c r="L821" s="115">
        <v>0</v>
      </c>
      <c r="M821" s="115">
        <v>0</v>
      </c>
      <c r="N821" s="115">
        <v>0</v>
      </c>
      <c r="O821" s="115">
        <v>0</v>
      </c>
      <c r="P821" s="115">
        <v>0</v>
      </c>
      <c r="Q821" s="115">
        <v>0</v>
      </c>
      <c r="R821" s="115">
        <v>0</v>
      </c>
      <c r="S821" s="115">
        <v>0</v>
      </c>
      <c r="T821" s="115">
        <v>0</v>
      </c>
      <c r="U821" s="115">
        <v>0</v>
      </c>
      <c r="V821" s="115">
        <v>21.7</v>
      </c>
      <c r="W821" s="115" t="s">
        <v>101</v>
      </c>
    </row>
    <row r="822" spans="1:23" ht="13.5" customHeight="1" x14ac:dyDescent="0.35">
      <c r="A822" s="175">
        <v>0.86458333333333304</v>
      </c>
      <c r="B822" s="115">
        <v>16</v>
      </c>
      <c r="C822" s="115">
        <v>0</v>
      </c>
      <c r="D822" s="115">
        <v>1</v>
      </c>
      <c r="E822" s="115">
        <v>9</v>
      </c>
      <c r="F822" s="115">
        <v>3</v>
      </c>
      <c r="G822" s="115">
        <v>3</v>
      </c>
      <c r="H822" s="115">
        <v>0</v>
      </c>
      <c r="I822" s="115">
        <v>0</v>
      </c>
      <c r="J822" s="115">
        <v>0</v>
      </c>
      <c r="K822" s="115">
        <v>0</v>
      </c>
      <c r="L822" s="115">
        <v>0</v>
      </c>
      <c r="M822" s="115">
        <v>0</v>
      </c>
      <c r="N822" s="115">
        <v>0</v>
      </c>
      <c r="O822" s="115">
        <v>0</v>
      </c>
      <c r="P822" s="115">
        <v>0</v>
      </c>
      <c r="Q822" s="115">
        <v>0</v>
      </c>
      <c r="R822" s="115">
        <v>0</v>
      </c>
      <c r="S822" s="115">
        <v>0</v>
      </c>
      <c r="T822" s="115">
        <v>0</v>
      </c>
      <c r="U822" s="115">
        <v>0</v>
      </c>
      <c r="V822" s="115">
        <v>19.899999999999999</v>
      </c>
      <c r="W822" s="115">
        <v>25.5</v>
      </c>
    </row>
    <row r="823" spans="1:23" ht="13.5" customHeight="1" x14ac:dyDescent="0.35">
      <c r="A823" s="175">
        <v>0.875</v>
      </c>
      <c r="B823" s="115">
        <v>11</v>
      </c>
      <c r="C823" s="115">
        <v>1</v>
      </c>
      <c r="D823" s="115">
        <v>0</v>
      </c>
      <c r="E823" s="115">
        <v>2</v>
      </c>
      <c r="F823" s="115">
        <v>6</v>
      </c>
      <c r="G823" s="115">
        <v>2</v>
      </c>
      <c r="H823" s="115">
        <v>0</v>
      </c>
      <c r="I823" s="115">
        <v>0</v>
      </c>
      <c r="J823" s="115">
        <v>0</v>
      </c>
      <c r="K823" s="115">
        <v>0</v>
      </c>
      <c r="L823" s="115">
        <v>0</v>
      </c>
      <c r="M823" s="115">
        <v>0</v>
      </c>
      <c r="N823" s="115">
        <v>0</v>
      </c>
      <c r="O823" s="115">
        <v>0</v>
      </c>
      <c r="P823" s="115">
        <v>0</v>
      </c>
      <c r="Q823" s="115">
        <v>0</v>
      </c>
      <c r="R823" s="115">
        <v>0</v>
      </c>
      <c r="S823" s="115">
        <v>0</v>
      </c>
      <c r="T823" s="115">
        <v>0</v>
      </c>
      <c r="U823" s="115">
        <v>0</v>
      </c>
      <c r="V823" s="115">
        <v>21.1</v>
      </c>
      <c r="W823" s="115">
        <v>25.5</v>
      </c>
    </row>
    <row r="824" spans="1:23" ht="13.5" customHeight="1" x14ac:dyDescent="0.35">
      <c r="A824" s="175">
        <v>0.88541666666666696</v>
      </c>
      <c r="B824" s="115">
        <v>7</v>
      </c>
      <c r="C824" s="115">
        <v>0</v>
      </c>
      <c r="D824" s="115">
        <v>1</v>
      </c>
      <c r="E824" s="115">
        <v>0</v>
      </c>
      <c r="F824" s="115">
        <v>3</v>
      </c>
      <c r="G824" s="115">
        <v>2</v>
      </c>
      <c r="H824" s="115">
        <v>0</v>
      </c>
      <c r="I824" s="115">
        <v>0</v>
      </c>
      <c r="J824" s="115">
        <v>0</v>
      </c>
      <c r="K824" s="115">
        <v>1</v>
      </c>
      <c r="L824" s="115">
        <v>0</v>
      </c>
      <c r="M824" s="115">
        <v>0</v>
      </c>
      <c r="N824" s="115">
        <v>0</v>
      </c>
      <c r="O824" s="115">
        <v>0</v>
      </c>
      <c r="P824" s="115">
        <v>0</v>
      </c>
      <c r="Q824" s="115">
        <v>0</v>
      </c>
      <c r="R824" s="115">
        <v>0</v>
      </c>
      <c r="S824" s="115">
        <v>0</v>
      </c>
      <c r="T824" s="115">
        <v>0</v>
      </c>
      <c r="U824" s="115">
        <v>0</v>
      </c>
      <c r="V824" s="115">
        <v>25.4</v>
      </c>
      <c r="W824" s="115" t="s">
        <v>101</v>
      </c>
    </row>
    <row r="825" spans="1:23" ht="13.5" customHeight="1" x14ac:dyDescent="0.35">
      <c r="A825" s="175">
        <v>0.89583333333333304</v>
      </c>
      <c r="B825" s="115">
        <v>9</v>
      </c>
      <c r="C825" s="115">
        <v>0</v>
      </c>
      <c r="D825" s="115">
        <v>1</v>
      </c>
      <c r="E825" s="115">
        <v>5</v>
      </c>
      <c r="F825" s="115">
        <v>3</v>
      </c>
      <c r="G825" s="115">
        <v>0</v>
      </c>
      <c r="H825" s="115">
        <v>0</v>
      </c>
      <c r="I825" s="115">
        <v>0</v>
      </c>
      <c r="J825" s="115">
        <v>0</v>
      </c>
      <c r="K825" s="115">
        <v>0</v>
      </c>
      <c r="L825" s="115">
        <v>0</v>
      </c>
      <c r="M825" s="115">
        <v>0</v>
      </c>
      <c r="N825" s="115">
        <v>0</v>
      </c>
      <c r="O825" s="115">
        <v>0</v>
      </c>
      <c r="P825" s="115">
        <v>0</v>
      </c>
      <c r="Q825" s="115">
        <v>0</v>
      </c>
      <c r="R825" s="115">
        <v>0</v>
      </c>
      <c r="S825" s="115">
        <v>0</v>
      </c>
      <c r="T825" s="115">
        <v>0</v>
      </c>
      <c r="U825" s="115">
        <v>0</v>
      </c>
      <c r="V825" s="115">
        <v>17.8</v>
      </c>
      <c r="W825" s="115" t="s">
        <v>101</v>
      </c>
    </row>
    <row r="826" spans="1:23" ht="13.5" customHeight="1" x14ac:dyDescent="0.35">
      <c r="A826" s="175">
        <v>0.90625</v>
      </c>
      <c r="B826" s="115">
        <v>5</v>
      </c>
      <c r="C826" s="115">
        <v>1</v>
      </c>
      <c r="D826" s="115">
        <v>0</v>
      </c>
      <c r="E826" s="115">
        <v>1</v>
      </c>
      <c r="F826" s="115">
        <v>3</v>
      </c>
      <c r="G826" s="115">
        <v>0</v>
      </c>
      <c r="H826" s="115">
        <v>0</v>
      </c>
      <c r="I826" s="115">
        <v>0</v>
      </c>
      <c r="J826" s="115">
        <v>0</v>
      </c>
      <c r="K826" s="115">
        <v>0</v>
      </c>
      <c r="L826" s="115">
        <v>0</v>
      </c>
      <c r="M826" s="115">
        <v>0</v>
      </c>
      <c r="N826" s="115">
        <v>0</v>
      </c>
      <c r="O826" s="115">
        <v>0</v>
      </c>
      <c r="P826" s="115">
        <v>0</v>
      </c>
      <c r="Q826" s="115">
        <v>0</v>
      </c>
      <c r="R826" s="115">
        <v>0</v>
      </c>
      <c r="S826" s="115">
        <v>0</v>
      </c>
      <c r="T826" s="115">
        <v>0</v>
      </c>
      <c r="U826" s="115">
        <v>0</v>
      </c>
      <c r="V826" s="115">
        <v>19.5</v>
      </c>
      <c r="W826" s="115" t="s">
        <v>101</v>
      </c>
    </row>
    <row r="827" spans="1:23" ht="13.5" customHeight="1" x14ac:dyDescent="0.35">
      <c r="A827" s="175">
        <v>0.91666666666666696</v>
      </c>
      <c r="B827" s="115">
        <v>10</v>
      </c>
      <c r="C827" s="115">
        <v>0</v>
      </c>
      <c r="D827" s="115">
        <v>0</v>
      </c>
      <c r="E827" s="115">
        <v>4</v>
      </c>
      <c r="F827" s="115">
        <v>4</v>
      </c>
      <c r="G827" s="115">
        <v>2</v>
      </c>
      <c r="H827" s="115">
        <v>0</v>
      </c>
      <c r="I827" s="115">
        <v>0</v>
      </c>
      <c r="J827" s="115">
        <v>0</v>
      </c>
      <c r="K827" s="115">
        <v>0</v>
      </c>
      <c r="L827" s="115">
        <v>0</v>
      </c>
      <c r="M827" s="115">
        <v>0</v>
      </c>
      <c r="N827" s="115">
        <v>0</v>
      </c>
      <c r="O827" s="115">
        <v>0</v>
      </c>
      <c r="P827" s="115">
        <v>0</v>
      </c>
      <c r="Q827" s="115">
        <v>0</v>
      </c>
      <c r="R827" s="115">
        <v>0</v>
      </c>
      <c r="S827" s="115">
        <v>0</v>
      </c>
      <c r="T827" s="115">
        <v>0</v>
      </c>
      <c r="U827" s="115">
        <v>0</v>
      </c>
      <c r="V827" s="115">
        <v>21.6</v>
      </c>
      <c r="W827" s="115" t="s">
        <v>101</v>
      </c>
    </row>
    <row r="828" spans="1:23" ht="13.5" customHeight="1" x14ac:dyDescent="0.35">
      <c r="A828" s="175">
        <v>0.92708333333333304</v>
      </c>
      <c r="B828" s="115">
        <v>6</v>
      </c>
      <c r="C828" s="115">
        <v>0</v>
      </c>
      <c r="D828" s="115">
        <v>0</v>
      </c>
      <c r="E828" s="115">
        <v>3</v>
      </c>
      <c r="F828" s="115">
        <v>2</v>
      </c>
      <c r="G828" s="115">
        <v>1</v>
      </c>
      <c r="H828" s="115">
        <v>0</v>
      </c>
      <c r="I828" s="115">
        <v>0</v>
      </c>
      <c r="J828" s="115">
        <v>0</v>
      </c>
      <c r="K828" s="115">
        <v>0</v>
      </c>
      <c r="L828" s="115">
        <v>0</v>
      </c>
      <c r="M828" s="115">
        <v>0</v>
      </c>
      <c r="N828" s="115">
        <v>0</v>
      </c>
      <c r="O828" s="115">
        <v>0</v>
      </c>
      <c r="P828" s="115">
        <v>0</v>
      </c>
      <c r="Q828" s="115">
        <v>0</v>
      </c>
      <c r="R828" s="115">
        <v>0</v>
      </c>
      <c r="S828" s="115">
        <v>0</v>
      </c>
      <c r="T828" s="115">
        <v>0</v>
      </c>
      <c r="U828" s="115">
        <v>0</v>
      </c>
      <c r="V828" s="115">
        <v>20.5</v>
      </c>
      <c r="W828" s="115" t="s">
        <v>101</v>
      </c>
    </row>
    <row r="829" spans="1:23" ht="13.5" customHeight="1" x14ac:dyDescent="0.35">
      <c r="A829" s="175">
        <v>0.9375</v>
      </c>
      <c r="B829" s="115">
        <v>5</v>
      </c>
      <c r="C829" s="115">
        <v>0</v>
      </c>
      <c r="D829" s="115">
        <v>0</v>
      </c>
      <c r="E829" s="115">
        <v>1</v>
      </c>
      <c r="F829" s="115">
        <v>4</v>
      </c>
      <c r="G829" s="115">
        <v>0</v>
      </c>
      <c r="H829" s="115">
        <v>0</v>
      </c>
      <c r="I829" s="115">
        <v>0</v>
      </c>
      <c r="J829" s="115">
        <v>0</v>
      </c>
      <c r="K829" s="115">
        <v>0</v>
      </c>
      <c r="L829" s="115">
        <v>0</v>
      </c>
      <c r="M829" s="115">
        <v>0</v>
      </c>
      <c r="N829" s="115">
        <v>0</v>
      </c>
      <c r="O829" s="115">
        <v>0</v>
      </c>
      <c r="P829" s="115">
        <v>0</v>
      </c>
      <c r="Q829" s="115">
        <v>0</v>
      </c>
      <c r="R829" s="115">
        <v>0</v>
      </c>
      <c r="S829" s="115">
        <v>0</v>
      </c>
      <c r="T829" s="115">
        <v>0</v>
      </c>
      <c r="U829" s="115">
        <v>0</v>
      </c>
      <c r="V829" s="115">
        <v>20.9</v>
      </c>
      <c r="W829" s="115" t="s">
        <v>101</v>
      </c>
    </row>
    <row r="830" spans="1:23" ht="13.5" customHeight="1" x14ac:dyDescent="0.35">
      <c r="A830" s="175">
        <v>0.94791666666666696</v>
      </c>
      <c r="B830" s="115">
        <v>0</v>
      </c>
      <c r="C830" s="115">
        <v>0</v>
      </c>
      <c r="D830" s="115">
        <v>0</v>
      </c>
      <c r="E830" s="115">
        <v>0</v>
      </c>
      <c r="F830" s="115">
        <v>0</v>
      </c>
      <c r="G830" s="115">
        <v>0</v>
      </c>
      <c r="H830" s="115">
        <v>0</v>
      </c>
      <c r="I830" s="115">
        <v>0</v>
      </c>
      <c r="J830" s="115">
        <v>0</v>
      </c>
      <c r="K830" s="115">
        <v>0</v>
      </c>
      <c r="L830" s="115">
        <v>0</v>
      </c>
      <c r="M830" s="115">
        <v>0</v>
      </c>
      <c r="N830" s="115">
        <v>0</v>
      </c>
      <c r="O830" s="115">
        <v>0</v>
      </c>
      <c r="P830" s="115">
        <v>0</v>
      </c>
      <c r="Q830" s="115">
        <v>0</v>
      </c>
      <c r="R830" s="115">
        <v>0</v>
      </c>
      <c r="S830" s="115">
        <v>0</v>
      </c>
      <c r="T830" s="115">
        <v>0</v>
      </c>
      <c r="U830" s="115">
        <v>0</v>
      </c>
      <c r="V830" s="115" t="s">
        <v>101</v>
      </c>
      <c r="W830" s="115" t="s">
        <v>101</v>
      </c>
    </row>
    <row r="831" spans="1:23" ht="13.5" customHeight="1" x14ac:dyDescent="0.35">
      <c r="A831" s="175">
        <v>0.95833333333333304</v>
      </c>
      <c r="B831" s="115">
        <v>6</v>
      </c>
      <c r="C831" s="115">
        <v>0</v>
      </c>
      <c r="D831" s="115">
        <v>2</v>
      </c>
      <c r="E831" s="115">
        <v>2</v>
      </c>
      <c r="F831" s="115">
        <v>1</v>
      </c>
      <c r="G831" s="115">
        <v>0</v>
      </c>
      <c r="H831" s="115">
        <v>1</v>
      </c>
      <c r="I831" s="115">
        <v>0</v>
      </c>
      <c r="J831" s="115">
        <v>0</v>
      </c>
      <c r="K831" s="115">
        <v>0</v>
      </c>
      <c r="L831" s="115">
        <v>0</v>
      </c>
      <c r="M831" s="115">
        <v>0</v>
      </c>
      <c r="N831" s="115">
        <v>0</v>
      </c>
      <c r="O831" s="115">
        <v>0</v>
      </c>
      <c r="P831" s="115">
        <v>0</v>
      </c>
      <c r="Q831" s="115">
        <v>0</v>
      </c>
      <c r="R831" s="115">
        <v>0</v>
      </c>
      <c r="S831" s="115">
        <v>0</v>
      </c>
      <c r="T831" s="115">
        <v>0</v>
      </c>
      <c r="U831" s="115">
        <v>0</v>
      </c>
      <c r="V831" s="115">
        <v>19.2</v>
      </c>
      <c r="W831" s="115" t="s">
        <v>101</v>
      </c>
    </row>
    <row r="832" spans="1:23" ht="13.5" customHeight="1" x14ac:dyDescent="0.35">
      <c r="A832" s="175">
        <v>0.96875</v>
      </c>
      <c r="B832" s="115">
        <v>1</v>
      </c>
      <c r="C832" s="115">
        <v>0</v>
      </c>
      <c r="D832" s="115">
        <v>0</v>
      </c>
      <c r="E832" s="115">
        <v>1</v>
      </c>
      <c r="F832" s="115">
        <v>0</v>
      </c>
      <c r="G832" s="115">
        <v>0</v>
      </c>
      <c r="H832" s="115">
        <v>0</v>
      </c>
      <c r="I832" s="115">
        <v>0</v>
      </c>
      <c r="J832" s="115">
        <v>0</v>
      </c>
      <c r="K832" s="115">
        <v>0</v>
      </c>
      <c r="L832" s="115">
        <v>0</v>
      </c>
      <c r="M832" s="115">
        <v>0</v>
      </c>
      <c r="N832" s="115">
        <v>0</v>
      </c>
      <c r="O832" s="115">
        <v>0</v>
      </c>
      <c r="P832" s="115">
        <v>0</v>
      </c>
      <c r="Q832" s="115">
        <v>0</v>
      </c>
      <c r="R832" s="115">
        <v>0</v>
      </c>
      <c r="S832" s="115">
        <v>0</v>
      </c>
      <c r="T832" s="115">
        <v>0</v>
      </c>
      <c r="U832" s="115">
        <v>0</v>
      </c>
      <c r="V832" s="115">
        <v>18</v>
      </c>
      <c r="W832" s="115" t="s">
        <v>101</v>
      </c>
    </row>
    <row r="833" spans="1:23" ht="13.5" customHeight="1" x14ac:dyDescent="0.35">
      <c r="A833" s="175">
        <v>0.97916666666666696</v>
      </c>
      <c r="B833" s="115">
        <v>3</v>
      </c>
      <c r="C833" s="115">
        <v>0</v>
      </c>
      <c r="D833" s="115">
        <v>0</v>
      </c>
      <c r="E833" s="115">
        <v>1</v>
      </c>
      <c r="F833" s="115">
        <v>2</v>
      </c>
      <c r="G833" s="115">
        <v>0</v>
      </c>
      <c r="H833" s="115">
        <v>0</v>
      </c>
      <c r="I833" s="115">
        <v>0</v>
      </c>
      <c r="J833" s="115">
        <v>0</v>
      </c>
      <c r="K833" s="115">
        <v>0</v>
      </c>
      <c r="L833" s="115">
        <v>0</v>
      </c>
      <c r="M833" s="115">
        <v>0</v>
      </c>
      <c r="N833" s="115">
        <v>0</v>
      </c>
      <c r="O833" s="115">
        <v>0</v>
      </c>
      <c r="P833" s="115">
        <v>0</v>
      </c>
      <c r="Q833" s="115">
        <v>0</v>
      </c>
      <c r="R833" s="115">
        <v>0</v>
      </c>
      <c r="S833" s="115">
        <v>0</v>
      </c>
      <c r="T833" s="115">
        <v>0</v>
      </c>
      <c r="U833" s="115">
        <v>0</v>
      </c>
      <c r="V833" s="115">
        <v>20.5</v>
      </c>
      <c r="W833" s="115" t="s">
        <v>101</v>
      </c>
    </row>
    <row r="834" spans="1:23" ht="13.5" customHeight="1" thickBot="1" x14ac:dyDescent="0.4">
      <c r="A834" s="176">
        <v>0.98958333333333304</v>
      </c>
      <c r="B834" s="119">
        <v>3</v>
      </c>
      <c r="C834" s="119">
        <v>0</v>
      </c>
      <c r="D834" s="119">
        <v>0</v>
      </c>
      <c r="E834" s="119">
        <v>0</v>
      </c>
      <c r="F834" s="119">
        <v>2</v>
      </c>
      <c r="G834" s="119">
        <v>1</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v>24.8</v>
      </c>
      <c r="W834" s="119" t="s">
        <v>101</v>
      </c>
    </row>
    <row r="835" spans="1:23" ht="13.5" customHeight="1" thickTop="1" x14ac:dyDescent="0.35">
      <c r="A835" s="290" t="s">
        <v>167</v>
      </c>
      <c r="B835" s="116">
        <f>SUM(B767:B814)</f>
        <v>1556</v>
      </c>
      <c r="C835" s="116">
        <f t="shared" ref="C835:U835" si="28">SUM(C767:C814)</f>
        <v>83</v>
      </c>
      <c r="D835" s="116">
        <f t="shared" si="28"/>
        <v>370</v>
      </c>
      <c r="E835" s="116">
        <f t="shared" si="28"/>
        <v>615</v>
      </c>
      <c r="F835" s="116">
        <f t="shared" si="28"/>
        <v>374</v>
      </c>
      <c r="G835" s="116">
        <f t="shared" si="28"/>
        <v>88</v>
      </c>
      <c r="H835" s="116">
        <f t="shared" si="28"/>
        <v>23</v>
      </c>
      <c r="I835" s="116">
        <f t="shared" si="28"/>
        <v>1</v>
      </c>
      <c r="J835" s="116">
        <f t="shared" si="28"/>
        <v>1</v>
      </c>
      <c r="K835" s="116">
        <f t="shared" si="28"/>
        <v>0</v>
      </c>
      <c r="L835" s="116">
        <f t="shared" si="28"/>
        <v>0</v>
      </c>
      <c r="M835" s="116">
        <f t="shared" si="28"/>
        <v>1</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17.899999999999999</v>
      </c>
      <c r="W835" s="116">
        <v>23</v>
      </c>
    </row>
    <row r="836" spans="1:23" ht="13.5" customHeight="1" x14ac:dyDescent="0.35">
      <c r="A836" s="291" t="s">
        <v>168</v>
      </c>
      <c r="B836" s="115">
        <f>SUM(B763:B826)</f>
        <v>1799</v>
      </c>
      <c r="C836" s="115">
        <f t="shared" ref="C836:U836" si="29">SUM(C763:C826)</f>
        <v>88</v>
      </c>
      <c r="D836" s="115">
        <f t="shared" si="29"/>
        <v>393</v>
      </c>
      <c r="E836" s="115">
        <f t="shared" si="29"/>
        <v>692</v>
      </c>
      <c r="F836" s="115">
        <f t="shared" si="29"/>
        <v>475</v>
      </c>
      <c r="G836" s="115">
        <f t="shared" si="29"/>
        <v>122</v>
      </c>
      <c r="H836" s="115">
        <f t="shared" si="29"/>
        <v>25</v>
      </c>
      <c r="I836" s="115">
        <f t="shared" si="29"/>
        <v>1</v>
      </c>
      <c r="J836" s="115">
        <f t="shared" si="29"/>
        <v>1</v>
      </c>
      <c r="K836" s="115">
        <f t="shared" si="29"/>
        <v>1</v>
      </c>
      <c r="L836" s="115">
        <f t="shared" si="29"/>
        <v>0</v>
      </c>
      <c r="M836" s="115">
        <f t="shared" si="29"/>
        <v>1</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18.2</v>
      </c>
      <c r="W836" s="115">
        <v>23.3</v>
      </c>
    </row>
    <row r="837" spans="1:23" ht="13.5" customHeight="1" x14ac:dyDescent="0.35">
      <c r="A837" s="115" t="s">
        <v>169</v>
      </c>
      <c r="B837" s="115">
        <f>SUM(B763:B834)</f>
        <v>1833</v>
      </c>
      <c r="C837" s="115">
        <f t="shared" ref="C837:U837" si="30">SUM(C763:C834)</f>
        <v>88</v>
      </c>
      <c r="D837" s="115">
        <f t="shared" si="30"/>
        <v>395</v>
      </c>
      <c r="E837" s="115">
        <f t="shared" si="30"/>
        <v>704</v>
      </c>
      <c r="F837" s="115">
        <f t="shared" si="30"/>
        <v>490</v>
      </c>
      <c r="G837" s="115">
        <f t="shared" si="30"/>
        <v>126</v>
      </c>
      <c r="H837" s="115">
        <f t="shared" si="30"/>
        <v>26</v>
      </c>
      <c r="I837" s="115">
        <f t="shared" si="30"/>
        <v>1</v>
      </c>
      <c r="J837" s="115">
        <f t="shared" si="30"/>
        <v>1</v>
      </c>
      <c r="K837" s="115">
        <f t="shared" si="30"/>
        <v>1</v>
      </c>
      <c r="L837" s="115">
        <f t="shared" si="30"/>
        <v>0</v>
      </c>
      <c r="M837" s="115">
        <f t="shared" si="30"/>
        <v>1</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18.3</v>
      </c>
      <c r="W837" s="115">
        <v>23.3</v>
      </c>
    </row>
    <row r="838" spans="1:23" ht="13.5" customHeight="1" thickBot="1" x14ac:dyDescent="0.4">
      <c r="A838" s="119" t="s">
        <v>170</v>
      </c>
      <c r="B838" s="119">
        <f>SUM(B739:B834)</f>
        <v>1886</v>
      </c>
      <c r="C838" s="119">
        <f t="shared" ref="C838:U838" si="31">SUM(C739:C834)</f>
        <v>89</v>
      </c>
      <c r="D838" s="119">
        <f t="shared" si="31"/>
        <v>400</v>
      </c>
      <c r="E838" s="119">
        <f t="shared" si="31"/>
        <v>724</v>
      </c>
      <c r="F838" s="119">
        <f t="shared" si="31"/>
        <v>513</v>
      </c>
      <c r="G838" s="119">
        <f t="shared" si="31"/>
        <v>129</v>
      </c>
      <c r="H838" s="119">
        <f t="shared" si="31"/>
        <v>26</v>
      </c>
      <c r="I838" s="119">
        <f t="shared" si="31"/>
        <v>2</v>
      </c>
      <c r="J838" s="119">
        <f t="shared" si="31"/>
        <v>1</v>
      </c>
      <c r="K838" s="119">
        <f t="shared" si="31"/>
        <v>1</v>
      </c>
      <c r="L838" s="119">
        <f t="shared" si="31"/>
        <v>0</v>
      </c>
      <c r="M838" s="119">
        <f t="shared" si="31"/>
        <v>1</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18.3</v>
      </c>
      <c r="W838" s="119">
        <v>23.4</v>
      </c>
    </row>
    <row r="839" spans="1:23"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row>
    <row r="840" spans="1:23" ht="13.5" customHeight="1" thickBot="1" x14ac:dyDescent="0.4">
      <c r="A840" s="122" t="s">
        <v>16</v>
      </c>
      <c r="B840" s="443" t="str">
        <f>TEXT(C840,"dddd")</f>
        <v>Tuesday</v>
      </c>
      <c r="C840" s="237">
        <f>C736+1</f>
        <v>45454</v>
      </c>
      <c r="D840" s="122"/>
      <c r="E840" s="122"/>
      <c r="F840" s="122"/>
      <c r="G840" s="122"/>
      <c r="H840" s="122"/>
      <c r="I840" s="122"/>
      <c r="J840" s="122"/>
      <c r="K840" s="122"/>
      <c r="L840" s="122"/>
      <c r="M840" s="122"/>
      <c r="N840" s="122"/>
      <c r="O840" s="122"/>
      <c r="P840" s="122"/>
      <c r="Q840" s="122"/>
      <c r="R840" s="122"/>
      <c r="S840" s="122"/>
      <c r="T840" s="122"/>
      <c r="U840" s="122"/>
      <c r="V840" s="122"/>
      <c r="W840" s="122"/>
    </row>
    <row r="841" spans="1:23" ht="13.5" customHeight="1" thickTop="1" thickBot="1" x14ac:dyDescent="0.4">
      <c r="A841" s="122"/>
      <c r="B841" s="563" t="s">
        <v>146</v>
      </c>
      <c r="C841" s="564"/>
      <c r="D841" s="564"/>
      <c r="E841" s="564"/>
      <c r="F841" s="564"/>
      <c r="G841" s="564"/>
      <c r="H841" s="564"/>
      <c r="I841" s="564"/>
      <c r="J841" s="564"/>
      <c r="K841" s="564"/>
      <c r="L841" s="564"/>
      <c r="M841" s="564"/>
      <c r="N841" s="564"/>
      <c r="O841" s="564"/>
      <c r="P841" s="564"/>
      <c r="Q841" s="564"/>
      <c r="R841" s="564"/>
      <c r="S841" s="564"/>
      <c r="T841" s="564"/>
      <c r="U841" s="564"/>
      <c r="V841" s="564"/>
      <c r="W841" s="565"/>
    </row>
    <row r="842" spans="1:23" ht="13.5" customHeight="1" thickTop="1" thickBot="1" x14ac:dyDescent="0.4">
      <c r="A842" s="174" t="s">
        <v>55</v>
      </c>
      <c r="B842" s="174" t="s">
        <v>73</v>
      </c>
      <c r="C842" s="292" t="s">
        <v>147</v>
      </c>
      <c r="D842" s="292" t="s">
        <v>148</v>
      </c>
      <c r="E842" s="292" t="s">
        <v>149</v>
      </c>
      <c r="F842" s="292" t="s">
        <v>150</v>
      </c>
      <c r="G842" s="292" t="s">
        <v>151</v>
      </c>
      <c r="H842" s="292" t="s">
        <v>152</v>
      </c>
      <c r="I842" s="292" t="s">
        <v>153</v>
      </c>
      <c r="J842" s="292" t="s">
        <v>154</v>
      </c>
      <c r="K842" s="292" t="s">
        <v>155</v>
      </c>
      <c r="L842" s="292" t="s">
        <v>156</v>
      </c>
      <c r="M842" s="292" t="s">
        <v>157</v>
      </c>
      <c r="N842" s="292" t="s">
        <v>158</v>
      </c>
      <c r="O842" s="292" t="s">
        <v>159</v>
      </c>
      <c r="P842" s="292" t="s">
        <v>160</v>
      </c>
      <c r="Q842" s="292" t="s">
        <v>161</v>
      </c>
      <c r="R842" s="292" t="s">
        <v>162</v>
      </c>
      <c r="S842" s="292" t="s">
        <v>163</v>
      </c>
      <c r="T842" s="292" t="s">
        <v>164</v>
      </c>
      <c r="U842" s="292" t="s">
        <v>165</v>
      </c>
      <c r="V842" s="174" t="s">
        <v>94</v>
      </c>
      <c r="W842" s="174" t="s">
        <v>166</v>
      </c>
    </row>
    <row r="843" spans="1:23" ht="13.5" customHeight="1" thickTop="1" x14ac:dyDescent="0.35">
      <c r="A843" s="283">
        <v>0</v>
      </c>
      <c r="B843" s="116">
        <v>0</v>
      </c>
      <c r="C843" s="116">
        <v>0</v>
      </c>
      <c r="D843" s="116">
        <v>0</v>
      </c>
      <c r="E843" s="116">
        <v>0</v>
      </c>
      <c r="F843" s="116">
        <v>0</v>
      </c>
      <c r="G843" s="116">
        <v>0</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t="s">
        <v>101</v>
      </c>
      <c r="W843" s="116" t="s">
        <v>101</v>
      </c>
    </row>
    <row r="844" spans="1:23" ht="13.5" customHeight="1" x14ac:dyDescent="0.35">
      <c r="A844" s="175">
        <v>1.0416666666666666E-2</v>
      </c>
      <c r="B844" s="115">
        <v>2</v>
      </c>
      <c r="C844" s="115">
        <v>0</v>
      </c>
      <c r="D844" s="115">
        <v>0</v>
      </c>
      <c r="E844" s="115">
        <v>0</v>
      </c>
      <c r="F844" s="115">
        <v>2</v>
      </c>
      <c r="G844" s="115">
        <v>0</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v>24.5</v>
      </c>
      <c r="W844" s="115" t="s">
        <v>101</v>
      </c>
    </row>
    <row r="845" spans="1:23" ht="13.5" customHeight="1" x14ac:dyDescent="0.35">
      <c r="A845" s="175">
        <v>2.0833333333333332E-2</v>
      </c>
      <c r="B845" s="115">
        <v>1</v>
      </c>
      <c r="C845" s="115">
        <v>0</v>
      </c>
      <c r="D845" s="115">
        <v>0</v>
      </c>
      <c r="E845" s="115">
        <v>0</v>
      </c>
      <c r="F845" s="115">
        <v>1</v>
      </c>
      <c r="G845" s="115">
        <v>0</v>
      </c>
      <c r="H845" s="115">
        <v>0</v>
      </c>
      <c r="I845" s="115">
        <v>0</v>
      </c>
      <c r="J845" s="115">
        <v>0</v>
      </c>
      <c r="K845" s="115">
        <v>0</v>
      </c>
      <c r="L845" s="115">
        <v>0</v>
      </c>
      <c r="M845" s="115">
        <v>0</v>
      </c>
      <c r="N845" s="115">
        <v>0</v>
      </c>
      <c r="O845" s="115">
        <v>0</v>
      </c>
      <c r="P845" s="115">
        <v>0</v>
      </c>
      <c r="Q845" s="115">
        <v>0</v>
      </c>
      <c r="R845" s="115">
        <v>0</v>
      </c>
      <c r="S845" s="115">
        <v>0</v>
      </c>
      <c r="T845" s="115">
        <v>0</v>
      </c>
      <c r="U845" s="115">
        <v>0</v>
      </c>
      <c r="V845" s="115">
        <v>21.4</v>
      </c>
      <c r="W845" s="115" t="s">
        <v>101</v>
      </c>
    </row>
    <row r="846" spans="1:23" ht="13.5" customHeight="1" x14ac:dyDescent="0.35">
      <c r="A846" s="175">
        <v>3.125E-2</v>
      </c>
      <c r="B846" s="115">
        <v>0</v>
      </c>
      <c r="C846" s="115">
        <v>0</v>
      </c>
      <c r="D846" s="115">
        <v>0</v>
      </c>
      <c r="E846" s="115">
        <v>0</v>
      </c>
      <c r="F846" s="115">
        <v>0</v>
      </c>
      <c r="G846" s="115">
        <v>0</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t="s">
        <v>101</v>
      </c>
      <c r="W846" s="115" t="s">
        <v>101</v>
      </c>
    </row>
    <row r="847" spans="1:23" ht="13.5" customHeight="1" x14ac:dyDescent="0.35">
      <c r="A847" s="175">
        <v>4.1666666666666664E-2</v>
      </c>
      <c r="B847" s="115">
        <v>1</v>
      </c>
      <c r="C847" s="115">
        <v>0</v>
      </c>
      <c r="D847" s="115">
        <v>0</v>
      </c>
      <c r="E847" s="115">
        <v>1</v>
      </c>
      <c r="F847" s="115">
        <v>0</v>
      </c>
      <c r="G847" s="115">
        <v>0</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v>17.7</v>
      </c>
      <c r="W847" s="115" t="s">
        <v>101</v>
      </c>
    </row>
    <row r="848" spans="1:23" ht="13.5" customHeight="1" x14ac:dyDescent="0.35">
      <c r="A848" s="175">
        <v>5.2083333333333336E-2</v>
      </c>
      <c r="B848" s="115">
        <v>2</v>
      </c>
      <c r="C848" s="115">
        <v>0</v>
      </c>
      <c r="D848" s="115">
        <v>0</v>
      </c>
      <c r="E848" s="115">
        <v>1</v>
      </c>
      <c r="F848" s="115">
        <v>1</v>
      </c>
      <c r="G848" s="115">
        <v>0</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v>21</v>
      </c>
      <c r="W848" s="115" t="s">
        <v>101</v>
      </c>
    </row>
    <row r="849" spans="1:23" ht="13.5" customHeight="1" x14ac:dyDescent="0.35">
      <c r="A849" s="175">
        <v>6.25E-2</v>
      </c>
      <c r="B849" s="115">
        <v>1</v>
      </c>
      <c r="C849" s="115">
        <v>0</v>
      </c>
      <c r="D849" s="115">
        <v>0</v>
      </c>
      <c r="E849" s="115">
        <v>1</v>
      </c>
      <c r="F849" s="115">
        <v>0</v>
      </c>
      <c r="G849" s="115">
        <v>0</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v>16.8</v>
      </c>
      <c r="W849" s="115" t="s">
        <v>101</v>
      </c>
    </row>
    <row r="850" spans="1:23" ht="13.5" customHeight="1" x14ac:dyDescent="0.35">
      <c r="A850" s="175">
        <v>7.2916666666666699E-2</v>
      </c>
      <c r="B850" s="115">
        <v>1</v>
      </c>
      <c r="C850" s="115">
        <v>0</v>
      </c>
      <c r="D850" s="115">
        <v>0</v>
      </c>
      <c r="E850" s="115">
        <v>0</v>
      </c>
      <c r="F850" s="115">
        <v>1</v>
      </c>
      <c r="G850" s="115">
        <v>0</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v>22.4</v>
      </c>
      <c r="W850" s="115" t="s">
        <v>101</v>
      </c>
    </row>
    <row r="851" spans="1:23" ht="13.5" customHeight="1" x14ac:dyDescent="0.35">
      <c r="A851" s="175">
        <v>8.3333333333333301E-2</v>
      </c>
      <c r="B851" s="115">
        <v>2</v>
      </c>
      <c r="C851" s="115">
        <v>0</v>
      </c>
      <c r="D851" s="115">
        <v>0</v>
      </c>
      <c r="E851" s="115">
        <v>0</v>
      </c>
      <c r="F851" s="115">
        <v>1</v>
      </c>
      <c r="G851" s="115">
        <v>1</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v>24.7</v>
      </c>
      <c r="W851" s="115" t="s">
        <v>101</v>
      </c>
    </row>
    <row r="852" spans="1:23" ht="13.5" customHeight="1" x14ac:dyDescent="0.35">
      <c r="A852" s="175">
        <v>9.375E-2</v>
      </c>
      <c r="B852" s="115">
        <v>2</v>
      </c>
      <c r="C852" s="115">
        <v>0</v>
      </c>
      <c r="D852" s="115">
        <v>0</v>
      </c>
      <c r="E852" s="115">
        <v>2</v>
      </c>
      <c r="F852" s="115">
        <v>0</v>
      </c>
      <c r="G852" s="115">
        <v>0</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v>16.2</v>
      </c>
      <c r="W852" s="115" t="s">
        <v>101</v>
      </c>
    </row>
    <row r="853" spans="1:23" ht="13.5" customHeight="1" x14ac:dyDescent="0.35">
      <c r="A853" s="175">
        <v>0.104166666666667</v>
      </c>
      <c r="B853" s="115">
        <v>0</v>
      </c>
      <c r="C853" s="115">
        <v>0</v>
      </c>
      <c r="D853" s="115">
        <v>0</v>
      </c>
      <c r="E853" s="115">
        <v>0</v>
      </c>
      <c r="F853" s="115">
        <v>0</v>
      </c>
      <c r="G853" s="115">
        <v>0</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t="s">
        <v>101</v>
      </c>
      <c r="W853" s="115" t="s">
        <v>101</v>
      </c>
    </row>
    <row r="854" spans="1:23" ht="13.5" customHeight="1" x14ac:dyDescent="0.35">
      <c r="A854" s="175">
        <v>0.114583333333333</v>
      </c>
      <c r="B854" s="115">
        <v>2</v>
      </c>
      <c r="C854" s="115">
        <v>0</v>
      </c>
      <c r="D854" s="115">
        <v>0</v>
      </c>
      <c r="E854" s="115">
        <v>1</v>
      </c>
      <c r="F854" s="115">
        <v>0</v>
      </c>
      <c r="G854" s="115">
        <v>0</v>
      </c>
      <c r="H854" s="115">
        <v>1</v>
      </c>
      <c r="I854" s="115">
        <v>0</v>
      </c>
      <c r="J854" s="115">
        <v>0</v>
      </c>
      <c r="K854" s="115">
        <v>0</v>
      </c>
      <c r="L854" s="115">
        <v>0</v>
      </c>
      <c r="M854" s="115">
        <v>0</v>
      </c>
      <c r="N854" s="115">
        <v>0</v>
      </c>
      <c r="O854" s="115">
        <v>0</v>
      </c>
      <c r="P854" s="115">
        <v>0</v>
      </c>
      <c r="Q854" s="115">
        <v>0</v>
      </c>
      <c r="R854" s="115">
        <v>0</v>
      </c>
      <c r="S854" s="115">
        <v>0</v>
      </c>
      <c r="T854" s="115">
        <v>0</v>
      </c>
      <c r="U854" s="115">
        <v>0</v>
      </c>
      <c r="V854" s="115">
        <v>26.3</v>
      </c>
      <c r="W854" s="115" t="s">
        <v>101</v>
      </c>
    </row>
    <row r="855" spans="1:23" ht="13.5" customHeight="1" x14ac:dyDescent="0.35">
      <c r="A855" s="175">
        <v>0.125</v>
      </c>
      <c r="B855" s="115">
        <v>1</v>
      </c>
      <c r="C855" s="115">
        <v>0</v>
      </c>
      <c r="D855" s="115">
        <v>0</v>
      </c>
      <c r="E855" s="115">
        <v>0</v>
      </c>
      <c r="F855" s="115">
        <v>0</v>
      </c>
      <c r="G855" s="115">
        <v>1</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v>25.8</v>
      </c>
      <c r="W855" s="115" t="s">
        <v>101</v>
      </c>
    </row>
    <row r="856" spans="1:23" ht="13.5" customHeight="1" x14ac:dyDescent="0.35">
      <c r="A856" s="175">
        <v>0.13541666666666699</v>
      </c>
      <c r="B856" s="115">
        <v>1</v>
      </c>
      <c r="C856" s="115">
        <v>0</v>
      </c>
      <c r="D856" s="115">
        <v>1</v>
      </c>
      <c r="E856" s="115">
        <v>0</v>
      </c>
      <c r="F856" s="115">
        <v>0</v>
      </c>
      <c r="G856" s="115">
        <v>0</v>
      </c>
      <c r="H856" s="115">
        <v>0</v>
      </c>
      <c r="I856" s="115">
        <v>0</v>
      </c>
      <c r="J856" s="115">
        <v>0</v>
      </c>
      <c r="K856" s="115">
        <v>0</v>
      </c>
      <c r="L856" s="115">
        <v>0</v>
      </c>
      <c r="M856" s="115">
        <v>0</v>
      </c>
      <c r="N856" s="115">
        <v>0</v>
      </c>
      <c r="O856" s="115">
        <v>0</v>
      </c>
      <c r="P856" s="115">
        <v>0</v>
      </c>
      <c r="Q856" s="115">
        <v>0</v>
      </c>
      <c r="R856" s="115">
        <v>0</v>
      </c>
      <c r="S856" s="115">
        <v>0</v>
      </c>
      <c r="T856" s="115">
        <v>0</v>
      </c>
      <c r="U856" s="115">
        <v>0</v>
      </c>
      <c r="V856" s="115">
        <v>14.4</v>
      </c>
      <c r="W856" s="115" t="s">
        <v>101</v>
      </c>
    </row>
    <row r="857" spans="1:23" ht="13.5" customHeight="1" x14ac:dyDescent="0.35">
      <c r="A857" s="175">
        <v>0.14583333333333301</v>
      </c>
      <c r="B857" s="115">
        <v>1</v>
      </c>
      <c r="C857" s="115">
        <v>0</v>
      </c>
      <c r="D857" s="115">
        <v>0</v>
      </c>
      <c r="E857" s="115">
        <v>0</v>
      </c>
      <c r="F857" s="115">
        <v>1</v>
      </c>
      <c r="G857" s="115">
        <v>0</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v>22.2</v>
      </c>
      <c r="W857" s="115" t="s">
        <v>101</v>
      </c>
    </row>
    <row r="858" spans="1:23" ht="13.5" customHeight="1" x14ac:dyDescent="0.35">
      <c r="A858" s="175">
        <v>0.15625</v>
      </c>
      <c r="B858" s="115">
        <v>0</v>
      </c>
      <c r="C858" s="115">
        <v>0</v>
      </c>
      <c r="D858" s="115">
        <v>0</v>
      </c>
      <c r="E858" s="115">
        <v>0</v>
      </c>
      <c r="F858" s="115">
        <v>0</v>
      </c>
      <c r="G858" s="115">
        <v>0</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t="s">
        <v>101</v>
      </c>
      <c r="W858" s="115" t="s">
        <v>101</v>
      </c>
    </row>
    <row r="859" spans="1:23" ht="13.5" customHeight="1" x14ac:dyDescent="0.35">
      <c r="A859" s="175">
        <v>0.16666666666666699</v>
      </c>
      <c r="B859" s="115">
        <v>4</v>
      </c>
      <c r="C859" s="115">
        <v>0</v>
      </c>
      <c r="D859" s="115">
        <v>0</v>
      </c>
      <c r="E859" s="115">
        <v>1</v>
      </c>
      <c r="F859" s="115">
        <v>3</v>
      </c>
      <c r="G859" s="115">
        <v>0</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v>21.2</v>
      </c>
      <c r="W859" s="115" t="s">
        <v>101</v>
      </c>
    </row>
    <row r="860" spans="1:23" ht="13.5" customHeight="1" x14ac:dyDescent="0.35">
      <c r="A860" s="175">
        <v>0.17708333333333301</v>
      </c>
      <c r="B860" s="115">
        <v>3</v>
      </c>
      <c r="C860" s="115">
        <v>0</v>
      </c>
      <c r="D860" s="115">
        <v>0</v>
      </c>
      <c r="E860" s="115">
        <v>0</v>
      </c>
      <c r="F860" s="115">
        <v>1</v>
      </c>
      <c r="G860" s="115">
        <v>2</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v>24.8</v>
      </c>
      <c r="W860" s="115" t="s">
        <v>101</v>
      </c>
    </row>
    <row r="861" spans="1:23" ht="13.5" customHeight="1" x14ac:dyDescent="0.35">
      <c r="A861" s="175">
        <v>0.1875</v>
      </c>
      <c r="B861" s="115">
        <v>2</v>
      </c>
      <c r="C861" s="115">
        <v>0</v>
      </c>
      <c r="D861" s="115">
        <v>0</v>
      </c>
      <c r="E861" s="115">
        <v>1</v>
      </c>
      <c r="F861" s="115">
        <v>1</v>
      </c>
      <c r="G861" s="115">
        <v>0</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v>20.3</v>
      </c>
      <c r="W861" s="115" t="s">
        <v>101</v>
      </c>
    </row>
    <row r="862" spans="1:23" ht="13.5" customHeight="1" x14ac:dyDescent="0.35">
      <c r="A862" s="175">
        <v>0.19791666666666699</v>
      </c>
      <c r="B862" s="115">
        <v>2</v>
      </c>
      <c r="C862" s="115">
        <v>0</v>
      </c>
      <c r="D862" s="115">
        <v>0</v>
      </c>
      <c r="E862" s="115">
        <v>0</v>
      </c>
      <c r="F862" s="115">
        <v>2</v>
      </c>
      <c r="G862" s="115">
        <v>0</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v>21.2</v>
      </c>
      <c r="W862" s="115" t="s">
        <v>101</v>
      </c>
    </row>
    <row r="863" spans="1:23" ht="13.5" customHeight="1" x14ac:dyDescent="0.35">
      <c r="A863" s="175">
        <v>0.20833333333333301</v>
      </c>
      <c r="B863" s="115">
        <v>4</v>
      </c>
      <c r="C863" s="115">
        <v>0</v>
      </c>
      <c r="D863" s="115">
        <v>0</v>
      </c>
      <c r="E863" s="115">
        <v>2</v>
      </c>
      <c r="F863" s="115">
        <v>1</v>
      </c>
      <c r="G863" s="115">
        <v>0</v>
      </c>
      <c r="H863" s="115">
        <v>1</v>
      </c>
      <c r="I863" s="115">
        <v>0</v>
      </c>
      <c r="J863" s="115">
        <v>0</v>
      </c>
      <c r="K863" s="115">
        <v>0</v>
      </c>
      <c r="L863" s="115">
        <v>0</v>
      </c>
      <c r="M863" s="115">
        <v>0</v>
      </c>
      <c r="N863" s="115">
        <v>0</v>
      </c>
      <c r="O863" s="115">
        <v>0</v>
      </c>
      <c r="P863" s="115">
        <v>0</v>
      </c>
      <c r="Q863" s="115">
        <v>0</v>
      </c>
      <c r="R863" s="115">
        <v>0</v>
      </c>
      <c r="S863" s="115">
        <v>0</v>
      </c>
      <c r="T863" s="115">
        <v>0</v>
      </c>
      <c r="U863" s="115">
        <v>0</v>
      </c>
      <c r="V863" s="115">
        <v>23.4</v>
      </c>
      <c r="W863" s="115" t="s">
        <v>101</v>
      </c>
    </row>
    <row r="864" spans="1:23" ht="13.5" customHeight="1" x14ac:dyDescent="0.35">
      <c r="A864" s="175">
        <v>0.21875</v>
      </c>
      <c r="B864" s="115">
        <v>8</v>
      </c>
      <c r="C864" s="115">
        <v>0</v>
      </c>
      <c r="D864" s="115">
        <v>2</v>
      </c>
      <c r="E864" s="115">
        <v>0</v>
      </c>
      <c r="F864" s="115">
        <v>6</v>
      </c>
      <c r="G864" s="115">
        <v>0</v>
      </c>
      <c r="H864" s="115">
        <v>0</v>
      </c>
      <c r="I864" s="115">
        <v>0</v>
      </c>
      <c r="J864" s="115">
        <v>0</v>
      </c>
      <c r="K864" s="115">
        <v>0</v>
      </c>
      <c r="L864" s="115">
        <v>0</v>
      </c>
      <c r="M864" s="115">
        <v>0</v>
      </c>
      <c r="N864" s="115">
        <v>0</v>
      </c>
      <c r="O864" s="115">
        <v>0</v>
      </c>
      <c r="P864" s="115">
        <v>0</v>
      </c>
      <c r="Q864" s="115">
        <v>0</v>
      </c>
      <c r="R864" s="115">
        <v>0</v>
      </c>
      <c r="S864" s="115">
        <v>0</v>
      </c>
      <c r="T864" s="115">
        <v>0</v>
      </c>
      <c r="U864" s="115">
        <v>0</v>
      </c>
      <c r="V864" s="115">
        <v>19.899999999999999</v>
      </c>
      <c r="W864" s="115" t="s">
        <v>101</v>
      </c>
    </row>
    <row r="865" spans="1:23" ht="13.5" customHeight="1" x14ac:dyDescent="0.35">
      <c r="A865" s="175">
        <v>0.22916666666666699</v>
      </c>
      <c r="B865" s="115">
        <v>14</v>
      </c>
      <c r="C865" s="115">
        <v>0</v>
      </c>
      <c r="D865" s="115">
        <v>0</v>
      </c>
      <c r="E865" s="115">
        <v>2</v>
      </c>
      <c r="F865" s="115">
        <v>6</v>
      </c>
      <c r="G865" s="115">
        <v>5</v>
      </c>
      <c r="H865" s="115">
        <v>1</v>
      </c>
      <c r="I865" s="115">
        <v>0</v>
      </c>
      <c r="J865" s="115">
        <v>0</v>
      </c>
      <c r="K865" s="115">
        <v>0</v>
      </c>
      <c r="L865" s="115">
        <v>0</v>
      </c>
      <c r="M865" s="115">
        <v>0</v>
      </c>
      <c r="N865" s="115">
        <v>0</v>
      </c>
      <c r="O865" s="115">
        <v>0</v>
      </c>
      <c r="P865" s="115">
        <v>0</v>
      </c>
      <c r="Q865" s="115">
        <v>0</v>
      </c>
      <c r="R865" s="115">
        <v>0</v>
      </c>
      <c r="S865" s="115">
        <v>0</v>
      </c>
      <c r="T865" s="115">
        <v>0</v>
      </c>
      <c r="U865" s="115">
        <v>0</v>
      </c>
      <c r="V865" s="115">
        <v>24.4</v>
      </c>
      <c r="W865" s="115">
        <v>29.2</v>
      </c>
    </row>
    <row r="866" spans="1:23" ht="13.5" customHeight="1" x14ac:dyDescent="0.35">
      <c r="A866" s="175">
        <v>0.23958333333333301</v>
      </c>
      <c r="B866" s="115">
        <v>5</v>
      </c>
      <c r="C866" s="115">
        <v>0</v>
      </c>
      <c r="D866" s="115">
        <v>0</v>
      </c>
      <c r="E866" s="115">
        <v>3</v>
      </c>
      <c r="F866" s="115">
        <v>1</v>
      </c>
      <c r="G866" s="115">
        <v>1</v>
      </c>
      <c r="H866" s="115">
        <v>0</v>
      </c>
      <c r="I866" s="115">
        <v>0</v>
      </c>
      <c r="J866" s="115">
        <v>0</v>
      </c>
      <c r="K866" s="115">
        <v>0</v>
      </c>
      <c r="L866" s="115">
        <v>0</v>
      </c>
      <c r="M866" s="115">
        <v>0</v>
      </c>
      <c r="N866" s="115">
        <v>0</v>
      </c>
      <c r="O866" s="115">
        <v>0</v>
      </c>
      <c r="P866" s="115">
        <v>0</v>
      </c>
      <c r="Q866" s="115">
        <v>0</v>
      </c>
      <c r="R866" s="115">
        <v>0</v>
      </c>
      <c r="S866" s="115">
        <v>0</v>
      </c>
      <c r="T866" s="115">
        <v>0</v>
      </c>
      <c r="U866" s="115">
        <v>0</v>
      </c>
      <c r="V866" s="115">
        <v>20.9</v>
      </c>
      <c r="W866" s="115" t="s">
        <v>101</v>
      </c>
    </row>
    <row r="867" spans="1:23" ht="13.5" customHeight="1" x14ac:dyDescent="0.35">
      <c r="A867" s="175">
        <v>0.25</v>
      </c>
      <c r="B867" s="115">
        <v>15</v>
      </c>
      <c r="C867" s="115">
        <v>1</v>
      </c>
      <c r="D867" s="115">
        <v>0</v>
      </c>
      <c r="E867" s="115">
        <v>2</v>
      </c>
      <c r="F867" s="115">
        <v>12</v>
      </c>
      <c r="G867" s="115">
        <v>0</v>
      </c>
      <c r="H867" s="115">
        <v>0</v>
      </c>
      <c r="I867" s="115">
        <v>0</v>
      </c>
      <c r="J867" s="115">
        <v>0</v>
      </c>
      <c r="K867" s="115">
        <v>0</v>
      </c>
      <c r="L867" s="115">
        <v>0</v>
      </c>
      <c r="M867" s="115">
        <v>0</v>
      </c>
      <c r="N867" s="115">
        <v>0</v>
      </c>
      <c r="O867" s="115">
        <v>0</v>
      </c>
      <c r="P867" s="115">
        <v>0</v>
      </c>
      <c r="Q867" s="115">
        <v>0</v>
      </c>
      <c r="R867" s="115">
        <v>0</v>
      </c>
      <c r="S867" s="115">
        <v>0</v>
      </c>
      <c r="T867" s="115">
        <v>0</v>
      </c>
      <c r="U867" s="115">
        <v>0</v>
      </c>
      <c r="V867" s="115">
        <v>19.8</v>
      </c>
      <c r="W867" s="115">
        <v>21.7</v>
      </c>
    </row>
    <row r="868" spans="1:23" ht="13.5" customHeight="1" x14ac:dyDescent="0.35">
      <c r="A868" s="175">
        <v>0.26041666666666702</v>
      </c>
      <c r="B868" s="115">
        <v>24</v>
      </c>
      <c r="C868" s="115">
        <v>0</v>
      </c>
      <c r="D868" s="115">
        <v>1</v>
      </c>
      <c r="E868" s="115">
        <v>6</v>
      </c>
      <c r="F868" s="115">
        <v>14</v>
      </c>
      <c r="G868" s="115">
        <v>3</v>
      </c>
      <c r="H868" s="115">
        <v>0</v>
      </c>
      <c r="I868" s="115">
        <v>0</v>
      </c>
      <c r="J868" s="115">
        <v>0</v>
      </c>
      <c r="K868" s="115">
        <v>0</v>
      </c>
      <c r="L868" s="115">
        <v>0</v>
      </c>
      <c r="M868" s="115">
        <v>0</v>
      </c>
      <c r="N868" s="115">
        <v>0</v>
      </c>
      <c r="O868" s="115">
        <v>0</v>
      </c>
      <c r="P868" s="115">
        <v>0</v>
      </c>
      <c r="Q868" s="115">
        <v>0</v>
      </c>
      <c r="R868" s="115">
        <v>0</v>
      </c>
      <c r="S868" s="115">
        <v>0</v>
      </c>
      <c r="T868" s="115">
        <v>0</v>
      </c>
      <c r="U868" s="115">
        <v>0</v>
      </c>
      <c r="V868" s="115">
        <v>22</v>
      </c>
      <c r="W868" s="115">
        <v>25.2</v>
      </c>
    </row>
    <row r="869" spans="1:23" ht="13.5" customHeight="1" x14ac:dyDescent="0.35">
      <c r="A869" s="175">
        <v>0.27083333333333298</v>
      </c>
      <c r="B869" s="115">
        <v>21</v>
      </c>
      <c r="C869" s="115">
        <v>0</v>
      </c>
      <c r="D869" s="115">
        <v>9</v>
      </c>
      <c r="E869" s="115">
        <v>3</v>
      </c>
      <c r="F869" s="115">
        <v>7</v>
      </c>
      <c r="G869" s="115">
        <v>2</v>
      </c>
      <c r="H869" s="115">
        <v>0</v>
      </c>
      <c r="I869" s="115">
        <v>0</v>
      </c>
      <c r="J869" s="115">
        <v>0</v>
      </c>
      <c r="K869" s="115">
        <v>0</v>
      </c>
      <c r="L869" s="115">
        <v>0</v>
      </c>
      <c r="M869" s="115">
        <v>0</v>
      </c>
      <c r="N869" s="115">
        <v>0</v>
      </c>
      <c r="O869" s="115">
        <v>0</v>
      </c>
      <c r="P869" s="115">
        <v>0</v>
      </c>
      <c r="Q869" s="115">
        <v>0</v>
      </c>
      <c r="R869" s="115">
        <v>0</v>
      </c>
      <c r="S869" s="115">
        <v>0</v>
      </c>
      <c r="T869" s="115">
        <v>0</v>
      </c>
      <c r="U869" s="115">
        <v>0</v>
      </c>
      <c r="V869" s="115">
        <v>18.5</v>
      </c>
      <c r="W869" s="115">
        <v>24.5</v>
      </c>
    </row>
    <row r="870" spans="1:23" ht="13.5" customHeight="1" x14ac:dyDescent="0.35">
      <c r="A870" s="175">
        <v>0.28125</v>
      </c>
      <c r="B870" s="115">
        <v>47</v>
      </c>
      <c r="C870" s="115">
        <v>2</v>
      </c>
      <c r="D870" s="115">
        <v>11</v>
      </c>
      <c r="E870" s="115">
        <v>26</v>
      </c>
      <c r="F870" s="115">
        <v>8</v>
      </c>
      <c r="G870" s="115">
        <v>0</v>
      </c>
      <c r="H870" s="115">
        <v>0</v>
      </c>
      <c r="I870" s="115">
        <v>0</v>
      </c>
      <c r="J870" s="115">
        <v>0</v>
      </c>
      <c r="K870" s="115">
        <v>0</v>
      </c>
      <c r="L870" s="115">
        <v>0</v>
      </c>
      <c r="M870" s="115">
        <v>0</v>
      </c>
      <c r="N870" s="115">
        <v>0</v>
      </c>
      <c r="O870" s="115">
        <v>0</v>
      </c>
      <c r="P870" s="115">
        <v>0</v>
      </c>
      <c r="Q870" s="115">
        <v>0</v>
      </c>
      <c r="R870" s="115">
        <v>0</v>
      </c>
      <c r="S870" s="115">
        <v>0</v>
      </c>
      <c r="T870" s="115">
        <v>0</v>
      </c>
      <c r="U870" s="115">
        <v>0</v>
      </c>
      <c r="V870" s="115">
        <v>17.3</v>
      </c>
      <c r="W870" s="115">
        <v>20.8</v>
      </c>
    </row>
    <row r="871" spans="1:23" ht="13.5" customHeight="1" x14ac:dyDescent="0.35">
      <c r="A871" s="175">
        <v>0.29166666666666702</v>
      </c>
      <c r="B871" s="115">
        <v>23</v>
      </c>
      <c r="C871" s="115">
        <v>0</v>
      </c>
      <c r="D871" s="115">
        <v>2</v>
      </c>
      <c r="E871" s="115">
        <v>10</v>
      </c>
      <c r="F871" s="115">
        <v>10</v>
      </c>
      <c r="G871" s="115">
        <v>0</v>
      </c>
      <c r="H871" s="115">
        <v>1</v>
      </c>
      <c r="I871" s="115">
        <v>0</v>
      </c>
      <c r="J871" s="115">
        <v>0</v>
      </c>
      <c r="K871" s="115">
        <v>0</v>
      </c>
      <c r="L871" s="115">
        <v>0</v>
      </c>
      <c r="M871" s="115">
        <v>0</v>
      </c>
      <c r="N871" s="115">
        <v>0</v>
      </c>
      <c r="O871" s="115">
        <v>0</v>
      </c>
      <c r="P871" s="115">
        <v>0</v>
      </c>
      <c r="Q871" s="115">
        <v>0</v>
      </c>
      <c r="R871" s="115">
        <v>0</v>
      </c>
      <c r="S871" s="115">
        <v>0</v>
      </c>
      <c r="T871" s="115">
        <v>0</v>
      </c>
      <c r="U871" s="115">
        <v>0</v>
      </c>
      <c r="V871" s="115">
        <v>20.6</v>
      </c>
      <c r="W871" s="115">
        <v>24</v>
      </c>
    </row>
    <row r="872" spans="1:23" ht="13.5" customHeight="1" x14ac:dyDescent="0.35">
      <c r="A872" s="175">
        <v>0.30208333333333298</v>
      </c>
      <c r="B872" s="115">
        <v>32</v>
      </c>
      <c r="C872" s="115">
        <v>1</v>
      </c>
      <c r="D872" s="115">
        <v>3</v>
      </c>
      <c r="E872" s="115">
        <v>21</v>
      </c>
      <c r="F872" s="115">
        <v>5</v>
      </c>
      <c r="G872" s="115">
        <v>2</v>
      </c>
      <c r="H872" s="115">
        <v>0</v>
      </c>
      <c r="I872" s="115">
        <v>0</v>
      </c>
      <c r="J872" s="115">
        <v>0</v>
      </c>
      <c r="K872" s="115">
        <v>0</v>
      </c>
      <c r="L872" s="115">
        <v>0</v>
      </c>
      <c r="M872" s="115">
        <v>0</v>
      </c>
      <c r="N872" s="115">
        <v>0</v>
      </c>
      <c r="O872" s="115">
        <v>0</v>
      </c>
      <c r="P872" s="115">
        <v>0</v>
      </c>
      <c r="Q872" s="115">
        <v>0</v>
      </c>
      <c r="R872" s="115">
        <v>0</v>
      </c>
      <c r="S872" s="115">
        <v>0</v>
      </c>
      <c r="T872" s="115">
        <v>0</v>
      </c>
      <c r="U872" s="115">
        <v>0</v>
      </c>
      <c r="V872" s="115">
        <v>18</v>
      </c>
      <c r="W872" s="115">
        <v>21.6</v>
      </c>
    </row>
    <row r="873" spans="1:23" ht="13.5" customHeight="1" x14ac:dyDescent="0.35">
      <c r="A873" s="175">
        <v>0.3125</v>
      </c>
      <c r="B873" s="115">
        <v>43</v>
      </c>
      <c r="C873" s="115">
        <v>2</v>
      </c>
      <c r="D873" s="115">
        <v>12</v>
      </c>
      <c r="E873" s="115">
        <v>19</v>
      </c>
      <c r="F873" s="115">
        <v>10</v>
      </c>
      <c r="G873" s="115">
        <v>0</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16.600000000000001</v>
      </c>
      <c r="W873" s="115">
        <v>21.6</v>
      </c>
    </row>
    <row r="874" spans="1:23" ht="13.5" customHeight="1" x14ac:dyDescent="0.35">
      <c r="A874" s="175">
        <v>0.32291666666666702</v>
      </c>
      <c r="B874" s="115">
        <v>35</v>
      </c>
      <c r="C874" s="115">
        <v>2</v>
      </c>
      <c r="D874" s="115">
        <v>5</v>
      </c>
      <c r="E874" s="115">
        <v>19</v>
      </c>
      <c r="F874" s="115">
        <v>8</v>
      </c>
      <c r="G874" s="115">
        <v>0</v>
      </c>
      <c r="H874" s="115">
        <v>1</v>
      </c>
      <c r="I874" s="115">
        <v>0</v>
      </c>
      <c r="J874" s="115">
        <v>0</v>
      </c>
      <c r="K874" s="115">
        <v>0</v>
      </c>
      <c r="L874" s="115">
        <v>0</v>
      </c>
      <c r="M874" s="115">
        <v>0</v>
      </c>
      <c r="N874" s="115">
        <v>0</v>
      </c>
      <c r="O874" s="115">
        <v>0</v>
      </c>
      <c r="P874" s="115">
        <v>0</v>
      </c>
      <c r="Q874" s="115">
        <v>0</v>
      </c>
      <c r="R874" s="115">
        <v>0</v>
      </c>
      <c r="S874" s="115">
        <v>0</v>
      </c>
      <c r="T874" s="115">
        <v>0</v>
      </c>
      <c r="U874" s="115">
        <v>0</v>
      </c>
      <c r="V874" s="115">
        <v>17.8</v>
      </c>
      <c r="W874" s="115">
        <v>23</v>
      </c>
    </row>
    <row r="875" spans="1:23" ht="13.5" customHeight="1" x14ac:dyDescent="0.35">
      <c r="A875" s="175">
        <v>0.33333333333333298</v>
      </c>
      <c r="B875" s="115">
        <v>39</v>
      </c>
      <c r="C875" s="115">
        <v>0</v>
      </c>
      <c r="D875" s="115">
        <v>7</v>
      </c>
      <c r="E875" s="115">
        <v>25</v>
      </c>
      <c r="F875" s="115">
        <v>7</v>
      </c>
      <c r="G875" s="115">
        <v>0</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17.8</v>
      </c>
      <c r="W875" s="115">
        <v>20.7</v>
      </c>
    </row>
    <row r="876" spans="1:23" ht="13.5" customHeight="1" x14ac:dyDescent="0.35">
      <c r="A876" s="175">
        <v>0.34375</v>
      </c>
      <c r="B876" s="115">
        <v>27</v>
      </c>
      <c r="C876" s="115">
        <v>0</v>
      </c>
      <c r="D876" s="115">
        <v>3</v>
      </c>
      <c r="E876" s="115">
        <v>23</v>
      </c>
      <c r="F876" s="115">
        <v>1</v>
      </c>
      <c r="G876" s="115">
        <v>0</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16.7</v>
      </c>
      <c r="W876" s="115">
        <v>18.3</v>
      </c>
    </row>
    <row r="877" spans="1:23" ht="13.5" customHeight="1" x14ac:dyDescent="0.35">
      <c r="A877" s="175">
        <v>0.35416666666666702</v>
      </c>
      <c r="B877" s="115">
        <v>24</v>
      </c>
      <c r="C877" s="115">
        <v>2</v>
      </c>
      <c r="D877" s="115">
        <v>3</v>
      </c>
      <c r="E877" s="115">
        <v>6</v>
      </c>
      <c r="F877" s="115">
        <v>12</v>
      </c>
      <c r="G877" s="115">
        <v>1</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18.899999999999999</v>
      </c>
      <c r="W877" s="115">
        <v>23.3</v>
      </c>
    </row>
    <row r="878" spans="1:23" ht="13.5" customHeight="1" x14ac:dyDescent="0.35">
      <c r="A878" s="175">
        <v>0.36458333333333298</v>
      </c>
      <c r="B878" s="115">
        <v>27</v>
      </c>
      <c r="C878" s="115">
        <v>3</v>
      </c>
      <c r="D878" s="115">
        <v>2</v>
      </c>
      <c r="E878" s="115">
        <v>9</v>
      </c>
      <c r="F878" s="115">
        <v>13</v>
      </c>
      <c r="G878" s="115">
        <v>0</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17.7</v>
      </c>
      <c r="W878" s="115">
        <v>21.6</v>
      </c>
    </row>
    <row r="879" spans="1:23" ht="13.5" customHeight="1" x14ac:dyDescent="0.35">
      <c r="A879" s="175">
        <v>0.375</v>
      </c>
      <c r="B879" s="115">
        <v>21</v>
      </c>
      <c r="C879" s="115">
        <v>0</v>
      </c>
      <c r="D879" s="115">
        <v>5</v>
      </c>
      <c r="E879" s="115">
        <v>7</v>
      </c>
      <c r="F879" s="115">
        <v>7</v>
      </c>
      <c r="G879" s="115">
        <v>1</v>
      </c>
      <c r="H879" s="115">
        <v>1</v>
      </c>
      <c r="I879" s="115">
        <v>0</v>
      </c>
      <c r="J879" s="115">
        <v>0</v>
      </c>
      <c r="K879" s="115">
        <v>0</v>
      </c>
      <c r="L879" s="115">
        <v>0</v>
      </c>
      <c r="M879" s="115">
        <v>0</v>
      </c>
      <c r="N879" s="115">
        <v>0</v>
      </c>
      <c r="O879" s="115">
        <v>0</v>
      </c>
      <c r="P879" s="115">
        <v>0</v>
      </c>
      <c r="Q879" s="115">
        <v>0</v>
      </c>
      <c r="R879" s="115">
        <v>0</v>
      </c>
      <c r="S879" s="115">
        <v>0</v>
      </c>
      <c r="T879" s="115">
        <v>0</v>
      </c>
      <c r="U879" s="115">
        <v>0</v>
      </c>
      <c r="V879" s="115">
        <v>19.2</v>
      </c>
      <c r="W879" s="115">
        <v>23</v>
      </c>
    </row>
    <row r="880" spans="1:23" ht="13.5" customHeight="1" x14ac:dyDescent="0.35">
      <c r="A880" s="175">
        <v>0.38541666666666702</v>
      </c>
      <c r="B880" s="115">
        <v>24</v>
      </c>
      <c r="C880" s="115">
        <v>0</v>
      </c>
      <c r="D880" s="115">
        <v>2</v>
      </c>
      <c r="E880" s="115">
        <v>9</v>
      </c>
      <c r="F880" s="115">
        <v>11</v>
      </c>
      <c r="G880" s="115">
        <v>2</v>
      </c>
      <c r="H880" s="115">
        <v>0</v>
      </c>
      <c r="I880" s="115">
        <v>0</v>
      </c>
      <c r="J880" s="115">
        <v>0</v>
      </c>
      <c r="K880" s="115">
        <v>0</v>
      </c>
      <c r="L880" s="115">
        <v>0</v>
      </c>
      <c r="M880" s="115">
        <v>0</v>
      </c>
      <c r="N880" s="115">
        <v>0</v>
      </c>
      <c r="O880" s="115">
        <v>0</v>
      </c>
      <c r="P880" s="115">
        <v>0</v>
      </c>
      <c r="Q880" s="115">
        <v>0</v>
      </c>
      <c r="R880" s="115">
        <v>0</v>
      </c>
      <c r="S880" s="115">
        <v>0</v>
      </c>
      <c r="T880" s="115">
        <v>0</v>
      </c>
      <c r="U880" s="115">
        <v>0</v>
      </c>
      <c r="V880" s="115">
        <v>20.100000000000001</v>
      </c>
      <c r="W880" s="115">
        <v>24.1</v>
      </c>
    </row>
    <row r="881" spans="1:23" ht="13.5" customHeight="1" x14ac:dyDescent="0.35">
      <c r="A881" s="175">
        <v>0.39583333333333298</v>
      </c>
      <c r="B881" s="115">
        <v>27</v>
      </c>
      <c r="C881" s="115">
        <v>0</v>
      </c>
      <c r="D881" s="115">
        <v>1</v>
      </c>
      <c r="E881" s="115">
        <v>17</v>
      </c>
      <c r="F881" s="115">
        <v>6</v>
      </c>
      <c r="G881" s="115">
        <v>2</v>
      </c>
      <c r="H881" s="115">
        <v>1</v>
      </c>
      <c r="I881" s="115">
        <v>0</v>
      </c>
      <c r="J881" s="115">
        <v>0</v>
      </c>
      <c r="K881" s="115">
        <v>0</v>
      </c>
      <c r="L881" s="115">
        <v>0</v>
      </c>
      <c r="M881" s="115">
        <v>0</v>
      </c>
      <c r="N881" s="115">
        <v>0</v>
      </c>
      <c r="O881" s="115">
        <v>0</v>
      </c>
      <c r="P881" s="115">
        <v>0</v>
      </c>
      <c r="Q881" s="115">
        <v>0</v>
      </c>
      <c r="R881" s="115">
        <v>0</v>
      </c>
      <c r="S881" s="115">
        <v>0</v>
      </c>
      <c r="T881" s="115">
        <v>0</v>
      </c>
      <c r="U881" s="115">
        <v>0</v>
      </c>
      <c r="V881" s="115">
        <v>19.3</v>
      </c>
      <c r="W881" s="115">
        <v>24.2</v>
      </c>
    </row>
    <row r="882" spans="1:23" ht="13.5" customHeight="1" x14ac:dyDescent="0.35">
      <c r="A882" s="175">
        <v>0.40625</v>
      </c>
      <c r="B882" s="115">
        <v>17</v>
      </c>
      <c r="C882" s="115">
        <v>0</v>
      </c>
      <c r="D882" s="115">
        <v>5</v>
      </c>
      <c r="E882" s="115">
        <v>6</v>
      </c>
      <c r="F882" s="115">
        <v>6</v>
      </c>
      <c r="G882" s="115">
        <v>0</v>
      </c>
      <c r="H882" s="115">
        <v>0</v>
      </c>
      <c r="I882" s="115">
        <v>0</v>
      </c>
      <c r="J882" s="115">
        <v>0</v>
      </c>
      <c r="K882" s="115">
        <v>0</v>
      </c>
      <c r="L882" s="115">
        <v>0</v>
      </c>
      <c r="M882" s="115">
        <v>0</v>
      </c>
      <c r="N882" s="115">
        <v>0</v>
      </c>
      <c r="O882" s="115">
        <v>0</v>
      </c>
      <c r="P882" s="115">
        <v>0</v>
      </c>
      <c r="Q882" s="115">
        <v>0</v>
      </c>
      <c r="R882" s="115">
        <v>0</v>
      </c>
      <c r="S882" s="115">
        <v>0</v>
      </c>
      <c r="T882" s="115">
        <v>0</v>
      </c>
      <c r="U882" s="115">
        <v>0</v>
      </c>
      <c r="V882" s="115">
        <v>18</v>
      </c>
      <c r="W882" s="115">
        <v>22</v>
      </c>
    </row>
    <row r="883" spans="1:23" ht="13.5" customHeight="1" x14ac:dyDescent="0.35">
      <c r="A883" s="175">
        <v>0.41666666666666702</v>
      </c>
      <c r="B883" s="115">
        <v>30</v>
      </c>
      <c r="C883" s="115">
        <v>2</v>
      </c>
      <c r="D883" s="115">
        <v>5</v>
      </c>
      <c r="E883" s="115">
        <v>10</v>
      </c>
      <c r="F883" s="115">
        <v>11</v>
      </c>
      <c r="G883" s="115">
        <v>2</v>
      </c>
      <c r="H883" s="115">
        <v>0</v>
      </c>
      <c r="I883" s="115">
        <v>0</v>
      </c>
      <c r="J883" s="115">
        <v>0</v>
      </c>
      <c r="K883" s="115">
        <v>0</v>
      </c>
      <c r="L883" s="115">
        <v>0</v>
      </c>
      <c r="M883" s="115">
        <v>0</v>
      </c>
      <c r="N883" s="115">
        <v>0</v>
      </c>
      <c r="O883" s="115">
        <v>0</v>
      </c>
      <c r="P883" s="115">
        <v>0</v>
      </c>
      <c r="Q883" s="115">
        <v>0</v>
      </c>
      <c r="R883" s="115">
        <v>0</v>
      </c>
      <c r="S883" s="115">
        <v>0</v>
      </c>
      <c r="T883" s="115">
        <v>0</v>
      </c>
      <c r="U883" s="115">
        <v>0</v>
      </c>
      <c r="V883" s="115">
        <v>18.8</v>
      </c>
      <c r="W883" s="115">
        <v>23.9</v>
      </c>
    </row>
    <row r="884" spans="1:23" ht="13.5" customHeight="1" x14ac:dyDescent="0.35">
      <c r="A884" s="175">
        <v>0.42708333333333298</v>
      </c>
      <c r="B884" s="115">
        <v>27</v>
      </c>
      <c r="C884" s="115">
        <v>2</v>
      </c>
      <c r="D884" s="115">
        <v>6</v>
      </c>
      <c r="E884" s="115">
        <v>13</v>
      </c>
      <c r="F884" s="115">
        <v>4</v>
      </c>
      <c r="G884" s="115">
        <v>1</v>
      </c>
      <c r="H884" s="115">
        <v>1</v>
      </c>
      <c r="I884" s="115">
        <v>0</v>
      </c>
      <c r="J884" s="115">
        <v>0</v>
      </c>
      <c r="K884" s="115">
        <v>0</v>
      </c>
      <c r="L884" s="115">
        <v>0</v>
      </c>
      <c r="M884" s="115">
        <v>0</v>
      </c>
      <c r="N884" s="115">
        <v>0</v>
      </c>
      <c r="O884" s="115">
        <v>0</v>
      </c>
      <c r="P884" s="115">
        <v>0</v>
      </c>
      <c r="Q884" s="115">
        <v>0</v>
      </c>
      <c r="R884" s="115">
        <v>0</v>
      </c>
      <c r="S884" s="115">
        <v>0</v>
      </c>
      <c r="T884" s="115">
        <v>0</v>
      </c>
      <c r="U884" s="115">
        <v>0</v>
      </c>
      <c r="V884" s="115">
        <v>17.399999999999999</v>
      </c>
      <c r="W884" s="115">
        <v>22.3</v>
      </c>
    </row>
    <row r="885" spans="1:23" ht="13.5" customHeight="1" x14ac:dyDescent="0.35">
      <c r="A885" s="175">
        <v>0.4375</v>
      </c>
      <c r="B885" s="115">
        <v>20</v>
      </c>
      <c r="C885" s="115">
        <v>0</v>
      </c>
      <c r="D885" s="115">
        <v>3</v>
      </c>
      <c r="E885" s="115">
        <v>8</v>
      </c>
      <c r="F885" s="115">
        <v>9</v>
      </c>
      <c r="G885" s="115">
        <v>0</v>
      </c>
      <c r="H885" s="115">
        <v>0</v>
      </c>
      <c r="I885" s="115">
        <v>0</v>
      </c>
      <c r="J885" s="115">
        <v>0</v>
      </c>
      <c r="K885" s="115">
        <v>0</v>
      </c>
      <c r="L885" s="115">
        <v>0</v>
      </c>
      <c r="M885" s="115">
        <v>0</v>
      </c>
      <c r="N885" s="115">
        <v>0</v>
      </c>
      <c r="O885" s="115">
        <v>0</v>
      </c>
      <c r="P885" s="115">
        <v>0</v>
      </c>
      <c r="Q885" s="115">
        <v>0</v>
      </c>
      <c r="R885" s="115">
        <v>0</v>
      </c>
      <c r="S885" s="115">
        <v>0</v>
      </c>
      <c r="T885" s="115">
        <v>0</v>
      </c>
      <c r="U885" s="115">
        <v>0</v>
      </c>
      <c r="V885" s="115">
        <v>19</v>
      </c>
      <c r="W885" s="115">
        <v>22.9</v>
      </c>
    </row>
    <row r="886" spans="1:23" ht="13.5" customHeight="1" x14ac:dyDescent="0.35">
      <c r="A886" s="175">
        <v>0.44791666666666702</v>
      </c>
      <c r="B886" s="115">
        <v>24</v>
      </c>
      <c r="C886" s="115">
        <v>0</v>
      </c>
      <c r="D886" s="115">
        <v>3</v>
      </c>
      <c r="E886" s="115">
        <v>15</v>
      </c>
      <c r="F886" s="115">
        <v>6</v>
      </c>
      <c r="G886" s="115">
        <v>0</v>
      </c>
      <c r="H886" s="115">
        <v>0</v>
      </c>
      <c r="I886" s="115">
        <v>0</v>
      </c>
      <c r="J886" s="115">
        <v>0</v>
      </c>
      <c r="K886" s="115">
        <v>0</v>
      </c>
      <c r="L886" s="115">
        <v>0</v>
      </c>
      <c r="M886" s="115">
        <v>0</v>
      </c>
      <c r="N886" s="115">
        <v>0</v>
      </c>
      <c r="O886" s="115">
        <v>0</v>
      </c>
      <c r="P886" s="115">
        <v>0</v>
      </c>
      <c r="Q886" s="115">
        <v>0</v>
      </c>
      <c r="R886" s="115">
        <v>0</v>
      </c>
      <c r="S886" s="115">
        <v>0</v>
      </c>
      <c r="T886" s="115">
        <v>0</v>
      </c>
      <c r="U886" s="115">
        <v>0</v>
      </c>
      <c r="V886" s="115">
        <v>18.2</v>
      </c>
      <c r="W886" s="115">
        <v>22.1</v>
      </c>
    </row>
    <row r="887" spans="1:23" ht="13.5" customHeight="1" x14ac:dyDescent="0.35">
      <c r="A887" s="175">
        <v>0.45833333333333298</v>
      </c>
      <c r="B887" s="115">
        <v>25</v>
      </c>
      <c r="C887" s="115">
        <v>0</v>
      </c>
      <c r="D887" s="115">
        <v>2</v>
      </c>
      <c r="E887" s="115">
        <v>9</v>
      </c>
      <c r="F887" s="115">
        <v>13</v>
      </c>
      <c r="G887" s="115">
        <v>1</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20.5</v>
      </c>
      <c r="W887" s="115">
        <v>23.3</v>
      </c>
    </row>
    <row r="888" spans="1:23" ht="13.5" customHeight="1" x14ac:dyDescent="0.35">
      <c r="A888" s="175">
        <v>0.46875</v>
      </c>
      <c r="B888" s="115">
        <v>27</v>
      </c>
      <c r="C888" s="115">
        <v>2</v>
      </c>
      <c r="D888" s="115">
        <v>6</v>
      </c>
      <c r="E888" s="115">
        <v>14</v>
      </c>
      <c r="F888" s="115">
        <v>5</v>
      </c>
      <c r="G888" s="115">
        <v>0</v>
      </c>
      <c r="H888" s="115">
        <v>0</v>
      </c>
      <c r="I888" s="115">
        <v>0</v>
      </c>
      <c r="J888" s="115">
        <v>0</v>
      </c>
      <c r="K888" s="115">
        <v>0</v>
      </c>
      <c r="L888" s="115">
        <v>0</v>
      </c>
      <c r="M888" s="115">
        <v>0</v>
      </c>
      <c r="N888" s="115">
        <v>0</v>
      </c>
      <c r="O888" s="115">
        <v>0</v>
      </c>
      <c r="P888" s="115">
        <v>0</v>
      </c>
      <c r="Q888" s="115">
        <v>0</v>
      </c>
      <c r="R888" s="115">
        <v>0</v>
      </c>
      <c r="S888" s="115">
        <v>0</v>
      </c>
      <c r="T888" s="115">
        <v>0</v>
      </c>
      <c r="U888" s="115">
        <v>0</v>
      </c>
      <c r="V888" s="115">
        <v>17.5</v>
      </c>
      <c r="W888" s="115">
        <v>21.8</v>
      </c>
    </row>
    <row r="889" spans="1:23" ht="13.5" customHeight="1" x14ac:dyDescent="0.35">
      <c r="A889" s="175">
        <v>0.47916666666666702</v>
      </c>
      <c r="B889" s="115">
        <v>28</v>
      </c>
      <c r="C889" s="115">
        <v>1</v>
      </c>
      <c r="D889" s="115">
        <v>4</v>
      </c>
      <c r="E889" s="115">
        <v>14</v>
      </c>
      <c r="F889" s="115">
        <v>8</v>
      </c>
      <c r="G889" s="115">
        <v>1</v>
      </c>
      <c r="H889" s="115">
        <v>0</v>
      </c>
      <c r="I889" s="115">
        <v>0</v>
      </c>
      <c r="J889" s="115">
        <v>0</v>
      </c>
      <c r="K889" s="115">
        <v>0</v>
      </c>
      <c r="L889" s="115">
        <v>0</v>
      </c>
      <c r="M889" s="115">
        <v>0</v>
      </c>
      <c r="N889" s="115">
        <v>0</v>
      </c>
      <c r="O889" s="115">
        <v>0</v>
      </c>
      <c r="P889" s="115">
        <v>0</v>
      </c>
      <c r="Q889" s="115">
        <v>0</v>
      </c>
      <c r="R889" s="115">
        <v>0</v>
      </c>
      <c r="S889" s="115">
        <v>0</v>
      </c>
      <c r="T889" s="115">
        <v>0</v>
      </c>
      <c r="U889" s="115">
        <v>0</v>
      </c>
      <c r="V889" s="115">
        <v>17.8</v>
      </c>
      <c r="W889" s="115">
        <v>21.9</v>
      </c>
    </row>
    <row r="890" spans="1:23" ht="13.5" customHeight="1" x14ac:dyDescent="0.35">
      <c r="A890" s="175">
        <v>0.48958333333333298</v>
      </c>
      <c r="B890" s="115">
        <v>24</v>
      </c>
      <c r="C890" s="115">
        <v>0</v>
      </c>
      <c r="D890" s="115">
        <v>4</v>
      </c>
      <c r="E890" s="115">
        <v>8</v>
      </c>
      <c r="F890" s="115">
        <v>9</v>
      </c>
      <c r="G890" s="115">
        <v>1</v>
      </c>
      <c r="H890" s="115">
        <v>2</v>
      </c>
      <c r="I890" s="115">
        <v>0</v>
      </c>
      <c r="J890" s="115">
        <v>0</v>
      </c>
      <c r="K890" s="115">
        <v>0</v>
      </c>
      <c r="L890" s="115">
        <v>0</v>
      </c>
      <c r="M890" s="115">
        <v>0</v>
      </c>
      <c r="N890" s="115">
        <v>0</v>
      </c>
      <c r="O890" s="115">
        <v>0</v>
      </c>
      <c r="P890" s="115">
        <v>0</v>
      </c>
      <c r="Q890" s="115">
        <v>0</v>
      </c>
      <c r="R890" s="115">
        <v>0</v>
      </c>
      <c r="S890" s="115">
        <v>0</v>
      </c>
      <c r="T890" s="115">
        <v>0</v>
      </c>
      <c r="U890" s="115">
        <v>0</v>
      </c>
      <c r="V890" s="115">
        <v>20.9</v>
      </c>
      <c r="W890" s="115">
        <v>25.4</v>
      </c>
    </row>
    <row r="891" spans="1:23" ht="13.5" customHeight="1" x14ac:dyDescent="0.35">
      <c r="A891" s="175">
        <v>0.5</v>
      </c>
      <c r="B891" s="115">
        <v>32</v>
      </c>
      <c r="C891" s="115">
        <v>1</v>
      </c>
      <c r="D891" s="115">
        <v>13</v>
      </c>
      <c r="E891" s="115">
        <v>6</v>
      </c>
      <c r="F891" s="115">
        <v>12</v>
      </c>
      <c r="G891" s="115">
        <v>0</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v>17.5</v>
      </c>
      <c r="W891" s="115">
        <v>23.2</v>
      </c>
    </row>
    <row r="892" spans="1:23" ht="13.5" customHeight="1" x14ac:dyDescent="0.35">
      <c r="A892" s="175">
        <v>0.51041666666666696</v>
      </c>
      <c r="B892" s="115">
        <v>20</v>
      </c>
      <c r="C892" s="115">
        <v>0</v>
      </c>
      <c r="D892" s="115">
        <v>5</v>
      </c>
      <c r="E892" s="115">
        <v>8</v>
      </c>
      <c r="F892" s="115">
        <v>7</v>
      </c>
      <c r="G892" s="115">
        <v>0</v>
      </c>
      <c r="H892" s="115">
        <v>0</v>
      </c>
      <c r="I892" s="115">
        <v>0</v>
      </c>
      <c r="J892" s="115">
        <v>0</v>
      </c>
      <c r="K892" s="115">
        <v>0</v>
      </c>
      <c r="L892" s="115">
        <v>0</v>
      </c>
      <c r="M892" s="115">
        <v>0</v>
      </c>
      <c r="N892" s="115">
        <v>0</v>
      </c>
      <c r="O892" s="115">
        <v>0</v>
      </c>
      <c r="P892" s="115">
        <v>0</v>
      </c>
      <c r="Q892" s="115">
        <v>0</v>
      </c>
      <c r="R892" s="115">
        <v>0</v>
      </c>
      <c r="S892" s="115">
        <v>0</v>
      </c>
      <c r="T892" s="115">
        <v>0</v>
      </c>
      <c r="U892" s="115">
        <v>0</v>
      </c>
      <c r="V892" s="115">
        <v>18</v>
      </c>
      <c r="W892" s="115">
        <v>21.7</v>
      </c>
    </row>
    <row r="893" spans="1:23" ht="13.5" customHeight="1" x14ac:dyDescent="0.35">
      <c r="A893" s="175">
        <v>0.52083333333333304</v>
      </c>
      <c r="B893" s="115">
        <v>24</v>
      </c>
      <c r="C893" s="115">
        <v>1</v>
      </c>
      <c r="D893" s="115">
        <v>4</v>
      </c>
      <c r="E893" s="115">
        <v>12</v>
      </c>
      <c r="F893" s="115">
        <v>4</v>
      </c>
      <c r="G893" s="115">
        <v>2</v>
      </c>
      <c r="H893" s="115">
        <v>0</v>
      </c>
      <c r="I893" s="115">
        <v>1</v>
      </c>
      <c r="J893" s="115">
        <v>0</v>
      </c>
      <c r="K893" s="115">
        <v>0</v>
      </c>
      <c r="L893" s="115">
        <v>0</v>
      </c>
      <c r="M893" s="115">
        <v>0</v>
      </c>
      <c r="N893" s="115">
        <v>0</v>
      </c>
      <c r="O893" s="115">
        <v>0</v>
      </c>
      <c r="P893" s="115">
        <v>0</v>
      </c>
      <c r="Q893" s="115">
        <v>0</v>
      </c>
      <c r="R893" s="115">
        <v>0</v>
      </c>
      <c r="S893" s="115">
        <v>0</v>
      </c>
      <c r="T893" s="115">
        <v>0</v>
      </c>
      <c r="U893" s="115">
        <v>0</v>
      </c>
      <c r="V893" s="115">
        <v>18.8</v>
      </c>
      <c r="W893" s="115">
        <v>24.4</v>
      </c>
    </row>
    <row r="894" spans="1:23" ht="13.5" customHeight="1" x14ac:dyDescent="0.35">
      <c r="A894" s="175">
        <v>0.53125</v>
      </c>
      <c r="B894" s="115">
        <v>30</v>
      </c>
      <c r="C894" s="115">
        <v>1</v>
      </c>
      <c r="D894" s="115">
        <v>6</v>
      </c>
      <c r="E894" s="115">
        <v>14</v>
      </c>
      <c r="F894" s="115">
        <v>8</v>
      </c>
      <c r="G894" s="115">
        <v>1</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v>18.100000000000001</v>
      </c>
      <c r="W894" s="115">
        <v>23.8</v>
      </c>
    </row>
    <row r="895" spans="1:23" ht="13.5" customHeight="1" x14ac:dyDescent="0.35">
      <c r="A895" s="175">
        <v>0.54166666666666696</v>
      </c>
      <c r="B895" s="115">
        <v>42</v>
      </c>
      <c r="C895" s="115">
        <v>7</v>
      </c>
      <c r="D895" s="115">
        <v>7</v>
      </c>
      <c r="E895" s="115">
        <v>19</v>
      </c>
      <c r="F895" s="115">
        <v>7</v>
      </c>
      <c r="G895" s="115">
        <v>1</v>
      </c>
      <c r="H895" s="115">
        <v>1</v>
      </c>
      <c r="I895" s="115">
        <v>0</v>
      </c>
      <c r="J895" s="115">
        <v>0</v>
      </c>
      <c r="K895" s="115">
        <v>0</v>
      </c>
      <c r="L895" s="115">
        <v>0</v>
      </c>
      <c r="M895" s="115">
        <v>0</v>
      </c>
      <c r="N895" s="115">
        <v>0</v>
      </c>
      <c r="O895" s="115">
        <v>0</v>
      </c>
      <c r="P895" s="115">
        <v>0</v>
      </c>
      <c r="Q895" s="115">
        <v>0</v>
      </c>
      <c r="R895" s="115">
        <v>0</v>
      </c>
      <c r="S895" s="115">
        <v>0</v>
      </c>
      <c r="T895" s="115">
        <v>0</v>
      </c>
      <c r="U895" s="115">
        <v>0</v>
      </c>
      <c r="V895" s="115">
        <v>16.399999999999999</v>
      </c>
      <c r="W895" s="115">
        <v>21.8</v>
      </c>
    </row>
    <row r="896" spans="1:23" ht="13.5" customHeight="1" x14ac:dyDescent="0.35">
      <c r="A896" s="175">
        <v>0.55208333333333304</v>
      </c>
      <c r="B896" s="115">
        <v>30</v>
      </c>
      <c r="C896" s="115">
        <v>0</v>
      </c>
      <c r="D896" s="115">
        <v>5</v>
      </c>
      <c r="E896" s="115">
        <v>10</v>
      </c>
      <c r="F896" s="115">
        <v>10</v>
      </c>
      <c r="G896" s="115">
        <v>5</v>
      </c>
      <c r="H896" s="115">
        <v>0</v>
      </c>
      <c r="I896" s="115">
        <v>0</v>
      </c>
      <c r="J896" s="115">
        <v>0</v>
      </c>
      <c r="K896" s="115">
        <v>0</v>
      </c>
      <c r="L896" s="115">
        <v>0</v>
      </c>
      <c r="M896" s="115">
        <v>0</v>
      </c>
      <c r="N896" s="115">
        <v>0</v>
      </c>
      <c r="O896" s="115">
        <v>0</v>
      </c>
      <c r="P896" s="115">
        <v>0</v>
      </c>
      <c r="Q896" s="115">
        <v>0</v>
      </c>
      <c r="R896" s="115">
        <v>0</v>
      </c>
      <c r="S896" s="115">
        <v>0</v>
      </c>
      <c r="T896" s="115">
        <v>0</v>
      </c>
      <c r="U896" s="115">
        <v>0</v>
      </c>
      <c r="V896" s="115">
        <v>20</v>
      </c>
      <c r="W896" s="115">
        <v>25.1</v>
      </c>
    </row>
    <row r="897" spans="1:23" ht="13.5" customHeight="1" x14ac:dyDescent="0.35">
      <c r="A897" s="175">
        <v>0.5625</v>
      </c>
      <c r="B897" s="115">
        <v>24</v>
      </c>
      <c r="C897" s="115">
        <v>0</v>
      </c>
      <c r="D897" s="115">
        <v>6</v>
      </c>
      <c r="E897" s="115">
        <v>9</v>
      </c>
      <c r="F897" s="115">
        <v>7</v>
      </c>
      <c r="G897" s="115">
        <v>2</v>
      </c>
      <c r="H897" s="115">
        <v>0</v>
      </c>
      <c r="I897" s="115">
        <v>0</v>
      </c>
      <c r="J897" s="115">
        <v>0</v>
      </c>
      <c r="K897" s="115">
        <v>0</v>
      </c>
      <c r="L897" s="115">
        <v>0</v>
      </c>
      <c r="M897" s="115">
        <v>0</v>
      </c>
      <c r="N897" s="115">
        <v>0</v>
      </c>
      <c r="O897" s="115">
        <v>0</v>
      </c>
      <c r="P897" s="115">
        <v>0</v>
      </c>
      <c r="Q897" s="115">
        <v>0</v>
      </c>
      <c r="R897" s="115">
        <v>0</v>
      </c>
      <c r="S897" s="115">
        <v>0</v>
      </c>
      <c r="T897" s="115">
        <v>0</v>
      </c>
      <c r="U897" s="115">
        <v>0</v>
      </c>
      <c r="V897" s="115">
        <v>18.3</v>
      </c>
      <c r="W897" s="115">
        <v>23.3</v>
      </c>
    </row>
    <row r="898" spans="1:23" ht="13.5" customHeight="1" x14ac:dyDescent="0.35">
      <c r="A898" s="175">
        <v>0.57291666666666696</v>
      </c>
      <c r="B898" s="115">
        <v>28</v>
      </c>
      <c r="C898" s="115">
        <v>0</v>
      </c>
      <c r="D898" s="115">
        <v>5</v>
      </c>
      <c r="E898" s="115">
        <v>12</v>
      </c>
      <c r="F898" s="115">
        <v>8</v>
      </c>
      <c r="G898" s="115">
        <v>3</v>
      </c>
      <c r="H898" s="115">
        <v>0</v>
      </c>
      <c r="I898" s="115">
        <v>0</v>
      </c>
      <c r="J898" s="115">
        <v>0</v>
      </c>
      <c r="K898" s="115">
        <v>0</v>
      </c>
      <c r="L898" s="115">
        <v>0</v>
      </c>
      <c r="M898" s="115">
        <v>0</v>
      </c>
      <c r="N898" s="115">
        <v>0</v>
      </c>
      <c r="O898" s="115">
        <v>0</v>
      </c>
      <c r="P898" s="115">
        <v>0</v>
      </c>
      <c r="Q898" s="115">
        <v>0</v>
      </c>
      <c r="R898" s="115">
        <v>0</v>
      </c>
      <c r="S898" s="115">
        <v>0</v>
      </c>
      <c r="T898" s="115">
        <v>0</v>
      </c>
      <c r="U898" s="115">
        <v>0</v>
      </c>
      <c r="V898" s="115">
        <v>18.600000000000001</v>
      </c>
      <c r="W898" s="115">
        <v>22.7</v>
      </c>
    </row>
    <row r="899" spans="1:23" ht="13.5" customHeight="1" x14ac:dyDescent="0.35">
      <c r="A899" s="175">
        <v>0.58333333333333304</v>
      </c>
      <c r="B899" s="115">
        <v>44</v>
      </c>
      <c r="C899" s="115">
        <v>4</v>
      </c>
      <c r="D899" s="115">
        <v>15</v>
      </c>
      <c r="E899" s="115">
        <v>16</v>
      </c>
      <c r="F899" s="115">
        <v>7</v>
      </c>
      <c r="G899" s="115">
        <v>1</v>
      </c>
      <c r="H899" s="115">
        <v>1</v>
      </c>
      <c r="I899" s="115">
        <v>0</v>
      </c>
      <c r="J899" s="115">
        <v>0</v>
      </c>
      <c r="K899" s="115">
        <v>0</v>
      </c>
      <c r="L899" s="115">
        <v>0</v>
      </c>
      <c r="M899" s="115">
        <v>0</v>
      </c>
      <c r="N899" s="115">
        <v>0</v>
      </c>
      <c r="O899" s="115">
        <v>0</v>
      </c>
      <c r="P899" s="115">
        <v>0</v>
      </c>
      <c r="Q899" s="115">
        <v>0</v>
      </c>
      <c r="R899" s="115">
        <v>0</v>
      </c>
      <c r="S899" s="115">
        <v>0</v>
      </c>
      <c r="T899" s="115">
        <v>0</v>
      </c>
      <c r="U899" s="115">
        <v>0</v>
      </c>
      <c r="V899" s="115">
        <v>16.2</v>
      </c>
      <c r="W899" s="115">
        <v>21.2</v>
      </c>
    </row>
    <row r="900" spans="1:23" ht="13.5" customHeight="1" x14ac:dyDescent="0.35">
      <c r="A900" s="175">
        <v>0.59375</v>
      </c>
      <c r="B900" s="115">
        <v>28</v>
      </c>
      <c r="C900" s="115">
        <v>1</v>
      </c>
      <c r="D900" s="115">
        <v>6</v>
      </c>
      <c r="E900" s="115">
        <v>13</v>
      </c>
      <c r="F900" s="115">
        <v>6</v>
      </c>
      <c r="G900" s="115">
        <v>1</v>
      </c>
      <c r="H900" s="115">
        <v>1</v>
      </c>
      <c r="I900" s="115">
        <v>0</v>
      </c>
      <c r="J900" s="115">
        <v>0</v>
      </c>
      <c r="K900" s="115">
        <v>0</v>
      </c>
      <c r="L900" s="115">
        <v>0</v>
      </c>
      <c r="M900" s="115">
        <v>0</v>
      </c>
      <c r="N900" s="115">
        <v>0</v>
      </c>
      <c r="O900" s="115">
        <v>0</v>
      </c>
      <c r="P900" s="115">
        <v>0</v>
      </c>
      <c r="Q900" s="115">
        <v>0</v>
      </c>
      <c r="R900" s="115">
        <v>0</v>
      </c>
      <c r="S900" s="115">
        <v>0</v>
      </c>
      <c r="T900" s="115">
        <v>0</v>
      </c>
      <c r="U900" s="115">
        <v>0</v>
      </c>
      <c r="V900" s="115">
        <v>18.399999999999999</v>
      </c>
      <c r="W900" s="115">
        <v>22.9</v>
      </c>
    </row>
    <row r="901" spans="1:23" ht="13.5" customHeight="1" x14ac:dyDescent="0.35">
      <c r="A901" s="175">
        <v>0.60416666666666696</v>
      </c>
      <c r="B901" s="115">
        <v>47</v>
      </c>
      <c r="C901" s="115">
        <v>3</v>
      </c>
      <c r="D901" s="115">
        <v>24</v>
      </c>
      <c r="E901" s="115">
        <v>11</v>
      </c>
      <c r="F901" s="115">
        <v>5</v>
      </c>
      <c r="G901" s="115">
        <v>4</v>
      </c>
      <c r="H901" s="115">
        <v>0</v>
      </c>
      <c r="I901" s="115">
        <v>0</v>
      </c>
      <c r="J901" s="115">
        <v>0</v>
      </c>
      <c r="K901" s="115">
        <v>0</v>
      </c>
      <c r="L901" s="115">
        <v>0</v>
      </c>
      <c r="M901" s="115">
        <v>0</v>
      </c>
      <c r="N901" s="115">
        <v>0</v>
      </c>
      <c r="O901" s="115">
        <v>0</v>
      </c>
      <c r="P901" s="115">
        <v>0</v>
      </c>
      <c r="Q901" s="115">
        <v>0</v>
      </c>
      <c r="R901" s="115">
        <v>0</v>
      </c>
      <c r="S901" s="115">
        <v>0</v>
      </c>
      <c r="T901" s="115">
        <v>0</v>
      </c>
      <c r="U901" s="115">
        <v>0</v>
      </c>
      <c r="V901" s="115">
        <v>15.7</v>
      </c>
      <c r="W901" s="115">
        <v>23.5</v>
      </c>
    </row>
    <row r="902" spans="1:23" ht="13.5" customHeight="1" x14ac:dyDescent="0.35">
      <c r="A902" s="175">
        <v>0.61458333333333304</v>
      </c>
      <c r="B902" s="115">
        <v>44</v>
      </c>
      <c r="C902" s="115">
        <v>2</v>
      </c>
      <c r="D902" s="115">
        <v>17</v>
      </c>
      <c r="E902" s="115">
        <v>12</v>
      </c>
      <c r="F902" s="115">
        <v>10</v>
      </c>
      <c r="G902" s="115">
        <v>1</v>
      </c>
      <c r="H902" s="115">
        <v>1</v>
      </c>
      <c r="I902" s="115">
        <v>1</v>
      </c>
      <c r="J902" s="115">
        <v>0</v>
      </c>
      <c r="K902" s="115">
        <v>0</v>
      </c>
      <c r="L902" s="115">
        <v>0</v>
      </c>
      <c r="M902" s="115">
        <v>0</v>
      </c>
      <c r="N902" s="115">
        <v>0</v>
      </c>
      <c r="O902" s="115">
        <v>0</v>
      </c>
      <c r="P902" s="115">
        <v>0</v>
      </c>
      <c r="Q902" s="115">
        <v>0</v>
      </c>
      <c r="R902" s="115">
        <v>0</v>
      </c>
      <c r="S902" s="115">
        <v>0</v>
      </c>
      <c r="T902" s="115">
        <v>0</v>
      </c>
      <c r="U902" s="115">
        <v>0</v>
      </c>
      <c r="V902" s="115">
        <v>17</v>
      </c>
      <c r="W902" s="115">
        <v>22.3</v>
      </c>
    </row>
    <row r="903" spans="1:23" ht="13.5" customHeight="1" x14ac:dyDescent="0.35">
      <c r="A903" s="175">
        <v>0.625</v>
      </c>
      <c r="B903" s="115">
        <v>38</v>
      </c>
      <c r="C903" s="115">
        <v>1</v>
      </c>
      <c r="D903" s="115">
        <v>7</v>
      </c>
      <c r="E903" s="115">
        <v>15</v>
      </c>
      <c r="F903" s="115">
        <v>13</v>
      </c>
      <c r="G903" s="115">
        <v>2</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v>18.2</v>
      </c>
      <c r="W903" s="115">
        <v>23.4</v>
      </c>
    </row>
    <row r="904" spans="1:23" ht="13.5" customHeight="1" x14ac:dyDescent="0.35">
      <c r="A904" s="175">
        <v>0.63541666666666696</v>
      </c>
      <c r="B904" s="115">
        <v>36</v>
      </c>
      <c r="C904" s="115">
        <v>0</v>
      </c>
      <c r="D904" s="115">
        <v>13</v>
      </c>
      <c r="E904" s="115">
        <v>16</v>
      </c>
      <c r="F904" s="115">
        <v>6</v>
      </c>
      <c r="G904" s="115">
        <v>1</v>
      </c>
      <c r="H904" s="115">
        <v>0</v>
      </c>
      <c r="I904" s="115">
        <v>0</v>
      </c>
      <c r="J904" s="115">
        <v>0</v>
      </c>
      <c r="K904" s="115">
        <v>0</v>
      </c>
      <c r="L904" s="115">
        <v>0</v>
      </c>
      <c r="M904" s="115">
        <v>0</v>
      </c>
      <c r="N904" s="115">
        <v>0</v>
      </c>
      <c r="O904" s="115">
        <v>0</v>
      </c>
      <c r="P904" s="115">
        <v>0</v>
      </c>
      <c r="Q904" s="115">
        <v>0</v>
      </c>
      <c r="R904" s="115">
        <v>0</v>
      </c>
      <c r="S904" s="115">
        <v>0</v>
      </c>
      <c r="T904" s="115">
        <v>0</v>
      </c>
      <c r="U904" s="115">
        <v>0</v>
      </c>
      <c r="V904" s="115">
        <v>16</v>
      </c>
      <c r="W904" s="115">
        <v>20.5</v>
      </c>
    </row>
    <row r="905" spans="1:23" ht="13.5" customHeight="1" x14ac:dyDescent="0.35">
      <c r="A905" s="175">
        <v>0.64583333333333304</v>
      </c>
      <c r="B905" s="115">
        <v>35</v>
      </c>
      <c r="C905" s="115">
        <v>2</v>
      </c>
      <c r="D905" s="115">
        <v>12</v>
      </c>
      <c r="E905" s="115">
        <v>13</v>
      </c>
      <c r="F905" s="115">
        <v>7</v>
      </c>
      <c r="G905" s="115">
        <v>0</v>
      </c>
      <c r="H905" s="115">
        <v>0</v>
      </c>
      <c r="I905" s="115">
        <v>1</v>
      </c>
      <c r="J905" s="115">
        <v>0</v>
      </c>
      <c r="K905" s="115">
        <v>0</v>
      </c>
      <c r="L905" s="115">
        <v>0</v>
      </c>
      <c r="M905" s="115">
        <v>0</v>
      </c>
      <c r="N905" s="115">
        <v>0</v>
      </c>
      <c r="O905" s="115">
        <v>0</v>
      </c>
      <c r="P905" s="115">
        <v>0</v>
      </c>
      <c r="Q905" s="115">
        <v>0</v>
      </c>
      <c r="R905" s="115">
        <v>0</v>
      </c>
      <c r="S905" s="115">
        <v>0</v>
      </c>
      <c r="T905" s="115">
        <v>0</v>
      </c>
      <c r="U905" s="115">
        <v>0</v>
      </c>
      <c r="V905" s="115">
        <v>16.3</v>
      </c>
      <c r="W905" s="115">
        <v>22</v>
      </c>
    </row>
    <row r="906" spans="1:23" ht="13.5" customHeight="1" x14ac:dyDescent="0.35">
      <c r="A906" s="175">
        <v>0.65625</v>
      </c>
      <c r="B906" s="115">
        <v>31</v>
      </c>
      <c r="C906" s="115">
        <v>0</v>
      </c>
      <c r="D906" s="115">
        <v>7</v>
      </c>
      <c r="E906" s="115">
        <v>14</v>
      </c>
      <c r="F906" s="115">
        <v>9</v>
      </c>
      <c r="G906" s="115">
        <v>1</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v>18.3</v>
      </c>
      <c r="W906" s="115">
        <v>22.3</v>
      </c>
    </row>
    <row r="907" spans="1:23" ht="13.5" customHeight="1" x14ac:dyDescent="0.35">
      <c r="A907" s="175">
        <v>0.66666666666666696</v>
      </c>
      <c r="B907" s="115">
        <v>76</v>
      </c>
      <c r="C907" s="115">
        <v>6</v>
      </c>
      <c r="D907" s="115">
        <v>36</v>
      </c>
      <c r="E907" s="115">
        <v>23</v>
      </c>
      <c r="F907" s="115">
        <v>6</v>
      </c>
      <c r="G907" s="115">
        <v>1</v>
      </c>
      <c r="H907" s="115">
        <v>0</v>
      </c>
      <c r="I907" s="115">
        <v>1</v>
      </c>
      <c r="J907" s="115">
        <v>0</v>
      </c>
      <c r="K907" s="115">
        <v>0</v>
      </c>
      <c r="L907" s="115">
        <v>0</v>
      </c>
      <c r="M907" s="115">
        <v>0</v>
      </c>
      <c r="N907" s="115">
        <v>3</v>
      </c>
      <c r="O907" s="115">
        <v>0</v>
      </c>
      <c r="P907" s="115">
        <v>0</v>
      </c>
      <c r="Q907" s="115">
        <v>0</v>
      </c>
      <c r="R907" s="115">
        <v>0</v>
      </c>
      <c r="S907" s="115">
        <v>0</v>
      </c>
      <c r="T907" s="115">
        <v>0</v>
      </c>
      <c r="U907" s="115">
        <v>0</v>
      </c>
      <c r="V907" s="115">
        <v>16.899999999999999</v>
      </c>
      <c r="W907" s="115">
        <v>19.899999999999999</v>
      </c>
    </row>
    <row r="908" spans="1:23" ht="13.5" customHeight="1" x14ac:dyDescent="0.35">
      <c r="A908" s="175">
        <v>0.67708333333333304</v>
      </c>
      <c r="B908" s="115">
        <v>47</v>
      </c>
      <c r="C908" s="115">
        <v>3</v>
      </c>
      <c r="D908" s="115">
        <v>15</v>
      </c>
      <c r="E908" s="115">
        <v>18</v>
      </c>
      <c r="F908" s="115">
        <v>5</v>
      </c>
      <c r="G908" s="115">
        <v>3</v>
      </c>
      <c r="H908" s="115">
        <v>3</v>
      </c>
      <c r="I908" s="115">
        <v>0</v>
      </c>
      <c r="J908" s="115">
        <v>0</v>
      </c>
      <c r="K908" s="115">
        <v>0</v>
      </c>
      <c r="L908" s="115">
        <v>0</v>
      </c>
      <c r="M908" s="115">
        <v>0</v>
      </c>
      <c r="N908" s="115">
        <v>0</v>
      </c>
      <c r="O908" s="115">
        <v>0</v>
      </c>
      <c r="P908" s="115">
        <v>0</v>
      </c>
      <c r="Q908" s="115">
        <v>0</v>
      </c>
      <c r="R908" s="115">
        <v>0</v>
      </c>
      <c r="S908" s="115">
        <v>0</v>
      </c>
      <c r="T908" s="115">
        <v>0</v>
      </c>
      <c r="U908" s="115">
        <v>0</v>
      </c>
      <c r="V908" s="115">
        <v>17.3</v>
      </c>
      <c r="W908" s="115">
        <v>23.8</v>
      </c>
    </row>
    <row r="909" spans="1:23" ht="13.5" customHeight="1" x14ac:dyDescent="0.35">
      <c r="A909" s="175">
        <v>0.6875</v>
      </c>
      <c r="B909" s="115">
        <v>64</v>
      </c>
      <c r="C909" s="115">
        <v>7</v>
      </c>
      <c r="D909" s="115">
        <v>24</v>
      </c>
      <c r="E909" s="115">
        <v>25</v>
      </c>
      <c r="F909" s="115">
        <v>4</v>
      </c>
      <c r="G909" s="115">
        <v>3</v>
      </c>
      <c r="H909" s="115">
        <v>1</v>
      </c>
      <c r="I909" s="115">
        <v>0</v>
      </c>
      <c r="J909" s="115">
        <v>0</v>
      </c>
      <c r="K909" s="115">
        <v>0</v>
      </c>
      <c r="L909" s="115">
        <v>0</v>
      </c>
      <c r="M909" s="115">
        <v>0</v>
      </c>
      <c r="N909" s="115">
        <v>0</v>
      </c>
      <c r="O909" s="115">
        <v>0</v>
      </c>
      <c r="P909" s="115">
        <v>0</v>
      </c>
      <c r="Q909" s="115">
        <v>0</v>
      </c>
      <c r="R909" s="115">
        <v>0</v>
      </c>
      <c r="S909" s="115">
        <v>0</v>
      </c>
      <c r="T909" s="115">
        <v>0</v>
      </c>
      <c r="U909" s="115">
        <v>0</v>
      </c>
      <c r="V909" s="115">
        <v>15.4</v>
      </c>
      <c r="W909" s="115">
        <v>19.5</v>
      </c>
    </row>
    <row r="910" spans="1:23" ht="13.5" customHeight="1" x14ac:dyDescent="0.35">
      <c r="A910" s="175">
        <v>0.69791666666666696</v>
      </c>
      <c r="B910" s="115">
        <v>40</v>
      </c>
      <c r="C910" s="115">
        <v>2</v>
      </c>
      <c r="D910" s="115">
        <v>7</v>
      </c>
      <c r="E910" s="115">
        <v>15</v>
      </c>
      <c r="F910" s="115">
        <v>10</v>
      </c>
      <c r="G910" s="115">
        <v>2</v>
      </c>
      <c r="H910" s="115">
        <v>2</v>
      </c>
      <c r="I910" s="115">
        <v>2</v>
      </c>
      <c r="J910" s="115">
        <v>0</v>
      </c>
      <c r="K910" s="115">
        <v>0</v>
      </c>
      <c r="L910" s="115">
        <v>0</v>
      </c>
      <c r="M910" s="115">
        <v>0</v>
      </c>
      <c r="N910" s="115">
        <v>0</v>
      </c>
      <c r="O910" s="115">
        <v>0</v>
      </c>
      <c r="P910" s="115">
        <v>0</v>
      </c>
      <c r="Q910" s="115">
        <v>0</v>
      </c>
      <c r="R910" s="115">
        <v>0</v>
      </c>
      <c r="S910" s="115">
        <v>0</v>
      </c>
      <c r="T910" s="115">
        <v>0</v>
      </c>
      <c r="U910" s="115">
        <v>0</v>
      </c>
      <c r="V910" s="115">
        <v>19.600000000000001</v>
      </c>
      <c r="W910" s="115">
        <v>25.9</v>
      </c>
    </row>
    <row r="911" spans="1:23" ht="13.5" customHeight="1" x14ac:dyDescent="0.35">
      <c r="A911" s="175">
        <v>0.70833333333333304</v>
      </c>
      <c r="B911" s="115">
        <v>62</v>
      </c>
      <c r="C911" s="115">
        <v>4</v>
      </c>
      <c r="D911" s="115">
        <v>23</v>
      </c>
      <c r="E911" s="115">
        <v>28</v>
      </c>
      <c r="F911" s="115">
        <v>4</v>
      </c>
      <c r="G911" s="115">
        <v>2</v>
      </c>
      <c r="H911" s="115">
        <v>0</v>
      </c>
      <c r="I911" s="115">
        <v>0</v>
      </c>
      <c r="J911" s="115">
        <v>1</v>
      </c>
      <c r="K911" s="115">
        <v>0</v>
      </c>
      <c r="L911" s="115">
        <v>0</v>
      </c>
      <c r="M911" s="115">
        <v>0</v>
      </c>
      <c r="N911" s="115">
        <v>0</v>
      </c>
      <c r="O911" s="115">
        <v>0</v>
      </c>
      <c r="P911" s="115">
        <v>0</v>
      </c>
      <c r="Q911" s="115">
        <v>0</v>
      </c>
      <c r="R911" s="115">
        <v>0</v>
      </c>
      <c r="S911" s="115">
        <v>0</v>
      </c>
      <c r="T911" s="115">
        <v>0</v>
      </c>
      <c r="U911" s="115">
        <v>0</v>
      </c>
      <c r="V911" s="115">
        <v>16.2</v>
      </c>
      <c r="W911" s="115">
        <v>19.3</v>
      </c>
    </row>
    <row r="912" spans="1:23" ht="13.5" customHeight="1" x14ac:dyDescent="0.35">
      <c r="A912" s="175">
        <v>0.71875</v>
      </c>
      <c r="B912" s="115">
        <v>42</v>
      </c>
      <c r="C912" s="115">
        <v>4</v>
      </c>
      <c r="D912" s="115">
        <v>11</v>
      </c>
      <c r="E912" s="115">
        <v>21</v>
      </c>
      <c r="F912" s="115">
        <v>5</v>
      </c>
      <c r="G912" s="115">
        <v>1</v>
      </c>
      <c r="H912" s="115">
        <v>0</v>
      </c>
      <c r="I912" s="115">
        <v>0</v>
      </c>
      <c r="J912" s="115">
        <v>0</v>
      </c>
      <c r="K912" s="115">
        <v>0</v>
      </c>
      <c r="L912" s="115">
        <v>0</v>
      </c>
      <c r="M912" s="115">
        <v>0</v>
      </c>
      <c r="N912" s="115">
        <v>0</v>
      </c>
      <c r="O912" s="115">
        <v>0</v>
      </c>
      <c r="P912" s="115">
        <v>0</v>
      </c>
      <c r="Q912" s="115">
        <v>0</v>
      </c>
      <c r="R912" s="115">
        <v>0</v>
      </c>
      <c r="S912" s="115">
        <v>0</v>
      </c>
      <c r="T912" s="115">
        <v>0</v>
      </c>
      <c r="U912" s="115">
        <v>0</v>
      </c>
      <c r="V912" s="115">
        <v>16.399999999999999</v>
      </c>
      <c r="W912" s="115">
        <v>20.399999999999999</v>
      </c>
    </row>
    <row r="913" spans="1:23" ht="13.5" customHeight="1" x14ac:dyDescent="0.35">
      <c r="A913" s="175">
        <v>0.72916666666666696</v>
      </c>
      <c r="B913" s="115">
        <v>37</v>
      </c>
      <c r="C913" s="115">
        <v>1</v>
      </c>
      <c r="D913" s="115">
        <v>11</v>
      </c>
      <c r="E913" s="115">
        <v>15</v>
      </c>
      <c r="F913" s="115">
        <v>6</v>
      </c>
      <c r="G913" s="115">
        <v>4</v>
      </c>
      <c r="H913" s="115">
        <v>0</v>
      </c>
      <c r="I913" s="115">
        <v>0</v>
      </c>
      <c r="J913" s="115">
        <v>0</v>
      </c>
      <c r="K913" s="115">
        <v>0</v>
      </c>
      <c r="L913" s="115">
        <v>0</v>
      </c>
      <c r="M913" s="115">
        <v>0</v>
      </c>
      <c r="N913" s="115">
        <v>0</v>
      </c>
      <c r="O913" s="115">
        <v>0</v>
      </c>
      <c r="P913" s="115">
        <v>0</v>
      </c>
      <c r="Q913" s="115">
        <v>0</v>
      </c>
      <c r="R913" s="115">
        <v>0</v>
      </c>
      <c r="S913" s="115">
        <v>0</v>
      </c>
      <c r="T913" s="115">
        <v>0</v>
      </c>
      <c r="U913" s="115">
        <v>0</v>
      </c>
      <c r="V913" s="115">
        <v>18</v>
      </c>
      <c r="W913" s="115">
        <v>23.3</v>
      </c>
    </row>
    <row r="914" spans="1:23" ht="13.5" customHeight="1" x14ac:dyDescent="0.35">
      <c r="A914" s="175">
        <v>0.73958333333333304</v>
      </c>
      <c r="B914" s="115">
        <v>30</v>
      </c>
      <c r="C914" s="115">
        <v>0</v>
      </c>
      <c r="D914" s="115">
        <v>2</v>
      </c>
      <c r="E914" s="115">
        <v>14</v>
      </c>
      <c r="F914" s="115">
        <v>11</v>
      </c>
      <c r="G914" s="115">
        <v>2</v>
      </c>
      <c r="H914" s="115">
        <v>0</v>
      </c>
      <c r="I914" s="115">
        <v>0</v>
      </c>
      <c r="J914" s="115">
        <v>1</v>
      </c>
      <c r="K914" s="115">
        <v>0</v>
      </c>
      <c r="L914" s="115">
        <v>0</v>
      </c>
      <c r="M914" s="115">
        <v>0</v>
      </c>
      <c r="N914" s="115">
        <v>0</v>
      </c>
      <c r="O914" s="115">
        <v>0</v>
      </c>
      <c r="P914" s="115">
        <v>0</v>
      </c>
      <c r="Q914" s="115">
        <v>0</v>
      </c>
      <c r="R914" s="115">
        <v>0</v>
      </c>
      <c r="S914" s="115">
        <v>0</v>
      </c>
      <c r="T914" s="115">
        <v>0</v>
      </c>
      <c r="U914" s="115">
        <v>0</v>
      </c>
      <c r="V914" s="115">
        <v>20.6</v>
      </c>
      <c r="W914" s="115">
        <v>24.5</v>
      </c>
    </row>
    <row r="915" spans="1:23" ht="13.5" customHeight="1" x14ac:dyDescent="0.35">
      <c r="A915" s="175">
        <v>0.75</v>
      </c>
      <c r="B915" s="115">
        <v>33</v>
      </c>
      <c r="C915" s="115">
        <v>0</v>
      </c>
      <c r="D915" s="115">
        <v>4</v>
      </c>
      <c r="E915" s="115">
        <v>20</v>
      </c>
      <c r="F915" s="115">
        <v>6</v>
      </c>
      <c r="G915" s="115">
        <v>3</v>
      </c>
      <c r="H915" s="115">
        <v>0</v>
      </c>
      <c r="I915" s="115">
        <v>0</v>
      </c>
      <c r="J915" s="115">
        <v>0</v>
      </c>
      <c r="K915" s="115">
        <v>0</v>
      </c>
      <c r="L915" s="115">
        <v>0</v>
      </c>
      <c r="M915" s="115">
        <v>0</v>
      </c>
      <c r="N915" s="115">
        <v>0</v>
      </c>
      <c r="O915" s="115">
        <v>0</v>
      </c>
      <c r="P915" s="115">
        <v>0</v>
      </c>
      <c r="Q915" s="115">
        <v>0</v>
      </c>
      <c r="R915" s="115">
        <v>0</v>
      </c>
      <c r="S915" s="115">
        <v>0</v>
      </c>
      <c r="T915" s="115">
        <v>0</v>
      </c>
      <c r="U915" s="115">
        <v>0</v>
      </c>
      <c r="V915" s="115">
        <v>18.600000000000001</v>
      </c>
      <c r="W915" s="115">
        <v>23.1</v>
      </c>
    </row>
    <row r="916" spans="1:23" ht="13.5" customHeight="1" x14ac:dyDescent="0.35">
      <c r="A916" s="175">
        <v>0.76041666666666696</v>
      </c>
      <c r="B916" s="115">
        <v>22</v>
      </c>
      <c r="C916" s="115">
        <v>0</v>
      </c>
      <c r="D916" s="115">
        <v>4</v>
      </c>
      <c r="E916" s="115">
        <v>7</v>
      </c>
      <c r="F916" s="115">
        <v>7</v>
      </c>
      <c r="G916" s="115">
        <v>4</v>
      </c>
      <c r="H916" s="115">
        <v>0</v>
      </c>
      <c r="I916" s="115">
        <v>0</v>
      </c>
      <c r="J916" s="115">
        <v>0</v>
      </c>
      <c r="K916" s="115">
        <v>0</v>
      </c>
      <c r="L916" s="115">
        <v>0</v>
      </c>
      <c r="M916" s="115">
        <v>0</v>
      </c>
      <c r="N916" s="115">
        <v>0</v>
      </c>
      <c r="O916" s="115">
        <v>0</v>
      </c>
      <c r="P916" s="115">
        <v>0</v>
      </c>
      <c r="Q916" s="115">
        <v>0</v>
      </c>
      <c r="R916" s="115">
        <v>0</v>
      </c>
      <c r="S916" s="115">
        <v>0</v>
      </c>
      <c r="T916" s="115">
        <v>0</v>
      </c>
      <c r="U916" s="115">
        <v>0</v>
      </c>
      <c r="V916" s="115">
        <v>20</v>
      </c>
      <c r="W916" s="115">
        <v>26</v>
      </c>
    </row>
    <row r="917" spans="1:23" ht="13.5" customHeight="1" x14ac:dyDescent="0.35">
      <c r="A917" s="175">
        <v>0.77083333333333304</v>
      </c>
      <c r="B917" s="115">
        <v>16</v>
      </c>
      <c r="C917" s="115">
        <v>0</v>
      </c>
      <c r="D917" s="115">
        <v>3</v>
      </c>
      <c r="E917" s="115">
        <v>3</v>
      </c>
      <c r="F917" s="115">
        <v>9</v>
      </c>
      <c r="G917" s="115">
        <v>1</v>
      </c>
      <c r="H917" s="115">
        <v>0</v>
      </c>
      <c r="I917" s="115">
        <v>0</v>
      </c>
      <c r="J917" s="115">
        <v>0</v>
      </c>
      <c r="K917" s="115">
        <v>0</v>
      </c>
      <c r="L917" s="115">
        <v>0</v>
      </c>
      <c r="M917" s="115">
        <v>0</v>
      </c>
      <c r="N917" s="115">
        <v>0</v>
      </c>
      <c r="O917" s="115">
        <v>0</v>
      </c>
      <c r="P917" s="115">
        <v>0</v>
      </c>
      <c r="Q917" s="115">
        <v>0</v>
      </c>
      <c r="R917" s="115">
        <v>0</v>
      </c>
      <c r="S917" s="115">
        <v>0</v>
      </c>
      <c r="T917" s="115">
        <v>0</v>
      </c>
      <c r="U917" s="115">
        <v>0</v>
      </c>
      <c r="V917" s="115">
        <v>20.100000000000001</v>
      </c>
      <c r="W917" s="115">
        <v>24.3</v>
      </c>
    </row>
    <row r="918" spans="1:23" ht="13.5" customHeight="1" x14ac:dyDescent="0.35">
      <c r="A918" s="175">
        <v>0.78125</v>
      </c>
      <c r="B918" s="115">
        <v>25</v>
      </c>
      <c r="C918" s="115">
        <v>0</v>
      </c>
      <c r="D918" s="115">
        <v>2</v>
      </c>
      <c r="E918" s="115">
        <v>9</v>
      </c>
      <c r="F918" s="115">
        <v>10</v>
      </c>
      <c r="G918" s="115">
        <v>4</v>
      </c>
      <c r="H918" s="115">
        <v>0</v>
      </c>
      <c r="I918" s="115">
        <v>0</v>
      </c>
      <c r="J918" s="115">
        <v>0</v>
      </c>
      <c r="K918" s="115">
        <v>0</v>
      </c>
      <c r="L918" s="115">
        <v>0</v>
      </c>
      <c r="M918" s="115">
        <v>0</v>
      </c>
      <c r="N918" s="115">
        <v>0</v>
      </c>
      <c r="O918" s="115">
        <v>0</v>
      </c>
      <c r="P918" s="115">
        <v>0</v>
      </c>
      <c r="Q918" s="115">
        <v>0</v>
      </c>
      <c r="R918" s="115">
        <v>0</v>
      </c>
      <c r="S918" s="115">
        <v>0</v>
      </c>
      <c r="T918" s="115">
        <v>0</v>
      </c>
      <c r="U918" s="115">
        <v>0</v>
      </c>
      <c r="V918" s="115">
        <v>20.5</v>
      </c>
      <c r="W918" s="115">
        <v>26</v>
      </c>
    </row>
    <row r="919" spans="1:23" ht="13.5" customHeight="1" x14ac:dyDescent="0.35">
      <c r="A919" s="175">
        <v>0.79166666666666696</v>
      </c>
      <c r="B919" s="115">
        <v>27</v>
      </c>
      <c r="C919" s="115">
        <v>0</v>
      </c>
      <c r="D919" s="115">
        <v>1</v>
      </c>
      <c r="E919" s="115">
        <v>11</v>
      </c>
      <c r="F919" s="115">
        <v>12</v>
      </c>
      <c r="G919" s="115">
        <v>3</v>
      </c>
      <c r="H919" s="115">
        <v>0</v>
      </c>
      <c r="I919" s="115">
        <v>0</v>
      </c>
      <c r="J919" s="115">
        <v>0</v>
      </c>
      <c r="K919" s="115">
        <v>0</v>
      </c>
      <c r="L919" s="115">
        <v>0</v>
      </c>
      <c r="M919" s="115">
        <v>0</v>
      </c>
      <c r="N919" s="115">
        <v>0</v>
      </c>
      <c r="O919" s="115">
        <v>0</v>
      </c>
      <c r="P919" s="115">
        <v>0</v>
      </c>
      <c r="Q919" s="115">
        <v>0</v>
      </c>
      <c r="R919" s="115">
        <v>0</v>
      </c>
      <c r="S919" s="115">
        <v>0</v>
      </c>
      <c r="T919" s="115">
        <v>0</v>
      </c>
      <c r="U919" s="115">
        <v>0</v>
      </c>
      <c r="V919" s="115">
        <v>20.7</v>
      </c>
      <c r="W919" s="115">
        <v>24.4</v>
      </c>
    </row>
    <row r="920" spans="1:23" ht="13.5" customHeight="1" x14ac:dyDescent="0.35">
      <c r="A920" s="175">
        <v>0.80208333333333304</v>
      </c>
      <c r="B920" s="115">
        <v>24</v>
      </c>
      <c r="C920" s="115">
        <v>0</v>
      </c>
      <c r="D920" s="115">
        <v>1</v>
      </c>
      <c r="E920" s="115">
        <v>10</v>
      </c>
      <c r="F920" s="115">
        <v>7</v>
      </c>
      <c r="G920" s="115">
        <v>5</v>
      </c>
      <c r="H920" s="115">
        <v>0</v>
      </c>
      <c r="I920" s="115">
        <v>1</v>
      </c>
      <c r="J920" s="115">
        <v>0</v>
      </c>
      <c r="K920" s="115">
        <v>0</v>
      </c>
      <c r="L920" s="115">
        <v>0</v>
      </c>
      <c r="M920" s="115">
        <v>0</v>
      </c>
      <c r="N920" s="115">
        <v>0</v>
      </c>
      <c r="O920" s="115">
        <v>0</v>
      </c>
      <c r="P920" s="115">
        <v>0</v>
      </c>
      <c r="Q920" s="115">
        <v>0</v>
      </c>
      <c r="R920" s="115">
        <v>0</v>
      </c>
      <c r="S920" s="115">
        <v>0</v>
      </c>
      <c r="T920" s="115">
        <v>0</v>
      </c>
      <c r="U920" s="115">
        <v>0</v>
      </c>
      <c r="V920" s="115">
        <v>22</v>
      </c>
      <c r="W920" s="115">
        <v>28.4</v>
      </c>
    </row>
    <row r="921" spans="1:23" ht="13.5" customHeight="1" x14ac:dyDescent="0.35">
      <c r="A921" s="175">
        <v>0.8125</v>
      </c>
      <c r="B921" s="115">
        <v>11</v>
      </c>
      <c r="C921" s="115">
        <v>0</v>
      </c>
      <c r="D921" s="115">
        <v>0</v>
      </c>
      <c r="E921" s="115">
        <v>0</v>
      </c>
      <c r="F921" s="115">
        <v>10</v>
      </c>
      <c r="G921" s="115">
        <v>1</v>
      </c>
      <c r="H921" s="115">
        <v>0</v>
      </c>
      <c r="I921" s="115">
        <v>0</v>
      </c>
      <c r="J921" s="115">
        <v>0</v>
      </c>
      <c r="K921" s="115">
        <v>0</v>
      </c>
      <c r="L921" s="115">
        <v>0</v>
      </c>
      <c r="M921" s="115">
        <v>0</v>
      </c>
      <c r="N921" s="115">
        <v>0</v>
      </c>
      <c r="O921" s="115">
        <v>0</v>
      </c>
      <c r="P921" s="115">
        <v>0</v>
      </c>
      <c r="Q921" s="115">
        <v>0</v>
      </c>
      <c r="R921" s="115">
        <v>0</v>
      </c>
      <c r="S921" s="115">
        <v>0</v>
      </c>
      <c r="T921" s="115">
        <v>0</v>
      </c>
      <c r="U921" s="115">
        <v>0</v>
      </c>
      <c r="V921" s="115">
        <v>23.2</v>
      </c>
      <c r="W921" s="115">
        <v>25.7</v>
      </c>
    </row>
    <row r="922" spans="1:23" ht="13.5" customHeight="1" x14ac:dyDescent="0.35">
      <c r="A922" s="175">
        <v>0.82291666666666696</v>
      </c>
      <c r="B922" s="115">
        <v>13</v>
      </c>
      <c r="C922" s="115">
        <v>0</v>
      </c>
      <c r="D922" s="115">
        <v>0</v>
      </c>
      <c r="E922" s="115">
        <v>4</v>
      </c>
      <c r="F922" s="115">
        <v>6</v>
      </c>
      <c r="G922" s="115">
        <v>3</v>
      </c>
      <c r="H922" s="115">
        <v>0</v>
      </c>
      <c r="I922" s="115">
        <v>0</v>
      </c>
      <c r="J922" s="115">
        <v>0</v>
      </c>
      <c r="K922" s="115">
        <v>0</v>
      </c>
      <c r="L922" s="115">
        <v>0</v>
      </c>
      <c r="M922" s="115">
        <v>0</v>
      </c>
      <c r="N922" s="115">
        <v>0</v>
      </c>
      <c r="O922" s="115">
        <v>0</v>
      </c>
      <c r="P922" s="115">
        <v>0</v>
      </c>
      <c r="Q922" s="115">
        <v>0</v>
      </c>
      <c r="R922" s="115">
        <v>0</v>
      </c>
      <c r="S922" s="115">
        <v>0</v>
      </c>
      <c r="T922" s="115">
        <v>0</v>
      </c>
      <c r="U922" s="115">
        <v>0</v>
      </c>
      <c r="V922" s="115">
        <v>22.2</v>
      </c>
      <c r="W922" s="115">
        <v>26.2</v>
      </c>
    </row>
    <row r="923" spans="1:23" ht="13.5" customHeight="1" x14ac:dyDescent="0.35">
      <c r="A923" s="175">
        <v>0.83333333333333304</v>
      </c>
      <c r="B923" s="115">
        <v>22</v>
      </c>
      <c r="C923" s="115">
        <v>0</v>
      </c>
      <c r="D923" s="115">
        <v>0</v>
      </c>
      <c r="E923" s="115">
        <v>7</v>
      </c>
      <c r="F923" s="115">
        <v>12</v>
      </c>
      <c r="G923" s="115">
        <v>1</v>
      </c>
      <c r="H923" s="115">
        <v>2</v>
      </c>
      <c r="I923" s="115">
        <v>0</v>
      </c>
      <c r="J923" s="115">
        <v>0</v>
      </c>
      <c r="K923" s="115">
        <v>0</v>
      </c>
      <c r="L923" s="115">
        <v>0</v>
      </c>
      <c r="M923" s="115">
        <v>0</v>
      </c>
      <c r="N923" s="115">
        <v>0</v>
      </c>
      <c r="O923" s="115">
        <v>0</v>
      </c>
      <c r="P923" s="115">
        <v>0</v>
      </c>
      <c r="Q923" s="115">
        <v>0</v>
      </c>
      <c r="R923" s="115">
        <v>0</v>
      </c>
      <c r="S923" s="115">
        <v>0</v>
      </c>
      <c r="T923" s="115">
        <v>0</v>
      </c>
      <c r="U923" s="115">
        <v>0</v>
      </c>
      <c r="V923" s="115">
        <v>21.8</v>
      </c>
      <c r="W923" s="115">
        <v>25.2</v>
      </c>
    </row>
    <row r="924" spans="1:23" ht="13.5" customHeight="1" x14ac:dyDescent="0.35">
      <c r="A924" s="175">
        <v>0.84375</v>
      </c>
      <c r="B924" s="115">
        <v>7</v>
      </c>
      <c r="C924" s="115">
        <v>0</v>
      </c>
      <c r="D924" s="115">
        <v>0</v>
      </c>
      <c r="E924" s="115">
        <v>2</v>
      </c>
      <c r="F924" s="115">
        <v>4</v>
      </c>
      <c r="G924" s="115">
        <v>1</v>
      </c>
      <c r="H924" s="115">
        <v>0</v>
      </c>
      <c r="I924" s="115">
        <v>0</v>
      </c>
      <c r="J924" s="115">
        <v>0</v>
      </c>
      <c r="K924" s="115">
        <v>0</v>
      </c>
      <c r="L924" s="115">
        <v>0</v>
      </c>
      <c r="M924" s="115">
        <v>0</v>
      </c>
      <c r="N924" s="115">
        <v>0</v>
      </c>
      <c r="O924" s="115">
        <v>0</v>
      </c>
      <c r="P924" s="115">
        <v>0</v>
      </c>
      <c r="Q924" s="115">
        <v>0</v>
      </c>
      <c r="R924" s="115">
        <v>0</v>
      </c>
      <c r="S924" s="115">
        <v>0</v>
      </c>
      <c r="T924" s="115">
        <v>0</v>
      </c>
      <c r="U924" s="115">
        <v>0</v>
      </c>
      <c r="V924" s="115">
        <v>22.3</v>
      </c>
      <c r="W924" s="115" t="s">
        <v>101</v>
      </c>
    </row>
    <row r="925" spans="1:23" ht="13.5" customHeight="1" x14ac:dyDescent="0.35">
      <c r="A925" s="175">
        <v>0.85416666666666696</v>
      </c>
      <c r="B925" s="115">
        <v>8</v>
      </c>
      <c r="C925" s="115">
        <v>0</v>
      </c>
      <c r="D925" s="115">
        <v>0</v>
      </c>
      <c r="E925" s="115">
        <v>2</v>
      </c>
      <c r="F925" s="115">
        <v>3</v>
      </c>
      <c r="G925" s="115">
        <v>2</v>
      </c>
      <c r="H925" s="115">
        <v>1</v>
      </c>
      <c r="I925" s="115">
        <v>0</v>
      </c>
      <c r="J925" s="115">
        <v>0</v>
      </c>
      <c r="K925" s="115">
        <v>0</v>
      </c>
      <c r="L925" s="115">
        <v>0</v>
      </c>
      <c r="M925" s="115">
        <v>0</v>
      </c>
      <c r="N925" s="115">
        <v>0</v>
      </c>
      <c r="O925" s="115">
        <v>0</v>
      </c>
      <c r="P925" s="115">
        <v>0</v>
      </c>
      <c r="Q925" s="115">
        <v>0</v>
      </c>
      <c r="R925" s="115">
        <v>0</v>
      </c>
      <c r="S925" s="115">
        <v>0</v>
      </c>
      <c r="T925" s="115">
        <v>0</v>
      </c>
      <c r="U925" s="115">
        <v>0</v>
      </c>
      <c r="V925" s="115">
        <v>24.1</v>
      </c>
      <c r="W925" s="115" t="s">
        <v>101</v>
      </c>
    </row>
    <row r="926" spans="1:23" ht="13.5" customHeight="1" x14ac:dyDescent="0.35">
      <c r="A926" s="175">
        <v>0.86458333333333304</v>
      </c>
      <c r="B926" s="115">
        <v>11</v>
      </c>
      <c r="C926" s="115">
        <v>0</v>
      </c>
      <c r="D926" s="115">
        <v>1</v>
      </c>
      <c r="E926" s="115">
        <v>2</v>
      </c>
      <c r="F926" s="115">
        <v>5</v>
      </c>
      <c r="G926" s="115">
        <v>2</v>
      </c>
      <c r="H926" s="115">
        <v>0</v>
      </c>
      <c r="I926" s="115">
        <v>0</v>
      </c>
      <c r="J926" s="115">
        <v>1</v>
      </c>
      <c r="K926" s="115">
        <v>0</v>
      </c>
      <c r="L926" s="115">
        <v>0</v>
      </c>
      <c r="M926" s="115">
        <v>0</v>
      </c>
      <c r="N926" s="115">
        <v>0</v>
      </c>
      <c r="O926" s="115">
        <v>0</v>
      </c>
      <c r="P926" s="115">
        <v>0</v>
      </c>
      <c r="Q926" s="115">
        <v>0</v>
      </c>
      <c r="R926" s="115">
        <v>0</v>
      </c>
      <c r="S926" s="115">
        <v>0</v>
      </c>
      <c r="T926" s="115">
        <v>0</v>
      </c>
      <c r="U926" s="115">
        <v>0</v>
      </c>
      <c r="V926" s="115">
        <v>23.2</v>
      </c>
      <c r="W926" s="115">
        <v>31.7</v>
      </c>
    </row>
    <row r="927" spans="1:23" ht="13.5" customHeight="1" x14ac:dyDescent="0.35">
      <c r="A927" s="175">
        <v>0.875</v>
      </c>
      <c r="B927" s="115">
        <v>14</v>
      </c>
      <c r="C927" s="115">
        <v>1</v>
      </c>
      <c r="D927" s="115">
        <v>0</v>
      </c>
      <c r="E927" s="115">
        <v>6</v>
      </c>
      <c r="F927" s="115">
        <v>4</v>
      </c>
      <c r="G927" s="115">
        <v>3</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20.100000000000001</v>
      </c>
      <c r="W927" s="115">
        <v>26.9</v>
      </c>
    </row>
    <row r="928" spans="1:23" ht="13.5" customHeight="1" x14ac:dyDescent="0.35">
      <c r="A928" s="175">
        <v>0.88541666666666696</v>
      </c>
      <c r="B928" s="115">
        <v>13</v>
      </c>
      <c r="C928" s="115">
        <v>0</v>
      </c>
      <c r="D928" s="115">
        <v>0</v>
      </c>
      <c r="E928" s="115">
        <v>7</v>
      </c>
      <c r="F928" s="115">
        <v>6</v>
      </c>
      <c r="G928" s="115">
        <v>0</v>
      </c>
      <c r="H928" s="115">
        <v>0</v>
      </c>
      <c r="I928" s="115">
        <v>0</v>
      </c>
      <c r="J928" s="115">
        <v>0</v>
      </c>
      <c r="K928" s="115">
        <v>0</v>
      </c>
      <c r="L928" s="115">
        <v>0</v>
      </c>
      <c r="M928" s="115">
        <v>0</v>
      </c>
      <c r="N928" s="115">
        <v>0</v>
      </c>
      <c r="O928" s="115">
        <v>0</v>
      </c>
      <c r="P928" s="115">
        <v>0</v>
      </c>
      <c r="Q928" s="115">
        <v>0</v>
      </c>
      <c r="R928" s="115">
        <v>0</v>
      </c>
      <c r="S928" s="115">
        <v>0</v>
      </c>
      <c r="T928" s="115">
        <v>0</v>
      </c>
      <c r="U928" s="115">
        <v>0</v>
      </c>
      <c r="V928" s="115">
        <v>20.399999999999999</v>
      </c>
      <c r="W928" s="115">
        <v>23.2</v>
      </c>
    </row>
    <row r="929" spans="1:23" ht="13.5" customHeight="1" x14ac:dyDescent="0.35">
      <c r="A929" s="175">
        <v>0.89583333333333304</v>
      </c>
      <c r="B929" s="115">
        <v>4</v>
      </c>
      <c r="C929" s="115">
        <v>0</v>
      </c>
      <c r="D929" s="115">
        <v>0</v>
      </c>
      <c r="E929" s="115">
        <v>2</v>
      </c>
      <c r="F929" s="115">
        <v>2</v>
      </c>
      <c r="G929" s="115">
        <v>0</v>
      </c>
      <c r="H929" s="115">
        <v>0</v>
      </c>
      <c r="I929" s="115">
        <v>0</v>
      </c>
      <c r="J929" s="115">
        <v>0</v>
      </c>
      <c r="K929" s="115">
        <v>0</v>
      </c>
      <c r="L929" s="115">
        <v>0</v>
      </c>
      <c r="M929" s="115">
        <v>0</v>
      </c>
      <c r="N929" s="115">
        <v>0</v>
      </c>
      <c r="O929" s="115">
        <v>0</v>
      </c>
      <c r="P929" s="115">
        <v>0</v>
      </c>
      <c r="Q929" s="115">
        <v>0</v>
      </c>
      <c r="R929" s="115">
        <v>0</v>
      </c>
      <c r="S929" s="115">
        <v>0</v>
      </c>
      <c r="T929" s="115">
        <v>0</v>
      </c>
      <c r="U929" s="115">
        <v>0</v>
      </c>
      <c r="V929" s="115">
        <v>19.5</v>
      </c>
      <c r="W929" s="115" t="s">
        <v>101</v>
      </c>
    </row>
    <row r="930" spans="1:23" ht="13.5" customHeight="1" x14ac:dyDescent="0.35">
      <c r="A930" s="175">
        <v>0.90625</v>
      </c>
      <c r="B930" s="115">
        <v>4</v>
      </c>
      <c r="C930" s="115">
        <v>0</v>
      </c>
      <c r="D930" s="115">
        <v>0</v>
      </c>
      <c r="E930" s="115">
        <v>1</v>
      </c>
      <c r="F930" s="115">
        <v>1</v>
      </c>
      <c r="G930" s="115">
        <v>2</v>
      </c>
      <c r="H930" s="115">
        <v>0</v>
      </c>
      <c r="I930" s="115">
        <v>0</v>
      </c>
      <c r="J930" s="115">
        <v>0</v>
      </c>
      <c r="K930" s="115">
        <v>0</v>
      </c>
      <c r="L930" s="115">
        <v>0</v>
      </c>
      <c r="M930" s="115">
        <v>0</v>
      </c>
      <c r="N930" s="115">
        <v>0</v>
      </c>
      <c r="O930" s="115">
        <v>0</v>
      </c>
      <c r="P930" s="115">
        <v>0</v>
      </c>
      <c r="Q930" s="115">
        <v>0</v>
      </c>
      <c r="R930" s="115">
        <v>0</v>
      </c>
      <c r="S930" s="115">
        <v>0</v>
      </c>
      <c r="T930" s="115">
        <v>0</v>
      </c>
      <c r="U930" s="115">
        <v>0</v>
      </c>
      <c r="V930" s="115">
        <v>24.6</v>
      </c>
      <c r="W930" s="115" t="s">
        <v>101</v>
      </c>
    </row>
    <row r="931" spans="1:23" ht="13.5" customHeight="1" x14ac:dyDescent="0.35">
      <c r="A931" s="175">
        <v>0.91666666666666696</v>
      </c>
      <c r="B931" s="115">
        <v>10</v>
      </c>
      <c r="C931" s="115">
        <v>0</v>
      </c>
      <c r="D931" s="115">
        <v>1</v>
      </c>
      <c r="E931" s="115">
        <v>6</v>
      </c>
      <c r="F931" s="115">
        <v>3</v>
      </c>
      <c r="G931" s="115">
        <v>0</v>
      </c>
      <c r="H931" s="115">
        <v>0</v>
      </c>
      <c r="I931" s="115">
        <v>0</v>
      </c>
      <c r="J931" s="115">
        <v>0</v>
      </c>
      <c r="K931" s="115">
        <v>0</v>
      </c>
      <c r="L931" s="115">
        <v>0</v>
      </c>
      <c r="M931" s="115">
        <v>0</v>
      </c>
      <c r="N931" s="115">
        <v>0</v>
      </c>
      <c r="O931" s="115">
        <v>0</v>
      </c>
      <c r="P931" s="115">
        <v>0</v>
      </c>
      <c r="Q931" s="115">
        <v>0</v>
      </c>
      <c r="R931" s="115">
        <v>0</v>
      </c>
      <c r="S931" s="115">
        <v>0</v>
      </c>
      <c r="T931" s="115">
        <v>0</v>
      </c>
      <c r="U931" s="115">
        <v>0</v>
      </c>
      <c r="V931" s="115">
        <v>18.899999999999999</v>
      </c>
      <c r="W931" s="115" t="s">
        <v>101</v>
      </c>
    </row>
    <row r="932" spans="1:23" ht="13.5" customHeight="1" x14ac:dyDescent="0.35">
      <c r="A932" s="175">
        <v>0.92708333333333304</v>
      </c>
      <c r="B932" s="115">
        <v>5</v>
      </c>
      <c r="C932" s="115">
        <v>0</v>
      </c>
      <c r="D932" s="115">
        <v>1</v>
      </c>
      <c r="E932" s="115">
        <v>2</v>
      </c>
      <c r="F932" s="115">
        <v>1</v>
      </c>
      <c r="G932" s="115">
        <v>1</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v>19.600000000000001</v>
      </c>
      <c r="W932" s="115" t="s">
        <v>101</v>
      </c>
    </row>
    <row r="933" spans="1:23" ht="13.5" customHeight="1" x14ac:dyDescent="0.35">
      <c r="A933" s="175">
        <v>0.9375</v>
      </c>
      <c r="B933" s="115">
        <v>0</v>
      </c>
      <c r="C933" s="115">
        <v>0</v>
      </c>
      <c r="D933" s="115">
        <v>0</v>
      </c>
      <c r="E933" s="115">
        <v>0</v>
      </c>
      <c r="F933" s="115">
        <v>0</v>
      </c>
      <c r="G933" s="115">
        <v>0</v>
      </c>
      <c r="H933" s="115">
        <v>0</v>
      </c>
      <c r="I933" s="115">
        <v>0</v>
      </c>
      <c r="J933" s="115">
        <v>0</v>
      </c>
      <c r="K933" s="115">
        <v>0</v>
      </c>
      <c r="L933" s="115">
        <v>0</v>
      </c>
      <c r="M933" s="115">
        <v>0</v>
      </c>
      <c r="N933" s="115">
        <v>0</v>
      </c>
      <c r="O933" s="115">
        <v>0</v>
      </c>
      <c r="P933" s="115">
        <v>0</v>
      </c>
      <c r="Q933" s="115">
        <v>0</v>
      </c>
      <c r="R933" s="115">
        <v>0</v>
      </c>
      <c r="S933" s="115">
        <v>0</v>
      </c>
      <c r="T933" s="115">
        <v>0</v>
      </c>
      <c r="U933" s="115">
        <v>0</v>
      </c>
      <c r="V933" s="115" t="s">
        <v>101</v>
      </c>
      <c r="W933" s="115" t="s">
        <v>101</v>
      </c>
    </row>
    <row r="934" spans="1:23" ht="13.5" customHeight="1" x14ac:dyDescent="0.35">
      <c r="A934" s="175">
        <v>0.94791666666666696</v>
      </c>
      <c r="B934" s="115">
        <v>3</v>
      </c>
      <c r="C934" s="115">
        <v>0</v>
      </c>
      <c r="D934" s="115">
        <v>0</v>
      </c>
      <c r="E934" s="115">
        <v>1</v>
      </c>
      <c r="F934" s="115">
        <v>2</v>
      </c>
      <c r="G934" s="115">
        <v>0</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20.2</v>
      </c>
      <c r="W934" s="115" t="s">
        <v>101</v>
      </c>
    </row>
    <row r="935" spans="1:23" ht="13.5" customHeight="1" x14ac:dyDescent="0.35">
      <c r="A935" s="175">
        <v>0.95833333333333304</v>
      </c>
      <c r="B935" s="115">
        <v>6</v>
      </c>
      <c r="C935" s="115">
        <v>0</v>
      </c>
      <c r="D935" s="115">
        <v>1</v>
      </c>
      <c r="E935" s="115">
        <v>0</v>
      </c>
      <c r="F935" s="115">
        <v>4</v>
      </c>
      <c r="G935" s="115">
        <v>1</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v>21</v>
      </c>
      <c r="W935" s="115" t="s">
        <v>101</v>
      </c>
    </row>
    <row r="936" spans="1:23" ht="13.5" customHeight="1" x14ac:dyDescent="0.35">
      <c r="A936" s="175">
        <v>0.96875</v>
      </c>
      <c r="B936" s="115">
        <v>1</v>
      </c>
      <c r="C936" s="115">
        <v>0</v>
      </c>
      <c r="D936" s="115">
        <v>0</v>
      </c>
      <c r="E936" s="115">
        <v>0</v>
      </c>
      <c r="F936" s="115">
        <v>1</v>
      </c>
      <c r="G936" s="115">
        <v>0</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v>21.4</v>
      </c>
      <c r="W936" s="115" t="s">
        <v>101</v>
      </c>
    </row>
    <row r="937" spans="1:23" ht="13.5" customHeight="1" x14ac:dyDescent="0.35">
      <c r="A937" s="175">
        <v>0.97916666666666696</v>
      </c>
      <c r="B937" s="115">
        <v>1</v>
      </c>
      <c r="C937" s="115">
        <v>0</v>
      </c>
      <c r="D937" s="115">
        <v>0</v>
      </c>
      <c r="E937" s="115">
        <v>0</v>
      </c>
      <c r="F937" s="115">
        <v>0</v>
      </c>
      <c r="G937" s="115">
        <v>1</v>
      </c>
      <c r="H937" s="115">
        <v>0</v>
      </c>
      <c r="I937" s="115">
        <v>0</v>
      </c>
      <c r="J937" s="115">
        <v>0</v>
      </c>
      <c r="K937" s="115">
        <v>0</v>
      </c>
      <c r="L937" s="115">
        <v>0</v>
      </c>
      <c r="M937" s="115">
        <v>0</v>
      </c>
      <c r="N937" s="115">
        <v>0</v>
      </c>
      <c r="O937" s="115">
        <v>0</v>
      </c>
      <c r="P937" s="115">
        <v>0</v>
      </c>
      <c r="Q937" s="115">
        <v>0</v>
      </c>
      <c r="R937" s="115">
        <v>0</v>
      </c>
      <c r="S937" s="115">
        <v>0</v>
      </c>
      <c r="T937" s="115">
        <v>0</v>
      </c>
      <c r="U937" s="115">
        <v>0</v>
      </c>
      <c r="V937" s="115">
        <v>28.3</v>
      </c>
      <c r="W937" s="115" t="s">
        <v>101</v>
      </c>
    </row>
    <row r="938" spans="1:23" ht="13.5" customHeight="1" thickBot="1" x14ac:dyDescent="0.4">
      <c r="A938" s="176">
        <v>0.98958333333333304</v>
      </c>
      <c r="B938" s="119">
        <v>3</v>
      </c>
      <c r="C938" s="119">
        <v>0</v>
      </c>
      <c r="D938" s="119">
        <v>0</v>
      </c>
      <c r="E938" s="119">
        <v>1</v>
      </c>
      <c r="F938" s="119">
        <v>2</v>
      </c>
      <c r="G938" s="119">
        <v>0</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v>21.2</v>
      </c>
      <c r="W938" s="119" t="s">
        <v>101</v>
      </c>
    </row>
    <row r="939" spans="1:23" ht="13.5" customHeight="1" thickTop="1" x14ac:dyDescent="0.35">
      <c r="A939" s="290" t="s">
        <v>167</v>
      </c>
      <c r="B939" s="116">
        <f>SUM(B871:B918)</f>
        <v>1571</v>
      </c>
      <c r="C939" s="116">
        <f t="shared" ref="C939:U939" si="32">SUM(C871:C918)</f>
        <v>67</v>
      </c>
      <c r="D939" s="116">
        <f t="shared" si="32"/>
        <v>377</v>
      </c>
      <c r="E939" s="116">
        <f t="shared" si="32"/>
        <v>660</v>
      </c>
      <c r="F939" s="116">
        <f t="shared" si="32"/>
        <v>370</v>
      </c>
      <c r="G939" s="116">
        <f t="shared" si="32"/>
        <v>69</v>
      </c>
      <c r="H939" s="116">
        <f t="shared" si="32"/>
        <v>17</v>
      </c>
      <c r="I939" s="116">
        <f t="shared" si="32"/>
        <v>6</v>
      </c>
      <c r="J939" s="116">
        <f t="shared" si="32"/>
        <v>2</v>
      </c>
      <c r="K939" s="116">
        <f t="shared" si="32"/>
        <v>0</v>
      </c>
      <c r="L939" s="116">
        <f t="shared" si="32"/>
        <v>0</v>
      </c>
      <c r="M939" s="116">
        <f t="shared" si="32"/>
        <v>0</v>
      </c>
      <c r="N939" s="116">
        <f t="shared" si="32"/>
        <v>3</v>
      </c>
      <c r="O939" s="116">
        <f t="shared" si="32"/>
        <v>0</v>
      </c>
      <c r="P939" s="116">
        <f t="shared" si="32"/>
        <v>0</v>
      </c>
      <c r="Q939" s="116">
        <f t="shared" si="32"/>
        <v>0</v>
      </c>
      <c r="R939" s="116">
        <f t="shared" si="32"/>
        <v>0</v>
      </c>
      <c r="S939" s="116">
        <f t="shared" si="32"/>
        <v>0</v>
      </c>
      <c r="T939" s="116">
        <f t="shared" si="32"/>
        <v>0</v>
      </c>
      <c r="U939" s="116">
        <f t="shared" si="32"/>
        <v>0</v>
      </c>
      <c r="V939" s="116">
        <v>17.8</v>
      </c>
      <c r="W939" s="116">
        <v>22.7</v>
      </c>
    </row>
    <row r="940" spans="1:23" ht="13.5" customHeight="1" x14ac:dyDescent="0.35">
      <c r="A940" s="291" t="s">
        <v>168</v>
      </c>
      <c r="B940" s="115">
        <f>SUM(B867:B930)</f>
        <v>1836</v>
      </c>
      <c r="C940" s="115">
        <f t="shared" ref="C940:U940" si="33">SUM(C867:C930)</f>
        <v>71</v>
      </c>
      <c r="D940" s="115">
        <f t="shared" si="33"/>
        <v>401</v>
      </c>
      <c r="E940" s="115">
        <f t="shared" si="33"/>
        <v>751</v>
      </c>
      <c r="F940" s="115">
        <f t="shared" si="33"/>
        <v>483</v>
      </c>
      <c r="G940" s="115">
        <f t="shared" si="33"/>
        <v>97</v>
      </c>
      <c r="H940" s="115">
        <f t="shared" si="33"/>
        <v>20</v>
      </c>
      <c r="I940" s="115">
        <f t="shared" si="33"/>
        <v>7</v>
      </c>
      <c r="J940" s="115">
        <f t="shared" si="33"/>
        <v>3</v>
      </c>
      <c r="K940" s="115">
        <f t="shared" si="33"/>
        <v>0</v>
      </c>
      <c r="L940" s="115">
        <f t="shared" si="33"/>
        <v>0</v>
      </c>
      <c r="M940" s="115">
        <f t="shared" si="33"/>
        <v>0</v>
      </c>
      <c r="N940" s="115">
        <f t="shared" si="33"/>
        <v>3</v>
      </c>
      <c r="O940" s="115">
        <f t="shared" si="33"/>
        <v>0</v>
      </c>
      <c r="P940" s="115">
        <f t="shared" si="33"/>
        <v>0</v>
      </c>
      <c r="Q940" s="115">
        <f t="shared" si="33"/>
        <v>0</v>
      </c>
      <c r="R940" s="115">
        <f t="shared" si="33"/>
        <v>0</v>
      </c>
      <c r="S940" s="115">
        <f t="shared" si="33"/>
        <v>0</v>
      </c>
      <c r="T940" s="115">
        <f t="shared" si="33"/>
        <v>0</v>
      </c>
      <c r="U940" s="115">
        <f t="shared" si="33"/>
        <v>0</v>
      </c>
      <c r="V940" s="115">
        <v>18.2</v>
      </c>
      <c r="W940" s="115">
        <v>23.2</v>
      </c>
    </row>
    <row r="941" spans="1:23" ht="13.5" customHeight="1" x14ac:dyDescent="0.35">
      <c r="A941" s="115" t="s">
        <v>169</v>
      </c>
      <c r="B941" s="115">
        <f>SUM(B867:B938)</f>
        <v>1865</v>
      </c>
      <c r="C941" s="115">
        <f t="shared" ref="C941:U941" si="34">SUM(C867:C938)</f>
        <v>71</v>
      </c>
      <c r="D941" s="115">
        <f t="shared" si="34"/>
        <v>404</v>
      </c>
      <c r="E941" s="115">
        <f t="shared" si="34"/>
        <v>761</v>
      </c>
      <c r="F941" s="115">
        <f t="shared" si="34"/>
        <v>496</v>
      </c>
      <c r="G941" s="115">
        <f t="shared" si="34"/>
        <v>100</v>
      </c>
      <c r="H941" s="115">
        <f t="shared" si="34"/>
        <v>20</v>
      </c>
      <c r="I941" s="115">
        <f t="shared" si="34"/>
        <v>7</v>
      </c>
      <c r="J941" s="115">
        <f t="shared" si="34"/>
        <v>3</v>
      </c>
      <c r="K941" s="115">
        <f t="shared" si="34"/>
        <v>0</v>
      </c>
      <c r="L941" s="115">
        <f t="shared" si="34"/>
        <v>0</v>
      </c>
      <c r="M941" s="115">
        <f t="shared" si="34"/>
        <v>0</v>
      </c>
      <c r="N941" s="115">
        <f t="shared" si="34"/>
        <v>3</v>
      </c>
      <c r="O941" s="115">
        <f t="shared" si="34"/>
        <v>0</v>
      </c>
      <c r="P941" s="115">
        <f t="shared" si="34"/>
        <v>0</v>
      </c>
      <c r="Q941" s="115">
        <f t="shared" si="34"/>
        <v>0</v>
      </c>
      <c r="R941" s="115">
        <f t="shared" si="34"/>
        <v>0</v>
      </c>
      <c r="S941" s="115">
        <f t="shared" si="34"/>
        <v>0</v>
      </c>
      <c r="T941" s="115">
        <f t="shared" si="34"/>
        <v>0</v>
      </c>
      <c r="U941" s="115">
        <f t="shared" si="34"/>
        <v>0</v>
      </c>
      <c r="V941" s="115">
        <v>18.3</v>
      </c>
      <c r="W941" s="115">
        <v>23.2</v>
      </c>
    </row>
    <row r="942" spans="1:23" ht="13.5" customHeight="1" thickBot="1" x14ac:dyDescent="0.4">
      <c r="A942" s="119" t="s">
        <v>170</v>
      </c>
      <c r="B942" s="119">
        <f>SUM(B843:B938)</f>
        <v>1924</v>
      </c>
      <c r="C942" s="119">
        <f t="shared" ref="C942:U942" si="35">SUM(C843:C938)</f>
        <v>71</v>
      </c>
      <c r="D942" s="119">
        <f t="shared" si="35"/>
        <v>407</v>
      </c>
      <c r="E942" s="119">
        <f t="shared" si="35"/>
        <v>776</v>
      </c>
      <c r="F942" s="119">
        <f t="shared" si="35"/>
        <v>524</v>
      </c>
      <c r="G942" s="119">
        <f t="shared" si="35"/>
        <v>110</v>
      </c>
      <c r="H942" s="119">
        <f t="shared" si="35"/>
        <v>23</v>
      </c>
      <c r="I942" s="119">
        <f t="shared" si="35"/>
        <v>7</v>
      </c>
      <c r="J942" s="119">
        <f t="shared" si="35"/>
        <v>3</v>
      </c>
      <c r="K942" s="119">
        <f t="shared" si="35"/>
        <v>0</v>
      </c>
      <c r="L942" s="119">
        <f t="shared" si="35"/>
        <v>0</v>
      </c>
      <c r="M942" s="119">
        <f t="shared" si="35"/>
        <v>0</v>
      </c>
      <c r="N942" s="119">
        <f t="shared" si="35"/>
        <v>3</v>
      </c>
      <c r="O942" s="119">
        <f t="shared" si="35"/>
        <v>0</v>
      </c>
      <c r="P942" s="119">
        <f t="shared" si="35"/>
        <v>0</v>
      </c>
      <c r="Q942" s="119">
        <f t="shared" si="35"/>
        <v>0</v>
      </c>
      <c r="R942" s="119">
        <f t="shared" si="35"/>
        <v>0</v>
      </c>
      <c r="S942" s="119">
        <f t="shared" si="35"/>
        <v>0</v>
      </c>
      <c r="T942" s="119">
        <f t="shared" si="35"/>
        <v>0</v>
      </c>
      <c r="U942" s="119">
        <f t="shared" si="35"/>
        <v>0</v>
      </c>
      <c r="V942" s="119">
        <v>18.399999999999999</v>
      </c>
      <c r="W942" s="119">
        <v>23.3</v>
      </c>
    </row>
    <row r="943" spans="1:23"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row>
    <row r="944" spans="1:23" ht="13.5" customHeight="1" thickBot="1" x14ac:dyDescent="0.4">
      <c r="A944" s="122" t="s">
        <v>16</v>
      </c>
      <c r="B944" s="443" t="str">
        <f>TEXT(C944,"dddd")</f>
        <v>Wednesday</v>
      </c>
      <c r="C944" s="237">
        <f>C840+1</f>
        <v>45455</v>
      </c>
      <c r="D944" s="122"/>
      <c r="E944" s="122"/>
      <c r="F944" s="122"/>
      <c r="G944" s="122"/>
      <c r="H944" s="122"/>
      <c r="I944" s="122"/>
      <c r="J944" s="122"/>
      <c r="K944" s="122"/>
      <c r="L944" s="122"/>
      <c r="M944" s="122"/>
      <c r="N944" s="122"/>
      <c r="O944" s="122"/>
      <c r="P944" s="122"/>
      <c r="Q944" s="122"/>
      <c r="R944" s="122"/>
      <c r="S944" s="122"/>
      <c r="T944" s="122"/>
      <c r="U944" s="122"/>
      <c r="V944" s="122"/>
      <c r="W944" s="122"/>
    </row>
    <row r="945" spans="1:23" ht="13.5" customHeight="1" thickTop="1" thickBot="1" x14ac:dyDescent="0.4">
      <c r="A945" s="122"/>
      <c r="B945" s="563" t="s">
        <v>146</v>
      </c>
      <c r="C945" s="564"/>
      <c r="D945" s="564"/>
      <c r="E945" s="564"/>
      <c r="F945" s="564"/>
      <c r="G945" s="564"/>
      <c r="H945" s="564"/>
      <c r="I945" s="564"/>
      <c r="J945" s="564"/>
      <c r="K945" s="564"/>
      <c r="L945" s="564"/>
      <c r="M945" s="564"/>
      <c r="N945" s="564"/>
      <c r="O945" s="564"/>
      <c r="P945" s="564"/>
      <c r="Q945" s="564"/>
      <c r="R945" s="564"/>
      <c r="S945" s="564"/>
      <c r="T945" s="564"/>
      <c r="U945" s="564"/>
      <c r="V945" s="564"/>
      <c r="W945" s="565"/>
    </row>
    <row r="946" spans="1:23" ht="13.5" customHeight="1" thickTop="1" thickBot="1" x14ac:dyDescent="0.4">
      <c r="A946" s="174" t="s">
        <v>55</v>
      </c>
      <c r="B946" s="174" t="s">
        <v>73</v>
      </c>
      <c r="C946" s="292" t="s">
        <v>147</v>
      </c>
      <c r="D946" s="292" t="s">
        <v>148</v>
      </c>
      <c r="E946" s="292" t="s">
        <v>149</v>
      </c>
      <c r="F946" s="292" t="s">
        <v>150</v>
      </c>
      <c r="G946" s="292" t="s">
        <v>151</v>
      </c>
      <c r="H946" s="292" t="s">
        <v>152</v>
      </c>
      <c r="I946" s="292" t="s">
        <v>153</v>
      </c>
      <c r="J946" s="292" t="s">
        <v>154</v>
      </c>
      <c r="K946" s="292" t="s">
        <v>155</v>
      </c>
      <c r="L946" s="292" t="s">
        <v>156</v>
      </c>
      <c r="M946" s="292" t="s">
        <v>157</v>
      </c>
      <c r="N946" s="292" t="s">
        <v>158</v>
      </c>
      <c r="O946" s="292" t="s">
        <v>159</v>
      </c>
      <c r="P946" s="292" t="s">
        <v>160</v>
      </c>
      <c r="Q946" s="292" t="s">
        <v>161</v>
      </c>
      <c r="R946" s="292" t="s">
        <v>162</v>
      </c>
      <c r="S946" s="292" t="s">
        <v>163</v>
      </c>
      <c r="T946" s="292" t="s">
        <v>164</v>
      </c>
      <c r="U946" s="292" t="s">
        <v>165</v>
      </c>
      <c r="V946" s="174" t="s">
        <v>94</v>
      </c>
      <c r="W946" s="174" t="s">
        <v>166</v>
      </c>
    </row>
    <row r="947" spans="1:23" ht="13.5" customHeight="1" thickTop="1" x14ac:dyDescent="0.35">
      <c r="A947" s="283">
        <v>0</v>
      </c>
      <c r="B947" s="116">
        <v>2</v>
      </c>
      <c r="C947" s="116">
        <v>0</v>
      </c>
      <c r="D947" s="116">
        <v>1</v>
      </c>
      <c r="E947" s="116">
        <v>0</v>
      </c>
      <c r="F947" s="116">
        <v>1</v>
      </c>
      <c r="G947" s="116">
        <v>0</v>
      </c>
      <c r="H947" s="116">
        <v>0</v>
      </c>
      <c r="I947" s="116">
        <v>0</v>
      </c>
      <c r="J947" s="116">
        <v>0</v>
      </c>
      <c r="K947" s="116">
        <v>0</v>
      </c>
      <c r="L947" s="116">
        <v>0</v>
      </c>
      <c r="M947" s="116">
        <v>0</v>
      </c>
      <c r="N947" s="116">
        <v>0</v>
      </c>
      <c r="O947" s="116">
        <v>0</v>
      </c>
      <c r="P947" s="116">
        <v>0</v>
      </c>
      <c r="Q947" s="116">
        <v>0</v>
      </c>
      <c r="R947" s="116">
        <v>0</v>
      </c>
      <c r="S947" s="116">
        <v>0</v>
      </c>
      <c r="T947" s="116">
        <v>0</v>
      </c>
      <c r="U947" s="116">
        <v>0</v>
      </c>
      <c r="V947" s="116">
        <v>17.100000000000001</v>
      </c>
      <c r="W947" s="116" t="s">
        <v>101</v>
      </c>
    </row>
    <row r="948" spans="1:23" ht="13.5" customHeight="1" x14ac:dyDescent="0.35">
      <c r="A948" s="175">
        <v>1.0416666666666666E-2</v>
      </c>
      <c r="B948" s="115">
        <v>4</v>
      </c>
      <c r="C948" s="115">
        <v>0</v>
      </c>
      <c r="D948" s="115">
        <v>0</v>
      </c>
      <c r="E948" s="115">
        <v>3</v>
      </c>
      <c r="F948" s="115">
        <v>1</v>
      </c>
      <c r="G948" s="115">
        <v>0</v>
      </c>
      <c r="H948" s="115">
        <v>0</v>
      </c>
      <c r="I948" s="115">
        <v>0</v>
      </c>
      <c r="J948" s="115">
        <v>0</v>
      </c>
      <c r="K948" s="115">
        <v>0</v>
      </c>
      <c r="L948" s="115">
        <v>0</v>
      </c>
      <c r="M948" s="115">
        <v>0</v>
      </c>
      <c r="N948" s="115">
        <v>0</v>
      </c>
      <c r="O948" s="115">
        <v>0</v>
      </c>
      <c r="P948" s="115">
        <v>0</v>
      </c>
      <c r="Q948" s="115">
        <v>0</v>
      </c>
      <c r="R948" s="115">
        <v>0</v>
      </c>
      <c r="S948" s="115">
        <v>0</v>
      </c>
      <c r="T948" s="115">
        <v>0</v>
      </c>
      <c r="U948" s="115">
        <v>0</v>
      </c>
      <c r="V948" s="115">
        <v>18</v>
      </c>
      <c r="W948" s="115" t="s">
        <v>101</v>
      </c>
    </row>
    <row r="949" spans="1:23" ht="13.5" customHeight="1" x14ac:dyDescent="0.35">
      <c r="A949" s="175">
        <v>2.0833333333333332E-2</v>
      </c>
      <c r="B949" s="115">
        <v>2</v>
      </c>
      <c r="C949" s="115">
        <v>0</v>
      </c>
      <c r="D949" s="115">
        <v>0</v>
      </c>
      <c r="E949" s="115">
        <v>1</v>
      </c>
      <c r="F949" s="115">
        <v>1</v>
      </c>
      <c r="G949" s="115">
        <v>0</v>
      </c>
      <c r="H949" s="115">
        <v>0</v>
      </c>
      <c r="I949" s="115">
        <v>0</v>
      </c>
      <c r="J949" s="115">
        <v>0</v>
      </c>
      <c r="K949" s="115">
        <v>0</v>
      </c>
      <c r="L949" s="115">
        <v>0</v>
      </c>
      <c r="M949" s="115">
        <v>0</v>
      </c>
      <c r="N949" s="115">
        <v>0</v>
      </c>
      <c r="O949" s="115">
        <v>0</v>
      </c>
      <c r="P949" s="115">
        <v>0</v>
      </c>
      <c r="Q949" s="115">
        <v>0</v>
      </c>
      <c r="R949" s="115">
        <v>0</v>
      </c>
      <c r="S949" s="115">
        <v>0</v>
      </c>
      <c r="T949" s="115">
        <v>0</v>
      </c>
      <c r="U949" s="115">
        <v>0</v>
      </c>
      <c r="V949" s="115">
        <v>19.899999999999999</v>
      </c>
      <c r="W949" s="115" t="s">
        <v>101</v>
      </c>
    </row>
    <row r="950" spans="1:23" ht="13.5" customHeight="1" x14ac:dyDescent="0.35">
      <c r="A950" s="175">
        <v>3.125E-2</v>
      </c>
      <c r="B950" s="115">
        <v>2</v>
      </c>
      <c r="C950" s="115">
        <v>0</v>
      </c>
      <c r="D950" s="115">
        <v>0</v>
      </c>
      <c r="E950" s="115">
        <v>1</v>
      </c>
      <c r="F950" s="115">
        <v>0</v>
      </c>
      <c r="G950" s="115">
        <v>1</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v>23.3</v>
      </c>
      <c r="W950" s="115" t="s">
        <v>101</v>
      </c>
    </row>
    <row r="951" spans="1:23" ht="13.5" customHeight="1" x14ac:dyDescent="0.35">
      <c r="A951" s="175">
        <v>4.1666666666666664E-2</v>
      </c>
      <c r="B951" s="115">
        <v>2</v>
      </c>
      <c r="C951" s="115">
        <v>0</v>
      </c>
      <c r="D951" s="115">
        <v>0</v>
      </c>
      <c r="E951" s="115">
        <v>2</v>
      </c>
      <c r="F951" s="115">
        <v>0</v>
      </c>
      <c r="G951" s="115">
        <v>0</v>
      </c>
      <c r="H951" s="115">
        <v>0</v>
      </c>
      <c r="I951" s="115">
        <v>0</v>
      </c>
      <c r="J951" s="115">
        <v>0</v>
      </c>
      <c r="K951" s="115">
        <v>0</v>
      </c>
      <c r="L951" s="115">
        <v>0</v>
      </c>
      <c r="M951" s="115">
        <v>0</v>
      </c>
      <c r="N951" s="115">
        <v>0</v>
      </c>
      <c r="O951" s="115">
        <v>0</v>
      </c>
      <c r="P951" s="115">
        <v>0</v>
      </c>
      <c r="Q951" s="115">
        <v>0</v>
      </c>
      <c r="R951" s="115">
        <v>0</v>
      </c>
      <c r="S951" s="115">
        <v>0</v>
      </c>
      <c r="T951" s="115">
        <v>0</v>
      </c>
      <c r="U951" s="115">
        <v>0</v>
      </c>
      <c r="V951" s="115">
        <v>17.2</v>
      </c>
      <c r="W951" s="115" t="s">
        <v>101</v>
      </c>
    </row>
    <row r="952" spans="1:23" ht="13.5" customHeight="1" x14ac:dyDescent="0.35">
      <c r="A952" s="175">
        <v>5.2083333333333336E-2</v>
      </c>
      <c r="B952" s="115">
        <v>1</v>
      </c>
      <c r="C952" s="115">
        <v>0</v>
      </c>
      <c r="D952" s="115">
        <v>0</v>
      </c>
      <c r="E952" s="115">
        <v>0</v>
      </c>
      <c r="F952" s="115">
        <v>1</v>
      </c>
      <c r="G952" s="115">
        <v>0</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v>21.6</v>
      </c>
      <c r="W952" s="115" t="s">
        <v>101</v>
      </c>
    </row>
    <row r="953" spans="1:23" ht="13.5" customHeight="1" x14ac:dyDescent="0.35">
      <c r="A953" s="175">
        <v>6.25E-2</v>
      </c>
      <c r="B953" s="115">
        <v>0</v>
      </c>
      <c r="C953" s="115">
        <v>0</v>
      </c>
      <c r="D953" s="115">
        <v>0</v>
      </c>
      <c r="E953" s="115">
        <v>0</v>
      </c>
      <c r="F953" s="115">
        <v>0</v>
      </c>
      <c r="G953" s="115">
        <v>0</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t="s">
        <v>101</v>
      </c>
      <c r="W953" s="115" t="s">
        <v>101</v>
      </c>
    </row>
    <row r="954" spans="1:23" ht="13.5" customHeight="1" x14ac:dyDescent="0.35">
      <c r="A954" s="175">
        <v>7.2916666666666699E-2</v>
      </c>
      <c r="B954" s="115">
        <v>1</v>
      </c>
      <c r="C954" s="115">
        <v>0</v>
      </c>
      <c r="D954" s="115">
        <v>0</v>
      </c>
      <c r="E954" s="115">
        <v>0</v>
      </c>
      <c r="F954" s="115">
        <v>1</v>
      </c>
      <c r="G954" s="115">
        <v>0</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v>23.6</v>
      </c>
      <c r="W954" s="115" t="s">
        <v>101</v>
      </c>
    </row>
    <row r="955" spans="1:23" ht="13.5" customHeight="1" x14ac:dyDescent="0.35">
      <c r="A955" s="175">
        <v>8.3333333333333301E-2</v>
      </c>
      <c r="B955" s="115">
        <v>2</v>
      </c>
      <c r="C955" s="115">
        <v>0</v>
      </c>
      <c r="D955" s="115">
        <v>0</v>
      </c>
      <c r="E955" s="115">
        <v>0</v>
      </c>
      <c r="F955" s="115">
        <v>2</v>
      </c>
      <c r="G955" s="115">
        <v>0</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v>22</v>
      </c>
      <c r="W955" s="115" t="s">
        <v>101</v>
      </c>
    </row>
    <row r="956" spans="1:23" ht="13.5" customHeight="1" x14ac:dyDescent="0.35">
      <c r="A956" s="175">
        <v>9.375E-2</v>
      </c>
      <c r="B956" s="115">
        <v>0</v>
      </c>
      <c r="C956" s="115">
        <v>0</v>
      </c>
      <c r="D956" s="115">
        <v>0</v>
      </c>
      <c r="E956" s="115">
        <v>0</v>
      </c>
      <c r="F956" s="115">
        <v>0</v>
      </c>
      <c r="G956" s="115">
        <v>0</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t="s">
        <v>101</v>
      </c>
      <c r="W956" s="115" t="s">
        <v>101</v>
      </c>
    </row>
    <row r="957" spans="1:23" ht="13.5" customHeight="1" x14ac:dyDescent="0.35">
      <c r="A957" s="175">
        <v>0.104166666666667</v>
      </c>
      <c r="B957" s="115">
        <v>2</v>
      </c>
      <c r="C957" s="115">
        <v>0</v>
      </c>
      <c r="D957" s="115">
        <v>0</v>
      </c>
      <c r="E957" s="115">
        <v>0</v>
      </c>
      <c r="F957" s="115">
        <v>2</v>
      </c>
      <c r="G957" s="115">
        <v>0</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v>21.9</v>
      </c>
      <c r="W957" s="115" t="s">
        <v>101</v>
      </c>
    </row>
    <row r="958" spans="1:23" ht="13.5" customHeight="1" x14ac:dyDescent="0.35">
      <c r="A958" s="175">
        <v>0.114583333333333</v>
      </c>
      <c r="B958" s="115">
        <v>0</v>
      </c>
      <c r="C958" s="115">
        <v>0</v>
      </c>
      <c r="D958" s="115">
        <v>0</v>
      </c>
      <c r="E958" s="115">
        <v>0</v>
      </c>
      <c r="F958" s="115">
        <v>0</v>
      </c>
      <c r="G958" s="115">
        <v>0</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t="s">
        <v>101</v>
      </c>
      <c r="W958" s="115" t="s">
        <v>101</v>
      </c>
    </row>
    <row r="959" spans="1:23" ht="13.5" customHeight="1" x14ac:dyDescent="0.35">
      <c r="A959" s="175">
        <v>0.125</v>
      </c>
      <c r="B959" s="115">
        <v>1</v>
      </c>
      <c r="C959" s="115">
        <v>0</v>
      </c>
      <c r="D959" s="115">
        <v>0</v>
      </c>
      <c r="E959" s="115">
        <v>0</v>
      </c>
      <c r="F959" s="115">
        <v>1</v>
      </c>
      <c r="G959" s="115">
        <v>0</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v>21.4</v>
      </c>
      <c r="W959" s="115" t="s">
        <v>101</v>
      </c>
    </row>
    <row r="960" spans="1:23" ht="13.5" customHeight="1" x14ac:dyDescent="0.35">
      <c r="A960" s="175">
        <v>0.13541666666666699</v>
      </c>
      <c r="B960" s="115">
        <v>0</v>
      </c>
      <c r="C960" s="115">
        <v>0</v>
      </c>
      <c r="D960" s="115">
        <v>0</v>
      </c>
      <c r="E960" s="115">
        <v>0</v>
      </c>
      <c r="F960" s="115">
        <v>0</v>
      </c>
      <c r="G960" s="115">
        <v>0</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t="s">
        <v>101</v>
      </c>
      <c r="W960" s="115" t="s">
        <v>101</v>
      </c>
    </row>
    <row r="961" spans="1:23" ht="13.5" customHeight="1" x14ac:dyDescent="0.35">
      <c r="A961" s="175">
        <v>0.14583333333333301</v>
      </c>
      <c r="B961" s="115">
        <v>0</v>
      </c>
      <c r="C961" s="115">
        <v>0</v>
      </c>
      <c r="D961" s="115">
        <v>0</v>
      </c>
      <c r="E961" s="115">
        <v>0</v>
      </c>
      <c r="F961" s="115">
        <v>0</v>
      </c>
      <c r="G961" s="115">
        <v>0</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t="s">
        <v>101</v>
      </c>
      <c r="W961" s="115" t="s">
        <v>101</v>
      </c>
    </row>
    <row r="962" spans="1:23" ht="13.5" customHeight="1" x14ac:dyDescent="0.35">
      <c r="A962" s="175">
        <v>0.15625</v>
      </c>
      <c r="B962" s="115">
        <v>0</v>
      </c>
      <c r="C962" s="115">
        <v>0</v>
      </c>
      <c r="D962" s="115">
        <v>0</v>
      </c>
      <c r="E962" s="115">
        <v>0</v>
      </c>
      <c r="F962" s="115">
        <v>0</v>
      </c>
      <c r="G962" s="115">
        <v>0</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t="s">
        <v>101</v>
      </c>
      <c r="W962" s="115" t="s">
        <v>101</v>
      </c>
    </row>
    <row r="963" spans="1:23" ht="13.5" customHeight="1" x14ac:dyDescent="0.35">
      <c r="A963" s="175">
        <v>0.16666666666666699</v>
      </c>
      <c r="B963" s="115">
        <v>7</v>
      </c>
      <c r="C963" s="115">
        <v>0</v>
      </c>
      <c r="D963" s="115">
        <v>0</v>
      </c>
      <c r="E963" s="115">
        <v>4</v>
      </c>
      <c r="F963" s="115">
        <v>2</v>
      </c>
      <c r="G963" s="115">
        <v>1</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v>20.100000000000001</v>
      </c>
      <c r="W963" s="115" t="s">
        <v>101</v>
      </c>
    </row>
    <row r="964" spans="1:23" ht="13.5" customHeight="1" x14ac:dyDescent="0.35">
      <c r="A964" s="175">
        <v>0.17708333333333301</v>
      </c>
      <c r="B964" s="115">
        <v>2</v>
      </c>
      <c r="C964" s="115">
        <v>0</v>
      </c>
      <c r="D964" s="115">
        <v>0</v>
      </c>
      <c r="E964" s="115">
        <v>1</v>
      </c>
      <c r="F964" s="115">
        <v>1</v>
      </c>
      <c r="G964" s="115">
        <v>0</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v>20</v>
      </c>
      <c r="W964" s="115" t="s">
        <v>101</v>
      </c>
    </row>
    <row r="965" spans="1:23" ht="13.5" customHeight="1" x14ac:dyDescent="0.35">
      <c r="A965" s="175">
        <v>0.1875</v>
      </c>
      <c r="B965" s="115">
        <v>4</v>
      </c>
      <c r="C965" s="115">
        <v>0</v>
      </c>
      <c r="D965" s="115">
        <v>0</v>
      </c>
      <c r="E965" s="115">
        <v>1</v>
      </c>
      <c r="F965" s="115">
        <v>3</v>
      </c>
      <c r="G965" s="115">
        <v>0</v>
      </c>
      <c r="H965" s="115">
        <v>0</v>
      </c>
      <c r="I965" s="115">
        <v>0</v>
      </c>
      <c r="J965" s="115">
        <v>0</v>
      </c>
      <c r="K965" s="115">
        <v>0</v>
      </c>
      <c r="L965" s="115">
        <v>0</v>
      </c>
      <c r="M965" s="115">
        <v>0</v>
      </c>
      <c r="N965" s="115">
        <v>0</v>
      </c>
      <c r="O965" s="115">
        <v>0</v>
      </c>
      <c r="P965" s="115">
        <v>0</v>
      </c>
      <c r="Q965" s="115">
        <v>0</v>
      </c>
      <c r="R965" s="115">
        <v>0</v>
      </c>
      <c r="S965" s="115">
        <v>0</v>
      </c>
      <c r="T965" s="115">
        <v>0</v>
      </c>
      <c r="U965" s="115">
        <v>0</v>
      </c>
      <c r="V965" s="115">
        <v>21.2</v>
      </c>
      <c r="W965" s="115" t="s">
        <v>101</v>
      </c>
    </row>
    <row r="966" spans="1:23" ht="13.5" customHeight="1" x14ac:dyDescent="0.35">
      <c r="A966" s="175">
        <v>0.19791666666666699</v>
      </c>
      <c r="B966" s="115">
        <v>1</v>
      </c>
      <c r="C966" s="115">
        <v>0</v>
      </c>
      <c r="D966" s="115">
        <v>0</v>
      </c>
      <c r="E966" s="115">
        <v>0</v>
      </c>
      <c r="F966" s="115">
        <v>1</v>
      </c>
      <c r="G966" s="115">
        <v>0</v>
      </c>
      <c r="H966" s="115">
        <v>0</v>
      </c>
      <c r="I966" s="115">
        <v>0</v>
      </c>
      <c r="J966" s="115">
        <v>0</v>
      </c>
      <c r="K966" s="115">
        <v>0</v>
      </c>
      <c r="L966" s="115">
        <v>0</v>
      </c>
      <c r="M966" s="115">
        <v>0</v>
      </c>
      <c r="N966" s="115">
        <v>0</v>
      </c>
      <c r="O966" s="115">
        <v>0</v>
      </c>
      <c r="P966" s="115">
        <v>0</v>
      </c>
      <c r="Q966" s="115">
        <v>0</v>
      </c>
      <c r="R966" s="115">
        <v>0</v>
      </c>
      <c r="S966" s="115">
        <v>0</v>
      </c>
      <c r="T966" s="115">
        <v>0</v>
      </c>
      <c r="U966" s="115">
        <v>0</v>
      </c>
      <c r="V966" s="115">
        <v>24.7</v>
      </c>
      <c r="W966" s="115" t="s">
        <v>101</v>
      </c>
    </row>
    <row r="967" spans="1:23" ht="13.5" customHeight="1" x14ac:dyDescent="0.35">
      <c r="A967" s="175">
        <v>0.20833333333333301</v>
      </c>
      <c r="B967" s="115">
        <v>1</v>
      </c>
      <c r="C967" s="115">
        <v>0</v>
      </c>
      <c r="D967" s="115">
        <v>0</v>
      </c>
      <c r="E967" s="115">
        <v>1</v>
      </c>
      <c r="F967" s="115">
        <v>0</v>
      </c>
      <c r="G967" s="115">
        <v>0</v>
      </c>
      <c r="H967" s="115">
        <v>0</v>
      </c>
      <c r="I967" s="115">
        <v>0</v>
      </c>
      <c r="J967" s="115">
        <v>0</v>
      </c>
      <c r="K967" s="115">
        <v>0</v>
      </c>
      <c r="L967" s="115">
        <v>0</v>
      </c>
      <c r="M967" s="115">
        <v>0</v>
      </c>
      <c r="N967" s="115">
        <v>0</v>
      </c>
      <c r="O967" s="115">
        <v>0</v>
      </c>
      <c r="P967" s="115">
        <v>0</v>
      </c>
      <c r="Q967" s="115">
        <v>0</v>
      </c>
      <c r="R967" s="115">
        <v>0</v>
      </c>
      <c r="S967" s="115">
        <v>0</v>
      </c>
      <c r="T967" s="115">
        <v>0</v>
      </c>
      <c r="U967" s="115">
        <v>0</v>
      </c>
      <c r="V967" s="115">
        <v>17.399999999999999</v>
      </c>
      <c r="W967" s="115" t="s">
        <v>101</v>
      </c>
    </row>
    <row r="968" spans="1:23" ht="13.5" customHeight="1" x14ac:dyDescent="0.35">
      <c r="A968" s="175">
        <v>0.21875</v>
      </c>
      <c r="B968" s="115">
        <v>10</v>
      </c>
      <c r="C968" s="115">
        <v>0</v>
      </c>
      <c r="D968" s="115">
        <v>1</v>
      </c>
      <c r="E968" s="115">
        <v>0</v>
      </c>
      <c r="F968" s="115">
        <v>7</v>
      </c>
      <c r="G968" s="115">
        <v>2</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v>22.4</v>
      </c>
      <c r="W968" s="115" t="s">
        <v>101</v>
      </c>
    </row>
    <row r="969" spans="1:23" ht="13.5" customHeight="1" x14ac:dyDescent="0.35">
      <c r="A969" s="175">
        <v>0.22916666666666699</v>
      </c>
      <c r="B969" s="115">
        <v>8</v>
      </c>
      <c r="C969" s="115">
        <v>0</v>
      </c>
      <c r="D969" s="115">
        <v>2</v>
      </c>
      <c r="E969" s="115">
        <v>2</v>
      </c>
      <c r="F969" s="115">
        <v>2</v>
      </c>
      <c r="G969" s="115">
        <v>2</v>
      </c>
      <c r="H969" s="115">
        <v>0</v>
      </c>
      <c r="I969" s="115">
        <v>0</v>
      </c>
      <c r="J969" s="115">
        <v>0</v>
      </c>
      <c r="K969" s="115">
        <v>0</v>
      </c>
      <c r="L969" s="115">
        <v>0</v>
      </c>
      <c r="M969" s="115">
        <v>0</v>
      </c>
      <c r="N969" s="115">
        <v>0</v>
      </c>
      <c r="O969" s="115">
        <v>0</v>
      </c>
      <c r="P969" s="115">
        <v>0</v>
      </c>
      <c r="Q969" s="115">
        <v>0</v>
      </c>
      <c r="R969" s="115">
        <v>0</v>
      </c>
      <c r="S969" s="115">
        <v>0</v>
      </c>
      <c r="T969" s="115">
        <v>0</v>
      </c>
      <c r="U969" s="115">
        <v>0</v>
      </c>
      <c r="V969" s="115">
        <v>20.9</v>
      </c>
      <c r="W969" s="115" t="s">
        <v>101</v>
      </c>
    </row>
    <row r="970" spans="1:23" ht="13.5" customHeight="1" x14ac:dyDescent="0.35">
      <c r="A970" s="175">
        <v>0.23958333333333301</v>
      </c>
      <c r="B970" s="115">
        <v>4</v>
      </c>
      <c r="C970" s="115">
        <v>0</v>
      </c>
      <c r="D970" s="115">
        <v>0</v>
      </c>
      <c r="E970" s="115">
        <v>0</v>
      </c>
      <c r="F970" s="115">
        <v>2</v>
      </c>
      <c r="G970" s="115">
        <v>2</v>
      </c>
      <c r="H970" s="115">
        <v>0</v>
      </c>
      <c r="I970" s="115">
        <v>0</v>
      </c>
      <c r="J970" s="115">
        <v>0</v>
      </c>
      <c r="K970" s="115">
        <v>0</v>
      </c>
      <c r="L970" s="115">
        <v>0</v>
      </c>
      <c r="M970" s="115">
        <v>0</v>
      </c>
      <c r="N970" s="115">
        <v>0</v>
      </c>
      <c r="O970" s="115">
        <v>0</v>
      </c>
      <c r="P970" s="115">
        <v>0</v>
      </c>
      <c r="Q970" s="115">
        <v>0</v>
      </c>
      <c r="R970" s="115">
        <v>0</v>
      </c>
      <c r="S970" s="115">
        <v>0</v>
      </c>
      <c r="T970" s="115">
        <v>0</v>
      </c>
      <c r="U970" s="115">
        <v>0</v>
      </c>
      <c r="V970" s="115">
        <v>24.6</v>
      </c>
      <c r="W970" s="115" t="s">
        <v>101</v>
      </c>
    </row>
    <row r="971" spans="1:23" ht="13.5" customHeight="1" x14ac:dyDescent="0.35">
      <c r="A971" s="175">
        <v>0.25</v>
      </c>
      <c r="B971" s="115">
        <v>10</v>
      </c>
      <c r="C971" s="115">
        <v>0</v>
      </c>
      <c r="D971" s="115">
        <v>1</v>
      </c>
      <c r="E971" s="115">
        <v>0</v>
      </c>
      <c r="F971" s="115">
        <v>3</v>
      </c>
      <c r="G971" s="115">
        <v>5</v>
      </c>
      <c r="H971" s="115">
        <v>1</v>
      </c>
      <c r="I971" s="115">
        <v>0</v>
      </c>
      <c r="J971" s="115">
        <v>0</v>
      </c>
      <c r="K971" s="115">
        <v>0</v>
      </c>
      <c r="L971" s="115">
        <v>0</v>
      </c>
      <c r="M971" s="115">
        <v>0</v>
      </c>
      <c r="N971" s="115">
        <v>0</v>
      </c>
      <c r="O971" s="115">
        <v>0</v>
      </c>
      <c r="P971" s="115">
        <v>0</v>
      </c>
      <c r="Q971" s="115">
        <v>0</v>
      </c>
      <c r="R971" s="115">
        <v>0</v>
      </c>
      <c r="S971" s="115">
        <v>0</v>
      </c>
      <c r="T971" s="115">
        <v>0</v>
      </c>
      <c r="U971" s="115">
        <v>0</v>
      </c>
      <c r="V971" s="115">
        <v>24.2</v>
      </c>
      <c r="W971" s="115" t="s">
        <v>101</v>
      </c>
    </row>
    <row r="972" spans="1:23" ht="13.5" customHeight="1" x14ac:dyDescent="0.35">
      <c r="A972" s="175">
        <v>0.26041666666666702</v>
      </c>
      <c r="B972" s="115">
        <v>12</v>
      </c>
      <c r="C972" s="115">
        <v>0</v>
      </c>
      <c r="D972" s="115">
        <v>3</v>
      </c>
      <c r="E972" s="115">
        <v>4</v>
      </c>
      <c r="F972" s="115">
        <v>5</v>
      </c>
      <c r="G972" s="115">
        <v>0</v>
      </c>
      <c r="H972" s="115">
        <v>0</v>
      </c>
      <c r="I972" s="115">
        <v>0</v>
      </c>
      <c r="J972" s="115">
        <v>0</v>
      </c>
      <c r="K972" s="115">
        <v>0</v>
      </c>
      <c r="L972" s="115">
        <v>0</v>
      </c>
      <c r="M972" s="115">
        <v>0</v>
      </c>
      <c r="N972" s="115">
        <v>0</v>
      </c>
      <c r="O972" s="115">
        <v>0</v>
      </c>
      <c r="P972" s="115">
        <v>0</v>
      </c>
      <c r="Q972" s="115">
        <v>0</v>
      </c>
      <c r="R972" s="115">
        <v>0</v>
      </c>
      <c r="S972" s="115">
        <v>0</v>
      </c>
      <c r="T972" s="115">
        <v>0</v>
      </c>
      <c r="U972" s="115">
        <v>0</v>
      </c>
      <c r="V972" s="115">
        <v>18.600000000000001</v>
      </c>
      <c r="W972" s="115">
        <v>24.8</v>
      </c>
    </row>
    <row r="973" spans="1:23" ht="13.5" customHeight="1" x14ac:dyDescent="0.35">
      <c r="A973" s="175">
        <v>0.27083333333333298</v>
      </c>
      <c r="B973" s="115">
        <v>28</v>
      </c>
      <c r="C973" s="115">
        <v>0</v>
      </c>
      <c r="D973" s="115">
        <v>6</v>
      </c>
      <c r="E973" s="115">
        <v>19</v>
      </c>
      <c r="F973" s="115">
        <v>2</v>
      </c>
      <c r="G973" s="115">
        <v>0</v>
      </c>
      <c r="H973" s="115">
        <v>1</v>
      </c>
      <c r="I973" s="115">
        <v>0</v>
      </c>
      <c r="J973" s="115">
        <v>0</v>
      </c>
      <c r="K973" s="115">
        <v>0</v>
      </c>
      <c r="L973" s="115">
        <v>0</v>
      </c>
      <c r="M973" s="115">
        <v>0</v>
      </c>
      <c r="N973" s="115">
        <v>0</v>
      </c>
      <c r="O973" s="115">
        <v>0</v>
      </c>
      <c r="P973" s="115">
        <v>0</v>
      </c>
      <c r="Q973" s="115">
        <v>0</v>
      </c>
      <c r="R973" s="115">
        <v>0</v>
      </c>
      <c r="S973" s="115">
        <v>0</v>
      </c>
      <c r="T973" s="115">
        <v>0</v>
      </c>
      <c r="U973" s="115">
        <v>0</v>
      </c>
      <c r="V973" s="115">
        <v>17.899999999999999</v>
      </c>
      <c r="W973" s="115">
        <v>19.600000000000001</v>
      </c>
    </row>
    <row r="974" spans="1:23" ht="13.5" customHeight="1" x14ac:dyDescent="0.35">
      <c r="A974" s="175">
        <v>0.28125</v>
      </c>
      <c r="B974" s="115">
        <v>43</v>
      </c>
      <c r="C974" s="115">
        <v>0</v>
      </c>
      <c r="D974" s="115">
        <v>3</v>
      </c>
      <c r="E974" s="115">
        <v>24</v>
      </c>
      <c r="F974" s="115">
        <v>11</v>
      </c>
      <c r="G974" s="115">
        <v>4</v>
      </c>
      <c r="H974" s="115">
        <v>1</v>
      </c>
      <c r="I974" s="115">
        <v>0</v>
      </c>
      <c r="J974" s="115">
        <v>0</v>
      </c>
      <c r="K974" s="115">
        <v>0</v>
      </c>
      <c r="L974" s="115">
        <v>0</v>
      </c>
      <c r="M974" s="115">
        <v>0</v>
      </c>
      <c r="N974" s="115">
        <v>0</v>
      </c>
      <c r="O974" s="115">
        <v>0</v>
      </c>
      <c r="P974" s="115">
        <v>0</v>
      </c>
      <c r="Q974" s="115">
        <v>0</v>
      </c>
      <c r="R974" s="115">
        <v>0</v>
      </c>
      <c r="S974" s="115">
        <v>0</v>
      </c>
      <c r="T974" s="115">
        <v>0</v>
      </c>
      <c r="U974" s="115">
        <v>0</v>
      </c>
      <c r="V974" s="115">
        <v>19.600000000000001</v>
      </c>
      <c r="W974" s="115">
        <v>24.6</v>
      </c>
    </row>
    <row r="975" spans="1:23" ht="13.5" customHeight="1" x14ac:dyDescent="0.35">
      <c r="A975" s="175">
        <v>0.29166666666666702</v>
      </c>
      <c r="B975" s="115">
        <v>30</v>
      </c>
      <c r="C975" s="115">
        <v>1</v>
      </c>
      <c r="D975" s="115">
        <v>1</v>
      </c>
      <c r="E975" s="115">
        <v>14</v>
      </c>
      <c r="F975" s="115">
        <v>11</v>
      </c>
      <c r="G975" s="115">
        <v>3</v>
      </c>
      <c r="H975" s="115">
        <v>0</v>
      </c>
      <c r="I975" s="115">
        <v>0</v>
      </c>
      <c r="J975" s="115">
        <v>0</v>
      </c>
      <c r="K975" s="115">
        <v>0</v>
      </c>
      <c r="L975" s="115">
        <v>0</v>
      </c>
      <c r="M975" s="115">
        <v>0</v>
      </c>
      <c r="N975" s="115">
        <v>0</v>
      </c>
      <c r="O975" s="115">
        <v>0</v>
      </c>
      <c r="P975" s="115">
        <v>0</v>
      </c>
      <c r="Q975" s="115">
        <v>0</v>
      </c>
      <c r="R975" s="115">
        <v>0</v>
      </c>
      <c r="S975" s="115">
        <v>0</v>
      </c>
      <c r="T975" s="115">
        <v>0</v>
      </c>
      <c r="U975" s="115">
        <v>0</v>
      </c>
      <c r="V975" s="115">
        <v>19.899999999999999</v>
      </c>
      <c r="W975" s="115">
        <v>24.6</v>
      </c>
    </row>
    <row r="976" spans="1:23" ht="13.5" customHeight="1" x14ac:dyDescent="0.35">
      <c r="A976" s="175">
        <v>0.30208333333333298</v>
      </c>
      <c r="B976" s="115">
        <v>29</v>
      </c>
      <c r="C976" s="115">
        <v>1</v>
      </c>
      <c r="D976" s="115">
        <v>0</v>
      </c>
      <c r="E976" s="115">
        <v>11</v>
      </c>
      <c r="F976" s="115">
        <v>10</v>
      </c>
      <c r="G976" s="115">
        <v>6</v>
      </c>
      <c r="H976" s="115">
        <v>1</v>
      </c>
      <c r="I976" s="115">
        <v>0</v>
      </c>
      <c r="J976" s="115">
        <v>0</v>
      </c>
      <c r="K976" s="115">
        <v>0</v>
      </c>
      <c r="L976" s="115">
        <v>0</v>
      </c>
      <c r="M976" s="115">
        <v>0</v>
      </c>
      <c r="N976" s="115">
        <v>0</v>
      </c>
      <c r="O976" s="115">
        <v>0</v>
      </c>
      <c r="P976" s="115">
        <v>0</v>
      </c>
      <c r="Q976" s="115">
        <v>0</v>
      </c>
      <c r="R976" s="115">
        <v>0</v>
      </c>
      <c r="S976" s="115">
        <v>0</v>
      </c>
      <c r="T976" s="115">
        <v>0</v>
      </c>
      <c r="U976" s="115">
        <v>0</v>
      </c>
      <c r="V976" s="115">
        <v>20.8</v>
      </c>
      <c r="W976" s="115">
        <v>27.4</v>
      </c>
    </row>
    <row r="977" spans="1:23" ht="13.5" customHeight="1" x14ac:dyDescent="0.35">
      <c r="A977" s="175">
        <v>0.3125</v>
      </c>
      <c r="B977" s="115">
        <v>39</v>
      </c>
      <c r="C977" s="115">
        <v>1</v>
      </c>
      <c r="D977" s="115">
        <v>14</v>
      </c>
      <c r="E977" s="115">
        <v>17</v>
      </c>
      <c r="F977" s="115">
        <v>7</v>
      </c>
      <c r="G977" s="115">
        <v>0</v>
      </c>
      <c r="H977" s="115">
        <v>0</v>
      </c>
      <c r="I977" s="115">
        <v>0</v>
      </c>
      <c r="J977" s="115">
        <v>0</v>
      </c>
      <c r="K977" s="115">
        <v>0</v>
      </c>
      <c r="L977" s="115">
        <v>0</v>
      </c>
      <c r="M977" s="115">
        <v>0</v>
      </c>
      <c r="N977" s="115">
        <v>0</v>
      </c>
      <c r="O977" s="115">
        <v>0</v>
      </c>
      <c r="P977" s="115">
        <v>0</v>
      </c>
      <c r="Q977" s="115">
        <v>0</v>
      </c>
      <c r="R977" s="115">
        <v>0</v>
      </c>
      <c r="S977" s="115">
        <v>0</v>
      </c>
      <c r="T977" s="115">
        <v>0</v>
      </c>
      <c r="U977" s="115">
        <v>0</v>
      </c>
      <c r="V977" s="115">
        <v>16.3</v>
      </c>
      <c r="W977" s="115">
        <v>21.1</v>
      </c>
    </row>
    <row r="978" spans="1:23" ht="13.5" customHeight="1" x14ac:dyDescent="0.35">
      <c r="A978" s="175">
        <v>0.32291666666666702</v>
      </c>
      <c r="B978" s="115">
        <v>44</v>
      </c>
      <c r="C978" s="115">
        <v>7</v>
      </c>
      <c r="D978" s="115">
        <v>17</v>
      </c>
      <c r="E978" s="115">
        <v>16</v>
      </c>
      <c r="F978" s="115">
        <v>3</v>
      </c>
      <c r="G978" s="115">
        <v>0</v>
      </c>
      <c r="H978" s="115">
        <v>1</v>
      </c>
      <c r="I978" s="115">
        <v>0</v>
      </c>
      <c r="J978" s="115">
        <v>0</v>
      </c>
      <c r="K978" s="115">
        <v>0</v>
      </c>
      <c r="L978" s="115">
        <v>0</v>
      </c>
      <c r="M978" s="115">
        <v>0</v>
      </c>
      <c r="N978" s="115">
        <v>0</v>
      </c>
      <c r="O978" s="115">
        <v>0</v>
      </c>
      <c r="P978" s="115">
        <v>0</v>
      </c>
      <c r="Q978" s="115">
        <v>0</v>
      </c>
      <c r="R978" s="115">
        <v>0</v>
      </c>
      <c r="S978" s="115">
        <v>0</v>
      </c>
      <c r="T978" s="115">
        <v>0</v>
      </c>
      <c r="U978" s="115">
        <v>0</v>
      </c>
      <c r="V978" s="115">
        <v>14.4</v>
      </c>
      <c r="W978" s="115">
        <v>18.7</v>
      </c>
    </row>
    <row r="979" spans="1:23" ht="13.5" customHeight="1" x14ac:dyDescent="0.35">
      <c r="A979" s="175">
        <v>0.33333333333333298</v>
      </c>
      <c r="B979" s="115">
        <v>36</v>
      </c>
      <c r="C979" s="115">
        <v>0</v>
      </c>
      <c r="D979" s="115">
        <v>16</v>
      </c>
      <c r="E979" s="115">
        <v>14</v>
      </c>
      <c r="F979" s="115">
        <v>5</v>
      </c>
      <c r="G979" s="115">
        <v>1</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16.8</v>
      </c>
      <c r="W979" s="115">
        <v>20.399999999999999</v>
      </c>
    </row>
    <row r="980" spans="1:23" ht="13.5" customHeight="1" x14ac:dyDescent="0.35">
      <c r="A980" s="175">
        <v>0.34375</v>
      </c>
      <c r="B980" s="115">
        <v>35</v>
      </c>
      <c r="C980" s="115">
        <v>2</v>
      </c>
      <c r="D980" s="115">
        <v>15</v>
      </c>
      <c r="E980" s="115">
        <v>10</v>
      </c>
      <c r="F980" s="115">
        <v>7</v>
      </c>
      <c r="G980" s="115">
        <v>1</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16.7</v>
      </c>
      <c r="W980" s="115">
        <v>20.399999999999999</v>
      </c>
    </row>
    <row r="981" spans="1:23" ht="13.5" customHeight="1" x14ac:dyDescent="0.35">
      <c r="A981" s="175">
        <v>0.35416666666666702</v>
      </c>
      <c r="B981" s="115">
        <v>40</v>
      </c>
      <c r="C981" s="115">
        <v>2</v>
      </c>
      <c r="D981" s="115">
        <v>10</v>
      </c>
      <c r="E981" s="115">
        <v>16</v>
      </c>
      <c r="F981" s="115">
        <v>9</v>
      </c>
      <c r="G981" s="115">
        <v>1</v>
      </c>
      <c r="H981" s="115">
        <v>0</v>
      </c>
      <c r="I981" s="115">
        <v>2</v>
      </c>
      <c r="J981" s="115">
        <v>0</v>
      </c>
      <c r="K981" s="115">
        <v>0</v>
      </c>
      <c r="L981" s="115">
        <v>0</v>
      </c>
      <c r="M981" s="115">
        <v>0</v>
      </c>
      <c r="N981" s="115">
        <v>0</v>
      </c>
      <c r="O981" s="115">
        <v>0</v>
      </c>
      <c r="P981" s="115">
        <v>0</v>
      </c>
      <c r="Q981" s="115">
        <v>0</v>
      </c>
      <c r="R981" s="115">
        <v>0</v>
      </c>
      <c r="S981" s="115">
        <v>0</v>
      </c>
      <c r="T981" s="115">
        <v>0</v>
      </c>
      <c r="U981" s="115">
        <v>0</v>
      </c>
      <c r="V981" s="115">
        <v>18.3</v>
      </c>
      <c r="W981" s="115">
        <v>22.2</v>
      </c>
    </row>
    <row r="982" spans="1:23" ht="13.5" customHeight="1" x14ac:dyDescent="0.35">
      <c r="A982" s="175">
        <v>0.36458333333333298</v>
      </c>
      <c r="B982" s="115">
        <v>21</v>
      </c>
      <c r="C982" s="115">
        <v>0</v>
      </c>
      <c r="D982" s="115">
        <v>1</v>
      </c>
      <c r="E982" s="115">
        <v>8</v>
      </c>
      <c r="F982" s="115">
        <v>6</v>
      </c>
      <c r="G982" s="115">
        <v>5</v>
      </c>
      <c r="H982" s="115">
        <v>1</v>
      </c>
      <c r="I982" s="115">
        <v>0</v>
      </c>
      <c r="J982" s="115">
        <v>0</v>
      </c>
      <c r="K982" s="115">
        <v>0</v>
      </c>
      <c r="L982" s="115">
        <v>0</v>
      </c>
      <c r="M982" s="115">
        <v>0</v>
      </c>
      <c r="N982" s="115">
        <v>0</v>
      </c>
      <c r="O982" s="115">
        <v>0</v>
      </c>
      <c r="P982" s="115">
        <v>0</v>
      </c>
      <c r="Q982" s="115">
        <v>0</v>
      </c>
      <c r="R982" s="115">
        <v>0</v>
      </c>
      <c r="S982" s="115">
        <v>0</v>
      </c>
      <c r="T982" s="115">
        <v>0</v>
      </c>
      <c r="U982" s="115">
        <v>0</v>
      </c>
      <c r="V982" s="115">
        <v>21.7</v>
      </c>
      <c r="W982" s="115">
        <v>27.1</v>
      </c>
    </row>
    <row r="983" spans="1:23" ht="13.5" customHeight="1" x14ac:dyDescent="0.35">
      <c r="A983" s="175">
        <v>0.375</v>
      </c>
      <c r="B983" s="115">
        <v>48</v>
      </c>
      <c r="C983" s="115">
        <v>0</v>
      </c>
      <c r="D983" s="115">
        <v>16</v>
      </c>
      <c r="E983" s="115">
        <v>19</v>
      </c>
      <c r="F983" s="115">
        <v>7</v>
      </c>
      <c r="G983" s="115">
        <v>4</v>
      </c>
      <c r="H983" s="115">
        <v>2</v>
      </c>
      <c r="I983" s="115">
        <v>0</v>
      </c>
      <c r="J983" s="115">
        <v>0</v>
      </c>
      <c r="K983" s="115">
        <v>0</v>
      </c>
      <c r="L983" s="115">
        <v>0</v>
      </c>
      <c r="M983" s="115">
        <v>0</v>
      </c>
      <c r="N983" s="115">
        <v>0</v>
      </c>
      <c r="O983" s="115">
        <v>0</v>
      </c>
      <c r="P983" s="115">
        <v>0</v>
      </c>
      <c r="Q983" s="115">
        <v>0</v>
      </c>
      <c r="R983" s="115">
        <v>0</v>
      </c>
      <c r="S983" s="115">
        <v>0</v>
      </c>
      <c r="T983" s="115">
        <v>0</v>
      </c>
      <c r="U983" s="115">
        <v>0</v>
      </c>
      <c r="V983" s="115">
        <v>18.3</v>
      </c>
      <c r="W983" s="115">
        <v>24</v>
      </c>
    </row>
    <row r="984" spans="1:23" ht="13.5" customHeight="1" x14ac:dyDescent="0.35">
      <c r="A984" s="175">
        <v>0.38541666666666702</v>
      </c>
      <c r="B984" s="115">
        <v>33</v>
      </c>
      <c r="C984" s="115">
        <v>1</v>
      </c>
      <c r="D984" s="115">
        <v>4</v>
      </c>
      <c r="E984" s="115">
        <v>17</v>
      </c>
      <c r="F984" s="115">
        <v>8</v>
      </c>
      <c r="G984" s="115">
        <v>2</v>
      </c>
      <c r="H984" s="115">
        <v>1</v>
      </c>
      <c r="I984" s="115">
        <v>0</v>
      </c>
      <c r="J984" s="115">
        <v>0</v>
      </c>
      <c r="K984" s="115">
        <v>0</v>
      </c>
      <c r="L984" s="115">
        <v>0</v>
      </c>
      <c r="M984" s="115">
        <v>0</v>
      </c>
      <c r="N984" s="115">
        <v>0</v>
      </c>
      <c r="O984" s="115">
        <v>0</v>
      </c>
      <c r="P984" s="115">
        <v>0</v>
      </c>
      <c r="Q984" s="115">
        <v>0</v>
      </c>
      <c r="R984" s="115">
        <v>0</v>
      </c>
      <c r="S984" s="115">
        <v>0</v>
      </c>
      <c r="T984" s="115">
        <v>0</v>
      </c>
      <c r="U984" s="115">
        <v>0</v>
      </c>
      <c r="V984" s="115">
        <v>18.399999999999999</v>
      </c>
      <c r="W984" s="115">
        <v>23.1</v>
      </c>
    </row>
    <row r="985" spans="1:23" ht="13.5" customHeight="1" x14ac:dyDescent="0.35">
      <c r="A985" s="175">
        <v>0.39583333333333298</v>
      </c>
      <c r="B985" s="115">
        <v>11</v>
      </c>
      <c r="C985" s="115">
        <v>0</v>
      </c>
      <c r="D985" s="115">
        <v>3</v>
      </c>
      <c r="E985" s="115">
        <v>3</v>
      </c>
      <c r="F985" s="115">
        <v>3</v>
      </c>
      <c r="G985" s="115">
        <v>2</v>
      </c>
      <c r="H985" s="115">
        <v>0</v>
      </c>
      <c r="I985" s="115">
        <v>0</v>
      </c>
      <c r="J985" s="115">
        <v>0</v>
      </c>
      <c r="K985" s="115">
        <v>0</v>
      </c>
      <c r="L985" s="115">
        <v>0</v>
      </c>
      <c r="M985" s="115">
        <v>0</v>
      </c>
      <c r="N985" s="115">
        <v>0</v>
      </c>
      <c r="O985" s="115">
        <v>0</v>
      </c>
      <c r="P985" s="115">
        <v>0</v>
      </c>
      <c r="Q985" s="115">
        <v>0</v>
      </c>
      <c r="R985" s="115">
        <v>0</v>
      </c>
      <c r="S985" s="115">
        <v>0</v>
      </c>
      <c r="T985" s="115">
        <v>0</v>
      </c>
      <c r="U985" s="115">
        <v>0</v>
      </c>
      <c r="V985" s="115">
        <v>19.7</v>
      </c>
      <c r="W985" s="115">
        <v>28.4</v>
      </c>
    </row>
    <row r="986" spans="1:23" ht="13.5" customHeight="1" x14ac:dyDescent="0.35">
      <c r="A986" s="175">
        <v>0.40625</v>
      </c>
      <c r="B986" s="115">
        <v>23</v>
      </c>
      <c r="C986" s="115">
        <v>0</v>
      </c>
      <c r="D986" s="115">
        <v>3</v>
      </c>
      <c r="E986" s="115">
        <v>8</v>
      </c>
      <c r="F986" s="115">
        <v>9</v>
      </c>
      <c r="G986" s="115">
        <v>1</v>
      </c>
      <c r="H986" s="115">
        <v>1</v>
      </c>
      <c r="I986" s="115">
        <v>1</v>
      </c>
      <c r="J986" s="115">
        <v>0</v>
      </c>
      <c r="K986" s="115">
        <v>0</v>
      </c>
      <c r="L986" s="115">
        <v>0</v>
      </c>
      <c r="M986" s="115">
        <v>0</v>
      </c>
      <c r="N986" s="115">
        <v>0</v>
      </c>
      <c r="O986" s="115">
        <v>0</v>
      </c>
      <c r="P986" s="115">
        <v>0</v>
      </c>
      <c r="Q986" s="115">
        <v>0</v>
      </c>
      <c r="R986" s="115">
        <v>0</v>
      </c>
      <c r="S986" s="115">
        <v>0</v>
      </c>
      <c r="T986" s="115">
        <v>0</v>
      </c>
      <c r="U986" s="115">
        <v>0</v>
      </c>
      <c r="V986" s="115">
        <v>21.2</v>
      </c>
      <c r="W986" s="115">
        <v>26</v>
      </c>
    </row>
    <row r="987" spans="1:23" ht="13.5" customHeight="1" x14ac:dyDescent="0.35">
      <c r="A987" s="175">
        <v>0.41666666666666702</v>
      </c>
      <c r="B987" s="115">
        <v>22</v>
      </c>
      <c r="C987" s="115">
        <v>1</v>
      </c>
      <c r="D987" s="115">
        <v>6</v>
      </c>
      <c r="E987" s="115">
        <v>9</v>
      </c>
      <c r="F987" s="115">
        <v>6</v>
      </c>
      <c r="G987" s="115">
        <v>0</v>
      </c>
      <c r="H987" s="115">
        <v>0</v>
      </c>
      <c r="I987" s="115">
        <v>0</v>
      </c>
      <c r="J987" s="115">
        <v>0</v>
      </c>
      <c r="K987" s="115">
        <v>0</v>
      </c>
      <c r="L987" s="115">
        <v>0</v>
      </c>
      <c r="M987" s="115">
        <v>0</v>
      </c>
      <c r="N987" s="115">
        <v>0</v>
      </c>
      <c r="O987" s="115">
        <v>0</v>
      </c>
      <c r="P987" s="115">
        <v>0</v>
      </c>
      <c r="Q987" s="115">
        <v>0</v>
      </c>
      <c r="R987" s="115">
        <v>0</v>
      </c>
      <c r="S987" s="115">
        <v>0</v>
      </c>
      <c r="T987" s="115">
        <v>0</v>
      </c>
      <c r="U987" s="115">
        <v>0</v>
      </c>
      <c r="V987" s="115">
        <v>17.3</v>
      </c>
      <c r="W987" s="115">
        <v>22.8</v>
      </c>
    </row>
    <row r="988" spans="1:23" ht="13.5" customHeight="1" x14ac:dyDescent="0.35">
      <c r="A988" s="175">
        <v>0.42708333333333298</v>
      </c>
      <c r="B988" s="115">
        <v>20</v>
      </c>
      <c r="C988" s="115">
        <v>0</v>
      </c>
      <c r="D988" s="115">
        <v>1</v>
      </c>
      <c r="E988" s="115">
        <v>12</v>
      </c>
      <c r="F988" s="115">
        <v>4</v>
      </c>
      <c r="G988" s="115">
        <v>3</v>
      </c>
      <c r="H988" s="115">
        <v>0</v>
      </c>
      <c r="I988" s="115">
        <v>0</v>
      </c>
      <c r="J988" s="115">
        <v>0</v>
      </c>
      <c r="K988" s="115">
        <v>0</v>
      </c>
      <c r="L988" s="115">
        <v>0</v>
      </c>
      <c r="M988" s="115">
        <v>0</v>
      </c>
      <c r="N988" s="115">
        <v>0</v>
      </c>
      <c r="O988" s="115">
        <v>0</v>
      </c>
      <c r="P988" s="115">
        <v>0</v>
      </c>
      <c r="Q988" s="115">
        <v>0</v>
      </c>
      <c r="R988" s="115">
        <v>0</v>
      </c>
      <c r="S988" s="115">
        <v>0</v>
      </c>
      <c r="T988" s="115">
        <v>0</v>
      </c>
      <c r="U988" s="115">
        <v>0</v>
      </c>
      <c r="V988" s="115">
        <v>19.399999999999999</v>
      </c>
      <c r="W988" s="115">
        <v>24.8</v>
      </c>
    </row>
    <row r="989" spans="1:23" ht="13.5" customHeight="1" x14ac:dyDescent="0.35">
      <c r="A989" s="175">
        <v>0.4375</v>
      </c>
      <c r="B989" s="115">
        <v>15</v>
      </c>
      <c r="C989" s="115">
        <v>0</v>
      </c>
      <c r="D989" s="115">
        <v>2</v>
      </c>
      <c r="E989" s="115">
        <v>5</v>
      </c>
      <c r="F989" s="115">
        <v>7</v>
      </c>
      <c r="G989" s="115">
        <v>1</v>
      </c>
      <c r="H989" s="115">
        <v>0</v>
      </c>
      <c r="I989" s="115">
        <v>0</v>
      </c>
      <c r="J989" s="115">
        <v>0</v>
      </c>
      <c r="K989" s="115">
        <v>0</v>
      </c>
      <c r="L989" s="115">
        <v>0</v>
      </c>
      <c r="M989" s="115">
        <v>0</v>
      </c>
      <c r="N989" s="115">
        <v>0</v>
      </c>
      <c r="O989" s="115">
        <v>0</v>
      </c>
      <c r="P989" s="115">
        <v>0</v>
      </c>
      <c r="Q989" s="115">
        <v>0</v>
      </c>
      <c r="R989" s="115">
        <v>0</v>
      </c>
      <c r="S989" s="115">
        <v>0</v>
      </c>
      <c r="T989" s="115">
        <v>0</v>
      </c>
      <c r="U989" s="115">
        <v>0</v>
      </c>
      <c r="V989" s="115">
        <v>19.5</v>
      </c>
      <c r="W989" s="115">
        <v>22.3</v>
      </c>
    </row>
    <row r="990" spans="1:23" ht="13.5" customHeight="1" x14ac:dyDescent="0.35">
      <c r="A990" s="175">
        <v>0.44791666666666702</v>
      </c>
      <c r="B990" s="115">
        <v>23</v>
      </c>
      <c r="C990" s="115">
        <v>0</v>
      </c>
      <c r="D990" s="115">
        <v>6</v>
      </c>
      <c r="E990" s="115">
        <v>11</v>
      </c>
      <c r="F990" s="115">
        <v>4</v>
      </c>
      <c r="G990" s="115">
        <v>2</v>
      </c>
      <c r="H990" s="115">
        <v>0</v>
      </c>
      <c r="I990" s="115">
        <v>0</v>
      </c>
      <c r="J990" s="115">
        <v>0</v>
      </c>
      <c r="K990" s="115">
        <v>0</v>
      </c>
      <c r="L990" s="115">
        <v>0</v>
      </c>
      <c r="M990" s="115">
        <v>0</v>
      </c>
      <c r="N990" s="115">
        <v>0</v>
      </c>
      <c r="O990" s="115">
        <v>0</v>
      </c>
      <c r="P990" s="115">
        <v>0</v>
      </c>
      <c r="Q990" s="115">
        <v>0</v>
      </c>
      <c r="R990" s="115">
        <v>0</v>
      </c>
      <c r="S990" s="115">
        <v>0</v>
      </c>
      <c r="T990" s="115">
        <v>0</v>
      </c>
      <c r="U990" s="115">
        <v>0</v>
      </c>
      <c r="V990" s="115">
        <v>17.7</v>
      </c>
      <c r="W990" s="115">
        <v>22.5</v>
      </c>
    </row>
    <row r="991" spans="1:23" ht="13.5" customHeight="1" x14ac:dyDescent="0.35">
      <c r="A991" s="175">
        <v>0.45833333333333298</v>
      </c>
      <c r="B991" s="115">
        <v>27</v>
      </c>
      <c r="C991" s="115">
        <v>1</v>
      </c>
      <c r="D991" s="115">
        <v>8</v>
      </c>
      <c r="E991" s="115">
        <v>9</v>
      </c>
      <c r="F991" s="115">
        <v>8</v>
      </c>
      <c r="G991" s="115">
        <v>1</v>
      </c>
      <c r="H991" s="115">
        <v>0</v>
      </c>
      <c r="I991" s="115">
        <v>0</v>
      </c>
      <c r="J991" s="115">
        <v>0</v>
      </c>
      <c r="K991" s="115">
        <v>0</v>
      </c>
      <c r="L991" s="115">
        <v>0</v>
      </c>
      <c r="M991" s="115">
        <v>0</v>
      </c>
      <c r="N991" s="115">
        <v>0</v>
      </c>
      <c r="O991" s="115">
        <v>0</v>
      </c>
      <c r="P991" s="115">
        <v>0</v>
      </c>
      <c r="Q991" s="115">
        <v>0</v>
      </c>
      <c r="R991" s="115">
        <v>0</v>
      </c>
      <c r="S991" s="115">
        <v>0</v>
      </c>
      <c r="T991" s="115">
        <v>0</v>
      </c>
      <c r="U991" s="115">
        <v>0</v>
      </c>
      <c r="V991" s="115">
        <v>17.8</v>
      </c>
      <c r="W991" s="115">
        <v>23.2</v>
      </c>
    </row>
    <row r="992" spans="1:23" ht="13.5" customHeight="1" x14ac:dyDescent="0.35">
      <c r="A992" s="175">
        <v>0.46875</v>
      </c>
      <c r="B992" s="115">
        <v>33</v>
      </c>
      <c r="C992" s="115">
        <v>1</v>
      </c>
      <c r="D992" s="115">
        <v>8</v>
      </c>
      <c r="E992" s="115">
        <v>14</v>
      </c>
      <c r="F992" s="115">
        <v>9</v>
      </c>
      <c r="G992" s="115">
        <v>1</v>
      </c>
      <c r="H992" s="115">
        <v>0</v>
      </c>
      <c r="I992" s="115">
        <v>0</v>
      </c>
      <c r="J992" s="115">
        <v>0</v>
      </c>
      <c r="K992" s="115">
        <v>0</v>
      </c>
      <c r="L992" s="115">
        <v>0</v>
      </c>
      <c r="M992" s="115">
        <v>0</v>
      </c>
      <c r="N992" s="115">
        <v>0</v>
      </c>
      <c r="O992" s="115">
        <v>0</v>
      </c>
      <c r="P992" s="115">
        <v>0</v>
      </c>
      <c r="Q992" s="115">
        <v>0</v>
      </c>
      <c r="R992" s="115">
        <v>0</v>
      </c>
      <c r="S992" s="115">
        <v>0</v>
      </c>
      <c r="T992" s="115">
        <v>0</v>
      </c>
      <c r="U992" s="115">
        <v>0</v>
      </c>
      <c r="V992" s="115">
        <v>17.8</v>
      </c>
      <c r="W992" s="115">
        <v>22.2</v>
      </c>
    </row>
    <row r="993" spans="1:23" ht="13.5" customHeight="1" x14ac:dyDescent="0.35">
      <c r="A993" s="175">
        <v>0.47916666666666702</v>
      </c>
      <c r="B993" s="115">
        <v>31</v>
      </c>
      <c r="C993" s="115">
        <v>0</v>
      </c>
      <c r="D993" s="115">
        <v>7</v>
      </c>
      <c r="E993" s="115">
        <v>16</v>
      </c>
      <c r="F993" s="115">
        <v>7</v>
      </c>
      <c r="G993" s="115">
        <v>1</v>
      </c>
      <c r="H993" s="115">
        <v>0</v>
      </c>
      <c r="I993" s="115">
        <v>0</v>
      </c>
      <c r="J993" s="115">
        <v>0</v>
      </c>
      <c r="K993" s="115">
        <v>0</v>
      </c>
      <c r="L993" s="115">
        <v>0</v>
      </c>
      <c r="M993" s="115">
        <v>0</v>
      </c>
      <c r="N993" s="115">
        <v>0</v>
      </c>
      <c r="O993" s="115">
        <v>0</v>
      </c>
      <c r="P993" s="115">
        <v>0</v>
      </c>
      <c r="Q993" s="115">
        <v>0</v>
      </c>
      <c r="R993" s="115">
        <v>0</v>
      </c>
      <c r="S993" s="115">
        <v>0</v>
      </c>
      <c r="T993" s="115">
        <v>0</v>
      </c>
      <c r="U993" s="115">
        <v>0</v>
      </c>
      <c r="V993" s="115">
        <v>17.899999999999999</v>
      </c>
      <c r="W993" s="115">
        <v>21.1</v>
      </c>
    </row>
    <row r="994" spans="1:23" ht="13.5" customHeight="1" x14ac:dyDescent="0.35">
      <c r="A994" s="175">
        <v>0.48958333333333298</v>
      </c>
      <c r="B994" s="115">
        <v>29</v>
      </c>
      <c r="C994" s="115">
        <v>0</v>
      </c>
      <c r="D994" s="115">
        <v>12</v>
      </c>
      <c r="E994" s="115">
        <v>10</v>
      </c>
      <c r="F994" s="115">
        <v>5</v>
      </c>
      <c r="G994" s="115">
        <v>2</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16.5</v>
      </c>
      <c r="W994" s="115">
        <v>21.7</v>
      </c>
    </row>
    <row r="995" spans="1:23" ht="13.5" customHeight="1" x14ac:dyDescent="0.35">
      <c r="A995" s="175">
        <v>0.5</v>
      </c>
      <c r="B995" s="115">
        <v>30</v>
      </c>
      <c r="C995" s="115">
        <v>0</v>
      </c>
      <c r="D995" s="115">
        <v>7</v>
      </c>
      <c r="E995" s="115">
        <v>12</v>
      </c>
      <c r="F995" s="115">
        <v>7</v>
      </c>
      <c r="G995" s="115">
        <v>3</v>
      </c>
      <c r="H995" s="115">
        <v>0</v>
      </c>
      <c r="I995" s="115">
        <v>0</v>
      </c>
      <c r="J995" s="115">
        <v>1</v>
      </c>
      <c r="K995" s="115">
        <v>0</v>
      </c>
      <c r="L995" s="115">
        <v>0</v>
      </c>
      <c r="M995" s="115">
        <v>0</v>
      </c>
      <c r="N995" s="115">
        <v>0</v>
      </c>
      <c r="O995" s="115">
        <v>0</v>
      </c>
      <c r="P995" s="115">
        <v>0</v>
      </c>
      <c r="Q995" s="115">
        <v>0</v>
      </c>
      <c r="R995" s="115">
        <v>0</v>
      </c>
      <c r="S995" s="115">
        <v>0</v>
      </c>
      <c r="T995" s="115">
        <v>0</v>
      </c>
      <c r="U995" s="115">
        <v>0</v>
      </c>
      <c r="V995" s="115">
        <v>19.2</v>
      </c>
      <c r="W995" s="115">
        <v>24.8</v>
      </c>
    </row>
    <row r="996" spans="1:23" ht="13.5" customHeight="1" x14ac:dyDescent="0.35">
      <c r="A996" s="175">
        <v>0.51041666666666696</v>
      </c>
      <c r="B996" s="115">
        <v>24</v>
      </c>
      <c r="C996" s="115">
        <v>0</v>
      </c>
      <c r="D996" s="115">
        <v>7</v>
      </c>
      <c r="E996" s="115">
        <v>12</v>
      </c>
      <c r="F996" s="115">
        <v>5</v>
      </c>
      <c r="G996" s="115">
        <v>0</v>
      </c>
      <c r="H996" s="115">
        <v>0</v>
      </c>
      <c r="I996" s="115">
        <v>0</v>
      </c>
      <c r="J996" s="115">
        <v>0</v>
      </c>
      <c r="K996" s="115">
        <v>0</v>
      </c>
      <c r="L996" s="115">
        <v>0</v>
      </c>
      <c r="M996" s="115">
        <v>0</v>
      </c>
      <c r="N996" s="115">
        <v>0</v>
      </c>
      <c r="O996" s="115">
        <v>0</v>
      </c>
      <c r="P996" s="115">
        <v>0</v>
      </c>
      <c r="Q996" s="115">
        <v>0</v>
      </c>
      <c r="R996" s="115">
        <v>0</v>
      </c>
      <c r="S996" s="115">
        <v>0</v>
      </c>
      <c r="T996" s="115">
        <v>0</v>
      </c>
      <c r="U996" s="115">
        <v>0</v>
      </c>
      <c r="V996" s="115">
        <v>16.600000000000001</v>
      </c>
      <c r="W996" s="115">
        <v>21.7</v>
      </c>
    </row>
    <row r="997" spans="1:23" ht="13.5" customHeight="1" x14ac:dyDescent="0.35">
      <c r="A997" s="175">
        <v>0.52083333333333304</v>
      </c>
      <c r="B997" s="115">
        <v>27</v>
      </c>
      <c r="C997" s="115">
        <v>0</v>
      </c>
      <c r="D997" s="115">
        <v>2</v>
      </c>
      <c r="E997" s="115">
        <v>17</v>
      </c>
      <c r="F997" s="115">
        <v>6</v>
      </c>
      <c r="G997" s="115">
        <v>1</v>
      </c>
      <c r="H997" s="115">
        <v>0</v>
      </c>
      <c r="I997" s="115">
        <v>0</v>
      </c>
      <c r="J997" s="115">
        <v>1</v>
      </c>
      <c r="K997" s="115">
        <v>0</v>
      </c>
      <c r="L997" s="115">
        <v>0</v>
      </c>
      <c r="M997" s="115">
        <v>0</v>
      </c>
      <c r="N997" s="115">
        <v>0</v>
      </c>
      <c r="O997" s="115">
        <v>0</v>
      </c>
      <c r="P997" s="115">
        <v>0</v>
      </c>
      <c r="Q997" s="115">
        <v>0</v>
      </c>
      <c r="R997" s="115">
        <v>0</v>
      </c>
      <c r="S997" s="115">
        <v>0</v>
      </c>
      <c r="T997" s="115">
        <v>0</v>
      </c>
      <c r="U997" s="115">
        <v>0</v>
      </c>
      <c r="V997" s="115">
        <v>19.399999999999999</v>
      </c>
      <c r="W997" s="115">
        <v>22.1</v>
      </c>
    </row>
    <row r="998" spans="1:23" ht="13.5" customHeight="1" x14ac:dyDescent="0.35">
      <c r="A998" s="175">
        <v>0.53125</v>
      </c>
      <c r="B998" s="115">
        <v>21</v>
      </c>
      <c r="C998" s="115">
        <v>0</v>
      </c>
      <c r="D998" s="115">
        <v>6</v>
      </c>
      <c r="E998" s="115">
        <v>4</v>
      </c>
      <c r="F998" s="115">
        <v>8</v>
      </c>
      <c r="G998" s="115">
        <v>2</v>
      </c>
      <c r="H998" s="115">
        <v>1</v>
      </c>
      <c r="I998" s="115">
        <v>0</v>
      </c>
      <c r="J998" s="115">
        <v>0</v>
      </c>
      <c r="K998" s="115">
        <v>0</v>
      </c>
      <c r="L998" s="115">
        <v>0</v>
      </c>
      <c r="M998" s="115">
        <v>0</v>
      </c>
      <c r="N998" s="115">
        <v>0</v>
      </c>
      <c r="O998" s="115">
        <v>0</v>
      </c>
      <c r="P998" s="115">
        <v>0</v>
      </c>
      <c r="Q998" s="115">
        <v>0</v>
      </c>
      <c r="R998" s="115">
        <v>0</v>
      </c>
      <c r="S998" s="115">
        <v>0</v>
      </c>
      <c r="T998" s="115">
        <v>0</v>
      </c>
      <c r="U998" s="115">
        <v>0</v>
      </c>
      <c r="V998" s="115">
        <v>19</v>
      </c>
      <c r="W998" s="115">
        <v>25.2</v>
      </c>
    </row>
    <row r="999" spans="1:23" ht="13.5" customHeight="1" x14ac:dyDescent="0.35">
      <c r="A999" s="175">
        <v>0.54166666666666696</v>
      </c>
      <c r="B999" s="115">
        <v>37</v>
      </c>
      <c r="C999" s="115">
        <v>2</v>
      </c>
      <c r="D999" s="115">
        <v>7</v>
      </c>
      <c r="E999" s="115">
        <v>16</v>
      </c>
      <c r="F999" s="115">
        <v>10</v>
      </c>
      <c r="G999" s="115">
        <v>2</v>
      </c>
      <c r="H999" s="115">
        <v>0</v>
      </c>
      <c r="I999" s="115">
        <v>0</v>
      </c>
      <c r="J999" s="115">
        <v>0</v>
      </c>
      <c r="K999" s="115">
        <v>0</v>
      </c>
      <c r="L999" s="115">
        <v>0</v>
      </c>
      <c r="M999" s="115">
        <v>0</v>
      </c>
      <c r="N999" s="115">
        <v>0</v>
      </c>
      <c r="O999" s="115">
        <v>0</v>
      </c>
      <c r="P999" s="115">
        <v>0</v>
      </c>
      <c r="Q999" s="115">
        <v>0</v>
      </c>
      <c r="R999" s="115">
        <v>0</v>
      </c>
      <c r="S999" s="115">
        <v>0</v>
      </c>
      <c r="T999" s="115">
        <v>0</v>
      </c>
      <c r="U999" s="115">
        <v>0</v>
      </c>
      <c r="V999" s="115">
        <v>18.3</v>
      </c>
      <c r="W999" s="115">
        <v>22</v>
      </c>
    </row>
    <row r="1000" spans="1:23" ht="13.5" customHeight="1" x14ac:dyDescent="0.35">
      <c r="A1000" s="175">
        <v>0.55208333333333304</v>
      </c>
      <c r="B1000" s="115">
        <v>31</v>
      </c>
      <c r="C1000" s="115">
        <v>0</v>
      </c>
      <c r="D1000" s="115">
        <v>3</v>
      </c>
      <c r="E1000" s="115">
        <v>13</v>
      </c>
      <c r="F1000" s="115">
        <v>11</v>
      </c>
      <c r="G1000" s="115">
        <v>2</v>
      </c>
      <c r="H1000" s="115">
        <v>1</v>
      </c>
      <c r="I1000" s="115">
        <v>1</v>
      </c>
      <c r="J1000" s="115">
        <v>0</v>
      </c>
      <c r="K1000" s="115">
        <v>0</v>
      </c>
      <c r="L1000" s="115">
        <v>0</v>
      </c>
      <c r="M1000" s="115">
        <v>0</v>
      </c>
      <c r="N1000" s="115">
        <v>0</v>
      </c>
      <c r="O1000" s="115">
        <v>0</v>
      </c>
      <c r="P1000" s="115">
        <v>0</v>
      </c>
      <c r="Q1000" s="115">
        <v>0</v>
      </c>
      <c r="R1000" s="115">
        <v>0</v>
      </c>
      <c r="S1000" s="115">
        <v>0</v>
      </c>
      <c r="T1000" s="115">
        <v>0</v>
      </c>
      <c r="U1000" s="115">
        <v>0</v>
      </c>
      <c r="V1000" s="115">
        <v>20.3</v>
      </c>
      <c r="W1000" s="115">
        <v>25</v>
      </c>
    </row>
    <row r="1001" spans="1:23" ht="13.5" customHeight="1" x14ac:dyDescent="0.35">
      <c r="A1001" s="175">
        <v>0.5625</v>
      </c>
      <c r="B1001" s="115">
        <v>23</v>
      </c>
      <c r="C1001" s="115">
        <v>0</v>
      </c>
      <c r="D1001" s="115">
        <v>2</v>
      </c>
      <c r="E1001" s="115">
        <v>9</v>
      </c>
      <c r="F1001" s="115">
        <v>10</v>
      </c>
      <c r="G1001" s="115">
        <v>1</v>
      </c>
      <c r="H1001" s="115">
        <v>1</v>
      </c>
      <c r="I1001" s="115">
        <v>0</v>
      </c>
      <c r="J1001" s="115">
        <v>0</v>
      </c>
      <c r="K1001" s="115">
        <v>0</v>
      </c>
      <c r="L1001" s="115">
        <v>0</v>
      </c>
      <c r="M1001" s="115">
        <v>0</v>
      </c>
      <c r="N1001" s="115">
        <v>0</v>
      </c>
      <c r="O1001" s="115">
        <v>0</v>
      </c>
      <c r="P1001" s="115">
        <v>0</v>
      </c>
      <c r="Q1001" s="115">
        <v>0</v>
      </c>
      <c r="R1001" s="115">
        <v>0</v>
      </c>
      <c r="S1001" s="115">
        <v>0</v>
      </c>
      <c r="T1001" s="115">
        <v>0</v>
      </c>
      <c r="U1001" s="115">
        <v>0</v>
      </c>
      <c r="V1001" s="115">
        <v>20.7</v>
      </c>
      <c r="W1001" s="115">
        <v>24</v>
      </c>
    </row>
    <row r="1002" spans="1:23" ht="13.5" customHeight="1" x14ac:dyDescent="0.35">
      <c r="A1002" s="175">
        <v>0.57291666666666696</v>
      </c>
      <c r="B1002" s="115">
        <v>26</v>
      </c>
      <c r="C1002" s="115">
        <v>4</v>
      </c>
      <c r="D1002" s="115">
        <v>4</v>
      </c>
      <c r="E1002" s="115">
        <v>15</v>
      </c>
      <c r="F1002" s="115">
        <v>2</v>
      </c>
      <c r="G1002" s="115">
        <v>0</v>
      </c>
      <c r="H1002" s="115">
        <v>1</v>
      </c>
      <c r="I1002" s="115">
        <v>0</v>
      </c>
      <c r="J1002" s="115">
        <v>0</v>
      </c>
      <c r="K1002" s="115">
        <v>0</v>
      </c>
      <c r="L1002" s="115">
        <v>0</v>
      </c>
      <c r="M1002" s="115">
        <v>0</v>
      </c>
      <c r="N1002" s="115">
        <v>0</v>
      </c>
      <c r="O1002" s="115">
        <v>0</v>
      </c>
      <c r="P1002" s="115">
        <v>0</v>
      </c>
      <c r="Q1002" s="115">
        <v>0</v>
      </c>
      <c r="R1002" s="115">
        <v>0</v>
      </c>
      <c r="S1002" s="115">
        <v>0</v>
      </c>
      <c r="T1002" s="115">
        <v>0</v>
      </c>
      <c r="U1002" s="115">
        <v>0</v>
      </c>
      <c r="V1002" s="115">
        <v>16.100000000000001</v>
      </c>
      <c r="W1002" s="115">
        <v>19.600000000000001</v>
      </c>
    </row>
    <row r="1003" spans="1:23" ht="13.5" customHeight="1" x14ac:dyDescent="0.35">
      <c r="A1003" s="175">
        <v>0.58333333333333304</v>
      </c>
      <c r="B1003" s="115">
        <v>33</v>
      </c>
      <c r="C1003" s="115">
        <v>0</v>
      </c>
      <c r="D1003" s="115">
        <v>7</v>
      </c>
      <c r="E1003" s="115">
        <v>10</v>
      </c>
      <c r="F1003" s="115">
        <v>11</v>
      </c>
      <c r="G1003" s="115">
        <v>4</v>
      </c>
      <c r="H1003" s="115">
        <v>1</v>
      </c>
      <c r="I1003" s="115">
        <v>0</v>
      </c>
      <c r="J1003" s="115">
        <v>0</v>
      </c>
      <c r="K1003" s="115">
        <v>0</v>
      </c>
      <c r="L1003" s="115">
        <v>0</v>
      </c>
      <c r="M1003" s="115">
        <v>0</v>
      </c>
      <c r="N1003" s="115">
        <v>0</v>
      </c>
      <c r="O1003" s="115">
        <v>0</v>
      </c>
      <c r="P1003" s="115">
        <v>0</v>
      </c>
      <c r="Q1003" s="115">
        <v>0</v>
      </c>
      <c r="R1003" s="115">
        <v>0</v>
      </c>
      <c r="S1003" s="115">
        <v>0</v>
      </c>
      <c r="T1003" s="115">
        <v>0</v>
      </c>
      <c r="U1003" s="115">
        <v>0</v>
      </c>
      <c r="V1003" s="115">
        <v>19.899999999999999</v>
      </c>
      <c r="W1003" s="115">
        <v>25.2</v>
      </c>
    </row>
    <row r="1004" spans="1:23" ht="13.5" customHeight="1" x14ac:dyDescent="0.35">
      <c r="A1004" s="175">
        <v>0.59375</v>
      </c>
      <c r="B1004" s="115">
        <v>27</v>
      </c>
      <c r="C1004" s="115">
        <v>1</v>
      </c>
      <c r="D1004" s="115">
        <v>2</v>
      </c>
      <c r="E1004" s="115">
        <v>18</v>
      </c>
      <c r="F1004" s="115">
        <v>6</v>
      </c>
      <c r="G1004" s="115">
        <v>0</v>
      </c>
      <c r="H1004" s="115">
        <v>0</v>
      </c>
      <c r="I1004" s="115">
        <v>0</v>
      </c>
      <c r="J1004" s="115">
        <v>0</v>
      </c>
      <c r="K1004" s="115">
        <v>0</v>
      </c>
      <c r="L1004" s="115">
        <v>0</v>
      </c>
      <c r="M1004" s="115">
        <v>0</v>
      </c>
      <c r="N1004" s="115">
        <v>0</v>
      </c>
      <c r="O1004" s="115">
        <v>0</v>
      </c>
      <c r="P1004" s="115">
        <v>0</v>
      </c>
      <c r="Q1004" s="115">
        <v>0</v>
      </c>
      <c r="R1004" s="115">
        <v>0</v>
      </c>
      <c r="S1004" s="115">
        <v>0</v>
      </c>
      <c r="T1004" s="115">
        <v>0</v>
      </c>
      <c r="U1004" s="115">
        <v>0</v>
      </c>
      <c r="V1004" s="115">
        <v>17.8</v>
      </c>
      <c r="W1004" s="115">
        <v>21.3</v>
      </c>
    </row>
    <row r="1005" spans="1:23" ht="13.5" customHeight="1" x14ac:dyDescent="0.35">
      <c r="A1005" s="175">
        <v>0.60416666666666696</v>
      </c>
      <c r="B1005" s="115">
        <v>30</v>
      </c>
      <c r="C1005" s="115">
        <v>3</v>
      </c>
      <c r="D1005" s="115">
        <v>5</v>
      </c>
      <c r="E1005" s="115">
        <v>13</v>
      </c>
      <c r="F1005" s="115">
        <v>2</v>
      </c>
      <c r="G1005" s="115">
        <v>5</v>
      </c>
      <c r="H1005" s="115">
        <v>1</v>
      </c>
      <c r="I1005" s="115">
        <v>0</v>
      </c>
      <c r="J1005" s="115">
        <v>1</v>
      </c>
      <c r="K1005" s="115">
        <v>0</v>
      </c>
      <c r="L1005" s="115">
        <v>0</v>
      </c>
      <c r="M1005" s="115">
        <v>0</v>
      </c>
      <c r="N1005" s="115">
        <v>0</v>
      </c>
      <c r="O1005" s="115">
        <v>0</v>
      </c>
      <c r="P1005" s="115">
        <v>0</v>
      </c>
      <c r="Q1005" s="115">
        <v>0</v>
      </c>
      <c r="R1005" s="115">
        <v>0</v>
      </c>
      <c r="S1005" s="115">
        <v>0</v>
      </c>
      <c r="T1005" s="115">
        <v>0</v>
      </c>
      <c r="U1005" s="115">
        <v>0</v>
      </c>
      <c r="V1005" s="115">
        <v>19.5</v>
      </c>
      <c r="W1005" s="115">
        <v>25.7</v>
      </c>
    </row>
    <row r="1006" spans="1:23" ht="13.5" customHeight="1" x14ac:dyDescent="0.35">
      <c r="A1006" s="175">
        <v>0.61458333333333304</v>
      </c>
      <c r="B1006" s="115">
        <v>36</v>
      </c>
      <c r="C1006" s="115">
        <v>1</v>
      </c>
      <c r="D1006" s="115">
        <v>7</v>
      </c>
      <c r="E1006" s="115">
        <v>14</v>
      </c>
      <c r="F1006" s="115">
        <v>12</v>
      </c>
      <c r="G1006" s="115">
        <v>2</v>
      </c>
      <c r="H1006" s="115">
        <v>0</v>
      </c>
      <c r="I1006" s="115">
        <v>0</v>
      </c>
      <c r="J1006" s="115">
        <v>0</v>
      </c>
      <c r="K1006" s="115">
        <v>0</v>
      </c>
      <c r="L1006" s="115">
        <v>0</v>
      </c>
      <c r="M1006" s="115">
        <v>0</v>
      </c>
      <c r="N1006" s="115">
        <v>0</v>
      </c>
      <c r="O1006" s="115">
        <v>0</v>
      </c>
      <c r="P1006" s="115">
        <v>0</v>
      </c>
      <c r="Q1006" s="115">
        <v>0</v>
      </c>
      <c r="R1006" s="115">
        <v>0</v>
      </c>
      <c r="S1006" s="115">
        <v>0</v>
      </c>
      <c r="T1006" s="115">
        <v>0</v>
      </c>
      <c r="U1006" s="115">
        <v>0</v>
      </c>
      <c r="V1006" s="115">
        <v>18.7</v>
      </c>
      <c r="W1006" s="115">
        <v>22.9</v>
      </c>
    </row>
    <row r="1007" spans="1:23" ht="13.5" customHeight="1" x14ac:dyDescent="0.35">
      <c r="A1007" s="175">
        <v>0.625</v>
      </c>
      <c r="B1007" s="115">
        <v>43</v>
      </c>
      <c r="C1007" s="115">
        <v>6</v>
      </c>
      <c r="D1007" s="115">
        <v>15</v>
      </c>
      <c r="E1007" s="115">
        <v>9</v>
      </c>
      <c r="F1007" s="115">
        <v>9</v>
      </c>
      <c r="G1007" s="115">
        <v>4</v>
      </c>
      <c r="H1007" s="115">
        <v>0</v>
      </c>
      <c r="I1007" s="115">
        <v>0</v>
      </c>
      <c r="J1007" s="115">
        <v>0</v>
      </c>
      <c r="K1007" s="115">
        <v>0</v>
      </c>
      <c r="L1007" s="115">
        <v>0</v>
      </c>
      <c r="M1007" s="115">
        <v>0</v>
      </c>
      <c r="N1007" s="115">
        <v>0</v>
      </c>
      <c r="O1007" s="115">
        <v>0</v>
      </c>
      <c r="P1007" s="115">
        <v>0</v>
      </c>
      <c r="Q1007" s="115">
        <v>0</v>
      </c>
      <c r="R1007" s="115">
        <v>0</v>
      </c>
      <c r="S1007" s="115">
        <v>0</v>
      </c>
      <c r="T1007" s="115">
        <v>0</v>
      </c>
      <c r="U1007" s="115">
        <v>0</v>
      </c>
      <c r="V1007" s="115">
        <v>16.7</v>
      </c>
      <c r="W1007" s="115">
        <v>24</v>
      </c>
    </row>
    <row r="1008" spans="1:23" ht="13.5" customHeight="1" x14ac:dyDescent="0.35">
      <c r="A1008" s="175">
        <v>0.63541666666666696</v>
      </c>
      <c r="B1008" s="115">
        <v>32</v>
      </c>
      <c r="C1008" s="115">
        <v>2</v>
      </c>
      <c r="D1008" s="115">
        <v>10</v>
      </c>
      <c r="E1008" s="115">
        <v>10</v>
      </c>
      <c r="F1008" s="115">
        <v>10</v>
      </c>
      <c r="G1008" s="115">
        <v>0</v>
      </c>
      <c r="H1008" s="115">
        <v>0</v>
      </c>
      <c r="I1008" s="115">
        <v>0</v>
      </c>
      <c r="J1008" s="115">
        <v>0</v>
      </c>
      <c r="K1008" s="115">
        <v>0</v>
      </c>
      <c r="L1008" s="115">
        <v>0</v>
      </c>
      <c r="M1008" s="115">
        <v>0</v>
      </c>
      <c r="N1008" s="115">
        <v>0</v>
      </c>
      <c r="O1008" s="115">
        <v>0</v>
      </c>
      <c r="P1008" s="115">
        <v>0</v>
      </c>
      <c r="Q1008" s="115">
        <v>0</v>
      </c>
      <c r="R1008" s="115">
        <v>0</v>
      </c>
      <c r="S1008" s="115">
        <v>0</v>
      </c>
      <c r="T1008" s="115">
        <v>0</v>
      </c>
      <c r="U1008" s="115">
        <v>0</v>
      </c>
      <c r="V1008" s="115">
        <v>17</v>
      </c>
      <c r="W1008" s="115">
        <v>22.5</v>
      </c>
    </row>
    <row r="1009" spans="1:23" ht="13.5" customHeight="1" x14ac:dyDescent="0.35">
      <c r="A1009" s="175">
        <v>0.64583333333333304</v>
      </c>
      <c r="B1009" s="115">
        <v>30</v>
      </c>
      <c r="C1009" s="115">
        <v>1</v>
      </c>
      <c r="D1009" s="115">
        <v>7</v>
      </c>
      <c r="E1009" s="115">
        <v>10</v>
      </c>
      <c r="F1009" s="115">
        <v>12</v>
      </c>
      <c r="G1009" s="115">
        <v>0</v>
      </c>
      <c r="H1009" s="115">
        <v>0</v>
      </c>
      <c r="I1009" s="115">
        <v>0</v>
      </c>
      <c r="J1009" s="115">
        <v>0</v>
      </c>
      <c r="K1009" s="115">
        <v>0</v>
      </c>
      <c r="L1009" s="115">
        <v>0</v>
      </c>
      <c r="M1009" s="115">
        <v>0</v>
      </c>
      <c r="N1009" s="115">
        <v>0</v>
      </c>
      <c r="O1009" s="115">
        <v>0</v>
      </c>
      <c r="P1009" s="115">
        <v>0</v>
      </c>
      <c r="Q1009" s="115">
        <v>0</v>
      </c>
      <c r="R1009" s="115">
        <v>0</v>
      </c>
      <c r="S1009" s="115">
        <v>0</v>
      </c>
      <c r="T1009" s="115">
        <v>0</v>
      </c>
      <c r="U1009" s="115">
        <v>0</v>
      </c>
      <c r="V1009" s="115">
        <v>18.100000000000001</v>
      </c>
      <c r="W1009" s="115">
        <v>23</v>
      </c>
    </row>
    <row r="1010" spans="1:23" ht="13.5" customHeight="1" x14ac:dyDescent="0.35">
      <c r="A1010" s="175">
        <v>0.65625</v>
      </c>
      <c r="B1010" s="115">
        <v>25</v>
      </c>
      <c r="C1010" s="115">
        <v>1</v>
      </c>
      <c r="D1010" s="115">
        <v>6</v>
      </c>
      <c r="E1010" s="115">
        <v>13</v>
      </c>
      <c r="F1010" s="115">
        <v>4</v>
      </c>
      <c r="G1010" s="115">
        <v>1</v>
      </c>
      <c r="H1010" s="115">
        <v>0</v>
      </c>
      <c r="I1010" s="115">
        <v>0</v>
      </c>
      <c r="J1010" s="115">
        <v>0</v>
      </c>
      <c r="K1010" s="115">
        <v>0</v>
      </c>
      <c r="L1010" s="115">
        <v>0</v>
      </c>
      <c r="M1010" s="115">
        <v>0</v>
      </c>
      <c r="N1010" s="115">
        <v>0</v>
      </c>
      <c r="O1010" s="115">
        <v>0</v>
      </c>
      <c r="P1010" s="115">
        <v>0</v>
      </c>
      <c r="Q1010" s="115">
        <v>0</v>
      </c>
      <c r="R1010" s="115">
        <v>0</v>
      </c>
      <c r="S1010" s="115">
        <v>0</v>
      </c>
      <c r="T1010" s="115">
        <v>0</v>
      </c>
      <c r="U1010" s="115">
        <v>0</v>
      </c>
      <c r="V1010" s="115">
        <v>17.3</v>
      </c>
      <c r="W1010" s="115">
        <v>22.8</v>
      </c>
    </row>
    <row r="1011" spans="1:23" ht="13.5" customHeight="1" x14ac:dyDescent="0.35">
      <c r="A1011" s="175">
        <v>0.66666666666666696</v>
      </c>
      <c r="B1011" s="115">
        <v>67</v>
      </c>
      <c r="C1011" s="115">
        <v>4</v>
      </c>
      <c r="D1011" s="115">
        <v>25</v>
      </c>
      <c r="E1011" s="115">
        <v>29</v>
      </c>
      <c r="F1011" s="115">
        <v>6</v>
      </c>
      <c r="G1011" s="115">
        <v>3</v>
      </c>
      <c r="H1011" s="115">
        <v>0</v>
      </c>
      <c r="I1011" s="115">
        <v>0</v>
      </c>
      <c r="J1011" s="115">
        <v>0</v>
      </c>
      <c r="K1011" s="115">
        <v>0</v>
      </c>
      <c r="L1011" s="115">
        <v>0</v>
      </c>
      <c r="M1011" s="115">
        <v>0</v>
      </c>
      <c r="N1011" s="115">
        <v>0</v>
      </c>
      <c r="O1011" s="115">
        <v>0</v>
      </c>
      <c r="P1011" s="115">
        <v>0</v>
      </c>
      <c r="Q1011" s="115">
        <v>0</v>
      </c>
      <c r="R1011" s="115">
        <v>0</v>
      </c>
      <c r="S1011" s="115">
        <v>0</v>
      </c>
      <c r="T1011" s="115">
        <v>0</v>
      </c>
      <c r="U1011" s="115">
        <v>0</v>
      </c>
      <c r="V1011" s="115">
        <v>16.100000000000001</v>
      </c>
      <c r="W1011" s="115">
        <v>19.899999999999999</v>
      </c>
    </row>
    <row r="1012" spans="1:23" ht="13.5" customHeight="1" x14ac:dyDescent="0.35">
      <c r="A1012" s="175">
        <v>0.67708333333333304</v>
      </c>
      <c r="B1012" s="115">
        <v>49</v>
      </c>
      <c r="C1012" s="115">
        <v>2</v>
      </c>
      <c r="D1012" s="115">
        <v>16</v>
      </c>
      <c r="E1012" s="115">
        <v>20</v>
      </c>
      <c r="F1012" s="115">
        <v>9</v>
      </c>
      <c r="G1012" s="115">
        <v>2</v>
      </c>
      <c r="H1012" s="115">
        <v>0</v>
      </c>
      <c r="I1012" s="115">
        <v>0</v>
      </c>
      <c r="J1012" s="115">
        <v>0</v>
      </c>
      <c r="K1012" s="115">
        <v>0</v>
      </c>
      <c r="L1012" s="115">
        <v>0</v>
      </c>
      <c r="M1012" s="115">
        <v>0</v>
      </c>
      <c r="N1012" s="115">
        <v>0</v>
      </c>
      <c r="O1012" s="115">
        <v>0</v>
      </c>
      <c r="P1012" s="115">
        <v>0</v>
      </c>
      <c r="Q1012" s="115">
        <v>0</v>
      </c>
      <c r="R1012" s="115">
        <v>0</v>
      </c>
      <c r="S1012" s="115">
        <v>0</v>
      </c>
      <c r="T1012" s="115">
        <v>0</v>
      </c>
      <c r="U1012" s="115">
        <v>0</v>
      </c>
      <c r="V1012" s="115">
        <v>16.899999999999999</v>
      </c>
      <c r="W1012" s="115">
        <v>20.8</v>
      </c>
    </row>
    <row r="1013" spans="1:23" ht="13.5" customHeight="1" x14ac:dyDescent="0.35">
      <c r="A1013" s="175">
        <v>0.6875</v>
      </c>
      <c r="B1013" s="115">
        <v>56</v>
      </c>
      <c r="C1013" s="115">
        <v>7</v>
      </c>
      <c r="D1013" s="115">
        <v>23</v>
      </c>
      <c r="E1013" s="115">
        <v>20</v>
      </c>
      <c r="F1013" s="115">
        <v>4</v>
      </c>
      <c r="G1013" s="115">
        <v>1</v>
      </c>
      <c r="H1013" s="115">
        <v>0</v>
      </c>
      <c r="I1013" s="115">
        <v>1</v>
      </c>
      <c r="J1013" s="115">
        <v>0</v>
      </c>
      <c r="K1013" s="115">
        <v>0</v>
      </c>
      <c r="L1013" s="115">
        <v>0</v>
      </c>
      <c r="M1013" s="115">
        <v>0</v>
      </c>
      <c r="N1013" s="115">
        <v>0</v>
      </c>
      <c r="O1013" s="115">
        <v>0</v>
      </c>
      <c r="P1013" s="115">
        <v>0</v>
      </c>
      <c r="Q1013" s="115">
        <v>0</v>
      </c>
      <c r="R1013" s="115">
        <v>0</v>
      </c>
      <c r="S1013" s="115">
        <v>0</v>
      </c>
      <c r="T1013" s="115">
        <v>0</v>
      </c>
      <c r="U1013" s="115">
        <v>0</v>
      </c>
      <c r="V1013" s="115">
        <v>15</v>
      </c>
      <c r="W1013" s="115">
        <v>19</v>
      </c>
    </row>
    <row r="1014" spans="1:23" ht="13.5" customHeight="1" x14ac:dyDescent="0.35">
      <c r="A1014" s="175">
        <v>0.69791666666666696</v>
      </c>
      <c r="B1014" s="115">
        <v>41</v>
      </c>
      <c r="C1014" s="115">
        <v>0</v>
      </c>
      <c r="D1014" s="115">
        <v>5</v>
      </c>
      <c r="E1014" s="115">
        <v>13</v>
      </c>
      <c r="F1014" s="115">
        <v>16</v>
      </c>
      <c r="G1014" s="115">
        <v>3</v>
      </c>
      <c r="H1014" s="115">
        <v>3</v>
      </c>
      <c r="I1014" s="115">
        <v>1</v>
      </c>
      <c r="J1014" s="115">
        <v>0</v>
      </c>
      <c r="K1014" s="115">
        <v>0</v>
      </c>
      <c r="L1014" s="115">
        <v>0</v>
      </c>
      <c r="M1014" s="115">
        <v>0</v>
      </c>
      <c r="N1014" s="115">
        <v>0</v>
      </c>
      <c r="O1014" s="115">
        <v>0</v>
      </c>
      <c r="P1014" s="115">
        <v>0</v>
      </c>
      <c r="Q1014" s="115">
        <v>0</v>
      </c>
      <c r="R1014" s="115">
        <v>0</v>
      </c>
      <c r="S1014" s="115">
        <v>0</v>
      </c>
      <c r="T1014" s="115">
        <v>0</v>
      </c>
      <c r="U1014" s="115">
        <v>0</v>
      </c>
      <c r="V1014" s="115">
        <v>21.2</v>
      </c>
      <c r="W1014" s="115">
        <v>28.4</v>
      </c>
    </row>
    <row r="1015" spans="1:23" ht="13.5" customHeight="1" x14ac:dyDescent="0.35">
      <c r="A1015" s="175">
        <v>0.70833333333333304</v>
      </c>
      <c r="B1015" s="115">
        <v>77</v>
      </c>
      <c r="C1015" s="115">
        <v>12</v>
      </c>
      <c r="D1015" s="115">
        <v>43</v>
      </c>
      <c r="E1015" s="115">
        <v>18</v>
      </c>
      <c r="F1015" s="115">
        <v>4</v>
      </c>
      <c r="G1015" s="115">
        <v>0</v>
      </c>
      <c r="H1015" s="115">
        <v>0</v>
      </c>
      <c r="I1015" s="115">
        <v>0</v>
      </c>
      <c r="J1015" s="115">
        <v>0</v>
      </c>
      <c r="K1015" s="115">
        <v>0</v>
      </c>
      <c r="L1015" s="115">
        <v>0</v>
      </c>
      <c r="M1015" s="115">
        <v>0</v>
      </c>
      <c r="N1015" s="115">
        <v>0</v>
      </c>
      <c r="O1015" s="115">
        <v>0</v>
      </c>
      <c r="P1015" s="115">
        <v>0</v>
      </c>
      <c r="Q1015" s="115">
        <v>0</v>
      </c>
      <c r="R1015" s="115">
        <v>0</v>
      </c>
      <c r="S1015" s="115">
        <v>0</v>
      </c>
      <c r="T1015" s="115">
        <v>0</v>
      </c>
      <c r="U1015" s="115">
        <v>0</v>
      </c>
      <c r="V1015" s="115">
        <v>13.4</v>
      </c>
      <c r="W1015" s="115">
        <v>17.2</v>
      </c>
    </row>
    <row r="1016" spans="1:23" ht="13.5" customHeight="1" x14ac:dyDescent="0.35">
      <c r="A1016" s="175">
        <v>0.71875</v>
      </c>
      <c r="B1016" s="115">
        <v>43</v>
      </c>
      <c r="C1016" s="115">
        <v>3</v>
      </c>
      <c r="D1016" s="115">
        <v>10</v>
      </c>
      <c r="E1016" s="115">
        <v>20</v>
      </c>
      <c r="F1016" s="115">
        <v>8</v>
      </c>
      <c r="G1016" s="115">
        <v>1</v>
      </c>
      <c r="H1016" s="115">
        <v>1</v>
      </c>
      <c r="I1016" s="115">
        <v>0</v>
      </c>
      <c r="J1016" s="115">
        <v>0</v>
      </c>
      <c r="K1016" s="115">
        <v>0</v>
      </c>
      <c r="L1016" s="115">
        <v>0</v>
      </c>
      <c r="M1016" s="115">
        <v>0</v>
      </c>
      <c r="N1016" s="115">
        <v>0</v>
      </c>
      <c r="O1016" s="115">
        <v>0</v>
      </c>
      <c r="P1016" s="115">
        <v>0</v>
      </c>
      <c r="Q1016" s="115">
        <v>0</v>
      </c>
      <c r="R1016" s="115">
        <v>0</v>
      </c>
      <c r="S1016" s="115">
        <v>0</v>
      </c>
      <c r="T1016" s="115">
        <v>0</v>
      </c>
      <c r="U1016" s="115">
        <v>0</v>
      </c>
      <c r="V1016" s="115">
        <v>17.2</v>
      </c>
      <c r="W1016" s="115">
        <v>20.9</v>
      </c>
    </row>
    <row r="1017" spans="1:23" ht="13.5" customHeight="1" x14ac:dyDescent="0.35">
      <c r="A1017" s="175">
        <v>0.72916666666666696</v>
      </c>
      <c r="B1017" s="115">
        <v>41</v>
      </c>
      <c r="C1017" s="115">
        <v>4</v>
      </c>
      <c r="D1017" s="115">
        <v>9</v>
      </c>
      <c r="E1017" s="115">
        <v>17</v>
      </c>
      <c r="F1017" s="115">
        <v>7</v>
      </c>
      <c r="G1017" s="115">
        <v>4</v>
      </c>
      <c r="H1017" s="115">
        <v>0</v>
      </c>
      <c r="I1017" s="115">
        <v>0</v>
      </c>
      <c r="J1017" s="115">
        <v>0</v>
      </c>
      <c r="K1017" s="115">
        <v>0</v>
      </c>
      <c r="L1017" s="115">
        <v>0</v>
      </c>
      <c r="M1017" s="115">
        <v>0</v>
      </c>
      <c r="N1017" s="115">
        <v>0</v>
      </c>
      <c r="O1017" s="115">
        <v>0</v>
      </c>
      <c r="P1017" s="115">
        <v>0</v>
      </c>
      <c r="Q1017" s="115">
        <v>0</v>
      </c>
      <c r="R1017" s="115">
        <v>0</v>
      </c>
      <c r="S1017" s="115">
        <v>0</v>
      </c>
      <c r="T1017" s="115">
        <v>0</v>
      </c>
      <c r="U1017" s="115">
        <v>0</v>
      </c>
      <c r="V1017" s="115">
        <v>17.100000000000001</v>
      </c>
      <c r="W1017" s="115">
        <v>22.4</v>
      </c>
    </row>
    <row r="1018" spans="1:23" ht="13.5" customHeight="1" x14ac:dyDescent="0.35">
      <c r="A1018" s="175">
        <v>0.73958333333333304</v>
      </c>
      <c r="B1018" s="115">
        <v>34</v>
      </c>
      <c r="C1018" s="115">
        <v>0</v>
      </c>
      <c r="D1018" s="115">
        <v>9</v>
      </c>
      <c r="E1018" s="115">
        <v>16</v>
      </c>
      <c r="F1018" s="115">
        <v>8</v>
      </c>
      <c r="G1018" s="115">
        <v>1</v>
      </c>
      <c r="H1018" s="115">
        <v>0</v>
      </c>
      <c r="I1018" s="115">
        <v>0</v>
      </c>
      <c r="J1018" s="115">
        <v>0</v>
      </c>
      <c r="K1018" s="115">
        <v>0</v>
      </c>
      <c r="L1018" s="115">
        <v>0</v>
      </c>
      <c r="M1018" s="115">
        <v>0</v>
      </c>
      <c r="N1018" s="115">
        <v>0</v>
      </c>
      <c r="O1018" s="115">
        <v>0</v>
      </c>
      <c r="P1018" s="115">
        <v>0</v>
      </c>
      <c r="Q1018" s="115">
        <v>0</v>
      </c>
      <c r="R1018" s="115">
        <v>0</v>
      </c>
      <c r="S1018" s="115">
        <v>0</v>
      </c>
      <c r="T1018" s="115">
        <v>0</v>
      </c>
      <c r="U1018" s="115">
        <v>0</v>
      </c>
      <c r="V1018" s="115">
        <v>17.600000000000001</v>
      </c>
      <c r="W1018" s="115">
        <v>21.5</v>
      </c>
    </row>
    <row r="1019" spans="1:23" ht="13.5" customHeight="1" x14ac:dyDescent="0.35">
      <c r="A1019" s="175">
        <v>0.75</v>
      </c>
      <c r="B1019" s="115">
        <v>36</v>
      </c>
      <c r="C1019" s="115">
        <v>1</v>
      </c>
      <c r="D1019" s="115">
        <v>5</v>
      </c>
      <c r="E1019" s="115">
        <v>19</v>
      </c>
      <c r="F1019" s="115">
        <v>9</v>
      </c>
      <c r="G1019" s="115">
        <v>1</v>
      </c>
      <c r="H1019" s="115">
        <v>1</v>
      </c>
      <c r="I1019" s="115">
        <v>0</v>
      </c>
      <c r="J1019" s="115">
        <v>0</v>
      </c>
      <c r="K1019" s="115">
        <v>0</v>
      </c>
      <c r="L1019" s="115">
        <v>0</v>
      </c>
      <c r="M1019" s="115">
        <v>0</v>
      </c>
      <c r="N1019" s="115">
        <v>0</v>
      </c>
      <c r="O1019" s="115">
        <v>0</v>
      </c>
      <c r="P1019" s="115">
        <v>0</v>
      </c>
      <c r="Q1019" s="115">
        <v>0</v>
      </c>
      <c r="R1019" s="115">
        <v>0</v>
      </c>
      <c r="S1019" s="115">
        <v>0</v>
      </c>
      <c r="T1019" s="115">
        <v>0</v>
      </c>
      <c r="U1019" s="115">
        <v>0</v>
      </c>
      <c r="V1019" s="115">
        <v>18.2</v>
      </c>
      <c r="W1019" s="115">
        <v>22.9</v>
      </c>
    </row>
    <row r="1020" spans="1:23" ht="13.5" customHeight="1" x14ac:dyDescent="0.35">
      <c r="A1020" s="175">
        <v>0.76041666666666696</v>
      </c>
      <c r="B1020" s="115">
        <v>27</v>
      </c>
      <c r="C1020" s="115">
        <v>1</v>
      </c>
      <c r="D1020" s="115">
        <v>3</v>
      </c>
      <c r="E1020" s="115">
        <v>8</v>
      </c>
      <c r="F1020" s="115">
        <v>8</v>
      </c>
      <c r="G1020" s="115">
        <v>5</v>
      </c>
      <c r="H1020" s="115">
        <v>0</v>
      </c>
      <c r="I1020" s="115">
        <v>2</v>
      </c>
      <c r="J1020" s="115">
        <v>0</v>
      </c>
      <c r="K1020" s="115">
        <v>0</v>
      </c>
      <c r="L1020" s="115">
        <v>0</v>
      </c>
      <c r="M1020" s="115">
        <v>0</v>
      </c>
      <c r="N1020" s="115">
        <v>0</v>
      </c>
      <c r="O1020" s="115">
        <v>0</v>
      </c>
      <c r="P1020" s="115">
        <v>0</v>
      </c>
      <c r="Q1020" s="115">
        <v>0</v>
      </c>
      <c r="R1020" s="115">
        <v>0</v>
      </c>
      <c r="S1020" s="115">
        <v>0</v>
      </c>
      <c r="T1020" s="115">
        <v>0</v>
      </c>
      <c r="U1020" s="115">
        <v>0</v>
      </c>
      <c r="V1020" s="115">
        <v>21.5</v>
      </c>
      <c r="W1020" s="115">
        <v>27.8</v>
      </c>
    </row>
    <row r="1021" spans="1:23" ht="13.5" customHeight="1" x14ac:dyDescent="0.35">
      <c r="A1021" s="175">
        <v>0.77083333333333304</v>
      </c>
      <c r="B1021" s="115">
        <v>22</v>
      </c>
      <c r="C1021" s="115">
        <v>0</v>
      </c>
      <c r="D1021" s="115">
        <v>3</v>
      </c>
      <c r="E1021" s="115">
        <v>7</v>
      </c>
      <c r="F1021" s="115">
        <v>5</v>
      </c>
      <c r="G1021" s="115">
        <v>4</v>
      </c>
      <c r="H1021" s="115">
        <v>2</v>
      </c>
      <c r="I1021" s="115">
        <v>1</v>
      </c>
      <c r="J1021" s="115">
        <v>0</v>
      </c>
      <c r="K1021" s="115">
        <v>0</v>
      </c>
      <c r="L1021" s="115">
        <v>0</v>
      </c>
      <c r="M1021" s="115">
        <v>0</v>
      </c>
      <c r="N1021" s="115">
        <v>0</v>
      </c>
      <c r="O1021" s="115">
        <v>0</v>
      </c>
      <c r="P1021" s="115">
        <v>0</v>
      </c>
      <c r="Q1021" s="115">
        <v>0</v>
      </c>
      <c r="R1021" s="115">
        <v>0</v>
      </c>
      <c r="S1021" s="115">
        <v>0</v>
      </c>
      <c r="T1021" s="115">
        <v>0</v>
      </c>
      <c r="U1021" s="115">
        <v>0</v>
      </c>
      <c r="V1021" s="115">
        <v>22.2</v>
      </c>
      <c r="W1021" s="115">
        <v>29.6</v>
      </c>
    </row>
    <row r="1022" spans="1:23" ht="13.5" customHeight="1" x14ac:dyDescent="0.35">
      <c r="A1022" s="175">
        <v>0.78125</v>
      </c>
      <c r="B1022" s="115">
        <v>19</v>
      </c>
      <c r="C1022" s="115">
        <v>0</v>
      </c>
      <c r="D1022" s="115">
        <v>2</v>
      </c>
      <c r="E1022" s="115">
        <v>3</v>
      </c>
      <c r="F1022" s="115">
        <v>9</v>
      </c>
      <c r="G1022" s="115">
        <v>4</v>
      </c>
      <c r="H1022" s="115">
        <v>0</v>
      </c>
      <c r="I1022" s="115">
        <v>1</v>
      </c>
      <c r="J1022" s="115">
        <v>0</v>
      </c>
      <c r="K1022" s="115">
        <v>0</v>
      </c>
      <c r="L1022" s="115">
        <v>0</v>
      </c>
      <c r="M1022" s="115">
        <v>0</v>
      </c>
      <c r="N1022" s="115">
        <v>0</v>
      </c>
      <c r="O1022" s="115">
        <v>0</v>
      </c>
      <c r="P1022" s="115">
        <v>0</v>
      </c>
      <c r="Q1022" s="115">
        <v>0</v>
      </c>
      <c r="R1022" s="115">
        <v>0</v>
      </c>
      <c r="S1022" s="115">
        <v>0</v>
      </c>
      <c r="T1022" s="115">
        <v>0</v>
      </c>
      <c r="U1022" s="115">
        <v>0</v>
      </c>
      <c r="V1022" s="115">
        <v>22.6</v>
      </c>
      <c r="W1022" s="115">
        <v>28</v>
      </c>
    </row>
    <row r="1023" spans="1:23" ht="13.5" customHeight="1" x14ac:dyDescent="0.35">
      <c r="A1023" s="175">
        <v>0.79166666666666696</v>
      </c>
      <c r="B1023" s="115">
        <v>24</v>
      </c>
      <c r="C1023" s="115">
        <v>0</v>
      </c>
      <c r="D1023" s="115">
        <v>1</v>
      </c>
      <c r="E1023" s="115">
        <v>6</v>
      </c>
      <c r="F1023" s="115">
        <v>10</v>
      </c>
      <c r="G1023" s="115">
        <v>7</v>
      </c>
      <c r="H1023" s="115">
        <v>0</v>
      </c>
      <c r="I1023" s="115">
        <v>0</v>
      </c>
      <c r="J1023" s="115">
        <v>0</v>
      </c>
      <c r="K1023" s="115">
        <v>0</v>
      </c>
      <c r="L1023" s="115">
        <v>0</v>
      </c>
      <c r="M1023" s="115">
        <v>0</v>
      </c>
      <c r="N1023" s="115">
        <v>0</v>
      </c>
      <c r="O1023" s="115">
        <v>0</v>
      </c>
      <c r="P1023" s="115">
        <v>0</v>
      </c>
      <c r="Q1023" s="115">
        <v>0</v>
      </c>
      <c r="R1023" s="115">
        <v>0</v>
      </c>
      <c r="S1023" s="115">
        <v>0</v>
      </c>
      <c r="T1023" s="115">
        <v>0</v>
      </c>
      <c r="U1023" s="115">
        <v>0</v>
      </c>
      <c r="V1023" s="115">
        <v>21.9</v>
      </c>
      <c r="W1023" s="115">
        <v>27.6</v>
      </c>
    </row>
    <row r="1024" spans="1:23" ht="13.5" customHeight="1" x14ac:dyDescent="0.35">
      <c r="A1024" s="175">
        <v>0.80208333333333304</v>
      </c>
      <c r="B1024" s="115">
        <v>25</v>
      </c>
      <c r="C1024" s="115">
        <v>0</v>
      </c>
      <c r="D1024" s="115">
        <v>3</v>
      </c>
      <c r="E1024" s="115">
        <v>14</v>
      </c>
      <c r="F1024" s="115">
        <v>5</v>
      </c>
      <c r="G1024" s="115">
        <v>3</v>
      </c>
      <c r="H1024" s="115">
        <v>0</v>
      </c>
      <c r="I1024" s="115">
        <v>0</v>
      </c>
      <c r="J1024" s="115">
        <v>0</v>
      </c>
      <c r="K1024" s="115">
        <v>0</v>
      </c>
      <c r="L1024" s="115">
        <v>0</v>
      </c>
      <c r="M1024" s="115">
        <v>0</v>
      </c>
      <c r="N1024" s="115">
        <v>0</v>
      </c>
      <c r="O1024" s="115">
        <v>0</v>
      </c>
      <c r="P1024" s="115">
        <v>0</v>
      </c>
      <c r="Q1024" s="115">
        <v>0</v>
      </c>
      <c r="R1024" s="115">
        <v>0</v>
      </c>
      <c r="S1024" s="115">
        <v>0</v>
      </c>
      <c r="T1024" s="115">
        <v>0</v>
      </c>
      <c r="U1024" s="115">
        <v>0</v>
      </c>
      <c r="V1024" s="115">
        <v>19.2</v>
      </c>
      <c r="W1024" s="115">
        <v>24.6</v>
      </c>
    </row>
    <row r="1025" spans="1:23" ht="13.5" customHeight="1" x14ac:dyDescent="0.35">
      <c r="A1025" s="175">
        <v>0.8125</v>
      </c>
      <c r="B1025" s="115">
        <v>13</v>
      </c>
      <c r="C1025" s="115">
        <v>0</v>
      </c>
      <c r="D1025" s="115">
        <v>3</v>
      </c>
      <c r="E1025" s="115">
        <v>3</v>
      </c>
      <c r="F1025" s="115">
        <v>1</v>
      </c>
      <c r="G1025" s="115">
        <v>5</v>
      </c>
      <c r="H1025" s="115">
        <v>1</v>
      </c>
      <c r="I1025" s="115">
        <v>0</v>
      </c>
      <c r="J1025" s="115">
        <v>0</v>
      </c>
      <c r="K1025" s="115">
        <v>0</v>
      </c>
      <c r="L1025" s="115">
        <v>0</v>
      </c>
      <c r="M1025" s="115">
        <v>0</v>
      </c>
      <c r="N1025" s="115">
        <v>0</v>
      </c>
      <c r="O1025" s="115">
        <v>0</v>
      </c>
      <c r="P1025" s="115">
        <v>0</v>
      </c>
      <c r="Q1025" s="115">
        <v>0</v>
      </c>
      <c r="R1025" s="115">
        <v>0</v>
      </c>
      <c r="S1025" s="115">
        <v>0</v>
      </c>
      <c r="T1025" s="115">
        <v>0</v>
      </c>
      <c r="U1025" s="115">
        <v>0</v>
      </c>
      <c r="V1025" s="115">
        <v>21.9</v>
      </c>
      <c r="W1025" s="115">
        <v>29.5</v>
      </c>
    </row>
    <row r="1026" spans="1:23" ht="13.5" customHeight="1" x14ac:dyDescent="0.35">
      <c r="A1026" s="175">
        <v>0.82291666666666696</v>
      </c>
      <c r="B1026" s="115">
        <v>11</v>
      </c>
      <c r="C1026" s="115">
        <v>0</v>
      </c>
      <c r="D1026" s="115">
        <v>0</v>
      </c>
      <c r="E1026" s="115">
        <v>3</v>
      </c>
      <c r="F1026" s="115">
        <v>5</v>
      </c>
      <c r="G1026" s="115">
        <v>1</v>
      </c>
      <c r="H1026" s="115">
        <v>0</v>
      </c>
      <c r="I1026" s="115">
        <v>2</v>
      </c>
      <c r="J1026" s="115">
        <v>0</v>
      </c>
      <c r="K1026" s="115">
        <v>0</v>
      </c>
      <c r="L1026" s="115">
        <v>0</v>
      </c>
      <c r="M1026" s="115">
        <v>0</v>
      </c>
      <c r="N1026" s="115">
        <v>0</v>
      </c>
      <c r="O1026" s="115">
        <v>0</v>
      </c>
      <c r="P1026" s="115">
        <v>0</v>
      </c>
      <c r="Q1026" s="115">
        <v>0</v>
      </c>
      <c r="R1026" s="115">
        <v>0</v>
      </c>
      <c r="S1026" s="115">
        <v>0</v>
      </c>
      <c r="T1026" s="115">
        <v>0</v>
      </c>
      <c r="U1026" s="115">
        <v>0</v>
      </c>
      <c r="V1026" s="115">
        <v>23.5</v>
      </c>
      <c r="W1026" s="115">
        <v>37.799999999999997</v>
      </c>
    </row>
    <row r="1027" spans="1:23" ht="13.5" customHeight="1" x14ac:dyDescent="0.35">
      <c r="A1027" s="175">
        <v>0.83333333333333304</v>
      </c>
      <c r="B1027" s="115">
        <v>24</v>
      </c>
      <c r="C1027" s="115">
        <v>0</v>
      </c>
      <c r="D1027" s="115">
        <v>2</v>
      </c>
      <c r="E1027" s="115">
        <v>10</v>
      </c>
      <c r="F1027" s="115">
        <v>10</v>
      </c>
      <c r="G1027" s="115">
        <v>2</v>
      </c>
      <c r="H1027" s="115">
        <v>0</v>
      </c>
      <c r="I1027" s="115">
        <v>0</v>
      </c>
      <c r="J1027" s="115">
        <v>0</v>
      </c>
      <c r="K1027" s="115">
        <v>0</v>
      </c>
      <c r="L1027" s="115">
        <v>0</v>
      </c>
      <c r="M1027" s="115">
        <v>0</v>
      </c>
      <c r="N1027" s="115">
        <v>0</v>
      </c>
      <c r="O1027" s="115">
        <v>0</v>
      </c>
      <c r="P1027" s="115">
        <v>0</v>
      </c>
      <c r="Q1027" s="115">
        <v>0</v>
      </c>
      <c r="R1027" s="115">
        <v>0</v>
      </c>
      <c r="S1027" s="115">
        <v>0</v>
      </c>
      <c r="T1027" s="115">
        <v>0</v>
      </c>
      <c r="U1027" s="115">
        <v>0</v>
      </c>
      <c r="V1027" s="115">
        <v>20.2</v>
      </c>
      <c r="W1027" s="115">
        <v>23.4</v>
      </c>
    </row>
    <row r="1028" spans="1:23" ht="13.5" customHeight="1" x14ac:dyDescent="0.35">
      <c r="A1028" s="175">
        <v>0.84375</v>
      </c>
      <c r="B1028" s="115">
        <v>11</v>
      </c>
      <c r="C1028" s="115">
        <v>0</v>
      </c>
      <c r="D1028" s="115">
        <v>3</v>
      </c>
      <c r="E1028" s="115">
        <v>5</v>
      </c>
      <c r="F1028" s="115">
        <v>2</v>
      </c>
      <c r="G1028" s="115">
        <v>1</v>
      </c>
      <c r="H1028" s="115">
        <v>0</v>
      </c>
      <c r="I1028" s="115">
        <v>0</v>
      </c>
      <c r="J1028" s="115">
        <v>0</v>
      </c>
      <c r="K1028" s="115">
        <v>0</v>
      </c>
      <c r="L1028" s="115">
        <v>0</v>
      </c>
      <c r="M1028" s="115">
        <v>0</v>
      </c>
      <c r="N1028" s="115">
        <v>0</v>
      </c>
      <c r="O1028" s="115">
        <v>0</v>
      </c>
      <c r="P1028" s="115">
        <v>0</v>
      </c>
      <c r="Q1028" s="115">
        <v>0</v>
      </c>
      <c r="R1028" s="115">
        <v>0</v>
      </c>
      <c r="S1028" s="115">
        <v>0</v>
      </c>
      <c r="T1028" s="115">
        <v>0</v>
      </c>
      <c r="U1028" s="115">
        <v>0</v>
      </c>
      <c r="V1028" s="115">
        <v>17.899999999999999</v>
      </c>
      <c r="W1028" s="115">
        <v>23.7</v>
      </c>
    </row>
    <row r="1029" spans="1:23" ht="13.5" customHeight="1" x14ac:dyDescent="0.35">
      <c r="A1029" s="175">
        <v>0.85416666666666696</v>
      </c>
      <c r="B1029" s="115">
        <v>14</v>
      </c>
      <c r="C1029" s="115">
        <v>0</v>
      </c>
      <c r="D1029" s="115">
        <v>0</v>
      </c>
      <c r="E1029" s="115">
        <v>2</v>
      </c>
      <c r="F1029" s="115">
        <v>10</v>
      </c>
      <c r="G1029" s="115">
        <v>1</v>
      </c>
      <c r="H1029" s="115">
        <v>1</v>
      </c>
      <c r="I1029" s="115">
        <v>0</v>
      </c>
      <c r="J1029" s="115">
        <v>0</v>
      </c>
      <c r="K1029" s="115">
        <v>0</v>
      </c>
      <c r="L1029" s="115">
        <v>0</v>
      </c>
      <c r="M1029" s="115">
        <v>0</v>
      </c>
      <c r="N1029" s="115">
        <v>0</v>
      </c>
      <c r="O1029" s="115">
        <v>0</v>
      </c>
      <c r="P1029" s="115">
        <v>0</v>
      </c>
      <c r="Q1029" s="115">
        <v>0</v>
      </c>
      <c r="R1029" s="115">
        <v>0</v>
      </c>
      <c r="S1029" s="115">
        <v>0</v>
      </c>
      <c r="T1029" s="115">
        <v>0</v>
      </c>
      <c r="U1029" s="115">
        <v>0</v>
      </c>
      <c r="V1029" s="115">
        <v>22.3</v>
      </c>
      <c r="W1029" s="115">
        <v>25.8</v>
      </c>
    </row>
    <row r="1030" spans="1:23" ht="13.5" customHeight="1" x14ac:dyDescent="0.35">
      <c r="A1030" s="175">
        <v>0.86458333333333304</v>
      </c>
      <c r="B1030" s="115">
        <v>10</v>
      </c>
      <c r="C1030" s="115">
        <v>0</v>
      </c>
      <c r="D1030" s="115">
        <v>0</v>
      </c>
      <c r="E1030" s="115">
        <v>2</v>
      </c>
      <c r="F1030" s="115">
        <v>5</v>
      </c>
      <c r="G1030" s="115">
        <v>2</v>
      </c>
      <c r="H1030" s="115">
        <v>1</v>
      </c>
      <c r="I1030" s="115">
        <v>0</v>
      </c>
      <c r="J1030" s="115">
        <v>0</v>
      </c>
      <c r="K1030" s="115">
        <v>0</v>
      </c>
      <c r="L1030" s="115">
        <v>0</v>
      </c>
      <c r="M1030" s="115">
        <v>0</v>
      </c>
      <c r="N1030" s="115">
        <v>0</v>
      </c>
      <c r="O1030" s="115">
        <v>0</v>
      </c>
      <c r="P1030" s="115">
        <v>0</v>
      </c>
      <c r="Q1030" s="115">
        <v>0</v>
      </c>
      <c r="R1030" s="115">
        <v>0</v>
      </c>
      <c r="S1030" s="115">
        <v>0</v>
      </c>
      <c r="T1030" s="115">
        <v>0</v>
      </c>
      <c r="U1030" s="115">
        <v>0</v>
      </c>
      <c r="V1030" s="115">
        <v>23.4</v>
      </c>
      <c r="W1030" s="115" t="s">
        <v>101</v>
      </c>
    </row>
    <row r="1031" spans="1:23" ht="13.5" customHeight="1" x14ac:dyDescent="0.35">
      <c r="A1031" s="175">
        <v>0.875</v>
      </c>
      <c r="B1031" s="115">
        <v>15</v>
      </c>
      <c r="C1031" s="115">
        <v>0</v>
      </c>
      <c r="D1031" s="115">
        <v>0</v>
      </c>
      <c r="E1031" s="115">
        <v>4</v>
      </c>
      <c r="F1031" s="115">
        <v>7</v>
      </c>
      <c r="G1031" s="115">
        <v>1</v>
      </c>
      <c r="H1031" s="115">
        <v>2</v>
      </c>
      <c r="I1031" s="115">
        <v>1</v>
      </c>
      <c r="J1031" s="115">
        <v>0</v>
      </c>
      <c r="K1031" s="115">
        <v>0</v>
      </c>
      <c r="L1031" s="115">
        <v>0</v>
      </c>
      <c r="M1031" s="115">
        <v>0</v>
      </c>
      <c r="N1031" s="115">
        <v>0</v>
      </c>
      <c r="O1031" s="115">
        <v>0</v>
      </c>
      <c r="P1031" s="115">
        <v>0</v>
      </c>
      <c r="Q1031" s="115">
        <v>0</v>
      </c>
      <c r="R1031" s="115">
        <v>0</v>
      </c>
      <c r="S1031" s="115">
        <v>0</v>
      </c>
      <c r="T1031" s="115">
        <v>0</v>
      </c>
      <c r="U1031" s="115">
        <v>0</v>
      </c>
      <c r="V1031" s="115">
        <v>23.2</v>
      </c>
      <c r="W1031" s="115">
        <v>31.4</v>
      </c>
    </row>
    <row r="1032" spans="1:23" ht="13.5" customHeight="1" x14ac:dyDescent="0.35">
      <c r="A1032" s="175">
        <v>0.88541666666666696</v>
      </c>
      <c r="B1032" s="115">
        <v>11</v>
      </c>
      <c r="C1032" s="115">
        <v>0</v>
      </c>
      <c r="D1032" s="115">
        <v>1</v>
      </c>
      <c r="E1032" s="115">
        <v>2</v>
      </c>
      <c r="F1032" s="115">
        <v>6</v>
      </c>
      <c r="G1032" s="115">
        <v>1</v>
      </c>
      <c r="H1032" s="115">
        <v>0</v>
      </c>
      <c r="I1032" s="115">
        <v>0</v>
      </c>
      <c r="J1032" s="115">
        <v>1</v>
      </c>
      <c r="K1032" s="115">
        <v>0</v>
      </c>
      <c r="L1032" s="115">
        <v>0</v>
      </c>
      <c r="M1032" s="115">
        <v>0</v>
      </c>
      <c r="N1032" s="115">
        <v>0</v>
      </c>
      <c r="O1032" s="115">
        <v>0</v>
      </c>
      <c r="P1032" s="115">
        <v>0</v>
      </c>
      <c r="Q1032" s="115">
        <v>0</v>
      </c>
      <c r="R1032" s="115">
        <v>0</v>
      </c>
      <c r="S1032" s="115">
        <v>0</v>
      </c>
      <c r="T1032" s="115">
        <v>0</v>
      </c>
      <c r="U1032" s="115">
        <v>0</v>
      </c>
      <c r="V1032" s="115">
        <v>23.7</v>
      </c>
      <c r="W1032" s="115">
        <v>28.5</v>
      </c>
    </row>
    <row r="1033" spans="1:23" ht="13.5" customHeight="1" x14ac:dyDescent="0.35">
      <c r="A1033" s="175">
        <v>0.89583333333333304</v>
      </c>
      <c r="B1033" s="115">
        <v>13</v>
      </c>
      <c r="C1033" s="115">
        <v>0</v>
      </c>
      <c r="D1033" s="115">
        <v>1</v>
      </c>
      <c r="E1033" s="115">
        <v>4</v>
      </c>
      <c r="F1033" s="115">
        <v>4</v>
      </c>
      <c r="G1033" s="115">
        <v>3</v>
      </c>
      <c r="H1033" s="115">
        <v>1</v>
      </c>
      <c r="I1033" s="115">
        <v>0</v>
      </c>
      <c r="J1033" s="115">
        <v>0</v>
      </c>
      <c r="K1033" s="115">
        <v>0</v>
      </c>
      <c r="L1033" s="115">
        <v>0</v>
      </c>
      <c r="M1033" s="115">
        <v>0</v>
      </c>
      <c r="N1033" s="115">
        <v>0</v>
      </c>
      <c r="O1033" s="115">
        <v>0</v>
      </c>
      <c r="P1033" s="115">
        <v>0</v>
      </c>
      <c r="Q1033" s="115">
        <v>0</v>
      </c>
      <c r="R1033" s="115">
        <v>0</v>
      </c>
      <c r="S1033" s="115">
        <v>0</v>
      </c>
      <c r="T1033" s="115">
        <v>0</v>
      </c>
      <c r="U1033" s="115">
        <v>0</v>
      </c>
      <c r="V1033" s="115">
        <v>22.1</v>
      </c>
      <c r="W1033" s="115">
        <v>28.8</v>
      </c>
    </row>
    <row r="1034" spans="1:23" ht="13.5" customHeight="1" x14ac:dyDescent="0.35">
      <c r="A1034" s="175">
        <v>0.90625</v>
      </c>
      <c r="B1034" s="115">
        <v>12</v>
      </c>
      <c r="C1034" s="115">
        <v>0</v>
      </c>
      <c r="D1034" s="115">
        <v>1</v>
      </c>
      <c r="E1034" s="115">
        <v>6</v>
      </c>
      <c r="F1034" s="115">
        <v>2</v>
      </c>
      <c r="G1034" s="115">
        <v>3</v>
      </c>
      <c r="H1034" s="115">
        <v>0</v>
      </c>
      <c r="I1034" s="115">
        <v>0</v>
      </c>
      <c r="J1034" s="115">
        <v>0</v>
      </c>
      <c r="K1034" s="115">
        <v>0</v>
      </c>
      <c r="L1034" s="115">
        <v>0</v>
      </c>
      <c r="M1034" s="115">
        <v>0</v>
      </c>
      <c r="N1034" s="115">
        <v>0</v>
      </c>
      <c r="O1034" s="115">
        <v>0</v>
      </c>
      <c r="P1034" s="115">
        <v>0</v>
      </c>
      <c r="Q1034" s="115">
        <v>0</v>
      </c>
      <c r="R1034" s="115">
        <v>0</v>
      </c>
      <c r="S1034" s="115">
        <v>0</v>
      </c>
      <c r="T1034" s="115">
        <v>0</v>
      </c>
      <c r="U1034" s="115">
        <v>0</v>
      </c>
      <c r="V1034" s="115">
        <v>20.3</v>
      </c>
      <c r="W1034" s="115">
        <v>26.3</v>
      </c>
    </row>
    <row r="1035" spans="1:23" ht="13.5" customHeight="1" x14ac:dyDescent="0.35">
      <c r="A1035" s="175">
        <v>0.91666666666666696</v>
      </c>
      <c r="B1035" s="115">
        <v>7</v>
      </c>
      <c r="C1035" s="115">
        <v>0</v>
      </c>
      <c r="D1035" s="115">
        <v>0</v>
      </c>
      <c r="E1035" s="115">
        <v>5</v>
      </c>
      <c r="F1035" s="115">
        <v>1</v>
      </c>
      <c r="G1035" s="115">
        <v>1</v>
      </c>
      <c r="H1035" s="115">
        <v>0</v>
      </c>
      <c r="I1035" s="115">
        <v>0</v>
      </c>
      <c r="J1035" s="115">
        <v>0</v>
      </c>
      <c r="K1035" s="115">
        <v>0</v>
      </c>
      <c r="L1035" s="115">
        <v>0</v>
      </c>
      <c r="M1035" s="115">
        <v>0</v>
      </c>
      <c r="N1035" s="115">
        <v>0</v>
      </c>
      <c r="O1035" s="115">
        <v>0</v>
      </c>
      <c r="P1035" s="115">
        <v>0</v>
      </c>
      <c r="Q1035" s="115">
        <v>0</v>
      </c>
      <c r="R1035" s="115">
        <v>0</v>
      </c>
      <c r="S1035" s="115">
        <v>0</v>
      </c>
      <c r="T1035" s="115">
        <v>0</v>
      </c>
      <c r="U1035" s="115">
        <v>0</v>
      </c>
      <c r="V1035" s="115">
        <v>19.2</v>
      </c>
      <c r="W1035" s="115" t="s">
        <v>101</v>
      </c>
    </row>
    <row r="1036" spans="1:23" ht="13.5" customHeight="1" x14ac:dyDescent="0.35">
      <c r="A1036" s="175">
        <v>0.92708333333333304</v>
      </c>
      <c r="B1036" s="115">
        <v>5</v>
      </c>
      <c r="C1036" s="115">
        <v>0</v>
      </c>
      <c r="D1036" s="115">
        <v>0</v>
      </c>
      <c r="E1036" s="115">
        <v>2</v>
      </c>
      <c r="F1036" s="115">
        <v>2</v>
      </c>
      <c r="G1036" s="115">
        <v>1</v>
      </c>
      <c r="H1036" s="115">
        <v>0</v>
      </c>
      <c r="I1036" s="115">
        <v>0</v>
      </c>
      <c r="J1036" s="115">
        <v>0</v>
      </c>
      <c r="K1036" s="115">
        <v>0</v>
      </c>
      <c r="L1036" s="115">
        <v>0</v>
      </c>
      <c r="M1036" s="115">
        <v>0</v>
      </c>
      <c r="N1036" s="115">
        <v>0</v>
      </c>
      <c r="O1036" s="115">
        <v>0</v>
      </c>
      <c r="P1036" s="115">
        <v>0</v>
      </c>
      <c r="Q1036" s="115">
        <v>0</v>
      </c>
      <c r="R1036" s="115">
        <v>0</v>
      </c>
      <c r="S1036" s="115">
        <v>0</v>
      </c>
      <c r="T1036" s="115">
        <v>0</v>
      </c>
      <c r="U1036" s="115">
        <v>0</v>
      </c>
      <c r="V1036" s="115">
        <v>21.5</v>
      </c>
      <c r="W1036" s="115" t="s">
        <v>101</v>
      </c>
    </row>
    <row r="1037" spans="1:23" ht="13.5" customHeight="1" x14ac:dyDescent="0.35">
      <c r="A1037" s="175">
        <v>0.9375</v>
      </c>
      <c r="B1037" s="115">
        <v>5</v>
      </c>
      <c r="C1037" s="115">
        <v>0</v>
      </c>
      <c r="D1037" s="115">
        <v>0</v>
      </c>
      <c r="E1037" s="115">
        <v>0</v>
      </c>
      <c r="F1037" s="115">
        <v>4</v>
      </c>
      <c r="G1037" s="115">
        <v>1</v>
      </c>
      <c r="H1037" s="115">
        <v>0</v>
      </c>
      <c r="I1037" s="115">
        <v>0</v>
      </c>
      <c r="J1037" s="115">
        <v>0</v>
      </c>
      <c r="K1037" s="115">
        <v>0</v>
      </c>
      <c r="L1037" s="115">
        <v>0</v>
      </c>
      <c r="M1037" s="115">
        <v>0</v>
      </c>
      <c r="N1037" s="115">
        <v>0</v>
      </c>
      <c r="O1037" s="115">
        <v>0</v>
      </c>
      <c r="P1037" s="115">
        <v>0</v>
      </c>
      <c r="Q1037" s="115">
        <v>0</v>
      </c>
      <c r="R1037" s="115">
        <v>0</v>
      </c>
      <c r="S1037" s="115">
        <v>0</v>
      </c>
      <c r="T1037" s="115">
        <v>0</v>
      </c>
      <c r="U1037" s="115">
        <v>0</v>
      </c>
      <c r="V1037" s="115">
        <v>23.8</v>
      </c>
      <c r="W1037" s="115" t="s">
        <v>101</v>
      </c>
    </row>
    <row r="1038" spans="1:23" ht="13.5" customHeight="1" x14ac:dyDescent="0.35">
      <c r="A1038" s="175">
        <v>0.94791666666666696</v>
      </c>
      <c r="B1038" s="115">
        <v>2</v>
      </c>
      <c r="C1038" s="115">
        <v>0</v>
      </c>
      <c r="D1038" s="115">
        <v>0</v>
      </c>
      <c r="E1038" s="115">
        <v>2</v>
      </c>
      <c r="F1038" s="115">
        <v>0</v>
      </c>
      <c r="G1038" s="115">
        <v>0</v>
      </c>
      <c r="H1038" s="115">
        <v>0</v>
      </c>
      <c r="I1038" s="115">
        <v>0</v>
      </c>
      <c r="J1038" s="115">
        <v>0</v>
      </c>
      <c r="K1038" s="115">
        <v>0</v>
      </c>
      <c r="L1038" s="115">
        <v>0</v>
      </c>
      <c r="M1038" s="115">
        <v>0</v>
      </c>
      <c r="N1038" s="115">
        <v>0</v>
      </c>
      <c r="O1038" s="115">
        <v>0</v>
      </c>
      <c r="P1038" s="115">
        <v>0</v>
      </c>
      <c r="Q1038" s="115">
        <v>0</v>
      </c>
      <c r="R1038" s="115">
        <v>0</v>
      </c>
      <c r="S1038" s="115">
        <v>0</v>
      </c>
      <c r="T1038" s="115">
        <v>0</v>
      </c>
      <c r="U1038" s="115">
        <v>0</v>
      </c>
      <c r="V1038" s="115">
        <v>17.7</v>
      </c>
      <c r="W1038" s="115" t="s">
        <v>101</v>
      </c>
    </row>
    <row r="1039" spans="1:23" ht="13.5" customHeight="1" x14ac:dyDescent="0.35">
      <c r="A1039" s="175">
        <v>0.95833333333333304</v>
      </c>
      <c r="B1039" s="115">
        <v>9</v>
      </c>
      <c r="C1039" s="115">
        <v>0</v>
      </c>
      <c r="D1039" s="115">
        <v>2</v>
      </c>
      <c r="E1039" s="115">
        <v>5</v>
      </c>
      <c r="F1039" s="115">
        <v>2</v>
      </c>
      <c r="G1039" s="115">
        <v>0</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v>16.899999999999999</v>
      </c>
      <c r="W1039" s="115" t="s">
        <v>101</v>
      </c>
    </row>
    <row r="1040" spans="1:23" ht="13.5" customHeight="1" x14ac:dyDescent="0.35">
      <c r="A1040" s="175">
        <v>0.96875</v>
      </c>
      <c r="B1040" s="115">
        <v>3</v>
      </c>
      <c r="C1040" s="115">
        <v>0</v>
      </c>
      <c r="D1040" s="115">
        <v>0</v>
      </c>
      <c r="E1040" s="115">
        <v>2</v>
      </c>
      <c r="F1040" s="115">
        <v>0</v>
      </c>
      <c r="G1040" s="115">
        <v>1</v>
      </c>
      <c r="H1040" s="115">
        <v>0</v>
      </c>
      <c r="I1040" s="115">
        <v>0</v>
      </c>
      <c r="J1040" s="115">
        <v>0</v>
      </c>
      <c r="K1040" s="115">
        <v>0</v>
      </c>
      <c r="L1040" s="115">
        <v>0</v>
      </c>
      <c r="M1040" s="115">
        <v>0</v>
      </c>
      <c r="N1040" s="115">
        <v>0</v>
      </c>
      <c r="O1040" s="115">
        <v>0</v>
      </c>
      <c r="P1040" s="115">
        <v>0</v>
      </c>
      <c r="Q1040" s="115">
        <v>0</v>
      </c>
      <c r="R1040" s="115">
        <v>0</v>
      </c>
      <c r="S1040" s="115">
        <v>0</v>
      </c>
      <c r="T1040" s="115">
        <v>0</v>
      </c>
      <c r="U1040" s="115">
        <v>0</v>
      </c>
      <c r="V1040" s="115">
        <v>22.2</v>
      </c>
      <c r="W1040" s="115" t="s">
        <v>101</v>
      </c>
    </row>
    <row r="1041" spans="1:23" ht="13.5" customHeight="1" x14ac:dyDescent="0.35">
      <c r="A1041" s="175">
        <v>0.97916666666666696</v>
      </c>
      <c r="B1041" s="115">
        <v>1</v>
      </c>
      <c r="C1041" s="115">
        <v>0</v>
      </c>
      <c r="D1041" s="115">
        <v>0</v>
      </c>
      <c r="E1041" s="115">
        <v>0</v>
      </c>
      <c r="F1041" s="115">
        <v>1</v>
      </c>
      <c r="G1041" s="115">
        <v>0</v>
      </c>
      <c r="H1041" s="115">
        <v>0</v>
      </c>
      <c r="I1041" s="115">
        <v>0</v>
      </c>
      <c r="J1041" s="115">
        <v>0</v>
      </c>
      <c r="K1041" s="115">
        <v>0</v>
      </c>
      <c r="L1041" s="115">
        <v>0</v>
      </c>
      <c r="M1041" s="115">
        <v>0</v>
      </c>
      <c r="N1041" s="115">
        <v>0</v>
      </c>
      <c r="O1041" s="115">
        <v>0</v>
      </c>
      <c r="P1041" s="115">
        <v>0</v>
      </c>
      <c r="Q1041" s="115">
        <v>0</v>
      </c>
      <c r="R1041" s="115">
        <v>0</v>
      </c>
      <c r="S1041" s="115">
        <v>0</v>
      </c>
      <c r="T1041" s="115">
        <v>0</v>
      </c>
      <c r="U1041" s="115">
        <v>0</v>
      </c>
      <c r="V1041" s="115">
        <v>21.3</v>
      </c>
      <c r="W1041" s="115" t="s">
        <v>101</v>
      </c>
    </row>
    <row r="1042" spans="1:23" ht="13.5" customHeight="1" thickBot="1" x14ac:dyDescent="0.4">
      <c r="A1042" s="176">
        <v>0.98958333333333304</v>
      </c>
      <c r="B1042" s="119">
        <v>0</v>
      </c>
      <c r="C1042" s="119">
        <v>0</v>
      </c>
      <c r="D1042" s="119">
        <v>0</v>
      </c>
      <c r="E1042" s="119">
        <v>0</v>
      </c>
      <c r="F1042" s="119">
        <v>0</v>
      </c>
      <c r="G1042" s="119">
        <v>0</v>
      </c>
      <c r="H1042" s="119">
        <v>0</v>
      </c>
      <c r="I1042" s="119">
        <v>0</v>
      </c>
      <c r="J1042" s="119">
        <v>0</v>
      </c>
      <c r="K1042" s="119">
        <v>0</v>
      </c>
      <c r="L1042" s="119">
        <v>0</v>
      </c>
      <c r="M1042" s="119">
        <v>0</v>
      </c>
      <c r="N1042" s="119">
        <v>0</v>
      </c>
      <c r="O1042" s="119">
        <v>0</v>
      </c>
      <c r="P1042" s="119">
        <v>0</v>
      </c>
      <c r="Q1042" s="119">
        <v>0</v>
      </c>
      <c r="R1042" s="119">
        <v>0</v>
      </c>
      <c r="S1042" s="119">
        <v>0</v>
      </c>
      <c r="T1042" s="119">
        <v>0</v>
      </c>
      <c r="U1042" s="119">
        <v>0</v>
      </c>
      <c r="V1042" s="119" t="s">
        <v>101</v>
      </c>
      <c r="W1042" s="119" t="s">
        <v>101</v>
      </c>
    </row>
    <row r="1043" spans="1:23" ht="13.5" customHeight="1" thickTop="1" x14ac:dyDescent="0.35">
      <c r="A1043" s="290" t="s">
        <v>167</v>
      </c>
      <c r="B1043" s="116">
        <f>SUM(B975:B1022)</f>
        <v>1576</v>
      </c>
      <c r="C1043" s="116">
        <f t="shared" ref="C1043:U1043" si="36">SUM(C975:C1022)</f>
        <v>73</v>
      </c>
      <c r="D1043" s="116">
        <f t="shared" si="36"/>
        <v>400</v>
      </c>
      <c r="E1043" s="116">
        <f t="shared" si="36"/>
        <v>624</v>
      </c>
      <c r="F1043" s="116">
        <f t="shared" si="36"/>
        <v>353</v>
      </c>
      <c r="G1043" s="116">
        <f t="shared" si="36"/>
        <v>93</v>
      </c>
      <c r="H1043" s="116">
        <f t="shared" si="36"/>
        <v>20</v>
      </c>
      <c r="I1043" s="116">
        <f t="shared" si="36"/>
        <v>10</v>
      </c>
      <c r="J1043" s="116">
        <f t="shared" si="36"/>
        <v>3</v>
      </c>
      <c r="K1043" s="116">
        <f t="shared" si="36"/>
        <v>0</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17.899999999999999</v>
      </c>
      <c r="W1043" s="116">
        <v>22.8</v>
      </c>
    </row>
    <row r="1044" spans="1:23" ht="13.5" customHeight="1" x14ac:dyDescent="0.35">
      <c r="A1044" s="291" t="s">
        <v>168</v>
      </c>
      <c r="B1044" s="115">
        <f>SUM(B971:B1034)</f>
        <v>1852</v>
      </c>
      <c r="C1044" s="115">
        <f t="shared" ref="C1044:U1044" si="37">SUM(C971:C1034)</f>
        <v>73</v>
      </c>
      <c r="D1044" s="115">
        <f t="shared" si="37"/>
        <v>428</v>
      </c>
      <c r="E1044" s="115">
        <f t="shared" si="37"/>
        <v>732</v>
      </c>
      <c r="F1044" s="115">
        <f t="shared" si="37"/>
        <v>441</v>
      </c>
      <c r="G1044" s="115">
        <f t="shared" si="37"/>
        <v>132</v>
      </c>
      <c r="H1044" s="115">
        <f t="shared" si="37"/>
        <v>29</v>
      </c>
      <c r="I1044" s="115">
        <f t="shared" si="37"/>
        <v>13</v>
      </c>
      <c r="J1044" s="115">
        <f t="shared" si="37"/>
        <v>4</v>
      </c>
      <c r="K1044" s="115">
        <f t="shared" si="37"/>
        <v>0</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18.3</v>
      </c>
      <c r="W1044" s="115">
        <v>23.4</v>
      </c>
    </row>
    <row r="1045" spans="1:23" ht="13.5" customHeight="1" x14ac:dyDescent="0.35">
      <c r="A1045" s="115" t="s">
        <v>169</v>
      </c>
      <c r="B1045" s="115">
        <f>SUM(B971:B1042)</f>
        <v>1884</v>
      </c>
      <c r="C1045" s="115">
        <f t="shared" ref="C1045:U1045" si="38">SUM(C971:C1042)</f>
        <v>73</v>
      </c>
      <c r="D1045" s="115">
        <f t="shared" si="38"/>
        <v>430</v>
      </c>
      <c r="E1045" s="115">
        <f t="shared" si="38"/>
        <v>748</v>
      </c>
      <c r="F1045" s="115">
        <f t="shared" si="38"/>
        <v>451</v>
      </c>
      <c r="G1045" s="115">
        <f t="shared" si="38"/>
        <v>136</v>
      </c>
      <c r="H1045" s="115">
        <f t="shared" si="38"/>
        <v>29</v>
      </c>
      <c r="I1045" s="115">
        <f t="shared" si="38"/>
        <v>13</v>
      </c>
      <c r="J1045" s="115">
        <f t="shared" si="38"/>
        <v>4</v>
      </c>
      <c r="K1045" s="115">
        <f t="shared" si="38"/>
        <v>0</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18.3</v>
      </c>
      <c r="W1045" s="115">
        <v>23.4</v>
      </c>
    </row>
    <row r="1046" spans="1:23" ht="13.5" customHeight="1" thickBot="1" x14ac:dyDescent="0.4">
      <c r="A1046" s="119" t="s">
        <v>170</v>
      </c>
      <c r="B1046" s="119">
        <f>SUM(B947:B1042)</f>
        <v>1940</v>
      </c>
      <c r="C1046" s="119">
        <f t="shared" ref="C1046:U1046" si="39">SUM(C947:C1042)</f>
        <v>73</v>
      </c>
      <c r="D1046" s="119">
        <f t="shared" si="39"/>
        <v>434</v>
      </c>
      <c r="E1046" s="119">
        <f t="shared" si="39"/>
        <v>764</v>
      </c>
      <c r="F1046" s="119">
        <f t="shared" si="39"/>
        <v>479</v>
      </c>
      <c r="G1046" s="119">
        <f t="shared" si="39"/>
        <v>144</v>
      </c>
      <c r="H1046" s="119">
        <f t="shared" si="39"/>
        <v>29</v>
      </c>
      <c r="I1046" s="119">
        <f t="shared" si="39"/>
        <v>13</v>
      </c>
      <c r="J1046" s="119">
        <f t="shared" si="39"/>
        <v>4</v>
      </c>
      <c r="K1046" s="119">
        <f t="shared" si="39"/>
        <v>0</v>
      </c>
      <c r="L1046" s="119">
        <f t="shared" si="39"/>
        <v>0</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18.399999999999999</v>
      </c>
      <c r="W1046" s="119">
        <v>23.5</v>
      </c>
    </row>
    <row r="1047" spans="1:23"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row>
    <row r="1048" spans="1:23" ht="13.5" customHeight="1" thickBot="1" x14ac:dyDescent="0.4">
      <c r="A1048" s="122" t="s">
        <v>16</v>
      </c>
      <c r="B1048" s="443" t="str">
        <f>TEXT(C1048,"dddd")</f>
        <v>Thursday</v>
      </c>
      <c r="C1048" s="237">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row>
    <row r="1049" spans="1:23" ht="13.5" customHeight="1" thickTop="1" thickBot="1" x14ac:dyDescent="0.4">
      <c r="A1049" s="122"/>
      <c r="B1049" s="563" t="s">
        <v>146</v>
      </c>
      <c r="C1049" s="564"/>
      <c r="D1049" s="564"/>
      <c r="E1049" s="564"/>
      <c r="F1049" s="564"/>
      <c r="G1049" s="564"/>
      <c r="H1049" s="564"/>
      <c r="I1049" s="564"/>
      <c r="J1049" s="564"/>
      <c r="K1049" s="564"/>
      <c r="L1049" s="564"/>
      <c r="M1049" s="564"/>
      <c r="N1049" s="564"/>
      <c r="O1049" s="564"/>
      <c r="P1049" s="564"/>
      <c r="Q1049" s="564"/>
      <c r="R1049" s="564"/>
      <c r="S1049" s="564"/>
      <c r="T1049" s="564"/>
      <c r="U1049" s="564"/>
      <c r="V1049" s="564"/>
      <c r="W1049" s="565"/>
    </row>
    <row r="1050" spans="1:23" ht="13.5" customHeight="1" thickTop="1" thickBot="1" x14ac:dyDescent="0.4">
      <c r="A1050" s="174" t="s">
        <v>55</v>
      </c>
      <c r="B1050" s="174" t="s">
        <v>73</v>
      </c>
      <c r="C1050" s="292" t="s">
        <v>147</v>
      </c>
      <c r="D1050" s="292" t="s">
        <v>148</v>
      </c>
      <c r="E1050" s="292" t="s">
        <v>149</v>
      </c>
      <c r="F1050" s="292" t="s">
        <v>150</v>
      </c>
      <c r="G1050" s="292" t="s">
        <v>151</v>
      </c>
      <c r="H1050" s="292" t="s">
        <v>152</v>
      </c>
      <c r="I1050" s="292" t="s">
        <v>153</v>
      </c>
      <c r="J1050" s="292" t="s">
        <v>154</v>
      </c>
      <c r="K1050" s="292" t="s">
        <v>155</v>
      </c>
      <c r="L1050" s="292" t="s">
        <v>156</v>
      </c>
      <c r="M1050" s="292" t="s">
        <v>157</v>
      </c>
      <c r="N1050" s="292" t="s">
        <v>158</v>
      </c>
      <c r="O1050" s="292" t="s">
        <v>159</v>
      </c>
      <c r="P1050" s="292" t="s">
        <v>160</v>
      </c>
      <c r="Q1050" s="292" t="s">
        <v>161</v>
      </c>
      <c r="R1050" s="292" t="s">
        <v>162</v>
      </c>
      <c r="S1050" s="292" t="s">
        <v>163</v>
      </c>
      <c r="T1050" s="292" t="s">
        <v>164</v>
      </c>
      <c r="U1050" s="292" t="s">
        <v>165</v>
      </c>
      <c r="V1050" s="174" t="s">
        <v>94</v>
      </c>
      <c r="W1050" s="174" t="s">
        <v>166</v>
      </c>
    </row>
    <row r="1051" spans="1:23" ht="13.5" customHeight="1" thickTop="1" x14ac:dyDescent="0.35">
      <c r="A1051" s="283">
        <v>0</v>
      </c>
      <c r="B1051" s="116">
        <v>2</v>
      </c>
      <c r="C1051" s="116">
        <v>0</v>
      </c>
      <c r="D1051" s="116">
        <v>0</v>
      </c>
      <c r="E1051" s="116">
        <v>2</v>
      </c>
      <c r="F1051" s="116">
        <v>0</v>
      </c>
      <c r="G1051" s="116">
        <v>0</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v>18.5</v>
      </c>
      <c r="W1051" s="116" t="s">
        <v>101</v>
      </c>
    </row>
    <row r="1052" spans="1:23" ht="13.5" customHeight="1" x14ac:dyDescent="0.35">
      <c r="A1052" s="175">
        <v>1.0416666666666666E-2</v>
      </c>
      <c r="B1052" s="115">
        <v>0</v>
      </c>
      <c r="C1052" s="115">
        <v>0</v>
      </c>
      <c r="D1052" s="115">
        <v>0</v>
      </c>
      <c r="E1052" s="115">
        <v>0</v>
      </c>
      <c r="F1052" s="115">
        <v>0</v>
      </c>
      <c r="G1052" s="115">
        <v>0</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t="s">
        <v>101</v>
      </c>
      <c r="W1052" s="115" t="s">
        <v>101</v>
      </c>
    </row>
    <row r="1053" spans="1:23" ht="13.5" customHeight="1" x14ac:dyDescent="0.35">
      <c r="A1053" s="175">
        <v>2.0833333333333332E-2</v>
      </c>
      <c r="B1053" s="115">
        <v>0</v>
      </c>
      <c r="C1053" s="115">
        <v>0</v>
      </c>
      <c r="D1053" s="115">
        <v>0</v>
      </c>
      <c r="E1053" s="115">
        <v>0</v>
      </c>
      <c r="F1053" s="115">
        <v>0</v>
      </c>
      <c r="G1053" s="115">
        <v>0</v>
      </c>
      <c r="H1053" s="115">
        <v>0</v>
      </c>
      <c r="I1053" s="115">
        <v>0</v>
      </c>
      <c r="J1053" s="115">
        <v>0</v>
      </c>
      <c r="K1053" s="115">
        <v>0</v>
      </c>
      <c r="L1053" s="115">
        <v>0</v>
      </c>
      <c r="M1053" s="115">
        <v>0</v>
      </c>
      <c r="N1053" s="115">
        <v>0</v>
      </c>
      <c r="O1053" s="115">
        <v>0</v>
      </c>
      <c r="P1053" s="115">
        <v>0</v>
      </c>
      <c r="Q1053" s="115">
        <v>0</v>
      </c>
      <c r="R1053" s="115">
        <v>0</v>
      </c>
      <c r="S1053" s="115">
        <v>0</v>
      </c>
      <c r="T1053" s="115">
        <v>0</v>
      </c>
      <c r="U1053" s="115">
        <v>0</v>
      </c>
      <c r="V1053" s="115" t="s">
        <v>101</v>
      </c>
      <c r="W1053" s="115" t="s">
        <v>101</v>
      </c>
    </row>
    <row r="1054" spans="1:23" ht="13.5" customHeight="1" x14ac:dyDescent="0.35">
      <c r="A1054" s="175">
        <v>3.125E-2</v>
      </c>
      <c r="B1054" s="115">
        <v>1</v>
      </c>
      <c r="C1054" s="115">
        <v>0</v>
      </c>
      <c r="D1054" s="115">
        <v>0</v>
      </c>
      <c r="E1054" s="115">
        <v>1</v>
      </c>
      <c r="F1054" s="115">
        <v>0</v>
      </c>
      <c r="G1054" s="115">
        <v>0</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v>19.3</v>
      </c>
      <c r="W1054" s="115" t="s">
        <v>101</v>
      </c>
    </row>
    <row r="1055" spans="1:23" ht="13.5" customHeight="1" x14ac:dyDescent="0.35">
      <c r="A1055" s="175">
        <v>4.1666666666666664E-2</v>
      </c>
      <c r="B1055" s="115">
        <v>1</v>
      </c>
      <c r="C1055" s="115">
        <v>0</v>
      </c>
      <c r="D1055" s="115">
        <v>0</v>
      </c>
      <c r="E1055" s="115">
        <v>1</v>
      </c>
      <c r="F1055" s="115">
        <v>0</v>
      </c>
      <c r="G1055" s="115">
        <v>0</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v>16.8</v>
      </c>
      <c r="W1055" s="115" t="s">
        <v>101</v>
      </c>
    </row>
    <row r="1056" spans="1:23" ht="13.5" customHeight="1" x14ac:dyDescent="0.35">
      <c r="A1056" s="175">
        <v>5.2083333333333336E-2</v>
      </c>
      <c r="B1056" s="115">
        <v>2</v>
      </c>
      <c r="C1056" s="115">
        <v>0</v>
      </c>
      <c r="D1056" s="115">
        <v>0</v>
      </c>
      <c r="E1056" s="115">
        <v>0</v>
      </c>
      <c r="F1056" s="115">
        <v>1</v>
      </c>
      <c r="G1056" s="115">
        <v>1</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v>25</v>
      </c>
      <c r="W1056" s="115" t="s">
        <v>101</v>
      </c>
    </row>
    <row r="1057" spans="1:23" ht="13.5" customHeight="1" x14ac:dyDescent="0.35">
      <c r="A1057" s="175">
        <v>6.25E-2</v>
      </c>
      <c r="B1057" s="115">
        <v>2</v>
      </c>
      <c r="C1057" s="115">
        <v>0</v>
      </c>
      <c r="D1057" s="115">
        <v>0</v>
      </c>
      <c r="E1057" s="115">
        <v>0</v>
      </c>
      <c r="F1057" s="115">
        <v>1</v>
      </c>
      <c r="G1057" s="115">
        <v>0</v>
      </c>
      <c r="H1057" s="115">
        <v>0</v>
      </c>
      <c r="I1057" s="115">
        <v>1</v>
      </c>
      <c r="J1057" s="115">
        <v>0</v>
      </c>
      <c r="K1057" s="115">
        <v>0</v>
      </c>
      <c r="L1057" s="115">
        <v>0</v>
      </c>
      <c r="M1057" s="115">
        <v>0</v>
      </c>
      <c r="N1057" s="115">
        <v>0</v>
      </c>
      <c r="O1057" s="115">
        <v>0</v>
      </c>
      <c r="P1057" s="115">
        <v>0</v>
      </c>
      <c r="Q1057" s="115">
        <v>0</v>
      </c>
      <c r="R1057" s="115">
        <v>0</v>
      </c>
      <c r="S1057" s="115">
        <v>0</v>
      </c>
      <c r="T1057" s="115">
        <v>0</v>
      </c>
      <c r="U1057" s="115">
        <v>0</v>
      </c>
      <c r="V1057" s="115">
        <v>29.7</v>
      </c>
      <c r="W1057" s="115" t="s">
        <v>101</v>
      </c>
    </row>
    <row r="1058" spans="1:23" ht="13.5" customHeight="1" x14ac:dyDescent="0.35">
      <c r="A1058" s="175">
        <v>7.2916666666666699E-2</v>
      </c>
      <c r="B1058" s="115">
        <v>2</v>
      </c>
      <c r="C1058" s="115">
        <v>0</v>
      </c>
      <c r="D1058" s="115">
        <v>0</v>
      </c>
      <c r="E1058" s="115">
        <v>0</v>
      </c>
      <c r="F1058" s="115">
        <v>2</v>
      </c>
      <c r="G1058" s="115">
        <v>0</v>
      </c>
      <c r="H1058" s="115">
        <v>0</v>
      </c>
      <c r="I1058" s="115">
        <v>0</v>
      </c>
      <c r="J1058" s="115">
        <v>0</v>
      </c>
      <c r="K1058" s="115">
        <v>0</v>
      </c>
      <c r="L1058" s="115">
        <v>0</v>
      </c>
      <c r="M1058" s="115">
        <v>0</v>
      </c>
      <c r="N1058" s="115">
        <v>0</v>
      </c>
      <c r="O1058" s="115">
        <v>0</v>
      </c>
      <c r="P1058" s="115">
        <v>0</v>
      </c>
      <c r="Q1058" s="115">
        <v>0</v>
      </c>
      <c r="R1058" s="115">
        <v>0</v>
      </c>
      <c r="S1058" s="115">
        <v>0</v>
      </c>
      <c r="T1058" s="115">
        <v>0</v>
      </c>
      <c r="U1058" s="115">
        <v>0</v>
      </c>
      <c r="V1058" s="115">
        <v>22.5</v>
      </c>
      <c r="W1058" s="115" t="s">
        <v>101</v>
      </c>
    </row>
    <row r="1059" spans="1:23" ht="13.5" customHeight="1" x14ac:dyDescent="0.35">
      <c r="A1059" s="175">
        <v>8.3333333333333301E-2</v>
      </c>
      <c r="B1059" s="115">
        <v>2</v>
      </c>
      <c r="C1059" s="115">
        <v>0</v>
      </c>
      <c r="D1059" s="115">
        <v>0</v>
      </c>
      <c r="E1059" s="115">
        <v>0</v>
      </c>
      <c r="F1059" s="115">
        <v>2</v>
      </c>
      <c r="G1059" s="115">
        <v>0</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v>21.3</v>
      </c>
      <c r="W1059" s="115" t="s">
        <v>101</v>
      </c>
    </row>
    <row r="1060" spans="1:23" ht="13.5" customHeight="1" x14ac:dyDescent="0.35">
      <c r="A1060" s="175">
        <v>9.375E-2</v>
      </c>
      <c r="B1060" s="115">
        <v>2</v>
      </c>
      <c r="C1060" s="115">
        <v>0</v>
      </c>
      <c r="D1060" s="115">
        <v>0</v>
      </c>
      <c r="E1060" s="115">
        <v>2</v>
      </c>
      <c r="F1060" s="115">
        <v>0</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v>16</v>
      </c>
      <c r="W1060" s="115" t="s">
        <v>101</v>
      </c>
    </row>
    <row r="1061" spans="1:23" ht="13.5" customHeight="1" x14ac:dyDescent="0.35">
      <c r="A1061" s="175">
        <v>0.104166666666667</v>
      </c>
      <c r="B1061" s="115">
        <v>0</v>
      </c>
      <c r="C1061" s="115">
        <v>0</v>
      </c>
      <c r="D1061" s="115">
        <v>0</v>
      </c>
      <c r="E1061" s="115">
        <v>0</v>
      </c>
      <c r="F1061" s="115">
        <v>0</v>
      </c>
      <c r="G1061" s="115">
        <v>0</v>
      </c>
      <c r="H1061" s="115">
        <v>0</v>
      </c>
      <c r="I1061" s="115">
        <v>0</v>
      </c>
      <c r="J1061" s="115">
        <v>0</v>
      </c>
      <c r="K1061" s="115">
        <v>0</v>
      </c>
      <c r="L1061" s="115">
        <v>0</v>
      </c>
      <c r="M1061" s="115">
        <v>0</v>
      </c>
      <c r="N1061" s="115">
        <v>0</v>
      </c>
      <c r="O1061" s="115">
        <v>0</v>
      </c>
      <c r="P1061" s="115">
        <v>0</v>
      </c>
      <c r="Q1061" s="115">
        <v>0</v>
      </c>
      <c r="R1061" s="115">
        <v>0</v>
      </c>
      <c r="S1061" s="115">
        <v>0</v>
      </c>
      <c r="T1061" s="115">
        <v>0</v>
      </c>
      <c r="U1061" s="115">
        <v>0</v>
      </c>
      <c r="V1061" s="115" t="s">
        <v>101</v>
      </c>
      <c r="W1061" s="115" t="s">
        <v>101</v>
      </c>
    </row>
    <row r="1062" spans="1:23" ht="13.5" customHeight="1" x14ac:dyDescent="0.35">
      <c r="A1062" s="175">
        <v>0.114583333333333</v>
      </c>
      <c r="B1062" s="115">
        <v>0</v>
      </c>
      <c r="C1062" s="115">
        <v>0</v>
      </c>
      <c r="D1062" s="115">
        <v>0</v>
      </c>
      <c r="E1062" s="115">
        <v>0</v>
      </c>
      <c r="F1062" s="115">
        <v>0</v>
      </c>
      <c r="G1062" s="115">
        <v>0</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t="s">
        <v>101</v>
      </c>
      <c r="W1062" s="115" t="s">
        <v>101</v>
      </c>
    </row>
    <row r="1063" spans="1:23" ht="13.5" customHeight="1" x14ac:dyDescent="0.35">
      <c r="A1063" s="175">
        <v>0.125</v>
      </c>
      <c r="B1063" s="115">
        <v>4</v>
      </c>
      <c r="C1063" s="115">
        <v>0</v>
      </c>
      <c r="D1063" s="115">
        <v>0</v>
      </c>
      <c r="E1063" s="115">
        <v>2</v>
      </c>
      <c r="F1063" s="115">
        <v>2</v>
      </c>
      <c r="G1063" s="115">
        <v>0</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v>20.7</v>
      </c>
      <c r="W1063" s="115" t="s">
        <v>101</v>
      </c>
    </row>
    <row r="1064" spans="1:23" ht="13.5" customHeight="1" x14ac:dyDescent="0.35">
      <c r="A1064" s="175">
        <v>0.13541666666666699</v>
      </c>
      <c r="B1064" s="115">
        <v>1</v>
      </c>
      <c r="C1064" s="115">
        <v>0</v>
      </c>
      <c r="D1064" s="115">
        <v>0</v>
      </c>
      <c r="E1064" s="115">
        <v>1</v>
      </c>
      <c r="F1064" s="115">
        <v>0</v>
      </c>
      <c r="G1064" s="115">
        <v>0</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v>17.3</v>
      </c>
      <c r="W1064" s="115" t="s">
        <v>101</v>
      </c>
    </row>
    <row r="1065" spans="1:23" ht="13.5" customHeight="1" x14ac:dyDescent="0.35">
      <c r="A1065" s="175">
        <v>0.14583333333333301</v>
      </c>
      <c r="B1065" s="115">
        <v>2</v>
      </c>
      <c r="C1065" s="115">
        <v>0</v>
      </c>
      <c r="D1065" s="115">
        <v>0</v>
      </c>
      <c r="E1065" s="115">
        <v>1</v>
      </c>
      <c r="F1065" s="115">
        <v>1</v>
      </c>
      <c r="G1065" s="115">
        <v>0</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v>19</v>
      </c>
      <c r="W1065" s="115" t="s">
        <v>101</v>
      </c>
    </row>
    <row r="1066" spans="1:23" ht="13.5" customHeight="1" x14ac:dyDescent="0.35">
      <c r="A1066" s="175">
        <v>0.15625</v>
      </c>
      <c r="B1066" s="115">
        <v>2</v>
      </c>
      <c r="C1066" s="115">
        <v>0</v>
      </c>
      <c r="D1066" s="115">
        <v>0</v>
      </c>
      <c r="E1066" s="115">
        <v>2</v>
      </c>
      <c r="F1066" s="115">
        <v>0</v>
      </c>
      <c r="G1066" s="115">
        <v>0</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v>16.899999999999999</v>
      </c>
      <c r="W1066" s="115" t="s">
        <v>101</v>
      </c>
    </row>
    <row r="1067" spans="1:23" ht="13.5" customHeight="1" x14ac:dyDescent="0.35">
      <c r="A1067" s="175">
        <v>0.16666666666666699</v>
      </c>
      <c r="B1067" s="115">
        <v>3</v>
      </c>
      <c r="C1067" s="115">
        <v>0</v>
      </c>
      <c r="D1067" s="115">
        <v>0</v>
      </c>
      <c r="E1067" s="115">
        <v>2</v>
      </c>
      <c r="F1067" s="115">
        <v>1</v>
      </c>
      <c r="G1067" s="115">
        <v>0</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v>19.8</v>
      </c>
      <c r="W1067" s="115" t="s">
        <v>101</v>
      </c>
    </row>
    <row r="1068" spans="1:23" ht="13.5" customHeight="1" x14ac:dyDescent="0.35">
      <c r="A1068" s="175">
        <v>0.17708333333333301</v>
      </c>
      <c r="B1068" s="115">
        <v>1</v>
      </c>
      <c r="C1068" s="115">
        <v>0</v>
      </c>
      <c r="D1068" s="115">
        <v>0</v>
      </c>
      <c r="E1068" s="115">
        <v>0</v>
      </c>
      <c r="F1068" s="115">
        <v>0</v>
      </c>
      <c r="G1068" s="115">
        <v>1</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v>28.2</v>
      </c>
      <c r="W1068" s="115" t="s">
        <v>101</v>
      </c>
    </row>
    <row r="1069" spans="1:23" ht="13.5" customHeight="1" x14ac:dyDescent="0.35">
      <c r="A1069" s="175">
        <v>0.1875</v>
      </c>
      <c r="B1069" s="115">
        <v>5</v>
      </c>
      <c r="C1069" s="115">
        <v>0</v>
      </c>
      <c r="D1069" s="115">
        <v>0</v>
      </c>
      <c r="E1069" s="115">
        <v>1</v>
      </c>
      <c r="F1069" s="115">
        <v>4</v>
      </c>
      <c r="G1069" s="115">
        <v>0</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v>22.9</v>
      </c>
      <c r="W1069" s="115" t="s">
        <v>101</v>
      </c>
    </row>
    <row r="1070" spans="1:23" ht="13.5" customHeight="1" x14ac:dyDescent="0.35">
      <c r="A1070" s="175">
        <v>0.19791666666666699</v>
      </c>
      <c r="B1070" s="115">
        <v>3</v>
      </c>
      <c r="C1070" s="115">
        <v>0</v>
      </c>
      <c r="D1070" s="115">
        <v>0</v>
      </c>
      <c r="E1070" s="115">
        <v>0</v>
      </c>
      <c r="F1070" s="115">
        <v>2</v>
      </c>
      <c r="G1070" s="115">
        <v>1</v>
      </c>
      <c r="H1070" s="115">
        <v>0</v>
      </c>
      <c r="I1070" s="115">
        <v>0</v>
      </c>
      <c r="J1070" s="115">
        <v>0</v>
      </c>
      <c r="K1070" s="115">
        <v>0</v>
      </c>
      <c r="L1070" s="115">
        <v>0</v>
      </c>
      <c r="M1070" s="115">
        <v>0</v>
      </c>
      <c r="N1070" s="115">
        <v>0</v>
      </c>
      <c r="O1070" s="115">
        <v>0</v>
      </c>
      <c r="P1070" s="115">
        <v>0</v>
      </c>
      <c r="Q1070" s="115">
        <v>0</v>
      </c>
      <c r="R1070" s="115">
        <v>0</v>
      </c>
      <c r="S1070" s="115">
        <v>0</v>
      </c>
      <c r="T1070" s="115">
        <v>0</v>
      </c>
      <c r="U1070" s="115">
        <v>0</v>
      </c>
      <c r="V1070" s="115">
        <v>22.6</v>
      </c>
      <c r="W1070" s="115" t="s">
        <v>101</v>
      </c>
    </row>
    <row r="1071" spans="1:23" ht="13.5" customHeight="1" x14ac:dyDescent="0.35">
      <c r="A1071" s="175">
        <v>0.20833333333333301</v>
      </c>
      <c r="B1071" s="115">
        <v>2</v>
      </c>
      <c r="C1071" s="115">
        <v>0</v>
      </c>
      <c r="D1071" s="115">
        <v>0</v>
      </c>
      <c r="E1071" s="115">
        <v>0</v>
      </c>
      <c r="F1071" s="115">
        <v>1</v>
      </c>
      <c r="G1071" s="115">
        <v>0</v>
      </c>
      <c r="H1071" s="115">
        <v>1</v>
      </c>
      <c r="I1071" s="115">
        <v>0</v>
      </c>
      <c r="J1071" s="115">
        <v>0</v>
      </c>
      <c r="K1071" s="115">
        <v>0</v>
      </c>
      <c r="L1071" s="115">
        <v>0</v>
      </c>
      <c r="M1071" s="115">
        <v>0</v>
      </c>
      <c r="N1071" s="115">
        <v>0</v>
      </c>
      <c r="O1071" s="115">
        <v>0</v>
      </c>
      <c r="P1071" s="115">
        <v>0</v>
      </c>
      <c r="Q1071" s="115">
        <v>0</v>
      </c>
      <c r="R1071" s="115">
        <v>0</v>
      </c>
      <c r="S1071" s="115">
        <v>0</v>
      </c>
      <c r="T1071" s="115">
        <v>0</v>
      </c>
      <c r="U1071" s="115">
        <v>0</v>
      </c>
      <c r="V1071" s="115">
        <v>27</v>
      </c>
      <c r="W1071" s="115" t="s">
        <v>101</v>
      </c>
    </row>
    <row r="1072" spans="1:23" ht="13.5" customHeight="1" x14ac:dyDescent="0.35">
      <c r="A1072" s="175">
        <v>0.21875</v>
      </c>
      <c r="B1072" s="115">
        <v>8</v>
      </c>
      <c r="C1072" s="115">
        <v>0</v>
      </c>
      <c r="D1072" s="115">
        <v>0</v>
      </c>
      <c r="E1072" s="115">
        <v>0</v>
      </c>
      <c r="F1072" s="115">
        <v>8</v>
      </c>
      <c r="G1072" s="115">
        <v>0</v>
      </c>
      <c r="H1072" s="115">
        <v>0</v>
      </c>
      <c r="I1072" s="115">
        <v>0</v>
      </c>
      <c r="J1072" s="115">
        <v>0</v>
      </c>
      <c r="K1072" s="115">
        <v>0</v>
      </c>
      <c r="L1072" s="115">
        <v>0</v>
      </c>
      <c r="M1072" s="115">
        <v>0</v>
      </c>
      <c r="N1072" s="115">
        <v>0</v>
      </c>
      <c r="O1072" s="115">
        <v>0</v>
      </c>
      <c r="P1072" s="115">
        <v>0</v>
      </c>
      <c r="Q1072" s="115">
        <v>0</v>
      </c>
      <c r="R1072" s="115">
        <v>0</v>
      </c>
      <c r="S1072" s="115">
        <v>0</v>
      </c>
      <c r="T1072" s="115">
        <v>0</v>
      </c>
      <c r="U1072" s="115">
        <v>0</v>
      </c>
      <c r="V1072" s="115">
        <v>23</v>
      </c>
      <c r="W1072" s="115" t="s">
        <v>101</v>
      </c>
    </row>
    <row r="1073" spans="1:23" ht="13.5" customHeight="1" x14ac:dyDescent="0.35">
      <c r="A1073" s="175">
        <v>0.22916666666666699</v>
      </c>
      <c r="B1073" s="115">
        <v>8</v>
      </c>
      <c r="C1073" s="115">
        <v>0</v>
      </c>
      <c r="D1073" s="115">
        <v>2</v>
      </c>
      <c r="E1073" s="115">
        <v>2</v>
      </c>
      <c r="F1073" s="115">
        <v>1</v>
      </c>
      <c r="G1073" s="115">
        <v>3</v>
      </c>
      <c r="H1073" s="115">
        <v>0</v>
      </c>
      <c r="I1073" s="115">
        <v>0</v>
      </c>
      <c r="J1073" s="115">
        <v>0</v>
      </c>
      <c r="K1073" s="115">
        <v>0</v>
      </c>
      <c r="L1073" s="115">
        <v>0</v>
      </c>
      <c r="M1073" s="115">
        <v>0</v>
      </c>
      <c r="N1073" s="115">
        <v>0</v>
      </c>
      <c r="O1073" s="115">
        <v>0</v>
      </c>
      <c r="P1073" s="115">
        <v>0</v>
      </c>
      <c r="Q1073" s="115">
        <v>0</v>
      </c>
      <c r="R1073" s="115">
        <v>0</v>
      </c>
      <c r="S1073" s="115">
        <v>0</v>
      </c>
      <c r="T1073" s="115">
        <v>0</v>
      </c>
      <c r="U1073" s="115">
        <v>0</v>
      </c>
      <c r="V1073" s="115">
        <v>20.8</v>
      </c>
      <c r="W1073" s="115" t="s">
        <v>101</v>
      </c>
    </row>
    <row r="1074" spans="1:23" ht="13.5" customHeight="1" x14ac:dyDescent="0.35">
      <c r="A1074" s="175">
        <v>0.23958333333333301</v>
      </c>
      <c r="B1074" s="115">
        <v>9</v>
      </c>
      <c r="C1074" s="115">
        <v>0</v>
      </c>
      <c r="D1074" s="115">
        <v>1</v>
      </c>
      <c r="E1074" s="115">
        <v>3</v>
      </c>
      <c r="F1074" s="115">
        <v>2</v>
      </c>
      <c r="G1074" s="115">
        <v>3</v>
      </c>
      <c r="H1074" s="115">
        <v>0</v>
      </c>
      <c r="I1074" s="115">
        <v>0</v>
      </c>
      <c r="J1074" s="115">
        <v>0</v>
      </c>
      <c r="K1074" s="115">
        <v>0</v>
      </c>
      <c r="L1074" s="115">
        <v>0</v>
      </c>
      <c r="M1074" s="115">
        <v>0</v>
      </c>
      <c r="N1074" s="115">
        <v>0</v>
      </c>
      <c r="O1074" s="115">
        <v>0</v>
      </c>
      <c r="P1074" s="115">
        <v>0</v>
      </c>
      <c r="Q1074" s="115">
        <v>0</v>
      </c>
      <c r="R1074" s="115">
        <v>0</v>
      </c>
      <c r="S1074" s="115">
        <v>0</v>
      </c>
      <c r="T1074" s="115">
        <v>0</v>
      </c>
      <c r="U1074" s="115">
        <v>0</v>
      </c>
      <c r="V1074" s="115">
        <v>21.1</v>
      </c>
      <c r="W1074" s="115" t="s">
        <v>101</v>
      </c>
    </row>
    <row r="1075" spans="1:23" ht="13.5" customHeight="1" x14ac:dyDescent="0.35">
      <c r="A1075" s="175">
        <v>0.25</v>
      </c>
      <c r="B1075" s="115">
        <v>15</v>
      </c>
      <c r="C1075" s="115">
        <v>0</v>
      </c>
      <c r="D1075" s="115">
        <v>0</v>
      </c>
      <c r="E1075" s="115">
        <v>4</v>
      </c>
      <c r="F1075" s="115">
        <v>9</v>
      </c>
      <c r="G1075" s="115">
        <v>1</v>
      </c>
      <c r="H1075" s="115">
        <v>1</v>
      </c>
      <c r="I1075" s="115">
        <v>0</v>
      </c>
      <c r="J1075" s="115">
        <v>0</v>
      </c>
      <c r="K1075" s="115">
        <v>0</v>
      </c>
      <c r="L1075" s="115">
        <v>0</v>
      </c>
      <c r="M1075" s="115">
        <v>0</v>
      </c>
      <c r="N1075" s="115">
        <v>0</v>
      </c>
      <c r="O1075" s="115">
        <v>0</v>
      </c>
      <c r="P1075" s="115">
        <v>0</v>
      </c>
      <c r="Q1075" s="115">
        <v>0</v>
      </c>
      <c r="R1075" s="115">
        <v>0</v>
      </c>
      <c r="S1075" s="115">
        <v>0</v>
      </c>
      <c r="T1075" s="115">
        <v>0</v>
      </c>
      <c r="U1075" s="115">
        <v>0</v>
      </c>
      <c r="V1075" s="115">
        <v>21.9</v>
      </c>
      <c r="W1075" s="115">
        <v>26.5</v>
      </c>
    </row>
    <row r="1076" spans="1:23" ht="13.5" customHeight="1" x14ac:dyDescent="0.35">
      <c r="A1076" s="175">
        <v>0.26041666666666702</v>
      </c>
      <c r="B1076" s="115">
        <v>12</v>
      </c>
      <c r="C1076" s="115">
        <v>0</v>
      </c>
      <c r="D1076" s="115">
        <v>0</v>
      </c>
      <c r="E1076" s="115">
        <v>2</v>
      </c>
      <c r="F1076" s="115">
        <v>6</v>
      </c>
      <c r="G1076" s="115">
        <v>3</v>
      </c>
      <c r="H1076" s="115">
        <v>1</v>
      </c>
      <c r="I1076" s="115">
        <v>0</v>
      </c>
      <c r="J1076" s="115">
        <v>0</v>
      </c>
      <c r="K1076" s="115">
        <v>0</v>
      </c>
      <c r="L1076" s="115">
        <v>0</v>
      </c>
      <c r="M1076" s="115">
        <v>0</v>
      </c>
      <c r="N1076" s="115">
        <v>0</v>
      </c>
      <c r="O1076" s="115">
        <v>0</v>
      </c>
      <c r="P1076" s="115">
        <v>0</v>
      </c>
      <c r="Q1076" s="115">
        <v>0</v>
      </c>
      <c r="R1076" s="115">
        <v>0</v>
      </c>
      <c r="S1076" s="115">
        <v>0</v>
      </c>
      <c r="T1076" s="115">
        <v>0</v>
      </c>
      <c r="U1076" s="115">
        <v>0</v>
      </c>
      <c r="V1076" s="115">
        <v>23.2</v>
      </c>
      <c r="W1076" s="115">
        <v>26.7</v>
      </c>
    </row>
    <row r="1077" spans="1:23" ht="13.5" customHeight="1" x14ac:dyDescent="0.35">
      <c r="A1077" s="175">
        <v>0.27083333333333298</v>
      </c>
      <c r="B1077" s="115">
        <v>25</v>
      </c>
      <c r="C1077" s="115">
        <v>4</v>
      </c>
      <c r="D1077" s="115">
        <v>3</v>
      </c>
      <c r="E1077" s="115">
        <v>10</v>
      </c>
      <c r="F1077" s="115">
        <v>7</v>
      </c>
      <c r="G1077" s="115">
        <v>1</v>
      </c>
      <c r="H1077" s="115">
        <v>0</v>
      </c>
      <c r="I1077" s="115">
        <v>0</v>
      </c>
      <c r="J1077" s="115">
        <v>0</v>
      </c>
      <c r="K1077" s="115">
        <v>0</v>
      </c>
      <c r="L1077" s="115">
        <v>0</v>
      </c>
      <c r="M1077" s="115">
        <v>0</v>
      </c>
      <c r="N1077" s="115">
        <v>0</v>
      </c>
      <c r="O1077" s="115">
        <v>0</v>
      </c>
      <c r="P1077" s="115">
        <v>0</v>
      </c>
      <c r="Q1077" s="115">
        <v>0</v>
      </c>
      <c r="R1077" s="115">
        <v>0</v>
      </c>
      <c r="S1077" s="115">
        <v>0</v>
      </c>
      <c r="T1077" s="115">
        <v>0</v>
      </c>
      <c r="U1077" s="115">
        <v>0</v>
      </c>
      <c r="V1077" s="115">
        <v>16.399999999999999</v>
      </c>
      <c r="W1077" s="115">
        <v>20.6</v>
      </c>
    </row>
    <row r="1078" spans="1:23" ht="13.5" customHeight="1" x14ac:dyDescent="0.35">
      <c r="A1078" s="175">
        <v>0.28125</v>
      </c>
      <c r="B1078" s="115">
        <v>35</v>
      </c>
      <c r="C1078" s="115">
        <v>1</v>
      </c>
      <c r="D1078" s="115">
        <v>12</v>
      </c>
      <c r="E1078" s="115">
        <v>10</v>
      </c>
      <c r="F1078" s="115">
        <v>11</v>
      </c>
      <c r="G1078" s="115">
        <v>1</v>
      </c>
      <c r="H1078" s="115">
        <v>0</v>
      </c>
      <c r="I1078" s="115">
        <v>0</v>
      </c>
      <c r="J1078" s="115">
        <v>0</v>
      </c>
      <c r="K1078" s="115">
        <v>0</v>
      </c>
      <c r="L1078" s="115">
        <v>0</v>
      </c>
      <c r="M1078" s="115">
        <v>0</v>
      </c>
      <c r="N1078" s="115">
        <v>0</v>
      </c>
      <c r="O1078" s="115">
        <v>0</v>
      </c>
      <c r="P1078" s="115">
        <v>0</v>
      </c>
      <c r="Q1078" s="115">
        <v>0</v>
      </c>
      <c r="R1078" s="115">
        <v>0</v>
      </c>
      <c r="S1078" s="115">
        <v>0</v>
      </c>
      <c r="T1078" s="115">
        <v>0</v>
      </c>
      <c r="U1078" s="115">
        <v>0</v>
      </c>
      <c r="V1078" s="115">
        <v>17</v>
      </c>
      <c r="W1078" s="115">
        <v>21.8</v>
      </c>
    </row>
    <row r="1079" spans="1:23" ht="13.5" customHeight="1" x14ac:dyDescent="0.35">
      <c r="A1079" s="175">
        <v>0.29166666666666702</v>
      </c>
      <c r="B1079" s="115">
        <v>26</v>
      </c>
      <c r="C1079" s="115">
        <v>0</v>
      </c>
      <c r="D1079" s="115">
        <v>5</v>
      </c>
      <c r="E1079" s="115">
        <v>13</v>
      </c>
      <c r="F1079" s="115">
        <v>6</v>
      </c>
      <c r="G1079" s="115">
        <v>2</v>
      </c>
      <c r="H1079" s="115">
        <v>0</v>
      </c>
      <c r="I1079" s="115">
        <v>0</v>
      </c>
      <c r="J1079" s="115">
        <v>0</v>
      </c>
      <c r="K1079" s="115">
        <v>0</v>
      </c>
      <c r="L1079" s="115">
        <v>0</v>
      </c>
      <c r="M1079" s="115">
        <v>0</v>
      </c>
      <c r="N1079" s="115">
        <v>0</v>
      </c>
      <c r="O1079" s="115">
        <v>0</v>
      </c>
      <c r="P1079" s="115">
        <v>0</v>
      </c>
      <c r="Q1079" s="115">
        <v>0</v>
      </c>
      <c r="R1079" s="115">
        <v>0</v>
      </c>
      <c r="S1079" s="115">
        <v>0</v>
      </c>
      <c r="T1079" s="115">
        <v>0</v>
      </c>
      <c r="U1079" s="115">
        <v>0</v>
      </c>
      <c r="V1079" s="115">
        <v>18.600000000000001</v>
      </c>
      <c r="W1079" s="115">
        <v>24.7</v>
      </c>
    </row>
    <row r="1080" spans="1:23" ht="13.5" customHeight="1" x14ac:dyDescent="0.35">
      <c r="A1080" s="175">
        <v>0.30208333333333298</v>
      </c>
      <c r="B1080" s="115">
        <v>33</v>
      </c>
      <c r="C1080" s="115">
        <v>6</v>
      </c>
      <c r="D1080" s="115">
        <v>6</v>
      </c>
      <c r="E1080" s="115">
        <v>17</v>
      </c>
      <c r="F1080" s="115">
        <v>4</v>
      </c>
      <c r="G1080" s="115">
        <v>0</v>
      </c>
      <c r="H1080" s="115">
        <v>0</v>
      </c>
      <c r="I1080" s="115">
        <v>0</v>
      </c>
      <c r="J1080" s="115">
        <v>0</v>
      </c>
      <c r="K1080" s="115">
        <v>0</v>
      </c>
      <c r="L1080" s="115">
        <v>0</v>
      </c>
      <c r="M1080" s="115">
        <v>0</v>
      </c>
      <c r="N1080" s="115">
        <v>0</v>
      </c>
      <c r="O1080" s="115">
        <v>0</v>
      </c>
      <c r="P1080" s="115">
        <v>0</v>
      </c>
      <c r="Q1080" s="115">
        <v>0</v>
      </c>
      <c r="R1080" s="115">
        <v>0</v>
      </c>
      <c r="S1080" s="115">
        <v>0</v>
      </c>
      <c r="T1080" s="115">
        <v>0</v>
      </c>
      <c r="U1080" s="115">
        <v>0</v>
      </c>
      <c r="V1080" s="115">
        <v>16</v>
      </c>
      <c r="W1080" s="115">
        <v>20</v>
      </c>
    </row>
    <row r="1081" spans="1:23" ht="13.5" customHeight="1" x14ac:dyDescent="0.35">
      <c r="A1081" s="175">
        <v>0.3125</v>
      </c>
      <c r="B1081" s="115">
        <v>47</v>
      </c>
      <c r="C1081" s="115">
        <v>1</v>
      </c>
      <c r="D1081" s="115">
        <v>16</v>
      </c>
      <c r="E1081" s="115">
        <v>13</v>
      </c>
      <c r="F1081" s="115">
        <v>16</v>
      </c>
      <c r="G1081" s="115">
        <v>1</v>
      </c>
      <c r="H1081" s="115">
        <v>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17.100000000000001</v>
      </c>
      <c r="W1081" s="115">
        <v>21.6</v>
      </c>
    </row>
    <row r="1082" spans="1:23" ht="13.5" customHeight="1" x14ac:dyDescent="0.35">
      <c r="A1082" s="175">
        <v>0.32291666666666702</v>
      </c>
      <c r="B1082" s="115">
        <v>33</v>
      </c>
      <c r="C1082" s="115">
        <v>1</v>
      </c>
      <c r="D1082" s="115">
        <v>7</v>
      </c>
      <c r="E1082" s="115">
        <v>9</v>
      </c>
      <c r="F1082" s="115">
        <v>14</v>
      </c>
      <c r="G1082" s="115">
        <v>1</v>
      </c>
      <c r="H1082" s="115">
        <v>1</v>
      </c>
      <c r="I1082" s="115">
        <v>0</v>
      </c>
      <c r="J1082" s="115">
        <v>0</v>
      </c>
      <c r="K1082" s="115">
        <v>0</v>
      </c>
      <c r="L1082" s="115">
        <v>0</v>
      </c>
      <c r="M1082" s="115">
        <v>0</v>
      </c>
      <c r="N1082" s="115">
        <v>0</v>
      </c>
      <c r="O1082" s="115">
        <v>0</v>
      </c>
      <c r="P1082" s="115">
        <v>0</v>
      </c>
      <c r="Q1082" s="115">
        <v>0</v>
      </c>
      <c r="R1082" s="115">
        <v>0</v>
      </c>
      <c r="S1082" s="115">
        <v>0</v>
      </c>
      <c r="T1082" s="115">
        <v>0</v>
      </c>
      <c r="U1082" s="115">
        <v>0</v>
      </c>
      <c r="V1082" s="115">
        <v>19.399999999999999</v>
      </c>
      <c r="W1082" s="115">
        <v>22.9</v>
      </c>
    </row>
    <row r="1083" spans="1:23" ht="13.5" customHeight="1" x14ac:dyDescent="0.35">
      <c r="A1083" s="175">
        <v>0.33333333333333298</v>
      </c>
      <c r="B1083" s="115">
        <v>47</v>
      </c>
      <c r="C1083" s="115">
        <v>4</v>
      </c>
      <c r="D1083" s="115">
        <v>22</v>
      </c>
      <c r="E1083" s="115">
        <v>12</v>
      </c>
      <c r="F1083" s="115">
        <v>7</v>
      </c>
      <c r="G1083" s="115">
        <v>2</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15.7</v>
      </c>
      <c r="W1083" s="115">
        <v>22.4</v>
      </c>
    </row>
    <row r="1084" spans="1:23" ht="13.5" customHeight="1" x14ac:dyDescent="0.35">
      <c r="A1084" s="175">
        <v>0.34375</v>
      </c>
      <c r="B1084" s="115">
        <v>28</v>
      </c>
      <c r="C1084" s="115">
        <v>3</v>
      </c>
      <c r="D1084" s="115">
        <v>6</v>
      </c>
      <c r="E1084" s="115">
        <v>9</v>
      </c>
      <c r="F1084" s="115">
        <v>10</v>
      </c>
      <c r="G1084" s="115">
        <v>0</v>
      </c>
      <c r="H1084" s="115">
        <v>0</v>
      </c>
      <c r="I1084" s="115">
        <v>0</v>
      </c>
      <c r="J1084" s="115">
        <v>0</v>
      </c>
      <c r="K1084" s="115">
        <v>0</v>
      </c>
      <c r="L1084" s="115">
        <v>0</v>
      </c>
      <c r="M1084" s="115">
        <v>0</v>
      </c>
      <c r="N1084" s="115">
        <v>0</v>
      </c>
      <c r="O1084" s="115">
        <v>0</v>
      </c>
      <c r="P1084" s="115">
        <v>0</v>
      </c>
      <c r="Q1084" s="115">
        <v>0</v>
      </c>
      <c r="R1084" s="115">
        <v>0</v>
      </c>
      <c r="S1084" s="115">
        <v>0</v>
      </c>
      <c r="T1084" s="115">
        <v>0</v>
      </c>
      <c r="U1084" s="115">
        <v>0</v>
      </c>
      <c r="V1084" s="115">
        <v>17.100000000000001</v>
      </c>
      <c r="W1084" s="115">
        <v>23.4</v>
      </c>
    </row>
    <row r="1085" spans="1:23" ht="13.5" customHeight="1" x14ac:dyDescent="0.35">
      <c r="A1085" s="175">
        <v>0.35416666666666702</v>
      </c>
      <c r="B1085" s="115">
        <v>32</v>
      </c>
      <c r="C1085" s="115">
        <v>1</v>
      </c>
      <c r="D1085" s="115">
        <v>7</v>
      </c>
      <c r="E1085" s="115">
        <v>15</v>
      </c>
      <c r="F1085" s="115">
        <v>6</v>
      </c>
      <c r="G1085" s="115">
        <v>3</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18.100000000000001</v>
      </c>
      <c r="W1085" s="115">
        <v>23.5</v>
      </c>
    </row>
    <row r="1086" spans="1:23" ht="13.5" customHeight="1" x14ac:dyDescent="0.35">
      <c r="A1086" s="175">
        <v>0.36458333333333298</v>
      </c>
      <c r="B1086" s="115">
        <v>25</v>
      </c>
      <c r="C1086" s="115">
        <v>1</v>
      </c>
      <c r="D1086" s="115">
        <v>6</v>
      </c>
      <c r="E1086" s="115">
        <v>12</v>
      </c>
      <c r="F1086" s="115">
        <v>5</v>
      </c>
      <c r="G1086" s="115">
        <v>1</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17.399999999999999</v>
      </c>
      <c r="W1086" s="115">
        <v>21.4</v>
      </c>
    </row>
    <row r="1087" spans="1:23" ht="13.5" customHeight="1" x14ac:dyDescent="0.35">
      <c r="A1087" s="175">
        <v>0.375</v>
      </c>
      <c r="B1087" s="115">
        <v>30</v>
      </c>
      <c r="C1087" s="115">
        <v>0</v>
      </c>
      <c r="D1087" s="115">
        <v>3</v>
      </c>
      <c r="E1087" s="115">
        <v>19</v>
      </c>
      <c r="F1087" s="115">
        <v>6</v>
      </c>
      <c r="G1087" s="115">
        <v>2</v>
      </c>
      <c r="H1087" s="115">
        <v>0</v>
      </c>
      <c r="I1087" s="115">
        <v>0</v>
      </c>
      <c r="J1087" s="115">
        <v>0</v>
      </c>
      <c r="K1087" s="115">
        <v>0</v>
      </c>
      <c r="L1087" s="115">
        <v>0</v>
      </c>
      <c r="M1087" s="115">
        <v>0</v>
      </c>
      <c r="N1087" s="115">
        <v>0</v>
      </c>
      <c r="O1087" s="115">
        <v>0</v>
      </c>
      <c r="P1087" s="115">
        <v>0</v>
      </c>
      <c r="Q1087" s="115">
        <v>0</v>
      </c>
      <c r="R1087" s="115">
        <v>0</v>
      </c>
      <c r="S1087" s="115">
        <v>0</v>
      </c>
      <c r="T1087" s="115">
        <v>0</v>
      </c>
      <c r="U1087" s="115">
        <v>0</v>
      </c>
      <c r="V1087" s="115">
        <v>18.100000000000001</v>
      </c>
      <c r="W1087" s="115">
        <v>22.1</v>
      </c>
    </row>
    <row r="1088" spans="1:23" ht="13.5" customHeight="1" x14ac:dyDescent="0.35">
      <c r="A1088" s="175">
        <v>0.38541666666666702</v>
      </c>
      <c r="B1088" s="115">
        <v>22</v>
      </c>
      <c r="C1088" s="115">
        <v>0</v>
      </c>
      <c r="D1088" s="115">
        <v>1</v>
      </c>
      <c r="E1088" s="115">
        <v>15</v>
      </c>
      <c r="F1088" s="115">
        <v>6</v>
      </c>
      <c r="G1088" s="115">
        <v>0</v>
      </c>
      <c r="H1088" s="115">
        <v>0</v>
      </c>
      <c r="I1088" s="115">
        <v>0</v>
      </c>
      <c r="J1088" s="115">
        <v>0</v>
      </c>
      <c r="K1088" s="115">
        <v>0</v>
      </c>
      <c r="L1088" s="115">
        <v>0</v>
      </c>
      <c r="M1088" s="115">
        <v>0</v>
      </c>
      <c r="N1088" s="115">
        <v>0</v>
      </c>
      <c r="O1088" s="115">
        <v>0</v>
      </c>
      <c r="P1088" s="115">
        <v>0</v>
      </c>
      <c r="Q1088" s="115">
        <v>0</v>
      </c>
      <c r="R1088" s="115">
        <v>0</v>
      </c>
      <c r="S1088" s="115">
        <v>0</v>
      </c>
      <c r="T1088" s="115">
        <v>0</v>
      </c>
      <c r="U1088" s="115">
        <v>0</v>
      </c>
      <c r="V1088" s="115">
        <v>19.2</v>
      </c>
      <c r="W1088" s="115">
        <v>22.3</v>
      </c>
    </row>
    <row r="1089" spans="1:23" ht="13.5" customHeight="1" x14ac:dyDescent="0.35">
      <c r="A1089" s="175">
        <v>0.39583333333333298</v>
      </c>
      <c r="B1089" s="115">
        <v>24</v>
      </c>
      <c r="C1089" s="115">
        <v>0</v>
      </c>
      <c r="D1089" s="115">
        <v>0</v>
      </c>
      <c r="E1089" s="115">
        <v>14</v>
      </c>
      <c r="F1089" s="115">
        <v>10</v>
      </c>
      <c r="G1089" s="115">
        <v>0</v>
      </c>
      <c r="H1089" s="115">
        <v>0</v>
      </c>
      <c r="I1089" s="115">
        <v>0</v>
      </c>
      <c r="J1089" s="115">
        <v>0</v>
      </c>
      <c r="K1089" s="115">
        <v>0</v>
      </c>
      <c r="L1089" s="115">
        <v>0</v>
      </c>
      <c r="M1089" s="115">
        <v>0</v>
      </c>
      <c r="N1089" s="115">
        <v>0</v>
      </c>
      <c r="O1089" s="115">
        <v>0</v>
      </c>
      <c r="P1089" s="115">
        <v>0</v>
      </c>
      <c r="Q1089" s="115">
        <v>0</v>
      </c>
      <c r="R1089" s="115">
        <v>0</v>
      </c>
      <c r="S1089" s="115">
        <v>0</v>
      </c>
      <c r="T1089" s="115">
        <v>0</v>
      </c>
      <c r="U1089" s="115">
        <v>0</v>
      </c>
      <c r="V1089" s="115">
        <v>19.600000000000001</v>
      </c>
      <c r="W1089" s="115">
        <v>23.7</v>
      </c>
    </row>
    <row r="1090" spans="1:23" ht="13.5" customHeight="1" x14ac:dyDescent="0.35">
      <c r="A1090" s="175">
        <v>0.40625</v>
      </c>
      <c r="B1090" s="115">
        <v>29</v>
      </c>
      <c r="C1090" s="115">
        <v>1</v>
      </c>
      <c r="D1090" s="115">
        <v>4</v>
      </c>
      <c r="E1090" s="115">
        <v>13</v>
      </c>
      <c r="F1090" s="115">
        <v>9</v>
      </c>
      <c r="G1090" s="115">
        <v>2</v>
      </c>
      <c r="H1090" s="115">
        <v>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19.2</v>
      </c>
      <c r="W1090" s="115">
        <v>23.9</v>
      </c>
    </row>
    <row r="1091" spans="1:23" ht="13.5" customHeight="1" x14ac:dyDescent="0.35">
      <c r="A1091" s="175">
        <v>0.41666666666666702</v>
      </c>
      <c r="B1091" s="115">
        <v>29</v>
      </c>
      <c r="C1091" s="115">
        <v>1</v>
      </c>
      <c r="D1091" s="115">
        <v>6</v>
      </c>
      <c r="E1091" s="115">
        <v>9</v>
      </c>
      <c r="F1091" s="115">
        <v>8</v>
      </c>
      <c r="G1091" s="115">
        <v>4</v>
      </c>
      <c r="H1091" s="115">
        <v>0</v>
      </c>
      <c r="I1091" s="115">
        <v>1</v>
      </c>
      <c r="J1091" s="115">
        <v>0</v>
      </c>
      <c r="K1091" s="115">
        <v>0</v>
      </c>
      <c r="L1091" s="115">
        <v>0</v>
      </c>
      <c r="M1091" s="115">
        <v>0</v>
      </c>
      <c r="N1091" s="115">
        <v>0</v>
      </c>
      <c r="O1091" s="115">
        <v>0</v>
      </c>
      <c r="P1091" s="115">
        <v>0</v>
      </c>
      <c r="Q1091" s="115">
        <v>0</v>
      </c>
      <c r="R1091" s="115">
        <v>0</v>
      </c>
      <c r="S1091" s="115">
        <v>0</v>
      </c>
      <c r="T1091" s="115">
        <v>0</v>
      </c>
      <c r="U1091" s="115">
        <v>0</v>
      </c>
      <c r="V1091" s="115">
        <v>20</v>
      </c>
      <c r="W1091" s="115">
        <v>26.4</v>
      </c>
    </row>
    <row r="1092" spans="1:23" ht="13.5" customHeight="1" x14ac:dyDescent="0.35">
      <c r="A1092" s="175">
        <v>0.42708333333333298</v>
      </c>
      <c r="B1092" s="115">
        <v>31</v>
      </c>
      <c r="C1092" s="115">
        <v>0</v>
      </c>
      <c r="D1092" s="115">
        <v>9</v>
      </c>
      <c r="E1092" s="115">
        <v>12</v>
      </c>
      <c r="F1092" s="115">
        <v>7</v>
      </c>
      <c r="G1092" s="115">
        <v>3</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18.7</v>
      </c>
      <c r="W1092" s="115">
        <v>24.2</v>
      </c>
    </row>
    <row r="1093" spans="1:23" ht="13.5" customHeight="1" x14ac:dyDescent="0.35">
      <c r="A1093" s="175">
        <v>0.4375</v>
      </c>
      <c r="B1093" s="115">
        <v>25</v>
      </c>
      <c r="C1093" s="115">
        <v>1</v>
      </c>
      <c r="D1093" s="115">
        <v>3</v>
      </c>
      <c r="E1093" s="115">
        <v>7</v>
      </c>
      <c r="F1093" s="115">
        <v>11</v>
      </c>
      <c r="G1093" s="115">
        <v>3</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19.8</v>
      </c>
      <c r="W1093" s="115">
        <v>23.9</v>
      </c>
    </row>
    <row r="1094" spans="1:23" ht="13.5" customHeight="1" x14ac:dyDescent="0.35">
      <c r="A1094" s="175">
        <v>0.44791666666666702</v>
      </c>
      <c r="B1094" s="115">
        <v>18</v>
      </c>
      <c r="C1094" s="115">
        <v>0</v>
      </c>
      <c r="D1094" s="115">
        <v>0</v>
      </c>
      <c r="E1094" s="115">
        <v>5</v>
      </c>
      <c r="F1094" s="115">
        <v>9</v>
      </c>
      <c r="G1094" s="115">
        <v>4</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22.7</v>
      </c>
      <c r="W1094" s="115">
        <v>27.9</v>
      </c>
    </row>
    <row r="1095" spans="1:23" ht="13.5" customHeight="1" x14ac:dyDescent="0.35">
      <c r="A1095" s="175">
        <v>0.45833333333333298</v>
      </c>
      <c r="B1095" s="115">
        <v>21</v>
      </c>
      <c r="C1095" s="115">
        <v>0</v>
      </c>
      <c r="D1095" s="115">
        <v>1</v>
      </c>
      <c r="E1095" s="115">
        <v>8</v>
      </c>
      <c r="F1095" s="115">
        <v>9</v>
      </c>
      <c r="G1095" s="115">
        <v>2</v>
      </c>
      <c r="H1095" s="115">
        <v>1</v>
      </c>
      <c r="I1095" s="115">
        <v>0</v>
      </c>
      <c r="J1095" s="115">
        <v>0</v>
      </c>
      <c r="K1095" s="115">
        <v>0</v>
      </c>
      <c r="L1095" s="115">
        <v>0</v>
      </c>
      <c r="M1095" s="115">
        <v>0</v>
      </c>
      <c r="N1095" s="115">
        <v>0</v>
      </c>
      <c r="O1095" s="115">
        <v>0</v>
      </c>
      <c r="P1095" s="115">
        <v>0</v>
      </c>
      <c r="Q1095" s="115">
        <v>0</v>
      </c>
      <c r="R1095" s="115">
        <v>0</v>
      </c>
      <c r="S1095" s="115">
        <v>0</v>
      </c>
      <c r="T1095" s="115">
        <v>0</v>
      </c>
      <c r="U1095" s="115">
        <v>0</v>
      </c>
      <c r="V1095" s="115">
        <v>20.9</v>
      </c>
      <c r="W1095" s="115">
        <v>25.5</v>
      </c>
    </row>
    <row r="1096" spans="1:23" ht="13.5" customHeight="1" x14ac:dyDescent="0.35">
      <c r="A1096" s="175">
        <v>0.46875</v>
      </c>
      <c r="B1096" s="115">
        <v>20</v>
      </c>
      <c r="C1096" s="115">
        <v>1</v>
      </c>
      <c r="D1096" s="115">
        <v>0</v>
      </c>
      <c r="E1096" s="115">
        <v>10</v>
      </c>
      <c r="F1096" s="115">
        <v>7</v>
      </c>
      <c r="G1096" s="115">
        <v>1</v>
      </c>
      <c r="H1096" s="115">
        <v>0</v>
      </c>
      <c r="I1096" s="115">
        <v>1</v>
      </c>
      <c r="J1096" s="115">
        <v>0</v>
      </c>
      <c r="K1096" s="115">
        <v>0</v>
      </c>
      <c r="L1096" s="115">
        <v>0</v>
      </c>
      <c r="M1096" s="115">
        <v>0</v>
      </c>
      <c r="N1096" s="115">
        <v>0</v>
      </c>
      <c r="O1096" s="115">
        <v>0</v>
      </c>
      <c r="P1096" s="115">
        <v>0</v>
      </c>
      <c r="Q1096" s="115">
        <v>0</v>
      </c>
      <c r="R1096" s="115">
        <v>0</v>
      </c>
      <c r="S1096" s="115">
        <v>0</v>
      </c>
      <c r="T1096" s="115">
        <v>0</v>
      </c>
      <c r="U1096" s="115">
        <v>0</v>
      </c>
      <c r="V1096" s="115">
        <v>20.100000000000001</v>
      </c>
      <c r="W1096" s="115">
        <v>23.6</v>
      </c>
    </row>
    <row r="1097" spans="1:23" ht="13.5" customHeight="1" x14ac:dyDescent="0.35">
      <c r="A1097" s="175">
        <v>0.47916666666666702</v>
      </c>
      <c r="B1097" s="115">
        <v>35</v>
      </c>
      <c r="C1097" s="115">
        <v>0</v>
      </c>
      <c r="D1097" s="115">
        <v>5</v>
      </c>
      <c r="E1097" s="115">
        <v>14</v>
      </c>
      <c r="F1097" s="115">
        <v>14</v>
      </c>
      <c r="G1097" s="115">
        <v>2</v>
      </c>
      <c r="H1097" s="115">
        <v>0</v>
      </c>
      <c r="I1097" s="115">
        <v>0</v>
      </c>
      <c r="J1097" s="115">
        <v>0</v>
      </c>
      <c r="K1097" s="115">
        <v>0</v>
      </c>
      <c r="L1097" s="115">
        <v>0</v>
      </c>
      <c r="M1097" s="115">
        <v>0</v>
      </c>
      <c r="N1097" s="115">
        <v>0</v>
      </c>
      <c r="O1097" s="115">
        <v>0</v>
      </c>
      <c r="P1097" s="115">
        <v>0</v>
      </c>
      <c r="Q1097" s="115">
        <v>0</v>
      </c>
      <c r="R1097" s="115">
        <v>0</v>
      </c>
      <c r="S1097" s="115">
        <v>0</v>
      </c>
      <c r="T1097" s="115">
        <v>0</v>
      </c>
      <c r="U1097" s="115">
        <v>0</v>
      </c>
      <c r="V1097" s="115">
        <v>19.7</v>
      </c>
      <c r="W1097" s="115">
        <v>24.2</v>
      </c>
    </row>
    <row r="1098" spans="1:23" ht="13.5" customHeight="1" x14ac:dyDescent="0.35">
      <c r="A1098" s="175">
        <v>0.48958333333333298</v>
      </c>
      <c r="B1098" s="115">
        <v>27</v>
      </c>
      <c r="C1098" s="115">
        <v>1</v>
      </c>
      <c r="D1098" s="115">
        <v>7</v>
      </c>
      <c r="E1098" s="115">
        <v>14</v>
      </c>
      <c r="F1098" s="115">
        <v>4</v>
      </c>
      <c r="G1098" s="115">
        <v>1</v>
      </c>
      <c r="H1098" s="115">
        <v>0</v>
      </c>
      <c r="I1098" s="115">
        <v>0</v>
      </c>
      <c r="J1098" s="115">
        <v>0</v>
      </c>
      <c r="K1098" s="115">
        <v>0</v>
      </c>
      <c r="L1098" s="115">
        <v>0</v>
      </c>
      <c r="M1098" s="115">
        <v>0</v>
      </c>
      <c r="N1098" s="115">
        <v>0</v>
      </c>
      <c r="O1098" s="115">
        <v>0</v>
      </c>
      <c r="P1098" s="115">
        <v>0</v>
      </c>
      <c r="Q1098" s="115">
        <v>0</v>
      </c>
      <c r="R1098" s="115">
        <v>0</v>
      </c>
      <c r="S1098" s="115">
        <v>0</v>
      </c>
      <c r="T1098" s="115">
        <v>0</v>
      </c>
      <c r="U1098" s="115">
        <v>0</v>
      </c>
      <c r="V1098" s="115">
        <v>16.5</v>
      </c>
      <c r="W1098" s="115">
        <v>20.8</v>
      </c>
    </row>
    <row r="1099" spans="1:23" ht="13.5" customHeight="1" x14ac:dyDescent="0.35">
      <c r="A1099" s="175">
        <v>0.5</v>
      </c>
      <c r="B1099" s="115">
        <v>40</v>
      </c>
      <c r="C1099" s="115">
        <v>1</v>
      </c>
      <c r="D1099" s="115">
        <v>16</v>
      </c>
      <c r="E1099" s="115">
        <v>18</v>
      </c>
      <c r="F1099" s="115">
        <v>5</v>
      </c>
      <c r="G1099" s="115">
        <v>0</v>
      </c>
      <c r="H1099" s="115">
        <v>0</v>
      </c>
      <c r="I1099" s="115">
        <v>0</v>
      </c>
      <c r="J1099" s="115">
        <v>0</v>
      </c>
      <c r="K1099" s="115">
        <v>0</v>
      </c>
      <c r="L1099" s="115">
        <v>0</v>
      </c>
      <c r="M1099" s="115">
        <v>0</v>
      </c>
      <c r="N1099" s="115">
        <v>0</v>
      </c>
      <c r="O1099" s="115">
        <v>0</v>
      </c>
      <c r="P1099" s="115">
        <v>0</v>
      </c>
      <c r="Q1099" s="115">
        <v>0</v>
      </c>
      <c r="R1099" s="115">
        <v>0</v>
      </c>
      <c r="S1099" s="115">
        <v>0</v>
      </c>
      <c r="T1099" s="115">
        <v>0</v>
      </c>
      <c r="U1099" s="115">
        <v>0</v>
      </c>
      <c r="V1099" s="115">
        <v>15.8</v>
      </c>
      <c r="W1099" s="115">
        <v>19.7</v>
      </c>
    </row>
    <row r="1100" spans="1:23" ht="13.5" customHeight="1" x14ac:dyDescent="0.35">
      <c r="A1100" s="175">
        <v>0.51041666666666696</v>
      </c>
      <c r="B1100" s="115">
        <v>43</v>
      </c>
      <c r="C1100" s="115">
        <v>7</v>
      </c>
      <c r="D1100" s="115">
        <v>15</v>
      </c>
      <c r="E1100" s="115">
        <v>18</v>
      </c>
      <c r="F1100" s="115">
        <v>3</v>
      </c>
      <c r="G1100" s="115">
        <v>0</v>
      </c>
      <c r="H1100" s="115">
        <v>0</v>
      </c>
      <c r="I1100" s="115">
        <v>0</v>
      </c>
      <c r="J1100" s="115">
        <v>0</v>
      </c>
      <c r="K1100" s="115">
        <v>0</v>
      </c>
      <c r="L1100" s="115">
        <v>0</v>
      </c>
      <c r="M1100" s="115">
        <v>0</v>
      </c>
      <c r="N1100" s="115">
        <v>0</v>
      </c>
      <c r="O1100" s="115">
        <v>0</v>
      </c>
      <c r="P1100" s="115">
        <v>0</v>
      </c>
      <c r="Q1100" s="115">
        <v>0</v>
      </c>
      <c r="R1100" s="115">
        <v>0</v>
      </c>
      <c r="S1100" s="115">
        <v>0</v>
      </c>
      <c r="T1100" s="115">
        <v>0</v>
      </c>
      <c r="U1100" s="115">
        <v>0</v>
      </c>
      <c r="V1100" s="115">
        <v>14.6</v>
      </c>
      <c r="W1100" s="115">
        <v>18.3</v>
      </c>
    </row>
    <row r="1101" spans="1:23" ht="13.5" customHeight="1" x14ac:dyDescent="0.35">
      <c r="A1101" s="175">
        <v>0.52083333333333304</v>
      </c>
      <c r="B1101" s="115">
        <v>29</v>
      </c>
      <c r="C1101" s="115">
        <v>4</v>
      </c>
      <c r="D1101" s="115">
        <v>7</v>
      </c>
      <c r="E1101" s="115">
        <v>6</v>
      </c>
      <c r="F1101" s="115">
        <v>9</v>
      </c>
      <c r="G1101" s="115">
        <v>3</v>
      </c>
      <c r="H1101" s="115">
        <v>0</v>
      </c>
      <c r="I1101" s="115">
        <v>0</v>
      </c>
      <c r="J1101" s="115">
        <v>0</v>
      </c>
      <c r="K1101" s="115">
        <v>0</v>
      </c>
      <c r="L1101" s="115">
        <v>0</v>
      </c>
      <c r="M1101" s="115">
        <v>0</v>
      </c>
      <c r="N1101" s="115">
        <v>0</v>
      </c>
      <c r="O1101" s="115">
        <v>0</v>
      </c>
      <c r="P1101" s="115">
        <v>0</v>
      </c>
      <c r="Q1101" s="115">
        <v>0</v>
      </c>
      <c r="R1101" s="115">
        <v>0</v>
      </c>
      <c r="S1101" s="115">
        <v>0</v>
      </c>
      <c r="T1101" s="115">
        <v>0</v>
      </c>
      <c r="U1101" s="115">
        <v>0</v>
      </c>
      <c r="V1101" s="115">
        <v>17.8</v>
      </c>
      <c r="W1101" s="115">
        <v>22.9</v>
      </c>
    </row>
    <row r="1102" spans="1:23" ht="13.5" customHeight="1" x14ac:dyDescent="0.35">
      <c r="A1102" s="175">
        <v>0.53125</v>
      </c>
      <c r="B1102" s="115">
        <v>35</v>
      </c>
      <c r="C1102" s="115">
        <v>1</v>
      </c>
      <c r="D1102" s="115">
        <v>12</v>
      </c>
      <c r="E1102" s="115">
        <v>11</v>
      </c>
      <c r="F1102" s="115">
        <v>9</v>
      </c>
      <c r="G1102" s="115">
        <v>1</v>
      </c>
      <c r="H1102" s="115">
        <v>1</v>
      </c>
      <c r="I1102" s="115">
        <v>0</v>
      </c>
      <c r="J1102" s="115">
        <v>0</v>
      </c>
      <c r="K1102" s="115">
        <v>0</v>
      </c>
      <c r="L1102" s="115">
        <v>0</v>
      </c>
      <c r="M1102" s="115">
        <v>0</v>
      </c>
      <c r="N1102" s="115">
        <v>0</v>
      </c>
      <c r="O1102" s="115">
        <v>0</v>
      </c>
      <c r="P1102" s="115">
        <v>0</v>
      </c>
      <c r="Q1102" s="115">
        <v>0</v>
      </c>
      <c r="R1102" s="115">
        <v>0</v>
      </c>
      <c r="S1102" s="115">
        <v>0</v>
      </c>
      <c r="T1102" s="115">
        <v>0</v>
      </c>
      <c r="U1102" s="115">
        <v>0</v>
      </c>
      <c r="V1102" s="115">
        <v>17.399999999999999</v>
      </c>
      <c r="W1102" s="115">
        <v>23.5</v>
      </c>
    </row>
    <row r="1103" spans="1:23" ht="13.5" customHeight="1" x14ac:dyDescent="0.35">
      <c r="A1103" s="175">
        <v>0.54166666666666696</v>
      </c>
      <c r="B1103" s="115">
        <v>36</v>
      </c>
      <c r="C1103" s="115">
        <v>1</v>
      </c>
      <c r="D1103" s="115">
        <v>8</v>
      </c>
      <c r="E1103" s="115">
        <v>18</v>
      </c>
      <c r="F1103" s="115">
        <v>9</v>
      </c>
      <c r="G1103" s="115">
        <v>0</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17.5</v>
      </c>
      <c r="W1103" s="115">
        <v>21.4</v>
      </c>
    </row>
    <row r="1104" spans="1:23" ht="13.5" customHeight="1" x14ac:dyDescent="0.35">
      <c r="A1104" s="175">
        <v>0.55208333333333304</v>
      </c>
      <c r="B1104" s="115">
        <v>22</v>
      </c>
      <c r="C1104" s="115">
        <v>1</v>
      </c>
      <c r="D1104" s="115">
        <v>1</v>
      </c>
      <c r="E1104" s="115">
        <v>10</v>
      </c>
      <c r="F1104" s="115">
        <v>6</v>
      </c>
      <c r="G1104" s="115">
        <v>3</v>
      </c>
      <c r="H1104" s="115">
        <v>1</v>
      </c>
      <c r="I1104" s="115">
        <v>0</v>
      </c>
      <c r="J1104" s="115">
        <v>0</v>
      </c>
      <c r="K1104" s="115">
        <v>0</v>
      </c>
      <c r="L1104" s="115">
        <v>0</v>
      </c>
      <c r="M1104" s="115">
        <v>0</v>
      </c>
      <c r="N1104" s="115">
        <v>0</v>
      </c>
      <c r="O1104" s="115">
        <v>0</v>
      </c>
      <c r="P1104" s="115">
        <v>0</v>
      </c>
      <c r="Q1104" s="115">
        <v>0</v>
      </c>
      <c r="R1104" s="115">
        <v>0</v>
      </c>
      <c r="S1104" s="115">
        <v>0</v>
      </c>
      <c r="T1104" s="115">
        <v>0</v>
      </c>
      <c r="U1104" s="115">
        <v>0</v>
      </c>
      <c r="V1104" s="115">
        <v>20.100000000000001</v>
      </c>
      <c r="W1104" s="115">
        <v>25.9</v>
      </c>
    </row>
    <row r="1105" spans="1:23" ht="13.5" customHeight="1" x14ac:dyDescent="0.35">
      <c r="A1105" s="175">
        <v>0.5625</v>
      </c>
      <c r="B1105" s="115">
        <v>23</v>
      </c>
      <c r="C1105" s="115">
        <v>1</v>
      </c>
      <c r="D1105" s="115">
        <v>2</v>
      </c>
      <c r="E1105" s="115">
        <v>6</v>
      </c>
      <c r="F1105" s="115">
        <v>13</v>
      </c>
      <c r="G1105" s="115">
        <v>1</v>
      </c>
      <c r="H1105" s="115">
        <v>0</v>
      </c>
      <c r="I1105" s="115">
        <v>0</v>
      </c>
      <c r="J1105" s="115">
        <v>0</v>
      </c>
      <c r="K1105" s="115">
        <v>0</v>
      </c>
      <c r="L1105" s="115">
        <v>0</v>
      </c>
      <c r="M1105" s="115">
        <v>0</v>
      </c>
      <c r="N1105" s="115">
        <v>0</v>
      </c>
      <c r="O1105" s="115">
        <v>0</v>
      </c>
      <c r="P1105" s="115">
        <v>0</v>
      </c>
      <c r="Q1105" s="115">
        <v>0</v>
      </c>
      <c r="R1105" s="115">
        <v>0</v>
      </c>
      <c r="S1105" s="115">
        <v>0</v>
      </c>
      <c r="T1105" s="115">
        <v>0</v>
      </c>
      <c r="U1105" s="115">
        <v>0</v>
      </c>
      <c r="V1105" s="115">
        <v>20</v>
      </c>
      <c r="W1105" s="115">
        <v>23.9</v>
      </c>
    </row>
    <row r="1106" spans="1:23" ht="13.5" customHeight="1" x14ac:dyDescent="0.35">
      <c r="A1106" s="175">
        <v>0.57291666666666696</v>
      </c>
      <c r="B1106" s="115">
        <v>24</v>
      </c>
      <c r="C1106" s="115">
        <v>0</v>
      </c>
      <c r="D1106" s="115">
        <v>2</v>
      </c>
      <c r="E1106" s="115">
        <v>12</v>
      </c>
      <c r="F1106" s="115">
        <v>8</v>
      </c>
      <c r="G1106" s="115">
        <v>1</v>
      </c>
      <c r="H1106" s="115">
        <v>0</v>
      </c>
      <c r="I1106" s="115">
        <v>1</v>
      </c>
      <c r="J1106" s="115">
        <v>0</v>
      </c>
      <c r="K1106" s="115">
        <v>0</v>
      </c>
      <c r="L1106" s="115">
        <v>0</v>
      </c>
      <c r="M1106" s="115">
        <v>0</v>
      </c>
      <c r="N1106" s="115">
        <v>0</v>
      </c>
      <c r="O1106" s="115">
        <v>0</v>
      </c>
      <c r="P1106" s="115">
        <v>0</v>
      </c>
      <c r="Q1106" s="115">
        <v>0</v>
      </c>
      <c r="R1106" s="115">
        <v>0</v>
      </c>
      <c r="S1106" s="115">
        <v>0</v>
      </c>
      <c r="T1106" s="115">
        <v>0</v>
      </c>
      <c r="U1106" s="115">
        <v>0</v>
      </c>
      <c r="V1106" s="115">
        <v>19.600000000000001</v>
      </c>
      <c r="W1106" s="115">
        <v>22.9</v>
      </c>
    </row>
    <row r="1107" spans="1:23" ht="13.5" customHeight="1" x14ac:dyDescent="0.35">
      <c r="A1107" s="175">
        <v>0.58333333333333304</v>
      </c>
      <c r="B1107" s="115">
        <v>41</v>
      </c>
      <c r="C1107" s="115">
        <v>4</v>
      </c>
      <c r="D1107" s="115">
        <v>8</v>
      </c>
      <c r="E1107" s="115">
        <v>19</v>
      </c>
      <c r="F1107" s="115">
        <v>7</v>
      </c>
      <c r="G1107" s="115">
        <v>2</v>
      </c>
      <c r="H1107" s="115">
        <v>1</v>
      </c>
      <c r="I1107" s="115">
        <v>0</v>
      </c>
      <c r="J1107" s="115">
        <v>0</v>
      </c>
      <c r="K1107" s="115">
        <v>0</v>
      </c>
      <c r="L1107" s="115">
        <v>0</v>
      </c>
      <c r="M1107" s="115">
        <v>0</v>
      </c>
      <c r="N1107" s="115">
        <v>0</v>
      </c>
      <c r="O1107" s="115">
        <v>0</v>
      </c>
      <c r="P1107" s="115">
        <v>0</v>
      </c>
      <c r="Q1107" s="115">
        <v>0</v>
      </c>
      <c r="R1107" s="115">
        <v>0</v>
      </c>
      <c r="S1107" s="115">
        <v>0</v>
      </c>
      <c r="T1107" s="115">
        <v>0</v>
      </c>
      <c r="U1107" s="115">
        <v>0</v>
      </c>
      <c r="V1107" s="115">
        <v>17.2</v>
      </c>
      <c r="W1107" s="115">
        <v>22.9</v>
      </c>
    </row>
    <row r="1108" spans="1:23" ht="13.5" customHeight="1" x14ac:dyDescent="0.35">
      <c r="A1108" s="175">
        <v>0.59375</v>
      </c>
      <c r="B1108" s="115">
        <v>29</v>
      </c>
      <c r="C1108" s="115">
        <v>0</v>
      </c>
      <c r="D1108" s="115">
        <v>4</v>
      </c>
      <c r="E1108" s="115">
        <v>16</v>
      </c>
      <c r="F1108" s="115">
        <v>6</v>
      </c>
      <c r="G1108" s="115">
        <v>3</v>
      </c>
      <c r="H1108" s="115">
        <v>0</v>
      </c>
      <c r="I1108" s="115">
        <v>0</v>
      </c>
      <c r="J1108" s="115">
        <v>0</v>
      </c>
      <c r="K1108" s="115">
        <v>0</v>
      </c>
      <c r="L1108" s="115">
        <v>0</v>
      </c>
      <c r="M1108" s="115">
        <v>0</v>
      </c>
      <c r="N1108" s="115">
        <v>0</v>
      </c>
      <c r="O1108" s="115">
        <v>0</v>
      </c>
      <c r="P1108" s="115">
        <v>0</v>
      </c>
      <c r="Q1108" s="115">
        <v>0</v>
      </c>
      <c r="R1108" s="115">
        <v>0</v>
      </c>
      <c r="S1108" s="115">
        <v>0</v>
      </c>
      <c r="T1108" s="115">
        <v>0</v>
      </c>
      <c r="U1108" s="115">
        <v>0</v>
      </c>
      <c r="V1108" s="115">
        <v>19.100000000000001</v>
      </c>
      <c r="W1108" s="115">
        <v>24.5</v>
      </c>
    </row>
    <row r="1109" spans="1:23" ht="13.5" customHeight="1" x14ac:dyDescent="0.35">
      <c r="A1109" s="175">
        <v>0.60416666666666696</v>
      </c>
      <c r="B1109" s="115">
        <v>33</v>
      </c>
      <c r="C1109" s="115">
        <v>1</v>
      </c>
      <c r="D1109" s="115">
        <v>7</v>
      </c>
      <c r="E1109" s="115">
        <v>12</v>
      </c>
      <c r="F1109" s="115">
        <v>11</v>
      </c>
      <c r="G1109" s="115">
        <v>1</v>
      </c>
      <c r="H1109" s="115">
        <v>1</v>
      </c>
      <c r="I1109" s="115">
        <v>0</v>
      </c>
      <c r="J1109" s="115">
        <v>0</v>
      </c>
      <c r="K1109" s="115">
        <v>0</v>
      </c>
      <c r="L1109" s="115">
        <v>0</v>
      </c>
      <c r="M1109" s="115">
        <v>0</v>
      </c>
      <c r="N1109" s="115">
        <v>0</v>
      </c>
      <c r="O1109" s="115">
        <v>0</v>
      </c>
      <c r="P1109" s="115">
        <v>0</v>
      </c>
      <c r="Q1109" s="115">
        <v>0</v>
      </c>
      <c r="R1109" s="115">
        <v>0</v>
      </c>
      <c r="S1109" s="115">
        <v>0</v>
      </c>
      <c r="T1109" s="115">
        <v>0</v>
      </c>
      <c r="U1109" s="115">
        <v>0</v>
      </c>
      <c r="V1109" s="115">
        <v>18.7</v>
      </c>
      <c r="W1109" s="115">
        <v>22.8</v>
      </c>
    </row>
    <row r="1110" spans="1:23" ht="13.5" customHeight="1" x14ac:dyDescent="0.35">
      <c r="A1110" s="175">
        <v>0.61458333333333304</v>
      </c>
      <c r="B1110" s="115">
        <v>40</v>
      </c>
      <c r="C1110" s="115">
        <v>3</v>
      </c>
      <c r="D1110" s="115">
        <v>12</v>
      </c>
      <c r="E1110" s="115">
        <v>12</v>
      </c>
      <c r="F1110" s="115">
        <v>11</v>
      </c>
      <c r="G1110" s="115">
        <v>1</v>
      </c>
      <c r="H1110" s="115">
        <v>1</v>
      </c>
      <c r="I1110" s="115">
        <v>0</v>
      </c>
      <c r="J1110" s="115">
        <v>0</v>
      </c>
      <c r="K1110" s="115">
        <v>0</v>
      </c>
      <c r="L1110" s="115">
        <v>0</v>
      </c>
      <c r="M1110" s="115">
        <v>0</v>
      </c>
      <c r="N1110" s="115">
        <v>0</v>
      </c>
      <c r="O1110" s="115">
        <v>0</v>
      </c>
      <c r="P1110" s="115">
        <v>0</v>
      </c>
      <c r="Q1110" s="115">
        <v>0</v>
      </c>
      <c r="R1110" s="115">
        <v>0</v>
      </c>
      <c r="S1110" s="115">
        <v>0</v>
      </c>
      <c r="T1110" s="115">
        <v>0</v>
      </c>
      <c r="U1110" s="115">
        <v>0</v>
      </c>
      <c r="V1110" s="115">
        <v>17.5</v>
      </c>
      <c r="W1110" s="115">
        <v>22.6</v>
      </c>
    </row>
    <row r="1111" spans="1:23" ht="13.5" customHeight="1" x14ac:dyDescent="0.35">
      <c r="A1111" s="175">
        <v>0.625</v>
      </c>
      <c r="B1111" s="115">
        <v>45</v>
      </c>
      <c r="C1111" s="115">
        <v>2</v>
      </c>
      <c r="D1111" s="115">
        <v>10</v>
      </c>
      <c r="E1111" s="115">
        <v>15</v>
      </c>
      <c r="F1111" s="115">
        <v>15</v>
      </c>
      <c r="G1111" s="115">
        <v>2</v>
      </c>
      <c r="H1111" s="115">
        <v>1</v>
      </c>
      <c r="I1111" s="115">
        <v>0</v>
      </c>
      <c r="J1111" s="115">
        <v>0</v>
      </c>
      <c r="K1111" s="115">
        <v>0</v>
      </c>
      <c r="L1111" s="115">
        <v>0</v>
      </c>
      <c r="M1111" s="115">
        <v>0</v>
      </c>
      <c r="N1111" s="115">
        <v>0</v>
      </c>
      <c r="O1111" s="115">
        <v>0</v>
      </c>
      <c r="P1111" s="115">
        <v>0</v>
      </c>
      <c r="Q1111" s="115">
        <v>0</v>
      </c>
      <c r="R1111" s="115">
        <v>0</v>
      </c>
      <c r="S1111" s="115">
        <v>0</v>
      </c>
      <c r="T1111" s="115">
        <v>0</v>
      </c>
      <c r="U1111" s="115">
        <v>0</v>
      </c>
      <c r="V1111" s="115">
        <v>18.3</v>
      </c>
      <c r="W1111" s="115">
        <v>22.3</v>
      </c>
    </row>
    <row r="1112" spans="1:23" ht="13.5" customHeight="1" x14ac:dyDescent="0.35">
      <c r="A1112" s="175">
        <v>0.63541666666666696</v>
      </c>
      <c r="B1112" s="115">
        <v>37</v>
      </c>
      <c r="C1112" s="115">
        <v>0</v>
      </c>
      <c r="D1112" s="115">
        <v>6</v>
      </c>
      <c r="E1112" s="115">
        <v>15</v>
      </c>
      <c r="F1112" s="115">
        <v>13</v>
      </c>
      <c r="G1112" s="115">
        <v>2</v>
      </c>
      <c r="H1112" s="115">
        <v>0</v>
      </c>
      <c r="I1112" s="115">
        <v>1</v>
      </c>
      <c r="J1112" s="115">
        <v>0</v>
      </c>
      <c r="K1112" s="115">
        <v>0</v>
      </c>
      <c r="L1112" s="115">
        <v>0</v>
      </c>
      <c r="M1112" s="115">
        <v>0</v>
      </c>
      <c r="N1112" s="115">
        <v>0</v>
      </c>
      <c r="O1112" s="115">
        <v>0</v>
      </c>
      <c r="P1112" s="115">
        <v>0</v>
      </c>
      <c r="Q1112" s="115">
        <v>0</v>
      </c>
      <c r="R1112" s="115">
        <v>0</v>
      </c>
      <c r="S1112" s="115">
        <v>0</v>
      </c>
      <c r="T1112" s="115">
        <v>0</v>
      </c>
      <c r="U1112" s="115">
        <v>0</v>
      </c>
      <c r="V1112" s="115">
        <v>19.7</v>
      </c>
      <c r="W1112" s="115">
        <v>23.4</v>
      </c>
    </row>
    <row r="1113" spans="1:23" ht="13.5" customHeight="1" x14ac:dyDescent="0.35">
      <c r="A1113" s="175">
        <v>0.64583333333333304</v>
      </c>
      <c r="B1113" s="115">
        <v>35</v>
      </c>
      <c r="C1113" s="115">
        <v>3</v>
      </c>
      <c r="D1113" s="115">
        <v>9</v>
      </c>
      <c r="E1113" s="115">
        <v>13</v>
      </c>
      <c r="F1113" s="115">
        <v>8</v>
      </c>
      <c r="G1113" s="115">
        <v>2</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16.899999999999999</v>
      </c>
      <c r="W1113" s="115">
        <v>21.9</v>
      </c>
    </row>
    <row r="1114" spans="1:23" ht="13.5" customHeight="1" x14ac:dyDescent="0.35">
      <c r="A1114" s="175">
        <v>0.65625</v>
      </c>
      <c r="B1114" s="115">
        <v>42</v>
      </c>
      <c r="C1114" s="115">
        <v>0</v>
      </c>
      <c r="D1114" s="115">
        <v>12</v>
      </c>
      <c r="E1114" s="115">
        <v>11</v>
      </c>
      <c r="F1114" s="115">
        <v>11</v>
      </c>
      <c r="G1114" s="115">
        <v>4</v>
      </c>
      <c r="H1114" s="115">
        <v>4</v>
      </c>
      <c r="I1114" s="115">
        <v>0</v>
      </c>
      <c r="J1114" s="115">
        <v>0</v>
      </c>
      <c r="K1114" s="115">
        <v>0</v>
      </c>
      <c r="L1114" s="115">
        <v>0</v>
      </c>
      <c r="M1114" s="115">
        <v>0</v>
      </c>
      <c r="N1114" s="115">
        <v>0</v>
      </c>
      <c r="O1114" s="115">
        <v>0</v>
      </c>
      <c r="P1114" s="115">
        <v>0</v>
      </c>
      <c r="Q1114" s="115">
        <v>0</v>
      </c>
      <c r="R1114" s="115">
        <v>0</v>
      </c>
      <c r="S1114" s="115">
        <v>0</v>
      </c>
      <c r="T1114" s="115">
        <v>0</v>
      </c>
      <c r="U1114" s="115">
        <v>0</v>
      </c>
      <c r="V1114" s="115">
        <v>19.5</v>
      </c>
      <c r="W1114" s="115">
        <v>27.9</v>
      </c>
    </row>
    <row r="1115" spans="1:23" ht="13.5" customHeight="1" x14ac:dyDescent="0.35">
      <c r="A1115" s="175">
        <v>0.66666666666666696</v>
      </c>
      <c r="B1115" s="115">
        <v>72</v>
      </c>
      <c r="C1115" s="115">
        <v>11</v>
      </c>
      <c r="D1115" s="115">
        <v>31</v>
      </c>
      <c r="E1115" s="115">
        <v>26</v>
      </c>
      <c r="F1115" s="115">
        <v>3</v>
      </c>
      <c r="G1115" s="115">
        <v>1</v>
      </c>
      <c r="H1115" s="115">
        <v>0</v>
      </c>
      <c r="I1115" s="115">
        <v>0</v>
      </c>
      <c r="J1115" s="115">
        <v>0</v>
      </c>
      <c r="K1115" s="115">
        <v>0</v>
      </c>
      <c r="L1115" s="115">
        <v>0</v>
      </c>
      <c r="M1115" s="115">
        <v>0</v>
      </c>
      <c r="N1115" s="115">
        <v>0</v>
      </c>
      <c r="O1115" s="115">
        <v>0</v>
      </c>
      <c r="P1115" s="115">
        <v>0</v>
      </c>
      <c r="Q1115" s="115">
        <v>0</v>
      </c>
      <c r="R1115" s="115">
        <v>0</v>
      </c>
      <c r="S1115" s="115">
        <v>0</v>
      </c>
      <c r="T1115" s="115">
        <v>0</v>
      </c>
      <c r="U1115" s="115">
        <v>0</v>
      </c>
      <c r="V1115" s="115">
        <v>14.3</v>
      </c>
      <c r="W1115" s="115">
        <v>18.899999999999999</v>
      </c>
    </row>
    <row r="1116" spans="1:23" ht="13.5" customHeight="1" x14ac:dyDescent="0.35">
      <c r="A1116" s="175">
        <v>0.67708333333333304</v>
      </c>
      <c r="B1116" s="115">
        <v>29</v>
      </c>
      <c r="C1116" s="115">
        <v>2</v>
      </c>
      <c r="D1116" s="115">
        <v>3</v>
      </c>
      <c r="E1116" s="115">
        <v>15</v>
      </c>
      <c r="F1116" s="115">
        <v>6</v>
      </c>
      <c r="G1116" s="115">
        <v>3</v>
      </c>
      <c r="H1116" s="115">
        <v>0</v>
      </c>
      <c r="I1116" s="115">
        <v>0</v>
      </c>
      <c r="J1116" s="115">
        <v>0</v>
      </c>
      <c r="K1116" s="115">
        <v>0</v>
      </c>
      <c r="L1116" s="115">
        <v>0</v>
      </c>
      <c r="M1116" s="115">
        <v>0</v>
      </c>
      <c r="N1116" s="115">
        <v>0</v>
      </c>
      <c r="O1116" s="115">
        <v>0</v>
      </c>
      <c r="P1116" s="115">
        <v>0</v>
      </c>
      <c r="Q1116" s="115">
        <v>0</v>
      </c>
      <c r="R1116" s="115">
        <v>0</v>
      </c>
      <c r="S1116" s="115">
        <v>0</v>
      </c>
      <c r="T1116" s="115">
        <v>0</v>
      </c>
      <c r="U1116" s="115">
        <v>0</v>
      </c>
      <c r="V1116" s="115">
        <v>18.600000000000001</v>
      </c>
      <c r="W1116" s="115">
        <v>24.5</v>
      </c>
    </row>
    <row r="1117" spans="1:23" ht="13.5" customHeight="1" x14ac:dyDescent="0.35">
      <c r="A1117" s="175">
        <v>0.6875</v>
      </c>
      <c r="B1117" s="115">
        <v>68</v>
      </c>
      <c r="C1117" s="115">
        <v>2</v>
      </c>
      <c r="D1117" s="115">
        <v>26</v>
      </c>
      <c r="E1117" s="115">
        <v>23</v>
      </c>
      <c r="F1117" s="115">
        <v>14</v>
      </c>
      <c r="G1117" s="115">
        <v>2</v>
      </c>
      <c r="H1117" s="115">
        <v>1</v>
      </c>
      <c r="I1117" s="115">
        <v>0</v>
      </c>
      <c r="J1117" s="115">
        <v>0</v>
      </c>
      <c r="K1117" s="115">
        <v>0</v>
      </c>
      <c r="L1117" s="115">
        <v>0</v>
      </c>
      <c r="M1117" s="115">
        <v>0</v>
      </c>
      <c r="N1117" s="115">
        <v>0</v>
      </c>
      <c r="O1117" s="115">
        <v>0</v>
      </c>
      <c r="P1117" s="115">
        <v>0</v>
      </c>
      <c r="Q1117" s="115">
        <v>0</v>
      </c>
      <c r="R1117" s="115">
        <v>0</v>
      </c>
      <c r="S1117" s="115">
        <v>0</v>
      </c>
      <c r="T1117" s="115">
        <v>0</v>
      </c>
      <c r="U1117" s="115">
        <v>0</v>
      </c>
      <c r="V1117" s="115">
        <v>16.899999999999999</v>
      </c>
      <c r="W1117" s="115">
        <v>21.9</v>
      </c>
    </row>
    <row r="1118" spans="1:23" ht="13.5" customHeight="1" x14ac:dyDescent="0.35">
      <c r="A1118" s="175">
        <v>0.69791666666666696</v>
      </c>
      <c r="B1118" s="115">
        <v>36</v>
      </c>
      <c r="C1118" s="115">
        <v>2</v>
      </c>
      <c r="D1118" s="115">
        <v>13</v>
      </c>
      <c r="E1118" s="115">
        <v>11</v>
      </c>
      <c r="F1118" s="115">
        <v>5</v>
      </c>
      <c r="G1118" s="115">
        <v>5</v>
      </c>
      <c r="H1118" s="115">
        <v>0</v>
      </c>
      <c r="I1118" s="115">
        <v>0</v>
      </c>
      <c r="J1118" s="115">
        <v>0</v>
      </c>
      <c r="K1118" s="115">
        <v>0</v>
      </c>
      <c r="L1118" s="115">
        <v>0</v>
      </c>
      <c r="M1118" s="115">
        <v>0</v>
      </c>
      <c r="N1118" s="115">
        <v>0</v>
      </c>
      <c r="O1118" s="115">
        <v>0</v>
      </c>
      <c r="P1118" s="115">
        <v>0</v>
      </c>
      <c r="Q1118" s="115">
        <v>0</v>
      </c>
      <c r="R1118" s="115">
        <v>0</v>
      </c>
      <c r="S1118" s="115">
        <v>0</v>
      </c>
      <c r="T1118" s="115">
        <v>0</v>
      </c>
      <c r="U1118" s="115">
        <v>0</v>
      </c>
      <c r="V1118" s="115">
        <v>17.399999999999999</v>
      </c>
      <c r="W1118" s="115">
        <v>25</v>
      </c>
    </row>
    <row r="1119" spans="1:23" ht="13.5" customHeight="1" x14ac:dyDescent="0.35">
      <c r="A1119" s="175">
        <v>0.70833333333333304</v>
      </c>
      <c r="B1119" s="115">
        <v>72</v>
      </c>
      <c r="C1119" s="115">
        <v>6</v>
      </c>
      <c r="D1119" s="115">
        <v>28</v>
      </c>
      <c r="E1119" s="115">
        <v>27</v>
      </c>
      <c r="F1119" s="115">
        <v>9</v>
      </c>
      <c r="G1119" s="115">
        <v>2</v>
      </c>
      <c r="H1119" s="115">
        <v>0</v>
      </c>
      <c r="I1119" s="115">
        <v>0</v>
      </c>
      <c r="J1119" s="115">
        <v>0</v>
      </c>
      <c r="K1119" s="115">
        <v>0</v>
      </c>
      <c r="L1119" s="115">
        <v>0</v>
      </c>
      <c r="M1119" s="115">
        <v>0</v>
      </c>
      <c r="N1119" s="115">
        <v>0</v>
      </c>
      <c r="O1119" s="115">
        <v>0</v>
      </c>
      <c r="P1119" s="115">
        <v>0</v>
      </c>
      <c r="Q1119" s="115">
        <v>0</v>
      </c>
      <c r="R1119" s="115">
        <v>0</v>
      </c>
      <c r="S1119" s="115">
        <v>0</v>
      </c>
      <c r="T1119" s="115">
        <v>0</v>
      </c>
      <c r="U1119" s="115">
        <v>0</v>
      </c>
      <c r="V1119" s="115">
        <v>15.5</v>
      </c>
      <c r="W1119" s="115">
        <v>20.7</v>
      </c>
    </row>
    <row r="1120" spans="1:23" ht="13.5" customHeight="1" x14ac:dyDescent="0.35">
      <c r="A1120" s="175">
        <v>0.71875</v>
      </c>
      <c r="B1120" s="115">
        <v>35</v>
      </c>
      <c r="C1120" s="115">
        <v>2</v>
      </c>
      <c r="D1120" s="115">
        <v>5</v>
      </c>
      <c r="E1120" s="115">
        <v>17</v>
      </c>
      <c r="F1120" s="115">
        <v>9</v>
      </c>
      <c r="G1120" s="115">
        <v>1</v>
      </c>
      <c r="H1120" s="115">
        <v>0</v>
      </c>
      <c r="I1120" s="115">
        <v>1</v>
      </c>
      <c r="J1120" s="115">
        <v>0</v>
      </c>
      <c r="K1120" s="115">
        <v>0</v>
      </c>
      <c r="L1120" s="115">
        <v>0</v>
      </c>
      <c r="M1120" s="115">
        <v>0</v>
      </c>
      <c r="N1120" s="115">
        <v>0</v>
      </c>
      <c r="O1120" s="115">
        <v>0</v>
      </c>
      <c r="P1120" s="115">
        <v>0</v>
      </c>
      <c r="Q1120" s="115">
        <v>0</v>
      </c>
      <c r="R1120" s="115">
        <v>0</v>
      </c>
      <c r="S1120" s="115">
        <v>0</v>
      </c>
      <c r="T1120" s="115">
        <v>0</v>
      </c>
      <c r="U1120" s="115">
        <v>0</v>
      </c>
      <c r="V1120" s="115">
        <v>18.3</v>
      </c>
      <c r="W1120" s="115">
        <v>23.5</v>
      </c>
    </row>
    <row r="1121" spans="1:23" ht="13.5" customHeight="1" x14ac:dyDescent="0.35">
      <c r="A1121" s="175">
        <v>0.72916666666666696</v>
      </c>
      <c r="B1121" s="115">
        <v>31</v>
      </c>
      <c r="C1121" s="115">
        <v>2</v>
      </c>
      <c r="D1121" s="115">
        <v>6</v>
      </c>
      <c r="E1121" s="115">
        <v>10</v>
      </c>
      <c r="F1121" s="115">
        <v>10</v>
      </c>
      <c r="G1121" s="115">
        <v>3</v>
      </c>
      <c r="H1121" s="115">
        <v>0</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18.600000000000001</v>
      </c>
      <c r="W1121" s="115">
        <v>24.3</v>
      </c>
    </row>
    <row r="1122" spans="1:23" ht="13.5" customHeight="1" x14ac:dyDescent="0.35">
      <c r="A1122" s="175">
        <v>0.73958333333333304</v>
      </c>
      <c r="B1122" s="115">
        <v>34</v>
      </c>
      <c r="C1122" s="115">
        <v>0</v>
      </c>
      <c r="D1122" s="115">
        <v>9</v>
      </c>
      <c r="E1122" s="115">
        <v>14</v>
      </c>
      <c r="F1122" s="115">
        <v>7</v>
      </c>
      <c r="G1122" s="115">
        <v>4</v>
      </c>
      <c r="H1122" s="115">
        <v>0</v>
      </c>
      <c r="I1122" s="115">
        <v>0</v>
      </c>
      <c r="J1122" s="115">
        <v>0</v>
      </c>
      <c r="K1122" s="115">
        <v>0</v>
      </c>
      <c r="L1122" s="115">
        <v>0</v>
      </c>
      <c r="M1122" s="115">
        <v>0</v>
      </c>
      <c r="N1122" s="115">
        <v>0</v>
      </c>
      <c r="O1122" s="115">
        <v>0</v>
      </c>
      <c r="P1122" s="115">
        <v>0</v>
      </c>
      <c r="Q1122" s="115">
        <v>0</v>
      </c>
      <c r="R1122" s="115">
        <v>0</v>
      </c>
      <c r="S1122" s="115">
        <v>0</v>
      </c>
      <c r="T1122" s="115">
        <v>0</v>
      </c>
      <c r="U1122" s="115">
        <v>0</v>
      </c>
      <c r="V1122" s="115">
        <v>18.7</v>
      </c>
      <c r="W1122" s="115">
        <v>24.4</v>
      </c>
    </row>
    <row r="1123" spans="1:23" ht="13.5" customHeight="1" x14ac:dyDescent="0.35">
      <c r="A1123" s="175">
        <v>0.75</v>
      </c>
      <c r="B1123" s="115">
        <v>28</v>
      </c>
      <c r="C1123" s="115">
        <v>0</v>
      </c>
      <c r="D1123" s="115">
        <v>3</v>
      </c>
      <c r="E1123" s="115">
        <v>8</v>
      </c>
      <c r="F1123" s="115">
        <v>14</v>
      </c>
      <c r="G1123" s="115">
        <v>2</v>
      </c>
      <c r="H1123" s="115">
        <v>1</v>
      </c>
      <c r="I1123" s="115">
        <v>0</v>
      </c>
      <c r="J1123" s="115">
        <v>0</v>
      </c>
      <c r="K1123" s="115">
        <v>0</v>
      </c>
      <c r="L1123" s="115">
        <v>0</v>
      </c>
      <c r="M1123" s="115">
        <v>0</v>
      </c>
      <c r="N1123" s="115">
        <v>0</v>
      </c>
      <c r="O1123" s="115">
        <v>0</v>
      </c>
      <c r="P1123" s="115">
        <v>0</v>
      </c>
      <c r="Q1123" s="115">
        <v>0</v>
      </c>
      <c r="R1123" s="115">
        <v>0</v>
      </c>
      <c r="S1123" s="115">
        <v>0</v>
      </c>
      <c r="T1123" s="115">
        <v>0</v>
      </c>
      <c r="U1123" s="115">
        <v>0</v>
      </c>
      <c r="V1123" s="115">
        <v>20.6</v>
      </c>
      <c r="W1123" s="115">
        <v>24.4</v>
      </c>
    </row>
    <row r="1124" spans="1:23" ht="13.5" customHeight="1" x14ac:dyDescent="0.35">
      <c r="A1124" s="175">
        <v>0.76041666666666696</v>
      </c>
      <c r="B1124" s="115">
        <v>28</v>
      </c>
      <c r="C1124" s="115">
        <v>0</v>
      </c>
      <c r="D1124" s="115">
        <v>4</v>
      </c>
      <c r="E1124" s="115">
        <v>12</v>
      </c>
      <c r="F1124" s="115">
        <v>11</v>
      </c>
      <c r="G1124" s="115">
        <v>1</v>
      </c>
      <c r="H1124" s="115">
        <v>0</v>
      </c>
      <c r="I1124" s="115">
        <v>0</v>
      </c>
      <c r="J1124" s="115">
        <v>0</v>
      </c>
      <c r="K1124" s="115">
        <v>0</v>
      </c>
      <c r="L1124" s="115">
        <v>0</v>
      </c>
      <c r="M1124" s="115">
        <v>0</v>
      </c>
      <c r="N1124" s="115">
        <v>0</v>
      </c>
      <c r="O1124" s="115">
        <v>0</v>
      </c>
      <c r="P1124" s="115">
        <v>0</v>
      </c>
      <c r="Q1124" s="115">
        <v>0</v>
      </c>
      <c r="R1124" s="115">
        <v>0</v>
      </c>
      <c r="S1124" s="115">
        <v>0</v>
      </c>
      <c r="T1124" s="115">
        <v>0</v>
      </c>
      <c r="U1124" s="115">
        <v>0</v>
      </c>
      <c r="V1124" s="115">
        <v>19</v>
      </c>
      <c r="W1124" s="115">
        <v>23.2</v>
      </c>
    </row>
    <row r="1125" spans="1:23" ht="13.5" customHeight="1" x14ac:dyDescent="0.35">
      <c r="A1125" s="175">
        <v>0.77083333333333304</v>
      </c>
      <c r="B1125" s="115">
        <v>17</v>
      </c>
      <c r="C1125" s="115">
        <v>0</v>
      </c>
      <c r="D1125" s="115">
        <v>1</v>
      </c>
      <c r="E1125" s="115">
        <v>4</v>
      </c>
      <c r="F1125" s="115">
        <v>8</v>
      </c>
      <c r="G1125" s="115">
        <v>3</v>
      </c>
      <c r="H1125" s="115">
        <v>0</v>
      </c>
      <c r="I1125" s="115">
        <v>1</v>
      </c>
      <c r="J1125" s="115">
        <v>0</v>
      </c>
      <c r="K1125" s="115">
        <v>0</v>
      </c>
      <c r="L1125" s="115">
        <v>0</v>
      </c>
      <c r="M1125" s="115">
        <v>0</v>
      </c>
      <c r="N1125" s="115">
        <v>0</v>
      </c>
      <c r="O1125" s="115">
        <v>0</v>
      </c>
      <c r="P1125" s="115">
        <v>0</v>
      </c>
      <c r="Q1125" s="115">
        <v>0</v>
      </c>
      <c r="R1125" s="115">
        <v>0</v>
      </c>
      <c r="S1125" s="115">
        <v>0</v>
      </c>
      <c r="T1125" s="115">
        <v>0</v>
      </c>
      <c r="U1125" s="115">
        <v>0</v>
      </c>
      <c r="V1125" s="115">
        <v>22.9</v>
      </c>
      <c r="W1125" s="115">
        <v>27.1</v>
      </c>
    </row>
    <row r="1126" spans="1:23" ht="13.5" customHeight="1" x14ac:dyDescent="0.35">
      <c r="A1126" s="175">
        <v>0.78125</v>
      </c>
      <c r="B1126" s="115">
        <v>20</v>
      </c>
      <c r="C1126" s="115">
        <v>0</v>
      </c>
      <c r="D1126" s="115">
        <v>3</v>
      </c>
      <c r="E1126" s="115">
        <v>5</v>
      </c>
      <c r="F1126" s="115">
        <v>8</v>
      </c>
      <c r="G1126" s="115">
        <v>3</v>
      </c>
      <c r="H1126" s="115">
        <v>1</v>
      </c>
      <c r="I1126" s="115">
        <v>0</v>
      </c>
      <c r="J1126" s="115">
        <v>0</v>
      </c>
      <c r="K1126" s="115">
        <v>0</v>
      </c>
      <c r="L1126" s="115">
        <v>0</v>
      </c>
      <c r="M1126" s="115">
        <v>0</v>
      </c>
      <c r="N1126" s="115">
        <v>0</v>
      </c>
      <c r="O1126" s="115">
        <v>0</v>
      </c>
      <c r="P1126" s="115">
        <v>0</v>
      </c>
      <c r="Q1126" s="115">
        <v>0</v>
      </c>
      <c r="R1126" s="115">
        <v>0</v>
      </c>
      <c r="S1126" s="115">
        <v>0</v>
      </c>
      <c r="T1126" s="115">
        <v>0</v>
      </c>
      <c r="U1126" s="115">
        <v>0</v>
      </c>
      <c r="V1126" s="115">
        <v>21.1</v>
      </c>
      <c r="W1126" s="115">
        <v>26.4</v>
      </c>
    </row>
    <row r="1127" spans="1:23" ht="13.5" customHeight="1" x14ac:dyDescent="0.35">
      <c r="A1127" s="175">
        <v>0.79166666666666696</v>
      </c>
      <c r="B1127" s="115">
        <v>27</v>
      </c>
      <c r="C1127" s="115">
        <v>0</v>
      </c>
      <c r="D1127" s="115">
        <v>6</v>
      </c>
      <c r="E1127" s="115">
        <v>10</v>
      </c>
      <c r="F1127" s="115">
        <v>9</v>
      </c>
      <c r="G1127" s="115">
        <v>2</v>
      </c>
      <c r="H1127" s="115">
        <v>0</v>
      </c>
      <c r="I1127" s="115">
        <v>0</v>
      </c>
      <c r="J1127" s="115">
        <v>0</v>
      </c>
      <c r="K1127" s="115">
        <v>0</v>
      </c>
      <c r="L1127" s="115">
        <v>0</v>
      </c>
      <c r="M1127" s="115">
        <v>0</v>
      </c>
      <c r="N1127" s="115">
        <v>0</v>
      </c>
      <c r="O1127" s="115">
        <v>0</v>
      </c>
      <c r="P1127" s="115">
        <v>0</v>
      </c>
      <c r="Q1127" s="115">
        <v>0</v>
      </c>
      <c r="R1127" s="115">
        <v>0</v>
      </c>
      <c r="S1127" s="115">
        <v>0</v>
      </c>
      <c r="T1127" s="115">
        <v>0</v>
      </c>
      <c r="U1127" s="115">
        <v>0</v>
      </c>
      <c r="V1127" s="115">
        <v>18.7</v>
      </c>
      <c r="W1127" s="115">
        <v>23.4</v>
      </c>
    </row>
    <row r="1128" spans="1:23" ht="13.5" customHeight="1" x14ac:dyDescent="0.35">
      <c r="A1128" s="175">
        <v>0.80208333333333304</v>
      </c>
      <c r="B1128" s="115">
        <v>11</v>
      </c>
      <c r="C1128" s="115">
        <v>0</v>
      </c>
      <c r="D1128" s="115">
        <v>1</v>
      </c>
      <c r="E1128" s="115">
        <v>5</v>
      </c>
      <c r="F1128" s="115">
        <v>3</v>
      </c>
      <c r="G1128" s="115">
        <v>2</v>
      </c>
      <c r="H1128" s="115">
        <v>0</v>
      </c>
      <c r="I1128" s="115">
        <v>0</v>
      </c>
      <c r="J1128" s="115">
        <v>0</v>
      </c>
      <c r="K1128" s="115">
        <v>0</v>
      </c>
      <c r="L1128" s="115">
        <v>0</v>
      </c>
      <c r="M1128" s="115">
        <v>0</v>
      </c>
      <c r="N1128" s="115">
        <v>0</v>
      </c>
      <c r="O1128" s="115">
        <v>0</v>
      </c>
      <c r="P1128" s="115">
        <v>0</v>
      </c>
      <c r="Q1128" s="115">
        <v>0</v>
      </c>
      <c r="R1128" s="115">
        <v>0</v>
      </c>
      <c r="S1128" s="115">
        <v>0</v>
      </c>
      <c r="T1128" s="115">
        <v>0</v>
      </c>
      <c r="U1128" s="115">
        <v>0</v>
      </c>
      <c r="V1128" s="115">
        <v>20</v>
      </c>
      <c r="W1128" s="115">
        <v>26.5</v>
      </c>
    </row>
    <row r="1129" spans="1:23" ht="13.5" customHeight="1" x14ac:dyDescent="0.35">
      <c r="A1129" s="175">
        <v>0.8125</v>
      </c>
      <c r="B1129" s="115">
        <v>21</v>
      </c>
      <c r="C1129" s="115">
        <v>0</v>
      </c>
      <c r="D1129" s="115">
        <v>0</v>
      </c>
      <c r="E1129" s="115">
        <v>15</v>
      </c>
      <c r="F1129" s="115">
        <v>5</v>
      </c>
      <c r="G1129" s="115">
        <v>1</v>
      </c>
      <c r="H1129" s="115">
        <v>0</v>
      </c>
      <c r="I1129" s="115">
        <v>0</v>
      </c>
      <c r="J1129" s="115">
        <v>0</v>
      </c>
      <c r="K1129" s="115">
        <v>0</v>
      </c>
      <c r="L1129" s="115">
        <v>0</v>
      </c>
      <c r="M1129" s="115">
        <v>0</v>
      </c>
      <c r="N1129" s="115">
        <v>0</v>
      </c>
      <c r="O1129" s="115">
        <v>0</v>
      </c>
      <c r="P1129" s="115">
        <v>0</v>
      </c>
      <c r="Q1129" s="115">
        <v>0</v>
      </c>
      <c r="R1129" s="115">
        <v>0</v>
      </c>
      <c r="S1129" s="115">
        <v>0</v>
      </c>
      <c r="T1129" s="115">
        <v>0</v>
      </c>
      <c r="U1129" s="115">
        <v>0</v>
      </c>
      <c r="V1129" s="115">
        <v>19.7</v>
      </c>
      <c r="W1129" s="115">
        <v>22.3</v>
      </c>
    </row>
    <row r="1130" spans="1:23" ht="13.5" customHeight="1" x14ac:dyDescent="0.35">
      <c r="A1130" s="175">
        <v>0.82291666666666696</v>
      </c>
      <c r="B1130" s="115">
        <v>11</v>
      </c>
      <c r="C1130" s="115">
        <v>0</v>
      </c>
      <c r="D1130" s="115">
        <v>0</v>
      </c>
      <c r="E1130" s="115">
        <v>3</v>
      </c>
      <c r="F1130" s="115">
        <v>5</v>
      </c>
      <c r="G1130" s="115">
        <v>2</v>
      </c>
      <c r="H1130" s="115">
        <v>0</v>
      </c>
      <c r="I1130" s="115">
        <v>1</v>
      </c>
      <c r="J1130" s="115">
        <v>0</v>
      </c>
      <c r="K1130" s="115">
        <v>0</v>
      </c>
      <c r="L1130" s="115">
        <v>0</v>
      </c>
      <c r="M1130" s="115">
        <v>0</v>
      </c>
      <c r="N1130" s="115">
        <v>0</v>
      </c>
      <c r="O1130" s="115">
        <v>0</v>
      </c>
      <c r="P1130" s="115">
        <v>0</v>
      </c>
      <c r="Q1130" s="115">
        <v>0</v>
      </c>
      <c r="R1130" s="115">
        <v>0</v>
      </c>
      <c r="S1130" s="115">
        <v>0</v>
      </c>
      <c r="T1130" s="115">
        <v>0</v>
      </c>
      <c r="U1130" s="115">
        <v>0</v>
      </c>
      <c r="V1130" s="115">
        <v>22.9</v>
      </c>
      <c r="W1130" s="115">
        <v>28.6</v>
      </c>
    </row>
    <row r="1131" spans="1:23" ht="13.5" customHeight="1" x14ac:dyDescent="0.35">
      <c r="A1131" s="175">
        <v>0.83333333333333304</v>
      </c>
      <c r="B1131" s="115">
        <v>24</v>
      </c>
      <c r="C1131" s="115">
        <v>0</v>
      </c>
      <c r="D1131" s="115">
        <v>2</v>
      </c>
      <c r="E1131" s="115">
        <v>17</v>
      </c>
      <c r="F1131" s="115">
        <v>2</v>
      </c>
      <c r="G1131" s="115">
        <v>2</v>
      </c>
      <c r="H1131" s="115">
        <v>1</v>
      </c>
      <c r="I1131" s="115">
        <v>0</v>
      </c>
      <c r="J1131" s="115">
        <v>0</v>
      </c>
      <c r="K1131" s="115">
        <v>0</v>
      </c>
      <c r="L1131" s="115">
        <v>0</v>
      </c>
      <c r="M1131" s="115">
        <v>0</v>
      </c>
      <c r="N1131" s="115">
        <v>0</v>
      </c>
      <c r="O1131" s="115">
        <v>0</v>
      </c>
      <c r="P1131" s="115">
        <v>0</v>
      </c>
      <c r="Q1131" s="115">
        <v>0</v>
      </c>
      <c r="R1131" s="115">
        <v>0</v>
      </c>
      <c r="S1131" s="115">
        <v>0</v>
      </c>
      <c r="T1131" s="115">
        <v>0</v>
      </c>
      <c r="U1131" s="115">
        <v>0</v>
      </c>
      <c r="V1131" s="115">
        <v>19.100000000000001</v>
      </c>
      <c r="W1131" s="115">
        <v>23.8</v>
      </c>
    </row>
    <row r="1132" spans="1:23" ht="13.5" customHeight="1" x14ac:dyDescent="0.35">
      <c r="A1132" s="175">
        <v>0.84375</v>
      </c>
      <c r="B1132" s="115">
        <v>9</v>
      </c>
      <c r="C1132" s="115">
        <v>0</v>
      </c>
      <c r="D1132" s="115">
        <v>2</v>
      </c>
      <c r="E1132" s="115">
        <v>5</v>
      </c>
      <c r="F1132" s="115">
        <v>1</v>
      </c>
      <c r="G1132" s="115">
        <v>1</v>
      </c>
      <c r="H1132" s="115">
        <v>0</v>
      </c>
      <c r="I1132" s="115">
        <v>0</v>
      </c>
      <c r="J1132" s="115">
        <v>0</v>
      </c>
      <c r="K1132" s="115">
        <v>0</v>
      </c>
      <c r="L1132" s="115">
        <v>0</v>
      </c>
      <c r="M1132" s="115">
        <v>0</v>
      </c>
      <c r="N1132" s="115">
        <v>0</v>
      </c>
      <c r="O1132" s="115">
        <v>0</v>
      </c>
      <c r="P1132" s="115">
        <v>0</v>
      </c>
      <c r="Q1132" s="115">
        <v>0</v>
      </c>
      <c r="R1132" s="115">
        <v>0</v>
      </c>
      <c r="S1132" s="115">
        <v>0</v>
      </c>
      <c r="T1132" s="115">
        <v>0</v>
      </c>
      <c r="U1132" s="115">
        <v>0</v>
      </c>
      <c r="V1132" s="115">
        <v>19.100000000000001</v>
      </c>
      <c r="W1132" s="115" t="s">
        <v>101</v>
      </c>
    </row>
    <row r="1133" spans="1:23" ht="13.5" customHeight="1" x14ac:dyDescent="0.35">
      <c r="A1133" s="175">
        <v>0.85416666666666696</v>
      </c>
      <c r="B1133" s="115">
        <v>6</v>
      </c>
      <c r="C1133" s="115">
        <v>0</v>
      </c>
      <c r="D1133" s="115">
        <v>0</v>
      </c>
      <c r="E1133" s="115">
        <v>2</v>
      </c>
      <c r="F1133" s="115">
        <v>4</v>
      </c>
      <c r="G1133" s="115">
        <v>0</v>
      </c>
      <c r="H1133" s="115">
        <v>0</v>
      </c>
      <c r="I1133" s="115">
        <v>0</v>
      </c>
      <c r="J1133" s="115">
        <v>0</v>
      </c>
      <c r="K1133" s="115">
        <v>0</v>
      </c>
      <c r="L1133" s="115">
        <v>0</v>
      </c>
      <c r="M1133" s="115">
        <v>0</v>
      </c>
      <c r="N1133" s="115">
        <v>0</v>
      </c>
      <c r="O1133" s="115">
        <v>0</v>
      </c>
      <c r="P1133" s="115">
        <v>0</v>
      </c>
      <c r="Q1133" s="115">
        <v>0</v>
      </c>
      <c r="R1133" s="115">
        <v>0</v>
      </c>
      <c r="S1133" s="115">
        <v>0</v>
      </c>
      <c r="T1133" s="115">
        <v>0</v>
      </c>
      <c r="U1133" s="115">
        <v>0</v>
      </c>
      <c r="V1133" s="115">
        <v>21.8</v>
      </c>
      <c r="W1133" s="115" t="s">
        <v>101</v>
      </c>
    </row>
    <row r="1134" spans="1:23" ht="13.5" customHeight="1" x14ac:dyDescent="0.35">
      <c r="A1134" s="175">
        <v>0.86458333333333304</v>
      </c>
      <c r="B1134" s="115">
        <v>10</v>
      </c>
      <c r="C1134" s="115">
        <v>0</v>
      </c>
      <c r="D1134" s="115">
        <v>1</v>
      </c>
      <c r="E1134" s="115">
        <v>2</v>
      </c>
      <c r="F1134" s="115">
        <v>5</v>
      </c>
      <c r="G1134" s="115">
        <v>2</v>
      </c>
      <c r="H1134" s="115">
        <v>0</v>
      </c>
      <c r="I1134" s="115">
        <v>0</v>
      </c>
      <c r="J1134" s="115">
        <v>0</v>
      </c>
      <c r="K1134" s="115">
        <v>0</v>
      </c>
      <c r="L1134" s="115">
        <v>0</v>
      </c>
      <c r="M1134" s="115">
        <v>0</v>
      </c>
      <c r="N1134" s="115">
        <v>0</v>
      </c>
      <c r="O1134" s="115">
        <v>0</v>
      </c>
      <c r="P1134" s="115">
        <v>0</v>
      </c>
      <c r="Q1134" s="115">
        <v>0</v>
      </c>
      <c r="R1134" s="115">
        <v>0</v>
      </c>
      <c r="S1134" s="115">
        <v>0</v>
      </c>
      <c r="T1134" s="115">
        <v>0</v>
      </c>
      <c r="U1134" s="115">
        <v>0</v>
      </c>
      <c r="V1134" s="115">
        <v>21.1</v>
      </c>
      <c r="W1134" s="115" t="s">
        <v>101</v>
      </c>
    </row>
    <row r="1135" spans="1:23" ht="13.5" customHeight="1" x14ac:dyDescent="0.35">
      <c r="A1135" s="175">
        <v>0.875</v>
      </c>
      <c r="B1135" s="115">
        <v>8</v>
      </c>
      <c r="C1135" s="115">
        <v>0</v>
      </c>
      <c r="D1135" s="115">
        <v>1</v>
      </c>
      <c r="E1135" s="115">
        <v>1</v>
      </c>
      <c r="F1135" s="115">
        <v>5</v>
      </c>
      <c r="G1135" s="115">
        <v>1</v>
      </c>
      <c r="H1135" s="115">
        <v>0</v>
      </c>
      <c r="I1135" s="115">
        <v>0</v>
      </c>
      <c r="J1135" s="115">
        <v>0</v>
      </c>
      <c r="K1135" s="115">
        <v>0</v>
      </c>
      <c r="L1135" s="115">
        <v>0</v>
      </c>
      <c r="M1135" s="115">
        <v>0</v>
      </c>
      <c r="N1135" s="115">
        <v>0</v>
      </c>
      <c r="O1135" s="115">
        <v>0</v>
      </c>
      <c r="P1135" s="115">
        <v>0</v>
      </c>
      <c r="Q1135" s="115">
        <v>0</v>
      </c>
      <c r="R1135" s="115">
        <v>0</v>
      </c>
      <c r="S1135" s="115">
        <v>0</v>
      </c>
      <c r="T1135" s="115">
        <v>0</v>
      </c>
      <c r="U1135" s="115">
        <v>0</v>
      </c>
      <c r="V1135" s="115">
        <v>22.1</v>
      </c>
      <c r="W1135" s="115" t="s">
        <v>101</v>
      </c>
    </row>
    <row r="1136" spans="1:23" ht="13.5" customHeight="1" x14ac:dyDescent="0.35">
      <c r="A1136" s="175">
        <v>0.88541666666666696</v>
      </c>
      <c r="B1136" s="115">
        <v>10</v>
      </c>
      <c r="C1136" s="115">
        <v>0</v>
      </c>
      <c r="D1136" s="115">
        <v>0</v>
      </c>
      <c r="E1136" s="115">
        <v>5</v>
      </c>
      <c r="F1136" s="115">
        <v>2</v>
      </c>
      <c r="G1136" s="115">
        <v>2</v>
      </c>
      <c r="H1136" s="115">
        <v>1</v>
      </c>
      <c r="I1136" s="115">
        <v>0</v>
      </c>
      <c r="J1136" s="115">
        <v>0</v>
      </c>
      <c r="K1136" s="115">
        <v>0</v>
      </c>
      <c r="L1136" s="115">
        <v>0</v>
      </c>
      <c r="M1136" s="115">
        <v>0</v>
      </c>
      <c r="N1136" s="115">
        <v>0</v>
      </c>
      <c r="O1136" s="115">
        <v>0</v>
      </c>
      <c r="P1136" s="115">
        <v>0</v>
      </c>
      <c r="Q1136" s="115">
        <v>0</v>
      </c>
      <c r="R1136" s="115">
        <v>0</v>
      </c>
      <c r="S1136" s="115">
        <v>0</v>
      </c>
      <c r="T1136" s="115">
        <v>0</v>
      </c>
      <c r="U1136" s="115">
        <v>0</v>
      </c>
      <c r="V1136" s="115">
        <v>21.3</v>
      </c>
      <c r="W1136" s="115" t="s">
        <v>101</v>
      </c>
    </row>
    <row r="1137" spans="1:23" ht="13.5" customHeight="1" x14ac:dyDescent="0.35">
      <c r="A1137" s="175">
        <v>0.89583333333333304</v>
      </c>
      <c r="B1137" s="115">
        <v>8</v>
      </c>
      <c r="C1137" s="115">
        <v>0</v>
      </c>
      <c r="D1137" s="115">
        <v>0</v>
      </c>
      <c r="E1137" s="115">
        <v>1</v>
      </c>
      <c r="F1137" s="115">
        <v>6</v>
      </c>
      <c r="G1137" s="115">
        <v>1</v>
      </c>
      <c r="H1137" s="115">
        <v>0</v>
      </c>
      <c r="I1137" s="115">
        <v>0</v>
      </c>
      <c r="J1137" s="115">
        <v>0</v>
      </c>
      <c r="K1137" s="115">
        <v>0</v>
      </c>
      <c r="L1137" s="115">
        <v>0</v>
      </c>
      <c r="M1137" s="115">
        <v>0</v>
      </c>
      <c r="N1137" s="115">
        <v>0</v>
      </c>
      <c r="O1137" s="115">
        <v>0</v>
      </c>
      <c r="P1137" s="115">
        <v>0</v>
      </c>
      <c r="Q1137" s="115">
        <v>0</v>
      </c>
      <c r="R1137" s="115">
        <v>0</v>
      </c>
      <c r="S1137" s="115">
        <v>0</v>
      </c>
      <c r="T1137" s="115">
        <v>0</v>
      </c>
      <c r="U1137" s="115">
        <v>0</v>
      </c>
      <c r="V1137" s="115">
        <v>22.2</v>
      </c>
      <c r="W1137" s="115" t="s">
        <v>101</v>
      </c>
    </row>
    <row r="1138" spans="1:23" ht="13.5" customHeight="1" x14ac:dyDescent="0.35">
      <c r="A1138" s="175">
        <v>0.90625</v>
      </c>
      <c r="B1138" s="115">
        <v>10</v>
      </c>
      <c r="C1138" s="115">
        <v>0</v>
      </c>
      <c r="D1138" s="115">
        <v>1</v>
      </c>
      <c r="E1138" s="115">
        <v>4</v>
      </c>
      <c r="F1138" s="115">
        <v>4</v>
      </c>
      <c r="G1138" s="115">
        <v>1</v>
      </c>
      <c r="H1138" s="115">
        <v>0</v>
      </c>
      <c r="I1138" s="115">
        <v>0</v>
      </c>
      <c r="J1138" s="115">
        <v>0</v>
      </c>
      <c r="K1138" s="115">
        <v>0</v>
      </c>
      <c r="L1138" s="115">
        <v>0</v>
      </c>
      <c r="M1138" s="115">
        <v>0</v>
      </c>
      <c r="N1138" s="115">
        <v>0</v>
      </c>
      <c r="O1138" s="115">
        <v>0</v>
      </c>
      <c r="P1138" s="115">
        <v>0</v>
      </c>
      <c r="Q1138" s="115">
        <v>0</v>
      </c>
      <c r="R1138" s="115">
        <v>0</v>
      </c>
      <c r="S1138" s="115">
        <v>0</v>
      </c>
      <c r="T1138" s="115">
        <v>0</v>
      </c>
      <c r="U1138" s="115">
        <v>0</v>
      </c>
      <c r="V1138" s="115">
        <v>19.7</v>
      </c>
      <c r="W1138" s="115" t="s">
        <v>101</v>
      </c>
    </row>
    <row r="1139" spans="1:23" ht="13.5" customHeight="1" x14ac:dyDescent="0.35">
      <c r="A1139" s="175">
        <v>0.91666666666666696</v>
      </c>
      <c r="B1139" s="115">
        <v>9</v>
      </c>
      <c r="C1139" s="115">
        <v>1</v>
      </c>
      <c r="D1139" s="115">
        <v>1</v>
      </c>
      <c r="E1139" s="115">
        <v>4</v>
      </c>
      <c r="F1139" s="115">
        <v>3</v>
      </c>
      <c r="G1139" s="115">
        <v>0</v>
      </c>
      <c r="H1139" s="115">
        <v>0</v>
      </c>
      <c r="I1139" s="115">
        <v>0</v>
      </c>
      <c r="J1139" s="115">
        <v>0</v>
      </c>
      <c r="K1139" s="115">
        <v>0</v>
      </c>
      <c r="L1139" s="115">
        <v>0</v>
      </c>
      <c r="M1139" s="115">
        <v>0</v>
      </c>
      <c r="N1139" s="115">
        <v>0</v>
      </c>
      <c r="O1139" s="115">
        <v>0</v>
      </c>
      <c r="P1139" s="115">
        <v>0</v>
      </c>
      <c r="Q1139" s="115">
        <v>0</v>
      </c>
      <c r="R1139" s="115">
        <v>0</v>
      </c>
      <c r="S1139" s="115">
        <v>0</v>
      </c>
      <c r="T1139" s="115">
        <v>0</v>
      </c>
      <c r="U1139" s="115">
        <v>0</v>
      </c>
      <c r="V1139" s="115">
        <v>17.5</v>
      </c>
      <c r="W1139" s="115" t="s">
        <v>101</v>
      </c>
    </row>
    <row r="1140" spans="1:23" ht="13.5" customHeight="1" x14ac:dyDescent="0.35">
      <c r="A1140" s="175">
        <v>0.92708333333333304</v>
      </c>
      <c r="B1140" s="115">
        <v>3</v>
      </c>
      <c r="C1140" s="115">
        <v>0</v>
      </c>
      <c r="D1140" s="115">
        <v>0</v>
      </c>
      <c r="E1140" s="115">
        <v>2</v>
      </c>
      <c r="F1140" s="115">
        <v>1</v>
      </c>
      <c r="G1140" s="115">
        <v>0</v>
      </c>
      <c r="H1140" s="115">
        <v>0</v>
      </c>
      <c r="I1140" s="115">
        <v>0</v>
      </c>
      <c r="J1140" s="115">
        <v>0</v>
      </c>
      <c r="K1140" s="115">
        <v>0</v>
      </c>
      <c r="L1140" s="115">
        <v>0</v>
      </c>
      <c r="M1140" s="115">
        <v>0</v>
      </c>
      <c r="N1140" s="115">
        <v>0</v>
      </c>
      <c r="O1140" s="115">
        <v>0</v>
      </c>
      <c r="P1140" s="115">
        <v>0</v>
      </c>
      <c r="Q1140" s="115">
        <v>0</v>
      </c>
      <c r="R1140" s="115">
        <v>0</v>
      </c>
      <c r="S1140" s="115">
        <v>0</v>
      </c>
      <c r="T1140" s="115">
        <v>0</v>
      </c>
      <c r="U1140" s="115">
        <v>0</v>
      </c>
      <c r="V1140" s="115">
        <v>20.100000000000001</v>
      </c>
      <c r="W1140" s="115" t="s">
        <v>101</v>
      </c>
    </row>
    <row r="1141" spans="1:23" ht="13.5" customHeight="1" x14ac:dyDescent="0.35">
      <c r="A1141" s="175">
        <v>0.9375</v>
      </c>
      <c r="B1141" s="115">
        <v>1</v>
      </c>
      <c r="C1141" s="115">
        <v>0</v>
      </c>
      <c r="D1141" s="115">
        <v>0</v>
      </c>
      <c r="E1141" s="115">
        <v>0</v>
      </c>
      <c r="F1141" s="115">
        <v>1</v>
      </c>
      <c r="G1141" s="115">
        <v>0</v>
      </c>
      <c r="H1141" s="115">
        <v>0</v>
      </c>
      <c r="I1141" s="115">
        <v>0</v>
      </c>
      <c r="J1141" s="115">
        <v>0</v>
      </c>
      <c r="K1141" s="115">
        <v>0</v>
      </c>
      <c r="L1141" s="115">
        <v>0</v>
      </c>
      <c r="M1141" s="115">
        <v>0</v>
      </c>
      <c r="N1141" s="115">
        <v>0</v>
      </c>
      <c r="O1141" s="115">
        <v>0</v>
      </c>
      <c r="P1141" s="115">
        <v>0</v>
      </c>
      <c r="Q1141" s="115">
        <v>0</v>
      </c>
      <c r="R1141" s="115">
        <v>0</v>
      </c>
      <c r="S1141" s="115">
        <v>0</v>
      </c>
      <c r="T1141" s="115">
        <v>0</v>
      </c>
      <c r="U1141" s="115">
        <v>0</v>
      </c>
      <c r="V1141" s="115">
        <v>22.9</v>
      </c>
      <c r="W1141" s="115" t="s">
        <v>101</v>
      </c>
    </row>
    <row r="1142" spans="1:23" ht="13.5" customHeight="1" x14ac:dyDescent="0.35">
      <c r="A1142" s="175">
        <v>0.94791666666666696</v>
      </c>
      <c r="B1142" s="115">
        <v>2</v>
      </c>
      <c r="C1142" s="115">
        <v>0</v>
      </c>
      <c r="D1142" s="115">
        <v>0</v>
      </c>
      <c r="E1142" s="115">
        <v>1</v>
      </c>
      <c r="F1142" s="115">
        <v>0</v>
      </c>
      <c r="G1142" s="115">
        <v>1</v>
      </c>
      <c r="H1142" s="115">
        <v>0</v>
      </c>
      <c r="I1142" s="115">
        <v>0</v>
      </c>
      <c r="J1142" s="115">
        <v>0</v>
      </c>
      <c r="K1142" s="115">
        <v>0</v>
      </c>
      <c r="L1142" s="115">
        <v>0</v>
      </c>
      <c r="M1142" s="115">
        <v>0</v>
      </c>
      <c r="N1142" s="115">
        <v>0</v>
      </c>
      <c r="O1142" s="115">
        <v>0</v>
      </c>
      <c r="P1142" s="115">
        <v>0</v>
      </c>
      <c r="Q1142" s="115">
        <v>0</v>
      </c>
      <c r="R1142" s="115">
        <v>0</v>
      </c>
      <c r="S1142" s="115">
        <v>0</v>
      </c>
      <c r="T1142" s="115">
        <v>0</v>
      </c>
      <c r="U1142" s="115">
        <v>0</v>
      </c>
      <c r="V1142" s="115">
        <v>23.3</v>
      </c>
      <c r="W1142" s="115" t="s">
        <v>101</v>
      </c>
    </row>
    <row r="1143" spans="1:23" ht="13.5" customHeight="1" x14ac:dyDescent="0.35">
      <c r="A1143" s="175">
        <v>0.95833333333333304</v>
      </c>
      <c r="B1143" s="115">
        <v>7</v>
      </c>
      <c r="C1143" s="115">
        <v>0</v>
      </c>
      <c r="D1143" s="115">
        <v>0</v>
      </c>
      <c r="E1143" s="115">
        <v>1</v>
      </c>
      <c r="F1143" s="115">
        <v>3</v>
      </c>
      <c r="G1143" s="115">
        <v>2</v>
      </c>
      <c r="H1143" s="115">
        <v>1</v>
      </c>
      <c r="I1143" s="115">
        <v>0</v>
      </c>
      <c r="J1143" s="115">
        <v>0</v>
      </c>
      <c r="K1143" s="115">
        <v>0</v>
      </c>
      <c r="L1143" s="115">
        <v>0</v>
      </c>
      <c r="M1143" s="115">
        <v>0</v>
      </c>
      <c r="N1143" s="115">
        <v>0</v>
      </c>
      <c r="O1143" s="115">
        <v>0</v>
      </c>
      <c r="P1143" s="115">
        <v>0</v>
      </c>
      <c r="Q1143" s="115">
        <v>0</v>
      </c>
      <c r="R1143" s="115">
        <v>0</v>
      </c>
      <c r="S1143" s="115">
        <v>0</v>
      </c>
      <c r="T1143" s="115">
        <v>0</v>
      </c>
      <c r="U1143" s="115">
        <v>0</v>
      </c>
      <c r="V1143" s="115">
        <v>24.8</v>
      </c>
      <c r="W1143" s="115" t="s">
        <v>101</v>
      </c>
    </row>
    <row r="1144" spans="1:23" ht="13.5" customHeight="1" x14ac:dyDescent="0.35">
      <c r="A1144" s="175">
        <v>0.96875</v>
      </c>
      <c r="B1144" s="115">
        <v>1</v>
      </c>
      <c r="C1144" s="115">
        <v>0</v>
      </c>
      <c r="D1144" s="115">
        <v>0</v>
      </c>
      <c r="E1144" s="115">
        <v>0</v>
      </c>
      <c r="F1144" s="115">
        <v>1</v>
      </c>
      <c r="G1144" s="115">
        <v>0</v>
      </c>
      <c r="H1144" s="115">
        <v>0</v>
      </c>
      <c r="I1144" s="115">
        <v>0</v>
      </c>
      <c r="J1144" s="115">
        <v>0</v>
      </c>
      <c r="K1144" s="115">
        <v>0</v>
      </c>
      <c r="L1144" s="115">
        <v>0</v>
      </c>
      <c r="M1144" s="115">
        <v>0</v>
      </c>
      <c r="N1144" s="115">
        <v>0</v>
      </c>
      <c r="O1144" s="115">
        <v>0</v>
      </c>
      <c r="P1144" s="115">
        <v>0</v>
      </c>
      <c r="Q1144" s="115">
        <v>0</v>
      </c>
      <c r="R1144" s="115">
        <v>0</v>
      </c>
      <c r="S1144" s="115">
        <v>0</v>
      </c>
      <c r="T1144" s="115">
        <v>0</v>
      </c>
      <c r="U1144" s="115">
        <v>0</v>
      </c>
      <c r="V1144" s="115">
        <v>22.1</v>
      </c>
      <c r="W1144" s="115" t="s">
        <v>101</v>
      </c>
    </row>
    <row r="1145" spans="1:23" ht="13.5" customHeight="1" x14ac:dyDescent="0.35">
      <c r="A1145" s="175">
        <v>0.97916666666666696</v>
      </c>
      <c r="B1145" s="115">
        <v>4</v>
      </c>
      <c r="C1145" s="115">
        <v>0</v>
      </c>
      <c r="D1145" s="115">
        <v>0</v>
      </c>
      <c r="E1145" s="115">
        <v>0</v>
      </c>
      <c r="F1145" s="115">
        <v>4</v>
      </c>
      <c r="G1145" s="115">
        <v>0</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v>23.6</v>
      </c>
      <c r="W1145" s="115" t="s">
        <v>101</v>
      </c>
    </row>
    <row r="1146" spans="1:23" ht="13.5" customHeight="1" thickBot="1" x14ac:dyDescent="0.4">
      <c r="A1146" s="176">
        <v>0.98958333333333304</v>
      </c>
      <c r="B1146" s="119">
        <v>3</v>
      </c>
      <c r="C1146" s="119">
        <v>0</v>
      </c>
      <c r="D1146" s="119">
        <v>0</v>
      </c>
      <c r="E1146" s="119">
        <v>0</v>
      </c>
      <c r="F1146" s="119">
        <v>3</v>
      </c>
      <c r="G1146" s="119">
        <v>0</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v>22.1</v>
      </c>
      <c r="W1146" s="119" t="s">
        <v>101</v>
      </c>
    </row>
    <row r="1147" spans="1:23" ht="13.5" customHeight="1" thickTop="1" x14ac:dyDescent="0.35">
      <c r="A1147" s="290" t="s">
        <v>167</v>
      </c>
      <c r="B1147" s="116">
        <f>SUM(B1079:B1126)</f>
        <v>1606</v>
      </c>
      <c r="C1147" s="116">
        <f t="shared" ref="C1147:U1147" si="40">SUM(C1079:C1126)</f>
        <v>78</v>
      </c>
      <c r="D1147" s="116">
        <f t="shared" si="40"/>
        <v>377</v>
      </c>
      <c r="E1147" s="116">
        <f t="shared" si="40"/>
        <v>624</v>
      </c>
      <c r="F1147" s="116">
        <f t="shared" si="40"/>
        <v>416</v>
      </c>
      <c r="G1147" s="116">
        <f t="shared" si="40"/>
        <v>90</v>
      </c>
      <c r="H1147" s="116">
        <f t="shared" si="40"/>
        <v>15</v>
      </c>
      <c r="I1147" s="116">
        <f t="shared" si="40"/>
        <v>6</v>
      </c>
      <c r="J1147" s="116">
        <f t="shared" si="40"/>
        <v>0</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18</v>
      </c>
      <c r="W1147" s="116">
        <v>23</v>
      </c>
    </row>
    <row r="1148" spans="1:23" ht="13.5" customHeight="1" x14ac:dyDescent="0.35">
      <c r="A1148" s="291" t="s">
        <v>168</v>
      </c>
      <c r="B1148" s="115">
        <f>SUM(B1075:B1138)</f>
        <v>1848</v>
      </c>
      <c r="C1148" s="115">
        <f t="shared" ref="C1148:U1148" si="41">SUM(C1075:C1138)</f>
        <v>83</v>
      </c>
      <c r="D1148" s="115">
        <f t="shared" si="41"/>
        <v>406</v>
      </c>
      <c r="E1148" s="115">
        <f t="shared" si="41"/>
        <v>720</v>
      </c>
      <c r="F1148" s="115">
        <f t="shared" si="41"/>
        <v>500</v>
      </c>
      <c r="G1148" s="115">
        <f t="shared" si="41"/>
        <v>113</v>
      </c>
      <c r="H1148" s="115">
        <f t="shared" si="41"/>
        <v>19</v>
      </c>
      <c r="I1148" s="115">
        <f t="shared" si="41"/>
        <v>7</v>
      </c>
      <c r="J1148" s="115">
        <f t="shared" si="41"/>
        <v>0</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18.2</v>
      </c>
      <c r="W1148" s="115">
        <v>23.3</v>
      </c>
    </row>
    <row r="1149" spans="1:23" ht="13.5" customHeight="1" x14ac:dyDescent="0.35">
      <c r="A1149" s="115" t="s">
        <v>169</v>
      </c>
      <c r="B1149" s="115">
        <f>SUM(B1075:B1146)</f>
        <v>1878</v>
      </c>
      <c r="C1149" s="115">
        <f t="shared" ref="C1149:U1149" si="42">SUM(C1075:C1146)</f>
        <v>84</v>
      </c>
      <c r="D1149" s="115">
        <f t="shared" si="42"/>
        <v>407</v>
      </c>
      <c r="E1149" s="115">
        <f t="shared" si="42"/>
        <v>728</v>
      </c>
      <c r="F1149" s="115">
        <f t="shared" si="42"/>
        <v>516</v>
      </c>
      <c r="G1149" s="115">
        <f t="shared" si="42"/>
        <v>116</v>
      </c>
      <c r="H1149" s="115">
        <f t="shared" si="42"/>
        <v>20</v>
      </c>
      <c r="I1149" s="115">
        <f t="shared" si="42"/>
        <v>7</v>
      </c>
      <c r="J1149" s="115">
        <f t="shared" si="42"/>
        <v>0</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18.2</v>
      </c>
      <c r="W1149" s="115">
        <v>23.4</v>
      </c>
    </row>
    <row r="1150" spans="1:23" ht="13.5" customHeight="1" thickBot="1" x14ac:dyDescent="0.4">
      <c r="A1150" s="119" t="s">
        <v>170</v>
      </c>
      <c r="B1150" s="119">
        <f>SUM(B1051:B1146)</f>
        <v>1940</v>
      </c>
      <c r="C1150" s="119">
        <f t="shared" ref="C1150:U1150" si="43">SUM(C1051:C1146)</f>
        <v>84</v>
      </c>
      <c r="D1150" s="119">
        <f t="shared" si="43"/>
        <v>410</v>
      </c>
      <c r="E1150" s="119">
        <f t="shared" si="43"/>
        <v>748</v>
      </c>
      <c r="F1150" s="119">
        <f t="shared" si="43"/>
        <v>544</v>
      </c>
      <c r="G1150" s="119">
        <f t="shared" si="43"/>
        <v>125</v>
      </c>
      <c r="H1150" s="119">
        <f t="shared" si="43"/>
        <v>21</v>
      </c>
      <c r="I1150" s="119">
        <f t="shared" si="43"/>
        <v>8</v>
      </c>
      <c r="J1150" s="119">
        <f t="shared" si="43"/>
        <v>0</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18.3</v>
      </c>
      <c r="W1150" s="119">
        <v>23.5</v>
      </c>
    </row>
    <row r="1151" spans="1:23"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row>
    <row r="1152" spans="1:23" ht="13.5" customHeight="1" thickBot="1" x14ac:dyDescent="0.4">
      <c r="A1152" s="122" t="s">
        <v>16</v>
      </c>
      <c r="B1152" s="443" t="str">
        <f>TEXT(C1152,"dddd")</f>
        <v>Friday</v>
      </c>
      <c r="C1152" s="237">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row>
    <row r="1153" spans="1:23" ht="13.5" customHeight="1" thickTop="1" thickBot="1" x14ac:dyDescent="0.4">
      <c r="A1153" s="122"/>
      <c r="B1153" s="563" t="s">
        <v>146</v>
      </c>
      <c r="C1153" s="564"/>
      <c r="D1153" s="564"/>
      <c r="E1153" s="564"/>
      <c r="F1153" s="564"/>
      <c r="G1153" s="564"/>
      <c r="H1153" s="564"/>
      <c r="I1153" s="564"/>
      <c r="J1153" s="564"/>
      <c r="K1153" s="564"/>
      <c r="L1153" s="564"/>
      <c r="M1153" s="564"/>
      <c r="N1153" s="564"/>
      <c r="O1153" s="564"/>
      <c r="P1153" s="564"/>
      <c r="Q1153" s="564"/>
      <c r="R1153" s="564"/>
      <c r="S1153" s="564"/>
      <c r="T1153" s="564"/>
      <c r="U1153" s="564"/>
      <c r="V1153" s="564"/>
      <c r="W1153" s="565"/>
    </row>
    <row r="1154" spans="1:23" ht="13.5" customHeight="1" thickTop="1" thickBot="1" x14ac:dyDescent="0.4">
      <c r="A1154" s="174" t="s">
        <v>55</v>
      </c>
      <c r="B1154" s="174" t="s">
        <v>73</v>
      </c>
      <c r="C1154" s="292" t="s">
        <v>147</v>
      </c>
      <c r="D1154" s="292" t="s">
        <v>148</v>
      </c>
      <c r="E1154" s="292" t="s">
        <v>149</v>
      </c>
      <c r="F1154" s="292" t="s">
        <v>150</v>
      </c>
      <c r="G1154" s="292" t="s">
        <v>151</v>
      </c>
      <c r="H1154" s="292" t="s">
        <v>152</v>
      </c>
      <c r="I1154" s="292" t="s">
        <v>153</v>
      </c>
      <c r="J1154" s="292" t="s">
        <v>154</v>
      </c>
      <c r="K1154" s="292" t="s">
        <v>155</v>
      </c>
      <c r="L1154" s="292" t="s">
        <v>156</v>
      </c>
      <c r="M1154" s="292" t="s">
        <v>157</v>
      </c>
      <c r="N1154" s="292" t="s">
        <v>158</v>
      </c>
      <c r="O1154" s="292" t="s">
        <v>159</v>
      </c>
      <c r="P1154" s="292" t="s">
        <v>160</v>
      </c>
      <c r="Q1154" s="292" t="s">
        <v>161</v>
      </c>
      <c r="R1154" s="292" t="s">
        <v>162</v>
      </c>
      <c r="S1154" s="292" t="s">
        <v>163</v>
      </c>
      <c r="T1154" s="292" t="s">
        <v>164</v>
      </c>
      <c r="U1154" s="292" t="s">
        <v>165</v>
      </c>
      <c r="V1154" s="174" t="s">
        <v>94</v>
      </c>
      <c r="W1154" s="174" t="s">
        <v>166</v>
      </c>
    </row>
    <row r="1155" spans="1:23" ht="13.5" customHeight="1" thickTop="1" x14ac:dyDescent="0.35">
      <c r="A1155" s="283">
        <v>0</v>
      </c>
      <c r="B1155" s="116">
        <v>5</v>
      </c>
      <c r="C1155" s="116">
        <v>0</v>
      </c>
      <c r="D1155" s="116">
        <v>0</v>
      </c>
      <c r="E1155" s="116">
        <v>2</v>
      </c>
      <c r="F1155" s="116">
        <v>2</v>
      </c>
      <c r="G1155" s="116">
        <v>0</v>
      </c>
      <c r="H1155" s="116">
        <v>0</v>
      </c>
      <c r="I1155" s="116">
        <v>1</v>
      </c>
      <c r="J1155" s="116">
        <v>0</v>
      </c>
      <c r="K1155" s="116">
        <v>0</v>
      </c>
      <c r="L1155" s="116">
        <v>0</v>
      </c>
      <c r="M1155" s="116">
        <v>0</v>
      </c>
      <c r="N1155" s="116">
        <v>0</v>
      </c>
      <c r="O1155" s="116">
        <v>0</v>
      </c>
      <c r="P1155" s="116">
        <v>0</v>
      </c>
      <c r="Q1155" s="116">
        <v>0</v>
      </c>
      <c r="R1155" s="116">
        <v>0</v>
      </c>
      <c r="S1155" s="116">
        <v>0</v>
      </c>
      <c r="T1155" s="116">
        <v>0</v>
      </c>
      <c r="U1155" s="116">
        <v>0</v>
      </c>
      <c r="V1155" s="116">
        <v>22.8</v>
      </c>
      <c r="W1155" s="116" t="s">
        <v>101</v>
      </c>
    </row>
    <row r="1156" spans="1:23" ht="13.5" customHeight="1" x14ac:dyDescent="0.35">
      <c r="A1156" s="175">
        <v>1.0416666666666666E-2</v>
      </c>
      <c r="B1156" s="115">
        <v>3</v>
      </c>
      <c r="C1156" s="115">
        <v>1</v>
      </c>
      <c r="D1156" s="115">
        <v>0</v>
      </c>
      <c r="E1156" s="115">
        <v>1</v>
      </c>
      <c r="F1156" s="115">
        <v>1</v>
      </c>
      <c r="G1156" s="115">
        <v>0</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v>15</v>
      </c>
      <c r="W1156" s="115" t="s">
        <v>101</v>
      </c>
    </row>
    <row r="1157" spans="1:23" ht="13.5" customHeight="1" x14ac:dyDescent="0.35">
      <c r="A1157" s="175">
        <v>2.0833333333333332E-2</v>
      </c>
      <c r="B1157" s="115">
        <v>0</v>
      </c>
      <c r="C1157" s="115">
        <v>0</v>
      </c>
      <c r="D1157" s="115">
        <v>0</v>
      </c>
      <c r="E1157" s="115">
        <v>0</v>
      </c>
      <c r="F1157" s="115">
        <v>0</v>
      </c>
      <c r="G1157" s="115">
        <v>0</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t="s">
        <v>101</v>
      </c>
      <c r="W1157" s="115" t="s">
        <v>101</v>
      </c>
    </row>
    <row r="1158" spans="1:23" ht="13.5" customHeight="1" x14ac:dyDescent="0.35">
      <c r="A1158" s="175">
        <v>3.125E-2</v>
      </c>
      <c r="B1158" s="115">
        <v>1</v>
      </c>
      <c r="C1158" s="115">
        <v>0</v>
      </c>
      <c r="D1158" s="115">
        <v>0</v>
      </c>
      <c r="E1158" s="115">
        <v>1</v>
      </c>
      <c r="F1158" s="115">
        <v>0</v>
      </c>
      <c r="G1158" s="115">
        <v>0</v>
      </c>
      <c r="H1158" s="115">
        <v>0</v>
      </c>
      <c r="I1158" s="115">
        <v>0</v>
      </c>
      <c r="J1158" s="115">
        <v>0</v>
      </c>
      <c r="K1158" s="115">
        <v>0</v>
      </c>
      <c r="L1158" s="115">
        <v>0</v>
      </c>
      <c r="M1158" s="115">
        <v>0</v>
      </c>
      <c r="N1158" s="115">
        <v>0</v>
      </c>
      <c r="O1158" s="115">
        <v>0</v>
      </c>
      <c r="P1158" s="115">
        <v>0</v>
      </c>
      <c r="Q1158" s="115">
        <v>0</v>
      </c>
      <c r="R1158" s="115">
        <v>0</v>
      </c>
      <c r="S1158" s="115">
        <v>0</v>
      </c>
      <c r="T1158" s="115">
        <v>0</v>
      </c>
      <c r="U1158" s="115">
        <v>0</v>
      </c>
      <c r="V1158" s="115">
        <v>19.399999999999999</v>
      </c>
      <c r="W1158" s="115" t="s">
        <v>101</v>
      </c>
    </row>
    <row r="1159" spans="1:23" ht="13.5" customHeight="1" x14ac:dyDescent="0.35">
      <c r="A1159" s="175">
        <v>4.1666666666666664E-2</v>
      </c>
      <c r="B1159" s="115">
        <v>1</v>
      </c>
      <c r="C1159" s="115">
        <v>0</v>
      </c>
      <c r="D1159" s="115">
        <v>0</v>
      </c>
      <c r="E1159" s="115">
        <v>1</v>
      </c>
      <c r="F1159" s="115">
        <v>0</v>
      </c>
      <c r="G1159" s="115">
        <v>0</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v>16.3</v>
      </c>
      <c r="W1159" s="115" t="s">
        <v>101</v>
      </c>
    </row>
    <row r="1160" spans="1:23" ht="13.5" customHeight="1" x14ac:dyDescent="0.35">
      <c r="A1160" s="175">
        <v>5.2083333333333336E-2</v>
      </c>
      <c r="B1160" s="115">
        <v>0</v>
      </c>
      <c r="C1160" s="115">
        <v>0</v>
      </c>
      <c r="D1160" s="115">
        <v>0</v>
      </c>
      <c r="E1160" s="115">
        <v>0</v>
      </c>
      <c r="F1160" s="115">
        <v>0</v>
      </c>
      <c r="G1160" s="115">
        <v>0</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t="s">
        <v>101</v>
      </c>
      <c r="W1160" s="115" t="s">
        <v>101</v>
      </c>
    </row>
    <row r="1161" spans="1:23" ht="13.5" customHeight="1" x14ac:dyDescent="0.35">
      <c r="A1161" s="175">
        <v>6.25E-2</v>
      </c>
      <c r="B1161" s="115">
        <v>2</v>
      </c>
      <c r="C1161" s="115">
        <v>0</v>
      </c>
      <c r="D1161" s="115">
        <v>0</v>
      </c>
      <c r="E1161" s="115">
        <v>0</v>
      </c>
      <c r="F1161" s="115">
        <v>0</v>
      </c>
      <c r="G1161" s="115">
        <v>2</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v>25.8</v>
      </c>
      <c r="W1161" s="115" t="s">
        <v>101</v>
      </c>
    </row>
    <row r="1162" spans="1:23" ht="13.5" customHeight="1" x14ac:dyDescent="0.35">
      <c r="A1162" s="175">
        <v>7.2916666666666699E-2</v>
      </c>
      <c r="B1162" s="115">
        <v>1</v>
      </c>
      <c r="C1162" s="115">
        <v>0</v>
      </c>
      <c r="D1162" s="115">
        <v>0</v>
      </c>
      <c r="E1162" s="115">
        <v>0</v>
      </c>
      <c r="F1162" s="115">
        <v>1</v>
      </c>
      <c r="G1162" s="115">
        <v>0</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v>23.9</v>
      </c>
      <c r="W1162" s="115" t="s">
        <v>101</v>
      </c>
    </row>
    <row r="1163" spans="1:23" ht="13.5" customHeight="1" x14ac:dyDescent="0.35">
      <c r="A1163" s="175">
        <v>8.3333333333333301E-2</v>
      </c>
      <c r="B1163" s="115">
        <v>1</v>
      </c>
      <c r="C1163" s="115">
        <v>0</v>
      </c>
      <c r="D1163" s="115">
        <v>0</v>
      </c>
      <c r="E1163" s="115">
        <v>0</v>
      </c>
      <c r="F1163" s="115">
        <v>1</v>
      </c>
      <c r="G1163" s="115">
        <v>0</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v>21.1</v>
      </c>
      <c r="W1163" s="115" t="s">
        <v>101</v>
      </c>
    </row>
    <row r="1164" spans="1:23" ht="13.5" customHeight="1" x14ac:dyDescent="0.35">
      <c r="A1164" s="175">
        <v>9.375E-2</v>
      </c>
      <c r="B1164" s="115">
        <v>4</v>
      </c>
      <c r="C1164" s="115">
        <v>0</v>
      </c>
      <c r="D1164" s="115">
        <v>1</v>
      </c>
      <c r="E1164" s="115">
        <v>0</v>
      </c>
      <c r="F1164" s="115">
        <v>3</v>
      </c>
      <c r="G1164" s="115">
        <v>0</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v>20.2</v>
      </c>
      <c r="W1164" s="115" t="s">
        <v>101</v>
      </c>
    </row>
    <row r="1165" spans="1:23" ht="13.5" customHeight="1" x14ac:dyDescent="0.35">
      <c r="A1165" s="175">
        <v>0.104166666666667</v>
      </c>
      <c r="B1165" s="115">
        <v>1</v>
      </c>
      <c r="C1165" s="115">
        <v>0</v>
      </c>
      <c r="D1165" s="115">
        <v>0</v>
      </c>
      <c r="E1165" s="115">
        <v>0</v>
      </c>
      <c r="F1165" s="115">
        <v>1</v>
      </c>
      <c r="G1165" s="115">
        <v>0</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v>20.100000000000001</v>
      </c>
      <c r="W1165" s="115" t="s">
        <v>101</v>
      </c>
    </row>
    <row r="1166" spans="1:23" ht="13.5" customHeight="1" x14ac:dyDescent="0.35">
      <c r="A1166" s="175">
        <v>0.114583333333333</v>
      </c>
      <c r="B1166" s="115">
        <v>2</v>
      </c>
      <c r="C1166" s="115">
        <v>0</v>
      </c>
      <c r="D1166" s="115">
        <v>0</v>
      </c>
      <c r="E1166" s="115">
        <v>1</v>
      </c>
      <c r="F1166" s="115">
        <v>1</v>
      </c>
      <c r="G1166" s="115">
        <v>0</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v>20.5</v>
      </c>
      <c r="W1166" s="115" t="s">
        <v>101</v>
      </c>
    </row>
    <row r="1167" spans="1:23" ht="13.5" customHeight="1" x14ac:dyDescent="0.35">
      <c r="A1167" s="175">
        <v>0.125</v>
      </c>
      <c r="B1167" s="115">
        <v>0</v>
      </c>
      <c r="C1167" s="115">
        <v>0</v>
      </c>
      <c r="D1167" s="115">
        <v>0</v>
      </c>
      <c r="E1167" s="115">
        <v>0</v>
      </c>
      <c r="F1167" s="115">
        <v>0</v>
      </c>
      <c r="G1167" s="115">
        <v>0</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t="s">
        <v>101</v>
      </c>
      <c r="W1167" s="115" t="s">
        <v>101</v>
      </c>
    </row>
    <row r="1168" spans="1:23" ht="13.5" customHeight="1" x14ac:dyDescent="0.35">
      <c r="A1168" s="175">
        <v>0.13541666666666699</v>
      </c>
      <c r="B1168" s="115">
        <v>0</v>
      </c>
      <c r="C1168" s="115">
        <v>0</v>
      </c>
      <c r="D1168" s="115">
        <v>0</v>
      </c>
      <c r="E1168" s="115">
        <v>0</v>
      </c>
      <c r="F1168" s="115">
        <v>0</v>
      </c>
      <c r="G1168" s="115">
        <v>0</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t="s">
        <v>101</v>
      </c>
      <c r="W1168" s="115" t="s">
        <v>101</v>
      </c>
    </row>
    <row r="1169" spans="1:23" ht="13.5" customHeight="1" x14ac:dyDescent="0.35">
      <c r="A1169" s="175">
        <v>0.14583333333333301</v>
      </c>
      <c r="B1169" s="115">
        <v>0</v>
      </c>
      <c r="C1169" s="115">
        <v>0</v>
      </c>
      <c r="D1169" s="115">
        <v>0</v>
      </c>
      <c r="E1169" s="115">
        <v>0</v>
      </c>
      <c r="F1169" s="115">
        <v>0</v>
      </c>
      <c r="G1169" s="115">
        <v>0</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t="s">
        <v>101</v>
      </c>
      <c r="W1169" s="115" t="s">
        <v>101</v>
      </c>
    </row>
    <row r="1170" spans="1:23" ht="13.5" customHeight="1" x14ac:dyDescent="0.35">
      <c r="A1170" s="175">
        <v>0.15625</v>
      </c>
      <c r="B1170" s="115">
        <v>0</v>
      </c>
      <c r="C1170" s="115">
        <v>0</v>
      </c>
      <c r="D1170" s="115">
        <v>0</v>
      </c>
      <c r="E1170" s="115">
        <v>0</v>
      </c>
      <c r="F1170" s="115">
        <v>0</v>
      </c>
      <c r="G1170" s="115">
        <v>0</v>
      </c>
      <c r="H1170" s="115">
        <v>0</v>
      </c>
      <c r="I1170" s="115">
        <v>0</v>
      </c>
      <c r="J1170" s="115">
        <v>0</v>
      </c>
      <c r="K1170" s="115">
        <v>0</v>
      </c>
      <c r="L1170" s="115">
        <v>0</v>
      </c>
      <c r="M1170" s="115">
        <v>0</v>
      </c>
      <c r="N1170" s="115">
        <v>0</v>
      </c>
      <c r="O1170" s="115">
        <v>0</v>
      </c>
      <c r="P1170" s="115">
        <v>0</v>
      </c>
      <c r="Q1170" s="115">
        <v>0</v>
      </c>
      <c r="R1170" s="115">
        <v>0</v>
      </c>
      <c r="S1170" s="115">
        <v>0</v>
      </c>
      <c r="T1170" s="115">
        <v>0</v>
      </c>
      <c r="U1170" s="115">
        <v>0</v>
      </c>
      <c r="V1170" s="115" t="s">
        <v>101</v>
      </c>
      <c r="W1170" s="115" t="s">
        <v>101</v>
      </c>
    </row>
    <row r="1171" spans="1:23" ht="13.5" customHeight="1" x14ac:dyDescent="0.35">
      <c r="A1171" s="175">
        <v>0.16666666666666699</v>
      </c>
      <c r="B1171" s="115">
        <v>1</v>
      </c>
      <c r="C1171" s="115">
        <v>0</v>
      </c>
      <c r="D1171" s="115">
        <v>0</v>
      </c>
      <c r="E1171" s="115">
        <v>0</v>
      </c>
      <c r="F1171" s="115">
        <v>1</v>
      </c>
      <c r="G1171" s="115">
        <v>0</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v>20.9</v>
      </c>
      <c r="W1171" s="115" t="s">
        <v>101</v>
      </c>
    </row>
    <row r="1172" spans="1:23" ht="13.5" customHeight="1" x14ac:dyDescent="0.35">
      <c r="A1172" s="175">
        <v>0.17708333333333301</v>
      </c>
      <c r="B1172" s="115">
        <v>4</v>
      </c>
      <c r="C1172" s="115">
        <v>0</v>
      </c>
      <c r="D1172" s="115">
        <v>0</v>
      </c>
      <c r="E1172" s="115">
        <v>1</v>
      </c>
      <c r="F1172" s="115">
        <v>3</v>
      </c>
      <c r="G1172" s="115">
        <v>0</v>
      </c>
      <c r="H1172" s="115">
        <v>0</v>
      </c>
      <c r="I1172" s="115">
        <v>0</v>
      </c>
      <c r="J1172" s="115">
        <v>0</v>
      </c>
      <c r="K1172" s="115">
        <v>0</v>
      </c>
      <c r="L1172" s="115">
        <v>0</v>
      </c>
      <c r="M1172" s="115">
        <v>0</v>
      </c>
      <c r="N1172" s="115">
        <v>0</v>
      </c>
      <c r="O1172" s="115">
        <v>0</v>
      </c>
      <c r="P1172" s="115">
        <v>0</v>
      </c>
      <c r="Q1172" s="115">
        <v>0</v>
      </c>
      <c r="R1172" s="115">
        <v>0</v>
      </c>
      <c r="S1172" s="115">
        <v>0</v>
      </c>
      <c r="T1172" s="115">
        <v>0</v>
      </c>
      <c r="U1172" s="115">
        <v>0</v>
      </c>
      <c r="V1172" s="115">
        <v>21.6</v>
      </c>
      <c r="W1172" s="115" t="s">
        <v>101</v>
      </c>
    </row>
    <row r="1173" spans="1:23" ht="13.5" customHeight="1" x14ac:dyDescent="0.35">
      <c r="A1173" s="175">
        <v>0.1875</v>
      </c>
      <c r="B1173" s="115">
        <v>2</v>
      </c>
      <c r="C1173" s="115">
        <v>0</v>
      </c>
      <c r="D1173" s="115">
        <v>0</v>
      </c>
      <c r="E1173" s="115">
        <v>1</v>
      </c>
      <c r="F1173" s="115">
        <v>1</v>
      </c>
      <c r="G1173" s="115">
        <v>0</v>
      </c>
      <c r="H1173" s="115">
        <v>0</v>
      </c>
      <c r="I1173" s="115">
        <v>0</v>
      </c>
      <c r="J1173" s="115">
        <v>0</v>
      </c>
      <c r="K1173" s="115">
        <v>0</v>
      </c>
      <c r="L1173" s="115">
        <v>0</v>
      </c>
      <c r="M1173" s="115">
        <v>0</v>
      </c>
      <c r="N1173" s="115">
        <v>0</v>
      </c>
      <c r="O1173" s="115">
        <v>0</v>
      </c>
      <c r="P1173" s="115">
        <v>0</v>
      </c>
      <c r="Q1173" s="115">
        <v>0</v>
      </c>
      <c r="R1173" s="115">
        <v>0</v>
      </c>
      <c r="S1173" s="115">
        <v>0</v>
      </c>
      <c r="T1173" s="115">
        <v>0</v>
      </c>
      <c r="U1173" s="115">
        <v>0</v>
      </c>
      <c r="V1173" s="115">
        <v>21</v>
      </c>
      <c r="W1173" s="115" t="s">
        <v>101</v>
      </c>
    </row>
    <row r="1174" spans="1:23" ht="13.5" customHeight="1" x14ac:dyDescent="0.35">
      <c r="A1174" s="175">
        <v>0.19791666666666699</v>
      </c>
      <c r="B1174" s="115">
        <v>2</v>
      </c>
      <c r="C1174" s="115">
        <v>0</v>
      </c>
      <c r="D1174" s="115">
        <v>0</v>
      </c>
      <c r="E1174" s="115">
        <v>1</v>
      </c>
      <c r="F1174" s="115">
        <v>1</v>
      </c>
      <c r="G1174" s="115">
        <v>0</v>
      </c>
      <c r="H1174" s="115">
        <v>0</v>
      </c>
      <c r="I1174" s="115">
        <v>0</v>
      </c>
      <c r="J1174" s="115">
        <v>0</v>
      </c>
      <c r="K1174" s="115">
        <v>0</v>
      </c>
      <c r="L1174" s="115">
        <v>0</v>
      </c>
      <c r="M1174" s="115">
        <v>0</v>
      </c>
      <c r="N1174" s="115">
        <v>0</v>
      </c>
      <c r="O1174" s="115">
        <v>0</v>
      </c>
      <c r="P1174" s="115">
        <v>0</v>
      </c>
      <c r="Q1174" s="115">
        <v>0</v>
      </c>
      <c r="R1174" s="115">
        <v>0</v>
      </c>
      <c r="S1174" s="115">
        <v>0</v>
      </c>
      <c r="T1174" s="115">
        <v>0</v>
      </c>
      <c r="U1174" s="115">
        <v>0</v>
      </c>
      <c r="V1174" s="115">
        <v>22.2</v>
      </c>
      <c r="W1174" s="115" t="s">
        <v>101</v>
      </c>
    </row>
    <row r="1175" spans="1:23" ht="13.5" customHeight="1" x14ac:dyDescent="0.35">
      <c r="A1175" s="175">
        <v>0.20833333333333301</v>
      </c>
      <c r="B1175" s="115">
        <v>5</v>
      </c>
      <c r="C1175" s="115">
        <v>0</v>
      </c>
      <c r="D1175" s="115">
        <v>0</v>
      </c>
      <c r="E1175" s="115">
        <v>1</v>
      </c>
      <c r="F1175" s="115">
        <v>3</v>
      </c>
      <c r="G1175" s="115">
        <v>0</v>
      </c>
      <c r="H1175" s="115">
        <v>1</v>
      </c>
      <c r="I1175" s="115">
        <v>0</v>
      </c>
      <c r="J1175" s="115">
        <v>0</v>
      </c>
      <c r="K1175" s="115">
        <v>0</v>
      </c>
      <c r="L1175" s="115">
        <v>0</v>
      </c>
      <c r="M1175" s="115">
        <v>0</v>
      </c>
      <c r="N1175" s="115">
        <v>0</v>
      </c>
      <c r="O1175" s="115">
        <v>0</v>
      </c>
      <c r="P1175" s="115">
        <v>0</v>
      </c>
      <c r="Q1175" s="115">
        <v>0</v>
      </c>
      <c r="R1175" s="115">
        <v>0</v>
      </c>
      <c r="S1175" s="115">
        <v>0</v>
      </c>
      <c r="T1175" s="115">
        <v>0</v>
      </c>
      <c r="U1175" s="115">
        <v>0</v>
      </c>
      <c r="V1175" s="115">
        <v>23.6</v>
      </c>
      <c r="W1175" s="115" t="s">
        <v>101</v>
      </c>
    </row>
    <row r="1176" spans="1:23" ht="13.5" customHeight="1" x14ac:dyDescent="0.35">
      <c r="A1176" s="175">
        <v>0.21875</v>
      </c>
      <c r="B1176" s="115">
        <v>4</v>
      </c>
      <c r="C1176" s="115">
        <v>0</v>
      </c>
      <c r="D1176" s="115">
        <v>0</v>
      </c>
      <c r="E1176" s="115">
        <v>3</v>
      </c>
      <c r="F1176" s="115">
        <v>1</v>
      </c>
      <c r="G1176" s="115">
        <v>0</v>
      </c>
      <c r="H1176" s="115">
        <v>0</v>
      </c>
      <c r="I1176" s="115">
        <v>0</v>
      </c>
      <c r="J1176" s="115">
        <v>0</v>
      </c>
      <c r="K1176" s="115">
        <v>0</v>
      </c>
      <c r="L1176" s="115">
        <v>0</v>
      </c>
      <c r="M1176" s="115">
        <v>0</v>
      </c>
      <c r="N1176" s="115">
        <v>0</v>
      </c>
      <c r="O1176" s="115">
        <v>0</v>
      </c>
      <c r="P1176" s="115">
        <v>0</v>
      </c>
      <c r="Q1176" s="115">
        <v>0</v>
      </c>
      <c r="R1176" s="115">
        <v>0</v>
      </c>
      <c r="S1176" s="115">
        <v>0</v>
      </c>
      <c r="T1176" s="115">
        <v>0</v>
      </c>
      <c r="U1176" s="115">
        <v>0</v>
      </c>
      <c r="V1176" s="115">
        <v>18.7</v>
      </c>
      <c r="W1176" s="115" t="s">
        <v>101</v>
      </c>
    </row>
    <row r="1177" spans="1:23" ht="13.5" customHeight="1" x14ac:dyDescent="0.35">
      <c r="A1177" s="175">
        <v>0.22916666666666699</v>
      </c>
      <c r="B1177" s="115">
        <v>10</v>
      </c>
      <c r="C1177" s="115">
        <v>1</v>
      </c>
      <c r="D1177" s="115">
        <v>1</v>
      </c>
      <c r="E1177" s="115">
        <v>5</v>
      </c>
      <c r="F1177" s="115">
        <v>3</v>
      </c>
      <c r="G1177" s="115">
        <v>0</v>
      </c>
      <c r="H1177" s="115">
        <v>0</v>
      </c>
      <c r="I1177" s="115">
        <v>0</v>
      </c>
      <c r="J1177" s="115">
        <v>0</v>
      </c>
      <c r="K1177" s="115">
        <v>0</v>
      </c>
      <c r="L1177" s="115">
        <v>0</v>
      </c>
      <c r="M1177" s="115">
        <v>0</v>
      </c>
      <c r="N1177" s="115">
        <v>0</v>
      </c>
      <c r="O1177" s="115">
        <v>0</v>
      </c>
      <c r="P1177" s="115">
        <v>0</v>
      </c>
      <c r="Q1177" s="115">
        <v>0</v>
      </c>
      <c r="R1177" s="115">
        <v>0</v>
      </c>
      <c r="S1177" s="115">
        <v>0</v>
      </c>
      <c r="T1177" s="115">
        <v>0</v>
      </c>
      <c r="U1177" s="115">
        <v>0</v>
      </c>
      <c r="V1177" s="115">
        <v>18</v>
      </c>
      <c r="W1177" s="115" t="s">
        <v>101</v>
      </c>
    </row>
    <row r="1178" spans="1:23" ht="13.5" customHeight="1" x14ac:dyDescent="0.35">
      <c r="A1178" s="175">
        <v>0.23958333333333301</v>
      </c>
      <c r="B1178" s="115">
        <v>4</v>
      </c>
      <c r="C1178" s="115">
        <v>0</v>
      </c>
      <c r="D1178" s="115">
        <v>0</v>
      </c>
      <c r="E1178" s="115">
        <v>1</v>
      </c>
      <c r="F1178" s="115">
        <v>1</v>
      </c>
      <c r="G1178" s="115">
        <v>2</v>
      </c>
      <c r="H1178" s="115">
        <v>0</v>
      </c>
      <c r="I1178" s="115">
        <v>0</v>
      </c>
      <c r="J1178" s="115">
        <v>0</v>
      </c>
      <c r="K1178" s="115">
        <v>0</v>
      </c>
      <c r="L1178" s="115">
        <v>0</v>
      </c>
      <c r="M1178" s="115">
        <v>0</v>
      </c>
      <c r="N1178" s="115">
        <v>0</v>
      </c>
      <c r="O1178" s="115">
        <v>0</v>
      </c>
      <c r="P1178" s="115">
        <v>0</v>
      </c>
      <c r="Q1178" s="115">
        <v>0</v>
      </c>
      <c r="R1178" s="115">
        <v>0</v>
      </c>
      <c r="S1178" s="115">
        <v>0</v>
      </c>
      <c r="T1178" s="115">
        <v>0</v>
      </c>
      <c r="U1178" s="115">
        <v>0</v>
      </c>
      <c r="V1178" s="115">
        <v>23.5</v>
      </c>
      <c r="W1178" s="115" t="s">
        <v>101</v>
      </c>
    </row>
    <row r="1179" spans="1:23" ht="13.5" customHeight="1" x14ac:dyDescent="0.35">
      <c r="A1179" s="175">
        <v>0.25</v>
      </c>
      <c r="B1179" s="115">
        <v>14</v>
      </c>
      <c r="C1179" s="115">
        <v>0</v>
      </c>
      <c r="D1179" s="115">
        <v>0</v>
      </c>
      <c r="E1179" s="115">
        <v>9</v>
      </c>
      <c r="F1179" s="115">
        <v>5</v>
      </c>
      <c r="G1179" s="115">
        <v>0</v>
      </c>
      <c r="H1179" s="115">
        <v>0</v>
      </c>
      <c r="I1179" s="115">
        <v>0</v>
      </c>
      <c r="J1179" s="115">
        <v>0</v>
      </c>
      <c r="K1179" s="115">
        <v>0</v>
      </c>
      <c r="L1179" s="115">
        <v>0</v>
      </c>
      <c r="M1179" s="115">
        <v>0</v>
      </c>
      <c r="N1179" s="115">
        <v>0</v>
      </c>
      <c r="O1179" s="115">
        <v>0</v>
      </c>
      <c r="P1179" s="115">
        <v>0</v>
      </c>
      <c r="Q1179" s="115">
        <v>0</v>
      </c>
      <c r="R1179" s="115">
        <v>0</v>
      </c>
      <c r="S1179" s="115">
        <v>0</v>
      </c>
      <c r="T1179" s="115">
        <v>0</v>
      </c>
      <c r="U1179" s="115">
        <v>0</v>
      </c>
      <c r="V1179" s="115">
        <v>19</v>
      </c>
      <c r="W1179" s="115">
        <v>21.3</v>
      </c>
    </row>
    <row r="1180" spans="1:23" ht="13.5" customHeight="1" x14ac:dyDescent="0.35">
      <c r="A1180" s="175">
        <v>0.26041666666666702</v>
      </c>
      <c r="B1180" s="115">
        <v>11</v>
      </c>
      <c r="C1180" s="115">
        <v>0</v>
      </c>
      <c r="D1180" s="115">
        <v>0</v>
      </c>
      <c r="E1180" s="115">
        <v>7</v>
      </c>
      <c r="F1180" s="115">
        <v>2</v>
      </c>
      <c r="G1180" s="115">
        <v>2</v>
      </c>
      <c r="H1180" s="115">
        <v>0</v>
      </c>
      <c r="I1180" s="115">
        <v>0</v>
      </c>
      <c r="J1180" s="115">
        <v>0</v>
      </c>
      <c r="K1180" s="115">
        <v>0</v>
      </c>
      <c r="L1180" s="115">
        <v>0</v>
      </c>
      <c r="M1180" s="115">
        <v>0</v>
      </c>
      <c r="N1180" s="115">
        <v>0</v>
      </c>
      <c r="O1180" s="115">
        <v>0</v>
      </c>
      <c r="P1180" s="115">
        <v>0</v>
      </c>
      <c r="Q1180" s="115">
        <v>0</v>
      </c>
      <c r="R1180" s="115">
        <v>0</v>
      </c>
      <c r="S1180" s="115">
        <v>0</v>
      </c>
      <c r="T1180" s="115">
        <v>0</v>
      </c>
      <c r="U1180" s="115">
        <v>0</v>
      </c>
      <c r="V1180" s="115">
        <v>19.7</v>
      </c>
      <c r="W1180" s="115">
        <v>25.5</v>
      </c>
    </row>
    <row r="1181" spans="1:23" ht="13.5" customHeight="1" x14ac:dyDescent="0.35">
      <c r="A1181" s="175">
        <v>0.27083333333333298</v>
      </c>
      <c r="B1181" s="115">
        <v>33</v>
      </c>
      <c r="C1181" s="115">
        <v>1</v>
      </c>
      <c r="D1181" s="115">
        <v>15</v>
      </c>
      <c r="E1181" s="115">
        <v>9</v>
      </c>
      <c r="F1181" s="115">
        <v>7</v>
      </c>
      <c r="G1181" s="115">
        <v>0</v>
      </c>
      <c r="H1181" s="115">
        <v>0</v>
      </c>
      <c r="I1181" s="115">
        <v>1</v>
      </c>
      <c r="J1181" s="115">
        <v>0</v>
      </c>
      <c r="K1181" s="115">
        <v>0</v>
      </c>
      <c r="L1181" s="115">
        <v>0</v>
      </c>
      <c r="M1181" s="115">
        <v>0</v>
      </c>
      <c r="N1181" s="115">
        <v>0</v>
      </c>
      <c r="O1181" s="115">
        <v>0</v>
      </c>
      <c r="P1181" s="115">
        <v>0</v>
      </c>
      <c r="Q1181" s="115">
        <v>0</v>
      </c>
      <c r="R1181" s="115">
        <v>0</v>
      </c>
      <c r="S1181" s="115">
        <v>0</v>
      </c>
      <c r="T1181" s="115">
        <v>0</v>
      </c>
      <c r="U1181" s="115">
        <v>0</v>
      </c>
      <c r="V1181" s="115">
        <v>16.7</v>
      </c>
      <c r="W1181" s="115">
        <v>21</v>
      </c>
    </row>
    <row r="1182" spans="1:23" ht="13.5" customHeight="1" x14ac:dyDescent="0.35">
      <c r="A1182" s="175">
        <v>0.28125</v>
      </c>
      <c r="B1182" s="115">
        <v>38</v>
      </c>
      <c r="C1182" s="115">
        <v>3</v>
      </c>
      <c r="D1182" s="115">
        <v>10</v>
      </c>
      <c r="E1182" s="115">
        <v>9</v>
      </c>
      <c r="F1182" s="115">
        <v>11</v>
      </c>
      <c r="G1182" s="115">
        <v>5</v>
      </c>
      <c r="H1182" s="115">
        <v>0</v>
      </c>
      <c r="I1182" s="115">
        <v>0</v>
      </c>
      <c r="J1182" s="115">
        <v>0</v>
      </c>
      <c r="K1182" s="115">
        <v>0</v>
      </c>
      <c r="L1182" s="115">
        <v>0</v>
      </c>
      <c r="M1182" s="115">
        <v>0</v>
      </c>
      <c r="N1182" s="115">
        <v>0</v>
      </c>
      <c r="O1182" s="115">
        <v>0</v>
      </c>
      <c r="P1182" s="115">
        <v>0</v>
      </c>
      <c r="Q1182" s="115">
        <v>0</v>
      </c>
      <c r="R1182" s="115">
        <v>0</v>
      </c>
      <c r="S1182" s="115">
        <v>0</v>
      </c>
      <c r="T1182" s="115">
        <v>0</v>
      </c>
      <c r="U1182" s="115">
        <v>0</v>
      </c>
      <c r="V1182" s="115">
        <v>18.5</v>
      </c>
      <c r="W1182" s="115">
        <v>25</v>
      </c>
    </row>
    <row r="1183" spans="1:23" ht="13.5" customHeight="1" x14ac:dyDescent="0.35">
      <c r="A1183" s="175">
        <v>0.29166666666666702</v>
      </c>
      <c r="B1183" s="115">
        <v>29</v>
      </c>
      <c r="C1183" s="115">
        <v>1</v>
      </c>
      <c r="D1183" s="115">
        <v>6</v>
      </c>
      <c r="E1183" s="115">
        <v>12</v>
      </c>
      <c r="F1183" s="115">
        <v>7</v>
      </c>
      <c r="G1183" s="115">
        <v>3</v>
      </c>
      <c r="H1183" s="115">
        <v>0</v>
      </c>
      <c r="I1183" s="115">
        <v>0</v>
      </c>
      <c r="J1183" s="115">
        <v>0</v>
      </c>
      <c r="K1183" s="115">
        <v>0</v>
      </c>
      <c r="L1183" s="115">
        <v>0</v>
      </c>
      <c r="M1183" s="115">
        <v>0</v>
      </c>
      <c r="N1183" s="115">
        <v>0</v>
      </c>
      <c r="O1183" s="115">
        <v>0</v>
      </c>
      <c r="P1183" s="115">
        <v>0</v>
      </c>
      <c r="Q1183" s="115">
        <v>0</v>
      </c>
      <c r="R1183" s="115">
        <v>0</v>
      </c>
      <c r="S1183" s="115">
        <v>0</v>
      </c>
      <c r="T1183" s="115">
        <v>0</v>
      </c>
      <c r="U1183" s="115">
        <v>0</v>
      </c>
      <c r="V1183" s="115">
        <v>19</v>
      </c>
      <c r="W1183" s="115">
        <v>24.2</v>
      </c>
    </row>
    <row r="1184" spans="1:23" ht="13.5" customHeight="1" x14ac:dyDescent="0.35">
      <c r="A1184" s="175">
        <v>0.30208333333333298</v>
      </c>
      <c r="B1184" s="115">
        <v>28</v>
      </c>
      <c r="C1184" s="115">
        <v>0</v>
      </c>
      <c r="D1184" s="115">
        <v>2</v>
      </c>
      <c r="E1184" s="115">
        <v>13</v>
      </c>
      <c r="F1184" s="115">
        <v>11</v>
      </c>
      <c r="G1184" s="115">
        <v>2</v>
      </c>
      <c r="H1184" s="115">
        <v>0</v>
      </c>
      <c r="I1184" s="115">
        <v>0</v>
      </c>
      <c r="J1184" s="115">
        <v>0</v>
      </c>
      <c r="K1184" s="115">
        <v>0</v>
      </c>
      <c r="L1184" s="115">
        <v>0</v>
      </c>
      <c r="M1184" s="115">
        <v>0</v>
      </c>
      <c r="N1184" s="115">
        <v>0</v>
      </c>
      <c r="O1184" s="115">
        <v>0</v>
      </c>
      <c r="P1184" s="115">
        <v>0</v>
      </c>
      <c r="Q1184" s="115">
        <v>0</v>
      </c>
      <c r="R1184" s="115">
        <v>0</v>
      </c>
      <c r="S1184" s="115">
        <v>0</v>
      </c>
      <c r="T1184" s="115">
        <v>0</v>
      </c>
      <c r="U1184" s="115">
        <v>0</v>
      </c>
      <c r="V1184" s="115">
        <v>19.5</v>
      </c>
      <c r="W1184" s="115">
        <v>23.2</v>
      </c>
    </row>
    <row r="1185" spans="1:23" ht="13.5" customHeight="1" x14ac:dyDescent="0.35">
      <c r="A1185" s="175">
        <v>0.3125</v>
      </c>
      <c r="B1185" s="115">
        <v>37</v>
      </c>
      <c r="C1185" s="115">
        <v>1</v>
      </c>
      <c r="D1185" s="115">
        <v>12</v>
      </c>
      <c r="E1185" s="115">
        <v>13</v>
      </c>
      <c r="F1185" s="115">
        <v>8</v>
      </c>
      <c r="G1185" s="115">
        <v>2</v>
      </c>
      <c r="H1185" s="115">
        <v>1</v>
      </c>
      <c r="I1185" s="115">
        <v>0</v>
      </c>
      <c r="J1185" s="115">
        <v>0</v>
      </c>
      <c r="K1185" s="115">
        <v>0</v>
      </c>
      <c r="L1185" s="115">
        <v>0</v>
      </c>
      <c r="M1185" s="115">
        <v>0</v>
      </c>
      <c r="N1185" s="115">
        <v>0</v>
      </c>
      <c r="O1185" s="115">
        <v>0</v>
      </c>
      <c r="P1185" s="115">
        <v>0</v>
      </c>
      <c r="Q1185" s="115">
        <v>0</v>
      </c>
      <c r="R1185" s="115">
        <v>0</v>
      </c>
      <c r="S1185" s="115">
        <v>0</v>
      </c>
      <c r="T1185" s="115">
        <v>0</v>
      </c>
      <c r="U1185" s="115">
        <v>0</v>
      </c>
      <c r="V1185" s="115">
        <v>17.600000000000001</v>
      </c>
      <c r="W1185" s="115">
        <v>23</v>
      </c>
    </row>
    <row r="1186" spans="1:23" ht="13.5" customHeight="1" x14ac:dyDescent="0.35">
      <c r="A1186" s="175">
        <v>0.32291666666666702</v>
      </c>
      <c r="B1186" s="115">
        <v>31</v>
      </c>
      <c r="C1186" s="115">
        <v>0</v>
      </c>
      <c r="D1186" s="115">
        <v>5</v>
      </c>
      <c r="E1186" s="115">
        <v>13</v>
      </c>
      <c r="F1186" s="115">
        <v>8</v>
      </c>
      <c r="G1186" s="115">
        <v>5</v>
      </c>
      <c r="H1186" s="115">
        <v>0</v>
      </c>
      <c r="I1186" s="115">
        <v>0</v>
      </c>
      <c r="J1186" s="115">
        <v>0</v>
      </c>
      <c r="K1186" s="115">
        <v>0</v>
      </c>
      <c r="L1186" s="115">
        <v>0</v>
      </c>
      <c r="M1186" s="115">
        <v>0</v>
      </c>
      <c r="N1186" s="115">
        <v>0</v>
      </c>
      <c r="O1186" s="115">
        <v>0</v>
      </c>
      <c r="P1186" s="115">
        <v>0</v>
      </c>
      <c r="Q1186" s="115">
        <v>0</v>
      </c>
      <c r="R1186" s="115">
        <v>0</v>
      </c>
      <c r="S1186" s="115">
        <v>0</v>
      </c>
      <c r="T1186" s="115">
        <v>0</v>
      </c>
      <c r="U1186" s="115">
        <v>0</v>
      </c>
      <c r="V1186" s="115">
        <v>19.5</v>
      </c>
      <c r="W1186" s="115">
        <v>25.2</v>
      </c>
    </row>
    <row r="1187" spans="1:23" ht="13.5" customHeight="1" x14ac:dyDescent="0.35">
      <c r="A1187" s="175">
        <v>0.33333333333333298</v>
      </c>
      <c r="B1187" s="115">
        <v>36</v>
      </c>
      <c r="C1187" s="115">
        <v>2</v>
      </c>
      <c r="D1187" s="115">
        <v>13</v>
      </c>
      <c r="E1187" s="115">
        <v>13</v>
      </c>
      <c r="F1187" s="115">
        <v>8</v>
      </c>
      <c r="G1187" s="115">
        <v>0</v>
      </c>
      <c r="H1187" s="115">
        <v>0</v>
      </c>
      <c r="I1187" s="115">
        <v>0</v>
      </c>
      <c r="J1187" s="115">
        <v>0</v>
      </c>
      <c r="K1187" s="115">
        <v>0</v>
      </c>
      <c r="L1187" s="115">
        <v>0</v>
      </c>
      <c r="M1187" s="115">
        <v>0</v>
      </c>
      <c r="N1187" s="115">
        <v>0</v>
      </c>
      <c r="O1187" s="115">
        <v>0</v>
      </c>
      <c r="P1187" s="115">
        <v>0</v>
      </c>
      <c r="Q1187" s="115">
        <v>0</v>
      </c>
      <c r="R1187" s="115">
        <v>0</v>
      </c>
      <c r="S1187" s="115">
        <v>0</v>
      </c>
      <c r="T1187" s="115">
        <v>0</v>
      </c>
      <c r="U1187" s="115">
        <v>0</v>
      </c>
      <c r="V1187" s="115">
        <v>16.600000000000001</v>
      </c>
      <c r="W1187" s="115">
        <v>21.3</v>
      </c>
    </row>
    <row r="1188" spans="1:23" ht="13.5" customHeight="1" x14ac:dyDescent="0.35">
      <c r="A1188" s="175">
        <v>0.34375</v>
      </c>
      <c r="B1188" s="115">
        <v>33</v>
      </c>
      <c r="C1188" s="115">
        <v>2</v>
      </c>
      <c r="D1188" s="115">
        <v>5</v>
      </c>
      <c r="E1188" s="115">
        <v>15</v>
      </c>
      <c r="F1188" s="115">
        <v>10</v>
      </c>
      <c r="G1188" s="115">
        <v>1</v>
      </c>
      <c r="H1188" s="115">
        <v>0</v>
      </c>
      <c r="I1188" s="115">
        <v>0</v>
      </c>
      <c r="J1188" s="115">
        <v>0</v>
      </c>
      <c r="K1188" s="115">
        <v>0</v>
      </c>
      <c r="L1188" s="115">
        <v>0</v>
      </c>
      <c r="M1188" s="115">
        <v>0</v>
      </c>
      <c r="N1188" s="115">
        <v>0</v>
      </c>
      <c r="O1188" s="115">
        <v>0</v>
      </c>
      <c r="P1188" s="115">
        <v>0</v>
      </c>
      <c r="Q1188" s="115">
        <v>0</v>
      </c>
      <c r="R1188" s="115">
        <v>0</v>
      </c>
      <c r="S1188" s="115">
        <v>0</v>
      </c>
      <c r="T1188" s="115">
        <v>0</v>
      </c>
      <c r="U1188" s="115">
        <v>0</v>
      </c>
      <c r="V1188" s="115">
        <v>17.600000000000001</v>
      </c>
      <c r="W1188" s="115">
        <v>22.5</v>
      </c>
    </row>
    <row r="1189" spans="1:23" ht="13.5" customHeight="1" x14ac:dyDescent="0.35">
      <c r="A1189" s="175">
        <v>0.35416666666666702</v>
      </c>
      <c r="B1189" s="115">
        <v>32</v>
      </c>
      <c r="C1189" s="115">
        <v>2</v>
      </c>
      <c r="D1189" s="115">
        <v>6</v>
      </c>
      <c r="E1189" s="115">
        <v>9</v>
      </c>
      <c r="F1189" s="115">
        <v>12</v>
      </c>
      <c r="G1189" s="115">
        <v>2</v>
      </c>
      <c r="H1189" s="115">
        <v>1</v>
      </c>
      <c r="I1189" s="115">
        <v>0</v>
      </c>
      <c r="J1189" s="115">
        <v>0</v>
      </c>
      <c r="K1189" s="115">
        <v>0</v>
      </c>
      <c r="L1189" s="115">
        <v>0</v>
      </c>
      <c r="M1189" s="115">
        <v>0</v>
      </c>
      <c r="N1189" s="115">
        <v>0</v>
      </c>
      <c r="O1189" s="115">
        <v>0</v>
      </c>
      <c r="P1189" s="115">
        <v>0</v>
      </c>
      <c r="Q1189" s="115">
        <v>0</v>
      </c>
      <c r="R1189" s="115">
        <v>0</v>
      </c>
      <c r="S1189" s="115">
        <v>0</v>
      </c>
      <c r="T1189" s="115">
        <v>0</v>
      </c>
      <c r="U1189" s="115">
        <v>0</v>
      </c>
      <c r="V1189" s="115">
        <v>18.7</v>
      </c>
      <c r="W1189" s="115">
        <v>23.2</v>
      </c>
    </row>
    <row r="1190" spans="1:23" ht="13.5" customHeight="1" x14ac:dyDescent="0.35">
      <c r="A1190" s="175">
        <v>0.36458333333333298</v>
      </c>
      <c r="B1190" s="115">
        <v>35</v>
      </c>
      <c r="C1190" s="115">
        <v>0</v>
      </c>
      <c r="D1190" s="115">
        <v>2</v>
      </c>
      <c r="E1190" s="115">
        <v>22</v>
      </c>
      <c r="F1190" s="115">
        <v>9</v>
      </c>
      <c r="G1190" s="115">
        <v>2</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v>19.399999999999999</v>
      </c>
      <c r="W1190" s="115">
        <v>23.4</v>
      </c>
    </row>
    <row r="1191" spans="1:23" ht="13.5" customHeight="1" x14ac:dyDescent="0.35">
      <c r="A1191" s="175">
        <v>0.375</v>
      </c>
      <c r="B1191" s="115">
        <v>36</v>
      </c>
      <c r="C1191" s="115">
        <v>0</v>
      </c>
      <c r="D1191" s="115">
        <v>15</v>
      </c>
      <c r="E1191" s="115">
        <v>10</v>
      </c>
      <c r="F1191" s="115">
        <v>11</v>
      </c>
      <c r="G1191" s="115">
        <v>0</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17</v>
      </c>
      <c r="W1191" s="115">
        <v>21.5</v>
      </c>
    </row>
    <row r="1192" spans="1:23" ht="13.5" customHeight="1" x14ac:dyDescent="0.35">
      <c r="A1192" s="175">
        <v>0.38541666666666702</v>
      </c>
      <c r="B1192" s="115">
        <v>22</v>
      </c>
      <c r="C1192" s="115">
        <v>0</v>
      </c>
      <c r="D1192" s="115">
        <v>5</v>
      </c>
      <c r="E1192" s="115">
        <v>8</v>
      </c>
      <c r="F1192" s="115">
        <v>3</v>
      </c>
      <c r="G1192" s="115">
        <v>6</v>
      </c>
      <c r="H1192" s="115">
        <v>0</v>
      </c>
      <c r="I1192" s="115">
        <v>0</v>
      </c>
      <c r="J1192" s="115">
        <v>0</v>
      </c>
      <c r="K1192" s="115">
        <v>0</v>
      </c>
      <c r="L1192" s="115">
        <v>0</v>
      </c>
      <c r="M1192" s="115">
        <v>0</v>
      </c>
      <c r="N1192" s="115">
        <v>0</v>
      </c>
      <c r="O1192" s="115">
        <v>0</v>
      </c>
      <c r="P1192" s="115">
        <v>0</v>
      </c>
      <c r="Q1192" s="115">
        <v>0</v>
      </c>
      <c r="R1192" s="115">
        <v>0</v>
      </c>
      <c r="S1192" s="115">
        <v>0</v>
      </c>
      <c r="T1192" s="115">
        <v>0</v>
      </c>
      <c r="U1192" s="115">
        <v>0</v>
      </c>
      <c r="V1192" s="115">
        <v>19.399999999999999</v>
      </c>
      <c r="W1192" s="115">
        <v>25.4</v>
      </c>
    </row>
    <row r="1193" spans="1:23" ht="13.5" customHeight="1" x14ac:dyDescent="0.35">
      <c r="A1193" s="175">
        <v>0.39583333333333298</v>
      </c>
      <c r="B1193" s="115">
        <v>37</v>
      </c>
      <c r="C1193" s="115">
        <v>2</v>
      </c>
      <c r="D1193" s="115">
        <v>3</v>
      </c>
      <c r="E1193" s="115">
        <v>16</v>
      </c>
      <c r="F1193" s="115">
        <v>12</v>
      </c>
      <c r="G1193" s="115">
        <v>2</v>
      </c>
      <c r="H1193" s="115">
        <v>2</v>
      </c>
      <c r="I1193" s="115">
        <v>0</v>
      </c>
      <c r="J1193" s="115">
        <v>0</v>
      </c>
      <c r="K1193" s="115">
        <v>0</v>
      </c>
      <c r="L1193" s="115">
        <v>0</v>
      </c>
      <c r="M1193" s="115">
        <v>0</v>
      </c>
      <c r="N1193" s="115">
        <v>0</v>
      </c>
      <c r="O1193" s="115">
        <v>0</v>
      </c>
      <c r="P1193" s="115">
        <v>0</v>
      </c>
      <c r="Q1193" s="115">
        <v>0</v>
      </c>
      <c r="R1193" s="115">
        <v>0</v>
      </c>
      <c r="S1193" s="115">
        <v>0</v>
      </c>
      <c r="T1193" s="115">
        <v>0</v>
      </c>
      <c r="U1193" s="115">
        <v>0</v>
      </c>
      <c r="V1193" s="115">
        <v>19.5</v>
      </c>
      <c r="W1193" s="115">
        <v>24.5</v>
      </c>
    </row>
    <row r="1194" spans="1:23" ht="13.5" customHeight="1" x14ac:dyDescent="0.35">
      <c r="A1194" s="175">
        <v>0.40625</v>
      </c>
      <c r="B1194" s="115">
        <v>29</v>
      </c>
      <c r="C1194" s="115">
        <v>1</v>
      </c>
      <c r="D1194" s="115">
        <v>2</v>
      </c>
      <c r="E1194" s="115">
        <v>14</v>
      </c>
      <c r="F1194" s="115">
        <v>7</v>
      </c>
      <c r="G1194" s="115">
        <v>5</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v>19.5</v>
      </c>
      <c r="W1194" s="115">
        <v>25.2</v>
      </c>
    </row>
    <row r="1195" spans="1:23" ht="13.5" customHeight="1" x14ac:dyDescent="0.35">
      <c r="A1195" s="175">
        <v>0.41666666666666702</v>
      </c>
      <c r="B1195" s="115">
        <v>33</v>
      </c>
      <c r="C1195" s="115">
        <v>1</v>
      </c>
      <c r="D1195" s="115">
        <v>5</v>
      </c>
      <c r="E1195" s="115">
        <v>15</v>
      </c>
      <c r="F1195" s="115">
        <v>7</v>
      </c>
      <c r="G1195" s="115">
        <v>4</v>
      </c>
      <c r="H1195" s="115">
        <v>1</v>
      </c>
      <c r="I1195" s="115">
        <v>0</v>
      </c>
      <c r="J1195" s="115">
        <v>0</v>
      </c>
      <c r="K1195" s="115">
        <v>0</v>
      </c>
      <c r="L1195" s="115">
        <v>0</v>
      </c>
      <c r="M1195" s="115">
        <v>0</v>
      </c>
      <c r="N1195" s="115">
        <v>0</v>
      </c>
      <c r="O1195" s="115">
        <v>0</v>
      </c>
      <c r="P1195" s="115">
        <v>0</v>
      </c>
      <c r="Q1195" s="115">
        <v>0</v>
      </c>
      <c r="R1195" s="115">
        <v>0</v>
      </c>
      <c r="S1195" s="115">
        <v>0</v>
      </c>
      <c r="T1195" s="115">
        <v>0</v>
      </c>
      <c r="U1195" s="115">
        <v>0</v>
      </c>
      <c r="V1195" s="115">
        <v>19.399999999999999</v>
      </c>
      <c r="W1195" s="115">
        <v>25.7</v>
      </c>
    </row>
    <row r="1196" spans="1:23" ht="13.5" customHeight="1" x14ac:dyDescent="0.35">
      <c r="A1196" s="175">
        <v>0.42708333333333298</v>
      </c>
      <c r="B1196" s="115">
        <v>30</v>
      </c>
      <c r="C1196" s="115">
        <v>1</v>
      </c>
      <c r="D1196" s="115">
        <v>6</v>
      </c>
      <c r="E1196" s="115">
        <v>11</v>
      </c>
      <c r="F1196" s="115">
        <v>9</v>
      </c>
      <c r="G1196" s="115">
        <v>3</v>
      </c>
      <c r="H1196" s="115">
        <v>0</v>
      </c>
      <c r="I1196" s="115">
        <v>0</v>
      </c>
      <c r="J1196" s="115">
        <v>0</v>
      </c>
      <c r="K1196" s="115">
        <v>0</v>
      </c>
      <c r="L1196" s="115">
        <v>0</v>
      </c>
      <c r="M1196" s="115">
        <v>0</v>
      </c>
      <c r="N1196" s="115">
        <v>0</v>
      </c>
      <c r="O1196" s="115">
        <v>0</v>
      </c>
      <c r="P1196" s="115">
        <v>0</v>
      </c>
      <c r="Q1196" s="115">
        <v>0</v>
      </c>
      <c r="R1196" s="115">
        <v>0</v>
      </c>
      <c r="S1196" s="115">
        <v>0</v>
      </c>
      <c r="T1196" s="115">
        <v>0</v>
      </c>
      <c r="U1196" s="115">
        <v>0</v>
      </c>
      <c r="V1196" s="115">
        <v>18.3</v>
      </c>
      <c r="W1196" s="115">
        <v>22.7</v>
      </c>
    </row>
    <row r="1197" spans="1:23" ht="13.5" customHeight="1" x14ac:dyDescent="0.35">
      <c r="A1197" s="175">
        <v>0.4375</v>
      </c>
      <c r="B1197" s="115">
        <v>24</v>
      </c>
      <c r="C1197" s="115">
        <v>0</v>
      </c>
      <c r="D1197" s="115">
        <v>3</v>
      </c>
      <c r="E1197" s="115">
        <v>10</v>
      </c>
      <c r="F1197" s="115">
        <v>9</v>
      </c>
      <c r="G1197" s="115">
        <v>2</v>
      </c>
      <c r="H1197" s="115">
        <v>0</v>
      </c>
      <c r="I1197" s="115">
        <v>0</v>
      </c>
      <c r="J1197" s="115">
        <v>0</v>
      </c>
      <c r="K1197" s="115">
        <v>0</v>
      </c>
      <c r="L1197" s="115">
        <v>0</v>
      </c>
      <c r="M1197" s="115">
        <v>0</v>
      </c>
      <c r="N1197" s="115">
        <v>0</v>
      </c>
      <c r="O1197" s="115">
        <v>0</v>
      </c>
      <c r="P1197" s="115">
        <v>0</v>
      </c>
      <c r="Q1197" s="115">
        <v>0</v>
      </c>
      <c r="R1197" s="115">
        <v>0</v>
      </c>
      <c r="S1197" s="115">
        <v>0</v>
      </c>
      <c r="T1197" s="115">
        <v>0</v>
      </c>
      <c r="U1197" s="115">
        <v>0</v>
      </c>
      <c r="V1197" s="115">
        <v>18.8</v>
      </c>
      <c r="W1197" s="115">
        <v>23.1</v>
      </c>
    </row>
    <row r="1198" spans="1:23" ht="13.5" customHeight="1" x14ac:dyDescent="0.35">
      <c r="A1198" s="175">
        <v>0.44791666666666702</v>
      </c>
      <c r="B1198" s="115">
        <v>25</v>
      </c>
      <c r="C1198" s="115">
        <v>1</v>
      </c>
      <c r="D1198" s="115">
        <v>2</v>
      </c>
      <c r="E1198" s="115">
        <v>8</v>
      </c>
      <c r="F1198" s="115">
        <v>6</v>
      </c>
      <c r="G1198" s="115">
        <v>6</v>
      </c>
      <c r="H1198" s="115">
        <v>2</v>
      </c>
      <c r="I1198" s="115">
        <v>0</v>
      </c>
      <c r="J1198" s="115">
        <v>0</v>
      </c>
      <c r="K1198" s="115">
        <v>0</v>
      </c>
      <c r="L1198" s="115">
        <v>0</v>
      </c>
      <c r="M1198" s="115">
        <v>0</v>
      </c>
      <c r="N1198" s="115">
        <v>0</v>
      </c>
      <c r="O1198" s="115">
        <v>0</v>
      </c>
      <c r="P1198" s="115">
        <v>0</v>
      </c>
      <c r="Q1198" s="115">
        <v>0</v>
      </c>
      <c r="R1198" s="115">
        <v>0</v>
      </c>
      <c r="S1198" s="115">
        <v>0</v>
      </c>
      <c r="T1198" s="115">
        <v>0</v>
      </c>
      <c r="U1198" s="115">
        <v>0</v>
      </c>
      <c r="V1198" s="115">
        <v>21</v>
      </c>
      <c r="W1198" s="115">
        <v>26.9</v>
      </c>
    </row>
    <row r="1199" spans="1:23" ht="13.5" customHeight="1" x14ac:dyDescent="0.35">
      <c r="A1199" s="175">
        <v>0.45833333333333298</v>
      </c>
      <c r="B1199" s="115">
        <v>27</v>
      </c>
      <c r="C1199" s="115">
        <v>2</v>
      </c>
      <c r="D1199" s="115">
        <v>4</v>
      </c>
      <c r="E1199" s="115">
        <v>14</v>
      </c>
      <c r="F1199" s="115">
        <v>6</v>
      </c>
      <c r="G1199" s="115">
        <v>0</v>
      </c>
      <c r="H1199" s="115">
        <v>1</v>
      </c>
      <c r="I1199" s="115">
        <v>0</v>
      </c>
      <c r="J1199" s="115">
        <v>0</v>
      </c>
      <c r="K1199" s="115">
        <v>0</v>
      </c>
      <c r="L1199" s="115">
        <v>0</v>
      </c>
      <c r="M1199" s="115">
        <v>0</v>
      </c>
      <c r="N1199" s="115">
        <v>0</v>
      </c>
      <c r="O1199" s="115">
        <v>0</v>
      </c>
      <c r="P1199" s="115">
        <v>0</v>
      </c>
      <c r="Q1199" s="115">
        <v>0</v>
      </c>
      <c r="R1199" s="115">
        <v>0</v>
      </c>
      <c r="S1199" s="115">
        <v>0</v>
      </c>
      <c r="T1199" s="115">
        <v>0</v>
      </c>
      <c r="U1199" s="115">
        <v>0</v>
      </c>
      <c r="V1199" s="115">
        <v>16.8</v>
      </c>
      <c r="W1199" s="115">
        <v>20.7</v>
      </c>
    </row>
    <row r="1200" spans="1:23" ht="13.5" customHeight="1" x14ac:dyDescent="0.35">
      <c r="A1200" s="175">
        <v>0.46875</v>
      </c>
      <c r="B1200" s="115">
        <v>39</v>
      </c>
      <c r="C1200" s="115">
        <v>4</v>
      </c>
      <c r="D1200" s="115">
        <v>16</v>
      </c>
      <c r="E1200" s="115">
        <v>15</v>
      </c>
      <c r="F1200" s="115">
        <v>3</v>
      </c>
      <c r="G1200" s="115">
        <v>1</v>
      </c>
      <c r="H1200" s="115">
        <v>0</v>
      </c>
      <c r="I1200" s="115">
        <v>0</v>
      </c>
      <c r="J1200" s="115">
        <v>0</v>
      </c>
      <c r="K1200" s="115">
        <v>0</v>
      </c>
      <c r="L1200" s="115">
        <v>0</v>
      </c>
      <c r="M1200" s="115">
        <v>0</v>
      </c>
      <c r="N1200" s="115">
        <v>0</v>
      </c>
      <c r="O1200" s="115">
        <v>0</v>
      </c>
      <c r="P1200" s="115">
        <v>0</v>
      </c>
      <c r="Q1200" s="115">
        <v>0</v>
      </c>
      <c r="R1200" s="115">
        <v>0</v>
      </c>
      <c r="S1200" s="115">
        <v>0</v>
      </c>
      <c r="T1200" s="115">
        <v>0</v>
      </c>
      <c r="U1200" s="115">
        <v>0</v>
      </c>
      <c r="V1200" s="115">
        <v>15.2</v>
      </c>
      <c r="W1200" s="115">
        <v>19.8</v>
      </c>
    </row>
    <row r="1201" spans="1:23" ht="13.5" customHeight="1" x14ac:dyDescent="0.35">
      <c r="A1201" s="175">
        <v>0.47916666666666702</v>
      </c>
      <c r="B1201" s="115">
        <v>29</v>
      </c>
      <c r="C1201" s="115">
        <v>0</v>
      </c>
      <c r="D1201" s="115">
        <v>6</v>
      </c>
      <c r="E1201" s="115">
        <v>11</v>
      </c>
      <c r="F1201" s="115">
        <v>8</v>
      </c>
      <c r="G1201" s="115">
        <v>3</v>
      </c>
      <c r="H1201" s="115">
        <v>0</v>
      </c>
      <c r="I1201" s="115">
        <v>0</v>
      </c>
      <c r="J1201" s="115">
        <v>1</v>
      </c>
      <c r="K1201" s="115">
        <v>0</v>
      </c>
      <c r="L1201" s="115">
        <v>0</v>
      </c>
      <c r="M1201" s="115">
        <v>0</v>
      </c>
      <c r="N1201" s="115">
        <v>0</v>
      </c>
      <c r="O1201" s="115">
        <v>0</v>
      </c>
      <c r="P1201" s="115">
        <v>0</v>
      </c>
      <c r="Q1201" s="115">
        <v>0</v>
      </c>
      <c r="R1201" s="115">
        <v>0</v>
      </c>
      <c r="S1201" s="115">
        <v>0</v>
      </c>
      <c r="T1201" s="115">
        <v>0</v>
      </c>
      <c r="U1201" s="115">
        <v>0</v>
      </c>
      <c r="V1201" s="115">
        <v>19.7</v>
      </c>
      <c r="W1201" s="115">
        <v>24.9</v>
      </c>
    </row>
    <row r="1202" spans="1:23" ht="13.5" customHeight="1" x14ac:dyDescent="0.35">
      <c r="A1202" s="175">
        <v>0.48958333333333298</v>
      </c>
      <c r="B1202" s="115">
        <v>25</v>
      </c>
      <c r="C1202" s="115">
        <v>0</v>
      </c>
      <c r="D1202" s="115">
        <v>6</v>
      </c>
      <c r="E1202" s="115">
        <v>8</v>
      </c>
      <c r="F1202" s="115">
        <v>8</v>
      </c>
      <c r="G1202" s="115">
        <v>2</v>
      </c>
      <c r="H1202" s="115">
        <v>1</v>
      </c>
      <c r="I1202" s="115">
        <v>0</v>
      </c>
      <c r="J1202" s="115">
        <v>0</v>
      </c>
      <c r="K1202" s="115">
        <v>0</v>
      </c>
      <c r="L1202" s="115">
        <v>0</v>
      </c>
      <c r="M1202" s="115">
        <v>0</v>
      </c>
      <c r="N1202" s="115">
        <v>0</v>
      </c>
      <c r="O1202" s="115">
        <v>0</v>
      </c>
      <c r="P1202" s="115">
        <v>0</v>
      </c>
      <c r="Q1202" s="115">
        <v>0</v>
      </c>
      <c r="R1202" s="115">
        <v>0</v>
      </c>
      <c r="S1202" s="115">
        <v>0</v>
      </c>
      <c r="T1202" s="115">
        <v>0</v>
      </c>
      <c r="U1202" s="115">
        <v>0</v>
      </c>
      <c r="V1202" s="115">
        <v>18.899999999999999</v>
      </c>
      <c r="W1202" s="115">
        <v>24.1</v>
      </c>
    </row>
    <row r="1203" spans="1:23" ht="13.5" customHeight="1" x14ac:dyDescent="0.35">
      <c r="A1203" s="175">
        <v>0.5</v>
      </c>
      <c r="B1203" s="115">
        <v>56</v>
      </c>
      <c r="C1203" s="115">
        <v>9</v>
      </c>
      <c r="D1203" s="115">
        <v>27</v>
      </c>
      <c r="E1203" s="115">
        <v>11</v>
      </c>
      <c r="F1203" s="115">
        <v>4</v>
      </c>
      <c r="G1203" s="115">
        <v>3</v>
      </c>
      <c r="H1203" s="115">
        <v>2</v>
      </c>
      <c r="I1203" s="115">
        <v>0</v>
      </c>
      <c r="J1203" s="115">
        <v>0</v>
      </c>
      <c r="K1203" s="115">
        <v>0</v>
      </c>
      <c r="L1203" s="115">
        <v>0</v>
      </c>
      <c r="M1203" s="115">
        <v>0</v>
      </c>
      <c r="N1203" s="115">
        <v>0</v>
      </c>
      <c r="O1203" s="115">
        <v>0</v>
      </c>
      <c r="P1203" s="115">
        <v>0</v>
      </c>
      <c r="Q1203" s="115">
        <v>0</v>
      </c>
      <c r="R1203" s="115">
        <v>0</v>
      </c>
      <c r="S1203" s="115">
        <v>0</v>
      </c>
      <c r="T1203" s="115">
        <v>0</v>
      </c>
      <c r="U1203" s="115">
        <v>0</v>
      </c>
      <c r="V1203" s="115">
        <v>15.1</v>
      </c>
      <c r="W1203" s="115">
        <v>22</v>
      </c>
    </row>
    <row r="1204" spans="1:23" ht="13.5" customHeight="1" x14ac:dyDescent="0.35">
      <c r="A1204" s="175">
        <v>0.51041666666666696</v>
      </c>
      <c r="B1204" s="115">
        <v>36</v>
      </c>
      <c r="C1204" s="115">
        <v>2</v>
      </c>
      <c r="D1204" s="115">
        <v>12</v>
      </c>
      <c r="E1204" s="115">
        <v>7</v>
      </c>
      <c r="F1204" s="115">
        <v>12</v>
      </c>
      <c r="G1204" s="115">
        <v>2</v>
      </c>
      <c r="H1204" s="115">
        <v>0</v>
      </c>
      <c r="I1204" s="115">
        <v>1</v>
      </c>
      <c r="J1204" s="115">
        <v>0</v>
      </c>
      <c r="K1204" s="115">
        <v>0</v>
      </c>
      <c r="L1204" s="115">
        <v>0</v>
      </c>
      <c r="M1204" s="115">
        <v>0</v>
      </c>
      <c r="N1204" s="115">
        <v>0</v>
      </c>
      <c r="O1204" s="115">
        <v>0</v>
      </c>
      <c r="P1204" s="115">
        <v>0</v>
      </c>
      <c r="Q1204" s="115">
        <v>0</v>
      </c>
      <c r="R1204" s="115">
        <v>0</v>
      </c>
      <c r="S1204" s="115">
        <v>0</v>
      </c>
      <c r="T1204" s="115">
        <v>0</v>
      </c>
      <c r="U1204" s="115">
        <v>0</v>
      </c>
      <c r="V1204" s="115">
        <v>18.100000000000001</v>
      </c>
      <c r="W1204" s="115">
        <v>23.4</v>
      </c>
    </row>
    <row r="1205" spans="1:23" ht="13.5" customHeight="1" x14ac:dyDescent="0.35">
      <c r="A1205" s="175">
        <v>0.52083333333333304</v>
      </c>
      <c r="B1205" s="115">
        <v>25</v>
      </c>
      <c r="C1205" s="115">
        <v>2</v>
      </c>
      <c r="D1205" s="115">
        <v>2</v>
      </c>
      <c r="E1205" s="115">
        <v>10</v>
      </c>
      <c r="F1205" s="115">
        <v>7</v>
      </c>
      <c r="G1205" s="115">
        <v>4</v>
      </c>
      <c r="H1205" s="115">
        <v>0</v>
      </c>
      <c r="I1205" s="115">
        <v>0</v>
      </c>
      <c r="J1205" s="115">
        <v>0</v>
      </c>
      <c r="K1205" s="115">
        <v>0</v>
      </c>
      <c r="L1205" s="115">
        <v>0</v>
      </c>
      <c r="M1205" s="115">
        <v>0</v>
      </c>
      <c r="N1205" s="115">
        <v>0</v>
      </c>
      <c r="O1205" s="115">
        <v>0</v>
      </c>
      <c r="P1205" s="115">
        <v>0</v>
      </c>
      <c r="Q1205" s="115">
        <v>0</v>
      </c>
      <c r="R1205" s="115">
        <v>0</v>
      </c>
      <c r="S1205" s="115">
        <v>0</v>
      </c>
      <c r="T1205" s="115">
        <v>0</v>
      </c>
      <c r="U1205" s="115">
        <v>0</v>
      </c>
      <c r="V1205" s="115">
        <v>19.7</v>
      </c>
      <c r="W1205" s="115">
        <v>26</v>
      </c>
    </row>
    <row r="1206" spans="1:23" ht="13.5" customHeight="1" x14ac:dyDescent="0.35">
      <c r="A1206" s="175">
        <v>0.53125</v>
      </c>
      <c r="B1206" s="115">
        <v>22</v>
      </c>
      <c r="C1206" s="115">
        <v>1</v>
      </c>
      <c r="D1206" s="115">
        <v>5</v>
      </c>
      <c r="E1206" s="115">
        <v>7</v>
      </c>
      <c r="F1206" s="115">
        <v>7</v>
      </c>
      <c r="G1206" s="115">
        <v>1</v>
      </c>
      <c r="H1206" s="115">
        <v>1</v>
      </c>
      <c r="I1206" s="115">
        <v>0</v>
      </c>
      <c r="J1206" s="115">
        <v>0</v>
      </c>
      <c r="K1206" s="115">
        <v>0</v>
      </c>
      <c r="L1206" s="115">
        <v>0</v>
      </c>
      <c r="M1206" s="115">
        <v>0</v>
      </c>
      <c r="N1206" s="115">
        <v>0</v>
      </c>
      <c r="O1206" s="115">
        <v>0</v>
      </c>
      <c r="P1206" s="115">
        <v>0</v>
      </c>
      <c r="Q1206" s="115">
        <v>0</v>
      </c>
      <c r="R1206" s="115">
        <v>0</v>
      </c>
      <c r="S1206" s="115">
        <v>0</v>
      </c>
      <c r="T1206" s="115">
        <v>0</v>
      </c>
      <c r="U1206" s="115">
        <v>0</v>
      </c>
      <c r="V1206" s="115">
        <v>18.5</v>
      </c>
      <c r="W1206" s="115">
        <v>23.7</v>
      </c>
    </row>
    <row r="1207" spans="1:23" ht="13.5" customHeight="1" x14ac:dyDescent="0.35">
      <c r="A1207" s="175">
        <v>0.54166666666666696</v>
      </c>
      <c r="B1207" s="115">
        <v>38</v>
      </c>
      <c r="C1207" s="115">
        <v>1</v>
      </c>
      <c r="D1207" s="115">
        <v>8</v>
      </c>
      <c r="E1207" s="115">
        <v>14</v>
      </c>
      <c r="F1207" s="115">
        <v>13</v>
      </c>
      <c r="G1207" s="115">
        <v>2</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18.5</v>
      </c>
      <c r="W1207" s="115">
        <v>23.4</v>
      </c>
    </row>
    <row r="1208" spans="1:23" ht="13.5" customHeight="1" x14ac:dyDescent="0.35">
      <c r="A1208" s="175">
        <v>0.55208333333333304</v>
      </c>
      <c r="B1208" s="115">
        <v>31</v>
      </c>
      <c r="C1208" s="115">
        <v>3</v>
      </c>
      <c r="D1208" s="115">
        <v>7</v>
      </c>
      <c r="E1208" s="115">
        <v>11</v>
      </c>
      <c r="F1208" s="115">
        <v>9</v>
      </c>
      <c r="G1208" s="115">
        <v>1</v>
      </c>
      <c r="H1208" s="115">
        <v>0</v>
      </c>
      <c r="I1208" s="115">
        <v>0</v>
      </c>
      <c r="J1208" s="115">
        <v>0</v>
      </c>
      <c r="K1208" s="115">
        <v>0</v>
      </c>
      <c r="L1208" s="115">
        <v>0</v>
      </c>
      <c r="M1208" s="115">
        <v>0</v>
      </c>
      <c r="N1208" s="115">
        <v>0</v>
      </c>
      <c r="O1208" s="115">
        <v>0</v>
      </c>
      <c r="P1208" s="115">
        <v>0</v>
      </c>
      <c r="Q1208" s="115">
        <v>0</v>
      </c>
      <c r="R1208" s="115">
        <v>0</v>
      </c>
      <c r="S1208" s="115">
        <v>0</v>
      </c>
      <c r="T1208" s="115">
        <v>0</v>
      </c>
      <c r="U1208" s="115">
        <v>0</v>
      </c>
      <c r="V1208" s="115">
        <v>16.899999999999999</v>
      </c>
      <c r="W1208" s="115">
        <v>22.9</v>
      </c>
    </row>
    <row r="1209" spans="1:23" ht="13.5" customHeight="1" x14ac:dyDescent="0.35">
      <c r="A1209" s="175">
        <v>0.5625</v>
      </c>
      <c r="B1209" s="115">
        <v>26</v>
      </c>
      <c r="C1209" s="115">
        <v>0</v>
      </c>
      <c r="D1209" s="115">
        <v>7</v>
      </c>
      <c r="E1209" s="115">
        <v>11</v>
      </c>
      <c r="F1209" s="115">
        <v>7</v>
      </c>
      <c r="G1209" s="115">
        <v>1</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17.7</v>
      </c>
      <c r="W1209" s="115">
        <v>24</v>
      </c>
    </row>
    <row r="1210" spans="1:23" ht="13.5" customHeight="1" x14ac:dyDescent="0.35">
      <c r="A1210" s="175">
        <v>0.57291666666666696</v>
      </c>
      <c r="B1210" s="115">
        <v>30</v>
      </c>
      <c r="C1210" s="115">
        <v>2</v>
      </c>
      <c r="D1210" s="115">
        <v>7</v>
      </c>
      <c r="E1210" s="115">
        <v>12</v>
      </c>
      <c r="F1210" s="115">
        <v>3</v>
      </c>
      <c r="G1210" s="115">
        <v>4</v>
      </c>
      <c r="H1210" s="115">
        <v>2</v>
      </c>
      <c r="I1210" s="115">
        <v>0</v>
      </c>
      <c r="J1210" s="115">
        <v>0</v>
      </c>
      <c r="K1210" s="115">
        <v>0</v>
      </c>
      <c r="L1210" s="115">
        <v>0</v>
      </c>
      <c r="M1210" s="115">
        <v>0</v>
      </c>
      <c r="N1210" s="115">
        <v>0</v>
      </c>
      <c r="O1210" s="115">
        <v>0</v>
      </c>
      <c r="P1210" s="115">
        <v>0</v>
      </c>
      <c r="Q1210" s="115">
        <v>0</v>
      </c>
      <c r="R1210" s="115">
        <v>0</v>
      </c>
      <c r="S1210" s="115">
        <v>0</v>
      </c>
      <c r="T1210" s="115">
        <v>0</v>
      </c>
      <c r="U1210" s="115">
        <v>0</v>
      </c>
      <c r="V1210" s="115">
        <v>18.600000000000001</v>
      </c>
      <c r="W1210" s="115">
        <v>26.6</v>
      </c>
    </row>
    <row r="1211" spans="1:23" ht="13.5" customHeight="1" x14ac:dyDescent="0.35">
      <c r="A1211" s="175">
        <v>0.58333333333333304</v>
      </c>
      <c r="B1211" s="115">
        <v>23</v>
      </c>
      <c r="C1211" s="115">
        <v>0</v>
      </c>
      <c r="D1211" s="115">
        <v>1</v>
      </c>
      <c r="E1211" s="115">
        <v>13</v>
      </c>
      <c r="F1211" s="115">
        <v>5</v>
      </c>
      <c r="G1211" s="115">
        <v>3</v>
      </c>
      <c r="H1211" s="115">
        <v>1</v>
      </c>
      <c r="I1211" s="115">
        <v>0</v>
      </c>
      <c r="J1211" s="115">
        <v>0</v>
      </c>
      <c r="K1211" s="115">
        <v>0</v>
      </c>
      <c r="L1211" s="115">
        <v>0</v>
      </c>
      <c r="M1211" s="115">
        <v>0</v>
      </c>
      <c r="N1211" s="115">
        <v>0</v>
      </c>
      <c r="O1211" s="115">
        <v>0</v>
      </c>
      <c r="P1211" s="115">
        <v>0</v>
      </c>
      <c r="Q1211" s="115">
        <v>0</v>
      </c>
      <c r="R1211" s="115">
        <v>0</v>
      </c>
      <c r="S1211" s="115">
        <v>0</v>
      </c>
      <c r="T1211" s="115">
        <v>0</v>
      </c>
      <c r="U1211" s="115">
        <v>0</v>
      </c>
      <c r="V1211" s="115">
        <v>20.3</v>
      </c>
      <c r="W1211" s="115">
        <v>25.9</v>
      </c>
    </row>
    <row r="1212" spans="1:23" ht="13.5" customHeight="1" x14ac:dyDescent="0.35">
      <c r="A1212" s="175">
        <v>0.59375</v>
      </c>
      <c r="B1212" s="115">
        <v>25</v>
      </c>
      <c r="C1212" s="115">
        <v>0</v>
      </c>
      <c r="D1212" s="115">
        <v>7</v>
      </c>
      <c r="E1212" s="115">
        <v>9</v>
      </c>
      <c r="F1212" s="115">
        <v>5</v>
      </c>
      <c r="G1212" s="115">
        <v>3</v>
      </c>
      <c r="H1212" s="115">
        <v>1</v>
      </c>
      <c r="I1212" s="115">
        <v>0</v>
      </c>
      <c r="J1212" s="115">
        <v>0</v>
      </c>
      <c r="K1212" s="115">
        <v>0</v>
      </c>
      <c r="L1212" s="115">
        <v>0</v>
      </c>
      <c r="M1212" s="115">
        <v>0</v>
      </c>
      <c r="N1212" s="115">
        <v>0</v>
      </c>
      <c r="O1212" s="115">
        <v>0</v>
      </c>
      <c r="P1212" s="115">
        <v>0</v>
      </c>
      <c r="Q1212" s="115">
        <v>0</v>
      </c>
      <c r="R1212" s="115">
        <v>0</v>
      </c>
      <c r="S1212" s="115">
        <v>0</v>
      </c>
      <c r="T1212" s="115">
        <v>0</v>
      </c>
      <c r="U1212" s="115">
        <v>0</v>
      </c>
      <c r="V1212" s="115">
        <v>18.8</v>
      </c>
      <c r="W1212" s="115">
        <v>27.5</v>
      </c>
    </row>
    <row r="1213" spans="1:23" ht="13.5" customHeight="1" x14ac:dyDescent="0.35">
      <c r="A1213" s="175">
        <v>0.60416666666666696</v>
      </c>
      <c r="B1213" s="115">
        <v>30</v>
      </c>
      <c r="C1213" s="115">
        <v>1</v>
      </c>
      <c r="D1213" s="115">
        <v>9</v>
      </c>
      <c r="E1213" s="115">
        <v>11</v>
      </c>
      <c r="F1213" s="115">
        <v>6</v>
      </c>
      <c r="G1213" s="115">
        <v>3</v>
      </c>
      <c r="H1213" s="115">
        <v>0</v>
      </c>
      <c r="I1213" s="115">
        <v>0</v>
      </c>
      <c r="J1213" s="115">
        <v>0</v>
      </c>
      <c r="K1213" s="115">
        <v>0</v>
      </c>
      <c r="L1213" s="115">
        <v>0</v>
      </c>
      <c r="M1213" s="115">
        <v>0</v>
      </c>
      <c r="N1213" s="115">
        <v>0</v>
      </c>
      <c r="O1213" s="115">
        <v>0</v>
      </c>
      <c r="P1213" s="115">
        <v>0</v>
      </c>
      <c r="Q1213" s="115">
        <v>0</v>
      </c>
      <c r="R1213" s="115">
        <v>0</v>
      </c>
      <c r="S1213" s="115">
        <v>0</v>
      </c>
      <c r="T1213" s="115">
        <v>0</v>
      </c>
      <c r="U1213" s="115">
        <v>0</v>
      </c>
      <c r="V1213" s="115">
        <v>17.2</v>
      </c>
      <c r="W1213" s="115">
        <v>22.9</v>
      </c>
    </row>
    <row r="1214" spans="1:23" ht="13.5" customHeight="1" x14ac:dyDescent="0.35">
      <c r="A1214" s="175">
        <v>0.61458333333333304</v>
      </c>
      <c r="B1214" s="115">
        <v>37</v>
      </c>
      <c r="C1214" s="115">
        <v>2</v>
      </c>
      <c r="D1214" s="115">
        <v>8</v>
      </c>
      <c r="E1214" s="115">
        <v>14</v>
      </c>
      <c r="F1214" s="115">
        <v>8</v>
      </c>
      <c r="G1214" s="115">
        <v>5</v>
      </c>
      <c r="H1214" s="115">
        <v>0</v>
      </c>
      <c r="I1214" s="115">
        <v>0</v>
      </c>
      <c r="J1214" s="115">
        <v>0</v>
      </c>
      <c r="K1214" s="115">
        <v>0</v>
      </c>
      <c r="L1214" s="115">
        <v>0</v>
      </c>
      <c r="M1214" s="115">
        <v>0</v>
      </c>
      <c r="N1214" s="115">
        <v>0</v>
      </c>
      <c r="O1214" s="115">
        <v>0</v>
      </c>
      <c r="P1214" s="115">
        <v>0</v>
      </c>
      <c r="Q1214" s="115">
        <v>0</v>
      </c>
      <c r="R1214" s="115">
        <v>0</v>
      </c>
      <c r="S1214" s="115">
        <v>0</v>
      </c>
      <c r="T1214" s="115">
        <v>0</v>
      </c>
      <c r="U1214" s="115">
        <v>0</v>
      </c>
      <c r="V1214" s="115">
        <v>18.7</v>
      </c>
      <c r="W1214" s="115">
        <v>24.6</v>
      </c>
    </row>
    <row r="1215" spans="1:23" ht="13.5" customHeight="1" x14ac:dyDescent="0.35">
      <c r="A1215" s="175">
        <v>0.625</v>
      </c>
      <c r="B1215" s="115">
        <v>42</v>
      </c>
      <c r="C1215" s="115">
        <v>3</v>
      </c>
      <c r="D1215" s="115">
        <v>11</v>
      </c>
      <c r="E1215" s="115">
        <v>19</v>
      </c>
      <c r="F1215" s="115">
        <v>8</v>
      </c>
      <c r="G1215" s="115">
        <v>1</v>
      </c>
      <c r="H1215" s="115">
        <v>0</v>
      </c>
      <c r="I1215" s="115">
        <v>0</v>
      </c>
      <c r="J1215" s="115">
        <v>0</v>
      </c>
      <c r="K1215" s="115">
        <v>0</v>
      </c>
      <c r="L1215" s="115">
        <v>0</v>
      </c>
      <c r="M1215" s="115">
        <v>0</v>
      </c>
      <c r="N1215" s="115">
        <v>0</v>
      </c>
      <c r="O1215" s="115">
        <v>0</v>
      </c>
      <c r="P1215" s="115">
        <v>0</v>
      </c>
      <c r="Q1215" s="115">
        <v>0</v>
      </c>
      <c r="R1215" s="115">
        <v>0</v>
      </c>
      <c r="S1215" s="115">
        <v>0</v>
      </c>
      <c r="T1215" s="115">
        <v>0</v>
      </c>
      <c r="U1215" s="115">
        <v>0</v>
      </c>
      <c r="V1215" s="115">
        <v>17</v>
      </c>
      <c r="W1215" s="115">
        <v>22.2</v>
      </c>
    </row>
    <row r="1216" spans="1:23" ht="13.5" customHeight="1" x14ac:dyDescent="0.35">
      <c r="A1216" s="175">
        <v>0.63541666666666696</v>
      </c>
      <c r="B1216" s="115">
        <v>34</v>
      </c>
      <c r="C1216" s="115">
        <v>0</v>
      </c>
      <c r="D1216" s="115">
        <v>5</v>
      </c>
      <c r="E1216" s="115">
        <v>11</v>
      </c>
      <c r="F1216" s="115">
        <v>13</v>
      </c>
      <c r="G1216" s="115">
        <v>5</v>
      </c>
      <c r="H1216" s="115">
        <v>0</v>
      </c>
      <c r="I1216" s="115">
        <v>0</v>
      </c>
      <c r="J1216" s="115">
        <v>0</v>
      </c>
      <c r="K1216" s="115">
        <v>0</v>
      </c>
      <c r="L1216" s="115">
        <v>0</v>
      </c>
      <c r="M1216" s="115">
        <v>0</v>
      </c>
      <c r="N1216" s="115">
        <v>0</v>
      </c>
      <c r="O1216" s="115">
        <v>0</v>
      </c>
      <c r="P1216" s="115">
        <v>0</v>
      </c>
      <c r="Q1216" s="115">
        <v>0</v>
      </c>
      <c r="R1216" s="115">
        <v>0</v>
      </c>
      <c r="S1216" s="115">
        <v>0</v>
      </c>
      <c r="T1216" s="115">
        <v>0</v>
      </c>
      <c r="U1216" s="115">
        <v>0</v>
      </c>
      <c r="V1216" s="115">
        <v>20.100000000000001</v>
      </c>
      <c r="W1216" s="115">
        <v>25.2</v>
      </c>
    </row>
    <row r="1217" spans="1:23" ht="13.5" customHeight="1" x14ac:dyDescent="0.35">
      <c r="A1217" s="175">
        <v>0.64583333333333304</v>
      </c>
      <c r="B1217" s="115">
        <v>32</v>
      </c>
      <c r="C1217" s="115">
        <v>0</v>
      </c>
      <c r="D1217" s="115">
        <v>4</v>
      </c>
      <c r="E1217" s="115">
        <v>16</v>
      </c>
      <c r="F1217" s="115">
        <v>9</v>
      </c>
      <c r="G1217" s="115">
        <v>2</v>
      </c>
      <c r="H1217" s="115">
        <v>1</v>
      </c>
      <c r="I1217" s="115">
        <v>0</v>
      </c>
      <c r="J1217" s="115">
        <v>0</v>
      </c>
      <c r="K1217" s="115">
        <v>0</v>
      </c>
      <c r="L1217" s="115">
        <v>0</v>
      </c>
      <c r="M1217" s="115">
        <v>0</v>
      </c>
      <c r="N1217" s="115">
        <v>0</v>
      </c>
      <c r="O1217" s="115">
        <v>0</v>
      </c>
      <c r="P1217" s="115">
        <v>0</v>
      </c>
      <c r="Q1217" s="115">
        <v>0</v>
      </c>
      <c r="R1217" s="115">
        <v>0</v>
      </c>
      <c r="S1217" s="115">
        <v>0</v>
      </c>
      <c r="T1217" s="115">
        <v>0</v>
      </c>
      <c r="U1217" s="115">
        <v>0</v>
      </c>
      <c r="V1217" s="115">
        <v>19.100000000000001</v>
      </c>
      <c r="W1217" s="115">
        <v>23</v>
      </c>
    </row>
    <row r="1218" spans="1:23" ht="13.5" customHeight="1" x14ac:dyDescent="0.35">
      <c r="A1218" s="175">
        <v>0.65625</v>
      </c>
      <c r="B1218" s="115">
        <v>42</v>
      </c>
      <c r="C1218" s="115">
        <v>1</v>
      </c>
      <c r="D1218" s="115">
        <v>15</v>
      </c>
      <c r="E1218" s="115">
        <v>15</v>
      </c>
      <c r="F1218" s="115">
        <v>9</v>
      </c>
      <c r="G1218" s="115">
        <v>1</v>
      </c>
      <c r="H1218" s="115">
        <v>0</v>
      </c>
      <c r="I1218" s="115">
        <v>1</v>
      </c>
      <c r="J1218" s="115">
        <v>0</v>
      </c>
      <c r="K1218" s="115">
        <v>0</v>
      </c>
      <c r="L1218" s="115">
        <v>0</v>
      </c>
      <c r="M1218" s="115">
        <v>0</v>
      </c>
      <c r="N1218" s="115">
        <v>0</v>
      </c>
      <c r="O1218" s="115">
        <v>0</v>
      </c>
      <c r="P1218" s="115">
        <v>0</v>
      </c>
      <c r="Q1218" s="115">
        <v>0</v>
      </c>
      <c r="R1218" s="115">
        <v>0</v>
      </c>
      <c r="S1218" s="115">
        <v>0</v>
      </c>
      <c r="T1218" s="115">
        <v>0</v>
      </c>
      <c r="U1218" s="115">
        <v>0</v>
      </c>
      <c r="V1218" s="115">
        <v>17.399999999999999</v>
      </c>
      <c r="W1218" s="115">
        <v>21.4</v>
      </c>
    </row>
    <row r="1219" spans="1:23" ht="13.5" customHeight="1" x14ac:dyDescent="0.35">
      <c r="A1219" s="175">
        <v>0.66666666666666696</v>
      </c>
      <c r="B1219" s="115">
        <v>46</v>
      </c>
      <c r="C1219" s="115">
        <v>9</v>
      </c>
      <c r="D1219" s="115">
        <v>21</v>
      </c>
      <c r="E1219" s="115">
        <v>8</v>
      </c>
      <c r="F1219" s="115">
        <v>6</v>
      </c>
      <c r="G1219" s="115">
        <v>2</v>
      </c>
      <c r="H1219" s="115">
        <v>0</v>
      </c>
      <c r="I1219" s="115">
        <v>0</v>
      </c>
      <c r="J1219" s="115">
        <v>0</v>
      </c>
      <c r="K1219" s="115">
        <v>0</v>
      </c>
      <c r="L1219" s="115">
        <v>0</v>
      </c>
      <c r="M1219" s="115">
        <v>0</v>
      </c>
      <c r="N1219" s="115">
        <v>0</v>
      </c>
      <c r="O1219" s="115">
        <v>0</v>
      </c>
      <c r="P1219" s="115">
        <v>0</v>
      </c>
      <c r="Q1219" s="115">
        <v>0</v>
      </c>
      <c r="R1219" s="115">
        <v>0</v>
      </c>
      <c r="S1219" s="115">
        <v>0</v>
      </c>
      <c r="T1219" s="115">
        <v>0</v>
      </c>
      <c r="U1219" s="115">
        <v>0</v>
      </c>
      <c r="V1219" s="115">
        <v>14.5</v>
      </c>
      <c r="W1219" s="115">
        <v>21.8</v>
      </c>
    </row>
    <row r="1220" spans="1:23" ht="13.5" customHeight="1" x14ac:dyDescent="0.35">
      <c r="A1220" s="175">
        <v>0.67708333333333304</v>
      </c>
      <c r="B1220" s="115">
        <v>51</v>
      </c>
      <c r="C1220" s="115">
        <v>1</v>
      </c>
      <c r="D1220" s="115">
        <v>17</v>
      </c>
      <c r="E1220" s="115">
        <v>28</v>
      </c>
      <c r="F1220" s="115">
        <v>4</v>
      </c>
      <c r="G1220" s="115">
        <v>1</v>
      </c>
      <c r="H1220" s="115">
        <v>0</v>
      </c>
      <c r="I1220" s="115">
        <v>0</v>
      </c>
      <c r="J1220" s="115">
        <v>0</v>
      </c>
      <c r="K1220" s="115">
        <v>0</v>
      </c>
      <c r="L1220" s="115">
        <v>0</v>
      </c>
      <c r="M1220" s="115">
        <v>0</v>
      </c>
      <c r="N1220" s="115">
        <v>0</v>
      </c>
      <c r="O1220" s="115">
        <v>0</v>
      </c>
      <c r="P1220" s="115">
        <v>0</v>
      </c>
      <c r="Q1220" s="115">
        <v>0</v>
      </c>
      <c r="R1220" s="115">
        <v>0</v>
      </c>
      <c r="S1220" s="115">
        <v>0</v>
      </c>
      <c r="T1220" s="115">
        <v>0</v>
      </c>
      <c r="U1220" s="115">
        <v>0</v>
      </c>
      <c r="V1220" s="115">
        <v>16.600000000000001</v>
      </c>
      <c r="W1220" s="115">
        <v>19.5</v>
      </c>
    </row>
    <row r="1221" spans="1:23" ht="13.5" customHeight="1" x14ac:dyDescent="0.35">
      <c r="A1221" s="175">
        <v>0.6875</v>
      </c>
      <c r="B1221" s="115">
        <v>52</v>
      </c>
      <c r="C1221" s="115">
        <v>2</v>
      </c>
      <c r="D1221" s="115">
        <v>15</v>
      </c>
      <c r="E1221" s="115">
        <v>17</v>
      </c>
      <c r="F1221" s="115">
        <v>14</v>
      </c>
      <c r="G1221" s="115">
        <v>3</v>
      </c>
      <c r="H1221" s="115">
        <v>1</v>
      </c>
      <c r="I1221" s="115">
        <v>0</v>
      </c>
      <c r="J1221" s="115">
        <v>0</v>
      </c>
      <c r="K1221" s="115">
        <v>0</v>
      </c>
      <c r="L1221" s="115">
        <v>0</v>
      </c>
      <c r="M1221" s="115">
        <v>0</v>
      </c>
      <c r="N1221" s="115">
        <v>0</v>
      </c>
      <c r="O1221" s="115">
        <v>0</v>
      </c>
      <c r="P1221" s="115">
        <v>0</v>
      </c>
      <c r="Q1221" s="115">
        <v>0</v>
      </c>
      <c r="R1221" s="115">
        <v>0</v>
      </c>
      <c r="S1221" s="115">
        <v>0</v>
      </c>
      <c r="T1221" s="115">
        <v>0</v>
      </c>
      <c r="U1221" s="115">
        <v>0</v>
      </c>
      <c r="V1221" s="115">
        <v>17.8</v>
      </c>
      <c r="W1221" s="115">
        <v>22.9</v>
      </c>
    </row>
    <row r="1222" spans="1:23" ht="13.5" customHeight="1" x14ac:dyDescent="0.35">
      <c r="A1222" s="175">
        <v>0.69791666666666696</v>
      </c>
      <c r="B1222" s="115">
        <v>32</v>
      </c>
      <c r="C1222" s="115">
        <v>0</v>
      </c>
      <c r="D1222" s="115">
        <v>2</v>
      </c>
      <c r="E1222" s="115">
        <v>11</v>
      </c>
      <c r="F1222" s="115">
        <v>13</v>
      </c>
      <c r="G1222" s="115">
        <v>6</v>
      </c>
      <c r="H1222" s="115">
        <v>0</v>
      </c>
      <c r="I1222" s="115">
        <v>0</v>
      </c>
      <c r="J1222" s="115">
        <v>0</v>
      </c>
      <c r="K1222" s="115">
        <v>0</v>
      </c>
      <c r="L1222" s="115">
        <v>0</v>
      </c>
      <c r="M1222" s="115">
        <v>0</v>
      </c>
      <c r="N1222" s="115">
        <v>0</v>
      </c>
      <c r="O1222" s="115">
        <v>0</v>
      </c>
      <c r="P1222" s="115">
        <v>0</v>
      </c>
      <c r="Q1222" s="115">
        <v>0</v>
      </c>
      <c r="R1222" s="115">
        <v>0</v>
      </c>
      <c r="S1222" s="115">
        <v>0</v>
      </c>
      <c r="T1222" s="115">
        <v>0</v>
      </c>
      <c r="U1222" s="115">
        <v>0</v>
      </c>
      <c r="V1222" s="115">
        <v>21.2</v>
      </c>
      <c r="W1222" s="115">
        <v>27</v>
      </c>
    </row>
    <row r="1223" spans="1:23" ht="13.5" customHeight="1" x14ac:dyDescent="0.35">
      <c r="A1223" s="175">
        <v>0.70833333333333304</v>
      </c>
      <c r="B1223" s="115">
        <v>52</v>
      </c>
      <c r="C1223" s="115">
        <v>0</v>
      </c>
      <c r="D1223" s="115">
        <v>15</v>
      </c>
      <c r="E1223" s="115">
        <v>23</v>
      </c>
      <c r="F1223" s="115">
        <v>10</v>
      </c>
      <c r="G1223" s="115">
        <v>3</v>
      </c>
      <c r="H1223" s="115">
        <v>1</v>
      </c>
      <c r="I1223" s="115">
        <v>0</v>
      </c>
      <c r="J1223" s="115">
        <v>0</v>
      </c>
      <c r="K1223" s="115">
        <v>0</v>
      </c>
      <c r="L1223" s="115">
        <v>0</v>
      </c>
      <c r="M1223" s="115">
        <v>0</v>
      </c>
      <c r="N1223" s="115">
        <v>0</v>
      </c>
      <c r="O1223" s="115">
        <v>0</v>
      </c>
      <c r="P1223" s="115">
        <v>0</v>
      </c>
      <c r="Q1223" s="115">
        <v>0</v>
      </c>
      <c r="R1223" s="115">
        <v>0</v>
      </c>
      <c r="S1223" s="115">
        <v>0</v>
      </c>
      <c r="T1223" s="115">
        <v>0</v>
      </c>
      <c r="U1223" s="115">
        <v>0</v>
      </c>
      <c r="V1223" s="115">
        <v>17.8</v>
      </c>
      <c r="W1223" s="115">
        <v>22.7</v>
      </c>
    </row>
    <row r="1224" spans="1:23" ht="13.5" customHeight="1" x14ac:dyDescent="0.35">
      <c r="A1224" s="175">
        <v>0.71875</v>
      </c>
      <c r="B1224" s="115">
        <v>27</v>
      </c>
      <c r="C1224" s="115">
        <v>0</v>
      </c>
      <c r="D1224" s="115">
        <v>3</v>
      </c>
      <c r="E1224" s="115">
        <v>3</v>
      </c>
      <c r="F1224" s="115">
        <v>13</v>
      </c>
      <c r="G1224" s="115">
        <v>8</v>
      </c>
      <c r="H1224" s="115">
        <v>0</v>
      </c>
      <c r="I1224" s="115">
        <v>0</v>
      </c>
      <c r="J1224" s="115">
        <v>0</v>
      </c>
      <c r="K1224" s="115">
        <v>0</v>
      </c>
      <c r="L1224" s="115">
        <v>0</v>
      </c>
      <c r="M1224" s="115">
        <v>0</v>
      </c>
      <c r="N1224" s="115">
        <v>0</v>
      </c>
      <c r="O1224" s="115">
        <v>0</v>
      </c>
      <c r="P1224" s="115">
        <v>0</v>
      </c>
      <c r="Q1224" s="115">
        <v>0</v>
      </c>
      <c r="R1224" s="115">
        <v>0</v>
      </c>
      <c r="S1224" s="115">
        <v>0</v>
      </c>
      <c r="T1224" s="115">
        <v>0</v>
      </c>
      <c r="U1224" s="115">
        <v>0</v>
      </c>
      <c r="V1224" s="115">
        <v>22</v>
      </c>
      <c r="W1224" s="115">
        <v>28</v>
      </c>
    </row>
    <row r="1225" spans="1:23" ht="13.5" customHeight="1" x14ac:dyDescent="0.35">
      <c r="A1225" s="175">
        <v>0.72916666666666696</v>
      </c>
      <c r="B1225" s="115">
        <v>29</v>
      </c>
      <c r="C1225" s="115">
        <v>2</v>
      </c>
      <c r="D1225" s="115">
        <v>1</v>
      </c>
      <c r="E1225" s="115">
        <v>8</v>
      </c>
      <c r="F1225" s="115">
        <v>15</v>
      </c>
      <c r="G1225" s="115">
        <v>3</v>
      </c>
      <c r="H1225" s="115">
        <v>0</v>
      </c>
      <c r="I1225" s="115">
        <v>0</v>
      </c>
      <c r="J1225" s="115">
        <v>0</v>
      </c>
      <c r="K1225" s="115">
        <v>0</v>
      </c>
      <c r="L1225" s="115">
        <v>0</v>
      </c>
      <c r="M1225" s="115">
        <v>0</v>
      </c>
      <c r="N1225" s="115">
        <v>0</v>
      </c>
      <c r="O1225" s="115">
        <v>0</v>
      </c>
      <c r="P1225" s="115">
        <v>0</v>
      </c>
      <c r="Q1225" s="115">
        <v>0</v>
      </c>
      <c r="R1225" s="115">
        <v>0</v>
      </c>
      <c r="S1225" s="115">
        <v>0</v>
      </c>
      <c r="T1225" s="115">
        <v>0</v>
      </c>
      <c r="U1225" s="115">
        <v>0</v>
      </c>
      <c r="V1225" s="115">
        <v>20.7</v>
      </c>
      <c r="W1225" s="115">
        <v>24.4</v>
      </c>
    </row>
    <row r="1226" spans="1:23" ht="13.5" customHeight="1" x14ac:dyDescent="0.35">
      <c r="A1226" s="175">
        <v>0.73958333333333304</v>
      </c>
      <c r="B1226" s="115">
        <v>11</v>
      </c>
      <c r="C1226" s="115">
        <v>0</v>
      </c>
      <c r="D1226" s="115">
        <v>0</v>
      </c>
      <c r="E1226" s="115">
        <v>3</v>
      </c>
      <c r="F1226" s="115">
        <v>5</v>
      </c>
      <c r="G1226" s="115">
        <v>3</v>
      </c>
      <c r="H1226" s="115">
        <v>0</v>
      </c>
      <c r="I1226" s="115">
        <v>0</v>
      </c>
      <c r="J1226" s="115">
        <v>0</v>
      </c>
      <c r="K1226" s="115">
        <v>0</v>
      </c>
      <c r="L1226" s="115">
        <v>0</v>
      </c>
      <c r="M1226" s="115">
        <v>0</v>
      </c>
      <c r="N1226" s="115">
        <v>0</v>
      </c>
      <c r="O1226" s="115">
        <v>0</v>
      </c>
      <c r="P1226" s="115">
        <v>0</v>
      </c>
      <c r="Q1226" s="115">
        <v>0</v>
      </c>
      <c r="R1226" s="115">
        <v>0</v>
      </c>
      <c r="S1226" s="115">
        <v>0</v>
      </c>
      <c r="T1226" s="115">
        <v>0</v>
      </c>
      <c r="U1226" s="115">
        <v>0</v>
      </c>
      <c r="V1226" s="115">
        <v>22.3</v>
      </c>
      <c r="W1226" s="115">
        <v>25.8</v>
      </c>
    </row>
    <row r="1227" spans="1:23" ht="13.5" customHeight="1" x14ac:dyDescent="0.35">
      <c r="A1227" s="175">
        <v>0.75</v>
      </c>
      <c r="B1227" s="115">
        <v>18</v>
      </c>
      <c r="C1227" s="115">
        <v>0</v>
      </c>
      <c r="D1227" s="115">
        <v>1</v>
      </c>
      <c r="E1227" s="115">
        <v>10</v>
      </c>
      <c r="F1227" s="115">
        <v>5</v>
      </c>
      <c r="G1227" s="115">
        <v>2</v>
      </c>
      <c r="H1227" s="115">
        <v>0</v>
      </c>
      <c r="I1227" s="115">
        <v>0</v>
      </c>
      <c r="J1227" s="115">
        <v>0</v>
      </c>
      <c r="K1227" s="115">
        <v>0</v>
      </c>
      <c r="L1227" s="115">
        <v>0</v>
      </c>
      <c r="M1227" s="115">
        <v>0</v>
      </c>
      <c r="N1227" s="115">
        <v>0</v>
      </c>
      <c r="O1227" s="115">
        <v>0</v>
      </c>
      <c r="P1227" s="115">
        <v>0</v>
      </c>
      <c r="Q1227" s="115">
        <v>0</v>
      </c>
      <c r="R1227" s="115">
        <v>0</v>
      </c>
      <c r="S1227" s="115">
        <v>0</v>
      </c>
      <c r="T1227" s="115">
        <v>0</v>
      </c>
      <c r="U1227" s="115">
        <v>0</v>
      </c>
      <c r="V1227" s="115">
        <v>20</v>
      </c>
      <c r="W1227" s="115">
        <v>24.7</v>
      </c>
    </row>
    <row r="1228" spans="1:23" ht="13.5" customHeight="1" x14ac:dyDescent="0.35">
      <c r="A1228" s="175">
        <v>0.76041666666666696</v>
      </c>
      <c r="B1228" s="115">
        <v>16</v>
      </c>
      <c r="C1228" s="115">
        <v>0</v>
      </c>
      <c r="D1228" s="115">
        <v>1</v>
      </c>
      <c r="E1228" s="115">
        <v>5</v>
      </c>
      <c r="F1228" s="115">
        <v>8</v>
      </c>
      <c r="G1228" s="115">
        <v>2</v>
      </c>
      <c r="H1228" s="115">
        <v>0</v>
      </c>
      <c r="I1228" s="115">
        <v>0</v>
      </c>
      <c r="J1228" s="115">
        <v>0</v>
      </c>
      <c r="K1228" s="115">
        <v>0</v>
      </c>
      <c r="L1228" s="115">
        <v>0</v>
      </c>
      <c r="M1228" s="115">
        <v>0</v>
      </c>
      <c r="N1228" s="115">
        <v>0</v>
      </c>
      <c r="O1228" s="115">
        <v>0</v>
      </c>
      <c r="P1228" s="115">
        <v>0</v>
      </c>
      <c r="Q1228" s="115">
        <v>0</v>
      </c>
      <c r="R1228" s="115">
        <v>0</v>
      </c>
      <c r="S1228" s="115">
        <v>0</v>
      </c>
      <c r="T1228" s="115">
        <v>0</v>
      </c>
      <c r="U1228" s="115">
        <v>0</v>
      </c>
      <c r="V1228" s="115">
        <v>20.399999999999999</v>
      </c>
      <c r="W1228" s="115">
        <v>24.2</v>
      </c>
    </row>
    <row r="1229" spans="1:23" ht="13.5" customHeight="1" x14ac:dyDescent="0.35">
      <c r="A1229" s="175">
        <v>0.77083333333333304</v>
      </c>
      <c r="B1229" s="115">
        <v>22</v>
      </c>
      <c r="C1229" s="115">
        <v>1</v>
      </c>
      <c r="D1229" s="115">
        <v>5</v>
      </c>
      <c r="E1229" s="115">
        <v>6</v>
      </c>
      <c r="F1229" s="115">
        <v>8</v>
      </c>
      <c r="G1229" s="115">
        <v>2</v>
      </c>
      <c r="H1229" s="115">
        <v>0</v>
      </c>
      <c r="I1229" s="115">
        <v>0</v>
      </c>
      <c r="J1229" s="115">
        <v>0</v>
      </c>
      <c r="K1229" s="115">
        <v>0</v>
      </c>
      <c r="L1229" s="115">
        <v>0</v>
      </c>
      <c r="M1229" s="115">
        <v>0</v>
      </c>
      <c r="N1229" s="115">
        <v>0</v>
      </c>
      <c r="O1229" s="115">
        <v>0</v>
      </c>
      <c r="P1229" s="115">
        <v>0</v>
      </c>
      <c r="Q1229" s="115">
        <v>0</v>
      </c>
      <c r="R1229" s="115">
        <v>0</v>
      </c>
      <c r="S1229" s="115">
        <v>0</v>
      </c>
      <c r="T1229" s="115">
        <v>0</v>
      </c>
      <c r="U1229" s="115">
        <v>0</v>
      </c>
      <c r="V1229" s="115">
        <v>18.7</v>
      </c>
      <c r="W1229" s="115">
        <v>24.5</v>
      </c>
    </row>
    <row r="1230" spans="1:23" ht="13.5" customHeight="1" x14ac:dyDescent="0.35">
      <c r="A1230" s="175">
        <v>0.78125</v>
      </c>
      <c r="B1230" s="115">
        <v>23</v>
      </c>
      <c r="C1230" s="115">
        <v>0</v>
      </c>
      <c r="D1230" s="115">
        <v>1</v>
      </c>
      <c r="E1230" s="115">
        <v>6</v>
      </c>
      <c r="F1230" s="115">
        <v>12</v>
      </c>
      <c r="G1230" s="115">
        <v>3</v>
      </c>
      <c r="H1230" s="115">
        <v>1</v>
      </c>
      <c r="I1230" s="115">
        <v>0</v>
      </c>
      <c r="J1230" s="115">
        <v>0</v>
      </c>
      <c r="K1230" s="115">
        <v>0</v>
      </c>
      <c r="L1230" s="115">
        <v>0</v>
      </c>
      <c r="M1230" s="115">
        <v>0</v>
      </c>
      <c r="N1230" s="115">
        <v>0</v>
      </c>
      <c r="O1230" s="115">
        <v>0</v>
      </c>
      <c r="P1230" s="115">
        <v>0</v>
      </c>
      <c r="Q1230" s="115">
        <v>0</v>
      </c>
      <c r="R1230" s="115">
        <v>0</v>
      </c>
      <c r="S1230" s="115">
        <v>0</v>
      </c>
      <c r="T1230" s="115">
        <v>0</v>
      </c>
      <c r="U1230" s="115">
        <v>0</v>
      </c>
      <c r="V1230" s="115">
        <v>21.6</v>
      </c>
      <c r="W1230" s="115">
        <v>25.6</v>
      </c>
    </row>
    <row r="1231" spans="1:23" ht="13.5" customHeight="1" x14ac:dyDescent="0.35">
      <c r="A1231" s="175">
        <v>0.79166666666666696</v>
      </c>
      <c r="B1231" s="115">
        <v>29</v>
      </c>
      <c r="C1231" s="115">
        <v>1</v>
      </c>
      <c r="D1231" s="115">
        <v>3</v>
      </c>
      <c r="E1231" s="115">
        <v>6</v>
      </c>
      <c r="F1231" s="115">
        <v>15</v>
      </c>
      <c r="G1231" s="115">
        <v>4</v>
      </c>
      <c r="H1231" s="115">
        <v>0</v>
      </c>
      <c r="I1231" s="115">
        <v>0</v>
      </c>
      <c r="J1231" s="115">
        <v>0</v>
      </c>
      <c r="K1231" s="115">
        <v>0</v>
      </c>
      <c r="L1231" s="115">
        <v>0</v>
      </c>
      <c r="M1231" s="115">
        <v>0</v>
      </c>
      <c r="N1231" s="115">
        <v>0</v>
      </c>
      <c r="O1231" s="115">
        <v>0</v>
      </c>
      <c r="P1231" s="115">
        <v>0</v>
      </c>
      <c r="Q1231" s="115">
        <v>0</v>
      </c>
      <c r="R1231" s="115">
        <v>0</v>
      </c>
      <c r="S1231" s="115">
        <v>0</v>
      </c>
      <c r="T1231" s="115">
        <v>0</v>
      </c>
      <c r="U1231" s="115">
        <v>0</v>
      </c>
      <c r="V1231" s="115">
        <v>20.399999999999999</v>
      </c>
      <c r="W1231" s="115">
        <v>25.1</v>
      </c>
    </row>
    <row r="1232" spans="1:23" ht="13.5" customHeight="1" x14ac:dyDescent="0.35">
      <c r="A1232" s="175">
        <v>0.80208333333333304</v>
      </c>
      <c r="B1232" s="115">
        <v>10</v>
      </c>
      <c r="C1232" s="115">
        <v>1</v>
      </c>
      <c r="D1232" s="115">
        <v>1</v>
      </c>
      <c r="E1232" s="115">
        <v>3</v>
      </c>
      <c r="F1232" s="115">
        <v>3</v>
      </c>
      <c r="G1232" s="115">
        <v>1</v>
      </c>
      <c r="H1232" s="115">
        <v>1</v>
      </c>
      <c r="I1232" s="115">
        <v>0</v>
      </c>
      <c r="J1232" s="115">
        <v>0</v>
      </c>
      <c r="K1232" s="115">
        <v>0</v>
      </c>
      <c r="L1232" s="115">
        <v>0</v>
      </c>
      <c r="M1232" s="115">
        <v>0</v>
      </c>
      <c r="N1232" s="115">
        <v>0</v>
      </c>
      <c r="O1232" s="115">
        <v>0</v>
      </c>
      <c r="P1232" s="115">
        <v>0</v>
      </c>
      <c r="Q1232" s="115">
        <v>0</v>
      </c>
      <c r="R1232" s="115">
        <v>0</v>
      </c>
      <c r="S1232" s="115">
        <v>0</v>
      </c>
      <c r="T1232" s="115">
        <v>0</v>
      </c>
      <c r="U1232" s="115">
        <v>0</v>
      </c>
      <c r="V1232" s="115">
        <v>20.100000000000001</v>
      </c>
      <c r="W1232" s="115" t="s">
        <v>101</v>
      </c>
    </row>
    <row r="1233" spans="1:23" ht="13.5" customHeight="1" x14ac:dyDescent="0.35">
      <c r="A1233" s="175">
        <v>0.8125</v>
      </c>
      <c r="B1233" s="115">
        <v>12</v>
      </c>
      <c r="C1233" s="115">
        <v>0</v>
      </c>
      <c r="D1233" s="115">
        <v>0</v>
      </c>
      <c r="E1233" s="115">
        <v>7</v>
      </c>
      <c r="F1233" s="115">
        <v>5</v>
      </c>
      <c r="G1233" s="115">
        <v>0</v>
      </c>
      <c r="H1233" s="115">
        <v>0</v>
      </c>
      <c r="I1233" s="115">
        <v>0</v>
      </c>
      <c r="J1233" s="115">
        <v>0</v>
      </c>
      <c r="K1233" s="115">
        <v>0</v>
      </c>
      <c r="L1233" s="115">
        <v>0</v>
      </c>
      <c r="M1233" s="115">
        <v>0</v>
      </c>
      <c r="N1233" s="115">
        <v>0</v>
      </c>
      <c r="O1233" s="115">
        <v>0</v>
      </c>
      <c r="P1233" s="115">
        <v>0</v>
      </c>
      <c r="Q1233" s="115">
        <v>0</v>
      </c>
      <c r="R1233" s="115">
        <v>0</v>
      </c>
      <c r="S1233" s="115">
        <v>0</v>
      </c>
      <c r="T1233" s="115">
        <v>0</v>
      </c>
      <c r="U1233" s="115">
        <v>0</v>
      </c>
      <c r="V1233" s="115">
        <v>20.100000000000001</v>
      </c>
      <c r="W1233" s="115">
        <v>22.5</v>
      </c>
    </row>
    <row r="1234" spans="1:23" ht="13.5" customHeight="1" x14ac:dyDescent="0.35">
      <c r="A1234" s="175">
        <v>0.82291666666666696</v>
      </c>
      <c r="B1234" s="115">
        <v>6</v>
      </c>
      <c r="C1234" s="115">
        <v>0</v>
      </c>
      <c r="D1234" s="115">
        <v>0</v>
      </c>
      <c r="E1234" s="115">
        <v>0</v>
      </c>
      <c r="F1234" s="115">
        <v>3</v>
      </c>
      <c r="G1234" s="115">
        <v>0</v>
      </c>
      <c r="H1234" s="115">
        <v>3</v>
      </c>
      <c r="I1234" s="115">
        <v>0</v>
      </c>
      <c r="J1234" s="115">
        <v>0</v>
      </c>
      <c r="K1234" s="115">
        <v>0</v>
      </c>
      <c r="L1234" s="115">
        <v>0</v>
      </c>
      <c r="M1234" s="115">
        <v>0</v>
      </c>
      <c r="N1234" s="115">
        <v>0</v>
      </c>
      <c r="O1234" s="115">
        <v>0</v>
      </c>
      <c r="P1234" s="115">
        <v>0</v>
      </c>
      <c r="Q1234" s="115">
        <v>0</v>
      </c>
      <c r="R1234" s="115">
        <v>0</v>
      </c>
      <c r="S1234" s="115">
        <v>0</v>
      </c>
      <c r="T1234" s="115">
        <v>0</v>
      </c>
      <c r="U1234" s="115">
        <v>0</v>
      </c>
      <c r="V1234" s="115">
        <v>27.1</v>
      </c>
      <c r="W1234" s="115" t="s">
        <v>101</v>
      </c>
    </row>
    <row r="1235" spans="1:23" ht="13.5" customHeight="1" x14ac:dyDescent="0.35">
      <c r="A1235" s="175">
        <v>0.83333333333333304</v>
      </c>
      <c r="B1235" s="115">
        <v>6</v>
      </c>
      <c r="C1235" s="115">
        <v>0</v>
      </c>
      <c r="D1235" s="115">
        <v>0</v>
      </c>
      <c r="E1235" s="115">
        <v>3</v>
      </c>
      <c r="F1235" s="115">
        <v>3</v>
      </c>
      <c r="G1235" s="115">
        <v>0</v>
      </c>
      <c r="H1235" s="115">
        <v>0</v>
      </c>
      <c r="I1235" s="115">
        <v>0</v>
      </c>
      <c r="J1235" s="115">
        <v>0</v>
      </c>
      <c r="K1235" s="115">
        <v>0</v>
      </c>
      <c r="L1235" s="115">
        <v>0</v>
      </c>
      <c r="M1235" s="115">
        <v>0</v>
      </c>
      <c r="N1235" s="115">
        <v>0</v>
      </c>
      <c r="O1235" s="115">
        <v>0</v>
      </c>
      <c r="P1235" s="115">
        <v>0</v>
      </c>
      <c r="Q1235" s="115">
        <v>0</v>
      </c>
      <c r="R1235" s="115">
        <v>0</v>
      </c>
      <c r="S1235" s="115">
        <v>0</v>
      </c>
      <c r="T1235" s="115">
        <v>0</v>
      </c>
      <c r="U1235" s="115">
        <v>0</v>
      </c>
      <c r="V1235" s="115">
        <v>21.1</v>
      </c>
      <c r="W1235" s="115" t="s">
        <v>101</v>
      </c>
    </row>
    <row r="1236" spans="1:23" ht="13.5" customHeight="1" x14ac:dyDescent="0.35">
      <c r="A1236" s="175">
        <v>0.84375</v>
      </c>
      <c r="B1236" s="115">
        <v>5</v>
      </c>
      <c r="C1236" s="115">
        <v>0</v>
      </c>
      <c r="D1236" s="115">
        <v>0</v>
      </c>
      <c r="E1236" s="115">
        <v>1</v>
      </c>
      <c r="F1236" s="115">
        <v>4</v>
      </c>
      <c r="G1236" s="115">
        <v>0</v>
      </c>
      <c r="H1236" s="115">
        <v>0</v>
      </c>
      <c r="I1236" s="115">
        <v>0</v>
      </c>
      <c r="J1236" s="115">
        <v>0</v>
      </c>
      <c r="K1236" s="115">
        <v>0</v>
      </c>
      <c r="L1236" s="115">
        <v>0</v>
      </c>
      <c r="M1236" s="115">
        <v>0</v>
      </c>
      <c r="N1236" s="115">
        <v>0</v>
      </c>
      <c r="O1236" s="115">
        <v>0</v>
      </c>
      <c r="P1236" s="115">
        <v>0</v>
      </c>
      <c r="Q1236" s="115">
        <v>0</v>
      </c>
      <c r="R1236" s="115">
        <v>0</v>
      </c>
      <c r="S1236" s="115">
        <v>0</v>
      </c>
      <c r="T1236" s="115">
        <v>0</v>
      </c>
      <c r="U1236" s="115">
        <v>0</v>
      </c>
      <c r="V1236" s="115">
        <v>22.1</v>
      </c>
      <c r="W1236" s="115" t="s">
        <v>101</v>
      </c>
    </row>
    <row r="1237" spans="1:23" ht="13.5" customHeight="1" x14ac:dyDescent="0.35">
      <c r="A1237" s="175">
        <v>0.85416666666666696</v>
      </c>
      <c r="B1237" s="115">
        <v>7</v>
      </c>
      <c r="C1237" s="115">
        <v>0</v>
      </c>
      <c r="D1237" s="115">
        <v>1</v>
      </c>
      <c r="E1237" s="115">
        <v>1</v>
      </c>
      <c r="F1237" s="115">
        <v>3</v>
      </c>
      <c r="G1237" s="115">
        <v>2</v>
      </c>
      <c r="H1237" s="115">
        <v>0</v>
      </c>
      <c r="I1237" s="115">
        <v>0</v>
      </c>
      <c r="J1237" s="115">
        <v>0</v>
      </c>
      <c r="K1237" s="115">
        <v>0</v>
      </c>
      <c r="L1237" s="115">
        <v>0</v>
      </c>
      <c r="M1237" s="115">
        <v>0</v>
      </c>
      <c r="N1237" s="115">
        <v>0</v>
      </c>
      <c r="O1237" s="115">
        <v>0</v>
      </c>
      <c r="P1237" s="115">
        <v>0</v>
      </c>
      <c r="Q1237" s="115">
        <v>0</v>
      </c>
      <c r="R1237" s="115">
        <v>0</v>
      </c>
      <c r="S1237" s="115">
        <v>0</v>
      </c>
      <c r="T1237" s="115">
        <v>0</v>
      </c>
      <c r="U1237" s="115">
        <v>0</v>
      </c>
      <c r="V1237" s="115">
        <v>22</v>
      </c>
      <c r="W1237" s="115" t="s">
        <v>101</v>
      </c>
    </row>
    <row r="1238" spans="1:23" ht="13.5" customHeight="1" x14ac:dyDescent="0.35">
      <c r="A1238" s="175">
        <v>0.86458333333333304</v>
      </c>
      <c r="B1238" s="115">
        <v>5</v>
      </c>
      <c r="C1238" s="115">
        <v>0</v>
      </c>
      <c r="D1238" s="115">
        <v>0</v>
      </c>
      <c r="E1238" s="115">
        <v>2</v>
      </c>
      <c r="F1238" s="115">
        <v>0</v>
      </c>
      <c r="G1238" s="115">
        <v>3</v>
      </c>
      <c r="H1238" s="115">
        <v>0</v>
      </c>
      <c r="I1238" s="115">
        <v>0</v>
      </c>
      <c r="J1238" s="115">
        <v>0</v>
      </c>
      <c r="K1238" s="115">
        <v>0</v>
      </c>
      <c r="L1238" s="115">
        <v>0</v>
      </c>
      <c r="M1238" s="115">
        <v>0</v>
      </c>
      <c r="N1238" s="115">
        <v>0</v>
      </c>
      <c r="O1238" s="115">
        <v>0</v>
      </c>
      <c r="P1238" s="115">
        <v>0</v>
      </c>
      <c r="Q1238" s="115">
        <v>0</v>
      </c>
      <c r="R1238" s="115">
        <v>0</v>
      </c>
      <c r="S1238" s="115">
        <v>0</v>
      </c>
      <c r="T1238" s="115">
        <v>0</v>
      </c>
      <c r="U1238" s="115">
        <v>0</v>
      </c>
      <c r="V1238" s="115">
        <v>24.2</v>
      </c>
      <c r="W1238" s="115" t="s">
        <v>101</v>
      </c>
    </row>
    <row r="1239" spans="1:23" ht="13.5" customHeight="1" x14ac:dyDescent="0.35">
      <c r="A1239" s="175">
        <v>0.875</v>
      </c>
      <c r="B1239" s="115">
        <v>6</v>
      </c>
      <c r="C1239" s="115">
        <v>1</v>
      </c>
      <c r="D1239" s="115">
        <v>0</v>
      </c>
      <c r="E1239" s="115">
        <v>0</v>
      </c>
      <c r="F1239" s="115">
        <v>4</v>
      </c>
      <c r="G1239" s="115">
        <v>1</v>
      </c>
      <c r="H1239" s="115">
        <v>0</v>
      </c>
      <c r="I1239" s="115">
        <v>0</v>
      </c>
      <c r="J1239" s="115">
        <v>0</v>
      </c>
      <c r="K1239" s="115">
        <v>0</v>
      </c>
      <c r="L1239" s="115">
        <v>0</v>
      </c>
      <c r="M1239" s="115">
        <v>0</v>
      </c>
      <c r="N1239" s="115">
        <v>0</v>
      </c>
      <c r="O1239" s="115">
        <v>0</v>
      </c>
      <c r="P1239" s="115">
        <v>0</v>
      </c>
      <c r="Q1239" s="115">
        <v>0</v>
      </c>
      <c r="R1239" s="115">
        <v>0</v>
      </c>
      <c r="S1239" s="115">
        <v>0</v>
      </c>
      <c r="T1239" s="115">
        <v>0</v>
      </c>
      <c r="U1239" s="115">
        <v>0</v>
      </c>
      <c r="V1239" s="115">
        <v>21.4</v>
      </c>
      <c r="W1239" s="115" t="s">
        <v>101</v>
      </c>
    </row>
    <row r="1240" spans="1:23" ht="13.5" customHeight="1" x14ac:dyDescent="0.35">
      <c r="A1240" s="175">
        <v>0.88541666666666696</v>
      </c>
      <c r="B1240" s="115">
        <v>12</v>
      </c>
      <c r="C1240" s="115">
        <v>0</v>
      </c>
      <c r="D1240" s="115">
        <v>0</v>
      </c>
      <c r="E1240" s="115">
        <v>8</v>
      </c>
      <c r="F1240" s="115">
        <v>2</v>
      </c>
      <c r="G1240" s="115">
        <v>1</v>
      </c>
      <c r="H1240" s="115">
        <v>1</v>
      </c>
      <c r="I1240" s="115">
        <v>0</v>
      </c>
      <c r="J1240" s="115">
        <v>0</v>
      </c>
      <c r="K1240" s="115">
        <v>0</v>
      </c>
      <c r="L1240" s="115">
        <v>0</v>
      </c>
      <c r="M1240" s="115">
        <v>0</v>
      </c>
      <c r="N1240" s="115">
        <v>0</v>
      </c>
      <c r="O1240" s="115">
        <v>0</v>
      </c>
      <c r="P1240" s="115">
        <v>0</v>
      </c>
      <c r="Q1240" s="115">
        <v>0</v>
      </c>
      <c r="R1240" s="115">
        <v>0</v>
      </c>
      <c r="S1240" s="115">
        <v>0</v>
      </c>
      <c r="T1240" s="115">
        <v>0</v>
      </c>
      <c r="U1240" s="115">
        <v>0</v>
      </c>
      <c r="V1240" s="115">
        <v>20.9</v>
      </c>
      <c r="W1240" s="115">
        <v>27.1</v>
      </c>
    </row>
    <row r="1241" spans="1:23" ht="13.5" customHeight="1" x14ac:dyDescent="0.35">
      <c r="A1241" s="175">
        <v>0.89583333333333304</v>
      </c>
      <c r="B1241" s="115">
        <v>7</v>
      </c>
      <c r="C1241" s="115">
        <v>0</v>
      </c>
      <c r="D1241" s="115">
        <v>0</v>
      </c>
      <c r="E1241" s="115">
        <v>1</v>
      </c>
      <c r="F1241" s="115">
        <v>4</v>
      </c>
      <c r="G1241" s="115">
        <v>2</v>
      </c>
      <c r="H1241" s="115">
        <v>0</v>
      </c>
      <c r="I1241" s="115">
        <v>0</v>
      </c>
      <c r="J1241" s="115">
        <v>0</v>
      </c>
      <c r="K1241" s="115">
        <v>0</v>
      </c>
      <c r="L1241" s="115">
        <v>0</v>
      </c>
      <c r="M1241" s="115">
        <v>0</v>
      </c>
      <c r="N1241" s="115">
        <v>0</v>
      </c>
      <c r="O1241" s="115">
        <v>0</v>
      </c>
      <c r="P1241" s="115">
        <v>0</v>
      </c>
      <c r="Q1241" s="115">
        <v>0</v>
      </c>
      <c r="R1241" s="115">
        <v>0</v>
      </c>
      <c r="S1241" s="115">
        <v>0</v>
      </c>
      <c r="T1241" s="115">
        <v>0</v>
      </c>
      <c r="U1241" s="115">
        <v>0</v>
      </c>
      <c r="V1241" s="115">
        <v>22.5</v>
      </c>
      <c r="W1241" s="115" t="s">
        <v>101</v>
      </c>
    </row>
    <row r="1242" spans="1:23" ht="13.5" customHeight="1" x14ac:dyDescent="0.35">
      <c r="A1242" s="175">
        <v>0.90625</v>
      </c>
      <c r="B1242" s="115">
        <v>6</v>
      </c>
      <c r="C1242" s="115">
        <v>0</v>
      </c>
      <c r="D1242" s="115">
        <v>0</v>
      </c>
      <c r="E1242" s="115">
        <v>1</v>
      </c>
      <c r="F1242" s="115">
        <v>4</v>
      </c>
      <c r="G1242" s="115">
        <v>1</v>
      </c>
      <c r="H1242" s="115">
        <v>0</v>
      </c>
      <c r="I1242" s="115">
        <v>0</v>
      </c>
      <c r="J1242" s="115">
        <v>0</v>
      </c>
      <c r="K1242" s="115">
        <v>0</v>
      </c>
      <c r="L1242" s="115">
        <v>0</v>
      </c>
      <c r="M1242" s="115">
        <v>0</v>
      </c>
      <c r="N1242" s="115">
        <v>0</v>
      </c>
      <c r="O1242" s="115">
        <v>0</v>
      </c>
      <c r="P1242" s="115">
        <v>0</v>
      </c>
      <c r="Q1242" s="115">
        <v>0</v>
      </c>
      <c r="R1242" s="115">
        <v>0</v>
      </c>
      <c r="S1242" s="115">
        <v>0</v>
      </c>
      <c r="T1242" s="115">
        <v>0</v>
      </c>
      <c r="U1242" s="115">
        <v>0</v>
      </c>
      <c r="V1242" s="115">
        <v>22.3</v>
      </c>
      <c r="W1242" s="115" t="s">
        <v>101</v>
      </c>
    </row>
    <row r="1243" spans="1:23" ht="13.5" customHeight="1" x14ac:dyDescent="0.35">
      <c r="A1243" s="175">
        <v>0.91666666666666696</v>
      </c>
      <c r="B1243" s="115">
        <v>6</v>
      </c>
      <c r="C1243" s="115">
        <v>0</v>
      </c>
      <c r="D1243" s="115">
        <v>0</v>
      </c>
      <c r="E1243" s="115">
        <v>3</v>
      </c>
      <c r="F1243" s="115">
        <v>2</v>
      </c>
      <c r="G1243" s="115">
        <v>1</v>
      </c>
      <c r="H1243" s="115">
        <v>0</v>
      </c>
      <c r="I1243" s="115">
        <v>0</v>
      </c>
      <c r="J1243" s="115">
        <v>0</v>
      </c>
      <c r="K1243" s="115">
        <v>0</v>
      </c>
      <c r="L1243" s="115">
        <v>0</v>
      </c>
      <c r="M1243" s="115">
        <v>0</v>
      </c>
      <c r="N1243" s="115">
        <v>0</v>
      </c>
      <c r="O1243" s="115">
        <v>0</v>
      </c>
      <c r="P1243" s="115">
        <v>0</v>
      </c>
      <c r="Q1243" s="115">
        <v>0</v>
      </c>
      <c r="R1243" s="115">
        <v>0</v>
      </c>
      <c r="S1243" s="115">
        <v>0</v>
      </c>
      <c r="T1243" s="115">
        <v>0</v>
      </c>
      <c r="U1243" s="115">
        <v>0</v>
      </c>
      <c r="V1243" s="115">
        <v>20.2</v>
      </c>
      <c r="W1243" s="115" t="s">
        <v>101</v>
      </c>
    </row>
    <row r="1244" spans="1:23" ht="13.5" customHeight="1" x14ac:dyDescent="0.35">
      <c r="A1244" s="175">
        <v>0.92708333333333304</v>
      </c>
      <c r="B1244" s="115">
        <v>2</v>
      </c>
      <c r="C1244" s="115">
        <v>0</v>
      </c>
      <c r="D1244" s="115">
        <v>0</v>
      </c>
      <c r="E1244" s="115">
        <v>1</v>
      </c>
      <c r="F1244" s="115">
        <v>1</v>
      </c>
      <c r="G1244" s="115">
        <v>0</v>
      </c>
      <c r="H1244" s="115">
        <v>0</v>
      </c>
      <c r="I1244" s="115">
        <v>0</v>
      </c>
      <c r="J1244" s="115">
        <v>0</v>
      </c>
      <c r="K1244" s="115">
        <v>0</v>
      </c>
      <c r="L1244" s="115">
        <v>0</v>
      </c>
      <c r="M1244" s="115">
        <v>0</v>
      </c>
      <c r="N1244" s="115">
        <v>0</v>
      </c>
      <c r="O1244" s="115">
        <v>0</v>
      </c>
      <c r="P1244" s="115">
        <v>0</v>
      </c>
      <c r="Q1244" s="115">
        <v>0</v>
      </c>
      <c r="R1244" s="115">
        <v>0</v>
      </c>
      <c r="S1244" s="115">
        <v>0</v>
      </c>
      <c r="T1244" s="115">
        <v>0</v>
      </c>
      <c r="U1244" s="115">
        <v>0</v>
      </c>
      <c r="V1244" s="115">
        <v>19.8</v>
      </c>
      <c r="W1244" s="115" t="s">
        <v>101</v>
      </c>
    </row>
    <row r="1245" spans="1:23" ht="13.5" customHeight="1" x14ac:dyDescent="0.35">
      <c r="A1245" s="175">
        <v>0.9375</v>
      </c>
      <c r="B1245" s="115">
        <v>6</v>
      </c>
      <c r="C1245" s="115">
        <v>0</v>
      </c>
      <c r="D1245" s="115">
        <v>2</v>
      </c>
      <c r="E1245" s="115">
        <v>3</v>
      </c>
      <c r="F1245" s="115">
        <v>1</v>
      </c>
      <c r="G1245" s="115">
        <v>0</v>
      </c>
      <c r="H1245" s="115">
        <v>0</v>
      </c>
      <c r="I1245" s="115">
        <v>0</v>
      </c>
      <c r="J1245" s="115">
        <v>0</v>
      </c>
      <c r="K1245" s="115">
        <v>0</v>
      </c>
      <c r="L1245" s="115">
        <v>0</v>
      </c>
      <c r="M1245" s="115">
        <v>0</v>
      </c>
      <c r="N1245" s="115">
        <v>0</v>
      </c>
      <c r="O1245" s="115">
        <v>0</v>
      </c>
      <c r="P1245" s="115">
        <v>0</v>
      </c>
      <c r="Q1245" s="115">
        <v>0</v>
      </c>
      <c r="R1245" s="115">
        <v>0</v>
      </c>
      <c r="S1245" s="115">
        <v>0</v>
      </c>
      <c r="T1245" s="115">
        <v>0</v>
      </c>
      <c r="U1245" s="115">
        <v>0</v>
      </c>
      <c r="V1245" s="115">
        <v>17.3</v>
      </c>
      <c r="W1245" s="115" t="s">
        <v>101</v>
      </c>
    </row>
    <row r="1246" spans="1:23" ht="13.5" customHeight="1" x14ac:dyDescent="0.35">
      <c r="A1246" s="175">
        <v>0.94791666666666696</v>
      </c>
      <c r="B1246" s="115">
        <v>0</v>
      </c>
      <c r="C1246" s="115">
        <v>0</v>
      </c>
      <c r="D1246" s="115">
        <v>0</v>
      </c>
      <c r="E1246" s="115">
        <v>0</v>
      </c>
      <c r="F1246" s="115">
        <v>0</v>
      </c>
      <c r="G1246" s="115">
        <v>0</v>
      </c>
      <c r="H1246" s="115">
        <v>0</v>
      </c>
      <c r="I1246" s="115">
        <v>0</v>
      </c>
      <c r="J1246" s="115">
        <v>0</v>
      </c>
      <c r="K1246" s="115">
        <v>0</v>
      </c>
      <c r="L1246" s="115">
        <v>0</v>
      </c>
      <c r="M1246" s="115">
        <v>0</v>
      </c>
      <c r="N1246" s="115">
        <v>0</v>
      </c>
      <c r="O1246" s="115">
        <v>0</v>
      </c>
      <c r="P1246" s="115">
        <v>0</v>
      </c>
      <c r="Q1246" s="115">
        <v>0</v>
      </c>
      <c r="R1246" s="115">
        <v>0</v>
      </c>
      <c r="S1246" s="115">
        <v>0</v>
      </c>
      <c r="T1246" s="115">
        <v>0</v>
      </c>
      <c r="U1246" s="115">
        <v>0</v>
      </c>
      <c r="V1246" s="115" t="s">
        <v>101</v>
      </c>
      <c r="W1246" s="115" t="s">
        <v>101</v>
      </c>
    </row>
    <row r="1247" spans="1:23" ht="13.5" customHeight="1" x14ac:dyDescent="0.35">
      <c r="A1247" s="175">
        <v>0.95833333333333304</v>
      </c>
      <c r="B1247" s="115">
        <v>6</v>
      </c>
      <c r="C1247" s="115">
        <v>0</v>
      </c>
      <c r="D1247" s="115">
        <v>0</v>
      </c>
      <c r="E1247" s="115">
        <v>3</v>
      </c>
      <c r="F1247" s="115">
        <v>1</v>
      </c>
      <c r="G1247" s="115">
        <v>1</v>
      </c>
      <c r="H1247" s="115">
        <v>1</v>
      </c>
      <c r="I1247" s="115">
        <v>0</v>
      </c>
      <c r="J1247" s="115">
        <v>0</v>
      </c>
      <c r="K1247" s="115">
        <v>0</v>
      </c>
      <c r="L1247" s="115">
        <v>0</v>
      </c>
      <c r="M1247" s="115">
        <v>0</v>
      </c>
      <c r="N1247" s="115">
        <v>0</v>
      </c>
      <c r="O1247" s="115">
        <v>0</v>
      </c>
      <c r="P1247" s="115">
        <v>0</v>
      </c>
      <c r="Q1247" s="115">
        <v>0</v>
      </c>
      <c r="R1247" s="115">
        <v>0</v>
      </c>
      <c r="S1247" s="115">
        <v>0</v>
      </c>
      <c r="T1247" s="115">
        <v>0</v>
      </c>
      <c r="U1247" s="115">
        <v>0</v>
      </c>
      <c r="V1247" s="115">
        <v>22.5</v>
      </c>
      <c r="W1247" s="115" t="s">
        <v>101</v>
      </c>
    </row>
    <row r="1248" spans="1:23" ht="13.5" customHeight="1" x14ac:dyDescent="0.35">
      <c r="A1248" s="175">
        <v>0.96875</v>
      </c>
      <c r="B1248" s="115">
        <v>2</v>
      </c>
      <c r="C1248" s="115">
        <v>0</v>
      </c>
      <c r="D1248" s="115">
        <v>0</v>
      </c>
      <c r="E1248" s="115">
        <v>0</v>
      </c>
      <c r="F1248" s="115">
        <v>2</v>
      </c>
      <c r="G1248" s="115">
        <v>0</v>
      </c>
      <c r="H1248" s="115">
        <v>0</v>
      </c>
      <c r="I1248" s="115">
        <v>0</v>
      </c>
      <c r="J1248" s="115">
        <v>0</v>
      </c>
      <c r="K1248" s="115">
        <v>0</v>
      </c>
      <c r="L1248" s="115">
        <v>0</v>
      </c>
      <c r="M1248" s="115">
        <v>0</v>
      </c>
      <c r="N1248" s="115">
        <v>0</v>
      </c>
      <c r="O1248" s="115">
        <v>0</v>
      </c>
      <c r="P1248" s="115">
        <v>0</v>
      </c>
      <c r="Q1248" s="115">
        <v>0</v>
      </c>
      <c r="R1248" s="115">
        <v>0</v>
      </c>
      <c r="S1248" s="115">
        <v>0</v>
      </c>
      <c r="T1248" s="115">
        <v>0</v>
      </c>
      <c r="U1248" s="115">
        <v>0</v>
      </c>
      <c r="V1248" s="115">
        <v>20.7</v>
      </c>
      <c r="W1248" s="115" t="s">
        <v>101</v>
      </c>
    </row>
    <row r="1249" spans="1:23" ht="13.5" customHeight="1" x14ac:dyDescent="0.35">
      <c r="A1249" s="175">
        <v>0.97916666666666696</v>
      </c>
      <c r="B1249" s="115">
        <v>2</v>
      </c>
      <c r="C1249" s="115">
        <v>0</v>
      </c>
      <c r="D1249" s="115">
        <v>0</v>
      </c>
      <c r="E1249" s="115">
        <v>0</v>
      </c>
      <c r="F1249" s="115">
        <v>2</v>
      </c>
      <c r="G1249" s="115">
        <v>0</v>
      </c>
      <c r="H1249" s="115">
        <v>0</v>
      </c>
      <c r="I1249" s="115">
        <v>0</v>
      </c>
      <c r="J1249" s="115">
        <v>0</v>
      </c>
      <c r="K1249" s="115">
        <v>0</v>
      </c>
      <c r="L1249" s="115">
        <v>0</v>
      </c>
      <c r="M1249" s="115">
        <v>0</v>
      </c>
      <c r="N1249" s="115">
        <v>0</v>
      </c>
      <c r="O1249" s="115">
        <v>0</v>
      </c>
      <c r="P1249" s="115">
        <v>0</v>
      </c>
      <c r="Q1249" s="115">
        <v>0</v>
      </c>
      <c r="R1249" s="115">
        <v>0</v>
      </c>
      <c r="S1249" s="115">
        <v>0</v>
      </c>
      <c r="T1249" s="115">
        <v>0</v>
      </c>
      <c r="U1249" s="115">
        <v>0</v>
      </c>
      <c r="V1249" s="115">
        <v>21.3</v>
      </c>
      <c r="W1249" s="115" t="s">
        <v>101</v>
      </c>
    </row>
    <row r="1250" spans="1:23" ht="13.5" customHeight="1" thickBot="1" x14ac:dyDescent="0.4">
      <c r="A1250" s="176">
        <v>0.98958333333333304</v>
      </c>
      <c r="B1250" s="119">
        <v>2</v>
      </c>
      <c r="C1250" s="119">
        <v>0</v>
      </c>
      <c r="D1250" s="119">
        <v>0</v>
      </c>
      <c r="E1250" s="119">
        <v>2</v>
      </c>
      <c r="F1250" s="119">
        <v>0</v>
      </c>
      <c r="G1250" s="119">
        <v>0</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v>17.8</v>
      </c>
      <c r="W1250" s="119" t="s">
        <v>101</v>
      </c>
    </row>
    <row r="1251" spans="1:23" ht="13.5" customHeight="1" thickTop="1" x14ac:dyDescent="0.35">
      <c r="A1251" s="290" t="s">
        <v>167</v>
      </c>
      <c r="B1251" s="116">
        <f>SUM(B1183:B1230)</f>
        <v>1525</v>
      </c>
      <c r="C1251" s="116">
        <f t="shared" ref="C1251:U1251" si="44">SUM(C1183:C1230)</f>
        <v>62</v>
      </c>
      <c r="D1251" s="116">
        <f t="shared" si="44"/>
        <v>341</v>
      </c>
      <c r="E1251" s="116">
        <f t="shared" si="44"/>
        <v>569</v>
      </c>
      <c r="F1251" s="116">
        <f t="shared" si="44"/>
        <v>400</v>
      </c>
      <c r="G1251" s="116">
        <f t="shared" si="44"/>
        <v>130</v>
      </c>
      <c r="H1251" s="116">
        <f t="shared" si="44"/>
        <v>20</v>
      </c>
      <c r="I1251" s="116">
        <f t="shared" si="44"/>
        <v>2</v>
      </c>
      <c r="J1251" s="116">
        <f t="shared" si="44"/>
        <v>1</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18.399999999999999</v>
      </c>
      <c r="W1251" s="116">
        <v>23.5</v>
      </c>
    </row>
    <row r="1252" spans="1:23" ht="13.5" customHeight="1" x14ac:dyDescent="0.35">
      <c r="A1252" s="291" t="s">
        <v>168</v>
      </c>
      <c r="B1252" s="115">
        <f>SUM(B1179:B1242)</f>
        <v>1732</v>
      </c>
      <c r="C1252" s="115">
        <f t="shared" ref="C1252:U1252" si="45">SUM(C1179:C1242)</f>
        <v>69</v>
      </c>
      <c r="D1252" s="115">
        <f t="shared" si="45"/>
        <v>371</v>
      </c>
      <c r="E1252" s="115">
        <f t="shared" si="45"/>
        <v>636</v>
      </c>
      <c r="F1252" s="115">
        <f t="shared" si="45"/>
        <v>475</v>
      </c>
      <c r="G1252" s="115">
        <f t="shared" si="45"/>
        <v>152</v>
      </c>
      <c r="H1252" s="115">
        <f t="shared" si="45"/>
        <v>25</v>
      </c>
      <c r="I1252" s="115">
        <f t="shared" si="45"/>
        <v>3</v>
      </c>
      <c r="J1252" s="115">
        <f t="shared" si="45"/>
        <v>1</v>
      </c>
      <c r="K1252" s="115">
        <f t="shared" si="45"/>
        <v>0</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18.5</v>
      </c>
      <c r="W1252" s="115">
        <v>23.8</v>
      </c>
    </row>
    <row r="1253" spans="1:23" ht="13.5" customHeight="1" x14ac:dyDescent="0.35">
      <c r="A1253" s="115" t="s">
        <v>169</v>
      </c>
      <c r="B1253" s="115">
        <f>SUM(B1179:B1250)</f>
        <v>1758</v>
      </c>
      <c r="C1253" s="115">
        <f t="shared" ref="C1253:U1253" si="46">SUM(C1179:C1250)</f>
        <v>69</v>
      </c>
      <c r="D1253" s="115">
        <f t="shared" si="46"/>
        <v>373</v>
      </c>
      <c r="E1253" s="115">
        <f t="shared" si="46"/>
        <v>648</v>
      </c>
      <c r="F1253" s="115">
        <f t="shared" si="46"/>
        <v>484</v>
      </c>
      <c r="G1253" s="115">
        <f t="shared" si="46"/>
        <v>154</v>
      </c>
      <c r="H1253" s="115">
        <f t="shared" si="46"/>
        <v>26</v>
      </c>
      <c r="I1253" s="115">
        <f t="shared" si="46"/>
        <v>3</v>
      </c>
      <c r="J1253" s="115">
        <f t="shared" si="46"/>
        <v>1</v>
      </c>
      <c r="K1253" s="115">
        <f t="shared" si="46"/>
        <v>0</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18.600000000000001</v>
      </c>
      <c r="W1253" s="115">
        <v>23.8</v>
      </c>
    </row>
    <row r="1254" spans="1:23" ht="13.5" customHeight="1" thickBot="1" x14ac:dyDescent="0.4">
      <c r="A1254" s="119" t="s">
        <v>170</v>
      </c>
      <c r="B1254" s="119">
        <f>SUM(B1155:B1250)</f>
        <v>1811</v>
      </c>
      <c r="C1254" s="119">
        <f t="shared" ref="C1254:U1254" si="47">SUM(C1155:C1250)</f>
        <v>71</v>
      </c>
      <c r="D1254" s="119">
        <f t="shared" si="47"/>
        <v>375</v>
      </c>
      <c r="E1254" s="119">
        <f t="shared" si="47"/>
        <v>667</v>
      </c>
      <c r="F1254" s="119">
        <f t="shared" si="47"/>
        <v>508</v>
      </c>
      <c r="G1254" s="119">
        <f t="shared" si="47"/>
        <v>158</v>
      </c>
      <c r="H1254" s="119">
        <f t="shared" si="47"/>
        <v>27</v>
      </c>
      <c r="I1254" s="119">
        <f t="shared" si="47"/>
        <v>4</v>
      </c>
      <c r="J1254" s="119">
        <f t="shared" si="47"/>
        <v>1</v>
      </c>
      <c r="K1254" s="119">
        <f t="shared" si="47"/>
        <v>0</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18.600000000000001</v>
      </c>
      <c r="W1254" s="119">
        <v>23.8</v>
      </c>
    </row>
    <row r="1255" spans="1:23" ht="13.5" customHeight="1" thickTop="1" x14ac:dyDescent="0.35">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row>
    <row r="1256" spans="1:23" ht="13.5" customHeight="1" thickBot="1" x14ac:dyDescent="0.4">
      <c r="A1256" s="236" t="s">
        <v>16</v>
      </c>
      <c r="B1256" s="443" t="str">
        <f>TEXT(C1256,"dddd")</f>
        <v>Saturday</v>
      </c>
      <c r="C1256" s="237">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row>
    <row r="1257" spans="1:23" ht="13.5" customHeight="1" thickTop="1" thickBot="1" x14ac:dyDescent="0.4">
      <c r="A1257" s="236"/>
      <c r="B1257" s="563" t="s">
        <v>146</v>
      </c>
      <c r="C1257" s="564"/>
      <c r="D1257" s="564"/>
      <c r="E1257" s="564"/>
      <c r="F1257" s="564"/>
      <c r="G1257" s="564"/>
      <c r="H1257" s="564"/>
      <c r="I1257" s="564"/>
      <c r="J1257" s="564"/>
      <c r="K1257" s="564"/>
      <c r="L1257" s="564"/>
      <c r="M1257" s="564"/>
      <c r="N1257" s="564"/>
      <c r="O1257" s="564"/>
      <c r="P1257" s="564"/>
      <c r="Q1257" s="564"/>
      <c r="R1257" s="564"/>
      <c r="S1257" s="564"/>
      <c r="T1257" s="564"/>
      <c r="U1257" s="564"/>
      <c r="V1257" s="564"/>
      <c r="W1257" s="565"/>
    </row>
    <row r="1258" spans="1:23" ht="13.5" customHeight="1" thickTop="1" thickBot="1" x14ac:dyDescent="0.4">
      <c r="A1258" s="238" t="s">
        <v>55</v>
      </c>
      <c r="B1258" s="174" t="s">
        <v>73</v>
      </c>
      <c r="C1258" s="292" t="s">
        <v>147</v>
      </c>
      <c r="D1258" s="292" t="s">
        <v>148</v>
      </c>
      <c r="E1258" s="292" t="s">
        <v>149</v>
      </c>
      <c r="F1258" s="292" t="s">
        <v>150</v>
      </c>
      <c r="G1258" s="292" t="s">
        <v>151</v>
      </c>
      <c r="H1258" s="292" t="s">
        <v>152</v>
      </c>
      <c r="I1258" s="292" t="s">
        <v>153</v>
      </c>
      <c r="J1258" s="292" t="s">
        <v>154</v>
      </c>
      <c r="K1258" s="292" t="s">
        <v>155</v>
      </c>
      <c r="L1258" s="292" t="s">
        <v>156</v>
      </c>
      <c r="M1258" s="292" t="s">
        <v>157</v>
      </c>
      <c r="N1258" s="292" t="s">
        <v>158</v>
      </c>
      <c r="O1258" s="292" t="s">
        <v>159</v>
      </c>
      <c r="P1258" s="292" t="s">
        <v>160</v>
      </c>
      <c r="Q1258" s="292" t="s">
        <v>161</v>
      </c>
      <c r="R1258" s="292" t="s">
        <v>162</v>
      </c>
      <c r="S1258" s="292" t="s">
        <v>163</v>
      </c>
      <c r="T1258" s="292" t="s">
        <v>164</v>
      </c>
      <c r="U1258" s="292" t="s">
        <v>165</v>
      </c>
      <c r="V1258" s="174" t="s">
        <v>94</v>
      </c>
      <c r="W1258" s="174" t="s">
        <v>166</v>
      </c>
    </row>
    <row r="1259" spans="1:23" ht="13.5" customHeight="1" thickTop="1" x14ac:dyDescent="0.35">
      <c r="A1259" s="240">
        <v>0</v>
      </c>
      <c r="B1259" s="116">
        <v>3</v>
      </c>
      <c r="C1259" s="116">
        <v>0</v>
      </c>
      <c r="D1259" s="116">
        <v>0</v>
      </c>
      <c r="E1259" s="116">
        <v>0</v>
      </c>
      <c r="F1259" s="116">
        <v>3</v>
      </c>
      <c r="G1259" s="116">
        <v>0</v>
      </c>
      <c r="H1259" s="116">
        <v>0</v>
      </c>
      <c r="I1259" s="116">
        <v>0</v>
      </c>
      <c r="J1259" s="116">
        <v>0</v>
      </c>
      <c r="K1259" s="116">
        <v>0</v>
      </c>
      <c r="L1259" s="116">
        <v>0</v>
      </c>
      <c r="M1259" s="116">
        <v>0</v>
      </c>
      <c r="N1259" s="116">
        <v>0</v>
      </c>
      <c r="O1259" s="116">
        <v>0</v>
      </c>
      <c r="P1259" s="116">
        <v>0</v>
      </c>
      <c r="Q1259" s="116">
        <v>0</v>
      </c>
      <c r="R1259" s="116">
        <v>0</v>
      </c>
      <c r="S1259" s="116">
        <v>0</v>
      </c>
      <c r="T1259" s="116">
        <v>0</v>
      </c>
      <c r="U1259" s="116">
        <v>0</v>
      </c>
      <c r="V1259" s="116">
        <v>22</v>
      </c>
      <c r="W1259" s="116" t="s">
        <v>101</v>
      </c>
    </row>
    <row r="1260" spans="1:23" ht="13.5" customHeight="1" x14ac:dyDescent="0.35">
      <c r="A1260" s="242">
        <v>1.0416666666666666E-2</v>
      </c>
      <c r="B1260" s="115">
        <v>2</v>
      </c>
      <c r="C1260" s="115">
        <v>0</v>
      </c>
      <c r="D1260" s="115">
        <v>0</v>
      </c>
      <c r="E1260" s="115">
        <v>0</v>
      </c>
      <c r="F1260" s="115">
        <v>2</v>
      </c>
      <c r="G1260" s="115">
        <v>0</v>
      </c>
      <c r="H1260" s="115">
        <v>0</v>
      </c>
      <c r="I1260" s="115">
        <v>0</v>
      </c>
      <c r="J1260" s="115">
        <v>0</v>
      </c>
      <c r="K1260" s="115">
        <v>0</v>
      </c>
      <c r="L1260" s="115">
        <v>0</v>
      </c>
      <c r="M1260" s="115">
        <v>0</v>
      </c>
      <c r="N1260" s="115">
        <v>0</v>
      </c>
      <c r="O1260" s="115">
        <v>0</v>
      </c>
      <c r="P1260" s="115">
        <v>0</v>
      </c>
      <c r="Q1260" s="115">
        <v>0</v>
      </c>
      <c r="R1260" s="115">
        <v>0</v>
      </c>
      <c r="S1260" s="115">
        <v>0</v>
      </c>
      <c r="T1260" s="115">
        <v>0</v>
      </c>
      <c r="U1260" s="115">
        <v>0</v>
      </c>
      <c r="V1260" s="115">
        <v>22.9</v>
      </c>
      <c r="W1260" s="115" t="s">
        <v>101</v>
      </c>
    </row>
    <row r="1261" spans="1:23" ht="13.5" customHeight="1" x14ac:dyDescent="0.35">
      <c r="A1261" s="242">
        <v>2.0833333333333332E-2</v>
      </c>
      <c r="B1261" s="115">
        <v>3</v>
      </c>
      <c r="C1261" s="115">
        <v>0</v>
      </c>
      <c r="D1261" s="115">
        <v>0</v>
      </c>
      <c r="E1261" s="115">
        <v>1</v>
      </c>
      <c r="F1261" s="115">
        <v>2</v>
      </c>
      <c r="G1261" s="115">
        <v>0</v>
      </c>
      <c r="H1261" s="115">
        <v>0</v>
      </c>
      <c r="I1261" s="115">
        <v>0</v>
      </c>
      <c r="J1261" s="115">
        <v>0</v>
      </c>
      <c r="K1261" s="115">
        <v>0</v>
      </c>
      <c r="L1261" s="115">
        <v>0</v>
      </c>
      <c r="M1261" s="115">
        <v>0</v>
      </c>
      <c r="N1261" s="115">
        <v>0</v>
      </c>
      <c r="O1261" s="115">
        <v>0</v>
      </c>
      <c r="P1261" s="115">
        <v>0</v>
      </c>
      <c r="Q1261" s="115">
        <v>0</v>
      </c>
      <c r="R1261" s="115">
        <v>0</v>
      </c>
      <c r="S1261" s="115">
        <v>0</v>
      </c>
      <c r="T1261" s="115">
        <v>0</v>
      </c>
      <c r="U1261" s="115">
        <v>0</v>
      </c>
      <c r="V1261" s="115">
        <v>20.3</v>
      </c>
      <c r="W1261" s="115" t="s">
        <v>101</v>
      </c>
    </row>
    <row r="1262" spans="1:23" ht="13.5" customHeight="1" x14ac:dyDescent="0.35">
      <c r="A1262" s="242">
        <v>3.125E-2</v>
      </c>
      <c r="B1262" s="115">
        <v>1</v>
      </c>
      <c r="C1262" s="115">
        <v>0</v>
      </c>
      <c r="D1262" s="115">
        <v>0</v>
      </c>
      <c r="E1262" s="115">
        <v>1</v>
      </c>
      <c r="F1262" s="115">
        <v>0</v>
      </c>
      <c r="G1262" s="115">
        <v>0</v>
      </c>
      <c r="H1262" s="115">
        <v>0</v>
      </c>
      <c r="I1262" s="115">
        <v>0</v>
      </c>
      <c r="J1262" s="115">
        <v>0</v>
      </c>
      <c r="K1262" s="115">
        <v>0</v>
      </c>
      <c r="L1262" s="115">
        <v>0</v>
      </c>
      <c r="M1262" s="115">
        <v>0</v>
      </c>
      <c r="N1262" s="115">
        <v>0</v>
      </c>
      <c r="O1262" s="115">
        <v>0</v>
      </c>
      <c r="P1262" s="115">
        <v>0</v>
      </c>
      <c r="Q1262" s="115">
        <v>0</v>
      </c>
      <c r="R1262" s="115">
        <v>0</v>
      </c>
      <c r="S1262" s="115">
        <v>0</v>
      </c>
      <c r="T1262" s="115">
        <v>0</v>
      </c>
      <c r="U1262" s="115">
        <v>0</v>
      </c>
      <c r="V1262" s="115">
        <v>19.399999999999999</v>
      </c>
      <c r="W1262" s="115" t="s">
        <v>101</v>
      </c>
    </row>
    <row r="1263" spans="1:23" ht="13.5" customHeight="1" x14ac:dyDescent="0.35">
      <c r="A1263" s="242">
        <v>4.1666666666666664E-2</v>
      </c>
      <c r="B1263" s="115">
        <v>1</v>
      </c>
      <c r="C1263" s="115">
        <v>0</v>
      </c>
      <c r="D1263" s="115">
        <v>0</v>
      </c>
      <c r="E1263" s="115">
        <v>1</v>
      </c>
      <c r="F1263" s="115">
        <v>0</v>
      </c>
      <c r="G1263" s="115">
        <v>0</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v>19.2</v>
      </c>
      <c r="W1263" s="115" t="s">
        <v>101</v>
      </c>
    </row>
    <row r="1264" spans="1:23" ht="13.5" customHeight="1" x14ac:dyDescent="0.35">
      <c r="A1264" s="242">
        <v>5.2083333333333336E-2</v>
      </c>
      <c r="B1264" s="115">
        <v>4</v>
      </c>
      <c r="C1264" s="115">
        <v>0</v>
      </c>
      <c r="D1264" s="115">
        <v>0</v>
      </c>
      <c r="E1264" s="115">
        <v>0</v>
      </c>
      <c r="F1264" s="115">
        <v>4</v>
      </c>
      <c r="G1264" s="115">
        <v>0</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v>22.4</v>
      </c>
      <c r="W1264" s="115" t="s">
        <v>101</v>
      </c>
    </row>
    <row r="1265" spans="1:23" ht="13.5" customHeight="1" x14ac:dyDescent="0.35">
      <c r="A1265" s="242">
        <v>6.25E-2</v>
      </c>
      <c r="B1265" s="115">
        <v>0</v>
      </c>
      <c r="C1265" s="115">
        <v>0</v>
      </c>
      <c r="D1265" s="115">
        <v>0</v>
      </c>
      <c r="E1265" s="115">
        <v>0</v>
      </c>
      <c r="F1265" s="115">
        <v>0</v>
      </c>
      <c r="G1265" s="115">
        <v>0</v>
      </c>
      <c r="H1265" s="115">
        <v>0</v>
      </c>
      <c r="I1265" s="115">
        <v>0</v>
      </c>
      <c r="J1265" s="115">
        <v>0</v>
      </c>
      <c r="K1265" s="115">
        <v>0</v>
      </c>
      <c r="L1265" s="115">
        <v>0</v>
      </c>
      <c r="M1265" s="115">
        <v>0</v>
      </c>
      <c r="N1265" s="115">
        <v>0</v>
      </c>
      <c r="O1265" s="115">
        <v>0</v>
      </c>
      <c r="P1265" s="115">
        <v>0</v>
      </c>
      <c r="Q1265" s="115">
        <v>0</v>
      </c>
      <c r="R1265" s="115">
        <v>0</v>
      </c>
      <c r="S1265" s="115">
        <v>0</v>
      </c>
      <c r="T1265" s="115">
        <v>0</v>
      </c>
      <c r="U1265" s="115">
        <v>0</v>
      </c>
      <c r="V1265" s="115" t="s">
        <v>101</v>
      </c>
      <c r="W1265" s="115" t="s">
        <v>101</v>
      </c>
    </row>
    <row r="1266" spans="1:23" ht="13.5" customHeight="1" x14ac:dyDescent="0.35">
      <c r="A1266" s="242">
        <v>7.2916666666666699E-2</v>
      </c>
      <c r="B1266" s="115">
        <v>2</v>
      </c>
      <c r="C1266" s="115">
        <v>0</v>
      </c>
      <c r="D1266" s="115">
        <v>0</v>
      </c>
      <c r="E1266" s="115">
        <v>0</v>
      </c>
      <c r="F1266" s="115">
        <v>1</v>
      </c>
      <c r="G1266" s="115">
        <v>0</v>
      </c>
      <c r="H1266" s="115">
        <v>1</v>
      </c>
      <c r="I1266" s="115">
        <v>0</v>
      </c>
      <c r="J1266" s="115">
        <v>0</v>
      </c>
      <c r="K1266" s="115">
        <v>0</v>
      </c>
      <c r="L1266" s="115">
        <v>0</v>
      </c>
      <c r="M1266" s="115">
        <v>0</v>
      </c>
      <c r="N1266" s="115">
        <v>0</v>
      </c>
      <c r="O1266" s="115">
        <v>0</v>
      </c>
      <c r="P1266" s="115">
        <v>0</v>
      </c>
      <c r="Q1266" s="115">
        <v>0</v>
      </c>
      <c r="R1266" s="115">
        <v>0</v>
      </c>
      <c r="S1266" s="115">
        <v>0</v>
      </c>
      <c r="T1266" s="115">
        <v>0</v>
      </c>
      <c r="U1266" s="115">
        <v>0</v>
      </c>
      <c r="V1266" s="115">
        <v>27.1</v>
      </c>
      <c r="W1266" s="115" t="s">
        <v>101</v>
      </c>
    </row>
    <row r="1267" spans="1:23" ht="13.5" customHeight="1" x14ac:dyDescent="0.35">
      <c r="A1267" s="242">
        <v>8.3333333333333301E-2</v>
      </c>
      <c r="B1267" s="115">
        <v>3</v>
      </c>
      <c r="C1267" s="115">
        <v>0</v>
      </c>
      <c r="D1267" s="115">
        <v>2</v>
      </c>
      <c r="E1267" s="115">
        <v>1</v>
      </c>
      <c r="F1267" s="115">
        <v>0</v>
      </c>
      <c r="G1267" s="115">
        <v>0</v>
      </c>
      <c r="H1267" s="115">
        <v>0</v>
      </c>
      <c r="I1267" s="115">
        <v>0</v>
      </c>
      <c r="J1267" s="115">
        <v>0</v>
      </c>
      <c r="K1267" s="115">
        <v>0</v>
      </c>
      <c r="L1267" s="115">
        <v>0</v>
      </c>
      <c r="M1267" s="115">
        <v>0</v>
      </c>
      <c r="N1267" s="115">
        <v>0</v>
      </c>
      <c r="O1267" s="115">
        <v>0</v>
      </c>
      <c r="P1267" s="115">
        <v>0</v>
      </c>
      <c r="Q1267" s="115">
        <v>0</v>
      </c>
      <c r="R1267" s="115">
        <v>0</v>
      </c>
      <c r="S1267" s="115">
        <v>0</v>
      </c>
      <c r="T1267" s="115">
        <v>0</v>
      </c>
      <c r="U1267" s="115">
        <v>0</v>
      </c>
      <c r="V1267" s="115">
        <v>15.4</v>
      </c>
      <c r="W1267" s="115" t="s">
        <v>101</v>
      </c>
    </row>
    <row r="1268" spans="1:23" ht="13.5" customHeight="1" x14ac:dyDescent="0.35">
      <c r="A1268" s="242">
        <v>9.375E-2</v>
      </c>
      <c r="B1268" s="115">
        <v>2</v>
      </c>
      <c r="C1268" s="115">
        <v>0</v>
      </c>
      <c r="D1268" s="115">
        <v>0</v>
      </c>
      <c r="E1268" s="115">
        <v>2</v>
      </c>
      <c r="F1268" s="115">
        <v>0</v>
      </c>
      <c r="G1268" s="115">
        <v>0</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v>16.7</v>
      </c>
      <c r="W1268" s="115" t="s">
        <v>101</v>
      </c>
    </row>
    <row r="1269" spans="1:23" ht="13.5" customHeight="1" x14ac:dyDescent="0.35">
      <c r="A1269" s="242">
        <v>0.104166666666667</v>
      </c>
      <c r="B1269" s="115">
        <v>3</v>
      </c>
      <c r="C1269" s="115">
        <v>0</v>
      </c>
      <c r="D1269" s="115">
        <v>0</v>
      </c>
      <c r="E1269" s="115">
        <v>2</v>
      </c>
      <c r="F1269" s="115">
        <v>1</v>
      </c>
      <c r="G1269" s="115">
        <v>0</v>
      </c>
      <c r="H1269" s="115">
        <v>0</v>
      </c>
      <c r="I1269" s="115">
        <v>0</v>
      </c>
      <c r="J1269" s="115">
        <v>0</v>
      </c>
      <c r="K1269" s="115">
        <v>0</v>
      </c>
      <c r="L1269" s="115">
        <v>0</v>
      </c>
      <c r="M1269" s="115">
        <v>0</v>
      </c>
      <c r="N1269" s="115">
        <v>0</v>
      </c>
      <c r="O1269" s="115">
        <v>0</v>
      </c>
      <c r="P1269" s="115">
        <v>0</v>
      </c>
      <c r="Q1269" s="115">
        <v>0</v>
      </c>
      <c r="R1269" s="115">
        <v>0</v>
      </c>
      <c r="S1269" s="115">
        <v>0</v>
      </c>
      <c r="T1269" s="115">
        <v>0</v>
      </c>
      <c r="U1269" s="115">
        <v>0</v>
      </c>
      <c r="V1269" s="115">
        <v>20</v>
      </c>
      <c r="W1269" s="115" t="s">
        <v>101</v>
      </c>
    </row>
    <row r="1270" spans="1:23" ht="13.5" customHeight="1" x14ac:dyDescent="0.35">
      <c r="A1270" s="242">
        <v>0.114583333333333</v>
      </c>
      <c r="B1270" s="115">
        <v>0</v>
      </c>
      <c r="C1270" s="115">
        <v>0</v>
      </c>
      <c r="D1270" s="115">
        <v>0</v>
      </c>
      <c r="E1270" s="115">
        <v>0</v>
      </c>
      <c r="F1270" s="115">
        <v>0</v>
      </c>
      <c r="G1270" s="115">
        <v>0</v>
      </c>
      <c r="H1270" s="115">
        <v>0</v>
      </c>
      <c r="I1270" s="115">
        <v>0</v>
      </c>
      <c r="J1270" s="115">
        <v>0</v>
      </c>
      <c r="K1270" s="115">
        <v>0</v>
      </c>
      <c r="L1270" s="115">
        <v>0</v>
      </c>
      <c r="M1270" s="115">
        <v>0</v>
      </c>
      <c r="N1270" s="115">
        <v>0</v>
      </c>
      <c r="O1270" s="115">
        <v>0</v>
      </c>
      <c r="P1270" s="115">
        <v>0</v>
      </c>
      <c r="Q1270" s="115">
        <v>0</v>
      </c>
      <c r="R1270" s="115">
        <v>0</v>
      </c>
      <c r="S1270" s="115">
        <v>0</v>
      </c>
      <c r="T1270" s="115">
        <v>0</v>
      </c>
      <c r="U1270" s="115">
        <v>0</v>
      </c>
      <c r="V1270" s="115" t="s">
        <v>101</v>
      </c>
      <c r="W1270" s="115" t="s">
        <v>101</v>
      </c>
    </row>
    <row r="1271" spans="1:23" ht="13.5" customHeight="1" x14ac:dyDescent="0.35">
      <c r="A1271" s="242">
        <v>0.125</v>
      </c>
      <c r="B1271" s="115">
        <v>0</v>
      </c>
      <c r="C1271" s="115">
        <v>0</v>
      </c>
      <c r="D1271" s="115">
        <v>0</v>
      </c>
      <c r="E1271" s="115">
        <v>0</v>
      </c>
      <c r="F1271" s="115">
        <v>0</v>
      </c>
      <c r="G1271" s="115">
        <v>0</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t="s">
        <v>101</v>
      </c>
      <c r="W1271" s="115" t="s">
        <v>101</v>
      </c>
    </row>
    <row r="1272" spans="1:23" ht="13.5" customHeight="1" x14ac:dyDescent="0.35">
      <c r="A1272" s="242">
        <v>0.13541666666666699</v>
      </c>
      <c r="B1272" s="115">
        <v>0</v>
      </c>
      <c r="C1272" s="115">
        <v>0</v>
      </c>
      <c r="D1272" s="115">
        <v>0</v>
      </c>
      <c r="E1272" s="115">
        <v>0</v>
      </c>
      <c r="F1272" s="115">
        <v>0</v>
      </c>
      <c r="G1272" s="115">
        <v>0</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t="s">
        <v>101</v>
      </c>
      <c r="W1272" s="115" t="s">
        <v>101</v>
      </c>
    </row>
    <row r="1273" spans="1:23" ht="13.5" customHeight="1" x14ac:dyDescent="0.35">
      <c r="A1273" s="242">
        <v>0.14583333333333301</v>
      </c>
      <c r="B1273" s="115">
        <v>2</v>
      </c>
      <c r="C1273" s="115">
        <v>0</v>
      </c>
      <c r="D1273" s="115">
        <v>0</v>
      </c>
      <c r="E1273" s="115">
        <v>0</v>
      </c>
      <c r="F1273" s="115">
        <v>2</v>
      </c>
      <c r="G1273" s="115">
        <v>0</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v>21.6</v>
      </c>
      <c r="W1273" s="115" t="s">
        <v>101</v>
      </c>
    </row>
    <row r="1274" spans="1:23" ht="13.5" customHeight="1" x14ac:dyDescent="0.35">
      <c r="A1274" s="242">
        <v>0.15625</v>
      </c>
      <c r="B1274" s="115">
        <v>0</v>
      </c>
      <c r="C1274" s="115">
        <v>0</v>
      </c>
      <c r="D1274" s="115">
        <v>0</v>
      </c>
      <c r="E1274" s="115">
        <v>0</v>
      </c>
      <c r="F1274" s="115">
        <v>0</v>
      </c>
      <c r="G1274" s="115">
        <v>0</v>
      </c>
      <c r="H1274" s="115">
        <v>0</v>
      </c>
      <c r="I1274" s="115">
        <v>0</v>
      </c>
      <c r="J1274" s="115">
        <v>0</v>
      </c>
      <c r="K1274" s="115">
        <v>0</v>
      </c>
      <c r="L1274" s="115">
        <v>0</v>
      </c>
      <c r="M1274" s="115">
        <v>0</v>
      </c>
      <c r="N1274" s="115">
        <v>0</v>
      </c>
      <c r="O1274" s="115">
        <v>0</v>
      </c>
      <c r="P1274" s="115">
        <v>0</v>
      </c>
      <c r="Q1274" s="115">
        <v>0</v>
      </c>
      <c r="R1274" s="115">
        <v>0</v>
      </c>
      <c r="S1274" s="115">
        <v>0</v>
      </c>
      <c r="T1274" s="115">
        <v>0</v>
      </c>
      <c r="U1274" s="115">
        <v>0</v>
      </c>
      <c r="V1274" s="115" t="s">
        <v>101</v>
      </c>
      <c r="W1274" s="115" t="s">
        <v>101</v>
      </c>
    </row>
    <row r="1275" spans="1:23" ht="13.5" customHeight="1" x14ac:dyDescent="0.35">
      <c r="A1275" s="242">
        <v>0.16666666666666699</v>
      </c>
      <c r="B1275" s="115">
        <v>6</v>
      </c>
      <c r="C1275" s="115">
        <v>0</v>
      </c>
      <c r="D1275" s="115">
        <v>0</v>
      </c>
      <c r="E1275" s="115">
        <v>1</v>
      </c>
      <c r="F1275" s="115">
        <v>5</v>
      </c>
      <c r="G1275" s="115">
        <v>0</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v>20</v>
      </c>
      <c r="W1275" s="115" t="s">
        <v>101</v>
      </c>
    </row>
    <row r="1276" spans="1:23" ht="13.5" customHeight="1" x14ac:dyDescent="0.35">
      <c r="A1276" s="242">
        <v>0.17708333333333301</v>
      </c>
      <c r="B1276" s="115">
        <v>2</v>
      </c>
      <c r="C1276" s="115">
        <v>0</v>
      </c>
      <c r="D1276" s="115">
        <v>0</v>
      </c>
      <c r="E1276" s="115">
        <v>0</v>
      </c>
      <c r="F1276" s="115">
        <v>2</v>
      </c>
      <c r="G1276" s="115">
        <v>0</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v>21</v>
      </c>
      <c r="W1276" s="115" t="s">
        <v>101</v>
      </c>
    </row>
    <row r="1277" spans="1:23" ht="13.5" customHeight="1" x14ac:dyDescent="0.35">
      <c r="A1277" s="242">
        <v>0.1875</v>
      </c>
      <c r="B1277" s="115">
        <v>2</v>
      </c>
      <c r="C1277" s="115">
        <v>0</v>
      </c>
      <c r="D1277" s="115">
        <v>0</v>
      </c>
      <c r="E1277" s="115">
        <v>1</v>
      </c>
      <c r="F1277" s="115">
        <v>1</v>
      </c>
      <c r="G1277" s="115">
        <v>0</v>
      </c>
      <c r="H1277" s="115">
        <v>0</v>
      </c>
      <c r="I1277" s="115">
        <v>0</v>
      </c>
      <c r="J1277" s="115">
        <v>0</v>
      </c>
      <c r="K1277" s="115">
        <v>0</v>
      </c>
      <c r="L1277" s="115">
        <v>0</v>
      </c>
      <c r="M1277" s="115">
        <v>0</v>
      </c>
      <c r="N1277" s="115">
        <v>0</v>
      </c>
      <c r="O1277" s="115">
        <v>0</v>
      </c>
      <c r="P1277" s="115">
        <v>0</v>
      </c>
      <c r="Q1277" s="115">
        <v>0</v>
      </c>
      <c r="R1277" s="115">
        <v>0</v>
      </c>
      <c r="S1277" s="115">
        <v>0</v>
      </c>
      <c r="T1277" s="115">
        <v>0</v>
      </c>
      <c r="U1277" s="115">
        <v>0</v>
      </c>
      <c r="V1277" s="115">
        <v>22.3</v>
      </c>
      <c r="W1277" s="115" t="s">
        <v>101</v>
      </c>
    </row>
    <row r="1278" spans="1:23" ht="13.5" customHeight="1" x14ac:dyDescent="0.35">
      <c r="A1278" s="242">
        <v>0.19791666666666699</v>
      </c>
      <c r="B1278" s="115">
        <v>2</v>
      </c>
      <c r="C1278" s="115">
        <v>0</v>
      </c>
      <c r="D1278" s="115">
        <v>1</v>
      </c>
      <c r="E1278" s="115">
        <v>1</v>
      </c>
      <c r="F1278" s="115">
        <v>0</v>
      </c>
      <c r="G1278" s="115">
        <v>0</v>
      </c>
      <c r="H1278" s="115">
        <v>0</v>
      </c>
      <c r="I1278" s="115">
        <v>0</v>
      </c>
      <c r="J1278" s="115">
        <v>0</v>
      </c>
      <c r="K1278" s="115">
        <v>0</v>
      </c>
      <c r="L1278" s="115">
        <v>0</v>
      </c>
      <c r="M1278" s="115">
        <v>0</v>
      </c>
      <c r="N1278" s="115">
        <v>0</v>
      </c>
      <c r="O1278" s="115">
        <v>0</v>
      </c>
      <c r="P1278" s="115">
        <v>0</v>
      </c>
      <c r="Q1278" s="115">
        <v>0</v>
      </c>
      <c r="R1278" s="115">
        <v>0</v>
      </c>
      <c r="S1278" s="115">
        <v>0</v>
      </c>
      <c r="T1278" s="115">
        <v>0</v>
      </c>
      <c r="U1278" s="115">
        <v>0</v>
      </c>
      <c r="V1278" s="115">
        <v>16.7</v>
      </c>
      <c r="W1278" s="115" t="s">
        <v>101</v>
      </c>
    </row>
    <row r="1279" spans="1:23" ht="13.5" customHeight="1" x14ac:dyDescent="0.35">
      <c r="A1279" s="242">
        <v>0.20833333333333301</v>
      </c>
      <c r="B1279" s="115">
        <v>3</v>
      </c>
      <c r="C1279" s="115">
        <v>0</v>
      </c>
      <c r="D1279" s="115">
        <v>0</v>
      </c>
      <c r="E1279" s="115">
        <v>1</v>
      </c>
      <c r="F1279" s="115">
        <v>1</v>
      </c>
      <c r="G1279" s="115">
        <v>1</v>
      </c>
      <c r="H1279" s="115">
        <v>0</v>
      </c>
      <c r="I1279" s="115">
        <v>0</v>
      </c>
      <c r="J1279" s="115">
        <v>0</v>
      </c>
      <c r="K1279" s="115">
        <v>0</v>
      </c>
      <c r="L1279" s="115">
        <v>0</v>
      </c>
      <c r="M1279" s="115">
        <v>0</v>
      </c>
      <c r="N1279" s="115">
        <v>0</v>
      </c>
      <c r="O1279" s="115">
        <v>0</v>
      </c>
      <c r="P1279" s="115">
        <v>0</v>
      </c>
      <c r="Q1279" s="115">
        <v>0</v>
      </c>
      <c r="R1279" s="115">
        <v>0</v>
      </c>
      <c r="S1279" s="115">
        <v>0</v>
      </c>
      <c r="T1279" s="115">
        <v>0</v>
      </c>
      <c r="U1279" s="115">
        <v>0</v>
      </c>
      <c r="V1279" s="115">
        <v>21.8</v>
      </c>
      <c r="W1279" s="115" t="s">
        <v>101</v>
      </c>
    </row>
    <row r="1280" spans="1:23" ht="13.5" customHeight="1" x14ac:dyDescent="0.35">
      <c r="A1280" s="242">
        <v>0.21875</v>
      </c>
      <c r="B1280" s="115">
        <v>0</v>
      </c>
      <c r="C1280" s="115">
        <v>0</v>
      </c>
      <c r="D1280" s="115">
        <v>0</v>
      </c>
      <c r="E1280" s="115">
        <v>0</v>
      </c>
      <c r="F1280" s="115">
        <v>0</v>
      </c>
      <c r="G1280" s="115">
        <v>0</v>
      </c>
      <c r="H1280" s="115">
        <v>0</v>
      </c>
      <c r="I1280" s="115">
        <v>0</v>
      </c>
      <c r="J1280" s="115">
        <v>0</v>
      </c>
      <c r="K1280" s="115">
        <v>0</v>
      </c>
      <c r="L1280" s="115">
        <v>0</v>
      </c>
      <c r="M1280" s="115">
        <v>0</v>
      </c>
      <c r="N1280" s="115">
        <v>0</v>
      </c>
      <c r="O1280" s="115">
        <v>0</v>
      </c>
      <c r="P1280" s="115">
        <v>0</v>
      </c>
      <c r="Q1280" s="115">
        <v>0</v>
      </c>
      <c r="R1280" s="115">
        <v>0</v>
      </c>
      <c r="S1280" s="115">
        <v>0</v>
      </c>
      <c r="T1280" s="115">
        <v>0</v>
      </c>
      <c r="U1280" s="115">
        <v>0</v>
      </c>
      <c r="V1280" s="115" t="s">
        <v>101</v>
      </c>
      <c r="W1280" s="115" t="s">
        <v>101</v>
      </c>
    </row>
    <row r="1281" spans="1:23" ht="13.5" customHeight="1" x14ac:dyDescent="0.35">
      <c r="A1281" s="242">
        <v>0.22916666666666699</v>
      </c>
      <c r="B1281" s="115">
        <v>5</v>
      </c>
      <c r="C1281" s="115">
        <v>0</v>
      </c>
      <c r="D1281" s="115">
        <v>1</v>
      </c>
      <c r="E1281" s="115">
        <v>0</v>
      </c>
      <c r="F1281" s="115">
        <v>1</v>
      </c>
      <c r="G1281" s="115">
        <v>3</v>
      </c>
      <c r="H1281" s="115">
        <v>0</v>
      </c>
      <c r="I1281" s="115">
        <v>0</v>
      </c>
      <c r="J1281" s="115">
        <v>0</v>
      </c>
      <c r="K1281" s="115">
        <v>0</v>
      </c>
      <c r="L1281" s="115">
        <v>0</v>
      </c>
      <c r="M1281" s="115">
        <v>0</v>
      </c>
      <c r="N1281" s="115">
        <v>0</v>
      </c>
      <c r="O1281" s="115">
        <v>0</v>
      </c>
      <c r="P1281" s="115">
        <v>0</v>
      </c>
      <c r="Q1281" s="115">
        <v>0</v>
      </c>
      <c r="R1281" s="115">
        <v>0</v>
      </c>
      <c r="S1281" s="115">
        <v>0</v>
      </c>
      <c r="T1281" s="115">
        <v>0</v>
      </c>
      <c r="U1281" s="115">
        <v>0</v>
      </c>
      <c r="V1281" s="115">
        <v>23.3</v>
      </c>
      <c r="W1281" s="115" t="s">
        <v>101</v>
      </c>
    </row>
    <row r="1282" spans="1:23" ht="13.5" customHeight="1" x14ac:dyDescent="0.35">
      <c r="A1282" s="242">
        <v>0.23958333333333301</v>
      </c>
      <c r="B1282" s="115">
        <v>4</v>
      </c>
      <c r="C1282" s="115">
        <v>0</v>
      </c>
      <c r="D1282" s="115">
        <v>0</v>
      </c>
      <c r="E1282" s="115">
        <v>4</v>
      </c>
      <c r="F1282" s="115">
        <v>0</v>
      </c>
      <c r="G1282" s="115">
        <v>0</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v>17.600000000000001</v>
      </c>
      <c r="W1282" s="115" t="s">
        <v>101</v>
      </c>
    </row>
    <row r="1283" spans="1:23" ht="13.5" customHeight="1" x14ac:dyDescent="0.35">
      <c r="A1283" s="242">
        <v>0.25</v>
      </c>
      <c r="B1283" s="115">
        <v>5</v>
      </c>
      <c r="C1283" s="115">
        <v>0</v>
      </c>
      <c r="D1283" s="115">
        <v>0</v>
      </c>
      <c r="E1283" s="115">
        <v>1</v>
      </c>
      <c r="F1283" s="115">
        <v>2</v>
      </c>
      <c r="G1283" s="115">
        <v>2</v>
      </c>
      <c r="H1283" s="115">
        <v>0</v>
      </c>
      <c r="I1283" s="115">
        <v>0</v>
      </c>
      <c r="J1283" s="115">
        <v>0</v>
      </c>
      <c r="K1283" s="115">
        <v>0</v>
      </c>
      <c r="L1283" s="115">
        <v>0</v>
      </c>
      <c r="M1283" s="115">
        <v>0</v>
      </c>
      <c r="N1283" s="115">
        <v>0</v>
      </c>
      <c r="O1283" s="115">
        <v>0</v>
      </c>
      <c r="P1283" s="115">
        <v>0</v>
      </c>
      <c r="Q1283" s="115">
        <v>0</v>
      </c>
      <c r="R1283" s="115">
        <v>0</v>
      </c>
      <c r="S1283" s="115">
        <v>0</v>
      </c>
      <c r="T1283" s="115">
        <v>0</v>
      </c>
      <c r="U1283" s="115">
        <v>0</v>
      </c>
      <c r="V1283" s="115">
        <v>23.8</v>
      </c>
      <c r="W1283" s="115" t="s">
        <v>101</v>
      </c>
    </row>
    <row r="1284" spans="1:23" ht="13.5" customHeight="1" x14ac:dyDescent="0.35">
      <c r="A1284" s="242">
        <v>0.26041666666666702</v>
      </c>
      <c r="B1284" s="115">
        <v>4</v>
      </c>
      <c r="C1284" s="115">
        <v>0</v>
      </c>
      <c r="D1284" s="115">
        <v>0</v>
      </c>
      <c r="E1284" s="115">
        <v>1</v>
      </c>
      <c r="F1284" s="115">
        <v>2</v>
      </c>
      <c r="G1284" s="115">
        <v>1</v>
      </c>
      <c r="H1284" s="115">
        <v>0</v>
      </c>
      <c r="I1284" s="115">
        <v>0</v>
      </c>
      <c r="J1284" s="115">
        <v>0</v>
      </c>
      <c r="K1284" s="115">
        <v>0</v>
      </c>
      <c r="L1284" s="115">
        <v>0</v>
      </c>
      <c r="M1284" s="115">
        <v>0</v>
      </c>
      <c r="N1284" s="115">
        <v>0</v>
      </c>
      <c r="O1284" s="115">
        <v>0</v>
      </c>
      <c r="P1284" s="115">
        <v>0</v>
      </c>
      <c r="Q1284" s="115">
        <v>0</v>
      </c>
      <c r="R1284" s="115">
        <v>0</v>
      </c>
      <c r="S1284" s="115">
        <v>0</v>
      </c>
      <c r="T1284" s="115">
        <v>0</v>
      </c>
      <c r="U1284" s="115">
        <v>0</v>
      </c>
      <c r="V1284" s="115">
        <v>21.4</v>
      </c>
      <c r="W1284" s="115" t="s">
        <v>101</v>
      </c>
    </row>
    <row r="1285" spans="1:23" ht="13.5" customHeight="1" x14ac:dyDescent="0.35">
      <c r="A1285" s="242">
        <v>0.27083333333333298</v>
      </c>
      <c r="B1285" s="115">
        <v>2</v>
      </c>
      <c r="C1285" s="115">
        <v>0</v>
      </c>
      <c r="D1285" s="115">
        <v>0</v>
      </c>
      <c r="E1285" s="115">
        <v>0</v>
      </c>
      <c r="F1285" s="115">
        <v>2</v>
      </c>
      <c r="G1285" s="115">
        <v>0</v>
      </c>
      <c r="H1285" s="115">
        <v>0</v>
      </c>
      <c r="I1285" s="115">
        <v>0</v>
      </c>
      <c r="J1285" s="115">
        <v>0</v>
      </c>
      <c r="K1285" s="115">
        <v>0</v>
      </c>
      <c r="L1285" s="115">
        <v>0</v>
      </c>
      <c r="M1285" s="115">
        <v>0</v>
      </c>
      <c r="N1285" s="115">
        <v>0</v>
      </c>
      <c r="O1285" s="115">
        <v>0</v>
      </c>
      <c r="P1285" s="115">
        <v>0</v>
      </c>
      <c r="Q1285" s="115">
        <v>0</v>
      </c>
      <c r="R1285" s="115">
        <v>0</v>
      </c>
      <c r="S1285" s="115">
        <v>0</v>
      </c>
      <c r="T1285" s="115">
        <v>0</v>
      </c>
      <c r="U1285" s="115">
        <v>0</v>
      </c>
      <c r="V1285" s="115">
        <v>23.8</v>
      </c>
      <c r="W1285" s="115" t="s">
        <v>101</v>
      </c>
    </row>
    <row r="1286" spans="1:23" ht="13.5" customHeight="1" x14ac:dyDescent="0.35">
      <c r="A1286" s="242">
        <v>0.28125</v>
      </c>
      <c r="B1286" s="115">
        <v>0</v>
      </c>
      <c r="C1286" s="115">
        <v>0</v>
      </c>
      <c r="D1286" s="115">
        <v>0</v>
      </c>
      <c r="E1286" s="115">
        <v>0</v>
      </c>
      <c r="F1286" s="115">
        <v>0</v>
      </c>
      <c r="G1286" s="115">
        <v>0</v>
      </c>
      <c r="H1286" s="115">
        <v>0</v>
      </c>
      <c r="I1286" s="115">
        <v>0</v>
      </c>
      <c r="J1286" s="115">
        <v>0</v>
      </c>
      <c r="K1286" s="115">
        <v>0</v>
      </c>
      <c r="L1286" s="115">
        <v>0</v>
      </c>
      <c r="M1286" s="115">
        <v>0</v>
      </c>
      <c r="N1286" s="115">
        <v>0</v>
      </c>
      <c r="O1286" s="115">
        <v>0</v>
      </c>
      <c r="P1286" s="115">
        <v>0</v>
      </c>
      <c r="Q1286" s="115">
        <v>0</v>
      </c>
      <c r="R1286" s="115">
        <v>0</v>
      </c>
      <c r="S1286" s="115">
        <v>0</v>
      </c>
      <c r="T1286" s="115">
        <v>0</v>
      </c>
      <c r="U1286" s="115">
        <v>0</v>
      </c>
      <c r="V1286" s="115" t="s">
        <v>101</v>
      </c>
      <c r="W1286" s="115" t="s">
        <v>101</v>
      </c>
    </row>
    <row r="1287" spans="1:23" ht="13.5" customHeight="1" x14ac:dyDescent="0.35">
      <c r="A1287" s="242">
        <v>0.29166666666666702</v>
      </c>
      <c r="B1287" s="115">
        <v>5</v>
      </c>
      <c r="C1287" s="115">
        <v>0</v>
      </c>
      <c r="D1287" s="115">
        <v>0</v>
      </c>
      <c r="E1287" s="115">
        <v>2</v>
      </c>
      <c r="F1287" s="115">
        <v>1</v>
      </c>
      <c r="G1287" s="115">
        <v>2</v>
      </c>
      <c r="H1287" s="115">
        <v>0</v>
      </c>
      <c r="I1287" s="115">
        <v>0</v>
      </c>
      <c r="J1287" s="115">
        <v>0</v>
      </c>
      <c r="K1287" s="115">
        <v>0</v>
      </c>
      <c r="L1287" s="115">
        <v>0</v>
      </c>
      <c r="M1287" s="115">
        <v>0</v>
      </c>
      <c r="N1287" s="115">
        <v>0</v>
      </c>
      <c r="O1287" s="115">
        <v>0</v>
      </c>
      <c r="P1287" s="115">
        <v>0</v>
      </c>
      <c r="Q1287" s="115">
        <v>0</v>
      </c>
      <c r="R1287" s="115">
        <v>0</v>
      </c>
      <c r="S1287" s="115">
        <v>0</v>
      </c>
      <c r="T1287" s="115">
        <v>0</v>
      </c>
      <c r="U1287" s="115">
        <v>0</v>
      </c>
      <c r="V1287" s="115">
        <v>21.6</v>
      </c>
      <c r="W1287" s="115" t="s">
        <v>101</v>
      </c>
    </row>
    <row r="1288" spans="1:23" ht="13.5" customHeight="1" x14ac:dyDescent="0.35">
      <c r="A1288" s="242">
        <v>0.30208333333333298</v>
      </c>
      <c r="B1288" s="115">
        <v>10</v>
      </c>
      <c r="C1288" s="115">
        <v>0</v>
      </c>
      <c r="D1288" s="115">
        <v>0</v>
      </c>
      <c r="E1288" s="115">
        <v>4</v>
      </c>
      <c r="F1288" s="115">
        <v>6</v>
      </c>
      <c r="G1288" s="115">
        <v>0</v>
      </c>
      <c r="H1288" s="115">
        <v>0</v>
      </c>
      <c r="I1288" s="115">
        <v>0</v>
      </c>
      <c r="J1288" s="115">
        <v>0</v>
      </c>
      <c r="K1288" s="115">
        <v>0</v>
      </c>
      <c r="L1288" s="115">
        <v>0</v>
      </c>
      <c r="M1288" s="115">
        <v>0</v>
      </c>
      <c r="N1288" s="115">
        <v>0</v>
      </c>
      <c r="O1288" s="115">
        <v>0</v>
      </c>
      <c r="P1288" s="115">
        <v>0</v>
      </c>
      <c r="Q1288" s="115">
        <v>0</v>
      </c>
      <c r="R1288" s="115">
        <v>0</v>
      </c>
      <c r="S1288" s="115">
        <v>0</v>
      </c>
      <c r="T1288" s="115">
        <v>0</v>
      </c>
      <c r="U1288" s="115">
        <v>0</v>
      </c>
      <c r="V1288" s="115">
        <v>19.899999999999999</v>
      </c>
      <c r="W1288" s="115" t="s">
        <v>101</v>
      </c>
    </row>
    <row r="1289" spans="1:23" ht="13.5" customHeight="1" x14ac:dyDescent="0.35">
      <c r="A1289" s="242">
        <v>0.3125</v>
      </c>
      <c r="B1289" s="115">
        <v>4</v>
      </c>
      <c r="C1289" s="115">
        <v>0</v>
      </c>
      <c r="D1289" s="115">
        <v>0</v>
      </c>
      <c r="E1289" s="115">
        <v>2</v>
      </c>
      <c r="F1289" s="115">
        <v>2</v>
      </c>
      <c r="G1289" s="115">
        <v>0</v>
      </c>
      <c r="H1289" s="115">
        <v>0</v>
      </c>
      <c r="I1289" s="115">
        <v>0</v>
      </c>
      <c r="J1289" s="115">
        <v>0</v>
      </c>
      <c r="K1289" s="115">
        <v>0</v>
      </c>
      <c r="L1289" s="115">
        <v>0</v>
      </c>
      <c r="M1289" s="115">
        <v>0</v>
      </c>
      <c r="N1289" s="115">
        <v>0</v>
      </c>
      <c r="O1289" s="115">
        <v>0</v>
      </c>
      <c r="P1289" s="115">
        <v>0</v>
      </c>
      <c r="Q1289" s="115">
        <v>0</v>
      </c>
      <c r="R1289" s="115">
        <v>0</v>
      </c>
      <c r="S1289" s="115">
        <v>0</v>
      </c>
      <c r="T1289" s="115">
        <v>0</v>
      </c>
      <c r="U1289" s="115">
        <v>0</v>
      </c>
      <c r="V1289" s="115">
        <v>20.5</v>
      </c>
      <c r="W1289" s="115" t="s">
        <v>101</v>
      </c>
    </row>
    <row r="1290" spans="1:23" ht="13.5" customHeight="1" x14ac:dyDescent="0.35">
      <c r="A1290" s="242">
        <v>0.32291666666666702</v>
      </c>
      <c r="B1290" s="115">
        <v>5</v>
      </c>
      <c r="C1290" s="115">
        <v>0</v>
      </c>
      <c r="D1290" s="115">
        <v>0</v>
      </c>
      <c r="E1290" s="115">
        <v>0</v>
      </c>
      <c r="F1290" s="115">
        <v>5</v>
      </c>
      <c r="G1290" s="115">
        <v>0</v>
      </c>
      <c r="H1290" s="115">
        <v>0</v>
      </c>
      <c r="I1290" s="115">
        <v>0</v>
      </c>
      <c r="J1290" s="115">
        <v>0</v>
      </c>
      <c r="K1290" s="115">
        <v>0</v>
      </c>
      <c r="L1290" s="115">
        <v>0</v>
      </c>
      <c r="M1290" s="115">
        <v>0</v>
      </c>
      <c r="N1290" s="115">
        <v>0</v>
      </c>
      <c r="O1290" s="115">
        <v>0</v>
      </c>
      <c r="P1290" s="115">
        <v>0</v>
      </c>
      <c r="Q1290" s="115">
        <v>0</v>
      </c>
      <c r="R1290" s="115">
        <v>0</v>
      </c>
      <c r="S1290" s="115">
        <v>0</v>
      </c>
      <c r="T1290" s="115">
        <v>0</v>
      </c>
      <c r="U1290" s="115">
        <v>0</v>
      </c>
      <c r="V1290" s="115">
        <v>21.5</v>
      </c>
      <c r="W1290" s="115" t="s">
        <v>101</v>
      </c>
    </row>
    <row r="1291" spans="1:23" ht="13.5" customHeight="1" x14ac:dyDescent="0.35">
      <c r="A1291" s="242">
        <v>0.33333333333333298</v>
      </c>
      <c r="B1291" s="115">
        <v>11</v>
      </c>
      <c r="C1291" s="115">
        <v>0</v>
      </c>
      <c r="D1291" s="115">
        <v>0</v>
      </c>
      <c r="E1291" s="115">
        <v>2</v>
      </c>
      <c r="F1291" s="115">
        <v>5</v>
      </c>
      <c r="G1291" s="115">
        <v>4</v>
      </c>
      <c r="H1291" s="115">
        <v>0</v>
      </c>
      <c r="I1291" s="115">
        <v>0</v>
      </c>
      <c r="J1291" s="115">
        <v>0</v>
      </c>
      <c r="K1291" s="115">
        <v>0</v>
      </c>
      <c r="L1291" s="115">
        <v>0</v>
      </c>
      <c r="M1291" s="115">
        <v>0</v>
      </c>
      <c r="N1291" s="115">
        <v>0</v>
      </c>
      <c r="O1291" s="115">
        <v>0</v>
      </c>
      <c r="P1291" s="115">
        <v>0</v>
      </c>
      <c r="Q1291" s="115">
        <v>0</v>
      </c>
      <c r="R1291" s="115">
        <v>0</v>
      </c>
      <c r="S1291" s="115">
        <v>0</v>
      </c>
      <c r="T1291" s="115">
        <v>0</v>
      </c>
      <c r="U1291" s="115">
        <v>0</v>
      </c>
      <c r="V1291" s="115">
        <v>23.7</v>
      </c>
      <c r="W1291" s="115">
        <v>27.5</v>
      </c>
    </row>
    <row r="1292" spans="1:23" ht="13.5" customHeight="1" x14ac:dyDescent="0.35">
      <c r="A1292" s="242">
        <v>0.34375</v>
      </c>
      <c r="B1292" s="115">
        <v>8</v>
      </c>
      <c r="C1292" s="115">
        <v>0</v>
      </c>
      <c r="D1292" s="115">
        <v>0</v>
      </c>
      <c r="E1292" s="115">
        <v>1</v>
      </c>
      <c r="F1292" s="115">
        <v>6</v>
      </c>
      <c r="G1292" s="115">
        <v>1</v>
      </c>
      <c r="H1292" s="115">
        <v>0</v>
      </c>
      <c r="I1292" s="115">
        <v>0</v>
      </c>
      <c r="J1292" s="115">
        <v>0</v>
      </c>
      <c r="K1292" s="115">
        <v>0</v>
      </c>
      <c r="L1292" s="115">
        <v>0</v>
      </c>
      <c r="M1292" s="115">
        <v>0</v>
      </c>
      <c r="N1292" s="115">
        <v>0</v>
      </c>
      <c r="O1292" s="115">
        <v>0</v>
      </c>
      <c r="P1292" s="115">
        <v>0</v>
      </c>
      <c r="Q1292" s="115">
        <v>0</v>
      </c>
      <c r="R1292" s="115">
        <v>0</v>
      </c>
      <c r="S1292" s="115">
        <v>0</v>
      </c>
      <c r="T1292" s="115">
        <v>0</v>
      </c>
      <c r="U1292" s="115">
        <v>0</v>
      </c>
      <c r="V1292" s="115">
        <v>22.6</v>
      </c>
      <c r="W1292" s="115" t="s">
        <v>101</v>
      </c>
    </row>
    <row r="1293" spans="1:23" ht="13.5" customHeight="1" x14ac:dyDescent="0.35">
      <c r="A1293" s="242">
        <v>0.35416666666666702</v>
      </c>
      <c r="B1293" s="115">
        <v>9</v>
      </c>
      <c r="C1293" s="115">
        <v>0</v>
      </c>
      <c r="D1293" s="115">
        <v>1</v>
      </c>
      <c r="E1293" s="115">
        <v>2</v>
      </c>
      <c r="F1293" s="115">
        <v>4</v>
      </c>
      <c r="G1293" s="115">
        <v>1</v>
      </c>
      <c r="H1293" s="115">
        <v>0</v>
      </c>
      <c r="I1293" s="115">
        <v>1</v>
      </c>
      <c r="J1293" s="115">
        <v>0</v>
      </c>
      <c r="K1293" s="115">
        <v>0</v>
      </c>
      <c r="L1293" s="115">
        <v>0</v>
      </c>
      <c r="M1293" s="115">
        <v>0</v>
      </c>
      <c r="N1293" s="115">
        <v>0</v>
      </c>
      <c r="O1293" s="115">
        <v>0</v>
      </c>
      <c r="P1293" s="115">
        <v>0</v>
      </c>
      <c r="Q1293" s="115">
        <v>0</v>
      </c>
      <c r="R1293" s="115">
        <v>0</v>
      </c>
      <c r="S1293" s="115">
        <v>0</v>
      </c>
      <c r="T1293" s="115">
        <v>0</v>
      </c>
      <c r="U1293" s="115">
        <v>0</v>
      </c>
      <c r="V1293" s="115">
        <v>22.7</v>
      </c>
      <c r="W1293" s="115" t="s">
        <v>101</v>
      </c>
    </row>
    <row r="1294" spans="1:23" ht="13.5" customHeight="1" x14ac:dyDescent="0.35">
      <c r="A1294" s="242">
        <v>0.36458333333333298</v>
      </c>
      <c r="B1294" s="115">
        <v>11</v>
      </c>
      <c r="C1294" s="115">
        <v>0</v>
      </c>
      <c r="D1294" s="115">
        <v>0</v>
      </c>
      <c r="E1294" s="115">
        <v>3</v>
      </c>
      <c r="F1294" s="115">
        <v>5</v>
      </c>
      <c r="G1294" s="115">
        <v>2</v>
      </c>
      <c r="H1294" s="115">
        <v>1</v>
      </c>
      <c r="I1294" s="115">
        <v>0</v>
      </c>
      <c r="J1294" s="115">
        <v>0</v>
      </c>
      <c r="K1294" s="115">
        <v>0</v>
      </c>
      <c r="L1294" s="115">
        <v>0</v>
      </c>
      <c r="M1294" s="115">
        <v>0</v>
      </c>
      <c r="N1294" s="115">
        <v>0</v>
      </c>
      <c r="O1294" s="115">
        <v>0</v>
      </c>
      <c r="P1294" s="115">
        <v>0</v>
      </c>
      <c r="Q1294" s="115">
        <v>0</v>
      </c>
      <c r="R1294" s="115">
        <v>0</v>
      </c>
      <c r="S1294" s="115">
        <v>0</v>
      </c>
      <c r="T1294" s="115">
        <v>0</v>
      </c>
      <c r="U1294" s="115">
        <v>0</v>
      </c>
      <c r="V1294" s="115">
        <v>22.8</v>
      </c>
      <c r="W1294" s="115">
        <v>27.3</v>
      </c>
    </row>
    <row r="1295" spans="1:23" ht="13.5" customHeight="1" x14ac:dyDescent="0.35">
      <c r="A1295" s="242">
        <v>0.375</v>
      </c>
      <c r="B1295" s="115">
        <v>18</v>
      </c>
      <c r="C1295" s="115">
        <v>0</v>
      </c>
      <c r="D1295" s="115">
        <v>2</v>
      </c>
      <c r="E1295" s="115">
        <v>2</v>
      </c>
      <c r="F1295" s="115">
        <v>11</v>
      </c>
      <c r="G1295" s="115">
        <v>2</v>
      </c>
      <c r="H1295" s="115">
        <v>1</v>
      </c>
      <c r="I1295" s="115">
        <v>0</v>
      </c>
      <c r="J1295" s="115">
        <v>0</v>
      </c>
      <c r="K1295" s="115">
        <v>0</v>
      </c>
      <c r="L1295" s="115">
        <v>0</v>
      </c>
      <c r="M1295" s="115">
        <v>0</v>
      </c>
      <c r="N1295" s="115">
        <v>0</v>
      </c>
      <c r="O1295" s="115">
        <v>0</v>
      </c>
      <c r="P1295" s="115">
        <v>0</v>
      </c>
      <c r="Q1295" s="115">
        <v>0</v>
      </c>
      <c r="R1295" s="115">
        <v>0</v>
      </c>
      <c r="S1295" s="115">
        <v>0</v>
      </c>
      <c r="T1295" s="115">
        <v>0</v>
      </c>
      <c r="U1295" s="115">
        <v>0</v>
      </c>
      <c r="V1295" s="115">
        <v>21.9</v>
      </c>
      <c r="W1295" s="115">
        <v>26.1</v>
      </c>
    </row>
    <row r="1296" spans="1:23" ht="13.5" customHeight="1" x14ac:dyDescent="0.35">
      <c r="A1296" s="242">
        <v>0.38541666666666702</v>
      </c>
      <c r="B1296" s="115">
        <v>16</v>
      </c>
      <c r="C1296" s="115">
        <v>0</v>
      </c>
      <c r="D1296" s="115">
        <v>1</v>
      </c>
      <c r="E1296" s="115">
        <v>8</v>
      </c>
      <c r="F1296" s="115">
        <v>6</v>
      </c>
      <c r="G1296" s="115">
        <v>1</v>
      </c>
      <c r="H1296" s="115">
        <v>0</v>
      </c>
      <c r="I1296" s="115">
        <v>0</v>
      </c>
      <c r="J1296" s="115">
        <v>0</v>
      </c>
      <c r="K1296" s="115">
        <v>0</v>
      </c>
      <c r="L1296" s="115">
        <v>0</v>
      </c>
      <c r="M1296" s="115">
        <v>0</v>
      </c>
      <c r="N1296" s="115">
        <v>0</v>
      </c>
      <c r="O1296" s="115">
        <v>0</v>
      </c>
      <c r="P1296" s="115">
        <v>0</v>
      </c>
      <c r="Q1296" s="115">
        <v>0</v>
      </c>
      <c r="R1296" s="115">
        <v>0</v>
      </c>
      <c r="S1296" s="115">
        <v>0</v>
      </c>
      <c r="T1296" s="115">
        <v>0</v>
      </c>
      <c r="U1296" s="115">
        <v>0</v>
      </c>
      <c r="V1296" s="115">
        <v>20.3</v>
      </c>
      <c r="W1296" s="115">
        <v>23.8</v>
      </c>
    </row>
    <row r="1297" spans="1:23" ht="13.5" customHeight="1" x14ac:dyDescent="0.35">
      <c r="A1297" s="242">
        <v>0.39583333333333298</v>
      </c>
      <c r="B1297" s="115">
        <v>11</v>
      </c>
      <c r="C1297" s="115">
        <v>0</v>
      </c>
      <c r="D1297" s="115">
        <v>0</v>
      </c>
      <c r="E1297" s="115">
        <v>1</v>
      </c>
      <c r="F1297" s="115">
        <v>8</v>
      </c>
      <c r="G1297" s="115">
        <v>2</v>
      </c>
      <c r="H1297" s="115">
        <v>0</v>
      </c>
      <c r="I1297" s="115">
        <v>0</v>
      </c>
      <c r="J1297" s="115">
        <v>0</v>
      </c>
      <c r="K1297" s="115">
        <v>0</v>
      </c>
      <c r="L1297" s="115">
        <v>0</v>
      </c>
      <c r="M1297" s="115">
        <v>0</v>
      </c>
      <c r="N1297" s="115">
        <v>0</v>
      </c>
      <c r="O1297" s="115">
        <v>0</v>
      </c>
      <c r="P1297" s="115">
        <v>0</v>
      </c>
      <c r="Q1297" s="115">
        <v>0</v>
      </c>
      <c r="R1297" s="115">
        <v>0</v>
      </c>
      <c r="S1297" s="115">
        <v>0</v>
      </c>
      <c r="T1297" s="115">
        <v>0</v>
      </c>
      <c r="U1297" s="115">
        <v>0</v>
      </c>
      <c r="V1297" s="115">
        <v>22.8</v>
      </c>
      <c r="W1297" s="115">
        <v>25.8</v>
      </c>
    </row>
    <row r="1298" spans="1:23" ht="13.5" customHeight="1" x14ac:dyDescent="0.35">
      <c r="A1298" s="242">
        <v>0.40625</v>
      </c>
      <c r="B1298" s="115">
        <v>24</v>
      </c>
      <c r="C1298" s="115">
        <v>1</v>
      </c>
      <c r="D1298" s="115">
        <v>2</v>
      </c>
      <c r="E1298" s="115">
        <v>9</v>
      </c>
      <c r="F1298" s="115">
        <v>9</v>
      </c>
      <c r="G1298" s="115">
        <v>2</v>
      </c>
      <c r="H1298" s="115">
        <v>1</v>
      </c>
      <c r="I1298" s="115">
        <v>0</v>
      </c>
      <c r="J1298" s="115">
        <v>0</v>
      </c>
      <c r="K1298" s="115">
        <v>0</v>
      </c>
      <c r="L1298" s="115">
        <v>0</v>
      </c>
      <c r="M1298" s="115">
        <v>0</v>
      </c>
      <c r="N1298" s="115">
        <v>0</v>
      </c>
      <c r="O1298" s="115">
        <v>0</v>
      </c>
      <c r="P1298" s="115">
        <v>0</v>
      </c>
      <c r="Q1298" s="115">
        <v>0</v>
      </c>
      <c r="R1298" s="115">
        <v>0</v>
      </c>
      <c r="S1298" s="115">
        <v>0</v>
      </c>
      <c r="T1298" s="115">
        <v>0</v>
      </c>
      <c r="U1298" s="115">
        <v>0</v>
      </c>
      <c r="V1298" s="115">
        <v>20</v>
      </c>
      <c r="W1298" s="115">
        <v>25</v>
      </c>
    </row>
    <row r="1299" spans="1:23" ht="13.5" customHeight="1" x14ac:dyDescent="0.35">
      <c r="A1299" s="242">
        <v>0.41666666666666702</v>
      </c>
      <c r="B1299" s="115">
        <v>29</v>
      </c>
      <c r="C1299" s="115">
        <v>0</v>
      </c>
      <c r="D1299" s="115">
        <v>6</v>
      </c>
      <c r="E1299" s="115">
        <v>10</v>
      </c>
      <c r="F1299" s="115">
        <v>7</v>
      </c>
      <c r="G1299" s="115">
        <v>5</v>
      </c>
      <c r="H1299" s="115">
        <v>1</v>
      </c>
      <c r="I1299" s="115">
        <v>0</v>
      </c>
      <c r="J1299" s="115">
        <v>0</v>
      </c>
      <c r="K1299" s="115">
        <v>0</v>
      </c>
      <c r="L1299" s="115">
        <v>0</v>
      </c>
      <c r="M1299" s="115">
        <v>0</v>
      </c>
      <c r="N1299" s="115">
        <v>0</v>
      </c>
      <c r="O1299" s="115">
        <v>0</v>
      </c>
      <c r="P1299" s="115">
        <v>0</v>
      </c>
      <c r="Q1299" s="115">
        <v>0</v>
      </c>
      <c r="R1299" s="115">
        <v>0</v>
      </c>
      <c r="S1299" s="115">
        <v>0</v>
      </c>
      <c r="T1299" s="115">
        <v>0</v>
      </c>
      <c r="U1299" s="115">
        <v>0</v>
      </c>
      <c r="V1299" s="115">
        <v>19.8</v>
      </c>
      <c r="W1299" s="115">
        <v>26.6</v>
      </c>
    </row>
    <row r="1300" spans="1:23" ht="13.5" customHeight="1" x14ac:dyDescent="0.35">
      <c r="A1300" s="242">
        <v>0.42708333333333298</v>
      </c>
      <c r="B1300" s="115">
        <v>29</v>
      </c>
      <c r="C1300" s="115">
        <v>0</v>
      </c>
      <c r="D1300" s="115">
        <v>6</v>
      </c>
      <c r="E1300" s="115">
        <v>14</v>
      </c>
      <c r="F1300" s="115">
        <v>8</v>
      </c>
      <c r="G1300" s="115">
        <v>1</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18.3</v>
      </c>
      <c r="W1300" s="115">
        <v>23.7</v>
      </c>
    </row>
    <row r="1301" spans="1:23" ht="13.5" customHeight="1" x14ac:dyDescent="0.35">
      <c r="A1301" s="242">
        <v>0.4375</v>
      </c>
      <c r="B1301" s="115">
        <v>17</v>
      </c>
      <c r="C1301" s="115">
        <v>0</v>
      </c>
      <c r="D1301" s="115">
        <v>1</v>
      </c>
      <c r="E1301" s="115">
        <v>7</v>
      </c>
      <c r="F1301" s="115">
        <v>8</v>
      </c>
      <c r="G1301" s="115">
        <v>0</v>
      </c>
      <c r="H1301" s="115">
        <v>1</v>
      </c>
      <c r="I1301" s="115">
        <v>0</v>
      </c>
      <c r="J1301" s="115">
        <v>0</v>
      </c>
      <c r="K1301" s="115">
        <v>0</v>
      </c>
      <c r="L1301" s="115">
        <v>0</v>
      </c>
      <c r="M1301" s="115">
        <v>0</v>
      </c>
      <c r="N1301" s="115">
        <v>0</v>
      </c>
      <c r="O1301" s="115">
        <v>0</v>
      </c>
      <c r="P1301" s="115">
        <v>0</v>
      </c>
      <c r="Q1301" s="115">
        <v>0</v>
      </c>
      <c r="R1301" s="115">
        <v>0</v>
      </c>
      <c r="S1301" s="115">
        <v>0</v>
      </c>
      <c r="T1301" s="115">
        <v>0</v>
      </c>
      <c r="U1301" s="115">
        <v>0</v>
      </c>
      <c r="V1301" s="115">
        <v>20</v>
      </c>
      <c r="W1301" s="115">
        <v>22.5</v>
      </c>
    </row>
    <row r="1302" spans="1:23" ht="13.5" customHeight="1" x14ac:dyDescent="0.35">
      <c r="A1302" s="242">
        <v>0.44791666666666702</v>
      </c>
      <c r="B1302" s="115">
        <v>23</v>
      </c>
      <c r="C1302" s="115">
        <v>0</v>
      </c>
      <c r="D1302" s="115">
        <v>4</v>
      </c>
      <c r="E1302" s="115">
        <v>5</v>
      </c>
      <c r="F1302" s="115">
        <v>12</v>
      </c>
      <c r="G1302" s="115">
        <v>1</v>
      </c>
      <c r="H1302" s="115">
        <v>1</v>
      </c>
      <c r="I1302" s="115">
        <v>0</v>
      </c>
      <c r="J1302" s="115">
        <v>0</v>
      </c>
      <c r="K1302" s="115">
        <v>0</v>
      </c>
      <c r="L1302" s="115">
        <v>0</v>
      </c>
      <c r="M1302" s="115">
        <v>0</v>
      </c>
      <c r="N1302" s="115">
        <v>0</v>
      </c>
      <c r="O1302" s="115">
        <v>0</v>
      </c>
      <c r="P1302" s="115">
        <v>0</v>
      </c>
      <c r="Q1302" s="115">
        <v>0</v>
      </c>
      <c r="R1302" s="115">
        <v>0</v>
      </c>
      <c r="S1302" s="115">
        <v>0</v>
      </c>
      <c r="T1302" s="115">
        <v>0</v>
      </c>
      <c r="U1302" s="115">
        <v>0</v>
      </c>
      <c r="V1302" s="115">
        <v>20.399999999999999</v>
      </c>
      <c r="W1302" s="115">
        <v>24.4</v>
      </c>
    </row>
    <row r="1303" spans="1:23" ht="13.5" customHeight="1" x14ac:dyDescent="0.35">
      <c r="A1303" s="242">
        <v>0.45833333333333298</v>
      </c>
      <c r="B1303" s="115">
        <v>28</v>
      </c>
      <c r="C1303" s="115">
        <v>0</v>
      </c>
      <c r="D1303" s="115">
        <v>1</v>
      </c>
      <c r="E1303" s="115">
        <v>16</v>
      </c>
      <c r="F1303" s="115">
        <v>8</v>
      </c>
      <c r="G1303" s="115">
        <v>3</v>
      </c>
      <c r="H1303" s="115">
        <v>0</v>
      </c>
      <c r="I1303" s="115">
        <v>0</v>
      </c>
      <c r="J1303" s="115">
        <v>0</v>
      </c>
      <c r="K1303" s="115">
        <v>0</v>
      </c>
      <c r="L1303" s="115">
        <v>0</v>
      </c>
      <c r="M1303" s="115">
        <v>0</v>
      </c>
      <c r="N1303" s="115">
        <v>0</v>
      </c>
      <c r="O1303" s="115">
        <v>0</v>
      </c>
      <c r="P1303" s="115">
        <v>0</v>
      </c>
      <c r="Q1303" s="115">
        <v>0</v>
      </c>
      <c r="R1303" s="115">
        <v>0</v>
      </c>
      <c r="S1303" s="115">
        <v>0</v>
      </c>
      <c r="T1303" s="115">
        <v>0</v>
      </c>
      <c r="U1303" s="115">
        <v>0</v>
      </c>
      <c r="V1303" s="115">
        <v>19.600000000000001</v>
      </c>
      <c r="W1303" s="115">
        <v>24.4</v>
      </c>
    </row>
    <row r="1304" spans="1:23" ht="13.5" customHeight="1" x14ac:dyDescent="0.35">
      <c r="A1304" s="242">
        <v>0.46875</v>
      </c>
      <c r="B1304" s="115">
        <v>16</v>
      </c>
      <c r="C1304" s="115">
        <v>0</v>
      </c>
      <c r="D1304" s="115">
        <v>1</v>
      </c>
      <c r="E1304" s="115">
        <v>8</v>
      </c>
      <c r="F1304" s="115">
        <v>4</v>
      </c>
      <c r="G1304" s="115">
        <v>3</v>
      </c>
      <c r="H1304" s="115">
        <v>0</v>
      </c>
      <c r="I1304" s="115">
        <v>0</v>
      </c>
      <c r="J1304" s="115">
        <v>0</v>
      </c>
      <c r="K1304" s="115">
        <v>0</v>
      </c>
      <c r="L1304" s="115">
        <v>0</v>
      </c>
      <c r="M1304" s="115">
        <v>0</v>
      </c>
      <c r="N1304" s="115">
        <v>0</v>
      </c>
      <c r="O1304" s="115">
        <v>0</v>
      </c>
      <c r="P1304" s="115">
        <v>0</v>
      </c>
      <c r="Q1304" s="115">
        <v>0</v>
      </c>
      <c r="R1304" s="115">
        <v>0</v>
      </c>
      <c r="S1304" s="115">
        <v>0</v>
      </c>
      <c r="T1304" s="115">
        <v>0</v>
      </c>
      <c r="U1304" s="115">
        <v>0</v>
      </c>
      <c r="V1304" s="115">
        <v>20.100000000000001</v>
      </c>
      <c r="W1304" s="115">
        <v>25.5</v>
      </c>
    </row>
    <row r="1305" spans="1:23" ht="13.5" customHeight="1" x14ac:dyDescent="0.35">
      <c r="A1305" s="242">
        <v>0.47916666666666702</v>
      </c>
      <c r="B1305" s="115">
        <v>17</v>
      </c>
      <c r="C1305" s="115">
        <v>0</v>
      </c>
      <c r="D1305" s="115">
        <v>1</v>
      </c>
      <c r="E1305" s="115">
        <v>6</v>
      </c>
      <c r="F1305" s="115">
        <v>9</v>
      </c>
      <c r="G1305" s="115">
        <v>1</v>
      </c>
      <c r="H1305" s="115">
        <v>0</v>
      </c>
      <c r="I1305" s="115">
        <v>0</v>
      </c>
      <c r="J1305" s="115">
        <v>0</v>
      </c>
      <c r="K1305" s="115">
        <v>0</v>
      </c>
      <c r="L1305" s="115">
        <v>0</v>
      </c>
      <c r="M1305" s="115">
        <v>0</v>
      </c>
      <c r="N1305" s="115">
        <v>0</v>
      </c>
      <c r="O1305" s="115">
        <v>0</v>
      </c>
      <c r="P1305" s="115">
        <v>0</v>
      </c>
      <c r="Q1305" s="115">
        <v>0</v>
      </c>
      <c r="R1305" s="115">
        <v>0</v>
      </c>
      <c r="S1305" s="115">
        <v>0</v>
      </c>
      <c r="T1305" s="115">
        <v>0</v>
      </c>
      <c r="U1305" s="115">
        <v>0</v>
      </c>
      <c r="V1305" s="115">
        <v>20.7</v>
      </c>
      <c r="W1305" s="115">
        <v>23.9</v>
      </c>
    </row>
    <row r="1306" spans="1:23" ht="13.5" customHeight="1" x14ac:dyDescent="0.35">
      <c r="A1306" s="242">
        <v>0.48958333333333298</v>
      </c>
      <c r="B1306" s="115">
        <v>27</v>
      </c>
      <c r="C1306" s="115">
        <v>0</v>
      </c>
      <c r="D1306" s="115">
        <v>3</v>
      </c>
      <c r="E1306" s="115">
        <v>10</v>
      </c>
      <c r="F1306" s="115">
        <v>12</v>
      </c>
      <c r="G1306" s="115">
        <v>1</v>
      </c>
      <c r="H1306" s="115">
        <v>1</v>
      </c>
      <c r="I1306" s="115">
        <v>0</v>
      </c>
      <c r="J1306" s="115">
        <v>0</v>
      </c>
      <c r="K1306" s="115">
        <v>0</v>
      </c>
      <c r="L1306" s="115">
        <v>0</v>
      </c>
      <c r="M1306" s="115">
        <v>0</v>
      </c>
      <c r="N1306" s="115">
        <v>0</v>
      </c>
      <c r="O1306" s="115">
        <v>0</v>
      </c>
      <c r="P1306" s="115">
        <v>0</v>
      </c>
      <c r="Q1306" s="115">
        <v>0</v>
      </c>
      <c r="R1306" s="115">
        <v>0</v>
      </c>
      <c r="S1306" s="115">
        <v>0</v>
      </c>
      <c r="T1306" s="115">
        <v>0</v>
      </c>
      <c r="U1306" s="115">
        <v>0</v>
      </c>
      <c r="V1306" s="115">
        <v>20</v>
      </c>
      <c r="W1306" s="115">
        <v>24.4</v>
      </c>
    </row>
    <row r="1307" spans="1:23" ht="13.5" customHeight="1" x14ac:dyDescent="0.35">
      <c r="A1307" s="242">
        <v>0.5</v>
      </c>
      <c r="B1307" s="115">
        <v>28</v>
      </c>
      <c r="C1307" s="115">
        <v>0</v>
      </c>
      <c r="D1307" s="115">
        <v>4</v>
      </c>
      <c r="E1307" s="115">
        <v>10</v>
      </c>
      <c r="F1307" s="115">
        <v>11</v>
      </c>
      <c r="G1307" s="115">
        <v>1</v>
      </c>
      <c r="H1307" s="115">
        <v>2</v>
      </c>
      <c r="I1307" s="115">
        <v>0</v>
      </c>
      <c r="J1307" s="115">
        <v>0</v>
      </c>
      <c r="K1307" s="115">
        <v>0</v>
      </c>
      <c r="L1307" s="115">
        <v>0</v>
      </c>
      <c r="M1307" s="115">
        <v>0</v>
      </c>
      <c r="N1307" s="115">
        <v>0</v>
      </c>
      <c r="O1307" s="115">
        <v>0</v>
      </c>
      <c r="P1307" s="115">
        <v>0</v>
      </c>
      <c r="Q1307" s="115">
        <v>0</v>
      </c>
      <c r="R1307" s="115">
        <v>0</v>
      </c>
      <c r="S1307" s="115">
        <v>0</v>
      </c>
      <c r="T1307" s="115">
        <v>0</v>
      </c>
      <c r="U1307" s="115">
        <v>0</v>
      </c>
      <c r="V1307" s="115">
        <v>20.3</v>
      </c>
      <c r="W1307" s="115">
        <v>24.7</v>
      </c>
    </row>
    <row r="1308" spans="1:23" ht="13.5" customHeight="1" x14ac:dyDescent="0.35">
      <c r="A1308" s="242">
        <v>0.51041666666666696</v>
      </c>
      <c r="B1308" s="115">
        <v>25</v>
      </c>
      <c r="C1308" s="115">
        <v>0</v>
      </c>
      <c r="D1308" s="115">
        <v>4</v>
      </c>
      <c r="E1308" s="115">
        <v>16</v>
      </c>
      <c r="F1308" s="115">
        <v>5</v>
      </c>
      <c r="G1308" s="115">
        <v>0</v>
      </c>
      <c r="H1308" s="115">
        <v>0</v>
      </c>
      <c r="I1308" s="115">
        <v>0</v>
      </c>
      <c r="J1308" s="115">
        <v>0</v>
      </c>
      <c r="K1308" s="115">
        <v>0</v>
      </c>
      <c r="L1308" s="115">
        <v>0</v>
      </c>
      <c r="M1308" s="115">
        <v>0</v>
      </c>
      <c r="N1308" s="115">
        <v>0</v>
      </c>
      <c r="O1308" s="115">
        <v>0</v>
      </c>
      <c r="P1308" s="115">
        <v>0</v>
      </c>
      <c r="Q1308" s="115">
        <v>0</v>
      </c>
      <c r="R1308" s="115">
        <v>0</v>
      </c>
      <c r="S1308" s="115">
        <v>0</v>
      </c>
      <c r="T1308" s="115">
        <v>0</v>
      </c>
      <c r="U1308" s="115">
        <v>0</v>
      </c>
      <c r="V1308" s="115">
        <v>17.5</v>
      </c>
      <c r="W1308" s="115">
        <v>20.2</v>
      </c>
    </row>
    <row r="1309" spans="1:23" ht="13.5" customHeight="1" x14ac:dyDescent="0.35">
      <c r="A1309" s="242">
        <v>0.52083333333333304</v>
      </c>
      <c r="B1309" s="115">
        <v>18</v>
      </c>
      <c r="C1309" s="115">
        <v>0</v>
      </c>
      <c r="D1309" s="115">
        <v>0</v>
      </c>
      <c r="E1309" s="115">
        <v>7</v>
      </c>
      <c r="F1309" s="115">
        <v>9</v>
      </c>
      <c r="G1309" s="115">
        <v>1</v>
      </c>
      <c r="H1309" s="115">
        <v>0</v>
      </c>
      <c r="I1309" s="115">
        <v>1</v>
      </c>
      <c r="J1309" s="115">
        <v>0</v>
      </c>
      <c r="K1309" s="115">
        <v>0</v>
      </c>
      <c r="L1309" s="115">
        <v>0</v>
      </c>
      <c r="M1309" s="115">
        <v>0</v>
      </c>
      <c r="N1309" s="115">
        <v>0</v>
      </c>
      <c r="O1309" s="115">
        <v>0</v>
      </c>
      <c r="P1309" s="115">
        <v>0</v>
      </c>
      <c r="Q1309" s="115">
        <v>0</v>
      </c>
      <c r="R1309" s="115">
        <v>0</v>
      </c>
      <c r="S1309" s="115">
        <v>0</v>
      </c>
      <c r="T1309" s="115">
        <v>0</v>
      </c>
      <c r="U1309" s="115">
        <v>0</v>
      </c>
      <c r="V1309" s="115">
        <v>21.4</v>
      </c>
      <c r="W1309" s="115">
        <v>24</v>
      </c>
    </row>
    <row r="1310" spans="1:23" ht="13.5" customHeight="1" x14ac:dyDescent="0.35">
      <c r="A1310" s="242">
        <v>0.53125</v>
      </c>
      <c r="B1310" s="115">
        <v>21</v>
      </c>
      <c r="C1310" s="115">
        <v>0</v>
      </c>
      <c r="D1310" s="115">
        <v>5</v>
      </c>
      <c r="E1310" s="115">
        <v>9</v>
      </c>
      <c r="F1310" s="115">
        <v>5</v>
      </c>
      <c r="G1310" s="115">
        <v>2</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18.600000000000001</v>
      </c>
      <c r="W1310" s="115">
        <v>23</v>
      </c>
    </row>
    <row r="1311" spans="1:23" ht="13.5" customHeight="1" x14ac:dyDescent="0.35">
      <c r="A1311" s="242">
        <v>0.54166666666666696</v>
      </c>
      <c r="B1311" s="115">
        <v>23</v>
      </c>
      <c r="C1311" s="115">
        <v>0</v>
      </c>
      <c r="D1311" s="115">
        <v>7</v>
      </c>
      <c r="E1311" s="115">
        <v>8</v>
      </c>
      <c r="F1311" s="115">
        <v>6</v>
      </c>
      <c r="G1311" s="115">
        <v>2</v>
      </c>
      <c r="H1311" s="115">
        <v>0</v>
      </c>
      <c r="I1311" s="115">
        <v>0</v>
      </c>
      <c r="J1311" s="115">
        <v>0</v>
      </c>
      <c r="K1311" s="115">
        <v>0</v>
      </c>
      <c r="L1311" s="115">
        <v>0</v>
      </c>
      <c r="M1311" s="115">
        <v>0</v>
      </c>
      <c r="N1311" s="115">
        <v>0</v>
      </c>
      <c r="O1311" s="115">
        <v>0</v>
      </c>
      <c r="P1311" s="115">
        <v>0</v>
      </c>
      <c r="Q1311" s="115">
        <v>0</v>
      </c>
      <c r="R1311" s="115">
        <v>0</v>
      </c>
      <c r="S1311" s="115">
        <v>0</v>
      </c>
      <c r="T1311" s="115">
        <v>0</v>
      </c>
      <c r="U1311" s="115">
        <v>0</v>
      </c>
      <c r="V1311" s="115">
        <v>18.2</v>
      </c>
      <c r="W1311" s="115">
        <v>24.1</v>
      </c>
    </row>
    <row r="1312" spans="1:23" ht="13.5" customHeight="1" x14ac:dyDescent="0.35">
      <c r="A1312" s="242">
        <v>0.55208333333333304</v>
      </c>
      <c r="B1312" s="115">
        <v>18</v>
      </c>
      <c r="C1312" s="115">
        <v>0</v>
      </c>
      <c r="D1312" s="115">
        <v>2</v>
      </c>
      <c r="E1312" s="115">
        <v>5</v>
      </c>
      <c r="F1312" s="115">
        <v>6</v>
      </c>
      <c r="G1312" s="115">
        <v>5</v>
      </c>
      <c r="H1312" s="115">
        <v>0</v>
      </c>
      <c r="I1312" s="115">
        <v>0</v>
      </c>
      <c r="J1312" s="115">
        <v>0</v>
      </c>
      <c r="K1312" s="115">
        <v>0</v>
      </c>
      <c r="L1312" s="115">
        <v>0</v>
      </c>
      <c r="M1312" s="115">
        <v>0</v>
      </c>
      <c r="N1312" s="115">
        <v>0</v>
      </c>
      <c r="O1312" s="115">
        <v>0</v>
      </c>
      <c r="P1312" s="115">
        <v>0</v>
      </c>
      <c r="Q1312" s="115">
        <v>0</v>
      </c>
      <c r="R1312" s="115">
        <v>0</v>
      </c>
      <c r="S1312" s="115">
        <v>0</v>
      </c>
      <c r="T1312" s="115">
        <v>0</v>
      </c>
      <c r="U1312" s="115">
        <v>0</v>
      </c>
      <c r="V1312" s="115">
        <v>21.4</v>
      </c>
      <c r="W1312" s="115">
        <v>26.2</v>
      </c>
    </row>
    <row r="1313" spans="1:23" ht="13.5" customHeight="1" x14ac:dyDescent="0.35">
      <c r="A1313" s="242">
        <v>0.5625</v>
      </c>
      <c r="B1313" s="115">
        <v>27</v>
      </c>
      <c r="C1313" s="115">
        <v>0</v>
      </c>
      <c r="D1313" s="115">
        <v>3</v>
      </c>
      <c r="E1313" s="115">
        <v>13</v>
      </c>
      <c r="F1313" s="115">
        <v>7</v>
      </c>
      <c r="G1313" s="115">
        <v>4</v>
      </c>
      <c r="H1313" s="115">
        <v>0</v>
      </c>
      <c r="I1313" s="115">
        <v>0</v>
      </c>
      <c r="J1313" s="115">
        <v>0</v>
      </c>
      <c r="K1313" s="115">
        <v>0</v>
      </c>
      <c r="L1313" s="115">
        <v>0</v>
      </c>
      <c r="M1313" s="115">
        <v>0</v>
      </c>
      <c r="N1313" s="115">
        <v>0</v>
      </c>
      <c r="O1313" s="115">
        <v>0</v>
      </c>
      <c r="P1313" s="115">
        <v>0</v>
      </c>
      <c r="Q1313" s="115">
        <v>0</v>
      </c>
      <c r="R1313" s="115">
        <v>0</v>
      </c>
      <c r="S1313" s="115">
        <v>0</v>
      </c>
      <c r="T1313" s="115">
        <v>0</v>
      </c>
      <c r="U1313" s="115">
        <v>0</v>
      </c>
      <c r="V1313" s="115">
        <v>19.899999999999999</v>
      </c>
      <c r="W1313" s="115">
        <v>25.8</v>
      </c>
    </row>
    <row r="1314" spans="1:23" ht="13.5" customHeight="1" x14ac:dyDescent="0.35">
      <c r="A1314" s="242">
        <v>0.57291666666666696</v>
      </c>
      <c r="B1314" s="115">
        <v>25</v>
      </c>
      <c r="C1314" s="115">
        <v>0</v>
      </c>
      <c r="D1314" s="115">
        <v>3</v>
      </c>
      <c r="E1314" s="115">
        <v>12</v>
      </c>
      <c r="F1314" s="115">
        <v>9</v>
      </c>
      <c r="G1314" s="115">
        <v>0</v>
      </c>
      <c r="H1314" s="115">
        <v>1</v>
      </c>
      <c r="I1314" s="115">
        <v>0</v>
      </c>
      <c r="J1314" s="115">
        <v>0</v>
      </c>
      <c r="K1314" s="115">
        <v>0</v>
      </c>
      <c r="L1314" s="115">
        <v>0</v>
      </c>
      <c r="M1314" s="115">
        <v>0</v>
      </c>
      <c r="N1314" s="115">
        <v>0</v>
      </c>
      <c r="O1314" s="115">
        <v>0</v>
      </c>
      <c r="P1314" s="115">
        <v>0</v>
      </c>
      <c r="Q1314" s="115">
        <v>0</v>
      </c>
      <c r="R1314" s="115">
        <v>0</v>
      </c>
      <c r="S1314" s="115">
        <v>0</v>
      </c>
      <c r="T1314" s="115">
        <v>0</v>
      </c>
      <c r="U1314" s="115">
        <v>0</v>
      </c>
      <c r="V1314" s="115">
        <v>19.8</v>
      </c>
      <c r="W1314" s="115">
        <v>24.1</v>
      </c>
    </row>
    <row r="1315" spans="1:23" ht="13.5" customHeight="1" x14ac:dyDescent="0.35">
      <c r="A1315" s="242">
        <v>0.58333333333333304</v>
      </c>
      <c r="B1315" s="115">
        <v>24</v>
      </c>
      <c r="C1315" s="115">
        <v>0</v>
      </c>
      <c r="D1315" s="115">
        <v>3</v>
      </c>
      <c r="E1315" s="115">
        <v>10</v>
      </c>
      <c r="F1315" s="115">
        <v>8</v>
      </c>
      <c r="G1315" s="115">
        <v>2</v>
      </c>
      <c r="H1315" s="115">
        <v>0</v>
      </c>
      <c r="I1315" s="115">
        <v>1</v>
      </c>
      <c r="J1315" s="115">
        <v>0</v>
      </c>
      <c r="K1315" s="115">
        <v>0</v>
      </c>
      <c r="L1315" s="115">
        <v>0</v>
      </c>
      <c r="M1315" s="115">
        <v>0</v>
      </c>
      <c r="N1315" s="115">
        <v>0</v>
      </c>
      <c r="O1315" s="115">
        <v>0</v>
      </c>
      <c r="P1315" s="115">
        <v>0</v>
      </c>
      <c r="Q1315" s="115">
        <v>0</v>
      </c>
      <c r="R1315" s="115">
        <v>0</v>
      </c>
      <c r="S1315" s="115">
        <v>0</v>
      </c>
      <c r="T1315" s="115">
        <v>0</v>
      </c>
      <c r="U1315" s="115">
        <v>0</v>
      </c>
      <c r="V1315" s="115">
        <v>20.100000000000001</v>
      </c>
      <c r="W1315" s="115">
        <v>24.8</v>
      </c>
    </row>
    <row r="1316" spans="1:23" ht="13.5" customHeight="1" x14ac:dyDescent="0.35">
      <c r="A1316" s="242">
        <v>0.59375</v>
      </c>
      <c r="B1316" s="115">
        <v>16</v>
      </c>
      <c r="C1316" s="115">
        <v>0</v>
      </c>
      <c r="D1316" s="115">
        <v>1</v>
      </c>
      <c r="E1316" s="115">
        <v>5</v>
      </c>
      <c r="F1316" s="115">
        <v>9</v>
      </c>
      <c r="G1316" s="115">
        <v>1</v>
      </c>
      <c r="H1316" s="115">
        <v>0</v>
      </c>
      <c r="I1316" s="115">
        <v>0</v>
      </c>
      <c r="J1316" s="115">
        <v>0</v>
      </c>
      <c r="K1316" s="115">
        <v>0</v>
      </c>
      <c r="L1316" s="115">
        <v>0</v>
      </c>
      <c r="M1316" s="115">
        <v>0</v>
      </c>
      <c r="N1316" s="115">
        <v>0</v>
      </c>
      <c r="O1316" s="115">
        <v>0</v>
      </c>
      <c r="P1316" s="115">
        <v>0</v>
      </c>
      <c r="Q1316" s="115">
        <v>0</v>
      </c>
      <c r="R1316" s="115">
        <v>0</v>
      </c>
      <c r="S1316" s="115">
        <v>0</v>
      </c>
      <c r="T1316" s="115">
        <v>0</v>
      </c>
      <c r="U1316" s="115">
        <v>0</v>
      </c>
      <c r="V1316" s="115">
        <v>20.399999999999999</v>
      </c>
      <c r="W1316" s="115">
        <v>24.2</v>
      </c>
    </row>
    <row r="1317" spans="1:23" ht="13.5" customHeight="1" x14ac:dyDescent="0.35">
      <c r="A1317" s="242">
        <v>0.60416666666666696</v>
      </c>
      <c r="B1317" s="115">
        <v>16</v>
      </c>
      <c r="C1317" s="115">
        <v>0</v>
      </c>
      <c r="D1317" s="115">
        <v>1</v>
      </c>
      <c r="E1317" s="115">
        <v>6</v>
      </c>
      <c r="F1317" s="115">
        <v>7</v>
      </c>
      <c r="G1317" s="115">
        <v>2</v>
      </c>
      <c r="H1317" s="115">
        <v>0</v>
      </c>
      <c r="I1317" s="115">
        <v>0</v>
      </c>
      <c r="J1317" s="115">
        <v>0</v>
      </c>
      <c r="K1317" s="115">
        <v>0</v>
      </c>
      <c r="L1317" s="115">
        <v>0</v>
      </c>
      <c r="M1317" s="115">
        <v>0</v>
      </c>
      <c r="N1317" s="115">
        <v>0</v>
      </c>
      <c r="O1317" s="115">
        <v>0</v>
      </c>
      <c r="P1317" s="115">
        <v>0</v>
      </c>
      <c r="Q1317" s="115">
        <v>0</v>
      </c>
      <c r="R1317" s="115">
        <v>0</v>
      </c>
      <c r="S1317" s="115">
        <v>0</v>
      </c>
      <c r="T1317" s="115">
        <v>0</v>
      </c>
      <c r="U1317" s="115">
        <v>0</v>
      </c>
      <c r="V1317" s="115">
        <v>20.7</v>
      </c>
      <c r="W1317" s="115">
        <v>24.3</v>
      </c>
    </row>
    <row r="1318" spans="1:23" ht="13.5" customHeight="1" x14ac:dyDescent="0.35">
      <c r="A1318" s="242">
        <v>0.61458333333333304</v>
      </c>
      <c r="B1318" s="115">
        <v>19</v>
      </c>
      <c r="C1318" s="115">
        <v>0</v>
      </c>
      <c r="D1318" s="115">
        <v>2</v>
      </c>
      <c r="E1318" s="115">
        <v>6</v>
      </c>
      <c r="F1318" s="115">
        <v>8</v>
      </c>
      <c r="G1318" s="115">
        <v>2</v>
      </c>
      <c r="H1318" s="115">
        <v>1</v>
      </c>
      <c r="I1318" s="115">
        <v>0</v>
      </c>
      <c r="J1318" s="115">
        <v>0</v>
      </c>
      <c r="K1318" s="115">
        <v>0</v>
      </c>
      <c r="L1318" s="115">
        <v>0</v>
      </c>
      <c r="M1318" s="115">
        <v>0</v>
      </c>
      <c r="N1318" s="115">
        <v>0</v>
      </c>
      <c r="O1318" s="115">
        <v>0</v>
      </c>
      <c r="P1318" s="115">
        <v>0</v>
      </c>
      <c r="Q1318" s="115">
        <v>0</v>
      </c>
      <c r="R1318" s="115">
        <v>0</v>
      </c>
      <c r="S1318" s="115">
        <v>0</v>
      </c>
      <c r="T1318" s="115">
        <v>0</v>
      </c>
      <c r="U1318" s="115">
        <v>0</v>
      </c>
      <c r="V1318" s="115">
        <v>20.7</v>
      </c>
      <c r="W1318" s="115">
        <v>27.1</v>
      </c>
    </row>
    <row r="1319" spans="1:23" ht="13.5" customHeight="1" x14ac:dyDescent="0.35">
      <c r="A1319" s="242">
        <v>0.625</v>
      </c>
      <c r="B1319" s="115">
        <v>16</v>
      </c>
      <c r="C1319" s="115">
        <v>0</v>
      </c>
      <c r="D1319" s="115">
        <v>0</v>
      </c>
      <c r="E1319" s="115">
        <v>8</v>
      </c>
      <c r="F1319" s="115">
        <v>8</v>
      </c>
      <c r="G1319" s="115">
        <v>0</v>
      </c>
      <c r="H1319" s="115">
        <v>0</v>
      </c>
      <c r="I1319" s="115">
        <v>0</v>
      </c>
      <c r="J1319" s="115">
        <v>0</v>
      </c>
      <c r="K1319" s="115">
        <v>0</v>
      </c>
      <c r="L1319" s="115">
        <v>0</v>
      </c>
      <c r="M1319" s="115">
        <v>0</v>
      </c>
      <c r="N1319" s="115">
        <v>0</v>
      </c>
      <c r="O1319" s="115">
        <v>0</v>
      </c>
      <c r="P1319" s="115">
        <v>0</v>
      </c>
      <c r="Q1319" s="115">
        <v>0</v>
      </c>
      <c r="R1319" s="115">
        <v>0</v>
      </c>
      <c r="S1319" s="115">
        <v>0</v>
      </c>
      <c r="T1319" s="115">
        <v>0</v>
      </c>
      <c r="U1319" s="115">
        <v>0</v>
      </c>
      <c r="V1319" s="115">
        <v>20.399999999999999</v>
      </c>
      <c r="W1319" s="115">
        <v>23.2</v>
      </c>
    </row>
    <row r="1320" spans="1:23" ht="13.5" customHeight="1" x14ac:dyDescent="0.35">
      <c r="A1320" s="242">
        <v>0.63541666666666696</v>
      </c>
      <c r="B1320" s="115">
        <v>20</v>
      </c>
      <c r="C1320" s="115">
        <v>0</v>
      </c>
      <c r="D1320" s="115">
        <v>2</v>
      </c>
      <c r="E1320" s="115">
        <v>2</v>
      </c>
      <c r="F1320" s="115">
        <v>10</v>
      </c>
      <c r="G1320" s="115">
        <v>4</v>
      </c>
      <c r="H1320" s="115">
        <v>0</v>
      </c>
      <c r="I1320" s="115">
        <v>1</v>
      </c>
      <c r="J1320" s="115">
        <v>1</v>
      </c>
      <c r="K1320" s="115">
        <v>0</v>
      </c>
      <c r="L1320" s="115">
        <v>0</v>
      </c>
      <c r="M1320" s="115">
        <v>0</v>
      </c>
      <c r="N1320" s="115">
        <v>0</v>
      </c>
      <c r="O1320" s="115">
        <v>0</v>
      </c>
      <c r="P1320" s="115">
        <v>0</v>
      </c>
      <c r="Q1320" s="115">
        <v>0</v>
      </c>
      <c r="R1320" s="115">
        <v>0</v>
      </c>
      <c r="S1320" s="115">
        <v>0</v>
      </c>
      <c r="T1320" s="115">
        <v>0</v>
      </c>
      <c r="U1320" s="115">
        <v>0</v>
      </c>
      <c r="V1320" s="115">
        <v>23</v>
      </c>
      <c r="W1320" s="115">
        <v>25.5</v>
      </c>
    </row>
    <row r="1321" spans="1:23" ht="13.5" customHeight="1" x14ac:dyDescent="0.35">
      <c r="A1321" s="242">
        <v>0.64583333333333304</v>
      </c>
      <c r="B1321" s="115">
        <v>11</v>
      </c>
      <c r="C1321" s="115">
        <v>0</v>
      </c>
      <c r="D1321" s="115">
        <v>0</v>
      </c>
      <c r="E1321" s="115">
        <v>3</v>
      </c>
      <c r="F1321" s="115">
        <v>7</v>
      </c>
      <c r="G1321" s="115">
        <v>1</v>
      </c>
      <c r="H1321" s="115">
        <v>0</v>
      </c>
      <c r="I1321" s="115">
        <v>0</v>
      </c>
      <c r="J1321" s="115">
        <v>0</v>
      </c>
      <c r="K1321" s="115">
        <v>0</v>
      </c>
      <c r="L1321" s="115">
        <v>0</v>
      </c>
      <c r="M1321" s="115">
        <v>0</v>
      </c>
      <c r="N1321" s="115">
        <v>0</v>
      </c>
      <c r="O1321" s="115">
        <v>0</v>
      </c>
      <c r="P1321" s="115">
        <v>0</v>
      </c>
      <c r="Q1321" s="115">
        <v>0</v>
      </c>
      <c r="R1321" s="115">
        <v>0</v>
      </c>
      <c r="S1321" s="115">
        <v>0</v>
      </c>
      <c r="T1321" s="115">
        <v>0</v>
      </c>
      <c r="U1321" s="115">
        <v>0</v>
      </c>
      <c r="V1321" s="115">
        <v>21.8</v>
      </c>
      <c r="W1321" s="115">
        <v>25.5</v>
      </c>
    </row>
    <row r="1322" spans="1:23" ht="13.5" customHeight="1" x14ac:dyDescent="0.35">
      <c r="A1322" s="242">
        <v>0.65625</v>
      </c>
      <c r="B1322" s="115">
        <v>23</v>
      </c>
      <c r="C1322" s="115">
        <v>1</v>
      </c>
      <c r="D1322" s="115">
        <v>2</v>
      </c>
      <c r="E1322" s="115">
        <v>4</v>
      </c>
      <c r="F1322" s="115">
        <v>11</v>
      </c>
      <c r="G1322" s="115">
        <v>4</v>
      </c>
      <c r="H1322" s="115">
        <v>1</v>
      </c>
      <c r="I1322" s="115">
        <v>0</v>
      </c>
      <c r="J1322" s="115">
        <v>0</v>
      </c>
      <c r="K1322" s="115">
        <v>0</v>
      </c>
      <c r="L1322" s="115">
        <v>0</v>
      </c>
      <c r="M1322" s="115">
        <v>0</v>
      </c>
      <c r="N1322" s="115">
        <v>0</v>
      </c>
      <c r="O1322" s="115">
        <v>0</v>
      </c>
      <c r="P1322" s="115">
        <v>0</v>
      </c>
      <c r="Q1322" s="115">
        <v>0</v>
      </c>
      <c r="R1322" s="115">
        <v>0</v>
      </c>
      <c r="S1322" s="115">
        <v>0</v>
      </c>
      <c r="T1322" s="115">
        <v>0</v>
      </c>
      <c r="U1322" s="115">
        <v>0</v>
      </c>
      <c r="V1322" s="115">
        <v>21.8</v>
      </c>
      <c r="W1322" s="115">
        <v>28.3</v>
      </c>
    </row>
    <row r="1323" spans="1:23" ht="13.5" customHeight="1" x14ac:dyDescent="0.35">
      <c r="A1323" s="242">
        <v>0.66666666666666696</v>
      </c>
      <c r="B1323" s="115">
        <v>17</v>
      </c>
      <c r="C1323" s="115">
        <v>0</v>
      </c>
      <c r="D1323" s="115">
        <v>1</v>
      </c>
      <c r="E1323" s="115">
        <v>6</v>
      </c>
      <c r="F1323" s="115">
        <v>7</v>
      </c>
      <c r="G1323" s="115">
        <v>3</v>
      </c>
      <c r="H1323" s="115">
        <v>0</v>
      </c>
      <c r="I1323" s="115">
        <v>0</v>
      </c>
      <c r="J1323" s="115">
        <v>0</v>
      </c>
      <c r="K1323" s="115">
        <v>0</v>
      </c>
      <c r="L1323" s="115">
        <v>0</v>
      </c>
      <c r="M1323" s="115">
        <v>0</v>
      </c>
      <c r="N1323" s="115">
        <v>0</v>
      </c>
      <c r="O1323" s="115">
        <v>0</v>
      </c>
      <c r="P1323" s="115">
        <v>0</v>
      </c>
      <c r="Q1323" s="115">
        <v>0</v>
      </c>
      <c r="R1323" s="115">
        <v>0</v>
      </c>
      <c r="S1323" s="115">
        <v>0</v>
      </c>
      <c r="T1323" s="115">
        <v>0</v>
      </c>
      <c r="U1323" s="115">
        <v>0</v>
      </c>
      <c r="V1323" s="115">
        <v>21</v>
      </c>
      <c r="W1323" s="115">
        <v>26.7</v>
      </c>
    </row>
    <row r="1324" spans="1:23" ht="13.5" customHeight="1" x14ac:dyDescent="0.35">
      <c r="A1324" s="242">
        <v>0.67708333333333304</v>
      </c>
      <c r="B1324" s="115">
        <v>18</v>
      </c>
      <c r="C1324" s="115">
        <v>0</v>
      </c>
      <c r="D1324" s="115">
        <v>1</v>
      </c>
      <c r="E1324" s="115">
        <v>10</v>
      </c>
      <c r="F1324" s="115">
        <v>5</v>
      </c>
      <c r="G1324" s="115">
        <v>2</v>
      </c>
      <c r="H1324" s="115">
        <v>0</v>
      </c>
      <c r="I1324" s="115">
        <v>0</v>
      </c>
      <c r="J1324" s="115">
        <v>0</v>
      </c>
      <c r="K1324" s="115">
        <v>0</v>
      </c>
      <c r="L1324" s="115">
        <v>0</v>
      </c>
      <c r="M1324" s="115">
        <v>0</v>
      </c>
      <c r="N1324" s="115">
        <v>0</v>
      </c>
      <c r="O1324" s="115">
        <v>0</v>
      </c>
      <c r="P1324" s="115">
        <v>0</v>
      </c>
      <c r="Q1324" s="115">
        <v>0</v>
      </c>
      <c r="R1324" s="115">
        <v>0</v>
      </c>
      <c r="S1324" s="115">
        <v>0</v>
      </c>
      <c r="T1324" s="115">
        <v>0</v>
      </c>
      <c r="U1324" s="115">
        <v>0</v>
      </c>
      <c r="V1324" s="115">
        <v>19.8</v>
      </c>
      <c r="W1324" s="115">
        <v>23.9</v>
      </c>
    </row>
    <row r="1325" spans="1:23" ht="13.5" customHeight="1" x14ac:dyDescent="0.35">
      <c r="A1325" s="242">
        <v>0.6875</v>
      </c>
      <c r="B1325" s="115">
        <v>29</v>
      </c>
      <c r="C1325" s="115">
        <v>0</v>
      </c>
      <c r="D1325" s="115">
        <v>3</v>
      </c>
      <c r="E1325" s="115">
        <v>13</v>
      </c>
      <c r="F1325" s="115">
        <v>10</v>
      </c>
      <c r="G1325" s="115">
        <v>1</v>
      </c>
      <c r="H1325" s="115">
        <v>2</v>
      </c>
      <c r="I1325" s="115">
        <v>0</v>
      </c>
      <c r="J1325" s="115">
        <v>0</v>
      </c>
      <c r="K1325" s="115">
        <v>0</v>
      </c>
      <c r="L1325" s="115">
        <v>0</v>
      </c>
      <c r="M1325" s="115">
        <v>0</v>
      </c>
      <c r="N1325" s="115">
        <v>0</v>
      </c>
      <c r="O1325" s="115">
        <v>0</v>
      </c>
      <c r="P1325" s="115">
        <v>0</v>
      </c>
      <c r="Q1325" s="115">
        <v>0</v>
      </c>
      <c r="R1325" s="115">
        <v>0</v>
      </c>
      <c r="S1325" s="115">
        <v>0</v>
      </c>
      <c r="T1325" s="115">
        <v>0</v>
      </c>
      <c r="U1325" s="115">
        <v>0</v>
      </c>
      <c r="V1325" s="115">
        <v>20</v>
      </c>
      <c r="W1325" s="115">
        <v>24.1</v>
      </c>
    </row>
    <row r="1326" spans="1:23" ht="13.5" customHeight="1" x14ac:dyDescent="0.35">
      <c r="A1326" s="242">
        <v>0.69791666666666696</v>
      </c>
      <c r="B1326" s="115">
        <v>8</v>
      </c>
      <c r="C1326" s="115">
        <v>0</v>
      </c>
      <c r="D1326" s="115">
        <v>0</v>
      </c>
      <c r="E1326" s="115">
        <v>1</v>
      </c>
      <c r="F1326" s="115">
        <v>5</v>
      </c>
      <c r="G1326" s="115">
        <v>2</v>
      </c>
      <c r="H1326" s="115">
        <v>0</v>
      </c>
      <c r="I1326" s="115">
        <v>0</v>
      </c>
      <c r="J1326" s="115">
        <v>0</v>
      </c>
      <c r="K1326" s="115">
        <v>0</v>
      </c>
      <c r="L1326" s="115">
        <v>0</v>
      </c>
      <c r="M1326" s="115">
        <v>0</v>
      </c>
      <c r="N1326" s="115">
        <v>0</v>
      </c>
      <c r="O1326" s="115">
        <v>0</v>
      </c>
      <c r="P1326" s="115">
        <v>0</v>
      </c>
      <c r="Q1326" s="115">
        <v>0</v>
      </c>
      <c r="R1326" s="115">
        <v>0</v>
      </c>
      <c r="S1326" s="115">
        <v>0</v>
      </c>
      <c r="T1326" s="115">
        <v>0</v>
      </c>
      <c r="U1326" s="115">
        <v>0</v>
      </c>
      <c r="V1326" s="115">
        <v>23.2</v>
      </c>
      <c r="W1326" s="115" t="s">
        <v>101</v>
      </c>
    </row>
    <row r="1327" spans="1:23" ht="13.5" customHeight="1" x14ac:dyDescent="0.35">
      <c r="A1327" s="242">
        <v>0.70833333333333304</v>
      </c>
      <c r="B1327" s="115">
        <v>13</v>
      </c>
      <c r="C1327" s="115">
        <v>0</v>
      </c>
      <c r="D1327" s="115">
        <v>1</v>
      </c>
      <c r="E1327" s="115">
        <v>6</v>
      </c>
      <c r="F1327" s="115">
        <v>5</v>
      </c>
      <c r="G1327" s="115">
        <v>1</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19.5</v>
      </c>
      <c r="W1327" s="115">
        <v>23.2</v>
      </c>
    </row>
    <row r="1328" spans="1:23" ht="13.5" customHeight="1" x14ac:dyDescent="0.35">
      <c r="A1328" s="242">
        <v>0.71875</v>
      </c>
      <c r="B1328" s="115">
        <v>10</v>
      </c>
      <c r="C1328" s="115">
        <v>0</v>
      </c>
      <c r="D1328" s="115">
        <v>0</v>
      </c>
      <c r="E1328" s="115">
        <v>2</v>
      </c>
      <c r="F1328" s="115">
        <v>5</v>
      </c>
      <c r="G1328" s="115">
        <v>3</v>
      </c>
      <c r="H1328" s="115">
        <v>0</v>
      </c>
      <c r="I1328" s="115">
        <v>0</v>
      </c>
      <c r="J1328" s="115">
        <v>0</v>
      </c>
      <c r="K1328" s="115">
        <v>0</v>
      </c>
      <c r="L1328" s="115">
        <v>0</v>
      </c>
      <c r="M1328" s="115">
        <v>0</v>
      </c>
      <c r="N1328" s="115">
        <v>0</v>
      </c>
      <c r="O1328" s="115">
        <v>0</v>
      </c>
      <c r="P1328" s="115">
        <v>0</v>
      </c>
      <c r="Q1328" s="115">
        <v>0</v>
      </c>
      <c r="R1328" s="115">
        <v>0</v>
      </c>
      <c r="S1328" s="115">
        <v>0</v>
      </c>
      <c r="T1328" s="115">
        <v>0</v>
      </c>
      <c r="U1328" s="115">
        <v>0</v>
      </c>
      <c r="V1328" s="115">
        <v>22.8</v>
      </c>
      <c r="W1328" s="115" t="s">
        <v>101</v>
      </c>
    </row>
    <row r="1329" spans="1:23" ht="13.5" customHeight="1" x14ac:dyDescent="0.35">
      <c r="A1329" s="242">
        <v>0.72916666666666696</v>
      </c>
      <c r="B1329" s="115">
        <v>10</v>
      </c>
      <c r="C1329" s="115">
        <v>0</v>
      </c>
      <c r="D1329" s="115">
        <v>1</v>
      </c>
      <c r="E1329" s="115">
        <v>2</v>
      </c>
      <c r="F1329" s="115">
        <v>5</v>
      </c>
      <c r="G1329" s="115">
        <v>1</v>
      </c>
      <c r="H1329" s="115">
        <v>1</v>
      </c>
      <c r="I1329" s="115">
        <v>0</v>
      </c>
      <c r="J1329" s="115">
        <v>0</v>
      </c>
      <c r="K1329" s="115">
        <v>0</v>
      </c>
      <c r="L1329" s="115">
        <v>0</v>
      </c>
      <c r="M1329" s="115">
        <v>0</v>
      </c>
      <c r="N1329" s="115">
        <v>0</v>
      </c>
      <c r="O1329" s="115">
        <v>0</v>
      </c>
      <c r="P1329" s="115">
        <v>0</v>
      </c>
      <c r="Q1329" s="115">
        <v>0</v>
      </c>
      <c r="R1329" s="115">
        <v>0</v>
      </c>
      <c r="S1329" s="115">
        <v>0</v>
      </c>
      <c r="T1329" s="115">
        <v>0</v>
      </c>
      <c r="U1329" s="115">
        <v>0</v>
      </c>
      <c r="V1329" s="115">
        <v>22.6</v>
      </c>
      <c r="W1329" s="115" t="s">
        <v>101</v>
      </c>
    </row>
    <row r="1330" spans="1:23" ht="13.5" customHeight="1" x14ac:dyDescent="0.35">
      <c r="A1330" s="242">
        <v>0.73958333333333304</v>
      </c>
      <c r="B1330" s="115">
        <v>11</v>
      </c>
      <c r="C1330" s="115">
        <v>0</v>
      </c>
      <c r="D1330" s="115">
        <v>1</v>
      </c>
      <c r="E1330" s="115">
        <v>3</v>
      </c>
      <c r="F1330" s="115">
        <v>3</v>
      </c>
      <c r="G1330" s="115">
        <v>3</v>
      </c>
      <c r="H1330" s="115">
        <v>0</v>
      </c>
      <c r="I1330" s="115">
        <v>1</v>
      </c>
      <c r="J1330" s="115">
        <v>0</v>
      </c>
      <c r="K1330" s="115">
        <v>0</v>
      </c>
      <c r="L1330" s="115">
        <v>0</v>
      </c>
      <c r="M1330" s="115">
        <v>0</v>
      </c>
      <c r="N1330" s="115">
        <v>0</v>
      </c>
      <c r="O1330" s="115">
        <v>0</v>
      </c>
      <c r="P1330" s="115">
        <v>0</v>
      </c>
      <c r="Q1330" s="115">
        <v>0</v>
      </c>
      <c r="R1330" s="115">
        <v>0</v>
      </c>
      <c r="S1330" s="115">
        <v>0</v>
      </c>
      <c r="T1330" s="115">
        <v>0</v>
      </c>
      <c r="U1330" s="115">
        <v>0</v>
      </c>
      <c r="V1330" s="115">
        <v>22.5</v>
      </c>
      <c r="W1330" s="115">
        <v>29.1</v>
      </c>
    </row>
    <row r="1331" spans="1:23" ht="13.5" customHeight="1" x14ac:dyDescent="0.35">
      <c r="A1331" s="242">
        <v>0.75</v>
      </c>
      <c r="B1331" s="115">
        <v>12</v>
      </c>
      <c r="C1331" s="115">
        <v>0</v>
      </c>
      <c r="D1331" s="115">
        <v>0</v>
      </c>
      <c r="E1331" s="115">
        <v>1</v>
      </c>
      <c r="F1331" s="115">
        <v>8</v>
      </c>
      <c r="G1331" s="115">
        <v>3</v>
      </c>
      <c r="H1331" s="115">
        <v>0</v>
      </c>
      <c r="I1331" s="115">
        <v>0</v>
      </c>
      <c r="J1331" s="115">
        <v>0</v>
      </c>
      <c r="K1331" s="115">
        <v>0</v>
      </c>
      <c r="L1331" s="115">
        <v>0</v>
      </c>
      <c r="M1331" s="115">
        <v>0</v>
      </c>
      <c r="N1331" s="115">
        <v>0</v>
      </c>
      <c r="O1331" s="115">
        <v>0</v>
      </c>
      <c r="P1331" s="115">
        <v>0</v>
      </c>
      <c r="Q1331" s="115">
        <v>0</v>
      </c>
      <c r="R1331" s="115">
        <v>0</v>
      </c>
      <c r="S1331" s="115">
        <v>0</v>
      </c>
      <c r="T1331" s="115">
        <v>0</v>
      </c>
      <c r="U1331" s="115">
        <v>0</v>
      </c>
      <c r="V1331" s="115">
        <v>23.5</v>
      </c>
      <c r="W1331" s="115">
        <v>28.4</v>
      </c>
    </row>
    <row r="1332" spans="1:23" ht="13.5" customHeight="1" x14ac:dyDescent="0.35">
      <c r="A1332" s="242">
        <v>0.76041666666666696</v>
      </c>
      <c r="B1332" s="115">
        <v>10</v>
      </c>
      <c r="C1332" s="115">
        <v>0</v>
      </c>
      <c r="D1332" s="115">
        <v>0</v>
      </c>
      <c r="E1332" s="115">
        <v>2</v>
      </c>
      <c r="F1332" s="115">
        <v>4</v>
      </c>
      <c r="G1332" s="115">
        <v>3</v>
      </c>
      <c r="H1332" s="115">
        <v>1</v>
      </c>
      <c r="I1332" s="115">
        <v>0</v>
      </c>
      <c r="J1332" s="115">
        <v>0</v>
      </c>
      <c r="K1332" s="115">
        <v>0</v>
      </c>
      <c r="L1332" s="115">
        <v>0</v>
      </c>
      <c r="M1332" s="115">
        <v>0</v>
      </c>
      <c r="N1332" s="115">
        <v>0</v>
      </c>
      <c r="O1332" s="115">
        <v>0</v>
      </c>
      <c r="P1332" s="115">
        <v>0</v>
      </c>
      <c r="Q1332" s="115">
        <v>0</v>
      </c>
      <c r="R1332" s="115">
        <v>0</v>
      </c>
      <c r="S1332" s="115">
        <v>0</v>
      </c>
      <c r="T1332" s="115">
        <v>0</v>
      </c>
      <c r="U1332" s="115">
        <v>0</v>
      </c>
      <c r="V1332" s="115">
        <v>24.2</v>
      </c>
      <c r="W1332" s="115" t="s">
        <v>101</v>
      </c>
    </row>
    <row r="1333" spans="1:23" ht="13.5" customHeight="1" x14ac:dyDescent="0.35">
      <c r="A1333" s="242">
        <v>0.77083333333333304</v>
      </c>
      <c r="B1333" s="115">
        <v>13</v>
      </c>
      <c r="C1333" s="115">
        <v>0</v>
      </c>
      <c r="D1333" s="115">
        <v>0</v>
      </c>
      <c r="E1333" s="115">
        <v>1</v>
      </c>
      <c r="F1333" s="115">
        <v>7</v>
      </c>
      <c r="G1333" s="115">
        <v>5</v>
      </c>
      <c r="H1333" s="115">
        <v>0</v>
      </c>
      <c r="I1333" s="115">
        <v>0</v>
      </c>
      <c r="J1333" s="115">
        <v>0</v>
      </c>
      <c r="K1333" s="115">
        <v>0</v>
      </c>
      <c r="L1333" s="115">
        <v>0</v>
      </c>
      <c r="M1333" s="115">
        <v>0</v>
      </c>
      <c r="N1333" s="115">
        <v>0</v>
      </c>
      <c r="O1333" s="115">
        <v>0</v>
      </c>
      <c r="P1333" s="115">
        <v>0</v>
      </c>
      <c r="Q1333" s="115">
        <v>0</v>
      </c>
      <c r="R1333" s="115">
        <v>0</v>
      </c>
      <c r="S1333" s="115">
        <v>0</v>
      </c>
      <c r="T1333" s="115">
        <v>0</v>
      </c>
      <c r="U1333" s="115">
        <v>0</v>
      </c>
      <c r="V1333" s="115">
        <v>23.2</v>
      </c>
      <c r="W1333" s="115">
        <v>26.3</v>
      </c>
    </row>
    <row r="1334" spans="1:23" ht="13.5" customHeight="1" x14ac:dyDescent="0.35">
      <c r="A1334" s="242">
        <v>0.78125</v>
      </c>
      <c r="B1334" s="115">
        <v>11</v>
      </c>
      <c r="C1334" s="115">
        <v>0</v>
      </c>
      <c r="D1334" s="115">
        <v>3</v>
      </c>
      <c r="E1334" s="115">
        <v>2</v>
      </c>
      <c r="F1334" s="115">
        <v>5</v>
      </c>
      <c r="G1334" s="115">
        <v>0</v>
      </c>
      <c r="H1334" s="115">
        <v>0</v>
      </c>
      <c r="I1334" s="115">
        <v>1</v>
      </c>
      <c r="J1334" s="115">
        <v>0</v>
      </c>
      <c r="K1334" s="115">
        <v>0</v>
      </c>
      <c r="L1334" s="115">
        <v>0</v>
      </c>
      <c r="M1334" s="115">
        <v>0</v>
      </c>
      <c r="N1334" s="115">
        <v>0</v>
      </c>
      <c r="O1334" s="115">
        <v>0</v>
      </c>
      <c r="P1334" s="115">
        <v>0</v>
      </c>
      <c r="Q1334" s="115">
        <v>0</v>
      </c>
      <c r="R1334" s="115">
        <v>0</v>
      </c>
      <c r="S1334" s="115">
        <v>0</v>
      </c>
      <c r="T1334" s="115">
        <v>0</v>
      </c>
      <c r="U1334" s="115">
        <v>0</v>
      </c>
      <c r="V1334" s="115">
        <v>20.2</v>
      </c>
      <c r="W1334" s="115">
        <v>27.3</v>
      </c>
    </row>
    <row r="1335" spans="1:23" ht="13.5" customHeight="1" x14ac:dyDescent="0.35">
      <c r="A1335" s="242">
        <v>0.79166666666666696</v>
      </c>
      <c r="B1335" s="115">
        <v>8</v>
      </c>
      <c r="C1335" s="115">
        <v>0</v>
      </c>
      <c r="D1335" s="115">
        <v>0</v>
      </c>
      <c r="E1335" s="115">
        <v>1</v>
      </c>
      <c r="F1335" s="115">
        <v>2</v>
      </c>
      <c r="G1335" s="115">
        <v>3</v>
      </c>
      <c r="H1335" s="115">
        <v>2</v>
      </c>
      <c r="I1335" s="115">
        <v>0</v>
      </c>
      <c r="J1335" s="115">
        <v>0</v>
      </c>
      <c r="K1335" s="115">
        <v>0</v>
      </c>
      <c r="L1335" s="115">
        <v>0</v>
      </c>
      <c r="M1335" s="115">
        <v>0</v>
      </c>
      <c r="N1335" s="115">
        <v>0</v>
      </c>
      <c r="O1335" s="115">
        <v>0</v>
      </c>
      <c r="P1335" s="115">
        <v>0</v>
      </c>
      <c r="Q1335" s="115">
        <v>0</v>
      </c>
      <c r="R1335" s="115">
        <v>0</v>
      </c>
      <c r="S1335" s="115">
        <v>0</v>
      </c>
      <c r="T1335" s="115">
        <v>0</v>
      </c>
      <c r="U1335" s="115">
        <v>0</v>
      </c>
      <c r="V1335" s="115">
        <v>25.5</v>
      </c>
      <c r="W1335" s="115" t="s">
        <v>101</v>
      </c>
    </row>
    <row r="1336" spans="1:23" ht="13.5" customHeight="1" x14ac:dyDescent="0.35">
      <c r="A1336" s="242">
        <v>0.80208333333333304</v>
      </c>
      <c r="B1336" s="115">
        <v>11</v>
      </c>
      <c r="C1336" s="115">
        <v>0</v>
      </c>
      <c r="D1336" s="115">
        <v>0</v>
      </c>
      <c r="E1336" s="115">
        <v>5</v>
      </c>
      <c r="F1336" s="115">
        <v>5</v>
      </c>
      <c r="G1336" s="115">
        <v>1</v>
      </c>
      <c r="H1336" s="115">
        <v>0</v>
      </c>
      <c r="I1336" s="115">
        <v>0</v>
      </c>
      <c r="J1336" s="115">
        <v>0</v>
      </c>
      <c r="K1336" s="115">
        <v>0</v>
      </c>
      <c r="L1336" s="115">
        <v>0</v>
      </c>
      <c r="M1336" s="115">
        <v>0</v>
      </c>
      <c r="N1336" s="115">
        <v>0</v>
      </c>
      <c r="O1336" s="115">
        <v>0</v>
      </c>
      <c r="P1336" s="115">
        <v>0</v>
      </c>
      <c r="Q1336" s="115">
        <v>0</v>
      </c>
      <c r="R1336" s="115">
        <v>0</v>
      </c>
      <c r="S1336" s="115">
        <v>0</v>
      </c>
      <c r="T1336" s="115">
        <v>0</v>
      </c>
      <c r="U1336" s="115">
        <v>0</v>
      </c>
      <c r="V1336" s="115">
        <v>20.5</v>
      </c>
      <c r="W1336" s="115">
        <v>24</v>
      </c>
    </row>
    <row r="1337" spans="1:23" ht="13.5" customHeight="1" x14ac:dyDescent="0.35">
      <c r="A1337" s="242">
        <v>0.8125</v>
      </c>
      <c r="B1337" s="115">
        <v>9</v>
      </c>
      <c r="C1337" s="115">
        <v>0</v>
      </c>
      <c r="D1337" s="115">
        <v>0</v>
      </c>
      <c r="E1337" s="115">
        <v>1</v>
      </c>
      <c r="F1337" s="115">
        <v>4</v>
      </c>
      <c r="G1337" s="115">
        <v>4</v>
      </c>
      <c r="H1337" s="115">
        <v>0</v>
      </c>
      <c r="I1337" s="115">
        <v>0</v>
      </c>
      <c r="J1337" s="115">
        <v>0</v>
      </c>
      <c r="K1337" s="115">
        <v>0</v>
      </c>
      <c r="L1337" s="115">
        <v>0</v>
      </c>
      <c r="M1337" s="115">
        <v>0</v>
      </c>
      <c r="N1337" s="115">
        <v>0</v>
      </c>
      <c r="O1337" s="115">
        <v>0</v>
      </c>
      <c r="P1337" s="115">
        <v>0</v>
      </c>
      <c r="Q1337" s="115">
        <v>0</v>
      </c>
      <c r="R1337" s="115">
        <v>0</v>
      </c>
      <c r="S1337" s="115">
        <v>0</v>
      </c>
      <c r="T1337" s="115">
        <v>0</v>
      </c>
      <c r="U1337" s="115">
        <v>0</v>
      </c>
      <c r="V1337" s="115">
        <v>23.4</v>
      </c>
      <c r="W1337" s="115" t="s">
        <v>101</v>
      </c>
    </row>
    <row r="1338" spans="1:23" ht="13.5" customHeight="1" x14ac:dyDescent="0.35">
      <c r="A1338" s="242">
        <v>0.82291666666666696</v>
      </c>
      <c r="B1338" s="115">
        <v>4</v>
      </c>
      <c r="C1338" s="115">
        <v>0</v>
      </c>
      <c r="D1338" s="115">
        <v>0</v>
      </c>
      <c r="E1338" s="115">
        <v>0</v>
      </c>
      <c r="F1338" s="115">
        <v>3</v>
      </c>
      <c r="G1338" s="115">
        <v>1</v>
      </c>
      <c r="H1338" s="115">
        <v>0</v>
      </c>
      <c r="I1338" s="115">
        <v>0</v>
      </c>
      <c r="J1338" s="115">
        <v>0</v>
      </c>
      <c r="K1338" s="115">
        <v>0</v>
      </c>
      <c r="L1338" s="115">
        <v>0</v>
      </c>
      <c r="M1338" s="115">
        <v>0</v>
      </c>
      <c r="N1338" s="115">
        <v>0</v>
      </c>
      <c r="O1338" s="115">
        <v>0</v>
      </c>
      <c r="P1338" s="115">
        <v>0</v>
      </c>
      <c r="Q1338" s="115">
        <v>0</v>
      </c>
      <c r="R1338" s="115">
        <v>0</v>
      </c>
      <c r="S1338" s="115">
        <v>0</v>
      </c>
      <c r="T1338" s="115">
        <v>0</v>
      </c>
      <c r="U1338" s="115">
        <v>0</v>
      </c>
      <c r="V1338" s="115">
        <v>23.4</v>
      </c>
      <c r="W1338" s="115" t="s">
        <v>101</v>
      </c>
    </row>
    <row r="1339" spans="1:23" ht="13.5" customHeight="1" x14ac:dyDescent="0.35">
      <c r="A1339" s="242">
        <v>0.83333333333333304</v>
      </c>
      <c r="B1339" s="115">
        <v>9</v>
      </c>
      <c r="C1339" s="115">
        <v>0</v>
      </c>
      <c r="D1339" s="115">
        <v>0</v>
      </c>
      <c r="E1339" s="115">
        <v>3</v>
      </c>
      <c r="F1339" s="115">
        <v>4</v>
      </c>
      <c r="G1339" s="115">
        <v>2</v>
      </c>
      <c r="H1339" s="115">
        <v>0</v>
      </c>
      <c r="I1339" s="115">
        <v>0</v>
      </c>
      <c r="J1339" s="115">
        <v>0</v>
      </c>
      <c r="K1339" s="115">
        <v>0</v>
      </c>
      <c r="L1339" s="115">
        <v>0</v>
      </c>
      <c r="M1339" s="115">
        <v>0</v>
      </c>
      <c r="N1339" s="115">
        <v>0</v>
      </c>
      <c r="O1339" s="115">
        <v>0</v>
      </c>
      <c r="P1339" s="115">
        <v>0</v>
      </c>
      <c r="Q1339" s="115">
        <v>0</v>
      </c>
      <c r="R1339" s="115">
        <v>0</v>
      </c>
      <c r="S1339" s="115">
        <v>0</v>
      </c>
      <c r="T1339" s="115">
        <v>0</v>
      </c>
      <c r="U1339" s="115">
        <v>0</v>
      </c>
      <c r="V1339" s="115">
        <v>21.7</v>
      </c>
      <c r="W1339" s="115" t="s">
        <v>101</v>
      </c>
    </row>
    <row r="1340" spans="1:23" ht="13.5" customHeight="1" x14ac:dyDescent="0.35">
      <c r="A1340" s="242">
        <v>0.84375</v>
      </c>
      <c r="B1340" s="115">
        <v>4</v>
      </c>
      <c r="C1340" s="115">
        <v>0</v>
      </c>
      <c r="D1340" s="115">
        <v>0</v>
      </c>
      <c r="E1340" s="115">
        <v>1</v>
      </c>
      <c r="F1340" s="115">
        <v>2</v>
      </c>
      <c r="G1340" s="115">
        <v>1</v>
      </c>
      <c r="H1340" s="115">
        <v>0</v>
      </c>
      <c r="I1340" s="115">
        <v>0</v>
      </c>
      <c r="J1340" s="115">
        <v>0</v>
      </c>
      <c r="K1340" s="115">
        <v>0</v>
      </c>
      <c r="L1340" s="115">
        <v>0</v>
      </c>
      <c r="M1340" s="115">
        <v>0</v>
      </c>
      <c r="N1340" s="115">
        <v>0</v>
      </c>
      <c r="O1340" s="115">
        <v>0</v>
      </c>
      <c r="P1340" s="115">
        <v>0</v>
      </c>
      <c r="Q1340" s="115">
        <v>0</v>
      </c>
      <c r="R1340" s="115">
        <v>0</v>
      </c>
      <c r="S1340" s="115">
        <v>0</v>
      </c>
      <c r="T1340" s="115">
        <v>0</v>
      </c>
      <c r="U1340" s="115">
        <v>0</v>
      </c>
      <c r="V1340" s="115">
        <v>22</v>
      </c>
      <c r="W1340" s="115" t="s">
        <v>101</v>
      </c>
    </row>
    <row r="1341" spans="1:23" ht="13.5" customHeight="1" x14ac:dyDescent="0.35">
      <c r="A1341" s="242">
        <v>0.85416666666666696</v>
      </c>
      <c r="B1341" s="115">
        <v>4</v>
      </c>
      <c r="C1341" s="115">
        <v>0</v>
      </c>
      <c r="D1341" s="115">
        <v>0</v>
      </c>
      <c r="E1341" s="115">
        <v>0</v>
      </c>
      <c r="F1341" s="115">
        <v>2</v>
      </c>
      <c r="G1341" s="115">
        <v>2</v>
      </c>
      <c r="H1341" s="115">
        <v>0</v>
      </c>
      <c r="I1341" s="115">
        <v>0</v>
      </c>
      <c r="J1341" s="115">
        <v>0</v>
      </c>
      <c r="K1341" s="115">
        <v>0</v>
      </c>
      <c r="L1341" s="115">
        <v>0</v>
      </c>
      <c r="M1341" s="115">
        <v>0</v>
      </c>
      <c r="N1341" s="115">
        <v>0</v>
      </c>
      <c r="O1341" s="115">
        <v>0</v>
      </c>
      <c r="P1341" s="115">
        <v>0</v>
      </c>
      <c r="Q1341" s="115">
        <v>0</v>
      </c>
      <c r="R1341" s="115">
        <v>0</v>
      </c>
      <c r="S1341" s="115">
        <v>0</v>
      </c>
      <c r="T1341" s="115">
        <v>0</v>
      </c>
      <c r="U1341" s="115">
        <v>0</v>
      </c>
      <c r="V1341" s="115">
        <v>25.1</v>
      </c>
      <c r="W1341" s="115" t="s">
        <v>101</v>
      </c>
    </row>
    <row r="1342" spans="1:23" ht="13.5" customHeight="1" x14ac:dyDescent="0.35">
      <c r="A1342" s="242">
        <v>0.86458333333333304</v>
      </c>
      <c r="B1342" s="115">
        <v>6</v>
      </c>
      <c r="C1342" s="115">
        <v>0</v>
      </c>
      <c r="D1342" s="115">
        <v>0</v>
      </c>
      <c r="E1342" s="115">
        <v>2</v>
      </c>
      <c r="F1342" s="115">
        <v>2</v>
      </c>
      <c r="G1342" s="115">
        <v>2</v>
      </c>
      <c r="H1342" s="115">
        <v>0</v>
      </c>
      <c r="I1342" s="115">
        <v>0</v>
      </c>
      <c r="J1342" s="115">
        <v>0</v>
      </c>
      <c r="K1342" s="115">
        <v>0</v>
      </c>
      <c r="L1342" s="115">
        <v>0</v>
      </c>
      <c r="M1342" s="115">
        <v>0</v>
      </c>
      <c r="N1342" s="115">
        <v>0</v>
      </c>
      <c r="O1342" s="115">
        <v>0</v>
      </c>
      <c r="P1342" s="115">
        <v>0</v>
      </c>
      <c r="Q1342" s="115">
        <v>0</v>
      </c>
      <c r="R1342" s="115">
        <v>0</v>
      </c>
      <c r="S1342" s="115">
        <v>0</v>
      </c>
      <c r="T1342" s="115">
        <v>0</v>
      </c>
      <c r="U1342" s="115">
        <v>0</v>
      </c>
      <c r="V1342" s="115">
        <v>22.8</v>
      </c>
      <c r="W1342" s="115" t="s">
        <v>101</v>
      </c>
    </row>
    <row r="1343" spans="1:23" ht="13.5" customHeight="1" x14ac:dyDescent="0.35">
      <c r="A1343" s="242">
        <v>0.875</v>
      </c>
      <c r="B1343" s="115">
        <v>3</v>
      </c>
      <c r="C1343" s="115">
        <v>0</v>
      </c>
      <c r="D1343" s="115">
        <v>0</v>
      </c>
      <c r="E1343" s="115">
        <v>0</v>
      </c>
      <c r="F1343" s="115">
        <v>3</v>
      </c>
      <c r="G1343" s="115">
        <v>0</v>
      </c>
      <c r="H1343" s="115">
        <v>0</v>
      </c>
      <c r="I1343" s="115">
        <v>0</v>
      </c>
      <c r="J1343" s="115">
        <v>0</v>
      </c>
      <c r="K1343" s="115">
        <v>0</v>
      </c>
      <c r="L1343" s="115">
        <v>0</v>
      </c>
      <c r="M1343" s="115">
        <v>0</v>
      </c>
      <c r="N1343" s="115">
        <v>0</v>
      </c>
      <c r="O1343" s="115">
        <v>0</v>
      </c>
      <c r="P1343" s="115">
        <v>0</v>
      </c>
      <c r="Q1343" s="115">
        <v>0</v>
      </c>
      <c r="R1343" s="115">
        <v>0</v>
      </c>
      <c r="S1343" s="115">
        <v>0</v>
      </c>
      <c r="T1343" s="115">
        <v>0</v>
      </c>
      <c r="U1343" s="115">
        <v>0</v>
      </c>
      <c r="V1343" s="115">
        <v>23.5</v>
      </c>
      <c r="W1343" s="115" t="s">
        <v>101</v>
      </c>
    </row>
    <row r="1344" spans="1:23" ht="13.5" customHeight="1" x14ac:dyDescent="0.35">
      <c r="A1344" s="242">
        <v>0.88541666666666696</v>
      </c>
      <c r="B1344" s="115">
        <v>6</v>
      </c>
      <c r="C1344" s="115">
        <v>0</v>
      </c>
      <c r="D1344" s="115">
        <v>0</v>
      </c>
      <c r="E1344" s="115">
        <v>2</v>
      </c>
      <c r="F1344" s="115">
        <v>3</v>
      </c>
      <c r="G1344" s="115">
        <v>1</v>
      </c>
      <c r="H1344" s="115">
        <v>0</v>
      </c>
      <c r="I1344" s="115">
        <v>0</v>
      </c>
      <c r="J1344" s="115">
        <v>0</v>
      </c>
      <c r="K1344" s="115">
        <v>0</v>
      </c>
      <c r="L1344" s="115">
        <v>0</v>
      </c>
      <c r="M1344" s="115">
        <v>0</v>
      </c>
      <c r="N1344" s="115">
        <v>0</v>
      </c>
      <c r="O1344" s="115">
        <v>0</v>
      </c>
      <c r="P1344" s="115">
        <v>0</v>
      </c>
      <c r="Q1344" s="115">
        <v>0</v>
      </c>
      <c r="R1344" s="115">
        <v>0</v>
      </c>
      <c r="S1344" s="115">
        <v>0</v>
      </c>
      <c r="T1344" s="115">
        <v>0</v>
      </c>
      <c r="U1344" s="115">
        <v>0</v>
      </c>
      <c r="V1344" s="115">
        <v>22.4</v>
      </c>
      <c r="W1344" s="115" t="s">
        <v>101</v>
      </c>
    </row>
    <row r="1345" spans="1:23" ht="13.5" customHeight="1" x14ac:dyDescent="0.35">
      <c r="A1345" s="242">
        <v>0.89583333333333304</v>
      </c>
      <c r="B1345" s="115">
        <v>4</v>
      </c>
      <c r="C1345" s="115">
        <v>0</v>
      </c>
      <c r="D1345" s="115">
        <v>0</v>
      </c>
      <c r="E1345" s="115">
        <v>0</v>
      </c>
      <c r="F1345" s="115">
        <v>2</v>
      </c>
      <c r="G1345" s="115">
        <v>2</v>
      </c>
      <c r="H1345" s="115">
        <v>0</v>
      </c>
      <c r="I1345" s="115">
        <v>0</v>
      </c>
      <c r="J1345" s="115">
        <v>0</v>
      </c>
      <c r="K1345" s="115">
        <v>0</v>
      </c>
      <c r="L1345" s="115">
        <v>0</v>
      </c>
      <c r="M1345" s="115">
        <v>0</v>
      </c>
      <c r="N1345" s="115">
        <v>0</v>
      </c>
      <c r="O1345" s="115">
        <v>0</v>
      </c>
      <c r="P1345" s="115">
        <v>0</v>
      </c>
      <c r="Q1345" s="115">
        <v>0</v>
      </c>
      <c r="R1345" s="115">
        <v>0</v>
      </c>
      <c r="S1345" s="115">
        <v>0</v>
      </c>
      <c r="T1345" s="115">
        <v>0</v>
      </c>
      <c r="U1345" s="115">
        <v>0</v>
      </c>
      <c r="V1345" s="115">
        <v>24.7</v>
      </c>
      <c r="W1345" s="115" t="s">
        <v>101</v>
      </c>
    </row>
    <row r="1346" spans="1:23" ht="13.5" customHeight="1" x14ac:dyDescent="0.35">
      <c r="A1346" s="242">
        <v>0.90625</v>
      </c>
      <c r="B1346" s="115">
        <v>4</v>
      </c>
      <c r="C1346" s="115">
        <v>1</v>
      </c>
      <c r="D1346" s="115">
        <v>0</v>
      </c>
      <c r="E1346" s="115">
        <v>0</v>
      </c>
      <c r="F1346" s="115">
        <v>1</v>
      </c>
      <c r="G1346" s="115">
        <v>2</v>
      </c>
      <c r="H1346" s="115">
        <v>0</v>
      </c>
      <c r="I1346" s="115">
        <v>0</v>
      </c>
      <c r="J1346" s="115">
        <v>0</v>
      </c>
      <c r="K1346" s="115">
        <v>0</v>
      </c>
      <c r="L1346" s="115">
        <v>0</v>
      </c>
      <c r="M1346" s="115">
        <v>0</v>
      </c>
      <c r="N1346" s="115">
        <v>0</v>
      </c>
      <c r="O1346" s="115">
        <v>0</v>
      </c>
      <c r="P1346" s="115">
        <v>0</v>
      </c>
      <c r="Q1346" s="115">
        <v>0</v>
      </c>
      <c r="R1346" s="115">
        <v>0</v>
      </c>
      <c r="S1346" s="115">
        <v>0</v>
      </c>
      <c r="T1346" s="115">
        <v>0</v>
      </c>
      <c r="U1346" s="115">
        <v>0</v>
      </c>
      <c r="V1346" s="115">
        <v>21</v>
      </c>
      <c r="W1346" s="115" t="s">
        <v>101</v>
      </c>
    </row>
    <row r="1347" spans="1:23" ht="13.5" customHeight="1" x14ac:dyDescent="0.35">
      <c r="A1347" s="242">
        <v>0.91666666666666696</v>
      </c>
      <c r="B1347" s="115">
        <v>2</v>
      </c>
      <c r="C1347" s="115">
        <v>0</v>
      </c>
      <c r="D1347" s="115">
        <v>0</v>
      </c>
      <c r="E1347" s="115">
        <v>1</v>
      </c>
      <c r="F1347" s="115">
        <v>1</v>
      </c>
      <c r="G1347" s="115">
        <v>0</v>
      </c>
      <c r="H1347" s="115">
        <v>0</v>
      </c>
      <c r="I1347" s="115">
        <v>0</v>
      </c>
      <c r="J1347" s="115">
        <v>0</v>
      </c>
      <c r="K1347" s="115">
        <v>0</v>
      </c>
      <c r="L1347" s="115">
        <v>0</v>
      </c>
      <c r="M1347" s="115">
        <v>0</v>
      </c>
      <c r="N1347" s="115">
        <v>0</v>
      </c>
      <c r="O1347" s="115">
        <v>0</v>
      </c>
      <c r="P1347" s="115">
        <v>0</v>
      </c>
      <c r="Q1347" s="115">
        <v>0</v>
      </c>
      <c r="R1347" s="115">
        <v>0</v>
      </c>
      <c r="S1347" s="115">
        <v>0</v>
      </c>
      <c r="T1347" s="115">
        <v>0</v>
      </c>
      <c r="U1347" s="115">
        <v>0</v>
      </c>
      <c r="V1347" s="115">
        <v>18.3</v>
      </c>
      <c r="W1347" s="115" t="s">
        <v>101</v>
      </c>
    </row>
    <row r="1348" spans="1:23" ht="13.5" customHeight="1" x14ac:dyDescent="0.35">
      <c r="A1348" s="242">
        <v>0.92708333333333304</v>
      </c>
      <c r="B1348" s="115">
        <v>3</v>
      </c>
      <c r="C1348" s="115">
        <v>0</v>
      </c>
      <c r="D1348" s="115">
        <v>1</v>
      </c>
      <c r="E1348" s="115">
        <v>2</v>
      </c>
      <c r="F1348" s="115">
        <v>0</v>
      </c>
      <c r="G1348" s="115">
        <v>0</v>
      </c>
      <c r="H1348" s="115">
        <v>0</v>
      </c>
      <c r="I1348" s="115">
        <v>0</v>
      </c>
      <c r="J1348" s="115">
        <v>0</v>
      </c>
      <c r="K1348" s="115">
        <v>0</v>
      </c>
      <c r="L1348" s="115">
        <v>0</v>
      </c>
      <c r="M1348" s="115">
        <v>0</v>
      </c>
      <c r="N1348" s="115">
        <v>0</v>
      </c>
      <c r="O1348" s="115">
        <v>0</v>
      </c>
      <c r="P1348" s="115">
        <v>0</v>
      </c>
      <c r="Q1348" s="115">
        <v>0</v>
      </c>
      <c r="R1348" s="115">
        <v>0</v>
      </c>
      <c r="S1348" s="115">
        <v>0</v>
      </c>
      <c r="T1348" s="115">
        <v>0</v>
      </c>
      <c r="U1348" s="115">
        <v>0</v>
      </c>
      <c r="V1348" s="115">
        <v>17.100000000000001</v>
      </c>
      <c r="W1348" s="115" t="s">
        <v>101</v>
      </c>
    </row>
    <row r="1349" spans="1:23" ht="13.5" customHeight="1" x14ac:dyDescent="0.35">
      <c r="A1349" s="242">
        <v>0.9375</v>
      </c>
      <c r="B1349" s="115">
        <v>3</v>
      </c>
      <c r="C1349" s="115">
        <v>0</v>
      </c>
      <c r="D1349" s="115">
        <v>0</v>
      </c>
      <c r="E1349" s="115">
        <v>2</v>
      </c>
      <c r="F1349" s="115">
        <v>1</v>
      </c>
      <c r="G1349" s="115">
        <v>0</v>
      </c>
      <c r="H1349" s="115">
        <v>0</v>
      </c>
      <c r="I1349" s="115">
        <v>0</v>
      </c>
      <c r="J1349" s="115">
        <v>0</v>
      </c>
      <c r="K1349" s="115">
        <v>0</v>
      </c>
      <c r="L1349" s="115">
        <v>0</v>
      </c>
      <c r="M1349" s="115">
        <v>0</v>
      </c>
      <c r="N1349" s="115">
        <v>0</v>
      </c>
      <c r="O1349" s="115">
        <v>0</v>
      </c>
      <c r="P1349" s="115">
        <v>0</v>
      </c>
      <c r="Q1349" s="115">
        <v>0</v>
      </c>
      <c r="R1349" s="115">
        <v>0</v>
      </c>
      <c r="S1349" s="115">
        <v>0</v>
      </c>
      <c r="T1349" s="115">
        <v>0</v>
      </c>
      <c r="U1349" s="115">
        <v>0</v>
      </c>
      <c r="V1349" s="115">
        <v>19.100000000000001</v>
      </c>
      <c r="W1349" s="115" t="s">
        <v>101</v>
      </c>
    </row>
    <row r="1350" spans="1:23" ht="13.5" customHeight="1" x14ac:dyDescent="0.35">
      <c r="A1350" s="242">
        <v>0.94791666666666696</v>
      </c>
      <c r="B1350" s="115">
        <v>0</v>
      </c>
      <c r="C1350" s="115">
        <v>0</v>
      </c>
      <c r="D1350" s="115">
        <v>0</v>
      </c>
      <c r="E1350" s="115">
        <v>0</v>
      </c>
      <c r="F1350" s="115">
        <v>0</v>
      </c>
      <c r="G1350" s="115">
        <v>0</v>
      </c>
      <c r="H1350" s="115">
        <v>0</v>
      </c>
      <c r="I1350" s="115">
        <v>0</v>
      </c>
      <c r="J1350" s="115">
        <v>0</v>
      </c>
      <c r="K1350" s="115">
        <v>0</v>
      </c>
      <c r="L1350" s="115">
        <v>0</v>
      </c>
      <c r="M1350" s="115">
        <v>0</v>
      </c>
      <c r="N1350" s="115">
        <v>0</v>
      </c>
      <c r="O1350" s="115">
        <v>0</v>
      </c>
      <c r="P1350" s="115">
        <v>0</v>
      </c>
      <c r="Q1350" s="115">
        <v>0</v>
      </c>
      <c r="R1350" s="115">
        <v>0</v>
      </c>
      <c r="S1350" s="115">
        <v>0</v>
      </c>
      <c r="T1350" s="115">
        <v>0</v>
      </c>
      <c r="U1350" s="115">
        <v>0</v>
      </c>
      <c r="V1350" s="115" t="s">
        <v>101</v>
      </c>
      <c r="W1350" s="115" t="s">
        <v>101</v>
      </c>
    </row>
    <row r="1351" spans="1:23" ht="13.5" customHeight="1" x14ac:dyDescent="0.35">
      <c r="A1351" s="242">
        <v>0.95833333333333304</v>
      </c>
      <c r="B1351" s="115">
        <v>1</v>
      </c>
      <c r="C1351" s="115">
        <v>0</v>
      </c>
      <c r="D1351" s="115">
        <v>0</v>
      </c>
      <c r="E1351" s="115">
        <v>1</v>
      </c>
      <c r="F1351" s="115">
        <v>0</v>
      </c>
      <c r="G1351" s="115">
        <v>0</v>
      </c>
      <c r="H1351" s="115">
        <v>0</v>
      </c>
      <c r="I1351" s="115">
        <v>0</v>
      </c>
      <c r="J1351" s="115">
        <v>0</v>
      </c>
      <c r="K1351" s="115">
        <v>0</v>
      </c>
      <c r="L1351" s="115">
        <v>0</v>
      </c>
      <c r="M1351" s="115">
        <v>0</v>
      </c>
      <c r="N1351" s="115">
        <v>0</v>
      </c>
      <c r="O1351" s="115">
        <v>0</v>
      </c>
      <c r="P1351" s="115">
        <v>0</v>
      </c>
      <c r="Q1351" s="115">
        <v>0</v>
      </c>
      <c r="R1351" s="115">
        <v>0</v>
      </c>
      <c r="S1351" s="115">
        <v>0</v>
      </c>
      <c r="T1351" s="115">
        <v>0</v>
      </c>
      <c r="U1351" s="115">
        <v>0</v>
      </c>
      <c r="V1351" s="115">
        <v>17.899999999999999</v>
      </c>
      <c r="W1351" s="115" t="s">
        <v>101</v>
      </c>
    </row>
    <row r="1352" spans="1:23" ht="13.5" customHeight="1" x14ac:dyDescent="0.35">
      <c r="A1352" s="242">
        <v>0.96875</v>
      </c>
      <c r="B1352" s="115">
        <v>1</v>
      </c>
      <c r="C1352" s="115">
        <v>0</v>
      </c>
      <c r="D1352" s="115">
        <v>1</v>
      </c>
      <c r="E1352" s="115">
        <v>0</v>
      </c>
      <c r="F1352" s="115">
        <v>0</v>
      </c>
      <c r="G1352" s="115">
        <v>0</v>
      </c>
      <c r="H1352" s="115">
        <v>0</v>
      </c>
      <c r="I1352" s="115">
        <v>0</v>
      </c>
      <c r="J1352" s="115">
        <v>0</v>
      </c>
      <c r="K1352" s="115">
        <v>0</v>
      </c>
      <c r="L1352" s="115">
        <v>0</v>
      </c>
      <c r="M1352" s="115">
        <v>0</v>
      </c>
      <c r="N1352" s="115">
        <v>0</v>
      </c>
      <c r="O1352" s="115">
        <v>0</v>
      </c>
      <c r="P1352" s="115">
        <v>0</v>
      </c>
      <c r="Q1352" s="115">
        <v>0</v>
      </c>
      <c r="R1352" s="115">
        <v>0</v>
      </c>
      <c r="S1352" s="115">
        <v>0</v>
      </c>
      <c r="T1352" s="115">
        <v>0</v>
      </c>
      <c r="U1352" s="115">
        <v>0</v>
      </c>
      <c r="V1352" s="115">
        <v>12</v>
      </c>
      <c r="W1352" s="115" t="s">
        <v>101</v>
      </c>
    </row>
    <row r="1353" spans="1:23" ht="13.5" customHeight="1" x14ac:dyDescent="0.35">
      <c r="A1353" s="242">
        <v>0.97916666666666696</v>
      </c>
      <c r="B1353" s="115">
        <v>2</v>
      </c>
      <c r="C1353" s="115">
        <v>0</v>
      </c>
      <c r="D1353" s="115">
        <v>0</v>
      </c>
      <c r="E1353" s="115">
        <v>1</v>
      </c>
      <c r="F1353" s="115">
        <v>1</v>
      </c>
      <c r="G1353" s="115">
        <v>0</v>
      </c>
      <c r="H1353" s="115">
        <v>0</v>
      </c>
      <c r="I1353" s="115">
        <v>0</v>
      </c>
      <c r="J1353" s="115">
        <v>0</v>
      </c>
      <c r="K1353" s="115">
        <v>0</v>
      </c>
      <c r="L1353" s="115">
        <v>0</v>
      </c>
      <c r="M1353" s="115">
        <v>0</v>
      </c>
      <c r="N1353" s="115">
        <v>0</v>
      </c>
      <c r="O1353" s="115">
        <v>0</v>
      </c>
      <c r="P1353" s="115">
        <v>0</v>
      </c>
      <c r="Q1353" s="115">
        <v>0</v>
      </c>
      <c r="R1353" s="115">
        <v>0</v>
      </c>
      <c r="S1353" s="115">
        <v>0</v>
      </c>
      <c r="T1353" s="115">
        <v>0</v>
      </c>
      <c r="U1353" s="115">
        <v>0</v>
      </c>
      <c r="V1353" s="115">
        <v>19.7</v>
      </c>
      <c r="W1353" s="115" t="s">
        <v>101</v>
      </c>
    </row>
    <row r="1354" spans="1:23" ht="13.5" customHeight="1" thickBot="1" x14ac:dyDescent="0.4">
      <c r="A1354" s="244">
        <v>0.98958333333333304</v>
      </c>
      <c r="B1354" s="119">
        <v>3</v>
      </c>
      <c r="C1354" s="119">
        <v>0</v>
      </c>
      <c r="D1354" s="119">
        <v>0</v>
      </c>
      <c r="E1354" s="119">
        <v>2</v>
      </c>
      <c r="F1354" s="119">
        <v>1</v>
      </c>
      <c r="G1354" s="119">
        <v>0</v>
      </c>
      <c r="H1354" s="119">
        <v>0</v>
      </c>
      <c r="I1354" s="119">
        <v>0</v>
      </c>
      <c r="J1354" s="119">
        <v>0</v>
      </c>
      <c r="K1354" s="119">
        <v>0</v>
      </c>
      <c r="L1354" s="119">
        <v>0</v>
      </c>
      <c r="M1354" s="119">
        <v>0</v>
      </c>
      <c r="N1354" s="119">
        <v>0</v>
      </c>
      <c r="O1354" s="119">
        <v>0</v>
      </c>
      <c r="P1354" s="119">
        <v>0</v>
      </c>
      <c r="Q1354" s="119">
        <v>0</v>
      </c>
      <c r="R1354" s="119">
        <v>0</v>
      </c>
      <c r="S1354" s="119">
        <v>0</v>
      </c>
      <c r="T1354" s="119">
        <v>0</v>
      </c>
      <c r="U1354" s="119">
        <v>0</v>
      </c>
      <c r="V1354" s="119">
        <v>17.899999999999999</v>
      </c>
      <c r="W1354" s="119" t="s">
        <v>101</v>
      </c>
    </row>
    <row r="1355" spans="1:23" ht="13.5" customHeight="1" thickTop="1" x14ac:dyDescent="0.35">
      <c r="A1355" s="246" t="s">
        <v>167</v>
      </c>
      <c r="B1355" s="116">
        <f>SUM(B1287:B1334)</f>
        <v>810</v>
      </c>
      <c r="C1355" s="116">
        <f t="shared" ref="C1355:U1355" si="48">SUM(C1287:C1334)</f>
        <v>2</v>
      </c>
      <c r="D1355" s="116">
        <f t="shared" si="48"/>
        <v>79</v>
      </c>
      <c r="E1355" s="116">
        <f t="shared" si="48"/>
        <v>285</v>
      </c>
      <c r="F1355" s="116">
        <f t="shared" si="48"/>
        <v>331</v>
      </c>
      <c r="G1355" s="116">
        <f t="shared" si="48"/>
        <v>90</v>
      </c>
      <c r="H1355" s="116">
        <f t="shared" si="48"/>
        <v>16</v>
      </c>
      <c r="I1355" s="116">
        <f t="shared" si="48"/>
        <v>6</v>
      </c>
      <c r="J1355" s="116">
        <f t="shared" si="48"/>
        <v>1</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20.6</v>
      </c>
      <c r="W1355" s="116">
        <v>24.7</v>
      </c>
    </row>
    <row r="1356" spans="1:23" ht="13.5" customHeight="1" x14ac:dyDescent="0.35">
      <c r="A1356" s="247" t="s">
        <v>168</v>
      </c>
      <c r="B1356" s="115">
        <f>SUM(B1283:B1346)</f>
        <v>893</v>
      </c>
      <c r="C1356" s="115">
        <f t="shared" ref="C1356:U1356" si="49">SUM(C1283:C1346)</f>
        <v>3</v>
      </c>
      <c r="D1356" s="115">
        <f t="shared" si="49"/>
        <v>79</v>
      </c>
      <c r="E1356" s="115">
        <f t="shared" si="49"/>
        <v>302</v>
      </c>
      <c r="F1356" s="115">
        <f t="shared" si="49"/>
        <v>370</v>
      </c>
      <c r="G1356" s="115">
        <f t="shared" si="49"/>
        <v>114</v>
      </c>
      <c r="H1356" s="115">
        <f t="shared" si="49"/>
        <v>18</v>
      </c>
      <c r="I1356" s="115">
        <f t="shared" si="49"/>
        <v>6</v>
      </c>
      <c r="J1356" s="115">
        <f t="shared" si="49"/>
        <v>1</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20.8</v>
      </c>
      <c r="W1356" s="115">
        <v>25.2</v>
      </c>
    </row>
    <row r="1357" spans="1:23" ht="13.5" customHeight="1" x14ac:dyDescent="0.35">
      <c r="A1357" s="243" t="s">
        <v>169</v>
      </c>
      <c r="B1357" s="115">
        <f>SUM(B1283:B1354)</f>
        <v>908</v>
      </c>
      <c r="C1357" s="115">
        <f t="shared" ref="C1357:U1357" si="50">SUM(C1283:C1354)</f>
        <v>3</v>
      </c>
      <c r="D1357" s="115">
        <f t="shared" si="50"/>
        <v>81</v>
      </c>
      <c r="E1357" s="115">
        <f t="shared" si="50"/>
        <v>311</v>
      </c>
      <c r="F1357" s="115">
        <f t="shared" si="50"/>
        <v>374</v>
      </c>
      <c r="G1357" s="115">
        <f t="shared" si="50"/>
        <v>114</v>
      </c>
      <c r="H1357" s="115">
        <f t="shared" si="50"/>
        <v>18</v>
      </c>
      <c r="I1357" s="115">
        <f t="shared" si="50"/>
        <v>6</v>
      </c>
      <c r="J1357" s="115">
        <f t="shared" si="50"/>
        <v>1</v>
      </c>
      <c r="K1357" s="115">
        <f t="shared" si="50"/>
        <v>0</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20.7</v>
      </c>
      <c r="W1357" s="115">
        <v>25.2</v>
      </c>
    </row>
    <row r="1358" spans="1:23" ht="13.5" customHeight="1" thickBot="1" x14ac:dyDescent="0.4">
      <c r="A1358" s="245" t="s">
        <v>170</v>
      </c>
      <c r="B1358" s="119">
        <f>SUM(B1259:B1354)</f>
        <v>958</v>
      </c>
      <c r="C1358" s="119">
        <f t="shared" ref="C1358:U1358" si="51">SUM(C1259:C1354)</f>
        <v>3</v>
      </c>
      <c r="D1358" s="119">
        <f t="shared" si="51"/>
        <v>85</v>
      </c>
      <c r="E1358" s="119">
        <f t="shared" si="51"/>
        <v>327</v>
      </c>
      <c r="F1358" s="119">
        <f t="shared" si="51"/>
        <v>399</v>
      </c>
      <c r="G1358" s="119">
        <f t="shared" si="51"/>
        <v>118</v>
      </c>
      <c r="H1358" s="119">
        <f t="shared" si="51"/>
        <v>19</v>
      </c>
      <c r="I1358" s="119">
        <f t="shared" si="51"/>
        <v>6</v>
      </c>
      <c r="J1358" s="119">
        <f t="shared" si="51"/>
        <v>1</v>
      </c>
      <c r="K1358" s="119">
        <f t="shared" si="51"/>
        <v>0</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20.7</v>
      </c>
      <c r="W1358" s="119">
        <v>25</v>
      </c>
    </row>
    <row r="1359" spans="1:23" ht="13.5" customHeight="1" thickTop="1" x14ac:dyDescent="0.35">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row>
    <row r="1360" spans="1:23" ht="13.5" customHeight="1" thickBot="1" x14ac:dyDescent="0.4">
      <c r="A1360" s="236" t="s">
        <v>16</v>
      </c>
      <c r="B1360" s="443" t="str">
        <f>TEXT(C1360,"dddd")</f>
        <v>Sunday</v>
      </c>
      <c r="C1360" s="237">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row>
    <row r="1361" spans="1:23" ht="13.5" customHeight="1" thickTop="1" thickBot="1" x14ac:dyDescent="0.4">
      <c r="A1361" s="236"/>
      <c r="B1361" s="563" t="s">
        <v>146</v>
      </c>
      <c r="C1361" s="564"/>
      <c r="D1361" s="564"/>
      <c r="E1361" s="564"/>
      <c r="F1361" s="564"/>
      <c r="G1361" s="564"/>
      <c r="H1361" s="564"/>
      <c r="I1361" s="564"/>
      <c r="J1361" s="564"/>
      <c r="K1361" s="564"/>
      <c r="L1361" s="564"/>
      <c r="M1361" s="564"/>
      <c r="N1361" s="564"/>
      <c r="O1361" s="564"/>
      <c r="P1361" s="564"/>
      <c r="Q1361" s="564"/>
      <c r="R1361" s="564"/>
      <c r="S1361" s="564"/>
      <c r="T1361" s="564"/>
      <c r="U1361" s="564"/>
      <c r="V1361" s="564"/>
      <c r="W1361" s="565"/>
    </row>
    <row r="1362" spans="1:23" ht="13.5" customHeight="1" thickTop="1" thickBot="1" x14ac:dyDescent="0.4">
      <c r="A1362" s="238" t="s">
        <v>55</v>
      </c>
      <c r="B1362" s="174" t="s">
        <v>73</v>
      </c>
      <c r="C1362" s="292" t="s">
        <v>147</v>
      </c>
      <c r="D1362" s="292" t="s">
        <v>148</v>
      </c>
      <c r="E1362" s="292" t="s">
        <v>149</v>
      </c>
      <c r="F1362" s="292" t="s">
        <v>150</v>
      </c>
      <c r="G1362" s="292" t="s">
        <v>151</v>
      </c>
      <c r="H1362" s="292" t="s">
        <v>152</v>
      </c>
      <c r="I1362" s="292" t="s">
        <v>153</v>
      </c>
      <c r="J1362" s="292" t="s">
        <v>154</v>
      </c>
      <c r="K1362" s="292" t="s">
        <v>155</v>
      </c>
      <c r="L1362" s="292" t="s">
        <v>156</v>
      </c>
      <c r="M1362" s="292" t="s">
        <v>157</v>
      </c>
      <c r="N1362" s="292" t="s">
        <v>158</v>
      </c>
      <c r="O1362" s="292" t="s">
        <v>159</v>
      </c>
      <c r="P1362" s="292" t="s">
        <v>160</v>
      </c>
      <c r="Q1362" s="292" t="s">
        <v>161</v>
      </c>
      <c r="R1362" s="292" t="s">
        <v>162</v>
      </c>
      <c r="S1362" s="292" t="s">
        <v>163</v>
      </c>
      <c r="T1362" s="292" t="s">
        <v>164</v>
      </c>
      <c r="U1362" s="292" t="s">
        <v>165</v>
      </c>
      <c r="V1362" s="174" t="s">
        <v>94</v>
      </c>
      <c r="W1362" s="174" t="s">
        <v>166</v>
      </c>
    </row>
    <row r="1363" spans="1:23" ht="13.5" customHeight="1" thickTop="1" x14ac:dyDescent="0.35">
      <c r="A1363" s="240">
        <v>0</v>
      </c>
      <c r="B1363" s="116">
        <v>5</v>
      </c>
      <c r="C1363" s="116">
        <v>0</v>
      </c>
      <c r="D1363" s="116">
        <v>0</v>
      </c>
      <c r="E1363" s="116">
        <v>0</v>
      </c>
      <c r="F1363" s="116">
        <v>4</v>
      </c>
      <c r="G1363" s="116">
        <v>1</v>
      </c>
      <c r="H1363" s="116">
        <v>0</v>
      </c>
      <c r="I1363" s="116">
        <v>0</v>
      </c>
      <c r="J1363" s="116">
        <v>0</v>
      </c>
      <c r="K1363" s="116">
        <v>0</v>
      </c>
      <c r="L1363" s="116">
        <v>0</v>
      </c>
      <c r="M1363" s="116">
        <v>0</v>
      </c>
      <c r="N1363" s="116">
        <v>0</v>
      </c>
      <c r="O1363" s="116">
        <v>0</v>
      </c>
      <c r="P1363" s="116">
        <v>0</v>
      </c>
      <c r="Q1363" s="116">
        <v>0</v>
      </c>
      <c r="R1363" s="116">
        <v>0</v>
      </c>
      <c r="S1363" s="116">
        <v>0</v>
      </c>
      <c r="T1363" s="116">
        <v>0</v>
      </c>
      <c r="U1363" s="116">
        <v>0</v>
      </c>
      <c r="V1363" s="116">
        <v>22.4</v>
      </c>
      <c r="W1363" s="116" t="s">
        <v>101</v>
      </c>
    </row>
    <row r="1364" spans="1:23" ht="13.5" customHeight="1" x14ac:dyDescent="0.35">
      <c r="A1364" s="242">
        <v>1.0416666666666666E-2</v>
      </c>
      <c r="B1364" s="115">
        <v>2</v>
      </c>
      <c r="C1364" s="115">
        <v>0</v>
      </c>
      <c r="D1364" s="115">
        <v>0</v>
      </c>
      <c r="E1364" s="115">
        <v>0</v>
      </c>
      <c r="F1364" s="115">
        <v>1</v>
      </c>
      <c r="G1364" s="115">
        <v>1</v>
      </c>
      <c r="H1364" s="115">
        <v>0</v>
      </c>
      <c r="I1364" s="115">
        <v>0</v>
      </c>
      <c r="J1364" s="115">
        <v>0</v>
      </c>
      <c r="K1364" s="115">
        <v>0</v>
      </c>
      <c r="L1364" s="115">
        <v>0</v>
      </c>
      <c r="M1364" s="115">
        <v>0</v>
      </c>
      <c r="N1364" s="115">
        <v>0</v>
      </c>
      <c r="O1364" s="115">
        <v>0</v>
      </c>
      <c r="P1364" s="115">
        <v>0</v>
      </c>
      <c r="Q1364" s="115">
        <v>0</v>
      </c>
      <c r="R1364" s="115">
        <v>0</v>
      </c>
      <c r="S1364" s="115">
        <v>0</v>
      </c>
      <c r="T1364" s="115">
        <v>0</v>
      </c>
      <c r="U1364" s="115">
        <v>0</v>
      </c>
      <c r="V1364" s="115">
        <v>24.1</v>
      </c>
      <c r="W1364" s="115" t="s">
        <v>101</v>
      </c>
    </row>
    <row r="1365" spans="1:23" ht="13.5" customHeight="1" x14ac:dyDescent="0.35">
      <c r="A1365" s="242">
        <v>2.0833333333333332E-2</v>
      </c>
      <c r="B1365" s="115">
        <v>1</v>
      </c>
      <c r="C1365" s="115">
        <v>0</v>
      </c>
      <c r="D1365" s="115">
        <v>0</v>
      </c>
      <c r="E1365" s="115">
        <v>1</v>
      </c>
      <c r="F1365" s="115">
        <v>0</v>
      </c>
      <c r="G1365" s="115">
        <v>0</v>
      </c>
      <c r="H1365" s="115">
        <v>0</v>
      </c>
      <c r="I1365" s="115">
        <v>0</v>
      </c>
      <c r="J1365" s="115">
        <v>0</v>
      </c>
      <c r="K1365" s="115">
        <v>0</v>
      </c>
      <c r="L1365" s="115">
        <v>0</v>
      </c>
      <c r="M1365" s="115">
        <v>0</v>
      </c>
      <c r="N1365" s="115">
        <v>0</v>
      </c>
      <c r="O1365" s="115">
        <v>0</v>
      </c>
      <c r="P1365" s="115">
        <v>0</v>
      </c>
      <c r="Q1365" s="115">
        <v>0</v>
      </c>
      <c r="R1365" s="115">
        <v>0</v>
      </c>
      <c r="S1365" s="115">
        <v>0</v>
      </c>
      <c r="T1365" s="115">
        <v>0</v>
      </c>
      <c r="U1365" s="115">
        <v>0</v>
      </c>
      <c r="V1365" s="115">
        <v>18.399999999999999</v>
      </c>
      <c r="W1365" s="115" t="s">
        <v>101</v>
      </c>
    </row>
    <row r="1366" spans="1:23" ht="13.5" customHeight="1" x14ac:dyDescent="0.35">
      <c r="A1366" s="242">
        <v>3.125E-2</v>
      </c>
      <c r="B1366" s="115">
        <v>4</v>
      </c>
      <c r="C1366" s="115">
        <v>0</v>
      </c>
      <c r="D1366" s="115">
        <v>0</v>
      </c>
      <c r="E1366" s="115">
        <v>1</v>
      </c>
      <c r="F1366" s="115">
        <v>3</v>
      </c>
      <c r="G1366" s="115">
        <v>0</v>
      </c>
      <c r="H1366" s="115">
        <v>0</v>
      </c>
      <c r="I1366" s="115">
        <v>0</v>
      </c>
      <c r="J1366" s="115">
        <v>0</v>
      </c>
      <c r="K1366" s="115">
        <v>0</v>
      </c>
      <c r="L1366" s="115">
        <v>0</v>
      </c>
      <c r="M1366" s="115">
        <v>0</v>
      </c>
      <c r="N1366" s="115">
        <v>0</v>
      </c>
      <c r="O1366" s="115">
        <v>0</v>
      </c>
      <c r="P1366" s="115">
        <v>0</v>
      </c>
      <c r="Q1366" s="115">
        <v>0</v>
      </c>
      <c r="R1366" s="115">
        <v>0</v>
      </c>
      <c r="S1366" s="115">
        <v>0</v>
      </c>
      <c r="T1366" s="115">
        <v>0</v>
      </c>
      <c r="U1366" s="115">
        <v>0</v>
      </c>
      <c r="V1366" s="115">
        <v>20.8</v>
      </c>
      <c r="W1366" s="115" t="s">
        <v>101</v>
      </c>
    </row>
    <row r="1367" spans="1:23" ht="13.5" customHeight="1" x14ac:dyDescent="0.35">
      <c r="A1367" s="242">
        <v>4.1666666666666664E-2</v>
      </c>
      <c r="B1367" s="115">
        <v>2</v>
      </c>
      <c r="C1367" s="115">
        <v>0</v>
      </c>
      <c r="D1367" s="115">
        <v>0</v>
      </c>
      <c r="E1367" s="115">
        <v>0</v>
      </c>
      <c r="F1367" s="115">
        <v>2</v>
      </c>
      <c r="G1367" s="115">
        <v>0</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v>21.6</v>
      </c>
      <c r="W1367" s="115" t="s">
        <v>101</v>
      </c>
    </row>
    <row r="1368" spans="1:23" ht="13.5" customHeight="1" x14ac:dyDescent="0.35">
      <c r="A1368" s="242">
        <v>5.2083333333333336E-2</v>
      </c>
      <c r="B1368" s="115">
        <v>0</v>
      </c>
      <c r="C1368" s="115">
        <v>0</v>
      </c>
      <c r="D1368" s="115">
        <v>0</v>
      </c>
      <c r="E1368" s="115">
        <v>0</v>
      </c>
      <c r="F1368" s="115">
        <v>0</v>
      </c>
      <c r="G1368" s="115">
        <v>0</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t="s">
        <v>101</v>
      </c>
      <c r="W1368" s="115" t="s">
        <v>101</v>
      </c>
    </row>
    <row r="1369" spans="1:23" ht="13.5" customHeight="1" x14ac:dyDescent="0.35">
      <c r="A1369" s="242">
        <v>6.25E-2</v>
      </c>
      <c r="B1369" s="115">
        <v>0</v>
      </c>
      <c r="C1369" s="115">
        <v>0</v>
      </c>
      <c r="D1369" s="115">
        <v>0</v>
      </c>
      <c r="E1369" s="115">
        <v>0</v>
      </c>
      <c r="F1369" s="115">
        <v>0</v>
      </c>
      <c r="G1369" s="115">
        <v>0</v>
      </c>
      <c r="H1369" s="115">
        <v>0</v>
      </c>
      <c r="I1369" s="115">
        <v>0</v>
      </c>
      <c r="J1369" s="115">
        <v>0</v>
      </c>
      <c r="K1369" s="115">
        <v>0</v>
      </c>
      <c r="L1369" s="115">
        <v>0</v>
      </c>
      <c r="M1369" s="115">
        <v>0</v>
      </c>
      <c r="N1369" s="115">
        <v>0</v>
      </c>
      <c r="O1369" s="115">
        <v>0</v>
      </c>
      <c r="P1369" s="115">
        <v>0</v>
      </c>
      <c r="Q1369" s="115">
        <v>0</v>
      </c>
      <c r="R1369" s="115">
        <v>0</v>
      </c>
      <c r="S1369" s="115">
        <v>0</v>
      </c>
      <c r="T1369" s="115">
        <v>0</v>
      </c>
      <c r="U1369" s="115">
        <v>0</v>
      </c>
      <c r="V1369" s="115" t="s">
        <v>101</v>
      </c>
      <c r="W1369" s="115" t="s">
        <v>101</v>
      </c>
    </row>
    <row r="1370" spans="1:23" ht="13.5" customHeight="1" x14ac:dyDescent="0.35">
      <c r="A1370" s="242">
        <v>7.2916666666666699E-2</v>
      </c>
      <c r="B1370" s="115">
        <v>1</v>
      </c>
      <c r="C1370" s="115">
        <v>0</v>
      </c>
      <c r="D1370" s="115">
        <v>0</v>
      </c>
      <c r="E1370" s="115">
        <v>0</v>
      </c>
      <c r="F1370" s="115">
        <v>0</v>
      </c>
      <c r="G1370" s="115">
        <v>1</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v>28.2</v>
      </c>
      <c r="W1370" s="115" t="s">
        <v>101</v>
      </c>
    </row>
    <row r="1371" spans="1:23" ht="13.5" customHeight="1" x14ac:dyDescent="0.35">
      <c r="A1371" s="242">
        <v>8.3333333333333301E-2</v>
      </c>
      <c r="B1371" s="115">
        <v>2</v>
      </c>
      <c r="C1371" s="115">
        <v>0</v>
      </c>
      <c r="D1371" s="115">
        <v>1</v>
      </c>
      <c r="E1371" s="115">
        <v>0</v>
      </c>
      <c r="F1371" s="115">
        <v>1</v>
      </c>
      <c r="G1371" s="115">
        <v>0</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v>16.7</v>
      </c>
      <c r="W1371" s="115" t="s">
        <v>101</v>
      </c>
    </row>
    <row r="1372" spans="1:23" ht="13.5" customHeight="1" x14ac:dyDescent="0.35">
      <c r="A1372" s="242">
        <v>9.375E-2</v>
      </c>
      <c r="B1372" s="115">
        <v>0</v>
      </c>
      <c r="C1372" s="115">
        <v>0</v>
      </c>
      <c r="D1372" s="115">
        <v>0</v>
      </c>
      <c r="E1372" s="115">
        <v>0</v>
      </c>
      <c r="F1372" s="115">
        <v>0</v>
      </c>
      <c r="G1372" s="115">
        <v>0</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t="s">
        <v>101</v>
      </c>
      <c r="W1372" s="115" t="s">
        <v>101</v>
      </c>
    </row>
    <row r="1373" spans="1:23" ht="13.5" customHeight="1" x14ac:dyDescent="0.35">
      <c r="A1373" s="242">
        <v>0.104166666666667</v>
      </c>
      <c r="B1373" s="115">
        <v>2</v>
      </c>
      <c r="C1373" s="115">
        <v>0</v>
      </c>
      <c r="D1373" s="115">
        <v>0</v>
      </c>
      <c r="E1373" s="115">
        <v>2</v>
      </c>
      <c r="F1373" s="115">
        <v>0</v>
      </c>
      <c r="G1373" s="115">
        <v>0</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v>19.600000000000001</v>
      </c>
      <c r="W1373" s="115" t="s">
        <v>101</v>
      </c>
    </row>
    <row r="1374" spans="1:23" ht="13.5" customHeight="1" x14ac:dyDescent="0.35">
      <c r="A1374" s="242">
        <v>0.114583333333333</v>
      </c>
      <c r="B1374" s="115">
        <v>0</v>
      </c>
      <c r="C1374" s="115">
        <v>0</v>
      </c>
      <c r="D1374" s="115">
        <v>0</v>
      </c>
      <c r="E1374" s="115">
        <v>0</v>
      </c>
      <c r="F1374" s="115">
        <v>0</v>
      </c>
      <c r="G1374" s="115">
        <v>0</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t="s">
        <v>101</v>
      </c>
      <c r="W1374" s="115" t="s">
        <v>101</v>
      </c>
    </row>
    <row r="1375" spans="1:23" ht="13.5" customHeight="1" x14ac:dyDescent="0.35">
      <c r="A1375" s="242">
        <v>0.125</v>
      </c>
      <c r="B1375" s="115">
        <v>1</v>
      </c>
      <c r="C1375" s="115">
        <v>0</v>
      </c>
      <c r="D1375" s="115">
        <v>0</v>
      </c>
      <c r="E1375" s="115">
        <v>0</v>
      </c>
      <c r="F1375" s="115">
        <v>1</v>
      </c>
      <c r="G1375" s="115">
        <v>0</v>
      </c>
      <c r="H1375" s="115">
        <v>0</v>
      </c>
      <c r="I1375" s="115">
        <v>0</v>
      </c>
      <c r="J1375" s="115">
        <v>0</v>
      </c>
      <c r="K1375" s="115">
        <v>0</v>
      </c>
      <c r="L1375" s="115">
        <v>0</v>
      </c>
      <c r="M1375" s="115">
        <v>0</v>
      </c>
      <c r="N1375" s="115">
        <v>0</v>
      </c>
      <c r="O1375" s="115">
        <v>0</v>
      </c>
      <c r="P1375" s="115">
        <v>0</v>
      </c>
      <c r="Q1375" s="115">
        <v>0</v>
      </c>
      <c r="R1375" s="115">
        <v>0</v>
      </c>
      <c r="S1375" s="115">
        <v>0</v>
      </c>
      <c r="T1375" s="115">
        <v>0</v>
      </c>
      <c r="U1375" s="115">
        <v>0</v>
      </c>
      <c r="V1375" s="115">
        <v>24.1</v>
      </c>
      <c r="W1375" s="115" t="s">
        <v>101</v>
      </c>
    </row>
    <row r="1376" spans="1:23" ht="13.5" customHeight="1" x14ac:dyDescent="0.35">
      <c r="A1376" s="242">
        <v>0.13541666666666699</v>
      </c>
      <c r="B1376" s="115">
        <v>0</v>
      </c>
      <c r="C1376" s="115">
        <v>0</v>
      </c>
      <c r="D1376" s="115">
        <v>0</v>
      </c>
      <c r="E1376" s="115">
        <v>0</v>
      </c>
      <c r="F1376" s="115">
        <v>0</v>
      </c>
      <c r="G1376" s="115">
        <v>0</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t="s">
        <v>101</v>
      </c>
      <c r="W1376" s="115" t="s">
        <v>101</v>
      </c>
    </row>
    <row r="1377" spans="1:23" ht="13.5" customHeight="1" x14ac:dyDescent="0.35">
      <c r="A1377" s="242">
        <v>0.14583333333333301</v>
      </c>
      <c r="B1377" s="115">
        <v>0</v>
      </c>
      <c r="C1377" s="115">
        <v>0</v>
      </c>
      <c r="D1377" s="115">
        <v>0</v>
      </c>
      <c r="E1377" s="115">
        <v>0</v>
      </c>
      <c r="F1377" s="115">
        <v>0</v>
      </c>
      <c r="G1377" s="115">
        <v>0</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t="s">
        <v>101</v>
      </c>
      <c r="W1377" s="115" t="s">
        <v>101</v>
      </c>
    </row>
    <row r="1378" spans="1:23" ht="13.5" customHeight="1" x14ac:dyDescent="0.35">
      <c r="A1378" s="242">
        <v>0.15625</v>
      </c>
      <c r="B1378" s="115">
        <v>1</v>
      </c>
      <c r="C1378" s="115">
        <v>0</v>
      </c>
      <c r="D1378" s="115">
        <v>0</v>
      </c>
      <c r="E1378" s="115">
        <v>1</v>
      </c>
      <c r="F1378" s="115">
        <v>0</v>
      </c>
      <c r="G1378" s="115">
        <v>0</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v>16.600000000000001</v>
      </c>
      <c r="W1378" s="115" t="s">
        <v>101</v>
      </c>
    </row>
    <row r="1379" spans="1:23" ht="13.5" customHeight="1" x14ac:dyDescent="0.35">
      <c r="A1379" s="242">
        <v>0.16666666666666699</v>
      </c>
      <c r="B1379" s="115">
        <v>1</v>
      </c>
      <c r="C1379" s="115">
        <v>0</v>
      </c>
      <c r="D1379" s="115">
        <v>0</v>
      </c>
      <c r="E1379" s="115">
        <v>1</v>
      </c>
      <c r="F1379" s="115">
        <v>0</v>
      </c>
      <c r="G1379" s="115">
        <v>0</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v>19.100000000000001</v>
      </c>
      <c r="W1379" s="115" t="s">
        <v>101</v>
      </c>
    </row>
    <row r="1380" spans="1:23" ht="13.5" customHeight="1" x14ac:dyDescent="0.35">
      <c r="A1380" s="242">
        <v>0.17708333333333301</v>
      </c>
      <c r="B1380" s="115">
        <v>1</v>
      </c>
      <c r="C1380" s="115">
        <v>0</v>
      </c>
      <c r="D1380" s="115">
        <v>0</v>
      </c>
      <c r="E1380" s="115">
        <v>1</v>
      </c>
      <c r="F1380" s="115">
        <v>0</v>
      </c>
      <c r="G1380" s="115">
        <v>0</v>
      </c>
      <c r="H1380" s="115">
        <v>0</v>
      </c>
      <c r="I1380" s="115">
        <v>0</v>
      </c>
      <c r="J1380" s="115">
        <v>0</v>
      </c>
      <c r="K1380" s="115">
        <v>0</v>
      </c>
      <c r="L1380" s="115">
        <v>0</v>
      </c>
      <c r="M1380" s="115">
        <v>0</v>
      </c>
      <c r="N1380" s="115">
        <v>0</v>
      </c>
      <c r="O1380" s="115">
        <v>0</v>
      </c>
      <c r="P1380" s="115">
        <v>0</v>
      </c>
      <c r="Q1380" s="115">
        <v>0</v>
      </c>
      <c r="R1380" s="115">
        <v>0</v>
      </c>
      <c r="S1380" s="115">
        <v>0</v>
      </c>
      <c r="T1380" s="115">
        <v>0</v>
      </c>
      <c r="U1380" s="115">
        <v>0</v>
      </c>
      <c r="V1380" s="115">
        <v>18.899999999999999</v>
      </c>
      <c r="W1380" s="115" t="s">
        <v>101</v>
      </c>
    </row>
    <row r="1381" spans="1:23" ht="13.5" customHeight="1" x14ac:dyDescent="0.35">
      <c r="A1381" s="242">
        <v>0.1875</v>
      </c>
      <c r="B1381" s="115">
        <v>0</v>
      </c>
      <c r="C1381" s="115">
        <v>0</v>
      </c>
      <c r="D1381" s="115">
        <v>0</v>
      </c>
      <c r="E1381" s="115">
        <v>0</v>
      </c>
      <c r="F1381" s="115">
        <v>0</v>
      </c>
      <c r="G1381" s="115">
        <v>0</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t="s">
        <v>101</v>
      </c>
      <c r="W1381" s="115" t="s">
        <v>101</v>
      </c>
    </row>
    <row r="1382" spans="1:23" ht="13.5" customHeight="1" x14ac:dyDescent="0.35">
      <c r="A1382" s="242">
        <v>0.19791666666666699</v>
      </c>
      <c r="B1382" s="115">
        <v>1</v>
      </c>
      <c r="C1382" s="115">
        <v>0</v>
      </c>
      <c r="D1382" s="115">
        <v>0</v>
      </c>
      <c r="E1382" s="115">
        <v>1</v>
      </c>
      <c r="F1382" s="115">
        <v>0</v>
      </c>
      <c r="G1382" s="115">
        <v>0</v>
      </c>
      <c r="H1382" s="115">
        <v>0</v>
      </c>
      <c r="I1382" s="115">
        <v>0</v>
      </c>
      <c r="J1382" s="115">
        <v>0</v>
      </c>
      <c r="K1382" s="115">
        <v>0</v>
      </c>
      <c r="L1382" s="115">
        <v>0</v>
      </c>
      <c r="M1382" s="115">
        <v>0</v>
      </c>
      <c r="N1382" s="115">
        <v>0</v>
      </c>
      <c r="O1382" s="115">
        <v>0</v>
      </c>
      <c r="P1382" s="115">
        <v>0</v>
      </c>
      <c r="Q1382" s="115">
        <v>0</v>
      </c>
      <c r="R1382" s="115">
        <v>0</v>
      </c>
      <c r="S1382" s="115">
        <v>0</v>
      </c>
      <c r="T1382" s="115">
        <v>0</v>
      </c>
      <c r="U1382" s="115">
        <v>0</v>
      </c>
      <c r="V1382" s="115">
        <v>19.7</v>
      </c>
      <c r="W1382" s="115" t="s">
        <v>101</v>
      </c>
    </row>
    <row r="1383" spans="1:23" ht="13.5" customHeight="1" x14ac:dyDescent="0.35">
      <c r="A1383" s="242">
        <v>0.20833333333333301</v>
      </c>
      <c r="B1383" s="115">
        <v>0</v>
      </c>
      <c r="C1383" s="115">
        <v>0</v>
      </c>
      <c r="D1383" s="115">
        <v>0</v>
      </c>
      <c r="E1383" s="115">
        <v>0</v>
      </c>
      <c r="F1383" s="115">
        <v>0</v>
      </c>
      <c r="G1383" s="115">
        <v>0</v>
      </c>
      <c r="H1383" s="115">
        <v>0</v>
      </c>
      <c r="I1383" s="115">
        <v>0</v>
      </c>
      <c r="J1383" s="115">
        <v>0</v>
      </c>
      <c r="K1383" s="115">
        <v>0</v>
      </c>
      <c r="L1383" s="115">
        <v>0</v>
      </c>
      <c r="M1383" s="115">
        <v>0</v>
      </c>
      <c r="N1383" s="115">
        <v>0</v>
      </c>
      <c r="O1383" s="115">
        <v>0</v>
      </c>
      <c r="P1383" s="115">
        <v>0</v>
      </c>
      <c r="Q1383" s="115">
        <v>0</v>
      </c>
      <c r="R1383" s="115">
        <v>0</v>
      </c>
      <c r="S1383" s="115">
        <v>0</v>
      </c>
      <c r="T1383" s="115">
        <v>0</v>
      </c>
      <c r="U1383" s="115">
        <v>0</v>
      </c>
      <c r="V1383" s="115" t="s">
        <v>101</v>
      </c>
      <c r="W1383" s="115" t="s">
        <v>101</v>
      </c>
    </row>
    <row r="1384" spans="1:23" ht="13.5" customHeight="1" x14ac:dyDescent="0.35">
      <c r="A1384" s="242">
        <v>0.21875</v>
      </c>
      <c r="B1384" s="115">
        <v>0</v>
      </c>
      <c r="C1384" s="115">
        <v>0</v>
      </c>
      <c r="D1384" s="115">
        <v>0</v>
      </c>
      <c r="E1384" s="115">
        <v>0</v>
      </c>
      <c r="F1384" s="115">
        <v>0</v>
      </c>
      <c r="G1384" s="115">
        <v>0</v>
      </c>
      <c r="H1384" s="115">
        <v>0</v>
      </c>
      <c r="I1384" s="115">
        <v>0</v>
      </c>
      <c r="J1384" s="115">
        <v>0</v>
      </c>
      <c r="K1384" s="115">
        <v>0</v>
      </c>
      <c r="L1384" s="115">
        <v>0</v>
      </c>
      <c r="M1384" s="115">
        <v>0</v>
      </c>
      <c r="N1384" s="115">
        <v>0</v>
      </c>
      <c r="O1384" s="115">
        <v>0</v>
      </c>
      <c r="P1384" s="115">
        <v>0</v>
      </c>
      <c r="Q1384" s="115">
        <v>0</v>
      </c>
      <c r="R1384" s="115">
        <v>0</v>
      </c>
      <c r="S1384" s="115">
        <v>0</v>
      </c>
      <c r="T1384" s="115">
        <v>0</v>
      </c>
      <c r="U1384" s="115">
        <v>0</v>
      </c>
      <c r="V1384" s="115" t="s">
        <v>101</v>
      </c>
      <c r="W1384" s="115" t="s">
        <v>101</v>
      </c>
    </row>
    <row r="1385" spans="1:23" ht="13.5" customHeight="1" x14ac:dyDescent="0.35">
      <c r="A1385" s="242">
        <v>0.22916666666666699</v>
      </c>
      <c r="B1385" s="115">
        <v>3</v>
      </c>
      <c r="C1385" s="115">
        <v>0</v>
      </c>
      <c r="D1385" s="115">
        <v>0</v>
      </c>
      <c r="E1385" s="115">
        <v>1</v>
      </c>
      <c r="F1385" s="115">
        <v>0</v>
      </c>
      <c r="G1385" s="115">
        <v>1</v>
      </c>
      <c r="H1385" s="115">
        <v>1</v>
      </c>
      <c r="I1385" s="115">
        <v>0</v>
      </c>
      <c r="J1385" s="115">
        <v>0</v>
      </c>
      <c r="K1385" s="115">
        <v>0</v>
      </c>
      <c r="L1385" s="115">
        <v>0</v>
      </c>
      <c r="M1385" s="115">
        <v>0</v>
      </c>
      <c r="N1385" s="115">
        <v>0</v>
      </c>
      <c r="O1385" s="115">
        <v>0</v>
      </c>
      <c r="P1385" s="115">
        <v>0</v>
      </c>
      <c r="Q1385" s="115">
        <v>0</v>
      </c>
      <c r="R1385" s="115">
        <v>0</v>
      </c>
      <c r="S1385" s="115">
        <v>0</v>
      </c>
      <c r="T1385" s="115">
        <v>0</v>
      </c>
      <c r="U1385" s="115">
        <v>0</v>
      </c>
      <c r="V1385" s="115">
        <v>25.2</v>
      </c>
      <c r="W1385" s="115" t="s">
        <v>101</v>
      </c>
    </row>
    <row r="1386" spans="1:23" ht="13.5" customHeight="1" x14ac:dyDescent="0.35">
      <c r="A1386" s="242">
        <v>0.23958333333333301</v>
      </c>
      <c r="B1386" s="115">
        <v>1</v>
      </c>
      <c r="C1386" s="115">
        <v>0</v>
      </c>
      <c r="D1386" s="115">
        <v>0</v>
      </c>
      <c r="E1386" s="115">
        <v>0</v>
      </c>
      <c r="F1386" s="115">
        <v>1</v>
      </c>
      <c r="G1386" s="115">
        <v>0</v>
      </c>
      <c r="H1386" s="115">
        <v>0</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23</v>
      </c>
      <c r="W1386" s="115" t="s">
        <v>101</v>
      </c>
    </row>
    <row r="1387" spans="1:23" ht="13.5" customHeight="1" x14ac:dyDescent="0.35">
      <c r="A1387" s="242">
        <v>0.25</v>
      </c>
      <c r="B1387" s="115">
        <v>1</v>
      </c>
      <c r="C1387" s="115">
        <v>0</v>
      </c>
      <c r="D1387" s="115">
        <v>0</v>
      </c>
      <c r="E1387" s="115">
        <v>0</v>
      </c>
      <c r="F1387" s="115">
        <v>0</v>
      </c>
      <c r="G1387" s="115">
        <v>1</v>
      </c>
      <c r="H1387" s="115">
        <v>0</v>
      </c>
      <c r="I1387" s="115">
        <v>0</v>
      </c>
      <c r="J1387" s="115">
        <v>0</v>
      </c>
      <c r="K1387" s="115">
        <v>0</v>
      </c>
      <c r="L1387" s="115">
        <v>0</v>
      </c>
      <c r="M1387" s="115">
        <v>0</v>
      </c>
      <c r="N1387" s="115">
        <v>0</v>
      </c>
      <c r="O1387" s="115">
        <v>0</v>
      </c>
      <c r="P1387" s="115">
        <v>0</v>
      </c>
      <c r="Q1387" s="115">
        <v>0</v>
      </c>
      <c r="R1387" s="115">
        <v>0</v>
      </c>
      <c r="S1387" s="115">
        <v>0</v>
      </c>
      <c r="T1387" s="115">
        <v>0</v>
      </c>
      <c r="U1387" s="115">
        <v>0</v>
      </c>
      <c r="V1387" s="115">
        <v>25.4</v>
      </c>
      <c r="W1387" s="115" t="s">
        <v>101</v>
      </c>
    </row>
    <row r="1388" spans="1:23" ht="13.5" customHeight="1" x14ac:dyDescent="0.35">
      <c r="A1388" s="242">
        <v>0.26041666666666702</v>
      </c>
      <c r="B1388" s="115">
        <v>3</v>
      </c>
      <c r="C1388" s="115">
        <v>1</v>
      </c>
      <c r="D1388" s="115">
        <v>0</v>
      </c>
      <c r="E1388" s="115">
        <v>1</v>
      </c>
      <c r="F1388" s="115">
        <v>1</v>
      </c>
      <c r="G1388" s="115">
        <v>0</v>
      </c>
      <c r="H1388" s="115">
        <v>0</v>
      </c>
      <c r="I1388" s="115">
        <v>0</v>
      </c>
      <c r="J1388" s="115">
        <v>0</v>
      </c>
      <c r="K1388" s="115">
        <v>0</v>
      </c>
      <c r="L1388" s="115">
        <v>0</v>
      </c>
      <c r="M1388" s="115">
        <v>0</v>
      </c>
      <c r="N1388" s="115">
        <v>0</v>
      </c>
      <c r="O1388" s="115">
        <v>0</v>
      </c>
      <c r="P1388" s="115">
        <v>0</v>
      </c>
      <c r="Q1388" s="115">
        <v>0</v>
      </c>
      <c r="R1388" s="115">
        <v>0</v>
      </c>
      <c r="S1388" s="115">
        <v>0</v>
      </c>
      <c r="T1388" s="115">
        <v>0</v>
      </c>
      <c r="U1388" s="115">
        <v>0</v>
      </c>
      <c r="V1388" s="115">
        <v>15.2</v>
      </c>
      <c r="W1388" s="115" t="s">
        <v>101</v>
      </c>
    </row>
    <row r="1389" spans="1:23" ht="13.5" customHeight="1" x14ac:dyDescent="0.35">
      <c r="A1389" s="242">
        <v>0.27083333333333298</v>
      </c>
      <c r="B1389" s="115">
        <v>1</v>
      </c>
      <c r="C1389" s="115">
        <v>0</v>
      </c>
      <c r="D1389" s="115">
        <v>0</v>
      </c>
      <c r="E1389" s="115">
        <v>1</v>
      </c>
      <c r="F1389" s="115">
        <v>0</v>
      </c>
      <c r="G1389" s="115">
        <v>0</v>
      </c>
      <c r="H1389" s="115">
        <v>0</v>
      </c>
      <c r="I1389" s="115">
        <v>0</v>
      </c>
      <c r="J1389" s="115">
        <v>0</v>
      </c>
      <c r="K1389" s="115">
        <v>0</v>
      </c>
      <c r="L1389" s="115">
        <v>0</v>
      </c>
      <c r="M1389" s="115">
        <v>0</v>
      </c>
      <c r="N1389" s="115">
        <v>0</v>
      </c>
      <c r="O1389" s="115">
        <v>0</v>
      </c>
      <c r="P1389" s="115">
        <v>0</v>
      </c>
      <c r="Q1389" s="115">
        <v>0</v>
      </c>
      <c r="R1389" s="115">
        <v>0</v>
      </c>
      <c r="S1389" s="115">
        <v>0</v>
      </c>
      <c r="T1389" s="115">
        <v>0</v>
      </c>
      <c r="U1389" s="115">
        <v>0</v>
      </c>
      <c r="V1389" s="115">
        <v>18.3</v>
      </c>
      <c r="W1389" s="115" t="s">
        <v>101</v>
      </c>
    </row>
    <row r="1390" spans="1:23" ht="13.5" customHeight="1" x14ac:dyDescent="0.35">
      <c r="A1390" s="242">
        <v>0.28125</v>
      </c>
      <c r="B1390" s="115">
        <v>2</v>
      </c>
      <c r="C1390" s="115">
        <v>0</v>
      </c>
      <c r="D1390" s="115">
        <v>0</v>
      </c>
      <c r="E1390" s="115">
        <v>2</v>
      </c>
      <c r="F1390" s="115">
        <v>0</v>
      </c>
      <c r="G1390" s="115">
        <v>0</v>
      </c>
      <c r="H1390" s="115">
        <v>0</v>
      </c>
      <c r="I1390" s="115">
        <v>0</v>
      </c>
      <c r="J1390" s="115">
        <v>0</v>
      </c>
      <c r="K1390" s="115">
        <v>0</v>
      </c>
      <c r="L1390" s="115">
        <v>0</v>
      </c>
      <c r="M1390" s="115">
        <v>0</v>
      </c>
      <c r="N1390" s="115">
        <v>0</v>
      </c>
      <c r="O1390" s="115">
        <v>0</v>
      </c>
      <c r="P1390" s="115">
        <v>0</v>
      </c>
      <c r="Q1390" s="115">
        <v>0</v>
      </c>
      <c r="R1390" s="115">
        <v>0</v>
      </c>
      <c r="S1390" s="115">
        <v>0</v>
      </c>
      <c r="T1390" s="115">
        <v>0</v>
      </c>
      <c r="U1390" s="115">
        <v>0</v>
      </c>
      <c r="V1390" s="115">
        <v>18</v>
      </c>
      <c r="W1390" s="115" t="s">
        <v>101</v>
      </c>
    </row>
    <row r="1391" spans="1:23" ht="13.5" customHeight="1" x14ac:dyDescent="0.35">
      <c r="A1391" s="242">
        <v>0.29166666666666702</v>
      </c>
      <c r="B1391" s="115">
        <v>2</v>
      </c>
      <c r="C1391" s="115">
        <v>0</v>
      </c>
      <c r="D1391" s="115">
        <v>0</v>
      </c>
      <c r="E1391" s="115">
        <v>1</v>
      </c>
      <c r="F1391" s="115">
        <v>0</v>
      </c>
      <c r="G1391" s="115">
        <v>1</v>
      </c>
      <c r="H1391" s="115">
        <v>0</v>
      </c>
      <c r="I1391" s="115">
        <v>0</v>
      </c>
      <c r="J1391" s="115">
        <v>0</v>
      </c>
      <c r="K1391" s="115">
        <v>0</v>
      </c>
      <c r="L1391" s="115">
        <v>0</v>
      </c>
      <c r="M1391" s="115">
        <v>0</v>
      </c>
      <c r="N1391" s="115">
        <v>0</v>
      </c>
      <c r="O1391" s="115">
        <v>0</v>
      </c>
      <c r="P1391" s="115">
        <v>0</v>
      </c>
      <c r="Q1391" s="115">
        <v>0</v>
      </c>
      <c r="R1391" s="115">
        <v>0</v>
      </c>
      <c r="S1391" s="115">
        <v>0</v>
      </c>
      <c r="T1391" s="115">
        <v>0</v>
      </c>
      <c r="U1391" s="115">
        <v>0</v>
      </c>
      <c r="V1391" s="115">
        <v>22.8</v>
      </c>
      <c r="W1391" s="115" t="s">
        <v>101</v>
      </c>
    </row>
    <row r="1392" spans="1:23" ht="13.5" customHeight="1" x14ac:dyDescent="0.35">
      <c r="A1392" s="242">
        <v>0.30208333333333298</v>
      </c>
      <c r="B1392" s="115">
        <v>4</v>
      </c>
      <c r="C1392" s="115">
        <v>0</v>
      </c>
      <c r="D1392" s="115">
        <v>0</v>
      </c>
      <c r="E1392" s="115">
        <v>2</v>
      </c>
      <c r="F1392" s="115">
        <v>0</v>
      </c>
      <c r="G1392" s="115">
        <v>1</v>
      </c>
      <c r="H1392" s="115">
        <v>1</v>
      </c>
      <c r="I1392" s="115">
        <v>0</v>
      </c>
      <c r="J1392" s="115">
        <v>0</v>
      </c>
      <c r="K1392" s="115">
        <v>0</v>
      </c>
      <c r="L1392" s="115">
        <v>0</v>
      </c>
      <c r="M1392" s="115">
        <v>0</v>
      </c>
      <c r="N1392" s="115">
        <v>0</v>
      </c>
      <c r="O1392" s="115">
        <v>0</v>
      </c>
      <c r="P1392" s="115">
        <v>0</v>
      </c>
      <c r="Q1392" s="115">
        <v>0</v>
      </c>
      <c r="R1392" s="115">
        <v>0</v>
      </c>
      <c r="S1392" s="115">
        <v>0</v>
      </c>
      <c r="T1392" s="115">
        <v>0</v>
      </c>
      <c r="U1392" s="115">
        <v>0</v>
      </c>
      <c r="V1392" s="115">
        <v>23.6</v>
      </c>
      <c r="W1392" s="115" t="s">
        <v>101</v>
      </c>
    </row>
    <row r="1393" spans="1:23" ht="13.5" customHeight="1" x14ac:dyDescent="0.35">
      <c r="A1393" s="242">
        <v>0.3125</v>
      </c>
      <c r="B1393" s="115">
        <v>6</v>
      </c>
      <c r="C1393" s="115">
        <v>0</v>
      </c>
      <c r="D1393" s="115">
        <v>0</v>
      </c>
      <c r="E1393" s="115">
        <v>2</v>
      </c>
      <c r="F1393" s="115">
        <v>3</v>
      </c>
      <c r="G1393" s="115">
        <v>1</v>
      </c>
      <c r="H1393" s="115">
        <v>0</v>
      </c>
      <c r="I1393" s="115">
        <v>0</v>
      </c>
      <c r="J1393" s="115">
        <v>0</v>
      </c>
      <c r="K1393" s="115">
        <v>0</v>
      </c>
      <c r="L1393" s="115">
        <v>0</v>
      </c>
      <c r="M1393" s="115">
        <v>0</v>
      </c>
      <c r="N1393" s="115">
        <v>0</v>
      </c>
      <c r="O1393" s="115">
        <v>0</v>
      </c>
      <c r="P1393" s="115">
        <v>0</v>
      </c>
      <c r="Q1393" s="115">
        <v>0</v>
      </c>
      <c r="R1393" s="115">
        <v>0</v>
      </c>
      <c r="S1393" s="115">
        <v>0</v>
      </c>
      <c r="T1393" s="115">
        <v>0</v>
      </c>
      <c r="U1393" s="115">
        <v>0</v>
      </c>
      <c r="V1393" s="115">
        <v>21.9</v>
      </c>
      <c r="W1393" s="115" t="s">
        <v>101</v>
      </c>
    </row>
    <row r="1394" spans="1:23" ht="13.5" customHeight="1" x14ac:dyDescent="0.35">
      <c r="A1394" s="242">
        <v>0.32291666666666702</v>
      </c>
      <c r="B1394" s="115">
        <v>1</v>
      </c>
      <c r="C1394" s="115">
        <v>0</v>
      </c>
      <c r="D1394" s="115">
        <v>0</v>
      </c>
      <c r="E1394" s="115">
        <v>1</v>
      </c>
      <c r="F1394" s="115">
        <v>0</v>
      </c>
      <c r="G1394" s="115">
        <v>0</v>
      </c>
      <c r="H1394" s="115">
        <v>0</v>
      </c>
      <c r="I1394" s="115">
        <v>0</v>
      </c>
      <c r="J1394" s="115">
        <v>0</v>
      </c>
      <c r="K1394" s="115">
        <v>0</v>
      </c>
      <c r="L1394" s="115">
        <v>0</v>
      </c>
      <c r="M1394" s="115">
        <v>0</v>
      </c>
      <c r="N1394" s="115">
        <v>0</v>
      </c>
      <c r="O1394" s="115">
        <v>0</v>
      </c>
      <c r="P1394" s="115">
        <v>0</v>
      </c>
      <c r="Q1394" s="115">
        <v>0</v>
      </c>
      <c r="R1394" s="115">
        <v>0</v>
      </c>
      <c r="S1394" s="115">
        <v>0</v>
      </c>
      <c r="T1394" s="115">
        <v>0</v>
      </c>
      <c r="U1394" s="115">
        <v>0</v>
      </c>
      <c r="V1394" s="115">
        <v>15.2</v>
      </c>
      <c r="W1394" s="115" t="s">
        <v>101</v>
      </c>
    </row>
    <row r="1395" spans="1:23" ht="13.5" customHeight="1" x14ac:dyDescent="0.35">
      <c r="A1395" s="242">
        <v>0.33333333333333298</v>
      </c>
      <c r="B1395" s="115">
        <v>1</v>
      </c>
      <c r="C1395" s="115">
        <v>0</v>
      </c>
      <c r="D1395" s="115">
        <v>0</v>
      </c>
      <c r="E1395" s="115">
        <v>0</v>
      </c>
      <c r="F1395" s="115">
        <v>1</v>
      </c>
      <c r="G1395" s="115">
        <v>0</v>
      </c>
      <c r="H1395" s="115">
        <v>0</v>
      </c>
      <c r="I1395" s="115">
        <v>0</v>
      </c>
      <c r="J1395" s="115">
        <v>0</v>
      </c>
      <c r="K1395" s="115">
        <v>0</v>
      </c>
      <c r="L1395" s="115">
        <v>0</v>
      </c>
      <c r="M1395" s="115">
        <v>0</v>
      </c>
      <c r="N1395" s="115">
        <v>0</v>
      </c>
      <c r="O1395" s="115">
        <v>0</v>
      </c>
      <c r="P1395" s="115">
        <v>0</v>
      </c>
      <c r="Q1395" s="115">
        <v>0</v>
      </c>
      <c r="R1395" s="115">
        <v>0</v>
      </c>
      <c r="S1395" s="115">
        <v>0</v>
      </c>
      <c r="T1395" s="115">
        <v>0</v>
      </c>
      <c r="U1395" s="115">
        <v>0</v>
      </c>
      <c r="V1395" s="115">
        <v>24</v>
      </c>
      <c r="W1395" s="115" t="s">
        <v>101</v>
      </c>
    </row>
    <row r="1396" spans="1:23" ht="13.5" customHeight="1" x14ac:dyDescent="0.35">
      <c r="A1396" s="242">
        <v>0.34375</v>
      </c>
      <c r="B1396" s="115">
        <v>7</v>
      </c>
      <c r="C1396" s="115">
        <v>0</v>
      </c>
      <c r="D1396" s="115">
        <v>0</v>
      </c>
      <c r="E1396" s="115">
        <v>3</v>
      </c>
      <c r="F1396" s="115">
        <v>3</v>
      </c>
      <c r="G1396" s="115">
        <v>1</v>
      </c>
      <c r="H1396" s="115">
        <v>0</v>
      </c>
      <c r="I1396" s="115">
        <v>0</v>
      </c>
      <c r="J1396" s="115">
        <v>0</v>
      </c>
      <c r="K1396" s="115">
        <v>0</v>
      </c>
      <c r="L1396" s="115">
        <v>0</v>
      </c>
      <c r="M1396" s="115">
        <v>0</v>
      </c>
      <c r="N1396" s="115">
        <v>0</v>
      </c>
      <c r="O1396" s="115">
        <v>0</v>
      </c>
      <c r="P1396" s="115">
        <v>0</v>
      </c>
      <c r="Q1396" s="115">
        <v>0</v>
      </c>
      <c r="R1396" s="115">
        <v>0</v>
      </c>
      <c r="S1396" s="115">
        <v>0</v>
      </c>
      <c r="T1396" s="115">
        <v>0</v>
      </c>
      <c r="U1396" s="115">
        <v>0</v>
      </c>
      <c r="V1396" s="115">
        <v>21.4</v>
      </c>
      <c r="W1396" s="115" t="s">
        <v>101</v>
      </c>
    </row>
    <row r="1397" spans="1:23" ht="13.5" customHeight="1" x14ac:dyDescent="0.35">
      <c r="A1397" s="242">
        <v>0.35416666666666702</v>
      </c>
      <c r="B1397" s="115">
        <v>4</v>
      </c>
      <c r="C1397" s="115">
        <v>1</v>
      </c>
      <c r="D1397" s="115">
        <v>0</v>
      </c>
      <c r="E1397" s="115">
        <v>0</v>
      </c>
      <c r="F1397" s="115">
        <v>2</v>
      </c>
      <c r="G1397" s="115">
        <v>1</v>
      </c>
      <c r="H1397" s="115">
        <v>0</v>
      </c>
      <c r="I1397" s="115">
        <v>0</v>
      </c>
      <c r="J1397" s="115">
        <v>0</v>
      </c>
      <c r="K1397" s="115">
        <v>0</v>
      </c>
      <c r="L1397" s="115">
        <v>0</v>
      </c>
      <c r="M1397" s="115">
        <v>0</v>
      </c>
      <c r="N1397" s="115">
        <v>0</v>
      </c>
      <c r="O1397" s="115">
        <v>0</v>
      </c>
      <c r="P1397" s="115">
        <v>0</v>
      </c>
      <c r="Q1397" s="115">
        <v>0</v>
      </c>
      <c r="R1397" s="115">
        <v>0</v>
      </c>
      <c r="S1397" s="115">
        <v>0</v>
      </c>
      <c r="T1397" s="115">
        <v>0</v>
      </c>
      <c r="U1397" s="115">
        <v>0</v>
      </c>
      <c r="V1397" s="115">
        <v>19.899999999999999</v>
      </c>
      <c r="W1397" s="115" t="s">
        <v>101</v>
      </c>
    </row>
    <row r="1398" spans="1:23" ht="13.5" customHeight="1" x14ac:dyDescent="0.35">
      <c r="A1398" s="242">
        <v>0.36458333333333298</v>
      </c>
      <c r="B1398" s="115">
        <v>0</v>
      </c>
      <c r="C1398" s="115">
        <v>0</v>
      </c>
      <c r="D1398" s="115">
        <v>0</v>
      </c>
      <c r="E1398" s="115">
        <v>0</v>
      </c>
      <c r="F1398" s="115">
        <v>0</v>
      </c>
      <c r="G1398" s="115">
        <v>0</v>
      </c>
      <c r="H1398" s="115">
        <v>0</v>
      </c>
      <c r="I1398" s="115">
        <v>0</v>
      </c>
      <c r="J1398" s="115">
        <v>0</v>
      </c>
      <c r="K1398" s="115">
        <v>0</v>
      </c>
      <c r="L1398" s="115">
        <v>0</v>
      </c>
      <c r="M1398" s="115">
        <v>0</v>
      </c>
      <c r="N1398" s="115">
        <v>0</v>
      </c>
      <c r="O1398" s="115">
        <v>0</v>
      </c>
      <c r="P1398" s="115">
        <v>0</v>
      </c>
      <c r="Q1398" s="115">
        <v>0</v>
      </c>
      <c r="R1398" s="115">
        <v>0</v>
      </c>
      <c r="S1398" s="115">
        <v>0</v>
      </c>
      <c r="T1398" s="115">
        <v>0</v>
      </c>
      <c r="U1398" s="115">
        <v>0</v>
      </c>
      <c r="V1398" s="115" t="s">
        <v>101</v>
      </c>
      <c r="W1398" s="115" t="s">
        <v>101</v>
      </c>
    </row>
    <row r="1399" spans="1:23" ht="13.5" customHeight="1" x14ac:dyDescent="0.35">
      <c r="A1399" s="242">
        <v>0.375</v>
      </c>
      <c r="B1399" s="115">
        <v>7</v>
      </c>
      <c r="C1399" s="115">
        <v>0</v>
      </c>
      <c r="D1399" s="115">
        <v>2</v>
      </c>
      <c r="E1399" s="115">
        <v>2</v>
      </c>
      <c r="F1399" s="115">
        <v>2</v>
      </c>
      <c r="G1399" s="115">
        <v>1</v>
      </c>
      <c r="H1399" s="115">
        <v>0</v>
      </c>
      <c r="I1399" s="115">
        <v>0</v>
      </c>
      <c r="J1399" s="115">
        <v>0</v>
      </c>
      <c r="K1399" s="115">
        <v>0</v>
      </c>
      <c r="L1399" s="115">
        <v>0</v>
      </c>
      <c r="M1399" s="115">
        <v>0</v>
      </c>
      <c r="N1399" s="115">
        <v>0</v>
      </c>
      <c r="O1399" s="115">
        <v>0</v>
      </c>
      <c r="P1399" s="115">
        <v>0</v>
      </c>
      <c r="Q1399" s="115">
        <v>0</v>
      </c>
      <c r="R1399" s="115">
        <v>0</v>
      </c>
      <c r="S1399" s="115">
        <v>0</v>
      </c>
      <c r="T1399" s="115">
        <v>0</v>
      </c>
      <c r="U1399" s="115">
        <v>0</v>
      </c>
      <c r="V1399" s="115">
        <v>19.100000000000001</v>
      </c>
      <c r="W1399" s="115" t="s">
        <v>101</v>
      </c>
    </row>
    <row r="1400" spans="1:23" ht="13.5" customHeight="1" x14ac:dyDescent="0.35">
      <c r="A1400" s="242">
        <v>0.38541666666666702</v>
      </c>
      <c r="B1400" s="115">
        <v>5</v>
      </c>
      <c r="C1400" s="115">
        <v>0</v>
      </c>
      <c r="D1400" s="115">
        <v>0</v>
      </c>
      <c r="E1400" s="115">
        <v>1</v>
      </c>
      <c r="F1400" s="115">
        <v>2</v>
      </c>
      <c r="G1400" s="115">
        <v>2</v>
      </c>
      <c r="H1400" s="115">
        <v>0</v>
      </c>
      <c r="I1400" s="115">
        <v>0</v>
      </c>
      <c r="J1400" s="115">
        <v>0</v>
      </c>
      <c r="K1400" s="115">
        <v>0</v>
      </c>
      <c r="L1400" s="115">
        <v>0</v>
      </c>
      <c r="M1400" s="115">
        <v>0</v>
      </c>
      <c r="N1400" s="115">
        <v>0</v>
      </c>
      <c r="O1400" s="115">
        <v>0</v>
      </c>
      <c r="P1400" s="115">
        <v>0</v>
      </c>
      <c r="Q1400" s="115">
        <v>0</v>
      </c>
      <c r="R1400" s="115">
        <v>0</v>
      </c>
      <c r="S1400" s="115">
        <v>0</v>
      </c>
      <c r="T1400" s="115">
        <v>0</v>
      </c>
      <c r="U1400" s="115">
        <v>0</v>
      </c>
      <c r="V1400" s="115">
        <v>23.7</v>
      </c>
      <c r="W1400" s="115" t="s">
        <v>101</v>
      </c>
    </row>
    <row r="1401" spans="1:23" ht="13.5" customHeight="1" x14ac:dyDescent="0.35">
      <c r="A1401" s="242">
        <v>0.39583333333333298</v>
      </c>
      <c r="B1401" s="115">
        <v>12</v>
      </c>
      <c r="C1401" s="115">
        <v>0</v>
      </c>
      <c r="D1401" s="115">
        <v>2</v>
      </c>
      <c r="E1401" s="115">
        <v>1</v>
      </c>
      <c r="F1401" s="115">
        <v>7</v>
      </c>
      <c r="G1401" s="115">
        <v>1</v>
      </c>
      <c r="H1401" s="115">
        <v>1</v>
      </c>
      <c r="I1401" s="115">
        <v>0</v>
      </c>
      <c r="J1401" s="115">
        <v>0</v>
      </c>
      <c r="K1401" s="115">
        <v>0</v>
      </c>
      <c r="L1401" s="115">
        <v>0</v>
      </c>
      <c r="M1401" s="115">
        <v>0</v>
      </c>
      <c r="N1401" s="115">
        <v>0</v>
      </c>
      <c r="O1401" s="115">
        <v>0</v>
      </c>
      <c r="P1401" s="115">
        <v>0</v>
      </c>
      <c r="Q1401" s="115">
        <v>0</v>
      </c>
      <c r="R1401" s="115">
        <v>0</v>
      </c>
      <c r="S1401" s="115">
        <v>0</v>
      </c>
      <c r="T1401" s="115">
        <v>0</v>
      </c>
      <c r="U1401" s="115">
        <v>0</v>
      </c>
      <c r="V1401" s="115">
        <v>21.2</v>
      </c>
      <c r="W1401" s="115">
        <v>26.2</v>
      </c>
    </row>
    <row r="1402" spans="1:23" ht="13.5" customHeight="1" x14ac:dyDescent="0.35">
      <c r="A1402" s="242">
        <v>0.40625</v>
      </c>
      <c r="B1402" s="115">
        <v>17</v>
      </c>
      <c r="C1402" s="115">
        <v>0</v>
      </c>
      <c r="D1402" s="115">
        <v>0</v>
      </c>
      <c r="E1402" s="115">
        <v>6</v>
      </c>
      <c r="F1402" s="115">
        <v>5</v>
      </c>
      <c r="G1402" s="115">
        <v>4</v>
      </c>
      <c r="H1402" s="115">
        <v>2</v>
      </c>
      <c r="I1402" s="115">
        <v>0</v>
      </c>
      <c r="J1402" s="115">
        <v>0</v>
      </c>
      <c r="K1402" s="115">
        <v>0</v>
      </c>
      <c r="L1402" s="115">
        <v>0</v>
      </c>
      <c r="M1402" s="115">
        <v>0</v>
      </c>
      <c r="N1402" s="115">
        <v>0</v>
      </c>
      <c r="O1402" s="115">
        <v>0</v>
      </c>
      <c r="P1402" s="115">
        <v>0</v>
      </c>
      <c r="Q1402" s="115">
        <v>0</v>
      </c>
      <c r="R1402" s="115">
        <v>0</v>
      </c>
      <c r="S1402" s="115">
        <v>0</v>
      </c>
      <c r="T1402" s="115">
        <v>0</v>
      </c>
      <c r="U1402" s="115">
        <v>0</v>
      </c>
      <c r="V1402" s="115">
        <v>23</v>
      </c>
      <c r="W1402" s="115">
        <v>28.5</v>
      </c>
    </row>
    <row r="1403" spans="1:23" ht="13.5" customHeight="1" x14ac:dyDescent="0.35">
      <c r="A1403" s="242">
        <v>0.41666666666666702</v>
      </c>
      <c r="B1403" s="115">
        <v>10</v>
      </c>
      <c r="C1403" s="115">
        <v>0</v>
      </c>
      <c r="D1403" s="115">
        <v>0</v>
      </c>
      <c r="E1403" s="115">
        <v>3</v>
      </c>
      <c r="F1403" s="115">
        <v>6</v>
      </c>
      <c r="G1403" s="115">
        <v>1</v>
      </c>
      <c r="H1403" s="115">
        <v>0</v>
      </c>
      <c r="I1403" s="115">
        <v>0</v>
      </c>
      <c r="J1403" s="115">
        <v>0</v>
      </c>
      <c r="K1403" s="115">
        <v>0</v>
      </c>
      <c r="L1403" s="115">
        <v>0</v>
      </c>
      <c r="M1403" s="115">
        <v>0</v>
      </c>
      <c r="N1403" s="115">
        <v>0</v>
      </c>
      <c r="O1403" s="115">
        <v>0</v>
      </c>
      <c r="P1403" s="115">
        <v>0</v>
      </c>
      <c r="Q1403" s="115">
        <v>0</v>
      </c>
      <c r="R1403" s="115">
        <v>0</v>
      </c>
      <c r="S1403" s="115">
        <v>0</v>
      </c>
      <c r="T1403" s="115">
        <v>0</v>
      </c>
      <c r="U1403" s="115">
        <v>0</v>
      </c>
      <c r="V1403" s="115">
        <v>21.7</v>
      </c>
      <c r="W1403" s="115" t="s">
        <v>101</v>
      </c>
    </row>
    <row r="1404" spans="1:23" ht="13.5" customHeight="1" x14ac:dyDescent="0.35">
      <c r="A1404" s="242">
        <v>0.42708333333333298</v>
      </c>
      <c r="B1404" s="115">
        <v>17</v>
      </c>
      <c r="C1404" s="115">
        <v>0</v>
      </c>
      <c r="D1404" s="115">
        <v>1</v>
      </c>
      <c r="E1404" s="115">
        <v>1</v>
      </c>
      <c r="F1404" s="115">
        <v>8</v>
      </c>
      <c r="G1404" s="115">
        <v>5</v>
      </c>
      <c r="H1404" s="115">
        <v>2</v>
      </c>
      <c r="I1404" s="115">
        <v>0</v>
      </c>
      <c r="J1404" s="115">
        <v>0</v>
      </c>
      <c r="K1404" s="115">
        <v>0</v>
      </c>
      <c r="L1404" s="115">
        <v>0</v>
      </c>
      <c r="M1404" s="115">
        <v>0</v>
      </c>
      <c r="N1404" s="115">
        <v>0</v>
      </c>
      <c r="O1404" s="115">
        <v>0</v>
      </c>
      <c r="P1404" s="115">
        <v>0</v>
      </c>
      <c r="Q1404" s="115">
        <v>0</v>
      </c>
      <c r="R1404" s="115">
        <v>0</v>
      </c>
      <c r="S1404" s="115">
        <v>0</v>
      </c>
      <c r="T1404" s="115">
        <v>0</v>
      </c>
      <c r="U1404" s="115">
        <v>0</v>
      </c>
      <c r="V1404" s="115">
        <v>23.8</v>
      </c>
      <c r="W1404" s="115">
        <v>28.6</v>
      </c>
    </row>
    <row r="1405" spans="1:23" ht="13.5" customHeight="1" x14ac:dyDescent="0.35">
      <c r="A1405" s="242">
        <v>0.4375</v>
      </c>
      <c r="B1405" s="115">
        <v>14</v>
      </c>
      <c r="C1405" s="115">
        <v>0</v>
      </c>
      <c r="D1405" s="115">
        <v>2</v>
      </c>
      <c r="E1405" s="115">
        <v>1</v>
      </c>
      <c r="F1405" s="115">
        <v>6</v>
      </c>
      <c r="G1405" s="115">
        <v>4</v>
      </c>
      <c r="H1405" s="115">
        <v>1</v>
      </c>
      <c r="I1405" s="115">
        <v>0</v>
      </c>
      <c r="J1405" s="115">
        <v>0</v>
      </c>
      <c r="K1405" s="115">
        <v>0</v>
      </c>
      <c r="L1405" s="115">
        <v>0</v>
      </c>
      <c r="M1405" s="115">
        <v>0</v>
      </c>
      <c r="N1405" s="115">
        <v>0</v>
      </c>
      <c r="O1405" s="115">
        <v>0</v>
      </c>
      <c r="P1405" s="115">
        <v>0</v>
      </c>
      <c r="Q1405" s="115">
        <v>0</v>
      </c>
      <c r="R1405" s="115">
        <v>0</v>
      </c>
      <c r="S1405" s="115">
        <v>0</v>
      </c>
      <c r="T1405" s="115">
        <v>0</v>
      </c>
      <c r="U1405" s="115">
        <v>0</v>
      </c>
      <c r="V1405" s="115">
        <v>22.5</v>
      </c>
      <c r="W1405" s="115">
        <v>27.4</v>
      </c>
    </row>
    <row r="1406" spans="1:23" ht="13.5" customHeight="1" x14ac:dyDescent="0.35">
      <c r="A1406" s="242">
        <v>0.44791666666666702</v>
      </c>
      <c r="B1406" s="115">
        <v>16</v>
      </c>
      <c r="C1406" s="115">
        <v>0</v>
      </c>
      <c r="D1406" s="115">
        <v>1</v>
      </c>
      <c r="E1406" s="115">
        <v>6</v>
      </c>
      <c r="F1406" s="115">
        <v>6</v>
      </c>
      <c r="G1406" s="115">
        <v>3</v>
      </c>
      <c r="H1406" s="115">
        <v>0</v>
      </c>
      <c r="I1406" s="115">
        <v>0</v>
      </c>
      <c r="J1406" s="115">
        <v>0</v>
      </c>
      <c r="K1406" s="115">
        <v>0</v>
      </c>
      <c r="L1406" s="115">
        <v>0</v>
      </c>
      <c r="M1406" s="115">
        <v>0</v>
      </c>
      <c r="N1406" s="115">
        <v>0</v>
      </c>
      <c r="O1406" s="115">
        <v>0</v>
      </c>
      <c r="P1406" s="115">
        <v>0</v>
      </c>
      <c r="Q1406" s="115">
        <v>0</v>
      </c>
      <c r="R1406" s="115">
        <v>0</v>
      </c>
      <c r="S1406" s="115">
        <v>0</v>
      </c>
      <c r="T1406" s="115">
        <v>0</v>
      </c>
      <c r="U1406" s="115">
        <v>0</v>
      </c>
      <c r="V1406" s="115">
        <v>21.1</v>
      </c>
      <c r="W1406" s="115">
        <v>27.6</v>
      </c>
    </row>
    <row r="1407" spans="1:23" ht="13.5" customHeight="1" x14ac:dyDescent="0.35">
      <c r="A1407" s="242">
        <v>0.45833333333333298</v>
      </c>
      <c r="B1407" s="115">
        <v>21</v>
      </c>
      <c r="C1407" s="115">
        <v>0</v>
      </c>
      <c r="D1407" s="115">
        <v>3</v>
      </c>
      <c r="E1407" s="115">
        <v>7</v>
      </c>
      <c r="F1407" s="115">
        <v>6</v>
      </c>
      <c r="G1407" s="115">
        <v>3</v>
      </c>
      <c r="H1407" s="115">
        <v>1</v>
      </c>
      <c r="I1407" s="115">
        <v>1</v>
      </c>
      <c r="J1407" s="115">
        <v>0</v>
      </c>
      <c r="K1407" s="115">
        <v>0</v>
      </c>
      <c r="L1407" s="115">
        <v>0</v>
      </c>
      <c r="M1407" s="115">
        <v>0</v>
      </c>
      <c r="N1407" s="115">
        <v>0</v>
      </c>
      <c r="O1407" s="115">
        <v>0</v>
      </c>
      <c r="P1407" s="115">
        <v>0</v>
      </c>
      <c r="Q1407" s="115">
        <v>0</v>
      </c>
      <c r="R1407" s="115">
        <v>0</v>
      </c>
      <c r="S1407" s="115">
        <v>0</v>
      </c>
      <c r="T1407" s="115">
        <v>0</v>
      </c>
      <c r="U1407" s="115">
        <v>0</v>
      </c>
      <c r="V1407" s="115">
        <v>21.6</v>
      </c>
      <c r="W1407" s="115">
        <v>28</v>
      </c>
    </row>
    <row r="1408" spans="1:23" ht="13.5" customHeight="1" x14ac:dyDescent="0.35">
      <c r="A1408" s="242">
        <v>0.46875</v>
      </c>
      <c r="B1408" s="115">
        <v>22</v>
      </c>
      <c r="C1408" s="115">
        <v>1</v>
      </c>
      <c r="D1408" s="115">
        <v>3</v>
      </c>
      <c r="E1408" s="115">
        <v>5</v>
      </c>
      <c r="F1408" s="115">
        <v>11</v>
      </c>
      <c r="G1408" s="115">
        <v>0</v>
      </c>
      <c r="H1408" s="115">
        <v>2</v>
      </c>
      <c r="I1408" s="115">
        <v>0</v>
      </c>
      <c r="J1408" s="115">
        <v>0</v>
      </c>
      <c r="K1408" s="115">
        <v>0</v>
      </c>
      <c r="L1408" s="115">
        <v>0</v>
      </c>
      <c r="M1408" s="115">
        <v>0</v>
      </c>
      <c r="N1408" s="115">
        <v>0</v>
      </c>
      <c r="O1408" s="115">
        <v>0</v>
      </c>
      <c r="P1408" s="115">
        <v>0</v>
      </c>
      <c r="Q1408" s="115">
        <v>0</v>
      </c>
      <c r="R1408" s="115">
        <v>0</v>
      </c>
      <c r="S1408" s="115">
        <v>0</v>
      </c>
      <c r="T1408" s="115">
        <v>0</v>
      </c>
      <c r="U1408" s="115">
        <v>0</v>
      </c>
      <c r="V1408" s="115">
        <v>20.2</v>
      </c>
      <c r="W1408" s="115">
        <v>24.8</v>
      </c>
    </row>
    <row r="1409" spans="1:23" ht="13.5" customHeight="1" x14ac:dyDescent="0.35">
      <c r="A1409" s="242">
        <v>0.47916666666666702</v>
      </c>
      <c r="B1409" s="115">
        <v>26</v>
      </c>
      <c r="C1409" s="115">
        <v>0</v>
      </c>
      <c r="D1409" s="115">
        <v>2</v>
      </c>
      <c r="E1409" s="115">
        <v>14</v>
      </c>
      <c r="F1409" s="115">
        <v>5</v>
      </c>
      <c r="G1409" s="115">
        <v>3</v>
      </c>
      <c r="H1409" s="115">
        <v>2</v>
      </c>
      <c r="I1409" s="115">
        <v>0</v>
      </c>
      <c r="J1409" s="115">
        <v>0</v>
      </c>
      <c r="K1409" s="115">
        <v>0</v>
      </c>
      <c r="L1409" s="115">
        <v>0</v>
      </c>
      <c r="M1409" s="115">
        <v>0</v>
      </c>
      <c r="N1409" s="115">
        <v>0</v>
      </c>
      <c r="O1409" s="115">
        <v>0</v>
      </c>
      <c r="P1409" s="115">
        <v>0</v>
      </c>
      <c r="Q1409" s="115">
        <v>0</v>
      </c>
      <c r="R1409" s="115">
        <v>0</v>
      </c>
      <c r="S1409" s="115">
        <v>0</v>
      </c>
      <c r="T1409" s="115">
        <v>0</v>
      </c>
      <c r="U1409" s="115">
        <v>0</v>
      </c>
      <c r="V1409" s="115">
        <v>20</v>
      </c>
      <c r="W1409" s="115">
        <v>26.1</v>
      </c>
    </row>
    <row r="1410" spans="1:23" ht="13.5" customHeight="1" x14ac:dyDescent="0.35">
      <c r="A1410" s="242">
        <v>0.48958333333333298</v>
      </c>
      <c r="B1410" s="115">
        <v>18</v>
      </c>
      <c r="C1410" s="115">
        <v>0</v>
      </c>
      <c r="D1410" s="115">
        <v>1</v>
      </c>
      <c r="E1410" s="115">
        <v>6</v>
      </c>
      <c r="F1410" s="115">
        <v>8</v>
      </c>
      <c r="G1410" s="115">
        <v>3</v>
      </c>
      <c r="H1410" s="115">
        <v>0</v>
      </c>
      <c r="I1410" s="115">
        <v>0</v>
      </c>
      <c r="J1410" s="115">
        <v>0</v>
      </c>
      <c r="K1410" s="115">
        <v>0</v>
      </c>
      <c r="L1410" s="115">
        <v>0</v>
      </c>
      <c r="M1410" s="115">
        <v>0</v>
      </c>
      <c r="N1410" s="115">
        <v>0</v>
      </c>
      <c r="O1410" s="115">
        <v>0</v>
      </c>
      <c r="P1410" s="115">
        <v>0</v>
      </c>
      <c r="Q1410" s="115">
        <v>0</v>
      </c>
      <c r="R1410" s="115">
        <v>0</v>
      </c>
      <c r="S1410" s="115">
        <v>0</v>
      </c>
      <c r="T1410" s="115">
        <v>0</v>
      </c>
      <c r="U1410" s="115">
        <v>0</v>
      </c>
      <c r="V1410" s="115">
        <v>21.2</v>
      </c>
      <c r="W1410" s="115">
        <v>25.6</v>
      </c>
    </row>
    <row r="1411" spans="1:23" ht="13.5" customHeight="1" x14ac:dyDescent="0.35">
      <c r="A1411" s="242">
        <v>0.5</v>
      </c>
      <c r="B1411" s="115">
        <v>15</v>
      </c>
      <c r="C1411" s="115">
        <v>0</v>
      </c>
      <c r="D1411" s="115">
        <v>1</v>
      </c>
      <c r="E1411" s="115">
        <v>4</v>
      </c>
      <c r="F1411" s="115">
        <v>8</v>
      </c>
      <c r="G1411" s="115">
        <v>2</v>
      </c>
      <c r="H1411" s="115">
        <v>0</v>
      </c>
      <c r="I1411" s="115">
        <v>0</v>
      </c>
      <c r="J1411" s="115">
        <v>0</v>
      </c>
      <c r="K1411" s="115">
        <v>0</v>
      </c>
      <c r="L1411" s="115">
        <v>0</v>
      </c>
      <c r="M1411" s="115">
        <v>0</v>
      </c>
      <c r="N1411" s="115">
        <v>0</v>
      </c>
      <c r="O1411" s="115">
        <v>0</v>
      </c>
      <c r="P1411" s="115">
        <v>0</v>
      </c>
      <c r="Q1411" s="115">
        <v>0</v>
      </c>
      <c r="R1411" s="115">
        <v>0</v>
      </c>
      <c r="S1411" s="115">
        <v>0</v>
      </c>
      <c r="T1411" s="115">
        <v>0</v>
      </c>
      <c r="U1411" s="115">
        <v>0</v>
      </c>
      <c r="V1411" s="115">
        <v>20.8</v>
      </c>
      <c r="W1411" s="115">
        <v>25.2</v>
      </c>
    </row>
    <row r="1412" spans="1:23" ht="13.5" customHeight="1" x14ac:dyDescent="0.35">
      <c r="A1412" s="242">
        <v>0.51041666666666696</v>
      </c>
      <c r="B1412" s="115">
        <v>16</v>
      </c>
      <c r="C1412" s="115">
        <v>0</v>
      </c>
      <c r="D1412" s="115">
        <v>0</v>
      </c>
      <c r="E1412" s="115">
        <v>5</v>
      </c>
      <c r="F1412" s="115">
        <v>6</v>
      </c>
      <c r="G1412" s="115">
        <v>3</v>
      </c>
      <c r="H1412" s="115">
        <v>2</v>
      </c>
      <c r="I1412" s="115">
        <v>0</v>
      </c>
      <c r="J1412" s="115">
        <v>0</v>
      </c>
      <c r="K1412" s="115">
        <v>0</v>
      </c>
      <c r="L1412" s="115">
        <v>0</v>
      </c>
      <c r="M1412" s="115">
        <v>0</v>
      </c>
      <c r="N1412" s="115">
        <v>0</v>
      </c>
      <c r="O1412" s="115">
        <v>0</v>
      </c>
      <c r="P1412" s="115">
        <v>0</v>
      </c>
      <c r="Q1412" s="115">
        <v>0</v>
      </c>
      <c r="R1412" s="115">
        <v>0</v>
      </c>
      <c r="S1412" s="115">
        <v>0</v>
      </c>
      <c r="T1412" s="115">
        <v>0</v>
      </c>
      <c r="U1412" s="115">
        <v>0</v>
      </c>
      <c r="V1412" s="115">
        <v>23</v>
      </c>
      <c r="W1412" s="115">
        <v>30.7</v>
      </c>
    </row>
    <row r="1413" spans="1:23" ht="13.5" customHeight="1" x14ac:dyDescent="0.35">
      <c r="A1413" s="242">
        <v>0.52083333333333304</v>
      </c>
      <c r="B1413" s="115">
        <v>21</v>
      </c>
      <c r="C1413" s="115">
        <v>0</v>
      </c>
      <c r="D1413" s="115">
        <v>2</v>
      </c>
      <c r="E1413" s="115">
        <v>9</v>
      </c>
      <c r="F1413" s="115">
        <v>8</v>
      </c>
      <c r="G1413" s="115">
        <v>2</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19.7</v>
      </c>
      <c r="W1413" s="115">
        <v>24.7</v>
      </c>
    </row>
    <row r="1414" spans="1:23" ht="13.5" customHeight="1" x14ac:dyDescent="0.35">
      <c r="A1414" s="242">
        <v>0.53125</v>
      </c>
      <c r="B1414" s="115">
        <v>28</v>
      </c>
      <c r="C1414" s="115">
        <v>1</v>
      </c>
      <c r="D1414" s="115">
        <v>3</v>
      </c>
      <c r="E1414" s="115">
        <v>10</v>
      </c>
      <c r="F1414" s="115">
        <v>9</v>
      </c>
      <c r="G1414" s="115">
        <v>5</v>
      </c>
      <c r="H1414" s="115">
        <v>0</v>
      </c>
      <c r="I1414" s="115">
        <v>0</v>
      </c>
      <c r="J1414" s="115">
        <v>0</v>
      </c>
      <c r="K1414" s="115">
        <v>0</v>
      </c>
      <c r="L1414" s="115">
        <v>0</v>
      </c>
      <c r="M1414" s="115">
        <v>0</v>
      </c>
      <c r="N1414" s="115">
        <v>0</v>
      </c>
      <c r="O1414" s="115">
        <v>0</v>
      </c>
      <c r="P1414" s="115">
        <v>0</v>
      </c>
      <c r="Q1414" s="115">
        <v>0</v>
      </c>
      <c r="R1414" s="115">
        <v>0</v>
      </c>
      <c r="S1414" s="115">
        <v>0</v>
      </c>
      <c r="T1414" s="115">
        <v>0</v>
      </c>
      <c r="U1414" s="115">
        <v>0</v>
      </c>
      <c r="V1414" s="115">
        <v>20</v>
      </c>
      <c r="W1414" s="115">
        <v>26.8</v>
      </c>
    </row>
    <row r="1415" spans="1:23" ht="13.5" customHeight="1" x14ac:dyDescent="0.35">
      <c r="A1415" s="242">
        <v>0.54166666666666696</v>
      </c>
      <c r="B1415" s="115">
        <v>21</v>
      </c>
      <c r="C1415" s="115">
        <v>0</v>
      </c>
      <c r="D1415" s="115">
        <v>2</v>
      </c>
      <c r="E1415" s="115">
        <v>4</v>
      </c>
      <c r="F1415" s="115">
        <v>11</v>
      </c>
      <c r="G1415" s="115">
        <v>4</v>
      </c>
      <c r="H1415" s="115">
        <v>0</v>
      </c>
      <c r="I1415" s="115">
        <v>0</v>
      </c>
      <c r="J1415" s="115">
        <v>0</v>
      </c>
      <c r="K1415" s="115">
        <v>0</v>
      </c>
      <c r="L1415" s="115">
        <v>0</v>
      </c>
      <c r="M1415" s="115">
        <v>0</v>
      </c>
      <c r="N1415" s="115">
        <v>0</v>
      </c>
      <c r="O1415" s="115">
        <v>0</v>
      </c>
      <c r="P1415" s="115">
        <v>0</v>
      </c>
      <c r="Q1415" s="115">
        <v>0</v>
      </c>
      <c r="R1415" s="115">
        <v>0</v>
      </c>
      <c r="S1415" s="115">
        <v>0</v>
      </c>
      <c r="T1415" s="115">
        <v>0</v>
      </c>
      <c r="U1415" s="115">
        <v>0</v>
      </c>
      <c r="V1415" s="115">
        <v>21.2</v>
      </c>
      <c r="W1415" s="115">
        <v>25.8</v>
      </c>
    </row>
    <row r="1416" spans="1:23" ht="13.5" customHeight="1" x14ac:dyDescent="0.35">
      <c r="A1416" s="242">
        <v>0.55208333333333304</v>
      </c>
      <c r="B1416" s="115">
        <v>17</v>
      </c>
      <c r="C1416" s="115">
        <v>2</v>
      </c>
      <c r="D1416" s="115">
        <v>2</v>
      </c>
      <c r="E1416" s="115">
        <v>6</v>
      </c>
      <c r="F1416" s="115">
        <v>4</v>
      </c>
      <c r="G1416" s="115">
        <v>2</v>
      </c>
      <c r="H1416" s="115">
        <v>1</v>
      </c>
      <c r="I1416" s="115">
        <v>0</v>
      </c>
      <c r="J1416" s="115">
        <v>0</v>
      </c>
      <c r="K1416" s="115">
        <v>0</v>
      </c>
      <c r="L1416" s="115">
        <v>0</v>
      </c>
      <c r="M1416" s="115">
        <v>0</v>
      </c>
      <c r="N1416" s="115">
        <v>0</v>
      </c>
      <c r="O1416" s="115">
        <v>0</v>
      </c>
      <c r="P1416" s="115">
        <v>0</v>
      </c>
      <c r="Q1416" s="115">
        <v>0</v>
      </c>
      <c r="R1416" s="115">
        <v>0</v>
      </c>
      <c r="S1416" s="115">
        <v>0</v>
      </c>
      <c r="T1416" s="115">
        <v>0</v>
      </c>
      <c r="U1416" s="115">
        <v>0</v>
      </c>
      <c r="V1416" s="115">
        <v>19.2</v>
      </c>
      <c r="W1416" s="115">
        <v>25.5</v>
      </c>
    </row>
    <row r="1417" spans="1:23" ht="13.5" customHeight="1" x14ac:dyDescent="0.35">
      <c r="A1417" s="242">
        <v>0.5625</v>
      </c>
      <c r="B1417" s="115">
        <v>24</v>
      </c>
      <c r="C1417" s="115">
        <v>0</v>
      </c>
      <c r="D1417" s="115">
        <v>2</v>
      </c>
      <c r="E1417" s="115">
        <v>10</v>
      </c>
      <c r="F1417" s="115">
        <v>10</v>
      </c>
      <c r="G1417" s="115">
        <v>2</v>
      </c>
      <c r="H1417" s="115">
        <v>0</v>
      </c>
      <c r="I1417" s="115">
        <v>0</v>
      </c>
      <c r="J1417" s="115">
        <v>0</v>
      </c>
      <c r="K1417" s="115">
        <v>0</v>
      </c>
      <c r="L1417" s="115">
        <v>0</v>
      </c>
      <c r="M1417" s="115">
        <v>0</v>
      </c>
      <c r="N1417" s="115">
        <v>0</v>
      </c>
      <c r="O1417" s="115">
        <v>0</v>
      </c>
      <c r="P1417" s="115">
        <v>0</v>
      </c>
      <c r="Q1417" s="115">
        <v>0</v>
      </c>
      <c r="R1417" s="115">
        <v>0</v>
      </c>
      <c r="S1417" s="115">
        <v>0</v>
      </c>
      <c r="T1417" s="115">
        <v>0</v>
      </c>
      <c r="U1417" s="115">
        <v>0</v>
      </c>
      <c r="V1417" s="115">
        <v>20.2</v>
      </c>
      <c r="W1417" s="115">
        <v>24.2</v>
      </c>
    </row>
    <row r="1418" spans="1:23" ht="13.5" customHeight="1" x14ac:dyDescent="0.35">
      <c r="A1418" s="242">
        <v>0.57291666666666696</v>
      </c>
      <c r="B1418" s="115">
        <v>17</v>
      </c>
      <c r="C1418" s="115">
        <v>0</v>
      </c>
      <c r="D1418" s="115">
        <v>0</v>
      </c>
      <c r="E1418" s="115">
        <v>3</v>
      </c>
      <c r="F1418" s="115">
        <v>10</v>
      </c>
      <c r="G1418" s="115">
        <v>3</v>
      </c>
      <c r="H1418" s="115">
        <v>1</v>
      </c>
      <c r="I1418" s="115">
        <v>0</v>
      </c>
      <c r="J1418" s="115">
        <v>0</v>
      </c>
      <c r="K1418" s="115">
        <v>0</v>
      </c>
      <c r="L1418" s="115">
        <v>0</v>
      </c>
      <c r="M1418" s="115">
        <v>0</v>
      </c>
      <c r="N1418" s="115">
        <v>0</v>
      </c>
      <c r="O1418" s="115">
        <v>0</v>
      </c>
      <c r="P1418" s="115">
        <v>0</v>
      </c>
      <c r="Q1418" s="115">
        <v>0</v>
      </c>
      <c r="R1418" s="115">
        <v>0</v>
      </c>
      <c r="S1418" s="115">
        <v>0</v>
      </c>
      <c r="T1418" s="115">
        <v>0</v>
      </c>
      <c r="U1418" s="115">
        <v>0</v>
      </c>
      <c r="V1418" s="115">
        <v>22.7</v>
      </c>
      <c r="W1418" s="115">
        <v>26.1</v>
      </c>
    </row>
    <row r="1419" spans="1:23" ht="13.5" customHeight="1" x14ac:dyDescent="0.35">
      <c r="A1419" s="242">
        <v>0.58333333333333304</v>
      </c>
      <c r="B1419" s="115">
        <v>18</v>
      </c>
      <c r="C1419" s="115">
        <v>0</v>
      </c>
      <c r="D1419" s="115">
        <v>0</v>
      </c>
      <c r="E1419" s="115">
        <v>6</v>
      </c>
      <c r="F1419" s="115">
        <v>9</v>
      </c>
      <c r="G1419" s="115">
        <v>3</v>
      </c>
      <c r="H1419" s="115">
        <v>0</v>
      </c>
      <c r="I1419" s="115">
        <v>0</v>
      </c>
      <c r="J1419" s="115">
        <v>0</v>
      </c>
      <c r="K1419" s="115">
        <v>0</v>
      </c>
      <c r="L1419" s="115">
        <v>0</v>
      </c>
      <c r="M1419" s="115">
        <v>0</v>
      </c>
      <c r="N1419" s="115">
        <v>0</v>
      </c>
      <c r="O1419" s="115">
        <v>0</v>
      </c>
      <c r="P1419" s="115">
        <v>0</v>
      </c>
      <c r="Q1419" s="115">
        <v>0</v>
      </c>
      <c r="R1419" s="115">
        <v>0</v>
      </c>
      <c r="S1419" s="115">
        <v>0</v>
      </c>
      <c r="T1419" s="115">
        <v>0</v>
      </c>
      <c r="U1419" s="115">
        <v>0</v>
      </c>
      <c r="V1419" s="115">
        <v>21.7</v>
      </c>
      <c r="W1419" s="115">
        <v>26.3</v>
      </c>
    </row>
    <row r="1420" spans="1:23" ht="13.5" customHeight="1" x14ac:dyDescent="0.35">
      <c r="A1420" s="242">
        <v>0.59375</v>
      </c>
      <c r="B1420" s="115">
        <v>18</v>
      </c>
      <c r="C1420" s="115">
        <v>0</v>
      </c>
      <c r="D1420" s="115">
        <v>2</v>
      </c>
      <c r="E1420" s="115">
        <v>4</v>
      </c>
      <c r="F1420" s="115">
        <v>9</v>
      </c>
      <c r="G1420" s="115">
        <v>2</v>
      </c>
      <c r="H1420" s="115">
        <v>1</v>
      </c>
      <c r="I1420" s="115">
        <v>0</v>
      </c>
      <c r="J1420" s="115">
        <v>0</v>
      </c>
      <c r="K1420" s="115">
        <v>0</v>
      </c>
      <c r="L1420" s="115">
        <v>0</v>
      </c>
      <c r="M1420" s="115">
        <v>0</v>
      </c>
      <c r="N1420" s="115">
        <v>0</v>
      </c>
      <c r="O1420" s="115">
        <v>0</v>
      </c>
      <c r="P1420" s="115">
        <v>0</v>
      </c>
      <c r="Q1420" s="115">
        <v>0</v>
      </c>
      <c r="R1420" s="115">
        <v>0</v>
      </c>
      <c r="S1420" s="115">
        <v>0</v>
      </c>
      <c r="T1420" s="115">
        <v>0</v>
      </c>
      <c r="U1420" s="115">
        <v>0</v>
      </c>
      <c r="V1420" s="115">
        <v>21.6</v>
      </c>
      <c r="W1420" s="115">
        <v>26.5</v>
      </c>
    </row>
    <row r="1421" spans="1:23" ht="13.5" customHeight="1" x14ac:dyDescent="0.35">
      <c r="A1421" s="242">
        <v>0.60416666666666696</v>
      </c>
      <c r="B1421" s="115">
        <v>15</v>
      </c>
      <c r="C1421" s="115">
        <v>0</v>
      </c>
      <c r="D1421" s="115">
        <v>0</v>
      </c>
      <c r="E1421" s="115">
        <v>3</v>
      </c>
      <c r="F1421" s="115">
        <v>6</v>
      </c>
      <c r="G1421" s="115">
        <v>5</v>
      </c>
      <c r="H1421" s="115">
        <v>1</v>
      </c>
      <c r="I1421" s="115">
        <v>0</v>
      </c>
      <c r="J1421" s="115">
        <v>0</v>
      </c>
      <c r="K1421" s="115">
        <v>0</v>
      </c>
      <c r="L1421" s="115">
        <v>0</v>
      </c>
      <c r="M1421" s="115">
        <v>0</v>
      </c>
      <c r="N1421" s="115">
        <v>0</v>
      </c>
      <c r="O1421" s="115">
        <v>0</v>
      </c>
      <c r="P1421" s="115">
        <v>0</v>
      </c>
      <c r="Q1421" s="115">
        <v>0</v>
      </c>
      <c r="R1421" s="115">
        <v>0</v>
      </c>
      <c r="S1421" s="115">
        <v>0</v>
      </c>
      <c r="T1421" s="115">
        <v>0</v>
      </c>
      <c r="U1421" s="115">
        <v>0</v>
      </c>
      <c r="V1421" s="115">
        <v>24.1</v>
      </c>
      <c r="W1421" s="115">
        <v>28.5</v>
      </c>
    </row>
    <row r="1422" spans="1:23" ht="13.5" customHeight="1" x14ac:dyDescent="0.35">
      <c r="A1422" s="242">
        <v>0.61458333333333304</v>
      </c>
      <c r="B1422" s="115">
        <v>11</v>
      </c>
      <c r="C1422" s="115">
        <v>0</v>
      </c>
      <c r="D1422" s="115">
        <v>0</v>
      </c>
      <c r="E1422" s="115">
        <v>5</v>
      </c>
      <c r="F1422" s="115">
        <v>5</v>
      </c>
      <c r="G1422" s="115">
        <v>1</v>
      </c>
      <c r="H1422" s="115">
        <v>0</v>
      </c>
      <c r="I1422" s="115">
        <v>0</v>
      </c>
      <c r="J1422" s="115">
        <v>0</v>
      </c>
      <c r="K1422" s="115">
        <v>0</v>
      </c>
      <c r="L1422" s="115">
        <v>0</v>
      </c>
      <c r="M1422" s="115">
        <v>0</v>
      </c>
      <c r="N1422" s="115">
        <v>0</v>
      </c>
      <c r="O1422" s="115">
        <v>0</v>
      </c>
      <c r="P1422" s="115">
        <v>0</v>
      </c>
      <c r="Q1422" s="115">
        <v>0</v>
      </c>
      <c r="R1422" s="115">
        <v>0</v>
      </c>
      <c r="S1422" s="115">
        <v>0</v>
      </c>
      <c r="T1422" s="115">
        <v>0</v>
      </c>
      <c r="U1422" s="115">
        <v>0</v>
      </c>
      <c r="V1422" s="115">
        <v>20.2</v>
      </c>
      <c r="W1422" s="115">
        <v>23.1</v>
      </c>
    </row>
    <row r="1423" spans="1:23" ht="13.5" customHeight="1" x14ac:dyDescent="0.35">
      <c r="A1423" s="242">
        <v>0.625</v>
      </c>
      <c r="B1423" s="115">
        <v>10</v>
      </c>
      <c r="C1423" s="115">
        <v>1</v>
      </c>
      <c r="D1423" s="115">
        <v>1</v>
      </c>
      <c r="E1423" s="115">
        <v>2</v>
      </c>
      <c r="F1423" s="115">
        <v>3</v>
      </c>
      <c r="G1423" s="115">
        <v>3</v>
      </c>
      <c r="H1423" s="115">
        <v>0</v>
      </c>
      <c r="I1423" s="115">
        <v>0</v>
      </c>
      <c r="J1423" s="115">
        <v>0</v>
      </c>
      <c r="K1423" s="115">
        <v>0</v>
      </c>
      <c r="L1423" s="115">
        <v>0</v>
      </c>
      <c r="M1423" s="115">
        <v>0</v>
      </c>
      <c r="N1423" s="115">
        <v>0</v>
      </c>
      <c r="O1423" s="115">
        <v>0</v>
      </c>
      <c r="P1423" s="115">
        <v>0</v>
      </c>
      <c r="Q1423" s="115">
        <v>0</v>
      </c>
      <c r="R1423" s="115">
        <v>0</v>
      </c>
      <c r="S1423" s="115">
        <v>0</v>
      </c>
      <c r="T1423" s="115">
        <v>0</v>
      </c>
      <c r="U1423" s="115">
        <v>0</v>
      </c>
      <c r="V1423" s="115">
        <v>20.2</v>
      </c>
      <c r="W1423" s="115" t="s">
        <v>101</v>
      </c>
    </row>
    <row r="1424" spans="1:23" ht="13.5" customHeight="1" x14ac:dyDescent="0.35">
      <c r="A1424" s="242">
        <v>0.63541666666666696</v>
      </c>
      <c r="B1424" s="115">
        <v>14</v>
      </c>
      <c r="C1424" s="115">
        <v>0</v>
      </c>
      <c r="D1424" s="115">
        <v>0</v>
      </c>
      <c r="E1424" s="115">
        <v>4</v>
      </c>
      <c r="F1424" s="115">
        <v>7</v>
      </c>
      <c r="G1424" s="115">
        <v>3</v>
      </c>
      <c r="H1424" s="115">
        <v>0</v>
      </c>
      <c r="I1424" s="115">
        <v>0</v>
      </c>
      <c r="J1424" s="115">
        <v>0</v>
      </c>
      <c r="K1424" s="115">
        <v>0</v>
      </c>
      <c r="L1424" s="115">
        <v>0</v>
      </c>
      <c r="M1424" s="115">
        <v>0</v>
      </c>
      <c r="N1424" s="115">
        <v>0</v>
      </c>
      <c r="O1424" s="115">
        <v>0</v>
      </c>
      <c r="P1424" s="115">
        <v>0</v>
      </c>
      <c r="Q1424" s="115">
        <v>0</v>
      </c>
      <c r="R1424" s="115">
        <v>0</v>
      </c>
      <c r="S1424" s="115">
        <v>0</v>
      </c>
      <c r="T1424" s="115">
        <v>0</v>
      </c>
      <c r="U1424" s="115">
        <v>0</v>
      </c>
      <c r="V1424" s="115">
        <v>21.9</v>
      </c>
      <c r="W1424" s="115">
        <v>26.3</v>
      </c>
    </row>
    <row r="1425" spans="1:23" ht="13.5" customHeight="1" x14ac:dyDescent="0.35">
      <c r="A1425" s="242">
        <v>0.64583333333333304</v>
      </c>
      <c r="B1425" s="115">
        <v>8</v>
      </c>
      <c r="C1425" s="115">
        <v>0</v>
      </c>
      <c r="D1425" s="115">
        <v>0</v>
      </c>
      <c r="E1425" s="115">
        <v>3</v>
      </c>
      <c r="F1425" s="115">
        <v>3</v>
      </c>
      <c r="G1425" s="115">
        <v>1</v>
      </c>
      <c r="H1425" s="115">
        <v>1</v>
      </c>
      <c r="I1425" s="115">
        <v>0</v>
      </c>
      <c r="J1425" s="115">
        <v>0</v>
      </c>
      <c r="K1425" s="115">
        <v>0</v>
      </c>
      <c r="L1425" s="115">
        <v>0</v>
      </c>
      <c r="M1425" s="115">
        <v>0</v>
      </c>
      <c r="N1425" s="115">
        <v>0</v>
      </c>
      <c r="O1425" s="115">
        <v>0</v>
      </c>
      <c r="P1425" s="115">
        <v>0</v>
      </c>
      <c r="Q1425" s="115">
        <v>0</v>
      </c>
      <c r="R1425" s="115">
        <v>0</v>
      </c>
      <c r="S1425" s="115">
        <v>0</v>
      </c>
      <c r="T1425" s="115">
        <v>0</v>
      </c>
      <c r="U1425" s="115">
        <v>0</v>
      </c>
      <c r="V1425" s="115">
        <v>22.1</v>
      </c>
      <c r="W1425" s="115" t="s">
        <v>101</v>
      </c>
    </row>
    <row r="1426" spans="1:23" ht="13.5" customHeight="1" x14ac:dyDescent="0.35">
      <c r="A1426" s="242">
        <v>0.65625</v>
      </c>
      <c r="B1426" s="115">
        <v>15</v>
      </c>
      <c r="C1426" s="115">
        <v>1</v>
      </c>
      <c r="D1426" s="115">
        <v>1</v>
      </c>
      <c r="E1426" s="115">
        <v>4</v>
      </c>
      <c r="F1426" s="115">
        <v>7</v>
      </c>
      <c r="G1426" s="115">
        <v>2</v>
      </c>
      <c r="H1426" s="115">
        <v>0</v>
      </c>
      <c r="I1426" s="115">
        <v>0</v>
      </c>
      <c r="J1426" s="115">
        <v>0</v>
      </c>
      <c r="K1426" s="115">
        <v>0</v>
      </c>
      <c r="L1426" s="115">
        <v>0</v>
      </c>
      <c r="M1426" s="115">
        <v>0</v>
      </c>
      <c r="N1426" s="115">
        <v>0</v>
      </c>
      <c r="O1426" s="115">
        <v>0</v>
      </c>
      <c r="P1426" s="115">
        <v>0</v>
      </c>
      <c r="Q1426" s="115">
        <v>0</v>
      </c>
      <c r="R1426" s="115">
        <v>0</v>
      </c>
      <c r="S1426" s="115">
        <v>0</v>
      </c>
      <c r="T1426" s="115">
        <v>0</v>
      </c>
      <c r="U1426" s="115">
        <v>0</v>
      </c>
      <c r="V1426" s="115">
        <v>20.399999999999999</v>
      </c>
      <c r="W1426" s="115">
        <v>25.2</v>
      </c>
    </row>
    <row r="1427" spans="1:23" ht="13.5" customHeight="1" x14ac:dyDescent="0.35">
      <c r="A1427" s="242">
        <v>0.66666666666666696</v>
      </c>
      <c r="B1427" s="115">
        <v>13</v>
      </c>
      <c r="C1427" s="115">
        <v>0</v>
      </c>
      <c r="D1427" s="115">
        <v>0</v>
      </c>
      <c r="E1427" s="115">
        <v>3</v>
      </c>
      <c r="F1427" s="115">
        <v>7</v>
      </c>
      <c r="G1427" s="115">
        <v>2</v>
      </c>
      <c r="H1427" s="115">
        <v>1</v>
      </c>
      <c r="I1427" s="115">
        <v>0</v>
      </c>
      <c r="J1427" s="115">
        <v>0</v>
      </c>
      <c r="K1427" s="115">
        <v>0</v>
      </c>
      <c r="L1427" s="115">
        <v>0</v>
      </c>
      <c r="M1427" s="115">
        <v>0</v>
      </c>
      <c r="N1427" s="115">
        <v>0</v>
      </c>
      <c r="O1427" s="115">
        <v>0</v>
      </c>
      <c r="P1427" s="115">
        <v>0</v>
      </c>
      <c r="Q1427" s="115">
        <v>0</v>
      </c>
      <c r="R1427" s="115">
        <v>0</v>
      </c>
      <c r="S1427" s="115">
        <v>0</v>
      </c>
      <c r="T1427" s="115">
        <v>0</v>
      </c>
      <c r="U1427" s="115">
        <v>0</v>
      </c>
      <c r="V1427" s="115">
        <v>23</v>
      </c>
      <c r="W1427" s="115">
        <v>27.1</v>
      </c>
    </row>
    <row r="1428" spans="1:23" ht="13.5" customHeight="1" x14ac:dyDescent="0.35">
      <c r="A1428" s="242">
        <v>0.67708333333333304</v>
      </c>
      <c r="B1428" s="115">
        <v>16</v>
      </c>
      <c r="C1428" s="115">
        <v>0</v>
      </c>
      <c r="D1428" s="115">
        <v>1</v>
      </c>
      <c r="E1428" s="115">
        <v>4</v>
      </c>
      <c r="F1428" s="115">
        <v>9</v>
      </c>
      <c r="G1428" s="115">
        <v>1</v>
      </c>
      <c r="H1428" s="115">
        <v>1</v>
      </c>
      <c r="I1428" s="115">
        <v>0</v>
      </c>
      <c r="J1428" s="115">
        <v>0</v>
      </c>
      <c r="K1428" s="115">
        <v>0</v>
      </c>
      <c r="L1428" s="115">
        <v>0</v>
      </c>
      <c r="M1428" s="115">
        <v>0</v>
      </c>
      <c r="N1428" s="115">
        <v>0</v>
      </c>
      <c r="O1428" s="115">
        <v>0</v>
      </c>
      <c r="P1428" s="115">
        <v>0</v>
      </c>
      <c r="Q1428" s="115">
        <v>0</v>
      </c>
      <c r="R1428" s="115">
        <v>0</v>
      </c>
      <c r="S1428" s="115">
        <v>0</v>
      </c>
      <c r="T1428" s="115">
        <v>0</v>
      </c>
      <c r="U1428" s="115">
        <v>0</v>
      </c>
      <c r="V1428" s="115">
        <v>21.4</v>
      </c>
      <c r="W1428" s="115">
        <v>25.9</v>
      </c>
    </row>
    <row r="1429" spans="1:23" ht="13.5" customHeight="1" x14ac:dyDescent="0.35">
      <c r="A1429" s="242">
        <v>0.6875</v>
      </c>
      <c r="B1429" s="115">
        <v>11</v>
      </c>
      <c r="C1429" s="115">
        <v>0</v>
      </c>
      <c r="D1429" s="115">
        <v>0</v>
      </c>
      <c r="E1429" s="115">
        <v>5</v>
      </c>
      <c r="F1429" s="115">
        <v>2</v>
      </c>
      <c r="G1429" s="115">
        <v>3</v>
      </c>
      <c r="H1429" s="115">
        <v>0</v>
      </c>
      <c r="I1429" s="115">
        <v>0</v>
      </c>
      <c r="J1429" s="115">
        <v>1</v>
      </c>
      <c r="K1429" s="115">
        <v>0</v>
      </c>
      <c r="L1429" s="115">
        <v>0</v>
      </c>
      <c r="M1429" s="115">
        <v>0</v>
      </c>
      <c r="N1429" s="115">
        <v>0</v>
      </c>
      <c r="O1429" s="115">
        <v>0</v>
      </c>
      <c r="P1429" s="115">
        <v>0</v>
      </c>
      <c r="Q1429" s="115">
        <v>0</v>
      </c>
      <c r="R1429" s="115">
        <v>0</v>
      </c>
      <c r="S1429" s="115">
        <v>0</v>
      </c>
      <c r="T1429" s="115">
        <v>0</v>
      </c>
      <c r="U1429" s="115">
        <v>0</v>
      </c>
      <c r="V1429" s="115">
        <v>23.3</v>
      </c>
      <c r="W1429" s="115">
        <v>31.6</v>
      </c>
    </row>
    <row r="1430" spans="1:23" ht="13.5" customHeight="1" x14ac:dyDescent="0.35">
      <c r="A1430" s="242">
        <v>0.69791666666666696</v>
      </c>
      <c r="B1430" s="115">
        <v>17</v>
      </c>
      <c r="C1430" s="115">
        <v>0</v>
      </c>
      <c r="D1430" s="115">
        <v>0</v>
      </c>
      <c r="E1430" s="115">
        <v>7</v>
      </c>
      <c r="F1430" s="115">
        <v>3</v>
      </c>
      <c r="G1430" s="115">
        <v>5</v>
      </c>
      <c r="H1430" s="115">
        <v>2</v>
      </c>
      <c r="I1430" s="115">
        <v>0</v>
      </c>
      <c r="J1430" s="115">
        <v>0</v>
      </c>
      <c r="K1430" s="115">
        <v>0</v>
      </c>
      <c r="L1430" s="115">
        <v>0</v>
      </c>
      <c r="M1430" s="115">
        <v>0</v>
      </c>
      <c r="N1430" s="115">
        <v>0</v>
      </c>
      <c r="O1430" s="115">
        <v>0</v>
      </c>
      <c r="P1430" s="115">
        <v>0</v>
      </c>
      <c r="Q1430" s="115">
        <v>0</v>
      </c>
      <c r="R1430" s="115">
        <v>0</v>
      </c>
      <c r="S1430" s="115">
        <v>0</v>
      </c>
      <c r="T1430" s="115">
        <v>0</v>
      </c>
      <c r="U1430" s="115">
        <v>0</v>
      </c>
      <c r="V1430" s="115">
        <v>23</v>
      </c>
      <c r="W1430" s="115">
        <v>29.6</v>
      </c>
    </row>
    <row r="1431" spans="1:23" ht="13.5" customHeight="1" x14ac:dyDescent="0.35">
      <c r="A1431" s="242">
        <v>0.70833333333333304</v>
      </c>
      <c r="B1431" s="115">
        <v>9</v>
      </c>
      <c r="C1431" s="115">
        <v>0</v>
      </c>
      <c r="D1431" s="115">
        <v>0</v>
      </c>
      <c r="E1431" s="115">
        <v>0</v>
      </c>
      <c r="F1431" s="115">
        <v>8</v>
      </c>
      <c r="G1431" s="115">
        <v>1</v>
      </c>
      <c r="H1431" s="115">
        <v>0</v>
      </c>
      <c r="I1431" s="115">
        <v>0</v>
      </c>
      <c r="J1431" s="115">
        <v>0</v>
      </c>
      <c r="K1431" s="115">
        <v>0</v>
      </c>
      <c r="L1431" s="115">
        <v>0</v>
      </c>
      <c r="M1431" s="115">
        <v>0</v>
      </c>
      <c r="N1431" s="115">
        <v>0</v>
      </c>
      <c r="O1431" s="115">
        <v>0</v>
      </c>
      <c r="P1431" s="115">
        <v>0</v>
      </c>
      <c r="Q1431" s="115">
        <v>0</v>
      </c>
      <c r="R1431" s="115">
        <v>0</v>
      </c>
      <c r="S1431" s="115">
        <v>0</v>
      </c>
      <c r="T1431" s="115">
        <v>0</v>
      </c>
      <c r="U1431" s="115">
        <v>0</v>
      </c>
      <c r="V1431" s="115">
        <v>22.9</v>
      </c>
      <c r="W1431" s="115" t="s">
        <v>101</v>
      </c>
    </row>
    <row r="1432" spans="1:23" ht="13.5" customHeight="1" x14ac:dyDescent="0.35">
      <c r="A1432" s="242">
        <v>0.71875</v>
      </c>
      <c r="B1432" s="115">
        <v>14</v>
      </c>
      <c r="C1432" s="115">
        <v>0</v>
      </c>
      <c r="D1432" s="115">
        <v>1</v>
      </c>
      <c r="E1432" s="115">
        <v>5</v>
      </c>
      <c r="F1432" s="115">
        <v>3</v>
      </c>
      <c r="G1432" s="115">
        <v>4</v>
      </c>
      <c r="H1432" s="115">
        <v>1</v>
      </c>
      <c r="I1432" s="115">
        <v>0</v>
      </c>
      <c r="J1432" s="115">
        <v>0</v>
      </c>
      <c r="K1432" s="115">
        <v>0</v>
      </c>
      <c r="L1432" s="115">
        <v>0</v>
      </c>
      <c r="M1432" s="115">
        <v>0</v>
      </c>
      <c r="N1432" s="115">
        <v>0</v>
      </c>
      <c r="O1432" s="115">
        <v>0</v>
      </c>
      <c r="P1432" s="115">
        <v>0</v>
      </c>
      <c r="Q1432" s="115">
        <v>0</v>
      </c>
      <c r="R1432" s="115">
        <v>0</v>
      </c>
      <c r="S1432" s="115">
        <v>0</v>
      </c>
      <c r="T1432" s="115">
        <v>0</v>
      </c>
      <c r="U1432" s="115">
        <v>0</v>
      </c>
      <c r="V1432" s="115">
        <v>21.7</v>
      </c>
      <c r="W1432" s="115">
        <v>26.7</v>
      </c>
    </row>
    <row r="1433" spans="1:23" ht="13.5" customHeight="1" x14ac:dyDescent="0.35">
      <c r="A1433" s="242">
        <v>0.72916666666666696</v>
      </c>
      <c r="B1433" s="115">
        <v>8</v>
      </c>
      <c r="C1433" s="115">
        <v>0</v>
      </c>
      <c r="D1433" s="115">
        <v>1</v>
      </c>
      <c r="E1433" s="115">
        <v>3</v>
      </c>
      <c r="F1433" s="115">
        <v>3</v>
      </c>
      <c r="G1433" s="115">
        <v>0</v>
      </c>
      <c r="H1433" s="115">
        <v>1</v>
      </c>
      <c r="I1433" s="115">
        <v>0</v>
      </c>
      <c r="J1433" s="115">
        <v>0</v>
      </c>
      <c r="K1433" s="115">
        <v>0</v>
      </c>
      <c r="L1433" s="115">
        <v>0</v>
      </c>
      <c r="M1433" s="115">
        <v>0</v>
      </c>
      <c r="N1433" s="115">
        <v>0</v>
      </c>
      <c r="O1433" s="115">
        <v>0</v>
      </c>
      <c r="P1433" s="115">
        <v>0</v>
      </c>
      <c r="Q1433" s="115">
        <v>0</v>
      </c>
      <c r="R1433" s="115">
        <v>0</v>
      </c>
      <c r="S1433" s="115">
        <v>0</v>
      </c>
      <c r="T1433" s="115">
        <v>0</v>
      </c>
      <c r="U1433" s="115">
        <v>0</v>
      </c>
      <c r="V1433" s="115">
        <v>20.100000000000001</v>
      </c>
      <c r="W1433" s="115" t="s">
        <v>101</v>
      </c>
    </row>
    <row r="1434" spans="1:23" ht="13.5" customHeight="1" x14ac:dyDescent="0.35">
      <c r="A1434" s="242">
        <v>0.73958333333333304</v>
      </c>
      <c r="B1434" s="115">
        <v>11</v>
      </c>
      <c r="C1434" s="115">
        <v>0</v>
      </c>
      <c r="D1434" s="115">
        <v>0</v>
      </c>
      <c r="E1434" s="115">
        <v>4</v>
      </c>
      <c r="F1434" s="115">
        <v>4</v>
      </c>
      <c r="G1434" s="115">
        <v>3</v>
      </c>
      <c r="H1434" s="115">
        <v>0</v>
      </c>
      <c r="I1434" s="115">
        <v>0</v>
      </c>
      <c r="J1434" s="115">
        <v>0</v>
      </c>
      <c r="K1434" s="115">
        <v>0</v>
      </c>
      <c r="L1434" s="115">
        <v>0</v>
      </c>
      <c r="M1434" s="115">
        <v>0</v>
      </c>
      <c r="N1434" s="115">
        <v>0</v>
      </c>
      <c r="O1434" s="115">
        <v>0</v>
      </c>
      <c r="P1434" s="115">
        <v>0</v>
      </c>
      <c r="Q1434" s="115">
        <v>0</v>
      </c>
      <c r="R1434" s="115">
        <v>0</v>
      </c>
      <c r="S1434" s="115">
        <v>0</v>
      </c>
      <c r="T1434" s="115">
        <v>0</v>
      </c>
      <c r="U1434" s="115">
        <v>0</v>
      </c>
      <c r="V1434" s="115">
        <v>22.4</v>
      </c>
      <c r="W1434" s="115">
        <v>27.1</v>
      </c>
    </row>
    <row r="1435" spans="1:23" ht="13.5" customHeight="1" x14ac:dyDescent="0.35">
      <c r="A1435" s="242">
        <v>0.75</v>
      </c>
      <c r="B1435" s="115">
        <v>9</v>
      </c>
      <c r="C1435" s="115">
        <v>0</v>
      </c>
      <c r="D1435" s="115">
        <v>0</v>
      </c>
      <c r="E1435" s="115">
        <v>4</v>
      </c>
      <c r="F1435" s="115">
        <v>1</v>
      </c>
      <c r="G1435" s="115">
        <v>4</v>
      </c>
      <c r="H1435" s="115">
        <v>0</v>
      </c>
      <c r="I1435" s="115">
        <v>0</v>
      </c>
      <c r="J1435" s="115">
        <v>0</v>
      </c>
      <c r="K1435" s="115">
        <v>0</v>
      </c>
      <c r="L1435" s="115">
        <v>0</v>
      </c>
      <c r="M1435" s="115">
        <v>0</v>
      </c>
      <c r="N1435" s="115">
        <v>0</v>
      </c>
      <c r="O1435" s="115">
        <v>0</v>
      </c>
      <c r="P1435" s="115">
        <v>0</v>
      </c>
      <c r="Q1435" s="115">
        <v>0</v>
      </c>
      <c r="R1435" s="115">
        <v>0</v>
      </c>
      <c r="S1435" s="115">
        <v>0</v>
      </c>
      <c r="T1435" s="115">
        <v>0</v>
      </c>
      <c r="U1435" s="115">
        <v>0</v>
      </c>
      <c r="V1435" s="115">
        <v>22.3</v>
      </c>
      <c r="W1435" s="115" t="s">
        <v>101</v>
      </c>
    </row>
    <row r="1436" spans="1:23" ht="13.5" customHeight="1" x14ac:dyDescent="0.35">
      <c r="A1436" s="242">
        <v>0.76041666666666696</v>
      </c>
      <c r="B1436" s="115">
        <v>9</v>
      </c>
      <c r="C1436" s="115">
        <v>0</v>
      </c>
      <c r="D1436" s="115">
        <v>0</v>
      </c>
      <c r="E1436" s="115">
        <v>0</v>
      </c>
      <c r="F1436" s="115">
        <v>5</v>
      </c>
      <c r="G1436" s="115">
        <v>3</v>
      </c>
      <c r="H1436" s="115">
        <v>1</v>
      </c>
      <c r="I1436" s="115">
        <v>0</v>
      </c>
      <c r="J1436" s="115">
        <v>0</v>
      </c>
      <c r="K1436" s="115">
        <v>0</v>
      </c>
      <c r="L1436" s="115">
        <v>0</v>
      </c>
      <c r="M1436" s="115">
        <v>0</v>
      </c>
      <c r="N1436" s="115">
        <v>0</v>
      </c>
      <c r="O1436" s="115">
        <v>0</v>
      </c>
      <c r="P1436" s="115">
        <v>0</v>
      </c>
      <c r="Q1436" s="115">
        <v>0</v>
      </c>
      <c r="R1436" s="115">
        <v>0</v>
      </c>
      <c r="S1436" s="115">
        <v>0</v>
      </c>
      <c r="T1436" s="115">
        <v>0</v>
      </c>
      <c r="U1436" s="115">
        <v>0</v>
      </c>
      <c r="V1436" s="115">
        <v>25.7</v>
      </c>
      <c r="W1436" s="115" t="s">
        <v>101</v>
      </c>
    </row>
    <row r="1437" spans="1:23" ht="13.5" customHeight="1" x14ac:dyDescent="0.35">
      <c r="A1437" s="242">
        <v>0.77083333333333304</v>
      </c>
      <c r="B1437" s="115">
        <v>6</v>
      </c>
      <c r="C1437" s="115">
        <v>0</v>
      </c>
      <c r="D1437" s="115">
        <v>1</v>
      </c>
      <c r="E1437" s="115">
        <v>2</v>
      </c>
      <c r="F1437" s="115">
        <v>1</v>
      </c>
      <c r="G1437" s="115">
        <v>2</v>
      </c>
      <c r="H1437" s="115">
        <v>0</v>
      </c>
      <c r="I1437" s="115">
        <v>0</v>
      </c>
      <c r="J1437" s="115">
        <v>0</v>
      </c>
      <c r="K1437" s="115">
        <v>0</v>
      </c>
      <c r="L1437" s="115">
        <v>0</v>
      </c>
      <c r="M1437" s="115">
        <v>0</v>
      </c>
      <c r="N1437" s="115">
        <v>0</v>
      </c>
      <c r="O1437" s="115">
        <v>0</v>
      </c>
      <c r="P1437" s="115">
        <v>0</v>
      </c>
      <c r="Q1437" s="115">
        <v>0</v>
      </c>
      <c r="R1437" s="115">
        <v>0</v>
      </c>
      <c r="S1437" s="115">
        <v>0</v>
      </c>
      <c r="T1437" s="115">
        <v>0</v>
      </c>
      <c r="U1437" s="115">
        <v>0</v>
      </c>
      <c r="V1437" s="115">
        <v>20.7</v>
      </c>
      <c r="W1437" s="115" t="s">
        <v>101</v>
      </c>
    </row>
    <row r="1438" spans="1:23" ht="13.5" customHeight="1" x14ac:dyDescent="0.35">
      <c r="A1438" s="242">
        <v>0.78125</v>
      </c>
      <c r="B1438" s="115">
        <v>6</v>
      </c>
      <c r="C1438" s="115">
        <v>0</v>
      </c>
      <c r="D1438" s="115">
        <v>0</v>
      </c>
      <c r="E1438" s="115">
        <v>1</v>
      </c>
      <c r="F1438" s="115">
        <v>2</v>
      </c>
      <c r="G1438" s="115">
        <v>3</v>
      </c>
      <c r="H1438" s="115">
        <v>0</v>
      </c>
      <c r="I1438" s="115">
        <v>0</v>
      </c>
      <c r="J1438" s="115">
        <v>0</v>
      </c>
      <c r="K1438" s="115">
        <v>0</v>
      </c>
      <c r="L1438" s="115">
        <v>0</v>
      </c>
      <c r="M1438" s="115">
        <v>0</v>
      </c>
      <c r="N1438" s="115">
        <v>0</v>
      </c>
      <c r="O1438" s="115">
        <v>0</v>
      </c>
      <c r="P1438" s="115">
        <v>0</v>
      </c>
      <c r="Q1438" s="115">
        <v>0</v>
      </c>
      <c r="R1438" s="115">
        <v>0</v>
      </c>
      <c r="S1438" s="115">
        <v>0</v>
      </c>
      <c r="T1438" s="115">
        <v>0</v>
      </c>
      <c r="U1438" s="115">
        <v>0</v>
      </c>
      <c r="V1438" s="115">
        <v>23.5</v>
      </c>
      <c r="W1438" s="115" t="s">
        <v>101</v>
      </c>
    </row>
    <row r="1439" spans="1:23" ht="13.5" customHeight="1" x14ac:dyDescent="0.35">
      <c r="A1439" s="242">
        <v>0.79166666666666696</v>
      </c>
      <c r="B1439" s="115">
        <v>7</v>
      </c>
      <c r="C1439" s="115">
        <v>0</v>
      </c>
      <c r="D1439" s="115">
        <v>1</v>
      </c>
      <c r="E1439" s="115">
        <v>1</v>
      </c>
      <c r="F1439" s="115">
        <v>2</v>
      </c>
      <c r="G1439" s="115">
        <v>2</v>
      </c>
      <c r="H1439" s="115">
        <v>1</v>
      </c>
      <c r="I1439" s="115">
        <v>0</v>
      </c>
      <c r="J1439" s="115">
        <v>0</v>
      </c>
      <c r="K1439" s="115">
        <v>0</v>
      </c>
      <c r="L1439" s="115">
        <v>0</v>
      </c>
      <c r="M1439" s="115">
        <v>0</v>
      </c>
      <c r="N1439" s="115">
        <v>0</v>
      </c>
      <c r="O1439" s="115">
        <v>0</v>
      </c>
      <c r="P1439" s="115">
        <v>0</v>
      </c>
      <c r="Q1439" s="115">
        <v>0</v>
      </c>
      <c r="R1439" s="115">
        <v>0</v>
      </c>
      <c r="S1439" s="115">
        <v>0</v>
      </c>
      <c r="T1439" s="115">
        <v>0</v>
      </c>
      <c r="U1439" s="115">
        <v>0</v>
      </c>
      <c r="V1439" s="115">
        <v>22.5</v>
      </c>
      <c r="W1439" s="115" t="s">
        <v>101</v>
      </c>
    </row>
    <row r="1440" spans="1:23" ht="13.5" customHeight="1" x14ac:dyDescent="0.35">
      <c r="A1440" s="242">
        <v>0.80208333333333304</v>
      </c>
      <c r="B1440" s="115">
        <v>10</v>
      </c>
      <c r="C1440" s="115">
        <v>0</v>
      </c>
      <c r="D1440" s="115">
        <v>1</v>
      </c>
      <c r="E1440" s="115">
        <v>5</v>
      </c>
      <c r="F1440" s="115">
        <v>2</v>
      </c>
      <c r="G1440" s="115">
        <v>1</v>
      </c>
      <c r="H1440" s="115">
        <v>1</v>
      </c>
      <c r="I1440" s="115">
        <v>0</v>
      </c>
      <c r="J1440" s="115">
        <v>0</v>
      </c>
      <c r="K1440" s="115">
        <v>0</v>
      </c>
      <c r="L1440" s="115">
        <v>0</v>
      </c>
      <c r="M1440" s="115">
        <v>0</v>
      </c>
      <c r="N1440" s="115">
        <v>0</v>
      </c>
      <c r="O1440" s="115">
        <v>0</v>
      </c>
      <c r="P1440" s="115">
        <v>0</v>
      </c>
      <c r="Q1440" s="115">
        <v>0</v>
      </c>
      <c r="R1440" s="115">
        <v>0</v>
      </c>
      <c r="S1440" s="115">
        <v>0</v>
      </c>
      <c r="T1440" s="115">
        <v>0</v>
      </c>
      <c r="U1440" s="115">
        <v>0</v>
      </c>
      <c r="V1440" s="115">
        <v>20.8</v>
      </c>
      <c r="W1440" s="115" t="s">
        <v>101</v>
      </c>
    </row>
    <row r="1441" spans="1:23" ht="13.5" customHeight="1" x14ac:dyDescent="0.35">
      <c r="A1441" s="242">
        <v>0.8125</v>
      </c>
      <c r="B1441" s="115">
        <v>11</v>
      </c>
      <c r="C1441" s="115">
        <v>0</v>
      </c>
      <c r="D1441" s="115">
        <v>0</v>
      </c>
      <c r="E1441" s="115">
        <v>3</v>
      </c>
      <c r="F1441" s="115">
        <v>5</v>
      </c>
      <c r="G1441" s="115">
        <v>3</v>
      </c>
      <c r="H1441" s="115">
        <v>0</v>
      </c>
      <c r="I1441" s="115">
        <v>0</v>
      </c>
      <c r="J1441" s="115">
        <v>0</v>
      </c>
      <c r="K1441" s="115">
        <v>0</v>
      </c>
      <c r="L1441" s="115">
        <v>0</v>
      </c>
      <c r="M1441" s="115">
        <v>0</v>
      </c>
      <c r="N1441" s="115">
        <v>0</v>
      </c>
      <c r="O1441" s="115">
        <v>0</v>
      </c>
      <c r="P1441" s="115">
        <v>0</v>
      </c>
      <c r="Q1441" s="115">
        <v>0</v>
      </c>
      <c r="R1441" s="115">
        <v>0</v>
      </c>
      <c r="S1441" s="115">
        <v>0</v>
      </c>
      <c r="T1441" s="115">
        <v>0</v>
      </c>
      <c r="U1441" s="115">
        <v>0</v>
      </c>
      <c r="V1441" s="115">
        <v>22</v>
      </c>
      <c r="W1441" s="115">
        <v>26.5</v>
      </c>
    </row>
    <row r="1442" spans="1:23" ht="13.5" customHeight="1" x14ac:dyDescent="0.35">
      <c r="A1442" s="242">
        <v>0.82291666666666696</v>
      </c>
      <c r="B1442" s="115">
        <v>4</v>
      </c>
      <c r="C1442" s="115">
        <v>0</v>
      </c>
      <c r="D1442" s="115">
        <v>0</v>
      </c>
      <c r="E1442" s="115">
        <v>2</v>
      </c>
      <c r="F1442" s="115">
        <v>2</v>
      </c>
      <c r="G1442" s="115">
        <v>0</v>
      </c>
      <c r="H1442" s="115">
        <v>0</v>
      </c>
      <c r="I1442" s="115">
        <v>0</v>
      </c>
      <c r="J1442" s="115">
        <v>0</v>
      </c>
      <c r="K1442" s="115">
        <v>0</v>
      </c>
      <c r="L1442" s="115">
        <v>0</v>
      </c>
      <c r="M1442" s="115">
        <v>0</v>
      </c>
      <c r="N1442" s="115">
        <v>0</v>
      </c>
      <c r="O1442" s="115">
        <v>0</v>
      </c>
      <c r="P1442" s="115">
        <v>0</v>
      </c>
      <c r="Q1442" s="115">
        <v>0</v>
      </c>
      <c r="R1442" s="115">
        <v>0</v>
      </c>
      <c r="S1442" s="115">
        <v>0</v>
      </c>
      <c r="T1442" s="115">
        <v>0</v>
      </c>
      <c r="U1442" s="115">
        <v>0</v>
      </c>
      <c r="V1442" s="115">
        <v>19.899999999999999</v>
      </c>
      <c r="W1442" s="115" t="s">
        <v>101</v>
      </c>
    </row>
    <row r="1443" spans="1:23" ht="13.5" customHeight="1" x14ac:dyDescent="0.35">
      <c r="A1443" s="242">
        <v>0.83333333333333304</v>
      </c>
      <c r="B1443" s="115">
        <v>7</v>
      </c>
      <c r="C1443" s="115">
        <v>0</v>
      </c>
      <c r="D1443" s="115">
        <v>0</v>
      </c>
      <c r="E1443" s="115">
        <v>2</v>
      </c>
      <c r="F1443" s="115">
        <v>4</v>
      </c>
      <c r="G1443" s="115">
        <v>1</v>
      </c>
      <c r="H1443" s="115">
        <v>0</v>
      </c>
      <c r="I1443" s="115">
        <v>0</v>
      </c>
      <c r="J1443" s="115">
        <v>0</v>
      </c>
      <c r="K1443" s="115">
        <v>0</v>
      </c>
      <c r="L1443" s="115">
        <v>0</v>
      </c>
      <c r="M1443" s="115">
        <v>0</v>
      </c>
      <c r="N1443" s="115">
        <v>0</v>
      </c>
      <c r="O1443" s="115">
        <v>0</v>
      </c>
      <c r="P1443" s="115">
        <v>0</v>
      </c>
      <c r="Q1443" s="115">
        <v>0</v>
      </c>
      <c r="R1443" s="115">
        <v>0</v>
      </c>
      <c r="S1443" s="115">
        <v>0</v>
      </c>
      <c r="T1443" s="115">
        <v>0</v>
      </c>
      <c r="U1443" s="115">
        <v>0</v>
      </c>
      <c r="V1443" s="115">
        <v>21.7</v>
      </c>
      <c r="W1443" s="115" t="s">
        <v>101</v>
      </c>
    </row>
    <row r="1444" spans="1:23" ht="13.5" customHeight="1" x14ac:dyDescent="0.35">
      <c r="A1444" s="242">
        <v>0.84375</v>
      </c>
      <c r="B1444" s="115">
        <v>4</v>
      </c>
      <c r="C1444" s="115">
        <v>0</v>
      </c>
      <c r="D1444" s="115">
        <v>0</v>
      </c>
      <c r="E1444" s="115">
        <v>1</v>
      </c>
      <c r="F1444" s="115">
        <v>1</v>
      </c>
      <c r="G1444" s="115">
        <v>2</v>
      </c>
      <c r="H1444" s="115">
        <v>0</v>
      </c>
      <c r="I1444" s="115">
        <v>0</v>
      </c>
      <c r="J1444" s="115">
        <v>0</v>
      </c>
      <c r="K1444" s="115">
        <v>0</v>
      </c>
      <c r="L1444" s="115">
        <v>0</v>
      </c>
      <c r="M1444" s="115">
        <v>0</v>
      </c>
      <c r="N1444" s="115">
        <v>0</v>
      </c>
      <c r="O1444" s="115">
        <v>0</v>
      </c>
      <c r="P1444" s="115">
        <v>0</v>
      </c>
      <c r="Q1444" s="115">
        <v>0</v>
      </c>
      <c r="R1444" s="115">
        <v>0</v>
      </c>
      <c r="S1444" s="115">
        <v>0</v>
      </c>
      <c r="T1444" s="115">
        <v>0</v>
      </c>
      <c r="U1444" s="115">
        <v>0</v>
      </c>
      <c r="V1444" s="115">
        <v>23.7</v>
      </c>
      <c r="W1444" s="115" t="s">
        <v>101</v>
      </c>
    </row>
    <row r="1445" spans="1:23" ht="13.5" customHeight="1" x14ac:dyDescent="0.35">
      <c r="A1445" s="242">
        <v>0.85416666666666696</v>
      </c>
      <c r="B1445" s="115">
        <v>2</v>
      </c>
      <c r="C1445" s="115">
        <v>0</v>
      </c>
      <c r="D1445" s="115">
        <v>0</v>
      </c>
      <c r="E1445" s="115">
        <v>0</v>
      </c>
      <c r="F1445" s="115">
        <v>0</v>
      </c>
      <c r="G1445" s="115">
        <v>2</v>
      </c>
      <c r="H1445" s="115">
        <v>0</v>
      </c>
      <c r="I1445" s="115">
        <v>0</v>
      </c>
      <c r="J1445" s="115">
        <v>0</v>
      </c>
      <c r="K1445" s="115">
        <v>0</v>
      </c>
      <c r="L1445" s="115">
        <v>0</v>
      </c>
      <c r="M1445" s="115">
        <v>0</v>
      </c>
      <c r="N1445" s="115">
        <v>0</v>
      </c>
      <c r="O1445" s="115">
        <v>0</v>
      </c>
      <c r="P1445" s="115">
        <v>0</v>
      </c>
      <c r="Q1445" s="115">
        <v>0</v>
      </c>
      <c r="R1445" s="115">
        <v>0</v>
      </c>
      <c r="S1445" s="115">
        <v>0</v>
      </c>
      <c r="T1445" s="115">
        <v>0</v>
      </c>
      <c r="U1445" s="115">
        <v>0</v>
      </c>
      <c r="V1445" s="115">
        <v>27.7</v>
      </c>
      <c r="W1445" s="115" t="s">
        <v>101</v>
      </c>
    </row>
    <row r="1446" spans="1:23" ht="13.5" customHeight="1" x14ac:dyDescent="0.35">
      <c r="A1446" s="242">
        <v>0.86458333333333304</v>
      </c>
      <c r="B1446" s="115">
        <v>0</v>
      </c>
      <c r="C1446" s="115">
        <v>0</v>
      </c>
      <c r="D1446" s="115">
        <v>0</v>
      </c>
      <c r="E1446" s="115">
        <v>0</v>
      </c>
      <c r="F1446" s="115">
        <v>0</v>
      </c>
      <c r="G1446" s="115">
        <v>0</v>
      </c>
      <c r="H1446" s="115">
        <v>0</v>
      </c>
      <c r="I1446" s="115">
        <v>0</v>
      </c>
      <c r="J1446" s="115">
        <v>0</v>
      </c>
      <c r="K1446" s="115">
        <v>0</v>
      </c>
      <c r="L1446" s="115">
        <v>0</v>
      </c>
      <c r="M1446" s="115">
        <v>0</v>
      </c>
      <c r="N1446" s="115">
        <v>0</v>
      </c>
      <c r="O1446" s="115">
        <v>0</v>
      </c>
      <c r="P1446" s="115">
        <v>0</v>
      </c>
      <c r="Q1446" s="115">
        <v>0</v>
      </c>
      <c r="R1446" s="115">
        <v>0</v>
      </c>
      <c r="S1446" s="115">
        <v>0</v>
      </c>
      <c r="T1446" s="115">
        <v>0</v>
      </c>
      <c r="U1446" s="115">
        <v>0</v>
      </c>
      <c r="V1446" s="115" t="s">
        <v>101</v>
      </c>
      <c r="W1446" s="115" t="s">
        <v>101</v>
      </c>
    </row>
    <row r="1447" spans="1:23" ht="13.5" customHeight="1" x14ac:dyDescent="0.35">
      <c r="A1447" s="242">
        <v>0.875</v>
      </c>
      <c r="B1447" s="115">
        <v>4</v>
      </c>
      <c r="C1447" s="115">
        <v>0</v>
      </c>
      <c r="D1447" s="115">
        <v>1</v>
      </c>
      <c r="E1447" s="115">
        <v>0</v>
      </c>
      <c r="F1447" s="115">
        <v>2</v>
      </c>
      <c r="G1447" s="115">
        <v>1</v>
      </c>
      <c r="H1447" s="115">
        <v>0</v>
      </c>
      <c r="I1447" s="115">
        <v>0</v>
      </c>
      <c r="J1447" s="115">
        <v>0</v>
      </c>
      <c r="K1447" s="115">
        <v>0</v>
      </c>
      <c r="L1447" s="115">
        <v>0</v>
      </c>
      <c r="M1447" s="115">
        <v>0</v>
      </c>
      <c r="N1447" s="115">
        <v>0</v>
      </c>
      <c r="O1447" s="115">
        <v>0</v>
      </c>
      <c r="P1447" s="115">
        <v>0</v>
      </c>
      <c r="Q1447" s="115">
        <v>0</v>
      </c>
      <c r="R1447" s="115">
        <v>0</v>
      </c>
      <c r="S1447" s="115">
        <v>0</v>
      </c>
      <c r="T1447" s="115">
        <v>0</v>
      </c>
      <c r="U1447" s="115">
        <v>0</v>
      </c>
      <c r="V1447" s="115">
        <v>21.3</v>
      </c>
      <c r="W1447" s="115" t="s">
        <v>101</v>
      </c>
    </row>
    <row r="1448" spans="1:23" ht="13.5" customHeight="1" x14ac:dyDescent="0.35">
      <c r="A1448" s="242">
        <v>0.88541666666666696</v>
      </c>
      <c r="B1448" s="115">
        <v>3</v>
      </c>
      <c r="C1448" s="115">
        <v>0</v>
      </c>
      <c r="D1448" s="115">
        <v>0</v>
      </c>
      <c r="E1448" s="115">
        <v>1</v>
      </c>
      <c r="F1448" s="115">
        <v>1</v>
      </c>
      <c r="G1448" s="115">
        <v>1</v>
      </c>
      <c r="H1448" s="115">
        <v>0</v>
      </c>
      <c r="I1448" s="115">
        <v>0</v>
      </c>
      <c r="J1448" s="115">
        <v>0</v>
      </c>
      <c r="K1448" s="115">
        <v>0</v>
      </c>
      <c r="L1448" s="115">
        <v>0</v>
      </c>
      <c r="M1448" s="115">
        <v>0</v>
      </c>
      <c r="N1448" s="115">
        <v>0</v>
      </c>
      <c r="O1448" s="115">
        <v>0</v>
      </c>
      <c r="P1448" s="115">
        <v>0</v>
      </c>
      <c r="Q1448" s="115">
        <v>0</v>
      </c>
      <c r="R1448" s="115">
        <v>0</v>
      </c>
      <c r="S1448" s="115">
        <v>0</v>
      </c>
      <c r="T1448" s="115">
        <v>0</v>
      </c>
      <c r="U1448" s="115">
        <v>0</v>
      </c>
      <c r="V1448" s="115">
        <v>22.8</v>
      </c>
      <c r="W1448" s="115" t="s">
        <v>101</v>
      </c>
    </row>
    <row r="1449" spans="1:23" ht="13.5" customHeight="1" x14ac:dyDescent="0.35">
      <c r="A1449" s="242">
        <v>0.89583333333333304</v>
      </c>
      <c r="B1449" s="115">
        <v>2</v>
      </c>
      <c r="C1449" s="115">
        <v>0</v>
      </c>
      <c r="D1449" s="115">
        <v>0</v>
      </c>
      <c r="E1449" s="115">
        <v>0</v>
      </c>
      <c r="F1449" s="115">
        <v>1</v>
      </c>
      <c r="G1449" s="115">
        <v>1</v>
      </c>
      <c r="H1449" s="115">
        <v>0</v>
      </c>
      <c r="I1449" s="115">
        <v>0</v>
      </c>
      <c r="J1449" s="115">
        <v>0</v>
      </c>
      <c r="K1449" s="115">
        <v>0</v>
      </c>
      <c r="L1449" s="115">
        <v>0</v>
      </c>
      <c r="M1449" s="115">
        <v>0</v>
      </c>
      <c r="N1449" s="115">
        <v>0</v>
      </c>
      <c r="O1449" s="115">
        <v>0</v>
      </c>
      <c r="P1449" s="115">
        <v>0</v>
      </c>
      <c r="Q1449" s="115">
        <v>0</v>
      </c>
      <c r="R1449" s="115">
        <v>0</v>
      </c>
      <c r="S1449" s="115">
        <v>0</v>
      </c>
      <c r="T1449" s="115">
        <v>0</v>
      </c>
      <c r="U1449" s="115">
        <v>0</v>
      </c>
      <c r="V1449" s="115">
        <v>23.5</v>
      </c>
      <c r="W1449" s="115" t="s">
        <v>101</v>
      </c>
    </row>
    <row r="1450" spans="1:23" ht="13.5" customHeight="1" x14ac:dyDescent="0.35">
      <c r="A1450" s="242">
        <v>0.90625</v>
      </c>
      <c r="B1450" s="115">
        <v>4</v>
      </c>
      <c r="C1450" s="115">
        <v>0</v>
      </c>
      <c r="D1450" s="115">
        <v>0</v>
      </c>
      <c r="E1450" s="115">
        <v>0</v>
      </c>
      <c r="F1450" s="115">
        <v>3</v>
      </c>
      <c r="G1450" s="115">
        <v>1</v>
      </c>
      <c r="H1450" s="115">
        <v>0</v>
      </c>
      <c r="I1450" s="115">
        <v>0</v>
      </c>
      <c r="J1450" s="115">
        <v>0</v>
      </c>
      <c r="K1450" s="115">
        <v>0</v>
      </c>
      <c r="L1450" s="115">
        <v>0</v>
      </c>
      <c r="M1450" s="115">
        <v>0</v>
      </c>
      <c r="N1450" s="115">
        <v>0</v>
      </c>
      <c r="O1450" s="115">
        <v>0</v>
      </c>
      <c r="P1450" s="115">
        <v>0</v>
      </c>
      <c r="Q1450" s="115">
        <v>0</v>
      </c>
      <c r="R1450" s="115">
        <v>0</v>
      </c>
      <c r="S1450" s="115">
        <v>0</v>
      </c>
      <c r="T1450" s="115">
        <v>0</v>
      </c>
      <c r="U1450" s="115">
        <v>0</v>
      </c>
      <c r="V1450" s="115">
        <v>25</v>
      </c>
      <c r="W1450" s="115" t="s">
        <v>101</v>
      </c>
    </row>
    <row r="1451" spans="1:23" ht="13.5" customHeight="1" x14ac:dyDescent="0.35">
      <c r="A1451" s="242">
        <v>0.91666666666666696</v>
      </c>
      <c r="B1451" s="115">
        <v>7</v>
      </c>
      <c r="C1451" s="115">
        <v>0</v>
      </c>
      <c r="D1451" s="115">
        <v>0</v>
      </c>
      <c r="E1451" s="115">
        <v>2</v>
      </c>
      <c r="F1451" s="115">
        <v>2</v>
      </c>
      <c r="G1451" s="115">
        <v>3</v>
      </c>
      <c r="H1451" s="115">
        <v>0</v>
      </c>
      <c r="I1451" s="115">
        <v>0</v>
      </c>
      <c r="J1451" s="115">
        <v>0</v>
      </c>
      <c r="K1451" s="115">
        <v>0</v>
      </c>
      <c r="L1451" s="115">
        <v>0</v>
      </c>
      <c r="M1451" s="115">
        <v>0</v>
      </c>
      <c r="N1451" s="115">
        <v>0</v>
      </c>
      <c r="O1451" s="115">
        <v>0</v>
      </c>
      <c r="P1451" s="115">
        <v>0</v>
      </c>
      <c r="Q1451" s="115">
        <v>0</v>
      </c>
      <c r="R1451" s="115">
        <v>0</v>
      </c>
      <c r="S1451" s="115">
        <v>0</v>
      </c>
      <c r="T1451" s="115">
        <v>0</v>
      </c>
      <c r="U1451" s="115">
        <v>0</v>
      </c>
      <c r="V1451" s="115">
        <v>21.7</v>
      </c>
      <c r="W1451" s="115" t="s">
        <v>101</v>
      </c>
    </row>
    <row r="1452" spans="1:23" ht="13.5" customHeight="1" x14ac:dyDescent="0.35">
      <c r="A1452" s="242">
        <v>0.92708333333333304</v>
      </c>
      <c r="B1452" s="115">
        <v>6</v>
      </c>
      <c r="C1452" s="115">
        <v>0</v>
      </c>
      <c r="D1452" s="115">
        <v>0</v>
      </c>
      <c r="E1452" s="115">
        <v>1</v>
      </c>
      <c r="F1452" s="115">
        <v>3</v>
      </c>
      <c r="G1452" s="115">
        <v>2</v>
      </c>
      <c r="H1452" s="115">
        <v>0</v>
      </c>
      <c r="I1452" s="115">
        <v>0</v>
      </c>
      <c r="J1452" s="115">
        <v>0</v>
      </c>
      <c r="K1452" s="115">
        <v>0</v>
      </c>
      <c r="L1452" s="115">
        <v>0</v>
      </c>
      <c r="M1452" s="115">
        <v>0</v>
      </c>
      <c r="N1452" s="115">
        <v>0</v>
      </c>
      <c r="O1452" s="115">
        <v>0</v>
      </c>
      <c r="P1452" s="115">
        <v>0</v>
      </c>
      <c r="Q1452" s="115">
        <v>0</v>
      </c>
      <c r="R1452" s="115">
        <v>0</v>
      </c>
      <c r="S1452" s="115">
        <v>0</v>
      </c>
      <c r="T1452" s="115">
        <v>0</v>
      </c>
      <c r="U1452" s="115">
        <v>0</v>
      </c>
      <c r="V1452" s="115">
        <v>23.1</v>
      </c>
      <c r="W1452" s="115" t="s">
        <v>101</v>
      </c>
    </row>
    <row r="1453" spans="1:23" ht="13.5" customHeight="1" x14ac:dyDescent="0.35">
      <c r="A1453" s="242">
        <v>0.9375</v>
      </c>
      <c r="B1453" s="115">
        <v>2</v>
      </c>
      <c r="C1453" s="115">
        <v>0</v>
      </c>
      <c r="D1453" s="115">
        <v>0</v>
      </c>
      <c r="E1453" s="115">
        <v>0</v>
      </c>
      <c r="F1453" s="115">
        <v>2</v>
      </c>
      <c r="G1453" s="115">
        <v>0</v>
      </c>
      <c r="H1453" s="115">
        <v>0</v>
      </c>
      <c r="I1453" s="115">
        <v>0</v>
      </c>
      <c r="J1453" s="115">
        <v>0</v>
      </c>
      <c r="K1453" s="115">
        <v>0</v>
      </c>
      <c r="L1453" s="115">
        <v>0</v>
      </c>
      <c r="M1453" s="115">
        <v>0</v>
      </c>
      <c r="N1453" s="115">
        <v>0</v>
      </c>
      <c r="O1453" s="115">
        <v>0</v>
      </c>
      <c r="P1453" s="115">
        <v>0</v>
      </c>
      <c r="Q1453" s="115">
        <v>0</v>
      </c>
      <c r="R1453" s="115">
        <v>0</v>
      </c>
      <c r="S1453" s="115">
        <v>0</v>
      </c>
      <c r="T1453" s="115">
        <v>0</v>
      </c>
      <c r="U1453" s="115">
        <v>0</v>
      </c>
      <c r="V1453" s="115">
        <v>24.2</v>
      </c>
      <c r="W1453" s="115" t="s">
        <v>101</v>
      </c>
    </row>
    <row r="1454" spans="1:23" ht="13.5" customHeight="1" x14ac:dyDescent="0.35">
      <c r="A1454" s="242">
        <v>0.94791666666666696</v>
      </c>
      <c r="B1454" s="115">
        <v>4</v>
      </c>
      <c r="C1454" s="115">
        <v>0</v>
      </c>
      <c r="D1454" s="115">
        <v>1</v>
      </c>
      <c r="E1454" s="115">
        <v>3</v>
      </c>
      <c r="F1454" s="115">
        <v>0</v>
      </c>
      <c r="G1454" s="115">
        <v>0</v>
      </c>
      <c r="H1454" s="115">
        <v>0</v>
      </c>
      <c r="I1454" s="115">
        <v>0</v>
      </c>
      <c r="J1454" s="115">
        <v>0</v>
      </c>
      <c r="K1454" s="115">
        <v>0</v>
      </c>
      <c r="L1454" s="115">
        <v>0</v>
      </c>
      <c r="M1454" s="115">
        <v>0</v>
      </c>
      <c r="N1454" s="115">
        <v>0</v>
      </c>
      <c r="O1454" s="115">
        <v>0</v>
      </c>
      <c r="P1454" s="115">
        <v>0</v>
      </c>
      <c r="Q1454" s="115">
        <v>0</v>
      </c>
      <c r="R1454" s="115">
        <v>0</v>
      </c>
      <c r="S1454" s="115">
        <v>0</v>
      </c>
      <c r="T1454" s="115">
        <v>0</v>
      </c>
      <c r="U1454" s="115">
        <v>0</v>
      </c>
      <c r="V1454" s="115">
        <v>16.899999999999999</v>
      </c>
      <c r="W1454" s="115" t="s">
        <v>101</v>
      </c>
    </row>
    <row r="1455" spans="1:23" ht="13.5" customHeight="1" x14ac:dyDescent="0.35">
      <c r="A1455" s="242">
        <v>0.95833333333333304</v>
      </c>
      <c r="B1455" s="115">
        <v>6</v>
      </c>
      <c r="C1455" s="115">
        <v>0</v>
      </c>
      <c r="D1455" s="115">
        <v>0</v>
      </c>
      <c r="E1455" s="115">
        <v>3</v>
      </c>
      <c r="F1455" s="115">
        <v>2</v>
      </c>
      <c r="G1455" s="115">
        <v>1</v>
      </c>
      <c r="H1455" s="115">
        <v>0</v>
      </c>
      <c r="I1455" s="115">
        <v>0</v>
      </c>
      <c r="J1455" s="115">
        <v>0</v>
      </c>
      <c r="K1455" s="115">
        <v>0</v>
      </c>
      <c r="L1455" s="115">
        <v>0</v>
      </c>
      <c r="M1455" s="115">
        <v>0</v>
      </c>
      <c r="N1455" s="115">
        <v>0</v>
      </c>
      <c r="O1455" s="115">
        <v>0</v>
      </c>
      <c r="P1455" s="115">
        <v>0</v>
      </c>
      <c r="Q1455" s="115">
        <v>0</v>
      </c>
      <c r="R1455" s="115">
        <v>0</v>
      </c>
      <c r="S1455" s="115">
        <v>0</v>
      </c>
      <c r="T1455" s="115">
        <v>0</v>
      </c>
      <c r="U1455" s="115">
        <v>0</v>
      </c>
      <c r="V1455" s="115">
        <v>20.7</v>
      </c>
      <c r="W1455" s="115" t="s">
        <v>101</v>
      </c>
    </row>
    <row r="1456" spans="1:23" ht="13.5" customHeight="1" x14ac:dyDescent="0.35">
      <c r="A1456" s="242">
        <v>0.96875</v>
      </c>
      <c r="B1456" s="115">
        <v>3</v>
      </c>
      <c r="C1456" s="115">
        <v>0</v>
      </c>
      <c r="D1456" s="115">
        <v>0</v>
      </c>
      <c r="E1456" s="115">
        <v>1</v>
      </c>
      <c r="F1456" s="115">
        <v>1</v>
      </c>
      <c r="G1456" s="115">
        <v>1</v>
      </c>
      <c r="H1456" s="115">
        <v>0</v>
      </c>
      <c r="I1456" s="115">
        <v>0</v>
      </c>
      <c r="J1456" s="115">
        <v>0</v>
      </c>
      <c r="K1456" s="115">
        <v>0</v>
      </c>
      <c r="L1456" s="115">
        <v>0</v>
      </c>
      <c r="M1456" s="115">
        <v>0</v>
      </c>
      <c r="N1456" s="115">
        <v>0</v>
      </c>
      <c r="O1456" s="115">
        <v>0</v>
      </c>
      <c r="P1456" s="115">
        <v>0</v>
      </c>
      <c r="Q1456" s="115">
        <v>0</v>
      </c>
      <c r="R1456" s="115">
        <v>0</v>
      </c>
      <c r="S1456" s="115">
        <v>0</v>
      </c>
      <c r="T1456" s="115">
        <v>0</v>
      </c>
      <c r="U1456" s="115">
        <v>0</v>
      </c>
      <c r="V1456" s="115">
        <v>22.9</v>
      </c>
      <c r="W1456" s="115" t="s">
        <v>101</v>
      </c>
    </row>
    <row r="1457" spans="1:23" ht="13.5" customHeight="1" x14ac:dyDescent="0.35">
      <c r="A1457" s="242">
        <v>0.97916666666666696</v>
      </c>
      <c r="B1457" s="115">
        <v>1</v>
      </c>
      <c r="C1457" s="115">
        <v>0</v>
      </c>
      <c r="D1457" s="115">
        <v>0</v>
      </c>
      <c r="E1457" s="115">
        <v>1</v>
      </c>
      <c r="F1457" s="115">
        <v>0</v>
      </c>
      <c r="G1457" s="115">
        <v>0</v>
      </c>
      <c r="H1457" s="115">
        <v>0</v>
      </c>
      <c r="I1457" s="115">
        <v>0</v>
      </c>
      <c r="J1457" s="115">
        <v>0</v>
      </c>
      <c r="K1457" s="115">
        <v>0</v>
      </c>
      <c r="L1457" s="115">
        <v>0</v>
      </c>
      <c r="M1457" s="115">
        <v>0</v>
      </c>
      <c r="N1457" s="115">
        <v>0</v>
      </c>
      <c r="O1457" s="115">
        <v>0</v>
      </c>
      <c r="P1457" s="115">
        <v>0</v>
      </c>
      <c r="Q1457" s="115">
        <v>0</v>
      </c>
      <c r="R1457" s="115">
        <v>0</v>
      </c>
      <c r="S1457" s="115">
        <v>0</v>
      </c>
      <c r="T1457" s="115">
        <v>0</v>
      </c>
      <c r="U1457" s="115">
        <v>0</v>
      </c>
      <c r="V1457" s="115">
        <v>18.899999999999999</v>
      </c>
      <c r="W1457" s="115" t="s">
        <v>101</v>
      </c>
    </row>
    <row r="1458" spans="1:23" ht="13.5" customHeight="1" thickBot="1" x14ac:dyDescent="0.4">
      <c r="A1458" s="244">
        <v>0.98958333333333304</v>
      </c>
      <c r="B1458" s="119">
        <v>1</v>
      </c>
      <c r="C1458" s="119">
        <v>0</v>
      </c>
      <c r="D1458" s="119">
        <v>0</v>
      </c>
      <c r="E1458" s="119">
        <v>0</v>
      </c>
      <c r="F1458" s="119">
        <v>0</v>
      </c>
      <c r="G1458" s="119">
        <v>1</v>
      </c>
      <c r="H1458" s="119">
        <v>0</v>
      </c>
      <c r="I1458" s="119">
        <v>0</v>
      </c>
      <c r="J1458" s="119">
        <v>0</v>
      </c>
      <c r="K1458" s="119">
        <v>0</v>
      </c>
      <c r="L1458" s="119">
        <v>0</v>
      </c>
      <c r="M1458" s="119">
        <v>0</v>
      </c>
      <c r="N1458" s="119">
        <v>0</v>
      </c>
      <c r="O1458" s="119">
        <v>0</v>
      </c>
      <c r="P1458" s="119">
        <v>0</v>
      </c>
      <c r="Q1458" s="119">
        <v>0</v>
      </c>
      <c r="R1458" s="119">
        <v>0</v>
      </c>
      <c r="S1458" s="119">
        <v>0</v>
      </c>
      <c r="T1458" s="119">
        <v>0</v>
      </c>
      <c r="U1458" s="119">
        <v>0</v>
      </c>
      <c r="V1458" s="119">
        <v>25.3</v>
      </c>
      <c r="W1458" s="119" t="s">
        <v>101</v>
      </c>
    </row>
    <row r="1459" spans="1:23" ht="13.5" customHeight="1" thickTop="1" x14ac:dyDescent="0.35">
      <c r="A1459" s="246" t="s">
        <v>167</v>
      </c>
      <c r="B1459" s="116">
        <f>SUM(B1391:B1438)</f>
        <v>607</v>
      </c>
      <c r="C1459" s="116">
        <f t="shared" ref="C1459:U1459" si="52">SUM(C1391:C1438)</f>
        <v>7</v>
      </c>
      <c r="D1459" s="116">
        <f t="shared" si="52"/>
        <v>37</v>
      </c>
      <c r="E1459" s="116">
        <f t="shared" si="52"/>
        <v>182</v>
      </c>
      <c r="F1459" s="116">
        <f t="shared" si="52"/>
        <v>244</v>
      </c>
      <c r="G1459" s="116">
        <f t="shared" si="52"/>
        <v>109</v>
      </c>
      <c r="H1459" s="116">
        <f t="shared" si="52"/>
        <v>26</v>
      </c>
      <c r="I1459" s="116">
        <f t="shared" si="52"/>
        <v>1</v>
      </c>
      <c r="J1459" s="116">
        <f t="shared" si="52"/>
        <v>1</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21.5</v>
      </c>
      <c r="W1459" s="116">
        <v>26.3</v>
      </c>
    </row>
    <row r="1460" spans="1:23" ht="13.5" customHeight="1" x14ac:dyDescent="0.35">
      <c r="A1460" s="247" t="s">
        <v>168</v>
      </c>
      <c r="B1460" s="115">
        <f>SUM(B1387:B1450)</f>
        <v>672</v>
      </c>
      <c r="C1460" s="115">
        <f t="shared" ref="C1460:U1460" si="53">SUM(C1387:C1450)</f>
        <v>8</v>
      </c>
      <c r="D1460" s="115">
        <f t="shared" si="53"/>
        <v>40</v>
      </c>
      <c r="E1460" s="115">
        <f t="shared" si="53"/>
        <v>201</v>
      </c>
      <c r="F1460" s="115">
        <f t="shared" si="53"/>
        <v>268</v>
      </c>
      <c r="G1460" s="115">
        <f t="shared" si="53"/>
        <v>125</v>
      </c>
      <c r="H1460" s="115">
        <f t="shared" si="53"/>
        <v>28</v>
      </c>
      <c r="I1460" s="115">
        <f t="shared" si="53"/>
        <v>1</v>
      </c>
      <c r="J1460" s="115">
        <f t="shared" si="53"/>
        <v>1</v>
      </c>
      <c r="K1460" s="115">
        <f t="shared" si="53"/>
        <v>0</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21.6</v>
      </c>
      <c r="W1460" s="115">
        <v>26.3</v>
      </c>
    </row>
    <row r="1461" spans="1:23" ht="13.5" customHeight="1" x14ac:dyDescent="0.35">
      <c r="A1461" s="243" t="s">
        <v>169</v>
      </c>
      <c r="B1461" s="115">
        <f>SUM(B1387:B1458)</f>
        <v>702</v>
      </c>
      <c r="C1461" s="115">
        <f t="shared" ref="C1461:U1461" si="54">SUM(C1387:C1458)</f>
        <v>8</v>
      </c>
      <c r="D1461" s="115">
        <f t="shared" si="54"/>
        <v>41</v>
      </c>
      <c r="E1461" s="115">
        <f t="shared" si="54"/>
        <v>212</v>
      </c>
      <c r="F1461" s="115">
        <f t="shared" si="54"/>
        <v>278</v>
      </c>
      <c r="G1461" s="115">
        <f t="shared" si="54"/>
        <v>133</v>
      </c>
      <c r="H1461" s="115">
        <f t="shared" si="54"/>
        <v>28</v>
      </c>
      <c r="I1461" s="115">
        <f t="shared" si="54"/>
        <v>1</v>
      </c>
      <c r="J1461" s="115">
        <f t="shared" si="54"/>
        <v>1</v>
      </c>
      <c r="K1461" s="115">
        <f t="shared" si="54"/>
        <v>0</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21.5</v>
      </c>
      <c r="W1461" s="115">
        <v>26.2</v>
      </c>
    </row>
    <row r="1462" spans="1:23" ht="13.5" customHeight="1" thickBot="1" x14ac:dyDescent="0.4">
      <c r="A1462" s="245" t="s">
        <v>170</v>
      </c>
      <c r="B1462" s="119">
        <f>SUM(B1363:B1458)</f>
        <v>730</v>
      </c>
      <c r="C1462" s="119">
        <f t="shared" ref="C1462:U1462" si="55">SUM(C1363:C1458)</f>
        <v>8</v>
      </c>
      <c r="D1462" s="119">
        <f t="shared" si="55"/>
        <v>42</v>
      </c>
      <c r="E1462" s="119">
        <f t="shared" si="55"/>
        <v>221</v>
      </c>
      <c r="F1462" s="119">
        <f t="shared" si="55"/>
        <v>291</v>
      </c>
      <c r="G1462" s="119">
        <f t="shared" si="55"/>
        <v>137</v>
      </c>
      <c r="H1462" s="119">
        <f t="shared" si="55"/>
        <v>29</v>
      </c>
      <c r="I1462" s="119">
        <f t="shared" si="55"/>
        <v>1</v>
      </c>
      <c r="J1462" s="119">
        <f t="shared" si="55"/>
        <v>1</v>
      </c>
      <c r="K1462" s="119">
        <f t="shared" si="55"/>
        <v>0</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21.5</v>
      </c>
      <c r="W1462" s="119">
        <v>26.2</v>
      </c>
    </row>
    <row r="1463" spans="1:23" ht="13.5" customHeight="1" thickTop="1" x14ac:dyDescent="0.35">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row>
    <row r="1464" spans="1:23" ht="13.5" customHeight="1" thickBot="1" x14ac:dyDescent="0.4">
      <c r="A1464" s="236" t="s">
        <v>16</v>
      </c>
      <c r="B1464" s="443" t="str">
        <f>TEXT(C1464,"dddd")</f>
        <v>Monday</v>
      </c>
      <c r="C1464" s="237">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row>
    <row r="1465" spans="1:23" ht="13.5" customHeight="1" thickTop="1" thickBot="1" x14ac:dyDescent="0.4">
      <c r="A1465" s="236"/>
      <c r="B1465" s="563" t="s">
        <v>146</v>
      </c>
      <c r="C1465" s="564"/>
      <c r="D1465" s="564"/>
      <c r="E1465" s="564"/>
      <c r="F1465" s="564"/>
      <c r="G1465" s="564"/>
      <c r="H1465" s="564"/>
      <c r="I1465" s="564"/>
      <c r="J1465" s="564"/>
      <c r="K1465" s="564"/>
      <c r="L1465" s="564"/>
      <c r="M1465" s="564"/>
      <c r="N1465" s="564"/>
      <c r="O1465" s="564"/>
      <c r="P1465" s="564"/>
      <c r="Q1465" s="564"/>
      <c r="R1465" s="564"/>
      <c r="S1465" s="564"/>
      <c r="T1465" s="564"/>
      <c r="U1465" s="564"/>
      <c r="V1465" s="564"/>
      <c r="W1465" s="565"/>
    </row>
    <row r="1466" spans="1:23" ht="13.5" customHeight="1" thickTop="1" thickBot="1" x14ac:dyDescent="0.4">
      <c r="A1466" s="238" t="s">
        <v>55</v>
      </c>
      <c r="B1466" s="174" t="s">
        <v>73</v>
      </c>
      <c r="C1466" s="292" t="s">
        <v>147</v>
      </c>
      <c r="D1466" s="292" t="s">
        <v>148</v>
      </c>
      <c r="E1466" s="292" t="s">
        <v>149</v>
      </c>
      <c r="F1466" s="292" t="s">
        <v>150</v>
      </c>
      <c r="G1466" s="292" t="s">
        <v>151</v>
      </c>
      <c r="H1466" s="292" t="s">
        <v>152</v>
      </c>
      <c r="I1466" s="292" t="s">
        <v>153</v>
      </c>
      <c r="J1466" s="292" t="s">
        <v>154</v>
      </c>
      <c r="K1466" s="292" t="s">
        <v>155</v>
      </c>
      <c r="L1466" s="292" t="s">
        <v>156</v>
      </c>
      <c r="M1466" s="292" t="s">
        <v>157</v>
      </c>
      <c r="N1466" s="292" t="s">
        <v>158</v>
      </c>
      <c r="O1466" s="292" t="s">
        <v>159</v>
      </c>
      <c r="P1466" s="292" t="s">
        <v>160</v>
      </c>
      <c r="Q1466" s="292" t="s">
        <v>161</v>
      </c>
      <c r="R1466" s="292" t="s">
        <v>162</v>
      </c>
      <c r="S1466" s="292" t="s">
        <v>163</v>
      </c>
      <c r="T1466" s="292" t="s">
        <v>164</v>
      </c>
      <c r="U1466" s="292" t="s">
        <v>165</v>
      </c>
      <c r="V1466" s="174" t="s">
        <v>94</v>
      </c>
      <c r="W1466" s="174" t="s">
        <v>166</v>
      </c>
    </row>
    <row r="1467" spans="1:23" ht="13.5" customHeight="1" thickTop="1" x14ac:dyDescent="0.35">
      <c r="A1467" s="240">
        <v>0</v>
      </c>
      <c r="B1467" s="116">
        <v>1</v>
      </c>
      <c r="C1467" s="116">
        <v>0</v>
      </c>
      <c r="D1467" s="116">
        <v>0</v>
      </c>
      <c r="E1467" s="116">
        <v>1</v>
      </c>
      <c r="F1467" s="116">
        <v>0</v>
      </c>
      <c r="G1467" s="116">
        <v>0</v>
      </c>
      <c r="H1467" s="116">
        <v>0</v>
      </c>
      <c r="I1467" s="116">
        <v>0</v>
      </c>
      <c r="J1467" s="116">
        <v>0</v>
      </c>
      <c r="K1467" s="116">
        <v>0</v>
      </c>
      <c r="L1467" s="116">
        <v>0</v>
      </c>
      <c r="M1467" s="116">
        <v>0</v>
      </c>
      <c r="N1467" s="116">
        <v>0</v>
      </c>
      <c r="O1467" s="116">
        <v>0</v>
      </c>
      <c r="P1467" s="116">
        <v>0</v>
      </c>
      <c r="Q1467" s="116">
        <v>0</v>
      </c>
      <c r="R1467" s="116">
        <v>0</v>
      </c>
      <c r="S1467" s="116">
        <v>0</v>
      </c>
      <c r="T1467" s="116">
        <v>0</v>
      </c>
      <c r="U1467" s="116">
        <v>0</v>
      </c>
      <c r="V1467" s="116">
        <v>16.7</v>
      </c>
      <c r="W1467" s="116" t="s">
        <v>101</v>
      </c>
    </row>
    <row r="1468" spans="1:23" ht="13.5" customHeight="1" x14ac:dyDescent="0.35">
      <c r="A1468" s="242">
        <v>1.0416666666666666E-2</v>
      </c>
      <c r="B1468" s="115">
        <v>3</v>
      </c>
      <c r="C1468" s="115">
        <v>0</v>
      </c>
      <c r="D1468" s="115">
        <v>0</v>
      </c>
      <c r="E1468" s="115">
        <v>2</v>
      </c>
      <c r="F1468" s="115">
        <v>0</v>
      </c>
      <c r="G1468" s="115">
        <v>0</v>
      </c>
      <c r="H1468" s="115">
        <v>1</v>
      </c>
      <c r="I1468" s="115">
        <v>0</v>
      </c>
      <c r="J1468" s="115">
        <v>0</v>
      </c>
      <c r="K1468" s="115">
        <v>0</v>
      </c>
      <c r="L1468" s="115">
        <v>0</v>
      </c>
      <c r="M1468" s="115">
        <v>0</v>
      </c>
      <c r="N1468" s="115">
        <v>0</v>
      </c>
      <c r="O1468" s="115">
        <v>0</v>
      </c>
      <c r="P1468" s="115">
        <v>0</v>
      </c>
      <c r="Q1468" s="115">
        <v>0</v>
      </c>
      <c r="R1468" s="115">
        <v>0</v>
      </c>
      <c r="S1468" s="115">
        <v>0</v>
      </c>
      <c r="T1468" s="115">
        <v>0</v>
      </c>
      <c r="U1468" s="115">
        <v>0</v>
      </c>
      <c r="V1468" s="115">
        <v>21.5</v>
      </c>
      <c r="W1468" s="115" t="s">
        <v>101</v>
      </c>
    </row>
    <row r="1469" spans="1:23" ht="13.5" customHeight="1" x14ac:dyDescent="0.35">
      <c r="A1469" s="242">
        <v>2.0833333333333332E-2</v>
      </c>
      <c r="B1469" s="115">
        <v>2</v>
      </c>
      <c r="C1469" s="115">
        <v>0</v>
      </c>
      <c r="D1469" s="115">
        <v>0</v>
      </c>
      <c r="E1469" s="115">
        <v>0</v>
      </c>
      <c r="F1469" s="115">
        <v>1</v>
      </c>
      <c r="G1469" s="115">
        <v>1</v>
      </c>
      <c r="H1469" s="115">
        <v>0</v>
      </c>
      <c r="I1469" s="115">
        <v>0</v>
      </c>
      <c r="J1469" s="115">
        <v>0</v>
      </c>
      <c r="K1469" s="115">
        <v>0</v>
      </c>
      <c r="L1469" s="115">
        <v>0</v>
      </c>
      <c r="M1469" s="115">
        <v>0</v>
      </c>
      <c r="N1469" s="115">
        <v>0</v>
      </c>
      <c r="O1469" s="115">
        <v>0</v>
      </c>
      <c r="P1469" s="115">
        <v>0</v>
      </c>
      <c r="Q1469" s="115">
        <v>0</v>
      </c>
      <c r="R1469" s="115">
        <v>0</v>
      </c>
      <c r="S1469" s="115">
        <v>0</v>
      </c>
      <c r="T1469" s="115">
        <v>0</v>
      </c>
      <c r="U1469" s="115">
        <v>0</v>
      </c>
      <c r="V1469" s="115">
        <v>24.6</v>
      </c>
      <c r="W1469" s="115" t="s">
        <v>101</v>
      </c>
    </row>
    <row r="1470" spans="1:23" ht="13.5" customHeight="1" x14ac:dyDescent="0.35">
      <c r="A1470" s="242">
        <v>3.125E-2</v>
      </c>
      <c r="B1470" s="115">
        <v>0</v>
      </c>
      <c r="C1470" s="115">
        <v>0</v>
      </c>
      <c r="D1470" s="115">
        <v>0</v>
      </c>
      <c r="E1470" s="115">
        <v>0</v>
      </c>
      <c r="F1470" s="115">
        <v>0</v>
      </c>
      <c r="G1470" s="115">
        <v>0</v>
      </c>
      <c r="H1470" s="115">
        <v>0</v>
      </c>
      <c r="I1470" s="115">
        <v>0</v>
      </c>
      <c r="J1470" s="115">
        <v>0</v>
      </c>
      <c r="K1470" s="115">
        <v>0</v>
      </c>
      <c r="L1470" s="115">
        <v>0</v>
      </c>
      <c r="M1470" s="115">
        <v>0</v>
      </c>
      <c r="N1470" s="115">
        <v>0</v>
      </c>
      <c r="O1470" s="115">
        <v>0</v>
      </c>
      <c r="P1470" s="115">
        <v>0</v>
      </c>
      <c r="Q1470" s="115">
        <v>0</v>
      </c>
      <c r="R1470" s="115">
        <v>0</v>
      </c>
      <c r="S1470" s="115">
        <v>0</v>
      </c>
      <c r="T1470" s="115">
        <v>0</v>
      </c>
      <c r="U1470" s="115">
        <v>0</v>
      </c>
      <c r="V1470" s="115" t="s">
        <v>101</v>
      </c>
      <c r="W1470" s="115" t="s">
        <v>101</v>
      </c>
    </row>
    <row r="1471" spans="1:23" ht="13.5" customHeight="1" x14ac:dyDescent="0.35">
      <c r="A1471" s="242">
        <v>4.1666666666666664E-2</v>
      </c>
      <c r="B1471" s="115">
        <v>0</v>
      </c>
      <c r="C1471" s="115">
        <v>0</v>
      </c>
      <c r="D1471" s="115">
        <v>0</v>
      </c>
      <c r="E1471" s="115">
        <v>0</v>
      </c>
      <c r="F1471" s="115">
        <v>0</v>
      </c>
      <c r="G1471" s="115">
        <v>0</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t="s">
        <v>101</v>
      </c>
      <c r="W1471" s="115" t="s">
        <v>101</v>
      </c>
    </row>
    <row r="1472" spans="1:23" ht="13.5" customHeight="1" x14ac:dyDescent="0.35">
      <c r="A1472" s="242">
        <v>5.2083333333333336E-2</v>
      </c>
      <c r="B1472" s="115">
        <v>1</v>
      </c>
      <c r="C1472" s="115">
        <v>0</v>
      </c>
      <c r="D1472" s="115">
        <v>0</v>
      </c>
      <c r="E1472" s="115">
        <v>0</v>
      </c>
      <c r="F1472" s="115">
        <v>0</v>
      </c>
      <c r="G1472" s="115">
        <v>1</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v>25.4</v>
      </c>
      <c r="W1472" s="115" t="s">
        <v>101</v>
      </c>
    </row>
    <row r="1473" spans="1:23" ht="13.5" customHeight="1" x14ac:dyDescent="0.35">
      <c r="A1473" s="242">
        <v>6.25E-2</v>
      </c>
      <c r="B1473" s="115">
        <v>2</v>
      </c>
      <c r="C1473" s="115">
        <v>0</v>
      </c>
      <c r="D1473" s="115">
        <v>0</v>
      </c>
      <c r="E1473" s="115">
        <v>1</v>
      </c>
      <c r="F1473" s="115">
        <v>1</v>
      </c>
      <c r="G1473" s="115">
        <v>0</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v>20.100000000000001</v>
      </c>
      <c r="W1473" s="115" t="s">
        <v>101</v>
      </c>
    </row>
    <row r="1474" spans="1:23" ht="13.5" customHeight="1" x14ac:dyDescent="0.35">
      <c r="A1474" s="242">
        <v>7.2916666666666699E-2</v>
      </c>
      <c r="B1474" s="115">
        <v>3</v>
      </c>
      <c r="C1474" s="115">
        <v>0</v>
      </c>
      <c r="D1474" s="115">
        <v>0</v>
      </c>
      <c r="E1474" s="115">
        <v>0</v>
      </c>
      <c r="F1474" s="115">
        <v>2</v>
      </c>
      <c r="G1474" s="115">
        <v>1</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v>25.8</v>
      </c>
      <c r="W1474" s="115" t="s">
        <v>101</v>
      </c>
    </row>
    <row r="1475" spans="1:23" ht="13.5" customHeight="1" x14ac:dyDescent="0.35">
      <c r="A1475" s="242">
        <v>8.3333333333333301E-2</v>
      </c>
      <c r="B1475" s="115">
        <v>1</v>
      </c>
      <c r="C1475" s="115">
        <v>0</v>
      </c>
      <c r="D1475" s="115">
        <v>0</v>
      </c>
      <c r="E1475" s="115">
        <v>1</v>
      </c>
      <c r="F1475" s="115">
        <v>0</v>
      </c>
      <c r="G1475" s="115">
        <v>0</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v>18.3</v>
      </c>
      <c r="W1475" s="115" t="s">
        <v>101</v>
      </c>
    </row>
    <row r="1476" spans="1:23" ht="13.5" customHeight="1" x14ac:dyDescent="0.35">
      <c r="A1476" s="242">
        <v>9.375E-2</v>
      </c>
      <c r="B1476" s="115">
        <v>0</v>
      </c>
      <c r="C1476" s="115">
        <v>0</v>
      </c>
      <c r="D1476" s="115">
        <v>0</v>
      </c>
      <c r="E1476" s="115">
        <v>0</v>
      </c>
      <c r="F1476" s="115">
        <v>0</v>
      </c>
      <c r="G1476" s="115">
        <v>0</v>
      </c>
      <c r="H1476" s="115">
        <v>0</v>
      </c>
      <c r="I1476" s="115">
        <v>0</v>
      </c>
      <c r="J1476" s="115">
        <v>0</v>
      </c>
      <c r="K1476" s="115">
        <v>0</v>
      </c>
      <c r="L1476" s="115">
        <v>0</v>
      </c>
      <c r="M1476" s="115">
        <v>0</v>
      </c>
      <c r="N1476" s="115">
        <v>0</v>
      </c>
      <c r="O1476" s="115">
        <v>0</v>
      </c>
      <c r="P1476" s="115">
        <v>0</v>
      </c>
      <c r="Q1476" s="115">
        <v>0</v>
      </c>
      <c r="R1476" s="115">
        <v>0</v>
      </c>
      <c r="S1476" s="115">
        <v>0</v>
      </c>
      <c r="T1476" s="115">
        <v>0</v>
      </c>
      <c r="U1476" s="115">
        <v>0</v>
      </c>
      <c r="V1476" s="115" t="s">
        <v>101</v>
      </c>
      <c r="W1476" s="115" t="s">
        <v>101</v>
      </c>
    </row>
    <row r="1477" spans="1:23" ht="13.5" customHeight="1" x14ac:dyDescent="0.35">
      <c r="A1477" s="242">
        <v>0.104166666666667</v>
      </c>
      <c r="B1477" s="115">
        <v>1</v>
      </c>
      <c r="C1477" s="115">
        <v>0</v>
      </c>
      <c r="D1477" s="115">
        <v>0</v>
      </c>
      <c r="E1477" s="115">
        <v>1</v>
      </c>
      <c r="F1477" s="115">
        <v>0</v>
      </c>
      <c r="G1477" s="115">
        <v>0</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v>16.8</v>
      </c>
      <c r="W1477" s="115" t="s">
        <v>101</v>
      </c>
    </row>
    <row r="1478" spans="1:23" ht="13.5" customHeight="1" x14ac:dyDescent="0.35">
      <c r="A1478" s="242">
        <v>0.114583333333333</v>
      </c>
      <c r="B1478" s="115">
        <v>1</v>
      </c>
      <c r="C1478" s="115">
        <v>0</v>
      </c>
      <c r="D1478" s="115">
        <v>0</v>
      </c>
      <c r="E1478" s="115">
        <v>1</v>
      </c>
      <c r="F1478" s="115">
        <v>0</v>
      </c>
      <c r="G1478" s="115">
        <v>0</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v>16.2</v>
      </c>
      <c r="W1478" s="115" t="s">
        <v>101</v>
      </c>
    </row>
    <row r="1479" spans="1:23" ht="13.5" customHeight="1" x14ac:dyDescent="0.35">
      <c r="A1479" s="242">
        <v>0.125</v>
      </c>
      <c r="B1479" s="115">
        <v>1</v>
      </c>
      <c r="C1479" s="115">
        <v>0</v>
      </c>
      <c r="D1479" s="115">
        <v>0</v>
      </c>
      <c r="E1479" s="115">
        <v>0</v>
      </c>
      <c r="F1479" s="115">
        <v>1</v>
      </c>
      <c r="G1479" s="115">
        <v>0</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v>22.5</v>
      </c>
      <c r="W1479" s="115" t="s">
        <v>101</v>
      </c>
    </row>
    <row r="1480" spans="1:23" ht="13.5" customHeight="1" x14ac:dyDescent="0.35">
      <c r="A1480" s="242">
        <v>0.13541666666666699</v>
      </c>
      <c r="B1480" s="115">
        <v>0</v>
      </c>
      <c r="C1480" s="115">
        <v>0</v>
      </c>
      <c r="D1480" s="115">
        <v>0</v>
      </c>
      <c r="E1480" s="115">
        <v>0</v>
      </c>
      <c r="F1480" s="115">
        <v>0</v>
      </c>
      <c r="G1480" s="115">
        <v>0</v>
      </c>
      <c r="H1480" s="115">
        <v>0</v>
      </c>
      <c r="I1480" s="115">
        <v>0</v>
      </c>
      <c r="J1480" s="115">
        <v>0</v>
      </c>
      <c r="K1480" s="115">
        <v>0</v>
      </c>
      <c r="L1480" s="115">
        <v>0</v>
      </c>
      <c r="M1480" s="115">
        <v>0</v>
      </c>
      <c r="N1480" s="115">
        <v>0</v>
      </c>
      <c r="O1480" s="115">
        <v>0</v>
      </c>
      <c r="P1480" s="115">
        <v>0</v>
      </c>
      <c r="Q1480" s="115">
        <v>0</v>
      </c>
      <c r="R1480" s="115">
        <v>0</v>
      </c>
      <c r="S1480" s="115">
        <v>0</v>
      </c>
      <c r="T1480" s="115">
        <v>0</v>
      </c>
      <c r="U1480" s="115">
        <v>0</v>
      </c>
      <c r="V1480" s="115" t="s">
        <v>101</v>
      </c>
      <c r="W1480" s="115" t="s">
        <v>101</v>
      </c>
    </row>
    <row r="1481" spans="1:23" ht="13.5" customHeight="1" x14ac:dyDescent="0.35">
      <c r="A1481" s="242">
        <v>0.14583333333333301</v>
      </c>
      <c r="B1481" s="115">
        <v>0</v>
      </c>
      <c r="C1481" s="115">
        <v>0</v>
      </c>
      <c r="D1481" s="115">
        <v>0</v>
      </c>
      <c r="E1481" s="115">
        <v>0</v>
      </c>
      <c r="F1481" s="115">
        <v>0</v>
      </c>
      <c r="G1481" s="115">
        <v>0</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t="s">
        <v>101</v>
      </c>
      <c r="W1481" s="115" t="s">
        <v>101</v>
      </c>
    </row>
    <row r="1482" spans="1:23" ht="13.5" customHeight="1" x14ac:dyDescent="0.35">
      <c r="A1482" s="242">
        <v>0.15625</v>
      </c>
      <c r="B1482" s="115">
        <v>2</v>
      </c>
      <c r="C1482" s="115">
        <v>0</v>
      </c>
      <c r="D1482" s="115">
        <v>0</v>
      </c>
      <c r="E1482" s="115">
        <v>1</v>
      </c>
      <c r="F1482" s="115">
        <v>0</v>
      </c>
      <c r="G1482" s="115">
        <v>1</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v>22.4</v>
      </c>
      <c r="W1482" s="115" t="s">
        <v>101</v>
      </c>
    </row>
    <row r="1483" spans="1:23" ht="13.5" customHeight="1" x14ac:dyDescent="0.35">
      <c r="A1483" s="242">
        <v>0.16666666666666699</v>
      </c>
      <c r="B1483" s="115">
        <v>6</v>
      </c>
      <c r="C1483" s="115">
        <v>0</v>
      </c>
      <c r="D1483" s="115">
        <v>0</v>
      </c>
      <c r="E1483" s="115">
        <v>2</v>
      </c>
      <c r="F1483" s="115">
        <v>4</v>
      </c>
      <c r="G1483" s="115">
        <v>0</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v>20.399999999999999</v>
      </c>
      <c r="W1483" s="115" t="s">
        <v>101</v>
      </c>
    </row>
    <row r="1484" spans="1:23" ht="13.5" customHeight="1" x14ac:dyDescent="0.35">
      <c r="A1484" s="242">
        <v>0.17708333333333301</v>
      </c>
      <c r="B1484" s="115">
        <v>3</v>
      </c>
      <c r="C1484" s="115">
        <v>0</v>
      </c>
      <c r="D1484" s="115">
        <v>0</v>
      </c>
      <c r="E1484" s="115">
        <v>2</v>
      </c>
      <c r="F1484" s="115">
        <v>0</v>
      </c>
      <c r="G1484" s="115">
        <v>1</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v>22.4</v>
      </c>
      <c r="W1484" s="115" t="s">
        <v>101</v>
      </c>
    </row>
    <row r="1485" spans="1:23" ht="13.5" customHeight="1" x14ac:dyDescent="0.35">
      <c r="A1485" s="242">
        <v>0.1875</v>
      </c>
      <c r="B1485" s="115">
        <v>7</v>
      </c>
      <c r="C1485" s="115">
        <v>0</v>
      </c>
      <c r="D1485" s="115">
        <v>0</v>
      </c>
      <c r="E1485" s="115">
        <v>2</v>
      </c>
      <c r="F1485" s="115">
        <v>4</v>
      </c>
      <c r="G1485" s="115">
        <v>1</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v>22.7</v>
      </c>
      <c r="W1485" s="115" t="s">
        <v>101</v>
      </c>
    </row>
    <row r="1486" spans="1:23" ht="13.5" customHeight="1" x14ac:dyDescent="0.35">
      <c r="A1486" s="242">
        <v>0.19791666666666699</v>
      </c>
      <c r="B1486" s="115">
        <v>2</v>
      </c>
      <c r="C1486" s="115">
        <v>0</v>
      </c>
      <c r="D1486" s="115">
        <v>0</v>
      </c>
      <c r="E1486" s="115">
        <v>0</v>
      </c>
      <c r="F1486" s="115">
        <v>2</v>
      </c>
      <c r="G1486" s="115">
        <v>0</v>
      </c>
      <c r="H1486" s="115">
        <v>0</v>
      </c>
      <c r="I1486" s="115">
        <v>0</v>
      </c>
      <c r="J1486" s="115">
        <v>0</v>
      </c>
      <c r="K1486" s="115">
        <v>0</v>
      </c>
      <c r="L1486" s="115">
        <v>0</v>
      </c>
      <c r="M1486" s="115">
        <v>0</v>
      </c>
      <c r="N1486" s="115">
        <v>0</v>
      </c>
      <c r="O1486" s="115">
        <v>0</v>
      </c>
      <c r="P1486" s="115">
        <v>0</v>
      </c>
      <c r="Q1486" s="115">
        <v>0</v>
      </c>
      <c r="R1486" s="115">
        <v>0</v>
      </c>
      <c r="S1486" s="115">
        <v>0</v>
      </c>
      <c r="T1486" s="115">
        <v>0</v>
      </c>
      <c r="U1486" s="115">
        <v>0</v>
      </c>
      <c r="V1486" s="115">
        <v>20.2</v>
      </c>
      <c r="W1486" s="115" t="s">
        <v>101</v>
      </c>
    </row>
    <row r="1487" spans="1:23" ht="13.5" customHeight="1" x14ac:dyDescent="0.35">
      <c r="A1487" s="242">
        <v>0.20833333333333301</v>
      </c>
      <c r="B1487" s="115">
        <v>2</v>
      </c>
      <c r="C1487" s="115">
        <v>0</v>
      </c>
      <c r="D1487" s="115">
        <v>0</v>
      </c>
      <c r="E1487" s="115">
        <v>0</v>
      </c>
      <c r="F1487" s="115">
        <v>1</v>
      </c>
      <c r="G1487" s="115">
        <v>1</v>
      </c>
      <c r="H1487" s="115">
        <v>0</v>
      </c>
      <c r="I1487" s="115">
        <v>0</v>
      </c>
      <c r="J1487" s="115">
        <v>0</v>
      </c>
      <c r="K1487" s="115">
        <v>0</v>
      </c>
      <c r="L1487" s="115">
        <v>0</v>
      </c>
      <c r="M1487" s="115">
        <v>0</v>
      </c>
      <c r="N1487" s="115">
        <v>0</v>
      </c>
      <c r="O1487" s="115">
        <v>0</v>
      </c>
      <c r="P1487" s="115">
        <v>0</v>
      </c>
      <c r="Q1487" s="115">
        <v>0</v>
      </c>
      <c r="R1487" s="115">
        <v>0</v>
      </c>
      <c r="S1487" s="115">
        <v>0</v>
      </c>
      <c r="T1487" s="115">
        <v>0</v>
      </c>
      <c r="U1487" s="115">
        <v>0</v>
      </c>
      <c r="V1487" s="115">
        <v>23</v>
      </c>
      <c r="W1487" s="115" t="s">
        <v>101</v>
      </c>
    </row>
    <row r="1488" spans="1:23" ht="13.5" customHeight="1" x14ac:dyDescent="0.35">
      <c r="A1488" s="242">
        <v>0.21875</v>
      </c>
      <c r="B1488" s="115">
        <v>1</v>
      </c>
      <c r="C1488" s="115">
        <v>0</v>
      </c>
      <c r="D1488" s="115">
        <v>0</v>
      </c>
      <c r="E1488" s="115">
        <v>0</v>
      </c>
      <c r="F1488" s="115">
        <v>1</v>
      </c>
      <c r="G1488" s="115">
        <v>0</v>
      </c>
      <c r="H1488" s="115">
        <v>0</v>
      </c>
      <c r="I1488" s="115">
        <v>0</v>
      </c>
      <c r="J1488" s="115">
        <v>0</v>
      </c>
      <c r="K1488" s="115">
        <v>0</v>
      </c>
      <c r="L1488" s="115">
        <v>0</v>
      </c>
      <c r="M1488" s="115">
        <v>0</v>
      </c>
      <c r="N1488" s="115">
        <v>0</v>
      </c>
      <c r="O1488" s="115">
        <v>0</v>
      </c>
      <c r="P1488" s="115">
        <v>0</v>
      </c>
      <c r="Q1488" s="115">
        <v>0</v>
      </c>
      <c r="R1488" s="115">
        <v>0</v>
      </c>
      <c r="S1488" s="115">
        <v>0</v>
      </c>
      <c r="T1488" s="115">
        <v>0</v>
      </c>
      <c r="U1488" s="115">
        <v>0</v>
      </c>
      <c r="V1488" s="115">
        <v>22.8</v>
      </c>
      <c r="W1488" s="115" t="s">
        <v>101</v>
      </c>
    </row>
    <row r="1489" spans="1:23" ht="13.5" customHeight="1" x14ac:dyDescent="0.35">
      <c r="A1489" s="242">
        <v>0.22916666666666699</v>
      </c>
      <c r="B1489" s="115">
        <v>7</v>
      </c>
      <c r="C1489" s="115">
        <v>0</v>
      </c>
      <c r="D1489" s="115">
        <v>1</v>
      </c>
      <c r="E1489" s="115">
        <v>2</v>
      </c>
      <c r="F1489" s="115">
        <v>2</v>
      </c>
      <c r="G1489" s="115">
        <v>2</v>
      </c>
      <c r="H1489" s="115">
        <v>0</v>
      </c>
      <c r="I1489" s="115">
        <v>0</v>
      </c>
      <c r="J1489" s="115">
        <v>0</v>
      </c>
      <c r="K1489" s="115">
        <v>0</v>
      </c>
      <c r="L1489" s="115">
        <v>0</v>
      </c>
      <c r="M1489" s="115">
        <v>0</v>
      </c>
      <c r="N1489" s="115">
        <v>0</v>
      </c>
      <c r="O1489" s="115">
        <v>0</v>
      </c>
      <c r="P1489" s="115">
        <v>0</v>
      </c>
      <c r="Q1489" s="115">
        <v>0</v>
      </c>
      <c r="R1489" s="115">
        <v>0</v>
      </c>
      <c r="S1489" s="115">
        <v>0</v>
      </c>
      <c r="T1489" s="115">
        <v>0</v>
      </c>
      <c r="U1489" s="115">
        <v>0</v>
      </c>
      <c r="V1489" s="115">
        <v>21.8</v>
      </c>
      <c r="W1489" s="115" t="s">
        <v>101</v>
      </c>
    </row>
    <row r="1490" spans="1:23" ht="13.5" customHeight="1" x14ac:dyDescent="0.35">
      <c r="A1490" s="242">
        <v>0.23958333333333301</v>
      </c>
      <c r="B1490" s="115">
        <v>10</v>
      </c>
      <c r="C1490" s="115">
        <v>0</v>
      </c>
      <c r="D1490" s="115">
        <v>0</v>
      </c>
      <c r="E1490" s="115">
        <v>4</v>
      </c>
      <c r="F1490" s="115">
        <v>3</v>
      </c>
      <c r="G1490" s="115">
        <v>3</v>
      </c>
      <c r="H1490" s="115">
        <v>0</v>
      </c>
      <c r="I1490" s="115">
        <v>0</v>
      </c>
      <c r="J1490" s="115">
        <v>0</v>
      </c>
      <c r="K1490" s="115">
        <v>0</v>
      </c>
      <c r="L1490" s="115">
        <v>0</v>
      </c>
      <c r="M1490" s="115">
        <v>0</v>
      </c>
      <c r="N1490" s="115">
        <v>0</v>
      </c>
      <c r="O1490" s="115">
        <v>0</v>
      </c>
      <c r="P1490" s="115">
        <v>0</v>
      </c>
      <c r="Q1490" s="115">
        <v>0</v>
      </c>
      <c r="R1490" s="115">
        <v>0</v>
      </c>
      <c r="S1490" s="115">
        <v>0</v>
      </c>
      <c r="T1490" s="115">
        <v>0</v>
      </c>
      <c r="U1490" s="115">
        <v>0</v>
      </c>
      <c r="V1490" s="115">
        <v>21.4</v>
      </c>
      <c r="W1490" s="115" t="s">
        <v>101</v>
      </c>
    </row>
    <row r="1491" spans="1:23" ht="13.5" customHeight="1" x14ac:dyDescent="0.35">
      <c r="A1491" s="242">
        <v>0.25</v>
      </c>
      <c r="B1491" s="115">
        <v>5</v>
      </c>
      <c r="C1491" s="115">
        <v>0</v>
      </c>
      <c r="D1491" s="115">
        <v>0</v>
      </c>
      <c r="E1491" s="115">
        <v>2</v>
      </c>
      <c r="F1491" s="115">
        <v>3</v>
      </c>
      <c r="G1491" s="115">
        <v>0</v>
      </c>
      <c r="H1491" s="115">
        <v>0</v>
      </c>
      <c r="I1491" s="115">
        <v>0</v>
      </c>
      <c r="J1491" s="115">
        <v>0</v>
      </c>
      <c r="K1491" s="115">
        <v>0</v>
      </c>
      <c r="L1491" s="115">
        <v>0</v>
      </c>
      <c r="M1491" s="115">
        <v>0</v>
      </c>
      <c r="N1491" s="115">
        <v>0</v>
      </c>
      <c r="O1491" s="115">
        <v>0</v>
      </c>
      <c r="P1491" s="115">
        <v>0</v>
      </c>
      <c r="Q1491" s="115">
        <v>0</v>
      </c>
      <c r="R1491" s="115">
        <v>0</v>
      </c>
      <c r="S1491" s="115">
        <v>0</v>
      </c>
      <c r="T1491" s="115">
        <v>0</v>
      </c>
      <c r="U1491" s="115">
        <v>0</v>
      </c>
      <c r="V1491" s="115">
        <v>20.6</v>
      </c>
      <c r="W1491" s="115" t="s">
        <v>101</v>
      </c>
    </row>
    <row r="1492" spans="1:23" ht="13.5" customHeight="1" x14ac:dyDescent="0.35">
      <c r="A1492" s="242">
        <v>0.26041666666666702</v>
      </c>
      <c r="B1492" s="115">
        <v>18</v>
      </c>
      <c r="C1492" s="115">
        <v>1</v>
      </c>
      <c r="D1492" s="115">
        <v>3</v>
      </c>
      <c r="E1492" s="115">
        <v>7</v>
      </c>
      <c r="F1492" s="115">
        <v>5</v>
      </c>
      <c r="G1492" s="115">
        <v>2</v>
      </c>
      <c r="H1492" s="115">
        <v>0</v>
      </c>
      <c r="I1492" s="115">
        <v>0</v>
      </c>
      <c r="J1492" s="115">
        <v>0</v>
      </c>
      <c r="K1492" s="115">
        <v>0</v>
      </c>
      <c r="L1492" s="115">
        <v>0</v>
      </c>
      <c r="M1492" s="115">
        <v>0</v>
      </c>
      <c r="N1492" s="115">
        <v>0</v>
      </c>
      <c r="O1492" s="115">
        <v>0</v>
      </c>
      <c r="P1492" s="115">
        <v>0</v>
      </c>
      <c r="Q1492" s="115">
        <v>0</v>
      </c>
      <c r="R1492" s="115">
        <v>0</v>
      </c>
      <c r="S1492" s="115">
        <v>0</v>
      </c>
      <c r="T1492" s="115">
        <v>0</v>
      </c>
      <c r="U1492" s="115">
        <v>0</v>
      </c>
      <c r="V1492" s="115">
        <v>18.100000000000001</v>
      </c>
      <c r="W1492" s="115">
        <v>24.8</v>
      </c>
    </row>
    <row r="1493" spans="1:23" ht="13.5" customHeight="1" x14ac:dyDescent="0.35">
      <c r="A1493" s="242">
        <v>0.27083333333333298</v>
      </c>
      <c r="B1493" s="115">
        <v>25</v>
      </c>
      <c r="C1493" s="115">
        <v>0</v>
      </c>
      <c r="D1493" s="115">
        <v>4</v>
      </c>
      <c r="E1493" s="115">
        <v>11</v>
      </c>
      <c r="F1493" s="115">
        <v>8</v>
      </c>
      <c r="G1493" s="115">
        <v>2</v>
      </c>
      <c r="H1493" s="115">
        <v>0</v>
      </c>
      <c r="I1493" s="115">
        <v>0</v>
      </c>
      <c r="J1493" s="115">
        <v>0</v>
      </c>
      <c r="K1493" s="115">
        <v>0</v>
      </c>
      <c r="L1493" s="115">
        <v>0</v>
      </c>
      <c r="M1493" s="115">
        <v>0</v>
      </c>
      <c r="N1493" s="115">
        <v>0</v>
      </c>
      <c r="O1493" s="115">
        <v>0</v>
      </c>
      <c r="P1493" s="115">
        <v>0</v>
      </c>
      <c r="Q1493" s="115">
        <v>0</v>
      </c>
      <c r="R1493" s="115">
        <v>0</v>
      </c>
      <c r="S1493" s="115">
        <v>0</v>
      </c>
      <c r="T1493" s="115">
        <v>0</v>
      </c>
      <c r="U1493" s="115">
        <v>0</v>
      </c>
      <c r="V1493" s="115">
        <v>19.2</v>
      </c>
      <c r="W1493" s="115">
        <v>22.9</v>
      </c>
    </row>
    <row r="1494" spans="1:23" ht="13.5" customHeight="1" x14ac:dyDescent="0.35">
      <c r="A1494" s="242">
        <v>0.28125</v>
      </c>
      <c r="B1494" s="115">
        <v>37</v>
      </c>
      <c r="C1494" s="115">
        <v>2</v>
      </c>
      <c r="D1494" s="115">
        <v>10</v>
      </c>
      <c r="E1494" s="115">
        <v>12</v>
      </c>
      <c r="F1494" s="115">
        <v>10</v>
      </c>
      <c r="G1494" s="115">
        <v>3</v>
      </c>
      <c r="H1494" s="115">
        <v>0</v>
      </c>
      <c r="I1494" s="115">
        <v>0</v>
      </c>
      <c r="J1494" s="115">
        <v>0</v>
      </c>
      <c r="K1494" s="115">
        <v>0</v>
      </c>
      <c r="L1494" s="115">
        <v>0</v>
      </c>
      <c r="M1494" s="115">
        <v>0</v>
      </c>
      <c r="N1494" s="115">
        <v>0</v>
      </c>
      <c r="O1494" s="115">
        <v>0</v>
      </c>
      <c r="P1494" s="115">
        <v>0</v>
      </c>
      <c r="Q1494" s="115">
        <v>0</v>
      </c>
      <c r="R1494" s="115">
        <v>0</v>
      </c>
      <c r="S1494" s="115">
        <v>0</v>
      </c>
      <c r="T1494" s="115">
        <v>0</v>
      </c>
      <c r="U1494" s="115">
        <v>0</v>
      </c>
      <c r="V1494" s="115">
        <v>17.899999999999999</v>
      </c>
      <c r="W1494" s="115">
        <v>23.4</v>
      </c>
    </row>
    <row r="1495" spans="1:23" ht="13.5" customHeight="1" x14ac:dyDescent="0.35">
      <c r="A1495" s="242">
        <v>0.29166666666666702</v>
      </c>
      <c r="B1495" s="115">
        <v>21</v>
      </c>
      <c r="C1495" s="115">
        <v>2</v>
      </c>
      <c r="D1495" s="115">
        <v>3</v>
      </c>
      <c r="E1495" s="115">
        <v>7</v>
      </c>
      <c r="F1495" s="115">
        <v>6</v>
      </c>
      <c r="G1495" s="115">
        <v>3</v>
      </c>
      <c r="H1495" s="115">
        <v>0</v>
      </c>
      <c r="I1495" s="115">
        <v>0</v>
      </c>
      <c r="J1495" s="115">
        <v>0</v>
      </c>
      <c r="K1495" s="115">
        <v>0</v>
      </c>
      <c r="L1495" s="115">
        <v>0</v>
      </c>
      <c r="M1495" s="115">
        <v>0</v>
      </c>
      <c r="N1495" s="115">
        <v>0</v>
      </c>
      <c r="O1495" s="115">
        <v>0</v>
      </c>
      <c r="P1495" s="115">
        <v>0</v>
      </c>
      <c r="Q1495" s="115">
        <v>0</v>
      </c>
      <c r="R1495" s="115">
        <v>0</v>
      </c>
      <c r="S1495" s="115">
        <v>0</v>
      </c>
      <c r="T1495" s="115">
        <v>0</v>
      </c>
      <c r="U1495" s="115">
        <v>0</v>
      </c>
      <c r="V1495" s="115">
        <v>18.600000000000001</v>
      </c>
      <c r="W1495" s="115">
        <v>26</v>
      </c>
    </row>
    <row r="1496" spans="1:23" ht="13.5" customHeight="1" x14ac:dyDescent="0.35">
      <c r="A1496" s="242">
        <v>0.30208333333333298</v>
      </c>
      <c r="B1496" s="115">
        <v>39</v>
      </c>
      <c r="C1496" s="115">
        <v>0</v>
      </c>
      <c r="D1496" s="115">
        <v>6</v>
      </c>
      <c r="E1496" s="115">
        <v>21</v>
      </c>
      <c r="F1496" s="115">
        <v>8</v>
      </c>
      <c r="G1496" s="115">
        <v>3</v>
      </c>
      <c r="H1496" s="115">
        <v>1</v>
      </c>
      <c r="I1496" s="115">
        <v>0</v>
      </c>
      <c r="J1496" s="115">
        <v>0</v>
      </c>
      <c r="K1496" s="115">
        <v>0</v>
      </c>
      <c r="L1496" s="115">
        <v>0</v>
      </c>
      <c r="M1496" s="115">
        <v>0</v>
      </c>
      <c r="N1496" s="115">
        <v>0</v>
      </c>
      <c r="O1496" s="115">
        <v>0</v>
      </c>
      <c r="P1496" s="115">
        <v>0</v>
      </c>
      <c r="Q1496" s="115">
        <v>0</v>
      </c>
      <c r="R1496" s="115">
        <v>0</v>
      </c>
      <c r="S1496" s="115">
        <v>0</v>
      </c>
      <c r="T1496" s="115">
        <v>0</v>
      </c>
      <c r="U1496" s="115">
        <v>0</v>
      </c>
      <c r="V1496" s="115">
        <v>18.399999999999999</v>
      </c>
      <c r="W1496" s="115">
        <v>22.1</v>
      </c>
    </row>
    <row r="1497" spans="1:23" ht="13.5" customHeight="1" x14ac:dyDescent="0.35">
      <c r="A1497" s="242">
        <v>0.3125</v>
      </c>
      <c r="B1497" s="115">
        <v>39</v>
      </c>
      <c r="C1497" s="115">
        <v>1</v>
      </c>
      <c r="D1497" s="115">
        <v>8</v>
      </c>
      <c r="E1497" s="115">
        <v>14</v>
      </c>
      <c r="F1497" s="115">
        <v>12</v>
      </c>
      <c r="G1497" s="115">
        <v>4</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v>18.7</v>
      </c>
      <c r="W1497" s="115">
        <v>23.9</v>
      </c>
    </row>
    <row r="1498" spans="1:23" ht="13.5" customHeight="1" x14ac:dyDescent="0.35">
      <c r="A1498" s="242">
        <v>0.32291666666666702</v>
      </c>
      <c r="B1498" s="115">
        <v>29</v>
      </c>
      <c r="C1498" s="115">
        <v>1</v>
      </c>
      <c r="D1498" s="115">
        <v>6</v>
      </c>
      <c r="E1498" s="115">
        <v>15</v>
      </c>
      <c r="F1498" s="115">
        <v>3</v>
      </c>
      <c r="G1498" s="115">
        <v>3</v>
      </c>
      <c r="H1498" s="115">
        <v>0</v>
      </c>
      <c r="I1498" s="115">
        <v>1</v>
      </c>
      <c r="J1498" s="115">
        <v>0</v>
      </c>
      <c r="K1498" s="115">
        <v>0</v>
      </c>
      <c r="L1498" s="115">
        <v>0</v>
      </c>
      <c r="M1498" s="115">
        <v>0</v>
      </c>
      <c r="N1498" s="115">
        <v>0</v>
      </c>
      <c r="O1498" s="115">
        <v>0</v>
      </c>
      <c r="P1498" s="115">
        <v>0</v>
      </c>
      <c r="Q1498" s="115">
        <v>0</v>
      </c>
      <c r="R1498" s="115">
        <v>0</v>
      </c>
      <c r="S1498" s="115">
        <v>0</v>
      </c>
      <c r="T1498" s="115">
        <v>0</v>
      </c>
      <c r="U1498" s="115">
        <v>0</v>
      </c>
      <c r="V1498" s="115">
        <v>18.8</v>
      </c>
      <c r="W1498" s="115">
        <v>25.2</v>
      </c>
    </row>
    <row r="1499" spans="1:23" ht="13.5" customHeight="1" x14ac:dyDescent="0.35">
      <c r="A1499" s="242">
        <v>0.33333333333333298</v>
      </c>
      <c r="B1499" s="115">
        <v>31</v>
      </c>
      <c r="C1499" s="115">
        <v>0</v>
      </c>
      <c r="D1499" s="115">
        <v>8</v>
      </c>
      <c r="E1499" s="115">
        <v>12</v>
      </c>
      <c r="F1499" s="115">
        <v>7</v>
      </c>
      <c r="G1499" s="115">
        <v>4</v>
      </c>
      <c r="H1499" s="115">
        <v>0</v>
      </c>
      <c r="I1499" s="115">
        <v>0</v>
      </c>
      <c r="J1499" s="115">
        <v>0</v>
      </c>
      <c r="K1499" s="115">
        <v>0</v>
      </c>
      <c r="L1499" s="115">
        <v>0</v>
      </c>
      <c r="M1499" s="115">
        <v>0</v>
      </c>
      <c r="N1499" s="115">
        <v>0</v>
      </c>
      <c r="O1499" s="115">
        <v>0</v>
      </c>
      <c r="P1499" s="115">
        <v>0</v>
      </c>
      <c r="Q1499" s="115">
        <v>0</v>
      </c>
      <c r="R1499" s="115">
        <v>0</v>
      </c>
      <c r="S1499" s="115">
        <v>0</v>
      </c>
      <c r="T1499" s="115">
        <v>0</v>
      </c>
      <c r="U1499" s="115">
        <v>0</v>
      </c>
      <c r="V1499" s="115">
        <v>18.7</v>
      </c>
      <c r="W1499" s="115">
        <v>23.5</v>
      </c>
    </row>
    <row r="1500" spans="1:23" ht="13.5" customHeight="1" x14ac:dyDescent="0.35">
      <c r="A1500" s="242">
        <v>0.34375</v>
      </c>
      <c r="B1500" s="115">
        <v>22</v>
      </c>
      <c r="C1500" s="115">
        <v>0</v>
      </c>
      <c r="D1500" s="115">
        <v>5</v>
      </c>
      <c r="E1500" s="115">
        <v>12</v>
      </c>
      <c r="F1500" s="115">
        <v>3</v>
      </c>
      <c r="G1500" s="115">
        <v>2</v>
      </c>
      <c r="H1500" s="115">
        <v>0</v>
      </c>
      <c r="I1500" s="115">
        <v>0</v>
      </c>
      <c r="J1500" s="115">
        <v>0</v>
      </c>
      <c r="K1500" s="115">
        <v>0</v>
      </c>
      <c r="L1500" s="115">
        <v>0</v>
      </c>
      <c r="M1500" s="115">
        <v>0</v>
      </c>
      <c r="N1500" s="115">
        <v>0</v>
      </c>
      <c r="O1500" s="115">
        <v>0</v>
      </c>
      <c r="P1500" s="115">
        <v>0</v>
      </c>
      <c r="Q1500" s="115">
        <v>0</v>
      </c>
      <c r="R1500" s="115">
        <v>0</v>
      </c>
      <c r="S1500" s="115">
        <v>0</v>
      </c>
      <c r="T1500" s="115">
        <v>0</v>
      </c>
      <c r="U1500" s="115">
        <v>0</v>
      </c>
      <c r="V1500" s="115">
        <v>18</v>
      </c>
      <c r="W1500" s="115">
        <v>22.8</v>
      </c>
    </row>
    <row r="1501" spans="1:23" ht="13.5" customHeight="1" x14ac:dyDescent="0.35">
      <c r="A1501" s="242">
        <v>0.35416666666666702</v>
      </c>
      <c r="B1501" s="115">
        <v>27</v>
      </c>
      <c r="C1501" s="115">
        <v>0</v>
      </c>
      <c r="D1501" s="115">
        <v>4</v>
      </c>
      <c r="E1501" s="115">
        <v>17</v>
      </c>
      <c r="F1501" s="115">
        <v>3</v>
      </c>
      <c r="G1501" s="115">
        <v>3</v>
      </c>
      <c r="H1501" s="115">
        <v>0</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18</v>
      </c>
      <c r="W1501" s="115">
        <v>21.2</v>
      </c>
    </row>
    <row r="1502" spans="1:23" ht="13.5" customHeight="1" x14ac:dyDescent="0.35">
      <c r="A1502" s="242">
        <v>0.36458333333333298</v>
      </c>
      <c r="B1502" s="115">
        <v>30</v>
      </c>
      <c r="C1502" s="115">
        <v>0</v>
      </c>
      <c r="D1502" s="115">
        <v>4</v>
      </c>
      <c r="E1502" s="115">
        <v>10</v>
      </c>
      <c r="F1502" s="115">
        <v>13</v>
      </c>
      <c r="G1502" s="115">
        <v>2</v>
      </c>
      <c r="H1502" s="115">
        <v>1</v>
      </c>
      <c r="I1502" s="115">
        <v>0</v>
      </c>
      <c r="J1502" s="115">
        <v>0</v>
      </c>
      <c r="K1502" s="115">
        <v>0</v>
      </c>
      <c r="L1502" s="115">
        <v>0</v>
      </c>
      <c r="M1502" s="115">
        <v>0</v>
      </c>
      <c r="N1502" s="115">
        <v>0</v>
      </c>
      <c r="O1502" s="115">
        <v>0</v>
      </c>
      <c r="P1502" s="115">
        <v>0</v>
      </c>
      <c r="Q1502" s="115">
        <v>0</v>
      </c>
      <c r="R1502" s="115">
        <v>0</v>
      </c>
      <c r="S1502" s="115">
        <v>0</v>
      </c>
      <c r="T1502" s="115">
        <v>0</v>
      </c>
      <c r="U1502" s="115">
        <v>0</v>
      </c>
      <c r="V1502" s="115">
        <v>20.3</v>
      </c>
      <c r="W1502" s="115">
        <v>24.3</v>
      </c>
    </row>
    <row r="1503" spans="1:23" ht="13.5" customHeight="1" x14ac:dyDescent="0.35">
      <c r="A1503" s="242">
        <v>0.375</v>
      </c>
      <c r="B1503" s="115">
        <v>26</v>
      </c>
      <c r="C1503" s="115">
        <v>1</v>
      </c>
      <c r="D1503" s="115">
        <v>6</v>
      </c>
      <c r="E1503" s="115">
        <v>8</v>
      </c>
      <c r="F1503" s="115">
        <v>9</v>
      </c>
      <c r="G1503" s="115">
        <v>2</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17.899999999999999</v>
      </c>
      <c r="W1503" s="115">
        <v>23.6</v>
      </c>
    </row>
    <row r="1504" spans="1:23" ht="13.5" customHeight="1" x14ac:dyDescent="0.35">
      <c r="A1504" s="242">
        <v>0.38541666666666702</v>
      </c>
      <c r="B1504" s="115">
        <v>14</v>
      </c>
      <c r="C1504" s="115">
        <v>0</v>
      </c>
      <c r="D1504" s="115">
        <v>2</v>
      </c>
      <c r="E1504" s="115">
        <v>11</v>
      </c>
      <c r="F1504" s="115">
        <v>1</v>
      </c>
      <c r="G1504" s="115">
        <v>0</v>
      </c>
      <c r="H1504" s="115">
        <v>0</v>
      </c>
      <c r="I1504" s="115">
        <v>0</v>
      </c>
      <c r="J1504" s="115">
        <v>0</v>
      </c>
      <c r="K1504" s="115">
        <v>0</v>
      </c>
      <c r="L1504" s="115">
        <v>0</v>
      </c>
      <c r="M1504" s="115">
        <v>0</v>
      </c>
      <c r="N1504" s="115">
        <v>0</v>
      </c>
      <c r="O1504" s="115">
        <v>0</v>
      </c>
      <c r="P1504" s="115">
        <v>0</v>
      </c>
      <c r="Q1504" s="115">
        <v>0</v>
      </c>
      <c r="R1504" s="115">
        <v>0</v>
      </c>
      <c r="S1504" s="115">
        <v>0</v>
      </c>
      <c r="T1504" s="115">
        <v>0</v>
      </c>
      <c r="U1504" s="115">
        <v>0</v>
      </c>
      <c r="V1504" s="115">
        <v>17.399999999999999</v>
      </c>
      <c r="W1504" s="115">
        <v>19.600000000000001</v>
      </c>
    </row>
    <row r="1505" spans="1:23" ht="13.5" customHeight="1" x14ac:dyDescent="0.35">
      <c r="A1505" s="242">
        <v>0.39583333333333298</v>
      </c>
      <c r="B1505" s="115">
        <v>20</v>
      </c>
      <c r="C1505" s="115">
        <v>0</v>
      </c>
      <c r="D1505" s="115">
        <v>3</v>
      </c>
      <c r="E1505" s="115">
        <v>9</v>
      </c>
      <c r="F1505" s="115">
        <v>7</v>
      </c>
      <c r="G1505" s="115">
        <v>0</v>
      </c>
      <c r="H1505" s="115">
        <v>1</v>
      </c>
      <c r="I1505" s="115">
        <v>0</v>
      </c>
      <c r="J1505" s="115">
        <v>0</v>
      </c>
      <c r="K1505" s="115">
        <v>0</v>
      </c>
      <c r="L1505" s="115">
        <v>0</v>
      </c>
      <c r="M1505" s="115">
        <v>0</v>
      </c>
      <c r="N1505" s="115">
        <v>0</v>
      </c>
      <c r="O1505" s="115">
        <v>0</v>
      </c>
      <c r="P1505" s="115">
        <v>0</v>
      </c>
      <c r="Q1505" s="115">
        <v>0</v>
      </c>
      <c r="R1505" s="115">
        <v>0</v>
      </c>
      <c r="S1505" s="115">
        <v>0</v>
      </c>
      <c r="T1505" s="115">
        <v>0</v>
      </c>
      <c r="U1505" s="115">
        <v>0</v>
      </c>
      <c r="V1505" s="115">
        <v>19.7</v>
      </c>
      <c r="W1505" s="115">
        <v>22.8</v>
      </c>
    </row>
    <row r="1506" spans="1:23" ht="13.5" customHeight="1" x14ac:dyDescent="0.35">
      <c r="A1506" s="242">
        <v>0.40625</v>
      </c>
      <c r="B1506" s="115">
        <v>34</v>
      </c>
      <c r="C1506" s="115">
        <v>3</v>
      </c>
      <c r="D1506" s="115">
        <v>14</v>
      </c>
      <c r="E1506" s="115">
        <v>8</v>
      </c>
      <c r="F1506" s="115">
        <v>7</v>
      </c>
      <c r="G1506" s="115">
        <v>2</v>
      </c>
      <c r="H1506" s="115">
        <v>0</v>
      </c>
      <c r="I1506" s="115">
        <v>0</v>
      </c>
      <c r="J1506" s="115">
        <v>0</v>
      </c>
      <c r="K1506" s="115">
        <v>0</v>
      </c>
      <c r="L1506" s="115">
        <v>0</v>
      </c>
      <c r="M1506" s="115">
        <v>0</v>
      </c>
      <c r="N1506" s="115">
        <v>0</v>
      </c>
      <c r="O1506" s="115">
        <v>0</v>
      </c>
      <c r="P1506" s="115">
        <v>0</v>
      </c>
      <c r="Q1506" s="115">
        <v>0</v>
      </c>
      <c r="R1506" s="115">
        <v>0</v>
      </c>
      <c r="S1506" s="115">
        <v>0</v>
      </c>
      <c r="T1506" s="115">
        <v>0</v>
      </c>
      <c r="U1506" s="115">
        <v>0</v>
      </c>
      <c r="V1506" s="115">
        <v>16</v>
      </c>
      <c r="W1506" s="115">
        <v>22</v>
      </c>
    </row>
    <row r="1507" spans="1:23" ht="13.5" customHeight="1" x14ac:dyDescent="0.35">
      <c r="A1507" s="242">
        <v>0.41666666666666702</v>
      </c>
      <c r="B1507" s="115">
        <v>32</v>
      </c>
      <c r="C1507" s="115">
        <v>1</v>
      </c>
      <c r="D1507" s="115">
        <v>9</v>
      </c>
      <c r="E1507" s="115">
        <v>10</v>
      </c>
      <c r="F1507" s="115">
        <v>6</v>
      </c>
      <c r="G1507" s="115">
        <v>6</v>
      </c>
      <c r="H1507" s="115">
        <v>0</v>
      </c>
      <c r="I1507" s="115">
        <v>0</v>
      </c>
      <c r="J1507" s="115">
        <v>0</v>
      </c>
      <c r="K1507" s="115">
        <v>0</v>
      </c>
      <c r="L1507" s="115">
        <v>0</v>
      </c>
      <c r="M1507" s="115">
        <v>0</v>
      </c>
      <c r="N1507" s="115">
        <v>0</v>
      </c>
      <c r="O1507" s="115">
        <v>0</v>
      </c>
      <c r="P1507" s="115">
        <v>0</v>
      </c>
      <c r="Q1507" s="115">
        <v>0</v>
      </c>
      <c r="R1507" s="115">
        <v>0</v>
      </c>
      <c r="S1507" s="115">
        <v>0</v>
      </c>
      <c r="T1507" s="115">
        <v>0</v>
      </c>
      <c r="U1507" s="115">
        <v>0</v>
      </c>
      <c r="V1507" s="115">
        <v>18.5</v>
      </c>
      <c r="W1507" s="115">
        <v>26.3</v>
      </c>
    </row>
    <row r="1508" spans="1:23" ht="13.5" customHeight="1" x14ac:dyDescent="0.35">
      <c r="A1508" s="242">
        <v>0.42708333333333298</v>
      </c>
      <c r="B1508" s="115">
        <v>14</v>
      </c>
      <c r="C1508" s="115">
        <v>0</v>
      </c>
      <c r="D1508" s="115">
        <v>1</v>
      </c>
      <c r="E1508" s="115">
        <v>6</v>
      </c>
      <c r="F1508" s="115">
        <v>7</v>
      </c>
      <c r="G1508" s="115">
        <v>0</v>
      </c>
      <c r="H1508" s="115">
        <v>0</v>
      </c>
      <c r="I1508" s="115">
        <v>0</v>
      </c>
      <c r="J1508" s="115">
        <v>0</v>
      </c>
      <c r="K1508" s="115">
        <v>0</v>
      </c>
      <c r="L1508" s="115">
        <v>0</v>
      </c>
      <c r="M1508" s="115">
        <v>0</v>
      </c>
      <c r="N1508" s="115">
        <v>0</v>
      </c>
      <c r="O1508" s="115">
        <v>0</v>
      </c>
      <c r="P1508" s="115">
        <v>0</v>
      </c>
      <c r="Q1508" s="115">
        <v>0</v>
      </c>
      <c r="R1508" s="115">
        <v>0</v>
      </c>
      <c r="S1508" s="115">
        <v>0</v>
      </c>
      <c r="T1508" s="115">
        <v>0</v>
      </c>
      <c r="U1508" s="115">
        <v>0</v>
      </c>
      <c r="V1508" s="115">
        <v>19.399999999999999</v>
      </c>
      <c r="W1508" s="115">
        <v>23.1</v>
      </c>
    </row>
    <row r="1509" spans="1:23" ht="13.5" customHeight="1" x14ac:dyDescent="0.35">
      <c r="A1509" s="242">
        <v>0.4375</v>
      </c>
      <c r="B1509" s="115">
        <v>23</v>
      </c>
      <c r="C1509" s="115">
        <v>0</v>
      </c>
      <c r="D1509" s="115">
        <v>6</v>
      </c>
      <c r="E1509" s="115">
        <v>10</v>
      </c>
      <c r="F1509" s="115">
        <v>5</v>
      </c>
      <c r="G1509" s="115">
        <v>2</v>
      </c>
      <c r="H1509" s="115">
        <v>0</v>
      </c>
      <c r="I1509" s="115">
        <v>0</v>
      </c>
      <c r="J1509" s="115">
        <v>0</v>
      </c>
      <c r="K1509" s="115">
        <v>0</v>
      </c>
      <c r="L1509" s="115">
        <v>0</v>
      </c>
      <c r="M1509" s="115">
        <v>0</v>
      </c>
      <c r="N1509" s="115">
        <v>0</v>
      </c>
      <c r="O1509" s="115">
        <v>0</v>
      </c>
      <c r="P1509" s="115">
        <v>0</v>
      </c>
      <c r="Q1509" s="115">
        <v>0</v>
      </c>
      <c r="R1509" s="115">
        <v>0</v>
      </c>
      <c r="S1509" s="115">
        <v>0</v>
      </c>
      <c r="T1509" s="115">
        <v>0</v>
      </c>
      <c r="U1509" s="115">
        <v>0</v>
      </c>
      <c r="V1509" s="115">
        <v>18.2</v>
      </c>
      <c r="W1509" s="115">
        <v>21.4</v>
      </c>
    </row>
    <row r="1510" spans="1:23" ht="13.5" customHeight="1" x14ac:dyDescent="0.35">
      <c r="A1510" s="242">
        <v>0.44791666666666702</v>
      </c>
      <c r="B1510" s="115">
        <v>25</v>
      </c>
      <c r="C1510" s="115">
        <v>1</v>
      </c>
      <c r="D1510" s="115">
        <v>5</v>
      </c>
      <c r="E1510" s="115">
        <v>8</v>
      </c>
      <c r="F1510" s="115">
        <v>10</v>
      </c>
      <c r="G1510" s="115">
        <v>0</v>
      </c>
      <c r="H1510" s="115">
        <v>1</v>
      </c>
      <c r="I1510" s="115">
        <v>0</v>
      </c>
      <c r="J1510" s="115">
        <v>0</v>
      </c>
      <c r="K1510" s="115">
        <v>0</v>
      </c>
      <c r="L1510" s="115">
        <v>0</v>
      </c>
      <c r="M1510" s="115">
        <v>0</v>
      </c>
      <c r="N1510" s="115">
        <v>0</v>
      </c>
      <c r="O1510" s="115">
        <v>0</v>
      </c>
      <c r="P1510" s="115">
        <v>0</v>
      </c>
      <c r="Q1510" s="115">
        <v>0</v>
      </c>
      <c r="R1510" s="115">
        <v>0</v>
      </c>
      <c r="S1510" s="115">
        <v>0</v>
      </c>
      <c r="T1510" s="115">
        <v>0</v>
      </c>
      <c r="U1510" s="115">
        <v>0</v>
      </c>
      <c r="V1510" s="115">
        <v>18.899999999999999</v>
      </c>
      <c r="W1510" s="115">
        <v>22.9</v>
      </c>
    </row>
    <row r="1511" spans="1:23" ht="13.5" customHeight="1" x14ac:dyDescent="0.35">
      <c r="A1511" s="242">
        <v>0.45833333333333298</v>
      </c>
      <c r="B1511" s="115">
        <v>34</v>
      </c>
      <c r="C1511" s="115">
        <v>2</v>
      </c>
      <c r="D1511" s="115">
        <v>6</v>
      </c>
      <c r="E1511" s="115">
        <v>14</v>
      </c>
      <c r="F1511" s="115">
        <v>7</v>
      </c>
      <c r="G1511" s="115">
        <v>4</v>
      </c>
      <c r="H1511" s="115">
        <v>1</v>
      </c>
      <c r="I1511" s="115">
        <v>0</v>
      </c>
      <c r="J1511" s="115">
        <v>0</v>
      </c>
      <c r="K1511" s="115">
        <v>0</v>
      </c>
      <c r="L1511" s="115">
        <v>0</v>
      </c>
      <c r="M1511" s="115">
        <v>0</v>
      </c>
      <c r="N1511" s="115">
        <v>0</v>
      </c>
      <c r="O1511" s="115">
        <v>0</v>
      </c>
      <c r="P1511" s="115">
        <v>0</v>
      </c>
      <c r="Q1511" s="115">
        <v>0</v>
      </c>
      <c r="R1511" s="115">
        <v>0</v>
      </c>
      <c r="S1511" s="115">
        <v>0</v>
      </c>
      <c r="T1511" s="115">
        <v>0</v>
      </c>
      <c r="U1511" s="115">
        <v>0</v>
      </c>
      <c r="V1511" s="115">
        <v>19.100000000000001</v>
      </c>
      <c r="W1511" s="115">
        <v>25.2</v>
      </c>
    </row>
    <row r="1512" spans="1:23" ht="13.5" customHeight="1" x14ac:dyDescent="0.35">
      <c r="A1512" s="242">
        <v>0.46875</v>
      </c>
      <c r="B1512" s="115">
        <v>24</v>
      </c>
      <c r="C1512" s="115">
        <v>0</v>
      </c>
      <c r="D1512" s="115">
        <v>2</v>
      </c>
      <c r="E1512" s="115">
        <v>5</v>
      </c>
      <c r="F1512" s="115">
        <v>12</v>
      </c>
      <c r="G1512" s="115">
        <v>5</v>
      </c>
      <c r="H1512" s="115">
        <v>0</v>
      </c>
      <c r="I1512" s="115">
        <v>0</v>
      </c>
      <c r="J1512" s="115">
        <v>0</v>
      </c>
      <c r="K1512" s="115">
        <v>0</v>
      </c>
      <c r="L1512" s="115">
        <v>0</v>
      </c>
      <c r="M1512" s="115">
        <v>0</v>
      </c>
      <c r="N1512" s="115">
        <v>0</v>
      </c>
      <c r="O1512" s="115">
        <v>0</v>
      </c>
      <c r="P1512" s="115">
        <v>0</v>
      </c>
      <c r="Q1512" s="115">
        <v>0</v>
      </c>
      <c r="R1512" s="115">
        <v>0</v>
      </c>
      <c r="S1512" s="115">
        <v>0</v>
      </c>
      <c r="T1512" s="115">
        <v>0</v>
      </c>
      <c r="U1512" s="115">
        <v>0</v>
      </c>
      <c r="V1512" s="115">
        <v>21.3</v>
      </c>
      <c r="W1512" s="115">
        <v>25.4</v>
      </c>
    </row>
    <row r="1513" spans="1:23" ht="13.5" customHeight="1" x14ac:dyDescent="0.35">
      <c r="A1513" s="242">
        <v>0.47916666666666702</v>
      </c>
      <c r="B1513" s="115">
        <v>25</v>
      </c>
      <c r="C1513" s="115">
        <v>1</v>
      </c>
      <c r="D1513" s="115">
        <v>3</v>
      </c>
      <c r="E1513" s="115">
        <v>12</v>
      </c>
      <c r="F1513" s="115">
        <v>5</v>
      </c>
      <c r="G1513" s="115">
        <v>4</v>
      </c>
      <c r="H1513" s="115">
        <v>0</v>
      </c>
      <c r="I1513" s="115">
        <v>0</v>
      </c>
      <c r="J1513" s="115">
        <v>0</v>
      </c>
      <c r="K1513" s="115">
        <v>0</v>
      </c>
      <c r="L1513" s="115">
        <v>0</v>
      </c>
      <c r="M1513" s="115">
        <v>0</v>
      </c>
      <c r="N1513" s="115">
        <v>0</v>
      </c>
      <c r="O1513" s="115">
        <v>0</v>
      </c>
      <c r="P1513" s="115">
        <v>0</v>
      </c>
      <c r="Q1513" s="115">
        <v>0</v>
      </c>
      <c r="R1513" s="115">
        <v>0</v>
      </c>
      <c r="S1513" s="115">
        <v>0</v>
      </c>
      <c r="T1513" s="115">
        <v>0</v>
      </c>
      <c r="U1513" s="115">
        <v>0</v>
      </c>
      <c r="V1513" s="115">
        <v>19</v>
      </c>
      <c r="W1513" s="115">
        <v>25.5</v>
      </c>
    </row>
    <row r="1514" spans="1:23" ht="13.5" customHeight="1" x14ac:dyDescent="0.35">
      <c r="A1514" s="242">
        <v>0.48958333333333298</v>
      </c>
      <c r="B1514" s="115">
        <v>25</v>
      </c>
      <c r="C1514" s="115">
        <v>0</v>
      </c>
      <c r="D1514" s="115">
        <v>2</v>
      </c>
      <c r="E1514" s="115">
        <v>6</v>
      </c>
      <c r="F1514" s="115">
        <v>9</v>
      </c>
      <c r="G1514" s="115">
        <v>8</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21.7</v>
      </c>
      <c r="W1514" s="115">
        <v>25.4</v>
      </c>
    </row>
    <row r="1515" spans="1:23" ht="13.5" customHeight="1" x14ac:dyDescent="0.35">
      <c r="A1515" s="242">
        <v>0.5</v>
      </c>
      <c r="B1515" s="115">
        <v>28</v>
      </c>
      <c r="C1515" s="115">
        <v>0</v>
      </c>
      <c r="D1515" s="115">
        <v>3</v>
      </c>
      <c r="E1515" s="115">
        <v>14</v>
      </c>
      <c r="F1515" s="115">
        <v>8</v>
      </c>
      <c r="G1515" s="115">
        <v>3</v>
      </c>
      <c r="H1515" s="115">
        <v>0</v>
      </c>
      <c r="I1515" s="115">
        <v>0</v>
      </c>
      <c r="J1515" s="115">
        <v>0</v>
      </c>
      <c r="K1515" s="115">
        <v>0</v>
      </c>
      <c r="L1515" s="115">
        <v>0</v>
      </c>
      <c r="M1515" s="115">
        <v>0</v>
      </c>
      <c r="N1515" s="115">
        <v>0</v>
      </c>
      <c r="O1515" s="115">
        <v>0</v>
      </c>
      <c r="P1515" s="115">
        <v>0</v>
      </c>
      <c r="Q1515" s="115">
        <v>0</v>
      </c>
      <c r="R1515" s="115">
        <v>0</v>
      </c>
      <c r="S1515" s="115">
        <v>0</v>
      </c>
      <c r="T1515" s="115">
        <v>0</v>
      </c>
      <c r="U1515" s="115">
        <v>0</v>
      </c>
      <c r="V1515" s="115">
        <v>19.3</v>
      </c>
      <c r="W1515" s="115">
        <v>23.7</v>
      </c>
    </row>
    <row r="1516" spans="1:23" ht="13.5" customHeight="1" x14ac:dyDescent="0.35">
      <c r="A1516" s="242">
        <v>0.51041666666666696</v>
      </c>
      <c r="B1516" s="115">
        <v>32</v>
      </c>
      <c r="C1516" s="115">
        <v>2</v>
      </c>
      <c r="D1516" s="115">
        <v>8</v>
      </c>
      <c r="E1516" s="115">
        <v>20</v>
      </c>
      <c r="F1516" s="115">
        <v>1</v>
      </c>
      <c r="G1516" s="115">
        <v>1</v>
      </c>
      <c r="H1516" s="115">
        <v>0</v>
      </c>
      <c r="I1516" s="115">
        <v>0</v>
      </c>
      <c r="J1516" s="115">
        <v>0</v>
      </c>
      <c r="K1516" s="115">
        <v>0</v>
      </c>
      <c r="L1516" s="115">
        <v>0</v>
      </c>
      <c r="M1516" s="115">
        <v>0</v>
      </c>
      <c r="N1516" s="115">
        <v>0</v>
      </c>
      <c r="O1516" s="115">
        <v>0</v>
      </c>
      <c r="P1516" s="115">
        <v>0</v>
      </c>
      <c r="Q1516" s="115">
        <v>0</v>
      </c>
      <c r="R1516" s="115">
        <v>0</v>
      </c>
      <c r="S1516" s="115">
        <v>0</v>
      </c>
      <c r="T1516" s="115">
        <v>0</v>
      </c>
      <c r="U1516" s="115">
        <v>0</v>
      </c>
      <c r="V1516" s="115">
        <v>16.100000000000001</v>
      </c>
      <c r="W1516" s="115">
        <v>19.600000000000001</v>
      </c>
    </row>
    <row r="1517" spans="1:23" ht="13.5" customHeight="1" x14ac:dyDescent="0.35">
      <c r="A1517" s="242">
        <v>0.52083333333333304</v>
      </c>
      <c r="B1517" s="115">
        <v>22</v>
      </c>
      <c r="C1517" s="115">
        <v>1</v>
      </c>
      <c r="D1517" s="115">
        <v>4</v>
      </c>
      <c r="E1517" s="115">
        <v>11</v>
      </c>
      <c r="F1517" s="115">
        <v>6</v>
      </c>
      <c r="G1517" s="115">
        <v>0</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18</v>
      </c>
      <c r="W1517" s="115">
        <v>22.3</v>
      </c>
    </row>
    <row r="1518" spans="1:23" ht="13.5" customHeight="1" x14ac:dyDescent="0.35">
      <c r="A1518" s="242">
        <v>0.53125</v>
      </c>
      <c r="B1518" s="115">
        <v>27</v>
      </c>
      <c r="C1518" s="115">
        <v>0</v>
      </c>
      <c r="D1518" s="115">
        <v>6</v>
      </c>
      <c r="E1518" s="115">
        <v>13</v>
      </c>
      <c r="F1518" s="115">
        <v>7</v>
      </c>
      <c r="G1518" s="115">
        <v>1</v>
      </c>
      <c r="H1518" s="115">
        <v>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18.2</v>
      </c>
      <c r="W1518" s="115">
        <v>23</v>
      </c>
    </row>
    <row r="1519" spans="1:23" ht="13.5" customHeight="1" x14ac:dyDescent="0.35">
      <c r="A1519" s="242">
        <v>0.54166666666666696</v>
      </c>
      <c r="B1519" s="115">
        <v>27</v>
      </c>
      <c r="C1519" s="115">
        <v>1</v>
      </c>
      <c r="D1519" s="115">
        <v>1</v>
      </c>
      <c r="E1519" s="115">
        <v>11</v>
      </c>
      <c r="F1519" s="115">
        <v>11</v>
      </c>
      <c r="G1519" s="115">
        <v>3</v>
      </c>
      <c r="H1519" s="115">
        <v>0</v>
      </c>
      <c r="I1519" s="115">
        <v>0</v>
      </c>
      <c r="J1519" s="115">
        <v>0</v>
      </c>
      <c r="K1519" s="115">
        <v>0</v>
      </c>
      <c r="L1519" s="115">
        <v>0</v>
      </c>
      <c r="M1519" s="115">
        <v>0</v>
      </c>
      <c r="N1519" s="115">
        <v>0</v>
      </c>
      <c r="O1519" s="115">
        <v>0</v>
      </c>
      <c r="P1519" s="115">
        <v>0</v>
      </c>
      <c r="Q1519" s="115">
        <v>0</v>
      </c>
      <c r="R1519" s="115">
        <v>0</v>
      </c>
      <c r="S1519" s="115">
        <v>0</v>
      </c>
      <c r="T1519" s="115">
        <v>0</v>
      </c>
      <c r="U1519" s="115">
        <v>0</v>
      </c>
      <c r="V1519" s="115">
        <v>20</v>
      </c>
      <c r="W1519" s="115">
        <v>24.2</v>
      </c>
    </row>
    <row r="1520" spans="1:23" ht="13.5" customHeight="1" x14ac:dyDescent="0.35">
      <c r="A1520" s="242">
        <v>0.55208333333333304</v>
      </c>
      <c r="B1520" s="115">
        <v>29</v>
      </c>
      <c r="C1520" s="115">
        <v>0</v>
      </c>
      <c r="D1520" s="115">
        <v>1</v>
      </c>
      <c r="E1520" s="115">
        <v>8</v>
      </c>
      <c r="F1520" s="115">
        <v>18</v>
      </c>
      <c r="G1520" s="115">
        <v>2</v>
      </c>
      <c r="H1520" s="115">
        <v>0</v>
      </c>
      <c r="I1520" s="115">
        <v>0</v>
      </c>
      <c r="J1520" s="115">
        <v>0</v>
      </c>
      <c r="K1520" s="115">
        <v>0</v>
      </c>
      <c r="L1520" s="115">
        <v>0</v>
      </c>
      <c r="M1520" s="115">
        <v>0</v>
      </c>
      <c r="N1520" s="115">
        <v>0</v>
      </c>
      <c r="O1520" s="115">
        <v>0</v>
      </c>
      <c r="P1520" s="115">
        <v>0</v>
      </c>
      <c r="Q1520" s="115">
        <v>0</v>
      </c>
      <c r="R1520" s="115">
        <v>0</v>
      </c>
      <c r="S1520" s="115">
        <v>0</v>
      </c>
      <c r="T1520" s="115">
        <v>0</v>
      </c>
      <c r="U1520" s="115">
        <v>0</v>
      </c>
      <c r="V1520" s="115">
        <v>21.2</v>
      </c>
      <c r="W1520" s="115">
        <v>22.7</v>
      </c>
    </row>
    <row r="1521" spans="1:23" ht="13.5" customHeight="1" x14ac:dyDescent="0.35">
      <c r="A1521" s="242">
        <v>0.5625</v>
      </c>
      <c r="B1521" s="115">
        <v>16</v>
      </c>
      <c r="C1521" s="115">
        <v>0</v>
      </c>
      <c r="D1521" s="115">
        <v>1</v>
      </c>
      <c r="E1521" s="115">
        <v>8</v>
      </c>
      <c r="F1521" s="115">
        <v>5</v>
      </c>
      <c r="G1521" s="115">
        <v>2</v>
      </c>
      <c r="H1521" s="115">
        <v>0</v>
      </c>
      <c r="I1521" s="115">
        <v>0</v>
      </c>
      <c r="J1521" s="115">
        <v>0</v>
      </c>
      <c r="K1521" s="115">
        <v>0</v>
      </c>
      <c r="L1521" s="115">
        <v>0</v>
      </c>
      <c r="M1521" s="115">
        <v>0</v>
      </c>
      <c r="N1521" s="115">
        <v>0</v>
      </c>
      <c r="O1521" s="115">
        <v>0</v>
      </c>
      <c r="P1521" s="115">
        <v>0</v>
      </c>
      <c r="Q1521" s="115">
        <v>0</v>
      </c>
      <c r="R1521" s="115">
        <v>0</v>
      </c>
      <c r="S1521" s="115">
        <v>0</v>
      </c>
      <c r="T1521" s="115">
        <v>0</v>
      </c>
      <c r="U1521" s="115">
        <v>0</v>
      </c>
      <c r="V1521" s="115">
        <v>19.600000000000001</v>
      </c>
      <c r="W1521" s="115">
        <v>25.3</v>
      </c>
    </row>
    <row r="1522" spans="1:23" ht="13.5" customHeight="1" x14ac:dyDescent="0.35">
      <c r="A1522" s="242">
        <v>0.57291666666666696</v>
      </c>
      <c r="B1522" s="115">
        <v>39</v>
      </c>
      <c r="C1522" s="115">
        <v>0</v>
      </c>
      <c r="D1522" s="115">
        <v>8</v>
      </c>
      <c r="E1522" s="115">
        <v>23</v>
      </c>
      <c r="F1522" s="115">
        <v>5</v>
      </c>
      <c r="G1522" s="115">
        <v>1</v>
      </c>
      <c r="H1522" s="115">
        <v>2</v>
      </c>
      <c r="I1522" s="115">
        <v>0</v>
      </c>
      <c r="J1522" s="115">
        <v>0</v>
      </c>
      <c r="K1522" s="115">
        <v>0</v>
      </c>
      <c r="L1522" s="115">
        <v>0</v>
      </c>
      <c r="M1522" s="115">
        <v>0</v>
      </c>
      <c r="N1522" s="115">
        <v>0</v>
      </c>
      <c r="O1522" s="115">
        <v>0</v>
      </c>
      <c r="P1522" s="115">
        <v>0</v>
      </c>
      <c r="Q1522" s="115">
        <v>0</v>
      </c>
      <c r="R1522" s="115">
        <v>0</v>
      </c>
      <c r="S1522" s="115">
        <v>0</v>
      </c>
      <c r="T1522" s="115">
        <v>0</v>
      </c>
      <c r="U1522" s="115">
        <v>0</v>
      </c>
      <c r="V1522" s="115">
        <v>17.8</v>
      </c>
      <c r="W1522" s="115">
        <v>21.5</v>
      </c>
    </row>
    <row r="1523" spans="1:23" ht="13.5" customHeight="1" x14ac:dyDescent="0.35">
      <c r="A1523" s="242">
        <v>0.58333333333333304</v>
      </c>
      <c r="B1523" s="115">
        <v>39</v>
      </c>
      <c r="C1523" s="115">
        <v>0</v>
      </c>
      <c r="D1523" s="115">
        <v>3</v>
      </c>
      <c r="E1523" s="115">
        <v>21</v>
      </c>
      <c r="F1523" s="115">
        <v>14</v>
      </c>
      <c r="G1523" s="115">
        <v>1</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19</v>
      </c>
      <c r="W1523" s="115">
        <v>22.1</v>
      </c>
    </row>
    <row r="1524" spans="1:23" ht="13.5" customHeight="1" x14ac:dyDescent="0.35">
      <c r="A1524" s="242">
        <v>0.59375</v>
      </c>
      <c r="B1524" s="115">
        <v>30</v>
      </c>
      <c r="C1524" s="115">
        <v>1</v>
      </c>
      <c r="D1524" s="115">
        <v>7</v>
      </c>
      <c r="E1524" s="115">
        <v>17</v>
      </c>
      <c r="F1524" s="115">
        <v>4</v>
      </c>
      <c r="G1524" s="115">
        <v>1</v>
      </c>
      <c r="H1524" s="115">
        <v>0</v>
      </c>
      <c r="I1524" s="115">
        <v>0</v>
      </c>
      <c r="J1524" s="115">
        <v>0</v>
      </c>
      <c r="K1524" s="115">
        <v>0</v>
      </c>
      <c r="L1524" s="115">
        <v>0</v>
      </c>
      <c r="M1524" s="115">
        <v>0</v>
      </c>
      <c r="N1524" s="115">
        <v>0</v>
      </c>
      <c r="O1524" s="115">
        <v>0</v>
      </c>
      <c r="P1524" s="115">
        <v>0</v>
      </c>
      <c r="Q1524" s="115">
        <v>0</v>
      </c>
      <c r="R1524" s="115">
        <v>0</v>
      </c>
      <c r="S1524" s="115">
        <v>0</v>
      </c>
      <c r="T1524" s="115">
        <v>0</v>
      </c>
      <c r="U1524" s="115">
        <v>0</v>
      </c>
      <c r="V1524" s="115">
        <v>16.8</v>
      </c>
      <c r="W1524" s="115">
        <v>20.7</v>
      </c>
    </row>
    <row r="1525" spans="1:23" ht="13.5" customHeight="1" x14ac:dyDescent="0.35">
      <c r="A1525" s="242">
        <v>0.60416666666666696</v>
      </c>
      <c r="B1525" s="115">
        <v>34</v>
      </c>
      <c r="C1525" s="115">
        <v>4</v>
      </c>
      <c r="D1525" s="115">
        <v>6</v>
      </c>
      <c r="E1525" s="115">
        <v>13</v>
      </c>
      <c r="F1525" s="115">
        <v>9</v>
      </c>
      <c r="G1525" s="115">
        <v>2</v>
      </c>
      <c r="H1525" s="115">
        <v>0</v>
      </c>
      <c r="I1525" s="115">
        <v>0</v>
      </c>
      <c r="J1525" s="115">
        <v>0</v>
      </c>
      <c r="K1525" s="115">
        <v>0</v>
      </c>
      <c r="L1525" s="115">
        <v>0</v>
      </c>
      <c r="M1525" s="115">
        <v>0</v>
      </c>
      <c r="N1525" s="115">
        <v>0</v>
      </c>
      <c r="O1525" s="115">
        <v>0</v>
      </c>
      <c r="P1525" s="115">
        <v>0</v>
      </c>
      <c r="Q1525" s="115">
        <v>0</v>
      </c>
      <c r="R1525" s="115">
        <v>0</v>
      </c>
      <c r="S1525" s="115">
        <v>0</v>
      </c>
      <c r="T1525" s="115">
        <v>0</v>
      </c>
      <c r="U1525" s="115">
        <v>0</v>
      </c>
      <c r="V1525" s="115">
        <v>17.399999999999999</v>
      </c>
      <c r="W1525" s="115">
        <v>22.3</v>
      </c>
    </row>
    <row r="1526" spans="1:23" ht="13.5" customHeight="1" x14ac:dyDescent="0.35">
      <c r="A1526" s="242">
        <v>0.61458333333333304</v>
      </c>
      <c r="B1526" s="115">
        <v>34</v>
      </c>
      <c r="C1526" s="115">
        <v>3</v>
      </c>
      <c r="D1526" s="115">
        <v>9</v>
      </c>
      <c r="E1526" s="115">
        <v>11</v>
      </c>
      <c r="F1526" s="115">
        <v>10</v>
      </c>
      <c r="G1526" s="115">
        <v>1</v>
      </c>
      <c r="H1526" s="115">
        <v>0</v>
      </c>
      <c r="I1526" s="115">
        <v>0</v>
      </c>
      <c r="J1526" s="115">
        <v>0</v>
      </c>
      <c r="K1526" s="115">
        <v>0</v>
      </c>
      <c r="L1526" s="115">
        <v>0</v>
      </c>
      <c r="M1526" s="115">
        <v>0</v>
      </c>
      <c r="N1526" s="115">
        <v>0</v>
      </c>
      <c r="O1526" s="115">
        <v>0</v>
      </c>
      <c r="P1526" s="115">
        <v>0</v>
      </c>
      <c r="Q1526" s="115">
        <v>0</v>
      </c>
      <c r="R1526" s="115">
        <v>0</v>
      </c>
      <c r="S1526" s="115">
        <v>0</v>
      </c>
      <c r="T1526" s="115">
        <v>0</v>
      </c>
      <c r="U1526" s="115">
        <v>0</v>
      </c>
      <c r="V1526" s="115">
        <v>17.399999999999999</v>
      </c>
      <c r="W1526" s="115">
        <v>22.7</v>
      </c>
    </row>
    <row r="1527" spans="1:23" ht="13.5" customHeight="1" x14ac:dyDescent="0.35">
      <c r="A1527" s="242">
        <v>0.625</v>
      </c>
      <c r="B1527" s="115">
        <v>34</v>
      </c>
      <c r="C1527" s="115">
        <v>1</v>
      </c>
      <c r="D1527" s="115">
        <v>8</v>
      </c>
      <c r="E1527" s="115">
        <v>14</v>
      </c>
      <c r="F1527" s="115">
        <v>9</v>
      </c>
      <c r="G1527" s="115">
        <v>0</v>
      </c>
      <c r="H1527" s="115">
        <v>2</v>
      </c>
      <c r="I1527" s="115">
        <v>0</v>
      </c>
      <c r="J1527" s="115">
        <v>0</v>
      </c>
      <c r="K1527" s="115">
        <v>0</v>
      </c>
      <c r="L1527" s="115">
        <v>0</v>
      </c>
      <c r="M1527" s="115">
        <v>0</v>
      </c>
      <c r="N1527" s="115">
        <v>0</v>
      </c>
      <c r="O1527" s="115">
        <v>0</v>
      </c>
      <c r="P1527" s="115">
        <v>0</v>
      </c>
      <c r="Q1527" s="115">
        <v>0</v>
      </c>
      <c r="R1527" s="115">
        <v>0</v>
      </c>
      <c r="S1527" s="115">
        <v>0</v>
      </c>
      <c r="T1527" s="115">
        <v>0</v>
      </c>
      <c r="U1527" s="115">
        <v>0</v>
      </c>
      <c r="V1527" s="115">
        <v>17.899999999999999</v>
      </c>
      <c r="W1527" s="115">
        <v>21.4</v>
      </c>
    </row>
    <row r="1528" spans="1:23" ht="13.5" customHeight="1" x14ac:dyDescent="0.35">
      <c r="A1528" s="242">
        <v>0.63541666666666696</v>
      </c>
      <c r="B1528" s="115">
        <v>34</v>
      </c>
      <c r="C1528" s="115">
        <v>0</v>
      </c>
      <c r="D1528" s="115">
        <v>6</v>
      </c>
      <c r="E1528" s="115">
        <v>17</v>
      </c>
      <c r="F1528" s="115">
        <v>6</v>
      </c>
      <c r="G1528" s="115">
        <v>3</v>
      </c>
      <c r="H1528" s="115">
        <v>1</v>
      </c>
      <c r="I1528" s="115">
        <v>1</v>
      </c>
      <c r="J1528" s="115">
        <v>0</v>
      </c>
      <c r="K1528" s="115">
        <v>0</v>
      </c>
      <c r="L1528" s="115">
        <v>0</v>
      </c>
      <c r="M1528" s="115">
        <v>0</v>
      </c>
      <c r="N1528" s="115">
        <v>0</v>
      </c>
      <c r="O1528" s="115">
        <v>0</v>
      </c>
      <c r="P1528" s="115">
        <v>0</v>
      </c>
      <c r="Q1528" s="115">
        <v>0</v>
      </c>
      <c r="R1528" s="115">
        <v>0</v>
      </c>
      <c r="S1528" s="115">
        <v>0</v>
      </c>
      <c r="T1528" s="115">
        <v>0</v>
      </c>
      <c r="U1528" s="115">
        <v>0</v>
      </c>
      <c r="V1528" s="115">
        <v>19.600000000000001</v>
      </c>
      <c r="W1528" s="115">
        <v>25.2</v>
      </c>
    </row>
    <row r="1529" spans="1:23" ht="13.5" customHeight="1" x14ac:dyDescent="0.35">
      <c r="A1529" s="242">
        <v>0.64583333333333304</v>
      </c>
      <c r="B1529" s="115">
        <v>31</v>
      </c>
      <c r="C1529" s="115">
        <v>1</v>
      </c>
      <c r="D1529" s="115">
        <v>9</v>
      </c>
      <c r="E1529" s="115">
        <v>10</v>
      </c>
      <c r="F1529" s="115">
        <v>9</v>
      </c>
      <c r="G1529" s="115">
        <v>2</v>
      </c>
      <c r="H1529" s="115">
        <v>0</v>
      </c>
      <c r="I1529" s="115">
        <v>0</v>
      </c>
      <c r="J1529" s="115">
        <v>0</v>
      </c>
      <c r="K1529" s="115">
        <v>0</v>
      </c>
      <c r="L1529" s="115">
        <v>0</v>
      </c>
      <c r="M1529" s="115">
        <v>0</v>
      </c>
      <c r="N1529" s="115">
        <v>0</v>
      </c>
      <c r="O1529" s="115">
        <v>0</v>
      </c>
      <c r="P1529" s="115">
        <v>0</v>
      </c>
      <c r="Q1529" s="115">
        <v>0</v>
      </c>
      <c r="R1529" s="115">
        <v>0</v>
      </c>
      <c r="S1529" s="115">
        <v>0</v>
      </c>
      <c r="T1529" s="115">
        <v>0</v>
      </c>
      <c r="U1529" s="115">
        <v>0</v>
      </c>
      <c r="V1529" s="115">
        <v>17.899999999999999</v>
      </c>
      <c r="W1529" s="115">
        <v>24.3</v>
      </c>
    </row>
    <row r="1530" spans="1:23" ht="13.5" customHeight="1" x14ac:dyDescent="0.35">
      <c r="A1530" s="242">
        <v>0.65625</v>
      </c>
      <c r="B1530" s="115">
        <v>33</v>
      </c>
      <c r="C1530" s="115">
        <v>0</v>
      </c>
      <c r="D1530" s="115">
        <v>5</v>
      </c>
      <c r="E1530" s="115">
        <v>15</v>
      </c>
      <c r="F1530" s="115">
        <v>9</v>
      </c>
      <c r="G1530" s="115">
        <v>4</v>
      </c>
      <c r="H1530" s="115">
        <v>0</v>
      </c>
      <c r="I1530" s="115">
        <v>0</v>
      </c>
      <c r="J1530" s="115">
        <v>0</v>
      </c>
      <c r="K1530" s="115">
        <v>0</v>
      </c>
      <c r="L1530" s="115">
        <v>0</v>
      </c>
      <c r="M1530" s="115">
        <v>0</v>
      </c>
      <c r="N1530" s="115">
        <v>0</v>
      </c>
      <c r="O1530" s="115">
        <v>0</v>
      </c>
      <c r="P1530" s="115">
        <v>0</v>
      </c>
      <c r="Q1530" s="115">
        <v>0</v>
      </c>
      <c r="R1530" s="115">
        <v>0</v>
      </c>
      <c r="S1530" s="115">
        <v>0</v>
      </c>
      <c r="T1530" s="115">
        <v>0</v>
      </c>
      <c r="U1530" s="115">
        <v>0</v>
      </c>
      <c r="V1530" s="115">
        <v>19.600000000000001</v>
      </c>
      <c r="W1530" s="115">
        <v>24.5</v>
      </c>
    </row>
    <row r="1531" spans="1:23" ht="13.5" customHeight="1" x14ac:dyDescent="0.35">
      <c r="A1531" s="242">
        <v>0.66666666666666696</v>
      </c>
      <c r="B1531" s="115">
        <v>63</v>
      </c>
      <c r="C1531" s="115">
        <v>4</v>
      </c>
      <c r="D1531" s="115">
        <v>15</v>
      </c>
      <c r="E1531" s="115">
        <v>35</v>
      </c>
      <c r="F1531" s="115">
        <v>7</v>
      </c>
      <c r="G1531" s="115">
        <v>2</v>
      </c>
      <c r="H1531" s="115">
        <v>0</v>
      </c>
      <c r="I1531" s="115">
        <v>0</v>
      </c>
      <c r="J1531" s="115">
        <v>0</v>
      </c>
      <c r="K1531" s="115">
        <v>0</v>
      </c>
      <c r="L1531" s="115">
        <v>0</v>
      </c>
      <c r="M1531" s="115">
        <v>0</v>
      </c>
      <c r="N1531" s="115">
        <v>0</v>
      </c>
      <c r="O1531" s="115">
        <v>0</v>
      </c>
      <c r="P1531" s="115">
        <v>0</v>
      </c>
      <c r="Q1531" s="115">
        <v>0</v>
      </c>
      <c r="R1531" s="115">
        <v>0</v>
      </c>
      <c r="S1531" s="115">
        <v>0</v>
      </c>
      <c r="T1531" s="115">
        <v>0</v>
      </c>
      <c r="U1531" s="115">
        <v>0</v>
      </c>
      <c r="V1531" s="115">
        <v>16.3</v>
      </c>
      <c r="W1531" s="115">
        <v>19.899999999999999</v>
      </c>
    </row>
    <row r="1532" spans="1:23" ht="13.5" customHeight="1" x14ac:dyDescent="0.35">
      <c r="A1532" s="242">
        <v>0.67708333333333304</v>
      </c>
      <c r="B1532" s="115">
        <v>38</v>
      </c>
      <c r="C1532" s="115">
        <v>1</v>
      </c>
      <c r="D1532" s="115">
        <v>4</v>
      </c>
      <c r="E1532" s="115">
        <v>9</v>
      </c>
      <c r="F1532" s="115">
        <v>10</v>
      </c>
      <c r="G1532" s="115">
        <v>12</v>
      </c>
      <c r="H1532" s="115">
        <v>2</v>
      </c>
      <c r="I1532" s="115">
        <v>0</v>
      </c>
      <c r="J1532" s="115">
        <v>0</v>
      </c>
      <c r="K1532" s="115">
        <v>0</v>
      </c>
      <c r="L1532" s="115">
        <v>0</v>
      </c>
      <c r="M1532" s="115">
        <v>0</v>
      </c>
      <c r="N1532" s="115">
        <v>0</v>
      </c>
      <c r="O1532" s="115">
        <v>0</v>
      </c>
      <c r="P1532" s="115">
        <v>0</v>
      </c>
      <c r="Q1532" s="115">
        <v>0</v>
      </c>
      <c r="R1532" s="115">
        <v>0</v>
      </c>
      <c r="S1532" s="115">
        <v>0</v>
      </c>
      <c r="T1532" s="115">
        <v>0</v>
      </c>
      <c r="U1532" s="115">
        <v>0</v>
      </c>
      <c r="V1532" s="115">
        <v>21.8</v>
      </c>
      <c r="W1532" s="115">
        <v>28.5</v>
      </c>
    </row>
    <row r="1533" spans="1:23" ht="13.5" customHeight="1" x14ac:dyDescent="0.35">
      <c r="A1533" s="242">
        <v>0.6875</v>
      </c>
      <c r="B1533" s="115">
        <v>52</v>
      </c>
      <c r="C1533" s="115">
        <v>2</v>
      </c>
      <c r="D1533" s="115">
        <v>24</v>
      </c>
      <c r="E1533" s="115">
        <v>16</v>
      </c>
      <c r="F1533" s="115">
        <v>10</v>
      </c>
      <c r="G1533" s="115">
        <v>0</v>
      </c>
      <c r="H1533" s="115">
        <v>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15.8</v>
      </c>
      <c r="W1533" s="115">
        <v>21.4</v>
      </c>
    </row>
    <row r="1534" spans="1:23" ht="13.5" customHeight="1" x14ac:dyDescent="0.35">
      <c r="A1534" s="242">
        <v>0.69791666666666696</v>
      </c>
      <c r="B1534" s="115">
        <v>49</v>
      </c>
      <c r="C1534" s="115">
        <v>0</v>
      </c>
      <c r="D1534" s="115">
        <v>8</v>
      </c>
      <c r="E1534" s="115">
        <v>27</v>
      </c>
      <c r="F1534" s="115">
        <v>13</v>
      </c>
      <c r="G1534" s="115">
        <v>1</v>
      </c>
      <c r="H1534" s="115">
        <v>0</v>
      </c>
      <c r="I1534" s="115">
        <v>0</v>
      </c>
      <c r="J1534" s="115">
        <v>0</v>
      </c>
      <c r="K1534" s="115">
        <v>0</v>
      </c>
      <c r="L1534" s="115">
        <v>0</v>
      </c>
      <c r="M1534" s="115">
        <v>0</v>
      </c>
      <c r="N1534" s="115">
        <v>0</v>
      </c>
      <c r="O1534" s="115">
        <v>0</v>
      </c>
      <c r="P1534" s="115">
        <v>0</v>
      </c>
      <c r="Q1534" s="115">
        <v>0</v>
      </c>
      <c r="R1534" s="115">
        <v>0</v>
      </c>
      <c r="S1534" s="115">
        <v>0</v>
      </c>
      <c r="T1534" s="115">
        <v>0</v>
      </c>
      <c r="U1534" s="115">
        <v>0</v>
      </c>
      <c r="V1534" s="115">
        <v>17.8</v>
      </c>
      <c r="W1534" s="115">
        <v>21.8</v>
      </c>
    </row>
    <row r="1535" spans="1:23" ht="13.5" customHeight="1" x14ac:dyDescent="0.35">
      <c r="A1535" s="242">
        <v>0.70833333333333304</v>
      </c>
      <c r="B1535" s="115">
        <v>77</v>
      </c>
      <c r="C1535" s="115">
        <v>8</v>
      </c>
      <c r="D1535" s="115">
        <v>37</v>
      </c>
      <c r="E1535" s="115">
        <v>28</v>
      </c>
      <c r="F1535" s="115">
        <v>4</v>
      </c>
      <c r="G1535" s="115">
        <v>0</v>
      </c>
      <c r="H1535" s="115">
        <v>0</v>
      </c>
      <c r="I1535" s="115">
        <v>0</v>
      </c>
      <c r="J1535" s="115">
        <v>0</v>
      </c>
      <c r="K1535" s="115">
        <v>0</v>
      </c>
      <c r="L1535" s="115">
        <v>0</v>
      </c>
      <c r="M1535" s="115">
        <v>0</v>
      </c>
      <c r="N1535" s="115">
        <v>0</v>
      </c>
      <c r="O1535" s="115">
        <v>0</v>
      </c>
      <c r="P1535" s="115">
        <v>0</v>
      </c>
      <c r="Q1535" s="115">
        <v>0</v>
      </c>
      <c r="R1535" s="115">
        <v>0</v>
      </c>
      <c r="S1535" s="115">
        <v>0</v>
      </c>
      <c r="T1535" s="115">
        <v>0</v>
      </c>
      <c r="U1535" s="115">
        <v>0</v>
      </c>
      <c r="V1535" s="115">
        <v>14</v>
      </c>
      <c r="W1535" s="115">
        <v>16.8</v>
      </c>
    </row>
    <row r="1536" spans="1:23" ht="13.5" customHeight="1" x14ac:dyDescent="0.35">
      <c r="A1536" s="242">
        <v>0.71875</v>
      </c>
      <c r="B1536" s="115">
        <v>42</v>
      </c>
      <c r="C1536" s="115">
        <v>2</v>
      </c>
      <c r="D1536" s="115">
        <v>13</v>
      </c>
      <c r="E1536" s="115">
        <v>12</v>
      </c>
      <c r="F1536" s="115">
        <v>11</v>
      </c>
      <c r="G1536" s="115">
        <v>3</v>
      </c>
      <c r="H1536" s="115">
        <v>1</v>
      </c>
      <c r="I1536" s="115">
        <v>0</v>
      </c>
      <c r="J1536" s="115">
        <v>0</v>
      </c>
      <c r="K1536" s="115">
        <v>0</v>
      </c>
      <c r="L1536" s="115">
        <v>0</v>
      </c>
      <c r="M1536" s="115">
        <v>0</v>
      </c>
      <c r="N1536" s="115">
        <v>0</v>
      </c>
      <c r="O1536" s="115">
        <v>0</v>
      </c>
      <c r="P1536" s="115">
        <v>0</v>
      </c>
      <c r="Q1536" s="115">
        <v>0</v>
      </c>
      <c r="R1536" s="115">
        <v>0</v>
      </c>
      <c r="S1536" s="115">
        <v>0</v>
      </c>
      <c r="T1536" s="115">
        <v>0</v>
      </c>
      <c r="U1536" s="115">
        <v>0</v>
      </c>
      <c r="V1536" s="115">
        <v>18</v>
      </c>
      <c r="W1536" s="115">
        <v>22.8</v>
      </c>
    </row>
    <row r="1537" spans="1:23" ht="13.5" customHeight="1" x14ac:dyDescent="0.35">
      <c r="A1537" s="242">
        <v>0.72916666666666696</v>
      </c>
      <c r="B1537" s="115">
        <v>33</v>
      </c>
      <c r="C1537" s="115">
        <v>0</v>
      </c>
      <c r="D1537" s="115">
        <v>5</v>
      </c>
      <c r="E1537" s="115">
        <v>14</v>
      </c>
      <c r="F1537" s="115">
        <v>11</v>
      </c>
      <c r="G1537" s="115">
        <v>2</v>
      </c>
      <c r="H1537" s="115">
        <v>1</v>
      </c>
      <c r="I1537" s="115">
        <v>0</v>
      </c>
      <c r="J1537" s="115">
        <v>0</v>
      </c>
      <c r="K1537" s="115">
        <v>0</v>
      </c>
      <c r="L1537" s="115">
        <v>0</v>
      </c>
      <c r="M1537" s="115">
        <v>0</v>
      </c>
      <c r="N1537" s="115">
        <v>0</v>
      </c>
      <c r="O1537" s="115">
        <v>0</v>
      </c>
      <c r="P1537" s="115">
        <v>0</v>
      </c>
      <c r="Q1537" s="115">
        <v>0</v>
      </c>
      <c r="R1537" s="115">
        <v>0</v>
      </c>
      <c r="S1537" s="115">
        <v>0</v>
      </c>
      <c r="T1537" s="115">
        <v>0</v>
      </c>
      <c r="U1537" s="115">
        <v>0</v>
      </c>
      <c r="V1537" s="115">
        <v>19.399999999999999</v>
      </c>
      <c r="W1537" s="115">
        <v>23.9</v>
      </c>
    </row>
    <row r="1538" spans="1:23" ht="13.5" customHeight="1" x14ac:dyDescent="0.35">
      <c r="A1538" s="242">
        <v>0.73958333333333304</v>
      </c>
      <c r="B1538" s="115">
        <v>35</v>
      </c>
      <c r="C1538" s="115">
        <v>2</v>
      </c>
      <c r="D1538" s="115">
        <v>2</v>
      </c>
      <c r="E1538" s="115">
        <v>14</v>
      </c>
      <c r="F1538" s="115">
        <v>11</v>
      </c>
      <c r="G1538" s="115">
        <v>3</v>
      </c>
      <c r="H1538" s="115">
        <v>3</v>
      </c>
      <c r="I1538" s="115">
        <v>0</v>
      </c>
      <c r="J1538" s="115">
        <v>0</v>
      </c>
      <c r="K1538" s="115">
        <v>0</v>
      </c>
      <c r="L1538" s="115">
        <v>0</v>
      </c>
      <c r="M1538" s="115">
        <v>0</v>
      </c>
      <c r="N1538" s="115">
        <v>0</v>
      </c>
      <c r="O1538" s="115">
        <v>0</v>
      </c>
      <c r="P1538" s="115">
        <v>0</v>
      </c>
      <c r="Q1538" s="115">
        <v>0</v>
      </c>
      <c r="R1538" s="115">
        <v>0</v>
      </c>
      <c r="S1538" s="115">
        <v>0</v>
      </c>
      <c r="T1538" s="115">
        <v>0</v>
      </c>
      <c r="U1538" s="115">
        <v>0</v>
      </c>
      <c r="V1538" s="115">
        <v>20.7</v>
      </c>
      <c r="W1538" s="115">
        <v>27.1</v>
      </c>
    </row>
    <row r="1539" spans="1:23" ht="13.5" customHeight="1" x14ac:dyDescent="0.35">
      <c r="A1539" s="242">
        <v>0.75</v>
      </c>
      <c r="B1539" s="115">
        <v>22</v>
      </c>
      <c r="C1539" s="115">
        <v>2</v>
      </c>
      <c r="D1539" s="115">
        <v>2</v>
      </c>
      <c r="E1539" s="115">
        <v>7</v>
      </c>
      <c r="F1539" s="115">
        <v>6</v>
      </c>
      <c r="G1539" s="115">
        <v>5</v>
      </c>
      <c r="H1539" s="115">
        <v>0</v>
      </c>
      <c r="I1539" s="115">
        <v>0</v>
      </c>
      <c r="J1539" s="115">
        <v>0</v>
      </c>
      <c r="K1539" s="115">
        <v>0</v>
      </c>
      <c r="L1539" s="115">
        <v>0</v>
      </c>
      <c r="M1539" s="115">
        <v>0</v>
      </c>
      <c r="N1539" s="115">
        <v>0</v>
      </c>
      <c r="O1539" s="115">
        <v>0</v>
      </c>
      <c r="P1539" s="115">
        <v>0</v>
      </c>
      <c r="Q1539" s="115">
        <v>0</v>
      </c>
      <c r="R1539" s="115">
        <v>0</v>
      </c>
      <c r="S1539" s="115">
        <v>0</v>
      </c>
      <c r="T1539" s="115">
        <v>0</v>
      </c>
      <c r="U1539" s="115">
        <v>0</v>
      </c>
      <c r="V1539" s="115">
        <v>19.5</v>
      </c>
      <c r="W1539" s="115">
        <v>26.5</v>
      </c>
    </row>
    <row r="1540" spans="1:23" ht="13.5" customHeight="1" x14ac:dyDescent="0.35">
      <c r="A1540" s="242">
        <v>0.76041666666666696</v>
      </c>
      <c r="B1540" s="115">
        <v>23</v>
      </c>
      <c r="C1540" s="115">
        <v>0</v>
      </c>
      <c r="D1540" s="115">
        <v>3</v>
      </c>
      <c r="E1540" s="115">
        <v>11</v>
      </c>
      <c r="F1540" s="115">
        <v>6</v>
      </c>
      <c r="G1540" s="115">
        <v>2</v>
      </c>
      <c r="H1540" s="115">
        <v>1</v>
      </c>
      <c r="I1540" s="115">
        <v>0</v>
      </c>
      <c r="J1540" s="115">
        <v>0</v>
      </c>
      <c r="K1540" s="115">
        <v>0</v>
      </c>
      <c r="L1540" s="115">
        <v>0</v>
      </c>
      <c r="M1540" s="115">
        <v>0</v>
      </c>
      <c r="N1540" s="115">
        <v>0</v>
      </c>
      <c r="O1540" s="115">
        <v>0</v>
      </c>
      <c r="P1540" s="115">
        <v>0</v>
      </c>
      <c r="Q1540" s="115">
        <v>0</v>
      </c>
      <c r="R1540" s="115">
        <v>0</v>
      </c>
      <c r="S1540" s="115">
        <v>0</v>
      </c>
      <c r="T1540" s="115">
        <v>0</v>
      </c>
      <c r="U1540" s="115">
        <v>0</v>
      </c>
      <c r="V1540" s="115">
        <v>19.7</v>
      </c>
      <c r="W1540" s="115">
        <v>24.9</v>
      </c>
    </row>
    <row r="1541" spans="1:23" ht="13.5" customHeight="1" x14ac:dyDescent="0.35">
      <c r="A1541" s="242">
        <v>0.77083333333333304</v>
      </c>
      <c r="B1541" s="115">
        <v>24</v>
      </c>
      <c r="C1541" s="115">
        <v>0</v>
      </c>
      <c r="D1541" s="115">
        <v>2</v>
      </c>
      <c r="E1541" s="115">
        <v>6</v>
      </c>
      <c r="F1541" s="115">
        <v>12</v>
      </c>
      <c r="G1541" s="115">
        <v>4</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21.2</v>
      </c>
      <c r="W1541" s="115">
        <v>25.6</v>
      </c>
    </row>
    <row r="1542" spans="1:23" ht="13.5" customHeight="1" x14ac:dyDescent="0.35">
      <c r="A1542" s="242">
        <v>0.78125</v>
      </c>
      <c r="B1542" s="115">
        <v>22</v>
      </c>
      <c r="C1542" s="115">
        <v>1</v>
      </c>
      <c r="D1542" s="115">
        <v>4</v>
      </c>
      <c r="E1542" s="115">
        <v>5</v>
      </c>
      <c r="F1542" s="115">
        <v>10</v>
      </c>
      <c r="G1542" s="115">
        <v>0</v>
      </c>
      <c r="H1542" s="115">
        <v>2</v>
      </c>
      <c r="I1542" s="115">
        <v>0</v>
      </c>
      <c r="J1542" s="115">
        <v>0</v>
      </c>
      <c r="K1542" s="115">
        <v>0</v>
      </c>
      <c r="L1542" s="115">
        <v>0</v>
      </c>
      <c r="M1542" s="115">
        <v>0</v>
      </c>
      <c r="N1542" s="115">
        <v>0</v>
      </c>
      <c r="O1542" s="115">
        <v>0</v>
      </c>
      <c r="P1542" s="115">
        <v>0</v>
      </c>
      <c r="Q1542" s="115">
        <v>0</v>
      </c>
      <c r="R1542" s="115">
        <v>0</v>
      </c>
      <c r="S1542" s="115">
        <v>0</v>
      </c>
      <c r="T1542" s="115">
        <v>0</v>
      </c>
      <c r="U1542" s="115">
        <v>0</v>
      </c>
      <c r="V1542" s="115">
        <v>20.7</v>
      </c>
      <c r="W1542" s="115">
        <v>24.7</v>
      </c>
    </row>
    <row r="1543" spans="1:23" ht="13.5" customHeight="1" x14ac:dyDescent="0.35">
      <c r="A1543" s="242">
        <v>0.79166666666666696</v>
      </c>
      <c r="B1543" s="115">
        <v>29</v>
      </c>
      <c r="C1543" s="115">
        <v>1</v>
      </c>
      <c r="D1543" s="115">
        <v>6</v>
      </c>
      <c r="E1543" s="115">
        <v>6</v>
      </c>
      <c r="F1543" s="115">
        <v>10</v>
      </c>
      <c r="G1543" s="115">
        <v>4</v>
      </c>
      <c r="H1543" s="115">
        <v>1</v>
      </c>
      <c r="I1543" s="115">
        <v>1</v>
      </c>
      <c r="J1543" s="115">
        <v>0</v>
      </c>
      <c r="K1543" s="115">
        <v>0</v>
      </c>
      <c r="L1543" s="115">
        <v>0</v>
      </c>
      <c r="M1543" s="115">
        <v>0</v>
      </c>
      <c r="N1543" s="115">
        <v>0</v>
      </c>
      <c r="O1543" s="115">
        <v>0</v>
      </c>
      <c r="P1543" s="115">
        <v>0</v>
      </c>
      <c r="Q1543" s="115">
        <v>0</v>
      </c>
      <c r="R1543" s="115">
        <v>0</v>
      </c>
      <c r="S1543" s="115">
        <v>0</v>
      </c>
      <c r="T1543" s="115">
        <v>0</v>
      </c>
      <c r="U1543" s="115">
        <v>0</v>
      </c>
      <c r="V1543" s="115">
        <v>20.3</v>
      </c>
      <c r="W1543" s="115">
        <v>26.3</v>
      </c>
    </row>
    <row r="1544" spans="1:23" ht="13.5" customHeight="1" x14ac:dyDescent="0.35">
      <c r="A1544" s="242">
        <v>0.80208333333333304</v>
      </c>
      <c r="B1544" s="115">
        <v>20</v>
      </c>
      <c r="C1544" s="115">
        <v>0</v>
      </c>
      <c r="D1544" s="115">
        <v>2</v>
      </c>
      <c r="E1544" s="115">
        <v>8</v>
      </c>
      <c r="F1544" s="115">
        <v>7</v>
      </c>
      <c r="G1544" s="115">
        <v>3</v>
      </c>
      <c r="H1544" s="115">
        <v>0</v>
      </c>
      <c r="I1544" s="115">
        <v>0</v>
      </c>
      <c r="J1544" s="115">
        <v>0</v>
      </c>
      <c r="K1544" s="115">
        <v>0</v>
      </c>
      <c r="L1544" s="115">
        <v>0</v>
      </c>
      <c r="M1544" s="115">
        <v>0</v>
      </c>
      <c r="N1544" s="115">
        <v>0</v>
      </c>
      <c r="O1544" s="115">
        <v>0</v>
      </c>
      <c r="P1544" s="115">
        <v>0</v>
      </c>
      <c r="Q1544" s="115">
        <v>0</v>
      </c>
      <c r="R1544" s="115">
        <v>0</v>
      </c>
      <c r="S1544" s="115">
        <v>0</v>
      </c>
      <c r="T1544" s="115">
        <v>0</v>
      </c>
      <c r="U1544" s="115">
        <v>0</v>
      </c>
      <c r="V1544" s="115">
        <v>19.600000000000001</v>
      </c>
      <c r="W1544" s="115">
        <v>24.9</v>
      </c>
    </row>
    <row r="1545" spans="1:23" ht="13.5" customHeight="1" x14ac:dyDescent="0.35">
      <c r="A1545" s="242">
        <v>0.8125</v>
      </c>
      <c r="B1545" s="115">
        <v>11</v>
      </c>
      <c r="C1545" s="115">
        <v>0</v>
      </c>
      <c r="D1545" s="115">
        <v>1</v>
      </c>
      <c r="E1545" s="115">
        <v>1</v>
      </c>
      <c r="F1545" s="115">
        <v>4</v>
      </c>
      <c r="G1545" s="115">
        <v>3</v>
      </c>
      <c r="H1545" s="115">
        <v>1</v>
      </c>
      <c r="I1545" s="115">
        <v>1</v>
      </c>
      <c r="J1545" s="115">
        <v>0</v>
      </c>
      <c r="K1545" s="115">
        <v>0</v>
      </c>
      <c r="L1545" s="115">
        <v>0</v>
      </c>
      <c r="M1545" s="115">
        <v>0</v>
      </c>
      <c r="N1545" s="115">
        <v>0</v>
      </c>
      <c r="O1545" s="115">
        <v>0</v>
      </c>
      <c r="P1545" s="115">
        <v>0</v>
      </c>
      <c r="Q1545" s="115">
        <v>0</v>
      </c>
      <c r="R1545" s="115">
        <v>0</v>
      </c>
      <c r="S1545" s="115">
        <v>0</v>
      </c>
      <c r="T1545" s="115">
        <v>0</v>
      </c>
      <c r="U1545" s="115">
        <v>0</v>
      </c>
      <c r="V1545" s="115">
        <v>23.9</v>
      </c>
      <c r="W1545" s="115">
        <v>32.200000000000003</v>
      </c>
    </row>
    <row r="1546" spans="1:23" ht="13.5" customHeight="1" x14ac:dyDescent="0.35">
      <c r="A1546" s="242">
        <v>0.82291666666666696</v>
      </c>
      <c r="B1546" s="115">
        <v>17</v>
      </c>
      <c r="C1546" s="115">
        <v>0</v>
      </c>
      <c r="D1546" s="115">
        <v>2</v>
      </c>
      <c r="E1546" s="115">
        <v>2</v>
      </c>
      <c r="F1546" s="115">
        <v>9</v>
      </c>
      <c r="G1546" s="115">
        <v>4</v>
      </c>
      <c r="H1546" s="115">
        <v>0</v>
      </c>
      <c r="I1546" s="115">
        <v>0</v>
      </c>
      <c r="J1546" s="115">
        <v>0</v>
      </c>
      <c r="K1546" s="115">
        <v>0</v>
      </c>
      <c r="L1546" s="115">
        <v>0</v>
      </c>
      <c r="M1546" s="115">
        <v>0</v>
      </c>
      <c r="N1546" s="115">
        <v>0</v>
      </c>
      <c r="O1546" s="115">
        <v>0</v>
      </c>
      <c r="P1546" s="115">
        <v>0</v>
      </c>
      <c r="Q1546" s="115">
        <v>0</v>
      </c>
      <c r="R1546" s="115">
        <v>0</v>
      </c>
      <c r="S1546" s="115">
        <v>0</v>
      </c>
      <c r="T1546" s="115">
        <v>0</v>
      </c>
      <c r="U1546" s="115">
        <v>0</v>
      </c>
      <c r="V1546" s="115">
        <v>21.7</v>
      </c>
      <c r="W1546" s="115">
        <v>27.4</v>
      </c>
    </row>
    <row r="1547" spans="1:23" ht="13.5" customHeight="1" x14ac:dyDescent="0.35">
      <c r="A1547" s="242">
        <v>0.83333333333333304</v>
      </c>
      <c r="B1547" s="115">
        <v>13</v>
      </c>
      <c r="C1547" s="115">
        <v>0</v>
      </c>
      <c r="D1547" s="115">
        <v>0</v>
      </c>
      <c r="E1547" s="115">
        <v>1</v>
      </c>
      <c r="F1547" s="115">
        <v>6</v>
      </c>
      <c r="G1547" s="115">
        <v>5</v>
      </c>
      <c r="H1547" s="115">
        <v>1</v>
      </c>
      <c r="I1547" s="115">
        <v>0</v>
      </c>
      <c r="J1547" s="115">
        <v>0</v>
      </c>
      <c r="K1547" s="115">
        <v>0</v>
      </c>
      <c r="L1547" s="115">
        <v>0</v>
      </c>
      <c r="M1547" s="115">
        <v>0</v>
      </c>
      <c r="N1547" s="115">
        <v>0</v>
      </c>
      <c r="O1547" s="115">
        <v>0</v>
      </c>
      <c r="P1547" s="115">
        <v>0</v>
      </c>
      <c r="Q1547" s="115">
        <v>0</v>
      </c>
      <c r="R1547" s="115">
        <v>0</v>
      </c>
      <c r="S1547" s="115">
        <v>0</v>
      </c>
      <c r="T1547" s="115">
        <v>0</v>
      </c>
      <c r="U1547" s="115">
        <v>0</v>
      </c>
      <c r="V1547" s="115">
        <v>24.6</v>
      </c>
      <c r="W1547" s="115">
        <v>27.9</v>
      </c>
    </row>
    <row r="1548" spans="1:23" ht="13.5" customHeight="1" x14ac:dyDescent="0.35">
      <c r="A1548" s="242">
        <v>0.84375</v>
      </c>
      <c r="B1548" s="115">
        <v>10</v>
      </c>
      <c r="C1548" s="115">
        <v>0</v>
      </c>
      <c r="D1548" s="115">
        <v>1</v>
      </c>
      <c r="E1548" s="115">
        <v>3</v>
      </c>
      <c r="F1548" s="115">
        <v>5</v>
      </c>
      <c r="G1548" s="115">
        <v>1</v>
      </c>
      <c r="H1548" s="115">
        <v>0</v>
      </c>
      <c r="I1548" s="115">
        <v>0</v>
      </c>
      <c r="J1548" s="115">
        <v>0</v>
      </c>
      <c r="K1548" s="115">
        <v>0</v>
      </c>
      <c r="L1548" s="115">
        <v>0</v>
      </c>
      <c r="M1548" s="115">
        <v>0</v>
      </c>
      <c r="N1548" s="115">
        <v>0</v>
      </c>
      <c r="O1548" s="115">
        <v>0</v>
      </c>
      <c r="P1548" s="115">
        <v>0</v>
      </c>
      <c r="Q1548" s="115">
        <v>0</v>
      </c>
      <c r="R1548" s="115">
        <v>0</v>
      </c>
      <c r="S1548" s="115">
        <v>0</v>
      </c>
      <c r="T1548" s="115">
        <v>0</v>
      </c>
      <c r="U1548" s="115">
        <v>0</v>
      </c>
      <c r="V1548" s="115">
        <v>20.100000000000001</v>
      </c>
      <c r="W1548" s="115" t="s">
        <v>101</v>
      </c>
    </row>
    <row r="1549" spans="1:23" ht="13.5" customHeight="1" x14ac:dyDescent="0.35">
      <c r="A1549" s="242">
        <v>0.85416666666666696</v>
      </c>
      <c r="B1549" s="115">
        <v>13</v>
      </c>
      <c r="C1549" s="115">
        <v>0</v>
      </c>
      <c r="D1549" s="115">
        <v>1</v>
      </c>
      <c r="E1549" s="115">
        <v>7</v>
      </c>
      <c r="F1549" s="115">
        <v>3</v>
      </c>
      <c r="G1549" s="115">
        <v>2</v>
      </c>
      <c r="H1549" s="115">
        <v>0</v>
      </c>
      <c r="I1549" s="115">
        <v>0</v>
      </c>
      <c r="J1549" s="115">
        <v>0</v>
      </c>
      <c r="K1549" s="115">
        <v>0</v>
      </c>
      <c r="L1549" s="115">
        <v>0</v>
      </c>
      <c r="M1549" s="115">
        <v>0</v>
      </c>
      <c r="N1549" s="115">
        <v>0</v>
      </c>
      <c r="O1549" s="115">
        <v>0</v>
      </c>
      <c r="P1549" s="115">
        <v>0</v>
      </c>
      <c r="Q1549" s="115">
        <v>0</v>
      </c>
      <c r="R1549" s="115">
        <v>0</v>
      </c>
      <c r="S1549" s="115">
        <v>0</v>
      </c>
      <c r="T1549" s="115">
        <v>0</v>
      </c>
      <c r="U1549" s="115">
        <v>0</v>
      </c>
      <c r="V1549" s="115">
        <v>19.7</v>
      </c>
      <c r="W1549" s="115">
        <v>25.3</v>
      </c>
    </row>
    <row r="1550" spans="1:23" ht="13.5" customHeight="1" x14ac:dyDescent="0.35">
      <c r="A1550" s="242">
        <v>0.86458333333333304</v>
      </c>
      <c r="B1550" s="115">
        <v>11</v>
      </c>
      <c r="C1550" s="115">
        <v>0</v>
      </c>
      <c r="D1550" s="115">
        <v>0</v>
      </c>
      <c r="E1550" s="115">
        <v>2</v>
      </c>
      <c r="F1550" s="115">
        <v>5</v>
      </c>
      <c r="G1550" s="115">
        <v>3</v>
      </c>
      <c r="H1550" s="115">
        <v>1</v>
      </c>
      <c r="I1550" s="115">
        <v>0</v>
      </c>
      <c r="J1550" s="115">
        <v>0</v>
      </c>
      <c r="K1550" s="115">
        <v>0</v>
      </c>
      <c r="L1550" s="115">
        <v>0</v>
      </c>
      <c r="M1550" s="115">
        <v>0</v>
      </c>
      <c r="N1550" s="115">
        <v>0</v>
      </c>
      <c r="O1550" s="115">
        <v>0</v>
      </c>
      <c r="P1550" s="115">
        <v>0</v>
      </c>
      <c r="Q1550" s="115">
        <v>0</v>
      </c>
      <c r="R1550" s="115">
        <v>0</v>
      </c>
      <c r="S1550" s="115">
        <v>0</v>
      </c>
      <c r="T1550" s="115">
        <v>0</v>
      </c>
      <c r="U1550" s="115">
        <v>0</v>
      </c>
      <c r="V1550" s="115">
        <v>22.8</v>
      </c>
      <c r="W1550" s="115">
        <v>28.3</v>
      </c>
    </row>
    <row r="1551" spans="1:23" ht="13.5" customHeight="1" x14ac:dyDescent="0.35">
      <c r="A1551" s="242">
        <v>0.875</v>
      </c>
      <c r="B1551" s="115">
        <v>10</v>
      </c>
      <c r="C1551" s="115">
        <v>0</v>
      </c>
      <c r="D1551" s="115">
        <v>0</v>
      </c>
      <c r="E1551" s="115">
        <v>3</v>
      </c>
      <c r="F1551" s="115">
        <v>4</v>
      </c>
      <c r="G1551" s="115">
        <v>3</v>
      </c>
      <c r="H1551" s="115">
        <v>0</v>
      </c>
      <c r="I1551" s="115">
        <v>0</v>
      </c>
      <c r="J1551" s="115">
        <v>0</v>
      </c>
      <c r="K1551" s="115">
        <v>0</v>
      </c>
      <c r="L1551" s="115">
        <v>0</v>
      </c>
      <c r="M1551" s="115">
        <v>0</v>
      </c>
      <c r="N1551" s="115">
        <v>0</v>
      </c>
      <c r="O1551" s="115">
        <v>0</v>
      </c>
      <c r="P1551" s="115">
        <v>0</v>
      </c>
      <c r="Q1551" s="115">
        <v>0</v>
      </c>
      <c r="R1551" s="115">
        <v>0</v>
      </c>
      <c r="S1551" s="115">
        <v>0</v>
      </c>
      <c r="T1551" s="115">
        <v>0</v>
      </c>
      <c r="U1551" s="115">
        <v>0</v>
      </c>
      <c r="V1551" s="115">
        <v>22.2</v>
      </c>
      <c r="W1551" s="115" t="s">
        <v>101</v>
      </c>
    </row>
    <row r="1552" spans="1:23" ht="13.5" customHeight="1" x14ac:dyDescent="0.35">
      <c r="A1552" s="242">
        <v>0.88541666666666696</v>
      </c>
      <c r="B1552" s="115">
        <v>8</v>
      </c>
      <c r="C1552" s="115">
        <v>0</v>
      </c>
      <c r="D1552" s="115">
        <v>0</v>
      </c>
      <c r="E1552" s="115">
        <v>3</v>
      </c>
      <c r="F1552" s="115">
        <v>5</v>
      </c>
      <c r="G1552" s="115">
        <v>0</v>
      </c>
      <c r="H1552" s="115">
        <v>0</v>
      </c>
      <c r="I1552" s="115">
        <v>0</v>
      </c>
      <c r="J1552" s="115">
        <v>0</v>
      </c>
      <c r="K1552" s="115">
        <v>0</v>
      </c>
      <c r="L1552" s="115">
        <v>0</v>
      </c>
      <c r="M1552" s="115">
        <v>0</v>
      </c>
      <c r="N1552" s="115">
        <v>0</v>
      </c>
      <c r="O1552" s="115">
        <v>0</v>
      </c>
      <c r="P1552" s="115">
        <v>0</v>
      </c>
      <c r="Q1552" s="115">
        <v>0</v>
      </c>
      <c r="R1552" s="115">
        <v>0</v>
      </c>
      <c r="S1552" s="115">
        <v>0</v>
      </c>
      <c r="T1552" s="115">
        <v>0</v>
      </c>
      <c r="U1552" s="115">
        <v>0</v>
      </c>
      <c r="V1552" s="115">
        <v>20.5</v>
      </c>
      <c r="W1552" s="115" t="s">
        <v>101</v>
      </c>
    </row>
    <row r="1553" spans="1:23" ht="13.5" customHeight="1" x14ac:dyDescent="0.35">
      <c r="A1553" s="242">
        <v>0.89583333333333304</v>
      </c>
      <c r="B1553" s="115">
        <v>10</v>
      </c>
      <c r="C1553" s="115">
        <v>1</v>
      </c>
      <c r="D1553" s="115">
        <v>0</v>
      </c>
      <c r="E1553" s="115">
        <v>1</v>
      </c>
      <c r="F1553" s="115">
        <v>6</v>
      </c>
      <c r="G1553" s="115">
        <v>1</v>
      </c>
      <c r="H1553" s="115">
        <v>1</v>
      </c>
      <c r="I1553" s="115">
        <v>0</v>
      </c>
      <c r="J1553" s="115">
        <v>0</v>
      </c>
      <c r="K1553" s="115">
        <v>0</v>
      </c>
      <c r="L1553" s="115">
        <v>0</v>
      </c>
      <c r="M1553" s="115">
        <v>0</v>
      </c>
      <c r="N1553" s="115">
        <v>0</v>
      </c>
      <c r="O1553" s="115">
        <v>0</v>
      </c>
      <c r="P1553" s="115">
        <v>0</v>
      </c>
      <c r="Q1553" s="115">
        <v>0</v>
      </c>
      <c r="R1553" s="115">
        <v>0</v>
      </c>
      <c r="S1553" s="115">
        <v>0</v>
      </c>
      <c r="T1553" s="115">
        <v>0</v>
      </c>
      <c r="U1553" s="115">
        <v>0</v>
      </c>
      <c r="V1553" s="115">
        <v>21.5</v>
      </c>
      <c r="W1553" s="115" t="s">
        <v>101</v>
      </c>
    </row>
    <row r="1554" spans="1:23" ht="13.5" customHeight="1" x14ac:dyDescent="0.35">
      <c r="A1554" s="242">
        <v>0.90625</v>
      </c>
      <c r="B1554" s="115">
        <v>5</v>
      </c>
      <c r="C1554" s="115">
        <v>0</v>
      </c>
      <c r="D1554" s="115">
        <v>0</v>
      </c>
      <c r="E1554" s="115">
        <v>3</v>
      </c>
      <c r="F1554" s="115">
        <v>1</v>
      </c>
      <c r="G1554" s="115">
        <v>1</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v>19.399999999999999</v>
      </c>
      <c r="W1554" s="115" t="s">
        <v>101</v>
      </c>
    </row>
    <row r="1555" spans="1:23" ht="13.5" customHeight="1" x14ac:dyDescent="0.35">
      <c r="A1555" s="242">
        <v>0.91666666666666696</v>
      </c>
      <c r="B1555" s="115">
        <v>8</v>
      </c>
      <c r="C1555" s="115">
        <v>0</v>
      </c>
      <c r="D1555" s="115">
        <v>2</v>
      </c>
      <c r="E1555" s="115">
        <v>1</v>
      </c>
      <c r="F1555" s="115">
        <v>4</v>
      </c>
      <c r="G1555" s="115">
        <v>1</v>
      </c>
      <c r="H1555" s="115">
        <v>0</v>
      </c>
      <c r="I1555" s="115">
        <v>0</v>
      </c>
      <c r="J1555" s="115">
        <v>0</v>
      </c>
      <c r="K1555" s="115">
        <v>0</v>
      </c>
      <c r="L1555" s="115">
        <v>0</v>
      </c>
      <c r="M1555" s="115">
        <v>0</v>
      </c>
      <c r="N1555" s="115">
        <v>0</v>
      </c>
      <c r="O1555" s="115">
        <v>0</v>
      </c>
      <c r="P1555" s="115">
        <v>0</v>
      </c>
      <c r="Q1555" s="115">
        <v>0</v>
      </c>
      <c r="R1555" s="115">
        <v>0</v>
      </c>
      <c r="S1555" s="115">
        <v>0</v>
      </c>
      <c r="T1555" s="115">
        <v>0</v>
      </c>
      <c r="U1555" s="115">
        <v>0</v>
      </c>
      <c r="V1555" s="115">
        <v>19.600000000000001</v>
      </c>
      <c r="W1555" s="115" t="s">
        <v>101</v>
      </c>
    </row>
    <row r="1556" spans="1:23" ht="13.5" customHeight="1" x14ac:dyDescent="0.35">
      <c r="A1556" s="242">
        <v>0.92708333333333304</v>
      </c>
      <c r="B1556" s="115">
        <v>8</v>
      </c>
      <c r="C1556" s="115">
        <v>0</v>
      </c>
      <c r="D1556" s="115">
        <v>1</v>
      </c>
      <c r="E1556" s="115">
        <v>4</v>
      </c>
      <c r="F1556" s="115">
        <v>2</v>
      </c>
      <c r="G1556" s="115">
        <v>0</v>
      </c>
      <c r="H1556" s="115">
        <v>1</v>
      </c>
      <c r="I1556" s="115">
        <v>0</v>
      </c>
      <c r="J1556" s="115">
        <v>0</v>
      </c>
      <c r="K1556" s="115">
        <v>0</v>
      </c>
      <c r="L1556" s="115">
        <v>0</v>
      </c>
      <c r="M1556" s="115">
        <v>0</v>
      </c>
      <c r="N1556" s="115">
        <v>0</v>
      </c>
      <c r="O1556" s="115">
        <v>0</v>
      </c>
      <c r="P1556" s="115">
        <v>0</v>
      </c>
      <c r="Q1556" s="115">
        <v>0</v>
      </c>
      <c r="R1556" s="115">
        <v>0</v>
      </c>
      <c r="S1556" s="115">
        <v>0</v>
      </c>
      <c r="T1556" s="115">
        <v>0</v>
      </c>
      <c r="U1556" s="115">
        <v>0</v>
      </c>
      <c r="V1556" s="115">
        <v>20</v>
      </c>
      <c r="W1556" s="115" t="s">
        <v>101</v>
      </c>
    </row>
    <row r="1557" spans="1:23" ht="13.5" customHeight="1" x14ac:dyDescent="0.35">
      <c r="A1557" s="242">
        <v>0.9375</v>
      </c>
      <c r="B1557" s="115">
        <v>3</v>
      </c>
      <c r="C1557" s="115">
        <v>0</v>
      </c>
      <c r="D1557" s="115">
        <v>0</v>
      </c>
      <c r="E1557" s="115">
        <v>1</v>
      </c>
      <c r="F1557" s="115">
        <v>2</v>
      </c>
      <c r="G1557" s="115">
        <v>0</v>
      </c>
      <c r="H1557" s="115">
        <v>0</v>
      </c>
      <c r="I1557" s="115">
        <v>0</v>
      </c>
      <c r="J1557" s="115">
        <v>0</v>
      </c>
      <c r="K1557" s="115">
        <v>0</v>
      </c>
      <c r="L1557" s="115">
        <v>0</v>
      </c>
      <c r="M1557" s="115">
        <v>0</v>
      </c>
      <c r="N1557" s="115">
        <v>0</v>
      </c>
      <c r="O1557" s="115">
        <v>0</v>
      </c>
      <c r="P1557" s="115">
        <v>0</v>
      </c>
      <c r="Q1557" s="115">
        <v>0</v>
      </c>
      <c r="R1557" s="115">
        <v>0</v>
      </c>
      <c r="S1557" s="115">
        <v>0</v>
      </c>
      <c r="T1557" s="115">
        <v>0</v>
      </c>
      <c r="U1557" s="115">
        <v>0</v>
      </c>
      <c r="V1557" s="115">
        <v>19.3</v>
      </c>
      <c r="W1557" s="115" t="s">
        <v>101</v>
      </c>
    </row>
    <row r="1558" spans="1:23" ht="13.5" customHeight="1" x14ac:dyDescent="0.35">
      <c r="A1558" s="242">
        <v>0.94791666666666696</v>
      </c>
      <c r="B1558" s="115">
        <v>3</v>
      </c>
      <c r="C1558" s="115">
        <v>0</v>
      </c>
      <c r="D1558" s="115">
        <v>0</v>
      </c>
      <c r="E1558" s="115">
        <v>3</v>
      </c>
      <c r="F1558" s="115">
        <v>0</v>
      </c>
      <c r="G1558" s="115">
        <v>0</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v>17.100000000000001</v>
      </c>
      <c r="W1558" s="115" t="s">
        <v>101</v>
      </c>
    </row>
    <row r="1559" spans="1:23" ht="13.5" customHeight="1" x14ac:dyDescent="0.35">
      <c r="A1559" s="242">
        <v>0.95833333333333304</v>
      </c>
      <c r="B1559" s="115">
        <v>4</v>
      </c>
      <c r="C1559" s="115">
        <v>0</v>
      </c>
      <c r="D1559" s="115">
        <v>0</v>
      </c>
      <c r="E1559" s="115">
        <v>0</v>
      </c>
      <c r="F1559" s="115">
        <v>3</v>
      </c>
      <c r="G1559" s="115">
        <v>1</v>
      </c>
      <c r="H1559" s="115">
        <v>0</v>
      </c>
      <c r="I1559" s="115">
        <v>0</v>
      </c>
      <c r="J1559" s="115">
        <v>0</v>
      </c>
      <c r="K1559" s="115">
        <v>0</v>
      </c>
      <c r="L1559" s="115">
        <v>0</v>
      </c>
      <c r="M1559" s="115">
        <v>0</v>
      </c>
      <c r="N1559" s="115">
        <v>0</v>
      </c>
      <c r="O1559" s="115">
        <v>0</v>
      </c>
      <c r="P1559" s="115">
        <v>0</v>
      </c>
      <c r="Q1559" s="115">
        <v>0</v>
      </c>
      <c r="R1559" s="115">
        <v>0</v>
      </c>
      <c r="S1559" s="115">
        <v>0</v>
      </c>
      <c r="T1559" s="115">
        <v>0</v>
      </c>
      <c r="U1559" s="115">
        <v>0</v>
      </c>
      <c r="V1559" s="115">
        <v>24.3</v>
      </c>
      <c r="W1559" s="115" t="s">
        <v>101</v>
      </c>
    </row>
    <row r="1560" spans="1:23" ht="13.5" customHeight="1" x14ac:dyDescent="0.35">
      <c r="A1560" s="242">
        <v>0.96875</v>
      </c>
      <c r="B1560" s="115">
        <v>3</v>
      </c>
      <c r="C1560" s="115">
        <v>0</v>
      </c>
      <c r="D1560" s="115">
        <v>0</v>
      </c>
      <c r="E1560" s="115">
        <v>0</v>
      </c>
      <c r="F1560" s="115">
        <v>3</v>
      </c>
      <c r="G1560" s="115">
        <v>0</v>
      </c>
      <c r="H1560" s="115">
        <v>0</v>
      </c>
      <c r="I1560" s="115">
        <v>0</v>
      </c>
      <c r="J1560" s="115">
        <v>0</v>
      </c>
      <c r="K1560" s="115">
        <v>0</v>
      </c>
      <c r="L1560" s="115">
        <v>0</v>
      </c>
      <c r="M1560" s="115">
        <v>0</v>
      </c>
      <c r="N1560" s="115">
        <v>0</v>
      </c>
      <c r="O1560" s="115">
        <v>0</v>
      </c>
      <c r="P1560" s="115">
        <v>0</v>
      </c>
      <c r="Q1560" s="115">
        <v>0</v>
      </c>
      <c r="R1560" s="115">
        <v>0</v>
      </c>
      <c r="S1560" s="115">
        <v>0</v>
      </c>
      <c r="T1560" s="115">
        <v>0</v>
      </c>
      <c r="U1560" s="115">
        <v>0</v>
      </c>
      <c r="V1560" s="115">
        <v>23.6</v>
      </c>
      <c r="W1560" s="115" t="s">
        <v>101</v>
      </c>
    </row>
    <row r="1561" spans="1:23" ht="13.5" customHeight="1" x14ac:dyDescent="0.35">
      <c r="A1561" s="242">
        <v>0.97916666666666696</v>
      </c>
      <c r="B1561" s="115">
        <v>2</v>
      </c>
      <c r="C1561" s="115">
        <v>0</v>
      </c>
      <c r="D1561" s="115">
        <v>0</v>
      </c>
      <c r="E1561" s="115">
        <v>1</v>
      </c>
      <c r="F1561" s="115">
        <v>1</v>
      </c>
      <c r="G1561" s="115">
        <v>0</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v>19.899999999999999</v>
      </c>
      <c r="W1561" s="115" t="s">
        <v>101</v>
      </c>
    </row>
    <row r="1562" spans="1:23" ht="13.5" customHeight="1" thickBot="1" x14ac:dyDescent="0.4">
      <c r="A1562" s="244">
        <v>0.98958333333333304</v>
      </c>
      <c r="B1562" s="119">
        <v>0</v>
      </c>
      <c r="C1562" s="119">
        <v>0</v>
      </c>
      <c r="D1562" s="119">
        <v>0</v>
      </c>
      <c r="E1562" s="119">
        <v>0</v>
      </c>
      <c r="F1562" s="119">
        <v>0</v>
      </c>
      <c r="G1562" s="119">
        <v>0</v>
      </c>
      <c r="H1562" s="119">
        <v>0</v>
      </c>
      <c r="I1562" s="119">
        <v>0</v>
      </c>
      <c r="J1562" s="119">
        <v>0</v>
      </c>
      <c r="K1562" s="119">
        <v>0</v>
      </c>
      <c r="L1562" s="119">
        <v>0</v>
      </c>
      <c r="M1562" s="119">
        <v>0</v>
      </c>
      <c r="N1562" s="119">
        <v>0</v>
      </c>
      <c r="O1562" s="119">
        <v>0</v>
      </c>
      <c r="P1562" s="119">
        <v>0</v>
      </c>
      <c r="Q1562" s="119">
        <v>0</v>
      </c>
      <c r="R1562" s="119">
        <v>0</v>
      </c>
      <c r="S1562" s="119">
        <v>0</v>
      </c>
      <c r="T1562" s="119">
        <v>0</v>
      </c>
      <c r="U1562" s="119">
        <v>0</v>
      </c>
      <c r="V1562" s="119" t="s">
        <v>101</v>
      </c>
      <c r="W1562" s="119" t="s">
        <v>101</v>
      </c>
    </row>
    <row r="1563" spans="1:23" ht="13.5" customHeight="1" thickTop="1" x14ac:dyDescent="0.35">
      <c r="A1563" s="246" t="s">
        <v>167</v>
      </c>
      <c r="B1563" s="116">
        <f>SUM(B1495:B1542)</f>
        <v>1503</v>
      </c>
      <c r="C1563" s="116">
        <f t="shared" ref="C1563:U1563" si="56">SUM(C1495:C1542)</f>
        <v>49</v>
      </c>
      <c r="D1563" s="116">
        <f t="shared" si="56"/>
        <v>307</v>
      </c>
      <c r="E1563" s="116">
        <f t="shared" si="56"/>
        <v>625</v>
      </c>
      <c r="F1563" s="116">
        <f t="shared" si="56"/>
        <v>382</v>
      </c>
      <c r="G1563" s="116">
        <f t="shared" si="56"/>
        <v>118</v>
      </c>
      <c r="H1563" s="116">
        <f t="shared" si="56"/>
        <v>20</v>
      </c>
      <c r="I1563" s="116">
        <f t="shared" si="56"/>
        <v>2</v>
      </c>
      <c r="J1563" s="116">
        <f t="shared" si="56"/>
        <v>0</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18.399999999999999</v>
      </c>
      <c r="W1563" s="116">
        <v>23.2</v>
      </c>
    </row>
    <row r="1564" spans="1:23" ht="13.5" customHeight="1" x14ac:dyDescent="0.35">
      <c r="A1564" s="247" t="s">
        <v>168</v>
      </c>
      <c r="B1564" s="115">
        <f>SUM(B1491:B1554)</f>
        <v>1745</v>
      </c>
      <c r="C1564" s="115">
        <f t="shared" ref="C1564:U1564" si="57">SUM(C1491:C1554)</f>
        <v>54</v>
      </c>
      <c r="D1564" s="115">
        <f t="shared" si="57"/>
        <v>337</v>
      </c>
      <c r="E1564" s="115">
        <f t="shared" si="57"/>
        <v>697</v>
      </c>
      <c r="F1564" s="115">
        <f t="shared" si="57"/>
        <v>473</v>
      </c>
      <c r="G1564" s="115">
        <f t="shared" si="57"/>
        <v>155</v>
      </c>
      <c r="H1564" s="115">
        <f t="shared" si="57"/>
        <v>25</v>
      </c>
      <c r="I1564" s="115">
        <f t="shared" si="57"/>
        <v>4</v>
      </c>
      <c r="J1564" s="115">
        <f t="shared" si="57"/>
        <v>0</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18.7</v>
      </c>
      <c r="W1564" s="115">
        <v>23.7</v>
      </c>
    </row>
    <row r="1565" spans="1:23" ht="13.5" customHeight="1" x14ac:dyDescent="0.35">
      <c r="A1565" s="243" t="s">
        <v>169</v>
      </c>
      <c r="B1565" s="115">
        <f>SUM(B1491:B1562)</f>
        <v>1776</v>
      </c>
      <c r="C1565" s="115">
        <f t="shared" ref="C1565:U1565" si="58">SUM(C1491:C1562)</f>
        <v>54</v>
      </c>
      <c r="D1565" s="115">
        <f t="shared" si="58"/>
        <v>340</v>
      </c>
      <c r="E1565" s="115">
        <f t="shared" si="58"/>
        <v>707</v>
      </c>
      <c r="F1565" s="115">
        <f t="shared" si="58"/>
        <v>488</v>
      </c>
      <c r="G1565" s="115">
        <f t="shared" si="58"/>
        <v>157</v>
      </c>
      <c r="H1565" s="115">
        <f t="shared" si="58"/>
        <v>26</v>
      </c>
      <c r="I1565" s="115">
        <f t="shared" si="58"/>
        <v>4</v>
      </c>
      <c r="J1565" s="115">
        <f t="shared" si="58"/>
        <v>0</v>
      </c>
      <c r="K1565" s="115">
        <f t="shared" si="58"/>
        <v>0</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18.7</v>
      </c>
      <c r="W1565" s="115">
        <v>23.7</v>
      </c>
    </row>
    <row r="1566" spans="1:23" ht="13.5" customHeight="1" thickBot="1" x14ac:dyDescent="0.4">
      <c r="A1566" s="245" t="s">
        <v>170</v>
      </c>
      <c r="B1566" s="119">
        <f>SUM(B1467:B1562)</f>
        <v>1832</v>
      </c>
      <c r="C1566" s="119">
        <f t="shared" ref="C1566:U1566" si="59">SUM(C1467:C1562)</f>
        <v>54</v>
      </c>
      <c r="D1566" s="119">
        <f t="shared" si="59"/>
        <v>341</v>
      </c>
      <c r="E1566" s="119">
        <f t="shared" si="59"/>
        <v>727</v>
      </c>
      <c r="F1566" s="119">
        <f t="shared" si="59"/>
        <v>510</v>
      </c>
      <c r="G1566" s="119">
        <f t="shared" si="59"/>
        <v>169</v>
      </c>
      <c r="H1566" s="119">
        <f t="shared" si="59"/>
        <v>27</v>
      </c>
      <c r="I1566" s="119">
        <f t="shared" si="59"/>
        <v>4</v>
      </c>
      <c r="J1566" s="119">
        <f t="shared" si="59"/>
        <v>0</v>
      </c>
      <c r="K1566" s="119">
        <f t="shared" si="59"/>
        <v>0</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18.7</v>
      </c>
      <c r="W1566" s="119">
        <v>23.7</v>
      </c>
    </row>
    <row r="1567" spans="1:23"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row>
    <row r="1568" spans="1:23" ht="13.5" customHeight="1" thickBot="1" x14ac:dyDescent="0.4">
      <c r="A1568" s="236" t="s">
        <v>16</v>
      </c>
      <c r="B1568" s="443" t="str">
        <f>TEXT(C1568,"dddd")</f>
        <v>Tuesday</v>
      </c>
      <c r="C1568" s="237">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row>
    <row r="1569" spans="1:23" ht="13.5" customHeight="1" thickTop="1" thickBot="1" x14ac:dyDescent="0.4">
      <c r="A1569" s="236"/>
      <c r="B1569" s="563" t="s">
        <v>146</v>
      </c>
      <c r="C1569" s="564"/>
      <c r="D1569" s="564"/>
      <c r="E1569" s="564"/>
      <c r="F1569" s="564"/>
      <c r="G1569" s="564"/>
      <c r="H1569" s="564"/>
      <c r="I1569" s="564"/>
      <c r="J1569" s="564"/>
      <c r="K1569" s="564"/>
      <c r="L1569" s="564"/>
      <c r="M1569" s="564"/>
      <c r="N1569" s="564"/>
      <c r="O1569" s="564"/>
      <c r="P1569" s="564"/>
      <c r="Q1569" s="564"/>
      <c r="R1569" s="564"/>
      <c r="S1569" s="564"/>
      <c r="T1569" s="564"/>
      <c r="U1569" s="564"/>
      <c r="V1569" s="564"/>
      <c r="W1569" s="565"/>
    </row>
    <row r="1570" spans="1:23" ht="13.5" customHeight="1" thickTop="1" thickBot="1" x14ac:dyDescent="0.4">
      <c r="A1570" s="238" t="s">
        <v>55</v>
      </c>
      <c r="B1570" s="174" t="s">
        <v>73</v>
      </c>
      <c r="C1570" s="292" t="s">
        <v>147</v>
      </c>
      <c r="D1570" s="292" t="s">
        <v>148</v>
      </c>
      <c r="E1570" s="292" t="s">
        <v>149</v>
      </c>
      <c r="F1570" s="292" t="s">
        <v>150</v>
      </c>
      <c r="G1570" s="292" t="s">
        <v>151</v>
      </c>
      <c r="H1570" s="292" t="s">
        <v>152</v>
      </c>
      <c r="I1570" s="292" t="s">
        <v>153</v>
      </c>
      <c r="J1570" s="292" t="s">
        <v>154</v>
      </c>
      <c r="K1570" s="292" t="s">
        <v>155</v>
      </c>
      <c r="L1570" s="292" t="s">
        <v>156</v>
      </c>
      <c r="M1570" s="292" t="s">
        <v>157</v>
      </c>
      <c r="N1570" s="292" t="s">
        <v>158</v>
      </c>
      <c r="O1570" s="292" t="s">
        <v>159</v>
      </c>
      <c r="P1570" s="292" t="s">
        <v>160</v>
      </c>
      <c r="Q1570" s="292" t="s">
        <v>161</v>
      </c>
      <c r="R1570" s="292" t="s">
        <v>162</v>
      </c>
      <c r="S1570" s="292" t="s">
        <v>163</v>
      </c>
      <c r="T1570" s="292" t="s">
        <v>164</v>
      </c>
      <c r="U1570" s="292" t="s">
        <v>165</v>
      </c>
      <c r="V1570" s="174" t="s">
        <v>94</v>
      </c>
      <c r="W1570" s="174" t="s">
        <v>166</v>
      </c>
    </row>
    <row r="1571" spans="1:23" ht="13.5" customHeight="1" thickTop="1" x14ac:dyDescent="0.35">
      <c r="A1571" s="240">
        <v>0</v>
      </c>
      <c r="B1571" s="116">
        <v>5</v>
      </c>
      <c r="C1571" s="116">
        <v>0</v>
      </c>
      <c r="D1571" s="116">
        <v>0</v>
      </c>
      <c r="E1571" s="116">
        <v>4</v>
      </c>
      <c r="F1571" s="116">
        <v>1</v>
      </c>
      <c r="G1571" s="116">
        <v>0</v>
      </c>
      <c r="H1571" s="116">
        <v>0</v>
      </c>
      <c r="I1571" s="116">
        <v>0</v>
      </c>
      <c r="J1571" s="116">
        <v>0</v>
      </c>
      <c r="K1571" s="116">
        <v>0</v>
      </c>
      <c r="L1571" s="116">
        <v>0</v>
      </c>
      <c r="M1571" s="116">
        <v>0</v>
      </c>
      <c r="N1571" s="116">
        <v>0</v>
      </c>
      <c r="O1571" s="116">
        <v>0</v>
      </c>
      <c r="P1571" s="116">
        <v>0</v>
      </c>
      <c r="Q1571" s="116">
        <v>0</v>
      </c>
      <c r="R1571" s="116">
        <v>0</v>
      </c>
      <c r="S1571" s="116">
        <v>0</v>
      </c>
      <c r="T1571" s="116">
        <v>0</v>
      </c>
      <c r="U1571" s="116">
        <v>0</v>
      </c>
      <c r="V1571" s="116">
        <v>18.399999999999999</v>
      </c>
      <c r="W1571" s="116" t="s">
        <v>101</v>
      </c>
    </row>
    <row r="1572" spans="1:23" ht="13.5" customHeight="1" x14ac:dyDescent="0.35">
      <c r="A1572" s="242">
        <v>1.0416666666666666E-2</v>
      </c>
      <c r="B1572" s="115">
        <v>3</v>
      </c>
      <c r="C1572" s="115">
        <v>0</v>
      </c>
      <c r="D1572" s="115">
        <v>0</v>
      </c>
      <c r="E1572" s="115">
        <v>0</v>
      </c>
      <c r="F1572" s="115">
        <v>3</v>
      </c>
      <c r="G1572" s="115">
        <v>0</v>
      </c>
      <c r="H1572" s="115">
        <v>0</v>
      </c>
      <c r="I1572" s="115">
        <v>0</v>
      </c>
      <c r="J1572" s="115">
        <v>0</v>
      </c>
      <c r="K1572" s="115">
        <v>0</v>
      </c>
      <c r="L1572" s="115">
        <v>0</v>
      </c>
      <c r="M1572" s="115">
        <v>0</v>
      </c>
      <c r="N1572" s="115">
        <v>0</v>
      </c>
      <c r="O1572" s="115">
        <v>0</v>
      </c>
      <c r="P1572" s="115">
        <v>0</v>
      </c>
      <c r="Q1572" s="115">
        <v>0</v>
      </c>
      <c r="R1572" s="115">
        <v>0</v>
      </c>
      <c r="S1572" s="115">
        <v>0</v>
      </c>
      <c r="T1572" s="115">
        <v>0</v>
      </c>
      <c r="U1572" s="115">
        <v>0</v>
      </c>
      <c r="V1572" s="115">
        <v>23.4</v>
      </c>
      <c r="W1572" s="115" t="s">
        <v>101</v>
      </c>
    </row>
    <row r="1573" spans="1:23" ht="13.5" customHeight="1" x14ac:dyDescent="0.35">
      <c r="A1573" s="242">
        <v>2.0833333333333332E-2</v>
      </c>
      <c r="B1573" s="115">
        <v>0</v>
      </c>
      <c r="C1573" s="115">
        <v>0</v>
      </c>
      <c r="D1573" s="115">
        <v>0</v>
      </c>
      <c r="E1573" s="115">
        <v>0</v>
      </c>
      <c r="F1573" s="115">
        <v>0</v>
      </c>
      <c r="G1573" s="115">
        <v>0</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t="s">
        <v>101</v>
      </c>
      <c r="W1573" s="115" t="s">
        <v>101</v>
      </c>
    </row>
    <row r="1574" spans="1:23" ht="13.5" customHeight="1" x14ac:dyDescent="0.35">
      <c r="A1574" s="242">
        <v>3.125E-2</v>
      </c>
      <c r="B1574" s="115">
        <v>1</v>
      </c>
      <c r="C1574" s="115">
        <v>0</v>
      </c>
      <c r="D1574" s="115">
        <v>0</v>
      </c>
      <c r="E1574" s="115">
        <v>0</v>
      </c>
      <c r="F1574" s="115">
        <v>1</v>
      </c>
      <c r="G1574" s="115">
        <v>0</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21.5</v>
      </c>
      <c r="W1574" s="115" t="s">
        <v>101</v>
      </c>
    </row>
    <row r="1575" spans="1:23" ht="13.5" customHeight="1" x14ac:dyDescent="0.35">
      <c r="A1575" s="242">
        <v>4.1666666666666664E-2</v>
      </c>
      <c r="B1575" s="115">
        <v>0</v>
      </c>
      <c r="C1575" s="115">
        <v>0</v>
      </c>
      <c r="D1575" s="115">
        <v>0</v>
      </c>
      <c r="E1575" s="115">
        <v>0</v>
      </c>
      <c r="F1575" s="115">
        <v>0</v>
      </c>
      <c r="G1575" s="115">
        <v>0</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t="s">
        <v>101</v>
      </c>
      <c r="W1575" s="115" t="s">
        <v>101</v>
      </c>
    </row>
    <row r="1576" spans="1:23" ht="13.5" customHeight="1" x14ac:dyDescent="0.35">
      <c r="A1576" s="242">
        <v>5.2083333333333336E-2</v>
      </c>
      <c r="B1576" s="115">
        <v>2</v>
      </c>
      <c r="C1576" s="115">
        <v>0</v>
      </c>
      <c r="D1576" s="115">
        <v>0</v>
      </c>
      <c r="E1576" s="115">
        <v>1</v>
      </c>
      <c r="F1576" s="115">
        <v>1</v>
      </c>
      <c r="G1576" s="115">
        <v>0</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v>20.8</v>
      </c>
      <c r="W1576" s="115" t="s">
        <v>101</v>
      </c>
    </row>
    <row r="1577" spans="1:23" ht="13.5" customHeight="1" x14ac:dyDescent="0.35">
      <c r="A1577" s="242">
        <v>6.25E-2</v>
      </c>
      <c r="B1577" s="115">
        <v>1</v>
      </c>
      <c r="C1577" s="115">
        <v>0</v>
      </c>
      <c r="D1577" s="115">
        <v>0</v>
      </c>
      <c r="E1577" s="115">
        <v>0</v>
      </c>
      <c r="F1577" s="115">
        <v>1</v>
      </c>
      <c r="G1577" s="115">
        <v>0</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v>21.8</v>
      </c>
      <c r="W1577" s="115" t="s">
        <v>101</v>
      </c>
    </row>
    <row r="1578" spans="1:23" ht="13.5" customHeight="1" x14ac:dyDescent="0.35">
      <c r="A1578" s="242">
        <v>7.2916666666666699E-2</v>
      </c>
      <c r="B1578" s="115">
        <v>0</v>
      </c>
      <c r="C1578" s="115">
        <v>0</v>
      </c>
      <c r="D1578" s="115">
        <v>0</v>
      </c>
      <c r="E1578" s="115">
        <v>0</v>
      </c>
      <c r="F1578" s="115">
        <v>0</v>
      </c>
      <c r="G1578" s="115">
        <v>0</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t="s">
        <v>101</v>
      </c>
      <c r="W1578" s="115" t="s">
        <v>101</v>
      </c>
    </row>
    <row r="1579" spans="1:23" ht="13.5" customHeight="1" x14ac:dyDescent="0.35">
      <c r="A1579" s="242">
        <v>8.3333333333333301E-2</v>
      </c>
      <c r="B1579" s="115">
        <v>1</v>
      </c>
      <c r="C1579" s="115">
        <v>0</v>
      </c>
      <c r="D1579" s="115">
        <v>0</v>
      </c>
      <c r="E1579" s="115">
        <v>1</v>
      </c>
      <c r="F1579" s="115">
        <v>0</v>
      </c>
      <c r="G1579" s="115">
        <v>0</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v>17.600000000000001</v>
      </c>
      <c r="W1579" s="115" t="s">
        <v>101</v>
      </c>
    </row>
    <row r="1580" spans="1:23" ht="13.5" customHeight="1" x14ac:dyDescent="0.35">
      <c r="A1580" s="242">
        <v>9.375E-2</v>
      </c>
      <c r="B1580" s="115">
        <v>2</v>
      </c>
      <c r="C1580" s="115">
        <v>0</v>
      </c>
      <c r="D1580" s="115">
        <v>0</v>
      </c>
      <c r="E1580" s="115">
        <v>2</v>
      </c>
      <c r="F1580" s="115">
        <v>0</v>
      </c>
      <c r="G1580" s="115">
        <v>0</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v>19.7</v>
      </c>
      <c r="W1580" s="115" t="s">
        <v>101</v>
      </c>
    </row>
    <row r="1581" spans="1:23" ht="13.5" customHeight="1" x14ac:dyDescent="0.35">
      <c r="A1581" s="242">
        <v>0.104166666666667</v>
      </c>
      <c r="B1581" s="115">
        <v>2</v>
      </c>
      <c r="C1581" s="115">
        <v>0</v>
      </c>
      <c r="D1581" s="115">
        <v>0</v>
      </c>
      <c r="E1581" s="115">
        <v>0</v>
      </c>
      <c r="F1581" s="115">
        <v>1</v>
      </c>
      <c r="G1581" s="115">
        <v>1</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v>24.8</v>
      </c>
      <c r="W1581" s="115" t="s">
        <v>101</v>
      </c>
    </row>
    <row r="1582" spans="1:23" ht="13.5" customHeight="1" x14ac:dyDescent="0.35">
      <c r="A1582" s="242">
        <v>0.114583333333333</v>
      </c>
      <c r="B1582" s="115">
        <v>1</v>
      </c>
      <c r="C1582" s="115">
        <v>0</v>
      </c>
      <c r="D1582" s="115">
        <v>0</v>
      </c>
      <c r="E1582" s="115">
        <v>0</v>
      </c>
      <c r="F1582" s="115">
        <v>0</v>
      </c>
      <c r="G1582" s="115">
        <v>0</v>
      </c>
      <c r="H1582" s="115">
        <v>0</v>
      </c>
      <c r="I1582" s="115">
        <v>0</v>
      </c>
      <c r="J1582" s="115">
        <v>1</v>
      </c>
      <c r="K1582" s="115">
        <v>0</v>
      </c>
      <c r="L1582" s="115">
        <v>0</v>
      </c>
      <c r="M1582" s="115">
        <v>0</v>
      </c>
      <c r="N1582" s="115">
        <v>0</v>
      </c>
      <c r="O1582" s="115">
        <v>0</v>
      </c>
      <c r="P1582" s="115">
        <v>0</v>
      </c>
      <c r="Q1582" s="115">
        <v>0</v>
      </c>
      <c r="R1582" s="115">
        <v>0</v>
      </c>
      <c r="S1582" s="115">
        <v>0</v>
      </c>
      <c r="T1582" s="115">
        <v>0</v>
      </c>
      <c r="U1582" s="115">
        <v>0</v>
      </c>
      <c r="V1582" s="115">
        <v>42.6</v>
      </c>
      <c r="W1582" s="115" t="s">
        <v>101</v>
      </c>
    </row>
    <row r="1583" spans="1:23" ht="13.5" customHeight="1" x14ac:dyDescent="0.35">
      <c r="A1583" s="242">
        <v>0.125</v>
      </c>
      <c r="B1583" s="115">
        <v>1</v>
      </c>
      <c r="C1583" s="115">
        <v>0</v>
      </c>
      <c r="D1583" s="115">
        <v>0</v>
      </c>
      <c r="E1583" s="115">
        <v>0</v>
      </c>
      <c r="F1583" s="115">
        <v>1</v>
      </c>
      <c r="G1583" s="115">
        <v>0</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v>22.2</v>
      </c>
      <c r="W1583" s="115" t="s">
        <v>101</v>
      </c>
    </row>
    <row r="1584" spans="1:23" ht="13.5" customHeight="1" x14ac:dyDescent="0.35">
      <c r="A1584" s="242">
        <v>0.13541666666666699</v>
      </c>
      <c r="B1584" s="115">
        <v>0</v>
      </c>
      <c r="C1584" s="115">
        <v>0</v>
      </c>
      <c r="D1584" s="115">
        <v>0</v>
      </c>
      <c r="E1584" s="115">
        <v>0</v>
      </c>
      <c r="F1584" s="115">
        <v>0</v>
      </c>
      <c r="G1584" s="115">
        <v>0</v>
      </c>
      <c r="H1584" s="115">
        <v>0</v>
      </c>
      <c r="I1584" s="115">
        <v>0</v>
      </c>
      <c r="J1584" s="115">
        <v>0</v>
      </c>
      <c r="K1584" s="115">
        <v>0</v>
      </c>
      <c r="L1584" s="115">
        <v>0</v>
      </c>
      <c r="M1584" s="115">
        <v>0</v>
      </c>
      <c r="N1584" s="115">
        <v>0</v>
      </c>
      <c r="O1584" s="115">
        <v>0</v>
      </c>
      <c r="P1584" s="115">
        <v>0</v>
      </c>
      <c r="Q1584" s="115">
        <v>0</v>
      </c>
      <c r="R1584" s="115">
        <v>0</v>
      </c>
      <c r="S1584" s="115">
        <v>0</v>
      </c>
      <c r="T1584" s="115">
        <v>0</v>
      </c>
      <c r="U1584" s="115">
        <v>0</v>
      </c>
      <c r="V1584" s="115" t="s">
        <v>101</v>
      </c>
      <c r="W1584" s="115" t="s">
        <v>101</v>
      </c>
    </row>
    <row r="1585" spans="1:23" ht="13.5" customHeight="1" x14ac:dyDescent="0.35">
      <c r="A1585" s="242">
        <v>0.14583333333333301</v>
      </c>
      <c r="B1585" s="115">
        <v>2</v>
      </c>
      <c r="C1585" s="115">
        <v>0</v>
      </c>
      <c r="D1585" s="115">
        <v>0</v>
      </c>
      <c r="E1585" s="115">
        <v>1</v>
      </c>
      <c r="F1585" s="115">
        <v>1</v>
      </c>
      <c r="G1585" s="115">
        <v>0</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v>19</v>
      </c>
      <c r="W1585" s="115" t="s">
        <v>101</v>
      </c>
    </row>
    <row r="1586" spans="1:23" ht="13.5" customHeight="1" x14ac:dyDescent="0.35">
      <c r="A1586" s="242">
        <v>0.15625</v>
      </c>
      <c r="B1586" s="115">
        <v>3</v>
      </c>
      <c r="C1586" s="115">
        <v>0</v>
      </c>
      <c r="D1586" s="115">
        <v>0</v>
      </c>
      <c r="E1586" s="115">
        <v>0</v>
      </c>
      <c r="F1586" s="115">
        <v>2</v>
      </c>
      <c r="G1586" s="115">
        <v>1</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v>23.5</v>
      </c>
      <c r="W1586" s="115" t="s">
        <v>101</v>
      </c>
    </row>
    <row r="1587" spans="1:23" ht="13.5" customHeight="1" x14ac:dyDescent="0.35">
      <c r="A1587" s="242">
        <v>0.16666666666666699</v>
      </c>
      <c r="B1587" s="115">
        <v>4</v>
      </c>
      <c r="C1587" s="115">
        <v>0</v>
      </c>
      <c r="D1587" s="115">
        <v>0</v>
      </c>
      <c r="E1587" s="115">
        <v>3</v>
      </c>
      <c r="F1587" s="115">
        <v>1</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v>19</v>
      </c>
      <c r="W1587" s="115" t="s">
        <v>101</v>
      </c>
    </row>
    <row r="1588" spans="1:23" ht="13.5" customHeight="1" x14ac:dyDescent="0.35">
      <c r="A1588" s="242">
        <v>0.17708333333333301</v>
      </c>
      <c r="B1588" s="115">
        <v>3</v>
      </c>
      <c r="C1588" s="115">
        <v>0</v>
      </c>
      <c r="D1588" s="115">
        <v>0</v>
      </c>
      <c r="E1588" s="115">
        <v>0</v>
      </c>
      <c r="F1588" s="115">
        <v>3</v>
      </c>
      <c r="G1588" s="115">
        <v>0</v>
      </c>
      <c r="H1588" s="115">
        <v>0</v>
      </c>
      <c r="I1588" s="115">
        <v>0</v>
      </c>
      <c r="J1588" s="115">
        <v>0</v>
      </c>
      <c r="K1588" s="115">
        <v>0</v>
      </c>
      <c r="L1588" s="115">
        <v>0</v>
      </c>
      <c r="M1588" s="115">
        <v>0</v>
      </c>
      <c r="N1588" s="115">
        <v>0</v>
      </c>
      <c r="O1588" s="115">
        <v>0</v>
      </c>
      <c r="P1588" s="115">
        <v>0</v>
      </c>
      <c r="Q1588" s="115">
        <v>0</v>
      </c>
      <c r="R1588" s="115">
        <v>0</v>
      </c>
      <c r="S1588" s="115">
        <v>0</v>
      </c>
      <c r="T1588" s="115">
        <v>0</v>
      </c>
      <c r="U1588" s="115">
        <v>0</v>
      </c>
      <c r="V1588" s="115">
        <v>22.3</v>
      </c>
      <c r="W1588" s="115" t="s">
        <v>101</v>
      </c>
    </row>
    <row r="1589" spans="1:23" ht="13.5" customHeight="1" x14ac:dyDescent="0.35">
      <c r="A1589" s="242">
        <v>0.1875</v>
      </c>
      <c r="B1589" s="115">
        <v>9</v>
      </c>
      <c r="C1589" s="115">
        <v>0</v>
      </c>
      <c r="D1589" s="115">
        <v>0</v>
      </c>
      <c r="E1589" s="115">
        <v>0</v>
      </c>
      <c r="F1589" s="115">
        <v>7</v>
      </c>
      <c r="G1589" s="115">
        <v>2</v>
      </c>
      <c r="H1589" s="115">
        <v>0</v>
      </c>
      <c r="I1589" s="115">
        <v>0</v>
      </c>
      <c r="J1589" s="115">
        <v>0</v>
      </c>
      <c r="K1589" s="115">
        <v>0</v>
      </c>
      <c r="L1589" s="115">
        <v>0</v>
      </c>
      <c r="M1589" s="115">
        <v>0</v>
      </c>
      <c r="N1589" s="115">
        <v>0</v>
      </c>
      <c r="O1589" s="115">
        <v>0</v>
      </c>
      <c r="P1589" s="115">
        <v>0</v>
      </c>
      <c r="Q1589" s="115">
        <v>0</v>
      </c>
      <c r="R1589" s="115">
        <v>0</v>
      </c>
      <c r="S1589" s="115">
        <v>0</v>
      </c>
      <c r="T1589" s="115">
        <v>0</v>
      </c>
      <c r="U1589" s="115">
        <v>0</v>
      </c>
      <c r="V1589" s="115">
        <v>22.8</v>
      </c>
      <c r="W1589" s="115" t="s">
        <v>101</v>
      </c>
    </row>
    <row r="1590" spans="1:23" ht="13.5" customHeight="1" x14ac:dyDescent="0.35">
      <c r="A1590" s="242">
        <v>0.19791666666666699</v>
      </c>
      <c r="B1590" s="115">
        <v>2</v>
      </c>
      <c r="C1590" s="115">
        <v>0</v>
      </c>
      <c r="D1590" s="115">
        <v>0</v>
      </c>
      <c r="E1590" s="115">
        <v>2</v>
      </c>
      <c r="F1590" s="115">
        <v>0</v>
      </c>
      <c r="G1590" s="115">
        <v>0</v>
      </c>
      <c r="H1590" s="115">
        <v>0</v>
      </c>
      <c r="I1590" s="115">
        <v>0</v>
      </c>
      <c r="J1590" s="115">
        <v>0</v>
      </c>
      <c r="K1590" s="115">
        <v>0</v>
      </c>
      <c r="L1590" s="115">
        <v>0</v>
      </c>
      <c r="M1590" s="115">
        <v>0</v>
      </c>
      <c r="N1590" s="115">
        <v>0</v>
      </c>
      <c r="O1590" s="115">
        <v>0</v>
      </c>
      <c r="P1590" s="115">
        <v>0</v>
      </c>
      <c r="Q1590" s="115">
        <v>0</v>
      </c>
      <c r="R1590" s="115">
        <v>0</v>
      </c>
      <c r="S1590" s="115">
        <v>0</v>
      </c>
      <c r="T1590" s="115">
        <v>0</v>
      </c>
      <c r="U1590" s="115">
        <v>0</v>
      </c>
      <c r="V1590" s="115">
        <v>19.5</v>
      </c>
      <c r="W1590" s="115" t="s">
        <v>101</v>
      </c>
    </row>
    <row r="1591" spans="1:23" ht="13.5" customHeight="1" x14ac:dyDescent="0.35">
      <c r="A1591" s="242">
        <v>0.20833333333333301</v>
      </c>
      <c r="B1591" s="115">
        <v>2</v>
      </c>
      <c r="C1591" s="115">
        <v>0</v>
      </c>
      <c r="D1591" s="115">
        <v>0</v>
      </c>
      <c r="E1591" s="115">
        <v>0</v>
      </c>
      <c r="F1591" s="115">
        <v>1</v>
      </c>
      <c r="G1591" s="115">
        <v>1</v>
      </c>
      <c r="H1591" s="115">
        <v>0</v>
      </c>
      <c r="I1591" s="115">
        <v>0</v>
      </c>
      <c r="J1591" s="115">
        <v>0</v>
      </c>
      <c r="K1591" s="115">
        <v>0</v>
      </c>
      <c r="L1591" s="115">
        <v>0</v>
      </c>
      <c r="M1591" s="115">
        <v>0</v>
      </c>
      <c r="N1591" s="115">
        <v>0</v>
      </c>
      <c r="O1591" s="115">
        <v>0</v>
      </c>
      <c r="P1591" s="115">
        <v>0</v>
      </c>
      <c r="Q1591" s="115">
        <v>0</v>
      </c>
      <c r="R1591" s="115">
        <v>0</v>
      </c>
      <c r="S1591" s="115">
        <v>0</v>
      </c>
      <c r="T1591" s="115">
        <v>0</v>
      </c>
      <c r="U1591" s="115">
        <v>0</v>
      </c>
      <c r="V1591" s="115">
        <v>23.2</v>
      </c>
      <c r="W1591" s="115" t="s">
        <v>101</v>
      </c>
    </row>
    <row r="1592" spans="1:23" ht="13.5" customHeight="1" x14ac:dyDescent="0.35">
      <c r="A1592" s="242">
        <v>0.21875</v>
      </c>
      <c r="B1592" s="115">
        <v>5</v>
      </c>
      <c r="C1592" s="115">
        <v>0</v>
      </c>
      <c r="D1592" s="115">
        <v>0</v>
      </c>
      <c r="E1592" s="115">
        <v>0</v>
      </c>
      <c r="F1592" s="115">
        <v>3</v>
      </c>
      <c r="G1592" s="115">
        <v>2</v>
      </c>
      <c r="H1592" s="115">
        <v>0</v>
      </c>
      <c r="I1592" s="115">
        <v>0</v>
      </c>
      <c r="J1592" s="115">
        <v>0</v>
      </c>
      <c r="K1592" s="115">
        <v>0</v>
      </c>
      <c r="L1592" s="115">
        <v>0</v>
      </c>
      <c r="M1592" s="115">
        <v>0</v>
      </c>
      <c r="N1592" s="115">
        <v>0</v>
      </c>
      <c r="O1592" s="115">
        <v>0</v>
      </c>
      <c r="P1592" s="115">
        <v>0</v>
      </c>
      <c r="Q1592" s="115">
        <v>0</v>
      </c>
      <c r="R1592" s="115">
        <v>0</v>
      </c>
      <c r="S1592" s="115">
        <v>0</v>
      </c>
      <c r="T1592" s="115">
        <v>0</v>
      </c>
      <c r="U1592" s="115">
        <v>0</v>
      </c>
      <c r="V1592" s="115">
        <v>24.1</v>
      </c>
      <c r="W1592" s="115" t="s">
        <v>101</v>
      </c>
    </row>
    <row r="1593" spans="1:23" ht="13.5" customHeight="1" x14ac:dyDescent="0.35">
      <c r="A1593" s="242">
        <v>0.22916666666666699</v>
      </c>
      <c r="B1593" s="115">
        <v>12</v>
      </c>
      <c r="C1593" s="115">
        <v>0</v>
      </c>
      <c r="D1593" s="115">
        <v>0</v>
      </c>
      <c r="E1593" s="115">
        <v>6</v>
      </c>
      <c r="F1593" s="115">
        <v>3</v>
      </c>
      <c r="G1593" s="115">
        <v>3</v>
      </c>
      <c r="H1593" s="115">
        <v>0</v>
      </c>
      <c r="I1593" s="115">
        <v>0</v>
      </c>
      <c r="J1593" s="115">
        <v>0</v>
      </c>
      <c r="K1593" s="115">
        <v>0</v>
      </c>
      <c r="L1593" s="115">
        <v>0</v>
      </c>
      <c r="M1593" s="115">
        <v>0</v>
      </c>
      <c r="N1593" s="115">
        <v>0</v>
      </c>
      <c r="O1593" s="115">
        <v>0</v>
      </c>
      <c r="P1593" s="115">
        <v>0</v>
      </c>
      <c r="Q1593" s="115">
        <v>0</v>
      </c>
      <c r="R1593" s="115">
        <v>0</v>
      </c>
      <c r="S1593" s="115">
        <v>0</v>
      </c>
      <c r="T1593" s="115">
        <v>0</v>
      </c>
      <c r="U1593" s="115">
        <v>0</v>
      </c>
      <c r="V1593" s="115">
        <v>21.7</v>
      </c>
      <c r="W1593" s="115">
        <v>27.6</v>
      </c>
    </row>
    <row r="1594" spans="1:23" ht="13.5" customHeight="1" x14ac:dyDescent="0.35">
      <c r="A1594" s="242">
        <v>0.23958333333333301</v>
      </c>
      <c r="B1594" s="115">
        <v>6</v>
      </c>
      <c r="C1594" s="115">
        <v>0</v>
      </c>
      <c r="D1594" s="115">
        <v>1</v>
      </c>
      <c r="E1594" s="115">
        <v>3</v>
      </c>
      <c r="F1594" s="115">
        <v>0</v>
      </c>
      <c r="G1594" s="115">
        <v>2</v>
      </c>
      <c r="H1594" s="115">
        <v>0</v>
      </c>
      <c r="I1594" s="115">
        <v>0</v>
      </c>
      <c r="J1594" s="115">
        <v>0</v>
      </c>
      <c r="K1594" s="115">
        <v>0</v>
      </c>
      <c r="L1594" s="115">
        <v>0</v>
      </c>
      <c r="M1594" s="115">
        <v>0</v>
      </c>
      <c r="N1594" s="115">
        <v>0</v>
      </c>
      <c r="O1594" s="115">
        <v>0</v>
      </c>
      <c r="P1594" s="115">
        <v>0</v>
      </c>
      <c r="Q1594" s="115">
        <v>0</v>
      </c>
      <c r="R1594" s="115">
        <v>0</v>
      </c>
      <c r="S1594" s="115">
        <v>0</v>
      </c>
      <c r="T1594" s="115">
        <v>0</v>
      </c>
      <c r="U1594" s="115">
        <v>0</v>
      </c>
      <c r="V1594" s="115">
        <v>20.399999999999999</v>
      </c>
      <c r="W1594" s="115" t="s">
        <v>101</v>
      </c>
    </row>
    <row r="1595" spans="1:23" ht="13.5" customHeight="1" x14ac:dyDescent="0.35">
      <c r="A1595" s="242">
        <v>0.25</v>
      </c>
      <c r="B1595" s="115">
        <v>10</v>
      </c>
      <c r="C1595" s="115">
        <v>0</v>
      </c>
      <c r="D1595" s="115">
        <v>0</v>
      </c>
      <c r="E1595" s="115">
        <v>4</v>
      </c>
      <c r="F1595" s="115">
        <v>5</v>
      </c>
      <c r="G1595" s="115">
        <v>1</v>
      </c>
      <c r="H1595" s="115">
        <v>0</v>
      </c>
      <c r="I1595" s="115">
        <v>0</v>
      </c>
      <c r="J1595" s="115">
        <v>0</v>
      </c>
      <c r="K1595" s="115">
        <v>0</v>
      </c>
      <c r="L1595" s="115">
        <v>0</v>
      </c>
      <c r="M1595" s="115">
        <v>0</v>
      </c>
      <c r="N1595" s="115">
        <v>0</v>
      </c>
      <c r="O1595" s="115">
        <v>0</v>
      </c>
      <c r="P1595" s="115">
        <v>0</v>
      </c>
      <c r="Q1595" s="115">
        <v>0</v>
      </c>
      <c r="R1595" s="115">
        <v>0</v>
      </c>
      <c r="S1595" s="115">
        <v>0</v>
      </c>
      <c r="T1595" s="115">
        <v>0</v>
      </c>
      <c r="U1595" s="115">
        <v>0</v>
      </c>
      <c r="V1595" s="115">
        <v>20.3</v>
      </c>
      <c r="W1595" s="115" t="s">
        <v>101</v>
      </c>
    </row>
    <row r="1596" spans="1:23" ht="13.5" customHeight="1" x14ac:dyDescent="0.35">
      <c r="A1596" s="242">
        <v>0.26041666666666702</v>
      </c>
      <c r="B1596" s="115">
        <v>14</v>
      </c>
      <c r="C1596" s="115">
        <v>0</v>
      </c>
      <c r="D1596" s="115">
        <v>0</v>
      </c>
      <c r="E1596" s="115">
        <v>5</v>
      </c>
      <c r="F1596" s="115">
        <v>8</v>
      </c>
      <c r="G1596" s="115">
        <v>1</v>
      </c>
      <c r="H1596" s="115">
        <v>0</v>
      </c>
      <c r="I1596" s="115">
        <v>0</v>
      </c>
      <c r="J1596" s="115">
        <v>0</v>
      </c>
      <c r="K1596" s="115">
        <v>0</v>
      </c>
      <c r="L1596" s="115">
        <v>0</v>
      </c>
      <c r="M1596" s="115">
        <v>0</v>
      </c>
      <c r="N1596" s="115">
        <v>0</v>
      </c>
      <c r="O1596" s="115">
        <v>0</v>
      </c>
      <c r="P1596" s="115">
        <v>0</v>
      </c>
      <c r="Q1596" s="115">
        <v>0</v>
      </c>
      <c r="R1596" s="115">
        <v>0</v>
      </c>
      <c r="S1596" s="115">
        <v>0</v>
      </c>
      <c r="T1596" s="115">
        <v>0</v>
      </c>
      <c r="U1596" s="115">
        <v>0</v>
      </c>
      <c r="V1596" s="115">
        <v>20.6</v>
      </c>
      <c r="W1596" s="115">
        <v>23.6</v>
      </c>
    </row>
    <row r="1597" spans="1:23" ht="13.5" customHeight="1" x14ac:dyDescent="0.35">
      <c r="A1597" s="242">
        <v>0.27083333333333298</v>
      </c>
      <c r="B1597" s="115">
        <v>18</v>
      </c>
      <c r="C1597" s="115">
        <v>0</v>
      </c>
      <c r="D1597" s="115">
        <v>1</v>
      </c>
      <c r="E1597" s="115">
        <v>8</v>
      </c>
      <c r="F1597" s="115">
        <v>9</v>
      </c>
      <c r="G1597" s="115">
        <v>0</v>
      </c>
      <c r="H1597" s="115">
        <v>0</v>
      </c>
      <c r="I1597" s="115">
        <v>0</v>
      </c>
      <c r="J1597" s="115">
        <v>0</v>
      </c>
      <c r="K1597" s="115">
        <v>0</v>
      </c>
      <c r="L1597" s="115">
        <v>0</v>
      </c>
      <c r="M1597" s="115">
        <v>0</v>
      </c>
      <c r="N1597" s="115">
        <v>0</v>
      </c>
      <c r="O1597" s="115">
        <v>0</v>
      </c>
      <c r="P1597" s="115">
        <v>0</v>
      </c>
      <c r="Q1597" s="115">
        <v>0</v>
      </c>
      <c r="R1597" s="115">
        <v>0</v>
      </c>
      <c r="S1597" s="115">
        <v>0</v>
      </c>
      <c r="T1597" s="115">
        <v>0</v>
      </c>
      <c r="U1597" s="115">
        <v>0</v>
      </c>
      <c r="V1597" s="115">
        <v>19.8</v>
      </c>
      <c r="W1597" s="115">
        <v>22.4</v>
      </c>
    </row>
    <row r="1598" spans="1:23" ht="13.5" customHeight="1" x14ac:dyDescent="0.35">
      <c r="A1598" s="242">
        <v>0.28125</v>
      </c>
      <c r="B1598" s="115">
        <v>43</v>
      </c>
      <c r="C1598" s="115">
        <v>0</v>
      </c>
      <c r="D1598" s="115">
        <v>8</v>
      </c>
      <c r="E1598" s="115">
        <v>24</v>
      </c>
      <c r="F1598" s="115">
        <v>9</v>
      </c>
      <c r="G1598" s="115">
        <v>2</v>
      </c>
      <c r="H1598" s="115">
        <v>0</v>
      </c>
      <c r="I1598" s="115">
        <v>0</v>
      </c>
      <c r="J1598" s="115">
        <v>0</v>
      </c>
      <c r="K1598" s="115">
        <v>0</v>
      </c>
      <c r="L1598" s="115">
        <v>0</v>
      </c>
      <c r="M1598" s="115">
        <v>0</v>
      </c>
      <c r="N1598" s="115">
        <v>0</v>
      </c>
      <c r="O1598" s="115">
        <v>0</v>
      </c>
      <c r="P1598" s="115">
        <v>0</v>
      </c>
      <c r="Q1598" s="115">
        <v>0</v>
      </c>
      <c r="R1598" s="115">
        <v>0</v>
      </c>
      <c r="S1598" s="115">
        <v>0</v>
      </c>
      <c r="T1598" s="115">
        <v>0</v>
      </c>
      <c r="U1598" s="115">
        <v>0</v>
      </c>
      <c r="V1598" s="115">
        <v>18.600000000000001</v>
      </c>
      <c r="W1598" s="115">
        <v>22.2</v>
      </c>
    </row>
    <row r="1599" spans="1:23" ht="13.5" customHeight="1" x14ac:dyDescent="0.35">
      <c r="A1599" s="242">
        <v>0.29166666666666702</v>
      </c>
      <c r="B1599" s="115">
        <v>19</v>
      </c>
      <c r="C1599" s="115">
        <v>0</v>
      </c>
      <c r="D1599" s="115">
        <v>1</v>
      </c>
      <c r="E1599" s="115">
        <v>4</v>
      </c>
      <c r="F1599" s="115">
        <v>12</v>
      </c>
      <c r="G1599" s="115">
        <v>2</v>
      </c>
      <c r="H1599" s="115">
        <v>0</v>
      </c>
      <c r="I1599" s="115">
        <v>0</v>
      </c>
      <c r="J1599" s="115">
        <v>0</v>
      </c>
      <c r="K1599" s="115">
        <v>0</v>
      </c>
      <c r="L1599" s="115">
        <v>0</v>
      </c>
      <c r="M1599" s="115">
        <v>0</v>
      </c>
      <c r="N1599" s="115">
        <v>0</v>
      </c>
      <c r="O1599" s="115">
        <v>0</v>
      </c>
      <c r="P1599" s="115">
        <v>0</v>
      </c>
      <c r="Q1599" s="115">
        <v>0</v>
      </c>
      <c r="R1599" s="115">
        <v>0</v>
      </c>
      <c r="S1599" s="115">
        <v>0</v>
      </c>
      <c r="T1599" s="115">
        <v>0</v>
      </c>
      <c r="U1599" s="115">
        <v>0</v>
      </c>
      <c r="V1599" s="115">
        <v>21.3</v>
      </c>
      <c r="W1599" s="115">
        <v>24.6</v>
      </c>
    </row>
    <row r="1600" spans="1:23" ht="13.5" customHeight="1" x14ac:dyDescent="0.35">
      <c r="A1600" s="242">
        <v>0.30208333333333298</v>
      </c>
      <c r="B1600" s="115">
        <v>25</v>
      </c>
      <c r="C1600" s="115">
        <v>0</v>
      </c>
      <c r="D1600" s="115">
        <v>3</v>
      </c>
      <c r="E1600" s="115">
        <v>11</v>
      </c>
      <c r="F1600" s="115">
        <v>8</v>
      </c>
      <c r="G1600" s="115">
        <v>1</v>
      </c>
      <c r="H1600" s="115">
        <v>2</v>
      </c>
      <c r="I1600" s="115">
        <v>0</v>
      </c>
      <c r="J1600" s="115">
        <v>0</v>
      </c>
      <c r="K1600" s="115">
        <v>0</v>
      </c>
      <c r="L1600" s="115">
        <v>0</v>
      </c>
      <c r="M1600" s="115">
        <v>0</v>
      </c>
      <c r="N1600" s="115">
        <v>0</v>
      </c>
      <c r="O1600" s="115">
        <v>0</v>
      </c>
      <c r="P1600" s="115">
        <v>0</v>
      </c>
      <c r="Q1600" s="115">
        <v>0</v>
      </c>
      <c r="R1600" s="115">
        <v>0</v>
      </c>
      <c r="S1600" s="115">
        <v>0</v>
      </c>
      <c r="T1600" s="115">
        <v>0</v>
      </c>
      <c r="U1600" s="115">
        <v>0</v>
      </c>
      <c r="V1600" s="115">
        <v>19.7</v>
      </c>
      <c r="W1600" s="115">
        <v>24.7</v>
      </c>
    </row>
    <row r="1601" spans="1:23" ht="13.5" customHeight="1" x14ac:dyDescent="0.35">
      <c r="A1601" s="242">
        <v>0.3125</v>
      </c>
      <c r="B1601" s="115">
        <v>48</v>
      </c>
      <c r="C1601" s="115">
        <v>2</v>
      </c>
      <c r="D1601" s="115">
        <v>14</v>
      </c>
      <c r="E1601" s="115">
        <v>19</v>
      </c>
      <c r="F1601" s="115">
        <v>11</v>
      </c>
      <c r="G1601" s="115">
        <v>2</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v>17</v>
      </c>
      <c r="W1601" s="115">
        <v>22.6</v>
      </c>
    </row>
    <row r="1602" spans="1:23" ht="13.5" customHeight="1" x14ac:dyDescent="0.35">
      <c r="A1602" s="242">
        <v>0.32291666666666702</v>
      </c>
      <c r="B1602" s="115">
        <v>40</v>
      </c>
      <c r="C1602" s="115">
        <v>1</v>
      </c>
      <c r="D1602" s="115">
        <v>6</v>
      </c>
      <c r="E1602" s="115">
        <v>21</v>
      </c>
      <c r="F1602" s="115">
        <v>12</v>
      </c>
      <c r="G1602" s="115">
        <v>0</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v>17.899999999999999</v>
      </c>
      <c r="W1602" s="115">
        <v>22.3</v>
      </c>
    </row>
    <row r="1603" spans="1:23" ht="13.5" customHeight="1" x14ac:dyDescent="0.35">
      <c r="A1603" s="242">
        <v>0.33333333333333298</v>
      </c>
      <c r="B1603" s="115">
        <v>33</v>
      </c>
      <c r="C1603" s="115">
        <v>1</v>
      </c>
      <c r="D1603" s="115">
        <v>4</v>
      </c>
      <c r="E1603" s="115">
        <v>16</v>
      </c>
      <c r="F1603" s="115">
        <v>6</v>
      </c>
      <c r="G1603" s="115">
        <v>6</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19.5</v>
      </c>
      <c r="W1603" s="115">
        <v>25.8</v>
      </c>
    </row>
    <row r="1604" spans="1:23" ht="13.5" customHeight="1" x14ac:dyDescent="0.35">
      <c r="A1604" s="242">
        <v>0.34375</v>
      </c>
      <c r="B1604" s="115">
        <v>26</v>
      </c>
      <c r="C1604" s="115">
        <v>1</v>
      </c>
      <c r="D1604" s="115">
        <v>4</v>
      </c>
      <c r="E1604" s="115">
        <v>14</v>
      </c>
      <c r="F1604" s="115">
        <v>4</v>
      </c>
      <c r="G1604" s="115">
        <v>2</v>
      </c>
      <c r="H1604" s="115">
        <v>1</v>
      </c>
      <c r="I1604" s="115">
        <v>0</v>
      </c>
      <c r="J1604" s="115">
        <v>0</v>
      </c>
      <c r="K1604" s="115">
        <v>0</v>
      </c>
      <c r="L1604" s="115">
        <v>0</v>
      </c>
      <c r="M1604" s="115">
        <v>0</v>
      </c>
      <c r="N1604" s="115">
        <v>0</v>
      </c>
      <c r="O1604" s="115">
        <v>0</v>
      </c>
      <c r="P1604" s="115">
        <v>0</v>
      </c>
      <c r="Q1604" s="115">
        <v>0</v>
      </c>
      <c r="R1604" s="115">
        <v>0</v>
      </c>
      <c r="S1604" s="115">
        <v>0</v>
      </c>
      <c r="T1604" s="115">
        <v>0</v>
      </c>
      <c r="U1604" s="115">
        <v>0</v>
      </c>
      <c r="V1604" s="115">
        <v>18.5</v>
      </c>
      <c r="W1604" s="115">
        <v>23.9</v>
      </c>
    </row>
    <row r="1605" spans="1:23" ht="13.5" customHeight="1" x14ac:dyDescent="0.35">
      <c r="A1605" s="242">
        <v>0.35416666666666702</v>
      </c>
      <c r="B1605" s="115">
        <v>26</v>
      </c>
      <c r="C1605" s="115">
        <v>1</v>
      </c>
      <c r="D1605" s="115">
        <v>7</v>
      </c>
      <c r="E1605" s="115">
        <v>11</v>
      </c>
      <c r="F1605" s="115">
        <v>5</v>
      </c>
      <c r="G1605" s="115">
        <v>2</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17.7</v>
      </c>
      <c r="W1605" s="115">
        <v>23.4</v>
      </c>
    </row>
    <row r="1606" spans="1:23" ht="13.5" customHeight="1" x14ac:dyDescent="0.35">
      <c r="A1606" s="242">
        <v>0.36458333333333298</v>
      </c>
      <c r="B1606" s="115">
        <v>31</v>
      </c>
      <c r="C1606" s="115">
        <v>1</v>
      </c>
      <c r="D1606" s="115">
        <v>8</v>
      </c>
      <c r="E1606" s="115">
        <v>13</v>
      </c>
      <c r="F1606" s="115">
        <v>6</v>
      </c>
      <c r="G1606" s="115">
        <v>3</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17.899999999999999</v>
      </c>
      <c r="W1606" s="115">
        <v>22.9</v>
      </c>
    </row>
    <row r="1607" spans="1:23" ht="13.5" customHeight="1" x14ac:dyDescent="0.35">
      <c r="A1607" s="242">
        <v>0.375</v>
      </c>
      <c r="B1607" s="115">
        <v>28</v>
      </c>
      <c r="C1607" s="115">
        <v>0</v>
      </c>
      <c r="D1607" s="115">
        <v>5</v>
      </c>
      <c r="E1607" s="115">
        <v>12</v>
      </c>
      <c r="F1607" s="115">
        <v>10</v>
      </c>
      <c r="G1607" s="115">
        <v>1</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v>19</v>
      </c>
      <c r="W1607" s="115">
        <v>23.7</v>
      </c>
    </row>
    <row r="1608" spans="1:23" ht="13.5" customHeight="1" x14ac:dyDescent="0.35">
      <c r="A1608" s="242">
        <v>0.38541666666666702</v>
      </c>
      <c r="B1608" s="115">
        <v>23</v>
      </c>
      <c r="C1608" s="115">
        <v>0</v>
      </c>
      <c r="D1608" s="115">
        <v>3</v>
      </c>
      <c r="E1608" s="115">
        <v>12</v>
      </c>
      <c r="F1608" s="115">
        <v>3</v>
      </c>
      <c r="G1608" s="115">
        <v>2</v>
      </c>
      <c r="H1608" s="115">
        <v>3</v>
      </c>
      <c r="I1608" s="115">
        <v>0</v>
      </c>
      <c r="J1608" s="115">
        <v>0</v>
      </c>
      <c r="K1608" s="115">
        <v>0</v>
      </c>
      <c r="L1608" s="115">
        <v>0</v>
      </c>
      <c r="M1608" s="115">
        <v>0</v>
      </c>
      <c r="N1608" s="115">
        <v>0</v>
      </c>
      <c r="O1608" s="115">
        <v>0</v>
      </c>
      <c r="P1608" s="115">
        <v>0</v>
      </c>
      <c r="Q1608" s="115">
        <v>0</v>
      </c>
      <c r="R1608" s="115">
        <v>0</v>
      </c>
      <c r="S1608" s="115">
        <v>0</v>
      </c>
      <c r="T1608" s="115">
        <v>0</v>
      </c>
      <c r="U1608" s="115">
        <v>0</v>
      </c>
      <c r="V1608" s="115">
        <v>19.899999999999999</v>
      </c>
      <c r="W1608" s="115">
        <v>29.2</v>
      </c>
    </row>
    <row r="1609" spans="1:23" ht="13.5" customHeight="1" x14ac:dyDescent="0.35">
      <c r="A1609" s="242">
        <v>0.39583333333333298</v>
      </c>
      <c r="B1609" s="115">
        <v>22</v>
      </c>
      <c r="C1609" s="115">
        <v>0</v>
      </c>
      <c r="D1609" s="115">
        <v>0</v>
      </c>
      <c r="E1609" s="115">
        <v>12</v>
      </c>
      <c r="F1609" s="115">
        <v>6</v>
      </c>
      <c r="G1609" s="115">
        <v>3</v>
      </c>
      <c r="H1609" s="115">
        <v>1</v>
      </c>
      <c r="I1609" s="115">
        <v>0</v>
      </c>
      <c r="J1609" s="115">
        <v>0</v>
      </c>
      <c r="K1609" s="115">
        <v>0</v>
      </c>
      <c r="L1609" s="115">
        <v>0</v>
      </c>
      <c r="M1609" s="115">
        <v>0</v>
      </c>
      <c r="N1609" s="115">
        <v>0</v>
      </c>
      <c r="O1609" s="115">
        <v>0</v>
      </c>
      <c r="P1609" s="115">
        <v>0</v>
      </c>
      <c r="Q1609" s="115">
        <v>0</v>
      </c>
      <c r="R1609" s="115">
        <v>0</v>
      </c>
      <c r="S1609" s="115">
        <v>0</v>
      </c>
      <c r="T1609" s="115">
        <v>0</v>
      </c>
      <c r="U1609" s="115">
        <v>0</v>
      </c>
      <c r="V1609" s="115">
        <v>20.9</v>
      </c>
      <c r="W1609" s="115">
        <v>26.4</v>
      </c>
    </row>
    <row r="1610" spans="1:23" ht="13.5" customHeight="1" x14ac:dyDescent="0.35">
      <c r="A1610" s="242">
        <v>0.40625</v>
      </c>
      <c r="B1610" s="115">
        <v>30</v>
      </c>
      <c r="C1610" s="115">
        <v>0</v>
      </c>
      <c r="D1610" s="115">
        <v>4</v>
      </c>
      <c r="E1610" s="115">
        <v>11</v>
      </c>
      <c r="F1610" s="115">
        <v>14</v>
      </c>
      <c r="G1610" s="115">
        <v>0</v>
      </c>
      <c r="H1610" s="115">
        <v>1</v>
      </c>
      <c r="I1610" s="115">
        <v>0</v>
      </c>
      <c r="J1610" s="115">
        <v>0</v>
      </c>
      <c r="K1610" s="115">
        <v>0</v>
      </c>
      <c r="L1610" s="115">
        <v>0</v>
      </c>
      <c r="M1610" s="115">
        <v>0</v>
      </c>
      <c r="N1610" s="115">
        <v>0</v>
      </c>
      <c r="O1610" s="115">
        <v>0</v>
      </c>
      <c r="P1610" s="115">
        <v>0</v>
      </c>
      <c r="Q1610" s="115">
        <v>0</v>
      </c>
      <c r="R1610" s="115">
        <v>0</v>
      </c>
      <c r="S1610" s="115">
        <v>0</v>
      </c>
      <c r="T1610" s="115">
        <v>0</v>
      </c>
      <c r="U1610" s="115">
        <v>0</v>
      </c>
      <c r="V1610" s="115">
        <v>19.399999999999999</v>
      </c>
      <c r="W1610" s="115">
        <v>23.4</v>
      </c>
    </row>
    <row r="1611" spans="1:23" ht="13.5" customHeight="1" x14ac:dyDescent="0.35">
      <c r="A1611" s="242">
        <v>0.41666666666666702</v>
      </c>
      <c r="B1611" s="115">
        <v>21</v>
      </c>
      <c r="C1611" s="115">
        <v>0</v>
      </c>
      <c r="D1611" s="115">
        <v>1</v>
      </c>
      <c r="E1611" s="115">
        <v>9</v>
      </c>
      <c r="F1611" s="115">
        <v>10</v>
      </c>
      <c r="G1611" s="115">
        <v>1</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19.899999999999999</v>
      </c>
      <c r="W1611" s="115">
        <v>21.7</v>
      </c>
    </row>
    <row r="1612" spans="1:23" ht="13.5" customHeight="1" x14ac:dyDescent="0.35">
      <c r="A1612" s="242">
        <v>0.42708333333333298</v>
      </c>
      <c r="B1612" s="115">
        <v>29</v>
      </c>
      <c r="C1612" s="115">
        <v>1</v>
      </c>
      <c r="D1612" s="115">
        <v>10</v>
      </c>
      <c r="E1612" s="115">
        <v>8</v>
      </c>
      <c r="F1612" s="115">
        <v>9</v>
      </c>
      <c r="G1612" s="115">
        <v>0</v>
      </c>
      <c r="H1612" s="115">
        <v>1</v>
      </c>
      <c r="I1612" s="115">
        <v>0</v>
      </c>
      <c r="J1612" s="115">
        <v>0</v>
      </c>
      <c r="K1612" s="115">
        <v>0</v>
      </c>
      <c r="L1612" s="115">
        <v>0</v>
      </c>
      <c r="M1612" s="115">
        <v>0</v>
      </c>
      <c r="N1612" s="115">
        <v>0</v>
      </c>
      <c r="O1612" s="115">
        <v>0</v>
      </c>
      <c r="P1612" s="115">
        <v>0</v>
      </c>
      <c r="Q1612" s="115">
        <v>0</v>
      </c>
      <c r="R1612" s="115">
        <v>0</v>
      </c>
      <c r="S1612" s="115">
        <v>0</v>
      </c>
      <c r="T1612" s="115">
        <v>0</v>
      </c>
      <c r="U1612" s="115">
        <v>0</v>
      </c>
      <c r="V1612" s="115">
        <v>18</v>
      </c>
      <c r="W1612" s="115">
        <v>23.9</v>
      </c>
    </row>
    <row r="1613" spans="1:23" ht="13.5" customHeight="1" x14ac:dyDescent="0.35">
      <c r="A1613" s="242">
        <v>0.4375</v>
      </c>
      <c r="B1613" s="115">
        <v>18</v>
      </c>
      <c r="C1613" s="115">
        <v>0</v>
      </c>
      <c r="D1613" s="115">
        <v>2</v>
      </c>
      <c r="E1613" s="115">
        <v>7</v>
      </c>
      <c r="F1613" s="115">
        <v>8</v>
      </c>
      <c r="G1613" s="115">
        <v>0</v>
      </c>
      <c r="H1613" s="115">
        <v>1</v>
      </c>
      <c r="I1613" s="115">
        <v>0</v>
      </c>
      <c r="J1613" s="115">
        <v>0</v>
      </c>
      <c r="K1613" s="115">
        <v>0</v>
      </c>
      <c r="L1613" s="115">
        <v>0</v>
      </c>
      <c r="M1613" s="115">
        <v>0</v>
      </c>
      <c r="N1613" s="115">
        <v>0</v>
      </c>
      <c r="O1613" s="115">
        <v>0</v>
      </c>
      <c r="P1613" s="115">
        <v>0</v>
      </c>
      <c r="Q1613" s="115">
        <v>0</v>
      </c>
      <c r="R1613" s="115">
        <v>0</v>
      </c>
      <c r="S1613" s="115">
        <v>0</v>
      </c>
      <c r="T1613" s="115">
        <v>0</v>
      </c>
      <c r="U1613" s="115">
        <v>0</v>
      </c>
      <c r="V1613" s="115">
        <v>20.2</v>
      </c>
      <c r="W1613" s="115">
        <v>22.9</v>
      </c>
    </row>
    <row r="1614" spans="1:23" ht="13.5" customHeight="1" x14ac:dyDescent="0.35">
      <c r="A1614" s="242">
        <v>0.44791666666666702</v>
      </c>
      <c r="B1614" s="115">
        <v>13</v>
      </c>
      <c r="C1614" s="115">
        <v>0</v>
      </c>
      <c r="D1614" s="115">
        <v>0</v>
      </c>
      <c r="E1614" s="115">
        <v>0</v>
      </c>
      <c r="F1614" s="115">
        <v>10</v>
      </c>
      <c r="G1614" s="115">
        <v>3</v>
      </c>
      <c r="H1614" s="115">
        <v>0</v>
      </c>
      <c r="I1614" s="115">
        <v>0</v>
      </c>
      <c r="J1614" s="115">
        <v>0</v>
      </c>
      <c r="K1614" s="115">
        <v>0</v>
      </c>
      <c r="L1614" s="115">
        <v>0</v>
      </c>
      <c r="M1614" s="115">
        <v>0</v>
      </c>
      <c r="N1614" s="115">
        <v>0</v>
      </c>
      <c r="O1614" s="115">
        <v>0</v>
      </c>
      <c r="P1614" s="115">
        <v>0</v>
      </c>
      <c r="Q1614" s="115">
        <v>0</v>
      </c>
      <c r="R1614" s="115">
        <v>0</v>
      </c>
      <c r="S1614" s="115">
        <v>0</v>
      </c>
      <c r="T1614" s="115">
        <v>0</v>
      </c>
      <c r="U1614" s="115">
        <v>0</v>
      </c>
      <c r="V1614" s="115">
        <v>23.8</v>
      </c>
      <c r="W1614" s="115">
        <v>28.5</v>
      </c>
    </row>
    <row r="1615" spans="1:23" ht="13.5" customHeight="1" x14ac:dyDescent="0.35">
      <c r="A1615" s="242">
        <v>0.45833333333333298</v>
      </c>
      <c r="B1615" s="115">
        <v>25</v>
      </c>
      <c r="C1615" s="115">
        <v>0</v>
      </c>
      <c r="D1615" s="115">
        <v>8</v>
      </c>
      <c r="E1615" s="115">
        <v>9</v>
      </c>
      <c r="F1615" s="115">
        <v>8</v>
      </c>
      <c r="G1615" s="115">
        <v>0</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18.2</v>
      </c>
      <c r="W1615" s="115">
        <v>22.6</v>
      </c>
    </row>
    <row r="1616" spans="1:23" ht="13.5" customHeight="1" x14ac:dyDescent="0.35">
      <c r="A1616" s="242">
        <v>0.46875</v>
      </c>
      <c r="B1616" s="115">
        <v>25</v>
      </c>
      <c r="C1616" s="115">
        <v>2</v>
      </c>
      <c r="D1616" s="115">
        <v>1</v>
      </c>
      <c r="E1616" s="115">
        <v>6</v>
      </c>
      <c r="F1616" s="115">
        <v>15</v>
      </c>
      <c r="G1616" s="115">
        <v>1</v>
      </c>
      <c r="H1616" s="115">
        <v>0</v>
      </c>
      <c r="I1616" s="115">
        <v>0</v>
      </c>
      <c r="J1616" s="115">
        <v>0</v>
      </c>
      <c r="K1616" s="115">
        <v>0</v>
      </c>
      <c r="L1616" s="115">
        <v>0</v>
      </c>
      <c r="M1616" s="115">
        <v>0</v>
      </c>
      <c r="N1616" s="115">
        <v>0</v>
      </c>
      <c r="O1616" s="115">
        <v>0</v>
      </c>
      <c r="P1616" s="115">
        <v>0</v>
      </c>
      <c r="Q1616" s="115">
        <v>0</v>
      </c>
      <c r="R1616" s="115">
        <v>0</v>
      </c>
      <c r="S1616" s="115">
        <v>0</v>
      </c>
      <c r="T1616" s="115">
        <v>0</v>
      </c>
      <c r="U1616" s="115">
        <v>0</v>
      </c>
      <c r="V1616" s="115">
        <v>20.3</v>
      </c>
      <c r="W1616" s="115">
        <v>24.3</v>
      </c>
    </row>
    <row r="1617" spans="1:23" ht="13.5" customHeight="1" x14ac:dyDescent="0.35">
      <c r="A1617" s="242">
        <v>0.47916666666666702</v>
      </c>
      <c r="B1617" s="115">
        <v>21</v>
      </c>
      <c r="C1617" s="115">
        <v>0</v>
      </c>
      <c r="D1617" s="115">
        <v>1</v>
      </c>
      <c r="E1617" s="115">
        <v>15</v>
      </c>
      <c r="F1617" s="115">
        <v>5</v>
      </c>
      <c r="G1617" s="115">
        <v>0</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19</v>
      </c>
      <c r="W1617" s="115">
        <v>21.6</v>
      </c>
    </row>
    <row r="1618" spans="1:23" ht="13.5" customHeight="1" x14ac:dyDescent="0.35">
      <c r="A1618" s="242">
        <v>0.48958333333333298</v>
      </c>
      <c r="B1618" s="115">
        <v>32</v>
      </c>
      <c r="C1618" s="115">
        <v>4</v>
      </c>
      <c r="D1618" s="115">
        <v>6</v>
      </c>
      <c r="E1618" s="115">
        <v>16</v>
      </c>
      <c r="F1618" s="115">
        <v>3</v>
      </c>
      <c r="G1618" s="115">
        <v>3</v>
      </c>
      <c r="H1618" s="115">
        <v>0</v>
      </c>
      <c r="I1618" s="115">
        <v>0</v>
      </c>
      <c r="J1618" s="115">
        <v>0</v>
      </c>
      <c r="K1618" s="115">
        <v>0</v>
      </c>
      <c r="L1618" s="115">
        <v>0</v>
      </c>
      <c r="M1618" s="115">
        <v>0</v>
      </c>
      <c r="N1618" s="115">
        <v>0</v>
      </c>
      <c r="O1618" s="115">
        <v>0</v>
      </c>
      <c r="P1618" s="115">
        <v>0</v>
      </c>
      <c r="Q1618" s="115">
        <v>0</v>
      </c>
      <c r="R1618" s="115">
        <v>0</v>
      </c>
      <c r="S1618" s="115">
        <v>0</v>
      </c>
      <c r="T1618" s="115">
        <v>0</v>
      </c>
      <c r="U1618" s="115">
        <v>0</v>
      </c>
      <c r="V1618" s="115">
        <v>16.600000000000001</v>
      </c>
      <c r="W1618" s="115">
        <v>22.4</v>
      </c>
    </row>
    <row r="1619" spans="1:23" ht="13.5" customHeight="1" x14ac:dyDescent="0.35">
      <c r="A1619" s="242">
        <v>0.5</v>
      </c>
      <c r="B1619" s="115">
        <v>38</v>
      </c>
      <c r="C1619" s="115">
        <v>2</v>
      </c>
      <c r="D1619" s="115">
        <v>9</v>
      </c>
      <c r="E1619" s="115">
        <v>16</v>
      </c>
      <c r="F1619" s="115">
        <v>7</v>
      </c>
      <c r="G1619" s="115">
        <v>3</v>
      </c>
      <c r="H1619" s="115">
        <v>0</v>
      </c>
      <c r="I1619" s="115">
        <v>1</v>
      </c>
      <c r="J1619" s="115">
        <v>0</v>
      </c>
      <c r="K1619" s="115">
        <v>0</v>
      </c>
      <c r="L1619" s="115">
        <v>0</v>
      </c>
      <c r="M1619" s="115">
        <v>0</v>
      </c>
      <c r="N1619" s="115">
        <v>0</v>
      </c>
      <c r="O1619" s="115">
        <v>0</v>
      </c>
      <c r="P1619" s="115">
        <v>0</v>
      </c>
      <c r="Q1619" s="115">
        <v>0</v>
      </c>
      <c r="R1619" s="115">
        <v>0</v>
      </c>
      <c r="S1619" s="115">
        <v>0</v>
      </c>
      <c r="T1619" s="115">
        <v>0</v>
      </c>
      <c r="U1619" s="115">
        <v>0</v>
      </c>
      <c r="V1619" s="115">
        <v>18.100000000000001</v>
      </c>
      <c r="W1619" s="115">
        <v>23.8</v>
      </c>
    </row>
    <row r="1620" spans="1:23" ht="13.5" customHeight="1" x14ac:dyDescent="0.35">
      <c r="A1620" s="242">
        <v>0.51041666666666696</v>
      </c>
      <c r="B1620" s="115">
        <v>26</v>
      </c>
      <c r="C1620" s="115">
        <v>1</v>
      </c>
      <c r="D1620" s="115">
        <v>3</v>
      </c>
      <c r="E1620" s="115">
        <v>15</v>
      </c>
      <c r="F1620" s="115">
        <v>4</v>
      </c>
      <c r="G1620" s="115">
        <v>2</v>
      </c>
      <c r="H1620" s="115">
        <v>1</v>
      </c>
      <c r="I1620" s="115">
        <v>0</v>
      </c>
      <c r="J1620" s="115">
        <v>0</v>
      </c>
      <c r="K1620" s="115">
        <v>0</v>
      </c>
      <c r="L1620" s="115">
        <v>0</v>
      </c>
      <c r="M1620" s="115">
        <v>0</v>
      </c>
      <c r="N1620" s="115">
        <v>0</v>
      </c>
      <c r="O1620" s="115">
        <v>0</v>
      </c>
      <c r="P1620" s="115">
        <v>0</v>
      </c>
      <c r="Q1620" s="115">
        <v>0</v>
      </c>
      <c r="R1620" s="115">
        <v>0</v>
      </c>
      <c r="S1620" s="115">
        <v>0</v>
      </c>
      <c r="T1620" s="115">
        <v>0</v>
      </c>
      <c r="U1620" s="115">
        <v>0</v>
      </c>
      <c r="V1620" s="115">
        <v>18.399999999999999</v>
      </c>
      <c r="W1620" s="115">
        <v>24.9</v>
      </c>
    </row>
    <row r="1621" spans="1:23" ht="13.5" customHeight="1" x14ac:dyDescent="0.35">
      <c r="A1621" s="242">
        <v>0.52083333333333304</v>
      </c>
      <c r="B1621" s="115">
        <v>30</v>
      </c>
      <c r="C1621" s="115">
        <v>2</v>
      </c>
      <c r="D1621" s="115">
        <v>9</v>
      </c>
      <c r="E1621" s="115">
        <v>5</v>
      </c>
      <c r="F1621" s="115">
        <v>10</v>
      </c>
      <c r="G1621" s="115">
        <v>4</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18.399999999999999</v>
      </c>
      <c r="W1621" s="115">
        <v>24.9</v>
      </c>
    </row>
    <row r="1622" spans="1:23" ht="13.5" customHeight="1" x14ac:dyDescent="0.35">
      <c r="A1622" s="242">
        <v>0.53125</v>
      </c>
      <c r="B1622" s="115">
        <v>31</v>
      </c>
      <c r="C1622" s="115">
        <v>0</v>
      </c>
      <c r="D1622" s="115">
        <v>5</v>
      </c>
      <c r="E1622" s="115">
        <v>12</v>
      </c>
      <c r="F1622" s="115">
        <v>10</v>
      </c>
      <c r="G1622" s="115">
        <v>4</v>
      </c>
      <c r="H1622" s="115">
        <v>0</v>
      </c>
      <c r="I1622" s="115">
        <v>0</v>
      </c>
      <c r="J1622" s="115">
        <v>0</v>
      </c>
      <c r="K1622" s="115">
        <v>0</v>
      </c>
      <c r="L1622" s="115">
        <v>0</v>
      </c>
      <c r="M1622" s="115">
        <v>0</v>
      </c>
      <c r="N1622" s="115">
        <v>0</v>
      </c>
      <c r="O1622" s="115">
        <v>0</v>
      </c>
      <c r="P1622" s="115">
        <v>0</v>
      </c>
      <c r="Q1622" s="115">
        <v>0</v>
      </c>
      <c r="R1622" s="115">
        <v>0</v>
      </c>
      <c r="S1622" s="115">
        <v>0</v>
      </c>
      <c r="T1622" s="115">
        <v>0</v>
      </c>
      <c r="U1622" s="115">
        <v>0</v>
      </c>
      <c r="V1622" s="115">
        <v>19.5</v>
      </c>
      <c r="W1622" s="115">
        <v>24.5</v>
      </c>
    </row>
    <row r="1623" spans="1:23" ht="13.5" customHeight="1" x14ac:dyDescent="0.35">
      <c r="A1623" s="242">
        <v>0.54166666666666696</v>
      </c>
      <c r="B1623" s="115">
        <v>40</v>
      </c>
      <c r="C1623" s="115">
        <v>3</v>
      </c>
      <c r="D1623" s="115">
        <v>7</v>
      </c>
      <c r="E1623" s="115">
        <v>12</v>
      </c>
      <c r="F1623" s="115">
        <v>14</v>
      </c>
      <c r="G1623" s="115">
        <v>4</v>
      </c>
      <c r="H1623" s="115">
        <v>0</v>
      </c>
      <c r="I1623" s="115">
        <v>0</v>
      </c>
      <c r="J1623" s="115">
        <v>0</v>
      </c>
      <c r="K1623" s="115">
        <v>0</v>
      </c>
      <c r="L1623" s="115">
        <v>0</v>
      </c>
      <c r="M1623" s="115">
        <v>0</v>
      </c>
      <c r="N1623" s="115">
        <v>0</v>
      </c>
      <c r="O1623" s="115">
        <v>0</v>
      </c>
      <c r="P1623" s="115">
        <v>0</v>
      </c>
      <c r="Q1623" s="115">
        <v>0</v>
      </c>
      <c r="R1623" s="115">
        <v>0</v>
      </c>
      <c r="S1623" s="115">
        <v>0</v>
      </c>
      <c r="T1623" s="115">
        <v>0</v>
      </c>
      <c r="U1623" s="115">
        <v>0</v>
      </c>
      <c r="V1623" s="115">
        <v>18.100000000000001</v>
      </c>
      <c r="W1623" s="115">
        <v>23.1</v>
      </c>
    </row>
    <row r="1624" spans="1:23" ht="13.5" customHeight="1" x14ac:dyDescent="0.35">
      <c r="A1624" s="242">
        <v>0.55208333333333304</v>
      </c>
      <c r="B1624" s="115">
        <v>24</v>
      </c>
      <c r="C1624" s="115">
        <v>2</v>
      </c>
      <c r="D1624" s="115">
        <v>4</v>
      </c>
      <c r="E1624" s="115">
        <v>10</v>
      </c>
      <c r="F1624" s="115">
        <v>5</v>
      </c>
      <c r="G1624" s="115">
        <v>3</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18.100000000000001</v>
      </c>
      <c r="W1624" s="115">
        <v>23.3</v>
      </c>
    </row>
    <row r="1625" spans="1:23" ht="13.5" customHeight="1" x14ac:dyDescent="0.35">
      <c r="A1625" s="242">
        <v>0.5625</v>
      </c>
      <c r="B1625" s="115">
        <v>23</v>
      </c>
      <c r="C1625" s="115">
        <v>0</v>
      </c>
      <c r="D1625" s="115">
        <v>3</v>
      </c>
      <c r="E1625" s="115">
        <v>13</v>
      </c>
      <c r="F1625" s="115">
        <v>7</v>
      </c>
      <c r="G1625" s="115">
        <v>0</v>
      </c>
      <c r="H1625" s="115">
        <v>0</v>
      </c>
      <c r="I1625" s="115">
        <v>0</v>
      </c>
      <c r="J1625" s="115">
        <v>0</v>
      </c>
      <c r="K1625" s="115">
        <v>0</v>
      </c>
      <c r="L1625" s="115">
        <v>0</v>
      </c>
      <c r="M1625" s="115">
        <v>0</v>
      </c>
      <c r="N1625" s="115">
        <v>0</v>
      </c>
      <c r="O1625" s="115">
        <v>0</v>
      </c>
      <c r="P1625" s="115">
        <v>0</v>
      </c>
      <c r="Q1625" s="115">
        <v>0</v>
      </c>
      <c r="R1625" s="115">
        <v>0</v>
      </c>
      <c r="S1625" s="115">
        <v>0</v>
      </c>
      <c r="T1625" s="115">
        <v>0</v>
      </c>
      <c r="U1625" s="115">
        <v>0</v>
      </c>
      <c r="V1625" s="115">
        <v>18.3</v>
      </c>
      <c r="W1625" s="115">
        <v>22</v>
      </c>
    </row>
    <row r="1626" spans="1:23" ht="13.5" customHeight="1" x14ac:dyDescent="0.35">
      <c r="A1626" s="242">
        <v>0.57291666666666696</v>
      </c>
      <c r="B1626" s="115">
        <v>23</v>
      </c>
      <c r="C1626" s="115">
        <v>0</v>
      </c>
      <c r="D1626" s="115">
        <v>3</v>
      </c>
      <c r="E1626" s="115">
        <v>7</v>
      </c>
      <c r="F1626" s="115">
        <v>10</v>
      </c>
      <c r="G1626" s="115">
        <v>3</v>
      </c>
      <c r="H1626" s="115">
        <v>0</v>
      </c>
      <c r="I1626" s="115">
        <v>0</v>
      </c>
      <c r="J1626" s="115">
        <v>0</v>
      </c>
      <c r="K1626" s="115">
        <v>0</v>
      </c>
      <c r="L1626" s="115">
        <v>0</v>
      </c>
      <c r="M1626" s="115">
        <v>0</v>
      </c>
      <c r="N1626" s="115">
        <v>0</v>
      </c>
      <c r="O1626" s="115">
        <v>0</v>
      </c>
      <c r="P1626" s="115">
        <v>0</v>
      </c>
      <c r="Q1626" s="115">
        <v>0</v>
      </c>
      <c r="R1626" s="115">
        <v>0</v>
      </c>
      <c r="S1626" s="115">
        <v>0</v>
      </c>
      <c r="T1626" s="115">
        <v>0</v>
      </c>
      <c r="U1626" s="115">
        <v>0</v>
      </c>
      <c r="V1626" s="115">
        <v>20.5</v>
      </c>
      <c r="W1626" s="115">
        <v>25.2</v>
      </c>
    </row>
    <row r="1627" spans="1:23" ht="13.5" customHeight="1" x14ac:dyDescent="0.35">
      <c r="A1627" s="242">
        <v>0.58333333333333304</v>
      </c>
      <c r="B1627" s="115">
        <v>40</v>
      </c>
      <c r="C1627" s="115">
        <v>3</v>
      </c>
      <c r="D1627" s="115">
        <v>4</v>
      </c>
      <c r="E1627" s="115">
        <v>19</v>
      </c>
      <c r="F1627" s="115">
        <v>12</v>
      </c>
      <c r="G1627" s="115">
        <v>2</v>
      </c>
      <c r="H1627" s="115">
        <v>0</v>
      </c>
      <c r="I1627" s="115">
        <v>0</v>
      </c>
      <c r="J1627" s="115">
        <v>0</v>
      </c>
      <c r="K1627" s="115">
        <v>0</v>
      </c>
      <c r="L1627" s="115">
        <v>0</v>
      </c>
      <c r="M1627" s="115">
        <v>0</v>
      </c>
      <c r="N1627" s="115">
        <v>0</v>
      </c>
      <c r="O1627" s="115">
        <v>0</v>
      </c>
      <c r="P1627" s="115">
        <v>0</v>
      </c>
      <c r="Q1627" s="115">
        <v>0</v>
      </c>
      <c r="R1627" s="115">
        <v>0</v>
      </c>
      <c r="S1627" s="115">
        <v>0</v>
      </c>
      <c r="T1627" s="115">
        <v>0</v>
      </c>
      <c r="U1627" s="115">
        <v>0</v>
      </c>
      <c r="V1627" s="115">
        <v>18.100000000000001</v>
      </c>
      <c r="W1627" s="115">
        <v>22.1</v>
      </c>
    </row>
    <row r="1628" spans="1:23" ht="13.5" customHeight="1" x14ac:dyDescent="0.35">
      <c r="A1628" s="242">
        <v>0.59375</v>
      </c>
      <c r="B1628" s="115">
        <v>34</v>
      </c>
      <c r="C1628" s="115">
        <v>3</v>
      </c>
      <c r="D1628" s="115">
        <v>8</v>
      </c>
      <c r="E1628" s="115">
        <v>16</v>
      </c>
      <c r="F1628" s="115">
        <v>4</v>
      </c>
      <c r="G1628" s="115">
        <v>2</v>
      </c>
      <c r="H1628" s="115">
        <v>0</v>
      </c>
      <c r="I1628" s="115">
        <v>0</v>
      </c>
      <c r="J1628" s="115">
        <v>0</v>
      </c>
      <c r="K1628" s="115">
        <v>1</v>
      </c>
      <c r="L1628" s="115">
        <v>0</v>
      </c>
      <c r="M1628" s="115">
        <v>0</v>
      </c>
      <c r="N1628" s="115">
        <v>0</v>
      </c>
      <c r="O1628" s="115">
        <v>0</v>
      </c>
      <c r="P1628" s="115">
        <v>0</v>
      </c>
      <c r="Q1628" s="115">
        <v>0</v>
      </c>
      <c r="R1628" s="115">
        <v>0</v>
      </c>
      <c r="S1628" s="115">
        <v>0</v>
      </c>
      <c r="T1628" s="115">
        <v>0</v>
      </c>
      <c r="U1628" s="115">
        <v>0</v>
      </c>
      <c r="V1628" s="115">
        <v>17.399999999999999</v>
      </c>
      <c r="W1628" s="115">
        <v>21.3</v>
      </c>
    </row>
    <row r="1629" spans="1:23" ht="13.5" customHeight="1" x14ac:dyDescent="0.35">
      <c r="A1629" s="242">
        <v>0.60416666666666696</v>
      </c>
      <c r="B1629" s="115">
        <v>44</v>
      </c>
      <c r="C1629" s="115">
        <v>6</v>
      </c>
      <c r="D1629" s="115">
        <v>19</v>
      </c>
      <c r="E1629" s="115">
        <v>11</v>
      </c>
      <c r="F1629" s="115">
        <v>7</v>
      </c>
      <c r="G1629" s="115">
        <v>0</v>
      </c>
      <c r="H1629" s="115">
        <v>0</v>
      </c>
      <c r="I1629" s="115">
        <v>1</v>
      </c>
      <c r="J1629" s="115">
        <v>0</v>
      </c>
      <c r="K1629" s="115">
        <v>0</v>
      </c>
      <c r="L1629" s="115">
        <v>0</v>
      </c>
      <c r="M1629" s="115">
        <v>0</v>
      </c>
      <c r="N1629" s="115">
        <v>0</v>
      </c>
      <c r="O1629" s="115">
        <v>0</v>
      </c>
      <c r="P1629" s="115">
        <v>0</v>
      </c>
      <c r="Q1629" s="115">
        <v>0</v>
      </c>
      <c r="R1629" s="115">
        <v>0</v>
      </c>
      <c r="S1629" s="115">
        <v>0</v>
      </c>
      <c r="T1629" s="115">
        <v>0</v>
      </c>
      <c r="U1629" s="115">
        <v>0</v>
      </c>
      <c r="V1629" s="115">
        <v>15.6</v>
      </c>
      <c r="W1629" s="115">
        <v>21.1</v>
      </c>
    </row>
    <row r="1630" spans="1:23" ht="13.5" customHeight="1" x14ac:dyDescent="0.35">
      <c r="A1630" s="242">
        <v>0.61458333333333304</v>
      </c>
      <c r="B1630" s="115">
        <v>45</v>
      </c>
      <c r="C1630" s="115">
        <v>4</v>
      </c>
      <c r="D1630" s="115">
        <v>23</v>
      </c>
      <c r="E1630" s="115">
        <v>9</v>
      </c>
      <c r="F1630" s="115">
        <v>7</v>
      </c>
      <c r="G1630" s="115">
        <v>1</v>
      </c>
      <c r="H1630" s="115">
        <v>0</v>
      </c>
      <c r="I1630" s="115">
        <v>1</v>
      </c>
      <c r="J1630" s="115">
        <v>0</v>
      </c>
      <c r="K1630" s="115">
        <v>0</v>
      </c>
      <c r="L1630" s="115">
        <v>0</v>
      </c>
      <c r="M1630" s="115">
        <v>0</v>
      </c>
      <c r="N1630" s="115">
        <v>0</v>
      </c>
      <c r="O1630" s="115">
        <v>0</v>
      </c>
      <c r="P1630" s="115">
        <v>0</v>
      </c>
      <c r="Q1630" s="115">
        <v>0</v>
      </c>
      <c r="R1630" s="115">
        <v>0</v>
      </c>
      <c r="S1630" s="115">
        <v>0</v>
      </c>
      <c r="T1630" s="115">
        <v>0</v>
      </c>
      <c r="U1630" s="115">
        <v>0</v>
      </c>
      <c r="V1630" s="115">
        <v>15.3</v>
      </c>
      <c r="W1630" s="115">
        <v>21</v>
      </c>
    </row>
    <row r="1631" spans="1:23" ht="13.5" customHeight="1" x14ac:dyDescent="0.35">
      <c r="A1631" s="242">
        <v>0.625</v>
      </c>
      <c r="B1631" s="115">
        <v>42</v>
      </c>
      <c r="C1631" s="115">
        <v>2</v>
      </c>
      <c r="D1631" s="115">
        <v>14</v>
      </c>
      <c r="E1631" s="115">
        <v>19</v>
      </c>
      <c r="F1631" s="115">
        <v>6</v>
      </c>
      <c r="G1631" s="115">
        <v>1</v>
      </c>
      <c r="H1631" s="115">
        <v>0</v>
      </c>
      <c r="I1631" s="115">
        <v>0</v>
      </c>
      <c r="J1631" s="115">
        <v>0</v>
      </c>
      <c r="K1631" s="115">
        <v>0</v>
      </c>
      <c r="L1631" s="115">
        <v>0</v>
      </c>
      <c r="M1631" s="115">
        <v>0</v>
      </c>
      <c r="N1631" s="115">
        <v>0</v>
      </c>
      <c r="O1631" s="115">
        <v>0</v>
      </c>
      <c r="P1631" s="115">
        <v>0</v>
      </c>
      <c r="Q1631" s="115">
        <v>0</v>
      </c>
      <c r="R1631" s="115">
        <v>0</v>
      </c>
      <c r="S1631" s="115">
        <v>0</v>
      </c>
      <c r="T1631" s="115">
        <v>0</v>
      </c>
      <c r="U1631" s="115">
        <v>0</v>
      </c>
      <c r="V1631" s="115">
        <v>16.399999999999999</v>
      </c>
      <c r="W1631" s="115">
        <v>20.7</v>
      </c>
    </row>
    <row r="1632" spans="1:23" ht="13.5" customHeight="1" x14ac:dyDescent="0.35">
      <c r="A1632" s="242">
        <v>0.63541666666666696</v>
      </c>
      <c r="B1632" s="115">
        <v>49</v>
      </c>
      <c r="C1632" s="115">
        <v>1</v>
      </c>
      <c r="D1632" s="115">
        <v>11</v>
      </c>
      <c r="E1632" s="115">
        <v>21</v>
      </c>
      <c r="F1632" s="115">
        <v>10</v>
      </c>
      <c r="G1632" s="115">
        <v>6</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v>18.7</v>
      </c>
      <c r="W1632" s="115">
        <v>24.6</v>
      </c>
    </row>
    <row r="1633" spans="1:23" ht="13.5" customHeight="1" x14ac:dyDescent="0.35">
      <c r="A1633" s="242">
        <v>0.64583333333333304</v>
      </c>
      <c r="B1633" s="115">
        <v>40</v>
      </c>
      <c r="C1633" s="115">
        <v>1</v>
      </c>
      <c r="D1633" s="115">
        <v>9</v>
      </c>
      <c r="E1633" s="115">
        <v>21</v>
      </c>
      <c r="F1633" s="115">
        <v>7</v>
      </c>
      <c r="G1633" s="115">
        <v>2</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16.8</v>
      </c>
      <c r="W1633" s="115">
        <v>21.2</v>
      </c>
    </row>
    <row r="1634" spans="1:23" ht="13.5" customHeight="1" x14ac:dyDescent="0.35">
      <c r="A1634" s="242">
        <v>0.65625</v>
      </c>
      <c r="B1634" s="115">
        <v>48</v>
      </c>
      <c r="C1634" s="115">
        <v>2</v>
      </c>
      <c r="D1634" s="115">
        <v>19</v>
      </c>
      <c r="E1634" s="115">
        <v>17</v>
      </c>
      <c r="F1634" s="115">
        <v>10</v>
      </c>
      <c r="G1634" s="115">
        <v>0</v>
      </c>
      <c r="H1634" s="115">
        <v>0</v>
      </c>
      <c r="I1634" s="115">
        <v>0</v>
      </c>
      <c r="J1634" s="115">
        <v>0</v>
      </c>
      <c r="K1634" s="115">
        <v>0</v>
      </c>
      <c r="L1634" s="115">
        <v>0</v>
      </c>
      <c r="M1634" s="115">
        <v>0</v>
      </c>
      <c r="N1634" s="115">
        <v>0</v>
      </c>
      <c r="O1634" s="115">
        <v>0</v>
      </c>
      <c r="P1634" s="115">
        <v>0</v>
      </c>
      <c r="Q1634" s="115">
        <v>0</v>
      </c>
      <c r="R1634" s="115">
        <v>0</v>
      </c>
      <c r="S1634" s="115">
        <v>0</v>
      </c>
      <c r="T1634" s="115">
        <v>0</v>
      </c>
      <c r="U1634" s="115">
        <v>0</v>
      </c>
      <c r="V1634" s="115">
        <v>16.100000000000001</v>
      </c>
      <c r="W1634" s="115">
        <v>20.5</v>
      </c>
    </row>
    <row r="1635" spans="1:23" ht="13.5" customHeight="1" x14ac:dyDescent="0.35">
      <c r="A1635" s="242">
        <v>0.66666666666666696</v>
      </c>
      <c r="B1635" s="115">
        <v>77</v>
      </c>
      <c r="C1635" s="115">
        <v>4</v>
      </c>
      <c r="D1635" s="115">
        <v>38</v>
      </c>
      <c r="E1635" s="115">
        <v>29</v>
      </c>
      <c r="F1635" s="115">
        <v>5</v>
      </c>
      <c r="G1635" s="115">
        <v>1</v>
      </c>
      <c r="H1635" s="115">
        <v>0</v>
      </c>
      <c r="I1635" s="115">
        <v>0</v>
      </c>
      <c r="J1635" s="115">
        <v>0</v>
      </c>
      <c r="K1635" s="115">
        <v>0</v>
      </c>
      <c r="L1635" s="115">
        <v>0</v>
      </c>
      <c r="M1635" s="115">
        <v>0</v>
      </c>
      <c r="N1635" s="115">
        <v>0</v>
      </c>
      <c r="O1635" s="115">
        <v>0</v>
      </c>
      <c r="P1635" s="115">
        <v>0</v>
      </c>
      <c r="Q1635" s="115">
        <v>0</v>
      </c>
      <c r="R1635" s="115">
        <v>0</v>
      </c>
      <c r="S1635" s="115">
        <v>0</v>
      </c>
      <c r="T1635" s="115">
        <v>0</v>
      </c>
      <c r="U1635" s="115">
        <v>0</v>
      </c>
      <c r="V1635" s="115">
        <v>15.3</v>
      </c>
      <c r="W1635" s="115">
        <v>18.3</v>
      </c>
    </row>
    <row r="1636" spans="1:23" ht="13.5" customHeight="1" x14ac:dyDescent="0.35">
      <c r="A1636" s="242">
        <v>0.67708333333333304</v>
      </c>
      <c r="B1636" s="115">
        <v>43</v>
      </c>
      <c r="C1636" s="115">
        <v>1</v>
      </c>
      <c r="D1636" s="115">
        <v>10</v>
      </c>
      <c r="E1636" s="115">
        <v>20</v>
      </c>
      <c r="F1636" s="115">
        <v>8</v>
      </c>
      <c r="G1636" s="115">
        <v>3</v>
      </c>
      <c r="H1636" s="115">
        <v>1</v>
      </c>
      <c r="I1636" s="115">
        <v>0</v>
      </c>
      <c r="J1636" s="115">
        <v>0</v>
      </c>
      <c r="K1636" s="115">
        <v>0</v>
      </c>
      <c r="L1636" s="115">
        <v>0</v>
      </c>
      <c r="M1636" s="115">
        <v>0</v>
      </c>
      <c r="N1636" s="115">
        <v>0</v>
      </c>
      <c r="O1636" s="115">
        <v>0</v>
      </c>
      <c r="P1636" s="115">
        <v>0</v>
      </c>
      <c r="Q1636" s="115">
        <v>0</v>
      </c>
      <c r="R1636" s="115">
        <v>0</v>
      </c>
      <c r="S1636" s="115">
        <v>0</v>
      </c>
      <c r="T1636" s="115">
        <v>0</v>
      </c>
      <c r="U1636" s="115">
        <v>0</v>
      </c>
      <c r="V1636" s="115">
        <v>18.399999999999999</v>
      </c>
      <c r="W1636" s="115">
        <v>23.8</v>
      </c>
    </row>
    <row r="1637" spans="1:23" ht="13.5" customHeight="1" x14ac:dyDescent="0.35">
      <c r="A1637" s="242">
        <v>0.6875</v>
      </c>
      <c r="B1637" s="115">
        <v>76</v>
      </c>
      <c r="C1637" s="115">
        <v>6</v>
      </c>
      <c r="D1637" s="115">
        <v>29</v>
      </c>
      <c r="E1637" s="115">
        <v>31</v>
      </c>
      <c r="F1637" s="115">
        <v>9</v>
      </c>
      <c r="G1637" s="115">
        <v>0</v>
      </c>
      <c r="H1637" s="115">
        <v>1</v>
      </c>
      <c r="I1637" s="115">
        <v>0</v>
      </c>
      <c r="J1637" s="115">
        <v>0</v>
      </c>
      <c r="K1637" s="115">
        <v>0</v>
      </c>
      <c r="L1637" s="115">
        <v>0</v>
      </c>
      <c r="M1637" s="115">
        <v>0</v>
      </c>
      <c r="N1637" s="115">
        <v>0</v>
      </c>
      <c r="O1637" s="115">
        <v>0</v>
      </c>
      <c r="P1637" s="115">
        <v>0</v>
      </c>
      <c r="Q1637" s="115">
        <v>0</v>
      </c>
      <c r="R1637" s="115">
        <v>0</v>
      </c>
      <c r="S1637" s="115">
        <v>0</v>
      </c>
      <c r="T1637" s="115">
        <v>0</v>
      </c>
      <c r="U1637" s="115">
        <v>0</v>
      </c>
      <c r="V1637" s="115">
        <v>15.2</v>
      </c>
      <c r="W1637" s="115">
        <v>18.600000000000001</v>
      </c>
    </row>
    <row r="1638" spans="1:23" ht="13.5" customHeight="1" x14ac:dyDescent="0.35">
      <c r="A1638" s="242">
        <v>0.69791666666666696</v>
      </c>
      <c r="B1638" s="115">
        <v>38</v>
      </c>
      <c r="C1638" s="115">
        <v>1</v>
      </c>
      <c r="D1638" s="115">
        <v>6</v>
      </c>
      <c r="E1638" s="115">
        <v>24</v>
      </c>
      <c r="F1638" s="115">
        <v>7</v>
      </c>
      <c r="G1638" s="115">
        <v>0</v>
      </c>
      <c r="H1638" s="115">
        <v>0</v>
      </c>
      <c r="I1638" s="115">
        <v>0</v>
      </c>
      <c r="J1638" s="115">
        <v>0</v>
      </c>
      <c r="K1638" s="115">
        <v>0</v>
      </c>
      <c r="L1638" s="115">
        <v>0</v>
      </c>
      <c r="M1638" s="115">
        <v>0</v>
      </c>
      <c r="N1638" s="115">
        <v>0</v>
      </c>
      <c r="O1638" s="115">
        <v>0</v>
      </c>
      <c r="P1638" s="115">
        <v>0</v>
      </c>
      <c r="Q1638" s="115">
        <v>0</v>
      </c>
      <c r="R1638" s="115">
        <v>0</v>
      </c>
      <c r="S1638" s="115">
        <v>0</v>
      </c>
      <c r="T1638" s="115">
        <v>0</v>
      </c>
      <c r="U1638" s="115">
        <v>0</v>
      </c>
      <c r="V1638" s="115">
        <v>17.2</v>
      </c>
      <c r="W1638" s="115">
        <v>21.5</v>
      </c>
    </row>
    <row r="1639" spans="1:23" ht="13.5" customHeight="1" x14ac:dyDescent="0.35">
      <c r="A1639" s="242">
        <v>0.70833333333333304</v>
      </c>
      <c r="B1639" s="115">
        <v>76</v>
      </c>
      <c r="C1639" s="115">
        <v>14</v>
      </c>
      <c r="D1639" s="115">
        <v>35</v>
      </c>
      <c r="E1639" s="115">
        <v>19</v>
      </c>
      <c r="F1639" s="115">
        <v>6</v>
      </c>
      <c r="G1639" s="115">
        <v>2</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13.9</v>
      </c>
      <c r="W1639" s="115">
        <v>18.3</v>
      </c>
    </row>
    <row r="1640" spans="1:23" ht="13.5" customHeight="1" x14ac:dyDescent="0.35">
      <c r="A1640" s="242">
        <v>0.71875</v>
      </c>
      <c r="B1640" s="115">
        <v>41</v>
      </c>
      <c r="C1640" s="115">
        <v>2</v>
      </c>
      <c r="D1640" s="115">
        <v>13</v>
      </c>
      <c r="E1640" s="115">
        <v>18</v>
      </c>
      <c r="F1640" s="115">
        <v>6</v>
      </c>
      <c r="G1640" s="115">
        <v>2</v>
      </c>
      <c r="H1640" s="115">
        <v>0</v>
      </c>
      <c r="I1640" s="115">
        <v>0</v>
      </c>
      <c r="J1640" s="115">
        <v>0</v>
      </c>
      <c r="K1640" s="115">
        <v>0</v>
      </c>
      <c r="L1640" s="115">
        <v>0</v>
      </c>
      <c r="M1640" s="115">
        <v>0</v>
      </c>
      <c r="N1640" s="115">
        <v>0</v>
      </c>
      <c r="O1640" s="115">
        <v>0</v>
      </c>
      <c r="P1640" s="115">
        <v>0</v>
      </c>
      <c r="Q1640" s="115">
        <v>0</v>
      </c>
      <c r="R1640" s="115">
        <v>0</v>
      </c>
      <c r="S1640" s="115">
        <v>0</v>
      </c>
      <c r="T1640" s="115">
        <v>0</v>
      </c>
      <c r="U1640" s="115">
        <v>0</v>
      </c>
      <c r="V1640" s="115">
        <v>16.7</v>
      </c>
      <c r="W1640" s="115">
        <v>21</v>
      </c>
    </row>
    <row r="1641" spans="1:23" ht="13.5" customHeight="1" x14ac:dyDescent="0.35">
      <c r="A1641" s="242">
        <v>0.72916666666666696</v>
      </c>
      <c r="B1641" s="115">
        <v>36</v>
      </c>
      <c r="C1641" s="115">
        <v>1</v>
      </c>
      <c r="D1641" s="115">
        <v>7</v>
      </c>
      <c r="E1641" s="115">
        <v>13</v>
      </c>
      <c r="F1641" s="115">
        <v>7</v>
      </c>
      <c r="G1641" s="115">
        <v>6</v>
      </c>
      <c r="H1641" s="115">
        <v>2</v>
      </c>
      <c r="I1641" s="115">
        <v>0</v>
      </c>
      <c r="J1641" s="115">
        <v>0</v>
      </c>
      <c r="K1641" s="115">
        <v>0</v>
      </c>
      <c r="L1641" s="115">
        <v>0</v>
      </c>
      <c r="M1641" s="115">
        <v>0</v>
      </c>
      <c r="N1641" s="115">
        <v>0</v>
      </c>
      <c r="O1641" s="115">
        <v>0</v>
      </c>
      <c r="P1641" s="115">
        <v>0</v>
      </c>
      <c r="Q1641" s="115">
        <v>0</v>
      </c>
      <c r="R1641" s="115">
        <v>0</v>
      </c>
      <c r="S1641" s="115">
        <v>0</v>
      </c>
      <c r="T1641" s="115">
        <v>0</v>
      </c>
      <c r="U1641" s="115">
        <v>0</v>
      </c>
      <c r="V1641" s="115">
        <v>19.3</v>
      </c>
      <c r="W1641" s="115">
        <v>28.3</v>
      </c>
    </row>
    <row r="1642" spans="1:23" ht="13.5" customHeight="1" x14ac:dyDescent="0.35">
      <c r="A1642" s="242">
        <v>0.73958333333333304</v>
      </c>
      <c r="B1642" s="115">
        <v>28</v>
      </c>
      <c r="C1642" s="115">
        <v>2</v>
      </c>
      <c r="D1642" s="115">
        <v>3</v>
      </c>
      <c r="E1642" s="115">
        <v>11</v>
      </c>
      <c r="F1642" s="115">
        <v>10</v>
      </c>
      <c r="G1642" s="115">
        <v>2</v>
      </c>
      <c r="H1642" s="115">
        <v>0</v>
      </c>
      <c r="I1642" s="115">
        <v>0</v>
      </c>
      <c r="J1642" s="115">
        <v>0</v>
      </c>
      <c r="K1642" s="115">
        <v>0</v>
      </c>
      <c r="L1642" s="115">
        <v>0</v>
      </c>
      <c r="M1642" s="115">
        <v>0</v>
      </c>
      <c r="N1642" s="115">
        <v>0</v>
      </c>
      <c r="O1642" s="115">
        <v>0</v>
      </c>
      <c r="P1642" s="115">
        <v>0</v>
      </c>
      <c r="Q1642" s="115">
        <v>0</v>
      </c>
      <c r="R1642" s="115">
        <v>0</v>
      </c>
      <c r="S1642" s="115">
        <v>0</v>
      </c>
      <c r="T1642" s="115">
        <v>0</v>
      </c>
      <c r="U1642" s="115">
        <v>0</v>
      </c>
      <c r="V1642" s="115">
        <v>18.899999999999999</v>
      </c>
      <c r="W1642" s="115">
        <v>24.3</v>
      </c>
    </row>
    <row r="1643" spans="1:23" ht="13.5" customHeight="1" x14ac:dyDescent="0.35">
      <c r="A1643" s="242">
        <v>0.75</v>
      </c>
      <c r="B1643" s="115">
        <v>23</v>
      </c>
      <c r="C1643" s="115">
        <v>1</v>
      </c>
      <c r="D1643" s="115">
        <v>3</v>
      </c>
      <c r="E1643" s="115">
        <v>8</v>
      </c>
      <c r="F1643" s="115">
        <v>6</v>
      </c>
      <c r="G1643" s="115">
        <v>3</v>
      </c>
      <c r="H1643" s="115">
        <v>0</v>
      </c>
      <c r="I1643" s="115">
        <v>2</v>
      </c>
      <c r="J1643" s="115">
        <v>0</v>
      </c>
      <c r="K1643" s="115">
        <v>0</v>
      </c>
      <c r="L1643" s="115">
        <v>0</v>
      </c>
      <c r="M1643" s="115">
        <v>0</v>
      </c>
      <c r="N1643" s="115">
        <v>0</v>
      </c>
      <c r="O1643" s="115">
        <v>0</v>
      </c>
      <c r="P1643" s="115">
        <v>0</v>
      </c>
      <c r="Q1643" s="115">
        <v>0</v>
      </c>
      <c r="R1643" s="115">
        <v>0</v>
      </c>
      <c r="S1643" s="115">
        <v>0</v>
      </c>
      <c r="T1643" s="115">
        <v>0</v>
      </c>
      <c r="U1643" s="115">
        <v>0</v>
      </c>
      <c r="V1643" s="115">
        <v>20.7</v>
      </c>
      <c r="W1643" s="115">
        <v>27.4</v>
      </c>
    </row>
    <row r="1644" spans="1:23" ht="13.5" customHeight="1" x14ac:dyDescent="0.35">
      <c r="A1644" s="242">
        <v>0.76041666666666696</v>
      </c>
      <c r="B1644" s="115">
        <v>33</v>
      </c>
      <c r="C1644" s="115">
        <v>4</v>
      </c>
      <c r="D1644" s="115">
        <v>8</v>
      </c>
      <c r="E1644" s="115">
        <v>8</v>
      </c>
      <c r="F1644" s="115">
        <v>10</v>
      </c>
      <c r="G1644" s="115">
        <v>2</v>
      </c>
      <c r="H1644" s="115">
        <v>1</v>
      </c>
      <c r="I1644" s="115">
        <v>0</v>
      </c>
      <c r="J1644" s="115">
        <v>0</v>
      </c>
      <c r="K1644" s="115">
        <v>0</v>
      </c>
      <c r="L1644" s="115">
        <v>0</v>
      </c>
      <c r="M1644" s="115">
        <v>0</v>
      </c>
      <c r="N1644" s="115">
        <v>0</v>
      </c>
      <c r="O1644" s="115">
        <v>0</v>
      </c>
      <c r="P1644" s="115">
        <v>0</v>
      </c>
      <c r="Q1644" s="115">
        <v>0</v>
      </c>
      <c r="R1644" s="115">
        <v>0</v>
      </c>
      <c r="S1644" s="115">
        <v>0</v>
      </c>
      <c r="T1644" s="115">
        <v>0</v>
      </c>
      <c r="U1644" s="115">
        <v>0</v>
      </c>
      <c r="V1644" s="115">
        <v>17.7</v>
      </c>
      <c r="W1644" s="115">
        <v>22.4</v>
      </c>
    </row>
    <row r="1645" spans="1:23" ht="13.5" customHeight="1" x14ac:dyDescent="0.35">
      <c r="A1645" s="242">
        <v>0.77083333333333304</v>
      </c>
      <c r="B1645" s="115">
        <v>12</v>
      </c>
      <c r="C1645" s="115">
        <v>0</v>
      </c>
      <c r="D1645" s="115">
        <v>1</v>
      </c>
      <c r="E1645" s="115">
        <v>0</v>
      </c>
      <c r="F1645" s="115">
        <v>8</v>
      </c>
      <c r="G1645" s="115">
        <v>3</v>
      </c>
      <c r="H1645" s="115">
        <v>0</v>
      </c>
      <c r="I1645" s="115">
        <v>0</v>
      </c>
      <c r="J1645" s="115">
        <v>0</v>
      </c>
      <c r="K1645" s="115">
        <v>0</v>
      </c>
      <c r="L1645" s="115">
        <v>0</v>
      </c>
      <c r="M1645" s="115">
        <v>0</v>
      </c>
      <c r="N1645" s="115">
        <v>0</v>
      </c>
      <c r="O1645" s="115">
        <v>0</v>
      </c>
      <c r="P1645" s="115">
        <v>0</v>
      </c>
      <c r="Q1645" s="115">
        <v>0</v>
      </c>
      <c r="R1645" s="115">
        <v>0</v>
      </c>
      <c r="S1645" s="115">
        <v>0</v>
      </c>
      <c r="T1645" s="115">
        <v>0</v>
      </c>
      <c r="U1645" s="115">
        <v>0</v>
      </c>
      <c r="V1645" s="115">
        <v>22.1</v>
      </c>
      <c r="W1645" s="115">
        <v>27.1</v>
      </c>
    </row>
    <row r="1646" spans="1:23" ht="13.5" customHeight="1" x14ac:dyDescent="0.35">
      <c r="A1646" s="242">
        <v>0.78125</v>
      </c>
      <c r="B1646" s="115">
        <v>40</v>
      </c>
      <c r="C1646" s="115">
        <v>1</v>
      </c>
      <c r="D1646" s="115">
        <v>2</v>
      </c>
      <c r="E1646" s="115">
        <v>17</v>
      </c>
      <c r="F1646" s="115">
        <v>17</v>
      </c>
      <c r="G1646" s="115">
        <v>2</v>
      </c>
      <c r="H1646" s="115">
        <v>0</v>
      </c>
      <c r="I1646" s="115">
        <v>0</v>
      </c>
      <c r="J1646" s="115">
        <v>1</v>
      </c>
      <c r="K1646" s="115">
        <v>0</v>
      </c>
      <c r="L1646" s="115">
        <v>0</v>
      </c>
      <c r="M1646" s="115">
        <v>0</v>
      </c>
      <c r="N1646" s="115">
        <v>0</v>
      </c>
      <c r="O1646" s="115">
        <v>0</v>
      </c>
      <c r="P1646" s="115">
        <v>0</v>
      </c>
      <c r="Q1646" s="115">
        <v>0</v>
      </c>
      <c r="R1646" s="115">
        <v>0</v>
      </c>
      <c r="S1646" s="115">
        <v>0</v>
      </c>
      <c r="T1646" s="115">
        <v>0</v>
      </c>
      <c r="U1646" s="115">
        <v>0</v>
      </c>
      <c r="V1646" s="115">
        <v>19.899999999999999</v>
      </c>
      <c r="W1646" s="115">
        <v>22.8</v>
      </c>
    </row>
    <row r="1647" spans="1:23" ht="13.5" customHeight="1" x14ac:dyDescent="0.35">
      <c r="A1647" s="242">
        <v>0.79166666666666696</v>
      </c>
      <c r="B1647" s="115">
        <v>40</v>
      </c>
      <c r="C1647" s="115">
        <v>0</v>
      </c>
      <c r="D1647" s="115">
        <v>3</v>
      </c>
      <c r="E1647" s="115">
        <v>17</v>
      </c>
      <c r="F1647" s="115">
        <v>19</v>
      </c>
      <c r="G1647" s="115">
        <v>1</v>
      </c>
      <c r="H1647" s="115">
        <v>0</v>
      </c>
      <c r="I1647" s="115">
        <v>0</v>
      </c>
      <c r="J1647" s="115">
        <v>0</v>
      </c>
      <c r="K1647" s="115">
        <v>0</v>
      </c>
      <c r="L1647" s="115">
        <v>0</v>
      </c>
      <c r="M1647" s="115">
        <v>0</v>
      </c>
      <c r="N1647" s="115">
        <v>0</v>
      </c>
      <c r="O1647" s="115">
        <v>0</v>
      </c>
      <c r="P1647" s="115">
        <v>0</v>
      </c>
      <c r="Q1647" s="115">
        <v>0</v>
      </c>
      <c r="R1647" s="115">
        <v>0</v>
      </c>
      <c r="S1647" s="115">
        <v>0</v>
      </c>
      <c r="T1647" s="115">
        <v>0</v>
      </c>
      <c r="U1647" s="115">
        <v>0</v>
      </c>
      <c r="V1647" s="115">
        <v>19.5</v>
      </c>
      <c r="W1647" s="115">
        <v>21.8</v>
      </c>
    </row>
    <row r="1648" spans="1:23" ht="13.5" customHeight="1" x14ac:dyDescent="0.35">
      <c r="A1648" s="242">
        <v>0.80208333333333304</v>
      </c>
      <c r="B1648" s="115">
        <v>22</v>
      </c>
      <c r="C1648" s="115">
        <v>0</v>
      </c>
      <c r="D1648" s="115">
        <v>5</v>
      </c>
      <c r="E1648" s="115">
        <v>4</v>
      </c>
      <c r="F1648" s="115">
        <v>8</v>
      </c>
      <c r="G1648" s="115">
        <v>3</v>
      </c>
      <c r="H1648" s="115">
        <v>2</v>
      </c>
      <c r="I1648" s="115">
        <v>0</v>
      </c>
      <c r="J1648" s="115">
        <v>0</v>
      </c>
      <c r="K1648" s="115">
        <v>0</v>
      </c>
      <c r="L1648" s="115">
        <v>0</v>
      </c>
      <c r="M1648" s="115">
        <v>0</v>
      </c>
      <c r="N1648" s="115">
        <v>0</v>
      </c>
      <c r="O1648" s="115">
        <v>0</v>
      </c>
      <c r="P1648" s="115">
        <v>0</v>
      </c>
      <c r="Q1648" s="115">
        <v>0</v>
      </c>
      <c r="R1648" s="115">
        <v>0</v>
      </c>
      <c r="S1648" s="115">
        <v>0</v>
      </c>
      <c r="T1648" s="115">
        <v>0</v>
      </c>
      <c r="U1648" s="115">
        <v>0</v>
      </c>
      <c r="V1648" s="115">
        <v>20.8</v>
      </c>
      <c r="W1648" s="115">
        <v>27.5</v>
      </c>
    </row>
    <row r="1649" spans="1:23" ht="13.5" customHeight="1" x14ac:dyDescent="0.35">
      <c r="A1649" s="242">
        <v>0.8125</v>
      </c>
      <c r="B1649" s="115">
        <v>17</v>
      </c>
      <c r="C1649" s="115">
        <v>0</v>
      </c>
      <c r="D1649" s="115">
        <v>1</v>
      </c>
      <c r="E1649" s="115">
        <v>7</v>
      </c>
      <c r="F1649" s="115">
        <v>5</v>
      </c>
      <c r="G1649" s="115">
        <v>2</v>
      </c>
      <c r="H1649" s="115">
        <v>2</v>
      </c>
      <c r="I1649" s="115">
        <v>0</v>
      </c>
      <c r="J1649" s="115">
        <v>0</v>
      </c>
      <c r="K1649" s="115">
        <v>0</v>
      </c>
      <c r="L1649" s="115">
        <v>0</v>
      </c>
      <c r="M1649" s="115">
        <v>0</v>
      </c>
      <c r="N1649" s="115">
        <v>0</v>
      </c>
      <c r="O1649" s="115">
        <v>0</v>
      </c>
      <c r="P1649" s="115">
        <v>0</v>
      </c>
      <c r="Q1649" s="115">
        <v>0</v>
      </c>
      <c r="R1649" s="115">
        <v>0</v>
      </c>
      <c r="S1649" s="115">
        <v>0</v>
      </c>
      <c r="T1649" s="115">
        <v>0</v>
      </c>
      <c r="U1649" s="115">
        <v>0</v>
      </c>
      <c r="V1649" s="115">
        <v>21.1</v>
      </c>
      <c r="W1649" s="115">
        <v>28.6</v>
      </c>
    </row>
    <row r="1650" spans="1:23" ht="13.5" customHeight="1" x14ac:dyDescent="0.35">
      <c r="A1650" s="242">
        <v>0.82291666666666696</v>
      </c>
      <c r="B1650" s="115">
        <v>16</v>
      </c>
      <c r="C1650" s="115">
        <v>0</v>
      </c>
      <c r="D1650" s="115">
        <v>2</v>
      </c>
      <c r="E1650" s="115">
        <v>3</v>
      </c>
      <c r="F1650" s="115">
        <v>8</v>
      </c>
      <c r="G1650" s="115">
        <v>2</v>
      </c>
      <c r="H1650" s="115">
        <v>1</v>
      </c>
      <c r="I1650" s="115">
        <v>0</v>
      </c>
      <c r="J1650" s="115">
        <v>0</v>
      </c>
      <c r="K1650" s="115">
        <v>0</v>
      </c>
      <c r="L1650" s="115">
        <v>0</v>
      </c>
      <c r="M1650" s="115">
        <v>0</v>
      </c>
      <c r="N1650" s="115">
        <v>0</v>
      </c>
      <c r="O1650" s="115">
        <v>0</v>
      </c>
      <c r="P1650" s="115">
        <v>0</v>
      </c>
      <c r="Q1650" s="115">
        <v>0</v>
      </c>
      <c r="R1650" s="115">
        <v>0</v>
      </c>
      <c r="S1650" s="115">
        <v>0</v>
      </c>
      <c r="T1650" s="115">
        <v>0</v>
      </c>
      <c r="U1650" s="115">
        <v>0</v>
      </c>
      <c r="V1650" s="115">
        <v>22</v>
      </c>
      <c r="W1650" s="115">
        <v>26.7</v>
      </c>
    </row>
    <row r="1651" spans="1:23" ht="13.5" customHeight="1" x14ac:dyDescent="0.35">
      <c r="A1651" s="242">
        <v>0.83333333333333304</v>
      </c>
      <c r="B1651" s="115">
        <v>25</v>
      </c>
      <c r="C1651" s="115">
        <v>0</v>
      </c>
      <c r="D1651" s="115">
        <v>0</v>
      </c>
      <c r="E1651" s="115">
        <v>10</v>
      </c>
      <c r="F1651" s="115">
        <v>9</v>
      </c>
      <c r="G1651" s="115">
        <v>5</v>
      </c>
      <c r="H1651" s="115">
        <v>1</v>
      </c>
      <c r="I1651" s="115">
        <v>0</v>
      </c>
      <c r="J1651" s="115">
        <v>0</v>
      </c>
      <c r="K1651" s="115">
        <v>0</v>
      </c>
      <c r="L1651" s="115">
        <v>0</v>
      </c>
      <c r="M1651" s="115">
        <v>0</v>
      </c>
      <c r="N1651" s="115">
        <v>0</v>
      </c>
      <c r="O1651" s="115">
        <v>0</v>
      </c>
      <c r="P1651" s="115">
        <v>0</v>
      </c>
      <c r="Q1651" s="115">
        <v>0</v>
      </c>
      <c r="R1651" s="115">
        <v>0</v>
      </c>
      <c r="S1651" s="115">
        <v>0</v>
      </c>
      <c r="T1651" s="115">
        <v>0</v>
      </c>
      <c r="U1651" s="115">
        <v>0</v>
      </c>
      <c r="V1651" s="115">
        <v>21.6</v>
      </c>
      <c r="W1651" s="115">
        <v>26.9</v>
      </c>
    </row>
    <row r="1652" spans="1:23" ht="13.5" customHeight="1" x14ac:dyDescent="0.35">
      <c r="A1652" s="242">
        <v>0.84375</v>
      </c>
      <c r="B1652" s="115">
        <v>15</v>
      </c>
      <c r="C1652" s="115">
        <v>0</v>
      </c>
      <c r="D1652" s="115">
        <v>1</v>
      </c>
      <c r="E1652" s="115">
        <v>8</v>
      </c>
      <c r="F1652" s="115">
        <v>5</v>
      </c>
      <c r="G1652" s="115">
        <v>1</v>
      </c>
      <c r="H1652" s="115">
        <v>0</v>
      </c>
      <c r="I1652" s="115">
        <v>0</v>
      </c>
      <c r="J1652" s="115">
        <v>0</v>
      </c>
      <c r="K1652" s="115">
        <v>0</v>
      </c>
      <c r="L1652" s="115">
        <v>0</v>
      </c>
      <c r="M1652" s="115">
        <v>0</v>
      </c>
      <c r="N1652" s="115">
        <v>0</v>
      </c>
      <c r="O1652" s="115">
        <v>0</v>
      </c>
      <c r="P1652" s="115">
        <v>0</v>
      </c>
      <c r="Q1652" s="115">
        <v>0</v>
      </c>
      <c r="R1652" s="115">
        <v>0</v>
      </c>
      <c r="S1652" s="115">
        <v>0</v>
      </c>
      <c r="T1652" s="115">
        <v>0</v>
      </c>
      <c r="U1652" s="115">
        <v>0</v>
      </c>
      <c r="V1652" s="115">
        <v>19.3</v>
      </c>
      <c r="W1652" s="115">
        <v>24.2</v>
      </c>
    </row>
    <row r="1653" spans="1:23" ht="13.5" customHeight="1" x14ac:dyDescent="0.35">
      <c r="A1653" s="242">
        <v>0.85416666666666696</v>
      </c>
      <c r="B1653" s="115">
        <v>8</v>
      </c>
      <c r="C1653" s="115">
        <v>0</v>
      </c>
      <c r="D1653" s="115">
        <v>1</v>
      </c>
      <c r="E1653" s="115">
        <v>1</v>
      </c>
      <c r="F1653" s="115">
        <v>4</v>
      </c>
      <c r="G1653" s="115">
        <v>2</v>
      </c>
      <c r="H1653" s="115">
        <v>0</v>
      </c>
      <c r="I1653" s="115">
        <v>0</v>
      </c>
      <c r="J1653" s="115">
        <v>0</v>
      </c>
      <c r="K1653" s="115">
        <v>0</v>
      </c>
      <c r="L1653" s="115">
        <v>0</v>
      </c>
      <c r="M1653" s="115">
        <v>0</v>
      </c>
      <c r="N1653" s="115">
        <v>0</v>
      </c>
      <c r="O1653" s="115">
        <v>0</v>
      </c>
      <c r="P1653" s="115">
        <v>0</v>
      </c>
      <c r="Q1653" s="115">
        <v>0</v>
      </c>
      <c r="R1653" s="115">
        <v>0</v>
      </c>
      <c r="S1653" s="115">
        <v>0</v>
      </c>
      <c r="T1653" s="115">
        <v>0</v>
      </c>
      <c r="U1653" s="115">
        <v>0</v>
      </c>
      <c r="V1653" s="115">
        <v>22.3</v>
      </c>
      <c r="W1653" s="115" t="s">
        <v>101</v>
      </c>
    </row>
    <row r="1654" spans="1:23" ht="13.5" customHeight="1" x14ac:dyDescent="0.35">
      <c r="A1654" s="242">
        <v>0.86458333333333304</v>
      </c>
      <c r="B1654" s="115">
        <v>10</v>
      </c>
      <c r="C1654" s="115">
        <v>0</v>
      </c>
      <c r="D1654" s="115">
        <v>1</v>
      </c>
      <c r="E1654" s="115">
        <v>4</v>
      </c>
      <c r="F1654" s="115">
        <v>5</v>
      </c>
      <c r="G1654" s="115">
        <v>0</v>
      </c>
      <c r="H1654" s="115">
        <v>0</v>
      </c>
      <c r="I1654" s="115">
        <v>0</v>
      </c>
      <c r="J1654" s="115">
        <v>0</v>
      </c>
      <c r="K1654" s="115">
        <v>0</v>
      </c>
      <c r="L1654" s="115">
        <v>0</v>
      </c>
      <c r="M1654" s="115">
        <v>0</v>
      </c>
      <c r="N1654" s="115">
        <v>0</v>
      </c>
      <c r="O1654" s="115">
        <v>0</v>
      </c>
      <c r="P1654" s="115">
        <v>0</v>
      </c>
      <c r="Q1654" s="115">
        <v>0</v>
      </c>
      <c r="R1654" s="115">
        <v>0</v>
      </c>
      <c r="S1654" s="115">
        <v>0</v>
      </c>
      <c r="T1654" s="115">
        <v>0</v>
      </c>
      <c r="U1654" s="115">
        <v>0</v>
      </c>
      <c r="V1654" s="115">
        <v>19.7</v>
      </c>
      <c r="W1654" s="115" t="s">
        <v>101</v>
      </c>
    </row>
    <row r="1655" spans="1:23" ht="13.5" customHeight="1" x14ac:dyDescent="0.35">
      <c r="A1655" s="242">
        <v>0.875</v>
      </c>
      <c r="B1655" s="115">
        <v>15</v>
      </c>
      <c r="C1655" s="115">
        <v>0</v>
      </c>
      <c r="D1655" s="115">
        <v>2</v>
      </c>
      <c r="E1655" s="115">
        <v>4</v>
      </c>
      <c r="F1655" s="115">
        <v>7</v>
      </c>
      <c r="G1655" s="115">
        <v>2</v>
      </c>
      <c r="H1655" s="115">
        <v>0</v>
      </c>
      <c r="I1655" s="115">
        <v>0</v>
      </c>
      <c r="J1655" s="115">
        <v>0</v>
      </c>
      <c r="K1655" s="115">
        <v>0</v>
      </c>
      <c r="L1655" s="115">
        <v>0</v>
      </c>
      <c r="M1655" s="115">
        <v>0</v>
      </c>
      <c r="N1655" s="115">
        <v>0</v>
      </c>
      <c r="O1655" s="115">
        <v>0</v>
      </c>
      <c r="P1655" s="115">
        <v>0</v>
      </c>
      <c r="Q1655" s="115">
        <v>0</v>
      </c>
      <c r="R1655" s="115">
        <v>0</v>
      </c>
      <c r="S1655" s="115">
        <v>0</v>
      </c>
      <c r="T1655" s="115">
        <v>0</v>
      </c>
      <c r="U1655" s="115">
        <v>0</v>
      </c>
      <c r="V1655" s="115">
        <v>20.8</v>
      </c>
      <c r="W1655" s="115">
        <v>25.4</v>
      </c>
    </row>
    <row r="1656" spans="1:23" ht="13.5" customHeight="1" x14ac:dyDescent="0.35">
      <c r="A1656" s="242">
        <v>0.88541666666666696</v>
      </c>
      <c r="B1656" s="115">
        <v>8</v>
      </c>
      <c r="C1656" s="115">
        <v>0</v>
      </c>
      <c r="D1656" s="115">
        <v>1</v>
      </c>
      <c r="E1656" s="115">
        <v>3</v>
      </c>
      <c r="F1656" s="115">
        <v>2</v>
      </c>
      <c r="G1656" s="115">
        <v>2</v>
      </c>
      <c r="H1656" s="115">
        <v>0</v>
      </c>
      <c r="I1656" s="115">
        <v>0</v>
      </c>
      <c r="J1656" s="115">
        <v>0</v>
      </c>
      <c r="K1656" s="115">
        <v>0</v>
      </c>
      <c r="L1656" s="115">
        <v>0</v>
      </c>
      <c r="M1656" s="115">
        <v>0</v>
      </c>
      <c r="N1656" s="115">
        <v>0</v>
      </c>
      <c r="O1656" s="115">
        <v>0</v>
      </c>
      <c r="P1656" s="115">
        <v>0</v>
      </c>
      <c r="Q1656" s="115">
        <v>0</v>
      </c>
      <c r="R1656" s="115">
        <v>0</v>
      </c>
      <c r="S1656" s="115">
        <v>0</v>
      </c>
      <c r="T1656" s="115">
        <v>0</v>
      </c>
      <c r="U1656" s="115">
        <v>0</v>
      </c>
      <c r="V1656" s="115">
        <v>20.7</v>
      </c>
      <c r="W1656" s="115" t="s">
        <v>101</v>
      </c>
    </row>
    <row r="1657" spans="1:23" ht="13.5" customHeight="1" x14ac:dyDescent="0.35">
      <c r="A1657" s="242">
        <v>0.89583333333333304</v>
      </c>
      <c r="B1657" s="115">
        <v>4</v>
      </c>
      <c r="C1657" s="115">
        <v>0</v>
      </c>
      <c r="D1657" s="115">
        <v>1</v>
      </c>
      <c r="E1657" s="115">
        <v>1</v>
      </c>
      <c r="F1657" s="115">
        <v>2</v>
      </c>
      <c r="G1657" s="115">
        <v>0</v>
      </c>
      <c r="H1657" s="115">
        <v>0</v>
      </c>
      <c r="I1657" s="115">
        <v>0</v>
      </c>
      <c r="J1657" s="115">
        <v>0</v>
      </c>
      <c r="K1657" s="115">
        <v>0</v>
      </c>
      <c r="L1657" s="115">
        <v>0</v>
      </c>
      <c r="M1657" s="115">
        <v>0</v>
      </c>
      <c r="N1657" s="115">
        <v>0</v>
      </c>
      <c r="O1657" s="115">
        <v>0</v>
      </c>
      <c r="P1657" s="115">
        <v>0</v>
      </c>
      <c r="Q1657" s="115">
        <v>0</v>
      </c>
      <c r="R1657" s="115">
        <v>0</v>
      </c>
      <c r="S1657" s="115">
        <v>0</v>
      </c>
      <c r="T1657" s="115">
        <v>0</v>
      </c>
      <c r="U1657" s="115">
        <v>0</v>
      </c>
      <c r="V1657" s="115">
        <v>19.600000000000001</v>
      </c>
      <c r="W1657" s="115" t="s">
        <v>101</v>
      </c>
    </row>
    <row r="1658" spans="1:23" ht="13.5" customHeight="1" x14ac:dyDescent="0.35">
      <c r="A1658" s="242">
        <v>0.90625</v>
      </c>
      <c r="B1658" s="115">
        <v>6</v>
      </c>
      <c r="C1658" s="115">
        <v>0</v>
      </c>
      <c r="D1658" s="115">
        <v>0</v>
      </c>
      <c r="E1658" s="115">
        <v>3</v>
      </c>
      <c r="F1658" s="115">
        <v>3</v>
      </c>
      <c r="G1658" s="115">
        <v>0</v>
      </c>
      <c r="H1658" s="115">
        <v>0</v>
      </c>
      <c r="I1658" s="115">
        <v>0</v>
      </c>
      <c r="J1658" s="115">
        <v>0</v>
      </c>
      <c r="K1658" s="115">
        <v>0</v>
      </c>
      <c r="L1658" s="115">
        <v>0</v>
      </c>
      <c r="M1658" s="115">
        <v>0</v>
      </c>
      <c r="N1658" s="115">
        <v>0</v>
      </c>
      <c r="O1658" s="115">
        <v>0</v>
      </c>
      <c r="P1658" s="115">
        <v>0</v>
      </c>
      <c r="Q1658" s="115">
        <v>0</v>
      </c>
      <c r="R1658" s="115">
        <v>0</v>
      </c>
      <c r="S1658" s="115">
        <v>0</v>
      </c>
      <c r="T1658" s="115">
        <v>0</v>
      </c>
      <c r="U1658" s="115">
        <v>0</v>
      </c>
      <c r="V1658" s="115">
        <v>20.100000000000001</v>
      </c>
      <c r="W1658" s="115" t="s">
        <v>101</v>
      </c>
    </row>
    <row r="1659" spans="1:23" ht="13.5" customHeight="1" x14ac:dyDescent="0.35">
      <c r="A1659" s="242">
        <v>0.91666666666666696</v>
      </c>
      <c r="B1659" s="115">
        <v>11</v>
      </c>
      <c r="C1659" s="115">
        <v>0</v>
      </c>
      <c r="D1659" s="115">
        <v>2</v>
      </c>
      <c r="E1659" s="115">
        <v>2</v>
      </c>
      <c r="F1659" s="115">
        <v>6</v>
      </c>
      <c r="G1659" s="115">
        <v>0</v>
      </c>
      <c r="H1659" s="115">
        <v>1</v>
      </c>
      <c r="I1659" s="115">
        <v>0</v>
      </c>
      <c r="J1659" s="115">
        <v>0</v>
      </c>
      <c r="K1659" s="115">
        <v>0</v>
      </c>
      <c r="L1659" s="115">
        <v>0</v>
      </c>
      <c r="M1659" s="115">
        <v>0</v>
      </c>
      <c r="N1659" s="115">
        <v>0</v>
      </c>
      <c r="O1659" s="115">
        <v>0</v>
      </c>
      <c r="P1659" s="115">
        <v>0</v>
      </c>
      <c r="Q1659" s="115">
        <v>0</v>
      </c>
      <c r="R1659" s="115">
        <v>0</v>
      </c>
      <c r="S1659" s="115">
        <v>0</v>
      </c>
      <c r="T1659" s="115">
        <v>0</v>
      </c>
      <c r="U1659" s="115">
        <v>0</v>
      </c>
      <c r="V1659" s="115">
        <v>20.9</v>
      </c>
      <c r="W1659" s="115">
        <v>25.3</v>
      </c>
    </row>
    <row r="1660" spans="1:23" ht="13.5" customHeight="1" x14ac:dyDescent="0.35">
      <c r="A1660" s="242">
        <v>0.92708333333333304</v>
      </c>
      <c r="B1660" s="115">
        <v>2</v>
      </c>
      <c r="C1660" s="115">
        <v>0</v>
      </c>
      <c r="D1660" s="115">
        <v>0</v>
      </c>
      <c r="E1660" s="115">
        <v>1</v>
      </c>
      <c r="F1660" s="115">
        <v>1</v>
      </c>
      <c r="G1660" s="115">
        <v>0</v>
      </c>
      <c r="H1660" s="115">
        <v>0</v>
      </c>
      <c r="I1660" s="115">
        <v>0</v>
      </c>
      <c r="J1660" s="115">
        <v>0</v>
      </c>
      <c r="K1660" s="115">
        <v>0</v>
      </c>
      <c r="L1660" s="115">
        <v>0</v>
      </c>
      <c r="M1660" s="115">
        <v>0</v>
      </c>
      <c r="N1660" s="115">
        <v>0</v>
      </c>
      <c r="O1660" s="115">
        <v>0</v>
      </c>
      <c r="P1660" s="115">
        <v>0</v>
      </c>
      <c r="Q1660" s="115">
        <v>0</v>
      </c>
      <c r="R1660" s="115">
        <v>0</v>
      </c>
      <c r="S1660" s="115">
        <v>0</v>
      </c>
      <c r="T1660" s="115">
        <v>0</v>
      </c>
      <c r="U1660" s="115">
        <v>0</v>
      </c>
      <c r="V1660" s="115">
        <v>20.8</v>
      </c>
      <c r="W1660" s="115" t="s">
        <v>101</v>
      </c>
    </row>
    <row r="1661" spans="1:23" ht="13.5" customHeight="1" x14ac:dyDescent="0.35">
      <c r="A1661" s="242">
        <v>0.9375</v>
      </c>
      <c r="B1661" s="115">
        <v>3</v>
      </c>
      <c r="C1661" s="115">
        <v>0</v>
      </c>
      <c r="D1661" s="115">
        <v>1</v>
      </c>
      <c r="E1661" s="115">
        <v>0</v>
      </c>
      <c r="F1661" s="115">
        <v>1</v>
      </c>
      <c r="G1661" s="115">
        <v>1</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20.399999999999999</v>
      </c>
      <c r="W1661" s="115" t="s">
        <v>101</v>
      </c>
    </row>
    <row r="1662" spans="1:23" ht="13.5" customHeight="1" x14ac:dyDescent="0.35">
      <c r="A1662" s="242">
        <v>0.94791666666666696</v>
      </c>
      <c r="B1662" s="115">
        <v>4</v>
      </c>
      <c r="C1662" s="115">
        <v>0</v>
      </c>
      <c r="D1662" s="115">
        <v>1</v>
      </c>
      <c r="E1662" s="115">
        <v>1</v>
      </c>
      <c r="F1662" s="115">
        <v>2</v>
      </c>
      <c r="G1662" s="115">
        <v>0</v>
      </c>
      <c r="H1662" s="115">
        <v>0</v>
      </c>
      <c r="I1662" s="115">
        <v>0</v>
      </c>
      <c r="J1662" s="115">
        <v>0</v>
      </c>
      <c r="K1662" s="115">
        <v>0</v>
      </c>
      <c r="L1662" s="115">
        <v>0</v>
      </c>
      <c r="M1662" s="115">
        <v>0</v>
      </c>
      <c r="N1662" s="115">
        <v>0</v>
      </c>
      <c r="O1662" s="115">
        <v>0</v>
      </c>
      <c r="P1662" s="115">
        <v>0</v>
      </c>
      <c r="Q1662" s="115">
        <v>0</v>
      </c>
      <c r="R1662" s="115">
        <v>0</v>
      </c>
      <c r="S1662" s="115">
        <v>0</v>
      </c>
      <c r="T1662" s="115">
        <v>0</v>
      </c>
      <c r="U1662" s="115">
        <v>0</v>
      </c>
      <c r="V1662" s="115">
        <v>19</v>
      </c>
      <c r="W1662" s="115" t="s">
        <v>101</v>
      </c>
    </row>
    <row r="1663" spans="1:23" ht="13.5" customHeight="1" x14ac:dyDescent="0.35">
      <c r="A1663" s="242">
        <v>0.95833333333333304</v>
      </c>
      <c r="B1663" s="115">
        <v>5</v>
      </c>
      <c r="C1663" s="115">
        <v>0</v>
      </c>
      <c r="D1663" s="115">
        <v>0</v>
      </c>
      <c r="E1663" s="115">
        <v>3</v>
      </c>
      <c r="F1663" s="115">
        <v>2</v>
      </c>
      <c r="G1663" s="115">
        <v>0</v>
      </c>
      <c r="H1663" s="115">
        <v>0</v>
      </c>
      <c r="I1663" s="115">
        <v>0</v>
      </c>
      <c r="J1663" s="115">
        <v>0</v>
      </c>
      <c r="K1663" s="115">
        <v>0</v>
      </c>
      <c r="L1663" s="115">
        <v>0</v>
      </c>
      <c r="M1663" s="115">
        <v>0</v>
      </c>
      <c r="N1663" s="115">
        <v>0</v>
      </c>
      <c r="O1663" s="115">
        <v>0</v>
      </c>
      <c r="P1663" s="115">
        <v>0</v>
      </c>
      <c r="Q1663" s="115">
        <v>0</v>
      </c>
      <c r="R1663" s="115">
        <v>0</v>
      </c>
      <c r="S1663" s="115">
        <v>0</v>
      </c>
      <c r="T1663" s="115">
        <v>0</v>
      </c>
      <c r="U1663" s="115">
        <v>0</v>
      </c>
      <c r="V1663" s="115">
        <v>19.600000000000001</v>
      </c>
      <c r="W1663" s="115" t="s">
        <v>101</v>
      </c>
    </row>
    <row r="1664" spans="1:23" ht="13.5" customHeight="1" x14ac:dyDescent="0.35">
      <c r="A1664" s="242">
        <v>0.96875</v>
      </c>
      <c r="B1664" s="115">
        <v>1</v>
      </c>
      <c r="C1664" s="115">
        <v>0</v>
      </c>
      <c r="D1664" s="115">
        <v>0</v>
      </c>
      <c r="E1664" s="115">
        <v>0</v>
      </c>
      <c r="F1664" s="115">
        <v>1</v>
      </c>
      <c r="G1664" s="115">
        <v>0</v>
      </c>
      <c r="H1664" s="115">
        <v>0</v>
      </c>
      <c r="I1664" s="115">
        <v>0</v>
      </c>
      <c r="J1664" s="115">
        <v>0</v>
      </c>
      <c r="K1664" s="115">
        <v>0</v>
      </c>
      <c r="L1664" s="115">
        <v>0</v>
      </c>
      <c r="M1664" s="115">
        <v>0</v>
      </c>
      <c r="N1664" s="115">
        <v>0</v>
      </c>
      <c r="O1664" s="115">
        <v>0</v>
      </c>
      <c r="P1664" s="115">
        <v>0</v>
      </c>
      <c r="Q1664" s="115">
        <v>0</v>
      </c>
      <c r="R1664" s="115">
        <v>0</v>
      </c>
      <c r="S1664" s="115">
        <v>0</v>
      </c>
      <c r="T1664" s="115">
        <v>0</v>
      </c>
      <c r="U1664" s="115">
        <v>0</v>
      </c>
      <c r="V1664" s="115">
        <v>22.9</v>
      </c>
      <c r="W1664" s="115" t="s">
        <v>101</v>
      </c>
    </row>
    <row r="1665" spans="1:23" ht="13.5" customHeight="1" x14ac:dyDescent="0.35">
      <c r="A1665" s="242">
        <v>0.97916666666666696</v>
      </c>
      <c r="B1665" s="115">
        <v>2</v>
      </c>
      <c r="C1665" s="115">
        <v>0</v>
      </c>
      <c r="D1665" s="115">
        <v>0</v>
      </c>
      <c r="E1665" s="115">
        <v>2</v>
      </c>
      <c r="F1665" s="115">
        <v>0</v>
      </c>
      <c r="G1665" s="115">
        <v>0</v>
      </c>
      <c r="H1665" s="115">
        <v>0</v>
      </c>
      <c r="I1665" s="115">
        <v>0</v>
      </c>
      <c r="J1665" s="115">
        <v>0</v>
      </c>
      <c r="K1665" s="115">
        <v>0</v>
      </c>
      <c r="L1665" s="115">
        <v>0</v>
      </c>
      <c r="M1665" s="115">
        <v>0</v>
      </c>
      <c r="N1665" s="115">
        <v>0</v>
      </c>
      <c r="O1665" s="115">
        <v>0</v>
      </c>
      <c r="P1665" s="115">
        <v>0</v>
      </c>
      <c r="Q1665" s="115">
        <v>0</v>
      </c>
      <c r="R1665" s="115">
        <v>0</v>
      </c>
      <c r="S1665" s="115">
        <v>0</v>
      </c>
      <c r="T1665" s="115">
        <v>0</v>
      </c>
      <c r="U1665" s="115">
        <v>0</v>
      </c>
      <c r="V1665" s="115">
        <v>18</v>
      </c>
      <c r="W1665" s="115" t="s">
        <v>101</v>
      </c>
    </row>
    <row r="1666" spans="1:23" ht="13.5" customHeight="1" thickBot="1" x14ac:dyDescent="0.4">
      <c r="A1666" s="244">
        <v>0.98958333333333304</v>
      </c>
      <c r="B1666" s="119">
        <v>2</v>
      </c>
      <c r="C1666" s="119">
        <v>0</v>
      </c>
      <c r="D1666" s="119">
        <v>0</v>
      </c>
      <c r="E1666" s="119">
        <v>1</v>
      </c>
      <c r="F1666" s="119">
        <v>1</v>
      </c>
      <c r="G1666" s="119">
        <v>0</v>
      </c>
      <c r="H1666" s="119">
        <v>0</v>
      </c>
      <c r="I1666" s="119">
        <v>0</v>
      </c>
      <c r="J1666" s="119">
        <v>0</v>
      </c>
      <c r="K1666" s="119">
        <v>0</v>
      </c>
      <c r="L1666" s="119">
        <v>0</v>
      </c>
      <c r="M1666" s="119">
        <v>0</v>
      </c>
      <c r="N1666" s="119">
        <v>0</v>
      </c>
      <c r="O1666" s="119">
        <v>0</v>
      </c>
      <c r="P1666" s="119">
        <v>0</v>
      </c>
      <c r="Q1666" s="119">
        <v>0</v>
      </c>
      <c r="R1666" s="119">
        <v>0</v>
      </c>
      <c r="S1666" s="119">
        <v>0</v>
      </c>
      <c r="T1666" s="119">
        <v>0</v>
      </c>
      <c r="U1666" s="119">
        <v>0</v>
      </c>
      <c r="V1666" s="119">
        <v>20.5</v>
      </c>
      <c r="W1666" s="119" t="s">
        <v>101</v>
      </c>
    </row>
    <row r="1667" spans="1:23" ht="13.5" customHeight="1" thickTop="1" x14ac:dyDescent="0.35">
      <c r="A1667" s="246" t="s">
        <v>167</v>
      </c>
      <c r="B1667" s="116">
        <f>SUM(B1599:B1646)</f>
        <v>1635</v>
      </c>
      <c r="C1667" s="116">
        <f t="shared" ref="C1667:U1667" si="60">SUM(C1599:C1646)</f>
        <v>83</v>
      </c>
      <c r="D1667" s="116">
        <f t="shared" si="60"/>
        <v>393</v>
      </c>
      <c r="E1667" s="116">
        <f t="shared" si="60"/>
        <v>647</v>
      </c>
      <c r="F1667" s="116">
        <f t="shared" si="60"/>
        <v>394</v>
      </c>
      <c r="G1667" s="116">
        <f t="shared" si="60"/>
        <v>95</v>
      </c>
      <c r="H1667" s="116">
        <f t="shared" si="60"/>
        <v>16</v>
      </c>
      <c r="I1667" s="116">
        <f t="shared" si="60"/>
        <v>5</v>
      </c>
      <c r="J1667" s="116">
        <f t="shared" si="60"/>
        <v>1</v>
      </c>
      <c r="K1667" s="116">
        <f t="shared" si="60"/>
        <v>1</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17.8</v>
      </c>
      <c r="W1667" s="116">
        <v>22.8</v>
      </c>
    </row>
    <row r="1668" spans="1:23" ht="13.5" customHeight="1" x14ac:dyDescent="0.35">
      <c r="A1668" s="247" t="s">
        <v>168</v>
      </c>
      <c r="B1668" s="115">
        <f>SUM(B1595:B1658)</f>
        <v>1906</v>
      </c>
      <c r="C1668" s="115">
        <f t="shared" ref="C1668:U1668" si="61">SUM(C1595:C1658)</f>
        <v>83</v>
      </c>
      <c r="D1668" s="115">
        <f t="shared" si="61"/>
        <v>420</v>
      </c>
      <c r="E1668" s="115">
        <f t="shared" si="61"/>
        <v>753</v>
      </c>
      <c r="F1668" s="115">
        <f t="shared" si="61"/>
        <v>502</v>
      </c>
      <c r="G1668" s="115">
        <f t="shared" si="61"/>
        <v>119</v>
      </c>
      <c r="H1668" s="115">
        <f t="shared" si="61"/>
        <v>22</v>
      </c>
      <c r="I1668" s="115">
        <f t="shared" si="61"/>
        <v>5</v>
      </c>
      <c r="J1668" s="115">
        <f t="shared" si="61"/>
        <v>1</v>
      </c>
      <c r="K1668" s="115">
        <f t="shared" si="61"/>
        <v>1</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18.100000000000001</v>
      </c>
      <c r="W1668" s="115">
        <v>23.2</v>
      </c>
    </row>
    <row r="1669" spans="1:23" ht="13.5" customHeight="1" x14ac:dyDescent="0.35">
      <c r="A1669" s="243" t="s">
        <v>169</v>
      </c>
      <c r="B1669" s="115">
        <f>SUM(B1595:B1666)</f>
        <v>1936</v>
      </c>
      <c r="C1669" s="115">
        <f t="shared" ref="C1669:U1669" si="62">SUM(C1595:C1666)</f>
        <v>83</v>
      </c>
      <c r="D1669" s="115">
        <f t="shared" si="62"/>
        <v>424</v>
      </c>
      <c r="E1669" s="115">
        <f t="shared" si="62"/>
        <v>763</v>
      </c>
      <c r="F1669" s="115">
        <f t="shared" si="62"/>
        <v>516</v>
      </c>
      <c r="G1669" s="115">
        <f t="shared" si="62"/>
        <v>120</v>
      </c>
      <c r="H1669" s="115">
        <f t="shared" si="62"/>
        <v>23</v>
      </c>
      <c r="I1669" s="115">
        <f t="shared" si="62"/>
        <v>5</v>
      </c>
      <c r="J1669" s="115">
        <f t="shared" si="62"/>
        <v>1</v>
      </c>
      <c r="K1669" s="115">
        <f t="shared" si="62"/>
        <v>1</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18.2</v>
      </c>
      <c r="W1669" s="115">
        <v>23.2</v>
      </c>
    </row>
    <row r="1670" spans="1:23" ht="13.5" customHeight="1" thickBot="1" x14ac:dyDescent="0.4">
      <c r="A1670" s="245" t="s">
        <v>170</v>
      </c>
      <c r="B1670" s="119">
        <f>SUM(B1571:B1666)</f>
        <v>2003</v>
      </c>
      <c r="C1670" s="119">
        <f t="shared" ref="C1670:U1670" si="63">SUM(C1571:C1666)</f>
        <v>83</v>
      </c>
      <c r="D1670" s="119">
        <f t="shared" si="63"/>
        <v>425</v>
      </c>
      <c r="E1670" s="119">
        <f t="shared" si="63"/>
        <v>786</v>
      </c>
      <c r="F1670" s="119">
        <f t="shared" si="63"/>
        <v>546</v>
      </c>
      <c r="G1670" s="119">
        <f t="shared" si="63"/>
        <v>132</v>
      </c>
      <c r="H1670" s="119">
        <f t="shared" si="63"/>
        <v>23</v>
      </c>
      <c r="I1670" s="119">
        <f t="shared" si="63"/>
        <v>5</v>
      </c>
      <c r="J1670" s="119">
        <f t="shared" si="63"/>
        <v>2</v>
      </c>
      <c r="K1670" s="119">
        <f t="shared" si="63"/>
        <v>1</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18.3</v>
      </c>
      <c r="W1670" s="119">
        <v>23.4</v>
      </c>
    </row>
    <row r="1671" spans="1:23" ht="13.5" customHeight="1" thickTop="1" x14ac:dyDescent="0.35">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row>
    <row r="1672" spans="1:23" ht="13.5" customHeight="1" thickBot="1" x14ac:dyDescent="0.4">
      <c r="A1672" s="236" t="s">
        <v>16</v>
      </c>
      <c r="B1672" s="443" t="str">
        <f>TEXT(C1672,"dddd")</f>
        <v>Wednesday</v>
      </c>
      <c r="C1672" s="237">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row>
    <row r="1673" spans="1:23" ht="13.5" customHeight="1" thickTop="1" thickBot="1" x14ac:dyDescent="0.4">
      <c r="A1673" s="236"/>
      <c r="B1673" s="563" t="s">
        <v>146</v>
      </c>
      <c r="C1673" s="564"/>
      <c r="D1673" s="564"/>
      <c r="E1673" s="564"/>
      <c r="F1673" s="564"/>
      <c r="G1673" s="564"/>
      <c r="H1673" s="564"/>
      <c r="I1673" s="564"/>
      <c r="J1673" s="564"/>
      <c r="K1673" s="564"/>
      <c r="L1673" s="564"/>
      <c r="M1673" s="564"/>
      <c r="N1673" s="564"/>
      <c r="O1673" s="564"/>
      <c r="P1673" s="564"/>
      <c r="Q1673" s="564"/>
      <c r="R1673" s="564"/>
      <c r="S1673" s="564"/>
      <c r="T1673" s="564"/>
      <c r="U1673" s="564"/>
      <c r="V1673" s="564"/>
      <c r="W1673" s="565"/>
    </row>
    <row r="1674" spans="1:23" ht="13.5" customHeight="1" thickTop="1" thickBot="1" x14ac:dyDescent="0.4">
      <c r="A1674" s="238" t="s">
        <v>55</v>
      </c>
      <c r="B1674" s="238" t="s">
        <v>73</v>
      </c>
      <c r="C1674" s="239" t="s">
        <v>147</v>
      </c>
      <c r="D1674" s="239" t="s">
        <v>148</v>
      </c>
      <c r="E1674" s="239" t="s">
        <v>149</v>
      </c>
      <c r="F1674" s="239" t="s">
        <v>150</v>
      </c>
      <c r="G1674" s="239" t="s">
        <v>151</v>
      </c>
      <c r="H1674" s="239" t="s">
        <v>152</v>
      </c>
      <c r="I1674" s="239" t="s">
        <v>153</v>
      </c>
      <c r="J1674" s="239" t="s">
        <v>154</v>
      </c>
      <c r="K1674" s="239" t="s">
        <v>155</v>
      </c>
      <c r="L1674" s="239" t="s">
        <v>156</v>
      </c>
      <c r="M1674" s="239" t="s">
        <v>157</v>
      </c>
      <c r="N1674" s="239" t="s">
        <v>158</v>
      </c>
      <c r="O1674" s="239" t="s">
        <v>159</v>
      </c>
      <c r="P1674" s="239" t="s">
        <v>160</v>
      </c>
      <c r="Q1674" s="239" t="s">
        <v>161</v>
      </c>
      <c r="R1674" s="239" t="s">
        <v>162</v>
      </c>
      <c r="S1674" s="239" t="s">
        <v>163</v>
      </c>
      <c r="T1674" s="239" t="s">
        <v>164</v>
      </c>
      <c r="U1674" s="239" t="s">
        <v>165</v>
      </c>
      <c r="V1674" s="238" t="s">
        <v>94</v>
      </c>
      <c r="W1674" s="238" t="s">
        <v>166</v>
      </c>
    </row>
    <row r="1675" spans="1:23" ht="13.5" customHeight="1" thickTop="1" x14ac:dyDescent="0.35">
      <c r="A1675" s="240">
        <v>0</v>
      </c>
      <c r="B1675" s="116">
        <v>1</v>
      </c>
      <c r="C1675" s="116">
        <v>0</v>
      </c>
      <c r="D1675" s="116">
        <v>0</v>
      </c>
      <c r="E1675" s="116">
        <v>1</v>
      </c>
      <c r="F1675" s="116">
        <v>0</v>
      </c>
      <c r="G1675" s="116">
        <v>0</v>
      </c>
      <c r="H1675" s="116">
        <v>0</v>
      </c>
      <c r="I1675" s="116">
        <v>0</v>
      </c>
      <c r="J1675" s="116">
        <v>0</v>
      </c>
      <c r="K1675" s="116">
        <v>0</v>
      </c>
      <c r="L1675" s="116">
        <v>0</v>
      </c>
      <c r="M1675" s="116">
        <v>0</v>
      </c>
      <c r="N1675" s="116">
        <v>0</v>
      </c>
      <c r="O1675" s="116">
        <v>0</v>
      </c>
      <c r="P1675" s="116">
        <v>0</v>
      </c>
      <c r="Q1675" s="116">
        <v>0</v>
      </c>
      <c r="R1675" s="116">
        <v>0</v>
      </c>
      <c r="S1675" s="116">
        <v>0</v>
      </c>
      <c r="T1675" s="116">
        <v>0</v>
      </c>
      <c r="U1675" s="116">
        <v>0</v>
      </c>
      <c r="V1675" s="116">
        <v>16.100000000000001</v>
      </c>
      <c r="W1675" s="116" t="s">
        <v>101</v>
      </c>
    </row>
    <row r="1676" spans="1:23" ht="13.5" customHeight="1" x14ac:dyDescent="0.35">
      <c r="A1676" s="242">
        <v>1.0416666666666666E-2</v>
      </c>
      <c r="B1676" s="115">
        <v>1</v>
      </c>
      <c r="C1676" s="115">
        <v>0</v>
      </c>
      <c r="D1676" s="115">
        <v>1</v>
      </c>
      <c r="E1676" s="115">
        <v>0</v>
      </c>
      <c r="F1676" s="115">
        <v>0</v>
      </c>
      <c r="G1676" s="115">
        <v>0</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v>14.9</v>
      </c>
      <c r="W1676" s="115" t="s">
        <v>101</v>
      </c>
    </row>
    <row r="1677" spans="1:23" ht="13.5" customHeight="1" x14ac:dyDescent="0.35">
      <c r="A1677" s="242">
        <v>2.0833333333333332E-2</v>
      </c>
      <c r="B1677" s="115">
        <v>3</v>
      </c>
      <c r="C1677" s="115">
        <v>0</v>
      </c>
      <c r="D1677" s="115">
        <v>0</v>
      </c>
      <c r="E1677" s="115">
        <v>1</v>
      </c>
      <c r="F1677" s="115">
        <v>1</v>
      </c>
      <c r="G1677" s="115">
        <v>1</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v>22.1</v>
      </c>
      <c r="W1677" s="115" t="s">
        <v>101</v>
      </c>
    </row>
    <row r="1678" spans="1:23" ht="13.5" customHeight="1" x14ac:dyDescent="0.35">
      <c r="A1678" s="242">
        <v>3.125E-2</v>
      </c>
      <c r="B1678" s="115">
        <v>2</v>
      </c>
      <c r="C1678" s="115">
        <v>0</v>
      </c>
      <c r="D1678" s="115">
        <v>0</v>
      </c>
      <c r="E1678" s="115">
        <v>1</v>
      </c>
      <c r="F1678" s="115">
        <v>1</v>
      </c>
      <c r="G1678" s="115">
        <v>0</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v>20.6</v>
      </c>
      <c r="W1678" s="115" t="s">
        <v>101</v>
      </c>
    </row>
    <row r="1679" spans="1:23" ht="13.5" customHeight="1" x14ac:dyDescent="0.35">
      <c r="A1679" s="242">
        <v>4.1666666666666664E-2</v>
      </c>
      <c r="B1679" s="115">
        <v>0</v>
      </c>
      <c r="C1679" s="115">
        <v>0</v>
      </c>
      <c r="D1679" s="115">
        <v>0</v>
      </c>
      <c r="E1679" s="115">
        <v>0</v>
      </c>
      <c r="F1679" s="115">
        <v>0</v>
      </c>
      <c r="G1679" s="115">
        <v>0</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t="s">
        <v>101</v>
      </c>
      <c r="W1679" s="115" t="s">
        <v>101</v>
      </c>
    </row>
    <row r="1680" spans="1:23" ht="13.5" customHeight="1" x14ac:dyDescent="0.35">
      <c r="A1680" s="242">
        <v>5.2083333333333336E-2</v>
      </c>
      <c r="B1680" s="115">
        <v>2</v>
      </c>
      <c r="C1680" s="115">
        <v>0</v>
      </c>
      <c r="D1680" s="115">
        <v>0</v>
      </c>
      <c r="E1680" s="115">
        <v>1</v>
      </c>
      <c r="F1680" s="115">
        <v>1</v>
      </c>
      <c r="G1680" s="115">
        <v>0</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v>17.600000000000001</v>
      </c>
      <c r="W1680" s="115" t="s">
        <v>101</v>
      </c>
    </row>
    <row r="1681" spans="1:23" ht="13.5" customHeight="1" x14ac:dyDescent="0.35">
      <c r="A1681" s="242">
        <v>6.25E-2</v>
      </c>
      <c r="B1681" s="115">
        <v>1</v>
      </c>
      <c r="C1681" s="115">
        <v>0</v>
      </c>
      <c r="D1681" s="115">
        <v>1</v>
      </c>
      <c r="E1681" s="115">
        <v>0</v>
      </c>
      <c r="F1681" s="115">
        <v>0</v>
      </c>
      <c r="G1681" s="115">
        <v>0</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v>14.4</v>
      </c>
      <c r="W1681" s="115" t="s">
        <v>101</v>
      </c>
    </row>
    <row r="1682" spans="1:23" ht="13.5" customHeight="1" x14ac:dyDescent="0.35">
      <c r="A1682" s="242">
        <v>7.2916666666666699E-2</v>
      </c>
      <c r="B1682" s="115">
        <v>0</v>
      </c>
      <c r="C1682" s="115">
        <v>0</v>
      </c>
      <c r="D1682" s="115">
        <v>0</v>
      </c>
      <c r="E1682" s="115">
        <v>0</v>
      </c>
      <c r="F1682" s="115">
        <v>0</v>
      </c>
      <c r="G1682" s="115">
        <v>0</v>
      </c>
      <c r="H1682" s="115">
        <v>0</v>
      </c>
      <c r="I1682" s="115">
        <v>0</v>
      </c>
      <c r="J1682" s="115">
        <v>0</v>
      </c>
      <c r="K1682" s="115">
        <v>0</v>
      </c>
      <c r="L1682" s="115">
        <v>0</v>
      </c>
      <c r="M1682" s="115">
        <v>0</v>
      </c>
      <c r="N1682" s="115">
        <v>0</v>
      </c>
      <c r="O1682" s="115">
        <v>0</v>
      </c>
      <c r="P1682" s="115">
        <v>0</v>
      </c>
      <c r="Q1682" s="115">
        <v>0</v>
      </c>
      <c r="R1682" s="115">
        <v>0</v>
      </c>
      <c r="S1682" s="115">
        <v>0</v>
      </c>
      <c r="T1682" s="115">
        <v>0</v>
      </c>
      <c r="U1682" s="115">
        <v>0</v>
      </c>
      <c r="V1682" s="115" t="s">
        <v>101</v>
      </c>
      <c r="W1682" s="115" t="s">
        <v>101</v>
      </c>
    </row>
    <row r="1683" spans="1:23" ht="13.5" customHeight="1" x14ac:dyDescent="0.35">
      <c r="A1683" s="242">
        <v>8.3333333333333301E-2</v>
      </c>
      <c r="B1683" s="115">
        <v>2</v>
      </c>
      <c r="C1683" s="115">
        <v>0</v>
      </c>
      <c r="D1683" s="115">
        <v>0</v>
      </c>
      <c r="E1683" s="115">
        <v>0</v>
      </c>
      <c r="F1683" s="115">
        <v>2</v>
      </c>
      <c r="G1683" s="115">
        <v>0</v>
      </c>
      <c r="H1683" s="115">
        <v>0</v>
      </c>
      <c r="I1683" s="115">
        <v>0</v>
      </c>
      <c r="J1683" s="115">
        <v>0</v>
      </c>
      <c r="K1683" s="115">
        <v>0</v>
      </c>
      <c r="L1683" s="115">
        <v>0</v>
      </c>
      <c r="M1683" s="115">
        <v>0</v>
      </c>
      <c r="N1683" s="115">
        <v>0</v>
      </c>
      <c r="O1683" s="115">
        <v>0</v>
      </c>
      <c r="P1683" s="115">
        <v>0</v>
      </c>
      <c r="Q1683" s="115">
        <v>0</v>
      </c>
      <c r="R1683" s="115">
        <v>0</v>
      </c>
      <c r="S1683" s="115">
        <v>0</v>
      </c>
      <c r="T1683" s="115">
        <v>0</v>
      </c>
      <c r="U1683" s="115">
        <v>0</v>
      </c>
      <c r="V1683" s="115">
        <v>22.6</v>
      </c>
      <c r="W1683" s="115" t="s">
        <v>101</v>
      </c>
    </row>
    <row r="1684" spans="1:23" ht="13.5" customHeight="1" x14ac:dyDescent="0.35">
      <c r="A1684" s="242">
        <v>9.375E-2</v>
      </c>
      <c r="B1684" s="115">
        <v>1</v>
      </c>
      <c r="C1684" s="115">
        <v>0</v>
      </c>
      <c r="D1684" s="115">
        <v>0</v>
      </c>
      <c r="E1684" s="115">
        <v>0</v>
      </c>
      <c r="F1684" s="115">
        <v>1</v>
      </c>
      <c r="G1684" s="115">
        <v>0</v>
      </c>
      <c r="H1684" s="115">
        <v>0</v>
      </c>
      <c r="I1684" s="115">
        <v>0</v>
      </c>
      <c r="J1684" s="115">
        <v>0</v>
      </c>
      <c r="K1684" s="115">
        <v>0</v>
      </c>
      <c r="L1684" s="115">
        <v>0</v>
      </c>
      <c r="M1684" s="115">
        <v>0</v>
      </c>
      <c r="N1684" s="115">
        <v>0</v>
      </c>
      <c r="O1684" s="115">
        <v>0</v>
      </c>
      <c r="P1684" s="115">
        <v>0</v>
      </c>
      <c r="Q1684" s="115">
        <v>0</v>
      </c>
      <c r="R1684" s="115">
        <v>0</v>
      </c>
      <c r="S1684" s="115">
        <v>0</v>
      </c>
      <c r="T1684" s="115">
        <v>0</v>
      </c>
      <c r="U1684" s="115">
        <v>0</v>
      </c>
      <c r="V1684" s="115">
        <v>22</v>
      </c>
      <c r="W1684" s="115" t="s">
        <v>101</v>
      </c>
    </row>
    <row r="1685" spans="1:23" ht="13.5" customHeight="1" x14ac:dyDescent="0.35">
      <c r="A1685" s="242">
        <v>0.104166666666667</v>
      </c>
      <c r="B1685" s="115">
        <v>2</v>
      </c>
      <c r="C1685" s="115">
        <v>0</v>
      </c>
      <c r="D1685" s="115">
        <v>0</v>
      </c>
      <c r="E1685" s="115">
        <v>1</v>
      </c>
      <c r="F1685" s="115">
        <v>0</v>
      </c>
      <c r="G1685" s="115">
        <v>1</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v>22</v>
      </c>
      <c r="W1685" s="115" t="s">
        <v>101</v>
      </c>
    </row>
    <row r="1686" spans="1:23" ht="13.5" customHeight="1" x14ac:dyDescent="0.35">
      <c r="A1686" s="242">
        <v>0.114583333333333</v>
      </c>
      <c r="B1686" s="115">
        <v>1</v>
      </c>
      <c r="C1686" s="115">
        <v>0</v>
      </c>
      <c r="D1686" s="115">
        <v>0</v>
      </c>
      <c r="E1686" s="115">
        <v>1</v>
      </c>
      <c r="F1686" s="115">
        <v>0</v>
      </c>
      <c r="G1686" s="115">
        <v>0</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v>15.5</v>
      </c>
      <c r="W1686" s="115" t="s">
        <v>101</v>
      </c>
    </row>
    <row r="1687" spans="1:23" ht="13.5" customHeight="1" x14ac:dyDescent="0.35">
      <c r="A1687" s="242">
        <v>0.125</v>
      </c>
      <c r="B1687" s="115">
        <v>1</v>
      </c>
      <c r="C1687" s="115">
        <v>0</v>
      </c>
      <c r="D1687" s="115">
        <v>0</v>
      </c>
      <c r="E1687" s="115">
        <v>1</v>
      </c>
      <c r="F1687" s="115">
        <v>0</v>
      </c>
      <c r="G1687" s="115">
        <v>0</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v>19.2</v>
      </c>
      <c r="W1687" s="115" t="s">
        <v>101</v>
      </c>
    </row>
    <row r="1688" spans="1:23" ht="13.5" customHeight="1" x14ac:dyDescent="0.35">
      <c r="A1688" s="242">
        <v>0.13541666666666699</v>
      </c>
      <c r="B1688" s="115">
        <v>1</v>
      </c>
      <c r="C1688" s="115">
        <v>0</v>
      </c>
      <c r="D1688" s="115">
        <v>0</v>
      </c>
      <c r="E1688" s="115">
        <v>0</v>
      </c>
      <c r="F1688" s="115">
        <v>1</v>
      </c>
      <c r="G1688" s="115">
        <v>0</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v>22.8</v>
      </c>
      <c r="W1688" s="115" t="s">
        <v>101</v>
      </c>
    </row>
    <row r="1689" spans="1:23" ht="13.5" customHeight="1" x14ac:dyDescent="0.35">
      <c r="A1689" s="242">
        <v>0.14583333333333301</v>
      </c>
      <c r="B1689" s="115">
        <v>0</v>
      </c>
      <c r="C1689" s="115">
        <v>0</v>
      </c>
      <c r="D1689" s="115">
        <v>0</v>
      </c>
      <c r="E1689" s="115">
        <v>0</v>
      </c>
      <c r="F1689" s="115">
        <v>0</v>
      </c>
      <c r="G1689" s="115">
        <v>0</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t="s">
        <v>101</v>
      </c>
      <c r="W1689" s="115" t="s">
        <v>101</v>
      </c>
    </row>
    <row r="1690" spans="1:23" ht="13.5" customHeight="1" x14ac:dyDescent="0.35">
      <c r="A1690" s="242">
        <v>0.15625</v>
      </c>
      <c r="B1690" s="115">
        <v>1</v>
      </c>
      <c r="C1690" s="115">
        <v>0</v>
      </c>
      <c r="D1690" s="115">
        <v>0</v>
      </c>
      <c r="E1690" s="115">
        <v>1</v>
      </c>
      <c r="F1690" s="115">
        <v>0</v>
      </c>
      <c r="G1690" s="115">
        <v>0</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v>18.100000000000001</v>
      </c>
      <c r="W1690" s="115" t="s">
        <v>101</v>
      </c>
    </row>
    <row r="1691" spans="1:23" ht="13.5" customHeight="1" x14ac:dyDescent="0.35">
      <c r="A1691" s="242">
        <v>0.16666666666666699</v>
      </c>
      <c r="B1691" s="115">
        <v>5</v>
      </c>
      <c r="C1691" s="115">
        <v>0</v>
      </c>
      <c r="D1691" s="115">
        <v>1</v>
      </c>
      <c r="E1691" s="115">
        <v>3</v>
      </c>
      <c r="F1691" s="115">
        <v>0</v>
      </c>
      <c r="G1691" s="115">
        <v>1</v>
      </c>
      <c r="H1691" s="115">
        <v>0</v>
      </c>
      <c r="I1691" s="115">
        <v>0</v>
      </c>
      <c r="J1691" s="115">
        <v>0</v>
      </c>
      <c r="K1691" s="115">
        <v>0</v>
      </c>
      <c r="L1691" s="115">
        <v>0</v>
      </c>
      <c r="M1691" s="115">
        <v>0</v>
      </c>
      <c r="N1691" s="115">
        <v>0</v>
      </c>
      <c r="O1691" s="115">
        <v>0</v>
      </c>
      <c r="P1691" s="115">
        <v>0</v>
      </c>
      <c r="Q1691" s="115">
        <v>0</v>
      </c>
      <c r="R1691" s="115">
        <v>0</v>
      </c>
      <c r="S1691" s="115">
        <v>0</v>
      </c>
      <c r="T1691" s="115">
        <v>0</v>
      </c>
      <c r="U1691" s="115">
        <v>0</v>
      </c>
      <c r="V1691" s="115">
        <v>18.100000000000001</v>
      </c>
      <c r="W1691" s="115" t="s">
        <v>101</v>
      </c>
    </row>
    <row r="1692" spans="1:23" ht="13.5" customHeight="1" x14ac:dyDescent="0.35">
      <c r="A1692" s="242">
        <v>0.17708333333333301</v>
      </c>
      <c r="B1692" s="115">
        <v>4</v>
      </c>
      <c r="C1692" s="115">
        <v>0</v>
      </c>
      <c r="D1692" s="115">
        <v>0</v>
      </c>
      <c r="E1692" s="115">
        <v>3</v>
      </c>
      <c r="F1692" s="115">
        <v>0</v>
      </c>
      <c r="G1692" s="115">
        <v>1</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v>20.2</v>
      </c>
      <c r="W1692" s="115" t="s">
        <v>101</v>
      </c>
    </row>
    <row r="1693" spans="1:23" ht="13.5" customHeight="1" x14ac:dyDescent="0.35">
      <c r="A1693" s="242">
        <v>0.1875</v>
      </c>
      <c r="B1693" s="115">
        <v>9</v>
      </c>
      <c r="C1693" s="115">
        <v>0</v>
      </c>
      <c r="D1693" s="115">
        <v>0</v>
      </c>
      <c r="E1693" s="115">
        <v>0</v>
      </c>
      <c r="F1693" s="115">
        <v>6</v>
      </c>
      <c r="G1693" s="115">
        <v>3</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v>25.5</v>
      </c>
      <c r="W1693" s="115" t="s">
        <v>101</v>
      </c>
    </row>
    <row r="1694" spans="1:23" ht="13.5" customHeight="1" x14ac:dyDescent="0.35">
      <c r="A1694" s="242">
        <v>0.19791666666666699</v>
      </c>
      <c r="B1694" s="115">
        <v>3</v>
      </c>
      <c r="C1694" s="115">
        <v>0</v>
      </c>
      <c r="D1694" s="115">
        <v>0</v>
      </c>
      <c r="E1694" s="115">
        <v>1</v>
      </c>
      <c r="F1694" s="115">
        <v>2</v>
      </c>
      <c r="G1694" s="115">
        <v>0</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v>21.8</v>
      </c>
      <c r="W1694" s="115" t="s">
        <v>101</v>
      </c>
    </row>
    <row r="1695" spans="1:23" ht="13.5" customHeight="1" x14ac:dyDescent="0.35">
      <c r="A1695" s="242">
        <v>0.20833333333333301</v>
      </c>
      <c r="B1695" s="115">
        <v>1</v>
      </c>
      <c r="C1695" s="115">
        <v>0</v>
      </c>
      <c r="D1695" s="115">
        <v>0</v>
      </c>
      <c r="E1695" s="115">
        <v>0</v>
      </c>
      <c r="F1695" s="115">
        <v>0</v>
      </c>
      <c r="G1695" s="115">
        <v>1</v>
      </c>
      <c r="H1695" s="115">
        <v>0</v>
      </c>
      <c r="I1695" s="115">
        <v>0</v>
      </c>
      <c r="J1695" s="115">
        <v>0</v>
      </c>
      <c r="K1695" s="115">
        <v>0</v>
      </c>
      <c r="L1695" s="115">
        <v>0</v>
      </c>
      <c r="M1695" s="115">
        <v>0</v>
      </c>
      <c r="N1695" s="115">
        <v>0</v>
      </c>
      <c r="O1695" s="115">
        <v>0</v>
      </c>
      <c r="P1695" s="115">
        <v>0</v>
      </c>
      <c r="Q1695" s="115">
        <v>0</v>
      </c>
      <c r="R1695" s="115">
        <v>0</v>
      </c>
      <c r="S1695" s="115">
        <v>0</v>
      </c>
      <c r="T1695" s="115">
        <v>0</v>
      </c>
      <c r="U1695" s="115">
        <v>0</v>
      </c>
      <c r="V1695" s="115">
        <v>28.7</v>
      </c>
      <c r="W1695" s="115" t="s">
        <v>101</v>
      </c>
    </row>
    <row r="1696" spans="1:23" ht="13.5" customHeight="1" x14ac:dyDescent="0.35">
      <c r="A1696" s="242">
        <v>0.21875</v>
      </c>
      <c r="B1696" s="115">
        <v>3</v>
      </c>
      <c r="C1696" s="115">
        <v>0</v>
      </c>
      <c r="D1696" s="115">
        <v>0</v>
      </c>
      <c r="E1696" s="115">
        <v>0</v>
      </c>
      <c r="F1696" s="115">
        <v>1</v>
      </c>
      <c r="G1696" s="115">
        <v>2</v>
      </c>
      <c r="H1696" s="115">
        <v>0</v>
      </c>
      <c r="I1696" s="115">
        <v>0</v>
      </c>
      <c r="J1696" s="115">
        <v>0</v>
      </c>
      <c r="K1696" s="115">
        <v>0</v>
      </c>
      <c r="L1696" s="115">
        <v>0</v>
      </c>
      <c r="M1696" s="115">
        <v>0</v>
      </c>
      <c r="N1696" s="115">
        <v>0</v>
      </c>
      <c r="O1696" s="115">
        <v>0</v>
      </c>
      <c r="P1696" s="115">
        <v>0</v>
      </c>
      <c r="Q1696" s="115">
        <v>0</v>
      </c>
      <c r="R1696" s="115">
        <v>0</v>
      </c>
      <c r="S1696" s="115">
        <v>0</v>
      </c>
      <c r="T1696" s="115">
        <v>0</v>
      </c>
      <c r="U1696" s="115">
        <v>0</v>
      </c>
      <c r="V1696" s="115">
        <v>25.3</v>
      </c>
      <c r="W1696" s="115" t="s">
        <v>101</v>
      </c>
    </row>
    <row r="1697" spans="1:23" ht="13.5" customHeight="1" x14ac:dyDescent="0.35">
      <c r="A1697" s="242">
        <v>0.22916666666666699</v>
      </c>
      <c r="B1697" s="115">
        <v>12</v>
      </c>
      <c r="C1697" s="115">
        <v>0</v>
      </c>
      <c r="D1697" s="115">
        <v>1</v>
      </c>
      <c r="E1697" s="115">
        <v>4</v>
      </c>
      <c r="F1697" s="115">
        <v>4</v>
      </c>
      <c r="G1697" s="115">
        <v>1</v>
      </c>
      <c r="H1697" s="115">
        <v>2</v>
      </c>
      <c r="I1697" s="115">
        <v>0</v>
      </c>
      <c r="J1697" s="115">
        <v>0</v>
      </c>
      <c r="K1697" s="115">
        <v>0</v>
      </c>
      <c r="L1697" s="115">
        <v>0</v>
      </c>
      <c r="M1697" s="115">
        <v>0</v>
      </c>
      <c r="N1697" s="115">
        <v>0</v>
      </c>
      <c r="O1697" s="115">
        <v>0</v>
      </c>
      <c r="P1697" s="115">
        <v>0</v>
      </c>
      <c r="Q1697" s="115">
        <v>0</v>
      </c>
      <c r="R1697" s="115">
        <v>0</v>
      </c>
      <c r="S1697" s="115">
        <v>0</v>
      </c>
      <c r="T1697" s="115">
        <v>0</v>
      </c>
      <c r="U1697" s="115">
        <v>0</v>
      </c>
      <c r="V1697" s="115">
        <v>21.1</v>
      </c>
      <c r="W1697" s="115">
        <v>30.2</v>
      </c>
    </row>
    <row r="1698" spans="1:23" ht="13.5" customHeight="1" x14ac:dyDescent="0.35">
      <c r="A1698" s="242">
        <v>0.23958333333333301</v>
      </c>
      <c r="B1698" s="115">
        <v>8</v>
      </c>
      <c r="C1698" s="115">
        <v>0</v>
      </c>
      <c r="D1698" s="115">
        <v>0</v>
      </c>
      <c r="E1698" s="115">
        <v>3</v>
      </c>
      <c r="F1698" s="115">
        <v>5</v>
      </c>
      <c r="G1698" s="115">
        <v>0</v>
      </c>
      <c r="H1698" s="115">
        <v>0</v>
      </c>
      <c r="I1698" s="115">
        <v>0</v>
      </c>
      <c r="J1698" s="115">
        <v>0</v>
      </c>
      <c r="K1698" s="115">
        <v>0</v>
      </c>
      <c r="L1698" s="115">
        <v>0</v>
      </c>
      <c r="M1698" s="115">
        <v>0</v>
      </c>
      <c r="N1698" s="115">
        <v>0</v>
      </c>
      <c r="O1698" s="115">
        <v>0</v>
      </c>
      <c r="P1698" s="115">
        <v>0</v>
      </c>
      <c r="Q1698" s="115">
        <v>0</v>
      </c>
      <c r="R1698" s="115">
        <v>0</v>
      </c>
      <c r="S1698" s="115">
        <v>0</v>
      </c>
      <c r="T1698" s="115">
        <v>0</v>
      </c>
      <c r="U1698" s="115">
        <v>0</v>
      </c>
      <c r="V1698" s="115">
        <v>20.6</v>
      </c>
      <c r="W1698" s="115" t="s">
        <v>101</v>
      </c>
    </row>
    <row r="1699" spans="1:23" ht="13.5" customHeight="1" x14ac:dyDescent="0.35">
      <c r="A1699" s="242">
        <v>0.25</v>
      </c>
      <c r="B1699" s="115">
        <v>10</v>
      </c>
      <c r="C1699" s="115">
        <v>0</v>
      </c>
      <c r="D1699" s="115">
        <v>0</v>
      </c>
      <c r="E1699" s="115">
        <v>2</v>
      </c>
      <c r="F1699" s="115">
        <v>1</v>
      </c>
      <c r="G1699" s="115">
        <v>6</v>
      </c>
      <c r="H1699" s="115">
        <v>1</v>
      </c>
      <c r="I1699" s="115">
        <v>0</v>
      </c>
      <c r="J1699" s="115">
        <v>0</v>
      </c>
      <c r="K1699" s="115">
        <v>0</v>
      </c>
      <c r="L1699" s="115">
        <v>0</v>
      </c>
      <c r="M1699" s="115">
        <v>0</v>
      </c>
      <c r="N1699" s="115">
        <v>0</v>
      </c>
      <c r="O1699" s="115">
        <v>0</v>
      </c>
      <c r="P1699" s="115">
        <v>0</v>
      </c>
      <c r="Q1699" s="115">
        <v>0</v>
      </c>
      <c r="R1699" s="115">
        <v>0</v>
      </c>
      <c r="S1699" s="115">
        <v>0</v>
      </c>
      <c r="T1699" s="115">
        <v>0</v>
      </c>
      <c r="U1699" s="115">
        <v>0</v>
      </c>
      <c r="V1699" s="115">
        <v>24.4</v>
      </c>
      <c r="W1699" s="115" t="s">
        <v>101</v>
      </c>
    </row>
    <row r="1700" spans="1:23" ht="13.5" customHeight="1" x14ac:dyDescent="0.35">
      <c r="A1700" s="242">
        <v>0.26041666666666702</v>
      </c>
      <c r="B1700" s="115">
        <v>18</v>
      </c>
      <c r="C1700" s="115">
        <v>1</v>
      </c>
      <c r="D1700" s="115">
        <v>4</v>
      </c>
      <c r="E1700" s="115">
        <v>1</v>
      </c>
      <c r="F1700" s="115">
        <v>8</v>
      </c>
      <c r="G1700" s="115">
        <v>3</v>
      </c>
      <c r="H1700" s="115">
        <v>1</v>
      </c>
      <c r="I1700" s="115">
        <v>0</v>
      </c>
      <c r="J1700" s="115">
        <v>0</v>
      </c>
      <c r="K1700" s="115">
        <v>0</v>
      </c>
      <c r="L1700" s="115">
        <v>0</v>
      </c>
      <c r="M1700" s="115">
        <v>0</v>
      </c>
      <c r="N1700" s="115">
        <v>0</v>
      </c>
      <c r="O1700" s="115">
        <v>0</v>
      </c>
      <c r="P1700" s="115">
        <v>0</v>
      </c>
      <c r="Q1700" s="115">
        <v>0</v>
      </c>
      <c r="R1700" s="115">
        <v>0</v>
      </c>
      <c r="S1700" s="115">
        <v>0</v>
      </c>
      <c r="T1700" s="115">
        <v>0</v>
      </c>
      <c r="U1700" s="115">
        <v>0</v>
      </c>
      <c r="V1700" s="115">
        <v>20.9</v>
      </c>
      <c r="W1700" s="115">
        <v>27.3</v>
      </c>
    </row>
    <row r="1701" spans="1:23" ht="13.5" customHeight="1" x14ac:dyDescent="0.35">
      <c r="A1701" s="242">
        <v>0.27083333333333298</v>
      </c>
      <c r="B1701" s="115">
        <v>20</v>
      </c>
      <c r="C1701" s="115">
        <v>2</v>
      </c>
      <c r="D1701" s="115">
        <v>7</v>
      </c>
      <c r="E1701" s="115">
        <v>5</v>
      </c>
      <c r="F1701" s="115">
        <v>6</v>
      </c>
      <c r="G1701" s="115">
        <v>0</v>
      </c>
      <c r="H1701" s="115">
        <v>0</v>
      </c>
      <c r="I1701" s="115">
        <v>0</v>
      </c>
      <c r="J1701" s="115">
        <v>0</v>
      </c>
      <c r="K1701" s="115">
        <v>0</v>
      </c>
      <c r="L1701" s="115">
        <v>0</v>
      </c>
      <c r="M1701" s="115">
        <v>0</v>
      </c>
      <c r="N1701" s="115">
        <v>0</v>
      </c>
      <c r="O1701" s="115">
        <v>0</v>
      </c>
      <c r="P1701" s="115">
        <v>0</v>
      </c>
      <c r="Q1701" s="115">
        <v>0</v>
      </c>
      <c r="R1701" s="115">
        <v>0</v>
      </c>
      <c r="S1701" s="115">
        <v>0</v>
      </c>
      <c r="T1701" s="115">
        <v>0</v>
      </c>
      <c r="U1701" s="115">
        <v>0</v>
      </c>
      <c r="V1701" s="115">
        <v>16.5</v>
      </c>
      <c r="W1701" s="115">
        <v>22.6</v>
      </c>
    </row>
    <row r="1702" spans="1:23" ht="13.5" customHeight="1" x14ac:dyDescent="0.35">
      <c r="A1702" s="242">
        <v>0.28125</v>
      </c>
      <c r="B1702" s="115">
        <v>34</v>
      </c>
      <c r="C1702" s="115">
        <v>1</v>
      </c>
      <c r="D1702" s="115">
        <v>8</v>
      </c>
      <c r="E1702" s="115">
        <v>11</v>
      </c>
      <c r="F1702" s="115">
        <v>9</v>
      </c>
      <c r="G1702" s="115">
        <v>5</v>
      </c>
      <c r="H1702" s="115">
        <v>0</v>
      </c>
      <c r="I1702" s="115">
        <v>0</v>
      </c>
      <c r="J1702" s="115">
        <v>0</v>
      </c>
      <c r="K1702" s="115">
        <v>0</v>
      </c>
      <c r="L1702" s="115">
        <v>0</v>
      </c>
      <c r="M1702" s="115">
        <v>0</v>
      </c>
      <c r="N1702" s="115">
        <v>0</v>
      </c>
      <c r="O1702" s="115">
        <v>0</v>
      </c>
      <c r="P1702" s="115">
        <v>0</v>
      </c>
      <c r="Q1702" s="115">
        <v>0</v>
      </c>
      <c r="R1702" s="115">
        <v>0</v>
      </c>
      <c r="S1702" s="115">
        <v>0</v>
      </c>
      <c r="T1702" s="115">
        <v>0</v>
      </c>
      <c r="U1702" s="115">
        <v>0</v>
      </c>
      <c r="V1702" s="115">
        <v>18.5</v>
      </c>
      <c r="W1702" s="115">
        <v>24.3</v>
      </c>
    </row>
    <row r="1703" spans="1:23" ht="13.5" customHeight="1" x14ac:dyDescent="0.35">
      <c r="A1703" s="242">
        <v>0.29166666666666702</v>
      </c>
      <c r="B1703" s="115">
        <v>32</v>
      </c>
      <c r="C1703" s="115">
        <v>2</v>
      </c>
      <c r="D1703" s="115">
        <v>3</v>
      </c>
      <c r="E1703" s="115">
        <v>17</v>
      </c>
      <c r="F1703" s="115">
        <v>8</v>
      </c>
      <c r="G1703" s="115">
        <v>1</v>
      </c>
      <c r="H1703" s="115">
        <v>1</v>
      </c>
      <c r="I1703" s="115">
        <v>0</v>
      </c>
      <c r="J1703" s="115">
        <v>0</v>
      </c>
      <c r="K1703" s="115">
        <v>0</v>
      </c>
      <c r="L1703" s="115">
        <v>0</v>
      </c>
      <c r="M1703" s="115">
        <v>0</v>
      </c>
      <c r="N1703" s="115">
        <v>0</v>
      </c>
      <c r="O1703" s="115">
        <v>0</v>
      </c>
      <c r="P1703" s="115">
        <v>0</v>
      </c>
      <c r="Q1703" s="115">
        <v>0</v>
      </c>
      <c r="R1703" s="115">
        <v>0</v>
      </c>
      <c r="S1703" s="115">
        <v>0</v>
      </c>
      <c r="T1703" s="115">
        <v>0</v>
      </c>
      <c r="U1703" s="115">
        <v>0</v>
      </c>
      <c r="V1703" s="115">
        <v>18.8</v>
      </c>
      <c r="W1703" s="115">
        <v>22.7</v>
      </c>
    </row>
    <row r="1704" spans="1:23" ht="13.5" customHeight="1" x14ac:dyDescent="0.35">
      <c r="A1704" s="242">
        <v>0.30208333333333298</v>
      </c>
      <c r="B1704" s="115">
        <v>32</v>
      </c>
      <c r="C1704" s="115">
        <v>0</v>
      </c>
      <c r="D1704" s="115">
        <v>6</v>
      </c>
      <c r="E1704" s="115">
        <v>17</v>
      </c>
      <c r="F1704" s="115">
        <v>8</v>
      </c>
      <c r="G1704" s="115">
        <v>0</v>
      </c>
      <c r="H1704" s="115">
        <v>1</v>
      </c>
      <c r="I1704" s="115">
        <v>0</v>
      </c>
      <c r="J1704" s="115">
        <v>0</v>
      </c>
      <c r="K1704" s="115">
        <v>0</v>
      </c>
      <c r="L1704" s="115">
        <v>0</v>
      </c>
      <c r="M1704" s="115">
        <v>0</v>
      </c>
      <c r="N1704" s="115">
        <v>0</v>
      </c>
      <c r="O1704" s="115">
        <v>0</v>
      </c>
      <c r="P1704" s="115">
        <v>0</v>
      </c>
      <c r="Q1704" s="115">
        <v>0</v>
      </c>
      <c r="R1704" s="115">
        <v>0</v>
      </c>
      <c r="S1704" s="115">
        <v>0</v>
      </c>
      <c r="T1704" s="115">
        <v>0</v>
      </c>
      <c r="U1704" s="115">
        <v>0</v>
      </c>
      <c r="V1704" s="115">
        <v>18.2</v>
      </c>
      <c r="W1704" s="115">
        <v>21.8</v>
      </c>
    </row>
    <row r="1705" spans="1:23" ht="13.5" customHeight="1" x14ac:dyDescent="0.35">
      <c r="A1705" s="242">
        <v>0.3125</v>
      </c>
      <c r="B1705" s="115">
        <v>31</v>
      </c>
      <c r="C1705" s="115">
        <v>3</v>
      </c>
      <c r="D1705" s="115">
        <v>8</v>
      </c>
      <c r="E1705" s="115">
        <v>14</v>
      </c>
      <c r="F1705" s="115">
        <v>4</v>
      </c>
      <c r="G1705" s="115">
        <v>2</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16.600000000000001</v>
      </c>
      <c r="W1705" s="115">
        <v>21.2</v>
      </c>
    </row>
    <row r="1706" spans="1:23" ht="13.5" customHeight="1" x14ac:dyDescent="0.35">
      <c r="A1706" s="242">
        <v>0.32291666666666702</v>
      </c>
      <c r="B1706" s="115">
        <v>28</v>
      </c>
      <c r="C1706" s="115">
        <v>1</v>
      </c>
      <c r="D1706" s="115">
        <v>6</v>
      </c>
      <c r="E1706" s="115">
        <v>13</v>
      </c>
      <c r="F1706" s="115">
        <v>7</v>
      </c>
      <c r="G1706" s="115">
        <v>1</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17</v>
      </c>
      <c r="W1706" s="115">
        <v>21.8</v>
      </c>
    </row>
    <row r="1707" spans="1:23" ht="13.5" customHeight="1" x14ac:dyDescent="0.35">
      <c r="A1707" s="242">
        <v>0.33333333333333298</v>
      </c>
      <c r="B1707" s="115">
        <v>37</v>
      </c>
      <c r="C1707" s="115">
        <v>0</v>
      </c>
      <c r="D1707" s="115">
        <v>6</v>
      </c>
      <c r="E1707" s="115">
        <v>21</v>
      </c>
      <c r="F1707" s="115">
        <v>9</v>
      </c>
      <c r="G1707" s="115">
        <v>1</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17.899999999999999</v>
      </c>
      <c r="W1707" s="115">
        <v>22.3</v>
      </c>
    </row>
    <row r="1708" spans="1:23" ht="13.5" customHeight="1" x14ac:dyDescent="0.35">
      <c r="A1708" s="242">
        <v>0.34375</v>
      </c>
      <c r="B1708" s="115">
        <v>19</v>
      </c>
      <c r="C1708" s="115">
        <v>0</v>
      </c>
      <c r="D1708" s="115">
        <v>1</v>
      </c>
      <c r="E1708" s="115">
        <v>10</v>
      </c>
      <c r="F1708" s="115">
        <v>7</v>
      </c>
      <c r="G1708" s="115">
        <v>0</v>
      </c>
      <c r="H1708" s="115">
        <v>1</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19.2</v>
      </c>
      <c r="W1708" s="115">
        <v>21.9</v>
      </c>
    </row>
    <row r="1709" spans="1:23" ht="13.5" customHeight="1" x14ac:dyDescent="0.35">
      <c r="A1709" s="242">
        <v>0.35416666666666702</v>
      </c>
      <c r="B1709" s="115">
        <v>36</v>
      </c>
      <c r="C1709" s="115">
        <v>1</v>
      </c>
      <c r="D1709" s="115">
        <v>10</v>
      </c>
      <c r="E1709" s="115">
        <v>16</v>
      </c>
      <c r="F1709" s="115">
        <v>6</v>
      </c>
      <c r="G1709" s="115">
        <v>3</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17</v>
      </c>
      <c r="W1709" s="115">
        <v>21</v>
      </c>
    </row>
    <row r="1710" spans="1:23" ht="13.5" customHeight="1" x14ac:dyDescent="0.35">
      <c r="A1710" s="242">
        <v>0.36458333333333298</v>
      </c>
      <c r="B1710" s="115">
        <v>33</v>
      </c>
      <c r="C1710" s="115">
        <v>2</v>
      </c>
      <c r="D1710" s="115">
        <v>5</v>
      </c>
      <c r="E1710" s="115">
        <v>20</v>
      </c>
      <c r="F1710" s="115">
        <v>5</v>
      </c>
      <c r="G1710" s="115">
        <v>1</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17.100000000000001</v>
      </c>
      <c r="W1710" s="115">
        <v>20.5</v>
      </c>
    </row>
    <row r="1711" spans="1:23" ht="13.5" customHeight="1" x14ac:dyDescent="0.35">
      <c r="A1711" s="242">
        <v>0.375</v>
      </c>
      <c r="B1711" s="115">
        <v>31</v>
      </c>
      <c r="C1711" s="115">
        <v>1</v>
      </c>
      <c r="D1711" s="115">
        <v>5</v>
      </c>
      <c r="E1711" s="115">
        <v>13</v>
      </c>
      <c r="F1711" s="115">
        <v>8</v>
      </c>
      <c r="G1711" s="115">
        <v>4</v>
      </c>
      <c r="H1711" s="115">
        <v>0</v>
      </c>
      <c r="I1711" s="115">
        <v>0</v>
      </c>
      <c r="J1711" s="115">
        <v>0</v>
      </c>
      <c r="K1711" s="115">
        <v>0</v>
      </c>
      <c r="L1711" s="115">
        <v>0</v>
      </c>
      <c r="M1711" s="115">
        <v>0</v>
      </c>
      <c r="N1711" s="115">
        <v>0</v>
      </c>
      <c r="O1711" s="115">
        <v>0</v>
      </c>
      <c r="P1711" s="115">
        <v>0</v>
      </c>
      <c r="Q1711" s="115">
        <v>0</v>
      </c>
      <c r="R1711" s="115">
        <v>0</v>
      </c>
      <c r="S1711" s="115">
        <v>0</v>
      </c>
      <c r="T1711" s="115">
        <v>0</v>
      </c>
      <c r="U1711" s="115">
        <v>0</v>
      </c>
      <c r="V1711" s="115">
        <v>18.5</v>
      </c>
      <c r="W1711" s="115">
        <v>23.4</v>
      </c>
    </row>
    <row r="1712" spans="1:23" ht="13.5" customHeight="1" x14ac:dyDescent="0.35">
      <c r="A1712" s="242">
        <v>0.38541666666666702</v>
      </c>
      <c r="B1712" s="115">
        <v>27</v>
      </c>
      <c r="C1712" s="115">
        <v>0</v>
      </c>
      <c r="D1712" s="115">
        <v>3</v>
      </c>
      <c r="E1712" s="115">
        <v>8</v>
      </c>
      <c r="F1712" s="115">
        <v>11</v>
      </c>
      <c r="G1712" s="115">
        <v>5</v>
      </c>
      <c r="H1712" s="115">
        <v>0</v>
      </c>
      <c r="I1712" s="115">
        <v>0</v>
      </c>
      <c r="J1712" s="115">
        <v>0</v>
      </c>
      <c r="K1712" s="115">
        <v>0</v>
      </c>
      <c r="L1712" s="115">
        <v>0</v>
      </c>
      <c r="M1712" s="115">
        <v>0</v>
      </c>
      <c r="N1712" s="115">
        <v>0</v>
      </c>
      <c r="O1712" s="115">
        <v>0</v>
      </c>
      <c r="P1712" s="115">
        <v>0</v>
      </c>
      <c r="Q1712" s="115">
        <v>0</v>
      </c>
      <c r="R1712" s="115">
        <v>0</v>
      </c>
      <c r="S1712" s="115">
        <v>0</v>
      </c>
      <c r="T1712" s="115">
        <v>0</v>
      </c>
      <c r="U1712" s="115">
        <v>0</v>
      </c>
      <c r="V1712" s="115">
        <v>21</v>
      </c>
      <c r="W1712" s="115">
        <v>26</v>
      </c>
    </row>
    <row r="1713" spans="1:23" ht="13.5" customHeight="1" x14ac:dyDescent="0.35">
      <c r="A1713" s="242">
        <v>0.39583333333333298</v>
      </c>
      <c r="B1713" s="115">
        <v>16</v>
      </c>
      <c r="C1713" s="115">
        <v>0</v>
      </c>
      <c r="D1713" s="115">
        <v>0</v>
      </c>
      <c r="E1713" s="115">
        <v>6</v>
      </c>
      <c r="F1713" s="115">
        <v>8</v>
      </c>
      <c r="G1713" s="115">
        <v>2</v>
      </c>
      <c r="H1713" s="115">
        <v>0</v>
      </c>
      <c r="I1713" s="115">
        <v>0</v>
      </c>
      <c r="J1713" s="115">
        <v>0</v>
      </c>
      <c r="K1713" s="115">
        <v>0</v>
      </c>
      <c r="L1713" s="115">
        <v>0</v>
      </c>
      <c r="M1713" s="115">
        <v>0</v>
      </c>
      <c r="N1713" s="115">
        <v>0</v>
      </c>
      <c r="O1713" s="115">
        <v>0</v>
      </c>
      <c r="P1713" s="115">
        <v>0</v>
      </c>
      <c r="Q1713" s="115">
        <v>0</v>
      </c>
      <c r="R1713" s="115">
        <v>0</v>
      </c>
      <c r="S1713" s="115">
        <v>0</v>
      </c>
      <c r="T1713" s="115">
        <v>0</v>
      </c>
      <c r="U1713" s="115">
        <v>0</v>
      </c>
      <c r="V1713" s="115">
        <v>21.1</v>
      </c>
      <c r="W1713" s="115">
        <v>24.9</v>
      </c>
    </row>
    <row r="1714" spans="1:23" ht="13.5" customHeight="1" x14ac:dyDescent="0.35">
      <c r="A1714" s="242">
        <v>0.40625</v>
      </c>
      <c r="B1714" s="115">
        <v>31</v>
      </c>
      <c r="C1714" s="115">
        <v>2</v>
      </c>
      <c r="D1714" s="115">
        <v>16</v>
      </c>
      <c r="E1714" s="115">
        <v>10</v>
      </c>
      <c r="F1714" s="115">
        <v>1</v>
      </c>
      <c r="G1714" s="115">
        <v>1</v>
      </c>
      <c r="H1714" s="115">
        <v>1</v>
      </c>
      <c r="I1714" s="115">
        <v>0</v>
      </c>
      <c r="J1714" s="115">
        <v>0</v>
      </c>
      <c r="K1714" s="115">
        <v>0</v>
      </c>
      <c r="L1714" s="115">
        <v>0</v>
      </c>
      <c r="M1714" s="115">
        <v>0</v>
      </c>
      <c r="N1714" s="115">
        <v>0</v>
      </c>
      <c r="O1714" s="115">
        <v>0</v>
      </c>
      <c r="P1714" s="115">
        <v>0</v>
      </c>
      <c r="Q1714" s="115">
        <v>0</v>
      </c>
      <c r="R1714" s="115">
        <v>0</v>
      </c>
      <c r="S1714" s="115">
        <v>0</v>
      </c>
      <c r="T1714" s="115">
        <v>0</v>
      </c>
      <c r="U1714" s="115">
        <v>0</v>
      </c>
      <c r="V1714" s="115">
        <v>15.1</v>
      </c>
      <c r="W1714" s="115">
        <v>19.7</v>
      </c>
    </row>
    <row r="1715" spans="1:23" ht="13.5" customHeight="1" x14ac:dyDescent="0.35">
      <c r="A1715" s="242">
        <v>0.41666666666666702</v>
      </c>
      <c r="B1715" s="115">
        <v>32</v>
      </c>
      <c r="C1715" s="115">
        <v>0</v>
      </c>
      <c r="D1715" s="115">
        <v>8</v>
      </c>
      <c r="E1715" s="115">
        <v>15</v>
      </c>
      <c r="F1715" s="115">
        <v>8</v>
      </c>
      <c r="G1715" s="115">
        <v>1</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18</v>
      </c>
      <c r="W1715" s="115">
        <v>21.8</v>
      </c>
    </row>
    <row r="1716" spans="1:23" ht="13.5" customHeight="1" x14ac:dyDescent="0.35">
      <c r="A1716" s="242">
        <v>0.42708333333333298</v>
      </c>
      <c r="B1716" s="115">
        <v>32</v>
      </c>
      <c r="C1716" s="115">
        <v>2</v>
      </c>
      <c r="D1716" s="115">
        <v>10</v>
      </c>
      <c r="E1716" s="115">
        <v>13</v>
      </c>
      <c r="F1716" s="115">
        <v>4</v>
      </c>
      <c r="G1716" s="115">
        <v>3</v>
      </c>
      <c r="H1716" s="115">
        <v>0</v>
      </c>
      <c r="I1716" s="115">
        <v>0</v>
      </c>
      <c r="J1716" s="115">
        <v>0</v>
      </c>
      <c r="K1716" s="115">
        <v>0</v>
      </c>
      <c r="L1716" s="115">
        <v>0</v>
      </c>
      <c r="M1716" s="115">
        <v>0</v>
      </c>
      <c r="N1716" s="115">
        <v>0</v>
      </c>
      <c r="O1716" s="115">
        <v>0</v>
      </c>
      <c r="P1716" s="115">
        <v>0</v>
      </c>
      <c r="Q1716" s="115">
        <v>0</v>
      </c>
      <c r="R1716" s="115">
        <v>0</v>
      </c>
      <c r="S1716" s="115">
        <v>0</v>
      </c>
      <c r="T1716" s="115">
        <v>0</v>
      </c>
      <c r="U1716" s="115">
        <v>0</v>
      </c>
      <c r="V1716" s="115">
        <v>17.399999999999999</v>
      </c>
      <c r="W1716" s="115">
        <v>22.7</v>
      </c>
    </row>
    <row r="1717" spans="1:23" ht="13.5" customHeight="1" x14ac:dyDescent="0.35">
      <c r="A1717" s="242">
        <v>0.4375</v>
      </c>
      <c r="B1717" s="115">
        <v>11</v>
      </c>
      <c r="C1717" s="115">
        <v>0</v>
      </c>
      <c r="D1717" s="115">
        <v>1</v>
      </c>
      <c r="E1717" s="115">
        <v>4</v>
      </c>
      <c r="F1717" s="115">
        <v>5</v>
      </c>
      <c r="G1717" s="115">
        <v>1</v>
      </c>
      <c r="H1717" s="115">
        <v>0</v>
      </c>
      <c r="I1717" s="115">
        <v>0</v>
      </c>
      <c r="J1717" s="115">
        <v>0</v>
      </c>
      <c r="K1717" s="115">
        <v>0</v>
      </c>
      <c r="L1717" s="115">
        <v>0</v>
      </c>
      <c r="M1717" s="115">
        <v>0</v>
      </c>
      <c r="N1717" s="115">
        <v>0</v>
      </c>
      <c r="O1717" s="115">
        <v>0</v>
      </c>
      <c r="P1717" s="115">
        <v>0</v>
      </c>
      <c r="Q1717" s="115">
        <v>0</v>
      </c>
      <c r="R1717" s="115">
        <v>0</v>
      </c>
      <c r="S1717" s="115">
        <v>0</v>
      </c>
      <c r="T1717" s="115">
        <v>0</v>
      </c>
      <c r="U1717" s="115">
        <v>0</v>
      </c>
      <c r="V1717" s="115">
        <v>19.7</v>
      </c>
      <c r="W1717" s="115">
        <v>22.6</v>
      </c>
    </row>
    <row r="1718" spans="1:23" ht="13.5" customHeight="1" x14ac:dyDescent="0.35">
      <c r="A1718" s="242">
        <v>0.44791666666666702</v>
      </c>
      <c r="B1718" s="115">
        <v>27</v>
      </c>
      <c r="C1718" s="115">
        <v>0</v>
      </c>
      <c r="D1718" s="115">
        <v>4</v>
      </c>
      <c r="E1718" s="115">
        <v>12</v>
      </c>
      <c r="F1718" s="115">
        <v>9</v>
      </c>
      <c r="G1718" s="115">
        <v>2</v>
      </c>
      <c r="H1718" s="115">
        <v>0</v>
      </c>
      <c r="I1718" s="115">
        <v>0</v>
      </c>
      <c r="J1718" s="115">
        <v>0</v>
      </c>
      <c r="K1718" s="115">
        <v>0</v>
      </c>
      <c r="L1718" s="115">
        <v>0</v>
      </c>
      <c r="M1718" s="115">
        <v>0</v>
      </c>
      <c r="N1718" s="115">
        <v>0</v>
      </c>
      <c r="O1718" s="115">
        <v>0</v>
      </c>
      <c r="P1718" s="115">
        <v>0</v>
      </c>
      <c r="Q1718" s="115">
        <v>0</v>
      </c>
      <c r="R1718" s="115">
        <v>0</v>
      </c>
      <c r="S1718" s="115">
        <v>0</v>
      </c>
      <c r="T1718" s="115">
        <v>0</v>
      </c>
      <c r="U1718" s="115">
        <v>0</v>
      </c>
      <c r="V1718" s="115">
        <v>19</v>
      </c>
      <c r="W1718" s="115">
        <v>23.6</v>
      </c>
    </row>
    <row r="1719" spans="1:23" ht="13.5" customHeight="1" x14ac:dyDescent="0.35">
      <c r="A1719" s="242">
        <v>0.45833333333333298</v>
      </c>
      <c r="B1719" s="115">
        <v>21</v>
      </c>
      <c r="C1719" s="115">
        <v>0</v>
      </c>
      <c r="D1719" s="115">
        <v>1</v>
      </c>
      <c r="E1719" s="115">
        <v>11</v>
      </c>
      <c r="F1719" s="115">
        <v>8</v>
      </c>
      <c r="G1719" s="115">
        <v>1</v>
      </c>
      <c r="H1719" s="115">
        <v>0</v>
      </c>
      <c r="I1719" s="115">
        <v>0</v>
      </c>
      <c r="J1719" s="115">
        <v>0</v>
      </c>
      <c r="K1719" s="115">
        <v>0</v>
      </c>
      <c r="L1719" s="115">
        <v>0</v>
      </c>
      <c r="M1719" s="115">
        <v>0</v>
      </c>
      <c r="N1719" s="115">
        <v>0</v>
      </c>
      <c r="O1719" s="115">
        <v>0</v>
      </c>
      <c r="P1719" s="115">
        <v>0</v>
      </c>
      <c r="Q1719" s="115">
        <v>0</v>
      </c>
      <c r="R1719" s="115">
        <v>0</v>
      </c>
      <c r="S1719" s="115">
        <v>0</v>
      </c>
      <c r="T1719" s="115">
        <v>0</v>
      </c>
      <c r="U1719" s="115">
        <v>0</v>
      </c>
      <c r="V1719" s="115">
        <v>20</v>
      </c>
      <c r="W1719" s="115">
        <v>23.6</v>
      </c>
    </row>
    <row r="1720" spans="1:23" ht="13.5" customHeight="1" x14ac:dyDescent="0.35">
      <c r="A1720" s="242">
        <v>0.46875</v>
      </c>
      <c r="B1720" s="115">
        <v>22</v>
      </c>
      <c r="C1720" s="115">
        <v>1</v>
      </c>
      <c r="D1720" s="115">
        <v>6</v>
      </c>
      <c r="E1720" s="115">
        <v>8</v>
      </c>
      <c r="F1720" s="115">
        <v>5</v>
      </c>
      <c r="G1720" s="115">
        <v>2</v>
      </c>
      <c r="H1720" s="115">
        <v>0</v>
      </c>
      <c r="I1720" s="115">
        <v>0</v>
      </c>
      <c r="J1720" s="115">
        <v>0</v>
      </c>
      <c r="K1720" s="115">
        <v>0</v>
      </c>
      <c r="L1720" s="115">
        <v>0</v>
      </c>
      <c r="M1720" s="115">
        <v>0</v>
      </c>
      <c r="N1720" s="115">
        <v>0</v>
      </c>
      <c r="O1720" s="115">
        <v>0</v>
      </c>
      <c r="P1720" s="115">
        <v>0</v>
      </c>
      <c r="Q1720" s="115">
        <v>0</v>
      </c>
      <c r="R1720" s="115">
        <v>0</v>
      </c>
      <c r="S1720" s="115">
        <v>0</v>
      </c>
      <c r="T1720" s="115">
        <v>0</v>
      </c>
      <c r="U1720" s="115">
        <v>0</v>
      </c>
      <c r="V1720" s="115">
        <v>17.3</v>
      </c>
      <c r="W1720" s="115">
        <v>23.6</v>
      </c>
    </row>
    <row r="1721" spans="1:23" ht="13.5" customHeight="1" x14ac:dyDescent="0.35">
      <c r="A1721" s="242">
        <v>0.47916666666666702</v>
      </c>
      <c r="B1721" s="115">
        <v>26</v>
      </c>
      <c r="C1721" s="115">
        <v>0</v>
      </c>
      <c r="D1721" s="115">
        <v>2</v>
      </c>
      <c r="E1721" s="115">
        <v>9</v>
      </c>
      <c r="F1721" s="115">
        <v>12</v>
      </c>
      <c r="G1721" s="115">
        <v>2</v>
      </c>
      <c r="H1721" s="115">
        <v>1</v>
      </c>
      <c r="I1721" s="115">
        <v>0</v>
      </c>
      <c r="J1721" s="115">
        <v>0</v>
      </c>
      <c r="K1721" s="115">
        <v>0</v>
      </c>
      <c r="L1721" s="115">
        <v>0</v>
      </c>
      <c r="M1721" s="115">
        <v>0</v>
      </c>
      <c r="N1721" s="115">
        <v>0</v>
      </c>
      <c r="O1721" s="115">
        <v>0</v>
      </c>
      <c r="P1721" s="115">
        <v>0</v>
      </c>
      <c r="Q1721" s="115">
        <v>0</v>
      </c>
      <c r="R1721" s="115">
        <v>0</v>
      </c>
      <c r="S1721" s="115">
        <v>0</v>
      </c>
      <c r="T1721" s="115">
        <v>0</v>
      </c>
      <c r="U1721" s="115">
        <v>0</v>
      </c>
      <c r="V1721" s="115">
        <v>20.9</v>
      </c>
      <c r="W1721" s="115">
        <v>24.9</v>
      </c>
    </row>
    <row r="1722" spans="1:23" ht="13.5" customHeight="1" x14ac:dyDescent="0.35">
      <c r="A1722" s="242">
        <v>0.48958333333333298</v>
      </c>
      <c r="B1722" s="115">
        <v>31</v>
      </c>
      <c r="C1722" s="115">
        <v>0</v>
      </c>
      <c r="D1722" s="115">
        <v>4</v>
      </c>
      <c r="E1722" s="115">
        <v>11</v>
      </c>
      <c r="F1722" s="115">
        <v>11</v>
      </c>
      <c r="G1722" s="115">
        <v>4</v>
      </c>
      <c r="H1722" s="115">
        <v>1</v>
      </c>
      <c r="I1722" s="115">
        <v>0</v>
      </c>
      <c r="J1722" s="115">
        <v>0</v>
      </c>
      <c r="K1722" s="115">
        <v>0</v>
      </c>
      <c r="L1722" s="115">
        <v>0</v>
      </c>
      <c r="M1722" s="115">
        <v>0</v>
      </c>
      <c r="N1722" s="115">
        <v>0</v>
      </c>
      <c r="O1722" s="115">
        <v>0</v>
      </c>
      <c r="P1722" s="115">
        <v>0</v>
      </c>
      <c r="Q1722" s="115">
        <v>0</v>
      </c>
      <c r="R1722" s="115">
        <v>0</v>
      </c>
      <c r="S1722" s="115">
        <v>0</v>
      </c>
      <c r="T1722" s="115">
        <v>0</v>
      </c>
      <c r="U1722" s="115">
        <v>0</v>
      </c>
      <c r="V1722" s="115">
        <v>20.3</v>
      </c>
      <c r="W1722" s="115">
        <v>25.1</v>
      </c>
    </row>
    <row r="1723" spans="1:23" ht="13.5" customHeight="1" x14ac:dyDescent="0.35">
      <c r="A1723" s="242">
        <v>0.5</v>
      </c>
      <c r="B1723" s="115">
        <v>29</v>
      </c>
      <c r="C1723" s="115">
        <v>1</v>
      </c>
      <c r="D1723" s="115">
        <v>9</v>
      </c>
      <c r="E1723" s="115">
        <v>9</v>
      </c>
      <c r="F1723" s="115">
        <v>8</v>
      </c>
      <c r="G1723" s="115">
        <v>2</v>
      </c>
      <c r="H1723" s="115">
        <v>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17.399999999999999</v>
      </c>
      <c r="W1723" s="115">
        <v>22.5</v>
      </c>
    </row>
    <row r="1724" spans="1:23" ht="13.5" customHeight="1" x14ac:dyDescent="0.35">
      <c r="A1724" s="242">
        <v>0.51041666666666696</v>
      </c>
      <c r="B1724" s="115">
        <v>32</v>
      </c>
      <c r="C1724" s="115">
        <v>2</v>
      </c>
      <c r="D1724" s="115">
        <v>7</v>
      </c>
      <c r="E1724" s="115">
        <v>12</v>
      </c>
      <c r="F1724" s="115">
        <v>6</v>
      </c>
      <c r="G1724" s="115">
        <v>4</v>
      </c>
      <c r="H1724" s="115">
        <v>0</v>
      </c>
      <c r="I1724" s="115">
        <v>1</v>
      </c>
      <c r="J1724" s="115">
        <v>0</v>
      </c>
      <c r="K1724" s="115">
        <v>0</v>
      </c>
      <c r="L1724" s="115">
        <v>0</v>
      </c>
      <c r="M1724" s="115">
        <v>0</v>
      </c>
      <c r="N1724" s="115">
        <v>0</v>
      </c>
      <c r="O1724" s="115">
        <v>0</v>
      </c>
      <c r="P1724" s="115">
        <v>0</v>
      </c>
      <c r="Q1724" s="115">
        <v>0</v>
      </c>
      <c r="R1724" s="115">
        <v>0</v>
      </c>
      <c r="S1724" s="115">
        <v>0</v>
      </c>
      <c r="T1724" s="115">
        <v>0</v>
      </c>
      <c r="U1724" s="115">
        <v>0</v>
      </c>
      <c r="V1724" s="115">
        <v>18.100000000000001</v>
      </c>
      <c r="W1724" s="115">
        <v>25.6</v>
      </c>
    </row>
    <row r="1725" spans="1:23" ht="13.5" customHeight="1" x14ac:dyDescent="0.35">
      <c r="A1725" s="242">
        <v>0.52083333333333304</v>
      </c>
      <c r="B1725" s="115">
        <v>22</v>
      </c>
      <c r="C1725" s="115">
        <v>2</v>
      </c>
      <c r="D1725" s="115">
        <v>4</v>
      </c>
      <c r="E1725" s="115">
        <v>2</v>
      </c>
      <c r="F1725" s="115">
        <v>13</v>
      </c>
      <c r="G1725" s="115">
        <v>1</v>
      </c>
      <c r="H1725" s="115">
        <v>0</v>
      </c>
      <c r="I1725" s="115">
        <v>0</v>
      </c>
      <c r="J1725" s="115">
        <v>0</v>
      </c>
      <c r="K1725" s="115">
        <v>0</v>
      </c>
      <c r="L1725" s="115">
        <v>0</v>
      </c>
      <c r="M1725" s="115">
        <v>0</v>
      </c>
      <c r="N1725" s="115">
        <v>0</v>
      </c>
      <c r="O1725" s="115">
        <v>0</v>
      </c>
      <c r="P1725" s="115">
        <v>0</v>
      </c>
      <c r="Q1725" s="115">
        <v>0</v>
      </c>
      <c r="R1725" s="115">
        <v>0</v>
      </c>
      <c r="S1725" s="115">
        <v>0</v>
      </c>
      <c r="T1725" s="115">
        <v>0</v>
      </c>
      <c r="U1725" s="115">
        <v>0</v>
      </c>
      <c r="V1725" s="115">
        <v>19</v>
      </c>
      <c r="W1725" s="115">
        <v>22.8</v>
      </c>
    </row>
    <row r="1726" spans="1:23" ht="13.5" customHeight="1" x14ac:dyDescent="0.35">
      <c r="A1726" s="242">
        <v>0.53125</v>
      </c>
      <c r="B1726" s="115">
        <v>22</v>
      </c>
      <c r="C1726" s="115">
        <v>0</v>
      </c>
      <c r="D1726" s="115">
        <v>3</v>
      </c>
      <c r="E1726" s="115">
        <v>10</v>
      </c>
      <c r="F1726" s="115">
        <v>6</v>
      </c>
      <c r="G1726" s="115">
        <v>0</v>
      </c>
      <c r="H1726" s="115">
        <v>3</v>
      </c>
      <c r="I1726" s="115">
        <v>0</v>
      </c>
      <c r="J1726" s="115">
        <v>0</v>
      </c>
      <c r="K1726" s="115">
        <v>0</v>
      </c>
      <c r="L1726" s="115">
        <v>0</v>
      </c>
      <c r="M1726" s="115">
        <v>0</v>
      </c>
      <c r="N1726" s="115">
        <v>0</v>
      </c>
      <c r="O1726" s="115">
        <v>0</v>
      </c>
      <c r="P1726" s="115">
        <v>0</v>
      </c>
      <c r="Q1726" s="115">
        <v>0</v>
      </c>
      <c r="R1726" s="115">
        <v>0</v>
      </c>
      <c r="S1726" s="115">
        <v>0</v>
      </c>
      <c r="T1726" s="115">
        <v>0</v>
      </c>
      <c r="U1726" s="115">
        <v>0</v>
      </c>
      <c r="V1726" s="115">
        <v>20.2</v>
      </c>
      <c r="W1726" s="115">
        <v>27.5</v>
      </c>
    </row>
    <row r="1727" spans="1:23" ht="13.5" customHeight="1" x14ac:dyDescent="0.35">
      <c r="A1727" s="242">
        <v>0.54166666666666696</v>
      </c>
      <c r="B1727" s="115">
        <v>25</v>
      </c>
      <c r="C1727" s="115">
        <v>1</v>
      </c>
      <c r="D1727" s="115">
        <v>8</v>
      </c>
      <c r="E1727" s="115">
        <v>8</v>
      </c>
      <c r="F1727" s="115">
        <v>7</v>
      </c>
      <c r="G1727" s="115">
        <v>1</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17.2</v>
      </c>
      <c r="W1727" s="115">
        <v>22.9</v>
      </c>
    </row>
    <row r="1728" spans="1:23" ht="13.5" customHeight="1" x14ac:dyDescent="0.35">
      <c r="A1728" s="242">
        <v>0.55208333333333304</v>
      </c>
      <c r="B1728" s="115">
        <v>28</v>
      </c>
      <c r="C1728" s="115">
        <v>0</v>
      </c>
      <c r="D1728" s="115">
        <v>7</v>
      </c>
      <c r="E1728" s="115">
        <v>12</v>
      </c>
      <c r="F1728" s="115">
        <v>5</v>
      </c>
      <c r="G1728" s="115">
        <v>3</v>
      </c>
      <c r="H1728" s="115">
        <v>1</v>
      </c>
      <c r="I1728" s="115">
        <v>0</v>
      </c>
      <c r="J1728" s="115">
        <v>0</v>
      </c>
      <c r="K1728" s="115">
        <v>0</v>
      </c>
      <c r="L1728" s="115">
        <v>0</v>
      </c>
      <c r="M1728" s="115">
        <v>0</v>
      </c>
      <c r="N1728" s="115">
        <v>0</v>
      </c>
      <c r="O1728" s="115">
        <v>0</v>
      </c>
      <c r="P1728" s="115">
        <v>0</v>
      </c>
      <c r="Q1728" s="115">
        <v>0</v>
      </c>
      <c r="R1728" s="115">
        <v>0</v>
      </c>
      <c r="S1728" s="115">
        <v>0</v>
      </c>
      <c r="T1728" s="115">
        <v>0</v>
      </c>
      <c r="U1728" s="115">
        <v>0</v>
      </c>
      <c r="V1728" s="115">
        <v>19.100000000000001</v>
      </c>
      <c r="W1728" s="115">
        <v>24.4</v>
      </c>
    </row>
    <row r="1729" spans="1:23" ht="13.5" customHeight="1" x14ac:dyDescent="0.35">
      <c r="A1729" s="242">
        <v>0.5625</v>
      </c>
      <c r="B1729" s="115">
        <v>23</v>
      </c>
      <c r="C1729" s="115">
        <v>1</v>
      </c>
      <c r="D1729" s="115">
        <v>6</v>
      </c>
      <c r="E1729" s="115">
        <v>4</v>
      </c>
      <c r="F1729" s="115">
        <v>8</v>
      </c>
      <c r="G1729" s="115">
        <v>2</v>
      </c>
      <c r="H1729" s="115">
        <v>2</v>
      </c>
      <c r="I1729" s="115">
        <v>0</v>
      </c>
      <c r="J1729" s="115">
        <v>0</v>
      </c>
      <c r="K1729" s="115">
        <v>0</v>
      </c>
      <c r="L1729" s="115">
        <v>0</v>
      </c>
      <c r="M1729" s="115">
        <v>0</v>
      </c>
      <c r="N1729" s="115">
        <v>0</v>
      </c>
      <c r="O1729" s="115">
        <v>0</v>
      </c>
      <c r="P1729" s="115">
        <v>0</v>
      </c>
      <c r="Q1729" s="115">
        <v>0</v>
      </c>
      <c r="R1729" s="115">
        <v>0</v>
      </c>
      <c r="S1729" s="115">
        <v>0</v>
      </c>
      <c r="T1729" s="115">
        <v>0</v>
      </c>
      <c r="U1729" s="115">
        <v>0</v>
      </c>
      <c r="V1729" s="115">
        <v>19.5</v>
      </c>
      <c r="W1729" s="115">
        <v>25.4</v>
      </c>
    </row>
    <row r="1730" spans="1:23" ht="13.5" customHeight="1" x14ac:dyDescent="0.35">
      <c r="A1730" s="242">
        <v>0.57291666666666696</v>
      </c>
      <c r="B1730" s="115">
        <v>27</v>
      </c>
      <c r="C1730" s="115">
        <v>0</v>
      </c>
      <c r="D1730" s="115">
        <v>2</v>
      </c>
      <c r="E1730" s="115">
        <v>16</v>
      </c>
      <c r="F1730" s="115">
        <v>7</v>
      </c>
      <c r="G1730" s="115">
        <v>2</v>
      </c>
      <c r="H1730" s="115">
        <v>0</v>
      </c>
      <c r="I1730" s="115">
        <v>0</v>
      </c>
      <c r="J1730" s="115">
        <v>0</v>
      </c>
      <c r="K1730" s="115">
        <v>0</v>
      </c>
      <c r="L1730" s="115">
        <v>0</v>
      </c>
      <c r="M1730" s="115">
        <v>0</v>
      </c>
      <c r="N1730" s="115">
        <v>0</v>
      </c>
      <c r="O1730" s="115">
        <v>0</v>
      </c>
      <c r="P1730" s="115">
        <v>0</v>
      </c>
      <c r="Q1730" s="115">
        <v>0</v>
      </c>
      <c r="R1730" s="115">
        <v>0</v>
      </c>
      <c r="S1730" s="115">
        <v>0</v>
      </c>
      <c r="T1730" s="115">
        <v>0</v>
      </c>
      <c r="U1730" s="115">
        <v>0</v>
      </c>
      <c r="V1730" s="115">
        <v>19.5</v>
      </c>
      <c r="W1730" s="115">
        <v>22.3</v>
      </c>
    </row>
    <row r="1731" spans="1:23" ht="13.5" customHeight="1" x14ac:dyDescent="0.35">
      <c r="A1731" s="242">
        <v>0.58333333333333304</v>
      </c>
      <c r="B1731" s="115">
        <v>38</v>
      </c>
      <c r="C1731" s="115">
        <v>2</v>
      </c>
      <c r="D1731" s="115">
        <v>14</v>
      </c>
      <c r="E1731" s="115">
        <v>16</v>
      </c>
      <c r="F1731" s="115">
        <v>4</v>
      </c>
      <c r="G1731" s="115">
        <v>2</v>
      </c>
      <c r="H1731" s="115">
        <v>0</v>
      </c>
      <c r="I1731" s="115">
        <v>0</v>
      </c>
      <c r="J1731" s="115">
        <v>0</v>
      </c>
      <c r="K1731" s="115">
        <v>0</v>
      </c>
      <c r="L1731" s="115">
        <v>0</v>
      </c>
      <c r="M1731" s="115">
        <v>0</v>
      </c>
      <c r="N1731" s="115">
        <v>0</v>
      </c>
      <c r="O1731" s="115">
        <v>0</v>
      </c>
      <c r="P1731" s="115">
        <v>0</v>
      </c>
      <c r="Q1731" s="115">
        <v>0</v>
      </c>
      <c r="R1731" s="115">
        <v>0</v>
      </c>
      <c r="S1731" s="115">
        <v>0</v>
      </c>
      <c r="T1731" s="115">
        <v>0</v>
      </c>
      <c r="U1731" s="115">
        <v>0</v>
      </c>
      <c r="V1731" s="115">
        <v>16.3</v>
      </c>
      <c r="W1731" s="115">
        <v>20.100000000000001</v>
      </c>
    </row>
    <row r="1732" spans="1:23" ht="13.5" customHeight="1" x14ac:dyDescent="0.35">
      <c r="A1732" s="242">
        <v>0.59375</v>
      </c>
      <c r="B1732" s="115">
        <v>21</v>
      </c>
      <c r="C1732" s="115">
        <v>0</v>
      </c>
      <c r="D1732" s="115">
        <v>3</v>
      </c>
      <c r="E1732" s="115">
        <v>7</v>
      </c>
      <c r="F1732" s="115">
        <v>8</v>
      </c>
      <c r="G1732" s="115">
        <v>2</v>
      </c>
      <c r="H1732" s="115">
        <v>1</v>
      </c>
      <c r="I1732" s="115">
        <v>0</v>
      </c>
      <c r="J1732" s="115">
        <v>0</v>
      </c>
      <c r="K1732" s="115">
        <v>0</v>
      </c>
      <c r="L1732" s="115">
        <v>0</v>
      </c>
      <c r="M1732" s="115">
        <v>0</v>
      </c>
      <c r="N1732" s="115">
        <v>0</v>
      </c>
      <c r="O1732" s="115">
        <v>0</v>
      </c>
      <c r="P1732" s="115">
        <v>0</v>
      </c>
      <c r="Q1732" s="115">
        <v>0</v>
      </c>
      <c r="R1732" s="115">
        <v>0</v>
      </c>
      <c r="S1732" s="115">
        <v>0</v>
      </c>
      <c r="T1732" s="115">
        <v>0</v>
      </c>
      <c r="U1732" s="115">
        <v>0</v>
      </c>
      <c r="V1732" s="115">
        <v>20.3</v>
      </c>
      <c r="W1732" s="115">
        <v>25.1</v>
      </c>
    </row>
    <row r="1733" spans="1:23" ht="13.5" customHeight="1" x14ac:dyDescent="0.35">
      <c r="A1733" s="242">
        <v>0.60416666666666696</v>
      </c>
      <c r="B1733" s="115">
        <v>36</v>
      </c>
      <c r="C1733" s="115">
        <v>1</v>
      </c>
      <c r="D1733" s="115">
        <v>8</v>
      </c>
      <c r="E1733" s="115">
        <v>15</v>
      </c>
      <c r="F1733" s="115">
        <v>8</v>
      </c>
      <c r="G1733" s="115">
        <v>4</v>
      </c>
      <c r="H1733" s="115">
        <v>0</v>
      </c>
      <c r="I1733" s="115">
        <v>0</v>
      </c>
      <c r="J1733" s="115">
        <v>0</v>
      </c>
      <c r="K1733" s="115">
        <v>0</v>
      </c>
      <c r="L1733" s="115">
        <v>0</v>
      </c>
      <c r="M1733" s="115">
        <v>0</v>
      </c>
      <c r="N1733" s="115">
        <v>0</v>
      </c>
      <c r="O1733" s="115">
        <v>0</v>
      </c>
      <c r="P1733" s="115">
        <v>0</v>
      </c>
      <c r="Q1733" s="115">
        <v>0</v>
      </c>
      <c r="R1733" s="115">
        <v>0</v>
      </c>
      <c r="S1733" s="115">
        <v>0</v>
      </c>
      <c r="T1733" s="115">
        <v>0</v>
      </c>
      <c r="U1733" s="115">
        <v>0</v>
      </c>
      <c r="V1733" s="115">
        <v>18.600000000000001</v>
      </c>
      <c r="W1733" s="115">
        <v>23.3</v>
      </c>
    </row>
    <row r="1734" spans="1:23" ht="13.5" customHeight="1" x14ac:dyDescent="0.35">
      <c r="A1734" s="242">
        <v>0.61458333333333304</v>
      </c>
      <c r="B1734" s="115">
        <v>35</v>
      </c>
      <c r="C1734" s="115">
        <v>1</v>
      </c>
      <c r="D1734" s="115">
        <v>6</v>
      </c>
      <c r="E1734" s="115">
        <v>14</v>
      </c>
      <c r="F1734" s="115">
        <v>10</v>
      </c>
      <c r="G1734" s="115">
        <v>4</v>
      </c>
      <c r="H1734" s="115">
        <v>0</v>
      </c>
      <c r="I1734" s="115">
        <v>0</v>
      </c>
      <c r="J1734" s="115">
        <v>0</v>
      </c>
      <c r="K1734" s="115">
        <v>0</v>
      </c>
      <c r="L1734" s="115">
        <v>0</v>
      </c>
      <c r="M1734" s="115">
        <v>0</v>
      </c>
      <c r="N1734" s="115">
        <v>0</v>
      </c>
      <c r="O1734" s="115">
        <v>0</v>
      </c>
      <c r="P1734" s="115">
        <v>0</v>
      </c>
      <c r="Q1734" s="115">
        <v>0</v>
      </c>
      <c r="R1734" s="115">
        <v>0</v>
      </c>
      <c r="S1734" s="115">
        <v>0</v>
      </c>
      <c r="T1734" s="115">
        <v>0</v>
      </c>
      <c r="U1734" s="115">
        <v>0</v>
      </c>
      <c r="V1734" s="115">
        <v>19</v>
      </c>
      <c r="W1734" s="115">
        <v>24.4</v>
      </c>
    </row>
    <row r="1735" spans="1:23" ht="13.5" customHeight="1" x14ac:dyDescent="0.35">
      <c r="A1735" s="242">
        <v>0.625</v>
      </c>
      <c r="B1735" s="115">
        <v>40</v>
      </c>
      <c r="C1735" s="115">
        <v>2</v>
      </c>
      <c r="D1735" s="115">
        <v>9</v>
      </c>
      <c r="E1735" s="115">
        <v>18</v>
      </c>
      <c r="F1735" s="115">
        <v>9</v>
      </c>
      <c r="G1735" s="115">
        <v>1</v>
      </c>
      <c r="H1735" s="115">
        <v>1</v>
      </c>
      <c r="I1735" s="115">
        <v>0</v>
      </c>
      <c r="J1735" s="115">
        <v>0</v>
      </c>
      <c r="K1735" s="115">
        <v>0</v>
      </c>
      <c r="L1735" s="115">
        <v>0</v>
      </c>
      <c r="M1735" s="115">
        <v>0</v>
      </c>
      <c r="N1735" s="115">
        <v>0</v>
      </c>
      <c r="O1735" s="115">
        <v>0</v>
      </c>
      <c r="P1735" s="115">
        <v>0</v>
      </c>
      <c r="Q1735" s="115">
        <v>0</v>
      </c>
      <c r="R1735" s="115">
        <v>0</v>
      </c>
      <c r="S1735" s="115">
        <v>0</v>
      </c>
      <c r="T1735" s="115">
        <v>0</v>
      </c>
      <c r="U1735" s="115">
        <v>0</v>
      </c>
      <c r="V1735" s="115">
        <v>17.5</v>
      </c>
      <c r="W1735" s="115">
        <v>22.2</v>
      </c>
    </row>
    <row r="1736" spans="1:23" ht="13.5" customHeight="1" x14ac:dyDescent="0.35">
      <c r="A1736" s="242">
        <v>0.63541666666666696</v>
      </c>
      <c r="B1736" s="115">
        <v>37</v>
      </c>
      <c r="C1736" s="115">
        <v>0</v>
      </c>
      <c r="D1736" s="115">
        <v>4</v>
      </c>
      <c r="E1736" s="115">
        <v>20</v>
      </c>
      <c r="F1736" s="115">
        <v>11</v>
      </c>
      <c r="G1736" s="115">
        <v>2</v>
      </c>
      <c r="H1736" s="115">
        <v>0</v>
      </c>
      <c r="I1736" s="115">
        <v>0</v>
      </c>
      <c r="J1736" s="115">
        <v>0</v>
      </c>
      <c r="K1736" s="115">
        <v>0</v>
      </c>
      <c r="L1736" s="115">
        <v>0</v>
      </c>
      <c r="M1736" s="115">
        <v>0</v>
      </c>
      <c r="N1736" s="115">
        <v>0</v>
      </c>
      <c r="O1736" s="115">
        <v>0</v>
      </c>
      <c r="P1736" s="115">
        <v>0</v>
      </c>
      <c r="Q1736" s="115">
        <v>0</v>
      </c>
      <c r="R1736" s="115">
        <v>0</v>
      </c>
      <c r="S1736" s="115">
        <v>0</v>
      </c>
      <c r="T1736" s="115">
        <v>0</v>
      </c>
      <c r="U1736" s="115">
        <v>0</v>
      </c>
      <c r="V1736" s="115">
        <v>19.100000000000001</v>
      </c>
      <c r="W1736" s="115">
        <v>23.6</v>
      </c>
    </row>
    <row r="1737" spans="1:23" ht="13.5" customHeight="1" x14ac:dyDescent="0.35">
      <c r="A1737" s="242">
        <v>0.64583333333333304</v>
      </c>
      <c r="B1737" s="115">
        <v>32</v>
      </c>
      <c r="C1737" s="115">
        <v>1</v>
      </c>
      <c r="D1737" s="115">
        <v>7</v>
      </c>
      <c r="E1737" s="115">
        <v>12</v>
      </c>
      <c r="F1737" s="115">
        <v>9</v>
      </c>
      <c r="G1737" s="115">
        <v>3</v>
      </c>
      <c r="H1737" s="115">
        <v>0</v>
      </c>
      <c r="I1737" s="115">
        <v>0</v>
      </c>
      <c r="J1737" s="115">
        <v>0</v>
      </c>
      <c r="K1737" s="115">
        <v>0</v>
      </c>
      <c r="L1737" s="115">
        <v>0</v>
      </c>
      <c r="M1737" s="115">
        <v>0</v>
      </c>
      <c r="N1737" s="115">
        <v>0</v>
      </c>
      <c r="O1737" s="115">
        <v>0</v>
      </c>
      <c r="P1737" s="115">
        <v>0</v>
      </c>
      <c r="Q1737" s="115">
        <v>0</v>
      </c>
      <c r="R1737" s="115">
        <v>0</v>
      </c>
      <c r="S1737" s="115">
        <v>0</v>
      </c>
      <c r="T1737" s="115">
        <v>0</v>
      </c>
      <c r="U1737" s="115">
        <v>0</v>
      </c>
      <c r="V1737" s="115">
        <v>18.100000000000001</v>
      </c>
      <c r="W1737" s="115">
        <v>22.7</v>
      </c>
    </row>
    <row r="1738" spans="1:23" ht="13.5" customHeight="1" x14ac:dyDescent="0.35">
      <c r="A1738" s="242">
        <v>0.65625</v>
      </c>
      <c r="B1738" s="115">
        <v>38</v>
      </c>
      <c r="C1738" s="115">
        <v>1</v>
      </c>
      <c r="D1738" s="115">
        <v>15</v>
      </c>
      <c r="E1738" s="115">
        <v>12</v>
      </c>
      <c r="F1738" s="115">
        <v>3</v>
      </c>
      <c r="G1738" s="115">
        <v>5</v>
      </c>
      <c r="H1738" s="115">
        <v>1</v>
      </c>
      <c r="I1738" s="115">
        <v>1</v>
      </c>
      <c r="J1738" s="115">
        <v>0</v>
      </c>
      <c r="K1738" s="115">
        <v>0</v>
      </c>
      <c r="L1738" s="115">
        <v>0</v>
      </c>
      <c r="M1738" s="115">
        <v>0</v>
      </c>
      <c r="N1738" s="115">
        <v>0</v>
      </c>
      <c r="O1738" s="115">
        <v>0</v>
      </c>
      <c r="P1738" s="115">
        <v>0</v>
      </c>
      <c r="Q1738" s="115">
        <v>0</v>
      </c>
      <c r="R1738" s="115">
        <v>0</v>
      </c>
      <c r="S1738" s="115">
        <v>0</v>
      </c>
      <c r="T1738" s="115">
        <v>0</v>
      </c>
      <c r="U1738" s="115">
        <v>0</v>
      </c>
      <c r="V1738" s="115">
        <v>17.899999999999999</v>
      </c>
      <c r="W1738" s="115">
        <v>25.8</v>
      </c>
    </row>
    <row r="1739" spans="1:23" ht="13.5" customHeight="1" x14ac:dyDescent="0.35">
      <c r="A1739" s="242">
        <v>0.66666666666666696</v>
      </c>
      <c r="B1739" s="115">
        <v>67</v>
      </c>
      <c r="C1739" s="115">
        <v>12</v>
      </c>
      <c r="D1739" s="115">
        <v>22</v>
      </c>
      <c r="E1739" s="115">
        <v>27</v>
      </c>
      <c r="F1739" s="115">
        <v>6</v>
      </c>
      <c r="G1739" s="115">
        <v>0</v>
      </c>
      <c r="H1739" s="115">
        <v>0</v>
      </c>
      <c r="I1739" s="115">
        <v>0</v>
      </c>
      <c r="J1739" s="115">
        <v>0</v>
      </c>
      <c r="K1739" s="115">
        <v>0</v>
      </c>
      <c r="L1739" s="115">
        <v>0</v>
      </c>
      <c r="M1739" s="115">
        <v>0</v>
      </c>
      <c r="N1739" s="115">
        <v>0</v>
      </c>
      <c r="O1739" s="115">
        <v>0</v>
      </c>
      <c r="P1739" s="115">
        <v>0</v>
      </c>
      <c r="Q1739" s="115">
        <v>0</v>
      </c>
      <c r="R1739" s="115">
        <v>0</v>
      </c>
      <c r="S1739" s="115">
        <v>0</v>
      </c>
      <c r="T1739" s="115">
        <v>0</v>
      </c>
      <c r="U1739" s="115">
        <v>0</v>
      </c>
      <c r="V1739" s="115">
        <v>14.6</v>
      </c>
      <c r="W1739" s="115">
        <v>19</v>
      </c>
    </row>
    <row r="1740" spans="1:23" ht="13.5" customHeight="1" x14ac:dyDescent="0.35">
      <c r="A1740" s="242">
        <v>0.67708333333333304</v>
      </c>
      <c r="B1740" s="115">
        <v>57</v>
      </c>
      <c r="C1740" s="115">
        <v>1</v>
      </c>
      <c r="D1740" s="115">
        <v>19</v>
      </c>
      <c r="E1740" s="115">
        <v>21</v>
      </c>
      <c r="F1740" s="115">
        <v>13</v>
      </c>
      <c r="G1740" s="115">
        <v>3</v>
      </c>
      <c r="H1740" s="115">
        <v>0</v>
      </c>
      <c r="I1740" s="115">
        <v>0</v>
      </c>
      <c r="J1740" s="115">
        <v>0</v>
      </c>
      <c r="K1740" s="115">
        <v>0</v>
      </c>
      <c r="L1740" s="115">
        <v>0</v>
      </c>
      <c r="M1740" s="115">
        <v>0</v>
      </c>
      <c r="N1740" s="115">
        <v>0</v>
      </c>
      <c r="O1740" s="115">
        <v>0</v>
      </c>
      <c r="P1740" s="115">
        <v>0</v>
      </c>
      <c r="Q1740" s="115">
        <v>0</v>
      </c>
      <c r="R1740" s="115">
        <v>0</v>
      </c>
      <c r="S1740" s="115">
        <v>0</v>
      </c>
      <c r="T1740" s="115">
        <v>0</v>
      </c>
      <c r="U1740" s="115">
        <v>0</v>
      </c>
      <c r="V1740" s="115">
        <v>17.100000000000001</v>
      </c>
      <c r="W1740" s="115">
        <v>21.5</v>
      </c>
    </row>
    <row r="1741" spans="1:23" ht="13.5" customHeight="1" x14ac:dyDescent="0.35">
      <c r="A1741" s="242">
        <v>0.6875</v>
      </c>
      <c r="B1741" s="115">
        <v>58</v>
      </c>
      <c r="C1741" s="115">
        <v>1</v>
      </c>
      <c r="D1741" s="115">
        <v>26</v>
      </c>
      <c r="E1741" s="115">
        <v>18</v>
      </c>
      <c r="F1741" s="115">
        <v>11</v>
      </c>
      <c r="G1741" s="115">
        <v>2</v>
      </c>
      <c r="H1741" s="115">
        <v>0</v>
      </c>
      <c r="I1741" s="115">
        <v>0</v>
      </c>
      <c r="J1741" s="115">
        <v>0</v>
      </c>
      <c r="K1741" s="115">
        <v>0</v>
      </c>
      <c r="L1741" s="115">
        <v>0</v>
      </c>
      <c r="M1741" s="115">
        <v>0</v>
      </c>
      <c r="N1741" s="115">
        <v>0</v>
      </c>
      <c r="O1741" s="115">
        <v>0</v>
      </c>
      <c r="P1741" s="115">
        <v>0</v>
      </c>
      <c r="Q1741" s="115">
        <v>0</v>
      </c>
      <c r="R1741" s="115">
        <v>0</v>
      </c>
      <c r="S1741" s="115">
        <v>0</v>
      </c>
      <c r="T1741" s="115">
        <v>0</v>
      </c>
      <c r="U1741" s="115">
        <v>0</v>
      </c>
      <c r="V1741" s="115">
        <v>16.399999999999999</v>
      </c>
      <c r="W1741" s="115">
        <v>21.2</v>
      </c>
    </row>
    <row r="1742" spans="1:23" ht="13.5" customHeight="1" x14ac:dyDescent="0.35">
      <c r="A1742" s="242">
        <v>0.69791666666666696</v>
      </c>
      <c r="B1742" s="115">
        <v>31</v>
      </c>
      <c r="C1742" s="115">
        <v>0</v>
      </c>
      <c r="D1742" s="115">
        <v>5</v>
      </c>
      <c r="E1742" s="115">
        <v>14</v>
      </c>
      <c r="F1742" s="115">
        <v>7</v>
      </c>
      <c r="G1742" s="115">
        <v>5</v>
      </c>
      <c r="H1742" s="115">
        <v>0</v>
      </c>
      <c r="I1742" s="115">
        <v>0</v>
      </c>
      <c r="J1742" s="115">
        <v>0</v>
      </c>
      <c r="K1742" s="115">
        <v>0</v>
      </c>
      <c r="L1742" s="115">
        <v>0</v>
      </c>
      <c r="M1742" s="115">
        <v>0</v>
      </c>
      <c r="N1742" s="115">
        <v>0</v>
      </c>
      <c r="O1742" s="115">
        <v>0</v>
      </c>
      <c r="P1742" s="115">
        <v>0</v>
      </c>
      <c r="Q1742" s="115">
        <v>0</v>
      </c>
      <c r="R1742" s="115">
        <v>0</v>
      </c>
      <c r="S1742" s="115">
        <v>0</v>
      </c>
      <c r="T1742" s="115">
        <v>0</v>
      </c>
      <c r="U1742" s="115">
        <v>0</v>
      </c>
      <c r="V1742" s="115">
        <v>18.899999999999999</v>
      </c>
      <c r="W1742" s="115">
        <v>25.1</v>
      </c>
    </row>
    <row r="1743" spans="1:23" ht="13.5" customHeight="1" x14ac:dyDescent="0.35">
      <c r="A1743" s="242">
        <v>0.70833333333333304</v>
      </c>
      <c r="B1743" s="115">
        <v>78</v>
      </c>
      <c r="C1743" s="115">
        <v>10</v>
      </c>
      <c r="D1743" s="115">
        <v>21</v>
      </c>
      <c r="E1743" s="115">
        <v>35</v>
      </c>
      <c r="F1743" s="115">
        <v>10</v>
      </c>
      <c r="G1743" s="115">
        <v>2</v>
      </c>
      <c r="H1743" s="115">
        <v>0</v>
      </c>
      <c r="I1743" s="115">
        <v>0</v>
      </c>
      <c r="J1743" s="115">
        <v>0</v>
      </c>
      <c r="K1743" s="115">
        <v>0</v>
      </c>
      <c r="L1743" s="115">
        <v>0</v>
      </c>
      <c r="M1743" s="115">
        <v>0</v>
      </c>
      <c r="N1743" s="115">
        <v>0</v>
      </c>
      <c r="O1743" s="115">
        <v>0</v>
      </c>
      <c r="P1743" s="115">
        <v>0</v>
      </c>
      <c r="Q1743" s="115">
        <v>0</v>
      </c>
      <c r="R1743" s="115">
        <v>0</v>
      </c>
      <c r="S1743" s="115">
        <v>0</v>
      </c>
      <c r="T1743" s="115">
        <v>0</v>
      </c>
      <c r="U1743" s="115">
        <v>0</v>
      </c>
      <c r="V1743" s="115">
        <v>15.8</v>
      </c>
      <c r="W1743" s="115">
        <v>20</v>
      </c>
    </row>
    <row r="1744" spans="1:23" ht="13.5" customHeight="1" x14ac:dyDescent="0.35">
      <c r="A1744" s="242">
        <v>0.71875</v>
      </c>
      <c r="B1744" s="115">
        <v>30</v>
      </c>
      <c r="C1744" s="115">
        <v>2</v>
      </c>
      <c r="D1744" s="115">
        <v>3</v>
      </c>
      <c r="E1744" s="115">
        <v>13</v>
      </c>
      <c r="F1744" s="115">
        <v>10</v>
      </c>
      <c r="G1744" s="115">
        <v>2</v>
      </c>
      <c r="H1744" s="115">
        <v>0</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18.8</v>
      </c>
      <c r="W1744" s="115">
        <v>24.3</v>
      </c>
    </row>
    <row r="1745" spans="1:23" ht="13.5" customHeight="1" x14ac:dyDescent="0.35">
      <c r="A1745" s="242">
        <v>0.72916666666666696</v>
      </c>
      <c r="B1745" s="115">
        <v>36</v>
      </c>
      <c r="C1745" s="115">
        <v>1</v>
      </c>
      <c r="D1745" s="115">
        <v>7</v>
      </c>
      <c r="E1745" s="115">
        <v>10</v>
      </c>
      <c r="F1745" s="115">
        <v>12</v>
      </c>
      <c r="G1745" s="115">
        <v>5</v>
      </c>
      <c r="H1745" s="115">
        <v>1</v>
      </c>
      <c r="I1745" s="115">
        <v>0</v>
      </c>
      <c r="J1745" s="115">
        <v>0</v>
      </c>
      <c r="K1745" s="115">
        <v>0</v>
      </c>
      <c r="L1745" s="115">
        <v>0</v>
      </c>
      <c r="M1745" s="115">
        <v>0</v>
      </c>
      <c r="N1745" s="115">
        <v>0</v>
      </c>
      <c r="O1745" s="115">
        <v>0</v>
      </c>
      <c r="P1745" s="115">
        <v>0</v>
      </c>
      <c r="Q1745" s="115">
        <v>0</v>
      </c>
      <c r="R1745" s="115">
        <v>0</v>
      </c>
      <c r="S1745" s="115">
        <v>0</v>
      </c>
      <c r="T1745" s="115">
        <v>0</v>
      </c>
      <c r="U1745" s="115">
        <v>0</v>
      </c>
      <c r="V1745" s="115">
        <v>19.7</v>
      </c>
      <c r="W1745" s="115">
        <v>25.1</v>
      </c>
    </row>
    <row r="1746" spans="1:23" ht="13.5" customHeight="1" x14ac:dyDescent="0.35">
      <c r="A1746" s="242">
        <v>0.73958333333333304</v>
      </c>
      <c r="B1746" s="115">
        <v>30</v>
      </c>
      <c r="C1746" s="115">
        <v>0</v>
      </c>
      <c r="D1746" s="115">
        <v>4</v>
      </c>
      <c r="E1746" s="115">
        <v>13</v>
      </c>
      <c r="F1746" s="115">
        <v>9</v>
      </c>
      <c r="G1746" s="115">
        <v>3</v>
      </c>
      <c r="H1746" s="115">
        <v>1</v>
      </c>
      <c r="I1746" s="115">
        <v>0</v>
      </c>
      <c r="J1746" s="115">
        <v>0</v>
      </c>
      <c r="K1746" s="115">
        <v>0</v>
      </c>
      <c r="L1746" s="115">
        <v>0</v>
      </c>
      <c r="M1746" s="115">
        <v>0</v>
      </c>
      <c r="N1746" s="115">
        <v>0</v>
      </c>
      <c r="O1746" s="115">
        <v>0</v>
      </c>
      <c r="P1746" s="115">
        <v>0</v>
      </c>
      <c r="Q1746" s="115">
        <v>0</v>
      </c>
      <c r="R1746" s="115">
        <v>0</v>
      </c>
      <c r="S1746" s="115">
        <v>0</v>
      </c>
      <c r="T1746" s="115">
        <v>0</v>
      </c>
      <c r="U1746" s="115">
        <v>0</v>
      </c>
      <c r="V1746" s="115">
        <v>20.100000000000001</v>
      </c>
      <c r="W1746" s="115">
        <v>26.1</v>
      </c>
    </row>
    <row r="1747" spans="1:23" ht="13.5" customHeight="1" x14ac:dyDescent="0.35">
      <c r="A1747" s="242">
        <v>0.75</v>
      </c>
      <c r="B1747" s="115">
        <v>36</v>
      </c>
      <c r="C1747" s="115">
        <v>1</v>
      </c>
      <c r="D1747" s="115">
        <v>8</v>
      </c>
      <c r="E1747" s="115">
        <v>13</v>
      </c>
      <c r="F1747" s="115">
        <v>10</v>
      </c>
      <c r="G1747" s="115">
        <v>3</v>
      </c>
      <c r="H1747" s="115">
        <v>0</v>
      </c>
      <c r="I1747" s="115">
        <v>1</v>
      </c>
      <c r="J1747" s="115">
        <v>0</v>
      </c>
      <c r="K1747" s="115">
        <v>0</v>
      </c>
      <c r="L1747" s="115">
        <v>0</v>
      </c>
      <c r="M1747" s="115">
        <v>0</v>
      </c>
      <c r="N1747" s="115">
        <v>0</v>
      </c>
      <c r="O1747" s="115">
        <v>0</v>
      </c>
      <c r="P1747" s="115">
        <v>0</v>
      </c>
      <c r="Q1747" s="115">
        <v>0</v>
      </c>
      <c r="R1747" s="115">
        <v>0</v>
      </c>
      <c r="S1747" s="115">
        <v>0</v>
      </c>
      <c r="T1747" s="115">
        <v>0</v>
      </c>
      <c r="U1747" s="115">
        <v>0</v>
      </c>
      <c r="V1747" s="115">
        <v>19.100000000000001</v>
      </c>
      <c r="W1747" s="115">
        <v>24.2</v>
      </c>
    </row>
    <row r="1748" spans="1:23" ht="13.5" customHeight="1" x14ac:dyDescent="0.35">
      <c r="A1748" s="242">
        <v>0.76041666666666696</v>
      </c>
      <c r="B1748" s="115">
        <v>16</v>
      </c>
      <c r="C1748" s="115">
        <v>1</v>
      </c>
      <c r="D1748" s="115">
        <v>1</v>
      </c>
      <c r="E1748" s="115">
        <v>9</v>
      </c>
      <c r="F1748" s="115">
        <v>4</v>
      </c>
      <c r="G1748" s="115">
        <v>1</v>
      </c>
      <c r="H1748" s="115">
        <v>0</v>
      </c>
      <c r="I1748" s="115">
        <v>0</v>
      </c>
      <c r="J1748" s="115">
        <v>0</v>
      </c>
      <c r="K1748" s="115">
        <v>0</v>
      </c>
      <c r="L1748" s="115">
        <v>0</v>
      </c>
      <c r="M1748" s="115">
        <v>0</v>
      </c>
      <c r="N1748" s="115">
        <v>0</v>
      </c>
      <c r="O1748" s="115">
        <v>0</v>
      </c>
      <c r="P1748" s="115">
        <v>0</v>
      </c>
      <c r="Q1748" s="115">
        <v>0</v>
      </c>
      <c r="R1748" s="115">
        <v>0</v>
      </c>
      <c r="S1748" s="115">
        <v>0</v>
      </c>
      <c r="T1748" s="115">
        <v>0</v>
      </c>
      <c r="U1748" s="115">
        <v>0</v>
      </c>
      <c r="V1748" s="115">
        <v>18.3</v>
      </c>
      <c r="W1748" s="115">
        <v>23.8</v>
      </c>
    </row>
    <row r="1749" spans="1:23" ht="13.5" customHeight="1" x14ac:dyDescent="0.35">
      <c r="A1749" s="242">
        <v>0.77083333333333304</v>
      </c>
      <c r="B1749" s="115">
        <v>23</v>
      </c>
      <c r="C1749" s="115">
        <v>1</v>
      </c>
      <c r="D1749" s="115">
        <v>3</v>
      </c>
      <c r="E1749" s="115">
        <v>3</v>
      </c>
      <c r="F1749" s="115">
        <v>9</v>
      </c>
      <c r="G1749" s="115">
        <v>4</v>
      </c>
      <c r="H1749" s="115">
        <v>2</v>
      </c>
      <c r="I1749" s="115">
        <v>1</v>
      </c>
      <c r="J1749" s="115">
        <v>0</v>
      </c>
      <c r="K1749" s="115">
        <v>0</v>
      </c>
      <c r="L1749" s="115">
        <v>0</v>
      </c>
      <c r="M1749" s="115">
        <v>0</v>
      </c>
      <c r="N1749" s="115">
        <v>0</v>
      </c>
      <c r="O1749" s="115">
        <v>0</v>
      </c>
      <c r="P1749" s="115">
        <v>0</v>
      </c>
      <c r="Q1749" s="115">
        <v>0</v>
      </c>
      <c r="R1749" s="115">
        <v>0</v>
      </c>
      <c r="S1749" s="115">
        <v>0</v>
      </c>
      <c r="T1749" s="115">
        <v>0</v>
      </c>
      <c r="U1749" s="115">
        <v>0</v>
      </c>
      <c r="V1749" s="115">
        <v>22.2</v>
      </c>
      <c r="W1749" s="115">
        <v>28.6</v>
      </c>
    </row>
    <row r="1750" spans="1:23" ht="13.5" customHeight="1" x14ac:dyDescent="0.35">
      <c r="A1750" s="242">
        <v>0.78125</v>
      </c>
      <c r="B1750" s="115">
        <v>24</v>
      </c>
      <c r="C1750" s="115">
        <v>1</v>
      </c>
      <c r="D1750" s="115">
        <v>3</v>
      </c>
      <c r="E1750" s="115">
        <v>4</v>
      </c>
      <c r="F1750" s="115">
        <v>9</v>
      </c>
      <c r="G1750" s="115">
        <v>5</v>
      </c>
      <c r="H1750" s="115">
        <v>1</v>
      </c>
      <c r="I1750" s="115">
        <v>1</v>
      </c>
      <c r="J1750" s="115">
        <v>0</v>
      </c>
      <c r="K1750" s="115">
        <v>0</v>
      </c>
      <c r="L1750" s="115">
        <v>0</v>
      </c>
      <c r="M1750" s="115">
        <v>0</v>
      </c>
      <c r="N1750" s="115">
        <v>0</v>
      </c>
      <c r="O1750" s="115">
        <v>0</v>
      </c>
      <c r="P1750" s="115">
        <v>0</v>
      </c>
      <c r="Q1750" s="115">
        <v>0</v>
      </c>
      <c r="R1750" s="115">
        <v>0</v>
      </c>
      <c r="S1750" s="115">
        <v>0</v>
      </c>
      <c r="T1750" s="115">
        <v>0</v>
      </c>
      <c r="U1750" s="115">
        <v>0</v>
      </c>
      <c r="V1750" s="115">
        <v>22.1</v>
      </c>
      <c r="W1750" s="115">
        <v>29.2</v>
      </c>
    </row>
    <row r="1751" spans="1:23" ht="13.5" customHeight="1" x14ac:dyDescent="0.35">
      <c r="A1751" s="242">
        <v>0.79166666666666696</v>
      </c>
      <c r="B1751" s="115">
        <v>23</v>
      </c>
      <c r="C1751" s="115">
        <v>0</v>
      </c>
      <c r="D1751" s="115">
        <v>2</v>
      </c>
      <c r="E1751" s="115">
        <v>8</v>
      </c>
      <c r="F1751" s="115">
        <v>9</v>
      </c>
      <c r="G1751" s="115">
        <v>4</v>
      </c>
      <c r="H1751" s="115">
        <v>0</v>
      </c>
      <c r="I1751" s="115">
        <v>0</v>
      </c>
      <c r="J1751" s="115">
        <v>0</v>
      </c>
      <c r="K1751" s="115">
        <v>0</v>
      </c>
      <c r="L1751" s="115">
        <v>0</v>
      </c>
      <c r="M1751" s="115">
        <v>0</v>
      </c>
      <c r="N1751" s="115">
        <v>0</v>
      </c>
      <c r="O1751" s="115">
        <v>0</v>
      </c>
      <c r="P1751" s="115">
        <v>0</v>
      </c>
      <c r="Q1751" s="115">
        <v>0</v>
      </c>
      <c r="R1751" s="115">
        <v>0</v>
      </c>
      <c r="S1751" s="115">
        <v>0</v>
      </c>
      <c r="T1751" s="115">
        <v>0</v>
      </c>
      <c r="U1751" s="115">
        <v>0</v>
      </c>
      <c r="V1751" s="115">
        <v>21.2</v>
      </c>
      <c r="W1751" s="115">
        <v>26.7</v>
      </c>
    </row>
    <row r="1752" spans="1:23" ht="13.5" customHeight="1" x14ac:dyDescent="0.35">
      <c r="A1752" s="242">
        <v>0.80208333333333304</v>
      </c>
      <c r="B1752" s="115">
        <v>10</v>
      </c>
      <c r="C1752" s="115">
        <v>0</v>
      </c>
      <c r="D1752" s="115">
        <v>0</v>
      </c>
      <c r="E1752" s="115">
        <v>4</v>
      </c>
      <c r="F1752" s="115">
        <v>5</v>
      </c>
      <c r="G1752" s="115">
        <v>1</v>
      </c>
      <c r="H1752" s="115">
        <v>0</v>
      </c>
      <c r="I1752" s="115">
        <v>0</v>
      </c>
      <c r="J1752" s="115">
        <v>0</v>
      </c>
      <c r="K1752" s="115">
        <v>0</v>
      </c>
      <c r="L1752" s="115">
        <v>0</v>
      </c>
      <c r="M1752" s="115">
        <v>0</v>
      </c>
      <c r="N1752" s="115">
        <v>0</v>
      </c>
      <c r="O1752" s="115">
        <v>0</v>
      </c>
      <c r="P1752" s="115">
        <v>0</v>
      </c>
      <c r="Q1752" s="115">
        <v>0</v>
      </c>
      <c r="R1752" s="115">
        <v>0</v>
      </c>
      <c r="S1752" s="115">
        <v>0</v>
      </c>
      <c r="T1752" s="115">
        <v>0</v>
      </c>
      <c r="U1752" s="115">
        <v>0</v>
      </c>
      <c r="V1752" s="115">
        <v>20.3</v>
      </c>
      <c r="W1752" s="115" t="s">
        <v>101</v>
      </c>
    </row>
    <row r="1753" spans="1:23" ht="13.5" customHeight="1" x14ac:dyDescent="0.35">
      <c r="A1753" s="242">
        <v>0.8125</v>
      </c>
      <c r="B1753" s="115">
        <v>30</v>
      </c>
      <c r="C1753" s="115">
        <v>2</v>
      </c>
      <c r="D1753" s="115">
        <v>4</v>
      </c>
      <c r="E1753" s="115">
        <v>12</v>
      </c>
      <c r="F1753" s="115">
        <v>5</v>
      </c>
      <c r="G1753" s="115">
        <v>6</v>
      </c>
      <c r="H1753" s="115">
        <v>0</v>
      </c>
      <c r="I1753" s="115">
        <v>1</v>
      </c>
      <c r="J1753" s="115">
        <v>0</v>
      </c>
      <c r="K1753" s="115">
        <v>0</v>
      </c>
      <c r="L1753" s="115">
        <v>0</v>
      </c>
      <c r="M1753" s="115">
        <v>0</v>
      </c>
      <c r="N1753" s="115">
        <v>0</v>
      </c>
      <c r="O1753" s="115">
        <v>0</v>
      </c>
      <c r="P1753" s="115">
        <v>0</v>
      </c>
      <c r="Q1753" s="115">
        <v>0</v>
      </c>
      <c r="R1753" s="115">
        <v>0</v>
      </c>
      <c r="S1753" s="115">
        <v>0</v>
      </c>
      <c r="T1753" s="115">
        <v>0</v>
      </c>
      <c r="U1753" s="115">
        <v>0</v>
      </c>
      <c r="V1753" s="115">
        <v>19.7</v>
      </c>
      <c r="W1753" s="115">
        <v>27</v>
      </c>
    </row>
    <row r="1754" spans="1:23" ht="13.5" customHeight="1" x14ac:dyDescent="0.35">
      <c r="A1754" s="242">
        <v>0.82291666666666696</v>
      </c>
      <c r="B1754" s="115">
        <v>23</v>
      </c>
      <c r="C1754" s="115">
        <v>0</v>
      </c>
      <c r="D1754" s="115">
        <v>1</v>
      </c>
      <c r="E1754" s="115">
        <v>10</v>
      </c>
      <c r="F1754" s="115">
        <v>7</v>
      </c>
      <c r="G1754" s="115">
        <v>4</v>
      </c>
      <c r="H1754" s="115">
        <v>1</v>
      </c>
      <c r="I1754" s="115">
        <v>0</v>
      </c>
      <c r="J1754" s="115">
        <v>0</v>
      </c>
      <c r="K1754" s="115">
        <v>0</v>
      </c>
      <c r="L1754" s="115">
        <v>0</v>
      </c>
      <c r="M1754" s="115">
        <v>0</v>
      </c>
      <c r="N1754" s="115">
        <v>0</v>
      </c>
      <c r="O1754" s="115">
        <v>0</v>
      </c>
      <c r="P1754" s="115">
        <v>0</v>
      </c>
      <c r="Q1754" s="115">
        <v>0</v>
      </c>
      <c r="R1754" s="115">
        <v>0</v>
      </c>
      <c r="S1754" s="115">
        <v>0</v>
      </c>
      <c r="T1754" s="115">
        <v>0</v>
      </c>
      <c r="U1754" s="115">
        <v>0</v>
      </c>
      <c r="V1754" s="115">
        <v>20.8</v>
      </c>
      <c r="W1754" s="115">
        <v>26</v>
      </c>
    </row>
    <row r="1755" spans="1:23" ht="13.5" customHeight="1" x14ac:dyDescent="0.35">
      <c r="A1755" s="242">
        <v>0.83333333333333304</v>
      </c>
      <c r="B1755" s="115">
        <v>14</v>
      </c>
      <c r="C1755" s="115">
        <v>0</v>
      </c>
      <c r="D1755" s="115">
        <v>1</v>
      </c>
      <c r="E1755" s="115">
        <v>4</v>
      </c>
      <c r="F1755" s="115">
        <v>6</v>
      </c>
      <c r="G1755" s="115">
        <v>1</v>
      </c>
      <c r="H1755" s="115">
        <v>1</v>
      </c>
      <c r="I1755" s="115">
        <v>1</v>
      </c>
      <c r="J1755" s="115">
        <v>0</v>
      </c>
      <c r="K1755" s="115">
        <v>0</v>
      </c>
      <c r="L1755" s="115">
        <v>0</v>
      </c>
      <c r="M1755" s="115">
        <v>0</v>
      </c>
      <c r="N1755" s="115">
        <v>0</v>
      </c>
      <c r="O1755" s="115">
        <v>0</v>
      </c>
      <c r="P1755" s="115">
        <v>0</v>
      </c>
      <c r="Q1755" s="115">
        <v>0</v>
      </c>
      <c r="R1755" s="115">
        <v>0</v>
      </c>
      <c r="S1755" s="115">
        <v>0</v>
      </c>
      <c r="T1755" s="115">
        <v>0</v>
      </c>
      <c r="U1755" s="115">
        <v>0</v>
      </c>
      <c r="V1755" s="115">
        <v>22</v>
      </c>
      <c r="W1755" s="115">
        <v>29.7</v>
      </c>
    </row>
    <row r="1756" spans="1:23" ht="13.5" customHeight="1" x14ac:dyDescent="0.35">
      <c r="A1756" s="242">
        <v>0.84375</v>
      </c>
      <c r="B1756" s="115">
        <v>9</v>
      </c>
      <c r="C1756" s="115">
        <v>0</v>
      </c>
      <c r="D1756" s="115">
        <v>0</v>
      </c>
      <c r="E1756" s="115">
        <v>5</v>
      </c>
      <c r="F1756" s="115">
        <v>2</v>
      </c>
      <c r="G1756" s="115">
        <v>2</v>
      </c>
      <c r="H1756" s="115">
        <v>0</v>
      </c>
      <c r="I1756" s="115">
        <v>0</v>
      </c>
      <c r="J1756" s="115">
        <v>0</v>
      </c>
      <c r="K1756" s="115">
        <v>0</v>
      </c>
      <c r="L1756" s="115">
        <v>0</v>
      </c>
      <c r="M1756" s="115">
        <v>0</v>
      </c>
      <c r="N1756" s="115">
        <v>0</v>
      </c>
      <c r="O1756" s="115">
        <v>0</v>
      </c>
      <c r="P1756" s="115">
        <v>0</v>
      </c>
      <c r="Q1756" s="115">
        <v>0</v>
      </c>
      <c r="R1756" s="115">
        <v>0</v>
      </c>
      <c r="S1756" s="115">
        <v>0</v>
      </c>
      <c r="T1756" s="115">
        <v>0</v>
      </c>
      <c r="U1756" s="115">
        <v>0</v>
      </c>
      <c r="V1756" s="115">
        <v>20.5</v>
      </c>
      <c r="W1756" s="115" t="s">
        <v>101</v>
      </c>
    </row>
    <row r="1757" spans="1:23" ht="13.5" customHeight="1" x14ac:dyDescent="0.35">
      <c r="A1757" s="242">
        <v>0.85416666666666696</v>
      </c>
      <c r="B1757" s="115">
        <v>10</v>
      </c>
      <c r="C1757" s="115">
        <v>0</v>
      </c>
      <c r="D1757" s="115">
        <v>2</v>
      </c>
      <c r="E1757" s="115">
        <v>1</v>
      </c>
      <c r="F1757" s="115">
        <v>3</v>
      </c>
      <c r="G1757" s="115">
        <v>3</v>
      </c>
      <c r="H1757" s="115">
        <v>1</v>
      </c>
      <c r="I1757" s="115">
        <v>0</v>
      </c>
      <c r="J1757" s="115">
        <v>0</v>
      </c>
      <c r="K1757" s="115">
        <v>0</v>
      </c>
      <c r="L1757" s="115">
        <v>0</v>
      </c>
      <c r="M1757" s="115">
        <v>0</v>
      </c>
      <c r="N1757" s="115">
        <v>0</v>
      </c>
      <c r="O1757" s="115">
        <v>0</v>
      </c>
      <c r="P1757" s="115">
        <v>0</v>
      </c>
      <c r="Q1757" s="115">
        <v>0</v>
      </c>
      <c r="R1757" s="115">
        <v>0</v>
      </c>
      <c r="S1757" s="115">
        <v>0</v>
      </c>
      <c r="T1757" s="115">
        <v>0</v>
      </c>
      <c r="U1757" s="115">
        <v>0</v>
      </c>
      <c r="V1757" s="115">
        <v>22.4</v>
      </c>
      <c r="W1757" s="115" t="s">
        <v>101</v>
      </c>
    </row>
    <row r="1758" spans="1:23" ht="13.5" customHeight="1" x14ac:dyDescent="0.35">
      <c r="A1758" s="242">
        <v>0.86458333333333304</v>
      </c>
      <c r="B1758" s="115">
        <v>10</v>
      </c>
      <c r="C1758" s="115">
        <v>0</v>
      </c>
      <c r="D1758" s="115">
        <v>0</v>
      </c>
      <c r="E1758" s="115">
        <v>7</v>
      </c>
      <c r="F1758" s="115">
        <v>3</v>
      </c>
      <c r="G1758" s="115">
        <v>0</v>
      </c>
      <c r="H1758" s="115">
        <v>0</v>
      </c>
      <c r="I1758" s="115">
        <v>0</v>
      </c>
      <c r="J1758" s="115">
        <v>0</v>
      </c>
      <c r="K1758" s="115">
        <v>0</v>
      </c>
      <c r="L1758" s="115">
        <v>0</v>
      </c>
      <c r="M1758" s="115">
        <v>0</v>
      </c>
      <c r="N1758" s="115">
        <v>0</v>
      </c>
      <c r="O1758" s="115">
        <v>0</v>
      </c>
      <c r="P1758" s="115">
        <v>0</v>
      </c>
      <c r="Q1758" s="115">
        <v>0</v>
      </c>
      <c r="R1758" s="115">
        <v>0</v>
      </c>
      <c r="S1758" s="115">
        <v>0</v>
      </c>
      <c r="T1758" s="115">
        <v>0</v>
      </c>
      <c r="U1758" s="115">
        <v>0</v>
      </c>
      <c r="V1758" s="115">
        <v>19.600000000000001</v>
      </c>
      <c r="W1758" s="115" t="s">
        <v>101</v>
      </c>
    </row>
    <row r="1759" spans="1:23" ht="13.5" customHeight="1" x14ac:dyDescent="0.35">
      <c r="A1759" s="242">
        <v>0.875</v>
      </c>
      <c r="B1759" s="115">
        <v>10</v>
      </c>
      <c r="C1759" s="115">
        <v>0</v>
      </c>
      <c r="D1759" s="115">
        <v>0</v>
      </c>
      <c r="E1759" s="115">
        <v>4</v>
      </c>
      <c r="F1759" s="115">
        <v>2</v>
      </c>
      <c r="G1759" s="115">
        <v>3</v>
      </c>
      <c r="H1759" s="115">
        <v>0</v>
      </c>
      <c r="I1759" s="115">
        <v>0</v>
      </c>
      <c r="J1759" s="115">
        <v>1</v>
      </c>
      <c r="K1759" s="115">
        <v>0</v>
      </c>
      <c r="L1759" s="115">
        <v>0</v>
      </c>
      <c r="M1759" s="115">
        <v>0</v>
      </c>
      <c r="N1759" s="115">
        <v>0</v>
      </c>
      <c r="O1759" s="115">
        <v>0</v>
      </c>
      <c r="P1759" s="115">
        <v>0</v>
      </c>
      <c r="Q1759" s="115">
        <v>0</v>
      </c>
      <c r="R1759" s="115">
        <v>0</v>
      </c>
      <c r="S1759" s="115">
        <v>0</v>
      </c>
      <c r="T1759" s="115">
        <v>0</v>
      </c>
      <c r="U1759" s="115">
        <v>0</v>
      </c>
      <c r="V1759" s="115">
        <v>24.1</v>
      </c>
      <c r="W1759" s="115" t="s">
        <v>101</v>
      </c>
    </row>
    <row r="1760" spans="1:23" ht="13.5" customHeight="1" x14ac:dyDescent="0.35">
      <c r="A1760" s="242">
        <v>0.88541666666666696</v>
      </c>
      <c r="B1760" s="115">
        <v>15</v>
      </c>
      <c r="C1760" s="115">
        <v>0</v>
      </c>
      <c r="D1760" s="115">
        <v>0</v>
      </c>
      <c r="E1760" s="115">
        <v>8</v>
      </c>
      <c r="F1760" s="115">
        <v>5</v>
      </c>
      <c r="G1760" s="115">
        <v>2</v>
      </c>
      <c r="H1760" s="115">
        <v>0</v>
      </c>
      <c r="I1760" s="115">
        <v>0</v>
      </c>
      <c r="J1760" s="115">
        <v>0</v>
      </c>
      <c r="K1760" s="115">
        <v>0</v>
      </c>
      <c r="L1760" s="115">
        <v>0</v>
      </c>
      <c r="M1760" s="115">
        <v>0</v>
      </c>
      <c r="N1760" s="115">
        <v>0</v>
      </c>
      <c r="O1760" s="115">
        <v>0</v>
      </c>
      <c r="P1760" s="115">
        <v>0</v>
      </c>
      <c r="Q1760" s="115">
        <v>0</v>
      </c>
      <c r="R1760" s="115">
        <v>0</v>
      </c>
      <c r="S1760" s="115">
        <v>0</v>
      </c>
      <c r="T1760" s="115">
        <v>0</v>
      </c>
      <c r="U1760" s="115">
        <v>0</v>
      </c>
      <c r="V1760" s="115">
        <v>19.8</v>
      </c>
      <c r="W1760" s="115">
        <v>24.3</v>
      </c>
    </row>
    <row r="1761" spans="1:23" ht="13.5" customHeight="1" x14ac:dyDescent="0.35">
      <c r="A1761" s="242">
        <v>0.89583333333333304</v>
      </c>
      <c r="B1761" s="115">
        <v>11</v>
      </c>
      <c r="C1761" s="115">
        <v>0</v>
      </c>
      <c r="D1761" s="115">
        <v>0</v>
      </c>
      <c r="E1761" s="115">
        <v>4</v>
      </c>
      <c r="F1761" s="115">
        <v>5</v>
      </c>
      <c r="G1761" s="115">
        <v>2</v>
      </c>
      <c r="H1761" s="115">
        <v>0</v>
      </c>
      <c r="I1761" s="115">
        <v>0</v>
      </c>
      <c r="J1761" s="115">
        <v>0</v>
      </c>
      <c r="K1761" s="115">
        <v>0</v>
      </c>
      <c r="L1761" s="115">
        <v>0</v>
      </c>
      <c r="M1761" s="115">
        <v>0</v>
      </c>
      <c r="N1761" s="115">
        <v>0</v>
      </c>
      <c r="O1761" s="115">
        <v>0</v>
      </c>
      <c r="P1761" s="115">
        <v>0</v>
      </c>
      <c r="Q1761" s="115">
        <v>0</v>
      </c>
      <c r="R1761" s="115">
        <v>0</v>
      </c>
      <c r="S1761" s="115">
        <v>0</v>
      </c>
      <c r="T1761" s="115">
        <v>0</v>
      </c>
      <c r="U1761" s="115">
        <v>0</v>
      </c>
      <c r="V1761" s="115">
        <v>21.7</v>
      </c>
      <c r="W1761" s="115">
        <v>25.8</v>
      </c>
    </row>
    <row r="1762" spans="1:23" ht="13.5" customHeight="1" x14ac:dyDescent="0.35">
      <c r="A1762" s="242">
        <v>0.90625</v>
      </c>
      <c r="B1762" s="115">
        <v>12</v>
      </c>
      <c r="C1762" s="115">
        <v>0</v>
      </c>
      <c r="D1762" s="115">
        <v>0</v>
      </c>
      <c r="E1762" s="115">
        <v>5</v>
      </c>
      <c r="F1762" s="115">
        <v>4</v>
      </c>
      <c r="G1762" s="115">
        <v>3</v>
      </c>
      <c r="H1762" s="115">
        <v>0</v>
      </c>
      <c r="I1762" s="115">
        <v>0</v>
      </c>
      <c r="J1762" s="115">
        <v>0</v>
      </c>
      <c r="K1762" s="115">
        <v>0</v>
      </c>
      <c r="L1762" s="115">
        <v>0</v>
      </c>
      <c r="M1762" s="115">
        <v>0</v>
      </c>
      <c r="N1762" s="115">
        <v>0</v>
      </c>
      <c r="O1762" s="115">
        <v>0</v>
      </c>
      <c r="P1762" s="115">
        <v>0</v>
      </c>
      <c r="Q1762" s="115">
        <v>0</v>
      </c>
      <c r="R1762" s="115">
        <v>0</v>
      </c>
      <c r="S1762" s="115">
        <v>0</v>
      </c>
      <c r="T1762" s="115">
        <v>0</v>
      </c>
      <c r="U1762" s="115">
        <v>0</v>
      </c>
      <c r="V1762" s="115">
        <v>21.8</v>
      </c>
      <c r="W1762" s="115">
        <v>27.4</v>
      </c>
    </row>
    <row r="1763" spans="1:23" ht="13.5" customHeight="1" x14ac:dyDescent="0.35">
      <c r="A1763" s="242">
        <v>0.91666666666666696</v>
      </c>
      <c r="B1763" s="115">
        <v>9</v>
      </c>
      <c r="C1763" s="115">
        <v>0</v>
      </c>
      <c r="D1763" s="115">
        <v>0</v>
      </c>
      <c r="E1763" s="115">
        <v>1</v>
      </c>
      <c r="F1763" s="115">
        <v>7</v>
      </c>
      <c r="G1763" s="115">
        <v>1</v>
      </c>
      <c r="H1763" s="115">
        <v>0</v>
      </c>
      <c r="I1763" s="115">
        <v>0</v>
      </c>
      <c r="J1763" s="115">
        <v>0</v>
      </c>
      <c r="K1763" s="115">
        <v>0</v>
      </c>
      <c r="L1763" s="115">
        <v>0</v>
      </c>
      <c r="M1763" s="115">
        <v>0</v>
      </c>
      <c r="N1763" s="115">
        <v>0</v>
      </c>
      <c r="O1763" s="115">
        <v>0</v>
      </c>
      <c r="P1763" s="115">
        <v>0</v>
      </c>
      <c r="Q1763" s="115">
        <v>0</v>
      </c>
      <c r="R1763" s="115">
        <v>0</v>
      </c>
      <c r="S1763" s="115">
        <v>0</v>
      </c>
      <c r="T1763" s="115">
        <v>0</v>
      </c>
      <c r="U1763" s="115">
        <v>0</v>
      </c>
      <c r="V1763" s="115">
        <v>22.1</v>
      </c>
      <c r="W1763" s="115" t="s">
        <v>101</v>
      </c>
    </row>
    <row r="1764" spans="1:23" ht="13.5" customHeight="1" x14ac:dyDescent="0.35">
      <c r="A1764" s="242">
        <v>0.92708333333333304</v>
      </c>
      <c r="B1764" s="115">
        <v>6</v>
      </c>
      <c r="C1764" s="115">
        <v>0</v>
      </c>
      <c r="D1764" s="115">
        <v>1</v>
      </c>
      <c r="E1764" s="115">
        <v>1</v>
      </c>
      <c r="F1764" s="115">
        <v>3</v>
      </c>
      <c r="G1764" s="115">
        <v>1</v>
      </c>
      <c r="H1764" s="115">
        <v>0</v>
      </c>
      <c r="I1764" s="115">
        <v>0</v>
      </c>
      <c r="J1764" s="115">
        <v>0</v>
      </c>
      <c r="K1764" s="115">
        <v>0</v>
      </c>
      <c r="L1764" s="115">
        <v>0</v>
      </c>
      <c r="M1764" s="115">
        <v>0</v>
      </c>
      <c r="N1764" s="115">
        <v>0</v>
      </c>
      <c r="O1764" s="115">
        <v>0</v>
      </c>
      <c r="P1764" s="115">
        <v>0</v>
      </c>
      <c r="Q1764" s="115">
        <v>0</v>
      </c>
      <c r="R1764" s="115">
        <v>0</v>
      </c>
      <c r="S1764" s="115">
        <v>0</v>
      </c>
      <c r="T1764" s="115">
        <v>0</v>
      </c>
      <c r="U1764" s="115">
        <v>0</v>
      </c>
      <c r="V1764" s="115">
        <v>20.399999999999999</v>
      </c>
      <c r="W1764" s="115" t="s">
        <v>101</v>
      </c>
    </row>
    <row r="1765" spans="1:23" ht="13.5" customHeight="1" x14ac:dyDescent="0.35">
      <c r="A1765" s="242">
        <v>0.9375</v>
      </c>
      <c r="B1765" s="115">
        <v>5</v>
      </c>
      <c r="C1765" s="115">
        <v>0</v>
      </c>
      <c r="D1765" s="115">
        <v>0</v>
      </c>
      <c r="E1765" s="115">
        <v>3</v>
      </c>
      <c r="F1765" s="115">
        <v>2</v>
      </c>
      <c r="G1765" s="115">
        <v>0</v>
      </c>
      <c r="H1765" s="115">
        <v>0</v>
      </c>
      <c r="I1765" s="115">
        <v>0</v>
      </c>
      <c r="J1765" s="115">
        <v>0</v>
      </c>
      <c r="K1765" s="115">
        <v>0</v>
      </c>
      <c r="L1765" s="115">
        <v>0</v>
      </c>
      <c r="M1765" s="115">
        <v>0</v>
      </c>
      <c r="N1765" s="115">
        <v>0</v>
      </c>
      <c r="O1765" s="115">
        <v>0</v>
      </c>
      <c r="P1765" s="115">
        <v>0</v>
      </c>
      <c r="Q1765" s="115">
        <v>0</v>
      </c>
      <c r="R1765" s="115">
        <v>0</v>
      </c>
      <c r="S1765" s="115">
        <v>0</v>
      </c>
      <c r="T1765" s="115">
        <v>0</v>
      </c>
      <c r="U1765" s="115">
        <v>0</v>
      </c>
      <c r="V1765" s="115">
        <v>19.8</v>
      </c>
      <c r="W1765" s="115" t="s">
        <v>101</v>
      </c>
    </row>
    <row r="1766" spans="1:23" ht="13.5" customHeight="1" x14ac:dyDescent="0.35">
      <c r="A1766" s="242">
        <v>0.94791666666666696</v>
      </c>
      <c r="B1766" s="115">
        <v>5</v>
      </c>
      <c r="C1766" s="115">
        <v>0</v>
      </c>
      <c r="D1766" s="115">
        <v>1</v>
      </c>
      <c r="E1766" s="115">
        <v>1</v>
      </c>
      <c r="F1766" s="115">
        <v>3</v>
      </c>
      <c r="G1766" s="115">
        <v>0</v>
      </c>
      <c r="H1766" s="115">
        <v>0</v>
      </c>
      <c r="I1766" s="115">
        <v>0</v>
      </c>
      <c r="J1766" s="115">
        <v>0</v>
      </c>
      <c r="K1766" s="115">
        <v>0</v>
      </c>
      <c r="L1766" s="115">
        <v>0</v>
      </c>
      <c r="M1766" s="115">
        <v>0</v>
      </c>
      <c r="N1766" s="115">
        <v>0</v>
      </c>
      <c r="O1766" s="115">
        <v>0</v>
      </c>
      <c r="P1766" s="115">
        <v>0</v>
      </c>
      <c r="Q1766" s="115">
        <v>0</v>
      </c>
      <c r="R1766" s="115">
        <v>0</v>
      </c>
      <c r="S1766" s="115">
        <v>0</v>
      </c>
      <c r="T1766" s="115">
        <v>0</v>
      </c>
      <c r="U1766" s="115">
        <v>0</v>
      </c>
      <c r="V1766" s="115">
        <v>20.399999999999999</v>
      </c>
      <c r="W1766" s="115" t="s">
        <v>101</v>
      </c>
    </row>
    <row r="1767" spans="1:23" ht="13.5" customHeight="1" x14ac:dyDescent="0.35">
      <c r="A1767" s="242">
        <v>0.95833333333333304</v>
      </c>
      <c r="B1767" s="115">
        <v>6</v>
      </c>
      <c r="C1767" s="115">
        <v>0</v>
      </c>
      <c r="D1767" s="115">
        <v>1</v>
      </c>
      <c r="E1767" s="115">
        <v>3</v>
      </c>
      <c r="F1767" s="115">
        <v>2</v>
      </c>
      <c r="G1767" s="115">
        <v>0</v>
      </c>
      <c r="H1767" s="115">
        <v>0</v>
      </c>
      <c r="I1767" s="115">
        <v>0</v>
      </c>
      <c r="J1767" s="115">
        <v>0</v>
      </c>
      <c r="K1767" s="115">
        <v>0</v>
      </c>
      <c r="L1767" s="115">
        <v>0</v>
      </c>
      <c r="M1767" s="115">
        <v>0</v>
      </c>
      <c r="N1767" s="115">
        <v>0</v>
      </c>
      <c r="O1767" s="115">
        <v>0</v>
      </c>
      <c r="P1767" s="115">
        <v>0</v>
      </c>
      <c r="Q1767" s="115">
        <v>0</v>
      </c>
      <c r="R1767" s="115">
        <v>0</v>
      </c>
      <c r="S1767" s="115">
        <v>0</v>
      </c>
      <c r="T1767" s="115">
        <v>0</v>
      </c>
      <c r="U1767" s="115">
        <v>0</v>
      </c>
      <c r="V1767" s="115">
        <v>18.5</v>
      </c>
      <c r="W1767" s="115" t="s">
        <v>101</v>
      </c>
    </row>
    <row r="1768" spans="1:23" ht="13.5" customHeight="1" x14ac:dyDescent="0.35">
      <c r="A1768" s="242">
        <v>0.96875</v>
      </c>
      <c r="B1768" s="115">
        <v>1</v>
      </c>
      <c r="C1768" s="115">
        <v>0</v>
      </c>
      <c r="D1768" s="115">
        <v>0</v>
      </c>
      <c r="E1768" s="115">
        <v>1</v>
      </c>
      <c r="F1768" s="115">
        <v>0</v>
      </c>
      <c r="G1768" s="115">
        <v>0</v>
      </c>
      <c r="H1768" s="115">
        <v>0</v>
      </c>
      <c r="I1768" s="115">
        <v>0</v>
      </c>
      <c r="J1768" s="115">
        <v>0</v>
      </c>
      <c r="K1768" s="115">
        <v>0</v>
      </c>
      <c r="L1768" s="115">
        <v>0</v>
      </c>
      <c r="M1768" s="115">
        <v>0</v>
      </c>
      <c r="N1768" s="115">
        <v>0</v>
      </c>
      <c r="O1768" s="115">
        <v>0</v>
      </c>
      <c r="P1768" s="115">
        <v>0</v>
      </c>
      <c r="Q1768" s="115">
        <v>0</v>
      </c>
      <c r="R1768" s="115">
        <v>0</v>
      </c>
      <c r="S1768" s="115">
        <v>0</v>
      </c>
      <c r="T1768" s="115">
        <v>0</v>
      </c>
      <c r="U1768" s="115">
        <v>0</v>
      </c>
      <c r="V1768" s="115">
        <v>15.2</v>
      </c>
      <c r="W1768" s="115" t="s">
        <v>101</v>
      </c>
    </row>
    <row r="1769" spans="1:23" ht="13.5" customHeight="1" x14ac:dyDescent="0.35">
      <c r="A1769" s="242">
        <v>0.97916666666666696</v>
      </c>
      <c r="B1769" s="115">
        <v>3</v>
      </c>
      <c r="C1769" s="115">
        <v>0</v>
      </c>
      <c r="D1769" s="115">
        <v>0</v>
      </c>
      <c r="E1769" s="115">
        <v>2</v>
      </c>
      <c r="F1769" s="115">
        <v>1</v>
      </c>
      <c r="G1769" s="115">
        <v>0</v>
      </c>
      <c r="H1769" s="115">
        <v>0</v>
      </c>
      <c r="I1769" s="115">
        <v>0</v>
      </c>
      <c r="J1769" s="115">
        <v>0</v>
      </c>
      <c r="K1769" s="115">
        <v>0</v>
      </c>
      <c r="L1769" s="115">
        <v>0</v>
      </c>
      <c r="M1769" s="115">
        <v>0</v>
      </c>
      <c r="N1769" s="115">
        <v>0</v>
      </c>
      <c r="O1769" s="115">
        <v>0</v>
      </c>
      <c r="P1769" s="115">
        <v>0</v>
      </c>
      <c r="Q1769" s="115">
        <v>0</v>
      </c>
      <c r="R1769" s="115">
        <v>0</v>
      </c>
      <c r="S1769" s="115">
        <v>0</v>
      </c>
      <c r="T1769" s="115">
        <v>0</v>
      </c>
      <c r="U1769" s="115">
        <v>0</v>
      </c>
      <c r="V1769" s="115">
        <v>19.5</v>
      </c>
      <c r="W1769" s="115" t="s">
        <v>101</v>
      </c>
    </row>
    <row r="1770" spans="1:23" ht="13.5" customHeight="1" thickBot="1" x14ac:dyDescent="0.4">
      <c r="A1770" s="244">
        <v>0.98958333333333304</v>
      </c>
      <c r="B1770" s="119">
        <v>0</v>
      </c>
      <c r="C1770" s="119">
        <v>0</v>
      </c>
      <c r="D1770" s="119">
        <v>0</v>
      </c>
      <c r="E1770" s="119">
        <v>0</v>
      </c>
      <c r="F1770" s="119">
        <v>0</v>
      </c>
      <c r="G1770" s="119">
        <v>0</v>
      </c>
      <c r="H1770" s="119">
        <v>0</v>
      </c>
      <c r="I1770" s="119">
        <v>0</v>
      </c>
      <c r="J1770" s="119">
        <v>0</v>
      </c>
      <c r="K1770" s="119">
        <v>0</v>
      </c>
      <c r="L1770" s="119">
        <v>0</v>
      </c>
      <c r="M1770" s="119">
        <v>0</v>
      </c>
      <c r="N1770" s="119">
        <v>0</v>
      </c>
      <c r="O1770" s="119">
        <v>0</v>
      </c>
      <c r="P1770" s="119">
        <v>0</v>
      </c>
      <c r="Q1770" s="119">
        <v>0</v>
      </c>
      <c r="R1770" s="119">
        <v>0</v>
      </c>
      <c r="S1770" s="119">
        <v>0</v>
      </c>
      <c r="T1770" s="119">
        <v>0</v>
      </c>
      <c r="U1770" s="119">
        <v>0</v>
      </c>
      <c r="V1770" s="119" t="s">
        <v>101</v>
      </c>
      <c r="W1770" s="119" t="s">
        <v>101</v>
      </c>
    </row>
    <row r="1771" spans="1:23" ht="13.5" customHeight="1" thickTop="1" x14ac:dyDescent="0.35">
      <c r="A1771" s="246" t="s">
        <v>167</v>
      </c>
      <c r="B1771" s="116">
        <f>SUM(B1703:B1750)</f>
        <v>1526</v>
      </c>
      <c r="C1771" s="116">
        <f t="shared" ref="C1771:U1771" si="64">SUM(C1703:C1750)</f>
        <v>61</v>
      </c>
      <c r="D1771" s="116">
        <f t="shared" si="64"/>
        <v>339</v>
      </c>
      <c r="E1771" s="116">
        <f t="shared" si="64"/>
        <v>615</v>
      </c>
      <c r="F1771" s="116">
        <f t="shared" si="64"/>
        <v>376</v>
      </c>
      <c r="G1771" s="116">
        <f t="shared" si="64"/>
        <v>110</v>
      </c>
      <c r="H1771" s="116">
        <f t="shared" si="64"/>
        <v>20</v>
      </c>
      <c r="I1771" s="116">
        <f t="shared" si="64"/>
        <v>5</v>
      </c>
      <c r="J1771" s="116">
        <f t="shared" si="64"/>
        <v>0</v>
      </c>
      <c r="K1771" s="116">
        <f t="shared" si="64"/>
        <v>0</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18.2</v>
      </c>
      <c r="W1771" s="116">
        <v>23.1</v>
      </c>
    </row>
    <row r="1772" spans="1:23" ht="13.5" customHeight="1" x14ac:dyDescent="0.35">
      <c r="A1772" s="247" t="s">
        <v>168</v>
      </c>
      <c r="B1772" s="115">
        <f>SUM(B1699:B1762)</f>
        <v>1785</v>
      </c>
      <c r="C1772" s="115">
        <f t="shared" ref="C1772:U1772" si="65">SUM(C1699:C1762)</f>
        <v>67</v>
      </c>
      <c r="D1772" s="115">
        <f t="shared" si="65"/>
        <v>368</v>
      </c>
      <c r="E1772" s="115">
        <f t="shared" si="65"/>
        <v>706</v>
      </c>
      <c r="F1772" s="115">
        <f t="shared" si="65"/>
        <v>456</v>
      </c>
      <c r="G1772" s="115">
        <f t="shared" si="65"/>
        <v>155</v>
      </c>
      <c r="H1772" s="115">
        <f t="shared" si="65"/>
        <v>25</v>
      </c>
      <c r="I1772" s="115">
        <f t="shared" si="65"/>
        <v>7</v>
      </c>
      <c r="J1772" s="115">
        <f t="shared" si="65"/>
        <v>1</v>
      </c>
      <c r="K1772" s="115">
        <f t="shared" si="65"/>
        <v>0</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18.5</v>
      </c>
      <c r="W1772" s="115">
        <v>23.5</v>
      </c>
    </row>
    <row r="1773" spans="1:23" ht="13.5" customHeight="1" x14ac:dyDescent="0.35">
      <c r="A1773" s="243" t="s">
        <v>169</v>
      </c>
      <c r="B1773" s="115">
        <f>SUM(B1699:B1770)</f>
        <v>1820</v>
      </c>
      <c r="C1773" s="115">
        <f t="shared" ref="C1773:U1773" si="66">SUM(C1699:C1770)</f>
        <v>67</v>
      </c>
      <c r="D1773" s="115">
        <f t="shared" si="66"/>
        <v>371</v>
      </c>
      <c r="E1773" s="115">
        <f t="shared" si="66"/>
        <v>718</v>
      </c>
      <c r="F1773" s="115">
        <f t="shared" si="66"/>
        <v>474</v>
      </c>
      <c r="G1773" s="115">
        <f t="shared" si="66"/>
        <v>157</v>
      </c>
      <c r="H1773" s="115">
        <f t="shared" si="66"/>
        <v>25</v>
      </c>
      <c r="I1773" s="115">
        <f t="shared" si="66"/>
        <v>7</v>
      </c>
      <c r="J1773" s="115">
        <f t="shared" si="66"/>
        <v>1</v>
      </c>
      <c r="K1773" s="115">
        <f t="shared" si="66"/>
        <v>0</v>
      </c>
      <c r="L1773" s="115">
        <f t="shared" si="66"/>
        <v>0</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18.5</v>
      </c>
      <c r="W1773" s="115">
        <v>23.5</v>
      </c>
    </row>
    <row r="1774" spans="1:23" ht="13.5" customHeight="1" thickBot="1" x14ac:dyDescent="0.4">
      <c r="A1774" s="245" t="s">
        <v>170</v>
      </c>
      <c r="B1774" s="119">
        <f>SUM(B1675:B1770)</f>
        <v>1884</v>
      </c>
      <c r="C1774" s="119">
        <f t="shared" ref="C1774:U1774" si="67">SUM(C1675:C1770)</f>
        <v>67</v>
      </c>
      <c r="D1774" s="119">
        <f t="shared" si="67"/>
        <v>375</v>
      </c>
      <c r="E1774" s="119">
        <f t="shared" si="67"/>
        <v>740</v>
      </c>
      <c r="F1774" s="119">
        <f t="shared" si="67"/>
        <v>499</v>
      </c>
      <c r="G1774" s="119">
        <f t="shared" si="67"/>
        <v>168</v>
      </c>
      <c r="H1774" s="119">
        <f t="shared" si="67"/>
        <v>27</v>
      </c>
      <c r="I1774" s="119">
        <f t="shared" si="67"/>
        <v>7</v>
      </c>
      <c r="J1774" s="119">
        <f t="shared" si="67"/>
        <v>1</v>
      </c>
      <c r="K1774" s="119">
        <f t="shared" si="67"/>
        <v>0</v>
      </c>
      <c r="L1774" s="119">
        <f t="shared" si="67"/>
        <v>0</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18.600000000000001</v>
      </c>
      <c r="W1774" s="119">
        <v>23.6</v>
      </c>
    </row>
    <row r="1775" spans="1:23" ht="13.5" customHeight="1" thickTop="1" x14ac:dyDescent="0.35">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row>
    <row r="1776" spans="1:23" ht="13.5" customHeight="1" thickBot="1" x14ac:dyDescent="0.4">
      <c r="A1776" s="236" t="s">
        <v>16</v>
      </c>
      <c r="B1776" s="443" t="str">
        <f>TEXT(C1776,"dddd")</f>
        <v>Thursday</v>
      </c>
      <c r="C1776" s="237">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row>
    <row r="1777" spans="1:23" ht="13.5" customHeight="1" thickTop="1" thickBot="1" x14ac:dyDescent="0.4">
      <c r="A1777" s="236"/>
      <c r="B1777" s="563" t="s">
        <v>146</v>
      </c>
      <c r="C1777" s="564"/>
      <c r="D1777" s="564"/>
      <c r="E1777" s="564"/>
      <c r="F1777" s="564"/>
      <c r="G1777" s="564"/>
      <c r="H1777" s="564"/>
      <c r="I1777" s="564"/>
      <c r="J1777" s="564"/>
      <c r="K1777" s="564"/>
      <c r="L1777" s="564"/>
      <c r="M1777" s="564"/>
      <c r="N1777" s="564"/>
      <c r="O1777" s="564"/>
      <c r="P1777" s="564"/>
      <c r="Q1777" s="564"/>
      <c r="R1777" s="564"/>
      <c r="S1777" s="564"/>
      <c r="T1777" s="564"/>
      <c r="U1777" s="564"/>
      <c r="V1777" s="564"/>
      <c r="W1777" s="565"/>
    </row>
    <row r="1778" spans="1:23" ht="13.5" customHeight="1" thickTop="1" thickBot="1" x14ac:dyDescent="0.4">
      <c r="A1778" s="238" t="s">
        <v>55</v>
      </c>
      <c r="B1778" s="238" t="s">
        <v>73</v>
      </c>
      <c r="C1778" s="239" t="s">
        <v>147</v>
      </c>
      <c r="D1778" s="239" t="s">
        <v>148</v>
      </c>
      <c r="E1778" s="239" t="s">
        <v>149</v>
      </c>
      <c r="F1778" s="239" t="s">
        <v>150</v>
      </c>
      <c r="G1778" s="239" t="s">
        <v>151</v>
      </c>
      <c r="H1778" s="239" t="s">
        <v>152</v>
      </c>
      <c r="I1778" s="239" t="s">
        <v>153</v>
      </c>
      <c r="J1778" s="239" t="s">
        <v>154</v>
      </c>
      <c r="K1778" s="239" t="s">
        <v>155</v>
      </c>
      <c r="L1778" s="239" t="s">
        <v>156</v>
      </c>
      <c r="M1778" s="239" t="s">
        <v>157</v>
      </c>
      <c r="N1778" s="239" t="s">
        <v>158</v>
      </c>
      <c r="O1778" s="239" t="s">
        <v>159</v>
      </c>
      <c r="P1778" s="239" t="s">
        <v>160</v>
      </c>
      <c r="Q1778" s="239" t="s">
        <v>161</v>
      </c>
      <c r="R1778" s="239" t="s">
        <v>162</v>
      </c>
      <c r="S1778" s="239" t="s">
        <v>163</v>
      </c>
      <c r="T1778" s="239" t="s">
        <v>164</v>
      </c>
      <c r="U1778" s="239" t="s">
        <v>165</v>
      </c>
      <c r="V1778" s="238" t="s">
        <v>94</v>
      </c>
      <c r="W1778" s="238" t="s">
        <v>166</v>
      </c>
    </row>
    <row r="1779" spans="1:23" ht="13.5" customHeight="1" thickTop="1" x14ac:dyDescent="0.35">
      <c r="A1779" s="240">
        <v>0</v>
      </c>
      <c r="B1779" s="116">
        <v>1</v>
      </c>
      <c r="C1779" s="116">
        <v>0</v>
      </c>
      <c r="D1779" s="116">
        <v>0</v>
      </c>
      <c r="E1779" s="116">
        <v>0</v>
      </c>
      <c r="F1779" s="116">
        <v>1</v>
      </c>
      <c r="G1779" s="116">
        <v>0</v>
      </c>
      <c r="H1779" s="116">
        <v>0</v>
      </c>
      <c r="I1779" s="116">
        <v>0</v>
      </c>
      <c r="J1779" s="116">
        <v>0</v>
      </c>
      <c r="K1779" s="116">
        <v>0</v>
      </c>
      <c r="L1779" s="116">
        <v>0</v>
      </c>
      <c r="M1779" s="116">
        <v>0</v>
      </c>
      <c r="N1779" s="116">
        <v>0</v>
      </c>
      <c r="O1779" s="116">
        <v>0</v>
      </c>
      <c r="P1779" s="116">
        <v>0</v>
      </c>
      <c r="Q1779" s="116">
        <v>0</v>
      </c>
      <c r="R1779" s="116">
        <v>0</v>
      </c>
      <c r="S1779" s="116">
        <v>0</v>
      </c>
      <c r="T1779" s="116">
        <v>0</v>
      </c>
      <c r="U1779" s="116">
        <v>0</v>
      </c>
      <c r="V1779" s="116">
        <v>20.6</v>
      </c>
      <c r="W1779" s="116" t="s">
        <v>101</v>
      </c>
    </row>
    <row r="1780" spans="1:23" ht="13.5" customHeight="1" x14ac:dyDescent="0.35">
      <c r="A1780" s="242">
        <v>1.0416666666666666E-2</v>
      </c>
      <c r="B1780" s="115">
        <v>2</v>
      </c>
      <c r="C1780" s="115">
        <v>0</v>
      </c>
      <c r="D1780" s="115">
        <v>0</v>
      </c>
      <c r="E1780" s="115">
        <v>1</v>
      </c>
      <c r="F1780" s="115">
        <v>1</v>
      </c>
      <c r="G1780" s="115">
        <v>0</v>
      </c>
      <c r="H1780" s="115">
        <v>0</v>
      </c>
      <c r="I1780" s="115">
        <v>0</v>
      </c>
      <c r="J1780" s="115">
        <v>0</v>
      </c>
      <c r="K1780" s="115">
        <v>0</v>
      </c>
      <c r="L1780" s="115">
        <v>0</v>
      </c>
      <c r="M1780" s="115">
        <v>0</v>
      </c>
      <c r="N1780" s="115">
        <v>0</v>
      </c>
      <c r="O1780" s="115">
        <v>0</v>
      </c>
      <c r="P1780" s="115">
        <v>0</v>
      </c>
      <c r="Q1780" s="115">
        <v>0</v>
      </c>
      <c r="R1780" s="115">
        <v>0</v>
      </c>
      <c r="S1780" s="115">
        <v>0</v>
      </c>
      <c r="T1780" s="115">
        <v>0</v>
      </c>
      <c r="U1780" s="115">
        <v>0</v>
      </c>
      <c r="V1780" s="115">
        <v>22.4</v>
      </c>
      <c r="W1780" s="115" t="s">
        <v>101</v>
      </c>
    </row>
    <row r="1781" spans="1:23" ht="13.5" customHeight="1" x14ac:dyDescent="0.35">
      <c r="A1781" s="242">
        <v>2.0833333333333332E-2</v>
      </c>
      <c r="B1781" s="115">
        <v>0</v>
      </c>
      <c r="C1781" s="115">
        <v>0</v>
      </c>
      <c r="D1781" s="115">
        <v>0</v>
      </c>
      <c r="E1781" s="115">
        <v>0</v>
      </c>
      <c r="F1781" s="115">
        <v>0</v>
      </c>
      <c r="G1781" s="115">
        <v>0</v>
      </c>
      <c r="H1781" s="115">
        <v>0</v>
      </c>
      <c r="I1781" s="115">
        <v>0</v>
      </c>
      <c r="J1781" s="115">
        <v>0</v>
      </c>
      <c r="K1781" s="115">
        <v>0</v>
      </c>
      <c r="L1781" s="115">
        <v>0</v>
      </c>
      <c r="M1781" s="115">
        <v>0</v>
      </c>
      <c r="N1781" s="115">
        <v>0</v>
      </c>
      <c r="O1781" s="115">
        <v>0</v>
      </c>
      <c r="P1781" s="115">
        <v>0</v>
      </c>
      <c r="Q1781" s="115">
        <v>0</v>
      </c>
      <c r="R1781" s="115">
        <v>0</v>
      </c>
      <c r="S1781" s="115">
        <v>0</v>
      </c>
      <c r="T1781" s="115">
        <v>0</v>
      </c>
      <c r="U1781" s="115">
        <v>0</v>
      </c>
      <c r="V1781" s="115" t="s">
        <v>101</v>
      </c>
      <c r="W1781" s="115" t="s">
        <v>101</v>
      </c>
    </row>
    <row r="1782" spans="1:23" ht="13.5" customHeight="1" x14ac:dyDescent="0.35">
      <c r="A1782" s="242">
        <v>3.125E-2</v>
      </c>
      <c r="B1782" s="115">
        <v>2</v>
      </c>
      <c r="C1782" s="115">
        <v>0</v>
      </c>
      <c r="D1782" s="115">
        <v>0</v>
      </c>
      <c r="E1782" s="115">
        <v>0</v>
      </c>
      <c r="F1782" s="115">
        <v>2</v>
      </c>
      <c r="G1782" s="115">
        <v>0</v>
      </c>
      <c r="H1782" s="115">
        <v>0</v>
      </c>
      <c r="I1782" s="115">
        <v>0</v>
      </c>
      <c r="J1782" s="115">
        <v>0</v>
      </c>
      <c r="K1782" s="115">
        <v>0</v>
      </c>
      <c r="L1782" s="115">
        <v>0</v>
      </c>
      <c r="M1782" s="115">
        <v>0</v>
      </c>
      <c r="N1782" s="115">
        <v>0</v>
      </c>
      <c r="O1782" s="115">
        <v>0</v>
      </c>
      <c r="P1782" s="115">
        <v>0</v>
      </c>
      <c r="Q1782" s="115">
        <v>0</v>
      </c>
      <c r="R1782" s="115">
        <v>0</v>
      </c>
      <c r="S1782" s="115">
        <v>0</v>
      </c>
      <c r="T1782" s="115">
        <v>0</v>
      </c>
      <c r="U1782" s="115">
        <v>0</v>
      </c>
      <c r="V1782" s="115">
        <v>22.6</v>
      </c>
      <c r="W1782" s="115" t="s">
        <v>101</v>
      </c>
    </row>
    <row r="1783" spans="1:23" ht="13.5" customHeight="1" x14ac:dyDescent="0.35">
      <c r="A1783" s="242">
        <v>4.1666666666666664E-2</v>
      </c>
      <c r="B1783" s="115">
        <v>1</v>
      </c>
      <c r="C1783" s="115">
        <v>0</v>
      </c>
      <c r="D1783" s="115">
        <v>0</v>
      </c>
      <c r="E1783" s="115">
        <v>0</v>
      </c>
      <c r="F1783" s="115">
        <v>1</v>
      </c>
      <c r="G1783" s="115">
        <v>0</v>
      </c>
      <c r="H1783" s="115">
        <v>0</v>
      </c>
      <c r="I1783" s="115">
        <v>0</v>
      </c>
      <c r="J1783" s="115">
        <v>0</v>
      </c>
      <c r="K1783" s="115">
        <v>0</v>
      </c>
      <c r="L1783" s="115">
        <v>0</v>
      </c>
      <c r="M1783" s="115">
        <v>0</v>
      </c>
      <c r="N1783" s="115">
        <v>0</v>
      </c>
      <c r="O1783" s="115">
        <v>0</v>
      </c>
      <c r="P1783" s="115">
        <v>0</v>
      </c>
      <c r="Q1783" s="115">
        <v>0</v>
      </c>
      <c r="R1783" s="115">
        <v>0</v>
      </c>
      <c r="S1783" s="115">
        <v>0</v>
      </c>
      <c r="T1783" s="115">
        <v>0</v>
      </c>
      <c r="U1783" s="115">
        <v>0</v>
      </c>
      <c r="V1783" s="115">
        <v>20.6</v>
      </c>
      <c r="W1783" s="115" t="s">
        <v>101</v>
      </c>
    </row>
    <row r="1784" spans="1:23" ht="13.5" customHeight="1" x14ac:dyDescent="0.35">
      <c r="A1784" s="242">
        <v>5.2083333333333336E-2</v>
      </c>
      <c r="B1784" s="115">
        <v>1</v>
      </c>
      <c r="C1784" s="115">
        <v>0</v>
      </c>
      <c r="D1784" s="115">
        <v>0</v>
      </c>
      <c r="E1784" s="115">
        <v>0</v>
      </c>
      <c r="F1784" s="115">
        <v>0</v>
      </c>
      <c r="G1784" s="115">
        <v>1</v>
      </c>
      <c r="H1784" s="115">
        <v>0</v>
      </c>
      <c r="I1784" s="115">
        <v>0</v>
      </c>
      <c r="J1784" s="115">
        <v>0</v>
      </c>
      <c r="K1784" s="115">
        <v>0</v>
      </c>
      <c r="L1784" s="115">
        <v>0</v>
      </c>
      <c r="M1784" s="115">
        <v>0</v>
      </c>
      <c r="N1784" s="115">
        <v>0</v>
      </c>
      <c r="O1784" s="115">
        <v>0</v>
      </c>
      <c r="P1784" s="115">
        <v>0</v>
      </c>
      <c r="Q1784" s="115">
        <v>0</v>
      </c>
      <c r="R1784" s="115">
        <v>0</v>
      </c>
      <c r="S1784" s="115">
        <v>0</v>
      </c>
      <c r="T1784" s="115">
        <v>0</v>
      </c>
      <c r="U1784" s="115">
        <v>0</v>
      </c>
      <c r="V1784" s="115">
        <v>26.5</v>
      </c>
      <c r="W1784" s="115" t="s">
        <v>101</v>
      </c>
    </row>
    <row r="1785" spans="1:23" ht="13.5" customHeight="1" x14ac:dyDescent="0.35">
      <c r="A1785" s="242">
        <v>6.25E-2</v>
      </c>
      <c r="B1785" s="115">
        <v>1</v>
      </c>
      <c r="C1785" s="115">
        <v>0</v>
      </c>
      <c r="D1785" s="115">
        <v>0</v>
      </c>
      <c r="E1785" s="115">
        <v>0</v>
      </c>
      <c r="F1785" s="115">
        <v>1</v>
      </c>
      <c r="G1785" s="115">
        <v>0</v>
      </c>
      <c r="H1785" s="115">
        <v>0</v>
      </c>
      <c r="I1785" s="115">
        <v>0</v>
      </c>
      <c r="J1785" s="115">
        <v>0</v>
      </c>
      <c r="K1785" s="115">
        <v>0</v>
      </c>
      <c r="L1785" s="115">
        <v>0</v>
      </c>
      <c r="M1785" s="115">
        <v>0</v>
      </c>
      <c r="N1785" s="115">
        <v>0</v>
      </c>
      <c r="O1785" s="115">
        <v>0</v>
      </c>
      <c r="P1785" s="115">
        <v>0</v>
      </c>
      <c r="Q1785" s="115">
        <v>0</v>
      </c>
      <c r="R1785" s="115">
        <v>0</v>
      </c>
      <c r="S1785" s="115">
        <v>0</v>
      </c>
      <c r="T1785" s="115">
        <v>0</v>
      </c>
      <c r="U1785" s="115">
        <v>0</v>
      </c>
      <c r="V1785" s="115">
        <v>23.1</v>
      </c>
      <c r="W1785" s="115" t="s">
        <v>101</v>
      </c>
    </row>
    <row r="1786" spans="1:23" ht="13.5" customHeight="1" x14ac:dyDescent="0.35">
      <c r="A1786" s="242">
        <v>7.2916666666666699E-2</v>
      </c>
      <c r="B1786" s="115">
        <v>0</v>
      </c>
      <c r="C1786" s="115">
        <v>0</v>
      </c>
      <c r="D1786" s="115">
        <v>0</v>
      </c>
      <c r="E1786" s="115">
        <v>0</v>
      </c>
      <c r="F1786" s="115">
        <v>0</v>
      </c>
      <c r="G1786" s="115">
        <v>0</v>
      </c>
      <c r="H1786" s="115">
        <v>0</v>
      </c>
      <c r="I1786" s="115">
        <v>0</v>
      </c>
      <c r="J1786" s="115">
        <v>0</v>
      </c>
      <c r="K1786" s="115">
        <v>0</v>
      </c>
      <c r="L1786" s="115">
        <v>0</v>
      </c>
      <c r="M1786" s="115">
        <v>0</v>
      </c>
      <c r="N1786" s="115">
        <v>0</v>
      </c>
      <c r="O1786" s="115">
        <v>0</v>
      </c>
      <c r="P1786" s="115">
        <v>0</v>
      </c>
      <c r="Q1786" s="115">
        <v>0</v>
      </c>
      <c r="R1786" s="115">
        <v>0</v>
      </c>
      <c r="S1786" s="115">
        <v>0</v>
      </c>
      <c r="T1786" s="115">
        <v>0</v>
      </c>
      <c r="U1786" s="115">
        <v>0</v>
      </c>
      <c r="V1786" s="115" t="s">
        <v>101</v>
      </c>
      <c r="W1786" s="115" t="s">
        <v>101</v>
      </c>
    </row>
    <row r="1787" spans="1:23" ht="13.5" customHeight="1" x14ac:dyDescent="0.35">
      <c r="A1787" s="242">
        <v>8.3333333333333301E-2</v>
      </c>
      <c r="B1787" s="115">
        <v>2</v>
      </c>
      <c r="C1787" s="115">
        <v>0</v>
      </c>
      <c r="D1787" s="115">
        <v>0</v>
      </c>
      <c r="E1787" s="115">
        <v>1</v>
      </c>
      <c r="F1787" s="115">
        <v>0</v>
      </c>
      <c r="G1787" s="115">
        <v>1</v>
      </c>
      <c r="H1787" s="115">
        <v>0</v>
      </c>
      <c r="I1787" s="115">
        <v>0</v>
      </c>
      <c r="J1787" s="115">
        <v>0</v>
      </c>
      <c r="K1787" s="115">
        <v>0</v>
      </c>
      <c r="L1787" s="115">
        <v>0</v>
      </c>
      <c r="M1787" s="115">
        <v>0</v>
      </c>
      <c r="N1787" s="115">
        <v>0</v>
      </c>
      <c r="O1787" s="115">
        <v>0</v>
      </c>
      <c r="P1787" s="115">
        <v>0</v>
      </c>
      <c r="Q1787" s="115">
        <v>0</v>
      </c>
      <c r="R1787" s="115">
        <v>0</v>
      </c>
      <c r="S1787" s="115">
        <v>0</v>
      </c>
      <c r="T1787" s="115">
        <v>0</v>
      </c>
      <c r="U1787" s="115">
        <v>0</v>
      </c>
      <c r="V1787" s="115">
        <v>21.1</v>
      </c>
      <c r="W1787" s="115" t="s">
        <v>101</v>
      </c>
    </row>
    <row r="1788" spans="1:23" ht="13.5" customHeight="1" x14ac:dyDescent="0.35">
      <c r="A1788" s="242">
        <v>9.375E-2</v>
      </c>
      <c r="B1788" s="115">
        <v>2</v>
      </c>
      <c r="C1788" s="115">
        <v>0</v>
      </c>
      <c r="D1788" s="115">
        <v>0</v>
      </c>
      <c r="E1788" s="115">
        <v>0</v>
      </c>
      <c r="F1788" s="115">
        <v>2</v>
      </c>
      <c r="G1788" s="115">
        <v>0</v>
      </c>
      <c r="H1788" s="115">
        <v>0</v>
      </c>
      <c r="I1788" s="115">
        <v>0</v>
      </c>
      <c r="J1788" s="115">
        <v>0</v>
      </c>
      <c r="K1788" s="115">
        <v>0</v>
      </c>
      <c r="L1788" s="115">
        <v>0</v>
      </c>
      <c r="M1788" s="115">
        <v>0</v>
      </c>
      <c r="N1788" s="115">
        <v>0</v>
      </c>
      <c r="O1788" s="115">
        <v>0</v>
      </c>
      <c r="P1788" s="115">
        <v>0</v>
      </c>
      <c r="Q1788" s="115">
        <v>0</v>
      </c>
      <c r="R1788" s="115">
        <v>0</v>
      </c>
      <c r="S1788" s="115">
        <v>0</v>
      </c>
      <c r="T1788" s="115">
        <v>0</v>
      </c>
      <c r="U1788" s="115">
        <v>0</v>
      </c>
      <c r="V1788" s="115">
        <v>24.2</v>
      </c>
      <c r="W1788" s="115" t="s">
        <v>101</v>
      </c>
    </row>
    <row r="1789" spans="1:23" ht="13.5" customHeight="1" x14ac:dyDescent="0.35">
      <c r="A1789" s="242">
        <v>0.104166666666667</v>
      </c>
      <c r="B1789" s="115">
        <v>0</v>
      </c>
      <c r="C1789" s="115">
        <v>0</v>
      </c>
      <c r="D1789" s="115">
        <v>0</v>
      </c>
      <c r="E1789" s="115">
        <v>0</v>
      </c>
      <c r="F1789" s="115">
        <v>0</v>
      </c>
      <c r="G1789" s="115">
        <v>0</v>
      </c>
      <c r="H1789" s="115">
        <v>0</v>
      </c>
      <c r="I1789" s="115">
        <v>0</v>
      </c>
      <c r="J1789" s="115">
        <v>0</v>
      </c>
      <c r="K1789" s="115">
        <v>0</v>
      </c>
      <c r="L1789" s="115">
        <v>0</v>
      </c>
      <c r="M1789" s="115">
        <v>0</v>
      </c>
      <c r="N1789" s="115">
        <v>0</v>
      </c>
      <c r="O1789" s="115">
        <v>0</v>
      </c>
      <c r="P1789" s="115">
        <v>0</v>
      </c>
      <c r="Q1789" s="115">
        <v>0</v>
      </c>
      <c r="R1789" s="115">
        <v>0</v>
      </c>
      <c r="S1789" s="115">
        <v>0</v>
      </c>
      <c r="T1789" s="115">
        <v>0</v>
      </c>
      <c r="U1789" s="115">
        <v>0</v>
      </c>
      <c r="V1789" s="115" t="s">
        <v>101</v>
      </c>
      <c r="W1789" s="115" t="s">
        <v>101</v>
      </c>
    </row>
    <row r="1790" spans="1:23" ht="13.5" customHeight="1" x14ac:dyDescent="0.35">
      <c r="A1790" s="242">
        <v>0.114583333333333</v>
      </c>
      <c r="B1790" s="115">
        <v>0</v>
      </c>
      <c r="C1790" s="115">
        <v>0</v>
      </c>
      <c r="D1790" s="115">
        <v>0</v>
      </c>
      <c r="E1790" s="115">
        <v>0</v>
      </c>
      <c r="F1790" s="115">
        <v>0</v>
      </c>
      <c r="G1790" s="115">
        <v>0</v>
      </c>
      <c r="H1790" s="115">
        <v>0</v>
      </c>
      <c r="I1790" s="115">
        <v>0</v>
      </c>
      <c r="J1790" s="115">
        <v>0</v>
      </c>
      <c r="K1790" s="115">
        <v>0</v>
      </c>
      <c r="L1790" s="115">
        <v>0</v>
      </c>
      <c r="M1790" s="115">
        <v>0</v>
      </c>
      <c r="N1790" s="115">
        <v>0</v>
      </c>
      <c r="O1790" s="115">
        <v>0</v>
      </c>
      <c r="P1790" s="115">
        <v>0</v>
      </c>
      <c r="Q1790" s="115">
        <v>0</v>
      </c>
      <c r="R1790" s="115">
        <v>0</v>
      </c>
      <c r="S1790" s="115">
        <v>0</v>
      </c>
      <c r="T1790" s="115">
        <v>0</v>
      </c>
      <c r="U1790" s="115">
        <v>0</v>
      </c>
      <c r="V1790" s="115" t="s">
        <v>101</v>
      </c>
      <c r="W1790" s="115" t="s">
        <v>101</v>
      </c>
    </row>
    <row r="1791" spans="1:23" ht="13.5" customHeight="1" x14ac:dyDescent="0.35">
      <c r="A1791" s="242">
        <v>0.125</v>
      </c>
      <c r="B1791" s="115">
        <v>1</v>
      </c>
      <c r="C1791" s="115">
        <v>0</v>
      </c>
      <c r="D1791" s="115">
        <v>0</v>
      </c>
      <c r="E1791" s="115">
        <v>0</v>
      </c>
      <c r="F1791" s="115">
        <v>0</v>
      </c>
      <c r="G1791" s="115">
        <v>1</v>
      </c>
      <c r="H1791" s="115">
        <v>0</v>
      </c>
      <c r="I1791" s="115">
        <v>0</v>
      </c>
      <c r="J1791" s="115">
        <v>0</v>
      </c>
      <c r="K1791" s="115">
        <v>0</v>
      </c>
      <c r="L1791" s="115">
        <v>0</v>
      </c>
      <c r="M1791" s="115">
        <v>0</v>
      </c>
      <c r="N1791" s="115">
        <v>0</v>
      </c>
      <c r="O1791" s="115">
        <v>0</v>
      </c>
      <c r="P1791" s="115">
        <v>0</v>
      </c>
      <c r="Q1791" s="115">
        <v>0</v>
      </c>
      <c r="R1791" s="115">
        <v>0</v>
      </c>
      <c r="S1791" s="115">
        <v>0</v>
      </c>
      <c r="T1791" s="115">
        <v>0</v>
      </c>
      <c r="U1791" s="115">
        <v>0</v>
      </c>
      <c r="V1791" s="115">
        <v>26.5</v>
      </c>
      <c r="W1791" s="115" t="s">
        <v>101</v>
      </c>
    </row>
    <row r="1792" spans="1:23" ht="13.5" customHeight="1" x14ac:dyDescent="0.35">
      <c r="A1792" s="242">
        <v>0.13541666666666699</v>
      </c>
      <c r="B1792" s="115">
        <v>3</v>
      </c>
      <c r="C1792" s="115">
        <v>0</v>
      </c>
      <c r="D1792" s="115">
        <v>0</v>
      </c>
      <c r="E1792" s="115">
        <v>2</v>
      </c>
      <c r="F1792" s="115">
        <v>1</v>
      </c>
      <c r="G1792" s="115">
        <v>0</v>
      </c>
      <c r="H1792" s="115">
        <v>0</v>
      </c>
      <c r="I1792" s="115">
        <v>0</v>
      </c>
      <c r="J1792" s="115">
        <v>0</v>
      </c>
      <c r="K1792" s="115">
        <v>0</v>
      </c>
      <c r="L1792" s="115">
        <v>0</v>
      </c>
      <c r="M1792" s="115">
        <v>0</v>
      </c>
      <c r="N1792" s="115">
        <v>0</v>
      </c>
      <c r="O1792" s="115">
        <v>0</v>
      </c>
      <c r="P1792" s="115">
        <v>0</v>
      </c>
      <c r="Q1792" s="115">
        <v>0</v>
      </c>
      <c r="R1792" s="115">
        <v>0</v>
      </c>
      <c r="S1792" s="115">
        <v>0</v>
      </c>
      <c r="T1792" s="115">
        <v>0</v>
      </c>
      <c r="U1792" s="115">
        <v>0</v>
      </c>
      <c r="V1792" s="115">
        <v>18.7</v>
      </c>
      <c r="W1792" s="115" t="s">
        <v>101</v>
      </c>
    </row>
    <row r="1793" spans="1:23" ht="13.5" customHeight="1" x14ac:dyDescent="0.35">
      <c r="A1793" s="242">
        <v>0.14583333333333301</v>
      </c>
      <c r="B1793" s="115">
        <v>1</v>
      </c>
      <c r="C1793" s="115">
        <v>0</v>
      </c>
      <c r="D1793" s="115">
        <v>0</v>
      </c>
      <c r="E1793" s="115">
        <v>0</v>
      </c>
      <c r="F1793" s="115">
        <v>1</v>
      </c>
      <c r="G1793" s="115">
        <v>0</v>
      </c>
      <c r="H1793" s="115">
        <v>0</v>
      </c>
      <c r="I1793" s="115">
        <v>0</v>
      </c>
      <c r="J1793" s="115">
        <v>0</v>
      </c>
      <c r="K1793" s="115">
        <v>0</v>
      </c>
      <c r="L1793" s="115">
        <v>0</v>
      </c>
      <c r="M1793" s="115">
        <v>0</v>
      </c>
      <c r="N1793" s="115">
        <v>0</v>
      </c>
      <c r="O1793" s="115">
        <v>0</v>
      </c>
      <c r="P1793" s="115">
        <v>0</v>
      </c>
      <c r="Q1793" s="115">
        <v>0</v>
      </c>
      <c r="R1793" s="115">
        <v>0</v>
      </c>
      <c r="S1793" s="115">
        <v>0</v>
      </c>
      <c r="T1793" s="115">
        <v>0</v>
      </c>
      <c r="U1793" s="115">
        <v>0</v>
      </c>
      <c r="V1793" s="115">
        <v>22.5</v>
      </c>
      <c r="W1793" s="115" t="s">
        <v>101</v>
      </c>
    </row>
    <row r="1794" spans="1:23" ht="13.5" customHeight="1" x14ac:dyDescent="0.35">
      <c r="A1794" s="242">
        <v>0.15625</v>
      </c>
      <c r="B1794" s="115">
        <v>5</v>
      </c>
      <c r="C1794" s="115">
        <v>0</v>
      </c>
      <c r="D1794" s="115">
        <v>0</v>
      </c>
      <c r="E1794" s="115">
        <v>2</v>
      </c>
      <c r="F1794" s="115">
        <v>2</v>
      </c>
      <c r="G1794" s="115">
        <v>1</v>
      </c>
      <c r="H1794" s="115">
        <v>0</v>
      </c>
      <c r="I1794" s="115">
        <v>0</v>
      </c>
      <c r="J1794" s="115">
        <v>0</v>
      </c>
      <c r="K1794" s="115">
        <v>0</v>
      </c>
      <c r="L1794" s="115">
        <v>0</v>
      </c>
      <c r="M1794" s="115">
        <v>0</v>
      </c>
      <c r="N1794" s="115">
        <v>0</v>
      </c>
      <c r="O1794" s="115">
        <v>0</v>
      </c>
      <c r="P1794" s="115">
        <v>0</v>
      </c>
      <c r="Q1794" s="115">
        <v>0</v>
      </c>
      <c r="R1794" s="115">
        <v>0</v>
      </c>
      <c r="S1794" s="115">
        <v>0</v>
      </c>
      <c r="T1794" s="115">
        <v>0</v>
      </c>
      <c r="U1794" s="115">
        <v>0</v>
      </c>
      <c r="V1794" s="115">
        <v>21.3</v>
      </c>
      <c r="W1794" s="115" t="s">
        <v>101</v>
      </c>
    </row>
    <row r="1795" spans="1:23" ht="13.5" customHeight="1" x14ac:dyDescent="0.35">
      <c r="A1795" s="242">
        <v>0.16666666666666699</v>
      </c>
      <c r="B1795" s="115">
        <v>1</v>
      </c>
      <c r="C1795" s="115">
        <v>0</v>
      </c>
      <c r="D1795" s="115">
        <v>0</v>
      </c>
      <c r="E1795" s="115">
        <v>0</v>
      </c>
      <c r="F1795" s="115">
        <v>1</v>
      </c>
      <c r="G1795" s="115">
        <v>0</v>
      </c>
      <c r="H1795" s="115">
        <v>0</v>
      </c>
      <c r="I1795" s="115">
        <v>0</v>
      </c>
      <c r="J1795" s="115">
        <v>0</v>
      </c>
      <c r="K1795" s="115">
        <v>0</v>
      </c>
      <c r="L1795" s="115">
        <v>0</v>
      </c>
      <c r="M1795" s="115">
        <v>0</v>
      </c>
      <c r="N1795" s="115">
        <v>0</v>
      </c>
      <c r="O1795" s="115">
        <v>0</v>
      </c>
      <c r="P1795" s="115">
        <v>0</v>
      </c>
      <c r="Q1795" s="115">
        <v>0</v>
      </c>
      <c r="R1795" s="115">
        <v>0</v>
      </c>
      <c r="S1795" s="115">
        <v>0</v>
      </c>
      <c r="T1795" s="115">
        <v>0</v>
      </c>
      <c r="U1795" s="115">
        <v>0</v>
      </c>
      <c r="V1795" s="115">
        <v>24</v>
      </c>
      <c r="W1795" s="115" t="s">
        <v>101</v>
      </c>
    </row>
    <row r="1796" spans="1:23" ht="13.5" customHeight="1" x14ac:dyDescent="0.35">
      <c r="A1796" s="242">
        <v>0.17708333333333301</v>
      </c>
      <c r="B1796" s="115">
        <v>5</v>
      </c>
      <c r="C1796" s="115">
        <v>0</v>
      </c>
      <c r="D1796" s="115">
        <v>0</v>
      </c>
      <c r="E1796" s="115">
        <v>1</v>
      </c>
      <c r="F1796" s="115">
        <v>4</v>
      </c>
      <c r="G1796" s="115">
        <v>0</v>
      </c>
      <c r="H1796" s="115">
        <v>0</v>
      </c>
      <c r="I1796" s="115">
        <v>0</v>
      </c>
      <c r="J1796" s="115">
        <v>0</v>
      </c>
      <c r="K1796" s="115">
        <v>0</v>
      </c>
      <c r="L1796" s="115">
        <v>0</v>
      </c>
      <c r="M1796" s="115">
        <v>0</v>
      </c>
      <c r="N1796" s="115">
        <v>0</v>
      </c>
      <c r="O1796" s="115">
        <v>0</v>
      </c>
      <c r="P1796" s="115">
        <v>0</v>
      </c>
      <c r="Q1796" s="115">
        <v>0</v>
      </c>
      <c r="R1796" s="115">
        <v>0</v>
      </c>
      <c r="S1796" s="115">
        <v>0</v>
      </c>
      <c r="T1796" s="115">
        <v>0</v>
      </c>
      <c r="U1796" s="115">
        <v>0</v>
      </c>
      <c r="V1796" s="115">
        <v>21.4</v>
      </c>
      <c r="W1796" s="115" t="s">
        <v>101</v>
      </c>
    </row>
    <row r="1797" spans="1:23" ht="13.5" customHeight="1" x14ac:dyDescent="0.35">
      <c r="A1797" s="242">
        <v>0.1875</v>
      </c>
      <c r="B1797" s="115">
        <v>6</v>
      </c>
      <c r="C1797" s="115">
        <v>0</v>
      </c>
      <c r="D1797" s="115">
        <v>0</v>
      </c>
      <c r="E1797" s="115">
        <v>1</v>
      </c>
      <c r="F1797" s="115">
        <v>3</v>
      </c>
      <c r="G1797" s="115">
        <v>2</v>
      </c>
      <c r="H1797" s="115">
        <v>0</v>
      </c>
      <c r="I1797" s="115">
        <v>0</v>
      </c>
      <c r="J1797" s="115">
        <v>0</v>
      </c>
      <c r="K1797" s="115">
        <v>0</v>
      </c>
      <c r="L1797" s="115">
        <v>0</v>
      </c>
      <c r="M1797" s="115">
        <v>0</v>
      </c>
      <c r="N1797" s="115">
        <v>0</v>
      </c>
      <c r="O1797" s="115">
        <v>0</v>
      </c>
      <c r="P1797" s="115">
        <v>0</v>
      </c>
      <c r="Q1797" s="115">
        <v>0</v>
      </c>
      <c r="R1797" s="115">
        <v>0</v>
      </c>
      <c r="S1797" s="115">
        <v>0</v>
      </c>
      <c r="T1797" s="115">
        <v>0</v>
      </c>
      <c r="U1797" s="115">
        <v>0</v>
      </c>
      <c r="V1797" s="115">
        <v>23.3</v>
      </c>
      <c r="W1797" s="115" t="s">
        <v>101</v>
      </c>
    </row>
    <row r="1798" spans="1:23" ht="13.5" customHeight="1" x14ac:dyDescent="0.35">
      <c r="A1798" s="242">
        <v>0.19791666666666699</v>
      </c>
      <c r="B1798" s="115">
        <v>2</v>
      </c>
      <c r="C1798" s="115">
        <v>0</v>
      </c>
      <c r="D1798" s="115">
        <v>0</v>
      </c>
      <c r="E1798" s="115">
        <v>0</v>
      </c>
      <c r="F1798" s="115">
        <v>2</v>
      </c>
      <c r="G1798" s="115">
        <v>0</v>
      </c>
      <c r="H1798" s="115">
        <v>0</v>
      </c>
      <c r="I1798" s="115">
        <v>0</v>
      </c>
      <c r="J1798" s="115">
        <v>0</v>
      </c>
      <c r="K1798" s="115">
        <v>0</v>
      </c>
      <c r="L1798" s="115">
        <v>0</v>
      </c>
      <c r="M1798" s="115">
        <v>0</v>
      </c>
      <c r="N1798" s="115">
        <v>0</v>
      </c>
      <c r="O1798" s="115">
        <v>0</v>
      </c>
      <c r="P1798" s="115">
        <v>0</v>
      </c>
      <c r="Q1798" s="115">
        <v>0</v>
      </c>
      <c r="R1798" s="115">
        <v>0</v>
      </c>
      <c r="S1798" s="115">
        <v>0</v>
      </c>
      <c r="T1798" s="115">
        <v>0</v>
      </c>
      <c r="U1798" s="115">
        <v>0</v>
      </c>
      <c r="V1798" s="115">
        <v>22.5</v>
      </c>
      <c r="W1798" s="115" t="s">
        <v>101</v>
      </c>
    </row>
    <row r="1799" spans="1:23" ht="13.5" customHeight="1" x14ac:dyDescent="0.35">
      <c r="A1799" s="242">
        <v>0.20833333333333301</v>
      </c>
      <c r="B1799" s="115">
        <v>4</v>
      </c>
      <c r="C1799" s="115">
        <v>0</v>
      </c>
      <c r="D1799" s="115">
        <v>0</v>
      </c>
      <c r="E1799" s="115">
        <v>0</v>
      </c>
      <c r="F1799" s="115">
        <v>3</v>
      </c>
      <c r="G1799" s="115">
        <v>0</v>
      </c>
      <c r="H1799" s="115">
        <v>1</v>
      </c>
      <c r="I1799" s="115">
        <v>0</v>
      </c>
      <c r="J1799" s="115">
        <v>0</v>
      </c>
      <c r="K1799" s="115">
        <v>0</v>
      </c>
      <c r="L1799" s="115">
        <v>0</v>
      </c>
      <c r="M1799" s="115">
        <v>0</v>
      </c>
      <c r="N1799" s="115">
        <v>0</v>
      </c>
      <c r="O1799" s="115">
        <v>0</v>
      </c>
      <c r="P1799" s="115">
        <v>0</v>
      </c>
      <c r="Q1799" s="115">
        <v>0</v>
      </c>
      <c r="R1799" s="115">
        <v>0</v>
      </c>
      <c r="S1799" s="115">
        <v>0</v>
      </c>
      <c r="T1799" s="115">
        <v>0</v>
      </c>
      <c r="U1799" s="115">
        <v>0</v>
      </c>
      <c r="V1799" s="115">
        <v>24.5</v>
      </c>
      <c r="W1799" s="115" t="s">
        <v>101</v>
      </c>
    </row>
    <row r="1800" spans="1:23" ht="13.5" customHeight="1" x14ac:dyDescent="0.35">
      <c r="A1800" s="242">
        <v>0.21875</v>
      </c>
      <c r="B1800" s="115">
        <v>8</v>
      </c>
      <c r="C1800" s="115">
        <v>0</v>
      </c>
      <c r="D1800" s="115">
        <v>0</v>
      </c>
      <c r="E1800" s="115">
        <v>1</v>
      </c>
      <c r="F1800" s="115">
        <v>6</v>
      </c>
      <c r="G1800" s="115">
        <v>1</v>
      </c>
      <c r="H1800" s="115">
        <v>0</v>
      </c>
      <c r="I1800" s="115">
        <v>0</v>
      </c>
      <c r="J1800" s="115">
        <v>0</v>
      </c>
      <c r="K1800" s="115">
        <v>0</v>
      </c>
      <c r="L1800" s="115">
        <v>0</v>
      </c>
      <c r="M1800" s="115">
        <v>0</v>
      </c>
      <c r="N1800" s="115">
        <v>0</v>
      </c>
      <c r="O1800" s="115">
        <v>0</v>
      </c>
      <c r="P1800" s="115">
        <v>0</v>
      </c>
      <c r="Q1800" s="115">
        <v>0</v>
      </c>
      <c r="R1800" s="115">
        <v>0</v>
      </c>
      <c r="S1800" s="115">
        <v>0</v>
      </c>
      <c r="T1800" s="115">
        <v>0</v>
      </c>
      <c r="U1800" s="115">
        <v>0</v>
      </c>
      <c r="V1800" s="115">
        <v>23.7</v>
      </c>
      <c r="W1800" s="115" t="s">
        <v>101</v>
      </c>
    </row>
    <row r="1801" spans="1:23" ht="13.5" customHeight="1" x14ac:dyDescent="0.35">
      <c r="A1801" s="242">
        <v>0.22916666666666699</v>
      </c>
      <c r="B1801" s="115">
        <v>7</v>
      </c>
      <c r="C1801" s="115">
        <v>0</v>
      </c>
      <c r="D1801" s="115">
        <v>0</v>
      </c>
      <c r="E1801" s="115">
        <v>2</v>
      </c>
      <c r="F1801" s="115">
        <v>1</v>
      </c>
      <c r="G1801" s="115">
        <v>4</v>
      </c>
      <c r="H1801" s="115">
        <v>0</v>
      </c>
      <c r="I1801" s="115">
        <v>0</v>
      </c>
      <c r="J1801" s="115">
        <v>0</v>
      </c>
      <c r="K1801" s="115">
        <v>0</v>
      </c>
      <c r="L1801" s="115">
        <v>0</v>
      </c>
      <c r="M1801" s="115">
        <v>0</v>
      </c>
      <c r="N1801" s="115">
        <v>0</v>
      </c>
      <c r="O1801" s="115">
        <v>0</v>
      </c>
      <c r="P1801" s="115">
        <v>0</v>
      </c>
      <c r="Q1801" s="115">
        <v>0</v>
      </c>
      <c r="R1801" s="115">
        <v>0</v>
      </c>
      <c r="S1801" s="115">
        <v>0</v>
      </c>
      <c r="T1801" s="115">
        <v>0</v>
      </c>
      <c r="U1801" s="115">
        <v>0</v>
      </c>
      <c r="V1801" s="115">
        <v>24.1</v>
      </c>
      <c r="W1801" s="115" t="s">
        <v>101</v>
      </c>
    </row>
    <row r="1802" spans="1:23" ht="13.5" customHeight="1" x14ac:dyDescent="0.35">
      <c r="A1802" s="242">
        <v>0.23958333333333301</v>
      </c>
      <c r="B1802" s="115">
        <v>6</v>
      </c>
      <c r="C1802" s="115">
        <v>0</v>
      </c>
      <c r="D1802" s="115">
        <v>1</v>
      </c>
      <c r="E1802" s="115">
        <v>0</v>
      </c>
      <c r="F1802" s="115">
        <v>4</v>
      </c>
      <c r="G1802" s="115">
        <v>1</v>
      </c>
      <c r="H1802" s="115">
        <v>0</v>
      </c>
      <c r="I1802" s="115">
        <v>0</v>
      </c>
      <c r="J1802" s="115">
        <v>0</v>
      </c>
      <c r="K1802" s="115">
        <v>0</v>
      </c>
      <c r="L1802" s="115">
        <v>0</v>
      </c>
      <c r="M1802" s="115">
        <v>0</v>
      </c>
      <c r="N1802" s="115">
        <v>0</v>
      </c>
      <c r="O1802" s="115">
        <v>0</v>
      </c>
      <c r="P1802" s="115">
        <v>0</v>
      </c>
      <c r="Q1802" s="115">
        <v>0</v>
      </c>
      <c r="R1802" s="115">
        <v>0</v>
      </c>
      <c r="S1802" s="115">
        <v>0</v>
      </c>
      <c r="T1802" s="115">
        <v>0</v>
      </c>
      <c r="U1802" s="115">
        <v>0</v>
      </c>
      <c r="V1802" s="115">
        <v>21.1</v>
      </c>
      <c r="W1802" s="115" t="s">
        <v>101</v>
      </c>
    </row>
    <row r="1803" spans="1:23" ht="13.5" customHeight="1" x14ac:dyDescent="0.35">
      <c r="A1803" s="242">
        <v>0.25</v>
      </c>
      <c r="B1803" s="115">
        <v>9</v>
      </c>
      <c r="C1803" s="115">
        <v>0</v>
      </c>
      <c r="D1803" s="115">
        <v>0</v>
      </c>
      <c r="E1803" s="115">
        <v>2</v>
      </c>
      <c r="F1803" s="115">
        <v>6</v>
      </c>
      <c r="G1803" s="115">
        <v>1</v>
      </c>
      <c r="H1803" s="115">
        <v>0</v>
      </c>
      <c r="I1803" s="115">
        <v>0</v>
      </c>
      <c r="J1803" s="115">
        <v>0</v>
      </c>
      <c r="K1803" s="115">
        <v>0</v>
      </c>
      <c r="L1803" s="115">
        <v>0</v>
      </c>
      <c r="M1803" s="115">
        <v>0</v>
      </c>
      <c r="N1803" s="115">
        <v>0</v>
      </c>
      <c r="O1803" s="115">
        <v>0</v>
      </c>
      <c r="P1803" s="115">
        <v>0</v>
      </c>
      <c r="Q1803" s="115">
        <v>0</v>
      </c>
      <c r="R1803" s="115">
        <v>0</v>
      </c>
      <c r="S1803" s="115">
        <v>0</v>
      </c>
      <c r="T1803" s="115">
        <v>0</v>
      </c>
      <c r="U1803" s="115">
        <v>0</v>
      </c>
      <c r="V1803" s="115">
        <v>22.2</v>
      </c>
      <c r="W1803" s="115" t="s">
        <v>101</v>
      </c>
    </row>
    <row r="1804" spans="1:23" ht="13.5" customHeight="1" x14ac:dyDescent="0.35">
      <c r="A1804" s="242">
        <v>0.26041666666666702</v>
      </c>
      <c r="B1804" s="115">
        <v>22</v>
      </c>
      <c r="C1804" s="115">
        <v>4</v>
      </c>
      <c r="D1804" s="115">
        <v>2</v>
      </c>
      <c r="E1804" s="115">
        <v>11</v>
      </c>
      <c r="F1804" s="115">
        <v>4</v>
      </c>
      <c r="G1804" s="115">
        <v>1</v>
      </c>
      <c r="H1804" s="115">
        <v>0</v>
      </c>
      <c r="I1804" s="115">
        <v>0</v>
      </c>
      <c r="J1804" s="115">
        <v>0</v>
      </c>
      <c r="K1804" s="115">
        <v>0</v>
      </c>
      <c r="L1804" s="115">
        <v>0</v>
      </c>
      <c r="M1804" s="115">
        <v>0</v>
      </c>
      <c r="N1804" s="115">
        <v>0</v>
      </c>
      <c r="O1804" s="115">
        <v>0</v>
      </c>
      <c r="P1804" s="115">
        <v>0</v>
      </c>
      <c r="Q1804" s="115">
        <v>0</v>
      </c>
      <c r="R1804" s="115">
        <v>0</v>
      </c>
      <c r="S1804" s="115">
        <v>0</v>
      </c>
      <c r="T1804" s="115">
        <v>0</v>
      </c>
      <c r="U1804" s="115">
        <v>0</v>
      </c>
      <c r="V1804" s="115">
        <v>16.7</v>
      </c>
      <c r="W1804" s="115">
        <v>23.6</v>
      </c>
    </row>
    <row r="1805" spans="1:23" ht="13.5" customHeight="1" x14ac:dyDescent="0.35">
      <c r="A1805" s="242">
        <v>0.27083333333333298</v>
      </c>
      <c r="B1805" s="115">
        <v>16</v>
      </c>
      <c r="C1805" s="115">
        <v>0</v>
      </c>
      <c r="D1805" s="115">
        <v>1</v>
      </c>
      <c r="E1805" s="115">
        <v>3</v>
      </c>
      <c r="F1805" s="115">
        <v>12</v>
      </c>
      <c r="G1805" s="115">
        <v>0</v>
      </c>
      <c r="H1805" s="115">
        <v>0</v>
      </c>
      <c r="I1805" s="115">
        <v>0</v>
      </c>
      <c r="J1805" s="115">
        <v>0</v>
      </c>
      <c r="K1805" s="115">
        <v>0</v>
      </c>
      <c r="L1805" s="115">
        <v>0</v>
      </c>
      <c r="M1805" s="115">
        <v>0</v>
      </c>
      <c r="N1805" s="115">
        <v>0</v>
      </c>
      <c r="O1805" s="115">
        <v>0</v>
      </c>
      <c r="P1805" s="115">
        <v>0</v>
      </c>
      <c r="Q1805" s="115">
        <v>0</v>
      </c>
      <c r="R1805" s="115">
        <v>0</v>
      </c>
      <c r="S1805" s="115">
        <v>0</v>
      </c>
      <c r="T1805" s="115">
        <v>0</v>
      </c>
      <c r="U1805" s="115">
        <v>0</v>
      </c>
      <c r="V1805" s="115">
        <v>20</v>
      </c>
      <c r="W1805" s="115">
        <v>22.4</v>
      </c>
    </row>
    <row r="1806" spans="1:23" ht="13.5" customHeight="1" x14ac:dyDescent="0.35">
      <c r="A1806" s="242">
        <v>0.28125</v>
      </c>
      <c r="B1806" s="115">
        <v>47</v>
      </c>
      <c r="C1806" s="115">
        <v>0</v>
      </c>
      <c r="D1806" s="115">
        <v>8</v>
      </c>
      <c r="E1806" s="115">
        <v>26</v>
      </c>
      <c r="F1806" s="115">
        <v>11</v>
      </c>
      <c r="G1806" s="115">
        <v>1</v>
      </c>
      <c r="H1806" s="115">
        <v>1</v>
      </c>
      <c r="I1806" s="115">
        <v>0</v>
      </c>
      <c r="J1806" s="115">
        <v>0</v>
      </c>
      <c r="K1806" s="115">
        <v>0</v>
      </c>
      <c r="L1806" s="115">
        <v>0</v>
      </c>
      <c r="M1806" s="115">
        <v>0</v>
      </c>
      <c r="N1806" s="115">
        <v>0</v>
      </c>
      <c r="O1806" s="115">
        <v>0</v>
      </c>
      <c r="P1806" s="115">
        <v>0</v>
      </c>
      <c r="Q1806" s="115">
        <v>0</v>
      </c>
      <c r="R1806" s="115">
        <v>0</v>
      </c>
      <c r="S1806" s="115">
        <v>0</v>
      </c>
      <c r="T1806" s="115">
        <v>0</v>
      </c>
      <c r="U1806" s="115">
        <v>0</v>
      </c>
      <c r="V1806" s="115">
        <v>18.5</v>
      </c>
      <c r="W1806" s="115">
        <v>23.5</v>
      </c>
    </row>
    <row r="1807" spans="1:23" ht="13.5" customHeight="1" x14ac:dyDescent="0.35">
      <c r="A1807" s="242">
        <v>0.29166666666666702</v>
      </c>
      <c r="B1807" s="115">
        <v>29</v>
      </c>
      <c r="C1807" s="115">
        <v>1</v>
      </c>
      <c r="D1807" s="115">
        <v>5</v>
      </c>
      <c r="E1807" s="115">
        <v>12</v>
      </c>
      <c r="F1807" s="115">
        <v>8</v>
      </c>
      <c r="G1807" s="115">
        <v>2</v>
      </c>
      <c r="H1807" s="115">
        <v>1</v>
      </c>
      <c r="I1807" s="115">
        <v>0</v>
      </c>
      <c r="J1807" s="115">
        <v>0</v>
      </c>
      <c r="K1807" s="115">
        <v>0</v>
      </c>
      <c r="L1807" s="115">
        <v>0</v>
      </c>
      <c r="M1807" s="115">
        <v>0</v>
      </c>
      <c r="N1807" s="115">
        <v>0</v>
      </c>
      <c r="O1807" s="115">
        <v>0</v>
      </c>
      <c r="P1807" s="115">
        <v>0</v>
      </c>
      <c r="Q1807" s="115">
        <v>0</v>
      </c>
      <c r="R1807" s="115">
        <v>0</v>
      </c>
      <c r="S1807" s="115">
        <v>0</v>
      </c>
      <c r="T1807" s="115">
        <v>0</v>
      </c>
      <c r="U1807" s="115">
        <v>0</v>
      </c>
      <c r="V1807" s="115">
        <v>19.2</v>
      </c>
      <c r="W1807" s="115">
        <v>24.5</v>
      </c>
    </row>
    <row r="1808" spans="1:23" ht="13.5" customHeight="1" x14ac:dyDescent="0.35">
      <c r="A1808" s="242">
        <v>0.30208333333333298</v>
      </c>
      <c r="B1808" s="115">
        <v>22</v>
      </c>
      <c r="C1808" s="115">
        <v>0</v>
      </c>
      <c r="D1808" s="115">
        <v>4</v>
      </c>
      <c r="E1808" s="115">
        <v>9</v>
      </c>
      <c r="F1808" s="115">
        <v>8</v>
      </c>
      <c r="G1808" s="115">
        <v>1</v>
      </c>
      <c r="H1808" s="115">
        <v>0</v>
      </c>
      <c r="I1808" s="115">
        <v>0</v>
      </c>
      <c r="J1808" s="115">
        <v>0</v>
      </c>
      <c r="K1808" s="115">
        <v>0</v>
      </c>
      <c r="L1808" s="115">
        <v>0</v>
      </c>
      <c r="M1808" s="115">
        <v>0</v>
      </c>
      <c r="N1808" s="115">
        <v>0</v>
      </c>
      <c r="O1808" s="115">
        <v>0</v>
      </c>
      <c r="P1808" s="115">
        <v>0</v>
      </c>
      <c r="Q1808" s="115">
        <v>0</v>
      </c>
      <c r="R1808" s="115">
        <v>0</v>
      </c>
      <c r="S1808" s="115">
        <v>0</v>
      </c>
      <c r="T1808" s="115">
        <v>0</v>
      </c>
      <c r="U1808" s="115">
        <v>0</v>
      </c>
      <c r="V1808" s="115">
        <v>18.899999999999999</v>
      </c>
      <c r="W1808" s="115">
        <v>22.8</v>
      </c>
    </row>
    <row r="1809" spans="1:23" ht="13.5" customHeight="1" x14ac:dyDescent="0.35">
      <c r="A1809" s="242">
        <v>0.3125</v>
      </c>
      <c r="B1809" s="115">
        <v>33</v>
      </c>
      <c r="C1809" s="115">
        <v>4</v>
      </c>
      <c r="D1809" s="115">
        <v>8</v>
      </c>
      <c r="E1809" s="115">
        <v>13</v>
      </c>
      <c r="F1809" s="115">
        <v>8</v>
      </c>
      <c r="G1809" s="115">
        <v>0</v>
      </c>
      <c r="H1809" s="115">
        <v>0</v>
      </c>
      <c r="I1809" s="115">
        <v>0</v>
      </c>
      <c r="J1809" s="115">
        <v>0</v>
      </c>
      <c r="K1809" s="115">
        <v>0</v>
      </c>
      <c r="L1809" s="115">
        <v>0</v>
      </c>
      <c r="M1809" s="115">
        <v>0</v>
      </c>
      <c r="N1809" s="115">
        <v>0</v>
      </c>
      <c r="O1809" s="115">
        <v>0</v>
      </c>
      <c r="P1809" s="115">
        <v>0</v>
      </c>
      <c r="Q1809" s="115">
        <v>0</v>
      </c>
      <c r="R1809" s="115">
        <v>0</v>
      </c>
      <c r="S1809" s="115">
        <v>0</v>
      </c>
      <c r="T1809" s="115">
        <v>0</v>
      </c>
      <c r="U1809" s="115">
        <v>0</v>
      </c>
      <c r="V1809" s="115">
        <v>16.399999999999999</v>
      </c>
      <c r="W1809" s="115">
        <v>21.8</v>
      </c>
    </row>
    <row r="1810" spans="1:23" ht="13.5" customHeight="1" x14ac:dyDescent="0.35">
      <c r="A1810" s="242">
        <v>0.32291666666666702</v>
      </c>
      <c r="B1810" s="115">
        <v>26</v>
      </c>
      <c r="C1810" s="115">
        <v>0</v>
      </c>
      <c r="D1810" s="115">
        <v>4</v>
      </c>
      <c r="E1810" s="115">
        <v>13</v>
      </c>
      <c r="F1810" s="115">
        <v>7</v>
      </c>
      <c r="G1810" s="115">
        <v>2</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18.100000000000001</v>
      </c>
      <c r="W1810" s="115">
        <v>22.6</v>
      </c>
    </row>
    <row r="1811" spans="1:23" ht="13.5" customHeight="1" x14ac:dyDescent="0.35">
      <c r="A1811" s="242">
        <v>0.33333333333333298</v>
      </c>
      <c r="B1811" s="115">
        <v>29</v>
      </c>
      <c r="C1811" s="115">
        <v>0</v>
      </c>
      <c r="D1811" s="115">
        <v>5</v>
      </c>
      <c r="E1811" s="115">
        <v>13</v>
      </c>
      <c r="F1811" s="115">
        <v>7</v>
      </c>
      <c r="G1811" s="115">
        <v>4</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19.600000000000001</v>
      </c>
      <c r="W1811" s="115">
        <v>24.7</v>
      </c>
    </row>
    <row r="1812" spans="1:23" ht="13.5" customHeight="1" x14ac:dyDescent="0.35">
      <c r="A1812" s="242">
        <v>0.34375</v>
      </c>
      <c r="B1812" s="115">
        <v>15</v>
      </c>
      <c r="C1812" s="115">
        <v>2</v>
      </c>
      <c r="D1812" s="115">
        <v>2</v>
      </c>
      <c r="E1812" s="115">
        <v>3</v>
      </c>
      <c r="F1812" s="115">
        <v>7</v>
      </c>
      <c r="G1812" s="115">
        <v>1</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19</v>
      </c>
      <c r="W1812" s="115">
        <v>24.6</v>
      </c>
    </row>
    <row r="1813" spans="1:23" ht="13.5" customHeight="1" x14ac:dyDescent="0.35">
      <c r="A1813" s="242">
        <v>0.35416666666666702</v>
      </c>
      <c r="B1813" s="115">
        <v>29</v>
      </c>
      <c r="C1813" s="115">
        <v>0</v>
      </c>
      <c r="D1813" s="115">
        <v>6</v>
      </c>
      <c r="E1813" s="115">
        <v>7</v>
      </c>
      <c r="F1813" s="115">
        <v>15</v>
      </c>
      <c r="G1813" s="115">
        <v>1</v>
      </c>
      <c r="H1813" s="115">
        <v>0</v>
      </c>
      <c r="I1813" s="115">
        <v>0</v>
      </c>
      <c r="J1813" s="115">
        <v>0</v>
      </c>
      <c r="K1813" s="115">
        <v>0</v>
      </c>
      <c r="L1813" s="115">
        <v>0</v>
      </c>
      <c r="M1813" s="115">
        <v>0</v>
      </c>
      <c r="N1813" s="115">
        <v>0</v>
      </c>
      <c r="O1813" s="115">
        <v>0</v>
      </c>
      <c r="P1813" s="115">
        <v>0</v>
      </c>
      <c r="Q1813" s="115">
        <v>0</v>
      </c>
      <c r="R1813" s="115">
        <v>0</v>
      </c>
      <c r="S1813" s="115">
        <v>0</v>
      </c>
      <c r="T1813" s="115">
        <v>0</v>
      </c>
      <c r="U1813" s="115">
        <v>0</v>
      </c>
      <c r="V1813" s="115">
        <v>19.399999999999999</v>
      </c>
      <c r="W1813" s="115">
        <v>23.2</v>
      </c>
    </row>
    <row r="1814" spans="1:23" ht="13.5" customHeight="1" x14ac:dyDescent="0.35">
      <c r="A1814" s="242">
        <v>0.36458333333333298</v>
      </c>
      <c r="B1814" s="115">
        <v>25</v>
      </c>
      <c r="C1814" s="115">
        <v>1</v>
      </c>
      <c r="D1814" s="115">
        <v>0</v>
      </c>
      <c r="E1814" s="115">
        <v>8</v>
      </c>
      <c r="F1814" s="115">
        <v>11</v>
      </c>
      <c r="G1814" s="115">
        <v>5</v>
      </c>
      <c r="H1814" s="115">
        <v>0</v>
      </c>
      <c r="I1814" s="115">
        <v>0</v>
      </c>
      <c r="J1814" s="115">
        <v>0</v>
      </c>
      <c r="K1814" s="115">
        <v>0</v>
      </c>
      <c r="L1814" s="115">
        <v>0</v>
      </c>
      <c r="M1814" s="115">
        <v>0</v>
      </c>
      <c r="N1814" s="115">
        <v>0</v>
      </c>
      <c r="O1814" s="115">
        <v>0</v>
      </c>
      <c r="P1814" s="115">
        <v>0</v>
      </c>
      <c r="Q1814" s="115">
        <v>0</v>
      </c>
      <c r="R1814" s="115">
        <v>0</v>
      </c>
      <c r="S1814" s="115">
        <v>0</v>
      </c>
      <c r="T1814" s="115">
        <v>0</v>
      </c>
      <c r="U1814" s="115">
        <v>0</v>
      </c>
      <c r="V1814" s="115">
        <v>21.6</v>
      </c>
      <c r="W1814" s="115">
        <v>25.5</v>
      </c>
    </row>
    <row r="1815" spans="1:23" ht="13.5" customHeight="1" x14ac:dyDescent="0.35">
      <c r="A1815" s="242">
        <v>0.375</v>
      </c>
      <c r="B1815" s="115">
        <v>21</v>
      </c>
      <c r="C1815" s="115">
        <v>1</v>
      </c>
      <c r="D1815" s="115">
        <v>4</v>
      </c>
      <c r="E1815" s="115">
        <v>7</v>
      </c>
      <c r="F1815" s="115">
        <v>5</v>
      </c>
      <c r="G1815" s="115">
        <v>4</v>
      </c>
      <c r="H1815" s="115">
        <v>0</v>
      </c>
      <c r="I1815" s="115">
        <v>0</v>
      </c>
      <c r="J1815" s="115">
        <v>0</v>
      </c>
      <c r="K1815" s="115">
        <v>0</v>
      </c>
      <c r="L1815" s="115">
        <v>0</v>
      </c>
      <c r="M1815" s="115">
        <v>0</v>
      </c>
      <c r="N1815" s="115">
        <v>0</v>
      </c>
      <c r="O1815" s="115">
        <v>0</v>
      </c>
      <c r="P1815" s="115">
        <v>0</v>
      </c>
      <c r="Q1815" s="115">
        <v>0</v>
      </c>
      <c r="R1815" s="115">
        <v>0</v>
      </c>
      <c r="S1815" s="115">
        <v>0</v>
      </c>
      <c r="T1815" s="115">
        <v>0</v>
      </c>
      <c r="U1815" s="115">
        <v>0</v>
      </c>
      <c r="V1815" s="115">
        <v>18.8</v>
      </c>
      <c r="W1815" s="115">
        <v>25.8</v>
      </c>
    </row>
    <row r="1816" spans="1:23" ht="13.5" customHeight="1" x14ac:dyDescent="0.35">
      <c r="A1816" s="242">
        <v>0.38541666666666702</v>
      </c>
      <c r="B1816" s="115">
        <v>27</v>
      </c>
      <c r="C1816" s="115">
        <v>0</v>
      </c>
      <c r="D1816" s="115">
        <v>7</v>
      </c>
      <c r="E1816" s="115">
        <v>11</v>
      </c>
      <c r="F1816" s="115">
        <v>5</v>
      </c>
      <c r="G1816" s="115">
        <v>3</v>
      </c>
      <c r="H1816" s="115">
        <v>1</v>
      </c>
      <c r="I1816" s="115">
        <v>0</v>
      </c>
      <c r="J1816" s="115">
        <v>0</v>
      </c>
      <c r="K1816" s="115">
        <v>0</v>
      </c>
      <c r="L1816" s="115">
        <v>0</v>
      </c>
      <c r="M1816" s="115">
        <v>0</v>
      </c>
      <c r="N1816" s="115">
        <v>0</v>
      </c>
      <c r="O1816" s="115">
        <v>0</v>
      </c>
      <c r="P1816" s="115">
        <v>0</v>
      </c>
      <c r="Q1816" s="115">
        <v>0</v>
      </c>
      <c r="R1816" s="115">
        <v>0</v>
      </c>
      <c r="S1816" s="115">
        <v>0</v>
      </c>
      <c r="T1816" s="115">
        <v>0</v>
      </c>
      <c r="U1816" s="115">
        <v>0</v>
      </c>
      <c r="V1816" s="115">
        <v>19</v>
      </c>
      <c r="W1816" s="115">
        <v>24.9</v>
      </c>
    </row>
    <row r="1817" spans="1:23" ht="13.5" customHeight="1" x14ac:dyDescent="0.35">
      <c r="A1817" s="242">
        <v>0.39583333333333298</v>
      </c>
      <c r="B1817" s="115">
        <v>27</v>
      </c>
      <c r="C1817" s="115">
        <v>2</v>
      </c>
      <c r="D1817" s="115">
        <v>4</v>
      </c>
      <c r="E1817" s="115">
        <v>14</v>
      </c>
      <c r="F1817" s="115">
        <v>6</v>
      </c>
      <c r="G1817" s="115">
        <v>1</v>
      </c>
      <c r="H1817" s="115">
        <v>0</v>
      </c>
      <c r="I1817" s="115">
        <v>0</v>
      </c>
      <c r="J1817" s="115">
        <v>0</v>
      </c>
      <c r="K1817" s="115">
        <v>0</v>
      </c>
      <c r="L1817" s="115">
        <v>0</v>
      </c>
      <c r="M1817" s="115">
        <v>0</v>
      </c>
      <c r="N1817" s="115">
        <v>0</v>
      </c>
      <c r="O1817" s="115">
        <v>0</v>
      </c>
      <c r="P1817" s="115">
        <v>0</v>
      </c>
      <c r="Q1817" s="115">
        <v>0</v>
      </c>
      <c r="R1817" s="115">
        <v>0</v>
      </c>
      <c r="S1817" s="115">
        <v>0</v>
      </c>
      <c r="T1817" s="115">
        <v>0</v>
      </c>
      <c r="U1817" s="115">
        <v>0</v>
      </c>
      <c r="V1817" s="115">
        <v>17.8</v>
      </c>
      <c r="W1817" s="115">
        <v>22.2</v>
      </c>
    </row>
    <row r="1818" spans="1:23" ht="13.5" customHeight="1" x14ac:dyDescent="0.35">
      <c r="A1818" s="242">
        <v>0.40625</v>
      </c>
      <c r="B1818" s="115">
        <v>25</v>
      </c>
      <c r="C1818" s="115">
        <v>1</v>
      </c>
      <c r="D1818" s="115">
        <v>2</v>
      </c>
      <c r="E1818" s="115">
        <v>15</v>
      </c>
      <c r="F1818" s="115">
        <v>5</v>
      </c>
      <c r="G1818" s="115">
        <v>2</v>
      </c>
      <c r="H1818" s="115">
        <v>0</v>
      </c>
      <c r="I1818" s="115">
        <v>0</v>
      </c>
      <c r="J1818" s="115">
        <v>0</v>
      </c>
      <c r="K1818" s="115">
        <v>0</v>
      </c>
      <c r="L1818" s="115">
        <v>0</v>
      </c>
      <c r="M1818" s="115">
        <v>0</v>
      </c>
      <c r="N1818" s="115">
        <v>0</v>
      </c>
      <c r="O1818" s="115">
        <v>0</v>
      </c>
      <c r="P1818" s="115">
        <v>0</v>
      </c>
      <c r="Q1818" s="115">
        <v>0</v>
      </c>
      <c r="R1818" s="115">
        <v>0</v>
      </c>
      <c r="S1818" s="115">
        <v>0</v>
      </c>
      <c r="T1818" s="115">
        <v>0</v>
      </c>
      <c r="U1818" s="115">
        <v>0</v>
      </c>
      <c r="V1818" s="115">
        <v>18.5</v>
      </c>
      <c r="W1818" s="115">
        <v>24.2</v>
      </c>
    </row>
    <row r="1819" spans="1:23" ht="13.5" customHeight="1" x14ac:dyDescent="0.35">
      <c r="A1819" s="242">
        <v>0.41666666666666702</v>
      </c>
      <c r="B1819" s="115">
        <v>20</v>
      </c>
      <c r="C1819" s="115">
        <v>0</v>
      </c>
      <c r="D1819" s="115">
        <v>1</v>
      </c>
      <c r="E1819" s="115">
        <v>9</v>
      </c>
      <c r="F1819" s="115">
        <v>5</v>
      </c>
      <c r="G1819" s="115">
        <v>5</v>
      </c>
      <c r="H1819" s="115">
        <v>0</v>
      </c>
      <c r="I1819" s="115">
        <v>0</v>
      </c>
      <c r="J1819" s="115">
        <v>0</v>
      </c>
      <c r="K1819" s="115">
        <v>0</v>
      </c>
      <c r="L1819" s="115">
        <v>0</v>
      </c>
      <c r="M1819" s="115">
        <v>0</v>
      </c>
      <c r="N1819" s="115">
        <v>0</v>
      </c>
      <c r="O1819" s="115">
        <v>0</v>
      </c>
      <c r="P1819" s="115">
        <v>0</v>
      </c>
      <c r="Q1819" s="115">
        <v>0</v>
      </c>
      <c r="R1819" s="115">
        <v>0</v>
      </c>
      <c r="S1819" s="115">
        <v>0</v>
      </c>
      <c r="T1819" s="115">
        <v>0</v>
      </c>
      <c r="U1819" s="115">
        <v>0</v>
      </c>
      <c r="V1819" s="115">
        <v>21</v>
      </c>
      <c r="W1819" s="115">
        <v>27.5</v>
      </c>
    </row>
    <row r="1820" spans="1:23" ht="13.5" customHeight="1" x14ac:dyDescent="0.35">
      <c r="A1820" s="242">
        <v>0.42708333333333298</v>
      </c>
      <c r="B1820" s="115">
        <v>22</v>
      </c>
      <c r="C1820" s="115">
        <v>1</v>
      </c>
      <c r="D1820" s="115">
        <v>5</v>
      </c>
      <c r="E1820" s="115">
        <v>9</v>
      </c>
      <c r="F1820" s="115">
        <v>4</v>
      </c>
      <c r="G1820" s="115">
        <v>2</v>
      </c>
      <c r="H1820" s="115">
        <v>1</v>
      </c>
      <c r="I1820" s="115">
        <v>0</v>
      </c>
      <c r="J1820" s="115">
        <v>0</v>
      </c>
      <c r="K1820" s="115">
        <v>0</v>
      </c>
      <c r="L1820" s="115">
        <v>0</v>
      </c>
      <c r="M1820" s="115">
        <v>0</v>
      </c>
      <c r="N1820" s="115">
        <v>0</v>
      </c>
      <c r="O1820" s="115">
        <v>0</v>
      </c>
      <c r="P1820" s="115">
        <v>0</v>
      </c>
      <c r="Q1820" s="115">
        <v>0</v>
      </c>
      <c r="R1820" s="115">
        <v>0</v>
      </c>
      <c r="S1820" s="115">
        <v>0</v>
      </c>
      <c r="T1820" s="115">
        <v>0</v>
      </c>
      <c r="U1820" s="115">
        <v>0</v>
      </c>
      <c r="V1820" s="115">
        <v>18.100000000000001</v>
      </c>
      <c r="W1820" s="115">
        <v>24.5</v>
      </c>
    </row>
    <row r="1821" spans="1:23" ht="13.5" customHeight="1" x14ac:dyDescent="0.35">
      <c r="A1821" s="242">
        <v>0.4375</v>
      </c>
      <c r="B1821" s="115">
        <v>27</v>
      </c>
      <c r="C1821" s="115">
        <v>0</v>
      </c>
      <c r="D1821" s="115">
        <v>5</v>
      </c>
      <c r="E1821" s="115">
        <v>7</v>
      </c>
      <c r="F1821" s="115">
        <v>13</v>
      </c>
      <c r="G1821" s="115">
        <v>1</v>
      </c>
      <c r="H1821" s="115">
        <v>1</v>
      </c>
      <c r="I1821" s="115">
        <v>0</v>
      </c>
      <c r="J1821" s="115">
        <v>0</v>
      </c>
      <c r="K1821" s="115">
        <v>0</v>
      </c>
      <c r="L1821" s="115">
        <v>0</v>
      </c>
      <c r="M1821" s="115">
        <v>0</v>
      </c>
      <c r="N1821" s="115">
        <v>0</v>
      </c>
      <c r="O1821" s="115">
        <v>0</v>
      </c>
      <c r="P1821" s="115">
        <v>0</v>
      </c>
      <c r="Q1821" s="115">
        <v>0</v>
      </c>
      <c r="R1821" s="115">
        <v>0</v>
      </c>
      <c r="S1821" s="115">
        <v>0</v>
      </c>
      <c r="T1821" s="115">
        <v>0</v>
      </c>
      <c r="U1821" s="115">
        <v>0</v>
      </c>
      <c r="V1821" s="115">
        <v>19.7</v>
      </c>
      <c r="W1821" s="115">
        <v>24</v>
      </c>
    </row>
    <row r="1822" spans="1:23" ht="13.5" customHeight="1" x14ac:dyDescent="0.35">
      <c r="A1822" s="242">
        <v>0.44791666666666702</v>
      </c>
      <c r="B1822" s="115">
        <v>24</v>
      </c>
      <c r="C1822" s="115">
        <v>0</v>
      </c>
      <c r="D1822" s="115">
        <v>1</v>
      </c>
      <c r="E1822" s="115">
        <v>11</v>
      </c>
      <c r="F1822" s="115">
        <v>10</v>
      </c>
      <c r="G1822" s="115">
        <v>2</v>
      </c>
      <c r="H1822" s="115">
        <v>0</v>
      </c>
      <c r="I1822" s="115">
        <v>0</v>
      </c>
      <c r="J1822" s="115">
        <v>0</v>
      </c>
      <c r="K1822" s="115">
        <v>0</v>
      </c>
      <c r="L1822" s="115">
        <v>0</v>
      </c>
      <c r="M1822" s="115">
        <v>0</v>
      </c>
      <c r="N1822" s="115">
        <v>0</v>
      </c>
      <c r="O1822" s="115">
        <v>0</v>
      </c>
      <c r="P1822" s="115">
        <v>0</v>
      </c>
      <c r="Q1822" s="115">
        <v>0</v>
      </c>
      <c r="R1822" s="115">
        <v>0</v>
      </c>
      <c r="S1822" s="115">
        <v>0</v>
      </c>
      <c r="T1822" s="115">
        <v>0</v>
      </c>
      <c r="U1822" s="115">
        <v>0</v>
      </c>
      <c r="V1822" s="115">
        <v>19.600000000000001</v>
      </c>
      <c r="W1822" s="115">
        <v>21.9</v>
      </c>
    </row>
    <row r="1823" spans="1:23" ht="13.5" customHeight="1" x14ac:dyDescent="0.35">
      <c r="A1823" s="242">
        <v>0.45833333333333298</v>
      </c>
      <c r="B1823" s="115">
        <v>31</v>
      </c>
      <c r="C1823" s="115">
        <v>1</v>
      </c>
      <c r="D1823" s="115">
        <v>7</v>
      </c>
      <c r="E1823" s="115">
        <v>12</v>
      </c>
      <c r="F1823" s="115">
        <v>6</v>
      </c>
      <c r="G1823" s="115">
        <v>3</v>
      </c>
      <c r="H1823" s="115">
        <v>1</v>
      </c>
      <c r="I1823" s="115">
        <v>1</v>
      </c>
      <c r="J1823" s="115">
        <v>0</v>
      </c>
      <c r="K1823" s="115">
        <v>0</v>
      </c>
      <c r="L1823" s="115">
        <v>0</v>
      </c>
      <c r="M1823" s="115">
        <v>0</v>
      </c>
      <c r="N1823" s="115">
        <v>0</v>
      </c>
      <c r="O1823" s="115">
        <v>0</v>
      </c>
      <c r="P1823" s="115">
        <v>0</v>
      </c>
      <c r="Q1823" s="115">
        <v>0</v>
      </c>
      <c r="R1823" s="115">
        <v>0</v>
      </c>
      <c r="S1823" s="115">
        <v>0</v>
      </c>
      <c r="T1823" s="115">
        <v>0</v>
      </c>
      <c r="U1823" s="115">
        <v>0</v>
      </c>
      <c r="V1823" s="115">
        <v>18.8</v>
      </c>
      <c r="W1823" s="115">
        <v>26.3</v>
      </c>
    </row>
    <row r="1824" spans="1:23" ht="13.5" customHeight="1" x14ac:dyDescent="0.35">
      <c r="A1824" s="242">
        <v>0.46875</v>
      </c>
      <c r="B1824" s="115">
        <v>26</v>
      </c>
      <c r="C1824" s="115">
        <v>2</v>
      </c>
      <c r="D1824" s="115">
        <v>4</v>
      </c>
      <c r="E1824" s="115">
        <v>8</v>
      </c>
      <c r="F1824" s="115">
        <v>8</v>
      </c>
      <c r="G1824" s="115">
        <v>2</v>
      </c>
      <c r="H1824" s="115">
        <v>1</v>
      </c>
      <c r="I1824" s="115">
        <v>1</v>
      </c>
      <c r="J1824" s="115">
        <v>0</v>
      </c>
      <c r="K1824" s="115">
        <v>0</v>
      </c>
      <c r="L1824" s="115">
        <v>0</v>
      </c>
      <c r="M1824" s="115">
        <v>0</v>
      </c>
      <c r="N1824" s="115">
        <v>0</v>
      </c>
      <c r="O1824" s="115">
        <v>0</v>
      </c>
      <c r="P1824" s="115">
        <v>0</v>
      </c>
      <c r="Q1824" s="115">
        <v>0</v>
      </c>
      <c r="R1824" s="115">
        <v>0</v>
      </c>
      <c r="S1824" s="115">
        <v>0</v>
      </c>
      <c r="T1824" s="115">
        <v>0</v>
      </c>
      <c r="U1824" s="115">
        <v>0</v>
      </c>
      <c r="V1824" s="115">
        <v>19.3</v>
      </c>
      <c r="W1824" s="115">
        <v>26.6</v>
      </c>
    </row>
    <row r="1825" spans="1:23" ht="13.5" customHeight="1" x14ac:dyDescent="0.35">
      <c r="A1825" s="242">
        <v>0.47916666666666702</v>
      </c>
      <c r="B1825" s="115">
        <v>37</v>
      </c>
      <c r="C1825" s="115">
        <v>4</v>
      </c>
      <c r="D1825" s="115">
        <v>10</v>
      </c>
      <c r="E1825" s="115">
        <v>10</v>
      </c>
      <c r="F1825" s="115">
        <v>8</v>
      </c>
      <c r="G1825" s="115">
        <v>5</v>
      </c>
      <c r="H1825" s="115">
        <v>0</v>
      </c>
      <c r="I1825" s="115">
        <v>0</v>
      </c>
      <c r="J1825" s="115">
        <v>0</v>
      </c>
      <c r="K1825" s="115">
        <v>0</v>
      </c>
      <c r="L1825" s="115">
        <v>0</v>
      </c>
      <c r="M1825" s="115">
        <v>0</v>
      </c>
      <c r="N1825" s="115">
        <v>0</v>
      </c>
      <c r="O1825" s="115">
        <v>0</v>
      </c>
      <c r="P1825" s="115">
        <v>0</v>
      </c>
      <c r="Q1825" s="115">
        <v>0</v>
      </c>
      <c r="R1825" s="115">
        <v>0</v>
      </c>
      <c r="S1825" s="115">
        <v>0</v>
      </c>
      <c r="T1825" s="115">
        <v>0</v>
      </c>
      <c r="U1825" s="115">
        <v>0</v>
      </c>
      <c r="V1825" s="115">
        <v>17.600000000000001</v>
      </c>
      <c r="W1825" s="115">
        <v>24.6</v>
      </c>
    </row>
    <row r="1826" spans="1:23" ht="13.5" customHeight="1" x14ac:dyDescent="0.35">
      <c r="A1826" s="242">
        <v>0.48958333333333298</v>
      </c>
      <c r="B1826" s="115">
        <v>16</v>
      </c>
      <c r="C1826" s="115">
        <v>1</v>
      </c>
      <c r="D1826" s="115">
        <v>2</v>
      </c>
      <c r="E1826" s="115">
        <v>5</v>
      </c>
      <c r="F1826" s="115">
        <v>6</v>
      </c>
      <c r="G1826" s="115">
        <v>2</v>
      </c>
      <c r="H1826" s="115">
        <v>0</v>
      </c>
      <c r="I1826" s="115">
        <v>0</v>
      </c>
      <c r="J1826" s="115">
        <v>0</v>
      </c>
      <c r="K1826" s="115">
        <v>0</v>
      </c>
      <c r="L1826" s="115">
        <v>0</v>
      </c>
      <c r="M1826" s="115">
        <v>0</v>
      </c>
      <c r="N1826" s="115">
        <v>0</v>
      </c>
      <c r="O1826" s="115">
        <v>0</v>
      </c>
      <c r="P1826" s="115">
        <v>0</v>
      </c>
      <c r="Q1826" s="115">
        <v>0</v>
      </c>
      <c r="R1826" s="115">
        <v>0</v>
      </c>
      <c r="S1826" s="115">
        <v>0</v>
      </c>
      <c r="T1826" s="115">
        <v>0</v>
      </c>
      <c r="U1826" s="115">
        <v>0</v>
      </c>
      <c r="V1826" s="115">
        <v>19.7</v>
      </c>
      <c r="W1826" s="115">
        <v>25.5</v>
      </c>
    </row>
    <row r="1827" spans="1:23" ht="13.5" customHeight="1" x14ac:dyDescent="0.35">
      <c r="A1827" s="242">
        <v>0.5</v>
      </c>
      <c r="B1827" s="115">
        <v>31</v>
      </c>
      <c r="C1827" s="115">
        <v>1</v>
      </c>
      <c r="D1827" s="115">
        <v>11</v>
      </c>
      <c r="E1827" s="115">
        <v>9</v>
      </c>
      <c r="F1827" s="115">
        <v>7</v>
      </c>
      <c r="G1827" s="115">
        <v>1</v>
      </c>
      <c r="H1827" s="115">
        <v>2</v>
      </c>
      <c r="I1827" s="115">
        <v>0</v>
      </c>
      <c r="J1827" s="115">
        <v>0</v>
      </c>
      <c r="K1827" s="115">
        <v>0</v>
      </c>
      <c r="L1827" s="115">
        <v>0</v>
      </c>
      <c r="M1827" s="115">
        <v>0</v>
      </c>
      <c r="N1827" s="115">
        <v>0</v>
      </c>
      <c r="O1827" s="115">
        <v>0</v>
      </c>
      <c r="P1827" s="115">
        <v>0</v>
      </c>
      <c r="Q1827" s="115">
        <v>0</v>
      </c>
      <c r="R1827" s="115">
        <v>0</v>
      </c>
      <c r="S1827" s="115">
        <v>0</v>
      </c>
      <c r="T1827" s="115">
        <v>0</v>
      </c>
      <c r="U1827" s="115">
        <v>0</v>
      </c>
      <c r="V1827" s="115">
        <v>18.100000000000001</v>
      </c>
      <c r="W1827" s="115">
        <v>24.6</v>
      </c>
    </row>
    <row r="1828" spans="1:23" ht="13.5" customHeight="1" x14ac:dyDescent="0.35">
      <c r="A1828" s="242">
        <v>0.51041666666666696</v>
      </c>
      <c r="B1828" s="115">
        <v>33</v>
      </c>
      <c r="C1828" s="115">
        <v>1</v>
      </c>
      <c r="D1828" s="115">
        <v>5</v>
      </c>
      <c r="E1828" s="115">
        <v>10</v>
      </c>
      <c r="F1828" s="115">
        <v>13</v>
      </c>
      <c r="G1828" s="115">
        <v>3</v>
      </c>
      <c r="H1828" s="115">
        <v>0</v>
      </c>
      <c r="I1828" s="115">
        <v>1</v>
      </c>
      <c r="J1828" s="115">
        <v>0</v>
      </c>
      <c r="K1828" s="115">
        <v>0</v>
      </c>
      <c r="L1828" s="115">
        <v>0</v>
      </c>
      <c r="M1828" s="115">
        <v>0</v>
      </c>
      <c r="N1828" s="115">
        <v>0</v>
      </c>
      <c r="O1828" s="115">
        <v>0</v>
      </c>
      <c r="P1828" s="115">
        <v>0</v>
      </c>
      <c r="Q1828" s="115">
        <v>0</v>
      </c>
      <c r="R1828" s="115">
        <v>0</v>
      </c>
      <c r="S1828" s="115">
        <v>0</v>
      </c>
      <c r="T1828" s="115">
        <v>0</v>
      </c>
      <c r="U1828" s="115">
        <v>0</v>
      </c>
      <c r="V1828" s="115">
        <v>20</v>
      </c>
      <c r="W1828" s="115">
        <v>24.3</v>
      </c>
    </row>
    <row r="1829" spans="1:23" ht="13.5" customHeight="1" x14ac:dyDescent="0.35">
      <c r="A1829" s="242">
        <v>0.52083333333333304</v>
      </c>
      <c r="B1829" s="115">
        <v>25</v>
      </c>
      <c r="C1829" s="115">
        <v>1</v>
      </c>
      <c r="D1829" s="115">
        <v>6</v>
      </c>
      <c r="E1829" s="115">
        <v>5</v>
      </c>
      <c r="F1829" s="115">
        <v>9</v>
      </c>
      <c r="G1829" s="115">
        <v>2</v>
      </c>
      <c r="H1829" s="115">
        <v>2</v>
      </c>
      <c r="I1829" s="115">
        <v>0</v>
      </c>
      <c r="J1829" s="115">
        <v>0</v>
      </c>
      <c r="K1829" s="115">
        <v>0</v>
      </c>
      <c r="L1829" s="115">
        <v>0</v>
      </c>
      <c r="M1829" s="115">
        <v>0</v>
      </c>
      <c r="N1829" s="115">
        <v>0</v>
      </c>
      <c r="O1829" s="115">
        <v>0</v>
      </c>
      <c r="P1829" s="115">
        <v>0</v>
      </c>
      <c r="Q1829" s="115">
        <v>0</v>
      </c>
      <c r="R1829" s="115">
        <v>0</v>
      </c>
      <c r="S1829" s="115">
        <v>0</v>
      </c>
      <c r="T1829" s="115">
        <v>0</v>
      </c>
      <c r="U1829" s="115">
        <v>0</v>
      </c>
      <c r="V1829" s="115">
        <v>18.899999999999999</v>
      </c>
      <c r="W1829" s="115">
        <v>26.1</v>
      </c>
    </row>
    <row r="1830" spans="1:23" ht="13.5" customHeight="1" x14ac:dyDescent="0.35">
      <c r="A1830" s="242">
        <v>0.53125</v>
      </c>
      <c r="B1830" s="115">
        <v>27</v>
      </c>
      <c r="C1830" s="115">
        <v>1</v>
      </c>
      <c r="D1830" s="115">
        <v>2</v>
      </c>
      <c r="E1830" s="115">
        <v>13</v>
      </c>
      <c r="F1830" s="115">
        <v>10</v>
      </c>
      <c r="G1830" s="115">
        <v>1</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19.3</v>
      </c>
      <c r="W1830" s="115">
        <v>24.5</v>
      </c>
    </row>
    <row r="1831" spans="1:23" ht="13.5" customHeight="1" x14ac:dyDescent="0.35">
      <c r="A1831" s="242">
        <v>0.54166666666666696</v>
      </c>
      <c r="B1831" s="115">
        <v>40</v>
      </c>
      <c r="C1831" s="115">
        <v>0</v>
      </c>
      <c r="D1831" s="115">
        <v>13</v>
      </c>
      <c r="E1831" s="115">
        <v>13</v>
      </c>
      <c r="F1831" s="115">
        <v>11</v>
      </c>
      <c r="G1831" s="115">
        <v>3</v>
      </c>
      <c r="H1831" s="115">
        <v>0</v>
      </c>
      <c r="I1831" s="115">
        <v>0</v>
      </c>
      <c r="J1831" s="115">
        <v>0</v>
      </c>
      <c r="K1831" s="115">
        <v>0</v>
      </c>
      <c r="L1831" s="115">
        <v>0</v>
      </c>
      <c r="M1831" s="115">
        <v>0</v>
      </c>
      <c r="N1831" s="115">
        <v>0</v>
      </c>
      <c r="O1831" s="115">
        <v>0</v>
      </c>
      <c r="P1831" s="115">
        <v>0</v>
      </c>
      <c r="Q1831" s="115">
        <v>0</v>
      </c>
      <c r="R1831" s="115">
        <v>0</v>
      </c>
      <c r="S1831" s="115">
        <v>0</v>
      </c>
      <c r="T1831" s="115">
        <v>0</v>
      </c>
      <c r="U1831" s="115">
        <v>0</v>
      </c>
      <c r="V1831" s="115">
        <v>18.600000000000001</v>
      </c>
      <c r="W1831" s="115">
        <v>24.3</v>
      </c>
    </row>
    <row r="1832" spans="1:23" ht="13.5" customHeight="1" x14ac:dyDescent="0.35">
      <c r="A1832" s="242">
        <v>0.55208333333333304</v>
      </c>
      <c r="B1832" s="115">
        <v>24</v>
      </c>
      <c r="C1832" s="115">
        <v>1</v>
      </c>
      <c r="D1832" s="115">
        <v>6</v>
      </c>
      <c r="E1832" s="115">
        <v>4</v>
      </c>
      <c r="F1832" s="115">
        <v>8</v>
      </c>
      <c r="G1832" s="115">
        <v>4</v>
      </c>
      <c r="H1832" s="115">
        <v>0</v>
      </c>
      <c r="I1832" s="115">
        <v>1</v>
      </c>
      <c r="J1832" s="115">
        <v>0</v>
      </c>
      <c r="K1832" s="115">
        <v>0</v>
      </c>
      <c r="L1832" s="115">
        <v>0</v>
      </c>
      <c r="M1832" s="115">
        <v>0</v>
      </c>
      <c r="N1832" s="115">
        <v>0</v>
      </c>
      <c r="O1832" s="115">
        <v>0</v>
      </c>
      <c r="P1832" s="115">
        <v>0</v>
      </c>
      <c r="Q1832" s="115">
        <v>0</v>
      </c>
      <c r="R1832" s="115">
        <v>0</v>
      </c>
      <c r="S1832" s="115">
        <v>0</v>
      </c>
      <c r="T1832" s="115">
        <v>0</v>
      </c>
      <c r="U1832" s="115">
        <v>0</v>
      </c>
      <c r="V1832" s="115">
        <v>20.2</v>
      </c>
      <c r="W1832" s="115">
        <v>26.5</v>
      </c>
    </row>
    <row r="1833" spans="1:23" ht="13.5" customHeight="1" x14ac:dyDescent="0.35">
      <c r="A1833" s="242">
        <v>0.5625</v>
      </c>
      <c r="B1833" s="115">
        <v>20</v>
      </c>
      <c r="C1833" s="115">
        <v>1</v>
      </c>
      <c r="D1833" s="115">
        <v>2</v>
      </c>
      <c r="E1833" s="115">
        <v>8</v>
      </c>
      <c r="F1833" s="115">
        <v>5</v>
      </c>
      <c r="G1833" s="115">
        <v>3</v>
      </c>
      <c r="H1833" s="115">
        <v>1</v>
      </c>
      <c r="I1833" s="115">
        <v>0</v>
      </c>
      <c r="J1833" s="115">
        <v>0</v>
      </c>
      <c r="K1833" s="115">
        <v>0</v>
      </c>
      <c r="L1833" s="115">
        <v>0</v>
      </c>
      <c r="M1833" s="115">
        <v>0</v>
      </c>
      <c r="N1833" s="115">
        <v>0</v>
      </c>
      <c r="O1833" s="115">
        <v>0</v>
      </c>
      <c r="P1833" s="115">
        <v>0</v>
      </c>
      <c r="Q1833" s="115">
        <v>0</v>
      </c>
      <c r="R1833" s="115">
        <v>0</v>
      </c>
      <c r="S1833" s="115">
        <v>0</v>
      </c>
      <c r="T1833" s="115">
        <v>0</v>
      </c>
      <c r="U1833" s="115">
        <v>0</v>
      </c>
      <c r="V1833" s="115">
        <v>20</v>
      </c>
      <c r="W1833" s="115">
        <v>25.6</v>
      </c>
    </row>
    <row r="1834" spans="1:23" ht="13.5" customHeight="1" x14ac:dyDescent="0.35">
      <c r="A1834" s="242">
        <v>0.57291666666666696</v>
      </c>
      <c r="B1834" s="115">
        <v>23</v>
      </c>
      <c r="C1834" s="115">
        <v>0</v>
      </c>
      <c r="D1834" s="115">
        <v>3</v>
      </c>
      <c r="E1834" s="115">
        <v>13</v>
      </c>
      <c r="F1834" s="115">
        <v>6</v>
      </c>
      <c r="G1834" s="115">
        <v>1</v>
      </c>
      <c r="H1834" s="115">
        <v>0</v>
      </c>
      <c r="I1834" s="115">
        <v>0</v>
      </c>
      <c r="J1834" s="115">
        <v>0</v>
      </c>
      <c r="K1834" s="115">
        <v>0</v>
      </c>
      <c r="L1834" s="115">
        <v>0</v>
      </c>
      <c r="M1834" s="115">
        <v>0</v>
      </c>
      <c r="N1834" s="115">
        <v>0</v>
      </c>
      <c r="O1834" s="115">
        <v>0</v>
      </c>
      <c r="P1834" s="115">
        <v>0</v>
      </c>
      <c r="Q1834" s="115">
        <v>0</v>
      </c>
      <c r="R1834" s="115">
        <v>0</v>
      </c>
      <c r="S1834" s="115">
        <v>0</v>
      </c>
      <c r="T1834" s="115">
        <v>0</v>
      </c>
      <c r="U1834" s="115">
        <v>0</v>
      </c>
      <c r="V1834" s="115">
        <v>18.899999999999999</v>
      </c>
      <c r="W1834" s="115">
        <v>22.6</v>
      </c>
    </row>
    <row r="1835" spans="1:23" ht="13.5" customHeight="1" x14ac:dyDescent="0.35">
      <c r="A1835" s="242">
        <v>0.58333333333333304</v>
      </c>
      <c r="B1835" s="115">
        <v>37</v>
      </c>
      <c r="C1835" s="115">
        <v>0</v>
      </c>
      <c r="D1835" s="115">
        <v>12</v>
      </c>
      <c r="E1835" s="115">
        <v>15</v>
      </c>
      <c r="F1835" s="115">
        <v>10</v>
      </c>
      <c r="G1835" s="115">
        <v>0</v>
      </c>
      <c r="H1835" s="115">
        <v>0</v>
      </c>
      <c r="I1835" s="115">
        <v>0</v>
      </c>
      <c r="J1835" s="115">
        <v>0</v>
      </c>
      <c r="K1835" s="115">
        <v>0</v>
      </c>
      <c r="L1835" s="115">
        <v>0</v>
      </c>
      <c r="M1835" s="115">
        <v>0</v>
      </c>
      <c r="N1835" s="115">
        <v>0</v>
      </c>
      <c r="O1835" s="115">
        <v>0</v>
      </c>
      <c r="P1835" s="115">
        <v>0</v>
      </c>
      <c r="Q1835" s="115">
        <v>0</v>
      </c>
      <c r="R1835" s="115">
        <v>0</v>
      </c>
      <c r="S1835" s="115">
        <v>0</v>
      </c>
      <c r="T1835" s="115">
        <v>0</v>
      </c>
      <c r="U1835" s="115">
        <v>0</v>
      </c>
      <c r="V1835" s="115">
        <v>17.399999999999999</v>
      </c>
      <c r="W1835" s="115">
        <v>22.9</v>
      </c>
    </row>
    <row r="1836" spans="1:23" ht="13.5" customHeight="1" x14ac:dyDescent="0.35">
      <c r="A1836" s="242">
        <v>0.59375</v>
      </c>
      <c r="B1836" s="115">
        <v>20</v>
      </c>
      <c r="C1836" s="115">
        <v>1</v>
      </c>
      <c r="D1836" s="115">
        <v>5</v>
      </c>
      <c r="E1836" s="115">
        <v>3</v>
      </c>
      <c r="F1836" s="115">
        <v>9</v>
      </c>
      <c r="G1836" s="115">
        <v>1</v>
      </c>
      <c r="H1836" s="115">
        <v>0</v>
      </c>
      <c r="I1836" s="115">
        <v>1</v>
      </c>
      <c r="J1836" s="115">
        <v>0</v>
      </c>
      <c r="K1836" s="115">
        <v>0</v>
      </c>
      <c r="L1836" s="115">
        <v>0</v>
      </c>
      <c r="M1836" s="115">
        <v>0</v>
      </c>
      <c r="N1836" s="115">
        <v>0</v>
      </c>
      <c r="O1836" s="115">
        <v>0</v>
      </c>
      <c r="P1836" s="115">
        <v>0</v>
      </c>
      <c r="Q1836" s="115">
        <v>0</v>
      </c>
      <c r="R1836" s="115">
        <v>0</v>
      </c>
      <c r="S1836" s="115">
        <v>0</v>
      </c>
      <c r="T1836" s="115">
        <v>0</v>
      </c>
      <c r="U1836" s="115">
        <v>0</v>
      </c>
      <c r="V1836" s="115">
        <v>19.8</v>
      </c>
      <c r="W1836" s="115">
        <v>24.8</v>
      </c>
    </row>
    <row r="1837" spans="1:23" ht="13.5" customHeight="1" x14ac:dyDescent="0.35">
      <c r="A1837" s="242">
        <v>0.60416666666666696</v>
      </c>
      <c r="B1837" s="115">
        <v>41</v>
      </c>
      <c r="C1837" s="115">
        <v>4</v>
      </c>
      <c r="D1837" s="115">
        <v>14</v>
      </c>
      <c r="E1837" s="115">
        <v>13</v>
      </c>
      <c r="F1837" s="115">
        <v>8</v>
      </c>
      <c r="G1837" s="115">
        <v>2</v>
      </c>
      <c r="H1837" s="115">
        <v>0</v>
      </c>
      <c r="I1837" s="115">
        <v>0</v>
      </c>
      <c r="J1837" s="115">
        <v>0</v>
      </c>
      <c r="K1837" s="115">
        <v>0</v>
      </c>
      <c r="L1837" s="115">
        <v>0</v>
      </c>
      <c r="M1837" s="115">
        <v>0</v>
      </c>
      <c r="N1837" s="115">
        <v>0</v>
      </c>
      <c r="O1837" s="115">
        <v>0</v>
      </c>
      <c r="P1837" s="115">
        <v>0</v>
      </c>
      <c r="Q1837" s="115">
        <v>0</v>
      </c>
      <c r="R1837" s="115">
        <v>0</v>
      </c>
      <c r="S1837" s="115">
        <v>0</v>
      </c>
      <c r="T1837" s="115">
        <v>0</v>
      </c>
      <c r="U1837" s="115">
        <v>0</v>
      </c>
      <c r="V1837" s="115">
        <v>16.5</v>
      </c>
      <c r="W1837" s="115">
        <v>22</v>
      </c>
    </row>
    <row r="1838" spans="1:23" ht="13.5" customHeight="1" x14ac:dyDescent="0.35">
      <c r="A1838" s="242">
        <v>0.61458333333333304</v>
      </c>
      <c r="B1838" s="115">
        <v>37</v>
      </c>
      <c r="C1838" s="115">
        <v>2</v>
      </c>
      <c r="D1838" s="115">
        <v>13</v>
      </c>
      <c r="E1838" s="115">
        <v>15</v>
      </c>
      <c r="F1838" s="115">
        <v>5</v>
      </c>
      <c r="G1838" s="115">
        <v>2</v>
      </c>
      <c r="H1838" s="115">
        <v>0</v>
      </c>
      <c r="I1838" s="115">
        <v>0</v>
      </c>
      <c r="J1838" s="115">
        <v>0</v>
      </c>
      <c r="K1838" s="115">
        <v>0</v>
      </c>
      <c r="L1838" s="115">
        <v>0</v>
      </c>
      <c r="M1838" s="115">
        <v>0</v>
      </c>
      <c r="N1838" s="115">
        <v>0</v>
      </c>
      <c r="O1838" s="115">
        <v>0</v>
      </c>
      <c r="P1838" s="115">
        <v>0</v>
      </c>
      <c r="Q1838" s="115">
        <v>0</v>
      </c>
      <c r="R1838" s="115">
        <v>0</v>
      </c>
      <c r="S1838" s="115">
        <v>0</v>
      </c>
      <c r="T1838" s="115">
        <v>0</v>
      </c>
      <c r="U1838" s="115">
        <v>0</v>
      </c>
      <c r="V1838" s="115">
        <v>16.600000000000001</v>
      </c>
      <c r="W1838" s="115">
        <v>20.6</v>
      </c>
    </row>
    <row r="1839" spans="1:23" ht="13.5" customHeight="1" x14ac:dyDescent="0.35">
      <c r="A1839" s="242">
        <v>0.625</v>
      </c>
      <c r="B1839" s="115">
        <v>47</v>
      </c>
      <c r="C1839" s="115">
        <v>3</v>
      </c>
      <c r="D1839" s="115">
        <v>18</v>
      </c>
      <c r="E1839" s="115">
        <v>13</v>
      </c>
      <c r="F1839" s="115">
        <v>12</v>
      </c>
      <c r="G1839" s="115">
        <v>1</v>
      </c>
      <c r="H1839" s="115">
        <v>0</v>
      </c>
      <c r="I1839" s="115">
        <v>0</v>
      </c>
      <c r="J1839" s="115">
        <v>0</v>
      </c>
      <c r="K1839" s="115">
        <v>0</v>
      </c>
      <c r="L1839" s="115">
        <v>0</v>
      </c>
      <c r="M1839" s="115">
        <v>0</v>
      </c>
      <c r="N1839" s="115">
        <v>0</v>
      </c>
      <c r="O1839" s="115">
        <v>0</v>
      </c>
      <c r="P1839" s="115">
        <v>0</v>
      </c>
      <c r="Q1839" s="115">
        <v>0</v>
      </c>
      <c r="R1839" s="115">
        <v>0</v>
      </c>
      <c r="S1839" s="115">
        <v>0</v>
      </c>
      <c r="T1839" s="115">
        <v>0</v>
      </c>
      <c r="U1839" s="115">
        <v>0</v>
      </c>
      <c r="V1839" s="115">
        <v>16.399999999999999</v>
      </c>
      <c r="W1839" s="115">
        <v>21.5</v>
      </c>
    </row>
    <row r="1840" spans="1:23" ht="13.5" customHeight="1" x14ac:dyDescent="0.35">
      <c r="A1840" s="242">
        <v>0.63541666666666696</v>
      </c>
      <c r="B1840" s="115">
        <v>35</v>
      </c>
      <c r="C1840" s="115">
        <v>2</v>
      </c>
      <c r="D1840" s="115">
        <v>7</v>
      </c>
      <c r="E1840" s="115">
        <v>14</v>
      </c>
      <c r="F1840" s="115">
        <v>9</v>
      </c>
      <c r="G1840" s="115">
        <v>2</v>
      </c>
      <c r="H1840" s="115">
        <v>1</v>
      </c>
      <c r="I1840" s="115">
        <v>0</v>
      </c>
      <c r="J1840" s="115">
        <v>0</v>
      </c>
      <c r="K1840" s="115">
        <v>0</v>
      </c>
      <c r="L1840" s="115">
        <v>0</v>
      </c>
      <c r="M1840" s="115">
        <v>0</v>
      </c>
      <c r="N1840" s="115">
        <v>0</v>
      </c>
      <c r="O1840" s="115">
        <v>0</v>
      </c>
      <c r="P1840" s="115">
        <v>0</v>
      </c>
      <c r="Q1840" s="115">
        <v>0</v>
      </c>
      <c r="R1840" s="115">
        <v>0</v>
      </c>
      <c r="S1840" s="115">
        <v>0</v>
      </c>
      <c r="T1840" s="115">
        <v>0</v>
      </c>
      <c r="U1840" s="115">
        <v>0</v>
      </c>
      <c r="V1840" s="115">
        <v>18.3</v>
      </c>
      <c r="W1840" s="115">
        <v>23.1</v>
      </c>
    </row>
    <row r="1841" spans="1:23" ht="13.5" customHeight="1" x14ac:dyDescent="0.35">
      <c r="A1841" s="242">
        <v>0.64583333333333304</v>
      </c>
      <c r="B1841" s="115">
        <v>37</v>
      </c>
      <c r="C1841" s="115">
        <v>4</v>
      </c>
      <c r="D1841" s="115">
        <v>12</v>
      </c>
      <c r="E1841" s="115">
        <v>11</v>
      </c>
      <c r="F1841" s="115">
        <v>6</v>
      </c>
      <c r="G1841" s="115">
        <v>3</v>
      </c>
      <c r="H1841" s="115">
        <v>0</v>
      </c>
      <c r="I1841" s="115">
        <v>1</v>
      </c>
      <c r="J1841" s="115">
        <v>0</v>
      </c>
      <c r="K1841" s="115">
        <v>0</v>
      </c>
      <c r="L1841" s="115">
        <v>0</v>
      </c>
      <c r="M1841" s="115">
        <v>0</v>
      </c>
      <c r="N1841" s="115">
        <v>0</v>
      </c>
      <c r="O1841" s="115">
        <v>0</v>
      </c>
      <c r="P1841" s="115">
        <v>0</v>
      </c>
      <c r="Q1841" s="115">
        <v>0</v>
      </c>
      <c r="R1841" s="115">
        <v>0</v>
      </c>
      <c r="S1841" s="115">
        <v>0</v>
      </c>
      <c r="T1841" s="115">
        <v>0</v>
      </c>
      <c r="U1841" s="115">
        <v>0</v>
      </c>
      <c r="V1841" s="115">
        <v>17</v>
      </c>
      <c r="W1841" s="115">
        <v>22.3</v>
      </c>
    </row>
    <row r="1842" spans="1:23" ht="13.5" customHeight="1" x14ac:dyDescent="0.35">
      <c r="A1842" s="242">
        <v>0.65625</v>
      </c>
      <c r="B1842" s="115">
        <v>46</v>
      </c>
      <c r="C1842" s="115">
        <v>1</v>
      </c>
      <c r="D1842" s="115">
        <v>7</v>
      </c>
      <c r="E1842" s="115">
        <v>27</v>
      </c>
      <c r="F1842" s="115">
        <v>7</v>
      </c>
      <c r="G1842" s="115">
        <v>3</v>
      </c>
      <c r="H1842" s="115">
        <v>1</v>
      </c>
      <c r="I1842" s="115">
        <v>0</v>
      </c>
      <c r="J1842" s="115">
        <v>0</v>
      </c>
      <c r="K1842" s="115">
        <v>0</v>
      </c>
      <c r="L1842" s="115">
        <v>0</v>
      </c>
      <c r="M1842" s="115">
        <v>0</v>
      </c>
      <c r="N1842" s="115">
        <v>0</v>
      </c>
      <c r="O1842" s="115">
        <v>0</v>
      </c>
      <c r="P1842" s="115">
        <v>0</v>
      </c>
      <c r="Q1842" s="115">
        <v>0</v>
      </c>
      <c r="R1842" s="115">
        <v>0</v>
      </c>
      <c r="S1842" s="115">
        <v>0</v>
      </c>
      <c r="T1842" s="115">
        <v>0</v>
      </c>
      <c r="U1842" s="115">
        <v>0</v>
      </c>
      <c r="V1842" s="115">
        <v>18.600000000000001</v>
      </c>
      <c r="W1842" s="115">
        <v>22.5</v>
      </c>
    </row>
    <row r="1843" spans="1:23" ht="13.5" customHeight="1" x14ac:dyDescent="0.35">
      <c r="A1843" s="242">
        <v>0.66666666666666696</v>
      </c>
      <c r="B1843" s="115">
        <v>87</v>
      </c>
      <c r="C1843" s="115">
        <v>24</v>
      </c>
      <c r="D1843" s="115">
        <v>38</v>
      </c>
      <c r="E1843" s="115">
        <v>19</v>
      </c>
      <c r="F1843" s="115">
        <v>5</v>
      </c>
      <c r="G1843" s="115">
        <v>0</v>
      </c>
      <c r="H1843" s="115">
        <v>1</v>
      </c>
      <c r="I1843" s="115">
        <v>0</v>
      </c>
      <c r="J1843" s="115">
        <v>0</v>
      </c>
      <c r="K1843" s="115">
        <v>0</v>
      </c>
      <c r="L1843" s="115">
        <v>0</v>
      </c>
      <c r="M1843" s="115">
        <v>0</v>
      </c>
      <c r="N1843" s="115">
        <v>0</v>
      </c>
      <c r="O1843" s="115">
        <v>0</v>
      </c>
      <c r="P1843" s="115">
        <v>0</v>
      </c>
      <c r="Q1843" s="115">
        <v>0</v>
      </c>
      <c r="R1843" s="115">
        <v>0</v>
      </c>
      <c r="S1843" s="115">
        <v>0</v>
      </c>
      <c r="T1843" s="115">
        <v>0</v>
      </c>
      <c r="U1843" s="115">
        <v>0</v>
      </c>
      <c r="V1843" s="115">
        <v>12.9</v>
      </c>
      <c r="W1843" s="115">
        <v>17.8</v>
      </c>
    </row>
    <row r="1844" spans="1:23" ht="13.5" customHeight="1" x14ac:dyDescent="0.35">
      <c r="A1844" s="242">
        <v>0.67708333333333304</v>
      </c>
      <c r="B1844" s="115">
        <v>70</v>
      </c>
      <c r="C1844" s="115">
        <v>15</v>
      </c>
      <c r="D1844" s="115">
        <v>38</v>
      </c>
      <c r="E1844" s="115">
        <v>15</v>
      </c>
      <c r="F1844" s="115">
        <v>2</v>
      </c>
      <c r="G1844" s="115">
        <v>0</v>
      </c>
      <c r="H1844" s="115">
        <v>0</v>
      </c>
      <c r="I1844" s="115">
        <v>0</v>
      </c>
      <c r="J1844" s="115">
        <v>0</v>
      </c>
      <c r="K1844" s="115">
        <v>0</v>
      </c>
      <c r="L1844" s="115">
        <v>0</v>
      </c>
      <c r="M1844" s="115">
        <v>0</v>
      </c>
      <c r="N1844" s="115">
        <v>0</v>
      </c>
      <c r="O1844" s="115">
        <v>0</v>
      </c>
      <c r="P1844" s="115">
        <v>0</v>
      </c>
      <c r="Q1844" s="115">
        <v>0</v>
      </c>
      <c r="R1844" s="115">
        <v>0</v>
      </c>
      <c r="S1844" s="115">
        <v>0</v>
      </c>
      <c r="T1844" s="115">
        <v>0</v>
      </c>
      <c r="U1844" s="115">
        <v>0</v>
      </c>
      <c r="V1844" s="115">
        <v>12.8</v>
      </c>
      <c r="W1844" s="115">
        <v>15.6</v>
      </c>
    </row>
    <row r="1845" spans="1:23" ht="13.5" customHeight="1" x14ac:dyDescent="0.35">
      <c r="A1845" s="242">
        <v>0.6875</v>
      </c>
      <c r="B1845" s="115">
        <v>57</v>
      </c>
      <c r="C1845" s="115">
        <v>4</v>
      </c>
      <c r="D1845" s="115">
        <v>21</v>
      </c>
      <c r="E1845" s="115">
        <v>18</v>
      </c>
      <c r="F1845" s="115">
        <v>11</v>
      </c>
      <c r="G1845" s="115">
        <v>3</v>
      </c>
      <c r="H1845" s="115">
        <v>0</v>
      </c>
      <c r="I1845" s="115">
        <v>0</v>
      </c>
      <c r="J1845" s="115">
        <v>0</v>
      </c>
      <c r="K1845" s="115">
        <v>0</v>
      </c>
      <c r="L1845" s="115">
        <v>0</v>
      </c>
      <c r="M1845" s="115">
        <v>0</v>
      </c>
      <c r="N1845" s="115">
        <v>0</v>
      </c>
      <c r="O1845" s="115">
        <v>0</v>
      </c>
      <c r="P1845" s="115">
        <v>0</v>
      </c>
      <c r="Q1845" s="115">
        <v>0</v>
      </c>
      <c r="R1845" s="115">
        <v>0</v>
      </c>
      <c r="S1845" s="115">
        <v>0</v>
      </c>
      <c r="T1845" s="115">
        <v>0</v>
      </c>
      <c r="U1845" s="115">
        <v>0</v>
      </c>
      <c r="V1845" s="115">
        <v>16.399999999999999</v>
      </c>
      <c r="W1845" s="115">
        <v>22.2</v>
      </c>
    </row>
    <row r="1846" spans="1:23" ht="13.5" customHeight="1" x14ac:dyDescent="0.35">
      <c r="A1846" s="242">
        <v>0.69791666666666696</v>
      </c>
      <c r="B1846" s="115">
        <v>34</v>
      </c>
      <c r="C1846" s="115">
        <v>2</v>
      </c>
      <c r="D1846" s="115">
        <v>5</v>
      </c>
      <c r="E1846" s="115">
        <v>12</v>
      </c>
      <c r="F1846" s="115">
        <v>11</v>
      </c>
      <c r="G1846" s="115">
        <v>3</v>
      </c>
      <c r="H1846" s="115">
        <v>0</v>
      </c>
      <c r="I1846" s="115">
        <v>1</v>
      </c>
      <c r="J1846" s="115">
        <v>0</v>
      </c>
      <c r="K1846" s="115">
        <v>0</v>
      </c>
      <c r="L1846" s="115">
        <v>0</v>
      </c>
      <c r="M1846" s="115">
        <v>0</v>
      </c>
      <c r="N1846" s="115">
        <v>0</v>
      </c>
      <c r="O1846" s="115">
        <v>0</v>
      </c>
      <c r="P1846" s="115">
        <v>0</v>
      </c>
      <c r="Q1846" s="115">
        <v>0</v>
      </c>
      <c r="R1846" s="115">
        <v>0</v>
      </c>
      <c r="S1846" s="115">
        <v>0</v>
      </c>
      <c r="T1846" s="115">
        <v>0</v>
      </c>
      <c r="U1846" s="115">
        <v>0</v>
      </c>
      <c r="V1846" s="115">
        <v>18.899999999999999</v>
      </c>
      <c r="W1846" s="115">
        <v>24.8</v>
      </c>
    </row>
    <row r="1847" spans="1:23" ht="13.5" customHeight="1" x14ac:dyDescent="0.35">
      <c r="A1847" s="242">
        <v>0.70833333333333304</v>
      </c>
      <c r="B1847" s="115">
        <v>48</v>
      </c>
      <c r="C1847" s="115">
        <v>0</v>
      </c>
      <c r="D1847" s="115">
        <v>8</v>
      </c>
      <c r="E1847" s="115">
        <v>18</v>
      </c>
      <c r="F1847" s="115">
        <v>15</v>
      </c>
      <c r="G1847" s="115">
        <v>7</v>
      </c>
      <c r="H1847" s="115">
        <v>0</v>
      </c>
      <c r="I1847" s="115">
        <v>0</v>
      </c>
      <c r="J1847" s="115">
        <v>0</v>
      </c>
      <c r="K1847" s="115">
        <v>0</v>
      </c>
      <c r="L1847" s="115">
        <v>0</v>
      </c>
      <c r="M1847" s="115">
        <v>0</v>
      </c>
      <c r="N1847" s="115">
        <v>0</v>
      </c>
      <c r="O1847" s="115">
        <v>0</v>
      </c>
      <c r="P1847" s="115">
        <v>0</v>
      </c>
      <c r="Q1847" s="115">
        <v>0</v>
      </c>
      <c r="R1847" s="115">
        <v>0</v>
      </c>
      <c r="S1847" s="115">
        <v>0</v>
      </c>
      <c r="T1847" s="115">
        <v>0</v>
      </c>
      <c r="U1847" s="115">
        <v>0</v>
      </c>
      <c r="V1847" s="115">
        <v>19.600000000000001</v>
      </c>
      <c r="W1847" s="115">
        <v>25</v>
      </c>
    </row>
    <row r="1848" spans="1:23" ht="13.5" customHeight="1" x14ac:dyDescent="0.35">
      <c r="A1848" s="242">
        <v>0.71875</v>
      </c>
      <c r="B1848" s="115">
        <v>26</v>
      </c>
      <c r="C1848" s="115">
        <v>0</v>
      </c>
      <c r="D1848" s="115">
        <v>2</v>
      </c>
      <c r="E1848" s="115">
        <v>8</v>
      </c>
      <c r="F1848" s="115">
        <v>13</v>
      </c>
      <c r="G1848" s="115">
        <v>3</v>
      </c>
      <c r="H1848" s="115">
        <v>0</v>
      </c>
      <c r="I1848" s="115">
        <v>0</v>
      </c>
      <c r="J1848" s="115">
        <v>0</v>
      </c>
      <c r="K1848" s="115">
        <v>0</v>
      </c>
      <c r="L1848" s="115">
        <v>0</v>
      </c>
      <c r="M1848" s="115">
        <v>0</v>
      </c>
      <c r="N1848" s="115">
        <v>0</v>
      </c>
      <c r="O1848" s="115">
        <v>0</v>
      </c>
      <c r="P1848" s="115">
        <v>0</v>
      </c>
      <c r="Q1848" s="115">
        <v>0</v>
      </c>
      <c r="R1848" s="115">
        <v>0</v>
      </c>
      <c r="S1848" s="115">
        <v>0</v>
      </c>
      <c r="T1848" s="115">
        <v>0</v>
      </c>
      <c r="U1848" s="115">
        <v>0</v>
      </c>
      <c r="V1848" s="115">
        <v>20.5</v>
      </c>
      <c r="W1848" s="115">
        <v>24.1</v>
      </c>
    </row>
    <row r="1849" spans="1:23" ht="13.5" customHeight="1" x14ac:dyDescent="0.35">
      <c r="A1849" s="242">
        <v>0.72916666666666696</v>
      </c>
      <c r="B1849" s="115">
        <v>21</v>
      </c>
      <c r="C1849" s="115">
        <v>0</v>
      </c>
      <c r="D1849" s="115">
        <v>2</v>
      </c>
      <c r="E1849" s="115">
        <v>12</v>
      </c>
      <c r="F1849" s="115">
        <v>5</v>
      </c>
      <c r="G1849" s="115">
        <v>2</v>
      </c>
      <c r="H1849" s="115">
        <v>0</v>
      </c>
      <c r="I1849" s="115">
        <v>0</v>
      </c>
      <c r="J1849" s="115">
        <v>0</v>
      </c>
      <c r="K1849" s="115">
        <v>0</v>
      </c>
      <c r="L1849" s="115">
        <v>0</v>
      </c>
      <c r="M1849" s="115">
        <v>0</v>
      </c>
      <c r="N1849" s="115">
        <v>0</v>
      </c>
      <c r="O1849" s="115">
        <v>0</v>
      </c>
      <c r="P1849" s="115">
        <v>0</v>
      </c>
      <c r="Q1849" s="115">
        <v>0</v>
      </c>
      <c r="R1849" s="115">
        <v>0</v>
      </c>
      <c r="S1849" s="115">
        <v>0</v>
      </c>
      <c r="T1849" s="115">
        <v>0</v>
      </c>
      <c r="U1849" s="115">
        <v>0</v>
      </c>
      <c r="V1849" s="115">
        <v>18.899999999999999</v>
      </c>
      <c r="W1849" s="115">
        <v>23.4</v>
      </c>
    </row>
    <row r="1850" spans="1:23" ht="13.5" customHeight="1" x14ac:dyDescent="0.35">
      <c r="A1850" s="242">
        <v>0.73958333333333304</v>
      </c>
      <c r="B1850" s="115">
        <v>21</v>
      </c>
      <c r="C1850" s="115">
        <v>0</v>
      </c>
      <c r="D1850" s="115">
        <v>1</v>
      </c>
      <c r="E1850" s="115">
        <v>2</v>
      </c>
      <c r="F1850" s="115">
        <v>7</v>
      </c>
      <c r="G1850" s="115">
        <v>10</v>
      </c>
      <c r="H1850" s="115">
        <v>0</v>
      </c>
      <c r="I1850" s="115">
        <v>1</v>
      </c>
      <c r="J1850" s="115">
        <v>0</v>
      </c>
      <c r="K1850" s="115">
        <v>0</v>
      </c>
      <c r="L1850" s="115">
        <v>0</v>
      </c>
      <c r="M1850" s="115">
        <v>0</v>
      </c>
      <c r="N1850" s="115">
        <v>0</v>
      </c>
      <c r="O1850" s="115">
        <v>0</v>
      </c>
      <c r="P1850" s="115">
        <v>0</v>
      </c>
      <c r="Q1850" s="115">
        <v>0</v>
      </c>
      <c r="R1850" s="115">
        <v>0</v>
      </c>
      <c r="S1850" s="115">
        <v>0</v>
      </c>
      <c r="T1850" s="115">
        <v>0</v>
      </c>
      <c r="U1850" s="115">
        <v>0</v>
      </c>
      <c r="V1850" s="115">
        <v>25.1</v>
      </c>
      <c r="W1850" s="115">
        <v>29.4</v>
      </c>
    </row>
    <row r="1851" spans="1:23" ht="13.5" customHeight="1" x14ac:dyDescent="0.35">
      <c r="A1851" s="242">
        <v>0.75</v>
      </c>
      <c r="B1851" s="115">
        <v>30</v>
      </c>
      <c r="C1851" s="115">
        <v>1</v>
      </c>
      <c r="D1851" s="115">
        <v>6</v>
      </c>
      <c r="E1851" s="115">
        <v>13</v>
      </c>
      <c r="F1851" s="115">
        <v>6</v>
      </c>
      <c r="G1851" s="115">
        <v>1</v>
      </c>
      <c r="H1851" s="115">
        <v>3</v>
      </c>
      <c r="I1851" s="115">
        <v>0</v>
      </c>
      <c r="J1851" s="115">
        <v>0</v>
      </c>
      <c r="K1851" s="115">
        <v>0</v>
      </c>
      <c r="L1851" s="115">
        <v>0</v>
      </c>
      <c r="M1851" s="115">
        <v>0</v>
      </c>
      <c r="N1851" s="115">
        <v>0</v>
      </c>
      <c r="O1851" s="115">
        <v>0</v>
      </c>
      <c r="P1851" s="115">
        <v>0</v>
      </c>
      <c r="Q1851" s="115">
        <v>0</v>
      </c>
      <c r="R1851" s="115">
        <v>0</v>
      </c>
      <c r="S1851" s="115">
        <v>0</v>
      </c>
      <c r="T1851" s="115">
        <v>0</v>
      </c>
      <c r="U1851" s="115">
        <v>0</v>
      </c>
      <c r="V1851" s="115">
        <v>19.7</v>
      </c>
      <c r="W1851" s="115">
        <v>24.6</v>
      </c>
    </row>
    <row r="1852" spans="1:23" ht="13.5" customHeight="1" x14ac:dyDescent="0.35">
      <c r="A1852" s="242">
        <v>0.76041666666666696</v>
      </c>
      <c r="B1852" s="115">
        <v>24</v>
      </c>
      <c r="C1852" s="115">
        <v>0</v>
      </c>
      <c r="D1852" s="115">
        <v>2</v>
      </c>
      <c r="E1852" s="115">
        <v>7</v>
      </c>
      <c r="F1852" s="115">
        <v>9</v>
      </c>
      <c r="G1852" s="115">
        <v>3</v>
      </c>
      <c r="H1852" s="115">
        <v>3</v>
      </c>
      <c r="I1852" s="115">
        <v>0</v>
      </c>
      <c r="J1852" s="115">
        <v>0</v>
      </c>
      <c r="K1852" s="115">
        <v>0</v>
      </c>
      <c r="L1852" s="115">
        <v>0</v>
      </c>
      <c r="M1852" s="115">
        <v>0</v>
      </c>
      <c r="N1852" s="115">
        <v>0</v>
      </c>
      <c r="O1852" s="115">
        <v>0</v>
      </c>
      <c r="P1852" s="115">
        <v>0</v>
      </c>
      <c r="Q1852" s="115">
        <v>0</v>
      </c>
      <c r="R1852" s="115">
        <v>0</v>
      </c>
      <c r="S1852" s="115">
        <v>0</v>
      </c>
      <c r="T1852" s="115">
        <v>0</v>
      </c>
      <c r="U1852" s="115">
        <v>0</v>
      </c>
      <c r="V1852" s="115">
        <v>21.8</v>
      </c>
      <c r="W1852" s="115">
        <v>28.9</v>
      </c>
    </row>
    <row r="1853" spans="1:23" ht="13.5" customHeight="1" x14ac:dyDescent="0.35">
      <c r="A1853" s="242">
        <v>0.77083333333333304</v>
      </c>
      <c r="B1853" s="115">
        <v>16</v>
      </c>
      <c r="C1853" s="115">
        <v>0</v>
      </c>
      <c r="D1853" s="115">
        <v>1</v>
      </c>
      <c r="E1853" s="115">
        <v>8</v>
      </c>
      <c r="F1853" s="115">
        <v>5</v>
      </c>
      <c r="G1853" s="115">
        <v>1</v>
      </c>
      <c r="H1853" s="115">
        <v>1</v>
      </c>
      <c r="I1853" s="115">
        <v>0</v>
      </c>
      <c r="J1853" s="115">
        <v>0</v>
      </c>
      <c r="K1853" s="115">
        <v>0</v>
      </c>
      <c r="L1853" s="115">
        <v>0</v>
      </c>
      <c r="M1853" s="115">
        <v>0</v>
      </c>
      <c r="N1853" s="115">
        <v>0</v>
      </c>
      <c r="O1853" s="115">
        <v>0</v>
      </c>
      <c r="P1853" s="115">
        <v>0</v>
      </c>
      <c r="Q1853" s="115">
        <v>0</v>
      </c>
      <c r="R1853" s="115">
        <v>0</v>
      </c>
      <c r="S1853" s="115">
        <v>0</v>
      </c>
      <c r="T1853" s="115">
        <v>0</v>
      </c>
      <c r="U1853" s="115">
        <v>0</v>
      </c>
      <c r="V1853" s="115">
        <v>20.7</v>
      </c>
      <c r="W1853" s="115">
        <v>25.4</v>
      </c>
    </row>
    <row r="1854" spans="1:23" ht="13.5" customHeight="1" x14ac:dyDescent="0.35">
      <c r="A1854" s="242">
        <v>0.78125</v>
      </c>
      <c r="B1854" s="115">
        <v>24</v>
      </c>
      <c r="C1854" s="115">
        <v>0</v>
      </c>
      <c r="D1854" s="115">
        <v>0</v>
      </c>
      <c r="E1854" s="115">
        <v>8</v>
      </c>
      <c r="F1854" s="115">
        <v>8</v>
      </c>
      <c r="G1854" s="115">
        <v>7</v>
      </c>
      <c r="H1854" s="115">
        <v>1</v>
      </c>
      <c r="I1854" s="115">
        <v>0</v>
      </c>
      <c r="J1854" s="115">
        <v>0</v>
      </c>
      <c r="K1854" s="115">
        <v>0</v>
      </c>
      <c r="L1854" s="115">
        <v>0</v>
      </c>
      <c r="M1854" s="115">
        <v>0</v>
      </c>
      <c r="N1854" s="115">
        <v>0</v>
      </c>
      <c r="O1854" s="115">
        <v>0</v>
      </c>
      <c r="P1854" s="115">
        <v>0</v>
      </c>
      <c r="Q1854" s="115">
        <v>0</v>
      </c>
      <c r="R1854" s="115">
        <v>0</v>
      </c>
      <c r="S1854" s="115">
        <v>0</v>
      </c>
      <c r="T1854" s="115">
        <v>0</v>
      </c>
      <c r="U1854" s="115">
        <v>0</v>
      </c>
      <c r="V1854" s="115">
        <v>22.8</v>
      </c>
      <c r="W1854" s="115">
        <v>29</v>
      </c>
    </row>
    <row r="1855" spans="1:23" ht="13.5" customHeight="1" x14ac:dyDescent="0.35">
      <c r="A1855" s="242">
        <v>0.79166666666666696</v>
      </c>
      <c r="B1855" s="115">
        <v>16</v>
      </c>
      <c r="C1855" s="115">
        <v>0</v>
      </c>
      <c r="D1855" s="115">
        <v>0</v>
      </c>
      <c r="E1855" s="115">
        <v>2</v>
      </c>
      <c r="F1855" s="115">
        <v>10</v>
      </c>
      <c r="G1855" s="115">
        <v>3</v>
      </c>
      <c r="H1855" s="115">
        <v>1</v>
      </c>
      <c r="I1855" s="115">
        <v>0</v>
      </c>
      <c r="J1855" s="115">
        <v>0</v>
      </c>
      <c r="K1855" s="115">
        <v>0</v>
      </c>
      <c r="L1855" s="115">
        <v>0</v>
      </c>
      <c r="M1855" s="115">
        <v>0</v>
      </c>
      <c r="N1855" s="115">
        <v>0</v>
      </c>
      <c r="O1855" s="115">
        <v>0</v>
      </c>
      <c r="P1855" s="115">
        <v>0</v>
      </c>
      <c r="Q1855" s="115">
        <v>0</v>
      </c>
      <c r="R1855" s="115">
        <v>0</v>
      </c>
      <c r="S1855" s="115">
        <v>0</v>
      </c>
      <c r="T1855" s="115">
        <v>0</v>
      </c>
      <c r="U1855" s="115">
        <v>0</v>
      </c>
      <c r="V1855" s="115">
        <v>22.7</v>
      </c>
      <c r="W1855" s="115">
        <v>27.1</v>
      </c>
    </row>
    <row r="1856" spans="1:23" ht="13.5" customHeight="1" x14ac:dyDescent="0.35">
      <c r="A1856" s="242">
        <v>0.80208333333333304</v>
      </c>
      <c r="B1856" s="115">
        <v>12</v>
      </c>
      <c r="C1856" s="115">
        <v>0</v>
      </c>
      <c r="D1856" s="115">
        <v>0</v>
      </c>
      <c r="E1856" s="115">
        <v>1</v>
      </c>
      <c r="F1856" s="115">
        <v>10</v>
      </c>
      <c r="G1856" s="115">
        <v>1</v>
      </c>
      <c r="H1856" s="115">
        <v>0</v>
      </c>
      <c r="I1856" s="115">
        <v>0</v>
      </c>
      <c r="J1856" s="115">
        <v>0</v>
      </c>
      <c r="K1856" s="115">
        <v>0</v>
      </c>
      <c r="L1856" s="115">
        <v>0</v>
      </c>
      <c r="M1856" s="115">
        <v>0</v>
      </c>
      <c r="N1856" s="115">
        <v>0</v>
      </c>
      <c r="O1856" s="115">
        <v>0</v>
      </c>
      <c r="P1856" s="115">
        <v>0</v>
      </c>
      <c r="Q1856" s="115">
        <v>0</v>
      </c>
      <c r="R1856" s="115">
        <v>0</v>
      </c>
      <c r="S1856" s="115">
        <v>0</v>
      </c>
      <c r="T1856" s="115">
        <v>0</v>
      </c>
      <c r="U1856" s="115">
        <v>0</v>
      </c>
      <c r="V1856" s="115">
        <v>22.1</v>
      </c>
      <c r="W1856" s="115">
        <v>24.5</v>
      </c>
    </row>
    <row r="1857" spans="1:23" ht="13.5" customHeight="1" x14ac:dyDescent="0.35">
      <c r="A1857" s="242">
        <v>0.8125</v>
      </c>
      <c r="B1857" s="115">
        <v>15</v>
      </c>
      <c r="C1857" s="115">
        <v>0</v>
      </c>
      <c r="D1857" s="115">
        <v>1</v>
      </c>
      <c r="E1857" s="115">
        <v>4</v>
      </c>
      <c r="F1857" s="115">
        <v>7</v>
      </c>
      <c r="G1857" s="115">
        <v>2</v>
      </c>
      <c r="H1857" s="115">
        <v>0</v>
      </c>
      <c r="I1857" s="115">
        <v>1</v>
      </c>
      <c r="J1857" s="115">
        <v>0</v>
      </c>
      <c r="K1857" s="115">
        <v>0</v>
      </c>
      <c r="L1857" s="115">
        <v>0</v>
      </c>
      <c r="M1857" s="115">
        <v>0</v>
      </c>
      <c r="N1857" s="115">
        <v>0</v>
      </c>
      <c r="O1857" s="115">
        <v>0</v>
      </c>
      <c r="P1857" s="115">
        <v>0</v>
      </c>
      <c r="Q1857" s="115">
        <v>0</v>
      </c>
      <c r="R1857" s="115">
        <v>0</v>
      </c>
      <c r="S1857" s="115">
        <v>0</v>
      </c>
      <c r="T1857" s="115">
        <v>0</v>
      </c>
      <c r="U1857" s="115">
        <v>0</v>
      </c>
      <c r="V1857" s="115">
        <v>22.5</v>
      </c>
      <c r="W1857" s="115">
        <v>28.4</v>
      </c>
    </row>
    <row r="1858" spans="1:23" ht="13.5" customHeight="1" x14ac:dyDescent="0.35">
      <c r="A1858" s="242">
        <v>0.82291666666666696</v>
      </c>
      <c r="B1858" s="115">
        <v>17</v>
      </c>
      <c r="C1858" s="115">
        <v>0</v>
      </c>
      <c r="D1858" s="115">
        <v>0</v>
      </c>
      <c r="E1858" s="115">
        <v>7</v>
      </c>
      <c r="F1858" s="115">
        <v>4</v>
      </c>
      <c r="G1858" s="115">
        <v>4</v>
      </c>
      <c r="H1858" s="115">
        <v>2</v>
      </c>
      <c r="I1858" s="115">
        <v>0</v>
      </c>
      <c r="J1858" s="115">
        <v>0</v>
      </c>
      <c r="K1858" s="115">
        <v>0</v>
      </c>
      <c r="L1858" s="115">
        <v>0</v>
      </c>
      <c r="M1858" s="115">
        <v>0</v>
      </c>
      <c r="N1858" s="115">
        <v>0</v>
      </c>
      <c r="O1858" s="115">
        <v>0</v>
      </c>
      <c r="P1858" s="115">
        <v>0</v>
      </c>
      <c r="Q1858" s="115">
        <v>0</v>
      </c>
      <c r="R1858" s="115">
        <v>0</v>
      </c>
      <c r="S1858" s="115">
        <v>0</v>
      </c>
      <c r="T1858" s="115">
        <v>0</v>
      </c>
      <c r="U1858" s="115">
        <v>0</v>
      </c>
      <c r="V1858" s="115">
        <v>22.4</v>
      </c>
      <c r="W1858" s="115">
        <v>27.3</v>
      </c>
    </row>
    <row r="1859" spans="1:23" ht="13.5" customHeight="1" x14ac:dyDescent="0.35">
      <c r="A1859" s="242">
        <v>0.83333333333333304</v>
      </c>
      <c r="B1859" s="115">
        <v>19</v>
      </c>
      <c r="C1859" s="115">
        <v>0</v>
      </c>
      <c r="D1859" s="115">
        <v>2</v>
      </c>
      <c r="E1859" s="115">
        <v>6</v>
      </c>
      <c r="F1859" s="115">
        <v>7</v>
      </c>
      <c r="G1859" s="115">
        <v>4</v>
      </c>
      <c r="H1859" s="115">
        <v>0</v>
      </c>
      <c r="I1859" s="115">
        <v>0</v>
      </c>
      <c r="J1859" s="115">
        <v>0</v>
      </c>
      <c r="K1859" s="115">
        <v>0</v>
      </c>
      <c r="L1859" s="115">
        <v>0</v>
      </c>
      <c r="M1859" s="115">
        <v>0</v>
      </c>
      <c r="N1859" s="115">
        <v>0</v>
      </c>
      <c r="O1859" s="115">
        <v>0</v>
      </c>
      <c r="P1859" s="115">
        <v>0</v>
      </c>
      <c r="Q1859" s="115">
        <v>0</v>
      </c>
      <c r="R1859" s="115">
        <v>0</v>
      </c>
      <c r="S1859" s="115">
        <v>0</v>
      </c>
      <c r="T1859" s="115">
        <v>0</v>
      </c>
      <c r="U1859" s="115">
        <v>0</v>
      </c>
      <c r="V1859" s="115">
        <v>21.1</v>
      </c>
      <c r="W1859" s="115">
        <v>26.7</v>
      </c>
    </row>
    <row r="1860" spans="1:23" ht="13.5" customHeight="1" x14ac:dyDescent="0.35">
      <c r="A1860" s="242">
        <v>0.84375</v>
      </c>
      <c r="B1860" s="115">
        <v>23</v>
      </c>
      <c r="C1860" s="115">
        <v>0</v>
      </c>
      <c r="D1860" s="115">
        <v>3</v>
      </c>
      <c r="E1860" s="115">
        <v>7</v>
      </c>
      <c r="F1860" s="115">
        <v>8</v>
      </c>
      <c r="G1860" s="115">
        <v>4</v>
      </c>
      <c r="H1860" s="115">
        <v>1</v>
      </c>
      <c r="I1860" s="115">
        <v>0</v>
      </c>
      <c r="J1860" s="115">
        <v>0</v>
      </c>
      <c r="K1860" s="115">
        <v>0</v>
      </c>
      <c r="L1860" s="115">
        <v>0</v>
      </c>
      <c r="M1860" s="115">
        <v>0</v>
      </c>
      <c r="N1860" s="115">
        <v>0</v>
      </c>
      <c r="O1860" s="115">
        <v>0</v>
      </c>
      <c r="P1860" s="115">
        <v>0</v>
      </c>
      <c r="Q1860" s="115">
        <v>0</v>
      </c>
      <c r="R1860" s="115">
        <v>0</v>
      </c>
      <c r="S1860" s="115">
        <v>0</v>
      </c>
      <c r="T1860" s="115">
        <v>0</v>
      </c>
      <c r="U1860" s="115">
        <v>0</v>
      </c>
      <c r="V1860" s="115">
        <v>20.5</v>
      </c>
      <c r="W1860" s="115">
        <v>27.5</v>
      </c>
    </row>
    <row r="1861" spans="1:23" ht="13.5" customHeight="1" x14ac:dyDescent="0.35">
      <c r="A1861" s="242">
        <v>0.85416666666666696</v>
      </c>
      <c r="B1861" s="115">
        <v>14</v>
      </c>
      <c r="C1861" s="115">
        <v>0</v>
      </c>
      <c r="D1861" s="115">
        <v>0</v>
      </c>
      <c r="E1861" s="115">
        <v>6</v>
      </c>
      <c r="F1861" s="115">
        <v>4</v>
      </c>
      <c r="G1861" s="115">
        <v>4</v>
      </c>
      <c r="H1861" s="115">
        <v>0</v>
      </c>
      <c r="I1861" s="115">
        <v>0</v>
      </c>
      <c r="J1861" s="115">
        <v>0</v>
      </c>
      <c r="K1861" s="115">
        <v>0</v>
      </c>
      <c r="L1861" s="115">
        <v>0</v>
      </c>
      <c r="M1861" s="115">
        <v>0</v>
      </c>
      <c r="N1861" s="115">
        <v>0</v>
      </c>
      <c r="O1861" s="115">
        <v>0</v>
      </c>
      <c r="P1861" s="115">
        <v>0</v>
      </c>
      <c r="Q1861" s="115">
        <v>0</v>
      </c>
      <c r="R1861" s="115">
        <v>0</v>
      </c>
      <c r="S1861" s="115">
        <v>0</v>
      </c>
      <c r="T1861" s="115">
        <v>0</v>
      </c>
      <c r="U1861" s="115">
        <v>0</v>
      </c>
      <c r="V1861" s="115">
        <v>22.1</v>
      </c>
      <c r="W1861" s="115">
        <v>27.8</v>
      </c>
    </row>
    <row r="1862" spans="1:23" ht="13.5" customHeight="1" x14ac:dyDescent="0.35">
      <c r="A1862" s="242">
        <v>0.86458333333333304</v>
      </c>
      <c r="B1862" s="115">
        <v>8</v>
      </c>
      <c r="C1862" s="115">
        <v>0</v>
      </c>
      <c r="D1862" s="115">
        <v>0</v>
      </c>
      <c r="E1862" s="115">
        <v>3</v>
      </c>
      <c r="F1862" s="115">
        <v>2</v>
      </c>
      <c r="G1862" s="115">
        <v>3</v>
      </c>
      <c r="H1862" s="115">
        <v>0</v>
      </c>
      <c r="I1862" s="115">
        <v>0</v>
      </c>
      <c r="J1862" s="115">
        <v>0</v>
      </c>
      <c r="K1862" s="115">
        <v>0</v>
      </c>
      <c r="L1862" s="115">
        <v>0</v>
      </c>
      <c r="M1862" s="115">
        <v>0</v>
      </c>
      <c r="N1862" s="115">
        <v>0</v>
      </c>
      <c r="O1862" s="115">
        <v>0</v>
      </c>
      <c r="P1862" s="115">
        <v>0</v>
      </c>
      <c r="Q1862" s="115">
        <v>0</v>
      </c>
      <c r="R1862" s="115">
        <v>0</v>
      </c>
      <c r="S1862" s="115">
        <v>0</v>
      </c>
      <c r="T1862" s="115">
        <v>0</v>
      </c>
      <c r="U1862" s="115">
        <v>0</v>
      </c>
      <c r="V1862" s="115">
        <v>22.8</v>
      </c>
      <c r="W1862" s="115" t="s">
        <v>101</v>
      </c>
    </row>
    <row r="1863" spans="1:23" ht="13.5" customHeight="1" x14ac:dyDescent="0.35">
      <c r="A1863" s="242">
        <v>0.875</v>
      </c>
      <c r="B1863" s="115">
        <v>12</v>
      </c>
      <c r="C1863" s="115">
        <v>0</v>
      </c>
      <c r="D1863" s="115">
        <v>2</v>
      </c>
      <c r="E1863" s="115">
        <v>4</v>
      </c>
      <c r="F1863" s="115">
        <v>4</v>
      </c>
      <c r="G1863" s="115">
        <v>0</v>
      </c>
      <c r="H1863" s="115">
        <v>2</v>
      </c>
      <c r="I1863" s="115">
        <v>0</v>
      </c>
      <c r="J1863" s="115">
        <v>0</v>
      </c>
      <c r="K1863" s="115">
        <v>0</v>
      </c>
      <c r="L1863" s="115">
        <v>0</v>
      </c>
      <c r="M1863" s="115">
        <v>0</v>
      </c>
      <c r="N1863" s="115">
        <v>0</v>
      </c>
      <c r="O1863" s="115">
        <v>0</v>
      </c>
      <c r="P1863" s="115">
        <v>0</v>
      </c>
      <c r="Q1863" s="115">
        <v>0</v>
      </c>
      <c r="R1863" s="115">
        <v>0</v>
      </c>
      <c r="S1863" s="115">
        <v>0</v>
      </c>
      <c r="T1863" s="115">
        <v>0</v>
      </c>
      <c r="U1863" s="115">
        <v>0</v>
      </c>
      <c r="V1863" s="115">
        <v>21</v>
      </c>
      <c r="W1863" s="115">
        <v>30.9</v>
      </c>
    </row>
    <row r="1864" spans="1:23" ht="13.5" customHeight="1" x14ac:dyDescent="0.35">
      <c r="A1864" s="242">
        <v>0.88541666666666696</v>
      </c>
      <c r="B1864" s="115">
        <v>11</v>
      </c>
      <c r="C1864" s="115">
        <v>0</v>
      </c>
      <c r="D1864" s="115">
        <v>2</v>
      </c>
      <c r="E1864" s="115">
        <v>2</v>
      </c>
      <c r="F1864" s="115">
        <v>4</v>
      </c>
      <c r="G1864" s="115">
        <v>3</v>
      </c>
      <c r="H1864" s="115">
        <v>0</v>
      </c>
      <c r="I1864" s="115">
        <v>0</v>
      </c>
      <c r="J1864" s="115">
        <v>0</v>
      </c>
      <c r="K1864" s="115">
        <v>0</v>
      </c>
      <c r="L1864" s="115">
        <v>0</v>
      </c>
      <c r="M1864" s="115">
        <v>0</v>
      </c>
      <c r="N1864" s="115">
        <v>0</v>
      </c>
      <c r="O1864" s="115">
        <v>0</v>
      </c>
      <c r="P1864" s="115">
        <v>0</v>
      </c>
      <c r="Q1864" s="115">
        <v>0</v>
      </c>
      <c r="R1864" s="115">
        <v>0</v>
      </c>
      <c r="S1864" s="115">
        <v>0</v>
      </c>
      <c r="T1864" s="115">
        <v>0</v>
      </c>
      <c r="U1864" s="115">
        <v>0</v>
      </c>
      <c r="V1864" s="115">
        <v>21.1</v>
      </c>
      <c r="W1864" s="115">
        <v>27.3</v>
      </c>
    </row>
    <row r="1865" spans="1:23" ht="13.5" customHeight="1" x14ac:dyDescent="0.35">
      <c r="A1865" s="242">
        <v>0.89583333333333304</v>
      </c>
      <c r="B1865" s="115">
        <v>18</v>
      </c>
      <c r="C1865" s="115">
        <v>0</v>
      </c>
      <c r="D1865" s="115">
        <v>1</v>
      </c>
      <c r="E1865" s="115">
        <v>8</v>
      </c>
      <c r="F1865" s="115">
        <v>6</v>
      </c>
      <c r="G1865" s="115">
        <v>3</v>
      </c>
      <c r="H1865" s="115">
        <v>0</v>
      </c>
      <c r="I1865" s="115">
        <v>0</v>
      </c>
      <c r="J1865" s="115">
        <v>0</v>
      </c>
      <c r="K1865" s="115">
        <v>0</v>
      </c>
      <c r="L1865" s="115">
        <v>0</v>
      </c>
      <c r="M1865" s="115">
        <v>0</v>
      </c>
      <c r="N1865" s="115">
        <v>0</v>
      </c>
      <c r="O1865" s="115">
        <v>0</v>
      </c>
      <c r="P1865" s="115">
        <v>0</v>
      </c>
      <c r="Q1865" s="115">
        <v>0</v>
      </c>
      <c r="R1865" s="115">
        <v>0</v>
      </c>
      <c r="S1865" s="115">
        <v>0</v>
      </c>
      <c r="T1865" s="115">
        <v>0</v>
      </c>
      <c r="U1865" s="115">
        <v>0</v>
      </c>
      <c r="V1865" s="115">
        <v>20.399999999999999</v>
      </c>
      <c r="W1865" s="115">
        <v>25.8</v>
      </c>
    </row>
    <row r="1866" spans="1:23" ht="13.5" customHeight="1" x14ac:dyDescent="0.35">
      <c r="A1866" s="242">
        <v>0.90625</v>
      </c>
      <c r="B1866" s="115">
        <v>8</v>
      </c>
      <c r="C1866" s="115">
        <v>0</v>
      </c>
      <c r="D1866" s="115">
        <v>0</v>
      </c>
      <c r="E1866" s="115">
        <v>4</v>
      </c>
      <c r="F1866" s="115">
        <v>4</v>
      </c>
      <c r="G1866" s="115">
        <v>0</v>
      </c>
      <c r="H1866" s="115">
        <v>0</v>
      </c>
      <c r="I1866" s="115">
        <v>0</v>
      </c>
      <c r="J1866" s="115">
        <v>0</v>
      </c>
      <c r="K1866" s="115">
        <v>0</v>
      </c>
      <c r="L1866" s="115">
        <v>0</v>
      </c>
      <c r="M1866" s="115">
        <v>0</v>
      </c>
      <c r="N1866" s="115">
        <v>0</v>
      </c>
      <c r="O1866" s="115">
        <v>0</v>
      </c>
      <c r="P1866" s="115">
        <v>0</v>
      </c>
      <c r="Q1866" s="115">
        <v>0</v>
      </c>
      <c r="R1866" s="115">
        <v>0</v>
      </c>
      <c r="S1866" s="115">
        <v>0</v>
      </c>
      <c r="T1866" s="115">
        <v>0</v>
      </c>
      <c r="U1866" s="115">
        <v>0</v>
      </c>
      <c r="V1866" s="115">
        <v>19.100000000000001</v>
      </c>
      <c r="W1866" s="115" t="s">
        <v>101</v>
      </c>
    </row>
    <row r="1867" spans="1:23" ht="13.5" customHeight="1" x14ac:dyDescent="0.35">
      <c r="A1867" s="242">
        <v>0.91666666666666696</v>
      </c>
      <c r="B1867" s="115">
        <v>11</v>
      </c>
      <c r="C1867" s="115">
        <v>0</v>
      </c>
      <c r="D1867" s="115">
        <v>2</v>
      </c>
      <c r="E1867" s="115">
        <v>4</v>
      </c>
      <c r="F1867" s="115">
        <v>4</v>
      </c>
      <c r="G1867" s="115">
        <v>1</v>
      </c>
      <c r="H1867" s="115">
        <v>0</v>
      </c>
      <c r="I1867" s="115">
        <v>0</v>
      </c>
      <c r="J1867" s="115">
        <v>0</v>
      </c>
      <c r="K1867" s="115">
        <v>0</v>
      </c>
      <c r="L1867" s="115">
        <v>0</v>
      </c>
      <c r="M1867" s="115">
        <v>0</v>
      </c>
      <c r="N1867" s="115">
        <v>0</v>
      </c>
      <c r="O1867" s="115">
        <v>0</v>
      </c>
      <c r="P1867" s="115">
        <v>0</v>
      </c>
      <c r="Q1867" s="115">
        <v>0</v>
      </c>
      <c r="R1867" s="115">
        <v>0</v>
      </c>
      <c r="S1867" s="115">
        <v>0</v>
      </c>
      <c r="T1867" s="115">
        <v>0</v>
      </c>
      <c r="U1867" s="115">
        <v>0</v>
      </c>
      <c r="V1867" s="115">
        <v>19.5</v>
      </c>
      <c r="W1867" s="115">
        <v>24.1</v>
      </c>
    </row>
    <row r="1868" spans="1:23" ht="13.5" customHeight="1" x14ac:dyDescent="0.35">
      <c r="A1868" s="242">
        <v>0.92708333333333304</v>
      </c>
      <c r="B1868" s="115">
        <v>4</v>
      </c>
      <c r="C1868" s="115">
        <v>0</v>
      </c>
      <c r="D1868" s="115">
        <v>0</v>
      </c>
      <c r="E1868" s="115">
        <v>1</v>
      </c>
      <c r="F1868" s="115">
        <v>2</v>
      </c>
      <c r="G1868" s="115">
        <v>1</v>
      </c>
      <c r="H1868" s="115">
        <v>0</v>
      </c>
      <c r="I1868" s="115">
        <v>0</v>
      </c>
      <c r="J1868" s="115">
        <v>0</v>
      </c>
      <c r="K1868" s="115">
        <v>0</v>
      </c>
      <c r="L1868" s="115">
        <v>0</v>
      </c>
      <c r="M1868" s="115">
        <v>0</v>
      </c>
      <c r="N1868" s="115">
        <v>0</v>
      </c>
      <c r="O1868" s="115">
        <v>0</v>
      </c>
      <c r="P1868" s="115">
        <v>0</v>
      </c>
      <c r="Q1868" s="115">
        <v>0</v>
      </c>
      <c r="R1868" s="115">
        <v>0</v>
      </c>
      <c r="S1868" s="115">
        <v>0</v>
      </c>
      <c r="T1868" s="115">
        <v>0</v>
      </c>
      <c r="U1868" s="115">
        <v>0</v>
      </c>
      <c r="V1868" s="115">
        <v>21.1</v>
      </c>
      <c r="W1868" s="115" t="s">
        <v>101</v>
      </c>
    </row>
    <row r="1869" spans="1:23" ht="13.5" customHeight="1" x14ac:dyDescent="0.35">
      <c r="A1869" s="242">
        <v>0.9375</v>
      </c>
      <c r="B1869" s="115">
        <v>6</v>
      </c>
      <c r="C1869" s="115">
        <v>0</v>
      </c>
      <c r="D1869" s="115">
        <v>1</v>
      </c>
      <c r="E1869" s="115">
        <v>2</v>
      </c>
      <c r="F1869" s="115">
        <v>3</v>
      </c>
      <c r="G1869" s="115">
        <v>0</v>
      </c>
      <c r="H1869" s="115">
        <v>0</v>
      </c>
      <c r="I1869" s="115">
        <v>0</v>
      </c>
      <c r="J1869" s="115">
        <v>0</v>
      </c>
      <c r="K1869" s="115">
        <v>0</v>
      </c>
      <c r="L1869" s="115">
        <v>0</v>
      </c>
      <c r="M1869" s="115">
        <v>0</v>
      </c>
      <c r="N1869" s="115">
        <v>0</v>
      </c>
      <c r="O1869" s="115">
        <v>0</v>
      </c>
      <c r="P1869" s="115">
        <v>0</v>
      </c>
      <c r="Q1869" s="115">
        <v>0</v>
      </c>
      <c r="R1869" s="115">
        <v>0</v>
      </c>
      <c r="S1869" s="115">
        <v>0</v>
      </c>
      <c r="T1869" s="115">
        <v>0</v>
      </c>
      <c r="U1869" s="115">
        <v>0</v>
      </c>
      <c r="V1869" s="115">
        <v>18.5</v>
      </c>
      <c r="W1869" s="115" t="s">
        <v>101</v>
      </c>
    </row>
    <row r="1870" spans="1:23" ht="13.5" customHeight="1" x14ac:dyDescent="0.35">
      <c r="A1870" s="242">
        <v>0.94791666666666696</v>
      </c>
      <c r="B1870" s="115">
        <v>4</v>
      </c>
      <c r="C1870" s="115">
        <v>0</v>
      </c>
      <c r="D1870" s="115">
        <v>0</v>
      </c>
      <c r="E1870" s="115">
        <v>1</v>
      </c>
      <c r="F1870" s="115">
        <v>1</v>
      </c>
      <c r="G1870" s="115">
        <v>2</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23.6</v>
      </c>
      <c r="W1870" s="115" t="s">
        <v>101</v>
      </c>
    </row>
    <row r="1871" spans="1:23" ht="13.5" customHeight="1" x14ac:dyDescent="0.35">
      <c r="A1871" s="242">
        <v>0.95833333333333304</v>
      </c>
      <c r="B1871" s="115">
        <v>5</v>
      </c>
      <c r="C1871" s="115">
        <v>0</v>
      </c>
      <c r="D1871" s="115">
        <v>0</v>
      </c>
      <c r="E1871" s="115">
        <v>1</v>
      </c>
      <c r="F1871" s="115">
        <v>3</v>
      </c>
      <c r="G1871" s="115">
        <v>1</v>
      </c>
      <c r="H1871" s="115">
        <v>0</v>
      </c>
      <c r="I1871" s="115">
        <v>0</v>
      </c>
      <c r="J1871" s="115">
        <v>0</v>
      </c>
      <c r="K1871" s="115">
        <v>0</v>
      </c>
      <c r="L1871" s="115">
        <v>0</v>
      </c>
      <c r="M1871" s="115">
        <v>0</v>
      </c>
      <c r="N1871" s="115">
        <v>0</v>
      </c>
      <c r="O1871" s="115">
        <v>0</v>
      </c>
      <c r="P1871" s="115">
        <v>0</v>
      </c>
      <c r="Q1871" s="115">
        <v>0</v>
      </c>
      <c r="R1871" s="115">
        <v>0</v>
      </c>
      <c r="S1871" s="115">
        <v>0</v>
      </c>
      <c r="T1871" s="115">
        <v>0</v>
      </c>
      <c r="U1871" s="115">
        <v>0</v>
      </c>
      <c r="V1871" s="115">
        <v>22.8</v>
      </c>
      <c r="W1871" s="115" t="s">
        <v>101</v>
      </c>
    </row>
    <row r="1872" spans="1:23" ht="13.5" customHeight="1" x14ac:dyDescent="0.35">
      <c r="A1872" s="242">
        <v>0.96875</v>
      </c>
      <c r="B1872" s="115">
        <v>0</v>
      </c>
      <c r="C1872" s="115">
        <v>0</v>
      </c>
      <c r="D1872" s="115">
        <v>0</v>
      </c>
      <c r="E1872" s="115">
        <v>0</v>
      </c>
      <c r="F1872" s="115">
        <v>0</v>
      </c>
      <c r="G1872" s="115">
        <v>0</v>
      </c>
      <c r="H1872" s="115">
        <v>0</v>
      </c>
      <c r="I1872" s="115">
        <v>0</v>
      </c>
      <c r="J1872" s="115">
        <v>0</v>
      </c>
      <c r="K1872" s="115">
        <v>0</v>
      </c>
      <c r="L1872" s="115">
        <v>0</v>
      </c>
      <c r="M1872" s="115">
        <v>0</v>
      </c>
      <c r="N1872" s="115">
        <v>0</v>
      </c>
      <c r="O1872" s="115">
        <v>0</v>
      </c>
      <c r="P1872" s="115">
        <v>0</v>
      </c>
      <c r="Q1872" s="115">
        <v>0</v>
      </c>
      <c r="R1872" s="115">
        <v>0</v>
      </c>
      <c r="S1872" s="115">
        <v>0</v>
      </c>
      <c r="T1872" s="115">
        <v>0</v>
      </c>
      <c r="U1872" s="115">
        <v>0</v>
      </c>
      <c r="V1872" s="115" t="s">
        <v>101</v>
      </c>
      <c r="W1872" s="115" t="s">
        <v>101</v>
      </c>
    </row>
    <row r="1873" spans="1:23" ht="13.5" customHeight="1" x14ac:dyDescent="0.35">
      <c r="A1873" s="242">
        <v>0.97916666666666696</v>
      </c>
      <c r="B1873" s="115">
        <v>4</v>
      </c>
      <c r="C1873" s="115">
        <v>0</v>
      </c>
      <c r="D1873" s="115">
        <v>0</v>
      </c>
      <c r="E1873" s="115">
        <v>2</v>
      </c>
      <c r="F1873" s="115">
        <v>1</v>
      </c>
      <c r="G1873" s="115">
        <v>1</v>
      </c>
      <c r="H1873" s="115">
        <v>0</v>
      </c>
      <c r="I1873" s="115">
        <v>0</v>
      </c>
      <c r="J1873" s="115">
        <v>0</v>
      </c>
      <c r="K1873" s="115">
        <v>0</v>
      </c>
      <c r="L1873" s="115">
        <v>0</v>
      </c>
      <c r="M1873" s="115">
        <v>0</v>
      </c>
      <c r="N1873" s="115">
        <v>0</v>
      </c>
      <c r="O1873" s="115">
        <v>0</v>
      </c>
      <c r="P1873" s="115">
        <v>0</v>
      </c>
      <c r="Q1873" s="115">
        <v>0</v>
      </c>
      <c r="R1873" s="115">
        <v>0</v>
      </c>
      <c r="S1873" s="115">
        <v>0</v>
      </c>
      <c r="T1873" s="115">
        <v>0</v>
      </c>
      <c r="U1873" s="115">
        <v>0</v>
      </c>
      <c r="V1873" s="115">
        <v>19.8</v>
      </c>
      <c r="W1873" s="115" t="s">
        <v>101</v>
      </c>
    </row>
    <row r="1874" spans="1:23" ht="13.5" customHeight="1" thickBot="1" x14ac:dyDescent="0.4">
      <c r="A1874" s="244">
        <v>0.98958333333333304</v>
      </c>
      <c r="B1874" s="119">
        <v>1</v>
      </c>
      <c r="C1874" s="119">
        <v>0</v>
      </c>
      <c r="D1874" s="119">
        <v>1</v>
      </c>
      <c r="E1874" s="119">
        <v>0</v>
      </c>
      <c r="F1874" s="119">
        <v>0</v>
      </c>
      <c r="G1874" s="119">
        <v>0</v>
      </c>
      <c r="H1874" s="119">
        <v>0</v>
      </c>
      <c r="I1874" s="119">
        <v>0</v>
      </c>
      <c r="J1874" s="119">
        <v>0</v>
      </c>
      <c r="K1874" s="119">
        <v>0</v>
      </c>
      <c r="L1874" s="119">
        <v>0</v>
      </c>
      <c r="M1874" s="119">
        <v>0</v>
      </c>
      <c r="N1874" s="119">
        <v>0</v>
      </c>
      <c r="O1874" s="119">
        <v>0</v>
      </c>
      <c r="P1874" s="119">
        <v>0</v>
      </c>
      <c r="Q1874" s="119">
        <v>0</v>
      </c>
      <c r="R1874" s="119">
        <v>0</v>
      </c>
      <c r="S1874" s="119">
        <v>0</v>
      </c>
      <c r="T1874" s="119">
        <v>0</v>
      </c>
      <c r="U1874" s="119">
        <v>0</v>
      </c>
      <c r="V1874" s="119">
        <v>14.9</v>
      </c>
      <c r="W1874" s="119" t="s">
        <v>101</v>
      </c>
    </row>
    <row r="1875" spans="1:23" ht="13.5" customHeight="1" thickTop="1" x14ac:dyDescent="0.35">
      <c r="A1875" s="246" t="s">
        <v>167</v>
      </c>
      <c r="B1875" s="116">
        <f>SUM(B1807:B1854)</f>
        <v>1492</v>
      </c>
      <c r="C1875" s="116">
        <f t="shared" ref="C1875:U1875" si="68">SUM(C1807:C1854)</f>
        <v>90</v>
      </c>
      <c r="D1875" s="116">
        <f t="shared" si="68"/>
        <v>346</v>
      </c>
      <c r="E1875" s="116">
        <f t="shared" si="68"/>
        <v>522</v>
      </c>
      <c r="F1875" s="116">
        <f t="shared" si="68"/>
        <v>384</v>
      </c>
      <c r="G1875" s="116">
        <f t="shared" si="68"/>
        <v>120</v>
      </c>
      <c r="H1875" s="116">
        <f t="shared" si="68"/>
        <v>22</v>
      </c>
      <c r="I1875" s="116">
        <f t="shared" si="68"/>
        <v>8</v>
      </c>
      <c r="J1875" s="116">
        <f t="shared" si="68"/>
        <v>0</v>
      </c>
      <c r="K1875" s="116">
        <f t="shared" si="68"/>
        <v>0</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18.2</v>
      </c>
      <c r="W1875" s="116">
        <v>23.8</v>
      </c>
    </row>
    <row r="1876" spans="1:23" ht="13.5" customHeight="1" x14ac:dyDescent="0.35">
      <c r="A1876" s="247" t="s">
        <v>168</v>
      </c>
      <c r="B1876" s="115">
        <f>SUM(B1803:B1866)</f>
        <v>1759</v>
      </c>
      <c r="C1876" s="115">
        <f t="shared" ref="C1876:U1876" si="69">SUM(C1803:C1866)</f>
        <v>94</v>
      </c>
      <c r="D1876" s="115">
        <f t="shared" si="69"/>
        <v>368</v>
      </c>
      <c r="E1876" s="115">
        <f t="shared" si="69"/>
        <v>618</v>
      </c>
      <c r="F1876" s="115">
        <f t="shared" si="69"/>
        <v>487</v>
      </c>
      <c r="G1876" s="115">
        <f t="shared" si="69"/>
        <v>154</v>
      </c>
      <c r="H1876" s="115">
        <f t="shared" si="69"/>
        <v>29</v>
      </c>
      <c r="I1876" s="115">
        <f t="shared" si="69"/>
        <v>9</v>
      </c>
      <c r="J1876" s="115">
        <f t="shared" si="69"/>
        <v>0</v>
      </c>
      <c r="K1876" s="115">
        <f t="shared" si="69"/>
        <v>0</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18.5</v>
      </c>
      <c r="W1876" s="115">
        <v>23.9</v>
      </c>
    </row>
    <row r="1877" spans="1:23" ht="13.5" customHeight="1" x14ac:dyDescent="0.35">
      <c r="A1877" s="243" t="s">
        <v>169</v>
      </c>
      <c r="B1877" s="115">
        <f>SUM(B1803:B1874)</f>
        <v>1794</v>
      </c>
      <c r="C1877" s="115">
        <f t="shared" ref="C1877:U1877" si="70">SUM(C1803:C1874)</f>
        <v>94</v>
      </c>
      <c r="D1877" s="115">
        <f t="shared" si="70"/>
        <v>372</v>
      </c>
      <c r="E1877" s="115">
        <f t="shared" si="70"/>
        <v>629</v>
      </c>
      <c r="F1877" s="115">
        <f t="shared" si="70"/>
        <v>501</v>
      </c>
      <c r="G1877" s="115">
        <f t="shared" si="70"/>
        <v>160</v>
      </c>
      <c r="H1877" s="115">
        <f t="shared" si="70"/>
        <v>29</v>
      </c>
      <c r="I1877" s="115">
        <f t="shared" si="70"/>
        <v>9</v>
      </c>
      <c r="J1877" s="115">
        <f t="shared" si="70"/>
        <v>0</v>
      </c>
      <c r="K1877" s="115">
        <f t="shared" si="70"/>
        <v>0</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18.600000000000001</v>
      </c>
      <c r="W1877" s="115">
        <v>24</v>
      </c>
    </row>
    <row r="1878" spans="1:23" ht="13.5" customHeight="1" thickBot="1" x14ac:dyDescent="0.4">
      <c r="A1878" s="245" t="s">
        <v>170</v>
      </c>
      <c r="B1878" s="119">
        <f>SUM(B1779:B1874)</f>
        <v>1855</v>
      </c>
      <c r="C1878" s="119">
        <f t="shared" ref="C1878:U1878" si="71">SUM(C1779:C1874)</f>
        <v>94</v>
      </c>
      <c r="D1878" s="119">
        <f t="shared" si="71"/>
        <v>373</v>
      </c>
      <c r="E1878" s="119">
        <f t="shared" si="71"/>
        <v>640</v>
      </c>
      <c r="F1878" s="119">
        <f t="shared" si="71"/>
        <v>537</v>
      </c>
      <c r="G1878" s="119">
        <f t="shared" si="71"/>
        <v>172</v>
      </c>
      <c r="H1878" s="119">
        <f t="shared" si="71"/>
        <v>30</v>
      </c>
      <c r="I1878" s="119">
        <f t="shared" si="71"/>
        <v>9</v>
      </c>
      <c r="J1878" s="119">
        <f t="shared" si="71"/>
        <v>0</v>
      </c>
      <c r="K1878" s="119">
        <f t="shared" si="71"/>
        <v>0</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18.7</v>
      </c>
      <c r="W1878" s="119">
        <v>24.2</v>
      </c>
    </row>
    <row r="1879" spans="1:23" ht="13.5" customHeight="1" thickTop="1" x14ac:dyDescent="0.35">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row>
    <row r="1880" spans="1:23" ht="13.5" customHeight="1" thickBot="1" x14ac:dyDescent="0.4">
      <c r="A1880" s="236" t="s">
        <v>16</v>
      </c>
      <c r="B1880" s="443" t="str">
        <f>TEXT(C1880,"dddd")</f>
        <v>Friday</v>
      </c>
      <c r="C1880" s="237">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row>
    <row r="1881" spans="1:23" ht="13.5" customHeight="1" thickTop="1" thickBot="1" x14ac:dyDescent="0.4">
      <c r="A1881" s="236"/>
      <c r="B1881" s="563" t="s">
        <v>146</v>
      </c>
      <c r="C1881" s="564"/>
      <c r="D1881" s="564"/>
      <c r="E1881" s="564"/>
      <c r="F1881" s="564"/>
      <c r="G1881" s="564"/>
      <c r="H1881" s="564"/>
      <c r="I1881" s="564"/>
      <c r="J1881" s="564"/>
      <c r="K1881" s="564"/>
      <c r="L1881" s="564"/>
      <c r="M1881" s="564"/>
      <c r="N1881" s="564"/>
      <c r="O1881" s="564"/>
      <c r="P1881" s="564"/>
      <c r="Q1881" s="564"/>
      <c r="R1881" s="564"/>
      <c r="S1881" s="564"/>
      <c r="T1881" s="564"/>
      <c r="U1881" s="564"/>
      <c r="V1881" s="564"/>
      <c r="W1881" s="565"/>
    </row>
    <row r="1882" spans="1:23" ht="13.5" customHeight="1" thickTop="1" thickBot="1" x14ac:dyDescent="0.4">
      <c r="A1882" s="238" t="s">
        <v>55</v>
      </c>
      <c r="B1882" s="238" t="s">
        <v>73</v>
      </c>
      <c r="C1882" s="239" t="s">
        <v>147</v>
      </c>
      <c r="D1882" s="239" t="s">
        <v>148</v>
      </c>
      <c r="E1882" s="239" t="s">
        <v>149</v>
      </c>
      <c r="F1882" s="239" t="s">
        <v>150</v>
      </c>
      <c r="G1882" s="239" t="s">
        <v>151</v>
      </c>
      <c r="H1882" s="239" t="s">
        <v>152</v>
      </c>
      <c r="I1882" s="239" t="s">
        <v>153</v>
      </c>
      <c r="J1882" s="239" t="s">
        <v>154</v>
      </c>
      <c r="K1882" s="239" t="s">
        <v>155</v>
      </c>
      <c r="L1882" s="239" t="s">
        <v>156</v>
      </c>
      <c r="M1882" s="239" t="s">
        <v>157</v>
      </c>
      <c r="N1882" s="239" t="s">
        <v>158</v>
      </c>
      <c r="O1882" s="239" t="s">
        <v>159</v>
      </c>
      <c r="P1882" s="239" t="s">
        <v>160</v>
      </c>
      <c r="Q1882" s="239" t="s">
        <v>161</v>
      </c>
      <c r="R1882" s="239" t="s">
        <v>162</v>
      </c>
      <c r="S1882" s="239" t="s">
        <v>163</v>
      </c>
      <c r="T1882" s="239" t="s">
        <v>164</v>
      </c>
      <c r="U1882" s="239" t="s">
        <v>165</v>
      </c>
      <c r="V1882" s="238" t="s">
        <v>94</v>
      </c>
      <c r="W1882" s="238" t="s">
        <v>166</v>
      </c>
    </row>
    <row r="1883" spans="1:23" ht="13.5" customHeight="1" thickTop="1" x14ac:dyDescent="0.35">
      <c r="A1883" s="240">
        <v>0</v>
      </c>
      <c r="B1883" s="116">
        <v>4</v>
      </c>
      <c r="C1883" s="116">
        <v>0</v>
      </c>
      <c r="D1883" s="116">
        <v>1</v>
      </c>
      <c r="E1883" s="116">
        <v>1</v>
      </c>
      <c r="F1883" s="116">
        <v>2</v>
      </c>
      <c r="G1883" s="116">
        <v>0</v>
      </c>
      <c r="H1883" s="116">
        <v>0</v>
      </c>
      <c r="I1883" s="116">
        <v>0</v>
      </c>
      <c r="J1883" s="116">
        <v>0</v>
      </c>
      <c r="K1883" s="116">
        <v>0</v>
      </c>
      <c r="L1883" s="116">
        <v>0</v>
      </c>
      <c r="M1883" s="116">
        <v>0</v>
      </c>
      <c r="N1883" s="116">
        <v>0</v>
      </c>
      <c r="O1883" s="116">
        <v>0</v>
      </c>
      <c r="P1883" s="116">
        <v>0</v>
      </c>
      <c r="Q1883" s="116">
        <v>0</v>
      </c>
      <c r="R1883" s="116">
        <v>0</v>
      </c>
      <c r="S1883" s="116">
        <v>0</v>
      </c>
      <c r="T1883" s="116">
        <v>0</v>
      </c>
      <c r="U1883" s="116">
        <v>0</v>
      </c>
      <c r="V1883" s="116">
        <v>18.5</v>
      </c>
      <c r="W1883" s="116" t="s">
        <v>101</v>
      </c>
    </row>
    <row r="1884" spans="1:23" ht="13.5" customHeight="1" x14ac:dyDescent="0.35">
      <c r="A1884" s="242">
        <v>1.0416666666666666E-2</v>
      </c>
      <c r="B1884" s="115">
        <v>1</v>
      </c>
      <c r="C1884" s="115">
        <v>0</v>
      </c>
      <c r="D1884" s="115">
        <v>0</v>
      </c>
      <c r="E1884" s="115">
        <v>1</v>
      </c>
      <c r="F1884" s="115">
        <v>0</v>
      </c>
      <c r="G1884" s="115">
        <v>0</v>
      </c>
      <c r="H1884" s="115">
        <v>0</v>
      </c>
      <c r="I1884" s="115">
        <v>0</v>
      </c>
      <c r="J1884" s="115">
        <v>0</v>
      </c>
      <c r="K1884" s="115">
        <v>0</v>
      </c>
      <c r="L1884" s="115">
        <v>0</v>
      </c>
      <c r="M1884" s="115">
        <v>0</v>
      </c>
      <c r="N1884" s="115">
        <v>0</v>
      </c>
      <c r="O1884" s="115">
        <v>0</v>
      </c>
      <c r="P1884" s="115">
        <v>0</v>
      </c>
      <c r="Q1884" s="115">
        <v>0</v>
      </c>
      <c r="R1884" s="115">
        <v>0</v>
      </c>
      <c r="S1884" s="115">
        <v>0</v>
      </c>
      <c r="T1884" s="115">
        <v>0</v>
      </c>
      <c r="U1884" s="115">
        <v>0</v>
      </c>
      <c r="V1884" s="115">
        <v>19.5</v>
      </c>
      <c r="W1884" s="115" t="s">
        <v>101</v>
      </c>
    </row>
    <row r="1885" spans="1:23" ht="13.5" customHeight="1" x14ac:dyDescent="0.35">
      <c r="A1885" s="242">
        <v>2.0833333333333332E-2</v>
      </c>
      <c r="B1885" s="115">
        <v>2</v>
      </c>
      <c r="C1885" s="115">
        <v>0</v>
      </c>
      <c r="D1885" s="115">
        <v>0</v>
      </c>
      <c r="E1885" s="115">
        <v>0</v>
      </c>
      <c r="F1885" s="115">
        <v>1</v>
      </c>
      <c r="G1885" s="115">
        <v>0</v>
      </c>
      <c r="H1885" s="115">
        <v>1</v>
      </c>
      <c r="I1885" s="115">
        <v>0</v>
      </c>
      <c r="J1885" s="115">
        <v>0</v>
      </c>
      <c r="K1885" s="115">
        <v>0</v>
      </c>
      <c r="L1885" s="115">
        <v>0</v>
      </c>
      <c r="M1885" s="115">
        <v>0</v>
      </c>
      <c r="N1885" s="115">
        <v>0</v>
      </c>
      <c r="O1885" s="115">
        <v>0</v>
      </c>
      <c r="P1885" s="115">
        <v>0</v>
      </c>
      <c r="Q1885" s="115">
        <v>0</v>
      </c>
      <c r="R1885" s="115">
        <v>0</v>
      </c>
      <c r="S1885" s="115">
        <v>0</v>
      </c>
      <c r="T1885" s="115">
        <v>0</v>
      </c>
      <c r="U1885" s="115">
        <v>0</v>
      </c>
      <c r="V1885" s="115">
        <v>26.9</v>
      </c>
      <c r="W1885" s="115" t="s">
        <v>101</v>
      </c>
    </row>
    <row r="1886" spans="1:23" ht="13.5" customHeight="1" x14ac:dyDescent="0.35">
      <c r="A1886" s="242">
        <v>3.125E-2</v>
      </c>
      <c r="B1886" s="115">
        <v>1</v>
      </c>
      <c r="C1886" s="115">
        <v>0</v>
      </c>
      <c r="D1886" s="115">
        <v>0</v>
      </c>
      <c r="E1886" s="115">
        <v>0</v>
      </c>
      <c r="F1886" s="115">
        <v>0</v>
      </c>
      <c r="G1886" s="115">
        <v>1</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v>27.6</v>
      </c>
      <c r="W1886" s="115" t="s">
        <v>101</v>
      </c>
    </row>
    <row r="1887" spans="1:23" ht="13.5" customHeight="1" x14ac:dyDescent="0.35">
      <c r="A1887" s="242">
        <v>4.1666666666666664E-2</v>
      </c>
      <c r="B1887" s="115">
        <v>3</v>
      </c>
      <c r="C1887" s="115">
        <v>0</v>
      </c>
      <c r="D1887" s="115">
        <v>0</v>
      </c>
      <c r="E1887" s="115">
        <v>1</v>
      </c>
      <c r="F1887" s="115">
        <v>2</v>
      </c>
      <c r="G1887" s="115">
        <v>0</v>
      </c>
      <c r="H1887" s="115">
        <v>0</v>
      </c>
      <c r="I1887" s="115">
        <v>0</v>
      </c>
      <c r="J1887" s="115">
        <v>0</v>
      </c>
      <c r="K1887" s="115">
        <v>0</v>
      </c>
      <c r="L1887" s="115">
        <v>0</v>
      </c>
      <c r="M1887" s="115">
        <v>0</v>
      </c>
      <c r="N1887" s="115">
        <v>0</v>
      </c>
      <c r="O1887" s="115">
        <v>0</v>
      </c>
      <c r="P1887" s="115">
        <v>0</v>
      </c>
      <c r="Q1887" s="115">
        <v>0</v>
      </c>
      <c r="R1887" s="115">
        <v>0</v>
      </c>
      <c r="S1887" s="115">
        <v>0</v>
      </c>
      <c r="T1887" s="115">
        <v>0</v>
      </c>
      <c r="U1887" s="115">
        <v>0</v>
      </c>
      <c r="V1887" s="115">
        <v>21.1</v>
      </c>
      <c r="W1887" s="115" t="s">
        <v>101</v>
      </c>
    </row>
    <row r="1888" spans="1:23" ht="13.5" customHeight="1" x14ac:dyDescent="0.35">
      <c r="A1888" s="242">
        <v>5.2083333333333336E-2</v>
      </c>
      <c r="B1888" s="115">
        <v>3</v>
      </c>
      <c r="C1888" s="115">
        <v>0</v>
      </c>
      <c r="D1888" s="115">
        <v>0</v>
      </c>
      <c r="E1888" s="115">
        <v>1</v>
      </c>
      <c r="F1888" s="115">
        <v>1</v>
      </c>
      <c r="G1888" s="115">
        <v>1</v>
      </c>
      <c r="H1888" s="115">
        <v>0</v>
      </c>
      <c r="I1888" s="115">
        <v>0</v>
      </c>
      <c r="J1888" s="115">
        <v>0</v>
      </c>
      <c r="K1888" s="115">
        <v>0</v>
      </c>
      <c r="L1888" s="115">
        <v>0</v>
      </c>
      <c r="M1888" s="115">
        <v>0</v>
      </c>
      <c r="N1888" s="115">
        <v>0</v>
      </c>
      <c r="O1888" s="115">
        <v>0</v>
      </c>
      <c r="P1888" s="115">
        <v>0</v>
      </c>
      <c r="Q1888" s="115">
        <v>0</v>
      </c>
      <c r="R1888" s="115">
        <v>0</v>
      </c>
      <c r="S1888" s="115">
        <v>0</v>
      </c>
      <c r="T1888" s="115">
        <v>0</v>
      </c>
      <c r="U1888" s="115">
        <v>0</v>
      </c>
      <c r="V1888" s="115">
        <v>22.4</v>
      </c>
      <c r="W1888" s="115" t="s">
        <v>101</v>
      </c>
    </row>
    <row r="1889" spans="1:23" ht="13.5" customHeight="1" x14ac:dyDescent="0.35">
      <c r="A1889" s="242">
        <v>6.25E-2</v>
      </c>
      <c r="B1889" s="115">
        <v>1</v>
      </c>
      <c r="C1889" s="115">
        <v>0</v>
      </c>
      <c r="D1889" s="115">
        <v>0</v>
      </c>
      <c r="E1889" s="115">
        <v>0</v>
      </c>
      <c r="F1889" s="115">
        <v>0</v>
      </c>
      <c r="G1889" s="115">
        <v>1</v>
      </c>
      <c r="H1889" s="115">
        <v>0</v>
      </c>
      <c r="I1889" s="115">
        <v>0</v>
      </c>
      <c r="J1889" s="115">
        <v>0</v>
      </c>
      <c r="K1889" s="115">
        <v>0</v>
      </c>
      <c r="L1889" s="115">
        <v>0</v>
      </c>
      <c r="M1889" s="115">
        <v>0</v>
      </c>
      <c r="N1889" s="115">
        <v>0</v>
      </c>
      <c r="O1889" s="115">
        <v>0</v>
      </c>
      <c r="P1889" s="115">
        <v>0</v>
      </c>
      <c r="Q1889" s="115">
        <v>0</v>
      </c>
      <c r="R1889" s="115">
        <v>0</v>
      </c>
      <c r="S1889" s="115">
        <v>0</v>
      </c>
      <c r="T1889" s="115">
        <v>0</v>
      </c>
      <c r="U1889" s="115">
        <v>0</v>
      </c>
      <c r="V1889" s="115">
        <v>25.3</v>
      </c>
      <c r="W1889" s="115" t="s">
        <v>101</v>
      </c>
    </row>
    <row r="1890" spans="1:23" ht="13.5" customHeight="1" x14ac:dyDescent="0.35">
      <c r="A1890" s="242">
        <v>7.2916666666666699E-2</v>
      </c>
      <c r="B1890" s="115">
        <v>1</v>
      </c>
      <c r="C1890" s="115">
        <v>0</v>
      </c>
      <c r="D1890" s="115">
        <v>1</v>
      </c>
      <c r="E1890" s="115">
        <v>0</v>
      </c>
      <c r="F1890" s="115">
        <v>0</v>
      </c>
      <c r="G1890" s="115">
        <v>0</v>
      </c>
      <c r="H1890" s="115">
        <v>0</v>
      </c>
      <c r="I1890" s="115">
        <v>0</v>
      </c>
      <c r="J1890" s="115">
        <v>0</v>
      </c>
      <c r="K1890" s="115">
        <v>0</v>
      </c>
      <c r="L1890" s="115">
        <v>0</v>
      </c>
      <c r="M1890" s="115">
        <v>0</v>
      </c>
      <c r="N1890" s="115">
        <v>0</v>
      </c>
      <c r="O1890" s="115">
        <v>0</v>
      </c>
      <c r="P1890" s="115">
        <v>0</v>
      </c>
      <c r="Q1890" s="115">
        <v>0</v>
      </c>
      <c r="R1890" s="115">
        <v>0</v>
      </c>
      <c r="S1890" s="115">
        <v>0</v>
      </c>
      <c r="T1890" s="115">
        <v>0</v>
      </c>
      <c r="U1890" s="115">
        <v>0</v>
      </c>
      <c r="V1890" s="115">
        <v>11.1</v>
      </c>
      <c r="W1890" s="115" t="s">
        <v>101</v>
      </c>
    </row>
    <row r="1891" spans="1:23" ht="13.5" customHeight="1" x14ac:dyDescent="0.35">
      <c r="A1891" s="242">
        <v>8.3333333333333301E-2</v>
      </c>
      <c r="B1891" s="115">
        <v>4</v>
      </c>
      <c r="C1891" s="115">
        <v>0</v>
      </c>
      <c r="D1891" s="115">
        <v>0</v>
      </c>
      <c r="E1891" s="115">
        <v>2</v>
      </c>
      <c r="F1891" s="115">
        <v>0</v>
      </c>
      <c r="G1891" s="115">
        <v>2</v>
      </c>
      <c r="H1891" s="115">
        <v>0</v>
      </c>
      <c r="I1891" s="115">
        <v>0</v>
      </c>
      <c r="J1891" s="115">
        <v>0</v>
      </c>
      <c r="K1891" s="115">
        <v>0</v>
      </c>
      <c r="L1891" s="115">
        <v>0</v>
      </c>
      <c r="M1891" s="115">
        <v>0</v>
      </c>
      <c r="N1891" s="115">
        <v>0</v>
      </c>
      <c r="O1891" s="115">
        <v>0</v>
      </c>
      <c r="P1891" s="115">
        <v>0</v>
      </c>
      <c r="Q1891" s="115">
        <v>0</v>
      </c>
      <c r="R1891" s="115">
        <v>0</v>
      </c>
      <c r="S1891" s="115">
        <v>0</v>
      </c>
      <c r="T1891" s="115">
        <v>0</v>
      </c>
      <c r="U1891" s="115">
        <v>0</v>
      </c>
      <c r="V1891" s="115">
        <v>21.4</v>
      </c>
      <c r="W1891" s="115" t="s">
        <v>101</v>
      </c>
    </row>
    <row r="1892" spans="1:23" ht="13.5" customHeight="1" x14ac:dyDescent="0.35">
      <c r="A1892" s="242">
        <v>9.375E-2</v>
      </c>
      <c r="B1892" s="115">
        <v>1</v>
      </c>
      <c r="C1892" s="115">
        <v>0</v>
      </c>
      <c r="D1892" s="115">
        <v>0</v>
      </c>
      <c r="E1892" s="115">
        <v>1</v>
      </c>
      <c r="F1892" s="115">
        <v>0</v>
      </c>
      <c r="G1892" s="115">
        <v>0</v>
      </c>
      <c r="H1892" s="115">
        <v>0</v>
      </c>
      <c r="I1892" s="115">
        <v>0</v>
      </c>
      <c r="J1892" s="115">
        <v>0</v>
      </c>
      <c r="K1892" s="115">
        <v>0</v>
      </c>
      <c r="L1892" s="115">
        <v>0</v>
      </c>
      <c r="M1892" s="115">
        <v>0</v>
      </c>
      <c r="N1892" s="115">
        <v>0</v>
      </c>
      <c r="O1892" s="115">
        <v>0</v>
      </c>
      <c r="P1892" s="115">
        <v>0</v>
      </c>
      <c r="Q1892" s="115">
        <v>0</v>
      </c>
      <c r="R1892" s="115">
        <v>0</v>
      </c>
      <c r="S1892" s="115">
        <v>0</v>
      </c>
      <c r="T1892" s="115">
        <v>0</v>
      </c>
      <c r="U1892" s="115">
        <v>0</v>
      </c>
      <c r="V1892" s="115">
        <v>16.899999999999999</v>
      </c>
      <c r="W1892" s="115" t="s">
        <v>101</v>
      </c>
    </row>
    <row r="1893" spans="1:23" ht="13.5" customHeight="1" x14ac:dyDescent="0.35">
      <c r="A1893" s="242">
        <v>0.104166666666667</v>
      </c>
      <c r="B1893" s="115">
        <v>0</v>
      </c>
      <c r="C1893" s="115">
        <v>0</v>
      </c>
      <c r="D1893" s="115">
        <v>0</v>
      </c>
      <c r="E1893" s="115">
        <v>0</v>
      </c>
      <c r="F1893" s="115">
        <v>0</v>
      </c>
      <c r="G1893" s="115">
        <v>0</v>
      </c>
      <c r="H1893" s="115">
        <v>0</v>
      </c>
      <c r="I1893" s="115">
        <v>0</v>
      </c>
      <c r="J1893" s="115">
        <v>0</v>
      </c>
      <c r="K1893" s="115">
        <v>0</v>
      </c>
      <c r="L1893" s="115">
        <v>0</v>
      </c>
      <c r="M1893" s="115">
        <v>0</v>
      </c>
      <c r="N1893" s="115">
        <v>0</v>
      </c>
      <c r="O1893" s="115">
        <v>0</v>
      </c>
      <c r="P1893" s="115">
        <v>0</v>
      </c>
      <c r="Q1893" s="115">
        <v>0</v>
      </c>
      <c r="R1893" s="115">
        <v>0</v>
      </c>
      <c r="S1893" s="115">
        <v>0</v>
      </c>
      <c r="T1893" s="115">
        <v>0</v>
      </c>
      <c r="U1893" s="115">
        <v>0</v>
      </c>
      <c r="V1893" s="115" t="s">
        <v>101</v>
      </c>
      <c r="W1893" s="115" t="s">
        <v>101</v>
      </c>
    </row>
    <row r="1894" spans="1:23" ht="13.5" customHeight="1" x14ac:dyDescent="0.35">
      <c r="A1894" s="242">
        <v>0.114583333333333</v>
      </c>
      <c r="B1894" s="115">
        <v>3</v>
      </c>
      <c r="C1894" s="115">
        <v>0</v>
      </c>
      <c r="D1894" s="115">
        <v>0</v>
      </c>
      <c r="E1894" s="115">
        <v>1</v>
      </c>
      <c r="F1894" s="115">
        <v>2</v>
      </c>
      <c r="G1894" s="115">
        <v>0</v>
      </c>
      <c r="H1894" s="115">
        <v>0</v>
      </c>
      <c r="I1894" s="115">
        <v>0</v>
      </c>
      <c r="J1894" s="115">
        <v>0</v>
      </c>
      <c r="K1894" s="115">
        <v>0</v>
      </c>
      <c r="L1894" s="115">
        <v>0</v>
      </c>
      <c r="M1894" s="115">
        <v>0</v>
      </c>
      <c r="N1894" s="115">
        <v>0</v>
      </c>
      <c r="O1894" s="115">
        <v>0</v>
      </c>
      <c r="P1894" s="115">
        <v>0</v>
      </c>
      <c r="Q1894" s="115">
        <v>0</v>
      </c>
      <c r="R1894" s="115">
        <v>0</v>
      </c>
      <c r="S1894" s="115">
        <v>0</v>
      </c>
      <c r="T1894" s="115">
        <v>0</v>
      </c>
      <c r="U1894" s="115">
        <v>0</v>
      </c>
      <c r="V1894" s="115">
        <v>21.3</v>
      </c>
      <c r="W1894" s="115" t="s">
        <v>101</v>
      </c>
    </row>
    <row r="1895" spans="1:23" ht="13.5" customHeight="1" x14ac:dyDescent="0.35">
      <c r="A1895" s="242">
        <v>0.125</v>
      </c>
      <c r="B1895" s="115">
        <v>1</v>
      </c>
      <c r="C1895" s="115">
        <v>0</v>
      </c>
      <c r="D1895" s="115">
        <v>0</v>
      </c>
      <c r="E1895" s="115">
        <v>1</v>
      </c>
      <c r="F1895" s="115">
        <v>0</v>
      </c>
      <c r="G1895" s="115">
        <v>0</v>
      </c>
      <c r="H1895" s="115">
        <v>0</v>
      </c>
      <c r="I1895" s="115">
        <v>0</v>
      </c>
      <c r="J1895" s="115">
        <v>0</v>
      </c>
      <c r="K1895" s="115">
        <v>0</v>
      </c>
      <c r="L1895" s="115">
        <v>0</v>
      </c>
      <c r="M1895" s="115">
        <v>0</v>
      </c>
      <c r="N1895" s="115">
        <v>0</v>
      </c>
      <c r="O1895" s="115">
        <v>0</v>
      </c>
      <c r="P1895" s="115">
        <v>0</v>
      </c>
      <c r="Q1895" s="115">
        <v>0</v>
      </c>
      <c r="R1895" s="115">
        <v>0</v>
      </c>
      <c r="S1895" s="115">
        <v>0</v>
      </c>
      <c r="T1895" s="115">
        <v>0</v>
      </c>
      <c r="U1895" s="115">
        <v>0</v>
      </c>
      <c r="V1895" s="115">
        <v>18.7</v>
      </c>
      <c r="W1895" s="115" t="s">
        <v>101</v>
      </c>
    </row>
    <row r="1896" spans="1:23" ht="13.5" customHeight="1" x14ac:dyDescent="0.35">
      <c r="A1896" s="242">
        <v>0.13541666666666699</v>
      </c>
      <c r="B1896" s="115">
        <v>1</v>
      </c>
      <c r="C1896" s="115">
        <v>0</v>
      </c>
      <c r="D1896" s="115">
        <v>1</v>
      </c>
      <c r="E1896" s="115">
        <v>0</v>
      </c>
      <c r="F1896" s="115">
        <v>0</v>
      </c>
      <c r="G1896" s="115">
        <v>0</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v>14</v>
      </c>
      <c r="W1896" s="115" t="s">
        <v>101</v>
      </c>
    </row>
    <row r="1897" spans="1:23" ht="13.5" customHeight="1" x14ac:dyDescent="0.35">
      <c r="A1897" s="242">
        <v>0.14583333333333301</v>
      </c>
      <c r="B1897" s="115">
        <v>1</v>
      </c>
      <c r="C1897" s="115">
        <v>0</v>
      </c>
      <c r="D1897" s="115">
        <v>0</v>
      </c>
      <c r="E1897" s="115">
        <v>0</v>
      </c>
      <c r="F1897" s="115">
        <v>1</v>
      </c>
      <c r="G1897" s="115">
        <v>0</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v>21.2</v>
      </c>
      <c r="W1897" s="115" t="s">
        <v>101</v>
      </c>
    </row>
    <row r="1898" spans="1:23" ht="13.5" customHeight="1" x14ac:dyDescent="0.35">
      <c r="A1898" s="242">
        <v>0.15625</v>
      </c>
      <c r="B1898" s="115">
        <v>4</v>
      </c>
      <c r="C1898" s="115">
        <v>0</v>
      </c>
      <c r="D1898" s="115">
        <v>0</v>
      </c>
      <c r="E1898" s="115">
        <v>2</v>
      </c>
      <c r="F1898" s="115">
        <v>2</v>
      </c>
      <c r="G1898" s="115">
        <v>0</v>
      </c>
      <c r="H1898" s="115">
        <v>0</v>
      </c>
      <c r="I1898" s="115">
        <v>0</v>
      </c>
      <c r="J1898" s="115">
        <v>0</v>
      </c>
      <c r="K1898" s="115">
        <v>0</v>
      </c>
      <c r="L1898" s="115">
        <v>0</v>
      </c>
      <c r="M1898" s="115">
        <v>0</v>
      </c>
      <c r="N1898" s="115">
        <v>0</v>
      </c>
      <c r="O1898" s="115">
        <v>0</v>
      </c>
      <c r="P1898" s="115">
        <v>0</v>
      </c>
      <c r="Q1898" s="115">
        <v>0</v>
      </c>
      <c r="R1898" s="115">
        <v>0</v>
      </c>
      <c r="S1898" s="115">
        <v>0</v>
      </c>
      <c r="T1898" s="115">
        <v>0</v>
      </c>
      <c r="U1898" s="115">
        <v>0</v>
      </c>
      <c r="V1898" s="115">
        <v>21.4</v>
      </c>
      <c r="W1898" s="115" t="s">
        <v>101</v>
      </c>
    </row>
    <row r="1899" spans="1:23" ht="13.5" customHeight="1" x14ac:dyDescent="0.35">
      <c r="A1899" s="242">
        <v>0.16666666666666699</v>
      </c>
      <c r="B1899" s="115">
        <v>6</v>
      </c>
      <c r="C1899" s="115">
        <v>0</v>
      </c>
      <c r="D1899" s="115">
        <v>0</v>
      </c>
      <c r="E1899" s="115">
        <v>2</v>
      </c>
      <c r="F1899" s="115">
        <v>4</v>
      </c>
      <c r="G1899" s="115">
        <v>0</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v>21.2</v>
      </c>
      <c r="W1899" s="115" t="s">
        <v>101</v>
      </c>
    </row>
    <row r="1900" spans="1:23" ht="13.5" customHeight="1" x14ac:dyDescent="0.35">
      <c r="A1900" s="242">
        <v>0.17708333333333301</v>
      </c>
      <c r="B1900" s="115">
        <v>1</v>
      </c>
      <c r="C1900" s="115">
        <v>0</v>
      </c>
      <c r="D1900" s="115">
        <v>0</v>
      </c>
      <c r="E1900" s="115">
        <v>1</v>
      </c>
      <c r="F1900" s="115">
        <v>0</v>
      </c>
      <c r="G1900" s="115">
        <v>0</v>
      </c>
      <c r="H1900" s="115">
        <v>0</v>
      </c>
      <c r="I1900" s="115">
        <v>0</v>
      </c>
      <c r="J1900" s="115">
        <v>0</v>
      </c>
      <c r="K1900" s="115">
        <v>0</v>
      </c>
      <c r="L1900" s="115">
        <v>0</v>
      </c>
      <c r="M1900" s="115">
        <v>0</v>
      </c>
      <c r="N1900" s="115">
        <v>0</v>
      </c>
      <c r="O1900" s="115">
        <v>0</v>
      </c>
      <c r="P1900" s="115">
        <v>0</v>
      </c>
      <c r="Q1900" s="115">
        <v>0</v>
      </c>
      <c r="R1900" s="115">
        <v>0</v>
      </c>
      <c r="S1900" s="115">
        <v>0</v>
      </c>
      <c r="T1900" s="115">
        <v>0</v>
      </c>
      <c r="U1900" s="115">
        <v>0</v>
      </c>
      <c r="V1900" s="115">
        <v>17.5</v>
      </c>
      <c r="W1900" s="115" t="s">
        <v>101</v>
      </c>
    </row>
    <row r="1901" spans="1:23" ht="13.5" customHeight="1" x14ac:dyDescent="0.35">
      <c r="A1901" s="242">
        <v>0.1875</v>
      </c>
      <c r="B1901" s="115">
        <v>1</v>
      </c>
      <c r="C1901" s="115">
        <v>0</v>
      </c>
      <c r="D1901" s="115">
        <v>0</v>
      </c>
      <c r="E1901" s="115">
        <v>0</v>
      </c>
      <c r="F1901" s="115">
        <v>0</v>
      </c>
      <c r="G1901" s="115">
        <v>1</v>
      </c>
      <c r="H1901" s="115">
        <v>0</v>
      </c>
      <c r="I1901" s="115">
        <v>0</v>
      </c>
      <c r="J1901" s="115">
        <v>0</v>
      </c>
      <c r="K1901" s="115">
        <v>0</v>
      </c>
      <c r="L1901" s="115">
        <v>0</v>
      </c>
      <c r="M1901" s="115">
        <v>0</v>
      </c>
      <c r="N1901" s="115">
        <v>0</v>
      </c>
      <c r="O1901" s="115">
        <v>0</v>
      </c>
      <c r="P1901" s="115">
        <v>0</v>
      </c>
      <c r="Q1901" s="115">
        <v>0</v>
      </c>
      <c r="R1901" s="115">
        <v>0</v>
      </c>
      <c r="S1901" s="115">
        <v>0</v>
      </c>
      <c r="T1901" s="115">
        <v>0</v>
      </c>
      <c r="U1901" s="115">
        <v>0</v>
      </c>
      <c r="V1901" s="115">
        <v>26.5</v>
      </c>
      <c r="W1901" s="115" t="s">
        <v>101</v>
      </c>
    </row>
    <row r="1902" spans="1:23" ht="13.5" customHeight="1" x14ac:dyDescent="0.35">
      <c r="A1902" s="242">
        <v>0.19791666666666699</v>
      </c>
      <c r="B1902" s="115">
        <v>1</v>
      </c>
      <c r="C1902" s="115">
        <v>0</v>
      </c>
      <c r="D1902" s="115">
        <v>0</v>
      </c>
      <c r="E1902" s="115">
        <v>0</v>
      </c>
      <c r="F1902" s="115">
        <v>0</v>
      </c>
      <c r="G1902" s="115">
        <v>1</v>
      </c>
      <c r="H1902" s="115">
        <v>0</v>
      </c>
      <c r="I1902" s="115">
        <v>0</v>
      </c>
      <c r="J1902" s="115">
        <v>0</v>
      </c>
      <c r="K1902" s="115">
        <v>0</v>
      </c>
      <c r="L1902" s="115">
        <v>0</v>
      </c>
      <c r="M1902" s="115">
        <v>0</v>
      </c>
      <c r="N1902" s="115">
        <v>0</v>
      </c>
      <c r="O1902" s="115">
        <v>0</v>
      </c>
      <c r="P1902" s="115">
        <v>0</v>
      </c>
      <c r="Q1902" s="115">
        <v>0</v>
      </c>
      <c r="R1902" s="115">
        <v>0</v>
      </c>
      <c r="S1902" s="115">
        <v>0</v>
      </c>
      <c r="T1902" s="115">
        <v>0</v>
      </c>
      <c r="U1902" s="115">
        <v>0</v>
      </c>
      <c r="V1902" s="115">
        <v>27.1</v>
      </c>
      <c r="W1902" s="115" t="s">
        <v>101</v>
      </c>
    </row>
    <row r="1903" spans="1:23" ht="13.5" customHeight="1" x14ac:dyDescent="0.35">
      <c r="A1903" s="242">
        <v>0.20833333333333301</v>
      </c>
      <c r="B1903" s="115">
        <v>1</v>
      </c>
      <c r="C1903" s="115">
        <v>0</v>
      </c>
      <c r="D1903" s="115">
        <v>0</v>
      </c>
      <c r="E1903" s="115">
        <v>0</v>
      </c>
      <c r="F1903" s="115">
        <v>0</v>
      </c>
      <c r="G1903" s="115">
        <v>0</v>
      </c>
      <c r="H1903" s="115">
        <v>1</v>
      </c>
      <c r="I1903" s="115">
        <v>0</v>
      </c>
      <c r="J1903" s="115">
        <v>0</v>
      </c>
      <c r="K1903" s="115">
        <v>0</v>
      </c>
      <c r="L1903" s="115">
        <v>0</v>
      </c>
      <c r="M1903" s="115">
        <v>0</v>
      </c>
      <c r="N1903" s="115">
        <v>0</v>
      </c>
      <c r="O1903" s="115">
        <v>0</v>
      </c>
      <c r="P1903" s="115">
        <v>0</v>
      </c>
      <c r="Q1903" s="115">
        <v>0</v>
      </c>
      <c r="R1903" s="115">
        <v>0</v>
      </c>
      <c r="S1903" s="115">
        <v>0</v>
      </c>
      <c r="T1903" s="115">
        <v>0</v>
      </c>
      <c r="U1903" s="115">
        <v>0</v>
      </c>
      <c r="V1903" s="115">
        <v>35</v>
      </c>
      <c r="W1903" s="115" t="s">
        <v>101</v>
      </c>
    </row>
    <row r="1904" spans="1:23" ht="13.5" customHeight="1" x14ac:dyDescent="0.35">
      <c r="A1904" s="242">
        <v>0.21875</v>
      </c>
      <c r="B1904" s="115">
        <v>5</v>
      </c>
      <c r="C1904" s="115">
        <v>0</v>
      </c>
      <c r="D1904" s="115">
        <v>0</v>
      </c>
      <c r="E1904" s="115">
        <v>2</v>
      </c>
      <c r="F1904" s="115">
        <v>1</v>
      </c>
      <c r="G1904" s="115">
        <v>1</v>
      </c>
      <c r="H1904" s="115">
        <v>0</v>
      </c>
      <c r="I1904" s="115">
        <v>1</v>
      </c>
      <c r="J1904" s="115">
        <v>0</v>
      </c>
      <c r="K1904" s="115">
        <v>0</v>
      </c>
      <c r="L1904" s="115">
        <v>0</v>
      </c>
      <c r="M1904" s="115">
        <v>0</v>
      </c>
      <c r="N1904" s="115">
        <v>0</v>
      </c>
      <c r="O1904" s="115">
        <v>0</v>
      </c>
      <c r="P1904" s="115">
        <v>0</v>
      </c>
      <c r="Q1904" s="115">
        <v>0</v>
      </c>
      <c r="R1904" s="115">
        <v>0</v>
      </c>
      <c r="S1904" s="115">
        <v>0</v>
      </c>
      <c r="T1904" s="115">
        <v>0</v>
      </c>
      <c r="U1904" s="115">
        <v>0</v>
      </c>
      <c r="V1904" s="115">
        <v>24.4</v>
      </c>
      <c r="W1904" s="115" t="s">
        <v>101</v>
      </c>
    </row>
    <row r="1905" spans="1:23" ht="13.5" customHeight="1" x14ac:dyDescent="0.35">
      <c r="A1905" s="242">
        <v>0.22916666666666699</v>
      </c>
      <c r="B1905" s="115">
        <v>8</v>
      </c>
      <c r="C1905" s="115">
        <v>0</v>
      </c>
      <c r="D1905" s="115">
        <v>0</v>
      </c>
      <c r="E1905" s="115">
        <v>2</v>
      </c>
      <c r="F1905" s="115">
        <v>6</v>
      </c>
      <c r="G1905" s="115">
        <v>0</v>
      </c>
      <c r="H1905" s="115">
        <v>0</v>
      </c>
      <c r="I1905" s="115">
        <v>0</v>
      </c>
      <c r="J1905" s="115">
        <v>0</v>
      </c>
      <c r="K1905" s="115">
        <v>0</v>
      </c>
      <c r="L1905" s="115">
        <v>0</v>
      </c>
      <c r="M1905" s="115">
        <v>0</v>
      </c>
      <c r="N1905" s="115">
        <v>0</v>
      </c>
      <c r="O1905" s="115">
        <v>0</v>
      </c>
      <c r="P1905" s="115">
        <v>0</v>
      </c>
      <c r="Q1905" s="115">
        <v>0</v>
      </c>
      <c r="R1905" s="115">
        <v>0</v>
      </c>
      <c r="S1905" s="115">
        <v>0</v>
      </c>
      <c r="T1905" s="115">
        <v>0</v>
      </c>
      <c r="U1905" s="115">
        <v>0</v>
      </c>
      <c r="V1905" s="115">
        <v>20.9</v>
      </c>
      <c r="W1905" s="115" t="s">
        <v>101</v>
      </c>
    </row>
    <row r="1906" spans="1:23" ht="13.5" customHeight="1" x14ac:dyDescent="0.35">
      <c r="A1906" s="242">
        <v>0.23958333333333301</v>
      </c>
      <c r="B1906" s="115">
        <v>6</v>
      </c>
      <c r="C1906" s="115">
        <v>0</v>
      </c>
      <c r="D1906" s="115">
        <v>0</v>
      </c>
      <c r="E1906" s="115">
        <v>1</v>
      </c>
      <c r="F1906" s="115">
        <v>3</v>
      </c>
      <c r="G1906" s="115">
        <v>2</v>
      </c>
      <c r="H1906" s="115">
        <v>0</v>
      </c>
      <c r="I1906" s="115">
        <v>0</v>
      </c>
      <c r="J1906" s="115">
        <v>0</v>
      </c>
      <c r="K1906" s="115">
        <v>0</v>
      </c>
      <c r="L1906" s="115">
        <v>0</v>
      </c>
      <c r="M1906" s="115">
        <v>0</v>
      </c>
      <c r="N1906" s="115">
        <v>0</v>
      </c>
      <c r="O1906" s="115">
        <v>0</v>
      </c>
      <c r="P1906" s="115">
        <v>0</v>
      </c>
      <c r="Q1906" s="115">
        <v>0</v>
      </c>
      <c r="R1906" s="115">
        <v>0</v>
      </c>
      <c r="S1906" s="115">
        <v>0</v>
      </c>
      <c r="T1906" s="115">
        <v>0</v>
      </c>
      <c r="U1906" s="115">
        <v>0</v>
      </c>
      <c r="V1906" s="115">
        <v>23.4</v>
      </c>
      <c r="W1906" s="115" t="s">
        <v>101</v>
      </c>
    </row>
    <row r="1907" spans="1:23" ht="13.5" customHeight="1" x14ac:dyDescent="0.35">
      <c r="A1907" s="242">
        <v>0.25</v>
      </c>
      <c r="B1907" s="115">
        <v>14</v>
      </c>
      <c r="C1907" s="115">
        <v>0</v>
      </c>
      <c r="D1907" s="115">
        <v>3</v>
      </c>
      <c r="E1907" s="115">
        <v>3</v>
      </c>
      <c r="F1907" s="115">
        <v>4</v>
      </c>
      <c r="G1907" s="115">
        <v>3</v>
      </c>
      <c r="H1907" s="115">
        <v>1</v>
      </c>
      <c r="I1907" s="115">
        <v>0</v>
      </c>
      <c r="J1907" s="115">
        <v>0</v>
      </c>
      <c r="K1907" s="115">
        <v>0</v>
      </c>
      <c r="L1907" s="115">
        <v>0</v>
      </c>
      <c r="M1907" s="115">
        <v>0</v>
      </c>
      <c r="N1907" s="115">
        <v>0</v>
      </c>
      <c r="O1907" s="115">
        <v>0</v>
      </c>
      <c r="P1907" s="115">
        <v>0</v>
      </c>
      <c r="Q1907" s="115">
        <v>0</v>
      </c>
      <c r="R1907" s="115">
        <v>0</v>
      </c>
      <c r="S1907" s="115">
        <v>0</v>
      </c>
      <c r="T1907" s="115">
        <v>0</v>
      </c>
      <c r="U1907" s="115">
        <v>0</v>
      </c>
      <c r="V1907" s="115">
        <v>21.5</v>
      </c>
      <c r="W1907" s="115">
        <v>28.5</v>
      </c>
    </row>
    <row r="1908" spans="1:23" ht="13.5" customHeight="1" x14ac:dyDescent="0.35">
      <c r="A1908" s="242">
        <v>0.26041666666666702</v>
      </c>
      <c r="B1908" s="115">
        <v>14</v>
      </c>
      <c r="C1908" s="115">
        <v>0</v>
      </c>
      <c r="D1908" s="115">
        <v>2</v>
      </c>
      <c r="E1908" s="115">
        <v>9</v>
      </c>
      <c r="F1908" s="115">
        <v>3</v>
      </c>
      <c r="G1908" s="115">
        <v>0</v>
      </c>
      <c r="H1908" s="115">
        <v>0</v>
      </c>
      <c r="I1908" s="115">
        <v>0</v>
      </c>
      <c r="J1908" s="115">
        <v>0</v>
      </c>
      <c r="K1908" s="115">
        <v>0</v>
      </c>
      <c r="L1908" s="115">
        <v>0</v>
      </c>
      <c r="M1908" s="115">
        <v>0</v>
      </c>
      <c r="N1908" s="115">
        <v>0</v>
      </c>
      <c r="O1908" s="115">
        <v>0</v>
      </c>
      <c r="P1908" s="115">
        <v>0</v>
      </c>
      <c r="Q1908" s="115">
        <v>0</v>
      </c>
      <c r="R1908" s="115">
        <v>0</v>
      </c>
      <c r="S1908" s="115">
        <v>0</v>
      </c>
      <c r="T1908" s="115">
        <v>0</v>
      </c>
      <c r="U1908" s="115">
        <v>0</v>
      </c>
      <c r="V1908" s="115">
        <v>17.2</v>
      </c>
      <c r="W1908" s="115">
        <v>20.6</v>
      </c>
    </row>
    <row r="1909" spans="1:23" ht="13.5" customHeight="1" x14ac:dyDescent="0.35">
      <c r="A1909" s="242">
        <v>0.27083333333333298</v>
      </c>
      <c r="B1909" s="115">
        <v>18</v>
      </c>
      <c r="C1909" s="115">
        <v>2</v>
      </c>
      <c r="D1909" s="115">
        <v>6</v>
      </c>
      <c r="E1909" s="115">
        <v>6</v>
      </c>
      <c r="F1909" s="115">
        <v>4</v>
      </c>
      <c r="G1909" s="115">
        <v>0</v>
      </c>
      <c r="H1909" s="115">
        <v>0</v>
      </c>
      <c r="I1909" s="115">
        <v>0</v>
      </c>
      <c r="J1909" s="115">
        <v>0</v>
      </c>
      <c r="K1909" s="115">
        <v>0</v>
      </c>
      <c r="L1909" s="115">
        <v>0</v>
      </c>
      <c r="M1909" s="115">
        <v>0</v>
      </c>
      <c r="N1909" s="115">
        <v>0</v>
      </c>
      <c r="O1909" s="115">
        <v>0</v>
      </c>
      <c r="P1909" s="115">
        <v>0</v>
      </c>
      <c r="Q1909" s="115">
        <v>0</v>
      </c>
      <c r="R1909" s="115">
        <v>0</v>
      </c>
      <c r="S1909" s="115">
        <v>0</v>
      </c>
      <c r="T1909" s="115">
        <v>0</v>
      </c>
      <c r="U1909" s="115">
        <v>0</v>
      </c>
      <c r="V1909" s="115">
        <v>16.2</v>
      </c>
      <c r="W1909" s="115">
        <v>22.7</v>
      </c>
    </row>
    <row r="1910" spans="1:23" ht="13.5" customHeight="1" x14ac:dyDescent="0.35">
      <c r="A1910" s="242">
        <v>0.28125</v>
      </c>
      <c r="B1910" s="115">
        <v>52</v>
      </c>
      <c r="C1910" s="115">
        <v>0</v>
      </c>
      <c r="D1910" s="115">
        <v>9</v>
      </c>
      <c r="E1910" s="115">
        <v>24</v>
      </c>
      <c r="F1910" s="115">
        <v>16</v>
      </c>
      <c r="G1910" s="115">
        <v>2</v>
      </c>
      <c r="H1910" s="115">
        <v>1</v>
      </c>
      <c r="I1910" s="115">
        <v>0</v>
      </c>
      <c r="J1910" s="115">
        <v>0</v>
      </c>
      <c r="K1910" s="115">
        <v>0</v>
      </c>
      <c r="L1910" s="115">
        <v>0</v>
      </c>
      <c r="M1910" s="115">
        <v>0</v>
      </c>
      <c r="N1910" s="115">
        <v>0</v>
      </c>
      <c r="O1910" s="115">
        <v>0</v>
      </c>
      <c r="P1910" s="115">
        <v>0</v>
      </c>
      <c r="Q1910" s="115">
        <v>0</v>
      </c>
      <c r="R1910" s="115">
        <v>0</v>
      </c>
      <c r="S1910" s="115">
        <v>0</v>
      </c>
      <c r="T1910" s="115">
        <v>0</v>
      </c>
      <c r="U1910" s="115">
        <v>0</v>
      </c>
      <c r="V1910" s="115">
        <v>18.600000000000001</v>
      </c>
      <c r="W1910" s="115">
        <v>22.4</v>
      </c>
    </row>
    <row r="1911" spans="1:23" ht="13.5" customHeight="1" x14ac:dyDescent="0.35">
      <c r="A1911" s="242">
        <v>0.29166666666666702</v>
      </c>
      <c r="B1911" s="115">
        <v>24</v>
      </c>
      <c r="C1911" s="115">
        <v>1</v>
      </c>
      <c r="D1911" s="115">
        <v>4</v>
      </c>
      <c r="E1911" s="115">
        <v>4</v>
      </c>
      <c r="F1911" s="115">
        <v>9</v>
      </c>
      <c r="G1911" s="115">
        <v>5</v>
      </c>
      <c r="H1911" s="115">
        <v>1</v>
      </c>
      <c r="I1911" s="115">
        <v>0</v>
      </c>
      <c r="J1911" s="115">
        <v>0</v>
      </c>
      <c r="K1911" s="115">
        <v>0</v>
      </c>
      <c r="L1911" s="115">
        <v>0</v>
      </c>
      <c r="M1911" s="115">
        <v>0</v>
      </c>
      <c r="N1911" s="115">
        <v>0</v>
      </c>
      <c r="O1911" s="115">
        <v>0</v>
      </c>
      <c r="P1911" s="115">
        <v>0</v>
      </c>
      <c r="Q1911" s="115">
        <v>0</v>
      </c>
      <c r="R1911" s="115">
        <v>0</v>
      </c>
      <c r="S1911" s="115">
        <v>0</v>
      </c>
      <c r="T1911" s="115">
        <v>0</v>
      </c>
      <c r="U1911" s="115">
        <v>0</v>
      </c>
      <c r="V1911" s="115">
        <v>20.7</v>
      </c>
      <c r="W1911" s="115">
        <v>26</v>
      </c>
    </row>
    <row r="1912" spans="1:23" ht="13.5" customHeight="1" x14ac:dyDescent="0.35">
      <c r="A1912" s="242">
        <v>0.30208333333333298</v>
      </c>
      <c r="B1912" s="115">
        <v>33</v>
      </c>
      <c r="C1912" s="115">
        <v>1</v>
      </c>
      <c r="D1912" s="115">
        <v>3</v>
      </c>
      <c r="E1912" s="115">
        <v>20</v>
      </c>
      <c r="F1912" s="115">
        <v>8</v>
      </c>
      <c r="G1912" s="115">
        <v>0</v>
      </c>
      <c r="H1912" s="115">
        <v>1</v>
      </c>
      <c r="I1912" s="115">
        <v>0</v>
      </c>
      <c r="J1912" s="115">
        <v>0</v>
      </c>
      <c r="K1912" s="115">
        <v>0</v>
      </c>
      <c r="L1912" s="115">
        <v>0</v>
      </c>
      <c r="M1912" s="115">
        <v>0</v>
      </c>
      <c r="N1912" s="115">
        <v>0</v>
      </c>
      <c r="O1912" s="115">
        <v>0</v>
      </c>
      <c r="P1912" s="115">
        <v>0</v>
      </c>
      <c r="Q1912" s="115">
        <v>0</v>
      </c>
      <c r="R1912" s="115">
        <v>0</v>
      </c>
      <c r="S1912" s="115">
        <v>0</v>
      </c>
      <c r="T1912" s="115">
        <v>0</v>
      </c>
      <c r="U1912" s="115">
        <v>0</v>
      </c>
      <c r="V1912" s="115">
        <v>18.399999999999999</v>
      </c>
      <c r="W1912" s="115">
        <v>22.7</v>
      </c>
    </row>
    <row r="1913" spans="1:23" ht="13.5" customHeight="1" x14ac:dyDescent="0.35">
      <c r="A1913" s="242">
        <v>0.3125</v>
      </c>
      <c r="B1913" s="115">
        <v>39</v>
      </c>
      <c r="C1913" s="115">
        <v>2</v>
      </c>
      <c r="D1913" s="115">
        <v>8</v>
      </c>
      <c r="E1913" s="115">
        <v>22</v>
      </c>
      <c r="F1913" s="115">
        <v>5</v>
      </c>
      <c r="G1913" s="115">
        <v>2</v>
      </c>
      <c r="H1913" s="115">
        <v>0</v>
      </c>
      <c r="I1913" s="115">
        <v>0</v>
      </c>
      <c r="J1913" s="115">
        <v>0</v>
      </c>
      <c r="K1913" s="115">
        <v>0</v>
      </c>
      <c r="L1913" s="115">
        <v>0</v>
      </c>
      <c r="M1913" s="115">
        <v>0</v>
      </c>
      <c r="N1913" s="115">
        <v>0</v>
      </c>
      <c r="O1913" s="115">
        <v>0</v>
      </c>
      <c r="P1913" s="115">
        <v>0</v>
      </c>
      <c r="Q1913" s="115">
        <v>0</v>
      </c>
      <c r="R1913" s="115">
        <v>0</v>
      </c>
      <c r="S1913" s="115">
        <v>0</v>
      </c>
      <c r="T1913" s="115">
        <v>0</v>
      </c>
      <c r="U1913" s="115">
        <v>0</v>
      </c>
      <c r="V1913" s="115">
        <v>16.899999999999999</v>
      </c>
      <c r="W1913" s="115">
        <v>21</v>
      </c>
    </row>
    <row r="1914" spans="1:23" ht="13.5" customHeight="1" x14ac:dyDescent="0.35">
      <c r="A1914" s="242">
        <v>0.32291666666666702</v>
      </c>
      <c r="B1914" s="115">
        <v>37</v>
      </c>
      <c r="C1914" s="115">
        <v>3</v>
      </c>
      <c r="D1914" s="115">
        <v>7</v>
      </c>
      <c r="E1914" s="115">
        <v>19</v>
      </c>
      <c r="F1914" s="115">
        <v>6</v>
      </c>
      <c r="G1914" s="115">
        <v>2</v>
      </c>
      <c r="H1914" s="115">
        <v>0</v>
      </c>
      <c r="I1914" s="115">
        <v>0</v>
      </c>
      <c r="J1914" s="115">
        <v>0</v>
      </c>
      <c r="K1914" s="115">
        <v>0</v>
      </c>
      <c r="L1914" s="115">
        <v>0</v>
      </c>
      <c r="M1914" s="115">
        <v>0</v>
      </c>
      <c r="N1914" s="115">
        <v>0</v>
      </c>
      <c r="O1914" s="115">
        <v>0</v>
      </c>
      <c r="P1914" s="115">
        <v>0</v>
      </c>
      <c r="Q1914" s="115">
        <v>0</v>
      </c>
      <c r="R1914" s="115">
        <v>0</v>
      </c>
      <c r="S1914" s="115">
        <v>0</v>
      </c>
      <c r="T1914" s="115">
        <v>0</v>
      </c>
      <c r="U1914" s="115">
        <v>0</v>
      </c>
      <c r="V1914" s="115">
        <v>17.5</v>
      </c>
      <c r="W1914" s="115">
        <v>20.7</v>
      </c>
    </row>
    <row r="1915" spans="1:23" ht="13.5" customHeight="1" x14ac:dyDescent="0.35">
      <c r="A1915" s="242">
        <v>0.33333333333333298</v>
      </c>
      <c r="B1915" s="115">
        <v>35</v>
      </c>
      <c r="C1915" s="115">
        <v>2</v>
      </c>
      <c r="D1915" s="115">
        <v>8</v>
      </c>
      <c r="E1915" s="115">
        <v>18</v>
      </c>
      <c r="F1915" s="115">
        <v>6</v>
      </c>
      <c r="G1915" s="115">
        <v>1</v>
      </c>
      <c r="H1915" s="115">
        <v>0</v>
      </c>
      <c r="I1915" s="115">
        <v>0</v>
      </c>
      <c r="J1915" s="115">
        <v>0</v>
      </c>
      <c r="K1915" s="115">
        <v>0</v>
      </c>
      <c r="L1915" s="115">
        <v>0</v>
      </c>
      <c r="M1915" s="115">
        <v>0</v>
      </c>
      <c r="N1915" s="115">
        <v>0</v>
      </c>
      <c r="O1915" s="115">
        <v>0</v>
      </c>
      <c r="P1915" s="115">
        <v>0</v>
      </c>
      <c r="Q1915" s="115">
        <v>0</v>
      </c>
      <c r="R1915" s="115">
        <v>0</v>
      </c>
      <c r="S1915" s="115">
        <v>0</v>
      </c>
      <c r="T1915" s="115">
        <v>0</v>
      </c>
      <c r="U1915" s="115">
        <v>0</v>
      </c>
      <c r="V1915" s="115">
        <v>17</v>
      </c>
      <c r="W1915" s="115">
        <v>22</v>
      </c>
    </row>
    <row r="1916" spans="1:23" ht="13.5" customHeight="1" x14ac:dyDescent="0.35">
      <c r="A1916" s="242">
        <v>0.34375</v>
      </c>
      <c r="B1916" s="115">
        <v>24</v>
      </c>
      <c r="C1916" s="115">
        <v>0</v>
      </c>
      <c r="D1916" s="115">
        <v>2</v>
      </c>
      <c r="E1916" s="115">
        <v>12</v>
      </c>
      <c r="F1916" s="115">
        <v>8</v>
      </c>
      <c r="G1916" s="115">
        <v>2</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v>20</v>
      </c>
      <c r="W1916" s="115">
        <v>23.1</v>
      </c>
    </row>
    <row r="1917" spans="1:23" ht="13.5" customHeight="1" x14ac:dyDescent="0.35">
      <c r="A1917" s="242">
        <v>0.35416666666666702</v>
      </c>
      <c r="B1917" s="115">
        <v>30</v>
      </c>
      <c r="C1917" s="115">
        <v>1</v>
      </c>
      <c r="D1917" s="115">
        <v>6</v>
      </c>
      <c r="E1917" s="115">
        <v>8</v>
      </c>
      <c r="F1917" s="115">
        <v>8</v>
      </c>
      <c r="G1917" s="115">
        <v>7</v>
      </c>
      <c r="H1917" s="115">
        <v>0</v>
      </c>
      <c r="I1917" s="115">
        <v>0</v>
      </c>
      <c r="J1917" s="115">
        <v>0</v>
      </c>
      <c r="K1917" s="115">
        <v>0</v>
      </c>
      <c r="L1917" s="115">
        <v>0</v>
      </c>
      <c r="M1917" s="115">
        <v>0</v>
      </c>
      <c r="N1917" s="115">
        <v>0</v>
      </c>
      <c r="O1917" s="115">
        <v>0</v>
      </c>
      <c r="P1917" s="115">
        <v>0</v>
      </c>
      <c r="Q1917" s="115">
        <v>0</v>
      </c>
      <c r="R1917" s="115">
        <v>0</v>
      </c>
      <c r="S1917" s="115">
        <v>0</v>
      </c>
      <c r="T1917" s="115">
        <v>0</v>
      </c>
      <c r="U1917" s="115">
        <v>0</v>
      </c>
      <c r="V1917" s="115">
        <v>19.899999999999999</v>
      </c>
      <c r="W1917" s="115">
        <v>27.5</v>
      </c>
    </row>
    <row r="1918" spans="1:23" ht="13.5" customHeight="1" x14ac:dyDescent="0.35">
      <c r="A1918" s="242">
        <v>0.36458333333333298</v>
      </c>
      <c r="B1918" s="115">
        <v>27</v>
      </c>
      <c r="C1918" s="115">
        <v>1</v>
      </c>
      <c r="D1918" s="115">
        <v>3</v>
      </c>
      <c r="E1918" s="115">
        <v>10</v>
      </c>
      <c r="F1918" s="115">
        <v>8</v>
      </c>
      <c r="G1918" s="115">
        <v>3</v>
      </c>
      <c r="H1918" s="115">
        <v>1</v>
      </c>
      <c r="I1918" s="115">
        <v>1</v>
      </c>
      <c r="J1918" s="115">
        <v>0</v>
      </c>
      <c r="K1918" s="115">
        <v>0</v>
      </c>
      <c r="L1918" s="115">
        <v>0</v>
      </c>
      <c r="M1918" s="115">
        <v>0</v>
      </c>
      <c r="N1918" s="115">
        <v>0</v>
      </c>
      <c r="O1918" s="115">
        <v>0</v>
      </c>
      <c r="P1918" s="115">
        <v>0</v>
      </c>
      <c r="Q1918" s="115">
        <v>0</v>
      </c>
      <c r="R1918" s="115">
        <v>0</v>
      </c>
      <c r="S1918" s="115">
        <v>0</v>
      </c>
      <c r="T1918" s="115">
        <v>0</v>
      </c>
      <c r="U1918" s="115">
        <v>0</v>
      </c>
      <c r="V1918" s="115">
        <v>20</v>
      </c>
      <c r="W1918" s="115">
        <v>26.6</v>
      </c>
    </row>
    <row r="1919" spans="1:23" ht="13.5" customHeight="1" x14ac:dyDescent="0.35">
      <c r="A1919" s="242">
        <v>0.375</v>
      </c>
      <c r="B1919" s="115">
        <v>20</v>
      </c>
      <c r="C1919" s="115">
        <v>1</v>
      </c>
      <c r="D1919" s="115">
        <v>1</v>
      </c>
      <c r="E1919" s="115">
        <v>10</v>
      </c>
      <c r="F1919" s="115">
        <v>7</v>
      </c>
      <c r="G1919" s="115">
        <v>0</v>
      </c>
      <c r="H1919" s="115">
        <v>0</v>
      </c>
      <c r="I1919" s="115">
        <v>0</v>
      </c>
      <c r="J1919" s="115">
        <v>0</v>
      </c>
      <c r="K1919" s="115">
        <v>1</v>
      </c>
      <c r="L1919" s="115">
        <v>0</v>
      </c>
      <c r="M1919" s="115">
        <v>0</v>
      </c>
      <c r="N1919" s="115">
        <v>0</v>
      </c>
      <c r="O1919" s="115">
        <v>0</v>
      </c>
      <c r="P1919" s="115">
        <v>0</v>
      </c>
      <c r="Q1919" s="115">
        <v>0</v>
      </c>
      <c r="R1919" s="115">
        <v>0</v>
      </c>
      <c r="S1919" s="115">
        <v>0</v>
      </c>
      <c r="T1919" s="115">
        <v>0</v>
      </c>
      <c r="U1919" s="115">
        <v>0</v>
      </c>
      <c r="V1919" s="115">
        <v>20</v>
      </c>
      <c r="W1919" s="115">
        <v>21.5</v>
      </c>
    </row>
    <row r="1920" spans="1:23" ht="13.5" customHeight="1" x14ac:dyDescent="0.35">
      <c r="A1920" s="242">
        <v>0.38541666666666702</v>
      </c>
      <c r="B1920" s="115">
        <v>21</v>
      </c>
      <c r="C1920" s="115">
        <v>0</v>
      </c>
      <c r="D1920" s="115">
        <v>2</v>
      </c>
      <c r="E1920" s="115">
        <v>2</v>
      </c>
      <c r="F1920" s="115">
        <v>14</v>
      </c>
      <c r="G1920" s="115">
        <v>3</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v>22.1</v>
      </c>
      <c r="W1920" s="115">
        <v>25.7</v>
      </c>
    </row>
    <row r="1921" spans="1:23" ht="13.5" customHeight="1" x14ac:dyDescent="0.35">
      <c r="A1921" s="242">
        <v>0.39583333333333298</v>
      </c>
      <c r="B1921" s="115">
        <v>21</v>
      </c>
      <c r="C1921" s="115">
        <v>0</v>
      </c>
      <c r="D1921" s="115">
        <v>1</v>
      </c>
      <c r="E1921" s="115">
        <v>13</v>
      </c>
      <c r="F1921" s="115">
        <v>6</v>
      </c>
      <c r="G1921" s="115">
        <v>1</v>
      </c>
      <c r="H1921" s="115">
        <v>0</v>
      </c>
      <c r="I1921" s="115">
        <v>0</v>
      </c>
      <c r="J1921" s="115">
        <v>0</v>
      </c>
      <c r="K1921" s="115">
        <v>0</v>
      </c>
      <c r="L1921" s="115">
        <v>0</v>
      </c>
      <c r="M1921" s="115">
        <v>0</v>
      </c>
      <c r="N1921" s="115">
        <v>0</v>
      </c>
      <c r="O1921" s="115">
        <v>0</v>
      </c>
      <c r="P1921" s="115">
        <v>0</v>
      </c>
      <c r="Q1921" s="115">
        <v>0</v>
      </c>
      <c r="R1921" s="115">
        <v>0</v>
      </c>
      <c r="S1921" s="115">
        <v>0</v>
      </c>
      <c r="T1921" s="115">
        <v>0</v>
      </c>
      <c r="U1921" s="115">
        <v>0</v>
      </c>
      <c r="V1921" s="115">
        <v>18.8</v>
      </c>
      <c r="W1921" s="115">
        <v>22.2</v>
      </c>
    </row>
    <row r="1922" spans="1:23" ht="13.5" customHeight="1" x14ac:dyDescent="0.35">
      <c r="A1922" s="242">
        <v>0.40625</v>
      </c>
      <c r="B1922" s="115">
        <v>17</v>
      </c>
      <c r="C1922" s="115">
        <v>0</v>
      </c>
      <c r="D1922" s="115">
        <v>3</v>
      </c>
      <c r="E1922" s="115">
        <v>3</v>
      </c>
      <c r="F1922" s="115">
        <v>11</v>
      </c>
      <c r="G1922" s="115">
        <v>0</v>
      </c>
      <c r="H1922" s="115">
        <v>0</v>
      </c>
      <c r="I1922" s="115">
        <v>0</v>
      </c>
      <c r="J1922" s="115">
        <v>0</v>
      </c>
      <c r="K1922" s="115">
        <v>0</v>
      </c>
      <c r="L1922" s="115">
        <v>0</v>
      </c>
      <c r="M1922" s="115">
        <v>0</v>
      </c>
      <c r="N1922" s="115">
        <v>0</v>
      </c>
      <c r="O1922" s="115">
        <v>0</v>
      </c>
      <c r="P1922" s="115">
        <v>0</v>
      </c>
      <c r="Q1922" s="115">
        <v>0</v>
      </c>
      <c r="R1922" s="115">
        <v>0</v>
      </c>
      <c r="S1922" s="115">
        <v>0</v>
      </c>
      <c r="T1922" s="115">
        <v>0</v>
      </c>
      <c r="U1922" s="115">
        <v>0</v>
      </c>
      <c r="V1922" s="115">
        <v>19.8</v>
      </c>
      <c r="W1922" s="115">
        <v>23.5</v>
      </c>
    </row>
    <row r="1923" spans="1:23" ht="13.5" customHeight="1" x14ac:dyDescent="0.35">
      <c r="A1923" s="242">
        <v>0.41666666666666702</v>
      </c>
      <c r="B1923" s="115">
        <v>30</v>
      </c>
      <c r="C1923" s="115">
        <v>0</v>
      </c>
      <c r="D1923" s="115">
        <v>3</v>
      </c>
      <c r="E1923" s="115">
        <v>15</v>
      </c>
      <c r="F1923" s="115">
        <v>9</v>
      </c>
      <c r="G1923" s="115">
        <v>3</v>
      </c>
      <c r="H1923" s="115">
        <v>0</v>
      </c>
      <c r="I1923" s="115">
        <v>0</v>
      </c>
      <c r="J1923" s="115">
        <v>0</v>
      </c>
      <c r="K1923" s="115">
        <v>0</v>
      </c>
      <c r="L1923" s="115">
        <v>0</v>
      </c>
      <c r="M1923" s="115">
        <v>0</v>
      </c>
      <c r="N1923" s="115">
        <v>0</v>
      </c>
      <c r="O1923" s="115">
        <v>0</v>
      </c>
      <c r="P1923" s="115">
        <v>0</v>
      </c>
      <c r="Q1923" s="115">
        <v>0</v>
      </c>
      <c r="R1923" s="115">
        <v>0</v>
      </c>
      <c r="S1923" s="115">
        <v>0</v>
      </c>
      <c r="T1923" s="115">
        <v>0</v>
      </c>
      <c r="U1923" s="115">
        <v>0</v>
      </c>
      <c r="V1923" s="115">
        <v>19.3</v>
      </c>
      <c r="W1923" s="115">
        <v>23.8</v>
      </c>
    </row>
    <row r="1924" spans="1:23" ht="13.5" customHeight="1" x14ac:dyDescent="0.35">
      <c r="A1924" s="242">
        <v>0.42708333333333298</v>
      </c>
      <c r="B1924" s="115">
        <v>37</v>
      </c>
      <c r="C1924" s="115">
        <v>3</v>
      </c>
      <c r="D1924" s="115">
        <v>13</v>
      </c>
      <c r="E1924" s="115">
        <v>12</v>
      </c>
      <c r="F1924" s="115">
        <v>8</v>
      </c>
      <c r="G1924" s="115">
        <v>1</v>
      </c>
      <c r="H1924" s="115">
        <v>0</v>
      </c>
      <c r="I1924" s="115">
        <v>0</v>
      </c>
      <c r="J1924" s="115">
        <v>0</v>
      </c>
      <c r="K1924" s="115">
        <v>0</v>
      </c>
      <c r="L1924" s="115">
        <v>0</v>
      </c>
      <c r="M1924" s="115">
        <v>0</v>
      </c>
      <c r="N1924" s="115">
        <v>0</v>
      </c>
      <c r="O1924" s="115">
        <v>0</v>
      </c>
      <c r="P1924" s="115">
        <v>0</v>
      </c>
      <c r="Q1924" s="115">
        <v>0</v>
      </c>
      <c r="R1924" s="115">
        <v>0</v>
      </c>
      <c r="S1924" s="115">
        <v>0</v>
      </c>
      <c r="T1924" s="115">
        <v>0</v>
      </c>
      <c r="U1924" s="115">
        <v>0</v>
      </c>
      <c r="V1924" s="115">
        <v>16.2</v>
      </c>
      <c r="W1924" s="115">
        <v>22.3</v>
      </c>
    </row>
    <row r="1925" spans="1:23" ht="13.5" customHeight="1" x14ac:dyDescent="0.35">
      <c r="A1925" s="242">
        <v>0.4375</v>
      </c>
      <c r="B1925" s="115">
        <v>34</v>
      </c>
      <c r="C1925" s="115">
        <v>1</v>
      </c>
      <c r="D1925" s="115">
        <v>7</v>
      </c>
      <c r="E1925" s="115">
        <v>13</v>
      </c>
      <c r="F1925" s="115">
        <v>11</v>
      </c>
      <c r="G1925" s="115">
        <v>2</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v>18.3</v>
      </c>
      <c r="W1925" s="115">
        <v>23.3</v>
      </c>
    </row>
    <row r="1926" spans="1:23" ht="13.5" customHeight="1" x14ac:dyDescent="0.35">
      <c r="A1926" s="242">
        <v>0.44791666666666702</v>
      </c>
      <c r="B1926" s="115">
        <v>19</v>
      </c>
      <c r="C1926" s="115">
        <v>0</v>
      </c>
      <c r="D1926" s="115">
        <v>3</v>
      </c>
      <c r="E1926" s="115">
        <v>8</v>
      </c>
      <c r="F1926" s="115">
        <v>6</v>
      </c>
      <c r="G1926" s="115">
        <v>2</v>
      </c>
      <c r="H1926" s="115">
        <v>0</v>
      </c>
      <c r="I1926" s="115">
        <v>0</v>
      </c>
      <c r="J1926" s="115">
        <v>0</v>
      </c>
      <c r="K1926" s="115">
        <v>0</v>
      </c>
      <c r="L1926" s="115">
        <v>0</v>
      </c>
      <c r="M1926" s="115">
        <v>0</v>
      </c>
      <c r="N1926" s="115">
        <v>0</v>
      </c>
      <c r="O1926" s="115">
        <v>0</v>
      </c>
      <c r="P1926" s="115">
        <v>0</v>
      </c>
      <c r="Q1926" s="115">
        <v>0</v>
      </c>
      <c r="R1926" s="115">
        <v>0</v>
      </c>
      <c r="S1926" s="115">
        <v>0</v>
      </c>
      <c r="T1926" s="115">
        <v>0</v>
      </c>
      <c r="U1926" s="115">
        <v>0</v>
      </c>
      <c r="V1926" s="115">
        <v>19.2</v>
      </c>
      <c r="W1926" s="115">
        <v>24.2</v>
      </c>
    </row>
    <row r="1927" spans="1:23" ht="13.5" customHeight="1" x14ac:dyDescent="0.35">
      <c r="A1927" s="242">
        <v>0.45833333333333298</v>
      </c>
      <c r="B1927" s="115">
        <v>25</v>
      </c>
      <c r="C1927" s="115">
        <v>1</v>
      </c>
      <c r="D1927" s="115">
        <v>2</v>
      </c>
      <c r="E1927" s="115">
        <v>11</v>
      </c>
      <c r="F1927" s="115">
        <v>9</v>
      </c>
      <c r="G1927" s="115">
        <v>2</v>
      </c>
      <c r="H1927" s="115">
        <v>0</v>
      </c>
      <c r="I1927" s="115">
        <v>0</v>
      </c>
      <c r="J1927" s="115">
        <v>0</v>
      </c>
      <c r="K1927" s="115">
        <v>0</v>
      </c>
      <c r="L1927" s="115">
        <v>0</v>
      </c>
      <c r="M1927" s="115">
        <v>0</v>
      </c>
      <c r="N1927" s="115">
        <v>0</v>
      </c>
      <c r="O1927" s="115">
        <v>0</v>
      </c>
      <c r="P1927" s="115">
        <v>0</v>
      </c>
      <c r="Q1927" s="115">
        <v>0</v>
      </c>
      <c r="R1927" s="115">
        <v>0</v>
      </c>
      <c r="S1927" s="115">
        <v>0</v>
      </c>
      <c r="T1927" s="115">
        <v>0</v>
      </c>
      <c r="U1927" s="115">
        <v>0</v>
      </c>
      <c r="V1927" s="115">
        <v>18.7</v>
      </c>
      <c r="W1927" s="115">
        <v>23.7</v>
      </c>
    </row>
    <row r="1928" spans="1:23" ht="13.5" customHeight="1" x14ac:dyDescent="0.35">
      <c r="A1928" s="242">
        <v>0.46875</v>
      </c>
      <c r="B1928" s="115">
        <v>34</v>
      </c>
      <c r="C1928" s="115">
        <v>0</v>
      </c>
      <c r="D1928" s="115">
        <v>9</v>
      </c>
      <c r="E1928" s="115">
        <v>10</v>
      </c>
      <c r="F1928" s="115">
        <v>11</v>
      </c>
      <c r="G1928" s="115">
        <v>4</v>
      </c>
      <c r="H1928" s="115">
        <v>0</v>
      </c>
      <c r="I1928" s="115">
        <v>0</v>
      </c>
      <c r="J1928" s="115">
        <v>0</v>
      </c>
      <c r="K1928" s="115">
        <v>0</v>
      </c>
      <c r="L1928" s="115">
        <v>0</v>
      </c>
      <c r="M1928" s="115">
        <v>0</v>
      </c>
      <c r="N1928" s="115">
        <v>0</v>
      </c>
      <c r="O1928" s="115">
        <v>0</v>
      </c>
      <c r="P1928" s="115">
        <v>0</v>
      </c>
      <c r="Q1928" s="115">
        <v>0</v>
      </c>
      <c r="R1928" s="115">
        <v>0</v>
      </c>
      <c r="S1928" s="115">
        <v>0</v>
      </c>
      <c r="T1928" s="115">
        <v>0</v>
      </c>
      <c r="U1928" s="115">
        <v>0</v>
      </c>
      <c r="V1928" s="115">
        <v>18.8</v>
      </c>
      <c r="W1928" s="115">
        <v>24.2</v>
      </c>
    </row>
    <row r="1929" spans="1:23" ht="13.5" customHeight="1" x14ac:dyDescent="0.35">
      <c r="A1929" s="242">
        <v>0.47916666666666702</v>
      </c>
      <c r="B1929" s="115">
        <v>29</v>
      </c>
      <c r="C1929" s="115">
        <v>0</v>
      </c>
      <c r="D1929" s="115">
        <v>10</v>
      </c>
      <c r="E1929" s="115">
        <v>12</v>
      </c>
      <c r="F1929" s="115">
        <v>5</v>
      </c>
      <c r="G1929" s="115">
        <v>2</v>
      </c>
      <c r="H1929" s="115">
        <v>0</v>
      </c>
      <c r="I1929" s="115">
        <v>0</v>
      </c>
      <c r="J1929" s="115">
        <v>0</v>
      </c>
      <c r="K1929" s="115">
        <v>0</v>
      </c>
      <c r="L1929" s="115">
        <v>0</v>
      </c>
      <c r="M1929" s="115">
        <v>0</v>
      </c>
      <c r="N1929" s="115">
        <v>0</v>
      </c>
      <c r="O1929" s="115">
        <v>0</v>
      </c>
      <c r="P1929" s="115">
        <v>0</v>
      </c>
      <c r="Q1929" s="115">
        <v>0</v>
      </c>
      <c r="R1929" s="115">
        <v>0</v>
      </c>
      <c r="S1929" s="115">
        <v>0</v>
      </c>
      <c r="T1929" s="115">
        <v>0</v>
      </c>
      <c r="U1929" s="115">
        <v>0</v>
      </c>
      <c r="V1929" s="115">
        <v>17.5</v>
      </c>
      <c r="W1929" s="115">
        <v>22.3</v>
      </c>
    </row>
    <row r="1930" spans="1:23" ht="13.5" customHeight="1" x14ac:dyDescent="0.35">
      <c r="A1930" s="242">
        <v>0.48958333333333298</v>
      </c>
      <c r="B1930" s="115">
        <v>37</v>
      </c>
      <c r="C1930" s="115">
        <v>1</v>
      </c>
      <c r="D1930" s="115">
        <v>5</v>
      </c>
      <c r="E1930" s="115">
        <v>10</v>
      </c>
      <c r="F1930" s="115">
        <v>17</v>
      </c>
      <c r="G1930" s="115">
        <v>3</v>
      </c>
      <c r="H1930" s="115">
        <v>1</v>
      </c>
      <c r="I1930" s="115">
        <v>0</v>
      </c>
      <c r="J1930" s="115">
        <v>0</v>
      </c>
      <c r="K1930" s="115">
        <v>0</v>
      </c>
      <c r="L1930" s="115">
        <v>0</v>
      </c>
      <c r="M1930" s="115">
        <v>0</v>
      </c>
      <c r="N1930" s="115">
        <v>0</v>
      </c>
      <c r="O1930" s="115">
        <v>0</v>
      </c>
      <c r="P1930" s="115">
        <v>0</v>
      </c>
      <c r="Q1930" s="115">
        <v>0</v>
      </c>
      <c r="R1930" s="115">
        <v>0</v>
      </c>
      <c r="S1930" s="115">
        <v>0</v>
      </c>
      <c r="T1930" s="115">
        <v>0</v>
      </c>
      <c r="U1930" s="115">
        <v>0</v>
      </c>
      <c r="V1930" s="115">
        <v>19.600000000000001</v>
      </c>
      <c r="W1930" s="115">
        <v>24.5</v>
      </c>
    </row>
    <row r="1931" spans="1:23" ht="13.5" customHeight="1" x14ac:dyDescent="0.35">
      <c r="A1931" s="242">
        <v>0.5</v>
      </c>
      <c r="B1931" s="115">
        <v>37</v>
      </c>
      <c r="C1931" s="115">
        <v>2</v>
      </c>
      <c r="D1931" s="115">
        <v>8</v>
      </c>
      <c r="E1931" s="115">
        <v>17</v>
      </c>
      <c r="F1931" s="115">
        <v>8</v>
      </c>
      <c r="G1931" s="115">
        <v>1</v>
      </c>
      <c r="H1931" s="115">
        <v>1</v>
      </c>
      <c r="I1931" s="115">
        <v>0</v>
      </c>
      <c r="J1931" s="115">
        <v>0</v>
      </c>
      <c r="K1931" s="115">
        <v>0</v>
      </c>
      <c r="L1931" s="115">
        <v>0</v>
      </c>
      <c r="M1931" s="115">
        <v>0</v>
      </c>
      <c r="N1931" s="115">
        <v>0</v>
      </c>
      <c r="O1931" s="115">
        <v>0</v>
      </c>
      <c r="P1931" s="115">
        <v>0</v>
      </c>
      <c r="Q1931" s="115">
        <v>0</v>
      </c>
      <c r="R1931" s="115">
        <v>0</v>
      </c>
      <c r="S1931" s="115">
        <v>0</v>
      </c>
      <c r="T1931" s="115">
        <v>0</v>
      </c>
      <c r="U1931" s="115">
        <v>0</v>
      </c>
      <c r="V1931" s="115">
        <v>17.7</v>
      </c>
      <c r="W1931" s="115">
        <v>21</v>
      </c>
    </row>
    <row r="1932" spans="1:23" ht="13.5" customHeight="1" x14ac:dyDescent="0.35">
      <c r="A1932" s="242">
        <v>0.51041666666666696</v>
      </c>
      <c r="B1932" s="115">
        <v>31</v>
      </c>
      <c r="C1932" s="115">
        <v>3</v>
      </c>
      <c r="D1932" s="115">
        <v>13</v>
      </c>
      <c r="E1932" s="115">
        <v>6</v>
      </c>
      <c r="F1932" s="115">
        <v>9</v>
      </c>
      <c r="G1932" s="115">
        <v>0</v>
      </c>
      <c r="H1932" s="115">
        <v>0</v>
      </c>
      <c r="I1932" s="115">
        <v>0</v>
      </c>
      <c r="J1932" s="115">
        <v>0</v>
      </c>
      <c r="K1932" s="115">
        <v>0</v>
      </c>
      <c r="L1932" s="115">
        <v>0</v>
      </c>
      <c r="M1932" s="115">
        <v>0</v>
      </c>
      <c r="N1932" s="115">
        <v>0</v>
      </c>
      <c r="O1932" s="115">
        <v>0</v>
      </c>
      <c r="P1932" s="115">
        <v>0</v>
      </c>
      <c r="Q1932" s="115">
        <v>0</v>
      </c>
      <c r="R1932" s="115">
        <v>0</v>
      </c>
      <c r="S1932" s="115">
        <v>0</v>
      </c>
      <c r="T1932" s="115">
        <v>0</v>
      </c>
      <c r="U1932" s="115">
        <v>0</v>
      </c>
      <c r="V1932" s="115">
        <v>16.5</v>
      </c>
      <c r="W1932" s="115">
        <v>22.8</v>
      </c>
    </row>
    <row r="1933" spans="1:23" ht="13.5" customHeight="1" x14ac:dyDescent="0.35">
      <c r="A1933" s="242">
        <v>0.52083333333333304</v>
      </c>
      <c r="B1933" s="115">
        <v>38</v>
      </c>
      <c r="C1933" s="115">
        <v>3</v>
      </c>
      <c r="D1933" s="115">
        <v>11</v>
      </c>
      <c r="E1933" s="115">
        <v>15</v>
      </c>
      <c r="F1933" s="115">
        <v>7</v>
      </c>
      <c r="G1933" s="115">
        <v>2</v>
      </c>
      <c r="H1933" s="115">
        <v>0</v>
      </c>
      <c r="I1933" s="115">
        <v>0</v>
      </c>
      <c r="J1933" s="115">
        <v>0</v>
      </c>
      <c r="K1933" s="115">
        <v>0</v>
      </c>
      <c r="L1933" s="115">
        <v>0</v>
      </c>
      <c r="M1933" s="115">
        <v>0</v>
      </c>
      <c r="N1933" s="115">
        <v>0</v>
      </c>
      <c r="O1933" s="115">
        <v>0</v>
      </c>
      <c r="P1933" s="115">
        <v>0</v>
      </c>
      <c r="Q1933" s="115">
        <v>0</v>
      </c>
      <c r="R1933" s="115">
        <v>0</v>
      </c>
      <c r="S1933" s="115">
        <v>0</v>
      </c>
      <c r="T1933" s="115">
        <v>0</v>
      </c>
      <c r="U1933" s="115">
        <v>0</v>
      </c>
      <c r="V1933" s="115">
        <v>16.600000000000001</v>
      </c>
      <c r="W1933" s="115">
        <v>23.3</v>
      </c>
    </row>
    <row r="1934" spans="1:23" ht="13.5" customHeight="1" x14ac:dyDescent="0.35">
      <c r="A1934" s="242">
        <v>0.53125</v>
      </c>
      <c r="B1934" s="115">
        <v>26</v>
      </c>
      <c r="C1934" s="115">
        <v>0</v>
      </c>
      <c r="D1934" s="115">
        <v>2</v>
      </c>
      <c r="E1934" s="115">
        <v>11</v>
      </c>
      <c r="F1934" s="115">
        <v>8</v>
      </c>
      <c r="G1934" s="115">
        <v>4</v>
      </c>
      <c r="H1934" s="115">
        <v>1</v>
      </c>
      <c r="I1934" s="115">
        <v>0</v>
      </c>
      <c r="J1934" s="115">
        <v>0</v>
      </c>
      <c r="K1934" s="115">
        <v>0</v>
      </c>
      <c r="L1934" s="115">
        <v>0</v>
      </c>
      <c r="M1934" s="115">
        <v>0</v>
      </c>
      <c r="N1934" s="115">
        <v>0</v>
      </c>
      <c r="O1934" s="115">
        <v>0</v>
      </c>
      <c r="P1934" s="115">
        <v>0</v>
      </c>
      <c r="Q1934" s="115">
        <v>0</v>
      </c>
      <c r="R1934" s="115">
        <v>0</v>
      </c>
      <c r="S1934" s="115">
        <v>0</v>
      </c>
      <c r="T1934" s="115">
        <v>0</v>
      </c>
      <c r="U1934" s="115">
        <v>0</v>
      </c>
      <c r="V1934" s="115">
        <v>20.9</v>
      </c>
      <c r="W1934" s="115">
        <v>26.7</v>
      </c>
    </row>
    <row r="1935" spans="1:23" ht="13.5" customHeight="1" x14ac:dyDescent="0.35">
      <c r="A1935" s="242">
        <v>0.54166666666666696</v>
      </c>
      <c r="B1935" s="115">
        <v>35</v>
      </c>
      <c r="C1935" s="115">
        <v>2</v>
      </c>
      <c r="D1935" s="115">
        <v>10</v>
      </c>
      <c r="E1935" s="115">
        <v>19</v>
      </c>
      <c r="F1935" s="115">
        <v>4</v>
      </c>
      <c r="G1935" s="115">
        <v>0</v>
      </c>
      <c r="H1935" s="115">
        <v>0</v>
      </c>
      <c r="I1935" s="115">
        <v>0</v>
      </c>
      <c r="J1935" s="115">
        <v>0</v>
      </c>
      <c r="K1935" s="115">
        <v>0</v>
      </c>
      <c r="L1935" s="115">
        <v>0</v>
      </c>
      <c r="M1935" s="115">
        <v>0</v>
      </c>
      <c r="N1935" s="115">
        <v>0</v>
      </c>
      <c r="O1935" s="115">
        <v>0</v>
      </c>
      <c r="P1935" s="115">
        <v>0</v>
      </c>
      <c r="Q1935" s="115">
        <v>0</v>
      </c>
      <c r="R1935" s="115">
        <v>0</v>
      </c>
      <c r="S1935" s="115">
        <v>0</v>
      </c>
      <c r="T1935" s="115">
        <v>0</v>
      </c>
      <c r="U1935" s="115">
        <v>0</v>
      </c>
      <c r="V1935" s="115">
        <v>16.2</v>
      </c>
      <c r="W1935" s="115">
        <v>19.7</v>
      </c>
    </row>
    <row r="1936" spans="1:23" ht="13.5" customHeight="1" x14ac:dyDescent="0.35">
      <c r="A1936" s="242">
        <v>0.55208333333333304</v>
      </c>
      <c r="B1936" s="115">
        <v>34</v>
      </c>
      <c r="C1936" s="115">
        <v>3</v>
      </c>
      <c r="D1936" s="115">
        <v>14</v>
      </c>
      <c r="E1936" s="115">
        <v>11</v>
      </c>
      <c r="F1936" s="115">
        <v>4</v>
      </c>
      <c r="G1936" s="115">
        <v>1</v>
      </c>
      <c r="H1936" s="115">
        <v>1</v>
      </c>
      <c r="I1936" s="115">
        <v>0</v>
      </c>
      <c r="J1936" s="115">
        <v>0</v>
      </c>
      <c r="K1936" s="115">
        <v>0</v>
      </c>
      <c r="L1936" s="115">
        <v>0</v>
      </c>
      <c r="M1936" s="115">
        <v>0</v>
      </c>
      <c r="N1936" s="115">
        <v>0</v>
      </c>
      <c r="O1936" s="115">
        <v>0</v>
      </c>
      <c r="P1936" s="115">
        <v>0</v>
      </c>
      <c r="Q1936" s="115">
        <v>0</v>
      </c>
      <c r="R1936" s="115">
        <v>0</v>
      </c>
      <c r="S1936" s="115">
        <v>0</v>
      </c>
      <c r="T1936" s="115">
        <v>0</v>
      </c>
      <c r="U1936" s="115">
        <v>0</v>
      </c>
      <c r="V1936" s="115">
        <v>15.9</v>
      </c>
      <c r="W1936" s="115">
        <v>21.8</v>
      </c>
    </row>
    <row r="1937" spans="1:23" ht="13.5" customHeight="1" x14ac:dyDescent="0.35">
      <c r="A1937" s="242">
        <v>0.5625</v>
      </c>
      <c r="B1937" s="115">
        <v>29</v>
      </c>
      <c r="C1937" s="115">
        <v>1</v>
      </c>
      <c r="D1937" s="115">
        <v>7</v>
      </c>
      <c r="E1937" s="115">
        <v>11</v>
      </c>
      <c r="F1937" s="115">
        <v>7</v>
      </c>
      <c r="G1937" s="115">
        <v>1</v>
      </c>
      <c r="H1937" s="115">
        <v>2</v>
      </c>
      <c r="I1937" s="115">
        <v>0</v>
      </c>
      <c r="J1937" s="115">
        <v>0</v>
      </c>
      <c r="K1937" s="115">
        <v>0</v>
      </c>
      <c r="L1937" s="115">
        <v>0</v>
      </c>
      <c r="M1937" s="115">
        <v>0</v>
      </c>
      <c r="N1937" s="115">
        <v>0</v>
      </c>
      <c r="O1937" s="115">
        <v>0</v>
      </c>
      <c r="P1937" s="115">
        <v>0</v>
      </c>
      <c r="Q1937" s="115">
        <v>0</v>
      </c>
      <c r="R1937" s="115">
        <v>0</v>
      </c>
      <c r="S1937" s="115">
        <v>0</v>
      </c>
      <c r="T1937" s="115">
        <v>0</v>
      </c>
      <c r="U1937" s="115">
        <v>0</v>
      </c>
      <c r="V1937" s="115">
        <v>18.7</v>
      </c>
      <c r="W1937" s="115">
        <v>23.5</v>
      </c>
    </row>
    <row r="1938" spans="1:23" ht="13.5" customHeight="1" x14ac:dyDescent="0.35">
      <c r="A1938" s="242">
        <v>0.57291666666666696</v>
      </c>
      <c r="B1938" s="115">
        <v>40</v>
      </c>
      <c r="C1938" s="115">
        <v>1</v>
      </c>
      <c r="D1938" s="115">
        <v>5</v>
      </c>
      <c r="E1938" s="115">
        <v>25</v>
      </c>
      <c r="F1938" s="115">
        <v>4</v>
      </c>
      <c r="G1938" s="115">
        <v>5</v>
      </c>
      <c r="H1938" s="115">
        <v>0</v>
      </c>
      <c r="I1938" s="115">
        <v>0</v>
      </c>
      <c r="J1938" s="115">
        <v>0</v>
      </c>
      <c r="K1938" s="115">
        <v>0</v>
      </c>
      <c r="L1938" s="115">
        <v>0</v>
      </c>
      <c r="M1938" s="115">
        <v>0</v>
      </c>
      <c r="N1938" s="115">
        <v>0</v>
      </c>
      <c r="O1938" s="115">
        <v>0</v>
      </c>
      <c r="P1938" s="115">
        <v>0</v>
      </c>
      <c r="Q1938" s="115">
        <v>0</v>
      </c>
      <c r="R1938" s="115">
        <v>0</v>
      </c>
      <c r="S1938" s="115">
        <v>0</v>
      </c>
      <c r="T1938" s="115">
        <v>0</v>
      </c>
      <c r="U1938" s="115">
        <v>0</v>
      </c>
      <c r="V1938" s="115">
        <v>18.5</v>
      </c>
      <c r="W1938" s="115">
        <v>24.1</v>
      </c>
    </row>
    <row r="1939" spans="1:23" ht="13.5" customHeight="1" x14ac:dyDescent="0.35">
      <c r="A1939" s="242">
        <v>0.58333333333333304</v>
      </c>
      <c r="B1939" s="115">
        <v>36</v>
      </c>
      <c r="C1939" s="115">
        <v>1</v>
      </c>
      <c r="D1939" s="115">
        <v>6</v>
      </c>
      <c r="E1939" s="115">
        <v>21</v>
      </c>
      <c r="F1939" s="115">
        <v>8</v>
      </c>
      <c r="G1939" s="115">
        <v>0</v>
      </c>
      <c r="H1939" s="115">
        <v>0</v>
      </c>
      <c r="I1939" s="115">
        <v>0</v>
      </c>
      <c r="J1939" s="115">
        <v>0</v>
      </c>
      <c r="K1939" s="115">
        <v>0</v>
      </c>
      <c r="L1939" s="115">
        <v>0</v>
      </c>
      <c r="M1939" s="115">
        <v>0</v>
      </c>
      <c r="N1939" s="115">
        <v>0</v>
      </c>
      <c r="O1939" s="115">
        <v>0</v>
      </c>
      <c r="P1939" s="115">
        <v>0</v>
      </c>
      <c r="Q1939" s="115">
        <v>0</v>
      </c>
      <c r="R1939" s="115">
        <v>0</v>
      </c>
      <c r="S1939" s="115">
        <v>0</v>
      </c>
      <c r="T1939" s="115">
        <v>0</v>
      </c>
      <c r="U1939" s="115">
        <v>0</v>
      </c>
      <c r="V1939" s="115">
        <v>17.600000000000001</v>
      </c>
      <c r="W1939" s="115">
        <v>21.8</v>
      </c>
    </row>
    <row r="1940" spans="1:23" ht="13.5" customHeight="1" x14ac:dyDescent="0.35">
      <c r="A1940" s="242">
        <v>0.59375</v>
      </c>
      <c r="B1940" s="115">
        <v>22</v>
      </c>
      <c r="C1940" s="115">
        <v>0</v>
      </c>
      <c r="D1940" s="115">
        <v>6</v>
      </c>
      <c r="E1940" s="115">
        <v>10</v>
      </c>
      <c r="F1940" s="115">
        <v>5</v>
      </c>
      <c r="G1940" s="115">
        <v>1</v>
      </c>
      <c r="H1940" s="115">
        <v>0</v>
      </c>
      <c r="I1940" s="115">
        <v>0</v>
      </c>
      <c r="J1940" s="115">
        <v>0</v>
      </c>
      <c r="K1940" s="115">
        <v>0</v>
      </c>
      <c r="L1940" s="115">
        <v>0</v>
      </c>
      <c r="M1940" s="115">
        <v>0</v>
      </c>
      <c r="N1940" s="115">
        <v>0</v>
      </c>
      <c r="O1940" s="115">
        <v>0</v>
      </c>
      <c r="P1940" s="115">
        <v>0</v>
      </c>
      <c r="Q1940" s="115">
        <v>0</v>
      </c>
      <c r="R1940" s="115">
        <v>0</v>
      </c>
      <c r="S1940" s="115">
        <v>0</v>
      </c>
      <c r="T1940" s="115">
        <v>0</v>
      </c>
      <c r="U1940" s="115">
        <v>0</v>
      </c>
      <c r="V1940" s="115">
        <v>17.600000000000001</v>
      </c>
      <c r="W1940" s="115">
        <v>22.9</v>
      </c>
    </row>
    <row r="1941" spans="1:23" ht="13.5" customHeight="1" x14ac:dyDescent="0.35">
      <c r="A1941" s="242">
        <v>0.60416666666666696</v>
      </c>
      <c r="B1941" s="115">
        <v>31</v>
      </c>
      <c r="C1941" s="115">
        <v>0</v>
      </c>
      <c r="D1941" s="115">
        <v>3</v>
      </c>
      <c r="E1941" s="115">
        <v>13</v>
      </c>
      <c r="F1941" s="115">
        <v>8</v>
      </c>
      <c r="G1941" s="115">
        <v>4</v>
      </c>
      <c r="H1941" s="115">
        <v>1</v>
      </c>
      <c r="I1941" s="115">
        <v>2</v>
      </c>
      <c r="J1941" s="115">
        <v>0</v>
      </c>
      <c r="K1941" s="115">
        <v>0</v>
      </c>
      <c r="L1941" s="115">
        <v>0</v>
      </c>
      <c r="M1941" s="115">
        <v>0</v>
      </c>
      <c r="N1941" s="115">
        <v>0</v>
      </c>
      <c r="O1941" s="115">
        <v>0</v>
      </c>
      <c r="P1941" s="115">
        <v>0</v>
      </c>
      <c r="Q1941" s="115">
        <v>0</v>
      </c>
      <c r="R1941" s="115">
        <v>0</v>
      </c>
      <c r="S1941" s="115">
        <v>0</v>
      </c>
      <c r="T1941" s="115">
        <v>0</v>
      </c>
      <c r="U1941" s="115">
        <v>0</v>
      </c>
      <c r="V1941" s="115">
        <v>21.2</v>
      </c>
      <c r="W1941" s="115">
        <v>27.6</v>
      </c>
    </row>
    <row r="1942" spans="1:23" ht="13.5" customHeight="1" x14ac:dyDescent="0.35">
      <c r="A1942" s="242">
        <v>0.61458333333333304</v>
      </c>
      <c r="B1942" s="115">
        <v>38</v>
      </c>
      <c r="C1942" s="115">
        <v>3</v>
      </c>
      <c r="D1942" s="115">
        <v>15</v>
      </c>
      <c r="E1942" s="115">
        <v>10</v>
      </c>
      <c r="F1942" s="115">
        <v>10</v>
      </c>
      <c r="G1942" s="115">
        <v>0</v>
      </c>
      <c r="H1942" s="115">
        <v>0</v>
      </c>
      <c r="I1942" s="115">
        <v>0</v>
      </c>
      <c r="J1942" s="115">
        <v>0</v>
      </c>
      <c r="K1942" s="115">
        <v>0</v>
      </c>
      <c r="L1942" s="115">
        <v>0</v>
      </c>
      <c r="M1942" s="115">
        <v>0</v>
      </c>
      <c r="N1942" s="115">
        <v>0</v>
      </c>
      <c r="O1942" s="115">
        <v>0</v>
      </c>
      <c r="P1942" s="115">
        <v>0</v>
      </c>
      <c r="Q1942" s="115">
        <v>0</v>
      </c>
      <c r="R1942" s="115">
        <v>0</v>
      </c>
      <c r="S1942" s="115">
        <v>0</v>
      </c>
      <c r="T1942" s="115">
        <v>0</v>
      </c>
      <c r="U1942" s="115">
        <v>0</v>
      </c>
      <c r="V1942" s="115">
        <v>16.2</v>
      </c>
      <c r="W1942" s="115">
        <v>21.3</v>
      </c>
    </row>
    <row r="1943" spans="1:23" ht="13.5" customHeight="1" x14ac:dyDescent="0.35">
      <c r="A1943" s="242">
        <v>0.625</v>
      </c>
      <c r="B1943" s="115">
        <v>45</v>
      </c>
      <c r="C1943" s="115">
        <v>1</v>
      </c>
      <c r="D1943" s="115">
        <v>15</v>
      </c>
      <c r="E1943" s="115">
        <v>14</v>
      </c>
      <c r="F1943" s="115">
        <v>9</v>
      </c>
      <c r="G1943" s="115">
        <v>6</v>
      </c>
      <c r="H1943" s="115">
        <v>0</v>
      </c>
      <c r="I1943" s="115">
        <v>0</v>
      </c>
      <c r="J1943" s="115">
        <v>0</v>
      </c>
      <c r="K1943" s="115">
        <v>0</v>
      </c>
      <c r="L1943" s="115">
        <v>0</v>
      </c>
      <c r="M1943" s="115">
        <v>0</v>
      </c>
      <c r="N1943" s="115">
        <v>0</v>
      </c>
      <c r="O1943" s="115">
        <v>0</v>
      </c>
      <c r="P1943" s="115">
        <v>0</v>
      </c>
      <c r="Q1943" s="115">
        <v>0</v>
      </c>
      <c r="R1943" s="115">
        <v>0</v>
      </c>
      <c r="S1943" s="115">
        <v>0</v>
      </c>
      <c r="T1943" s="115">
        <v>0</v>
      </c>
      <c r="U1943" s="115">
        <v>0</v>
      </c>
      <c r="V1943" s="115">
        <v>18.3</v>
      </c>
      <c r="W1943" s="115">
        <v>24.3</v>
      </c>
    </row>
    <row r="1944" spans="1:23" ht="13.5" customHeight="1" x14ac:dyDescent="0.35">
      <c r="A1944" s="242">
        <v>0.63541666666666696</v>
      </c>
      <c r="B1944" s="115">
        <v>31</v>
      </c>
      <c r="C1944" s="115">
        <v>1</v>
      </c>
      <c r="D1944" s="115">
        <v>4</v>
      </c>
      <c r="E1944" s="115">
        <v>17</v>
      </c>
      <c r="F1944" s="115">
        <v>6</v>
      </c>
      <c r="G1944" s="115">
        <v>3</v>
      </c>
      <c r="H1944" s="115">
        <v>0</v>
      </c>
      <c r="I1944" s="115">
        <v>0</v>
      </c>
      <c r="J1944" s="115">
        <v>0</v>
      </c>
      <c r="K1944" s="115">
        <v>0</v>
      </c>
      <c r="L1944" s="115">
        <v>0</v>
      </c>
      <c r="M1944" s="115">
        <v>0</v>
      </c>
      <c r="N1944" s="115">
        <v>0</v>
      </c>
      <c r="O1944" s="115">
        <v>0</v>
      </c>
      <c r="P1944" s="115">
        <v>0</v>
      </c>
      <c r="Q1944" s="115">
        <v>0</v>
      </c>
      <c r="R1944" s="115">
        <v>0</v>
      </c>
      <c r="S1944" s="115">
        <v>0</v>
      </c>
      <c r="T1944" s="115">
        <v>0</v>
      </c>
      <c r="U1944" s="115">
        <v>0</v>
      </c>
      <c r="V1944" s="115">
        <v>18.100000000000001</v>
      </c>
      <c r="W1944" s="115">
        <v>22.1</v>
      </c>
    </row>
    <row r="1945" spans="1:23" ht="13.5" customHeight="1" x14ac:dyDescent="0.35">
      <c r="A1945" s="242">
        <v>0.64583333333333304</v>
      </c>
      <c r="B1945" s="115">
        <v>28</v>
      </c>
      <c r="C1945" s="115">
        <v>0</v>
      </c>
      <c r="D1945" s="115">
        <v>4</v>
      </c>
      <c r="E1945" s="115">
        <v>10</v>
      </c>
      <c r="F1945" s="115">
        <v>10</v>
      </c>
      <c r="G1945" s="115">
        <v>3</v>
      </c>
      <c r="H1945" s="115">
        <v>0</v>
      </c>
      <c r="I1945" s="115">
        <v>1</v>
      </c>
      <c r="J1945" s="115">
        <v>0</v>
      </c>
      <c r="K1945" s="115">
        <v>0</v>
      </c>
      <c r="L1945" s="115">
        <v>0</v>
      </c>
      <c r="M1945" s="115">
        <v>0</v>
      </c>
      <c r="N1945" s="115">
        <v>0</v>
      </c>
      <c r="O1945" s="115">
        <v>0</v>
      </c>
      <c r="P1945" s="115">
        <v>0</v>
      </c>
      <c r="Q1945" s="115">
        <v>0</v>
      </c>
      <c r="R1945" s="115">
        <v>0</v>
      </c>
      <c r="S1945" s="115">
        <v>0</v>
      </c>
      <c r="T1945" s="115">
        <v>0</v>
      </c>
      <c r="U1945" s="115">
        <v>0</v>
      </c>
      <c r="V1945" s="115">
        <v>20.6</v>
      </c>
      <c r="W1945" s="115">
        <v>26.8</v>
      </c>
    </row>
    <row r="1946" spans="1:23" ht="13.5" customHeight="1" x14ac:dyDescent="0.35">
      <c r="A1946" s="242">
        <v>0.65625</v>
      </c>
      <c r="B1946" s="115">
        <v>54</v>
      </c>
      <c r="C1946" s="115">
        <v>1</v>
      </c>
      <c r="D1946" s="115">
        <v>20</v>
      </c>
      <c r="E1946" s="115">
        <v>21</v>
      </c>
      <c r="F1946" s="115">
        <v>7</v>
      </c>
      <c r="G1946" s="115">
        <v>4</v>
      </c>
      <c r="H1946" s="115">
        <v>0</v>
      </c>
      <c r="I1946" s="115">
        <v>1</v>
      </c>
      <c r="J1946" s="115">
        <v>0</v>
      </c>
      <c r="K1946" s="115">
        <v>0</v>
      </c>
      <c r="L1946" s="115">
        <v>0</v>
      </c>
      <c r="M1946" s="115">
        <v>0</v>
      </c>
      <c r="N1946" s="115">
        <v>0</v>
      </c>
      <c r="O1946" s="115">
        <v>0</v>
      </c>
      <c r="P1946" s="115">
        <v>0</v>
      </c>
      <c r="Q1946" s="115">
        <v>0</v>
      </c>
      <c r="R1946" s="115">
        <v>0</v>
      </c>
      <c r="S1946" s="115">
        <v>0</v>
      </c>
      <c r="T1946" s="115">
        <v>0</v>
      </c>
      <c r="U1946" s="115">
        <v>0</v>
      </c>
      <c r="V1946" s="115">
        <v>17.100000000000001</v>
      </c>
      <c r="W1946" s="115">
        <v>22.5</v>
      </c>
    </row>
    <row r="1947" spans="1:23" ht="13.5" customHeight="1" x14ac:dyDescent="0.35">
      <c r="A1947" s="242">
        <v>0.66666666666666696</v>
      </c>
      <c r="B1947" s="115">
        <v>52</v>
      </c>
      <c r="C1947" s="115">
        <v>6</v>
      </c>
      <c r="D1947" s="115">
        <v>18</v>
      </c>
      <c r="E1947" s="115">
        <v>20</v>
      </c>
      <c r="F1947" s="115">
        <v>6</v>
      </c>
      <c r="G1947" s="115">
        <v>1</v>
      </c>
      <c r="H1947" s="115">
        <v>0</v>
      </c>
      <c r="I1947" s="115">
        <v>0</v>
      </c>
      <c r="J1947" s="115">
        <v>1</v>
      </c>
      <c r="K1947" s="115">
        <v>0</v>
      </c>
      <c r="L1947" s="115">
        <v>0</v>
      </c>
      <c r="M1947" s="115">
        <v>0</v>
      </c>
      <c r="N1947" s="115">
        <v>0</v>
      </c>
      <c r="O1947" s="115">
        <v>0</v>
      </c>
      <c r="P1947" s="115">
        <v>0</v>
      </c>
      <c r="Q1947" s="115">
        <v>0</v>
      </c>
      <c r="R1947" s="115">
        <v>0</v>
      </c>
      <c r="S1947" s="115">
        <v>0</v>
      </c>
      <c r="T1947" s="115">
        <v>0</v>
      </c>
      <c r="U1947" s="115">
        <v>0</v>
      </c>
      <c r="V1947" s="115">
        <v>15.7</v>
      </c>
      <c r="W1947" s="115">
        <v>20.5</v>
      </c>
    </row>
    <row r="1948" spans="1:23" ht="13.5" customHeight="1" x14ac:dyDescent="0.35">
      <c r="A1948" s="242">
        <v>0.67708333333333304</v>
      </c>
      <c r="B1948" s="115">
        <v>34</v>
      </c>
      <c r="C1948" s="115">
        <v>1</v>
      </c>
      <c r="D1948" s="115">
        <v>10</v>
      </c>
      <c r="E1948" s="115">
        <v>16</v>
      </c>
      <c r="F1948" s="115">
        <v>3</v>
      </c>
      <c r="G1948" s="115">
        <v>2</v>
      </c>
      <c r="H1948" s="115">
        <v>1</v>
      </c>
      <c r="I1948" s="115">
        <v>1</v>
      </c>
      <c r="J1948" s="115">
        <v>0</v>
      </c>
      <c r="K1948" s="115">
        <v>0</v>
      </c>
      <c r="L1948" s="115">
        <v>0</v>
      </c>
      <c r="M1948" s="115">
        <v>0</v>
      </c>
      <c r="N1948" s="115">
        <v>0</v>
      </c>
      <c r="O1948" s="115">
        <v>0</v>
      </c>
      <c r="P1948" s="115">
        <v>0</v>
      </c>
      <c r="Q1948" s="115">
        <v>0</v>
      </c>
      <c r="R1948" s="115">
        <v>0</v>
      </c>
      <c r="S1948" s="115">
        <v>0</v>
      </c>
      <c r="T1948" s="115">
        <v>0</v>
      </c>
      <c r="U1948" s="115">
        <v>0</v>
      </c>
      <c r="V1948" s="115">
        <v>18.2</v>
      </c>
      <c r="W1948" s="115">
        <v>23.7</v>
      </c>
    </row>
    <row r="1949" spans="1:23" ht="13.5" customHeight="1" x14ac:dyDescent="0.35">
      <c r="A1949" s="242">
        <v>0.6875</v>
      </c>
      <c r="B1949" s="115">
        <v>53</v>
      </c>
      <c r="C1949" s="115">
        <v>2</v>
      </c>
      <c r="D1949" s="115">
        <v>19</v>
      </c>
      <c r="E1949" s="115">
        <v>22</v>
      </c>
      <c r="F1949" s="115">
        <v>5</v>
      </c>
      <c r="G1949" s="115">
        <v>5</v>
      </c>
      <c r="H1949" s="115">
        <v>0</v>
      </c>
      <c r="I1949" s="115">
        <v>0</v>
      </c>
      <c r="J1949" s="115">
        <v>0</v>
      </c>
      <c r="K1949" s="115">
        <v>0</v>
      </c>
      <c r="L1949" s="115">
        <v>0</v>
      </c>
      <c r="M1949" s="115">
        <v>0</v>
      </c>
      <c r="N1949" s="115">
        <v>0</v>
      </c>
      <c r="O1949" s="115">
        <v>0</v>
      </c>
      <c r="P1949" s="115">
        <v>0</v>
      </c>
      <c r="Q1949" s="115">
        <v>0</v>
      </c>
      <c r="R1949" s="115">
        <v>0</v>
      </c>
      <c r="S1949" s="115">
        <v>0</v>
      </c>
      <c r="T1949" s="115">
        <v>0</v>
      </c>
      <c r="U1949" s="115">
        <v>0</v>
      </c>
      <c r="V1949" s="115">
        <v>16.899999999999999</v>
      </c>
      <c r="W1949" s="115">
        <v>23.1</v>
      </c>
    </row>
    <row r="1950" spans="1:23" ht="13.5" customHeight="1" x14ac:dyDescent="0.35">
      <c r="A1950" s="242">
        <v>0.69791666666666696</v>
      </c>
      <c r="B1950" s="115">
        <v>40</v>
      </c>
      <c r="C1950" s="115">
        <v>1</v>
      </c>
      <c r="D1950" s="115">
        <v>4</v>
      </c>
      <c r="E1950" s="115">
        <v>16</v>
      </c>
      <c r="F1950" s="115">
        <v>14</v>
      </c>
      <c r="G1950" s="115">
        <v>3</v>
      </c>
      <c r="H1950" s="115">
        <v>2</v>
      </c>
      <c r="I1950" s="115">
        <v>0</v>
      </c>
      <c r="J1950" s="115">
        <v>0</v>
      </c>
      <c r="K1950" s="115">
        <v>0</v>
      </c>
      <c r="L1950" s="115">
        <v>0</v>
      </c>
      <c r="M1950" s="115">
        <v>0</v>
      </c>
      <c r="N1950" s="115">
        <v>0</v>
      </c>
      <c r="O1950" s="115">
        <v>0</v>
      </c>
      <c r="P1950" s="115">
        <v>0</v>
      </c>
      <c r="Q1950" s="115">
        <v>0</v>
      </c>
      <c r="R1950" s="115">
        <v>0</v>
      </c>
      <c r="S1950" s="115">
        <v>0</v>
      </c>
      <c r="T1950" s="115">
        <v>0</v>
      </c>
      <c r="U1950" s="115">
        <v>0</v>
      </c>
      <c r="V1950" s="115">
        <v>19.8</v>
      </c>
      <c r="W1950" s="115">
        <v>24.9</v>
      </c>
    </row>
    <row r="1951" spans="1:23" ht="13.5" customHeight="1" x14ac:dyDescent="0.35">
      <c r="A1951" s="242">
        <v>0.70833333333333304</v>
      </c>
      <c r="B1951" s="115">
        <v>47</v>
      </c>
      <c r="C1951" s="115">
        <v>3</v>
      </c>
      <c r="D1951" s="115">
        <v>15</v>
      </c>
      <c r="E1951" s="115">
        <v>17</v>
      </c>
      <c r="F1951" s="115">
        <v>9</v>
      </c>
      <c r="G1951" s="115">
        <v>2</v>
      </c>
      <c r="H1951" s="115">
        <v>1</v>
      </c>
      <c r="I1951" s="115">
        <v>0</v>
      </c>
      <c r="J1951" s="115">
        <v>0</v>
      </c>
      <c r="K1951" s="115">
        <v>0</v>
      </c>
      <c r="L1951" s="115">
        <v>0</v>
      </c>
      <c r="M1951" s="115">
        <v>0</v>
      </c>
      <c r="N1951" s="115">
        <v>0</v>
      </c>
      <c r="O1951" s="115">
        <v>0</v>
      </c>
      <c r="P1951" s="115">
        <v>0</v>
      </c>
      <c r="Q1951" s="115">
        <v>0</v>
      </c>
      <c r="R1951" s="115">
        <v>0</v>
      </c>
      <c r="S1951" s="115">
        <v>0</v>
      </c>
      <c r="T1951" s="115">
        <v>0</v>
      </c>
      <c r="U1951" s="115">
        <v>0</v>
      </c>
      <c r="V1951" s="115">
        <v>17.100000000000001</v>
      </c>
      <c r="W1951" s="115">
        <v>21.9</v>
      </c>
    </row>
    <row r="1952" spans="1:23" ht="13.5" customHeight="1" x14ac:dyDescent="0.35">
      <c r="A1952" s="242">
        <v>0.71875</v>
      </c>
      <c r="B1952" s="115">
        <v>19</v>
      </c>
      <c r="C1952" s="115">
        <v>1</v>
      </c>
      <c r="D1952" s="115">
        <v>6</v>
      </c>
      <c r="E1952" s="115">
        <v>4</v>
      </c>
      <c r="F1952" s="115">
        <v>5</v>
      </c>
      <c r="G1952" s="115">
        <v>3</v>
      </c>
      <c r="H1952" s="115">
        <v>0</v>
      </c>
      <c r="I1952" s="115">
        <v>0</v>
      </c>
      <c r="J1952" s="115">
        <v>0</v>
      </c>
      <c r="K1952" s="115">
        <v>0</v>
      </c>
      <c r="L1952" s="115">
        <v>0</v>
      </c>
      <c r="M1952" s="115">
        <v>0</v>
      </c>
      <c r="N1952" s="115">
        <v>0</v>
      </c>
      <c r="O1952" s="115">
        <v>0</v>
      </c>
      <c r="P1952" s="115">
        <v>0</v>
      </c>
      <c r="Q1952" s="115">
        <v>0</v>
      </c>
      <c r="R1952" s="115">
        <v>0</v>
      </c>
      <c r="S1952" s="115">
        <v>0</v>
      </c>
      <c r="T1952" s="115">
        <v>0</v>
      </c>
      <c r="U1952" s="115">
        <v>0</v>
      </c>
      <c r="V1952" s="115">
        <v>17.8</v>
      </c>
      <c r="W1952" s="115">
        <v>25.2</v>
      </c>
    </row>
    <row r="1953" spans="1:23" ht="13.5" customHeight="1" x14ac:dyDescent="0.35">
      <c r="A1953" s="242">
        <v>0.72916666666666696</v>
      </c>
      <c r="B1953" s="115">
        <v>23</v>
      </c>
      <c r="C1953" s="115">
        <v>0</v>
      </c>
      <c r="D1953" s="115">
        <v>1</v>
      </c>
      <c r="E1953" s="115">
        <v>5</v>
      </c>
      <c r="F1953" s="115">
        <v>13</v>
      </c>
      <c r="G1953" s="115">
        <v>4</v>
      </c>
      <c r="H1953" s="115">
        <v>0</v>
      </c>
      <c r="I1953" s="115">
        <v>0</v>
      </c>
      <c r="J1953" s="115">
        <v>0</v>
      </c>
      <c r="K1953" s="115">
        <v>0</v>
      </c>
      <c r="L1953" s="115">
        <v>0</v>
      </c>
      <c r="M1953" s="115">
        <v>0</v>
      </c>
      <c r="N1953" s="115">
        <v>0</v>
      </c>
      <c r="O1953" s="115">
        <v>0</v>
      </c>
      <c r="P1953" s="115">
        <v>0</v>
      </c>
      <c r="Q1953" s="115">
        <v>0</v>
      </c>
      <c r="R1953" s="115">
        <v>0</v>
      </c>
      <c r="S1953" s="115">
        <v>0</v>
      </c>
      <c r="T1953" s="115">
        <v>0</v>
      </c>
      <c r="U1953" s="115">
        <v>0</v>
      </c>
      <c r="V1953" s="115">
        <v>22</v>
      </c>
      <c r="W1953" s="115">
        <v>26.6</v>
      </c>
    </row>
    <row r="1954" spans="1:23" ht="13.5" customHeight="1" x14ac:dyDescent="0.35">
      <c r="A1954" s="242">
        <v>0.73958333333333304</v>
      </c>
      <c r="B1954" s="115">
        <v>17</v>
      </c>
      <c r="C1954" s="115">
        <v>1</v>
      </c>
      <c r="D1954" s="115">
        <v>3</v>
      </c>
      <c r="E1954" s="115">
        <v>7</v>
      </c>
      <c r="F1954" s="115">
        <v>3</v>
      </c>
      <c r="G1954" s="115">
        <v>3</v>
      </c>
      <c r="H1954" s="115">
        <v>0</v>
      </c>
      <c r="I1954" s="115">
        <v>0</v>
      </c>
      <c r="J1954" s="115">
        <v>0</v>
      </c>
      <c r="K1954" s="115">
        <v>0</v>
      </c>
      <c r="L1954" s="115">
        <v>0</v>
      </c>
      <c r="M1954" s="115">
        <v>0</v>
      </c>
      <c r="N1954" s="115">
        <v>0</v>
      </c>
      <c r="O1954" s="115">
        <v>0</v>
      </c>
      <c r="P1954" s="115">
        <v>0</v>
      </c>
      <c r="Q1954" s="115">
        <v>0</v>
      </c>
      <c r="R1954" s="115">
        <v>0</v>
      </c>
      <c r="S1954" s="115">
        <v>0</v>
      </c>
      <c r="T1954" s="115">
        <v>0</v>
      </c>
      <c r="U1954" s="115">
        <v>0</v>
      </c>
      <c r="V1954" s="115">
        <v>19</v>
      </c>
      <c r="W1954" s="115">
        <v>25.9</v>
      </c>
    </row>
    <row r="1955" spans="1:23" ht="13.5" customHeight="1" x14ac:dyDescent="0.35">
      <c r="A1955" s="242">
        <v>0.75</v>
      </c>
      <c r="B1955" s="115">
        <v>15</v>
      </c>
      <c r="C1955" s="115">
        <v>0</v>
      </c>
      <c r="D1955" s="115">
        <v>1</v>
      </c>
      <c r="E1955" s="115">
        <v>6</v>
      </c>
      <c r="F1955" s="115">
        <v>4</v>
      </c>
      <c r="G1955" s="115">
        <v>4</v>
      </c>
      <c r="H1955" s="115">
        <v>0</v>
      </c>
      <c r="I1955" s="115">
        <v>0</v>
      </c>
      <c r="J1955" s="115">
        <v>0</v>
      </c>
      <c r="K1955" s="115">
        <v>0</v>
      </c>
      <c r="L1955" s="115">
        <v>0</v>
      </c>
      <c r="M1955" s="115">
        <v>0</v>
      </c>
      <c r="N1955" s="115">
        <v>0</v>
      </c>
      <c r="O1955" s="115">
        <v>0</v>
      </c>
      <c r="P1955" s="115">
        <v>0</v>
      </c>
      <c r="Q1955" s="115">
        <v>0</v>
      </c>
      <c r="R1955" s="115">
        <v>0</v>
      </c>
      <c r="S1955" s="115">
        <v>0</v>
      </c>
      <c r="T1955" s="115">
        <v>0</v>
      </c>
      <c r="U1955" s="115">
        <v>0</v>
      </c>
      <c r="V1955" s="115">
        <v>20.7</v>
      </c>
      <c r="W1955" s="115">
        <v>25.6</v>
      </c>
    </row>
    <row r="1956" spans="1:23" ht="13.5" customHeight="1" x14ac:dyDescent="0.35">
      <c r="A1956" s="242">
        <v>0.76041666666666696</v>
      </c>
      <c r="B1956" s="115">
        <v>13</v>
      </c>
      <c r="C1956" s="115">
        <v>0</v>
      </c>
      <c r="D1956" s="115">
        <v>0</v>
      </c>
      <c r="E1956" s="115">
        <v>5</v>
      </c>
      <c r="F1956" s="115">
        <v>4</v>
      </c>
      <c r="G1956" s="115">
        <v>4</v>
      </c>
      <c r="H1956" s="115">
        <v>0</v>
      </c>
      <c r="I1956" s="115">
        <v>0</v>
      </c>
      <c r="J1956" s="115">
        <v>0</v>
      </c>
      <c r="K1956" s="115">
        <v>0</v>
      </c>
      <c r="L1956" s="115">
        <v>0</v>
      </c>
      <c r="M1956" s="115">
        <v>0</v>
      </c>
      <c r="N1956" s="115">
        <v>0</v>
      </c>
      <c r="O1956" s="115">
        <v>0</v>
      </c>
      <c r="P1956" s="115">
        <v>0</v>
      </c>
      <c r="Q1956" s="115">
        <v>0</v>
      </c>
      <c r="R1956" s="115">
        <v>0</v>
      </c>
      <c r="S1956" s="115">
        <v>0</v>
      </c>
      <c r="T1956" s="115">
        <v>0</v>
      </c>
      <c r="U1956" s="115">
        <v>0</v>
      </c>
      <c r="V1956" s="115">
        <v>22.2</v>
      </c>
      <c r="W1956" s="115">
        <v>25.8</v>
      </c>
    </row>
    <row r="1957" spans="1:23" ht="13.5" customHeight="1" x14ac:dyDescent="0.35">
      <c r="A1957" s="242">
        <v>0.77083333333333304</v>
      </c>
      <c r="B1957" s="115">
        <v>17</v>
      </c>
      <c r="C1957" s="115">
        <v>0</v>
      </c>
      <c r="D1957" s="115">
        <v>3</v>
      </c>
      <c r="E1957" s="115">
        <v>6</v>
      </c>
      <c r="F1957" s="115">
        <v>4</v>
      </c>
      <c r="G1957" s="115">
        <v>2</v>
      </c>
      <c r="H1957" s="115">
        <v>1</v>
      </c>
      <c r="I1957" s="115">
        <v>1</v>
      </c>
      <c r="J1957" s="115">
        <v>0</v>
      </c>
      <c r="K1957" s="115">
        <v>0</v>
      </c>
      <c r="L1957" s="115">
        <v>0</v>
      </c>
      <c r="M1957" s="115">
        <v>0</v>
      </c>
      <c r="N1957" s="115">
        <v>0</v>
      </c>
      <c r="O1957" s="115">
        <v>0</v>
      </c>
      <c r="P1957" s="115">
        <v>0</v>
      </c>
      <c r="Q1957" s="115">
        <v>0</v>
      </c>
      <c r="R1957" s="115">
        <v>0</v>
      </c>
      <c r="S1957" s="115">
        <v>0</v>
      </c>
      <c r="T1957" s="115">
        <v>0</v>
      </c>
      <c r="U1957" s="115">
        <v>0</v>
      </c>
      <c r="V1957" s="115">
        <v>21.4</v>
      </c>
      <c r="W1957" s="115">
        <v>30.5</v>
      </c>
    </row>
    <row r="1958" spans="1:23" ht="13.5" customHeight="1" x14ac:dyDescent="0.35">
      <c r="A1958" s="242">
        <v>0.78125</v>
      </c>
      <c r="B1958" s="115">
        <v>12</v>
      </c>
      <c r="C1958" s="115">
        <v>0</v>
      </c>
      <c r="D1958" s="115">
        <v>0</v>
      </c>
      <c r="E1958" s="115">
        <v>4</v>
      </c>
      <c r="F1958" s="115">
        <v>2</v>
      </c>
      <c r="G1958" s="115">
        <v>6</v>
      </c>
      <c r="H1958" s="115">
        <v>0</v>
      </c>
      <c r="I1958" s="115">
        <v>0</v>
      </c>
      <c r="J1958" s="115">
        <v>0</v>
      </c>
      <c r="K1958" s="115">
        <v>0</v>
      </c>
      <c r="L1958" s="115">
        <v>0</v>
      </c>
      <c r="M1958" s="115">
        <v>0</v>
      </c>
      <c r="N1958" s="115">
        <v>0</v>
      </c>
      <c r="O1958" s="115">
        <v>0</v>
      </c>
      <c r="P1958" s="115">
        <v>0</v>
      </c>
      <c r="Q1958" s="115">
        <v>0</v>
      </c>
      <c r="R1958" s="115">
        <v>0</v>
      </c>
      <c r="S1958" s="115">
        <v>0</v>
      </c>
      <c r="T1958" s="115">
        <v>0</v>
      </c>
      <c r="U1958" s="115">
        <v>0</v>
      </c>
      <c r="V1958" s="115">
        <v>23.1</v>
      </c>
      <c r="W1958" s="115">
        <v>27.2</v>
      </c>
    </row>
    <row r="1959" spans="1:23" ht="13.5" customHeight="1" x14ac:dyDescent="0.35">
      <c r="A1959" s="242">
        <v>0.79166666666666696</v>
      </c>
      <c r="B1959" s="115">
        <v>27</v>
      </c>
      <c r="C1959" s="115">
        <v>0</v>
      </c>
      <c r="D1959" s="115">
        <v>3</v>
      </c>
      <c r="E1959" s="115">
        <v>9</v>
      </c>
      <c r="F1959" s="115">
        <v>13</v>
      </c>
      <c r="G1959" s="115">
        <v>1</v>
      </c>
      <c r="H1959" s="115">
        <v>1</v>
      </c>
      <c r="I1959" s="115">
        <v>0</v>
      </c>
      <c r="J1959" s="115">
        <v>0</v>
      </c>
      <c r="K1959" s="115">
        <v>0</v>
      </c>
      <c r="L1959" s="115">
        <v>0</v>
      </c>
      <c r="M1959" s="115">
        <v>0</v>
      </c>
      <c r="N1959" s="115">
        <v>0</v>
      </c>
      <c r="O1959" s="115">
        <v>0</v>
      </c>
      <c r="P1959" s="115">
        <v>0</v>
      </c>
      <c r="Q1959" s="115">
        <v>0</v>
      </c>
      <c r="R1959" s="115">
        <v>0</v>
      </c>
      <c r="S1959" s="115">
        <v>0</v>
      </c>
      <c r="T1959" s="115">
        <v>0</v>
      </c>
      <c r="U1959" s="115">
        <v>0</v>
      </c>
      <c r="V1959" s="115">
        <v>20.2</v>
      </c>
      <c r="W1959" s="115">
        <v>23.4</v>
      </c>
    </row>
    <row r="1960" spans="1:23" ht="13.5" customHeight="1" x14ac:dyDescent="0.35">
      <c r="A1960" s="242">
        <v>0.80208333333333304</v>
      </c>
      <c r="B1960" s="115">
        <v>18</v>
      </c>
      <c r="C1960" s="115">
        <v>0</v>
      </c>
      <c r="D1960" s="115">
        <v>1</v>
      </c>
      <c r="E1960" s="115">
        <v>3</v>
      </c>
      <c r="F1960" s="115">
        <v>8</v>
      </c>
      <c r="G1960" s="115">
        <v>4</v>
      </c>
      <c r="H1960" s="115">
        <v>2</v>
      </c>
      <c r="I1960" s="115">
        <v>0</v>
      </c>
      <c r="J1960" s="115">
        <v>0</v>
      </c>
      <c r="K1960" s="115">
        <v>0</v>
      </c>
      <c r="L1960" s="115">
        <v>0</v>
      </c>
      <c r="M1960" s="115">
        <v>0</v>
      </c>
      <c r="N1960" s="115">
        <v>0</v>
      </c>
      <c r="O1960" s="115">
        <v>0</v>
      </c>
      <c r="P1960" s="115">
        <v>0</v>
      </c>
      <c r="Q1960" s="115">
        <v>0</v>
      </c>
      <c r="R1960" s="115">
        <v>0</v>
      </c>
      <c r="S1960" s="115">
        <v>0</v>
      </c>
      <c r="T1960" s="115">
        <v>0</v>
      </c>
      <c r="U1960" s="115">
        <v>0</v>
      </c>
      <c r="V1960" s="115">
        <v>23.1</v>
      </c>
      <c r="W1960" s="115">
        <v>27.4</v>
      </c>
    </row>
    <row r="1961" spans="1:23" ht="13.5" customHeight="1" x14ac:dyDescent="0.35">
      <c r="A1961" s="242">
        <v>0.8125</v>
      </c>
      <c r="B1961" s="115">
        <v>14</v>
      </c>
      <c r="C1961" s="115">
        <v>0</v>
      </c>
      <c r="D1961" s="115">
        <v>0</v>
      </c>
      <c r="E1961" s="115">
        <v>6</v>
      </c>
      <c r="F1961" s="115">
        <v>4</v>
      </c>
      <c r="G1961" s="115">
        <v>2</v>
      </c>
      <c r="H1961" s="115">
        <v>1</v>
      </c>
      <c r="I1961" s="115">
        <v>1</v>
      </c>
      <c r="J1961" s="115">
        <v>0</v>
      </c>
      <c r="K1961" s="115">
        <v>0</v>
      </c>
      <c r="L1961" s="115">
        <v>0</v>
      </c>
      <c r="M1961" s="115">
        <v>0</v>
      </c>
      <c r="N1961" s="115">
        <v>0</v>
      </c>
      <c r="O1961" s="115">
        <v>0</v>
      </c>
      <c r="P1961" s="115">
        <v>0</v>
      </c>
      <c r="Q1961" s="115">
        <v>0</v>
      </c>
      <c r="R1961" s="115">
        <v>0</v>
      </c>
      <c r="S1961" s="115">
        <v>0</v>
      </c>
      <c r="T1961" s="115">
        <v>0</v>
      </c>
      <c r="U1961" s="115">
        <v>0</v>
      </c>
      <c r="V1961" s="115">
        <v>23</v>
      </c>
      <c r="W1961" s="115">
        <v>31.3</v>
      </c>
    </row>
    <row r="1962" spans="1:23" ht="13.5" customHeight="1" x14ac:dyDescent="0.35">
      <c r="A1962" s="242">
        <v>0.82291666666666696</v>
      </c>
      <c r="B1962" s="115">
        <v>10</v>
      </c>
      <c r="C1962" s="115">
        <v>0</v>
      </c>
      <c r="D1962" s="115">
        <v>0</v>
      </c>
      <c r="E1962" s="115">
        <v>4</v>
      </c>
      <c r="F1962" s="115">
        <v>2</v>
      </c>
      <c r="G1962" s="115">
        <v>3</v>
      </c>
      <c r="H1962" s="115">
        <v>1</v>
      </c>
      <c r="I1962" s="115">
        <v>0</v>
      </c>
      <c r="J1962" s="115">
        <v>0</v>
      </c>
      <c r="K1962" s="115">
        <v>0</v>
      </c>
      <c r="L1962" s="115">
        <v>0</v>
      </c>
      <c r="M1962" s="115">
        <v>0</v>
      </c>
      <c r="N1962" s="115">
        <v>0</v>
      </c>
      <c r="O1962" s="115">
        <v>0</v>
      </c>
      <c r="P1962" s="115">
        <v>0</v>
      </c>
      <c r="Q1962" s="115">
        <v>0</v>
      </c>
      <c r="R1962" s="115">
        <v>0</v>
      </c>
      <c r="S1962" s="115">
        <v>0</v>
      </c>
      <c r="T1962" s="115">
        <v>0</v>
      </c>
      <c r="U1962" s="115">
        <v>0</v>
      </c>
      <c r="V1962" s="115">
        <v>21.8</v>
      </c>
      <c r="W1962" s="115" t="s">
        <v>101</v>
      </c>
    </row>
    <row r="1963" spans="1:23" ht="13.5" customHeight="1" x14ac:dyDescent="0.35">
      <c r="A1963" s="242">
        <v>0.83333333333333304</v>
      </c>
      <c r="B1963" s="115">
        <v>12</v>
      </c>
      <c r="C1963" s="115">
        <v>0</v>
      </c>
      <c r="D1963" s="115">
        <v>0</v>
      </c>
      <c r="E1963" s="115">
        <v>3</v>
      </c>
      <c r="F1963" s="115">
        <v>5</v>
      </c>
      <c r="G1963" s="115">
        <v>4</v>
      </c>
      <c r="H1963" s="115">
        <v>0</v>
      </c>
      <c r="I1963" s="115">
        <v>0</v>
      </c>
      <c r="J1963" s="115">
        <v>0</v>
      </c>
      <c r="K1963" s="115">
        <v>0</v>
      </c>
      <c r="L1963" s="115">
        <v>0</v>
      </c>
      <c r="M1963" s="115">
        <v>0</v>
      </c>
      <c r="N1963" s="115">
        <v>0</v>
      </c>
      <c r="O1963" s="115">
        <v>0</v>
      </c>
      <c r="P1963" s="115">
        <v>0</v>
      </c>
      <c r="Q1963" s="115">
        <v>0</v>
      </c>
      <c r="R1963" s="115">
        <v>0</v>
      </c>
      <c r="S1963" s="115">
        <v>0</v>
      </c>
      <c r="T1963" s="115">
        <v>0</v>
      </c>
      <c r="U1963" s="115">
        <v>0</v>
      </c>
      <c r="V1963" s="115">
        <v>22.4</v>
      </c>
      <c r="W1963" s="115">
        <v>26.7</v>
      </c>
    </row>
    <row r="1964" spans="1:23" ht="13.5" customHeight="1" x14ac:dyDescent="0.35">
      <c r="A1964" s="242">
        <v>0.84375</v>
      </c>
      <c r="B1964" s="115">
        <v>16</v>
      </c>
      <c r="C1964" s="115">
        <v>0</v>
      </c>
      <c r="D1964" s="115">
        <v>4</v>
      </c>
      <c r="E1964" s="115">
        <v>4</v>
      </c>
      <c r="F1964" s="115">
        <v>6</v>
      </c>
      <c r="G1964" s="115">
        <v>2</v>
      </c>
      <c r="H1964" s="115">
        <v>0</v>
      </c>
      <c r="I1964" s="115">
        <v>0</v>
      </c>
      <c r="J1964" s="115">
        <v>0</v>
      </c>
      <c r="K1964" s="115">
        <v>0</v>
      </c>
      <c r="L1964" s="115">
        <v>0</v>
      </c>
      <c r="M1964" s="115">
        <v>0</v>
      </c>
      <c r="N1964" s="115">
        <v>0</v>
      </c>
      <c r="O1964" s="115">
        <v>0</v>
      </c>
      <c r="P1964" s="115">
        <v>0</v>
      </c>
      <c r="Q1964" s="115">
        <v>0</v>
      </c>
      <c r="R1964" s="115">
        <v>0</v>
      </c>
      <c r="S1964" s="115">
        <v>0</v>
      </c>
      <c r="T1964" s="115">
        <v>0</v>
      </c>
      <c r="U1964" s="115">
        <v>0</v>
      </c>
      <c r="V1964" s="115">
        <v>19.899999999999999</v>
      </c>
      <c r="W1964" s="115">
        <v>24.4</v>
      </c>
    </row>
    <row r="1965" spans="1:23" ht="13.5" customHeight="1" x14ac:dyDescent="0.35">
      <c r="A1965" s="242">
        <v>0.85416666666666696</v>
      </c>
      <c r="B1965" s="115">
        <v>6</v>
      </c>
      <c r="C1965" s="115">
        <v>0</v>
      </c>
      <c r="D1965" s="115">
        <v>1</v>
      </c>
      <c r="E1965" s="115">
        <v>2</v>
      </c>
      <c r="F1965" s="115">
        <v>3</v>
      </c>
      <c r="G1965" s="115">
        <v>0</v>
      </c>
      <c r="H1965" s="115">
        <v>0</v>
      </c>
      <c r="I1965" s="115">
        <v>0</v>
      </c>
      <c r="J1965" s="115">
        <v>0</v>
      </c>
      <c r="K1965" s="115">
        <v>0</v>
      </c>
      <c r="L1965" s="115">
        <v>0</v>
      </c>
      <c r="M1965" s="115">
        <v>0</v>
      </c>
      <c r="N1965" s="115">
        <v>0</v>
      </c>
      <c r="O1965" s="115">
        <v>0</v>
      </c>
      <c r="P1965" s="115">
        <v>0</v>
      </c>
      <c r="Q1965" s="115">
        <v>0</v>
      </c>
      <c r="R1965" s="115">
        <v>0</v>
      </c>
      <c r="S1965" s="115">
        <v>0</v>
      </c>
      <c r="T1965" s="115">
        <v>0</v>
      </c>
      <c r="U1965" s="115">
        <v>0</v>
      </c>
      <c r="V1965" s="115">
        <v>19</v>
      </c>
      <c r="W1965" s="115" t="s">
        <v>101</v>
      </c>
    </row>
    <row r="1966" spans="1:23" ht="13.5" customHeight="1" x14ac:dyDescent="0.35">
      <c r="A1966" s="242">
        <v>0.86458333333333304</v>
      </c>
      <c r="B1966" s="115">
        <v>10</v>
      </c>
      <c r="C1966" s="115">
        <v>0</v>
      </c>
      <c r="D1966" s="115">
        <v>0</v>
      </c>
      <c r="E1966" s="115">
        <v>4</v>
      </c>
      <c r="F1966" s="115">
        <v>5</v>
      </c>
      <c r="G1966" s="115">
        <v>1</v>
      </c>
      <c r="H1966" s="115">
        <v>0</v>
      </c>
      <c r="I1966" s="115">
        <v>0</v>
      </c>
      <c r="J1966" s="115">
        <v>0</v>
      </c>
      <c r="K1966" s="115">
        <v>0</v>
      </c>
      <c r="L1966" s="115">
        <v>0</v>
      </c>
      <c r="M1966" s="115">
        <v>0</v>
      </c>
      <c r="N1966" s="115">
        <v>0</v>
      </c>
      <c r="O1966" s="115">
        <v>0</v>
      </c>
      <c r="P1966" s="115">
        <v>0</v>
      </c>
      <c r="Q1966" s="115">
        <v>0</v>
      </c>
      <c r="R1966" s="115">
        <v>0</v>
      </c>
      <c r="S1966" s="115">
        <v>0</v>
      </c>
      <c r="T1966" s="115">
        <v>0</v>
      </c>
      <c r="U1966" s="115">
        <v>0</v>
      </c>
      <c r="V1966" s="115">
        <v>20.6</v>
      </c>
      <c r="W1966" s="115" t="s">
        <v>101</v>
      </c>
    </row>
    <row r="1967" spans="1:23" ht="13.5" customHeight="1" x14ac:dyDescent="0.35">
      <c r="A1967" s="242">
        <v>0.875</v>
      </c>
      <c r="B1967" s="115">
        <v>19</v>
      </c>
      <c r="C1967" s="115">
        <v>1</v>
      </c>
      <c r="D1967" s="115">
        <v>4</v>
      </c>
      <c r="E1967" s="115">
        <v>6</v>
      </c>
      <c r="F1967" s="115">
        <v>6</v>
      </c>
      <c r="G1967" s="115">
        <v>2</v>
      </c>
      <c r="H1967" s="115">
        <v>0</v>
      </c>
      <c r="I1967" s="115">
        <v>0</v>
      </c>
      <c r="J1967" s="115">
        <v>0</v>
      </c>
      <c r="K1967" s="115">
        <v>0</v>
      </c>
      <c r="L1967" s="115">
        <v>0</v>
      </c>
      <c r="M1967" s="115">
        <v>0</v>
      </c>
      <c r="N1967" s="115">
        <v>0</v>
      </c>
      <c r="O1967" s="115">
        <v>0</v>
      </c>
      <c r="P1967" s="115">
        <v>0</v>
      </c>
      <c r="Q1967" s="115">
        <v>0</v>
      </c>
      <c r="R1967" s="115">
        <v>0</v>
      </c>
      <c r="S1967" s="115">
        <v>0</v>
      </c>
      <c r="T1967" s="115">
        <v>0</v>
      </c>
      <c r="U1967" s="115">
        <v>0</v>
      </c>
      <c r="V1967" s="115">
        <v>18</v>
      </c>
      <c r="W1967" s="115">
        <v>23.4</v>
      </c>
    </row>
    <row r="1968" spans="1:23" ht="13.5" customHeight="1" x14ac:dyDescent="0.35">
      <c r="A1968" s="242">
        <v>0.88541666666666696</v>
      </c>
      <c r="B1968" s="115">
        <v>14</v>
      </c>
      <c r="C1968" s="115">
        <v>0</v>
      </c>
      <c r="D1968" s="115">
        <v>0</v>
      </c>
      <c r="E1968" s="115">
        <v>7</v>
      </c>
      <c r="F1968" s="115">
        <v>6</v>
      </c>
      <c r="G1968" s="115">
        <v>1</v>
      </c>
      <c r="H1968" s="115">
        <v>0</v>
      </c>
      <c r="I1968" s="115">
        <v>0</v>
      </c>
      <c r="J1968" s="115">
        <v>0</v>
      </c>
      <c r="K1968" s="115">
        <v>0</v>
      </c>
      <c r="L1968" s="115">
        <v>0</v>
      </c>
      <c r="M1968" s="115">
        <v>0</v>
      </c>
      <c r="N1968" s="115">
        <v>0</v>
      </c>
      <c r="O1968" s="115">
        <v>0</v>
      </c>
      <c r="P1968" s="115">
        <v>0</v>
      </c>
      <c r="Q1968" s="115">
        <v>0</v>
      </c>
      <c r="R1968" s="115">
        <v>0</v>
      </c>
      <c r="S1968" s="115">
        <v>0</v>
      </c>
      <c r="T1968" s="115">
        <v>0</v>
      </c>
      <c r="U1968" s="115">
        <v>0</v>
      </c>
      <c r="V1968" s="115">
        <v>20.100000000000001</v>
      </c>
      <c r="W1968" s="115">
        <v>22.8</v>
      </c>
    </row>
    <row r="1969" spans="1:23" ht="13.5" customHeight="1" x14ac:dyDescent="0.35">
      <c r="A1969" s="242">
        <v>0.89583333333333304</v>
      </c>
      <c r="B1969" s="115">
        <v>14</v>
      </c>
      <c r="C1969" s="115">
        <v>0</v>
      </c>
      <c r="D1969" s="115">
        <v>1</v>
      </c>
      <c r="E1969" s="115">
        <v>2</v>
      </c>
      <c r="F1969" s="115">
        <v>7</v>
      </c>
      <c r="G1969" s="115">
        <v>1</v>
      </c>
      <c r="H1969" s="115">
        <v>2</v>
      </c>
      <c r="I1969" s="115">
        <v>1</v>
      </c>
      <c r="J1969" s="115">
        <v>0</v>
      </c>
      <c r="K1969" s="115">
        <v>0</v>
      </c>
      <c r="L1969" s="115">
        <v>0</v>
      </c>
      <c r="M1969" s="115">
        <v>0</v>
      </c>
      <c r="N1969" s="115">
        <v>0</v>
      </c>
      <c r="O1969" s="115">
        <v>0</v>
      </c>
      <c r="P1969" s="115">
        <v>0</v>
      </c>
      <c r="Q1969" s="115">
        <v>0</v>
      </c>
      <c r="R1969" s="115">
        <v>0</v>
      </c>
      <c r="S1969" s="115">
        <v>0</v>
      </c>
      <c r="T1969" s="115">
        <v>0</v>
      </c>
      <c r="U1969" s="115">
        <v>0</v>
      </c>
      <c r="V1969" s="115">
        <v>24.1</v>
      </c>
      <c r="W1969" s="115">
        <v>33.1</v>
      </c>
    </row>
    <row r="1970" spans="1:23" ht="13.5" customHeight="1" x14ac:dyDescent="0.35">
      <c r="A1970" s="242">
        <v>0.90625</v>
      </c>
      <c r="B1970" s="115">
        <v>5</v>
      </c>
      <c r="C1970" s="115">
        <v>0</v>
      </c>
      <c r="D1970" s="115">
        <v>0</v>
      </c>
      <c r="E1970" s="115">
        <v>3</v>
      </c>
      <c r="F1970" s="115">
        <v>2</v>
      </c>
      <c r="G1970" s="115">
        <v>0</v>
      </c>
      <c r="H1970" s="115">
        <v>0</v>
      </c>
      <c r="I1970" s="115">
        <v>0</v>
      </c>
      <c r="J1970" s="115">
        <v>0</v>
      </c>
      <c r="K1970" s="115">
        <v>0</v>
      </c>
      <c r="L1970" s="115">
        <v>0</v>
      </c>
      <c r="M1970" s="115">
        <v>0</v>
      </c>
      <c r="N1970" s="115">
        <v>0</v>
      </c>
      <c r="O1970" s="115">
        <v>0</v>
      </c>
      <c r="P1970" s="115">
        <v>0</v>
      </c>
      <c r="Q1970" s="115">
        <v>0</v>
      </c>
      <c r="R1970" s="115">
        <v>0</v>
      </c>
      <c r="S1970" s="115">
        <v>0</v>
      </c>
      <c r="T1970" s="115">
        <v>0</v>
      </c>
      <c r="U1970" s="115">
        <v>0</v>
      </c>
      <c r="V1970" s="115">
        <v>19</v>
      </c>
      <c r="W1970" s="115" t="s">
        <v>101</v>
      </c>
    </row>
    <row r="1971" spans="1:23" ht="13.5" customHeight="1" x14ac:dyDescent="0.35">
      <c r="A1971" s="242">
        <v>0.91666666666666696</v>
      </c>
      <c r="B1971" s="115">
        <v>8</v>
      </c>
      <c r="C1971" s="115">
        <v>0</v>
      </c>
      <c r="D1971" s="115">
        <v>1</v>
      </c>
      <c r="E1971" s="115">
        <v>2</v>
      </c>
      <c r="F1971" s="115">
        <v>2</v>
      </c>
      <c r="G1971" s="115">
        <v>3</v>
      </c>
      <c r="H1971" s="115">
        <v>0</v>
      </c>
      <c r="I1971" s="115">
        <v>0</v>
      </c>
      <c r="J1971" s="115">
        <v>0</v>
      </c>
      <c r="K1971" s="115">
        <v>0</v>
      </c>
      <c r="L1971" s="115">
        <v>0</v>
      </c>
      <c r="M1971" s="115">
        <v>0</v>
      </c>
      <c r="N1971" s="115">
        <v>0</v>
      </c>
      <c r="O1971" s="115">
        <v>0</v>
      </c>
      <c r="P1971" s="115">
        <v>0</v>
      </c>
      <c r="Q1971" s="115">
        <v>0</v>
      </c>
      <c r="R1971" s="115">
        <v>0</v>
      </c>
      <c r="S1971" s="115">
        <v>0</v>
      </c>
      <c r="T1971" s="115">
        <v>0</v>
      </c>
      <c r="U1971" s="115">
        <v>0</v>
      </c>
      <c r="V1971" s="115">
        <v>21.2</v>
      </c>
      <c r="W1971" s="115" t="s">
        <v>101</v>
      </c>
    </row>
    <row r="1972" spans="1:23" ht="13.5" customHeight="1" x14ac:dyDescent="0.35">
      <c r="A1972" s="242">
        <v>0.92708333333333304</v>
      </c>
      <c r="B1972" s="115">
        <v>11</v>
      </c>
      <c r="C1972" s="115">
        <v>0</v>
      </c>
      <c r="D1972" s="115">
        <v>1</v>
      </c>
      <c r="E1972" s="115">
        <v>2</v>
      </c>
      <c r="F1972" s="115">
        <v>5</v>
      </c>
      <c r="G1972" s="115">
        <v>2</v>
      </c>
      <c r="H1972" s="115">
        <v>1</v>
      </c>
      <c r="I1972" s="115">
        <v>0</v>
      </c>
      <c r="J1972" s="115">
        <v>0</v>
      </c>
      <c r="K1972" s="115">
        <v>0</v>
      </c>
      <c r="L1972" s="115">
        <v>0</v>
      </c>
      <c r="M1972" s="115">
        <v>0</v>
      </c>
      <c r="N1972" s="115">
        <v>0</v>
      </c>
      <c r="O1972" s="115">
        <v>0</v>
      </c>
      <c r="P1972" s="115">
        <v>0</v>
      </c>
      <c r="Q1972" s="115">
        <v>0</v>
      </c>
      <c r="R1972" s="115">
        <v>0</v>
      </c>
      <c r="S1972" s="115">
        <v>0</v>
      </c>
      <c r="T1972" s="115">
        <v>0</v>
      </c>
      <c r="U1972" s="115">
        <v>0</v>
      </c>
      <c r="V1972" s="115">
        <v>22.1</v>
      </c>
      <c r="W1972" s="115">
        <v>27.9</v>
      </c>
    </row>
    <row r="1973" spans="1:23" ht="13.5" customHeight="1" x14ac:dyDescent="0.35">
      <c r="A1973" s="242">
        <v>0.9375</v>
      </c>
      <c r="B1973" s="115">
        <v>3</v>
      </c>
      <c r="C1973" s="115">
        <v>0</v>
      </c>
      <c r="D1973" s="115">
        <v>0</v>
      </c>
      <c r="E1973" s="115">
        <v>3</v>
      </c>
      <c r="F1973" s="115">
        <v>0</v>
      </c>
      <c r="G1973" s="115">
        <v>0</v>
      </c>
      <c r="H1973" s="115">
        <v>0</v>
      </c>
      <c r="I1973" s="115">
        <v>0</v>
      </c>
      <c r="J1973" s="115">
        <v>0</v>
      </c>
      <c r="K1973" s="115">
        <v>0</v>
      </c>
      <c r="L1973" s="115">
        <v>0</v>
      </c>
      <c r="M1973" s="115">
        <v>0</v>
      </c>
      <c r="N1973" s="115">
        <v>0</v>
      </c>
      <c r="O1973" s="115">
        <v>0</v>
      </c>
      <c r="P1973" s="115">
        <v>0</v>
      </c>
      <c r="Q1973" s="115">
        <v>0</v>
      </c>
      <c r="R1973" s="115">
        <v>0</v>
      </c>
      <c r="S1973" s="115">
        <v>0</v>
      </c>
      <c r="T1973" s="115">
        <v>0</v>
      </c>
      <c r="U1973" s="115">
        <v>0</v>
      </c>
      <c r="V1973" s="115">
        <v>17.8</v>
      </c>
      <c r="W1973" s="115" t="s">
        <v>101</v>
      </c>
    </row>
    <row r="1974" spans="1:23" ht="13.5" customHeight="1" x14ac:dyDescent="0.35">
      <c r="A1974" s="242">
        <v>0.94791666666666696</v>
      </c>
      <c r="B1974" s="115">
        <v>7</v>
      </c>
      <c r="C1974" s="115">
        <v>0</v>
      </c>
      <c r="D1974" s="115">
        <v>0</v>
      </c>
      <c r="E1974" s="115">
        <v>6</v>
      </c>
      <c r="F1974" s="115">
        <v>1</v>
      </c>
      <c r="G1974" s="115">
        <v>0</v>
      </c>
      <c r="H1974" s="115">
        <v>0</v>
      </c>
      <c r="I1974" s="115">
        <v>0</v>
      </c>
      <c r="J1974" s="115">
        <v>0</v>
      </c>
      <c r="K1974" s="115">
        <v>0</v>
      </c>
      <c r="L1974" s="115">
        <v>0</v>
      </c>
      <c r="M1974" s="115">
        <v>0</v>
      </c>
      <c r="N1974" s="115">
        <v>0</v>
      </c>
      <c r="O1974" s="115">
        <v>0</v>
      </c>
      <c r="P1974" s="115">
        <v>0</v>
      </c>
      <c r="Q1974" s="115">
        <v>0</v>
      </c>
      <c r="R1974" s="115">
        <v>0</v>
      </c>
      <c r="S1974" s="115">
        <v>0</v>
      </c>
      <c r="T1974" s="115">
        <v>0</v>
      </c>
      <c r="U1974" s="115">
        <v>0</v>
      </c>
      <c r="V1974" s="115">
        <v>19.2</v>
      </c>
      <c r="W1974" s="115" t="s">
        <v>101</v>
      </c>
    </row>
    <row r="1975" spans="1:23" ht="13.5" customHeight="1" x14ac:dyDescent="0.35">
      <c r="A1975" s="242">
        <v>0.95833333333333304</v>
      </c>
      <c r="B1975" s="115">
        <v>2</v>
      </c>
      <c r="C1975" s="115">
        <v>0</v>
      </c>
      <c r="D1975" s="115">
        <v>0</v>
      </c>
      <c r="E1975" s="115">
        <v>2</v>
      </c>
      <c r="F1975" s="115">
        <v>0</v>
      </c>
      <c r="G1975" s="115">
        <v>0</v>
      </c>
      <c r="H1975" s="115">
        <v>0</v>
      </c>
      <c r="I1975" s="115">
        <v>0</v>
      </c>
      <c r="J1975" s="115">
        <v>0</v>
      </c>
      <c r="K1975" s="115">
        <v>0</v>
      </c>
      <c r="L1975" s="115">
        <v>0</v>
      </c>
      <c r="M1975" s="115">
        <v>0</v>
      </c>
      <c r="N1975" s="115">
        <v>0</v>
      </c>
      <c r="O1975" s="115">
        <v>0</v>
      </c>
      <c r="P1975" s="115">
        <v>0</v>
      </c>
      <c r="Q1975" s="115">
        <v>0</v>
      </c>
      <c r="R1975" s="115">
        <v>0</v>
      </c>
      <c r="S1975" s="115">
        <v>0</v>
      </c>
      <c r="T1975" s="115">
        <v>0</v>
      </c>
      <c r="U1975" s="115">
        <v>0</v>
      </c>
      <c r="V1975" s="115">
        <v>17.7</v>
      </c>
      <c r="W1975" s="115" t="s">
        <v>101</v>
      </c>
    </row>
    <row r="1976" spans="1:23" ht="13.5" customHeight="1" x14ac:dyDescent="0.35">
      <c r="A1976" s="242">
        <v>0.96875</v>
      </c>
      <c r="B1976" s="115">
        <v>8</v>
      </c>
      <c r="C1976" s="115">
        <v>0</v>
      </c>
      <c r="D1976" s="115">
        <v>1</v>
      </c>
      <c r="E1976" s="115">
        <v>2</v>
      </c>
      <c r="F1976" s="115">
        <v>5</v>
      </c>
      <c r="G1976" s="115">
        <v>0</v>
      </c>
      <c r="H1976" s="115">
        <v>0</v>
      </c>
      <c r="I1976" s="115">
        <v>0</v>
      </c>
      <c r="J1976" s="115">
        <v>0</v>
      </c>
      <c r="K1976" s="115">
        <v>0</v>
      </c>
      <c r="L1976" s="115">
        <v>0</v>
      </c>
      <c r="M1976" s="115">
        <v>0</v>
      </c>
      <c r="N1976" s="115">
        <v>0</v>
      </c>
      <c r="O1976" s="115">
        <v>0</v>
      </c>
      <c r="P1976" s="115">
        <v>0</v>
      </c>
      <c r="Q1976" s="115">
        <v>0</v>
      </c>
      <c r="R1976" s="115">
        <v>0</v>
      </c>
      <c r="S1976" s="115">
        <v>0</v>
      </c>
      <c r="T1976" s="115">
        <v>0</v>
      </c>
      <c r="U1976" s="115">
        <v>0</v>
      </c>
      <c r="V1976" s="115">
        <v>19.3</v>
      </c>
      <c r="W1976" s="115" t="s">
        <v>101</v>
      </c>
    </row>
    <row r="1977" spans="1:23" ht="13.5" customHeight="1" x14ac:dyDescent="0.35">
      <c r="A1977" s="242">
        <v>0.97916666666666696</v>
      </c>
      <c r="B1977" s="115">
        <v>4</v>
      </c>
      <c r="C1977" s="115">
        <v>0</v>
      </c>
      <c r="D1977" s="115">
        <v>1</v>
      </c>
      <c r="E1977" s="115">
        <v>1</v>
      </c>
      <c r="F1977" s="115">
        <v>2</v>
      </c>
      <c r="G1977" s="115">
        <v>0</v>
      </c>
      <c r="H1977" s="115">
        <v>0</v>
      </c>
      <c r="I1977" s="115">
        <v>0</v>
      </c>
      <c r="J1977" s="115">
        <v>0</v>
      </c>
      <c r="K1977" s="115">
        <v>0</v>
      </c>
      <c r="L1977" s="115">
        <v>0</v>
      </c>
      <c r="M1977" s="115">
        <v>0</v>
      </c>
      <c r="N1977" s="115">
        <v>0</v>
      </c>
      <c r="O1977" s="115">
        <v>0</v>
      </c>
      <c r="P1977" s="115">
        <v>0</v>
      </c>
      <c r="Q1977" s="115">
        <v>0</v>
      </c>
      <c r="R1977" s="115">
        <v>0</v>
      </c>
      <c r="S1977" s="115">
        <v>0</v>
      </c>
      <c r="T1977" s="115">
        <v>0</v>
      </c>
      <c r="U1977" s="115">
        <v>0</v>
      </c>
      <c r="V1977" s="115">
        <v>19</v>
      </c>
      <c r="W1977" s="115" t="s">
        <v>101</v>
      </c>
    </row>
    <row r="1978" spans="1:23" ht="13.5" customHeight="1" thickBot="1" x14ac:dyDescent="0.4">
      <c r="A1978" s="244">
        <v>0.98958333333333304</v>
      </c>
      <c r="B1978" s="119">
        <v>2</v>
      </c>
      <c r="C1978" s="119">
        <v>0</v>
      </c>
      <c r="D1978" s="119">
        <v>0</v>
      </c>
      <c r="E1978" s="119">
        <v>1</v>
      </c>
      <c r="F1978" s="119">
        <v>1</v>
      </c>
      <c r="G1978" s="119">
        <v>0</v>
      </c>
      <c r="H1978" s="119">
        <v>0</v>
      </c>
      <c r="I1978" s="119">
        <v>0</v>
      </c>
      <c r="J1978" s="119">
        <v>0</v>
      </c>
      <c r="K1978" s="119">
        <v>0</v>
      </c>
      <c r="L1978" s="119">
        <v>0</v>
      </c>
      <c r="M1978" s="119">
        <v>0</v>
      </c>
      <c r="N1978" s="119">
        <v>0</v>
      </c>
      <c r="O1978" s="119">
        <v>0</v>
      </c>
      <c r="P1978" s="119">
        <v>0</v>
      </c>
      <c r="Q1978" s="119">
        <v>0</v>
      </c>
      <c r="R1978" s="119">
        <v>0</v>
      </c>
      <c r="S1978" s="119">
        <v>0</v>
      </c>
      <c r="T1978" s="119">
        <v>0</v>
      </c>
      <c r="U1978" s="119">
        <v>0</v>
      </c>
      <c r="V1978" s="119">
        <v>18.3</v>
      </c>
      <c r="W1978" s="119" t="s">
        <v>101</v>
      </c>
    </row>
    <row r="1979" spans="1:23" ht="13.5" customHeight="1" thickTop="1" x14ac:dyDescent="0.35">
      <c r="A1979" s="246" t="s">
        <v>167</v>
      </c>
      <c r="B1979" s="116">
        <f>SUM(B1911:B1958)</f>
        <v>1470</v>
      </c>
      <c r="C1979" s="116">
        <f t="shared" ref="C1979:U1979" si="72">SUM(C1911:C1958)</f>
        <v>55</v>
      </c>
      <c r="D1979" s="116">
        <f t="shared" si="72"/>
        <v>323</v>
      </c>
      <c r="E1979" s="116">
        <f t="shared" si="72"/>
        <v>591</v>
      </c>
      <c r="F1979" s="116">
        <f t="shared" si="72"/>
        <v>358</v>
      </c>
      <c r="G1979" s="116">
        <f t="shared" si="72"/>
        <v>119</v>
      </c>
      <c r="H1979" s="116">
        <f t="shared" si="72"/>
        <v>15</v>
      </c>
      <c r="I1979" s="116">
        <f t="shared" si="72"/>
        <v>7</v>
      </c>
      <c r="J1979" s="116">
        <f t="shared" si="72"/>
        <v>1</v>
      </c>
      <c r="K1979" s="116">
        <f t="shared" si="72"/>
        <v>1</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18.3</v>
      </c>
      <c r="W1979" s="116">
        <v>23.5</v>
      </c>
    </row>
    <row r="1980" spans="1:23" ht="13.5" customHeight="1" x14ac:dyDescent="0.35">
      <c r="A1980" s="247" t="s">
        <v>168</v>
      </c>
      <c r="B1980" s="115">
        <f>SUM(B1907:B1970)</f>
        <v>1733</v>
      </c>
      <c r="C1980" s="115">
        <f t="shared" ref="C1980:U1980" si="73">SUM(C1907:C1970)</f>
        <v>58</v>
      </c>
      <c r="D1980" s="115">
        <f t="shared" si="73"/>
        <v>357</v>
      </c>
      <c r="E1980" s="115">
        <f t="shared" si="73"/>
        <v>686</v>
      </c>
      <c r="F1980" s="115">
        <f t="shared" si="73"/>
        <v>452</v>
      </c>
      <c r="G1980" s="115">
        <f t="shared" si="73"/>
        <v>145</v>
      </c>
      <c r="H1980" s="115">
        <f t="shared" si="73"/>
        <v>24</v>
      </c>
      <c r="I1980" s="115">
        <f t="shared" si="73"/>
        <v>9</v>
      </c>
      <c r="J1980" s="115">
        <f t="shared" si="73"/>
        <v>1</v>
      </c>
      <c r="K1980" s="115">
        <f t="shared" si="73"/>
        <v>1</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18.600000000000001</v>
      </c>
      <c r="W1980" s="115">
        <v>23.6</v>
      </c>
    </row>
    <row r="1981" spans="1:23" ht="13.5" customHeight="1" x14ac:dyDescent="0.35">
      <c r="A1981" s="243" t="s">
        <v>169</v>
      </c>
      <c r="B1981" s="115">
        <f>SUM(B1907:B1978)</f>
        <v>1778</v>
      </c>
      <c r="C1981" s="115">
        <f t="shared" ref="C1981:U1981" si="74">SUM(C1907:C1978)</f>
        <v>58</v>
      </c>
      <c r="D1981" s="115">
        <f t="shared" si="74"/>
        <v>361</v>
      </c>
      <c r="E1981" s="115">
        <f t="shared" si="74"/>
        <v>705</v>
      </c>
      <c r="F1981" s="115">
        <f t="shared" si="74"/>
        <v>468</v>
      </c>
      <c r="G1981" s="115">
        <f t="shared" si="74"/>
        <v>150</v>
      </c>
      <c r="H1981" s="115">
        <f t="shared" si="74"/>
        <v>25</v>
      </c>
      <c r="I1981" s="115">
        <f t="shared" si="74"/>
        <v>9</v>
      </c>
      <c r="J1981" s="115">
        <f t="shared" si="74"/>
        <v>1</v>
      </c>
      <c r="K1981" s="115">
        <f t="shared" si="74"/>
        <v>1</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18.600000000000001</v>
      </c>
      <c r="W1981" s="115">
        <v>23.7</v>
      </c>
    </row>
    <row r="1982" spans="1:23" ht="13.5" customHeight="1" thickBot="1" x14ac:dyDescent="0.4">
      <c r="A1982" s="245" t="s">
        <v>170</v>
      </c>
      <c r="B1982" s="119">
        <f>SUM(B1883:B1978)</f>
        <v>1838</v>
      </c>
      <c r="C1982" s="119">
        <f t="shared" ref="C1982:U1982" si="75">SUM(C1883:C1978)</f>
        <v>58</v>
      </c>
      <c r="D1982" s="119">
        <f t="shared" si="75"/>
        <v>364</v>
      </c>
      <c r="E1982" s="119">
        <f t="shared" si="75"/>
        <v>724</v>
      </c>
      <c r="F1982" s="119">
        <f t="shared" si="75"/>
        <v>493</v>
      </c>
      <c r="G1982" s="119">
        <f t="shared" si="75"/>
        <v>160</v>
      </c>
      <c r="H1982" s="119">
        <f t="shared" si="75"/>
        <v>27</v>
      </c>
      <c r="I1982" s="119">
        <f t="shared" si="75"/>
        <v>10</v>
      </c>
      <c r="J1982" s="119">
        <f t="shared" si="75"/>
        <v>1</v>
      </c>
      <c r="K1982" s="119">
        <f t="shared" si="75"/>
        <v>1</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18.7</v>
      </c>
      <c r="W1982" s="119">
        <v>23.8</v>
      </c>
    </row>
    <row r="1983" spans="1:23" ht="13.5" customHeight="1" thickTop="1" x14ac:dyDescent="0.35">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row>
    <row r="1984" spans="1:23" ht="13.5" customHeight="1" thickBot="1" x14ac:dyDescent="0.4">
      <c r="A1984" s="236" t="s">
        <v>16</v>
      </c>
      <c r="B1984" s="443" t="str">
        <f>TEXT(C1984,"dddd")</f>
        <v>Saturday</v>
      </c>
      <c r="C1984" s="237">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row>
    <row r="1985" spans="1:23" ht="13.5" customHeight="1" thickTop="1" thickBot="1" x14ac:dyDescent="0.4">
      <c r="A1985" s="236"/>
      <c r="B1985" s="563" t="s">
        <v>146</v>
      </c>
      <c r="C1985" s="564"/>
      <c r="D1985" s="564"/>
      <c r="E1985" s="564"/>
      <c r="F1985" s="564"/>
      <c r="G1985" s="564"/>
      <c r="H1985" s="564"/>
      <c r="I1985" s="564"/>
      <c r="J1985" s="564"/>
      <c r="K1985" s="564"/>
      <c r="L1985" s="564"/>
      <c r="M1985" s="564"/>
      <c r="N1985" s="564"/>
      <c r="O1985" s="564"/>
      <c r="P1985" s="564"/>
      <c r="Q1985" s="564"/>
      <c r="R1985" s="564"/>
      <c r="S1985" s="564"/>
      <c r="T1985" s="564"/>
      <c r="U1985" s="564"/>
      <c r="V1985" s="564"/>
      <c r="W1985" s="565"/>
    </row>
    <row r="1986" spans="1:23" ht="13.5" customHeight="1" thickTop="1" thickBot="1" x14ac:dyDescent="0.4">
      <c r="A1986" s="238" t="s">
        <v>55</v>
      </c>
      <c r="B1986" s="238" t="s">
        <v>73</v>
      </c>
      <c r="C1986" s="239" t="s">
        <v>147</v>
      </c>
      <c r="D1986" s="239" t="s">
        <v>148</v>
      </c>
      <c r="E1986" s="239" t="s">
        <v>149</v>
      </c>
      <c r="F1986" s="239" t="s">
        <v>150</v>
      </c>
      <c r="G1986" s="239" t="s">
        <v>151</v>
      </c>
      <c r="H1986" s="239" t="s">
        <v>152</v>
      </c>
      <c r="I1986" s="239" t="s">
        <v>153</v>
      </c>
      <c r="J1986" s="239" t="s">
        <v>154</v>
      </c>
      <c r="K1986" s="239" t="s">
        <v>155</v>
      </c>
      <c r="L1986" s="239" t="s">
        <v>156</v>
      </c>
      <c r="M1986" s="239" t="s">
        <v>157</v>
      </c>
      <c r="N1986" s="239" t="s">
        <v>158</v>
      </c>
      <c r="O1986" s="239" t="s">
        <v>159</v>
      </c>
      <c r="P1986" s="239" t="s">
        <v>160</v>
      </c>
      <c r="Q1986" s="239" t="s">
        <v>161</v>
      </c>
      <c r="R1986" s="239" t="s">
        <v>162</v>
      </c>
      <c r="S1986" s="239" t="s">
        <v>163</v>
      </c>
      <c r="T1986" s="239" t="s">
        <v>164</v>
      </c>
      <c r="U1986" s="239" t="s">
        <v>165</v>
      </c>
      <c r="V1986" s="238" t="s">
        <v>94</v>
      </c>
      <c r="W1986" s="238" t="s">
        <v>166</v>
      </c>
    </row>
    <row r="1987" spans="1:23" ht="13.5" customHeight="1" thickTop="1" x14ac:dyDescent="0.35">
      <c r="A1987" s="240">
        <v>0</v>
      </c>
      <c r="B1987" s="116">
        <v>3</v>
      </c>
      <c r="C1987" s="116">
        <v>0</v>
      </c>
      <c r="D1987" s="116">
        <v>1</v>
      </c>
      <c r="E1987" s="116">
        <v>1</v>
      </c>
      <c r="F1987" s="116">
        <v>0</v>
      </c>
      <c r="G1987" s="116">
        <v>1</v>
      </c>
      <c r="H1987" s="116">
        <v>0</v>
      </c>
      <c r="I1987" s="116">
        <v>0</v>
      </c>
      <c r="J1987" s="116">
        <v>0</v>
      </c>
      <c r="K1987" s="116">
        <v>0</v>
      </c>
      <c r="L1987" s="116">
        <v>0</v>
      </c>
      <c r="M1987" s="116">
        <v>0</v>
      </c>
      <c r="N1987" s="116">
        <v>0</v>
      </c>
      <c r="O1987" s="116">
        <v>0</v>
      </c>
      <c r="P1987" s="116">
        <v>0</v>
      </c>
      <c r="Q1987" s="116">
        <v>0</v>
      </c>
      <c r="R1987" s="116">
        <v>0</v>
      </c>
      <c r="S1987" s="116">
        <v>0</v>
      </c>
      <c r="T1987" s="116">
        <v>0</v>
      </c>
      <c r="U1987" s="116">
        <v>0</v>
      </c>
      <c r="V1987" s="116">
        <v>19.600000000000001</v>
      </c>
      <c r="W1987" s="116" t="s">
        <v>101</v>
      </c>
    </row>
    <row r="1988" spans="1:23" ht="13.5" customHeight="1" x14ac:dyDescent="0.35">
      <c r="A1988" s="242">
        <v>1.0416666666666666E-2</v>
      </c>
      <c r="B1988" s="115">
        <v>0</v>
      </c>
      <c r="C1988" s="115">
        <v>0</v>
      </c>
      <c r="D1988" s="115">
        <v>0</v>
      </c>
      <c r="E1988" s="115">
        <v>0</v>
      </c>
      <c r="F1988" s="115">
        <v>0</v>
      </c>
      <c r="G1988" s="115">
        <v>0</v>
      </c>
      <c r="H1988" s="115">
        <v>0</v>
      </c>
      <c r="I1988" s="115">
        <v>0</v>
      </c>
      <c r="J1988" s="115">
        <v>0</v>
      </c>
      <c r="K1988" s="115">
        <v>0</v>
      </c>
      <c r="L1988" s="115">
        <v>0</v>
      </c>
      <c r="M1988" s="115">
        <v>0</v>
      </c>
      <c r="N1988" s="115">
        <v>0</v>
      </c>
      <c r="O1988" s="115">
        <v>0</v>
      </c>
      <c r="P1988" s="115">
        <v>0</v>
      </c>
      <c r="Q1988" s="115">
        <v>0</v>
      </c>
      <c r="R1988" s="115">
        <v>0</v>
      </c>
      <c r="S1988" s="115">
        <v>0</v>
      </c>
      <c r="T1988" s="115">
        <v>0</v>
      </c>
      <c r="U1988" s="115">
        <v>0</v>
      </c>
      <c r="V1988" s="115" t="s">
        <v>101</v>
      </c>
      <c r="W1988" s="115" t="s">
        <v>101</v>
      </c>
    </row>
    <row r="1989" spans="1:23" ht="13.5" customHeight="1" x14ac:dyDescent="0.35">
      <c r="A1989" s="242">
        <v>2.0833333333333332E-2</v>
      </c>
      <c r="B1989" s="115">
        <v>1</v>
      </c>
      <c r="C1989" s="115">
        <v>0</v>
      </c>
      <c r="D1989" s="115">
        <v>0</v>
      </c>
      <c r="E1989" s="115">
        <v>0</v>
      </c>
      <c r="F1989" s="115">
        <v>1</v>
      </c>
      <c r="G1989" s="115">
        <v>0</v>
      </c>
      <c r="H1989" s="115">
        <v>0</v>
      </c>
      <c r="I1989" s="115">
        <v>0</v>
      </c>
      <c r="J1989" s="115">
        <v>0</v>
      </c>
      <c r="K1989" s="115">
        <v>0</v>
      </c>
      <c r="L1989" s="115">
        <v>0</v>
      </c>
      <c r="M1989" s="115">
        <v>0</v>
      </c>
      <c r="N1989" s="115">
        <v>0</v>
      </c>
      <c r="O1989" s="115">
        <v>0</v>
      </c>
      <c r="P1989" s="115">
        <v>0</v>
      </c>
      <c r="Q1989" s="115">
        <v>0</v>
      </c>
      <c r="R1989" s="115">
        <v>0</v>
      </c>
      <c r="S1989" s="115">
        <v>0</v>
      </c>
      <c r="T1989" s="115">
        <v>0</v>
      </c>
      <c r="U1989" s="115">
        <v>0</v>
      </c>
      <c r="V1989" s="115">
        <v>20.399999999999999</v>
      </c>
      <c r="W1989" s="115" t="s">
        <v>101</v>
      </c>
    </row>
    <row r="1990" spans="1:23" ht="13.5" customHeight="1" x14ac:dyDescent="0.35">
      <c r="A1990" s="242">
        <v>3.125E-2</v>
      </c>
      <c r="B1990" s="115">
        <v>1</v>
      </c>
      <c r="C1990" s="115">
        <v>0</v>
      </c>
      <c r="D1990" s="115">
        <v>0</v>
      </c>
      <c r="E1990" s="115">
        <v>0</v>
      </c>
      <c r="F1990" s="115">
        <v>1</v>
      </c>
      <c r="G1990" s="115">
        <v>0</v>
      </c>
      <c r="H1990" s="115">
        <v>0</v>
      </c>
      <c r="I1990" s="115">
        <v>0</v>
      </c>
      <c r="J1990" s="115">
        <v>0</v>
      </c>
      <c r="K1990" s="115">
        <v>0</v>
      </c>
      <c r="L1990" s="115">
        <v>0</v>
      </c>
      <c r="M1990" s="115">
        <v>0</v>
      </c>
      <c r="N1990" s="115">
        <v>0</v>
      </c>
      <c r="O1990" s="115">
        <v>0</v>
      </c>
      <c r="P1990" s="115">
        <v>0</v>
      </c>
      <c r="Q1990" s="115">
        <v>0</v>
      </c>
      <c r="R1990" s="115">
        <v>0</v>
      </c>
      <c r="S1990" s="115">
        <v>0</v>
      </c>
      <c r="T1990" s="115">
        <v>0</v>
      </c>
      <c r="U1990" s="115">
        <v>0</v>
      </c>
      <c r="V1990" s="115">
        <v>21.2</v>
      </c>
      <c r="W1990" s="115" t="s">
        <v>101</v>
      </c>
    </row>
    <row r="1991" spans="1:23" ht="13.5" customHeight="1" x14ac:dyDescent="0.35">
      <c r="A1991" s="242">
        <v>4.1666666666666664E-2</v>
      </c>
      <c r="B1991" s="115">
        <v>0</v>
      </c>
      <c r="C1991" s="115">
        <v>0</v>
      </c>
      <c r="D1991" s="115">
        <v>0</v>
      </c>
      <c r="E1991" s="115">
        <v>0</v>
      </c>
      <c r="F1991" s="115">
        <v>0</v>
      </c>
      <c r="G1991" s="115">
        <v>0</v>
      </c>
      <c r="H1991" s="115">
        <v>0</v>
      </c>
      <c r="I1991" s="115">
        <v>0</v>
      </c>
      <c r="J1991" s="115">
        <v>0</v>
      </c>
      <c r="K1991" s="115">
        <v>0</v>
      </c>
      <c r="L1991" s="115">
        <v>0</v>
      </c>
      <c r="M1991" s="115">
        <v>0</v>
      </c>
      <c r="N1991" s="115">
        <v>0</v>
      </c>
      <c r="O1991" s="115">
        <v>0</v>
      </c>
      <c r="P1991" s="115">
        <v>0</v>
      </c>
      <c r="Q1991" s="115">
        <v>0</v>
      </c>
      <c r="R1991" s="115">
        <v>0</v>
      </c>
      <c r="S1991" s="115">
        <v>0</v>
      </c>
      <c r="T1991" s="115">
        <v>0</v>
      </c>
      <c r="U1991" s="115">
        <v>0</v>
      </c>
      <c r="V1991" s="115" t="s">
        <v>101</v>
      </c>
      <c r="W1991" s="115" t="s">
        <v>101</v>
      </c>
    </row>
    <row r="1992" spans="1:23" ht="13.5" customHeight="1" x14ac:dyDescent="0.35">
      <c r="A1992" s="242">
        <v>5.2083333333333336E-2</v>
      </c>
      <c r="B1992" s="115">
        <v>0</v>
      </c>
      <c r="C1992" s="115">
        <v>0</v>
      </c>
      <c r="D1992" s="115">
        <v>0</v>
      </c>
      <c r="E1992" s="115">
        <v>0</v>
      </c>
      <c r="F1992" s="115">
        <v>0</v>
      </c>
      <c r="G1992" s="115">
        <v>0</v>
      </c>
      <c r="H1992" s="115">
        <v>0</v>
      </c>
      <c r="I1992" s="115">
        <v>0</v>
      </c>
      <c r="J1992" s="115">
        <v>0</v>
      </c>
      <c r="K1992" s="115">
        <v>0</v>
      </c>
      <c r="L1992" s="115">
        <v>0</v>
      </c>
      <c r="M1992" s="115">
        <v>0</v>
      </c>
      <c r="N1992" s="115">
        <v>0</v>
      </c>
      <c r="O1992" s="115">
        <v>0</v>
      </c>
      <c r="P1992" s="115">
        <v>0</v>
      </c>
      <c r="Q1992" s="115">
        <v>0</v>
      </c>
      <c r="R1992" s="115">
        <v>0</v>
      </c>
      <c r="S1992" s="115">
        <v>0</v>
      </c>
      <c r="T1992" s="115">
        <v>0</v>
      </c>
      <c r="U1992" s="115">
        <v>0</v>
      </c>
      <c r="V1992" s="115" t="s">
        <v>101</v>
      </c>
      <c r="W1992" s="115" t="s">
        <v>101</v>
      </c>
    </row>
    <row r="1993" spans="1:23" ht="13.5" customHeight="1" x14ac:dyDescent="0.35">
      <c r="A1993" s="242">
        <v>6.25E-2</v>
      </c>
      <c r="B1993" s="115">
        <v>0</v>
      </c>
      <c r="C1993" s="115">
        <v>0</v>
      </c>
      <c r="D1993" s="115">
        <v>0</v>
      </c>
      <c r="E1993" s="115">
        <v>0</v>
      </c>
      <c r="F1993" s="115">
        <v>0</v>
      </c>
      <c r="G1993" s="115">
        <v>0</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t="s">
        <v>101</v>
      </c>
      <c r="W1993" s="115" t="s">
        <v>101</v>
      </c>
    </row>
    <row r="1994" spans="1:23" ht="13.5" customHeight="1" x14ac:dyDescent="0.35">
      <c r="A1994" s="242">
        <v>7.2916666666666699E-2</v>
      </c>
      <c r="B1994" s="115">
        <v>1</v>
      </c>
      <c r="C1994" s="115">
        <v>0</v>
      </c>
      <c r="D1994" s="115">
        <v>0</v>
      </c>
      <c r="E1994" s="115">
        <v>0</v>
      </c>
      <c r="F1994" s="115">
        <v>1</v>
      </c>
      <c r="G1994" s="115">
        <v>0</v>
      </c>
      <c r="H1994" s="115">
        <v>0</v>
      </c>
      <c r="I1994" s="115">
        <v>0</v>
      </c>
      <c r="J1994" s="115">
        <v>0</v>
      </c>
      <c r="K1994" s="115">
        <v>0</v>
      </c>
      <c r="L1994" s="115">
        <v>0</v>
      </c>
      <c r="M1994" s="115">
        <v>0</v>
      </c>
      <c r="N1994" s="115">
        <v>0</v>
      </c>
      <c r="O1994" s="115">
        <v>0</v>
      </c>
      <c r="P1994" s="115">
        <v>0</v>
      </c>
      <c r="Q1994" s="115">
        <v>0</v>
      </c>
      <c r="R1994" s="115">
        <v>0</v>
      </c>
      <c r="S1994" s="115">
        <v>0</v>
      </c>
      <c r="T1994" s="115">
        <v>0</v>
      </c>
      <c r="U1994" s="115">
        <v>0</v>
      </c>
      <c r="V1994" s="115">
        <v>20.399999999999999</v>
      </c>
      <c r="W1994" s="115" t="s">
        <v>101</v>
      </c>
    </row>
    <row r="1995" spans="1:23" ht="13.5" customHeight="1" x14ac:dyDescent="0.35">
      <c r="A1995" s="242">
        <v>8.3333333333333301E-2</v>
      </c>
      <c r="B1995" s="115">
        <v>2</v>
      </c>
      <c r="C1995" s="115">
        <v>0</v>
      </c>
      <c r="D1995" s="115">
        <v>0</v>
      </c>
      <c r="E1995" s="115">
        <v>0</v>
      </c>
      <c r="F1995" s="115">
        <v>2</v>
      </c>
      <c r="G1995" s="115">
        <v>0</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v>20.6</v>
      </c>
      <c r="W1995" s="115" t="s">
        <v>101</v>
      </c>
    </row>
    <row r="1996" spans="1:23" ht="13.5" customHeight="1" x14ac:dyDescent="0.35">
      <c r="A1996" s="242">
        <v>9.375E-2</v>
      </c>
      <c r="B1996" s="115">
        <v>6</v>
      </c>
      <c r="C1996" s="115">
        <v>0</v>
      </c>
      <c r="D1996" s="115">
        <v>0</v>
      </c>
      <c r="E1996" s="115">
        <v>1</v>
      </c>
      <c r="F1996" s="115">
        <v>3</v>
      </c>
      <c r="G1996" s="115">
        <v>1</v>
      </c>
      <c r="H1996" s="115">
        <v>1</v>
      </c>
      <c r="I1996" s="115">
        <v>0</v>
      </c>
      <c r="J1996" s="115">
        <v>0</v>
      </c>
      <c r="K1996" s="115">
        <v>0</v>
      </c>
      <c r="L1996" s="115">
        <v>0</v>
      </c>
      <c r="M1996" s="115">
        <v>0</v>
      </c>
      <c r="N1996" s="115">
        <v>0</v>
      </c>
      <c r="O1996" s="115">
        <v>0</v>
      </c>
      <c r="P1996" s="115">
        <v>0</v>
      </c>
      <c r="Q1996" s="115">
        <v>0</v>
      </c>
      <c r="R1996" s="115">
        <v>0</v>
      </c>
      <c r="S1996" s="115">
        <v>0</v>
      </c>
      <c r="T1996" s="115">
        <v>0</v>
      </c>
      <c r="U1996" s="115">
        <v>0</v>
      </c>
      <c r="V1996" s="115">
        <v>24.3</v>
      </c>
      <c r="W1996" s="115" t="s">
        <v>101</v>
      </c>
    </row>
    <row r="1997" spans="1:23" ht="13.5" customHeight="1" x14ac:dyDescent="0.35">
      <c r="A1997" s="242">
        <v>0.104166666666667</v>
      </c>
      <c r="B1997" s="115">
        <v>2</v>
      </c>
      <c r="C1997" s="115">
        <v>0</v>
      </c>
      <c r="D1997" s="115">
        <v>0</v>
      </c>
      <c r="E1997" s="115">
        <v>1</v>
      </c>
      <c r="F1997" s="115">
        <v>1</v>
      </c>
      <c r="G1997" s="115">
        <v>0</v>
      </c>
      <c r="H1997" s="115">
        <v>0</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21</v>
      </c>
      <c r="W1997" s="115" t="s">
        <v>101</v>
      </c>
    </row>
    <row r="1998" spans="1:23" ht="13.5" customHeight="1" x14ac:dyDescent="0.35">
      <c r="A1998" s="242">
        <v>0.114583333333333</v>
      </c>
      <c r="B1998" s="115">
        <v>3</v>
      </c>
      <c r="C1998" s="115">
        <v>0</v>
      </c>
      <c r="D1998" s="115">
        <v>0</v>
      </c>
      <c r="E1998" s="115">
        <v>1</v>
      </c>
      <c r="F1998" s="115">
        <v>2</v>
      </c>
      <c r="G1998" s="115">
        <v>0</v>
      </c>
      <c r="H1998" s="115">
        <v>0</v>
      </c>
      <c r="I1998" s="115">
        <v>0</v>
      </c>
      <c r="J1998" s="115">
        <v>0</v>
      </c>
      <c r="K1998" s="115">
        <v>0</v>
      </c>
      <c r="L1998" s="115">
        <v>0</v>
      </c>
      <c r="M1998" s="115">
        <v>0</v>
      </c>
      <c r="N1998" s="115">
        <v>0</v>
      </c>
      <c r="O1998" s="115">
        <v>0</v>
      </c>
      <c r="P1998" s="115">
        <v>0</v>
      </c>
      <c r="Q1998" s="115">
        <v>0</v>
      </c>
      <c r="R1998" s="115">
        <v>0</v>
      </c>
      <c r="S1998" s="115">
        <v>0</v>
      </c>
      <c r="T1998" s="115">
        <v>0</v>
      </c>
      <c r="U1998" s="115">
        <v>0</v>
      </c>
      <c r="V1998" s="115">
        <v>21.3</v>
      </c>
      <c r="W1998" s="115" t="s">
        <v>101</v>
      </c>
    </row>
    <row r="1999" spans="1:23" ht="13.5" customHeight="1" x14ac:dyDescent="0.35">
      <c r="A1999" s="242">
        <v>0.125</v>
      </c>
      <c r="B1999" s="115">
        <v>2</v>
      </c>
      <c r="C1999" s="115">
        <v>0</v>
      </c>
      <c r="D1999" s="115">
        <v>0</v>
      </c>
      <c r="E1999" s="115">
        <v>0</v>
      </c>
      <c r="F1999" s="115">
        <v>2</v>
      </c>
      <c r="G1999" s="115">
        <v>0</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v>22.5</v>
      </c>
      <c r="W1999" s="115" t="s">
        <v>101</v>
      </c>
    </row>
    <row r="2000" spans="1:23" ht="13.5" customHeight="1" x14ac:dyDescent="0.35">
      <c r="A2000" s="242">
        <v>0.13541666666666699</v>
      </c>
      <c r="B2000" s="115">
        <v>0</v>
      </c>
      <c r="C2000" s="115">
        <v>0</v>
      </c>
      <c r="D2000" s="115">
        <v>0</v>
      </c>
      <c r="E2000" s="115">
        <v>0</v>
      </c>
      <c r="F2000" s="115">
        <v>0</v>
      </c>
      <c r="G2000" s="115">
        <v>0</v>
      </c>
      <c r="H2000" s="115">
        <v>0</v>
      </c>
      <c r="I2000" s="115">
        <v>0</v>
      </c>
      <c r="J2000" s="115">
        <v>0</v>
      </c>
      <c r="K2000" s="115">
        <v>0</v>
      </c>
      <c r="L2000" s="115">
        <v>0</v>
      </c>
      <c r="M2000" s="115">
        <v>0</v>
      </c>
      <c r="N2000" s="115">
        <v>0</v>
      </c>
      <c r="O2000" s="115">
        <v>0</v>
      </c>
      <c r="P2000" s="115">
        <v>0</v>
      </c>
      <c r="Q2000" s="115">
        <v>0</v>
      </c>
      <c r="R2000" s="115">
        <v>0</v>
      </c>
      <c r="S2000" s="115">
        <v>0</v>
      </c>
      <c r="T2000" s="115">
        <v>0</v>
      </c>
      <c r="U2000" s="115">
        <v>0</v>
      </c>
      <c r="V2000" s="115" t="s">
        <v>101</v>
      </c>
      <c r="W2000" s="115" t="s">
        <v>101</v>
      </c>
    </row>
    <row r="2001" spans="1:23" ht="13.5" customHeight="1" x14ac:dyDescent="0.35">
      <c r="A2001" s="242">
        <v>0.14583333333333301</v>
      </c>
      <c r="B2001" s="115">
        <v>0</v>
      </c>
      <c r="C2001" s="115">
        <v>0</v>
      </c>
      <c r="D2001" s="115">
        <v>0</v>
      </c>
      <c r="E2001" s="115">
        <v>0</v>
      </c>
      <c r="F2001" s="115">
        <v>0</v>
      </c>
      <c r="G2001" s="115">
        <v>0</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t="s">
        <v>101</v>
      </c>
      <c r="W2001" s="115" t="s">
        <v>101</v>
      </c>
    </row>
    <row r="2002" spans="1:23" ht="13.5" customHeight="1" x14ac:dyDescent="0.35">
      <c r="A2002" s="242">
        <v>0.15625</v>
      </c>
      <c r="B2002" s="115">
        <v>2</v>
      </c>
      <c r="C2002" s="115">
        <v>0</v>
      </c>
      <c r="D2002" s="115">
        <v>0</v>
      </c>
      <c r="E2002" s="115">
        <v>1</v>
      </c>
      <c r="F2002" s="115">
        <v>1</v>
      </c>
      <c r="G2002" s="115">
        <v>0</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v>20.100000000000001</v>
      </c>
      <c r="W2002" s="115" t="s">
        <v>101</v>
      </c>
    </row>
    <row r="2003" spans="1:23" ht="13.5" customHeight="1" x14ac:dyDescent="0.35">
      <c r="A2003" s="242">
        <v>0.16666666666666699</v>
      </c>
      <c r="B2003" s="115">
        <v>3</v>
      </c>
      <c r="C2003" s="115">
        <v>0</v>
      </c>
      <c r="D2003" s="115">
        <v>0</v>
      </c>
      <c r="E2003" s="115">
        <v>0</v>
      </c>
      <c r="F2003" s="115">
        <v>3</v>
      </c>
      <c r="G2003" s="115">
        <v>0</v>
      </c>
      <c r="H2003" s="115">
        <v>0</v>
      </c>
      <c r="I2003" s="115">
        <v>0</v>
      </c>
      <c r="J2003" s="115">
        <v>0</v>
      </c>
      <c r="K2003" s="115">
        <v>0</v>
      </c>
      <c r="L2003" s="115">
        <v>0</v>
      </c>
      <c r="M2003" s="115">
        <v>0</v>
      </c>
      <c r="N2003" s="115">
        <v>0</v>
      </c>
      <c r="O2003" s="115">
        <v>0</v>
      </c>
      <c r="P2003" s="115">
        <v>0</v>
      </c>
      <c r="Q2003" s="115">
        <v>0</v>
      </c>
      <c r="R2003" s="115">
        <v>0</v>
      </c>
      <c r="S2003" s="115">
        <v>0</v>
      </c>
      <c r="T2003" s="115">
        <v>0</v>
      </c>
      <c r="U2003" s="115">
        <v>0</v>
      </c>
      <c r="V2003" s="115">
        <v>20.8</v>
      </c>
      <c r="W2003" s="115" t="s">
        <v>101</v>
      </c>
    </row>
    <row r="2004" spans="1:23" ht="13.5" customHeight="1" x14ac:dyDescent="0.35">
      <c r="A2004" s="242">
        <v>0.17708333333333301</v>
      </c>
      <c r="B2004" s="115">
        <v>1</v>
      </c>
      <c r="C2004" s="115">
        <v>0</v>
      </c>
      <c r="D2004" s="115">
        <v>1</v>
      </c>
      <c r="E2004" s="115">
        <v>0</v>
      </c>
      <c r="F2004" s="115">
        <v>0</v>
      </c>
      <c r="G2004" s="115">
        <v>0</v>
      </c>
      <c r="H2004" s="115">
        <v>0</v>
      </c>
      <c r="I2004" s="115">
        <v>0</v>
      </c>
      <c r="J2004" s="115">
        <v>0</v>
      </c>
      <c r="K2004" s="115">
        <v>0</v>
      </c>
      <c r="L2004" s="115">
        <v>0</v>
      </c>
      <c r="M2004" s="115">
        <v>0</v>
      </c>
      <c r="N2004" s="115">
        <v>0</v>
      </c>
      <c r="O2004" s="115">
        <v>0</v>
      </c>
      <c r="P2004" s="115">
        <v>0</v>
      </c>
      <c r="Q2004" s="115">
        <v>0</v>
      </c>
      <c r="R2004" s="115">
        <v>0</v>
      </c>
      <c r="S2004" s="115">
        <v>0</v>
      </c>
      <c r="T2004" s="115">
        <v>0</v>
      </c>
      <c r="U2004" s="115">
        <v>0</v>
      </c>
      <c r="V2004" s="115">
        <v>13.6</v>
      </c>
      <c r="W2004" s="115" t="s">
        <v>101</v>
      </c>
    </row>
    <row r="2005" spans="1:23" ht="13.5" customHeight="1" x14ac:dyDescent="0.35">
      <c r="A2005" s="242">
        <v>0.1875</v>
      </c>
      <c r="B2005" s="115">
        <v>1</v>
      </c>
      <c r="C2005" s="115">
        <v>0</v>
      </c>
      <c r="D2005" s="115">
        <v>0</v>
      </c>
      <c r="E2005" s="115">
        <v>1</v>
      </c>
      <c r="F2005" s="115">
        <v>0</v>
      </c>
      <c r="G2005" s="115">
        <v>0</v>
      </c>
      <c r="H2005" s="115">
        <v>0</v>
      </c>
      <c r="I2005" s="115">
        <v>0</v>
      </c>
      <c r="J2005" s="115">
        <v>0</v>
      </c>
      <c r="K2005" s="115">
        <v>0</v>
      </c>
      <c r="L2005" s="115">
        <v>0</v>
      </c>
      <c r="M2005" s="115">
        <v>0</v>
      </c>
      <c r="N2005" s="115">
        <v>0</v>
      </c>
      <c r="O2005" s="115">
        <v>0</v>
      </c>
      <c r="P2005" s="115">
        <v>0</v>
      </c>
      <c r="Q2005" s="115">
        <v>0</v>
      </c>
      <c r="R2005" s="115">
        <v>0</v>
      </c>
      <c r="S2005" s="115">
        <v>0</v>
      </c>
      <c r="T2005" s="115">
        <v>0</v>
      </c>
      <c r="U2005" s="115">
        <v>0</v>
      </c>
      <c r="V2005" s="115">
        <v>16.600000000000001</v>
      </c>
      <c r="W2005" s="115" t="s">
        <v>101</v>
      </c>
    </row>
    <row r="2006" spans="1:23" ht="13.5" customHeight="1" x14ac:dyDescent="0.35">
      <c r="A2006" s="242">
        <v>0.19791666666666699</v>
      </c>
      <c r="B2006" s="115">
        <v>0</v>
      </c>
      <c r="C2006" s="115">
        <v>0</v>
      </c>
      <c r="D2006" s="115">
        <v>0</v>
      </c>
      <c r="E2006" s="115">
        <v>0</v>
      </c>
      <c r="F2006" s="115">
        <v>0</v>
      </c>
      <c r="G2006" s="115">
        <v>0</v>
      </c>
      <c r="H2006" s="115">
        <v>0</v>
      </c>
      <c r="I2006" s="115">
        <v>0</v>
      </c>
      <c r="J2006" s="115">
        <v>0</v>
      </c>
      <c r="K2006" s="115">
        <v>0</v>
      </c>
      <c r="L2006" s="115">
        <v>0</v>
      </c>
      <c r="M2006" s="115">
        <v>0</v>
      </c>
      <c r="N2006" s="115">
        <v>0</v>
      </c>
      <c r="O2006" s="115">
        <v>0</v>
      </c>
      <c r="P2006" s="115">
        <v>0</v>
      </c>
      <c r="Q2006" s="115">
        <v>0</v>
      </c>
      <c r="R2006" s="115">
        <v>0</v>
      </c>
      <c r="S2006" s="115">
        <v>0</v>
      </c>
      <c r="T2006" s="115">
        <v>0</v>
      </c>
      <c r="U2006" s="115">
        <v>0</v>
      </c>
      <c r="V2006" s="115" t="s">
        <v>101</v>
      </c>
      <c r="W2006" s="115" t="s">
        <v>101</v>
      </c>
    </row>
    <row r="2007" spans="1:23" ht="13.5" customHeight="1" x14ac:dyDescent="0.35">
      <c r="A2007" s="242">
        <v>0.20833333333333301</v>
      </c>
      <c r="B2007" s="115">
        <v>1</v>
      </c>
      <c r="C2007" s="115">
        <v>0</v>
      </c>
      <c r="D2007" s="115">
        <v>0</v>
      </c>
      <c r="E2007" s="115">
        <v>0</v>
      </c>
      <c r="F2007" s="115">
        <v>0</v>
      </c>
      <c r="G2007" s="115">
        <v>0</v>
      </c>
      <c r="H2007" s="115">
        <v>1</v>
      </c>
      <c r="I2007" s="115">
        <v>0</v>
      </c>
      <c r="J2007" s="115">
        <v>0</v>
      </c>
      <c r="K2007" s="115">
        <v>0</v>
      </c>
      <c r="L2007" s="115">
        <v>0</v>
      </c>
      <c r="M2007" s="115">
        <v>0</v>
      </c>
      <c r="N2007" s="115">
        <v>0</v>
      </c>
      <c r="O2007" s="115">
        <v>0</v>
      </c>
      <c r="P2007" s="115">
        <v>0</v>
      </c>
      <c r="Q2007" s="115">
        <v>0</v>
      </c>
      <c r="R2007" s="115">
        <v>0</v>
      </c>
      <c r="S2007" s="115">
        <v>0</v>
      </c>
      <c r="T2007" s="115">
        <v>0</v>
      </c>
      <c r="U2007" s="115">
        <v>0</v>
      </c>
      <c r="V2007" s="115">
        <v>31</v>
      </c>
      <c r="W2007" s="115" t="s">
        <v>101</v>
      </c>
    </row>
    <row r="2008" spans="1:23" ht="13.5" customHeight="1" x14ac:dyDescent="0.35">
      <c r="A2008" s="242">
        <v>0.21875</v>
      </c>
      <c r="B2008" s="115">
        <v>3</v>
      </c>
      <c r="C2008" s="115">
        <v>0</v>
      </c>
      <c r="D2008" s="115">
        <v>0</v>
      </c>
      <c r="E2008" s="115">
        <v>1</v>
      </c>
      <c r="F2008" s="115">
        <v>2</v>
      </c>
      <c r="G2008" s="115">
        <v>0</v>
      </c>
      <c r="H2008" s="115">
        <v>0</v>
      </c>
      <c r="I2008" s="115">
        <v>0</v>
      </c>
      <c r="J2008" s="115">
        <v>0</v>
      </c>
      <c r="K2008" s="115">
        <v>0</v>
      </c>
      <c r="L2008" s="115">
        <v>0</v>
      </c>
      <c r="M2008" s="115">
        <v>0</v>
      </c>
      <c r="N2008" s="115">
        <v>0</v>
      </c>
      <c r="O2008" s="115">
        <v>0</v>
      </c>
      <c r="P2008" s="115">
        <v>0</v>
      </c>
      <c r="Q2008" s="115">
        <v>0</v>
      </c>
      <c r="R2008" s="115">
        <v>0</v>
      </c>
      <c r="S2008" s="115">
        <v>0</v>
      </c>
      <c r="T2008" s="115">
        <v>0</v>
      </c>
      <c r="U2008" s="115">
        <v>0</v>
      </c>
      <c r="V2008" s="115">
        <v>21.8</v>
      </c>
      <c r="W2008" s="115" t="s">
        <v>101</v>
      </c>
    </row>
    <row r="2009" spans="1:23" ht="13.5" customHeight="1" x14ac:dyDescent="0.35">
      <c r="A2009" s="242">
        <v>0.22916666666666699</v>
      </c>
      <c r="B2009" s="115">
        <v>2</v>
      </c>
      <c r="C2009" s="115">
        <v>0</v>
      </c>
      <c r="D2009" s="115">
        <v>0</v>
      </c>
      <c r="E2009" s="115">
        <v>0</v>
      </c>
      <c r="F2009" s="115">
        <v>1</v>
      </c>
      <c r="G2009" s="115">
        <v>1</v>
      </c>
      <c r="H2009" s="115">
        <v>0</v>
      </c>
      <c r="I2009" s="115">
        <v>0</v>
      </c>
      <c r="J2009" s="115">
        <v>0</v>
      </c>
      <c r="K2009" s="115">
        <v>0</v>
      </c>
      <c r="L2009" s="115">
        <v>0</v>
      </c>
      <c r="M2009" s="115">
        <v>0</v>
      </c>
      <c r="N2009" s="115">
        <v>0</v>
      </c>
      <c r="O2009" s="115">
        <v>0</v>
      </c>
      <c r="P2009" s="115">
        <v>0</v>
      </c>
      <c r="Q2009" s="115">
        <v>0</v>
      </c>
      <c r="R2009" s="115">
        <v>0</v>
      </c>
      <c r="S2009" s="115">
        <v>0</v>
      </c>
      <c r="T2009" s="115">
        <v>0</v>
      </c>
      <c r="U2009" s="115">
        <v>0</v>
      </c>
      <c r="V2009" s="115">
        <v>25.9</v>
      </c>
      <c r="W2009" s="115" t="s">
        <v>101</v>
      </c>
    </row>
    <row r="2010" spans="1:23" ht="13.5" customHeight="1" x14ac:dyDescent="0.35">
      <c r="A2010" s="242">
        <v>0.23958333333333301</v>
      </c>
      <c r="B2010" s="115">
        <v>4</v>
      </c>
      <c r="C2010" s="115">
        <v>0</v>
      </c>
      <c r="D2010" s="115">
        <v>0</v>
      </c>
      <c r="E2010" s="115">
        <v>1</v>
      </c>
      <c r="F2010" s="115">
        <v>3</v>
      </c>
      <c r="G2010" s="115">
        <v>0</v>
      </c>
      <c r="H2010" s="115">
        <v>0</v>
      </c>
      <c r="I2010" s="115">
        <v>0</v>
      </c>
      <c r="J2010" s="115">
        <v>0</v>
      </c>
      <c r="K2010" s="115">
        <v>0</v>
      </c>
      <c r="L2010" s="115">
        <v>0</v>
      </c>
      <c r="M2010" s="115">
        <v>0</v>
      </c>
      <c r="N2010" s="115">
        <v>0</v>
      </c>
      <c r="O2010" s="115">
        <v>0</v>
      </c>
      <c r="P2010" s="115">
        <v>0</v>
      </c>
      <c r="Q2010" s="115">
        <v>0</v>
      </c>
      <c r="R2010" s="115">
        <v>0</v>
      </c>
      <c r="S2010" s="115">
        <v>0</v>
      </c>
      <c r="T2010" s="115">
        <v>0</v>
      </c>
      <c r="U2010" s="115">
        <v>0</v>
      </c>
      <c r="V2010" s="115">
        <v>20.9</v>
      </c>
      <c r="W2010" s="115" t="s">
        <v>101</v>
      </c>
    </row>
    <row r="2011" spans="1:23" ht="13.5" customHeight="1" x14ac:dyDescent="0.35">
      <c r="A2011" s="242">
        <v>0.25</v>
      </c>
      <c r="B2011" s="115">
        <v>1</v>
      </c>
      <c r="C2011" s="115">
        <v>0</v>
      </c>
      <c r="D2011" s="115">
        <v>0</v>
      </c>
      <c r="E2011" s="115">
        <v>0</v>
      </c>
      <c r="F2011" s="115">
        <v>0</v>
      </c>
      <c r="G2011" s="115">
        <v>0</v>
      </c>
      <c r="H2011" s="115">
        <v>1</v>
      </c>
      <c r="I2011" s="115">
        <v>0</v>
      </c>
      <c r="J2011" s="115">
        <v>0</v>
      </c>
      <c r="K2011" s="115">
        <v>0</v>
      </c>
      <c r="L2011" s="115">
        <v>0</v>
      </c>
      <c r="M2011" s="115">
        <v>0</v>
      </c>
      <c r="N2011" s="115">
        <v>0</v>
      </c>
      <c r="O2011" s="115">
        <v>0</v>
      </c>
      <c r="P2011" s="115">
        <v>0</v>
      </c>
      <c r="Q2011" s="115">
        <v>0</v>
      </c>
      <c r="R2011" s="115">
        <v>0</v>
      </c>
      <c r="S2011" s="115">
        <v>0</v>
      </c>
      <c r="T2011" s="115">
        <v>0</v>
      </c>
      <c r="U2011" s="115">
        <v>0</v>
      </c>
      <c r="V2011" s="115">
        <v>31.5</v>
      </c>
      <c r="W2011" s="115" t="s">
        <v>101</v>
      </c>
    </row>
    <row r="2012" spans="1:23" ht="13.5" customHeight="1" x14ac:dyDescent="0.35">
      <c r="A2012" s="242">
        <v>0.26041666666666702</v>
      </c>
      <c r="B2012" s="115">
        <v>2</v>
      </c>
      <c r="C2012" s="115">
        <v>0</v>
      </c>
      <c r="D2012" s="115">
        <v>1</v>
      </c>
      <c r="E2012" s="115">
        <v>0</v>
      </c>
      <c r="F2012" s="115">
        <v>0</v>
      </c>
      <c r="G2012" s="115">
        <v>1</v>
      </c>
      <c r="H2012" s="115">
        <v>0</v>
      </c>
      <c r="I2012" s="115">
        <v>0</v>
      </c>
      <c r="J2012" s="115">
        <v>0</v>
      </c>
      <c r="K2012" s="115">
        <v>0</v>
      </c>
      <c r="L2012" s="115">
        <v>0</v>
      </c>
      <c r="M2012" s="115">
        <v>0</v>
      </c>
      <c r="N2012" s="115">
        <v>0</v>
      </c>
      <c r="O2012" s="115">
        <v>0</v>
      </c>
      <c r="P2012" s="115">
        <v>0</v>
      </c>
      <c r="Q2012" s="115">
        <v>0</v>
      </c>
      <c r="R2012" s="115">
        <v>0</v>
      </c>
      <c r="S2012" s="115">
        <v>0</v>
      </c>
      <c r="T2012" s="115">
        <v>0</v>
      </c>
      <c r="U2012" s="115">
        <v>0</v>
      </c>
      <c r="V2012" s="115">
        <v>20.5</v>
      </c>
      <c r="W2012" s="115" t="s">
        <v>101</v>
      </c>
    </row>
    <row r="2013" spans="1:23" ht="13.5" customHeight="1" x14ac:dyDescent="0.35">
      <c r="A2013" s="242">
        <v>0.27083333333333298</v>
      </c>
      <c r="B2013" s="115">
        <v>7</v>
      </c>
      <c r="C2013" s="115">
        <v>0</v>
      </c>
      <c r="D2013" s="115">
        <v>0</v>
      </c>
      <c r="E2013" s="115">
        <v>1</v>
      </c>
      <c r="F2013" s="115">
        <v>5</v>
      </c>
      <c r="G2013" s="115">
        <v>1</v>
      </c>
      <c r="H2013" s="115">
        <v>0</v>
      </c>
      <c r="I2013" s="115">
        <v>0</v>
      </c>
      <c r="J2013" s="115">
        <v>0</v>
      </c>
      <c r="K2013" s="115">
        <v>0</v>
      </c>
      <c r="L2013" s="115">
        <v>0</v>
      </c>
      <c r="M2013" s="115">
        <v>0</v>
      </c>
      <c r="N2013" s="115">
        <v>0</v>
      </c>
      <c r="O2013" s="115">
        <v>0</v>
      </c>
      <c r="P2013" s="115">
        <v>0</v>
      </c>
      <c r="Q2013" s="115">
        <v>0</v>
      </c>
      <c r="R2013" s="115">
        <v>0</v>
      </c>
      <c r="S2013" s="115">
        <v>0</v>
      </c>
      <c r="T2013" s="115">
        <v>0</v>
      </c>
      <c r="U2013" s="115">
        <v>0</v>
      </c>
      <c r="V2013" s="115">
        <v>21.4</v>
      </c>
      <c r="W2013" s="115" t="s">
        <v>101</v>
      </c>
    </row>
    <row r="2014" spans="1:23" ht="13.5" customHeight="1" x14ac:dyDescent="0.35">
      <c r="A2014" s="242">
        <v>0.28125</v>
      </c>
      <c r="B2014" s="115">
        <v>2</v>
      </c>
      <c r="C2014" s="115">
        <v>0</v>
      </c>
      <c r="D2014" s="115">
        <v>0</v>
      </c>
      <c r="E2014" s="115">
        <v>1</v>
      </c>
      <c r="F2014" s="115">
        <v>1</v>
      </c>
      <c r="G2014" s="115">
        <v>0</v>
      </c>
      <c r="H2014" s="115">
        <v>0</v>
      </c>
      <c r="I2014" s="115">
        <v>0</v>
      </c>
      <c r="J2014" s="115">
        <v>0</v>
      </c>
      <c r="K2014" s="115">
        <v>0</v>
      </c>
      <c r="L2014" s="115">
        <v>0</v>
      </c>
      <c r="M2014" s="115">
        <v>0</v>
      </c>
      <c r="N2014" s="115">
        <v>0</v>
      </c>
      <c r="O2014" s="115">
        <v>0</v>
      </c>
      <c r="P2014" s="115">
        <v>0</v>
      </c>
      <c r="Q2014" s="115">
        <v>0</v>
      </c>
      <c r="R2014" s="115">
        <v>0</v>
      </c>
      <c r="S2014" s="115">
        <v>0</v>
      </c>
      <c r="T2014" s="115">
        <v>0</v>
      </c>
      <c r="U2014" s="115">
        <v>0</v>
      </c>
      <c r="V2014" s="115">
        <v>21.2</v>
      </c>
      <c r="W2014" s="115" t="s">
        <v>101</v>
      </c>
    </row>
    <row r="2015" spans="1:23" ht="13.5" customHeight="1" x14ac:dyDescent="0.35">
      <c r="A2015" s="242">
        <v>0.29166666666666702</v>
      </c>
      <c r="B2015" s="115">
        <v>2</v>
      </c>
      <c r="C2015" s="115">
        <v>0</v>
      </c>
      <c r="D2015" s="115">
        <v>0</v>
      </c>
      <c r="E2015" s="115">
        <v>0</v>
      </c>
      <c r="F2015" s="115">
        <v>2</v>
      </c>
      <c r="G2015" s="115">
        <v>0</v>
      </c>
      <c r="H2015" s="115">
        <v>0</v>
      </c>
      <c r="I2015" s="115">
        <v>0</v>
      </c>
      <c r="J2015" s="115">
        <v>0</v>
      </c>
      <c r="K2015" s="115">
        <v>0</v>
      </c>
      <c r="L2015" s="115">
        <v>0</v>
      </c>
      <c r="M2015" s="115">
        <v>0</v>
      </c>
      <c r="N2015" s="115">
        <v>0</v>
      </c>
      <c r="O2015" s="115">
        <v>0</v>
      </c>
      <c r="P2015" s="115">
        <v>0</v>
      </c>
      <c r="Q2015" s="115">
        <v>0</v>
      </c>
      <c r="R2015" s="115">
        <v>0</v>
      </c>
      <c r="S2015" s="115">
        <v>0</v>
      </c>
      <c r="T2015" s="115">
        <v>0</v>
      </c>
      <c r="U2015" s="115">
        <v>0</v>
      </c>
      <c r="V2015" s="115">
        <v>23.7</v>
      </c>
      <c r="W2015" s="115" t="s">
        <v>101</v>
      </c>
    </row>
    <row r="2016" spans="1:23" ht="13.5" customHeight="1" x14ac:dyDescent="0.35">
      <c r="A2016" s="242">
        <v>0.30208333333333298</v>
      </c>
      <c r="B2016" s="115">
        <v>3</v>
      </c>
      <c r="C2016" s="115">
        <v>0</v>
      </c>
      <c r="D2016" s="115">
        <v>0</v>
      </c>
      <c r="E2016" s="115">
        <v>1</v>
      </c>
      <c r="F2016" s="115">
        <v>1</v>
      </c>
      <c r="G2016" s="115">
        <v>1</v>
      </c>
      <c r="H2016" s="115">
        <v>0</v>
      </c>
      <c r="I2016" s="115">
        <v>0</v>
      </c>
      <c r="J2016" s="115">
        <v>0</v>
      </c>
      <c r="K2016" s="115">
        <v>0</v>
      </c>
      <c r="L2016" s="115">
        <v>0</v>
      </c>
      <c r="M2016" s="115">
        <v>0</v>
      </c>
      <c r="N2016" s="115">
        <v>0</v>
      </c>
      <c r="O2016" s="115">
        <v>0</v>
      </c>
      <c r="P2016" s="115">
        <v>0</v>
      </c>
      <c r="Q2016" s="115">
        <v>0</v>
      </c>
      <c r="R2016" s="115">
        <v>0</v>
      </c>
      <c r="S2016" s="115">
        <v>0</v>
      </c>
      <c r="T2016" s="115">
        <v>0</v>
      </c>
      <c r="U2016" s="115">
        <v>0</v>
      </c>
      <c r="V2016" s="115">
        <v>22</v>
      </c>
      <c r="W2016" s="115" t="s">
        <v>101</v>
      </c>
    </row>
    <row r="2017" spans="1:23" ht="13.5" customHeight="1" x14ac:dyDescent="0.35">
      <c r="A2017" s="242">
        <v>0.3125</v>
      </c>
      <c r="B2017" s="115">
        <v>8</v>
      </c>
      <c r="C2017" s="115">
        <v>0</v>
      </c>
      <c r="D2017" s="115">
        <v>0</v>
      </c>
      <c r="E2017" s="115">
        <v>0</v>
      </c>
      <c r="F2017" s="115">
        <v>4</v>
      </c>
      <c r="G2017" s="115">
        <v>4</v>
      </c>
      <c r="H2017" s="115">
        <v>0</v>
      </c>
      <c r="I2017" s="115">
        <v>0</v>
      </c>
      <c r="J2017" s="115">
        <v>0</v>
      </c>
      <c r="K2017" s="115">
        <v>0</v>
      </c>
      <c r="L2017" s="115">
        <v>0</v>
      </c>
      <c r="M2017" s="115">
        <v>0</v>
      </c>
      <c r="N2017" s="115">
        <v>0</v>
      </c>
      <c r="O2017" s="115">
        <v>0</v>
      </c>
      <c r="P2017" s="115">
        <v>0</v>
      </c>
      <c r="Q2017" s="115">
        <v>0</v>
      </c>
      <c r="R2017" s="115">
        <v>0</v>
      </c>
      <c r="S2017" s="115">
        <v>0</v>
      </c>
      <c r="T2017" s="115">
        <v>0</v>
      </c>
      <c r="U2017" s="115">
        <v>0</v>
      </c>
      <c r="V2017" s="115">
        <v>24.5</v>
      </c>
      <c r="W2017" s="115" t="s">
        <v>101</v>
      </c>
    </row>
    <row r="2018" spans="1:23" ht="13.5" customHeight="1" x14ac:dyDescent="0.35">
      <c r="A2018" s="242">
        <v>0.32291666666666702</v>
      </c>
      <c r="B2018" s="115">
        <v>10</v>
      </c>
      <c r="C2018" s="115">
        <v>0</v>
      </c>
      <c r="D2018" s="115">
        <v>0</v>
      </c>
      <c r="E2018" s="115">
        <v>0</v>
      </c>
      <c r="F2018" s="115">
        <v>7</v>
      </c>
      <c r="G2018" s="115">
        <v>3</v>
      </c>
      <c r="H2018" s="115">
        <v>0</v>
      </c>
      <c r="I2018" s="115">
        <v>0</v>
      </c>
      <c r="J2018" s="115">
        <v>0</v>
      </c>
      <c r="K2018" s="115">
        <v>0</v>
      </c>
      <c r="L2018" s="115">
        <v>0</v>
      </c>
      <c r="M2018" s="115">
        <v>0</v>
      </c>
      <c r="N2018" s="115">
        <v>0</v>
      </c>
      <c r="O2018" s="115">
        <v>0</v>
      </c>
      <c r="P2018" s="115">
        <v>0</v>
      </c>
      <c r="Q2018" s="115">
        <v>0</v>
      </c>
      <c r="R2018" s="115">
        <v>0</v>
      </c>
      <c r="S2018" s="115">
        <v>0</v>
      </c>
      <c r="T2018" s="115">
        <v>0</v>
      </c>
      <c r="U2018" s="115">
        <v>0</v>
      </c>
      <c r="V2018" s="115">
        <v>23.9</v>
      </c>
      <c r="W2018" s="115" t="s">
        <v>101</v>
      </c>
    </row>
    <row r="2019" spans="1:23" ht="13.5" customHeight="1" x14ac:dyDescent="0.35">
      <c r="A2019" s="242">
        <v>0.33333333333333298</v>
      </c>
      <c r="B2019" s="115">
        <v>11</v>
      </c>
      <c r="C2019" s="115">
        <v>0</v>
      </c>
      <c r="D2019" s="115">
        <v>0</v>
      </c>
      <c r="E2019" s="115">
        <v>3</v>
      </c>
      <c r="F2019" s="115">
        <v>2</v>
      </c>
      <c r="G2019" s="115">
        <v>3</v>
      </c>
      <c r="H2019" s="115">
        <v>3</v>
      </c>
      <c r="I2019" s="115">
        <v>0</v>
      </c>
      <c r="J2019" s="115">
        <v>0</v>
      </c>
      <c r="K2019" s="115">
        <v>0</v>
      </c>
      <c r="L2019" s="115">
        <v>0</v>
      </c>
      <c r="M2019" s="115">
        <v>0</v>
      </c>
      <c r="N2019" s="115">
        <v>0</v>
      </c>
      <c r="O2019" s="115">
        <v>0</v>
      </c>
      <c r="P2019" s="115">
        <v>0</v>
      </c>
      <c r="Q2019" s="115">
        <v>0</v>
      </c>
      <c r="R2019" s="115">
        <v>0</v>
      </c>
      <c r="S2019" s="115">
        <v>0</v>
      </c>
      <c r="T2019" s="115">
        <v>0</v>
      </c>
      <c r="U2019" s="115">
        <v>0</v>
      </c>
      <c r="V2019" s="115">
        <v>25.3</v>
      </c>
      <c r="W2019" s="115">
        <v>32.4</v>
      </c>
    </row>
    <row r="2020" spans="1:23" ht="13.5" customHeight="1" x14ac:dyDescent="0.35">
      <c r="A2020" s="242">
        <v>0.34375</v>
      </c>
      <c r="B2020" s="115">
        <v>10</v>
      </c>
      <c r="C2020" s="115">
        <v>0</v>
      </c>
      <c r="D2020" s="115">
        <v>1</v>
      </c>
      <c r="E2020" s="115">
        <v>4</v>
      </c>
      <c r="F2020" s="115">
        <v>2</v>
      </c>
      <c r="G2020" s="115">
        <v>2</v>
      </c>
      <c r="H2020" s="115">
        <v>1</v>
      </c>
      <c r="I2020" s="115">
        <v>0</v>
      </c>
      <c r="J2020" s="115">
        <v>0</v>
      </c>
      <c r="K2020" s="115">
        <v>0</v>
      </c>
      <c r="L2020" s="115">
        <v>0</v>
      </c>
      <c r="M2020" s="115">
        <v>0</v>
      </c>
      <c r="N2020" s="115">
        <v>0</v>
      </c>
      <c r="O2020" s="115">
        <v>0</v>
      </c>
      <c r="P2020" s="115">
        <v>0</v>
      </c>
      <c r="Q2020" s="115">
        <v>0</v>
      </c>
      <c r="R2020" s="115">
        <v>0</v>
      </c>
      <c r="S2020" s="115">
        <v>0</v>
      </c>
      <c r="T2020" s="115">
        <v>0</v>
      </c>
      <c r="U2020" s="115">
        <v>0</v>
      </c>
      <c r="V2020" s="115">
        <v>21.3</v>
      </c>
      <c r="W2020" s="115" t="s">
        <v>101</v>
      </c>
    </row>
    <row r="2021" spans="1:23" ht="13.5" customHeight="1" x14ac:dyDescent="0.35">
      <c r="A2021" s="242">
        <v>0.35416666666666702</v>
      </c>
      <c r="B2021" s="115">
        <v>5</v>
      </c>
      <c r="C2021" s="115">
        <v>0</v>
      </c>
      <c r="D2021" s="115">
        <v>0</v>
      </c>
      <c r="E2021" s="115">
        <v>2</v>
      </c>
      <c r="F2021" s="115">
        <v>2</v>
      </c>
      <c r="G2021" s="115">
        <v>1</v>
      </c>
      <c r="H2021" s="115">
        <v>0</v>
      </c>
      <c r="I2021" s="115">
        <v>0</v>
      </c>
      <c r="J2021" s="115">
        <v>0</v>
      </c>
      <c r="K2021" s="115">
        <v>0</v>
      </c>
      <c r="L2021" s="115">
        <v>0</v>
      </c>
      <c r="M2021" s="115">
        <v>0</v>
      </c>
      <c r="N2021" s="115">
        <v>0</v>
      </c>
      <c r="O2021" s="115">
        <v>0</v>
      </c>
      <c r="P2021" s="115">
        <v>0</v>
      </c>
      <c r="Q2021" s="115">
        <v>0</v>
      </c>
      <c r="R2021" s="115">
        <v>0</v>
      </c>
      <c r="S2021" s="115">
        <v>0</v>
      </c>
      <c r="T2021" s="115">
        <v>0</v>
      </c>
      <c r="U2021" s="115">
        <v>0</v>
      </c>
      <c r="V2021" s="115">
        <v>21.6</v>
      </c>
      <c r="W2021" s="115" t="s">
        <v>101</v>
      </c>
    </row>
    <row r="2022" spans="1:23" ht="13.5" customHeight="1" x14ac:dyDescent="0.35">
      <c r="A2022" s="242">
        <v>0.36458333333333298</v>
      </c>
      <c r="B2022" s="115">
        <v>14</v>
      </c>
      <c r="C2022" s="115">
        <v>0</v>
      </c>
      <c r="D2022" s="115">
        <v>0</v>
      </c>
      <c r="E2022" s="115">
        <v>2</v>
      </c>
      <c r="F2022" s="115">
        <v>7</v>
      </c>
      <c r="G2022" s="115">
        <v>5</v>
      </c>
      <c r="H2022" s="115">
        <v>0</v>
      </c>
      <c r="I2022" s="115">
        <v>0</v>
      </c>
      <c r="J2022" s="115">
        <v>0</v>
      </c>
      <c r="K2022" s="115">
        <v>0</v>
      </c>
      <c r="L2022" s="115">
        <v>0</v>
      </c>
      <c r="M2022" s="115">
        <v>0</v>
      </c>
      <c r="N2022" s="115">
        <v>0</v>
      </c>
      <c r="O2022" s="115">
        <v>0</v>
      </c>
      <c r="P2022" s="115">
        <v>0</v>
      </c>
      <c r="Q2022" s="115">
        <v>0</v>
      </c>
      <c r="R2022" s="115">
        <v>0</v>
      </c>
      <c r="S2022" s="115">
        <v>0</v>
      </c>
      <c r="T2022" s="115">
        <v>0</v>
      </c>
      <c r="U2022" s="115">
        <v>0</v>
      </c>
      <c r="V2022" s="115">
        <v>23.7</v>
      </c>
      <c r="W2022" s="115">
        <v>27.5</v>
      </c>
    </row>
    <row r="2023" spans="1:23" ht="13.5" customHeight="1" x14ac:dyDescent="0.35">
      <c r="A2023" s="242">
        <v>0.375</v>
      </c>
      <c r="B2023" s="115">
        <v>15</v>
      </c>
      <c r="C2023" s="115">
        <v>1</v>
      </c>
      <c r="D2023" s="115">
        <v>0</v>
      </c>
      <c r="E2023" s="115">
        <v>3</v>
      </c>
      <c r="F2023" s="115">
        <v>8</v>
      </c>
      <c r="G2023" s="115">
        <v>2</v>
      </c>
      <c r="H2023" s="115">
        <v>0</v>
      </c>
      <c r="I2023" s="115">
        <v>1</v>
      </c>
      <c r="J2023" s="115">
        <v>0</v>
      </c>
      <c r="K2023" s="115">
        <v>0</v>
      </c>
      <c r="L2023" s="115">
        <v>0</v>
      </c>
      <c r="M2023" s="115">
        <v>0</v>
      </c>
      <c r="N2023" s="115">
        <v>0</v>
      </c>
      <c r="O2023" s="115">
        <v>0</v>
      </c>
      <c r="P2023" s="115">
        <v>0</v>
      </c>
      <c r="Q2023" s="115">
        <v>0</v>
      </c>
      <c r="R2023" s="115">
        <v>0</v>
      </c>
      <c r="S2023" s="115">
        <v>0</v>
      </c>
      <c r="T2023" s="115">
        <v>0</v>
      </c>
      <c r="U2023" s="115">
        <v>0</v>
      </c>
      <c r="V2023" s="115">
        <v>22.7</v>
      </c>
      <c r="W2023" s="115">
        <v>28.5</v>
      </c>
    </row>
    <row r="2024" spans="1:23" ht="13.5" customHeight="1" x14ac:dyDescent="0.35">
      <c r="A2024" s="242">
        <v>0.38541666666666702</v>
      </c>
      <c r="B2024" s="115">
        <v>10</v>
      </c>
      <c r="C2024" s="115">
        <v>0</v>
      </c>
      <c r="D2024" s="115">
        <v>0</v>
      </c>
      <c r="E2024" s="115">
        <v>4</v>
      </c>
      <c r="F2024" s="115">
        <v>5</v>
      </c>
      <c r="G2024" s="115">
        <v>1</v>
      </c>
      <c r="H2024" s="115">
        <v>0</v>
      </c>
      <c r="I2024" s="115">
        <v>0</v>
      </c>
      <c r="J2024" s="115">
        <v>0</v>
      </c>
      <c r="K2024" s="115">
        <v>0</v>
      </c>
      <c r="L2024" s="115">
        <v>0</v>
      </c>
      <c r="M2024" s="115">
        <v>0</v>
      </c>
      <c r="N2024" s="115">
        <v>0</v>
      </c>
      <c r="O2024" s="115">
        <v>0</v>
      </c>
      <c r="P2024" s="115">
        <v>0</v>
      </c>
      <c r="Q2024" s="115">
        <v>0</v>
      </c>
      <c r="R2024" s="115">
        <v>0</v>
      </c>
      <c r="S2024" s="115">
        <v>0</v>
      </c>
      <c r="T2024" s="115">
        <v>0</v>
      </c>
      <c r="U2024" s="115">
        <v>0</v>
      </c>
      <c r="V2024" s="115">
        <v>21.1</v>
      </c>
      <c r="W2024" s="115" t="s">
        <v>101</v>
      </c>
    </row>
    <row r="2025" spans="1:23" ht="13.5" customHeight="1" x14ac:dyDescent="0.35">
      <c r="A2025" s="242">
        <v>0.39583333333333298</v>
      </c>
      <c r="B2025" s="115">
        <v>12</v>
      </c>
      <c r="C2025" s="115">
        <v>0</v>
      </c>
      <c r="D2025" s="115">
        <v>2</v>
      </c>
      <c r="E2025" s="115">
        <v>1</v>
      </c>
      <c r="F2025" s="115">
        <v>4</v>
      </c>
      <c r="G2025" s="115">
        <v>4</v>
      </c>
      <c r="H2025" s="115">
        <v>1</v>
      </c>
      <c r="I2025" s="115">
        <v>0</v>
      </c>
      <c r="J2025" s="115">
        <v>0</v>
      </c>
      <c r="K2025" s="115">
        <v>0</v>
      </c>
      <c r="L2025" s="115">
        <v>0</v>
      </c>
      <c r="M2025" s="115">
        <v>0</v>
      </c>
      <c r="N2025" s="115">
        <v>0</v>
      </c>
      <c r="O2025" s="115">
        <v>0</v>
      </c>
      <c r="P2025" s="115">
        <v>0</v>
      </c>
      <c r="Q2025" s="115">
        <v>0</v>
      </c>
      <c r="R2025" s="115">
        <v>0</v>
      </c>
      <c r="S2025" s="115">
        <v>0</v>
      </c>
      <c r="T2025" s="115">
        <v>0</v>
      </c>
      <c r="U2025" s="115">
        <v>0</v>
      </c>
      <c r="V2025" s="115">
        <v>23.2</v>
      </c>
      <c r="W2025" s="115">
        <v>29.7</v>
      </c>
    </row>
    <row r="2026" spans="1:23" ht="13.5" customHeight="1" x14ac:dyDescent="0.35">
      <c r="A2026" s="242">
        <v>0.40625</v>
      </c>
      <c r="B2026" s="115">
        <v>26</v>
      </c>
      <c r="C2026" s="115">
        <v>0</v>
      </c>
      <c r="D2026" s="115">
        <v>3</v>
      </c>
      <c r="E2026" s="115">
        <v>6</v>
      </c>
      <c r="F2026" s="115">
        <v>12</v>
      </c>
      <c r="G2026" s="115">
        <v>5</v>
      </c>
      <c r="H2026" s="115">
        <v>0</v>
      </c>
      <c r="I2026" s="115">
        <v>0</v>
      </c>
      <c r="J2026" s="115">
        <v>0</v>
      </c>
      <c r="K2026" s="115">
        <v>0</v>
      </c>
      <c r="L2026" s="115">
        <v>0</v>
      </c>
      <c r="M2026" s="115">
        <v>0</v>
      </c>
      <c r="N2026" s="115">
        <v>0</v>
      </c>
      <c r="O2026" s="115">
        <v>0</v>
      </c>
      <c r="P2026" s="115">
        <v>0</v>
      </c>
      <c r="Q2026" s="115">
        <v>0</v>
      </c>
      <c r="R2026" s="115">
        <v>0</v>
      </c>
      <c r="S2026" s="115">
        <v>0</v>
      </c>
      <c r="T2026" s="115">
        <v>0</v>
      </c>
      <c r="U2026" s="115">
        <v>0</v>
      </c>
      <c r="V2026" s="115">
        <v>21.2</v>
      </c>
      <c r="W2026" s="115">
        <v>26.2</v>
      </c>
    </row>
    <row r="2027" spans="1:23" ht="13.5" customHeight="1" x14ac:dyDescent="0.35">
      <c r="A2027" s="242">
        <v>0.41666666666666702</v>
      </c>
      <c r="B2027" s="115">
        <v>31</v>
      </c>
      <c r="C2027" s="115">
        <v>0</v>
      </c>
      <c r="D2027" s="115">
        <v>3</v>
      </c>
      <c r="E2027" s="115">
        <v>15</v>
      </c>
      <c r="F2027" s="115">
        <v>10</v>
      </c>
      <c r="G2027" s="115">
        <v>2</v>
      </c>
      <c r="H2027" s="115">
        <v>1</v>
      </c>
      <c r="I2027" s="115">
        <v>0</v>
      </c>
      <c r="J2027" s="115">
        <v>0</v>
      </c>
      <c r="K2027" s="115">
        <v>0</v>
      </c>
      <c r="L2027" s="115">
        <v>0</v>
      </c>
      <c r="M2027" s="115">
        <v>0</v>
      </c>
      <c r="N2027" s="115">
        <v>0</v>
      </c>
      <c r="O2027" s="115">
        <v>0</v>
      </c>
      <c r="P2027" s="115">
        <v>0</v>
      </c>
      <c r="Q2027" s="115">
        <v>0</v>
      </c>
      <c r="R2027" s="115">
        <v>0</v>
      </c>
      <c r="S2027" s="115">
        <v>0</v>
      </c>
      <c r="T2027" s="115">
        <v>0</v>
      </c>
      <c r="U2027" s="115">
        <v>0</v>
      </c>
      <c r="V2027" s="115">
        <v>20.2</v>
      </c>
      <c r="W2027" s="115">
        <v>24.6</v>
      </c>
    </row>
    <row r="2028" spans="1:23" ht="13.5" customHeight="1" x14ac:dyDescent="0.35">
      <c r="A2028" s="242">
        <v>0.42708333333333298</v>
      </c>
      <c r="B2028" s="115">
        <v>35</v>
      </c>
      <c r="C2028" s="115">
        <v>0</v>
      </c>
      <c r="D2028" s="115">
        <v>4</v>
      </c>
      <c r="E2028" s="115">
        <v>11</v>
      </c>
      <c r="F2028" s="115">
        <v>15</v>
      </c>
      <c r="G2028" s="115">
        <v>4</v>
      </c>
      <c r="H2028" s="115">
        <v>1</v>
      </c>
      <c r="I2028" s="115">
        <v>0</v>
      </c>
      <c r="J2028" s="115">
        <v>0</v>
      </c>
      <c r="K2028" s="115">
        <v>0</v>
      </c>
      <c r="L2028" s="115">
        <v>0</v>
      </c>
      <c r="M2028" s="115">
        <v>0</v>
      </c>
      <c r="N2028" s="115">
        <v>0</v>
      </c>
      <c r="O2028" s="115">
        <v>0</v>
      </c>
      <c r="P2028" s="115">
        <v>0</v>
      </c>
      <c r="Q2028" s="115">
        <v>0</v>
      </c>
      <c r="R2028" s="115">
        <v>0</v>
      </c>
      <c r="S2028" s="115">
        <v>0</v>
      </c>
      <c r="T2028" s="115">
        <v>0</v>
      </c>
      <c r="U2028" s="115">
        <v>0</v>
      </c>
      <c r="V2028" s="115">
        <v>20.399999999999999</v>
      </c>
      <c r="W2028" s="115">
        <v>25.3</v>
      </c>
    </row>
    <row r="2029" spans="1:23" ht="13.5" customHeight="1" x14ac:dyDescent="0.35">
      <c r="A2029" s="242">
        <v>0.4375</v>
      </c>
      <c r="B2029" s="115">
        <v>14</v>
      </c>
      <c r="C2029" s="115">
        <v>0</v>
      </c>
      <c r="D2029" s="115">
        <v>1</v>
      </c>
      <c r="E2029" s="115">
        <v>3</v>
      </c>
      <c r="F2029" s="115">
        <v>9</v>
      </c>
      <c r="G2029" s="115">
        <v>1</v>
      </c>
      <c r="H2029" s="115">
        <v>0</v>
      </c>
      <c r="I2029" s="115">
        <v>0</v>
      </c>
      <c r="J2029" s="115">
        <v>0</v>
      </c>
      <c r="K2029" s="115">
        <v>0</v>
      </c>
      <c r="L2029" s="115">
        <v>0</v>
      </c>
      <c r="M2029" s="115">
        <v>0</v>
      </c>
      <c r="N2029" s="115">
        <v>0</v>
      </c>
      <c r="O2029" s="115">
        <v>0</v>
      </c>
      <c r="P2029" s="115">
        <v>0</v>
      </c>
      <c r="Q2029" s="115">
        <v>0</v>
      </c>
      <c r="R2029" s="115">
        <v>0</v>
      </c>
      <c r="S2029" s="115">
        <v>0</v>
      </c>
      <c r="T2029" s="115">
        <v>0</v>
      </c>
      <c r="U2029" s="115">
        <v>0</v>
      </c>
      <c r="V2029" s="115">
        <v>21.4</v>
      </c>
      <c r="W2029" s="115">
        <v>24.4</v>
      </c>
    </row>
    <row r="2030" spans="1:23" ht="13.5" customHeight="1" x14ac:dyDescent="0.35">
      <c r="A2030" s="242">
        <v>0.44791666666666702</v>
      </c>
      <c r="B2030" s="115">
        <v>29</v>
      </c>
      <c r="C2030" s="115">
        <v>0</v>
      </c>
      <c r="D2030" s="115">
        <v>1</v>
      </c>
      <c r="E2030" s="115">
        <v>8</v>
      </c>
      <c r="F2030" s="115">
        <v>16</v>
      </c>
      <c r="G2030" s="115">
        <v>3</v>
      </c>
      <c r="H2030" s="115">
        <v>0</v>
      </c>
      <c r="I2030" s="115">
        <v>1</v>
      </c>
      <c r="J2030" s="115">
        <v>0</v>
      </c>
      <c r="K2030" s="115">
        <v>0</v>
      </c>
      <c r="L2030" s="115">
        <v>0</v>
      </c>
      <c r="M2030" s="115">
        <v>0</v>
      </c>
      <c r="N2030" s="115">
        <v>0</v>
      </c>
      <c r="O2030" s="115">
        <v>0</v>
      </c>
      <c r="P2030" s="115">
        <v>0</v>
      </c>
      <c r="Q2030" s="115">
        <v>0</v>
      </c>
      <c r="R2030" s="115">
        <v>0</v>
      </c>
      <c r="S2030" s="115">
        <v>0</v>
      </c>
      <c r="T2030" s="115">
        <v>0</v>
      </c>
      <c r="U2030" s="115">
        <v>0</v>
      </c>
      <c r="V2030" s="115">
        <v>21.9</v>
      </c>
      <c r="W2030" s="115">
        <v>24.9</v>
      </c>
    </row>
    <row r="2031" spans="1:23" ht="13.5" customHeight="1" x14ac:dyDescent="0.35">
      <c r="A2031" s="242">
        <v>0.45833333333333298</v>
      </c>
      <c r="B2031" s="115">
        <v>25</v>
      </c>
      <c r="C2031" s="115">
        <v>2</v>
      </c>
      <c r="D2031" s="115">
        <v>0</v>
      </c>
      <c r="E2031" s="115">
        <v>10</v>
      </c>
      <c r="F2031" s="115">
        <v>10</v>
      </c>
      <c r="G2031" s="115">
        <v>3</v>
      </c>
      <c r="H2031" s="115">
        <v>0</v>
      </c>
      <c r="I2031" s="115">
        <v>0</v>
      </c>
      <c r="J2031" s="115">
        <v>0</v>
      </c>
      <c r="K2031" s="115">
        <v>0</v>
      </c>
      <c r="L2031" s="115">
        <v>0</v>
      </c>
      <c r="M2031" s="115">
        <v>0</v>
      </c>
      <c r="N2031" s="115">
        <v>0</v>
      </c>
      <c r="O2031" s="115">
        <v>0</v>
      </c>
      <c r="P2031" s="115">
        <v>0</v>
      </c>
      <c r="Q2031" s="115">
        <v>0</v>
      </c>
      <c r="R2031" s="115">
        <v>0</v>
      </c>
      <c r="S2031" s="115">
        <v>0</v>
      </c>
      <c r="T2031" s="115">
        <v>0</v>
      </c>
      <c r="U2031" s="115">
        <v>0</v>
      </c>
      <c r="V2031" s="115">
        <v>20.3</v>
      </c>
      <c r="W2031" s="115">
        <v>23.9</v>
      </c>
    </row>
    <row r="2032" spans="1:23" ht="13.5" customHeight="1" x14ac:dyDescent="0.35">
      <c r="A2032" s="242">
        <v>0.46875</v>
      </c>
      <c r="B2032" s="115">
        <v>18</v>
      </c>
      <c r="C2032" s="115">
        <v>0</v>
      </c>
      <c r="D2032" s="115">
        <v>1</v>
      </c>
      <c r="E2032" s="115">
        <v>8</v>
      </c>
      <c r="F2032" s="115">
        <v>6</v>
      </c>
      <c r="G2032" s="115">
        <v>3</v>
      </c>
      <c r="H2032" s="115">
        <v>0</v>
      </c>
      <c r="I2032" s="115">
        <v>0</v>
      </c>
      <c r="J2032" s="115">
        <v>0</v>
      </c>
      <c r="K2032" s="115">
        <v>0</v>
      </c>
      <c r="L2032" s="115">
        <v>0</v>
      </c>
      <c r="M2032" s="115">
        <v>0</v>
      </c>
      <c r="N2032" s="115">
        <v>0</v>
      </c>
      <c r="O2032" s="115">
        <v>0</v>
      </c>
      <c r="P2032" s="115">
        <v>0</v>
      </c>
      <c r="Q2032" s="115">
        <v>0</v>
      </c>
      <c r="R2032" s="115">
        <v>0</v>
      </c>
      <c r="S2032" s="115">
        <v>0</v>
      </c>
      <c r="T2032" s="115">
        <v>0</v>
      </c>
      <c r="U2032" s="115">
        <v>0</v>
      </c>
      <c r="V2032" s="115">
        <v>20.3</v>
      </c>
      <c r="W2032" s="115">
        <v>27.8</v>
      </c>
    </row>
    <row r="2033" spans="1:23" ht="13.5" customHeight="1" x14ac:dyDescent="0.35">
      <c r="A2033" s="242">
        <v>0.47916666666666702</v>
      </c>
      <c r="B2033" s="115">
        <v>25</v>
      </c>
      <c r="C2033" s="115">
        <v>1</v>
      </c>
      <c r="D2033" s="115">
        <v>0</v>
      </c>
      <c r="E2033" s="115">
        <v>11</v>
      </c>
      <c r="F2033" s="115">
        <v>5</v>
      </c>
      <c r="G2033" s="115">
        <v>8</v>
      </c>
      <c r="H2033" s="115">
        <v>0</v>
      </c>
      <c r="I2033" s="115">
        <v>0</v>
      </c>
      <c r="J2033" s="115">
        <v>0</v>
      </c>
      <c r="K2033" s="115">
        <v>0</v>
      </c>
      <c r="L2033" s="115">
        <v>0</v>
      </c>
      <c r="M2033" s="115">
        <v>0</v>
      </c>
      <c r="N2033" s="115">
        <v>0</v>
      </c>
      <c r="O2033" s="115">
        <v>0</v>
      </c>
      <c r="P2033" s="115">
        <v>0</v>
      </c>
      <c r="Q2033" s="115">
        <v>0</v>
      </c>
      <c r="R2033" s="115">
        <v>0</v>
      </c>
      <c r="S2033" s="115">
        <v>0</v>
      </c>
      <c r="T2033" s="115">
        <v>0</v>
      </c>
      <c r="U2033" s="115">
        <v>0</v>
      </c>
      <c r="V2033" s="115">
        <v>21.5</v>
      </c>
      <c r="W2033" s="115">
        <v>27.6</v>
      </c>
    </row>
    <row r="2034" spans="1:23" ht="13.5" customHeight="1" x14ac:dyDescent="0.35">
      <c r="A2034" s="242">
        <v>0.48958333333333298</v>
      </c>
      <c r="B2034" s="115">
        <v>26</v>
      </c>
      <c r="C2034" s="115">
        <v>0</v>
      </c>
      <c r="D2034" s="115">
        <v>2</v>
      </c>
      <c r="E2034" s="115">
        <v>11</v>
      </c>
      <c r="F2034" s="115">
        <v>3</v>
      </c>
      <c r="G2034" s="115">
        <v>8</v>
      </c>
      <c r="H2034" s="115">
        <v>2</v>
      </c>
      <c r="I2034" s="115">
        <v>0</v>
      </c>
      <c r="J2034" s="115">
        <v>0</v>
      </c>
      <c r="K2034" s="115">
        <v>0</v>
      </c>
      <c r="L2034" s="115">
        <v>0</v>
      </c>
      <c r="M2034" s="115">
        <v>0</v>
      </c>
      <c r="N2034" s="115">
        <v>0</v>
      </c>
      <c r="O2034" s="115">
        <v>0</v>
      </c>
      <c r="P2034" s="115">
        <v>0</v>
      </c>
      <c r="Q2034" s="115">
        <v>0</v>
      </c>
      <c r="R2034" s="115">
        <v>0</v>
      </c>
      <c r="S2034" s="115">
        <v>0</v>
      </c>
      <c r="T2034" s="115">
        <v>0</v>
      </c>
      <c r="U2034" s="115">
        <v>0</v>
      </c>
      <c r="V2034" s="115">
        <v>21.3</v>
      </c>
      <c r="W2034" s="115">
        <v>28.4</v>
      </c>
    </row>
    <row r="2035" spans="1:23" ht="13.5" customHeight="1" x14ac:dyDescent="0.35">
      <c r="A2035" s="242">
        <v>0.5</v>
      </c>
      <c r="B2035" s="115">
        <v>39</v>
      </c>
      <c r="C2035" s="115">
        <v>0</v>
      </c>
      <c r="D2035" s="115">
        <v>6</v>
      </c>
      <c r="E2035" s="115">
        <v>13</v>
      </c>
      <c r="F2035" s="115">
        <v>15</v>
      </c>
      <c r="G2035" s="115">
        <v>4</v>
      </c>
      <c r="H2035" s="115">
        <v>1</v>
      </c>
      <c r="I2035" s="115">
        <v>0</v>
      </c>
      <c r="J2035" s="115">
        <v>0</v>
      </c>
      <c r="K2035" s="115">
        <v>0</v>
      </c>
      <c r="L2035" s="115">
        <v>0</v>
      </c>
      <c r="M2035" s="115">
        <v>0</v>
      </c>
      <c r="N2035" s="115">
        <v>0</v>
      </c>
      <c r="O2035" s="115">
        <v>0</v>
      </c>
      <c r="P2035" s="115">
        <v>0</v>
      </c>
      <c r="Q2035" s="115">
        <v>0</v>
      </c>
      <c r="R2035" s="115">
        <v>0</v>
      </c>
      <c r="S2035" s="115">
        <v>0</v>
      </c>
      <c r="T2035" s="115">
        <v>0</v>
      </c>
      <c r="U2035" s="115">
        <v>0</v>
      </c>
      <c r="V2035" s="115">
        <v>19.8</v>
      </c>
      <c r="W2035" s="115">
        <v>24.3</v>
      </c>
    </row>
    <row r="2036" spans="1:23" ht="13.5" customHeight="1" x14ac:dyDescent="0.35">
      <c r="A2036" s="242">
        <v>0.51041666666666696</v>
      </c>
      <c r="B2036" s="115">
        <v>30</v>
      </c>
      <c r="C2036" s="115">
        <v>2</v>
      </c>
      <c r="D2036" s="115">
        <v>3</v>
      </c>
      <c r="E2036" s="115">
        <v>14</v>
      </c>
      <c r="F2036" s="115">
        <v>7</v>
      </c>
      <c r="G2036" s="115">
        <v>4</v>
      </c>
      <c r="H2036" s="115">
        <v>0</v>
      </c>
      <c r="I2036" s="115">
        <v>0</v>
      </c>
      <c r="J2036" s="115">
        <v>0</v>
      </c>
      <c r="K2036" s="115">
        <v>0</v>
      </c>
      <c r="L2036" s="115">
        <v>0</v>
      </c>
      <c r="M2036" s="115">
        <v>0</v>
      </c>
      <c r="N2036" s="115">
        <v>0</v>
      </c>
      <c r="O2036" s="115">
        <v>0</v>
      </c>
      <c r="P2036" s="115">
        <v>0</v>
      </c>
      <c r="Q2036" s="115">
        <v>0</v>
      </c>
      <c r="R2036" s="115">
        <v>0</v>
      </c>
      <c r="S2036" s="115">
        <v>0</v>
      </c>
      <c r="T2036" s="115">
        <v>0</v>
      </c>
      <c r="U2036" s="115">
        <v>0</v>
      </c>
      <c r="V2036" s="115">
        <v>18.899999999999999</v>
      </c>
      <c r="W2036" s="115">
        <v>24.7</v>
      </c>
    </row>
    <row r="2037" spans="1:23" ht="13.5" customHeight="1" x14ac:dyDescent="0.35">
      <c r="A2037" s="242">
        <v>0.52083333333333304</v>
      </c>
      <c r="B2037" s="115">
        <v>19</v>
      </c>
      <c r="C2037" s="115">
        <v>1</v>
      </c>
      <c r="D2037" s="115">
        <v>2</v>
      </c>
      <c r="E2037" s="115">
        <v>4</v>
      </c>
      <c r="F2037" s="115">
        <v>6</v>
      </c>
      <c r="G2037" s="115">
        <v>5</v>
      </c>
      <c r="H2037" s="115">
        <v>1</v>
      </c>
      <c r="I2037" s="115">
        <v>0</v>
      </c>
      <c r="J2037" s="115">
        <v>0</v>
      </c>
      <c r="K2037" s="115">
        <v>0</v>
      </c>
      <c r="L2037" s="115">
        <v>0</v>
      </c>
      <c r="M2037" s="115">
        <v>0</v>
      </c>
      <c r="N2037" s="115">
        <v>0</v>
      </c>
      <c r="O2037" s="115">
        <v>0</v>
      </c>
      <c r="P2037" s="115">
        <v>0</v>
      </c>
      <c r="Q2037" s="115">
        <v>0</v>
      </c>
      <c r="R2037" s="115">
        <v>0</v>
      </c>
      <c r="S2037" s="115">
        <v>0</v>
      </c>
      <c r="T2037" s="115">
        <v>0</v>
      </c>
      <c r="U2037" s="115">
        <v>0</v>
      </c>
      <c r="V2037" s="115">
        <v>21.9</v>
      </c>
      <c r="W2037" s="115">
        <v>28</v>
      </c>
    </row>
    <row r="2038" spans="1:23" ht="13.5" customHeight="1" x14ac:dyDescent="0.35">
      <c r="A2038" s="242">
        <v>0.53125</v>
      </c>
      <c r="B2038" s="115">
        <v>32</v>
      </c>
      <c r="C2038" s="115">
        <v>3</v>
      </c>
      <c r="D2038" s="115">
        <v>6</v>
      </c>
      <c r="E2038" s="115">
        <v>10</v>
      </c>
      <c r="F2038" s="115">
        <v>13</v>
      </c>
      <c r="G2038" s="115">
        <v>0</v>
      </c>
      <c r="H2038" s="115">
        <v>0</v>
      </c>
      <c r="I2038" s="115">
        <v>0</v>
      </c>
      <c r="J2038" s="115">
        <v>0</v>
      </c>
      <c r="K2038" s="115">
        <v>0</v>
      </c>
      <c r="L2038" s="115">
        <v>0</v>
      </c>
      <c r="M2038" s="115">
        <v>0</v>
      </c>
      <c r="N2038" s="115">
        <v>0</v>
      </c>
      <c r="O2038" s="115">
        <v>0</v>
      </c>
      <c r="P2038" s="115">
        <v>0</v>
      </c>
      <c r="Q2038" s="115">
        <v>0</v>
      </c>
      <c r="R2038" s="115">
        <v>0</v>
      </c>
      <c r="S2038" s="115">
        <v>0</v>
      </c>
      <c r="T2038" s="115">
        <v>0</v>
      </c>
      <c r="U2038" s="115">
        <v>0</v>
      </c>
      <c r="V2038" s="115">
        <v>17.600000000000001</v>
      </c>
      <c r="W2038" s="115">
        <v>22.6</v>
      </c>
    </row>
    <row r="2039" spans="1:23" ht="13.5" customHeight="1" x14ac:dyDescent="0.35">
      <c r="A2039" s="242">
        <v>0.54166666666666696</v>
      </c>
      <c r="B2039" s="115">
        <v>37</v>
      </c>
      <c r="C2039" s="115">
        <v>3</v>
      </c>
      <c r="D2039" s="115">
        <v>9</v>
      </c>
      <c r="E2039" s="115">
        <v>20</v>
      </c>
      <c r="F2039" s="115">
        <v>3</v>
      </c>
      <c r="G2039" s="115">
        <v>2</v>
      </c>
      <c r="H2039" s="115">
        <v>0</v>
      </c>
      <c r="I2039" s="115">
        <v>0</v>
      </c>
      <c r="J2039" s="115">
        <v>0</v>
      </c>
      <c r="K2039" s="115">
        <v>0</v>
      </c>
      <c r="L2039" s="115">
        <v>0</v>
      </c>
      <c r="M2039" s="115">
        <v>0</v>
      </c>
      <c r="N2039" s="115">
        <v>0</v>
      </c>
      <c r="O2039" s="115">
        <v>0</v>
      </c>
      <c r="P2039" s="115">
        <v>0</v>
      </c>
      <c r="Q2039" s="115">
        <v>0</v>
      </c>
      <c r="R2039" s="115">
        <v>0</v>
      </c>
      <c r="S2039" s="115">
        <v>0</v>
      </c>
      <c r="T2039" s="115">
        <v>0</v>
      </c>
      <c r="U2039" s="115">
        <v>0</v>
      </c>
      <c r="V2039" s="115">
        <v>16.600000000000001</v>
      </c>
      <c r="W2039" s="115">
        <v>20.6</v>
      </c>
    </row>
    <row r="2040" spans="1:23" ht="13.5" customHeight="1" x14ac:dyDescent="0.35">
      <c r="A2040" s="242">
        <v>0.55208333333333304</v>
      </c>
      <c r="B2040" s="115">
        <v>25</v>
      </c>
      <c r="C2040" s="115">
        <v>0</v>
      </c>
      <c r="D2040" s="115">
        <v>5</v>
      </c>
      <c r="E2040" s="115">
        <v>13</v>
      </c>
      <c r="F2040" s="115">
        <v>4</v>
      </c>
      <c r="G2040" s="115">
        <v>2</v>
      </c>
      <c r="H2040" s="115">
        <v>0</v>
      </c>
      <c r="I2040" s="115">
        <v>0</v>
      </c>
      <c r="J2040" s="115">
        <v>1</v>
      </c>
      <c r="K2040" s="115">
        <v>0</v>
      </c>
      <c r="L2040" s="115">
        <v>0</v>
      </c>
      <c r="M2040" s="115">
        <v>0</v>
      </c>
      <c r="N2040" s="115">
        <v>0</v>
      </c>
      <c r="O2040" s="115">
        <v>0</v>
      </c>
      <c r="P2040" s="115">
        <v>0</v>
      </c>
      <c r="Q2040" s="115">
        <v>0</v>
      </c>
      <c r="R2040" s="115">
        <v>0</v>
      </c>
      <c r="S2040" s="115">
        <v>0</v>
      </c>
      <c r="T2040" s="115">
        <v>0</v>
      </c>
      <c r="U2040" s="115">
        <v>0</v>
      </c>
      <c r="V2040" s="115">
        <v>19</v>
      </c>
      <c r="W2040" s="115">
        <v>24.7</v>
      </c>
    </row>
    <row r="2041" spans="1:23" ht="13.5" customHeight="1" x14ac:dyDescent="0.35">
      <c r="A2041" s="242">
        <v>0.5625</v>
      </c>
      <c r="B2041" s="115">
        <v>25</v>
      </c>
      <c r="C2041" s="115">
        <v>0</v>
      </c>
      <c r="D2041" s="115">
        <v>3</v>
      </c>
      <c r="E2041" s="115">
        <v>13</v>
      </c>
      <c r="F2041" s="115">
        <v>7</v>
      </c>
      <c r="G2041" s="115">
        <v>2</v>
      </c>
      <c r="H2041" s="115">
        <v>0</v>
      </c>
      <c r="I2041" s="115">
        <v>0</v>
      </c>
      <c r="J2041" s="115">
        <v>0</v>
      </c>
      <c r="K2041" s="115">
        <v>0</v>
      </c>
      <c r="L2041" s="115">
        <v>0</v>
      </c>
      <c r="M2041" s="115">
        <v>0</v>
      </c>
      <c r="N2041" s="115">
        <v>0</v>
      </c>
      <c r="O2041" s="115">
        <v>0</v>
      </c>
      <c r="P2041" s="115">
        <v>0</v>
      </c>
      <c r="Q2041" s="115">
        <v>0</v>
      </c>
      <c r="R2041" s="115">
        <v>0</v>
      </c>
      <c r="S2041" s="115">
        <v>0</v>
      </c>
      <c r="T2041" s="115">
        <v>0</v>
      </c>
      <c r="U2041" s="115">
        <v>0</v>
      </c>
      <c r="V2041" s="115">
        <v>19</v>
      </c>
      <c r="W2041" s="115">
        <v>23.3</v>
      </c>
    </row>
    <row r="2042" spans="1:23" ht="13.5" customHeight="1" x14ac:dyDescent="0.35">
      <c r="A2042" s="242">
        <v>0.57291666666666696</v>
      </c>
      <c r="B2042" s="115">
        <v>13</v>
      </c>
      <c r="C2042" s="115">
        <v>1</v>
      </c>
      <c r="D2042" s="115">
        <v>0</v>
      </c>
      <c r="E2042" s="115">
        <v>7</v>
      </c>
      <c r="F2042" s="115">
        <v>2</v>
      </c>
      <c r="G2042" s="115">
        <v>3</v>
      </c>
      <c r="H2042" s="115">
        <v>0</v>
      </c>
      <c r="I2042" s="115">
        <v>0</v>
      </c>
      <c r="J2042" s="115">
        <v>0</v>
      </c>
      <c r="K2042" s="115">
        <v>0</v>
      </c>
      <c r="L2042" s="115">
        <v>0</v>
      </c>
      <c r="M2042" s="115">
        <v>0</v>
      </c>
      <c r="N2042" s="115">
        <v>0</v>
      </c>
      <c r="O2042" s="115">
        <v>0</v>
      </c>
      <c r="P2042" s="115">
        <v>0</v>
      </c>
      <c r="Q2042" s="115">
        <v>0</v>
      </c>
      <c r="R2042" s="115">
        <v>0</v>
      </c>
      <c r="S2042" s="115">
        <v>0</v>
      </c>
      <c r="T2042" s="115">
        <v>0</v>
      </c>
      <c r="U2042" s="115">
        <v>0</v>
      </c>
      <c r="V2042" s="115">
        <v>20.399999999999999</v>
      </c>
      <c r="W2042" s="115">
        <v>26.6</v>
      </c>
    </row>
    <row r="2043" spans="1:23" ht="13.5" customHeight="1" x14ac:dyDescent="0.35">
      <c r="A2043" s="242">
        <v>0.58333333333333304</v>
      </c>
      <c r="B2043" s="115">
        <v>18</v>
      </c>
      <c r="C2043" s="115">
        <v>0</v>
      </c>
      <c r="D2043" s="115">
        <v>2</v>
      </c>
      <c r="E2043" s="115">
        <v>7</v>
      </c>
      <c r="F2043" s="115">
        <v>5</v>
      </c>
      <c r="G2043" s="115">
        <v>3</v>
      </c>
      <c r="H2043" s="115">
        <v>1</v>
      </c>
      <c r="I2043" s="115">
        <v>0</v>
      </c>
      <c r="J2043" s="115">
        <v>0</v>
      </c>
      <c r="K2043" s="115">
        <v>0</v>
      </c>
      <c r="L2043" s="115">
        <v>0</v>
      </c>
      <c r="M2043" s="115">
        <v>0</v>
      </c>
      <c r="N2043" s="115">
        <v>0</v>
      </c>
      <c r="O2043" s="115">
        <v>0</v>
      </c>
      <c r="P2043" s="115">
        <v>0</v>
      </c>
      <c r="Q2043" s="115">
        <v>0</v>
      </c>
      <c r="R2043" s="115">
        <v>0</v>
      </c>
      <c r="S2043" s="115">
        <v>0</v>
      </c>
      <c r="T2043" s="115">
        <v>0</v>
      </c>
      <c r="U2043" s="115">
        <v>0</v>
      </c>
      <c r="V2043" s="115">
        <v>21.6</v>
      </c>
      <c r="W2043" s="115">
        <v>28</v>
      </c>
    </row>
    <row r="2044" spans="1:23" ht="13.5" customHeight="1" x14ac:dyDescent="0.35">
      <c r="A2044" s="242">
        <v>0.59375</v>
      </c>
      <c r="B2044" s="115">
        <v>16</v>
      </c>
      <c r="C2044" s="115">
        <v>0</v>
      </c>
      <c r="D2044" s="115">
        <v>3</v>
      </c>
      <c r="E2044" s="115">
        <v>6</v>
      </c>
      <c r="F2044" s="115">
        <v>6</v>
      </c>
      <c r="G2044" s="115">
        <v>1</v>
      </c>
      <c r="H2044" s="115">
        <v>0</v>
      </c>
      <c r="I2044" s="115">
        <v>0</v>
      </c>
      <c r="J2044" s="115">
        <v>0</v>
      </c>
      <c r="K2044" s="115">
        <v>0</v>
      </c>
      <c r="L2044" s="115">
        <v>0</v>
      </c>
      <c r="M2044" s="115">
        <v>0</v>
      </c>
      <c r="N2044" s="115">
        <v>0</v>
      </c>
      <c r="O2044" s="115">
        <v>0</v>
      </c>
      <c r="P2044" s="115">
        <v>0</v>
      </c>
      <c r="Q2044" s="115">
        <v>0</v>
      </c>
      <c r="R2044" s="115">
        <v>0</v>
      </c>
      <c r="S2044" s="115">
        <v>0</v>
      </c>
      <c r="T2044" s="115">
        <v>0</v>
      </c>
      <c r="U2044" s="115">
        <v>0</v>
      </c>
      <c r="V2044" s="115">
        <v>19.8</v>
      </c>
      <c r="W2044" s="115">
        <v>24.6</v>
      </c>
    </row>
    <row r="2045" spans="1:23" ht="13.5" customHeight="1" x14ac:dyDescent="0.35">
      <c r="A2045" s="242">
        <v>0.60416666666666696</v>
      </c>
      <c r="B2045" s="115">
        <v>21</v>
      </c>
      <c r="C2045" s="115">
        <v>0</v>
      </c>
      <c r="D2045" s="115">
        <v>1</v>
      </c>
      <c r="E2045" s="115">
        <v>5</v>
      </c>
      <c r="F2045" s="115">
        <v>9</v>
      </c>
      <c r="G2045" s="115">
        <v>5</v>
      </c>
      <c r="H2045" s="115">
        <v>0</v>
      </c>
      <c r="I2045" s="115">
        <v>1</v>
      </c>
      <c r="J2045" s="115">
        <v>0</v>
      </c>
      <c r="K2045" s="115">
        <v>0</v>
      </c>
      <c r="L2045" s="115">
        <v>0</v>
      </c>
      <c r="M2045" s="115">
        <v>0</v>
      </c>
      <c r="N2045" s="115">
        <v>0</v>
      </c>
      <c r="O2045" s="115">
        <v>0</v>
      </c>
      <c r="P2045" s="115">
        <v>0</v>
      </c>
      <c r="Q2045" s="115">
        <v>0</v>
      </c>
      <c r="R2045" s="115">
        <v>0</v>
      </c>
      <c r="S2045" s="115">
        <v>0</v>
      </c>
      <c r="T2045" s="115">
        <v>0</v>
      </c>
      <c r="U2045" s="115">
        <v>0</v>
      </c>
      <c r="V2045" s="115">
        <v>22.7</v>
      </c>
      <c r="W2045" s="115">
        <v>28</v>
      </c>
    </row>
    <row r="2046" spans="1:23" ht="13.5" customHeight="1" x14ac:dyDescent="0.35">
      <c r="A2046" s="242">
        <v>0.61458333333333304</v>
      </c>
      <c r="B2046" s="115">
        <v>16</v>
      </c>
      <c r="C2046" s="115">
        <v>1</v>
      </c>
      <c r="D2046" s="115">
        <v>2</v>
      </c>
      <c r="E2046" s="115">
        <v>3</v>
      </c>
      <c r="F2046" s="115">
        <v>6</v>
      </c>
      <c r="G2046" s="115">
        <v>2</v>
      </c>
      <c r="H2046" s="115">
        <v>2</v>
      </c>
      <c r="I2046" s="115">
        <v>0</v>
      </c>
      <c r="J2046" s="115">
        <v>0</v>
      </c>
      <c r="K2046" s="115">
        <v>0</v>
      </c>
      <c r="L2046" s="115">
        <v>0</v>
      </c>
      <c r="M2046" s="115">
        <v>0</v>
      </c>
      <c r="N2046" s="115">
        <v>0</v>
      </c>
      <c r="O2046" s="115">
        <v>0</v>
      </c>
      <c r="P2046" s="115">
        <v>0</v>
      </c>
      <c r="Q2046" s="115">
        <v>0</v>
      </c>
      <c r="R2046" s="115">
        <v>0</v>
      </c>
      <c r="S2046" s="115">
        <v>0</v>
      </c>
      <c r="T2046" s="115">
        <v>0</v>
      </c>
      <c r="U2046" s="115">
        <v>0</v>
      </c>
      <c r="V2046" s="115">
        <v>21.8</v>
      </c>
      <c r="W2046" s="115">
        <v>31.1</v>
      </c>
    </row>
    <row r="2047" spans="1:23" ht="13.5" customHeight="1" x14ac:dyDescent="0.35">
      <c r="A2047" s="242">
        <v>0.625</v>
      </c>
      <c r="B2047" s="115">
        <v>18</v>
      </c>
      <c r="C2047" s="115">
        <v>0</v>
      </c>
      <c r="D2047" s="115">
        <v>6</v>
      </c>
      <c r="E2047" s="115">
        <v>2</v>
      </c>
      <c r="F2047" s="115">
        <v>6</v>
      </c>
      <c r="G2047" s="115">
        <v>3</v>
      </c>
      <c r="H2047" s="115">
        <v>0</v>
      </c>
      <c r="I2047" s="115">
        <v>1</v>
      </c>
      <c r="J2047" s="115">
        <v>0</v>
      </c>
      <c r="K2047" s="115">
        <v>0</v>
      </c>
      <c r="L2047" s="115">
        <v>0</v>
      </c>
      <c r="M2047" s="115">
        <v>0</v>
      </c>
      <c r="N2047" s="115">
        <v>0</v>
      </c>
      <c r="O2047" s="115">
        <v>0</v>
      </c>
      <c r="P2047" s="115">
        <v>0</v>
      </c>
      <c r="Q2047" s="115">
        <v>0</v>
      </c>
      <c r="R2047" s="115">
        <v>0</v>
      </c>
      <c r="S2047" s="115">
        <v>0</v>
      </c>
      <c r="T2047" s="115">
        <v>0</v>
      </c>
      <c r="U2047" s="115">
        <v>0</v>
      </c>
      <c r="V2047" s="115">
        <v>19.7</v>
      </c>
      <c r="W2047" s="115">
        <v>27.5</v>
      </c>
    </row>
    <row r="2048" spans="1:23" ht="13.5" customHeight="1" x14ac:dyDescent="0.35">
      <c r="A2048" s="242">
        <v>0.63541666666666696</v>
      </c>
      <c r="B2048" s="115">
        <v>18</v>
      </c>
      <c r="C2048" s="115">
        <v>1</v>
      </c>
      <c r="D2048" s="115">
        <v>2</v>
      </c>
      <c r="E2048" s="115">
        <v>5</v>
      </c>
      <c r="F2048" s="115">
        <v>8</v>
      </c>
      <c r="G2048" s="115">
        <v>1</v>
      </c>
      <c r="H2048" s="115">
        <v>1</v>
      </c>
      <c r="I2048" s="115">
        <v>0</v>
      </c>
      <c r="J2048" s="115">
        <v>0</v>
      </c>
      <c r="K2048" s="115">
        <v>0</v>
      </c>
      <c r="L2048" s="115">
        <v>0</v>
      </c>
      <c r="M2048" s="115">
        <v>0</v>
      </c>
      <c r="N2048" s="115">
        <v>0</v>
      </c>
      <c r="O2048" s="115">
        <v>0</v>
      </c>
      <c r="P2048" s="115">
        <v>0</v>
      </c>
      <c r="Q2048" s="115">
        <v>0</v>
      </c>
      <c r="R2048" s="115">
        <v>0</v>
      </c>
      <c r="S2048" s="115">
        <v>0</v>
      </c>
      <c r="T2048" s="115">
        <v>0</v>
      </c>
      <c r="U2048" s="115">
        <v>0</v>
      </c>
      <c r="V2048" s="115">
        <v>20.399999999999999</v>
      </c>
      <c r="W2048" s="115">
        <v>25.1</v>
      </c>
    </row>
    <row r="2049" spans="1:23" ht="13.5" customHeight="1" x14ac:dyDescent="0.35">
      <c r="A2049" s="242">
        <v>0.64583333333333304</v>
      </c>
      <c r="B2049" s="115">
        <v>15</v>
      </c>
      <c r="C2049" s="115">
        <v>0</v>
      </c>
      <c r="D2049" s="115">
        <v>1</v>
      </c>
      <c r="E2049" s="115">
        <v>4</v>
      </c>
      <c r="F2049" s="115">
        <v>3</v>
      </c>
      <c r="G2049" s="115">
        <v>4</v>
      </c>
      <c r="H2049" s="115">
        <v>2</v>
      </c>
      <c r="I2049" s="115">
        <v>1</v>
      </c>
      <c r="J2049" s="115">
        <v>0</v>
      </c>
      <c r="K2049" s="115">
        <v>0</v>
      </c>
      <c r="L2049" s="115">
        <v>0</v>
      </c>
      <c r="M2049" s="115">
        <v>0</v>
      </c>
      <c r="N2049" s="115">
        <v>0</v>
      </c>
      <c r="O2049" s="115">
        <v>0</v>
      </c>
      <c r="P2049" s="115">
        <v>0</v>
      </c>
      <c r="Q2049" s="115">
        <v>0</v>
      </c>
      <c r="R2049" s="115">
        <v>0</v>
      </c>
      <c r="S2049" s="115">
        <v>0</v>
      </c>
      <c r="T2049" s="115">
        <v>0</v>
      </c>
      <c r="U2049" s="115">
        <v>0</v>
      </c>
      <c r="V2049" s="115">
        <v>23.7</v>
      </c>
      <c r="W2049" s="115">
        <v>30.4</v>
      </c>
    </row>
    <row r="2050" spans="1:23" ht="13.5" customHeight="1" x14ac:dyDescent="0.35">
      <c r="A2050" s="242">
        <v>0.65625</v>
      </c>
      <c r="B2050" s="115">
        <v>17</v>
      </c>
      <c r="C2050" s="115">
        <v>0</v>
      </c>
      <c r="D2050" s="115">
        <v>1</v>
      </c>
      <c r="E2050" s="115">
        <v>9</v>
      </c>
      <c r="F2050" s="115">
        <v>1</v>
      </c>
      <c r="G2050" s="115">
        <v>5</v>
      </c>
      <c r="H2050" s="115">
        <v>1</v>
      </c>
      <c r="I2050" s="115">
        <v>0</v>
      </c>
      <c r="J2050" s="115">
        <v>0</v>
      </c>
      <c r="K2050" s="115">
        <v>0</v>
      </c>
      <c r="L2050" s="115">
        <v>0</v>
      </c>
      <c r="M2050" s="115">
        <v>0</v>
      </c>
      <c r="N2050" s="115">
        <v>0</v>
      </c>
      <c r="O2050" s="115">
        <v>0</v>
      </c>
      <c r="P2050" s="115">
        <v>0</v>
      </c>
      <c r="Q2050" s="115">
        <v>0</v>
      </c>
      <c r="R2050" s="115">
        <v>0</v>
      </c>
      <c r="S2050" s="115">
        <v>0</v>
      </c>
      <c r="T2050" s="115">
        <v>0</v>
      </c>
      <c r="U2050" s="115">
        <v>0</v>
      </c>
      <c r="V2050" s="115">
        <v>21.1</v>
      </c>
      <c r="W2050" s="115">
        <v>27.4</v>
      </c>
    </row>
    <row r="2051" spans="1:23" ht="13.5" customHeight="1" x14ac:dyDescent="0.35">
      <c r="A2051" s="242">
        <v>0.66666666666666696</v>
      </c>
      <c r="B2051" s="115">
        <v>23</v>
      </c>
      <c r="C2051" s="115">
        <v>0</v>
      </c>
      <c r="D2051" s="115">
        <v>1</v>
      </c>
      <c r="E2051" s="115">
        <v>6</v>
      </c>
      <c r="F2051" s="115">
        <v>12</v>
      </c>
      <c r="G2051" s="115">
        <v>4</v>
      </c>
      <c r="H2051" s="115">
        <v>0</v>
      </c>
      <c r="I2051" s="115">
        <v>0</v>
      </c>
      <c r="J2051" s="115">
        <v>0</v>
      </c>
      <c r="K2051" s="115">
        <v>0</v>
      </c>
      <c r="L2051" s="115">
        <v>0</v>
      </c>
      <c r="M2051" s="115">
        <v>0</v>
      </c>
      <c r="N2051" s="115">
        <v>0</v>
      </c>
      <c r="O2051" s="115">
        <v>0</v>
      </c>
      <c r="P2051" s="115">
        <v>0</v>
      </c>
      <c r="Q2051" s="115">
        <v>0</v>
      </c>
      <c r="R2051" s="115">
        <v>0</v>
      </c>
      <c r="S2051" s="115">
        <v>0</v>
      </c>
      <c r="T2051" s="115">
        <v>0</v>
      </c>
      <c r="U2051" s="115">
        <v>0</v>
      </c>
      <c r="V2051" s="115">
        <v>21.3</v>
      </c>
      <c r="W2051" s="115">
        <v>25.2</v>
      </c>
    </row>
    <row r="2052" spans="1:23" ht="13.5" customHeight="1" x14ac:dyDescent="0.35">
      <c r="A2052" s="242">
        <v>0.67708333333333304</v>
      </c>
      <c r="B2052" s="115">
        <v>12</v>
      </c>
      <c r="C2052" s="115">
        <v>0</v>
      </c>
      <c r="D2052" s="115">
        <v>0</v>
      </c>
      <c r="E2052" s="115">
        <v>4</v>
      </c>
      <c r="F2052" s="115">
        <v>4</v>
      </c>
      <c r="G2052" s="115">
        <v>4</v>
      </c>
      <c r="H2052" s="115">
        <v>0</v>
      </c>
      <c r="I2052" s="115">
        <v>0</v>
      </c>
      <c r="J2052" s="115">
        <v>0</v>
      </c>
      <c r="K2052" s="115">
        <v>0</v>
      </c>
      <c r="L2052" s="115">
        <v>0</v>
      </c>
      <c r="M2052" s="115">
        <v>0</v>
      </c>
      <c r="N2052" s="115">
        <v>0</v>
      </c>
      <c r="O2052" s="115">
        <v>0</v>
      </c>
      <c r="P2052" s="115">
        <v>0</v>
      </c>
      <c r="Q2052" s="115">
        <v>0</v>
      </c>
      <c r="R2052" s="115">
        <v>0</v>
      </c>
      <c r="S2052" s="115">
        <v>0</v>
      </c>
      <c r="T2052" s="115">
        <v>0</v>
      </c>
      <c r="U2052" s="115">
        <v>0</v>
      </c>
      <c r="V2052" s="115">
        <v>22.9</v>
      </c>
      <c r="W2052" s="115">
        <v>27.1</v>
      </c>
    </row>
    <row r="2053" spans="1:23" ht="13.5" customHeight="1" x14ac:dyDescent="0.35">
      <c r="A2053" s="242">
        <v>0.6875</v>
      </c>
      <c r="B2053" s="115">
        <v>9</v>
      </c>
      <c r="C2053" s="115">
        <v>0</v>
      </c>
      <c r="D2053" s="115">
        <v>0</v>
      </c>
      <c r="E2053" s="115">
        <v>3</v>
      </c>
      <c r="F2053" s="115">
        <v>5</v>
      </c>
      <c r="G2053" s="115">
        <v>0</v>
      </c>
      <c r="H2053" s="115">
        <v>1</v>
      </c>
      <c r="I2053" s="115">
        <v>0</v>
      </c>
      <c r="J2053" s="115">
        <v>0</v>
      </c>
      <c r="K2053" s="115">
        <v>0</v>
      </c>
      <c r="L2053" s="115">
        <v>0</v>
      </c>
      <c r="M2053" s="115">
        <v>0</v>
      </c>
      <c r="N2053" s="115">
        <v>0</v>
      </c>
      <c r="O2053" s="115">
        <v>0</v>
      </c>
      <c r="P2053" s="115">
        <v>0</v>
      </c>
      <c r="Q2053" s="115">
        <v>0</v>
      </c>
      <c r="R2053" s="115">
        <v>0</v>
      </c>
      <c r="S2053" s="115">
        <v>0</v>
      </c>
      <c r="T2053" s="115">
        <v>0</v>
      </c>
      <c r="U2053" s="115">
        <v>0</v>
      </c>
      <c r="V2053" s="115">
        <v>22.7</v>
      </c>
      <c r="W2053" s="115" t="s">
        <v>101</v>
      </c>
    </row>
    <row r="2054" spans="1:23" ht="13.5" customHeight="1" x14ac:dyDescent="0.35">
      <c r="A2054" s="242">
        <v>0.69791666666666696</v>
      </c>
      <c r="B2054" s="115">
        <v>19</v>
      </c>
      <c r="C2054" s="115">
        <v>0</v>
      </c>
      <c r="D2054" s="115">
        <v>2</v>
      </c>
      <c r="E2054" s="115">
        <v>4</v>
      </c>
      <c r="F2054" s="115">
        <v>9</v>
      </c>
      <c r="G2054" s="115">
        <v>3</v>
      </c>
      <c r="H2054" s="115">
        <v>1</v>
      </c>
      <c r="I2054" s="115">
        <v>0</v>
      </c>
      <c r="J2054" s="115">
        <v>0</v>
      </c>
      <c r="K2054" s="115">
        <v>0</v>
      </c>
      <c r="L2054" s="115">
        <v>0</v>
      </c>
      <c r="M2054" s="115">
        <v>0</v>
      </c>
      <c r="N2054" s="115">
        <v>0</v>
      </c>
      <c r="O2054" s="115">
        <v>0</v>
      </c>
      <c r="P2054" s="115">
        <v>0</v>
      </c>
      <c r="Q2054" s="115">
        <v>0</v>
      </c>
      <c r="R2054" s="115">
        <v>0</v>
      </c>
      <c r="S2054" s="115">
        <v>0</v>
      </c>
      <c r="T2054" s="115">
        <v>0</v>
      </c>
      <c r="U2054" s="115">
        <v>0</v>
      </c>
      <c r="V2054" s="115">
        <v>21.5</v>
      </c>
      <c r="W2054" s="115">
        <v>25.5</v>
      </c>
    </row>
    <row r="2055" spans="1:23" ht="13.5" customHeight="1" x14ac:dyDescent="0.35">
      <c r="A2055" s="242">
        <v>0.70833333333333304</v>
      </c>
      <c r="B2055" s="115">
        <v>11</v>
      </c>
      <c r="C2055" s="115">
        <v>0</v>
      </c>
      <c r="D2055" s="115">
        <v>1</v>
      </c>
      <c r="E2055" s="115">
        <v>1</v>
      </c>
      <c r="F2055" s="115">
        <v>5</v>
      </c>
      <c r="G2055" s="115">
        <v>4</v>
      </c>
      <c r="H2055" s="115">
        <v>0</v>
      </c>
      <c r="I2055" s="115">
        <v>0</v>
      </c>
      <c r="J2055" s="115">
        <v>0</v>
      </c>
      <c r="K2055" s="115">
        <v>0</v>
      </c>
      <c r="L2055" s="115">
        <v>0</v>
      </c>
      <c r="M2055" s="115">
        <v>0</v>
      </c>
      <c r="N2055" s="115">
        <v>0</v>
      </c>
      <c r="O2055" s="115">
        <v>0</v>
      </c>
      <c r="P2055" s="115">
        <v>0</v>
      </c>
      <c r="Q2055" s="115">
        <v>0</v>
      </c>
      <c r="R2055" s="115">
        <v>0</v>
      </c>
      <c r="S2055" s="115">
        <v>0</v>
      </c>
      <c r="T2055" s="115">
        <v>0</v>
      </c>
      <c r="U2055" s="115">
        <v>0</v>
      </c>
      <c r="V2055" s="115">
        <v>23</v>
      </c>
      <c r="W2055" s="115">
        <v>27.3</v>
      </c>
    </row>
    <row r="2056" spans="1:23" ht="13.5" customHeight="1" x14ac:dyDescent="0.35">
      <c r="A2056" s="242">
        <v>0.71875</v>
      </c>
      <c r="B2056" s="115">
        <v>7</v>
      </c>
      <c r="C2056" s="115">
        <v>0</v>
      </c>
      <c r="D2056" s="115">
        <v>0</v>
      </c>
      <c r="E2056" s="115">
        <v>2</v>
      </c>
      <c r="F2056" s="115">
        <v>2</v>
      </c>
      <c r="G2056" s="115">
        <v>2</v>
      </c>
      <c r="H2056" s="115">
        <v>1</v>
      </c>
      <c r="I2056" s="115">
        <v>0</v>
      </c>
      <c r="J2056" s="115">
        <v>0</v>
      </c>
      <c r="K2056" s="115">
        <v>0</v>
      </c>
      <c r="L2056" s="115">
        <v>0</v>
      </c>
      <c r="M2056" s="115">
        <v>0</v>
      </c>
      <c r="N2056" s="115">
        <v>0</v>
      </c>
      <c r="O2056" s="115">
        <v>0</v>
      </c>
      <c r="P2056" s="115">
        <v>0</v>
      </c>
      <c r="Q2056" s="115">
        <v>0</v>
      </c>
      <c r="R2056" s="115">
        <v>0</v>
      </c>
      <c r="S2056" s="115">
        <v>0</v>
      </c>
      <c r="T2056" s="115">
        <v>0</v>
      </c>
      <c r="U2056" s="115">
        <v>0</v>
      </c>
      <c r="V2056" s="115">
        <v>24.7</v>
      </c>
      <c r="W2056" s="115" t="s">
        <v>101</v>
      </c>
    </row>
    <row r="2057" spans="1:23" ht="13.5" customHeight="1" x14ac:dyDescent="0.35">
      <c r="A2057" s="242">
        <v>0.72916666666666696</v>
      </c>
      <c r="B2057" s="115">
        <v>9</v>
      </c>
      <c r="C2057" s="115">
        <v>0</v>
      </c>
      <c r="D2057" s="115">
        <v>0</v>
      </c>
      <c r="E2057" s="115">
        <v>1</v>
      </c>
      <c r="F2057" s="115">
        <v>4</v>
      </c>
      <c r="G2057" s="115">
        <v>4</v>
      </c>
      <c r="H2057" s="115">
        <v>0</v>
      </c>
      <c r="I2057" s="115">
        <v>0</v>
      </c>
      <c r="J2057" s="115">
        <v>0</v>
      </c>
      <c r="K2057" s="115">
        <v>0</v>
      </c>
      <c r="L2057" s="115">
        <v>0</v>
      </c>
      <c r="M2057" s="115">
        <v>0</v>
      </c>
      <c r="N2057" s="115">
        <v>0</v>
      </c>
      <c r="O2057" s="115">
        <v>0</v>
      </c>
      <c r="P2057" s="115">
        <v>0</v>
      </c>
      <c r="Q2057" s="115">
        <v>0</v>
      </c>
      <c r="R2057" s="115">
        <v>0</v>
      </c>
      <c r="S2057" s="115">
        <v>0</v>
      </c>
      <c r="T2057" s="115">
        <v>0</v>
      </c>
      <c r="U2057" s="115">
        <v>0</v>
      </c>
      <c r="V2057" s="115">
        <v>24.3</v>
      </c>
      <c r="W2057" s="115" t="s">
        <v>101</v>
      </c>
    </row>
    <row r="2058" spans="1:23" ht="13.5" customHeight="1" x14ac:dyDescent="0.35">
      <c r="A2058" s="242">
        <v>0.73958333333333304</v>
      </c>
      <c r="B2058" s="115">
        <v>22</v>
      </c>
      <c r="C2058" s="115">
        <v>0</v>
      </c>
      <c r="D2058" s="115">
        <v>4</v>
      </c>
      <c r="E2058" s="115">
        <v>4</v>
      </c>
      <c r="F2058" s="115">
        <v>11</v>
      </c>
      <c r="G2058" s="115">
        <v>3</v>
      </c>
      <c r="H2058" s="115">
        <v>0</v>
      </c>
      <c r="I2058" s="115">
        <v>0</v>
      </c>
      <c r="J2058" s="115">
        <v>0</v>
      </c>
      <c r="K2058" s="115">
        <v>0</v>
      </c>
      <c r="L2058" s="115">
        <v>0</v>
      </c>
      <c r="M2058" s="115">
        <v>0</v>
      </c>
      <c r="N2058" s="115">
        <v>0</v>
      </c>
      <c r="O2058" s="115">
        <v>0</v>
      </c>
      <c r="P2058" s="115">
        <v>0</v>
      </c>
      <c r="Q2058" s="115">
        <v>0</v>
      </c>
      <c r="R2058" s="115">
        <v>0</v>
      </c>
      <c r="S2058" s="115">
        <v>0</v>
      </c>
      <c r="T2058" s="115">
        <v>0</v>
      </c>
      <c r="U2058" s="115">
        <v>0</v>
      </c>
      <c r="V2058" s="115">
        <v>20.8</v>
      </c>
      <c r="W2058" s="115">
        <v>25.6</v>
      </c>
    </row>
    <row r="2059" spans="1:23" ht="13.5" customHeight="1" x14ac:dyDescent="0.35">
      <c r="A2059" s="242">
        <v>0.75</v>
      </c>
      <c r="B2059" s="115">
        <v>22</v>
      </c>
      <c r="C2059" s="115">
        <v>0</v>
      </c>
      <c r="D2059" s="115">
        <v>1</v>
      </c>
      <c r="E2059" s="115">
        <v>5</v>
      </c>
      <c r="F2059" s="115">
        <v>10</v>
      </c>
      <c r="G2059" s="115">
        <v>6</v>
      </c>
      <c r="H2059" s="115">
        <v>0</v>
      </c>
      <c r="I2059" s="115">
        <v>0</v>
      </c>
      <c r="J2059" s="115">
        <v>0</v>
      </c>
      <c r="K2059" s="115">
        <v>0</v>
      </c>
      <c r="L2059" s="115">
        <v>0</v>
      </c>
      <c r="M2059" s="115">
        <v>0</v>
      </c>
      <c r="N2059" s="115">
        <v>0</v>
      </c>
      <c r="O2059" s="115">
        <v>0</v>
      </c>
      <c r="P2059" s="115">
        <v>0</v>
      </c>
      <c r="Q2059" s="115">
        <v>0</v>
      </c>
      <c r="R2059" s="115">
        <v>0</v>
      </c>
      <c r="S2059" s="115">
        <v>0</v>
      </c>
      <c r="T2059" s="115">
        <v>0</v>
      </c>
      <c r="U2059" s="115">
        <v>0</v>
      </c>
      <c r="V2059" s="115">
        <v>22.4</v>
      </c>
      <c r="W2059" s="115">
        <v>27.8</v>
      </c>
    </row>
    <row r="2060" spans="1:23" ht="13.5" customHeight="1" x14ac:dyDescent="0.35">
      <c r="A2060" s="242">
        <v>0.76041666666666696</v>
      </c>
      <c r="B2060" s="115">
        <v>8</v>
      </c>
      <c r="C2060" s="115">
        <v>0</v>
      </c>
      <c r="D2060" s="115">
        <v>0</v>
      </c>
      <c r="E2060" s="115">
        <v>1</v>
      </c>
      <c r="F2060" s="115">
        <v>5</v>
      </c>
      <c r="G2060" s="115">
        <v>2</v>
      </c>
      <c r="H2060" s="115">
        <v>0</v>
      </c>
      <c r="I2060" s="115">
        <v>0</v>
      </c>
      <c r="J2060" s="115">
        <v>0</v>
      </c>
      <c r="K2060" s="115">
        <v>0</v>
      </c>
      <c r="L2060" s="115">
        <v>0</v>
      </c>
      <c r="M2060" s="115">
        <v>0</v>
      </c>
      <c r="N2060" s="115">
        <v>0</v>
      </c>
      <c r="O2060" s="115">
        <v>0</v>
      </c>
      <c r="P2060" s="115">
        <v>0</v>
      </c>
      <c r="Q2060" s="115">
        <v>0</v>
      </c>
      <c r="R2060" s="115">
        <v>0</v>
      </c>
      <c r="S2060" s="115">
        <v>0</v>
      </c>
      <c r="T2060" s="115">
        <v>0</v>
      </c>
      <c r="U2060" s="115">
        <v>0</v>
      </c>
      <c r="V2060" s="115">
        <v>22.9</v>
      </c>
      <c r="W2060" s="115" t="s">
        <v>101</v>
      </c>
    </row>
    <row r="2061" spans="1:23" ht="13.5" customHeight="1" x14ac:dyDescent="0.35">
      <c r="A2061" s="242">
        <v>0.77083333333333304</v>
      </c>
      <c r="B2061" s="115">
        <v>8</v>
      </c>
      <c r="C2061" s="115">
        <v>0</v>
      </c>
      <c r="D2061" s="115">
        <v>0</v>
      </c>
      <c r="E2061" s="115">
        <v>3</v>
      </c>
      <c r="F2061" s="115">
        <v>1</v>
      </c>
      <c r="G2061" s="115">
        <v>3</v>
      </c>
      <c r="H2061" s="115">
        <v>0</v>
      </c>
      <c r="I2061" s="115">
        <v>1</v>
      </c>
      <c r="J2061" s="115">
        <v>0</v>
      </c>
      <c r="K2061" s="115">
        <v>0</v>
      </c>
      <c r="L2061" s="115">
        <v>0</v>
      </c>
      <c r="M2061" s="115">
        <v>0</v>
      </c>
      <c r="N2061" s="115">
        <v>0</v>
      </c>
      <c r="O2061" s="115">
        <v>0</v>
      </c>
      <c r="P2061" s="115">
        <v>0</v>
      </c>
      <c r="Q2061" s="115">
        <v>0</v>
      </c>
      <c r="R2061" s="115">
        <v>0</v>
      </c>
      <c r="S2061" s="115">
        <v>0</v>
      </c>
      <c r="T2061" s="115">
        <v>0</v>
      </c>
      <c r="U2061" s="115">
        <v>0</v>
      </c>
      <c r="V2061" s="115">
        <v>23.8</v>
      </c>
      <c r="W2061" s="115" t="s">
        <v>101</v>
      </c>
    </row>
    <row r="2062" spans="1:23" ht="13.5" customHeight="1" x14ac:dyDescent="0.35">
      <c r="A2062" s="242">
        <v>0.78125</v>
      </c>
      <c r="B2062" s="115">
        <v>13</v>
      </c>
      <c r="C2062" s="115">
        <v>0</v>
      </c>
      <c r="D2062" s="115">
        <v>0</v>
      </c>
      <c r="E2062" s="115">
        <v>2</v>
      </c>
      <c r="F2062" s="115">
        <v>8</v>
      </c>
      <c r="G2062" s="115">
        <v>2</v>
      </c>
      <c r="H2062" s="115">
        <v>1</v>
      </c>
      <c r="I2062" s="115">
        <v>0</v>
      </c>
      <c r="J2062" s="115">
        <v>0</v>
      </c>
      <c r="K2062" s="115">
        <v>0</v>
      </c>
      <c r="L2062" s="115">
        <v>0</v>
      </c>
      <c r="M2062" s="115">
        <v>0</v>
      </c>
      <c r="N2062" s="115">
        <v>0</v>
      </c>
      <c r="O2062" s="115">
        <v>0</v>
      </c>
      <c r="P2062" s="115">
        <v>0</v>
      </c>
      <c r="Q2062" s="115">
        <v>0</v>
      </c>
      <c r="R2062" s="115">
        <v>0</v>
      </c>
      <c r="S2062" s="115">
        <v>0</v>
      </c>
      <c r="T2062" s="115">
        <v>0</v>
      </c>
      <c r="U2062" s="115">
        <v>0</v>
      </c>
      <c r="V2062" s="115">
        <v>23.4</v>
      </c>
      <c r="W2062" s="115">
        <v>27.2</v>
      </c>
    </row>
    <row r="2063" spans="1:23" ht="13.5" customHeight="1" x14ac:dyDescent="0.35">
      <c r="A2063" s="242">
        <v>0.79166666666666696</v>
      </c>
      <c r="B2063" s="115">
        <v>8</v>
      </c>
      <c r="C2063" s="115">
        <v>0</v>
      </c>
      <c r="D2063" s="115">
        <v>0</v>
      </c>
      <c r="E2063" s="115">
        <v>4</v>
      </c>
      <c r="F2063" s="115">
        <v>3</v>
      </c>
      <c r="G2063" s="115">
        <v>1</v>
      </c>
      <c r="H2063" s="115">
        <v>0</v>
      </c>
      <c r="I2063" s="115">
        <v>0</v>
      </c>
      <c r="J2063" s="115">
        <v>0</v>
      </c>
      <c r="K2063" s="115">
        <v>0</v>
      </c>
      <c r="L2063" s="115">
        <v>0</v>
      </c>
      <c r="M2063" s="115">
        <v>0</v>
      </c>
      <c r="N2063" s="115">
        <v>0</v>
      </c>
      <c r="O2063" s="115">
        <v>0</v>
      </c>
      <c r="P2063" s="115">
        <v>0</v>
      </c>
      <c r="Q2063" s="115">
        <v>0</v>
      </c>
      <c r="R2063" s="115">
        <v>0</v>
      </c>
      <c r="S2063" s="115">
        <v>0</v>
      </c>
      <c r="T2063" s="115">
        <v>0</v>
      </c>
      <c r="U2063" s="115">
        <v>0</v>
      </c>
      <c r="V2063" s="115">
        <v>21.1</v>
      </c>
      <c r="W2063" s="115" t="s">
        <v>101</v>
      </c>
    </row>
    <row r="2064" spans="1:23" ht="13.5" customHeight="1" x14ac:dyDescent="0.35">
      <c r="A2064" s="242">
        <v>0.80208333333333304</v>
      </c>
      <c r="B2064" s="115">
        <v>6</v>
      </c>
      <c r="C2064" s="115">
        <v>0</v>
      </c>
      <c r="D2064" s="115">
        <v>0</v>
      </c>
      <c r="E2064" s="115">
        <v>0</v>
      </c>
      <c r="F2064" s="115">
        <v>3</v>
      </c>
      <c r="G2064" s="115">
        <v>3</v>
      </c>
      <c r="H2064" s="115">
        <v>0</v>
      </c>
      <c r="I2064" s="115">
        <v>0</v>
      </c>
      <c r="J2064" s="115">
        <v>0</v>
      </c>
      <c r="K2064" s="115">
        <v>0</v>
      </c>
      <c r="L2064" s="115">
        <v>0</v>
      </c>
      <c r="M2064" s="115">
        <v>0</v>
      </c>
      <c r="N2064" s="115">
        <v>0</v>
      </c>
      <c r="O2064" s="115">
        <v>0</v>
      </c>
      <c r="P2064" s="115">
        <v>0</v>
      </c>
      <c r="Q2064" s="115">
        <v>0</v>
      </c>
      <c r="R2064" s="115">
        <v>0</v>
      </c>
      <c r="S2064" s="115">
        <v>0</v>
      </c>
      <c r="T2064" s="115">
        <v>0</v>
      </c>
      <c r="U2064" s="115">
        <v>0</v>
      </c>
      <c r="V2064" s="115">
        <v>23.9</v>
      </c>
      <c r="W2064" s="115" t="s">
        <v>101</v>
      </c>
    </row>
    <row r="2065" spans="1:23" ht="13.5" customHeight="1" x14ac:dyDescent="0.35">
      <c r="A2065" s="242">
        <v>0.8125</v>
      </c>
      <c r="B2065" s="115">
        <v>9</v>
      </c>
      <c r="C2065" s="115">
        <v>1</v>
      </c>
      <c r="D2065" s="115">
        <v>2</v>
      </c>
      <c r="E2065" s="115">
        <v>2</v>
      </c>
      <c r="F2065" s="115">
        <v>1</v>
      </c>
      <c r="G2065" s="115">
        <v>2</v>
      </c>
      <c r="H2065" s="115">
        <v>1</v>
      </c>
      <c r="I2065" s="115">
        <v>0</v>
      </c>
      <c r="J2065" s="115">
        <v>0</v>
      </c>
      <c r="K2065" s="115">
        <v>0</v>
      </c>
      <c r="L2065" s="115">
        <v>0</v>
      </c>
      <c r="M2065" s="115">
        <v>0</v>
      </c>
      <c r="N2065" s="115">
        <v>0</v>
      </c>
      <c r="O2065" s="115">
        <v>0</v>
      </c>
      <c r="P2065" s="115">
        <v>0</v>
      </c>
      <c r="Q2065" s="115">
        <v>0</v>
      </c>
      <c r="R2065" s="115">
        <v>0</v>
      </c>
      <c r="S2065" s="115">
        <v>0</v>
      </c>
      <c r="T2065" s="115">
        <v>0</v>
      </c>
      <c r="U2065" s="115">
        <v>0</v>
      </c>
      <c r="V2065" s="115">
        <v>19.8</v>
      </c>
      <c r="W2065" s="115" t="s">
        <v>101</v>
      </c>
    </row>
    <row r="2066" spans="1:23" ht="13.5" customHeight="1" x14ac:dyDescent="0.35">
      <c r="A2066" s="242">
        <v>0.82291666666666696</v>
      </c>
      <c r="B2066" s="115">
        <v>3</v>
      </c>
      <c r="C2066" s="115">
        <v>0</v>
      </c>
      <c r="D2066" s="115">
        <v>1</v>
      </c>
      <c r="E2066" s="115">
        <v>0</v>
      </c>
      <c r="F2066" s="115">
        <v>1</v>
      </c>
      <c r="G2066" s="115">
        <v>1</v>
      </c>
      <c r="H2066" s="115">
        <v>0</v>
      </c>
      <c r="I2066" s="115">
        <v>0</v>
      </c>
      <c r="J2066" s="115">
        <v>0</v>
      </c>
      <c r="K2066" s="115">
        <v>0</v>
      </c>
      <c r="L2066" s="115">
        <v>0</v>
      </c>
      <c r="M2066" s="115">
        <v>0</v>
      </c>
      <c r="N2066" s="115">
        <v>0</v>
      </c>
      <c r="O2066" s="115">
        <v>0</v>
      </c>
      <c r="P2066" s="115">
        <v>0</v>
      </c>
      <c r="Q2066" s="115">
        <v>0</v>
      </c>
      <c r="R2066" s="115">
        <v>0</v>
      </c>
      <c r="S2066" s="115">
        <v>0</v>
      </c>
      <c r="T2066" s="115">
        <v>0</v>
      </c>
      <c r="U2066" s="115">
        <v>0</v>
      </c>
      <c r="V2066" s="115">
        <v>22.2</v>
      </c>
      <c r="W2066" s="115" t="s">
        <v>101</v>
      </c>
    </row>
    <row r="2067" spans="1:23" ht="13.5" customHeight="1" x14ac:dyDescent="0.35">
      <c r="A2067" s="242">
        <v>0.83333333333333304</v>
      </c>
      <c r="B2067" s="115">
        <v>4</v>
      </c>
      <c r="C2067" s="115">
        <v>0</v>
      </c>
      <c r="D2067" s="115">
        <v>0</v>
      </c>
      <c r="E2067" s="115">
        <v>1</v>
      </c>
      <c r="F2067" s="115">
        <v>3</v>
      </c>
      <c r="G2067" s="115">
        <v>0</v>
      </c>
      <c r="H2067" s="115">
        <v>0</v>
      </c>
      <c r="I2067" s="115">
        <v>0</v>
      </c>
      <c r="J2067" s="115">
        <v>0</v>
      </c>
      <c r="K2067" s="115">
        <v>0</v>
      </c>
      <c r="L2067" s="115">
        <v>0</v>
      </c>
      <c r="M2067" s="115">
        <v>0</v>
      </c>
      <c r="N2067" s="115">
        <v>0</v>
      </c>
      <c r="O2067" s="115">
        <v>0</v>
      </c>
      <c r="P2067" s="115">
        <v>0</v>
      </c>
      <c r="Q2067" s="115">
        <v>0</v>
      </c>
      <c r="R2067" s="115">
        <v>0</v>
      </c>
      <c r="S2067" s="115">
        <v>0</v>
      </c>
      <c r="T2067" s="115">
        <v>0</v>
      </c>
      <c r="U2067" s="115">
        <v>0</v>
      </c>
      <c r="V2067" s="115">
        <v>21.9</v>
      </c>
      <c r="W2067" s="115" t="s">
        <v>101</v>
      </c>
    </row>
    <row r="2068" spans="1:23" ht="13.5" customHeight="1" x14ac:dyDescent="0.35">
      <c r="A2068" s="242">
        <v>0.84375</v>
      </c>
      <c r="B2068" s="115">
        <v>7</v>
      </c>
      <c r="C2068" s="115">
        <v>0</v>
      </c>
      <c r="D2068" s="115">
        <v>0</v>
      </c>
      <c r="E2068" s="115">
        <v>2</v>
      </c>
      <c r="F2068" s="115">
        <v>2</v>
      </c>
      <c r="G2068" s="115">
        <v>2</v>
      </c>
      <c r="H2068" s="115">
        <v>1</v>
      </c>
      <c r="I2068" s="115">
        <v>0</v>
      </c>
      <c r="J2068" s="115">
        <v>0</v>
      </c>
      <c r="K2068" s="115">
        <v>0</v>
      </c>
      <c r="L2068" s="115">
        <v>0</v>
      </c>
      <c r="M2068" s="115">
        <v>0</v>
      </c>
      <c r="N2068" s="115">
        <v>0</v>
      </c>
      <c r="O2068" s="115">
        <v>0</v>
      </c>
      <c r="P2068" s="115">
        <v>0</v>
      </c>
      <c r="Q2068" s="115">
        <v>0</v>
      </c>
      <c r="R2068" s="115">
        <v>0</v>
      </c>
      <c r="S2068" s="115">
        <v>0</v>
      </c>
      <c r="T2068" s="115">
        <v>0</v>
      </c>
      <c r="U2068" s="115">
        <v>0</v>
      </c>
      <c r="V2068" s="115">
        <v>24.1</v>
      </c>
      <c r="W2068" s="115" t="s">
        <v>101</v>
      </c>
    </row>
    <row r="2069" spans="1:23" ht="13.5" customHeight="1" x14ac:dyDescent="0.35">
      <c r="A2069" s="242">
        <v>0.85416666666666696</v>
      </c>
      <c r="B2069" s="115">
        <v>6</v>
      </c>
      <c r="C2069" s="115">
        <v>0</v>
      </c>
      <c r="D2069" s="115">
        <v>0</v>
      </c>
      <c r="E2069" s="115">
        <v>1</v>
      </c>
      <c r="F2069" s="115">
        <v>4</v>
      </c>
      <c r="G2069" s="115">
        <v>0</v>
      </c>
      <c r="H2069" s="115">
        <v>1</v>
      </c>
      <c r="I2069" s="115">
        <v>0</v>
      </c>
      <c r="J2069" s="115">
        <v>0</v>
      </c>
      <c r="K2069" s="115">
        <v>0</v>
      </c>
      <c r="L2069" s="115">
        <v>0</v>
      </c>
      <c r="M2069" s="115">
        <v>0</v>
      </c>
      <c r="N2069" s="115">
        <v>0</v>
      </c>
      <c r="O2069" s="115">
        <v>0</v>
      </c>
      <c r="P2069" s="115">
        <v>0</v>
      </c>
      <c r="Q2069" s="115">
        <v>0</v>
      </c>
      <c r="R2069" s="115">
        <v>0</v>
      </c>
      <c r="S2069" s="115">
        <v>0</v>
      </c>
      <c r="T2069" s="115">
        <v>0</v>
      </c>
      <c r="U2069" s="115">
        <v>0</v>
      </c>
      <c r="V2069" s="115">
        <v>23.8</v>
      </c>
      <c r="W2069" s="115" t="s">
        <v>101</v>
      </c>
    </row>
    <row r="2070" spans="1:23" ht="13.5" customHeight="1" x14ac:dyDescent="0.35">
      <c r="A2070" s="242">
        <v>0.86458333333333304</v>
      </c>
      <c r="B2070" s="115">
        <v>5</v>
      </c>
      <c r="C2070" s="115">
        <v>0</v>
      </c>
      <c r="D2070" s="115">
        <v>0</v>
      </c>
      <c r="E2070" s="115">
        <v>2</v>
      </c>
      <c r="F2070" s="115">
        <v>1</v>
      </c>
      <c r="G2070" s="115">
        <v>2</v>
      </c>
      <c r="H2070" s="115">
        <v>0</v>
      </c>
      <c r="I2070" s="115">
        <v>0</v>
      </c>
      <c r="J2070" s="115">
        <v>0</v>
      </c>
      <c r="K2070" s="115">
        <v>0</v>
      </c>
      <c r="L2070" s="115">
        <v>0</v>
      </c>
      <c r="M2070" s="115">
        <v>0</v>
      </c>
      <c r="N2070" s="115">
        <v>0</v>
      </c>
      <c r="O2070" s="115">
        <v>0</v>
      </c>
      <c r="P2070" s="115">
        <v>0</v>
      </c>
      <c r="Q2070" s="115">
        <v>0</v>
      </c>
      <c r="R2070" s="115">
        <v>0</v>
      </c>
      <c r="S2070" s="115">
        <v>0</v>
      </c>
      <c r="T2070" s="115">
        <v>0</v>
      </c>
      <c r="U2070" s="115">
        <v>0</v>
      </c>
      <c r="V2070" s="115">
        <v>22.4</v>
      </c>
      <c r="W2070" s="115" t="s">
        <v>101</v>
      </c>
    </row>
    <row r="2071" spans="1:23" ht="13.5" customHeight="1" x14ac:dyDescent="0.35">
      <c r="A2071" s="242">
        <v>0.875</v>
      </c>
      <c r="B2071" s="115">
        <v>17</v>
      </c>
      <c r="C2071" s="115">
        <v>0</v>
      </c>
      <c r="D2071" s="115">
        <v>1</v>
      </c>
      <c r="E2071" s="115">
        <v>5</v>
      </c>
      <c r="F2071" s="115">
        <v>8</v>
      </c>
      <c r="G2071" s="115">
        <v>3</v>
      </c>
      <c r="H2071" s="115">
        <v>0</v>
      </c>
      <c r="I2071" s="115">
        <v>0</v>
      </c>
      <c r="J2071" s="115">
        <v>0</v>
      </c>
      <c r="K2071" s="115">
        <v>0</v>
      </c>
      <c r="L2071" s="115">
        <v>0</v>
      </c>
      <c r="M2071" s="115">
        <v>0</v>
      </c>
      <c r="N2071" s="115">
        <v>0</v>
      </c>
      <c r="O2071" s="115">
        <v>0</v>
      </c>
      <c r="P2071" s="115">
        <v>0</v>
      </c>
      <c r="Q2071" s="115">
        <v>0</v>
      </c>
      <c r="R2071" s="115">
        <v>0</v>
      </c>
      <c r="S2071" s="115">
        <v>0</v>
      </c>
      <c r="T2071" s="115">
        <v>0</v>
      </c>
      <c r="U2071" s="115">
        <v>0</v>
      </c>
      <c r="V2071" s="115">
        <v>20.5</v>
      </c>
      <c r="W2071" s="115">
        <v>25.7</v>
      </c>
    </row>
    <row r="2072" spans="1:23" ht="13.5" customHeight="1" x14ac:dyDescent="0.35">
      <c r="A2072" s="242">
        <v>0.88541666666666696</v>
      </c>
      <c r="B2072" s="115">
        <v>18</v>
      </c>
      <c r="C2072" s="115">
        <v>0</v>
      </c>
      <c r="D2072" s="115">
        <v>0</v>
      </c>
      <c r="E2072" s="115">
        <v>5</v>
      </c>
      <c r="F2072" s="115">
        <v>10</v>
      </c>
      <c r="G2072" s="115">
        <v>3</v>
      </c>
      <c r="H2072" s="115">
        <v>0</v>
      </c>
      <c r="I2072" s="115">
        <v>0</v>
      </c>
      <c r="J2072" s="115">
        <v>0</v>
      </c>
      <c r="K2072" s="115">
        <v>0</v>
      </c>
      <c r="L2072" s="115">
        <v>0</v>
      </c>
      <c r="M2072" s="115">
        <v>0</v>
      </c>
      <c r="N2072" s="115">
        <v>0</v>
      </c>
      <c r="O2072" s="115">
        <v>0</v>
      </c>
      <c r="P2072" s="115">
        <v>0</v>
      </c>
      <c r="Q2072" s="115">
        <v>0</v>
      </c>
      <c r="R2072" s="115">
        <v>0</v>
      </c>
      <c r="S2072" s="115">
        <v>0</v>
      </c>
      <c r="T2072" s="115">
        <v>0</v>
      </c>
      <c r="U2072" s="115">
        <v>0</v>
      </c>
      <c r="V2072" s="115">
        <v>21.6</v>
      </c>
      <c r="W2072" s="115">
        <v>25.8</v>
      </c>
    </row>
    <row r="2073" spans="1:23" ht="13.5" customHeight="1" x14ac:dyDescent="0.35">
      <c r="A2073" s="242">
        <v>0.89583333333333304</v>
      </c>
      <c r="B2073" s="115">
        <v>25</v>
      </c>
      <c r="C2073" s="115">
        <v>0</v>
      </c>
      <c r="D2073" s="115">
        <v>0</v>
      </c>
      <c r="E2073" s="115">
        <v>6</v>
      </c>
      <c r="F2073" s="115">
        <v>16</v>
      </c>
      <c r="G2073" s="115">
        <v>2</v>
      </c>
      <c r="H2073" s="115">
        <v>1</v>
      </c>
      <c r="I2073" s="115">
        <v>0</v>
      </c>
      <c r="J2073" s="115">
        <v>0</v>
      </c>
      <c r="K2073" s="115">
        <v>0</v>
      </c>
      <c r="L2073" s="115">
        <v>0</v>
      </c>
      <c r="M2073" s="115">
        <v>0</v>
      </c>
      <c r="N2073" s="115">
        <v>0</v>
      </c>
      <c r="O2073" s="115">
        <v>0</v>
      </c>
      <c r="P2073" s="115">
        <v>0</v>
      </c>
      <c r="Q2073" s="115">
        <v>0</v>
      </c>
      <c r="R2073" s="115">
        <v>0</v>
      </c>
      <c r="S2073" s="115">
        <v>0</v>
      </c>
      <c r="T2073" s="115">
        <v>0</v>
      </c>
      <c r="U2073" s="115">
        <v>0</v>
      </c>
      <c r="V2073" s="115">
        <v>22.2</v>
      </c>
      <c r="W2073" s="115">
        <v>24.1</v>
      </c>
    </row>
    <row r="2074" spans="1:23" ht="13.5" customHeight="1" x14ac:dyDescent="0.35">
      <c r="A2074" s="242">
        <v>0.90625</v>
      </c>
      <c r="B2074" s="115">
        <v>17</v>
      </c>
      <c r="C2074" s="115">
        <v>0</v>
      </c>
      <c r="D2074" s="115">
        <v>1</v>
      </c>
      <c r="E2074" s="115">
        <v>5</v>
      </c>
      <c r="F2074" s="115">
        <v>9</v>
      </c>
      <c r="G2074" s="115">
        <v>2</v>
      </c>
      <c r="H2074" s="115">
        <v>0</v>
      </c>
      <c r="I2074" s="115">
        <v>0</v>
      </c>
      <c r="J2074" s="115">
        <v>0</v>
      </c>
      <c r="K2074" s="115">
        <v>0</v>
      </c>
      <c r="L2074" s="115">
        <v>0</v>
      </c>
      <c r="M2074" s="115">
        <v>0</v>
      </c>
      <c r="N2074" s="115">
        <v>0</v>
      </c>
      <c r="O2074" s="115">
        <v>0</v>
      </c>
      <c r="P2074" s="115">
        <v>0</v>
      </c>
      <c r="Q2074" s="115">
        <v>0</v>
      </c>
      <c r="R2074" s="115">
        <v>0</v>
      </c>
      <c r="S2074" s="115">
        <v>0</v>
      </c>
      <c r="T2074" s="115">
        <v>0</v>
      </c>
      <c r="U2074" s="115">
        <v>0</v>
      </c>
      <c r="V2074" s="115">
        <v>20.399999999999999</v>
      </c>
      <c r="W2074" s="115">
        <v>23.8</v>
      </c>
    </row>
    <row r="2075" spans="1:23" ht="13.5" customHeight="1" x14ac:dyDescent="0.35">
      <c r="A2075" s="242">
        <v>0.91666666666666696</v>
      </c>
      <c r="B2075" s="115">
        <v>19</v>
      </c>
      <c r="C2075" s="115">
        <v>0</v>
      </c>
      <c r="D2075" s="115">
        <v>1</v>
      </c>
      <c r="E2075" s="115">
        <v>5</v>
      </c>
      <c r="F2075" s="115">
        <v>10</v>
      </c>
      <c r="G2075" s="115">
        <v>3</v>
      </c>
      <c r="H2075" s="115">
        <v>0</v>
      </c>
      <c r="I2075" s="115">
        <v>0</v>
      </c>
      <c r="J2075" s="115">
        <v>0</v>
      </c>
      <c r="K2075" s="115">
        <v>0</v>
      </c>
      <c r="L2075" s="115">
        <v>0</v>
      </c>
      <c r="M2075" s="115">
        <v>0</v>
      </c>
      <c r="N2075" s="115">
        <v>0</v>
      </c>
      <c r="O2075" s="115">
        <v>0</v>
      </c>
      <c r="P2075" s="115">
        <v>0</v>
      </c>
      <c r="Q2075" s="115">
        <v>0</v>
      </c>
      <c r="R2075" s="115">
        <v>0</v>
      </c>
      <c r="S2075" s="115">
        <v>0</v>
      </c>
      <c r="T2075" s="115">
        <v>0</v>
      </c>
      <c r="U2075" s="115">
        <v>0</v>
      </c>
      <c r="V2075" s="115">
        <v>20.7</v>
      </c>
      <c r="W2075" s="115">
        <v>25.7</v>
      </c>
    </row>
    <row r="2076" spans="1:23" ht="13.5" customHeight="1" x14ac:dyDescent="0.35">
      <c r="A2076" s="242">
        <v>0.92708333333333304</v>
      </c>
      <c r="B2076" s="115">
        <v>21</v>
      </c>
      <c r="C2076" s="115">
        <v>0</v>
      </c>
      <c r="D2076" s="115">
        <v>3</v>
      </c>
      <c r="E2076" s="115">
        <v>10</v>
      </c>
      <c r="F2076" s="115">
        <v>7</v>
      </c>
      <c r="G2076" s="115">
        <v>0</v>
      </c>
      <c r="H2076" s="115">
        <v>1</v>
      </c>
      <c r="I2076" s="115">
        <v>0</v>
      </c>
      <c r="J2076" s="115">
        <v>0</v>
      </c>
      <c r="K2076" s="115">
        <v>0</v>
      </c>
      <c r="L2076" s="115">
        <v>0</v>
      </c>
      <c r="M2076" s="115">
        <v>0</v>
      </c>
      <c r="N2076" s="115">
        <v>0</v>
      </c>
      <c r="O2076" s="115">
        <v>0</v>
      </c>
      <c r="P2076" s="115">
        <v>0</v>
      </c>
      <c r="Q2076" s="115">
        <v>0</v>
      </c>
      <c r="R2076" s="115">
        <v>0</v>
      </c>
      <c r="S2076" s="115">
        <v>0</v>
      </c>
      <c r="T2076" s="115">
        <v>0</v>
      </c>
      <c r="U2076" s="115">
        <v>0</v>
      </c>
      <c r="V2076" s="115">
        <v>19.5</v>
      </c>
      <c r="W2076" s="115">
        <v>22.5</v>
      </c>
    </row>
    <row r="2077" spans="1:23" ht="13.5" customHeight="1" x14ac:dyDescent="0.35">
      <c r="A2077" s="242">
        <v>0.9375</v>
      </c>
      <c r="B2077" s="115">
        <v>33</v>
      </c>
      <c r="C2077" s="115">
        <v>0</v>
      </c>
      <c r="D2077" s="115">
        <v>2</v>
      </c>
      <c r="E2077" s="115">
        <v>8</v>
      </c>
      <c r="F2077" s="115">
        <v>18</v>
      </c>
      <c r="G2077" s="115">
        <v>5</v>
      </c>
      <c r="H2077" s="115">
        <v>0</v>
      </c>
      <c r="I2077" s="115">
        <v>0</v>
      </c>
      <c r="J2077" s="115">
        <v>0</v>
      </c>
      <c r="K2077" s="115">
        <v>0</v>
      </c>
      <c r="L2077" s="115">
        <v>0</v>
      </c>
      <c r="M2077" s="115">
        <v>0</v>
      </c>
      <c r="N2077" s="115">
        <v>0</v>
      </c>
      <c r="O2077" s="115">
        <v>0</v>
      </c>
      <c r="P2077" s="115">
        <v>0</v>
      </c>
      <c r="Q2077" s="115">
        <v>0</v>
      </c>
      <c r="R2077" s="115">
        <v>0</v>
      </c>
      <c r="S2077" s="115">
        <v>0</v>
      </c>
      <c r="T2077" s="115">
        <v>0</v>
      </c>
      <c r="U2077" s="115">
        <v>0</v>
      </c>
      <c r="V2077" s="115">
        <v>20.6</v>
      </c>
      <c r="W2077" s="115">
        <v>24.9</v>
      </c>
    </row>
    <row r="2078" spans="1:23" ht="13.5" customHeight="1" x14ac:dyDescent="0.35">
      <c r="A2078" s="242">
        <v>0.94791666666666696</v>
      </c>
      <c r="B2078" s="115">
        <v>34</v>
      </c>
      <c r="C2078" s="115">
        <v>1</v>
      </c>
      <c r="D2078" s="115">
        <v>4</v>
      </c>
      <c r="E2078" s="115">
        <v>14</v>
      </c>
      <c r="F2078" s="115">
        <v>13</v>
      </c>
      <c r="G2078" s="115">
        <v>2</v>
      </c>
      <c r="H2078" s="115">
        <v>0</v>
      </c>
      <c r="I2078" s="115">
        <v>0</v>
      </c>
      <c r="J2078" s="115">
        <v>0</v>
      </c>
      <c r="K2078" s="115">
        <v>0</v>
      </c>
      <c r="L2078" s="115">
        <v>0</v>
      </c>
      <c r="M2078" s="115">
        <v>0</v>
      </c>
      <c r="N2078" s="115">
        <v>0</v>
      </c>
      <c r="O2078" s="115">
        <v>0</v>
      </c>
      <c r="P2078" s="115">
        <v>0</v>
      </c>
      <c r="Q2078" s="115">
        <v>0</v>
      </c>
      <c r="R2078" s="115">
        <v>0</v>
      </c>
      <c r="S2078" s="115">
        <v>0</v>
      </c>
      <c r="T2078" s="115">
        <v>0</v>
      </c>
      <c r="U2078" s="115">
        <v>0</v>
      </c>
      <c r="V2078" s="115">
        <v>19.600000000000001</v>
      </c>
      <c r="W2078" s="115">
        <v>23.6</v>
      </c>
    </row>
    <row r="2079" spans="1:23" ht="13.5" customHeight="1" x14ac:dyDescent="0.35">
      <c r="A2079" s="242">
        <v>0.95833333333333304</v>
      </c>
      <c r="B2079" s="115">
        <v>71</v>
      </c>
      <c r="C2079" s="115">
        <v>2</v>
      </c>
      <c r="D2079" s="115">
        <v>15</v>
      </c>
      <c r="E2079" s="115">
        <v>29</v>
      </c>
      <c r="F2079" s="115">
        <v>20</v>
      </c>
      <c r="G2079" s="115">
        <v>5</v>
      </c>
      <c r="H2079" s="115">
        <v>0</v>
      </c>
      <c r="I2079" s="115">
        <v>0</v>
      </c>
      <c r="J2079" s="115">
        <v>0</v>
      </c>
      <c r="K2079" s="115">
        <v>0</v>
      </c>
      <c r="L2079" s="115">
        <v>0</v>
      </c>
      <c r="M2079" s="115">
        <v>0</v>
      </c>
      <c r="N2079" s="115">
        <v>0</v>
      </c>
      <c r="O2079" s="115">
        <v>0</v>
      </c>
      <c r="P2079" s="115">
        <v>0</v>
      </c>
      <c r="Q2079" s="115">
        <v>0</v>
      </c>
      <c r="R2079" s="115">
        <v>0</v>
      </c>
      <c r="S2079" s="115">
        <v>0</v>
      </c>
      <c r="T2079" s="115">
        <v>0</v>
      </c>
      <c r="U2079" s="115">
        <v>0</v>
      </c>
      <c r="V2079" s="115">
        <v>18</v>
      </c>
      <c r="W2079" s="115">
        <v>23.2</v>
      </c>
    </row>
    <row r="2080" spans="1:23" ht="13.5" customHeight="1" x14ac:dyDescent="0.35">
      <c r="A2080" s="242">
        <v>0.96875</v>
      </c>
      <c r="B2080" s="115">
        <v>89</v>
      </c>
      <c r="C2080" s="115">
        <v>14</v>
      </c>
      <c r="D2080" s="115">
        <v>47</v>
      </c>
      <c r="E2080" s="115">
        <v>18</v>
      </c>
      <c r="F2080" s="115">
        <v>7</v>
      </c>
      <c r="G2080" s="115">
        <v>3</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14.2</v>
      </c>
      <c r="W2080" s="115">
        <v>19.100000000000001</v>
      </c>
    </row>
    <row r="2081" spans="1:23" ht="13.5" customHeight="1" x14ac:dyDescent="0.35">
      <c r="A2081" s="242">
        <v>0.97916666666666696</v>
      </c>
      <c r="B2081" s="115">
        <v>33</v>
      </c>
      <c r="C2081" s="115">
        <v>1</v>
      </c>
      <c r="D2081" s="115">
        <v>3</v>
      </c>
      <c r="E2081" s="115">
        <v>11</v>
      </c>
      <c r="F2081" s="115">
        <v>11</v>
      </c>
      <c r="G2081" s="115">
        <v>7</v>
      </c>
      <c r="H2081" s="115">
        <v>0</v>
      </c>
      <c r="I2081" s="115">
        <v>0</v>
      </c>
      <c r="J2081" s="115">
        <v>0</v>
      </c>
      <c r="K2081" s="115">
        <v>0</v>
      </c>
      <c r="L2081" s="115">
        <v>0</v>
      </c>
      <c r="M2081" s="115">
        <v>0</v>
      </c>
      <c r="N2081" s="115">
        <v>0</v>
      </c>
      <c r="O2081" s="115">
        <v>0</v>
      </c>
      <c r="P2081" s="115">
        <v>0</v>
      </c>
      <c r="Q2081" s="115">
        <v>0</v>
      </c>
      <c r="R2081" s="115">
        <v>0</v>
      </c>
      <c r="S2081" s="115">
        <v>0</v>
      </c>
      <c r="T2081" s="115">
        <v>0</v>
      </c>
      <c r="U2081" s="115">
        <v>0</v>
      </c>
      <c r="V2081" s="115">
        <v>20.3</v>
      </c>
      <c r="W2081" s="115">
        <v>25.9</v>
      </c>
    </row>
    <row r="2082" spans="1:23" ht="13.5" customHeight="1" thickBot="1" x14ac:dyDescent="0.4">
      <c r="A2082" s="244">
        <v>0.98958333333333304</v>
      </c>
      <c r="B2082" s="119">
        <v>8</v>
      </c>
      <c r="C2082" s="119">
        <v>0</v>
      </c>
      <c r="D2082" s="119">
        <v>0</v>
      </c>
      <c r="E2082" s="119">
        <v>2</v>
      </c>
      <c r="F2082" s="119">
        <v>4</v>
      </c>
      <c r="G2082" s="119">
        <v>2</v>
      </c>
      <c r="H2082" s="119">
        <v>0</v>
      </c>
      <c r="I2082" s="119">
        <v>0</v>
      </c>
      <c r="J2082" s="119">
        <v>0</v>
      </c>
      <c r="K2082" s="119">
        <v>0</v>
      </c>
      <c r="L2082" s="119">
        <v>0</v>
      </c>
      <c r="M2082" s="119">
        <v>0</v>
      </c>
      <c r="N2082" s="119">
        <v>0</v>
      </c>
      <c r="O2082" s="119">
        <v>0</v>
      </c>
      <c r="P2082" s="119">
        <v>0</v>
      </c>
      <c r="Q2082" s="119">
        <v>0</v>
      </c>
      <c r="R2082" s="119">
        <v>0</v>
      </c>
      <c r="S2082" s="119">
        <v>0</v>
      </c>
      <c r="T2082" s="119">
        <v>0</v>
      </c>
      <c r="U2082" s="119">
        <v>0</v>
      </c>
      <c r="V2082" s="119">
        <v>22.6</v>
      </c>
      <c r="W2082" s="119" t="s">
        <v>101</v>
      </c>
    </row>
    <row r="2083" spans="1:23" ht="13.5" customHeight="1" thickTop="1" x14ac:dyDescent="0.35">
      <c r="A2083" s="246" t="s">
        <v>167</v>
      </c>
      <c r="B2083" s="116">
        <f>SUM(B2015:B2062)</f>
        <v>851</v>
      </c>
      <c r="C2083" s="116">
        <f t="shared" ref="C2083:U2083" si="76">SUM(C2015:C2062)</f>
        <v>16</v>
      </c>
      <c r="D2083" s="116">
        <f t="shared" si="76"/>
        <v>79</v>
      </c>
      <c r="E2083" s="116">
        <f t="shared" si="76"/>
        <v>274</v>
      </c>
      <c r="F2083" s="116">
        <f t="shared" si="76"/>
        <v>307</v>
      </c>
      <c r="G2083" s="116">
        <f t="shared" si="76"/>
        <v>146</v>
      </c>
      <c r="H2083" s="116">
        <f t="shared" si="76"/>
        <v>22</v>
      </c>
      <c r="I2083" s="116">
        <f t="shared" si="76"/>
        <v>6</v>
      </c>
      <c r="J2083" s="116">
        <f t="shared" si="76"/>
        <v>1</v>
      </c>
      <c r="K2083" s="116">
        <f t="shared" si="76"/>
        <v>0</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21</v>
      </c>
      <c r="W2083" s="116">
        <v>26.3</v>
      </c>
    </row>
    <row r="2084" spans="1:23" ht="13.5" customHeight="1" x14ac:dyDescent="0.35">
      <c r="A2084" s="247" t="s">
        <v>168</v>
      </c>
      <c r="B2084" s="115">
        <f>SUM(B2011:B2074)</f>
        <v>988</v>
      </c>
      <c r="C2084" s="115">
        <f t="shared" ref="C2084:U2084" si="77">SUM(C2011:C2074)</f>
        <v>17</v>
      </c>
      <c r="D2084" s="115">
        <f t="shared" si="77"/>
        <v>85</v>
      </c>
      <c r="E2084" s="115">
        <f t="shared" si="77"/>
        <v>309</v>
      </c>
      <c r="F2084" s="115">
        <f t="shared" si="77"/>
        <v>374</v>
      </c>
      <c r="G2084" s="115">
        <f t="shared" si="77"/>
        <v>169</v>
      </c>
      <c r="H2084" s="115">
        <f t="shared" si="77"/>
        <v>27</v>
      </c>
      <c r="I2084" s="115">
        <f t="shared" si="77"/>
        <v>6</v>
      </c>
      <c r="J2084" s="115">
        <f t="shared" si="77"/>
        <v>1</v>
      </c>
      <c r="K2084" s="115">
        <f t="shared" si="77"/>
        <v>0</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21.1</v>
      </c>
      <c r="W2084" s="115">
        <v>26.2</v>
      </c>
    </row>
    <row r="2085" spans="1:23" ht="13.5" customHeight="1" x14ac:dyDescent="0.35">
      <c r="A2085" s="243" t="s">
        <v>169</v>
      </c>
      <c r="B2085" s="115">
        <f>SUM(B2011:B2082)</f>
        <v>1296</v>
      </c>
      <c r="C2085" s="115">
        <f t="shared" ref="C2085:U2085" si="78">SUM(C2011:C2082)</f>
        <v>35</v>
      </c>
      <c r="D2085" s="115">
        <f t="shared" si="78"/>
        <v>160</v>
      </c>
      <c r="E2085" s="115">
        <f t="shared" si="78"/>
        <v>406</v>
      </c>
      <c r="F2085" s="115">
        <f t="shared" si="78"/>
        <v>464</v>
      </c>
      <c r="G2085" s="115">
        <f t="shared" si="78"/>
        <v>196</v>
      </c>
      <c r="H2085" s="115">
        <f t="shared" si="78"/>
        <v>28</v>
      </c>
      <c r="I2085" s="115">
        <f t="shared" si="78"/>
        <v>6</v>
      </c>
      <c r="J2085" s="115">
        <f t="shared" si="78"/>
        <v>1</v>
      </c>
      <c r="K2085" s="115">
        <f t="shared" si="78"/>
        <v>0</v>
      </c>
      <c r="L2085" s="115">
        <f t="shared" si="78"/>
        <v>0</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20.399999999999999</v>
      </c>
      <c r="W2085" s="115">
        <v>25.6</v>
      </c>
    </row>
    <row r="2086" spans="1:23" ht="13.5" customHeight="1" thickBot="1" x14ac:dyDescent="0.4">
      <c r="A2086" s="245" t="s">
        <v>170</v>
      </c>
      <c r="B2086" s="119">
        <f>SUM(B1987:B2082)</f>
        <v>1334</v>
      </c>
      <c r="C2086" s="119">
        <f t="shared" ref="C2086:U2086" si="79">SUM(C1987:C2082)</f>
        <v>35</v>
      </c>
      <c r="D2086" s="119">
        <f t="shared" si="79"/>
        <v>162</v>
      </c>
      <c r="E2086" s="119">
        <f t="shared" si="79"/>
        <v>414</v>
      </c>
      <c r="F2086" s="119">
        <f t="shared" si="79"/>
        <v>487</v>
      </c>
      <c r="G2086" s="119">
        <f t="shared" si="79"/>
        <v>199</v>
      </c>
      <c r="H2086" s="119">
        <f t="shared" si="79"/>
        <v>30</v>
      </c>
      <c r="I2086" s="119">
        <f t="shared" si="79"/>
        <v>6</v>
      </c>
      <c r="J2086" s="119">
        <f t="shared" si="79"/>
        <v>1</v>
      </c>
      <c r="K2086" s="119">
        <f t="shared" si="79"/>
        <v>0</v>
      </c>
      <c r="L2086" s="119">
        <f t="shared" si="79"/>
        <v>0</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20.399999999999999</v>
      </c>
      <c r="W2086" s="119">
        <v>25.6</v>
      </c>
    </row>
    <row r="2087" spans="1:23" ht="13.5" customHeight="1" thickTop="1" x14ac:dyDescent="0.35">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row>
    <row r="2088" spans="1:23" ht="13.5" customHeight="1" thickBot="1" x14ac:dyDescent="0.4">
      <c r="A2088" s="236" t="s">
        <v>16</v>
      </c>
      <c r="B2088" s="443" t="str">
        <f>TEXT(C2088,"dddd")</f>
        <v>Sunday</v>
      </c>
      <c r="C2088" s="237">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row>
    <row r="2089" spans="1:23" ht="13.5" customHeight="1" thickTop="1" thickBot="1" x14ac:dyDescent="0.4">
      <c r="A2089" s="236"/>
      <c r="B2089" s="563" t="s">
        <v>146</v>
      </c>
      <c r="C2089" s="564"/>
      <c r="D2089" s="564"/>
      <c r="E2089" s="564"/>
      <c r="F2089" s="564"/>
      <c r="G2089" s="564"/>
      <c r="H2089" s="564"/>
      <c r="I2089" s="564"/>
      <c r="J2089" s="564"/>
      <c r="K2089" s="564"/>
      <c r="L2089" s="564"/>
      <c r="M2089" s="564"/>
      <c r="N2089" s="564"/>
      <c r="O2089" s="564"/>
      <c r="P2089" s="564"/>
      <c r="Q2089" s="564"/>
      <c r="R2089" s="564"/>
      <c r="S2089" s="564"/>
      <c r="T2089" s="564"/>
      <c r="U2089" s="564"/>
      <c r="V2089" s="564"/>
      <c r="W2089" s="565"/>
    </row>
    <row r="2090" spans="1:23" ht="13.5" customHeight="1" thickTop="1" thickBot="1" x14ac:dyDescent="0.4">
      <c r="A2090" s="238" t="s">
        <v>55</v>
      </c>
      <c r="B2090" s="238" t="s">
        <v>73</v>
      </c>
      <c r="C2090" s="239" t="s">
        <v>147</v>
      </c>
      <c r="D2090" s="239" t="s">
        <v>148</v>
      </c>
      <c r="E2090" s="239" t="s">
        <v>149</v>
      </c>
      <c r="F2090" s="239" t="s">
        <v>150</v>
      </c>
      <c r="G2090" s="239" t="s">
        <v>151</v>
      </c>
      <c r="H2090" s="239" t="s">
        <v>152</v>
      </c>
      <c r="I2090" s="239" t="s">
        <v>153</v>
      </c>
      <c r="J2090" s="239" t="s">
        <v>154</v>
      </c>
      <c r="K2090" s="239" t="s">
        <v>155</v>
      </c>
      <c r="L2090" s="239" t="s">
        <v>156</v>
      </c>
      <c r="M2090" s="239" t="s">
        <v>157</v>
      </c>
      <c r="N2090" s="239" t="s">
        <v>158</v>
      </c>
      <c r="O2090" s="239" t="s">
        <v>159</v>
      </c>
      <c r="P2090" s="239" t="s">
        <v>160</v>
      </c>
      <c r="Q2090" s="239" t="s">
        <v>161</v>
      </c>
      <c r="R2090" s="239" t="s">
        <v>162</v>
      </c>
      <c r="S2090" s="239" t="s">
        <v>163</v>
      </c>
      <c r="T2090" s="239" t="s">
        <v>164</v>
      </c>
      <c r="U2090" s="239" t="s">
        <v>165</v>
      </c>
      <c r="V2090" s="238" t="s">
        <v>94</v>
      </c>
      <c r="W2090" s="238" t="s">
        <v>166</v>
      </c>
    </row>
    <row r="2091" spans="1:23" ht="13.5" customHeight="1" thickTop="1" x14ac:dyDescent="0.35">
      <c r="A2091" s="240">
        <v>0</v>
      </c>
      <c r="B2091" s="116">
        <v>0</v>
      </c>
      <c r="C2091" s="116">
        <v>0</v>
      </c>
      <c r="D2091" s="116">
        <v>0</v>
      </c>
      <c r="E2091" s="116">
        <v>0</v>
      </c>
      <c r="F2091" s="116">
        <v>0</v>
      </c>
      <c r="G2091" s="116">
        <v>0</v>
      </c>
      <c r="H2091" s="116">
        <v>0</v>
      </c>
      <c r="I2091" s="116">
        <v>0</v>
      </c>
      <c r="J2091" s="116">
        <v>0</v>
      </c>
      <c r="K2091" s="116">
        <v>0</v>
      </c>
      <c r="L2091" s="116">
        <v>0</v>
      </c>
      <c r="M2091" s="116">
        <v>0</v>
      </c>
      <c r="N2091" s="116">
        <v>0</v>
      </c>
      <c r="O2091" s="116">
        <v>0</v>
      </c>
      <c r="P2091" s="116">
        <v>0</v>
      </c>
      <c r="Q2091" s="116">
        <v>0</v>
      </c>
      <c r="R2091" s="116">
        <v>0</v>
      </c>
      <c r="S2091" s="116">
        <v>0</v>
      </c>
      <c r="T2091" s="116">
        <v>0</v>
      </c>
      <c r="U2091" s="116">
        <v>0</v>
      </c>
      <c r="V2091" s="116" t="s">
        <v>101</v>
      </c>
      <c r="W2091" s="116" t="s">
        <v>101</v>
      </c>
    </row>
    <row r="2092" spans="1:23" ht="13.5" customHeight="1" x14ac:dyDescent="0.35">
      <c r="A2092" s="242">
        <v>1.0416666666666666E-2</v>
      </c>
      <c r="B2092" s="115">
        <v>5</v>
      </c>
      <c r="C2092" s="115">
        <v>0</v>
      </c>
      <c r="D2092" s="115">
        <v>0</v>
      </c>
      <c r="E2092" s="115">
        <v>0</v>
      </c>
      <c r="F2092" s="115">
        <v>5</v>
      </c>
      <c r="G2092" s="115">
        <v>0</v>
      </c>
      <c r="H2092" s="115">
        <v>0</v>
      </c>
      <c r="I2092" s="115">
        <v>0</v>
      </c>
      <c r="J2092" s="115">
        <v>0</v>
      </c>
      <c r="K2092" s="115">
        <v>0</v>
      </c>
      <c r="L2092" s="115">
        <v>0</v>
      </c>
      <c r="M2092" s="115">
        <v>0</v>
      </c>
      <c r="N2092" s="115">
        <v>0</v>
      </c>
      <c r="O2092" s="115">
        <v>0</v>
      </c>
      <c r="P2092" s="115">
        <v>0</v>
      </c>
      <c r="Q2092" s="115">
        <v>0</v>
      </c>
      <c r="R2092" s="115">
        <v>0</v>
      </c>
      <c r="S2092" s="115">
        <v>0</v>
      </c>
      <c r="T2092" s="115">
        <v>0</v>
      </c>
      <c r="U2092" s="115">
        <v>0</v>
      </c>
      <c r="V2092" s="115">
        <v>22.1</v>
      </c>
      <c r="W2092" s="115" t="s">
        <v>101</v>
      </c>
    </row>
    <row r="2093" spans="1:23" ht="13.5" customHeight="1" x14ac:dyDescent="0.35">
      <c r="A2093" s="242">
        <v>2.0833333333333332E-2</v>
      </c>
      <c r="B2093" s="115">
        <v>5</v>
      </c>
      <c r="C2093" s="115">
        <v>0</v>
      </c>
      <c r="D2093" s="115">
        <v>0</v>
      </c>
      <c r="E2093" s="115">
        <v>3</v>
      </c>
      <c r="F2093" s="115">
        <v>1</v>
      </c>
      <c r="G2093" s="115">
        <v>0</v>
      </c>
      <c r="H2093" s="115">
        <v>1</v>
      </c>
      <c r="I2093" s="115">
        <v>0</v>
      </c>
      <c r="J2093" s="115">
        <v>0</v>
      </c>
      <c r="K2093" s="115">
        <v>0</v>
      </c>
      <c r="L2093" s="115">
        <v>0</v>
      </c>
      <c r="M2093" s="115">
        <v>0</v>
      </c>
      <c r="N2093" s="115">
        <v>0</v>
      </c>
      <c r="O2093" s="115">
        <v>0</v>
      </c>
      <c r="P2093" s="115">
        <v>0</v>
      </c>
      <c r="Q2093" s="115">
        <v>0</v>
      </c>
      <c r="R2093" s="115">
        <v>0</v>
      </c>
      <c r="S2093" s="115">
        <v>0</v>
      </c>
      <c r="T2093" s="115">
        <v>0</v>
      </c>
      <c r="U2093" s="115">
        <v>0</v>
      </c>
      <c r="V2093" s="115">
        <v>21.4</v>
      </c>
      <c r="W2093" s="115" t="s">
        <v>101</v>
      </c>
    </row>
    <row r="2094" spans="1:23" ht="13.5" customHeight="1" x14ac:dyDescent="0.35">
      <c r="A2094" s="242">
        <v>3.125E-2</v>
      </c>
      <c r="B2094" s="115">
        <v>2</v>
      </c>
      <c r="C2094" s="115">
        <v>0</v>
      </c>
      <c r="D2094" s="115">
        <v>0</v>
      </c>
      <c r="E2094" s="115">
        <v>1</v>
      </c>
      <c r="F2094" s="115">
        <v>1</v>
      </c>
      <c r="G2094" s="115">
        <v>0</v>
      </c>
      <c r="H2094" s="115">
        <v>0</v>
      </c>
      <c r="I2094" s="115">
        <v>0</v>
      </c>
      <c r="J2094" s="115">
        <v>0</v>
      </c>
      <c r="K2094" s="115">
        <v>0</v>
      </c>
      <c r="L2094" s="115">
        <v>0</v>
      </c>
      <c r="M2094" s="115">
        <v>0</v>
      </c>
      <c r="N2094" s="115">
        <v>0</v>
      </c>
      <c r="O2094" s="115">
        <v>0</v>
      </c>
      <c r="P2094" s="115">
        <v>0</v>
      </c>
      <c r="Q2094" s="115">
        <v>0</v>
      </c>
      <c r="R2094" s="115">
        <v>0</v>
      </c>
      <c r="S2094" s="115">
        <v>0</v>
      </c>
      <c r="T2094" s="115">
        <v>0</v>
      </c>
      <c r="U2094" s="115">
        <v>0</v>
      </c>
      <c r="V2094" s="115">
        <v>20.5</v>
      </c>
      <c r="W2094" s="115" t="s">
        <v>101</v>
      </c>
    </row>
    <row r="2095" spans="1:23" ht="13.5" customHeight="1" x14ac:dyDescent="0.35">
      <c r="A2095" s="242">
        <v>4.1666666666666664E-2</v>
      </c>
      <c r="B2095" s="115">
        <v>3</v>
      </c>
      <c r="C2095" s="115">
        <v>1</v>
      </c>
      <c r="D2095" s="115">
        <v>0</v>
      </c>
      <c r="E2095" s="115">
        <v>1</v>
      </c>
      <c r="F2095" s="115">
        <v>0</v>
      </c>
      <c r="G2095" s="115">
        <v>1</v>
      </c>
      <c r="H2095" s="115">
        <v>0</v>
      </c>
      <c r="I2095" s="115">
        <v>0</v>
      </c>
      <c r="J2095" s="115">
        <v>0</v>
      </c>
      <c r="K2095" s="115">
        <v>0</v>
      </c>
      <c r="L2095" s="115">
        <v>0</v>
      </c>
      <c r="M2095" s="115">
        <v>0</v>
      </c>
      <c r="N2095" s="115">
        <v>0</v>
      </c>
      <c r="O2095" s="115">
        <v>0</v>
      </c>
      <c r="P2095" s="115">
        <v>0</v>
      </c>
      <c r="Q2095" s="115">
        <v>0</v>
      </c>
      <c r="R2095" s="115">
        <v>0</v>
      </c>
      <c r="S2095" s="115">
        <v>0</v>
      </c>
      <c r="T2095" s="115">
        <v>0</v>
      </c>
      <c r="U2095" s="115">
        <v>0</v>
      </c>
      <c r="V2095" s="115">
        <v>18.7</v>
      </c>
      <c r="W2095" s="115" t="s">
        <v>101</v>
      </c>
    </row>
    <row r="2096" spans="1:23" ht="13.5" customHeight="1" x14ac:dyDescent="0.35">
      <c r="A2096" s="242">
        <v>5.2083333333333336E-2</v>
      </c>
      <c r="B2096" s="115">
        <v>0</v>
      </c>
      <c r="C2096" s="115">
        <v>0</v>
      </c>
      <c r="D2096" s="115">
        <v>0</v>
      </c>
      <c r="E2096" s="115">
        <v>0</v>
      </c>
      <c r="F2096" s="115">
        <v>0</v>
      </c>
      <c r="G2096" s="115">
        <v>0</v>
      </c>
      <c r="H2096" s="115">
        <v>0</v>
      </c>
      <c r="I2096" s="115">
        <v>0</v>
      </c>
      <c r="J2096" s="115">
        <v>0</v>
      </c>
      <c r="K2096" s="115">
        <v>0</v>
      </c>
      <c r="L2096" s="115">
        <v>0</v>
      </c>
      <c r="M2096" s="115">
        <v>0</v>
      </c>
      <c r="N2096" s="115">
        <v>0</v>
      </c>
      <c r="O2096" s="115">
        <v>0</v>
      </c>
      <c r="P2096" s="115">
        <v>0</v>
      </c>
      <c r="Q2096" s="115">
        <v>0</v>
      </c>
      <c r="R2096" s="115">
        <v>0</v>
      </c>
      <c r="S2096" s="115">
        <v>0</v>
      </c>
      <c r="T2096" s="115">
        <v>0</v>
      </c>
      <c r="U2096" s="115">
        <v>0</v>
      </c>
      <c r="V2096" s="115" t="s">
        <v>101</v>
      </c>
      <c r="W2096" s="115" t="s">
        <v>101</v>
      </c>
    </row>
    <row r="2097" spans="1:23" ht="13.5" customHeight="1" x14ac:dyDescent="0.35">
      <c r="A2097" s="242">
        <v>6.25E-2</v>
      </c>
      <c r="B2097" s="115">
        <v>2</v>
      </c>
      <c r="C2097" s="115">
        <v>0</v>
      </c>
      <c r="D2097" s="115">
        <v>1</v>
      </c>
      <c r="E2097" s="115">
        <v>0</v>
      </c>
      <c r="F2097" s="115">
        <v>1</v>
      </c>
      <c r="G2097" s="115">
        <v>0</v>
      </c>
      <c r="H2097" s="115">
        <v>0</v>
      </c>
      <c r="I2097" s="115">
        <v>0</v>
      </c>
      <c r="J2097" s="115">
        <v>0</v>
      </c>
      <c r="K2097" s="115">
        <v>0</v>
      </c>
      <c r="L2097" s="115">
        <v>0</v>
      </c>
      <c r="M2097" s="115">
        <v>0</v>
      </c>
      <c r="N2097" s="115">
        <v>0</v>
      </c>
      <c r="O2097" s="115">
        <v>0</v>
      </c>
      <c r="P2097" s="115">
        <v>0</v>
      </c>
      <c r="Q2097" s="115">
        <v>0</v>
      </c>
      <c r="R2097" s="115">
        <v>0</v>
      </c>
      <c r="S2097" s="115">
        <v>0</v>
      </c>
      <c r="T2097" s="115">
        <v>0</v>
      </c>
      <c r="U2097" s="115">
        <v>0</v>
      </c>
      <c r="V2097" s="115">
        <v>19.3</v>
      </c>
      <c r="W2097" s="115" t="s">
        <v>101</v>
      </c>
    </row>
    <row r="2098" spans="1:23" ht="13.5" customHeight="1" x14ac:dyDescent="0.35">
      <c r="A2098" s="242">
        <v>7.2916666666666699E-2</v>
      </c>
      <c r="B2098" s="115">
        <v>1</v>
      </c>
      <c r="C2098" s="115">
        <v>0</v>
      </c>
      <c r="D2098" s="115">
        <v>0</v>
      </c>
      <c r="E2098" s="115">
        <v>0</v>
      </c>
      <c r="F2098" s="115">
        <v>0</v>
      </c>
      <c r="G2098" s="115">
        <v>1</v>
      </c>
      <c r="H2098" s="115">
        <v>0</v>
      </c>
      <c r="I2098" s="115">
        <v>0</v>
      </c>
      <c r="J2098" s="115">
        <v>0</v>
      </c>
      <c r="K2098" s="115">
        <v>0</v>
      </c>
      <c r="L2098" s="115">
        <v>0</v>
      </c>
      <c r="M2098" s="115">
        <v>0</v>
      </c>
      <c r="N2098" s="115">
        <v>0</v>
      </c>
      <c r="O2098" s="115">
        <v>0</v>
      </c>
      <c r="P2098" s="115">
        <v>0</v>
      </c>
      <c r="Q2098" s="115">
        <v>0</v>
      </c>
      <c r="R2098" s="115">
        <v>0</v>
      </c>
      <c r="S2098" s="115">
        <v>0</v>
      </c>
      <c r="T2098" s="115">
        <v>0</v>
      </c>
      <c r="U2098" s="115">
        <v>0</v>
      </c>
      <c r="V2098" s="115">
        <v>28</v>
      </c>
      <c r="W2098" s="115" t="s">
        <v>101</v>
      </c>
    </row>
    <row r="2099" spans="1:23" ht="13.5" customHeight="1" x14ac:dyDescent="0.35">
      <c r="A2099" s="242">
        <v>8.3333333333333301E-2</v>
      </c>
      <c r="B2099" s="115">
        <v>2</v>
      </c>
      <c r="C2099" s="115">
        <v>0</v>
      </c>
      <c r="D2099" s="115">
        <v>0</v>
      </c>
      <c r="E2099" s="115">
        <v>1</v>
      </c>
      <c r="F2099" s="115">
        <v>0</v>
      </c>
      <c r="G2099" s="115">
        <v>1</v>
      </c>
      <c r="H2099" s="115">
        <v>0</v>
      </c>
      <c r="I2099" s="115">
        <v>0</v>
      </c>
      <c r="J2099" s="115">
        <v>0</v>
      </c>
      <c r="K2099" s="115">
        <v>0</v>
      </c>
      <c r="L2099" s="115">
        <v>0</v>
      </c>
      <c r="M2099" s="115">
        <v>0</v>
      </c>
      <c r="N2099" s="115">
        <v>0</v>
      </c>
      <c r="O2099" s="115">
        <v>0</v>
      </c>
      <c r="P2099" s="115">
        <v>0</v>
      </c>
      <c r="Q2099" s="115">
        <v>0</v>
      </c>
      <c r="R2099" s="115">
        <v>0</v>
      </c>
      <c r="S2099" s="115">
        <v>0</v>
      </c>
      <c r="T2099" s="115">
        <v>0</v>
      </c>
      <c r="U2099" s="115">
        <v>0</v>
      </c>
      <c r="V2099" s="115">
        <v>23</v>
      </c>
      <c r="W2099" s="115" t="s">
        <v>101</v>
      </c>
    </row>
    <row r="2100" spans="1:23" ht="13.5" customHeight="1" x14ac:dyDescent="0.35">
      <c r="A2100" s="242">
        <v>9.375E-2</v>
      </c>
      <c r="B2100" s="115">
        <v>0</v>
      </c>
      <c r="C2100" s="115">
        <v>0</v>
      </c>
      <c r="D2100" s="115">
        <v>0</v>
      </c>
      <c r="E2100" s="115">
        <v>0</v>
      </c>
      <c r="F2100" s="115">
        <v>0</v>
      </c>
      <c r="G2100" s="115">
        <v>0</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t="s">
        <v>101</v>
      </c>
      <c r="W2100" s="115" t="s">
        <v>101</v>
      </c>
    </row>
    <row r="2101" spans="1:23" ht="13.5" customHeight="1" x14ac:dyDescent="0.35">
      <c r="A2101" s="242">
        <v>0.104166666666667</v>
      </c>
      <c r="B2101" s="115">
        <v>1</v>
      </c>
      <c r="C2101" s="115">
        <v>0</v>
      </c>
      <c r="D2101" s="115">
        <v>0</v>
      </c>
      <c r="E2101" s="115">
        <v>1</v>
      </c>
      <c r="F2101" s="115">
        <v>0</v>
      </c>
      <c r="G2101" s="115">
        <v>0</v>
      </c>
      <c r="H2101" s="115">
        <v>0</v>
      </c>
      <c r="I2101" s="115">
        <v>0</v>
      </c>
      <c r="J2101" s="115">
        <v>0</v>
      </c>
      <c r="K2101" s="115">
        <v>0</v>
      </c>
      <c r="L2101" s="115">
        <v>0</v>
      </c>
      <c r="M2101" s="115">
        <v>0</v>
      </c>
      <c r="N2101" s="115">
        <v>0</v>
      </c>
      <c r="O2101" s="115">
        <v>0</v>
      </c>
      <c r="P2101" s="115">
        <v>0</v>
      </c>
      <c r="Q2101" s="115">
        <v>0</v>
      </c>
      <c r="R2101" s="115">
        <v>0</v>
      </c>
      <c r="S2101" s="115">
        <v>0</v>
      </c>
      <c r="T2101" s="115">
        <v>0</v>
      </c>
      <c r="U2101" s="115">
        <v>0</v>
      </c>
      <c r="V2101" s="115">
        <v>19.899999999999999</v>
      </c>
      <c r="W2101" s="115" t="s">
        <v>101</v>
      </c>
    </row>
    <row r="2102" spans="1:23" ht="13.5" customHeight="1" x14ac:dyDescent="0.35">
      <c r="A2102" s="242">
        <v>0.114583333333333</v>
      </c>
      <c r="B2102" s="115">
        <v>2</v>
      </c>
      <c r="C2102" s="115">
        <v>0</v>
      </c>
      <c r="D2102" s="115">
        <v>0</v>
      </c>
      <c r="E2102" s="115">
        <v>1</v>
      </c>
      <c r="F2102" s="115">
        <v>1</v>
      </c>
      <c r="G2102" s="115">
        <v>0</v>
      </c>
      <c r="H2102" s="115">
        <v>0</v>
      </c>
      <c r="I2102" s="115">
        <v>0</v>
      </c>
      <c r="J2102" s="115">
        <v>0</v>
      </c>
      <c r="K2102" s="115">
        <v>0</v>
      </c>
      <c r="L2102" s="115">
        <v>0</v>
      </c>
      <c r="M2102" s="115">
        <v>0</v>
      </c>
      <c r="N2102" s="115">
        <v>0</v>
      </c>
      <c r="O2102" s="115">
        <v>0</v>
      </c>
      <c r="P2102" s="115">
        <v>0</v>
      </c>
      <c r="Q2102" s="115">
        <v>0</v>
      </c>
      <c r="R2102" s="115">
        <v>0</v>
      </c>
      <c r="S2102" s="115">
        <v>0</v>
      </c>
      <c r="T2102" s="115">
        <v>0</v>
      </c>
      <c r="U2102" s="115">
        <v>0</v>
      </c>
      <c r="V2102" s="115">
        <v>19.100000000000001</v>
      </c>
      <c r="W2102" s="115" t="s">
        <v>101</v>
      </c>
    </row>
    <row r="2103" spans="1:23" ht="13.5" customHeight="1" x14ac:dyDescent="0.35">
      <c r="A2103" s="242">
        <v>0.125</v>
      </c>
      <c r="B2103" s="115">
        <v>4</v>
      </c>
      <c r="C2103" s="115">
        <v>0</v>
      </c>
      <c r="D2103" s="115">
        <v>0</v>
      </c>
      <c r="E2103" s="115">
        <v>1</v>
      </c>
      <c r="F2103" s="115">
        <v>2</v>
      </c>
      <c r="G2103" s="115">
        <v>1</v>
      </c>
      <c r="H2103" s="115">
        <v>0</v>
      </c>
      <c r="I2103" s="115">
        <v>0</v>
      </c>
      <c r="J2103" s="115">
        <v>0</v>
      </c>
      <c r="K2103" s="115">
        <v>0</v>
      </c>
      <c r="L2103" s="115">
        <v>0</v>
      </c>
      <c r="M2103" s="115">
        <v>0</v>
      </c>
      <c r="N2103" s="115">
        <v>0</v>
      </c>
      <c r="O2103" s="115">
        <v>0</v>
      </c>
      <c r="P2103" s="115">
        <v>0</v>
      </c>
      <c r="Q2103" s="115">
        <v>0</v>
      </c>
      <c r="R2103" s="115">
        <v>0</v>
      </c>
      <c r="S2103" s="115">
        <v>0</v>
      </c>
      <c r="T2103" s="115">
        <v>0</v>
      </c>
      <c r="U2103" s="115">
        <v>0</v>
      </c>
      <c r="V2103" s="115">
        <v>22.5</v>
      </c>
      <c r="W2103" s="115" t="s">
        <v>101</v>
      </c>
    </row>
    <row r="2104" spans="1:23" ht="13.5" customHeight="1" x14ac:dyDescent="0.35">
      <c r="A2104" s="242">
        <v>0.13541666666666699</v>
      </c>
      <c r="B2104" s="115">
        <v>0</v>
      </c>
      <c r="C2104" s="115">
        <v>0</v>
      </c>
      <c r="D2104" s="115">
        <v>0</v>
      </c>
      <c r="E2104" s="115">
        <v>0</v>
      </c>
      <c r="F2104" s="115">
        <v>0</v>
      </c>
      <c r="G2104" s="115">
        <v>0</v>
      </c>
      <c r="H2104" s="115">
        <v>0</v>
      </c>
      <c r="I2104" s="115">
        <v>0</v>
      </c>
      <c r="J2104" s="115">
        <v>0</v>
      </c>
      <c r="K2104" s="115">
        <v>0</v>
      </c>
      <c r="L2104" s="115">
        <v>0</v>
      </c>
      <c r="M2104" s="115">
        <v>0</v>
      </c>
      <c r="N2104" s="115">
        <v>0</v>
      </c>
      <c r="O2104" s="115">
        <v>0</v>
      </c>
      <c r="P2104" s="115">
        <v>0</v>
      </c>
      <c r="Q2104" s="115">
        <v>0</v>
      </c>
      <c r="R2104" s="115">
        <v>0</v>
      </c>
      <c r="S2104" s="115">
        <v>0</v>
      </c>
      <c r="T2104" s="115">
        <v>0</v>
      </c>
      <c r="U2104" s="115">
        <v>0</v>
      </c>
      <c r="V2104" s="115" t="s">
        <v>101</v>
      </c>
      <c r="W2104" s="115" t="s">
        <v>101</v>
      </c>
    </row>
    <row r="2105" spans="1:23" ht="13.5" customHeight="1" x14ac:dyDescent="0.35">
      <c r="A2105" s="242">
        <v>0.14583333333333301</v>
      </c>
      <c r="B2105" s="115">
        <v>1</v>
      </c>
      <c r="C2105" s="115">
        <v>0</v>
      </c>
      <c r="D2105" s="115">
        <v>0</v>
      </c>
      <c r="E2105" s="115">
        <v>0</v>
      </c>
      <c r="F2105" s="115">
        <v>1</v>
      </c>
      <c r="G2105" s="115">
        <v>0</v>
      </c>
      <c r="H2105" s="115">
        <v>0</v>
      </c>
      <c r="I2105" s="115">
        <v>0</v>
      </c>
      <c r="J2105" s="115">
        <v>0</v>
      </c>
      <c r="K2105" s="115">
        <v>0</v>
      </c>
      <c r="L2105" s="115">
        <v>0</v>
      </c>
      <c r="M2105" s="115">
        <v>0</v>
      </c>
      <c r="N2105" s="115">
        <v>0</v>
      </c>
      <c r="O2105" s="115">
        <v>0</v>
      </c>
      <c r="P2105" s="115">
        <v>0</v>
      </c>
      <c r="Q2105" s="115">
        <v>0</v>
      </c>
      <c r="R2105" s="115">
        <v>0</v>
      </c>
      <c r="S2105" s="115">
        <v>0</v>
      </c>
      <c r="T2105" s="115">
        <v>0</v>
      </c>
      <c r="U2105" s="115">
        <v>0</v>
      </c>
      <c r="V2105" s="115">
        <v>23.7</v>
      </c>
      <c r="W2105" s="115" t="s">
        <v>101</v>
      </c>
    </row>
    <row r="2106" spans="1:23" ht="13.5" customHeight="1" x14ac:dyDescent="0.35">
      <c r="A2106" s="242">
        <v>0.15625</v>
      </c>
      <c r="B2106" s="115">
        <v>1</v>
      </c>
      <c r="C2106" s="115">
        <v>0</v>
      </c>
      <c r="D2106" s="115">
        <v>0</v>
      </c>
      <c r="E2106" s="115">
        <v>1</v>
      </c>
      <c r="F2106" s="115">
        <v>0</v>
      </c>
      <c r="G2106" s="115">
        <v>0</v>
      </c>
      <c r="H2106" s="115">
        <v>0</v>
      </c>
      <c r="I2106" s="115">
        <v>0</v>
      </c>
      <c r="J2106" s="115">
        <v>0</v>
      </c>
      <c r="K2106" s="115">
        <v>0</v>
      </c>
      <c r="L2106" s="115">
        <v>0</v>
      </c>
      <c r="M2106" s="115">
        <v>0</v>
      </c>
      <c r="N2106" s="115">
        <v>0</v>
      </c>
      <c r="O2106" s="115">
        <v>0</v>
      </c>
      <c r="P2106" s="115">
        <v>0</v>
      </c>
      <c r="Q2106" s="115">
        <v>0</v>
      </c>
      <c r="R2106" s="115">
        <v>0</v>
      </c>
      <c r="S2106" s="115">
        <v>0</v>
      </c>
      <c r="T2106" s="115">
        <v>0</v>
      </c>
      <c r="U2106" s="115">
        <v>0</v>
      </c>
      <c r="V2106" s="115">
        <v>19.399999999999999</v>
      </c>
      <c r="W2106" s="115" t="s">
        <v>101</v>
      </c>
    </row>
    <row r="2107" spans="1:23" ht="13.5" customHeight="1" x14ac:dyDescent="0.35">
      <c r="A2107" s="242">
        <v>0.16666666666666699</v>
      </c>
      <c r="B2107" s="115">
        <v>1</v>
      </c>
      <c r="C2107" s="115">
        <v>0</v>
      </c>
      <c r="D2107" s="115">
        <v>0</v>
      </c>
      <c r="E2107" s="115">
        <v>0</v>
      </c>
      <c r="F2107" s="115">
        <v>1</v>
      </c>
      <c r="G2107" s="115">
        <v>0</v>
      </c>
      <c r="H2107" s="115">
        <v>0</v>
      </c>
      <c r="I2107" s="115">
        <v>0</v>
      </c>
      <c r="J2107" s="115">
        <v>0</v>
      </c>
      <c r="K2107" s="115">
        <v>0</v>
      </c>
      <c r="L2107" s="115">
        <v>0</v>
      </c>
      <c r="M2107" s="115">
        <v>0</v>
      </c>
      <c r="N2107" s="115">
        <v>0</v>
      </c>
      <c r="O2107" s="115">
        <v>0</v>
      </c>
      <c r="P2107" s="115">
        <v>0</v>
      </c>
      <c r="Q2107" s="115">
        <v>0</v>
      </c>
      <c r="R2107" s="115">
        <v>0</v>
      </c>
      <c r="S2107" s="115">
        <v>0</v>
      </c>
      <c r="T2107" s="115">
        <v>0</v>
      </c>
      <c r="U2107" s="115">
        <v>0</v>
      </c>
      <c r="V2107" s="115">
        <v>21.7</v>
      </c>
      <c r="W2107" s="115" t="s">
        <v>101</v>
      </c>
    </row>
    <row r="2108" spans="1:23" ht="13.5" customHeight="1" x14ac:dyDescent="0.35">
      <c r="A2108" s="242">
        <v>0.17708333333333301</v>
      </c>
      <c r="B2108" s="115">
        <v>1</v>
      </c>
      <c r="C2108" s="115">
        <v>0</v>
      </c>
      <c r="D2108" s="115">
        <v>0</v>
      </c>
      <c r="E2108" s="115">
        <v>1</v>
      </c>
      <c r="F2108" s="115">
        <v>0</v>
      </c>
      <c r="G2108" s="115">
        <v>0</v>
      </c>
      <c r="H2108" s="115">
        <v>0</v>
      </c>
      <c r="I2108" s="115">
        <v>0</v>
      </c>
      <c r="J2108" s="115">
        <v>0</v>
      </c>
      <c r="K2108" s="115">
        <v>0</v>
      </c>
      <c r="L2108" s="115">
        <v>0</v>
      </c>
      <c r="M2108" s="115">
        <v>0</v>
      </c>
      <c r="N2108" s="115">
        <v>0</v>
      </c>
      <c r="O2108" s="115">
        <v>0</v>
      </c>
      <c r="P2108" s="115">
        <v>0</v>
      </c>
      <c r="Q2108" s="115">
        <v>0</v>
      </c>
      <c r="R2108" s="115">
        <v>0</v>
      </c>
      <c r="S2108" s="115">
        <v>0</v>
      </c>
      <c r="T2108" s="115">
        <v>0</v>
      </c>
      <c r="U2108" s="115">
        <v>0</v>
      </c>
      <c r="V2108" s="115">
        <v>18.8</v>
      </c>
      <c r="W2108" s="115" t="s">
        <v>101</v>
      </c>
    </row>
    <row r="2109" spans="1:23" ht="13.5" customHeight="1" x14ac:dyDescent="0.35">
      <c r="A2109" s="242">
        <v>0.1875</v>
      </c>
      <c r="B2109" s="115">
        <v>1</v>
      </c>
      <c r="C2109" s="115">
        <v>0</v>
      </c>
      <c r="D2109" s="115">
        <v>0</v>
      </c>
      <c r="E2109" s="115">
        <v>1</v>
      </c>
      <c r="F2109" s="115">
        <v>0</v>
      </c>
      <c r="G2109" s="115">
        <v>0</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v>17.5</v>
      </c>
      <c r="W2109" s="115" t="s">
        <v>101</v>
      </c>
    </row>
    <row r="2110" spans="1:23" ht="13.5" customHeight="1" x14ac:dyDescent="0.35">
      <c r="A2110" s="242">
        <v>0.19791666666666699</v>
      </c>
      <c r="B2110" s="115">
        <v>1</v>
      </c>
      <c r="C2110" s="115">
        <v>0</v>
      </c>
      <c r="D2110" s="115">
        <v>0</v>
      </c>
      <c r="E2110" s="115">
        <v>0</v>
      </c>
      <c r="F2110" s="115">
        <v>1</v>
      </c>
      <c r="G2110" s="115">
        <v>0</v>
      </c>
      <c r="H2110" s="115">
        <v>0</v>
      </c>
      <c r="I2110" s="115">
        <v>0</v>
      </c>
      <c r="J2110" s="115">
        <v>0</v>
      </c>
      <c r="K2110" s="115">
        <v>0</v>
      </c>
      <c r="L2110" s="115">
        <v>0</v>
      </c>
      <c r="M2110" s="115">
        <v>0</v>
      </c>
      <c r="N2110" s="115">
        <v>0</v>
      </c>
      <c r="O2110" s="115">
        <v>0</v>
      </c>
      <c r="P2110" s="115">
        <v>0</v>
      </c>
      <c r="Q2110" s="115">
        <v>0</v>
      </c>
      <c r="R2110" s="115">
        <v>0</v>
      </c>
      <c r="S2110" s="115">
        <v>0</v>
      </c>
      <c r="T2110" s="115">
        <v>0</v>
      </c>
      <c r="U2110" s="115">
        <v>0</v>
      </c>
      <c r="V2110" s="115">
        <v>23.1</v>
      </c>
      <c r="W2110" s="115" t="s">
        <v>101</v>
      </c>
    </row>
    <row r="2111" spans="1:23" ht="13.5" customHeight="1" x14ac:dyDescent="0.35">
      <c r="A2111" s="242">
        <v>0.20833333333333301</v>
      </c>
      <c r="B2111" s="115">
        <v>0</v>
      </c>
      <c r="C2111" s="115">
        <v>0</v>
      </c>
      <c r="D2111" s="115">
        <v>0</v>
      </c>
      <c r="E2111" s="115">
        <v>0</v>
      </c>
      <c r="F2111" s="115">
        <v>0</v>
      </c>
      <c r="G2111" s="115">
        <v>0</v>
      </c>
      <c r="H2111" s="115">
        <v>0</v>
      </c>
      <c r="I2111" s="115">
        <v>0</v>
      </c>
      <c r="J2111" s="115">
        <v>0</v>
      </c>
      <c r="K2111" s="115">
        <v>0</v>
      </c>
      <c r="L2111" s="115">
        <v>0</v>
      </c>
      <c r="M2111" s="115">
        <v>0</v>
      </c>
      <c r="N2111" s="115">
        <v>0</v>
      </c>
      <c r="O2111" s="115">
        <v>0</v>
      </c>
      <c r="P2111" s="115">
        <v>0</v>
      </c>
      <c r="Q2111" s="115">
        <v>0</v>
      </c>
      <c r="R2111" s="115">
        <v>0</v>
      </c>
      <c r="S2111" s="115">
        <v>0</v>
      </c>
      <c r="T2111" s="115">
        <v>0</v>
      </c>
      <c r="U2111" s="115">
        <v>0</v>
      </c>
      <c r="V2111" s="115" t="s">
        <v>101</v>
      </c>
      <c r="W2111" s="115" t="s">
        <v>101</v>
      </c>
    </row>
    <row r="2112" spans="1:23" ht="13.5" customHeight="1" x14ac:dyDescent="0.35">
      <c r="A2112" s="242">
        <v>0.21875</v>
      </c>
      <c r="B2112" s="115">
        <v>0</v>
      </c>
      <c r="C2112" s="115">
        <v>0</v>
      </c>
      <c r="D2112" s="115">
        <v>0</v>
      </c>
      <c r="E2112" s="115">
        <v>0</v>
      </c>
      <c r="F2112" s="115">
        <v>0</v>
      </c>
      <c r="G2112" s="115">
        <v>0</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t="s">
        <v>101</v>
      </c>
      <c r="W2112" s="115" t="s">
        <v>101</v>
      </c>
    </row>
    <row r="2113" spans="1:23" ht="13.5" customHeight="1" x14ac:dyDescent="0.35">
      <c r="A2113" s="242">
        <v>0.22916666666666699</v>
      </c>
      <c r="B2113" s="115">
        <v>4</v>
      </c>
      <c r="C2113" s="115">
        <v>0</v>
      </c>
      <c r="D2113" s="115">
        <v>0</v>
      </c>
      <c r="E2113" s="115">
        <v>1</v>
      </c>
      <c r="F2113" s="115">
        <v>1</v>
      </c>
      <c r="G2113" s="115">
        <v>2</v>
      </c>
      <c r="H2113" s="115">
        <v>0</v>
      </c>
      <c r="I2113" s="115">
        <v>0</v>
      </c>
      <c r="J2113" s="115">
        <v>0</v>
      </c>
      <c r="K2113" s="115">
        <v>0</v>
      </c>
      <c r="L2113" s="115">
        <v>0</v>
      </c>
      <c r="M2113" s="115">
        <v>0</v>
      </c>
      <c r="N2113" s="115">
        <v>0</v>
      </c>
      <c r="O2113" s="115">
        <v>0</v>
      </c>
      <c r="P2113" s="115">
        <v>0</v>
      </c>
      <c r="Q2113" s="115">
        <v>0</v>
      </c>
      <c r="R2113" s="115">
        <v>0</v>
      </c>
      <c r="S2113" s="115">
        <v>0</v>
      </c>
      <c r="T2113" s="115">
        <v>0</v>
      </c>
      <c r="U2113" s="115">
        <v>0</v>
      </c>
      <c r="V2113" s="115">
        <v>23.5</v>
      </c>
      <c r="W2113" s="115" t="s">
        <v>101</v>
      </c>
    </row>
    <row r="2114" spans="1:23" ht="13.5" customHeight="1" x14ac:dyDescent="0.35">
      <c r="A2114" s="242">
        <v>0.23958333333333301</v>
      </c>
      <c r="B2114" s="115">
        <v>3</v>
      </c>
      <c r="C2114" s="115">
        <v>0</v>
      </c>
      <c r="D2114" s="115">
        <v>1</v>
      </c>
      <c r="E2114" s="115">
        <v>0</v>
      </c>
      <c r="F2114" s="115">
        <v>1</v>
      </c>
      <c r="G2114" s="115">
        <v>1</v>
      </c>
      <c r="H2114" s="115">
        <v>0</v>
      </c>
      <c r="I2114" s="115">
        <v>0</v>
      </c>
      <c r="J2114" s="115">
        <v>0</v>
      </c>
      <c r="K2114" s="115">
        <v>0</v>
      </c>
      <c r="L2114" s="115">
        <v>0</v>
      </c>
      <c r="M2114" s="115">
        <v>0</v>
      </c>
      <c r="N2114" s="115">
        <v>0</v>
      </c>
      <c r="O2114" s="115">
        <v>0</v>
      </c>
      <c r="P2114" s="115">
        <v>0</v>
      </c>
      <c r="Q2114" s="115">
        <v>0</v>
      </c>
      <c r="R2114" s="115">
        <v>0</v>
      </c>
      <c r="S2114" s="115">
        <v>0</v>
      </c>
      <c r="T2114" s="115">
        <v>0</v>
      </c>
      <c r="U2114" s="115">
        <v>0</v>
      </c>
      <c r="V2114" s="115">
        <v>20.6</v>
      </c>
      <c r="W2114" s="115" t="s">
        <v>101</v>
      </c>
    </row>
    <row r="2115" spans="1:23" ht="13.5" customHeight="1" x14ac:dyDescent="0.35">
      <c r="A2115" s="242">
        <v>0.25</v>
      </c>
      <c r="B2115" s="115">
        <v>1</v>
      </c>
      <c r="C2115" s="115">
        <v>0</v>
      </c>
      <c r="D2115" s="115">
        <v>0</v>
      </c>
      <c r="E2115" s="115">
        <v>1</v>
      </c>
      <c r="F2115" s="115">
        <v>0</v>
      </c>
      <c r="G2115" s="115">
        <v>0</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v>19.100000000000001</v>
      </c>
      <c r="W2115" s="115" t="s">
        <v>101</v>
      </c>
    </row>
    <row r="2116" spans="1:23" ht="13.5" customHeight="1" x14ac:dyDescent="0.35">
      <c r="A2116" s="242">
        <v>0.26041666666666702</v>
      </c>
      <c r="B2116" s="115">
        <v>2</v>
      </c>
      <c r="C2116" s="115">
        <v>0</v>
      </c>
      <c r="D2116" s="115">
        <v>0</v>
      </c>
      <c r="E2116" s="115">
        <v>0</v>
      </c>
      <c r="F2116" s="115">
        <v>2</v>
      </c>
      <c r="G2116" s="115">
        <v>0</v>
      </c>
      <c r="H2116" s="115">
        <v>0</v>
      </c>
      <c r="I2116" s="115">
        <v>0</v>
      </c>
      <c r="J2116" s="115">
        <v>0</v>
      </c>
      <c r="K2116" s="115">
        <v>0</v>
      </c>
      <c r="L2116" s="115">
        <v>0</v>
      </c>
      <c r="M2116" s="115">
        <v>0</v>
      </c>
      <c r="N2116" s="115">
        <v>0</v>
      </c>
      <c r="O2116" s="115">
        <v>0</v>
      </c>
      <c r="P2116" s="115">
        <v>0</v>
      </c>
      <c r="Q2116" s="115">
        <v>0</v>
      </c>
      <c r="R2116" s="115">
        <v>0</v>
      </c>
      <c r="S2116" s="115">
        <v>0</v>
      </c>
      <c r="T2116" s="115">
        <v>0</v>
      </c>
      <c r="U2116" s="115">
        <v>0</v>
      </c>
      <c r="V2116" s="115">
        <v>23.1</v>
      </c>
      <c r="W2116" s="115" t="s">
        <v>101</v>
      </c>
    </row>
    <row r="2117" spans="1:23" ht="13.5" customHeight="1" x14ac:dyDescent="0.35">
      <c r="A2117" s="242">
        <v>0.27083333333333298</v>
      </c>
      <c r="B2117" s="115">
        <v>2</v>
      </c>
      <c r="C2117" s="115">
        <v>0</v>
      </c>
      <c r="D2117" s="115">
        <v>0</v>
      </c>
      <c r="E2117" s="115">
        <v>0</v>
      </c>
      <c r="F2117" s="115">
        <v>1</v>
      </c>
      <c r="G2117" s="115">
        <v>1</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v>26.5</v>
      </c>
      <c r="W2117" s="115" t="s">
        <v>101</v>
      </c>
    </row>
    <row r="2118" spans="1:23" ht="13.5" customHeight="1" x14ac:dyDescent="0.35">
      <c r="A2118" s="242">
        <v>0.28125</v>
      </c>
      <c r="B2118" s="115">
        <v>3</v>
      </c>
      <c r="C2118" s="115">
        <v>0</v>
      </c>
      <c r="D2118" s="115">
        <v>1</v>
      </c>
      <c r="E2118" s="115">
        <v>0</v>
      </c>
      <c r="F2118" s="115">
        <v>1</v>
      </c>
      <c r="G2118" s="115">
        <v>0</v>
      </c>
      <c r="H2118" s="115">
        <v>1</v>
      </c>
      <c r="I2118" s="115">
        <v>0</v>
      </c>
      <c r="J2118" s="115">
        <v>0</v>
      </c>
      <c r="K2118" s="115">
        <v>0</v>
      </c>
      <c r="L2118" s="115">
        <v>0</v>
      </c>
      <c r="M2118" s="115">
        <v>0</v>
      </c>
      <c r="N2118" s="115">
        <v>0</v>
      </c>
      <c r="O2118" s="115">
        <v>0</v>
      </c>
      <c r="P2118" s="115">
        <v>0</v>
      </c>
      <c r="Q2118" s="115">
        <v>0</v>
      </c>
      <c r="R2118" s="115">
        <v>0</v>
      </c>
      <c r="S2118" s="115">
        <v>0</v>
      </c>
      <c r="T2118" s="115">
        <v>0</v>
      </c>
      <c r="U2118" s="115">
        <v>0</v>
      </c>
      <c r="V2118" s="115">
        <v>24.2</v>
      </c>
      <c r="W2118" s="115" t="s">
        <v>101</v>
      </c>
    </row>
    <row r="2119" spans="1:23" ht="13.5" customHeight="1" x14ac:dyDescent="0.35">
      <c r="A2119" s="242">
        <v>0.29166666666666702</v>
      </c>
      <c r="B2119" s="115">
        <v>4</v>
      </c>
      <c r="C2119" s="115">
        <v>0</v>
      </c>
      <c r="D2119" s="115">
        <v>0</v>
      </c>
      <c r="E2119" s="115">
        <v>2</v>
      </c>
      <c r="F2119" s="115">
        <v>2</v>
      </c>
      <c r="G2119" s="115">
        <v>0</v>
      </c>
      <c r="H2119" s="115">
        <v>0</v>
      </c>
      <c r="I2119" s="115">
        <v>0</v>
      </c>
      <c r="J2119" s="115">
        <v>0</v>
      </c>
      <c r="K2119" s="115">
        <v>0</v>
      </c>
      <c r="L2119" s="115">
        <v>0</v>
      </c>
      <c r="M2119" s="115">
        <v>0</v>
      </c>
      <c r="N2119" s="115">
        <v>0</v>
      </c>
      <c r="O2119" s="115">
        <v>0</v>
      </c>
      <c r="P2119" s="115">
        <v>0</v>
      </c>
      <c r="Q2119" s="115">
        <v>0</v>
      </c>
      <c r="R2119" s="115">
        <v>0</v>
      </c>
      <c r="S2119" s="115">
        <v>0</v>
      </c>
      <c r="T2119" s="115">
        <v>0</v>
      </c>
      <c r="U2119" s="115">
        <v>0</v>
      </c>
      <c r="V2119" s="115">
        <v>20.3</v>
      </c>
      <c r="W2119" s="115" t="s">
        <v>101</v>
      </c>
    </row>
    <row r="2120" spans="1:23" ht="13.5" customHeight="1" x14ac:dyDescent="0.35">
      <c r="A2120" s="242">
        <v>0.30208333333333298</v>
      </c>
      <c r="B2120" s="115">
        <v>3</v>
      </c>
      <c r="C2120" s="115">
        <v>0</v>
      </c>
      <c r="D2120" s="115">
        <v>0</v>
      </c>
      <c r="E2120" s="115">
        <v>0</v>
      </c>
      <c r="F2120" s="115">
        <v>0</v>
      </c>
      <c r="G2120" s="115">
        <v>3</v>
      </c>
      <c r="H2120" s="115">
        <v>0</v>
      </c>
      <c r="I2120" s="115">
        <v>0</v>
      </c>
      <c r="J2120" s="115">
        <v>0</v>
      </c>
      <c r="K2120" s="115">
        <v>0</v>
      </c>
      <c r="L2120" s="115">
        <v>0</v>
      </c>
      <c r="M2120" s="115">
        <v>0</v>
      </c>
      <c r="N2120" s="115">
        <v>0</v>
      </c>
      <c r="O2120" s="115">
        <v>0</v>
      </c>
      <c r="P2120" s="115">
        <v>0</v>
      </c>
      <c r="Q2120" s="115">
        <v>0</v>
      </c>
      <c r="R2120" s="115">
        <v>0</v>
      </c>
      <c r="S2120" s="115">
        <v>0</v>
      </c>
      <c r="T2120" s="115">
        <v>0</v>
      </c>
      <c r="U2120" s="115">
        <v>0</v>
      </c>
      <c r="V2120" s="115">
        <v>27.2</v>
      </c>
      <c r="W2120" s="115" t="s">
        <v>101</v>
      </c>
    </row>
    <row r="2121" spans="1:23" ht="13.5" customHeight="1" x14ac:dyDescent="0.35">
      <c r="A2121" s="242">
        <v>0.3125</v>
      </c>
      <c r="B2121" s="115">
        <v>3</v>
      </c>
      <c r="C2121" s="115">
        <v>0</v>
      </c>
      <c r="D2121" s="115">
        <v>0</v>
      </c>
      <c r="E2121" s="115">
        <v>1</v>
      </c>
      <c r="F2121" s="115">
        <v>2</v>
      </c>
      <c r="G2121" s="115">
        <v>0</v>
      </c>
      <c r="H2121" s="115">
        <v>0</v>
      </c>
      <c r="I2121" s="115">
        <v>0</v>
      </c>
      <c r="J2121" s="115">
        <v>0</v>
      </c>
      <c r="K2121" s="115">
        <v>0</v>
      </c>
      <c r="L2121" s="115">
        <v>0</v>
      </c>
      <c r="M2121" s="115">
        <v>0</v>
      </c>
      <c r="N2121" s="115">
        <v>0</v>
      </c>
      <c r="O2121" s="115">
        <v>0</v>
      </c>
      <c r="P2121" s="115">
        <v>0</v>
      </c>
      <c r="Q2121" s="115">
        <v>0</v>
      </c>
      <c r="R2121" s="115">
        <v>0</v>
      </c>
      <c r="S2121" s="115">
        <v>0</v>
      </c>
      <c r="T2121" s="115">
        <v>0</v>
      </c>
      <c r="U2121" s="115">
        <v>0</v>
      </c>
      <c r="V2121" s="115">
        <v>21.5</v>
      </c>
      <c r="W2121" s="115" t="s">
        <v>101</v>
      </c>
    </row>
    <row r="2122" spans="1:23" ht="13.5" customHeight="1" x14ac:dyDescent="0.35">
      <c r="A2122" s="242">
        <v>0.32291666666666702</v>
      </c>
      <c r="B2122" s="115">
        <v>4</v>
      </c>
      <c r="C2122" s="115">
        <v>0</v>
      </c>
      <c r="D2122" s="115">
        <v>0</v>
      </c>
      <c r="E2122" s="115">
        <v>0</v>
      </c>
      <c r="F2122" s="115">
        <v>2</v>
      </c>
      <c r="G2122" s="115">
        <v>2</v>
      </c>
      <c r="H2122" s="115">
        <v>0</v>
      </c>
      <c r="I2122" s="115">
        <v>0</v>
      </c>
      <c r="J2122" s="115">
        <v>0</v>
      </c>
      <c r="K2122" s="115">
        <v>0</v>
      </c>
      <c r="L2122" s="115">
        <v>0</v>
      </c>
      <c r="M2122" s="115">
        <v>0</v>
      </c>
      <c r="N2122" s="115">
        <v>0</v>
      </c>
      <c r="O2122" s="115">
        <v>0</v>
      </c>
      <c r="P2122" s="115">
        <v>0</v>
      </c>
      <c r="Q2122" s="115">
        <v>0</v>
      </c>
      <c r="R2122" s="115">
        <v>0</v>
      </c>
      <c r="S2122" s="115">
        <v>0</v>
      </c>
      <c r="T2122" s="115">
        <v>0</v>
      </c>
      <c r="U2122" s="115">
        <v>0</v>
      </c>
      <c r="V2122" s="115">
        <v>24.2</v>
      </c>
      <c r="W2122" s="115" t="s">
        <v>101</v>
      </c>
    </row>
    <row r="2123" spans="1:23" ht="13.5" customHeight="1" x14ac:dyDescent="0.35">
      <c r="A2123" s="242">
        <v>0.33333333333333298</v>
      </c>
      <c r="B2123" s="115">
        <v>5</v>
      </c>
      <c r="C2123" s="115">
        <v>0</v>
      </c>
      <c r="D2123" s="115">
        <v>0</v>
      </c>
      <c r="E2123" s="115">
        <v>1</v>
      </c>
      <c r="F2123" s="115">
        <v>3</v>
      </c>
      <c r="G2123" s="115">
        <v>1</v>
      </c>
      <c r="H2123" s="115">
        <v>0</v>
      </c>
      <c r="I2123" s="115">
        <v>0</v>
      </c>
      <c r="J2123" s="115">
        <v>0</v>
      </c>
      <c r="K2123" s="115">
        <v>0</v>
      </c>
      <c r="L2123" s="115">
        <v>0</v>
      </c>
      <c r="M2123" s="115">
        <v>0</v>
      </c>
      <c r="N2123" s="115">
        <v>0</v>
      </c>
      <c r="O2123" s="115">
        <v>0</v>
      </c>
      <c r="P2123" s="115">
        <v>0</v>
      </c>
      <c r="Q2123" s="115">
        <v>0</v>
      </c>
      <c r="R2123" s="115">
        <v>0</v>
      </c>
      <c r="S2123" s="115">
        <v>0</v>
      </c>
      <c r="T2123" s="115">
        <v>0</v>
      </c>
      <c r="U2123" s="115">
        <v>0</v>
      </c>
      <c r="V2123" s="115">
        <v>21.8</v>
      </c>
      <c r="W2123" s="115" t="s">
        <v>101</v>
      </c>
    </row>
    <row r="2124" spans="1:23" ht="13.5" customHeight="1" x14ac:dyDescent="0.35">
      <c r="A2124" s="242">
        <v>0.34375</v>
      </c>
      <c r="B2124" s="115">
        <v>8</v>
      </c>
      <c r="C2124" s="115">
        <v>0</v>
      </c>
      <c r="D2124" s="115">
        <v>2</v>
      </c>
      <c r="E2124" s="115">
        <v>1</v>
      </c>
      <c r="F2124" s="115">
        <v>5</v>
      </c>
      <c r="G2124" s="115">
        <v>0</v>
      </c>
      <c r="H2124" s="115">
        <v>0</v>
      </c>
      <c r="I2124" s="115">
        <v>0</v>
      </c>
      <c r="J2124" s="115">
        <v>0</v>
      </c>
      <c r="K2124" s="115">
        <v>0</v>
      </c>
      <c r="L2124" s="115">
        <v>0</v>
      </c>
      <c r="M2124" s="115">
        <v>0</v>
      </c>
      <c r="N2124" s="115">
        <v>0</v>
      </c>
      <c r="O2124" s="115">
        <v>0</v>
      </c>
      <c r="P2124" s="115">
        <v>0</v>
      </c>
      <c r="Q2124" s="115">
        <v>0</v>
      </c>
      <c r="R2124" s="115">
        <v>0</v>
      </c>
      <c r="S2124" s="115">
        <v>0</v>
      </c>
      <c r="T2124" s="115">
        <v>0</v>
      </c>
      <c r="U2124" s="115">
        <v>0</v>
      </c>
      <c r="V2124" s="115">
        <v>19.3</v>
      </c>
      <c r="W2124" s="115" t="s">
        <v>101</v>
      </c>
    </row>
    <row r="2125" spans="1:23" ht="13.5" customHeight="1" x14ac:dyDescent="0.35">
      <c r="A2125" s="242">
        <v>0.35416666666666702</v>
      </c>
      <c r="B2125" s="115">
        <v>5</v>
      </c>
      <c r="C2125" s="115">
        <v>0</v>
      </c>
      <c r="D2125" s="115">
        <v>3</v>
      </c>
      <c r="E2125" s="115">
        <v>0</v>
      </c>
      <c r="F2125" s="115">
        <v>2</v>
      </c>
      <c r="G2125" s="115">
        <v>0</v>
      </c>
      <c r="H2125" s="115">
        <v>0</v>
      </c>
      <c r="I2125" s="115">
        <v>0</v>
      </c>
      <c r="J2125" s="115">
        <v>0</v>
      </c>
      <c r="K2125" s="115">
        <v>0</v>
      </c>
      <c r="L2125" s="115">
        <v>0</v>
      </c>
      <c r="M2125" s="115">
        <v>0</v>
      </c>
      <c r="N2125" s="115">
        <v>0</v>
      </c>
      <c r="O2125" s="115">
        <v>0</v>
      </c>
      <c r="P2125" s="115">
        <v>0</v>
      </c>
      <c r="Q2125" s="115">
        <v>0</v>
      </c>
      <c r="R2125" s="115">
        <v>0</v>
      </c>
      <c r="S2125" s="115">
        <v>0</v>
      </c>
      <c r="T2125" s="115">
        <v>0</v>
      </c>
      <c r="U2125" s="115">
        <v>0</v>
      </c>
      <c r="V2125" s="115">
        <v>16.600000000000001</v>
      </c>
      <c r="W2125" s="115" t="s">
        <v>101</v>
      </c>
    </row>
    <row r="2126" spans="1:23" ht="13.5" customHeight="1" x14ac:dyDescent="0.35">
      <c r="A2126" s="242">
        <v>0.36458333333333298</v>
      </c>
      <c r="B2126" s="115">
        <v>3</v>
      </c>
      <c r="C2126" s="115">
        <v>0</v>
      </c>
      <c r="D2126" s="115">
        <v>0</v>
      </c>
      <c r="E2126" s="115">
        <v>2</v>
      </c>
      <c r="F2126" s="115">
        <v>1</v>
      </c>
      <c r="G2126" s="115">
        <v>0</v>
      </c>
      <c r="H2126" s="115">
        <v>0</v>
      </c>
      <c r="I2126" s="115">
        <v>0</v>
      </c>
      <c r="J2126" s="115">
        <v>0</v>
      </c>
      <c r="K2126" s="115">
        <v>0</v>
      </c>
      <c r="L2126" s="115">
        <v>0</v>
      </c>
      <c r="M2126" s="115">
        <v>0</v>
      </c>
      <c r="N2126" s="115">
        <v>0</v>
      </c>
      <c r="O2126" s="115">
        <v>0</v>
      </c>
      <c r="P2126" s="115">
        <v>0</v>
      </c>
      <c r="Q2126" s="115">
        <v>0</v>
      </c>
      <c r="R2126" s="115">
        <v>0</v>
      </c>
      <c r="S2126" s="115">
        <v>0</v>
      </c>
      <c r="T2126" s="115">
        <v>0</v>
      </c>
      <c r="U2126" s="115">
        <v>0</v>
      </c>
      <c r="V2126" s="115">
        <v>18.2</v>
      </c>
      <c r="W2126" s="115" t="s">
        <v>101</v>
      </c>
    </row>
    <row r="2127" spans="1:23" ht="13.5" customHeight="1" x14ac:dyDescent="0.35">
      <c r="A2127" s="242">
        <v>0.375</v>
      </c>
      <c r="B2127" s="115">
        <v>8</v>
      </c>
      <c r="C2127" s="115">
        <v>0</v>
      </c>
      <c r="D2127" s="115">
        <v>2</v>
      </c>
      <c r="E2127" s="115">
        <v>1</v>
      </c>
      <c r="F2127" s="115">
        <v>5</v>
      </c>
      <c r="G2127" s="115">
        <v>0</v>
      </c>
      <c r="H2127" s="115">
        <v>0</v>
      </c>
      <c r="I2127" s="115">
        <v>0</v>
      </c>
      <c r="J2127" s="115">
        <v>0</v>
      </c>
      <c r="K2127" s="115">
        <v>0</v>
      </c>
      <c r="L2127" s="115">
        <v>0</v>
      </c>
      <c r="M2127" s="115">
        <v>0</v>
      </c>
      <c r="N2127" s="115">
        <v>0</v>
      </c>
      <c r="O2127" s="115">
        <v>0</v>
      </c>
      <c r="P2127" s="115">
        <v>0</v>
      </c>
      <c r="Q2127" s="115">
        <v>0</v>
      </c>
      <c r="R2127" s="115">
        <v>0</v>
      </c>
      <c r="S2127" s="115">
        <v>0</v>
      </c>
      <c r="T2127" s="115">
        <v>0</v>
      </c>
      <c r="U2127" s="115">
        <v>0</v>
      </c>
      <c r="V2127" s="115">
        <v>19.8</v>
      </c>
      <c r="W2127" s="115" t="s">
        <v>101</v>
      </c>
    </row>
    <row r="2128" spans="1:23" ht="13.5" customHeight="1" x14ac:dyDescent="0.35">
      <c r="A2128" s="242">
        <v>0.38541666666666702</v>
      </c>
      <c r="B2128" s="115">
        <v>5</v>
      </c>
      <c r="C2128" s="115">
        <v>0</v>
      </c>
      <c r="D2128" s="115">
        <v>0</v>
      </c>
      <c r="E2128" s="115">
        <v>2</v>
      </c>
      <c r="F2128" s="115">
        <v>1</v>
      </c>
      <c r="G2128" s="115">
        <v>1</v>
      </c>
      <c r="H2128" s="115">
        <v>0</v>
      </c>
      <c r="I2128" s="115">
        <v>1</v>
      </c>
      <c r="J2128" s="115">
        <v>0</v>
      </c>
      <c r="K2128" s="115">
        <v>0</v>
      </c>
      <c r="L2128" s="115">
        <v>0</v>
      </c>
      <c r="M2128" s="115">
        <v>0</v>
      </c>
      <c r="N2128" s="115">
        <v>0</v>
      </c>
      <c r="O2128" s="115">
        <v>0</v>
      </c>
      <c r="P2128" s="115">
        <v>0</v>
      </c>
      <c r="Q2128" s="115">
        <v>0</v>
      </c>
      <c r="R2128" s="115">
        <v>0</v>
      </c>
      <c r="S2128" s="115">
        <v>0</v>
      </c>
      <c r="T2128" s="115">
        <v>0</v>
      </c>
      <c r="U2128" s="115">
        <v>0</v>
      </c>
      <c r="V2128" s="115">
        <v>25.7</v>
      </c>
      <c r="W2128" s="115" t="s">
        <v>101</v>
      </c>
    </row>
    <row r="2129" spans="1:23" ht="13.5" customHeight="1" x14ac:dyDescent="0.35">
      <c r="A2129" s="242">
        <v>0.39583333333333298</v>
      </c>
      <c r="B2129" s="115">
        <v>12</v>
      </c>
      <c r="C2129" s="115">
        <v>0</v>
      </c>
      <c r="D2129" s="115">
        <v>1</v>
      </c>
      <c r="E2129" s="115">
        <v>2</v>
      </c>
      <c r="F2129" s="115">
        <v>8</v>
      </c>
      <c r="G2129" s="115">
        <v>1</v>
      </c>
      <c r="H2129" s="115">
        <v>0</v>
      </c>
      <c r="I2129" s="115">
        <v>0</v>
      </c>
      <c r="J2129" s="115">
        <v>0</v>
      </c>
      <c r="K2129" s="115">
        <v>0</v>
      </c>
      <c r="L2129" s="115">
        <v>0</v>
      </c>
      <c r="M2129" s="115">
        <v>0</v>
      </c>
      <c r="N2129" s="115">
        <v>0</v>
      </c>
      <c r="O2129" s="115">
        <v>0</v>
      </c>
      <c r="P2129" s="115">
        <v>0</v>
      </c>
      <c r="Q2129" s="115">
        <v>0</v>
      </c>
      <c r="R2129" s="115">
        <v>0</v>
      </c>
      <c r="S2129" s="115">
        <v>0</v>
      </c>
      <c r="T2129" s="115">
        <v>0</v>
      </c>
      <c r="U2129" s="115">
        <v>0</v>
      </c>
      <c r="V2129" s="115">
        <v>21.7</v>
      </c>
      <c r="W2129" s="115">
        <v>25</v>
      </c>
    </row>
    <row r="2130" spans="1:23" ht="13.5" customHeight="1" x14ac:dyDescent="0.35">
      <c r="A2130" s="242">
        <v>0.40625</v>
      </c>
      <c r="B2130" s="115">
        <v>16</v>
      </c>
      <c r="C2130" s="115">
        <v>0</v>
      </c>
      <c r="D2130" s="115">
        <v>2</v>
      </c>
      <c r="E2130" s="115">
        <v>4</v>
      </c>
      <c r="F2130" s="115">
        <v>5</v>
      </c>
      <c r="G2130" s="115">
        <v>4</v>
      </c>
      <c r="H2130" s="115">
        <v>1</v>
      </c>
      <c r="I2130" s="115">
        <v>0</v>
      </c>
      <c r="J2130" s="115">
        <v>0</v>
      </c>
      <c r="K2130" s="115">
        <v>0</v>
      </c>
      <c r="L2130" s="115">
        <v>0</v>
      </c>
      <c r="M2130" s="115">
        <v>0</v>
      </c>
      <c r="N2130" s="115">
        <v>0</v>
      </c>
      <c r="O2130" s="115">
        <v>0</v>
      </c>
      <c r="P2130" s="115">
        <v>0</v>
      </c>
      <c r="Q2130" s="115">
        <v>0</v>
      </c>
      <c r="R2130" s="115">
        <v>0</v>
      </c>
      <c r="S2130" s="115">
        <v>0</v>
      </c>
      <c r="T2130" s="115">
        <v>0</v>
      </c>
      <c r="U2130" s="115">
        <v>0</v>
      </c>
      <c r="V2130" s="115">
        <v>22</v>
      </c>
      <c r="W2130" s="115">
        <v>26.6</v>
      </c>
    </row>
    <row r="2131" spans="1:23" ht="13.5" customHeight="1" x14ac:dyDescent="0.35">
      <c r="A2131" s="242">
        <v>0.41666666666666702</v>
      </c>
      <c r="B2131" s="115">
        <v>13</v>
      </c>
      <c r="C2131" s="115">
        <v>0</v>
      </c>
      <c r="D2131" s="115">
        <v>2</v>
      </c>
      <c r="E2131" s="115">
        <v>4</v>
      </c>
      <c r="F2131" s="115">
        <v>5</v>
      </c>
      <c r="G2131" s="115">
        <v>2</v>
      </c>
      <c r="H2131" s="115">
        <v>0</v>
      </c>
      <c r="I2131" s="115">
        <v>0</v>
      </c>
      <c r="J2131" s="115">
        <v>0</v>
      </c>
      <c r="K2131" s="115">
        <v>0</v>
      </c>
      <c r="L2131" s="115">
        <v>0</v>
      </c>
      <c r="M2131" s="115">
        <v>0</v>
      </c>
      <c r="N2131" s="115">
        <v>0</v>
      </c>
      <c r="O2131" s="115">
        <v>0</v>
      </c>
      <c r="P2131" s="115">
        <v>0</v>
      </c>
      <c r="Q2131" s="115">
        <v>0</v>
      </c>
      <c r="R2131" s="115">
        <v>0</v>
      </c>
      <c r="S2131" s="115">
        <v>0</v>
      </c>
      <c r="T2131" s="115">
        <v>0</v>
      </c>
      <c r="U2131" s="115">
        <v>0</v>
      </c>
      <c r="V2131" s="115">
        <v>20</v>
      </c>
      <c r="W2131" s="115">
        <v>25.3</v>
      </c>
    </row>
    <row r="2132" spans="1:23" ht="13.5" customHeight="1" x14ac:dyDescent="0.35">
      <c r="A2132" s="242">
        <v>0.42708333333333298</v>
      </c>
      <c r="B2132" s="115">
        <v>13</v>
      </c>
      <c r="C2132" s="115">
        <v>0</v>
      </c>
      <c r="D2132" s="115">
        <v>0</v>
      </c>
      <c r="E2132" s="115">
        <v>4</v>
      </c>
      <c r="F2132" s="115">
        <v>6</v>
      </c>
      <c r="G2132" s="115">
        <v>3</v>
      </c>
      <c r="H2132" s="115">
        <v>0</v>
      </c>
      <c r="I2132" s="115">
        <v>0</v>
      </c>
      <c r="J2132" s="115">
        <v>0</v>
      </c>
      <c r="K2132" s="115">
        <v>0</v>
      </c>
      <c r="L2132" s="115">
        <v>0</v>
      </c>
      <c r="M2132" s="115">
        <v>0</v>
      </c>
      <c r="N2132" s="115">
        <v>0</v>
      </c>
      <c r="O2132" s="115">
        <v>0</v>
      </c>
      <c r="P2132" s="115">
        <v>0</v>
      </c>
      <c r="Q2132" s="115">
        <v>0</v>
      </c>
      <c r="R2132" s="115">
        <v>0</v>
      </c>
      <c r="S2132" s="115">
        <v>0</v>
      </c>
      <c r="T2132" s="115">
        <v>0</v>
      </c>
      <c r="U2132" s="115">
        <v>0</v>
      </c>
      <c r="V2132" s="115">
        <v>21.7</v>
      </c>
      <c r="W2132" s="115">
        <v>25.6</v>
      </c>
    </row>
    <row r="2133" spans="1:23" ht="13.5" customHeight="1" x14ac:dyDescent="0.35">
      <c r="A2133" s="242">
        <v>0.4375</v>
      </c>
      <c r="B2133" s="115">
        <v>14</v>
      </c>
      <c r="C2133" s="115">
        <v>0</v>
      </c>
      <c r="D2133" s="115">
        <v>3</v>
      </c>
      <c r="E2133" s="115">
        <v>2</v>
      </c>
      <c r="F2133" s="115">
        <v>6</v>
      </c>
      <c r="G2133" s="115">
        <v>2</v>
      </c>
      <c r="H2133" s="115">
        <v>1</v>
      </c>
      <c r="I2133" s="115">
        <v>0</v>
      </c>
      <c r="J2133" s="115">
        <v>0</v>
      </c>
      <c r="K2133" s="115">
        <v>0</v>
      </c>
      <c r="L2133" s="115">
        <v>0</v>
      </c>
      <c r="M2133" s="115">
        <v>0</v>
      </c>
      <c r="N2133" s="115">
        <v>0</v>
      </c>
      <c r="O2133" s="115">
        <v>0</v>
      </c>
      <c r="P2133" s="115">
        <v>0</v>
      </c>
      <c r="Q2133" s="115">
        <v>0</v>
      </c>
      <c r="R2133" s="115">
        <v>0</v>
      </c>
      <c r="S2133" s="115">
        <v>0</v>
      </c>
      <c r="T2133" s="115">
        <v>0</v>
      </c>
      <c r="U2133" s="115">
        <v>0</v>
      </c>
      <c r="V2133" s="115">
        <v>20.6</v>
      </c>
      <c r="W2133" s="115">
        <v>26.9</v>
      </c>
    </row>
    <row r="2134" spans="1:23" ht="13.5" customHeight="1" x14ac:dyDescent="0.35">
      <c r="A2134" s="242">
        <v>0.44791666666666702</v>
      </c>
      <c r="B2134" s="115">
        <v>15</v>
      </c>
      <c r="C2134" s="115">
        <v>0</v>
      </c>
      <c r="D2134" s="115">
        <v>0</v>
      </c>
      <c r="E2134" s="115">
        <v>6</v>
      </c>
      <c r="F2134" s="115">
        <v>5</v>
      </c>
      <c r="G2134" s="115">
        <v>4</v>
      </c>
      <c r="H2134" s="115">
        <v>0</v>
      </c>
      <c r="I2134" s="115">
        <v>0</v>
      </c>
      <c r="J2134" s="115">
        <v>0</v>
      </c>
      <c r="K2134" s="115">
        <v>0</v>
      </c>
      <c r="L2134" s="115">
        <v>0</v>
      </c>
      <c r="M2134" s="115">
        <v>0</v>
      </c>
      <c r="N2134" s="115">
        <v>0</v>
      </c>
      <c r="O2134" s="115">
        <v>0</v>
      </c>
      <c r="P2134" s="115">
        <v>0</v>
      </c>
      <c r="Q2134" s="115">
        <v>0</v>
      </c>
      <c r="R2134" s="115">
        <v>0</v>
      </c>
      <c r="S2134" s="115">
        <v>0</v>
      </c>
      <c r="T2134" s="115">
        <v>0</v>
      </c>
      <c r="U2134" s="115">
        <v>0</v>
      </c>
      <c r="V2134" s="115">
        <v>21.3</v>
      </c>
      <c r="W2134" s="115">
        <v>28.2</v>
      </c>
    </row>
    <row r="2135" spans="1:23" ht="13.5" customHeight="1" x14ac:dyDescent="0.35">
      <c r="A2135" s="242">
        <v>0.45833333333333298</v>
      </c>
      <c r="B2135" s="115">
        <v>22</v>
      </c>
      <c r="C2135" s="115">
        <v>0</v>
      </c>
      <c r="D2135" s="115">
        <v>1</v>
      </c>
      <c r="E2135" s="115">
        <v>10</v>
      </c>
      <c r="F2135" s="115">
        <v>7</v>
      </c>
      <c r="G2135" s="115">
        <v>3</v>
      </c>
      <c r="H2135" s="115">
        <v>1</v>
      </c>
      <c r="I2135" s="115">
        <v>0</v>
      </c>
      <c r="J2135" s="115">
        <v>0</v>
      </c>
      <c r="K2135" s="115">
        <v>0</v>
      </c>
      <c r="L2135" s="115">
        <v>0</v>
      </c>
      <c r="M2135" s="115">
        <v>0</v>
      </c>
      <c r="N2135" s="115">
        <v>0</v>
      </c>
      <c r="O2135" s="115">
        <v>0</v>
      </c>
      <c r="P2135" s="115">
        <v>0</v>
      </c>
      <c r="Q2135" s="115">
        <v>0</v>
      </c>
      <c r="R2135" s="115">
        <v>0</v>
      </c>
      <c r="S2135" s="115">
        <v>0</v>
      </c>
      <c r="T2135" s="115">
        <v>0</v>
      </c>
      <c r="U2135" s="115">
        <v>0</v>
      </c>
      <c r="V2135" s="115">
        <v>21.4</v>
      </c>
      <c r="W2135" s="115">
        <v>25.1</v>
      </c>
    </row>
    <row r="2136" spans="1:23" ht="13.5" customHeight="1" x14ac:dyDescent="0.35">
      <c r="A2136" s="242">
        <v>0.46875</v>
      </c>
      <c r="B2136" s="115">
        <v>13</v>
      </c>
      <c r="C2136" s="115">
        <v>1</v>
      </c>
      <c r="D2136" s="115">
        <v>2</v>
      </c>
      <c r="E2136" s="115">
        <v>1</v>
      </c>
      <c r="F2136" s="115">
        <v>6</v>
      </c>
      <c r="G2136" s="115">
        <v>2</v>
      </c>
      <c r="H2136" s="115">
        <v>1</v>
      </c>
      <c r="I2136" s="115">
        <v>0</v>
      </c>
      <c r="J2136" s="115">
        <v>0</v>
      </c>
      <c r="K2136" s="115">
        <v>0</v>
      </c>
      <c r="L2136" s="115">
        <v>0</v>
      </c>
      <c r="M2136" s="115">
        <v>0</v>
      </c>
      <c r="N2136" s="115">
        <v>0</v>
      </c>
      <c r="O2136" s="115">
        <v>0</v>
      </c>
      <c r="P2136" s="115">
        <v>0</v>
      </c>
      <c r="Q2136" s="115">
        <v>0</v>
      </c>
      <c r="R2136" s="115">
        <v>0</v>
      </c>
      <c r="S2136" s="115">
        <v>0</v>
      </c>
      <c r="T2136" s="115">
        <v>0</v>
      </c>
      <c r="U2136" s="115">
        <v>0</v>
      </c>
      <c r="V2136" s="115">
        <v>21</v>
      </c>
      <c r="W2136" s="115">
        <v>29.3</v>
      </c>
    </row>
    <row r="2137" spans="1:23" ht="13.5" customHeight="1" x14ac:dyDescent="0.35">
      <c r="A2137" s="242">
        <v>0.47916666666666702</v>
      </c>
      <c r="B2137" s="115">
        <v>19</v>
      </c>
      <c r="C2137" s="115">
        <v>0</v>
      </c>
      <c r="D2137" s="115">
        <v>2</v>
      </c>
      <c r="E2137" s="115">
        <v>7</v>
      </c>
      <c r="F2137" s="115">
        <v>10</v>
      </c>
      <c r="G2137" s="115">
        <v>0</v>
      </c>
      <c r="H2137" s="115">
        <v>0</v>
      </c>
      <c r="I2137" s="115">
        <v>0</v>
      </c>
      <c r="J2137" s="115">
        <v>0</v>
      </c>
      <c r="K2137" s="115">
        <v>0</v>
      </c>
      <c r="L2137" s="115">
        <v>0</v>
      </c>
      <c r="M2137" s="115">
        <v>0</v>
      </c>
      <c r="N2137" s="115">
        <v>0</v>
      </c>
      <c r="O2137" s="115">
        <v>0</v>
      </c>
      <c r="P2137" s="115">
        <v>0</v>
      </c>
      <c r="Q2137" s="115">
        <v>0</v>
      </c>
      <c r="R2137" s="115">
        <v>0</v>
      </c>
      <c r="S2137" s="115">
        <v>0</v>
      </c>
      <c r="T2137" s="115">
        <v>0</v>
      </c>
      <c r="U2137" s="115">
        <v>0</v>
      </c>
      <c r="V2137" s="115">
        <v>19.7</v>
      </c>
      <c r="W2137" s="115">
        <v>23.5</v>
      </c>
    </row>
    <row r="2138" spans="1:23" ht="13.5" customHeight="1" x14ac:dyDescent="0.35">
      <c r="A2138" s="242">
        <v>0.48958333333333298</v>
      </c>
      <c r="B2138" s="115">
        <v>19</v>
      </c>
      <c r="C2138" s="115">
        <v>0</v>
      </c>
      <c r="D2138" s="115">
        <v>2</v>
      </c>
      <c r="E2138" s="115">
        <v>3</v>
      </c>
      <c r="F2138" s="115">
        <v>10</v>
      </c>
      <c r="G2138" s="115">
        <v>2</v>
      </c>
      <c r="H2138" s="115">
        <v>1</v>
      </c>
      <c r="I2138" s="115">
        <v>1</v>
      </c>
      <c r="J2138" s="115">
        <v>0</v>
      </c>
      <c r="K2138" s="115">
        <v>0</v>
      </c>
      <c r="L2138" s="115">
        <v>0</v>
      </c>
      <c r="M2138" s="115">
        <v>0</v>
      </c>
      <c r="N2138" s="115">
        <v>0</v>
      </c>
      <c r="O2138" s="115">
        <v>0</v>
      </c>
      <c r="P2138" s="115">
        <v>0</v>
      </c>
      <c r="Q2138" s="115">
        <v>0</v>
      </c>
      <c r="R2138" s="115">
        <v>0</v>
      </c>
      <c r="S2138" s="115">
        <v>0</v>
      </c>
      <c r="T2138" s="115">
        <v>0</v>
      </c>
      <c r="U2138" s="115">
        <v>0</v>
      </c>
      <c r="V2138" s="115">
        <v>22.5</v>
      </c>
      <c r="W2138" s="115">
        <v>29.2</v>
      </c>
    </row>
    <row r="2139" spans="1:23" ht="13.5" customHeight="1" x14ac:dyDescent="0.35">
      <c r="A2139" s="242">
        <v>0.5</v>
      </c>
      <c r="B2139" s="115">
        <v>18</v>
      </c>
      <c r="C2139" s="115">
        <v>0</v>
      </c>
      <c r="D2139" s="115">
        <v>1</v>
      </c>
      <c r="E2139" s="115">
        <v>8</v>
      </c>
      <c r="F2139" s="115">
        <v>9</v>
      </c>
      <c r="G2139" s="115">
        <v>0</v>
      </c>
      <c r="H2139" s="115">
        <v>0</v>
      </c>
      <c r="I2139" s="115">
        <v>0</v>
      </c>
      <c r="J2139" s="115">
        <v>0</v>
      </c>
      <c r="K2139" s="115">
        <v>0</v>
      </c>
      <c r="L2139" s="115">
        <v>0</v>
      </c>
      <c r="M2139" s="115">
        <v>0</v>
      </c>
      <c r="N2139" s="115">
        <v>0</v>
      </c>
      <c r="O2139" s="115">
        <v>0</v>
      </c>
      <c r="P2139" s="115">
        <v>0</v>
      </c>
      <c r="Q2139" s="115">
        <v>0</v>
      </c>
      <c r="R2139" s="115">
        <v>0</v>
      </c>
      <c r="S2139" s="115">
        <v>0</v>
      </c>
      <c r="T2139" s="115">
        <v>0</v>
      </c>
      <c r="U2139" s="115">
        <v>0</v>
      </c>
      <c r="V2139" s="115">
        <v>20</v>
      </c>
      <c r="W2139" s="115">
        <v>22.6</v>
      </c>
    </row>
    <row r="2140" spans="1:23" ht="13.5" customHeight="1" x14ac:dyDescent="0.35">
      <c r="A2140" s="242">
        <v>0.51041666666666696</v>
      </c>
      <c r="B2140" s="115">
        <v>26</v>
      </c>
      <c r="C2140" s="115">
        <v>1</v>
      </c>
      <c r="D2140" s="115">
        <v>1</v>
      </c>
      <c r="E2140" s="115">
        <v>13</v>
      </c>
      <c r="F2140" s="115">
        <v>8</v>
      </c>
      <c r="G2140" s="115">
        <v>3</v>
      </c>
      <c r="H2140" s="115">
        <v>0</v>
      </c>
      <c r="I2140" s="115">
        <v>0</v>
      </c>
      <c r="J2140" s="115">
        <v>0</v>
      </c>
      <c r="K2140" s="115">
        <v>0</v>
      </c>
      <c r="L2140" s="115">
        <v>0</v>
      </c>
      <c r="M2140" s="115">
        <v>0</v>
      </c>
      <c r="N2140" s="115">
        <v>0</v>
      </c>
      <c r="O2140" s="115">
        <v>0</v>
      </c>
      <c r="P2140" s="115">
        <v>0</v>
      </c>
      <c r="Q2140" s="115">
        <v>0</v>
      </c>
      <c r="R2140" s="115">
        <v>0</v>
      </c>
      <c r="S2140" s="115">
        <v>0</v>
      </c>
      <c r="T2140" s="115">
        <v>0</v>
      </c>
      <c r="U2140" s="115">
        <v>0</v>
      </c>
      <c r="V2140" s="115">
        <v>19.2</v>
      </c>
      <c r="W2140" s="115">
        <v>24.4</v>
      </c>
    </row>
    <row r="2141" spans="1:23" ht="13.5" customHeight="1" x14ac:dyDescent="0.35">
      <c r="A2141" s="242">
        <v>0.52083333333333304</v>
      </c>
      <c r="B2141" s="115">
        <v>18</v>
      </c>
      <c r="C2141" s="115">
        <v>0</v>
      </c>
      <c r="D2141" s="115">
        <v>0</v>
      </c>
      <c r="E2141" s="115">
        <v>6</v>
      </c>
      <c r="F2141" s="115">
        <v>8</v>
      </c>
      <c r="G2141" s="115">
        <v>2</v>
      </c>
      <c r="H2141" s="115">
        <v>2</v>
      </c>
      <c r="I2141" s="115">
        <v>0</v>
      </c>
      <c r="J2141" s="115">
        <v>0</v>
      </c>
      <c r="K2141" s="115">
        <v>0</v>
      </c>
      <c r="L2141" s="115">
        <v>0</v>
      </c>
      <c r="M2141" s="115">
        <v>0</v>
      </c>
      <c r="N2141" s="115">
        <v>0</v>
      </c>
      <c r="O2141" s="115">
        <v>0</v>
      </c>
      <c r="P2141" s="115">
        <v>0</v>
      </c>
      <c r="Q2141" s="115">
        <v>0</v>
      </c>
      <c r="R2141" s="115">
        <v>0</v>
      </c>
      <c r="S2141" s="115">
        <v>0</v>
      </c>
      <c r="T2141" s="115">
        <v>0</v>
      </c>
      <c r="U2141" s="115">
        <v>0</v>
      </c>
      <c r="V2141" s="115">
        <v>22.6</v>
      </c>
      <c r="W2141" s="115">
        <v>27.6</v>
      </c>
    </row>
    <row r="2142" spans="1:23" ht="13.5" customHeight="1" x14ac:dyDescent="0.35">
      <c r="A2142" s="242">
        <v>0.53125</v>
      </c>
      <c r="B2142" s="115">
        <v>23</v>
      </c>
      <c r="C2142" s="115">
        <v>1</v>
      </c>
      <c r="D2142" s="115">
        <v>0</v>
      </c>
      <c r="E2142" s="115">
        <v>8</v>
      </c>
      <c r="F2142" s="115">
        <v>8</v>
      </c>
      <c r="G2142" s="115">
        <v>5</v>
      </c>
      <c r="H2142" s="115">
        <v>1</v>
      </c>
      <c r="I2142" s="115">
        <v>0</v>
      </c>
      <c r="J2142" s="115">
        <v>0</v>
      </c>
      <c r="K2142" s="115">
        <v>0</v>
      </c>
      <c r="L2142" s="115">
        <v>0</v>
      </c>
      <c r="M2142" s="115">
        <v>0</v>
      </c>
      <c r="N2142" s="115">
        <v>0</v>
      </c>
      <c r="O2142" s="115">
        <v>0</v>
      </c>
      <c r="P2142" s="115">
        <v>0</v>
      </c>
      <c r="Q2142" s="115">
        <v>0</v>
      </c>
      <c r="R2142" s="115">
        <v>0</v>
      </c>
      <c r="S2142" s="115">
        <v>0</v>
      </c>
      <c r="T2142" s="115">
        <v>0</v>
      </c>
      <c r="U2142" s="115">
        <v>0</v>
      </c>
      <c r="V2142" s="115">
        <v>21.5</v>
      </c>
      <c r="W2142" s="115">
        <v>27.6</v>
      </c>
    </row>
    <row r="2143" spans="1:23" ht="13.5" customHeight="1" x14ac:dyDescent="0.35">
      <c r="A2143" s="242">
        <v>0.54166666666666696</v>
      </c>
      <c r="B2143" s="115">
        <v>26</v>
      </c>
      <c r="C2143" s="115">
        <v>1</v>
      </c>
      <c r="D2143" s="115">
        <v>5</v>
      </c>
      <c r="E2143" s="115">
        <v>9</v>
      </c>
      <c r="F2143" s="115">
        <v>10</v>
      </c>
      <c r="G2143" s="115">
        <v>0</v>
      </c>
      <c r="H2143" s="115">
        <v>1</v>
      </c>
      <c r="I2143" s="115">
        <v>0</v>
      </c>
      <c r="J2143" s="115">
        <v>0</v>
      </c>
      <c r="K2143" s="115">
        <v>0</v>
      </c>
      <c r="L2143" s="115">
        <v>0</v>
      </c>
      <c r="M2143" s="115">
        <v>0</v>
      </c>
      <c r="N2143" s="115">
        <v>0</v>
      </c>
      <c r="O2143" s="115">
        <v>0</v>
      </c>
      <c r="P2143" s="115">
        <v>0</v>
      </c>
      <c r="Q2143" s="115">
        <v>0</v>
      </c>
      <c r="R2143" s="115">
        <v>0</v>
      </c>
      <c r="S2143" s="115">
        <v>0</v>
      </c>
      <c r="T2143" s="115">
        <v>0</v>
      </c>
      <c r="U2143" s="115">
        <v>0</v>
      </c>
      <c r="V2143" s="115">
        <v>18.8</v>
      </c>
      <c r="W2143" s="115">
        <v>24</v>
      </c>
    </row>
    <row r="2144" spans="1:23" ht="13.5" customHeight="1" x14ac:dyDescent="0.35">
      <c r="A2144" s="242">
        <v>0.55208333333333304</v>
      </c>
      <c r="B2144" s="115">
        <v>18</v>
      </c>
      <c r="C2144" s="115">
        <v>0</v>
      </c>
      <c r="D2144" s="115">
        <v>0</v>
      </c>
      <c r="E2144" s="115">
        <v>5</v>
      </c>
      <c r="F2144" s="115">
        <v>6</v>
      </c>
      <c r="G2144" s="115">
        <v>6</v>
      </c>
      <c r="H2144" s="115">
        <v>1</v>
      </c>
      <c r="I2144" s="115">
        <v>0</v>
      </c>
      <c r="J2144" s="115">
        <v>0</v>
      </c>
      <c r="K2144" s="115">
        <v>0</v>
      </c>
      <c r="L2144" s="115">
        <v>0</v>
      </c>
      <c r="M2144" s="115">
        <v>0</v>
      </c>
      <c r="N2144" s="115">
        <v>0</v>
      </c>
      <c r="O2144" s="115">
        <v>0</v>
      </c>
      <c r="P2144" s="115">
        <v>0</v>
      </c>
      <c r="Q2144" s="115">
        <v>0</v>
      </c>
      <c r="R2144" s="115">
        <v>0</v>
      </c>
      <c r="S2144" s="115">
        <v>0</v>
      </c>
      <c r="T2144" s="115">
        <v>0</v>
      </c>
      <c r="U2144" s="115">
        <v>0</v>
      </c>
      <c r="V2144" s="115">
        <v>22.7</v>
      </c>
      <c r="W2144" s="115">
        <v>29.1</v>
      </c>
    </row>
    <row r="2145" spans="1:23" ht="13.5" customHeight="1" x14ac:dyDescent="0.35">
      <c r="A2145" s="242">
        <v>0.5625</v>
      </c>
      <c r="B2145" s="115">
        <v>21</v>
      </c>
      <c r="C2145" s="115">
        <v>1</v>
      </c>
      <c r="D2145" s="115">
        <v>1</v>
      </c>
      <c r="E2145" s="115">
        <v>9</v>
      </c>
      <c r="F2145" s="115">
        <v>6</v>
      </c>
      <c r="G2145" s="115">
        <v>4</v>
      </c>
      <c r="H2145" s="115">
        <v>0</v>
      </c>
      <c r="I2145" s="115">
        <v>0</v>
      </c>
      <c r="J2145" s="115">
        <v>0</v>
      </c>
      <c r="K2145" s="115">
        <v>0</v>
      </c>
      <c r="L2145" s="115">
        <v>0</v>
      </c>
      <c r="M2145" s="115">
        <v>0</v>
      </c>
      <c r="N2145" s="115">
        <v>0</v>
      </c>
      <c r="O2145" s="115">
        <v>0</v>
      </c>
      <c r="P2145" s="115">
        <v>0</v>
      </c>
      <c r="Q2145" s="115">
        <v>0</v>
      </c>
      <c r="R2145" s="115">
        <v>0</v>
      </c>
      <c r="S2145" s="115">
        <v>0</v>
      </c>
      <c r="T2145" s="115">
        <v>0</v>
      </c>
      <c r="U2145" s="115">
        <v>0</v>
      </c>
      <c r="V2145" s="115">
        <v>20.7</v>
      </c>
      <c r="W2145" s="115">
        <v>26.3</v>
      </c>
    </row>
    <row r="2146" spans="1:23" ht="13.5" customHeight="1" x14ac:dyDescent="0.35">
      <c r="A2146" s="242">
        <v>0.57291666666666696</v>
      </c>
      <c r="B2146" s="115">
        <v>17</v>
      </c>
      <c r="C2146" s="115">
        <v>0</v>
      </c>
      <c r="D2146" s="115">
        <v>3</v>
      </c>
      <c r="E2146" s="115">
        <v>4</v>
      </c>
      <c r="F2146" s="115">
        <v>9</v>
      </c>
      <c r="G2146" s="115">
        <v>1</v>
      </c>
      <c r="H2146" s="115">
        <v>0</v>
      </c>
      <c r="I2146" s="115">
        <v>0</v>
      </c>
      <c r="J2146" s="115">
        <v>0</v>
      </c>
      <c r="K2146" s="115">
        <v>0</v>
      </c>
      <c r="L2146" s="115">
        <v>0</v>
      </c>
      <c r="M2146" s="115">
        <v>0</v>
      </c>
      <c r="N2146" s="115">
        <v>0</v>
      </c>
      <c r="O2146" s="115">
        <v>0</v>
      </c>
      <c r="P2146" s="115">
        <v>0</v>
      </c>
      <c r="Q2146" s="115">
        <v>0</v>
      </c>
      <c r="R2146" s="115">
        <v>0</v>
      </c>
      <c r="S2146" s="115">
        <v>0</v>
      </c>
      <c r="T2146" s="115">
        <v>0</v>
      </c>
      <c r="U2146" s="115">
        <v>0</v>
      </c>
      <c r="V2146" s="115">
        <v>19.8</v>
      </c>
      <c r="W2146" s="115">
        <v>23.3</v>
      </c>
    </row>
    <row r="2147" spans="1:23" ht="13.5" customHeight="1" x14ac:dyDescent="0.35">
      <c r="A2147" s="242">
        <v>0.58333333333333304</v>
      </c>
      <c r="B2147" s="115">
        <v>14</v>
      </c>
      <c r="C2147" s="115">
        <v>0</v>
      </c>
      <c r="D2147" s="115">
        <v>3</v>
      </c>
      <c r="E2147" s="115">
        <v>2</v>
      </c>
      <c r="F2147" s="115">
        <v>7</v>
      </c>
      <c r="G2147" s="115">
        <v>2</v>
      </c>
      <c r="H2147" s="115">
        <v>0</v>
      </c>
      <c r="I2147" s="115">
        <v>0</v>
      </c>
      <c r="J2147" s="115">
        <v>0</v>
      </c>
      <c r="K2147" s="115">
        <v>0</v>
      </c>
      <c r="L2147" s="115">
        <v>0</v>
      </c>
      <c r="M2147" s="115">
        <v>0</v>
      </c>
      <c r="N2147" s="115">
        <v>0</v>
      </c>
      <c r="O2147" s="115">
        <v>0</v>
      </c>
      <c r="P2147" s="115">
        <v>0</v>
      </c>
      <c r="Q2147" s="115">
        <v>0</v>
      </c>
      <c r="R2147" s="115">
        <v>0</v>
      </c>
      <c r="S2147" s="115">
        <v>0</v>
      </c>
      <c r="T2147" s="115">
        <v>0</v>
      </c>
      <c r="U2147" s="115">
        <v>0</v>
      </c>
      <c r="V2147" s="115">
        <v>20.2</v>
      </c>
      <c r="W2147" s="115">
        <v>25.2</v>
      </c>
    </row>
    <row r="2148" spans="1:23" ht="13.5" customHeight="1" x14ac:dyDescent="0.35">
      <c r="A2148" s="242">
        <v>0.59375</v>
      </c>
      <c r="B2148" s="115">
        <v>19</v>
      </c>
      <c r="C2148" s="115">
        <v>2</v>
      </c>
      <c r="D2148" s="115">
        <v>4</v>
      </c>
      <c r="E2148" s="115">
        <v>5</v>
      </c>
      <c r="F2148" s="115">
        <v>3</v>
      </c>
      <c r="G2148" s="115">
        <v>4</v>
      </c>
      <c r="H2148" s="115">
        <v>1</v>
      </c>
      <c r="I2148" s="115">
        <v>0</v>
      </c>
      <c r="J2148" s="115">
        <v>0</v>
      </c>
      <c r="K2148" s="115">
        <v>0</v>
      </c>
      <c r="L2148" s="115">
        <v>0</v>
      </c>
      <c r="M2148" s="115">
        <v>0</v>
      </c>
      <c r="N2148" s="115">
        <v>0</v>
      </c>
      <c r="O2148" s="115">
        <v>0</v>
      </c>
      <c r="P2148" s="115">
        <v>0</v>
      </c>
      <c r="Q2148" s="115">
        <v>0</v>
      </c>
      <c r="R2148" s="115">
        <v>0</v>
      </c>
      <c r="S2148" s="115">
        <v>0</v>
      </c>
      <c r="T2148" s="115">
        <v>0</v>
      </c>
      <c r="U2148" s="115">
        <v>0</v>
      </c>
      <c r="V2148" s="115">
        <v>19.100000000000001</v>
      </c>
      <c r="W2148" s="115">
        <v>27.2</v>
      </c>
    </row>
    <row r="2149" spans="1:23" ht="13.5" customHeight="1" x14ac:dyDescent="0.35">
      <c r="A2149" s="242">
        <v>0.60416666666666696</v>
      </c>
      <c r="B2149" s="115">
        <v>15</v>
      </c>
      <c r="C2149" s="115">
        <v>0</v>
      </c>
      <c r="D2149" s="115">
        <v>0</v>
      </c>
      <c r="E2149" s="115">
        <v>3</v>
      </c>
      <c r="F2149" s="115">
        <v>9</v>
      </c>
      <c r="G2149" s="115">
        <v>1</v>
      </c>
      <c r="H2149" s="115">
        <v>2</v>
      </c>
      <c r="I2149" s="115">
        <v>0</v>
      </c>
      <c r="J2149" s="115">
        <v>0</v>
      </c>
      <c r="K2149" s="115">
        <v>0</v>
      </c>
      <c r="L2149" s="115">
        <v>0</v>
      </c>
      <c r="M2149" s="115">
        <v>0</v>
      </c>
      <c r="N2149" s="115">
        <v>0</v>
      </c>
      <c r="O2149" s="115">
        <v>0</v>
      </c>
      <c r="P2149" s="115">
        <v>0</v>
      </c>
      <c r="Q2149" s="115">
        <v>0</v>
      </c>
      <c r="R2149" s="115">
        <v>0</v>
      </c>
      <c r="S2149" s="115">
        <v>0</v>
      </c>
      <c r="T2149" s="115">
        <v>0</v>
      </c>
      <c r="U2149" s="115">
        <v>0</v>
      </c>
      <c r="V2149" s="115">
        <v>22.8</v>
      </c>
      <c r="W2149" s="115">
        <v>28.4</v>
      </c>
    </row>
    <row r="2150" spans="1:23" ht="13.5" customHeight="1" x14ac:dyDescent="0.35">
      <c r="A2150" s="242">
        <v>0.61458333333333304</v>
      </c>
      <c r="B2150" s="115">
        <v>17</v>
      </c>
      <c r="C2150" s="115">
        <v>0</v>
      </c>
      <c r="D2150" s="115">
        <v>1</v>
      </c>
      <c r="E2150" s="115">
        <v>7</v>
      </c>
      <c r="F2150" s="115">
        <v>8</v>
      </c>
      <c r="G2150" s="115">
        <v>1</v>
      </c>
      <c r="H2150" s="115">
        <v>0</v>
      </c>
      <c r="I2150" s="115">
        <v>0</v>
      </c>
      <c r="J2150" s="115">
        <v>0</v>
      </c>
      <c r="K2150" s="115">
        <v>0</v>
      </c>
      <c r="L2150" s="115">
        <v>0</v>
      </c>
      <c r="M2150" s="115">
        <v>0</v>
      </c>
      <c r="N2150" s="115">
        <v>0</v>
      </c>
      <c r="O2150" s="115">
        <v>0</v>
      </c>
      <c r="P2150" s="115">
        <v>0</v>
      </c>
      <c r="Q2150" s="115">
        <v>0</v>
      </c>
      <c r="R2150" s="115">
        <v>0</v>
      </c>
      <c r="S2150" s="115">
        <v>0</v>
      </c>
      <c r="T2150" s="115">
        <v>0</v>
      </c>
      <c r="U2150" s="115">
        <v>0</v>
      </c>
      <c r="V2150" s="115">
        <v>20.7</v>
      </c>
      <c r="W2150" s="115">
        <v>24.5</v>
      </c>
    </row>
    <row r="2151" spans="1:23" ht="13.5" customHeight="1" x14ac:dyDescent="0.35">
      <c r="A2151" s="242">
        <v>0.625</v>
      </c>
      <c r="B2151" s="115">
        <v>13</v>
      </c>
      <c r="C2151" s="115">
        <v>0</v>
      </c>
      <c r="D2151" s="115">
        <v>1</v>
      </c>
      <c r="E2151" s="115">
        <v>3</v>
      </c>
      <c r="F2151" s="115">
        <v>9</v>
      </c>
      <c r="G2151" s="115">
        <v>0</v>
      </c>
      <c r="H2151" s="115">
        <v>0</v>
      </c>
      <c r="I2151" s="115">
        <v>0</v>
      </c>
      <c r="J2151" s="115">
        <v>0</v>
      </c>
      <c r="K2151" s="115">
        <v>0</v>
      </c>
      <c r="L2151" s="115">
        <v>0</v>
      </c>
      <c r="M2151" s="115">
        <v>0</v>
      </c>
      <c r="N2151" s="115">
        <v>0</v>
      </c>
      <c r="O2151" s="115">
        <v>0</v>
      </c>
      <c r="P2151" s="115">
        <v>0</v>
      </c>
      <c r="Q2151" s="115">
        <v>0</v>
      </c>
      <c r="R2151" s="115">
        <v>0</v>
      </c>
      <c r="S2151" s="115">
        <v>0</v>
      </c>
      <c r="T2151" s="115">
        <v>0</v>
      </c>
      <c r="U2151" s="115">
        <v>0</v>
      </c>
      <c r="V2151" s="115">
        <v>20.7</v>
      </c>
      <c r="W2151" s="115">
        <v>24.6</v>
      </c>
    </row>
    <row r="2152" spans="1:23" ht="13.5" customHeight="1" x14ac:dyDescent="0.35">
      <c r="A2152" s="242">
        <v>0.63541666666666696</v>
      </c>
      <c r="B2152" s="115">
        <v>19</v>
      </c>
      <c r="C2152" s="115">
        <v>0</v>
      </c>
      <c r="D2152" s="115">
        <v>0</v>
      </c>
      <c r="E2152" s="115">
        <v>4</v>
      </c>
      <c r="F2152" s="115">
        <v>11</v>
      </c>
      <c r="G2152" s="115">
        <v>3</v>
      </c>
      <c r="H2152" s="115">
        <v>1</v>
      </c>
      <c r="I2152" s="115">
        <v>0</v>
      </c>
      <c r="J2152" s="115">
        <v>0</v>
      </c>
      <c r="K2152" s="115">
        <v>0</v>
      </c>
      <c r="L2152" s="115">
        <v>0</v>
      </c>
      <c r="M2152" s="115">
        <v>0</v>
      </c>
      <c r="N2152" s="115">
        <v>0</v>
      </c>
      <c r="O2152" s="115">
        <v>0</v>
      </c>
      <c r="P2152" s="115">
        <v>0</v>
      </c>
      <c r="Q2152" s="115">
        <v>0</v>
      </c>
      <c r="R2152" s="115">
        <v>0</v>
      </c>
      <c r="S2152" s="115">
        <v>0</v>
      </c>
      <c r="T2152" s="115">
        <v>0</v>
      </c>
      <c r="U2152" s="115">
        <v>0</v>
      </c>
      <c r="V2152" s="115">
        <v>22.4</v>
      </c>
      <c r="W2152" s="115">
        <v>25.9</v>
      </c>
    </row>
    <row r="2153" spans="1:23" ht="13.5" customHeight="1" x14ac:dyDescent="0.35">
      <c r="A2153" s="242">
        <v>0.64583333333333304</v>
      </c>
      <c r="B2153" s="115">
        <v>13</v>
      </c>
      <c r="C2153" s="115">
        <v>0</v>
      </c>
      <c r="D2153" s="115">
        <v>0</v>
      </c>
      <c r="E2153" s="115">
        <v>3</v>
      </c>
      <c r="F2153" s="115">
        <v>7</v>
      </c>
      <c r="G2153" s="115">
        <v>3</v>
      </c>
      <c r="H2153" s="115">
        <v>0</v>
      </c>
      <c r="I2153" s="115">
        <v>0</v>
      </c>
      <c r="J2153" s="115">
        <v>0</v>
      </c>
      <c r="K2153" s="115">
        <v>0</v>
      </c>
      <c r="L2153" s="115">
        <v>0</v>
      </c>
      <c r="M2153" s="115">
        <v>0</v>
      </c>
      <c r="N2153" s="115">
        <v>0</v>
      </c>
      <c r="O2153" s="115">
        <v>0</v>
      </c>
      <c r="P2153" s="115">
        <v>0</v>
      </c>
      <c r="Q2153" s="115">
        <v>0</v>
      </c>
      <c r="R2153" s="115">
        <v>0</v>
      </c>
      <c r="S2153" s="115">
        <v>0</v>
      </c>
      <c r="T2153" s="115">
        <v>0</v>
      </c>
      <c r="U2153" s="115">
        <v>0</v>
      </c>
      <c r="V2153" s="115">
        <v>21.9</v>
      </c>
      <c r="W2153" s="115">
        <v>26.4</v>
      </c>
    </row>
    <row r="2154" spans="1:23" ht="13.5" customHeight="1" x14ac:dyDescent="0.35">
      <c r="A2154" s="242">
        <v>0.65625</v>
      </c>
      <c r="B2154" s="115">
        <v>12</v>
      </c>
      <c r="C2154" s="115">
        <v>0</v>
      </c>
      <c r="D2154" s="115">
        <v>1</v>
      </c>
      <c r="E2154" s="115">
        <v>4</v>
      </c>
      <c r="F2154" s="115">
        <v>3</v>
      </c>
      <c r="G2154" s="115">
        <v>4</v>
      </c>
      <c r="H2154" s="115">
        <v>0</v>
      </c>
      <c r="I2154" s="115">
        <v>0</v>
      </c>
      <c r="J2154" s="115">
        <v>0</v>
      </c>
      <c r="K2154" s="115">
        <v>0</v>
      </c>
      <c r="L2154" s="115">
        <v>0</v>
      </c>
      <c r="M2154" s="115">
        <v>0</v>
      </c>
      <c r="N2154" s="115">
        <v>0</v>
      </c>
      <c r="O2154" s="115">
        <v>0</v>
      </c>
      <c r="P2154" s="115">
        <v>0</v>
      </c>
      <c r="Q2154" s="115">
        <v>0</v>
      </c>
      <c r="R2154" s="115">
        <v>0</v>
      </c>
      <c r="S2154" s="115">
        <v>0</v>
      </c>
      <c r="T2154" s="115">
        <v>0</v>
      </c>
      <c r="U2154" s="115">
        <v>0</v>
      </c>
      <c r="V2154" s="115">
        <v>22.4</v>
      </c>
      <c r="W2154" s="115">
        <v>28</v>
      </c>
    </row>
    <row r="2155" spans="1:23" ht="13.5" customHeight="1" x14ac:dyDescent="0.35">
      <c r="A2155" s="242">
        <v>0.66666666666666696</v>
      </c>
      <c r="B2155" s="115">
        <v>11</v>
      </c>
      <c r="C2155" s="115">
        <v>0</v>
      </c>
      <c r="D2155" s="115">
        <v>0</v>
      </c>
      <c r="E2155" s="115">
        <v>2</v>
      </c>
      <c r="F2155" s="115">
        <v>6</v>
      </c>
      <c r="G2155" s="115">
        <v>3</v>
      </c>
      <c r="H2155" s="115">
        <v>0</v>
      </c>
      <c r="I2155" s="115">
        <v>0</v>
      </c>
      <c r="J2155" s="115">
        <v>0</v>
      </c>
      <c r="K2155" s="115">
        <v>0</v>
      </c>
      <c r="L2155" s="115">
        <v>0</v>
      </c>
      <c r="M2155" s="115">
        <v>0</v>
      </c>
      <c r="N2155" s="115">
        <v>0</v>
      </c>
      <c r="O2155" s="115">
        <v>0</v>
      </c>
      <c r="P2155" s="115">
        <v>0</v>
      </c>
      <c r="Q2155" s="115">
        <v>0</v>
      </c>
      <c r="R2155" s="115">
        <v>0</v>
      </c>
      <c r="S2155" s="115">
        <v>0</v>
      </c>
      <c r="T2155" s="115">
        <v>0</v>
      </c>
      <c r="U2155" s="115">
        <v>0</v>
      </c>
      <c r="V2155" s="115">
        <v>23.1</v>
      </c>
      <c r="W2155" s="115">
        <v>26.7</v>
      </c>
    </row>
    <row r="2156" spans="1:23" ht="13.5" customHeight="1" x14ac:dyDescent="0.35">
      <c r="A2156" s="242">
        <v>0.67708333333333304</v>
      </c>
      <c r="B2156" s="115">
        <v>12</v>
      </c>
      <c r="C2156" s="115">
        <v>0</v>
      </c>
      <c r="D2156" s="115">
        <v>0</v>
      </c>
      <c r="E2156" s="115">
        <v>3</v>
      </c>
      <c r="F2156" s="115">
        <v>5</v>
      </c>
      <c r="G2156" s="115">
        <v>4</v>
      </c>
      <c r="H2156" s="115">
        <v>0</v>
      </c>
      <c r="I2156" s="115">
        <v>0</v>
      </c>
      <c r="J2156" s="115">
        <v>0</v>
      </c>
      <c r="K2156" s="115">
        <v>0</v>
      </c>
      <c r="L2156" s="115">
        <v>0</v>
      </c>
      <c r="M2156" s="115">
        <v>0</v>
      </c>
      <c r="N2156" s="115">
        <v>0</v>
      </c>
      <c r="O2156" s="115">
        <v>0</v>
      </c>
      <c r="P2156" s="115">
        <v>0</v>
      </c>
      <c r="Q2156" s="115">
        <v>0</v>
      </c>
      <c r="R2156" s="115">
        <v>0</v>
      </c>
      <c r="S2156" s="115">
        <v>0</v>
      </c>
      <c r="T2156" s="115">
        <v>0</v>
      </c>
      <c r="U2156" s="115">
        <v>0</v>
      </c>
      <c r="V2156" s="115">
        <v>23.9</v>
      </c>
      <c r="W2156" s="115">
        <v>27.6</v>
      </c>
    </row>
    <row r="2157" spans="1:23" ht="13.5" customHeight="1" x14ac:dyDescent="0.35">
      <c r="A2157" s="242">
        <v>0.6875</v>
      </c>
      <c r="B2157" s="115">
        <v>13</v>
      </c>
      <c r="C2157" s="115">
        <v>0</v>
      </c>
      <c r="D2157" s="115">
        <v>0</v>
      </c>
      <c r="E2157" s="115">
        <v>4</v>
      </c>
      <c r="F2157" s="115">
        <v>4</v>
      </c>
      <c r="G2157" s="115">
        <v>5</v>
      </c>
      <c r="H2157" s="115">
        <v>0</v>
      </c>
      <c r="I2157" s="115">
        <v>0</v>
      </c>
      <c r="J2157" s="115">
        <v>0</v>
      </c>
      <c r="K2157" s="115">
        <v>0</v>
      </c>
      <c r="L2157" s="115">
        <v>0</v>
      </c>
      <c r="M2157" s="115">
        <v>0</v>
      </c>
      <c r="N2157" s="115">
        <v>0</v>
      </c>
      <c r="O2157" s="115">
        <v>0</v>
      </c>
      <c r="P2157" s="115">
        <v>0</v>
      </c>
      <c r="Q2157" s="115">
        <v>0</v>
      </c>
      <c r="R2157" s="115">
        <v>0</v>
      </c>
      <c r="S2157" s="115">
        <v>0</v>
      </c>
      <c r="T2157" s="115">
        <v>0</v>
      </c>
      <c r="U2157" s="115">
        <v>0</v>
      </c>
      <c r="V2157" s="115">
        <v>23.2</v>
      </c>
      <c r="W2157" s="115">
        <v>28.6</v>
      </c>
    </row>
    <row r="2158" spans="1:23" ht="13.5" customHeight="1" x14ac:dyDescent="0.35">
      <c r="A2158" s="242">
        <v>0.69791666666666696</v>
      </c>
      <c r="B2158" s="115">
        <v>5</v>
      </c>
      <c r="C2158" s="115">
        <v>0</v>
      </c>
      <c r="D2158" s="115">
        <v>1</v>
      </c>
      <c r="E2158" s="115">
        <v>0</v>
      </c>
      <c r="F2158" s="115">
        <v>4</v>
      </c>
      <c r="G2158" s="115">
        <v>0</v>
      </c>
      <c r="H2158" s="115">
        <v>0</v>
      </c>
      <c r="I2158" s="115">
        <v>0</v>
      </c>
      <c r="J2158" s="115">
        <v>0</v>
      </c>
      <c r="K2158" s="115">
        <v>0</v>
      </c>
      <c r="L2158" s="115">
        <v>0</v>
      </c>
      <c r="M2158" s="115">
        <v>0</v>
      </c>
      <c r="N2158" s="115">
        <v>0</v>
      </c>
      <c r="O2158" s="115">
        <v>0</v>
      </c>
      <c r="P2158" s="115">
        <v>0</v>
      </c>
      <c r="Q2158" s="115">
        <v>0</v>
      </c>
      <c r="R2158" s="115">
        <v>0</v>
      </c>
      <c r="S2158" s="115">
        <v>0</v>
      </c>
      <c r="T2158" s="115">
        <v>0</v>
      </c>
      <c r="U2158" s="115">
        <v>0</v>
      </c>
      <c r="V2158" s="115">
        <v>20.7</v>
      </c>
      <c r="W2158" s="115" t="s">
        <v>101</v>
      </c>
    </row>
    <row r="2159" spans="1:23" ht="13.5" customHeight="1" x14ac:dyDescent="0.35">
      <c r="A2159" s="242">
        <v>0.70833333333333304</v>
      </c>
      <c r="B2159" s="115">
        <v>12</v>
      </c>
      <c r="C2159" s="115">
        <v>0</v>
      </c>
      <c r="D2159" s="115">
        <v>0</v>
      </c>
      <c r="E2159" s="115">
        <v>4</v>
      </c>
      <c r="F2159" s="115">
        <v>6</v>
      </c>
      <c r="G2159" s="115">
        <v>1</v>
      </c>
      <c r="H2159" s="115">
        <v>1</v>
      </c>
      <c r="I2159" s="115">
        <v>0</v>
      </c>
      <c r="J2159" s="115">
        <v>0</v>
      </c>
      <c r="K2159" s="115">
        <v>0</v>
      </c>
      <c r="L2159" s="115">
        <v>0</v>
      </c>
      <c r="M2159" s="115">
        <v>0</v>
      </c>
      <c r="N2159" s="115">
        <v>0</v>
      </c>
      <c r="O2159" s="115">
        <v>0</v>
      </c>
      <c r="P2159" s="115">
        <v>0</v>
      </c>
      <c r="Q2159" s="115">
        <v>0</v>
      </c>
      <c r="R2159" s="115">
        <v>0</v>
      </c>
      <c r="S2159" s="115">
        <v>0</v>
      </c>
      <c r="T2159" s="115">
        <v>0</v>
      </c>
      <c r="U2159" s="115">
        <v>0</v>
      </c>
      <c r="V2159" s="115">
        <v>22.9</v>
      </c>
      <c r="W2159" s="115">
        <v>28.1</v>
      </c>
    </row>
    <row r="2160" spans="1:23" ht="13.5" customHeight="1" x14ac:dyDescent="0.35">
      <c r="A2160" s="242">
        <v>0.71875</v>
      </c>
      <c r="B2160" s="115">
        <v>13</v>
      </c>
      <c r="C2160" s="115">
        <v>0</v>
      </c>
      <c r="D2160" s="115">
        <v>1</v>
      </c>
      <c r="E2160" s="115">
        <v>2</v>
      </c>
      <c r="F2160" s="115">
        <v>7</v>
      </c>
      <c r="G2160" s="115">
        <v>3</v>
      </c>
      <c r="H2160" s="115">
        <v>0</v>
      </c>
      <c r="I2160" s="115">
        <v>0</v>
      </c>
      <c r="J2160" s="115">
        <v>0</v>
      </c>
      <c r="K2160" s="115">
        <v>0</v>
      </c>
      <c r="L2160" s="115">
        <v>0</v>
      </c>
      <c r="M2160" s="115">
        <v>0</v>
      </c>
      <c r="N2160" s="115">
        <v>0</v>
      </c>
      <c r="O2160" s="115">
        <v>0</v>
      </c>
      <c r="P2160" s="115">
        <v>0</v>
      </c>
      <c r="Q2160" s="115">
        <v>0</v>
      </c>
      <c r="R2160" s="115">
        <v>0</v>
      </c>
      <c r="S2160" s="115">
        <v>0</v>
      </c>
      <c r="T2160" s="115">
        <v>0</v>
      </c>
      <c r="U2160" s="115">
        <v>0</v>
      </c>
      <c r="V2160" s="115">
        <v>22.5</v>
      </c>
      <c r="W2160" s="115">
        <v>27</v>
      </c>
    </row>
    <row r="2161" spans="1:23" ht="13.5" customHeight="1" x14ac:dyDescent="0.35">
      <c r="A2161" s="242">
        <v>0.72916666666666696</v>
      </c>
      <c r="B2161" s="115">
        <v>11</v>
      </c>
      <c r="C2161" s="115">
        <v>0</v>
      </c>
      <c r="D2161" s="115">
        <v>0</v>
      </c>
      <c r="E2161" s="115">
        <v>3</v>
      </c>
      <c r="F2161" s="115">
        <v>5</v>
      </c>
      <c r="G2161" s="115">
        <v>3</v>
      </c>
      <c r="H2161" s="115">
        <v>0</v>
      </c>
      <c r="I2161" s="115">
        <v>0</v>
      </c>
      <c r="J2161" s="115">
        <v>0</v>
      </c>
      <c r="K2161" s="115">
        <v>0</v>
      </c>
      <c r="L2161" s="115">
        <v>0</v>
      </c>
      <c r="M2161" s="115">
        <v>0</v>
      </c>
      <c r="N2161" s="115">
        <v>0</v>
      </c>
      <c r="O2161" s="115">
        <v>0</v>
      </c>
      <c r="P2161" s="115">
        <v>0</v>
      </c>
      <c r="Q2161" s="115">
        <v>0</v>
      </c>
      <c r="R2161" s="115">
        <v>0</v>
      </c>
      <c r="S2161" s="115">
        <v>0</v>
      </c>
      <c r="T2161" s="115">
        <v>0</v>
      </c>
      <c r="U2161" s="115">
        <v>0</v>
      </c>
      <c r="V2161" s="115">
        <v>22.4</v>
      </c>
      <c r="W2161" s="115">
        <v>26.1</v>
      </c>
    </row>
    <row r="2162" spans="1:23" ht="13.5" customHeight="1" x14ac:dyDescent="0.35">
      <c r="A2162" s="242">
        <v>0.73958333333333304</v>
      </c>
      <c r="B2162" s="115">
        <v>9</v>
      </c>
      <c r="C2162" s="115">
        <v>0</v>
      </c>
      <c r="D2162" s="115">
        <v>1</v>
      </c>
      <c r="E2162" s="115">
        <v>2</v>
      </c>
      <c r="F2162" s="115">
        <v>2</v>
      </c>
      <c r="G2162" s="115">
        <v>4</v>
      </c>
      <c r="H2162" s="115">
        <v>0</v>
      </c>
      <c r="I2162" s="115">
        <v>0</v>
      </c>
      <c r="J2162" s="115">
        <v>0</v>
      </c>
      <c r="K2162" s="115">
        <v>0</v>
      </c>
      <c r="L2162" s="115">
        <v>0</v>
      </c>
      <c r="M2162" s="115">
        <v>0</v>
      </c>
      <c r="N2162" s="115">
        <v>0</v>
      </c>
      <c r="O2162" s="115">
        <v>0</v>
      </c>
      <c r="P2162" s="115">
        <v>0</v>
      </c>
      <c r="Q2162" s="115">
        <v>0</v>
      </c>
      <c r="R2162" s="115">
        <v>0</v>
      </c>
      <c r="S2162" s="115">
        <v>0</v>
      </c>
      <c r="T2162" s="115">
        <v>0</v>
      </c>
      <c r="U2162" s="115">
        <v>0</v>
      </c>
      <c r="V2162" s="115">
        <v>22.5</v>
      </c>
      <c r="W2162" s="115" t="s">
        <v>101</v>
      </c>
    </row>
    <row r="2163" spans="1:23" ht="13.5" customHeight="1" x14ac:dyDescent="0.35">
      <c r="A2163" s="242">
        <v>0.75</v>
      </c>
      <c r="B2163" s="115">
        <v>12</v>
      </c>
      <c r="C2163" s="115">
        <v>0</v>
      </c>
      <c r="D2163" s="115">
        <v>2</v>
      </c>
      <c r="E2163" s="115">
        <v>2</v>
      </c>
      <c r="F2163" s="115">
        <v>5</v>
      </c>
      <c r="G2163" s="115">
        <v>2</v>
      </c>
      <c r="H2163" s="115">
        <v>0</v>
      </c>
      <c r="I2163" s="115">
        <v>1</v>
      </c>
      <c r="J2163" s="115">
        <v>0</v>
      </c>
      <c r="K2163" s="115">
        <v>0</v>
      </c>
      <c r="L2163" s="115">
        <v>0</v>
      </c>
      <c r="M2163" s="115">
        <v>0</v>
      </c>
      <c r="N2163" s="115">
        <v>0</v>
      </c>
      <c r="O2163" s="115">
        <v>0</v>
      </c>
      <c r="P2163" s="115">
        <v>0</v>
      </c>
      <c r="Q2163" s="115">
        <v>0</v>
      </c>
      <c r="R2163" s="115">
        <v>0</v>
      </c>
      <c r="S2163" s="115">
        <v>0</v>
      </c>
      <c r="T2163" s="115">
        <v>0</v>
      </c>
      <c r="U2163" s="115">
        <v>0</v>
      </c>
      <c r="V2163" s="115">
        <v>21.4</v>
      </c>
      <c r="W2163" s="115">
        <v>28.4</v>
      </c>
    </row>
    <row r="2164" spans="1:23" ht="13.5" customHeight="1" x14ac:dyDescent="0.35">
      <c r="A2164" s="242">
        <v>0.76041666666666696</v>
      </c>
      <c r="B2164" s="115">
        <v>7</v>
      </c>
      <c r="C2164" s="115">
        <v>0</v>
      </c>
      <c r="D2164" s="115">
        <v>0</v>
      </c>
      <c r="E2164" s="115">
        <v>2</v>
      </c>
      <c r="F2164" s="115">
        <v>4</v>
      </c>
      <c r="G2164" s="115">
        <v>1</v>
      </c>
      <c r="H2164" s="115">
        <v>0</v>
      </c>
      <c r="I2164" s="115">
        <v>0</v>
      </c>
      <c r="J2164" s="115">
        <v>0</v>
      </c>
      <c r="K2164" s="115">
        <v>0</v>
      </c>
      <c r="L2164" s="115">
        <v>0</v>
      </c>
      <c r="M2164" s="115">
        <v>0</v>
      </c>
      <c r="N2164" s="115">
        <v>0</v>
      </c>
      <c r="O2164" s="115">
        <v>0</v>
      </c>
      <c r="P2164" s="115">
        <v>0</v>
      </c>
      <c r="Q2164" s="115">
        <v>0</v>
      </c>
      <c r="R2164" s="115">
        <v>0</v>
      </c>
      <c r="S2164" s="115">
        <v>0</v>
      </c>
      <c r="T2164" s="115">
        <v>0</v>
      </c>
      <c r="U2164" s="115">
        <v>0</v>
      </c>
      <c r="V2164" s="115">
        <v>22.8</v>
      </c>
      <c r="W2164" s="115" t="s">
        <v>101</v>
      </c>
    </row>
    <row r="2165" spans="1:23" ht="13.5" customHeight="1" x14ac:dyDescent="0.35">
      <c r="A2165" s="242">
        <v>0.77083333333333304</v>
      </c>
      <c r="B2165" s="115">
        <v>9</v>
      </c>
      <c r="C2165" s="115">
        <v>0</v>
      </c>
      <c r="D2165" s="115">
        <v>1</v>
      </c>
      <c r="E2165" s="115">
        <v>1</v>
      </c>
      <c r="F2165" s="115">
        <v>5</v>
      </c>
      <c r="G2165" s="115">
        <v>2</v>
      </c>
      <c r="H2165" s="115">
        <v>0</v>
      </c>
      <c r="I2165" s="115">
        <v>0</v>
      </c>
      <c r="J2165" s="115">
        <v>0</v>
      </c>
      <c r="K2165" s="115">
        <v>0</v>
      </c>
      <c r="L2165" s="115">
        <v>0</v>
      </c>
      <c r="M2165" s="115">
        <v>0</v>
      </c>
      <c r="N2165" s="115">
        <v>0</v>
      </c>
      <c r="O2165" s="115">
        <v>0</v>
      </c>
      <c r="P2165" s="115">
        <v>0</v>
      </c>
      <c r="Q2165" s="115">
        <v>0</v>
      </c>
      <c r="R2165" s="115">
        <v>0</v>
      </c>
      <c r="S2165" s="115">
        <v>0</v>
      </c>
      <c r="T2165" s="115">
        <v>0</v>
      </c>
      <c r="U2165" s="115">
        <v>0</v>
      </c>
      <c r="V2165" s="115">
        <v>22.8</v>
      </c>
      <c r="W2165" s="115" t="s">
        <v>101</v>
      </c>
    </row>
    <row r="2166" spans="1:23" ht="13.5" customHeight="1" x14ac:dyDescent="0.35">
      <c r="A2166" s="242">
        <v>0.78125</v>
      </c>
      <c r="B2166" s="115">
        <v>12</v>
      </c>
      <c r="C2166" s="115">
        <v>1</v>
      </c>
      <c r="D2166" s="115">
        <v>0</v>
      </c>
      <c r="E2166" s="115">
        <v>5</v>
      </c>
      <c r="F2166" s="115">
        <v>3</v>
      </c>
      <c r="G2166" s="115">
        <v>3</v>
      </c>
      <c r="H2166" s="115">
        <v>0</v>
      </c>
      <c r="I2166" s="115">
        <v>0</v>
      </c>
      <c r="J2166" s="115">
        <v>0</v>
      </c>
      <c r="K2166" s="115">
        <v>0</v>
      </c>
      <c r="L2166" s="115">
        <v>0</v>
      </c>
      <c r="M2166" s="115">
        <v>0</v>
      </c>
      <c r="N2166" s="115">
        <v>0</v>
      </c>
      <c r="O2166" s="115">
        <v>0</v>
      </c>
      <c r="P2166" s="115">
        <v>0</v>
      </c>
      <c r="Q2166" s="115">
        <v>0</v>
      </c>
      <c r="R2166" s="115">
        <v>0</v>
      </c>
      <c r="S2166" s="115">
        <v>0</v>
      </c>
      <c r="T2166" s="115">
        <v>0</v>
      </c>
      <c r="U2166" s="115">
        <v>0</v>
      </c>
      <c r="V2166" s="115">
        <v>21.2</v>
      </c>
      <c r="W2166" s="115">
        <v>28</v>
      </c>
    </row>
    <row r="2167" spans="1:23" ht="13.5" customHeight="1" x14ac:dyDescent="0.35">
      <c r="A2167" s="242">
        <v>0.79166666666666696</v>
      </c>
      <c r="B2167" s="115">
        <v>12</v>
      </c>
      <c r="C2167" s="115">
        <v>0</v>
      </c>
      <c r="D2167" s="115">
        <v>0</v>
      </c>
      <c r="E2167" s="115">
        <v>1</v>
      </c>
      <c r="F2167" s="115">
        <v>7</v>
      </c>
      <c r="G2167" s="115">
        <v>3</v>
      </c>
      <c r="H2167" s="115">
        <v>1</v>
      </c>
      <c r="I2167" s="115">
        <v>0</v>
      </c>
      <c r="J2167" s="115">
        <v>0</v>
      </c>
      <c r="K2167" s="115">
        <v>0</v>
      </c>
      <c r="L2167" s="115">
        <v>0</v>
      </c>
      <c r="M2167" s="115">
        <v>0</v>
      </c>
      <c r="N2167" s="115">
        <v>0</v>
      </c>
      <c r="O2167" s="115">
        <v>0</v>
      </c>
      <c r="P2167" s="115">
        <v>0</v>
      </c>
      <c r="Q2167" s="115">
        <v>0</v>
      </c>
      <c r="R2167" s="115">
        <v>0</v>
      </c>
      <c r="S2167" s="115">
        <v>0</v>
      </c>
      <c r="T2167" s="115">
        <v>0</v>
      </c>
      <c r="U2167" s="115">
        <v>0</v>
      </c>
      <c r="V2167" s="115">
        <v>23.7</v>
      </c>
      <c r="W2167" s="115">
        <v>28.4</v>
      </c>
    </row>
    <row r="2168" spans="1:23" ht="13.5" customHeight="1" x14ac:dyDescent="0.35">
      <c r="A2168" s="242">
        <v>0.80208333333333304</v>
      </c>
      <c r="B2168" s="115">
        <v>5</v>
      </c>
      <c r="C2168" s="115">
        <v>0</v>
      </c>
      <c r="D2168" s="115">
        <v>0</v>
      </c>
      <c r="E2168" s="115">
        <v>2</v>
      </c>
      <c r="F2168" s="115">
        <v>3</v>
      </c>
      <c r="G2168" s="115">
        <v>0</v>
      </c>
      <c r="H2168" s="115">
        <v>0</v>
      </c>
      <c r="I2168" s="115">
        <v>0</v>
      </c>
      <c r="J2168" s="115">
        <v>0</v>
      </c>
      <c r="K2168" s="115">
        <v>0</v>
      </c>
      <c r="L2168" s="115">
        <v>0</v>
      </c>
      <c r="M2168" s="115">
        <v>0</v>
      </c>
      <c r="N2168" s="115">
        <v>0</v>
      </c>
      <c r="O2168" s="115">
        <v>0</v>
      </c>
      <c r="P2168" s="115">
        <v>0</v>
      </c>
      <c r="Q2168" s="115">
        <v>0</v>
      </c>
      <c r="R2168" s="115">
        <v>0</v>
      </c>
      <c r="S2168" s="115">
        <v>0</v>
      </c>
      <c r="T2168" s="115">
        <v>0</v>
      </c>
      <c r="U2168" s="115">
        <v>0</v>
      </c>
      <c r="V2168" s="115">
        <v>21.4</v>
      </c>
      <c r="W2168" s="115" t="s">
        <v>101</v>
      </c>
    </row>
    <row r="2169" spans="1:23" ht="13.5" customHeight="1" x14ac:dyDescent="0.35">
      <c r="A2169" s="242">
        <v>0.8125</v>
      </c>
      <c r="B2169" s="115">
        <v>8</v>
      </c>
      <c r="C2169" s="115">
        <v>1</v>
      </c>
      <c r="D2169" s="115">
        <v>0</v>
      </c>
      <c r="E2169" s="115">
        <v>2</v>
      </c>
      <c r="F2169" s="115">
        <v>4</v>
      </c>
      <c r="G2169" s="115">
        <v>1</v>
      </c>
      <c r="H2169" s="115">
        <v>0</v>
      </c>
      <c r="I2169" s="115">
        <v>0</v>
      </c>
      <c r="J2169" s="115">
        <v>0</v>
      </c>
      <c r="K2169" s="115">
        <v>0</v>
      </c>
      <c r="L2169" s="115">
        <v>0</v>
      </c>
      <c r="M2169" s="115">
        <v>0</v>
      </c>
      <c r="N2169" s="115">
        <v>0</v>
      </c>
      <c r="O2169" s="115">
        <v>0</v>
      </c>
      <c r="P2169" s="115">
        <v>0</v>
      </c>
      <c r="Q2169" s="115">
        <v>0</v>
      </c>
      <c r="R2169" s="115">
        <v>0</v>
      </c>
      <c r="S2169" s="115">
        <v>0</v>
      </c>
      <c r="T2169" s="115">
        <v>0</v>
      </c>
      <c r="U2169" s="115">
        <v>0</v>
      </c>
      <c r="V2169" s="115">
        <v>19.899999999999999</v>
      </c>
      <c r="W2169" s="115" t="s">
        <v>101</v>
      </c>
    </row>
    <row r="2170" spans="1:23" ht="13.5" customHeight="1" x14ac:dyDescent="0.35">
      <c r="A2170" s="242">
        <v>0.82291666666666696</v>
      </c>
      <c r="B2170" s="115">
        <v>4</v>
      </c>
      <c r="C2170" s="115">
        <v>0</v>
      </c>
      <c r="D2170" s="115">
        <v>0</v>
      </c>
      <c r="E2170" s="115">
        <v>1</v>
      </c>
      <c r="F2170" s="115">
        <v>0</v>
      </c>
      <c r="G2170" s="115">
        <v>1</v>
      </c>
      <c r="H2170" s="115">
        <v>2</v>
      </c>
      <c r="I2170" s="115">
        <v>0</v>
      </c>
      <c r="J2170" s="115">
        <v>0</v>
      </c>
      <c r="K2170" s="115">
        <v>0</v>
      </c>
      <c r="L2170" s="115">
        <v>0</v>
      </c>
      <c r="M2170" s="115">
        <v>0</v>
      </c>
      <c r="N2170" s="115">
        <v>0</v>
      </c>
      <c r="O2170" s="115">
        <v>0</v>
      </c>
      <c r="P2170" s="115">
        <v>0</v>
      </c>
      <c r="Q2170" s="115">
        <v>0</v>
      </c>
      <c r="R2170" s="115">
        <v>0</v>
      </c>
      <c r="S2170" s="115">
        <v>0</v>
      </c>
      <c r="T2170" s="115">
        <v>0</v>
      </c>
      <c r="U2170" s="115">
        <v>0</v>
      </c>
      <c r="V2170" s="115">
        <v>26.2</v>
      </c>
      <c r="W2170" s="115" t="s">
        <v>101</v>
      </c>
    </row>
    <row r="2171" spans="1:23" ht="13.5" customHeight="1" x14ac:dyDescent="0.35">
      <c r="A2171" s="242">
        <v>0.83333333333333304</v>
      </c>
      <c r="B2171" s="115">
        <v>12</v>
      </c>
      <c r="C2171" s="115">
        <v>0</v>
      </c>
      <c r="D2171" s="115">
        <v>0</v>
      </c>
      <c r="E2171" s="115">
        <v>8</v>
      </c>
      <c r="F2171" s="115">
        <v>2</v>
      </c>
      <c r="G2171" s="115">
        <v>1</v>
      </c>
      <c r="H2171" s="115">
        <v>1</v>
      </c>
      <c r="I2171" s="115">
        <v>0</v>
      </c>
      <c r="J2171" s="115">
        <v>0</v>
      </c>
      <c r="K2171" s="115">
        <v>0</v>
      </c>
      <c r="L2171" s="115">
        <v>0</v>
      </c>
      <c r="M2171" s="115">
        <v>0</v>
      </c>
      <c r="N2171" s="115">
        <v>0</v>
      </c>
      <c r="O2171" s="115">
        <v>0</v>
      </c>
      <c r="P2171" s="115">
        <v>0</v>
      </c>
      <c r="Q2171" s="115">
        <v>0</v>
      </c>
      <c r="R2171" s="115">
        <v>0</v>
      </c>
      <c r="S2171" s="115">
        <v>0</v>
      </c>
      <c r="T2171" s="115">
        <v>0</v>
      </c>
      <c r="U2171" s="115">
        <v>0</v>
      </c>
      <c r="V2171" s="115">
        <v>20</v>
      </c>
      <c r="W2171" s="115">
        <v>27.4</v>
      </c>
    </row>
    <row r="2172" spans="1:23" ht="13.5" customHeight="1" x14ac:dyDescent="0.35">
      <c r="A2172" s="242">
        <v>0.84375</v>
      </c>
      <c r="B2172" s="115">
        <v>4</v>
      </c>
      <c r="C2172" s="115">
        <v>0</v>
      </c>
      <c r="D2172" s="115">
        <v>0</v>
      </c>
      <c r="E2172" s="115">
        <v>2</v>
      </c>
      <c r="F2172" s="115">
        <v>1</v>
      </c>
      <c r="G2172" s="115">
        <v>0</v>
      </c>
      <c r="H2172" s="115">
        <v>0</v>
      </c>
      <c r="I2172" s="115">
        <v>1</v>
      </c>
      <c r="J2172" s="115">
        <v>0</v>
      </c>
      <c r="K2172" s="115">
        <v>0</v>
      </c>
      <c r="L2172" s="115">
        <v>0</v>
      </c>
      <c r="M2172" s="115">
        <v>0</v>
      </c>
      <c r="N2172" s="115">
        <v>0</v>
      </c>
      <c r="O2172" s="115">
        <v>0</v>
      </c>
      <c r="P2172" s="115">
        <v>0</v>
      </c>
      <c r="Q2172" s="115">
        <v>0</v>
      </c>
      <c r="R2172" s="115">
        <v>0</v>
      </c>
      <c r="S2172" s="115">
        <v>0</v>
      </c>
      <c r="T2172" s="115">
        <v>0</v>
      </c>
      <c r="U2172" s="115">
        <v>0</v>
      </c>
      <c r="V2172" s="115">
        <v>23.6</v>
      </c>
      <c r="W2172" s="115" t="s">
        <v>101</v>
      </c>
    </row>
    <row r="2173" spans="1:23" ht="13.5" customHeight="1" x14ac:dyDescent="0.35">
      <c r="A2173" s="242">
        <v>0.85416666666666696</v>
      </c>
      <c r="B2173" s="115">
        <v>5</v>
      </c>
      <c r="C2173" s="115">
        <v>0</v>
      </c>
      <c r="D2173" s="115">
        <v>0</v>
      </c>
      <c r="E2173" s="115">
        <v>2</v>
      </c>
      <c r="F2173" s="115">
        <v>2</v>
      </c>
      <c r="G2173" s="115">
        <v>1</v>
      </c>
      <c r="H2173" s="115">
        <v>0</v>
      </c>
      <c r="I2173" s="115">
        <v>0</v>
      </c>
      <c r="J2173" s="115">
        <v>0</v>
      </c>
      <c r="K2173" s="115">
        <v>0</v>
      </c>
      <c r="L2173" s="115">
        <v>0</v>
      </c>
      <c r="M2173" s="115">
        <v>0</v>
      </c>
      <c r="N2173" s="115">
        <v>0</v>
      </c>
      <c r="O2173" s="115">
        <v>0</v>
      </c>
      <c r="P2173" s="115">
        <v>0</v>
      </c>
      <c r="Q2173" s="115">
        <v>0</v>
      </c>
      <c r="R2173" s="115">
        <v>0</v>
      </c>
      <c r="S2173" s="115">
        <v>0</v>
      </c>
      <c r="T2173" s="115">
        <v>0</v>
      </c>
      <c r="U2173" s="115">
        <v>0</v>
      </c>
      <c r="V2173" s="115">
        <v>21.4</v>
      </c>
      <c r="W2173" s="115" t="s">
        <v>101</v>
      </c>
    </row>
    <row r="2174" spans="1:23" ht="13.5" customHeight="1" x14ac:dyDescent="0.35">
      <c r="A2174" s="242">
        <v>0.86458333333333304</v>
      </c>
      <c r="B2174" s="115">
        <v>5</v>
      </c>
      <c r="C2174" s="115">
        <v>0</v>
      </c>
      <c r="D2174" s="115">
        <v>0</v>
      </c>
      <c r="E2174" s="115">
        <v>2</v>
      </c>
      <c r="F2174" s="115">
        <v>3</v>
      </c>
      <c r="G2174" s="115">
        <v>0</v>
      </c>
      <c r="H2174" s="115">
        <v>0</v>
      </c>
      <c r="I2174" s="115">
        <v>0</v>
      </c>
      <c r="J2174" s="115">
        <v>0</v>
      </c>
      <c r="K2174" s="115">
        <v>0</v>
      </c>
      <c r="L2174" s="115">
        <v>0</v>
      </c>
      <c r="M2174" s="115">
        <v>0</v>
      </c>
      <c r="N2174" s="115">
        <v>0</v>
      </c>
      <c r="O2174" s="115">
        <v>0</v>
      </c>
      <c r="P2174" s="115">
        <v>0</v>
      </c>
      <c r="Q2174" s="115">
        <v>0</v>
      </c>
      <c r="R2174" s="115">
        <v>0</v>
      </c>
      <c r="S2174" s="115">
        <v>0</v>
      </c>
      <c r="T2174" s="115">
        <v>0</v>
      </c>
      <c r="U2174" s="115">
        <v>0</v>
      </c>
      <c r="V2174" s="115">
        <v>20.399999999999999</v>
      </c>
      <c r="W2174" s="115" t="s">
        <v>101</v>
      </c>
    </row>
    <row r="2175" spans="1:23" ht="13.5" customHeight="1" x14ac:dyDescent="0.35">
      <c r="A2175" s="242">
        <v>0.875</v>
      </c>
      <c r="B2175" s="115">
        <v>12</v>
      </c>
      <c r="C2175" s="115">
        <v>0</v>
      </c>
      <c r="D2175" s="115">
        <v>0</v>
      </c>
      <c r="E2175" s="115">
        <v>3</v>
      </c>
      <c r="F2175" s="115">
        <v>4</v>
      </c>
      <c r="G2175" s="115">
        <v>4</v>
      </c>
      <c r="H2175" s="115">
        <v>1</v>
      </c>
      <c r="I2175" s="115">
        <v>0</v>
      </c>
      <c r="J2175" s="115">
        <v>0</v>
      </c>
      <c r="K2175" s="115">
        <v>0</v>
      </c>
      <c r="L2175" s="115">
        <v>0</v>
      </c>
      <c r="M2175" s="115">
        <v>0</v>
      </c>
      <c r="N2175" s="115">
        <v>0</v>
      </c>
      <c r="O2175" s="115">
        <v>0</v>
      </c>
      <c r="P2175" s="115">
        <v>0</v>
      </c>
      <c r="Q2175" s="115">
        <v>0</v>
      </c>
      <c r="R2175" s="115">
        <v>0</v>
      </c>
      <c r="S2175" s="115">
        <v>0</v>
      </c>
      <c r="T2175" s="115">
        <v>0</v>
      </c>
      <c r="U2175" s="115">
        <v>0</v>
      </c>
      <c r="V2175" s="115">
        <v>23.5</v>
      </c>
      <c r="W2175" s="115">
        <v>29</v>
      </c>
    </row>
    <row r="2176" spans="1:23" ht="13.5" customHeight="1" x14ac:dyDescent="0.35">
      <c r="A2176" s="242">
        <v>0.88541666666666696</v>
      </c>
      <c r="B2176" s="115">
        <v>14</v>
      </c>
      <c r="C2176" s="115">
        <v>0</v>
      </c>
      <c r="D2176" s="115">
        <v>1</v>
      </c>
      <c r="E2176" s="115">
        <v>2</v>
      </c>
      <c r="F2176" s="115">
        <v>6</v>
      </c>
      <c r="G2176" s="115">
        <v>4</v>
      </c>
      <c r="H2176" s="115">
        <v>1</v>
      </c>
      <c r="I2176" s="115">
        <v>0</v>
      </c>
      <c r="J2176" s="115">
        <v>0</v>
      </c>
      <c r="K2176" s="115">
        <v>0</v>
      </c>
      <c r="L2176" s="115">
        <v>0</v>
      </c>
      <c r="M2176" s="115">
        <v>0</v>
      </c>
      <c r="N2176" s="115">
        <v>0</v>
      </c>
      <c r="O2176" s="115">
        <v>0</v>
      </c>
      <c r="P2176" s="115">
        <v>0</v>
      </c>
      <c r="Q2176" s="115">
        <v>0</v>
      </c>
      <c r="R2176" s="115">
        <v>0</v>
      </c>
      <c r="S2176" s="115">
        <v>0</v>
      </c>
      <c r="T2176" s="115">
        <v>0</v>
      </c>
      <c r="U2176" s="115">
        <v>0</v>
      </c>
      <c r="V2176" s="115">
        <v>23.3</v>
      </c>
      <c r="W2176" s="115">
        <v>29.1</v>
      </c>
    </row>
    <row r="2177" spans="1:23" ht="13.5" customHeight="1" x14ac:dyDescent="0.35">
      <c r="A2177" s="242">
        <v>0.89583333333333304</v>
      </c>
      <c r="B2177" s="115">
        <v>16</v>
      </c>
      <c r="C2177" s="115">
        <v>0</v>
      </c>
      <c r="D2177" s="115">
        <v>2</v>
      </c>
      <c r="E2177" s="115">
        <v>4</v>
      </c>
      <c r="F2177" s="115">
        <v>4</v>
      </c>
      <c r="G2177" s="115">
        <v>6</v>
      </c>
      <c r="H2177" s="115">
        <v>0</v>
      </c>
      <c r="I2177" s="115">
        <v>0</v>
      </c>
      <c r="J2177" s="115">
        <v>0</v>
      </c>
      <c r="K2177" s="115">
        <v>0</v>
      </c>
      <c r="L2177" s="115">
        <v>0</v>
      </c>
      <c r="M2177" s="115">
        <v>0</v>
      </c>
      <c r="N2177" s="115">
        <v>0</v>
      </c>
      <c r="O2177" s="115">
        <v>0</v>
      </c>
      <c r="P2177" s="115">
        <v>0</v>
      </c>
      <c r="Q2177" s="115">
        <v>0</v>
      </c>
      <c r="R2177" s="115">
        <v>0</v>
      </c>
      <c r="S2177" s="115">
        <v>0</v>
      </c>
      <c r="T2177" s="115">
        <v>0</v>
      </c>
      <c r="U2177" s="115">
        <v>0</v>
      </c>
      <c r="V2177" s="115">
        <v>22.3</v>
      </c>
      <c r="W2177" s="115">
        <v>28.2</v>
      </c>
    </row>
    <row r="2178" spans="1:23" ht="13.5" customHeight="1" x14ac:dyDescent="0.35">
      <c r="A2178" s="242">
        <v>0.90625</v>
      </c>
      <c r="B2178" s="115">
        <v>8</v>
      </c>
      <c r="C2178" s="115">
        <v>0</v>
      </c>
      <c r="D2178" s="115">
        <v>0</v>
      </c>
      <c r="E2178" s="115">
        <v>0</v>
      </c>
      <c r="F2178" s="115">
        <v>8</v>
      </c>
      <c r="G2178" s="115">
        <v>0</v>
      </c>
      <c r="H2178" s="115">
        <v>0</v>
      </c>
      <c r="I2178" s="115">
        <v>0</v>
      </c>
      <c r="J2178" s="115">
        <v>0</v>
      </c>
      <c r="K2178" s="115">
        <v>0</v>
      </c>
      <c r="L2178" s="115">
        <v>0</v>
      </c>
      <c r="M2178" s="115">
        <v>0</v>
      </c>
      <c r="N2178" s="115">
        <v>0</v>
      </c>
      <c r="O2178" s="115">
        <v>0</v>
      </c>
      <c r="P2178" s="115">
        <v>0</v>
      </c>
      <c r="Q2178" s="115">
        <v>0</v>
      </c>
      <c r="R2178" s="115">
        <v>0</v>
      </c>
      <c r="S2178" s="115">
        <v>0</v>
      </c>
      <c r="T2178" s="115">
        <v>0</v>
      </c>
      <c r="U2178" s="115">
        <v>0</v>
      </c>
      <c r="V2178" s="115">
        <v>23.3</v>
      </c>
      <c r="W2178" s="115" t="s">
        <v>101</v>
      </c>
    </row>
    <row r="2179" spans="1:23" ht="13.5" customHeight="1" x14ac:dyDescent="0.35">
      <c r="A2179" s="242">
        <v>0.91666666666666696</v>
      </c>
      <c r="B2179" s="115">
        <v>9</v>
      </c>
      <c r="C2179" s="115">
        <v>0</v>
      </c>
      <c r="D2179" s="115">
        <v>0</v>
      </c>
      <c r="E2179" s="115">
        <v>3</v>
      </c>
      <c r="F2179" s="115">
        <v>2</v>
      </c>
      <c r="G2179" s="115">
        <v>4</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v>23.3</v>
      </c>
      <c r="W2179" s="115" t="s">
        <v>101</v>
      </c>
    </row>
    <row r="2180" spans="1:23" ht="13.5" customHeight="1" x14ac:dyDescent="0.35">
      <c r="A2180" s="242">
        <v>0.92708333333333304</v>
      </c>
      <c r="B2180" s="115">
        <v>21</v>
      </c>
      <c r="C2180" s="115">
        <v>0</v>
      </c>
      <c r="D2180" s="115">
        <v>3</v>
      </c>
      <c r="E2180" s="115">
        <v>7</v>
      </c>
      <c r="F2180" s="115">
        <v>7</v>
      </c>
      <c r="G2180" s="115">
        <v>4</v>
      </c>
      <c r="H2180" s="115">
        <v>0</v>
      </c>
      <c r="I2180" s="115">
        <v>0</v>
      </c>
      <c r="J2180" s="115">
        <v>0</v>
      </c>
      <c r="K2180" s="115">
        <v>0</v>
      </c>
      <c r="L2180" s="115">
        <v>0</v>
      </c>
      <c r="M2180" s="115">
        <v>0</v>
      </c>
      <c r="N2180" s="115">
        <v>0</v>
      </c>
      <c r="O2180" s="115">
        <v>0</v>
      </c>
      <c r="P2180" s="115">
        <v>0</v>
      </c>
      <c r="Q2180" s="115">
        <v>0</v>
      </c>
      <c r="R2180" s="115">
        <v>0</v>
      </c>
      <c r="S2180" s="115">
        <v>0</v>
      </c>
      <c r="T2180" s="115">
        <v>0</v>
      </c>
      <c r="U2180" s="115">
        <v>0</v>
      </c>
      <c r="V2180" s="115">
        <v>20.399999999999999</v>
      </c>
      <c r="W2180" s="115">
        <v>25.2</v>
      </c>
    </row>
    <row r="2181" spans="1:23" ht="13.5" customHeight="1" x14ac:dyDescent="0.35">
      <c r="A2181" s="242">
        <v>0.9375</v>
      </c>
      <c r="B2181" s="115">
        <v>25</v>
      </c>
      <c r="C2181" s="115">
        <v>0</v>
      </c>
      <c r="D2181" s="115">
        <v>2</v>
      </c>
      <c r="E2181" s="115">
        <v>6</v>
      </c>
      <c r="F2181" s="115">
        <v>12</v>
      </c>
      <c r="G2181" s="115">
        <v>4</v>
      </c>
      <c r="H2181" s="115">
        <v>1</v>
      </c>
      <c r="I2181" s="115">
        <v>0</v>
      </c>
      <c r="J2181" s="115">
        <v>0</v>
      </c>
      <c r="K2181" s="115">
        <v>0</v>
      </c>
      <c r="L2181" s="115">
        <v>0</v>
      </c>
      <c r="M2181" s="115">
        <v>0</v>
      </c>
      <c r="N2181" s="115">
        <v>0</v>
      </c>
      <c r="O2181" s="115">
        <v>0</v>
      </c>
      <c r="P2181" s="115">
        <v>0</v>
      </c>
      <c r="Q2181" s="115">
        <v>0</v>
      </c>
      <c r="R2181" s="115">
        <v>0</v>
      </c>
      <c r="S2181" s="115">
        <v>0</v>
      </c>
      <c r="T2181" s="115">
        <v>0</v>
      </c>
      <c r="U2181" s="115">
        <v>0</v>
      </c>
      <c r="V2181" s="115">
        <v>20.8</v>
      </c>
      <c r="W2181" s="115">
        <v>26.6</v>
      </c>
    </row>
    <row r="2182" spans="1:23" ht="13.5" customHeight="1" x14ac:dyDescent="0.35">
      <c r="A2182" s="242">
        <v>0.94791666666666696</v>
      </c>
      <c r="B2182" s="115">
        <v>83</v>
      </c>
      <c r="C2182" s="115">
        <v>14</v>
      </c>
      <c r="D2182" s="115">
        <v>32</v>
      </c>
      <c r="E2182" s="115">
        <v>21</v>
      </c>
      <c r="F2182" s="115">
        <v>13</v>
      </c>
      <c r="G2182" s="115">
        <v>3</v>
      </c>
      <c r="H2182" s="115">
        <v>0</v>
      </c>
      <c r="I2182" s="115">
        <v>0</v>
      </c>
      <c r="J2182" s="115">
        <v>0</v>
      </c>
      <c r="K2182" s="115">
        <v>0</v>
      </c>
      <c r="L2182" s="115">
        <v>0</v>
      </c>
      <c r="M2182" s="115">
        <v>0</v>
      </c>
      <c r="N2182" s="115">
        <v>0</v>
      </c>
      <c r="O2182" s="115">
        <v>0</v>
      </c>
      <c r="P2182" s="115">
        <v>0</v>
      </c>
      <c r="Q2182" s="115">
        <v>0</v>
      </c>
      <c r="R2182" s="115">
        <v>0</v>
      </c>
      <c r="S2182" s="115">
        <v>0</v>
      </c>
      <c r="T2182" s="115">
        <v>0</v>
      </c>
      <c r="U2182" s="115">
        <v>0</v>
      </c>
      <c r="V2182" s="115">
        <v>15.1</v>
      </c>
      <c r="W2182" s="115">
        <v>21.1</v>
      </c>
    </row>
    <row r="2183" spans="1:23" ht="13.5" customHeight="1" x14ac:dyDescent="0.35">
      <c r="A2183" s="242">
        <v>0.95833333333333304</v>
      </c>
      <c r="B2183" s="115">
        <v>98</v>
      </c>
      <c r="C2183" s="115">
        <v>23</v>
      </c>
      <c r="D2183" s="115">
        <v>60</v>
      </c>
      <c r="E2183" s="115">
        <v>15</v>
      </c>
      <c r="F2183" s="115">
        <v>0</v>
      </c>
      <c r="G2183" s="115">
        <v>0</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12</v>
      </c>
      <c r="W2183" s="115">
        <v>15</v>
      </c>
    </row>
    <row r="2184" spans="1:23" ht="13.5" customHeight="1" x14ac:dyDescent="0.35">
      <c r="A2184" s="242">
        <v>0.96875</v>
      </c>
      <c r="B2184" s="115">
        <v>103</v>
      </c>
      <c r="C2184" s="115">
        <v>23</v>
      </c>
      <c r="D2184" s="115">
        <v>63</v>
      </c>
      <c r="E2184" s="115">
        <v>16</v>
      </c>
      <c r="F2184" s="115">
        <v>0</v>
      </c>
      <c r="G2184" s="115">
        <v>0</v>
      </c>
      <c r="H2184" s="115">
        <v>1</v>
      </c>
      <c r="I2184" s="115">
        <v>0</v>
      </c>
      <c r="J2184" s="115">
        <v>0</v>
      </c>
      <c r="K2184" s="115">
        <v>0</v>
      </c>
      <c r="L2184" s="115">
        <v>0</v>
      </c>
      <c r="M2184" s="115">
        <v>0</v>
      </c>
      <c r="N2184" s="115">
        <v>0</v>
      </c>
      <c r="O2184" s="115">
        <v>0</v>
      </c>
      <c r="P2184" s="115">
        <v>0</v>
      </c>
      <c r="Q2184" s="115">
        <v>0</v>
      </c>
      <c r="R2184" s="115">
        <v>0</v>
      </c>
      <c r="S2184" s="115">
        <v>0</v>
      </c>
      <c r="T2184" s="115">
        <v>0</v>
      </c>
      <c r="U2184" s="115">
        <v>0</v>
      </c>
      <c r="V2184" s="115">
        <v>12.2</v>
      </c>
      <c r="W2184" s="115">
        <v>15.1</v>
      </c>
    </row>
    <row r="2185" spans="1:23" ht="13.5" customHeight="1" x14ac:dyDescent="0.35">
      <c r="A2185" s="242">
        <v>0.97916666666666696</v>
      </c>
      <c r="B2185" s="115">
        <v>13</v>
      </c>
      <c r="C2185" s="115">
        <v>0</v>
      </c>
      <c r="D2185" s="115">
        <v>0</v>
      </c>
      <c r="E2185" s="115">
        <v>5</v>
      </c>
      <c r="F2185" s="115">
        <v>7</v>
      </c>
      <c r="G2185" s="115">
        <v>1</v>
      </c>
      <c r="H2185" s="115">
        <v>0</v>
      </c>
      <c r="I2185" s="115">
        <v>0</v>
      </c>
      <c r="J2185" s="115">
        <v>0</v>
      </c>
      <c r="K2185" s="115">
        <v>0</v>
      </c>
      <c r="L2185" s="115">
        <v>0</v>
      </c>
      <c r="M2185" s="115">
        <v>0</v>
      </c>
      <c r="N2185" s="115">
        <v>0</v>
      </c>
      <c r="O2185" s="115">
        <v>0</v>
      </c>
      <c r="P2185" s="115">
        <v>0</v>
      </c>
      <c r="Q2185" s="115">
        <v>0</v>
      </c>
      <c r="R2185" s="115">
        <v>0</v>
      </c>
      <c r="S2185" s="115">
        <v>0</v>
      </c>
      <c r="T2185" s="115">
        <v>0</v>
      </c>
      <c r="U2185" s="115">
        <v>0</v>
      </c>
      <c r="V2185" s="115">
        <v>20.9</v>
      </c>
      <c r="W2185" s="115">
        <v>23.9</v>
      </c>
    </row>
    <row r="2186" spans="1:23" ht="13.5" customHeight="1" thickBot="1" x14ac:dyDescent="0.4">
      <c r="A2186" s="244">
        <v>0.98958333333333304</v>
      </c>
      <c r="B2186" s="119">
        <v>3</v>
      </c>
      <c r="C2186" s="119">
        <v>0</v>
      </c>
      <c r="D2186" s="119">
        <v>0</v>
      </c>
      <c r="E2186" s="119">
        <v>0</v>
      </c>
      <c r="F2186" s="119">
        <v>2</v>
      </c>
      <c r="G2186" s="119">
        <v>1</v>
      </c>
      <c r="H2186" s="119">
        <v>0</v>
      </c>
      <c r="I2186" s="119">
        <v>0</v>
      </c>
      <c r="J2186" s="119">
        <v>0</v>
      </c>
      <c r="K2186" s="119">
        <v>0</v>
      </c>
      <c r="L2186" s="119">
        <v>0</v>
      </c>
      <c r="M2186" s="119">
        <v>0</v>
      </c>
      <c r="N2186" s="119">
        <v>0</v>
      </c>
      <c r="O2186" s="119">
        <v>0</v>
      </c>
      <c r="P2186" s="119">
        <v>0</v>
      </c>
      <c r="Q2186" s="119">
        <v>0</v>
      </c>
      <c r="R2186" s="119">
        <v>0</v>
      </c>
      <c r="S2186" s="119">
        <v>0</v>
      </c>
      <c r="T2186" s="119">
        <v>0</v>
      </c>
      <c r="U2186" s="119">
        <v>0</v>
      </c>
      <c r="V2186" s="119">
        <v>24.3</v>
      </c>
      <c r="W2186" s="119" t="s">
        <v>101</v>
      </c>
    </row>
    <row r="2187" spans="1:23" ht="13.5" customHeight="1" thickTop="1" x14ac:dyDescent="0.35">
      <c r="A2187" s="246" t="s">
        <v>167</v>
      </c>
      <c r="B2187" s="116">
        <f>SUM(B2119:B2166)</f>
        <v>619</v>
      </c>
      <c r="C2187" s="116">
        <f t="shared" ref="C2187:U2187" si="80">SUM(C2119:C2166)</f>
        <v>8</v>
      </c>
      <c r="D2187" s="116">
        <f t="shared" si="80"/>
        <v>49</v>
      </c>
      <c r="E2187" s="116">
        <f t="shared" si="80"/>
        <v>176</v>
      </c>
      <c r="F2187" s="116">
        <f t="shared" si="80"/>
        <v>268</v>
      </c>
      <c r="G2187" s="116">
        <f t="shared" si="80"/>
        <v>100</v>
      </c>
      <c r="H2187" s="116">
        <f t="shared" si="80"/>
        <v>15</v>
      </c>
      <c r="I2187" s="116">
        <f t="shared" si="80"/>
        <v>3</v>
      </c>
      <c r="J2187" s="116">
        <f t="shared" si="80"/>
        <v>0</v>
      </c>
      <c r="K2187" s="116">
        <f t="shared" si="80"/>
        <v>0</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21.3</v>
      </c>
      <c r="W2187" s="116">
        <v>25.7</v>
      </c>
    </row>
    <row r="2188" spans="1:23" ht="13.5" customHeight="1" x14ac:dyDescent="0.35">
      <c r="A2188" s="247" t="s">
        <v>168</v>
      </c>
      <c r="B2188" s="115">
        <f>SUM(B2115:B2178)</f>
        <v>732</v>
      </c>
      <c r="C2188" s="115">
        <f t="shared" ref="C2188:U2188" si="81">SUM(C2115:C2178)</f>
        <v>9</v>
      </c>
      <c r="D2188" s="115">
        <f t="shared" si="81"/>
        <v>53</v>
      </c>
      <c r="E2188" s="115">
        <f t="shared" si="81"/>
        <v>206</v>
      </c>
      <c r="F2188" s="115">
        <f t="shared" si="81"/>
        <v>316</v>
      </c>
      <c r="G2188" s="115">
        <f t="shared" si="81"/>
        <v>122</v>
      </c>
      <c r="H2188" s="115">
        <f t="shared" si="81"/>
        <v>22</v>
      </c>
      <c r="I2188" s="115">
        <f t="shared" si="81"/>
        <v>4</v>
      </c>
      <c r="J2188" s="115">
        <f t="shared" si="81"/>
        <v>0</v>
      </c>
      <c r="K2188" s="115">
        <f t="shared" si="81"/>
        <v>0</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21.5</v>
      </c>
      <c r="W2188" s="115">
        <v>25.9</v>
      </c>
    </row>
    <row r="2189" spans="1:23" ht="13.5" customHeight="1" x14ac:dyDescent="0.35">
      <c r="A2189" s="243" t="s">
        <v>169</v>
      </c>
      <c r="B2189" s="115">
        <f>SUM(B2115:B2186)</f>
        <v>1087</v>
      </c>
      <c r="C2189" s="115">
        <f t="shared" ref="C2189:U2189" si="82">SUM(C2115:C2186)</f>
        <v>69</v>
      </c>
      <c r="D2189" s="115">
        <f t="shared" si="82"/>
        <v>213</v>
      </c>
      <c r="E2189" s="115">
        <f t="shared" si="82"/>
        <v>279</v>
      </c>
      <c r="F2189" s="115">
        <f t="shared" si="82"/>
        <v>359</v>
      </c>
      <c r="G2189" s="115">
        <f t="shared" si="82"/>
        <v>139</v>
      </c>
      <c r="H2189" s="115">
        <f t="shared" si="82"/>
        <v>24</v>
      </c>
      <c r="I2189" s="115">
        <f t="shared" si="82"/>
        <v>4</v>
      </c>
      <c r="J2189" s="115">
        <f t="shared" si="82"/>
        <v>0</v>
      </c>
      <c r="K2189" s="115">
        <f t="shared" si="82"/>
        <v>0</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19.2</v>
      </c>
      <c r="W2189" s="115">
        <v>25.2</v>
      </c>
    </row>
    <row r="2190" spans="1:23" ht="13.5" customHeight="1" thickBot="1" x14ac:dyDescent="0.4">
      <c r="A2190" s="245" t="s">
        <v>170</v>
      </c>
      <c r="B2190" s="119">
        <f>SUM(B2091:B2186)</f>
        <v>1127</v>
      </c>
      <c r="C2190" s="119">
        <f t="shared" ref="C2190:U2190" si="83">SUM(C2091:C2186)</f>
        <v>70</v>
      </c>
      <c r="D2190" s="119">
        <f t="shared" si="83"/>
        <v>215</v>
      </c>
      <c r="E2190" s="119">
        <f t="shared" si="83"/>
        <v>292</v>
      </c>
      <c r="F2190" s="119">
        <f t="shared" si="83"/>
        <v>375</v>
      </c>
      <c r="G2190" s="119">
        <f t="shared" si="83"/>
        <v>146</v>
      </c>
      <c r="H2190" s="119">
        <f t="shared" si="83"/>
        <v>25</v>
      </c>
      <c r="I2190" s="119">
        <f t="shared" si="83"/>
        <v>4</v>
      </c>
      <c r="J2190" s="119">
        <f t="shared" si="83"/>
        <v>0</v>
      </c>
      <c r="K2190" s="119">
        <f t="shared" si="83"/>
        <v>0</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19.3</v>
      </c>
      <c r="W2190" s="119">
        <v>25.2</v>
      </c>
    </row>
    <row r="2191" spans="1:23" ht="13.5" customHeight="1" thickTop="1" x14ac:dyDescent="0.35">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row>
    <row r="2192" spans="1:23" ht="13.5" customHeight="1" thickBot="1" x14ac:dyDescent="0.4">
      <c r="A2192" s="236" t="s">
        <v>16</v>
      </c>
      <c r="B2192" s="443" t="str">
        <f>TEXT(C2192,"dddd")</f>
        <v>Monday</v>
      </c>
      <c r="C2192" s="237">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4">
      <c r="A2193" s="236"/>
      <c r="B2193" s="563" t="s">
        <v>146</v>
      </c>
      <c r="C2193" s="564"/>
      <c r="D2193" s="564"/>
      <c r="E2193" s="564"/>
      <c r="F2193" s="564"/>
      <c r="G2193" s="564"/>
      <c r="H2193" s="564"/>
      <c r="I2193" s="564"/>
      <c r="J2193" s="564"/>
      <c r="K2193" s="564"/>
      <c r="L2193" s="564"/>
      <c r="M2193" s="564"/>
      <c r="N2193" s="564"/>
      <c r="O2193" s="564"/>
      <c r="P2193" s="564"/>
      <c r="Q2193" s="564"/>
      <c r="R2193" s="564"/>
      <c r="S2193" s="564"/>
      <c r="T2193" s="564"/>
      <c r="U2193" s="564"/>
      <c r="V2193" s="564"/>
      <c r="W2193" s="565"/>
    </row>
    <row r="2194" spans="1:23" ht="13.5" customHeight="1" thickTop="1" thickBot="1" x14ac:dyDescent="0.4">
      <c r="A2194" s="238" t="s">
        <v>55</v>
      </c>
      <c r="B2194" s="238" t="s">
        <v>73</v>
      </c>
      <c r="C2194" s="239" t="s">
        <v>147</v>
      </c>
      <c r="D2194" s="239" t="s">
        <v>148</v>
      </c>
      <c r="E2194" s="239" t="s">
        <v>149</v>
      </c>
      <c r="F2194" s="239" t="s">
        <v>150</v>
      </c>
      <c r="G2194" s="239" t="s">
        <v>151</v>
      </c>
      <c r="H2194" s="239" t="s">
        <v>152</v>
      </c>
      <c r="I2194" s="239" t="s">
        <v>153</v>
      </c>
      <c r="J2194" s="239" t="s">
        <v>154</v>
      </c>
      <c r="K2194" s="239" t="s">
        <v>155</v>
      </c>
      <c r="L2194" s="239" t="s">
        <v>156</v>
      </c>
      <c r="M2194" s="239" t="s">
        <v>157</v>
      </c>
      <c r="N2194" s="239" t="s">
        <v>158</v>
      </c>
      <c r="O2194" s="239" t="s">
        <v>159</v>
      </c>
      <c r="P2194" s="239" t="s">
        <v>160</v>
      </c>
      <c r="Q2194" s="239" t="s">
        <v>161</v>
      </c>
      <c r="R2194" s="239" t="s">
        <v>162</v>
      </c>
      <c r="S2194" s="239" t="s">
        <v>163</v>
      </c>
      <c r="T2194" s="239" t="s">
        <v>164</v>
      </c>
      <c r="U2194" s="239" t="s">
        <v>165</v>
      </c>
      <c r="V2194" s="238" t="s">
        <v>94</v>
      </c>
      <c r="W2194" s="238" t="s">
        <v>166</v>
      </c>
    </row>
    <row r="2195" spans="1:23" ht="13.5" customHeight="1" thickTop="1" x14ac:dyDescent="0.35">
      <c r="A2195" s="240">
        <v>0</v>
      </c>
      <c r="B2195" s="116">
        <v>3</v>
      </c>
      <c r="C2195" s="116">
        <v>0</v>
      </c>
      <c r="D2195" s="116">
        <v>0</v>
      </c>
      <c r="E2195" s="116">
        <v>2</v>
      </c>
      <c r="F2195" s="116">
        <v>0</v>
      </c>
      <c r="G2195" s="116">
        <v>1</v>
      </c>
      <c r="H2195" s="116">
        <v>0</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20.3</v>
      </c>
      <c r="W2195" s="116" t="s">
        <v>101</v>
      </c>
    </row>
    <row r="2196" spans="1:23" ht="13.5" customHeight="1" x14ac:dyDescent="0.35">
      <c r="A2196" s="242">
        <v>1.0416666666666666E-2</v>
      </c>
      <c r="B2196" s="115">
        <v>1</v>
      </c>
      <c r="C2196" s="115">
        <v>0</v>
      </c>
      <c r="D2196" s="115">
        <v>0</v>
      </c>
      <c r="E2196" s="115">
        <v>0</v>
      </c>
      <c r="F2196" s="115">
        <v>0</v>
      </c>
      <c r="G2196" s="115">
        <v>1</v>
      </c>
      <c r="H2196" s="115">
        <v>0</v>
      </c>
      <c r="I2196" s="115">
        <v>0</v>
      </c>
      <c r="J2196" s="115">
        <v>0</v>
      </c>
      <c r="K2196" s="115">
        <v>0</v>
      </c>
      <c r="L2196" s="115">
        <v>0</v>
      </c>
      <c r="M2196" s="115">
        <v>0</v>
      </c>
      <c r="N2196" s="115">
        <v>0</v>
      </c>
      <c r="O2196" s="115">
        <v>0</v>
      </c>
      <c r="P2196" s="115">
        <v>0</v>
      </c>
      <c r="Q2196" s="115">
        <v>0</v>
      </c>
      <c r="R2196" s="115">
        <v>0</v>
      </c>
      <c r="S2196" s="115">
        <v>0</v>
      </c>
      <c r="T2196" s="115">
        <v>0</v>
      </c>
      <c r="U2196" s="115">
        <v>0</v>
      </c>
      <c r="V2196" s="115">
        <v>25.7</v>
      </c>
      <c r="W2196" s="115" t="s">
        <v>101</v>
      </c>
    </row>
    <row r="2197" spans="1:23" ht="13.5" customHeight="1" x14ac:dyDescent="0.35">
      <c r="A2197" s="242">
        <v>2.0833333333333332E-2</v>
      </c>
      <c r="B2197" s="115">
        <v>2</v>
      </c>
      <c r="C2197" s="115">
        <v>0</v>
      </c>
      <c r="D2197" s="115">
        <v>0</v>
      </c>
      <c r="E2197" s="115">
        <v>1</v>
      </c>
      <c r="F2197" s="115">
        <v>1</v>
      </c>
      <c r="G2197" s="115">
        <v>0</v>
      </c>
      <c r="H2197" s="115">
        <v>0</v>
      </c>
      <c r="I2197" s="115">
        <v>0</v>
      </c>
      <c r="J2197" s="115">
        <v>0</v>
      </c>
      <c r="K2197" s="115">
        <v>0</v>
      </c>
      <c r="L2197" s="115">
        <v>0</v>
      </c>
      <c r="M2197" s="115">
        <v>0</v>
      </c>
      <c r="N2197" s="115">
        <v>0</v>
      </c>
      <c r="O2197" s="115">
        <v>0</v>
      </c>
      <c r="P2197" s="115">
        <v>0</v>
      </c>
      <c r="Q2197" s="115">
        <v>0</v>
      </c>
      <c r="R2197" s="115">
        <v>0</v>
      </c>
      <c r="S2197" s="115">
        <v>0</v>
      </c>
      <c r="T2197" s="115">
        <v>0</v>
      </c>
      <c r="U2197" s="115">
        <v>0</v>
      </c>
      <c r="V2197" s="115">
        <v>21.4</v>
      </c>
      <c r="W2197" s="115" t="s">
        <v>101</v>
      </c>
    </row>
    <row r="2198" spans="1:23" ht="13.5" customHeight="1" x14ac:dyDescent="0.35">
      <c r="A2198" s="242">
        <v>3.125E-2</v>
      </c>
      <c r="B2198" s="115">
        <v>1</v>
      </c>
      <c r="C2198" s="115">
        <v>0</v>
      </c>
      <c r="D2198" s="115">
        <v>0</v>
      </c>
      <c r="E2198" s="115">
        <v>0</v>
      </c>
      <c r="F2198" s="115">
        <v>0</v>
      </c>
      <c r="G2198" s="115">
        <v>1</v>
      </c>
      <c r="H2198" s="115">
        <v>0</v>
      </c>
      <c r="I2198" s="115">
        <v>0</v>
      </c>
      <c r="J2198" s="115">
        <v>0</v>
      </c>
      <c r="K2198" s="115">
        <v>0</v>
      </c>
      <c r="L2198" s="115">
        <v>0</v>
      </c>
      <c r="M2198" s="115">
        <v>0</v>
      </c>
      <c r="N2198" s="115">
        <v>0</v>
      </c>
      <c r="O2198" s="115">
        <v>0</v>
      </c>
      <c r="P2198" s="115">
        <v>0</v>
      </c>
      <c r="Q2198" s="115">
        <v>0</v>
      </c>
      <c r="R2198" s="115">
        <v>0</v>
      </c>
      <c r="S2198" s="115">
        <v>0</v>
      </c>
      <c r="T2198" s="115">
        <v>0</v>
      </c>
      <c r="U2198" s="115">
        <v>0</v>
      </c>
      <c r="V2198" s="115">
        <v>27.7</v>
      </c>
      <c r="W2198" s="115" t="s">
        <v>101</v>
      </c>
    </row>
    <row r="2199" spans="1:23" ht="13.5" customHeight="1" x14ac:dyDescent="0.35">
      <c r="A2199" s="242">
        <v>4.1666666666666664E-2</v>
      </c>
      <c r="B2199" s="115">
        <v>1</v>
      </c>
      <c r="C2199" s="115">
        <v>0</v>
      </c>
      <c r="D2199" s="115">
        <v>0</v>
      </c>
      <c r="E2199" s="115">
        <v>1</v>
      </c>
      <c r="F2199" s="115">
        <v>0</v>
      </c>
      <c r="G2199" s="115">
        <v>0</v>
      </c>
      <c r="H2199" s="115">
        <v>0</v>
      </c>
      <c r="I2199" s="115">
        <v>0</v>
      </c>
      <c r="J2199" s="115">
        <v>0</v>
      </c>
      <c r="K2199" s="115">
        <v>0</v>
      </c>
      <c r="L2199" s="115">
        <v>0</v>
      </c>
      <c r="M2199" s="115">
        <v>0</v>
      </c>
      <c r="N2199" s="115">
        <v>0</v>
      </c>
      <c r="O2199" s="115">
        <v>0</v>
      </c>
      <c r="P2199" s="115">
        <v>0</v>
      </c>
      <c r="Q2199" s="115">
        <v>0</v>
      </c>
      <c r="R2199" s="115">
        <v>0</v>
      </c>
      <c r="S2199" s="115">
        <v>0</v>
      </c>
      <c r="T2199" s="115">
        <v>0</v>
      </c>
      <c r="U2199" s="115">
        <v>0</v>
      </c>
      <c r="V2199" s="115">
        <v>18.2</v>
      </c>
      <c r="W2199" s="115" t="s">
        <v>101</v>
      </c>
    </row>
    <row r="2200" spans="1:23" ht="13.5" customHeight="1" x14ac:dyDescent="0.35">
      <c r="A2200" s="242">
        <v>5.2083333333333336E-2</v>
      </c>
      <c r="B2200" s="115">
        <v>1</v>
      </c>
      <c r="C2200" s="115">
        <v>0</v>
      </c>
      <c r="D2200" s="115">
        <v>1</v>
      </c>
      <c r="E2200" s="115">
        <v>0</v>
      </c>
      <c r="F2200" s="115">
        <v>0</v>
      </c>
      <c r="G2200" s="115">
        <v>0</v>
      </c>
      <c r="H2200" s="115">
        <v>0</v>
      </c>
      <c r="I2200" s="115">
        <v>0</v>
      </c>
      <c r="J2200" s="115">
        <v>0</v>
      </c>
      <c r="K2200" s="115">
        <v>0</v>
      </c>
      <c r="L2200" s="115">
        <v>0</v>
      </c>
      <c r="M2200" s="115">
        <v>0</v>
      </c>
      <c r="N2200" s="115">
        <v>0</v>
      </c>
      <c r="O2200" s="115">
        <v>0</v>
      </c>
      <c r="P2200" s="115">
        <v>0</v>
      </c>
      <c r="Q2200" s="115">
        <v>0</v>
      </c>
      <c r="R2200" s="115">
        <v>0</v>
      </c>
      <c r="S2200" s="115">
        <v>0</v>
      </c>
      <c r="T2200" s="115">
        <v>0</v>
      </c>
      <c r="U2200" s="115">
        <v>0</v>
      </c>
      <c r="V2200" s="115">
        <v>12</v>
      </c>
      <c r="W2200" s="115" t="s">
        <v>101</v>
      </c>
    </row>
    <row r="2201" spans="1:23" ht="13.5" customHeight="1" x14ac:dyDescent="0.35">
      <c r="A2201" s="242">
        <v>6.25E-2</v>
      </c>
      <c r="B2201" s="115">
        <v>2</v>
      </c>
      <c r="C2201" s="115">
        <v>0</v>
      </c>
      <c r="D2201" s="115">
        <v>0</v>
      </c>
      <c r="E2201" s="115">
        <v>1</v>
      </c>
      <c r="F2201" s="115">
        <v>0</v>
      </c>
      <c r="G2201" s="115">
        <v>0</v>
      </c>
      <c r="H2201" s="115">
        <v>1</v>
      </c>
      <c r="I2201" s="115">
        <v>0</v>
      </c>
      <c r="J2201" s="115">
        <v>0</v>
      </c>
      <c r="K2201" s="115">
        <v>0</v>
      </c>
      <c r="L2201" s="115">
        <v>0</v>
      </c>
      <c r="M2201" s="115">
        <v>0</v>
      </c>
      <c r="N2201" s="115">
        <v>0</v>
      </c>
      <c r="O2201" s="115">
        <v>0</v>
      </c>
      <c r="P2201" s="115">
        <v>0</v>
      </c>
      <c r="Q2201" s="115">
        <v>0</v>
      </c>
      <c r="R2201" s="115">
        <v>0</v>
      </c>
      <c r="S2201" s="115">
        <v>0</v>
      </c>
      <c r="T2201" s="115">
        <v>0</v>
      </c>
      <c r="U2201" s="115">
        <v>0</v>
      </c>
      <c r="V2201" s="115">
        <v>25</v>
      </c>
      <c r="W2201" s="115" t="s">
        <v>101</v>
      </c>
    </row>
    <row r="2202" spans="1:23" ht="13.5" customHeight="1" x14ac:dyDescent="0.35">
      <c r="A2202" s="242">
        <v>7.2916666666666699E-2</v>
      </c>
      <c r="B2202" s="115">
        <v>0</v>
      </c>
      <c r="C2202" s="115">
        <v>0</v>
      </c>
      <c r="D2202" s="115">
        <v>0</v>
      </c>
      <c r="E2202" s="115">
        <v>0</v>
      </c>
      <c r="F2202" s="115">
        <v>0</v>
      </c>
      <c r="G2202" s="115">
        <v>0</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t="s">
        <v>101</v>
      </c>
      <c r="W2202" s="115" t="s">
        <v>101</v>
      </c>
    </row>
    <row r="2203" spans="1:23" ht="13.5" customHeight="1" x14ac:dyDescent="0.35">
      <c r="A2203" s="242">
        <v>8.3333333333333301E-2</v>
      </c>
      <c r="B2203" s="115">
        <v>1</v>
      </c>
      <c r="C2203" s="115">
        <v>0</v>
      </c>
      <c r="D2203" s="115">
        <v>0</v>
      </c>
      <c r="E2203" s="115">
        <v>0</v>
      </c>
      <c r="F2203" s="115">
        <v>1</v>
      </c>
      <c r="G2203" s="115">
        <v>0</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v>25</v>
      </c>
      <c r="W2203" s="115" t="s">
        <v>101</v>
      </c>
    </row>
    <row r="2204" spans="1:23" ht="13.5" customHeight="1" x14ac:dyDescent="0.35">
      <c r="A2204" s="242">
        <v>9.375E-2</v>
      </c>
      <c r="B2204" s="115">
        <v>1</v>
      </c>
      <c r="C2204" s="115">
        <v>0</v>
      </c>
      <c r="D2204" s="115">
        <v>1</v>
      </c>
      <c r="E2204" s="115">
        <v>0</v>
      </c>
      <c r="F2204" s="115">
        <v>0</v>
      </c>
      <c r="G2204" s="115">
        <v>0</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v>14.5</v>
      </c>
      <c r="W2204" s="115" t="s">
        <v>101</v>
      </c>
    </row>
    <row r="2205" spans="1:23" ht="13.5" customHeight="1" x14ac:dyDescent="0.35">
      <c r="A2205" s="242">
        <v>0.104166666666667</v>
      </c>
      <c r="B2205" s="115">
        <v>0</v>
      </c>
      <c r="C2205" s="115">
        <v>0</v>
      </c>
      <c r="D2205" s="115">
        <v>0</v>
      </c>
      <c r="E2205" s="115">
        <v>0</v>
      </c>
      <c r="F2205" s="115">
        <v>0</v>
      </c>
      <c r="G2205" s="115">
        <v>0</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t="s">
        <v>101</v>
      </c>
      <c r="W2205" s="115" t="s">
        <v>101</v>
      </c>
    </row>
    <row r="2206" spans="1:23" ht="13.5" customHeight="1" x14ac:dyDescent="0.35">
      <c r="A2206" s="242">
        <v>0.114583333333333</v>
      </c>
      <c r="B2206" s="115">
        <v>0</v>
      </c>
      <c r="C2206" s="115">
        <v>0</v>
      </c>
      <c r="D2206" s="115">
        <v>0</v>
      </c>
      <c r="E2206" s="115">
        <v>0</v>
      </c>
      <c r="F2206" s="115">
        <v>0</v>
      </c>
      <c r="G2206" s="115">
        <v>0</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t="s">
        <v>101</v>
      </c>
      <c r="W2206" s="115" t="s">
        <v>101</v>
      </c>
    </row>
    <row r="2207" spans="1:23" ht="13.5" customHeight="1" x14ac:dyDescent="0.35">
      <c r="A2207" s="242">
        <v>0.125</v>
      </c>
      <c r="B2207" s="115">
        <v>1</v>
      </c>
      <c r="C2207" s="115">
        <v>0</v>
      </c>
      <c r="D2207" s="115">
        <v>0</v>
      </c>
      <c r="E2207" s="115">
        <v>0</v>
      </c>
      <c r="F2207" s="115">
        <v>0</v>
      </c>
      <c r="G2207" s="115">
        <v>1</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v>25.2</v>
      </c>
      <c r="W2207" s="115" t="s">
        <v>101</v>
      </c>
    </row>
    <row r="2208" spans="1:23" ht="13.5" customHeight="1" x14ac:dyDescent="0.35">
      <c r="A2208" s="242">
        <v>0.13541666666666699</v>
      </c>
      <c r="B2208" s="115">
        <v>0</v>
      </c>
      <c r="C2208" s="115">
        <v>0</v>
      </c>
      <c r="D2208" s="115">
        <v>0</v>
      </c>
      <c r="E2208" s="115">
        <v>0</v>
      </c>
      <c r="F2208" s="115">
        <v>0</v>
      </c>
      <c r="G2208" s="115">
        <v>0</v>
      </c>
      <c r="H2208" s="115">
        <v>0</v>
      </c>
      <c r="I2208" s="115">
        <v>0</v>
      </c>
      <c r="J2208" s="115">
        <v>0</v>
      </c>
      <c r="K2208" s="115">
        <v>0</v>
      </c>
      <c r="L2208" s="115">
        <v>0</v>
      </c>
      <c r="M2208" s="115">
        <v>0</v>
      </c>
      <c r="N2208" s="115">
        <v>0</v>
      </c>
      <c r="O2208" s="115">
        <v>0</v>
      </c>
      <c r="P2208" s="115">
        <v>0</v>
      </c>
      <c r="Q2208" s="115">
        <v>0</v>
      </c>
      <c r="R2208" s="115">
        <v>0</v>
      </c>
      <c r="S2208" s="115">
        <v>0</v>
      </c>
      <c r="T2208" s="115">
        <v>0</v>
      </c>
      <c r="U2208" s="115">
        <v>0</v>
      </c>
      <c r="V2208" s="115" t="s">
        <v>101</v>
      </c>
      <c r="W2208" s="115" t="s">
        <v>101</v>
      </c>
    </row>
    <row r="2209" spans="1:23" ht="13.5" customHeight="1" x14ac:dyDescent="0.35">
      <c r="A2209" s="242">
        <v>0.14583333333333301</v>
      </c>
      <c r="B2209" s="115">
        <v>2</v>
      </c>
      <c r="C2209" s="115">
        <v>0</v>
      </c>
      <c r="D2209" s="115">
        <v>0</v>
      </c>
      <c r="E2209" s="115">
        <v>0</v>
      </c>
      <c r="F2209" s="115">
        <v>2</v>
      </c>
      <c r="G2209" s="115">
        <v>0</v>
      </c>
      <c r="H2209" s="115">
        <v>0</v>
      </c>
      <c r="I2209" s="115">
        <v>0</v>
      </c>
      <c r="J2209" s="115">
        <v>0</v>
      </c>
      <c r="K2209" s="115">
        <v>0</v>
      </c>
      <c r="L2209" s="115">
        <v>0</v>
      </c>
      <c r="M2209" s="115">
        <v>0</v>
      </c>
      <c r="N2209" s="115">
        <v>0</v>
      </c>
      <c r="O2209" s="115">
        <v>0</v>
      </c>
      <c r="P2209" s="115">
        <v>0</v>
      </c>
      <c r="Q2209" s="115">
        <v>0</v>
      </c>
      <c r="R2209" s="115">
        <v>0</v>
      </c>
      <c r="S2209" s="115">
        <v>0</v>
      </c>
      <c r="T2209" s="115">
        <v>0</v>
      </c>
      <c r="U2209" s="115">
        <v>0</v>
      </c>
      <c r="V2209" s="115">
        <v>24.1</v>
      </c>
      <c r="W2209" s="115" t="s">
        <v>101</v>
      </c>
    </row>
    <row r="2210" spans="1:23" ht="13.5" customHeight="1" x14ac:dyDescent="0.35">
      <c r="A2210" s="242">
        <v>0.15625</v>
      </c>
      <c r="B2210" s="115">
        <v>0</v>
      </c>
      <c r="C2210" s="115">
        <v>0</v>
      </c>
      <c r="D2210" s="115">
        <v>0</v>
      </c>
      <c r="E2210" s="115">
        <v>0</v>
      </c>
      <c r="F2210" s="115">
        <v>0</v>
      </c>
      <c r="G2210" s="115">
        <v>0</v>
      </c>
      <c r="H2210" s="115">
        <v>0</v>
      </c>
      <c r="I2210" s="115">
        <v>0</v>
      </c>
      <c r="J2210" s="115">
        <v>0</v>
      </c>
      <c r="K2210" s="115">
        <v>0</v>
      </c>
      <c r="L2210" s="115">
        <v>0</v>
      </c>
      <c r="M2210" s="115">
        <v>0</v>
      </c>
      <c r="N2210" s="115">
        <v>0</v>
      </c>
      <c r="O2210" s="115">
        <v>0</v>
      </c>
      <c r="P2210" s="115">
        <v>0</v>
      </c>
      <c r="Q2210" s="115">
        <v>0</v>
      </c>
      <c r="R2210" s="115">
        <v>0</v>
      </c>
      <c r="S2210" s="115">
        <v>0</v>
      </c>
      <c r="T2210" s="115">
        <v>0</v>
      </c>
      <c r="U2210" s="115">
        <v>0</v>
      </c>
      <c r="V2210" s="115" t="s">
        <v>101</v>
      </c>
      <c r="W2210" s="115" t="s">
        <v>101</v>
      </c>
    </row>
    <row r="2211" spans="1:23" ht="13.5" customHeight="1" x14ac:dyDescent="0.35">
      <c r="A2211" s="242">
        <v>0.16666666666666699</v>
      </c>
      <c r="B2211" s="115">
        <v>4</v>
      </c>
      <c r="C2211" s="115">
        <v>0</v>
      </c>
      <c r="D2211" s="115">
        <v>0</v>
      </c>
      <c r="E2211" s="115">
        <v>2</v>
      </c>
      <c r="F2211" s="115">
        <v>1</v>
      </c>
      <c r="G2211" s="115">
        <v>1</v>
      </c>
      <c r="H2211" s="115">
        <v>0</v>
      </c>
      <c r="I2211" s="115">
        <v>0</v>
      </c>
      <c r="J2211" s="115">
        <v>0</v>
      </c>
      <c r="K2211" s="115">
        <v>0</v>
      </c>
      <c r="L2211" s="115">
        <v>0</v>
      </c>
      <c r="M2211" s="115">
        <v>0</v>
      </c>
      <c r="N2211" s="115">
        <v>0</v>
      </c>
      <c r="O2211" s="115">
        <v>0</v>
      </c>
      <c r="P2211" s="115">
        <v>0</v>
      </c>
      <c r="Q2211" s="115">
        <v>0</v>
      </c>
      <c r="R2211" s="115">
        <v>0</v>
      </c>
      <c r="S2211" s="115">
        <v>0</v>
      </c>
      <c r="T2211" s="115">
        <v>0</v>
      </c>
      <c r="U2211" s="115">
        <v>0</v>
      </c>
      <c r="V2211" s="115">
        <v>22.3</v>
      </c>
      <c r="W2211" s="115" t="s">
        <v>101</v>
      </c>
    </row>
    <row r="2212" spans="1:23" ht="13.5" customHeight="1" x14ac:dyDescent="0.35">
      <c r="A2212" s="242">
        <v>0.17708333333333301</v>
      </c>
      <c r="B2212" s="115">
        <v>4</v>
      </c>
      <c r="C2212" s="115">
        <v>0</v>
      </c>
      <c r="D2212" s="115">
        <v>0</v>
      </c>
      <c r="E2212" s="115">
        <v>0</v>
      </c>
      <c r="F2212" s="115">
        <v>4</v>
      </c>
      <c r="G2212" s="115">
        <v>0</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v>22.1</v>
      </c>
      <c r="W2212" s="115" t="s">
        <v>101</v>
      </c>
    </row>
    <row r="2213" spans="1:23" ht="13.5" customHeight="1" x14ac:dyDescent="0.35">
      <c r="A2213" s="242">
        <v>0.1875</v>
      </c>
      <c r="B2213" s="115">
        <v>5</v>
      </c>
      <c r="C2213" s="115">
        <v>0</v>
      </c>
      <c r="D2213" s="115">
        <v>0</v>
      </c>
      <c r="E2213" s="115">
        <v>2</v>
      </c>
      <c r="F2213" s="115">
        <v>3</v>
      </c>
      <c r="G2213" s="115">
        <v>0</v>
      </c>
      <c r="H2213" s="115">
        <v>0</v>
      </c>
      <c r="I2213" s="115">
        <v>0</v>
      </c>
      <c r="J2213" s="115">
        <v>0</v>
      </c>
      <c r="K2213" s="115">
        <v>0</v>
      </c>
      <c r="L2213" s="115">
        <v>0</v>
      </c>
      <c r="M2213" s="115">
        <v>0</v>
      </c>
      <c r="N2213" s="115">
        <v>0</v>
      </c>
      <c r="O2213" s="115">
        <v>0</v>
      </c>
      <c r="P2213" s="115">
        <v>0</v>
      </c>
      <c r="Q2213" s="115">
        <v>0</v>
      </c>
      <c r="R2213" s="115">
        <v>0</v>
      </c>
      <c r="S2213" s="115">
        <v>0</v>
      </c>
      <c r="T2213" s="115">
        <v>0</v>
      </c>
      <c r="U2213" s="115">
        <v>0</v>
      </c>
      <c r="V2213" s="115">
        <v>21.3</v>
      </c>
      <c r="W2213" s="115" t="s">
        <v>101</v>
      </c>
    </row>
    <row r="2214" spans="1:23" ht="13.5" customHeight="1" x14ac:dyDescent="0.35">
      <c r="A2214" s="242">
        <v>0.19791666666666699</v>
      </c>
      <c r="B2214" s="115">
        <v>0</v>
      </c>
      <c r="C2214" s="115">
        <v>0</v>
      </c>
      <c r="D2214" s="115">
        <v>0</v>
      </c>
      <c r="E2214" s="115">
        <v>0</v>
      </c>
      <c r="F2214" s="115">
        <v>0</v>
      </c>
      <c r="G2214" s="115">
        <v>0</v>
      </c>
      <c r="H2214" s="115">
        <v>0</v>
      </c>
      <c r="I2214" s="115">
        <v>0</v>
      </c>
      <c r="J2214" s="115">
        <v>0</v>
      </c>
      <c r="K2214" s="115">
        <v>0</v>
      </c>
      <c r="L2214" s="115">
        <v>0</v>
      </c>
      <c r="M2214" s="115">
        <v>0</v>
      </c>
      <c r="N2214" s="115">
        <v>0</v>
      </c>
      <c r="O2214" s="115">
        <v>0</v>
      </c>
      <c r="P2214" s="115">
        <v>0</v>
      </c>
      <c r="Q2214" s="115">
        <v>0</v>
      </c>
      <c r="R2214" s="115">
        <v>0</v>
      </c>
      <c r="S2214" s="115">
        <v>0</v>
      </c>
      <c r="T2214" s="115">
        <v>0</v>
      </c>
      <c r="U2214" s="115">
        <v>0</v>
      </c>
      <c r="V2214" s="115" t="s">
        <v>101</v>
      </c>
      <c r="W2214" s="115" t="s">
        <v>101</v>
      </c>
    </row>
    <row r="2215" spans="1:23" ht="13.5" customHeight="1" x14ac:dyDescent="0.35">
      <c r="A2215" s="242">
        <v>0.20833333333333301</v>
      </c>
      <c r="B2215" s="115">
        <v>1</v>
      </c>
      <c r="C2215" s="115">
        <v>0</v>
      </c>
      <c r="D2215" s="115">
        <v>0</v>
      </c>
      <c r="E2215" s="115">
        <v>1</v>
      </c>
      <c r="F2215" s="115">
        <v>0</v>
      </c>
      <c r="G2215" s="115">
        <v>0</v>
      </c>
      <c r="H2215" s="115">
        <v>0</v>
      </c>
      <c r="I2215" s="115">
        <v>0</v>
      </c>
      <c r="J2215" s="115">
        <v>0</v>
      </c>
      <c r="K2215" s="115">
        <v>0</v>
      </c>
      <c r="L2215" s="115">
        <v>0</v>
      </c>
      <c r="M2215" s="115">
        <v>0</v>
      </c>
      <c r="N2215" s="115">
        <v>0</v>
      </c>
      <c r="O2215" s="115">
        <v>0</v>
      </c>
      <c r="P2215" s="115">
        <v>0</v>
      </c>
      <c r="Q2215" s="115">
        <v>0</v>
      </c>
      <c r="R2215" s="115">
        <v>0</v>
      </c>
      <c r="S2215" s="115">
        <v>0</v>
      </c>
      <c r="T2215" s="115">
        <v>0</v>
      </c>
      <c r="U2215" s="115">
        <v>0</v>
      </c>
      <c r="V2215" s="115">
        <v>15.5</v>
      </c>
      <c r="W2215" s="115" t="s">
        <v>101</v>
      </c>
    </row>
    <row r="2216" spans="1:23" ht="13.5" customHeight="1" x14ac:dyDescent="0.35">
      <c r="A2216" s="242">
        <v>0.21875</v>
      </c>
      <c r="B2216" s="115">
        <v>4</v>
      </c>
      <c r="C2216" s="115">
        <v>0</v>
      </c>
      <c r="D2216" s="115">
        <v>2</v>
      </c>
      <c r="E2216" s="115">
        <v>1</v>
      </c>
      <c r="F2216" s="115">
        <v>1</v>
      </c>
      <c r="G2216" s="115">
        <v>0</v>
      </c>
      <c r="H2216" s="115">
        <v>0</v>
      </c>
      <c r="I2216" s="115">
        <v>0</v>
      </c>
      <c r="J2216" s="115">
        <v>0</v>
      </c>
      <c r="K2216" s="115">
        <v>0</v>
      </c>
      <c r="L2216" s="115">
        <v>0</v>
      </c>
      <c r="M2216" s="115">
        <v>0</v>
      </c>
      <c r="N2216" s="115">
        <v>0</v>
      </c>
      <c r="O2216" s="115">
        <v>0</v>
      </c>
      <c r="P2216" s="115">
        <v>0</v>
      </c>
      <c r="Q2216" s="115">
        <v>0</v>
      </c>
      <c r="R2216" s="115">
        <v>0</v>
      </c>
      <c r="S2216" s="115">
        <v>0</v>
      </c>
      <c r="T2216" s="115">
        <v>0</v>
      </c>
      <c r="U2216" s="115">
        <v>0</v>
      </c>
      <c r="V2216" s="115">
        <v>17.100000000000001</v>
      </c>
      <c r="W2216" s="115" t="s">
        <v>101</v>
      </c>
    </row>
    <row r="2217" spans="1:23" ht="13.5" customHeight="1" x14ac:dyDescent="0.35">
      <c r="A2217" s="242">
        <v>0.22916666666666699</v>
      </c>
      <c r="B2217" s="115">
        <v>7</v>
      </c>
      <c r="C2217" s="115">
        <v>0</v>
      </c>
      <c r="D2217" s="115">
        <v>0</v>
      </c>
      <c r="E2217" s="115">
        <v>3</v>
      </c>
      <c r="F2217" s="115">
        <v>1</v>
      </c>
      <c r="G2217" s="115">
        <v>2</v>
      </c>
      <c r="H2217" s="115">
        <v>0</v>
      </c>
      <c r="I2217" s="115">
        <v>1</v>
      </c>
      <c r="J2217" s="115">
        <v>0</v>
      </c>
      <c r="K2217" s="115">
        <v>0</v>
      </c>
      <c r="L2217" s="115">
        <v>0</v>
      </c>
      <c r="M2217" s="115">
        <v>0</v>
      </c>
      <c r="N2217" s="115">
        <v>0</v>
      </c>
      <c r="O2217" s="115">
        <v>0</v>
      </c>
      <c r="P2217" s="115">
        <v>0</v>
      </c>
      <c r="Q2217" s="115">
        <v>0</v>
      </c>
      <c r="R2217" s="115">
        <v>0</v>
      </c>
      <c r="S2217" s="115">
        <v>0</v>
      </c>
      <c r="T2217" s="115">
        <v>0</v>
      </c>
      <c r="U2217" s="115">
        <v>0</v>
      </c>
      <c r="V2217" s="115">
        <v>24.1</v>
      </c>
      <c r="W2217" s="115" t="s">
        <v>101</v>
      </c>
    </row>
    <row r="2218" spans="1:23" ht="13.5" customHeight="1" x14ac:dyDescent="0.35">
      <c r="A2218" s="242">
        <v>0.23958333333333301</v>
      </c>
      <c r="B2218" s="115">
        <v>10</v>
      </c>
      <c r="C2218" s="115">
        <v>0</v>
      </c>
      <c r="D2218" s="115">
        <v>3</v>
      </c>
      <c r="E2218" s="115">
        <v>3</v>
      </c>
      <c r="F2218" s="115">
        <v>2</v>
      </c>
      <c r="G2218" s="115">
        <v>1</v>
      </c>
      <c r="H2218" s="115">
        <v>1</v>
      </c>
      <c r="I2218" s="115">
        <v>0</v>
      </c>
      <c r="J2218" s="115">
        <v>0</v>
      </c>
      <c r="K2218" s="115">
        <v>0</v>
      </c>
      <c r="L2218" s="115">
        <v>0</v>
      </c>
      <c r="M2218" s="115">
        <v>0</v>
      </c>
      <c r="N2218" s="115">
        <v>0</v>
      </c>
      <c r="O2218" s="115">
        <v>0</v>
      </c>
      <c r="P2218" s="115">
        <v>0</v>
      </c>
      <c r="Q2218" s="115">
        <v>0</v>
      </c>
      <c r="R2218" s="115">
        <v>0</v>
      </c>
      <c r="S2218" s="115">
        <v>0</v>
      </c>
      <c r="T2218" s="115">
        <v>0</v>
      </c>
      <c r="U2218" s="115">
        <v>0</v>
      </c>
      <c r="V2218" s="115">
        <v>20.2</v>
      </c>
      <c r="W2218" s="115" t="s">
        <v>101</v>
      </c>
    </row>
    <row r="2219" spans="1:23" ht="13.5" customHeight="1" x14ac:dyDescent="0.35">
      <c r="A2219" s="242">
        <v>0.25</v>
      </c>
      <c r="B2219" s="115">
        <v>8</v>
      </c>
      <c r="C2219" s="115">
        <v>0</v>
      </c>
      <c r="D2219" s="115">
        <v>1</v>
      </c>
      <c r="E2219" s="115">
        <v>1</v>
      </c>
      <c r="F2219" s="115">
        <v>4</v>
      </c>
      <c r="G2219" s="115">
        <v>2</v>
      </c>
      <c r="H2219" s="115">
        <v>0</v>
      </c>
      <c r="I2219" s="115">
        <v>0</v>
      </c>
      <c r="J2219" s="115">
        <v>0</v>
      </c>
      <c r="K2219" s="115">
        <v>0</v>
      </c>
      <c r="L2219" s="115">
        <v>0</v>
      </c>
      <c r="M2219" s="115">
        <v>0</v>
      </c>
      <c r="N2219" s="115">
        <v>0</v>
      </c>
      <c r="O2219" s="115">
        <v>0</v>
      </c>
      <c r="P2219" s="115">
        <v>0</v>
      </c>
      <c r="Q2219" s="115">
        <v>0</v>
      </c>
      <c r="R2219" s="115">
        <v>0</v>
      </c>
      <c r="S2219" s="115">
        <v>0</v>
      </c>
      <c r="T2219" s="115">
        <v>0</v>
      </c>
      <c r="U2219" s="115">
        <v>0</v>
      </c>
      <c r="V2219" s="115">
        <v>21.7</v>
      </c>
      <c r="W2219" s="115" t="s">
        <v>101</v>
      </c>
    </row>
    <row r="2220" spans="1:23" ht="13.5" customHeight="1" x14ac:dyDescent="0.35">
      <c r="A2220" s="242">
        <v>0.26041666666666702</v>
      </c>
      <c r="B2220" s="115">
        <v>15</v>
      </c>
      <c r="C2220" s="115">
        <v>1</v>
      </c>
      <c r="D2220" s="115">
        <v>5</v>
      </c>
      <c r="E2220" s="115">
        <v>5</v>
      </c>
      <c r="F2220" s="115">
        <v>4</v>
      </c>
      <c r="G2220" s="115">
        <v>0</v>
      </c>
      <c r="H2220" s="115">
        <v>0</v>
      </c>
      <c r="I2220" s="115">
        <v>0</v>
      </c>
      <c r="J2220" s="115">
        <v>0</v>
      </c>
      <c r="K2220" s="115">
        <v>0</v>
      </c>
      <c r="L2220" s="115">
        <v>0</v>
      </c>
      <c r="M2220" s="115">
        <v>0</v>
      </c>
      <c r="N2220" s="115">
        <v>0</v>
      </c>
      <c r="O2220" s="115">
        <v>0</v>
      </c>
      <c r="P2220" s="115">
        <v>0</v>
      </c>
      <c r="Q2220" s="115">
        <v>0</v>
      </c>
      <c r="R2220" s="115">
        <v>0</v>
      </c>
      <c r="S2220" s="115">
        <v>0</v>
      </c>
      <c r="T2220" s="115">
        <v>0</v>
      </c>
      <c r="U2220" s="115">
        <v>0</v>
      </c>
      <c r="V2220" s="115">
        <v>16.899999999999999</v>
      </c>
      <c r="W2220" s="115">
        <v>22.2</v>
      </c>
    </row>
    <row r="2221" spans="1:23" ht="13.5" customHeight="1" x14ac:dyDescent="0.35">
      <c r="A2221" s="242">
        <v>0.27083333333333298</v>
      </c>
      <c r="B2221" s="115">
        <v>24</v>
      </c>
      <c r="C2221" s="115">
        <v>0</v>
      </c>
      <c r="D2221" s="115">
        <v>8</v>
      </c>
      <c r="E2221" s="115">
        <v>4</v>
      </c>
      <c r="F2221" s="115">
        <v>10</v>
      </c>
      <c r="G2221" s="115">
        <v>2</v>
      </c>
      <c r="H2221" s="115">
        <v>0</v>
      </c>
      <c r="I2221" s="115">
        <v>0</v>
      </c>
      <c r="J2221" s="115">
        <v>0</v>
      </c>
      <c r="K2221" s="115">
        <v>0</v>
      </c>
      <c r="L2221" s="115">
        <v>0</v>
      </c>
      <c r="M2221" s="115">
        <v>0</v>
      </c>
      <c r="N2221" s="115">
        <v>0</v>
      </c>
      <c r="O2221" s="115">
        <v>0</v>
      </c>
      <c r="P2221" s="115">
        <v>0</v>
      </c>
      <c r="Q2221" s="115">
        <v>0</v>
      </c>
      <c r="R2221" s="115">
        <v>0</v>
      </c>
      <c r="S2221" s="115">
        <v>0</v>
      </c>
      <c r="T2221" s="115">
        <v>0</v>
      </c>
      <c r="U2221" s="115">
        <v>0</v>
      </c>
      <c r="V2221" s="115">
        <v>18.8</v>
      </c>
      <c r="W2221" s="115">
        <v>23.2</v>
      </c>
    </row>
    <row r="2222" spans="1:23" ht="13.5" customHeight="1" x14ac:dyDescent="0.35">
      <c r="A2222" s="242">
        <v>0.28125</v>
      </c>
      <c r="B2222" s="115">
        <v>26</v>
      </c>
      <c r="C2222" s="115">
        <v>0</v>
      </c>
      <c r="D2222" s="115">
        <v>4</v>
      </c>
      <c r="E2222" s="115">
        <v>6</v>
      </c>
      <c r="F2222" s="115">
        <v>9</v>
      </c>
      <c r="G2222" s="115">
        <v>6</v>
      </c>
      <c r="H2222" s="115">
        <v>1</v>
      </c>
      <c r="I2222" s="115">
        <v>0</v>
      </c>
      <c r="J2222" s="115">
        <v>0</v>
      </c>
      <c r="K2222" s="115">
        <v>0</v>
      </c>
      <c r="L2222" s="115">
        <v>0</v>
      </c>
      <c r="M2222" s="115">
        <v>0</v>
      </c>
      <c r="N2222" s="115">
        <v>0</v>
      </c>
      <c r="O2222" s="115">
        <v>0</v>
      </c>
      <c r="P2222" s="115">
        <v>0</v>
      </c>
      <c r="Q2222" s="115">
        <v>0</v>
      </c>
      <c r="R2222" s="115">
        <v>0</v>
      </c>
      <c r="S2222" s="115">
        <v>0</v>
      </c>
      <c r="T2222" s="115">
        <v>0</v>
      </c>
      <c r="U2222" s="115">
        <v>0</v>
      </c>
      <c r="V2222" s="115">
        <v>21</v>
      </c>
      <c r="W2222" s="115">
        <v>26.3</v>
      </c>
    </row>
    <row r="2223" spans="1:23" ht="13.5" customHeight="1" x14ac:dyDescent="0.35">
      <c r="A2223" s="242">
        <v>0.29166666666666702</v>
      </c>
      <c r="B2223" s="115">
        <v>34</v>
      </c>
      <c r="C2223" s="115">
        <v>0</v>
      </c>
      <c r="D2223" s="115">
        <v>1</v>
      </c>
      <c r="E2223" s="115">
        <v>19</v>
      </c>
      <c r="F2223" s="115">
        <v>10</v>
      </c>
      <c r="G2223" s="115">
        <v>2</v>
      </c>
      <c r="H2223" s="115">
        <v>1</v>
      </c>
      <c r="I2223" s="115">
        <v>1</v>
      </c>
      <c r="J2223" s="115">
        <v>0</v>
      </c>
      <c r="K2223" s="115">
        <v>0</v>
      </c>
      <c r="L2223" s="115">
        <v>0</v>
      </c>
      <c r="M2223" s="115">
        <v>0</v>
      </c>
      <c r="N2223" s="115">
        <v>0</v>
      </c>
      <c r="O2223" s="115">
        <v>0</v>
      </c>
      <c r="P2223" s="115">
        <v>0</v>
      </c>
      <c r="Q2223" s="115">
        <v>0</v>
      </c>
      <c r="R2223" s="115">
        <v>0</v>
      </c>
      <c r="S2223" s="115">
        <v>0</v>
      </c>
      <c r="T2223" s="115">
        <v>0</v>
      </c>
      <c r="U2223" s="115">
        <v>0</v>
      </c>
      <c r="V2223" s="115">
        <v>20.399999999999999</v>
      </c>
      <c r="W2223" s="115">
        <v>24.6</v>
      </c>
    </row>
    <row r="2224" spans="1:23" ht="13.5" customHeight="1" x14ac:dyDescent="0.35">
      <c r="A2224" s="242">
        <v>0.30208333333333298</v>
      </c>
      <c r="B2224" s="115">
        <v>27</v>
      </c>
      <c r="C2224" s="115">
        <v>0</v>
      </c>
      <c r="D2224" s="115">
        <v>2</v>
      </c>
      <c r="E2224" s="115">
        <v>13</v>
      </c>
      <c r="F2224" s="115">
        <v>10</v>
      </c>
      <c r="G2224" s="115">
        <v>2</v>
      </c>
      <c r="H2224" s="115">
        <v>0</v>
      </c>
      <c r="I2224" s="115">
        <v>0</v>
      </c>
      <c r="J2224" s="115">
        <v>0</v>
      </c>
      <c r="K2224" s="115">
        <v>0</v>
      </c>
      <c r="L2224" s="115">
        <v>0</v>
      </c>
      <c r="M2224" s="115">
        <v>0</v>
      </c>
      <c r="N2224" s="115">
        <v>0</v>
      </c>
      <c r="O2224" s="115">
        <v>0</v>
      </c>
      <c r="P2224" s="115">
        <v>0</v>
      </c>
      <c r="Q2224" s="115">
        <v>0</v>
      </c>
      <c r="R2224" s="115">
        <v>0</v>
      </c>
      <c r="S2224" s="115">
        <v>0</v>
      </c>
      <c r="T2224" s="115">
        <v>0</v>
      </c>
      <c r="U2224" s="115">
        <v>0</v>
      </c>
      <c r="V2224" s="115">
        <v>19.7</v>
      </c>
      <c r="W2224" s="115">
        <v>22.9</v>
      </c>
    </row>
    <row r="2225" spans="1:23" ht="13.5" customHeight="1" x14ac:dyDescent="0.35">
      <c r="A2225" s="242">
        <v>0.3125</v>
      </c>
      <c r="B2225" s="115">
        <v>29</v>
      </c>
      <c r="C2225" s="115">
        <v>0</v>
      </c>
      <c r="D2225" s="115">
        <v>11</v>
      </c>
      <c r="E2225" s="115">
        <v>9</v>
      </c>
      <c r="F2225" s="115">
        <v>8</v>
      </c>
      <c r="G2225" s="115">
        <v>1</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17.600000000000001</v>
      </c>
      <c r="W2225" s="115">
        <v>21.5</v>
      </c>
    </row>
    <row r="2226" spans="1:23" ht="13.5" customHeight="1" x14ac:dyDescent="0.35">
      <c r="A2226" s="242">
        <v>0.32291666666666702</v>
      </c>
      <c r="B2226" s="115">
        <v>35</v>
      </c>
      <c r="C2226" s="115">
        <v>0</v>
      </c>
      <c r="D2226" s="115">
        <v>18</v>
      </c>
      <c r="E2226" s="115">
        <v>9</v>
      </c>
      <c r="F2226" s="115">
        <v>4</v>
      </c>
      <c r="G2226" s="115">
        <v>4</v>
      </c>
      <c r="H2226" s="115">
        <v>0</v>
      </c>
      <c r="I2226" s="115">
        <v>0</v>
      </c>
      <c r="J2226" s="115">
        <v>0</v>
      </c>
      <c r="K2226" s="115">
        <v>0</v>
      </c>
      <c r="L2226" s="115">
        <v>0</v>
      </c>
      <c r="M2226" s="115">
        <v>0</v>
      </c>
      <c r="N2226" s="115">
        <v>0</v>
      </c>
      <c r="O2226" s="115">
        <v>0</v>
      </c>
      <c r="P2226" s="115">
        <v>0</v>
      </c>
      <c r="Q2226" s="115">
        <v>0</v>
      </c>
      <c r="R2226" s="115">
        <v>0</v>
      </c>
      <c r="S2226" s="115">
        <v>0</v>
      </c>
      <c r="T2226" s="115">
        <v>0</v>
      </c>
      <c r="U2226" s="115">
        <v>0</v>
      </c>
      <c r="V2226" s="115">
        <v>16.8</v>
      </c>
      <c r="W2226" s="115">
        <v>22.4</v>
      </c>
    </row>
    <row r="2227" spans="1:23" ht="13.5" customHeight="1" x14ac:dyDescent="0.35">
      <c r="A2227" s="242">
        <v>0.33333333333333298</v>
      </c>
      <c r="B2227" s="115">
        <v>32</v>
      </c>
      <c r="C2227" s="115">
        <v>1</v>
      </c>
      <c r="D2227" s="115">
        <v>7</v>
      </c>
      <c r="E2227" s="115">
        <v>15</v>
      </c>
      <c r="F2227" s="115">
        <v>6</v>
      </c>
      <c r="G2227" s="115">
        <v>3</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17.5</v>
      </c>
      <c r="W2227" s="115">
        <v>22.1</v>
      </c>
    </row>
    <row r="2228" spans="1:23" ht="13.5" customHeight="1" x14ac:dyDescent="0.35">
      <c r="A2228" s="242">
        <v>0.34375</v>
      </c>
      <c r="B2228" s="115">
        <v>37</v>
      </c>
      <c r="C2228" s="115">
        <v>1</v>
      </c>
      <c r="D2228" s="115">
        <v>6</v>
      </c>
      <c r="E2228" s="115">
        <v>20</v>
      </c>
      <c r="F2228" s="115">
        <v>9</v>
      </c>
      <c r="G2228" s="115">
        <v>1</v>
      </c>
      <c r="H2228" s="115">
        <v>0</v>
      </c>
      <c r="I2228" s="115">
        <v>0</v>
      </c>
      <c r="J2228" s="115">
        <v>0</v>
      </c>
      <c r="K2228" s="115">
        <v>0</v>
      </c>
      <c r="L2228" s="115">
        <v>0</v>
      </c>
      <c r="M2228" s="115">
        <v>0</v>
      </c>
      <c r="N2228" s="115">
        <v>0</v>
      </c>
      <c r="O2228" s="115">
        <v>0</v>
      </c>
      <c r="P2228" s="115">
        <v>0</v>
      </c>
      <c r="Q2228" s="115">
        <v>0</v>
      </c>
      <c r="R2228" s="115">
        <v>0</v>
      </c>
      <c r="S2228" s="115">
        <v>0</v>
      </c>
      <c r="T2228" s="115">
        <v>0</v>
      </c>
      <c r="U2228" s="115">
        <v>0</v>
      </c>
      <c r="V2228" s="115">
        <v>17.8</v>
      </c>
      <c r="W2228" s="115">
        <v>21.9</v>
      </c>
    </row>
    <row r="2229" spans="1:23" ht="13.5" customHeight="1" x14ac:dyDescent="0.35">
      <c r="A2229" s="242">
        <v>0.35416666666666702</v>
      </c>
      <c r="B2229" s="115">
        <v>32</v>
      </c>
      <c r="C2229" s="115">
        <v>0</v>
      </c>
      <c r="D2229" s="115">
        <v>2</v>
      </c>
      <c r="E2229" s="115">
        <v>19</v>
      </c>
      <c r="F2229" s="115">
        <v>7</v>
      </c>
      <c r="G2229" s="115">
        <v>4</v>
      </c>
      <c r="H2229" s="115">
        <v>0</v>
      </c>
      <c r="I2229" s="115">
        <v>0</v>
      </c>
      <c r="J2229" s="115">
        <v>0</v>
      </c>
      <c r="K2229" s="115">
        <v>0</v>
      </c>
      <c r="L2229" s="115">
        <v>0</v>
      </c>
      <c r="M2229" s="115">
        <v>0</v>
      </c>
      <c r="N2229" s="115">
        <v>0</v>
      </c>
      <c r="O2229" s="115">
        <v>0</v>
      </c>
      <c r="P2229" s="115">
        <v>0</v>
      </c>
      <c r="Q2229" s="115">
        <v>0</v>
      </c>
      <c r="R2229" s="115">
        <v>0</v>
      </c>
      <c r="S2229" s="115">
        <v>0</v>
      </c>
      <c r="T2229" s="115">
        <v>0</v>
      </c>
      <c r="U2229" s="115">
        <v>0</v>
      </c>
      <c r="V2229" s="115">
        <v>19.399999999999999</v>
      </c>
      <c r="W2229" s="115">
        <v>23.7</v>
      </c>
    </row>
    <row r="2230" spans="1:23" ht="13.5" customHeight="1" x14ac:dyDescent="0.35">
      <c r="A2230" s="242">
        <v>0.36458333333333298</v>
      </c>
      <c r="B2230" s="115">
        <v>29</v>
      </c>
      <c r="C2230" s="115">
        <v>1</v>
      </c>
      <c r="D2230" s="115">
        <v>6</v>
      </c>
      <c r="E2230" s="115">
        <v>6</v>
      </c>
      <c r="F2230" s="115">
        <v>14</v>
      </c>
      <c r="G2230" s="115">
        <v>2</v>
      </c>
      <c r="H2230" s="115">
        <v>0</v>
      </c>
      <c r="I2230" s="115">
        <v>0</v>
      </c>
      <c r="J2230" s="115">
        <v>0</v>
      </c>
      <c r="K2230" s="115">
        <v>0</v>
      </c>
      <c r="L2230" s="115">
        <v>0</v>
      </c>
      <c r="M2230" s="115">
        <v>0</v>
      </c>
      <c r="N2230" s="115">
        <v>0</v>
      </c>
      <c r="O2230" s="115">
        <v>0</v>
      </c>
      <c r="P2230" s="115">
        <v>0</v>
      </c>
      <c r="Q2230" s="115">
        <v>0</v>
      </c>
      <c r="R2230" s="115">
        <v>0</v>
      </c>
      <c r="S2230" s="115">
        <v>0</v>
      </c>
      <c r="T2230" s="115">
        <v>0</v>
      </c>
      <c r="U2230" s="115">
        <v>0</v>
      </c>
      <c r="V2230" s="115">
        <v>19.3</v>
      </c>
      <c r="W2230" s="115">
        <v>24</v>
      </c>
    </row>
    <row r="2231" spans="1:23" ht="13.5" customHeight="1" x14ac:dyDescent="0.35">
      <c r="A2231" s="242">
        <v>0.375</v>
      </c>
      <c r="B2231" s="115">
        <v>24</v>
      </c>
      <c r="C2231" s="115">
        <v>3</v>
      </c>
      <c r="D2231" s="115">
        <v>7</v>
      </c>
      <c r="E2231" s="115">
        <v>8</v>
      </c>
      <c r="F2231" s="115">
        <v>5</v>
      </c>
      <c r="G2231" s="115">
        <v>1</v>
      </c>
      <c r="H2231" s="115">
        <v>0</v>
      </c>
      <c r="I2231" s="115">
        <v>0</v>
      </c>
      <c r="J2231" s="115">
        <v>0</v>
      </c>
      <c r="K2231" s="115">
        <v>0</v>
      </c>
      <c r="L2231" s="115">
        <v>0</v>
      </c>
      <c r="M2231" s="115">
        <v>0</v>
      </c>
      <c r="N2231" s="115">
        <v>0</v>
      </c>
      <c r="O2231" s="115">
        <v>0</v>
      </c>
      <c r="P2231" s="115">
        <v>0</v>
      </c>
      <c r="Q2231" s="115">
        <v>0</v>
      </c>
      <c r="R2231" s="115">
        <v>0</v>
      </c>
      <c r="S2231" s="115">
        <v>0</v>
      </c>
      <c r="T2231" s="115">
        <v>0</v>
      </c>
      <c r="U2231" s="115">
        <v>0</v>
      </c>
      <c r="V2231" s="115">
        <v>16.3</v>
      </c>
      <c r="W2231" s="115">
        <v>22</v>
      </c>
    </row>
    <row r="2232" spans="1:23" ht="13.5" customHeight="1" x14ac:dyDescent="0.35">
      <c r="A2232" s="242">
        <v>0.38541666666666702</v>
      </c>
      <c r="B2232" s="115">
        <v>23</v>
      </c>
      <c r="C2232" s="115">
        <v>0</v>
      </c>
      <c r="D2232" s="115">
        <v>6</v>
      </c>
      <c r="E2232" s="115">
        <v>13</v>
      </c>
      <c r="F2232" s="115">
        <v>4</v>
      </c>
      <c r="G2232" s="115">
        <v>0</v>
      </c>
      <c r="H2232" s="115">
        <v>0</v>
      </c>
      <c r="I2232" s="115">
        <v>0</v>
      </c>
      <c r="J2232" s="115">
        <v>0</v>
      </c>
      <c r="K2232" s="115">
        <v>0</v>
      </c>
      <c r="L2232" s="115">
        <v>0</v>
      </c>
      <c r="M2232" s="115">
        <v>0</v>
      </c>
      <c r="N2232" s="115">
        <v>0</v>
      </c>
      <c r="O2232" s="115">
        <v>0</v>
      </c>
      <c r="P2232" s="115">
        <v>0</v>
      </c>
      <c r="Q2232" s="115">
        <v>0</v>
      </c>
      <c r="R2232" s="115">
        <v>0</v>
      </c>
      <c r="S2232" s="115">
        <v>0</v>
      </c>
      <c r="T2232" s="115">
        <v>0</v>
      </c>
      <c r="U2232" s="115">
        <v>0</v>
      </c>
      <c r="V2232" s="115">
        <v>17.600000000000001</v>
      </c>
      <c r="W2232" s="115">
        <v>20.6</v>
      </c>
    </row>
    <row r="2233" spans="1:23" ht="13.5" customHeight="1" x14ac:dyDescent="0.35">
      <c r="A2233" s="242">
        <v>0.39583333333333298</v>
      </c>
      <c r="B2233" s="115">
        <v>28</v>
      </c>
      <c r="C2233" s="115">
        <v>0</v>
      </c>
      <c r="D2233" s="115">
        <v>3</v>
      </c>
      <c r="E2233" s="115">
        <v>14</v>
      </c>
      <c r="F2233" s="115">
        <v>8</v>
      </c>
      <c r="G2233" s="115">
        <v>2</v>
      </c>
      <c r="H2233" s="115">
        <v>1</v>
      </c>
      <c r="I2233" s="115">
        <v>0</v>
      </c>
      <c r="J2233" s="115">
        <v>0</v>
      </c>
      <c r="K2233" s="115">
        <v>0</v>
      </c>
      <c r="L2233" s="115">
        <v>0</v>
      </c>
      <c r="M2233" s="115">
        <v>0</v>
      </c>
      <c r="N2233" s="115">
        <v>0</v>
      </c>
      <c r="O2233" s="115">
        <v>0</v>
      </c>
      <c r="P2233" s="115">
        <v>0</v>
      </c>
      <c r="Q2233" s="115">
        <v>0</v>
      </c>
      <c r="R2233" s="115">
        <v>0</v>
      </c>
      <c r="S2233" s="115">
        <v>0</v>
      </c>
      <c r="T2233" s="115">
        <v>0</v>
      </c>
      <c r="U2233" s="115">
        <v>0</v>
      </c>
      <c r="V2233" s="115">
        <v>19.899999999999999</v>
      </c>
      <c r="W2233" s="115">
        <v>24.4</v>
      </c>
    </row>
    <row r="2234" spans="1:23" ht="13.5" customHeight="1" x14ac:dyDescent="0.35">
      <c r="A2234" s="242">
        <v>0.40625</v>
      </c>
      <c r="B2234" s="115">
        <v>31</v>
      </c>
      <c r="C2234" s="115">
        <v>2</v>
      </c>
      <c r="D2234" s="115">
        <v>9</v>
      </c>
      <c r="E2234" s="115">
        <v>13</v>
      </c>
      <c r="F2234" s="115">
        <v>7</v>
      </c>
      <c r="G2234" s="115">
        <v>0</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v>16.600000000000001</v>
      </c>
      <c r="W2234" s="115">
        <v>21.4</v>
      </c>
    </row>
    <row r="2235" spans="1:23" ht="13.5" customHeight="1" x14ac:dyDescent="0.35">
      <c r="A2235" s="242">
        <v>0.41666666666666702</v>
      </c>
      <c r="B2235" s="115">
        <v>23</v>
      </c>
      <c r="C2235" s="115">
        <v>0</v>
      </c>
      <c r="D2235" s="115">
        <v>4</v>
      </c>
      <c r="E2235" s="115">
        <v>11</v>
      </c>
      <c r="F2235" s="115">
        <v>6</v>
      </c>
      <c r="G2235" s="115">
        <v>1</v>
      </c>
      <c r="H2235" s="115">
        <v>1</v>
      </c>
      <c r="I2235" s="115">
        <v>0</v>
      </c>
      <c r="J2235" s="115">
        <v>0</v>
      </c>
      <c r="K2235" s="115">
        <v>0</v>
      </c>
      <c r="L2235" s="115">
        <v>0</v>
      </c>
      <c r="M2235" s="115">
        <v>0</v>
      </c>
      <c r="N2235" s="115">
        <v>0</v>
      </c>
      <c r="O2235" s="115">
        <v>0</v>
      </c>
      <c r="P2235" s="115">
        <v>0</v>
      </c>
      <c r="Q2235" s="115">
        <v>0</v>
      </c>
      <c r="R2235" s="115">
        <v>0</v>
      </c>
      <c r="S2235" s="115">
        <v>0</v>
      </c>
      <c r="T2235" s="115">
        <v>0</v>
      </c>
      <c r="U2235" s="115">
        <v>0</v>
      </c>
      <c r="V2235" s="115">
        <v>18.600000000000001</v>
      </c>
      <c r="W2235" s="115">
        <v>23.1</v>
      </c>
    </row>
    <row r="2236" spans="1:23" ht="13.5" customHeight="1" x14ac:dyDescent="0.35">
      <c r="A2236" s="242">
        <v>0.42708333333333298</v>
      </c>
      <c r="B2236" s="115">
        <v>20</v>
      </c>
      <c r="C2236" s="115">
        <v>1</v>
      </c>
      <c r="D2236" s="115">
        <v>4</v>
      </c>
      <c r="E2236" s="115">
        <v>6</v>
      </c>
      <c r="F2236" s="115">
        <v>6</v>
      </c>
      <c r="G2236" s="115">
        <v>3</v>
      </c>
      <c r="H2236" s="115">
        <v>0</v>
      </c>
      <c r="I2236" s="115">
        <v>0</v>
      </c>
      <c r="J2236" s="115">
        <v>0</v>
      </c>
      <c r="K2236" s="115">
        <v>0</v>
      </c>
      <c r="L2236" s="115">
        <v>0</v>
      </c>
      <c r="M2236" s="115">
        <v>0</v>
      </c>
      <c r="N2236" s="115">
        <v>0</v>
      </c>
      <c r="O2236" s="115">
        <v>0</v>
      </c>
      <c r="P2236" s="115">
        <v>0</v>
      </c>
      <c r="Q2236" s="115">
        <v>0</v>
      </c>
      <c r="R2236" s="115">
        <v>0</v>
      </c>
      <c r="S2236" s="115">
        <v>0</v>
      </c>
      <c r="T2236" s="115">
        <v>0</v>
      </c>
      <c r="U2236" s="115">
        <v>0</v>
      </c>
      <c r="V2236" s="115">
        <v>19.5</v>
      </c>
      <c r="W2236" s="115">
        <v>26.4</v>
      </c>
    </row>
    <row r="2237" spans="1:23" ht="13.5" customHeight="1" x14ac:dyDescent="0.35">
      <c r="A2237" s="242">
        <v>0.4375</v>
      </c>
      <c r="B2237" s="115">
        <v>26</v>
      </c>
      <c r="C2237" s="115">
        <v>0</v>
      </c>
      <c r="D2237" s="115">
        <v>4</v>
      </c>
      <c r="E2237" s="115">
        <v>6</v>
      </c>
      <c r="F2237" s="115">
        <v>13</v>
      </c>
      <c r="G2237" s="115">
        <v>2</v>
      </c>
      <c r="H2237" s="115">
        <v>1</v>
      </c>
      <c r="I2237" s="115">
        <v>0</v>
      </c>
      <c r="J2237" s="115">
        <v>0</v>
      </c>
      <c r="K2237" s="115">
        <v>0</v>
      </c>
      <c r="L2237" s="115">
        <v>0</v>
      </c>
      <c r="M2237" s="115">
        <v>0</v>
      </c>
      <c r="N2237" s="115">
        <v>0</v>
      </c>
      <c r="O2237" s="115">
        <v>0</v>
      </c>
      <c r="P2237" s="115">
        <v>0</v>
      </c>
      <c r="Q2237" s="115">
        <v>0</v>
      </c>
      <c r="R2237" s="115">
        <v>0</v>
      </c>
      <c r="S2237" s="115">
        <v>0</v>
      </c>
      <c r="T2237" s="115">
        <v>0</v>
      </c>
      <c r="U2237" s="115">
        <v>0</v>
      </c>
      <c r="V2237" s="115">
        <v>20.2</v>
      </c>
      <c r="W2237" s="115">
        <v>24.9</v>
      </c>
    </row>
    <row r="2238" spans="1:23" ht="13.5" customHeight="1" x14ac:dyDescent="0.35">
      <c r="A2238" s="242">
        <v>0.44791666666666702</v>
      </c>
      <c r="B2238" s="115">
        <v>29</v>
      </c>
      <c r="C2238" s="115">
        <v>0</v>
      </c>
      <c r="D2238" s="115">
        <v>4</v>
      </c>
      <c r="E2238" s="115">
        <v>8</v>
      </c>
      <c r="F2238" s="115">
        <v>11</v>
      </c>
      <c r="G2238" s="115">
        <v>4</v>
      </c>
      <c r="H2238" s="115">
        <v>2</v>
      </c>
      <c r="I2238" s="115">
        <v>0</v>
      </c>
      <c r="J2238" s="115">
        <v>0</v>
      </c>
      <c r="K2238" s="115">
        <v>0</v>
      </c>
      <c r="L2238" s="115">
        <v>0</v>
      </c>
      <c r="M2238" s="115">
        <v>0</v>
      </c>
      <c r="N2238" s="115">
        <v>0</v>
      </c>
      <c r="O2238" s="115">
        <v>0</v>
      </c>
      <c r="P2238" s="115">
        <v>0</v>
      </c>
      <c r="Q2238" s="115">
        <v>0</v>
      </c>
      <c r="R2238" s="115">
        <v>0</v>
      </c>
      <c r="S2238" s="115">
        <v>0</v>
      </c>
      <c r="T2238" s="115">
        <v>0</v>
      </c>
      <c r="U2238" s="115">
        <v>0</v>
      </c>
      <c r="V2238" s="115">
        <v>21.2</v>
      </c>
      <c r="W2238" s="115">
        <v>28</v>
      </c>
    </row>
    <row r="2239" spans="1:23" ht="13.5" customHeight="1" x14ac:dyDescent="0.35">
      <c r="A2239" s="242">
        <v>0.45833333333333298</v>
      </c>
      <c r="B2239" s="115">
        <v>21</v>
      </c>
      <c r="C2239" s="115">
        <v>0</v>
      </c>
      <c r="D2239" s="115">
        <v>1</v>
      </c>
      <c r="E2239" s="115">
        <v>6</v>
      </c>
      <c r="F2239" s="115">
        <v>13</v>
      </c>
      <c r="G2239" s="115">
        <v>0</v>
      </c>
      <c r="H2239" s="115">
        <v>1</v>
      </c>
      <c r="I2239" s="115">
        <v>0</v>
      </c>
      <c r="J2239" s="115">
        <v>0</v>
      </c>
      <c r="K2239" s="115">
        <v>0</v>
      </c>
      <c r="L2239" s="115">
        <v>0</v>
      </c>
      <c r="M2239" s="115">
        <v>0</v>
      </c>
      <c r="N2239" s="115">
        <v>0</v>
      </c>
      <c r="O2239" s="115">
        <v>0</v>
      </c>
      <c r="P2239" s="115">
        <v>0</v>
      </c>
      <c r="Q2239" s="115">
        <v>0</v>
      </c>
      <c r="R2239" s="115">
        <v>0</v>
      </c>
      <c r="S2239" s="115">
        <v>0</v>
      </c>
      <c r="T2239" s="115">
        <v>0</v>
      </c>
      <c r="U2239" s="115">
        <v>0</v>
      </c>
      <c r="V2239" s="115">
        <v>21.3</v>
      </c>
      <c r="W2239" s="115">
        <v>24.7</v>
      </c>
    </row>
    <row r="2240" spans="1:23" ht="13.5" customHeight="1" x14ac:dyDescent="0.35">
      <c r="A2240" s="242">
        <v>0.46875</v>
      </c>
      <c r="B2240" s="115">
        <v>28</v>
      </c>
      <c r="C2240" s="115">
        <v>1</v>
      </c>
      <c r="D2240" s="115">
        <v>4</v>
      </c>
      <c r="E2240" s="115">
        <v>10</v>
      </c>
      <c r="F2240" s="115">
        <v>12</v>
      </c>
      <c r="G2240" s="115">
        <v>1</v>
      </c>
      <c r="H2240" s="115">
        <v>0</v>
      </c>
      <c r="I2240" s="115">
        <v>0</v>
      </c>
      <c r="J2240" s="115">
        <v>0</v>
      </c>
      <c r="K2240" s="115">
        <v>0</v>
      </c>
      <c r="L2240" s="115">
        <v>0</v>
      </c>
      <c r="M2240" s="115">
        <v>0</v>
      </c>
      <c r="N2240" s="115">
        <v>0</v>
      </c>
      <c r="O2240" s="115">
        <v>0</v>
      </c>
      <c r="P2240" s="115">
        <v>0</v>
      </c>
      <c r="Q2240" s="115">
        <v>0</v>
      </c>
      <c r="R2240" s="115">
        <v>0</v>
      </c>
      <c r="S2240" s="115">
        <v>0</v>
      </c>
      <c r="T2240" s="115">
        <v>0</v>
      </c>
      <c r="U2240" s="115">
        <v>0</v>
      </c>
      <c r="V2240" s="115">
        <v>18.5</v>
      </c>
      <c r="W2240" s="115">
        <v>22.2</v>
      </c>
    </row>
    <row r="2241" spans="1:23" ht="13.5" customHeight="1" x14ac:dyDescent="0.35">
      <c r="A2241" s="242">
        <v>0.47916666666666702</v>
      </c>
      <c r="B2241" s="115">
        <v>25</v>
      </c>
      <c r="C2241" s="115">
        <v>0</v>
      </c>
      <c r="D2241" s="115">
        <v>3</v>
      </c>
      <c r="E2241" s="115">
        <v>9</v>
      </c>
      <c r="F2241" s="115">
        <v>12</v>
      </c>
      <c r="G2241" s="115">
        <v>1</v>
      </c>
      <c r="H2241" s="115">
        <v>0</v>
      </c>
      <c r="I2241" s="115">
        <v>0</v>
      </c>
      <c r="J2241" s="115">
        <v>0</v>
      </c>
      <c r="K2241" s="115">
        <v>0</v>
      </c>
      <c r="L2241" s="115">
        <v>0</v>
      </c>
      <c r="M2241" s="115">
        <v>0</v>
      </c>
      <c r="N2241" s="115">
        <v>0</v>
      </c>
      <c r="O2241" s="115">
        <v>0</v>
      </c>
      <c r="P2241" s="115">
        <v>0</v>
      </c>
      <c r="Q2241" s="115">
        <v>0</v>
      </c>
      <c r="R2241" s="115">
        <v>0</v>
      </c>
      <c r="S2241" s="115">
        <v>0</v>
      </c>
      <c r="T2241" s="115">
        <v>0</v>
      </c>
      <c r="U2241" s="115">
        <v>0</v>
      </c>
      <c r="V2241" s="115">
        <v>20</v>
      </c>
      <c r="W2241" s="115">
        <v>23.6</v>
      </c>
    </row>
    <row r="2242" spans="1:23" ht="13.5" customHeight="1" x14ac:dyDescent="0.35">
      <c r="A2242" s="242">
        <v>0.48958333333333298</v>
      </c>
      <c r="B2242" s="115">
        <v>24</v>
      </c>
      <c r="C2242" s="115">
        <v>1</v>
      </c>
      <c r="D2242" s="115">
        <v>9</v>
      </c>
      <c r="E2242" s="115">
        <v>4</v>
      </c>
      <c r="F2242" s="115">
        <v>7</v>
      </c>
      <c r="G2242" s="115">
        <v>3</v>
      </c>
      <c r="H2242" s="115">
        <v>0</v>
      </c>
      <c r="I2242" s="115">
        <v>0</v>
      </c>
      <c r="J2242" s="115">
        <v>0</v>
      </c>
      <c r="K2242" s="115">
        <v>0</v>
      </c>
      <c r="L2242" s="115">
        <v>0</v>
      </c>
      <c r="M2242" s="115">
        <v>0</v>
      </c>
      <c r="N2242" s="115">
        <v>0</v>
      </c>
      <c r="O2242" s="115">
        <v>0</v>
      </c>
      <c r="P2242" s="115">
        <v>0</v>
      </c>
      <c r="Q2242" s="115">
        <v>0</v>
      </c>
      <c r="R2242" s="115">
        <v>0</v>
      </c>
      <c r="S2242" s="115">
        <v>0</v>
      </c>
      <c r="T2242" s="115">
        <v>0</v>
      </c>
      <c r="U2242" s="115">
        <v>0</v>
      </c>
      <c r="V2242" s="115">
        <v>18.399999999999999</v>
      </c>
      <c r="W2242" s="115">
        <v>24.9</v>
      </c>
    </row>
    <row r="2243" spans="1:23" ht="13.5" customHeight="1" x14ac:dyDescent="0.35">
      <c r="A2243" s="242">
        <v>0.5</v>
      </c>
      <c r="B2243" s="115">
        <v>36</v>
      </c>
      <c r="C2243" s="115">
        <v>3</v>
      </c>
      <c r="D2243" s="115">
        <v>10</v>
      </c>
      <c r="E2243" s="115">
        <v>11</v>
      </c>
      <c r="F2243" s="115">
        <v>10</v>
      </c>
      <c r="G2243" s="115">
        <v>2</v>
      </c>
      <c r="H2243" s="115">
        <v>0</v>
      </c>
      <c r="I2243" s="115">
        <v>0</v>
      </c>
      <c r="J2243" s="115">
        <v>0</v>
      </c>
      <c r="K2243" s="115">
        <v>0</v>
      </c>
      <c r="L2243" s="115">
        <v>0</v>
      </c>
      <c r="M2243" s="115">
        <v>0</v>
      </c>
      <c r="N2243" s="115">
        <v>0</v>
      </c>
      <c r="O2243" s="115">
        <v>0</v>
      </c>
      <c r="P2243" s="115">
        <v>0</v>
      </c>
      <c r="Q2243" s="115">
        <v>0</v>
      </c>
      <c r="R2243" s="115">
        <v>0</v>
      </c>
      <c r="S2243" s="115">
        <v>0</v>
      </c>
      <c r="T2243" s="115">
        <v>0</v>
      </c>
      <c r="U2243" s="115">
        <v>0</v>
      </c>
      <c r="V2243" s="115">
        <v>16.8</v>
      </c>
      <c r="W2243" s="115">
        <v>22.8</v>
      </c>
    </row>
    <row r="2244" spans="1:23" ht="13.5" customHeight="1" x14ac:dyDescent="0.35">
      <c r="A2244" s="242">
        <v>0.51041666666666696</v>
      </c>
      <c r="B2244" s="115">
        <v>23</v>
      </c>
      <c r="C2244" s="115">
        <v>0</v>
      </c>
      <c r="D2244" s="115">
        <v>4</v>
      </c>
      <c r="E2244" s="115">
        <v>11</v>
      </c>
      <c r="F2244" s="115">
        <v>5</v>
      </c>
      <c r="G2244" s="115">
        <v>3</v>
      </c>
      <c r="H2244" s="115">
        <v>0</v>
      </c>
      <c r="I2244" s="115">
        <v>0</v>
      </c>
      <c r="J2244" s="115">
        <v>0</v>
      </c>
      <c r="K2244" s="115">
        <v>0</v>
      </c>
      <c r="L2244" s="115">
        <v>0</v>
      </c>
      <c r="M2244" s="115">
        <v>0</v>
      </c>
      <c r="N2244" s="115">
        <v>0</v>
      </c>
      <c r="O2244" s="115">
        <v>0</v>
      </c>
      <c r="P2244" s="115">
        <v>0</v>
      </c>
      <c r="Q2244" s="115">
        <v>0</v>
      </c>
      <c r="R2244" s="115">
        <v>0</v>
      </c>
      <c r="S2244" s="115">
        <v>0</v>
      </c>
      <c r="T2244" s="115">
        <v>0</v>
      </c>
      <c r="U2244" s="115">
        <v>0</v>
      </c>
      <c r="V2244" s="115">
        <v>18.7</v>
      </c>
      <c r="W2244" s="115">
        <v>24.8</v>
      </c>
    </row>
    <row r="2245" spans="1:23" ht="13.5" customHeight="1" x14ac:dyDescent="0.35">
      <c r="A2245" s="242">
        <v>0.52083333333333304</v>
      </c>
      <c r="B2245" s="115">
        <v>27</v>
      </c>
      <c r="C2245" s="115">
        <v>1</v>
      </c>
      <c r="D2245" s="115">
        <v>5</v>
      </c>
      <c r="E2245" s="115">
        <v>13</v>
      </c>
      <c r="F2245" s="115">
        <v>7</v>
      </c>
      <c r="G2245" s="115">
        <v>1</v>
      </c>
      <c r="H2245" s="115">
        <v>0</v>
      </c>
      <c r="I2245" s="115">
        <v>0</v>
      </c>
      <c r="J2245" s="115">
        <v>0</v>
      </c>
      <c r="K2245" s="115">
        <v>0</v>
      </c>
      <c r="L2245" s="115">
        <v>0</v>
      </c>
      <c r="M2245" s="115">
        <v>0</v>
      </c>
      <c r="N2245" s="115">
        <v>0</v>
      </c>
      <c r="O2245" s="115">
        <v>0</v>
      </c>
      <c r="P2245" s="115">
        <v>0</v>
      </c>
      <c r="Q2245" s="115">
        <v>0</v>
      </c>
      <c r="R2245" s="115">
        <v>0</v>
      </c>
      <c r="S2245" s="115">
        <v>0</v>
      </c>
      <c r="T2245" s="115">
        <v>0</v>
      </c>
      <c r="U2245" s="115">
        <v>0</v>
      </c>
      <c r="V2245" s="115">
        <v>17.8</v>
      </c>
      <c r="W2245" s="115">
        <v>21.1</v>
      </c>
    </row>
    <row r="2246" spans="1:23" ht="13.5" customHeight="1" x14ac:dyDescent="0.35">
      <c r="A2246" s="242">
        <v>0.53125</v>
      </c>
      <c r="B2246" s="115">
        <v>27</v>
      </c>
      <c r="C2246" s="115">
        <v>2</v>
      </c>
      <c r="D2246" s="115">
        <v>6</v>
      </c>
      <c r="E2246" s="115">
        <v>12</v>
      </c>
      <c r="F2246" s="115">
        <v>3</v>
      </c>
      <c r="G2246" s="115">
        <v>4</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v>17.5</v>
      </c>
      <c r="W2246" s="115">
        <v>24.6</v>
      </c>
    </row>
    <row r="2247" spans="1:23" ht="13.5" customHeight="1" x14ac:dyDescent="0.35">
      <c r="A2247" s="242">
        <v>0.54166666666666696</v>
      </c>
      <c r="B2247" s="115">
        <v>27</v>
      </c>
      <c r="C2247" s="115">
        <v>1</v>
      </c>
      <c r="D2247" s="115">
        <v>8</v>
      </c>
      <c r="E2247" s="115">
        <v>8</v>
      </c>
      <c r="F2247" s="115">
        <v>9</v>
      </c>
      <c r="G2247" s="115">
        <v>1</v>
      </c>
      <c r="H2247" s="115">
        <v>0</v>
      </c>
      <c r="I2247" s="115">
        <v>0</v>
      </c>
      <c r="J2247" s="115">
        <v>0</v>
      </c>
      <c r="K2247" s="115">
        <v>0</v>
      </c>
      <c r="L2247" s="115">
        <v>0</v>
      </c>
      <c r="M2247" s="115">
        <v>0</v>
      </c>
      <c r="N2247" s="115">
        <v>0</v>
      </c>
      <c r="O2247" s="115">
        <v>0</v>
      </c>
      <c r="P2247" s="115">
        <v>0</v>
      </c>
      <c r="Q2247" s="115">
        <v>0</v>
      </c>
      <c r="R2247" s="115">
        <v>0</v>
      </c>
      <c r="S2247" s="115">
        <v>0</v>
      </c>
      <c r="T2247" s="115">
        <v>0</v>
      </c>
      <c r="U2247" s="115">
        <v>0</v>
      </c>
      <c r="V2247" s="115">
        <v>18</v>
      </c>
      <c r="W2247" s="115">
        <v>23</v>
      </c>
    </row>
    <row r="2248" spans="1:23" ht="13.5" customHeight="1" x14ac:dyDescent="0.35">
      <c r="A2248" s="242">
        <v>0.55208333333333304</v>
      </c>
      <c r="B2248" s="115">
        <v>32</v>
      </c>
      <c r="C2248" s="115">
        <v>0</v>
      </c>
      <c r="D2248" s="115">
        <v>5</v>
      </c>
      <c r="E2248" s="115">
        <v>16</v>
      </c>
      <c r="F2248" s="115">
        <v>7</v>
      </c>
      <c r="G2248" s="115">
        <v>3</v>
      </c>
      <c r="H2248" s="115">
        <v>1</v>
      </c>
      <c r="I2248" s="115">
        <v>0</v>
      </c>
      <c r="J2248" s="115">
        <v>0</v>
      </c>
      <c r="K2248" s="115">
        <v>0</v>
      </c>
      <c r="L2248" s="115">
        <v>0</v>
      </c>
      <c r="M2248" s="115">
        <v>0</v>
      </c>
      <c r="N2248" s="115">
        <v>0</v>
      </c>
      <c r="O2248" s="115">
        <v>0</v>
      </c>
      <c r="P2248" s="115">
        <v>0</v>
      </c>
      <c r="Q2248" s="115">
        <v>0</v>
      </c>
      <c r="R2248" s="115">
        <v>0</v>
      </c>
      <c r="S2248" s="115">
        <v>0</v>
      </c>
      <c r="T2248" s="115">
        <v>0</v>
      </c>
      <c r="U2248" s="115">
        <v>0</v>
      </c>
      <c r="V2248" s="115">
        <v>19.5</v>
      </c>
      <c r="W2248" s="115">
        <v>25</v>
      </c>
    </row>
    <row r="2249" spans="1:23" ht="13.5" customHeight="1" x14ac:dyDescent="0.35">
      <c r="A2249" s="242">
        <v>0.5625</v>
      </c>
      <c r="B2249" s="115">
        <v>19</v>
      </c>
      <c r="C2249" s="115">
        <v>0</v>
      </c>
      <c r="D2249" s="115">
        <v>3</v>
      </c>
      <c r="E2249" s="115">
        <v>7</v>
      </c>
      <c r="F2249" s="115">
        <v>5</v>
      </c>
      <c r="G2249" s="115">
        <v>3</v>
      </c>
      <c r="H2249" s="115">
        <v>1</v>
      </c>
      <c r="I2249" s="115">
        <v>0</v>
      </c>
      <c r="J2249" s="115">
        <v>0</v>
      </c>
      <c r="K2249" s="115">
        <v>0</v>
      </c>
      <c r="L2249" s="115">
        <v>0</v>
      </c>
      <c r="M2249" s="115">
        <v>0</v>
      </c>
      <c r="N2249" s="115">
        <v>0</v>
      </c>
      <c r="O2249" s="115">
        <v>0</v>
      </c>
      <c r="P2249" s="115">
        <v>0</v>
      </c>
      <c r="Q2249" s="115">
        <v>0</v>
      </c>
      <c r="R2249" s="115">
        <v>0</v>
      </c>
      <c r="S2249" s="115">
        <v>0</v>
      </c>
      <c r="T2249" s="115">
        <v>0</v>
      </c>
      <c r="U2249" s="115">
        <v>0</v>
      </c>
      <c r="V2249" s="115">
        <v>20.5</v>
      </c>
      <c r="W2249" s="115">
        <v>27</v>
      </c>
    </row>
    <row r="2250" spans="1:23" ht="13.5" customHeight="1" x14ac:dyDescent="0.35">
      <c r="A2250" s="242">
        <v>0.57291666666666696</v>
      </c>
      <c r="B2250" s="115">
        <v>37</v>
      </c>
      <c r="C2250" s="115">
        <v>2</v>
      </c>
      <c r="D2250" s="115">
        <v>9</v>
      </c>
      <c r="E2250" s="115">
        <v>17</v>
      </c>
      <c r="F2250" s="115">
        <v>7</v>
      </c>
      <c r="G2250" s="115">
        <v>2</v>
      </c>
      <c r="H2250" s="115">
        <v>0</v>
      </c>
      <c r="I2250" s="115">
        <v>0</v>
      </c>
      <c r="J2250" s="115">
        <v>0</v>
      </c>
      <c r="K2250" s="115">
        <v>0</v>
      </c>
      <c r="L2250" s="115">
        <v>0</v>
      </c>
      <c r="M2250" s="115">
        <v>0</v>
      </c>
      <c r="N2250" s="115">
        <v>0</v>
      </c>
      <c r="O2250" s="115">
        <v>0</v>
      </c>
      <c r="P2250" s="115">
        <v>0</v>
      </c>
      <c r="Q2250" s="115">
        <v>0</v>
      </c>
      <c r="R2250" s="115">
        <v>0</v>
      </c>
      <c r="S2250" s="115">
        <v>0</v>
      </c>
      <c r="T2250" s="115">
        <v>0</v>
      </c>
      <c r="U2250" s="115">
        <v>0</v>
      </c>
      <c r="V2250" s="115">
        <v>17.3</v>
      </c>
      <c r="W2250" s="115">
        <v>21.9</v>
      </c>
    </row>
    <row r="2251" spans="1:23" ht="13.5" customHeight="1" x14ac:dyDescent="0.35">
      <c r="A2251" s="242">
        <v>0.58333333333333304</v>
      </c>
      <c r="B2251" s="115">
        <v>39</v>
      </c>
      <c r="C2251" s="115">
        <v>2</v>
      </c>
      <c r="D2251" s="115">
        <v>8</v>
      </c>
      <c r="E2251" s="115">
        <v>12</v>
      </c>
      <c r="F2251" s="115">
        <v>15</v>
      </c>
      <c r="G2251" s="115">
        <v>2</v>
      </c>
      <c r="H2251" s="115">
        <v>0</v>
      </c>
      <c r="I2251" s="115">
        <v>0</v>
      </c>
      <c r="J2251" s="115">
        <v>0</v>
      </c>
      <c r="K2251" s="115">
        <v>0</v>
      </c>
      <c r="L2251" s="115">
        <v>0</v>
      </c>
      <c r="M2251" s="115">
        <v>0</v>
      </c>
      <c r="N2251" s="115">
        <v>0</v>
      </c>
      <c r="O2251" s="115">
        <v>0</v>
      </c>
      <c r="P2251" s="115">
        <v>0</v>
      </c>
      <c r="Q2251" s="115">
        <v>0</v>
      </c>
      <c r="R2251" s="115">
        <v>0</v>
      </c>
      <c r="S2251" s="115">
        <v>0</v>
      </c>
      <c r="T2251" s="115">
        <v>0</v>
      </c>
      <c r="U2251" s="115">
        <v>0</v>
      </c>
      <c r="V2251" s="115">
        <v>18.399999999999999</v>
      </c>
      <c r="W2251" s="115">
        <v>22.7</v>
      </c>
    </row>
    <row r="2252" spans="1:23" ht="13.5" customHeight="1" x14ac:dyDescent="0.35">
      <c r="A2252" s="242">
        <v>0.59375</v>
      </c>
      <c r="B2252" s="115">
        <v>23</v>
      </c>
      <c r="C2252" s="115">
        <v>0</v>
      </c>
      <c r="D2252" s="115">
        <v>3</v>
      </c>
      <c r="E2252" s="115">
        <v>13</v>
      </c>
      <c r="F2252" s="115">
        <v>4</v>
      </c>
      <c r="G2252" s="115">
        <v>3</v>
      </c>
      <c r="H2252" s="115">
        <v>0</v>
      </c>
      <c r="I2252" s="115">
        <v>0</v>
      </c>
      <c r="J2252" s="115">
        <v>0</v>
      </c>
      <c r="K2252" s="115">
        <v>0</v>
      </c>
      <c r="L2252" s="115">
        <v>0</v>
      </c>
      <c r="M2252" s="115">
        <v>0</v>
      </c>
      <c r="N2252" s="115">
        <v>0</v>
      </c>
      <c r="O2252" s="115">
        <v>0</v>
      </c>
      <c r="P2252" s="115">
        <v>0</v>
      </c>
      <c r="Q2252" s="115">
        <v>0</v>
      </c>
      <c r="R2252" s="115">
        <v>0</v>
      </c>
      <c r="S2252" s="115">
        <v>0</v>
      </c>
      <c r="T2252" s="115">
        <v>0</v>
      </c>
      <c r="U2252" s="115">
        <v>0</v>
      </c>
      <c r="V2252" s="115">
        <v>18.899999999999999</v>
      </c>
      <c r="W2252" s="115">
        <v>24.7</v>
      </c>
    </row>
    <row r="2253" spans="1:23" ht="13.5" customHeight="1" x14ac:dyDescent="0.35">
      <c r="A2253" s="242">
        <v>0.60416666666666696</v>
      </c>
      <c r="B2253" s="115">
        <v>43</v>
      </c>
      <c r="C2253" s="115">
        <v>1</v>
      </c>
      <c r="D2253" s="115">
        <v>6</v>
      </c>
      <c r="E2253" s="115">
        <v>16</v>
      </c>
      <c r="F2253" s="115">
        <v>16</v>
      </c>
      <c r="G2253" s="115">
        <v>4</v>
      </c>
      <c r="H2253" s="115">
        <v>0</v>
      </c>
      <c r="I2253" s="115">
        <v>0</v>
      </c>
      <c r="J2253" s="115">
        <v>0</v>
      </c>
      <c r="K2253" s="115">
        <v>0</v>
      </c>
      <c r="L2253" s="115">
        <v>0</v>
      </c>
      <c r="M2253" s="115">
        <v>0</v>
      </c>
      <c r="N2253" s="115">
        <v>0</v>
      </c>
      <c r="O2253" s="115">
        <v>0</v>
      </c>
      <c r="P2253" s="115">
        <v>0</v>
      </c>
      <c r="Q2253" s="115">
        <v>0</v>
      </c>
      <c r="R2253" s="115">
        <v>0</v>
      </c>
      <c r="S2253" s="115">
        <v>0</v>
      </c>
      <c r="T2253" s="115">
        <v>0</v>
      </c>
      <c r="U2253" s="115">
        <v>0</v>
      </c>
      <c r="V2253" s="115">
        <v>19.399999999999999</v>
      </c>
      <c r="W2253" s="115">
        <v>24.6</v>
      </c>
    </row>
    <row r="2254" spans="1:23" ht="13.5" customHeight="1" x14ac:dyDescent="0.35">
      <c r="A2254" s="242">
        <v>0.61458333333333304</v>
      </c>
      <c r="B2254" s="115">
        <v>43</v>
      </c>
      <c r="C2254" s="115">
        <v>0</v>
      </c>
      <c r="D2254" s="115">
        <v>13</v>
      </c>
      <c r="E2254" s="115">
        <v>20</v>
      </c>
      <c r="F2254" s="115">
        <v>5</v>
      </c>
      <c r="G2254" s="115">
        <v>4</v>
      </c>
      <c r="H2254" s="115">
        <v>0</v>
      </c>
      <c r="I2254" s="115">
        <v>1</v>
      </c>
      <c r="J2254" s="115">
        <v>0</v>
      </c>
      <c r="K2254" s="115">
        <v>0</v>
      </c>
      <c r="L2254" s="115">
        <v>0</v>
      </c>
      <c r="M2254" s="115">
        <v>0</v>
      </c>
      <c r="N2254" s="115">
        <v>0</v>
      </c>
      <c r="O2254" s="115">
        <v>0</v>
      </c>
      <c r="P2254" s="115">
        <v>0</v>
      </c>
      <c r="Q2254" s="115">
        <v>0</v>
      </c>
      <c r="R2254" s="115">
        <v>0</v>
      </c>
      <c r="S2254" s="115">
        <v>0</v>
      </c>
      <c r="T2254" s="115">
        <v>0</v>
      </c>
      <c r="U2254" s="115">
        <v>0</v>
      </c>
      <c r="V2254" s="115">
        <v>17.899999999999999</v>
      </c>
      <c r="W2254" s="115">
        <v>24.2</v>
      </c>
    </row>
    <row r="2255" spans="1:23" ht="13.5" customHeight="1" x14ac:dyDescent="0.35">
      <c r="A2255" s="242">
        <v>0.625</v>
      </c>
      <c r="B2255" s="115">
        <v>44</v>
      </c>
      <c r="C2255" s="115">
        <v>1</v>
      </c>
      <c r="D2255" s="115">
        <v>7</v>
      </c>
      <c r="E2255" s="115">
        <v>24</v>
      </c>
      <c r="F2255" s="115">
        <v>9</v>
      </c>
      <c r="G2255" s="115">
        <v>1</v>
      </c>
      <c r="H2255" s="115">
        <v>1</v>
      </c>
      <c r="I2255" s="115">
        <v>1</v>
      </c>
      <c r="J2255" s="115">
        <v>0</v>
      </c>
      <c r="K2255" s="115">
        <v>0</v>
      </c>
      <c r="L2255" s="115">
        <v>0</v>
      </c>
      <c r="M2255" s="115">
        <v>0</v>
      </c>
      <c r="N2255" s="115">
        <v>0</v>
      </c>
      <c r="O2255" s="115">
        <v>0</v>
      </c>
      <c r="P2255" s="115">
        <v>0</v>
      </c>
      <c r="Q2255" s="115">
        <v>0</v>
      </c>
      <c r="R2255" s="115">
        <v>0</v>
      </c>
      <c r="S2255" s="115">
        <v>0</v>
      </c>
      <c r="T2255" s="115">
        <v>0</v>
      </c>
      <c r="U2255" s="115">
        <v>0</v>
      </c>
      <c r="V2255" s="115">
        <v>18.600000000000001</v>
      </c>
      <c r="W2255" s="115">
        <v>23.1</v>
      </c>
    </row>
    <row r="2256" spans="1:23" ht="13.5" customHeight="1" x14ac:dyDescent="0.35">
      <c r="A2256" s="242">
        <v>0.63541666666666696</v>
      </c>
      <c r="B2256" s="115">
        <v>41</v>
      </c>
      <c r="C2256" s="115">
        <v>2</v>
      </c>
      <c r="D2256" s="115">
        <v>10</v>
      </c>
      <c r="E2256" s="115">
        <v>16</v>
      </c>
      <c r="F2256" s="115">
        <v>10</v>
      </c>
      <c r="G2256" s="115">
        <v>1</v>
      </c>
      <c r="H2256" s="115">
        <v>2</v>
      </c>
      <c r="I2256" s="115">
        <v>0</v>
      </c>
      <c r="J2256" s="115">
        <v>0</v>
      </c>
      <c r="K2256" s="115">
        <v>0</v>
      </c>
      <c r="L2256" s="115">
        <v>0</v>
      </c>
      <c r="M2256" s="115">
        <v>0</v>
      </c>
      <c r="N2256" s="115">
        <v>0</v>
      </c>
      <c r="O2256" s="115">
        <v>0</v>
      </c>
      <c r="P2256" s="115">
        <v>0</v>
      </c>
      <c r="Q2256" s="115">
        <v>0</v>
      </c>
      <c r="R2256" s="115">
        <v>0</v>
      </c>
      <c r="S2256" s="115">
        <v>0</v>
      </c>
      <c r="T2256" s="115">
        <v>0</v>
      </c>
      <c r="U2256" s="115">
        <v>0</v>
      </c>
      <c r="V2256" s="115">
        <v>18.100000000000001</v>
      </c>
      <c r="W2256" s="115">
        <v>21.8</v>
      </c>
    </row>
    <row r="2257" spans="1:23" ht="13.5" customHeight="1" x14ac:dyDescent="0.35">
      <c r="A2257" s="242">
        <v>0.64583333333333304</v>
      </c>
      <c r="B2257" s="115">
        <v>30</v>
      </c>
      <c r="C2257" s="115">
        <v>0</v>
      </c>
      <c r="D2257" s="115">
        <v>7</v>
      </c>
      <c r="E2257" s="115">
        <v>14</v>
      </c>
      <c r="F2257" s="115">
        <v>5</v>
      </c>
      <c r="G2257" s="115">
        <v>2</v>
      </c>
      <c r="H2257" s="115">
        <v>2</v>
      </c>
      <c r="I2257" s="115">
        <v>0</v>
      </c>
      <c r="J2257" s="115">
        <v>0</v>
      </c>
      <c r="K2257" s="115">
        <v>0</v>
      </c>
      <c r="L2257" s="115">
        <v>0</v>
      </c>
      <c r="M2257" s="115">
        <v>0</v>
      </c>
      <c r="N2257" s="115">
        <v>0</v>
      </c>
      <c r="O2257" s="115">
        <v>0</v>
      </c>
      <c r="P2257" s="115">
        <v>0</v>
      </c>
      <c r="Q2257" s="115">
        <v>0</v>
      </c>
      <c r="R2257" s="115">
        <v>0</v>
      </c>
      <c r="S2257" s="115">
        <v>0</v>
      </c>
      <c r="T2257" s="115">
        <v>0</v>
      </c>
      <c r="U2257" s="115">
        <v>0</v>
      </c>
      <c r="V2257" s="115">
        <v>18.399999999999999</v>
      </c>
      <c r="W2257" s="115">
        <v>24.6</v>
      </c>
    </row>
    <row r="2258" spans="1:23" ht="13.5" customHeight="1" x14ac:dyDescent="0.35">
      <c r="A2258" s="242">
        <v>0.65625</v>
      </c>
      <c r="B2258" s="115">
        <v>42</v>
      </c>
      <c r="C2258" s="115">
        <v>2</v>
      </c>
      <c r="D2258" s="115">
        <v>13</v>
      </c>
      <c r="E2258" s="115">
        <v>12</v>
      </c>
      <c r="F2258" s="115">
        <v>13</v>
      </c>
      <c r="G2258" s="115">
        <v>1</v>
      </c>
      <c r="H2258" s="115">
        <v>1</v>
      </c>
      <c r="I2258" s="115">
        <v>0</v>
      </c>
      <c r="J2258" s="115">
        <v>0</v>
      </c>
      <c r="K2258" s="115">
        <v>0</v>
      </c>
      <c r="L2258" s="115">
        <v>0</v>
      </c>
      <c r="M2258" s="115">
        <v>0</v>
      </c>
      <c r="N2258" s="115">
        <v>0</v>
      </c>
      <c r="O2258" s="115">
        <v>0</v>
      </c>
      <c r="P2258" s="115">
        <v>0</v>
      </c>
      <c r="Q2258" s="115">
        <v>0</v>
      </c>
      <c r="R2258" s="115">
        <v>0</v>
      </c>
      <c r="S2258" s="115">
        <v>0</v>
      </c>
      <c r="T2258" s="115">
        <v>0</v>
      </c>
      <c r="U2258" s="115">
        <v>0</v>
      </c>
      <c r="V2258" s="115">
        <v>17.5</v>
      </c>
      <c r="W2258" s="115">
        <v>23.1</v>
      </c>
    </row>
    <row r="2259" spans="1:23" ht="13.5" customHeight="1" x14ac:dyDescent="0.35">
      <c r="A2259" s="242">
        <v>0.66666666666666696</v>
      </c>
      <c r="B2259" s="115">
        <v>62</v>
      </c>
      <c r="C2259" s="115">
        <v>2</v>
      </c>
      <c r="D2259" s="115">
        <v>24</v>
      </c>
      <c r="E2259" s="115">
        <v>28</v>
      </c>
      <c r="F2259" s="115">
        <v>6</v>
      </c>
      <c r="G2259" s="115">
        <v>2</v>
      </c>
      <c r="H2259" s="115">
        <v>0</v>
      </c>
      <c r="I2259" s="115">
        <v>0</v>
      </c>
      <c r="J2259" s="115">
        <v>0</v>
      </c>
      <c r="K2259" s="115">
        <v>0</v>
      </c>
      <c r="L2259" s="115">
        <v>0</v>
      </c>
      <c r="M2259" s="115">
        <v>0</v>
      </c>
      <c r="N2259" s="115">
        <v>0</v>
      </c>
      <c r="O2259" s="115">
        <v>0</v>
      </c>
      <c r="P2259" s="115">
        <v>0</v>
      </c>
      <c r="Q2259" s="115">
        <v>0</v>
      </c>
      <c r="R2259" s="115">
        <v>0</v>
      </c>
      <c r="S2259" s="115">
        <v>0</v>
      </c>
      <c r="T2259" s="115">
        <v>0</v>
      </c>
      <c r="U2259" s="115">
        <v>0</v>
      </c>
      <c r="V2259" s="115">
        <v>15.8</v>
      </c>
      <c r="W2259" s="115">
        <v>19.5</v>
      </c>
    </row>
    <row r="2260" spans="1:23" ht="13.5" customHeight="1" x14ac:dyDescent="0.35">
      <c r="A2260" s="242">
        <v>0.67708333333333304</v>
      </c>
      <c r="B2260" s="115">
        <v>35</v>
      </c>
      <c r="C2260" s="115">
        <v>1</v>
      </c>
      <c r="D2260" s="115">
        <v>2</v>
      </c>
      <c r="E2260" s="115">
        <v>15</v>
      </c>
      <c r="F2260" s="115">
        <v>13</v>
      </c>
      <c r="G2260" s="115">
        <v>4</v>
      </c>
      <c r="H2260" s="115">
        <v>0</v>
      </c>
      <c r="I2260" s="115">
        <v>0</v>
      </c>
      <c r="J2260" s="115">
        <v>0</v>
      </c>
      <c r="K2260" s="115">
        <v>0</v>
      </c>
      <c r="L2260" s="115">
        <v>0</v>
      </c>
      <c r="M2260" s="115">
        <v>0</v>
      </c>
      <c r="N2260" s="115">
        <v>0</v>
      </c>
      <c r="O2260" s="115">
        <v>0</v>
      </c>
      <c r="P2260" s="115">
        <v>0</v>
      </c>
      <c r="Q2260" s="115">
        <v>0</v>
      </c>
      <c r="R2260" s="115">
        <v>0</v>
      </c>
      <c r="S2260" s="115">
        <v>0</v>
      </c>
      <c r="T2260" s="115">
        <v>0</v>
      </c>
      <c r="U2260" s="115">
        <v>0</v>
      </c>
      <c r="V2260" s="115">
        <v>19.3</v>
      </c>
      <c r="W2260" s="115">
        <v>23.6</v>
      </c>
    </row>
    <row r="2261" spans="1:23" ht="13.5" customHeight="1" x14ac:dyDescent="0.35">
      <c r="A2261" s="242">
        <v>0.6875</v>
      </c>
      <c r="B2261" s="115">
        <v>61</v>
      </c>
      <c r="C2261" s="115">
        <v>5</v>
      </c>
      <c r="D2261" s="115">
        <v>10</v>
      </c>
      <c r="E2261" s="115">
        <v>27</v>
      </c>
      <c r="F2261" s="115">
        <v>16</v>
      </c>
      <c r="G2261" s="115">
        <v>3</v>
      </c>
      <c r="H2261" s="115">
        <v>0</v>
      </c>
      <c r="I2261" s="115">
        <v>0</v>
      </c>
      <c r="J2261" s="115">
        <v>0</v>
      </c>
      <c r="K2261" s="115">
        <v>0</v>
      </c>
      <c r="L2261" s="115">
        <v>0</v>
      </c>
      <c r="M2261" s="115">
        <v>0</v>
      </c>
      <c r="N2261" s="115">
        <v>0</v>
      </c>
      <c r="O2261" s="115">
        <v>0</v>
      </c>
      <c r="P2261" s="115">
        <v>0</v>
      </c>
      <c r="Q2261" s="115">
        <v>0</v>
      </c>
      <c r="R2261" s="115">
        <v>0</v>
      </c>
      <c r="S2261" s="115">
        <v>0</v>
      </c>
      <c r="T2261" s="115">
        <v>0</v>
      </c>
      <c r="U2261" s="115">
        <v>0</v>
      </c>
      <c r="V2261" s="115">
        <v>17.7</v>
      </c>
      <c r="W2261" s="115">
        <v>23.4</v>
      </c>
    </row>
    <row r="2262" spans="1:23" ht="13.5" customHeight="1" x14ac:dyDescent="0.35">
      <c r="A2262" s="242">
        <v>0.69791666666666696</v>
      </c>
      <c r="B2262" s="115">
        <v>42</v>
      </c>
      <c r="C2262" s="115">
        <v>1</v>
      </c>
      <c r="D2262" s="115">
        <v>12</v>
      </c>
      <c r="E2262" s="115">
        <v>17</v>
      </c>
      <c r="F2262" s="115">
        <v>9</v>
      </c>
      <c r="G2262" s="115">
        <v>2</v>
      </c>
      <c r="H2262" s="115">
        <v>1</v>
      </c>
      <c r="I2262" s="115">
        <v>0</v>
      </c>
      <c r="J2262" s="115">
        <v>0</v>
      </c>
      <c r="K2262" s="115">
        <v>0</v>
      </c>
      <c r="L2262" s="115">
        <v>0</v>
      </c>
      <c r="M2262" s="115">
        <v>0</v>
      </c>
      <c r="N2262" s="115">
        <v>0</v>
      </c>
      <c r="O2262" s="115">
        <v>0</v>
      </c>
      <c r="P2262" s="115">
        <v>0</v>
      </c>
      <c r="Q2262" s="115">
        <v>0</v>
      </c>
      <c r="R2262" s="115">
        <v>0</v>
      </c>
      <c r="S2262" s="115">
        <v>0</v>
      </c>
      <c r="T2262" s="115">
        <v>0</v>
      </c>
      <c r="U2262" s="115">
        <v>0</v>
      </c>
      <c r="V2262" s="115">
        <v>17.8</v>
      </c>
      <c r="W2262" s="115">
        <v>22.6</v>
      </c>
    </row>
    <row r="2263" spans="1:23" ht="13.5" customHeight="1" x14ac:dyDescent="0.35">
      <c r="A2263" s="242">
        <v>0.70833333333333304</v>
      </c>
      <c r="B2263" s="115">
        <v>69</v>
      </c>
      <c r="C2263" s="115">
        <v>7</v>
      </c>
      <c r="D2263" s="115">
        <v>27</v>
      </c>
      <c r="E2263" s="115">
        <v>28</v>
      </c>
      <c r="F2263" s="115">
        <v>6</v>
      </c>
      <c r="G2263" s="115">
        <v>0</v>
      </c>
      <c r="H2263" s="115">
        <v>0</v>
      </c>
      <c r="I2263" s="115">
        <v>1</v>
      </c>
      <c r="J2263" s="115">
        <v>0</v>
      </c>
      <c r="K2263" s="115">
        <v>0</v>
      </c>
      <c r="L2263" s="115">
        <v>0</v>
      </c>
      <c r="M2263" s="115">
        <v>0</v>
      </c>
      <c r="N2263" s="115">
        <v>0</v>
      </c>
      <c r="O2263" s="115">
        <v>0</v>
      </c>
      <c r="P2263" s="115">
        <v>0</v>
      </c>
      <c r="Q2263" s="115">
        <v>0</v>
      </c>
      <c r="R2263" s="115">
        <v>0</v>
      </c>
      <c r="S2263" s="115">
        <v>0</v>
      </c>
      <c r="T2263" s="115">
        <v>0</v>
      </c>
      <c r="U2263" s="115">
        <v>0</v>
      </c>
      <c r="V2263" s="115">
        <v>15.5</v>
      </c>
      <c r="W2263" s="115">
        <v>19.100000000000001</v>
      </c>
    </row>
    <row r="2264" spans="1:23" ht="13.5" customHeight="1" x14ac:dyDescent="0.35">
      <c r="A2264" s="242">
        <v>0.71875</v>
      </c>
      <c r="B2264" s="115">
        <v>33</v>
      </c>
      <c r="C2264" s="115">
        <v>0</v>
      </c>
      <c r="D2264" s="115">
        <v>3</v>
      </c>
      <c r="E2264" s="115">
        <v>19</v>
      </c>
      <c r="F2264" s="115">
        <v>8</v>
      </c>
      <c r="G2264" s="115">
        <v>2</v>
      </c>
      <c r="H2264" s="115">
        <v>1</v>
      </c>
      <c r="I2264" s="115">
        <v>0</v>
      </c>
      <c r="J2264" s="115">
        <v>0</v>
      </c>
      <c r="K2264" s="115">
        <v>0</v>
      </c>
      <c r="L2264" s="115">
        <v>0</v>
      </c>
      <c r="M2264" s="115">
        <v>0</v>
      </c>
      <c r="N2264" s="115">
        <v>0</v>
      </c>
      <c r="O2264" s="115">
        <v>0</v>
      </c>
      <c r="P2264" s="115">
        <v>0</v>
      </c>
      <c r="Q2264" s="115">
        <v>0</v>
      </c>
      <c r="R2264" s="115">
        <v>0</v>
      </c>
      <c r="S2264" s="115">
        <v>0</v>
      </c>
      <c r="T2264" s="115">
        <v>0</v>
      </c>
      <c r="U2264" s="115">
        <v>0</v>
      </c>
      <c r="V2264" s="115">
        <v>19.7</v>
      </c>
      <c r="W2264" s="115">
        <v>24.2</v>
      </c>
    </row>
    <row r="2265" spans="1:23" ht="13.5" customHeight="1" x14ac:dyDescent="0.35">
      <c r="A2265" s="242">
        <v>0.72916666666666696</v>
      </c>
      <c r="B2265" s="115">
        <v>45</v>
      </c>
      <c r="C2265" s="115">
        <v>8</v>
      </c>
      <c r="D2265" s="115">
        <v>13</v>
      </c>
      <c r="E2265" s="115">
        <v>20</v>
      </c>
      <c r="F2265" s="115">
        <v>2</v>
      </c>
      <c r="G2265" s="115">
        <v>2</v>
      </c>
      <c r="H2265" s="115">
        <v>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15</v>
      </c>
      <c r="W2265" s="115">
        <v>18.3</v>
      </c>
    </row>
    <row r="2266" spans="1:23" ht="13.5" customHeight="1" x14ac:dyDescent="0.35">
      <c r="A2266" s="242">
        <v>0.73958333333333304</v>
      </c>
      <c r="B2266" s="115">
        <v>32</v>
      </c>
      <c r="C2266" s="115">
        <v>1</v>
      </c>
      <c r="D2266" s="115">
        <v>5</v>
      </c>
      <c r="E2266" s="115">
        <v>8</v>
      </c>
      <c r="F2266" s="115">
        <v>17</v>
      </c>
      <c r="G2266" s="115">
        <v>1</v>
      </c>
      <c r="H2266" s="115">
        <v>0</v>
      </c>
      <c r="I2266" s="115">
        <v>0</v>
      </c>
      <c r="J2266" s="115">
        <v>0</v>
      </c>
      <c r="K2266" s="115">
        <v>0</v>
      </c>
      <c r="L2266" s="115">
        <v>0</v>
      </c>
      <c r="M2266" s="115">
        <v>0</v>
      </c>
      <c r="N2266" s="115">
        <v>0</v>
      </c>
      <c r="O2266" s="115">
        <v>0</v>
      </c>
      <c r="P2266" s="115">
        <v>0</v>
      </c>
      <c r="Q2266" s="115">
        <v>0</v>
      </c>
      <c r="R2266" s="115">
        <v>0</v>
      </c>
      <c r="S2266" s="115">
        <v>0</v>
      </c>
      <c r="T2266" s="115">
        <v>0</v>
      </c>
      <c r="U2266" s="115">
        <v>0</v>
      </c>
      <c r="V2266" s="115">
        <v>18.899999999999999</v>
      </c>
      <c r="W2266" s="115">
        <v>22.1</v>
      </c>
    </row>
    <row r="2267" spans="1:23" ht="13.5" customHeight="1" x14ac:dyDescent="0.35">
      <c r="A2267" s="242">
        <v>0.75</v>
      </c>
      <c r="B2267" s="115">
        <v>28</v>
      </c>
      <c r="C2267" s="115">
        <v>2</v>
      </c>
      <c r="D2267" s="115">
        <v>7</v>
      </c>
      <c r="E2267" s="115">
        <v>11</v>
      </c>
      <c r="F2267" s="115">
        <v>6</v>
      </c>
      <c r="G2267" s="115">
        <v>1</v>
      </c>
      <c r="H2267" s="115">
        <v>1</v>
      </c>
      <c r="I2267" s="115">
        <v>0</v>
      </c>
      <c r="J2267" s="115">
        <v>0</v>
      </c>
      <c r="K2267" s="115">
        <v>0</v>
      </c>
      <c r="L2267" s="115">
        <v>0</v>
      </c>
      <c r="M2267" s="115">
        <v>0</v>
      </c>
      <c r="N2267" s="115">
        <v>0</v>
      </c>
      <c r="O2267" s="115">
        <v>0</v>
      </c>
      <c r="P2267" s="115">
        <v>0</v>
      </c>
      <c r="Q2267" s="115">
        <v>0</v>
      </c>
      <c r="R2267" s="115">
        <v>0</v>
      </c>
      <c r="S2267" s="115">
        <v>0</v>
      </c>
      <c r="T2267" s="115">
        <v>0</v>
      </c>
      <c r="U2267" s="115">
        <v>0</v>
      </c>
      <c r="V2267" s="115">
        <v>17.7</v>
      </c>
      <c r="W2267" s="115">
        <v>22.9</v>
      </c>
    </row>
    <row r="2268" spans="1:23" ht="13.5" customHeight="1" x14ac:dyDescent="0.35">
      <c r="A2268" s="242">
        <v>0.76041666666666696</v>
      </c>
      <c r="B2268" s="115">
        <v>30</v>
      </c>
      <c r="C2268" s="115">
        <v>1</v>
      </c>
      <c r="D2268" s="115">
        <v>2</v>
      </c>
      <c r="E2268" s="115">
        <v>5</v>
      </c>
      <c r="F2268" s="115">
        <v>16</v>
      </c>
      <c r="G2268" s="115">
        <v>6</v>
      </c>
      <c r="H2268" s="115">
        <v>0</v>
      </c>
      <c r="I2268" s="115">
        <v>0</v>
      </c>
      <c r="J2268" s="115">
        <v>0</v>
      </c>
      <c r="K2268" s="115">
        <v>0</v>
      </c>
      <c r="L2268" s="115">
        <v>0</v>
      </c>
      <c r="M2268" s="115">
        <v>0</v>
      </c>
      <c r="N2268" s="115">
        <v>0</v>
      </c>
      <c r="O2268" s="115">
        <v>0</v>
      </c>
      <c r="P2268" s="115">
        <v>0</v>
      </c>
      <c r="Q2268" s="115">
        <v>0</v>
      </c>
      <c r="R2268" s="115">
        <v>0</v>
      </c>
      <c r="S2268" s="115">
        <v>0</v>
      </c>
      <c r="T2268" s="115">
        <v>0</v>
      </c>
      <c r="U2268" s="115">
        <v>0</v>
      </c>
      <c r="V2268" s="115">
        <v>21.2</v>
      </c>
      <c r="W2268" s="115">
        <v>26.3</v>
      </c>
    </row>
    <row r="2269" spans="1:23" ht="13.5" customHeight="1" x14ac:dyDescent="0.35">
      <c r="A2269" s="242">
        <v>0.77083333333333304</v>
      </c>
      <c r="B2269" s="115">
        <v>28</v>
      </c>
      <c r="C2269" s="115">
        <v>0</v>
      </c>
      <c r="D2269" s="115">
        <v>4</v>
      </c>
      <c r="E2269" s="115">
        <v>6</v>
      </c>
      <c r="F2269" s="115">
        <v>13</v>
      </c>
      <c r="G2269" s="115">
        <v>2</v>
      </c>
      <c r="H2269" s="115">
        <v>3</v>
      </c>
      <c r="I2269" s="115">
        <v>0</v>
      </c>
      <c r="J2269" s="115">
        <v>0</v>
      </c>
      <c r="K2269" s="115">
        <v>0</v>
      </c>
      <c r="L2269" s="115">
        <v>0</v>
      </c>
      <c r="M2269" s="115">
        <v>0</v>
      </c>
      <c r="N2269" s="115">
        <v>0</v>
      </c>
      <c r="O2269" s="115">
        <v>0</v>
      </c>
      <c r="P2269" s="115">
        <v>0</v>
      </c>
      <c r="Q2269" s="115">
        <v>0</v>
      </c>
      <c r="R2269" s="115">
        <v>0</v>
      </c>
      <c r="S2269" s="115">
        <v>0</v>
      </c>
      <c r="T2269" s="115">
        <v>0</v>
      </c>
      <c r="U2269" s="115">
        <v>0</v>
      </c>
      <c r="V2269" s="115">
        <v>21.3</v>
      </c>
      <c r="W2269" s="115">
        <v>26.6</v>
      </c>
    </row>
    <row r="2270" spans="1:23" ht="13.5" customHeight="1" x14ac:dyDescent="0.35">
      <c r="A2270" s="242">
        <v>0.78125</v>
      </c>
      <c r="B2270" s="115">
        <v>36</v>
      </c>
      <c r="C2270" s="115">
        <v>0</v>
      </c>
      <c r="D2270" s="115">
        <v>4</v>
      </c>
      <c r="E2270" s="115">
        <v>9</v>
      </c>
      <c r="F2270" s="115">
        <v>17</v>
      </c>
      <c r="G2270" s="115">
        <v>4</v>
      </c>
      <c r="H2270" s="115">
        <v>1</v>
      </c>
      <c r="I2270" s="115">
        <v>1</v>
      </c>
      <c r="J2270" s="115">
        <v>0</v>
      </c>
      <c r="K2270" s="115">
        <v>0</v>
      </c>
      <c r="L2270" s="115">
        <v>0</v>
      </c>
      <c r="M2270" s="115">
        <v>0</v>
      </c>
      <c r="N2270" s="115">
        <v>0</v>
      </c>
      <c r="O2270" s="115">
        <v>0</v>
      </c>
      <c r="P2270" s="115">
        <v>0</v>
      </c>
      <c r="Q2270" s="115">
        <v>0</v>
      </c>
      <c r="R2270" s="115">
        <v>0</v>
      </c>
      <c r="S2270" s="115">
        <v>0</v>
      </c>
      <c r="T2270" s="115">
        <v>0</v>
      </c>
      <c r="U2270" s="115">
        <v>0</v>
      </c>
      <c r="V2270" s="115">
        <v>21.4</v>
      </c>
      <c r="W2270" s="115">
        <v>26.3</v>
      </c>
    </row>
    <row r="2271" spans="1:23" ht="13.5" customHeight="1" x14ac:dyDescent="0.35">
      <c r="A2271" s="242">
        <v>0.79166666666666696</v>
      </c>
      <c r="B2271" s="115">
        <v>21</v>
      </c>
      <c r="C2271" s="115">
        <v>0</v>
      </c>
      <c r="D2271" s="115">
        <v>2</v>
      </c>
      <c r="E2271" s="115">
        <v>9</v>
      </c>
      <c r="F2271" s="115">
        <v>5</v>
      </c>
      <c r="G2271" s="115">
        <v>4</v>
      </c>
      <c r="H2271" s="115">
        <v>0</v>
      </c>
      <c r="I2271" s="115">
        <v>0</v>
      </c>
      <c r="J2271" s="115">
        <v>1</v>
      </c>
      <c r="K2271" s="115">
        <v>0</v>
      </c>
      <c r="L2271" s="115">
        <v>0</v>
      </c>
      <c r="M2271" s="115">
        <v>0</v>
      </c>
      <c r="N2271" s="115">
        <v>0</v>
      </c>
      <c r="O2271" s="115">
        <v>0</v>
      </c>
      <c r="P2271" s="115">
        <v>0</v>
      </c>
      <c r="Q2271" s="115">
        <v>0</v>
      </c>
      <c r="R2271" s="115">
        <v>0</v>
      </c>
      <c r="S2271" s="115">
        <v>0</v>
      </c>
      <c r="T2271" s="115">
        <v>0</v>
      </c>
      <c r="U2271" s="115">
        <v>0</v>
      </c>
      <c r="V2271" s="115">
        <v>21.8</v>
      </c>
      <c r="W2271" s="115">
        <v>27</v>
      </c>
    </row>
    <row r="2272" spans="1:23" ht="13.5" customHeight="1" x14ac:dyDescent="0.35">
      <c r="A2272" s="242">
        <v>0.80208333333333304</v>
      </c>
      <c r="B2272" s="115">
        <v>20</v>
      </c>
      <c r="C2272" s="115">
        <v>0</v>
      </c>
      <c r="D2272" s="115">
        <v>2</v>
      </c>
      <c r="E2272" s="115">
        <v>8</v>
      </c>
      <c r="F2272" s="115">
        <v>3</v>
      </c>
      <c r="G2272" s="115">
        <v>6</v>
      </c>
      <c r="H2272" s="115">
        <v>1</v>
      </c>
      <c r="I2272" s="115">
        <v>0</v>
      </c>
      <c r="J2272" s="115">
        <v>0</v>
      </c>
      <c r="K2272" s="115">
        <v>0</v>
      </c>
      <c r="L2272" s="115">
        <v>0</v>
      </c>
      <c r="M2272" s="115">
        <v>0</v>
      </c>
      <c r="N2272" s="115">
        <v>0</v>
      </c>
      <c r="O2272" s="115">
        <v>0</v>
      </c>
      <c r="P2272" s="115">
        <v>0</v>
      </c>
      <c r="Q2272" s="115">
        <v>0</v>
      </c>
      <c r="R2272" s="115">
        <v>0</v>
      </c>
      <c r="S2272" s="115">
        <v>0</v>
      </c>
      <c r="T2272" s="115">
        <v>0</v>
      </c>
      <c r="U2272" s="115">
        <v>0</v>
      </c>
      <c r="V2272" s="115">
        <v>21.6</v>
      </c>
      <c r="W2272" s="115">
        <v>29.5</v>
      </c>
    </row>
    <row r="2273" spans="1:23" ht="13.5" customHeight="1" x14ac:dyDescent="0.35">
      <c r="A2273" s="242">
        <v>0.8125</v>
      </c>
      <c r="B2273" s="115">
        <v>22</v>
      </c>
      <c r="C2273" s="115">
        <v>0</v>
      </c>
      <c r="D2273" s="115">
        <v>0</v>
      </c>
      <c r="E2273" s="115">
        <v>8</v>
      </c>
      <c r="F2273" s="115">
        <v>11</v>
      </c>
      <c r="G2273" s="115">
        <v>3</v>
      </c>
      <c r="H2273" s="115">
        <v>0</v>
      </c>
      <c r="I2273" s="115">
        <v>0</v>
      </c>
      <c r="J2273" s="115">
        <v>0</v>
      </c>
      <c r="K2273" s="115">
        <v>0</v>
      </c>
      <c r="L2273" s="115">
        <v>0</v>
      </c>
      <c r="M2273" s="115">
        <v>0</v>
      </c>
      <c r="N2273" s="115">
        <v>0</v>
      </c>
      <c r="O2273" s="115">
        <v>0</v>
      </c>
      <c r="P2273" s="115">
        <v>0</v>
      </c>
      <c r="Q2273" s="115">
        <v>0</v>
      </c>
      <c r="R2273" s="115">
        <v>0</v>
      </c>
      <c r="S2273" s="115">
        <v>0</v>
      </c>
      <c r="T2273" s="115">
        <v>0</v>
      </c>
      <c r="U2273" s="115">
        <v>0</v>
      </c>
      <c r="V2273" s="115">
        <v>21.3</v>
      </c>
      <c r="W2273" s="115">
        <v>24.3</v>
      </c>
    </row>
    <row r="2274" spans="1:23" ht="13.5" customHeight="1" x14ac:dyDescent="0.35">
      <c r="A2274" s="242">
        <v>0.82291666666666696</v>
      </c>
      <c r="B2274" s="115">
        <v>17</v>
      </c>
      <c r="C2274" s="115">
        <v>0</v>
      </c>
      <c r="D2274" s="115">
        <v>0</v>
      </c>
      <c r="E2274" s="115">
        <v>7</v>
      </c>
      <c r="F2274" s="115">
        <v>10</v>
      </c>
      <c r="G2274" s="115">
        <v>0</v>
      </c>
      <c r="H2274" s="115">
        <v>0</v>
      </c>
      <c r="I2274" s="115">
        <v>0</v>
      </c>
      <c r="J2274" s="115">
        <v>0</v>
      </c>
      <c r="K2274" s="115">
        <v>0</v>
      </c>
      <c r="L2274" s="115">
        <v>0</v>
      </c>
      <c r="M2274" s="115">
        <v>0</v>
      </c>
      <c r="N2274" s="115">
        <v>0</v>
      </c>
      <c r="O2274" s="115">
        <v>0</v>
      </c>
      <c r="P2274" s="115">
        <v>0</v>
      </c>
      <c r="Q2274" s="115">
        <v>0</v>
      </c>
      <c r="R2274" s="115">
        <v>0</v>
      </c>
      <c r="S2274" s="115">
        <v>0</v>
      </c>
      <c r="T2274" s="115">
        <v>0</v>
      </c>
      <c r="U2274" s="115">
        <v>0</v>
      </c>
      <c r="V2274" s="115">
        <v>20.8</v>
      </c>
      <c r="W2274" s="115">
        <v>23.9</v>
      </c>
    </row>
    <row r="2275" spans="1:23" ht="13.5" customHeight="1" x14ac:dyDescent="0.35">
      <c r="A2275" s="242">
        <v>0.83333333333333304</v>
      </c>
      <c r="B2275" s="115">
        <v>8</v>
      </c>
      <c r="C2275" s="115">
        <v>0</v>
      </c>
      <c r="D2275" s="115">
        <v>1</v>
      </c>
      <c r="E2275" s="115">
        <v>3</v>
      </c>
      <c r="F2275" s="115">
        <v>3</v>
      </c>
      <c r="G2275" s="115">
        <v>0</v>
      </c>
      <c r="H2275" s="115">
        <v>0</v>
      </c>
      <c r="I2275" s="115">
        <v>0</v>
      </c>
      <c r="J2275" s="115">
        <v>1</v>
      </c>
      <c r="K2275" s="115">
        <v>0</v>
      </c>
      <c r="L2275" s="115">
        <v>0</v>
      </c>
      <c r="M2275" s="115">
        <v>0</v>
      </c>
      <c r="N2275" s="115">
        <v>0</v>
      </c>
      <c r="O2275" s="115">
        <v>0</v>
      </c>
      <c r="P2275" s="115">
        <v>0</v>
      </c>
      <c r="Q2275" s="115">
        <v>0</v>
      </c>
      <c r="R2275" s="115">
        <v>0</v>
      </c>
      <c r="S2275" s="115">
        <v>0</v>
      </c>
      <c r="T2275" s="115">
        <v>0</v>
      </c>
      <c r="U2275" s="115">
        <v>0</v>
      </c>
      <c r="V2275" s="115">
        <v>22</v>
      </c>
      <c r="W2275" s="115" t="s">
        <v>101</v>
      </c>
    </row>
    <row r="2276" spans="1:23" ht="13.5" customHeight="1" x14ac:dyDescent="0.35">
      <c r="A2276" s="242">
        <v>0.84375</v>
      </c>
      <c r="B2276" s="115">
        <v>26</v>
      </c>
      <c r="C2276" s="115">
        <v>0</v>
      </c>
      <c r="D2276" s="115">
        <v>1</v>
      </c>
      <c r="E2276" s="115">
        <v>13</v>
      </c>
      <c r="F2276" s="115">
        <v>7</v>
      </c>
      <c r="G2276" s="115">
        <v>3</v>
      </c>
      <c r="H2276" s="115">
        <v>1</v>
      </c>
      <c r="I2276" s="115">
        <v>0</v>
      </c>
      <c r="J2276" s="115">
        <v>0</v>
      </c>
      <c r="K2276" s="115">
        <v>1</v>
      </c>
      <c r="L2276" s="115">
        <v>0</v>
      </c>
      <c r="M2276" s="115">
        <v>0</v>
      </c>
      <c r="N2276" s="115">
        <v>0</v>
      </c>
      <c r="O2276" s="115">
        <v>0</v>
      </c>
      <c r="P2276" s="115">
        <v>0</v>
      </c>
      <c r="Q2276" s="115">
        <v>0</v>
      </c>
      <c r="R2276" s="115">
        <v>0</v>
      </c>
      <c r="S2276" s="115">
        <v>0</v>
      </c>
      <c r="T2276" s="115">
        <v>0</v>
      </c>
      <c r="U2276" s="115">
        <v>0</v>
      </c>
      <c r="V2276" s="115">
        <v>21.4</v>
      </c>
      <c r="W2276" s="115">
        <v>26.1</v>
      </c>
    </row>
    <row r="2277" spans="1:23" ht="13.5" customHeight="1" x14ac:dyDescent="0.35">
      <c r="A2277" s="242">
        <v>0.85416666666666696</v>
      </c>
      <c r="B2277" s="115">
        <v>19</v>
      </c>
      <c r="C2277" s="115">
        <v>0</v>
      </c>
      <c r="D2277" s="115">
        <v>3</v>
      </c>
      <c r="E2277" s="115">
        <v>6</v>
      </c>
      <c r="F2277" s="115">
        <v>6</v>
      </c>
      <c r="G2277" s="115">
        <v>4</v>
      </c>
      <c r="H2277" s="115">
        <v>0</v>
      </c>
      <c r="I2277" s="115">
        <v>0</v>
      </c>
      <c r="J2277" s="115">
        <v>0</v>
      </c>
      <c r="K2277" s="115">
        <v>0</v>
      </c>
      <c r="L2277" s="115">
        <v>0</v>
      </c>
      <c r="M2277" s="115">
        <v>0</v>
      </c>
      <c r="N2277" s="115">
        <v>0</v>
      </c>
      <c r="O2277" s="115">
        <v>0</v>
      </c>
      <c r="P2277" s="115">
        <v>0</v>
      </c>
      <c r="Q2277" s="115">
        <v>0</v>
      </c>
      <c r="R2277" s="115">
        <v>0</v>
      </c>
      <c r="S2277" s="115">
        <v>0</v>
      </c>
      <c r="T2277" s="115">
        <v>0</v>
      </c>
      <c r="U2277" s="115">
        <v>0</v>
      </c>
      <c r="V2277" s="115">
        <v>20.100000000000001</v>
      </c>
      <c r="W2277" s="115">
        <v>27.3</v>
      </c>
    </row>
    <row r="2278" spans="1:23" ht="13.5" customHeight="1" x14ac:dyDescent="0.35">
      <c r="A2278" s="242">
        <v>0.86458333333333304</v>
      </c>
      <c r="B2278" s="115">
        <v>13</v>
      </c>
      <c r="C2278" s="115">
        <v>0</v>
      </c>
      <c r="D2278" s="115">
        <v>2</v>
      </c>
      <c r="E2278" s="115">
        <v>6</v>
      </c>
      <c r="F2278" s="115">
        <v>3</v>
      </c>
      <c r="G2278" s="115">
        <v>2</v>
      </c>
      <c r="H2278" s="115">
        <v>0</v>
      </c>
      <c r="I2278" s="115">
        <v>0</v>
      </c>
      <c r="J2278" s="115">
        <v>0</v>
      </c>
      <c r="K2278" s="115">
        <v>0</v>
      </c>
      <c r="L2278" s="115">
        <v>0</v>
      </c>
      <c r="M2278" s="115">
        <v>0</v>
      </c>
      <c r="N2278" s="115">
        <v>0</v>
      </c>
      <c r="O2278" s="115">
        <v>0</v>
      </c>
      <c r="P2278" s="115">
        <v>0</v>
      </c>
      <c r="Q2278" s="115">
        <v>0</v>
      </c>
      <c r="R2278" s="115">
        <v>0</v>
      </c>
      <c r="S2278" s="115">
        <v>0</v>
      </c>
      <c r="T2278" s="115">
        <v>0</v>
      </c>
      <c r="U2278" s="115">
        <v>0</v>
      </c>
      <c r="V2278" s="115">
        <v>19.8</v>
      </c>
      <c r="W2278" s="115">
        <v>25.4</v>
      </c>
    </row>
    <row r="2279" spans="1:23" ht="13.5" customHeight="1" x14ac:dyDescent="0.35">
      <c r="A2279" s="242">
        <v>0.875</v>
      </c>
      <c r="B2279" s="115">
        <v>6</v>
      </c>
      <c r="C2279" s="115">
        <v>0</v>
      </c>
      <c r="D2279" s="115">
        <v>0</v>
      </c>
      <c r="E2279" s="115">
        <v>3</v>
      </c>
      <c r="F2279" s="115">
        <v>3</v>
      </c>
      <c r="G2279" s="115">
        <v>0</v>
      </c>
      <c r="H2279" s="115">
        <v>0</v>
      </c>
      <c r="I2279" s="115">
        <v>0</v>
      </c>
      <c r="J2279" s="115">
        <v>0</v>
      </c>
      <c r="K2279" s="115">
        <v>0</v>
      </c>
      <c r="L2279" s="115">
        <v>0</v>
      </c>
      <c r="M2279" s="115">
        <v>0</v>
      </c>
      <c r="N2279" s="115">
        <v>0</v>
      </c>
      <c r="O2279" s="115">
        <v>0</v>
      </c>
      <c r="P2279" s="115">
        <v>0</v>
      </c>
      <c r="Q2279" s="115">
        <v>0</v>
      </c>
      <c r="R2279" s="115">
        <v>0</v>
      </c>
      <c r="S2279" s="115">
        <v>0</v>
      </c>
      <c r="T2279" s="115">
        <v>0</v>
      </c>
      <c r="U2279" s="115">
        <v>0</v>
      </c>
      <c r="V2279" s="115">
        <v>20.7</v>
      </c>
      <c r="W2279" s="115" t="s">
        <v>101</v>
      </c>
    </row>
    <row r="2280" spans="1:23" ht="13.5" customHeight="1" x14ac:dyDescent="0.35">
      <c r="A2280" s="242">
        <v>0.88541666666666696</v>
      </c>
      <c r="B2280" s="115">
        <v>6</v>
      </c>
      <c r="C2280" s="115">
        <v>0</v>
      </c>
      <c r="D2280" s="115">
        <v>1</v>
      </c>
      <c r="E2280" s="115">
        <v>3</v>
      </c>
      <c r="F2280" s="115">
        <v>0</v>
      </c>
      <c r="G2280" s="115">
        <v>1</v>
      </c>
      <c r="H2280" s="115">
        <v>1</v>
      </c>
      <c r="I2280" s="115">
        <v>0</v>
      </c>
      <c r="J2280" s="115">
        <v>0</v>
      </c>
      <c r="K2280" s="115">
        <v>0</v>
      </c>
      <c r="L2280" s="115">
        <v>0</v>
      </c>
      <c r="M2280" s="115">
        <v>0</v>
      </c>
      <c r="N2280" s="115">
        <v>0</v>
      </c>
      <c r="O2280" s="115">
        <v>0</v>
      </c>
      <c r="P2280" s="115">
        <v>0</v>
      </c>
      <c r="Q2280" s="115">
        <v>0</v>
      </c>
      <c r="R2280" s="115">
        <v>0</v>
      </c>
      <c r="S2280" s="115">
        <v>0</v>
      </c>
      <c r="T2280" s="115">
        <v>0</v>
      </c>
      <c r="U2280" s="115">
        <v>0</v>
      </c>
      <c r="V2280" s="115">
        <v>20.399999999999999</v>
      </c>
      <c r="W2280" s="115" t="s">
        <v>101</v>
      </c>
    </row>
    <row r="2281" spans="1:23" ht="13.5" customHeight="1" x14ac:dyDescent="0.35">
      <c r="A2281" s="242">
        <v>0.89583333333333304</v>
      </c>
      <c r="B2281" s="115">
        <v>12</v>
      </c>
      <c r="C2281" s="115">
        <v>0</v>
      </c>
      <c r="D2281" s="115">
        <v>1</v>
      </c>
      <c r="E2281" s="115">
        <v>6</v>
      </c>
      <c r="F2281" s="115">
        <v>2</v>
      </c>
      <c r="G2281" s="115">
        <v>2</v>
      </c>
      <c r="H2281" s="115">
        <v>1</v>
      </c>
      <c r="I2281" s="115">
        <v>0</v>
      </c>
      <c r="J2281" s="115">
        <v>0</v>
      </c>
      <c r="K2281" s="115">
        <v>0</v>
      </c>
      <c r="L2281" s="115">
        <v>0</v>
      </c>
      <c r="M2281" s="115">
        <v>0</v>
      </c>
      <c r="N2281" s="115">
        <v>0</v>
      </c>
      <c r="O2281" s="115">
        <v>0</v>
      </c>
      <c r="P2281" s="115">
        <v>0</v>
      </c>
      <c r="Q2281" s="115">
        <v>0</v>
      </c>
      <c r="R2281" s="115">
        <v>0</v>
      </c>
      <c r="S2281" s="115">
        <v>0</v>
      </c>
      <c r="T2281" s="115">
        <v>0</v>
      </c>
      <c r="U2281" s="115">
        <v>0</v>
      </c>
      <c r="V2281" s="115">
        <v>20.9</v>
      </c>
      <c r="W2281" s="115">
        <v>28.7</v>
      </c>
    </row>
    <row r="2282" spans="1:23" ht="13.5" customHeight="1" x14ac:dyDescent="0.35">
      <c r="A2282" s="242">
        <v>0.90625</v>
      </c>
      <c r="B2282" s="115">
        <v>3</v>
      </c>
      <c r="C2282" s="115">
        <v>0</v>
      </c>
      <c r="D2282" s="115">
        <v>0</v>
      </c>
      <c r="E2282" s="115">
        <v>0</v>
      </c>
      <c r="F2282" s="115">
        <v>2</v>
      </c>
      <c r="G2282" s="115">
        <v>1</v>
      </c>
      <c r="H2282" s="115">
        <v>0</v>
      </c>
      <c r="I2282" s="115">
        <v>0</v>
      </c>
      <c r="J2282" s="115">
        <v>0</v>
      </c>
      <c r="K2282" s="115">
        <v>0</v>
      </c>
      <c r="L2282" s="115">
        <v>0</v>
      </c>
      <c r="M2282" s="115">
        <v>0</v>
      </c>
      <c r="N2282" s="115">
        <v>0</v>
      </c>
      <c r="O2282" s="115">
        <v>0</v>
      </c>
      <c r="P2282" s="115">
        <v>0</v>
      </c>
      <c r="Q2282" s="115">
        <v>0</v>
      </c>
      <c r="R2282" s="115">
        <v>0</v>
      </c>
      <c r="S2282" s="115">
        <v>0</v>
      </c>
      <c r="T2282" s="115">
        <v>0</v>
      </c>
      <c r="U2282" s="115">
        <v>0</v>
      </c>
      <c r="V2282" s="115">
        <v>24.2</v>
      </c>
      <c r="W2282" s="115" t="s">
        <v>101</v>
      </c>
    </row>
    <row r="2283" spans="1:23" ht="13.5" customHeight="1" x14ac:dyDescent="0.35">
      <c r="A2283" s="242">
        <v>0.91666666666666696</v>
      </c>
      <c r="B2283" s="115">
        <v>8</v>
      </c>
      <c r="C2283" s="115">
        <v>0</v>
      </c>
      <c r="D2283" s="115">
        <v>0</v>
      </c>
      <c r="E2283" s="115">
        <v>1</v>
      </c>
      <c r="F2283" s="115">
        <v>4</v>
      </c>
      <c r="G2283" s="115">
        <v>3</v>
      </c>
      <c r="H2283" s="115">
        <v>0</v>
      </c>
      <c r="I2283" s="115">
        <v>0</v>
      </c>
      <c r="J2283" s="115">
        <v>0</v>
      </c>
      <c r="K2283" s="115">
        <v>0</v>
      </c>
      <c r="L2283" s="115">
        <v>0</v>
      </c>
      <c r="M2283" s="115">
        <v>0</v>
      </c>
      <c r="N2283" s="115">
        <v>0</v>
      </c>
      <c r="O2283" s="115">
        <v>0</v>
      </c>
      <c r="P2283" s="115">
        <v>0</v>
      </c>
      <c r="Q2283" s="115">
        <v>0</v>
      </c>
      <c r="R2283" s="115">
        <v>0</v>
      </c>
      <c r="S2283" s="115">
        <v>0</v>
      </c>
      <c r="T2283" s="115">
        <v>0</v>
      </c>
      <c r="U2283" s="115">
        <v>0</v>
      </c>
      <c r="V2283" s="115">
        <v>23</v>
      </c>
      <c r="W2283" s="115" t="s">
        <v>101</v>
      </c>
    </row>
    <row r="2284" spans="1:23" ht="13.5" customHeight="1" x14ac:dyDescent="0.35">
      <c r="A2284" s="242">
        <v>0.92708333333333304</v>
      </c>
      <c r="B2284" s="115">
        <v>2</v>
      </c>
      <c r="C2284" s="115">
        <v>0</v>
      </c>
      <c r="D2284" s="115">
        <v>0</v>
      </c>
      <c r="E2284" s="115">
        <v>2</v>
      </c>
      <c r="F2284" s="115">
        <v>0</v>
      </c>
      <c r="G2284" s="115">
        <v>0</v>
      </c>
      <c r="H2284" s="115">
        <v>0</v>
      </c>
      <c r="I2284" s="115">
        <v>0</v>
      </c>
      <c r="J2284" s="115">
        <v>0</v>
      </c>
      <c r="K2284" s="115">
        <v>0</v>
      </c>
      <c r="L2284" s="115">
        <v>0</v>
      </c>
      <c r="M2284" s="115">
        <v>0</v>
      </c>
      <c r="N2284" s="115">
        <v>0</v>
      </c>
      <c r="O2284" s="115">
        <v>0</v>
      </c>
      <c r="P2284" s="115">
        <v>0</v>
      </c>
      <c r="Q2284" s="115">
        <v>0</v>
      </c>
      <c r="R2284" s="115">
        <v>0</v>
      </c>
      <c r="S2284" s="115">
        <v>0</v>
      </c>
      <c r="T2284" s="115">
        <v>0</v>
      </c>
      <c r="U2284" s="115">
        <v>0</v>
      </c>
      <c r="V2284" s="115">
        <v>18.8</v>
      </c>
      <c r="W2284" s="115" t="s">
        <v>101</v>
      </c>
    </row>
    <row r="2285" spans="1:23" ht="13.5" customHeight="1" x14ac:dyDescent="0.35">
      <c r="A2285" s="242">
        <v>0.9375</v>
      </c>
      <c r="B2285" s="115">
        <v>5</v>
      </c>
      <c r="C2285" s="115">
        <v>0</v>
      </c>
      <c r="D2285" s="115">
        <v>0</v>
      </c>
      <c r="E2285" s="115">
        <v>1</v>
      </c>
      <c r="F2285" s="115">
        <v>2</v>
      </c>
      <c r="G2285" s="115">
        <v>2</v>
      </c>
      <c r="H2285" s="115">
        <v>0</v>
      </c>
      <c r="I2285" s="115">
        <v>0</v>
      </c>
      <c r="J2285" s="115">
        <v>0</v>
      </c>
      <c r="K2285" s="115">
        <v>0</v>
      </c>
      <c r="L2285" s="115">
        <v>0</v>
      </c>
      <c r="M2285" s="115">
        <v>0</v>
      </c>
      <c r="N2285" s="115">
        <v>0</v>
      </c>
      <c r="O2285" s="115">
        <v>0</v>
      </c>
      <c r="P2285" s="115">
        <v>0</v>
      </c>
      <c r="Q2285" s="115">
        <v>0</v>
      </c>
      <c r="R2285" s="115">
        <v>0</v>
      </c>
      <c r="S2285" s="115">
        <v>0</v>
      </c>
      <c r="T2285" s="115">
        <v>0</v>
      </c>
      <c r="U2285" s="115">
        <v>0</v>
      </c>
      <c r="V2285" s="115">
        <v>23.6</v>
      </c>
      <c r="W2285" s="115" t="s">
        <v>101</v>
      </c>
    </row>
    <row r="2286" spans="1:23" ht="13.5" customHeight="1" x14ac:dyDescent="0.35">
      <c r="A2286" s="242">
        <v>0.94791666666666696</v>
      </c>
      <c r="B2286" s="115">
        <v>2</v>
      </c>
      <c r="C2286" s="115">
        <v>0</v>
      </c>
      <c r="D2286" s="115">
        <v>0</v>
      </c>
      <c r="E2286" s="115">
        <v>2</v>
      </c>
      <c r="F2286" s="115">
        <v>0</v>
      </c>
      <c r="G2286" s="115">
        <v>0</v>
      </c>
      <c r="H2286" s="115">
        <v>0</v>
      </c>
      <c r="I2286" s="115">
        <v>0</v>
      </c>
      <c r="J2286" s="115">
        <v>0</v>
      </c>
      <c r="K2286" s="115">
        <v>0</v>
      </c>
      <c r="L2286" s="115">
        <v>0</v>
      </c>
      <c r="M2286" s="115">
        <v>0</v>
      </c>
      <c r="N2286" s="115">
        <v>0</v>
      </c>
      <c r="O2286" s="115">
        <v>0</v>
      </c>
      <c r="P2286" s="115">
        <v>0</v>
      </c>
      <c r="Q2286" s="115">
        <v>0</v>
      </c>
      <c r="R2286" s="115">
        <v>0</v>
      </c>
      <c r="S2286" s="115">
        <v>0</v>
      </c>
      <c r="T2286" s="115">
        <v>0</v>
      </c>
      <c r="U2286" s="115">
        <v>0</v>
      </c>
      <c r="V2286" s="115">
        <v>19.100000000000001</v>
      </c>
      <c r="W2286" s="115" t="s">
        <v>101</v>
      </c>
    </row>
    <row r="2287" spans="1:23" ht="13.5" customHeight="1" x14ac:dyDescent="0.35">
      <c r="A2287" s="242">
        <v>0.95833333333333304</v>
      </c>
      <c r="B2287" s="115">
        <v>7</v>
      </c>
      <c r="C2287" s="115">
        <v>0</v>
      </c>
      <c r="D2287" s="115">
        <v>0</v>
      </c>
      <c r="E2287" s="115">
        <v>5</v>
      </c>
      <c r="F2287" s="115">
        <v>0</v>
      </c>
      <c r="G2287" s="115">
        <v>2</v>
      </c>
      <c r="H2287" s="115">
        <v>0</v>
      </c>
      <c r="I2287" s="115">
        <v>0</v>
      </c>
      <c r="J2287" s="115">
        <v>0</v>
      </c>
      <c r="K2287" s="115">
        <v>0</v>
      </c>
      <c r="L2287" s="115">
        <v>0</v>
      </c>
      <c r="M2287" s="115">
        <v>0</v>
      </c>
      <c r="N2287" s="115">
        <v>0</v>
      </c>
      <c r="O2287" s="115">
        <v>0</v>
      </c>
      <c r="P2287" s="115">
        <v>0</v>
      </c>
      <c r="Q2287" s="115">
        <v>0</v>
      </c>
      <c r="R2287" s="115">
        <v>0</v>
      </c>
      <c r="S2287" s="115">
        <v>0</v>
      </c>
      <c r="T2287" s="115">
        <v>0</v>
      </c>
      <c r="U2287" s="115">
        <v>0</v>
      </c>
      <c r="V2287" s="115">
        <v>20.7</v>
      </c>
      <c r="W2287" s="115" t="s">
        <v>101</v>
      </c>
    </row>
    <row r="2288" spans="1:23" ht="13.5" customHeight="1" x14ac:dyDescent="0.35">
      <c r="A2288" s="242">
        <v>0.96875</v>
      </c>
      <c r="B2288" s="115">
        <v>0</v>
      </c>
      <c r="C2288" s="115">
        <v>0</v>
      </c>
      <c r="D2288" s="115">
        <v>0</v>
      </c>
      <c r="E2288" s="115">
        <v>0</v>
      </c>
      <c r="F2288" s="115">
        <v>0</v>
      </c>
      <c r="G2288" s="115">
        <v>0</v>
      </c>
      <c r="H2288" s="115">
        <v>0</v>
      </c>
      <c r="I2288" s="115">
        <v>0</v>
      </c>
      <c r="J2288" s="115">
        <v>0</v>
      </c>
      <c r="K2288" s="115">
        <v>0</v>
      </c>
      <c r="L2288" s="115">
        <v>0</v>
      </c>
      <c r="M2288" s="115">
        <v>0</v>
      </c>
      <c r="N2288" s="115">
        <v>0</v>
      </c>
      <c r="O2288" s="115">
        <v>0</v>
      </c>
      <c r="P2288" s="115">
        <v>0</v>
      </c>
      <c r="Q2288" s="115">
        <v>0</v>
      </c>
      <c r="R2288" s="115">
        <v>0</v>
      </c>
      <c r="S2288" s="115">
        <v>0</v>
      </c>
      <c r="T2288" s="115">
        <v>0</v>
      </c>
      <c r="U2288" s="115">
        <v>0</v>
      </c>
      <c r="V2288" s="115" t="s">
        <v>101</v>
      </c>
      <c r="W2288" s="115" t="s">
        <v>101</v>
      </c>
    </row>
    <row r="2289" spans="1:23" ht="13.5" customHeight="1" x14ac:dyDescent="0.35">
      <c r="A2289" s="242">
        <v>0.97916666666666696</v>
      </c>
      <c r="B2289" s="115">
        <v>2</v>
      </c>
      <c r="C2289" s="115">
        <v>0</v>
      </c>
      <c r="D2289" s="115">
        <v>0</v>
      </c>
      <c r="E2289" s="115">
        <v>0</v>
      </c>
      <c r="F2289" s="115">
        <v>2</v>
      </c>
      <c r="G2289" s="115">
        <v>0</v>
      </c>
      <c r="H2289" s="115">
        <v>0</v>
      </c>
      <c r="I2289" s="115">
        <v>0</v>
      </c>
      <c r="J2289" s="115">
        <v>0</v>
      </c>
      <c r="K2289" s="115">
        <v>0</v>
      </c>
      <c r="L2289" s="115">
        <v>0</v>
      </c>
      <c r="M2289" s="115">
        <v>0</v>
      </c>
      <c r="N2289" s="115">
        <v>0</v>
      </c>
      <c r="O2289" s="115">
        <v>0</v>
      </c>
      <c r="P2289" s="115">
        <v>0</v>
      </c>
      <c r="Q2289" s="115">
        <v>0</v>
      </c>
      <c r="R2289" s="115">
        <v>0</v>
      </c>
      <c r="S2289" s="115">
        <v>0</v>
      </c>
      <c r="T2289" s="115">
        <v>0</v>
      </c>
      <c r="U2289" s="115">
        <v>0</v>
      </c>
      <c r="V2289" s="115">
        <v>22</v>
      </c>
      <c r="W2289" s="115" t="s">
        <v>101</v>
      </c>
    </row>
    <row r="2290" spans="1:23" ht="13.5" customHeight="1" thickBot="1" x14ac:dyDescent="0.4">
      <c r="A2290" s="244">
        <v>0.98958333333333304</v>
      </c>
      <c r="B2290" s="119">
        <v>2</v>
      </c>
      <c r="C2290" s="119">
        <v>0</v>
      </c>
      <c r="D2290" s="119">
        <v>1</v>
      </c>
      <c r="E2290" s="119">
        <v>0</v>
      </c>
      <c r="F2290" s="119">
        <v>1</v>
      </c>
      <c r="G2290" s="119">
        <v>0</v>
      </c>
      <c r="H2290" s="119">
        <v>0</v>
      </c>
      <c r="I2290" s="119">
        <v>0</v>
      </c>
      <c r="J2290" s="119">
        <v>0</v>
      </c>
      <c r="K2290" s="119">
        <v>0</v>
      </c>
      <c r="L2290" s="119">
        <v>0</v>
      </c>
      <c r="M2290" s="119">
        <v>0</v>
      </c>
      <c r="N2290" s="119">
        <v>0</v>
      </c>
      <c r="O2290" s="119">
        <v>0</v>
      </c>
      <c r="P2290" s="119">
        <v>0</v>
      </c>
      <c r="Q2290" s="119">
        <v>0</v>
      </c>
      <c r="R2290" s="119">
        <v>0</v>
      </c>
      <c r="S2290" s="119">
        <v>0</v>
      </c>
      <c r="T2290" s="119">
        <v>0</v>
      </c>
      <c r="U2290" s="119">
        <v>0</v>
      </c>
      <c r="V2290" s="119">
        <v>18</v>
      </c>
      <c r="W2290" s="119" t="s">
        <v>101</v>
      </c>
    </row>
    <row r="2291" spans="1:23" ht="13.5" customHeight="1" thickTop="1" x14ac:dyDescent="0.35">
      <c r="A2291" s="246" t="s">
        <v>167</v>
      </c>
      <c r="B2291" s="116">
        <f>SUM(B2223:B2270)</f>
        <v>1591</v>
      </c>
      <c r="C2291" s="116">
        <f t="shared" ref="C2291:U2291" si="84">SUM(C2223:C2270)</f>
        <v>56</v>
      </c>
      <c r="D2291" s="116">
        <f t="shared" si="84"/>
        <v>341</v>
      </c>
      <c r="E2291" s="116">
        <f t="shared" si="84"/>
        <v>633</v>
      </c>
      <c r="F2291" s="116">
        <f t="shared" si="84"/>
        <v>431</v>
      </c>
      <c r="G2291" s="116">
        <f t="shared" si="84"/>
        <v>103</v>
      </c>
      <c r="H2291" s="116">
        <f t="shared" si="84"/>
        <v>22</v>
      </c>
      <c r="I2291" s="116">
        <f t="shared" si="84"/>
        <v>5</v>
      </c>
      <c r="J2291" s="116">
        <f t="shared" si="84"/>
        <v>0</v>
      </c>
      <c r="K2291" s="116">
        <f t="shared" si="84"/>
        <v>0</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18.3</v>
      </c>
      <c r="W2291" s="116">
        <v>23</v>
      </c>
    </row>
    <row r="2292" spans="1:23" ht="13.5" customHeight="1" x14ac:dyDescent="0.35">
      <c r="A2292" s="247" t="s">
        <v>168</v>
      </c>
      <c r="B2292" s="115">
        <f>SUM(B2219:B2282)</f>
        <v>1837</v>
      </c>
      <c r="C2292" s="115">
        <f t="shared" ref="C2292:U2292" si="85">SUM(C2219:C2282)</f>
        <v>57</v>
      </c>
      <c r="D2292" s="115">
        <f t="shared" si="85"/>
        <v>372</v>
      </c>
      <c r="E2292" s="115">
        <f t="shared" si="85"/>
        <v>721</v>
      </c>
      <c r="F2292" s="115">
        <f t="shared" si="85"/>
        <v>513</v>
      </c>
      <c r="G2292" s="115">
        <f t="shared" si="85"/>
        <v>139</v>
      </c>
      <c r="H2292" s="115">
        <f t="shared" si="85"/>
        <v>27</v>
      </c>
      <c r="I2292" s="115">
        <f t="shared" si="85"/>
        <v>5</v>
      </c>
      <c r="J2292" s="115">
        <f t="shared" si="85"/>
        <v>2</v>
      </c>
      <c r="K2292" s="115">
        <f t="shared" si="85"/>
        <v>1</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18.600000000000001</v>
      </c>
      <c r="W2292" s="115">
        <v>23.3</v>
      </c>
    </row>
    <row r="2293" spans="1:23" ht="13.5" customHeight="1" x14ac:dyDescent="0.35">
      <c r="A2293" s="243" t="s">
        <v>169</v>
      </c>
      <c r="B2293" s="115">
        <f>SUM(B2219:B2290)</f>
        <v>1865</v>
      </c>
      <c r="C2293" s="115">
        <f t="shared" ref="C2293:U2293" si="86">SUM(C2219:C2290)</f>
        <v>57</v>
      </c>
      <c r="D2293" s="115">
        <f t="shared" si="86"/>
        <v>373</v>
      </c>
      <c r="E2293" s="115">
        <f t="shared" si="86"/>
        <v>732</v>
      </c>
      <c r="F2293" s="115">
        <f t="shared" si="86"/>
        <v>522</v>
      </c>
      <c r="G2293" s="115">
        <f t="shared" si="86"/>
        <v>146</v>
      </c>
      <c r="H2293" s="115">
        <f t="shared" si="86"/>
        <v>27</v>
      </c>
      <c r="I2293" s="115">
        <f t="shared" si="86"/>
        <v>5</v>
      </c>
      <c r="J2293" s="115">
        <f t="shared" si="86"/>
        <v>2</v>
      </c>
      <c r="K2293" s="115">
        <f t="shared" si="86"/>
        <v>1</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18.7</v>
      </c>
      <c r="W2293" s="115">
        <v>23.4</v>
      </c>
    </row>
    <row r="2294" spans="1:23" ht="13.5" customHeight="1" thickBot="1" x14ac:dyDescent="0.4">
      <c r="A2294" s="245" t="s">
        <v>170</v>
      </c>
      <c r="B2294" s="119">
        <f>SUM(B2195:B2290)</f>
        <v>1916</v>
      </c>
      <c r="C2294" s="119">
        <f t="shared" ref="C2294:U2294" si="87">SUM(C2195:C2290)</f>
        <v>57</v>
      </c>
      <c r="D2294" s="119">
        <f t="shared" si="87"/>
        <v>380</v>
      </c>
      <c r="E2294" s="119">
        <f t="shared" si="87"/>
        <v>749</v>
      </c>
      <c r="F2294" s="119">
        <f t="shared" si="87"/>
        <v>538</v>
      </c>
      <c r="G2294" s="119">
        <f t="shared" si="87"/>
        <v>154</v>
      </c>
      <c r="H2294" s="119">
        <f t="shared" si="87"/>
        <v>29</v>
      </c>
      <c r="I2294" s="119">
        <f t="shared" si="87"/>
        <v>6</v>
      </c>
      <c r="J2294" s="119">
        <f t="shared" si="87"/>
        <v>2</v>
      </c>
      <c r="K2294" s="119">
        <f t="shared" si="87"/>
        <v>1</v>
      </c>
      <c r="L2294" s="119">
        <f t="shared" si="87"/>
        <v>0</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18.8</v>
      </c>
      <c r="W2294" s="119">
        <v>23.5</v>
      </c>
    </row>
    <row r="2295" spans="1:23" ht="13.5" customHeight="1" thickTop="1" x14ac:dyDescent="0.35">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4">
      <c r="A2296" s="236" t="s">
        <v>16</v>
      </c>
      <c r="B2296" s="443" t="str">
        <f>TEXT(C2296,"dddd")</f>
        <v>Tuesday</v>
      </c>
      <c r="C2296" s="237">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4">
      <c r="A2297" s="236"/>
      <c r="B2297" s="563" t="s">
        <v>146</v>
      </c>
      <c r="C2297" s="564"/>
      <c r="D2297" s="564"/>
      <c r="E2297" s="564"/>
      <c r="F2297" s="564"/>
      <c r="G2297" s="564"/>
      <c r="H2297" s="564"/>
      <c r="I2297" s="564"/>
      <c r="J2297" s="564"/>
      <c r="K2297" s="564"/>
      <c r="L2297" s="564"/>
      <c r="M2297" s="564"/>
      <c r="N2297" s="564"/>
      <c r="O2297" s="564"/>
      <c r="P2297" s="564"/>
      <c r="Q2297" s="564"/>
      <c r="R2297" s="564"/>
      <c r="S2297" s="564"/>
      <c r="T2297" s="564"/>
      <c r="U2297" s="564"/>
      <c r="V2297" s="564"/>
      <c r="W2297" s="565"/>
    </row>
    <row r="2298" spans="1:23" ht="13.5" customHeight="1" thickTop="1" thickBot="1" x14ac:dyDescent="0.4">
      <c r="A2298" s="238" t="s">
        <v>55</v>
      </c>
      <c r="B2298" s="238" t="s">
        <v>73</v>
      </c>
      <c r="C2298" s="239" t="s">
        <v>147</v>
      </c>
      <c r="D2298" s="239" t="s">
        <v>148</v>
      </c>
      <c r="E2298" s="239" t="s">
        <v>149</v>
      </c>
      <c r="F2298" s="239" t="s">
        <v>150</v>
      </c>
      <c r="G2298" s="239" t="s">
        <v>151</v>
      </c>
      <c r="H2298" s="239" t="s">
        <v>152</v>
      </c>
      <c r="I2298" s="239" t="s">
        <v>153</v>
      </c>
      <c r="J2298" s="239" t="s">
        <v>154</v>
      </c>
      <c r="K2298" s="239" t="s">
        <v>155</v>
      </c>
      <c r="L2298" s="239" t="s">
        <v>156</v>
      </c>
      <c r="M2298" s="239" t="s">
        <v>157</v>
      </c>
      <c r="N2298" s="239" t="s">
        <v>158</v>
      </c>
      <c r="O2298" s="239" t="s">
        <v>159</v>
      </c>
      <c r="P2298" s="239" t="s">
        <v>160</v>
      </c>
      <c r="Q2298" s="239" t="s">
        <v>161</v>
      </c>
      <c r="R2298" s="239" t="s">
        <v>162</v>
      </c>
      <c r="S2298" s="239" t="s">
        <v>163</v>
      </c>
      <c r="T2298" s="239" t="s">
        <v>164</v>
      </c>
      <c r="U2298" s="239" t="s">
        <v>165</v>
      </c>
      <c r="V2298" s="238" t="s">
        <v>94</v>
      </c>
      <c r="W2298" s="238" t="s">
        <v>166</v>
      </c>
    </row>
    <row r="2299" spans="1:23" ht="13.5" customHeight="1" thickTop="1" x14ac:dyDescent="0.35">
      <c r="A2299" s="240">
        <v>0</v>
      </c>
      <c r="B2299" s="116">
        <v>5</v>
      </c>
      <c r="C2299" s="116">
        <v>0</v>
      </c>
      <c r="D2299" s="116">
        <v>2</v>
      </c>
      <c r="E2299" s="116">
        <v>3</v>
      </c>
      <c r="F2299" s="116">
        <v>0</v>
      </c>
      <c r="G2299" s="116">
        <v>0</v>
      </c>
      <c r="H2299" s="116">
        <v>0</v>
      </c>
      <c r="I2299" s="116">
        <v>0</v>
      </c>
      <c r="J2299" s="116">
        <v>0</v>
      </c>
      <c r="K2299" s="116">
        <v>0</v>
      </c>
      <c r="L2299" s="116">
        <v>0</v>
      </c>
      <c r="M2299" s="116">
        <v>0</v>
      </c>
      <c r="N2299" s="116">
        <v>0</v>
      </c>
      <c r="O2299" s="116">
        <v>0</v>
      </c>
      <c r="P2299" s="116">
        <v>0</v>
      </c>
      <c r="Q2299" s="116">
        <v>0</v>
      </c>
      <c r="R2299" s="116">
        <v>0</v>
      </c>
      <c r="S2299" s="116">
        <v>0</v>
      </c>
      <c r="T2299" s="116">
        <v>0</v>
      </c>
      <c r="U2299" s="116">
        <v>0</v>
      </c>
      <c r="V2299" s="116">
        <v>16.100000000000001</v>
      </c>
      <c r="W2299" s="116" t="s">
        <v>101</v>
      </c>
    </row>
    <row r="2300" spans="1:23" ht="13.5" customHeight="1" x14ac:dyDescent="0.35">
      <c r="A2300" s="242">
        <v>1.0416666666666666E-2</v>
      </c>
      <c r="B2300" s="115">
        <v>1</v>
      </c>
      <c r="C2300" s="115">
        <v>0</v>
      </c>
      <c r="D2300" s="115">
        <v>0</v>
      </c>
      <c r="E2300" s="115">
        <v>1</v>
      </c>
      <c r="F2300" s="115">
        <v>0</v>
      </c>
      <c r="G2300" s="115">
        <v>0</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v>19</v>
      </c>
      <c r="W2300" s="115" t="s">
        <v>101</v>
      </c>
    </row>
    <row r="2301" spans="1:23" ht="13.5" customHeight="1" x14ac:dyDescent="0.35">
      <c r="A2301" s="242">
        <v>2.0833333333333332E-2</v>
      </c>
      <c r="B2301" s="115">
        <v>2</v>
      </c>
      <c r="C2301" s="115">
        <v>0</v>
      </c>
      <c r="D2301" s="115">
        <v>0</v>
      </c>
      <c r="E2301" s="115">
        <v>0</v>
      </c>
      <c r="F2301" s="115">
        <v>2</v>
      </c>
      <c r="G2301" s="115">
        <v>0</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v>23.6</v>
      </c>
      <c r="W2301" s="115" t="s">
        <v>101</v>
      </c>
    </row>
    <row r="2302" spans="1:23" ht="13.5" customHeight="1" x14ac:dyDescent="0.35">
      <c r="A2302" s="242">
        <v>3.125E-2</v>
      </c>
      <c r="B2302" s="115">
        <v>1</v>
      </c>
      <c r="C2302" s="115">
        <v>0</v>
      </c>
      <c r="D2302" s="115">
        <v>0</v>
      </c>
      <c r="E2302" s="115">
        <v>1</v>
      </c>
      <c r="F2302" s="115">
        <v>0</v>
      </c>
      <c r="G2302" s="115">
        <v>0</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v>19.100000000000001</v>
      </c>
      <c r="W2302" s="115" t="s">
        <v>101</v>
      </c>
    </row>
    <row r="2303" spans="1:23" ht="13.5" customHeight="1" x14ac:dyDescent="0.35">
      <c r="A2303" s="242">
        <v>4.1666666666666664E-2</v>
      </c>
      <c r="B2303" s="115">
        <v>0</v>
      </c>
      <c r="C2303" s="115">
        <v>0</v>
      </c>
      <c r="D2303" s="115">
        <v>0</v>
      </c>
      <c r="E2303" s="115">
        <v>0</v>
      </c>
      <c r="F2303" s="115">
        <v>0</v>
      </c>
      <c r="G2303" s="115">
        <v>0</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t="s">
        <v>101</v>
      </c>
      <c r="W2303" s="115" t="s">
        <v>101</v>
      </c>
    </row>
    <row r="2304" spans="1:23" ht="13.5" customHeight="1" x14ac:dyDescent="0.35">
      <c r="A2304" s="242">
        <v>5.2083333333333336E-2</v>
      </c>
      <c r="B2304" s="115">
        <v>1</v>
      </c>
      <c r="C2304" s="115">
        <v>0</v>
      </c>
      <c r="D2304" s="115">
        <v>0</v>
      </c>
      <c r="E2304" s="115">
        <v>0</v>
      </c>
      <c r="F2304" s="115">
        <v>1</v>
      </c>
      <c r="G2304" s="115">
        <v>0</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v>22.4</v>
      </c>
      <c r="W2304" s="115" t="s">
        <v>101</v>
      </c>
    </row>
    <row r="2305" spans="1:23" ht="13.5" customHeight="1" x14ac:dyDescent="0.35">
      <c r="A2305" s="242">
        <v>6.25E-2</v>
      </c>
      <c r="B2305" s="115">
        <v>1</v>
      </c>
      <c r="C2305" s="115">
        <v>0</v>
      </c>
      <c r="D2305" s="115">
        <v>0</v>
      </c>
      <c r="E2305" s="115">
        <v>1</v>
      </c>
      <c r="F2305" s="115">
        <v>0</v>
      </c>
      <c r="G2305" s="115">
        <v>0</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v>19.399999999999999</v>
      </c>
      <c r="W2305" s="115" t="s">
        <v>101</v>
      </c>
    </row>
    <row r="2306" spans="1:23" ht="13.5" customHeight="1" x14ac:dyDescent="0.35">
      <c r="A2306" s="242">
        <v>7.2916666666666699E-2</v>
      </c>
      <c r="B2306" s="115">
        <v>1</v>
      </c>
      <c r="C2306" s="115">
        <v>0</v>
      </c>
      <c r="D2306" s="115">
        <v>0</v>
      </c>
      <c r="E2306" s="115">
        <v>0</v>
      </c>
      <c r="F2306" s="115">
        <v>1</v>
      </c>
      <c r="G2306" s="115">
        <v>0</v>
      </c>
      <c r="H2306" s="115">
        <v>0</v>
      </c>
      <c r="I2306" s="115">
        <v>0</v>
      </c>
      <c r="J2306" s="115">
        <v>0</v>
      </c>
      <c r="K2306" s="115">
        <v>0</v>
      </c>
      <c r="L2306" s="115">
        <v>0</v>
      </c>
      <c r="M2306" s="115">
        <v>0</v>
      </c>
      <c r="N2306" s="115">
        <v>0</v>
      </c>
      <c r="O2306" s="115">
        <v>0</v>
      </c>
      <c r="P2306" s="115">
        <v>0</v>
      </c>
      <c r="Q2306" s="115">
        <v>0</v>
      </c>
      <c r="R2306" s="115">
        <v>0</v>
      </c>
      <c r="S2306" s="115">
        <v>0</v>
      </c>
      <c r="T2306" s="115">
        <v>0</v>
      </c>
      <c r="U2306" s="115">
        <v>0</v>
      </c>
      <c r="V2306" s="115">
        <v>20.9</v>
      </c>
      <c r="W2306" s="115" t="s">
        <v>101</v>
      </c>
    </row>
    <row r="2307" spans="1:23" ht="13.5" customHeight="1" x14ac:dyDescent="0.35">
      <c r="A2307" s="242">
        <v>8.3333333333333301E-2</v>
      </c>
      <c r="B2307" s="115">
        <v>2</v>
      </c>
      <c r="C2307" s="115">
        <v>0</v>
      </c>
      <c r="D2307" s="115">
        <v>0</v>
      </c>
      <c r="E2307" s="115">
        <v>1</v>
      </c>
      <c r="F2307" s="115">
        <v>0</v>
      </c>
      <c r="G2307" s="115">
        <v>1</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v>20.399999999999999</v>
      </c>
      <c r="W2307" s="115" t="s">
        <v>101</v>
      </c>
    </row>
    <row r="2308" spans="1:23" ht="13.5" customHeight="1" x14ac:dyDescent="0.35">
      <c r="A2308" s="242">
        <v>9.375E-2</v>
      </c>
      <c r="B2308" s="115">
        <v>2</v>
      </c>
      <c r="C2308" s="115">
        <v>0</v>
      </c>
      <c r="D2308" s="115">
        <v>0</v>
      </c>
      <c r="E2308" s="115">
        <v>1</v>
      </c>
      <c r="F2308" s="115">
        <v>1</v>
      </c>
      <c r="G2308" s="115">
        <v>0</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v>19.7</v>
      </c>
      <c r="W2308" s="115" t="s">
        <v>101</v>
      </c>
    </row>
    <row r="2309" spans="1:23" ht="13.5" customHeight="1" x14ac:dyDescent="0.35">
      <c r="A2309" s="242">
        <v>0.104166666666667</v>
      </c>
      <c r="B2309" s="115">
        <v>1</v>
      </c>
      <c r="C2309" s="115">
        <v>0</v>
      </c>
      <c r="D2309" s="115">
        <v>0</v>
      </c>
      <c r="E2309" s="115">
        <v>0</v>
      </c>
      <c r="F2309" s="115">
        <v>1</v>
      </c>
      <c r="G2309" s="115">
        <v>0</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v>22.7</v>
      </c>
      <c r="W2309" s="115" t="s">
        <v>101</v>
      </c>
    </row>
    <row r="2310" spans="1:23" ht="13.5" customHeight="1" x14ac:dyDescent="0.35">
      <c r="A2310" s="242">
        <v>0.114583333333333</v>
      </c>
      <c r="B2310" s="115">
        <v>0</v>
      </c>
      <c r="C2310" s="115">
        <v>0</v>
      </c>
      <c r="D2310" s="115">
        <v>0</v>
      </c>
      <c r="E2310" s="115">
        <v>0</v>
      </c>
      <c r="F2310" s="115">
        <v>0</v>
      </c>
      <c r="G2310" s="115">
        <v>0</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t="s">
        <v>101</v>
      </c>
      <c r="W2310" s="115" t="s">
        <v>101</v>
      </c>
    </row>
    <row r="2311" spans="1:23" ht="13.5" customHeight="1" x14ac:dyDescent="0.35">
      <c r="A2311" s="242">
        <v>0.125</v>
      </c>
      <c r="B2311" s="115">
        <v>0</v>
      </c>
      <c r="C2311" s="115">
        <v>0</v>
      </c>
      <c r="D2311" s="115">
        <v>0</v>
      </c>
      <c r="E2311" s="115">
        <v>0</v>
      </c>
      <c r="F2311" s="115">
        <v>0</v>
      </c>
      <c r="G2311" s="115">
        <v>0</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t="s">
        <v>101</v>
      </c>
      <c r="W2311" s="115" t="s">
        <v>101</v>
      </c>
    </row>
    <row r="2312" spans="1:23" ht="13.5" customHeight="1" x14ac:dyDescent="0.35">
      <c r="A2312" s="242">
        <v>0.13541666666666699</v>
      </c>
      <c r="B2312" s="115">
        <v>3</v>
      </c>
      <c r="C2312" s="115">
        <v>0</v>
      </c>
      <c r="D2312" s="115">
        <v>0</v>
      </c>
      <c r="E2312" s="115">
        <v>0</v>
      </c>
      <c r="F2312" s="115">
        <v>3</v>
      </c>
      <c r="G2312" s="115">
        <v>0</v>
      </c>
      <c r="H2312" s="115">
        <v>0</v>
      </c>
      <c r="I2312" s="115">
        <v>0</v>
      </c>
      <c r="J2312" s="115">
        <v>0</v>
      </c>
      <c r="K2312" s="115">
        <v>0</v>
      </c>
      <c r="L2312" s="115">
        <v>0</v>
      </c>
      <c r="M2312" s="115">
        <v>0</v>
      </c>
      <c r="N2312" s="115">
        <v>0</v>
      </c>
      <c r="O2312" s="115">
        <v>0</v>
      </c>
      <c r="P2312" s="115">
        <v>0</v>
      </c>
      <c r="Q2312" s="115">
        <v>0</v>
      </c>
      <c r="R2312" s="115">
        <v>0</v>
      </c>
      <c r="S2312" s="115">
        <v>0</v>
      </c>
      <c r="T2312" s="115">
        <v>0</v>
      </c>
      <c r="U2312" s="115">
        <v>0</v>
      </c>
      <c r="V2312" s="115">
        <v>20.5</v>
      </c>
      <c r="W2312" s="115" t="s">
        <v>101</v>
      </c>
    </row>
    <row r="2313" spans="1:23" ht="13.5" customHeight="1" x14ac:dyDescent="0.35">
      <c r="A2313" s="242">
        <v>0.14583333333333301</v>
      </c>
      <c r="B2313" s="115">
        <v>1</v>
      </c>
      <c r="C2313" s="115">
        <v>0</v>
      </c>
      <c r="D2313" s="115">
        <v>0</v>
      </c>
      <c r="E2313" s="115">
        <v>0</v>
      </c>
      <c r="F2313" s="115">
        <v>0</v>
      </c>
      <c r="G2313" s="115">
        <v>0</v>
      </c>
      <c r="H2313" s="115">
        <v>1</v>
      </c>
      <c r="I2313" s="115">
        <v>0</v>
      </c>
      <c r="J2313" s="115">
        <v>0</v>
      </c>
      <c r="K2313" s="115">
        <v>0</v>
      </c>
      <c r="L2313" s="115">
        <v>0</v>
      </c>
      <c r="M2313" s="115">
        <v>0</v>
      </c>
      <c r="N2313" s="115">
        <v>0</v>
      </c>
      <c r="O2313" s="115">
        <v>0</v>
      </c>
      <c r="P2313" s="115">
        <v>0</v>
      </c>
      <c r="Q2313" s="115">
        <v>0</v>
      </c>
      <c r="R2313" s="115">
        <v>0</v>
      </c>
      <c r="S2313" s="115">
        <v>0</v>
      </c>
      <c r="T2313" s="115">
        <v>0</v>
      </c>
      <c r="U2313" s="115">
        <v>0</v>
      </c>
      <c r="V2313" s="115">
        <v>30.8</v>
      </c>
      <c r="W2313" s="115" t="s">
        <v>101</v>
      </c>
    </row>
    <row r="2314" spans="1:23" ht="13.5" customHeight="1" x14ac:dyDescent="0.35">
      <c r="A2314" s="242">
        <v>0.15625</v>
      </c>
      <c r="B2314" s="115">
        <v>7</v>
      </c>
      <c r="C2314" s="115">
        <v>0</v>
      </c>
      <c r="D2314" s="115">
        <v>2</v>
      </c>
      <c r="E2314" s="115">
        <v>2</v>
      </c>
      <c r="F2314" s="115">
        <v>3</v>
      </c>
      <c r="G2314" s="115">
        <v>0</v>
      </c>
      <c r="H2314" s="115">
        <v>0</v>
      </c>
      <c r="I2314" s="115">
        <v>0</v>
      </c>
      <c r="J2314" s="115">
        <v>0</v>
      </c>
      <c r="K2314" s="115">
        <v>0</v>
      </c>
      <c r="L2314" s="115">
        <v>0</v>
      </c>
      <c r="M2314" s="115">
        <v>0</v>
      </c>
      <c r="N2314" s="115">
        <v>0</v>
      </c>
      <c r="O2314" s="115">
        <v>0</v>
      </c>
      <c r="P2314" s="115">
        <v>0</v>
      </c>
      <c r="Q2314" s="115">
        <v>0</v>
      </c>
      <c r="R2314" s="115">
        <v>0</v>
      </c>
      <c r="S2314" s="115">
        <v>0</v>
      </c>
      <c r="T2314" s="115">
        <v>0</v>
      </c>
      <c r="U2314" s="115">
        <v>0</v>
      </c>
      <c r="V2314" s="115">
        <v>17.899999999999999</v>
      </c>
      <c r="W2314" s="115" t="s">
        <v>101</v>
      </c>
    </row>
    <row r="2315" spans="1:23" ht="13.5" customHeight="1" x14ac:dyDescent="0.35">
      <c r="A2315" s="242">
        <v>0.16666666666666699</v>
      </c>
      <c r="B2315" s="115">
        <v>4</v>
      </c>
      <c r="C2315" s="115">
        <v>0</v>
      </c>
      <c r="D2315" s="115">
        <v>0</v>
      </c>
      <c r="E2315" s="115">
        <v>2</v>
      </c>
      <c r="F2315" s="115">
        <v>2</v>
      </c>
      <c r="G2315" s="115">
        <v>0</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v>19.399999999999999</v>
      </c>
      <c r="W2315" s="115" t="s">
        <v>101</v>
      </c>
    </row>
    <row r="2316" spans="1:23" ht="13.5" customHeight="1" x14ac:dyDescent="0.35">
      <c r="A2316" s="242">
        <v>0.17708333333333301</v>
      </c>
      <c r="B2316" s="115">
        <v>6</v>
      </c>
      <c r="C2316" s="115">
        <v>0</v>
      </c>
      <c r="D2316" s="115">
        <v>0</v>
      </c>
      <c r="E2316" s="115">
        <v>0</v>
      </c>
      <c r="F2316" s="115">
        <v>2</v>
      </c>
      <c r="G2316" s="115">
        <v>3</v>
      </c>
      <c r="H2316" s="115">
        <v>0</v>
      </c>
      <c r="I2316" s="115">
        <v>0</v>
      </c>
      <c r="J2316" s="115">
        <v>1</v>
      </c>
      <c r="K2316" s="115">
        <v>0</v>
      </c>
      <c r="L2316" s="115">
        <v>0</v>
      </c>
      <c r="M2316" s="115">
        <v>0</v>
      </c>
      <c r="N2316" s="115">
        <v>0</v>
      </c>
      <c r="O2316" s="115">
        <v>0</v>
      </c>
      <c r="P2316" s="115">
        <v>0</v>
      </c>
      <c r="Q2316" s="115">
        <v>0</v>
      </c>
      <c r="R2316" s="115">
        <v>0</v>
      </c>
      <c r="S2316" s="115">
        <v>0</v>
      </c>
      <c r="T2316" s="115">
        <v>0</v>
      </c>
      <c r="U2316" s="115">
        <v>0</v>
      </c>
      <c r="V2316" s="115">
        <v>28</v>
      </c>
      <c r="W2316" s="115" t="s">
        <v>101</v>
      </c>
    </row>
    <row r="2317" spans="1:23" ht="13.5" customHeight="1" x14ac:dyDescent="0.35">
      <c r="A2317" s="242">
        <v>0.1875</v>
      </c>
      <c r="B2317" s="115">
        <v>4</v>
      </c>
      <c r="C2317" s="115">
        <v>0</v>
      </c>
      <c r="D2317" s="115">
        <v>0</v>
      </c>
      <c r="E2317" s="115">
        <v>2</v>
      </c>
      <c r="F2317" s="115">
        <v>1</v>
      </c>
      <c r="G2317" s="115">
        <v>1</v>
      </c>
      <c r="H2317" s="115">
        <v>0</v>
      </c>
      <c r="I2317" s="115">
        <v>0</v>
      </c>
      <c r="J2317" s="115">
        <v>0</v>
      </c>
      <c r="K2317" s="115">
        <v>0</v>
      </c>
      <c r="L2317" s="115">
        <v>0</v>
      </c>
      <c r="M2317" s="115">
        <v>0</v>
      </c>
      <c r="N2317" s="115">
        <v>0</v>
      </c>
      <c r="O2317" s="115">
        <v>0</v>
      </c>
      <c r="P2317" s="115">
        <v>0</v>
      </c>
      <c r="Q2317" s="115">
        <v>0</v>
      </c>
      <c r="R2317" s="115">
        <v>0</v>
      </c>
      <c r="S2317" s="115">
        <v>0</v>
      </c>
      <c r="T2317" s="115">
        <v>0</v>
      </c>
      <c r="U2317" s="115">
        <v>0</v>
      </c>
      <c r="V2317" s="115">
        <v>21.4</v>
      </c>
      <c r="W2317" s="115" t="s">
        <v>101</v>
      </c>
    </row>
    <row r="2318" spans="1:23" ht="13.5" customHeight="1" x14ac:dyDescent="0.35">
      <c r="A2318" s="242">
        <v>0.19791666666666699</v>
      </c>
      <c r="B2318" s="115">
        <v>1</v>
      </c>
      <c r="C2318" s="115">
        <v>0</v>
      </c>
      <c r="D2318" s="115">
        <v>0</v>
      </c>
      <c r="E2318" s="115">
        <v>0</v>
      </c>
      <c r="F2318" s="115">
        <v>0</v>
      </c>
      <c r="G2318" s="115">
        <v>1</v>
      </c>
      <c r="H2318" s="115">
        <v>0</v>
      </c>
      <c r="I2318" s="115">
        <v>0</v>
      </c>
      <c r="J2318" s="115">
        <v>0</v>
      </c>
      <c r="K2318" s="115">
        <v>0</v>
      </c>
      <c r="L2318" s="115">
        <v>0</v>
      </c>
      <c r="M2318" s="115">
        <v>0</v>
      </c>
      <c r="N2318" s="115">
        <v>0</v>
      </c>
      <c r="O2318" s="115">
        <v>0</v>
      </c>
      <c r="P2318" s="115">
        <v>0</v>
      </c>
      <c r="Q2318" s="115">
        <v>0</v>
      </c>
      <c r="R2318" s="115">
        <v>0</v>
      </c>
      <c r="S2318" s="115">
        <v>0</v>
      </c>
      <c r="T2318" s="115">
        <v>0</v>
      </c>
      <c r="U2318" s="115">
        <v>0</v>
      </c>
      <c r="V2318" s="115">
        <v>26</v>
      </c>
      <c r="W2318" s="115" t="s">
        <v>101</v>
      </c>
    </row>
    <row r="2319" spans="1:23" ht="13.5" customHeight="1" x14ac:dyDescent="0.35">
      <c r="A2319" s="242">
        <v>0.20833333333333301</v>
      </c>
      <c r="B2319" s="115">
        <v>1</v>
      </c>
      <c r="C2319" s="115">
        <v>0</v>
      </c>
      <c r="D2319" s="115">
        <v>0</v>
      </c>
      <c r="E2319" s="115">
        <v>0</v>
      </c>
      <c r="F2319" s="115">
        <v>0</v>
      </c>
      <c r="G2319" s="115">
        <v>0</v>
      </c>
      <c r="H2319" s="115">
        <v>1</v>
      </c>
      <c r="I2319" s="115">
        <v>0</v>
      </c>
      <c r="J2319" s="115">
        <v>0</v>
      </c>
      <c r="K2319" s="115">
        <v>0</v>
      </c>
      <c r="L2319" s="115">
        <v>0</v>
      </c>
      <c r="M2319" s="115">
        <v>0</v>
      </c>
      <c r="N2319" s="115">
        <v>0</v>
      </c>
      <c r="O2319" s="115">
        <v>0</v>
      </c>
      <c r="P2319" s="115">
        <v>0</v>
      </c>
      <c r="Q2319" s="115">
        <v>0</v>
      </c>
      <c r="R2319" s="115">
        <v>0</v>
      </c>
      <c r="S2319" s="115">
        <v>0</v>
      </c>
      <c r="T2319" s="115">
        <v>0</v>
      </c>
      <c r="U2319" s="115">
        <v>0</v>
      </c>
      <c r="V2319" s="115">
        <v>30.1</v>
      </c>
      <c r="W2319" s="115" t="s">
        <v>101</v>
      </c>
    </row>
    <row r="2320" spans="1:23" ht="13.5" customHeight="1" x14ac:dyDescent="0.35">
      <c r="A2320" s="242">
        <v>0.21875</v>
      </c>
      <c r="B2320" s="115">
        <v>10</v>
      </c>
      <c r="C2320" s="115">
        <v>0</v>
      </c>
      <c r="D2320" s="115">
        <v>0</v>
      </c>
      <c r="E2320" s="115">
        <v>0</v>
      </c>
      <c r="F2320" s="115">
        <v>9</v>
      </c>
      <c r="G2320" s="115">
        <v>1</v>
      </c>
      <c r="H2320" s="115">
        <v>0</v>
      </c>
      <c r="I2320" s="115">
        <v>0</v>
      </c>
      <c r="J2320" s="115">
        <v>0</v>
      </c>
      <c r="K2320" s="115">
        <v>0</v>
      </c>
      <c r="L2320" s="115">
        <v>0</v>
      </c>
      <c r="M2320" s="115">
        <v>0</v>
      </c>
      <c r="N2320" s="115">
        <v>0</v>
      </c>
      <c r="O2320" s="115">
        <v>0</v>
      </c>
      <c r="P2320" s="115">
        <v>0</v>
      </c>
      <c r="Q2320" s="115">
        <v>0</v>
      </c>
      <c r="R2320" s="115">
        <v>0</v>
      </c>
      <c r="S2320" s="115">
        <v>0</v>
      </c>
      <c r="T2320" s="115">
        <v>0</v>
      </c>
      <c r="U2320" s="115">
        <v>0</v>
      </c>
      <c r="V2320" s="115">
        <v>23.2</v>
      </c>
      <c r="W2320" s="115" t="s">
        <v>101</v>
      </c>
    </row>
    <row r="2321" spans="1:23" ht="13.5" customHeight="1" x14ac:dyDescent="0.35">
      <c r="A2321" s="242">
        <v>0.22916666666666699</v>
      </c>
      <c r="B2321" s="115">
        <v>8</v>
      </c>
      <c r="C2321" s="115">
        <v>0</v>
      </c>
      <c r="D2321" s="115">
        <v>1</v>
      </c>
      <c r="E2321" s="115">
        <v>2</v>
      </c>
      <c r="F2321" s="115">
        <v>3</v>
      </c>
      <c r="G2321" s="115">
        <v>2</v>
      </c>
      <c r="H2321" s="115">
        <v>0</v>
      </c>
      <c r="I2321" s="115">
        <v>0</v>
      </c>
      <c r="J2321" s="115">
        <v>0</v>
      </c>
      <c r="K2321" s="115">
        <v>0</v>
      </c>
      <c r="L2321" s="115">
        <v>0</v>
      </c>
      <c r="M2321" s="115">
        <v>0</v>
      </c>
      <c r="N2321" s="115">
        <v>0</v>
      </c>
      <c r="O2321" s="115">
        <v>0</v>
      </c>
      <c r="P2321" s="115">
        <v>0</v>
      </c>
      <c r="Q2321" s="115">
        <v>0</v>
      </c>
      <c r="R2321" s="115">
        <v>0</v>
      </c>
      <c r="S2321" s="115">
        <v>0</v>
      </c>
      <c r="T2321" s="115">
        <v>0</v>
      </c>
      <c r="U2321" s="115">
        <v>0</v>
      </c>
      <c r="V2321" s="115">
        <v>21.7</v>
      </c>
      <c r="W2321" s="115" t="s">
        <v>101</v>
      </c>
    </row>
    <row r="2322" spans="1:23" ht="13.5" customHeight="1" x14ac:dyDescent="0.35">
      <c r="A2322" s="242">
        <v>0.23958333333333301</v>
      </c>
      <c r="B2322" s="115">
        <v>5</v>
      </c>
      <c r="C2322" s="115">
        <v>0</v>
      </c>
      <c r="D2322" s="115">
        <v>0</v>
      </c>
      <c r="E2322" s="115">
        <v>0</v>
      </c>
      <c r="F2322" s="115">
        <v>3</v>
      </c>
      <c r="G2322" s="115">
        <v>2</v>
      </c>
      <c r="H2322" s="115">
        <v>0</v>
      </c>
      <c r="I2322" s="115">
        <v>0</v>
      </c>
      <c r="J2322" s="115">
        <v>0</v>
      </c>
      <c r="K2322" s="115">
        <v>0</v>
      </c>
      <c r="L2322" s="115">
        <v>0</v>
      </c>
      <c r="M2322" s="115">
        <v>0</v>
      </c>
      <c r="N2322" s="115">
        <v>0</v>
      </c>
      <c r="O2322" s="115">
        <v>0</v>
      </c>
      <c r="P2322" s="115">
        <v>0</v>
      </c>
      <c r="Q2322" s="115">
        <v>0</v>
      </c>
      <c r="R2322" s="115">
        <v>0</v>
      </c>
      <c r="S2322" s="115">
        <v>0</v>
      </c>
      <c r="T2322" s="115">
        <v>0</v>
      </c>
      <c r="U2322" s="115">
        <v>0</v>
      </c>
      <c r="V2322" s="115">
        <v>23</v>
      </c>
      <c r="W2322" s="115" t="s">
        <v>101</v>
      </c>
    </row>
    <row r="2323" spans="1:23" ht="13.5" customHeight="1" x14ac:dyDescent="0.35">
      <c r="A2323" s="242">
        <v>0.25</v>
      </c>
      <c r="B2323" s="115">
        <v>9</v>
      </c>
      <c r="C2323" s="115">
        <v>0</v>
      </c>
      <c r="D2323" s="115">
        <v>1</v>
      </c>
      <c r="E2323" s="115">
        <v>1</v>
      </c>
      <c r="F2323" s="115">
        <v>3</v>
      </c>
      <c r="G2323" s="115">
        <v>1</v>
      </c>
      <c r="H2323" s="115">
        <v>2</v>
      </c>
      <c r="I2323" s="115">
        <v>1</v>
      </c>
      <c r="J2323" s="115">
        <v>0</v>
      </c>
      <c r="K2323" s="115">
        <v>0</v>
      </c>
      <c r="L2323" s="115">
        <v>0</v>
      </c>
      <c r="M2323" s="115">
        <v>0</v>
      </c>
      <c r="N2323" s="115">
        <v>0</v>
      </c>
      <c r="O2323" s="115">
        <v>0</v>
      </c>
      <c r="P2323" s="115">
        <v>0</v>
      </c>
      <c r="Q2323" s="115">
        <v>0</v>
      </c>
      <c r="R2323" s="115">
        <v>0</v>
      </c>
      <c r="S2323" s="115">
        <v>0</v>
      </c>
      <c r="T2323" s="115">
        <v>0</v>
      </c>
      <c r="U2323" s="115">
        <v>0</v>
      </c>
      <c r="V2323" s="115">
        <v>25.2</v>
      </c>
      <c r="W2323" s="115" t="s">
        <v>101</v>
      </c>
    </row>
    <row r="2324" spans="1:23" ht="13.5" customHeight="1" x14ac:dyDescent="0.35">
      <c r="A2324" s="242">
        <v>0.26041666666666702</v>
      </c>
      <c r="B2324" s="115">
        <v>19</v>
      </c>
      <c r="C2324" s="115">
        <v>0</v>
      </c>
      <c r="D2324" s="115">
        <v>0</v>
      </c>
      <c r="E2324" s="115">
        <v>5</v>
      </c>
      <c r="F2324" s="115">
        <v>13</v>
      </c>
      <c r="G2324" s="115">
        <v>1</v>
      </c>
      <c r="H2324" s="115">
        <v>0</v>
      </c>
      <c r="I2324" s="115">
        <v>0</v>
      </c>
      <c r="J2324" s="115">
        <v>0</v>
      </c>
      <c r="K2324" s="115">
        <v>0</v>
      </c>
      <c r="L2324" s="115">
        <v>0</v>
      </c>
      <c r="M2324" s="115">
        <v>0</v>
      </c>
      <c r="N2324" s="115">
        <v>0</v>
      </c>
      <c r="O2324" s="115">
        <v>0</v>
      </c>
      <c r="P2324" s="115">
        <v>0</v>
      </c>
      <c r="Q2324" s="115">
        <v>0</v>
      </c>
      <c r="R2324" s="115">
        <v>0</v>
      </c>
      <c r="S2324" s="115">
        <v>0</v>
      </c>
      <c r="T2324" s="115">
        <v>0</v>
      </c>
      <c r="U2324" s="115">
        <v>0</v>
      </c>
      <c r="V2324" s="115">
        <v>20.6</v>
      </c>
      <c r="W2324" s="115">
        <v>22.9</v>
      </c>
    </row>
    <row r="2325" spans="1:23" ht="13.5" customHeight="1" x14ac:dyDescent="0.35">
      <c r="A2325" s="242">
        <v>0.27083333333333298</v>
      </c>
      <c r="B2325" s="115">
        <v>22</v>
      </c>
      <c r="C2325" s="115">
        <v>0</v>
      </c>
      <c r="D2325" s="115">
        <v>3</v>
      </c>
      <c r="E2325" s="115">
        <v>6</v>
      </c>
      <c r="F2325" s="115">
        <v>9</v>
      </c>
      <c r="G2325" s="115">
        <v>4</v>
      </c>
      <c r="H2325" s="115">
        <v>0</v>
      </c>
      <c r="I2325" s="115">
        <v>0</v>
      </c>
      <c r="J2325" s="115">
        <v>0</v>
      </c>
      <c r="K2325" s="115">
        <v>0</v>
      </c>
      <c r="L2325" s="115">
        <v>0</v>
      </c>
      <c r="M2325" s="115">
        <v>0</v>
      </c>
      <c r="N2325" s="115">
        <v>0</v>
      </c>
      <c r="O2325" s="115">
        <v>0</v>
      </c>
      <c r="P2325" s="115">
        <v>0</v>
      </c>
      <c r="Q2325" s="115">
        <v>0</v>
      </c>
      <c r="R2325" s="115">
        <v>0</v>
      </c>
      <c r="S2325" s="115">
        <v>0</v>
      </c>
      <c r="T2325" s="115">
        <v>0</v>
      </c>
      <c r="U2325" s="115">
        <v>0</v>
      </c>
      <c r="V2325" s="115">
        <v>20.399999999999999</v>
      </c>
      <c r="W2325" s="115">
        <v>26.2</v>
      </c>
    </row>
    <row r="2326" spans="1:23" ht="13.5" customHeight="1" x14ac:dyDescent="0.35">
      <c r="A2326" s="242">
        <v>0.28125</v>
      </c>
      <c r="B2326" s="115">
        <v>27</v>
      </c>
      <c r="C2326" s="115">
        <v>0</v>
      </c>
      <c r="D2326" s="115">
        <v>4</v>
      </c>
      <c r="E2326" s="115">
        <v>13</v>
      </c>
      <c r="F2326" s="115">
        <v>8</v>
      </c>
      <c r="G2326" s="115">
        <v>2</v>
      </c>
      <c r="H2326" s="115">
        <v>0</v>
      </c>
      <c r="I2326" s="115">
        <v>0</v>
      </c>
      <c r="J2326" s="115">
        <v>0</v>
      </c>
      <c r="K2326" s="115">
        <v>0</v>
      </c>
      <c r="L2326" s="115">
        <v>0</v>
      </c>
      <c r="M2326" s="115">
        <v>0</v>
      </c>
      <c r="N2326" s="115">
        <v>0</v>
      </c>
      <c r="O2326" s="115">
        <v>0</v>
      </c>
      <c r="P2326" s="115">
        <v>0</v>
      </c>
      <c r="Q2326" s="115">
        <v>0</v>
      </c>
      <c r="R2326" s="115">
        <v>0</v>
      </c>
      <c r="S2326" s="115">
        <v>0</v>
      </c>
      <c r="T2326" s="115">
        <v>0</v>
      </c>
      <c r="U2326" s="115">
        <v>0</v>
      </c>
      <c r="V2326" s="115">
        <v>18.600000000000001</v>
      </c>
      <c r="W2326" s="115">
        <v>23.5</v>
      </c>
    </row>
    <row r="2327" spans="1:23" ht="13.5" customHeight="1" x14ac:dyDescent="0.35">
      <c r="A2327" s="242">
        <v>0.29166666666666702</v>
      </c>
      <c r="B2327" s="115">
        <v>26</v>
      </c>
      <c r="C2327" s="115">
        <v>1</v>
      </c>
      <c r="D2327" s="115">
        <v>1</v>
      </c>
      <c r="E2327" s="115">
        <v>9</v>
      </c>
      <c r="F2327" s="115">
        <v>8</v>
      </c>
      <c r="G2327" s="115">
        <v>7</v>
      </c>
      <c r="H2327" s="115">
        <v>0</v>
      </c>
      <c r="I2327" s="115">
        <v>0</v>
      </c>
      <c r="J2327" s="115">
        <v>0</v>
      </c>
      <c r="K2327" s="115">
        <v>0</v>
      </c>
      <c r="L2327" s="115">
        <v>0</v>
      </c>
      <c r="M2327" s="115">
        <v>0</v>
      </c>
      <c r="N2327" s="115">
        <v>0</v>
      </c>
      <c r="O2327" s="115">
        <v>0</v>
      </c>
      <c r="P2327" s="115">
        <v>0</v>
      </c>
      <c r="Q2327" s="115">
        <v>0</v>
      </c>
      <c r="R2327" s="115">
        <v>0</v>
      </c>
      <c r="S2327" s="115">
        <v>0</v>
      </c>
      <c r="T2327" s="115">
        <v>0</v>
      </c>
      <c r="U2327" s="115">
        <v>0</v>
      </c>
      <c r="V2327" s="115">
        <v>21</v>
      </c>
      <c r="W2327" s="115">
        <v>25.8</v>
      </c>
    </row>
    <row r="2328" spans="1:23" ht="13.5" customHeight="1" x14ac:dyDescent="0.35">
      <c r="A2328" s="242">
        <v>0.30208333333333298</v>
      </c>
      <c r="B2328" s="115">
        <v>22</v>
      </c>
      <c r="C2328" s="115">
        <v>1</v>
      </c>
      <c r="D2328" s="115">
        <v>2</v>
      </c>
      <c r="E2328" s="115">
        <v>8</v>
      </c>
      <c r="F2328" s="115">
        <v>6</v>
      </c>
      <c r="G2328" s="115">
        <v>2</v>
      </c>
      <c r="H2328" s="115">
        <v>2</v>
      </c>
      <c r="I2328" s="115">
        <v>1</v>
      </c>
      <c r="J2328" s="115">
        <v>0</v>
      </c>
      <c r="K2328" s="115">
        <v>0</v>
      </c>
      <c r="L2328" s="115">
        <v>0</v>
      </c>
      <c r="M2328" s="115">
        <v>0</v>
      </c>
      <c r="N2328" s="115">
        <v>0</v>
      </c>
      <c r="O2328" s="115">
        <v>0</v>
      </c>
      <c r="P2328" s="115">
        <v>0</v>
      </c>
      <c r="Q2328" s="115">
        <v>0</v>
      </c>
      <c r="R2328" s="115">
        <v>0</v>
      </c>
      <c r="S2328" s="115">
        <v>0</v>
      </c>
      <c r="T2328" s="115">
        <v>0</v>
      </c>
      <c r="U2328" s="115">
        <v>0</v>
      </c>
      <c r="V2328" s="115">
        <v>20.5</v>
      </c>
      <c r="W2328" s="115">
        <v>28.9</v>
      </c>
    </row>
    <row r="2329" spans="1:23" ht="13.5" customHeight="1" x14ac:dyDescent="0.35">
      <c r="A2329" s="242">
        <v>0.3125</v>
      </c>
      <c r="B2329" s="115">
        <v>31</v>
      </c>
      <c r="C2329" s="115">
        <v>1</v>
      </c>
      <c r="D2329" s="115">
        <v>6</v>
      </c>
      <c r="E2329" s="115">
        <v>14</v>
      </c>
      <c r="F2329" s="115">
        <v>8</v>
      </c>
      <c r="G2329" s="115">
        <v>2</v>
      </c>
      <c r="H2329" s="115">
        <v>0</v>
      </c>
      <c r="I2329" s="115">
        <v>0</v>
      </c>
      <c r="J2329" s="115">
        <v>0</v>
      </c>
      <c r="K2329" s="115">
        <v>0</v>
      </c>
      <c r="L2329" s="115">
        <v>0</v>
      </c>
      <c r="M2329" s="115">
        <v>0</v>
      </c>
      <c r="N2329" s="115">
        <v>0</v>
      </c>
      <c r="O2329" s="115">
        <v>0</v>
      </c>
      <c r="P2329" s="115">
        <v>0</v>
      </c>
      <c r="Q2329" s="115">
        <v>0</v>
      </c>
      <c r="R2329" s="115">
        <v>0</v>
      </c>
      <c r="S2329" s="115">
        <v>0</v>
      </c>
      <c r="T2329" s="115">
        <v>0</v>
      </c>
      <c r="U2329" s="115">
        <v>0</v>
      </c>
      <c r="V2329" s="115">
        <v>18.600000000000001</v>
      </c>
      <c r="W2329" s="115">
        <v>23.9</v>
      </c>
    </row>
    <row r="2330" spans="1:23" ht="13.5" customHeight="1" x14ac:dyDescent="0.35">
      <c r="A2330" s="242">
        <v>0.32291666666666702</v>
      </c>
      <c r="B2330" s="115">
        <v>29</v>
      </c>
      <c r="C2330" s="115">
        <v>2</v>
      </c>
      <c r="D2330" s="115">
        <v>6</v>
      </c>
      <c r="E2330" s="115">
        <v>15</v>
      </c>
      <c r="F2330" s="115">
        <v>4</v>
      </c>
      <c r="G2330" s="115">
        <v>2</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17.5</v>
      </c>
      <c r="W2330" s="115">
        <v>21.6</v>
      </c>
    </row>
    <row r="2331" spans="1:23" ht="13.5" customHeight="1" x14ac:dyDescent="0.35">
      <c r="A2331" s="242">
        <v>0.33333333333333298</v>
      </c>
      <c r="B2331" s="115">
        <v>43</v>
      </c>
      <c r="C2331" s="115">
        <v>4</v>
      </c>
      <c r="D2331" s="115">
        <v>13</v>
      </c>
      <c r="E2331" s="115">
        <v>9</v>
      </c>
      <c r="F2331" s="115">
        <v>11</v>
      </c>
      <c r="G2331" s="115">
        <v>3</v>
      </c>
      <c r="H2331" s="115">
        <v>2</v>
      </c>
      <c r="I2331" s="115">
        <v>1</v>
      </c>
      <c r="J2331" s="115">
        <v>0</v>
      </c>
      <c r="K2331" s="115">
        <v>0</v>
      </c>
      <c r="L2331" s="115">
        <v>0</v>
      </c>
      <c r="M2331" s="115">
        <v>0</v>
      </c>
      <c r="N2331" s="115">
        <v>0</v>
      </c>
      <c r="O2331" s="115">
        <v>0</v>
      </c>
      <c r="P2331" s="115">
        <v>0</v>
      </c>
      <c r="Q2331" s="115">
        <v>0</v>
      </c>
      <c r="R2331" s="115">
        <v>0</v>
      </c>
      <c r="S2331" s="115">
        <v>0</v>
      </c>
      <c r="T2331" s="115">
        <v>0</v>
      </c>
      <c r="U2331" s="115">
        <v>0</v>
      </c>
      <c r="V2331" s="115">
        <v>18</v>
      </c>
      <c r="W2331" s="115">
        <v>24.4</v>
      </c>
    </row>
    <row r="2332" spans="1:23" ht="13.5" customHeight="1" x14ac:dyDescent="0.35">
      <c r="A2332" s="242">
        <v>0.34375</v>
      </c>
      <c r="B2332" s="115">
        <v>36</v>
      </c>
      <c r="C2332" s="115">
        <v>3</v>
      </c>
      <c r="D2332" s="115">
        <v>16</v>
      </c>
      <c r="E2332" s="115">
        <v>14</v>
      </c>
      <c r="F2332" s="115">
        <v>3</v>
      </c>
      <c r="G2332" s="115">
        <v>0</v>
      </c>
      <c r="H2332" s="115">
        <v>0</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14.8</v>
      </c>
      <c r="W2332" s="115">
        <v>18.5</v>
      </c>
    </row>
    <row r="2333" spans="1:23" ht="13.5" customHeight="1" x14ac:dyDescent="0.35">
      <c r="A2333" s="242">
        <v>0.35416666666666702</v>
      </c>
      <c r="B2333" s="115">
        <v>47</v>
      </c>
      <c r="C2333" s="115">
        <v>2</v>
      </c>
      <c r="D2333" s="115">
        <v>15</v>
      </c>
      <c r="E2333" s="115">
        <v>19</v>
      </c>
      <c r="F2333" s="115">
        <v>9</v>
      </c>
      <c r="G2333" s="115">
        <v>1</v>
      </c>
      <c r="H2333" s="115">
        <v>0</v>
      </c>
      <c r="I2333" s="115">
        <v>1</v>
      </c>
      <c r="J2333" s="115">
        <v>0</v>
      </c>
      <c r="K2333" s="115">
        <v>0</v>
      </c>
      <c r="L2333" s="115">
        <v>0</v>
      </c>
      <c r="M2333" s="115">
        <v>0</v>
      </c>
      <c r="N2333" s="115">
        <v>0</v>
      </c>
      <c r="O2333" s="115">
        <v>0</v>
      </c>
      <c r="P2333" s="115">
        <v>0</v>
      </c>
      <c r="Q2333" s="115">
        <v>0</v>
      </c>
      <c r="R2333" s="115">
        <v>0</v>
      </c>
      <c r="S2333" s="115">
        <v>0</v>
      </c>
      <c r="T2333" s="115">
        <v>0</v>
      </c>
      <c r="U2333" s="115">
        <v>0</v>
      </c>
      <c r="V2333" s="115">
        <v>17.5</v>
      </c>
      <c r="W2333" s="115">
        <v>21.6</v>
      </c>
    </row>
    <row r="2334" spans="1:23" ht="13.5" customHeight="1" x14ac:dyDescent="0.35">
      <c r="A2334" s="242">
        <v>0.36458333333333298</v>
      </c>
      <c r="B2334" s="115">
        <v>25</v>
      </c>
      <c r="C2334" s="115">
        <v>1</v>
      </c>
      <c r="D2334" s="115">
        <v>5</v>
      </c>
      <c r="E2334" s="115">
        <v>7</v>
      </c>
      <c r="F2334" s="115">
        <v>8</v>
      </c>
      <c r="G2334" s="115">
        <v>4</v>
      </c>
      <c r="H2334" s="115">
        <v>0</v>
      </c>
      <c r="I2334" s="115">
        <v>0</v>
      </c>
      <c r="J2334" s="115">
        <v>0</v>
      </c>
      <c r="K2334" s="115">
        <v>0</v>
      </c>
      <c r="L2334" s="115">
        <v>0</v>
      </c>
      <c r="M2334" s="115">
        <v>0</v>
      </c>
      <c r="N2334" s="115">
        <v>0</v>
      </c>
      <c r="O2334" s="115">
        <v>0</v>
      </c>
      <c r="P2334" s="115">
        <v>0</v>
      </c>
      <c r="Q2334" s="115">
        <v>0</v>
      </c>
      <c r="R2334" s="115">
        <v>0</v>
      </c>
      <c r="S2334" s="115">
        <v>0</v>
      </c>
      <c r="T2334" s="115">
        <v>0</v>
      </c>
      <c r="U2334" s="115">
        <v>0</v>
      </c>
      <c r="V2334" s="115">
        <v>19.7</v>
      </c>
      <c r="W2334" s="115">
        <v>25.1</v>
      </c>
    </row>
    <row r="2335" spans="1:23" ht="13.5" customHeight="1" x14ac:dyDescent="0.35">
      <c r="A2335" s="242">
        <v>0.375</v>
      </c>
      <c r="B2335" s="115">
        <v>32</v>
      </c>
      <c r="C2335" s="115">
        <v>1</v>
      </c>
      <c r="D2335" s="115">
        <v>6</v>
      </c>
      <c r="E2335" s="115">
        <v>13</v>
      </c>
      <c r="F2335" s="115">
        <v>9</v>
      </c>
      <c r="G2335" s="115">
        <v>1</v>
      </c>
      <c r="H2335" s="115">
        <v>2</v>
      </c>
      <c r="I2335" s="115">
        <v>0</v>
      </c>
      <c r="J2335" s="115">
        <v>0</v>
      </c>
      <c r="K2335" s="115">
        <v>0</v>
      </c>
      <c r="L2335" s="115">
        <v>0</v>
      </c>
      <c r="M2335" s="115">
        <v>0</v>
      </c>
      <c r="N2335" s="115">
        <v>0</v>
      </c>
      <c r="O2335" s="115">
        <v>0</v>
      </c>
      <c r="P2335" s="115">
        <v>0</v>
      </c>
      <c r="Q2335" s="115">
        <v>0</v>
      </c>
      <c r="R2335" s="115">
        <v>0</v>
      </c>
      <c r="S2335" s="115">
        <v>0</v>
      </c>
      <c r="T2335" s="115">
        <v>0</v>
      </c>
      <c r="U2335" s="115">
        <v>0</v>
      </c>
      <c r="V2335" s="115">
        <v>19.100000000000001</v>
      </c>
      <c r="W2335" s="115">
        <v>23.2</v>
      </c>
    </row>
    <row r="2336" spans="1:23" ht="13.5" customHeight="1" x14ac:dyDescent="0.35">
      <c r="A2336" s="242">
        <v>0.38541666666666702</v>
      </c>
      <c r="B2336" s="115">
        <v>20</v>
      </c>
      <c r="C2336" s="115">
        <v>0</v>
      </c>
      <c r="D2336" s="115">
        <v>4</v>
      </c>
      <c r="E2336" s="115">
        <v>10</v>
      </c>
      <c r="F2336" s="115">
        <v>6</v>
      </c>
      <c r="G2336" s="115">
        <v>0</v>
      </c>
      <c r="H2336" s="115">
        <v>0</v>
      </c>
      <c r="I2336" s="115">
        <v>0</v>
      </c>
      <c r="J2336" s="115">
        <v>0</v>
      </c>
      <c r="K2336" s="115">
        <v>0</v>
      </c>
      <c r="L2336" s="115">
        <v>0</v>
      </c>
      <c r="M2336" s="115">
        <v>0</v>
      </c>
      <c r="N2336" s="115">
        <v>0</v>
      </c>
      <c r="O2336" s="115">
        <v>0</v>
      </c>
      <c r="P2336" s="115">
        <v>0</v>
      </c>
      <c r="Q2336" s="115">
        <v>0</v>
      </c>
      <c r="R2336" s="115">
        <v>0</v>
      </c>
      <c r="S2336" s="115">
        <v>0</v>
      </c>
      <c r="T2336" s="115">
        <v>0</v>
      </c>
      <c r="U2336" s="115">
        <v>0</v>
      </c>
      <c r="V2336" s="115">
        <v>18.3</v>
      </c>
      <c r="W2336" s="115">
        <v>21.5</v>
      </c>
    </row>
    <row r="2337" spans="1:23" ht="13.5" customHeight="1" x14ac:dyDescent="0.35">
      <c r="A2337" s="242">
        <v>0.39583333333333298</v>
      </c>
      <c r="B2337" s="115">
        <v>28</v>
      </c>
      <c r="C2337" s="115">
        <v>0</v>
      </c>
      <c r="D2337" s="115">
        <v>5</v>
      </c>
      <c r="E2337" s="115">
        <v>12</v>
      </c>
      <c r="F2337" s="115">
        <v>7</v>
      </c>
      <c r="G2337" s="115">
        <v>2</v>
      </c>
      <c r="H2337" s="115">
        <v>2</v>
      </c>
      <c r="I2337" s="115">
        <v>0</v>
      </c>
      <c r="J2337" s="115">
        <v>0</v>
      </c>
      <c r="K2337" s="115">
        <v>0</v>
      </c>
      <c r="L2337" s="115">
        <v>0</v>
      </c>
      <c r="M2337" s="115">
        <v>0</v>
      </c>
      <c r="N2337" s="115">
        <v>0</v>
      </c>
      <c r="O2337" s="115">
        <v>0</v>
      </c>
      <c r="P2337" s="115">
        <v>0</v>
      </c>
      <c r="Q2337" s="115">
        <v>0</v>
      </c>
      <c r="R2337" s="115">
        <v>0</v>
      </c>
      <c r="S2337" s="115">
        <v>0</v>
      </c>
      <c r="T2337" s="115">
        <v>0</v>
      </c>
      <c r="U2337" s="115">
        <v>0</v>
      </c>
      <c r="V2337" s="115">
        <v>19.8</v>
      </c>
      <c r="W2337" s="115">
        <v>25.2</v>
      </c>
    </row>
    <row r="2338" spans="1:23" ht="13.5" customHeight="1" x14ac:dyDescent="0.35">
      <c r="A2338" s="242">
        <v>0.40625</v>
      </c>
      <c r="B2338" s="115">
        <v>28</v>
      </c>
      <c r="C2338" s="115">
        <v>1</v>
      </c>
      <c r="D2338" s="115">
        <v>6</v>
      </c>
      <c r="E2338" s="115">
        <v>11</v>
      </c>
      <c r="F2338" s="115">
        <v>6</v>
      </c>
      <c r="G2338" s="115">
        <v>2</v>
      </c>
      <c r="H2338" s="115">
        <v>1</v>
      </c>
      <c r="I2338" s="115">
        <v>1</v>
      </c>
      <c r="J2338" s="115">
        <v>0</v>
      </c>
      <c r="K2338" s="115">
        <v>0</v>
      </c>
      <c r="L2338" s="115">
        <v>0</v>
      </c>
      <c r="M2338" s="115">
        <v>0</v>
      </c>
      <c r="N2338" s="115">
        <v>0</v>
      </c>
      <c r="O2338" s="115">
        <v>0</v>
      </c>
      <c r="P2338" s="115">
        <v>0</v>
      </c>
      <c r="Q2338" s="115">
        <v>0</v>
      </c>
      <c r="R2338" s="115">
        <v>0</v>
      </c>
      <c r="S2338" s="115">
        <v>0</v>
      </c>
      <c r="T2338" s="115">
        <v>0</v>
      </c>
      <c r="U2338" s="115">
        <v>0</v>
      </c>
      <c r="V2338" s="115">
        <v>19.100000000000001</v>
      </c>
      <c r="W2338" s="115">
        <v>25.2</v>
      </c>
    </row>
    <row r="2339" spans="1:23" ht="13.5" customHeight="1" x14ac:dyDescent="0.35">
      <c r="A2339" s="242">
        <v>0.41666666666666702</v>
      </c>
      <c r="B2339" s="115">
        <v>26</v>
      </c>
      <c r="C2339" s="115">
        <v>0</v>
      </c>
      <c r="D2339" s="115">
        <v>4</v>
      </c>
      <c r="E2339" s="115">
        <v>7</v>
      </c>
      <c r="F2339" s="115">
        <v>13</v>
      </c>
      <c r="G2339" s="115">
        <v>1</v>
      </c>
      <c r="H2339" s="115">
        <v>1</v>
      </c>
      <c r="I2339" s="115">
        <v>0</v>
      </c>
      <c r="J2339" s="115">
        <v>0</v>
      </c>
      <c r="K2339" s="115">
        <v>0</v>
      </c>
      <c r="L2339" s="115">
        <v>0</v>
      </c>
      <c r="M2339" s="115">
        <v>0</v>
      </c>
      <c r="N2339" s="115">
        <v>0</v>
      </c>
      <c r="O2339" s="115">
        <v>0</v>
      </c>
      <c r="P2339" s="115">
        <v>0</v>
      </c>
      <c r="Q2339" s="115">
        <v>0</v>
      </c>
      <c r="R2339" s="115">
        <v>0</v>
      </c>
      <c r="S2339" s="115">
        <v>0</v>
      </c>
      <c r="T2339" s="115">
        <v>0</v>
      </c>
      <c r="U2339" s="115">
        <v>0</v>
      </c>
      <c r="V2339" s="115">
        <v>20.3</v>
      </c>
      <c r="W2339" s="115">
        <v>24.3</v>
      </c>
    </row>
    <row r="2340" spans="1:23" ht="13.5" customHeight="1" x14ac:dyDescent="0.35">
      <c r="A2340" s="242">
        <v>0.42708333333333298</v>
      </c>
      <c r="B2340" s="115">
        <v>20</v>
      </c>
      <c r="C2340" s="115">
        <v>1</v>
      </c>
      <c r="D2340" s="115">
        <v>0</v>
      </c>
      <c r="E2340" s="115">
        <v>9</v>
      </c>
      <c r="F2340" s="115">
        <v>5</v>
      </c>
      <c r="G2340" s="115">
        <v>5</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v>20.399999999999999</v>
      </c>
      <c r="W2340" s="115">
        <v>26.9</v>
      </c>
    </row>
    <row r="2341" spans="1:23" ht="13.5" customHeight="1" x14ac:dyDescent="0.35">
      <c r="A2341" s="242">
        <v>0.4375</v>
      </c>
      <c r="B2341" s="115">
        <v>27</v>
      </c>
      <c r="C2341" s="115">
        <v>1</v>
      </c>
      <c r="D2341" s="115">
        <v>6</v>
      </c>
      <c r="E2341" s="115">
        <v>10</v>
      </c>
      <c r="F2341" s="115">
        <v>7</v>
      </c>
      <c r="G2341" s="115">
        <v>3</v>
      </c>
      <c r="H2341" s="115">
        <v>0</v>
      </c>
      <c r="I2341" s="115">
        <v>0</v>
      </c>
      <c r="J2341" s="115">
        <v>0</v>
      </c>
      <c r="K2341" s="115">
        <v>0</v>
      </c>
      <c r="L2341" s="115">
        <v>0</v>
      </c>
      <c r="M2341" s="115">
        <v>0</v>
      </c>
      <c r="N2341" s="115">
        <v>0</v>
      </c>
      <c r="O2341" s="115">
        <v>0</v>
      </c>
      <c r="P2341" s="115">
        <v>0</v>
      </c>
      <c r="Q2341" s="115">
        <v>0</v>
      </c>
      <c r="R2341" s="115">
        <v>0</v>
      </c>
      <c r="S2341" s="115">
        <v>0</v>
      </c>
      <c r="T2341" s="115">
        <v>0</v>
      </c>
      <c r="U2341" s="115">
        <v>0</v>
      </c>
      <c r="V2341" s="115">
        <v>17.8</v>
      </c>
      <c r="W2341" s="115">
        <v>23.3</v>
      </c>
    </row>
    <row r="2342" spans="1:23" ht="13.5" customHeight="1" x14ac:dyDescent="0.35">
      <c r="A2342" s="242">
        <v>0.44791666666666702</v>
      </c>
      <c r="B2342" s="115">
        <v>36</v>
      </c>
      <c r="C2342" s="115">
        <v>1</v>
      </c>
      <c r="D2342" s="115">
        <v>8</v>
      </c>
      <c r="E2342" s="115">
        <v>10</v>
      </c>
      <c r="F2342" s="115">
        <v>14</v>
      </c>
      <c r="G2342" s="115">
        <v>3</v>
      </c>
      <c r="H2342" s="115">
        <v>0</v>
      </c>
      <c r="I2342" s="115">
        <v>0</v>
      </c>
      <c r="J2342" s="115">
        <v>0</v>
      </c>
      <c r="K2342" s="115">
        <v>0</v>
      </c>
      <c r="L2342" s="115">
        <v>0</v>
      </c>
      <c r="M2342" s="115">
        <v>0</v>
      </c>
      <c r="N2342" s="115">
        <v>0</v>
      </c>
      <c r="O2342" s="115">
        <v>0</v>
      </c>
      <c r="P2342" s="115">
        <v>0</v>
      </c>
      <c r="Q2342" s="115">
        <v>0</v>
      </c>
      <c r="R2342" s="115">
        <v>0</v>
      </c>
      <c r="S2342" s="115">
        <v>0</v>
      </c>
      <c r="T2342" s="115">
        <v>0</v>
      </c>
      <c r="U2342" s="115">
        <v>0</v>
      </c>
      <c r="V2342" s="115">
        <v>18.5</v>
      </c>
      <c r="W2342" s="115">
        <v>23.2</v>
      </c>
    </row>
    <row r="2343" spans="1:23" ht="13.5" customHeight="1" x14ac:dyDescent="0.35">
      <c r="A2343" s="242">
        <v>0.45833333333333298</v>
      </c>
      <c r="B2343" s="115">
        <v>18</v>
      </c>
      <c r="C2343" s="115">
        <v>0</v>
      </c>
      <c r="D2343" s="115">
        <v>2</v>
      </c>
      <c r="E2343" s="115">
        <v>10</v>
      </c>
      <c r="F2343" s="115">
        <v>6</v>
      </c>
      <c r="G2343" s="115">
        <v>0</v>
      </c>
      <c r="H2343" s="115">
        <v>0</v>
      </c>
      <c r="I2343" s="115">
        <v>0</v>
      </c>
      <c r="J2343" s="115">
        <v>0</v>
      </c>
      <c r="K2343" s="115">
        <v>0</v>
      </c>
      <c r="L2343" s="115">
        <v>0</v>
      </c>
      <c r="M2343" s="115">
        <v>0</v>
      </c>
      <c r="N2343" s="115">
        <v>0</v>
      </c>
      <c r="O2343" s="115">
        <v>0</v>
      </c>
      <c r="P2343" s="115">
        <v>0</v>
      </c>
      <c r="Q2343" s="115">
        <v>0</v>
      </c>
      <c r="R2343" s="115">
        <v>0</v>
      </c>
      <c r="S2343" s="115">
        <v>0</v>
      </c>
      <c r="T2343" s="115">
        <v>0</v>
      </c>
      <c r="U2343" s="115">
        <v>0</v>
      </c>
      <c r="V2343" s="115">
        <v>18.600000000000001</v>
      </c>
      <c r="W2343" s="115">
        <v>22.7</v>
      </c>
    </row>
    <row r="2344" spans="1:23" ht="13.5" customHeight="1" x14ac:dyDescent="0.35">
      <c r="A2344" s="242">
        <v>0.46875</v>
      </c>
      <c r="B2344" s="115">
        <v>28</v>
      </c>
      <c r="C2344" s="115">
        <v>2</v>
      </c>
      <c r="D2344" s="115">
        <v>4</v>
      </c>
      <c r="E2344" s="115">
        <v>14</v>
      </c>
      <c r="F2344" s="115">
        <v>7</v>
      </c>
      <c r="G2344" s="115">
        <v>1</v>
      </c>
      <c r="H2344" s="115">
        <v>0</v>
      </c>
      <c r="I2344" s="115">
        <v>0</v>
      </c>
      <c r="J2344" s="115">
        <v>0</v>
      </c>
      <c r="K2344" s="115">
        <v>0</v>
      </c>
      <c r="L2344" s="115">
        <v>0</v>
      </c>
      <c r="M2344" s="115">
        <v>0</v>
      </c>
      <c r="N2344" s="115">
        <v>0</v>
      </c>
      <c r="O2344" s="115">
        <v>0</v>
      </c>
      <c r="P2344" s="115">
        <v>0</v>
      </c>
      <c r="Q2344" s="115">
        <v>0</v>
      </c>
      <c r="R2344" s="115">
        <v>0</v>
      </c>
      <c r="S2344" s="115">
        <v>0</v>
      </c>
      <c r="T2344" s="115">
        <v>0</v>
      </c>
      <c r="U2344" s="115">
        <v>0</v>
      </c>
      <c r="V2344" s="115">
        <v>17.5</v>
      </c>
      <c r="W2344" s="115">
        <v>22.1</v>
      </c>
    </row>
    <row r="2345" spans="1:23" ht="13.5" customHeight="1" x14ac:dyDescent="0.35">
      <c r="A2345" s="242">
        <v>0.47916666666666702</v>
      </c>
      <c r="B2345" s="115">
        <v>32</v>
      </c>
      <c r="C2345" s="115">
        <v>1</v>
      </c>
      <c r="D2345" s="115">
        <v>8</v>
      </c>
      <c r="E2345" s="115">
        <v>12</v>
      </c>
      <c r="F2345" s="115">
        <v>8</v>
      </c>
      <c r="G2345" s="115">
        <v>3</v>
      </c>
      <c r="H2345" s="115">
        <v>0</v>
      </c>
      <c r="I2345" s="115">
        <v>0</v>
      </c>
      <c r="J2345" s="115">
        <v>0</v>
      </c>
      <c r="K2345" s="115">
        <v>0</v>
      </c>
      <c r="L2345" s="115">
        <v>0</v>
      </c>
      <c r="M2345" s="115">
        <v>0</v>
      </c>
      <c r="N2345" s="115">
        <v>0</v>
      </c>
      <c r="O2345" s="115">
        <v>0</v>
      </c>
      <c r="P2345" s="115">
        <v>0</v>
      </c>
      <c r="Q2345" s="115">
        <v>0</v>
      </c>
      <c r="R2345" s="115">
        <v>0</v>
      </c>
      <c r="S2345" s="115">
        <v>0</v>
      </c>
      <c r="T2345" s="115">
        <v>0</v>
      </c>
      <c r="U2345" s="115">
        <v>0</v>
      </c>
      <c r="V2345" s="115">
        <v>17.7</v>
      </c>
      <c r="W2345" s="115">
        <v>22.8</v>
      </c>
    </row>
    <row r="2346" spans="1:23" ht="13.5" customHeight="1" x14ac:dyDescent="0.35">
      <c r="A2346" s="242">
        <v>0.48958333333333298</v>
      </c>
      <c r="B2346" s="115">
        <v>17</v>
      </c>
      <c r="C2346" s="115">
        <v>1</v>
      </c>
      <c r="D2346" s="115">
        <v>3</v>
      </c>
      <c r="E2346" s="115">
        <v>8</v>
      </c>
      <c r="F2346" s="115">
        <v>3</v>
      </c>
      <c r="G2346" s="115">
        <v>2</v>
      </c>
      <c r="H2346" s="115">
        <v>0</v>
      </c>
      <c r="I2346" s="115">
        <v>0</v>
      </c>
      <c r="J2346" s="115">
        <v>0</v>
      </c>
      <c r="K2346" s="115">
        <v>0</v>
      </c>
      <c r="L2346" s="115">
        <v>0</v>
      </c>
      <c r="M2346" s="115">
        <v>0</v>
      </c>
      <c r="N2346" s="115">
        <v>0</v>
      </c>
      <c r="O2346" s="115">
        <v>0</v>
      </c>
      <c r="P2346" s="115">
        <v>0</v>
      </c>
      <c r="Q2346" s="115">
        <v>0</v>
      </c>
      <c r="R2346" s="115">
        <v>0</v>
      </c>
      <c r="S2346" s="115">
        <v>0</v>
      </c>
      <c r="T2346" s="115">
        <v>0</v>
      </c>
      <c r="U2346" s="115">
        <v>0</v>
      </c>
      <c r="V2346" s="115">
        <v>18.2</v>
      </c>
      <c r="W2346" s="115">
        <v>24.7</v>
      </c>
    </row>
    <row r="2347" spans="1:23" ht="13.5" customHeight="1" x14ac:dyDescent="0.35">
      <c r="A2347" s="242">
        <v>0.5</v>
      </c>
      <c r="B2347" s="115">
        <v>42</v>
      </c>
      <c r="C2347" s="115">
        <v>2</v>
      </c>
      <c r="D2347" s="115">
        <v>18</v>
      </c>
      <c r="E2347" s="115">
        <v>10</v>
      </c>
      <c r="F2347" s="115">
        <v>11</v>
      </c>
      <c r="G2347" s="115">
        <v>1</v>
      </c>
      <c r="H2347" s="115">
        <v>0</v>
      </c>
      <c r="I2347" s="115">
        <v>0</v>
      </c>
      <c r="J2347" s="115">
        <v>0</v>
      </c>
      <c r="K2347" s="115">
        <v>0</v>
      </c>
      <c r="L2347" s="115">
        <v>0</v>
      </c>
      <c r="M2347" s="115">
        <v>0</v>
      </c>
      <c r="N2347" s="115">
        <v>0</v>
      </c>
      <c r="O2347" s="115">
        <v>0</v>
      </c>
      <c r="P2347" s="115">
        <v>0</v>
      </c>
      <c r="Q2347" s="115">
        <v>0</v>
      </c>
      <c r="R2347" s="115">
        <v>0</v>
      </c>
      <c r="S2347" s="115">
        <v>0</v>
      </c>
      <c r="T2347" s="115">
        <v>0</v>
      </c>
      <c r="U2347" s="115">
        <v>0</v>
      </c>
      <c r="V2347" s="115">
        <v>16.399999999999999</v>
      </c>
      <c r="W2347" s="115">
        <v>21.6</v>
      </c>
    </row>
    <row r="2348" spans="1:23" ht="13.5" customHeight="1" x14ac:dyDescent="0.35">
      <c r="A2348" s="242">
        <v>0.51041666666666696</v>
      </c>
      <c r="B2348" s="115">
        <v>25</v>
      </c>
      <c r="C2348" s="115">
        <v>0</v>
      </c>
      <c r="D2348" s="115">
        <v>4</v>
      </c>
      <c r="E2348" s="115">
        <v>15</v>
      </c>
      <c r="F2348" s="115">
        <v>5</v>
      </c>
      <c r="G2348" s="115">
        <v>1</v>
      </c>
      <c r="H2348" s="115">
        <v>0</v>
      </c>
      <c r="I2348" s="115">
        <v>0</v>
      </c>
      <c r="J2348" s="115">
        <v>0</v>
      </c>
      <c r="K2348" s="115">
        <v>0</v>
      </c>
      <c r="L2348" s="115">
        <v>0</v>
      </c>
      <c r="M2348" s="115">
        <v>0</v>
      </c>
      <c r="N2348" s="115">
        <v>0</v>
      </c>
      <c r="O2348" s="115">
        <v>0</v>
      </c>
      <c r="P2348" s="115">
        <v>0</v>
      </c>
      <c r="Q2348" s="115">
        <v>0</v>
      </c>
      <c r="R2348" s="115">
        <v>0</v>
      </c>
      <c r="S2348" s="115">
        <v>0</v>
      </c>
      <c r="T2348" s="115">
        <v>0</v>
      </c>
      <c r="U2348" s="115">
        <v>0</v>
      </c>
      <c r="V2348" s="115">
        <v>18.600000000000001</v>
      </c>
      <c r="W2348" s="115">
        <v>22.8</v>
      </c>
    </row>
    <row r="2349" spans="1:23" ht="13.5" customHeight="1" x14ac:dyDescent="0.35">
      <c r="A2349" s="242">
        <v>0.52083333333333304</v>
      </c>
      <c r="B2349" s="115">
        <v>29</v>
      </c>
      <c r="C2349" s="115">
        <v>2</v>
      </c>
      <c r="D2349" s="115">
        <v>8</v>
      </c>
      <c r="E2349" s="115">
        <v>10</v>
      </c>
      <c r="F2349" s="115">
        <v>5</v>
      </c>
      <c r="G2349" s="115">
        <v>3</v>
      </c>
      <c r="H2349" s="115">
        <v>1</v>
      </c>
      <c r="I2349" s="115">
        <v>0</v>
      </c>
      <c r="J2349" s="115">
        <v>0</v>
      </c>
      <c r="K2349" s="115">
        <v>0</v>
      </c>
      <c r="L2349" s="115">
        <v>0</v>
      </c>
      <c r="M2349" s="115">
        <v>0</v>
      </c>
      <c r="N2349" s="115">
        <v>0</v>
      </c>
      <c r="O2349" s="115">
        <v>0</v>
      </c>
      <c r="P2349" s="115">
        <v>0</v>
      </c>
      <c r="Q2349" s="115">
        <v>0</v>
      </c>
      <c r="R2349" s="115">
        <v>0</v>
      </c>
      <c r="S2349" s="115">
        <v>0</v>
      </c>
      <c r="T2349" s="115">
        <v>0</v>
      </c>
      <c r="U2349" s="115">
        <v>0</v>
      </c>
      <c r="V2349" s="115">
        <v>18.100000000000001</v>
      </c>
      <c r="W2349" s="115">
        <v>24.9</v>
      </c>
    </row>
    <row r="2350" spans="1:23" ht="13.5" customHeight="1" x14ac:dyDescent="0.35">
      <c r="A2350" s="242">
        <v>0.53125</v>
      </c>
      <c r="B2350" s="115">
        <v>32</v>
      </c>
      <c r="C2350" s="115">
        <v>1</v>
      </c>
      <c r="D2350" s="115">
        <v>6</v>
      </c>
      <c r="E2350" s="115">
        <v>13</v>
      </c>
      <c r="F2350" s="115">
        <v>10</v>
      </c>
      <c r="G2350" s="115">
        <v>2</v>
      </c>
      <c r="H2350" s="115">
        <v>0</v>
      </c>
      <c r="I2350" s="115">
        <v>0</v>
      </c>
      <c r="J2350" s="115">
        <v>0</v>
      </c>
      <c r="K2350" s="115">
        <v>0</v>
      </c>
      <c r="L2350" s="115">
        <v>0</v>
      </c>
      <c r="M2350" s="115">
        <v>0</v>
      </c>
      <c r="N2350" s="115">
        <v>0</v>
      </c>
      <c r="O2350" s="115">
        <v>0</v>
      </c>
      <c r="P2350" s="115">
        <v>0</v>
      </c>
      <c r="Q2350" s="115">
        <v>0</v>
      </c>
      <c r="R2350" s="115">
        <v>0</v>
      </c>
      <c r="S2350" s="115">
        <v>0</v>
      </c>
      <c r="T2350" s="115">
        <v>0</v>
      </c>
      <c r="U2350" s="115">
        <v>0</v>
      </c>
      <c r="V2350" s="115">
        <v>18.2</v>
      </c>
      <c r="W2350" s="115">
        <v>23.2</v>
      </c>
    </row>
    <row r="2351" spans="1:23" ht="13.5" customHeight="1" x14ac:dyDescent="0.35">
      <c r="A2351" s="242">
        <v>0.54166666666666696</v>
      </c>
      <c r="B2351" s="115">
        <v>44</v>
      </c>
      <c r="C2351" s="115">
        <v>4</v>
      </c>
      <c r="D2351" s="115">
        <v>10</v>
      </c>
      <c r="E2351" s="115">
        <v>13</v>
      </c>
      <c r="F2351" s="115">
        <v>12</v>
      </c>
      <c r="G2351" s="115">
        <v>2</v>
      </c>
      <c r="H2351" s="115">
        <v>3</v>
      </c>
      <c r="I2351" s="115">
        <v>0</v>
      </c>
      <c r="J2351" s="115">
        <v>0</v>
      </c>
      <c r="K2351" s="115">
        <v>0</v>
      </c>
      <c r="L2351" s="115">
        <v>0</v>
      </c>
      <c r="M2351" s="115">
        <v>0</v>
      </c>
      <c r="N2351" s="115">
        <v>0</v>
      </c>
      <c r="O2351" s="115">
        <v>0</v>
      </c>
      <c r="P2351" s="115">
        <v>0</v>
      </c>
      <c r="Q2351" s="115">
        <v>0</v>
      </c>
      <c r="R2351" s="115">
        <v>0</v>
      </c>
      <c r="S2351" s="115">
        <v>0</v>
      </c>
      <c r="T2351" s="115">
        <v>0</v>
      </c>
      <c r="U2351" s="115">
        <v>0</v>
      </c>
      <c r="V2351" s="115">
        <v>18.100000000000001</v>
      </c>
      <c r="W2351" s="115">
        <v>24.5</v>
      </c>
    </row>
    <row r="2352" spans="1:23" ht="13.5" customHeight="1" x14ac:dyDescent="0.35">
      <c r="A2352" s="242">
        <v>0.55208333333333304</v>
      </c>
      <c r="B2352" s="115">
        <v>30</v>
      </c>
      <c r="C2352" s="115">
        <v>1</v>
      </c>
      <c r="D2352" s="115">
        <v>5</v>
      </c>
      <c r="E2352" s="115">
        <v>14</v>
      </c>
      <c r="F2352" s="115">
        <v>9</v>
      </c>
      <c r="G2352" s="115">
        <v>1</v>
      </c>
      <c r="H2352" s="115">
        <v>0</v>
      </c>
      <c r="I2352" s="115">
        <v>0</v>
      </c>
      <c r="J2352" s="115">
        <v>0</v>
      </c>
      <c r="K2352" s="115">
        <v>0</v>
      </c>
      <c r="L2352" s="115">
        <v>0</v>
      </c>
      <c r="M2352" s="115">
        <v>0</v>
      </c>
      <c r="N2352" s="115">
        <v>0</v>
      </c>
      <c r="O2352" s="115">
        <v>0</v>
      </c>
      <c r="P2352" s="115">
        <v>0</v>
      </c>
      <c r="Q2352" s="115">
        <v>0</v>
      </c>
      <c r="R2352" s="115">
        <v>0</v>
      </c>
      <c r="S2352" s="115">
        <v>0</v>
      </c>
      <c r="T2352" s="115">
        <v>0</v>
      </c>
      <c r="U2352" s="115">
        <v>0</v>
      </c>
      <c r="V2352" s="115">
        <v>18.2</v>
      </c>
      <c r="W2352" s="115">
        <v>23.1</v>
      </c>
    </row>
    <row r="2353" spans="1:23" ht="13.5" customHeight="1" x14ac:dyDescent="0.35">
      <c r="A2353" s="242">
        <v>0.5625</v>
      </c>
      <c r="B2353" s="115">
        <v>28</v>
      </c>
      <c r="C2353" s="115">
        <v>0</v>
      </c>
      <c r="D2353" s="115">
        <v>12</v>
      </c>
      <c r="E2353" s="115">
        <v>7</v>
      </c>
      <c r="F2353" s="115">
        <v>8</v>
      </c>
      <c r="G2353" s="115">
        <v>0</v>
      </c>
      <c r="H2353" s="115">
        <v>1</v>
      </c>
      <c r="I2353" s="115">
        <v>0</v>
      </c>
      <c r="J2353" s="115">
        <v>0</v>
      </c>
      <c r="K2353" s="115">
        <v>0</v>
      </c>
      <c r="L2353" s="115">
        <v>0</v>
      </c>
      <c r="M2353" s="115">
        <v>0</v>
      </c>
      <c r="N2353" s="115">
        <v>0</v>
      </c>
      <c r="O2353" s="115">
        <v>0</v>
      </c>
      <c r="P2353" s="115">
        <v>0</v>
      </c>
      <c r="Q2353" s="115">
        <v>0</v>
      </c>
      <c r="R2353" s="115">
        <v>0</v>
      </c>
      <c r="S2353" s="115">
        <v>0</v>
      </c>
      <c r="T2353" s="115">
        <v>0</v>
      </c>
      <c r="U2353" s="115">
        <v>0</v>
      </c>
      <c r="V2353" s="115">
        <v>17.5</v>
      </c>
      <c r="W2353" s="115">
        <v>22.4</v>
      </c>
    </row>
    <row r="2354" spans="1:23" ht="13.5" customHeight="1" x14ac:dyDescent="0.35">
      <c r="A2354" s="242">
        <v>0.57291666666666696</v>
      </c>
      <c r="B2354" s="115">
        <v>24</v>
      </c>
      <c r="C2354" s="115">
        <v>0</v>
      </c>
      <c r="D2354" s="115">
        <v>3</v>
      </c>
      <c r="E2354" s="115">
        <v>11</v>
      </c>
      <c r="F2354" s="115">
        <v>9</v>
      </c>
      <c r="G2354" s="115">
        <v>0</v>
      </c>
      <c r="H2354" s="115">
        <v>1</v>
      </c>
      <c r="I2354" s="115">
        <v>0</v>
      </c>
      <c r="J2354" s="115">
        <v>0</v>
      </c>
      <c r="K2354" s="115">
        <v>0</v>
      </c>
      <c r="L2354" s="115">
        <v>0</v>
      </c>
      <c r="M2354" s="115">
        <v>0</v>
      </c>
      <c r="N2354" s="115">
        <v>0</v>
      </c>
      <c r="O2354" s="115">
        <v>0</v>
      </c>
      <c r="P2354" s="115">
        <v>0</v>
      </c>
      <c r="Q2354" s="115">
        <v>0</v>
      </c>
      <c r="R2354" s="115">
        <v>0</v>
      </c>
      <c r="S2354" s="115">
        <v>0</v>
      </c>
      <c r="T2354" s="115">
        <v>0</v>
      </c>
      <c r="U2354" s="115">
        <v>0</v>
      </c>
      <c r="V2354" s="115">
        <v>19.899999999999999</v>
      </c>
      <c r="W2354" s="115">
        <v>24.6</v>
      </c>
    </row>
    <row r="2355" spans="1:23" ht="13.5" customHeight="1" x14ac:dyDescent="0.35">
      <c r="A2355" s="242">
        <v>0.58333333333333304</v>
      </c>
      <c r="B2355" s="115">
        <v>34</v>
      </c>
      <c r="C2355" s="115">
        <v>3</v>
      </c>
      <c r="D2355" s="115">
        <v>10</v>
      </c>
      <c r="E2355" s="115">
        <v>13</v>
      </c>
      <c r="F2355" s="115">
        <v>7</v>
      </c>
      <c r="G2355" s="115">
        <v>1</v>
      </c>
      <c r="H2355" s="115">
        <v>0</v>
      </c>
      <c r="I2355" s="115">
        <v>0</v>
      </c>
      <c r="J2355" s="115">
        <v>0</v>
      </c>
      <c r="K2355" s="115">
        <v>0</v>
      </c>
      <c r="L2355" s="115">
        <v>0</v>
      </c>
      <c r="M2355" s="115">
        <v>0</v>
      </c>
      <c r="N2355" s="115">
        <v>0</v>
      </c>
      <c r="O2355" s="115">
        <v>0</v>
      </c>
      <c r="P2355" s="115">
        <v>0</v>
      </c>
      <c r="Q2355" s="115">
        <v>0</v>
      </c>
      <c r="R2355" s="115">
        <v>0</v>
      </c>
      <c r="S2355" s="115">
        <v>0</v>
      </c>
      <c r="T2355" s="115">
        <v>0</v>
      </c>
      <c r="U2355" s="115">
        <v>0</v>
      </c>
      <c r="V2355" s="115">
        <v>16.8</v>
      </c>
      <c r="W2355" s="115">
        <v>22.1</v>
      </c>
    </row>
    <row r="2356" spans="1:23" ht="13.5" customHeight="1" x14ac:dyDescent="0.35">
      <c r="A2356" s="242">
        <v>0.59375</v>
      </c>
      <c r="B2356" s="115">
        <v>30</v>
      </c>
      <c r="C2356" s="115">
        <v>1</v>
      </c>
      <c r="D2356" s="115">
        <v>6</v>
      </c>
      <c r="E2356" s="115">
        <v>15</v>
      </c>
      <c r="F2356" s="115">
        <v>3</v>
      </c>
      <c r="G2356" s="115">
        <v>4</v>
      </c>
      <c r="H2356" s="115">
        <v>0</v>
      </c>
      <c r="I2356" s="115">
        <v>0</v>
      </c>
      <c r="J2356" s="115">
        <v>1</v>
      </c>
      <c r="K2356" s="115">
        <v>0</v>
      </c>
      <c r="L2356" s="115">
        <v>0</v>
      </c>
      <c r="M2356" s="115">
        <v>0</v>
      </c>
      <c r="N2356" s="115">
        <v>0</v>
      </c>
      <c r="O2356" s="115">
        <v>0</v>
      </c>
      <c r="P2356" s="115">
        <v>0</v>
      </c>
      <c r="Q2356" s="115">
        <v>0</v>
      </c>
      <c r="R2356" s="115">
        <v>0</v>
      </c>
      <c r="S2356" s="115">
        <v>0</v>
      </c>
      <c r="T2356" s="115">
        <v>0</v>
      </c>
      <c r="U2356" s="115">
        <v>0</v>
      </c>
      <c r="V2356" s="115">
        <v>18.7</v>
      </c>
      <c r="W2356" s="115">
        <v>25.4</v>
      </c>
    </row>
    <row r="2357" spans="1:23" ht="13.5" customHeight="1" x14ac:dyDescent="0.35">
      <c r="A2357" s="242">
        <v>0.60416666666666696</v>
      </c>
      <c r="B2357" s="115">
        <v>44</v>
      </c>
      <c r="C2357" s="115">
        <v>6</v>
      </c>
      <c r="D2357" s="115">
        <v>9</v>
      </c>
      <c r="E2357" s="115">
        <v>19</v>
      </c>
      <c r="F2357" s="115">
        <v>9</v>
      </c>
      <c r="G2357" s="115">
        <v>0</v>
      </c>
      <c r="H2357" s="115">
        <v>1</v>
      </c>
      <c r="I2357" s="115">
        <v>0</v>
      </c>
      <c r="J2357" s="115">
        <v>0</v>
      </c>
      <c r="K2357" s="115">
        <v>0</v>
      </c>
      <c r="L2357" s="115">
        <v>0</v>
      </c>
      <c r="M2357" s="115">
        <v>0</v>
      </c>
      <c r="N2357" s="115">
        <v>0</v>
      </c>
      <c r="O2357" s="115">
        <v>0</v>
      </c>
      <c r="P2357" s="115">
        <v>0</v>
      </c>
      <c r="Q2357" s="115">
        <v>0</v>
      </c>
      <c r="R2357" s="115">
        <v>0</v>
      </c>
      <c r="S2357" s="115">
        <v>0</v>
      </c>
      <c r="T2357" s="115">
        <v>0</v>
      </c>
      <c r="U2357" s="115">
        <v>0</v>
      </c>
      <c r="V2357" s="115">
        <v>16.7</v>
      </c>
      <c r="W2357" s="115">
        <v>22.2</v>
      </c>
    </row>
    <row r="2358" spans="1:23" ht="13.5" customHeight="1" x14ac:dyDescent="0.35">
      <c r="A2358" s="242">
        <v>0.61458333333333304</v>
      </c>
      <c r="B2358" s="115">
        <v>46</v>
      </c>
      <c r="C2358" s="115">
        <v>1</v>
      </c>
      <c r="D2358" s="115">
        <v>12</v>
      </c>
      <c r="E2358" s="115">
        <v>21</v>
      </c>
      <c r="F2358" s="115">
        <v>9</v>
      </c>
      <c r="G2358" s="115">
        <v>3</v>
      </c>
      <c r="H2358" s="115">
        <v>0</v>
      </c>
      <c r="I2358" s="115">
        <v>0</v>
      </c>
      <c r="J2358" s="115">
        <v>0</v>
      </c>
      <c r="K2358" s="115">
        <v>0</v>
      </c>
      <c r="L2358" s="115">
        <v>0</v>
      </c>
      <c r="M2358" s="115">
        <v>0</v>
      </c>
      <c r="N2358" s="115">
        <v>0</v>
      </c>
      <c r="O2358" s="115">
        <v>0</v>
      </c>
      <c r="P2358" s="115">
        <v>0</v>
      </c>
      <c r="Q2358" s="115">
        <v>0</v>
      </c>
      <c r="R2358" s="115">
        <v>0</v>
      </c>
      <c r="S2358" s="115">
        <v>0</v>
      </c>
      <c r="T2358" s="115">
        <v>0</v>
      </c>
      <c r="U2358" s="115">
        <v>0</v>
      </c>
      <c r="V2358" s="115">
        <v>17.3</v>
      </c>
      <c r="W2358" s="115">
        <v>22.7</v>
      </c>
    </row>
    <row r="2359" spans="1:23" ht="13.5" customHeight="1" x14ac:dyDescent="0.35">
      <c r="A2359" s="242">
        <v>0.625</v>
      </c>
      <c r="B2359" s="115">
        <v>41</v>
      </c>
      <c r="C2359" s="115">
        <v>5</v>
      </c>
      <c r="D2359" s="115">
        <v>11</v>
      </c>
      <c r="E2359" s="115">
        <v>14</v>
      </c>
      <c r="F2359" s="115">
        <v>9</v>
      </c>
      <c r="G2359" s="115">
        <v>2</v>
      </c>
      <c r="H2359" s="115">
        <v>0</v>
      </c>
      <c r="I2359" s="115">
        <v>0</v>
      </c>
      <c r="J2359" s="115">
        <v>0</v>
      </c>
      <c r="K2359" s="115">
        <v>0</v>
      </c>
      <c r="L2359" s="115">
        <v>0</v>
      </c>
      <c r="M2359" s="115">
        <v>0</v>
      </c>
      <c r="N2359" s="115">
        <v>0</v>
      </c>
      <c r="O2359" s="115">
        <v>0</v>
      </c>
      <c r="P2359" s="115">
        <v>0</v>
      </c>
      <c r="Q2359" s="115">
        <v>0</v>
      </c>
      <c r="R2359" s="115">
        <v>0</v>
      </c>
      <c r="S2359" s="115">
        <v>0</v>
      </c>
      <c r="T2359" s="115">
        <v>0</v>
      </c>
      <c r="U2359" s="115">
        <v>0</v>
      </c>
      <c r="V2359" s="115">
        <v>16.7</v>
      </c>
      <c r="W2359" s="115">
        <v>23.3</v>
      </c>
    </row>
    <row r="2360" spans="1:23" ht="13.5" customHeight="1" x14ac:dyDescent="0.35">
      <c r="A2360" s="242">
        <v>0.63541666666666696</v>
      </c>
      <c r="B2360" s="115">
        <v>36</v>
      </c>
      <c r="C2360" s="115">
        <v>3</v>
      </c>
      <c r="D2360" s="115">
        <v>10</v>
      </c>
      <c r="E2360" s="115">
        <v>16</v>
      </c>
      <c r="F2360" s="115">
        <v>5</v>
      </c>
      <c r="G2360" s="115">
        <v>1</v>
      </c>
      <c r="H2360" s="115">
        <v>1</v>
      </c>
      <c r="I2360" s="115">
        <v>0</v>
      </c>
      <c r="J2360" s="115">
        <v>0</v>
      </c>
      <c r="K2360" s="115">
        <v>0</v>
      </c>
      <c r="L2360" s="115">
        <v>0</v>
      </c>
      <c r="M2360" s="115">
        <v>0</v>
      </c>
      <c r="N2360" s="115">
        <v>0</v>
      </c>
      <c r="O2360" s="115">
        <v>0</v>
      </c>
      <c r="P2360" s="115">
        <v>0</v>
      </c>
      <c r="Q2360" s="115">
        <v>0</v>
      </c>
      <c r="R2360" s="115">
        <v>0</v>
      </c>
      <c r="S2360" s="115">
        <v>0</v>
      </c>
      <c r="T2360" s="115">
        <v>0</v>
      </c>
      <c r="U2360" s="115">
        <v>0</v>
      </c>
      <c r="V2360" s="115">
        <v>16.5</v>
      </c>
      <c r="W2360" s="115">
        <v>21.3</v>
      </c>
    </row>
    <row r="2361" spans="1:23" ht="13.5" customHeight="1" x14ac:dyDescent="0.35">
      <c r="A2361" s="242">
        <v>0.64583333333333304</v>
      </c>
      <c r="B2361" s="115">
        <v>42</v>
      </c>
      <c r="C2361" s="115">
        <v>4</v>
      </c>
      <c r="D2361" s="115">
        <v>11</v>
      </c>
      <c r="E2361" s="115">
        <v>15</v>
      </c>
      <c r="F2361" s="115">
        <v>7</v>
      </c>
      <c r="G2361" s="115">
        <v>5</v>
      </c>
      <c r="H2361" s="115">
        <v>0</v>
      </c>
      <c r="I2361" s="115">
        <v>0</v>
      </c>
      <c r="J2361" s="115">
        <v>0</v>
      </c>
      <c r="K2361" s="115">
        <v>0</v>
      </c>
      <c r="L2361" s="115">
        <v>0</v>
      </c>
      <c r="M2361" s="115">
        <v>0</v>
      </c>
      <c r="N2361" s="115">
        <v>0</v>
      </c>
      <c r="O2361" s="115">
        <v>0</v>
      </c>
      <c r="P2361" s="115">
        <v>0</v>
      </c>
      <c r="Q2361" s="115">
        <v>0</v>
      </c>
      <c r="R2361" s="115">
        <v>0</v>
      </c>
      <c r="S2361" s="115">
        <v>0</v>
      </c>
      <c r="T2361" s="115">
        <v>0</v>
      </c>
      <c r="U2361" s="115">
        <v>0</v>
      </c>
      <c r="V2361" s="115">
        <v>17.100000000000001</v>
      </c>
      <c r="W2361" s="115">
        <v>23</v>
      </c>
    </row>
    <row r="2362" spans="1:23" ht="13.5" customHeight="1" x14ac:dyDescent="0.35">
      <c r="A2362" s="242">
        <v>0.65625</v>
      </c>
      <c r="B2362" s="115">
        <v>42</v>
      </c>
      <c r="C2362" s="115">
        <v>0</v>
      </c>
      <c r="D2362" s="115">
        <v>8</v>
      </c>
      <c r="E2362" s="115">
        <v>13</v>
      </c>
      <c r="F2362" s="115">
        <v>17</v>
      </c>
      <c r="G2362" s="115">
        <v>4</v>
      </c>
      <c r="H2362" s="115">
        <v>0</v>
      </c>
      <c r="I2362" s="115">
        <v>0</v>
      </c>
      <c r="J2362" s="115">
        <v>0</v>
      </c>
      <c r="K2362" s="115">
        <v>0</v>
      </c>
      <c r="L2362" s="115">
        <v>0</v>
      </c>
      <c r="M2362" s="115">
        <v>0</v>
      </c>
      <c r="N2362" s="115">
        <v>0</v>
      </c>
      <c r="O2362" s="115">
        <v>0</v>
      </c>
      <c r="P2362" s="115">
        <v>0</v>
      </c>
      <c r="Q2362" s="115">
        <v>0</v>
      </c>
      <c r="R2362" s="115">
        <v>0</v>
      </c>
      <c r="S2362" s="115">
        <v>0</v>
      </c>
      <c r="T2362" s="115">
        <v>0</v>
      </c>
      <c r="U2362" s="115">
        <v>0</v>
      </c>
      <c r="V2362" s="115">
        <v>19.100000000000001</v>
      </c>
      <c r="W2362" s="115">
        <v>23.2</v>
      </c>
    </row>
    <row r="2363" spans="1:23" ht="13.5" customHeight="1" x14ac:dyDescent="0.35">
      <c r="A2363" s="242">
        <v>0.66666666666666696</v>
      </c>
      <c r="B2363" s="115">
        <v>62</v>
      </c>
      <c r="C2363" s="115">
        <v>2</v>
      </c>
      <c r="D2363" s="115">
        <v>20</v>
      </c>
      <c r="E2363" s="115">
        <v>23</v>
      </c>
      <c r="F2363" s="115">
        <v>14</v>
      </c>
      <c r="G2363" s="115">
        <v>2</v>
      </c>
      <c r="H2363" s="115">
        <v>1</v>
      </c>
      <c r="I2363" s="115">
        <v>0</v>
      </c>
      <c r="J2363" s="115">
        <v>0</v>
      </c>
      <c r="K2363" s="115">
        <v>0</v>
      </c>
      <c r="L2363" s="115">
        <v>0</v>
      </c>
      <c r="M2363" s="115">
        <v>0</v>
      </c>
      <c r="N2363" s="115">
        <v>0</v>
      </c>
      <c r="O2363" s="115">
        <v>0</v>
      </c>
      <c r="P2363" s="115">
        <v>0</v>
      </c>
      <c r="Q2363" s="115">
        <v>0</v>
      </c>
      <c r="R2363" s="115">
        <v>0</v>
      </c>
      <c r="S2363" s="115">
        <v>0</v>
      </c>
      <c r="T2363" s="115">
        <v>0</v>
      </c>
      <c r="U2363" s="115">
        <v>0</v>
      </c>
      <c r="V2363" s="115">
        <v>17.600000000000001</v>
      </c>
      <c r="W2363" s="115">
        <v>22.6</v>
      </c>
    </row>
    <row r="2364" spans="1:23" ht="13.5" customHeight="1" x14ac:dyDescent="0.35">
      <c r="A2364" s="242">
        <v>0.67708333333333304</v>
      </c>
      <c r="B2364" s="115">
        <v>31</v>
      </c>
      <c r="C2364" s="115">
        <v>0</v>
      </c>
      <c r="D2364" s="115">
        <v>6</v>
      </c>
      <c r="E2364" s="115">
        <v>9</v>
      </c>
      <c r="F2364" s="115">
        <v>13</v>
      </c>
      <c r="G2364" s="115">
        <v>3</v>
      </c>
      <c r="H2364" s="115">
        <v>0</v>
      </c>
      <c r="I2364" s="115">
        <v>0</v>
      </c>
      <c r="J2364" s="115">
        <v>0</v>
      </c>
      <c r="K2364" s="115">
        <v>0</v>
      </c>
      <c r="L2364" s="115">
        <v>0</v>
      </c>
      <c r="M2364" s="115">
        <v>0</v>
      </c>
      <c r="N2364" s="115">
        <v>0</v>
      </c>
      <c r="O2364" s="115">
        <v>0</v>
      </c>
      <c r="P2364" s="115">
        <v>0</v>
      </c>
      <c r="Q2364" s="115">
        <v>0</v>
      </c>
      <c r="R2364" s="115">
        <v>0</v>
      </c>
      <c r="S2364" s="115">
        <v>0</v>
      </c>
      <c r="T2364" s="115">
        <v>0</v>
      </c>
      <c r="U2364" s="115">
        <v>0</v>
      </c>
      <c r="V2364" s="115">
        <v>19.7</v>
      </c>
      <c r="W2364" s="115">
        <v>24.6</v>
      </c>
    </row>
    <row r="2365" spans="1:23" ht="13.5" customHeight="1" x14ac:dyDescent="0.35">
      <c r="A2365" s="242">
        <v>0.6875</v>
      </c>
      <c r="B2365" s="115">
        <v>68</v>
      </c>
      <c r="C2365" s="115">
        <v>7</v>
      </c>
      <c r="D2365" s="115">
        <v>29</v>
      </c>
      <c r="E2365" s="115">
        <v>23</v>
      </c>
      <c r="F2365" s="115">
        <v>9</v>
      </c>
      <c r="G2365" s="115">
        <v>0</v>
      </c>
      <c r="H2365" s="115">
        <v>0</v>
      </c>
      <c r="I2365" s="115">
        <v>0</v>
      </c>
      <c r="J2365" s="115">
        <v>0</v>
      </c>
      <c r="K2365" s="115">
        <v>0</v>
      </c>
      <c r="L2365" s="115">
        <v>0</v>
      </c>
      <c r="M2365" s="115">
        <v>0</v>
      </c>
      <c r="N2365" s="115">
        <v>0</v>
      </c>
      <c r="O2365" s="115">
        <v>0</v>
      </c>
      <c r="P2365" s="115">
        <v>0</v>
      </c>
      <c r="Q2365" s="115">
        <v>0</v>
      </c>
      <c r="R2365" s="115">
        <v>0</v>
      </c>
      <c r="S2365" s="115">
        <v>0</v>
      </c>
      <c r="T2365" s="115">
        <v>0</v>
      </c>
      <c r="U2365" s="115">
        <v>0</v>
      </c>
      <c r="V2365" s="115">
        <v>15.1</v>
      </c>
      <c r="W2365" s="115">
        <v>19.899999999999999</v>
      </c>
    </row>
    <row r="2366" spans="1:23" ht="13.5" customHeight="1" x14ac:dyDescent="0.35">
      <c r="A2366" s="242">
        <v>0.69791666666666696</v>
      </c>
      <c r="B2366" s="115">
        <v>46</v>
      </c>
      <c r="C2366" s="115">
        <v>5</v>
      </c>
      <c r="D2366" s="115">
        <v>9</v>
      </c>
      <c r="E2366" s="115">
        <v>18</v>
      </c>
      <c r="F2366" s="115">
        <v>10</v>
      </c>
      <c r="G2366" s="115">
        <v>3</v>
      </c>
      <c r="H2366" s="115">
        <v>1</v>
      </c>
      <c r="I2366" s="115">
        <v>0</v>
      </c>
      <c r="J2366" s="115">
        <v>0</v>
      </c>
      <c r="K2366" s="115">
        <v>0</v>
      </c>
      <c r="L2366" s="115">
        <v>0</v>
      </c>
      <c r="M2366" s="115">
        <v>0</v>
      </c>
      <c r="N2366" s="115">
        <v>0</v>
      </c>
      <c r="O2366" s="115">
        <v>0</v>
      </c>
      <c r="P2366" s="115">
        <v>0</v>
      </c>
      <c r="Q2366" s="115">
        <v>0</v>
      </c>
      <c r="R2366" s="115">
        <v>0</v>
      </c>
      <c r="S2366" s="115">
        <v>0</v>
      </c>
      <c r="T2366" s="115">
        <v>0</v>
      </c>
      <c r="U2366" s="115">
        <v>0</v>
      </c>
      <c r="V2366" s="115">
        <v>17.399999999999999</v>
      </c>
      <c r="W2366" s="115">
        <v>22</v>
      </c>
    </row>
    <row r="2367" spans="1:23" ht="13.5" customHeight="1" x14ac:dyDescent="0.35">
      <c r="A2367" s="242">
        <v>0.70833333333333304</v>
      </c>
      <c r="B2367" s="115">
        <v>62</v>
      </c>
      <c r="C2367" s="115">
        <v>1</v>
      </c>
      <c r="D2367" s="115">
        <v>15</v>
      </c>
      <c r="E2367" s="115">
        <v>23</v>
      </c>
      <c r="F2367" s="115">
        <v>21</v>
      </c>
      <c r="G2367" s="115">
        <v>2</v>
      </c>
      <c r="H2367" s="115">
        <v>0</v>
      </c>
      <c r="I2367" s="115">
        <v>0</v>
      </c>
      <c r="J2367" s="115">
        <v>0</v>
      </c>
      <c r="K2367" s="115">
        <v>0</v>
      </c>
      <c r="L2367" s="115">
        <v>0</v>
      </c>
      <c r="M2367" s="115">
        <v>0</v>
      </c>
      <c r="N2367" s="115">
        <v>0</v>
      </c>
      <c r="O2367" s="115">
        <v>0</v>
      </c>
      <c r="P2367" s="115">
        <v>0</v>
      </c>
      <c r="Q2367" s="115">
        <v>0</v>
      </c>
      <c r="R2367" s="115">
        <v>0</v>
      </c>
      <c r="S2367" s="115">
        <v>0</v>
      </c>
      <c r="T2367" s="115">
        <v>0</v>
      </c>
      <c r="U2367" s="115">
        <v>0</v>
      </c>
      <c r="V2367" s="115">
        <v>18.2</v>
      </c>
      <c r="W2367" s="115">
        <v>22.4</v>
      </c>
    </row>
    <row r="2368" spans="1:23" ht="13.5" customHeight="1" x14ac:dyDescent="0.35">
      <c r="A2368" s="242">
        <v>0.71875</v>
      </c>
      <c r="B2368" s="115">
        <v>47</v>
      </c>
      <c r="C2368" s="115">
        <v>4</v>
      </c>
      <c r="D2368" s="115">
        <v>10</v>
      </c>
      <c r="E2368" s="115">
        <v>17</v>
      </c>
      <c r="F2368" s="115">
        <v>10</v>
      </c>
      <c r="G2368" s="115">
        <v>4</v>
      </c>
      <c r="H2368" s="115">
        <v>2</v>
      </c>
      <c r="I2368" s="115">
        <v>0</v>
      </c>
      <c r="J2368" s="115">
        <v>0</v>
      </c>
      <c r="K2368" s="115">
        <v>0</v>
      </c>
      <c r="L2368" s="115">
        <v>0</v>
      </c>
      <c r="M2368" s="115">
        <v>0</v>
      </c>
      <c r="N2368" s="115">
        <v>0</v>
      </c>
      <c r="O2368" s="115">
        <v>0</v>
      </c>
      <c r="P2368" s="115">
        <v>0</v>
      </c>
      <c r="Q2368" s="115">
        <v>0</v>
      </c>
      <c r="R2368" s="115">
        <v>0</v>
      </c>
      <c r="S2368" s="115">
        <v>0</v>
      </c>
      <c r="T2368" s="115">
        <v>0</v>
      </c>
      <c r="U2368" s="115">
        <v>0</v>
      </c>
      <c r="V2368" s="115">
        <v>18.5</v>
      </c>
      <c r="W2368" s="115">
        <v>24.3</v>
      </c>
    </row>
    <row r="2369" spans="1:23" ht="13.5" customHeight="1" x14ac:dyDescent="0.35">
      <c r="A2369" s="242">
        <v>0.72916666666666696</v>
      </c>
      <c r="B2369" s="115">
        <v>38</v>
      </c>
      <c r="C2369" s="115">
        <v>2</v>
      </c>
      <c r="D2369" s="115">
        <v>4</v>
      </c>
      <c r="E2369" s="115">
        <v>13</v>
      </c>
      <c r="F2369" s="115">
        <v>13</v>
      </c>
      <c r="G2369" s="115">
        <v>4</v>
      </c>
      <c r="H2369" s="115">
        <v>1</v>
      </c>
      <c r="I2369" s="115">
        <v>0</v>
      </c>
      <c r="J2369" s="115">
        <v>0</v>
      </c>
      <c r="K2369" s="115">
        <v>0</v>
      </c>
      <c r="L2369" s="115">
        <v>0</v>
      </c>
      <c r="M2369" s="115">
        <v>1</v>
      </c>
      <c r="N2369" s="115">
        <v>0</v>
      </c>
      <c r="O2369" s="115">
        <v>0</v>
      </c>
      <c r="P2369" s="115">
        <v>0</v>
      </c>
      <c r="Q2369" s="115">
        <v>0</v>
      </c>
      <c r="R2369" s="115">
        <v>0</v>
      </c>
      <c r="S2369" s="115">
        <v>0</v>
      </c>
      <c r="T2369" s="115">
        <v>0</v>
      </c>
      <c r="U2369" s="115">
        <v>0</v>
      </c>
      <c r="V2369" s="115">
        <v>21</v>
      </c>
      <c r="W2369" s="115">
        <v>25.2</v>
      </c>
    </row>
    <row r="2370" spans="1:23" ht="13.5" customHeight="1" x14ac:dyDescent="0.35">
      <c r="A2370" s="242">
        <v>0.73958333333333304</v>
      </c>
      <c r="B2370" s="115">
        <v>36</v>
      </c>
      <c r="C2370" s="115">
        <v>1</v>
      </c>
      <c r="D2370" s="115">
        <v>11</v>
      </c>
      <c r="E2370" s="115">
        <v>10</v>
      </c>
      <c r="F2370" s="115">
        <v>9</v>
      </c>
      <c r="G2370" s="115">
        <v>4</v>
      </c>
      <c r="H2370" s="115">
        <v>1</v>
      </c>
      <c r="I2370" s="115">
        <v>0</v>
      </c>
      <c r="J2370" s="115">
        <v>0</v>
      </c>
      <c r="K2370" s="115">
        <v>0</v>
      </c>
      <c r="L2370" s="115">
        <v>0</v>
      </c>
      <c r="M2370" s="115">
        <v>0</v>
      </c>
      <c r="N2370" s="115">
        <v>0</v>
      </c>
      <c r="O2370" s="115">
        <v>0</v>
      </c>
      <c r="P2370" s="115">
        <v>0</v>
      </c>
      <c r="Q2370" s="115">
        <v>0</v>
      </c>
      <c r="R2370" s="115">
        <v>0</v>
      </c>
      <c r="S2370" s="115">
        <v>0</v>
      </c>
      <c r="T2370" s="115">
        <v>0</v>
      </c>
      <c r="U2370" s="115">
        <v>0</v>
      </c>
      <c r="V2370" s="115">
        <v>18.8</v>
      </c>
      <c r="W2370" s="115">
        <v>25.9</v>
      </c>
    </row>
    <row r="2371" spans="1:23" ht="13.5" customHeight="1" x14ac:dyDescent="0.35">
      <c r="A2371" s="242">
        <v>0.75</v>
      </c>
      <c r="B2371" s="115">
        <v>24</v>
      </c>
      <c r="C2371" s="115">
        <v>0</v>
      </c>
      <c r="D2371" s="115">
        <v>3</v>
      </c>
      <c r="E2371" s="115">
        <v>6</v>
      </c>
      <c r="F2371" s="115">
        <v>11</v>
      </c>
      <c r="G2371" s="115">
        <v>3</v>
      </c>
      <c r="H2371" s="115">
        <v>1</v>
      </c>
      <c r="I2371" s="115">
        <v>0</v>
      </c>
      <c r="J2371" s="115">
        <v>0</v>
      </c>
      <c r="K2371" s="115">
        <v>0</v>
      </c>
      <c r="L2371" s="115">
        <v>0</v>
      </c>
      <c r="M2371" s="115">
        <v>0</v>
      </c>
      <c r="N2371" s="115">
        <v>0</v>
      </c>
      <c r="O2371" s="115">
        <v>0</v>
      </c>
      <c r="P2371" s="115">
        <v>0</v>
      </c>
      <c r="Q2371" s="115">
        <v>0</v>
      </c>
      <c r="R2371" s="115">
        <v>0</v>
      </c>
      <c r="S2371" s="115">
        <v>0</v>
      </c>
      <c r="T2371" s="115">
        <v>0</v>
      </c>
      <c r="U2371" s="115">
        <v>0</v>
      </c>
      <c r="V2371" s="115">
        <v>21.3</v>
      </c>
      <c r="W2371" s="115">
        <v>25.4</v>
      </c>
    </row>
    <row r="2372" spans="1:23" ht="13.5" customHeight="1" x14ac:dyDescent="0.35">
      <c r="A2372" s="242">
        <v>0.76041666666666696</v>
      </c>
      <c r="B2372" s="115">
        <v>31</v>
      </c>
      <c r="C2372" s="115">
        <v>1</v>
      </c>
      <c r="D2372" s="115">
        <v>3</v>
      </c>
      <c r="E2372" s="115">
        <v>18</v>
      </c>
      <c r="F2372" s="115">
        <v>8</v>
      </c>
      <c r="G2372" s="115">
        <v>1</v>
      </c>
      <c r="H2372" s="115">
        <v>0</v>
      </c>
      <c r="I2372" s="115">
        <v>0</v>
      </c>
      <c r="J2372" s="115">
        <v>0</v>
      </c>
      <c r="K2372" s="115">
        <v>0</v>
      </c>
      <c r="L2372" s="115">
        <v>0</v>
      </c>
      <c r="M2372" s="115">
        <v>0</v>
      </c>
      <c r="N2372" s="115">
        <v>0</v>
      </c>
      <c r="O2372" s="115">
        <v>0</v>
      </c>
      <c r="P2372" s="115">
        <v>0</v>
      </c>
      <c r="Q2372" s="115">
        <v>0</v>
      </c>
      <c r="R2372" s="115">
        <v>0</v>
      </c>
      <c r="S2372" s="115">
        <v>0</v>
      </c>
      <c r="T2372" s="115">
        <v>0</v>
      </c>
      <c r="U2372" s="115">
        <v>0</v>
      </c>
      <c r="V2372" s="115">
        <v>18.100000000000001</v>
      </c>
      <c r="W2372" s="115">
        <v>22.8</v>
      </c>
    </row>
    <row r="2373" spans="1:23" ht="13.5" customHeight="1" x14ac:dyDescent="0.35">
      <c r="A2373" s="242">
        <v>0.77083333333333304</v>
      </c>
      <c r="B2373" s="115">
        <v>25</v>
      </c>
      <c r="C2373" s="115">
        <v>0</v>
      </c>
      <c r="D2373" s="115">
        <v>0</v>
      </c>
      <c r="E2373" s="115">
        <v>9</v>
      </c>
      <c r="F2373" s="115">
        <v>12</v>
      </c>
      <c r="G2373" s="115">
        <v>3</v>
      </c>
      <c r="H2373" s="115">
        <v>1</v>
      </c>
      <c r="I2373" s="115">
        <v>0</v>
      </c>
      <c r="J2373" s="115">
        <v>0</v>
      </c>
      <c r="K2373" s="115">
        <v>0</v>
      </c>
      <c r="L2373" s="115">
        <v>0</v>
      </c>
      <c r="M2373" s="115">
        <v>0</v>
      </c>
      <c r="N2373" s="115">
        <v>0</v>
      </c>
      <c r="O2373" s="115">
        <v>0</v>
      </c>
      <c r="P2373" s="115">
        <v>0</v>
      </c>
      <c r="Q2373" s="115">
        <v>0</v>
      </c>
      <c r="R2373" s="115">
        <v>0</v>
      </c>
      <c r="S2373" s="115">
        <v>0</v>
      </c>
      <c r="T2373" s="115">
        <v>0</v>
      </c>
      <c r="U2373" s="115">
        <v>0</v>
      </c>
      <c r="V2373" s="115">
        <v>21.8</v>
      </c>
      <c r="W2373" s="115">
        <v>26.4</v>
      </c>
    </row>
    <row r="2374" spans="1:23" ht="13.5" customHeight="1" x14ac:dyDescent="0.35">
      <c r="A2374" s="242">
        <v>0.78125</v>
      </c>
      <c r="B2374" s="115">
        <v>20</v>
      </c>
      <c r="C2374" s="115">
        <v>0</v>
      </c>
      <c r="D2374" s="115">
        <v>3</v>
      </c>
      <c r="E2374" s="115">
        <v>4</v>
      </c>
      <c r="F2374" s="115">
        <v>10</v>
      </c>
      <c r="G2374" s="115">
        <v>3</v>
      </c>
      <c r="H2374" s="115">
        <v>0</v>
      </c>
      <c r="I2374" s="115">
        <v>0</v>
      </c>
      <c r="J2374" s="115">
        <v>0</v>
      </c>
      <c r="K2374" s="115">
        <v>0</v>
      </c>
      <c r="L2374" s="115">
        <v>0</v>
      </c>
      <c r="M2374" s="115">
        <v>0</v>
      </c>
      <c r="N2374" s="115">
        <v>0</v>
      </c>
      <c r="O2374" s="115">
        <v>0</v>
      </c>
      <c r="P2374" s="115">
        <v>0</v>
      </c>
      <c r="Q2374" s="115">
        <v>0</v>
      </c>
      <c r="R2374" s="115">
        <v>0</v>
      </c>
      <c r="S2374" s="115">
        <v>0</v>
      </c>
      <c r="T2374" s="115">
        <v>0</v>
      </c>
      <c r="U2374" s="115">
        <v>0</v>
      </c>
      <c r="V2374" s="115">
        <v>20.399999999999999</v>
      </c>
      <c r="W2374" s="115">
        <v>26.4</v>
      </c>
    </row>
    <row r="2375" spans="1:23" ht="13.5" customHeight="1" x14ac:dyDescent="0.35">
      <c r="A2375" s="242">
        <v>0.79166666666666696</v>
      </c>
      <c r="B2375" s="115">
        <v>34</v>
      </c>
      <c r="C2375" s="115">
        <v>2</v>
      </c>
      <c r="D2375" s="115">
        <v>4</v>
      </c>
      <c r="E2375" s="115">
        <v>19</v>
      </c>
      <c r="F2375" s="115">
        <v>7</v>
      </c>
      <c r="G2375" s="115">
        <v>2</v>
      </c>
      <c r="H2375" s="115">
        <v>0</v>
      </c>
      <c r="I2375" s="115">
        <v>0</v>
      </c>
      <c r="J2375" s="115">
        <v>0</v>
      </c>
      <c r="K2375" s="115">
        <v>0</v>
      </c>
      <c r="L2375" s="115">
        <v>0</v>
      </c>
      <c r="M2375" s="115">
        <v>0</v>
      </c>
      <c r="N2375" s="115">
        <v>0</v>
      </c>
      <c r="O2375" s="115">
        <v>0</v>
      </c>
      <c r="P2375" s="115">
        <v>0</v>
      </c>
      <c r="Q2375" s="115">
        <v>0</v>
      </c>
      <c r="R2375" s="115">
        <v>0</v>
      </c>
      <c r="S2375" s="115">
        <v>0</v>
      </c>
      <c r="T2375" s="115">
        <v>0</v>
      </c>
      <c r="U2375" s="115">
        <v>0</v>
      </c>
      <c r="V2375" s="115">
        <v>18</v>
      </c>
      <c r="W2375" s="115">
        <v>22</v>
      </c>
    </row>
    <row r="2376" spans="1:23" ht="13.5" customHeight="1" x14ac:dyDescent="0.35">
      <c r="A2376" s="242">
        <v>0.80208333333333304</v>
      </c>
      <c r="B2376" s="115">
        <v>14</v>
      </c>
      <c r="C2376" s="115">
        <v>0</v>
      </c>
      <c r="D2376" s="115">
        <v>0</v>
      </c>
      <c r="E2376" s="115">
        <v>4</v>
      </c>
      <c r="F2376" s="115">
        <v>9</v>
      </c>
      <c r="G2376" s="115">
        <v>0</v>
      </c>
      <c r="H2376" s="115">
        <v>1</v>
      </c>
      <c r="I2376" s="115">
        <v>0</v>
      </c>
      <c r="J2376" s="115">
        <v>0</v>
      </c>
      <c r="K2376" s="115">
        <v>0</v>
      </c>
      <c r="L2376" s="115">
        <v>0</v>
      </c>
      <c r="M2376" s="115">
        <v>0</v>
      </c>
      <c r="N2376" s="115">
        <v>0</v>
      </c>
      <c r="O2376" s="115">
        <v>0</v>
      </c>
      <c r="P2376" s="115">
        <v>0</v>
      </c>
      <c r="Q2376" s="115">
        <v>0</v>
      </c>
      <c r="R2376" s="115">
        <v>0</v>
      </c>
      <c r="S2376" s="115">
        <v>0</v>
      </c>
      <c r="T2376" s="115">
        <v>0</v>
      </c>
      <c r="U2376" s="115">
        <v>0</v>
      </c>
      <c r="V2376" s="115">
        <v>21.4</v>
      </c>
      <c r="W2376" s="115">
        <v>24</v>
      </c>
    </row>
    <row r="2377" spans="1:23" ht="13.5" customHeight="1" x14ac:dyDescent="0.35">
      <c r="A2377" s="242">
        <v>0.8125</v>
      </c>
      <c r="B2377" s="115">
        <v>11</v>
      </c>
      <c r="C2377" s="115">
        <v>0</v>
      </c>
      <c r="D2377" s="115">
        <v>1</v>
      </c>
      <c r="E2377" s="115">
        <v>3</v>
      </c>
      <c r="F2377" s="115">
        <v>1</v>
      </c>
      <c r="G2377" s="115">
        <v>4</v>
      </c>
      <c r="H2377" s="115">
        <v>2</v>
      </c>
      <c r="I2377" s="115">
        <v>0</v>
      </c>
      <c r="J2377" s="115">
        <v>0</v>
      </c>
      <c r="K2377" s="115">
        <v>0</v>
      </c>
      <c r="L2377" s="115">
        <v>0</v>
      </c>
      <c r="M2377" s="115">
        <v>0</v>
      </c>
      <c r="N2377" s="115">
        <v>0</v>
      </c>
      <c r="O2377" s="115">
        <v>0</v>
      </c>
      <c r="P2377" s="115">
        <v>0</v>
      </c>
      <c r="Q2377" s="115">
        <v>0</v>
      </c>
      <c r="R2377" s="115">
        <v>0</v>
      </c>
      <c r="S2377" s="115">
        <v>0</v>
      </c>
      <c r="T2377" s="115">
        <v>0</v>
      </c>
      <c r="U2377" s="115">
        <v>0</v>
      </c>
      <c r="V2377" s="115">
        <v>23.2</v>
      </c>
      <c r="W2377" s="115">
        <v>31.1</v>
      </c>
    </row>
    <row r="2378" spans="1:23" ht="13.5" customHeight="1" x14ac:dyDescent="0.35">
      <c r="A2378" s="242">
        <v>0.82291666666666696</v>
      </c>
      <c r="B2378" s="115">
        <v>21</v>
      </c>
      <c r="C2378" s="115">
        <v>0</v>
      </c>
      <c r="D2378" s="115">
        <v>3</v>
      </c>
      <c r="E2378" s="115">
        <v>8</v>
      </c>
      <c r="F2378" s="115">
        <v>6</v>
      </c>
      <c r="G2378" s="115">
        <v>4</v>
      </c>
      <c r="H2378" s="115">
        <v>0</v>
      </c>
      <c r="I2378" s="115">
        <v>0</v>
      </c>
      <c r="J2378" s="115">
        <v>0</v>
      </c>
      <c r="K2378" s="115">
        <v>0</v>
      </c>
      <c r="L2378" s="115">
        <v>0</v>
      </c>
      <c r="M2378" s="115">
        <v>0</v>
      </c>
      <c r="N2378" s="115">
        <v>0</v>
      </c>
      <c r="O2378" s="115">
        <v>0</v>
      </c>
      <c r="P2378" s="115">
        <v>0</v>
      </c>
      <c r="Q2378" s="115">
        <v>0</v>
      </c>
      <c r="R2378" s="115">
        <v>0</v>
      </c>
      <c r="S2378" s="115">
        <v>0</v>
      </c>
      <c r="T2378" s="115">
        <v>0</v>
      </c>
      <c r="U2378" s="115">
        <v>0</v>
      </c>
      <c r="V2378" s="115">
        <v>19.600000000000001</v>
      </c>
      <c r="W2378" s="115">
        <v>26</v>
      </c>
    </row>
    <row r="2379" spans="1:23" ht="13.5" customHeight="1" x14ac:dyDescent="0.35">
      <c r="A2379" s="242">
        <v>0.83333333333333304</v>
      </c>
      <c r="B2379" s="115">
        <v>16</v>
      </c>
      <c r="C2379" s="115">
        <v>0</v>
      </c>
      <c r="D2379" s="115">
        <v>3</v>
      </c>
      <c r="E2379" s="115">
        <v>4</v>
      </c>
      <c r="F2379" s="115">
        <v>5</v>
      </c>
      <c r="G2379" s="115">
        <v>3</v>
      </c>
      <c r="H2379" s="115">
        <v>1</v>
      </c>
      <c r="I2379" s="115">
        <v>0</v>
      </c>
      <c r="J2379" s="115">
        <v>0</v>
      </c>
      <c r="K2379" s="115">
        <v>0</v>
      </c>
      <c r="L2379" s="115">
        <v>0</v>
      </c>
      <c r="M2379" s="115">
        <v>0</v>
      </c>
      <c r="N2379" s="115">
        <v>0</v>
      </c>
      <c r="O2379" s="115">
        <v>0</v>
      </c>
      <c r="P2379" s="115">
        <v>0</v>
      </c>
      <c r="Q2379" s="115">
        <v>0</v>
      </c>
      <c r="R2379" s="115">
        <v>0</v>
      </c>
      <c r="S2379" s="115">
        <v>0</v>
      </c>
      <c r="T2379" s="115">
        <v>0</v>
      </c>
      <c r="U2379" s="115">
        <v>0</v>
      </c>
      <c r="V2379" s="115">
        <v>21</v>
      </c>
      <c r="W2379" s="115">
        <v>28.2</v>
      </c>
    </row>
    <row r="2380" spans="1:23" ht="13.5" customHeight="1" x14ac:dyDescent="0.35">
      <c r="A2380" s="242">
        <v>0.84375</v>
      </c>
      <c r="B2380" s="115">
        <v>9</v>
      </c>
      <c r="C2380" s="115">
        <v>0</v>
      </c>
      <c r="D2380" s="115">
        <v>0</v>
      </c>
      <c r="E2380" s="115">
        <v>5</v>
      </c>
      <c r="F2380" s="115">
        <v>4</v>
      </c>
      <c r="G2380" s="115">
        <v>0</v>
      </c>
      <c r="H2380" s="115">
        <v>0</v>
      </c>
      <c r="I2380" s="115">
        <v>0</v>
      </c>
      <c r="J2380" s="115">
        <v>0</v>
      </c>
      <c r="K2380" s="115">
        <v>0</v>
      </c>
      <c r="L2380" s="115">
        <v>0</v>
      </c>
      <c r="M2380" s="115">
        <v>0</v>
      </c>
      <c r="N2380" s="115">
        <v>0</v>
      </c>
      <c r="O2380" s="115">
        <v>0</v>
      </c>
      <c r="P2380" s="115">
        <v>0</v>
      </c>
      <c r="Q2380" s="115">
        <v>0</v>
      </c>
      <c r="R2380" s="115">
        <v>0</v>
      </c>
      <c r="S2380" s="115">
        <v>0</v>
      </c>
      <c r="T2380" s="115">
        <v>0</v>
      </c>
      <c r="U2380" s="115">
        <v>0</v>
      </c>
      <c r="V2380" s="115">
        <v>19.600000000000001</v>
      </c>
      <c r="W2380" s="115" t="s">
        <v>101</v>
      </c>
    </row>
    <row r="2381" spans="1:23" ht="13.5" customHeight="1" x14ac:dyDescent="0.35">
      <c r="A2381" s="242">
        <v>0.85416666666666696</v>
      </c>
      <c r="B2381" s="115">
        <v>13</v>
      </c>
      <c r="C2381" s="115">
        <v>0</v>
      </c>
      <c r="D2381" s="115">
        <v>1</v>
      </c>
      <c r="E2381" s="115">
        <v>3</v>
      </c>
      <c r="F2381" s="115">
        <v>6</v>
      </c>
      <c r="G2381" s="115">
        <v>3</v>
      </c>
      <c r="H2381" s="115">
        <v>0</v>
      </c>
      <c r="I2381" s="115">
        <v>0</v>
      </c>
      <c r="J2381" s="115">
        <v>0</v>
      </c>
      <c r="K2381" s="115">
        <v>0</v>
      </c>
      <c r="L2381" s="115">
        <v>0</v>
      </c>
      <c r="M2381" s="115">
        <v>0</v>
      </c>
      <c r="N2381" s="115">
        <v>0</v>
      </c>
      <c r="O2381" s="115">
        <v>0</v>
      </c>
      <c r="P2381" s="115">
        <v>0</v>
      </c>
      <c r="Q2381" s="115">
        <v>0</v>
      </c>
      <c r="R2381" s="115">
        <v>0</v>
      </c>
      <c r="S2381" s="115">
        <v>0</v>
      </c>
      <c r="T2381" s="115">
        <v>0</v>
      </c>
      <c r="U2381" s="115">
        <v>0</v>
      </c>
      <c r="V2381" s="115">
        <v>21.2</v>
      </c>
      <c r="W2381" s="115">
        <v>26.6</v>
      </c>
    </row>
    <row r="2382" spans="1:23" ht="13.5" customHeight="1" x14ac:dyDescent="0.35">
      <c r="A2382" s="242">
        <v>0.86458333333333304</v>
      </c>
      <c r="B2382" s="115">
        <v>13</v>
      </c>
      <c r="C2382" s="115">
        <v>0</v>
      </c>
      <c r="D2382" s="115">
        <v>1</v>
      </c>
      <c r="E2382" s="115">
        <v>4</v>
      </c>
      <c r="F2382" s="115">
        <v>5</v>
      </c>
      <c r="G2382" s="115">
        <v>2</v>
      </c>
      <c r="H2382" s="115">
        <v>1</v>
      </c>
      <c r="I2382" s="115">
        <v>0</v>
      </c>
      <c r="J2382" s="115">
        <v>0</v>
      </c>
      <c r="K2382" s="115">
        <v>0</v>
      </c>
      <c r="L2382" s="115">
        <v>0</v>
      </c>
      <c r="M2382" s="115">
        <v>0</v>
      </c>
      <c r="N2382" s="115">
        <v>0</v>
      </c>
      <c r="O2382" s="115">
        <v>0</v>
      </c>
      <c r="P2382" s="115">
        <v>0</v>
      </c>
      <c r="Q2382" s="115">
        <v>0</v>
      </c>
      <c r="R2382" s="115">
        <v>0</v>
      </c>
      <c r="S2382" s="115">
        <v>0</v>
      </c>
      <c r="T2382" s="115">
        <v>0</v>
      </c>
      <c r="U2382" s="115">
        <v>0</v>
      </c>
      <c r="V2382" s="115">
        <v>21</v>
      </c>
      <c r="W2382" s="115">
        <v>25.3</v>
      </c>
    </row>
    <row r="2383" spans="1:23" ht="13.5" customHeight="1" x14ac:dyDescent="0.35">
      <c r="A2383" s="242">
        <v>0.875</v>
      </c>
      <c r="B2383" s="115">
        <v>10</v>
      </c>
      <c r="C2383" s="115">
        <v>1</v>
      </c>
      <c r="D2383" s="115">
        <v>2</v>
      </c>
      <c r="E2383" s="115">
        <v>2</v>
      </c>
      <c r="F2383" s="115">
        <v>4</v>
      </c>
      <c r="G2383" s="115">
        <v>1</v>
      </c>
      <c r="H2383" s="115">
        <v>0</v>
      </c>
      <c r="I2383" s="115">
        <v>0</v>
      </c>
      <c r="J2383" s="115">
        <v>0</v>
      </c>
      <c r="K2383" s="115">
        <v>0</v>
      </c>
      <c r="L2383" s="115">
        <v>0</v>
      </c>
      <c r="M2383" s="115">
        <v>0</v>
      </c>
      <c r="N2383" s="115">
        <v>0</v>
      </c>
      <c r="O2383" s="115">
        <v>0</v>
      </c>
      <c r="P2383" s="115">
        <v>0</v>
      </c>
      <c r="Q2383" s="115">
        <v>0</v>
      </c>
      <c r="R2383" s="115">
        <v>0</v>
      </c>
      <c r="S2383" s="115">
        <v>0</v>
      </c>
      <c r="T2383" s="115">
        <v>0</v>
      </c>
      <c r="U2383" s="115">
        <v>0</v>
      </c>
      <c r="V2383" s="115">
        <v>18.899999999999999</v>
      </c>
      <c r="W2383" s="115" t="s">
        <v>101</v>
      </c>
    </row>
    <row r="2384" spans="1:23" ht="13.5" customHeight="1" x14ac:dyDescent="0.35">
      <c r="A2384" s="242">
        <v>0.88541666666666696</v>
      </c>
      <c r="B2384" s="115">
        <v>7</v>
      </c>
      <c r="C2384" s="115">
        <v>0</v>
      </c>
      <c r="D2384" s="115">
        <v>0</v>
      </c>
      <c r="E2384" s="115">
        <v>1</v>
      </c>
      <c r="F2384" s="115">
        <v>5</v>
      </c>
      <c r="G2384" s="115">
        <v>0</v>
      </c>
      <c r="H2384" s="115">
        <v>1</v>
      </c>
      <c r="I2384" s="115">
        <v>0</v>
      </c>
      <c r="J2384" s="115">
        <v>0</v>
      </c>
      <c r="K2384" s="115">
        <v>0</v>
      </c>
      <c r="L2384" s="115">
        <v>0</v>
      </c>
      <c r="M2384" s="115">
        <v>0</v>
      </c>
      <c r="N2384" s="115">
        <v>0</v>
      </c>
      <c r="O2384" s="115">
        <v>0</v>
      </c>
      <c r="P2384" s="115">
        <v>0</v>
      </c>
      <c r="Q2384" s="115">
        <v>0</v>
      </c>
      <c r="R2384" s="115">
        <v>0</v>
      </c>
      <c r="S2384" s="115">
        <v>0</v>
      </c>
      <c r="T2384" s="115">
        <v>0</v>
      </c>
      <c r="U2384" s="115">
        <v>0</v>
      </c>
      <c r="V2384" s="115">
        <v>23.7</v>
      </c>
      <c r="W2384" s="115" t="s">
        <v>101</v>
      </c>
    </row>
    <row r="2385" spans="1:23" ht="13.5" customHeight="1" x14ac:dyDescent="0.35">
      <c r="A2385" s="242">
        <v>0.89583333333333304</v>
      </c>
      <c r="B2385" s="115">
        <v>9</v>
      </c>
      <c r="C2385" s="115">
        <v>0</v>
      </c>
      <c r="D2385" s="115">
        <v>0</v>
      </c>
      <c r="E2385" s="115">
        <v>2</v>
      </c>
      <c r="F2385" s="115">
        <v>5</v>
      </c>
      <c r="G2385" s="115">
        <v>2</v>
      </c>
      <c r="H2385" s="115">
        <v>0</v>
      </c>
      <c r="I2385" s="115">
        <v>0</v>
      </c>
      <c r="J2385" s="115">
        <v>0</v>
      </c>
      <c r="K2385" s="115">
        <v>0</v>
      </c>
      <c r="L2385" s="115">
        <v>0</v>
      </c>
      <c r="M2385" s="115">
        <v>0</v>
      </c>
      <c r="N2385" s="115">
        <v>0</v>
      </c>
      <c r="O2385" s="115">
        <v>0</v>
      </c>
      <c r="P2385" s="115">
        <v>0</v>
      </c>
      <c r="Q2385" s="115">
        <v>0</v>
      </c>
      <c r="R2385" s="115">
        <v>0</v>
      </c>
      <c r="S2385" s="115">
        <v>0</v>
      </c>
      <c r="T2385" s="115">
        <v>0</v>
      </c>
      <c r="U2385" s="115">
        <v>0</v>
      </c>
      <c r="V2385" s="115">
        <v>21.8</v>
      </c>
      <c r="W2385" s="115" t="s">
        <v>101</v>
      </c>
    </row>
    <row r="2386" spans="1:23" ht="13.5" customHeight="1" x14ac:dyDescent="0.35">
      <c r="A2386" s="242">
        <v>0.90625</v>
      </c>
      <c r="B2386" s="115">
        <v>8</v>
      </c>
      <c r="C2386" s="115">
        <v>0</v>
      </c>
      <c r="D2386" s="115">
        <v>1</v>
      </c>
      <c r="E2386" s="115">
        <v>3</v>
      </c>
      <c r="F2386" s="115">
        <v>4</v>
      </c>
      <c r="G2386" s="115">
        <v>0</v>
      </c>
      <c r="H2386" s="115">
        <v>0</v>
      </c>
      <c r="I2386" s="115">
        <v>0</v>
      </c>
      <c r="J2386" s="115">
        <v>0</v>
      </c>
      <c r="K2386" s="115">
        <v>0</v>
      </c>
      <c r="L2386" s="115">
        <v>0</v>
      </c>
      <c r="M2386" s="115">
        <v>0</v>
      </c>
      <c r="N2386" s="115">
        <v>0</v>
      </c>
      <c r="O2386" s="115">
        <v>0</v>
      </c>
      <c r="P2386" s="115">
        <v>0</v>
      </c>
      <c r="Q2386" s="115">
        <v>0</v>
      </c>
      <c r="R2386" s="115">
        <v>0</v>
      </c>
      <c r="S2386" s="115">
        <v>0</v>
      </c>
      <c r="T2386" s="115">
        <v>0</v>
      </c>
      <c r="U2386" s="115">
        <v>0</v>
      </c>
      <c r="V2386" s="115">
        <v>19.2</v>
      </c>
      <c r="W2386" s="115" t="s">
        <v>101</v>
      </c>
    </row>
    <row r="2387" spans="1:23" ht="13.5" customHeight="1" x14ac:dyDescent="0.35">
      <c r="A2387" s="242">
        <v>0.91666666666666696</v>
      </c>
      <c r="B2387" s="115">
        <v>22</v>
      </c>
      <c r="C2387" s="115">
        <v>1</v>
      </c>
      <c r="D2387" s="115">
        <v>1</v>
      </c>
      <c r="E2387" s="115">
        <v>6</v>
      </c>
      <c r="F2387" s="115">
        <v>9</v>
      </c>
      <c r="G2387" s="115">
        <v>5</v>
      </c>
      <c r="H2387" s="115">
        <v>0</v>
      </c>
      <c r="I2387" s="115">
        <v>0</v>
      </c>
      <c r="J2387" s="115">
        <v>0</v>
      </c>
      <c r="K2387" s="115">
        <v>0</v>
      </c>
      <c r="L2387" s="115">
        <v>0</v>
      </c>
      <c r="M2387" s="115">
        <v>0</v>
      </c>
      <c r="N2387" s="115">
        <v>0</v>
      </c>
      <c r="O2387" s="115">
        <v>0</v>
      </c>
      <c r="P2387" s="115">
        <v>0</v>
      </c>
      <c r="Q2387" s="115">
        <v>0</v>
      </c>
      <c r="R2387" s="115">
        <v>0</v>
      </c>
      <c r="S2387" s="115">
        <v>0</v>
      </c>
      <c r="T2387" s="115">
        <v>0</v>
      </c>
      <c r="U2387" s="115">
        <v>0</v>
      </c>
      <c r="V2387" s="115">
        <v>21.5</v>
      </c>
      <c r="W2387" s="115">
        <v>27.6</v>
      </c>
    </row>
    <row r="2388" spans="1:23" ht="13.5" customHeight="1" x14ac:dyDescent="0.35">
      <c r="A2388" s="242">
        <v>0.92708333333333304</v>
      </c>
      <c r="B2388" s="115">
        <v>6</v>
      </c>
      <c r="C2388" s="115">
        <v>0</v>
      </c>
      <c r="D2388" s="115">
        <v>1</v>
      </c>
      <c r="E2388" s="115">
        <v>2</v>
      </c>
      <c r="F2388" s="115">
        <v>2</v>
      </c>
      <c r="G2388" s="115">
        <v>0</v>
      </c>
      <c r="H2388" s="115">
        <v>1</v>
      </c>
      <c r="I2388" s="115">
        <v>0</v>
      </c>
      <c r="J2388" s="115">
        <v>0</v>
      </c>
      <c r="K2388" s="115">
        <v>0</v>
      </c>
      <c r="L2388" s="115">
        <v>0</v>
      </c>
      <c r="M2388" s="115">
        <v>0</v>
      </c>
      <c r="N2388" s="115">
        <v>0</v>
      </c>
      <c r="O2388" s="115">
        <v>0</v>
      </c>
      <c r="P2388" s="115">
        <v>0</v>
      </c>
      <c r="Q2388" s="115">
        <v>0</v>
      </c>
      <c r="R2388" s="115">
        <v>0</v>
      </c>
      <c r="S2388" s="115">
        <v>0</v>
      </c>
      <c r="T2388" s="115">
        <v>0</v>
      </c>
      <c r="U2388" s="115">
        <v>0</v>
      </c>
      <c r="V2388" s="115">
        <v>20.9</v>
      </c>
      <c r="W2388" s="115" t="s">
        <v>101</v>
      </c>
    </row>
    <row r="2389" spans="1:23" ht="13.5" customHeight="1" x14ac:dyDescent="0.35">
      <c r="A2389" s="242">
        <v>0.9375</v>
      </c>
      <c r="B2389" s="115">
        <v>2</v>
      </c>
      <c r="C2389" s="115">
        <v>0</v>
      </c>
      <c r="D2389" s="115">
        <v>1</v>
      </c>
      <c r="E2389" s="115">
        <v>1</v>
      </c>
      <c r="F2389" s="115">
        <v>0</v>
      </c>
      <c r="G2389" s="115">
        <v>0</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14.3</v>
      </c>
      <c r="W2389" s="115" t="s">
        <v>101</v>
      </c>
    </row>
    <row r="2390" spans="1:23" ht="13.5" customHeight="1" x14ac:dyDescent="0.35">
      <c r="A2390" s="242">
        <v>0.94791666666666696</v>
      </c>
      <c r="B2390" s="115">
        <v>5</v>
      </c>
      <c r="C2390" s="115">
        <v>0</v>
      </c>
      <c r="D2390" s="115">
        <v>1</v>
      </c>
      <c r="E2390" s="115">
        <v>0</v>
      </c>
      <c r="F2390" s="115">
        <v>3</v>
      </c>
      <c r="G2390" s="115">
        <v>0</v>
      </c>
      <c r="H2390" s="115">
        <v>1</v>
      </c>
      <c r="I2390" s="115">
        <v>0</v>
      </c>
      <c r="J2390" s="115">
        <v>0</v>
      </c>
      <c r="K2390" s="115">
        <v>0</v>
      </c>
      <c r="L2390" s="115">
        <v>0</v>
      </c>
      <c r="M2390" s="115">
        <v>0</v>
      </c>
      <c r="N2390" s="115">
        <v>0</v>
      </c>
      <c r="O2390" s="115">
        <v>0</v>
      </c>
      <c r="P2390" s="115">
        <v>0</v>
      </c>
      <c r="Q2390" s="115">
        <v>0</v>
      </c>
      <c r="R2390" s="115">
        <v>0</v>
      </c>
      <c r="S2390" s="115">
        <v>0</v>
      </c>
      <c r="T2390" s="115">
        <v>0</v>
      </c>
      <c r="U2390" s="115">
        <v>0</v>
      </c>
      <c r="V2390" s="115">
        <v>22.8</v>
      </c>
      <c r="W2390" s="115" t="s">
        <v>101</v>
      </c>
    </row>
    <row r="2391" spans="1:23" ht="13.5" customHeight="1" x14ac:dyDescent="0.35">
      <c r="A2391" s="242">
        <v>0.95833333333333304</v>
      </c>
      <c r="B2391" s="115">
        <v>2</v>
      </c>
      <c r="C2391" s="115">
        <v>0</v>
      </c>
      <c r="D2391" s="115">
        <v>0</v>
      </c>
      <c r="E2391" s="115">
        <v>1</v>
      </c>
      <c r="F2391" s="115">
        <v>1</v>
      </c>
      <c r="G2391" s="115">
        <v>0</v>
      </c>
      <c r="H2391" s="115">
        <v>0</v>
      </c>
      <c r="I2391" s="115">
        <v>0</v>
      </c>
      <c r="J2391" s="115">
        <v>0</v>
      </c>
      <c r="K2391" s="115">
        <v>0</v>
      </c>
      <c r="L2391" s="115">
        <v>0</v>
      </c>
      <c r="M2391" s="115">
        <v>0</v>
      </c>
      <c r="N2391" s="115">
        <v>0</v>
      </c>
      <c r="O2391" s="115">
        <v>0</v>
      </c>
      <c r="P2391" s="115">
        <v>0</v>
      </c>
      <c r="Q2391" s="115">
        <v>0</v>
      </c>
      <c r="R2391" s="115">
        <v>0</v>
      </c>
      <c r="S2391" s="115">
        <v>0</v>
      </c>
      <c r="T2391" s="115">
        <v>0</v>
      </c>
      <c r="U2391" s="115">
        <v>0</v>
      </c>
      <c r="V2391" s="115">
        <v>21.3</v>
      </c>
      <c r="W2391" s="115" t="s">
        <v>101</v>
      </c>
    </row>
    <row r="2392" spans="1:23" ht="13.5" customHeight="1" x14ac:dyDescent="0.35">
      <c r="A2392" s="242">
        <v>0.96875</v>
      </c>
      <c r="B2392" s="115">
        <v>3</v>
      </c>
      <c r="C2392" s="115">
        <v>0</v>
      </c>
      <c r="D2392" s="115">
        <v>1</v>
      </c>
      <c r="E2392" s="115">
        <v>0</v>
      </c>
      <c r="F2392" s="115">
        <v>2</v>
      </c>
      <c r="G2392" s="115">
        <v>0</v>
      </c>
      <c r="H2392" s="115">
        <v>0</v>
      </c>
      <c r="I2392" s="115">
        <v>0</v>
      </c>
      <c r="J2392" s="115">
        <v>0</v>
      </c>
      <c r="K2392" s="115">
        <v>0</v>
      </c>
      <c r="L2392" s="115">
        <v>0</v>
      </c>
      <c r="M2392" s="115">
        <v>0</v>
      </c>
      <c r="N2392" s="115">
        <v>0</v>
      </c>
      <c r="O2392" s="115">
        <v>0</v>
      </c>
      <c r="P2392" s="115">
        <v>0</v>
      </c>
      <c r="Q2392" s="115">
        <v>0</v>
      </c>
      <c r="R2392" s="115">
        <v>0</v>
      </c>
      <c r="S2392" s="115">
        <v>0</v>
      </c>
      <c r="T2392" s="115">
        <v>0</v>
      </c>
      <c r="U2392" s="115">
        <v>0</v>
      </c>
      <c r="V2392" s="115">
        <v>18.399999999999999</v>
      </c>
      <c r="W2392" s="115" t="s">
        <v>101</v>
      </c>
    </row>
    <row r="2393" spans="1:23" ht="13.5" customHeight="1" x14ac:dyDescent="0.35">
      <c r="A2393" s="242">
        <v>0.97916666666666696</v>
      </c>
      <c r="B2393" s="115">
        <v>2</v>
      </c>
      <c r="C2393" s="115">
        <v>0</v>
      </c>
      <c r="D2393" s="115">
        <v>1</v>
      </c>
      <c r="E2393" s="115">
        <v>1</v>
      </c>
      <c r="F2393" s="115">
        <v>0</v>
      </c>
      <c r="G2393" s="115">
        <v>0</v>
      </c>
      <c r="H2393" s="115">
        <v>0</v>
      </c>
      <c r="I2393" s="115">
        <v>0</v>
      </c>
      <c r="J2393" s="115">
        <v>0</v>
      </c>
      <c r="K2393" s="115">
        <v>0</v>
      </c>
      <c r="L2393" s="115">
        <v>0</v>
      </c>
      <c r="M2393" s="115">
        <v>0</v>
      </c>
      <c r="N2393" s="115">
        <v>0</v>
      </c>
      <c r="O2393" s="115">
        <v>0</v>
      </c>
      <c r="P2393" s="115">
        <v>0</v>
      </c>
      <c r="Q2393" s="115">
        <v>0</v>
      </c>
      <c r="R2393" s="115">
        <v>0</v>
      </c>
      <c r="S2393" s="115">
        <v>0</v>
      </c>
      <c r="T2393" s="115">
        <v>0</v>
      </c>
      <c r="U2393" s="115">
        <v>0</v>
      </c>
      <c r="V2393" s="115">
        <v>14.9</v>
      </c>
      <c r="W2393" s="115" t="s">
        <v>101</v>
      </c>
    </row>
    <row r="2394" spans="1:23" ht="13.5" customHeight="1" thickBot="1" x14ac:dyDescent="0.4">
      <c r="A2394" s="244">
        <v>0.98958333333333304</v>
      </c>
      <c r="B2394" s="119">
        <v>3</v>
      </c>
      <c r="C2394" s="119">
        <v>0</v>
      </c>
      <c r="D2394" s="119">
        <v>0</v>
      </c>
      <c r="E2394" s="119">
        <v>2</v>
      </c>
      <c r="F2394" s="119">
        <v>1</v>
      </c>
      <c r="G2394" s="119">
        <v>0</v>
      </c>
      <c r="H2394" s="119">
        <v>0</v>
      </c>
      <c r="I2394" s="119">
        <v>0</v>
      </c>
      <c r="J2394" s="119">
        <v>0</v>
      </c>
      <c r="K2394" s="119">
        <v>0</v>
      </c>
      <c r="L2394" s="119">
        <v>0</v>
      </c>
      <c r="M2394" s="119">
        <v>0</v>
      </c>
      <c r="N2394" s="119">
        <v>0</v>
      </c>
      <c r="O2394" s="119">
        <v>0</v>
      </c>
      <c r="P2394" s="119">
        <v>0</v>
      </c>
      <c r="Q2394" s="119">
        <v>0</v>
      </c>
      <c r="R2394" s="119">
        <v>0</v>
      </c>
      <c r="S2394" s="119">
        <v>0</v>
      </c>
      <c r="T2394" s="119">
        <v>0</v>
      </c>
      <c r="U2394" s="119">
        <v>0</v>
      </c>
      <c r="V2394" s="119">
        <v>18.899999999999999</v>
      </c>
      <c r="W2394" s="119" t="s">
        <v>101</v>
      </c>
    </row>
    <row r="2395" spans="1:23" ht="13.5" customHeight="1" thickTop="1" x14ac:dyDescent="0.35">
      <c r="A2395" s="246" t="s">
        <v>167</v>
      </c>
      <c r="B2395" s="116">
        <f>SUM(B2327:B2374)</f>
        <v>1630</v>
      </c>
      <c r="C2395" s="116">
        <f t="shared" ref="C2395:U2395" si="88">SUM(C2327:C2374)</f>
        <v>80</v>
      </c>
      <c r="D2395" s="116">
        <f t="shared" si="88"/>
        <v>376</v>
      </c>
      <c r="E2395" s="116">
        <f t="shared" si="88"/>
        <v>613</v>
      </c>
      <c r="F2395" s="116">
        <f t="shared" si="88"/>
        <v>423</v>
      </c>
      <c r="G2395" s="116">
        <f t="shared" si="88"/>
        <v>106</v>
      </c>
      <c r="H2395" s="116">
        <f t="shared" si="88"/>
        <v>26</v>
      </c>
      <c r="I2395" s="116">
        <f t="shared" si="88"/>
        <v>4</v>
      </c>
      <c r="J2395" s="116">
        <f t="shared" si="88"/>
        <v>1</v>
      </c>
      <c r="K2395" s="116">
        <f t="shared" si="88"/>
        <v>0</v>
      </c>
      <c r="L2395" s="116">
        <f t="shared" si="88"/>
        <v>0</v>
      </c>
      <c r="M2395" s="116">
        <f t="shared" si="88"/>
        <v>1</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18.2</v>
      </c>
      <c r="W2395" s="116">
        <v>23.3</v>
      </c>
    </row>
    <row r="2396" spans="1:23" ht="13.5" customHeight="1" x14ac:dyDescent="0.35">
      <c r="A2396" s="247" t="s">
        <v>168</v>
      </c>
      <c r="B2396" s="115">
        <f>SUM(B2323:B2386)</f>
        <v>1872</v>
      </c>
      <c r="C2396" s="115">
        <f t="shared" ref="C2396:U2396" si="89">SUM(C2323:C2386)</f>
        <v>83</v>
      </c>
      <c r="D2396" s="115">
        <f t="shared" si="89"/>
        <v>400</v>
      </c>
      <c r="E2396" s="115">
        <f t="shared" si="89"/>
        <v>696</v>
      </c>
      <c r="F2396" s="115">
        <f t="shared" si="89"/>
        <v>517</v>
      </c>
      <c r="G2396" s="115">
        <f t="shared" si="89"/>
        <v>135</v>
      </c>
      <c r="H2396" s="115">
        <f t="shared" si="89"/>
        <v>34</v>
      </c>
      <c r="I2396" s="115">
        <f t="shared" si="89"/>
        <v>5</v>
      </c>
      <c r="J2396" s="115">
        <f t="shared" si="89"/>
        <v>1</v>
      </c>
      <c r="K2396" s="115">
        <f t="shared" si="89"/>
        <v>0</v>
      </c>
      <c r="L2396" s="115">
        <f t="shared" si="89"/>
        <v>0</v>
      </c>
      <c r="M2396" s="115">
        <f t="shared" si="89"/>
        <v>1</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18.399999999999999</v>
      </c>
      <c r="W2396" s="115">
        <v>23.5</v>
      </c>
    </row>
    <row r="2397" spans="1:23" ht="13.5" customHeight="1" x14ac:dyDescent="0.35">
      <c r="A2397" s="243" t="s">
        <v>169</v>
      </c>
      <c r="B2397" s="115">
        <f>SUM(B2323:B2394)</f>
        <v>1917</v>
      </c>
      <c r="C2397" s="115">
        <f t="shared" ref="C2397:U2397" si="90">SUM(C2323:C2394)</f>
        <v>84</v>
      </c>
      <c r="D2397" s="115">
        <f t="shared" si="90"/>
        <v>406</v>
      </c>
      <c r="E2397" s="115">
        <f t="shared" si="90"/>
        <v>709</v>
      </c>
      <c r="F2397" s="115">
        <f t="shared" si="90"/>
        <v>535</v>
      </c>
      <c r="G2397" s="115">
        <f t="shared" si="90"/>
        <v>140</v>
      </c>
      <c r="H2397" s="115">
        <f t="shared" si="90"/>
        <v>36</v>
      </c>
      <c r="I2397" s="115">
        <f t="shared" si="90"/>
        <v>5</v>
      </c>
      <c r="J2397" s="115">
        <f t="shared" si="90"/>
        <v>1</v>
      </c>
      <c r="K2397" s="115">
        <f t="shared" si="90"/>
        <v>0</v>
      </c>
      <c r="L2397" s="115">
        <f t="shared" si="90"/>
        <v>0</v>
      </c>
      <c r="M2397" s="115">
        <f t="shared" si="90"/>
        <v>1</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18.5</v>
      </c>
      <c r="W2397" s="115">
        <v>23.6</v>
      </c>
    </row>
    <row r="2398" spans="1:23" ht="13.5" customHeight="1" thickBot="1" x14ac:dyDescent="0.4">
      <c r="A2398" s="245" t="s">
        <v>170</v>
      </c>
      <c r="B2398" s="119">
        <f>SUM(B2299:B2394)</f>
        <v>1984</v>
      </c>
      <c r="C2398" s="119">
        <f t="shared" ref="C2398:U2398" si="91">SUM(C2299:C2394)</f>
        <v>84</v>
      </c>
      <c r="D2398" s="119">
        <f t="shared" si="91"/>
        <v>411</v>
      </c>
      <c r="E2398" s="119">
        <f t="shared" si="91"/>
        <v>725</v>
      </c>
      <c r="F2398" s="119">
        <f t="shared" si="91"/>
        <v>567</v>
      </c>
      <c r="G2398" s="119">
        <f t="shared" si="91"/>
        <v>151</v>
      </c>
      <c r="H2398" s="119">
        <f t="shared" si="91"/>
        <v>38</v>
      </c>
      <c r="I2398" s="119">
        <f t="shared" si="91"/>
        <v>5</v>
      </c>
      <c r="J2398" s="119">
        <f t="shared" si="91"/>
        <v>2</v>
      </c>
      <c r="K2398" s="119">
        <f t="shared" si="91"/>
        <v>0</v>
      </c>
      <c r="L2398" s="119">
        <f t="shared" si="91"/>
        <v>0</v>
      </c>
      <c r="M2398" s="119">
        <f t="shared" si="91"/>
        <v>1</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18.600000000000001</v>
      </c>
      <c r="W2398" s="119">
        <v>23.7</v>
      </c>
    </row>
    <row r="2399" spans="1:23" ht="13.5" customHeight="1" thickTop="1" x14ac:dyDescent="0.35">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4">
      <c r="A2400" s="236" t="s">
        <v>16</v>
      </c>
      <c r="B2400" s="443" t="str">
        <f>TEXT(C2400,"dddd")</f>
        <v>Wednesday</v>
      </c>
      <c r="C2400" s="237">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4">
      <c r="A2401" s="236"/>
      <c r="B2401" s="563" t="s">
        <v>146</v>
      </c>
      <c r="C2401" s="564"/>
      <c r="D2401" s="564"/>
      <c r="E2401" s="564"/>
      <c r="F2401" s="564"/>
      <c r="G2401" s="564"/>
      <c r="H2401" s="564"/>
      <c r="I2401" s="564"/>
      <c r="J2401" s="564"/>
      <c r="K2401" s="564"/>
      <c r="L2401" s="564"/>
      <c r="M2401" s="564"/>
      <c r="N2401" s="564"/>
      <c r="O2401" s="564"/>
      <c r="P2401" s="564"/>
      <c r="Q2401" s="564"/>
      <c r="R2401" s="564"/>
      <c r="S2401" s="564"/>
      <c r="T2401" s="564"/>
      <c r="U2401" s="564"/>
      <c r="V2401" s="564"/>
      <c r="W2401" s="565"/>
    </row>
    <row r="2402" spans="1:23" ht="13.5" customHeight="1" thickTop="1" thickBot="1" x14ac:dyDescent="0.4">
      <c r="A2402" s="238" t="s">
        <v>55</v>
      </c>
      <c r="B2402" s="238" t="s">
        <v>73</v>
      </c>
      <c r="C2402" s="239" t="s">
        <v>147</v>
      </c>
      <c r="D2402" s="239" t="s">
        <v>148</v>
      </c>
      <c r="E2402" s="239" t="s">
        <v>149</v>
      </c>
      <c r="F2402" s="239" t="s">
        <v>150</v>
      </c>
      <c r="G2402" s="239" t="s">
        <v>151</v>
      </c>
      <c r="H2402" s="239" t="s">
        <v>152</v>
      </c>
      <c r="I2402" s="239" t="s">
        <v>153</v>
      </c>
      <c r="J2402" s="239" t="s">
        <v>154</v>
      </c>
      <c r="K2402" s="239" t="s">
        <v>155</v>
      </c>
      <c r="L2402" s="239" t="s">
        <v>156</v>
      </c>
      <c r="M2402" s="239" t="s">
        <v>157</v>
      </c>
      <c r="N2402" s="239" t="s">
        <v>158</v>
      </c>
      <c r="O2402" s="239" t="s">
        <v>159</v>
      </c>
      <c r="P2402" s="239" t="s">
        <v>160</v>
      </c>
      <c r="Q2402" s="239" t="s">
        <v>161</v>
      </c>
      <c r="R2402" s="239" t="s">
        <v>162</v>
      </c>
      <c r="S2402" s="239" t="s">
        <v>163</v>
      </c>
      <c r="T2402" s="239" t="s">
        <v>164</v>
      </c>
      <c r="U2402" s="239" t="s">
        <v>165</v>
      </c>
      <c r="V2402" s="238" t="s">
        <v>94</v>
      </c>
      <c r="W2402" s="238" t="s">
        <v>166</v>
      </c>
    </row>
    <row r="2403" spans="1:23" ht="13.5" customHeight="1" thickTop="1" x14ac:dyDescent="0.35">
      <c r="A2403" s="240">
        <v>0</v>
      </c>
      <c r="B2403" s="116">
        <v>4</v>
      </c>
      <c r="C2403" s="116">
        <v>0</v>
      </c>
      <c r="D2403" s="116">
        <v>0</v>
      </c>
      <c r="E2403" s="116">
        <v>1</v>
      </c>
      <c r="F2403" s="116">
        <v>2</v>
      </c>
      <c r="G2403" s="116">
        <v>1</v>
      </c>
      <c r="H2403" s="116">
        <v>0</v>
      </c>
      <c r="I2403" s="116">
        <v>0</v>
      </c>
      <c r="J2403" s="116">
        <v>0</v>
      </c>
      <c r="K2403" s="116">
        <v>0</v>
      </c>
      <c r="L2403" s="116">
        <v>0</v>
      </c>
      <c r="M2403" s="116">
        <v>0</v>
      </c>
      <c r="N2403" s="116">
        <v>0</v>
      </c>
      <c r="O2403" s="116">
        <v>0</v>
      </c>
      <c r="P2403" s="116">
        <v>0</v>
      </c>
      <c r="Q2403" s="116">
        <v>0</v>
      </c>
      <c r="R2403" s="116">
        <v>0</v>
      </c>
      <c r="S2403" s="116">
        <v>0</v>
      </c>
      <c r="T2403" s="116">
        <v>0</v>
      </c>
      <c r="U2403" s="116">
        <v>0</v>
      </c>
      <c r="V2403" s="116">
        <v>22.1</v>
      </c>
      <c r="W2403" s="116" t="s">
        <v>101</v>
      </c>
    </row>
    <row r="2404" spans="1:23" ht="13.5" customHeight="1" x14ac:dyDescent="0.35">
      <c r="A2404" s="242">
        <v>1.0416666666666666E-2</v>
      </c>
      <c r="B2404" s="115">
        <v>1</v>
      </c>
      <c r="C2404" s="115">
        <v>0</v>
      </c>
      <c r="D2404" s="115">
        <v>0</v>
      </c>
      <c r="E2404" s="115">
        <v>1</v>
      </c>
      <c r="F2404" s="115">
        <v>0</v>
      </c>
      <c r="G2404" s="115">
        <v>0</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v>17.600000000000001</v>
      </c>
      <c r="W2404" s="115" t="s">
        <v>101</v>
      </c>
    </row>
    <row r="2405" spans="1:23" ht="13.5" customHeight="1" x14ac:dyDescent="0.35">
      <c r="A2405" s="242">
        <v>2.0833333333333332E-2</v>
      </c>
      <c r="B2405" s="115">
        <v>3</v>
      </c>
      <c r="C2405" s="115">
        <v>0</v>
      </c>
      <c r="D2405" s="115">
        <v>0</v>
      </c>
      <c r="E2405" s="115">
        <v>1</v>
      </c>
      <c r="F2405" s="115">
        <v>2</v>
      </c>
      <c r="G2405" s="115">
        <v>0</v>
      </c>
      <c r="H2405" s="115">
        <v>0</v>
      </c>
      <c r="I2405" s="115">
        <v>0</v>
      </c>
      <c r="J2405" s="115">
        <v>0</v>
      </c>
      <c r="K2405" s="115">
        <v>0</v>
      </c>
      <c r="L2405" s="115">
        <v>0</v>
      </c>
      <c r="M2405" s="115">
        <v>0</v>
      </c>
      <c r="N2405" s="115">
        <v>0</v>
      </c>
      <c r="O2405" s="115">
        <v>0</v>
      </c>
      <c r="P2405" s="115">
        <v>0</v>
      </c>
      <c r="Q2405" s="115">
        <v>0</v>
      </c>
      <c r="R2405" s="115">
        <v>0</v>
      </c>
      <c r="S2405" s="115">
        <v>0</v>
      </c>
      <c r="T2405" s="115">
        <v>0</v>
      </c>
      <c r="U2405" s="115">
        <v>0</v>
      </c>
      <c r="V2405" s="115">
        <v>20.6</v>
      </c>
      <c r="W2405" s="115" t="s">
        <v>101</v>
      </c>
    </row>
    <row r="2406" spans="1:23" ht="13.5" customHeight="1" x14ac:dyDescent="0.35">
      <c r="A2406" s="242">
        <v>3.125E-2</v>
      </c>
      <c r="B2406" s="115">
        <v>4</v>
      </c>
      <c r="C2406" s="115">
        <v>0</v>
      </c>
      <c r="D2406" s="115">
        <v>1</v>
      </c>
      <c r="E2406" s="115">
        <v>2</v>
      </c>
      <c r="F2406" s="115">
        <v>1</v>
      </c>
      <c r="G2406" s="115">
        <v>0</v>
      </c>
      <c r="H2406" s="115">
        <v>0</v>
      </c>
      <c r="I2406" s="115">
        <v>0</v>
      </c>
      <c r="J2406" s="115">
        <v>0</v>
      </c>
      <c r="K2406" s="115">
        <v>0</v>
      </c>
      <c r="L2406" s="115">
        <v>0</v>
      </c>
      <c r="M2406" s="115">
        <v>0</v>
      </c>
      <c r="N2406" s="115">
        <v>0</v>
      </c>
      <c r="O2406" s="115">
        <v>0</v>
      </c>
      <c r="P2406" s="115">
        <v>0</v>
      </c>
      <c r="Q2406" s="115">
        <v>0</v>
      </c>
      <c r="R2406" s="115">
        <v>0</v>
      </c>
      <c r="S2406" s="115">
        <v>0</v>
      </c>
      <c r="T2406" s="115">
        <v>0</v>
      </c>
      <c r="U2406" s="115">
        <v>0</v>
      </c>
      <c r="V2406" s="115">
        <v>17.8</v>
      </c>
      <c r="W2406" s="115" t="s">
        <v>101</v>
      </c>
    </row>
    <row r="2407" spans="1:23" ht="13.5" customHeight="1" x14ac:dyDescent="0.35">
      <c r="A2407" s="242">
        <v>4.1666666666666664E-2</v>
      </c>
      <c r="B2407" s="115">
        <v>1</v>
      </c>
      <c r="C2407" s="115">
        <v>0</v>
      </c>
      <c r="D2407" s="115">
        <v>0</v>
      </c>
      <c r="E2407" s="115">
        <v>0</v>
      </c>
      <c r="F2407" s="115">
        <v>1</v>
      </c>
      <c r="G2407" s="115">
        <v>0</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v>21</v>
      </c>
      <c r="W2407" s="115" t="s">
        <v>101</v>
      </c>
    </row>
    <row r="2408" spans="1:23" ht="13.5" customHeight="1" x14ac:dyDescent="0.35">
      <c r="A2408" s="242">
        <v>5.2083333333333336E-2</v>
      </c>
      <c r="B2408" s="115">
        <v>1</v>
      </c>
      <c r="C2408" s="115">
        <v>0</v>
      </c>
      <c r="D2408" s="115">
        <v>0</v>
      </c>
      <c r="E2408" s="115">
        <v>1</v>
      </c>
      <c r="F2408" s="115">
        <v>0</v>
      </c>
      <c r="G2408" s="115">
        <v>0</v>
      </c>
      <c r="H2408" s="115">
        <v>0</v>
      </c>
      <c r="I2408" s="115">
        <v>0</v>
      </c>
      <c r="J2408" s="115">
        <v>0</v>
      </c>
      <c r="K2408" s="115">
        <v>0</v>
      </c>
      <c r="L2408" s="115">
        <v>0</v>
      </c>
      <c r="M2408" s="115">
        <v>0</v>
      </c>
      <c r="N2408" s="115">
        <v>0</v>
      </c>
      <c r="O2408" s="115">
        <v>0</v>
      </c>
      <c r="P2408" s="115">
        <v>0</v>
      </c>
      <c r="Q2408" s="115">
        <v>0</v>
      </c>
      <c r="R2408" s="115">
        <v>0</v>
      </c>
      <c r="S2408" s="115">
        <v>0</v>
      </c>
      <c r="T2408" s="115">
        <v>0</v>
      </c>
      <c r="U2408" s="115">
        <v>0</v>
      </c>
      <c r="V2408" s="115">
        <v>19.2</v>
      </c>
      <c r="W2408" s="115" t="s">
        <v>101</v>
      </c>
    </row>
    <row r="2409" spans="1:23" ht="13.5" customHeight="1" x14ac:dyDescent="0.35">
      <c r="A2409" s="242">
        <v>6.25E-2</v>
      </c>
      <c r="B2409" s="115">
        <v>3</v>
      </c>
      <c r="C2409" s="115">
        <v>0</v>
      </c>
      <c r="D2409" s="115">
        <v>0</v>
      </c>
      <c r="E2409" s="115">
        <v>1</v>
      </c>
      <c r="F2409" s="115">
        <v>2</v>
      </c>
      <c r="G2409" s="115">
        <v>0</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v>20.7</v>
      </c>
      <c r="W2409" s="115" t="s">
        <v>101</v>
      </c>
    </row>
    <row r="2410" spans="1:23" ht="13.5" customHeight="1" x14ac:dyDescent="0.35">
      <c r="A2410" s="242">
        <v>7.2916666666666699E-2</v>
      </c>
      <c r="B2410" s="115">
        <v>2</v>
      </c>
      <c r="C2410" s="115">
        <v>0</v>
      </c>
      <c r="D2410" s="115">
        <v>0</v>
      </c>
      <c r="E2410" s="115">
        <v>1</v>
      </c>
      <c r="F2410" s="115">
        <v>0</v>
      </c>
      <c r="G2410" s="115">
        <v>1</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v>21.8</v>
      </c>
      <c r="W2410" s="115" t="s">
        <v>101</v>
      </c>
    </row>
    <row r="2411" spans="1:23" ht="13.5" customHeight="1" x14ac:dyDescent="0.35">
      <c r="A2411" s="242">
        <v>8.3333333333333301E-2</v>
      </c>
      <c r="B2411" s="115">
        <v>1</v>
      </c>
      <c r="C2411" s="115">
        <v>0</v>
      </c>
      <c r="D2411" s="115">
        <v>0</v>
      </c>
      <c r="E2411" s="115">
        <v>0</v>
      </c>
      <c r="F2411" s="115">
        <v>1</v>
      </c>
      <c r="G2411" s="115">
        <v>0</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v>23.8</v>
      </c>
      <c r="W2411" s="115" t="s">
        <v>101</v>
      </c>
    </row>
    <row r="2412" spans="1:23" ht="13.5" customHeight="1" x14ac:dyDescent="0.35">
      <c r="A2412" s="242">
        <v>9.375E-2</v>
      </c>
      <c r="B2412" s="115">
        <v>0</v>
      </c>
      <c r="C2412" s="115">
        <v>0</v>
      </c>
      <c r="D2412" s="115">
        <v>0</v>
      </c>
      <c r="E2412" s="115">
        <v>0</v>
      </c>
      <c r="F2412" s="115">
        <v>0</v>
      </c>
      <c r="G2412" s="115">
        <v>0</v>
      </c>
      <c r="H2412" s="115">
        <v>0</v>
      </c>
      <c r="I2412" s="115">
        <v>0</v>
      </c>
      <c r="J2412" s="115">
        <v>0</v>
      </c>
      <c r="K2412" s="115">
        <v>0</v>
      </c>
      <c r="L2412" s="115">
        <v>0</v>
      </c>
      <c r="M2412" s="115">
        <v>0</v>
      </c>
      <c r="N2412" s="115">
        <v>0</v>
      </c>
      <c r="O2412" s="115">
        <v>0</v>
      </c>
      <c r="P2412" s="115">
        <v>0</v>
      </c>
      <c r="Q2412" s="115">
        <v>0</v>
      </c>
      <c r="R2412" s="115">
        <v>0</v>
      </c>
      <c r="S2412" s="115">
        <v>0</v>
      </c>
      <c r="T2412" s="115">
        <v>0</v>
      </c>
      <c r="U2412" s="115">
        <v>0</v>
      </c>
      <c r="V2412" s="115" t="s">
        <v>101</v>
      </c>
      <c r="W2412" s="115" t="s">
        <v>101</v>
      </c>
    </row>
    <row r="2413" spans="1:23" ht="13.5" customHeight="1" x14ac:dyDescent="0.35">
      <c r="A2413" s="242">
        <v>0.104166666666667</v>
      </c>
      <c r="B2413" s="115">
        <v>0</v>
      </c>
      <c r="C2413" s="115">
        <v>0</v>
      </c>
      <c r="D2413" s="115">
        <v>0</v>
      </c>
      <c r="E2413" s="115">
        <v>0</v>
      </c>
      <c r="F2413" s="115">
        <v>0</v>
      </c>
      <c r="G2413" s="115">
        <v>0</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t="s">
        <v>101</v>
      </c>
      <c r="W2413" s="115" t="s">
        <v>101</v>
      </c>
    </row>
    <row r="2414" spans="1:23" ht="13.5" customHeight="1" x14ac:dyDescent="0.35">
      <c r="A2414" s="242">
        <v>0.114583333333333</v>
      </c>
      <c r="B2414" s="115">
        <v>1</v>
      </c>
      <c r="C2414" s="115">
        <v>0</v>
      </c>
      <c r="D2414" s="115">
        <v>0</v>
      </c>
      <c r="E2414" s="115">
        <v>1</v>
      </c>
      <c r="F2414" s="115">
        <v>0</v>
      </c>
      <c r="G2414" s="115">
        <v>0</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v>15.2</v>
      </c>
      <c r="W2414" s="115" t="s">
        <v>101</v>
      </c>
    </row>
    <row r="2415" spans="1:23" ht="13.5" customHeight="1" x14ac:dyDescent="0.35">
      <c r="A2415" s="242">
        <v>0.125</v>
      </c>
      <c r="B2415" s="115">
        <v>0</v>
      </c>
      <c r="C2415" s="115">
        <v>0</v>
      </c>
      <c r="D2415" s="115">
        <v>0</v>
      </c>
      <c r="E2415" s="115">
        <v>0</v>
      </c>
      <c r="F2415" s="115">
        <v>0</v>
      </c>
      <c r="G2415" s="115">
        <v>0</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t="s">
        <v>101</v>
      </c>
      <c r="W2415" s="115" t="s">
        <v>101</v>
      </c>
    </row>
    <row r="2416" spans="1:23" ht="13.5" customHeight="1" x14ac:dyDescent="0.35">
      <c r="A2416" s="242">
        <v>0.13541666666666699</v>
      </c>
      <c r="B2416" s="115">
        <v>2</v>
      </c>
      <c r="C2416" s="115">
        <v>0</v>
      </c>
      <c r="D2416" s="115">
        <v>0</v>
      </c>
      <c r="E2416" s="115">
        <v>2</v>
      </c>
      <c r="F2416" s="115">
        <v>0</v>
      </c>
      <c r="G2416" s="115">
        <v>0</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v>17.5</v>
      </c>
      <c r="W2416" s="115" t="s">
        <v>101</v>
      </c>
    </row>
    <row r="2417" spans="1:23" ht="13.5" customHeight="1" x14ac:dyDescent="0.35">
      <c r="A2417" s="242">
        <v>0.14583333333333301</v>
      </c>
      <c r="B2417" s="115">
        <v>3</v>
      </c>
      <c r="C2417" s="115">
        <v>0</v>
      </c>
      <c r="D2417" s="115">
        <v>0</v>
      </c>
      <c r="E2417" s="115">
        <v>1</v>
      </c>
      <c r="F2417" s="115">
        <v>2</v>
      </c>
      <c r="G2417" s="115">
        <v>0</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v>22.4</v>
      </c>
      <c r="W2417" s="115" t="s">
        <v>101</v>
      </c>
    </row>
    <row r="2418" spans="1:23" ht="13.5" customHeight="1" x14ac:dyDescent="0.35">
      <c r="A2418" s="242">
        <v>0.15625</v>
      </c>
      <c r="B2418" s="115">
        <v>4</v>
      </c>
      <c r="C2418" s="115">
        <v>0</v>
      </c>
      <c r="D2418" s="115">
        <v>0</v>
      </c>
      <c r="E2418" s="115">
        <v>3</v>
      </c>
      <c r="F2418" s="115">
        <v>1</v>
      </c>
      <c r="G2418" s="115">
        <v>0</v>
      </c>
      <c r="H2418" s="115">
        <v>0</v>
      </c>
      <c r="I2418" s="115">
        <v>0</v>
      </c>
      <c r="J2418" s="115">
        <v>0</v>
      </c>
      <c r="K2418" s="115">
        <v>0</v>
      </c>
      <c r="L2418" s="115">
        <v>0</v>
      </c>
      <c r="M2418" s="115">
        <v>0</v>
      </c>
      <c r="N2418" s="115">
        <v>0</v>
      </c>
      <c r="O2418" s="115">
        <v>0</v>
      </c>
      <c r="P2418" s="115">
        <v>0</v>
      </c>
      <c r="Q2418" s="115">
        <v>0</v>
      </c>
      <c r="R2418" s="115">
        <v>0</v>
      </c>
      <c r="S2418" s="115">
        <v>0</v>
      </c>
      <c r="T2418" s="115">
        <v>0</v>
      </c>
      <c r="U2418" s="115">
        <v>0</v>
      </c>
      <c r="V2418" s="115">
        <v>20.6</v>
      </c>
      <c r="W2418" s="115" t="s">
        <v>101</v>
      </c>
    </row>
    <row r="2419" spans="1:23" ht="13.5" customHeight="1" x14ac:dyDescent="0.35">
      <c r="A2419" s="242">
        <v>0.16666666666666699</v>
      </c>
      <c r="B2419" s="115">
        <v>5</v>
      </c>
      <c r="C2419" s="115">
        <v>0</v>
      </c>
      <c r="D2419" s="115">
        <v>1</v>
      </c>
      <c r="E2419" s="115">
        <v>1</v>
      </c>
      <c r="F2419" s="115">
        <v>2</v>
      </c>
      <c r="G2419" s="115">
        <v>1</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v>21.4</v>
      </c>
      <c r="W2419" s="115" t="s">
        <v>101</v>
      </c>
    </row>
    <row r="2420" spans="1:23" ht="13.5" customHeight="1" x14ac:dyDescent="0.35">
      <c r="A2420" s="242">
        <v>0.17708333333333301</v>
      </c>
      <c r="B2420" s="115">
        <v>2</v>
      </c>
      <c r="C2420" s="115">
        <v>0</v>
      </c>
      <c r="D2420" s="115">
        <v>0</v>
      </c>
      <c r="E2420" s="115">
        <v>0</v>
      </c>
      <c r="F2420" s="115">
        <v>2</v>
      </c>
      <c r="G2420" s="115">
        <v>0</v>
      </c>
      <c r="H2420" s="115">
        <v>0</v>
      </c>
      <c r="I2420" s="115">
        <v>0</v>
      </c>
      <c r="J2420" s="115">
        <v>0</v>
      </c>
      <c r="K2420" s="115">
        <v>0</v>
      </c>
      <c r="L2420" s="115">
        <v>0</v>
      </c>
      <c r="M2420" s="115">
        <v>0</v>
      </c>
      <c r="N2420" s="115">
        <v>0</v>
      </c>
      <c r="O2420" s="115">
        <v>0</v>
      </c>
      <c r="P2420" s="115">
        <v>0</v>
      </c>
      <c r="Q2420" s="115">
        <v>0</v>
      </c>
      <c r="R2420" s="115">
        <v>0</v>
      </c>
      <c r="S2420" s="115">
        <v>0</v>
      </c>
      <c r="T2420" s="115">
        <v>0</v>
      </c>
      <c r="U2420" s="115">
        <v>0</v>
      </c>
      <c r="V2420" s="115">
        <v>22</v>
      </c>
      <c r="W2420" s="115" t="s">
        <v>101</v>
      </c>
    </row>
    <row r="2421" spans="1:23" ht="13.5" customHeight="1" x14ac:dyDescent="0.35">
      <c r="A2421" s="242">
        <v>0.1875</v>
      </c>
      <c r="B2421" s="115">
        <v>3</v>
      </c>
      <c r="C2421" s="115">
        <v>0</v>
      </c>
      <c r="D2421" s="115">
        <v>0</v>
      </c>
      <c r="E2421" s="115">
        <v>1</v>
      </c>
      <c r="F2421" s="115">
        <v>2</v>
      </c>
      <c r="G2421" s="115">
        <v>0</v>
      </c>
      <c r="H2421" s="115">
        <v>0</v>
      </c>
      <c r="I2421" s="115">
        <v>0</v>
      </c>
      <c r="J2421" s="115">
        <v>0</v>
      </c>
      <c r="K2421" s="115">
        <v>0</v>
      </c>
      <c r="L2421" s="115">
        <v>0</v>
      </c>
      <c r="M2421" s="115">
        <v>0</v>
      </c>
      <c r="N2421" s="115">
        <v>0</v>
      </c>
      <c r="O2421" s="115">
        <v>0</v>
      </c>
      <c r="P2421" s="115">
        <v>0</v>
      </c>
      <c r="Q2421" s="115">
        <v>0</v>
      </c>
      <c r="R2421" s="115">
        <v>0</v>
      </c>
      <c r="S2421" s="115">
        <v>0</v>
      </c>
      <c r="T2421" s="115">
        <v>0</v>
      </c>
      <c r="U2421" s="115">
        <v>0</v>
      </c>
      <c r="V2421" s="115">
        <v>21.6</v>
      </c>
      <c r="W2421" s="115" t="s">
        <v>101</v>
      </c>
    </row>
    <row r="2422" spans="1:23" ht="13.5" customHeight="1" x14ac:dyDescent="0.35">
      <c r="A2422" s="242">
        <v>0.19791666666666699</v>
      </c>
      <c r="B2422" s="115">
        <v>1</v>
      </c>
      <c r="C2422" s="115">
        <v>0</v>
      </c>
      <c r="D2422" s="115">
        <v>0</v>
      </c>
      <c r="E2422" s="115">
        <v>0</v>
      </c>
      <c r="F2422" s="115">
        <v>0</v>
      </c>
      <c r="G2422" s="115">
        <v>1</v>
      </c>
      <c r="H2422" s="115">
        <v>0</v>
      </c>
      <c r="I2422" s="115">
        <v>0</v>
      </c>
      <c r="J2422" s="115">
        <v>0</v>
      </c>
      <c r="K2422" s="115">
        <v>0</v>
      </c>
      <c r="L2422" s="115">
        <v>0</v>
      </c>
      <c r="M2422" s="115">
        <v>0</v>
      </c>
      <c r="N2422" s="115">
        <v>0</v>
      </c>
      <c r="O2422" s="115">
        <v>0</v>
      </c>
      <c r="P2422" s="115">
        <v>0</v>
      </c>
      <c r="Q2422" s="115">
        <v>0</v>
      </c>
      <c r="R2422" s="115">
        <v>0</v>
      </c>
      <c r="S2422" s="115">
        <v>0</v>
      </c>
      <c r="T2422" s="115">
        <v>0</v>
      </c>
      <c r="U2422" s="115">
        <v>0</v>
      </c>
      <c r="V2422" s="115">
        <v>27.6</v>
      </c>
      <c r="W2422" s="115" t="s">
        <v>101</v>
      </c>
    </row>
    <row r="2423" spans="1:23" ht="13.5" customHeight="1" x14ac:dyDescent="0.35">
      <c r="A2423" s="242">
        <v>0.20833333333333301</v>
      </c>
      <c r="B2423" s="115">
        <v>3</v>
      </c>
      <c r="C2423" s="115">
        <v>0</v>
      </c>
      <c r="D2423" s="115">
        <v>0</v>
      </c>
      <c r="E2423" s="115">
        <v>0</v>
      </c>
      <c r="F2423" s="115">
        <v>3</v>
      </c>
      <c r="G2423" s="115">
        <v>0</v>
      </c>
      <c r="H2423" s="115">
        <v>0</v>
      </c>
      <c r="I2423" s="115">
        <v>0</v>
      </c>
      <c r="J2423" s="115">
        <v>0</v>
      </c>
      <c r="K2423" s="115">
        <v>0</v>
      </c>
      <c r="L2423" s="115">
        <v>0</v>
      </c>
      <c r="M2423" s="115">
        <v>0</v>
      </c>
      <c r="N2423" s="115">
        <v>0</v>
      </c>
      <c r="O2423" s="115">
        <v>0</v>
      </c>
      <c r="P2423" s="115">
        <v>0</v>
      </c>
      <c r="Q2423" s="115">
        <v>0</v>
      </c>
      <c r="R2423" s="115">
        <v>0</v>
      </c>
      <c r="S2423" s="115">
        <v>0</v>
      </c>
      <c r="T2423" s="115">
        <v>0</v>
      </c>
      <c r="U2423" s="115">
        <v>0</v>
      </c>
      <c r="V2423" s="115">
        <v>22.3</v>
      </c>
      <c r="W2423" s="115" t="s">
        <v>101</v>
      </c>
    </row>
    <row r="2424" spans="1:23" ht="13.5" customHeight="1" x14ac:dyDescent="0.35">
      <c r="A2424" s="242">
        <v>0.21875</v>
      </c>
      <c r="B2424" s="115">
        <v>10</v>
      </c>
      <c r="C2424" s="115">
        <v>0</v>
      </c>
      <c r="D2424" s="115">
        <v>0</v>
      </c>
      <c r="E2424" s="115">
        <v>3</v>
      </c>
      <c r="F2424" s="115">
        <v>5</v>
      </c>
      <c r="G2424" s="115">
        <v>2</v>
      </c>
      <c r="H2424" s="115">
        <v>0</v>
      </c>
      <c r="I2424" s="115">
        <v>0</v>
      </c>
      <c r="J2424" s="115">
        <v>0</v>
      </c>
      <c r="K2424" s="115">
        <v>0</v>
      </c>
      <c r="L2424" s="115">
        <v>0</v>
      </c>
      <c r="M2424" s="115">
        <v>0</v>
      </c>
      <c r="N2424" s="115">
        <v>0</v>
      </c>
      <c r="O2424" s="115">
        <v>0</v>
      </c>
      <c r="P2424" s="115">
        <v>0</v>
      </c>
      <c r="Q2424" s="115">
        <v>0</v>
      </c>
      <c r="R2424" s="115">
        <v>0</v>
      </c>
      <c r="S2424" s="115">
        <v>0</v>
      </c>
      <c r="T2424" s="115">
        <v>0</v>
      </c>
      <c r="U2424" s="115">
        <v>0</v>
      </c>
      <c r="V2424" s="115">
        <v>21.3</v>
      </c>
      <c r="W2424" s="115" t="s">
        <v>101</v>
      </c>
    </row>
    <row r="2425" spans="1:23" ht="13.5" customHeight="1" x14ac:dyDescent="0.35">
      <c r="A2425" s="242">
        <v>0.22916666666666699</v>
      </c>
      <c r="B2425" s="115">
        <v>11</v>
      </c>
      <c r="C2425" s="115">
        <v>0</v>
      </c>
      <c r="D2425" s="115">
        <v>0</v>
      </c>
      <c r="E2425" s="115">
        <v>3</v>
      </c>
      <c r="F2425" s="115">
        <v>4</v>
      </c>
      <c r="G2425" s="115">
        <v>3</v>
      </c>
      <c r="H2425" s="115">
        <v>1</v>
      </c>
      <c r="I2425" s="115">
        <v>0</v>
      </c>
      <c r="J2425" s="115">
        <v>0</v>
      </c>
      <c r="K2425" s="115">
        <v>0</v>
      </c>
      <c r="L2425" s="115">
        <v>0</v>
      </c>
      <c r="M2425" s="115">
        <v>0</v>
      </c>
      <c r="N2425" s="115">
        <v>0</v>
      </c>
      <c r="O2425" s="115">
        <v>0</v>
      </c>
      <c r="P2425" s="115">
        <v>0</v>
      </c>
      <c r="Q2425" s="115">
        <v>0</v>
      </c>
      <c r="R2425" s="115">
        <v>0</v>
      </c>
      <c r="S2425" s="115">
        <v>0</v>
      </c>
      <c r="T2425" s="115">
        <v>0</v>
      </c>
      <c r="U2425" s="115">
        <v>0</v>
      </c>
      <c r="V2425" s="115">
        <v>24.3</v>
      </c>
      <c r="W2425" s="115">
        <v>30.6</v>
      </c>
    </row>
    <row r="2426" spans="1:23" ht="13.5" customHeight="1" x14ac:dyDescent="0.35">
      <c r="A2426" s="242">
        <v>0.23958333333333301</v>
      </c>
      <c r="B2426" s="115">
        <v>4</v>
      </c>
      <c r="C2426" s="115">
        <v>0</v>
      </c>
      <c r="D2426" s="115">
        <v>0</v>
      </c>
      <c r="E2426" s="115">
        <v>2</v>
      </c>
      <c r="F2426" s="115">
        <v>1</v>
      </c>
      <c r="G2426" s="115">
        <v>0</v>
      </c>
      <c r="H2426" s="115">
        <v>1</v>
      </c>
      <c r="I2426" s="115">
        <v>0</v>
      </c>
      <c r="J2426" s="115">
        <v>0</v>
      </c>
      <c r="K2426" s="115">
        <v>0</v>
      </c>
      <c r="L2426" s="115">
        <v>0</v>
      </c>
      <c r="M2426" s="115">
        <v>0</v>
      </c>
      <c r="N2426" s="115">
        <v>0</v>
      </c>
      <c r="O2426" s="115">
        <v>0</v>
      </c>
      <c r="P2426" s="115">
        <v>0</v>
      </c>
      <c r="Q2426" s="115">
        <v>0</v>
      </c>
      <c r="R2426" s="115">
        <v>0</v>
      </c>
      <c r="S2426" s="115">
        <v>0</v>
      </c>
      <c r="T2426" s="115">
        <v>0</v>
      </c>
      <c r="U2426" s="115">
        <v>0</v>
      </c>
      <c r="V2426" s="115">
        <v>22.8</v>
      </c>
      <c r="W2426" s="115" t="s">
        <v>101</v>
      </c>
    </row>
    <row r="2427" spans="1:23" ht="13.5" customHeight="1" x14ac:dyDescent="0.35">
      <c r="A2427" s="242">
        <v>0.25</v>
      </c>
      <c r="B2427" s="115">
        <v>6</v>
      </c>
      <c r="C2427" s="115">
        <v>0</v>
      </c>
      <c r="D2427" s="115">
        <v>0</v>
      </c>
      <c r="E2427" s="115">
        <v>1</v>
      </c>
      <c r="F2427" s="115">
        <v>5</v>
      </c>
      <c r="G2427" s="115">
        <v>0</v>
      </c>
      <c r="H2427" s="115">
        <v>0</v>
      </c>
      <c r="I2427" s="115">
        <v>0</v>
      </c>
      <c r="J2427" s="115">
        <v>0</v>
      </c>
      <c r="K2427" s="115">
        <v>0</v>
      </c>
      <c r="L2427" s="115">
        <v>0</v>
      </c>
      <c r="M2427" s="115">
        <v>0</v>
      </c>
      <c r="N2427" s="115">
        <v>0</v>
      </c>
      <c r="O2427" s="115">
        <v>0</v>
      </c>
      <c r="P2427" s="115">
        <v>0</v>
      </c>
      <c r="Q2427" s="115">
        <v>0</v>
      </c>
      <c r="R2427" s="115">
        <v>0</v>
      </c>
      <c r="S2427" s="115">
        <v>0</v>
      </c>
      <c r="T2427" s="115">
        <v>0</v>
      </c>
      <c r="U2427" s="115">
        <v>0</v>
      </c>
      <c r="V2427" s="115">
        <v>21.2</v>
      </c>
      <c r="W2427" s="115" t="s">
        <v>101</v>
      </c>
    </row>
    <row r="2428" spans="1:23" ht="13.5" customHeight="1" x14ac:dyDescent="0.35">
      <c r="A2428" s="242">
        <v>0.26041666666666702</v>
      </c>
      <c r="B2428" s="115">
        <v>10</v>
      </c>
      <c r="C2428" s="115">
        <v>0</v>
      </c>
      <c r="D2428" s="115">
        <v>0</v>
      </c>
      <c r="E2428" s="115">
        <v>4</v>
      </c>
      <c r="F2428" s="115">
        <v>6</v>
      </c>
      <c r="G2428" s="115">
        <v>0</v>
      </c>
      <c r="H2428" s="115">
        <v>0</v>
      </c>
      <c r="I2428" s="115">
        <v>0</v>
      </c>
      <c r="J2428" s="115">
        <v>0</v>
      </c>
      <c r="K2428" s="115">
        <v>0</v>
      </c>
      <c r="L2428" s="115">
        <v>0</v>
      </c>
      <c r="M2428" s="115">
        <v>0</v>
      </c>
      <c r="N2428" s="115">
        <v>0</v>
      </c>
      <c r="O2428" s="115">
        <v>0</v>
      </c>
      <c r="P2428" s="115">
        <v>0</v>
      </c>
      <c r="Q2428" s="115">
        <v>0</v>
      </c>
      <c r="R2428" s="115">
        <v>0</v>
      </c>
      <c r="S2428" s="115">
        <v>0</v>
      </c>
      <c r="T2428" s="115">
        <v>0</v>
      </c>
      <c r="U2428" s="115">
        <v>0</v>
      </c>
      <c r="V2428" s="115">
        <v>21</v>
      </c>
      <c r="W2428" s="115" t="s">
        <v>101</v>
      </c>
    </row>
    <row r="2429" spans="1:23" ht="13.5" customHeight="1" x14ac:dyDescent="0.35">
      <c r="A2429" s="242">
        <v>0.27083333333333298</v>
      </c>
      <c r="B2429" s="115">
        <v>19</v>
      </c>
      <c r="C2429" s="115">
        <v>0</v>
      </c>
      <c r="D2429" s="115">
        <v>2</v>
      </c>
      <c r="E2429" s="115">
        <v>10</v>
      </c>
      <c r="F2429" s="115">
        <v>6</v>
      </c>
      <c r="G2429" s="115">
        <v>1</v>
      </c>
      <c r="H2429" s="115">
        <v>0</v>
      </c>
      <c r="I2429" s="115">
        <v>0</v>
      </c>
      <c r="J2429" s="115">
        <v>0</v>
      </c>
      <c r="K2429" s="115">
        <v>0</v>
      </c>
      <c r="L2429" s="115">
        <v>0</v>
      </c>
      <c r="M2429" s="115">
        <v>0</v>
      </c>
      <c r="N2429" s="115">
        <v>0</v>
      </c>
      <c r="O2429" s="115">
        <v>0</v>
      </c>
      <c r="P2429" s="115">
        <v>0</v>
      </c>
      <c r="Q2429" s="115">
        <v>0</v>
      </c>
      <c r="R2429" s="115">
        <v>0</v>
      </c>
      <c r="S2429" s="115">
        <v>0</v>
      </c>
      <c r="T2429" s="115">
        <v>0</v>
      </c>
      <c r="U2429" s="115">
        <v>0</v>
      </c>
      <c r="V2429" s="115">
        <v>19.8</v>
      </c>
      <c r="W2429" s="115">
        <v>22.8</v>
      </c>
    </row>
    <row r="2430" spans="1:23" ht="13.5" customHeight="1" x14ac:dyDescent="0.35">
      <c r="A2430" s="242">
        <v>0.28125</v>
      </c>
      <c r="B2430" s="115">
        <v>27</v>
      </c>
      <c r="C2430" s="115">
        <v>0</v>
      </c>
      <c r="D2430" s="115">
        <v>3</v>
      </c>
      <c r="E2430" s="115">
        <v>13</v>
      </c>
      <c r="F2430" s="115">
        <v>11</v>
      </c>
      <c r="G2430" s="115">
        <v>0</v>
      </c>
      <c r="H2430" s="115">
        <v>0</v>
      </c>
      <c r="I2430" s="115">
        <v>0</v>
      </c>
      <c r="J2430" s="115">
        <v>0</v>
      </c>
      <c r="K2430" s="115">
        <v>0</v>
      </c>
      <c r="L2430" s="115">
        <v>0</v>
      </c>
      <c r="M2430" s="115">
        <v>0</v>
      </c>
      <c r="N2430" s="115">
        <v>0</v>
      </c>
      <c r="O2430" s="115">
        <v>0</v>
      </c>
      <c r="P2430" s="115">
        <v>0</v>
      </c>
      <c r="Q2430" s="115">
        <v>0</v>
      </c>
      <c r="R2430" s="115">
        <v>0</v>
      </c>
      <c r="S2430" s="115">
        <v>0</v>
      </c>
      <c r="T2430" s="115">
        <v>0</v>
      </c>
      <c r="U2430" s="115">
        <v>0</v>
      </c>
      <c r="V2430" s="115">
        <v>18.5</v>
      </c>
      <c r="W2430" s="115">
        <v>21.7</v>
      </c>
    </row>
    <row r="2431" spans="1:23" ht="13.5" customHeight="1" x14ac:dyDescent="0.35">
      <c r="A2431" s="242">
        <v>0.29166666666666702</v>
      </c>
      <c r="B2431" s="115">
        <v>31</v>
      </c>
      <c r="C2431" s="115">
        <v>0</v>
      </c>
      <c r="D2431" s="115">
        <v>2</v>
      </c>
      <c r="E2431" s="115">
        <v>12</v>
      </c>
      <c r="F2431" s="115">
        <v>15</v>
      </c>
      <c r="G2431" s="115">
        <v>2</v>
      </c>
      <c r="H2431" s="115">
        <v>0</v>
      </c>
      <c r="I2431" s="115">
        <v>0</v>
      </c>
      <c r="J2431" s="115">
        <v>0</v>
      </c>
      <c r="K2431" s="115">
        <v>0</v>
      </c>
      <c r="L2431" s="115">
        <v>0</v>
      </c>
      <c r="M2431" s="115">
        <v>0</v>
      </c>
      <c r="N2431" s="115">
        <v>0</v>
      </c>
      <c r="O2431" s="115">
        <v>0</v>
      </c>
      <c r="P2431" s="115">
        <v>0</v>
      </c>
      <c r="Q2431" s="115">
        <v>0</v>
      </c>
      <c r="R2431" s="115">
        <v>0</v>
      </c>
      <c r="S2431" s="115">
        <v>0</v>
      </c>
      <c r="T2431" s="115">
        <v>0</v>
      </c>
      <c r="U2431" s="115">
        <v>0</v>
      </c>
      <c r="V2431" s="115">
        <v>20.100000000000001</v>
      </c>
      <c r="W2431" s="115">
        <v>23.4</v>
      </c>
    </row>
    <row r="2432" spans="1:23" ht="13.5" customHeight="1" x14ac:dyDescent="0.35">
      <c r="A2432" s="242">
        <v>0.30208333333333298</v>
      </c>
      <c r="B2432" s="115">
        <v>33</v>
      </c>
      <c r="C2432" s="115">
        <v>0</v>
      </c>
      <c r="D2432" s="115">
        <v>3</v>
      </c>
      <c r="E2432" s="115">
        <v>18</v>
      </c>
      <c r="F2432" s="115">
        <v>9</v>
      </c>
      <c r="G2432" s="115">
        <v>2</v>
      </c>
      <c r="H2432" s="115">
        <v>0</v>
      </c>
      <c r="I2432" s="115">
        <v>1</v>
      </c>
      <c r="J2432" s="115">
        <v>0</v>
      </c>
      <c r="K2432" s="115">
        <v>0</v>
      </c>
      <c r="L2432" s="115">
        <v>0</v>
      </c>
      <c r="M2432" s="115">
        <v>0</v>
      </c>
      <c r="N2432" s="115">
        <v>0</v>
      </c>
      <c r="O2432" s="115">
        <v>0</v>
      </c>
      <c r="P2432" s="115">
        <v>0</v>
      </c>
      <c r="Q2432" s="115">
        <v>0</v>
      </c>
      <c r="R2432" s="115">
        <v>0</v>
      </c>
      <c r="S2432" s="115">
        <v>0</v>
      </c>
      <c r="T2432" s="115">
        <v>0</v>
      </c>
      <c r="U2432" s="115">
        <v>0</v>
      </c>
      <c r="V2432" s="115">
        <v>20.100000000000001</v>
      </c>
      <c r="W2432" s="115">
        <v>22.9</v>
      </c>
    </row>
    <row r="2433" spans="1:23" ht="13.5" customHeight="1" x14ac:dyDescent="0.35">
      <c r="A2433" s="242">
        <v>0.3125</v>
      </c>
      <c r="B2433" s="115">
        <v>33</v>
      </c>
      <c r="C2433" s="115">
        <v>0</v>
      </c>
      <c r="D2433" s="115">
        <v>5</v>
      </c>
      <c r="E2433" s="115">
        <v>20</v>
      </c>
      <c r="F2433" s="115">
        <v>5</v>
      </c>
      <c r="G2433" s="115">
        <v>2</v>
      </c>
      <c r="H2433" s="115">
        <v>1</v>
      </c>
      <c r="I2433" s="115">
        <v>0</v>
      </c>
      <c r="J2433" s="115">
        <v>0</v>
      </c>
      <c r="K2433" s="115">
        <v>0</v>
      </c>
      <c r="L2433" s="115">
        <v>0</v>
      </c>
      <c r="M2433" s="115">
        <v>0</v>
      </c>
      <c r="N2433" s="115">
        <v>0</v>
      </c>
      <c r="O2433" s="115">
        <v>0</v>
      </c>
      <c r="P2433" s="115">
        <v>0</v>
      </c>
      <c r="Q2433" s="115">
        <v>0</v>
      </c>
      <c r="R2433" s="115">
        <v>0</v>
      </c>
      <c r="S2433" s="115">
        <v>0</v>
      </c>
      <c r="T2433" s="115">
        <v>0</v>
      </c>
      <c r="U2433" s="115">
        <v>0</v>
      </c>
      <c r="V2433" s="115">
        <v>18.399999999999999</v>
      </c>
      <c r="W2433" s="115">
        <v>22.4</v>
      </c>
    </row>
    <row r="2434" spans="1:23" ht="13.5" customHeight="1" x14ac:dyDescent="0.35">
      <c r="A2434" s="242">
        <v>0.32291666666666702</v>
      </c>
      <c r="B2434" s="115">
        <v>36</v>
      </c>
      <c r="C2434" s="115">
        <v>2</v>
      </c>
      <c r="D2434" s="115">
        <v>8</v>
      </c>
      <c r="E2434" s="115">
        <v>12</v>
      </c>
      <c r="F2434" s="115">
        <v>10</v>
      </c>
      <c r="G2434" s="115">
        <v>4</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v>18.5</v>
      </c>
      <c r="W2434" s="115">
        <v>23.3</v>
      </c>
    </row>
    <row r="2435" spans="1:23" ht="13.5" customHeight="1" x14ac:dyDescent="0.35">
      <c r="A2435" s="242">
        <v>0.33333333333333298</v>
      </c>
      <c r="B2435" s="115">
        <v>29</v>
      </c>
      <c r="C2435" s="115">
        <v>0</v>
      </c>
      <c r="D2435" s="115">
        <v>2</v>
      </c>
      <c r="E2435" s="115">
        <v>16</v>
      </c>
      <c r="F2435" s="115">
        <v>8</v>
      </c>
      <c r="G2435" s="115">
        <v>3</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19.399999999999999</v>
      </c>
      <c r="W2435" s="115">
        <v>24.1</v>
      </c>
    </row>
    <row r="2436" spans="1:23" ht="13.5" customHeight="1" x14ac:dyDescent="0.35">
      <c r="A2436" s="242">
        <v>0.34375</v>
      </c>
      <c r="B2436" s="115">
        <v>27</v>
      </c>
      <c r="C2436" s="115">
        <v>0</v>
      </c>
      <c r="D2436" s="115">
        <v>8</v>
      </c>
      <c r="E2436" s="115">
        <v>10</v>
      </c>
      <c r="F2436" s="115">
        <v>7</v>
      </c>
      <c r="G2436" s="115">
        <v>2</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18.100000000000001</v>
      </c>
      <c r="W2436" s="115">
        <v>23.2</v>
      </c>
    </row>
    <row r="2437" spans="1:23" ht="13.5" customHeight="1" x14ac:dyDescent="0.35">
      <c r="A2437" s="242">
        <v>0.35416666666666702</v>
      </c>
      <c r="B2437" s="115">
        <v>35</v>
      </c>
      <c r="C2437" s="115">
        <v>0</v>
      </c>
      <c r="D2437" s="115">
        <v>11</v>
      </c>
      <c r="E2437" s="115">
        <v>11</v>
      </c>
      <c r="F2437" s="115">
        <v>7</v>
      </c>
      <c r="G2437" s="115">
        <v>5</v>
      </c>
      <c r="H2437" s="115">
        <v>1</v>
      </c>
      <c r="I2437" s="115">
        <v>0</v>
      </c>
      <c r="J2437" s="115">
        <v>0</v>
      </c>
      <c r="K2437" s="115">
        <v>0</v>
      </c>
      <c r="L2437" s="115">
        <v>0</v>
      </c>
      <c r="M2437" s="115">
        <v>0</v>
      </c>
      <c r="N2437" s="115">
        <v>0</v>
      </c>
      <c r="O2437" s="115">
        <v>0</v>
      </c>
      <c r="P2437" s="115">
        <v>0</v>
      </c>
      <c r="Q2437" s="115">
        <v>0</v>
      </c>
      <c r="R2437" s="115">
        <v>0</v>
      </c>
      <c r="S2437" s="115">
        <v>0</v>
      </c>
      <c r="T2437" s="115">
        <v>0</v>
      </c>
      <c r="U2437" s="115">
        <v>0</v>
      </c>
      <c r="V2437" s="115">
        <v>18.8</v>
      </c>
      <c r="W2437" s="115">
        <v>25.1</v>
      </c>
    </row>
    <row r="2438" spans="1:23" ht="13.5" customHeight="1" x14ac:dyDescent="0.35">
      <c r="A2438" s="242">
        <v>0.36458333333333298</v>
      </c>
      <c r="B2438" s="115">
        <v>30</v>
      </c>
      <c r="C2438" s="115">
        <v>0</v>
      </c>
      <c r="D2438" s="115">
        <v>3</v>
      </c>
      <c r="E2438" s="115">
        <v>10</v>
      </c>
      <c r="F2438" s="115">
        <v>14</v>
      </c>
      <c r="G2438" s="115">
        <v>3</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v>20.2</v>
      </c>
      <c r="W2438" s="115">
        <v>23.8</v>
      </c>
    </row>
    <row r="2439" spans="1:23" ht="13.5" customHeight="1" x14ac:dyDescent="0.35">
      <c r="A2439" s="242">
        <v>0.375</v>
      </c>
      <c r="B2439" s="115">
        <v>36</v>
      </c>
      <c r="C2439" s="115">
        <v>0</v>
      </c>
      <c r="D2439" s="115">
        <v>10</v>
      </c>
      <c r="E2439" s="115">
        <v>11</v>
      </c>
      <c r="F2439" s="115">
        <v>13</v>
      </c>
      <c r="G2439" s="115">
        <v>2</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18.3</v>
      </c>
      <c r="W2439" s="115">
        <v>22.2</v>
      </c>
    </row>
    <row r="2440" spans="1:23" ht="13.5" customHeight="1" x14ac:dyDescent="0.35">
      <c r="A2440" s="242">
        <v>0.38541666666666702</v>
      </c>
      <c r="B2440" s="115">
        <v>19</v>
      </c>
      <c r="C2440" s="115">
        <v>0</v>
      </c>
      <c r="D2440" s="115">
        <v>3</v>
      </c>
      <c r="E2440" s="115">
        <v>6</v>
      </c>
      <c r="F2440" s="115">
        <v>9</v>
      </c>
      <c r="G2440" s="115">
        <v>1</v>
      </c>
      <c r="H2440" s="115">
        <v>0</v>
      </c>
      <c r="I2440" s="115">
        <v>0</v>
      </c>
      <c r="J2440" s="115">
        <v>0</v>
      </c>
      <c r="K2440" s="115">
        <v>0</v>
      </c>
      <c r="L2440" s="115">
        <v>0</v>
      </c>
      <c r="M2440" s="115">
        <v>0</v>
      </c>
      <c r="N2440" s="115">
        <v>0</v>
      </c>
      <c r="O2440" s="115">
        <v>0</v>
      </c>
      <c r="P2440" s="115">
        <v>0</v>
      </c>
      <c r="Q2440" s="115">
        <v>0</v>
      </c>
      <c r="R2440" s="115">
        <v>0</v>
      </c>
      <c r="S2440" s="115">
        <v>0</v>
      </c>
      <c r="T2440" s="115">
        <v>0</v>
      </c>
      <c r="U2440" s="115">
        <v>0</v>
      </c>
      <c r="V2440" s="115">
        <v>19.7</v>
      </c>
      <c r="W2440" s="115">
        <v>23.5</v>
      </c>
    </row>
    <row r="2441" spans="1:23" ht="13.5" customHeight="1" x14ac:dyDescent="0.35">
      <c r="A2441" s="242">
        <v>0.39583333333333298</v>
      </c>
      <c r="B2441" s="115">
        <v>28</v>
      </c>
      <c r="C2441" s="115">
        <v>1</v>
      </c>
      <c r="D2441" s="115">
        <v>10</v>
      </c>
      <c r="E2441" s="115">
        <v>10</v>
      </c>
      <c r="F2441" s="115">
        <v>6</v>
      </c>
      <c r="G2441" s="115">
        <v>1</v>
      </c>
      <c r="H2441" s="115">
        <v>0</v>
      </c>
      <c r="I2441" s="115">
        <v>0</v>
      </c>
      <c r="J2441" s="115">
        <v>0</v>
      </c>
      <c r="K2441" s="115">
        <v>0</v>
      </c>
      <c r="L2441" s="115">
        <v>0</v>
      </c>
      <c r="M2441" s="115">
        <v>0</v>
      </c>
      <c r="N2441" s="115">
        <v>0</v>
      </c>
      <c r="O2441" s="115">
        <v>0</v>
      </c>
      <c r="P2441" s="115">
        <v>0</v>
      </c>
      <c r="Q2441" s="115">
        <v>0</v>
      </c>
      <c r="R2441" s="115">
        <v>0</v>
      </c>
      <c r="S2441" s="115">
        <v>0</v>
      </c>
      <c r="T2441" s="115">
        <v>0</v>
      </c>
      <c r="U2441" s="115">
        <v>0</v>
      </c>
      <c r="V2441" s="115">
        <v>16.600000000000001</v>
      </c>
      <c r="W2441" s="115">
        <v>23.4</v>
      </c>
    </row>
    <row r="2442" spans="1:23" ht="13.5" customHeight="1" x14ac:dyDescent="0.35">
      <c r="A2442" s="242">
        <v>0.40625</v>
      </c>
      <c r="B2442" s="115">
        <v>15</v>
      </c>
      <c r="C2442" s="115">
        <v>0</v>
      </c>
      <c r="D2442" s="115">
        <v>4</v>
      </c>
      <c r="E2442" s="115">
        <v>7</v>
      </c>
      <c r="F2442" s="115">
        <v>4</v>
      </c>
      <c r="G2442" s="115">
        <v>0</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18.3</v>
      </c>
      <c r="W2442" s="115">
        <v>23</v>
      </c>
    </row>
    <row r="2443" spans="1:23" ht="13.5" customHeight="1" x14ac:dyDescent="0.35">
      <c r="A2443" s="242">
        <v>0.41666666666666702</v>
      </c>
      <c r="B2443" s="115">
        <v>26</v>
      </c>
      <c r="C2443" s="115">
        <v>2</v>
      </c>
      <c r="D2443" s="115">
        <v>9</v>
      </c>
      <c r="E2443" s="115">
        <v>9</v>
      </c>
      <c r="F2443" s="115">
        <v>5</v>
      </c>
      <c r="G2443" s="115">
        <v>1</v>
      </c>
      <c r="H2443" s="115">
        <v>0</v>
      </c>
      <c r="I2443" s="115">
        <v>0</v>
      </c>
      <c r="J2443" s="115">
        <v>0</v>
      </c>
      <c r="K2443" s="115">
        <v>0</v>
      </c>
      <c r="L2443" s="115">
        <v>0</v>
      </c>
      <c r="M2443" s="115">
        <v>0</v>
      </c>
      <c r="N2443" s="115">
        <v>0</v>
      </c>
      <c r="O2443" s="115">
        <v>0</v>
      </c>
      <c r="P2443" s="115">
        <v>0</v>
      </c>
      <c r="Q2443" s="115">
        <v>0</v>
      </c>
      <c r="R2443" s="115">
        <v>0</v>
      </c>
      <c r="S2443" s="115">
        <v>0</v>
      </c>
      <c r="T2443" s="115">
        <v>0</v>
      </c>
      <c r="U2443" s="115">
        <v>0</v>
      </c>
      <c r="V2443" s="115">
        <v>16.8</v>
      </c>
      <c r="W2443" s="115">
        <v>21.5</v>
      </c>
    </row>
    <row r="2444" spans="1:23" ht="13.5" customHeight="1" x14ac:dyDescent="0.35">
      <c r="A2444" s="242">
        <v>0.42708333333333298</v>
      </c>
      <c r="B2444" s="115">
        <v>25</v>
      </c>
      <c r="C2444" s="115">
        <v>0</v>
      </c>
      <c r="D2444" s="115">
        <v>2</v>
      </c>
      <c r="E2444" s="115">
        <v>9</v>
      </c>
      <c r="F2444" s="115">
        <v>14</v>
      </c>
      <c r="G2444" s="115">
        <v>0</v>
      </c>
      <c r="H2444" s="115">
        <v>0</v>
      </c>
      <c r="I2444" s="115">
        <v>0</v>
      </c>
      <c r="J2444" s="115">
        <v>0</v>
      </c>
      <c r="K2444" s="115">
        <v>0</v>
      </c>
      <c r="L2444" s="115">
        <v>0</v>
      </c>
      <c r="M2444" s="115">
        <v>0</v>
      </c>
      <c r="N2444" s="115">
        <v>0</v>
      </c>
      <c r="O2444" s="115">
        <v>0</v>
      </c>
      <c r="P2444" s="115">
        <v>0</v>
      </c>
      <c r="Q2444" s="115">
        <v>0</v>
      </c>
      <c r="R2444" s="115">
        <v>0</v>
      </c>
      <c r="S2444" s="115">
        <v>0</v>
      </c>
      <c r="T2444" s="115">
        <v>0</v>
      </c>
      <c r="U2444" s="115">
        <v>0</v>
      </c>
      <c r="V2444" s="115">
        <v>19.100000000000001</v>
      </c>
      <c r="W2444" s="115">
        <v>21.7</v>
      </c>
    </row>
    <row r="2445" spans="1:23" ht="13.5" customHeight="1" x14ac:dyDescent="0.35">
      <c r="A2445" s="242">
        <v>0.4375</v>
      </c>
      <c r="B2445" s="115">
        <v>21</v>
      </c>
      <c r="C2445" s="115">
        <v>0</v>
      </c>
      <c r="D2445" s="115">
        <v>3</v>
      </c>
      <c r="E2445" s="115">
        <v>10</v>
      </c>
      <c r="F2445" s="115">
        <v>6</v>
      </c>
      <c r="G2445" s="115">
        <v>2</v>
      </c>
      <c r="H2445" s="115">
        <v>0</v>
      </c>
      <c r="I2445" s="115">
        <v>0</v>
      </c>
      <c r="J2445" s="115">
        <v>0</v>
      </c>
      <c r="K2445" s="115">
        <v>0</v>
      </c>
      <c r="L2445" s="115">
        <v>0</v>
      </c>
      <c r="M2445" s="115">
        <v>0</v>
      </c>
      <c r="N2445" s="115">
        <v>0</v>
      </c>
      <c r="O2445" s="115">
        <v>0</v>
      </c>
      <c r="P2445" s="115">
        <v>0</v>
      </c>
      <c r="Q2445" s="115">
        <v>0</v>
      </c>
      <c r="R2445" s="115">
        <v>0</v>
      </c>
      <c r="S2445" s="115">
        <v>0</v>
      </c>
      <c r="T2445" s="115">
        <v>0</v>
      </c>
      <c r="U2445" s="115">
        <v>0</v>
      </c>
      <c r="V2445" s="115">
        <v>18.8</v>
      </c>
      <c r="W2445" s="115">
        <v>24.2</v>
      </c>
    </row>
    <row r="2446" spans="1:23" ht="13.5" customHeight="1" x14ac:dyDescent="0.35">
      <c r="A2446" s="242">
        <v>0.44791666666666702</v>
      </c>
      <c r="B2446" s="115">
        <v>25</v>
      </c>
      <c r="C2446" s="115">
        <v>1</v>
      </c>
      <c r="D2446" s="115">
        <v>1</v>
      </c>
      <c r="E2446" s="115">
        <v>10</v>
      </c>
      <c r="F2446" s="115">
        <v>9</v>
      </c>
      <c r="G2446" s="115">
        <v>4</v>
      </c>
      <c r="H2446" s="115">
        <v>0</v>
      </c>
      <c r="I2446" s="115">
        <v>0</v>
      </c>
      <c r="J2446" s="115">
        <v>0</v>
      </c>
      <c r="K2446" s="115">
        <v>0</v>
      </c>
      <c r="L2446" s="115">
        <v>0</v>
      </c>
      <c r="M2446" s="115">
        <v>0</v>
      </c>
      <c r="N2446" s="115">
        <v>0</v>
      </c>
      <c r="O2446" s="115">
        <v>0</v>
      </c>
      <c r="P2446" s="115">
        <v>0</v>
      </c>
      <c r="Q2446" s="115">
        <v>0</v>
      </c>
      <c r="R2446" s="115">
        <v>0</v>
      </c>
      <c r="S2446" s="115">
        <v>0</v>
      </c>
      <c r="T2446" s="115">
        <v>0</v>
      </c>
      <c r="U2446" s="115">
        <v>0</v>
      </c>
      <c r="V2446" s="115">
        <v>19.899999999999999</v>
      </c>
      <c r="W2446" s="115">
        <v>25.9</v>
      </c>
    </row>
    <row r="2447" spans="1:23" ht="13.5" customHeight="1" x14ac:dyDescent="0.35">
      <c r="A2447" s="242">
        <v>0.45833333333333298</v>
      </c>
      <c r="B2447" s="115">
        <v>26</v>
      </c>
      <c r="C2447" s="115">
        <v>1</v>
      </c>
      <c r="D2447" s="115">
        <v>4</v>
      </c>
      <c r="E2447" s="115">
        <v>14</v>
      </c>
      <c r="F2447" s="115">
        <v>4</v>
      </c>
      <c r="G2447" s="115">
        <v>2</v>
      </c>
      <c r="H2447" s="115">
        <v>1</v>
      </c>
      <c r="I2447" s="115">
        <v>0</v>
      </c>
      <c r="J2447" s="115">
        <v>0</v>
      </c>
      <c r="K2447" s="115">
        <v>0</v>
      </c>
      <c r="L2447" s="115">
        <v>0</v>
      </c>
      <c r="M2447" s="115">
        <v>0</v>
      </c>
      <c r="N2447" s="115">
        <v>0</v>
      </c>
      <c r="O2447" s="115">
        <v>0</v>
      </c>
      <c r="P2447" s="115">
        <v>0</v>
      </c>
      <c r="Q2447" s="115">
        <v>0</v>
      </c>
      <c r="R2447" s="115">
        <v>0</v>
      </c>
      <c r="S2447" s="115">
        <v>0</v>
      </c>
      <c r="T2447" s="115">
        <v>0</v>
      </c>
      <c r="U2447" s="115">
        <v>0</v>
      </c>
      <c r="V2447" s="115">
        <v>18.899999999999999</v>
      </c>
      <c r="W2447" s="115">
        <v>23.4</v>
      </c>
    </row>
    <row r="2448" spans="1:23" ht="13.5" customHeight="1" x14ac:dyDescent="0.35">
      <c r="A2448" s="242">
        <v>0.46875</v>
      </c>
      <c r="B2448" s="115">
        <v>29</v>
      </c>
      <c r="C2448" s="115">
        <v>1</v>
      </c>
      <c r="D2448" s="115">
        <v>13</v>
      </c>
      <c r="E2448" s="115">
        <v>10</v>
      </c>
      <c r="F2448" s="115">
        <v>3</v>
      </c>
      <c r="G2448" s="115">
        <v>1</v>
      </c>
      <c r="H2448" s="115">
        <v>1</v>
      </c>
      <c r="I2448" s="115">
        <v>0</v>
      </c>
      <c r="J2448" s="115">
        <v>0</v>
      </c>
      <c r="K2448" s="115">
        <v>0</v>
      </c>
      <c r="L2448" s="115">
        <v>0</v>
      </c>
      <c r="M2448" s="115">
        <v>0</v>
      </c>
      <c r="N2448" s="115">
        <v>0</v>
      </c>
      <c r="O2448" s="115">
        <v>0</v>
      </c>
      <c r="P2448" s="115">
        <v>0</v>
      </c>
      <c r="Q2448" s="115">
        <v>0</v>
      </c>
      <c r="R2448" s="115">
        <v>0</v>
      </c>
      <c r="S2448" s="115">
        <v>0</v>
      </c>
      <c r="T2448" s="115">
        <v>0</v>
      </c>
      <c r="U2448" s="115">
        <v>0</v>
      </c>
      <c r="V2448" s="115">
        <v>16</v>
      </c>
      <c r="W2448" s="115">
        <v>22</v>
      </c>
    </row>
    <row r="2449" spans="1:23" ht="13.5" customHeight="1" x14ac:dyDescent="0.35">
      <c r="A2449" s="242">
        <v>0.47916666666666702</v>
      </c>
      <c r="B2449" s="115">
        <v>22</v>
      </c>
      <c r="C2449" s="115">
        <v>1</v>
      </c>
      <c r="D2449" s="115">
        <v>4</v>
      </c>
      <c r="E2449" s="115">
        <v>5</v>
      </c>
      <c r="F2449" s="115">
        <v>9</v>
      </c>
      <c r="G2449" s="115">
        <v>3</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v>19.7</v>
      </c>
      <c r="W2449" s="115">
        <v>24.9</v>
      </c>
    </row>
    <row r="2450" spans="1:23" ht="13.5" customHeight="1" x14ac:dyDescent="0.35">
      <c r="A2450" s="242">
        <v>0.48958333333333298</v>
      </c>
      <c r="B2450" s="115">
        <v>21</v>
      </c>
      <c r="C2450" s="115">
        <v>0</v>
      </c>
      <c r="D2450" s="115">
        <v>1</v>
      </c>
      <c r="E2450" s="115">
        <v>11</v>
      </c>
      <c r="F2450" s="115">
        <v>8</v>
      </c>
      <c r="G2450" s="115">
        <v>0</v>
      </c>
      <c r="H2450" s="115">
        <v>0</v>
      </c>
      <c r="I2450" s="115">
        <v>0</v>
      </c>
      <c r="J2450" s="115">
        <v>1</v>
      </c>
      <c r="K2450" s="115">
        <v>0</v>
      </c>
      <c r="L2450" s="115">
        <v>0</v>
      </c>
      <c r="M2450" s="115">
        <v>0</v>
      </c>
      <c r="N2450" s="115">
        <v>0</v>
      </c>
      <c r="O2450" s="115">
        <v>0</v>
      </c>
      <c r="P2450" s="115">
        <v>0</v>
      </c>
      <c r="Q2450" s="115">
        <v>0</v>
      </c>
      <c r="R2450" s="115">
        <v>0</v>
      </c>
      <c r="S2450" s="115">
        <v>0</v>
      </c>
      <c r="T2450" s="115">
        <v>0</v>
      </c>
      <c r="U2450" s="115">
        <v>0</v>
      </c>
      <c r="V2450" s="115">
        <v>20.7</v>
      </c>
      <c r="W2450" s="115">
        <v>23.5</v>
      </c>
    </row>
    <row r="2451" spans="1:23" ht="13.5" customHeight="1" x14ac:dyDescent="0.35">
      <c r="A2451" s="242">
        <v>0.5</v>
      </c>
      <c r="B2451" s="115">
        <v>28</v>
      </c>
      <c r="C2451" s="115">
        <v>2</v>
      </c>
      <c r="D2451" s="115">
        <v>5</v>
      </c>
      <c r="E2451" s="115">
        <v>5</v>
      </c>
      <c r="F2451" s="115">
        <v>11</v>
      </c>
      <c r="G2451" s="115">
        <v>3</v>
      </c>
      <c r="H2451" s="115">
        <v>1</v>
      </c>
      <c r="I2451" s="115">
        <v>1</v>
      </c>
      <c r="J2451" s="115">
        <v>0</v>
      </c>
      <c r="K2451" s="115">
        <v>0</v>
      </c>
      <c r="L2451" s="115">
        <v>0</v>
      </c>
      <c r="M2451" s="115">
        <v>0</v>
      </c>
      <c r="N2451" s="115">
        <v>0</v>
      </c>
      <c r="O2451" s="115">
        <v>0</v>
      </c>
      <c r="P2451" s="115">
        <v>0</v>
      </c>
      <c r="Q2451" s="115">
        <v>0</v>
      </c>
      <c r="R2451" s="115">
        <v>0</v>
      </c>
      <c r="S2451" s="115">
        <v>0</v>
      </c>
      <c r="T2451" s="115">
        <v>0</v>
      </c>
      <c r="U2451" s="115">
        <v>0</v>
      </c>
      <c r="V2451" s="115">
        <v>19.600000000000001</v>
      </c>
      <c r="W2451" s="115">
        <v>25.9</v>
      </c>
    </row>
    <row r="2452" spans="1:23" ht="13.5" customHeight="1" x14ac:dyDescent="0.35">
      <c r="A2452" s="242">
        <v>0.51041666666666696</v>
      </c>
      <c r="B2452" s="115">
        <v>26</v>
      </c>
      <c r="C2452" s="115">
        <v>1</v>
      </c>
      <c r="D2452" s="115">
        <v>5</v>
      </c>
      <c r="E2452" s="115">
        <v>13</v>
      </c>
      <c r="F2452" s="115">
        <v>7</v>
      </c>
      <c r="G2452" s="115">
        <v>0</v>
      </c>
      <c r="H2452" s="115">
        <v>0</v>
      </c>
      <c r="I2452" s="115">
        <v>0</v>
      </c>
      <c r="J2452" s="115">
        <v>0</v>
      </c>
      <c r="K2452" s="115">
        <v>0</v>
      </c>
      <c r="L2452" s="115">
        <v>0</v>
      </c>
      <c r="M2452" s="115">
        <v>0</v>
      </c>
      <c r="N2452" s="115">
        <v>0</v>
      </c>
      <c r="O2452" s="115">
        <v>0</v>
      </c>
      <c r="P2452" s="115">
        <v>0</v>
      </c>
      <c r="Q2452" s="115">
        <v>0</v>
      </c>
      <c r="R2452" s="115">
        <v>0</v>
      </c>
      <c r="S2452" s="115">
        <v>0</v>
      </c>
      <c r="T2452" s="115">
        <v>0</v>
      </c>
      <c r="U2452" s="115">
        <v>0</v>
      </c>
      <c r="V2452" s="115">
        <v>17</v>
      </c>
      <c r="W2452" s="115">
        <v>21.1</v>
      </c>
    </row>
    <row r="2453" spans="1:23" ht="13.5" customHeight="1" x14ac:dyDescent="0.35">
      <c r="A2453" s="242">
        <v>0.52083333333333304</v>
      </c>
      <c r="B2453" s="115">
        <v>26</v>
      </c>
      <c r="C2453" s="115">
        <v>0</v>
      </c>
      <c r="D2453" s="115">
        <v>2</v>
      </c>
      <c r="E2453" s="115">
        <v>10</v>
      </c>
      <c r="F2453" s="115">
        <v>10</v>
      </c>
      <c r="G2453" s="115">
        <v>4</v>
      </c>
      <c r="H2453" s="115">
        <v>0</v>
      </c>
      <c r="I2453" s="115">
        <v>0</v>
      </c>
      <c r="J2453" s="115">
        <v>0</v>
      </c>
      <c r="K2453" s="115">
        <v>0</v>
      </c>
      <c r="L2453" s="115">
        <v>0</v>
      </c>
      <c r="M2453" s="115">
        <v>0</v>
      </c>
      <c r="N2453" s="115">
        <v>0</v>
      </c>
      <c r="O2453" s="115">
        <v>0</v>
      </c>
      <c r="P2453" s="115">
        <v>0</v>
      </c>
      <c r="Q2453" s="115">
        <v>0</v>
      </c>
      <c r="R2453" s="115">
        <v>0</v>
      </c>
      <c r="S2453" s="115">
        <v>0</v>
      </c>
      <c r="T2453" s="115">
        <v>0</v>
      </c>
      <c r="U2453" s="115">
        <v>0</v>
      </c>
      <c r="V2453" s="115">
        <v>20.100000000000001</v>
      </c>
      <c r="W2453" s="115">
        <v>25.1</v>
      </c>
    </row>
    <row r="2454" spans="1:23" ht="13.5" customHeight="1" x14ac:dyDescent="0.35">
      <c r="A2454" s="242">
        <v>0.53125</v>
      </c>
      <c r="B2454" s="115">
        <v>22</v>
      </c>
      <c r="C2454" s="115">
        <v>0</v>
      </c>
      <c r="D2454" s="115">
        <v>5</v>
      </c>
      <c r="E2454" s="115">
        <v>9</v>
      </c>
      <c r="F2454" s="115">
        <v>7</v>
      </c>
      <c r="G2454" s="115">
        <v>1</v>
      </c>
      <c r="H2454" s="115">
        <v>0</v>
      </c>
      <c r="I2454" s="115">
        <v>0</v>
      </c>
      <c r="J2454" s="115">
        <v>0</v>
      </c>
      <c r="K2454" s="115">
        <v>0</v>
      </c>
      <c r="L2454" s="115">
        <v>0</v>
      </c>
      <c r="M2454" s="115">
        <v>0</v>
      </c>
      <c r="N2454" s="115">
        <v>0</v>
      </c>
      <c r="O2454" s="115">
        <v>0</v>
      </c>
      <c r="P2454" s="115">
        <v>0</v>
      </c>
      <c r="Q2454" s="115">
        <v>0</v>
      </c>
      <c r="R2454" s="115">
        <v>0</v>
      </c>
      <c r="S2454" s="115">
        <v>0</v>
      </c>
      <c r="T2454" s="115">
        <v>0</v>
      </c>
      <c r="U2454" s="115">
        <v>0</v>
      </c>
      <c r="V2454" s="115">
        <v>18.600000000000001</v>
      </c>
      <c r="W2454" s="115">
        <v>23.1</v>
      </c>
    </row>
    <row r="2455" spans="1:23" ht="13.5" customHeight="1" x14ac:dyDescent="0.35">
      <c r="A2455" s="242">
        <v>0.54166666666666696</v>
      </c>
      <c r="B2455" s="115">
        <v>23</v>
      </c>
      <c r="C2455" s="115">
        <v>0</v>
      </c>
      <c r="D2455" s="115">
        <v>5</v>
      </c>
      <c r="E2455" s="115">
        <v>9</v>
      </c>
      <c r="F2455" s="115">
        <v>7</v>
      </c>
      <c r="G2455" s="115">
        <v>2</v>
      </c>
      <c r="H2455" s="115">
        <v>0</v>
      </c>
      <c r="I2455" s="115">
        <v>0</v>
      </c>
      <c r="J2455" s="115">
        <v>0</v>
      </c>
      <c r="K2455" s="115">
        <v>0</v>
      </c>
      <c r="L2455" s="115">
        <v>0</v>
      </c>
      <c r="M2455" s="115">
        <v>0</v>
      </c>
      <c r="N2455" s="115">
        <v>0</v>
      </c>
      <c r="O2455" s="115">
        <v>0</v>
      </c>
      <c r="P2455" s="115">
        <v>0</v>
      </c>
      <c r="Q2455" s="115">
        <v>0</v>
      </c>
      <c r="R2455" s="115">
        <v>0</v>
      </c>
      <c r="S2455" s="115">
        <v>0</v>
      </c>
      <c r="T2455" s="115">
        <v>0</v>
      </c>
      <c r="U2455" s="115">
        <v>0</v>
      </c>
      <c r="V2455" s="115">
        <v>18.899999999999999</v>
      </c>
      <c r="W2455" s="115">
        <v>23.4</v>
      </c>
    </row>
    <row r="2456" spans="1:23" ht="13.5" customHeight="1" x14ac:dyDescent="0.35">
      <c r="A2456" s="242">
        <v>0.55208333333333304</v>
      </c>
      <c r="B2456" s="115">
        <v>23</v>
      </c>
      <c r="C2456" s="115">
        <v>1</v>
      </c>
      <c r="D2456" s="115">
        <v>11</v>
      </c>
      <c r="E2456" s="115">
        <v>6</v>
      </c>
      <c r="F2456" s="115">
        <v>3</v>
      </c>
      <c r="G2456" s="115">
        <v>2</v>
      </c>
      <c r="H2456" s="115">
        <v>0</v>
      </c>
      <c r="I2456" s="115">
        <v>0</v>
      </c>
      <c r="J2456" s="115">
        <v>0</v>
      </c>
      <c r="K2456" s="115">
        <v>0</v>
      </c>
      <c r="L2456" s="115">
        <v>0</v>
      </c>
      <c r="M2456" s="115">
        <v>0</v>
      </c>
      <c r="N2456" s="115">
        <v>0</v>
      </c>
      <c r="O2456" s="115">
        <v>0</v>
      </c>
      <c r="P2456" s="115">
        <v>0</v>
      </c>
      <c r="Q2456" s="115">
        <v>0</v>
      </c>
      <c r="R2456" s="115">
        <v>0</v>
      </c>
      <c r="S2456" s="115">
        <v>0</v>
      </c>
      <c r="T2456" s="115">
        <v>0</v>
      </c>
      <c r="U2456" s="115">
        <v>0</v>
      </c>
      <c r="V2456" s="115">
        <v>16.2</v>
      </c>
      <c r="W2456" s="115">
        <v>23.3</v>
      </c>
    </row>
    <row r="2457" spans="1:23" ht="13.5" customHeight="1" x14ac:dyDescent="0.35">
      <c r="A2457" s="242">
        <v>0.5625</v>
      </c>
      <c r="B2457" s="115">
        <v>25</v>
      </c>
      <c r="C2457" s="115">
        <v>1</v>
      </c>
      <c r="D2457" s="115">
        <v>0</v>
      </c>
      <c r="E2457" s="115">
        <v>14</v>
      </c>
      <c r="F2457" s="115">
        <v>7</v>
      </c>
      <c r="G2457" s="115">
        <v>3</v>
      </c>
      <c r="H2457" s="115">
        <v>0</v>
      </c>
      <c r="I2457" s="115">
        <v>0</v>
      </c>
      <c r="J2457" s="115">
        <v>0</v>
      </c>
      <c r="K2457" s="115">
        <v>0</v>
      </c>
      <c r="L2457" s="115">
        <v>0</v>
      </c>
      <c r="M2457" s="115">
        <v>0</v>
      </c>
      <c r="N2457" s="115">
        <v>0</v>
      </c>
      <c r="O2457" s="115">
        <v>0</v>
      </c>
      <c r="P2457" s="115">
        <v>0</v>
      </c>
      <c r="Q2457" s="115">
        <v>0</v>
      </c>
      <c r="R2457" s="115">
        <v>0</v>
      </c>
      <c r="S2457" s="115">
        <v>0</v>
      </c>
      <c r="T2457" s="115">
        <v>0</v>
      </c>
      <c r="U2457" s="115">
        <v>0</v>
      </c>
      <c r="V2457" s="115">
        <v>19.5</v>
      </c>
      <c r="W2457" s="115">
        <v>24.3</v>
      </c>
    </row>
    <row r="2458" spans="1:23" ht="13.5" customHeight="1" x14ac:dyDescent="0.35">
      <c r="A2458" s="242">
        <v>0.57291666666666696</v>
      </c>
      <c r="B2458" s="115">
        <v>20</v>
      </c>
      <c r="C2458" s="115">
        <v>0</v>
      </c>
      <c r="D2458" s="115">
        <v>1</v>
      </c>
      <c r="E2458" s="115">
        <v>10</v>
      </c>
      <c r="F2458" s="115">
        <v>6</v>
      </c>
      <c r="G2458" s="115">
        <v>2</v>
      </c>
      <c r="H2458" s="115">
        <v>1</v>
      </c>
      <c r="I2458" s="115">
        <v>0</v>
      </c>
      <c r="J2458" s="115">
        <v>0</v>
      </c>
      <c r="K2458" s="115">
        <v>0</v>
      </c>
      <c r="L2458" s="115">
        <v>0</v>
      </c>
      <c r="M2458" s="115">
        <v>0</v>
      </c>
      <c r="N2458" s="115">
        <v>0</v>
      </c>
      <c r="O2458" s="115">
        <v>0</v>
      </c>
      <c r="P2458" s="115">
        <v>0</v>
      </c>
      <c r="Q2458" s="115">
        <v>0</v>
      </c>
      <c r="R2458" s="115">
        <v>0</v>
      </c>
      <c r="S2458" s="115">
        <v>0</v>
      </c>
      <c r="T2458" s="115">
        <v>0</v>
      </c>
      <c r="U2458" s="115">
        <v>0</v>
      </c>
      <c r="V2458" s="115">
        <v>20.7</v>
      </c>
      <c r="W2458" s="115">
        <v>25</v>
      </c>
    </row>
    <row r="2459" spans="1:23" ht="13.5" customHeight="1" x14ac:dyDescent="0.35">
      <c r="A2459" s="242">
        <v>0.58333333333333304</v>
      </c>
      <c r="B2459" s="115">
        <v>22</v>
      </c>
      <c r="C2459" s="115">
        <v>0</v>
      </c>
      <c r="D2459" s="115">
        <v>1</v>
      </c>
      <c r="E2459" s="115">
        <v>10</v>
      </c>
      <c r="F2459" s="115">
        <v>11</v>
      </c>
      <c r="G2459" s="115">
        <v>0</v>
      </c>
      <c r="H2459" s="115">
        <v>0</v>
      </c>
      <c r="I2459" s="115">
        <v>0</v>
      </c>
      <c r="J2459" s="115">
        <v>0</v>
      </c>
      <c r="K2459" s="115">
        <v>0</v>
      </c>
      <c r="L2459" s="115">
        <v>0</v>
      </c>
      <c r="M2459" s="115">
        <v>0</v>
      </c>
      <c r="N2459" s="115">
        <v>0</v>
      </c>
      <c r="O2459" s="115">
        <v>0</v>
      </c>
      <c r="P2459" s="115">
        <v>0</v>
      </c>
      <c r="Q2459" s="115">
        <v>0</v>
      </c>
      <c r="R2459" s="115">
        <v>0</v>
      </c>
      <c r="S2459" s="115">
        <v>0</v>
      </c>
      <c r="T2459" s="115">
        <v>0</v>
      </c>
      <c r="U2459" s="115">
        <v>0</v>
      </c>
      <c r="V2459" s="115">
        <v>19.5</v>
      </c>
      <c r="W2459" s="115">
        <v>22.1</v>
      </c>
    </row>
    <row r="2460" spans="1:23" ht="13.5" customHeight="1" x14ac:dyDescent="0.35">
      <c r="A2460" s="242">
        <v>0.59375</v>
      </c>
      <c r="B2460" s="115">
        <v>24</v>
      </c>
      <c r="C2460" s="115">
        <v>0</v>
      </c>
      <c r="D2460" s="115">
        <v>3</v>
      </c>
      <c r="E2460" s="115">
        <v>10</v>
      </c>
      <c r="F2460" s="115">
        <v>8</v>
      </c>
      <c r="G2460" s="115">
        <v>3</v>
      </c>
      <c r="H2460" s="115">
        <v>0</v>
      </c>
      <c r="I2460" s="115">
        <v>0</v>
      </c>
      <c r="J2460" s="115">
        <v>0</v>
      </c>
      <c r="K2460" s="115">
        <v>0</v>
      </c>
      <c r="L2460" s="115">
        <v>0</v>
      </c>
      <c r="M2460" s="115">
        <v>0</v>
      </c>
      <c r="N2460" s="115">
        <v>0</v>
      </c>
      <c r="O2460" s="115">
        <v>0</v>
      </c>
      <c r="P2460" s="115">
        <v>0</v>
      </c>
      <c r="Q2460" s="115">
        <v>0</v>
      </c>
      <c r="R2460" s="115">
        <v>0</v>
      </c>
      <c r="S2460" s="115">
        <v>0</v>
      </c>
      <c r="T2460" s="115">
        <v>0</v>
      </c>
      <c r="U2460" s="115">
        <v>0</v>
      </c>
      <c r="V2460" s="115">
        <v>19.899999999999999</v>
      </c>
      <c r="W2460" s="115">
        <v>24.5</v>
      </c>
    </row>
    <row r="2461" spans="1:23" ht="13.5" customHeight="1" x14ac:dyDescent="0.35">
      <c r="A2461" s="242">
        <v>0.60416666666666696</v>
      </c>
      <c r="B2461" s="115">
        <v>27</v>
      </c>
      <c r="C2461" s="115">
        <v>1</v>
      </c>
      <c r="D2461" s="115">
        <v>5</v>
      </c>
      <c r="E2461" s="115">
        <v>5</v>
      </c>
      <c r="F2461" s="115">
        <v>8</v>
      </c>
      <c r="G2461" s="115">
        <v>6</v>
      </c>
      <c r="H2461" s="115">
        <v>1</v>
      </c>
      <c r="I2461" s="115">
        <v>1</v>
      </c>
      <c r="J2461" s="115">
        <v>0</v>
      </c>
      <c r="K2461" s="115">
        <v>0</v>
      </c>
      <c r="L2461" s="115">
        <v>0</v>
      </c>
      <c r="M2461" s="115">
        <v>0</v>
      </c>
      <c r="N2461" s="115">
        <v>0</v>
      </c>
      <c r="O2461" s="115">
        <v>0</v>
      </c>
      <c r="P2461" s="115">
        <v>0</v>
      </c>
      <c r="Q2461" s="115">
        <v>0</v>
      </c>
      <c r="R2461" s="115">
        <v>0</v>
      </c>
      <c r="S2461" s="115">
        <v>0</v>
      </c>
      <c r="T2461" s="115">
        <v>0</v>
      </c>
      <c r="U2461" s="115">
        <v>0</v>
      </c>
      <c r="V2461" s="115">
        <v>21.1</v>
      </c>
      <c r="W2461" s="115">
        <v>28.8</v>
      </c>
    </row>
    <row r="2462" spans="1:23" ht="13.5" customHeight="1" x14ac:dyDescent="0.35">
      <c r="A2462" s="242">
        <v>0.61458333333333304</v>
      </c>
      <c r="B2462" s="115">
        <v>31</v>
      </c>
      <c r="C2462" s="115">
        <v>0</v>
      </c>
      <c r="D2462" s="115">
        <v>7</v>
      </c>
      <c r="E2462" s="115">
        <v>13</v>
      </c>
      <c r="F2462" s="115">
        <v>7</v>
      </c>
      <c r="G2462" s="115">
        <v>3</v>
      </c>
      <c r="H2462" s="115">
        <v>0</v>
      </c>
      <c r="I2462" s="115">
        <v>1</v>
      </c>
      <c r="J2462" s="115">
        <v>0</v>
      </c>
      <c r="K2462" s="115">
        <v>0</v>
      </c>
      <c r="L2462" s="115">
        <v>0</v>
      </c>
      <c r="M2462" s="115">
        <v>0</v>
      </c>
      <c r="N2462" s="115">
        <v>0</v>
      </c>
      <c r="O2462" s="115">
        <v>0</v>
      </c>
      <c r="P2462" s="115">
        <v>0</v>
      </c>
      <c r="Q2462" s="115">
        <v>0</v>
      </c>
      <c r="R2462" s="115">
        <v>0</v>
      </c>
      <c r="S2462" s="115">
        <v>0</v>
      </c>
      <c r="T2462" s="115">
        <v>0</v>
      </c>
      <c r="U2462" s="115">
        <v>0</v>
      </c>
      <c r="V2462" s="115">
        <v>18.8</v>
      </c>
      <c r="W2462" s="115">
        <v>24.6</v>
      </c>
    </row>
    <row r="2463" spans="1:23" ht="13.5" customHeight="1" x14ac:dyDescent="0.35">
      <c r="A2463" s="242">
        <v>0.625</v>
      </c>
      <c r="B2463" s="115">
        <v>46</v>
      </c>
      <c r="C2463" s="115">
        <v>3</v>
      </c>
      <c r="D2463" s="115">
        <v>21</v>
      </c>
      <c r="E2463" s="115">
        <v>12</v>
      </c>
      <c r="F2463" s="115">
        <v>4</v>
      </c>
      <c r="G2463" s="115">
        <v>3</v>
      </c>
      <c r="H2463" s="115">
        <v>3</v>
      </c>
      <c r="I2463" s="115">
        <v>0</v>
      </c>
      <c r="J2463" s="115">
        <v>0</v>
      </c>
      <c r="K2463" s="115">
        <v>0</v>
      </c>
      <c r="L2463" s="115">
        <v>0</v>
      </c>
      <c r="M2463" s="115">
        <v>0</v>
      </c>
      <c r="N2463" s="115">
        <v>0</v>
      </c>
      <c r="O2463" s="115">
        <v>0</v>
      </c>
      <c r="P2463" s="115">
        <v>0</v>
      </c>
      <c r="Q2463" s="115">
        <v>0</v>
      </c>
      <c r="R2463" s="115">
        <v>0</v>
      </c>
      <c r="S2463" s="115">
        <v>0</v>
      </c>
      <c r="T2463" s="115">
        <v>0</v>
      </c>
      <c r="U2463" s="115">
        <v>0</v>
      </c>
      <c r="V2463" s="115">
        <v>16.399999999999999</v>
      </c>
      <c r="W2463" s="115">
        <v>22.6</v>
      </c>
    </row>
    <row r="2464" spans="1:23" ht="13.5" customHeight="1" x14ac:dyDescent="0.35">
      <c r="A2464" s="242">
        <v>0.63541666666666696</v>
      </c>
      <c r="B2464" s="115">
        <v>28</v>
      </c>
      <c r="C2464" s="115">
        <v>0</v>
      </c>
      <c r="D2464" s="115">
        <v>3</v>
      </c>
      <c r="E2464" s="115">
        <v>13</v>
      </c>
      <c r="F2464" s="115">
        <v>7</v>
      </c>
      <c r="G2464" s="115">
        <v>3</v>
      </c>
      <c r="H2464" s="115">
        <v>1</v>
      </c>
      <c r="I2464" s="115">
        <v>1</v>
      </c>
      <c r="J2464" s="115">
        <v>0</v>
      </c>
      <c r="K2464" s="115">
        <v>0</v>
      </c>
      <c r="L2464" s="115">
        <v>0</v>
      </c>
      <c r="M2464" s="115">
        <v>0</v>
      </c>
      <c r="N2464" s="115">
        <v>0</v>
      </c>
      <c r="O2464" s="115">
        <v>0</v>
      </c>
      <c r="P2464" s="115">
        <v>0</v>
      </c>
      <c r="Q2464" s="115">
        <v>0</v>
      </c>
      <c r="R2464" s="115">
        <v>0</v>
      </c>
      <c r="S2464" s="115">
        <v>0</v>
      </c>
      <c r="T2464" s="115">
        <v>0</v>
      </c>
      <c r="U2464" s="115">
        <v>0</v>
      </c>
      <c r="V2464" s="115">
        <v>20.7</v>
      </c>
      <c r="W2464" s="115">
        <v>27.2</v>
      </c>
    </row>
    <row r="2465" spans="1:23" ht="13.5" customHeight="1" x14ac:dyDescent="0.35">
      <c r="A2465" s="242">
        <v>0.64583333333333304</v>
      </c>
      <c r="B2465" s="115">
        <v>32</v>
      </c>
      <c r="C2465" s="115">
        <v>0</v>
      </c>
      <c r="D2465" s="115">
        <v>8</v>
      </c>
      <c r="E2465" s="115">
        <v>14</v>
      </c>
      <c r="F2465" s="115">
        <v>9</v>
      </c>
      <c r="G2465" s="115">
        <v>1</v>
      </c>
      <c r="H2465" s="115">
        <v>0</v>
      </c>
      <c r="I2465" s="115">
        <v>0</v>
      </c>
      <c r="J2465" s="115">
        <v>0</v>
      </c>
      <c r="K2465" s="115">
        <v>0</v>
      </c>
      <c r="L2465" s="115">
        <v>0</v>
      </c>
      <c r="M2465" s="115">
        <v>0</v>
      </c>
      <c r="N2465" s="115">
        <v>0</v>
      </c>
      <c r="O2465" s="115">
        <v>0</v>
      </c>
      <c r="P2465" s="115">
        <v>0</v>
      </c>
      <c r="Q2465" s="115">
        <v>0</v>
      </c>
      <c r="R2465" s="115">
        <v>0</v>
      </c>
      <c r="S2465" s="115">
        <v>0</v>
      </c>
      <c r="T2465" s="115">
        <v>0</v>
      </c>
      <c r="U2465" s="115">
        <v>0</v>
      </c>
      <c r="V2465" s="115">
        <v>17.7</v>
      </c>
      <c r="W2465" s="115">
        <v>22.5</v>
      </c>
    </row>
    <row r="2466" spans="1:23" ht="13.5" customHeight="1" x14ac:dyDescent="0.35">
      <c r="A2466" s="242">
        <v>0.65625</v>
      </c>
      <c r="B2466" s="115">
        <v>40</v>
      </c>
      <c r="C2466" s="115">
        <v>3</v>
      </c>
      <c r="D2466" s="115">
        <v>19</v>
      </c>
      <c r="E2466" s="115">
        <v>12</v>
      </c>
      <c r="F2466" s="115">
        <v>3</v>
      </c>
      <c r="G2466" s="115">
        <v>3</v>
      </c>
      <c r="H2466" s="115">
        <v>0</v>
      </c>
      <c r="I2466" s="115">
        <v>0</v>
      </c>
      <c r="J2466" s="115">
        <v>0</v>
      </c>
      <c r="K2466" s="115">
        <v>0</v>
      </c>
      <c r="L2466" s="115">
        <v>0</v>
      </c>
      <c r="M2466" s="115">
        <v>0</v>
      </c>
      <c r="N2466" s="115">
        <v>0</v>
      </c>
      <c r="O2466" s="115">
        <v>0</v>
      </c>
      <c r="P2466" s="115">
        <v>0</v>
      </c>
      <c r="Q2466" s="115">
        <v>0</v>
      </c>
      <c r="R2466" s="115">
        <v>0</v>
      </c>
      <c r="S2466" s="115">
        <v>0</v>
      </c>
      <c r="T2466" s="115">
        <v>0</v>
      </c>
      <c r="U2466" s="115">
        <v>0</v>
      </c>
      <c r="V2466" s="115">
        <v>15.5</v>
      </c>
      <c r="W2466" s="115">
        <v>20.6</v>
      </c>
    </row>
    <row r="2467" spans="1:23" ht="13.5" customHeight="1" x14ac:dyDescent="0.35">
      <c r="A2467" s="242">
        <v>0.66666666666666696</v>
      </c>
      <c r="B2467" s="115">
        <v>64</v>
      </c>
      <c r="C2467" s="115">
        <v>6</v>
      </c>
      <c r="D2467" s="115">
        <v>32</v>
      </c>
      <c r="E2467" s="115">
        <v>17</v>
      </c>
      <c r="F2467" s="115">
        <v>6</v>
      </c>
      <c r="G2467" s="115">
        <v>2</v>
      </c>
      <c r="H2467" s="115">
        <v>0</v>
      </c>
      <c r="I2467" s="115">
        <v>0</v>
      </c>
      <c r="J2467" s="115">
        <v>1</v>
      </c>
      <c r="K2467" s="115">
        <v>0</v>
      </c>
      <c r="L2467" s="115">
        <v>0</v>
      </c>
      <c r="M2467" s="115">
        <v>0</v>
      </c>
      <c r="N2467" s="115">
        <v>0</v>
      </c>
      <c r="O2467" s="115">
        <v>0</v>
      </c>
      <c r="P2467" s="115">
        <v>0</v>
      </c>
      <c r="Q2467" s="115">
        <v>0</v>
      </c>
      <c r="R2467" s="115">
        <v>0</v>
      </c>
      <c r="S2467" s="115">
        <v>0</v>
      </c>
      <c r="T2467" s="115">
        <v>0</v>
      </c>
      <c r="U2467" s="115">
        <v>0</v>
      </c>
      <c r="V2467" s="115">
        <v>14.9</v>
      </c>
      <c r="W2467" s="115">
        <v>19.899999999999999</v>
      </c>
    </row>
    <row r="2468" spans="1:23" ht="13.5" customHeight="1" x14ac:dyDescent="0.35">
      <c r="A2468" s="242">
        <v>0.67708333333333304</v>
      </c>
      <c r="B2468" s="115">
        <v>43</v>
      </c>
      <c r="C2468" s="115">
        <v>7</v>
      </c>
      <c r="D2468" s="115">
        <v>7</v>
      </c>
      <c r="E2468" s="115">
        <v>17</v>
      </c>
      <c r="F2468" s="115">
        <v>8</v>
      </c>
      <c r="G2468" s="115">
        <v>4</v>
      </c>
      <c r="H2468" s="115">
        <v>0</v>
      </c>
      <c r="I2468" s="115">
        <v>0</v>
      </c>
      <c r="J2468" s="115">
        <v>0</v>
      </c>
      <c r="K2468" s="115">
        <v>0</v>
      </c>
      <c r="L2468" s="115">
        <v>0</v>
      </c>
      <c r="M2468" s="115">
        <v>0</v>
      </c>
      <c r="N2468" s="115">
        <v>0</v>
      </c>
      <c r="O2468" s="115">
        <v>0</v>
      </c>
      <c r="P2468" s="115">
        <v>0</v>
      </c>
      <c r="Q2468" s="115">
        <v>0</v>
      </c>
      <c r="R2468" s="115">
        <v>0</v>
      </c>
      <c r="S2468" s="115">
        <v>0</v>
      </c>
      <c r="T2468" s="115">
        <v>0</v>
      </c>
      <c r="U2468" s="115">
        <v>0</v>
      </c>
      <c r="V2468" s="115">
        <v>17.3</v>
      </c>
      <c r="W2468" s="115">
        <v>21.9</v>
      </c>
    </row>
    <row r="2469" spans="1:23" ht="13.5" customHeight="1" x14ac:dyDescent="0.35">
      <c r="A2469" s="242">
        <v>0.6875</v>
      </c>
      <c r="B2469" s="115">
        <v>47</v>
      </c>
      <c r="C2469" s="115">
        <v>9</v>
      </c>
      <c r="D2469" s="115">
        <v>18</v>
      </c>
      <c r="E2469" s="115">
        <v>14</v>
      </c>
      <c r="F2469" s="115">
        <v>5</v>
      </c>
      <c r="G2469" s="115">
        <v>1</v>
      </c>
      <c r="H2469" s="115">
        <v>0</v>
      </c>
      <c r="I2469" s="115">
        <v>0</v>
      </c>
      <c r="J2469" s="115">
        <v>0</v>
      </c>
      <c r="K2469" s="115">
        <v>0</v>
      </c>
      <c r="L2469" s="115">
        <v>0</v>
      </c>
      <c r="M2469" s="115">
        <v>0</v>
      </c>
      <c r="N2469" s="115">
        <v>0</v>
      </c>
      <c r="O2469" s="115">
        <v>0</v>
      </c>
      <c r="P2469" s="115">
        <v>0</v>
      </c>
      <c r="Q2469" s="115">
        <v>0</v>
      </c>
      <c r="R2469" s="115">
        <v>0</v>
      </c>
      <c r="S2469" s="115">
        <v>0</v>
      </c>
      <c r="T2469" s="115">
        <v>0</v>
      </c>
      <c r="U2469" s="115">
        <v>0</v>
      </c>
      <c r="V2469" s="115">
        <v>14.7</v>
      </c>
      <c r="W2469" s="115">
        <v>19.8</v>
      </c>
    </row>
    <row r="2470" spans="1:23" ht="13.5" customHeight="1" x14ac:dyDescent="0.35">
      <c r="A2470" s="242">
        <v>0.69791666666666696</v>
      </c>
      <c r="B2470" s="115">
        <v>40</v>
      </c>
      <c r="C2470" s="115">
        <v>0</v>
      </c>
      <c r="D2470" s="115">
        <v>15</v>
      </c>
      <c r="E2470" s="115">
        <v>9</v>
      </c>
      <c r="F2470" s="115">
        <v>11</v>
      </c>
      <c r="G2470" s="115">
        <v>4</v>
      </c>
      <c r="H2470" s="115">
        <v>1</v>
      </c>
      <c r="I2470" s="115">
        <v>0</v>
      </c>
      <c r="J2470" s="115">
        <v>0</v>
      </c>
      <c r="K2470" s="115">
        <v>0</v>
      </c>
      <c r="L2470" s="115">
        <v>0</v>
      </c>
      <c r="M2470" s="115">
        <v>0</v>
      </c>
      <c r="N2470" s="115">
        <v>0</v>
      </c>
      <c r="O2470" s="115">
        <v>0</v>
      </c>
      <c r="P2470" s="115">
        <v>0</v>
      </c>
      <c r="Q2470" s="115">
        <v>0</v>
      </c>
      <c r="R2470" s="115">
        <v>0</v>
      </c>
      <c r="S2470" s="115">
        <v>0</v>
      </c>
      <c r="T2470" s="115">
        <v>0</v>
      </c>
      <c r="U2470" s="115">
        <v>0</v>
      </c>
      <c r="V2470" s="115">
        <v>18.5</v>
      </c>
      <c r="W2470" s="115">
        <v>24.2</v>
      </c>
    </row>
    <row r="2471" spans="1:23" ht="13.5" customHeight="1" x14ac:dyDescent="0.35">
      <c r="A2471" s="242">
        <v>0.70833333333333304</v>
      </c>
      <c r="B2471" s="115">
        <v>81</v>
      </c>
      <c r="C2471" s="115">
        <v>15</v>
      </c>
      <c r="D2471" s="115">
        <v>35</v>
      </c>
      <c r="E2471" s="115">
        <v>27</v>
      </c>
      <c r="F2471" s="115">
        <v>4</v>
      </c>
      <c r="G2471" s="115">
        <v>0</v>
      </c>
      <c r="H2471" s="115">
        <v>0</v>
      </c>
      <c r="I2471" s="115">
        <v>0</v>
      </c>
      <c r="J2471" s="115">
        <v>0</v>
      </c>
      <c r="K2471" s="115">
        <v>0</v>
      </c>
      <c r="L2471" s="115">
        <v>0</v>
      </c>
      <c r="M2471" s="115">
        <v>0</v>
      </c>
      <c r="N2471" s="115">
        <v>0</v>
      </c>
      <c r="O2471" s="115">
        <v>0</v>
      </c>
      <c r="P2471" s="115">
        <v>0</v>
      </c>
      <c r="Q2471" s="115">
        <v>0</v>
      </c>
      <c r="R2471" s="115">
        <v>0</v>
      </c>
      <c r="S2471" s="115">
        <v>0</v>
      </c>
      <c r="T2471" s="115">
        <v>0</v>
      </c>
      <c r="U2471" s="115">
        <v>0</v>
      </c>
      <c r="V2471" s="115">
        <v>13.9</v>
      </c>
      <c r="W2471" s="115">
        <v>18.2</v>
      </c>
    </row>
    <row r="2472" spans="1:23" ht="13.5" customHeight="1" x14ac:dyDescent="0.35">
      <c r="A2472" s="242">
        <v>0.71875</v>
      </c>
      <c r="B2472" s="115">
        <v>33</v>
      </c>
      <c r="C2472" s="115">
        <v>1</v>
      </c>
      <c r="D2472" s="115">
        <v>4</v>
      </c>
      <c r="E2472" s="115">
        <v>15</v>
      </c>
      <c r="F2472" s="115">
        <v>12</v>
      </c>
      <c r="G2472" s="115">
        <v>1</v>
      </c>
      <c r="H2472" s="115">
        <v>0</v>
      </c>
      <c r="I2472" s="115">
        <v>0</v>
      </c>
      <c r="J2472" s="115">
        <v>0</v>
      </c>
      <c r="K2472" s="115">
        <v>0</v>
      </c>
      <c r="L2472" s="115">
        <v>0</v>
      </c>
      <c r="M2472" s="115">
        <v>0</v>
      </c>
      <c r="N2472" s="115">
        <v>0</v>
      </c>
      <c r="O2472" s="115">
        <v>0</v>
      </c>
      <c r="P2472" s="115">
        <v>0</v>
      </c>
      <c r="Q2472" s="115">
        <v>0</v>
      </c>
      <c r="R2472" s="115">
        <v>0</v>
      </c>
      <c r="S2472" s="115">
        <v>0</v>
      </c>
      <c r="T2472" s="115">
        <v>0</v>
      </c>
      <c r="U2472" s="115">
        <v>0</v>
      </c>
      <c r="V2472" s="115">
        <v>18.399999999999999</v>
      </c>
      <c r="W2472" s="115">
        <v>21.7</v>
      </c>
    </row>
    <row r="2473" spans="1:23" ht="13.5" customHeight="1" x14ac:dyDescent="0.35">
      <c r="A2473" s="242">
        <v>0.72916666666666696</v>
      </c>
      <c r="B2473" s="115">
        <v>36</v>
      </c>
      <c r="C2473" s="115">
        <v>0</v>
      </c>
      <c r="D2473" s="115">
        <v>8</v>
      </c>
      <c r="E2473" s="115">
        <v>11</v>
      </c>
      <c r="F2473" s="115">
        <v>12</v>
      </c>
      <c r="G2473" s="115">
        <v>3</v>
      </c>
      <c r="H2473" s="115">
        <v>2</v>
      </c>
      <c r="I2473" s="115">
        <v>0</v>
      </c>
      <c r="J2473" s="115">
        <v>0</v>
      </c>
      <c r="K2473" s="115">
        <v>0</v>
      </c>
      <c r="L2473" s="115">
        <v>0</v>
      </c>
      <c r="M2473" s="115">
        <v>0</v>
      </c>
      <c r="N2473" s="115">
        <v>0</v>
      </c>
      <c r="O2473" s="115">
        <v>0</v>
      </c>
      <c r="P2473" s="115">
        <v>0</v>
      </c>
      <c r="Q2473" s="115">
        <v>0</v>
      </c>
      <c r="R2473" s="115">
        <v>0</v>
      </c>
      <c r="S2473" s="115">
        <v>0</v>
      </c>
      <c r="T2473" s="115">
        <v>0</v>
      </c>
      <c r="U2473" s="115">
        <v>0</v>
      </c>
      <c r="V2473" s="115">
        <v>20.100000000000001</v>
      </c>
      <c r="W2473" s="115">
        <v>25.2</v>
      </c>
    </row>
    <row r="2474" spans="1:23" ht="13.5" customHeight="1" x14ac:dyDescent="0.35">
      <c r="A2474" s="242">
        <v>0.73958333333333304</v>
      </c>
      <c r="B2474" s="115">
        <v>31</v>
      </c>
      <c r="C2474" s="115">
        <v>5</v>
      </c>
      <c r="D2474" s="115">
        <v>2</v>
      </c>
      <c r="E2474" s="115">
        <v>10</v>
      </c>
      <c r="F2474" s="115">
        <v>12</v>
      </c>
      <c r="G2474" s="115">
        <v>2</v>
      </c>
      <c r="H2474" s="115">
        <v>0</v>
      </c>
      <c r="I2474" s="115">
        <v>0</v>
      </c>
      <c r="J2474" s="115">
        <v>0</v>
      </c>
      <c r="K2474" s="115">
        <v>0</v>
      </c>
      <c r="L2474" s="115">
        <v>0</v>
      </c>
      <c r="M2474" s="115">
        <v>0</v>
      </c>
      <c r="N2474" s="115">
        <v>0</v>
      </c>
      <c r="O2474" s="115">
        <v>0</v>
      </c>
      <c r="P2474" s="115">
        <v>0</v>
      </c>
      <c r="Q2474" s="115">
        <v>0</v>
      </c>
      <c r="R2474" s="115">
        <v>0</v>
      </c>
      <c r="S2474" s="115">
        <v>0</v>
      </c>
      <c r="T2474" s="115">
        <v>0</v>
      </c>
      <c r="U2474" s="115">
        <v>0</v>
      </c>
      <c r="V2474" s="115">
        <v>17.8</v>
      </c>
      <c r="W2474" s="115">
        <v>23.1</v>
      </c>
    </row>
    <row r="2475" spans="1:23" ht="13.5" customHeight="1" x14ac:dyDescent="0.35">
      <c r="A2475" s="242">
        <v>0.75</v>
      </c>
      <c r="B2475" s="115">
        <v>40</v>
      </c>
      <c r="C2475" s="115">
        <v>0</v>
      </c>
      <c r="D2475" s="115">
        <v>12</v>
      </c>
      <c r="E2475" s="115">
        <v>15</v>
      </c>
      <c r="F2475" s="115">
        <v>6</v>
      </c>
      <c r="G2475" s="115">
        <v>5</v>
      </c>
      <c r="H2475" s="115">
        <v>1</v>
      </c>
      <c r="I2475" s="115">
        <v>1</v>
      </c>
      <c r="J2475" s="115">
        <v>0</v>
      </c>
      <c r="K2475" s="115">
        <v>0</v>
      </c>
      <c r="L2475" s="115">
        <v>0</v>
      </c>
      <c r="M2475" s="115">
        <v>0</v>
      </c>
      <c r="N2475" s="115">
        <v>0</v>
      </c>
      <c r="O2475" s="115">
        <v>0</v>
      </c>
      <c r="P2475" s="115">
        <v>0</v>
      </c>
      <c r="Q2475" s="115">
        <v>0</v>
      </c>
      <c r="R2475" s="115">
        <v>0</v>
      </c>
      <c r="S2475" s="115">
        <v>0</v>
      </c>
      <c r="T2475" s="115">
        <v>0</v>
      </c>
      <c r="U2475" s="115">
        <v>0</v>
      </c>
      <c r="V2475" s="115">
        <v>19</v>
      </c>
      <c r="W2475" s="115">
        <v>25.4</v>
      </c>
    </row>
    <row r="2476" spans="1:23" ht="13.5" customHeight="1" x14ac:dyDescent="0.35">
      <c r="A2476" s="242">
        <v>0.76041666666666696</v>
      </c>
      <c r="B2476" s="115">
        <v>22</v>
      </c>
      <c r="C2476" s="115">
        <v>0</v>
      </c>
      <c r="D2476" s="115">
        <v>1</v>
      </c>
      <c r="E2476" s="115">
        <v>9</v>
      </c>
      <c r="F2476" s="115">
        <v>8</v>
      </c>
      <c r="G2476" s="115">
        <v>3</v>
      </c>
      <c r="H2476" s="115">
        <v>1</v>
      </c>
      <c r="I2476" s="115">
        <v>0</v>
      </c>
      <c r="J2476" s="115">
        <v>0</v>
      </c>
      <c r="K2476" s="115">
        <v>0</v>
      </c>
      <c r="L2476" s="115">
        <v>0</v>
      </c>
      <c r="M2476" s="115">
        <v>0</v>
      </c>
      <c r="N2476" s="115">
        <v>0</v>
      </c>
      <c r="O2476" s="115">
        <v>0</v>
      </c>
      <c r="P2476" s="115">
        <v>0</v>
      </c>
      <c r="Q2476" s="115">
        <v>0</v>
      </c>
      <c r="R2476" s="115">
        <v>0</v>
      </c>
      <c r="S2476" s="115">
        <v>0</v>
      </c>
      <c r="T2476" s="115">
        <v>0</v>
      </c>
      <c r="U2476" s="115">
        <v>0</v>
      </c>
      <c r="V2476" s="115">
        <v>21.2</v>
      </c>
      <c r="W2476" s="115">
        <v>26.8</v>
      </c>
    </row>
    <row r="2477" spans="1:23" ht="13.5" customHeight="1" x14ac:dyDescent="0.35">
      <c r="A2477" s="242">
        <v>0.77083333333333304</v>
      </c>
      <c r="B2477" s="115">
        <v>17</v>
      </c>
      <c r="C2477" s="115">
        <v>0</v>
      </c>
      <c r="D2477" s="115">
        <v>0</v>
      </c>
      <c r="E2477" s="115">
        <v>5</v>
      </c>
      <c r="F2477" s="115">
        <v>9</v>
      </c>
      <c r="G2477" s="115">
        <v>3</v>
      </c>
      <c r="H2477" s="115">
        <v>0</v>
      </c>
      <c r="I2477" s="115">
        <v>0</v>
      </c>
      <c r="J2477" s="115">
        <v>0</v>
      </c>
      <c r="K2477" s="115">
        <v>0</v>
      </c>
      <c r="L2477" s="115">
        <v>0</v>
      </c>
      <c r="M2477" s="115">
        <v>0</v>
      </c>
      <c r="N2477" s="115">
        <v>0</v>
      </c>
      <c r="O2477" s="115">
        <v>0</v>
      </c>
      <c r="P2477" s="115">
        <v>0</v>
      </c>
      <c r="Q2477" s="115">
        <v>0</v>
      </c>
      <c r="R2477" s="115">
        <v>0</v>
      </c>
      <c r="S2477" s="115">
        <v>0</v>
      </c>
      <c r="T2477" s="115">
        <v>0</v>
      </c>
      <c r="U2477" s="115">
        <v>0</v>
      </c>
      <c r="V2477" s="115">
        <v>22.1</v>
      </c>
      <c r="W2477" s="115">
        <v>26</v>
      </c>
    </row>
    <row r="2478" spans="1:23" ht="13.5" customHeight="1" x14ac:dyDescent="0.35">
      <c r="A2478" s="242">
        <v>0.78125</v>
      </c>
      <c r="B2478" s="115">
        <v>18</v>
      </c>
      <c r="C2478" s="115">
        <v>0</v>
      </c>
      <c r="D2478" s="115">
        <v>2</v>
      </c>
      <c r="E2478" s="115">
        <v>4</v>
      </c>
      <c r="F2478" s="115">
        <v>6</v>
      </c>
      <c r="G2478" s="115">
        <v>5</v>
      </c>
      <c r="H2478" s="115">
        <v>0</v>
      </c>
      <c r="I2478" s="115">
        <v>1</v>
      </c>
      <c r="J2478" s="115">
        <v>0</v>
      </c>
      <c r="K2478" s="115">
        <v>0</v>
      </c>
      <c r="L2478" s="115">
        <v>0</v>
      </c>
      <c r="M2478" s="115">
        <v>0</v>
      </c>
      <c r="N2478" s="115">
        <v>0</v>
      </c>
      <c r="O2478" s="115">
        <v>0</v>
      </c>
      <c r="P2478" s="115">
        <v>0</v>
      </c>
      <c r="Q2478" s="115">
        <v>0</v>
      </c>
      <c r="R2478" s="115">
        <v>0</v>
      </c>
      <c r="S2478" s="115">
        <v>0</v>
      </c>
      <c r="T2478" s="115">
        <v>0</v>
      </c>
      <c r="U2478" s="115">
        <v>0</v>
      </c>
      <c r="V2478" s="115">
        <v>22.1</v>
      </c>
      <c r="W2478" s="115">
        <v>27.5</v>
      </c>
    </row>
    <row r="2479" spans="1:23" ht="13.5" customHeight="1" x14ac:dyDescent="0.35">
      <c r="A2479" s="242">
        <v>0.79166666666666696</v>
      </c>
      <c r="B2479" s="115">
        <v>24</v>
      </c>
      <c r="C2479" s="115">
        <v>0</v>
      </c>
      <c r="D2479" s="115">
        <v>1</v>
      </c>
      <c r="E2479" s="115">
        <v>9</v>
      </c>
      <c r="F2479" s="115">
        <v>6</v>
      </c>
      <c r="G2479" s="115">
        <v>6</v>
      </c>
      <c r="H2479" s="115">
        <v>1</v>
      </c>
      <c r="I2479" s="115">
        <v>1</v>
      </c>
      <c r="J2479" s="115">
        <v>0</v>
      </c>
      <c r="K2479" s="115">
        <v>0</v>
      </c>
      <c r="L2479" s="115">
        <v>0</v>
      </c>
      <c r="M2479" s="115">
        <v>0</v>
      </c>
      <c r="N2479" s="115">
        <v>0</v>
      </c>
      <c r="O2479" s="115">
        <v>0</v>
      </c>
      <c r="P2479" s="115">
        <v>0</v>
      </c>
      <c r="Q2479" s="115">
        <v>0</v>
      </c>
      <c r="R2479" s="115">
        <v>0</v>
      </c>
      <c r="S2479" s="115">
        <v>0</v>
      </c>
      <c r="T2479" s="115">
        <v>0</v>
      </c>
      <c r="U2479" s="115">
        <v>0</v>
      </c>
      <c r="V2479" s="115">
        <v>22.4</v>
      </c>
      <c r="W2479" s="115">
        <v>28.4</v>
      </c>
    </row>
    <row r="2480" spans="1:23" ht="13.5" customHeight="1" x14ac:dyDescent="0.35">
      <c r="A2480" s="242">
        <v>0.80208333333333304</v>
      </c>
      <c r="B2480" s="115">
        <v>16</v>
      </c>
      <c r="C2480" s="115">
        <v>0</v>
      </c>
      <c r="D2480" s="115">
        <v>1</v>
      </c>
      <c r="E2480" s="115">
        <v>4</v>
      </c>
      <c r="F2480" s="115">
        <v>8</v>
      </c>
      <c r="G2480" s="115">
        <v>3</v>
      </c>
      <c r="H2480" s="115">
        <v>0</v>
      </c>
      <c r="I2480" s="115">
        <v>0</v>
      </c>
      <c r="J2480" s="115">
        <v>0</v>
      </c>
      <c r="K2480" s="115">
        <v>0</v>
      </c>
      <c r="L2480" s="115">
        <v>0</v>
      </c>
      <c r="M2480" s="115">
        <v>0</v>
      </c>
      <c r="N2480" s="115">
        <v>0</v>
      </c>
      <c r="O2480" s="115">
        <v>0</v>
      </c>
      <c r="P2480" s="115">
        <v>0</v>
      </c>
      <c r="Q2480" s="115">
        <v>0</v>
      </c>
      <c r="R2480" s="115">
        <v>0</v>
      </c>
      <c r="S2480" s="115">
        <v>0</v>
      </c>
      <c r="T2480" s="115">
        <v>0</v>
      </c>
      <c r="U2480" s="115">
        <v>0</v>
      </c>
      <c r="V2480" s="115">
        <v>21.5</v>
      </c>
      <c r="W2480" s="115">
        <v>25.4</v>
      </c>
    </row>
    <row r="2481" spans="1:23" ht="13.5" customHeight="1" x14ac:dyDescent="0.35">
      <c r="A2481" s="242">
        <v>0.8125</v>
      </c>
      <c r="B2481" s="115">
        <v>20</v>
      </c>
      <c r="C2481" s="115">
        <v>0</v>
      </c>
      <c r="D2481" s="115">
        <v>1</v>
      </c>
      <c r="E2481" s="115">
        <v>7</v>
      </c>
      <c r="F2481" s="115">
        <v>9</v>
      </c>
      <c r="G2481" s="115">
        <v>3</v>
      </c>
      <c r="H2481" s="115">
        <v>0</v>
      </c>
      <c r="I2481" s="115">
        <v>0</v>
      </c>
      <c r="J2481" s="115">
        <v>0</v>
      </c>
      <c r="K2481" s="115">
        <v>0</v>
      </c>
      <c r="L2481" s="115">
        <v>0</v>
      </c>
      <c r="M2481" s="115">
        <v>0</v>
      </c>
      <c r="N2481" s="115">
        <v>0</v>
      </c>
      <c r="O2481" s="115">
        <v>0</v>
      </c>
      <c r="P2481" s="115">
        <v>0</v>
      </c>
      <c r="Q2481" s="115">
        <v>0</v>
      </c>
      <c r="R2481" s="115">
        <v>0</v>
      </c>
      <c r="S2481" s="115">
        <v>0</v>
      </c>
      <c r="T2481" s="115">
        <v>0</v>
      </c>
      <c r="U2481" s="115">
        <v>0</v>
      </c>
      <c r="V2481" s="115">
        <v>21.2</v>
      </c>
      <c r="W2481" s="115">
        <v>26.3</v>
      </c>
    </row>
    <row r="2482" spans="1:23" ht="13.5" customHeight="1" x14ac:dyDescent="0.35">
      <c r="A2482" s="242">
        <v>0.82291666666666696</v>
      </c>
      <c r="B2482" s="115">
        <v>23</v>
      </c>
      <c r="C2482" s="115">
        <v>0</v>
      </c>
      <c r="D2482" s="115">
        <v>2</v>
      </c>
      <c r="E2482" s="115">
        <v>6</v>
      </c>
      <c r="F2482" s="115">
        <v>6</v>
      </c>
      <c r="G2482" s="115">
        <v>6</v>
      </c>
      <c r="H2482" s="115">
        <v>3</v>
      </c>
      <c r="I2482" s="115">
        <v>0</v>
      </c>
      <c r="J2482" s="115">
        <v>0</v>
      </c>
      <c r="K2482" s="115">
        <v>0</v>
      </c>
      <c r="L2482" s="115">
        <v>0</v>
      </c>
      <c r="M2482" s="115">
        <v>0</v>
      </c>
      <c r="N2482" s="115">
        <v>0</v>
      </c>
      <c r="O2482" s="115">
        <v>0</v>
      </c>
      <c r="P2482" s="115">
        <v>0</v>
      </c>
      <c r="Q2482" s="115">
        <v>0</v>
      </c>
      <c r="R2482" s="115">
        <v>0</v>
      </c>
      <c r="S2482" s="115">
        <v>0</v>
      </c>
      <c r="T2482" s="115">
        <v>0</v>
      </c>
      <c r="U2482" s="115">
        <v>0</v>
      </c>
      <c r="V2482" s="115">
        <v>22.5</v>
      </c>
      <c r="W2482" s="115">
        <v>28.7</v>
      </c>
    </row>
    <row r="2483" spans="1:23" ht="13.5" customHeight="1" x14ac:dyDescent="0.35">
      <c r="A2483" s="242">
        <v>0.83333333333333304</v>
      </c>
      <c r="B2483" s="115">
        <v>30</v>
      </c>
      <c r="C2483" s="115">
        <v>0</v>
      </c>
      <c r="D2483" s="115">
        <v>0</v>
      </c>
      <c r="E2483" s="115">
        <v>9</v>
      </c>
      <c r="F2483" s="115">
        <v>16</v>
      </c>
      <c r="G2483" s="115">
        <v>1</v>
      </c>
      <c r="H2483" s="115">
        <v>3</v>
      </c>
      <c r="I2483" s="115">
        <v>0</v>
      </c>
      <c r="J2483" s="115">
        <v>1</v>
      </c>
      <c r="K2483" s="115">
        <v>0</v>
      </c>
      <c r="L2483" s="115">
        <v>0</v>
      </c>
      <c r="M2483" s="115">
        <v>0</v>
      </c>
      <c r="N2483" s="115">
        <v>0</v>
      </c>
      <c r="O2483" s="115">
        <v>0</v>
      </c>
      <c r="P2483" s="115">
        <v>0</v>
      </c>
      <c r="Q2483" s="115">
        <v>0</v>
      </c>
      <c r="R2483" s="115">
        <v>0</v>
      </c>
      <c r="S2483" s="115">
        <v>0</v>
      </c>
      <c r="T2483" s="115">
        <v>0</v>
      </c>
      <c r="U2483" s="115">
        <v>0</v>
      </c>
      <c r="V2483" s="115">
        <v>22.9</v>
      </c>
      <c r="W2483" s="115">
        <v>29.6</v>
      </c>
    </row>
    <row r="2484" spans="1:23" ht="13.5" customHeight="1" x14ac:dyDescent="0.35">
      <c r="A2484" s="242">
        <v>0.84375</v>
      </c>
      <c r="B2484" s="115">
        <v>18</v>
      </c>
      <c r="C2484" s="115">
        <v>0</v>
      </c>
      <c r="D2484" s="115">
        <v>1</v>
      </c>
      <c r="E2484" s="115">
        <v>7</v>
      </c>
      <c r="F2484" s="115">
        <v>7</v>
      </c>
      <c r="G2484" s="115">
        <v>2</v>
      </c>
      <c r="H2484" s="115">
        <v>1</v>
      </c>
      <c r="I2484" s="115">
        <v>0</v>
      </c>
      <c r="J2484" s="115">
        <v>0</v>
      </c>
      <c r="K2484" s="115">
        <v>0</v>
      </c>
      <c r="L2484" s="115">
        <v>0</v>
      </c>
      <c r="M2484" s="115">
        <v>0</v>
      </c>
      <c r="N2484" s="115">
        <v>0</v>
      </c>
      <c r="O2484" s="115">
        <v>0</v>
      </c>
      <c r="P2484" s="115">
        <v>0</v>
      </c>
      <c r="Q2484" s="115">
        <v>0</v>
      </c>
      <c r="R2484" s="115">
        <v>0</v>
      </c>
      <c r="S2484" s="115">
        <v>0</v>
      </c>
      <c r="T2484" s="115">
        <v>0</v>
      </c>
      <c r="U2484" s="115">
        <v>0</v>
      </c>
      <c r="V2484" s="115">
        <v>21</v>
      </c>
      <c r="W2484" s="115">
        <v>27.1</v>
      </c>
    </row>
    <row r="2485" spans="1:23" ht="13.5" customHeight="1" x14ac:dyDescent="0.35">
      <c r="A2485" s="242">
        <v>0.85416666666666696</v>
      </c>
      <c r="B2485" s="115">
        <v>14</v>
      </c>
      <c r="C2485" s="115">
        <v>0</v>
      </c>
      <c r="D2485" s="115">
        <v>2</v>
      </c>
      <c r="E2485" s="115">
        <v>9</v>
      </c>
      <c r="F2485" s="115">
        <v>2</v>
      </c>
      <c r="G2485" s="115">
        <v>1</v>
      </c>
      <c r="H2485" s="115">
        <v>0</v>
      </c>
      <c r="I2485" s="115">
        <v>0</v>
      </c>
      <c r="J2485" s="115">
        <v>0</v>
      </c>
      <c r="K2485" s="115">
        <v>0</v>
      </c>
      <c r="L2485" s="115">
        <v>0</v>
      </c>
      <c r="M2485" s="115">
        <v>0</v>
      </c>
      <c r="N2485" s="115">
        <v>0</v>
      </c>
      <c r="O2485" s="115">
        <v>0</v>
      </c>
      <c r="P2485" s="115">
        <v>0</v>
      </c>
      <c r="Q2485" s="115">
        <v>0</v>
      </c>
      <c r="R2485" s="115">
        <v>0</v>
      </c>
      <c r="S2485" s="115">
        <v>0</v>
      </c>
      <c r="T2485" s="115">
        <v>0</v>
      </c>
      <c r="U2485" s="115">
        <v>0</v>
      </c>
      <c r="V2485" s="115">
        <v>18.7</v>
      </c>
      <c r="W2485" s="115">
        <v>21.4</v>
      </c>
    </row>
    <row r="2486" spans="1:23" ht="13.5" customHeight="1" x14ac:dyDescent="0.35">
      <c r="A2486" s="242">
        <v>0.86458333333333304</v>
      </c>
      <c r="B2486" s="115">
        <v>9</v>
      </c>
      <c r="C2486" s="115">
        <v>0</v>
      </c>
      <c r="D2486" s="115">
        <v>0</v>
      </c>
      <c r="E2486" s="115">
        <v>5</v>
      </c>
      <c r="F2486" s="115">
        <v>3</v>
      </c>
      <c r="G2486" s="115">
        <v>1</v>
      </c>
      <c r="H2486" s="115">
        <v>0</v>
      </c>
      <c r="I2486" s="115">
        <v>0</v>
      </c>
      <c r="J2486" s="115">
        <v>0</v>
      </c>
      <c r="K2486" s="115">
        <v>0</v>
      </c>
      <c r="L2486" s="115">
        <v>0</v>
      </c>
      <c r="M2486" s="115">
        <v>0</v>
      </c>
      <c r="N2486" s="115">
        <v>0</v>
      </c>
      <c r="O2486" s="115">
        <v>0</v>
      </c>
      <c r="P2486" s="115">
        <v>0</v>
      </c>
      <c r="Q2486" s="115">
        <v>0</v>
      </c>
      <c r="R2486" s="115">
        <v>0</v>
      </c>
      <c r="S2486" s="115">
        <v>0</v>
      </c>
      <c r="T2486" s="115">
        <v>0</v>
      </c>
      <c r="U2486" s="115">
        <v>0</v>
      </c>
      <c r="V2486" s="115">
        <v>20.2</v>
      </c>
      <c r="W2486" s="115" t="s">
        <v>101</v>
      </c>
    </row>
    <row r="2487" spans="1:23" ht="13.5" customHeight="1" x14ac:dyDescent="0.35">
      <c r="A2487" s="242">
        <v>0.875</v>
      </c>
      <c r="B2487" s="115">
        <v>9</v>
      </c>
      <c r="C2487" s="115">
        <v>0</v>
      </c>
      <c r="D2487" s="115">
        <v>2</v>
      </c>
      <c r="E2487" s="115">
        <v>3</v>
      </c>
      <c r="F2487" s="115">
        <v>3</v>
      </c>
      <c r="G2487" s="115">
        <v>1</v>
      </c>
      <c r="H2487" s="115">
        <v>0</v>
      </c>
      <c r="I2487" s="115">
        <v>0</v>
      </c>
      <c r="J2487" s="115">
        <v>0</v>
      </c>
      <c r="K2487" s="115">
        <v>0</v>
      </c>
      <c r="L2487" s="115">
        <v>0</v>
      </c>
      <c r="M2487" s="115">
        <v>0</v>
      </c>
      <c r="N2487" s="115">
        <v>0</v>
      </c>
      <c r="O2487" s="115">
        <v>0</v>
      </c>
      <c r="P2487" s="115">
        <v>0</v>
      </c>
      <c r="Q2487" s="115">
        <v>0</v>
      </c>
      <c r="R2487" s="115">
        <v>0</v>
      </c>
      <c r="S2487" s="115">
        <v>0</v>
      </c>
      <c r="T2487" s="115">
        <v>0</v>
      </c>
      <c r="U2487" s="115">
        <v>0</v>
      </c>
      <c r="V2487" s="115">
        <v>19.3</v>
      </c>
      <c r="W2487" s="115" t="s">
        <v>101</v>
      </c>
    </row>
    <row r="2488" spans="1:23" ht="13.5" customHeight="1" x14ac:dyDescent="0.35">
      <c r="A2488" s="242">
        <v>0.88541666666666696</v>
      </c>
      <c r="B2488" s="115">
        <v>14</v>
      </c>
      <c r="C2488" s="115">
        <v>0</v>
      </c>
      <c r="D2488" s="115">
        <v>1</v>
      </c>
      <c r="E2488" s="115">
        <v>5</v>
      </c>
      <c r="F2488" s="115">
        <v>6</v>
      </c>
      <c r="G2488" s="115">
        <v>2</v>
      </c>
      <c r="H2488" s="115">
        <v>0</v>
      </c>
      <c r="I2488" s="115">
        <v>0</v>
      </c>
      <c r="J2488" s="115">
        <v>0</v>
      </c>
      <c r="K2488" s="115">
        <v>0</v>
      </c>
      <c r="L2488" s="115">
        <v>0</v>
      </c>
      <c r="M2488" s="115">
        <v>0</v>
      </c>
      <c r="N2488" s="115">
        <v>0</v>
      </c>
      <c r="O2488" s="115">
        <v>0</v>
      </c>
      <c r="P2488" s="115">
        <v>0</v>
      </c>
      <c r="Q2488" s="115">
        <v>0</v>
      </c>
      <c r="R2488" s="115">
        <v>0</v>
      </c>
      <c r="S2488" s="115">
        <v>0</v>
      </c>
      <c r="T2488" s="115">
        <v>0</v>
      </c>
      <c r="U2488" s="115">
        <v>0</v>
      </c>
      <c r="V2488" s="115">
        <v>21</v>
      </c>
      <c r="W2488" s="115">
        <v>26.3</v>
      </c>
    </row>
    <row r="2489" spans="1:23" ht="13.5" customHeight="1" x14ac:dyDescent="0.35">
      <c r="A2489" s="242">
        <v>0.89583333333333304</v>
      </c>
      <c r="B2489" s="115">
        <v>14</v>
      </c>
      <c r="C2489" s="115">
        <v>0</v>
      </c>
      <c r="D2489" s="115">
        <v>0</v>
      </c>
      <c r="E2489" s="115">
        <v>3</v>
      </c>
      <c r="F2489" s="115">
        <v>8</v>
      </c>
      <c r="G2489" s="115">
        <v>2</v>
      </c>
      <c r="H2489" s="115">
        <v>1</v>
      </c>
      <c r="I2489" s="115">
        <v>0</v>
      </c>
      <c r="J2489" s="115">
        <v>0</v>
      </c>
      <c r="K2489" s="115">
        <v>0</v>
      </c>
      <c r="L2489" s="115">
        <v>0</v>
      </c>
      <c r="M2489" s="115">
        <v>0</v>
      </c>
      <c r="N2489" s="115">
        <v>0</v>
      </c>
      <c r="O2489" s="115">
        <v>0</v>
      </c>
      <c r="P2489" s="115">
        <v>0</v>
      </c>
      <c r="Q2489" s="115">
        <v>0</v>
      </c>
      <c r="R2489" s="115">
        <v>0</v>
      </c>
      <c r="S2489" s="115">
        <v>0</v>
      </c>
      <c r="T2489" s="115">
        <v>0</v>
      </c>
      <c r="U2489" s="115">
        <v>0</v>
      </c>
      <c r="V2489" s="115">
        <v>21.6</v>
      </c>
      <c r="W2489" s="115">
        <v>26</v>
      </c>
    </row>
    <row r="2490" spans="1:23" ht="13.5" customHeight="1" x14ac:dyDescent="0.35">
      <c r="A2490" s="242">
        <v>0.90625</v>
      </c>
      <c r="B2490" s="115">
        <v>5</v>
      </c>
      <c r="C2490" s="115">
        <v>0</v>
      </c>
      <c r="D2490" s="115">
        <v>0</v>
      </c>
      <c r="E2490" s="115">
        <v>3</v>
      </c>
      <c r="F2490" s="115">
        <v>2</v>
      </c>
      <c r="G2490" s="115">
        <v>0</v>
      </c>
      <c r="H2490" s="115">
        <v>0</v>
      </c>
      <c r="I2490" s="115">
        <v>0</v>
      </c>
      <c r="J2490" s="115">
        <v>0</v>
      </c>
      <c r="K2490" s="115">
        <v>0</v>
      </c>
      <c r="L2490" s="115">
        <v>0</v>
      </c>
      <c r="M2490" s="115">
        <v>0</v>
      </c>
      <c r="N2490" s="115">
        <v>0</v>
      </c>
      <c r="O2490" s="115">
        <v>0</v>
      </c>
      <c r="P2490" s="115">
        <v>0</v>
      </c>
      <c r="Q2490" s="115">
        <v>0</v>
      </c>
      <c r="R2490" s="115">
        <v>0</v>
      </c>
      <c r="S2490" s="115">
        <v>0</v>
      </c>
      <c r="T2490" s="115">
        <v>0</v>
      </c>
      <c r="U2490" s="115">
        <v>0</v>
      </c>
      <c r="V2490" s="115">
        <v>18.5</v>
      </c>
      <c r="W2490" s="115" t="s">
        <v>101</v>
      </c>
    </row>
    <row r="2491" spans="1:23" ht="13.5" customHeight="1" x14ac:dyDescent="0.35">
      <c r="A2491" s="242">
        <v>0.91666666666666696</v>
      </c>
      <c r="B2491" s="115">
        <v>10</v>
      </c>
      <c r="C2491" s="115">
        <v>0</v>
      </c>
      <c r="D2491" s="115">
        <v>1</v>
      </c>
      <c r="E2491" s="115">
        <v>2</v>
      </c>
      <c r="F2491" s="115">
        <v>4</v>
      </c>
      <c r="G2491" s="115">
        <v>2</v>
      </c>
      <c r="H2491" s="115">
        <v>1</v>
      </c>
      <c r="I2491" s="115">
        <v>0</v>
      </c>
      <c r="J2491" s="115">
        <v>0</v>
      </c>
      <c r="K2491" s="115">
        <v>0</v>
      </c>
      <c r="L2491" s="115">
        <v>0</v>
      </c>
      <c r="M2491" s="115">
        <v>0</v>
      </c>
      <c r="N2491" s="115">
        <v>0</v>
      </c>
      <c r="O2491" s="115">
        <v>0</v>
      </c>
      <c r="P2491" s="115">
        <v>0</v>
      </c>
      <c r="Q2491" s="115">
        <v>0</v>
      </c>
      <c r="R2491" s="115">
        <v>0</v>
      </c>
      <c r="S2491" s="115">
        <v>0</v>
      </c>
      <c r="T2491" s="115">
        <v>0</v>
      </c>
      <c r="U2491" s="115">
        <v>0</v>
      </c>
      <c r="V2491" s="115">
        <v>22.3</v>
      </c>
      <c r="W2491" s="115" t="s">
        <v>101</v>
      </c>
    </row>
    <row r="2492" spans="1:23" ht="13.5" customHeight="1" x14ac:dyDescent="0.35">
      <c r="A2492" s="242">
        <v>0.92708333333333304</v>
      </c>
      <c r="B2492" s="115">
        <v>7</v>
      </c>
      <c r="C2492" s="115">
        <v>0</v>
      </c>
      <c r="D2492" s="115">
        <v>1</v>
      </c>
      <c r="E2492" s="115">
        <v>3</v>
      </c>
      <c r="F2492" s="115">
        <v>3</v>
      </c>
      <c r="G2492" s="115">
        <v>0</v>
      </c>
      <c r="H2492" s="115">
        <v>0</v>
      </c>
      <c r="I2492" s="115">
        <v>0</v>
      </c>
      <c r="J2492" s="115">
        <v>0</v>
      </c>
      <c r="K2492" s="115">
        <v>0</v>
      </c>
      <c r="L2492" s="115">
        <v>0</v>
      </c>
      <c r="M2492" s="115">
        <v>0</v>
      </c>
      <c r="N2492" s="115">
        <v>0</v>
      </c>
      <c r="O2492" s="115">
        <v>0</v>
      </c>
      <c r="P2492" s="115">
        <v>0</v>
      </c>
      <c r="Q2492" s="115">
        <v>0</v>
      </c>
      <c r="R2492" s="115">
        <v>0</v>
      </c>
      <c r="S2492" s="115">
        <v>0</v>
      </c>
      <c r="T2492" s="115">
        <v>0</v>
      </c>
      <c r="U2492" s="115">
        <v>0</v>
      </c>
      <c r="V2492" s="115">
        <v>19.100000000000001</v>
      </c>
      <c r="W2492" s="115" t="s">
        <v>101</v>
      </c>
    </row>
    <row r="2493" spans="1:23" ht="13.5" customHeight="1" x14ac:dyDescent="0.35">
      <c r="A2493" s="242">
        <v>0.9375</v>
      </c>
      <c r="B2493" s="115">
        <v>6</v>
      </c>
      <c r="C2493" s="115">
        <v>0</v>
      </c>
      <c r="D2493" s="115">
        <v>1</v>
      </c>
      <c r="E2493" s="115">
        <v>4</v>
      </c>
      <c r="F2493" s="115">
        <v>0</v>
      </c>
      <c r="G2493" s="115">
        <v>0</v>
      </c>
      <c r="H2493" s="115">
        <v>1</v>
      </c>
      <c r="I2493" s="115">
        <v>0</v>
      </c>
      <c r="J2493" s="115">
        <v>0</v>
      </c>
      <c r="K2493" s="115">
        <v>0</v>
      </c>
      <c r="L2493" s="115">
        <v>0</v>
      </c>
      <c r="M2493" s="115">
        <v>0</v>
      </c>
      <c r="N2493" s="115">
        <v>0</v>
      </c>
      <c r="O2493" s="115">
        <v>0</v>
      </c>
      <c r="P2493" s="115">
        <v>0</v>
      </c>
      <c r="Q2493" s="115">
        <v>0</v>
      </c>
      <c r="R2493" s="115">
        <v>0</v>
      </c>
      <c r="S2493" s="115">
        <v>0</v>
      </c>
      <c r="T2493" s="115">
        <v>0</v>
      </c>
      <c r="U2493" s="115">
        <v>0</v>
      </c>
      <c r="V2493" s="115">
        <v>20.9</v>
      </c>
      <c r="W2493" s="115" t="s">
        <v>101</v>
      </c>
    </row>
    <row r="2494" spans="1:23" ht="13.5" customHeight="1" x14ac:dyDescent="0.35">
      <c r="A2494" s="242">
        <v>0.94791666666666696</v>
      </c>
      <c r="B2494" s="115">
        <v>6</v>
      </c>
      <c r="C2494" s="115">
        <v>0</v>
      </c>
      <c r="D2494" s="115">
        <v>1</v>
      </c>
      <c r="E2494" s="115">
        <v>1</v>
      </c>
      <c r="F2494" s="115">
        <v>3</v>
      </c>
      <c r="G2494" s="115">
        <v>1</v>
      </c>
      <c r="H2494" s="115">
        <v>0</v>
      </c>
      <c r="I2494" s="115">
        <v>0</v>
      </c>
      <c r="J2494" s="115">
        <v>0</v>
      </c>
      <c r="K2494" s="115">
        <v>0</v>
      </c>
      <c r="L2494" s="115">
        <v>0</v>
      </c>
      <c r="M2494" s="115">
        <v>0</v>
      </c>
      <c r="N2494" s="115">
        <v>0</v>
      </c>
      <c r="O2494" s="115">
        <v>0</v>
      </c>
      <c r="P2494" s="115">
        <v>0</v>
      </c>
      <c r="Q2494" s="115">
        <v>0</v>
      </c>
      <c r="R2494" s="115">
        <v>0</v>
      </c>
      <c r="S2494" s="115">
        <v>0</v>
      </c>
      <c r="T2494" s="115">
        <v>0</v>
      </c>
      <c r="U2494" s="115">
        <v>0</v>
      </c>
      <c r="V2494" s="115">
        <v>21</v>
      </c>
      <c r="W2494" s="115" t="s">
        <v>101</v>
      </c>
    </row>
    <row r="2495" spans="1:23" ht="13.5" customHeight="1" x14ac:dyDescent="0.35">
      <c r="A2495" s="242">
        <v>0.95833333333333304</v>
      </c>
      <c r="B2495" s="115">
        <v>5</v>
      </c>
      <c r="C2495" s="115">
        <v>0</v>
      </c>
      <c r="D2495" s="115">
        <v>1</v>
      </c>
      <c r="E2495" s="115">
        <v>1</v>
      </c>
      <c r="F2495" s="115">
        <v>2</v>
      </c>
      <c r="G2495" s="115">
        <v>1</v>
      </c>
      <c r="H2495" s="115">
        <v>0</v>
      </c>
      <c r="I2495" s="115">
        <v>0</v>
      </c>
      <c r="J2495" s="115">
        <v>0</v>
      </c>
      <c r="K2495" s="115">
        <v>0</v>
      </c>
      <c r="L2495" s="115">
        <v>0</v>
      </c>
      <c r="M2495" s="115">
        <v>0</v>
      </c>
      <c r="N2495" s="115">
        <v>0</v>
      </c>
      <c r="O2495" s="115">
        <v>0</v>
      </c>
      <c r="P2495" s="115">
        <v>0</v>
      </c>
      <c r="Q2495" s="115">
        <v>0</v>
      </c>
      <c r="R2495" s="115">
        <v>0</v>
      </c>
      <c r="S2495" s="115">
        <v>0</v>
      </c>
      <c r="T2495" s="115">
        <v>0</v>
      </c>
      <c r="U2495" s="115">
        <v>0</v>
      </c>
      <c r="V2495" s="115">
        <v>20.100000000000001</v>
      </c>
      <c r="W2495" s="115" t="s">
        <v>101</v>
      </c>
    </row>
    <row r="2496" spans="1:23" ht="13.5" customHeight="1" x14ac:dyDescent="0.35">
      <c r="A2496" s="242">
        <v>0.96875</v>
      </c>
      <c r="B2496" s="115">
        <v>7</v>
      </c>
      <c r="C2496" s="115">
        <v>0</v>
      </c>
      <c r="D2496" s="115">
        <v>0</v>
      </c>
      <c r="E2496" s="115">
        <v>2</v>
      </c>
      <c r="F2496" s="115">
        <v>4</v>
      </c>
      <c r="G2496" s="115">
        <v>1</v>
      </c>
      <c r="H2496" s="115">
        <v>0</v>
      </c>
      <c r="I2496" s="115">
        <v>0</v>
      </c>
      <c r="J2496" s="115">
        <v>0</v>
      </c>
      <c r="K2496" s="115">
        <v>0</v>
      </c>
      <c r="L2496" s="115">
        <v>0</v>
      </c>
      <c r="M2496" s="115">
        <v>0</v>
      </c>
      <c r="N2496" s="115">
        <v>0</v>
      </c>
      <c r="O2496" s="115">
        <v>0</v>
      </c>
      <c r="P2496" s="115">
        <v>0</v>
      </c>
      <c r="Q2496" s="115">
        <v>0</v>
      </c>
      <c r="R2496" s="115">
        <v>0</v>
      </c>
      <c r="S2496" s="115">
        <v>0</v>
      </c>
      <c r="T2496" s="115">
        <v>0</v>
      </c>
      <c r="U2496" s="115">
        <v>0</v>
      </c>
      <c r="V2496" s="115">
        <v>21.4</v>
      </c>
      <c r="W2496" s="115" t="s">
        <v>101</v>
      </c>
    </row>
    <row r="2497" spans="1:23" ht="13.5" customHeight="1" x14ac:dyDescent="0.35">
      <c r="A2497" s="242">
        <v>0.97916666666666696</v>
      </c>
      <c r="B2497" s="115">
        <v>1</v>
      </c>
      <c r="C2497" s="115">
        <v>0</v>
      </c>
      <c r="D2497" s="115">
        <v>0</v>
      </c>
      <c r="E2497" s="115">
        <v>0</v>
      </c>
      <c r="F2497" s="115">
        <v>0</v>
      </c>
      <c r="G2497" s="115">
        <v>1</v>
      </c>
      <c r="H2497" s="115">
        <v>0</v>
      </c>
      <c r="I2497" s="115">
        <v>0</v>
      </c>
      <c r="J2497" s="115">
        <v>0</v>
      </c>
      <c r="K2497" s="115">
        <v>0</v>
      </c>
      <c r="L2497" s="115">
        <v>0</v>
      </c>
      <c r="M2497" s="115">
        <v>0</v>
      </c>
      <c r="N2497" s="115">
        <v>0</v>
      </c>
      <c r="O2497" s="115">
        <v>0</v>
      </c>
      <c r="P2497" s="115">
        <v>0</v>
      </c>
      <c r="Q2497" s="115">
        <v>0</v>
      </c>
      <c r="R2497" s="115">
        <v>0</v>
      </c>
      <c r="S2497" s="115">
        <v>0</v>
      </c>
      <c r="T2497" s="115">
        <v>0</v>
      </c>
      <c r="U2497" s="115">
        <v>0</v>
      </c>
      <c r="V2497" s="115">
        <v>26.3</v>
      </c>
      <c r="W2497" s="115" t="s">
        <v>101</v>
      </c>
    </row>
    <row r="2498" spans="1:23" ht="13.5" customHeight="1" thickBot="1" x14ac:dyDescent="0.4">
      <c r="A2498" s="244">
        <v>0.98958333333333304</v>
      </c>
      <c r="B2498" s="119">
        <v>1</v>
      </c>
      <c r="C2498" s="119">
        <v>0</v>
      </c>
      <c r="D2498" s="119">
        <v>0</v>
      </c>
      <c r="E2498" s="119">
        <v>1</v>
      </c>
      <c r="F2498" s="119">
        <v>0</v>
      </c>
      <c r="G2498" s="119">
        <v>0</v>
      </c>
      <c r="H2498" s="119">
        <v>0</v>
      </c>
      <c r="I2498" s="119">
        <v>0</v>
      </c>
      <c r="J2498" s="119">
        <v>0</v>
      </c>
      <c r="K2498" s="119">
        <v>0</v>
      </c>
      <c r="L2498" s="119">
        <v>0</v>
      </c>
      <c r="M2498" s="119">
        <v>0</v>
      </c>
      <c r="N2498" s="119">
        <v>0</v>
      </c>
      <c r="O2498" s="119">
        <v>0</v>
      </c>
      <c r="P2498" s="119">
        <v>0</v>
      </c>
      <c r="Q2498" s="119">
        <v>0</v>
      </c>
      <c r="R2498" s="119">
        <v>0</v>
      </c>
      <c r="S2498" s="119">
        <v>0</v>
      </c>
      <c r="T2498" s="119">
        <v>0</v>
      </c>
      <c r="U2498" s="119">
        <v>0</v>
      </c>
      <c r="V2498" s="119">
        <v>16.899999999999999</v>
      </c>
      <c r="W2498" s="119" t="s">
        <v>101</v>
      </c>
    </row>
    <row r="2499" spans="1:23" ht="13.5" customHeight="1" thickTop="1" x14ac:dyDescent="0.35">
      <c r="A2499" s="246" t="s">
        <v>167</v>
      </c>
      <c r="B2499" s="116">
        <f>SUM(B2431:B2478)</f>
        <v>1462</v>
      </c>
      <c r="C2499" s="116">
        <f t="shared" ref="C2499:U2499" si="92">SUM(C2431:C2478)</f>
        <v>64</v>
      </c>
      <c r="D2499" s="116">
        <f t="shared" si="92"/>
        <v>343</v>
      </c>
      <c r="E2499" s="116">
        <f t="shared" si="92"/>
        <v>539</v>
      </c>
      <c r="F2499" s="116">
        <f t="shared" si="92"/>
        <v>379</v>
      </c>
      <c r="G2499" s="116">
        <f t="shared" si="92"/>
        <v>112</v>
      </c>
      <c r="H2499" s="116">
        <f t="shared" si="92"/>
        <v>16</v>
      </c>
      <c r="I2499" s="116">
        <f t="shared" si="92"/>
        <v>7</v>
      </c>
      <c r="J2499" s="116">
        <f t="shared" si="92"/>
        <v>2</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18.2</v>
      </c>
      <c r="W2499" s="116">
        <v>23.2</v>
      </c>
    </row>
    <row r="2500" spans="1:23" ht="13.5" customHeight="1" x14ac:dyDescent="0.35">
      <c r="A2500" s="247" t="s">
        <v>168</v>
      </c>
      <c r="B2500" s="115">
        <f>SUM(B2427:B2490)</f>
        <v>1720</v>
      </c>
      <c r="C2500" s="115">
        <f t="shared" ref="C2500:U2500" si="93">SUM(C2427:C2490)</f>
        <v>64</v>
      </c>
      <c r="D2500" s="115">
        <f t="shared" si="93"/>
        <v>359</v>
      </c>
      <c r="E2500" s="115">
        <f t="shared" si="93"/>
        <v>637</v>
      </c>
      <c r="F2500" s="115">
        <f t="shared" si="93"/>
        <v>483</v>
      </c>
      <c r="G2500" s="115">
        <f t="shared" si="93"/>
        <v>141</v>
      </c>
      <c r="H2500" s="115">
        <f t="shared" si="93"/>
        <v>25</v>
      </c>
      <c r="I2500" s="115">
        <f t="shared" si="93"/>
        <v>8</v>
      </c>
      <c r="J2500" s="115">
        <f t="shared" si="93"/>
        <v>3</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18.600000000000001</v>
      </c>
      <c r="W2500" s="115">
        <v>23.5</v>
      </c>
    </row>
    <row r="2501" spans="1:23" ht="13.5" customHeight="1" x14ac:dyDescent="0.35">
      <c r="A2501" s="243" t="s">
        <v>169</v>
      </c>
      <c r="B2501" s="115">
        <f>SUM(B2427:B2498)</f>
        <v>1763</v>
      </c>
      <c r="C2501" s="115">
        <f t="shared" ref="C2501:U2501" si="94">SUM(C2427:C2498)</f>
        <v>64</v>
      </c>
      <c r="D2501" s="115">
        <f t="shared" si="94"/>
        <v>364</v>
      </c>
      <c r="E2501" s="115">
        <f t="shared" si="94"/>
        <v>651</v>
      </c>
      <c r="F2501" s="115">
        <f t="shared" si="94"/>
        <v>499</v>
      </c>
      <c r="G2501" s="115">
        <f t="shared" si="94"/>
        <v>147</v>
      </c>
      <c r="H2501" s="115">
        <f t="shared" si="94"/>
        <v>27</v>
      </c>
      <c r="I2501" s="115">
        <f t="shared" si="94"/>
        <v>8</v>
      </c>
      <c r="J2501" s="115">
        <f t="shared" si="94"/>
        <v>3</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18.7</v>
      </c>
      <c r="W2501" s="115">
        <v>23.6</v>
      </c>
    </row>
    <row r="2502" spans="1:23" ht="13.5" customHeight="1" thickBot="1" x14ac:dyDescent="0.4">
      <c r="A2502" s="245" t="s">
        <v>170</v>
      </c>
      <c r="B2502" s="119">
        <f>SUM(B2403:B2498)</f>
        <v>1832</v>
      </c>
      <c r="C2502" s="119">
        <f t="shared" ref="C2502:U2502" si="95">SUM(C2403:C2498)</f>
        <v>64</v>
      </c>
      <c r="D2502" s="119">
        <f t="shared" si="95"/>
        <v>366</v>
      </c>
      <c r="E2502" s="119">
        <f t="shared" si="95"/>
        <v>676</v>
      </c>
      <c r="F2502" s="119">
        <f t="shared" si="95"/>
        <v>530</v>
      </c>
      <c r="G2502" s="119">
        <f t="shared" si="95"/>
        <v>156</v>
      </c>
      <c r="H2502" s="119">
        <f t="shared" si="95"/>
        <v>29</v>
      </c>
      <c r="I2502" s="119">
        <f t="shared" si="95"/>
        <v>8</v>
      </c>
      <c r="J2502" s="119">
        <f t="shared" si="95"/>
        <v>3</v>
      </c>
      <c r="K2502" s="119">
        <f t="shared" si="95"/>
        <v>0</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18.8</v>
      </c>
      <c r="W2502" s="119">
        <v>23.7</v>
      </c>
    </row>
    <row r="2503" spans="1:23" ht="13.5" customHeight="1" thickTop="1" x14ac:dyDescent="0.35">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4">
      <c r="A2504" s="236" t="s">
        <v>16</v>
      </c>
      <c r="B2504" s="443" t="str">
        <f>TEXT(C2504,"dddd")</f>
        <v>Thursday</v>
      </c>
      <c r="C2504" s="237">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4">
      <c r="A2505" s="236"/>
      <c r="B2505" s="563" t="s">
        <v>146</v>
      </c>
      <c r="C2505" s="564"/>
      <c r="D2505" s="564"/>
      <c r="E2505" s="564"/>
      <c r="F2505" s="564"/>
      <c r="G2505" s="564"/>
      <c r="H2505" s="564"/>
      <c r="I2505" s="564"/>
      <c r="J2505" s="564"/>
      <c r="K2505" s="564"/>
      <c r="L2505" s="564"/>
      <c r="M2505" s="564"/>
      <c r="N2505" s="564"/>
      <c r="O2505" s="564"/>
      <c r="P2505" s="564"/>
      <c r="Q2505" s="564"/>
      <c r="R2505" s="564"/>
      <c r="S2505" s="564"/>
      <c r="T2505" s="564"/>
      <c r="U2505" s="564"/>
      <c r="V2505" s="564"/>
      <c r="W2505" s="565"/>
    </row>
    <row r="2506" spans="1:23" ht="13.5" customHeight="1" thickTop="1" thickBot="1" x14ac:dyDescent="0.4">
      <c r="A2506" s="238" t="s">
        <v>55</v>
      </c>
      <c r="B2506" s="238" t="s">
        <v>73</v>
      </c>
      <c r="C2506" s="239" t="s">
        <v>147</v>
      </c>
      <c r="D2506" s="239" t="s">
        <v>148</v>
      </c>
      <c r="E2506" s="239" t="s">
        <v>149</v>
      </c>
      <c r="F2506" s="239" t="s">
        <v>150</v>
      </c>
      <c r="G2506" s="239" t="s">
        <v>151</v>
      </c>
      <c r="H2506" s="239" t="s">
        <v>152</v>
      </c>
      <c r="I2506" s="239" t="s">
        <v>153</v>
      </c>
      <c r="J2506" s="239" t="s">
        <v>154</v>
      </c>
      <c r="K2506" s="239" t="s">
        <v>155</v>
      </c>
      <c r="L2506" s="239" t="s">
        <v>156</v>
      </c>
      <c r="M2506" s="239" t="s">
        <v>157</v>
      </c>
      <c r="N2506" s="239" t="s">
        <v>158</v>
      </c>
      <c r="O2506" s="239" t="s">
        <v>159</v>
      </c>
      <c r="P2506" s="239" t="s">
        <v>160</v>
      </c>
      <c r="Q2506" s="239" t="s">
        <v>161</v>
      </c>
      <c r="R2506" s="239" t="s">
        <v>162</v>
      </c>
      <c r="S2506" s="239" t="s">
        <v>163</v>
      </c>
      <c r="T2506" s="239" t="s">
        <v>164</v>
      </c>
      <c r="U2506" s="239" t="s">
        <v>165</v>
      </c>
      <c r="V2506" s="238" t="s">
        <v>94</v>
      </c>
      <c r="W2506" s="238" t="s">
        <v>166</v>
      </c>
    </row>
    <row r="2507" spans="1:23" ht="13.5" customHeight="1" thickTop="1" x14ac:dyDescent="0.35">
      <c r="A2507" s="240">
        <v>0</v>
      </c>
      <c r="B2507" s="116">
        <v>3</v>
      </c>
      <c r="C2507" s="116">
        <v>0</v>
      </c>
      <c r="D2507" s="116">
        <v>0</v>
      </c>
      <c r="E2507" s="116">
        <v>1</v>
      </c>
      <c r="F2507" s="116">
        <v>2</v>
      </c>
      <c r="G2507" s="116">
        <v>0</v>
      </c>
      <c r="H2507" s="116">
        <v>0</v>
      </c>
      <c r="I2507" s="116">
        <v>0</v>
      </c>
      <c r="J2507" s="116">
        <v>0</v>
      </c>
      <c r="K2507" s="116">
        <v>0</v>
      </c>
      <c r="L2507" s="116">
        <v>0</v>
      </c>
      <c r="M2507" s="116">
        <v>0</v>
      </c>
      <c r="N2507" s="116">
        <v>0</v>
      </c>
      <c r="O2507" s="116">
        <v>0</v>
      </c>
      <c r="P2507" s="116">
        <v>0</v>
      </c>
      <c r="Q2507" s="116">
        <v>0</v>
      </c>
      <c r="R2507" s="116">
        <v>0</v>
      </c>
      <c r="S2507" s="116">
        <v>0</v>
      </c>
      <c r="T2507" s="116">
        <v>0</v>
      </c>
      <c r="U2507" s="116">
        <v>0</v>
      </c>
      <c r="V2507" s="116">
        <v>20.100000000000001</v>
      </c>
      <c r="W2507" s="116" t="s">
        <v>101</v>
      </c>
    </row>
    <row r="2508" spans="1:23" ht="13.5" customHeight="1" x14ac:dyDescent="0.35">
      <c r="A2508" s="242">
        <v>1.0416666666666666E-2</v>
      </c>
      <c r="B2508" s="115">
        <v>3</v>
      </c>
      <c r="C2508" s="115">
        <v>0</v>
      </c>
      <c r="D2508" s="115">
        <v>0</v>
      </c>
      <c r="E2508" s="115">
        <v>1</v>
      </c>
      <c r="F2508" s="115">
        <v>0</v>
      </c>
      <c r="G2508" s="115">
        <v>2</v>
      </c>
      <c r="H2508" s="115">
        <v>0</v>
      </c>
      <c r="I2508" s="115">
        <v>0</v>
      </c>
      <c r="J2508" s="115">
        <v>0</v>
      </c>
      <c r="K2508" s="115">
        <v>0</v>
      </c>
      <c r="L2508" s="115">
        <v>0</v>
      </c>
      <c r="M2508" s="115">
        <v>0</v>
      </c>
      <c r="N2508" s="115">
        <v>0</v>
      </c>
      <c r="O2508" s="115">
        <v>0</v>
      </c>
      <c r="P2508" s="115">
        <v>0</v>
      </c>
      <c r="Q2508" s="115">
        <v>0</v>
      </c>
      <c r="R2508" s="115">
        <v>0</v>
      </c>
      <c r="S2508" s="115">
        <v>0</v>
      </c>
      <c r="T2508" s="115">
        <v>0</v>
      </c>
      <c r="U2508" s="115">
        <v>0</v>
      </c>
      <c r="V2508" s="115">
        <v>25.2</v>
      </c>
      <c r="W2508" s="115" t="s">
        <v>101</v>
      </c>
    </row>
    <row r="2509" spans="1:23" ht="13.5" customHeight="1" x14ac:dyDescent="0.35">
      <c r="A2509" s="242">
        <v>2.0833333333333332E-2</v>
      </c>
      <c r="B2509" s="115">
        <v>1</v>
      </c>
      <c r="C2509" s="115">
        <v>0</v>
      </c>
      <c r="D2509" s="115">
        <v>0</v>
      </c>
      <c r="E2509" s="115">
        <v>1</v>
      </c>
      <c r="F2509" s="115">
        <v>0</v>
      </c>
      <c r="G2509" s="115">
        <v>0</v>
      </c>
      <c r="H2509" s="115">
        <v>0</v>
      </c>
      <c r="I2509" s="115">
        <v>0</v>
      </c>
      <c r="J2509" s="115">
        <v>0</v>
      </c>
      <c r="K2509" s="115">
        <v>0</v>
      </c>
      <c r="L2509" s="115">
        <v>0</v>
      </c>
      <c r="M2509" s="115">
        <v>0</v>
      </c>
      <c r="N2509" s="115">
        <v>0</v>
      </c>
      <c r="O2509" s="115">
        <v>0</v>
      </c>
      <c r="P2509" s="115">
        <v>0</v>
      </c>
      <c r="Q2509" s="115">
        <v>0</v>
      </c>
      <c r="R2509" s="115">
        <v>0</v>
      </c>
      <c r="S2509" s="115">
        <v>0</v>
      </c>
      <c r="T2509" s="115">
        <v>0</v>
      </c>
      <c r="U2509" s="115">
        <v>0</v>
      </c>
      <c r="V2509" s="115">
        <v>17.100000000000001</v>
      </c>
      <c r="W2509" s="115" t="s">
        <v>101</v>
      </c>
    </row>
    <row r="2510" spans="1:23" ht="13.5" customHeight="1" x14ac:dyDescent="0.35">
      <c r="A2510" s="242">
        <v>3.125E-2</v>
      </c>
      <c r="B2510" s="115">
        <v>0</v>
      </c>
      <c r="C2510" s="115">
        <v>0</v>
      </c>
      <c r="D2510" s="115">
        <v>0</v>
      </c>
      <c r="E2510" s="115">
        <v>0</v>
      </c>
      <c r="F2510" s="115">
        <v>0</v>
      </c>
      <c r="G2510" s="115">
        <v>0</v>
      </c>
      <c r="H2510" s="115">
        <v>0</v>
      </c>
      <c r="I2510" s="115">
        <v>0</v>
      </c>
      <c r="J2510" s="115">
        <v>0</v>
      </c>
      <c r="K2510" s="115">
        <v>0</v>
      </c>
      <c r="L2510" s="115">
        <v>0</v>
      </c>
      <c r="M2510" s="115">
        <v>0</v>
      </c>
      <c r="N2510" s="115">
        <v>0</v>
      </c>
      <c r="O2510" s="115">
        <v>0</v>
      </c>
      <c r="P2510" s="115">
        <v>0</v>
      </c>
      <c r="Q2510" s="115">
        <v>0</v>
      </c>
      <c r="R2510" s="115">
        <v>0</v>
      </c>
      <c r="S2510" s="115">
        <v>0</v>
      </c>
      <c r="T2510" s="115">
        <v>0</v>
      </c>
      <c r="U2510" s="115">
        <v>0</v>
      </c>
      <c r="V2510" s="115" t="s">
        <v>101</v>
      </c>
      <c r="W2510" s="115" t="s">
        <v>101</v>
      </c>
    </row>
    <row r="2511" spans="1:23" ht="13.5" customHeight="1" x14ac:dyDescent="0.35">
      <c r="A2511" s="242">
        <v>4.1666666666666664E-2</v>
      </c>
      <c r="B2511" s="115">
        <v>1</v>
      </c>
      <c r="C2511" s="115">
        <v>0</v>
      </c>
      <c r="D2511" s="115">
        <v>0</v>
      </c>
      <c r="E2511" s="115">
        <v>1</v>
      </c>
      <c r="F2511" s="115">
        <v>0</v>
      </c>
      <c r="G2511" s="115">
        <v>0</v>
      </c>
      <c r="H2511" s="115">
        <v>0</v>
      </c>
      <c r="I2511" s="115">
        <v>0</v>
      </c>
      <c r="J2511" s="115">
        <v>0</v>
      </c>
      <c r="K2511" s="115">
        <v>0</v>
      </c>
      <c r="L2511" s="115">
        <v>0</v>
      </c>
      <c r="M2511" s="115">
        <v>0</v>
      </c>
      <c r="N2511" s="115">
        <v>0</v>
      </c>
      <c r="O2511" s="115">
        <v>0</v>
      </c>
      <c r="P2511" s="115">
        <v>0</v>
      </c>
      <c r="Q2511" s="115">
        <v>0</v>
      </c>
      <c r="R2511" s="115">
        <v>0</v>
      </c>
      <c r="S2511" s="115">
        <v>0</v>
      </c>
      <c r="T2511" s="115">
        <v>0</v>
      </c>
      <c r="U2511" s="115">
        <v>0</v>
      </c>
      <c r="V2511" s="115">
        <v>19.8</v>
      </c>
      <c r="W2511" s="115" t="s">
        <v>101</v>
      </c>
    </row>
    <row r="2512" spans="1:23" ht="13.5" customHeight="1" x14ac:dyDescent="0.35">
      <c r="A2512" s="242">
        <v>5.2083333333333336E-2</v>
      </c>
      <c r="B2512" s="115">
        <v>2</v>
      </c>
      <c r="C2512" s="115">
        <v>0</v>
      </c>
      <c r="D2512" s="115">
        <v>0</v>
      </c>
      <c r="E2512" s="115">
        <v>0</v>
      </c>
      <c r="F2512" s="115">
        <v>2</v>
      </c>
      <c r="G2512" s="115">
        <v>0</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v>22.5</v>
      </c>
      <c r="W2512" s="115" t="s">
        <v>101</v>
      </c>
    </row>
    <row r="2513" spans="1:23" ht="13.5" customHeight="1" x14ac:dyDescent="0.35">
      <c r="A2513" s="242">
        <v>6.25E-2</v>
      </c>
      <c r="B2513" s="115">
        <v>3</v>
      </c>
      <c r="C2513" s="115">
        <v>0</v>
      </c>
      <c r="D2513" s="115">
        <v>0</v>
      </c>
      <c r="E2513" s="115">
        <v>0</v>
      </c>
      <c r="F2513" s="115">
        <v>2</v>
      </c>
      <c r="G2513" s="115">
        <v>1</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v>23.9</v>
      </c>
      <c r="W2513" s="115" t="s">
        <v>101</v>
      </c>
    </row>
    <row r="2514" spans="1:23" ht="13.5" customHeight="1" x14ac:dyDescent="0.35">
      <c r="A2514" s="242">
        <v>7.2916666666666699E-2</v>
      </c>
      <c r="B2514" s="115">
        <v>0</v>
      </c>
      <c r="C2514" s="115">
        <v>0</v>
      </c>
      <c r="D2514" s="115">
        <v>0</v>
      </c>
      <c r="E2514" s="115">
        <v>0</v>
      </c>
      <c r="F2514" s="115">
        <v>0</v>
      </c>
      <c r="G2514" s="115">
        <v>0</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t="s">
        <v>101</v>
      </c>
      <c r="W2514" s="115" t="s">
        <v>101</v>
      </c>
    </row>
    <row r="2515" spans="1:23" ht="13.5" customHeight="1" x14ac:dyDescent="0.35">
      <c r="A2515" s="242">
        <v>8.3333333333333301E-2</v>
      </c>
      <c r="B2515" s="115">
        <v>2</v>
      </c>
      <c r="C2515" s="115">
        <v>0</v>
      </c>
      <c r="D2515" s="115">
        <v>0</v>
      </c>
      <c r="E2515" s="115">
        <v>1</v>
      </c>
      <c r="F2515" s="115">
        <v>0</v>
      </c>
      <c r="G2515" s="115">
        <v>1</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v>21.2</v>
      </c>
      <c r="W2515" s="115" t="s">
        <v>101</v>
      </c>
    </row>
    <row r="2516" spans="1:23" ht="13.5" customHeight="1" x14ac:dyDescent="0.35">
      <c r="A2516" s="242">
        <v>9.375E-2</v>
      </c>
      <c r="B2516" s="115">
        <v>2</v>
      </c>
      <c r="C2516" s="115">
        <v>0</v>
      </c>
      <c r="D2516" s="115">
        <v>0</v>
      </c>
      <c r="E2516" s="115">
        <v>2</v>
      </c>
      <c r="F2516" s="115">
        <v>0</v>
      </c>
      <c r="G2516" s="115">
        <v>0</v>
      </c>
      <c r="H2516" s="115">
        <v>0</v>
      </c>
      <c r="I2516" s="115">
        <v>0</v>
      </c>
      <c r="J2516" s="115">
        <v>0</v>
      </c>
      <c r="K2516" s="115">
        <v>0</v>
      </c>
      <c r="L2516" s="115">
        <v>0</v>
      </c>
      <c r="M2516" s="115">
        <v>0</v>
      </c>
      <c r="N2516" s="115">
        <v>0</v>
      </c>
      <c r="O2516" s="115">
        <v>0</v>
      </c>
      <c r="P2516" s="115">
        <v>0</v>
      </c>
      <c r="Q2516" s="115">
        <v>0</v>
      </c>
      <c r="R2516" s="115">
        <v>0</v>
      </c>
      <c r="S2516" s="115">
        <v>0</v>
      </c>
      <c r="T2516" s="115">
        <v>0</v>
      </c>
      <c r="U2516" s="115">
        <v>0</v>
      </c>
      <c r="V2516" s="115">
        <v>18.8</v>
      </c>
      <c r="W2516" s="115" t="s">
        <v>101</v>
      </c>
    </row>
    <row r="2517" spans="1:23" ht="13.5" customHeight="1" x14ac:dyDescent="0.35">
      <c r="A2517" s="242">
        <v>0.104166666666667</v>
      </c>
      <c r="B2517" s="115">
        <v>0</v>
      </c>
      <c r="C2517" s="115">
        <v>0</v>
      </c>
      <c r="D2517" s="115">
        <v>0</v>
      </c>
      <c r="E2517" s="115">
        <v>0</v>
      </c>
      <c r="F2517" s="115">
        <v>0</v>
      </c>
      <c r="G2517" s="115">
        <v>0</v>
      </c>
      <c r="H2517" s="115">
        <v>0</v>
      </c>
      <c r="I2517" s="115">
        <v>0</v>
      </c>
      <c r="J2517" s="115">
        <v>0</v>
      </c>
      <c r="K2517" s="115">
        <v>0</v>
      </c>
      <c r="L2517" s="115">
        <v>0</v>
      </c>
      <c r="M2517" s="115">
        <v>0</v>
      </c>
      <c r="N2517" s="115">
        <v>0</v>
      </c>
      <c r="O2517" s="115">
        <v>0</v>
      </c>
      <c r="P2517" s="115">
        <v>0</v>
      </c>
      <c r="Q2517" s="115">
        <v>0</v>
      </c>
      <c r="R2517" s="115">
        <v>0</v>
      </c>
      <c r="S2517" s="115">
        <v>0</v>
      </c>
      <c r="T2517" s="115">
        <v>0</v>
      </c>
      <c r="U2517" s="115">
        <v>0</v>
      </c>
      <c r="V2517" s="115" t="s">
        <v>101</v>
      </c>
      <c r="W2517" s="115" t="s">
        <v>101</v>
      </c>
    </row>
    <row r="2518" spans="1:23" ht="13.5" customHeight="1" x14ac:dyDescent="0.35">
      <c r="A2518" s="242">
        <v>0.114583333333333</v>
      </c>
      <c r="B2518" s="115">
        <v>0</v>
      </c>
      <c r="C2518" s="115">
        <v>0</v>
      </c>
      <c r="D2518" s="115">
        <v>0</v>
      </c>
      <c r="E2518" s="115">
        <v>0</v>
      </c>
      <c r="F2518" s="115">
        <v>0</v>
      </c>
      <c r="G2518" s="115">
        <v>0</v>
      </c>
      <c r="H2518" s="115">
        <v>0</v>
      </c>
      <c r="I2518" s="115">
        <v>0</v>
      </c>
      <c r="J2518" s="115">
        <v>0</v>
      </c>
      <c r="K2518" s="115">
        <v>0</v>
      </c>
      <c r="L2518" s="115">
        <v>0</v>
      </c>
      <c r="M2518" s="115">
        <v>0</v>
      </c>
      <c r="N2518" s="115">
        <v>0</v>
      </c>
      <c r="O2518" s="115">
        <v>0</v>
      </c>
      <c r="P2518" s="115">
        <v>0</v>
      </c>
      <c r="Q2518" s="115">
        <v>0</v>
      </c>
      <c r="R2518" s="115">
        <v>0</v>
      </c>
      <c r="S2518" s="115">
        <v>0</v>
      </c>
      <c r="T2518" s="115">
        <v>0</v>
      </c>
      <c r="U2518" s="115">
        <v>0</v>
      </c>
      <c r="V2518" s="115" t="s">
        <v>101</v>
      </c>
      <c r="W2518" s="115" t="s">
        <v>101</v>
      </c>
    </row>
    <row r="2519" spans="1:23" ht="13.5" customHeight="1" x14ac:dyDescent="0.35">
      <c r="A2519" s="242">
        <v>0.125</v>
      </c>
      <c r="B2519" s="115">
        <v>0</v>
      </c>
      <c r="C2519" s="115">
        <v>0</v>
      </c>
      <c r="D2519" s="115">
        <v>0</v>
      </c>
      <c r="E2519" s="115">
        <v>0</v>
      </c>
      <c r="F2519" s="115">
        <v>0</v>
      </c>
      <c r="G2519" s="115">
        <v>0</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t="s">
        <v>101</v>
      </c>
      <c r="W2519" s="115" t="s">
        <v>101</v>
      </c>
    </row>
    <row r="2520" spans="1:23" ht="13.5" customHeight="1" x14ac:dyDescent="0.35">
      <c r="A2520" s="242">
        <v>0.13541666666666699</v>
      </c>
      <c r="B2520" s="115">
        <v>0</v>
      </c>
      <c r="C2520" s="115">
        <v>0</v>
      </c>
      <c r="D2520" s="115">
        <v>0</v>
      </c>
      <c r="E2520" s="115">
        <v>0</v>
      </c>
      <c r="F2520" s="115">
        <v>0</v>
      </c>
      <c r="G2520" s="115">
        <v>0</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t="s">
        <v>101</v>
      </c>
      <c r="W2520" s="115" t="s">
        <v>101</v>
      </c>
    </row>
    <row r="2521" spans="1:23" ht="13.5" customHeight="1" x14ac:dyDescent="0.35">
      <c r="A2521" s="242">
        <v>0.14583333333333301</v>
      </c>
      <c r="B2521" s="115">
        <v>0</v>
      </c>
      <c r="C2521" s="115">
        <v>0</v>
      </c>
      <c r="D2521" s="115">
        <v>0</v>
      </c>
      <c r="E2521" s="115">
        <v>0</v>
      </c>
      <c r="F2521" s="115">
        <v>0</v>
      </c>
      <c r="G2521" s="115">
        <v>0</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t="s">
        <v>101</v>
      </c>
      <c r="W2521" s="115" t="s">
        <v>101</v>
      </c>
    </row>
    <row r="2522" spans="1:23" ht="13.5" customHeight="1" x14ac:dyDescent="0.35">
      <c r="A2522" s="242">
        <v>0.15625</v>
      </c>
      <c r="B2522" s="115">
        <v>3</v>
      </c>
      <c r="C2522" s="115">
        <v>0</v>
      </c>
      <c r="D2522" s="115">
        <v>0</v>
      </c>
      <c r="E2522" s="115">
        <v>1</v>
      </c>
      <c r="F2522" s="115">
        <v>2</v>
      </c>
      <c r="G2522" s="115">
        <v>0</v>
      </c>
      <c r="H2522" s="115">
        <v>0</v>
      </c>
      <c r="I2522" s="115">
        <v>0</v>
      </c>
      <c r="J2522" s="115">
        <v>0</v>
      </c>
      <c r="K2522" s="115">
        <v>0</v>
      </c>
      <c r="L2522" s="115">
        <v>0</v>
      </c>
      <c r="M2522" s="115">
        <v>0</v>
      </c>
      <c r="N2522" s="115">
        <v>0</v>
      </c>
      <c r="O2522" s="115">
        <v>0</v>
      </c>
      <c r="P2522" s="115">
        <v>0</v>
      </c>
      <c r="Q2522" s="115">
        <v>0</v>
      </c>
      <c r="R2522" s="115">
        <v>0</v>
      </c>
      <c r="S2522" s="115">
        <v>0</v>
      </c>
      <c r="T2522" s="115">
        <v>0</v>
      </c>
      <c r="U2522" s="115">
        <v>0</v>
      </c>
      <c r="V2522" s="115">
        <v>20.399999999999999</v>
      </c>
      <c r="W2522" s="115" t="s">
        <v>101</v>
      </c>
    </row>
    <row r="2523" spans="1:23" ht="13.5" customHeight="1" x14ac:dyDescent="0.35">
      <c r="A2523" s="242">
        <v>0.16666666666666699</v>
      </c>
      <c r="B2523" s="115">
        <v>5</v>
      </c>
      <c r="C2523" s="115">
        <v>0</v>
      </c>
      <c r="D2523" s="115">
        <v>0</v>
      </c>
      <c r="E2523" s="115">
        <v>3</v>
      </c>
      <c r="F2523" s="115">
        <v>1</v>
      </c>
      <c r="G2523" s="115">
        <v>1</v>
      </c>
      <c r="H2523" s="115">
        <v>0</v>
      </c>
      <c r="I2523" s="115">
        <v>0</v>
      </c>
      <c r="J2523" s="115">
        <v>0</v>
      </c>
      <c r="K2523" s="115">
        <v>0</v>
      </c>
      <c r="L2523" s="115">
        <v>0</v>
      </c>
      <c r="M2523" s="115">
        <v>0</v>
      </c>
      <c r="N2523" s="115">
        <v>0</v>
      </c>
      <c r="O2523" s="115">
        <v>0</v>
      </c>
      <c r="P2523" s="115">
        <v>0</v>
      </c>
      <c r="Q2523" s="115">
        <v>0</v>
      </c>
      <c r="R2523" s="115">
        <v>0</v>
      </c>
      <c r="S2523" s="115">
        <v>0</v>
      </c>
      <c r="T2523" s="115">
        <v>0</v>
      </c>
      <c r="U2523" s="115">
        <v>0</v>
      </c>
      <c r="V2523" s="115">
        <v>21</v>
      </c>
      <c r="W2523" s="115" t="s">
        <v>101</v>
      </c>
    </row>
    <row r="2524" spans="1:23" ht="13.5" customHeight="1" x14ac:dyDescent="0.35">
      <c r="A2524" s="242">
        <v>0.17708333333333301</v>
      </c>
      <c r="B2524" s="115">
        <v>2</v>
      </c>
      <c r="C2524" s="115">
        <v>0</v>
      </c>
      <c r="D2524" s="115">
        <v>0</v>
      </c>
      <c r="E2524" s="115">
        <v>0</v>
      </c>
      <c r="F2524" s="115">
        <v>1</v>
      </c>
      <c r="G2524" s="115">
        <v>1</v>
      </c>
      <c r="H2524" s="115">
        <v>0</v>
      </c>
      <c r="I2524" s="115">
        <v>0</v>
      </c>
      <c r="J2524" s="115">
        <v>0</v>
      </c>
      <c r="K2524" s="115">
        <v>0</v>
      </c>
      <c r="L2524" s="115">
        <v>0</v>
      </c>
      <c r="M2524" s="115">
        <v>0</v>
      </c>
      <c r="N2524" s="115">
        <v>0</v>
      </c>
      <c r="O2524" s="115">
        <v>0</v>
      </c>
      <c r="P2524" s="115">
        <v>0</v>
      </c>
      <c r="Q2524" s="115">
        <v>0</v>
      </c>
      <c r="R2524" s="115">
        <v>0</v>
      </c>
      <c r="S2524" s="115">
        <v>0</v>
      </c>
      <c r="T2524" s="115">
        <v>0</v>
      </c>
      <c r="U2524" s="115">
        <v>0</v>
      </c>
      <c r="V2524" s="115">
        <v>25.8</v>
      </c>
      <c r="W2524" s="115" t="s">
        <v>101</v>
      </c>
    </row>
    <row r="2525" spans="1:23" ht="13.5" customHeight="1" x14ac:dyDescent="0.35">
      <c r="A2525" s="242">
        <v>0.1875</v>
      </c>
      <c r="B2525" s="115">
        <v>1</v>
      </c>
      <c r="C2525" s="115">
        <v>0</v>
      </c>
      <c r="D2525" s="115">
        <v>0</v>
      </c>
      <c r="E2525" s="115">
        <v>0</v>
      </c>
      <c r="F2525" s="115">
        <v>1</v>
      </c>
      <c r="G2525" s="115">
        <v>0</v>
      </c>
      <c r="H2525" s="115">
        <v>0</v>
      </c>
      <c r="I2525" s="115">
        <v>0</v>
      </c>
      <c r="J2525" s="115">
        <v>0</v>
      </c>
      <c r="K2525" s="115">
        <v>0</v>
      </c>
      <c r="L2525" s="115">
        <v>0</v>
      </c>
      <c r="M2525" s="115">
        <v>0</v>
      </c>
      <c r="N2525" s="115">
        <v>0</v>
      </c>
      <c r="O2525" s="115">
        <v>0</v>
      </c>
      <c r="P2525" s="115">
        <v>0</v>
      </c>
      <c r="Q2525" s="115">
        <v>0</v>
      </c>
      <c r="R2525" s="115">
        <v>0</v>
      </c>
      <c r="S2525" s="115">
        <v>0</v>
      </c>
      <c r="T2525" s="115">
        <v>0</v>
      </c>
      <c r="U2525" s="115">
        <v>0</v>
      </c>
      <c r="V2525" s="115">
        <v>22.7</v>
      </c>
      <c r="W2525" s="115" t="s">
        <v>101</v>
      </c>
    </row>
    <row r="2526" spans="1:23" ht="13.5" customHeight="1" x14ac:dyDescent="0.35">
      <c r="A2526" s="242">
        <v>0.19791666666666699</v>
      </c>
      <c r="B2526" s="115">
        <v>1</v>
      </c>
      <c r="C2526" s="115">
        <v>0</v>
      </c>
      <c r="D2526" s="115">
        <v>0</v>
      </c>
      <c r="E2526" s="115">
        <v>0</v>
      </c>
      <c r="F2526" s="115">
        <v>1</v>
      </c>
      <c r="G2526" s="115">
        <v>0</v>
      </c>
      <c r="H2526" s="115">
        <v>0</v>
      </c>
      <c r="I2526" s="115">
        <v>0</v>
      </c>
      <c r="J2526" s="115">
        <v>0</v>
      </c>
      <c r="K2526" s="115">
        <v>0</v>
      </c>
      <c r="L2526" s="115">
        <v>0</v>
      </c>
      <c r="M2526" s="115">
        <v>0</v>
      </c>
      <c r="N2526" s="115">
        <v>0</v>
      </c>
      <c r="O2526" s="115">
        <v>0</v>
      </c>
      <c r="P2526" s="115">
        <v>0</v>
      </c>
      <c r="Q2526" s="115">
        <v>0</v>
      </c>
      <c r="R2526" s="115">
        <v>0</v>
      </c>
      <c r="S2526" s="115">
        <v>0</v>
      </c>
      <c r="T2526" s="115">
        <v>0</v>
      </c>
      <c r="U2526" s="115">
        <v>0</v>
      </c>
      <c r="V2526" s="115">
        <v>21.9</v>
      </c>
      <c r="W2526" s="115" t="s">
        <v>101</v>
      </c>
    </row>
    <row r="2527" spans="1:23" ht="13.5" customHeight="1" x14ac:dyDescent="0.35">
      <c r="A2527" s="242">
        <v>0.20833333333333301</v>
      </c>
      <c r="B2527" s="115">
        <v>4</v>
      </c>
      <c r="C2527" s="115">
        <v>0</v>
      </c>
      <c r="D2527" s="115">
        <v>1</v>
      </c>
      <c r="E2527" s="115">
        <v>1</v>
      </c>
      <c r="F2527" s="115">
        <v>1</v>
      </c>
      <c r="G2527" s="115">
        <v>0</v>
      </c>
      <c r="H2527" s="115">
        <v>1</v>
      </c>
      <c r="I2527" s="115">
        <v>0</v>
      </c>
      <c r="J2527" s="115">
        <v>0</v>
      </c>
      <c r="K2527" s="115">
        <v>0</v>
      </c>
      <c r="L2527" s="115">
        <v>0</v>
      </c>
      <c r="M2527" s="115">
        <v>0</v>
      </c>
      <c r="N2527" s="115">
        <v>0</v>
      </c>
      <c r="O2527" s="115">
        <v>0</v>
      </c>
      <c r="P2527" s="115">
        <v>0</v>
      </c>
      <c r="Q2527" s="115">
        <v>0</v>
      </c>
      <c r="R2527" s="115">
        <v>0</v>
      </c>
      <c r="S2527" s="115">
        <v>0</v>
      </c>
      <c r="T2527" s="115">
        <v>0</v>
      </c>
      <c r="U2527" s="115">
        <v>0</v>
      </c>
      <c r="V2527" s="115">
        <v>20.9</v>
      </c>
      <c r="W2527" s="115" t="s">
        <v>101</v>
      </c>
    </row>
    <row r="2528" spans="1:23" ht="13.5" customHeight="1" x14ac:dyDescent="0.35">
      <c r="A2528" s="242">
        <v>0.21875</v>
      </c>
      <c r="B2528" s="115">
        <v>3</v>
      </c>
      <c r="C2528" s="115">
        <v>0</v>
      </c>
      <c r="D2528" s="115">
        <v>0</v>
      </c>
      <c r="E2528" s="115">
        <v>1</v>
      </c>
      <c r="F2528" s="115">
        <v>2</v>
      </c>
      <c r="G2528" s="115">
        <v>0</v>
      </c>
      <c r="H2528" s="115">
        <v>0</v>
      </c>
      <c r="I2528" s="115">
        <v>0</v>
      </c>
      <c r="J2528" s="115">
        <v>0</v>
      </c>
      <c r="K2528" s="115">
        <v>0</v>
      </c>
      <c r="L2528" s="115">
        <v>0</v>
      </c>
      <c r="M2528" s="115">
        <v>0</v>
      </c>
      <c r="N2528" s="115">
        <v>0</v>
      </c>
      <c r="O2528" s="115">
        <v>0</v>
      </c>
      <c r="P2528" s="115">
        <v>0</v>
      </c>
      <c r="Q2528" s="115">
        <v>0</v>
      </c>
      <c r="R2528" s="115">
        <v>0</v>
      </c>
      <c r="S2528" s="115">
        <v>0</v>
      </c>
      <c r="T2528" s="115">
        <v>0</v>
      </c>
      <c r="U2528" s="115">
        <v>0</v>
      </c>
      <c r="V2528" s="115">
        <v>21.6</v>
      </c>
      <c r="W2528" s="115" t="s">
        <v>101</v>
      </c>
    </row>
    <row r="2529" spans="1:23" ht="13.5" customHeight="1" x14ac:dyDescent="0.35">
      <c r="A2529" s="242">
        <v>0.22916666666666699</v>
      </c>
      <c r="B2529" s="115">
        <v>5</v>
      </c>
      <c r="C2529" s="115">
        <v>0</v>
      </c>
      <c r="D2529" s="115">
        <v>0</v>
      </c>
      <c r="E2529" s="115">
        <v>2</v>
      </c>
      <c r="F2529" s="115">
        <v>1</v>
      </c>
      <c r="G2529" s="115">
        <v>2</v>
      </c>
      <c r="H2529" s="115">
        <v>0</v>
      </c>
      <c r="I2529" s="115">
        <v>0</v>
      </c>
      <c r="J2529" s="115">
        <v>0</v>
      </c>
      <c r="K2529" s="115">
        <v>0</v>
      </c>
      <c r="L2529" s="115">
        <v>0</v>
      </c>
      <c r="M2529" s="115">
        <v>0</v>
      </c>
      <c r="N2529" s="115">
        <v>0</v>
      </c>
      <c r="O2529" s="115">
        <v>0</v>
      </c>
      <c r="P2529" s="115">
        <v>0</v>
      </c>
      <c r="Q2529" s="115">
        <v>0</v>
      </c>
      <c r="R2529" s="115">
        <v>0</v>
      </c>
      <c r="S2529" s="115">
        <v>0</v>
      </c>
      <c r="T2529" s="115">
        <v>0</v>
      </c>
      <c r="U2529" s="115">
        <v>0</v>
      </c>
      <c r="V2529" s="115">
        <v>21.8</v>
      </c>
      <c r="W2529" s="115" t="s">
        <v>101</v>
      </c>
    </row>
    <row r="2530" spans="1:23" ht="13.5" customHeight="1" x14ac:dyDescent="0.35">
      <c r="A2530" s="242">
        <v>0.23958333333333301</v>
      </c>
      <c r="B2530" s="115">
        <v>3</v>
      </c>
      <c r="C2530" s="115">
        <v>0</v>
      </c>
      <c r="D2530" s="115">
        <v>0</v>
      </c>
      <c r="E2530" s="115">
        <v>0</v>
      </c>
      <c r="F2530" s="115">
        <v>1</v>
      </c>
      <c r="G2530" s="115">
        <v>2</v>
      </c>
      <c r="H2530" s="115">
        <v>0</v>
      </c>
      <c r="I2530" s="115">
        <v>0</v>
      </c>
      <c r="J2530" s="115">
        <v>0</v>
      </c>
      <c r="K2530" s="115">
        <v>0</v>
      </c>
      <c r="L2530" s="115">
        <v>0</v>
      </c>
      <c r="M2530" s="115">
        <v>0</v>
      </c>
      <c r="N2530" s="115">
        <v>0</v>
      </c>
      <c r="O2530" s="115">
        <v>0</v>
      </c>
      <c r="P2530" s="115">
        <v>0</v>
      </c>
      <c r="Q2530" s="115">
        <v>0</v>
      </c>
      <c r="R2530" s="115">
        <v>0</v>
      </c>
      <c r="S2530" s="115">
        <v>0</v>
      </c>
      <c r="T2530" s="115">
        <v>0</v>
      </c>
      <c r="U2530" s="115">
        <v>0</v>
      </c>
      <c r="V2530" s="115">
        <v>26.3</v>
      </c>
      <c r="W2530" s="115" t="s">
        <v>101</v>
      </c>
    </row>
    <row r="2531" spans="1:23" ht="13.5" customHeight="1" x14ac:dyDescent="0.35">
      <c r="A2531" s="242">
        <v>0.25</v>
      </c>
      <c r="B2531" s="115">
        <v>7</v>
      </c>
      <c r="C2531" s="115">
        <v>0</v>
      </c>
      <c r="D2531" s="115">
        <v>0</v>
      </c>
      <c r="E2531" s="115">
        <v>1</v>
      </c>
      <c r="F2531" s="115">
        <v>4</v>
      </c>
      <c r="G2531" s="115">
        <v>1</v>
      </c>
      <c r="H2531" s="115">
        <v>1</v>
      </c>
      <c r="I2531" s="115">
        <v>0</v>
      </c>
      <c r="J2531" s="115">
        <v>0</v>
      </c>
      <c r="K2531" s="115">
        <v>0</v>
      </c>
      <c r="L2531" s="115">
        <v>0</v>
      </c>
      <c r="M2531" s="115">
        <v>0</v>
      </c>
      <c r="N2531" s="115">
        <v>0</v>
      </c>
      <c r="O2531" s="115">
        <v>0</v>
      </c>
      <c r="P2531" s="115">
        <v>0</v>
      </c>
      <c r="Q2531" s="115">
        <v>0</v>
      </c>
      <c r="R2531" s="115">
        <v>0</v>
      </c>
      <c r="S2531" s="115">
        <v>0</v>
      </c>
      <c r="T2531" s="115">
        <v>0</v>
      </c>
      <c r="U2531" s="115">
        <v>0</v>
      </c>
      <c r="V2531" s="115">
        <v>23.9</v>
      </c>
      <c r="W2531" s="115" t="s">
        <v>101</v>
      </c>
    </row>
    <row r="2532" spans="1:23" ht="13.5" customHeight="1" x14ac:dyDescent="0.35">
      <c r="A2532" s="242">
        <v>0.26041666666666702</v>
      </c>
      <c r="B2532" s="115">
        <v>18</v>
      </c>
      <c r="C2532" s="115">
        <v>0</v>
      </c>
      <c r="D2532" s="115">
        <v>2</v>
      </c>
      <c r="E2532" s="115">
        <v>1</v>
      </c>
      <c r="F2532" s="115">
        <v>13</v>
      </c>
      <c r="G2532" s="115">
        <v>2</v>
      </c>
      <c r="H2532" s="115">
        <v>0</v>
      </c>
      <c r="I2532" s="115">
        <v>0</v>
      </c>
      <c r="J2532" s="115">
        <v>0</v>
      </c>
      <c r="K2532" s="115">
        <v>0</v>
      </c>
      <c r="L2532" s="115">
        <v>0</v>
      </c>
      <c r="M2532" s="115">
        <v>0</v>
      </c>
      <c r="N2532" s="115">
        <v>0</v>
      </c>
      <c r="O2532" s="115">
        <v>0</v>
      </c>
      <c r="P2532" s="115">
        <v>0</v>
      </c>
      <c r="Q2532" s="115">
        <v>0</v>
      </c>
      <c r="R2532" s="115">
        <v>0</v>
      </c>
      <c r="S2532" s="115">
        <v>0</v>
      </c>
      <c r="T2532" s="115">
        <v>0</v>
      </c>
      <c r="U2532" s="115">
        <v>0</v>
      </c>
      <c r="V2532" s="115">
        <v>21.4</v>
      </c>
      <c r="W2532" s="115">
        <v>25.3</v>
      </c>
    </row>
    <row r="2533" spans="1:23" ht="13.5" customHeight="1" x14ac:dyDescent="0.35">
      <c r="A2533" s="242">
        <v>0.27083333333333298</v>
      </c>
      <c r="B2533" s="115">
        <v>29</v>
      </c>
      <c r="C2533" s="115">
        <v>0</v>
      </c>
      <c r="D2533" s="115">
        <v>10</v>
      </c>
      <c r="E2533" s="115">
        <v>12</v>
      </c>
      <c r="F2533" s="115">
        <v>6</v>
      </c>
      <c r="G2533" s="115">
        <v>1</v>
      </c>
      <c r="H2533" s="115">
        <v>0</v>
      </c>
      <c r="I2533" s="115">
        <v>0</v>
      </c>
      <c r="J2533" s="115">
        <v>0</v>
      </c>
      <c r="K2533" s="115">
        <v>0</v>
      </c>
      <c r="L2533" s="115">
        <v>0</v>
      </c>
      <c r="M2533" s="115">
        <v>0</v>
      </c>
      <c r="N2533" s="115">
        <v>0</v>
      </c>
      <c r="O2533" s="115">
        <v>0</v>
      </c>
      <c r="P2533" s="115">
        <v>0</v>
      </c>
      <c r="Q2533" s="115">
        <v>0</v>
      </c>
      <c r="R2533" s="115">
        <v>0</v>
      </c>
      <c r="S2533" s="115">
        <v>0</v>
      </c>
      <c r="T2533" s="115">
        <v>0</v>
      </c>
      <c r="U2533" s="115">
        <v>0</v>
      </c>
      <c r="V2533" s="115">
        <v>17.7</v>
      </c>
      <c r="W2533" s="115">
        <v>23.8</v>
      </c>
    </row>
    <row r="2534" spans="1:23" ht="13.5" customHeight="1" x14ac:dyDescent="0.35">
      <c r="A2534" s="242">
        <v>0.28125</v>
      </c>
      <c r="B2534" s="115">
        <v>36</v>
      </c>
      <c r="C2534" s="115">
        <v>6</v>
      </c>
      <c r="D2534" s="115">
        <v>7</v>
      </c>
      <c r="E2534" s="115">
        <v>14</v>
      </c>
      <c r="F2534" s="115">
        <v>9</v>
      </c>
      <c r="G2534" s="115">
        <v>0</v>
      </c>
      <c r="H2534" s="115">
        <v>0</v>
      </c>
      <c r="I2534" s="115">
        <v>0</v>
      </c>
      <c r="J2534" s="115">
        <v>0</v>
      </c>
      <c r="K2534" s="115">
        <v>0</v>
      </c>
      <c r="L2534" s="115">
        <v>0</v>
      </c>
      <c r="M2534" s="115">
        <v>0</v>
      </c>
      <c r="N2534" s="115">
        <v>0</v>
      </c>
      <c r="O2534" s="115">
        <v>0</v>
      </c>
      <c r="P2534" s="115">
        <v>0</v>
      </c>
      <c r="Q2534" s="115">
        <v>0</v>
      </c>
      <c r="R2534" s="115">
        <v>0</v>
      </c>
      <c r="S2534" s="115">
        <v>0</v>
      </c>
      <c r="T2534" s="115">
        <v>0</v>
      </c>
      <c r="U2534" s="115">
        <v>0</v>
      </c>
      <c r="V2534" s="115">
        <v>16</v>
      </c>
      <c r="W2534" s="115">
        <v>20.7</v>
      </c>
    </row>
    <row r="2535" spans="1:23" ht="13.5" customHeight="1" x14ac:dyDescent="0.35">
      <c r="A2535" s="242">
        <v>0.29166666666666702</v>
      </c>
      <c r="B2535" s="115">
        <v>19</v>
      </c>
      <c r="C2535" s="115">
        <v>1</v>
      </c>
      <c r="D2535" s="115">
        <v>1</v>
      </c>
      <c r="E2535" s="115">
        <v>6</v>
      </c>
      <c r="F2535" s="115">
        <v>9</v>
      </c>
      <c r="G2535" s="115">
        <v>2</v>
      </c>
      <c r="H2535" s="115">
        <v>0</v>
      </c>
      <c r="I2535" s="115">
        <v>0</v>
      </c>
      <c r="J2535" s="115">
        <v>0</v>
      </c>
      <c r="K2535" s="115">
        <v>0</v>
      </c>
      <c r="L2535" s="115">
        <v>0</v>
      </c>
      <c r="M2535" s="115">
        <v>0</v>
      </c>
      <c r="N2535" s="115">
        <v>0</v>
      </c>
      <c r="O2535" s="115">
        <v>0</v>
      </c>
      <c r="P2535" s="115">
        <v>0</v>
      </c>
      <c r="Q2535" s="115">
        <v>0</v>
      </c>
      <c r="R2535" s="115">
        <v>0</v>
      </c>
      <c r="S2535" s="115">
        <v>0</v>
      </c>
      <c r="T2535" s="115">
        <v>0</v>
      </c>
      <c r="U2535" s="115">
        <v>0</v>
      </c>
      <c r="V2535" s="115">
        <v>19.7</v>
      </c>
      <c r="W2535" s="115">
        <v>24.1</v>
      </c>
    </row>
    <row r="2536" spans="1:23" ht="13.5" customHeight="1" x14ac:dyDescent="0.35">
      <c r="A2536" s="242">
        <v>0.30208333333333298</v>
      </c>
      <c r="B2536" s="115">
        <v>34</v>
      </c>
      <c r="C2536" s="115">
        <v>4</v>
      </c>
      <c r="D2536" s="115">
        <v>8</v>
      </c>
      <c r="E2536" s="115">
        <v>17</v>
      </c>
      <c r="F2536" s="115">
        <v>4</v>
      </c>
      <c r="G2536" s="115">
        <v>1</v>
      </c>
      <c r="H2536" s="115">
        <v>0</v>
      </c>
      <c r="I2536" s="115">
        <v>0</v>
      </c>
      <c r="J2536" s="115">
        <v>0</v>
      </c>
      <c r="K2536" s="115">
        <v>0</v>
      </c>
      <c r="L2536" s="115">
        <v>0</v>
      </c>
      <c r="M2536" s="115">
        <v>0</v>
      </c>
      <c r="N2536" s="115">
        <v>0</v>
      </c>
      <c r="O2536" s="115">
        <v>0</v>
      </c>
      <c r="P2536" s="115">
        <v>0</v>
      </c>
      <c r="Q2536" s="115">
        <v>0</v>
      </c>
      <c r="R2536" s="115">
        <v>0</v>
      </c>
      <c r="S2536" s="115">
        <v>0</v>
      </c>
      <c r="T2536" s="115">
        <v>0</v>
      </c>
      <c r="U2536" s="115">
        <v>0</v>
      </c>
      <c r="V2536" s="115">
        <v>15.9</v>
      </c>
      <c r="W2536" s="115">
        <v>20.7</v>
      </c>
    </row>
    <row r="2537" spans="1:23" ht="13.5" customHeight="1" x14ac:dyDescent="0.35">
      <c r="A2537" s="242">
        <v>0.3125</v>
      </c>
      <c r="B2537" s="115">
        <v>30</v>
      </c>
      <c r="C2537" s="115">
        <v>1</v>
      </c>
      <c r="D2537" s="115">
        <v>8</v>
      </c>
      <c r="E2537" s="115">
        <v>18</v>
      </c>
      <c r="F2537" s="115">
        <v>2</v>
      </c>
      <c r="G2537" s="115">
        <v>0</v>
      </c>
      <c r="H2537" s="115">
        <v>0</v>
      </c>
      <c r="I2537" s="115">
        <v>1</v>
      </c>
      <c r="J2537" s="115">
        <v>0</v>
      </c>
      <c r="K2537" s="115">
        <v>0</v>
      </c>
      <c r="L2537" s="115">
        <v>0</v>
      </c>
      <c r="M2537" s="115">
        <v>0</v>
      </c>
      <c r="N2537" s="115">
        <v>0</v>
      </c>
      <c r="O2537" s="115">
        <v>0</v>
      </c>
      <c r="P2537" s="115">
        <v>0</v>
      </c>
      <c r="Q2537" s="115">
        <v>0</v>
      </c>
      <c r="R2537" s="115">
        <v>0</v>
      </c>
      <c r="S2537" s="115">
        <v>0</v>
      </c>
      <c r="T2537" s="115">
        <v>0</v>
      </c>
      <c r="U2537" s="115">
        <v>0</v>
      </c>
      <c r="V2537" s="115">
        <v>17</v>
      </c>
      <c r="W2537" s="115">
        <v>19.100000000000001</v>
      </c>
    </row>
    <row r="2538" spans="1:23" ht="13.5" customHeight="1" x14ac:dyDescent="0.35">
      <c r="A2538" s="242">
        <v>0.32291666666666702</v>
      </c>
      <c r="B2538" s="115">
        <v>25</v>
      </c>
      <c r="C2538" s="115">
        <v>1</v>
      </c>
      <c r="D2538" s="115">
        <v>5</v>
      </c>
      <c r="E2538" s="115">
        <v>8</v>
      </c>
      <c r="F2538" s="115">
        <v>7</v>
      </c>
      <c r="G2538" s="115">
        <v>1</v>
      </c>
      <c r="H2538" s="115">
        <v>2</v>
      </c>
      <c r="I2538" s="115">
        <v>1</v>
      </c>
      <c r="J2538" s="115">
        <v>0</v>
      </c>
      <c r="K2538" s="115">
        <v>0</v>
      </c>
      <c r="L2538" s="115">
        <v>0</v>
      </c>
      <c r="M2538" s="115">
        <v>0</v>
      </c>
      <c r="N2538" s="115">
        <v>0</v>
      </c>
      <c r="O2538" s="115">
        <v>0</v>
      </c>
      <c r="P2538" s="115">
        <v>0</v>
      </c>
      <c r="Q2538" s="115">
        <v>0</v>
      </c>
      <c r="R2538" s="115">
        <v>0</v>
      </c>
      <c r="S2538" s="115">
        <v>0</v>
      </c>
      <c r="T2538" s="115">
        <v>0</v>
      </c>
      <c r="U2538" s="115">
        <v>0</v>
      </c>
      <c r="V2538" s="115">
        <v>19.7</v>
      </c>
      <c r="W2538" s="115">
        <v>27.8</v>
      </c>
    </row>
    <row r="2539" spans="1:23" ht="13.5" customHeight="1" x14ac:dyDescent="0.35">
      <c r="A2539" s="242">
        <v>0.33333333333333298</v>
      </c>
      <c r="B2539" s="115">
        <v>34</v>
      </c>
      <c r="C2539" s="115">
        <v>2</v>
      </c>
      <c r="D2539" s="115">
        <v>6</v>
      </c>
      <c r="E2539" s="115">
        <v>12</v>
      </c>
      <c r="F2539" s="115">
        <v>13</v>
      </c>
      <c r="G2539" s="115">
        <v>0</v>
      </c>
      <c r="H2539" s="115">
        <v>1</v>
      </c>
      <c r="I2539" s="115">
        <v>0</v>
      </c>
      <c r="J2539" s="115">
        <v>0</v>
      </c>
      <c r="K2539" s="115">
        <v>0</v>
      </c>
      <c r="L2539" s="115">
        <v>0</v>
      </c>
      <c r="M2539" s="115">
        <v>0</v>
      </c>
      <c r="N2539" s="115">
        <v>0</v>
      </c>
      <c r="O2539" s="115">
        <v>0</v>
      </c>
      <c r="P2539" s="115">
        <v>0</v>
      </c>
      <c r="Q2539" s="115">
        <v>0</v>
      </c>
      <c r="R2539" s="115">
        <v>0</v>
      </c>
      <c r="S2539" s="115">
        <v>0</v>
      </c>
      <c r="T2539" s="115">
        <v>0</v>
      </c>
      <c r="U2539" s="115">
        <v>0</v>
      </c>
      <c r="V2539" s="115">
        <v>18.3</v>
      </c>
      <c r="W2539" s="115">
        <v>22.3</v>
      </c>
    </row>
    <row r="2540" spans="1:23" ht="13.5" customHeight="1" x14ac:dyDescent="0.35">
      <c r="A2540" s="242">
        <v>0.34375</v>
      </c>
      <c r="B2540" s="115" t="s">
        <v>87</v>
      </c>
      <c r="C2540" s="115" t="s">
        <v>87</v>
      </c>
      <c r="D2540" s="115" t="s">
        <v>87</v>
      </c>
      <c r="E2540" s="115" t="s">
        <v>87</v>
      </c>
      <c r="F2540" s="115" t="s">
        <v>87</v>
      </c>
      <c r="G2540" s="115" t="s">
        <v>87</v>
      </c>
      <c r="H2540" s="115" t="s">
        <v>87</v>
      </c>
      <c r="I2540" s="115" t="s">
        <v>87</v>
      </c>
      <c r="J2540" s="115" t="s">
        <v>87</v>
      </c>
      <c r="K2540" s="115" t="s">
        <v>87</v>
      </c>
      <c r="L2540" s="115" t="s">
        <v>87</v>
      </c>
      <c r="M2540" s="115" t="s">
        <v>87</v>
      </c>
      <c r="N2540" s="115" t="s">
        <v>87</v>
      </c>
      <c r="O2540" s="115" t="s">
        <v>87</v>
      </c>
      <c r="P2540" s="115" t="s">
        <v>87</v>
      </c>
      <c r="Q2540" s="115" t="s">
        <v>87</v>
      </c>
      <c r="R2540" s="115" t="s">
        <v>87</v>
      </c>
      <c r="S2540" s="115" t="s">
        <v>87</v>
      </c>
      <c r="T2540" s="115" t="s">
        <v>87</v>
      </c>
      <c r="U2540" s="115" t="s">
        <v>87</v>
      </c>
      <c r="V2540" s="115" t="s">
        <v>87</v>
      </c>
      <c r="W2540" s="115" t="s">
        <v>87</v>
      </c>
    </row>
    <row r="2541" spans="1:23" ht="13.5" customHeight="1" x14ac:dyDescent="0.35">
      <c r="A2541" s="242">
        <v>0.35416666666666702</v>
      </c>
      <c r="B2541" s="115" t="s">
        <v>87</v>
      </c>
      <c r="C2541" s="115" t="s">
        <v>87</v>
      </c>
      <c r="D2541" s="115" t="s">
        <v>87</v>
      </c>
      <c r="E2541" s="115" t="s">
        <v>87</v>
      </c>
      <c r="F2541" s="115" t="s">
        <v>87</v>
      </c>
      <c r="G2541" s="115" t="s">
        <v>87</v>
      </c>
      <c r="H2541" s="115" t="s">
        <v>87</v>
      </c>
      <c r="I2541" s="115" t="s">
        <v>87</v>
      </c>
      <c r="J2541" s="115" t="s">
        <v>87</v>
      </c>
      <c r="K2541" s="115" t="s">
        <v>87</v>
      </c>
      <c r="L2541" s="115" t="s">
        <v>87</v>
      </c>
      <c r="M2541" s="115" t="s">
        <v>87</v>
      </c>
      <c r="N2541" s="115" t="s">
        <v>87</v>
      </c>
      <c r="O2541" s="115" t="s">
        <v>87</v>
      </c>
      <c r="P2541" s="115" t="s">
        <v>87</v>
      </c>
      <c r="Q2541" s="115" t="s">
        <v>87</v>
      </c>
      <c r="R2541" s="115" t="s">
        <v>87</v>
      </c>
      <c r="S2541" s="115" t="s">
        <v>87</v>
      </c>
      <c r="T2541" s="115" t="s">
        <v>87</v>
      </c>
      <c r="U2541" s="115" t="s">
        <v>87</v>
      </c>
      <c r="V2541" s="115" t="s">
        <v>87</v>
      </c>
      <c r="W2541" s="115" t="s">
        <v>87</v>
      </c>
    </row>
    <row r="2542" spans="1:23" ht="13.5" customHeight="1" x14ac:dyDescent="0.35">
      <c r="A2542" s="242">
        <v>0.36458333333333298</v>
      </c>
      <c r="B2542" s="115" t="s">
        <v>87</v>
      </c>
      <c r="C2542" s="115" t="s">
        <v>87</v>
      </c>
      <c r="D2542" s="115" t="s">
        <v>87</v>
      </c>
      <c r="E2542" s="115" t="s">
        <v>87</v>
      </c>
      <c r="F2542" s="115" t="s">
        <v>87</v>
      </c>
      <c r="G2542" s="115" t="s">
        <v>87</v>
      </c>
      <c r="H2542" s="115" t="s">
        <v>87</v>
      </c>
      <c r="I2542" s="115" t="s">
        <v>87</v>
      </c>
      <c r="J2542" s="115" t="s">
        <v>87</v>
      </c>
      <c r="K2542" s="115" t="s">
        <v>87</v>
      </c>
      <c r="L2542" s="115" t="s">
        <v>87</v>
      </c>
      <c r="M2542" s="115" t="s">
        <v>87</v>
      </c>
      <c r="N2542" s="115" t="s">
        <v>87</v>
      </c>
      <c r="O2542" s="115" t="s">
        <v>87</v>
      </c>
      <c r="P2542" s="115" t="s">
        <v>87</v>
      </c>
      <c r="Q2542" s="115" t="s">
        <v>87</v>
      </c>
      <c r="R2542" s="115" t="s">
        <v>87</v>
      </c>
      <c r="S2542" s="115" t="s">
        <v>87</v>
      </c>
      <c r="T2542" s="115" t="s">
        <v>87</v>
      </c>
      <c r="U2542" s="115" t="s">
        <v>87</v>
      </c>
      <c r="V2542" s="115" t="s">
        <v>87</v>
      </c>
      <c r="W2542" s="115" t="s">
        <v>87</v>
      </c>
    </row>
    <row r="2543" spans="1:23" ht="13.5" customHeight="1" x14ac:dyDescent="0.35">
      <c r="A2543" s="242">
        <v>0.375</v>
      </c>
      <c r="B2543" s="115" t="s">
        <v>87</v>
      </c>
      <c r="C2543" s="115" t="s">
        <v>87</v>
      </c>
      <c r="D2543" s="115" t="s">
        <v>87</v>
      </c>
      <c r="E2543" s="115" t="s">
        <v>87</v>
      </c>
      <c r="F2543" s="115" t="s">
        <v>87</v>
      </c>
      <c r="G2543" s="115" t="s">
        <v>87</v>
      </c>
      <c r="H2543" s="115" t="s">
        <v>87</v>
      </c>
      <c r="I2543" s="115" t="s">
        <v>87</v>
      </c>
      <c r="J2543" s="115" t="s">
        <v>87</v>
      </c>
      <c r="K2543" s="115" t="s">
        <v>87</v>
      </c>
      <c r="L2543" s="115" t="s">
        <v>87</v>
      </c>
      <c r="M2543" s="115" t="s">
        <v>87</v>
      </c>
      <c r="N2543" s="115" t="s">
        <v>87</v>
      </c>
      <c r="O2543" s="115" t="s">
        <v>87</v>
      </c>
      <c r="P2543" s="115" t="s">
        <v>87</v>
      </c>
      <c r="Q2543" s="115" t="s">
        <v>87</v>
      </c>
      <c r="R2543" s="115" t="s">
        <v>87</v>
      </c>
      <c r="S2543" s="115" t="s">
        <v>87</v>
      </c>
      <c r="T2543" s="115" t="s">
        <v>87</v>
      </c>
      <c r="U2543" s="115" t="s">
        <v>87</v>
      </c>
      <c r="V2543" s="115" t="s">
        <v>87</v>
      </c>
      <c r="W2543" s="115" t="s">
        <v>87</v>
      </c>
    </row>
    <row r="2544" spans="1:23" ht="13.5" customHeight="1" x14ac:dyDescent="0.35">
      <c r="A2544" s="242">
        <v>0.38541666666666702</v>
      </c>
      <c r="B2544" s="115" t="s">
        <v>87</v>
      </c>
      <c r="C2544" s="115" t="s">
        <v>87</v>
      </c>
      <c r="D2544" s="115" t="s">
        <v>87</v>
      </c>
      <c r="E2544" s="115" t="s">
        <v>87</v>
      </c>
      <c r="F2544" s="115" t="s">
        <v>87</v>
      </c>
      <c r="G2544" s="115" t="s">
        <v>87</v>
      </c>
      <c r="H2544" s="115" t="s">
        <v>87</v>
      </c>
      <c r="I2544" s="115" t="s">
        <v>87</v>
      </c>
      <c r="J2544" s="115" t="s">
        <v>87</v>
      </c>
      <c r="K2544" s="115" t="s">
        <v>87</v>
      </c>
      <c r="L2544" s="115" t="s">
        <v>87</v>
      </c>
      <c r="M2544" s="115" t="s">
        <v>87</v>
      </c>
      <c r="N2544" s="115" t="s">
        <v>87</v>
      </c>
      <c r="O2544" s="115" t="s">
        <v>87</v>
      </c>
      <c r="P2544" s="115" t="s">
        <v>87</v>
      </c>
      <c r="Q2544" s="115" t="s">
        <v>87</v>
      </c>
      <c r="R2544" s="115" t="s">
        <v>87</v>
      </c>
      <c r="S2544" s="115" t="s">
        <v>87</v>
      </c>
      <c r="T2544" s="115" t="s">
        <v>87</v>
      </c>
      <c r="U2544" s="115" t="s">
        <v>87</v>
      </c>
      <c r="V2544" s="115" t="s">
        <v>87</v>
      </c>
      <c r="W2544" s="115" t="s">
        <v>87</v>
      </c>
    </row>
    <row r="2545" spans="1:23" ht="13.5" customHeight="1" x14ac:dyDescent="0.35">
      <c r="A2545" s="242">
        <v>0.39583333333333298</v>
      </c>
      <c r="B2545" s="115" t="s">
        <v>87</v>
      </c>
      <c r="C2545" s="115" t="s">
        <v>87</v>
      </c>
      <c r="D2545" s="115" t="s">
        <v>87</v>
      </c>
      <c r="E2545" s="115" t="s">
        <v>87</v>
      </c>
      <c r="F2545" s="115" t="s">
        <v>87</v>
      </c>
      <c r="G2545" s="115" t="s">
        <v>87</v>
      </c>
      <c r="H2545" s="115" t="s">
        <v>87</v>
      </c>
      <c r="I2545" s="115" t="s">
        <v>87</v>
      </c>
      <c r="J2545" s="115" t="s">
        <v>87</v>
      </c>
      <c r="K2545" s="115" t="s">
        <v>87</v>
      </c>
      <c r="L2545" s="115" t="s">
        <v>87</v>
      </c>
      <c r="M2545" s="115" t="s">
        <v>87</v>
      </c>
      <c r="N2545" s="115" t="s">
        <v>87</v>
      </c>
      <c r="O2545" s="115" t="s">
        <v>87</v>
      </c>
      <c r="P2545" s="115" t="s">
        <v>87</v>
      </c>
      <c r="Q2545" s="115" t="s">
        <v>87</v>
      </c>
      <c r="R2545" s="115" t="s">
        <v>87</v>
      </c>
      <c r="S2545" s="115" t="s">
        <v>87</v>
      </c>
      <c r="T2545" s="115" t="s">
        <v>87</v>
      </c>
      <c r="U2545" s="115" t="s">
        <v>87</v>
      </c>
      <c r="V2545" s="115" t="s">
        <v>87</v>
      </c>
      <c r="W2545" s="115" t="s">
        <v>87</v>
      </c>
    </row>
    <row r="2546" spans="1:23" ht="13.5" customHeight="1" x14ac:dyDescent="0.35">
      <c r="A2546" s="242">
        <v>0.40625</v>
      </c>
      <c r="B2546" s="115" t="s">
        <v>87</v>
      </c>
      <c r="C2546" s="115" t="s">
        <v>87</v>
      </c>
      <c r="D2546" s="115" t="s">
        <v>87</v>
      </c>
      <c r="E2546" s="115" t="s">
        <v>87</v>
      </c>
      <c r="F2546" s="115" t="s">
        <v>87</v>
      </c>
      <c r="G2546" s="115" t="s">
        <v>87</v>
      </c>
      <c r="H2546" s="115" t="s">
        <v>87</v>
      </c>
      <c r="I2546" s="115" t="s">
        <v>87</v>
      </c>
      <c r="J2546" s="115" t="s">
        <v>87</v>
      </c>
      <c r="K2546" s="115" t="s">
        <v>87</v>
      </c>
      <c r="L2546" s="115" t="s">
        <v>87</v>
      </c>
      <c r="M2546" s="115" t="s">
        <v>87</v>
      </c>
      <c r="N2546" s="115" t="s">
        <v>87</v>
      </c>
      <c r="O2546" s="115" t="s">
        <v>87</v>
      </c>
      <c r="P2546" s="115" t="s">
        <v>87</v>
      </c>
      <c r="Q2546" s="115" t="s">
        <v>87</v>
      </c>
      <c r="R2546" s="115" t="s">
        <v>87</v>
      </c>
      <c r="S2546" s="115" t="s">
        <v>87</v>
      </c>
      <c r="T2546" s="115" t="s">
        <v>87</v>
      </c>
      <c r="U2546" s="115" t="s">
        <v>87</v>
      </c>
      <c r="V2546" s="115" t="s">
        <v>87</v>
      </c>
      <c r="W2546" s="115" t="s">
        <v>87</v>
      </c>
    </row>
    <row r="2547" spans="1:23" ht="13.5" customHeight="1" x14ac:dyDescent="0.35">
      <c r="A2547" s="242">
        <v>0.41666666666666702</v>
      </c>
      <c r="B2547" s="115" t="s">
        <v>87</v>
      </c>
      <c r="C2547" s="115" t="s">
        <v>87</v>
      </c>
      <c r="D2547" s="115" t="s">
        <v>87</v>
      </c>
      <c r="E2547" s="115" t="s">
        <v>87</v>
      </c>
      <c r="F2547" s="115" t="s">
        <v>87</v>
      </c>
      <c r="G2547" s="115" t="s">
        <v>87</v>
      </c>
      <c r="H2547" s="115" t="s">
        <v>87</v>
      </c>
      <c r="I2547" s="115" t="s">
        <v>87</v>
      </c>
      <c r="J2547" s="115" t="s">
        <v>87</v>
      </c>
      <c r="K2547" s="115" t="s">
        <v>87</v>
      </c>
      <c r="L2547" s="115" t="s">
        <v>87</v>
      </c>
      <c r="M2547" s="115" t="s">
        <v>87</v>
      </c>
      <c r="N2547" s="115" t="s">
        <v>87</v>
      </c>
      <c r="O2547" s="115" t="s">
        <v>87</v>
      </c>
      <c r="P2547" s="115" t="s">
        <v>87</v>
      </c>
      <c r="Q2547" s="115" t="s">
        <v>87</v>
      </c>
      <c r="R2547" s="115" t="s">
        <v>87</v>
      </c>
      <c r="S2547" s="115" t="s">
        <v>87</v>
      </c>
      <c r="T2547" s="115" t="s">
        <v>87</v>
      </c>
      <c r="U2547" s="115" t="s">
        <v>87</v>
      </c>
      <c r="V2547" s="115" t="s">
        <v>87</v>
      </c>
      <c r="W2547" s="115" t="s">
        <v>87</v>
      </c>
    </row>
    <row r="2548" spans="1:23" ht="13.5" customHeight="1" x14ac:dyDescent="0.35">
      <c r="A2548" s="242">
        <v>0.42708333333333298</v>
      </c>
      <c r="B2548" s="115" t="s">
        <v>87</v>
      </c>
      <c r="C2548" s="115" t="s">
        <v>87</v>
      </c>
      <c r="D2548" s="115" t="s">
        <v>87</v>
      </c>
      <c r="E2548" s="115" t="s">
        <v>87</v>
      </c>
      <c r="F2548" s="115" t="s">
        <v>87</v>
      </c>
      <c r="G2548" s="115" t="s">
        <v>87</v>
      </c>
      <c r="H2548" s="115" t="s">
        <v>87</v>
      </c>
      <c r="I2548" s="115" t="s">
        <v>87</v>
      </c>
      <c r="J2548" s="115" t="s">
        <v>87</v>
      </c>
      <c r="K2548" s="115" t="s">
        <v>87</v>
      </c>
      <c r="L2548" s="115" t="s">
        <v>87</v>
      </c>
      <c r="M2548" s="115" t="s">
        <v>87</v>
      </c>
      <c r="N2548" s="115" t="s">
        <v>87</v>
      </c>
      <c r="O2548" s="115" t="s">
        <v>87</v>
      </c>
      <c r="P2548" s="115" t="s">
        <v>87</v>
      </c>
      <c r="Q2548" s="115" t="s">
        <v>87</v>
      </c>
      <c r="R2548" s="115" t="s">
        <v>87</v>
      </c>
      <c r="S2548" s="115" t="s">
        <v>87</v>
      </c>
      <c r="T2548" s="115" t="s">
        <v>87</v>
      </c>
      <c r="U2548" s="115" t="s">
        <v>87</v>
      </c>
      <c r="V2548" s="115" t="s">
        <v>87</v>
      </c>
      <c r="W2548" s="115" t="s">
        <v>87</v>
      </c>
    </row>
    <row r="2549" spans="1:23" ht="13.5" customHeight="1" x14ac:dyDescent="0.35">
      <c r="A2549" s="242">
        <v>0.4375</v>
      </c>
      <c r="B2549" s="115" t="s">
        <v>87</v>
      </c>
      <c r="C2549" s="115" t="s">
        <v>87</v>
      </c>
      <c r="D2549" s="115" t="s">
        <v>87</v>
      </c>
      <c r="E2549" s="115" t="s">
        <v>87</v>
      </c>
      <c r="F2549" s="115" t="s">
        <v>87</v>
      </c>
      <c r="G2549" s="115" t="s">
        <v>87</v>
      </c>
      <c r="H2549" s="115" t="s">
        <v>87</v>
      </c>
      <c r="I2549" s="115" t="s">
        <v>87</v>
      </c>
      <c r="J2549" s="115" t="s">
        <v>87</v>
      </c>
      <c r="K2549" s="115" t="s">
        <v>87</v>
      </c>
      <c r="L2549" s="115" t="s">
        <v>87</v>
      </c>
      <c r="M2549" s="115" t="s">
        <v>87</v>
      </c>
      <c r="N2549" s="115" t="s">
        <v>87</v>
      </c>
      <c r="O2549" s="115" t="s">
        <v>87</v>
      </c>
      <c r="P2549" s="115" t="s">
        <v>87</v>
      </c>
      <c r="Q2549" s="115" t="s">
        <v>87</v>
      </c>
      <c r="R2549" s="115" t="s">
        <v>87</v>
      </c>
      <c r="S2549" s="115" t="s">
        <v>87</v>
      </c>
      <c r="T2549" s="115" t="s">
        <v>87</v>
      </c>
      <c r="U2549" s="115" t="s">
        <v>87</v>
      </c>
      <c r="V2549" s="115" t="s">
        <v>87</v>
      </c>
      <c r="W2549" s="115" t="s">
        <v>87</v>
      </c>
    </row>
    <row r="2550" spans="1:23" ht="13.5" customHeight="1" x14ac:dyDescent="0.35">
      <c r="A2550" s="242">
        <v>0.44791666666666702</v>
      </c>
      <c r="B2550" s="115" t="s">
        <v>87</v>
      </c>
      <c r="C2550" s="115" t="s">
        <v>87</v>
      </c>
      <c r="D2550" s="115" t="s">
        <v>87</v>
      </c>
      <c r="E2550" s="115" t="s">
        <v>87</v>
      </c>
      <c r="F2550" s="115" t="s">
        <v>87</v>
      </c>
      <c r="G2550" s="115" t="s">
        <v>87</v>
      </c>
      <c r="H2550" s="115" t="s">
        <v>87</v>
      </c>
      <c r="I2550" s="115" t="s">
        <v>87</v>
      </c>
      <c r="J2550" s="115" t="s">
        <v>87</v>
      </c>
      <c r="K2550" s="115" t="s">
        <v>87</v>
      </c>
      <c r="L2550" s="115" t="s">
        <v>87</v>
      </c>
      <c r="M2550" s="115" t="s">
        <v>87</v>
      </c>
      <c r="N2550" s="115" t="s">
        <v>87</v>
      </c>
      <c r="O2550" s="115" t="s">
        <v>87</v>
      </c>
      <c r="P2550" s="115" t="s">
        <v>87</v>
      </c>
      <c r="Q2550" s="115" t="s">
        <v>87</v>
      </c>
      <c r="R2550" s="115" t="s">
        <v>87</v>
      </c>
      <c r="S2550" s="115" t="s">
        <v>87</v>
      </c>
      <c r="T2550" s="115" t="s">
        <v>87</v>
      </c>
      <c r="U2550" s="115" t="s">
        <v>87</v>
      </c>
      <c r="V2550" s="115" t="s">
        <v>87</v>
      </c>
      <c r="W2550" s="115" t="s">
        <v>87</v>
      </c>
    </row>
    <row r="2551" spans="1:23" ht="13.5" customHeight="1" x14ac:dyDescent="0.35">
      <c r="A2551" s="242">
        <v>0.45833333333333298</v>
      </c>
      <c r="B2551" s="115" t="s">
        <v>87</v>
      </c>
      <c r="C2551" s="115" t="s">
        <v>87</v>
      </c>
      <c r="D2551" s="115" t="s">
        <v>87</v>
      </c>
      <c r="E2551" s="115" t="s">
        <v>87</v>
      </c>
      <c r="F2551" s="115" t="s">
        <v>87</v>
      </c>
      <c r="G2551" s="115" t="s">
        <v>87</v>
      </c>
      <c r="H2551" s="115" t="s">
        <v>87</v>
      </c>
      <c r="I2551" s="115" t="s">
        <v>87</v>
      </c>
      <c r="J2551" s="115" t="s">
        <v>87</v>
      </c>
      <c r="K2551" s="115" t="s">
        <v>87</v>
      </c>
      <c r="L2551" s="115" t="s">
        <v>87</v>
      </c>
      <c r="M2551" s="115" t="s">
        <v>87</v>
      </c>
      <c r="N2551" s="115" t="s">
        <v>87</v>
      </c>
      <c r="O2551" s="115" t="s">
        <v>87</v>
      </c>
      <c r="P2551" s="115" t="s">
        <v>87</v>
      </c>
      <c r="Q2551" s="115" t="s">
        <v>87</v>
      </c>
      <c r="R2551" s="115" t="s">
        <v>87</v>
      </c>
      <c r="S2551" s="115" t="s">
        <v>87</v>
      </c>
      <c r="T2551" s="115" t="s">
        <v>87</v>
      </c>
      <c r="U2551" s="115" t="s">
        <v>87</v>
      </c>
      <c r="V2551" s="115" t="s">
        <v>87</v>
      </c>
      <c r="W2551" s="115" t="s">
        <v>87</v>
      </c>
    </row>
    <row r="2552" spans="1:23" ht="13.5" customHeight="1" x14ac:dyDescent="0.35">
      <c r="A2552" s="242">
        <v>0.46875</v>
      </c>
      <c r="B2552" s="115" t="s">
        <v>87</v>
      </c>
      <c r="C2552" s="115" t="s">
        <v>87</v>
      </c>
      <c r="D2552" s="115" t="s">
        <v>87</v>
      </c>
      <c r="E2552" s="115" t="s">
        <v>87</v>
      </c>
      <c r="F2552" s="115" t="s">
        <v>87</v>
      </c>
      <c r="G2552" s="115" t="s">
        <v>87</v>
      </c>
      <c r="H2552" s="115" t="s">
        <v>87</v>
      </c>
      <c r="I2552" s="115" t="s">
        <v>87</v>
      </c>
      <c r="J2552" s="115" t="s">
        <v>87</v>
      </c>
      <c r="K2552" s="115" t="s">
        <v>87</v>
      </c>
      <c r="L2552" s="115" t="s">
        <v>87</v>
      </c>
      <c r="M2552" s="115" t="s">
        <v>87</v>
      </c>
      <c r="N2552" s="115" t="s">
        <v>87</v>
      </c>
      <c r="O2552" s="115" t="s">
        <v>87</v>
      </c>
      <c r="P2552" s="115" t="s">
        <v>87</v>
      </c>
      <c r="Q2552" s="115" t="s">
        <v>87</v>
      </c>
      <c r="R2552" s="115" t="s">
        <v>87</v>
      </c>
      <c r="S2552" s="115" t="s">
        <v>87</v>
      </c>
      <c r="T2552" s="115" t="s">
        <v>87</v>
      </c>
      <c r="U2552" s="115" t="s">
        <v>87</v>
      </c>
      <c r="V2552" s="115" t="s">
        <v>87</v>
      </c>
      <c r="W2552" s="115" t="s">
        <v>87</v>
      </c>
    </row>
    <row r="2553" spans="1:23" ht="13.5" customHeight="1" x14ac:dyDescent="0.35">
      <c r="A2553" s="242">
        <v>0.47916666666666702</v>
      </c>
      <c r="B2553" s="115" t="s">
        <v>87</v>
      </c>
      <c r="C2553" s="115" t="s">
        <v>87</v>
      </c>
      <c r="D2553" s="115" t="s">
        <v>87</v>
      </c>
      <c r="E2553" s="115" t="s">
        <v>87</v>
      </c>
      <c r="F2553" s="115" t="s">
        <v>87</v>
      </c>
      <c r="G2553" s="115" t="s">
        <v>87</v>
      </c>
      <c r="H2553" s="115" t="s">
        <v>87</v>
      </c>
      <c r="I2553" s="115" t="s">
        <v>87</v>
      </c>
      <c r="J2553" s="115" t="s">
        <v>87</v>
      </c>
      <c r="K2553" s="115" t="s">
        <v>87</v>
      </c>
      <c r="L2553" s="115" t="s">
        <v>87</v>
      </c>
      <c r="M2553" s="115" t="s">
        <v>87</v>
      </c>
      <c r="N2553" s="115" t="s">
        <v>87</v>
      </c>
      <c r="O2553" s="115" t="s">
        <v>87</v>
      </c>
      <c r="P2553" s="115" t="s">
        <v>87</v>
      </c>
      <c r="Q2553" s="115" t="s">
        <v>87</v>
      </c>
      <c r="R2553" s="115" t="s">
        <v>87</v>
      </c>
      <c r="S2553" s="115" t="s">
        <v>87</v>
      </c>
      <c r="T2553" s="115" t="s">
        <v>87</v>
      </c>
      <c r="U2553" s="115" t="s">
        <v>87</v>
      </c>
      <c r="V2553" s="115" t="s">
        <v>87</v>
      </c>
      <c r="W2553" s="115" t="s">
        <v>87</v>
      </c>
    </row>
    <row r="2554" spans="1:23" ht="13.5" customHeight="1" x14ac:dyDescent="0.35">
      <c r="A2554" s="242">
        <v>0.48958333333333298</v>
      </c>
      <c r="B2554" s="115" t="s">
        <v>87</v>
      </c>
      <c r="C2554" s="115" t="s">
        <v>87</v>
      </c>
      <c r="D2554" s="115" t="s">
        <v>87</v>
      </c>
      <c r="E2554" s="115" t="s">
        <v>87</v>
      </c>
      <c r="F2554" s="115" t="s">
        <v>87</v>
      </c>
      <c r="G2554" s="115" t="s">
        <v>87</v>
      </c>
      <c r="H2554" s="115" t="s">
        <v>87</v>
      </c>
      <c r="I2554" s="115" t="s">
        <v>87</v>
      </c>
      <c r="J2554" s="115" t="s">
        <v>87</v>
      </c>
      <c r="K2554" s="115" t="s">
        <v>87</v>
      </c>
      <c r="L2554" s="115" t="s">
        <v>87</v>
      </c>
      <c r="M2554" s="115" t="s">
        <v>87</v>
      </c>
      <c r="N2554" s="115" t="s">
        <v>87</v>
      </c>
      <c r="O2554" s="115" t="s">
        <v>87</v>
      </c>
      <c r="P2554" s="115" t="s">
        <v>87</v>
      </c>
      <c r="Q2554" s="115" t="s">
        <v>87</v>
      </c>
      <c r="R2554" s="115" t="s">
        <v>87</v>
      </c>
      <c r="S2554" s="115" t="s">
        <v>87</v>
      </c>
      <c r="T2554" s="115" t="s">
        <v>87</v>
      </c>
      <c r="U2554" s="115" t="s">
        <v>87</v>
      </c>
      <c r="V2554" s="115" t="s">
        <v>87</v>
      </c>
      <c r="W2554" s="115" t="s">
        <v>87</v>
      </c>
    </row>
    <row r="2555" spans="1:23" ht="13.5" customHeight="1" x14ac:dyDescent="0.35">
      <c r="A2555" s="242">
        <v>0.5</v>
      </c>
      <c r="B2555" s="115" t="s">
        <v>87</v>
      </c>
      <c r="C2555" s="115" t="s">
        <v>87</v>
      </c>
      <c r="D2555" s="115" t="s">
        <v>87</v>
      </c>
      <c r="E2555" s="115" t="s">
        <v>87</v>
      </c>
      <c r="F2555" s="115" t="s">
        <v>87</v>
      </c>
      <c r="G2555" s="115" t="s">
        <v>87</v>
      </c>
      <c r="H2555" s="115" t="s">
        <v>87</v>
      </c>
      <c r="I2555" s="115" t="s">
        <v>87</v>
      </c>
      <c r="J2555" s="115" t="s">
        <v>87</v>
      </c>
      <c r="K2555" s="115" t="s">
        <v>87</v>
      </c>
      <c r="L2555" s="115" t="s">
        <v>87</v>
      </c>
      <c r="M2555" s="115" t="s">
        <v>87</v>
      </c>
      <c r="N2555" s="115" t="s">
        <v>87</v>
      </c>
      <c r="O2555" s="115" t="s">
        <v>87</v>
      </c>
      <c r="P2555" s="115" t="s">
        <v>87</v>
      </c>
      <c r="Q2555" s="115" t="s">
        <v>87</v>
      </c>
      <c r="R2555" s="115" t="s">
        <v>87</v>
      </c>
      <c r="S2555" s="115" t="s">
        <v>87</v>
      </c>
      <c r="T2555" s="115" t="s">
        <v>87</v>
      </c>
      <c r="U2555" s="115" t="s">
        <v>87</v>
      </c>
      <c r="V2555" s="115" t="s">
        <v>87</v>
      </c>
      <c r="W2555" s="115" t="s">
        <v>87</v>
      </c>
    </row>
    <row r="2556" spans="1:23" ht="13.5" customHeight="1" x14ac:dyDescent="0.35">
      <c r="A2556" s="242">
        <v>0.51041666666666696</v>
      </c>
      <c r="B2556" s="115" t="s">
        <v>87</v>
      </c>
      <c r="C2556" s="115" t="s">
        <v>87</v>
      </c>
      <c r="D2556" s="115" t="s">
        <v>87</v>
      </c>
      <c r="E2556" s="115" t="s">
        <v>87</v>
      </c>
      <c r="F2556" s="115" t="s">
        <v>87</v>
      </c>
      <c r="G2556" s="115" t="s">
        <v>87</v>
      </c>
      <c r="H2556" s="115" t="s">
        <v>87</v>
      </c>
      <c r="I2556" s="115" t="s">
        <v>87</v>
      </c>
      <c r="J2556" s="115" t="s">
        <v>87</v>
      </c>
      <c r="K2556" s="115" t="s">
        <v>87</v>
      </c>
      <c r="L2556" s="115" t="s">
        <v>87</v>
      </c>
      <c r="M2556" s="115" t="s">
        <v>87</v>
      </c>
      <c r="N2556" s="115" t="s">
        <v>87</v>
      </c>
      <c r="O2556" s="115" t="s">
        <v>87</v>
      </c>
      <c r="P2556" s="115" t="s">
        <v>87</v>
      </c>
      <c r="Q2556" s="115" t="s">
        <v>87</v>
      </c>
      <c r="R2556" s="115" t="s">
        <v>87</v>
      </c>
      <c r="S2556" s="115" t="s">
        <v>87</v>
      </c>
      <c r="T2556" s="115" t="s">
        <v>87</v>
      </c>
      <c r="U2556" s="115" t="s">
        <v>87</v>
      </c>
      <c r="V2556" s="115" t="s">
        <v>87</v>
      </c>
      <c r="W2556" s="115" t="s">
        <v>87</v>
      </c>
    </row>
    <row r="2557" spans="1:23" ht="13.5" customHeight="1" x14ac:dyDescent="0.35">
      <c r="A2557" s="242">
        <v>0.52083333333333304</v>
      </c>
      <c r="B2557" s="115" t="s">
        <v>87</v>
      </c>
      <c r="C2557" s="115" t="s">
        <v>87</v>
      </c>
      <c r="D2557" s="115" t="s">
        <v>87</v>
      </c>
      <c r="E2557" s="115" t="s">
        <v>87</v>
      </c>
      <c r="F2557" s="115" t="s">
        <v>87</v>
      </c>
      <c r="G2557" s="115" t="s">
        <v>87</v>
      </c>
      <c r="H2557" s="115" t="s">
        <v>87</v>
      </c>
      <c r="I2557" s="115" t="s">
        <v>87</v>
      </c>
      <c r="J2557" s="115" t="s">
        <v>87</v>
      </c>
      <c r="K2557" s="115" t="s">
        <v>87</v>
      </c>
      <c r="L2557" s="115" t="s">
        <v>87</v>
      </c>
      <c r="M2557" s="115" t="s">
        <v>87</v>
      </c>
      <c r="N2557" s="115" t="s">
        <v>87</v>
      </c>
      <c r="O2557" s="115" t="s">
        <v>87</v>
      </c>
      <c r="P2557" s="115" t="s">
        <v>87</v>
      </c>
      <c r="Q2557" s="115" t="s">
        <v>87</v>
      </c>
      <c r="R2557" s="115" t="s">
        <v>87</v>
      </c>
      <c r="S2557" s="115" t="s">
        <v>87</v>
      </c>
      <c r="T2557" s="115" t="s">
        <v>87</v>
      </c>
      <c r="U2557" s="115" t="s">
        <v>87</v>
      </c>
      <c r="V2557" s="115" t="s">
        <v>87</v>
      </c>
      <c r="W2557" s="115" t="s">
        <v>87</v>
      </c>
    </row>
    <row r="2558" spans="1:23" ht="13.5" customHeight="1" x14ac:dyDescent="0.35">
      <c r="A2558" s="242">
        <v>0.53125</v>
      </c>
      <c r="B2558" s="115" t="s">
        <v>87</v>
      </c>
      <c r="C2558" s="115" t="s">
        <v>87</v>
      </c>
      <c r="D2558" s="115" t="s">
        <v>87</v>
      </c>
      <c r="E2558" s="115" t="s">
        <v>87</v>
      </c>
      <c r="F2558" s="115" t="s">
        <v>87</v>
      </c>
      <c r="G2558" s="115" t="s">
        <v>87</v>
      </c>
      <c r="H2558" s="115" t="s">
        <v>87</v>
      </c>
      <c r="I2558" s="115" t="s">
        <v>87</v>
      </c>
      <c r="J2558" s="115" t="s">
        <v>87</v>
      </c>
      <c r="K2558" s="115" t="s">
        <v>87</v>
      </c>
      <c r="L2558" s="115" t="s">
        <v>87</v>
      </c>
      <c r="M2558" s="115" t="s">
        <v>87</v>
      </c>
      <c r="N2558" s="115" t="s">
        <v>87</v>
      </c>
      <c r="O2558" s="115" t="s">
        <v>87</v>
      </c>
      <c r="P2558" s="115" t="s">
        <v>87</v>
      </c>
      <c r="Q2558" s="115" t="s">
        <v>87</v>
      </c>
      <c r="R2558" s="115" t="s">
        <v>87</v>
      </c>
      <c r="S2558" s="115" t="s">
        <v>87</v>
      </c>
      <c r="T2558" s="115" t="s">
        <v>87</v>
      </c>
      <c r="U2558" s="115" t="s">
        <v>87</v>
      </c>
      <c r="V2558" s="115" t="s">
        <v>87</v>
      </c>
      <c r="W2558" s="115" t="s">
        <v>87</v>
      </c>
    </row>
    <row r="2559" spans="1:23" ht="13.5" customHeight="1" x14ac:dyDescent="0.35">
      <c r="A2559" s="242">
        <v>0.54166666666666696</v>
      </c>
      <c r="B2559" s="115" t="s">
        <v>87</v>
      </c>
      <c r="C2559" s="115" t="s">
        <v>87</v>
      </c>
      <c r="D2559" s="115" t="s">
        <v>87</v>
      </c>
      <c r="E2559" s="115" t="s">
        <v>87</v>
      </c>
      <c r="F2559" s="115" t="s">
        <v>87</v>
      </c>
      <c r="G2559" s="115" t="s">
        <v>87</v>
      </c>
      <c r="H2559" s="115" t="s">
        <v>87</v>
      </c>
      <c r="I2559" s="115" t="s">
        <v>87</v>
      </c>
      <c r="J2559" s="115" t="s">
        <v>87</v>
      </c>
      <c r="K2559" s="115" t="s">
        <v>87</v>
      </c>
      <c r="L2559" s="115" t="s">
        <v>87</v>
      </c>
      <c r="M2559" s="115" t="s">
        <v>87</v>
      </c>
      <c r="N2559" s="115" t="s">
        <v>87</v>
      </c>
      <c r="O2559" s="115" t="s">
        <v>87</v>
      </c>
      <c r="P2559" s="115" t="s">
        <v>87</v>
      </c>
      <c r="Q2559" s="115" t="s">
        <v>87</v>
      </c>
      <c r="R2559" s="115" t="s">
        <v>87</v>
      </c>
      <c r="S2559" s="115" t="s">
        <v>87</v>
      </c>
      <c r="T2559" s="115" t="s">
        <v>87</v>
      </c>
      <c r="U2559" s="115" t="s">
        <v>87</v>
      </c>
      <c r="V2559" s="115" t="s">
        <v>87</v>
      </c>
      <c r="W2559" s="115" t="s">
        <v>87</v>
      </c>
    </row>
    <row r="2560" spans="1:23" ht="13.5" customHeight="1" x14ac:dyDescent="0.35">
      <c r="A2560" s="242">
        <v>0.55208333333333304</v>
      </c>
      <c r="B2560" s="115" t="s">
        <v>87</v>
      </c>
      <c r="C2560" s="115" t="s">
        <v>87</v>
      </c>
      <c r="D2560" s="115" t="s">
        <v>87</v>
      </c>
      <c r="E2560" s="115" t="s">
        <v>87</v>
      </c>
      <c r="F2560" s="115" t="s">
        <v>87</v>
      </c>
      <c r="G2560" s="115" t="s">
        <v>87</v>
      </c>
      <c r="H2560" s="115" t="s">
        <v>87</v>
      </c>
      <c r="I2560" s="115" t="s">
        <v>87</v>
      </c>
      <c r="J2560" s="115" t="s">
        <v>87</v>
      </c>
      <c r="K2560" s="115" t="s">
        <v>87</v>
      </c>
      <c r="L2560" s="115" t="s">
        <v>87</v>
      </c>
      <c r="M2560" s="115" t="s">
        <v>87</v>
      </c>
      <c r="N2560" s="115" t="s">
        <v>87</v>
      </c>
      <c r="O2560" s="115" t="s">
        <v>87</v>
      </c>
      <c r="P2560" s="115" t="s">
        <v>87</v>
      </c>
      <c r="Q2560" s="115" t="s">
        <v>87</v>
      </c>
      <c r="R2560" s="115" t="s">
        <v>87</v>
      </c>
      <c r="S2560" s="115" t="s">
        <v>87</v>
      </c>
      <c r="T2560" s="115" t="s">
        <v>87</v>
      </c>
      <c r="U2560" s="115" t="s">
        <v>87</v>
      </c>
      <c r="V2560" s="115" t="s">
        <v>87</v>
      </c>
      <c r="W2560" s="115" t="s">
        <v>87</v>
      </c>
    </row>
    <row r="2561" spans="1:23" ht="13.5" customHeight="1" x14ac:dyDescent="0.35">
      <c r="A2561" s="242">
        <v>0.5625</v>
      </c>
      <c r="B2561" s="115" t="s">
        <v>87</v>
      </c>
      <c r="C2561" s="115" t="s">
        <v>87</v>
      </c>
      <c r="D2561" s="115" t="s">
        <v>87</v>
      </c>
      <c r="E2561" s="115" t="s">
        <v>87</v>
      </c>
      <c r="F2561" s="115" t="s">
        <v>87</v>
      </c>
      <c r="G2561" s="115" t="s">
        <v>87</v>
      </c>
      <c r="H2561" s="115" t="s">
        <v>87</v>
      </c>
      <c r="I2561" s="115" t="s">
        <v>87</v>
      </c>
      <c r="J2561" s="115" t="s">
        <v>87</v>
      </c>
      <c r="K2561" s="115" t="s">
        <v>87</v>
      </c>
      <c r="L2561" s="115" t="s">
        <v>87</v>
      </c>
      <c r="M2561" s="115" t="s">
        <v>87</v>
      </c>
      <c r="N2561" s="115" t="s">
        <v>87</v>
      </c>
      <c r="O2561" s="115" t="s">
        <v>87</v>
      </c>
      <c r="P2561" s="115" t="s">
        <v>87</v>
      </c>
      <c r="Q2561" s="115" t="s">
        <v>87</v>
      </c>
      <c r="R2561" s="115" t="s">
        <v>87</v>
      </c>
      <c r="S2561" s="115" t="s">
        <v>87</v>
      </c>
      <c r="T2561" s="115" t="s">
        <v>87</v>
      </c>
      <c r="U2561" s="115" t="s">
        <v>87</v>
      </c>
      <c r="V2561" s="115" t="s">
        <v>87</v>
      </c>
      <c r="W2561" s="115" t="s">
        <v>87</v>
      </c>
    </row>
    <row r="2562" spans="1:23" ht="13.5" customHeight="1" x14ac:dyDescent="0.35">
      <c r="A2562" s="242">
        <v>0.57291666666666696</v>
      </c>
      <c r="B2562" s="115" t="s">
        <v>87</v>
      </c>
      <c r="C2562" s="115" t="s">
        <v>87</v>
      </c>
      <c r="D2562" s="115" t="s">
        <v>87</v>
      </c>
      <c r="E2562" s="115" t="s">
        <v>87</v>
      </c>
      <c r="F2562" s="115" t="s">
        <v>87</v>
      </c>
      <c r="G2562" s="115" t="s">
        <v>87</v>
      </c>
      <c r="H2562" s="115" t="s">
        <v>87</v>
      </c>
      <c r="I2562" s="115" t="s">
        <v>87</v>
      </c>
      <c r="J2562" s="115" t="s">
        <v>87</v>
      </c>
      <c r="K2562" s="115" t="s">
        <v>87</v>
      </c>
      <c r="L2562" s="115" t="s">
        <v>87</v>
      </c>
      <c r="M2562" s="115" t="s">
        <v>87</v>
      </c>
      <c r="N2562" s="115" t="s">
        <v>87</v>
      </c>
      <c r="O2562" s="115" t="s">
        <v>87</v>
      </c>
      <c r="P2562" s="115" t="s">
        <v>87</v>
      </c>
      <c r="Q2562" s="115" t="s">
        <v>87</v>
      </c>
      <c r="R2562" s="115" t="s">
        <v>87</v>
      </c>
      <c r="S2562" s="115" t="s">
        <v>87</v>
      </c>
      <c r="T2562" s="115" t="s">
        <v>87</v>
      </c>
      <c r="U2562" s="115" t="s">
        <v>87</v>
      </c>
      <c r="V2562" s="115" t="s">
        <v>87</v>
      </c>
      <c r="W2562" s="115" t="s">
        <v>87</v>
      </c>
    </row>
    <row r="2563" spans="1:23" ht="13.5" customHeight="1" x14ac:dyDescent="0.35">
      <c r="A2563" s="242">
        <v>0.58333333333333304</v>
      </c>
      <c r="B2563" s="115" t="s">
        <v>87</v>
      </c>
      <c r="C2563" s="115" t="s">
        <v>87</v>
      </c>
      <c r="D2563" s="115" t="s">
        <v>87</v>
      </c>
      <c r="E2563" s="115" t="s">
        <v>87</v>
      </c>
      <c r="F2563" s="115" t="s">
        <v>87</v>
      </c>
      <c r="G2563" s="115" t="s">
        <v>87</v>
      </c>
      <c r="H2563" s="115" t="s">
        <v>87</v>
      </c>
      <c r="I2563" s="115" t="s">
        <v>87</v>
      </c>
      <c r="J2563" s="115" t="s">
        <v>87</v>
      </c>
      <c r="K2563" s="115" t="s">
        <v>87</v>
      </c>
      <c r="L2563" s="115" t="s">
        <v>87</v>
      </c>
      <c r="M2563" s="115" t="s">
        <v>87</v>
      </c>
      <c r="N2563" s="115" t="s">
        <v>87</v>
      </c>
      <c r="O2563" s="115" t="s">
        <v>87</v>
      </c>
      <c r="P2563" s="115" t="s">
        <v>87</v>
      </c>
      <c r="Q2563" s="115" t="s">
        <v>87</v>
      </c>
      <c r="R2563" s="115" t="s">
        <v>87</v>
      </c>
      <c r="S2563" s="115" t="s">
        <v>87</v>
      </c>
      <c r="T2563" s="115" t="s">
        <v>87</v>
      </c>
      <c r="U2563" s="115" t="s">
        <v>87</v>
      </c>
      <c r="V2563" s="115" t="s">
        <v>87</v>
      </c>
      <c r="W2563" s="115" t="s">
        <v>87</v>
      </c>
    </row>
    <row r="2564" spans="1:23" ht="13.5" customHeight="1" x14ac:dyDescent="0.35">
      <c r="A2564" s="242">
        <v>0.59375</v>
      </c>
      <c r="B2564" s="115" t="s">
        <v>87</v>
      </c>
      <c r="C2564" s="115" t="s">
        <v>87</v>
      </c>
      <c r="D2564" s="115" t="s">
        <v>87</v>
      </c>
      <c r="E2564" s="115" t="s">
        <v>87</v>
      </c>
      <c r="F2564" s="115" t="s">
        <v>87</v>
      </c>
      <c r="G2564" s="115" t="s">
        <v>87</v>
      </c>
      <c r="H2564" s="115" t="s">
        <v>87</v>
      </c>
      <c r="I2564" s="115" t="s">
        <v>87</v>
      </c>
      <c r="J2564" s="115" t="s">
        <v>87</v>
      </c>
      <c r="K2564" s="115" t="s">
        <v>87</v>
      </c>
      <c r="L2564" s="115" t="s">
        <v>87</v>
      </c>
      <c r="M2564" s="115" t="s">
        <v>87</v>
      </c>
      <c r="N2564" s="115" t="s">
        <v>87</v>
      </c>
      <c r="O2564" s="115" t="s">
        <v>87</v>
      </c>
      <c r="P2564" s="115" t="s">
        <v>87</v>
      </c>
      <c r="Q2564" s="115" t="s">
        <v>87</v>
      </c>
      <c r="R2564" s="115" t="s">
        <v>87</v>
      </c>
      <c r="S2564" s="115" t="s">
        <v>87</v>
      </c>
      <c r="T2564" s="115" t="s">
        <v>87</v>
      </c>
      <c r="U2564" s="115" t="s">
        <v>87</v>
      </c>
      <c r="V2564" s="115" t="s">
        <v>87</v>
      </c>
      <c r="W2564" s="115" t="s">
        <v>87</v>
      </c>
    </row>
    <row r="2565" spans="1:23" ht="13.5" customHeight="1" x14ac:dyDescent="0.35">
      <c r="A2565" s="242">
        <v>0.60416666666666696</v>
      </c>
      <c r="B2565" s="115" t="s">
        <v>87</v>
      </c>
      <c r="C2565" s="115" t="s">
        <v>87</v>
      </c>
      <c r="D2565" s="115" t="s">
        <v>87</v>
      </c>
      <c r="E2565" s="115" t="s">
        <v>87</v>
      </c>
      <c r="F2565" s="115" t="s">
        <v>87</v>
      </c>
      <c r="G2565" s="115" t="s">
        <v>87</v>
      </c>
      <c r="H2565" s="115" t="s">
        <v>87</v>
      </c>
      <c r="I2565" s="115" t="s">
        <v>87</v>
      </c>
      <c r="J2565" s="115" t="s">
        <v>87</v>
      </c>
      <c r="K2565" s="115" t="s">
        <v>87</v>
      </c>
      <c r="L2565" s="115" t="s">
        <v>87</v>
      </c>
      <c r="M2565" s="115" t="s">
        <v>87</v>
      </c>
      <c r="N2565" s="115" t="s">
        <v>87</v>
      </c>
      <c r="O2565" s="115" t="s">
        <v>87</v>
      </c>
      <c r="P2565" s="115" t="s">
        <v>87</v>
      </c>
      <c r="Q2565" s="115" t="s">
        <v>87</v>
      </c>
      <c r="R2565" s="115" t="s">
        <v>87</v>
      </c>
      <c r="S2565" s="115" t="s">
        <v>87</v>
      </c>
      <c r="T2565" s="115" t="s">
        <v>87</v>
      </c>
      <c r="U2565" s="115" t="s">
        <v>87</v>
      </c>
      <c r="V2565" s="115" t="s">
        <v>87</v>
      </c>
      <c r="W2565" s="115" t="s">
        <v>87</v>
      </c>
    </row>
    <row r="2566" spans="1:23" ht="13.5" customHeight="1" x14ac:dyDescent="0.35">
      <c r="A2566" s="242">
        <v>0.61458333333333304</v>
      </c>
      <c r="B2566" s="115" t="s">
        <v>87</v>
      </c>
      <c r="C2566" s="115" t="s">
        <v>87</v>
      </c>
      <c r="D2566" s="115" t="s">
        <v>87</v>
      </c>
      <c r="E2566" s="115" t="s">
        <v>87</v>
      </c>
      <c r="F2566" s="115" t="s">
        <v>87</v>
      </c>
      <c r="G2566" s="115" t="s">
        <v>87</v>
      </c>
      <c r="H2566" s="115" t="s">
        <v>87</v>
      </c>
      <c r="I2566" s="115" t="s">
        <v>87</v>
      </c>
      <c r="J2566" s="115" t="s">
        <v>87</v>
      </c>
      <c r="K2566" s="115" t="s">
        <v>87</v>
      </c>
      <c r="L2566" s="115" t="s">
        <v>87</v>
      </c>
      <c r="M2566" s="115" t="s">
        <v>87</v>
      </c>
      <c r="N2566" s="115" t="s">
        <v>87</v>
      </c>
      <c r="O2566" s="115" t="s">
        <v>87</v>
      </c>
      <c r="P2566" s="115" t="s">
        <v>87</v>
      </c>
      <c r="Q2566" s="115" t="s">
        <v>87</v>
      </c>
      <c r="R2566" s="115" t="s">
        <v>87</v>
      </c>
      <c r="S2566" s="115" t="s">
        <v>87</v>
      </c>
      <c r="T2566" s="115" t="s">
        <v>87</v>
      </c>
      <c r="U2566" s="115" t="s">
        <v>87</v>
      </c>
      <c r="V2566" s="115" t="s">
        <v>87</v>
      </c>
      <c r="W2566" s="115" t="s">
        <v>87</v>
      </c>
    </row>
    <row r="2567" spans="1:23" ht="13.5" customHeight="1" x14ac:dyDescent="0.35">
      <c r="A2567" s="242">
        <v>0.625</v>
      </c>
      <c r="B2567" s="115" t="s">
        <v>87</v>
      </c>
      <c r="C2567" s="115" t="s">
        <v>87</v>
      </c>
      <c r="D2567" s="115" t="s">
        <v>87</v>
      </c>
      <c r="E2567" s="115" t="s">
        <v>87</v>
      </c>
      <c r="F2567" s="115" t="s">
        <v>87</v>
      </c>
      <c r="G2567" s="115" t="s">
        <v>87</v>
      </c>
      <c r="H2567" s="115" t="s">
        <v>87</v>
      </c>
      <c r="I2567" s="115" t="s">
        <v>87</v>
      </c>
      <c r="J2567" s="115" t="s">
        <v>87</v>
      </c>
      <c r="K2567" s="115" t="s">
        <v>87</v>
      </c>
      <c r="L2567" s="115" t="s">
        <v>87</v>
      </c>
      <c r="M2567" s="115" t="s">
        <v>87</v>
      </c>
      <c r="N2567" s="115" t="s">
        <v>87</v>
      </c>
      <c r="O2567" s="115" t="s">
        <v>87</v>
      </c>
      <c r="P2567" s="115" t="s">
        <v>87</v>
      </c>
      <c r="Q2567" s="115" t="s">
        <v>87</v>
      </c>
      <c r="R2567" s="115" t="s">
        <v>87</v>
      </c>
      <c r="S2567" s="115" t="s">
        <v>87</v>
      </c>
      <c r="T2567" s="115" t="s">
        <v>87</v>
      </c>
      <c r="U2567" s="115" t="s">
        <v>87</v>
      </c>
      <c r="V2567" s="115" t="s">
        <v>87</v>
      </c>
      <c r="W2567" s="115" t="s">
        <v>87</v>
      </c>
    </row>
    <row r="2568" spans="1:23" ht="13.5" customHeight="1" x14ac:dyDescent="0.35">
      <c r="A2568" s="242">
        <v>0.63541666666666696</v>
      </c>
      <c r="B2568" s="115" t="s">
        <v>87</v>
      </c>
      <c r="C2568" s="115" t="s">
        <v>87</v>
      </c>
      <c r="D2568" s="115" t="s">
        <v>87</v>
      </c>
      <c r="E2568" s="115" t="s">
        <v>87</v>
      </c>
      <c r="F2568" s="115" t="s">
        <v>87</v>
      </c>
      <c r="G2568" s="115" t="s">
        <v>87</v>
      </c>
      <c r="H2568" s="115" t="s">
        <v>87</v>
      </c>
      <c r="I2568" s="115" t="s">
        <v>87</v>
      </c>
      <c r="J2568" s="115" t="s">
        <v>87</v>
      </c>
      <c r="K2568" s="115" t="s">
        <v>87</v>
      </c>
      <c r="L2568" s="115" t="s">
        <v>87</v>
      </c>
      <c r="M2568" s="115" t="s">
        <v>87</v>
      </c>
      <c r="N2568" s="115" t="s">
        <v>87</v>
      </c>
      <c r="O2568" s="115" t="s">
        <v>87</v>
      </c>
      <c r="P2568" s="115" t="s">
        <v>87</v>
      </c>
      <c r="Q2568" s="115" t="s">
        <v>87</v>
      </c>
      <c r="R2568" s="115" t="s">
        <v>87</v>
      </c>
      <c r="S2568" s="115" t="s">
        <v>87</v>
      </c>
      <c r="T2568" s="115" t="s">
        <v>87</v>
      </c>
      <c r="U2568" s="115" t="s">
        <v>87</v>
      </c>
      <c r="V2568" s="115" t="s">
        <v>87</v>
      </c>
      <c r="W2568" s="115" t="s">
        <v>87</v>
      </c>
    </row>
    <row r="2569" spans="1:23" ht="13.5" customHeight="1" x14ac:dyDescent="0.35">
      <c r="A2569" s="242">
        <v>0.64583333333333304</v>
      </c>
      <c r="B2569" s="115" t="s">
        <v>87</v>
      </c>
      <c r="C2569" s="115" t="s">
        <v>87</v>
      </c>
      <c r="D2569" s="115" t="s">
        <v>87</v>
      </c>
      <c r="E2569" s="115" t="s">
        <v>87</v>
      </c>
      <c r="F2569" s="115" t="s">
        <v>87</v>
      </c>
      <c r="G2569" s="115" t="s">
        <v>87</v>
      </c>
      <c r="H2569" s="115" t="s">
        <v>87</v>
      </c>
      <c r="I2569" s="115" t="s">
        <v>87</v>
      </c>
      <c r="J2569" s="115" t="s">
        <v>87</v>
      </c>
      <c r="K2569" s="115" t="s">
        <v>87</v>
      </c>
      <c r="L2569" s="115" t="s">
        <v>87</v>
      </c>
      <c r="M2569" s="115" t="s">
        <v>87</v>
      </c>
      <c r="N2569" s="115" t="s">
        <v>87</v>
      </c>
      <c r="O2569" s="115" t="s">
        <v>87</v>
      </c>
      <c r="P2569" s="115" t="s">
        <v>87</v>
      </c>
      <c r="Q2569" s="115" t="s">
        <v>87</v>
      </c>
      <c r="R2569" s="115" t="s">
        <v>87</v>
      </c>
      <c r="S2569" s="115" t="s">
        <v>87</v>
      </c>
      <c r="T2569" s="115" t="s">
        <v>87</v>
      </c>
      <c r="U2569" s="115" t="s">
        <v>87</v>
      </c>
      <c r="V2569" s="115" t="s">
        <v>87</v>
      </c>
      <c r="W2569" s="115" t="s">
        <v>87</v>
      </c>
    </row>
    <row r="2570" spans="1:23" ht="13.5" customHeight="1" x14ac:dyDescent="0.35">
      <c r="A2570" s="242">
        <v>0.65625</v>
      </c>
      <c r="B2570" s="115" t="s">
        <v>87</v>
      </c>
      <c r="C2570" s="115" t="s">
        <v>87</v>
      </c>
      <c r="D2570" s="115" t="s">
        <v>87</v>
      </c>
      <c r="E2570" s="115" t="s">
        <v>87</v>
      </c>
      <c r="F2570" s="115" t="s">
        <v>87</v>
      </c>
      <c r="G2570" s="115" t="s">
        <v>87</v>
      </c>
      <c r="H2570" s="115" t="s">
        <v>87</v>
      </c>
      <c r="I2570" s="115" t="s">
        <v>87</v>
      </c>
      <c r="J2570" s="115" t="s">
        <v>87</v>
      </c>
      <c r="K2570" s="115" t="s">
        <v>87</v>
      </c>
      <c r="L2570" s="115" t="s">
        <v>87</v>
      </c>
      <c r="M2570" s="115" t="s">
        <v>87</v>
      </c>
      <c r="N2570" s="115" t="s">
        <v>87</v>
      </c>
      <c r="O2570" s="115" t="s">
        <v>87</v>
      </c>
      <c r="P2570" s="115" t="s">
        <v>87</v>
      </c>
      <c r="Q2570" s="115" t="s">
        <v>87</v>
      </c>
      <c r="R2570" s="115" t="s">
        <v>87</v>
      </c>
      <c r="S2570" s="115" t="s">
        <v>87</v>
      </c>
      <c r="T2570" s="115" t="s">
        <v>87</v>
      </c>
      <c r="U2570" s="115" t="s">
        <v>87</v>
      </c>
      <c r="V2570" s="115" t="s">
        <v>87</v>
      </c>
      <c r="W2570" s="115" t="s">
        <v>87</v>
      </c>
    </row>
    <row r="2571" spans="1:23" ht="13.5" customHeight="1" x14ac:dyDescent="0.35">
      <c r="A2571" s="242">
        <v>0.66666666666666696</v>
      </c>
      <c r="B2571" s="115" t="s">
        <v>87</v>
      </c>
      <c r="C2571" s="115" t="s">
        <v>87</v>
      </c>
      <c r="D2571" s="115" t="s">
        <v>87</v>
      </c>
      <c r="E2571" s="115" t="s">
        <v>87</v>
      </c>
      <c r="F2571" s="115" t="s">
        <v>87</v>
      </c>
      <c r="G2571" s="115" t="s">
        <v>87</v>
      </c>
      <c r="H2571" s="115" t="s">
        <v>87</v>
      </c>
      <c r="I2571" s="115" t="s">
        <v>87</v>
      </c>
      <c r="J2571" s="115" t="s">
        <v>87</v>
      </c>
      <c r="K2571" s="115" t="s">
        <v>87</v>
      </c>
      <c r="L2571" s="115" t="s">
        <v>87</v>
      </c>
      <c r="M2571" s="115" t="s">
        <v>87</v>
      </c>
      <c r="N2571" s="115" t="s">
        <v>87</v>
      </c>
      <c r="O2571" s="115" t="s">
        <v>87</v>
      </c>
      <c r="P2571" s="115" t="s">
        <v>87</v>
      </c>
      <c r="Q2571" s="115" t="s">
        <v>87</v>
      </c>
      <c r="R2571" s="115" t="s">
        <v>87</v>
      </c>
      <c r="S2571" s="115" t="s">
        <v>87</v>
      </c>
      <c r="T2571" s="115" t="s">
        <v>87</v>
      </c>
      <c r="U2571" s="115" t="s">
        <v>87</v>
      </c>
      <c r="V2571" s="115" t="s">
        <v>87</v>
      </c>
      <c r="W2571" s="115" t="s">
        <v>87</v>
      </c>
    </row>
    <row r="2572" spans="1:23" ht="13.5" customHeight="1" x14ac:dyDescent="0.35">
      <c r="A2572" s="242">
        <v>0.67708333333333304</v>
      </c>
      <c r="B2572" s="115" t="s">
        <v>87</v>
      </c>
      <c r="C2572" s="115" t="s">
        <v>87</v>
      </c>
      <c r="D2572" s="115" t="s">
        <v>87</v>
      </c>
      <c r="E2572" s="115" t="s">
        <v>87</v>
      </c>
      <c r="F2572" s="115" t="s">
        <v>87</v>
      </c>
      <c r="G2572" s="115" t="s">
        <v>87</v>
      </c>
      <c r="H2572" s="115" t="s">
        <v>87</v>
      </c>
      <c r="I2572" s="115" t="s">
        <v>87</v>
      </c>
      <c r="J2572" s="115" t="s">
        <v>87</v>
      </c>
      <c r="K2572" s="115" t="s">
        <v>87</v>
      </c>
      <c r="L2572" s="115" t="s">
        <v>87</v>
      </c>
      <c r="M2572" s="115" t="s">
        <v>87</v>
      </c>
      <c r="N2572" s="115" t="s">
        <v>87</v>
      </c>
      <c r="O2572" s="115" t="s">
        <v>87</v>
      </c>
      <c r="P2572" s="115" t="s">
        <v>87</v>
      </c>
      <c r="Q2572" s="115" t="s">
        <v>87</v>
      </c>
      <c r="R2572" s="115" t="s">
        <v>87</v>
      </c>
      <c r="S2572" s="115" t="s">
        <v>87</v>
      </c>
      <c r="T2572" s="115" t="s">
        <v>87</v>
      </c>
      <c r="U2572" s="115" t="s">
        <v>87</v>
      </c>
      <c r="V2572" s="115" t="s">
        <v>87</v>
      </c>
      <c r="W2572" s="115" t="s">
        <v>87</v>
      </c>
    </row>
    <row r="2573" spans="1:23" ht="13.5" customHeight="1" x14ac:dyDescent="0.35">
      <c r="A2573" s="242">
        <v>0.6875</v>
      </c>
      <c r="B2573" s="115" t="s">
        <v>87</v>
      </c>
      <c r="C2573" s="115" t="s">
        <v>87</v>
      </c>
      <c r="D2573" s="115" t="s">
        <v>87</v>
      </c>
      <c r="E2573" s="115" t="s">
        <v>87</v>
      </c>
      <c r="F2573" s="115" t="s">
        <v>87</v>
      </c>
      <c r="G2573" s="115" t="s">
        <v>87</v>
      </c>
      <c r="H2573" s="115" t="s">
        <v>87</v>
      </c>
      <c r="I2573" s="115" t="s">
        <v>87</v>
      </c>
      <c r="J2573" s="115" t="s">
        <v>87</v>
      </c>
      <c r="K2573" s="115" t="s">
        <v>87</v>
      </c>
      <c r="L2573" s="115" t="s">
        <v>87</v>
      </c>
      <c r="M2573" s="115" t="s">
        <v>87</v>
      </c>
      <c r="N2573" s="115" t="s">
        <v>87</v>
      </c>
      <c r="O2573" s="115" t="s">
        <v>87</v>
      </c>
      <c r="P2573" s="115" t="s">
        <v>87</v>
      </c>
      <c r="Q2573" s="115" t="s">
        <v>87</v>
      </c>
      <c r="R2573" s="115" t="s">
        <v>87</v>
      </c>
      <c r="S2573" s="115" t="s">
        <v>87</v>
      </c>
      <c r="T2573" s="115" t="s">
        <v>87</v>
      </c>
      <c r="U2573" s="115" t="s">
        <v>87</v>
      </c>
      <c r="V2573" s="115" t="s">
        <v>87</v>
      </c>
      <c r="W2573" s="115" t="s">
        <v>87</v>
      </c>
    </row>
    <row r="2574" spans="1:23" ht="13.5" customHeight="1" x14ac:dyDescent="0.35">
      <c r="A2574" s="242">
        <v>0.69791666666666696</v>
      </c>
      <c r="B2574" s="115" t="s">
        <v>87</v>
      </c>
      <c r="C2574" s="115" t="s">
        <v>87</v>
      </c>
      <c r="D2574" s="115" t="s">
        <v>87</v>
      </c>
      <c r="E2574" s="115" t="s">
        <v>87</v>
      </c>
      <c r="F2574" s="115" t="s">
        <v>87</v>
      </c>
      <c r="G2574" s="115" t="s">
        <v>87</v>
      </c>
      <c r="H2574" s="115" t="s">
        <v>87</v>
      </c>
      <c r="I2574" s="115" t="s">
        <v>87</v>
      </c>
      <c r="J2574" s="115" t="s">
        <v>87</v>
      </c>
      <c r="K2574" s="115" t="s">
        <v>87</v>
      </c>
      <c r="L2574" s="115" t="s">
        <v>87</v>
      </c>
      <c r="M2574" s="115" t="s">
        <v>87</v>
      </c>
      <c r="N2574" s="115" t="s">
        <v>87</v>
      </c>
      <c r="O2574" s="115" t="s">
        <v>87</v>
      </c>
      <c r="P2574" s="115" t="s">
        <v>87</v>
      </c>
      <c r="Q2574" s="115" t="s">
        <v>87</v>
      </c>
      <c r="R2574" s="115" t="s">
        <v>87</v>
      </c>
      <c r="S2574" s="115" t="s">
        <v>87</v>
      </c>
      <c r="T2574" s="115" t="s">
        <v>87</v>
      </c>
      <c r="U2574" s="115" t="s">
        <v>87</v>
      </c>
      <c r="V2574" s="115" t="s">
        <v>87</v>
      </c>
      <c r="W2574" s="115" t="s">
        <v>87</v>
      </c>
    </row>
    <row r="2575" spans="1:23" ht="13.5" customHeight="1" x14ac:dyDescent="0.35">
      <c r="A2575" s="242">
        <v>0.70833333333333304</v>
      </c>
      <c r="B2575" s="115" t="s">
        <v>87</v>
      </c>
      <c r="C2575" s="115" t="s">
        <v>87</v>
      </c>
      <c r="D2575" s="115" t="s">
        <v>87</v>
      </c>
      <c r="E2575" s="115" t="s">
        <v>87</v>
      </c>
      <c r="F2575" s="115" t="s">
        <v>87</v>
      </c>
      <c r="G2575" s="115" t="s">
        <v>87</v>
      </c>
      <c r="H2575" s="115" t="s">
        <v>87</v>
      </c>
      <c r="I2575" s="115" t="s">
        <v>87</v>
      </c>
      <c r="J2575" s="115" t="s">
        <v>87</v>
      </c>
      <c r="K2575" s="115" t="s">
        <v>87</v>
      </c>
      <c r="L2575" s="115" t="s">
        <v>87</v>
      </c>
      <c r="M2575" s="115" t="s">
        <v>87</v>
      </c>
      <c r="N2575" s="115" t="s">
        <v>87</v>
      </c>
      <c r="O2575" s="115" t="s">
        <v>87</v>
      </c>
      <c r="P2575" s="115" t="s">
        <v>87</v>
      </c>
      <c r="Q2575" s="115" t="s">
        <v>87</v>
      </c>
      <c r="R2575" s="115" t="s">
        <v>87</v>
      </c>
      <c r="S2575" s="115" t="s">
        <v>87</v>
      </c>
      <c r="T2575" s="115" t="s">
        <v>87</v>
      </c>
      <c r="U2575" s="115" t="s">
        <v>87</v>
      </c>
      <c r="V2575" s="115" t="s">
        <v>87</v>
      </c>
      <c r="W2575" s="115" t="s">
        <v>87</v>
      </c>
    </row>
    <row r="2576" spans="1:23" ht="13.5" customHeight="1" x14ac:dyDescent="0.35">
      <c r="A2576" s="242">
        <v>0.71875</v>
      </c>
      <c r="B2576" s="115" t="s">
        <v>87</v>
      </c>
      <c r="C2576" s="115" t="s">
        <v>87</v>
      </c>
      <c r="D2576" s="115" t="s">
        <v>87</v>
      </c>
      <c r="E2576" s="115" t="s">
        <v>87</v>
      </c>
      <c r="F2576" s="115" t="s">
        <v>87</v>
      </c>
      <c r="G2576" s="115" t="s">
        <v>87</v>
      </c>
      <c r="H2576" s="115" t="s">
        <v>87</v>
      </c>
      <c r="I2576" s="115" t="s">
        <v>87</v>
      </c>
      <c r="J2576" s="115" t="s">
        <v>87</v>
      </c>
      <c r="K2576" s="115" t="s">
        <v>87</v>
      </c>
      <c r="L2576" s="115" t="s">
        <v>87</v>
      </c>
      <c r="M2576" s="115" t="s">
        <v>87</v>
      </c>
      <c r="N2576" s="115" t="s">
        <v>87</v>
      </c>
      <c r="O2576" s="115" t="s">
        <v>87</v>
      </c>
      <c r="P2576" s="115" t="s">
        <v>87</v>
      </c>
      <c r="Q2576" s="115" t="s">
        <v>87</v>
      </c>
      <c r="R2576" s="115" t="s">
        <v>87</v>
      </c>
      <c r="S2576" s="115" t="s">
        <v>87</v>
      </c>
      <c r="T2576" s="115" t="s">
        <v>87</v>
      </c>
      <c r="U2576" s="115" t="s">
        <v>87</v>
      </c>
      <c r="V2576" s="115" t="s">
        <v>87</v>
      </c>
      <c r="W2576" s="115" t="s">
        <v>87</v>
      </c>
    </row>
    <row r="2577" spans="1:23" ht="13.5" customHeight="1" x14ac:dyDescent="0.35">
      <c r="A2577" s="242">
        <v>0.72916666666666696</v>
      </c>
      <c r="B2577" s="115" t="s">
        <v>87</v>
      </c>
      <c r="C2577" s="115" t="s">
        <v>87</v>
      </c>
      <c r="D2577" s="115" t="s">
        <v>87</v>
      </c>
      <c r="E2577" s="115" t="s">
        <v>87</v>
      </c>
      <c r="F2577" s="115" t="s">
        <v>87</v>
      </c>
      <c r="G2577" s="115" t="s">
        <v>87</v>
      </c>
      <c r="H2577" s="115" t="s">
        <v>87</v>
      </c>
      <c r="I2577" s="115" t="s">
        <v>87</v>
      </c>
      <c r="J2577" s="115" t="s">
        <v>87</v>
      </c>
      <c r="K2577" s="115" t="s">
        <v>87</v>
      </c>
      <c r="L2577" s="115" t="s">
        <v>87</v>
      </c>
      <c r="M2577" s="115" t="s">
        <v>87</v>
      </c>
      <c r="N2577" s="115" t="s">
        <v>87</v>
      </c>
      <c r="O2577" s="115" t="s">
        <v>87</v>
      </c>
      <c r="P2577" s="115" t="s">
        <v>87</v>
      </c>
      <c r="Q2577" s="115" t="s">
        <v>87</v>
      </c>
      <c r="R2577" s="115" t="s">
        <v>87</v>
      </c>
      <c r="S2577" s="115" t="s">
        <v>87</v>
      </c>
      <c r="T2577" s="115" t="s">
        <v>87</v>
      </c>
      <c r="U2577" s="115" t="s">
        <v>87</v>
      </c>
      <c r="V2577" s="115" t="s">
        <v>87</v>
      </c>
      <c r="W2577" s="115" t="s">
        <v>87</v>
      </c>
    </row>
    <row r="2578" spans="1:23" ht="13.5" customHeight="1" x14ac:dyDescent="0.35">
      <c r="A2578" s="242">
        <v>0.73958333333333304</v>
      </c>
      <c r="B2578" s="115" t="s">
        <v>87</v>
      </c>
      <c r="C2578" s="115" t="s">
        <v>87</v>
      </c>
      <c r="D2578" s="115" t="s">
        <v>87</v>
      </c>
      <c r="E2578" s="115" t="s">
        <v>87</v>
      </c>
      <c r="F2578" s="115" t="s">
        <v>87</v>
      </c>
      <c r="G2578" s="115" t="s">
        <v>87</v>
      </c>
      <c r="H2578" s="115" t="s">
        <v>87</v>
      </c>
      <c r="I2578" s="115" t="s">
        <v>87</v>
      </c>
      <c r="J2578" s="115" t="s">
        <v>87</v>
      </c>
      <c r="K2578" s="115" t="s">
        <v>87</v>
      </c>
      <c r="L2578" s="115" t="s">
        <v>87</v>
      </c>
      <c r="M2578" s="115" t="s">
        <v>87</v>
      </c>
      <c r="N2578" s="115" t="s">
        <v>87</v>
      </c>
      <c r="O2578" s="115" t="s">
        <v>87</v>
      </c>
      <c r="P2578" s="115" t="s">
        <v>87</v>
      </c>
      <c r="Q2578" s="115" t="s">
        <v>87</v>
      </c>
      <c r="R2578" s="115" t="s">
        <v>87</v>
      </c>
      <c r="S2578" s="115" t="s">
        <v>87</v>
      </c>
      <c r="T2578" s="115" t="s">
        <v>87</v>
      </c>
      <c r="U2578" s="115" t="s">
        <v>87</v>
      </c>
      <c r="V2578" s="115" t="s">
        <v>87</v>
      </c>
      <c r="W2578" s="115" t="s">
        <v>87</v>
      </c>
    </row>
    <row r="2579" spans="1:23" ht="13.5" customHeight="1" x14ac:dyDescent="0.35">
      <c r="A2579" s="242">
        <v>0.75</v>
      </c>
      <c r="B2579" s="115" t="s">
        <v>87</v>
      </c>
      <c r="C2579" s="115" t="s">
        <v>87</v>
      </c>
      <c r="D2579" s="115" t="s">
        <v>87</v>
      </c>
      <c r="E2579" s="115" t="s">
        <v>87</v>
      </c>
      <c r="F2579" s="115" t="s">
        <v>87</v>
      </c>
      <c r="G2579" s="115" t="s">
        <v>87</v>
      </c>
      <c r="H2579" s="115" t="s">
        <v>87</v>
      </c>
      <c r="I2579" s="115" t="s">
        <v>87</v>
      </c>
      <c r="J2579" s="115" t="s">
        <v>87</v>
      </c>
      <c r="K2579" s="115" t="s">
        <v>87</v>
      </c>
      <c r="L2579" s="115" t="s">
        <v>87</v>
      </c>
      <c r="M2579" s="115" t="s">
        <v>87</v>
      </c>
      <c r="N2579" s="115" t="s">
        <v>87</v>
      </c>
      <c r="O2579" s="115" t="s">
        <v>87</v>
      </c>
      <c r="P2579" s="115" t="s">
        <v>87</v>
      </c>
      <c r="Q2579" s="115" t="s">
        <v>87</v>
      </c>
      <c r="R2579" s="115" t="s">
        <v>87</v>
      </c>
      <c r="S2579" s="115" t="s">
        <v>87</v>
      </c>
      <c r="T2579" s="115" t="s">
        <v>87</v>
      </c>
      <c r="U2579" s="115" t="s">
        <v>87</v>
      </c>
      <c r="V2579" s="115" t="s">
        <v>87</v>
      </c>
      <c r="W2579" s="115" t="s">
        <v>87</v>
      </c>
    </row>
    <row r="2580" spans="1:23" ht="13.5" customHeight="1" x14ac:dyDescent="0.35">
      <c r="A2580" s="242">
        <v>0.76041666666666696</v>
      </c>
      <c r="B2580" s="115" t="s">
        <v>87</v>
      </c>
      <c r="C2580" s="115" t="s">
        <v>87</v>
      </c>
      <c r="D2580" s="115" t="s">
        <v>87</v>
      </c>
      <c r="E2580" s="115" t="s">
        <v>87</v>
      </c>
      <c r="F2580" s="115" t="s">
        <v>87</v>
      </c>
      <c r="G2580" s="115" t="s">
        <v>87</v>
      </c>
      <c r="H2580" s="115" t="s">
        <v>87</v>
      </c>
      <c r="I2580" s="115" t="s">
        <v>87</v>
      </c>
      <c r="J2580" s="115" t="s">
        <v>87</v>
      </c>
      <c r="K2580" s="115" t="s">
        <v>87</v>
      </c>
      <c r="L2580" s="115" t="s">
        <v>87</v>
      </c>
      <c r="M2580" s="115" t="s">
        <v>87</v>
      </c>
      <c r="N2580" s="115" t="s">
        <v>87</v>
      </c>
      <c r="O2580" s="115" t="s">
        <v>87</v>
      </c>
      <c r="P2580" s="115" t="s">
        <v>87</v>
      </c>
      <c r="Q2580" s="115" t="s">
        <v>87</v>
      </c>
      <c r="R2580" s="115" t="s">
        <v>87</v>
      </c>
      <c r="S2580" s="115" t="s">
        <v>87</v>
      </c>
      <c r="T2580" s="115" t="s">
        <v>87</v>
      </c>
      <c r="U2580" s="115" t="s">
        <v>87</v>
      </c>
      <c r="V2580" s="115" t="s">
        <v>87</v>
      </c>
      <c r="W2580" s="115" t="s">
        <v>87</v>
      </c>
    </row>
    <row r="2581" spans="1:23" ht="13.5" customHeight="1" x14ac:dyDescent="0.35">
      <c r="A2581" s="242">
        <v>0.77083333333333304</v>
      </c>
      <c r="B2581" s="115" t="s">
        <v>87</v>
      </c>
      <c r="C2581" s="115" t="s">
        <v>87</v>
      </c>
      <c r="D2581" s="115" t="s">
        <v>87</v>
      </c>
      <c r="E2581" s="115" t="s">
        <v>87</v>
      </c>
      <c r="F2581" s="115" t="s">
        <v>87</v>
      </c>
      <c r="G2581" s="115" t="s">
        <v>87</v>
      </c>
      <c r="H2581" s="115" t="s">
        <v>87</v>
      </c>
      <c r="I2581" s="115" t="s">
        <v>87</v>
      </c>
      <c r="J2581" s="115" t="s">
        <v>87</v>
      </c>
      <c r="K2581" s="115" t="s">
        <v>87</v>
      </c>
      <c r="L2581" s="115" t="s">
        <v>87</v>
      </c>
      <c r="M2581" s="115" t="s">
        <v>87</v>
      </c>
      <c r="N2581" s="115" t="s">
        <v>87</v>
      </c>
      <c r="O2581" s="115" t="s">
        <v>87</v>
      </c>
      <c r="P2581" s="115" t="s">
        <v>87</v>
      </c>
      <c r="Q2581" s="115" t="s">
        <v>87</v>
      </c>
      <c r="R2581" s="115" t="s">
        <v>87</v>
      </c>
      <c r="S2581" s="115" t="s">
        <v>87</v>
      </c>
      <c r="T2581" s="115" t="s">
        <v>87</v>
      </c>
      <c r="U2581" s="115" t="s">
        <v>87</v>
      </c>
      <c r="V2581" s="115" t="s">
        <v>87</v>
      </c>
      <c r="W2581" s="115" t="s">
        <v>87</v>
      </c>
    </row>
    <row r="2582" spans="1:23" ht="13.5" customHeight="1" x14ac:dyDescent="0.35">
      <c r="A2582" s="242">
        <v>0.78125</v>
      </c>
      <c r="B2582" s="115" t="s">
        <v>87</v>
      </c>
      <c r="C2582" s="115" t="s">
        <v>87</v>
      </c>
      <c r="D2582" s="115" t="s">
        <v>87</v>
      </c>
      <c r="E2582" s="115" t="s">
        <v>87</v>
      </c>
      <c r="F2582" s="115" t="s">
        <v>87</v>
      </c>
      <c r="G2582" s="115" t="s">
        <v>87</v>
      </c>
      <c r="H2582" s="115" t="s">
        <v>87</v>
      </c>
      <c r="I2582" s="115" t="s">
        <v>87</v>
      </c>
      <c r="J2582" s="115" t="s">
        <v>87</v>
      </c>
      <c r="K2582" s="115" t="s">
        <v>87</v>
      </c>
      <c r="L2582" s="115" t="s">
        <v>87</v>
      </c>
      <c r="M2582" s="115" t="s">
        <v>87</v>
      </c>
      <c r="N2582" s="115" t="s">
        <v>87</v>
      </c>
      <c r="O2582" s="115" t="s">
        <v>87</v>
      </c>
      <c r="P2582" s="115" t="s">
        <v>87</v>
      </c>
      <c r="Q2582" s="115" t="s">
        <v>87</v>
      </c>
      <c r="R2582" s="115" t="s">
        <v>87</v>
      </c>
      <c r="S2582" s="115" t="s">
        <v>87</v>
      </c>
      <c r="T2582" s="115" t="s">
        <v>87</v>
      </c>
      <c r="U2582" s="115" t="s">
        <v>87</v>
      </c>
      <c r="V2582" s="115" t="s">
        <v>87</v>
      </c>
      <c r="W2582" s="115" t="s">
        <v>87</v>
      </c>
    </row>
    <row r="2583" spans="1:23" ht="13.5" customHeight="1" x14ac:dyDescent="0.35">
      <c r="A2583" s="242">
        <v>0.79166666666666696</v>
      </c>
      <c r="B2583" s="115" t="s">
        <v>87</v>
      </c>
      <c r="C2583" s="115" t="s">
        <v>87</v>
      </c>
      <c r="D2583" s="115" t="s">
        <v>87</v>
      </c>
      <c r="E2583" s="115" t="s">
        <v>87</v>
      </c>
      <c r="F2583" s="115" t="s">
        <v>87</v>
      </c>
      <c r="G2583" s="115" t="s">
        <v>87</v>
      </c>
      <c r="H2583" s="115" t="s">
        <v>87</v>
      </c>
      <c r="I2583" s="115" t="s">
        <v>87</v>
      </c>
      <c r="J2583" s="115" t="s">
        <v>87</v>
      </c>
      <c r="K2583" s="115" t="s">
        <v>87</v>
      </c>
      <c r="L2583" s="115" t="s">
        <v>87</v>
      </c>
      <c r="M2583" s="115" t="s">
        <v>87</v>
      </c>
      <c r="N2583" s="115" t="s">
        <v>87</v>
      </c>
      <c r="O2583" s="115" t="s">
        <v>87</v>
      </c>
      <c r="P2583" s="115" t="s">
        <v>87</v>
      </c>
      <c r="Q2583" s="115" t="s">
        <v>87</v>
      </c>
      <c r="R2583" s="115" t="s">
        <v>87</v>
      </c>
      <c r="S2583" s="115" t="s">
        <v>87</v>
      </c>
      <c r="T2583" s="115" t="s">
        <v>87</v>
      </c>
      <c r="U2583" s="115" t="s">
        <v>87</v>
      </c>
      <c r="V2583" s="115" t="s">
        <v>87</v>
      </c>
      <c r="W2583" s="115" t="s">
        <v>87</v>
      </c>
    </row>
    <row r="2584" spans="1:23" ht="13.5" customHeight="1" x14ac:dyDescent="0.35">
      <c r="A2584" s="242">
        <v>0.80208333333333304</v>
      </c>
      <c r="B2584" s="115" t="s">
        <v>87</v>
      </c>
      <c r="C2584" s="115" t="s">
        <v>87</v>
      </c>
      <c r="D2584" s="115" t="s">
        <v>87</v>
      </c>
      <c r="E2584" s="115" t="s">
        <v>87</v>
      </c>
      <c r="F2584" s="115" t="s">
        <v>87</v>
      </c>
      <c r="G2584" s="115" t="s">
        <v>87</v>
      </c>
      <c r="H2584" s="115" t="s">
        <v>87</v>
      </c>
      <c r="I2584" s="115" t="s">
        <v>87</v>
      </c>
      <c r="J2584" s="115" t="s">
        <v>87</v>
      </c>
      <c r="K2584" s="115" t="s">
        <v>87</v>
      </c>
      <c r="L2584" s="115" t="s">
        <v>87</v>
      </c>
      <c r="M2584" s="115" t="s">
        <v>87</v>
      </c>
      <c r="N2584" s="115" t="s">
        <v>87</v>
      </c>
      <c r="O2584" s="115" t="s">
        <v>87</v>
      </c>
      <c r="P2584" s="115" t="s">
        <v>87</v>
      </c>
      <c r="Q2584" s="115" t="s">
        <v>87</v>
      </c>
      <c r="R2584" s="115" t="s">
        <v>87</v>
      </c>
      <c r="S2584" s="115" t="s">
        <v>87</v>
      </c>
      <c r="T2584" s="115" t="s">
        <v>87</v>
      </c>
      <c r="U2584" s="115" t="s">
        <v>87</v>
      </c>
      <c r="V2584" s="115" t="s">
        <v>87</v>
      </c>
      <c r="W2584" s="115" t="s">
        <v>87</v>
      </c>
    </row>
    <row r="2585" spans="1:23" ht="13.5" customHeight="1" x14ac:dyDescent="0.35">
      <c r="A2585" s="242">
        <v>0.8125</v>
      </c>
      <c r="B2585" s="115" t="s">
        <v>87</v>
      </c>
      <c r="C2585" s="115" t="s">
        <v>87</v>
      </c>
      <c r="D2585" s="115" t="s">
        <v>87</v>
      </c>
      <c r="E2585" s="115" t="s">
        <v>87</v>
      </c>
      <c r="F2585" s="115" t="s">
        <v>87</v>
      </c>
      <c r="G2585" s="115" t="s">
        <v>87</v>
      </c>
      <c r="H2585" s="115" t="s">
        <v>87</v>
      </c>
      <c r="I2585" s="115" t="s">
        <v>87</v>
      </c>
      <c r="J2585" s="115" t="s">
        <v>87</v>
      </c>
      <c r="K2585" s="115" t="s">
        <v>87</v>
      </c>
      <c r="L2585" s="115" t="s">
        <v>87</v>
      </c>
      <c r="M2585" s="115" t="s">
        <v>87</v>
      </c>
      <c r="N2585" s="115" t="s">
        <v>87</v>
      </c>
      <c r="O2585" s="115" t="s">
        <v>87</v>
      </c>
      <c r="P2585" s="115" t="s">
        <v>87</v>
      </c>
      <c r="Q2585" s="115" t="s">
        <v>87</v>
      </c>
      <c r="R2585" s="115" t="s">
        <v>87</v>
      </c>
      <c r="S2585" s="115" t="s">
        <v>87</v>
      </c>
      <c r="T2585" s="115" t="s">
        <v>87</v>
      </c>
      <c r="U2585" s="115" t="s">
        <v>87</v>
      </c>
      <c r="V2585" s="115" t="s">
        <v>87</v>
      </c>
      <c r="W2585" s="115" t="s">
        <v>87</v>
      </c>
    </row>
    <row r="2586" spans="1:23" ht="13.5" customHeight="1" x14ac:dyDescent="0.35">
      <c r="A2586" s="242">
        <v>0.82291666666666696</v>
      </c>
      <c r="B2586" s="115" t="s">
        <v>87</v>
      </c>
      <c r="C2586" s="115" t="s">
        <v>87</v>
      </c>
      <c r="D2586" s="115" t="s">
        <v>87</v>
      </c>
      <c r="E2586" s="115" t="s">
        <v>87</v>
      </c>
      <c r="F2586" s="115" t="s">
        <v>87</v>
      </c>
      <c r="G2586" s="115" t="s">
        <v>87</v>
      </c>
      <c r="H2586" s="115" t="s">
        <v>87</v>
      </c>
      <c r="I2586" s="115" t="s">
        <v>87</v>
      </c>
      <c r="J2586" s="115" t="s">
        <v>87</v>
      </c>
      <c r="K2586" s="115" t="s">
        <v>87</v>
      </c>
      <c r="L2586" s="115" t="s">
        <v>87</v>
      </c>
      <c r="M2586" s="115" t="s">
        <v>87</v>
      </c>
      <c r="N2586" s="115" t="s">
        <v>87</v>
      </c>
      <c r="O2586" s="115" t="s">
        <v>87</v>
      </c>
      <c r="P2586" s="115" t="s">
        <v>87</v>
      </c>
      <c r="Q2586" s="115" t="s">
        <v>87</v>
      </c>
      <c r="R2586" s="115" t="s">
        <v>87</v>
      </c>
      <c r="S2586" s="115" t="s">
        <v>87</v>
      </c>
      <c r="T2586" s="115" t="s">
        <v>87</v>
      </c>
      <c r="U2586" s="115" t="s">
        <v>87</v>
      </c>
      <c r="V2586" s="115" t="s">
        <v>87</v>
      </c>
      <c r="W2586" s="115" t="s">
        <v>87</v>
      </c>
    </row>
    <row r="2587" spans="1:23" ht="13.5" customHeight="1" x14ac:dyDescent="0.35">
      <c r="A2587" s="242">
        <v>0.83333333333333304</v>
      </c>
      <c r="B2587" s="115" t="s">
        <v>87</v>
      </c>
      <c r="C2587" s="115" t="s">
        <v>87</v>
      </c>
      <c r="D2587" s="115" t="s">
        <v>87</v>
      </c>
      <c r="E2587" s="115" t="s">
        <v>87</v>
      </c>
      <c r="F2587" s="115" t="s">
        <v>87</v>
      </c>
      <c r="G2587" s="115" t="s">
        <v>87</v>
      </c>
      <c r="H2587" s="115" t="s">
        <v>87</v>
      </c>
      <c r="I2587" s="115" t="s">
        <v>87</v>
      </c>
      <c r="J2587" s="115" t="s">
        <v>87</v>
      </c>
      <c r="K2587" s="115" t="s">
        <v>87</v>
      </c>
      <c r="L2587" s="115" t="s">
        <v>87</v>
      </c>
      <c r="M2587" s="115" t="s">
        <v>87</v>
      </c>
      <c r="N2587" s="115" t="s">
        <v>87</v>
      </c>
      <c r="O2587" s="115" t="s">
        <v>87</v>
      </c>
      <c r="P2587" s="115" t="s">
        <v>87</v>
      </c>
      <c r="Q2587" s="115" t="s">
        <v>87</v>
      </c>
      <c r="R2587" s="115" t="s">
        <v>87</v>
      </c>
      <c r="S2587" s="115" t="s">
        <v>87</v>
      </c>
      <c r="T2587" s="115" t="s">
        <v>87</v>
      </c>
      <c r="U2587" s="115" t="s">
        <v>87</v>
      </c>
      <c r="V2587" s="115" t="s">
        <v>87</v>
      </c>
      <c r="W2587" s="115" t="s">
        <v>87</v>
      </c>
    </row>
    <row r="2588" spans="1:23" ht="13.5" customHeight="1" x14ac:dyDescent="0.35">
      <c r="A2588" s="242">
        <v>0.84375</v>
      </c>
      <c r="B2588" s="115" t="s">
        <v>87</v>
      </c>
      <c r="C2588" s="115" t="s">
        <v>87</v>
      </c>
      <c r="D2588" s="115" t="s">
        <v>87</v>
      </c>
      <c r="E2588" s="115" t="s">
        <v>87</v>
      </c>
      <c r="F2588" s="115" t="s">
        <v>87</v>
      </c>
      <c r="G2588" s="115" t="s">
        <v>87</v>
      </c>
      <c r="H2588" s="115" t="s">
        <v>87</v>
      </c>
      <c r="I2588" s="115" t="s">
        <v>87</v>
      </c>
      <c r="J2588" s="115" t="s">
        <v>87</v>
      </c>
      <c r="K2588" s="115" t="s">
        <v>87</v>
      </c>
      <c r="L2588" s="115" t="s">
        <v>87</v>
      </c>
      <c r="M2588" s="115" t="s">
        <v>87</v>
      </c>
      <c r="N2588" s="115" t="s">
        <v>87</v>
      </c>
      <c r="O2588" s="115" t="s">
        <v>87</v>
      </c>
      <c r="P2588" s="115" t="s">
        <v>87</v>
      </c>
      <c r="Q2588" s="115" t="s">
        <v>87</v>
      </c>
      <c r="R2588" s="115" t="s">
        <v>87</v>
      </c>
      <c r="S2588" s="115" t="s">
        <v>87</v>
      </c>
      <c r="T2588" s="115" t="s">
        <v>87</v>
      </c>
      <c r="U2588" s="115" t="s">
        <v>87</v>
      </c>
      <c r="V2588" s="115" t="s">
        <v>87</v>
      </c>
      <c r="W2588" s="115" t="s">
        <v>87</v>
      </c>
    </row>
    <row r="2589" spans="1:23" ht="13.5" customHeight="1" x14ac:dyDescent="0.35">
      <c r="A2589" s="242">
        <v>0.85416666666666696</v>
      </c>
      <c r="B2589" s="115" t="s">
        <v>87</v>
      </c>
      <c r="C2589" s="115" t="s">
        <v>87</v>
      </c>
      <c r="D2589" s="115" t="s">
        <v>87</v>
      </c>
      <c r="E2589" s="115" t="s">
        <v>87</v>
      </c>
      <c r="F2589" s="115" t="s">
        <v>87</v>
      </c>
      <c r="G2589" s="115" t="s">
        <v>87</v>
      </c>
      <c r="H2589" s="115" t="s">
        <v>87</v>
      </c>
      <c r="I2589" s="115" t="s">
        <v>87</v>
      </c>
      <c r="J2589" s="115" t="s">
        <v>87</v>
      </c>
      <c r="K2589" s="115" t="s">
        <v>87</v>
      </c>
      <c r="L2589" s="115" t="s">
        <v>87</v>
      </c>
      <c r="M2589" s="115" t="s">
        <v>87</v>
      </c>
      <c r="N2589" s="115" t="s">
        <v>87</v>
      </c>
      <c r="O2589" s="115" t="s">
        <v>87</v>
      </c>
      <c r="P2589" s="115" t="s">
        <v>87</v>
      </c>
      <c r="Q2589" s="115" t="s">
        <v>87</v>
      </c>
      <c r="R2589" s="115" t="s">
        <v>87</v>
      </c>
      <c r="S2589" s="115" t="s">
        <v>87</v>
      </c>
      <c r="T2589" s="115" t="s">
        <v>87</v>
      </c>
      <c r="U2589" s="115" t="s">
        <v>87</v>
      </c>
      <c r="V2589" s="115" t="s">
        <v>87</v>
      </c>
      <c r="W2589" s="115" t="s">
        <v>87</v>
      </c>
    </row>
    <row r="2590" spans="1:23" ht="13.5" customHeight="1" x14ac:dyDescent="0.35">
      <c r="A2590" s="242">
        <v>0.86458333333333304</v>
      </c>
      <c r="B2590" s="115" t="s">
        <v>87</v>
      </c>
      <c r="C2590" s="115" t="s">
        <v>87</v>
      </c>
      <c r="D2590" s="115" t="s">
        <v>87</v>
      </c>
      <c r="E2590" s="115" t="s">
        <v>87</v>
      </c>
      <c r="F2590" s="115" t="s">
        <v>87</v>
      </c>
      <c r="G2590" s="115" t="s">
        <v>87</v>
      </c>
      <c r="H2590" s="115" t="s">
        <v>87</v>
      </c>
      <c r="I2590" s="115" t="s">
        <v>87</v>
      </c>
      <c r="J2590" s="115" t="s">
        <v>87</v>
      </c>
      <c r="K2590" s="115" t="s">
        <v>87</v>
      </c>
      <c r="L2590" s="115" t="s">
        <v>87</v>
      </c>
      <c r="M2590" s="115" t="s">
        <v>87</v>
      </c>
      <c r="N2590" s="115" t="s">
        <v>87</v>
      </c>
      <c r="O2590" s="115" t="s">
        <v>87</v>
      </c>
      <c r="P2590" s="115" t="s">
        <v>87</v>
      </c>
      <c r="Q2590" s="115" t="s">
        <v>87</v>
      </c>
      <c r="R2590" s="115" t="s">
        <v>87</v>
      </c>
      <c r="S2590" s="115" t="s">
        <v>87</v>
      </c>
      <c r="T2590" s="115" t="s">
        <v>87</v>
      </c>
      <c r="U2590" s="115" t="s">
        <v>87</v>
      </c>
      <c r="V2590" s="115" t="s">
        <v>87</v>
      </c>
      <c r="W2590" s="115" t="s">
        <v>87</v>
      </c>
    </row>
    <row r="2591" spans="1:23" ht="13.5" customHeight="1" x14ac:dyDescent="0.35">
      <c r="A2591" s="242">
        <v>0.875</v>
      </c>
      <c r="B2591" s="115" t="s">
        <v>87</v>
      </c>
      <c r="C2591" s="115" t="s">
        <v>87</v>
      </c>
      <c r="D2591" s="115" t="s">
        <v>87</v>
      </c>
      <c r="E2591" s="115" t="s">
        <v>87</v>
      </c>
      <c r="F2591" s="115" t="s">
        <v>87</v>
      </c>
      <c r="G2591" s="115" t="s">
        <v>87</v>
      </c>
      <c r="H2591" s="115" t="s">
        <v>87</v>
      </c>
      <c r="I2591" s="115" t="s">
        <v>87</v>
      </c>
      <c r="J2591" s="115" t="s">
        <v>87</v>
      </c>
      <c r="K2591" s="115" t="s">
        <v>87</v>
      </c>
      <c r="L2591" s="115" t="s">
        <v>87</v>
      </c>
      <c r="M2591" s="115" t="s">
        <v>87</v>
      </c>
      <c r="N2591" s="115" t="s">
        <v>87</v>
      </c>
      <c r="O2591" s="115" t="s">
        <v>87</v>
      </c>
      <c r="P2591" s="115" t="s">
        <v>87</v>
      </c>
      <c r="Q2591" s="115" t="s">
        <v>87</v>
      </c>
      <c r="R2591" s="115" t="s">
        <v>87</v>
      </c>
      <c r="S2591" s="115" t="s">
        <v>87</v>
      </c>
      <c r="T2591" s="115" t="s">
        <v>87</v>
      </c>
      <c r="U2591" s="115" t="s">
        <v>87</v>
      </c>
      <c r="V2591" s="115" t="s">
        <v>87</v>
      </c>
      <c r="W2591" s="115" t="s">
        <v>87</v>
      </c>
    </row>
    <row r="2592" spans="1:23" ht="13.5" customHeight="1" x14ac:dyDescent="0.35">
      <c r="A2592" s="242">
        <v>0.88541666666666696</v>
      </c>
      <c r="B2592" s="115" t="s">
        <v>87</v>
      </c>
      <c r="C2592" s="115" t="s">
        <v>87</v>
      </c>
      <c r="D2592" s="115" t="s">
        <v>87</v>
      </c>
      <c r="E2592" s="115" t="s">
        <v>87</v>
      </c>
      <c r="F2592" s="115" t="s">
        <v>87</v>
      </c>
      <c r="G2592" s="115" t="s">
        <v>87</v>
      </c>
      <c r="H2592" s="115" t="s">
        <v>87</v>
      </c>
      <c r="I2592" s="115" t="s">
        <v>87</v>
      </c>
      <c r="J2592" s="115" t="s">
        <v>87</v>
      </c>
      <c r="K2592" s="115" t="s">
        <v>87</v>
      </c>
      <c r="L2592" s="115" t="s">
        <v>87</v>
      </c>
      <c r="M2592" s="115" t="s">
        <v>87</v>
      </c>
      <c r="N2592" s="115" t="s">
        <v>87</v>
      </c>
      <c r="O2592" s="115" t="s">
        <v>87</v>
      </c>
      <c r="P2592" s="115" t="s">
        <v>87</v>
      </c>
      <c r="Q2592" s="115" t="s">
        <v>87</v>
      </c>
      <c r="R2592" s="115" t="s">
        <v>87</v>
      </c>
      <c r="S2592" s="115" t="s">
        <v>87</v>
      </c>
      <c r="T2592" s="115" t="s">
        <v>87</v>
      </c>
      <c r="U2592" s="115" t="s">
        <v>87</v>
      </c>
      <c r="V2592" s="115" t="s">
        <v>87</v>
      </c>
      <c r="W2592" s="115" t="s">
        <v>87</v>
      </c>
    </row>
    <row r="2593" spans="1:23" ht="13.5" customHeight="1" x14ac:dyDescent="0.35">
      <c r="A2593" s="242">
        <v>0.89583333333333304</v>
      </c>
      <c r="B2593" s="115" t="s">
        <v>87</v>
      </c>
      <c r="C2593" s="115" t="s">
        <v>87</v>
      </c>
      <c r="D2593" s="115" t="s">
        <v>87</v>
      </c>
      <c r="E2593" s="115" t="s">
        <v>87</v>
      </c>
      <c r="F2593" s="115" t="s">
        <v>87</v>
      </c>
      <c r="G2593" s="115" t="s">
        <v>87</v>
      </c>
      <c r="H2593" s="115" t="s">
        <v>87</v>
      </c>
      <c r="I2593" s="115" t="s">
        <v>87</v>
      </c>
      <c r="J2593" s="115" t="s">
        <v>87</v>
      </c>
      <c r="K2593" s="115" t="s">
        <v>87</v>
      </c>
      <c r="L2593" s="115" t="s">
        <v>87</v>
      </c>
      <c r="M2593" s="115" t="s">
        <v>87</v>
      </c>
      <c r="N2593" s="115" t="s">
        <v>87</v>
      </c>
      <c r="O2593" s="115" t="s">
        <v>87</v>
      </c>
      <c r="P2593" s="115" t="s">
        <v>87</v>
      </c>
      <c r="Q2593" s="115" t="s">
        <v>87</v>
      </c>
      <c r="R2593" s="115" t="s">
        <v>87</v>
      </c>
      <c r="S2593" s="115" t="s">
        <v>87</v>
      </c>
      <c r="T2593" s="115" t="s">
        <v>87</v>
      </c>
      <c r="U2593" s="115" t="s">
        <v>87</v>
      </c>
      <c r="V2593" s="115" t="s">
        <v>87</v>
      </c>
      <c r="W2593" s="115" t="s">
        <v>87</v>
      </c>
    </row>
    <row r="2594" spans="1:23" ht="13.5" customHeight="1" x14ac:dyDescent="0.35">
      <c r="A2594" s="242">
        <v>0.90625</v>
      </c>
      <c r="B2594" s="115" t="s">
        <v>87</v>
      </c>
      <c r="C2594" s="115" t="s">
        <v>87</v>
      </c>
      <c r="D2594" s="115" t="s">
        <v>87</v>
      </c>
      <c r="E2594" s="115" t="s">
        <v>87</v>
      </c>
      <c r="F2594" s="115" t="s">
        <v>87</v>
      </c>
      <c r="G2594" s="115" t="s">
        <v>87</v>
      </c>
      <c r="H2594" s="115" t="s">
        <v>87</v>
      </c>
      <c r="I2594" s="115" t="s">
        <v>87</v>
      </c>
      <c r="J2594" s="115" t="s">
        <v>87</v>
      </c>
      <c r="K2594" s="115" t="s">
        <v>87</v>
      </c>
      <c r="L2594" s="115" t="s">
        <v>87</v>
      </c>
      <c r="M2594" s="115" t="s">
        <v>87</v>
      </c>
      <c r="N2594" s="115" t="s">
        <v>87</v>
      </c>
      <c r="O2594" s="115" t="s">
        <v>87</v>
      </c>
      <c r="P2594" s="115" t="s">
        <v>87</v>
      </c>
      <c r="Q2594" s="115" t="s">
        <v>87</v>
      </c>
      <c r="R2594" s="115" t="s">
        <v>87</v>
      </c>
      <c r="S2594" s="115" t="s">
        <v>87</v>
      </c>
      <c r="T2594" s="115" t="s">
        <v>87</v>
      </c>
      <c r="U2594" s="115" t="s">
        <v>87</v>
      </c>
      <c r="V2594" s="115" t="s">
        <v>87</v>
      </c>
      <c r="W2594" s="115" t="s">
        <v>87</v>
      </c>
    </row>
    <row r="2595" spans="1:23" ht="13.5" customHeight="1" x14ac:dyDescent="0.35">
      <c r="A2595" s="242">
        <v>0.91666666666666696</v>
      </c>
      <c r="B2595" s="115" t="s">
        <v>87</v>
      </c>
      <c r="C2595" s="115" t="s">
        <v>87</v>
      </c>
      <c r="D2595" s="115" t="s">
        <v>87</v>
      </c>
      <c r="E2595" s="115" t="s">
        <v>87</v>
      </c>
      <c r="F2595" s="115" t="s">
        <v>87</v>
      </c>
      <c r="G2595" s="115" t="s">
        <v>87</v>
      </c>
      <c r="H2595" s="115" t="s">
        <v>87</v>
      </c>
      <c r="I2595" s="115" t="s">
        <v>87</v>
      </c>
      <c r="J2595" s="115" t="s">
        <v>87</v>
      </c>
      <c r="K2595" s="115" t="s">
        <v>87</v>
      </c>
      <c r="L2595" s="115" t="s">
        <v>87</v>
      </c>
      <c r="M2595" s="115" t="s">
        <v>87</v>
      </c>
      <c r="N2595" s="115" t="s">
        <v>87</v>
      </c>
      <c r="O2595" s="115" t="s">
        <v>87</v>
      </c>
      <c r="P2595" s="115" t="s">
        <v>87</v>
      </c>
      <c r="Q2595" s="115" t="s">
        <v>87</v>
      </c>
      <c r="R2595" s="115" t="s">
        <v>87</v>
      </c>
      <c r="S2595" s="115" t="s">
        <v>87</v>
      </c>
      <c r="T2595" s="115" t="s">
        <v>87</v>
      </c>
      <c r="U2595" s="115" t="s">
        <v>87</v>
      </c>
      <c r="V2595" s="115" t="s">
        <v>87</v>
      </c>
      <c r="W2595" s="115" t="s">
        <v>87</v>
      </c>
    </row>
    <row r="2596" spans="1:23" ht="13.5" customHeight="1" x14ac:dyDescent="0.35">
      <c r="A2596" s="242">
        <v>0.92708333333333304</v>
      </c>
      <c r="B2596" s="115" t="s">
        <v>87</v>
      </c>
      <c r="C2596" s="115" t="s">
        <v>87</v>
      </c>
      <c r="D2596" s="115" t="s">
        <v>87</v>
      </c>
      <c r="E2596" s="115" t="s">
        <v>87</v>
      </c>
      <c r="F2596" s="115" t="s">
        <v>87</v>
      </c>
      <c r="G2596" s="115" t="s">
        <v>87</v>
      </c>
      <c r="H2596" s="115" t="s">
        <v>87</v>
      </c>
      <c r="I2596" s="115" t="s">
        <v>87</v>
      </c>
      <c r="J2596" s="115" t="s">
        <v>87</v>
      </c>
      <c r="K2596" s="115" t="s">
        <v>87</v>
      </c>
      <c r="L2596" s="115" t="s">
        <v>87</v>
      </c>
      <c r="M2596" s="115" t="s">
        <v>87</v>
      </c>
      <c r="N2596" s="115" t="s">
        <v>87</v>
      </c>
      <c r="O2596" s="115" t="s">
        <v>87</v>
      </c>
      <c r="P2596" s="115" t="s">
        <v>87</v>
      </c>
      <c r="Q2596" s="115" t="s">
        <v>87</v>
      </c>
      <c r="R2596" s="115" t="s">
        <v>87</v>
      </c>
      <c r="S2596" s="115" t="s">
        <v>87</v>
      </c>
      <c r="T2596" s="115" t="s">
        <v>87</v>
      </c>
      <c r="U2596" s="115" t="s">
        <v>87</v>
      </c>
      <c r="V2596" s="115" t="s">
        <v>87</v>
      </c>
      <c r="W2596" s="115" t="s">
        <v>87</v>
      </c>
    </row>
    <row r="2597" spans="1:23" ht="13.5" customHeight="1" x14ac:dyDescent="0.35">
      <c r="A2597" s="242">
        <v>0.9375</v>
      </c>
      <c r="B2597" s="115" t="s">
        <v>87</v>
      </c>
      <c r="C2597" s="115" t="s">
        <v>87</v>
      </c>
      <c r="D2597" s="115" t="s">
        <v>87</v>
      </c>
      <c r="E2597" s="115" t="s">
        <v>87</v>
      </c>
      <c r="F2597" s="115" t="s">
        <v>87</v>
      </c>
      <c r="G2597" s="115" t="s">
        <v>87</v>
      </c>
      <c r="H2597" s="115" t="s">
        <v>87</v>
      </c>
      <c r="I2597" s="115" t="s">
        <v>87</v>
      </c>
      <c r="J2597" s="115" t="s">
        <v>87</v>
      </c>
      <c r="K2597" s="115" t="s">
        <v>87</v>
      </c>
      <c r="L2597" s="115" t="s">
        <v>87</v>
      </c>
      <c r="M2597" s="115" t="s">
        <v>87</v>
      </c>
      <c r="N2597" s="115" t="s">
        <v>87</v>
      </c>
      <c r="O2597" s="115" t="s">
        <v>87</v>
      </c>
      <c r="P2597" s="115" t="s">
        <v>87</v>
      </c>
      <c r="Q2597" s="115" t="s">
        <v>87</v>
      </c>
      <c r="R2597" s="115" t="s">
        <v>87</v>
      </c>
      <c r="S2597" s="115" t="s">
        <v>87</v>
      </c>
      <c r="T2597" s="115" t="s">
        <v>87</v>
      </c>
      <c r="U2597" s="115" t="s">
        <v>87</v>
      </c>
      <c r="V2597" s="115" t="s">
        <v>87</v>
      </c>
      <c r="W2597" s="115" t="s">
        <v>87</v>
      </c>
    </row>
    <row r="2598" spans="1:23" ht="13.5" customHeight="1" x14ac:dyDescent="0.35">
      <c r="A2598" s="242">
        <v>0.94791666666666696</v>
      </c>
      <c r="B2598" s="115" t="s">
        <v>87</v>
      </c>
      <c r="C2598" s="115" t="s">
        <v>87</v>
      </c>
      <c r="D2598" s="115" t="s">
        <v>87</v>
      </c>
      <c r="E2598" s="115" t="s">
        <v>87</v>
      </c>
      <c r="F2598" s="115" t="s">
        <v>87</v>
      </c>
      <c r="G2598" s="115" t="s">
        <v>87</v>
      </c>
      <c r="H2598" s="115" t="s">
        <v>87</v>
      </c>
      <c r="I2598" s="115" t="s">
        <v>87</v>
      </c>
      <c r="J2598" s="115" t="s">
        <v>87</v>
      </c>
      <c r="K2598" s="115" t="s">
        <v>87</v>
      </c>
      <c r="L2598" s="115" t="s">
        <v>87</v>
      </c>
      <c r="M2598" s="115" t="s">
        <v>87</v>
      </c>
      <c r="N2598" s="115" t="s">
        <v>87</v>
      </c>
      <c r="O2598" s="115" t="s">
        <v>87</v>
      </c>
      <c r="P2598" s="115" t="s">
        <v>87</v>
      </c>
      <c r="Q2598" s="115" t="s">
        <v>87</v>
      </c>
      <c r="R2598" s="115" t="s">
        <v>87</v>
      </c>
      <c r="S2598" s="115" t="s">
        <v>87</v>
      </c>
      <c r="T2598" s="115" t="s">
        <v>87</v>
      </c>
      <c r="U2598" s="115" t="s">
        <v>87</v>
      </c>
      <c r="V2598" s="115" t="s">
        <v>87</v>
      </c>
      <c r="W2598" s="115" t="s">
        <v>87</v>
      </c>
    </row>
    <row r="2599" spans="1:23" ht="13.5" customHeight="1" x14ac:dyDescent="0.35">
      <c r="A2599" s="242">
        <v>0.95833333333333304</v>
      </c>
      <c r="B2599" s="115" t="s">
        <v>87</v>
      </c>
      <c r="C2599" s="115" t="s">
        <v>87</v>
      </c>
      <c r="D2599" s="115" t="s">
        <v>87</v>
      </c>
      <c r="E2599" s="115" t="s">
        <v>87</v>
      </c>
      <c r="F2599" s="115" t="s">
        <v>87</v>
      </c>
      <c r="G2599" s="115" t="s">
        <v>87</v>
      </c>
      <c r="H2599" s="115" t="s">
        <v>87</v>
      </c>
      <c r="I2599" s="115" t="s">
        <v>87</v>
      </c>
      <c r="J2599" s="115" t="s">
        <v>87</v>
      </c>
      <c r="K2599" s="115" t="s">
        <v>87</v>
      </c>
      <c r="L2599" s="115" t="s">
        <v>87</v>
      </c>
      <c r="M2599" s="115" t="s">
        <v>87</v>
      </c>
      <c r="N2599" s="115" t="s">
        <v>87</v>
      </c>
      <c r="O2599" s="115" t="s">
        <v>87</v>
      </c>
      <c r="P2599" s="115" t="s">
        <v>87</v>
      </c>
      <c r="Q2599" s="115" t="s">
        <v>87</v>
      </c>
      <c r="R2599" s="115" t="s">
        <v>87</v>
      </c>
      <c r="S2599" s="115" t="s">
        <v>87</v>
      </c>
      <c r="T2599" s="115" t="s">
        <v>87</v>
      </c>
      <c r="U2599" s="115" t="s">
        <v>87</v>
      </c>
      <c r="V2599" s="115" t="s">
        <v>87</v>
      </c>
      <c r="W2599" s="115" t="s">
        <v>87</v>
      </c>
    </row>
    <row r="2600" spans="1:23" ht="13.5" customHeight="1" x14ac:dyDescent="0.35">
      <c r="A2600" s="242">
        <v>0.96875</v>
      </c>
      <c r="B2600" s="115" t="s">
        <v>87</v>
      </c>
      <c r="C2600" s="115" t="s">
        <v>87</v>
      </c>
      <c r="D2600" s="115" t="s">
        <v>87</v>
      </c>
      <c r="E2600" s="115" t="s">
        <v>87</v>
      </c>
      <c r="F2600" s="115" t="s">
        <v>87</v>
      </c>
      <c r="G2600" s="115" t="s">
        <v>87</v>
      </c>
      <c r="H2600" s="115" t="s">
        <v>87</v>
      </c>
      <c r="I2600" s="115" t="s">
        <v>87</v>
      </c>
      <c r="J2600" s="115" t="s">
        <v>87</v>
      </c>
      <c r="K2600" s="115" t="s">
        <v>87</v>
      </c>
      <c r="L2600" s="115" t="s">
        <v>87</v>
      </c>
      <c r="M2600" s="115" t="s">
        <v>87</v>
      </c>
      <c r="N2600" s="115" t="s">
        <v>87</v>
      </c>
      <c r="O2600" s="115" t="s">
        <v>87</v>
      </c>
      <c r="P2600" s="115" t="s">
        <v>87</v>
      </c>
      <c r="Q2600" s="115" t="s">
        <v>87</v>
      </c>
      <c r="R2600" s="115" t="s">
        <v>87</v>
      </c>
      <c r="S2600" s="115" t="s">
        <v>87</v>
      </c>
      <c r="T2600" s="115" t="s">
        <v>87</v>
      </c>
      <c r="U2600" s="115" t="s">
        <v>87</v>
      </c>
      <c r="V2600" s="115" t="s">
        <v>87</v>
      </c>
      <c r="W2600" s="115" t="s">
        <v>87</v>
      </c>
    </row>
    <row r="2601" spans="1:23" ht="13.5" customHeight="1" x14ac:dyDescent="0.35">
      <c r="A2601" s="242">
        <v>0.97916666666666696</v>
      </c>
      <c r="B2601" s="115" t="s">
        <v>87</v>
      </c>
      <c r="C2601" s="115" t="s">
        <v>87</v>
      </c>
      <c r="D2601" s="115" t="s">
        <v>87</v>
      </c>
      <c r="E2601" s="115" t="s">
        <v>87</v>
      </c>
      <c r="F2601" s="115" t="s">
        <v>87</v>
      </c>
      <c r="G2601" s="115" t="s">
        <v>87</v>
      </c>
      <c r="H2601" s="115" t="s">
        <v>87</v>
      </c>
      <c r="I2601" s="115" t="s">
        <v>87</v>
      </c>
      <c r="J2601" s="115" t="s">
        <v>87</v>
      </c>
      <c r="K2601" s="115" t="s">
        <v>87</v>
      </c>
      <c r="L2601" s="115" t="s">
        <v>87</v>
      </c>
      <c r="M2601" s="115" t="s">
        <v>87</v>
      </c>
      <c r="N2601" s="115" t="s">
        <v>87</v>
      </c>
      <c r="O2601" s="115" t="s">
        <v>87</v>
      </c>
      <c r="P2601" s="115" t="s">
        <v>87</v>
      </c>
      <c r="Q2601" s="115" t="s">
        <v>87</v>
      </c>
      <c r="R2601" s="115" t="s">
        <v>87</v>
      </c>
      <c r="S2601" s="115" t="s">
        <v>87</v>
      </c>
      <c r="T2601" s="115" t="s">
        <v>87</v>
      </c>
      <c r="U2601" s="115" t="s">
        <v>87</v>
      </c>
      <c r="V2601" s="115" t="s">
        <v>87</v>
      </c>
      <c r="W2601" s="115" t="s">
        <v>87</v>
      </c>
    </row>
    <row r="2602" spans="1:23" ht="13.5" customHeight="1" thickBot="1" x14ac:dyDescent="0.4">
      <c r="A2602" s="244">
        <v>0.98958333333333304</v>
      </c>
      <c r="B2602" s="119" t="s">
        <v>87</v>
      </c>
      <c r="C2602" s="119" t="s">
        <v>87</v>
      </c>
      <c r="D2602" s="119" t="s">
        <v>87</v>
      </c>
      <c r="E2602" s="119" t="s">
        <v>87</v>
      </c>
      <c r="F2602" s="119" t="s">
        <v>87</v>
      </c>
      <c r="G2602" s="119" t="s">
        <v>87</v>
      </c>
      <c r="H2602" s="119" t="s">
        <v>87</v>
      </c>
      <c r="I2602" s="119" t="s">
        <v>87</v>
      </c>
      <c r="J2602" s="119" t="s">
        <v>87</v>
      </c>
      <c r="K2602" s="119" t="s">
        <v>87</v>
      </c>
      <c r="L2602" s="119" t="s">
        <v>87</v>
      </c>
      <c r="M2602" s="119" t="s">
        <v>87</v>
      </c>
      <c r="N2602" s="119" t="s">
        <v>87</v>
      </c>
      <c r="O2602" s="119" t="s">
        <v>87</v>
      </c>
      <c r="P2602" s="119" t="s">
        <v>87</v>
      </c>
      <c r="Q2602" s="119" t="s">
        <v>87</v>
      </c>
      <c r="R2602" s="119" t="s">
        <v>87</v>
      </c>
      <c r="S2602" s="119" t="s">
        <v>87</v>
      </c>
      <c r="T2602" s="119" t="s">
        <v>87</v>
      </c>
      <c r="U2602" s="119" t="s">
        <v>87</v>
      </c>
      <c r="V2602" s="119" t="s">
        <v>87</v>
      </c>
      <c r="W2602" s="119" t="s">
        <v>87</v>
      </c>
    </row>
    <row r="2603" spans="1:23" ht="13.5" customHeight="1" thickTop="1" x14ac:dyDescent="0.35">
      <c r="A2603" s="246" t="s">
        <v>167</v>
      </c>
      <c r="B2603" s="116">
        <f>SUM(B2535:B2582)</f>
        <v>142</v>
      </c>
      <c r="C2603" s="116">
        <f t="shared" ref="C2603:U2603" si="96">SUM(C2535:C2582)</f>
        <v>9</v>
      </c>
      <c r="D2603" s="116">
        <f t="shared" si="96"/>
        <v>28</v>
      </c>
      <c r="E2603" s="116">
        <f t="shared" si="96"/>
        <v>61</v>
      </c>
      <c r="F2603" s="116">
        <f t="shared" si="96"/>
        <v>35</v>
      </c>
      <c r="G2603" s="116">
        <f t="shared" si="96"/>
        <v>4</v>
      </c>
      <c r="H2603" s="116">
        <f t="shared" si="96"/>
        <v>3</v>
      </c>
      <c r="I2603" s="116">
        <f t="shared" si="96"/>
        <v>2</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17.8</v>
      </c>
      <c r="W2603" s="116">
        <v>22.5</v>
      </c>
    </row>
    <row r="2604" spans="1:23" ht="13.5" customHeight="1" x14ac:dyDescent="0.35">
      <c r="A2604" s="247" t="s">
        <v>168</v>
      </c>
      <c r="B2604" s="115">
        <f>SUM(B2531:B2594)</f>
        <v>232</v>
      </c>
      <c r="C2604" s="115">
        <f t="shared" ref="C2604:U2604" si="97">SUM(C2531:C2594)</f>
        <v>15</v>
      </c>
      <c r="D2604" s="115">
        <f t="shared" si="97"/>
        <v>47</v>
      </c>
      <c r="E2604" s="115">
        <f t="shared" si="97"/>
        <v>89</v>
      </c>
      <c r="F2604" s="115">
        <f t="shared" si="97"/>
        <v>67</v>
      </c>
      <c r="G2604" s="115">
        <f t="shared" si="97"/>
        <v>8</v>
      </c>
      <c r="H2604" s="115">
        <f t="shared" si="97"/>
        <v>4</v>
      </c>
      <c r="I2604" s="115">
        <f t="shared" si="97"/>
        <v>2</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18</v>
      </c>
      <c r="W2604" s="115">
        <v>22.7</v>
      </c>
    </row>
    <row r="2605" spans="1:23" ht="13.5" customHeight="1" x14ac:dyDescent="0.35">
      <c r="A2605" s="243" t="s">
        <v>169</v>
      </c>
      <c r="B2605" s="115">
        <f>SUM(B2531:B2602)</f>
        <v>232</v>
      </c>
      <c r="C2605" s="115">
        <f t="shared" ref="C2605:U2605" si="98">SUM(C2531:C2602)</f>
        <v>15</v>
      </c>
      <c r="D2605" s="115">
        <f t="shared" si="98"/>
        <v>47</v>
      </c>
      <c r="E2605" s="115">
        <f t="shared" si="98"/>
        <v>89</v>
      </c>
      <c r="F2605" s="115">
        <f t="shared" si="98"/>
        <v>67</v>
      </c>
      <c r="G2605" s="115">
        <f t="shared" si="98"/>
        <v>8</v>
      </c>
      <c r="H2605" s="115">
        <f t="shared" si="98"/>
        <v>4</v>
      </c>
      <c r="I2605" s="115">
        <f t="shared" si="98"/>
        <v>2</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18</v>
      </c>
      <c r="W2605" s="115">
        <v>22.7</v>
      </c>
    </row>
    <row r="2606" spans="1:23" ht="13.5" customHeight="1" thickBot="1" x14ac:dyDescent="0.4">
      <c r="A2606" s="245" t="s">
        <v>170</v>
      </c>
      <c r="B2606" s="119">
        <f>SUM(B2507:B2602)</f>
        <v>276</v>
      </c>
      <c r="C2606" s="119">
        <f t="shared" ref="C2606:U2606" si="99">SUM(C2507:C2602)</f>
        <v>15</v>
      </c>
      <c r="D2606" s="119">
        <f t="shared" si="99"/>
        <v>48</v>
      </c>
      <c r="E2606" s="119">
        <f t="shared" si="99"/>
        <v>104</v>
      </c>
      <c r="F2606" s="119">
        <f t="shared" si="99"/>
        <v>84</v>
      </c>
      <c r="G2606" s="119">
        <f t="shared" si="99"/>
        <v>18</v>
      </c>
      <c r="H2606" s="119">
        <f t="shared" si="99"/>
        <v>5</v>
      </c>
      <c r="I2606" s="119">
        <f t="shared" si="99"/>
        <v>2</v>
      </c>
      <c r="J2606" s="119">
        <f t="shared" si="99"/>
        <v>0</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18.600000000000001</v>
      </c>
      <c r="W2606" s="119">
        <v>23.5</v>
      </c>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98</v>
      </c>
      <c r="C2608" s="237">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3" t="s">
        <v>146</v>
      </c>
      <c r="C2609" s="564"/>
      <c r="D2609" s="564"/>
      <c r="E2609" s="564"/>
      <c r="F2609" s="564"/>
      <c r="G2609" s="564"/>
      <c r="H2609" s="564"/>
      <c r="I2609" s="564"/>
      <c r="J2609" s="564"/>
      <c r="K2609" s="564"/>
      <c r="L2609" s="564"/>
      <c r="M2609" s="564"/>
      <c r="N2609" s="564"/>
      <c r="O2609" s="564"/>
      <c r="P2609" s="564"/>
      <c r="Q2609" s="564"/>
      <c r="R2609" s="564"/>
      <c r="S2609" s="564"/>
      <c r="T2609" s="564"/>
      <c r="U2609" s="564"/>
      <c r="V2609" s="564"/>
      <c r="W2609" s="565"/>
    </row>
    <row r="2610" spans="1:23" ht="13.5" customHeight="1" thickTop="1" thickBot="1" x14ac:dyDescent="0.4">
      <c r="A2610" s="238" t="s">
        <v>55</v>
      </c>
      <c r="B2610" s="238" t="s">
        <v>73</v>
      </c>
      <c r="C2610" s="239" t="s">
        <v>147</v>
      </c>
      <c r="D2610" s="239" t="s">
        <v>148</v>
      </c>
      <c r="E2610" s="239" t="s">
        <v>149</v>
      </c>
      <c r="F2610" s="239" t="s">
        <v>150</v>
      </c>
      <c r="G2610" s="239" t="s">
        <v>151</v>
      </c>
      <c r="H2610" s="239" t="s">
        <v>152</v>
      </c>
      <c r="I2610" s="239" t="s">
        <v>153</v>
      </c>
      <c r="J2610" s="239" t="s">
        <v>154</v>
      </c>
      <c r="K2610" s="239" t="s">
        <v>155</v>
      </c>
      <c r="L2610" s="239" t="s">
        <v>156</v>
      </c>
      <c r="M2610" s="239" t="s">
        <v>157</v>
      </c>
      <c r="N2610" s="239" t="s">
        <v>158</v>
      </c>
      <c r="O2610" s="239" t="s">
        <v>159</v>
      </c>
      <c r="P2610" s="239" t="s">
        <v>160</v>
      </c>
      <c r="Q2610" s="239" t="s">
        <v>161</v>
      </c>
      <c r="R2610" s="239" t="s">
        <v>162</v>
      </c>
      <c r="S2610" s="239" t="s">
        <v>163</v>
      </c>
      <c r="T2610" s="239" t="s">
        <v>164</v>
      </c>
      <c r="U2610" s="239" t="s">
        <v>165</v>
      </c>
      <c r="V2610" s="238" t="s">
        <v>94</v>
      </c>
      <c r="W2610" s="238" t="s">
        <v>166</v>
      </c>
    </row>
    <row r="2611" spans="1:23" ht="13.5" customHeight="1" thickTop="1" x14ac:dyDescent="0.35">
      <c r="A2611" s="240">
        <v>0</v>
      </c>
      <c r="B2611" s="241" t="s">
        <v>87</v>
      </c>
      <c r="C2611" s="241" t="s">
        <v>87</v>
      </c>
      <c r="D2611" s="241" t="s">
        <v>87</v>
      </c>
      <c r="E2611" s="241" t="s">
        <v>87</v>
      </c>
      <c r="F2611" s="241" t="s">
        <v>87</v>
      </c>
      <c r="G2611" s="241" t="s">
        <v>87</v>
      </c>
      <c r="H2611" s="241" t="s">
        <v>87</v>
      </c>
      <c r="I2611" s="241" t="s">
        <v>87</v>
      </c>
      <c r="J2611" s="241" t="s">
        <v>87</v>
      </c>
      <c r="K2611" s="241" t="s">
        <v>87</v>
      </c>
      <c r="L2611" s="241" t="s">
        <v>87</v>
      </c>
      <c r="M2611" s="241" t="s">
        <v>87</v>
      </c>
      <c r="N2611" s="241" t="s">
        <v>87</v>
      </c>
      <c r="O2611" s="241" t="s">
        <v>87</v>
      </c>
      <c r="P2611" s="241" t="s">
        <v>87</v>
      </c>
      <c r="Q2611" s="241" t="s">
        <v>87</v>
      </c>
      <c r="R2611" s="241" t="s">
        <v>87</v>
      </c>
      <c r="S2611" s="241" t="s">
        <v>87</v>
      </c>
      <c r="T2611" s="241" t="s">
        <v>87</v>
      </c>
      <c r="U2611" s="241" t="s">
        <v>87</v>
      </c>
      <c r="V2611" s="241" t="s">
        <v>87</v>
      </c>
      <c r="W2611" s="241" t="s">
        <v>87</v>
      </c>
    </row>
    <row r="2612" spans="1:23" ht="13.5" customHeight="1" x14ac:dyDescent="0.35">
      <c r="A2612" s="242">
        <v>1.0416666666666666E-2</v>
      </c>
      <c r="B2612" s="243" t="s">
        <v>87</v>
      </c>
      <c r="C2612" s="243" t="s">
        <v>87</v>
      </c>
      <c r="D2612" s="243" t="s">
        <v>87</v>
      </c>
      <c r="E2612" s="243" t="s">
        <v>87</v>
      </c>
      <c r="F2612" s="243" t="s">
        <v>87</v>
      </c>
      <c r="G2612" s="243" t="s">
        <v>87</v>
      </c>
      <c r="H2612" s="243" t="s">
        <v>87</v>
      </c>
      <c r="I2612" s="243" t="s">
        <v>87</v>
      </c>
      <c r="J2612" s="243" t="s">
        <v>87</v>
      </c>
      <c r="K2612" s="243" t="s">
        <v>87</v>
      </c>
      <c r="L2612" s="243" t="s">
        <v>87</v>
      </c>
      <c r="M2612" s="243" t="s">
        <v>87</v>
      </c>
      <c r="N2612" s="243" t="s">
        <v>87</v>
      </c>
      <c r="O2612" s="243" t="s">
        <v>87</v>
      </c>
      <c r="P2612" s="243" t="s">
        <v>87</v>
      </c>
      <c r="Q2612" s="243" t="s">
        <v>87</v>
      </c>
      <c r="R2612" s="243" t="s">
        <v>87</v>
      </c>
      <c r="S2612" s="243" t="s">
        <v>87</v>
      </c>
      <c r="T2612" s="243" t="s">
        <v>87</v>
      </c>
      <c r="U2612" s="243" t="s">
        <v>87</v>
      </c>
      <c r="V2612" s="243" t="s">
        <v>87</v>
      </c>
      <c r="W2612" s="243" t="s">
        <v>87</v>
      </c>
    </row>
    <row r="2613" spans="1:23" ht="13.5" customHeight="1" x14ac:dyDescent="0.35">
      <c r="A2613" s="242">
        <v>2.0833333333333332E-2</v>
      </c>
      <c r="B2613" s="243" t="s">
        <v>87</v>
      </c>
      <c r="C2613" s="243" t="s">
        <v>87</v>
      </c>
      <c r="D2613" s="243" t="s">
        <v>87</v>
      </c>
      <c r="E2613" s="243" t="s">
        <v>87</v>
      </c>
      <c r="F2613" s="243" t="s">
        <v>87</v>
      </c>
      <c r="G2613" s="243" t="s">
        <v>87</v>
      </c>
      <c r="H2613" s="243" t="s">
        <v>87</v>
      </c>
      <c r="I2613" s="243" t="s">
        <v>87</v>
      </c>
      <c r="J2613" s="243" t="s">
        <v>87</v>
      </c>
      <c r="K2613" s="243" t="s">
        <v>87</v>
      </c>
      <c r="L2613" s="243" t="s">
        <v>87</v>
      </c>
      <c r="M2613" s="243" t="s">
        <v>87</v>
      </c>
      <c r="N2613" s="243" t="s">
        <v>87</v>
      </c>
      <c r="O2613" s="243" t="s">
        <v>87</v>
      </c>
      <c r="P2613" s="243" t="s">
        <v>87</v>
      </c>
      <c r="Q2613" s="243" t="s">
        <v>87</v>
      </c>
      <c r="R2613" s="243" t="s">
        <v>87</v>
      </c>
      <c r="S2613" s="243" t="s">
        <v>87</v>
      </c>
      <c r="T2613" s="243" t="s">
        <v>87</v>
      </c>
      <c r="U2613" s="243" t="s">
        <v>87</v>
      </c>
      <c r="V2613" s="243" t="s">
        <v>87</v>
      </c>
      <c r="W2613" s="243" t="s">
        <v>87</v>
      </c>
    </row>
    <row r="2614" spans="1:23" ht="13.5" customHeight="1" x14ac:dyDescent="0.35">
      <c r="A2614" s="242">
        <v>3.125E-2</v>
      </c>
      <c r="B2614" s="243" t="s">
        <v>87</v>
      </c>
      <c r="C2614" s="243" t="s">
        <v>87</v>
      </c>
      <c r="D2614" s="243" t="s">
        <v>87</v>
      </c>
      <c r="E2614" s="243" t="s">
        <v>87</v>
      </c>
      <c r="F2614" s="243" t="s">
        <v>87</v>
      </c>
      <c r="G2614" s="243" t="s">
        <v>87</v>
      </c>
      <c r="H2614" s="243" t="s">
        <v>87</v>
      </c>
      <c r="I2614" s="243" t="s">
        <v>87</v>
      </c>
      <c r="J2614" s="243" t="s">
        <v>87</v>
      </c>
      <c r="K2614" s="243" t="s">
        <v>87</v>
      </c>
      <c r="L2614" s="243" t="s">
        <v>87</v>
      </c>
      <c r="M2614" s="243" t="s">
        <v>87</v>
      </c>
      <c r="N2614" s="243" t="s">
        <v>87</v>
      </c>
      <c r="O2614" s="243" t="s">
        <v>87</v>
      </c>
      <c r="P2614" s="243" t="s">
        <v>87</v>
      </c>
      <c r="Q2614" s="243" t="s">
        <v>87</v>
      </c>
      <c r="R2614" s="243" t="s">
        <v>87</v>
      </c>
      <c r="S2614" s="243" t="s">
        <v>87</v>
      </c>
      <c r="T2614" s="243" t="s">
        <v>87</v>
      </c>
      <c r="U2614" s="243" t="s">
        <v>87</v>
      </c>
      <c r="V2614" s="243" t="s">
        <v>87</v>
      </c>
      <c r="W2614" s="243" t="s">
        <v>87</v>
      </c>
    </row>
    <row r="2615" spans="1:23" ht="13.5" customHeight="1" x14ac:dyDescent="0.35">
      <c r="A2615" s="242">
        <v>4.1666666666666664E-2</v>
      </c>
      <c r="B2615" s="243" t="s">
        <v>87</v>
      </c>
      <c r="C2615" s="243" t="s">
        <v>87</v>
      </c>
      <c r="D2615" s="243" t="s">
        <v>87</v>
      </c>
      <c r="E2615" s="243" t="s">
        <v>87</v>
      </c>
      <c r="F2615" s="243" t="s">
        <v>87</v>
      </c>
      <c r="G2615" s="243" t="s">
        <v>87</v>
      </c>
      <c r="H2615" s="243" t="s">
        <v>87</v>
      </c>
      <c r="I2615" s="243" t="s">
        <v>87</v>
      </c>
      <c r="J2615" s="243" t="s">
        <v>87</v>
      </c>
      <c r="K2615" s="243" t="s">
        <v>87</v>
      </c>
      <c r="L2615" s="243" t="s">
        <v>87</v>
      </c>
      <c r="M2615" s="243" t="s">
        <v>87</v>
      </c>
      <c r="N2615" s="243" t="s">
        <v>87</v>
      </c>
      <c r="O2615" s="243" t="s">
        <v>87</v>
      </c>
      <c r="P2615" s="243" t="s">
        <v>87</v>
      </c>
      <c r="Q2615" s="243" t="s">
        <v>87</v>
      </c>
      <c r="R2615" s="243" t="s">
        <v>87</v>
      </c>
      <c r="S2615" s="243" t="s">
        <v>87</v>
      </c>
      <c r="T2615" s="243" t="s">
        <v>87</v>
      </c>
      <c r="U2615" s="243" t="s">
        <v>87</v>
      </c>
      <c r="V2615" s="243" t="s">
        <v>87</v>
      </c>
      <c r="W2615" s="243" t="s">
        <v>87</v>
      </c>
    </row>
    <row r="2616" spans="1:23" ht="13.5" customHeight="1" x14ac:dyDescent="0.35">
      <c r="A2616" s="242">
        <v>5.2083333333333336E-2</v>
      </c>
      <c r="B2616" s="243" t="s">
        <v>87</v>
      </c>
      <c r="C2616" s="243" t="s">
        <v>87</v>
      </c>
      <c r="D2616" s="243" t="s">
        <v>87</v>
      </c>
      <c r="E2616" s="243" t="s">
        <v>87</v>
      </c>
      <c r="F2616" s="243" t="s">
        <v>87</v>
      </c>
      <c r="G2616" s="243" t="s">
        <v>87</v>
      </c>
      <c r="H2616" s="243" t="s">
        <v>87</v>
      </c>
      <c r="I2616" s="243" t="s">
        <v>87</v>
      </c>
      <c r="J2616" s="243" t="s">
        <v>87</v>
      </c>
      <c r="K2616" s="243" t="s">
        <v>87</v>
      </c>
      <c r="L2616" s="243" t="s">
        <v>87</v>
      </c>
      <c r="M2616" s="243" t="s">
        <v>87</v>
      </c>
      <c r="N2616" s="243" t="s">
        <v>87</v>
      </c>
      <c r="O2616" s="243" t="s">
        <v>87</v>
      </c>
      <c r="P2616" s="243" t="s">
        <v>87</v>
      </c>
      <c r="Q2616" s="243" t="s">
        <v>87</v>
      </c>
      <c r="R2616" s="243" t="s">
        <v>87</v>
      </c>
      <c r="S2616" s="243" t="s">
        <v>87</v>
      </c>
      <c r="T2616" s="243" t="s">
        <v>87</v>
      </c>
      <c r="U2616" s="243" t="s">
        <v>87</v>
      </c>
      <c r="V2616" s="243" t="s">
        <v>87</v>
      </c>
      <c r="W2616" s="243" t="s">
        <v>87</v>
      </c>
    </row>
    <row r="2617" spans="1:23" ht="13.5" customHeight="1" x14ac:dyDescent="0.35">
      <c r="A2617" s="242">
        <v>6.25E-2</v>
      </c>
      <c r="B2617" s="243" t="s">
        <v>87</v>
      </c>
      <c r="C2617" s="243" t="s">
        <v>87</v>
      </c>
      <c r="D2617" s="243" t="s">
        <v>87</v>
      </c>
      <c r="E2617" s="243" t="s">
        <v>87</v>
      </c>
      <c r="F2617" s="243" t="s">
        <v>87</v>
      </c>
      <c r="G2617" s="243" t="s">
        <v>87</v>
      </c>
      <c r="H2617" s="243" t="s">
        <v>87</v>
      </c>
      <c r="I2617" s="243" t="s">
        <v>87</v>
      </c>
      <c r="J2617" s="243" t="s">
        <v>87</v>
      </c>
      <c r="K2617" s="243" t="s">
        <v>87</v>
      </c>
      <c r="L2617" s="243" t="s">
        <v>87</v>
      </c>
      <c r="M2617" s="243" t="s">
        <v>87</v>
      </c>
      <c r="N2617" s="243" t="s">
        <v>87</v>
      </c>
      <c r="O2617" s="243" t="s">
        <v>87</v>
      </c>
      <c r="P2617" s="243" t="s">
        <v>87</v>
      </c>
      <c r="Q2617" s="243" t="s">
        <v>87</v>
      </c>
      <c r="R2617" s="243" t="s">
        <v>87</v>
      </c>
      <c r="S2617" s="243" t="s">
        <v>87</v>
      </c>
      <c r="T2617" s="243" t="s">
        <v>87</v>
      </c>
      <c r="U2617" s="243" t="s">
        <v>87</v>
      </c>
      <c r="V2617" s="243" t="s">
        <v>87</v>
      </c>
      <c r="W2617" s="243" t="s">
        <v>87</v>
      </c>
    </row>
    <row r="2618" spans="1:23" ht="13.5" customHeight="1" x14ac:dyDescent="0.35">
      <c r="A2618" s="242">
        <v>7.2916666666666699E-2</v>
      </c>
      <c r="B2618" s="243" t="s">
        <v>87</v>
      </c>
      <c r="C2618" s="243" t="s">
        <v>87</v>
      </c>
      <c r="D2618" s="243" t="s">
        <v>87</v>
      </c>
      <c r="E2618" s="243" t="s">
        <v>87</v>
      </c>
      <c r="F2618" s="243" t="s">
        <v>87</v>
      </c>
      <c r="G2618" s="243" t="s">
        <v>87</v>
      </c>
      <c r="H2618" s="243" t="s">
        <v>87</v>
      </c>
      <c r="I2618" s="243" t="s">
        <v>87</v>
      </c>
      <c r="J2618" s="243" t="s">
        <v>87</v>
      </c>
      <c r="K2618" s="243" t="s">
        <v>87</v>
      </c>
      <c r="L2618" s="243" t="s">
        <v>87</v>
      </c>
      <c r="M2618" s="243" t="s">
        <v>87</v>
      </c>
      <c r="N2618" s="243" t="s">
        <v>87</v>
      </c>
      <c r="O2618" s="243" t="s">
        <v>87</v>
      </c>
      <c r="P2618" s="243" t="s">
        <v>87</v>
      </c>
      <c r="Q2618" s="243" t="s">
        <v>87</v>
      </c>
      <c r="R2618" s="243" t="s">
        <v>87</v>
      </c>
      <c r="S2618" s="243" t="s">
        <v>87</v>
      </c>
      <c r="T2618" s="243" t="s">
        <v>87</v>
      </c>
      <c r="U2618" s="243" t="s">
        <v>87</v>
      </c>
      <c r="V2618" s="243" t="s">
        <v>87</v>
      </c>
      <c r="W2618" s="243" t="s">
        <v>87</v>
      </c>
    </row>
    <row r="2619" spans="1:23" ht="13.5" customHeight="1" x14ac:dyDescent="0.35">
      <c r="A2619" s="242">
        <v>8.3333333333333301E-2</v>
      </c>
      <c r="B2619" s="243" t="s">
        <v>87</v>
      </c>
      <c r="C2619" s="243" t="s">
        <v>87</v>
      </c>
      <c r="D2619" s="243" t="s">
        <v>87</v>
      </c>
      <c r="E2619" s="243" t="s">
        <v>87</v>
      </c>
      <c r="F2619" s="243" t="s">
        <v>87</v>
      </c>
      <c r="G2619" s="243" t="s">
        <v>87</v>
      </c>
      <c r="H2619" s="243" t="s">
        <v>87</v>
      </c>
      <c r="I2619" s="243" t="s">
        <v>87</v>
      </c>
      <c r="J2619" s="243" t="s">
        <v>87</v>
      </c>
      <c r="K2619" s="243" t="s">
        <v>87</v>
      </c>
      <c r="L2619" s="243" t="s">
        <v>87</v>
      </c>
      <c r="M2619" s="243" t="s">
        <v>87</v>
      </c>
      <c r="N2619" s="243" t="s">
        <v>87</v>
      </c>
      <c r="O2619" s="243" t="s">
        <v>87</v>
      </c>
      <c r="P2619" s="243" t="s">
        <v>87</v>
      </c>
      <c r="Q2619" s="243" t="s">
        <v>87</v>
      </c>
      <c r="R2619" s="243" t="s">
        <v>87</v>
      </c>
      <c r="S2619" s="243" t="s">
        <v>87</v>
      </c>
      <c r="T2619" s="243" t="s">
        <v>87</v>
      </c>
      <c r="U2619" s="243" t="s">
        <v>87</v>
      </c>
      <c r="V2619" s="243" t="s">
        <v>87</v>
      </c>
      <c r="W2619" s="243" t="s">
        <v>87</v>
      </c>
    </row>
    <row r="2620" spans="1:23" ht="13.5" customHeight="1" x14ac:dyDescent="0.35">
      <c r="A2620" s="242">
        <v>9.375E-2</v>
      </c>
      <c r="B2620" s="243" t="s">
        <v>87</v>
      </c>
      <c r="C2620" s="243" t="s">
        <v>87</v>
      </c>
      <c r="D2620" s="243" t="s">
        <v>87</v>
      </c>
      <c r="E2620" s="243" t="s">
        <v>87</v>
      </c>
      <c r="F2620" s="243" t="s">
        <v>87</v>
      </c>
      <c r="G2620" s="243" t="s">
        <v>87</v>
      </c>
      <c r="H2620" s="243" t="s">
        <v>87</v>
      </c>
      <c r="I2620" s="243" t="s">
        <v>87</v>
      </c>
      <c r="J2620" s="243" t="s">
        <v>87</v>
      </c>
      <c r="K2620" s="243" t="s">
        <v>87</v>
      </c>
      <c r="L2620" s="243" t="s">
        <v>87</v>
      </c>
      <c r="M2620" s="243" t="s">
        <v>87</v>
      </c>
      <c r="N2620" s="243" t="s">
        <v>87</v>
      </c>
      <c r="O2620" s="243" t="s">
        <v>87</v>
      </c>
      <c r="P2620" s="243" t="s">
        <v>87</v>
      </c>
      <c r="Q2620" s="243" t="s">
        <v>87</v>
      </c>
      <c r="R2620" s="243" t="s">
        <v>87</v>
      </c>
      <c r="S2620" s="243" t="s">
        <v>87</v>
      </c>
      <c r="T2620" s="243" t="s">
        <v>87</v>
      </c>
      <c r="U2620" s="243" t="s">
        <v>87</v>
      </c>
      <c r="V2620" s="243" t="s">
        <v>87</v>
      </c>
      <c r="W2620" s="243" t="s">
        <v>87</v>
      </c>
    </row>
    <row r="2621" spans="1:23" ht="13.5" customHeight="1" x14ac:dyDescent="0.35">
      <c r="A2621" s="242">
        <v>0.104166666666667</v>
      </c>
      <c r="B2621" s="243" t="s">
        <v>87</v>
      </c>
      <c r="C2621" s="243" t="s">
        <v>87</v>
      </c>
      <c r="D2621" s="243" t="s">
        <v>87</v>
      </c>
      <c r="E2621" s="243" t="s">
        <v>87</v>
      </c>
      <c r="F2621" s="243" t="s">
        <v>87</v>
      </c>
      <c r="G2621" s="243" t="s">
        <v>87</v>
      </c>
      <c r="H2621" s="243" t="s">
        <v>87</v>
      </c>
      <c r="I2621" s="243" t="s">
        <v>87</v>
      </c>
      <c r="J2621" s="243" t="s">
        <v>87</v>
      </c>
      <c r="K2621" s="243" t="s">
        <v>87</v>
      </c>
      <c r="L2621" s="243" t="s">
        <v>87</v>
      </c>
      <c r="M2621" s="243" t="s">
        <v>87</v>
      </c>
      <c r="N2621" s="243" t="s">
        <v>87</v>
      </c>
      <c r="O2621" s="243" t="s">
        <v>87</v>
      </c>
      <c r="P2621" s="243" t="s">
        <v>87</v>
      </c>
      <c r="Q2621" s="243" t="s">
        <v>87</v>
      </c>
      <c r="R2621" s="243" t="s">
        <v>87</v>
      </c>
      <c r="S2621" s="243" t="s">
        <v>87</v>
      </c>
      <c r="T2621" s="243" t="s">
        <v>87</v>
      </c>
      <c r="U2621" s="243" t="s">
        <v>87</v>
      </c>
      <c r="V2621" s="243" t="s">
        <v>87</v>
      </c>
      <c r="W2621" s="243" t="s">
        <v>87</v>
      </c>
    </row>
    <row r="2622" spans="1:23" ht="13.5" customHeight="1" x14ac:dyDescent="0.35">
      <c r="A2622" s="242">
        <v>0.114583333333333</v>
      </c>
      <c r="B2622" s="243" t="s">
        <v>87</v>
      </c>
      <c r="C2622" s="243" t="s">
        <v>87</v>
      </c>
      <c r="D2622" s="243" t="s">
        <v>87</v>
      </c>
      <c r="E2622" s="243" t="s">
        <v>87</v>
      </c>
      <c r="F2622" s="243" t="s">
        <v>87</v>
      </c>
      <c r="G2622" s="243" t="s">
        <v>87</v>
      </c>
      <c r="H2622" s="243" t="s">
        <v>87</v>
      </c>
      <c r="I2622" s="243" t="s">
        <v>87</v>
      </c>
      <c r="J2622" s="243" t="s">
        <v>87</v>
      </c>
      <c r="K2622" s="243" t="s">
        <v>87</v>
      </c>
      <c r="L2622" s="243" t="s">
        <v>87</v>
      </c>
      <c r="M2622" s="243" t="s">
        <v>87</v>
      </c>
      <c r="N2622" s="243" t="s">
        <v>87</v>
      </c>
      <c r="O2622" s="243" t="s">
        <v>87</v>
      </c>
      <c r="P2622" s="243" t="s">
        <v>87</v>
      </c>
      <c r="Q2622" s="243" t="s">
        <v>87</v>
      </c>
      <c r="R2622" s="243" t="s">
        <v>87</v>
      </c>
      <c r="S2622" s="243" t="s">
        <v>87</v>
      </c>
      <c r="T2622" s="243" t="s">
        <v>87</v>
      </c>
      <c r="U2622" s="243" t="s">
        <v>87</v>
      </c>
      <c r="V2622" s="243" t="s">
        <v>87</v>
      </c>
      <c r="W2622" s="243" t="s">
        <v>87</v>
      </c>
    </row>
    <row r="2623" spans="1:23" ht="13.5" customHeight="1" x14ac:dyDescent="0.35">
      <c r="A2623" s="242">
        <v>0.125</v>
      </c>
      <c r="B2623" s="243" t="s">
        <v>87</v>
      </c>
      <c r="C2623" s="243" t="s">
        <v>87</v>
      </c>
      <c r="D2623" s="243" t="s">
        <v>87</v>
      </c>
      <c r="E2623" s="243" t="s">
        <v>87</v>
      </c>
      <c r="F2623" s="243" t="s">
        <v>87</v>
      </c>
      <c r="G2623" s="243" t="s">
        <v>87</v>
      </c>
      <c r="H2623" s="243" t="s">
        <v>87</v>
      </c>
      <c r="I2623" s="243" t="s">
        <v>87</v>
      </c>
      <c r="J2623" s="243" t="s">
        <v>87</v>
      </c>
      <c r="K2623" s="243" t="s">
        <v>87</v>
      </c>
      <c r="L2623" s="243" t="s">
        <v>87</v>
      </c>
      <c r="M2623" s="243" t="s">
        <v>87</v>
      </c>
      <c r="N2623" s="243" t="s">
        <v>87</v>
      </c>
      <c r="O2623" s="243" t="s">
        <v>87</v>
      </c>
      <c r="P2623" s="243" t="s">
        <v>87</v>
      </c>
      <c r="Q2623" s="243" t="s">
        <v>87</v>
      </c>
      <c r="R2623" s="243" t="s">
        <v>87</v>
      </c>
      <c r="S2623" s="243" t="s">
        <v>87</v>
      </c>
      <c r="T2623" s="243" t="s">
        <v>87</v>
      </c>
      <c r="U2623" s="243" t="s">
        <v>87</v>
      </c>
      <c r="V2623" s="243" t="s">
        <v>87</v>
      </c>
      <c r="W2623" s="243" t="s">
        <v>87</v>
      </c>
    </row>
    <row r="2624" spans="1:23" ht="13.5" customHeight="1" x14ac:dyDescent="0.35">
      <c r="A2624" s="242">
        <v>0.13541666666666699</v>
      </c>
      <c r="B2624" s="243" t="s">
        <v>87</v>
      </c>
      <c r="C2624" s="243" t="s">
        <v>87</v>
      </c>
      <c r="D2624" s="243" t="s">
        <v>87</v>
      </c>
      <c r="E2624" s="243" t="s">
        <v>87</v>
      </c>
      <c r="F2624" s="243" t="s">
        <v>87</v>
      </c>
      <c r="G2624" s="243" t="s">
        <v>87</v>
      </c>
      <c r="H2624" s="243" t="s">
        <v>87</v>
      </c>
      <c r="I2624" s="243" t="s">
        <v>87</v>
      </c>
      <c r="J2624" s="243" t="s">
        <v>87</v>
      </c>
      <c r="K2624" s="243" t="s">
        <v>87</v>
      </c>
      <c r="L2624" s="243" t="s">
        <v>87</v>
      </c>
      <c r="M2624" s="243" t="s">
        <v>87</v>
      </c>
      <c r="N2624" s="243" t="s">
        <v>87</v>
      </c>
      <c r="O2624" s="243" t="s">
        <v>87</v>
      </c>
      <c r="P2624" s="243" t="s">
        <v>87</v>
      </c>
      <c r="Q2624" s="243" t="s">
        <v>87</v>
      </c>
      <c r="R2624" s="243" t="s">
        <v>87</v>
      </c>
      <c r="S2624" s="243" t="s">
        <v>87</v>
      </c>
      <c r="T2624" s="243" t="s">
        <v>87</v>
      </c>
      <c r="U2624" s="243" t="s">
        <v>87</v>
      </c>
      <c r="V2624" s="243" t="s">
        <v>87</v>
      </c>
      <c r="W2624" s="243" t="s">
        <v>87</v>
      </c>
    </row>
    <row r="2625" spans="1:23" ht="13.5" customHeight="1" x14ac:dyDescent="0.35">
      <c r="A2625" s="242">
        <v>0.14583333333333301</v>
      </c>
      <c r="B2625" s="243" t="s">
        <v>87</v>
      </c>
      <c r="C2625" s="243" t="s">
        <v>87</v>
      </c>
      <c r="D2625" s="243" t="s">
        <v>87</v>
      </c>
      <c r="E2625" s="243" t="s">
        <v>87</v>
      </c>
      <c r="F2625" s="243" t="s">
        <v>87</v>
      </c>
      <c r="G2625" s="243" t="s">
        <v>87</v>
      </c>
      <c r="H2625" s="243" t="s">
        <v>87</v>
      </c>
      <c r="I2625" s="243" t="s">
        <v>87</v>
      </c>
      <c r="J2625" s="243" t="s">
        <v>87</v>
      </c>
      <c r="K2625" s="243" t="s">
        <v>87</v>
      </c>
      <c r="L2625" s="243" t="s">
        <v>87</v>
      </c>
      <c r="M2625" s="243" t="s">
        <v>87</v>
      </c>
      <c r="N2625" s="243" t="s">
        <v>87</v>
      </c>
      <c r="O2625" s="243" t="s">
        <v>87</v>
      </c>
      <c r="P2625" s="243" t="s">
        <v>87</v>
      </c>
      <c r="Q2625" s="243" t="s">
        <v>87</v>
      </c>
      <c r="R2625" s="243" t="s">
        <v>87</v>
      </c>
      <c r="S2625" s="243" t="s">
        <v>87</v>
      </c>
      <c r="T2625" s="243" t="s">
        <v>87</v>
      </c>
      <c r="U2625" s="243" t="s">
        <v>87</v>
      </c>
      <c r="V2625" s="243" t="s">
        <v>87</v>
      </c>
      <c r="W2625" s="243" t="s">
        <v>87</v>
      </c>
    </row>
    <row r="2626" spans="1:23" ht="13.5" customHeight="1" x14ac:dyDescent="0.35">
      <c r="A2626" s="242">
        <v>0.15625</v>
      </c>
      <c r="B2626" s="243" t="s">
        <v>87</v>
      </c>
      <c r="C2626" s="243" t="s">
        <v>87</v>
      </c>
      <c r="D2626" s="243" t="s">
        <v>87</v>
      </c>
      <c r="E2626" s="243" t="s">
        <v>87</v>
      </c>
      <c r="F2626" s="243" t="s">
        <v>87</v>
      </c>
      <c r="G2626" s="243" t="s">
        <v>87</v>
      </c>
      <c r="H2626" s="243" t="s">
        <v>87</v>
      </c>
      <c r="I2626" s="243" t="s">
        <v>87</v>
      </c>
      <c r="J2626" s="243" t="s">
        <v>87</v>
      </c>
      <c r="K2626" s="243" t="s">
        <v>87</v>
      </c>
      <c r="L2626" s="243" t="s">
        <v>87</v>
      </c>
      <c r="M2626" s="243" t="s">
        <v>87</v>
      </c>
      <c r="N2626" s="243" t="s">
        <v>87</v>
      </c>
      <c r="O2626" s="243" t="s">
        <v>87</v>
      </c>
      <c r="P2626" s="243" t="s">
        <v>87</v>
      </c>
      <c r="Q2626" s="243" t="s">
        <v>87</v>
      </c>
      <c r="R2626" s="243" t="s">
        <v>87</v>
      </c>
      <c r="S2626" s="243" t="s">
        <v>87</v>
      </c>
      <c r="T2626" s="243" t="s">
        <v>87</v>
      </c>
      <c r="U2626" s="243" t="s">
        <v>87</v>
      </c>
      <c r="V2626" s="243" t="s">
        <v>87</v>
      </c>
      <c r="W2626" s="243" t="s">
        <v>87</v>
      </c>
    </row>
    <row r="2627" spans="1:23" ht="13.5" customHeight="1" x14ac:dyDescent="0.35">
      <c r="A2627" s="242">
        <v>0.16666666666666699</v>
      </c>
      <c r="B2627" s="243" t="s">
        <v>87</v>
      </c>
      <c r="C2627" s="243" t="s">
        <v>87</v>
      </c>
      <c r="D2627" s="243" t="s">
        <v>87</v>
      </c>
      <c r="E2627" s="243" t="s">
        <v>87</v>
      </c>
      <c r="F2627" s="243" t="s">
        <v>87</v>
      </c>
      <c r="G2627" s="243" t="s">
        <v>87</v>
      </c>
      <c r="H2627" s="243" t="s">
        <v>87</v>
      </c>
      <c r="I2627" s="243" t="s">
        <v>87</v>
      </c>
      <c r="J2627" s="243" t="s">
        <v>87</v>
      </c>
      <c r="K2627" s="243" t="s">
        <v>87</v>
      </c>
      <c r="L2627" s="243" t="s">
        <v>87</v>
      </c>
      <c r="M2627" s="243" t="s">
        <v>87</v>
      </c>
      <c r="N2627" s="243" t="s">
        <v>87</v>
      </c>
      <c r="O2627" s="243" t="s">
        <v>87</v>
      </c>
      <c r="P2627" s="243" t="s">
        <v>87</v>
      </c>
      <c r="Q2627" s="243" t="s">
        <v>87</v>
      </c>
      <c r="R2627" s="243" t="s">
        <v>87</v>
      </c>
      <c r="S2627" s="243" t="s">
        <v>87</v>
      </c>
      <c r="T2627" s="243" t="s">
        <v>87</v>
      </c>
      <c r="U2627" s="243" t="s">
        <v>87</v>
      </c>
      <c r="V2627" s="243" t="s">
        <v>87</v>
      </c>
      <c r="W2627" s="243" t="s">
        <v>87</v>
      </c>
    </row>
    <row r="2628" spans="1:23" ht="13.5" customHeight="1" x14ac:dyDescent="0.35">
      <c r="A2628" s="242">
        <v>0.17708333333333301</v>
      </c>
      <c r="B2628" s="243" t="s">
        <v>87</v>
      </c>
      <c r="C2628" s="243" t="s">
        <v>87</v>
      </c>
      <c r="D2628" s="243" t="s">
        <v>87</v>
      </c>
      <c r="E2628" s="243" t="s">
        <v>87</v>
      </c>
      <c r="F2628" s="243" t="s">
        <v>87</v>
      </c>
      <c r="G2628" s="243" t="s">
        <v>87</v>
      </c>
      <c r="H2628" s="243" t="s">
        <v>87</v>
      </c>
      <c r="I2628" s="243" t="s">
        <v>87</v>
      </c>
      <c r="J2628" s="243" t="s">
        <v>87</v>
      </c>
      <c r="K2628" s="243" t="s">
        <v>87</v>
      </c>
      <c r="L2628" s="243" t="s">
        <v>87</v>
      </c>
      <c r="M2628" s="243" t="s">
        <v>87</v>
      </c>
      <c r="N2628" s="243" t="s">
        <v>87</v>
      </c>
      <c r="O2628" s="243" t="s">
        <v>87</v>
      </c>
      <c r="P2628" s="243" t="s">
        <v>87</v>
      </c>
      <c r="Q2628" s="243" t="s">
        <v>87</v>
      </c>
      <c r="R2628" s="243" t="s">
        <v>87</v>
      </c>
      <c r="S2628" s="243" t="s">
        <v>87</v>
      </c>
      <c r="T2628" s="243" t="s">
        <v>87</v>
      </c>
      <c r="U2628" s="243" t="s">
        <v>87</v>
      </c>
      <c r="V2628" s="243" t="s">
        <v>87</v>
      </c>
      <c r="W2628" s="243" t="s">
        <v>87</v>
      </c>
    </row>
    <row r="2629" spans="1:23" ht="13.5" customHeight="1" x14ac:dyDescent="0.35">
      <c r="A2629" s="242">
        <v>0.1875</v>
      </c>
      <c r="B2629" s="243" t="s">
        <v>87</v>
      </c>
      <c r="C2629" s="243" t="s">
        <v>87</v>
      </c>
      <c r="D2629" s="243" t="s">
        <v>87</v>
      </c>
      <c r="E2629" s="243" t="s">
        <v>87</v>
      </c>
      <c r="F2629" s="243" t="s">
        <v>87</v>
      </c>
      <c r="G2629" s="243" t="s">
        <v>87</v>
      </c>
      <c r="H2629" s="243" t="s">
        <v>87</v>
      </c>
      <c r="I2629" s="243" t="s">
        <v>87</v>
      </c>
      <c r="J2629" s="243" t="s">
        <v>87</v>
      </c>
      <c r="K2629" s="243" t="s">
        <v>87</v>
      </c>
      <c r="L2629" s="243" t="s">
        <v>87</v>
      </c>
      <c r="M2629" s="243" t="s">
        <v>87</v>
      </c>
      <c r="N2629" s="243" t="s">
        <v>87</v>
      </c>
      <c r="O2629" s="243" t="s">
        <v>87</v>
      </c>
      <c r="P2629" s="243" t="s">
        <v>87</v>
      </c>
      <c r="Q2629" s="243" t="s">
        <v>87</v>
      </c>
      <c r="R2629" s="243" t="s">
        <v>87</v>
      </c>
      <c r="S2629" s="243" t="s">
        <v>87</v>
      </c>
      <c r="T2629" s="243" t="s">
        <v>87</v>
      </c>
      <c r="U2629" s="243" t="s">
        <v>87</v>
      </c>
      <c r="V2629" s="243" t="s">
        <v>87</v>
      </c>
      <c r="W2629" s="243" t="s">
        <v>87</v>
      </c>
    </row>
    <row r="2630" spans="1:23" ht="13.5" customHeight="1" x14ac:dyDescent="0.35">
      <c r="A2630" s="242">
        <v>0.19791666666666699</v>
      </c>
      <c r="B2630" s="243" t="s">
        <v>87</v>
      </c>
      <c r="C2630" s="243" t="s">
        <v>87</v>
      </c>
      <c r="D2630" s="243" t="s">
        <v>87</v>
      </c>
      <c r="E2630" s="243" t="s">
        <v>87</v>
      </c>
      <c r="F2630" s="243" t="s">
        <v>87</v>
      </c>
      <c r="G2630" s="243" t="s">
        <v>87</v>
      </c>
      <c r="H2630" s="243" t="s">
        <v>87</v>
      </c>
      <c r="I2630" s="243" t="s">
        <v>87</v>
      </c>
      <c r="J2630" s="243" t="s">
        <v>87</v>
      </c>
      <c r="K2630" s="243" t="s">
        <v>87</v>
      </c>
      <c r="L2630" s="243" t="s">
        <v>87</v>
      </c>
      <c r="M2630" s="243" t="s">
        <v>87</v>
      </c>
      <c r="N2630" s="243" t="s">
        <v>87</v>
      </c>
      <c r="O2630" s="243" t="s">
        <v>87</v>
      </c>
      <c r="P2630" s="243" t="s">
        <v>87</v>
      </c>
      <c r="Q2630" s="243" t="s">
        <v>87</v>
      </c>
      <c r="R2630" s="243" t="s">
        <v>87</v>
      </c>
      <c r="S2630" s="243" t="s">
        <v>87</v>
      </c>
      <c r="T2630" s="243" t="s">
        <v>87</v>
      </c>
      <c r="U2630" s="243" t="s">
        <v>87</v>
      </c>
      <c r="V2630" s="243" t="s">
        <v>87</v>
      </c>
      <c r="W2630" s="243" t="s">
        <v>87</v>
      </c>
    </row>
    <row r="2631" spans="1:23" ht="13.5" customHeight="1" x14ac:dyDescent="0.35">
      <c r="A2631" s="242">
        <v>0.20833333333333301</v>
      </c>
      <c r="B2631" s="243" t="s">
        <v>87</v>
      </c>
      <c r="C2631" s="243" t="s">
        <v>87</v>
      </c>
      <c r="D2631" s="243" t="s">
        <v>87</v>
      </c>
      <c r="E2631" s="243" t="s">
        <v>87</v>
      </c>
      <c r="F2631" s="243" t="s">
        <v>87</v>
      </c>
      <c r="G2631" s="243" t="s">
        <v>87</v>
      </c>
      <c r="H2631" s="243" t="s">
        <v>87</v>
      </c>
      <c r="I2631" s="243" t="s">
        <v>87</v>
      </c>
      <c r="J2631" s="243" t="s">
        <v>87</v>
      </c>
      <c r="K2631" s="243" t="s">
        <v>87</v>
      </c>
      <c r="L2631" s="243" t="s">
        <v>87</v>
      </c>
      <c r="M2631" s="243" t="s">
        <v>87</v>
      </c>
      <c r="N2631" s="243" t="s">
        <v>87</v>
      </c>
      <c r="O2631" s="243" t="s">
        <v>87</v>
      </c>
      <c r="P2631" s="243" t="s">
        <v>87</v>
      </c>
      <c r="Q2631" s="243" t="s">
        <v>87</v>
      </c>
      <c r="R2631" s="243" t="s">
        <v>87</v>
      </c>
      <c r="S2631" s="243" t="s">
        <v>87</v>
      </c>
      <c r="T2631" s="243" t="s">
        <v>87</v>
      </c>
      <c r="U2631" s="243" t="s">
        <v>87</v>
      </c>
      <c r="V2631" s="243" t="s">
        <v>87</v>
      </c>
      <c r="W2631" s="243" t="s">
        <v>87</v>
      </c>
    </row>
    <row r="2632" spans="1:23" ht="13.5" customHeight="1" x14ac:dyDescent="0.35">
      <c r="A2632" s="242">
        <v>0.21875</v>
      </c>
      <c r="B2632" s="243" t="s">
        <v>87</v>
      </c>
      <c r="C2632" s="243" t="s">
        <v>87</v>
      </c>
      <c r="D2632" s="243" t="s">
        <v>87</v>
      </c>
      <c r="E2632" s="243" t="s">
        <v>87</v>
      </c>
      <c r="F2632" s="243" t="s">
        <v>87</v>
      </c>
      <c r="G2632" s="243" t="s">
        <v>87</v>
      </c>
      <c r="H2632" s="243" t="s">
        <v>87</v>
      </c>
      <c r="I2632" s="243" t="s">
        <v>87</v>
      </c>
      <c r="J2632" s="243" t="s">
        <v>87</v>
      </c>
      <c r="K2632" s="243" t="s">
        <v>87</v>
      </c>
      <c r="L2632" s="243" t="s">
        <v>87</v>
      </c>
      <c r="M2632" s="243" t="s">
        <v>87</v>
      </c>
      <c r="N2632" s="243" t="s">
        <v>87</v>
      </c>
      <c r="O2632" s="243" t="s">
        <v>87</v>
      </c>
      <c r="P2632" s="243" t="s">
        <v>87</v>
      </c>
      <c r="Q2632" s="243" t="s">
        <v>87</v>
      </c>
      <c r="R2632" s="243" t="s">
        <v>87</v>
      </c>
      <c r="S2632" s="243" t="s">
        <v>87</v>
      </c>
      <c r="T2632" s="243" t="s">
        <v>87</v>
      </c>
      <c r="U2632" s="243" t="s">
        <v>87</v>
      </c>
      <c r="V2632" s="243" t="s">
        <v>87</v>
      </c>
      <c r="W2632" s="243" t="s">
        <v>87</v>
      </c>
    </row>
    <row r="2633" spans="1:23" ht="13.5" customHeight="1" x14ac:dyDescent="0.35">
      <c r="A2633" s="242">
        <v>0.22916666666666699</v>
      </c>
      <c r="B2633" s="243" t="s">
        <v>87</v>
      </c>
      <c r="C2633" s="243" t="s">
        <v>87</v>
      </c>
      <c r="D2633" s="243" t="s">
        <v>87</v>
      </c>
      <c r="E2633" s="243" t="s">
        <v>87</v>
      </c>
      <c r="F2633" s="243" t="s">
        <v>87</v>
      </c>
      <c r="G2633" s="243" t="s">
        <v>87</v>
      </c>
      <c r="H2633" s="243" t="s">
        <v>87</v>
      </c>
      <c r="I2633" s="243" t="s">
        <v>87</v>
      </c>
      <c r="J2633" s="243" t="s">
        <v>87</v>
      </c>
      <c r="K2633" s="243" t="s">
        <v>87</v>
      </c>
      <c r="L2633" s="243" t="s">
        <v>87</v>
      </c>
      <c r="M2633" s="243" t="s">
        <v>87</v>
      </c>
      <c r="N2633" s="243" t="s">
        <v>87</v>
      </c>
      <c r="O2633" s="243" t="s">
        <v>87</v>
      </c>
      <c r="P2633" s="243" t="s">
        <v>87</v>
      </c>
      <c r="Q2633" s="243" t="s">
        <v>87</v>
      </c>
      <c r="R2633" s="243" t="s">
        <v>87</v>
      </c>
      <c r="S2633" s="243" t="s">
        <v>87</v>
      </c>
      <c r="T2633" s="243" t="s">
        <v>87</v>
      </c>
      <c r="U2633" s="243" t="s">
        <v>87</v>
      </c>
      <c r="V2633" s="243" t="s">
        <v>87</v>
      </c>
      <c r="W2633" s="243" t="s">
        <v>87</v>
      </c>
    </row>
    <row r="2634" spans="1:23" ht="13.5" customHeight="1" x14ac:dyDescent="0.35">
      <c r="A2634" s="242">
        <v>0.23958333333333301</v>
      </c>
      <c r="B2634" s="243" t="s">
        <v>87</v>
      </c>
      <c r="C2634" s="243" t="s">
        <v>87</v>
      </c>
      <c r="D2634" s="243" t="s">
        <v>87</v>
      </c>
      <c r="E2634" s="243" t="s">
        <v>87</v>
      </c>
      <c r="F2634" s="243" t="s">
        <v>87</v>
      </c>
      <c r="G2634" s="243" t="s">
        <v>87</v>
      </c>
      <c r="H2634" s="243" t="s">
        <v>87</v>
      </c>
      <c r="I2634" s="243" t="s">
        <v>87</v>
      </c>
      <c r="J2634" s="243" t="s">
        <v>87</v>
      </c>
      <c r="K2634" s="243" t="s">
        <v>87</v>
      </c>
      <c r="L2634" s="243" t="s">
        <v>87</v>
      </c>
      <c r="M2634" s="243" t="s">
        <v>87</v>
      </c>
      <c r="N2634" s="243" t="s">
        <v>87</v>
      </c>
      <c r="O2634" s="243" t="s">
        <v>87</v>
      </c>
      <c r="P2634" s="243" t="s">
        <v>87</v>
      </c>
      <c r="Q2634" s="243" t="s">
        <v>87</v>
      </c>
      <c r="R2634" s="243" t="s">
        <v>87</v>
      </c>
      <c r="S2634" s="243" t="s">
        <v>87</v>
      </c>
      <c r="T2634" s="243" t="s">
        <v>87</v>
      </c>
      <c r="U2634" s="243" t="s">
        <v>87</v>
      </c>
      <c r="V2634" s="243" t="s">
        <v>87</v>
      </c>
      <c r="W2634" s="243" t="s">
        <v>87</v>
      </c>
    </row>
    <row r="2635" spans="1:23" ht="13.5" customHeight="1" x14ac:dyDescent="0.35">
      <c r="A2635" s="242">
        <v>0.25</v>
      </c>
      <c r="B2635" s="243" t="s">
        <v>87</v>
      </c>
      <c r="C2635" s="243" t="s">
        <v>87</v>
      </c>
      <c r="D2635" s="243" t="s">
        <v>87</v>
      </c>
      <c r="E2635" s="243" t="s">
        <v>87</v>
      </c>
      <c r="F2635" s="243" t="s">
        <v>87</v>
      </c>
      <c r="G2635" s="243" t="s">
        <v>87</v>
      </c>
      <c r="H2635" s="243" t="s">
        <v>87</v>
      </c>
      <c r="I2635" s="243" t="s">
        <v>87</v>
      </c>
      <c r="J2635" s="243" t="s">
        <v>87</v>
      </c>
      <c r="K2635" s="243" t="s">
        <v>87</v>
      </c>
      <c r="L2635" s="243" t="s">
        <v>87</v>
      </c>
      <c r="M2635" s="243" t="s">
        <v>87</v>
      </c>
      <c r="N2635" s="243" t="s">
        <v>87</v>
      </c>
      <c r="O2635" s="243" t="s">
        <v>87</v>
      </c>
      <c r="P2635" s="243" t="s">
        <v>87</v>
      </c>
      <c r="Q2635" s="243" t="s">
        <v>87</v>
      </c>
      <c r="R2635" s="243" t="s">
        <v>87</v>
      </c>
      <c r="S2635" s="243" t="s">
        <v>87</v>
      </c>
      <c r="T2635" s="243" t="s">
        <v>87</v>
      </c>
      <c r="U2635" s="243" t="s">
        <v>87</v>
      </c>
      <c r="V2635" s="243" t="s">
        <v>87</v>
      </c>
      <c r="W2635" s="243" t="s">
        <v>87</v>
      </c>
    </row>
    <row r="2636" spans="1:23" ht="13.5" customHeight="1" x14ac:dyDescent="0.35">
      <c r="A2636" s="242">
        <v>0.26041666666666702</v>
      </c>
      <c r="B2636" s="243" t="s">
        <v>87</v>
      </c>
      <c r="C2636" s="243" t="s">
        <v>87</v>
      </c>
      <c r="D2636" s="243" t="s">
        <v>87</v>
      </c>
      <c r="E2636" s="243" t="s">
        <v>87</v>
      </c>
      <c r="F2636" s="243" t="s">
        <v>87</v>
      </c>
      <c r="G2636" s="243" t="s">
        <v>87</v>
      </c>
      <c r="H2636" s="243" t="s">
        <v>87</v>
      </c>
      <c r="I2636" s="243" t="s">
        <v>87</v>
      </c>
      <c r="J2636" s="243" t="s">
        <v>87</v>
      </c>
      <c r="K2636" s="243" t="s">
        <v>87</v>
      </c>
      <c r="L2636" s="243" t="s">
        <v>87</v>
      </c>
      <c r="M2636" s="243" t="s">
        <v>87</v>
      </c>
      <c r="N2636" s="243" t="s">
        <v>87</v>
      </c>
      <c r="O2636" s="243" t="s">
        <v>87</v>
      </c>
      <c r="P2636" s="243" t="s">
        <v>87</v>
      </c>
      <c r="Q2636" s="243" t="s">
        <v>87</v>
      </c>
      <c r="R2636" s="243" t="s">
        <v>87</v>
      </c>
      <c r="S2636" s="243" t="s">
        <v>87</v>
      </c>
      <c r="T2636" s="243" t="s">
        <v>87</v>
      </c>
      <c r="U2636" s="243" t="s">
        <v>87</v>
      </c>
      <c r="V2636" s="243" t="s">
        <v>87</v>
      </c>
      <c r="W2636" s="243" t="s">
        <v>87</v>
      </c>
    </row>
    <row r="2637" spans="1:23" ht="13.5" customHeight="1" x14ac:dyDescent="0.35">
      <c r="A2637" s="242">
        <v>0.27083333333333298</v>
      </c>
      <c r="B2637" s="243" t="s">
        <v>87</v>
      </c>
      <c r="C2637" s="243" t="s">
        <v>87</v>
      </c>
      <c r="D2637" s="243" t="s">
        <v>87</v>
      </c>
      <c r="E2637" s="243" t="s">
        <v>87</v>
      </c>
      <c r="F2637" s="243" t="s">
        <v>87</v>
      </c>
      <c r="G2637" s="243" t="s">
        <v>87</v>
      </c>
      <c r="H2637" s="243" t="s">
        <v>87</v>
      </c>
      <c r="I2637" s="243" t="s">
        <v>87</v>
      </c>
      <c r="J2637" s="243" t="s">
        <v>87</v>
      </c>
      <c r="K2637" s="243" t="s">
        <v>87</v>
      </c>
      <c r="L2637" s="243" t="s">
        <v>87</v>
      </c>
      <c r="M2637" s="243" t="s">
        <v>87</v>
      </c>
      <c r="N2637" s="243" t="s">
        <v>87</v>
      </c>
      <c r="O2637" s="243" t="s">
        <v>87</v>
      </c>
      <c r="P2637" s="243" t="s">
        <v>87</v>
      </c>
      <c r="Q2637" s="243" t="s">
        <v>87</v>
      </c>
      <c r="R2637" s="243" t="s">
        <v>87</v>
      </c>
      <c r="S2637" s="243" t="s">
        <v>87</v>
      </c>
      <c r="T2637" s="243" t="s">
        <v>87</v>
      </c>
      <c r="U2637" s="243" t="s">
        <v>87</v>
      </c>
      <c r="V2637" s="243" t="s">
        <v>87</v>
      </c>
      <c r="W2637" s="243" t="s">
        <v>87</v>
      </c>
    </row>
    <row r="2638" spans="1:23" ht="13.5" customHeight="1" x14ac:dyDescent="0.35">
      <c r="A2638" s="242">
        <v>0.28125</v>
      </c>
      <c r="B2638" s="243" t="s">
        <v>87</v>
      </c>
      <c r="C2638" s="243" t="s">
        <v>87</v>
      </c>
      <c r="D2638" s="243" t="s">
        <v>87</v>
      </c>
      <c r="E2638" s="243" t="s">
        <v>87</v>
      </c>
      <c r="F2638" s="243" t="s">
        <v>87</v>
      </c>
      <c r="G2638" s="243" t="s">
        <v>87</v>
      </c>
      <c r="H2638" s="243" t="s">
        <v>87</v>
      </c>
      <c r="I2638" s="243" t="s">
        <v>87</v>
      </c>
      <c r="J2638" s="243" t="s">
        <v>87</v>
      </c>
      <c r="K2638" s="243" t="s">
        <v>87</v>
      </c>
      <c r="L2638" s="243" t="s">
        <v>87</v>
      </c>
      <c r="M2638" s="243" t="s">
        <v>87</v>
      </c>
      <c r="N2638" s="243" t="s">
        <v>87</v>
      </c>
      <c r="O2638" s="243" t="s">
        <v>87</v>
      </c>
      <c r="P2638" s="243" t="s">
        <v>87</v>
      </c>
      <c r="Q2638" s="243" t="s">
        <v>87</v>
      </c>
      <c r="R2638" s="243" t="s">
        <v>87</v>
      </c>
      <c r="S2638" s="243" t="s">
        <v>87</v>
      </c>
      <c r="T2638" s="243" t="s">
        <v>87</v>
      </c>
      <c r="U2638" s="243" t="s">
        <v>87</v>
      </c>
      <c r="V2638" s="243" t="s">
        <v>87</v>
      </c>
      <c r="W2638" s="243" t="s">
        <v>87</v>
      </c>
    </row>
    <row r="2639" spans="1:23" ht="13.5" customHeight="1" x14ac:dyDescent="0.35">
      <c r="A2639" s="242">
        <v>0.29166666666666702</v>
      </c>
      <c r="B2639" s="243" t="s">
        <v>87</v>
      </c>
      <c r="C2639" s="243" t="s">
        <v>87</v>
      </c>
      <c r="D2639" s="243" t="s">
        <v>87</v>
      </c>
      <c r="E2639" s="243" t="s">
        <v>87</v>
      </c>
      <c r="F2639" s="243" t="s">
        <v>87</v>
      </c>
      <c r="G2639" s="243" t="s">
        <v>87</v>
      </c>
      <c r="H2639" s="243" t="s">
        <v>87</v>
      </c>
      <c r="I2639" s="243" t="s">
        <v>87</v>
      </c>
      <c r="J2639" s="243" t="s">
        <v>87</v>
      </c>
      <c r="K2639" s="243" t="s">
        <v>87</v>
      </c>
      <c r="L2639" s="243" t="s">
        <v>87</v>
      </c>
      <c r="M2639" s="243" t="s">
        <v>87</v>
      </c>
      <c r="N2639" s="243" t="s">
        <v>87</v>
      </c>
      <c r="O2639" s="243" t="s">
        <v>87</v>
      </c>
      <c r="P2639" s="243" t="s">
        <v>87</v>
      </c>
      <c r="Q2639" s="243" t="s">
        <v>87</v>
      </c>
      <c r="R2639" s="243" t="s">
        <v>87</v>
      </c>
      <c r="S2639" s="243" t="s">
        <v>87</v>
      </c>
      <c r="T2639" s="243" t="s">
        <v>87</v>
      </c>
      <c r="U2639" s="243" t="s">
        <v>87</v>
      </c>
      <c r="V2639" s="243" t="s">
        <v>87</v>
      </c>
      <c r="W2639" s="243" t="s">
        <v>87</v>
      </c>
    </row>
    <row r="2640" spans="1:23" ht="13.5" customHeight="1" x14ac:dyDescent="0.35">
      <c r="A2640" s="242">
        <v>0.30208333333333298</v>
      </c>
      <c r="B2640" s="243" t="s">
        <v>87</v>
      </c>
      <c r="C2640" s="243" t="s">
        <v>87</v>
      </c>
      <c r="D2640" s="243" t="s">
        <v>87</v>
      </c>
      <c r="E2640" s="243" t="s">
        <v>87</v>
      </c>
      <c r="F2640" s="243" t="s">
        <v>87</v>
      </c>
      <c r="G2640" s="243" t="s">
        <v>87</v>
      </c>
      <c r="H2640" s="243" t="s">
        <v>87</v>
      </c>
      <c r="I2640" s="243" t="s">
        <v>87</v>
      </c>
      <c r="J2640" s="243" t="s">
        <v>87</v>
      </c>
      <c r="K2640" s="243" t="s">
        <v>87</v>
      </c>
      <c r="L2640" s="243" t="s">
        <v>87</v>
      </c>
      <c r="M2640" s="243" t="s">
        <v>87</v>
      </c>
      <c r="N2640" s="243" t="s">
        <v>87</v>
      </c>
      <c r="O2640" s="243" t="s">
        <v>87</v>
      </c>
      <c r="P2640" s="243" t="s">
        <v>87</v>
      </c>
      <c r="Q2640" s="243" t="s">
        <v>87</v>
      </c>
      <c r="R2640" s="243" t="s">
        <v>87</v>
      </c>
      <c r="S2640" s="243" t="s">
        <v>87</v>
      </c>
      <c r="T2640" s="243" t="s">
        <v>87</v>
      </c>
      <c r="U2640" s="243" t="s">
        <v>87</v>
      </c>
      <c r="V2640" s="243" t="s">
        <v>87</v>
      </c>
      <c r="W2640" s="243" t="s">
        <v>87</v>
      </c>
    </row>
    <row r="2641" spans="1:23" ht="13.5" customHeight="1" x14ac:dyDescent="0.35">
      <c r="A2641" s="242">
        <v>0.3125</v>
      </c>
      <c r="B2641" s="243" t="s">
        <v>87</v>
      </c>
      <c r="C2641" s="243" t="s">
        <v>87</v>
      </c>
      <c r="D2641" s="243" t="s">
        <v>87</v>
      </c>
      <c r="E2641" s="243" t="s">
        <v>87</v>
      </c>
      <c r="F2641" s="243" t="s">
        <v>87</v>
      </c>
      <c r="G2641" s="243" t="s">
        <v>87</v>
      </c>
      <c r="H2641" s="243" t="s">
        <v>87</v>
      </c>
      <c r="I2641" s="243" t="s">
        <v>87</v>
      </c>
      <c r="J2641" s="243" t="s">
        <v>87</v>
      </c>
      <c r="K2641" s="243" t="s">
        <v>87</v>
      </c>
      <c r="L2641" s="243" t="s">
        <v>87</v>
      </c>
      <c r="M2641" s="243" t="s">
        <v>87</v>
      </c>
      <c r="N2641" s="243" t="s">
        <v>87</v>
      </c>
      <c r="O2641" s="243" t="s">
        <v>87</v>
      </c>
      <c r="P2641" s="243" t="s">
        <v>87</v>
      </c>
      <c r="Q2641" s="243" t="s">
        <v>87</v>
      </c>
      <c r="R2641" s="243" t="s">
        <v>87</v>
      </c>
      <c r="S2641" s="243" t="s">
        <v>87</v>
      </c>
      <c r="T2641" s="243" t="s">
        <v>87</v>
      </c>
      <c r="U2641" s="243" t="s">
        <v>87</v>
      </c>
      <c r="V2641" s="243" t="s">
        <v>87</v>
      </c>
      <c r="W2641" s="243" t="s">
        <v>87</v>
      </c>
    </row>
    <row r="2642" spans="1:23" ht="13.5" customHeight="1" x14ac:dyDescent="0.35">
      <c r="A2642" s="242">
        <v>0.32291666666666702</v>
      </c>
      <c r="B2642" s="243" t="s">
        <v>87</v>
      </c>
      <c r="C2642" s="243" t="s">
        <v>87</v>
      </c>
      <c r="D2642" s="243" t="s">
        <v>87</v>
      </c>
      <c r="E2642" s="243" t="s">
        <v>87</v>
      </c>
      <c r="F2642" s="243" t="s">
        <v>87</v>
      </c>
      <c r="G2642" s="243" t="s">
        <v>87</v>
      </c>
      <c r="H2642" s="243" t="s">
        <v>87</v>
      </c>
      <c r="I2642" s="243" t="s">
        <v>87</v>
      </c>
      <c r="J2642" s="243" t="s">
        <v>87</v>
      </c>
      <c r="K2642" s="243" t="s">
        <v>87</v>
      </c>
      <c r="L2642" s="243" t="s">
        <v>87</v>
      </c>
      <c r="M2642" s="243" t="s">
        <v>87</v>
      </c>
      <c r="N2642" s="243" t="s">
        <v>87</v>
      </c>
      <c r="O2642" s="243" t="s">
        <v>87</v>
      </c>
      <c r="P2642" s="243" t="s">
        <v>87</v>
      </c>
      <c r="Q2642" s="243" t="s">
        <v>87</v>
      </c>
      <c r="R2642" s="243" t="s">
        <v>87</v>
      </c>
      <c r="S2642" s="243" t="s">
        <v>87</v>
      </c>
      <c r="T2642" s="243" t="s">
        <v>87</v>
      </c>
      <c r="U2642" s="243" t="s">
        <v>87</v>
      </c>
      <c r="V2642" s="243" t="s">
        <v>87</v>
      </c>
      <c r="W2642" s="243" t="s">
        <v>87</v>
      </c>
    </row>
    <row r="2643" spans="1:23" ht="13.5" customHeight="1" x14ac:dyDescent="0.35">
      <c r="A2643" s="242">
        <v>0.33333333333333298</v>
      </c>
      <c r="B2643" s="243" t="s">
        <v>87</v>
      </c>
      <c r="C2643" s="243" t="s">
        <v>87</v>
      </c>
      <c r="D2643" s="243" t="s">
        <v>87</v>
      </c>
      <c r="E2643" s="243" t="s">
        <v>87</v>
      </c>
      <c r="F2643" s="243" t="s">
        <v>87</v>
      </c>
      <c r="G2643" s="243" t="s">
        <v>87</v>
      </c>
      <c r="H2643" s="243" t="s">
        <v>87</v>
      </c>
      <c r="I2643" s="243" t="s">
        <v>87</v>
      </c>
      <c r="J2643" s="243" t="s">
        <v>87</v>
      </c>
      <c r="K2643" s="243" t="s">
        <v>87</v>
      </c>
      <c r="L2643" s="243" t="s">
        <v>87</v>
      </c>
      <c r="M2643" s="243" t="s">
        <v>87</v>
      </c>
      <c r="N2643" s="243" t="s">
        <v>87</v>
      </c>
      <c r="O2643" s="243" t="s">
        <v>87</v>
      </c>
      <c r="P2643" s="243" t="s">
        <v>87</v>
      </c>
      <c r="Q2643" s="243" t="s">
        <v>87</v>
      </c>
      <c r="R2643" s="243" t="s">
        <v>87</v>
      </c>
      <c r="S2643" s="243" t="s">
        <v>87</v>
      </c>
      <c r="T2643" s="243" t="s">
        <v>87</v>
      </c>
      <c r="U2643" s="243" t="s">
        <v>87</v>
      </c>
      <c r="V2643" s="243" t="s">
        <v>87</v>
      </c>
      <c r="W2643" s="243" t="s">
        <v>87</v>
      </c>
    </row>
    <row r="2644" spans="1:23" ht="13.5" customHeight="1" x14ac:dyDescent="0.35">
      <c r="A2644" s="242">
        <v>0.34375</v>
      </c>
      <c r="B2644" s="243" t="s">
        <v>87</v>
      </c>
      <c r="C2644" s="243" t="s">
        <v>87</v>
      </c>
      <c r="D2644" s="243" t="s">
        <v>87</v>
      </c>
      <c r="E2644" s="243" t="s">
        <v>87</v>
      </c>
      <c r="F2644" s="243" t="s">
        <v>87</v>
      </c>
      <c r="G2644" s="243" t="s">
        <v>87</v>
      </c>
      <c r="H2644" s="243" t="s">
        <v>87</v>
      </c>
      <c r="I2644" s="243" t="s">
        <v>87</v>
      </c>
      <c r="J2644" s="243" t="s">
        <v>87</v>
      </c>
      <c r="K2644" s="243" t="s">
        <v>87</v>
      </c>
      <c r="L2644" s="243" t="s">
        <v>87</v>
      </c>
      <c r="M2644" s="243" t="s">
        <v>87</v>
      </c>
      <c r="N2644" s="243" t="s">
        <v>87</v>
      </c>
      <c r="O2644" s="243" t="s">
        <v>87</v>
      </c>
      <c r="P2644" s="243" t="s">
        <v>87</v>
      </c>
      <c r="Q2644" s="243" t="s">
        <v>87</v>
      </c>
      <c r="R2644" s="243" t="s">
        <v>87</v>
      </c>
      <c r="S2644" s="243" t="s">
        <v>87</v>
      </c>
      <c r="T2644" s="243" t="s">
        <v>87</v>
      </c>
      <c r="U2644" s="243" t="s">
        <v>87</v>
      </c>
      <c r="V2644" s="243" t="s">
        <v>87</v>
      </c>
      <c r="W2644" s="243" t="s">
        <v>87</v>
      </c>
    </row>
    <row r="2645" spans="1:23" ht="13.5" customHeight="1" x14ac:dyDescent="0.35">
      <c r="A2645" s="242">
        <v>0.35416666666666702</v>
      </c>
      <c r="B2645" s="243" t="s">
        <v>87</v>
      </c>
      <c r="C2645" s="243" t="s">
        <v>87</v>
      </c>
      <c r="D2645" s="243" t="s">
        <v>87</v>
      </c>
      <c r="E2645" s="243" t="s">
        <v>87</v>
      </c>
      <c r="F2645" s="243" t="s">
        <v>87</v>
      </c>
      <c r="G2645" s="243" t="s">
        <v>87</v>
      </c>
      <c r="H2645" s="243" t="s">
        <v>87</v>
      </c>
      <c r="I2645" s="243" t="s">
        <v>87</v>
      </c>
      <c r="J2645" s="243" t="s">
        <v>87</v>
      </c>
      <c r="K2645" s="243" t="s">
        <v>87</v>
      </c>
      <c r="L2645" s="243" t="s">
        <v>87</v>
      </c>
      <c r="M2645" s="243" t="s">
        <v>87</v>
      </c>
      <c r="N2645" s="243" t="s">
        <v>87</v>
      </c>
      <c r="O2645" s="243" t="s">
        <v>87</v>
      </c>
      <c r="P2645" s="243" t="s">
        <v>87</v>
      </c>
      <c r="Q2645" s="243" t="s">
        <v>87</v>
      </c>
      <c r="R2645" s="243" t="s">
        <v>87</v>
      </c>
      <c r="S2645" s="243" t="s">
        <v>87</v>
      </c>
      <c r="T2645" s="243" t="s">
        <v>87</v>
      </c>
      <c r="U2645" s="243" t="s">
        <v>87</v>
      </c>
      <c r="V2645" s="243" t="s">
        <v>87</v>
      </c>
      <c r="W2645" s="243" t="s">
        <v>87</v>
      </c>
    </row>
    <row r="2646" spans="1:23" ht="13.5" customHeight="1" x14ac:dyDescent="0.35">
      <c r="A2646" s="242">
        <v>0.36458333333333298</v>
      </c>
      <c r="B2646" s="243" t="s">
        <v>87</v>
      </c>
      <c r="C2646" s="243" t="s">
        <v>87</v>
      </c>
      <c r="D2646" s="243" t="s">
        <v>87</v>
      </c>
      <c r="E2646" s="243" t="s">
        <v>87</v>
      </c>
      <c r="F2646" s="243" t="s">
        <v>87</v>
      </c>
      <c r="G2646" s="243" t="s">
        <v>87</v>
      </c>
      <c r="H2646" s="243" t="s">
        <v>87</v>
      </c>
      <c r="I2646" s="243" t="s">
        <v>87</v>
      </c>
      <c r="J2646" s="243" t="s">
        <v>87</v>
      </c>
      <c r="K2646" s="243" t="s">
        <v>87</v>
      </c>
      <c r="L2646" s="243" t="s">
        <v>87</v>
      </c>
      <c r="M2646" s="243" t="s">
        <v>87</v>
      </c>
      <c r="N2646" s="243" t="s">
        <v>87</v>
      </c>
      <c r="O2646" s="243" t="s">
        <v>87</v>
      </c>
      <c r="P2646" s="243" t="s">
        <v>87</v>
      </c>
      <c r="Q2646" s="243" t="s">
        <v>87</v>
      </c>
      <c r="R2646" s="243" t="s">
        <v>87</v>
      </c>
      <c r="S2646" s="243" t="s">
        <v>87</v>
      </c>
      <c r="T2646" s="243" t="s">
        <v>87</v>
      </c>
      <c r="U2646" s="243" t="s">
        <v>87</v>
      </c>
      <c r="V2646" s="243" t="s">
        <v>87</v>
      </c>
      <c r="W2646" s="243" t="s">
        <v>87</v>
      </c>
    </row>
    <row r="2647" spans="1:23" ht="13.5" customHeight="1" x14ac:dyDescent="0.35">
      <c r="A2647" s="242">
        <v>0.375</v>
      </c>
      <c r="B2647" s="243" t="s">
        <v>87</v>
      </c>
      <c r="C2647" s="243" t="s">
        <v>87</v>
      </c>
      <c r="D2647" s="243" t="s">
        <v>87</v>
      </c>
      <c r="E2647" s="243" t="s">
        <v>87</v>
      </c>
      <c r="F2647" s="243" t="s">
        <v>87</v>
      </c>
      <c r="G2647" s="243" t="s">
        <v>87</v>
      </c>
      <c r="H2647" s="243" t="s">
        <v>87</v>
      </c>
      <c r="I2647" s="243" t="s">
        <v>87</v>
      </c>
      <c r="J2647" s="243" t="s">
        <v>87</v>
      </c>
      <c r="K2647" s="243" t="s">
        <v>87</v>
      </c>
      <c r="L2647" s="243" t="s">
        <v>87</v>
      </c>
      <c r="M2647" s="243" t="s">
        <v>87</v>
      </c>
      <c r="N2647" s="243" t="s">
        <v>87</v>
      </c>
      <c r="O2647" s="243" t="s">
        <v>87</v>
      </c>
      <c r="P2647" s="243" t="s">
        <v>87</v>
      </c>
      <c r="Q2647" s="243" t="s">
        <v>87</v>
      </c>
      <c r="R2647" s="243" t="s">
        <v>87</v>
      </c>
      <c r="S2647" s="243" t="s">
        <v>87</v>
      </c>
      <c r="T2647" s="243" t="s">
        <v>87</v>
      </c>
      <c r="U2647" s="243" t="s">
        <v>87</v>
      </c>
      <c r="V2647" s="243" t="s">
        <v>87</v>
      </c>
      <c r="W2647" s="243" t="s">
        <v>87</v>
      </c>
    </row>
    <row r="2648" spans="1:23" ht="13.5" customHeight="1" x14ac:dyDescent="0.35">
      <c r="A2648" s="242">
        <v>0.38541666666666702</v>
      </c>
      <c r="B2648" s="243" t="s">
        <v>87</v>
      </c>
      <c r="C2648" s="243" t="s">
        <v>87</v>
      </c>
      <c r="D2648" s="243" t="s">
        <v>87</v>
      </c>
      <c r="E2648" s="243" t="s">
        <v>87</v>
      </c>
      <c r="F2648" s="243" t="s">
        <v>87</v>
      </c>
      <c r="G2648" s="243" t="s">
        <v>87</v>
      </c>
      <c r="H2648" s="243" t="s">
        <v>87</v>
      </c>
      <c r="I2648" s="243" t="s">
        <v>87</v>
      </c>
      <c r="J2648" s="243" t="s">
        <v>87</v>
      </c>
      <c r="K2648" s="243" t="s">
        <v>87</v>
      </c>
      <c r="L2648" s="243" t="s">
        <v>87</v>
      </c>
      <c r="M2648" s="243" t="s">
        <v>87</v>
      </c>
      <c r="N2648" s="243" t="s">
        <v>87</v>
      </c>
      <c r="O2648" s="243" t="s">
        <v>87</v>
      </c>
      <c r="P2648" s="243" t="s">
        <v>87</v>
      </c>
      <c r="Q2648" s="243" t="s">
        <v>87</v>
      </c>
      <c r="R2648" s="243" t="s">
        <v>87</v>
      </c>
      <c r="S2648" s="243" t="s">
        <v>87</v>
      </c>
      <c r="T2648" s="243" t="s">
        <v>87</v>
      </c>
      <c r="U2648" s="243" t="s">
        <v>87</v>
      </c>
      <c r="V2648" s="243" t="s">
        <v>87</v>
      </c>
      <c r="W2648" s="243" t="s">
        <v>87</v>
      </c>
    </row>
    <row r="2649" spans="1:23" ht="13.5" customHeight="1" x14ac:dyDescent="0.35">
      <c r="A2649" s="242">
        <v>0.39583333333333298</v>
      </c>
      <c r="B2649" s="243" t="s">
        <v>87</v>
      </c>
      <c r="C2649" s="243" t="s">
        <v>87</v>
      </c>
      <c r="D2649" s="243" t="s">
        <v>87</v>
      </c>
      <c r="E2649" s="243" t="s">
        <v>87</v>
      </c>
      <c r="F2649" s="243" t="s">
        <v>87</v>
      </c>
      <c r="G2649" s="243" t="s">
        <v>87</v>
      </c>
      <c r="H2649" s="243" t="s">
        <v>87</v>
      </c>
      <c r="I2649" s="243" t="s">
        <v>87</v>
      </c>
      <c r="J2649" s="243" t="s">
        <v>87</v>
      </c>
      <c r="K2649" s="243" t="s">
        <v>87</v>
      </c>
      <c r="L2649" s="243" t="s">
        <v>87</v>
      </c>
      <c r="M2649" s="243" t="s">
        <v>87</v>
      </c>
      <c r="N2649" s="243" t="s">
        <v>87</v>
      </c>
      <c r="O2649" s="243" t="s">
        <v>87</v>
      </c>
      <c r="P2649" s="243" t="s">
        <v>87</v>
      </c>
      <c r="Q2649" s="243" t="s">
        <v>87</v>
      </c>
      <c r="R2649" s="243" t="s">
        <v>87</v>
      </c>
      <c r="S2649" s="243" t="s">
        <v>87</v>
      </c>
      <c r="T2649" s="243" t="s">
        <v>87</v>
      </c>
      <c r="U2649" s="243" t="s">
        <v>87</v>
      </c>
      <c r="V2649" s="243" t="s">
        <v>87</v>
      </c>
      <c r="W2649" s="243" t="s">
        <v>87</v>
      </c>
    </row>
    <row r="2650" spans="1:23" ht="13.5" customHeight="1" x14ac:dyDescent="0.35">
      <c r="A2650" s="242">
        <v>0.40625</v>
      </c>
      <c r="B2650" s="243" t="s">
        <v>87</v>
      </c>
      <c r="C2650" s="243" t="s">
        <v>87</v>
      </c>
      <c r="D2650" s="243" t="s">
        <v>87</v>
      </c>
      <c r="E2650" s="243" t="s">
        <v>87</v>
      </c>
      <c r="F2650" s="243" t="s">
        <v>87</v>
      </c>
      <c r="G2650" s="243" t="s">
        <v>87</v>
      </c>
      <c r="H2650" s="243" t="s">
        <v>87</v>
      </c>
      <c r="I2650" s="243" t="s">
        <v>87</v>
      </c>
      <c r="J2650" s="243" t="s">
        <v>87</v>
      </c>
      <c r="K2650" s="243" t="s">
        <v>87</v>
      </c>
      <c r="L2650" s="243" t="s">
        <v>87</v>
      </c>
      <c r="M2650" s="243" t="s">
        <v>87</v>
      </c>
      <c r="N2650" s="243" t="s">
        <v>87</v>
      </c>
      <c r="O2650" s="243" t="s">
        <v>87</v>
      </c>
      <c r="P2650" s="243" t="s">
        <v>87</v>
      </c>
      <c r="Q2650" s="243" t="s">
        <v>87</v>
      </c>
      <c r="R2650" s="243" t="s">
        <v>87</v>
      </c>
      <c r="S2650" s="243" t="s">
        <v>87</v>
      </c>
      <c r="T2650" s="243" t="s">
        <v>87</v>
      </c>
      <c r="U2650" s="243" t="s">
        <v>87</v>
      </c>
      <c r="V2650" s="243" t="s">
        <v>87</v>
      </c>
      <c r="W2650" s="243" t="s">
        <v>87</v>
      </c>
    </row>
    <row r="2651" spans="1:23" ht="13.5" customHeight="1" x14ac:dyDescent="0.35">
      <c r="A2651" s="242">
        <v>0.41666666666666702</v>
      </c>
      <c r="B2651" s="243" t="s">
        <v>87</v>
      </c>
      <c r="C2651" s="243" t="s">
        <v>87</v>
      </c>
      <c r="D2651" s="243" t="s">
        <v>87</v>
      </c>
      <c r="E2651" s="243" t="s">
        <v>87</v>
      </c>
      <c r="F2651" s="243" t="s">
        <v>87</v>
      </c>
      <c r="G2651" s="243" t="s">
        <v>87</v>
      </c>
      <c r="H2651" s="243" t="s">
        <v>87</v>
      </c>
      <c r="I2651" s="243" t="s">
        <v>87</v>
      </c>
      <c r="J2651" s="243" t="s">
        <v>87</v>
      </c>
      <c r="K2651" s="243" t="s">
        <v>87</v>
      </c>
      <c r="L2651" s="243" t="s">
        <v>87</v>
      </c>
      <c r="M2651" s="243" t="s">
        <v>87</v>
      </c>
      <c r="N2651" s="243" t="s">
        <v>87</v>
      </c>
      <c r="O2651" s="243" t="s">
        <v>87</v>
      </c>
      <c r="P2651" s="243" t="s">
        <v>87</v>
      </c>
      <c r="Q2651" s="243" t="s">
        <v>87</v>
      </c>
      <c r="R2651" s="243" t="s">
        <v>87</v>
      </c>
      <c r="S2651" s="243" t="s">
        <v>87</v>
      </c>
      <c r="T2651" s="243" t="s">
        <v>87</v>
      </c>
      <c r="U2651" s="243" t="s">
        <v>87</v>
      </c>
      <c r="V2651" s="243" t="s">
        <v>87</v>
      </c>
      <c r="W2651" s="243" t="s">
        <v>87</v>
      </c>
    </row>
    <row r="2652" spans="1:23" ht="13.5" customHeight="1" x14ac:dyDescent="0.35">
      <c r="A2652" s="242">
        <v>0.42708333333333298</v>
      </c>
      <c r="B2652" s="243" t="s">
        <v>87</v>
      </c>
      <c r="C2652" s="243" t="s">
        <v>87</v>
      </c>
      <c r="D2652" s="243" t="s">
        <v>87</v>
      </c>
      <c r="E2652" s="243" t="s">
        <v>87</v>
      </c>
      <c r="F2652" s="243" t="s">
        <v>87</v>
      </c>
      <c r="G2652" s="243" t="s">
        <v>87</v>
      </c>
      <c r="H2652" s="243" t="s">
        <v>87</v>
      </c>
      <c r="I2652" s="243" t="s">
        <v>87</v>
      </c>
      <c r="J2652" s="243" t="s">
        <v>87</v>
      </c>
      <c r="K2652" s="243" t="s">
        <v>87</v>
      </c>
      <c r="L2652" s="243" t="s">
        <v>87</v>
      </c>
      <c r="M2652" s="243" t="s">
        <v>87</v>
      </c>
      <c r="N2652" s="243" t="s">
        <v>87</v>
      </c>
      <c r="O2652" s="243" t="s">
        <v>87</v>
      </c>
      <c r="P2652" s="243" t="s">
        <v>87</v>
      </c>
      <c r="Q2652" s="243" t="s">
        <v>87</v>
      </c>
      <c r="R2652" s="243" t="s">
        <v>87</v>
      </c>
      <c r="S2652" s="243" t="s">
        <v>87</v>
      </c>
      <c r="T2652" s="243" t="s">
        <v>87</v>
      </c>
      <c r="U2652" s="243" t="s">
        <v>87</v>
      </c>
      <c r="V2652" s="243" t="s">
        <v>87</v>
      </c>
      <c r="W2652" s="243" t="s">
        <v>87</v>
      </c>
    </row>
    <row r="2653" spans="1:23" ht="13.5" customHeight="1" x14ac:dyDescent="0.35">
      <c r="A2653" s="242">
        <v>0.4375</v>
      </c>
      <c r="B2653" s="243" t="s">
        <v>87</v>
      </c>
      <c r="C2653" s="243" t="s">
        <v>87</v>
      </c>
      <c r="D2653" s="243" t="s">
        <v>87</v>
      </c>
      <c r="E2653" s="243" t="s">
        <v>87</v>
      </c>
      <c r="F2653" s="243" t="s">
        <v>87</v>
      </c>
      <c r="G2653" s="243" t="s">
        <v>87</v>
      </c>
      <c r="H2653" s="243" t="s">
        <v>87</v>
      </c>
      <c r="I2653" s="243" t="s">
        <v>87</v>
      </c>
      <c r="J2653" s="243" t="s">
        <v>87</v>
      </c>
      <c r="K2653" s="243" t="s">
        <v>87</v>
      </c>
      <c r="L2653" s="243" t="s">
        <v>87</v>
      </c>
      <c r="M2653" s="243" t="s">
        <v>87</v>
      </c>
      <c r="N2653" s="243" t="s">
        <v>87</v>
      </c>
      <c r="O2653" s="243" t="s">
        <v>87</v>
      </c>
      <c r="P2653" s="243" t="s">
        <v>87</v>
      </c>
      <c r="Q2653" s="243" t="s">
        <v>87</v>
      </c>
      <c r="R2653" s="243" t="s">
        <v>87</v>
      </c>
      <c r="S2653" s="243" t="s">
        <v>87</v>
      </c>
      <c r="T2653" s="243" t="s">
        <v>87</v>
      </c>
      <c r="U2653" s="243" t="s">
        <v>87</v>
      </c>
      <c r="V2653" s="243" t="s">
        <v>87</v>
      </c>
      <c r="W2653" s="243" t="s">
        <v>87</v>
      </c>
    </row>
    <row r="2654" spans="1:23" ht="13.5" customHeight="1" x14ac:dyDescent="0.35">
      <c r="A2654" s="242">
        <v>0.44791666666666702</v>
      </c>
      <c r="B2654" s="243" t="s">
        <v>87</v>
      </c>
      <c r="C2654" s="243" t="s">
        <v>87</v>
      </c>
      <c r="D2654" s="243" t="s">
        <v>87</v>
      </c>
      <c r="E2654" s="243" t="s">
        <v>87</v>
      </c>
      <c r="F2654" s="243" t="s">
        <v>87</v>
      </c>
      <c r="G2654" s="243" t="s">
        <v>87</v>
      </c>
      <c r="H2654" s="243" t="s">
        <v>87</v>
      </c>
      <c r="I2654" s="243" t="s">
        <v>87</v>
      </c>
      <c r="J2654" s="243" t="s">
        <v>87</v>
      </c>
      <c r="K2654" s="243" t="s">
        <v>87</v>
      </c>
      <c r="L2654" s="243" t="s">
        <v>87</v>
      </c>
      <c r="M2654" s="243" t="s">
        <v>87</v>
      </c>
      <c r="N2654" s="243" t="s">
        <v>87</v>
      </c>
      <c r="O2654" s="243" t="s">
        <v>87</v>
      </c>
      <c r="P2654" s="243" t="s">
        <v>87</v>
      </c>
      <c r="Q2654" s="243" t="s">
        <v>87</v>
      </c>
      <c r="R2654" s="243" t="s">
        <v>87</v>
      </c>
      <c r="S2654" s="243" t="s">
        <v>87</v>
      </c>
      <c r="T2654" s="243" t="s">
        <v>87</v>
      </c>
      <c r="U2654" s="243" t="s">
        <v>87</v>
      </c>
      <c r="V2654" s="243" t="s">
        <v>87</v>
      </c>
      <c r="W2654" s="243" t="s">
        <v>87</v>
      </c>
    </row>
    <row r="2655" spans="1:23" ht="13.5" customHeight="1" x14ac:dyDescent="0.35">
      <c r="A2655" s="242">
        <v>0.45833333333333298</v>
      </c>
      <c r="B2655" s="243" t="s">
        <v>87</v>
      </c>
      <c r="C2655" s="243" t="s">
        <v>87</v>
      </c>
      <c r="D2655" s="243" t="s">
        <v>87</v>
      </c>
      <c r="E2655" s="243" t="s">
        <v>87</v>
      </c>
      <c r="F2655" s="243" t="s">
        <v>87</v>
      </c>
      <c r="G2655" s="243" t="s">
        <v>87</v>
      </c>
      <c r="H2655" s="243" t="s">
        <v>87</v>
      </c>
      <c r="I2655" s="243" t="s">
        <v>87</v>
      </c>
      <c r="J2655" s="243" t="s">
        <v>87</v>
      </c>
      <c r="K2655" s="243" t="s">
        <v>87</v>
      </c>
      <c r="L2655" s="243" t="s">
        <v>87</v>
      </c>
      <c r="M2655" s="243" t="s">
        <v>87</v>
      </c>
      <c r="N2655" s="243" t="s">
        <v>87</v>
      </c>
      <c r="O2655" s="243" t="s">
        <v>87</v>
      </c>
      <c r="P2655" s="243" t="s">
        <v>87</v>
      </c>
      <c r="Q2655" s="243" t="s">
        <v>87</v>
      </c>
      <c r="R2655" s="243" t="s">
        <v>87</v>
      </c>
      <c r="S2655" s="243" t="s">
        <v>87</v>
      </c>
      <c r="T2655" s="243" t="s">
        <v>87</v>
      </c>
      <c r="U2655" s="243" t="s">
        <v>87</v>
      </c>
      <c r="V2655" s="243" t="s">
        <v>87</v>
      </c>
      <c r="W2655" s="243" t="s">
        <v>87</v>
      </c>
    </row>
    <row r="2656" spans="1:23" ht="13.5" customHeight="1" x14ac:dyDescent="0.35">
      <c r="A2656" s="242">
        <v>0.46875</v>
      </c>
      <c r="B2656" s="243" t="s">
        <v>87</v>
      </c>
      <c r="C2656" s="243" t="s">
        <v>87</v>
      </c>
      <c r="D2656" s="243" t="s">
        <v>87</v>
      </c>
      <c r="E2656" s="243" t="s">
        <v>87</v>
      </c>
      <c r="F2656" s="243" t="s">
        <v>87</v>
      </c>
      <c r="G2656" s="243" t="s">
        <v>87</v>
      </c>
      <c r="H2656" s="243" t="s">
        <v>87</v>
      </c>
      <c r="I2656" s="243" t="s">
        <v>87</v>
      </c>
      <c r="J2656" s="243" t="s">
        <v>87</v>
      </c>
      <c r="K2656" s="243" t="s">
        <v>87</v>
      </c>
      <c r="L2656" s="243" t="s">
        <v>87</v>
      </c>
      <c r="M2656" s="243" t="s">
        <v>87</v>
      </c>
      <c r="N2656" s="243" t="s">
        <v>87</v>
      </c>
      <c r="O2656" s="243" t="s">
        <v>87</v>
      </c>
      <c r="P2656" s="243" t="s">
        <v>87</v>
      </c>
      <c r="Q2656" s="243" t="s">
        <v>87</v>
      </c>
      <c r="R2656" s="243" t="s">
        <v>87</v>
      </c>
      <c r="S2656" s="243" t="s">
        <v>87</v>
      </c>
      <c r="T2656" s="243" t="s">
        <v>87</v>
      </c>
      <c r="U2656" s="243" t="s">
        <v>87</v>
      </c>
      <c r="V2656" s="243" t="s">
        <v>87</v>
      </c>
      <c r="W2656" s="243" t="s">
        <v>87</v>
      </c>
    </row>
    <row r="2657" spans="1:23" ht="13.5" customHeight="1" x14ac:dyDescent="0.35">
      <c r="A2657" s="242">
        <v>0.47916666666666702</v>
      </c>
      <c r="B2657" s="243" t="s">
        <v>87</v>
      </c>
      <c r="C2657" s="243" t="s">
        <v>87</v>
      </c>
      <c r="D2657" s="243" t="s">
        <v>87</v>
      </c>
      <c r="E2657" s="243" t="s">
        <v>87</v>
      </c>
      <c r="F2657" s="243" t="s">
        <v>87</v>
      </c>
      <c r="G2657" s="243" t="s">
        <v>87</v>
      </c>
      <c r="H2657" s="243" t="s">
        <v>87</v>
      </c>
      <c r="I2657" s="243" t="s">
        <v>87</v>
      </c>
      <c r="J2657" s="243" t="s">
        <v>87</v>
      </c>
      <c r="K2657" s="243" t="s">
        <v>87</v>
      </c>
      <c r="L2657" s="243" t="s">
        <v>87</v>
      </c>
      <c r="M2657" s="243" t="s">
        <v>87</v>
      </c>
      <c r="N2657" s="243" t="s">
        <v>87</v>
      </c>
      <c r="O2657" s="243" t="s">
        <v>87</v>
      </c>
      <c r="P2657" s="243" t="s">
        <v>87</v>
      </c>
      <c r="Q2657" s="243" t="s">
        <v>87</v>
      </c>
      <c r="R2657" s="243" t="s">
        <v>87</v>
      </c>
      <c r="S2657" s="243" t="s">
        <v>87</v>
      </c>
      <c r="T2657" s="243" t="s">
        <v>87</v>
      </c>
      <c r="U2657" s="243" t="s">
        <v>87</v>
      </c>
      <c r="V2657" s="243" t="s">
        <v>87</v>
      </c>
      <c r="W2657" s="243" t="s">
        <v>87</v>
      </c>
    </row>
    <row r="2658" spans="1:23" ht="13.5" customHeight="1" x14ac:dyDescent="0.35">
      <c r="A2658" s="242">
        <v>0.48958333333333298</v>
      </c>
      <c r="B2658" s="243" t="s">
        <v>87</v>
      </c>
      <c r="C2658" s="243" t="s">
        <v>87</v>
      </c>
      <c r="D2658" s="243" t="s">
        <v>87</v>
      </c>
      <c r="E2658" s="243" t="s">
        <v>87</v>
      </c>
      <c r="F2658" s="243" t="s">
        <v>87</v>
      </c>
      <c r="G2658" s="243" t="s">
        <v>87</v>
      </c>
      <c r="H2658" s="243" t="s">
        <v>87</v>
      </c>
      <c r="I2658" s="243" t="s">
        <v>87</v>
      </c>
      <c r="J2658" s="243" t="s">
        <v>87</v>
      </c>
      <c r="K2658" s="243" t="s">
        <v>87</v>
      </c>
      <c r="L2658" s="243" t="s">
        <v>87</v>
      </c>
      <c r="M2658" s="243" t="s">
        <v>87</v>
      </c>
      <c r="N2658" s="243" t="s">
        <v>87</v>
      </c>
      <c r="O2658" s="243" t="s">
        <v>87</v>
      </c>
      <c r="P2658" s="243" t="s">
        <v>87</v>
      </c>
      <c r="Q2658" s="243" t="s">
        <v>87</v>
      </c>
      <c r="R2658" s="243" t="s">
        <v>87</v>
      </c>
      <c r="S2658" s="243" t="s">
        <v>87</v>
      </c>
      <c r="T2658" s="243" t="s">
        <v>87</v>
      </c>
      <c r="U2658" s="243" t="s">
        <v>87</v>
      </c>
      <c r="V2658" s="243" t="s">
        <v>87</v>
      </c>
      <c r="W2658" s="243" t="s">
        <v>87</v>
      </c>
    </row>
    <row r="2659" spans="1:23" ht="13.5" customHeight="1" x14ac:dyDescent="0.35">
      <c r="A2659" s="242">
        <v>0.5</v>
      </c>
      <c r="B2659" s="243" t="s">
        <v>87</v>
      </c>
      <c r="C2659" s="243" t="s">
        <v>87</v>
      </c>
      <c r="D2659" s="243" t="s">
        <v>87</v>
      </c>
      <c r="E2659" s="243" t="s">
        <v>87</v>
      </c>
      <c r="F2659" s="243" t="s">
        <v>87</v>
      </c>
      <c r="G2659" s="243" t="s">
        <v>87</v>
      </c>
      <c r="H2659" s="243" t="s">
        <v>87</v>
      </c>
      <c r="I2659" s="243" t="s">
        <v>87</v>
      </c>
      <c r="J2659" s="243" t="s">
        <v>87</v>
      </c>
      <c r="K2659" s="243" t="s">
        <v>87</v>
      </c>
      <c r="L2659" s="243" t="s">
        <v>87</v>
      </c>
      <c r="M2659" s="243" t="s">
        <v>87</v>
      </c>
      <c r="N2659" s="243" t="s">
        <v>87</v>
      </c>
      <c r="O2659" s="243" t="s">
        <v>87</v>
      </c>
      <c r="P2659" s="243" t="s">
        <v>87</v>
      </c>
      <c r="Q2659" s="243" t="s">
        <v>87</v>
      </c>
      <c r="R2659" s="243" t="s">
        <v>87</v>
      </c>
      <c r="S2659" s="243" t="s">
        <v>87</v>
      </c>
      <c r="T2659" s="243" t="s">
        <v>87</v>
      </c>
      <c r="U2659" s="243" t="s">
        <v>87</v>
      </c>
      <c r="V2659" s="243" t="s">
        <v>87</v>
      </c>
      <c r="W2659" s="243" t="s">
        <v>87</v>
      </c>
    </row>
    <row r="2660" spans="1:23" ht="13.5" customHeight="1" x14ac:dyDescent="0.35">
      <c r="A2660" s="242">
        <v>0.51041666666666696</v>
      </c>
      <c r="B2660" s="243" t="s">
        <v>87</v>
      </c>
      <c r="C2660" s="243" t="s">
        <v>87</v>
      </c>
      <c r="D2660" s="243" t="s">
        <v>87</v>
      </c>
      <c r="E2660" s="243" t="s">
        <v>87</v>
      </c>
      <c r="F2660" s="243" t="s">
        <v>87</v>
      </c>
      <c r="G2660" s="243" t="s">
        <v>87</v>
      </c>
      <c r="H2660" s="243" t="s">
        <v>87</v>
      </c>
      <c r="I2660" s="243" t="s">
        <v>87</v>
      </c>
      <c r="J2660" s="243" t="s">
        <v>87</v>
      </c>
      <c r="K2660" s="243" t="s">
        <v>87</v>
      </c>
      <c r="L2660" s="243" t="s">
        <v>87</v>
      </c>
      <c r="M2660" s="243" t="s">
        <v>87</v>
      </c>
      <c r="N2660" s="243" t="s">
        <v>87</v>
      </c>
      <c r="O2660" s="243" t="s">
        <v>87</v>
      </c>
      <c r="P2660" s="243" t="s">
        <v>87</v>
      </c>
      <c r="Q2660" s="243" t="s">
        <v>87</v>
      </c>
      <c r="R2660" s="243" t="s">
        <v>87</v>
      </c>
      <c r="S2660" s="243" t="s">
        <v>87</v>
      </c>
      <c r="T2660" s="243" t="s">
        <v>87</v>
      </c>
      <c r="U2660" s="243" t="s">
        <v>87</v>
      </c>
      <c r="V2660" s="243" t="s">
        <v>87</v>
      </c>
      <c r="W2660" s="243" t="s">
        <v>87</v>
      </c>
    </row>
    <row r="2661" spans="1:23" ht="13.5" customHeight="1" x14ac:dyDescent="0.35">
      <c r="A2661" s="242">
        <v>0.52083333333333304</v>
      </c>
      <c r="B2661" s="243" t="s">
        <v>87</v>
      </c>
      <c r="C2661" s="243" t="s">
        <v>87</v>
      </c>
      <c r="D2661" s="243" t="s">
        <v>87</v>
      </c>
      <c r="E2661" s="243" t="s">
        <v>87</v>
      </c>
      <c r="F2661" s="243" t="s">
        <v>87</v>
      </c>
      <c r="G2661" s="243" t="s">
        <v>87</v>
      </c>
      <c r="H2661" s="243" t="s">
        <v>87</v>
      </c>
      <c r="I2661" s="243" t="s">
        <v>87</v>
      </c>
      <c r="J2661" s="243" t="s">
        <v>87</v>
      </c>
      <c r="K2661" s="243" t="s">
        <v>87</v>
      </c>
      <c r="L2661" s="243" t="s">
        <v>87</v>
      </c>
      <c r="M2661" s="243" t="s">
        <v>87</v>
      </c>
      <c r="N2661" s="243" t="s">
        <v>87</v>
      </c>
      <c r="O2661" s="243" t="s">
        <v>87</v>
      </c>
      <c r="P2661" s="243" t="s">
        <v>87</v>
      </c>
      <c r="Q2661" s="243" t="s">
        <v>87</v>
      </c>
      <c r="R2661" s="243" t="s">
        <v>87</v>
      </c>
      <c r="S2661" s="243" t="s">
        <v>87</v>
      </c>
      <c r="T2661" s="243" t="s">
        <v>87</v>
      </c>
      <c r="U2661" s="243" t="s">
        <v>87</v>
      </c>
      <c r="V2661" s="243" t="s">
        <v>87</v>
      </c>
      <c r="W2661" s="243" t="s">
        <v>87</v>
      </c>
    </row>
    <row r="2662" spans="1:23" ht="13.5" customHeight="1" x14ac:dyDescent="0.35">
      <c r="A2662" s="242">
        <v>0.53125</v>
      </c>
      <c r="B2662" s="243" t="s">
        <v>87</v>
      </c>
      <c r="C2662" s="243" t="s">
        <v>87</v>
      </c>
      <c r="D2662" s="243" t="s">
        <v>87</v>
      </c>
      <c r="E2662" s="243" t="s">
        <v>87</v>
      </c>
      <c r="F2662" s="243" t="s">
        <v>87</v>
      </c>
      <c r="G2662" s="243" t="s">
        <v>87</v>
      </c>
      <c r="H2662" s="243" t="s">
        <v>87</v>
      </c>
      <c r="I2662" s="243" t="s">
        <v>87</v>
      </c>
      <c r="J2662" s="243" t="s">
        <v>87</v>
      </c>
      <c r="K2662" s="243" t="s">
        <v>87</v>
      </c>
      <c r="L2662" s="243" t="s">
        <v>87</v>
      </c>
      <c r="M2662" s="243" t="s">
        <v>87</v>
      </c>
      <c r="N2662" s="243" t="s">
        <v>87</v>
      </c>
      <c r="O2662" s="243" t="s">
        <v>87</v>
      </c>
      <c r="P2662" s="243" t="s">
        <v>87</v>
      </c>
      <c r="Q2662" s="243" t="s">
        <v>87</v>
      </c>
      <c r="R2662" s="243" t="s">
        <v>87</v>
      </c>
      <c r="S2662" s="243" t="s">
        <v>87</v>
      </c>
      <c r="T2662" s="243" t="s">
        <v>87</v>
      </c>
      <c r="U2662" s="243" t="s">
        <v>87</v>
      </c>
      <c r="V2662" s="243" t="s">
        <v>87</v>
      </c>
      <c r="W2662" s="243" t="s">
        <v>87</v>
      </c>
    </row>
    <row r="2663" spans="1:23" ht="13.5" customHeight="1" x14ac:dyDescent="0.35">
      <c r="A2663" s="242">
        <v>0.54166666666666696</v>
      </c>
      <c r="B2663" s="243" t="s">
        <v>87</v>
      </c>
      <c r="C2663" s="243" t="s">
        <v>87</v>
      </c>
      <c r="D2663" s="243" t="s">
        <v>87</v>
      </c>
      <c r="E2663" s="243" t="s">
        <v>87</v>
      </c>
      <c r="F2663" s="243" t="s">
        <v>87</v>
      </c>
      <c r="G2663" s="243" t="s">
        <v>87</v>
      </c>
      <c r="H2663" s="243" t="s">
        <v>87</v>
      </c>
      <c r="I2663" s="243" t="s">
        <v>87</v>
      </c>
      <c r="J2663" s="243" t="s">
        <v>87</v>
      </c>
      <c r="K2663" s="243" t="s">
        <v>87</v>
      </c>
      <c r="L2663" s="243" t="s">
        <v>87</v>
      </c>
      <c r="M2663" s="243" t="s">
        <v>87</v>
      </c>
      <c r="N2663" s="243" t="s">
        <v>87</v>
      </c>
      <c r="O2663" s="243" t="s">
        <v>87</v>
      </c>
      <c r="P2663" s="243" t="s">
        <v>87</v>
      </c>
      <c r="Q2663" s="243" t="s">
        <v>87</v>
      </c>
      <c r="R2663" s="243" t="s">
        <v>87</v>
      </c>
      <c r="S2663" s="243" t="s">
        <v>87</v>
      </c>
      <c r="T2663" s="243" t="s">
        <v>87</v>
      </c>
      <c r="U2663" s="243" t="s">
        <v>87</v>
      </c>
      <c r="V2663" s="243" t="s">
        <v>87</v>
      </c>
      <c r="W2663" s="243" t="s">
        <v>87</v>
      </c>
    </row>
    <row r="2664" spans="1:23" ht="13.5" customHeight="1" x14ac:dyDescent="0.35">
      <c r="A2664" s="242">
        <v>0.55208333333333304</v>
      </c>
      <c r="B2664" s="243" t="s">
        <v>87</v>
      </c>
      <c r="C2664" s="243" t="s">
        <v>87</v>
      </c>
      <c r="D2664" s="243" t="s">
        <v>87</v>
      </c>
      <c r="E2664" s="243" t="s">
        <v>87</v>
      </c>
      <c r="F2664" s="243" t="s">
        <v>87</v>
      </c>
      <c r="G2664" s="243" t="s">
        <v>87</v>
      </c>
      <c r="H2664" s="243" t="s">
        <v>87</v>
      </c>
      <c r="I2664" s="243" t="s">
        <v>87</v>
      </c>
      <c r="J2664" s="243" t="s">
        <v>87</v>
      </c>
      <c r="K2664" s="243" t="s">
        <v>87</v>
      </c>
      <c r="L2664" s="243" t="s">
        <v>87</v>
      </c>
      <c r="M2664" s="243" t="s">
        <v>87</v>
      </c>
      <c r="N2664" s="243" t="s">
        <v>87</v>
      </c>
      <c r="O2664" s="243" t="s">
        <v>87</v>
      </c>
      <c r="P2664" s="243" t="s">
        <v>87</v>
      </c>
      <c r="Q2664" s="243" t="s">
        <v>87</v>
      </c>
      <c r="R2664" s="243" t="s">
        <v>87</v>
      </c>
      <c r="S2664" s="243" t="s">
        <v>87</v>
      </c>
      <c r="T2664" s="243" t="s">
        <v>87</v>
      </c>
      <c r="U2664" s="243" t="s">
        <v>87</v>
      </c>
      <c r="V2664" s="243" t="s">
        <v>87</v>
      </c>
      <c r="W2664" s="243" t="s">
        <v>87</v>
      </c>
    </row>
    <row r="2665" spans="1:23" ht="13.5" customHeight="1" x14ac:dyDescent="0.35">
      <c r="A2665" s="242">
        <v>0.5625</v>
      </c>
      <c r="B2665" s="243" t="s">
        <v>87</v>
      </c>
      <c r="C2665" s="243" t="s">
        <v>87</v>
      </c>
      <c r="D2665" s="243" t="s">
        <v>87</v>
      </c>
      <c r="E2665" s="243" t="s">
        <v>87</v>
      </c>
      <c r="F2665" s="243" t="s">
        <v>87</v>
      </c>
      <c r="G2665" s="243" t="s">
        <v>87</v>
      </c>
      <c r="H2665" s="243" t="s">
        <v>87</v>
      </c>
      <c r="I2665" s="243" t="s">
        <v>87</v>
      </c>
      <c r="J2665" s="243" t="s">
        <v>87</v>
      </c>
      <c r="K2665" s="243" t="s">
        <v>87</v>
      </c>
      <c r="L2665" s="243" t="s">
        <v>87</v>
      </c>
      <c r="M2665" s="243" t="s">
        <v>87</v>
      </c>
      <c r="N2665" s="243" t="s">
        <v>87</v>
      </c>
      <c r="O2665" s="243" t="s">
        <v>87</v>
      </c>
      <c r="P2665" s="243" t="s">
        <v>87</v>
      </c>
      <c r="Q2665" s="243" t="s">
        <v>87</v>
      </c>
      <c r="R2665" s="243" t="s">
        <v>87</v>
      </c>
      <c r="S2665" s="243" t="s">
        <v>87</v>
      </c>
      <c r="T2665" s="243" t="s">
        <v>87</v>
      </c>
      <c r="U2665" s="243" t="s">
        <v>87</v>
      </c>
      <c r="V2665" s="243" t="s">
        <v>87</v>
      </c>
      <c r="W2665" s="243" t="s">
        <v>87</v>
      </c>
    </row>
    <row r="2666" spans="1:23" ht="13.5" customHeight="1" x14ac:dyDescent="0.35">
      <c r="A2666" s="242">
        <v>0.57291666666666696</v>
      </c>
      <c r="B2666" s="243" t="s">
        <v>87</v>
      </c>
      <c r="C2666" s="243" t="s">
        <v>87</v>
      </c>
      <c r="D2666" s="243" t="s">
        <v>87</v>
      </c>
      <c r="E2666" s="243" t="s">
        <v>87</v>
      </c>
      <c r="F2666" s="243" t="s">
        <v>87</v>
      </c>
      <c r="G2666" s="243" t="s">
        <v>87</v>
      </c>
      <c r="H2666" s="243" t="s">
        <v>87</v>
      </c>
      <c r="I2666" s="243" t="s">
        <v>87</v>
      </c>
      <c r="J2666" s="243" t="s">
        <v>87</v>
      </c>
      <c r="K2666" s="243" t="s">
        <v>87</v>
      </c>
      <c r="L2666" s="243" t="s">
        <v>87</v>
      </c>
      <c r="M2666" s="243" t="s">
        <v>87</v>
      </c>
      <c r="N2666" s="243" t="s">
        <v>87</v>
      </c>
      <c r="O2666" s="243" t="s">
        <v>87</v>
      </c>
      <c r="P2666" s="243" t="s">
        <v>87</v>
      </c>
      <c r="Q2666" s="243" t="s">
        <v>87</v>
      </c>
      <c r="R2666" s="243" t="s">
        <v>87</v>
      </c>
      <c r="S2666" s="243" t="s">
        <v>87</v>
      </c>
      <c r="T2666" s="243" t="s">
        <v>87</v>
      </c>
      <c r="U2666" s="243" t="s">
        <v>87</v>
      </c>
      <c r="V2666" s="243" t="s">
        <v>87</v>
      </c>
      <c r="W2666" s="243" t="s">
        <v>87</v>
      </c>
    </row>
    <row r="2667" spans="1:23" ht="13.5" customHeight="1" x14ac:dyDescent="0.35">
      <c r="A2667" s="242">
        <v>0.58333333333333304</v>
      </c>
      <c r="B2667" s="243" t="s">
        <v>87</v>
      </c>
      <c r="C2667" s="243" t="s">
        <v>87</v>
      </c>
      <c r="D2667" s="243" t="s">
        <v>87</v>
      </c>
      <c r="E2667" s="243" t="s">
        <v>87</v>
      </c>
      <c r="F2667" s="243" t="s">
        <v>87</v>
      </c>
      <c r="G2667" s="243" t="s">
        <v>87</v>
      </c>
      <c r="H2667" s="243" t="s">
        <v>87</v>
      </c>
      <c r="I2667" s="243" t="s">
        <v>87</v>
      </c>
      <c r="J2667" s="243" t="s">
        <v>87</v>
      </c>
      <c r="K2667" s="243" t="s">
        <v>87</v>
      </c>
      <c r="L2667" s="243" t="s">
        <v>87</v>
      </c>
      <c r="M2667" s="243" t="s">
        <v>87</v>
      </c>
      <c r="N2667" s="243" t="s">
        <v>87</v>
      </c>
      <c r="O2667" s="243" t="s">
        <v>87</v>
      </c>
      <c r="P2667" s="243" t="s">
        <v>87</v>
      </c>
      <c r="Q2667" s="243" t="s">
        <v>87</v>
      </c>
      <c r="R2667" s="243" t="s">
        <v>87</v>
      </c>
      <c r="S2667" s="243" t="s">
        <v>87</v>
      </c>
      <c r="T2667" s="243" t="s">
        <v>87</v>
      </c>
      <c r="U2667" s="243" t="s">
        <v>87</v>
      </c>
      <c r="V2667" s="243" t="s">
        <v>87</v>
      </c>
      <c r="W2667" s="243" t="s">
        <v>87</v>
      </c>
    </row>
    <row r="2668" spans="1:23" ht="13.5" customHeight="1" x14ac:dyDescent="0.35">
      <c r="A2668" s="242">
        <v>0.59375</v>
      </c>
      <c r="B2668" s="243" t="s">
        <v>87</v>
      </c>
      <c r="C2668" s="243" t="s">
        <v>87</v>
      </c>
      <c r="D2668" s="243" t="s">
        <v>87</v>
      </c>
      <c r="E2668" s="243" t="s">
        <v>87</v>
      </c>
      <c r="F2668" s="243" t="s">
        <v>87</v>
      </c>
      <c r="G2668" s="243" t="s">
        <v>87</v>
      </c>
      <c r="H2668" s="243" t="s">
        <v>87</v>
      </c>
      <c r="I2668" s="243" t="s">
        <v>87</v>
      </c>
      <c r="J2668" s="243" t="s">
        <v>87</v>
      </c>
      <c r="K2668" s="243" t="s">
        <v>87</v>
      </c>
      <c r="L2668" s="243" t="s">
        <v>87</v>
      </c>
      <c r="M2668" s="243" t="s">
        <v>87</v>
      </c>
      <c r="N2668" s="243" t="s">
        <v>87</v>
      </c>
      <c r="O2668" s="243" t="s">
        <v>87</v>
      </c>
      <c r="P2668" s="243" t="s">
        <v>87</v>
      </c>
      <c r="Q2668" s="243" t="s">
        <v>87</v>
      </c>
      <c r="R2668" s="243" t="s">
        <v>87</v>
      </c>
      <c r="S2668" s="243" t="s">
        <v>87</v>
      </c>
      <c r="T2668" s="243" t="s">
        <v>87</v>
      </c>
      <c r="U2668" s="243" t="s">
        <v>87</v>
      </c>
      <c r="V2668" s="243" t="s">
        <v>87</v>
      </c>
      <c r="W2668" s="243" t="s">
        <v>87</v>
      </c>
    </row>
    <row r="2669" spans="1:23" ht="13.5" customHeight="1" x14ac:dyDescent="0.35">
      <c r="A2669" s="242">
        <v>0.60416666666666696</v>
      </c>
      <c r="B2669" s="243" t="s">
        <v>87</v>
      </c>
      <c r="C2669" s="243" t="s">
        <v>87</v>
      </c>
      <c r="D2669" s="243" t="s">
        <v>87</v>
      </c>
      <c r="E2669" s="243" t="s">
        <v>87</v>
      </c>
      <c r="F2669" s="243" t="s">
        <v>87</v>
      </c>
      <c r="G2669" s="243" t="s">
        <v>87</v>
      </c>
      <c r="H2669" s="243" t="s">
        <v>87</v>
      </c>
      <c r="I2669" s="243" t="s">
        <v>87</v>
      </c>
      <c r="J2669" s="243" t="s">
        <v>87</v>
      </c>
      <c r="K2669" s="243" t="s">
        <v>87</v>
      </c>
      <c r="L2669" s="243" t="s">
        <v>87</v>
      </c>
      <c r="M2669" s="243" t="s">
        <v>87</v>
      </c>
      <c r="N2669" s="243" t="s">
        <v>87</v>
      </c>
      <c r="O2669" s="243" t="s">
        <v>87</v>
      </c>
      <c r="P2669" s="243" t="s">
        <v>87</v>
      </c>
      <c r="Q2669" s="243" t="s">
        <v>87</v>
      </c>
      <c r="R2669" s="243" t="s">
        <v>87</v>
      </c>
      <c r="S2669" s="243" t="s">
        <v>87</v>
      </c>
      <c r="T2669" s="243" t="s">
        <v>87</v>
      </c>
      <c r="U2669" s="243" t="s">
        <v>87</v>
      </c>
      <c r="V2669" s="243" t="s">
        <v>87</v>
      </c>
      <c r="W2669" s="243" t="s">
        <v>87</v>
      </c>
    </row>
    <row r="2670" spans="1:23" ht="13.5" customHeight="1" x14ac:dyDescent="0.35">
      <c r="A2670" s="242">
        <v>0.61458333333333304</v>
      </c>
      <c r="B2670" s="243" t="s">
        <v>87</v>
      </c>
      <c r="C2670" s="243" t="s">
        <v>87</v>
      </c>
      <c r="D2670" s="243" t="s">
        <v>87</v>
      </c>
      <c r="E2670" s="243" t="s">
        <v>87</v>
      </c>
      <c r="F2670" s="243" t="s">
        <v>87</v>
      </c>
      <c r="G2670" s="243" t="s">
        <v>87</v>
      </c>
      <c r="H2670" s="243" t="s">
        <v>87</v>
      </c>
      <c r="I2670" s="243" t="s">
        <v>87</v>
      </c>
      <c r="J2670" s="243" t="s">
        <v>87</v>
      </c>
      <c r="K2670" s="243" t="s">
        <v>87</v>
      </c>
      <c r="L2670" s="243" t="s">
        <v>87</v>
      </c>
      <c r="M2670" s="243" t="s">
        <v>87</v>
      </c>
      <c r="N2670" s="243" t="s">
        <v>87</v>
      </c>
      <c r="O2670" s="243" t="s">
        <v>87</v>
      </c>
      <c r="P2670" s="243" t="s">
        <v>87</v>
      </c>
      <c r="Q2670" s="243" t="s">
        <v>87</v>
      </c>
      <c r="R2670" s="243" t="s">
        <v>87</v>
      </c>
      <c r="S2670" s="243" t="s">
        <v>87</v>
      </c>
      <c r="T2670" s="243" t="s">
        <v>87</v>
      </c>
      <c r="U2670" s="243" t="s">
        <v>87</v>
      </c>
      <c r="V2670" s="243" t="s">
        <v>87</v>
      </c>
      <c r="W2670" s="243" t="s">
        <v>87</v>
      </c>
    </row>
    <row r="2671" spans="1:23" ht="13.5" customHeight="1" x14ac:dyDescent="0.35">
      <c r="A2671" s="242">
        <v>0.625</v>
      </c>
      <c r="B2671" s="243" t="s">
        <v>87</v>
      </c>
      <c r="C2671" s="243" t="s">
        <v>87</v>
      </c>
      <c r="D2671" s="243" t="s">
        <v>87</v>
      </c>
      <c r="E2671" s="243" t="s">
        <v>87</v>
      </c>
      <c r="F2671" s="243" t="s">
        <v>87</v>
      </c>
      <c r="G2671" s="243" t="s">
        <v>87</v>
      </c>
      <c r="H2671" s="243" t="s">
        <v>87</v>
      </c>
      <c r="I2671" s="243" t="s">
        <v>87</v>
      </c>
      <c r="J2671" s="243" t="s">
        <v>87</v>
      </c>
      <c r="K2671" s="243" t="s">
        <v>87</v>
      </c>
      <c r="L2671" s="243" t="s">
        <v>87</v>
      </c>
      <c r="M2671" s="243" t="s">
        <v>87</v>
      </c>
      <c r="N2671" s="243" t="s">
        <v>87</v>
      </c>
      <c r="O2671" s="243" t="s">
        <v>87</v>
      </c>
      <c r="P2671" s="243" t="s">
        <v>87</v>
      </c>
      <c r="Q2671" s="243" t="s">
        <v>87</v>
      </c>
      <c r="R2671" s="243" t="s">
        <v>87</v>
      </c>
      <c r="S2671" s="243" t="s">
        <v>87</v>
      </c>
      <c r="T2671" s="243" t="s">
        <v>87</v>
      </c>
      <c r="U2671" s="243" t="s">
        <v>87</v>
      </c>
      <c r="V2671" s="243" t="s">
        <v>87</v>
      </c>
      <c r="W2671" s="243" t="s">
        <v>87</v>
      </c>
    </row>
    <row r="2672" spans="1:23" ht="13.5" customHeight="1" x14ac:dyDescent="0.35">
      <c r="A2672" s="242">
        <v>0.63541666666666696</v>
      </c>
      <c r="B2672" s="243" t="s">
        <v>87</v>
      </c>
      <c r="C2672" s="243" t="s">
        <v>87</v>
      </c>
      <c r="D2672" s="243" t="s">
        <v>87</v>
      </c>
      <c r="E2672" s="243" t="s">
        <v>87</v>
      </c>
      <c r="F2672" s="243" t="s">
        <v>87</v>
      </c>
      <c r="G2672" s="243" t="s">
        <v>87</v>
      </c>
      <c r="H2672" s="243" t="s">
        <v>87</v>
      </c>
      <c r="I2672" s="243" t="s">
        <v>87</v>
      </c>
      <c r="J2672" s="243" t="s">
        <v>87</v>
      </c>
      <c r="K2672" s="243" t="s">
        <v>87</v>
      </c>
      <c r="L2672" s="243" t="s">
        <v>87</v>
      </c>
      <c r="M2672" s="243" t="s">
        <v>87</v>
      </c>
      <c r="N2672" s="243" t="s">
        <v>87</v>
      </c>
      <c r="O2672" s="243" t="s">
        <v>87</v>
      </c>
      <c r="P2672" s="243" t="s">
        <v>87</v>
      </c>
      <c r="Q2672" s="243" t="s">
        <v>87</v>
      </c>
      <c r="R2672" s="243" t="s">
        <v>87</v>
      </c>
      <c r="S2672" s="243" t="s">
        <v>87</v>
      </c>
      <c r="T2672" s="243" t="s">
        <v>87</v>
      </c>
      <c r="U2672" s="243" t="s">
        <v>87</v>
      </c>
      <c r="V2672" s="243" t="s">
        <v>87</v>
      </c>
      <c r="W2672" s="243" t="s">
        <v>87</v>
      </c>
    </row>
    <row r="2673" spans="1:23" ht="13.5" customHeight="1" x14ac:dyDescent="0.35">
      <c r="A2673" s="242">
        <v>0.64583333333333304</v>
      </c>
      <c r="B2673" s="243" t="s">
        <v>87</v>
      </c>
      <c r="C2673" s="243" t="s">
        <v>87</v>
      </c>
      <c r="D2673" s="243" t="s">
        <v>87</v>
      </c>
      <c r="E2673" s="243" t="s">
        <v>87</v>
      </c>
      <c r="F2673" s="243" t="s">
        <v>87</v>
      </c>
      <c r="G2673" s="243" t="s">
        <v>87</v>
      </c>
      <c r="H2673" s="243" t="s">
        <v>87</v>
      </c>
      <c r="I2673" s="243" t="s">
        <v>87</v>
      </c>
      <c r="J2673" s="243" t="s">
        <v>87</v>
      </c>
      <c r="K2673" s="243" t="s">
        <v>87</v>
      </c>
      <c r="L2673" s="243" t="s">
        <v>87</v>
      </c>
      <c r="M2673" s="243" t="s">
        <v>87</v>
      </c>
      <c r="N2673" s="243" t="s">
        <v>87</v>
      </c>
      <c r="O2673" s="243" t="s">
        <v>87</v>
      </c>
      <c r="P2673" s="243" t="s">
        <v>87</v>
      </c>
      <c r="Q2673" s="243" t="s">
        <v>87</v>
      </c>
      <c r="R2673" s="243" t="s">
        <v>87</v>
      </c>
      <c r="S2673" s="243" t="s">
        <v>87</v>
      </c>
      <c r="T2673" s="243" t="s">
        <v>87</v>
      </c>
      <c r="U2673" s="243" t="s">
        <v>87</v>
      </c>
      <c r="V2673" s="243" t="s">
        <v>87</v>
      </c>
      <c r="W2673" s="243" t="s">
        <v>87</v>
      </c>
    </row>
    <row r="2674" spans="1:23" ht="13.5" customHeight="1" x14ac:dyDescent="0.35">
      <c r="A2674" s="242">
        <v>0.65625</v>
      </c>
      <c r="B2674" s="243" t="s">
        <v>87</v>
      </c>
      <c r="C2674" s="243" t="s">
        <v>87</v>
      </c>
      <c r="D2674" s="243" t="s">
        <v>87</v>
      </c>
      <c r="E2674" s="243" t="s">
        <v>87</v>
      </c>
      <c r="F2674" s="243" t="s">
        <v>87</v>
      </c>
      <c r="G2674" s="243" t="s">
        <v>87</v>
      </c>
      <c r="H2674" s="243" t="s">
        <v>87</v>
      </c>
      <c r="I2674" s="243" t="s">
        <v>87</v>
      </c>
      <c r="J2674" s="243" t="s">
        <v>87</v>
      </c>
      <c r="K2674" s="243" t="s">
        <v>87</v>
      </c>
      <c r="L2674" s="243" t="s">
        <v>87</v>
      </c>
      <c r="M2674" s="243" t="s">
        <v>87</v>
      </c>
      <c r="N2674" s="243" t="s">
        <v>87</v>
      </c>
      <c r="O2674" s="243" t="s">
        <v>87</v>
      </c>
      <c r="P2674" s="243" t="s">
        <v>87</v>
      </c>
      <c r="Q2674" s="243" t="s">
        <v>87</v>
      </c>
      <c r="R2674" s="243" t="s">
        <v>87</v>
      </c>
      <c r="S2674" s="243" t="s">
        <v>87</v>
      </c>
      <c r="T2674" s="243" t="s">
        <v>87</v>
      </c>
      <c r="U2674" s="243" t="s">
        <v>87</v>
      </c>
      <c r="V2674" s="243" t="s">
        <v>87</v>
      </c>
      <c r="W2674" s="243" t="s">
        <v>87</v>
      </c>
    </row>
    <row r="2675" spans="1:23" ht="13.5" customHeight="1" x14ac:dyDescent="0.35">
      <c r="A2675" s="242">
        <v>0.66666666666666696</v>
      </c>
      <c r="B2675" s="243" t="s">
        <v>87</v>
      </c>
      <c r="C2675" s="243" t="s">
        <v>87</v>
      </c>
      <c r="D2675" s="243" t="s">
        <v>87</v>
      </c>
      <c r="E2675" s="243" t="s">
        <v>87</v>
      </c>
      <c r="F2675" s="243" t="s">
        <v>87</v>
      </c>
      <c r="G2675" s="243" t="s">
        <v>87</v>
      </c>
      <c r="H2675" s="243" t="s">
        <v>87</v>
      </c>
      <c r="I2675" s="243" t="s">
        <v>87</v>
      </c>
      <c r="J2675" s="243" t="s">
        <v>87</v>
      </c>
      <c r="K2675" s="243" t="s">
        <v>87</v>
      </c>
      <c r="L2675" s="243" t="s">
        <v>87</v>
      </c>
      <c r="M2675" s="243" t="s">
        <v>87</v>
      </c>
      <c r="N2675" s="243" t="s">
        <v>87</v>
      </c>
      <c r="O2675" s="243" t="s">
        <v>87</v>
      </c>
      <c r="P2675" s="243" t="s">
        <v>87</v>
      </c>
      <c r="Q2675" s="243" t="s">
        <v>87</v>
      </c>
      <c r="R2675" s="243" t="s">
        <v>87</v>
      </c>
      <c r="S2675" s="243" t="s">
        <v>87</v>
      </c>
      <c r="T2675" s="243" t="s">
        <v>87</v>
      </c>
      <c r="U2675" s="243" t="s">
        <v>87</v>
      </c>
      <c r="V2675" s="243" t="s">
        <v>87</v>
      </c>
      <c r="W2675" s="243" t="s">
        <v>87</v>
      </c>
    </row>
    <row r="2676" spans="1:23" ht="13.5" customHeight="1" x14ac:dyDescent="0.35">
      <c r="A2676" s="242">
        <v>0.67708333333333304</v>
      </c>
      <c r="B2676" s="243" t="s">
        <v>87</v>
      </c>
      <c r="C2676" s="243" t="s">
        <v>87</v>
      </c>
      <c r="D2676" s="243" t="s">
        <v>87</v>
      </c>
      <c r="E2676" s="243" t="s">
        <v>87</v>
      </c>
      <c r="F2676" s="243" t="s">
        <v>87</v>
      </c>
      <c r="G2676" s="243" t="s">
        <v>87</v>
      </c>
      <c r="H2676" s="243" t="s">
        <v>87</v>
      </c>
      <c r="I2676" s="243" t="s">
        <v>87</v>
      </c>
      <c r="J2676" s="243" t="s">
        <v>87</v>
      </c>
      <c r="K2676" s="243" t="s">
        <v>87</v>
      </c>
      <c r="L2676" s="243" t="s">
        <v>87</v>
      </c>
      <c r="M2676" s="243" t="s">
        <v>87</v>
      </c>
      <c r="N2676" s="243" t="s">
        <v>87</v>
      </c>
      <c r="O2676" s="243" t="s">
        <v>87</v>
      </c>
      <c r="P2676" s="243" t="s">
        <v>87</v>
      </c>
      <c r="Q2676" s="243" t="s">
        <v>87</v>
      </c>
      <c r="R2676" s="243" t="s">
        <v>87</v>
      </c>
      <c r="S2676" s="243" t="s">
        <v>87</v>
      </c>
      <c r="T2676" s="243" t="s">
        <v>87</v>
      </c>
      <c r="U2676" s="243" t="s">
        <v>87</v>
      </c>
      <c r="V2676" s="243" t="s">
        <v>87</v>
      </c>
      <c r="W2676" s="243" t="s">
        <v>87</v>
      </c>
    </row>
    <row r="2677" spans="1:23" ht="13.5" customHeight="1" x14ac:dyDescent="0.35">
      <c r="A2677" s="242">
        <v>0.6875</v>
      </c>
      <c r="B2677" s="243" t="s">
        <v>87</v>
      </c>
      <c r="C2677" s="243" t="s">
        <v>87</v>
      </c>
      <c r="D2677" s="243" t="s">
        <v>87</v>
      </c>
      <c r="E2677" s="243" t="s">
        <v>87</v>
      </c>
      <c r="F2677" s="243" t="s">
        <v>87</v>
      </c>
      <c r="G2677" s="243" t="s">
        <v>87</v>
      </c>
      <c r="H2677" s="243" t="s">
        <v>87</v>
      </c>
      <c r="I2677" s="243" t="s">
        <v>87</v>
      </c>
      <c r="J2677" s="243" t="s">
        <v>87</v>
      </c>
      <c r="K2677" s="243" t="s">
        <v>87</v>
      </c>
      <c r="L2677" s="243" t="s">
        <v>87</v>
      </c>
      <c r="M2677" s="243" t="s">
        <v>87</v>
      </c>
      <c r="N2677" s="243" t="s">
        <v>87</v>
      </c>
      <c r="O2677" s="243" t="s">
        <v>87</v>
      </c>
      <c r="P2677" s="243" t="s">
        <v>87</v>
      </c>
      <c r="Q2677" s="243" t="s">
        <v>87</v>
      </c>
      <c r="R2677" s="243" t="s">
        <v>87</v>
      </c>
      <c r="S2677" s="243" t="s">
        <v>87</v>
      </c>
      <c r="T2677" s="243" t="s">
        <v>87</v>
      </c>
      <c r="U2677" s="243" t="s">
        <v>87</v>
      </c>
      <c r="V2677" s="243" t="s">
        <v>87</v>
      </c>
      <c r="W2677" s="243" t="s">
        <v>87</v>
      </c>
    </row>
    <row r="2678" spans="1:23" ht="13.5" customHeight="1" x14ac:dyDescent="0.35">
      <c r="A2678" s="242">
        <v>0.69791666666666696</v>
      </c>
      <c r="B2678" s="243" t="s">
        <v>87</v>
      </c>
      <c r="C2678" s="243" t="s">
        <v>87</v>
      </c>
      <c r="D2678" s="243" t="s">
        <v>87</v>
      </c>
      <c r="E2678" s="243" t="s">
        <v>87</v>
      </c>
      <c r="F2678" s="243" t="s">
        <v>87</v>
      </c>
      <c r="G2678" s="243" t="s">
        <v>87</v>
      </c>
      <c r="H2678" s="243" t="s">
        <v>87</v>
      </c>
      <c r="I2678" s="243" t="s">
        <v>87</v>
      </c>
      <c r="J2678" s="243" t="s">
        <v>87</v>
      </c>
      <c r="K2678" s="243" t="s">
        <v>87</v>
      </c>
      <c r="L2678" s="243" t="s">
        <v>87</v>
      </c>
      <c r="M2678" s="243" t="s">
        <v>87</v>
      </c>
      <c r="N2678" s="243" t="s">
        <v>87</v>
      </c>
      <c r="O2678" s="243" t="s">
        <v>87</v>
      </c>
      <c r="P2678" s="243" t="s">
        <v>87</v>
      </c>
      <c r="Q2678" s="243" t="s">
        <v>87</v>
      </c>
      <c r="R2678" s="243" t="s">
        <v>87</v>
      </c>
      <c r="S2678" s="243" t="s">
        <v>87</v>
      </c>
      <c r="T2678" s="243" t="s">
        <v>87</v>
      </c>
      <c r="U2678" s="243" t="s">
        <v>87</v>
      </c>
      <c r="V2678" s="243" t="s">
        <v>87</v>
      </c>
      <c r="W2678" s="243" t="s">
        <v>87</v>
      </c>
    </row>
    <row r="2679" spans="1:23" ht="13.5" customHeight="1" x14ac:dyDescent="0.35">
      <c r="A2679" s="242">
        <v>0.70833333333333304</v>
      </c>
      <c r="B2679" s="243" t="s">
        <v>87</v>
      </c>
      <c r="C2679" s="243" t="s">
        <v>87</v>
      </c>
      <c r="D2679" s="243" t="s">
        <v>87</v>
      </c>
      <c r="E2679" s="243" t="s">
        <v>87</v>
      </c>
      <c r="F2679" s="243" t="s">
        <v>87</v>
      </c>
      <c r="G2679" s="243" t="s">
        <v>87</v>
      </c>
      <c r="H2679" s="243" t="s">
        <v>87</v>
      </c>
      <c r="I2679" s="243" t="s">
        <v>87</v>
      </c>
      <c r="J2679" s="243" t="s">
        <v>87</v>
      </c>
      <c r="K2679" s="243" t="s">
        <v>87</v>
      </c>
      <c r="L2679" s="243" t="s">
        <v>87</v>
      </c>
      <c r="M2679" s="243" t="s">
        <v>87</v>
      </c>
      <c r="N2679" s="243" t="s">
        <v>87</v>
      </c>
      <c r="O2679" s="243" t="s">
        <v>87</v>
      </c>
      <c r="P2679" s="243" t="s">
        <v>87</v>
      </c>
      <c r="Q2679" s="243" t="s">
        <v>87</v>
      </c>
      <c r="R2679" s="243" t="s">
        <v>87</v>
      </c>
      <c r="S2679" s="243" t="s">
        <v>87</v>
      </c>
      <c r="T2679" s="243" t="s">
        <v>87</v>
      </c>
      <c r="U2679" s="243" t="s">
        <v>87</v>
      </c>
      <c r="V2679" s="243" t="s">
        <v>87</v>
      </c>
      <c r="W2679" s="243" t="s">
        <v>87</v>
      </c>
    </row>
    <row r="2680" spans="1:23" ht="13.5" customHeight="1" x14ac:dyDescent="0.35">
      <c r="A2680" s="242">
        <v>0.71875</v>
      </c>
      <c r="B2680" s="243" t="s">
        <v>87</v>
      </c>
      <c r="C2680" s="243" t="s">
        <v>87</v>
      </c>
      <c r="D2680" s="243" t="s">
        <v>87</v>
      </c>
      <c r="E2680" s="243" t="s">
        <v>87</v>
      </c>
      <c r="F2680" s="243" t="s">
        <v>87</v>
      </c>
      <c r="G2680" s="243" t="s">
        <v>87</v>
      </c>
      <c r="H2680" s="243" t="s">
        <v>87</v>
      </c>
      <c r="I2680" s="243" t="s">
        <v>87</v>
      </c>
      <c r="J2680" s="243" t="s">
        <v>87</v>
      </c>
      <c r="K2680" s="243" t="s">
        <v>87</v>
      </c>
      <c r="L2680" s="243" t="s">
        <v>87</v>
      </c>
      <c r="M2680" s="243" t="s">
        <v>87</v>
      </c>
      <c r="N2680" s="243" t="s">
        <v>87</v>
      </c>
      <c r="O2680" s="243" t="s">
        <v>87</v>
      </c>
      <c r="P2680" s="243" t="s">
        <v>87</v>
      </c>
      <c r="Q2680" s="243" t="s">
        <v>87</v>
      </c>
      <c r="R2680" s="243" t="s">
        <v>87</v>
      </c>
      <c r="S2680" s="243" t="s">
        <v>87</v>
      </c>
      <c r="T2680" s="243" t="s">
        <v>87</v>
      </c>
      <c r="U2680" s="243" t="s">
        <v>87</v>
      </c>
      <c r="V2680" s="243" t="s">
        <v>87</v>
      </c>
      <c r="W2680" s="243" t="s">
        <v>87</v>
      </c>
    </row>
    <row r="2681" spans="1:23" ht="13.5" customHeight="1" x14ac:dyDescent="0.35">
      <c r="A2681" s="242">
        <v>0.72916666666666696</v>
      </c>
      <c r="B2681" s="243" t="s">
        <v>87</v>
      </c>
      <c r="C2681" s="243" t="s">
        <v>87</v>
      </c>
      <c r="D2681" s="243" t="s">
        <v>87</v>
      </c>
      <c r="E2681" s="243" t="s">
        <v>87</v>
      </c>
      <c r="F2681" s="243" t="s">
        <v>87</v>
      </c>
      <c r="G2681" s="243" t="s">
        <v>87</v>
      </c>
      <c r="H2681" s="243" t="s">
        <v>87</v>
      </c>
      <c r="I2681" s="243" t="s">
        <v>87</v>
      </c>
      <c r="J2681" s="243" t="s">
        <v>87</v>
      </c>
      <c r="K2681" s="243" t="s">
        <v>87</v>
      </c>
      <c r="L2681" s="243" t="s">
        <v>87</v>
      </c>
      <c r="M2681" s="243" t="s">
        <v>87</v>
      </c>
      <c r="N2681" s="243" t="s">
        <v>87</v>
      </c>
      <c r="O2681" s="243" t="s">
        <v>87</v>
      </c>
      <c r="P2681" s="243" t="s">
        <v>87</v>
      </c>
      <c r="Q2681" s="243" t="s">
        <v>87</v>
      </c>
      <c r="R2681" s="243" t="s">
        <v>87</v>
      </c>
      <c r="S2681" s="243" t="s">
        <v>87</v>
      </c>
      <c r="T2681" s="243" t="s">
        <v>87</v>
      </c>
      <c r="U2681" s="243" t="s">
        <v>87</v>
      </c>
      <c r="V2681" s="243" t="s">
        <v>87</v>
      </c>
      <c r="W2681" s="243" t="s">
        <v>87</v>
      </c>
    </row>
    <row r="2682" spans="1:23" ht="13.5" customHeight="1" x14ac:dyDescent="0.35">
      <c r="A2682" s="242">
        <v>0.73958333333333304</v>
      </c>
      <c r="B2682" s="243" t="s">
        <v>87</v>
      </c>
      <c r="C2682" s="243" t="s">
        <v>87</v>
      </c>
      <c r="D2682" s="243" t="s">
        <v>87</v>
      </c>
      <c r="E2682" s="243" t="s">
        <v>87</v>
      </c>
      <c r="F2682" s="243" t="s">
        <v>87</v>
      </c>
      <c r="G2682" s="243" t="s">
        <v>87</v>
      </c>
      <c r="H2682" s="243" t="s">
        <v>87</v>
      </c>
      <c r="I2682" s="243" t="s">
        <v>87</v>
      </c>
      <c r="J2682" s="243" t="s">
        <v>87</v>
      </c>
      <c r="K2682" s="243" t="s">
        <v>87</v>
      </c>
      <c r="L2682" s="243" t="s">
        <v>87</v>
      </c>
      <c r="M2682" s="243" t="s">
        <v>87</v>
      </c>
      <c r="N2682" s="243" t="s">
        <v>87</v>
      </c>
      <c r="O2682" s="243" t="s">
        <v>87</v>
      </c>
      <c r="P2682" s="243" t="s">
        <v>87</v>
      </c>
      <c r="Q2682" s="243" t="s">
        <v>87</v>
      </c>
      <c r="R2682" s="243" t="s">
        <v>87</v>
      </c>
      <c r="S2682" s="243" t="s">
        <v>87</v>
      </c>
      <c r="T2682" s="243" t="s">
        <v>87</v>
      </c>
      <c r="U2682" s="243" t="s">
        <v>87</v>
      </c>
      <c r="V2682" s="243" t="s">
        <v>87</v>
      </c>
      <c r="W2682" s="243" t="s">
        <v>87</v>
      </c>
    </row>
    <row r="2683" spans="1:23" ht="13.5" customHeight="1" x14ac:dyDescent="0.35">
      <c r="A2683" s="242">
        <v>0.75</v>
      </c>
      <c r="B2683" s="243" t="s">
        <v>87</v>
      </c>
      <c r="C2683" s="243" t="s">
        <v>87</v>
      </c>
      <c r="D2683" s="243" t="s">
        <v>87</v>
      </c>
      <c r="E2683" s="243" t="s">
        <v>87</v>
      </c>
      <c r="F2683" s="243" t="s">
        <v>87</v>
      </c>
      <c r="G2683" s="243" t="s">
        <v>87</v>
      </c>
      <c r="H2683" s="243" t="s">
        <v>87</v>
      </c>
      <c r="I2683" s="243" t="s">
        <v>87</v>
      </c>
      <c r="J2683" s="243" t="s">
        <v>87</v>
      </c>
      <c r="K2683" s="243" t="s">
        <v>87</v>
      </c>
      <c r="L2683" s="243" t="s">
        <v>87</v>
      </c>
      <c r="M2683" s="243" t="s">
        <v>87</v>
      </c>
      <c r="N2683" s="243" t="s">
        <v>87</v>
      </c>
      <c r="O2683" s="243" t="s">
        <v>87</v>
      </c>
      <c r="P2683" s="243" t="s">
        <v>87</v>
      </c>
      <c r="Q2683" s="243" t="s">
        <v>87</v>
      </c>
      <c r="R2683" s="243" t="s">
        <v>87</v>
      </c>
      <c r="S2683" s="243" t="s">
        <v>87</v>
      </c>
      <c r="T2683" s="243" t="s">
        <v>87</v>
      </c>
      <c r="U2683" s="243" t="s">
        <v>87</v>
      </c>
      <c r="V2683" s="243" t="s">
        <v>87</v>
      </c>
      <c r="W2683" s="243" t="s">
        <v>87</v>
      </c>
    </row>
    <row r="2684" spans="1:23" ht="13.5" customHeight="1" x14ac:dyDescent="0.35">
      <c r="A2684" s="242">
        <v>0.76041666666666696</v>
      </c>
      <c r="B2684" s="243" t="s">
        <v>87</v>
      </c>
      <c r="C2684" s="243" t="s">
        <v>87</v>
      </c>
      <c r="D2684" s="243" t="s">
        <v>87</v>
      </c>
      <c r="E2684" s="243" t="s">
        <v>87</v>
      </c>
      <c r="F2684" s="243" t="s">
        <v>87</v>
      </c>
      <c r="G2684" s="243" t="s">
        <v>87</v>
      </c>
      <c r="H2684" s="243" t="s">
        <v>87</v>
      </c>
      <c r="I2684" s="243" t="s">
        <v>87</v>
      </c>
      <c r="J2684" s="243" t="s">
        <v>87</v>
      </c>
      <c r="K2684" s="243" t="s">
        <v>87</v>
      </c>
      <c r="L2684" s="243" t="s">
        <v>87</v>
      </c>
      <c r="M2684" s="243" t="s">
        <v>87</v>
      </c>
      <c r="N2684" s="243" t="s">
        <v>87</v>
      </c>
      <c r="O2684" s="243" t="s">
        <v>87</v>
      </c>
      <c r="P2684" s="243" t="s">
        <v>87</v>
      </c>
      <c r="Q2684" s="243" t="s">
        <v>87</v>
      </c>
      <c r="R2684" s="243" t="s">
        <v>87</v>
      </c>
      <c r="S2684" s="243" t="s">
        <v>87</v>
      </c>
      <c r="T2684" s="243" t="s">
        <v>87</v>
      </c>
      <c r="U2684" s="243" t="s">
        <v>87</v>
      </c>
      <c r="V2684" s="243" t="s">
        <v>87</v>
      </c>
      <c r="W2684" s="243" t="s">
        <v>87</v>
      </c>
    </row>
    <row r="2685" spans="1:23" ht="13.5" customHeight="1" x14ac:dyDescent="0.35">
      <c r="A2685" s="242">
        <v>0.77083333333333304</v>
      </c>
      <c r="B2685" s="243" t="s">
        <v>87</v>
      </c>
      <c r="C2685" s="243" t="s">
        <v>87</v>
      </c>
      <c r="D2685" s="243" t="s">
        <v>87</v>
      </c>
      <c r="E2685" s="243" t="s">
        <v>87</v>
      </c>
      <c r="F2685" s="243" t="s">
        <v>87</v>
      </c>
      <c r="G2685" s="243" t="s">
        <v>87</v>
      </c>
      <c r="H2685" s="243" t="s">
        <v>87</v>
      </c>
      <c r="I2685" s="243" t="s">
        <v>87</v>
      </c>
      <c r="J2685" s="243" t="s">
        <v>87</v>
      </c>
      <c r="K2685" s="243" t="s">
        <v>87</v>
      </c>
      <c r="L2685" s="243" t="s">
        <v>87</v>
      </c>
      <c r="M2685" s="243" t="s">
        <v>87</v>
      </c>
      <c r="N2685" s="243" t="s">
        <v>87</v>
      </c>
      <c r="O2685" s="243" t="s">
        <v>87</v>
      </c>
      <c r="P2685" s="243" t="s">
        <v>87</v>
      </c>
      <c r="Q2685" s="243" t="s">
        <v>87</v>
      </c>
      <c r="R2685" s="243" t="s">
        <v>87</v>
      </c>
      <c r="S2685" s="243" t="s">
        <v>87</v>
      </c>
      <c r="T2685" s="243" t="s">
        <v>87</v>
      </c>
      <c r="U2685" s="243" t="s">
        <v>87</v>
      </c>
      <c r="V2685" s="243" t="s">
        <v>87</v>
      </c>
      <c r="W2685" s="243" t="s">
        <v>87</v>
      </c>
    </row>
    <row r="2686" spans="1:23" ht="13.5" customHeight="1" x14ac:dyDescent="0.35">
      <c r="A2686" s="242">
        <v>0.78125</v>
      </c>
      <c r="B2686" s="243" t="s">
        <v>87</v>
      </c>
      <c r="C2686" s="243" t="s">
        <v>87</v>
      </c>
      <c r="D2686" s="243" t="s">
        <v>87</v>
      </c>
      <c r="E2686" s="243" t="s">
        <v>87</v>
      </c>
      <c r="F2686" s="243" t="s">
        <v>87</v>
      </c>
      <c r="G2686" s="243" t="s">
        <v>87</v>
      </c>
      <c r="H2686" s="243" t="s">
        <v>87</v>
      </c>
      <c r="I2686" s="243" t="s">
        <v>87</v>
      </c>
      <c r="J2686" s="243" t="s">
        <v>87</v>
      </c>
      <c r="K2686" s="243" t="s">
        <v>87</v>
      </c>
      <c r="L2686" s="243" t="s">
        <v>87</v>
      </c>
      <c r="M2686" s="243" t="s">
        <v>87</v>
      </c>
      <c r="N2686" s="243" t="s">
        <v>87</v>
      </c>
      <c r="O2686" s="243" t="s">
        <v>87</v>
      </c>
      <c r="P2686" s="243" t="s">
        <v>87</v>
      </c>
      <c r="Q2686" s="243" t="s">
        <v>87</v>
      </c>
      <c r="R2686" s="243" t="s">
        <v>87</v>
      </c>
      <c r="S2686" s="243" t="s">
        <v>87</v>
      </c>
      <c r="T2686" s="243" t="s">
        <v>87</v>
      </c>
      <c r="U2686" s="243" t="s">
        <v>87</v>
      </c>
      <c r="V2686" s="243" t="s">
        <v>87</v>
      </c>
      <c r="W2686" s="243" t="s">
        <v>87</v>
      </c>
    </row>
    <row r="2687" spans="1:23" ht="13.5" customHeight="1" x14ac:dyDescent="0.35">
      <c r="A2687" s="242">
        <v>0.79166666666666696</v>
      </c>
      <c r="B2687" s="243" t="s">
        <v>87</v>
      </c>
      <c r="C2687" s="243" t="s">
        <v>87</v>
      </c>
      <c r="D2687" s="243" t="s">
        <v>87</v>
      </c>
      <c r="E2687" s="243" t="s">
        <v>87</v>
      </c>
      <c r="F2687" s="243" t="s">
        <v>87</v>
      </c>
      <c r="G2687" s="243" t="s">
        <v>87</v>
      </c>
      <c r="H2687" s="243" t="s">
        <v>87</v>
      </c>
      <c r="I2687" s="243" t="s">
        <v>87</v>
      </c>
      <c r="J2687" s="243" t="s">
        <v>87</v>
      </c>
      <c r="K2687" s="243" t="s">
        <v>87</v>
      </c>
      <c r="L2687" s="243" t="s">
        <v>87</v>
      </c>
      <c r="M2687" s="243" t="s">
        <v>87</v>
      </c>
      <c r="N2687" s="243" t="s">
        <v>87</v>
      </c>
      <c r="O2687" s="243" t="s">
        <v>87</v>
      </c>
      <c r="P2687" s="243" t="s">
        <v>87</v>
      </c>
      <c r="Q2687" s="243" t="s">
        <v>87</v>
      </c>
      <c r="R2687" s="243" t="s">
        <v>87</v>
      </c>
      <c r="S2687" s="243" t="s">
        <v>87</v>
      </c>
      <c r="T2687" s="243" t="s">
        <v>87</v>
      </c>
      <c r="U2687" s="243" t="s">
        <v>87</v>
      </c>
      <c r="V2687" s="243" t="s">
        <v>87</v>
      </c>
      <c r="W2687" s="243" t="s">
        <v>87</v>
      </c>
    </row>
    <row r="2688" spans="1:23" ht="13.5" customHeight="1" x14ac:dyDescent="0.35">
      <c r="A2688" s="242">
        <v>0.80208333333333304</v>
      </c>
      <c r="B2688" s="243" t="s">
        <v>87</v>
      </c>
      <c r="C2688" s="243" t="s">
        <v>87</v>
      </c>
      <c r="D2688" s="243" t="s">
        <v>87</v>
      </c>
      <c r="E2688" s="243" t="s">
        <v>87</v>
      </c>
      <c r="F2688" s="243" t="s">
        <v>87</v>
      </c>
      <c r="G2688" s="243" t="s">
        <v>87</v>
      </c>
      <c r="H2688" s="243" t="s">
        <v>87</v>
      </c>
      <c r="I2688" s="243" t="s">
        <v>87</v>
      </c>
      <c r="J2688" s="243" t="s">
        <v>87</v>
      </c>
      <c r="K2688" s="243" t="s">
        <v>87</v>
      </c>
      <c r="L2688" s="243" t="s">
        <v>87</v>
      </c>
      <c r="M2688" s="243" t="s">
        <v>87</v>
      </c>
      <c r="N2688" s="243" t="s">
        <v>87</v>
      </c>
      <c r="O2688" s="243" t="s">
        <v>87</v>
      </c>
      <c r="P2688" s="243" t="s">
        <v>87</v>
      </c>
      <c r="Q2688" s="243" t="s">
        <v>87</v>
      </c>
      <c r="R2688" s="243" t="s">
        <v>87</v>
      </c>
      <c r="S2688" s="243" t="s">
        <v>87</v>
      </c>
      <c r="T2688" s="243" t="s">
        <v>87</v>
      </c>
      <c r="U2688" s="243" t="s">
        <v>87</v>
      </c>
      <c r="V2688" s="243" t="s">
        <v>87</v>
      </c>
      <c r="W2688" s="243" t="s">
        <v>87</v>
      </c>
    </row>
    <row r="2689" spans="1:23" ht="13.5" customHeight="1" x14ac:dyDescent="0.35">
      <c r="A2689" s="242">
        <v>0.8125</v>
      </c>
      <c r="B2689" s="243" t="s">
        <v>87</v>
      </c>
      <c r="C2689" s="243" t="s">
        <v>87</v>
      </c>
      <c r="D2689" s="243" t="s">
        <v>87</v>
      </c>
      <c r="E2689" s="243" t="s">
        <v>87</v>
      </c>
      <c r="F2689" s="243" t="s">
        <v>87</v>
      </c>
      <c r="G2689" s="243" t="s">
        <v>87</v>
      </c>
      <c r="H2689" s="243" t="s">
        <v>87</v>
      </c>
      <c r="I2689" s="243" t="s">
        <v>87</v>
      </c>
      <c r="J2689" s="243" t="s">
        <v>87</v>
      </c>
      <c r="K2689" s="243" t="s">
        <v>87</v>
      </c>
      <c r="L2689" s="243" t="s">
        <v>87</v>
      </c>
      <c r="M2689" s="243" t="s">
        <v>87</v>
      </c>
      <c r="N2689" s="243" t="s">
        <v>87</v>
      </c>
      <c r="O2689" s="243" t="s">
        <v>87</v>
      </c>
      <c r="P2689" s="243" t="s">
        <v>87</v>
      </c>
      <c r="Q2689" s="243" t="s">
        <v>87</v>
      </c>
      <c r="R2689" s="243" t="s">
        <v>87</v>
      </c>
      <c r="S2689" s="243" t="s">
        <v>87</v>
      </c>
      <c r="T2689" s="243" t="s">
        <v>87</v>
      </c>
      <c r="U2689" s="243" t="s">
        <v>87</v>
      </c>
      <c r="V2689" s="243" t="s">
        <v>87</v>
      </c>
      <c r="W2689" s="243" t="s">
        <v>87</v>
      </c>
    </row>
    <row r="2690" spans="1:23" ht="13.5" customHeight="1" x14ac:dyDescent="0.35">
      <c r="A2690" s="242">
        <v>0.82291666666666696</v>
      </c>
      <c r="B2690" s="243" t="s">
        <v>87</v>
      </c>
      <c r="C2690" s="243" t="s">
        <v>87</v>
      </c>
      <c r="D2690" s="243" t="s">
        <v>87</v>
      </c>
      <c r="E2690" s="243" t="s">
        <v>87</v>
      </c>
      <c r="F2690" s="243" t="s">
        <v>87</v>
      </c>
      <c r="G2690" s="243" t="s">
        <v>87</v>
      </c>
      <c r="H2690" s="243" t="s">
        <v>87</v>
      </c>
      <c r="I2690" s="243" t="s">
        <v>87</v>
      </c>
      <c r="J2690" s="243" t="s">
        <v>87</v>
      </c>
      <c r="K2690" s="243" t="s">
        <v>87</v>
      </c>
      <c r="L2690" s="243" t="s">
        <v>87</v>
      </c>
      <c r="M2690" s="243" t="s">
        <v>87</v>
      </c>
      <c r="N2690" s="243" t="s">
        <v>87</v>
      </c>
      <c r="O2690" s="243" t="s">
        <v>87</v>
      </c>
      <c r="P2690" s="243" t="s">
        <v>87</v>
      </c>
      <c r="Q2690" s="243" t="s">
        <v>87</v>
      </c>
      <c r="R2690" s="243" t="s">
        <v>87</v>
      </c>
      <c r="S2690" s="243" t="s">
        <v>87</v>
      </c>
      <c r="T2690" s="243" t="s">
        <v>87</v>
      </c>
      <c r="U2690" s="243" t="s">
        <v>87</v>
      </c>
      <c r="V2690" s="243" t="s">
        <v>87</v>
      </c>
      <c r="W2690" s="243" t="s">
        <v>87</v>
      </c>
    </row>
    <row r="2691" spans="1:23" ht="13.5" customHeight="1" x14ac:dyDescent="0.35">
      <c r="A2691" s="242">
        <v>0.83333333333333304</v>
      </c>
      <c r="B2691" s="243" t="s">
        <v>87</v>
      </c>
      <c r="C2691" s="243" t="s">
        <v>87</v>
      </c>
      <c r="D2691" s="243" t="s">
        <v>87</v>
      </c>
      <c r="E2691" s="243" t="s">
        <v>87</v>
      </c>
      <c r="F2691" s="243" t="s">
        <v>87</v>
      </c>
      <c r="G2691" s="243" t="s">
        <v>87</v>
      </c>
      <c r="H2691" s="243" t="s">
        <v>87</v>
      </c>
      <c r="I2691" s="243" t="s">
        <v>87</v>
      </c>
      <c r="J2691" s="243" t="s">
        <v>87</v>
      </c>
      <c r="K2691" s="243" t="s">
        <v>87</v>
      </c>
      <c r="L2691" s="243" t="s">
        <v>87</v>
      </c>
      <c r="M2691" s="243" t="s">
        <v>87</v>
      </c>
      <c r="N2691" s="243" t="s">
        <v>87</v>
      </c>
      <c r="O2691" s="243" t="s">
        <v>87</v>
      </c>
      <c r="P2691" s="243" t="s">
        <v>87</v>
      </c>
      <c r="Q2691" s="243" t="s">
        <v>87</v>
      </c>
      <c r="R2691" s="243" t="s">
        <v>87</v>
      </c>
      <c r="S2691" s="243" t="s">
        <v>87</v>
      </c>
      <c r="T2691" s="243" t="s">
        <v>87</v>
      </c>
      <c r="U2691" s="243" t="s">
        <v>87</v>
      </c>
      <c r="V2691" s="243" t="s">
        <v>87</v>
      </c>
      <c r="W2691" s="243" t="s">
        <v>87</v>
      </c>
    </row>
    <row r="2692" spans="1:23" ht="13.5" customHeight="1" x14ac:dyDescent="0.35">
      <c r="A2692" s="242">
        <v>0.84375</v>
      </c>
      <c r="B2692" s="243" t="s">
        <v>87</v>
      </c>
      <c r="C2692" s="243" t="s">
        <v>87</v>
      </c>
      <c r="D2692" s="243" t="s">
        <v>87</v>
      </c>
      <c r="E2692" s="243" t="s">
        <v>87</v>
      </c>
      <c r="F2692" s="243" t="s">
        <v>87</v>
      </c>
      <c r="G2692" s="243" t="s">
        <v>87</v>
      </c>
      <c r="H2692" s="243" t="s">
        <v>87</v>
      </c>
      <c r="I2692" s="243" t="s">
        <v>87</v>
      </c>
      <c r="J2692" s="243" t="s">
        <v>87</v>
      </c>
      <c r="K2692" s="243" t="s">
        <v>87</v>
      </c>
      <c r="L2692" s="243" t="s">
        <v>87</v>
      </c>
      <c r="M2692" s="243" t="s">
        <v>87</v>
      </c>
      <c r="N2692" s="243" t="s">
        <v>87</v>
      </c>
      <c r="O2692" s="243" t="s">
        <v>87</v>
      </c>
      <c r="P2692" s="243" t="s">
        <v>87</v>
      </c>
      <c r="Q2692" s="243" t="s">
        <v>87</v>
      </c>
      <c r="R2692" s="243" t="s">
        <v>87</v>
      </c>
      <c r="S2692" s="243" t="s">
        <v>87</v>
      </c>
      <c r="T2692" s="243" t="s">
        <v>87</v>
      </c>
      <c r="U2692" s="243" t="s">
        <v>87</v>
      </c>
      <c r="V2692" s="243" t="s">
        <v>87</v>
      </c>
      <c r="W2692" s="243" t="s">
        <v>87</v>
      </c>
    </row>
    <row r="2693" spans="1:23" ht="13.5" customHeight="1" x14ac:dyDescent="0.35">
      <c r="A2693" s="242">
        <v>0.85416666666666696</v>
      </c>
      <c r="B2693" s="243" t="s">
        <v>87</v>
      </c>
      <c r="C2693" s="243" t="s">
        <v>87</v>
      </c>
      <c r="D2693" s="243" t="s">
        <v>87</v>
      </c>
      <c r="E2693" s="243" t="s">
        <v>87</v>
      </c>
      <c r="F2693" s="243" t="s">
        <v>87</v>
      </c>
      <c r="G2693" s="243" t="s">
        <v>87</v>
      </c>
      <c r="H2693" s="243" t="s">
        <v>87</v>
      </c>
      <c r="I2693" s="243" t="s">
        <v>87</v>
      </c>
      <c r="J2693" s="243" t="s">
        <v>87</v>
      </c>
      <c r="K2693" s="243" t="s">
        <v>87</v>
      </c>
      <c r="L2693" s="243" t="s">
        <v>87</v>
      </c>
      <c r="M2693" s="243" t="s">
        <v>87</v>
      </c>
      <c r="N2693" s="243" t="s">
        <v>87</v>
      </c>
      <c r="O2693" s="243" t="s">
        <v>87</v>
      </c>
      <c r="P2693" s="243" t="s">
        <v>87</v>
      </c>
      <c r="Q2693" s="243" t="s">
        <v>87</v>
      </c>
      <c r="R2693" s="243" t="s">
        <v>87</v>
      </c>
      <c r="S2693" s="243" t="s">
        <v>87</v>
      </c>
      <c r="T2693" s="243" t="s">
        <v>87</v>
      </c>
      <c r="U2693" s="243" t="s">
        <v>87</v>
      </c>
      <c r="V2693" s="243" t="s">
        <v>87</v>
      </c>
      <c r="W2693" s="243" t="s">
        <v>87</v>
      </c>
    </row>
    <row r="2694" spans="1:23" ht="13.5" customHeight="1" x14ac:dyDescent="0.35">
      <c r="A2694" s="242">
        <v>0.86458333333333304</v>
      </c>
      <c r="B2694" s="243" t="s">
        <v>87</v>
      </c>
      <c r="C2694" s="243" t="s">
        <v>87</v>
      </c>
      <c r="D2694" s="243" t="s">
        <v>87</v>
      </c>
      <c r="E2694" s="243" t="s">
        <v>87</v>
      </c>
      <c r="F2694" s="243" t="s">
        <v>87</v>
      </c>
      <c r="G2694" s="243" t="s">
        <v>87</v>
      </c>
      <c r="H2694" s="243" t="s">
        <v>87</v>
      </c>
      <c r="I2694" s="243" t="s">
        <v>87</v>
      </c>
      <c r="J2694" s="243" t="s">
        <v>87</v>
      </c>
      <c r="K2694" s="243" t="s">
        <v>87</v>
      </c>
      <c r="L2694" s="243" t="s">
        <v>87</v>
      </c>
      <c r="M2694" s="243" t="s">
        <v>87</v>
      </c>
      <c r="N2694" s="243" t="s">
        <v>87</v>
      </c>
      <c r="O2694" s="243" t="s">
        <v>87</v>
      </c>
      <c r="P2694" s="243" t="s">
        <v>87</v>
      </c>
      <c r="Q2694" s="243" t="s">
        <v>87</v>
      </c>
      <c r="R2694" s="243" t="s">
        <v>87</v>
      </c>
      <c r="S2694" s="243" t="s">
        <v>87</v>
      </c>
      <c r="T2694" s="243" t="s">
        <v>87</v>
      </c>
      <c r="U2694" s="243" t="s">
        <v>87</v>
      </c>
      <c r="V2694" s="243" t="s">
        <v>87</v>
      </c>
      <c r="W2694" s="243" t="s">
        <v>87</v>
      </c>
    </row>
    <row r="2695" spans="1:23" ht="13.5" customHeight="1" x14ac:dyDescent="0.35">
      <c r="A2695" s="242">
        <v>0.875</v>
      </c>
      <c r="B2695" s="243" t="s">
        <v>87</v>
      </c>
      <c r="C2695" s="243" t="s">
        <v>87</v>
      </c>
      <c r="D2695" s="243" t="s">
        <v>87</v>
      </c>
      <c r="E2695" s="243" t="s">
        <v>87</v>
      </c>
      <c r="F2695" s="243" t="s">
        <v>87</v>
      </c>
      <c r="G2695" s="243" t="s">
        <v>87</v>
      </c>
      <c r="H2695" s="243" t="s">
        <v>87</v>
      </c>
      <c r="I2695" s="243" t="s">
        <v>87</v>
      </c>
      <c r="J2695" s="243" t="s">
        <v>87</v>
      </c>
      <c r="K2695" s="243" t="s">
        <v>87</v>
      </c>
      <c r="L2695" s="243" t="s">
        <v>87</v>
      </c>
      <c r="M2695" s="243" t="s">
        <v>87</v>
      </c>
      <c r="N2695" s="243" t="s">
        <v>87</v>
      </c>
      <c r="O2695" s="243" t="s">
        <v>87</v>
      </c>
      <c r="P2695" s="243" t="s">
        <v>87</v>
      </c>
      <c r="Q2695" s="243" t="s">
        <v>87</v>
      </c>
      <c r="R2695" s="243" t="s">
        <v>87</v>
      </c>
      <c r="S2695" s="243" t="s">
        <v>87</v>
      </c>
      <c r="T2695" s="243" t="s">
        <v>87</v>
      </c>
      <c r="U2695" s="243" t="s">
        <v>87</v>
      </c>
      <c r="V2695" s="243" t="s">
        <v>87</v>
      </c>
      <c r="W2695" s="243" t="s">
        <v>87</v>
      </c>
    </row>
    <row r="2696" spans="1:23" ht="13.5" customHeight="1" x14ac:dyDescent="0.35">
      <c r="A2696" s="242">
        <v>0.88541666666666696</v>
      </c>
      <c r="B2696" s="243" t="s">
        <v>87</v>
      </c>
      <c r="C2696" s="243" t="s">
        <v>87</v>
      </c>
      <c r="D2696" s="243" t="s">
        <v>87</v>
      </c>
      <c r="E2696" s="243" t="s">
        <v>87</v>
      </c>
      <c r="F2696" s="243" t="s">
        <v>87</v>
      </c>
      <c r="G2696" s="243" t="s">
        <v>87</v>
      </c>
      <c r="H2696" s="243" t="s">
        <v>87</v>
      </c>
      <c r="I2696" s="243" t="s">
        <v>87</v>
      </c>
      <c r="J2696" s="243" t="s">
        <v>87</v>
      </c>
      <c r="K2696" s="243" t="s">
        <v>87</v>
      </c>
      <c r="L2696" s="243" t="s">
        <v>87</v>
      </c>
      <c r="M2696" s="243" t="s">
        <v>87</v>
      </c>
      <c r="N2696" s="243" t="s">
        <v>87</v>
      </c>
      <c r="O2696" s="243" t="s">
        <v>87</v>
      </c>
      <c r="P2696" s="243" t="s">
        <v>87</v>
      </c>
      <c r="Q2696" s="243" t="s">
        <v>87</v>
      </c>
      <c r="R2696" s="243" t="s">
        <v>87</v>
      </c>
      <c r="S2696" s="243" t="s">
        <v>87</v>
      </c>
      <c r="T2696" s="243" t="s">
        <v>87</v>
      </c>
      <c r="U2696" s="243" t="s">
        <v>87</v>
      </c>
      <c r="V2696" s="243" t="s">
        <v>87</v>
      </c>
      <c r="W2696" s="243" t="s">
        <v>87</v>
      </c>
    </row>
    <row r="2697" spans="1:23" ht="13.5" customHeight="1" x14ac:dyDescent="0.35">
      <c r="A2697" s="242">
        <v>0.89583333333333304</v>
      </c>
      <c r="B2697" s="243" t="s">
        <v>87</v>
      </c>
      <c r="C2697" s="243" t="s">
        <v>87</v>
      </c>
      <c r="D2697" s="243" t="s">
        <v>87</v>
      </c>
      <c r="E2697" s="243" t="s">
        <v>87</v>
      </c>
      <c r="F2697" s="243" t="s">
        <v>87</v>
      </c>
      <c r="G2697" s="243" t="s">
        <v>87</v>
      </c>
      <c r="H2697" s="243" t="s">
        <v>87</v>
      </c>
      <c r="I2697" s="243" t="s">
        <v>87</v>
      </c>
      <c r="J2697" s="243" t="s">
        <v>87</v>
      </c>
      <c r="K2697" s="243" t="s">
        <v>87</v>
      </c>
      <c r="L2697" s="243" t="s">
        <v>87</v>
      </c>
      <c r="M2697" s="243" t="s">
        <v>87</v>
      </c>
      <c r="N2697" s="243" t="s">
        <v>87</v>
      </c>
      <c r="O2697" s="243" t="s">
        <v>87</v>
      </c>
      <c r="P2697" s="243" t="s">
        <v>87</v>
      </c>
      <c r="Q2697" s="243" t="s">
        <v>87</v>
      </c>
      <c r="R2697" s="243" t="s">
        <v>87</v>
      </c>
      <c r="S2697" s="243" t="s">
        <v>87</v>
      </c>
      <c r="T2697" s="243" t="s">
        <v>87</v>
      </c>
      <c r="U2697" s="243" t="s">
        <v>87</v>
      </c>
      <c r="V2697" s="243" t="s">
        <v>87</v>
      </c>
      <c r="W2697" s="243" t="s">
        <v>87</v>
      </c>
    </row>
    <row r="2698" spans="1:23" ht="13.5" customHeight="1" x14ac:dyDescent="0.35">
      <c r="A2698" s="242">
        <v>0.90625</v>
      </c>
      <c r="B2698" s="243" t="s">
        <v>87</v>
      </c>
      <c r="C2698" s="243" t="s">
        <v>87</v>
      </c>
      <c r="D2698" s="243" t="s">
        <v>87</v>
      </c>
      <c r="E2698" s="243" t="s">
        <v>87</v>
      </c>
      <c r="F2698" s="243" t="s">
        <v>87</v>
      </c>
      <c r="G2698" s="243" t="s">
        <v>87</v>
      </c>
      <c r="H2698" s="243" t="s">
        <v>87</v>
      </c>
      <c r="I2698" s="243" t="s">
        <v>87</v>
      </c>
      <c r="J2698" s="243" t="s">
        <v>87</v>
      </c>
      <c r="K2698" s="243" t="s">
        <v>87</v>
      </c>
      <c r="L2698" s="243" t="s">
        <v>87</v>
      </c>
      <c r="M2698" s="243" t="s">
        <v>87</v>
      </c>
      <c r="N2698" s="243" t="s">
        <v>87</v>
      </c>
      <c r="O2698" s="243" t="s">
        <v>87</v>
      </c>
      <c r="P2698" s="243" t="s">
        <v>87</v>
      </c>
      <c r="Q2698" s="243" t="s">
        <v>87</v>
      </c>
      <c r="R2698" s="243" t="s">
        <v>87</v>
      </c>
      <c r="S2698" s="243" t="s">
        <v>87</v>
      </c>
      <c r="T2698" s="243" t="s">
        <v>87</v>
      </c>
      <c r="U2698" s="243" t="s">
        <v>87</v>
      </c>
      <c r="V2698" s="243" t="s">
        <v>87</v>
      </c>
      <c r="W2698" s="243" t="s">
        <v>87</v>
      </c>
    </row>
    <row r="2699" spans="1:23" ht="13.5" customHeight="1" x14ac:dyDescent="0.35">
      <c r="A2699" s="242">
        <v>0.91666666666666696</v>
      </c>
      <c r="B2699" s="243" t="s">
        <v>87</v>
      </c>
      <c r="C2699" s="243" t="s">
        <v>87</v>
      </c>
      <c r="D2699" s="243" t="s">
        <v>87</v>
      </c>
      <c r="E2699" s="243" t="s">
        <v>87</v>
      </c>
      <c r="F2699" s="243" t="s">
        <v>87</v>
      </c>
      <c r="G2699" s="243" t="s">
        <v>87</v>
      </c>
      <c r="H2699" s="243" t="s">
        <v>87</v>
      </c>
      <c r="I2699" s="243" t="s">
        <v>87</v>
      </c>
      <c r="J2699" s="243" t="s">
        <v>87</v>
      </c>
      <c r="K2699" s="243" t="s">
        <v>87</v>
      </c>
      <c r="L2699" s="243" t="s">
        <v>87</v>
      </c>
      <c r="M2699" s="243" t="s">
        <v>87</v>
      </c>
      <c r="N2699" s="243" t="s">
        <v>87</v>
      </c>
      <c r="O2699" s="243" t="s">
        <v>87</v>
      </c>
      <c r="P2699" s="243" t="s">
        <v>87</v>
      </c>
      <c r="Q2699" s="243" t="s">
        <v>87</v>
      </c>
      <c r="R2699" s="243" t="s">
        <v>87</v>
      </c>
      <c r="S2699" s="243" t="s">
        <v>87</v>
      </c>
      <c r="T2699" s="243" t="s">
        <v>87</v>
      </c>
      <c r="U2699" s="243" t="s">
        <v>87</v>
      </c>
      <c r="V2699" s="243" t="s">
        <v>87</v>
      </c>
      <c r="W2699" s="243" t="s">
        <v>87</v>
      </c>
    </row>
    <row r="2700" spans="1:23" ht="13.5" customHeight="1" x14ac:dyDescent="0.35">
      <c r="A2700" s="242">
        <v>0.92708333333333304</v>
      </c>
      <c r="B2700" s="243" t="s">
        <v>87</v>
      </c>
      <c r="C2700" s="243" t="s">
        <v>87</v>
      </c>
      <c r="D2700" s="243" t="s">
        <v>87</v>
      </c>
      <c r="E2700" s="243" t="s">
        <v>87</v>
      </c>
      <c r="F2700" s="243" t="s">
        <v>87</v>
      </c>
      <c r="G2700" s="243" t="s">
        <v>87</v>
      </c>
      <c r="H2700" s="243" t="s">
        <v>87</v>
      </c>
      <c r="I2700" s="243" t="s">
        <v>87</v>
      </c>
      <c r="J2700" s="243" t="s">
        <v>87</v>
      </c>
      <c r="K2700" s="243" t="s">
        <v>87</v>
      </c>
      <c r="L2700" s="243" t="s">
        <v>87</v>
      </c>
      <c r="M2700" s="243" t="s">
        <v>87</v>
      </c>
      <c r="N2700" s="243" t="s">
        <v>87</v>
      </c>
      <c r="O2700" s="243" t="s">
        <v>87</v>
      </c>
      <c r="P2700" s="243" t="s">
        <v>87</v>
      </c>
      <c r="Q2700" s="243" t="s">
        <v>87</v>
      </c>
      <c r="R2700" s="243" t="s">
        <v>87</v>
      </c>
      <c r="S2700" s="243" t="s">
        <v>87</v>
      </c>
      <c r="T2700" s="243" t="s">
        <v>87</v>
      </c>
      <c r="U2700" s="243" t="s">
        <v>87</v>
      </c>
      <c r="V2700" s="243" t="s">
        <v>87</v>
      </c>
      <c r="W2700" s="243" t="s">
        <v>87</v>
      </c>
    </row>
    <row r="2701" spans="1:23" ht="13.5" customHeight="1" x14ac:dyDescent="0.35">
      <c r="A2701" s="242">
        <v>0.9375</v>
      </c>
      <c r="B2701" s="243" t="s">
        <v>87</v>
      </c>
      <c r="C2701" s="243" t="s">
        <v>87</v>
      </c>
      <c r="D2701" s="243" t="s">
        <v>87</v>
      </c>
      <c r="E2701" s="243" t="s">
        <v>87</v>
      </c>
      <c r="F2701" s="243" t="s">
        <v>87</v>
      </c>
      <c r="G2701" s="243" t="s">
        <v>87</v>
      </c>
      <c r="H2701" s="243" t="s">
        <v>87</v>
      </c>
      <c r="I2701" s="243" t="s">
        <v>87</v>
      </c>
      <c r="J2701" s="243" t="s">
        <v>87</v>
      </c>
      <c r="K2701" s="243" t="s">
        <v>87</v>
      </c>
      <c r="L2701" s="243" t="s">
        <v>87</v>
      </c>
      <c r="M2701" s="243" t="s">
        <v>87</v>
      </c>
      <c r="N2701" s="243" t="s">
        <v>87</v>
      </c>
      <c r="O2701" s="243" t="s">
        <v>87</v>
      </c>
      <c r="P2701" s="243" t="s">
        <v>87</v>
      </c>
      <c r="Q2701" s="243" t="s">
        <v>87</v>
      </c>
      <c r="R2701" s="243" t="s">
        <v>87</v>
      </c>
      <c r="S2701" s="243" t="s">
        <v>87</v>
      </c>
      <c r="T2701" s="243" t="s">
        <v>87</v>
      </c>
      <c r="U2701" s="243" t="s">
        <v>87</v>
      </c>
      <c r="V2701" s="243" t="s">
        <v>87</v>
      </c>
      <c r="W2701" s="243" t="s">
        <v>87</v>
      </c>
    </row>
    <row r="2702" spans="1:23" ht="13.5" customHeight="1" x14ac:dyDescent="0.35">
      <c r="A2702" s="242">
        <v>0.94791666666666696</v>
      </c>
      <c r="B2702" s="243" t="s">
        <v>87</v>
      </c>
      <c r="C2702" s="243" t="s">
        <v>87</v>
      </c>
      <c r="D2702" s="243" t="s">
        <v>87</v>
      </c>
      <c r="E2702" s="243" t="s">
        <v>87</v>
      </c>
      <c r="F2702" s="243" t="s">
        <v>87</v>
      </c>
      <c r="G2702" s="243" t="s">
        <v>87</v>
      </c>
      <c r="H2702" s="243" t="s">
        <v>87</v>
      </c>
      <c r="I2702" s="243" t="s">
        <v>87</v>
      </c>
      <c r="J2702" s="243" t="s">
        <v>87</v>
      </c>
      <c r="K2702" s="243" t="s">
        <v>87</v>
      </c>
      <c r="L2702" s="243" t="s">
        <v>87</v>
      </c>
      <c r="M2702" s="243" t="s">
        <v>87</v>
      </c>
      <c r="N2702" s="243" t="s">
        <v>87</v>
      </c>
      <c r="O2702" s="243" t="s">
        <v>87</v>
      </c>
      <c r="P2702" s="243" t="s">
        <v>87</v>
      </c>
      <c r="Q2702" s="243" t="s">
        <v>87</v>
      </c>
      <c r="R2702" s="243" t="s">
        <v>87</v>
      </c>
      <c r="S2702" s="243" t="s">
        <v>87</v>
      </c>
      <c r="T2702" s="243" t="s">
        <v>87</v>
      </c>
      <c r="U2702" s="243" t="s">
        <v>87</v>
      </c>
      <c r="V2702" s="243" t="s">
        <v>87</v>
      </c>
      <c r="W2702" s="243" t="s">
        <v>87</v>
      </c>
    </row>
    <row r="2703" spans="1:23" ht="13.5" customHeight="1" x14ac:dyDescent="0.35">
      <c r="A2703" s="242">
        <v>0.95833333333333304</v>
      </c>
      <c r="B2703" s="243" t="s">
        <v>87</v>
      </c>
      <c r="C2703" s="243" t="s">
        <v>87</v>
      </c>
      <c r="D2703" s="243" t="s">
        <v>87</v>
      </c>
      <c r="E2703" s="243" t="s">
        <v>87</v>
      </c>
      <c r="F2703" s="243" t="s">
        <v>87</v>
      </c>
      <c r="G2703" s="243" t="s">
        <v>87</v>
      </c>
      <c r="H2703" s="243" t="s">
        <v>87</v>
      </c>
      <c r="I2703" s="243" t="s">
        <v>87</v>
      </c>
      <c r="J2703" s="243" t="s">
        <v>87</v>
      </c>
      <c r="K2703" s="243" t="s">
        <v>87</v>
      </c>
      <c r="L2703" s="243" t="s">
        <v>87</v>
      </c>
      <c r="M2703" s="243" t="s">
        <v>87</v>
      </c>
      <c r="N2703" s="243" t="s">
        <v>87</v>
      </c>
      <c r="O2703" s="243" t="s">
        <v>87</v>
      </c>
      <c r="P2703" s="243" t="s">
        <v>87</v>
      </c>
      <c r="Q2703" s="243" t="s">
        <v>87</v>
      </c>
      <c r="R2703" s="243" t="s">
        <v>87</v>
      </c>
      <c r="S2703" s="243" t="s">
        <v>87</v>
      </c>
      <c r="T2703" s="243" t="s">
        <v>87</v>
      </c>
      <c r="U2703" s="243" t="s">
        <v>87</v>
      </c>
      <c r="V2703" s="243" t="s">
        <v>87</v>
      </c>
      <c r="W2703" s="243" t="s">
        <v>87</v>
      </c>
    </row>
    <row r="2704" spans="1:23" ht="13.5" customHeight="1" x14ac:dyDescent="0.35">
      <c r="A2704" s="242">
        <v>0.96875</v>
      </c>
      <c r="B2704" s="243" t="s">
        <v>87</v>
      </c>
      <c r="C2704" s="243" t="s">
        <v>87</v>
      </c>
      <c r="D2704" s="243" t="s">
        <v>87</v>
      </c>
      <c r="E2704" s="243" t="s">
        <v>87</v>
      </c>
      <c r="F2704" s="243" t="s">
        <v>87</v>
      </c>
      <c r="G2704" s="243" t="s">
        <v>87</v>
      </c>
      <c r="H2704" s="243" t="s">
        <v>87</v>
      </c>
      <c r="I2704" s="243" t="s">
        <v>87</v>
      </c>
      <c r="J2704" s="243" t="s">
        <v>87</v>
      </c>
      <c r="K2704" s="243" t="s">
        <v>87</v>
      </c>
      <c r="L2704" s="243" t="s">
        <v>87</v>
      </c>
      <c r="M2704" s="243" t="s">
        <v>87</v>
      </c>
      <c r="N2704" s="243" t="s">
        <v>87</v>
      </c>
      <c r="O2704" s="243" t="s">
        <v>87</v>
      </c>
      <c r="P2704" s="243" t="s">
        <v>87</v>
      </c>
      <c r="Q2704" s="243" t="s">
        <v>87</v>
      </c>
      <c r="R2704" s="243" t="s">
        <v>87</v>
      </c>
      <c r="S2704" s="243" t="s">
        <v>87</v>
      </c>
      <c r="T2704" s="243" t="s">
        <v>87</v>
      </c>
      <c r="U2704" s="243" t="s">
        <v>87</v>
      </c>
      <c r="V2704" s="243" t="s">
        <v>87</v>
      </c>
      <c r="W2704" s="243" t="s">
        <v>87</v>
      </c>
    </row>
    <row r="2705" spans="1:23" ht="13.5" customHeight="1" x14ac:dyDescent="0.35">
      <c r="A2705" s="242">
        <v>0.97916666666666696</v>
      </c>
      <c r="B2705" s="243" t="s">
        <v>87</v>
      </c>
      <c r="C2705" s="243" t="s">
        <v>87</v>
      </c>
      <c r="D2705" s="243" t="s">
        <v>87</v>
      </c>
      <c r="E2705" s="243" t="s">
        <v>87</v>
      </c>
      <c r="F2705" s="243" t="s">
        <v>87</v>
      </c>
      <c r="G2705" s="243" t="s">
        <v>87</v>
      </c>
      <c r="H2705" s="243" t="s">
        <v>87</v>
      </c>
      <c r="I2705" s="243" t="s">
        <v>87</v>
      </c>
      <c r="J2705" s="243" t="s">
        <v>87</v>
      </c>
      <c r="K2705" s="243" t="s">
        <v>87</v>
      </c>
      <c r="L2705" s="243" t="s">
        <v>87</v>
      </c>
      <c r="M2705" s="243" t="s">
        <v>87</v>
      </c>
      <c r="N2705" s="243" t="s">
        <v>87</v>
      </c>
      <c r="O2705" s="243" t="s">
        <v>87</v>
      </c>
      <c r="P2705" s="243" t="s">
        <v>87</v>
      </c>
      <c r="Q2705" s="243" t="s">
        <v>87</v>
      </c>
      <c r="R2705" s="243" t="s">
        <v>87</v>
      </c>
      <c r="S2705" s="243" t="s">
        <v>87</v>
      </c>
      <c r="T2705" s="243" t="s">
        <v>87</v>
      </c>
      <c r="U2705" s="243" t="s">
        <v>87</v>
      </c>
      <c r="V2705" s="243" t="s">
        <v>87</v>
      </c>
      <c r="W2705" s="243" t="s">
        <v>87</v>
      </c>
    </row>
    <row r="2706" spans="1:23" ht="13.5" customHeight="1" thickBot="1" x14ac:dyDescent="0.4">
      <c r="A2706" s="244">
        <v>0.98958333333333304</v>
      </c>
      <c r="B2706" s="245" t="s">
        <v>87</v>
      </c>
      <c r="C2706" s="245" t="s">
        <v>87</v>
      </c>
      <c r="D2706" s="245" t="s">
        <v>87</v>
      </c>
      <c r="E2706" s="245" t="s">
        <v>87</v>
      </c>
      <c r="F2706" s="245" t="s">
        <v>87</v>
      </c>
      <c r="G2706" s="245" t="s">
        <v>87</v>
      </c>
      <c r="H2706" s="245" t="s">
        <v>87</v>
      </c>
      <c r="I2706" s="245" t="s">
        <v>87</v>
      </c>
      <c r="J2706" s="245" t="s">
        <v>87</v>
      </c>
      <c r="K2706" s="245" t="s">
        <v>87</v>
      </c>
      <c r="L2706" s="245" t="s">
        <v>87</v>
      </c>
      <c r="M2706" s="245" t="s">
        <v>87</v>
      </c>
      <c r="N2706" s="245" t="s">
        <v>87</v>
      </c>
      <c r="O2706" s="245" t="s">
        <v>87</v>
      </c>
      <c r="P2706" s="245" t="s">
        <v>87</v>
      </c>
      <c r="Q2706" s="245" t="s">
        <v>87</v>
      </c>
      <c r="R2706" s="245" t="s">
        <v>87</v>
      </c>
      <c r="S2706" s="245" t="s">
        <v>87</v>
      </c>
      <c r="T2706" s="245" t="s">
        <v>87</v>
      </c>
      <c r="U2706" s="245" t="s">
        <v>87</v>
      </c>
      <c r="V2706" s="245" t="s">
        <v>87</v>
      </c>
      <c r="W2706" s="245" t="s">
        <v>87</v>
      </c>
    </row>
    <row r="2707" spans="1:23" ht="13.5" customHeight="1" thickTop="1" x14ac:dyDescent="0.35">
      <c r="A2707" s="246" t="s">
        <v>167</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168</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169</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170</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99</v>
      </c>
      <c r="C2712" s="237">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3" t="s">
        <v>146</v>
      </c>
      <c r="C2713" s="564"/>
      <c r="D2713" s="564"/>
      <c r="E2713" s="564"/>
      <c r="F2713" s="564"/>
      <c r="G2713" s="564"/>
      <c r="H2713" s="564"/>
      <c r="I2713" s="564"/>
      <c r="J2713" s="564"/>
      <c r="K2713" s="564"/>
      <c r="L2713" s="564"/>
      <c r="M2713" s="564"/>
      <c r="N2713" s="564"/>
      <c r="O2713" s="564"/>
      <c r="P2713" s="564"/>
      <c r="Q2713" s="564"/>
      <c r="R2713" s="564"/>
      <c r="S2713" s="564"/>
      <c r="T2713" s="564"/>
      <c r="U2713" s="564"/>
      <c r="V2713" s="564"/>
      <c r="W2713" s="565"/>
    </row>
    <row r="2714" spans="1:23" ht="13.5" customHeight="1" thickTop="1" thickBot="1" x14ac:dyDescent="0.4">
      <c r="A2714" s="238" t="s">
        <v>55</v>
      </c>
      <c r="B2714" s="238" t="s">
        <v>73</v>
      </c>
      <c r="C2714" s="239" t="s">
        <v>147</v>
      </c>
      <c r="D2714" s="239" t="s">
        <v>148</v>
      </c>
      <c r="E2714" s="239" t="s">
        <v>149</v>
      </c>
      <c r="F2714" s="239" t="s">
        <v>150</v>
      </c>
      <c r="G2714" s="239" t="s">
        <v>151</v>
      </c>
      <c r="H2714" s="239" t="s">
        <v>152</v>
      </c>
      <c r="I2714" s="239" t="s">
        <v>153</v>
      </c>
      <c r="J2714" s="239" t="s">
        <v>154</v>
      </c>
      <c r="K2714" s="239" t="s">
        <v>155</v>
      </c>
      <c r="L2714" s="239" t="s">
        <v>156</v>
      </c>
      <c r="M2714" s="239" t="s">
        <v>157</v>
      </c>
      <c r="N2714" s="239" t="s">
        <v>158</v>
      </c>
      <c r="O2714" s="239" t="s">
        <v>159</v>
      </c>
      <c r="P2714" s="239" t="s">
        <v>160</v>
      </c>
      <c r="Q2714" s="239" t="s">
        <v>161</v>
      </c>
      <c r="R2714" s="239" t="s">
        <v>162</v>
      </c>
      <c r="S2714" s="239" t="s">
        <v>163</v>
      </c>
      <c r="T2714" s="239" t="s">
        <v>164</v>
      </c>
      <c r="U2714" s="239" t="s">
        <v>165</v>
      </c>
      <c r="V2714" s="238" t="s">
        <v>94</v>
      </c>
      <c r="W2714" s="238" t="s">
        <v>166</v>
      </c>
    </row>
    <row r="2715" spans="1:23" ht="13.5" customHeight="1" thickTop="1" x14ac:dyDescent="0.35">
      <c r="A2715" s="240">
        <v>0</v>
      </c>
      <c r="B2715" s="241" t="s">
        <v>87</v>
      </c>
      <c r="C2715" s="241" t="s">
        <v>87</v>
      </c>
      <c r="D2715" s="241" t="s">
        <v>87</v>
      </c>
      <c r="E2715" s="241" t="s">
        <v>87</v>
      </c>
      <c r="F2715" s="241" t="s">
        <v>87</v>
      </c>
      <c r="G2715" s="241" t="s">
        <v>87</v>
      </c>
      <c r="H2715" s="241" t="s">
        <v>87</v>
      </c>
      <c r="I2715" s="241" t="s">
        <v>87</v>
      </c>
      <c r="J2715" s="241" t="s">
        <v>87</v>
      </c>
      <c r="K2715" s="241" t="s">
        <v>87</v>
      </c>
      <c r="L2715" s="241" t="s">
        <v>87</v>
      </c>
      <c r="M2715" s="241" t="s">
        <v>87</v>
      </c>
      <c r="N2715" s="241" t="s">
        <v>87</v>
      </c>
      <c r="O2715" s="241" t="s">
        <v>87</v>
      </c>
      <c r="P2715" s="241" t="s">
        <v>87</v>
      </c>
      <c r="Q2715" s="241" t="s">
        <v>87</v>
      </c>
      <c r="R2715" s="241" t="s">
        <v>87</v>
      </c>
      <c r="S2715" s="241" t="s">
        <v>87</v>
      </c>
      <c r="T2715" s="241" t="s">
        <v>87</v>
      </c>
      <c r="U2715" s="241" t="s">
        <v>87</v>
      </c>
      <c r="V2715" s="241" t="s">
        <v>87</v>
      </c>
      <c r="W2715" s="241" t="s">
        <v>87</v>
      </c>
    </row>
    <row r="2716" spans="1:23" ht="13.5" customHeight="1" x14ac:dyDescent="0.35">
      <c r="A2716" s="242">
        <v>1.0416666666666666E-2</v>
      </c>
      <c r="B2716" s="243" t="s">
        <v>87</v>
      </c>
      <c r="C2716" s="243" t="s">
        <v>87</v>
      </c>
      <c r="D2716" s="243" t="s">
        <v>87</v>
      </c>
      <c r="E2716" s="243" t="s">
        <v>87</v>
      </c>
      <c r="F2716" s="243" t="s">
        <v>87</v>
      </c>
      <c r="G2716" s="243" t="s">
        <v>87</v>
      </c>
      <c r="H2716" s="243" t="s">
        <v>87</v>
      </c>
      <c r="I2716" s="243" t="s">
        <v>87</v>
      </c>
      <c r="J2716" s="243" t="s">
        <v>87</v>
      </c>
      <c r="K2716" s="243" t="s">
        <v>87</v>
      </c>
      <c r="L2716" s="243" t="s">
        <v>87</v>
      </c>
      <c r="M2716" s="243" t="s">
        <v>87</v>
      </c>
      <c r="N2716" s="243" t="s">
        <v>87</v>
      </c>
      <c r="O2716" s="243" t="s">
        <v>87</v>
      </c>
      <c r="P2716" s="243" t="s">
        <v>87</v>
      </c>
      <c r="Q2716" s="243" t="s">
        <v>87</v>
      </c>
      <c r="R2716" s="243" t="s">
        <v>87</v>
      </c>
      <c r="S2716" s="243" t="s">
        <v>87</v>
      </c>
      <c r="T2716" s="243" t="s">
        <v>87</v>
      </c>
      <c r="U2716" s="243" t="s">
        <v>87</v>
      </c>
      <c r="V2716" s="243" t="s">
        <v>87</v>
      </c>
      <c r="W2716" s="243" t="s">
        <v>87</v>
      </c>
    </row>
    <row r="2717" spans="1:23" ht="13.5" customHeight="1" x14ac:dyDescent="0.35">
      <c r="A2717" s="242">
        <v>2.0833333333333332E-2</v>
      </c>
      <c r="B2717" s="243" t="s">
        <v>87</v>
      </c>
      <c r="C2717" s="243" t="s">
        <v>87</v>
      </c>
      <c r="D2717" s="243" t="s">
        <v>87</v>
      </c>
      <c r="E2717" s="243" t="s">
        <v>87</v>
      </c>
      <c r="F2717" s="243" t="s">
        <v>87</v>
      </c>
      <c r="G2717" s="243" t="s">
        <v>87</v>
      </c>
      <c r="H2717" s="243" t="s">
        <v>87</v>
      </c>
      <c r="I2717" s="243" t="s">
        <v>87</v>
      </c>
      <c r="J2717" s="243" t="s">
        <v>87</v>
      </c>
      <c r="K2717" s="243" t="s">
        <v>87</v>
      </c>
      <c r="L2717" s="243" t="s">
        <v>87</v>
      </c>
      <c r="M2717" s="243" t="s">
        <v>87</v>
      </c>
      <c r="N2717" s="243" t="s">
        <v>87</v>
      </c>
      <c r="O2717" s="243" t="s">
        <v>87</v>
      </c>
      <c r="P2717" s="243" t="s">
        <v>87</v>
      </c>
      <c r="Q2717" s="243" t="s">
        <v>87</v>
      </c>
      <c r="R2717" s="243" t="s">
        <v>87</v>
      </c>
      <c r="S2717" s="243" t="s">
        <v>87</v>
      </c>
      <c r="T2717" s="243" t="s">
        <v>87</v>
      </c>
      <c r="U2717" s="243" t="s">
        <v>87</v>
      </c>
      <c r="V2717" s="243" t="s">
        <v>87</v>
      </c>
      <c r="W2717" s="243" t="s">
        <v>87</v>
      </c>
    </row>
    <row r="2718" spans="1:23" ht="13.5" customHeight="1" x14ac:dyDescent="0.35">
      <c r="A2718" s="242">
        <v>3.125E-2</v>
      </c>
      <c r="B2718" s="243" t="s">
        <v>87</v>
      </c>
      <c r="C2718" s="243" t="s">
        <v>87</v>
      </c>
      <c r="D2718" s="243" t="s">
        <v>87</v>
      </c>
      <c r="E2718" s="243" t="s">
        <v>87</v>
      </c>
      <c r="F2718" s="243" t="s">
        <v>87</v>
      </c>
      <c r="G2718" s="243" t="s">
        <v>87</v>
      </c>
      <c r="H2718" s="243" t="s">
        <v>87</v>
      </c>
      <c r="I2718" s="243" t="s">
        <v>87</v>
      </c>
      <c r="J2718" s="243" t="s">
        <v>87</v>
      </c>
      <c r="K2718" s="243" t="s">
        <v>87</v>
      </c>
      <c r="L2718" s="243" t="s">
        <v>87</v>
      </c>
      <c r="M2718" s="243" t="s">
        <v>87</v>
      </c>
      <c r="N2718" s="243" t="s">
        <v>87</v>
      </c>
      <c r="O2718" s="243" t="s">
        <v>87</v>
      </c>
      <c r="P2718" s="243" t="s">
        <v>87</v>
      </c>
      <c r="Q2718" s="243" t="s">
        <v>87</v>
      </c>
      <c r="R2718" s="243" t="s">
        <v>87</v>
      </c>
      <c r="S2718" s="243" t="s">
        <v>87</v>
      </c>
      <c r="T2718" s="243" t="s">
        <v>87</v>
      </c>
      <c r="U2718" s="243" t="s">
        <v>87</v>
      </c>
      <c r="V2718" s="243" t="s">
        <v>87</v>
      </c>
      <c r="W2718" s="243" t="s">
        <v>87</v>
      </c>
    </row>
    <row r="2719" spans="1:23" ht="13.5" customHeight="1" x14ac:dyDescent="0.35">
      <c r="A2719" s="242">
        <v>4.1666666666666664E-2</v>
      </c>
      <c r="B2719" s="243" t="s">
        <v>87</v>
      </c>
      <c r="C2719" s="243" t="s">
        <v>87</v>
      </c>
      <c r="D2719" s="243" t="s">
        <v>87</v>
      </c>
      <c r="E2719" s="243" t="s">
        <v>87</v>
      </c>
      <c r="F2719" s="243" t="s">
        <v>87</v>
      </c>
      <c r="G2719" s="243" t="s">
        <v>87</v>
      </c>
      <c r="H2719" s="243" t="s">
        <v>87</v>
      </c>
      <c r="I2719" s="243" t="s">
        <v>87</v>
      </c>
      <c r="J2719" s="243" t="s">
        <v>87</v>
      </c>
      <c r="K2719" s="243" t="s">
        <v>87</v>
      </c>
      <c r="L2719" s="243" t="s">
        <v>87</v>
      </c>
      <c r="M2719" s="243" t="s">
        <v>87</v>
      </c>
      <c r="N2719" s="243" t="s">
        <v>87</v>
      </c>
      <c r="O2719" s="243" t="s">
        <v>87</v>
      </c>
      <c r="P2719" s="243" t="s">
        <v>87</v>
      </c>
      <c r="Q2719" s="243" t="s">
        <v>87</v>
      </c>
      <c r="R2719" s="243" t="s">
        <v>87</v>
      </c>
      <c r="S2719" s="243" t="s">
        <v>87</v>
      </c>
      <c r="T2719" s="243" t="s">
        <v>87</v>
      </c>
      <c r="U2719" s="243" t="s">
        <v>87</v>
      </c>
      <c r="V2719" s="243" t="s">
        <v>87</v>
      </c>
      <c r="W2719" s="243" t="s">
        <v>87</v>
      </c>
    </row>
    <row r="2720" spans="1:23" ht="13.5" customHeight="1" x14ac:dyDescent="0.35">
      <c r="A2720" s="242">
        <v>5.2083333333333336E-2</v>
      </c>
      <c r="B2720" s="243" t="s">
        <v>87</v>
      </c>
      <c r="C2720" s="243" t="s">
        <v>87</v>
      </c>
      <c r="D2720" s="243" t="s">
        <v>87</v>
      </c>
      <c r="E2720" s="243" t="s">
        <v>87</v>
      </c>
      <c r="F2720" s="243" t="s">
        <v>87</v>
      </c>
      <c r="G2720" s="243" t="s">
        <v>87</v>
      </c>
      <c r="H2720" s="243" t="s">
        <v>87</v>
      </c>
      <c r="I2720" s="243" t="s">
        <v>87</v>
      </c>
      <c r="J2720" s="243" t="s">
        <v>87</v>
      </c>
      <c r="K2720" s="243" t="s">
        <v>87</v>
      </c>
      <c r="L2720" s="243" t="s">
        <v>87</v>
      </c>
      <c r="M2720" s="243" t="s">
        <v>87</v>
      </c>
      <c r="N2720" s="243" t="s">
        <v>87</v>
      </c>
      <c r="O2720" s="243" t="s">
        <v>87</v>
      </c>
      <c r="P2720" s="243" t="s">
        <v>87</v>
      </c>
      <c r="Q2720" s="243" t="s">
        <v>87</v>
      </c>
      <c r="R2720" s="243" t="s">
        <v>87</v>
      </c>
      <c r="S2720" s="243" t="s">
        <v>87</v>
      </c>
      <c r="T2720" s="243" t="s">
        <v>87</v>
      </c>
      <c r="U2720" s="243" t="s">
        <v>87</v>
      </c>
      <c r="V2720" s="243" t="s">
        <v>87</v>
      </c>
      <c r="W2720" s="243" t="s">
        <v>87</v>
      </c>
    </row>
    <row r="2721" spans="1:23" ht="13.5" customHeight="1" x14ac:dyDescent="0.35">
      <c r="A2721" s="242">
        <v>6.25E-2</v>
      </c>
      <c r="B2721" s="243" t="s">
        <v>87</v>
      </c>
      <c r="C2721" s="243" t="s">
        <v>87</v>
      </c>
      <c r="D2721" s="243" t="s">
        <v>87</v>
      </c>
      <c r="E2721" s="243" t="s">
        <v>87</v>
      </c>
      <c r="F2721" s="243" t="s">
        <v>87</v>
      </c>
      <c r="G2721" s="243" t="s">
        <v>87</v>
      </c>
      <c r="H2721" s="243" t="s">
        <v>87</v>
      </c>
      <c r="I2721" s="243" t="s">
        <v>87</v>
      </c>
      <c r="J2721" s="243" t="s">
        <v>87</v>
      </c>
      <c r="K2721" s="243" t="s">
        <v>87</v>
      </c>
      <c r="L2721" s="243" t="s">
        <v>87</v>
      </c>
      <c r="M2721" s="243" t="s">
        <v>87</v>
      </c>
      <c r="N2721" s="243" t="s">
        <v>87</v>
      </c>
      <c r="O2721" s="243" t="s">
        <v>87</v>
      </c>
      <c r="P2721" s="243" t="s">
        <v>87</v>
      </c>
      <c r="Q2721" s="243" t="s">
        <v>87</v>
      </c>
      <c r="R2721" s="243" t="s">
        <v>87</v>
      </c>
      <c r="S2721" s="243" t="s">
        <v>87</v>
      </c>
      <c r="T2721" s="243" t="s">
        <v>87</v>
      </c>
      <c r="U2721" s="243" t="s">
        <v>87</v>
      </c>
      <c r="V2721" s="243" t="s">
        <v>87</v>
      </c>
      <c r="W2721" s="243" t="s">
        <v>87</v>
      </c>
    </row>
    <row r="2722" spans="1:23" ht="13.5" customHeight="1" x14ac:dyDescent="0.35">
      <c r="A2722" s="242">
        <v>7.2916666666666699E-2</v>
      </c>
      <c r="B2722" s="243" t="s">
        <v>87</v>
      </c>
      <c r="C2722" s="243" t="s">
        <v>87</v>
      </c>
      <c r="D2722" s="243" t="s">
        <v>87</v>
      </c>
      <c r="E2722" s="243" t="s">
        <v>87</v>
      </c>
      <c r="F2722" s="243" t="s">
        <v>87</v>
      </c>
      <c r="G2722" s="243" t="s">
        <v>87</v>
      </c>
      <c r="H2722" s="243" t="s">
        <v>87</v>
      </c>
      <c r="I2722" s="243" t="s">
        <v>87</v>
      </c>
      <c r="J2722" s="243" t="s">
        <v>87</v>
      </c>
      <c r="K2722" s="243" t="s">
        <v>87</v>
      </c>
      <c r="L2722" s="243" t="s">
        <v>87</v>
      </c>
      <c r="M2722" s="243" t="s">
        <v>87</v>
      </c>
      <c r="N2722" s="243" t="s">
        <v>87</v>
      </c>
      <c r="O2722" s="243" t="s">
        <v>87</v>
      </c>
      <c r="P2722" s="243" t="s">
        <v>87</v>
      </c>
      <c r="Q2722" s="243" t="s">
        <v>87</v>
      </c>
      <c r="R2722" s="243" t="s">
        <v>87</v>
      </c>
      <c r="S2722" s="243" t="s">
        <v>87</v>
      </c>
      <c r="T2722" s="243" t="s">
        <v>87</v>
      </c>
      <c r="U2722" s="243" t="s">
        <v>87</v>
      </c>
      <c r="V2722" s="243" t="s">
        <v>87</v>
      </c>
      <c r="W2722" s="243" t="s">
        <v>87</v>
      </c>
    </row>
    <row r="2723" spans="1:23" ht="13.5" customHeight="1" x14ac:dyDescent="0.35">
      <c r="A2723" s="242">
        <v>8.3333333333333301E-2</v>
      </c>
      <c r="B2723" s="243" t="s">
        <v>87</v>
      </c>
      <c r="C2723" s="243" t="s">
        <v>87</v>
      </c>
      <c r="D2723" s="243" t="s">
        <v>87</v>
      </c>
      <c r="E2723" s="243" t="s">
        <v>87</v>
      </c>
      <c r="F2723" s="243" t="s">
        <v>87</v>
      </c>
      <c r="G2723" s="243" t="s">
        <v>87</v>
      </c>
      <c r="H2723" s="243" t="s">
        <v>87</v>
      </c>
      <c r="I2723" s="243" t="s">
        <v>87</v>
      </c>
      <c r="J2723" s="243" t="s">
        <v>87</v>
      </c>
      <c r="K2723" s="243" t="s">
        <v>87</v>
      </c>
      <c r="L2723" s="243" t="s">
        <v>87</v>
      </c>
      <c r="M2723" s="243" t="s">
        <v>87</v>
      </c>
      <c r="N2723" s="243" t="s">
        <v>87</v>
      </c>
      <c r="O2723" s="243" t="s">
        <v>87</v>
      </c>
      <c r="P2723" s="243" t="s">
        <v>87</v>
      </c>
      <c r="Q2723" s="243" t="s">
        <v>87</v>
      </c>
      <c r="R2723" s="243" t="s">
        <v>87</v>
      </c>
      <c r="S2723" s="243" t="s">
        <v>87</v>
      </c>
      <c r="T2723" s="243" t="s">
        <v>87</v>
      </c>
      <c r="U2723" s="243" t="s">
        <v>87</v>
      </c>
      <c r="V2723" s="243" t="s">
        <v>87</v>
      </c>
      <c r="W2723" s="243" t="s">
        <v>87</v>
      </c>
    </row>
    <row r="2724" spans="1:23" ht="13.5" customHeight="1" x14ac:dyDescent="0.35">
      <c r="A2724" s="242">
        <v>9.375E-2</v>
      </c>
      <c r="B2724" s="243" t="s">
        <v>87</v>
      </c>
      <c r="C2724" s="243" t="s">
        <v>87</v>
      </c>
      <c r="D2724" s="243" t="s">
        <v>87</v>
      </c>
      <c r="E2724" s="243" t="s">
        <v>87</v>
      </c>
      <c r="F2724" s="243" t="s">
        <v>87</v>
      </c>
      <c r="G2724" s="243" t="s">
        <v>87</v>
      </c>
      <c r="H2724" s="243" t="s">
        <v>87</v>
      </c>
      <c r="I2724" s="243" t="s">
        <v>87</v>
      </c>
      <c r="J2724" s="243" t="s">
        <v>87</v>
      </c>
      <c r="K2724" s="243" t="s">
        <v>87</v>
      </c>
      <c r="L2724" s="243" t="s">
        <v>87</v>
      </c>
      <c r="M2724" s="243" t="s">
        <v>87</v>
      </c>
      <c r="N2724" s="243" t="s">
        <v>87</v>
      </c>
      <c r="O2724" s="243" t="s">
        <v>87</v>
      </c>
      <c r="P2724" s="243" t="s">
        <v>87</v>
      </c>
      <c r="Q2724" s="243" t="s">
        <v>87</v>
      </c>
      <c r="R2724" s="243" t="s">
        <v>87</v>
      </c>
      <c r="S2724" s="243" t="s">
        <v>87</v>
      </c>
      <c r="T2724" s="243" t="s">
        <v>87</v>
      </c>
      <c r="U2724" s="243" t="s">
        <v>87</v>
      </c>
      <c r="V2724" s="243" t="s">
        <v>87</v>
      </c>
      <c r="W2724" s="243" t="s">
        <v>87</v>
      </c>
    </row>
    <row r="2725" spans="1:23" ht="13.5" customHeight="1" x14ac:dyDescent="0.35">
      <c r="A2725" s="242">
        <v>0.104166666666667</v>
      </c>
      <c r="B2725" s="243" t="s">
        <v>87</v>
      </c>
      <c r="C2725" s="243" t="s">
        <v>87</v>
      </c>
      <c r="D2725" s="243" t="s">
        <v>87</v>
      </c>
      <c r="E2725" s="243" t="s">
        <v>87</v>
      </c>
      <c r="F2725" s="243" t="s">
        <v>87</v>
      </c>
      <c r="G2725" s="243" t="s">
        <v>87</v>
      </c>
      <c r="H2725" s="243" t="s">
        <v>87</v>
      </c>
      <c r="I2725" s="243" t="s">
        <v>87</v>
      </c>
      <c r="J2725" s="243" t="s">
        <v>87</v>
      </c>
      <c r="K2725" s="243" t="s">
        <v>87</v>
      </c>
      <c r="L2725" s="243" t="s">
        <v>87</v>
      </c>
      <c r="M2725" s="243" t="s">
        <v>87</v>
      </c>
      <c r="N2725" s="243" t="s">
        <v>87</v>
      </c>
      <c r="O2725" s="243" t="s">
        <v>87</v>
      </c>
      <c r="P2725" s="243" t="s">
        <v>87</v>
      </c>
      <c r="Q2725" s="243" t="s">
        <v>87</v>
      </c>
      <c r="R2725" s="243" t="s">
        <v>87</v>
      </c>
      <c r="S2725" s="243" t="s">
        <v>87</v>
      </c>
      <c r="T2725" s="243" t="s">
        <v>87</v>
      </c>
      <c r="U2725" s="243" t="s">
        <v>87</v>
      </c>
      <c r="V2725" s="243" t="s">
        <v>87</v>
      </c>
      <c r="W2725" s="243" t="s">
        <v>87</v>
      </c>
    </row>
    <row r="2726" spans="1:23" ht="13.5" customHeight="1" x14ac:dyDescent="0.35">
      <c r="A2726" s="242">
        <v>0.114583333333333</v>
      </c>
      <c r="B2726" s="243" t="s">
        <v>87</v>
      </c>
      <c r="C2726" s="243" t="s">
        <v>87</v>
      </c>
      <c r="D2726" s="243" t="s">
        <v>87</v>
      </c>
      <c r="E2726" s="243" t="s">
        <v>87</v>
      </c>
      <c r="F2726" s="243" t="s">
        <v>87</v>
      </c>
      <c r="G2726" s="243" t="s">
        <v>87</v>
      </c>
      <c r="H2726" s="243" t="s">
        <v>87</v>
      </c>
      <c r="I2726" s="243" t="s">
        <v>87</v>
      </c>
      <c r="J2726" s="243" t="s">
        <v>87</v>
      </c>
      <c r="K2726" s="243" t="s">
        <v>87</v>
      </c>
      <c r="L2726" s="243" t="s">
        <v>87</v>
      </c>
      <c r="M2726" s="243" t="s">
        <v>87</v>
      </c>
      <c r="N2726" s="243" t="s">
        <v>87</v>
      </c>
      <c r="O2726" s="243" t="s">
        <v>87</v>
      </c>
      <c r="P2726" s="243" t="s">
        <v>87</v>
      </c>
      <c r="Q2726" s="243" t="s">
        <v>87</v>
      </c>
      <c r="R2726" s="243" t="s">
        <v>87</v>
      </c>
      <c r="S2726" s="243" t="s">
        <v>87</v>
      </c>
      <c r="T2726" s="243" t="s">
        <v>87</v>
      </c>
      <c r="U2726" s="243" t="s">
        <v>87</v>
      </c>
      <c r="V2726" s="243" t="s">
        <v>87</v>
      </c>
      <c r="W2726" s="243" t="s">
        <v>87</v>
      </c>
    </row>
    <row r="2727" spans="1:23" ht="13.5" customHeight="1" x14ac:dyDescent="0.35">
      <c r="A2727" s="242">
        <v>0.125</v>
      </c>
      <c r="B2727" s="243" t="s">
        <v>87</v>
      </c>
      <c r="C2727" s="243" t="s">
        <v>87</v>
      </c>
      <c r="D2727" s="243" t="s">
        <v>87</v>
      </c>
      <c r="E2727" s="243" t="s">
        <v>87</v>
      </c>
      <c r="F2727" s="243" t="s">
        <v>87</v>
      </c>
      <c r="G2727" s="243" t="s">
        <v>87</v>
      </c>
      <c r="H2727" s="243" t="s">
        <v>87</v>
      </c>
      <c r="I2727" s="243" t="s">
        <v>87</v>
      </c>
      <c r="J2727" s="243" t="s">
        <v>87</v>
      </c>
      <c r="K2727" s="243" t="s">
        <v>87</v>
      </c>
      <c r="L2727" s="243" t="s">
        <v>87</v>
      </c>
      <c r="M2727" s="243" t="s">
        <v>87</v>
      </c>
      <c r="N2727" s="243" t="s">
        <v>87</v>
      </c>
      <c r="O2727" s="243" t="s">
        <v>87</v>
      </c>
      <c r="P2727" s="243" t="s">
        <v>87</v>
      </c>
      <c r="Q2727" s="243" t="s">
        <v>87</v>
      </c>
      <c r="R2727" s="243" t="s">
        <v>87</v>
      </c>
      <c r="S2727" s="243" t="s">
        <v>87</v>
      </c>
      <c r="T2727" s="243" t="s">
        <v>87</v>
      </c>
      <c r="U2727" s="243" t="s">
        <v>87</v>
      </c>
      <c r="V2727" s="243" t="s">
        <v>87</v>
      </c>
      <c r="W2727" s="243" t="s">
        <v>87</v>
      </c>
    </row>
    <row r="2728" spans="1:23" ht="13.5" customHeight="1" x14ac:dyDescent="0.35">
      <c r="A2728" s="242">
        <v>0.13541666666666699</v>
      </c>
      <c r="B2728" s="243" t="s">
        <v>87</v>
      </c>
      <c r="C2728" s="243" t="s">
        <v>87</v>
      </c>
      <c r="D2728" s="243" t="s">
        <v>87</v>
      </c>
      <c r="E2728" s="243" t="s">
        <v>87</v>
      </c>
      <c r="F2728" s="243" t="s">
        <v>87</v>
      </c>
      <c r="G2728" s="243" t="s">
        <v>87</v>
      </c>
      <c r="H2728" s="243" t="s">
        <v>87</v>
      </c>
      <c r="I2728" s="243" t="s">
        <v>87</v>
      </c>
      <c r="J2728" s="243" t="s">
        <v>87</v>
      </c>
      <c r="K2728" s="243" t="s">
        <v>87</v>
      </c>
      <c r="L2728" s="243" t="s">
        <v>87</v>
      </c>
      <c r="M2728" s="243" t="s">
        <v>87</v>
      </c>
      <c r="N2728" s="243" t="s">
        <v>87</v>
      </c>
      <c r="O2728" s="243" t="s">
        <v>87</v>
      </c>
      <c r="P2728" s="243" t="s">
        <v>87</v>
      </c>
      <c r="Q2728" s="243" t="s">
        <v>87</v>
      </c>
      <c r="R2728" s="243" t="s">
        <v>87</v>
      </c>
      <c r="S2728" s="243" t="s">
        <v>87</v>
      </c>
      <c r="T2728" s="243" t="s">
        <v>87</v>
      </c>
      <c r="U2728" s="243" t="s">
        <v>87</v>
      </c>
      <c r="V2728" s="243" t="s">
        <v>87</v>
      </c>
      <c r="W2728" s="243" t="s">
        <v>87</v>
      </c>
    </row>
    <row r="2729" spans="1:23" ht="13.5" customHeight="1" x14ac:dyDescent="0.35">
      <c r="A2729" s="242">
        <v>0.14583333333333301</v>
      </c>
      <c r="B2729" s="243" t="s">
        <v>87</v>
      </c>
      <c r="C2729" s="243" t="s">
        <v>87</v>
      </c>
      <c r="D2729" s="243" t="s">
        <v>87</v>
      </c>
      <c r="E2729" s="243" t="s">
        <v>87</v>
      </c>
      <c r="F2729" s="243" t="s">
        <v>87</v>
      </c>
      <c r="G2729" s="243" t="s">
        <v>87</v>
      </c>
      <c r="H2729" s="243" t="s">
        <v>87</v>
      </c>
      <c r="I2729" s="243" t="s">
        <v>87</v>
      </c>
      <c r="J2729" s="243" t="s">
        <v>87</v>
      </c>
      <c r="K2729" s="243" t="s">
        <v>87</v>
      </c>
      <c r="L2729" s="243" t="s">
        <v>87</v>
      </c>
      <c r="M2729" s="243" t="s">
        <v>87</v>
      </c>
      <c r="N2729" s="243" t="s">
        <v>87</v>
      </c>
      <c r="O2729" s="243" t="s">
        <v>87</v>
      </c>
      <c r="P2729" s="243" t="s">
        <v>87</v>
      </c>
      <c r="Q2729" s="243" t="s">
        <v>87</v>
      </c>
      <c r="R2729" s="243" t="s">
        <v>87</v>
      </c>
      <c r="S2729" s="243" t="s">
        <v>87</v>
      </c>
      <c r="T2729" s="243" t="s">
        <v>87</v>
      </c>
      <c r="U2729" s="243" t="s">
        <v>87</v>
      </c>
      <c r="V2729" s="243" t="s">
        <v>87</v>
      </c>
      <c r="W2729" s="243" t="s">
        <v>87</v>
      </c>
    </row>
    <row r="2730" spans="1:23" ht="13.5" customHeight="1" x14ac:dyDescent="0.35">
      <c r="A2730" s="242">
        <v>0.15625</v>
      </c>
      <c r="B2730" s="243" t="s">
        <v>87</v>
      </c>
      <c r="C2730" s="243" t="s">
        <v>87</v>
      </c>
      <c r="D2730" s="243" t="s">
        <v>87</v>
      </c>
      <c r="E2730" s="243" t="s">
        <v>87</v>
      </c>
      <c r="F2730" s="243" t="s">
        <v>87</v>
      </c>
      <c r="G2730" s="243" t="s">
        <v>87</v>
      </c>
      <c r="H2730" s="243" t="s">
        <v>87</v>
      </c>
      <c r="I2730" s="243" t="s">
        <v>87</v>
      </c>
      <c r="J2730" s="243" t="s">
        <v>87</v>
      </c>
      <c r="K2730" s="243" t="s">
        <v>87</v>
      </c>
      <c r="L2730" s="243" t="s">
        <v>87</v>
      </c>
      <c r="M2730" s="243" t="s">
        <v>87</v>
      </c>
      <c r="N2730" s="243" t="s">
        <v>87</v>
      </c>
      <c r="O2730" s="243" t="s">
        <v>87</v>
      </c>
      <c r="P2730" s="243" t="s">
        <v>87</v>
      </c>
      <c r="Q2730" s="243" t="s">
        <v>87</v>
      </c>
      <c r="R2730" s="243" t="s">
        <v>87</v>
      </c>
      <c r="S2730" s="243" t="s">
        <v>87</v>
      </c>
      <c r="T2730" s="243" t="s">
        <v>87</v>
      </c>
      <c r="U2730" s="243" t="s">
        <v>87</v>
      </c>
      <c r="V2730" s="243" t="s">
        <v>87</v>
      </c>
      <c r="W2730" s="243" t="s">
        <v>87</v>
      </c>
    </row>
    <row r="2731" spans="1:23" ht="13.5" customHeight="1" x14ac:dyDescent="0.35">
      <c r="A2731" s="242">
        <v>0.16666666666666699</v>
      </c>
      <c r="B2731" s="243" t="s">
        <v>87</v>
      </c>
      <c r="C2731" s="243" t="s">
        <v>87</v>
      </c>
      <c r="D2731" s="243" t="s">
        <v>87</v>
      </c>
      <c r="E2731" s="243" t="s">
        <v>87</v>
      </c>
      <c r="F2731" s="243" t="s">
        <v>87</v>
      </c>
      <c r="G2731" s="243" t="s">
        <v>87</v>
      </c>
      <c r="H2731" s="243" t="s">
        <v>87</v>
      </c>
      <c r="I2731" s="243" t="s">
        <v>87</v>
      </c>
      <c r="J2731" s="243" t="s">
        <v>87</v>
      </c>
      <c r="K2731" s="243" t="s">
        <v>87</v>
      </c>
      <c r="L2731" s="243" t="s">
        <v>87</v>
      </c>
      <c r="M2731" s="243" t="s">
        <v>87</v>
      </c>
      <c r="N2731" s="243" t="s">
        <v>87</v>
      </c>
      <c r="O2731" s="243" t="s">
        <v>87</v>
      </c>
      <c r="P2731" s="243" t="s">
        <v>87</v>
      </c>
      <c r="Q2731" s="243" t="s">
        <v>87</v>
      </c>
      <c r="R2731" s="243" t="s">
        <v>87</v>
      </c>
      <c r="S2731" s="243" t="s">
        <v>87</v>
      </c>
      <c r="T2731" s="243" t="s">
        <v>87</v>
      </c>
      <c r="U2731" s="243" t="s">
        <v>87</v>
      </c>
      <c r="V2731" s="243" t="s">
        <v>87</v>
      </c>
      <c r="W2731" s="243" t="s">
        <v>87</v>
      </c>
    </row>
    <row r="2732" spans="1:23" ht="13.5" customHeight="1" x14ac:dyDescent="0.35">
      <c r="A2732" s="242">
        <v>0.17708333333333301</v>
      </c>
      <c r="B2732" s="243" t="s">
        <v>87</v>
      </c>
      <c r="C2732" s="243" t="s">
        <v>87</v>
      </c>
      <c r="D2732" s="243" t="s">
        <v>87</v>
      </c>
      <c r="E2732" s="243" t="s">
        <v>87</v>
      </c>
      <c r="F2732" s="243" t="s">
        <v>87</v>
      </c>
      <c r="G2732" s="243" t="s">
        <v>87</v>
      </c>
      <c r="H2732" s="243" t="s">
        <v>87</v>
      </c>
      <c r="I2732" s="243" t="s">
        <v>87</v>
      </c>
      <c r="J2732" s="243" t="s">
        <v>87</v>
      </c>
      <c r="K2732" s="243" t="s">
        <v>87</v>
      </c>
      <c r="L2732" s="243" t="s">
        <v>87</v>
      </c>
      <c r="M2732" s="243" t="s">
        <v>87</v>
      </c>
      <c r="N2732" s="243" t="s">
        <v>87</v>
      </c>
      <c r="O2732" s="243" t="s">
        <v>87</v>
      </c>
      <c r="P2732" s="243" t="s">
        <v>87</v>
      </c>
      <c r="Q2732" s="243" t="s">
        <v>87</v>
      </c>
      <c r="R2732" s="243" t="s">
        <v>87</v>
      </c>
      <c r="S2732" s="243" t="s">
        <v>87</v>
      </c>
      <c r="T2732" s="243" t="s">
        <v>87</v>
      </c>
      <c r="U2732" s="243" t="s">
        <v>87</v>
      </c>
      <c r="V2732" s="243" t="s">
        <v>87</v>
      </c>
      <c r="W2732" s="243" t="s">
        <v>87</v>
      </c>
    </row>
    <row r="2733" spans="1:23" ht="13.5" customHeight="1" x14ac:dyDescent="0.35">
      <c r="A2733" s="242">
        <v>0.1875</v>
      </c>
      <c r="B2733" s="243" t="s">
        <v>87</v>
      </c>
      <c r="C2733" s="243" t="s">
        <v>87</v>
      </c>
      <c r="D2733" s="243" t="s">
        <v>87</v>
      </c>
      <c r="E2733" s="243" t="s">
        <v>87</v>
      </c>
      <c r="F2733" s="243" t="s">
        <v>87</v>
      </c>
      <c r="G2733" s="243" t="s">
        <v>87</v>
      </c>
      <c r="H2733" s="243" t="s">
        <v>87</v>
      </c>
      <c r="I2733" s="243" t="s">
        <v>87</v>
      </c>
      <c r="J2733" s="243" t="s">
        <v>87</v>
      </c>
      <c r="K2733" s="243" t="s">
        <v>87</v>
      </c>
      <c r="L2733" s="243" t="s">
        <v>87</v>
      </c>
      <c r="M2733" s="243" t="s">
        <v>87</v>
      </c>
      <c r="N2733" s="243" t="s">
        <v>87</v>
      </c>
      <c r="O2733" s="243" t="s">
        <v>87</v>
      </c>
      <c r="P2733" s="243" t="s">
        <v>87</v>
      </c>
      <c r="Q2733" s="243" t="s">
        <v>87</v>
      </c>
      <c r="R2733" s="243" t="s">
        <v>87</v>
      </c>
      <c r="S2733" s="243" t="s">
        <v>87</v>
      </c>
      <c r="T2733" s="243" t="s">
        <v>87</v>
      </c>
      <c r="U2733" s="243" t="s">
        <v>87</v>
      </c>
      <c r="V2733" s="243" t="s">
        <v>87</v>
      </c>
      <c r="W2733" s="243" t="s">
        <v>87</v>
      </c>
    </row>
    <row r="2734" spans="1:23" ht="13.5" customHeight="1" x14ac:dyDescent="0.35">
      <c r="A2734" s="242">
        <v>0.19791666666666699</v>
      </c>
      <c r="B2734" s="243" t="s">
        <v>87</v>
      </c>
      <c r="C2734" s="243" t="s">
        <v>87</v>
      </c>
      <c r="D2734" s="243" t="s">
        <v>87</v>
      </c>
      <c r="E2734" s="243" t="s">
        <v>87</v>
      </c>
      <c r="F2734" s="243" t="s">
        <v>87</v>
      </c>
      <c r="G2734" s="243" t="s">
        <v>87</v>
      </c>
      <c r="H2734" s="243" t="s">
        <v>87</v>
      </c>
      <c r="I2734" s="243" t="s">
        <v>87</v>
      </c>
      <c r="J2734" s="243" t="s">
        <v>87</v>
      </c>
      <c r="K2734" s="243" t="s">
        <v>87</v>
      </c>
      <c r="L2734" s="243" t="s">
        <v>87</v>
      </c>
      <c r="M2734" s="243" t="s">
        <v>87</v>
      </c>
      <c r="N2734" s="243" t="s">
        <v>87</v>
      </c>
      <c r="O2734" s="243" t="s">
        <v>87</v>
      </c>
      <c r="P2734" s="243" t="s">
        <v>87</v>
      </c>
      <c r="Q2734" s="243" t="s">
        <v>87</v>
      </c>
      <c r="R2734" s="243" t="s">
        <v>87</v>
      </c>
      <c r="S2734" s="243" t="s">
        <v>87</v>
      </c>
      <c r="T2734" s="243" t="s">
        <v>87</v>
      </c>
      <c r="U2734" s="243" t="s">
        <v>87</v>
      </c>
      <c r="V2734" s="243" t="s">
        <v>87</v>
      </c>
      <c r="W2734" s="243" t="s">
        <v>87</v>
      </c>
    </row>
    <row r="2735" spans="1:23" ht="13.5" customHeight="1" x14ac:dyDescent="0.35">
      <c r="A2735" s="242">
        <v>0.20833333333333301</v>
      </c>
      <c r="B2735" s="243" t="s">
        <v>87</v>
      </c>
      <c r="C2735" s="243" t="s">
        <v>87</v>
      </c>
      <c r="D2735" s="243" t="s">
        <v>87</v>
      </c>
      <c r="E2735" s="243" t="s">
        <v>87</v>
      </c>
      <c r="F2735" s="243" t="s">
        <v>87</v>
      </c>
      <c r="G2735" s="243" t="s">
        <v>87</v>
      </c>
      <c r="H2735" s="243" t="s">
        <v>87</v>
      </c>
      <c r="I2735" s="243" t="s">
        <v>87</v>
      </c>
      <c r="J2735" s="243" t="s">
        <v>87</v>
      </c>
      <c r="K2735" s="243" t="s">
        <v>87</v>
      </c>
      <c r="L2735" s="243" t="s">
        <v>87</v>
      </c>
      <c r="M2735" s="243" t="s">
        <v>87</v>
      </c>
      <c r="N2735" s="243" t="s">
        <v>87</v>
      </c>
      <c r="O2735" s="243" t="s">
        <v>87</v>
      </c>
      <c r="P2735" s="243" t="s">
        <v>87</v>
      </c>
      <c r="Q2735" s="243" t="s">
        <v>87</v>
      </c>
      <c r="R2735" s="243" t="s">
        <v>87</v>
      </c>
      <c r="S2735" s="243" t="s">
        <v>87</v>
      </c>
      <c r="T2735" s="243" t="s">
        <v>87</v>
      </c>
      <c r="U2735" s="243" t="s">
        <v>87</v>
      </c>
      <c r="V2735" s="243" t="s">
        <v>87</v>
      </c>
      <c r="W2735" s="243" t="s">
        <v>87</v>
      </c>
    </row>
    <row r="2736" spans="1:23" ht="13.5" customHeight="1" x14ac:dyDescent="0.35">
      <c r="A2736" s="242">
        <v>0.21875</v>
      </c>
      <c r="B2736" s="243" t="s">
        <v>87</v>
      </c>
      <c r="C2736" s="243" t="s">
        <v>87</v>
      </c>
      <c r="D2736" s="243" t="s">
        <v>87</v>
      </c>
      <c r="E2736" s="243" t="s">
        <v>87</v>
      </c>
      <c r="F2736" s="243" t="s">
        <v>87</v>
      </c>
      <c r="G2736" s="243" t="s">
        <v>87</v>
      </c>
      <c r="H2736" s="243" t="s">
        <v>87</v>
      </c>
      <c r="I2736" s="243" t="s">
        <v>87</v>
      </c>
      <c r="J2736" s="243" t="s">
        <v>87</v>
      </c>
      <c r="K2736" s="243" t="s">
        <v>87</v>
      </c>
      <c r="L2736" s="243" t="s">
        <v>87</v>
      </c>
      <c r="M2736" s="243" t="s">
        <v>87</v>
      </c>
      <c r="N2736" s="243" t="s">
        <v>87</v>
      </c>
      <c r="O2736" s="243" t="s">
        <v>87</v>
      </c>
      <c r="P2736" s="243" t="s">
        <v>87</v>
      </c>
      <c r="Q2736" s="243" t="s">
        <v>87</v>
      </c>
      <c r="R2736" s="243" t="s">
        <v>87</v>
      </c>
      <c r="S2736" s="243" t="s">
        <v>87</v>
      </c>
      <c r="T2736" s="243" t="s">
        <v>87</v>
      </c>
      <c r="U2736" s="243" t="s">
        <v>87</v>
      </c>
      <c r="V2736" s="243" t="s">
        <v>87</v>
      </c>
      <c r="W2736" s="243" t="s">
        <v>87</v>
      </c>
    </row>
    <row r="2737" spans="1:23" ht="13.5" customHeight="1" x14ac:dyDescent="0.35">
      <c r="A2737" s="242">
        <v>0.22916666666666699</v>
      </c>
      <c r="B2737" s="243" t="s">
        <v>87</v>
      </c>
      <c r="C2737" s="243" t="s">
        <v>87</v>
      </c>
      <c r="D2737" s="243" t="s">
        <v>87</v>
      </c>
      <c r="E2737" s="243" t="s">
        <v>87</v>
      </c>
      <c r="F2737" s="243" t="s">
        <v>87</v>
      </c>
      <c r="G2737" s="243" t="s">
        <v>87</v>
      </c>
      <c r="H2737" s="243" t="s">
        <v>87</v>
      </c>
      <c r="I2737" s="243" t="s">
        <v>87</v>
      </c>
      <c r="J2737" s="243" t="s">
        <v>87</v>
      </c>
      <c r="K2737" s="243" t="s">
        <v>87</v>
      </c>
      <c r="L2737" s="243" t="s">
        <v>87</v>
      </c>
      <c r="M2737" s="243" t="s">
        <v>87</v>
      </c>
      <c r="N2737" s="243" t="s">
        <v>87</v>
      </c>
      <c r="O2737" s="243" t="s">
        <v>87</v>
      </c>
      <c r="P2737" s="243" t="s">
        <v>87</v>
      </c>
      <c r="Q2737" s="243" t="s">
        <v>87</v>
      </c>
      <c r="R2737" s="243" t="s">
        <v>87</v>
      </c>
      <c r="S2737" s="243" t="s">
        <v>87</v>
      </c>
      <c r="T2737" s="243" t="s">
        <v>87</v>
      </c>
      <c r="U2737" s="243" t="s">
        <v>87</v>
      </c>
      <c r="V2737" s="243" t="s">
        <v>87</v>
      </c>
      <c r="W2737" s="243" t="s">
        <v>87</v>
      </c>
    </row>
    <row r="2738" spans="1:23" ht="13.5" customHeight="1" x14ac:dyDescent="0.35">
      <c r="A2738" s="242">
        <v>0.23958333333333301</v>
      </c>
      <c r="B2738" s="243" t="s">
        <v>87</v>
      </c>
      <c r="C2738" s="243" t="s">
        <v>87</v>
      </c>
      <c r="D2738" s="243" t="s">
        <v>87</v>
      </c>
      <c r="E2738" s="243" t="s">
        <v>87</v>
      </c>
      <c r="F2738" s="243" t="s">
        <v>87</v>
      </c>
      <c r="G2738" s="243" t="s">
        <v>87</v>
      </c>
      <c r="H2738" s="243" t="s">
        <v>87</v>
      </c>
      <c r="I2738" s="243" t="s">
        <v>87</v>
      </c>
      <c r="J2738" s="243" t="s">
        <v>87</v>
      </c>
      <c r="K2738" s="243" t="s">
        <v>87</v>
      </c>
      <c r="L2738" s="243" t="s">
        <v>87</v>
      </c>
      <c r="M2738" s="243" t="s">
        <v>87</v>
      </c>
      <c r="N2738" s="243" t="s">
        <v>87</v>
      </c>
      <c r="O2738" s="243" t="s">
        <v>87</v>
      </c>
      <c r="P2738" s="243" t="s">
        <v>87</v>
      </c>
      <c r="Q2738" s="243" t="s">
        <v>87</v>
      </c>
      <c r="R2738" s="243" t="s">
        <v>87</v>
      </c>
      <c r="S2738" s="243" t="s">
        <v>87</v>
      </c>
      <c r="T2738" s="243" t="s">
        <v>87</v>
      </c>
      <c r="U2738" s="243" t="s">
        <v>87</v>
      </c>
      <c r="V2738" s="243" t="s">
        <v>87</v>
      </c>
      <c r="W2738" s="243" t="s">
        <v>87</v>
      </c>
    </row>
    <row r="2739" spans="1:23" ht="13.5" customHeight="1" x14ac:dyDescent="0.35">
      <c r="A2739" s="242">
        <v>0.25</v>
      </c>
      <c r="B2739" s="243" t="s">
        <v>87</v>
      </c>
      <c r="C2739" s="243" t="s">
        <v>87</v>
      </c>
      <c r="D2739" s="243" t="s">
        <v>87</v>
      </c>
      <c r="E2739" s="243" t="s">
        <v>87</v>
      </c>
      <c r="F2739" s="243" t="s">
        <v>87</v>
      </c>
      <c r="G2739" s="243" t="s">
        <v>87</v>
      </c>
      <c r="H2739" s="243" t="s">
        <v>87</v>
      </c>
      <c r="I2739" s="243" t="s">
        <v>87</v>
      </c>
      <c r="J2739" s="243" t="s">
        <v>87</v>
      </c>
      <c r="K2739" s="243" t="s">
        <v>87</v>
      </c>
      <c r="L2739" s="243" t="s">
        <v>87</v>
      </c>
      <c r="M2739" s="243" t="s">
        <v>87</v>
      </c>
      <c r="N2739" s="243" t="s">
        <v>87</v>
      </c>
      <c r="O2739" s="243" t="s">
        <v>87</v>
      </c>
      <c r="P2739" s="243" t="s">
        <v>87</v>
      </c>
      <c r="Q2739" s="243" t="s">
        <v>87</v>
      </c>
      <c r="R2739" s="243" t="s">
        <v>87</v>
      </c>
      <c r="S2739" s="243" t="s">
        <v>87</v>
      </c>
      <c r="T2739" s="243" t="s">
        <v>87</v>
      </c>
      <c r="U2739" s="243" t="s">
        <v>87</v>
      </c>
      <c r="V2739" s="243" t="s">
        <v>87</v>
      </c>
      <c r="W2739" s="243" t="s">
        <v>87</v>
      </c>
    </row>
    <row r="2740" spans="1:23" ht="13.5" customHeight="1" x14ac:dyDescent="0.35">
      <c r="A2740" s="242">
        <v>0.26041666666666702</v>
      </c>
      <c r="B2740" s="243" t="s">
        <v>87</v>
      </c>
      <c r="C2740" s="243" t="s">
        <v>87</v>
      </c>
      <c r="D2740" s="243" t="s">
        <v>87</v>
      </c>
      <c r="E2740" s="243" t="s">
        <v>87</v>
      </c>
      <c r="F2740" s="243" t="s">
        <v>87</v>
      </c>
      <c r="G2740" s="243" t="s">
        <v>87</v>
      </c>
      <c r="H2740" s="243" t="s">
        <v>87</v>
      </c>
      <c r="I2740" s="243" t="s">
        <v>87</v>
      </c>
      <c r="J2740" s="243" t="s">
        <v>87</v>
      </c>
      <c r="K2740" s="243" t="s">
        <v>87</v>
      </c>
      <c r="L2740" s="243" t="s">
        <v>87</v>
      </c>
      <c r="M2740" s="243" t="s">
        <v>87</v>
      </c>
      <c r="N2740" s="243" t="s">
        <v>87</v>
      </c>
      <c r="O2740" s="243" t="s">
        <v>87</v>
      </c>
      <c r="P2740" s="243" t="s">
        <v>87</v>
      </c>
      <c r="Q2740" s="243" t="s">
        <v>87</v>
      </c>
      <c r="R2740" s="243" t="s">
        <v>87</v>
      </c>
      <c r="S2740" s="243" t="s">
        <v>87</v>
      </c>
      <c r="T2740" s="243" t="s">
        <v>87</v>
      </c>
      <c r="U2740" s="243" t="s">
        <v>87</v>
      </c>
      <c r="V2740" s="243" t="s">
        <v>87</v>
      </c>
      <c r="W2740" s="243" t="s">
        <v>87</v>
      </c>
    </row>
    <row r="2741" spans="1:23" ht="13.5" customHeight="1" x14ac:dyDescent="0.35">
      <c r="A2741" s="242">
        <v>0.27083333333333298</v>
      </c>
      <c r="B2741" s="243" t="s">
        <v>87</v>
      </c>
      <c r="C2741" s="243" t="s">
        <v>87</v>
      </c>
      <c r="D2741" s="243" t="s">
        <v>87</v>
      </c>
      <c r="E2741" s="243" t="s">
        <v>87</v>
      </c>
      <c r="F2741" s="243" t="s">
        <v>87</v>
      </c>
      <c r="G2741" s="243" t="s">
        <v>87</v>
      </c>
      <c r="H2741" s="243" t="s">
        <v>87</v>
      </c>
      <c r="I2741" s="243" t="s">
        <v>87</v>
      </c>
      <c r="J2741" s="243" t="s">
        <v>87</v>
      </c>
      <c r="K2741" s="243" t="s">
        <v>87</v>
      </c>
      <c r="L2741" s="243" t="s">
        <v>87</v>
      </c>
      <c r="M2741" s="243" t="s">
        <v>87</v>
      </c>
      <c r="N2741" s="243" t="s">
        <v>87</v>
      </c>
      <c r="O2741" s="243" t="s">
        <v>87</v>
      </c>
      <c r="P2741" s="243" t="s">
        <v>87</v>
      </c>
      <c r="Q2741" s="243" t="s">
        <v>87</v>
      </c>
      <c r="R2741" s="243" t="s">
        <v>87</v>
      </c>
      <c r="S2741" s="243" t="s">
        <v>87</v>
      </c>
      <c r="T2741" s="243" t="s">
        <v>87</v>
      </c>
      <c r="U2741" s="243" t="s">
        <v>87</v>
      </c>
      <c r="V2741" s="243" t="s">
        <v>87</v>
      </c>
      <c r="W2741" s="243" t="s">
        <v>87</v>
      </c>
    </row>
    <row r="2742" spans="1:23" ht="13.5" customHeight="1" x14ac:dyDescent="0.35">
      <c r="A2742" s="242">
        <v>0.28125</v>
      </c>
      <c r="B2742" s="243" t="s">
        <v>87</v>
      </c>
      <c r="C2742" s="243" t="s">
        <v>87</v>
      </c>
      <c r="D2742" s="243" t="s">
        <v>87</v>
      </c>
      <c r="E2742" s="243" t="s">
        <v>87</v>
      </c>
      <c r="F2742" s="243" t="s">
        <v>87</v>
      </c>
      <c r="G2742" s="243" t="s">
        <v>87</v>
      </c>
      <c r="H2742" s="243" t="s">
        <v>87</v>
      </c>
      <c r="I2742" s="243" t="s">
        <v>87</v>
      </c>
      <c r="J2742" s="243" t="s">
        <v>87</v>
      </c>
      <c r="K2742" s="243" t="s">
        <v>87</v>
      </c>
      <c r="L2742" s="243" t="s">
        <v>87</v>
      </c>
      <c r="M2742" s="243" t="s">
        <v>87</v>
      </c>
      <c r="N2742" s="243" t="s">
        <v>87</v>
      </c>
      <c r="O2742" s="243" t="s">
        <v>87</v>
      </c>
      <c r="P2742" s="243" t="s">
        <v>87</v>
      </c>
      <c r="Q2742" s="243" t="s">
        <v>87</v>
      </c>
      <c r="R2742" s="243" t="s">
        <v>87</v>
      </c>
      <c r="S2742" s="243" t="s">
        <v>87</v>
      </c>
      <c r="T2742" s="243" t="s">
        <v>87</v>
      </c>
      <c r="U2742" s="243" t="s">
        <v>87</v>
      </c>
      <c r="V2742" s="243" t="s">
        <v>87</v>
      </c>
      <c r="W2742" s="243" t="s">
        <v>87</v>
      </c>
    </row>
    <row r="2743" spans="1:23" ht="13.5" customHeight="1" x14ac:dyDescent="0.35">
      <c r="A2743" s="242">
        <v>0.29166666666666702</v>
      </c>
      <c r="B2743" s="243" t="s">
        <v>87</v>
      </c>
      <c r="C2743" s="243" t="s">
        <v>87</v>
      </c>
      <c r="D2743" s="243" t="s">
        <v>87</v>
      </c>
      <c r="E2743" s="243" t="s">
        <v>87</v>
      </c>
      <c r="F2743" s="243" t="s">
        <v>87</v>
      </c>
      <c r="G2743" s="243" t="s">
        <v>87</v>
      </c>
      <c r="H2743" s="243" t="s">
        <v>87</v>
      </c>
      <c r="I2743" s="243" t="s">
        <v>87</v>
      </c>
      <c r="J2743" s="243" t="s">
        <v>87</v>
      </c>
      <c r="K2743" s="243" t="s">
        <v>87</v>
      </c>
      <c r="L2743" s="243" t="s">
        <v>87</v>
      </c>
      <c r="M2743" s="243" t="s">
        <v>87</v>
      </c>
      <c r="N2743" s="243" t="s">
        <v>87</v>
      </c>
      <c r="O2743" s="243" t="s">
        <v>87</v>
      </c>
      <c r="P2743" s="243" t="s">
        <v>87</v>
      </c>
      <c r="Q2743" s="243" t="s">
        <v>87</v>
      </c>
      <c r="R2743" s="243" t="s">
        <v>87</v>
      </c>
      <c r="S2743" s="243" t="s">
        <v>87</v>
      </c>
      <c r="T2743" s="243" t="s">
        <v>87</v>
      </c>
      <c r="U2743" s="243" t="s">
        <v>87</v>
      </c>
      <c r="V2743" s="243" t="s">
        <v>87</v>
      </c>
      <c r="W2743" s="243" t="s">
        <v>87</v>
      </c>
    </row>
    <row r="2744" spans="1:23" ht="13.5" customHeight="1" x14ac:dyDescent="0.35">
      <c r="A2744" s="242">
        <v>0.30208333333333298</v>
      </c>
      <c r="B2744" s="243" t="s">
        <v>87</v>
      </c>
      <c r="C2744" s="243" t="s">
        <v>87</v>
      </c>
      <c r="D2744" s="243" t="s">
        <v>87</v>
      </c>
      <c r="E2744" s="243" t="s">
        <v>87</v>
      </c>
      <c r="F2744" s="243" t="s">
        <v>87</v>
      </c>
      <c r="G2744" s="243" t="s">
        <v>87</v>
      </c>
      <c r="H2744" s="243" t="s">
        <v>87</v>
      </c>
      <c r="I2744" s="243" t="s">
        <v>87</v>
      </c>
      <c r="J2744" s="243" t="s">
        <v>87</v>
      </c>
      <c r="K2744" s="243" t="s">
        <v>87</v>
      </c>
      <c r="L2744" s="243" t="s">
        <v>87</v>
      </c>
      <c r="M2744" s="243" t="s">
        <v>87</v>
      </c>
      <c r="N2744" s="243" t="s">
        <v>87</v>
      </c>
      <c r="O2744" s="243" t="s">
        <v>87</v>
      </c>
      <c r="P2744" s="243" t="s">
        <v>87</v>
      </c>
      <c r="Q2744" s="243" t="s">
        <v>87</v>
      </c>
      <c r="R2744" s="243" t="s">
        <v>87</v>
      </c>
      <c r="S2744" s="243" t="s">
        <v>87</v>
      </c>
      <c r="T2744" s="243" t="s">
        <v>87</v>
      </c>
      <c r="U2744" s="243" t="s">
        <v>87</v>
      </c>
      <c r="V2744" s="243" t="s">
        <v>87</v>
      </c>
      <c r="W2744" s="243" t="s">
        <v>87</v>
      </c>
    </row>
    <row r="2745" spans="1:23" ht="13.5" customHeight="1" x14ac:dyDescent="0.35">
      <c r="A2745" s="242">
        <v>0.3125</v>
      </c>
      <c r="B2745" s="243" t="s">
        <v>87</v>
      </c>
      <c r="C2745" s="243" t="s">
        <v>87</v>
      </c>
      <c r="D2745" s="243" t="s">
        <v>87</v>
      </c>
      <c r="E2745" s="243" t="s">
        <v>87</v>
      </c>
      <c r="F2745" s="243" t="s">
        <v>87</v>
      </c>
      <c r="G2745" s="243" t="s">
        <v>87</v>
      </c>
      <c r="H2745" s="243" t="s">
        <v>87</v>
      </c>
      <c r="I2745" s="243" t="s">
        <v>87</v>
      </c>
      <c r="J2745" s="243" t="s">
        <v>87</v>
      </c>
      <c r="K2745" s="243" t="s">
        <v>87</v>
      </c>
      <c r="L2745" s="243" t="s">
        <v>87</v>
      </c>
      <c r="M2745" s="243" t="s">
        <v>87</v>
      </c>
      <c r="N2745" s="243" t="s">
        <v>87</v>
      </c>
      <c r="O2745" s="243" t="s">
        <v>87</v>
      </c>
      <c r="P2745" s="243" t="s">
        <v>87</v>
      </c>
      <c r="Q2745" s="243" t="s">
        <v>87</v>
      </c>
      <c r="R2745" s="243" t="s">
        <v>87</v>
      </c>
      <c r="S2745" s="243" t="s">
        <v>87</v>
      </c>
      <c r="T2745" s="243" t="s">
        <v>87</v>
      </c>
      <c r="U2745" s="243" t="s">
        <v>87</v>
      </c>
      <c r="V2745" s="243" t="s">
        <v>87</v>
      </c>
      <c r="W2745" s="243" t="s">
        <v>87</v>
      </c>
    </row>
    <row r="2746" spans="1:23" ht="13.5" customHeight="1" x14ac:dyDescent="0.35">
      <c r="A2746" s="242">
        <v>0.32291666666666702</v>
      </c>
      <c r="B2746" s="243" t="s">
        <v>87</v>
      </c>
      <c r="C2746" s="243" t="s">
        <v>87</v>
      </c>
      <c r="D2746" s="243" t="s">
        <v>87</v>
      </c>
      <c r="E2746" s="243" t="s">
        <v>87</v>
      </c>
      <c r="F2746" s="243" t="s">
        <v>87</v>
      </c>
      <c r="G2746" s="243" t="s">
        <v>87</v>
      </c>
      <c r="H2746" s="243" t="s">
        <v>87</v>
      </c>
      <c r="I2746" s="243" t="s">
        <v>87</v>
      </c>
      <c r="J2746" s="243" t="s">
        <v>87</v>
      </c>
      <c r="K2746" s="243" t="s">
        <v>87</v>
      </c>
      <c r="L2746" s="243" t="s">
        <v>87</v>
      </c>
      <c r="M2746" s="243" t="s">
        <v>87</v>
      </c>
      <c r="N2746" s="243" t="s">
        <v>87</v>
      </c>
      <c r="O2746" s="243" t="s">
        <v>87</v>
      </c>
      <c r="P2746" s="243" t="s">
        <v>87</v>
      </c>
      <c r="Q2746" s="243" t="s">
        <v>87</v>
      </c>
      <c r="R2746" s="243" t="s">
        <v>87</v>
      </c>
      <c r="S2746" s="243" t="s">
        <v>87</v>
      </c>
      <c r="T2746" s="243" t="s">
        <v>87</v>
      </c>
      <c r="U2746" s="243" t="s">
        <v>87</v>
      </c>
      <c r="V2746" s="243" t="s">
        <v>87</v>
      </c>
      <c r="W2746" s="243" t="s">
        <v>87</v>
      </c>
    </row>
    <row r="2747" spans="1:23" ht="13.5" customHeight="1" x14ac:dyDescent="0.35">
      <c r="A2747" s="242">
        <v>0.33333333333333298</v>
      </c>
      <c r="B2747" s="243" t="s">
        <v>87</v>
      </c>
      <c r="C2747" s="243" t="s">
        <v>87</v>
      </c>
      <c r="D2747" s="243" t="s">
        <v>87</v>
      </c>
      <c r="E2747" s="243" t="s">
        <v>87</v>
      </c>
      <c r="F2747" s="243" t="s">
        <v>87</v>
      </c>
      <c r="G2747" s="243" t="s">
        <v>87</v>
      </c>
      <c r="H2747" s="243" t="s">
        <v>87</v>
      </c>
      <c r="I2747" s="243" t="s">
        <v>87</v>
      </c>
      <c r="J2747" s="243" t="s">
        <v>87</v>
      </c>
      <c r="K2747" s="243" t="s">
        <v>87</v>
      </c>
      <c r="L2747" s="243" t="s">
        <v>87</v>
      </c>
      <c r="M2747" s="243" t="s">
        <v>87</v>
      </c>
      <c r="N2747" s="243" t="s">
        <v>87</v>
      </c>
      <c r="O2747" s="243" t="s">
        <v>87</v>
      </c>
      <c r="P2747" s="243" t="s">
        <v>87</v>
      </c>
      <c r="Q2747" s="243" t="s">
        <v>87</v>
      </c>
      <c r="R2747" s="243" t="s">
        <v>87</v>
      </c>
      <c r="S2747" s="243" t="s">
        <v>87</v>
      </c>
      <c r="T2747" s="243" t="s">
        <v>87</v>
      </c>
      <c r="U2747" s="243" t="s">
        <v>87</v>
      </c>
      <c r="V2747" s="243" t="s">
        <v>87</v>
      </c>
      <c r="W2747" s="243" t="s">
        <v>87</v>
      </c>
    </row>
    <row r="2748" spans="1:23" ht="13.5" customHeight="1" x14ac:dyDescent="0.35">
      <c r="A2748" s="242">
        <v>0.34375</v>
      </c>
      <c r="B2748" s="243" t="s">
        <v>87</v>
      </c>
      <c r="C2748" s="243" t="s">
        <v>87</v>
      </c>
      <c r="D2748" s="243" t="s">
        <v>87</v>
      </c>
      <c r="E2748" s="243" t="s">
        <v>87</v>
      </c>
      <c r="F2748" s="243" t="s">
        <v>87</v>
      </c>
      <c r="G2748" s="243" t="s">
        <v>87</v>
      </c>
      <c r="H2748" s="243" t="s">
        <v>87</v>
      </c>
      <c r="I2748" s="243" t="s">
        <v>87</v>
      </c>
      <c r="J2748" s="243" t="s">
        <v>87</v>
      </c>
      <c r="K2748" s="243" t="s">
        <v>87</v>
      </c>
      <c r="L2748" s="243" t="s">
        <v>87</v>
      </c>
      <c r="M2748" s="243" t="s">
        <v>87</v>
      </c>
      <c r="N2748" s="243" t="s">
        <v>87</v>
      </c>
      <c r="O2748" s="243" t="s">
        <v>87</v>
      </c>
      <c r="P2748" s="243" t="s">
        <v>87</v>
      </c>
      <c r="Q2748" s="243" t="s">
        <v>87</v>
      </c>
      <c r="R2748" s="243" t="s">
        <v>87</v>
      </c>
      <c r="S2748" s="243" t="s">
        <v>87</v>
      </c>
      <c r="T2748" s="243" t="s">
        <v>87</v>
      </c>
      <c r="U2748" s="243" t="s">
        <v>87</v>
      </c>
      <c r="V2748" s="243" t="s">
        <v>87</v>
      </c>
      <c r="W2748" s="243" t="s">
        <v>87</v>
      </c>
    </row>
    <row r="2749" spans="1:23" ht="13.5" customHeight="1" x14ac:dyDescent="0.35">
      <c r="A2749" s="242">
        <v>0.35416666666666702</v>
      </c>
      <c r="B2749" s="243" t="s">
        <v>87</v>
      </c>
      <c r="C2749" s="243" t="s">
        <v>87</v>
      </c>
      <c r="D2749" s="243" t="s">
        <v>87</v>
      </c>
      <c r="E2749" s="243" t="s">
        <v>87</v>
      </c>
      <c r="F2749" s="243" t="s">
        <v>87</v>
      </c>
      <c r="G2749" s="243" t="s">
        <v>87</v>
      </c>
      <c r="H2749" s="243" t="s">
        <v>87</v>
      </c>
      <c r="I2749" s="243" t="s">
        <v>87</v>
      </c>
      <c r="J2749" s="243" t="s">
        <v>87</v>
      </c>
      <c r="K2749" s="243" t="s">
        <v>87</v>
      </c>
      <c r="L2749" s="243" t="s">
        <v>87</v>
      </c>
      <c r="M2749" s="243" t="s">
        <v>87</v>
      </c>
      <c r="N2749" s="243" t="s">
        <v>87</v>
      </c>
      <c r="O2749" s="243" t="s">
        <v>87</v>
      </c>
      <c r="P2749" s="243" t="s">
        <v>87</v>
      </c>
      <c r="Q2749" s="243" t="s">
        <v>87</v>
      </c>
      <c r="R2749" s="243" t="s">
        <v>87</v>
      </c>
      <c r="S2749" s="243" t="s">
        <v>87</v>
      </c>
      <c r="T2749" s="243" t="s">
        <v>87</v>
      </c>
      <c r="U2749" s="243" t="s">
        <v>87</v>
      </c>
      <c r="V2749" s="243" t="s">
        <v>87</v>
      </c>
      <c r="W2749" s="243" t="s">
        <v>87</v>
      </c>
    </row>
    <row r="2750" spans="1:23" ht="13.5" customHeight="1" x14ac:dyDescent="0.35">
      <c r="A2750" s="242">
        <v>0.36458333333333298</v>
      </c>
      <c r="B2750" s="243" t="s">
        <v>87</v>
      </c>
      <c r="C2750" s="243" t="s">
        <v>87</v>
      </c>
      <c r="D2750" s="243" t="s">
        <v>87</v>
      </c>
      <c r="E2750" s="243" t="s">
        <v>87</v>
      </c>
      <c r="F2750" s="243" t="s">
        <v>87</v>
      </c>
      <c r="G2750" s="243" t="s">
        <v>87</v>
      </c>
      <c r="H2750" s="243" t="s">
        <v>87</v>
      </c>
      <c r="I2750" s="243" t="s">
        <v>87</v>
      </c>
      <c r="J2750" s="243" t="s">
        <v>87</v>
      </c>
      <c r="K2750" s="243" t="s">
        <v>87</v>
      </c>
      <c r="L2750" s="243" t="s">
        <v>87</v>
      </c>
      <c r="M2750" s="243" t="s">
        <v>87</v>
      </c>
      <c r="N2750" s="243" t="s">
        <v>87</v>
      </c>
      <c r="O2750" s="243" t="s">
        <v>87</v>
      </c>
      <c r="P2750" s="243" t="s">
        <v>87</v>
      </c>
      <c r="Q2750" s="243" t="s">
        <v>87</v>
      </c>
      <c r="R2750" s="243" t="s">
        <v>87</v>
      </c>
      <c r="S2750" s="243" t="s">
        <v>87</v>
      </c>
      <c r="T2750" s="243" t="s">
        <v>87</v>
      </c>
      <c r="U2750" s="243" t="s">
        <v>87</v>
      </c>
      <c r="V2750" s="243" t="s">
        <v>87</v>
      </c>
      <c r="W2750" s="243" t="s">
        <v>87</v>
      </c>
    </row>
    <row r="2751" spans="1:23" ht="13.5" customHeight="1" x14ac:dyDescent="0.35">
      <c r="A2751" s="242">
        <v>0.375</v>
      </c>
      <c r="B2751" s="243" t="s">
        <v>87</v>
      </c>
      <c r="C2751" s="243" t="s">
        <v>87</v>
      </c>
      <c r="D2751" s="243" t="s">
        <v>87</v>
      </c>
      <c r="E2751" s="243" t="s">
        <v>87</v>
      </c>
      <c r="F2751" s="243" t="s">
        <v>87</v>
      </c>
      <c r="G2751" s="243" t="s">
        <v>87</v>
      </c>
      <c r="H2751" s="243" t="s">
        <v>87</v>
      </c>
      <c r="I2751" s="243" t="s">
        <v>87</v>
      </c>
      <c r="J2751" s="243" t="s">
        <v>87</v>
      </c>
      <c r="K2751" s="243" t="s">
        <v>87</v>
      </c>
      <c r="L2751" s="243" t="s">
        <v>87</v>
      </c>
      <c r="M2751" s="243" t="s">
        <v>87</v>
      </c>
      <c r="N2751" s="243" t="s">
        <v>87</v>
      </c>
      <c r="O2751" s="243" t="s">
        <v>87</v>
      </c>
      <c r="P2751" s="243" t="s">
        <v>87</v>
      </c>
      <c r="Q2751" s="243" t="s">
        <v>87</v>
      </c>
      <c r="R2751" s="243" t="s">
        <v>87</v>
      </c>
      <c r="S2751" s="243" t="s">
        <v>87</v>
      </c>
      <c r="T2751" s="243" t="s">
        <v>87</v>
      </c>
      <c r="U2751" s="243" t="s">
        <v>87</v>
      </c>
      <c r="V2751" s="243" t="s">
        <v>87</v>
      </c>
      <c r="W2751" s="243" t="s">
        <v>87</v>
      </c>
    </row>
    <row r="2752" spans="1:23" ht="13.5" customHeight="1" x14ac:dyDescent="0.35">
      <c r="A2752" s="242">
        <v>0.38541666666666702</v>
      </c>
      <c r="B2752" s="243" t="s">
        <v>87</v>
      </c>
      <c r="C2752" s="243" t="s">
        <v>87</v>
      </c>
      <c r="D2752" s="243" t="s">
        <v>87</v>
      </c>
      <c r="E2752" s="243" t="s">
        <v>87</v>
      </c>
      <c r="F2752" s="243" t="s">
        <v>87</v>
      </c>
      <c r="G2752" s="243" t="s">
        <v>87</v>
      </c>
      <c r="H2752" s="243" t="s">
        <v>87</v>
      </c>
      <c r="I2752" s="243" t="s">
        <v>87</v>
      </c>
      <c r="J2752" s="243" t="s">
        <v>87</v>
      </c>
      <c r="K2752" s="243" t="s">
        <v>87</v>
      </c>
      <c r="L2752" s="243" t="s">
        <v>87</v>
      </c>
      <c r="M2752" s="243" t="s">
        <v>87</v>
      </c>
      <c r="N2752" s="243" t="s">
        <v>87</v>
      </c>
      <c r="O2752" s="243" t="s">
        <v>87</v>
      </c>
      <c r="P2752" s="243" t="s">
        <v>87</v>
      </c>
      <c r="Q2752" s="243" t="s">
        <v>87</v>
      </c>
      <c r="R2752" s="243" t="s">
        <v>87</v>
      </c>
      <c r="S2752" s="243" t="s">
        <v>87</v>
      </c>
      <c r="T2752" s="243" t="s">
        <v>87</v>
      </c>
      <c r="U2752" s="243" t="s">
        <v>87</v>
      </c>
      <c r="V2752" s="243" t="s">
        <v>87</v>
      </c>
      <c r="W2752" s="243" t="s">
        <v>87</v>
      </c>
    </row>
    <row r="2753" spans="1:23" ht="13.5" customHeight="1" x14ac:dyDescent="0.35">
      <c r="A2753" s="242">
        <v>0.39583333333333298</v>
      </c>
      <c r="B2753" s="243" t="s">
        <v>87</v>
      </c>
      <c r="C2753" s="243" t="s">
        <v>87</v>
      </c>
      <c r="D2753" s="243" t="s">
        <v>87</v>
      </c>
      <c r="E2753" s="243" t="s">
        <v>87</v>
      </c>
      <c r="F2753" s="243" t="s">
        <v>87</v>
      </c>
      <c r="G2753" s="243" t="s">
        <v>87</v>
      </c>
      <c r="H2753" s="243" t="s">
        <v>87</v>
      </c>
      <c r="I2753" s="243" t="s">
        <v>87</v>
      </c>
      <c r="J2753" s="243" t="s">
        <v>87</v>
      </c>
      <c r="K2753" s="243" t="s">
        <v>87</v>
      </c>
      <c r="L2753" s="243" t="s">
        <v>87</v>
      </c>
      <c r="M2753" s="243" t="s">
        <v>87</v>
      </c>
      <c r="N2753" s="243" t="s">
        <v>87</v>
      </c>
      <c r="O2753" s="243" t="s">
        <v>87</v>
      </c>
      <c r="P2753" s="243" t="s">
        <v>87</v>
      </c>
      <c r="Q2753" s="243" t="s">
        <v>87</v>
      </c>
      <c r="R2753" s="243" t="s">
        <v>87</v>
      </c>
      <c r="S2753" s="243" t="s">
        <v>87</v>
      </c>
      <c r="T2753" s="243" t="s">
        <v>87</v>
      </c>
      <c r="U2753" s="243" t="s">
        <v>87</v>
      </c>
      <c r="V2753" s="243" t="s">
        <v>87</v>
      </c>
      <c r="W2753" s="243" t="s">
        <v>87</v>
      </c>
    </row>
    <row r="2754" spans="1:23" ht="13.5" customHeight="1" x14ac:dyDescent="0.35">
      <c r="A2754" s="242">
        <v>0.40625</v>
      </c>
      <c r="B2754" s="243" t="s">
        <v>87</v>
      </c>
      <c r="C2754" s="243" t="s">
        <v>87</v>
      </c>
      <c r="D2754" s="243" t="s">
        <v>87</v>
      </c>
      <c r="E2754" s="243" t="s">
        <v>87</v>
      </c>
      <c r="F2754" s="243" t="s">
        <v>87</v>
      </c>
      <c r="G2754" s="243" t="s">
        <v>87</v>
      </c>
      <c r="H2754" s="243" t="s">
        <v>87</v>
      </c>
      <c r="I2754" s="243" t="s">
        <v>87</v>
      </c>
      <c r="J2754" s="243" t="s">
        <v>87</v>
      </c>
      <c r="K2754" s="243" t="s">
        <v>87</v>
      </c>
      <c r="L2754" s="243" t="s">
        <v>87</v>
      </c>
      <c r="M2754" s="243" t="s">
        <v>87</v>
      </c>
      <c r="N2754" s="243" t="s">
        <v>87</v>
      </c>
      <c r="O2754" s="243" t="s">
        <v>87</v>
      </c>
      <c r="P2754" s="243" t="s">
        <v>87</v>
      </c>
      <c r="Q2754" s="243" t="s">
        <v>87</v>
      </c>
      <c r="R2754" s="243" t="s">
        <v>87</v>
      </c>
      <c r="S2754" s="243" t="s">
        <v>87</v>
      </c>
      <c r="T2754" s="243" t="s">
        <v>87</v>
      </c>
      <c r="U2754" s="243" t="s">
        <v>87</v>
      </c>
      <c r="V2754" s="243" t="s">
        <v>87</v>
      </c>
      <c r="W2754" s="243" t="s">
        <v>87</v>
      </c>
    </row>
    <row r="2755" spans="1:23" ht="13.5" customHeight="1" x14ac:dyDescent="0.35">
      <c r="A2755" s="242">
        <v>0.41666666666666702</v>
      </c>
      <c r="B2755" s="243" t="s">
        <v>87</v>
      </c>
      <c r="C2755" s="243" t="s">
        <v>87</v>
      </c>
      <c r="D2755" s="243" t="s">
        <v>87</v>
      </c>
      <c r="E2755" s="243" t="s">
        <v>87</v>
      </c>
      <c r="F2755" s="243" t="s">
        <v>87</v>
      </c>
      <c r="G2755" s="243" t="s">
        <v>87</v>
      </c>
      <c r="H2755" s="243" t="s">
        <v>87</v>
      </c>
      <c r="I2755" s="243" t="s">
        <v>87</v>
      </c>
      <c r="J2755" s="243" t="s">
        <v>87</v>
      </c>
      <c r="K2755" s="243" t="s">
        <v>87</v>
      </c>
      <c r="L2755" s="243" t="s">
        <v>87</v>
      </c>
      <c r="M2755" s="243" t="s">
        <v>87</v>
      </c>
      <c r="N2755" s="243" t="s">
        <v>87</v>
      </c>
      <c r="O2755" s="243" t="s">
        <v>87</v>
      </c>
      <c r="P2755" s="243" t="s">
        <v>87</v>
      </c>
      <c r="Q2755" s="243" t="s">
        <v>87</v>
      </c>
      <c r="R2755" s="243" t="s">
        <v>87</v>
      </c>
      <c r="S2755" s="243" t="s">
        <v>87</v>
      </c>
      <c r="T2755" s="243" t="s">
        <v>87</v>
      </c>
      <c r="U2755" s="243" t="s">
        <v>87</v>
      </c>
      <c r="V2755" s="243" t="s">
        <v>87</v>
      </c>
      <c r="W2755" s="243" t="s">
        <v>87</v>
      </c>
    </row>
    <row r="2756" spans="1:23" ht="13.5" customHeight="1" x14ac:dyDescent="0.35">
      <c r="A2756" s="242">
        <v>0.42708333333333298</v>
      </c>
      <c r="B2756" s="243" t="s">
        <v>87</v>
      </c>
      <c r="C2756" s="243" t="s">
        <v>87</v>
      </c>
      <c r="D2756" s="243" t="s">
        <v>87</v>
      </c>
      <c r="E2756" s="243" t="s">
        <v>87</v>
      </c>
      <c r="F2756" s="243" t="s">
        <v>87</v>
      </c>
      <c r="G2756" s="243" t="s">
        <v>87</v>
      </c>
      <c r="H2756" s="243" t="s">
        <v>87</v>
      </c>
      <c r="I2756" s="243" t="s">
        <v>87</v>
      </c>
      <c r="J2756" s="243" t="s">
        <v>87</v>
      </c>
      <c r="K2756" s="243" t="s">
        <v>87</v>
      </c>
      <c r="L2756" s="243" t="s">
        <v>87</v>
      </c>
      <c r="M2756" s="243" t="s">
        <v>87</v>
      </c>
      <c r="N2756" s="243" t="s">
        <v>87</v>
      </c>
      <c r="O2756" s="243" t="s">
        <v>87</v>
      </c>
      <c r="P2756" s="243" t="s">
        <v>87</v>
      </c>
      <c r="Q2756" s="243" t="s">
        <v>87</v>
      </c>
      <c r="R2756" s="243" t="s">
        <v>87</v>
      </c>
      <c r="S2756" s="243" t="s">
        <v>87</v>
      </c>
      <c r="T2756" s="243" t="s">
        <v>87</v>
      </c>
      <c r="U2756" s="243" t="s">
        <v>87</v>
      </c>
      <c r="V2756" s="243" t="s">
        <v>87</v>
      </c>
      <c r="W2756" s="243" t="s">
        <v>87</v>
      </c>
    </row>
    <row r="2757" spans="1:23" ht="13.5" customHeight="1" x14ac:dyDescent="0.35">
      <c r="A2757" s="242">
        <v>0.4375</v>
      </c>
      <c r="B2757" s="243" t="s">
        <v>87</v>
      </c>
      <c r="C2757" s="243" t="s">
        <v>87</v>
      </c>
      <c r="D2757" s="243" t="s">
        <v>87</v>
      </c>
      <c r="E2757" s="243" t="s">
        <v>87</v>
      </c>
      <c r="F2757" s="243" t="s">
        <v>87</v>
      </c>
      <c r="G2757" s="243" t="s">
        <v>87</v>
      </c>
      <c r="H2757" s="243" t="s">
        <v>87</v>
      </c>
      <c r="I2757" s="243" t="s">
        <v>87</v>
      </c>
      <c r="J2757" s="243" t="s">
        <v>87</v>
      </c>
      <c r="K2757" s="243" t="s">
        <v>87</v>
      </c>
      <c r="L2757" s="243" t="s">
        <v>87</v>
      </c>
      <c r="M2757" s="243" t="s">
        <v>87</v>
      </c>
      <c r="N2757" s="243" t="s">
        <v>87</v>
      </c>
      <c r="O2757" s="243" t="s">
        <v>87</v>
      </c>
      <c r="P2757" s="243" t="s">
        <v>87</v>
      </c>
      <c r="Q2757" s="243" t="s">
        <v>87</v>
      </c>
      <c r="R2757" s="243" t="s">
        <v>87</v>
      </c>
      <c r="S2757" s="243" t="s">
        <v>87</v>
      </c>
      <c r="T2757" s="243" t="s">
        <v>87</v>
      </c>
      <c r="U2757" s="243" t="s">
        <v>87</v>
      </c>
      <c r="V2757" s="243" t="s">
        <v>87</v>
      </c>
      <c r="W2757" s="243" t="s">
        <v>87</v>
      </c>
    </row>
    <row r="2758" spans="1:23" ht="13.5" customHeight="1" x14ac:dyDescent="0.35">
      <c r="A2758" s="242">
        <v>0.44791666666666702</v>
      </c>
      <c r="B2758" s="243" t="s">
        <v>87</v>
      </c>
      <c r="C2758" s="243" t="s">
        <v>87</v>
      </c>
      <c r="D2758" s="243" t="s">
        <v>87</v>
      </c>
      <c r="E2758" s="243" t="s">
        <v>87</v>
      </c>
      <c r="F2758" s="243" t="s">
        <v>87</v>
      </c>
      <c r="G2758" s="243" t="s">
        <v>87</v>
      </c>
      <c r="H2758" s="243" t="s">
        <v>87</v>
      </c>
      <c r="I2758" s="243" t="s">
        <v>87</v>
      </c>
      <c r="J2758" s="243" t="s">
        <v>87</v>
      </c>
      <c r="K2758" s="243" t="s">
        <v>87</v>
      </c>
      <c r="L2758" s="243" t="s">
        <v>87</v>
      </c>
      <c r="M2758" s="243" t="s">
        <v>87</v>
      </c>
      <c r="N2758" s="243" t="s">
        <v>87</v>
      </c>
      <c r="O2758" s="243" t="s">
        <v>87</v>
      </c>
      <c r="P2758" s="243" t="s">
        <v>87</v>
      </c>
      <c r="Q2758" s="243" t="s">
        <v>87</v>
      </c>
      <c r="R2758" s="243" t="s">
        <v>87</v>
      </c>
      <c r="S2758" s="243" t="s">
        <v>87</v>
      </c>
      <c r="T2758" s="243" t="s">
        <v>87</v>
      </c>
      <c r="U2758" s="243" t="s">
        <v>87</v>
      </c>
      <c r="V2758" s="243" t="s">
        <v>87</v>
      </c>
      <c r="W2758" s="243" t="s">
        <v>87</v>
      </c>
    </row>
    <row r="2759" spans="1:23" ht="13.5" customHeight="1" x14ac:dyDescent="0.35">
      <c r="A2759" s="242">
        <v>0.45833333333333298</v>
      </c>
      <c r="B2759" s="243" t="s">
        <v>87</v>
      </c>
      <c r="C2759" s="243" t="s">
        <v>87</v>
      </c>
      <c r="D2759" s="243" t="s">
        <v>87</v>
      </c>
      <c r="E2759" s="243" t="s">
        <v>87</v>
      </c>
      <c r="F2759" s="243" t="s">
        <v>87</v>
      </c>
      <c r="G2759" s="243" t="s">
        <v>87</v>
      </c>
      <c r="H2759" s="243" t="s">
        <v>87</v>
      </c>
      <c r="I2759" s="243" t="s">
        <v>87</v>
      </c>
      <c r="J2759" s="243" t="s">
        <v>87</v>
      </c>
      <c r="K2759" s="243" t="s">
        <v>87</v>
      </c>
      <c r="L2759" s="243" t="s">
        <v>87</v>
      </c>
      <c r="M2759" s="243" t="s">
        <v>87</v>
      </c>
      <c r="N2759" s="243" t="s">
        <v>87</v>
      </c>
      <c r="O2759" s="243" t="s">
        <v>87</v>
      </c>
      <c r="P2759" s="243" t="s">
        <v>87</v>
      </c>
      <c r="Q2759" s="243" t="s">
        <v>87</v>
      </c>
      <c r="R2759" s="243" t="s">
        <v>87</v>
      </c>
      <c r="S2759" s="243" t="s">
        <v>87</v>
      </c>
      <c r="T2759" s="243" t="s">
        <v>87</v>
      </c>
      <c r="U2759" s="243" t="s">
        <v>87</v>
      </c>
      <c r="V2759" s="243" t="s">
        <v>87</v>
      </c>
      <c r="W2759" s="243" t="s">
        <v>87</v>
      </c>
    </row>
    <row r="2760" spans="1:23" ht="13.5" customHeight="1" x14ac:dyDescent="0.35">
      <c r="A2760" s="242">
        <v>0.46875</v>
      </c>
      <c r="B2760" s="243" t="s">
        <v>87</v>
      </c>
      <c r="C2760" s="243" t="s">
        <v>87</v>
      </c>
      <c r="D2760" s="243" t="s">
        <v>87</v>
      </c>
      <c r="E2760" s="243" t="s">
        <v>87</v>
      </c>
      <c r="F2760" s="243" t="s">
        <v>87</v>
      </c>
      <c r="G2760" s="243" t="s">
        <v>87</v>
      </c>
      <c r="H2760" s="243" t="s">
        <v>87</v>
      </c>
      <c r="I2760" s="243" t="s">
        <v>87</v>
      </c>
      <c r="J2760" s="243" t="s">
        <v>87</v>
      </c>
      <c r="K2760" s="243" t="s">
        <v>87</v>
      </c>
      <c r="L2760" s="243" t="s">
        <v>87</v>
      </c>
      <c r="M2760" s="243" t="s">
        <v>87</v>
      </c>
      <c r="N2760" s="243" t="s">
        <v>87</v>
      </c>
      <c r="O2760" s="243" t="s">
        <v>87</v>
      </c>
      <c r="P2760" s="243" t="s">
        <v>87</v>
      </c>
      <c r="Q2760" s="243" t="s">
        <v>87</v>
      </c>
      <c r="R2760" s="243" t="s">
        <v>87</v>
      </c>
      <c r="S2760" s="243" t="s">
        <v>87</v>
      </c>
      <c r="T2760" s="243" t="s">
        <v>87</v>
      </c>
      <c r="U2760" s="243" t="s">
        <v>87</v>
      </c>
      <c r="V2760" s="243" t="s">
        <v>87</v>
      </c>
      <c r="W2760" s="243" t="s">
        <v>87</v>
      </c>
    </row>
    <row r="2761" spans="1:23" ht="13.5" customHeight="1" x14ac:dyDescent="0.35">
      <c r="A2761" s="242">
        <v>0.47916666666666702</v>
      </c>
      <c r="B2761" s="243" t="s">
        <v>87</v>
      </c>
      <c r="C2761" s="243" t="s">
        <v>87</v>
      </c>
      <c r="D2761" s="243" t="s">
        <v>87</v>
      </c>
      <c r="E2761" s="243" t="s">
        <v>87</v>
      </c>
      <c r="F2761" s="243" t="s">
        <v>87</v>
      </c>
      <c r="G2761" s="243" t="s">
        <v>87</v>
      </c>
      <c r="H2761" s="243" t="s">
        <v>87</v>
      </c>
      <c r="I2761" s="243" t="s">
        <v>87</v>
      </c>
      <c r="J2761" s="243" t="s">
        <v>87</v>
      </c>
      <c r="K2761" s="243" t="s">
        <v>87</v>
      </c>
      <c r="L2761" s="243" t="s">
        <v>87</v>
      </c>
      <c r="M2761" s="243" t="s">
        <v>87</v>
      </c>
      <c r="N2761" s="243" t="s">
        <v>87</v>
      </c>
      <c r="O2761" s="243" t="s">
        <v>87</v>
      </c>
      <c r="P2761" s="243" t="s">
        <v>87</v>
      </c>
      <c r="Q2761" s="243" t="s">
        <v>87</v>
      </c>
      <c r="R2761" s="243" t="s">
        <v>87</v>
      </c>
      <c r="S2761" s="243" t="s">
        <v>87</v>
      </c>
      <c r="T2761" s="243" t="s">
        <v>87</v>
      </c>
      <c r="U2761" s="243" t="s">
        <v>87</v>
      </c>
      <c r="V2761" s="243" t="s">
        <v>87</v>
      </c>
      <c r="W2761" s="243" t="s">
        <v>87</v>
      </c>
    </row>
    <row r="2762" spans="1:23" ht="13.5" customHeight="1" x14ac:dyDescent="0.35">
      <c r="A2762" s="242">
        <v>0.48958333333333298</v>
      </c>
      <c r="B2762" s="243" t="s">
        <v>87</v>
      </c>
      <c r="C2762" s="243" t="s">
        <v>87</v>
      </c>
      <c r="D2762" s="243" t="s">
        <v>87</v>
      </c>
      <c r="E2762" s="243" t="s">
        <v>87</v>
      </c>
      <c r="F2762" s="243" t="s">
        <v>87</v>
      </c>
      <c r="G2762" s="243" t="s">
        <v>87</v>
      </c>
      <c r="H2762" s="243" t="s">
        <v>87</v>
      </c>
      <c r="I2762" s="243" t="s">
        <v>87</v>
      </c>
      <c r="J2762" s="243" t="s">
        <v>87</v>
      </c>
      <c r="K2762" s="243" t="s">
        <v>87</v>
      </c>
      <c r="L2762" s="243" t="s">
        <v>87</v>
      </c>
      <c r="M2762" s="243" t="s">
        <v>87</v>
      </c>
      <c r="N2762" s="243" t="s">
        <v>87</v>
      </c>
      <c r="O2762" s="243" t="s">
        <v>87</v>
      </c>
      <c r="P2762" s="243" t="s">
        <v>87</v>
      </c>
      <c r="Q2762" s="243" t="s">
        <v>87</v>
      </c>
      <c r="R2762" s="243" t="s">
        <v>87</v>
      </c>
      <c r="S2762" s="243" t="s">
        <v>87</v>
      </c>
      <c r="T2762" s="243" t="s">
        <v>87</v>
      </c>
      <c r="U2762" s="243" t="s">
        <v>87</v>
      </c>
      <c r="V2762" s="243" t="s">
        <v>87</v>
      </c>
      <c r="W2762" s="243" t="s">
        <v>87</v>
      </c>
    </row>
    <row r="2763" spans="1:23" ht="13.5" customHeight="1" x14ac:dyDescent="0.35">
      <c r="A2763" s="242">
        <v>0.5</v>
      </c>
      <c r="B2763" s="243" t="s">
        <v>87</v>
      </c>
      <c r="C2763" s="243" t="s">
        <v>87</v>
      </c>
      <c r="D2763" s="243" t="s">
        <v>87</v>
      </c>
      <c r="E2763" s="243" t="s">
        <v>87</v>
      </c>
      <c r="F2763" s="243" t="s">
        <v>87</v>
      </c>
      <c r="G2763" s="243" t="s">
        <v>87</v>
      </c>
      <c r="H2763" s="243" t="s">
        <v>87</v>
      </c>
      <c r="I2763" s="243" t="s">
        <v>87</v>
      </c>
      <c r="J2763" s="243" t="s">
        <v>87</v>
      </c>
      <c r="K2763" s="243" t="s">
        <v>87</v>
      </c>
      <c r="L2763" s="243" t="s">
        <v>87</v>
      </c>
      <c r="M2763" s="243" t="s">
        <v>87</v>
      </c>
      <c r="N2763" s="243" t="s">
        <v>87</v>
      </c>
      <c r="O2763" s="243" t="s">
        <v>87</v>
      </c>
      <c r="P2763" s="243" t="s">
        <v>87</v>
      </c>
      <c r="Q2763" s="243" t="s">
        <v>87</v>
      </c>
      <c r="R2763" s="243" t="s">
        <v>87</v>
      </c>
      <c r="S2763" s="243" t="s">
        <v>87</v>
      </c>
      <c r="T2763" s="243" t="s">
        <v>87</v>
      </c>
      <c r="U2763" s="243" t="s">
        <v>87</v>
      </c>
      <c r="V2763" s="243" t="s">
        <v>87</v>
      </c>
      <c r="W2763" s="243" t="s">
        <v>87</v>
      </c>
    </row>
    <row r="2764" spans="1:23" ht="13.5" customHeight="1" x14ac:dyDescent="0.35">
      <c r="A2764" s="242">
        <v>0.51041666666666696</v>
      </c>
      <c r="B2764" s="243" t="s">
        <v>87</v>
      </c>
      <c r="C2764" s="243" t="s">
        <v>87</v>
      </c>
      <c r="D2764" s="243" t="s">
        <v>87</v>
      </c>
      <c r="E2764" s="243" t="s">
        <v>87</v>
      </c>
      <c r="F2764" s="243" t="s">
        <v>87</v>
      </c>
      <c r="G2764" s="243" t="s">
        <v>87</v>
      </c>
      <c r="H2764" s="243" t="s">
        <v>87</v>
      </c>
      <c r="I2764" s="243" t="s">
        <v>87</v>
      </c>
      <c r="J2764" s="243" t="s">
        <v>87</v>
      </c>
      <c r="K2764" s="243" t="s">
        <v>87</v>
      </c>
      <c r="L2764" s="243" t="s">
        <v>87</v>
      </c>
      <c r="M2764" s="243" t="s">
        <v>87</v>
      </c>
      <c r="N2764" s="243" t="s">
        <v>87</v>
      </c>
      <c r="O2764" s="243" t="s">
        <v>87</v>
      </c>
      <c r="P2764" s="243" t="s">
        <v>87</v>
      </c>
      <c r="Q2764" s="243" t="s">
        <v>87</v>
      </c>
      <c r="R2764" s="243" t="s">
        <v>87</v>
      </c>
      <c r="S2764" s="243" t="s">
        <v>87</v>
      </c>
      <c r="T2764" s="243" t="s">
        <v>87</v>
      </c>
      <c r="U2764" s="243" t="s">
        <v>87</v>
      </c>
      <c r="V2764" s="243" t="s">
        <v>87</v>
      </c>
      <c r="W2764" s="243" t="s">
        <v>87</v>
      </c>
    </row>
    <row r="2765" spans="1:23" ht="13.5" customHeight="1" x14ac:dyDescent="0.35">
      <c r="A2765" s="242">
        <v>0.52083333333333304</v>
      </c>
      <c r="B2765" s="243" t="s">
        <v>87</v>
      </c>
      <c r="C2765" s="243" t="s">
        <v>87</v>
      </c>
      <c r="D2765" s="243" t="s">
        <v>87</v>
      </c>
      <c r="E2765" s="243" t="s">
        <v>87</v>
      </c>
      <c r="F2765" s="243" t="s">
        <v>87</v>
      </c>
      <c r="G2765" s="243" t="s">
        <v>87</v>
      </c>
      <c r="H2765" s="243" t="s">
        <v>87</v>
      </c>
      <c r="I2765" s="243" t="s">
        <v>87</v>
      </c>
      <c r="J2765" s="243" t="s">
        <v>87</v>
      </c>
      <c r="K2765" s="243" t="s">
        <v>87</v>
      </c>
      <c r="L2765" s="243" t="s">
        <v>87</v>
      </c>
      <c r="M2765" s="243" t="s">
        <v>87</v>
      </c>
      <c r="N2765" s="243" t="s">
        <v>87</v>
      </c>
      <c r="O2765" s="243" t="s">
        <v>87</v>
      </c>
      <c r="P2765" s="243" t="s">
        <v>87</v>
      </c>
      <c r="Q2765" s="243" t="s">
        <v>87</v>
      </c>
      <c r="R2765" s="243" t="s">
        <v>87</v>
      </c>
      <c r="S2765" s="243" t="s">
        <v>87</v>
      </c>
      <c r="T2765" s="243" t="s">
        <v>87</v>
      </c>
      <c r="U2765" s="243" t="s">
        <v>87</v>
      </c>
      <c r="V2765" s="243" t="s">
        <v>87</v>
      </c>
      <c r="W2765" s="243" t="s">
        <v>87</v>
      </c>
    </row>
    <row r="2766" spans="1:23" ht="13.5" customHeight="1" x14ac:dyDescent="0.35">
      <c r="A2766" s="242">
        <v>0.53125</v>
      </c>
      <c r="B2766" s="243" t="s">
        <v>87</v>
      </c>
      <c r="C2766" s="243" t="s">
        <v>87</v>
      </c>
      <c r="D2766" s="243" t="s">
        <v>87</v>
      </c>
      <c r="E2766" s="243" t="s">
        <v>87</v>
      </c>
      <c r="F2766" s="243" t="s">
        <v>87</v>
      </c>
      <c r="G2766" s="243" t="s">
        <v>87</v>
      </c>
      <c r="H2766" s="243" t="s">
        <v>87</v>
      </c>
      <c r="I2766" s="243" t="s">
        <v>87</v>
      </c>
      <c r="J2766" s="243" t="s">
        <v>87</v>
      </c>
      <c r="K2766" s="243" t="s">
        <v>87</v>
      </c>
      <c r="L2766" s="243" t="s">
        <v>87</v>
      </c>
      <c r="M2766" s="243" t="s">
        <v>87</v>
      </c>
      <c r="N2766" s="243" t="s">
        <v>87</v>
      </c>
      <c r="O2766" s="243" t="s">
        <v>87</v>
      </c>
      <c r="P2766" s="243" t="s">
        <v>87</v>
      </c>
      <c r="Q2766" s="243" t="s">
        <v>87</v>
      </c>
      <c r="R2766" s="243" t="s">
        <v>87</v>
      </c>
      <c r="S2766" s="243" t="s">
        <v>87</v>
      </c>
      <c r="T2766" s="243" t="s">
        <v>87</v>
      </c>
      <c r="U2766" s="243" t="s">
        <v>87</v>
      </c>
      <c r="V2766" s="243" t="s">
        <v>87</v>
      </c>
      <c r="W2766" s="243" t="s">
        <v>87</v>
      </c>
    </row>
    <row r="2767" spans="1:23" ht="13.5" customHeight="1" x14ac:dyDescent="0.35">
      <c r="A2767" s="242">
        <v>0.54166666666666696</v>
      </c>
      <c r="B2767" s="243" t="s">
        <v>87</v>
      </c>
      <c r="C2767" s="243" t="s">
        <v>87</v>
      </c>
      <c r="D2767" s="243" t="s">
        <v>87</v>
      </c>
      <c r="E2767" s="243" t="s">
        <v>87</v>
      </c>
      <c r="F2767" s="243" t="s">
        <v>87</v>
      </c>
      <c r="G2767" s="243" t="s">
        <v>87</v>
      </c>
      <c r="H2767" s="243" t="s">
        <v>87</v>
      </c>
      <c r="I2767" s="243" t="s">
        <v>87</v>
      </c>
      <c r="J2767" s="243" t="s">
        <v>87</v>
      </c>
      <c r="K2767" s="243" t="s">
        <v>87</v>
      </c>
      <c r="L2767" s="243" t="s">
        <v>87</v>
      </c>
      <c r="M2767" s="243" t="s">
        <v>87</v>
      </c>
      <c r="N2767" s="243" t="s">
        <v>87</v>
      </c>
      <c r="O2767" s="243" t="s">
        <v>87</v>
      </c>
      <c r="P2767" s="243" t="s">
        <v>87</v>
      </c>
      <c r="Q2767" s="243" t="s">
        <v>87</v>
      </c>
      <c r="R2767" s="243" t="s">
        <v>87</v>
      </c>
      <c r="S2767" s="243" t="s">
        <v>87</v>
      </c>
      <c r="T2767" s="243" t="s">
        <v>87</v>
      </c>
      <c r="U2767" s="243" t="s">
        <v>87</v>
      </c>
      <c r="V2767" s="243" t="s">
        <v>87</v>
      </c>
      <c r="W2767" s="243" t="s">
        <v>87</v>
      </c>
    </row>
    <row r="2768" spans="1:23" ht="13.5" customHeight="1" x14ac:dyDescent="0.35">
      <c r="A2768" s="242">
        <v>0.55208333333333304</v>
      </c>
      <c r="B2768" s="243" t="s">
        <v>87</v>
      </c>
      <c r="C2768" s="243" t="s">
        <v>87</v>
      </c>
      <c r="D2768" s="243" t="s">
        <v>87</v>
      </c>
      <c r="E2768" s="243" t="s">
        <v>87</v>
      </c>
      <c r="F2768" s="243" t="s">
        <v>87</v>
      </c>
      <c r="G2768" s="243" t="s">
        <v>87</v>
      </c>
      <c r="H2768" s="243" t="s">
        <v>87</v>
      </c>
      <c r="I2768" s="243" t="s">
        <v>87</v>
      </c>
      <c r="J2768" s="243" t="s">
        <v>87</v>
      </c>
      <c r="K2768" s="243" t="s">
        <v>87</v>
      </c>
      <c r="L2768" s="243" t="s">
        <v>87</v>
      </c>
      <c r="M2768" s="243" t="s">
        <v>87</v>
      </c>
      <c r="N2768" s="243" t="s">
        <v>87</v>
      </c>
      <c r="O2768" s="243" t="s">
        <v>87</v>
      </c>
      <c r="P2768" s="243" t="s">
        <v>87</v>
      </c>
      <c r="Q2768" s="243" t="s">
        <v>87</v>
      </c>
      <c r="R2768" s="243" t="s">
        <v>87</v>
      </c>
      <c r="S2768" s="243" t="s">
        <v>87</v>
      </c>
      <c r="T2768" s="243" t="s">
        <v>87</v>
      </c>
      <c r="U2768" s="243" t="s">
        <v>87</v>
      </c>
      <c r="V2768" s="243" t="s">
        <v>87</v>
      </c>
      <c r="W2768" s="243" t="s">
        <v>87</v>
      </c>
    </row>
    <row r="2769" spans="1:23" ht="13.5" customHeight="1" x14ac:dyDescent="0.35">
      <c r="A2769" s="242">
        <v>0.5625</v>
      </c>
      <c r="B2769" s="243" t="s">
        <v>87</v>
      </c>
      <c r="C2769" s="243" t="s">
        <v>87</v>
      </c>
      <c r="D2769" s="243" t="s">
        <v>87</v>
      </c>
      <c r="E2769" s="243" t="s">
        <v>87</v>
      </c>
      <c r="F2769" s="243" t="s">
        <v>87</v>
      </c>
      <c r="G2769" s="243" t="s">
        <v>87</v>
      </c>
      <c r="H2769" s="243" t="s">
        <v>87</v>
      </c>
      <c r="I2769" s="243" t="s">
        <v>87</v>
      </c>
      <c r="J2769" s="243" t="s">
        <v>87</v>
      </c>
      <c r="K2769" s="243" t="s">
        <v>87</v>
      </c>
      <c r="L2769" s="243" t="s">
        <v>87</v>
      </c>
      <c r="M2769" s="243" t="s">
        <v>87</v>
      </c>
      <c r="N2769" s="243" t="s">
        <v>87</v>
      </c>
      <c r="O2769" s="243" t="s">
        <v>87</v>
      </c>
      <c r="P2769" s="243" t="s">
        <v>87</v>
      </c>
      <c r="Q2769" s="243" t="s">
        <v>87</v>
      </c>
      <c r="R2769" s="243" t="s">
        <v>87</v>
      </c>
      <c r="S2769" s="243" t="s">
        <v>87</v>
      </c>
      <c r="T2769" s="243" t="s">
        <v>87</v>
      </c>
      <c r="U2769" s="243" t="s">
        <v>87</v>
      </c>
      <c r="V2769" s="243" t="s">
        <v>87</v>
      </c>
      <c r="W2769" s="243" t="s">
        <v>87</v>
      </c>
    </row>
    <row r="2770" spans="1:23" ht="13.5" customHeight="1" x14ac:dyDescent="0.35">
      <c r="A2770" s="242">
        <v>0.57291666666666696</v>
      </c>
      <c r="B2770" s="243" t="s">
        <v>87</v>
      </c>
      <c r="C2770" s="243" t="s">
        <v>87</v>
      </c>
      <c r="D2770" s="243" t="s">
        <v>87</v>
      </c>
      <c r="E2770" s="243" t="s">
        <v>87</v>
      </c>
      <c r="F2770" s="243" t="s">
        <v>87</v>
      </c>
      <c r="G2770" s="243" t="s">
        <v>87</v>
      </c>
      <c r="H2770" s="243" t="s">
        <v>87</v>
      </c>
      <c r="I2770" s="243" t="s">
        <v>87</v>
      </c>
      <c r="J2770" s="243" t="s">
        <v>87</v>
      </c>
      <c r="K2770" s="243" t="s">
        <v>87</v>
      </c>
      <c r="L2770" s="243" t="s">
        <v>87</v>
      </c>
      <c r="M2770" s="243" t="s">
        <v>87</v>
      </c>
      <c r="N2770" s="243" t="s">
        <v>87</v>
      </c>
      <c r="O2770" s="243" t="s">
        <v>87</v>
      </c>
      <c r="P2770" s="243" t="s">
        <v>87</v>
      </c>
      <c r="Q2770" s="243" t="s">
        <v>87</v>
      </c>
      <c r="R2770" s="243" t="s">
        <v>87</v>
      </c>
      <c r="S2770" s="243" t="s">
        <v>87</v>
      </c>
      <c r="T2770" s="243" t="s">
        <v>87</v>
      </c>
      <c r="U2770" s="243" t="s">
        <v>87</v>
      </c>
      <c r="V2770" s="243" t="s">
        <v>87</v>
      </c>
      <c r="W2770" s="243" t="s">
        <v>87</v>
      </c>
    </row>
    <row r="2771" spans="1:23" ht="13.5" customHeight="1" x14ac:dyDescent="0.35">
      <c r="A2771" s="242">
        <v>0.58333333333333304</v>
      </c>
      <c r="B2771" s="243" t="s">
        <v>87</v>
      </c>
      <c r="C2771" s="243" t="s">
        <v>87</v>
      </c>
      <c r="D2771" s="243" t="s">
        <v>87</v>
      </c>
      <c r="E2771" s="243" t="s">
        <v>87</v>
      </c>
      <c r="F2771" s="243" t="s">
        <v>87</v>
      </c>
      <c r="G2771" s="243" t="s">
        <v>87</v>
      </c>
      <c r="H2771" s="243" t="s">
        <v>87</v>
      </c>
      <c r="I2771" s="243" t="s">
        <v>87</v>
      </c>
      <c r="J2771" s="243" t="s">
        <v>87</v>
      </c>
      <c r="K2771" s="243" t="s">
        <v>87</v>
      </c>
      <c r="L2771" s="243" t="s">
        <v>87</v>
      </c>
      <c r="M2771" s="243" t="s">
        <v>87</v>
      </c>
      <c r="N2771" s="243" t="s">
        <v>87</v>
      </c>
      <c r="O2771" s="243" t="s">
        <v>87</v>
      </c>
      <c r="P2771" s="243" t="s">
        <v>87</v>
      </c>
      <c r="Q2771" s="243" t="s">
        <v>87</v>
      </c>
      <c r="R2771" s="243" t="s">
        <v>87</v>
      </c>
      <c r="S2771" s="243" t="s">
        <v>87</v>
      </c>
      <c r="T2771" s="243" t="s">
        <v>87</v>
      </c>
      <c r="U2771" s="243" t="s">
        <v>87</v>
      </c>
      <c r="V2771" s="243" t="s">
        <v>87</v>
      </c>
      <c r="W2771" s="243" t="s">
        <v>87</v>
      </c>
    </row>
    <row r="2772" spans="1:23" ht="13.5" customHeight="1" x14ac:dyDescent="0.35">
      <c r="A2772" s="242">
        <v>0.59375</v>
      </c>
      <c r="B2772" s="243" t="s">
        <v>87</v>
      </c>
      <c r="C2772" s="243" t="s">
        <v>87</v>
      </c>
      <c r="D2772" s="243" t="s">
        <v>87</v>
      </c>
      <c r="E2772" s="243" t="s">
        <v>87</v>
      </c>
      <c r="F2772" s="243" t="s">
        <v>87</v>
      </c>
      <c r="G2772" s="243" t="s">
        <v>87</v>
      </c>
      <c r="H2772" s="243" t="s">
        <v>87</v>
      </c>
      <c r="I2772" s="243" t="s">
        <v>87</v>
      </c>
      <c r="J2772" s="243" t="s">
        <v>87</v>
      </c>
      <c r="K2772" s="243" t="s">
        <v>87</v>
      </c>
      <c r="L2772" s="243" t="s">
        <v>87</v>
      </c>
      <c r="M2772" s="243" t="s">
        <v>87</v>
      </c>
      <c r="N2772" s="243" t="s">
        <v>87</v>
      </c>
      <c r="O2772" s="243" t="s">
        <v>87</v>
      </c>
      <c r="P2772" s="243" t="s">
        <v>87</v>
      </c>
      <c r="Q2772" s="243" t="s">
        <v>87</v>
      </c>
      <c r="R2772" s="243" t="s">
        <v>87</v>
      </c>
      <c r="S2772" s="243" t="s">
        <v>87</v>
      </c>
      <c r="T2772" s="243" t="s">
        <v>87</v>
      </c>
      <c r="U2772" s="243" t="s">
        <v>87</v>
      </c>
      <c r="V2772" s="243" t="s">
        <v>87</v>
      </c>
      <c r="W2772" s="243" t="s">
        <v>87</v>
      </c>
    </row>
    <row r="2773" spans="1:23" ht="13.5" customHeight="1" x14ac:dyDescent="0.35">
      <c r="A2773" s="242">
        <v>0.60416666666666696</v>
      </c>
      <c r="B2773" s="243" t="s">
        <v>87</v>
      </c>
      <c r="C2773" s="243" t="s">
        <v>87</v>
      </c>
      <c r="D2773" s="243" t="s">
        <v>87</v>
      </c>
      <c r="E2773" s="243" t="s">
        <v>87</v>
      </c>
      <c r="F2773" s="243" t="s">
        <v>87</v>
      </c>
      <c r="G2773" s="243" t="s">
        <v>87</v>
      </c>
      <c r="H2773" s="243" t="s">
        <v>87</v>
      </c>
      <c r="I2773" s="243" t="s">
        <v>87</v>
      </c>
      <c r="J2773" s="243" t="s">
        <v>87</v>
      </c>
      <c r="K2773" s="243" t="s">
        <v>87</v>
      </c>
      <c r="L2773" s="243" t="s">
        <v>87</v>
      </c>
      <c r="M2773" s="243" t="s">
        <v>87</v>
      </c>
      <c r="N2773" s="243" t="s">
        <v>87</v>
      </c>
      <c r="O2773" s="243" t="s">
        <v>87</v>
      </c>
      <c r="P2773" s="243" t="s">
        <v>87</v>
      </c>
      <c r="Q2773" s="243" t="s">
        <v>87</v>
      </c>
      <c r="R2773" s="243" t="s">
        <v>87</v>
      </c>
      <c r="S2773" s="243" t="s">
        <v>87</v>
      </c>
      <c r="T2773" s="243" t="s">
        <v>87</v>
      </c>
      <c r="U2773" s="243" t="s">
        <v>87</v>
      </c>
      <c r="V2773" s="243" t="s">
        <v>87</v>
      </c>
      <c r="W2773" s="243" t="s">
        <v>87</v>
      </c>
    </row>
    <row r="2774" spans="1:23" ht="13.5" customHeight="1" x14ac:dyDescent="0.35">
      <c r="A2774" s="242">
        <v>0.61458333333333304</v>
      </c>
      <c r="B2774" s="243" t="s">
        <v>87</v>
      </c>
      <c r="C2774" s="243" t="s">
        <v>87</v>
      </c>
      <c r="D2774" s="243" t="s">
        <v>87</v>
      </c>
      <c r="E2774" s="243" t="s">
        <v>87</v>
      </c>
      <c r="F2774" s="243" t="s">
        <v>87</v>
      </c>
      <c r="G2774" s="243" t="s">
        <v>87</v>
      </c>
      <c r="H2774" s="243" t="s">
        <v>87</v>
      </c>
      <c r="I2774" s="243" t="s">
        <v>87</v>
      </c>
      <c r="J2774" s="243" t="s">
        <v>87</v>
      </c>
      <c r="K2774" s="243" t="s">
        <v>87</v>
      </c>
      <c r="L2774" s="243" t="s">
        <v>87</v>
      </c>
      <c r="M2774" s="243" t="s">
        <v>87</v>
      </c>
      <c r="N2774" s="243" t="s">
        <v>87</v>
      </c>
      <c r="O2774" s="243" t="s">
        <v>87</v>
      </c>
      <c r="P2774" s="243" t="s">
        <v>87</v>
      </c>
      <c r="Q2774" s="243" t="s">
        <v>87</v>
      </c>
      <c r="R2774" s="243" t="s">
        <v>87</v>
      </c>
      <c r="S2774" s="243" t="s">
        <v>87</v>
      </c>
      <c r="T2774" s="243" t="s">
        <v>87</v>
      </c>
      <c r="U2774" s="243" t="s">
        <v>87</v>
      </c>
      <c r="V2774" s="243" t="s">
        <v>87</v>
      </c>
      <c r="W2774" s="243" t="s">
        <v>87</v>
      </c>
    </row>
    <row r="2775" spans="1:23" ht="13.5" customHeight="1" x14ac:dyDescent="0.35">
      <c r="A2775" s="242">
        <v>0.625</v>
      </c>
      <c r="B2775" s="243" t="s">
        <v>87</v>
      </c>
      <c r="C2775" s="243" t="s">
        <v>87</v>
      </c>
      <c r="D2775" s="243" t="s">
        <v>87</v>
      </c>
      <c r="E2775" s="243" t="s">
        <v>87</v>
      </c>
      <c r="F2775" s="243" t="s">
        <v>87</v>
      </c>
      <c r="G2775" s="243" t="s">
        <v>87</v>
      </c>
      <c r="H2775" s="243" t="s">
        <v>87</v>
      </c>
      <c r="I2775" s="243" t="s">
        <v>87</v>
      </c>
      <c r="J2775" s="243" t="s">
        <v>87</v>
      </c>
      <c r="K2775" s="243" t="s">
        <v>87</v>
      </c>
      <c r="L2775" s="243" t="s">
        <v>87</v>
      </c>
      <c r="M2775" s="243" t="s">
        <v>87</v>
      </c>
      <c r="N2775" s="243" t="s">
        <v>87</v>
      </c>
      <c r="O2775" s="243" t="s">
        <v>87</v>
      </c>
      <c r="P2775" s="243" t="s">
        <v>87</v>
      </c>
      <c r="Q2775" s="243" t="s">
        <v>87</v>
      </c>
      <c r="R2775" s="243" t="s">
        <v>87</v>
      </c>
      <c r="S2775" s="243" t="s">
        <v>87</v>
      </c>
      <c r="T2775" s="243" t="s">
        <v>87</v>
      </c>
      <c r="U2775" s="243" t="s">
        <v>87</v>
      </c>
      <c r="V2775" s="243" t="s">
        <v>87</v>
      </c>
      <c r="W2775" s="243" t="s">
        <v>87</v>
      </c>
    </row>
    <row r="2776" spans="1:23" ht="13.5" customHeight="1" x14ac:dyDescent="0.35">
      <c r="A2776" s="242">
        <v>0.63541666666666696</v>
      </c>
      <c r="B2776" s="243" t="s">
        <v>87</v>
      </c>
      <c r="C2776" s="243" t="s">
        <v>87</v>
      </c>
      <c r="D2776" s="243" t="s">
        <v>87</v>
      </c>
      <c r="E2776" s="243" t="s">
        <v>87</v>
      </c>
      <c r="F2776" s="243" t="s">
        <v>87</v>
      </c>
      <c r="G2776" s="243" t="s">
        <v>87</v>
      </c>
      <c r="H2776" s="243" t="s">
        <v>87</v>
      </c>
      <c r="I2776" s="243" t="s">
        <v>87</v>
      </c>
      <c r="J2776" s="243" t="s">
        <v>87</v>
      </c>
      <c r="K2776" s="243" t="s">
        <v>87</v>
      </c>
      <c r="L2776" s="243" t="s">
        <v>87</v>
      </c>
      <c r="M2776" s="243" t="s">
        <v>87</v>
      </c>
      <c r="N2776" s="243" t="s">
        <v>87</v>
      </c>
      <c r="O2776" s="243" t="s">
        <v>87</v>
      </c>
      <c r="P2776" s="243" t="s">
        <v>87</v>
      </c>
      <c r="Q2776" s="243" t="s">
        <v>87</v>
      </c>
      <c r="R2776" s="243" t="s">
        <v>87</v>
      </c>
      <c r="S2776" s="243" t="s">
        <v>87</v>
      </c>
      <c r="T2776" s="243" t="s">
        <v>87</v>
      </c>
      <c r="U2776" s="243" t="s">
        <v>87</v>
      </c>
      <c r="V2776" s="243" t="s">
        <v>87</v>
      </c>
      <c r="W2776" s="243" t="s">
        <v>87</v>
      </c>
    </row>
    <row r="2777" spans="1:23" ht="13.5" customHeight="1" x14ac:dyDescent="0.35">
      <c r="A2777" s="242">
        <v>0.64583333333333304</v>
      </c>
      <c r="B2777" s="243" t="s">
        <v>87</v>
      </c>
      <c r="C2777" s="243" t="s">
        <v>87</v>
      </c>
      <c r="D2777" s="243" t="s">
        <v>87</v>
      </c>
      <c r="E2777" s="243" t="s">
        <v>87</v>
      </c>
      <c r="F2777" s="243" t="s">
        <v>87</v>
      </c>
      <c r="G2777" s="243" t="s">
        <v>87</v>
      </c>
      <c r="H2777" s="243" t="s">
        <v>87</v>
      </c>
      <c r="I2777" s="243" t="s">
        <v>87</v>
      </c>
      <c r="J2777" s="243" t="s">
        <v>87</v>
      </c>
      <c r="K2777" s="243" t="s">
        <v>87</v>
      </c>
      <c r="L2777" s="243" t="s">
        <v>87</v>
      </c>
      <c r="M2777" s="243" t="s">
        <v>87</v>
      </c>
      <c r="N2777" s="243" t="s">
        <v>87</v>
      </c>
      <c r="O2777" s="243" t="s">
        <v>87</v>
      </c>
      <c r="P2777" s="243" t="s">
        <v>87</v>
      </c>
      <c r="Q2777" s="243" t="s">
        <v>87</v>
      </c>
      <c r="R2777" s="243" t="s">
        <v>87</v>
      </c>
      <c r="S2777" s="243" t="s">
        <v>87</v>
      </c>
      <c r="T2777" s="243" t="s">
        <v>87</v>
      </c>
      <c r="U2777" s="243" t="s">
        <v>87</v>
      </c>
      <c r="V2777" s="243" t="s">
        <v>87</v>
      </c>
      <c r="W2777" s="243" t="s">
        <v>87</v>
      </c>
    </row>
    <row r="2778" spans="1:23" ht="13.5" customHeight="1" x14ac:dyDescent="0.35">
      <c r="A2778" s="242">
        <v>0.65625</v>
      </c>
      <c r="B2778" s="243" t="s">
        <v>87</v>
      </c>
      <c r="C2778" s="243" t="s">
        <v>87</v>
      </c>
      <c r="D2778" s="243" t="s">
        <v>87</v>
      </c>
      <c r="E2778" s="243" t="s">
        <v>87</v>
      </c>
      <c r="F2778" s="243" t="s">
        <v>87</v>
      </c>
      <c r="G2778" s="243" t="s">
        <v>87</v>
      </c>
      <c r="H2778" s="243" t="s">
        <v>87</v>
      </c>
      <c r="I2778" s="243" t="s">
        <v>87</v>
      </c>
      <c r="J2778" s="243" t="s">
        <v>87</v>
      </c>
      <c r="K2778" s="243" t="s">
        <v>87</v>
      </c>
      <c r="L2778" s="243" t="s">
        <v>87</v>
      </c>
      <c r="M2778" s="243" t="s">
        <v>87</v>
      </c>
      <c r="N2778" s="243" t="s">
        <v>87</v>
      </c>
      <c r="O2778" s="243" t="s">
        <v>87</v>
      </c>
      <c r="P2778" s="243" t="s">
        <v>87</v>
      </c>
      <c r="Q2778" s="243" t="s">
        <v>87</v>
      </c>
      <c r="R2778" s="243" t="s">
        <v>87</v>
      </c>
      <c r="S2778" s="243" t="s">
        <v>87</v>
      </c>
      <c r="T2778" s="243" t="s">
        <v>87</v>
      </c>
      <c r="U2778" s="243" t="s">
        <v>87</v>
      </c>
      <c r="V2778" s="243" t="s">
        <v>87</v>
      </c>
      <c r="W2778" s="243" t="s">
        <v>87</v>
      </c>
    </row>
    <row r="2779" spans="1:23" ht="13.5" customHeight="1" x14ac:dyDescent="0.35">
      <c r="A2779" s="242">
        <v>0.66666666666666696</v>
      </c>
      <c r="B2779" s="243" t="s">
        <v>87</v>
      </c>
      <c r="C2779" s="243" t="s">
        <v>87</v>
      </c>
      <c r="D2779" s="243" t="s">
        <v>87</v>
      </c>
      <c r="E2779" s="243" t="s">
        <v>87</v>
      </c>
      <c r="F2779" s="243" t="s">
        <v>87</v>
      </c>
      <c r="G2779" s="243" t="s">
        <v>87</v>
      </c>
      <c r="H2779" s="243" t="s">
        <v>87</v>
      </c>
      <c r="I2779" s="243" t="s">
        <v>87</v>
      </c>
      <c r="J2779" s="243" t="s">
        <v>87</v>
      </c>
      <c r="K2779" s="243" t="s">
        <v>87</v>
      </c>
      <c r="L2779" s="243" t="s">
        <v>87</v>
      </c>
      <c r="M2779" s="243" t="s">
        <v>87</v>
      </c>
      <c r="N2779" s="243" t="s">
        <v>87</v>
      </c>
      <c r="O2779" s="243" t="s">
        <v>87</v>
      </c>
      <c r="P2779" s="243" t="s">
        <v>87</v>
      </c>
      <c r="Q2779" s="243" t="s">
        <v>87</v>
      </c>
      <c r="R2779" s="243" t="s">
        <v>87</v>
      </c>
      <c r="S2779" s="243" t="s">
        <v>87</v>
      </c>
      <c r="T2779" s="243" t="s">
        <v>87</v>
      </c>
      <c r="U2779" s="243" t="s">
        <v>87</v>
      </c>
      <c r="V2779" s="243" t="s">
        <v>87</v>
      </c>
      <c r="W2779" s="243" t="s">
        <v>87</v>
      </c>
    </row>
    <row r="2780" spans="1:23" ht="13.5" customHeight="1" x14ac:dyDescent="0.35">
      <c r="A2780" s="242">
        <v>0.67708333333333304</v>
      </c>
      <c r="B2780" s="243" t="s">
        <v>87</v>
      </c>
      <c r="C2780" s="243" t="s">
        <v>87</v>
      </c>
      <c r="D2780" s="243" t="s">
        <v>87</v>
      </c>
      <c r="E2780" s="243" t="s">
        <v>87</v>
      </c>
      <c r="F2780" s="243" t="s">
        <v>87</v>
      </c>
      <c r="G2780" s="243" t="s">
        <v>87</v>
      </c>
      <c r="H2780" s="243" t="s">
        <v>87</v>
      </c>
      <c r="I2780" s="243" t="s">
        <v>87</v>
      </c>
      <c r="J2780" s="243" t="s">
        <v>87</v>
      </c>
      <c r="K2780" s="243" t="s">
        <v>87</v>
      </c>
      <c r="L2780" s="243" t="s">
        <v>87</v>
      </c>
      <c r="M2780" s="243" t="s">
        <v>87</v>
      </c>
      <c r="N2780" s="243" t="s">
        <v>87</v>
      </c>
      <c r="O2780" s="243" t="s">
        <v>87</v>
      </c>
      <c r="P2780" s="243" t="s">
        <v>87</v>
      </c>
      <c r="Q2780" s="243" t="s">
        <v>87</v>
      </c>
      <c r="R2780" s="243" t="s">
        <v>87</v>
      </c>
      <c r="S2780" s="243" t="s">
        <v>87</v>
      </c>
      <c r="T2780" s="243" t="s">
        <v>87</v>
      </c>
      <c r="U2780" s="243" t="s">
        <v>87</v>
      </c>
      <c r="V2780" s="243" t="s">
        <v>87</v>
      </c>
      <c r="W2780" s="243" t="s">
        <v>87</v>
      </c>
    </row>
    <row r="2781" spans="1:23" ht="13.5" customHeight="1" x14ac:dyDescent="0.35">
      <c r="A2781" s="242">
        <v>0.6875</v>
      </c>
      <c r="B2781" s="243" t="s">
        <v>87</v>
      </c>
      <c r="C2781" s="243" t="s">
        <v>87</v>
      </c>
      <c r="D2781" s="243" t="s">
        <v>87</v>
      </c>
      <c r="E2781" s="243" t="s">
        <v>87</v>
      </c>
      <c r="F2781" s="243" t="s">
        <v>87</v>
      </c>
      <c r="G2781" s="243" t="s">
        <v>87</v>
      </c>
      <c r="H2781" s="243" t="s">
        <v>87</v>
      </c>
      <c r="I2781" s="243" t="s">
        <v>87</v>
      </c>
      <c r="J2781" s="243" t="s">
        <v>87</v>
      </c>
      <c r="K2781" s="243" t="s">
        <v>87</v>
      </c>
      <c r="L2781" s="243" t="s">
        <v>87</v>
      </c>
      <c r="M2781" s="243" t="s">
        <v>87</v>
      </c>
      <c r="N2781" s="243" t="s">
        <v>87</v>
      </c>
      <c r="O2781" s="243" t="s">
        <v>87</v>
      </c>
      <c r="P2781" s="243" t="s">
        <v>87</v>
      </c>
      <c r="Q2781" s="243" t="s">
        <v>87</v>
      </c>
      <c r="R2781" s="243" t="s">
        <v>87</v>
      </c>
      <c r="S2781" s="243" t="s">
        <v>87</v>
      </c>
      <c r="T2781" s="243" t="s">
        <v>87</v>
      </c>
      <c r="U2781" s="243" t="s">
        <v>87</v>
      </c>
      <c r="V2781" s="243" t="s">
        <v>87</v>
      </c>
      <c r="W2781" s="243" t="s">
        <v>87</v>
      </c>
    </row>
    <row r="2782" spans="1:23" ht="13.5" customHeight="1" x14ac:dyDescent="0.35">
      <c r="A2782" s="242">
        <v>0.69791666666666696</v>
      </c>
      <c r="B2782" s="243" t="s">
        <v>87</v>
      </c>
      <c r="C2782" s="243" t="s">
        <v>87</v>
      </c>
      <c r="D2782" s="243" t="s">
        <v>87</v>
      </c>
      <c r="E2782" s="243" t="s">
        <v>87</v>
      </c>
      <c r="F2782" s="243" t="s">
        <v>87</v>
      </c>
      <c r="G2782" s="243" t="s">
        <v>87</v>
      </c>
      <c r="H2782" s="243" t="s">
        <v>87</v>
      </c>
      <c r="I2782" s="243" t="s">
        <v>87</v>
      </c>
      <c r="J2782" s="243" t="s">
        <v>87</v>
      </c>
      <c r="K2782" s="243" t="s">
        <v>87</v>
      </c>
      <c r="L2782" s="243" t="s">
        <v>87</v>
      </c>
      <c r="M2782" s="243" t="s">
        <v>87</v>
      </c>
      <c r="N2782" s="243" t="s">
        <v>87</v>
      </c>
      <c r="O2782" s="243" t="s">
        <v>87</v>
      </c>
      <c r="P2782" s="243" t="s">
        <v>87</v>
      </c>
      <c r="Q2782" s="243" t="s">
        <v>87</v>
      </c>
      <c r="R2782" s="243" t="s">
        <v>87</v>
      </c>
      <c r="S2782" s="243" t="s">
        <v>87</v>
      </c>
      <c r="T2782" s="243" t="s">
        <v>87</v>
      </c>
      <c r="U2782" s="243" t="s">
        <v>87</v>
      </c>
      <c r="V2782" s="243" t="s">
        <v>87</v>
      </c>
      <c r="W2782" s="243" t="s">
        <v>87</v>
      </c>
    </row>
    <row r="2783" spans="1:23" ht="13.5" customHeight="1" x14ac:dyDescent="0.35">
      <c r="A2783" s="242">
        <v>0.70833333333333304</v>
      </c>
      <c r="B2783" s="243" t="s">
        <v>87</v>
      </c>
      <c r="C2783" s="243" t="s">
        <v>87</v>
      </c>
      <c r="D2783" s="243" t="s">
        <v>87</v>
      </c>
      <c r="E2783" s="243" t="s">
        <v>87</v>
      </c>
      <c r="F2783" s="243" t="s">
        <v>87</v>
      </c>
      <c r="G2783" s="243" t="s">
        <v>87</v>
      </c>
      <c r="H2783" s="243" t="s">
        <v>87</v>
      </c>
      <c r="I2783" s="243" t="s">
        <v>87</v>
      </c>
      <c r="J2783" s="243" t="s">
        <v>87</v>
      </c>
      <c r="K2783" s="243" t="s">
        <v>87</v>
      </c>
      <c r="L2783" s="243" t="s">
        <v>87</v>
      </c>
      <c r="M2783" s="243" t="s">
        <v>87</v>
      </c>
      <c r="N2783" s="243" t="s">
        <v>87</v>
      </c>
      <c r="O2783" s="243" t="s">
        <v>87</v>
      </c>
      <c r="P2783" s="243" t="s">
        <v>87</v>
      </c>
      <c r="Q2783" s="243" t="s">
        <v>87</v>
      </c>
      <c r="R2783" s="243" t="s">
        <v>87</v>
      </c>
      <c r="S2783" s="243" t="s">
        <v>87</v>
      </c>
      <c r="T2783" s="243" t="s">
        <v>87</v>
      </c>
      <c r="U2783" s="243" t="s">
        <v>87</v>
      </c>
      <c r="V2783" s="243" t="s">
        <v>87</v>
      </c>
      <c r="W2783" s="243" t="s">
        <v>87</v>
      </c>
    </row>
    <row r="2784" spans="1:23" ht="13.5" customHeight="1" x14ac:dyDescent="0.35">
      <c r="A2784" s="242">
        <v>0.71875</v>
      </c>
      <c r="B2784" s="243" t="s">
        <v>87</v>
      </c>
      <c r="C2784" s="243" t="s">
        <v>87</v>
      </c>
      <c r="D2784" s="243" t="s">
        <v>87</v>
      </c>
      <c r="E2784" s="243" t="s">
        <v>87</v>
      </c>
      <c r="F2784" s="243" t="s">
        <v>87</v>
      </c>
      <c r="G2784" s="243" t="s">
        <v>87</v>
      </c>
      <c r="H2784" s="243" t="s">
        <v>87</v>
      </c>
      <c r="I2784" s="243" t="s">
        <v>87</v>
      </c>
      <c r="J2784" s="243" t="s">
        <v>87</v>
      </c>
      <c r="K2784" s="243" t="s">
        <v>87</v>
      </c>
      <c r="L2784" s="243" t="s">
        <v>87</v>
      </c>
      <c r="M2784" s="243" t="s">
        <v>87</v>
      </c>
      <c r="N2784" s="243" t="s">
        <v>87</v>
      </c>
      <c r="O2784" s="243" t="s">
        <v>87</v>
      </c>
      <c r="P2784" s="243" t="s">
        <v>87</v>
      </c>
      <c r="Q2784" s="243" t="s">
        <v>87</v>
      </c>
      <c r="R2784" s="243" t="s">
        <v>87</v>
      </c>
      <c r="S2784" s="243" t="s">
        <v>87</v>
      </c>
      <c r="T2784" s="243" t="s">
        <v>87</v>
      </c>
      <c r="U2784" s="243" t="s">
        <v>87</v>
      </c>
      <c r="V2784" s="243" t="s">
        <v>87</v>
      </c>
      <c r="W2784" s="243" t="s">
        <v>87</v>
      </c>
    </row>
    <row r="2785" spans="1:23" ht="13.5" customHeight="1" x14ac:dyDescent="0.35">
      <c r="A2785" s="242">
        <v>0.72916666666666696</v>
      </c>
      <c r="B2785" s="243" t="s">
        <v>87</v>
      </c>
      <c r="C2785" s="243" t="s">
        <v>87</v>
      </c>
      <c r="D2785" s="243" t="s">
        <v>87</v>
      </c>
      <c r="E2785" s="243" t="s">
        <v>87</v>
      </c>
      <c r="F2785" s="243" t="s">
        <v>87</v>
      </c>
      <c r="G2785" s="243" t="s">
        <v>87</v>
      </c>
      <c r="H2785" s="243" t="s">
        <v>87</v>
      </c>
      <c r="I2785" s="243" t="s">
        <v>87</v>
      </c>
      <c r="J2785" s="243" t="s">
        <v>87</v>
      </c>
      <c r="K2785" s="243" t="s">
        <v>87</v>
      </c>
      <c r="L2785" s="243" t="s">
        <v>87</v>
      </c>
      <c r="M2785" s="243" t="s">
        <v>87</v>
      </c>
      <c r="N2785" s="243" t="s">
        <v>87</v>
      </c>
      <c r="O2785" s="243" t="s">
        <v>87</v>
      </c>
      <c r="P2785" s="243" t="s">
        <v>87</v>
      </c>
      <c r="Q2785" s="243" t="s">
        <v>87</v>
      </c>
      <c r="R2785" s="243" t="s">
        <v>87</v>
      </c>
      <c r="S2785" s="243" t="s">
        <v>87</v>
      </c>
      <c r="T2785" s="243" t="s">
        <v>87</v>
      </c>
      <c r="U2785" s="243" t="s">
        <v>87</v>
      </c>
      <c r="V2785" s="243" t="s">
        <v>87</v>
      </c>
      <c r="W2785" s="243" t="s">
        <v>87</v>
      </c>
    </row>
    <row r="2786" spans="1:23" ht="13.5" customHeight="1" x14ac:dyDescent="0.35">
      <c r="A2786" s="242">
        <v>0.73958333333333304</v>
      </c>
      <c r="B2786" s="243" t="s">
        <v>87</v>
      </c>
      <c r="C2786" s="243" t="s">
        <v>87</v>
      </c>
      <c r="D2786" s="243" t="s">
        <v>87</v>
      </c>
      <c r="E2786" s="243" t="s">
        <v>87</v>
      </c>
      <c r="F2786" s="243" t="s">
        <v>87</v>
      </c>
      <c r="G2786" s="243" t="s">
        <v>87</v>
      </c>
      <c r="H2786" s="243" t="s">
        <v>87</v>
      </c>
      <c r="I2786" s="243" t="s">
        <v>87</v>
      </c>
      <c r="J2786" s="243" t="s">
        <v>87</v>
      </c>
      <c r="K2786" s="243" t="s">
        <v>87</v>
      </c>
      <c r="L2786" s="243" t="s">
        <v>87</v>
      </c>
      <c r="M2786" s="243" t="s">
        <v>87</v>
      </c>
      <c r="N2786" s="243" t="s">
        <v>87</v>
      </c>
      <c r="O2786" s="243" t="s">
        <v>87</v>
      </c>
      <c r="P2786" s="243" t="s">
        <v>87</v>
      </c>
      <c r="Q2786" s="243" t="s">
        <v>87</v>
      </c>
      <c r="R2786" s="243" t="s">
        <v>87</v>
      </c>
      <c r="S2786" s="243" t="s">
        <v>87</v>
      </c>
      <c r="T2786" s="243" t="s">
        <v>87</v>
      </c>
      <c r="U2786" s="243" t="s">
        <v>87</v>
      </c>
      <c r="V2786" s="243" t="s">
        <v>87</v>
      </c>
      <c r="W2786" s="243" t="s">
        <v>87</v>
      </c>
    </row>
    <row r="2787" spans="1:23" ht="13.5" customHeight="1" x14ac:dyDescent="0.35">
      <c r="A2787" s="242">
        <v>0.75</v>
      </c>
      <c r="B2787" s="243" t="s">
        <v>87</v>
      </c>
      <c r="C2787" s="243" t="s">
        <v>87</v>
      </c>
      <c r="D2787" s="243" t="s">
        <v>87</v>
      </c>
      <c r="E2787" s="243" t="s">
        <v>87</v>
      </c>
      <c r="F2787" s="243" t="s">
        <v>87</v>
      </c>
      <c r="G2787" s="243" t="s">
        <v>87</v>
      </c>
      <c r="H2787" s="243" t="s">
        <v>87</v>
      </c>
      <c r="I2787" s="243" t="s">
        <v>87</v>
      </c>
      <c r="J2787" s="243" t="s">
        <v>87</v>
      </c>
      <c r="K2787" s="243" t="s">
        <v>87</v>
      </c>
      <c r="L2787" s="243" t="s">
        <v>87</v>
      </c>
      <c r="M2787" s="243" t="s">
        <v>87</v>
      </c>
      <c r="N2787" s="243" t="s">
        <v>87</v>
      </c>
      <c r="O2787" s="243" t="s">
        <v>87</v>
      </c>
      <c r="P2787" s="243" t="s">
        <v>87</v>
      </c>
      <c r="Q2787" s="243" t="s">
        <v>87</v>
      </c>
      <c r="R2787" s="243" t="s">
        <v>87</v>
      </c>
      <c r="S2787" s="243" t="s">
        <v>87</v>
      </c>
      <c r="T2787" s="243" t="s">
        <v>87</v>
      </c>
      <c r="U2787" s="243" t="s">
        <v>87</v>
      </c>
      <c r="V2787" s="243" t="s">
        <v>87</v>
      </c>
      <c r="W2787" s="243" t="s">
        <v>87</v>
      </c>
    </row>
    <row r="2788" spans="1:23" ht="13.5" customHeight="1" x14ac:dyDescent="0.35">
      <c r="A2788" s="242">
        <v>0.76041666666666696</v>
      </c>
      <c r="B2788" s="243" t="s">
        <v>87</v>
      </c>
      <c r="C2788" s="243" t="s">
        <v>87</v>
      </c>
      <c r="D2788" s="243" t="s">
        <v>87</v>
      </c>
      <c r="E2788" s="243" t="s">
        <v>87</v>
      </c>
      <c r="F2788" s="243" t="s">
        <v>87</v>
      </c>
      <c r="G2788" s="243" t="s">
        <v>87</v>
      </c>
      <c r="H2788" s="243" t="s">
        <v>87</v>
      </c>
      <c r="I2788" s="243" t="s">
        <v>87</v>
      </c>
      <c r="J2788" s="243" t="s">
        <v>87</v>
      </c>
      <c r="K2788" s="243" t="s">
        <v>87</v>
      </c>
      <c r="L2788" s="243" t="s">
        <v>87</v>
      </c>
      <c r="M2788" s="243" t="s">
        <v>87</v>
      </c>
      <c r="N2788" s="243" t="s">
        <v>87</v>
      </c>
      <c r="O2788" s="243" t="s">
        <v>87</v>
      </c>
      <c r="P2788" s="243" t="s">
        <v>87</v>
      </c>
      <c r="Q2788" s="243" t="s">
        <v>87</v>
      </c>
      <c r="R2788" s="243" t="s">
        <v>87</v>
      </c>
      <c r="S2788" s="243" t="s">
        <v>87</v>
      </c>
      <c r="T2788" s="243" t="s">
        <v>87</v>
      </c>
      <c r="U2788" s="243" t="s">
        <v>87</v>
      </c>
      <c r="V2788" s="243" t="s">
        <v>87</v>
      </c>
      <c r="W2788" s="243" t="s">
        <v>87</v>
      </c>
    </row>
    <row r="2789" spans="1:23" ht="13.5" customHeight="1" x14ac:dyDescent="0.35">
      <c r="A2789" s="242">
        <v>0.77083333333333304</v>
      </c>
      <c r="B2789" s="243" t="s">
        <v>87</v>
      </c>
      <c r="C2789" s="243" t="s">
        <v>87</v>
      </c>
      <c r="D2789" s="243" t="s">
        <v>87</v>
      </c>
      <c r="E2789" s="243" t="s">
        <v>87</v>
      </c>
      <c r="F2789" s="243" t="s">
        <v>87</v>
      </c>
      <c r="G2789" s="243" t="s">
        <v>87</v>
      </c>
      <c r="H2789" s="243" t="s">
        <v>87</v>
      </c>
      <c r="I2789" s="243" t="s">
        <v>87</v>
      </c>
      <c r="J2789" s="243" t="s">
        <v>87</v>
      </c>
      <c r="K2789" s="243" t="s">
        <v>87</v>
      </c>
      <c r="L2789" s="243" t="s">
        <v>87</v>
      </c>
      <c r="M2789" s="243" t="s">
        <v>87</v>
      </c>
      <c r="N2789" s="243" t="s">
        <v>87</v>
      </c>
      <c r="O2789" s="243" t="s">
        <v>87</v>
      </c>
      <c r="P2789" s="243" t="s">
        <v>87</v>
      </c>
      <c r="Q2789" s="243" t="s">
        <v>87</v>
      </c>
      <c r="R2789" s="243" t="s">
        <v>87</v>
      </c>
      <c r="S2789" s="243" t="s">
        <v>87</v>
      </c>
      <c r="T2789" s="243" t="s">
        <v>87</v>
      </c>
      <c r="U2789" s="243" t="s">
        <v>87</v>
      </c>
      <c r="V2789" s="243" t="s">
        <v>87</v>
      </c>
      <c r="W2789" s="243" t="s">
        <v>87</v>
      </c>
    </row>
    <row r="2790" spans="1:23" ht="13.5" customHeight="1" x14ac:dyDescent="0.35">
      <c r="A2790" s="242">
        <v>0.78125</v>
      </c>
      <c r="B2790" s="243" t="s">
        <v>87</v>
      </c>
      <c r="C2790" s="243" t="s">
        <v>87</v>
      </c>
      <c r="D2790" s="243" t="s">
        <v>87</v>
      </c>
      <c r="E2790" s="243" t="s">
        <v>87</v>
      </c>
      <c r="F2790" s="243" t="s">
        <v>87</v>
      </c>
      <c r="G2790" s="243" t="s">
        <v>87</v>
      </c>
      <c r="H2790" s="243" t="s">
        <v>87</v>
      </c>
      <c r="I2790" s="243" t="s">
        <v>87</v>
      </c>
      <c r="J2790" s="243" t="s">
        <v>87</v>
      </c>
      <c r="K2790" s="243" t="s">
        <v>87</v>
      </c>
      <c r="L2790" s="243" t="s">
        <v>87</v>
      </c>
      <c r="M2790" s="243" t="s">
        <v>87</v>
      </c>
      <c r="N2790" s="243" t="s">
        <v>87</v>
      </c>
      <c r="O2790" s="243" t="s">
        <v>87</v>
      </c>
      <c r="P2790" s="243" t="s">
        <v>87</v>
      </c>
      <c r="Q2790" s="243" t="s">
        <v>87</v>
      </c>
      <c r="R2790" s="243" t="s">
        <v>87</v>
      </c>
      <c r="S2790" s="243" t="s">
        <v>87</v>
      </c>
      <c r="T2790" s="243" t="s">
        <v>87</v>
      </c>
      <c r="U2790" s="243" t="s">
        <v>87</v>
      </c>
      <c r="V2790" s="243" t="s">
        <v>87</v>
      </c>
      <c r="W2790" s="243" t="s">
        <v>87</v>
      </c>
    </row>
    <row r="2791" spans="1:23" ht="13.5" customHeight="1" x14ac:dyDescent="0.35">
      <c r="A2791" s="242">
        <v>0.79166666666666696</v>
      </c>
      <c r="B2791" s="243" t="s">
        <v>87</v>
      </c>
      <c r="C2791" s="243" t="s">
        <v>87</v>
      </c>
      <c r="D2791" s="243" t="s">
        <v>87</v>
      </c>
      <c r="E2791" s="243" t="s">
        <v>87</v>
      </c>
      <c r="F2791" s="243" t="s">
        <v>87</v>
      </c>
      <c r="G2791" s="243" t="s">
        <v>87</v>
      </c>
      <c r="H2791" s="243" t="s">
        <v>87</v>
      </c>
      <c r="I2791" s="243" t="s">
        <v>87</v>
      </c>
      <c r="J2791" s="243" t="s">
        <v>87</v>
      </c>
      <c r="K2791" s="243" t="s">
        <v>87</v>
      </c>
      <c r="L2791" s="243" t="s">
        <v>87</v>
      </c>
      <c r="M2791" s="243" t="s">
        <v>87</v>
      </c>
      <c r="N2791" s="243" t="s">
        <v>87</v>
      </c>
      <c r="O2791" s="243" t="s">
        <v>87</v>
      </c>
      <c r="P2791" s="243" t="s">
        <v>87</v>
      </c>
      <c r="Q2791" s="243" t="s">
        <v>87</v>
      </c>
      <c r="R2791" s="243" t="s">
        <v>87</v>
      </c>
      <c r="S2791" s="243" t="s">
        <v>87</v>
      </c>
      <c r="T2791" s="243" t="s">
        <v>87</v>
      </c>
      <c r="U2791" s="243" t="s">
        <v>87</v>
      </c>
      <c r="V2791" s="243" t="s">
        <v>87</v>
      </c>
      <c r="W2791" s="243" t="s">
        <v>87</v>
      </c>
    </row>
    <row r="2792" spans="1:23" ht="13.5" customHeight="1" x14ac:dyDescent="0.35">
      <c r="A2792" s="242">
        <v>0.80208333333333304</v>
      </c>
      <c r="B2792" s="243" t="s">
        <v>87</v>
      </c>
      <c r="C2792" s="243" t="s">
        <v>87</v>
      </c>
      <c r="D2792" s="243" t="s">
        <v>87</v>
      </c>
      <c r="E2792" s="243" t="s">
        <v>87</v>
      </c>
      <c r="F2792" s="243" t="s">
        <v>87</v>
      </c>
      <c r="G2792" s="243" t="s">
        <v>87</v>
      </c>
      <c r="H2792" s="243" t="s">
        <v>87</v>
      </c>
      <c r="I2792" s="243" t="s">
        <v>87</v>
      </c>
      <c r="J2792" s="243" t="s">
        <v>87</v>
      </c>
      <c r="K2792" s="243" t="s">
        <v>87</v>
      </c>
      <c r="L2792" s="243" t="s">
        <v>87</v>
      </c>
      <c r="M2792" s="243" t="s">
        <v>87</v>
      </c>
      <c r="N2792" s="243" t="s">
        <v>87</v>
      </c>
      <c r="O2792" s="243" t="s">
        <v>87</v>
      </c>
      <c r="P2792" s="243" t="s">
        <v>87</v>
      </c>
      <c r="Q2792" s="243" t="s">
        <v>87</v>
      </c>
      <c r="R2792" s="243" t="s">
        <v>87</v>
      </c>
      <c r="S2792" s="243" t="s">
        <v>87</v>
      </c>
      <c r="T2792" s="243" t="s">
        <v>87</v>
      </c>
      <c r="U2792" s="243" t="s">
        <v>87</v>
      </c>
      <c r="V2792" s="243" t="s">
        <v>87</v>
      </c>
      <c r="W2792" s="243" t="s">
        <v>87</v>
      </c>
    </row>
    <row r="2793" spans="1:23" ht="13.5" customHeight="1" x14ac:dyDescent="0.35">
      <c r="A2793" s="242">
        <v>0.8125</v>
      </c>
      <c r="B2793" s="243" t="s">
        <v>87</v>
      </c>
      <c r="C2793" s="243" t="s">
        <v>87</v>
      </c>
      <c r="D2793" s="243" t="s">
        <v>87</v>
      </c>
      <c r="E2793" s="243" t="s">
        <v>87</v>
      </c>
      <c r="F2793" s="243" t="s">
        <v>87</v>
      </c>
      <c r="G2793" s="243" t="s">
        <v>87</v>
      </c>
      <c r="H2793" s="243" t="s">
        <v>87</v>
      </c>
      <c r="I2793" s="243" t="s">
        <v>87</v>
      </c>
      <c r="J2793" s="243" t="s">
        <v>87</v>
      </c>
      <c r="K2793" s="243" t="s">
        <v>87</v>
      </c>
      <c r="L2793" s="243" t="s">
        <v>87</v>
      </c>
      <c r="M2793" s="243" t="s">
        <v>87</v>
      </c>
      <c r="N2793" s="243" t="s">
        <v>87</v>
      </c>
      <c r="O2793" s="243" t="s">
        <v>87</v>
      </c>
      <c r="P2793" s="243" t="s">
        <v>87</v>
      </c>
      <c r="Q2793" s="243" t="s">
        <v>87</v>
      </c>
      <c r="R2793" s="243" t="s">
        <v>87</v>
      </c>
      <c r="S2793" s="243" t="s">
        <v>87</v>
      </c>
      <c r="T2793" s="243" t="s">
        <v>87</v>
      </c>
      <c r="U2793" s="243" t="s">
        <v>87</v>
      </c>
      <c r="V2793" s="243" t="s">
        <v>87</v>
      </c>
      <c r="W2793" s="243" t="s">
        <v>87</v>
      </c>
    </row>
    <row r="2794" spans="1:23" ht="13.5" customHeight="1" x14ac:dyDescent="0.35">
      <c r="A2794" s="242">
        <v>0.82291666666666696</v>
      </c>
      <c r="B2794" s="243" t="s">
        <v>87</v>
      </c>
      <c r="C2794" s="243" t="s">
        <v>87</v>
      </c>
      <c r="D2794" s="243" t="s">
        <v>87</v>
      </c>
      <c r="E2794" s="243" t="s">
        <v>87</v>
      </c>
      <c r="F2794" s="243" t="s">
        <v>87</v>
      </c>
      <c r="G2794" s="243" t="s">
        <v>87</v>
      </c>
      <c r="H2794" s="243" t="s">
        <v>87</v>
      </c>
      <c r="I2794" s="243" t="s">
        <v>87</v>
      </c>
      <c r="J2794" s="243" t="s">
        <v>87</v>
      </c>
      <c r="K2794" s="243" t="s">
        <v>87</v>
      </c>
      <c r="L2794" s="243" t="s">
        <v>87</v>
      </c>
      <c r="M2794" s="243" t="s">
        <v>87</v>
      </c>
      <c r="N2794" s="243" t="s">
        <v>87</v>
      </c>
      <c r="O2794" s="243" t="s">
        <v>87</v>
      </c>
      <c r="P2794" s="243" t="s">
        <v>87</v>
      </c>
      <c r="Q2794" s="243" t="s">
        <v>87</v>
      </c>
      <c r="R2794" s="243" t="s">
        <v>87</v>
      </c>
      <c r="S2794" s="243" t="s">
        <v>87</v>
      </c>
      <c r="T2794" s="243" t="s">
        <v>87</v>
      </c>
      <c r="U2794" s="243" t="s">
        <v>87</v>
      </c>
      <c r="V2794" s="243" t="s">
        <v>87</v>
      </c>
      <c r="W2794" s="243" t="s">
        <v>87</v>
      </c>
    </row>
    <row r="2795" spans="1:23" ht="13.5" customHeight="1" x14ac:dyDescent="0.35">
      <c r="A2795" s="242">
        <v>0.83333333333333304</v>
      </c>
      <c r="B2795" s="243" t="s">
        <v>87</v>
      </c>
      <c r="C2795" s="243" t="s">
        <v>87</v>
      </c>
      <c r="D2795" s="243" t="s">
        <v>87</v>
      </c>
      <c r="E2795" s="243" t="s">
        <v>87</v>
      </c>
      <c r="F2795" s="243" t="s">
        <v>87</v>
      </c>
      <c r="G2795" s="243" t="s">
        <v>87</v>
      </c>
      <c r="H2795" s="243" t="s">
        <v>87</v>
      </c>
      <c r="I2795" s="243" t="s">
        <v>87</v>
      </c>
      <c r="J2795" s="243" t="s">
        <v>87</v>
      </c>
      <c r="K2795" s="243" t="s">
        <v>87</v>
      </c>
      <c r="L2795" s="243" t="s">
        <v>87</v>
      </c>
      <c r="M2795" s="243" t="s">
        <v>87</v>
      </c>
      <c r="N2795" s="243" t="s">
        <v>87</v>
      </c>
      <c r="O2795" s="243" t="s">
        <v>87</v>
      </c>
      <c r="P2795" s="243" t="s">
        <v>87</v>
      </c>
      <c r="Q2795" s="243" t="s">
        <v>87</v>
      </c>
      <c r="R2795" s="243" t="s">
        <v>87</v>
      </c>
      <c r="S2795" s="243" t="s">
        <v>87</v>
      </c>
      <c r="T2795" s="243" t="s">
        <v>87</v>
      </c>
      <c r="U2795" s="243" t="s">
        <v>87</v>
      </c>
      <c r="V2795" s="243" t="s">
        <v>87</v>
      </c>
      <c r="W2795" s="243" t="s">
        <v>87</v>
      </c>
    </row>
    <row r="2796" spans="1:23" ht="13.5" customHeight="1" x14ac:dyDescent="0.35">
      <c r="A2796" s="242">
        <v>0.84375</v>
      </c>
      <c r="B2796" s="243" t="s">
        <v>87</v>
      </c>
      <c r="C2796" s="243" t="s">
        <v>87</v>
      </c>
      <c r="D2796" s="243" t="s">
        <v>87</v>
      </c>
      <c r="E2796" s="243" t="s">
        <v>87</v>
      </c>
      <c r="F2796" s="243" t="s">
        <v>87</v>
      </c>
      <c r="G2796" s="243" t="s">
        <v>87</v>
      </c>
      <c r="H2796" s="243" t="s">
        <v>87</v>
      </c>
      <c r="I2796" s="243" t="s">
        <v>87</v>
      </c>
      <c r="J2796" s="243" t="s">
        <v>87</v>
      </c>
      <c r="K2796" s="243" t="s">
        <v>87</v>
      </c>
      <c r="L2796" s="243" t="s">
        <v>87</v>
      </c>
      <c r="M2796" s="243" t="s">
        <v>87</v>
      </c>
      <c r="N2796" s="243" t="s">
        <v>87</v>
      </c>
      <c r="O2796" s="243" t="s">
        <v>87</v>
      </c>
      <c r="P2796" s="243" t="s">
        <v>87</v>
      </c>
      <c r="Q2796" s="243" t="s">
        <v>87</v>
      </c>
      <c r="R2796" s="243" t="s">
        <v>87</v>
      </c>
      <c r="S2796" s="243" t="s">
        <v>87</v>
      </c>
      <c r="T2796" s="243" t="s">
        <v>87</v>
      </c>
      <c r="U2796" s="243" t="s">
        <v>87</v>
      </c>
      <c r="V2796" s="243" t="s">
        <v>87</v>
      </c>
      <c r="W2796" s="243" t="s">
        <v>87</v>
      </c>
    </row>
    <row r="2797" spans="1:23" ht="13.5" customHeight="1" x14ac:dyDescent="0.35">
      <c r="A2797" s="242">
        <v>0.85416666666666696</v>
      </c>
      <c r="B2797" s="243" t="s">
        <v>87</v>
      </c>
      <c r="C2797" s="243" t="s">
        <v>87</v>
      </c>
      <c r="D2797" s="243" t="s">
        <v>87</v>
      </c>
      <c r="E2797" s="243" t="s">
        <v>87</v>
      </c>
      <c r="F2797" s="243" t="s">
        <v>87</v>
      </c>
      <c r="G2797" s="243" t="s">
        <v>87</v>
      </c>
      <c r="H2797" s="243" t="s">
        <v>87</v>
      </c>
      <c r="I2797" s="243" t="s">
        <v>87</v>
      </c>
      <c r="J2797" s="243" t="s">
        <v>87</v>
      </c>
      <c r="K2797" s="243" t="s">
        <v>87</v>
      </c>
      <c r="L2797" s="243" t="s">
        <v>87</v>
      </c>
      <c r="M2797" s="243" t="s">
        <v>87</v>
      </c>
      <c r="N2797" s="243" t="s">
        <v>87</v>
      </c>
      <c r="O2797" s="243" t="s">
        <v>87</v>
      </c>
      <c r="P2797" s="243" t="s">
        <v>87</v>
      </c>
      <c r="Q2797" s="243" t="s">
        <v>87</v>
      </c>
      <c r="R2797" s="243" t="s">
        <v>87</v>
      </c>
      <c r="S2797" s="243" t="s">
        <v>87</v>
      </c>
      <c r="T2797" s="243" t="s">
        <v>87</v>
      </c>
      <c r="U2797" s="243" t="s">
        <v>87</v>
      </c>
      <c r="V2797" s="243" t="s">
        <v>87</v>
      </c>
      <c r="W2797" s="243" t="s">
        <v>87</v>
      </c>
    </row>
    <row r="2798" spans="1:23" ht="13.5" customHeight="1" x14ac:dyDescent="0.35">
      <c r="A2798" s="242">
        <v>0.86458333333333304</v>
      </c>
      <c r="B2798" s="243" t="s">
        <v>87</v>
      </c>
      <c r="C2798" s="243" t="s">
        <v>87</v>
      </c>
      <c r="D2798" s="243" t="s">
        <v>87</v>
      </c>
      <c r="E2798" s="243" t="s">
        <v>87</v>
      </c>
      <c r="F2798" s="243" t="s">
        <v>87</v>
      </c>
      <c r="G2798" s="243" t="s">
        <v>87</v>
      </c>
      <c r="H2798" s="243" t="s">
        <v>87</v>
      </c>
      <c r="I2798" s="243" t="s">
        <v>87</v>
      </c>
      <c r="J2798" s="243" t="s">
        <v>87</v>
      </c>
      <c r="K2798" s="243" t="s">
        <v>87</v>
      </c>
      <c r="L2798" s="243" t="s">
        <v>87</v>
      </c>
      <c r="M2798" s="243" t="s">
        <v>87</v>
      </c>
      <c r="N2798" s="243" t="s">
        <v>87</v>
      </c>
      <c r="O2798" s="243" t="s">
        <v>87</v>
      </c>
      <c r="P2798" s="243" t="s">
        <v>87</v>
      </c>
      <c r="Q2798" s="243" t="s">
        <v>87</v>
      </c>
      <c r="R2798" s="243" t="s">
        <v>87</v>
      </c>
      <c r="S2798" s="243" t="s">
        <v>87</v>
      </c>
      <c r="T2798" s="243" t="s">
        <v>87</v>
      </c>
      <c r="U2798" s="243" t="s">
        <v>87</v>
      </c>
      <c r="V2798" s="243" t="s">
        <v>87</v>
      </c>
      <c r="W2798" s="243" t="s">
        <v>87</v>
      </c>
    </row>
    <row r="2799" spans="1:23" ht="13.5" customHeight="1" x14ac:dyDescent="0.35">
      <c r="A2799" s="242">
        <v>0.875</v>
      </c>
      <c r="B2799" s="243" t="s">
        <v>87</v>
      </c>
      <c r="C2799" s="243" t="s">
        <v>87</v>
      </c>
      <c r="D2799" s="243" t="s">
        <v>87</v>
      </c>
      <c r="E2799" s="243" t="s">
        <v>87</v>
      </c>
      <c r="F2799" s="243" t="s">
        <v>87</v>
      </c>
      <c r="G2799" s="243" t="s">
        <v>87</v>
      </c>
      <c r="H2799" s="243" t="s">
        <v>87</v>
      </c>
      <c r="I2799" s="243" t="s">
        <v>87</v>
      </c>
      <c r="J2799" s="243" t="s">
        <v>87</v>
      </c>
      <c r="K2799" s="243" t="s">
        <v>87</v>
      </c>
      <c r="L2799" s="243" t="s">
        <v>87</v>
      </c>
      <c r="M2799" s="243" t="s">
        <v>87</v>
      </c>
      <c r="N2799" s="243" t="s">
        <v>87</v>
      </c>
      <c r="O2799" s="243" t="s">
        <v>87</v>
      </c>
      <c r="P2799" s="243" t="s">
        <v>87</v>
      </c>
      <c r="Q2799" s="243" t="s">
        <v>87</v>
      </c>
      <c r="R2799" s="243" t="s">
        <v>87</v>
      </c>
      <c r="S2799" s="243" t="s">
        <v>87</v>
      </c>
      <c r="T2799" s="243" t="s">
        <v>87</v>
      </c>
      <c r="U2799" s="243" t="s">
        <v>87</v>
      </c>
      <c r="V2799" s="243" t="s">
        <v>87</v>
      </c>
      <c r="W2799" s="243" t="s">
        <v>87</v>
      </c>
    </row>
    <row r="2800" spans="1:23" ht="13.5" customHeight="1" x14ac:dyDescent="0.35">
      <c r="A2800" s="242">
        <v>0.88541666666666696</v>
      </c>
      <c r="B2800" s="243" t="s">
        <v>87</v>
      </c>
      <c r="C2800" s="243" t="s">
        <v>87</v>
      </c>
      <c r="D2800" s="243" t="s">
        <v>87</v>
      </c>
      <c r="E2800" s="243" t="s">
        <v>87</v>
      </c>
      <c r="F2800" s="243" t="s">
        <v>87</v>
      </c>
      <c r="G2800" s="243" t="s">
        <v>87</v>
      </c>
      <c r="H2800" s="243" t="s">
        <v>87</v>
      </c>
      <c r="I2800" s="243" t="s">
        <v>87</v>
      </c>
      <c r="J2800" s="243" t="s">
        <v>87</v>
      </c>
      <c r="K2800" s="243" t="s">
        <v>87</v>
      </c>
      <c r="L2800" s="243" t="s">
        <v>87</v>
      </c>
      <c r="M2800" s="243" t="s">
        <v>87</v>
      </c>
      <c r="N2800" s="243" t="s">
        <v>87</v>
      </c>
      <c r="O2800" s="243" t="s">
        <v>87</v>
      </c>
      <c r="P2800" s="243" t="s">
        <v>87</v>
      </c>
      <c r="Q2800" s="243" t="s">
        <v>87</v>
      </c>
      <c r="R2800" s="243" t="s">
        <v>87</v>
      </c>
      <c r="S2800" s="243" t="s">
        <v>87</v>
      </c>
      <c r="T2800" s="243" t="s">
        <v>87</v>
      </c>
      <c r="U2800" s="243" t="s">
        <v>87</v>
      </c>
      <c r="V2800" s="243" t="s">
        <v>87</v>
      </c>
      <c r="W2800" s="243" t="s">
        <v>87</v>
      </c>
    </row>
    <row r="2801" spans="1:23" ht="13.5" customHeight="1" x14ac:dyDescent="0.35">
      <c r="A2801" s="242">
        <v>0.89583333333333304</v>
      </c>
      <c r="B2801" s="243" t="s">
        <v>87</v>
      </c>
      <c r="C2801" s="243" t="s">
        <v>87</v>
      </c>
      <c r="D2801" s="243" t="s">
        <v>87</v>
      </c>
      <c r="E2801" s="243" t="s">
        <v>87</v>
      </c>
      <c r="F2801" s="243" t="s">
        <v>87</v>
      </c>
      <c r="G2801" s="243" t="s">
        <v>87</v>
      </c>
      <c r="H2801" s="243" t="s">
        <v>87</v>
      </c>
      <c r="I2801" s="243" t="s">
        <v>87</v>
      </c>
      <c r="J2801" s="243" t="s">
        <v>87</v>
      </c>
      <c r="K2801" s="243" t="s">
        <v>87</v>
      </c>
      <c r="L2801" s="243" t="s">
        <v>87</v>
      </c>
      <c r="M2801" s="243" t="s">
        <v>87</v>
      </c>
      <c r="N2801" s="243" t="s">
        <v>87</v>
      </c>
      <c r="O2801" s="243" t="s">
        <v>87</v>
      </c>
      <c r="P2801" s="243" t="s">
        <v>87</v>
      </c>
      <c r="Q2801" s="243" t="s">
        <v>87</v>
      </c>
      <c r="R2801" s="243" t="s">
        <v>87</v>
      </c>
      <c r="S2801" s="243" t="s">
        <v>87</v>
      </c>
      <c r="T2801" s="243" t="s">
        <v>87</v>
      </c>
      <c r="U2801" s="243" t="s">
        <v>87</v>
      </c>
      <c r="V2801" s="243" t="s">
        <v>87</v>
      </c>
      <c r="W2801" s="243" t="s">
        <v>87</v>
      </c>
    </row>
    <row r="2802" spans="1:23" ht="13.5" customHeight="1" x14ac:dyDescent="0.35">
      <c r="A2802" s="242">
        <v>0.90625</v>
      </c>
      <c r="B2802" s="243" t="s">
        <v>87</v>
      </c>
      <c r="C2802" s="243" t="s">
        <v>87</v>
      </c>
      <c r="D2802" s="243" t="s">
        <v>87</v>
      </c>
      <c r="E2802" s="243" t="s">
        <v>87</v>
      </c>
      <c r="F2802" s="243" t="s">
        <v>87</v>
      </c>
      <c r="G2802" s="243" t="s">
        <v>87</v>
      </c>
      <c r="H2802" s="243" t="s">
        <v>87</v>
      </c>
      <c r="I2802" s="243" t="s">
        <v>87</v>
      </c>
      <c r="J2802" s="243" t="s">
        <v>87</v>
      </c>
      <c r="K2802" s="243" t="s">
        <v>87</v>
      </c>
      <c r="L2802" s="243" t="s">
        <v>87</v>
      </c>
      <c r="M2802" s="243" t="s">
        <v>87</v>
      </c>
      <c r="N2802" s="243" t="s">
        <v>87</v>
      </c>
      <c r="O2802" s="243" t="s">
        <v>87</v>
      </c>
      <c r="P2802" s="243" t="s">
        <v>87</v>
      </c>
      <c r="Q2802" s="243" t="s">
        <v>87</v>
      </c>
      <c r="R2802" s="243" t="s">
        <v>87</v>
      </c>
      <c r="S2802" s="243" t="s">
        <v>87</v>
      </c>
      <c r="T2802" s="243" t="s">
        <v>87</v>
      </c>
      <c r="U2802" s="243" t="s">
        <v>87</v>
      </c>
      <c r="V2802" s="243" t="s">
        <v>87</v>
      </c>
      <c r="W2802" s="243" t="s">
        <v>87</v>
      </c>
    </row>
    <row r="2803" spans="1:23" ht="13.5" customHeight="1" x14ac:dyDescent="0.35">
      <c r="A2803" s="242">
        <v>0.91666666666666696</v>
      </c>
      <c r="B2803" s="243" t="s">
        <v>87</v>
      </c>
      <c r="C2803" s="243" t="s">
        <v>87</v>
      </c>
      <c r="D2803" s="243" t="s">
        <v>87</v>
      </c>
      <c r="E2803" s="243" t="s">
        <v>87</v>
      </c>
      <c r="F2803" s="243" t="s">
        <v>87</v>
      </c>
      <c r="G2803" s="243" t="s">
        <v>87</v>
      </c>
      <c r="H2803" s="243" t="s">
        <v>87</v>
      </c>
      <c r="I2803" s="243" t="s">
        <v>87</v>
      </c>
      <c r="J2803" s="243" t="s">
        <v>87</v>
      </c>
      <c r="K2803" s="243" t="s">
        <v>87</v>
      </c>
      <c r="L2803" s="243" t="s">
        <v>87</v>
      </c>
      <c r="M2803" s="243" t="s">
        <v>87</v>
      </c>
      <c r="N2803" s="243" t="s">
        <v>87</v>
      </c>
      <c r="O2803" s="243" t="s">
        <v>87</v>
      </c>
      <c r="P2803" s="243" t="s">
        <v>87</v>
      </c>
      <c r="Q2803" s="243" t="s">
        <v>87</v>
      </c>
      <c r="R2803" s="243" t="s">
        <v>87</v>
      </c>
      <c r="S2803" s="243" t="s">
        <v>87</v>
      </c>
      <c r="T2803" s="243" t="s">
        <v>87</v>
      </c>
      <c r="U2803" s="243" t="s">
        <v>87</v>
      </c>
      <c r="V2803" s="243" t="s">
        <v>87</v>
      </c>
      <c r="W2803" s="243" t="s">
        <v>87</v>
      </c>
    </row>
    <row r="2804" spans="1:23" ht="13.5" customHeight="1" x14ac:dyDescent="0.35">
      <c r="A2804" s="242">
        <v>0.92708333333333304</v>
      </c>
      <c r="B2804" s="243" t="s">
        <v>87</v>
      </c>
      <c r="C2804" s="243" t="s">
        <v>87</v>
      </c>
      <c r="D2804" s="243" t="s">
        <v>87</v>
      </c>
      <c r="E2804" s="243" t="s">
        <v>87</v>
      </c>
      <c r="F2804" s="243" t="s">
        <v>87</v>
      </c>
      <c r="G2804" s="243" t="s">
        <v>87</v>
      </c>
      <c r="H2804" s="243" t="s">
        <v>87</v>
      </c>
      <c r="I2804" s="243" t="s">
        <v>87</v>
      </c>
      <c r="J2804" s="243" t="s">
        <v>87</v>
      </c>
      <c r="K2804" s="243" t="s">
        <v>87</v>
      </c>
      <c r="L2804" s="243" t="s">
        <v>87</v>
      </c>
      <c r="M2804" s="243" t="s">
        <v>87</v>
      </c>
      <c r="N2804" s="243" t="s">
        <v>87</v>
      </c>
      <c r="O2804" s="243" t="s">
        <v>87</v>
      </c>
      <c r="P2804" s="243" t="s">
        <v>87</v>
      </c>
      <c r="Q2804" s="243" t="s">
        <v>87</v>
      </c>
      <c r="R2804" s="243" t="s">
        <v>87</v>
      </c>
      <c r="S2804" s="243" t="s">
        <v>87</v>
      </c>
      <c r="T2804" s="243" t="s">
        <v>87</v>
      </c>
      <c r="U2804" s="243" t="s">
        <v>87</v>
      </c>
      <c r="V2804" s="243" t="s">
        <v>87</v>
      </c>
      <c r="W2804" s="243" t="s">
        <v>87</v>
      </c>
    </row>
    <row r="2805" spans="1:23" ht="13.5" customHeight="1" x14ac:dyDescent="0.35">
      <c r="A2805" s="242">
        <v>0.9375</v>
      </c>
      <c r="B2805" s="243" t="s">
        <v>87</v>
      </c>
      <c r="C2805" s="243" t="s">
        <v>87</v>
      </c>
      <c r="D2805" s="243" t="s">
        <v>87</v>
      </c>
      <c r="E2805" s="243" t="s">
        <v>87</v>
      </c>
      <c r="F2805" s="243" t="s">
        <v>87</v>
      </c>
      <c r="G2805" s="243" t="s">
        <v>87</v>
      </c>
      <c r="H2805" s="243" t="s">
        <v>87</v>
      </c>
      <c r="I2805" s="243" t="s">
        <v>87</v>
      </c>
      <c r="J2805" s="243" t="s">
        <v>87</v>
      </c>
      <c r="K2805" s="243" t="s">
        <v>87</v>
      </c>
      <c r="L2805" s="243" t="s">
        <v>87</v>
      </c>
      <c r="M2805" s="243" t="s">
        <v>87</v>
      </c>
      <c r="N2805" s="243" t="s">
        <v>87</v>
      </c>
      <c r="O2805" s="243" t="s">
        <v>87</v>
      </c>
      <c r="P2805" s="243" t="s">
        <v>87</v>
      </c>
      <c r="Q2805" s="243" t="s">
        <v>87</v>
      </c>
      <c r="R2805" s="243" t="s">
        <v>87</v>
      </c>
      <c r="S2805" s="243" t="s">
        <v>87</v>
      </c>
      <c r="T2805" s="243" t="s">
        <v>87</v>
      </c>
      <c r="U2805" s="243" t="s">
        <v>87</v>
      </c>
      <c r="V2805" s="243" t="s">
        <v>87</v>
      </c>
      <c r="W2805" s="243" t="s">
        <v>87</v>
      </c>
    </row>
    <row r="2806" spans="1:23" ht="13.5" customHeight="1" x14ac:dyDescent="0.35">
      <c r="A2806" s="242">
        <v>0.94791666666666696</v>
      </c>
      <c r="B2806" s="243" t="s">
        <v>87</v>
      </c>
      <c r="C2806" s="243" t="s">
        <v>87</v>
      </c>
      <c r="D2806" s="243" t="s">
        <v>87</v>
      </c>
      <c r="E2806" s="243" t="s">
        <v>87</v>
      </c>
      <c r="F2806" s="243" t="s">
        <v>87</v>
      </c>
      <c r="G2806" s="243" t="s">
        <v>87</v>
      </c>
      <c r="H2806" s="243" t="s">
        <v>87</v>
      </c>
      <c r="I2806" s="243" t="s">
        <v>87</v>
      </c>
      <c r="J2806" s="243" t="s">
        <v>87</v>
      </c>
      <c r="K2806" s="243" t="s">
        <v>87</v>
      </c>
      <c r="L2806" s="243" t="s">
        <v>87</v>
      </c>
      <c r="M2806" s="243" t="s">
        <v>87</v>
      </c>
      <c r="N2806" s="243" t="s">
        <v>87</v>
      </c>
      <c r="O2806" s="243" t="s">
        <v>87</v>
      </c>
      <c r="P2806" s="243" t="s">
        <v>87</v>
      </c>
      <c r="Q2806" s="243" t="s">
        <v>87</v>
      </c>
      <c r="R2806" s="243" t="s">
        <v>87</v>
      </c>
      <c r="S2806" s="243" t="s">
        <v>87</v>
      </c>
      <c r="T2806" s="243" t="s">
        <v>87</v>
      </c>
      <c r="U2806" s="243" t="s">
        <v>87</v>
      </c>
      <c r="V2806" s="243" t="s">
        <v>87</v>
      </c>
      <c r="W2806" s="243" t="s">
        <v>87</v>
      </c>
    </row>
    <row r="2807" spans="1:23" ht="13.5" customHeight="1" x14ac:dyDescent="0.35">
      <c r="A2807" s="242">
        <v>0.95833333333333304</v>
      </c>
      <c r="B2807" s="243" t="s">
        <v>87</v>
      </c>
      <c r="C2807" s="243" t="s">
        <v>87</v>
      </c>
      <c r="D2807" s="243" t="s">
        <v>87</v>
      </c>
      <c r="E2807" s="243" t="s">
        <v>87</v>
      </c>
      <c r="F2807" s="243" t="s">
        <v>87</v>
      </c>
      <c r="G2807" s="243" t="s">
        <v>87</v>
      </c>
      <c r="H2807" s="243" t="s">
        <v>87</v>
      </c>
      <c r="I2807" s="243" t="s">
        <v>87</v>
      </c>
      <c r="J2807" s="243" t="s">
        <v>87</v>
      </c>
      <c r="K2807" s="243" t="s">
        <v>87</v>
      </c>
      <c r="L2807" s="243" t="s">
        <v>87</v>
      </c>
      <c r="M2807" s="243" t="s">
        <v>87</v>
      </c>
      <c r="N2807" s="243" t="s">
        <v>87</v>
      </c>
      <c r="O2807" s="243" t="s">
        <v>87</v>
      </c>
      <c r="P2807" s="243" t="s">
        <v>87</v>
      </c>
      <c r="Q2807" s="243" t="s">
        <v>87</v>
      </c>
      <c r="R2807" s="243" t="s">
        <v>87</v>
      </c>
      <c r="S2807" s="243" t="s">
        <v>87</v>
      </c>
      <c r="T2807" s="243" t="s">
        <v>87</v>
      </c>
      <c r="U2807" s="243" t="s">
        <v>87</v>
      </c>
      <c r="V2807" s="243" t="s">
        <v>87</v>
      </c>
      <c r="W2807" s="243" t="s">
        <v>87</v>
      </c>
    </row>
    <row r="2808" spans="1:23" ht="13.5" customHeight="1" x14ac:dyDescent="0.35">
      <c r="A2808" s="242">
        <v>0.96875</v>
      </c>
      <c r="B2808" s="243" t="s">
        <v>87</v>
      </c>
      <c r="C2808" s="243" t="s">
        <v>87</v>
      </c>
      <c r="D2808" s="243" t="s">
        <v>87</v>
      </c>
      <c r="E2808" s="243" t="s">
        <v>87</v>
      </c>
      <c r="F2808" s="243" t="s">
        <v>87</v>
      </c>
      <c r="G2808" s="243" t="s">
        <v>87</v>
      </c>
      <c r="H2808" s="243" t="s">
        <v>87</v>
      </c>
      <c r="I2808" s="243" t="s">
        <v>87</v>
      </c>
      <c r="J2808" s="243" t="s">
        <v>87</v>
      </c>
      <c r="K2808" s="243" t="s">
        <v>87</v>
      </c>
      <c r="L2808" s="243" t="s">
        <v>87</v>
      </c>
      <c r="M2808" s="243" t="s">
        <v>87</v>
      </c>
      <c r="N2808" s="243" t="s">
        <v>87</v>
      </c>
      <c r="O2808" s="243" t="s">
        <v>87</v>
      </c>
      <c r="P2808" s="243" t="s">
        <v>87</v>
      </c>
      <c r="Q2808" s="243" t="s">
        <v>87</v>
      </c>
      <c r="R2808" s="243" t="s">
        <v>87</v>
      </c>
      <c r="S2808" s="243" t="s">
        <v>87</v>
      </c>
      <c r="T2808" s="243" t="s">
        <v>87</v>
      </c>
      <c r="U2808" s="243" t="s">
        <v>87</v>
      </c>
      <c r="V2808" s="243" t="s">
        <v>87</v>
      </c>
      <c r="W2808" s="243" t="s">
        <v>87</v>
      </c>
    </row>
    <row r="2809" spans="1:23" ht="13.5" customHeight="1" x14ac:dyDescent="0.35">
      <c r="A2809" s="242">
        <v>0.97916666666666696</v>
      </c>
      <c r="B2809" s="243" t="s">
        <v>87</v>
      </c>
      <c r="C2809" s="243" t="s">
        <v>87</v>
      </c>
      <c r="D2809" s="243" t="s">
        <v>87</v>
      </c>
      <c r="E2809" s="243" t="s">
        <v>87</v>
      </c>
      <c r="F2809" s="243" t="s">
        <v>87</v>
      </c>
      <c r="G2809" s="243" t="s">
        <v>87</v>
      </c>
      <c r="H2809" s="243" t="s">
        <v>87</v>
      </c>
      <c r="I2809" s="243" t="s">
        <v>87</v>
      </c>
      <c r="J2809" s="243" t="s">
        <v>87</v>
      </c>
      <c r="K2809" s="243" t="s">
        <v>87</v>
      </c>
      <c r="L2809" s="243" t="s">
        <v>87</v>
      </c>
      <c r="M2809" s="243" t="s">
        <v>87</v>
      </c>
      <c r="N2809" s="243" t="s">
        <v>87</v>
      </c>
      <c r="O2809" s="243" t="s">
        <v>87</v>
      </c>
      <c r="P2809" s="243" t="s">
        <v>87</v>
      </c>
      <c r="Q2809" s="243" t="s">
        <v>87</v>
      </c>
      <c r="R2809" s="243" t="s">
        <v>87</v>
      </c>
      <c r="S2809" s="243" t="s">
        <v>87</v>
      </c>
      <c r="T2809" s="243" t="s">
        <v>87</v>
      </c>
      <c r="U2809" s="243" t="s">
        <v>87</v>
      </c>
      <c r="V2809" s="243" t="s">
        <v>87</v>
      </c>
      <c r="W2809" s="243" t="s">
        <v>87</v>
      </c>
    </row>
    <row r="2810" spans="1:23" ht="13.5" customHeight="1" thickBot="1" x14ac:dyDescent="0.4">
      <c r="A2810" s="244">
        <v>0.98958333333333304</v>
      </c>
      <c r="B2810" s="245" t="s">
        <v>87</v>
      </c>
      <c r="C2810" s="245" t="s">
        <v>87</v>
      </c>
      <c r="D2810" s="245" t="s">
        <v>87</v>
      </c>
      <c r="E2810" s="245" t="s">
        <v>87</v>
      </c>
      <c r="F2810" s="245" t="s">
        <v>87</v>
      </c>
      <c r="G2810" s="245" t="s">
        <v>87</v>
      </c>
      <c r="H2810" s="245" t="s">
        <v>87</v>
      </c>
      <c r="I2810" s="245" t="s">
        <v>87</v>
      </c>
      <c r="J2810" s="245" t="s">
        <v>87</v>
      </c>
      <c r="K2810" s="245" t="s">
        <v>87</v>
      </c>
      <c r="L2810" s="245" t="s">
        <v>87</v>
      </c>
      <c r="M2810" s="245" t="s">
        <v>87</v>
      </c>
      <c r="N2810" s="245" t="s">
        <v>87</v>
      </c>
      <c r="O2810" s="245" t="s">
        <v>87</v>
      </c>
      <c r="P2810" s="245" t="s">
        <v>87</v>
      </c>
      <c r="Q2810" s="245" t="s">
        <v>87</v>
      </c>
      <c r="R2810" s="245" t="s">
        <v>87</v>
      </c>
      <c r="S2810" s="245" t="s">
        <v>87</v>
      </c>
      <c r="T2810" s="245" t="s">
        <v>87</v>
      </c>
      <c r="U2810" s="245" t="s">
        <v>87</v>
      </c>
      <c r="V2810" s="245" t="s">
        <v>87</v>
      </c>
      <c r="W2810" s="245" t="s">
        <v>87</v>
      </c>
    </row>
    <row r="2811" spans="1:23" ht="13.5" customHeight="1" thickTop="1" x14ac:dyDescent="0.35">
      <c r="A2811" s="246" t="s">
        <v>167</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168</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169</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170</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100</v>
      </c>
      <c r="C2816" s="237">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3" t="s">
        <v>146</v>
      </c>
      <c r="C2817" s="564"/>
      <c r="D2817" s="564"/>
      <c r="E2817" s="564"/>
      <c r="F2817" s="564"/>
      <c r="G2817" s="564"/>
      <c r="H2817" s="564"/>
      <c r="I2817" s="564"/>
      <c r="J2817" s="564"/>
      <c r="K2817" s="564"/>
      <c r="L2817" s="564"/>
      <c r="M2817" s="564"/>
      <c r="N2817" s="564"/>
      <c r="O2817" s="564"/>
      <c r="P2817" s="564"/>
      <c r="Q2817" s="564"/>
      <c r="R2817" s="564"/>
      <c r="S2817" s="564"/>
      <c r="T2817" s="564"/>
      <c r="U2817" s="564"/>
      <c r="V2817" s="564"/>
      <c r="W2817" s="565"/>
    </row>
    <row r="2818" spans="1:23" ht="13.5" customHeight="1" thickTop="1" thickBot="1" x14ac:dyDescent="0.4">
      <c r="A2818" s="238" t="s">
        <v>55</v>
      </c>
      <c r="B2818" s="238" t="s">
        <v>73</v>
      </c>
      <c r="C2818" s="239" t="s">
        <v>147</v>
      </c>
      <c r="D2818" s="239" t="s">
        <v>148</v>
      </c>
      <c r="E2818" s="239" t="s">
        <v>149</v>
      </c>
      <c r="F2818" s="239" t="s">
        <v>150</v>
      </c>
      <c r="G2818" s="239" t="s">
        <v>151</v>
      </c>
      <c r="H2818" s="239" t="s">
        <v>152</v>
      </c>
      <c r="I2818" s="239" t="s">
        <v>153</v>
      </c>
      <c r="J2818" s="239" t="s">
        <v>154</v>
      </c>
      <c r="K2818" s="239" t="s">
        <v>155</v>
      </c>
      <c r="L2818" s="239" t="s">
        <v>156</v>
      </c>
      <c r="M2818" s="239" t="s">
        <v>157</v>
      </c>
      <c r="N2818" s="239" t="s">
        <v>158</v>
      </c>
      <c r="O2818" s="239" t="s">
        <v>159</v>
      </c>
      <c r="P2818" s="239" t="s">
        <v>160</v>
      </c>
      <c r="Q2818" s="239" t="s">
        <v>161</v>
      </c>
      <c r="R2818" s="239" t="s">
        <v>162</v>
      </c>
      <c r="S2818" s="239" t="s">
        <v>163</v>
      </c>
      <c r="T2818" s="239" t="s">
        <v>164</v>
      </c>
      <c r="U2818" s="239" t="s">
        <v>165</v>
      </c>
      <c r="V2818" s="238" t="s">
        <v>94</v>
      </c>
      <c r="W2818" s="238" t="s">
        <v>166</v>
      </c>
    </row>
    <row r="2819" spans="1:23" ht="13.5" customHeight="1" thickTop="1" x14ac:dyDescent="0.35">
      <c r="A2819" s="240">
        <v>0</v>
      </c>
      <c r="B2819" s="241" t="s">
        <v>87</v>
      </c>
      <c r="C2819" s="241" t="s">
        <v>87</v>
      </c>
      <c r="D2819" s="241" t="s">
        <v>87</v>
      </c>
      <c r="E2819" s="241" t="s">
        <v>87</v>
      </c>
      <c r="F2819" s="241" t="s">
        <v>87</v>
      </c>
      <c r="G2819" s="241" t="s">
        <v>87</v>
      </c>
      <c r="H2819" s="241" t="s">
        <v>87</v>
      </c>
      <c r="I2819" s="241" t="s">
        <v>87</v>
      </c>
      <c r="J2819" s="241" t="s">
        <v>87</v>
      </c>
      <c r="K2819" s="241" t="s">
        <v>87</v>
      </c>
      <c r="L2819" s="241" t="s">
        <v>87</v>
      </c>
      <c r="M2819" s="241" t="s">
        <v>87</v>
      </c>
      <c r="N2819" s="241" t="s">
        <v>87</v>
      </c>
      <c r="O2819" s="241" t="s">
        <v>87</v>
      </c>
      <c r="P2819" s="241" t="s">
        <v>87</v>
      </c>
      <c r="Q2819" s="241" t="s">
        <v>87</v>
      </c>
      <c r="R2819" s="241" t="s">
        <v>87</v>
      </c>
      <c r="S2819" s="241" t="s">
        <v>87</v>
      </c>
      <c r="T2819" s="241" t="s">
        <v>87</v>
      </c>
      <c r="U2819" s="241" t="s">
        <v>87</v>
      </c>
      <c r="V2819" s="241" t="s">
        <v>87</v>
      </c>
      <c r="W2819" s="241" t="s">
        <v>87</v>
      </c>
    </row>
    <row r="2820" spans="1:23" ht="13.5" customHeight="1" x14ac:dyDescent="0.35">
      <c r="A2820" s="242">
        <v>1.0416666666666666E-2</v>
      </c>
      <c r="B2820" s="243" t="s">
        <v>87</v>
      </c>
      <c r="C2820" s="243" t="s">
        <v>87</v>
      </c>
      <c r="D2820" s="243" t="s">
        <v>87</v>
      </c>
      <c r="E2820" s="243" t="s">
        <v>87</v>
      </c>
      <c r="F2820" s="243" t="s">
        <v>87</v>
      </c>
      <c r="G2820" s="243" t="s">
        <v>87</v>
      </c>
      <c r="H2820" s="243" t="s">
        <v>87</v>
      </c>
      <c r="I2820" s="243" t="s">
        <v>87</v>
      </c>
      <c r="J2820" s="243" t="s">
        <v>87</v>
      </c>
      <c r="K2820" s="243" t="s">
        <v>87</v>
      </c>
      <c r="L2820" s="243" t="s">
        <v>87</v>
      </c>
      <c r="M2820" s="243" t="s">
        <v>87</v>
      </c>
      <c r="N2820" s="243" t="s">
        <v>87</v>
      </c>
      <c r="O2820" s="243" t="s">
        <v>87</v>
      </c>
      <c r="P2820" s="243" t="s">
        <v>87</v>
      </c>
      <c r="Q2820" s="243" t="s">
        <v>87</v>
      </c>
      <c r="R2820" s="243" t="s">
        <v>87</v>
      </c>
      <c r="S2820" s="243" t="s">
        <v>87</v>
      </c>
      <c r="T2820" s="243" t="s">
        <v>87</v>
      </c>
      <c r="U2820" s="243" t="s">
        <v>87</v>
      </c>
      <c r="V2820" s="243" t="s">
        <v>87</v>
      </c>
      <c r="W2820" s="243" t="s">
        <v>87</v>
      </c>
    </row>
    <row r="2821" spans="1:23" ht="13.5" customHeight="1" x14ac:dyDescent="0.35">
      <c r="A2821" s="242">
        <v>2.0833333333333332E-2</v>
      </c>
      <c r="B2821" s="243" t="s">
        <v>87</v>
      </c>
      <c r="C2821" s="243" t="s">
        <v>87</v>
      </c>
      <c r="D2821" s="243" t="s">
        <v>87</v>
      </c>
      <c r="E2821" s="243" t="s">
        <v>87</v>
      </c>
      <c r="F2821" s="243" t="s">
        <v>87</v>
      </c>
      <c r="G2821" s="243" t="s">
        <v>87</v>
      </c>
      <c r="H2821" s="243" t="s">
        <v>87</v>
      </c>
      <c r="I2821" s="243" t="s">
        <v>87</v>
      </c>
      <c r="J2821" s="243" t="s">
        <v>87</v>
      </c>
      <c r="K2821" s="243" t="s">
        <v>87</v>
      </c>
      <c r="L2821" s="243" t="s">
        <v>87</v>
      </c>
      <c r="M2821" s="243" t="s">
        <v>87</v>
      </c>
      <c r="N2821" s="243" t="s">
        <v>87</v>
      </c>
      <c r="O2821" s="243" t="s">
        <v>87</v>
      </c>
      <c r="P2821" s="243" t="s">
        <v>87</v>
      </c>
      <c r="Q2821" s="243" t="s">
        <v>87</v>
      </c>
      <c r="R2821" s="243" t="s">
        <v>87</v>
      </c>
      <c r="S2821" s="243" t="s">
        <v>87</v>
      </c>
      <c r="T2821" s="243" t="s">
        <v>87</v>
      </c>
      <c r="U2821" s="243" t="s">
        <v>87</v>
      </c>
      <c r="V2821" s="243" t="s">
        <v>87</v>
      </c>
      <c r="W2821" s="243" t="s">
        <v>87</v>
      </c>
    </row>
    <row r="2822" spans="1:23" ht="13.5" customHeight="1" x14ac:dyDescent="0.35">
      <c r="A2822" s="242">
        <v>3.125E-2</v>
      </c>
      <c r="B2822" s="243" t="s">
        <v>87</v>
      </c>
      <c r="C2822" s="243" t="s">
        <v>87</v>
      </c>
      <c r="D2822" s="243" t="s">
        <v>87</v>
      </c>
      <c r="E2822" s="243" t="s">
        <v>87</v>
      </c>
      <c r="F2822" s="243" t="s">
        <v>87</v>
      </c>
      <c r="G2822" s="243" t="s">
        <v>87</v>
      </c>
      <c r="H2822" s="243" t="s">
        <v>87</v>
      </c>
      <c r="I2822" s="243" t="s">
        <v>87</v>
      </c>
      <c r="J2822" s="243" t="s">
        <v>87</v>
      </c>
      <c r="K2822" s="243" t="s">
        <v>87</v>
      </c>
      <c r="L2822" s="243" t="s">
        <v>87</v>
      </c>
      <c r="M2822" s="243" t="s">
        <v>87</v>
      </c>
      <c r="N2822" s="243" t="s">
        <v>87</v>
      </c>
      <c r="O2822" s="243" t="s">
        <v>87</v>
      </c>
      <c r="P2822" s="243" t="s">
        <v>87</v>
      </c>
      <c r="Q2822" s="243" t="s">
        <v>87</v>
      </c>
      <c r="R2822" s="243" t="s">
        <v>87</v>
      </c>
      <c r="S2822" s="243" t="s">
        <v>87</v>
      </c>
      <c r="T2822" s="243" t="s">
        <v>87</v>
      </c>
      <c r="U2822" s="243" t="s">
        <v>87</v>
      </c>
      <c r="V2822" s="243" t="s">
        <v>87</v>
      </c>
      <c r="W2822" s="243" t="s">
        <v>87</v>
      </c>
    </row>
    <row r="2823" spans="1:23" ht="13.5" customHeight="1" x14ac:dyDescent="0.35">
      <c r="A2823" s="242">
        <v>4.1666666666666664E-2</v>
      </c>
      <c r="B2823" s="243" t="s">
        <v>87</v>
      </c>
      <c r="C2823" s="243" t="s">
        <v>87</v>
      </c>
      <c r="D2823" s="243" t="s">
        <v>87</v>
      </c>
      <c r="E2823" s="243" t="s">
        <v>87</v>
      </c>
      <c r="F2823" s="243" t="s">
        <v>87</v>
      </c>
      <c r="G2823" s="243" t="s">
        <v>87</v>
      </c>
      <c r="H2823" s="243" t="s">
        <v>87</v>
      </c>
      <c r="I2823" s="243" t="s">
        <v>87</v>
      </c>
      <c r="J2823" s="243" t="s">
        <v>87</v>
      </c>
      <c r="K2823" s="243" t="s">
        <v>87</v>
      </c>
      <c r="L2823" s="243" t="s">
        <v>87</v>
      </c>
      <c r="M2823" s="243" t="s">
        <v>87</v>
      </c>
      <c r="N2823" s="243" t="s">
        <v>87</v>
      </c>
      <c r="O2823" s="243" t="s">
        <v>87</v>
      </c>
      <c r="P2823" s="243" t="s">
        <v>87</v>
      </c>
      <c r="Q2823" s="243" t="s">
        <v>87</v>
      </c>
      <c r="R2823" s="243" t="s">
        <v>87</v>
      </c>
      <c r="S2823" s="243" t="s">
        <v>87</v>
      </c>
      <c r="T2823" s="243" t="s">
        <v>87</v>
      </c>
      <c r="U2823" s="243" t="s">
        <v>87</v>
      </c>
      <c r="V2823" s="243" t="s">
        <v>87</v>
      </c>
      <c r="W2823" s="243" t="s">
        <v>87</v>
      </c>
    </row>
    <row r="2824" spans="1:23" ht="13.5" customHeight="1" x14ac:dyDescent="0.35">
      <c r="A2824" s="242">
        <v>5.2083333333333336E-2</v>
      </c>
      <c r="B2824" s="243" t="s">
        <v>87</v>
      </c>
      <c r="C2824" s="243" t="s">
        <v>87</v>
      </c>
      <c r="D2824" s="243" t="s">
        <v>87</v>
      </c>
      <c r="E2824" s="243" t="s">
        <v>87</v>
      </c>
      <c r="F2824" s="243" t="s">
        <v>87</v>
      </c>
      <c r="G2824" s="243" t="s">
        <v>87</v>
      </c>
      <c r="H2824" s="243" t="s">
        <v>87</v>
      </c>
      <c r="I2824" s="243" t="s">
        <v>87</v>
      </c>
      <c r="J2824" s="243" t="s">
        <v>87</v>
      </c>
      <c r="K2824" s="243" t="s">
        <v>87</v>
      </c>
      <c r="L2824" s="243" t="s">
        <v>87</v>
      </c>
      <c r="M2824" s="243" t="s">
        <v>87</v>
      </c>
      <c r="N2824" s="243" t="s">
        <v>87</v>
      </c>
      <c r="O2824" s="243" t="s">
        <v>87</v>
      </c>
      <c r="P2824" s="243" t="s">
        <v>87</v>
      </c>
      <c r="Q2824" s="243" t="s">
        <v>87</v>
      </c>
      <c r="R2824" s="243" t="s">
        <v>87</v>
      </c>
      <c r="S2824" s="243" t="s">
        <v>87</v>
      </c>
      <c r="T2824" s="243" t="s">
        <v>87</v>
      </c>
      <c r="U2824" s="243" t="s">
        <v>87</v>
      </c>
      <c r="V2824" s="243" t="s">
        <v>87</v>
      </c>
      <c r="W2824" s="243" t="s">
        <v>87</v>
      </c>
    </row>
    <row r="2825" spans="1:23" ht="13.5" customHeight="1" x14ac:dyDescent="0.35">
      <c r="A2825" s="242">
        <v>6.25E-2</v>
      </c>
      <c r="B2825" s="243" t="s">
        <v>87</v>
      </c>
      <c r="C2825" s="243" t="s">
        <v>87</v>
      </c>
      <c r="D2825" s="243" t="s">
        <v>87</v>
      </c>
      <c r="E2825" s="243" t="s">
        <v>87</v>
      </c>
      <c r="F2825" s="243" t="s">
        <v>87</v>
      </c>
      <c r="G2825" s="243" t="s">
        <v>87</v>
      </c>
      <c r="H2825" s="243" t="s">
        <v>87</v>
      </c>
      <c r="I2825" s="243" t="s">
        <v>87</v>
      </c>
      <c r="J2825" s="243" t="s">
        <v>87</v>
      </c>
      <c r="K2825" s="243" t="s">
        <v>87</v>
      </c>
      <c r="L2825" s="243" t="s">
        <v>87</v>
      </c>
      <c r="M2825" s="243" t="s">
        <v>87</v>
      </c>
      <c r="N2825" s="243" t="s">
        <v>87</v>
      </c>
      <c r="O2825" s="243" t="s">
        <v>87</v>
      </c>
      <c r="P2825" s="243" t="s">
        <v>87</v>
      </c>
      <c r="Q2825" s="243" t="s">
        <v>87</v>
      </c>
      <c r="R2825" s="243" t="s">
        <v>87</v>
      </c>
      <c r="S2825" s="243" t="s">
        <v>87</v>
      </c>
      <c r="T2825" s="243" t="s">
        <v>87</v>
      </c>
      <c r="U2825" s="243" t="s">
        <v>87</v>
      </c>
      <c r="V2825" s="243" t="s">
        <v>87</v>
      </c>
      <c r="W2825" s="243" t="s">
        <v>87</v>
      </c>
    </row>
    <row r="2826" spans="1:23" ht="13.5" customHeight="1" x14ac:dyDescent="0.35">
      <c r="A2826" s="242">
        <v>7.2916666666666699E-2</v>
      </c>
      <c r="B2826" s="243" t="s">
        <v>87</v>
      </c>
      <c r="C2826" s="243" t="s">
        <v>87</v>
      </c>
      <c r="D2826" s="243" t="s">
        <v>87</v>
      </c>
      <c r="E2826" s="243" t="s">
        <v>87</v>
      </c>
      <c r="F2826" s="243" t="s">
        <v>87</v>
      </c>
      <c r="G2826" s="243" t="s">
        <v>87</v>
      </c>
      <c r="H2826" s="243" t="s">
        <v>87</v>
      </c>
      <c r="I2826" s="243" t="s">
        <v>87</v>
      </c>
      <c r="J2826" s="243" t="s">
        <v>87</v>
      </c>
      <c r="K2826" s="243" t="s">
        <v>87</v>
      </c>
      <c r="L2826" s="243" t="s">
        <v>87</v>
      </c>
      <c r="M2826" s="243" t="s">
        <v>87</v>
      </c>
      <c r="N2826" s="243" t="s">
        <v>87</v>
      </c>
      <c r="O2826" s="243" t="s">
        <v>87</v>
      </c>
      <c r="P2826" s="243" t="s">
        <v>87</v>
      </c>
      <c r="Q2826" s="243" t="s">
        <v>87</v>
      </c>
      <c r="R2826" s="243" t="s">
        <v>87</v>
      </c>
      <c r="S2826" s="243" t="s">
        <v>87</v>
      </c>
      <c r="T2826" s="243" t="s">
        <v>87</v>
      </c>
      <c r="U2826" s="243" t="s">
        <v>87</v>
      </c>
      <c r="V2826" s="243" t="s">
        <v>87</v>
      </c>
      <c r="W2826" s="243" t="s">
        <v>87</v>
      </c>
    </row>
    <row r="2827" spans="1:23" ht="13.5" customHeight="1" x14ac:dyDescent="0.35">
      <c r="A2827" s="242">
        <v>8.3333333333333301E-2</v>
      </c>
      <c r="B2827" s="243" t="s">
        <v>87</v>
      </c>
      <c r="C2827" s="243" t="s">
        <v>87</v>
      </c>
      <c r="D2827" s="243" t="s">
        <v>87</v>
      </c>
      <c r="E2827" s="243" t="s">
        <v>87</v>
      </c>
      <c r="F2827" s="243" t="s">
        <v>87</v>
      </c>
      <c r="G2827" s="243" t="s">
        <v>87</v>
      </c>
      <c r="H2827" s="243" t="s">
        <v>87</v>
      </c>
      <c r="I2827" s="243" t="s">
        <v>87</v>
      </c>
      <c r="J2827" s="243" t="s">
        <v>87</v>
      </c>
      <c r="K2827" s="243" t="s">
        <v>87</v>
      </c>
      <c r="L2827" s="243" t="s">
        <v>87</v>
      </c>
      <c r="M2827" s="243" t="s">
        <v>87</v>
      </c>
      <c r="N2827" s="243" t="s">
        <v>87</v>
      </c>
      <c r="O2827" s="243" t="s">
        <v>87</v>
      </c>
      <c r="P2827" s="243" t="s">
        <v>87</v>
      </c>
      <c r="Q2827" s="243" t="s">
        <v>87</v>
      </c>
      <c r="R2827" s="243" t="s">
        <v>87</v>
      </c>
      <c r="S2827" s="243" t="s">
        <v>87</v>
      </c>
      <c r="T2827" s="243" t="s">
        <v>87</v>
      </c>
      <c r="U2827" s="243" t="s">
        <v>87</v>
      </c>
      <c r="V2827" s="243" t="s">
        <v>87</v>
      </c>
      <c r="W2827" s="243" t="s">
        <v>87</v>
      </c>
    </row>
    <row r="2828" spans="1:23" ht="13.5" customHeight="1" x14ac:dyDescent="0.35">
      <c r="A2828" s="242">
        <v>9.375E-2</v>
      </c>
      <c r="B2828" s="243" t="s">
        <v>87</v>
      </c>
      <c r="C2828" s="243" t="s">
        <v>87</v>
      </c>
      <c r="D2828" s="243" t="s">
        <v>87</v>
      </c>
      <c r="E2828" s="243" t="s">
        <v>87</v>
      </c>
      <c r="F2828" s="243" t="s">
        <v>87</v>
      </c>
      <c r="G2828" s="243" t="s">
        <v>87</v>
      </c>
      <c r="H2828" s="243" t="s">
        <v>87</v>
      </c>
      <c r="I2828" s="243" t="s">
        <v>87</v>
      </c>
      <c r="J2828" s="243" t="s">
        <v>87</v>
      </c>
      <c r="K2828" s="243" t="s">
        <v>87</v>
      </c>
      <c r="L2828" s="243" t="s">
        <v>87</v>
      </c>
      <c r="M2828" s="243" t="s">
        <v>87</v>
      </c>
      <c r="N2828" s="243" t="s">
        <v>87</v>
      </c>
      <c r="O2828" s="243" t="s">
        <v>87</v>
      </c>
      <c r="P2828" s="243" t="s">
        <v>87</v>
      </c>
      <c r="Q2828" s="243" t="s">
        <v>87</v>
      </c>
      <c r="R2828" s="243" t="s">
        <v>87</v>
      </c>
      <c r="S2828" s="243" t="s">
        <v>87</v>
      </c>
      <c r="T2828" s="243" t="s">
        <v>87</v>
      </c>
      <c r="U2828" s="243" t="s">
        <v>87</v>
      </c>
      <c r="V2828" s="243" t="s">
        <v>87</v>
      </c>
      <c r="W2828" s="243" t="s">
        <v>87</v>
      </c>
    </row>
    <row r="2829" spans="1:23" ht="13.5" customHeight="1" x14ac:dyDescent="0.35">
      <c r="A2829" s="242">
        <v>0.104166666666667</v>
      </c>
      <c r="B2829" s="243" t="s">
        <v>87</v>
      </c>
      <c r="C2829" s="243" t="s">
        <v>87</v>
      </c>
      <c r="D2829" s="243" t="s">
        <v>87</v>
      </c>
      <c r="E2829" s="243" t="s">
        <v>87</v>
      </c>
      <c r="F2829" s="243" t="s">
        <v>87</v>
      </c>
      <c r="G2829" s="243" t="s">
        <v>87</v>
      </c>
      <c r="H2829" s="243" t="s">
        <v>87</v>
      </c>
      <c r="I2829" s="243" t="s">
        <v>87</v>
      </c>
      <c r="J2829" s="243" t="s">
        <v>87</v>
      </c>
      <c r="K2829" s="243" t="s">
        <v>87</v>
      </c>
      <c r="L2829" s="243" t="s">
        <v>87</v>
      </c>
      <c r="M2829" s="243" t="s">
        <v>87</v>
      </c>
      <c r="N2829" s="243" t="s">
        <v>87</v>
      </c>
      <c r="O2829" s="243" t="s">
        <v>87</v>
      </c>
      <c r="P2829" s="243" t="s">
        <v>87</v>
      </c>
      <c r="Q2829" s="243" t="s">
        <v>87</v>
      </c>
      <c r="R2829" s="243" t="s">
        <v>87</v>
      </c>
      <c r="S2829" s="243" t="s">
        <v>87</v>
      </c>
      <c r="T2829" s="243" t="s">
        <v>87</v>
      </c>
      <c r="U2829" s="243" t="s">
        <v>87</v>
      </c>
      <c r="V2829" s="243" t="s">
        <v>87</v>
      </c>
      <c r="W2829" s="243" t="s">
        <v>87</v>
      </c>
    </row>
    <row r="2830" spans="1:23" ht="13.5" customHeight="1" x14ac:dyDescent="0.35">
      <c r="A2830" s="242">
        <v>0.114583333333333</v>
      </c>
      <c r="B2830" s="243" t="s">
        <v>87</v>
      </c>
      <c r="C2830" s="243" t="s">
        <v>87</v>
      </c>
      <c r="D2830" s="243" t="s">
        <v>87</v>
      </c>
      <c r="E2830" s="243" t="s">
        <v>87</v>
      </c>
      <c r="F2830" s="243" t="s">
        <v>87</v>
      </c>
      <c r="G2830" s="243" t="s">
        <v>87</v>
      </c>
      <c r="H2830" s="243" t="s">
        <v>87</v>
      </c>
      <c r="I2830" s="243" t="s">
        <v>87</v>
      </c>
      <c r="J2830" s="243" t="s">
        <v>87</v>
      </c>
      <c r="K2830" s="243" t="s">
        <v>87</v>
      </c>
      <c r="L2830" s="243" t="s">
        <v>87</v>
      </c>
      <c r="M2830" s="243" t="s">
        <v>87</v>
      </c>
      <c r="N2830" s="243" t="s">
        <v>87</v>
      </c>
      <c r="O2830" s="243" t="s">
        <v>87</v>
      </c>
      <c r="P2830" s="243" t="s">
        <v>87</v>
      </c>
      <c r="Q2830" s="243" t="s">
        <v>87</v>
      </c>
      <c r="R2830" s="243" t="s">
        <v>87</v>
      </c>
      <c r="S2830" s="243" t="s">
        <v>87</v>
      </c>
      <c r="T2830" s="243" t="s">
        <v>87</v>
      </c>
      <c r="U2830" s="243" t="s">
        <v>87</v>
      </c>
      <c r="V2830" s="243" t="s">
        <v>87</v>
      </c>
      <c r="W2830" s="243" t="s">
        <v>87</v>
      </c>
    </row>
    <row r="2831" spans="1:23" ht="13.5" customHeight="1" x14ac:dyDescent="0.35">
      <c r="A2831" s="242">
        <v>0.125</v>
      </c>
      <c r="B2831" s="243" t="s">
        <v>87</v>
      </c>
      <c r="C2831" s="243" t="s">
        <v>87</v>
      </c>
      <c r="D2831" s="243" t="s">
        <v>87</v>
      </c>
      <c r="E2831" s="243" t="s">
        <v>87</v>
      </c>
      <c r="F2831" s="243" t="s">
        <v>87</v>
      </c>
      <c r="G2831" s="243" t="s">
        <v>87</v>
      </c>
      <c r="H2831" s="243" t="s">
        <v>87</v>
      </c>
      <c r="I2831" s="243" t="s">
        <v>87</v>
      </c>
      <c r="J2831" s="243" t="s">
        <v>87</v>
      </c>
      <c r="K2831" s="243" t="s">
        <v>87</v>
      </c>
      <c r="L2831" s="243" t="s">
        <v>87</v>
      </c>
      <c r="M2831" s="243" t="s">
        <v>87</v>
      </c>
      <c r="N2831" s="243" t="s">
        <v>87</v>
      </c>
      <c r="O2831" s="243" t="s">
        <v>87</v>
      </c>
      <c r="P2831" s="243" t="s">
        <v>87</v>
      </c>
      <c r="Q2831" s="243" t="s">
        <v>87</v>
      </c>
      <c r="R2831" s="243" t="s">
        <v>87</v>
      </c>
      <c r="S2831" s="243" t="s">
        <v>87</v>
      </c>
      <c r="T2831" s="243" t="s">
        <v>87</v>
      </c>
      <c r="U2831" s="243" t="s">
        <v>87</v>
      </c>
      <c r="V2831" s="243" t="s">
        <v>87</v>
      </c>
      <c r="W2831" s="243" t="s">
        <v>87</v>
      </c>
    </row>
    <row r="2832" spans="1:23" ht="13.5" customHeight="1" x14ac:dyDescent="0.35">
      <c r="A2832" s="242">
        <v>0.13541666666666699</v>
      </c>
      <c r="B2832" s="243" t="s">
        <v>87</v>
      </c>
      <c r="C2832" s="243" t="s">
        <v>87</v>
      </c>
      <c r="D2832" s="243" t="s">
        <v>87</v>
      </c>
      <c r="E2832" s="243" t="s">
        <v>87</v>
      </c>
      <c r="F2832" s="243" t="s">
        <v>87</v>
      </c>
      <c r="G2832" s="243" t="s">
        <v>87</v>
      </c>
      <c r="H2832" s="243" t="s">
        <v>87</v>
      </c>
      <c r="I2832" s="243" t="s">
        <v>87</v>
      </c>
      <c r="J2832" s="243" t="s">
        <v>87</v>
      </c>
      <c r="K2832" s="243" t="s">
        <v>87</v>
      </c>
      <c r="L2832" s="243" t="s">
        <v>87</v>
      </c>
      <c r="M2832" s="243" t="s">
        <v>87</v>
      </c>
      <c r="N2832" s="243" t="s">
        <v>87</v>
      </c>
      <c r="O2832" s="243" t="s">
        <v>87</v>
      </c>
      <c r="P2832" s="243" t="s">
        <v>87</v>
      </c>
      <c r="Q2832" s="243" t="s">
        <v>87</v>
      </c>
      <c r="R2832" s="243" t="s">
        <v>87</v>
      </c>
      <c r="S2832" s="243" t="s">
        <v>87</v>
      </c>
      <c r="T2832" s="243" t="s">
        <v>87</v>
      </c>
      <c r="U2832" s="243" t="s">
        <v>87</v>
      </c>
      <c r="V2832" s="243" t="s">
        <v>87</v>
      </c>
      <c r="W2832" s="243" t="s">
        <v>87</v>
      </c>
    </row>
    <row r="2833" spans="1:23" ht="13.5" customHeight="1" x14ac:dyDescent="0.35">
      <c r="A2833" s="242">
        <v>0.14583333333333301</v>
      </c>
      <c r="B2833" s="243" t="s">
        <v>87</v>
      </c>
      <c r="C2833" s="243" t="s">
        <v>87</v>
      </c>
      <c r="D2833" s="243" t="s">
        <v>87</v>
      </c>
      <c r="E2833" s="243" t="s">
        <v>87</v>
      </c>
      <c r="F2833" s="243" t="s">
        <v>87</v>
      </c>
      <c r="G2833" s="243" t="s">
        <v>87</v>
      </c>
      <c r="H2833" s="243" t="s">
        <v>87</v>
      </c>
      <c r="I2833" s="243" t="s">
        <v>87</v>
      </c>
      <c r="J2833" s="243" t="s">
        <v>87</v>
      </c>
      <c r="K2833" s="243" t="s">
        <v>87</v>
      </c>
      <c r="L2833" s="243" t="s">
        <v>87</v>
      </c>
      <c r="M2833" s="243" t="s">
        <v>87</v>
      </c>
      <c r="N2833" s="243" t="s">
        <v>87</v>
      </c>
      <c r="O2833" s="243" t="s">
        <v>87</v>
      </c>
      <c r="P2833" s="243" t="s">
        <v>87</v>
      </c>
      <c r="Q2833" s="243" t="s">
        <v>87</v>
      </c>
      <c r="R2833" s="243" t="s">
        <v>87</v>
      </c>
      <c r="S2833" s="243" t="s">
        <v>87</v>
      </c>
      <c r="T2833" s="243" t="s">
        <v>87</v>
      </c>
      <c r="U2833" s="243" t="s">
        <v>87</v>
      </c>
      <c r="V2833" s="243" t="s">
        <v>87</v>
      </c>
      <c r="W2833" s="243" t="s">
        <v>87</v>
      </c>
    </row>
    <row r="2834" spans="1:23" ht="13.5" customHeight="1" x14ac:dyDescent="0.35">
      <c r="A2834" s="242">
        <v>0.15625</v>
      </c>
      <c r="B2834" s="243" t="s">
        <v>87</v>
      </c>
      <c r="C2834" s="243" t="s">
        <v>87</v>
      </c>
      <c r="D2834" s="243" t="s">
        <v>87</v>
      </c>
      <c r="E2834" s="243" t="s">
        <v>87</v>
      </c>
      <c r="F2834" s="243" t="s">
        <v>87</v>
      </c>
      <c r="G2834" s="243" t="s">
        <v>87</v>
      </c>
      <c r="H2834" s="243" t="s">
        <v>87</v>
      </c>
      <c r="I2834" s="243" t="s">
        <v>87</v>
      </c>
      <c r="J2834" s="243" t="s">
        <v>87</v>
      </c>
      <c r="K2834" s="243" t="s">
        <v>87</v>
      </c>
      <c r="L2834" s="243" t="s">
        <v>87</v>
      </c>
      <c r="M2834" s="243" t="s">
        <v>87</v>
      </c>
      <c r="N2834" s="243" t="s">
        <v>87</v>
      </c>
      <c r="O2834" s="243" t="s">
        <v>87</v>
      </c>
      <c r="P2834" s="243" t="s">
        <v>87</v>
      </c>
      <c r="Q2834" s="243" t="s">
        <v>87</v>
      </c>
      <c r="R2834" s="243" t="s">
        <v>87</v>
      </c>
      <c r="S2834" s="243" t="s">
        <v>87</v>
      </c>
      <c r="T2834" s="243" t="s">
        <v>87</v>
      </c>
      <c r="U2834" s="243" t="s">
        <v>87</v>
      </c>
      <c r="V2834" s="243" t="s">
        <v>87</v>
      </c>
      <c r="W2834" s="243" t="s">
        <v>87</v>
      </c>
    </row>
    <row r="2835" spans="1:23" ht="13.5" customHeight="1" x14ac:dyDescent="0.35">
      <c r="A2835" s="242">
        <v>0.16666666666666699</v>
      </c>
      <c r="B2835" s="243" t="s">
        <v>87</v>
      </c>
      <c r="C2835" s="243" t="s">
        <v>87</v>
      </c>
      <c r="D2835" s="243" t="s">
        <v>87</v>
      </c>
      <c r="E2835" s="243" t="s">
        <v>87</v>
      </c>
      <c r="F2835" s="243" t="s">
        <v>87</v>
      </c>
      <c r="G2835" s="243" t="s">
        <v>87</v>
      </c>
      <c r="H2835" s="243" t="s">
        <v>87</v>
      </c>
      <c r="I2835" s="243" t="s">
        <v>87</v>
      </c>
      <c r="J2835" s="243" t="s">
        <v>87</v>
      </c>
      <c r="K2835" s="243" t="s">
        <v>87</v>
      </c>
      <c r="L2835" s="243" t="s">
        <v>87</v>
      </c>
      <c r="M2835" s="243" t="s">
        <v>87</v>
      </c>
      <c r="N2835" s="243" t="s">
        <v>87</v>
      </c>
      <c r="O2835" s="243" t="s">
        <v>87</v>
      </c>
      <c r="P2835" s="243" t="s">
        <v>87</v>
      </c>
      <c r="Q2835" s="243" t="s">
        <v>87</v>
      </c>
      <c r="R2835" s="243" t="s">
        <v>87</v>
      </c>
      <c r="S2835" s="243" t="s">
        <v>87</v>
      </c>
      <c r="T2835" s="243" t="s">
        <v>87</v>
      </c>
      <c r="U2835" s="243" t="s">
        <v>87</v>
      </c>
      <c r="V2835" s="243" t="s">
        <v>87</v>
      </c>
      <c r="W2835" s="243" t="s">
        <v>87</v>
      </c>
    </row>
    <row r="2836" spans="1:23" ht="13.5" customHeight="1" x14ac:dyDescent="0.35">
      <c r="A2836" s="242">
        <v>0.17708333333333301</v>
      </c>
      <c r="B2836" s="243" t="s">
        <v>87</v>
      </c>
      <c r="C2836" s="243" t="s">
        <v>87</v>
      </c>
      <c r="D2836" s="243" t="s">
        <v>87</v>
      </c>
      <c r="E2836" s="243" t="s">
        <v>87</v>
      </c>
      <c r="F2836" s="243" t="s">
        <v>87</v>
      </c>
      <c r="G2836" s="243" t="s">
        <v>87</v>
      </c>
      <c r="H2836" s="243" t="s">
        <v>87</v>
      </c>
      <c r="I2836" s="243" t="s">
        <v>87</v>
      </c>
      <c r="J2836" s="243" t="s">
        <v>87</v>
      </c>
      <c r="K2836" s="243" t="s">
        <v>87</v>
      </c>
      <c r="L2836" s="243" t="s">
        <v>87</v>
      </c>
      <c r="M2836" s="243" t="s">
        <v>87</v>
      </c>
      <c r="N2836" s="243" t="s">
        <v>87</v>
      </c>
      <c r="O2836" s="243" t="s">
        <v>87</v>
      </c>
      <c r="P2836" s="243" t="s">
        <v>87</v>
      </c>
      <c r="Q2836" s="243" t="s">
        <v>87</v>
      </c>
      <c r="R2836" s="243" t="s">
        <v>87</v>
      </c>
      <c r="S2836" s="243" t="s">
        <v>87</v>
      </c>
      <c r="T2836" s="243" t="s">
        <v>87</v>
      </c>
      <c r="U2836" s="243" t="s">
        <v>87</v>
      </c>
      <c r="V2836" s="243" t="s">
        <v>87</v>
      </c>
      <c r="W2836" s="243" t="s">
        <v>87</v>
      </c>
    </row>
    <row r="2837" spans="1:23" ht="13.5" customHeight="1" x14ac:dyDescent="0.35">
      <c r="A2837" s="242">
        <v>0.1875</v>
      </c>
      <c r="B2837" s="243" t="s">
        <v>87</v>
      </c>
      <c r="C2837" s="243" t="s">
        <v>87</v>
      </c>
      <c r="D2837" s="243" t="s">
        <v>87</v>
      </c>
      <c r="E2837" s="243" t="s">
        <v>87</v>
      </c>
      <c r="F2837" s="243" t="s">
        <v>87</v>
      </c>
      <c r="G2837" s="243" t="s">
        <v>87</v>
      </c>
      <c r="H2837" s="243" t="s">
        <v>87</v>
      </c>
      <c r="I2837" s="243" t="s">
        <v>87</v>
      </c>
      <c r="J2837" s="243" t="s">
        <v>87</v>
      </c>
      <c r="K2837" s="243" t="s">
        <v>87</v>
      </c>
      <c r="L2837" s="243" t="s">
        <v>87</v>
      </c>
      <c r="M2837" s="243" t="s">
        <v>87</v>
      </c>
      <c r="N2837" s="243" t="s">
        <v>87</v>
      </c>
      <c r="O2837" s="243" t="s">
        <v>87</v>
      </c>
      <c r="P2837" s="243" t="s">
        <v>87</v>
      </c>
      <c r="Q2837" s="243" t="s">
        <v>87</v>
      </c>
      <c r="R2837" s="243" t="s">
        <v>87</v>
      </c>
      <c r="S2837" s="243" t="s">
        <v>87</v>
      </c>
      <c r="T2837" s="243" t="s">
        <v>87</v>
      </c>
      <c r="U2837" s="243" t="s">
        <v>87</v>
      </c>
      <c r="V2837" s="243" t="s">
        <v>87</v>
      </c>
      <c r="W2837" s="243" t="s">
        <v>87</v>
      </c>
    </row>
    <row r="2838" spans="1:23" ht="13.5" customHeight="1" x14ac:dyDescent="0.35">
      <c r="A2838" s="242">
        <v>0.19791666666666699</v>
      </c>
      <c r="B2838" s="243" t="s">
        <v>87</v>
      </c>
      <c r="C2838" s="243" t="s">
        <v>87</v>
      </c>
      <c r="D2838" s="243" t="s">
        <v>87</v>
      </c>
      <c r="E2838" s="243" t="s">
        <v>87</v>
      </c>
      <c r="F2838" s="243" t="s">
        <v>87</v>
      </c>
      <c r="G2838" s="243" t="s">
        <v>87</v>
      </c>
      <c r="H2838" s="243" t="s">
        <v>87</v>
      </c>
      <c r="I2838" s="243" t="s">
        <v>87</v>
      </c>
      <c r="J2838" s="243" t="s">
        <v>87</v>
      </c>
      <c r="K2838" s="243" t="s">
        <v>87</v>
      </c>
      <c r="L2838" s="243" t="s">
        <v>87</v>
      </c>
      <c r="M2838" s="243" t="s">
        <v>87</v>
      </c>
      <c r="N2838" s="243" t="s">
        <v>87</v>
      </c>
      <c r="O2838" s="243" t="s">
        <v>87</v>
      </c>
      <c r="P2838" s="243" t="s">
        <v>87</v>
      </c>
      <c r="Q2838" s="243" t="s">
        <v>87</v>
      </c>
      <c r="R2838" s="243" t="s">
        <v>87</v>
      </c>
      <c r="S2838" s="243" t="s">
        <v>87</v>
      </c>
      <c r="T2838" s="243" t="s">
        <v>87</v>
      </c>
      <c r="U2838" s="243" t="s">
        <v>87</v>
      </c>
      <c r="V2838" s="243" t="s">
        <v>87</v>
      </c>
      <c r="W2838" s="243" t="s">
        <v>87</v>
      </c>
    </row>
    <row r="2839" spans="1:23" ht="13.5" customHeight="1" x14ac:dyDescent="0.35">
      <c r="A2839" s="242">
        <v>0.20833333333333301</v>
      </c>
      <c r="B2839" s="243" t="s">
        <v>87</v>
      </c>
      <c r="C2839" s="243" t="s">
        <v>87</v>
      </c>
      <c r="D2839" s="243" t="s">
        <v>87</v>
      </c>
      <c r="E2839" s="243" t="s">
        <v>87</v>
      </c>
      <c r="F2839" s="243" t="s">
        <v>87</v>
      </c>
      <c r="G2839" s="243" t="s">
        <v>87</v>
      </c>
      <c r="H2839" s="243" t="s">
        <v>87</v>
      </c>
      <c r="I2839" s="243" t="s">
        <v>87</v>
      </c>
      <c r="J2839" s="243" t="s">
        <v>87</v>
      </c>
      <c r="K2839" s="243" t="s">
        <v>87</v>
      </c>
      <c r="L2839" s="243" t="s">
        <v>87</v>
      </c>
      <c r="M2839" s="243" t="s">
        <v>87</v>
      </c>
      <c r="N2839" s="243" t="s">
        <v>87</v>
      </c>
      <c r="O2839" s="243" t="s">
        <v>87</v>
      </c>
      <c r="P2839" s="243" t="s">
        <v>87</v>
      </c>
      <c r="Q2839" s="243" t="s">
        <v>87</v>
      </c>
      <c r="R2839" s="243" t="s">
        <v>87</v>
      </c>
      <c r="S2839" s="243" t="s">
        <v>87</v>
      </c>
      <c r="T2839" s="243" t="s">
        <v>87</v>
      </c>
      <c r="U2839" s="243" t="s">
        <v>87</v>
      </c>
      <c r="V2839" s="243" t="s">
        <v>87</v>
      </c>
      <c r="W2839" s="243" t="s">
        <v>87</v>
      </c>
    </row>
    <row r="2840" spans="1:23" ht="13.5" customHeight="1" x14ac:dyDescent="0.35">
      <c r="A2840" s="242">
        <v>0.21875</v>
      </c>
      <c r="B2840" s="243" t="s">
        <v>87</v>
      </c>
      <c r="C2840" s="243" t="s">
        <v>87</v>
      </c>
      <c r="D2840" s="243" t="s">
        <v>87</v>
      </c>
      <c r="E2840" s="243" t="s">
        <v>87</v>
      </c>
      <c r="F2840" s="243" t="s">
        <v>87</v>
      </c>
      <c r="G2840" s="243" t="s">
        <v>87</v>
      </c>
      <c r="H2840" s="243" t="s">
        <v>87</v>
      </c>
      <c r="I2840" s="243" t="s">
        <v>87</v>
      </c>
      <c r="J2840" s="243" t="s">
        <v>87</v>
      </c>
      <c r="K2840" s="243" t="s">
        <v>87</v>
      </c>
      <c r="L2840" s="243" t="s">
        <v>87</v>
      </c>
      <c r="M2840" s="243" t="s">
        <v>87</v>
      </c>
      <c r="N2840" s="243" t="s">
        <v>87</v>
      </c>
      <c r="O2840" s="243" t="s">
        <v>87</v>
      </c>
      <c r="P2840" s="243" t="s">
        <v>87</v>
      </c>
      <c r="Q2840" s="243" t="s">
        <v>87</v>
      </c>
      <c r="R2840" s="243" t="s">
        <v>87</v>
      </c>
      <c r="S2840" s="243" t="s">
        <v>87</v>
      </c>
      <c r="T2840" s="243" t="s">
        <v>87</v>
      </c>
      <c r="U2840" s="243" t="s">
        <v>87</v>
      </c>
      <c r="V2840" s="243" t="s">
        <v>87</v>
      </c>
      <c r="W2840" s="243" t="s">
        <v>87</v>
      </c>
    </row>
    <row r="2841" spans="1:23" ht="13.5" customHeight="1" x14ac:dyDescent="0.35">
      <c r="A2841" s="242">
        <v>0.22916666666666699</v>
      </c>
      <c r="B2841" s="243" t="s">
        <v>87</v>
      </c>
      <c r="C2841" s="243" t="s">
        <v>87</v>
      </c>
      <c r="D2841" s="243" t="s">
        <v>87</v>
      </c>
      <c r="E2841" s="243" t="s">
        <v>87</v>
      </c>
      <c r="F2841" s="243" t="s">
        <v>87</v>
      </c>
      <c r="G2841" s="243" t="s">
        <v>87</v>
      </c>
      <c r="H2841" s="243" t="s">
        <v>87</v>
      </c>
      <c r="I2841" s="243" t="s">
        <v>87</v>
      </c>
      <c r="J2841" s="243" t="s">
        <v>87</v>
      </c>
      <c r="K2841" s="243" t="s">
        <v>87</v>
      </c>
      <c r="L2841" s="243" t="s">
        <v>87</v>
      </c>
      <c r="M2841" s="243" t="s">
        <v>87</v>
      </c>
      <c r="N2841" s="243" t="s">
        <v>87</v>
      </c>
      <c r="O2841" s="243" t="s">
        <v>87</v>
      </c>
      <c r="P2841" s="243" t="s">
        <v>87</v>
      </c>
      <c r="Q2841" s="243" t="s">
        <v>87</v>
      </c>
      <c r="R2841" s="243" t="s">
        <v>87</v>
      </c>
      <c r="S2841" s="243" t="s">
        <v>87</v>
      </c>
      <c r="T2841" s="243" t="s">
        <v>87</v>
      </c>
      <c r="U2841" s="243" t="s">
        <v>87</v>
      </c>
      <c r="V2841" s="243" t="s">
        <v>87</v>
      </c>
      <c r="W2841" s="243" t="s">
        <v>87</v>
      </c>
    </row>
    <row r="2842" spans="1:23" ht="13.5" customHeight="1" x14ac:dyDescent="0.35">
      <c r="A2842" s="242">
        <v>0.23958333333333301</v>
      </c>
      <c r="B2842" s="243" t="s">
        <v>87</v>
      </c>
      <c r="C2842" s="243" t="s">
        <v>87</v>
      </c>
      <c r="D2842" s="243" t="s">
        <v>87</v>
      </c>
      <c r="E2842" s="243" t="s">
        <v>87</v>
      </c>
      <c r="F2842" s="243" t="s">
        <v>87</v>
      </c>
      <c r="G2842" s="243" t="s">
        <v>87</v>
      </c>
      <c r="H2842" s="243" t="s">
        <v>87</v>
      </c>
      <c r="I2842" s="243" t="s">
        <v>87</v>
      </c>
      <c r="J2842" s="243" t="s">
        <v>87</v>
      </c>
      <c r="K2842" s="243" t="s">
        <v>87</v>
      </c>
      <c r="L2842" s="243" t="s">
        <v>87</v>
      </c>
      <c r="M2842" s="243" t="s">
        <v>87</v>
      </c>
      <c r="N2842" s="243" t="s">
        <v>87</v>
      </c>
      <c r="O2842" s="243" t="s">
        <v>87</v>
      </c>
      <c r="P2842" s="243" t="s">
        <v>87</v>
      </c>
      <c r="Q2842" s="243" t="s">
        <v>87</v>
      </c>
      <c r="R2842" s="243" t="s">
        <v>87</v>
      </c>
      <c r="S2842" s="243" t="s">
        <v>87</v>
      </c>
      <c r="T2842" s="243" t="s">
        <v>87</v>
      </c>
      <c r="U2842" s="243" t="s">
        <v>87</v>
      </c>
      <c r="V2842" s="243" t="s">
        <v>87</v>
      </c>
      <c r="W2842" s="243" t="s">
        <v>87</v>
      </c>
    </row>
    <row r="2843" spans="1:23" ht="13.5" customHeight="1" x14ac:dyDescent="0.35">
      <c r="A2843" s="242">
        <v>0.25</v>
      </c>
      <c r="B2843" s="243" t="s">
        <v>87</v>
      </c>
      <c r="C2843" s="243" t="s">
        <v>87</v>
      </c>
      <c r="D2843" s="243" t="s">
        <v>87</v>
      </c>
      <c r="E2843" s="243" t="s">
        <v>87</v>
      </c>
      <c r="F2843" s="243" t="s">
        <v>87</v>
      </c>
      <c r="G2843" s="243" t="s">
        <v>87</v>
      </c>
      <c r="H2843" s="243" t="s">
        <v>87</v>
      </c>
      <c r="I2843" s="243" t="s">
        <v>87</v>
      </c>
      <c r="J2843" s="243" t="s">
        <v>87</v>
      </c>
      <c r="K2843" s="243" t="s">
        <v>87</v>
      </c>
      <c r="L2843" s="243" t="s">
        <v>87</v>
      </c>
      <c r="M2843" s="243" t="s">
        <v>87</v>
      </c>
      <c r="N2843" s="243" t="s">
        <v>87</v>
      </c>
      <c r="O2843" s="243" t="s">
        <v>87</v>
      </c>
      <c r="P2843" s="243" t="s">
        <v>87</v>
      </c>
      <c r="Q2843" s="243" t="s">
        <v>87</v>
      </c>
      <c r="R2843" s="243" t="s">
        <v>87</v>
      </c>
      <c r="S2843" s="243" t="s">
        <v>87</v>
      </c>
      <c r="T2843" s="243" t="s">
        <v>87</v>
      </c>
      <c r="U2843" s="243" t="s">
        <v>87</v>
      </c>
      <c r="V2843" s="243" t="s">
        <v>87</v>
      </c>
      <c r="W2843" s="243" t="s">
        <v>87</v>
      </c>
    </row>
    <row r="2844" spans="1:23" ht="13.5" customHeight="1" x14ac:dyDescent="0.35">
      <c r="A2844" s="242">
        <v>0.26041666666666702</v>
      </c>
      <c r="B2844" s="243" t="s">
        <v>87</v>
      </c>
      <c r="C2844" s="243" t="s">
        <v>87</v>
      </c>
      <c r="D2844" s="243" t="s">
        <v>87</v>
      </c>
      <c r="E2844" s="243" t="s">
        <v>87</v>
      </c>
      <c r="F2844" s="243" t="s">
        <v>87</v>
      </c>
      <c r="G2844" s="243" t="s">
        <v>87</v>
      </c>
      <c r="H2844" s="243" t="s">
        <v>87</v>
      </c>
      <c r="I2844" s="243" t="s">
        <v>87</v>
      </c>
      <c r="J2844" s="243" t="s">
        <v>87</v>
      </c>
      <c r="K2844" s="243" t="s">
        <v>87</v>
      </c>
      <c r="L2844" s="243" t="s">
        <v>87</v>
      </c>
      <c r="M2844" s="243" t="s">
        <v>87</v>
      </c>
      <c r="N2844" s="243" t="s">
        <v>87</v>
      </c>
      <c r="O2844" s="243" t="s">
        <v>87</v>
      </c>
      <c r="P2844" s="243" t="s">
        <v>87</v>
      </c>
      <c r="Q2844" s="243" t="s">
        <v>87</v>
      </c>
      <c r="R2844" s="243" t="s">
        <v>87</v>
      </c>
      <c r="S2844" s="243" t="s">
        <v>87</v>
      </c>
      <c r="T2844" s="243" t="s">
        <v>87</v>
      </c>
      <c r="U2844" s="243" t="s">
        <v>87</v>
      </c>
      <c r="V2844" s="243" t="s">
        <v>87</v>
      </c>
      <c r="W2844" s="243" t="s">
        <v>87</v>
      </c>
    </row>
    <row r="2845" spans="1:23" ht="13.5" customHeight="1" x14ac:dyDescent="0.35">
      <c r="A2845" s="242">
        <v>0.27083333333333298</v>
      </c>
      <c r="B2845" s="243" t="s">
        <v>87</v>
      </c>
      <c r="C2845" s="243" t="s">
        <v>87</v>
      </c>
      <c r="D2845" s="243" t="s">
        <v>87</v>
      </c>
      <c r="E2845" s="243" t="s">
        <v>87</v>
      </c>
      <c r="F2845" s="243" t="s">
        <v>87</v>
      </c>
      <c r="G2845" s="243" t="s">
        <v>87</v>
      </c>
      <c r="H2845" s="243" t="s">
        <v>87</v>
      </c>
      <c r="I2845" s="243" t="s">
        <v>87</v>
      </c>
      <c r="J2845" s="243" t="s">
        <v>87</v>
      </c>
      <c r="K2845" s="243" t="s">
        <v>87</v>
      </c>
      <c r="L2845" s="243" t="s">
        <v>87</v>
      </c>
      <c r="M2845" s="243" t="s">
        <v>87</v>
      </c>
      <c r="N2845" s="243" t="s">
        <v>87</v>
      </c>
      <c r="O2845" s="243" t="s">
        <v>87</v>
      </c>
      <c r="P2845" s="243" t="s">
        <v>87</v>
      </c>
      <c r="Q2845" s="243" t="s">
        <v>87</v>
      </c>
      <c r="R2845" s="243" t="s">
        <v>87</v>
      </c>
      <c r="S2845" s="243" t="s">
        <v>87</v>
      </c>
      <c r="T2845" s="243" t="s">
        <v>87</v>
      </c>
      <c r="U2845" s="243" t="s">
        <v>87</v>
      </c>
      <c r="V2845" s="243" t="s">
        <v>87</v>
      </c>
      <c r="W2845" s="243" t="s">
        <v>87</v>
      </c>
    </row>
    <row r="2846" spans="1:23" ht="13.5" customHeight="1" x14ac:dyDescent="0.35">
      <c r="A2846" s="242">
        <v>0.28125</v>
      </c>
      <c r="B2846" s="243" t="s">
        <v>87</v>
      </c>
      <c r="C2846" s="243" t="s">
        <v>87</v>
      </c>
      <c r="D2846" s="243" t="s">
        <v>87</v>
      </c>
      <c r="E2846" s="243" t="s">
        <v>87</v>
      </c>
      <c r="F2846" s="243" t="s">
        <v>87</v>
      </c>
      <c r="G2846" s="243" t="s">
        <v>87</v>
      </c>
      <c r="H2846" s="243" t="s">
        <v>87</v>
      </c>
      <c r="I2846" s="243" t="s">
        <v>87</v>
      </c>
      <c r="J2846" s="243" t="s">
        <v>87</v>
      </c>
      <c r="K2846" s="243" t="s">
        <v>87</v>
      </c>
      <c r="L2846" s="243" t="s">
        <v>87</v>
      </c>
      <c r="M2846" s="243" t="s">
        <v>87</v>
      </c>
      <c r="N2846" s="243" t="s">
        <v>87</v>
      </c>
      <c r="O2846" s="243" t="s">
        <v>87</v>
      </c>
      <c r="P2846" s="243" t="s">
        <v>87</v>
      </c>
      <c r="Q2846" s="243" t="s">
        <v>87</v>
      </c>
      <c r="R2846" s="243" t="s">
        <v>87</v>
      </c>
      <c r="S2846" s="243" t="s">
        <v>87</v>
      </c>
      <c r="T2846" s="243" t="s">
        <v>87</v>
      </c>
      <c r="U2846" s="243" t="s">
        <v>87</v>
      </c>
      <c r="V2846" s="243" t="s">
        <v>87</v>
      </c>
      <c r="W2846" s="243" t="s">
        <v>87</v>
      </c>
    </row>
    <row r="2847" spans="1:23" ht="13.5" customHeight="1" x14ac:dyDescent="0.35">
      <c r="A2847" s="242">
        <v>0.29166666666666702</v>
      </c>
      <c r="B2847" s="243" t="s">
        <v>87</v>
      </c>
      <c r="C2847" s="243" t="s">
        <v>87</v>
      </c>
      <c r="D2847" s="243" t="s">
        <v>87</v>
      </c>
      <c r="E2847" s="243" t="s">
        <v>87</v>
      </c>
      <c r="F2847" s="243" t="s">
        <v>87</v>
      </c>
      <c r="G2847" s="243" t="s">
        <v>87</v>
      </c>
      <c r="H2847" s="243" t="s">
        <v>87</v>
      </c>
      <c r="I2847" s="243" t="s">
        <v>87</v>
      </c>
      <c r="J2847" s="243" t="s">
        <v>87</v>
      </c>
      <c r="K2847" s="243" t="s">
        <v>87</v>
      </c>
      <c r="L2847" s="243" t="s">
        <v>87</v>
      </c>
      <c r="M2847" s="243" t="s">
        <v>87</v>
      </c>
      <c r="N2847" s="243" t="s">
        <v>87</v>
      </c>
      <c r="O2847" s="243" t="s">
        <v>87</v>
      </c>
      <c r="P2847" s="243" t="s">
        <v>87</v>
      </c>
      <c r="Q2847" s="243" t="s">
        <v>87</v>
      </c>
      <c r="R2847" s="243" t="s">
        <v>87</v>
      </c>
      <c r="S2847" s="243" t="s">
        <v>87</v>
      </c>
      <c r="T2847" s="243" t="s">
        <v>87</v>
      </c>
      <c r="U2847" s="243" t="s">
        <v>87</v>
      </c>
      <c r="V2847" s="243" t="s">
        <v>87</v>
      </c>
      <c r="W2847" s="243" t="s">
        <v>87</v>
      </c>
    </row>
    <row r="2848" spans="1:23" ht="13.5" customHeight="1" x14ac:dyDescent="0.35">
      <c r="A2848" s="242">
        <v>0.30208333333333298</v>
      </c>
      <c r="B2848" s="243" t="s">
        <v>87</v>
      </c>
      <c r="C2848" s="243" t="s">
        <v>87</v>
      </c>
      <c r="D2848" s="243" t="s">
        <v>87</v>
      </c>
      <c r="E2848" s="243" t="s">
        <v>87</v>
      </c>
      <c r="F2848" s="243" t="s">
        <v>87</v>
      </c>
      <c r="G2848" s="243" t="s">
        <v>87</v>
      </c>
      <c r="H2848" s="243" t="s">
        <v>87</v>
      </c>
      <c r="I2848" s="243" t="s">
        <v>87</v>
      </c>
      <c r="J2848" s="243" t="s">
        <v>87</v>
      </c>
      <c r="K2848" s="243" t="s">
        <v>87</v>
      </c>
      <c r="L2848" s="243" t="s">
        <v>87</v>
      </c>
      <c r="M2848" s="243" t="s">
        <v>87</v>
      </c>
      <c r="N2848" s="243" t="s">
        <v>87</v>
      </c>
      <c r="O2848" s="243" t="s">
        <v>87</v>
      </c>
      <c r="P2848" s="243" t="s">
        <v>87</v>
      </c>
      <c r="Q2848" s="243" t="s">
        <v>87</v>
      </c>
      <c r="R2848" s="243" t="s">
        <v>87</v>
      </c>
      <c r="S2848" s="243" t="s">
        <v>87</v>
      </c>
      <c r="T2848" s="243" t="s">
        <v>87</v>
      </c>
      <c r="U2848" s="243" t="s">
        <v>87</v>
      </c>
      <c r="V2848" s="243" t="s">
        <v>87</v>
      </c>
      <c r="W2848" s="243" t="s">
        <v>87</v>
      </c>
    </row>
    <row r="2849" spans="1:23" ht="13.5" customHeight="1" x14ac:dyDescent="0.35">
      <c r="A2849" s="242">
        <v>0.3125</v>
      </c>
      <c r="B2849" s="243" t="s">
        <v>87</v>
      </c>
      <c r="C2849" s="243" t="s">
        <v>87</v>
      </c>
      <c r="D2849" s="243" t="s">
        <v>87</v>
      </c>
      <c r="E2849" s="243" t="s">
        <v>87</v>
      </c>
      <c r="F2849" s="243" t="s">
        <v>87</v>
      </c>
      <c r="G2849" s="243" t="s">
        <v>87</v>
      </c>
      <c r="H2849" s="243" t="s">
        <v>87</v>
      </c>
      <c r="I2849" s="243" t="s">
        <v>87</v>
      </c>
      <c r="J2849" s="243" t="s">
        <v>87</v>
      </c>
      <c r="K2849" s="243" t="s">
        <v>87</v>
      </c>
      <c r="L2849" s="243" t="s">
        <v>87</v>
      </c>
      <c r="M2849" s="243" t="s">
        <v>87</v>
      </c>
      <c r="N2849" s="243" t="s">
        <v>87</v>
      </c>
      <c r="O2849" s="243" t="s">
        <v>87</v>
      </c>
      <c r="P2849" s="243" t="s">
        <v>87</v>
      </c>
      <c r="Q2849" s="243" t="s">
        <v>87</v>
      </c>
      <c r="R2849" s="243" t="s">
        <v>87</v>
      </c>
      <c r="S2849" s="243" t="s">
        <v>87</v>
      </c>
      <c r="T2849" s="243" t="s">
        <v>87</v>
      </c>
      <c r="U2849" s="243" t="s">
        <v>87</v>
      </c>
      <c r="V2849" s="243" t="s">
        <v>87</v>
      </c>
      <c r="W2849" s="243" t="s">
        <v>87</v>
      </c>
    </row>
    <row r="2850" spans="1:23" ht="13.5" customHeight="1" x14ac:dyDescent="0.35">
      <c r="A2850" s="242">
        <v>0.32291666666666702</v>
      </c>
      <c r="B2850" s="243" t="s">
        <v>87</v>
      </c>
      <c r="C2850" s="243" t="s">
        <v>87</v>
      </c>
      <c r="D2850" s="243" t="s">
        <v>87</v>
      </c>
      <c r="E2850" s="243" t="s">
        <v>87</v>
      </c>
      <c r="F2850" s="243" t="s">
        <v>87</v>
      </c>
      <c r="G2850" s="243" t="s">
        <v>87</v>
      </c>
      <c r="H2850" s="243" t="s">
        <v>87</v>
      </c>
      <c r="I2850" s="243" t="s">
        <v>87</v>
      </c>
      <c r="J2850" s="243" t="s">
        <v>87</v>
      </c>
      <c r="K2850" s="243" t="s">
        <v>87</v>
      </c>
      <c r="L2850" s="243" t="s">
        <v>87</v>
      </c>
      <c r="M2850" s="243" t="s">
        <v>87</v>
      </c>
      <c r="N2850" s="243" t="s">
        <v>87</v>
      </c>
      <c r="O2850" s="243" t="s">
        <v>87</v>
      </c>
      <c r="P2850" s="243" t="s">
        <v>87</v>
      </c>
      <c r="Q2850" s="243" t="s">
        <v>87</v>
      </c>
      <c r="R2850" s="243" t="s">
        <v>87</v>
      </c>
      <c r="S2850" s="243" t="s">
        <v>87</v>
      </c>
      <c r="T2850" s="243" t="s">
        <v>87</v>
      </c>
      <c r="U2850" s="243" t="s">
        <v>87</v>
      </c>
      <c r="V2850" s="243" t="s">
        <v>87</v>
      </c>
      <c r="W2850" s="243" t="s">
        <v>87</v>
      </c>
    </row>
    <row r="2851" spans="1:23" ht="13.5" customHeight="1" x14ac:dyDescent="0.35">
      <c r="A2851" s="242">
        <v>0.33333333333333298</v>
      </c>
      <c r="B2851" s="243" t="s">
        <v>87</v>
      </c>
      <c r="C2851" s="243" t="s">
        <v>87</v>
      </c>
      <c r="D2851" s="243" t="s">
        <v>87</v>
      </c>
      <c r="E2851" s="243" t="s">
        <v>87</v>
      </c>
      <c r="F2851" s="243" t="s">
        <v>87</v>
      </c>
      <c r="G2851" s="243" t="s">
        <v>87</v>
      </c>
      <c r="H2851" s="243" t="s">
        <v>87</v>
      </c>
      <c r="I2851" s="243" t="s">
        <v>87</v>
      </c>
      <c r="J2851" s="243" t="s">
        <v>87</v>
      </c>
      <c r="K2851" s="243" t="s">
        <v>87</v>
      </c>
      <c r="L2851" s="243" t="s">
        <v>87</v>
      </c>
      <c r="M2851" s="243" t="s">
        <v>87</v>
      </c>
      <c r="N2851" s="243" t="s">
        <v>87</v>
      </c>
      <c r="O2851" s="243" t="s">
        <v>87</v>
      </c>
      <c r="P2851" s="243" t="s">
        <v>87</v>
      </c>
      <c r="Q2851" s="243" t="s">
        <v>87</v>
      </c>
      <c r="R2851" s="243" t="s">
        <v>87</v>
      </c>
      <c r="S2851" s="243" t="s">
        <v>87</v>
      </c>
      <c r="T2851" s="243" t="s">
        <v>87</v>
      </c>
      <c r="U2851" s="243" t="s">
        <v>87</v>
      </c>
      <c r="V2851" s="243" t="s">
        <v>87</v>
      </c>
      <c r="W2851" s="243" t="s">
        <v>87</v>
      </c>
    </row>
    <row r="2852" spans="1:23" ht="13.5" customHeight="1" x14ac:dyDescent="0.35">
      <c r="A2852" s="242">
        <v>0.34375</v>
      </c>
      <c r="B2852" s="243" t="s">
        <v>87</v>
      </c>
      <c r="C2852" s="243" t="s">
        <v>87</v>
      </c>
      <c r="D2852" s="243" t="s">
        <v>87</v>
      </c>
      <c r="E2852" s="243" t="s">
        <v>87</v>
      </c>
      <c r="F2852" s="243" t="s">
        <v>87</v>
      </c>
      <c r="G2852" s="243" t="s">
        <v>87</v>
      </c>
      <c r="H2852" s="243" t="s">
        <v>87</v>
      </c>
      <c r="I2852" s="243" t="s">
        <v>87</v>
      </c>
      <c r="J2852" s="243" t="s">
        <v>87</v>
      </c>
      <c r="K2852" s="243" t="s">
        <v>87</v>
      </c>
      <c r="L2852" s="243" t="s">
        <v>87</v>
      </c>
      <c r="M2852" s="243" t="s">
        <v>87</v>
      </c>
      <c r="N2852" s="243" t="s">
        <v>87</v>
      </c>
      <c r="O2852" s="243" t="s">
        <v>87</v>
      </c>
      <c r="P2852" s="243" t="s">
        <v>87</v>
      </c>
      <c r="Q2852" s="243" t="s">
        <v>87</v>
      </c>
      <c r="R2852" s="243" t="s">
        <v>87</v>
      </c>
      <c r="S2852" s="243" t="s">
        <v>87</v>
      </c>
      <c r="T2852" s="243" t="s">
        <v>87</v>
      </c>
      <c r="U2852" s="243" t="s">
        <v>87</v>
      </c>
      <c r="V2852" s="243" t="s">
        <v>87</v>
      </c>
      <c r="W2852" s="243" t="s">
        <v>87</v>
      </c>
    </row>
    <row r="2853" spans="1:23" ht="13.5" customHeight="1" x14ac:dyDescent="0.35">
      <c r="A2853" s="242">
        <v>0.35416666666666702</v>
      </c>
      <c r="B2853" s="243" t="s">
        <v>87</v>
      </c>
      <c r="C2853" s="243" t="s">
        <v>87</v>
      </c>
      <c r="D2853" s="243" t="s">
        <v>87</v>
      </c>
      <c r="E2853" s="243" t="s">
        <v>87</v>
      </c>
      <c r="F2853" s="243" t="s">
        <v>87</v>
      </c>
      <c r="G2853" s="243" t="s">
        <v>87</v>
      </c>
      <c r="H2853" s="243" t="s">
        <v>87</v>
      </c>
      <c r="I2853" s="243" t="s">
        <v>87</v>
      </c>
      <c r="J2853" s="243" t="s">
        <v>87</v>
      </c>
      <c r="K2853" s="243" t="s">
        <v>87</v>
      </c>
      <c r="L2853" s="243" t="s">
        <v>87</v>
      </c>
      <c r="M2853" s="243" t="s">
        <v>87</v>
      </c>
      <c r="N2853" s="243" t="s">
        <v>87</v>
      </c>
      <c r="O2853" s="243" t="s">
        <v>87</v>
      </c>
      <c r="P2853" s="243" t="s">
        <v>87</v>
      </c>
      <c r="Q2853" s="243" t="s">
        <v>87</v>
      </c>
      <c r="R2853" s="243" t="s">
        <v>87</v>
      </c>
      <c r="S2853" s="243" t="s">
        <v>87</v>
      </c>
      <c r="T2853" s="243" t="s">
        <v>87</v>
      </c>
      <c r="U2853" s="243" t="s">
        <v>87</v>
      </c>
      <c r="V2853" s="243" t="s">
        <v>87</v>
      </c>
      <c r="W2853" s="243" t="s">
        <v>87</v>
      </c>
    </row>
    <row r="2854" spans="1:23" ht="13.5" customHeight="1" x14ac:dyDescent="0.35">
      <c r="A2854" s="242">
        <v>0.36458333333333298</v>
      </c>
      <c r="B2854" s="243" t="s">
        <v>87</v>
      </c>
      <c r="C2854" s="243" t="s">
        <v>87</v>
      </c>
      <c r="D2854" s="243" t="s">
        <v>87</v>
      </c>
      <c r="E2854" s="243" t="s">
        <v>87</v>
      </c>
      <c r="F2854" s="243" t="s">
        <v>87</v>
      </c>
      <c r="G2854" s="243" t="s">
        <v>87</v>
      </c>
      <c r="H2854" s="243" t="s">
        <v>87</v>
      </c>
      <c r="I2854" s="243" t="s">
        <v>87</v>
      </c>
      <c r="J2854" s="243" t="s">
        <v>87</v>
      </c>
      <c r="K2854" s="243" t="s">
        <v>87</v>
      </c>
      <c r="L2854" s="243" t="s">
        <v>87</v>
      </c>
      <c r="M2854" s="243" t="s">
        <v>87</v>
      </c>
      <c r="N2854" s="243" t="s">
        <v>87</v>
      </c>
      <c r="O2854" s="243" t="s">
        <v>87</v>
      </c>
      <c r="P2854" s="243" t="s">
        <v>87</v>
      </c>
      <c r="Q2854" s="243" t="s">
        <v>87</v>
      </c>
      <c r="R2854" s="243" t="s">
        <v>87</v>
      </c>
      <c r="S2854" s="243" t="s">
        <v>87</v>
      </c>
      <c r="T2854" s="243" t="s">
        <v>87</v>
      </c>
      <c r="U2854" s="243" t="s">
        <v>87</v>
      </c>
      <c r="V2854" s="243" t="s">
        <v>87</v>
      </c>
      <c r="W2854" s="243" t="s">
        <v>87</v>
      </c>
    </row>
    <row r="2855" spans="1:23" ht="13.5" customHeight="1" x14ac:dyDescent="0.35">
      <c r="A2855" s="242">
        <v>0.375</v>
      </c>
      <c r="B2855" s="243" t="s">
        <v>87</v>
      </c>
      <c r="C2855" s="243" t="s">
        <v>87</v>
      </c>
      <c r="D2855" s="243" t="s">
        <v>87</v>
      </c>
      <c r="E2855" s="243" t="s">
        <v>87</v>
      </c>
      <c r="F2855" s="243" t="s">
        <v>87</v>
      </c>
      <c r="G2855" s="243" t="s">
        <v>87</v>
      </c>
      <c r="H2855" s="243" t="s">
        <v>87</v>
      </c>
      <c r="I2855" s="243" t="s">
        <v>87</v>
      </c>
      <c r="J2855" s="243" t="s">
        <v>87</v>
      </c>
      <c r="K2855" s="243" t="s">
        <v>87</v>
      </c>
      <c r="L2855" s="243" t="s">
        <v>87</v>
      </c>
      <c r="M2855" s="243" t="s">
        <v>87</v>
      </c>
      <c r="N2855" s="243" t="s">
        <v>87</v>
      </c>
      <c r="O2855" s="243" t="s">
        <v>87</v>
      </c>
      <c r="P2855" s="243" t="s">
        <v>87</v>
      </c>
      <c r="Q2855" s="243" t="s">
        <v>87</v>
      </c>
      <c r="R2855" s="243" t="s">
        <v>87</v>
      </c>
      <c r="S2855" s="243" t="s">
        <v>87</v>
      </c>
      <c r="T2855" s="243" t="s">
        <v>87</v>
      </c>
      <c r="U2855" s="243" t="s">
        <v>87</v>
      </c>
      <c r="V2855" s="243" t="s">
        <v>87</v>
      </c>
      <c r="W2855" s="243" t="s">
        <v>87</v>
      </c>
    </row>
    <row r="2856" spans="1:23" ht="13.5" customHeight="1" x14ac:dyDescent="0.35">
      <c r="A2856" s="242">
        <v>0.38541666666666702</v>
      </c>
      <c r="B2856" s="243" t="s">
        <v>87</v>
      </c>
      <c r="C2856" s="243" t="s">
        <v>87</v>
      </c>
      <c r="D2856" s="243" t="s">
        <v>87</v>
      </c>
      <c r="E2856" s="243" t="s">
        <v>87</v>
      </c>
      <c r="F2856" s="243" t="s">
        <v>87</v>
      </c>
      <c r="G2856" s="243" t="s">
        <v>87</v>
      </c>
      <c r="H2856" s="243" t="s">
        <v>87</v>
      </c>
      <c r="I2856" s="243" t="s">
        <v>87</v>
      </c>
      <c r="J2856" s="243" t="s">
        <v>87</v>
      </c>
      <c r="K2856" s="243" t="s">
        <v>87</v>
      </c>
      <c r="L2856" s="243" t="s">
        <v>87</v>
      </c>
      <c r="M2856" s="243" t="s">
        <v>87</v>
      </c>
      <c r="N2856" s="243" t="s">
        <v>87</v>
      </c>
      <c r="O2856" s="243" t="s">
        <v>87</v>
      </c>
      <c r="P2856" s="243" t="s">
        <v>87</v>
      </c>
      <c r="Q2856" s="243" t="s">
        <v>87</v>
      </c>
      <c r="R2856" s="243" t="s">
        <v>87</v>
      </c>
      <c r="S2856" s="243" t="s">
        <v>87</v>
      </c>
      <c r="T2856" s="243" t="s">
        <v>87</v>
      </c>
      <c r="U2856" s="243" t="s">
        <v>87</v>
      </c>
      <c r="V2856" s="243" t="s">
        <v>87</v>
      </c>
      <c r="W2856" s="243" t="s">
        <v>87</v>
      </c>
    </row>
    <row r="2857" spans="1:23" ht="13.5" customHeight="1" x14ac:dyDescent="0.35">
      <c r="A2857" s="242">
        <v>0.39583333333333298</v>
      </c>
      <c r="B2857" s="243" t="s">
        <v>87</v>
      </c>
      <c r="C2857" s="243" t="s">
        <v>87</v>
      </c>
      <c r="D2857" s="243" t="s">
        <v>87</v>
      </c>
      <c r="E2857" s="243" t="s">
        <v>87</v>
      </c>
      <c r="F2857" s="243" t="s">
        <v>87</v>
      </c>
      <c r="G2857" s="243" t="s">
        <v>87</v>
      </c>
      <c r="H2857" s="243" t="s">
        <v>87</v>
      </c>
      <c r="I2857" s="243" t="s">
        <v>87</v>
      </c>
      <c r="J2857" s="243" t="s">
        <v>87</v>
      </c>
      <c r="K2857" s="243" t="s">
        <v>87</v>
      </c>
      <c r="L2857" s="243" t="s">
        <v>87</v>
      </c>
      <c r="M2857" s="243" t="s">
        <v>87</v>
      </c>
      <c r="N2857" s="243" t="s">
        <v>87</v>
      </c>
      <c r="O2857" s="243" t="s">
        <v>87</v>
      </c>
      <c r="P2857" s="243" t="s">
        <v>87</v>
      </c>
      <c r="Q2857" s="243" t="s">
        <v>87</v>
      </c>
      <c r="R2857" s="243" t="s">
        <v>87</v>
      </c>
      <c r="S2857" s="243" t="s">
        <v>87</v>
      </c>
      <c r="T2857" s="243" t="s">
        <v>87</v>
      </c>
      <c r="U2857" s="243" t="s">
        <v>87</v>
      </c>
      <c r="V2857" s="243" t="s">
        <v>87</v>
      </c>
      <c r="W2857" s="243" t="s">
        <v>87</v>
      </c>
    </row>
    <row r="2858" spans="1:23" ht="13.5" customHeight="1" x14ac:dyDescent="0.35">
      <c r="A2858" s="242">
        <v>0.40625</v>
      </c>
      <c r="B2858" s="243" t="s">
        <v>87</v>
      </c>
      <c r="C2858" s="243" t="s">
        <v>87</v>
      </c>
      <c r="D2858" s="243" t="s">
        <v>87</v>
      </c>
      <c r="E2858" s="243" t="s">
        <v>87</v>
      </c>
      <c r="F2858" s="243" t="s">
        <v>87</v>
      </c>
      <c r="G2858" s="243" t="s">
        <v>87</v>
      </c>
      <c r="H2858" s="243" t="s">
        <v>87</v>
      </c>
      <c r="I2858" s="243" t="s">
        <v>87</v>
      </c>
      <c r="J2858" s="243" t="s">
        <v>87</v>
      </c>
      <c r="K2858" s="243" t="s">
        <v>87</v>
      </c>
      <c r="L2858" s="243" t="s">
        <v>87</v>
      </c>
      <c r="M2858" s="243" t="s">
        <v>87</v>
      </c>
      <c r="N2858" s="243" t="s">
        <v>87</v>
      </c>
      <c r="O2858" s="243" t="s">
        <v>87</v>
      </c>
      <c r="P2858" s="243" t="s">
        <v>87</v>
      </c>
      <c r="Q2858" s="243" t="s">
        <v>87</v>
      </c>
      <c r="R2858" s="243" t="s">
        <v>87</v>
      </c>
      <c r="S2858" s="243" t="s">
        <v>87</v>
      </c>
      <c r="T2858" s="243" t="s">
        <v>87</v>
      </c>
      <c r="U2858" s="243" t="s">
        <v>87</v>
      </c>
      <c r="V2858" s="243" t="s">
        <v>87</v>
      </c>
      <c r="W2858" s="243" t="s">
        <v>87</v>
      </c>
    </row>
    <row r="2859" spans="1:23" ht="13.5" customHeight="1" x14ac:dyDescent="0.35">
      <c r="A2859" s="242">
        <v>0.41666666666666702</v>
      </c>
      <c r="B2859" s="243" t="s">
        <v>87</v>
      </c>
      <c r="C2859" s="243" t="s">
        <v>87</v>
      </c>
      <c r="D2859" s="243" t="s">
        <v>87</v>
      </c>
      <c r="E2859" s="243" t="s">
        <v>87</v>
      </c>
      <c r="F2859" s="243" t="s">
        <v>87</v>
      </c>
      <c r="G2859" s="243" t="s">
        <v>87</v>
      </c>
      <c r="H2859" s="243" t="s">
        <v>87</v>
      </c>
      <c r="I2859" s="243" t="s">
        <v>87</v>
      </c>
      <c r="J2859" s="243" t="s">
        <v>87</v>
      </c>
      <c r="K2859" s="243" t="s">
        <v>87</v>
      </c>
      <c r="L2859" s="243" t="s">
        <v>87</v>
      </c>
      <c r="M2859" s="243" t="s">
        <v>87</v>
      </c>
      <c r="N2859" s="243" t="s">
        <v>87</v>
      </c>
      <c r="O2859" s="243" t="s">
        <v>87</v>
      </c>
      <c r="P2859" s="243" t="s">
        <v>87</v>
      </c>
      <c r="Q2859" s="243" t="s">
        <v>87</v>
      </c>
      <c r="R2859" s="243" t="s">
        <v>87</v>
      </c>
      <c r="S2859" s="243" t="s">
        <v>87</v>
      </c>
      <c r="T2859" s="243" t="s">
        <v>87</v>
      </c>
      <c r="U2859" s="243" t="s">
        <v>87</v>
      </c>
      <c r="V2859" s="243" t="s">
        <v>87</v>
      </c>
      <c r="W2859" s="243" t="s">
        <v>87</v>
      </c>
    </row>
    <row r="2860" spans="1:23" ht="13.5" customHeight="1" x14ac:dyDescent="0.35">
      <c r="A2860" s="242">
        <v>0.42708333333333298</v>
      </c>
      <c r="B2860" s="243" t="s">
        <v>87</v>
      </c>
      <c r="C2860" s="243" t="s">
        <v>87</v>
      </c>
      <c r="D2860" s="243" t="s">
        <v>87</v>
      </c>
      <c r="E2860" s="243" t="s">
        <v>87</v>
      </c>
      <c r="F2860" s="243" t="s">
        <v>87</v>
      </c>
      <c r="G2860" s="243" t="s">
        <v>87</v>
      </c>
      <c r="H2860" s="243" t="s">
        <v>87</v>
      </c>
      <c r="I2860" s="243" t="s">
        <v>87</v>
      </c>
      <c r="J2860" s="243" t="s">
        <v>87</v>
      </c>
      <c r="K2860" s="243" t="s">
        <v>87</v>
      </c>
      <c r="L2860" s="243" t="s">
        <v>87</v>
      </c>
      <c r="M2860" s="243" t="s">
        <v>87</v>
      </c>
      <c r="N2860" s="243" t="s">
        <v>87</v>
      </c>
      <c r="O2860" s="243" t="s">
        <v>87</v>
      </c>
      <c r="P2860" s="243" t="s">
        <v>87</v>
      </c>
      <c r="Q2860" s="243" t="s">
        <v>87</v>
      </c>
      <c r="R2860" s="243" t="s">
        <v>87</v>
      </c>
      <c r="S2860" s="243" t="s">
        <v>87</v>
      </c>
      <c r="T2860" s="243" t="s">
        <v>87</v>
      </c>
      <c r="U2860" s="243" t="s">
        <v>87</v>
      </c>
      <c r="V2860" s="243" t="s">
        <v>87</v>
      </c>
      <c r="W2860" s="243" t="s">
        <v>87</v>
      </c>
    </row>
    <row r="2861" spans="1:23" ht="13.5" customHeight="1" x14ac:dyDescent="0.35">
      <c r="A2861" s="242">
        <v>0.4375</v>
      </c>
      <c r="B2861" s="243" t="s">
        <v>87</v>
      </c>
      <c r="C2861" s="243" t="s">
        <v>87</v>
      </c>
      <c r="D2861" s="243" t="s">
        <v>87</v>
      </c>
      <c r="E2861" s="243" t="s">
        <v>87</v>
      </c>
      <c r="F2861" s="243" t="s">
        <v>87</v>
      </c>
      <c r="G2861" s="243" t="s">
        <v>87</v>
      </c>
      <c r="H2861" s="243" t="s">
        <v>87</v>
      </c>
      <c r="I2861" s="243" t="s">
        <v>87</v>
      </c>
      <c r="J2861" s="243" t="s">
        <v>87</v>
      </c>
      <c r="K2861" s="243" t="s">
        <v>87</v>
      </c>
      <c r="L2861" s="243" t="s">
        <v>87</v>
      </c>
      <c r="M2861" s="243" t="s">
        <v>87</v>
      </c>
      <c r="N2861" s="243" t="s">
        <v>87</v>
      </c>
      <c r="O2861" s="243" t="s">
        <v>87</v>
      </c>
      <c r="P2861" s="243" t="s">
        <v>87</v>
      </c>
      <c r="Q2861" s="243" t="s">
        <v>87</v>
      </c>
      <c r="R2861" s="243" t="s">
        <v>87</v>
      </c>
      <c r="S2861" s="243" t="s">
        <v>87</v>
      </c>
      <c r="T2861" s="243" t="s">
        <v>87</v>
      </c>
      <c r="U2861" s="243" t="s">
        <v>87</v>
      </c>
      <c r="V2861" s="243" t="s">
        <v>87</v>
      </c>
      <c r="W2861" s="243" t="s">
        <v>87</v>
      </c>
    </row>
    <row r="2862" spans="1:23" ht="13.5" customHeight="1" x14ac:dyDescent="0.35">
      <c r="A2862" s="242">
        <v>0.44791666666666702</v>
      </c>
      <c r="B2862" s="243" t="s">
        <v>87</v>
      </c>
      <c r="C2862" s="243" t="s">
        <v>87</v>
      </c>
      <c r="D2862" s="243" t="s">
        <v>87</v>
      </c>
      <c r="E2862" s="243" t="s">
        <v>87</v>
      </c>
      <c r="F2862" s="243" t="s">
        <v>87</v>
      </c>
      <c r="G2862" s="243" t="s">
        <v>87</v>
      </c>
      <c r="H2862" s="243" t="s">
        <v>87</v>
      </c>
      <c r="I2862" s="243" t="s">
        <v>87</v>
      </c>
      <c r="J2862" s="243" t="s">
        <v>87</v>
      </c>
      <c r="K2862" s="243" t="s">
        <v>87</v>
      </c>
      <c r="L2862" s="243" t="s">
        <v>87</v>
      </c>
      <c r="M2862" s="243" t="s">
        <v>87</v>
      </c>
      <c r="N2862" s="243" t="s">
        <v>87</v>
      </c>
      <c r="O2862" s="243" t="s">
        <v>87</v>
      </c>
      <c r="P2862" s="243" t="s">
        <v>87</v>
      </c>
      <c r="Q2862" s="243" t="s">
        <v>87</v>
      </c>
      <c r="R2862" s="243" t="s">
        <v>87</v>
      </c>
      <c r="S2862" s="243" t="s">
        <v>87</v>
      </c>
      <c r="T2862" s="243" t="s">
        <v>87</v>
      </c>
      <c r="U2862" s="243" t="s">
        <v>87</v>
      </c>
      <c r="V2862" s="243" t="s">
        <v>87</v>
      </c>
      <c r="W2862" s="243" t="s">
        <v>87</v>
      </c>
    </row>
    <row r="2863" spans="1:23" ht="13.5" customHeight="1" x14ac:dyDescent="0.35">
      <c r="A2863" s="242">
        <v>0.45833333333333298</v>
      </c>
      <c r="B2863" s="243" t="s">
        <v>87</v>
      </c>
      <c r="C2863" s="243" t="s">
        <v>87</v>
      </c>
      <c r="D2863" s="243" t="s">
        <v>87</v>
      </c>
      <c r="E2863" s="243" t="s">
        <v>87</v>
      </c>
      <c r="F2863" s="243" t="s">
        <v>87</v>
      </c>
      <c r="G2863" s="243" t="s">
        <v>87</v>
      </c>
      <c r="H2863" s="243" t="s">
        <v>87</v>
      </c>
      <c r="I2863" s="243" t="s">
        <v>87</v>
      </c>
      <c r="J2863" s="243" t="s">
        <v>87</v>
      </c>
      <c r="K2863" s="243" t="s">
        <v>87</v>
      </c>
      <c r="L2863" s="243" t="s">
        <v>87</v>
      </c>
      <c r="M2863" s="243" t="s">
        <v>87</v>
      </c>
      <c r="N2863" s="243" t="s">
        <v>87</v>
      </c>
      <c r="O2863" s="243" t="s">
        <v>87</v>
      </c>
      <c r="P2863" s="243" t="s">
        <v>87</v>
      </c>
      <c r="Q2863" s="243" t="s">
        <v>87</v>
      </c>
      <c r="R2863" s="243" t="s">
        <v>87</v>
      </c>
      <c r="S2863" s="243" t="s">
        <v>87</v>
      </c>
      <c r="T2863" s="243" t="s">
        <v>87</v>
      </c>
      <c r="U2863" s="243" t="s">
        <v>87</v>
      </c>
      <c r="V2863" s="243" t="s">
        <v>87</v>
      </c>
      <c r="W2863" s="243" t="s">
        <v>87</v>
      </c>
    </row>
    <row r="2864" spans="1:23" ht="13.5" customHeight="1" x14ac:dyDescent="0.35">
      <c r="A2864" s="242">
        <v>0.46875</v>
      </c>
      <c r="B2864" s="243" t="s">
        <v>87</v>
      </c>
      <c r="C2864" s="243" t="s">
        <v>87</v>
      </c>
      <c r="D2864" s="243" t="s">
        <v>87</v>
      </c>
      <c r="E2864" s="243" t="s">
        <v>87</v>
      </c>
      <c r="F2864" s="243" t="s">
        <v>87</v>
      </c>
      <c r="G2864" s="243" t="s">
        <v>87</v>
      </c>
      <c r="H2864" s="243" t="s">
        <v>87</v>
      </c>
      <c r="I2864" s="243" t="s">
        <v>87</v>
      </c>
      <c r="J2864" s="243" t="s">
        <v>87</v>
      </c>
      <c r="K2864" s="243" t="s">
        <v>87</v>
      </c>
      <c r="L2864" s="243" t="s">
        <v>87</v>
      </c>
      <c r="M2864" s="243" t="s">
        <v>87</v>
      </c>
      <c r="N2864" s="243" t="s">
        <v>87</v>
      </c>
      <c r="O2864" s="243" t="s">
        <v>87</v>
      </c>
      <c r="P2864" s="243" t="s">
        <v>87</v>
      </c>
      <c r="Q2864" s="243" t="s">
        <v>87</v>
      </c>
      <c r="R2864" s="243" t="s">
        <v>87</v>
      </c>
      <c r="S2864" s="243" t="s">
        <v>87</v>
      </c>
      <c r="T2864" s="243" t="s">
        <v>87</v>
      </c>
      <c r="U2864" s="243" t="s">
        <v>87</v>
      </c>
      <c r="V2864" s="243" t="s">
        <v>87</v>
      </c>
      <c r="W2864" s="243" t="s">
        <v>87</v>
      </c>
    </row>
    <row r="2865" spans="1:23" ht="13.5" customHeight="1" x14ac:dyDescent="0.35">
      <c r="A2865" s="242">
        <v>0.47916666666666702</v>
      </c>
      <c r="B2865" s="243" t="s">
        <v>87</v>
      </c>
      <c r="C2865" s="243" t="s">
        <v>87</v>
      </c>
      <c r="D2865" s="243" t="s">
        <v>87</v>
      </c>
      <c r="E2865" s="243" t="s">
        <v>87</v>
      </c>
      <c r="F2865" s="243" t="s">
        <v>87</v>
      </c>
      <c r="G2865" s="243" t="s">
        <v>87</v>
      </c>
      <c r="H2865" s="243" t="s">
        <v>87</v>
      </c>
      <c r="I2865" s="243" t="s">
        <v>87</v>
      </c>
      <c r="J2865" s="243" t="s">
        <v>87</v>
      </c>
      <c r="K2865" s="243" t="s">
        <v>87</v>
      </c>
      <c r="L2865" s="243" t="s">
        <v>87</v>
      </c>
      <c r="M2865" s="243" t="s">
        <v>87</v>
      </c>
      <c r="N2865" s="243" t="s">
        <v>87</v>
      </c>
      <c r="O2865" s="243" t="s">
        <v>87</v>
      </c>
      <c r="P2865" s="243" t="s">
        <v>87</v>
      </c>
      <c r="Q2865" s="243" t="s">
        <v>87</v>
      </c>
      <c r="R2865" s="243" t="s">
        <v>87</v>
      </c>
      <c r="S2865" s="243" t="s">
        <v>87</v>
      </c>
      <c r="T2865" s="243" t="s">
        <v>87</v>
      </c>
      <c r="U2865" s="243" t="s">
        <v>87</v>
      </c>
      <c r="V2865" s="243" t="s">
        <v>87</v>
      </c>
      <c r="W2865" s="243" t="s">
        <v>87</v>
      </c>
    </row>
    <row r="2866" spans="1:23" ht="13.5" customHeight="1" x14ac:dyDescent="0.35">
      <c r="A2866" s="242">
        <v>0.48958333333333298</v>
      </c>
      <c r="B2866" s="243" t="s">
        <v>87</v>
      </c>
      <c r="C2866" s="243" t="s">
        <v>87</v>
      </c>
      <c r="D2866" s="243" t="s">
        <v>87</v>
      </c>
      <c r="E2866" s="243" t="s">
        <v>87</v>
      </c>
      <c r="F2866" s="243" t="s">
        <v>87</v>
      </c>
      <c r="G2866" s="243" t="s">
        <v>87</v>
      </c>
      <c r="H2866" s="243" t="s">
        <v>87</v>
      </c>
      <c r="I2866" s="243" t="s">
        <v>87</v>
      </c>
      <c r="J2866" s="243" t="s">
        <v>87</v>
      </c>
      <c r="K2866" s="243" t="s">
        <v>87</v>
      </c>
      <c r="L2866" s="243" t="s">
        <v>87</v>
      </c>
      <c r="M2866" s="243" t="s">
        <v>87</v>
      </c>
      <c r="N2866" s="243" t="s">
        <v>87</v>
      </c>
      <c r="O2866" s="243" t="s">
        <v>87</v>
      </c>
      <c r="P2866" s="243" t="s">
        <v>87</v>
      </c>
      <c r="Q2866" s="243" t="s">
        <v>87</v>
      </c>
      <c r="R2866" s="243" t="s">
        <v>87</v>
      </c>
      <c r="S2866" s="243" t="s">
        <v>87</v>
      </c>
      <c r="T2866" s="243" t="s">
        <v>87</v>
      </c>
      <c r="U2866" s="243" t="s">
        <v>87</v>
      </c>
      <c r="V2866" s="243" t="s">
        <v>87</v>
      </c>
      <c r="W2866" s="243" t="s">
        <v>87</v>
      </c>
    </row>
    <row r="2867" spans="1:23" ht="13.5" customHeight="1" x14ac:dyDescent="0.35">
      <c r="A2867" s="242">
        <v>0.5</v>
      </c>
      <c r="B2867" s="243" t="s">
        <v>87</v>
      </c>
      <c r="C2867" s="243" t="s">
        <v>87</v>
      </c>
      <c r="D2867" s="243" t="s">
        <v>87</v>
      </c>
      <c r="E2867" s="243" t="s">
        <v>87</v>
      </c>
      <c r="F2867" s="243" t="s">
        <v>87</v>
      </c>
      <c r="G2867" s="243" t="s">
        <v>87</v>
      </c>
      <c r="H2867" s="243" t="s">
        <v>87</v>
      </c>
      <c r="I2867" s="243" t="s">
        <v>87</v>
      </c>
      <c r="J2867" s="243" t="s">
        <v>87</v>
      </c>
      <c r="K2867" s="243" t="s">
        <v>87</v>
      </c>
      <c r="L2867" s="243" t="s">
        <v>87</v>
      </c>
      <c r="M2867" s="243" t="s">
        <v>87</v>
      </c>
      <c r="N2867" s="243" t="s">
        <v>87</v>
      </c>
      <c r="O2867" s="243" t="s">
        <v>87</v>
      </c>
      <c r="P2867" s="243" t="s">
        <v>87</v>
      </c>
      <c r="Q2867" s="243" t="s">
        <v>87</v>
      </c>
      <c r="R2867" s="243" t="s">
        <v>87</v>
      </c>
      <c r="S2867" s="243" t="s">
        <v>87</v>
      </c>
      <c r="T2867" s="243" t="s">
        <v>87</v>
      </c>
      <c r="U2867" s="243" t="s">
        <v>87</v>
      </c>
      <c r="V2867" s="243" t="s">
        <v>87</v>
      </c>
      <c r="W2867" s="243" t="s">
        <v>87</v>
      </c>
    </row>
    <row r="2868" spans="1:23" ht="13.5" customHeight="1" x14ac:dyDescent="0.35">
      <c r="A2868" s="242">
        <v>0.51041666666666696</v>
      </c>
      <c r="B2868" s="243" t="s">
        <v>87</v>
      </c>
      <c r="C2868" s="243" t="s">
        <v>87</v>
      </c>
      <c r="D2868" s="243" t="s">
        <v>87</v>
      </c>
      <c r="E2868" s="243" t="s">
        <v>87</v>
      </c>
      <c r="F2868" s="243" t="s">
        <v>87</v>
      </c>
      <c r="G2868" s="243" t="s">
        <v>87</v>
      </c>
      <c r="H2868" s="243" t="s">
        <v>87</v>
      </c>
      <c r="I2868" s="243" t="s">
        <v>87</v>
      </c>
      <c r="J2868" s="243" t="s">
        <v>87</v>
      </c>
      <c r="K2868" s="243" t="s">
        <v>87</v>
      </c>
      <c r="L2868" s="243" t="s">
        <v>87</v>
      </c>
      <c r="M2868" s="243" t="s">
        <v>87</v>
      </c>
      <c r="N2868" s="243" t="s">
        <v>87</v>
      </c>
      <c r="O2868" s="243" t="s">
        <v>87</v>
      </c>
      <c r="P2868" s="243" t="s">
        <v>87</v>
      </c>
      <c r="Q2868" s="243" t="s">
        <v>87</v>
      </c>
      <c r="R2868" s="243" t="s">
        <v>87</v>
      </c>
      <c r="S2868" s="243" t="s">
        <v>87</v>
      </c>
      <c r="T2868" s="243" t="s">
        <v>87</v>
      </c>
      <c r="U2868" s="243" t="s">
        <v>87</v>
      </c>
      <c r="V2868" s="243" t="s">
        <v>87</v>
      </c>
      <c r="W2868" s="243" t="s">
        <v>87</v>
      </c>
    </row>
    <row r="2869" spans="1:23" ht="13.5" customHeight="1" x14ac:dyDescent="0.35">
      <c r="A2869" s="242">
        <v>0.52083333333333304</v>
      </c>
      <c r="B2869" s="243" t="s">
        <v>87</v>
      </c>
      <c r="C2869" s="243" t="s">
        <v>87</v>
      </c>
      <c r="D2869" s="243" t="s">
        <v>87</v>
      </c>
      <c r="E2869" s="243" t="s">
        <v>87</v>
      </c>
      <c r="F2869" s="243" t="s">
        <v>87</v>
      </c>
      <c r="G2869" s="243" t="s">
        <v>87</v>
      </c>
      <c r="H2869" s="243" t="s">
        <v>87</v>
      </c>
      <c r="I2869" s="243" t="s">
        <v>87</v>
      </c>
      <c r="J2869" s="243" t="s">
        <v>87</v>
      </c>
      <c r="K2869" s="243" t="s">
        <v>87</v>
      </c>
      <c r="L2869" s="243" t="s">
        <v>87</v>
      </c>
      <c r="M2869" s="243" t="s">
        <v>87</v>
      </c>
      <c r="N2869" s="243" t="s">
        <v>87</v>
      </c>
      <c r="O2869" s="243" t="s">
        <v>87</v>
      </c>
      <c r="P2869" s="243" t="s">
        <v>87</v>
      </c>
      <c r="Q2869" s="243" t="s">
        <v>87</v>
      </c>
      <c r="R2869" s="243" t="s">
        <v>87</v>
      </c>
      <c r="S2869" s="243" t="s">
        <v>87</v>
      </c>
      <c r="T2869" s="243" t="s">
        <v>87</v>
      </c>
      <c r="U2869" s="243" t="s">
        <v>87</v>
      </c>
      <c r="V2869" s="243" t="s">
        <v>87</v>
      </c>
      <c r="W2869" s="243" t="s">
        <v>87</v>
      </c>
    </row>
    <row r="2870" spans="1:23" ht="13.5" customHeight="1" x14ac:dyDescent="0.35">
      <c r="A2870" s="242">
        <v>0.53125</v>
      </c>
      <c r="B2870" s="243" t="s">
        <v>87</v>
      </c>
      <c r="C2870" s="243" t="s">
        <v>87</v>
      </c>
      <c r="D2870" s="243" t="s">
        <v>87</v>
      </c>
      <c r="E2870" s="243" t="s">
        <v>87</v>
      </c>
      <c r="F2870" s="243" t="s">
        <v>87</v>
      </c>
      <c r="G2870" s="243" t="s">
        <v>87</v>
      </c>
      <c r="H2870" s="243" t="s">
        <v>87</v>
      </c>
      <c r="I2870" s="243" t="s">
        <v>87</v>
      </c>
      <c r="J2870" s="243" t="s">
        <v>87</v>
      </c>
      <c r="K2870" s="243" t="s">
        <v>87</v>
      </c>
      <c r="L2870" s="243" t="s">
        <v>87</v>
      </c>
      <c r="M2870" s="243" t="s">
        <v>87</v>
      </c>
      <c r="N2870" s="243" t="s">
        <v>87</v>
      </c>
      <c r="O2870" s="243" t="s">
        <v>87</v>
      </c>
      <c r="P2870" s="243" t="s">
        <v>87</v>
      </c>
      <c r="Q2870" s="243" t="s">
        <v>87</v>
      </c>
      <c r="R2870" s="243" t="s">
        <v>87</v>
      </c>
      <c r="S2870" s="243" t="s">
        <v>87</v>
      </c>
      <c r="T2870" s="243" t="s">
        <v>87</v>
      </c>
      <c r="U2870" s="243" t="s">
        <v>87</v>
      </c>
      <c r="V2870" s="243" t="s">
        <v>87</v>
      </c>
      <c r="W2870" s="243" t="s">
        <v>87</v>
      </c>
    </row>
    <row r="2871" spans="1:23" ht="13.5" customHeight="1" x14ac:dyDescent="0.35">
      <c r="A2871" s="242">
        <v>0.54166666666666696</v>
      </c>
      <c r="B2871" s="243" t="s">
        <v>87</v>
      </c>
      <c r="C2871" s="243" t="s">
        <v>87</v>
      </c>
      <c r="D2871" s="243" t="s">
        <v>87</v>
      </c>
      <c r="E2871" s="243" t="s">
        <v>87</v>
      </c>
      <c r="F2871" s="243" t="s">
        <v>87</v>
      </c>
      <c r="G2871" s="243" t="s">
        <v>87</v>
      </c>
      <c r="H2871" s="243" t="s">
        <v>87</v>
      </c>
      <c r="I2871" s="243" t="s">
        <v>87</v>
      </c>
      <c r="J2871" s="243" t="s">
        <v>87</v>
      </c>
      <c r="K2871" s="243" t="s">
        <v>87</v>
      </c>
      <c r="L2871" s="243" t="s">
        <v>87</v>
      </c>
      <c r="M2871" s="243" t="s">
        <v>87</v>
      </c>
      <c r="N2871" s="243" t="s">
        <v>87</v>
      </c>
      <c r="O2871" s="243" t="s">
        <v>87</v>
      </c>
      <c r="P2871" s="243" t="s">
        <v>87</v>
      </c>
      <c r="Q2871" s="243" t="s">
        <v>87</v>
      </c>
      <c r="R2871" s="243" t="s">
        <v>87</v>
      </c>
      <c r="S2871" s="243" t="s">
        <v>87</v>
      </c>
      <c r="T2871" s="243" t="s">
        <v>87</v>
      </c>
      <c r="U2871" s="243" t="s">
        <v>87</v>
      </c>
      <c r="V2871" s="243" t="s">
        <v>87</v>
      </c>
      <c r="W2871" s="243" t="s">
        <v>87</v>
      </c>
    </row>
    <row r="2872" spans="1:23" ht="13.5" customHeight="1" x14ac:dyDescent="0.35">
      <c r="A2872" s="242">
        <v>0.55208333333333304</v>
      </c>
      <c r="B2872" s="243" t="s">
        <v>87</v>
      </c>
      <c r="C2872" s="243" t="s">
        <v>87</v>
      </c>
      <c r="D2872" s="243" t="s">
        <v>87</v>
      </c>
      <c r="E2872" s="243" t="s">
        <v>87</v>
      </c>
      <c r="F2872" s="243" t="s">
        <v>87</v>
      </c>
      <c r="G2872" s="243" t="s">
        <v>87</v>
      </c>
      <c r="H2872" s="243" t="s">
        <v>87</v>
      </c>
      <c r="I2872" s="243" t="s">
        <v>87</v>
      </c>
      <c r="J2872" s="243" t="s">
        <v>87</v>
      </c>
      <c r="K2872" s="243" t="s">
        <v>87</v>
      </c>
      <c r="L2872" s="243" t="s">
        <v>87</v>
      </c>
      <c r="M2872" s="243" t="s">
        <v>87</v>
      </c>
      <c r="N2872" s="243" t="s">
        <v>87</v>
      </c>
      <c r="O2872" s="243" t="s">
        <v>87</v>
      </c>
      <c r="P2872" s="243" t="s">
        <v>87</v>
      </c>
      <c r="Q2872" s="243" t="s">
        <v>87</v>
      </c>
      <c r="R2872" s="243" t="s">
        <v>87</v>
      </c>
      <c r="S2872" s="243" t="s">
        <v>87</v>
      </c>
      <c r="T2872" s="243" t="s">
        <v>87</v>
      </c>
      <c r="U2872" s="243" t="s">
        <v>87</v>
      </c>
      <c r="V2872" s="243" t="s">
        <v>87</v>
      </c>
      <c r="W2872" s="243" t="s">
        <v>87</v>
      </c>
    </row>
    <row r="2873" spans="1:23" ht="13.5" customHeight="1" x14ac:dyDescent="0.35">
      <c r="A2873" s="242">
        <v>0.5625</v>
      </c>
      <c r="B2873" s="243" t="s">
        <v>87</v>
      </c>
      <c r="C2873" s="243" t="s">
        <v>87</v>
      </c>
      <c r="D2873" s="243" t="s">
        <v>87</v>
      </c>
      <c r="E2873" s="243" t="s">
        <v>87</v>
      </c>
      <c r="F2873" s="243" t="s">
        <v>87</v>
      </c>
      <c r="G2873" s="243" t="s">
        <v>87</v>
      </c>
      <c r="H2873" s="243" t="s">
        <v>87</v>
      </c>
      <c r="I2873" s="243" t="s">
        <v>87</v>
      </c>
      <c r="J2873" s="243" t="s">
        <v>87</v>
      </c>
      <c r="K2873" s="243" t="s">
        <v>87</v>
      </c>
      <c r="L2873" s="243" t="s">
        <v>87</v>
      </c>
      <c r="M2873" s="243" t="s">
        <v>87</v>
      </c>
      <c r="N2873" s="243" t="s">
        <v>87</v>
      </c>
      <c r="O2873" s="243" t="s">
        <v>87</v>
      </c>
      <c r="P2873" s="243" t="s">
        <v>87</v>
      </c>
      <c r="Q2873" s="243" t="s">
        <v>87</v>
      </c>
      <c r="R2873" s="243" t="s">
        <v>87</v>
      </c>
      <c r="S2873" s="243" t="s">
        <v>87</v>
      </c>
      <c r="T2873" s="243" t="s">
        <v>87</v>
      </c>
      <c r="U2873" s="243" t="s">
        <v>87</v>
      </c>
      <c r="V2873" s="243" t="s">
        <v>87</v>
      </c>
      <c r="W2873" s="243" t="s">
        <v>87</v>
      </c>
    </row>
    <row r="2874" spans="1:23" ht="13.5" customHeight="1" x14ac:dyDescent="0.35">
      <c r="A2874" s="242">
        <v>0.57291666666666696</v>
      </c>
      <c r="B2874" s="243" t="s">
        <v>87</v>
      </c>
      <c r="C2874" s="243" t="s">
        <v>87</v>
      </c>
      <c r="D2874" s="243" t="s">
        <v>87</v>
      </c>
      <c r="E2874" s="243" t="s">
        <v>87</v>
      </c>
      <c r="F2874" s="243" t="s">
        <v>87</v>
      </c>
      <c r="G2874" s="243" t="s">
        <v>87</v>
      </c>
      <c r="H2874" s="243" t="s">
        <v>87</v>
      </c>
      <c r="I2874" s="243" t="s">
        <v>87</v>
      </c>
      <c r="J2874" s="243" t="s">
        <v>87</v>
      </c>
      <c r="K2874" s="243" t="s">
        <v>87</v>
      </c>
      <c r="L2874" s="243" t="s">
        <v>87</v>
      </c>
      <c r="M2874" s="243" t="s">
        <v>87</v>
      </c>
      <c r="N2874" s="243" t="s">
        <v>87</v>
      </c>
      <c r="O2874" s="243" t="s">
        <v>87</v>
      </c>
      <c r="P2874" s="243" t="s">
        <v>87</v>
      </c>
      <c r="Q2874" s="243" t="s">
        <v>87</v>
      </c>
      <c r="R2874" s="243" t="s">
        <v>87</v>
      </c>
      <c r="S2874" s="243" t="s">
        <v>87</v>
      </c>
      <c r="T2874" s="243" t="s">
        <v>87</v>
      </c>
      <c r="U2874" s="243" t="s">
        <v>87</v>
      </c>
      <c r="V2874" s="243" t="s">
        <v>87</v>
      </c>
      <c r="W2874" s="243" t="s">
        <v>87</v>
      </c>
    </row>
    <row r="2875" spans="1:23" ht="13.5" customHeight="1" x14ac:dyDescent="0.35">
      <c r="A2875" s="242">
        <v>0.58333333333333304</v>
      </c>
      <c r="B2875" s="243" t="s">
        <v>87</v>
      </c>
      <c r="C2875" s="243" t="s">
        <v>87</v>
      </c>
      <c r="D2875" s="243" t="s">
        <v>87</v>
      </c>
      <c r="E2875" s="243" t="s">
        <v>87</v>
      </c>
      <c r="F2875" s="243" t="s">
        <v>87</v>
      </c>
      <c r="G2875" s="243" t="s">
        <v>87</v>
      </c>
      <c r="H2875" s="243" t="s">
        <v>87</v>
      </c>
      <c r="I2875" s="243" t="s">
        <v>87</v>
      </c>
      <c r="J2875" s="243" t="s">
        <v>87</v>
      </c>
      <c r="K2875" s="243" t="s">
        <v>87</v>
      </c>
      <c r="L2875" s="243" t="s">
        <v>87</v>
      </c>
      <c r="M2875" s="243" t="s">
        <v>87</v>
      </c>
      <c r="N2875" s="243" t="s">
        <v>87</v>
      </c>
      <c r="O2875" s="243" t="s">
        <v>87</v>
      </c>
      <c r="P2875" s="243" t="s">
        <v>87</v>
      </c>
      <c r="Q2875" s="243" t="s">
        <v>87</v>
      </c>
      <c r="R2875" s="243" t="s">
        <v>87</v>
      </c>
      <c r="S2875" s="243" t="s">
        <v>87</v>
      </c>
      <c r="T2875" s="243" t="s">
        <v>87</v>
      </c>
      <c r="U2875" s="243" t="s">
        <v>87</v>
      </c>
      <c r="V2875" s="243" t="s">
        <v>87</v>
      </c>
      <c r="W2875" s="243" t="s">
        <v>87</v>
      </c>
    </row>
    <row r="2876" spans="1:23" ht="13.5" customHeight="1" x14ac:dyDescent="0.35">
      <c r="A2876" s="242">
        <v>0.59375</v>
      </c>
      <c r="B2876" s="243" t="s">
        <v>87</v>
      </c>
      <c r="C2876" s="243" t="s">
        <v>87</v>
      </c>
      <c r="D2876" s="243" t="s">
        <v>87</v>
      </c>
      <c r="E2876" s="243" t="s">
        <v>87</v>
      </c>
      <c r="F2876" s="243" t="s">
        <v>87</v>
      </c>
      <c r="G2876" s="243" t="s">
        <v>87</v>
      </c>
      <c r="H2876" s="243" t="s">
        <v>87</v>
      </c>
      <c r="I2876" s="243" t="s">
        <v>87</v>
      </c>
      <c r="J2876" s="243" t="s">
        <v>87</v>
      </c>
      <c r="K2876" s="243" t="s">
        <v>87</v>
      </c>
      <c r="L2876" s="243" t="s">
        <v>87</v>
      </c>
      <c r="M2876" s="243" t="s">
        <v>87</v>
      </c>
      <c r="N2876" s="243" t="s">
        <v>87</v>
      </c>
      <c r="O2876" s="243" t="s">
        <v>87</v>
      </c>
      <c r="P2876" s="243" t="s">
        <v>87</v>
      </c>
      <c r="Q2876" s="243" t="s">
        <v>87</v>
      </c>
      <c r="R2876" s="243" t="s">
        <v>87</v>
      </c>
      <c r="S2876" s="243" t="s">
        <v>87</v>
      </c>
      <c r="T2876" s="243" t="s">
        <v>87</v>
      </c>
      <c r="U2876" s="243" t="s">
        <v>87</v>
      </c>
      <c r="V2876" s="243" t="s">
        <v>87</v>
      </c>
      <c r="W2876" s="243" t="s">
        <v>87</v>
      </c>
    </row>
    <row r="2877" spans="1:23" ht="13.5" customHeight="1" x14ac:dyDescent="0.35">
      <c r="A2877" s="242">
        <v>0.60416666666666696</v>
      </c>
      <c r="B2877" s="243" t="s">
        <v>87</v>
      </c>
      <c r="C2877" s="243" t="s">
        <v>87</v>
      </c>
      <c r="D2877" s="243" t="s">
        <v>87</v>
      </c>
      <c r="E2877" s="243" t="s">
        <v>87</v>
      </c>
      <c r="F2877" s="243" t="s">
        <v>87</v>
      </c>
      <c r="G2877" s="243" t="s">
        <v>87</v>
      </c>
      <c r="H2877" s="243" t="s">
        <v>87</v>
      </c>
      <c r="I2877" s="243" t="s">
        <v>87</v>
      </c>
      <c r="J2877" s="243" t="s">
        <v>87</v>
      </c>
      <c r="K2877" s="243" t="s">
        <v>87</v>
      </c>
      <c r="L2877" s="243" t="s">
        <v>87</v>
      </c>
      <c r="M2877" s="243" t="s">
        <v>87</v>
      </c>
      <c r="N2877" s="243" t="s">
        <v>87</v>
      </c>
      <c r="O2877" s="243" t="s">
        <v>87</v>
      </c>
      <c r="P2877" s="243" t="s">
        <v>87</v>
      </c>
      <c r="Q2877" s="243" t="s">
        <v>87</v>
      </c>
      <c r="R2877" s="243" t="s">
        <v>87</v>
      </c>
      <c r="S2877" s="243" t="s">
        <v>87</v>
      </c>
      <c r="T2877" s="243" t="s">
        <v>87</v>
      </c>
      <c r="U2877" s="243" t="s">
        <v>87</v>
      </c>
      <c r="V2877" s="243" t="s">
        <v>87</v>
      </c>
      <c r="W2877" s="243" t="s">
        <v>87</v>
      </c>
    </row>
    <row r="2878" spans="1:23" ht="13.5" customHeight="1" x14ac:dyDescent="0.35">
      <c r="A2878" s="242">
        <v>0.61458333333333304</v>
      </c>
      <c r="B2878" s="243" t="s">
        <v>87</v>
      </c>
      <c r="C2878" s="243" t="s">
        <v>87</v>
      </c>
      <c r="D2878" s="243" t="s">
        <v>87</v>
      </c>
      <c r="E2878" s="243" t="s">
        <v>87</v>
      </c>
      <c r="F2878" s="243" t="s">
        <v>87</v>
      </c>
      <c r="G2878" s="243" t="s">
        <v>87</v>
      </c>
      <c r="H2878" s="243" t="s">
        <v>87</v>
      </c>
      <c r="I2878" s="243" t="s">
        <v>87</v>
      </c>
      <c r="J2878" s="243" t="s">
        <v>87</v>
      </c>
      <c r="K2878" s="243" t="s">
        <v>87</v>
      </c>
      <c r="L2878" s="243" t="s">
        <v>87</v>
      </c>
      <c r="M2878" s="243" t="s">
        <v>87</v>
      </c>
      <c r="N2878" s="243" t="s">
        <v>87</v>
      </c>
      <c r="O2878" s="243" t="s">
        <v>87</v>
      </c>
      <c r="P2878" s="243" t="s">
        <v>87</v>
      </c>
      <c r="Q2878" s="243" t="s">
        <v>87</v>
      </c>
      <c r="R2878" s="243" t="s">
        <v>87</v>
      </c>
      <c r="S2878" s="243" t="s">
        <v>87</v>
      </c>
      <c r="T2878" s="243" t="s">
        <v>87</v>
      </c>
      <c r="U2878" s="243" t="s">
        <v>87</v>
      </c>
      <c r="V2878" s="243" t="s">
        <v>87</v>
      </c>
      <c r="W2878" s="243" t="s">
        <v>87</v>
      </c>
    </row>
    <row r="2879" spans="1:23" ht="13.5" customHeight="1" x14ac:dyDescent="0.35">
      <c r="A2879" s="242">
        <v>0.625</v>
      </c>
      <c r="B2879" s="243" t="s">
        <v>87</v>
      </c>
      <c r="C2879" s="243" t="s">
        <v>87</v>
      </c>
      <c r="D2879" s="243" t="s">
        <v>87</v>
      </c>
      <c r="E2879" s="243" t="s">
        <v>87</v>
      </c>
      <c r="F2879" s="243" t="s">
        <v>87</v>
      </c>
      <c r="G2879" s="243" t="s">
        <v>87</v>
      </c>
      <c r="H2879" s="243" t="s">
        <v>87</v>
      </c>
      <c r="I2879" s="243" t="s">
        <v>87</v>
      </c>
      <c r="J2879" s="243" t="s">
        <v>87</v>
      </c>
      <c r="K2879" s="243" t="s">
        <v>87</v>
      </c>
      <c r="L2879" s="243" t="s">
        <v>87</v>
      </c>
      <c r="M2879" s="243" t="s">
        <v>87</v>
      </c>
      <c r="N2879" s="243" t="s">
        <v>87</v>
      </c>
      <c r="O2879" s="243" t="s">
        <v>87</v>
      </c>
      <c r="P2879" s="243" t="s">
        <v>87</v>
      </c>
      <c r="Q2879" s="243" t="s">
        <v>87</v>
      </c>
      <c r="R2879" s="243" t="s">
        <v>87</v>
      </c>
      <c r="S2879" s="243" t="s">
        <v>87</v>
      </c>
      <c r="T2879" s="243" t="s">
        <v>87</v>
      </c>
      <c r="U2879" s="243" t="s">
        <v>87</v>
      </c>
      <c r="V2879" s="243" t="s">
        <v>87</v>
      </c>
      <c r="W2879" s="243" t="s">
        <v>87</v>
      </c>
    </row>
    <row r="2880" spans="1:23" ht="13.5" customHeight="1" x14ac:dyDescent="0.35">
      <c r="A2880" s="242">
        <v>0.63541666666666696</v>
      </c>
      <c r="B2880" s="243" t="s">
        <v>87</v>
      </c>
      <c r="C2880" s="243" t="s">
        <v>87</v>
      </c>
      <c r="D2880" s="243" t="s">
        <v>87</v>
      </c>
      <c r="E2880" s="243" t="s">
        <v>87</v>
      </c>
      <c r="F2880" s="243" t="s">
        <v>87</v>
      </c>
      <c r="G2880" s="243" t="s">
        <v>87</v>
      </c>
      <c r="H2880" s="243" t="s">
        <v>87</v>
      </c>
      <c r="I2880" s="243" t="s">
        <v>87</v>
      </c>
      <c r="J2880" s="243" t="s">
        <v>87</v>
      </c>
      <c r="K2880" s="243" t="s">
        <v>87</v>
      </c>
      <c r="L2880" s="243" t="s">
        <v>87</v>
      </c>
      <c r="M2880" s="243" t="s">
        <v>87</v>
      </c>
      <c r="N2880" s="243" t="s">
        <v>87</v>
      </c>
      <c r="O2880" s="243" t="s">
        <v>87</v>
      </c>
      <c r="P2880" s="243" t="s">
        <v>87</v>
      </c>
      <c r="Q2880" s="243" t="s">
        <v>87</v>
      </c>
      <c r="R2880" s="243" t="s">
        <v>87</v>
      </c>
      <c r="S2880" s="243" t="s">
        <v>87</v>
      </c>
      <c r="T2880" s="243" t="s">
        <v>87</v>
      </c>
      <c r="U2880" s="243" t="s">
        <v>87</v>
      </c>
      <c r="V2880" s="243" t="s">
        <v>87</v>
      </c>
      <c r="W2880" s="243" t="s">
        <v>87</v>
      </c>
    </row>
    <row r="2881" spans="1:23" ht="13.5" customHeight="1" x14ac:dyDescent="0.35">
      <c r="A2881" s="242">
        <v>0.64583333333333304</v>
      </c>
      <c r="B2881" s="243" t="s">
        <v>87</v>
      </c>
      <c r="C2881" s="243" t="s">
        <v>87</v>
      </c>
      <c r="D2881" s="243" t="s">
        <v>87</v>
      </c>
      <c r="E2881" s="243" t="s">
        <v>87</v>
      </c>
      <c r="F2881" s="243" t="s">
        <v>87</v>
      </c>
      <c r="G2881" s="243" t="s">
        <v>87</v>
      </c>
      <c r="H2881" s="243" t="s">
        <v>87</v>
      </c>
      <c r="I2881" s="243" t="s">
        <v>87</v>
      </c>
      <c r="J2881" s="243" t="s">
        <v>87</v>
      </c>
      <c r="K2881" s="243" t="s">
        <v>87</v>
      </c>
      <c r="L2881" s="243" t="s">
        <v>87</v>
      </c>
      <c r="M2881" s="243" t="s">
        <v>87</v>
      </c>
      <c r="N2881" s="243" t="s">
        <v>87</v>
      </c>
      <c r="O2881" s="243" t="s">
        <v>87</v>
      </c>
      <c r="P2881" s="243" t="s">
        <v>87</v>
      </c>
      <c r="Q2881" s="243" t="s">
        <v>87</v>
      </c>
      <c r="R2881" s="243" t="s">
        <v>87</v>
      </c>
      <c r="S2881" s="243" t="s">
        <v>87</v>
      </c>
      <c r="T2881" s="243" t="s">
        <v>87</v>
      </c>
      <c r="U2881" s="243" t="s">
        <v>87</v>
      </c>
      <c r="V2881" s="243" t="s">
        <v>87</v>
      </c>
      <c r="W2881" s="243" t="s">
        <v>87</v>
      </c>
    </row>
    <row r="2882" spans="1:23" ht="13.5" customHeight="1" x14ac:dyDescent="0.35">
      <c r="A2882" s="242">
        <v>0.65625</v>
      </c>
      <c r="B2882" s="243" t="s">
        <v>87</v>
      </c>
      <c r="C2882" s="243" t="s">
        <v>87</v>
      </c>
      <c r="D2882" s="243" t="s">
        <v>87</v>
      </c>
      <c r="E2882" s="243" t="s">
        <v>87</v>
      </c>
      <c r="F2882" s="243" t="s">
        <v>87</v>
      </c>
      <c r="G2882" s="243" t="s">
        <v>87</v>
      </c>
      <c r="H2882" s="243" t="s">
        <v>87</v>
      </c>
      <c r="I2882" s="243" t="s">
        <v>87</v>
      </c>
      <c r="J2882" s="243" t="s">
        <v>87</v>
      </c>
      <c r="K2882" s="243" t="s">
        <v>87</v>
      </c>
      <c r="L2882" s="243" t="s">
        <v>87</v>
      </c>
      <c r="M2882" s="243" t="s">
        <v>87</v>
      </c>
      <c r="N2882" s="243" t="s">
        <v>87</v>
      </c>
      <c r="O2882" s="243" t="s">
        <v>87</v>
      </c>
      <c r="P2882" s="243" t="s">
        <v>87</v>
      </c>
      <c r="Q2882" s="243" t="s">
        <v>87</v>
      </c>
      <c r="R2882" s="243" t="s">
        <v>87</v>
      </c>
      <c r="S2882" s="243" t="s">
        <v>87</v>
      </c>
      <c r="T2882" s="243" t="s">
        <v>87</v>
      </c>
      <c r="U2882" s="243" t="s">
        <v>87</v>
      </c>
      <c r="V2882" s="243" t="s">
        <v>87</v>
      </c>
      <c r="W2882" s="243" t="s">
        <v>87</v>
      </c>
    </row>
    <row r="2883" spans="1:23" ht="13.5" customHeight="1" x14ac:dyDescent="0.35">
      <c r="A2883" s="242">
        <v>0.66666666666666696</v>
      </c>
      <c r="B2883" s="243" t="s">
        <v>87</v>
      </c>
      <c r="C2883" s="243" t="s">
        <v>87</v>
      </c>
      <c r="D2883" s="243" t="s">
        <v>87</v>
      </c>
      <c r="E2883" s="243" t="s">
        <v>87</v>
      </c>
      <c r="F2883" s="243" t="s">
        <v>87</v>
      </c>
      <c r="G2883" s="243" t="s">
        <v>87</v>
      </c>
      <c r="H2883" s="243" t="s">
        <v>87</v>
      </c>
      <c r="I2883" s="243" t="s">
        <v>87</v>
      </c>
      <c r="J2883" s="243" t="s">
        <v>87</v>
      </c>
      <c r="K2883" s="243" t="s">
        <v>87</v>
      </c>
      <c r="L2883" s="243" t="s">
        <v>87</v>
      </c>
      <c r="M2883" s="243" t="s">
        <v>87</v>
      </c>
      <c r="N2883" s="243" t="s">
        <v>87</v>
      </c>
      <c r="O2883" s="243" t="s">
        <v>87</v>
      </c>
      <c r="P2883" s="243" t="s">
        <v>87</v>
      </c>
      <c r="Q2883" s="243" t="s">
        <v>87</v>
      </c>
      <c r="R2883" s="243" t="s">
        <v>87</v>
      </c>
      <c r="S2883" s="243" t="s">
        <v>87</v>
      </c>
      <c r="T2883" s="243" t="s">
        <v>87</v>
      </c>
      <c r="U2883" s="243" t="s">
        <v>87</v>
      </c>
      <c r="V2883" s="243" t="s">
        <v>87</v>
      </c>
      <c r="W2883" s="243" t="s">
        <v>87</v>
      </c>
    </row>
    <row r="2884" spans="1:23" ht="13.5" customHeight="1" x14ac:dyDescent="0.35">
      <c r="A2884" s="242">
        <v>0.67708333333333304</v>
      </c>
      <c r="B2884" s="243" t="s">
        <v>87</v>
      </c>
      <c r="C2884" s="243" t="s">
        <v>87</v>
      </c>
      <c r="D2884" s="243" t="s">
        <v>87</v>
      </c>
      <c r="E2884" s="243" t="s">
        <v>87</v>
      </c>
      <c r="F2884" s="243" t="s">
        <v>87</v>
      </c>
      <c r="G2884" s="243" t="s">
        <v>87</v>
      </c>
      <c r="H2884" s="243" t="s">
        <v>87</v>
      </c>
      <c r="I2884" s="243" t="s">
        <v>87</v>
      </c>
      <c r="J2884" s="243" t="s">
        <v>87</v>
      </c>
      <c r="K2884" s="243" t="s">
        <v>87</v>
      </c>
      <c r="L2884" s="243" t="s">
        <v>87</v>
      </c>
      <c r="M2884" s="243" t="s">
        <v>87</v>
      </c>
      <c r="N2884" s="243" t="s">
        <v>87</v>
      </c>
      <c r="O2884" s="243" t="s">
        <v>87</v>
      </c>
      <c r="P2884" s="243" t="s">
        <v>87</v>
      </c>
      <c r="Q2884" s="243" t="s">
        <v>87</v>
      </c>
      <c r="R2884" s="243" t="s">
        <v>87</v>
      </c>
      <c r="S2884" s="243" t="s">
        <v>87</v>
      </c>
      <c r="T2884" s="243" t="s">
        <v>87</v>
      </c>
      <c r="U2884" s="243" t="s">
        <v>87</v>
      </c>
      <c r="V2884" s="243" t="s">
        <v>87</v>
      </c>
      <c r="W2884" s="243" t="s">
        <v>87</v>
      </c>
    </row>
    <row r="2885" spans="1:23" ht="13.5" customHeight="1" x14ac:dyDescent="0.35">
      <c r="A2885" s="242">
        <v>0.6875</v>
      </c>
      <c r="B2885" s="243" t="s">
        <v>87</v>
      </c>
      <c r="C2885" s="243" t="s">
        <v>87</v>
      </c>
      <c r="D2885" s="243" t="s">
        <v>87</v>
      </c>
      <c r="E2885" s="243" t="s">
        <v>87</v>
      </c>
      <c r="F2885" s="243" t="s">
        <v>87</v>
      </c>
      <c r="G2885" s="243" t="s">
        <v>87</v>
      </c>
      <c r="H2885" s="243" t="s">
        <v>87</v>
      </c>
      <c r="I2885" s="243" t="s">
        <v>87</v>
      </c>
      <c r="J2885" s="243" t="s">
        <v>87</v>
      </c>
      <c r="K2885" s="243" t="s">
        <v>87</v>
      </c>
      <c r="L2885" s="243" t="s">
        <v>87</v>
      </c>
      <c r="M2885" s="243" t="s">
        <v>87</v>
      </c>
      <c r="N2885" s="243" t="s">
        <v>87</v>
      </c>
      <c r="O2885" s="243" t="s">
        <v>87</v>
      </c>
      <c r="P2885" s="243" t="s">
        <v>87</v>
      </c>
      <c r="Q2885" s="243" t="s">
        <v>87</v>
      </c>
      <c r="R2885" s="243" t="s">
        <v>87</v>
      </c>
      <c r="S2885" s="243" t="s">
        <v>87</v>
      </c>
      <c r="T2885" s="243" t="s">
        <v>87</v>
      </c>
      <c r="U2885" s="243" t="s">
        <v>87</v>
      </c>
      <c r="V2885" s="243" t="s">
        <v>87</v>
      </c>
      <c r="W2885" s="243" t="s">
        <v>87</v>
      </c>
    </row>
    <row r="2886" spans="1:23" ht="13.5" customHeight="1" x14ac:dyDescent="0.35">
      <c r="A2886" s="242">
        <v>0.69791666666666696</v>
      </c>
      <c r="B2886" s="243" t="s">
        <v>87</v>
      </c>
      <c r="C2886" s="243" t="s">
        <v>87</v>
      </c>
      <c r="D2886" s="243" t="s">
        <v>87</v>
      </c>
      <c r="E2886" s="243" t="s">
        <v>87</v>
      </c>
      <c r="F2886" s="243" t="s">
        <v>87</v>
      </c>
      <c r="G2886" s="243" t="s">
        <v>87</v>
      </c>
      <c r="H2886" s="243" t="s">
        <v>87</v>
      </c>
      <c r="I2886" s="243" t="s">
        <v>87</v>
      </c>
      <c r="J2886" s="243" t="s">
        <v>87</v>
      </c>
      <c r="K2886" s="243" t="s">
        <v>87</v>
      </c>
      <c r="L2886" s="243" t="s">
        <v>87</v>
      </c>
      <c r="M2886" s="243" t="s">
        <v>87</v>
      </c>
      <c r="N2886" s="243" t="s">
        <v>87</v>
      </c>
      <c r="O2886" s="243" t="s">
        <v>87</v>
      </c>
      <c r="P2886" s="243" t="s">
        <v>87</v>
      </c>
      <c r="Q2886" s="243" t="s">
        <v>87</v>
      </c>
      <c r="R2886" s="243" t="s">
        <v>87</v>
      </c>
      <c r="S2886" s="243" t="s">
        <v>87</v>
      </c>
      <c r="T2886" s="243" t="s">
        <v>87</v>
      </c>
      <c r="U2886" s="243" t="s">
        <v>87</v>
      </c>
      <c r="V2886" s="243" t="s">
        <v>87</v>
      </c>
      <c r="W2886" s="243" t="s">
        <v>87</v>
      </c>
    </row>
    <row r="2887" spans="1:23" ht="13.5" customHeight="1" x14ac:dyDescent="0.35">
      <c r="A2887" s="242">
        <v>0.70833333333333304</v>
      </c>
      <c r="B2887" s="243" t="s">
        <v>87</v>
      </c>
      <c r="C2887" s="243" t="s">
        <v>87</v>
      </c>
      <c r="D2887" s="243" t="s">
        <v>87</v>
      </c>
      <c r="E2887" s="243" t="s">
        <v>87</v>
      </c>
      <c r="F2887" s="243" t="s">
        <v>87</v>
      </c>
      <c r="G2887" s="243" t="s">
        <v>87</v>
      </c>
      <c r="H2887" s="243" t="s">
        <v>87</v>
      </c>
      <c r="I2887" s="243" t="s">
        <v>87</v>
      </c>
      <c r="J2887" s="243" t="s">
        <v>87</v>
      </c>
      <c r="K2887" s="243" t="s">
        <v>87</v>
      </c>
      <c r="L2887" s="243" t="s">
        <v>87</v>
      </c>
      <c r="M2887" s="243" t="s">
        <v>87</v>
      </c>
      <c r="N2887" s="243" t="s">
        <v>87</v>
      </c>
      <c r="O2887" s="243" t="s">
        <v>87</v>
      </c>
      <c r="P2887" s="243" t="s">
        <v>87</v>
      </c>
      <c r="Q2887" s="243" t="s">
        <v>87</v>
      </c>
      <c r="R2887" s="243" t="s">
        <v>87</v>
      </c>
      <c r="S2887" s="243" t="s">
        <v>87</v>
      </c>
      <c r="T2887" s="243" t="s">
        <v>87</v>
      </c>
      <c r="U2887" s="243" t="s">
        <v>87</v>
      </c>
      <c r="V2887" s="243" t="s">
        <v>87</v>
      </c>
      <c r="W2887" s="243" t="s">
        <v>87</v>
      </c>
    </row>
    <row r="2888" spans="1:23" ht="13.5" customHeight="1" x14ac:dyDescent="0.35">
      <c r="A2888" s="242">
        <v>0.71875</v>
      </c>
      <c r="B2888" s="243" t="s">
        <v>87</v>
      </c>
      <c r="C2888" s="243" t="s">
        <v>87</v>
      </c>
      <c r="D2888" s="243" t="s">
        <v>87</v>
      </c>
      <c r="E2888" s="243" t="s">
        <v>87</v>
      </c>
      <c r="F2888" s="243" t="s">
        <v>87</v>
      </c>
      <c r="G2888" s="243" t="s">
        <v>87</v>
      </c>
      <c r="H2888" s="243" t="s">
        <v>87</v>
      </c>
      <c r="I2888" s="243" t="s">
        <v>87</v>
      </c>
      <c r="J2888" s="243" t="s">
        <v>87</v>
      </c>
      <c r="K2888" s="243" t="s">
        <v>87</v>
      </c>
      <c r="L2888" s="243" t="s">
        <v>87</v>
      </c>
      <c r="M2888" s="243" t="s">
        <v>87</v>
      </c>
      <c r="N2888" s="243" t="s">
        <v>87</v>
      </c>
      <c r="O2888" s="243" t="s">
        <v>87</v>
      </c>
      <c r="P2888" s="243" t="s">
        <v>87</v>
      </c>
      <c r="Q2888" s="243" t="s">
        <v>87</v>
      </c>
      <c r="R2888" s="243" t="s">
        <v>87</v>
      </c>
      <c r="S2888" s="243" t="s">
        <v>87</v>
      </c>
      <c r="T2888" s="243" t="s">
        <v>87</v>
      </c>
      <c r="U2888" s="243" t="s">
        <v>87</v>
      </c>
      <c r="V2888" s="243" t="s">
        <v>87</v>
      </c>
      <c r="W2888" s="243" t="s">
        <v>87</v>
      </c>
    </row>
    <row r="2889" spans="1:23" ht="13.5" customHeight="1" x14ac:dyDescent="0.35">
      <c r="A2889" s="242">
        <v>0.72916666666666696</v>
      </c>
      <c r="B2889" s="243" t="s">
        <v>87</v>
      </c>
      <c r="C2889" s="243" t="s">
        <v>87</v>
      </c>
      <c r="D2889" s="243" t="s">
        <v>87</v>
      </c>
      <c r="E2889" s="243" t="s">
        <v>87</v>
      </c>
      <c r="F2889" s="243" t="s">
        <v>87</v>
      </c>
      <c r="G2889" s="243" t="s">
        <v>87</v>
      </c>
      <c r="H2889" s="243" t="s">
        <v>87</v>
      </c>
      <c r="I2889" s="243" t="s">
        <v>87</v>
      </c>
      <c r="J2889" s="243" t="s">
        <v>87</v>
      </c>
      <c r="K2889" s="243" t="s">
        <v>87</v>
      </c>
      <c r="L2889" s="243" t="s">
        <v>87</v>
      </c>
      <c r="M2889" s="243" t="s">
        <v>87</v>
      </c>
      <c r="N2889" s="243" t="s">
        <v>87</v>
      </c>
      <c r="O2889" s="243" t="s">
        <v>87</v>
      </c>
      <c r="P2889" s="243" t="s">
        <v>87</v>
      </c>
      <c r="Q2889" s="243" t="s">
        <v>87</v>
      </c>
      <c r="R2889" s="243" t="s">
        <v>87</v>
      </c>
      <c r="S2889" s="243" t="s">
        <v>87</v>
      </c>
      <c r="T2889" s="243" t="s">
        <v>87</v>
      </c>
      <c r="U2889" s="243" t="s">
        <v>87</v>
      </c>
      <c r="V2889" s="243" t="s">
        <v>87</v>
      </c>
      <c r="W2889" s="243" t="s">
        <v>87</v>
      </c>
    </row>
    <row r="2890" spans="1:23" ht="13.5" customHeight="1" x14ac:dyDescent="0.35">
      <c r="A2890" s="242">
        <v>0.73958333333333304</v>
      </c>
      <c r="B2890" s="243" t="s">
        <v>87</v>
      </c>
      <c r="C2890" s="243" t="s">
        <v>87</v>
      </c>
      <c r="D2890" s="243" t="s">
        <v>87</v>
      </c>
      <c r="E2890" s="243" t="s">
        <v>87</v>
      </c>
      <c r="F2890" s="243" t="s">
        <v>87</v>
      </c>
      <c r="G2890" s="243" t="s">
        <v>87</v>
      </c>
      <c r="H2890" s="243" t="s">
        <v>87</v>
      </c>
      <c r="I2890" s="243" t="s">
        <v>87</v>
      </c>
      <c r="J2890" s="243" t="s">
        <v>87</v>
      </c>
      <c r="K2890" s="243" t="s">
        <v>87</v>
      </c>
      <c r="L2890" s="243" t="s">
        <v>87</v>
      </c>
      <c r="M2890" s="243" t="s">
        <v>87</v>
      </c>
      <c r="N2890" s="243" t="s">
        <v>87</v>
      </c>
      <c r="O2890" s="243" t="s">
        <v>87</v>
      </c>
      <c r="P2890" s="243" t="s">
        <v>87</v>
      </c>
      <c r="Q2890" s="243" t="s">
        <v>87</v>
      </c>
      <c r="R2890" s="243" t="s">
        <v>87</v>
      </c>
      <c r="S2890" s="243" t="s">
        <v>87</v>
      </c>
      <c r="T2890" s="243" t="s">
        <v>87</v>
      </c>
      <c r="U2890" s="243" t="s">
        <v>87</v>
      </c>
      <c r="V2890" s="243" t="s">
        <v>87</v>
      </c>
      <c r="W2890" s="243" t="s">
        <v>87</v>
      </c>
    </row>
    <row r="2891" spans="1:23" ht="13.5" customHeight="1" x14ac:dyDescent="0.35">
      <c r="A2891" s="242">
        <v>0.75</v>
      </c>
      <c r="B2891" s="243" t="s">
        <v>87</v>
      </c>
      <c r="C2891" s="243" t="s">
        <v>87</v>
      </c>
      <c r="D2891" s="243" t="s">
        <v>87</v>
      </c>
      <c r="E2891" s="243" t="s">
        <v>87</v>
      </c>
      <c r="F2891" s="243" t="s">
        <v>87</v>
      </c>
      <c r="G2891" s="243" t="s">
        <v>87</v>
      </c>
      <c r="H2891" s="243" t="s">
        <v>87</v>
      </c>
      <c r="I2891" s="243" t="s">
        <v>87</v>
      </c>
      <c r="J2891" s="243" t="s">
        <v>87</v>
      </c>
      <c r="K2891" s="243" t="s">
        <v>87</v>
      </c>
      <c r="L2891" s="243" t="s">
        <v>87</v>
      </c>
      <c r="M2891" s="243" t="s">
        <v>87</v>
      </c>
      <c r="N2891" s="243" t="s">
        <v>87</v>
      </c>
      <c r="O2891" s="243" t="s">
        <v>87</v>
      </c>
      <c r="P2891" s="243" t="s">
        <v>87</v>
      </c>
      <c r="Q2891" s="243" t="s">
        <v>87</v>
      </c>
      <c r="R2891" s="243" t="s">
        <v>87</v>
      </c>
      <c r="S2891" s="243" t="s">
        <v>87</v>
      </c>
      <c r="T2891" s="243" t="s">
        <v>87</v>
      </c>
      <c r="U2891" s="243" t="s">
        <v>87</v>
      </c>
      <c r="V2891" s="243" t="s">
        <v>87</v>
      </c>
      <c r="W2891" s="243" t="s">
        <v>87</v>
      </c>
    </row>
    <row r="2892" spans="1:23" ht="13.5" customHeight="1" x14ac:dyDescent="0.35">
      <c r="A2892" s="242">
        <v>0.76041666666666696</v>
      </c>
      <c r="B2892" s="243" t="s">
        <v>87</v>
      </c>
      <c r="C2892" s="243" t="s">
        <v>87</v>
      </c>
      <c r="D2892" s="243" t="s">
        <v>87</v>
      </c>
      <c r="E2892" s="243" t="s">
        <v>87</v>
      </c>
      <c r="F2892" s="243" t="s">
        <v>87</v>
      </c>
      <c r="G2892" s="243" t="s">
        <v>87</v>
      </c>
      <c r="H2892" s="243" t="s">
        <v>87</v>
      </c>
      <c r="I2892" s="243" t="s">
        <v>87</v>
      </c>
      <c r="J2892" s="243" t="s">
        <v>87</v>
      </c>
      <c r="K2892" s="243" t="s">
        <v>87</v>
      </c>
      <c r="L2892" s="243" t="s">
        <v>87</v>
      </c>
      <c r="M2892" s="243" t="s">
        <v>87</v>
      </c>
      <c r="N2892" s="243" t="s">
        <v>87</v>
      </c>
      <c r="O2892" s="243" t="s">
        <v>87</v>
      </c>
      <c r="P2892" s="243" t="s">
        <v>87</v>
      </c>
      <c r="Q2892" s="243" t="s">
        <v>87</v>
      </c>
      <c r="R2892" s="243" t="s">
        <v>87</v>
      </c>
      <c r="S2892" s="243" t="s">
        <v>87</v>
      </c>
      <c r="T2892" s="243" t="s">
        <v>87</v>
      </c>
      <c r="U2892" s="243" t="s">
        <v>87</v>
      </c>
      <c r="V2892" s="243" t="s">
        <v>87</v>
      </c>
      <c r="W2892" s="243" t="s">
        <v>87</v>
      </c>
    </row>
    <row r="2893" spans="1:23" ht="13.5" customHeight="1" x14ac:dyDescent="0.35">
      <c r="A2893" s="242">
        <v>0.77083333333333304</v>
      </c>
      <c r="B2893" s="243" t="s">
        <v>87</v>
      </c>
      <c r="C2893" s="243" t="s">
        <v>87</v>
      </c>
      <c r="D2893" s="243" t="s">
        <v>87</v>
      </c>
      <c r="E2893" s="243" t="s">
        <v>87</v>
      </c>
      <c r="F2893" s="243" t="s">
        <v>87</v>
      </c>
      <c r="G2893" s="243" t="s">
        <v>87</v>
      </c>
      <c r="H2893" s="243" t="s">
        <v>87</v>
      </c>
      <c r="I2893" s="243" t="s">
        <v>87</v>
      </c>
      <c r="J2893" s="243" t="s">
        <v>87</v>
      </c>
      <c r="K2893" s="243" t="s">
        <v>87</v>
      </c>
      <c r="L2893" s="243" t="s">
        <v>87</v>
      </c>
      <c r="M2893" s="243" t="s">
        <v>87</v>
      </c>
      <c r="N2893" s="243" t="s">
        <v>87</v>
      </c>
      <c r="O2893" s="243" t="s">
        <v>87</v>
      </c>
      <c r="P2893" s="243" t="s">
        <v>87</v>
      </c>
      <c r="Q2893" s="243" t="s">
        <v>87</v>
      </c>
      <c r="R2893" s="243" t="s">
        <v>87</v>
      </c>
      <c r="S2893" s="243" t="s">
        <v>87</v>
      </c>
      <c r="T2893" s="243" t="s">
        <v>87</v>
      </c>
      <c r="U2893" s="243" t="s">
        <v>87</v>
      </c>
      <c r="V2893" s="243" t="s">
        <v>87</v>
      </c>
      <c r="W2893" s="243" t="s">
        <v>87</v>
      </c>
    </row>
    <row r="2894" spans="1:23" ht="13.5" customHeight="1" x14ac:dyDescent="0.35">
      <c r="A2894" s="242">
        <v>0.78125</v>
      </c>
      <c r="B2894" s="243" t="s">
        <v>87</v>
      </c>
      <c r="C2894" s="243" t="s">
        <v>87</v>
      </c>
      <c r="D2894" s="243" t="s">
        <v>87</v>
      </c>
      <c r="E2894" s="243" t="s">
        <v>87</v>
      </c>
      <c r="F2894" s="243" t="s">
        <v>87</v>
      </c>
      <c r="G2894" s="243" t="s">
        <v>87</v>
      </c>
      <c r="H2894" s="243" t="s">
        <v>87</v>
      </c>
      <c r="I2894" s="243" t="s">
        <v>87</v>
      </c>
      <c r="J2894" s="243" t="s">
        <v>87</v>
      </c>
      <c r="K2894" s="243" t="s">
        <v>87</v>
      </c>
      <c r="L2894" s="243" t="s">
        <v>87</v>
      </c>
      <c r="M2894" s="243" t="s">
        <v>87</v>
      </c>
      <c r="N2894" s="243" t="s">
        <v>87</v>
      </c>
      <c r="O2894" s="243" t="s">
        <v>87</v>
      </c>
      <c r="P2894" s="243" t="s">
        <v>87</v>
      </c>
      <c r="Q2894" s="243" t="s">
        <v>87</v>
      </c>
      <c r="R2894" s="243" t="s">
        <v>87</v>
      </c>
      <c r="S2894" s="243" t="s">
        <v>87</v>
      </c>
      <c r="T2894" s="243" t="s">
        <v>87</v>
      </c>
      <c r="U2894" s="243" t="s">
        <v>87</v>
      </c>
      <c r="V2894" s="243" t="s">
        <v>87</v>
      </c>
      <c r="W2894" s="243" t="s">
        <v>87</v>
      </c>
    </row>
    <row r="2895" spans="1:23" ht="13.5" customHeight="1" x14ac:dyDescent="0.35">
      <c r="A2895" s="242">
        <v>0.79166666666666696</v>
      </c>
      <c r="B2895" s="243" t="s">
        <v>87</v>
      </c>
      <c r="C2895" s="243" t="s">
        <v>87</v>
      </c>
      <c r="D2895" s="243" t="s">
        <v>87</v>
      </c>
      <c r="E2895" s="243" t="s">
        <v>87</v>
      </c>
      <c r="F2895" s="243" t="s">
        <v>87</v>
      </c>
      <c r="G2895" s="243" t="s">
        <v>87</v>
      </c>
      <c r="H2895" s="243" t="s">
        <v>87</v>
      </c>
      <c r="I2895" s="243" t="s">
        <v>87</v>
      </c>
      <c r="J2895" s="243" t="s">
        <v>87</v>
      </c>
      <c r="K2895" s="243" t="s">
        <v>87</v>
      </c>
      <c r="L2895" s="243" t="s">
        <v>87</v>
      </c>
      <c r="M2895" s="243" t="s">
        <v>87</v>
      </c>
      <c r="N2895" s="243" t="s">
        <v>87</v>
      </c>
      <c r="O2895" s="243" t="s">
        <v>87</v>
      </c>
      <c r="P2895" s="243" t="s">
        <v>87</v>
      </c>
      <c r="Q2895" s="243" t="s">
        <v>87</v>
      </c>
      <c r="R2895" s="243" t="s">
        <v>87</v>
      </c>
      <c r="S2895" s="243" t="s">
        <v>87</v>
      </c>
      <c r="T2895" s="243" t="s">
        <v>87</v>
      </c>
      <c r="U2895" s="243" t="s">
        <v>87</v>
      </c>
      <c r="V2895" s="243" t="s">
        <v>87</v>
      </c>
      <c r="W2895" s="243" t="s">
        <v>87</v>
      </c>
    </row>
    <row r="2896" spans="1:23" ht="13.5" customHeight="1" x14ac:dyDescent="0.35">
      <c r="A2896" s="242">
        <v>0.80208333333333304</v>
      </c>
      <c r="B2896" s="243" t="s">
        <v>87</v>
      </c>
      <c r="C2896" s="243" t="s">
        <v>87</v>
      </c>
      <c r="D2896" s="243" t="s">
        <v>87</v>
      </c>
      <c r="E2896" s="243" t="s">
        <v>87</v>
      </c>
      <c r="F2896" s="243" t="s">
        <v>87</v>
      </c>
      <c r="G2896" s="243" t="s">
        <v>87</v>
      </c>
      <c r="H2896" s="243" t="s">
        <v>87</v>
      </c>
      <c r="I2896" s="243" t="s">
        <v>87</v>
      </c>
      <c r="J2896" s="243" t="s">
        <v>87</v>
      </c>
      <c r="K2896" s="243" t="s">
        <v>87</v>
      </c>
      <c r="L2896" s="243" t="s">
        <v>87</v>
      </c>
      <c r="M2896" s="243" t="s">
        <v>87</v>
      </c>
      <c r="N2896" s="243" t="s">
        <v>87</v>
      </c>
      <c r="O2896" s="243" t="s">
        <v>87</v>
      </c>
      <c r="P2896" s="243" t="s">
        <v>87</v>
      </c>
      <c r="Q2896" s="243" t="s">
        <v>87</v>
      </c>
      <c r="R2896" s="243" t="s">
        <v>87</v>
      </c>
      <c r="S2896" s="243" t="s">
        <v>87</v>
      </c>
      <c r="T2896" s="243" t="s">
        <v>87</v>
      </c>
      <c r="U2896" s="243" t="s">
        <v>87</v>
      </c>
      <c r="V2896" s="243" t="s">
        <v>87</v>
      </c>
      <c r="W2896" s="243" t="s">
        <v>87</v>
      </c>
    </row>
    <row r="2897" spans="1:23" ht="13.5" customHeight="1" x14ac:dyDescent="0.35">
      <c r="A2897" s="242">
        <v>0.8125</v>
      </c>
      <c r="B2897" s="243" t="s">
        <v>87</v>
      </c>
      <c r="C2897" s="243" t="s">
        <v>87</v>
      </c>
      <c r="D2897" s="243" t="s">
        <v>87</v>
      </c>
      <c r="E2897" s="243" t="s">
        <v>87</v>
      </c>
      <c r="F2897" s="243" t="s">
        <v>87</v>
      </c>
      <c r="G2897" s="243" t="s">
        <v>87</v>
      </c>
      <c r="H2897" s="243" t="s">
        <v>87</v>
      </c>
      <c r="I2897" s="243" t="s">
        <v>87</v>
      </c>
      <c r="J2897" s="243" t="s">
        <v>87</v>
      </c>
      <c r="K2897" s="243" t="s">
        <v>87</v>
      </c>
      <c r="L2897" s="243" t="s">
        <v>87</v>
      </c>
      <c r="M2897" s="243" t="s">
        <v>87</v>
      </c>
      <c r="N2897" s="243" t="s">
        <v>87</v>
      </c>
      <c r="O2897" s="243" t="s">
        <v>87</v>
      </c>
      <c r="P2897" s="243" t="s">
        <v>87</v>
      </c>
      <c r="Q2897" s="243" t="s">
        <v>87</v>
      </c>
      <c r="R2897" s="243" t="s">
        <v>87</v>
      </c>
      <c r="S2897" s="243" t="s">
        <v>87</v>
      </c>
      <c r="T2897" s="243" t="s">
        <v>87</v>
      </c>
      <c r="U2897" s="243" t="s">
        <v>87</v>
      </c>
      <c r="V2897" s="243" t="s">
        <v>87</v>
      </c>
      <c r="W2897" s="243" t="s">
        <v>87</v>
      </c>
    </row>
    <row r="2898" spans="1:23" ht="13.5" customHeight="1" x14ac:dyDescent="0.35">
      <c r="A2898" s="242">
        <v>0.82291666666666696</v>
      </c>
      <c r="B2898" s="243" t="s">
        <v>87</v>
      </c>
      <c r="C2898" s="243" t="s">
        <v>87</v>
      </c>
      <c r="D2898" s="243" t="s">
        <v>87</v>
      </c>
      <c r="E2898" s="243" t="s">
        <v>87</v>
      </c>
      <c r="F2898" s="243" t="s">
        <v>87</v>
      </c>
      <c r="G2898" s="243" t="s">
        <v>87</v>
      </c>
      <c r="H2898" s="243" t="s">
        <v>87</v>
      </c>
      <c r="I2898" s="243" t="s">
        <v>87</v>
      </c>
      <c r="J2898" s="243" t="s">
        <v>87</v>
      </c>
      <c r="K2898" s="243" t="s">
        <v>87</v>
      </c>
      <c r="L2898" s="243" t="s">
        <v>87</v>
      </c>
      <c r="M2898" s="243" t="s">
        <v>87</v>
      </c>
      <c r="N2898" s="243" t="s">
        <v>87</v>
      </c>
      <c r="O2898" s="243" t="s">
        <v>87</v>
      </c>
      <c r="P2898" s="243" t="s">
        <v>87</v>
      </c>
      <c r="Q2898" s="243" t="s">
        <v>87</v>
      </c>
      <c r="R2898" s="243" t="s">
        <v>87</v>
      </c>
      <c r="S2898" s="243" t="s">
        <v>87</v>
      </c>
      <c r="T2898" s="243" t="s">
        <v>87</v>
      </c>
      <c r="U2898" s="243" t="s">
        <v>87</v>
      </c>
      <c r="V2898" s="243" t="s">
        <v>87</v>
      </c>
      <c r="W2898" s="243" t="s">
        <v>87</v>
      </c>
    </row>
    <row r="2899" spans="1:23" ht="13.5" customHeight="1" x14ac:dyDescent="0.35">
      <c r="A2899" s="242">
        <v>0.83333333333333304</v>
      </c>
      <c r="B2899" s="243" t="s">
        <v>87</v>
      </c>
      <c r="C2899" s="243" t="s">
        <v>87</v>
      </c>
      <c r="D2899" s="243" t="s">
        <v>87</v>
      </c>
      <c r="E2899" s="243" t="s">
        <v>87</v>
      </c>
      <c r="F2899" s="243" t="s">
        <v>87</v>
      </c>
      <c r="G2899" s="243" t="s">
        <v>87</v>
      </c>
      <c r="H2899" s="243" t="s">
        <v>87</v>
      </c>
      <c r="I2899" s="243" t="s">
        <v>87</v>
      </c>
      <c r="J2899" s="243" t="s">
        <v>87</v>
      </c>
      <c r="K2899" s="243" t="s">
        <v>87</v>
      </c>
      <c r="L2899" s="243" t="s">
        <v>87</v>
      </c>
      <c r="M2899" s="243" t="s">
        <v>87</v>
      </c>
      <c r="N2899" s="243" t="s">
        <v>87</v>
      </c>
      <c r="O2899" s="243" t="s">
        <v>87</v>
      </c>
      <c r="P2899" s="243" t="s">
        <v>87</v>
      </c>
      <c r="Q2899" s="243" t="s">
        <v>87</v>
      </c>
      <c r="R2899" s="243" t="s">
        <v>87</v>
      </c>
      <c r="S2899" s="243" t="s">
        <v>87</v>
      </c>
      <c r="T2899" s="243" t="s">
        <v>87</v>
      </c>
      <c r="U2899" s="243" t="s">
        <v>87</v>
      </c>
      <c r="V2899" s="243" t="s">
        <v>87</v>
      </c>
      <c r="W2899" s="243" t="s">
        <v>87</v>
      </c>
    </row>
    <row r="2900" spans="1:23" ht="13.5" customHeight="1" x14ac:dyDescent="0.35">
      <c r="A2900" s="242">
        <v>0.84375</v>
      </c>
      <c r="B2900" s="243" t="s">
        <v>87</v>
      </c>
      <c r="C2900" s="243" t="s">
        <v>87</v>
      </c>
      <c r="D2900" s="243" t="s">
        <v>87</v>
      </c>
      <c r="E2900" s="243" t="s">
        <v>87</v>
      </c>
      <c r="F2900" s="243" t="s">
        <v>87</v>
      </c>
      <c r="G2900" s="243" t="s">
        <v>87</v>
      </c>
      <c r="H2900" s="243" t="s">
        <v>87</v>
      </c>
      <c r="I2900" s="243" t="s">
        <v>87</v>
      </c>
      <c r="J2900" s="243" t="s">
        <v>87</v>
      </c>
      <c r="K2900" s="243" t="s">
        <v>87</v>
      </c>
      <c r="L2900" s="243" t="s">
        <v>87</v>
      </c>
      <c r="M2900" s="243" t="s">
        <v>87</v>
      </c>
      <c r="N2900" s="243" t="s">
        <v>87</v>
      </c>
      <c r="O2900" s="243" t="s">
        <v>87</v>
      </c>
      <c r="P2900" s="243" t="s">
        <v>87</v>
      </c>
      <c r="Q2900" s="243" t="s">
        <v>87</v>
      </c>
      <c r="R2900" s="243" t="s">
        <v>87</v>
      </c>
      <c r="S2900" s="243" t="s">
        <v>87</v>
      </c>
      <c r="T2900" s="243" t="s">
        <v>87</v>
      </c>
      <c r="U2900" s="243" t="s">
        <v>87</v>
      </c>
      <c r="V2900" s="243" t="s">
        <v>87</v>
      </c>
      <c r="W2900" s="243" t="s">
        <v>87</v>
      </c>
    </row>
    <row r="2901" spans="1:23" ht="13.5" customHeight="1" x14ac:dyDescent="0.35">
      <c r="A2901" s="242">
        <v>0.85416666666666696</v>
      </c>
      <c r="B2901" s="243" t="s">
        <v>87</v>
      </c>
      <c r="C2901" s="243" t="s">
        <v>87</v>
      </c>
      <c r="D2901" s="243" t="s">
        <v>87</v>
      </c>
      <c r="E2901" s="243" t="s">
        <v>87</v>
      </c>
      <c r="F2901" s="243" t="s">
        <v>87</v>
      </c>
      <c r="G2901" s="243" t="s">
        <v>87</v>
      </c>
      <c r="H2901" s="243" t="s">
        <v>87</v>
      </c>
      <c r="I2901" s="243" t="s">
        <v>87</v>
      </c>
      <c r="J2901" s="243" t="s">
        <v>87</v>
      </c>
      <c r="K2901" s="243" t="s">
        <v>87</v>
      </c>
      <c r="L2901" s="243" t="s">
        <v>87</v>
      </c>
      <c r="M2901" s="243" t="s">
        <v>87</v>
      </c>
      <c r="N2901" s="243" t="s">
        <v>87</v>
      </c>
      <c r="O2901" s="243" t="s">
        <v>87</v>
      </c>
      <c r="P2901" s="243" t="s">
        <v>87</v>
      </c>
      <c r="Q2901" s="243" t="s">
        <v>87</v>
      </c>
      <c r="R2901" s="243" t="s">
        <v>87</v>
      </c>
      <c r="S2901" s="243" t="s">
        <v>87</v>
      </c>
      <c r="T2901" s="243" t="s">
        <v>87</v>
      </c>
      <c r="U2901" s="243" t="s">
        <v>87</v>
      </c>
      <c r="V2901" s="243" t="s">
        <v>87</v>
      </c>
      <c r="W2901" s="243" t="s">
        <v>87</v>
      </c>
    </row>
    <row r="2902" spans="1:23" ht="13.5" customHeight="1" x14ac:dyDescent="0.35">
      <c r="A2902" s="242">
        <v>0.86458333333333304</v>
      </c>
      <c r="B2902" s="243" t="s">
        <v>87</v>
      </c>
      <c r="C2902" s="243" t="s">
        <v>87</v>
      </c>
      <c r="D2902" s="243" t="s">
        <v>87</v>
      </c>
      <c r="E2902" s="243" t="s">
        <v>87</v>
      </c>
      <c r="F2902" s="243" t="s">
        <v>87</v>
      </c>
      <c r="G2902" s="243" t="s">
        <v>87</v>
      </c>
      <c r="H2902" s="243" t="s">
        <v>87</v>
      </c>
      <c r="I2902" s="243" t="s">
        <v>87</v>
      </c>
      <c r="J2902" s="243" t="s">
        <v>87</v>
      </c>
      <c r="K2902" s="243" t="s">
        <v>87</v>
      </c>
      <c r="L2902" s="243" t="s">
        <v>87</v>
      </c>
      <c r="M2902" s="243" t="s">
        <v>87</v>
      </c>
      <c r="N2902" s="243" t="s">
        <v>87</v>
      </c>
      <c r="O2902" s="243" t="s">
        <v>87</v>
      </c>
      <c r="P2902" s="243" t="s">
        <v>87</v>
      </c>
      <c r="Q2902" s="243" t="s">
        <v>87</v>
      </c>
      <c r="R2902" s="243" t="s">
        <v>87</v>
      </c>
      <c r="S2902" s="243" t="s">
        <v>87</v>
      </c>
      <c r="T2902" s="243" t="s">
        <v>87</v>
      </c>
      <c r="U2902" s="243" t="s">
        <v>87</v>
      </c>
      <c r="V2902" s="243" t="s">
        <v>87</v>
      </c>
      <c r="W2902" s="243" t="s">
        <v>87</v>
      </c>
    </row>
    <row r="2903" spans="1:23" ht="13.5" customHeight="1" x14ac:dyDescent="0.35">
      <c r="A2903" s="242">
        <v>0.875</v>
      </c>
      <c r="B2903" s="243" t="s">
        <v>87</v>
      </c>
      <c r="C2903" s="243" t="s">
        <v>87</v>
      </c>
      <c r="D2903" s="243" t="s">
        <v>87</v>
      </c>
      <c r="E2903" s="243" t="s">
        <v>87</v>
      </c>
      <c r="F2903" s="243" t="s">
        <v>87</v>
      </c>
      <c r="G2903" s="243" t="s">
        <v>87</v>
      </c>
      <c r="H2903" s="243" t="s">
        <v>87</v>
      </c>
      <c r="I2903" s="243" t="s">
        <v>87</v>
      </c>
      <c r="J2903" s="243" t="s">
        <v>87</v>
      </c>
      <c r="K2903" s="243" t="s">
        <v>87</v>
      </c>
      <c r="L2903" s="243" t="s">
        <v>87</v>
      </c>
      <c r="M2903" s="243" t="s">
        <v>87</v>
      </c>
      <c r="N2903" s="243" t="s">
        <v>87</v>
      </c>
      <c r="O2903" s="243" t="s">
        <v>87</v>
      </c>
      <c r="P2903" s="243" t="s">
        <v>87</v>
      </c>
      <c r="Q2903" s="243" t="s">
        <v>87</v>
      </c>
      <c r="R2903" s="243" t="s">
        <v>87</v>
      </c>
      <c r="S2903" s="243" t="s">
        <v>87</v>
      </c>
      <c r="T2903" s="243" t="s">
        <v>87</v>
      </c>
      <c r="U2903" s="243" t="s">
        <v>87</v>
      </c>
      <c r="V2903" s="243" t="s">
        <v>87</v>
      </c>
      <c r="W2903" s="243" t="s">
        <v>87</v>
      </c>
    </row>
    <row r="2904" spans="1:23" ht="13.5" customHeight="1" x14ac:dyDescent="0.35">
      <c r="A2904" s="242">
        <v>0.88541666666666696</v>
      </c>
      <c r="B2904" s="243" t="s">
        <v>87</v>
      </c>
      <c r="C2904" s="243" t="s">
        <v>87</v>
      </c>
      <c r="D2904" s="243" t="s">
        <v>87</v>
      </c>
      <c r="E2904" s="243" t="s">
        <v>87</v>
      </c>
      <c r="F2904" s="243" t="s">
        <v>87</v>
      </c>
      <c r="G2904" s="243" t="s">
        <v>87</v>
      </c>
      <c r="H2904" s="243" t="s">
        <v>87</v>
      </c>
      <c r="I2904" s="243" t="s">
        <v>87</v>
      </c>
      <c r="J2904" s="243" t="s">
        <v>87</v>
      </c>
      <c r="K2904" s="243" t="s">
        <v>87</v>
      </c>
      <c r="L2904" s="243" t="s">
        <v>87</v>
      </c>
      <c r="M2904" s="243" t="s">
        <v>87</v>
      </c>
      <c r="N2904" s="243" t="s">
        <v>87</v>
      </c>
      <c r="O2904" s="243" t="s">
        <v>87</v>
      </c>
      <c r="P2904" s="243" t="s">
        <v>87</v>
      </c>
      <c r="Q2904" s="243" t="s">
        <v>87</v>
      </c>
      <c r="R2904" s="243" t="s">
        <v>87</v>
      </c>
      <c r="S2904" s="243" t="s">
        <v>87</v>
      </c>
      <c r="T2904" s="243" t="s">
        <v>87</v>
      </c>
      <c r="U2904" s="243" t="s">
        <v>87</v>
      </c>
      <c r="V2904" s="243" t="s">
        <v>87</v>
      </c>
      <c r="W2904" s="243" t="s">
        <v>87</v>
      </c>
    </row>
    <row r="2905" spans="1:23" ht="13.5" customHeight="1" x14ac:dyDescent="0.35">
      <c r="A2905" s="242">
        <v>0.89583333333333304</v>
      </c>
      <c r="B2905" s="243" t="s">
        <v>87</v>
      </c>
      <c r="C2905" s="243" t="s">
        <v>87</v>
      </c>
      <c r="D2905" s="243" t="s">
        <v>87</v>
      </c>
      <c r="E2905" s="243" t="s">
        <v>87</v>
      </c>
      <c r="F2905" s="243" t="s">
        <v>87</v>
      </c>
      <c r="G2905" s="243" t="s">
        <v>87</v>
      </c>
      <c r="H2905" s="243" t="s">
        <v>87</v>
      </c>
      <c r="I2905" s="243" t="s">
        <v>87</v>
      </c>
      <c r="J2905" s="243" t="s">
        <v>87</v>
      </c>
      <c r="K2905" s="243" t="s">
        <v>87</v>
      </c>
      <c r="L2905" s="243" t="s">
        <v>87</v>
      </c>
      <c r="M2905" s="243" t="s">
        <v>87</v>
      </c>
      <c r="N2905" s="243" t="s">
        <v>87</v>
      </c>
      <c r="O2905" s="243" t="s">
        <v>87</v>
      </c>
      <c r="P2905" s="243" t="s">
        <v>87</v>
      </c>
      <c r="Q2905" s="243" t="s">
        <v>87</v>
      </c>
      <c r="R2905" s="243" t="s">
        <v>87</v>
      </c>
      <c r="S2905" s="243" t="s">
        <v>87</v>
      </c>
      <c r="T2905" s="243" t="s">
        <v>87</v>
      </c>
      <c r="U2905" s="243" t="s">
        <v>87</v>
      </c>
      <c r="V2905" s="243" t="s">
        <v>87</v>
      </c>
      <c r="W2905" s="243" t="s">
        <v>87</v>
      </c>
    </row>
    <row r="2906" spans="1:23" ht="13.5" customHeight="1" x14ac:dyDescent="0.35">
      <c r="A2906" s="242">
        <v>0.90625</v>
      </c>
      <c r="B2906" s="243" t="s">
        <v>87</v>
      </c>
      <c r="C2906" s="243" t="s">
        <v>87</v>
      </c>
      <c r="D2906" s="243" t="s">
        <v>87</v>
      </c>
      <c r="E2906" s="243" t="s">
        <v>87</v>
      </c>
      <c r="F2906" s="243" t="s">
        <v>87</v>
      </c>
      <c r="G2906" s="243" t="s">
        <v>87</v>
      </c>
      <c r="H2906" s="243" t="s">
        <v>87</v>
      </c>
      <c r="I2906" s="243" t="s">
        <v>87</v>
      </c>
      <c r="J2906" s="243" t="s">
        <v>87</v>
      </c>
      <c r="K2906" s="243" t="s">
        <v>87</v>
      </c>
      <c r="L2906" s="243" t="s">
        <v>87</v>
      </c>
      <c r="M2906" s="243" t="s">
        <v>87</v>
      </c>
      <c r="N2906" s="243" t="s">
        <v>87</v>
      </c>
      <c r="O2906" s="243" t="s">
        <v>87</v>
      </c>
      <c r="P2906" s="243" t="s">
        <v>87</v>
      </c>
      <c r="Q2906" s="243" t="s">
        <v>87</v>
      </c>
      <c r="R2906" s="243" t="s">
        <v>87</v>
      </c>
      <c r="S2906" s="243" t="s">
        <v>87</v>
      </c>
      <c r="T2906" s="243" t="s">
        <v>87</v>
      </c>
      <c r="U2906" s="243" t="s">
        <v>87</v>
      </c>
      <c r="V2906" s="243" t="s">
        <v>87</v>
      </c>
      <c r="W2906" s="243" t="s">
        <v>87</v>
      </c>
    </row>
    <row r="2907" spans="1:23" ht="13.5" customHeight="1" x14ac:dyDescent="0.35">
      <c r="A2907" s="242">
        <v>0.91666666666666696</v>
      </c>
      <c r="B2907" s="243" t="s">
        <v>87</v>
      </c>
      <c r="C2907" s="243" t="s">
        <v>87</v>
      </c>
      <c r="D2907" s="243" t="s">
        <v>87</v>
      </c>
      <c r="E2907" s="243" t="s">
        <v>87</v>
      </c>
      <c r="F2907" s="243" t="s">
        <v>87</v>
      </c>
      <c r="G2907" s="243" t="s">
        <v>87</v>
      </c>
      <c r="H2907" s="243" t="s">
        <v>87</v>
      </c>
      <c r="I2907" s="243" t="s">
        <v>87</v>
      </c>
      <c r="J2907" s="243" t="s">
        <v>87</v>
      </c>
      <c r="K2907" s="243" t="s">
        <v>87</v>
      </c>
      <c r="L2907" s="243" t="s">
        <v>87</v>
      </c>
      <c r="M2907" s="243" t="s">
        <v>87</v>
      </c>
      <c r="N2907" s="243" t="s">
        <v>87</v>
      </c>
      <c r="O2907" s="243" t="s">
        <v>87</v>
      </c>
      <c r="P2907" s="243" t="s">
        <v>87</v>
      </c>
      <c r="Q2907" s="243" t="s">
        <v>87</v>
      </c>
      <c r="R2907" s="243" t="s">
        <v>87</v>
      </c>
      <c r="S2907" s="243" t="s">
        <v>87</v>
      </c>
      <c r="T2907" s="243" t="s">
        <v>87</v>
      </c>
      <c r="U2907" s="243" t="s">
        <v>87</v>
      </c>
      <c r="V2907" s="243" t="s">
        <v>87</v>
      </c>
      <c r="W2907" s="243" t="s">
        <v>87</v>
      </c>
    </row>
    <row r="2908" spans="1:23" ht="13.5" customHeight="1" x14ac:dyDescent="0.35">
      <c r="A2908" s="242">
        <v>0.92708333333333304</v>
      </c>
      <c r="B2908" s="243" t="s">
        <v>87</v>
      </c>
      <c r="C2908" s="243" t="s">
        <v>87</v>
      </c>
      <c r="D2908" s="243" t="s">
        <v>87</v>
      </c>
      <c r="E2908" s="243" t="s">
        <v>87</v>
      </c>
      <c r="F2908" s="243" t="s">
        <v>87</v>
      </c>
      <c r="G2908" s="243" t="s">
        <v>87</v>
      </c>
      <c r="H2908" s="243" t="s">
        <v>87</v>
      </c>
      <c r="I2908" s="243" t="s">
        <v>87</v>
      </c>
      <c r="J2908" s="243" t="s">
        <v>87</v>
      </c>
      <c r="K2908" s="243" t="s">
        <v>87</v>
      </c>
      <c r="L2908" s="243" t="s">
        <v>87</v>
      </c>
      <c r="M2908" s="243" t="s">
        <v>87</v>
      </c>
      <c r="N2908" s="243" t="s">
        <v>87</v>
      </c>
      <c r="O2908" s="243" t="s">
        <v>87</v>
      </c>
      <c r="P2908" s="243" t="s">
        <v>87</v>
      </c>
      <c r="Q2908" s="243" t="s">
        <v>87</v>
      </c>
      <c r="R2908" s="243" t="s">
        <v>87</v>
      </c>
      <c r="S2908" s="243" t="s">
        <v>87</v>
      </c>
      <c r="T2908" s="243" t="s">
        <v>87</v>
      </c>
      <c r="U2908" s="243" t="s">
        <v>87</v>
      </c>
      <c r="V2908" s="243" t="s">
        <v>87</v>
      </c>
      <c r="W2908" s="243" t="s">
        <v>87</v>
      </c>
    </row>
    <row r="2909" spans="1:23" ht="13.5" customHeight="1" x14ac:dyDescent="0.35">
      <c r="A2909" s="242">
        <v>0.9375</v>
      </c>
      <c r="B2909" s="243" t="s">
        <v>87</v>
      </c>
      <c r="C2909" s="243" t="s">
        <v>87</v>
      </c>
      <c r="D2909" s="243" t="s">
        <v>87</v>
      </c>
      <c r="E2909" s="243" t="s">
        <v>87</v>
      </c>
      <c r="F2909" s="243" t="s">
        <v>87</v>
      </c>
      <c r="G2909" s="243" t="s">
        <v>87</v>
      </c>
      <c r="H2909" s="243" t="s">
        <v>87</v>
      </c>
      <c r="I2909" s="243" t="s">
        <v>87</v>
      </c>
      <c r="J2909" s="243" t="s">
        <v>87</v>
      </c>
      <c r="K2909" s="243" t="s">
        <v>87</v>
      </c>
      <c r="L2909" s="243" t="s">
        <v>87</v>
      </c>
      <c r="M2909" s="243" t="s">
        <v>87</v>
      </c>
      <c r="N2909" s="243" t="s">
        <v>87</v>
      </c>
      <c r="O2909" s="243" t="s">
        <v>87</v>
      </c>
      <c r="P2909" s="243" t="s">
        <v>87</v>
      </c>
      <c r="Q2909" s="243" t="s">
        <v>87</v>
      </c>
      <c r="R2909" s="243" t="s">
        <v>87</v>
      </c>
      <c r="S2909" s="243" t="s">
        <v>87</v>
      </c>
      <c r="T2909" s="243" t="s">
        <v>87</v>
      </c>
      <c r="U2909" s="243" t="s">
        <v>87</v>
      </c>
      <c r="V2909" s="243" t="s">
        <v>87</v>
      </c>
      <c r="W2909" s="243" t="s">
        <v>87</v>
      </c>
    </row>
    <row r="2910" spans="1:23" ht="13.5" customHeight="1" x14ac:dyDescent="0.35">
      <c r="A2910" s="242">
        <v>0.94791666666666696</v>
      </c>
      <c r="B2910" s="243" t="s">
        <v>87</v>
      </c>
      <c r="C2910" s="243" t="s">
        <v>87</v>
      </c>
      <c r="D2910" s="243" t="s">
        <v>87</v>
      </c>
      <c r="E2910" s="243" t="s">
        <v>87</v>
      </c>
      <c r="F2910" s="243" t="s">
        <v>87</v>
      </c>
      <c r="G2910" s="243" t="s">
        <v>87</v>
      </c>
      <c r="H2910" s="243" t="s">
        <v>87</v>
      </c>
      <c r="I2910" s="243" t="s">
        <v>87</v>
      </c>
      <c r="J2910" s="243" t="s">
        <v>87</v>
      </c>
      <c r="K2910" s="243" t="s">
        <v>87</v>
      </c>
      <c r="L2910" s="243" t="s">
        <v>87</v>
      </c>
      <c r="M2910" s="243" t="s">
        <v>87</v>
      </c>
      <c r="N2910" s="243" t="s">
        <v>87</v>
      </c>
      <c r="O2910" s="243" t="s">
        <v>87</v>
      </c>
      <c r="P2910" s="243" t="s">
        <v>87</v>
      </c>
      <c r="Q2910" s="243" t="s">
        <v>87</v>
      </c>
      <c r="R2910" s="243" t="s">
        <v>87</v>
      </c>
      <c r="S2910" s="243" t="s">
        <v>87</v>
      </c>
      <c r="T2910" s="243" t="s">
        <v>87</v>
      </c>
      <c r="U2910" s="243" t="s">
        <v>87</v>
      </c>
      <c r="V2910" s="243" t="s">
        <v>87</v>
      </c>
      <c r="W2910" s="243" t="s">
        <v>87</v>
      </c>
    </row>
    <row r="2911" spans="1:23" ht="13.5" customHeight="1" x14ac:dyDescent="0.35">
      <c r="A2911" s="242">
        <v>0.95833333333333304</v>
      </c>
      <c r="B2911" s="243" t="s">
        <v>87</v>
      </c>
      <c r="C2911" s="243" t="s">
        <v>87</v>
      </c>
      <c r="D2911" s="243" t="s">
        <v>87</v>
      </c>
      <c r="E2911" s="243" t="s">
        <v>87</v>
      </c>
      <c r="F2911" s="243" t="s">
        <v>87</v>
      </c>
      <c r="G2911" s="243" t="s">
        <v>87</v>
      </c>
      <c r="H2911" s="243" t="s">
        <v>87</v>
      </c>
      <c r="I2911" s="243" t="s">
        <v>87</v>
      </c>
      <c r="J2911" s="243" t="s">
        <v>87</v>
      </c>
      <c r="K2911" s="243" t="s">
        <v>87</v>
      </c>
      <c r="L2911" s="243" t="s">
        <v>87</v>
      </c>
      <c r="M2911" s="243" t="s">
        <v>87</v>
      </c>
      <c r="N2911" s="243" t="s">
        <v>87</v>
      </c>
      <c r="O2911" s="243" t="s">
        <v>87</v>
      </c>
      <c r="P2911" s="243" t="s">
        <v>87</v>
      </c>
      <c r="Q2911" s="243" t="s">
        <v>87</v>
      </c>
      <c r="R2911" s="243" t="s">
        <v>87</v>
      </c>
      <c r="S2911" s="243" t="s">
        <v>87</v>
      </c>
      <c r="T2911" s="243" t="s">
        <v>87</v>
      </c>
      <c r="U2911" s="243" t="s">
        <v>87</v>
      </c>
      <c r="V2911" s="243" t="s">
        <v>87</v>
      </c>
      <c r="W2911" s="243" t="s">
        <v>87</v>
      </c>
    </row>
    <row r="2912" spans="1:23" ht="13.5" customHeight="1" x14ac:dyDescent="0.35">
      <c r="A2912" s="242">
        <v>0.96875</v>
      </c>
      <c r="B2912" s="243" t="s">
        <v>87</v>
      </c>
      <c r="C2912" s="243" t="s">
        <v>87</v>
      </c>
      <c r="D2912" s="243" t="s">
        <v>87</v>
      </c>
      <c r="E2912" s="243" t="s">
        <v>87</v>
      </c>
      <c r="F2912" s="243" t="s">
        <v>87</v>
      </c>
      <c r="G2912" s="243" t="s">
        <v>87</v>
      </c>
      <c r="H2912" s="243" t="s">
        <v>87</v>
      </c>
      <c r="I2912" s="243" t="s">
        <v>87</v>
      </c>
      <c r="J2912" s="243" t="s">
        <v>87</v>
      </c>
      <c r="K2912" s="243" t="s">
        <v>87</v>
      </c>
      <c r="L2912" s="243" t="s">
        <v>87</v>
      </c>
      <c r="M2912" s="243" t="s">
        <v>87</v>
      </c>
      <c r="N2912" s="243" t="s">
        <v>87</v>
      </c>
      <c r="O2912" s="243" t="s">
        <v>87</v>
      </c>
      <c r="P2912" s="243" t="s">
        <v>87</v>
      </c>
      <c r="Q2912" s="243" t="s">
        <v>87</v>
      </c>
      <c r="R2912" s="243" t="s">
        <v>87</v>
      </c>
      <c r="S2912" s="243" t="s">
        <v>87</v>
      </c>
      <c r="T2912" s="243" t="s">
        <v>87</v>
      </c>
      <c r="U2912" s="243" t="s">
        <v>87</v>
      </c>
      <c r="V2912" s="243" t="s">
        <v>87</v>
      </c>
      <c r="W2912" s="243" t="s">
        <v>87</v>
      </c>
    </row>
    <row r="2913" spans="1:23" ht="13.5" customHeight="1" x14ac:dyDescent="0.35">
      <c r="A2913" s="242">
        <v>0.97916666666666696</v>
      </c>
      <c r="B2913" s="243" t="s">
        <v>87</v>
      </c>
      <c r="C2913" s="243" t="s">
        <v>87</v>
      </c>
      <c r="D2913" s="243" t="s">
        <v>87</v>
      </c>
      <c r="E2913" s="243" t="s">
        <v>87</v>
      </c>
      <c r="F2913" s="243" t="s">
        <v>87</v>
      </c>
      <c r="G2913" s="243" t="s">
        <v>87</v>
      </c>
      <c r="H2913" s="243" t="s">
        <v>87</v>
      </c>
      <c r="I2913" s="243" t="s">
        <v>87</v>
      </c>
      <c r="J2913" s="243" t="s">
        <v>87</v>
      </c>
      <c r="K2913" s="243" t="s">
        <v>87</v>
      </c>
      <c r="L2913" s="243" t="s">
        <v>87</v>
      </c>
      <c r="M2913" s="243" t="s">
        <v>87</v>
      </c>
      <c r="N2913" s="243" t="s">
        <v>87</v>
      </c>
      <c r="O2913" s="243" t="s">
        <v>87</v>
      </c>
      <c r="P2913" s="243" t="s">
        <v>87</v>
      </c>
      <c r="Q2913" s="243" t="s">
        <v>87</v>
      </c>
      <c r="R2913" s="243" t="s">
        <v>87</v>
      </c>
      <c r="S2913" s="243" t="s">
        <v>87</v>
      </c>
      <c r="T2913" s="243" t="s">
        <v>87</v>
      </c>
      <c r="U2913" s="243" t="s">
        <v>87</v>
      </c>
      <c r="V2913" s="243" t="s">
        <v>87</v>
      </c>
      <c r="W2913" s="243" t="s">
        <v>87</v>
      </c>
    </row>
    <row r="2914" spans="1:23" ht="13.5" customHeight="1" thickBot="1" x14ac:dyDescent="0.4">
      <c r="A2914" s="244">
        <v>0.98958333333333304</v>
      </c>
      <c r="B2914" s="245" t="s">
        <v>87</v>
      </c>
      <c r="C2914" s="245" t="s">
        <v>87</v>
      </c>
      <c r="D2914" s="245" t="s">
        <v>87</v>
      </c>
      <c r="E2914" s="245" t="s">
        <v>87</v>
      </c>
      <c r="F2914" s="245" t="s">
        <v>87</v>
      </c>
      <c r="G2914" s="245" t="s">
        <v>87</v>
      </c>
      <c r="H2914" s="245" t="s">
        <v>87</v>
      </c>
      <c r="I2914" s="245" t="s">
        <v>87</v>
      </c>
      <c r="J2914" s="245" t="s">
        <v>87</v>
      </c>
      <c r="K2914" s="245" t="s">
        <v>87</v>
      </c>
      <c r="L2914" s="245" t="s">
        <v>87</v>
      </c>
      <c r="M2914" s="245" t="s">
        <v>87</v>
      </c>
      <c r="N2914" s="245" t="s">
        <v>87</v>
      </c>
      <c r="O2914" s="245" t="s">
        <v>87</v>
      </c>
      <c r="P2914" s="245" t="s">
        <v>87</v>
      </c>
      <c r="Q2914" s="245" t="s">
        <v>87</v>
      </c>
      <c r="R2914" s="245" t="s">
        <v>87</v>
      </c>
      <c r="S2914" s="245" t="s">
        <v>87</v>
      </c>
      <c r="T2914" s="245" t="s">
        <v>87</v>
      </c>
      <c r="U2914" s="245" t="s">
        <v>87</v>
      </c>
      <c r="V2914" s="245" t="s">
        <v>87</v>
      </c>
      <c r="W2914" s="245" t="s">
        <v>87</v>
      </c>
    </row>
    <row r="2915" spans="1:23" ht="13.5" customHeight="1" thickTop="1" x14ac:dyDescent="0.35">
      <c r="A2915" s="246" t="s">
        <v>167</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168</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169</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170</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5"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22" man="1"/>
    <brk id="2399" max="16383" man="1"/>
    <brk id="2503" max="22" man="1"/>
    <brk id="2607" max="22" man="1"/>
    <brk id="2711" max="22" man="1"/>
    <brk id="2815" max="2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BC61-1E43-4B19-B139-16C480C23A12}">
  <sheetPr>
    <tabColor rgb="FFFF0000"/>
  </sheetPr>
  <dimension ref="A1:AU624"/>
  <sheetViews>
    <sheetView zoomScale="80" zoomScaleNormal="80" workbookViewId="0"/>
  </sheetViews>
  <sheetFormatPr defaultColWidth="9.1796875" defaultRowHeight="12.5" x14ac:dyDescent="0.25"/>
  <cols>
    <col min="1" max="21" width="9.1796875" style="332"/>
    <col min="22" max="23" width="10" style="332" bestFit="1" customWidth="1"/>
    <col min="24" max="16384" width="9.1796875" style="332"/>
  </cols>
  <sheetData>
    <row r="1" spans="1:47" x14ac:dyDescent="0.25">
      <c r="A1" s="332" t="s">
        <v>171</v>
      </c>
    </row>
    <row r="2" spans="1:47" ht="13" thickBot="1" x14ac:dyDescent="0.3"/>
    <row r="3" spans="1:47" ht="13.5" thickTop="1" thickBot="1" x14ac:dyDescent="0.3">
      <c r="A3" s="265" t="s">
        <v>55</v>
      </c>
      <c r="B3" s="265" t="s">
        <v>73</v>
      </c>
      <c r="C3" s="266" t="s">
        <v>147</v>
      </c>
      <c r="D3" s="266" t="s">
        <v>148</v>
      </c>
      <c r="E3" s="266" t="s">
        <v>149</v>
      </c>
      <c r="F3" s="266" t="s">
        <v>150</v>
      </c>
      <c r="G3" s="266" t="s">
        <v>151</v>
      </c>
      <c r="H3" s="266" t="s">
        <v>152</v>
      </c>
      <c r="I3" s="266" t="s">
        <v>153</v>
      </c>
      <c r="J3" s="266" t="s">
        <v>154</v>
      </c>
      <c r="K3" s="266" t="s">
        <v>155</v>
      </c>
      <c r="L3" s="266" t="s">
        <v>156</v>
      </c>
      <c r="M3" s="266" t="s">
        <v>157</v>
      </c>
      <c r="N3" s="266" t="s">
        <v>158</v>
      </c>
      <c r="O3" s="266" t="s">
        <v>159</v>
      </c>
      <c r="P3" s="266" t="s">
        <v>160</v>
      </c>
      <c r="Q3" s="266" t="s">
        <v>161</v>
      </c>
      <c r="R3" s="266" t="s">
        <v>162</v>
      </c>
      <c r="S3" s="266" t="s">
        <v>163</v>
      </c>
      <c r="T3" s="266" t="s">
        <v>164</v>
      </c>
      <c r="U3" s="266" t="s">
        <v>165</v>
      </c>
      <c r="V3" s="265" t="s">
        <v>94</v>
      </c>
      <c r="W3" s="265" t="s">
        <v>166</v>
      </c>
      <c r="X3" s="267"/>
      <c r="Y3" s="267"/>
      <c r="Z3" s="265" t="s">
        <v>55</v>
      </c>
      <c r="AA3" s="266" t="s">
        <v>147</v>
      </c>
      <c r="AB3" s="266" t="s">
        <v>148</v>
      </c>
      <c r="AC3" s="266" t="s">
        <v>149</v>
      </c>
      <c r="AD3" s="266" t="s">
        <v>150</v>
      </c>
      <c r="AE3" s="266" t="s">
        <v>151</v>
      </c>
      <c r="AF3" s="266" t="s">
        <v>152</v>
      </c>
      <c r="AG3" s="266" t="s">
        <v>153</v>
      </c>
      <c r="AH3" s="266" t="s">
        <v>154</v>
      </c>
      <c r="AI3" s="266" t="s">
        <v>155</v>
      </c>
      <c r="AJ3" s="266" t="s">
        <v>156</v>
      </c>
      <c r="AK3" s="266" t="s">
        <v>157</v>
      </c>
      <c r="AL3" s="266" t="s">
        <v>158</v>
      </c>
      <c r="AM3" s="266" t="s">
        <v>159</v>
      </c>
      <c r="AN3" s="266" t="s">
        <v>160</v>
      </c>
      <c r="AO3" s="266" t="s">
        <v>161</v>
      </c>
      <c r="AP3" s="266" t="s">
        <v>162</v>
      </c>
      <c r="AQ3" s="266" t="s">
        <v>163</v>
      </c>
      <c r="AR3" s="266" t="s">
        <v>164</v>
      </c>
      <c r="AS3" s="266" t="s">
        <v>165</v>
      </c>
      <c r="AT3" s="265" t="s">
        <v>94</v>
      </c>
      <c r="AU3" s="265" t="s">
        <v>166</v>
      </c>
    </row>
    <row r="4" spans="1:47" ht="13" thickTop="1" x14ac:dyDescent="0.25">
      <c r="A4" s="268">
        <v>0</v>
      </c>
      <c r="B4" s="269">
        <f>SUM('Speed Bin A-B'!B11,'Speed Bin A-B'!B115,'Speed Bin A-B'!B219,'Speed Bin A-B'!B323,'Speed Bin A-B'!B427,'Speed Bin A-B'!B739,'Speed Bin A-B'!B843,'Speed Bin A-B'!B947,'Speed Bin A-B'!B1051,'Speed Bin A-B'!B1155,'Speed Bin A-B'!B1467,'Speed Bin A-B'!B1571,'Speed Bin A-B'!B1675,'Speed Bin A-B'!B1779,'Speed Bin A-B'!B1883,'Speed Bin A-B'!B2195,'Speed Bin A-B'!B2299,'Speed Bin A-B'!B2403,'Speed Bin A-B'!B2507,'Speed Bin A-B'!B2611)</f>
        <v>27</v>
      </c>
      <c r="C4" s="269">
        <f>SUM('Speed Bin A-B'!C11,'Speed Bin A-B'!C115,'Speed Bin A-B'!C219,'Speed Bin A-B'!C323,'Speed Bin A-B'!C427,'Speed Bin A-B'!C739,'Speed Bin A-B'!C843,'Speed Bin A-B'!C947,'Speed Bin A-B'!C1051,'Speed Bin A-B'!C1155,'Speed Bin A-B'!C1467,'Speed Bin A-B'!C1571,'Speed Bin A-B'!C1675,'Speed Bin A-B'!C1779,'Speed Bin A-B'!C1883,'Speed Bin A-B'!C2195,'Speed Bin A-B'!C2299,'Speed Bin A-B'!C2403,'Speed Bin A-B'!C2507,'Speed Bin A-B'!C2611)</f>
        <v>0</v>
      </c>
      <c r="D4" s="269">
        <f>SUM('Speed Bin A-B'!D11,'Speed Bin A-B'!D115,'Speed Bin A-B'!D219,'Speed Bin A-B'!D323,'Speed Bin A-B'!D427,'Speed Bin A-B'!D739,'Speed Bin A-B'!D843,'Speed Bin A-B'!D947,'Speed Bin A-B'!D1051,'Speed Bin A-B'!D1155,'Speed Bin A-B'!D1467,'Speed Bin A-B'!D1571,'Speed Bin A-B'!D1675,'Speed Bin A-B'!D1779,'Speed Bin A-B'!D1883,'Speed Bin A-B'!D2195,'Speed Bin A-B'!D2299,'Speed Bin A-B'!D2403,'Speed Bin A-B'!D2507,'Speed Bin A-B'!D2611)</f>
        <v>0</v>
      </c>
      <c r="E4" s="269">
        <f>SUM('Speed Bin A-B'!E11,'Speed Bin A-B'!E115,'Speed Bin A-B'!E219,'Speed Bin A-B'!E323,'Speed Bin A-B'!E427,'Speed Bin A-B'!E739,'Speed Bin A-B'!E843,'Speed Bin A-B'!E947,'Speed Bin A-B'!E1051,'Speed Bin A-B'!E1155,'Speed Bin A-B'!E1467,'Speed Bin A-B'!E1571,'Speed Bin A-B'!E1675,'Speed Bin A-B'!E1779,'Speed Bin A-B'!E1883,'Speed Bin A-B'!E2195,'Speed Bin A-B'!E2299,'Speed Bin A-B'!E2403,'Speed Bin A-B'!E2507,'Speed Bin A-B'!E2611)</f>
        <v>4</v>
      </c>
      <c r="F4" s="269">
        <f>SUM('Speed Bin A-B'!F11,'Speed Bin A-B'!F115,'Speed Bin A-B'!F219,'Speed Bin A-B'!F323,'Speed Bin A-B'!F427,'Speed Bin A-B'!F739,'Speed Bin A-B'!F843,'Speed Bin A-B'!F947,'Speed Bin A-B'!F1051,'Speed Bin A-B'!F1155,'Speed Bin A-B'!F1467,'Speed Bin A-B'!F1571,'Speed Bin A-B'!F1675,'Speed Bin A-B'!F1779,'Speed Bin A-B'!F1883,'Speed Bin A-B'!F2195,'Speed Bin A-B'!F2299,'Speed Bin A-B'!F2403,'Speed Bin A-B'!F2507,'Speed Bin A-B'!F2611)</f>
        <v>8</v>
      </c>
      <c r="G4" s="269">
        <f>SUM('Speed Bin A-B'!G11,'Speed Bin A-B'!G115,'Speed Bin A-B'!G219,'Speed Bin A-B'!G323,'Speed Bin A-B'!G427,'Speed Bin A-B'!G739,'Speed Bin A-B'!G843,'Speed Bin A-B'!G947,'Speed Bin A-B'!G1051,'Speed Bin A-B'!G1155,'Speed Bin A-B'!G1467,'Speed Bin A-B'!G1571,'Speed Bin A-B'!G1675,'Speed Bin A-B'!G1779,'Speed Bin A-B'!G1883,'Speed Bin A-B'!G2195,'Speed Bin A-B'!G2299,'Speed Bin A-B'!G2403,'Speed Bin A-B'!G2507,'Speed Bin A-B'!G2611)</f>
        <v>8</v>
      </c>
      <c r="H4" s="269">
        <f>SUM('Speed Bin A-B'!H11,'Speed Bin A-B'!H115,'Speed Bin A-B'!H219,'Speed Bin A-B'!H323,'Speed Bin A-B'!H427,'Speed Bin A-B'!H739,'Speed Bin A-B'!H843,'Speed Bin A-B'!H947,'Speed Bin A-B'!H1051,'Speed Bin A-B'!H1155,'Speed Bin A-B'!H1467,'Speed Bin A-B'!H1571,'Speed Bin A-B'!H1675,'Speed Bin A-B'!H1779,'Speed Bin A-B'!H1883,'Speed Bin A-B'!H2195,'Speed Bin A-B'!H2299,'Speed Bin A-B'!H2403,'Speed Bin A-B'!H2507,'Speed Bin A-B'!H2611)</f>
        <v>6</v>
      </c>
      <c r="I4" s="269">
        <f>SUM('Speed Bin A-B'!I11,'Speed Bin A-B'!I115,'Speed Bin A-B'!I219,'Speed Bin A-B'!I323,'Speed Bin A-B'!I427,'Speed Bin A-B'!I739,'Speed Bin A-B'!I843,'Speed Bin A-B'!I947,'Speed Bin A-B'!I1051,'Speed Bin A-B'!I1155,'Speed Bin A-B'!I1467,'Speed Bin A-B'!I1571,'Speed Bin A-B'!I1675,'Speed Bin A-B'!I1779,'Speed Bin A-B'!I1883,'Speed Bin A-B'!I2195,'Speed Bin A-B'!I2299,'Speed Bin A-B'!I2403,'Speed Bin A-B'!I2507,'Speed Bin A-B'!I2611)</f>
        <v>1</v>
      </c>
      <c r="J4" s="269">
        <f>SUM('Speed Bin A-B'!J11,'Speed Bin A-B'!J115,'Speed Bin A-B'!J219,'Speed Bin A-B'!J323,'Speed Bin A-B'!J427,'Speed Bin A-B'!J739,'Speed Bin A-B'!J843,'Speed Bin A-B'!J947,'Speed Bin A-B'!J1051,'Speed Bin A-B'!J1155,'Speed Bin A-B'!J1467,'Speed Bin A-B'!J1571,'Speed Bin A-B'!J1675,'Speed Bin A-B'!J1779,'Speed Bin A-B'!J1883,'Speed Bin A-B'!J2195,'Speed Bin A-B'!J2299,'Speed Bin A-B'!J2403,'Speed Bin A-B'!J2507,'Speed Bin A-B'!J2611)</f>
        <v>0</v>
      </c>
      <c r="K4" s="269">
        <f>SUM('Speed Bin A-B'!K11,'Speed Bin A-B'!K115,'Speed Bin A-B'!K219,'Speed Bin A-B'!K323,'Speed Bin A-B'!K427,'Speed Bin A-B'!K739,'Speed Bin A-B'!K843,'Speed Bin A-B'!K947,'Speed Bin A-B'!K1051,'Speed Bin A-B'!K1155,'Speed Bin A-B'!K1467,'Speed Bin A-B'!K1571,'Speed Bin A-B'!K1675,'Speed Bin A-B'!K1779,'Speed Bin A-B'!K1883,'Speed Bin A-B'!K2195,'Speed Bin A-B'!K2299,'Speed Bin A-B'!K2403,'Speed Bin A-B'!K2507,'Speed Bin A-B'!K2611)</f>
        <v>0</v>
      </c>
      <c r="L4" s="269">
        <f>SUM('Speed Bin A-B'!L11,'Speed Bin A-B'!L115,'Speed Bin A-B'!L219,'Speed Bin A-B'!L323,'Speed Bin A-B'!L427,'Speed Bin A-B'!L739,'Speed Bin A-B'!L843,'Speed Bin A-B'!L947,'Speed Bin A-B'!L1051,'Speed Bin A-B'!L1155,'Speed Bin A-B'!L1467,'Speed Bin A-B'!L1571,'Speed Bin A-B'!L1675,'Speed Bin A-B'!L1779,'Speed Bin A-B'!L1883,'Speed Bin A-B'!L2195,'Speed Bin A-B'!L2299,'Speed Bin A-B'!L2403,'Speed Bin A-B'!L2507,'Speed Bin A-B'!L2611)</f>
        <v>0</v>
      </c>
      <c r="M4" s="269">
        <f>SUM('Speed Bin A-B'!M11,'Speed Bin A-B'!M115,'Speed Bin A-B'!M219,'Speed Bin A-B'!M323,'Speed Bin A-B'!M427,'Speed Bin A-B'!M739,'Speed Bin A-B'!M843,'Speed Bin A-B'!M947,'Speed Bin A-B'!M1051,'Speed Bin A-B'!M1155,'Speed Bin A-B'!M1467,'Speed Bin A-B'!M1571,'Speed Bin A-B'!M1675,'Speed Bin A-B'!M1779,'Speed Bin A-B'!M1883,'Speed Bin A-B'!M2195,'Speed Bin A-B'!M2299,'Speed Bin A-B'!M2403,'Speed Bin A-B'!M2507,'Speed Bin A-B'!M2611)</f>
        <v>0</v>
      </c>
      <c r="N4" s="269">
        <f>SUM('Speed Bin A-B'!N11,'Speed Bin A-B'!N115,'Speed Bin A-B'!N219,'Speed Bin A-B'!N323,'Speed Bin A-B'!N427,'Speed Bin A-B'!N739,'Speed Bin A-B'!N843,'Speed Bin A-B'!N947,'Speed Bin A-B'!N1051,'Speed Bin A-B'!N1155,'Speed Bin A-B'!N1467,'Speed Bin A-B'!N1571,'Speed Bin A-B'!N1675,'Speed Bin A-B'!N1779,'Speed Bin A-B'!N1883,'Speed Bin A-B'!N2195,'Speed Bin A-B'!N2299,'Speed Bin A-B'!N2403,'Speed Bin A-B'!N2507,'Speed Bin A-B'!N2611)</f>
        <v>0</v>
      </c>
      <c r="O4" s="269">
        <f>SUM('Speed Bin A-B'!O11,'Speed Bin A-B'!O115,'Speed Bin A-B'!O219,'Speed Bin A-B'!O323,'Speed Bin A-B'!O427,'Speed Bin A-B'!O739,'Speed Bin A-B'!O843,'Speed Bin A-B'!O947,'Speed Bin A-B'!O1051,'Speed Bin A-B'!O1155,'Speed Bin A-B'!O1467,'Speed Bin A-B'!O1571,'Speed Bin A-B'!O1675,'Speed Bin A-B'!O1779,'Speed Bin A-B'!O1883,'Speed Bin A-B'!O2195,'Speed Bin A-B'!O2299,'Speed Bin A-B'!O2403,'Speed Bin A-B'!O2507,'Speed Bin A-B'!O2611)</f>
        <v>0</v>
      </c>
      <c r="P4" s="269">
        <f>SUM('Speed Bin A-B'!P11,'Speed Bin A-B'!P115,'Speed Bin A-B'!P219,'Speed Bin A-B'!P323,'Speed Bin A-B'!P427,'Speed Bin A-B'!P739,'Speed Bin A-B'!P843,'Speed Bin A-B'!P947,'Speed Bin A-B'!P1051,'Speed Bin A-B'!P1155,'Speed Bin A-B'!P1467,'Speed Bin A-B'!P1571,'Speed Bin A-B'!P1675,'Speed Bin A-B'!P1779,'Speed Bin A-B'!P1883,'Speed Bin A-B'!P2195,'Speed Bin A-B'!P2299,'Speed Bin A-B'!P2403,'Speed Bin A-B'!P2507,'Speed Bin A-B'!P2611)</f>
        <v>0</v>
      </c>
      <c r="Q4" s="269">
        <f>SUM('Speed Bin A-B'!Q11,'Speed Bin A-B'!Q115,'Speed Bin A-B'!Q219,'Speed Bin A-B'!Q323,'Speed Bin A-B'!Q427,'Speed Bin A-B'!Q739,'Speed Bin A-B'!Q843,'Speed Bin A-B'!Q947,'Speed Bin A-B'!Q1051,'Speed Bin A-B'!Q1155,'Speed Bin A-B'!Q1467,'Speed Bin A-B'!Q1571,'Speed Bin A-B'!Q1675,'Speed Bin A-B'!Q1779,'Speed Bin A-B'!Q1883,'Speed Bin A-B'!Q2195,'Speed Bin A-B'!Q2299,'Speed Bin A-B'!Q2403,'Speed Bin A-B'!Q2507,'Speed Bin A-B'!Q2611)</f>
        <v>0</v>
      </c>
      <c r="R4" s="269">
        <f>SUM('Speed Bin A-B'!R11,'Speed Bin A-B'!R115,'Speed Bin A-B'!R219,'Speed Bin A-B'!R323,'Speed Bin A-B'!R427,'Speed Bin A-B'!R739,'Speed Bin A-B'!R843,'Speed Bin A-B'!R947,'Speed Bin A-B'!R1051,'Speed Bin A-B'!R1155,'Speed Bin A-B'!R1467,'Speed Bin A-B'!R1571,'Speed Bin A-B'!R1675,'Speed Bin A-B'!R1779,'Speed Bin A-B'!R1883,'Speed Bin A-B'!R2195,'Speed Bin A-B'!R2299,'Speed Bin A-B'!R2403,'Speed Bin A-B'!R2507,'Speed Bin A-B'!R2611)</f>
        <v>0</v>
      </c>
      <c r="S4" s="269">
        <f>SUM('Speed Bin A-B'!S11,'Speed Bin A-B'!S115,'Speed Bin A-B'!S219,'Speed Bin A-B'!S323,'Speed Bin A-B'!S427,'Speed Bin A-B'!S739,'Speed Bin A-B'!S843,'Speed Bin A-B'!S947,'Speed Bin A-B'!S1051,'Speed Bin A-B'!S1155,'Speed Bin A-B'!S1467,'Speed Bin A-B'!S1571,'Speed Bin A-B'!S1675,'Speed Bin A-B'!S1779,'Speed Bin A-B'!S1883,'Speed Bin A-B'!S2195,'Speed Bin A-B'!S2299,'Speed Bin A-B'!S2403,'Speed Bin A-B'!S2507,'Speed Bin A-B'!S2611)</f>
        <v>0</v>
      </c>
      <c r="T4" s="269">
        <f>SUM('Speed Bin A-B'!T11,'Speed Bin A-B'!T115,'Speed Bin A-B'!T219,'Speed Bin A-B'!T323,'Speed Bin A-B'!T427,'Speed Bin A-B'!T739,'Speed Bin A-B'!T843,'Speed Bin A-B'!T947,'Speed Bin A-B'!T1051,'Speed Bin A-B'!T1155,'Speed Bin A-B'!T1467,'Speed Bin A-B'!T1571,'Speed Bin A-B'!T1675,'Speed Bin A-B'!T1779,'Speed Bin A-B'!T1883,'Speed Bin A-B'!T2195,'Speed Bin A-B'!T2299,'Speed Bin A-B'!T2403,'Speed Bin A-B'!T2507,'Speed Bin A-B'!T2611)</f>
        <v>0</v>
      </c>
      <c r="U4" s="269">
        <f>SUM('Speed Bin A-B'!U11,'Speed Bin A-B'!U115,'Speed Bin A-B'!U219,'Speed Bin A-B'!U323,'Speed Bin A-B'!U427,'Speed Bin A-B'!U739,'Speed Bin A-B'!U843,'Speed Bin A-B'!U947,'Speed Bin A-B'!U1051,'Speed Bin A-B'!U1155,'Speed Bin A-B'!U1467,'Speed Bin A-B'!U1571,'Speed Bin A-B'!U1675,'Speed Bin A-B'!U1779,'Speed Bin A-B'!U1883,'Speed Bin A-B'!U2195,'Speed Bin A-B'!U2299,'Speed Bin A-B'!U2403,'Speed Bin A-B'!U2507,'Speed Bin A-B'!U2611)</f>
        <v>0</v>
      </c>
      <c r="V4"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f>
        <v>26.3</v>
      </c>
      <c r="W4" s="270" t="str">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f>
        <v>-</v>
      </c>
      <c r="X4" s="267"/>
      <c r="Y4" s="267"/>
      <c r="Z4" s="268">
        <v>0</v>
      </c>
      <c r="AA4" s="271">
        <f t="shared" ref="AA4:AR4" si="0">SUM(C4:C7)</f>
        <v>0</v>
      </c>
      <c r="AB4" s="271">
        <f t="shared" si="0"/>
        <v>1</v>
      </c>
      <c r="AC4" s="271">
        <f t="shared" si="0"/>
        <v>6</v>
      </c>
      <c r="AD4" s="271">
        <f t="shared" si="0"/>
        <v>29</v>
      </c>
      <c r="AE4" s="271">
        <f t="shared" si="0"/>
        <v>27</v>
      </c>
      <c r="AF4" s="271">
        <f t="shared" si="0"/>
        <v>17</v>
      </c>
      <c r="AG4" s="271">
        <f t="shared" si="0"/>
        <v>4</v>
      </c>
      <c r="AH4" s="271">
        <f t="shared" si="0"/>
        <v>1</v>
      </c>
      <c r="AI4" s="271">
        <f t="shared" si="0"/>
        <v>1</v>
      </c>
      <c r="AJ4" s="271">
        <f t="shared" si="0"/>
        <v>0</v>
      </c>
      <c r="AK4" s="271">
        <f t="shared" si="0"/>
        <v>0</v>
      </c>
      <c r="AL4" s="271">
        <f t="shared" si="0"/>
        <v>0</v>
      </c>
      <c r="AM4" s="271">
        <f t="shared" si="0"/>
        <v>0</v>
      </c>
      <c r="AN4" s="271">
        <f t="shared" si="0"/>
        <v>0</v>
      </c>
      <c r="AO4" s="271">
        <f t="shared" si="0"/>
        <v>0</v>
      </c>
      <c r="AP4" s="271">
        <f t="shared" si="0"/>
        <v>0</v>
      </c>
      <c r="AQ4" s="271">
        <f t="shared" si="0"/>
        <v>0</v>
      </c>
      <c r="AR4" s="271">
        <f t="shared" si="0"/>
        <v>0</v>
      </c>
      <c r="AS4" s="271">
        <f>SUM(U4:U7)</f>
        <v>0</v>
      </c>
      <c r="AT4" s="270">
        <f>IFERROR(AVERAGE(V4:V7),"-")</f>
        <v>26.891540404040406</v>
      </c>
      <c r="AU4" s="270" t="str">
        <f>IFERROR(AVERAGE(W4:W7),"-")</f>
        <v>-</v>
      </c>
    </row>
    <row r="5" spans="1:47" x14ac:dyDescent="0.25">
      <c r="A5" s="272">
        <v>1.0416666666666666E-2</v>
      </c>
      <c r="B5" s="273">
        <f>SUM('Speed Bin A-B'!B12,'Speed Bin A-B'!B116,'Speed Bin A-B'!B220,'Speed Bin A-B'!B324,'Speed Bin A-B'!B428,'Speed Bin A-B'!B740,'Speed Bin A-B'!B844,'Speed Bin A-B'!B948,'Speed Bin A-B'!B1052,'Speed Bin A-B'!B1156,'Speed Bin A-B'!B1468,'Speed Bin A-B'!B1572,'Speed Bin A-B'!B1676,'Speed Bin A-B'!B1780,'Speed Bin A-B'!B1884,'Speed Bin A-B'!B2196,'Speed Bin A-B'!B2300,'Speed Bin A-B'!B2404,'Speed Bin A-B'!B2508,'Speed Bin A-B'!B2612)</f>
        <v>17</v>
      </c>
      <c r="C5" s="273">
        <f>SUM('Speed Bin A-B'!C12,'Speed Bin A-B'!C116,'Speed Bin A-B'!C220,'Speed Bin A-B'!C324,'Speed Bin A-B'!C428,'Speed Bin A-B'!C740,'Speed Bin A-B'!C844,'Speed Bin A-B'!C948,'Speed Bin A-B'!C1052,'Speed Bin A-B'!C1156,'Speed Bin A-B'!C1468,'Speed Bin A-B'!C1572,'Speed Bin A-B'!C1676,'Speed Bin A-B'!C1780,'Speed Bin A-B'!C1884,'Speed Bin A-B'!C2196,'Speed Bin A-B'!C2300,'Speed Bin A-B'!C2404,'Speed Bin A-B'!C2508,'Speed Bin A-B'!C2612)</f>
        <v>0</v>
      </c>
      <c r="D5" s="273">
        <f>SUM('Speed Bin A-B'!D12,'Speed Bin A-B'!D116,'Speed Bin A-B'!D220,'Speed Bin A-B'!D324,'Speed Bin A-B'!D428,'Speed Bin A-B'!D740,'Speed Bin A-B'!D844,'Speed Bin A-B'!D948,'Speed Bin A-B'!D1052,'Speed Bin A-B'!D1156,'Speed Bin A-B'!D1468,'Speed Bin A-B'!D1572,'Speed Bin A-B'!D1676,'Speed Bin A-B'!D1780,'Speed Bin A-B'!D1884,'Speed Bin A-B'!D2196,'Speed Bin A-B'!D2300,'Speed Bin A-B'!D2404,'Speed Bin A-B'!D2508,'Speed Bin A-B'!D2612)</f>
        <v>1</v>
      </c>
      <c r="E5" s="273">
        <f>SUM('Speed Bin A-B'!E12,'Speed Bin A-B'!E116,'Speed Bin A-B'!E220,'Speed Bin A-B'!E324,'Speed Bin A-B'!E428,'Speed Bin A-B'!E740,'Speed Bin A-B'!E844,'Speed Bin A-B'!E948,'Speed Bin A-B'!E1052,'Speed Bin A-B'!E1156,'Speed Bin A-B'!E1468,'Speed Bin A-B'!E1572,'Speed Bin A-B'!E1676,'Speed Bin A-B'!E1780,'Speed Bin A-B'!E1884,'Speed Bin A-B'!E2196,'Speed Bin A-B'!E2300,'Speed Bin A-B'!E2404,'Speed Bin A-B'!E2508,'Speed Bin A-B'!E2612)</f>
        <v>1</v>
      </c>
      <c r="F5" s="273">
        <f>SUM('Speed Bin A-B'!F12,'Speed Bin A-B'!F116,'Speed Bin A-B'!F220,'Speed Bin A-B'!F324,'Speed Bin A-B'!F428,'Speed Bin A-B'!F740,'Speed Bin A-B'!F844,'Speed Bin A-B'!F948,'Speed Bin A-B'!F1052,'Speed Bin A-B'!F1156,'Speed Bin A-B'!F1468,'Speed Bin A-B'!F1572,'Speed Bin A-B'!F1676,'Speed Bin A-B'!F1780,'Speed Bin A-B'!F1884,'Speed Bin A-B'!F2196,'Speed Bin A-B'!F2300,'Speed Bin A-B'!F2404,'Speed Bin A-B'!F2508,'Speed Bin A-B'!F2612)</f>
        <v>4</v>
      </c>
      <c r="G5" s="273">
        <f>SUM('Speed Bin A-B'!G12,'Speed Bin A-B'!G116,'Speed Bin A-B'!G220,'Speed Bin A-B'!G324,'Speed Bin A-B'!G428,'Speed Bin A-B'!G740,'Speed Bin A-B'!G844,'Speed Bin A-B'!G948,'Speed Bin A-B'!G1052,'Speed Bin A-B'!G1156,'Speed Bin A-B'!G1468,'Speed Bin A-B'!G1572,'Speed Bin A-B'!G1676,'Speed Bin A-B'!G1780,'Speed Bin A-B'!G1884,'Speed Bin A-B'!G2196,'Speed Bin A-B'!G2300,'Speed Bin A-B'!G2404,'Speed Bin A-B'!G2508,'Speed Bin A-B'!G2612)</f>
        <v>7</v>
      </c>
      <c r="H5" s="273">
        <f>SUM('Speed Bin A-B'!H12,'Speed Bin A-B'!H116,'Speed Bin A-B'!H220,'Speed Bin A-B'!H324,'Speed Bin A-B'!H428,'Speed Bin A-B'!H740,'Speed Bin A-B'!H844,'Speed Bin A-B'!H948,'Speed Bin A-B'!H1052,'Speed Bin A-B'!H1156,'Speed Bin A-B'!H1468,'Speed Bin A-B'!H1572,'Speed Bin A-B'!H1676,'Speed Bin A-B'!H1780,'Speed Bin A-B'!H1884,'Speed Bin A-B'!H2196,'Speed Bin A-B'!H2300,'Speed Bin A-B'!H2404,'Speed Bin A-B'!H2508,'Speed Bin A-B'!H2612)</f>
        <v>3</v>
      </c>
      <c r="I5" s="273">
        <f>SUM('Speed Bin A-B'!I12,'Speed Bin A-B'!I116,'Speed Bin A-B'!I220,'Speed Bin A-B'!I324,'Speed Bin A-B'!I428,'Speed Bin A-B'!I740,'Speed Bin A-B'!I844,'Speed Bin A-B'!I948,'Speed Bin A-B'!I1052,'Speed Bin A-B'!I1156,'Speed Bin A-B'!I1468,'Speed Bin A-B'!I1572,'Speed Bin A-B'!I1676,'Speed Bin A-B'!I1780,'Speed Bin A-B'!I1884,'Speed Bin A-B'!I2196,'Speed Bin A-B'!I2300,'Speed Bin A-B'!I2404,'Speed Bin A-B'!I2508,'Speed Bin A-B'!I2612)</f>
        <v>1</v>
      </c>
      <c r="J5" s="273">
        <f>SUM('Speed Bin A-B'!J12,'Speed Bin A-B'!J116,'Speed Bin A-B'!J220,'Speed Bin A-B'!J324,'Speed Bin A-B'!J428,'Speed Bin A-B'!J740,'Speed Bin A-B'!J844,'Speed Bin A-B'!J948,'Speed Bin A-B'!J1052,'Speed Bin A-B'!J1156,'Speed Bin A-B'!J1468,'Speed Bin A-B'!J1572,'Speed Bin A-B'!J1676,'Speed Bin A-B'!J1780,'Speed Bin A-B'!J1884,'Speed Bin A-B'!J2196,'Speed Bin A-B'!J2300,'Speed Bin A-B'!J2404,'Speed Bin A-B'!J2508,'Speed Bin A-B'!J2612)</f>
        <v>0</v>
      </c>
      <c r="K5" s="273">
        <f>SUM('Speed Bin A-B'!K12,'Speed Bin A-B'!K116,'Speed Bin A-B'!K220,'Speed Bin A-B'!K324,'Speed Bin A-B'!K428,'Speed Bin A-B'!K740,'Speed Bin A-B'!K844,'Speed Bin A-B'!K948,'Speed Bin A-B'!K1052,'Speed Bin A-B'!K1156,'Speed Bin A-B'!K1468,'Speed Bin A-B'!K1572,'Speed Bin A-B'!K1676,'Speed Bin A-B'!K1780,'Speed Bin A-B'!K1884,'Speed Bin A-B'!K2196,'Speed Bin A-B'!K2300,'Speed Bin A-B'!K2404,'Speed Bin A-B'!K2508,'Speed Bin A-B'!K2612)</f>
        <v>0</v>
      </c>
      <c r="L5" s="273">
        <f>SUM('Speed Bin A-B'!L12,'Speed Bin A-B'!L116,'Speed Bin A-B'!L220,'Speed Bin A-B'!L324,'Speed Bin A-B'!L428,'Speed Bin A-B'!L740,'Speed Bin A-B'!L844,'Speed Bin A-B'!L948,'Speed Bin A-B'!L1052,'Speed Bin A-B'!L1156,'Speed Bin A-B'!L1468,'Speed Bin A-B'!L1572,'Speed Bin A-B'!L1676,'Speed Bin A-B'!L1780,'Speed Bin A-B'!L1884,'Speed Bin A-B'!L2196,'Speed Bin A-B'!L2300,'Speed Bin A-B'!L2404,'Speed Bin A-B'!L2508,'Speed Bin A-B'!L2612)</f>
        <v>0</v>
      </c>
      <c r="M5" s="273">
        <f>SUM('Speed Bin A-B'!M12,'Speed Bin A-B'!M116,'Speed Bin A-B'!M220,'Speed Bin A-B'!M324,'Speed Bin A-B'!M428,'Speed Bin A-B'!M740,'Speed Bin A-B'!M844,'Speed Bin A-B'!M948,'Speed Bin A-B'!M1052,'Speed Bin A-B'!M1156,'Speed Bin A-B'!M1468,'Speed Bin A-B'!M1572,'Speed Bin A-B'!M1676,'Speed Bin A-B'!M1780,'Speed Bin A-B'!M1884,'Speed Bin A-B'!M2196,'Speed Bin A-B'!M2300,'Speed Bin A-B'!M2404,'Speed Bin A-B'!M2508,'Speed Bin A-B'!M2612)</f>
        <v>0</v>
      </c>
      <c r="N5" s="273">
        <f>SUM('Speed Bin A-B'!N12,'Speed Bin A-B'!N116,'Speed Bin A-B'!N220,'Speed Bin A-B'!N324,'Speed Bin A-B'!N428,'Speed Bin A-B'!N740,'Speed Bin A-B'!N844,'Speed Bin A-B'!N948,'Speed Bin A-B'!N1052,'Speed Bin A-B'!N1156,'Speed Bin A-B'!N1468,'Speed Bin A-B'!N1572,'Speed Bin A-B'!N1676,'Speed Bin A-B'!N1780,'Speed Bin A-B'!N1884,'Speed Bin A-B'!N2196,'Speed Bin A-B'!N2300,'Speed Bin A-B'!N2404,'Speed Bin A-B'!N2508,'Speed Bin A-B'!N2612)</f>
        <v>0</v>
      </c>
      <c r="O5" s="273">
        <f>SUM('Speed Bin A-B'!O12,'Speed Bin A-B'!O116,'Speed Bin A-B'!O220,'Speed Bin A-B'!O324,'Speed Bin A-B'!O428,'Speed Bin A-B'!O740,'Speed Bin A-B'!O844,'Speed Bin A-B'!O948,'Speed Bin A-B'!O1052,'Speed Bin A-B'!O1156,'Speed Bin A-B'!O1468,'Speed Bin A-B'!O1572,'Speed Bin A-B'!O1676,'Speed Bin A-B'!O1780,'Speed Bin A-B'!O1884,'Speed Bin A-B'!O2196,'Speed Bin A-B'!O2300,'Speed Bin A-B'!O2404,'Speed Bin A-B'!O2508,'Speed Bin A-B'!O2612)</f>
        <v>0</v>
      </c>
      <c r="P5" s="273">
        <f>SUM('Speed Bin A-B'!P12,'Speed Bin A-B'!P116,'Speed Bin A-B'!P220,'Speed Bin A-B'!P324,'Speed Bin A-B'!P428,'Speed Bin A-B'!P740,'Speed Bin A-B'!P844,'Speed Bin A-B'!P948,'Speed Bin A-B'!P1052,'Speed Bin A-B'!P1156,'Speed Bin A-B'!P1468,'Speed Bin A-B'!P1572,'Speed Bin A-B'!P1676,'Speed Bin A-B'!P1780,'Speed Bin A-B'!P1884,'Speed Bin A-B'!P2196,'Speed Bin A-B'!P2300,'Speed Bin A-B'!P2404,'Speed Bin A-B'!P2508,'Speed Bin A-B'!P2612)</f>
        <v>0</v>
      </c>
      <c r="Q5" s="273">
        <f>SUM('Speed Bin A-B'!Q12,'Speed Bin A-B'!Q116,'Speed Bin A-B'!Q220,'Speed Bin A-B'!Q324,'Speed Bin A-B'!Q428,'Speed Bin A-B'!Q740,'Speed Bin A-B'!Q844,'Speed Bin A-B'!Q948,'Speed Bin A-B'!Q1052,'Speed Bin A-B'!Q1156,'Speed Bin A-B'!Q1468,'Speed Bin A-B'!Q1572,'Speed Bin A-B'!Q1676,'Speed Bin A-B'!Q1780,'Speed Bin A-B'!Q1884,'Speed Bin A-B'!Q2196,'Speed Bin A-B'!Q2300,'Speed Bin A-B'!Q2404,'Speed Bin A-B'!Q2508,'Speed Bin A-B'!Q2612)</f>
        <v>0</v>
      </c>
      <c r="R5" s="273">
        <f>SUM('Speed Bin A-B'!R12,'Speed Bin A-B'!R116,'Speed Bin A-B'!R220,'Speed Bin A-B'!R324,'Speed Bin A-B'!R428,'Speed Bin A-B'!R740,'Speed Bin A-B'!R844,'Speed Bin A-B'!R948,'Speed Bin A-B'!R1052,'Speed Bin A-B'!R1156,'Speed Bin A-B'!R1468,'Speed Bin A-B'!R1572,'Speed Bin A-B'!R1676,'Speed Bin A-B'!R1780,'Speed Bin A-B'!R1884,'Speed Bin A-B'!R2196,'Speed Bin A-B'!R2300,'Speed Bin A-B'!R2404,'Speed Bin A-B'!R2508,'Speed Bin A-B'!R2612)</f>
        <v>0</v>
      </c>
      <c r="S5" s="273">
        <f>SUM('Speed Bin A-B'!S12,'Speed Bin A-B'!S116,'Speed Bin A-B'!S220,'Speed Bin A-B'!S324,'Speed Bin A-B'!S428,'Speed Bin A-B'!S740,'Speed Bin A-B'!S844,'Speed Bin A-B'!S948,'Speed Bin A-B'!S1052,'Speed Bin A-B'!S1156,'Speed Bin A-B'!S1468,'Speed Bin A-B'!S1572,'Speed Bin A-B'!S1676,'Speed Bin A-B'!S1780,'Speed Bin A-B'!S1884,'Speed Bin A-B'!S2196,'Speed Bin A-B'!S2300,'Speed Bin A-B'!S2404,'Speed Bin A-B'!S2508,'Speed Bin A-B'!S2612)</f>
        <v>0</v>
      </c>
      <c r="T5" s="273">
        <f>SUM('Speed Bin A-B'!T12,'Speed Bin A-B'!T116,'Speed Bin A-B'!T220,'Speed Bin A-B'!T324,'Speed Bin A-B'!T428,'Speed Bin A-B'!T740,'Speed Bin A-B'!T844,'Speed Bin A-B'!T948,'Speed Bin A-B'!T1052,'Speed Bin A-B'!T1156,'Speed Bin A-B'!T1468,'Speed Bin A-B'!T1572,'Speed Bin A-B'!T1676,'Speed Bin A-B'!T1780,'Speed Bin A-B'!T1884,'Speed Bin A-B'!T2196,'Speed Bin A-B'!T2300,'Speed Bin A-B'!T2404,'Speed Bin A-B'!T2508,'Speed Bin A-B'!T2612)</f>
        <v>0</v>
      </c>
      <c r="U5" s="273">
        <f>SUM('Speed Bin A-B'!U12,'Speed Bin A-B'!U116,'Speed Bin A-B'!U220,'Speed Bin A-B'!U324,'Speed Bin A-B'!U428,'Speed Bin A-B'!U740,'Speed Bin A-B'!U844,'Speed Bin A-B'!U948,'Speed Bin A-B'!U1052,'Speed Bin A-B'!U1156,'Speed Bin A-B'!U1468,'Speed Bin A-B'!U1572,'Speed Bin A-B'!U1676,'Speed Bin A-B'!U1780,'Speed Bin A-B'!U1884,'Speed Bin A-B'!U2196,'Speed Bin A-B'!U2300,'Speed Bin A-B'!U2404,'Speed Bin A-B'!U2508,'Speed Bin A-B'!U2612)</f>
        <v>0</v>
      </c>
      <c r="V5"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f>
        <v>26.227272727272727</v>
      </c>
      <c r="W5" s="274" t="str">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f>
        <v>-</v>
      </c>
      <c r="X5" s="267"/>
      <c r="Y5" s="267"/>
      <c r="Z5" s="272">
        <v>4.1666666666666664E-2</v>
      </c>
      <c r="AA5" s="275">
        <f t="shared" ref="AA5:AR5" si="1">SUM(C8:C11)</f>
        <v>1</v>
      </c>
      <c r="AB5" s="275">
        <f t="shared" si="1"/>
        <v>1</v>
      </c>
      <c r="AC5" s="275">
        <f t="shared" si="1"/>
        <v>5</v>
      </c>
      <c r="AD5" s="275">
        <f t="shared" si="1"/>
        <v>19</v>
      </c>
      <c r="AE5" s="275">
        <f t="shared" si="1"/>
        <v>20</v>
      </c>
      <c r="AF5" s="275">
        <f t="shared" si="1"/>
        <v>17</v>
      </c>
      <c r="AG5" s="275">
        <f t="shared" si="1"/>
        <v>2</v>
      </c>
      <c r="AH5" s="275">
        <f t="shared" si="1"/>
        <v>0</v>
      </c>
      <c r="AI5" s="275">
        <f t="shared" si="1"/>
        <v>0</v>
      </c>
      <c r="AJ5" s="275">
        <f t="shared" si="1"/>
        <v>0</v>
      </c>
      <c r="AK5" s="275">
        <f t="shared" si="1"/>
        <v>0</v>
      </c>
      <c r="AL5" s="275">
        <f t="shared" si="1"/>
        <v>0</v>
      </c>
      <c r="AM5" s="275">
        <f t="shared" si="1"/>
        <v>0</v>
      </c>
      <c r="AN5" s="275">
        <f t="shared" si="1"/>
        <v>0</v>
      </c>
      <c r="AO5" s="275">
        <f t="shared" si="1"/>
        <v>0</v>
      </c>
      <c r="AP5" s="275">
        <f t="shared" si="1"/>
        <v>0</v>
      </c>
      <c r="AQ5" s="275">
        <f t="shared" si="1"/>
        <v>0</v>
      </c>
      <c r="AR5" s="275">
        <f t="shared" si="1"/>
        <v>0</v>
      </c>
      <c r="AS5" s="275">
        <f>SUM(U8:U11)</f>
        <v>0</v>
      </c>
      <c r="AT5" s="274">
        <f>IFERROR(AVERAGE(V8:V11),"-")</f>
        <v>26.571180555555557</v>
      </c>
      <c r="AU5" s="274" t="str">
        <f>IFERROR(AVERAGE(W8:W11),"-")</f>
        <v>-</v>
      </c>
    </row>
    <row r="6" spans="1:47" x14ac:dyDescent="0.25">
      <c r="A6" s="272">
        <v>2.0833333333333332E-2</v>
      </c>
      <c r="B6" s="273">
        <f>SUM('Speed Bin A-B'!B13,'Speed Bin A-B'!B117,'Speed Bin A-B'!B221,'Speed Bin A-B'!B325,'Speed Bin A-B'!B429,'Speed Bin A-B'!B741,'Speed Bin A-B'!B845,'Speed Bin A-B'!B949,'Speed Bin A-B'!B1053,'Speed Bin A-B'!B1157,'Speed Bin A-B'!B1469,'Speed Bin A-B'!B1573,'Speed Bin A-B'!B1677,'Speed Bin A-B'!B1781,'Speed Bin A-B'!B1885,'Speed Bin A-B'!B2197,'Speed Bin A-B'!B2301,'Speed Bin A-B'!B2405,'Speed Bin A-B'!B2509,'Speed Bin A-B'!B2613)</f>
        <v>25</v>
      </c>
      <c r="C6" s="273">
        <f>SUM('Speed Bin A-B'!C13,'Speed Bin A-B'!C117,'Speed Bin A-B'!C221,'Speed Bin A-B'!C325,'Speed Bin A-B'!C429,'Speed Bin A-B'!C741,'Speed Bin A-B'!C845,'Speed Bin A-B'!C949,'Speed Bin A-B'!C1053,'Speed Bin A-B'!C1157,'Speed Bin A-B'!C1469,'Speed Bin A-B'!C1573,'Speed Bin A-B'!C1677,'Speed Bin A-B'!C1781,'Speed Bin A-B'!C1885,'Speed Bin A-B'!C2197,'Speed Bin A-B'!C2301,'Speed Bin A-B'!C2405,'Speed Bin A-B'!C2509,'Speed Bin A-B'!C2613)</f>
        <v>0</v>
      </c>
      <c r="D6" s="273">
        <f>SUM('Speed Bin A-B'!D13,'Speed Bin A-B'!D117,'Speed Bin A-B'!D221,'Speed Bin A-B'!D325,'Speed Bin A-B'!D429,'Speed Bin A-B'!D741,'Speed Bin A-B'!D845,'Speed Bin A-B'!D949,'Speed Bin A-B'!D1053,'Speed Bin A-B'!D1157,'Speed Bin A-B'!D1469,'Speed Bin A-B'!D1573,'Speed Bin A-B'!D1677,'Speed Bin A-B'!D1781,'Speed Bin A-B'!D1885,'Speed Bin A-B'!D2197,'Speed Bin A-B'!D2301,'Speed Bin A-B'!D2405,'Speed Bin A-B'!D2509,'Speed Bin A-B'!D2613)</f>
        <v>0</v>
      </c>
      <c r="E6" s="273">
        <f>SUM('Speed Bin A-B'!E13,'Speed Bin A-B'!E117,'Speed Bin A-B'!E221,'Speed Bin A-B'!E325,'Speed Bin A-B'!E429,'Speed Bin A-B'!E741,'Speed Bin A-B'!E845,'Speed Bin A-B'!E949,'Speed Bin A-B'!E1053,'Speed Bin A-B'!E1157,'Speed Bin A-B'!E1469,'Speed Bin A-B'!E1573,'Speed Bin A-B'!E1677,'Speed Bin A-B'!E1781,'Speed Bin A-B'!E1885,'Speed Bin A-B'!E2197,'Speed Bin A-B'!E2301,'Speed Bin A-B'!E2405,'Speed Bin A-B'!E2509,'Speed Bin A-B'!E2613)</f>
        <v>1</v>
      </c>
      <c r="F6" s="273">
        <f>SUM('Speed Bin A-B'!F13,'Speed Bin A-B'!F117,'Speed Bin A-B'!F221,'Speed Bin A-B'!F325,'Speed Bin A-B'!F429,'Speed Bin A-B'!F741,'Speed Bin A-B'!F845,'Speed Bin A-B'!F949,'Speed Bin A-B'!F1053,'Speed Bin A-B'!F1157,'Speed Bin A-B'!F1469,'Speed Bin A-B'!F1573,'Speed Bin A-B'!F1677,'Speed Bin A-B'!F1781,'Speed Bin A-B'!F1885,'Speed Bin A-B'!F2197,'Speed Bin A-B'!F2301,'Speed Bin A-B'!F2405,'Speed Bin A-B'!F2509,'Speed Bin A-B'!F2613)</f>
        <v>10</v>
      </c>
      <c r="G6" s="273">
        <f>SUM('Speed Bin A-B'!G13,'Speed Bin A-B'!G117,'Speed Bin A-B'!G221,'Speed Bin A-B'!G325,'Speed Bin A-B'!G429,'Speed Bin A-B'!G741,'Speed Bin A-B'!G845,'Speed Bin A-B'!G949,'Speed Bin A-B'!G1053,'Speed Bin A-B'!G1157,'Speed Bin A-B'!G1469,'Speed Bin A-B'!G1573,'Speed Bin A-B'!G1677,'Speed Bin A-B'!G1781,'Speed Bin A-B'!G1885,'Speed Bin A-B'!G2197,'Speed Bin A-B'!G2301,'Speed Bin A-B'!G2405,'Speed Bin A-B'!G2509,'Speed Bin A-B'!G2613)</f>
        <v>9</v>
      </c>
      <c r="H6" s="273">
        <f>SUM('Speed Bin A-B'!H13,'Speed Bin A-B'!H117,'Speed Bin A-B'!H221,'Speed Bin A-B'!H325,'Speed Bin A-B'!H429,'Speed Bin A-B'!H741,'Speed Bin A-B'!H845,'Speed Bin A-B'!H949,'Speed Bin A-B'!H1053,'Speed Bin A-B'!H1157,'Speed Bin A-B'!H1469,'Speed Bin A-B'!H1573,'Speed Bin A-B'!H1677,'Speed Bin A-B'!H1781,'Speed Bin A-B'!H1885,'Speed Bin A-B'!H2197,'Speed Bin A-B'!H2301,'Speed Bin A-B'!H2405,'Speed Bin A-B'!H2509,'Speed Bin A-B'!H2613)</f>
        <v>2</v>
      </c>
      <c r="I6" s="273">
        <f>SUM('Speed Bin A-B'!I13,'Speed Bin A-B'!I117,'Speed Bin A-B'!I221,'Speed Bin A-B'!I325,'Speed Bin A-B'!I429,'Speed Bin A-B'!I741,'Speed Bin A-B'!I845,'Speed Bin A-B'!I949,'Speed Bin A-B'!I1053,'Speed Bin A-B'!I1157,'Speed Bin A-B'!I1469,'Speed Bin A-B'!I1573,'Speed Bin A-B'!I1677,'Speed Bin A-B'!I1781,'Speed Bin A-B'!I1885,'Speed Bin A-B'!I2197,'Speed Bin A-B'!I2301,'Speed Bin A-B'!I2405,'Speed Bin A-B'!I2509,'Speed Bin A-B'!I2613)</f>
        <v>1</v>
      </c>
      <c r="J6" s="273">
        <f>SUM('Speed Bin A-B'!J13,'Speed Bin A-B'!J117,'Speed Bin A-B'!J221,'Speed Bin A-B'!J325,'Speed Bin A-B'!J429,'Speed Bin A-B'!J741,'Speed Bin A-B'!J845,'Speed Bin A-B'!J949,'Speed Bin A-B'!J1053,'Speed Bin A-B'!J1157,'Speed Bin A-B'!J1469,'Speed Bin A-B'!J1573,'Speed Bin A-B'!J1677,'Speed Bin A-B'!J1781,'Speed Bin A-B'!J1885,'Speed Bin A-B'!J2197,'Speed Bin A-B'!J2301,'Speed Bin A-B'!J2405,'Speed Bin A-B'!J2509,'Speed Bin A-B'!J2613)</f>
        <v>1</v>
      </c>
      <c r="K6" s="273">
        <f>SUM('Speed Bin A-B'!K13,'Speed Bin A-B'!K117,'Speed Bin A-B'!K221,'Speed Bin A-B'!K325,'Speed Bin A-B'!K429,'Speed Bin A-B'!K741,'Speed Bin A-B'!K845,'Speed Bin A-B'!K949,'Speed Bin A-B'!K1053,'Speed Bin A-B'!K1157,'Speed Bin A-B'!K1469,'Speed Bin A-B'!K1573,'Speed Bin A-B'!K1677,'Speed Bin A-B'!K1781,'Speed Bin A-B'!K1885,'Speed Bin A-B'!K2197,'Speed Bin A-B'!K2301,'Speed Bin A-B'!K2405,'Speed Bin A-B'!K2509,'Speed Bin A-B'!K2613)</f>
        <v>1</v>
      </c>
      <c r="L6" s="273">
        <f>SUM('Speed Bin A-B'!L13,'Speed Bin A-B'!L117,'Speed Bin A-B'!L221,'Speed Bin A-B'!L325,'Speed Bin A-B'!L429,'Speed Bin A-B'!L741,'Speed Bin A-B'!L845,'Speed Bin A-B'!L949,'Speed Bin A-B'!L1053,'Speed Bin A-B'!L1157,'Speed Bin A-B'!L1469,'Speed Bin A-B'!L1573,'Speed Bin A-B'!L1677,'Speed Bin A-B'!L1781,'Speed Bin A-B'!L1885,'Speed Bin A-B'!L2197,'Speed Bin A-B'!L2301,'Speed Bin A-B'!L2405,'Speed Bin A-B'!L2509,'Speed Bin A-B'!L2613)</f>
        <v>0</v>
      </c>
      <c r="M6" s="273">
        <f>SUM('Speed Bin A-B'!M13,'Speed Bin A-B'!M117,'Speed Bin A-B'!M221,'Speed Bin A-B'!M325,'Speed Bin A-B'!M429,'Speed Bin A-B'!M741,'Speed Bin A-B'!M845,'Speed Bin A-B'!M949,'Speed Bin A-B'!M1053,'Speed Bin A-B'!M1157,'Speed Bin A-B'!M1469,'Speed Bin A-B'!M1573,'Speed Bin A-B'!M1677,'Speed Bin A-B'!M1781,'Speed Bin A-B'!M1885,'Speed Bin A-B'!M2197,'Speed Bin A-B'!M2301,'Speed Bin A-B'!M2405,'Speed Bin A-B'!M2509,'Speed Bin A-B'!M2613)</f>
        <v>0</v>
      </c>
      <c r="N6" s="273">
        <f>SUM('Speed Bin A-B'!N13,'Speed Bin A-B'!N117,'Speed Bin A-B'!N221,'Speed Bin A-B'!N325,'Speed Bin A-B'!N429,'Speed Bin A-B'!N741,'Speed Bin A-B'!N845,'Speed Bin A-B'!N949,'Speed Bin A-B'!N1053,'Speed Bin A-B'!N1157,'Speed Bin A-B'!N1469,'Speed Bin A-B'!N1573,'Speed Bin A-B'!N1677,'Speed Bin A-B'!N1781,'Speed Bin A-B'!N1885,'Speed Bin A-B'!N2197,'Speed Bin A-B'!N2301,'Speed Bin A-B'!N2405,'Speed Bin A-B'!N2509,'Speed Bin A-B'!N2613)</f>
        <v>0</v>
      </c>
      <c r="O6" s="273">
        <f>SUM('Speed Bin A-B'!O13,'Speed Bin A-B'!O117,'Speed Bin A-B'!O221,'Speed Bin A-B'!O325,'Speed Bin A-B'!O429,'Speed Bin A-B'!O741,'Speed Bin A-B'!O845,'Speed Bin A-B'!O949,'Speed Bin A-B'!O1053,'Speed Bin A-B'!O1157,'Speed Bin A-B'!O1469,'Speed Bin A-B'!O1573,'Speed Bin A-B'!O1677,'Speed Bin A-B'!O1781,'Speed Bin A-B'!O1885,'Speed Bin A-B'!O2197,'Speed Bin A-B'!O2301,'Speed Bin A-B'!O2405,'Speed Bin A-B'!O2509,'Speed Bin A-B'!O2613)</f>
        <v>0</v>
      </c>
      <c r="P6" s="273">
        <f>SUM('Speed Bin A-B'!P13,'Speed Bin A-B'!P117,'Speed Bin A-B'!P221,'Speed Bin A-B'!P325,'Speed Bin A-B'!P429,'Speed Bin A-B'!P741,'Speed Bin A-B'!P845,'Speed Bin A-B'!P949,'Speed Bin A-B'!P1053,'Speed Bin A-B'!P1157,'Speed Bin A-B'!P1469,'Speed Bin A-B'!P1573,'Speed Bin A-B'!P1677,'Speed Bin A-B'!P1781,'Speed Bin A-B'!P1885,'Speed Bin A-B'!P2197,'Speed Bin A-B'!P2301,'Speed Bin A-B'!P2405,'Speed Bin A-B'!P2509,'Speed Bin A-B'!P2613)</f>
        <v>0</v>
      </c>
      <c r="Q6" s="273">
        <f>SUM('Speed Bin A-B'!Q13,'Speed Bin A-B'!Q117,'Speed Bin A-B'!Q221,'Speed Bin A-B'!Q325,'Speed Bin A-B'!Q429,'Speed Bin A-B'!Q741,'Speed Bin A-B'!Q845,'Speed Bin A-B'!Q949,'Speed Bin A-B'!Q1053,'Speed Bin A-B'!Q1157,'Speed Bin A-B'!Q1469,'Speed Bin A-B'!Q1573,'Speed Bin A-B'!Q1677,'Speed Bin A-B'!Q1781,'Speed Bin A-B'!Q1885,'Speed Bin A-B'!Q2197,'Speed Bin A-B'!Q2301,'Speed Bin A-B'!Q2405,'Speed Bin A-B'!Q2509,'Speed Bin A-B'!Q2613)</f>
        <v>0</v>
      </c>
      <c r="R6" s="273">
        <f>SUM('Speed Bin A-B'!R13,'Speed Bin A-B'!R117,'Speed Bin A-B'!R221,'Speed Bin A-B'!R325,'Speed Bin A-B'!R429,'Speed Bin A-B'!R741,'Speed Bin A-B'!R845,'Speed Bin A-B'!R949,'Speed Bin A-B'!R1053,'Speed Bin A-B'!R1157,'Speed Bin A-B'!R1469,'Speed Bin A-B'!R1573,'Speed Bin A-B'!R1677,'Speed Bin A-B'!R1781,'Speed Bin A-B'!R1885,'Speed Bin A-B'!R2197,'Speed Bin A-B'!R2301,'Speed Bin A-B'!R2405,'Speed Bin A-B'!R2509,'Speed Bin A-B'!R2613)</f>
        <v>0</v>
      </c>
      <c r="S6" s="273">
        <f>SUM('Speed Bin A-B'!S13,'Speed Bin A-B'!S117,'Speed Bin A-B'!S221,'Speed Bin A-B'!S325,'Speed Bin A-B'!S429,'Speed Bin A-B'!S741,'Speed Bin A-B'!S845,'Speed Bin A-B'!S949,'Speed Bin A-B'!S1053,'Speed Bin A-B'!S1157,'Speed Bin A-B'!S1469,'Speed Bin A-B'!S1573,'Speed Bin A-B'!S1677,'Speed Bin A-B'!S1781,'Speed Bin A-B'!S1885,'Speed Bin A-B'!S2197,'Speed Bin A-B'!S2301,'Speed Bin A-B'!S2405,'Speed Bin A-B'!S2509,'Speed Bin A-B'!S2613)</f>
        <v>0</v>
      </c>
      <c r="T6" s="273">
        <f>SUM('Speed Bin A-B'!T13,'Speed Bin A-B'!T117,'Speed Bin A-B'!T221,'Speed Bin A-B'!T325,'Speed Bin A-B'!T429,'Speed Bin A-B'!T741,'Speed Bin A-B'!T845,'Speed Bin A-B'!T949,'Speed Bin A-B'!T1053,'Speed Bin A-B'!T1157,'Speed Bin A-B'!T1469,'Speed Bin A-B'!T1573,'Speed Bin A-B'!T1677,'Speed Bin A-B'!T1781,'Speed Bin A-B'!T1885,'Speed Bin A-B'!T2197,'Speed Bin A-B'!T2301,'Speed Bin A-B'!T2405,'Speed Bin A-B'!T2509,'Speed Bin A-B'!T2613)</f>
        <v>0</v>
      </c>
      <c r="U6" s="273">
        <f>SUM('Speed Bin A-B'!U13,'Speed Bin A-B'!U117,'Speed Bin A-B'!U221,'Speed Bin A-B'!U325,'Speed Bin A-B'!U429,'Speed Bin A-B'!U741,'Speed Bin A-B'!U845,'Speed Bin A-B'!U949,'Speed Bin A-B'!U1053,'Speed Bin A-B'!U1157,'Speed Bin A-B'!U1469,'Speed Bin A-B'!U1573,'Speed Bin A-B'!U1677,'Speed Bin A-B'!U1781,'Speed Bin A-B'!U1885,'Speed Bin A-B'!U2197,'Speed Bin A-B'!U2301,'Speed Bin A-B'!U2405,'Speed Bin A-B'!U2509,'Speed Bin A-B'!U2613)</f>
        <v>0</v>
      </c>
      <c r="V6"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f>
        <v>28.183333333333337</v>
      </c>
      <c r="W6" s="274" t="str">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f>
        <v>-</v>
      </c>
      <c r="X6" s="267"/>
      <c r="Y6" s="267"/>
      <c r="Z6" s="272">
        <v>8.3333333333333301E-2</v>
      </c>
      <c r="AA6" s="275">
        <f t="shared" ref="AA6:AR6" si="2">SUM(C12:C15)</f>
        <v>0</v>
      </c>
      <c r="AB6" s="275">
        <f t="shared" si="2"/>
        <v>0</v>
      </c>
      <c r="AC6" s="275">
        <f t="shared" si="2"/>
        <v>2</v>
      </c>
      <c r="AD6" s="275">
        <f t="shared" si="2"/>
        <v>28</v>
      </c>
      <c r="AE6" s="275">
        <f t="shared" si="2"/>
        <v>45</v>
      </c>
      <c r="AF6" s="275">
        <f t="shared" si="2"/>
        <v>28</v>
      </c>
      <c r="AG6" s="275">
        <f t="shared" si="2"/>
        <v>2</v>
      </c>
      <c r="AH6" s="275">
        <f t="shared" si="2"/>
        <v>2</v>
      </c>
      <c r="AI6" s="275">
        <f t="shared" si="2"/>
        <v>0</v>
      </c>
      <c r="AJ6" s="275">
        <f t="shared" si="2"/>
        <v>0</v>
      </c>
      <c r="AK6" s="275">
        <f t="shared" si="2"/>
        <v>0</v>
      </c>
      <c r="AL6" s="275">
        <f t="shared" si="2"/>
        <v>0</v>
      </c>
      <c r="AM6" s="275">
        <f t="shared" si="2"/>
        <v>0</v>
      </c>
      <c r="AN6" s="275">
        <f t="shared" si="2"/>
        <v>0</v>
      </c>
      <c r="AO6" s="275">
        <f t="shared" si="2"/>
        <v>0</v>
      </c>
      <c r="AP6" s="275">
        <f t="shared" si="2"/>
        <v>0</v>
      </c>
      <c r="AQ6" s="275">
        <f t="shared" si="2"/>
        <v>0</v>
      </c>
      <c r="AR6" s="275">
        <f t="shared" si="2"/>
        <v>0</v>
      </c>
      <c r="AS6" s="275">
        <f>SUM(U12:U15)</f>
        <v>0</v>
      </c>
      <c r="AT6" s="274">
        <f>IFERROR(AVERAGE(V12:V15),"-")</f>
        <v>28.551675407925408</v>
      </c>
      <c r="AU6" s="274" t="str">
        <f>IFERROR(AVERAGE(W12:W15),"-")</f>
        <v>-</v>
      </c>
    </row>
    <row r="7" spans="1:47" x14ac:dyDescent="0.25">
      <c r="A7" s="272">
        <v>3.125E-2</v>
      </c>
      <c r="B7" s="273">
        <f>SUM('Speed Bin A-B'!B14,'Speed Bin A-B'!B118,'Speed Bin A-B'!B222,'Speed Bin A-B'!B326,'Speed Bin A-B'!B430,'Speed Bin A-B'!B742,'Speed Bin A-B'!B846,'Speed Bin A-B'!B950,'Speed Bin A-B'!B1054,'Speed Bin A-B'!B1158,'Speed Bin A-B'!B1470,'Speed Bin A-B'!B1574,'Speed Bin A-B'!B1678,'Speed Bin A-B'!B1782,'Speed Bin A-B'!B1886,'Speed Bin A-B'!B2198,'Speed Bin A-B'!B2302,'Speed Bin A-B'!B2406,'Speed Bin A-B'!B2510,'Speed Bin A-B'!B2614)</f>
        <v>17</v>
      </c>
      <c r="C7" s="273">
        <f>SUM('Speed Bin A-B'!C14,'Speed Bin A-B'!C118,'Speed Bin A-B'!C222,'Speed Bin A-B'!C326,'Speed Bin A-B'!C430,'Speed Bin A-B'!C742,'Speed Bin A-B'!C846,'Speed Bin A-B'!C950,'Speed Bin A-B'!C1054,'Speed Bin A-B'!C1158,'Speed Bin A-B'!C1470,'Speed Bin A-B'!C1574,'Speed Bin A-B'!C1678,'Speed Bin A-B'!C1782,'Speed Bin A-B'!C1886,'Speed Bin A-B'!C2198,'Speed Bin A-B'!C2302,'Speed Bin A-B'!C2406,'Speed Bin A-B'!C2510,'Speed Bin A-B'!C2614)</f>
        <v>0</v>
      </c>
      <c r="D7" s="273">
        <f>SUM('Speed Bin A-B'!D14,'Speed Bin A-B'!D118,'Speed Bin A-B'!D222,'Speed Bin A-B'!D326,'Speed Bin A-B'!D430,'Speed Bin A-B'!D742,'Speed Bin A-B'!D846,'Speed Bin A-B'!D950,'Speed Bin A-B'!D1054,'Speed Bin A-B'!D1158,'Speed Bin A-B'!D1470,'Speed Bin A-B'!D1574,'Speed Bin A-B'!D1678,'Speed Bin A-B'!D1782,'Speed Bin A-B'!D1886,'Speed Bin A-B'!D2198,'Speed Bin A-B'!D2302,'Speed Bin A-B'!D2406,'Speed Bin A-B'!D2510,'Speed Bin A-B'!D2614)</f>
        <v>0</v>
      </c>
      <c r="E7" s="273">
        <f>SUM('Speed Bin A-B'!E14,'Speed Bin A-B'!E118,'Speed Bin A-B'!E222,'Speed Bin A-B'!E326,'Speed Bin A-B'!E430,'Speed Bin A-B'!E742,'Speed Bin A-B'!E846,'Speed Bin A-B'!E950,'Speed Bin A-B'!E1054,'Speed Bin A-B'!E1158,'Speed Bin A-B'!E1470,'Speed Bin A-B'!E1574,'Speed Bin A-B'!E1678,'Speed Bin A-B'!E1782,'Speed Bin A-B'!E1886,'Speed Bin A-B'!E2198,'Speed Bin A-B'!E2302,'Speed Bin A-B'!E2406,'Speed Bin A-B'!E2510,'Speed Bin A-B'!E2614)</f>
        <v>0</v>
      </c>
      <c r="F7" s="273">
        <f>SUM('Speed Bin A-B'!F14,'Speed Bin A-B'!F118,'Speed Bin A-B'!F222,'Speed Bin A-B'!F326,'Speed Bin A-B'!F430,'Speed Bin A-B'!F742,'Speed Bin A-B'!F846,'Speed Bin A-B'!F950,'Speed Bin A-B'!F1054,'Speed Bin A-B'!F1158,'Speed Bin A-B'!F1470,'Speed Bin A-B'!F1574,'Speed Bin A-B'!F1678,'Speed Bin A-B'!F1782,'Speed Bin A-B'!F1886,'Speed Bin A-B'!F2198,'Speed Bin A-B'!F2302,'Speed Bin A-B'!F2406,'Speed Bin A-B'!F2510,'Speed Bin A-B'!F2614)</f>
        <v>7</v>
      </c>
      <c r="G7" s="273">
        <f>SUM('Speed Bin A-B'!G14,'Speed Bin A-B'!G118,'Speed Bin A-B'!G222,'Speed Bin A-B'!G326,'Speed Bin A-B'!G430,'Speed Bin A-B'!G742,'Speed Bin A-B'!G846,'Speed Bin A-B'!G950,'Speed Bin A-B'!G1054,'Speed Bin A-B'!G1158,'Speed Bin A-B'!G1470,'Speed Bin A-B'!G1574,'Speed Bin A-B'!G1678,'Speed Bin A-B'!G1782,'Speed Bin A-B'!G1886,'Speed Bin A-B'!G2198,'Speed Bin A-B'!G2302,'Speed Bin A-B'!G2406,'Speed Bin A-B'!G2510,'Speed Bin A-B'!G2614)</f>
        <v>3</v>
      </c>
      <c r="H7" s="273">
        <f>SUM('Speed Bin A-B'!H14,'Speed Bin A-B'!H118,'Speed Bin A-B'!H222,'Speed Bin A-B'!H326,'Speed Bin A-B'!H430,'Speed Bin A-B'!H742,'Speed Bin A-B'!H846,'Speed Bin A-B'!H950,'Speed Bin A-B'!H1054,'Speed Bin A-B'!H1158,'Speed Bin A-B'!H1470,'Speed Bin A-B'!H1574,'Speed Bin A-B'!H1678,'Speed Bin A-B'!H1782,'Speed Bin A-B'!H1886,'Speed Bin A-B'!H2198,'Speed Bin A-B'!H2302,'Speed Bin A-B'!H2406,'Speed Bin A-B'!H2510,'Speed Bin A-B'!H2614)</f>
        <v>6</v>
      </c>
      <c r="I7" s="273">
        <f>SUM('Speed Bin A-B'!I14,'Speed Bin A-B'!I118,'Speed Bin A-B'!I222,'Speed Bin A-B'!I326,'Speed Bin A-B'!I430,'Speed Bin A-B'!I742,'Speed Bin A-B'!I846,'Speed Bin A-B'!I950,'Speed Bin A-B'!I1054,'Speed Bin A-B'!I1158,'Speed Bin A-B'!I1470,'Speed Bin A-B'!I1574,'Speed Bin A-B'!I1678,'Speed Bin A-B'!I1782,'Speed Bin A-B'!I1886,'Speed Bin A-B'!I2198,'Speed Bin A-B'!I2302,'Speed Bin A-B'!I2406,'Speed Bin A-B'!I2510,'Speed Bin A-B'!I2614)</f>
        <v>1</v>
      </c>
      <c r="J7" s="273">
        <f>SUM('Speed Bin A-B'!J14,'Speed Bin A-B'!J118,'Speed Bin A-B'!J222,'Speed Bin A-B'!J326,'Speed Bin A-B'!J430,'Speed Bin A-B'!J742,'Speed Bin A-B'!J846,'Speed Bin A-B'!J950,'Speed Bin A-B'!J1054,'Speed Bin A-B'!J1158,'Speed Bin A-B'!J1470,'Speed Bin A-B'!J1574,'Speed Bin A-B'!J1678,'Speed Bin A-B'!J1782,'Speed Bin A-B'!J1886,'Speed Bin A-B'!J2198,'Speed Bin A-B'!J2302,'Speed Bin A-B'!J2406,'Speed Bin A-B'!J2510,'Speed Bin A-B'!J2614)</f>
        <v>0</v>
      </c>
      <c r="K7" s="273">
        <f>SUM('Speed Bin A-B'!K14,'Speed Bin A-B'!K118,'Speed Bin A-B'!K222,'Speed Bin A-B'!K326,'Speed Bin A-B'!K430,'Speed Bin A-B'!K742,'Speed Bin A-B'!K846,'Speed Bin A-B'!K950,'Speed Bin A-B'!K1054,'Speed Bin A-B'!K1158,'Speed Bin A-B'!K1470,'Speed Bin A-B'!K1574,'Speed Bin A-B'!K1678,'Speed Bin A-B'!K1782,'Speed Bin A-B'!K1886,'Speed Bin A-B'!K2198,'Speed Bin A-B'!K2302,'Speed Bin A-B'!K2406,'Speed Bin A-B'!K2510,'Speed Bin A-B'!K2614)</f>
        <v>0</v>
      </c>
      <c r="L7" s="273">
        <f>SUM('Speed Bin A-B'!L14,'Speed Bin A-B'!L118,'Speed Bin A-B'!L222,'Speed Bin A-B'!L326,'Speed Bin A-B'!L430,'Speed Bin A-B'!L742,'Speed Bin A-B'!L846,'Speed Bin A-B'!L950,'Speed Bin A-B'!L1054,'Speed Bin A-B'!L1158,'Speed Bin A-B'!L1470,'Speed Bin A-B'!L1574,'Speed Bin A-B'!L1678,'Speed Bin A-B'!L1782,'Speed Bin A-B'!L1886,'Speed Bin A-B'!L2198,'Speed Bin A-B'!L2302,'Speed Bin A-B'!L2406,'Speed Bin A-B'!L2510,'Speed Bin A-B'!L2614)</f>
        <v>0</v>
      </c>
      <c r="M7" s="273">
        <f>SUM('Speed Bin A-B'!M14,'Speed Bin A-B'!M118,'Speed Bin A-B'!M222,'Speed Bin A-B'!M326,'Speed Bin A-B'!M430,'Speed Bin A-B'!M742,'Speed Bin A-B'!M846,'Speed Bin A-B'!M950,'Speed Bin A-B'!M1054,'Speed Bin A-B'!M1158,'Speed Bin A-B'!M1470,'Speed Bin A-B'!M1574,'Speed Bin A-B'!M1678,'Speed Bin A-B'!M1782,'Speed Bin A-B'!M1886,'Speed Bin A-B'!M2198,'Speed Bin A-B'!M2302,'Speed Bin A-B'!M2406,'Speed Bin A-B'!M2510,'Speed Bin A-B'!M2614)</f>
        <v>0</v>
      </c>
      <c r="N7" s="273">
        <f>SUM('Speed Bin A-B'!N14,'Speed Bin A-B'!N118,'Speed Bin A-B'!N222,'Speed Bin A-B'!N326,'Speed Bin A-B'!N430,'Speed Bin A-B'!N742,'Speed Bin A-B'!N846,'Speed Bin A-B'!N950,'Speed Bin A-B'!N1054,'Speed Bin A-B'!N1158,'Speed Bin A-B'!N1470,'Speed Bin A-B'!N1574,'Speed Bin A-B'!N1678,'Speed Bin A-B'!N1782,'Speed Bin A-B'!N1886,'Speed Bin A-B'!N2198,'Speed Bin A-B'!N2302,'Speed Bin A-B'!N2406,'Speed Bin A-B'!N2510,'Speed Bin A-B'!N2614)</f>
        <v>0</v>
      </c>
      <c r="O7" s="273">
        <f>SUM('Speed Bin A-B'!O14,'Speed Bin A-B'!O118,'Speed Bin A-B'!O222,'Speed Bin A-B'!O326,'Speed Bin A-B'!O430,'Speed Bin A-B'!O742,'Speed Bin A-B'!O846,'Speed Bin A-B'!O950,'Speed Bin A-B'!O1054,'Speed Bin A-B'!O1158,'Speed Bin A-B'!O1470,'Speed Bin A-B'!O1574,'Speed Bin A-B'!O1678,'Speed Bin A-B'!O1782,'Speed Bin A-B'!O1886,'Speed Bin A-B'!O2198,'Speed Bin A-B'!O2302,'Speed Bin A-B'!O2406,'Speed Bin A-B'!O2510,'Speed Bin A-B'!O2614)</f>
        <v>0</v>
      </c>
      <c r="P7" s="273">
        <f>SUM('Speed Bin A-B'!P14,'Speed Bin A-B'!P118,'Speed Bin A-B'!P222,'Speed Bin A-B'!P326,'Speed Bin A-B'!P430,'Speed Bin A-B'!P742,'Speed Bin A-B'!P846,'Speed Bin A-B'!P950,'Speed Bin A-B'!P1054,'Speed Bin A-B'!P1158,'Speed Bin A-B'!P1470,'Speed Bin A-B'!P1574,'Speed Bin A-B'!P1678,'Speed Bin A-B'!P1782,'Speed Bin A-B'!P1886,'Speed Bin A-B'!P2198,'Speed Bin A-B'!P2302,'Speed Bin A-B'!P2406,'Speed Bin A-B'!P2510,'Speed Bin A-B'!P2614)</f>
        <v>0</v>
      </c>
      <c r="Q7" s="273">
        <f>SUM('Speed Bin A-B'!Q14,'Speed Bin A-B'!Q118,'Speed Bin A-B'!Q222,'Speed Bin A-B'!Q326,'Speed Bin A-B'!Q430,'Speed Bin A-B'!Q742,'Speed Bin A-B'!Q846,'Speed Bin A-B'!Q950,'Speed Bin A-B'!Q1054,'Speed Bin A-B'!Q1158,'Speed Bin A-B'!Q1470,'Speed Bin A-B'!Q1574,'Speed Bin A-B'!Q1678,'Speed Bin A-B'!Q1782,'Speed Bin A-B'!Q1886,'Speed Bin A-B'!Q2198,'Speed Bin A-B'!Q2302,'Speed Bin A-B'!Q2406,'Speed Bin A-B'!Q2510,'Speed Bin A-B'!Q2614)</f>
        <v>0</v>
      </c>
      <c r="R7" s="273">
        <f>SUM('Speed Bin A-B'!R14,'Speed Bin A-B'!R118,'Speed Bin A-B'!R222,'Speed Bin A-B'!R326,'Speed Bin A-B'!R430,'Speed Bin A-B'!R742,'Speed Bin A-B'!R846,'Speed Bin A-B'!R950,'Speed Bin A-B'!R1054,'Speed Bin A-B'!R1158,'Speed Bin A-B'!R1470,'Speed Bin A-B'!R1574,'Speed Bin A-B'!R1678,'Speed Bin A-B'!R1782,'Speed Bin A-B'!R1886,'Speed Bin A-B'!R2198,'Speed Bin A-B'!R2302,'Speed Bin A-B'!R2406,'Speed Bin A-B'!R2510,'Speed Bin A-B'!R2614)</f>
        <v>0</v>
      </c>
      <c r="S7" s="273">
        <f>SUM('Speed Bin A-B'!S14,'Speed Bin A-B'!S118,'Speed Bin A-B'!S222,'Speed Bin A-B'!S326,'Speed Bin A-B'!S430,'Speed Bin A-B'!S742,'Speed Bin A-B'!S846,'Speed Bin A-B'!S950,'Speed Bin A-B'!S1054,'Speed Bin A-B'!S1158,'Speed Bin A-B'!S1470,'Speed Bin A-B'!S1574,'Speed Bin A-B'!S1678,'Speed Bin A-B'!S1782,'Speed Bin A-B'!S1886,'Speed Bin A-B'!S2198,'Speed Bin A-B'!S2302,'Speed Bin A-B'!S2406,'Speed Bin A-B'!S2510,'Speed Bin A-B'!S2614)</f>
        <v>0</v>
      </c>
      <c r="T7" s="273">
        <f>SUM('Speed Bin A-B'!T14,'Speed Bin A-B'!T118,'Speed Bin A-B'!T222,'Speed Bin A-B'!T326,'Speed Bin A-B'!T430,'Speed Bin A-B'!T742,'Speed Bin A-B'!T846,'Speed Bin A-B'!T950,'Speed Bin A-B'!T1054,'Speed Bin A-B'!T1158,'Speed Bin A-B'!T1470,'Speed Bin A-B'!T1574,'Speed Bin A-B'!T1678,'Speed Bin A-B'!T1782,'Speed Bin A-B'!T1886,'Speed Bin A-B'!T2198,'Speed Bin A-B'!T2302,'Speed Bin A-B'!T2406,'Speed Bin A-B'!T2510,'Speed Bin A-B'!T2614)</f>
        <v>0</v>
      </c>
      <c r="U7" s="273">
        <f>SUM('Speed Bin A-B'!U14,'Speed Bin A-B'!U118,'Speed Bin A-B'!U222,'Speed Bin A-B'!U326,'Speed Bin A-B'!U430,'Speed Bin A-B'!U742,'Speed Bin A-B'!U846,'Speed Bin A-B'!U950,'Speed Bin A-B'!U1054,'Speed Bin A-B'!U1158,'Speed Bin A-B'!U1470,'Speed Bin A-B'!U1574,'Speed Bin A-B'!U1678,'Speed Bin A-B'!U1782,'Speed Bin A-B'!U1886,'Speed Bin A-B'!U2198,'Speed Bin A-B'!U2302,'Speed Bin A-B'!U2406,'Speed Bin A-B'!U2510,'Speed Bin A-B'!U2614)</f>
        <v>0</v>
      </c>
      <c r="V7"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f>
        <v>26.855555555555551</v>
      </c>
      <c r="W7" s="274"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f>
        <v>-</v>
      </c>
      <c r="X7" s="267"/>
      <c r="Y7" s="267"/>
      <c r="Z7" s="272">
        <v>0.125</v>
      </c>
      <c r="AA7" s="275">
        <f t="shared" ref="AA7:AR7" si="3">SUM(C16:C19)</f>
        <v>0</v>
      </c>
      <c r="AB7" s="275">
        <f t="shared" si="3"/>
        <v>1</v>
      </c>
      <c r="AC7" s="275">
        <f t="shared" si="3"/>
        <v>9</v>
      </c>
      <c r="AD7" s="275">
        <f t="shared" si="3"/>
        <v>46</v>
      </c>
      <c r="AE7" s="275">
        <f t="shared" si="3"/>
        <v>67</v>
      </c>
      <c r="AF7" s="275">
        <f t="shared" si="3"/>
        <v>24</v>
      </c>
      <c r="AG7" s="275">
        <f t="shared" si="3"/>
        <v>5</v>
      </c>
      <c r="AH7" s="275">
        <f t="shared" si="3"/>
        <v>0</v>
      </c>
      <c r="AI7" s="275">
        <f t="shared" si="3"/>
        <v>0</v>
      </c>
      <c r="AJ7" s="275">
        <f t="shared" si="3"/>
        <v>0</v>
      </c>
      <c r="AK7" s="275">
        <f t="shared" si="3"/>
        <v>0</v>
      </c>
      <c r="AL7" s="275">
        <f t="shared" si="3"/>
        <v>0</v>
      </c>
      <c r="AM7" s="275">
        <f t="shared" si="3"/>
        <v>0</v>
      </c>
      <c r="AN7" s="275">
        <f t="shared" si="3"/>
        <v>0</v>
      </c>
      <c r="AO7" s="275">
        <f t="shared" si="3"/>
        <v>0</v>
      </c>
      <c r="AP7" s="275">
        <f t="shared" si="3"/>
        <v>0</v>
      </c>
      <c r="AQ7" s="275">
        <f t="shared" si="3"/>
        <v>0</v>
      </c>
      <c r="AR7" s="275">
        <f t="shared" si="3"/>
        <v>0</v>
      </c>
      <c r="AS7" s="275">
        <f>SUM(U16:U19)</f>
        <v>0</v>
      </c>
      <c r="AT7" s="274">
        <f>IFERROR(AVERAGE(V16:V19),"-")</f>
        <v>26.753923160173159</v>
      </c>
      <c r="AU7" s="274" t="str">
        <f>IFERROR(AVERAGE(W16:W19),"-")</f>
        <v>-</v>
      </c>
    </row>
    <row r="8" spans="1:47" x14ac:dyDescent="0.25">
      <c r="A8" s="272">
        <v>4.1666666666666664E-2</v>
      </c>
      <c r="B8" s="273">
        <f>SUM('Speed Bin A-B'!B15,'Speed Bin A-B'!B119,'Speed Bin A-B'!B223,'Speed Bin A-B'!B327,'Speed Bin A-B'!B431,'Speed Bin A-B'!B743,'Speed Bin A-B'!B847,'Speed Bin A-B'!B951,'Speed Bin A-B'!B1055,'Speed Bin A-B'!B1159,'Speed Bin A-B'!B1471,'Speed Bin A-B'!B1575,'Speed Bin A-B'!B1679,'Speed Bin A-B'!B1783,'Speed Bin A-B'!B1887,'Speed Bin A-B'!B2199,'Speed Bin A-B'!B2303,'Speed Bin A-B'!B2407,'Speed Bin A-B'!B2511,'Speed Bin A-B'!B2615)</f>
        <v>19</v>
      </c>
      <c r="C8" s="273">
        <f>SUM('Speed Bin A-B'!C15,'Speed Bin A-B'!C119,'Speed Bin A-B'!C223,'Speed Bin A-B'!C327,'Speed Bin A-B'!C431,'Speed Bin A-B'!C743,'Speed Bin A-B'!C847,'Speed Bin A-B'!C951,'Speed Bin A-B'!C1055,'Speed Bin A-B'!C1159,'Speed Bin A-B'!C1471,'Speed Bin A-B'!C1575,'Speed Bin A-B'!C1679,'Speed Bin A-B'!C1783,'Speed Bin A-B'!C1887,'Speed Bin A-B'!C2199,'Speed Bin A-B'!C2303,'Speed Bin A-B'!C2407,'Speed Bin A-B'!C2511,'Speed Bin A-B'!C2615)</f>
        <v>0</v>
      </c>
      <c r="D8" s="273">
        <f>SUM('Speed Bin A-B'!D15,'Speed Bin A-B'!D119,'Speed Bin A-B'!D223,'Speed Bin A-B'!D327,'Speed Bin A-B'!D431,'Speed Bin A-B'!D743,'Speed Bin A-B'!D847,'Speed Bin A-B'!D951,'Speed Bin A-B'!D1055,'Speed Bin A-B'!D1159,'Speed Bin A-B'!D1471,'Speed Bin A-B'!D1575,'Speed Bin A-B'!D1679,'Speed Bin A-B'!D1783,'Speed Bin A-B'!D1887,'Speed Bin A-B'!D2199,'Speed Bin A-B'!D2303,'Speed Bin A-B'!D2407,'Speed Bin A-B'!D2511,'Speed Bin A-B'!D2615)</f>
        <v>1</v>
      </c>
      <c r="E8" s="273">
        <f>SUM('Speed Bin A-B'!E15,'Speed Bin A-B'!E119,'Speed Bin A-B'!E223,'Speed Bin A-B'!E327,'Speed Bin A-B'!E431,'Speed Bin A-B'!E743,'Speed Bin A-B'!E847,'Speed Bin A-B'!E951,'Speed Bin A-B'!E1055,'Speed Bin A-B'!E1159,'Speed Bin A-B'!E1471,'Speed Bin A-B'!E1575,'Speed Bin A-B'!E1679,'Speed Bin A-B'!E1783,'Speed Bin A-B'!E1887,'Speed Bin A-B'!E2199,'Speed Bin A-B'!E2303,'Speed Bin A-B'!E2407,'Speed Bin A-B'!E2511,'Speed Bin A-B'!E2615)</f>
        <v>2</v>
      </c>
      <c r="F8" s="273">
        <f>SUM('Speed Bin A-B'!F15,'Speed Bin A-B'!F119,'Speed Bin A-B'!F223,'Speed Bin A-B'!F327,'Speed Bin A-B'!F431,'Speed Bin A-B'!F743,'Speed Bin A-B'!F847,'Speed Bin A-B'!F951,'Speed Bin A-B'!F1055,'Speed Bin A-B'!F1159,'Speed Bin A-B'!F1471,'Speed Bin A-B'!F1575,'Speed Bin A-B'!F1679,'Speed Bin A-B'!F1783,'Speed Bin A-B'!F1887,'Speed Bin A-B'!F2199,'Speed Bin A-B'!F2303,'Speed Bin A-B'!F2407,'Speed Bin A-B'!F2511,'Speed Bin A-B'!F2615)</f>
        <v>3</v>
      </c>
      <c r="G8" s="273">
        <f>SUM('Speed Bin A-B'!G15,'Speed Bin A-B'!G119,'Speed Bin A-B'!G223,'Speed Bin A-B'!G327,'Speed Bin A-B'!G431,'Speed Bin A-B'!G743,'Speed Bin A-B'!G847,'Speed Bin A-B'!G951,'Speed Bin A-B'!G1055,'Speed Bin A-B'!G1159,'Speed Bin A-B'!G1471,'Speed Bin A-B'!G1575,'Speed Bin A-B'!G1679,'Speed Bin A-B'!G1783,'Speed Bin A-B'!G1887,'Speed Bin A-B'!G2199,'Speed Bin A-B'!G2303,'Speed Bin A-B'!G2407,'Speed Bin A-B'!G2511,'Speed Bin A-B'!G2615)</f>
        <v>10</v>
      </c>
      <c r="H8" s="273">
        <f>SUM('Speed Bin A-B'!H15,'Speed Bin A-B'!H119,'Speed Bin A-B'!H223,'Speed Bin A-B'!H327,'Speed Bin A-B'!H431,'Speed Bin A-B'!H743,'Speed Bin A-B'!H847,'Speed Bin A-B'!H951,'Speed Bin A-B'!H1055,'Speed Bin A-B'!H1159,'Speed Bin A-B'!H1471,'Speed Bin A-B'!H1575,'Speed Bin A-B'!H1679,'Speed Bin A-B'!H1783,'Speed Bin A-B'!H1887,'Speed Bin A-B'!H2199,'Speed Bin A-B'!H2303,'Speed Bin A-B'!H2407,'Speed Bin A-B'!H2511,'Speed Bin A-B'!H2615)</f>
        <v>1</v>
      </c>
      <c r="I8" s="273">
        <f>SUM('Speed Bin A-B'!I15,'Speed Bin A-B'!I119,'Speed Bin A-B'!I223,'Speed Bin A-B'!I327,'Speed Bin A-B'!I431,'Speed Bin A-B'!I743,'Speed Bin A-B'!I847,'Speed Bin A-B'!I951,'Speed Bin A-B'!I1055,'Speed Bin A-B'!I1159,'Speed Bin A-B'!I1471,'Speed Bin A-B'!I1575,'Speed Bin A-B'!I1679,'Speed Bin A-B'!I1783,'Speed Bin A-B'!I1887,'Speed Bin A-B'!I2199,'Speed Bin A-B'!I2303,'Speed Bin A-B'!I2407,'Speed Bin A-B'!I2511,'Speed Bin A-B'!I2615)</f>
        <v>2</v>
      </c>
      <c r="J8" s="273">
        <f>SUM('Speed Bin A-B'!J15,'Speed Bin A-B'!J119,'Speed Bin A-B'!J223,'Speed Bin A-B'!J327,'Speed Bin A-B'!J431,'Speed Bin A-B'!J743,'Speed Bin A-B'!J847,'Speed Bin A-B'!J951,'Speed Bin A-B'!J1055,'Speed Bin A-B'!J1159,'Speed Bin A-B'!J1471,'Speed Bin A-B'!J1575,'Speed Bin A-B'!J1679,'Speed Bin A-B'!J1783,'Speed Bin A-B'!J1887,'Speed Bin A-B'!J2199,'Speed Bin A-B'!J2303,'Speed Bin A-B'!J2407,'Speed Bin A-B'!J2511,'Speed Bin A-B'!J2615)</f>
        <v>0</v>
      </c>
      <c r="K8" s="273">
        <f>SUM('Speed Bin A-B'!K15,'Speed Bin A-B'!K119,'Speed Bin A-B'!K223,'Speed Bin A-B'!K327,'Speed Bin A-B'!K431,'Speed Bin A-B'!K743,'Speed Bin A-B'!K847,'Speed Bin A-B'!K951,'Speed Bin A-B'!K1055,'Speed Bin A-B'!K1159,'Speed Bin A-B'!K1471,'Speed Bin A-B'!K1575,'Speed Bin A-B'!K1679,'Speed Bin A-B'!K1783,'Speed Bin A-B'!K1887,'Speed Bin A-B'!K2199,'Speed Bin A-B'!K2303,'Speed Bin A-B'!K2407,'Speed Bin A-B'!K2511,'Speed Bin A-B'!K2615)</f>
        <v>0</v>
      </c>
      <c r="L8" s="273">
        <f>SUM('Speed Bin A-B'!L15,'Speed Bin A-B'!L119,'Speed Bin A-B'!L223,'Speed Bin A-B'!L327,'Speed Bin A-B'!L431,'Speed Bin A-B'!L743,'Speed Bin A-B'!L847,'Speed Bin A-B'!L951,'Speed Bin A-B'!L1055,'Speed Bin A-B'!L1159,'Speed Bin A-B'!L1471,'Speed Bin A-B'!L1575,'Speed Bin A-B'!L1679,'Speed Bin A-B'!L1783,'Speed Bin A-B'!L1887,'Speed Bin A-B'!L2199,'Speed Bin A-B'!L2303,'Speed Bin A-B'!L2407,'Speed Bin A-B'!L2511,'Speed Bin A-B'!L2615)</f>
        <v>0</v>
      </c>
      <c r="M8" s="273">
        <f>SUM('Speed Bin A-B'!M15,'Speed Bin A-B'!M119,'Speed Bin A-B'!M223,'Speed Bin A-B'!M327,'Speed Bin A-B'!M431,'Speed Bin A-B'!M743,'Speed Bin A-B'!M847,'Speed Bin A-B'!M951,'Speed Bin A-B'!M1055,'Speed Bin A-B'!M1159,'Speed Bin A-B'!M1471,'Speed Bin A-B'!M1575,'Speed Bin A-B'!M1679,'Speed Bin A-B'!M1783,'Speed Bin A-B'!M1887,'Speed Bin A-B'!M2199,'Speed Bin A-B'!M2303,'Speed Bin A-B'!M2407,'Speed Bin A-B'!M2511,'Speed Bin A-B'!M2615)</f>
        <v>0</v>
      </c>
      <c r="N8" s="273">
        <f>SUM('Speed Bin A-B'!N15,'Speed Bin A-B'!N119,'Speed Bin A-B'!N223,'Speed Bin A-B'!N327,'Speed Bin A-B'!N431,'Speed Bin A-B'!N743,'Speed Bin A-B'!N847,'Speed Bin A-B'!N951,'Speed Bin A-B'!N1055,'Speed Bin A-B'!N1159,'Speed Bin A-B'!N1471,'Speed Bin A-B'!N1575,'Speed Bin A-B'!N1679,'Speed Bin A-B'!N1783,'Speed Bin A-B'!N1887,'Speed Bin A-B'!N2199,'Speed Bin A-B'!N2303,'Speed Bin A-B'!N2407,'Speed Bin A-B'!N2511,'Speed Bin A-B'!N2615)</f>
        <v>0</v>
      </c>
      <c r="O8" s="273">
        <f>SUM('Speed Bin A-B'!O15,'Speed Bin A-B'!O119,'Speed Bin A-B'!O223,'Speed Bin A-B'!O327,'Speed Bin A-B'!O431,'Speed Bin A-B'!O743,'Speed Bin A-B'!O847,'Speed Bin A-B'!O951,'Speed Bin A-B'!O1055,'Speed Bin A-B'!O1159,'Speed Bin A-B'!O1471,'Speed Bin A-B'!O1575,'Speed Bin A-B'!O1679,'Speed Bin A-B'!O1783,'Speed Bin A-B'!O1887,'Speed Bin A-B'!O2199,'Speed Bin A-B'!O2303,'Speed Bin A-B'!O2407,'Speed Bin A-B'!O2511,'Speed Bin A-B'!O2615)</f>
        <v>0</v>
      </c>
      <c r="P8" s="273">
        <f>SUM('Speed Bin A-B'!P15,'Speed Bin A-B'!P119,'Speed Bin A-B'!P223,'Speed Bin A-B'!P327,'Speed Bin A-B'!P431,'Speed Bin A-B'!P743,'Speed Bin A-B'!P847,'Speed Bin A-B'!P951,'Speed Bin A-B'!P1055,'Speed Bin A-B'!P1159,'Speed Bin A-B'!P1471,'Speed Bin A-B'!P1575,'Speed Bin A-B'!P1679,'Speed Bin A-B'!P1783,'Speed Bin A-B'!P1887,'Speed Bin A-B'!P2199,'Speed Bin A-B'!P2303,'Speed Bin A-B'!P2407,'Speed Bin A-B'!P2511,'Speed Bin A-B'!P2615)</f>
        <v>0</v>
      </c>
      <c r="Q8" s="273">
        <f>SUM('Speed Bin A-B'!Q15,'Speed Bin A-B'!Q119,'Speed Bin A-B'!Q223,'Speed Bin A-B'!Q327,'Speed Bin A-B'!Q431,'Speed Bin A-B'!Q743,'Speed Bin A-B'!Q847,'Speed Bin A-B'!Q951,'Speed Bin A-B'!Q1055,'Speed Bin A-B'!Q1159,'Speed Bin A-B'!Q1471,'Speed Bin A-B'!Q1575,'Speed Bin A-B'!Q1679,'Speed Bin A-B'!Q1783,'Speed Bin A-B'!Q1887,'Speed Bin A-B'!Q2199,'Speed Bin A-B'!Q2303,'Speed Bin A-B'!Q2407,'Speed Bin A-B'!Q2511,'Speed Bin A-B'!Q2615)</f>
        <v>0</v>
      </c>
      <c r="R8" s="273">
        <f>SUM('Speed Bin A-B'!R15,'Speed Bin A-B'!R119,'Speed Bin A-B'!R223,'Speed Bin A-B'!R327,'Speed Bin A-B'!R431,'Speed Bin A-B'!R743,'Speed Bin A-B'!R847,'Speed Bin A-B'!R951,'Speed Bin A-B'!R1055,'Speed Bin A-B'!R1159,'Speed Bin A-B'!R1471,'Speed Bin A-B'!R1575,'Speed Bin A-B'!R1679,'Speed Bin A-B'!R1783,'Speed Bin A-B'!R1887,'Speed Bin A-B'!R2199,'Speed Bin A-B'!R2303,'Speed Bin A-B'!R2407,'Speed Bin A-B'!R2511,'Speed Bin A-B'!R2615)</f>
        <v>0</v>
      </c>
      <c r="S8" s="273">
        <f>SUM('Speed Bin A-B'!S15,'Speed Bin A-B'!S119,'Speed Bin A-B'!S223,'Speed Bin A-B'!S327,'Speed Bin A-B'!S431,'Speed Bin A-B'!S743,'Speed Bin A-B'!S847,'Speed Bin A-B'!S951,'Speed Bin A-B'!S1055,'Speed Bin A-B'!S1159,'Speed Bin A-B'!S1471,'Speed Bin A-B'!S1575,'Speed Bin A-B'!S1679,'Speed Bin A-B'!S1783,'Speed Bin A-B'!S1887,'Speed Bin A-B'!S2199,'Speed Bin A-B'!S2303,'Speed Bin A-B'!S2407,'Speed Bin A-B'!S2511,'Speed Bin A-B'!S2615)</f>
        <v>0</v>
      </c>
      <c r="T8" s="273">
        <f>SUM('Speed Bin A-B'!T15,'Speed Bin A-B'!T119,'Speed Bin A-B'!T223,'Speed Bin A-B'!T327,'Speed Bin A-B'!T431,'Speed Bin A-B'!T743,'Speed Bin A-B'!T847,'Speed Bin A-B'!T951,'Speed Bin A-B'!T1055,'Speed Bin A-B'!T1159,'Speed Bin A-B'!T1471,'Speed Bin A-B'!T1575,'Speed Bin A-B'!T1679,'Speed Bin A-B'!T1783,'Speed Bin A-B'!T1887,'Speed Bin A-B'!T2199,'Speed Bin A-B'!T2303,'Speed Bin A-B'!T2407,'Speed Bin A-B'!T2511,'Speed Bin A-B'!T2615)</f>
        <v>0</v>
      </c>
      <c r="U8" s="273">
        <f>SUM('Speed Bin A-B'!U15,'Speed Bin A-B'!U119,'Speed Bin A-B'!U223,'Speed Bin A-B'!U327,'Speed Bin A-B'!U431,'Speed Bin A-B'!U743,'Speed Bin A-B'!U847,'Speed Bin A-B'!U951,'Speed Bin A-B'!U1055,'Speed Bin A-B'!U1159,'Speed Bin A-B'!U1471,'Speed Bin A-B'!U1575,'Speed Bin A-B'!U1679,'Speed Bin A-B'!U1783,'Speed Bin A-B'!U1887,'Speed Bin A-B'!U2199,'Speed Bin A-B'!U2303,'Speed Bin A-B'!U2407,'Speed Bin A-B'!U2511,'Speed Bin A-B'!U2615)</f>
        <v>0</v>
      </c>
      <c r="V8"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f>
        <v>25.950000000000003</v>
      </c>
      <c r="W8" s="274"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f>
        <v>-</v>
      </c>
      <c r="X8" s="267"/>
      <c r="Y8" s="267"/>
      <c r="Z8" s="272">
        <v>0.16666666666666699</v>
      </c>
      <c r="AA8" s="275">
        <f t="shared" ref="AA8:AR8" si="4">SUM(C20:C23)</f>
        <v>0</v>
      </c>
      <c r="AB8" s="275">
        <f t="shared" si="4"/>
        <v>0</v>
      </c>
      <c r="AC8" s="275">
        <f t="shared" si="4"/>
        <v>13</v>
      </c>
      <c r="AD8" s="275">
        <f t="shared" si="4"/>
        <v>49</v>
      </c>
      <c r="AE8" s="275">
        <f t="shared" si="4"/>
        <v>197</v>
      </c>
      <c r="AF8" s="275">
        <f t="shared" si="4"/>
        <v>94</v>
      </c>
      <c r="AG8" s="275">
        <f t="shared" si="4"/>
        <v>11</v>
      </c>
      <c r="AH8" s="275">
        <f t="shared" si="4"/>
        <v>5</v>
      </c>
      <c r="AI8" s="275">
        <f t="shared" si="4"/>
        <v>0</v>
      </c>
      <c r="AJ8" s="275">
        <f t="shared" si="4"/>
        <v>0</v>
      </c>
      <c r="AK8" s="275">
        <f t="shared" si="4"/>
        <v>0</v>
      </c>
      <c r="AL8" s="275">
        <f t="shared" si="4"/>
        <v>0</v>
      </c>
      <c r="AM8" s="275">
        <f t="shared" si="4"/>
        <v>0</v>
      </c>
      <c r="AN8" s="275">
        <f t="shared" si="4"/>
        <v>0</v>
      </c>
      <c r="AO8" s="275">
        <f t="shared" si="4"/>
        <v>0</v>
      </c>
      <c r="AP8" s="275">
        <f t="shared" si="4"/>
        <v>0</v>
      </c>
      <c r="AQ8" s="275">
        <f t="shared" si="4"/>
        <v>0</v>
      </c>
      <c r="AR8" s="275">
        <f t="shared" si="4"/>
        <v>0</v>
      </c>
      <c r="AS8" s="275">
        <f>SUM(U20:U23)</f>
        <v>0</v>
      </c>
      <c r="AT8" s="274">
        <f>IFERROR(AVERAGE(V20:V23),"-")</f>
        <v>27.218035714285712</v>
      </c>
      <c r="AU8" s="274">
        <f>IFERROR(AVERAGE(W20:W23),"-")</f>
        <v>32.914285714285718</v>
      </c>
    </row>
    <row r="9" spans="1:47" x14ac:dyDescent="0.25">
      <c r="A9" s="272">
        <v>5.2083333333333336E-2</v>
      </c>
      <c r="B9" s="273">
        <f>SUM('Speed Bin A-B'!B16,'Speed Bin A-B'!B120,'Speed Bin A-B'!B224,'Speed Bin A-B'!B328,'Speed Bin A-B'!B432,'Speed Bin A-B'!B744,'Speed Bin A-B'!B848,'Speed Bin A-B'!B952,'Speed Bin A-B'!B1056,'Speed Bin A-B'!B1160,'Speed Bin A-B'!B1472,'Speed Bin A-B'!B1576,'Speed Bin A-B'!B1680,'Speed Bin A-B'!B1784,'Speed Bin A-B'!B1888,'Speed Bin A-B'!B2200,'Speed Bin A-B'!B2304,'Speed Bin A-B'!B2408,'Speed Bin A-B'!B2512,'Speed Bin A-B'!B2616)</f>
        <v>22</v>
      </c>
      <c r="C9" s="273">
        <f>SUM('Speed Bin A-B'!C16,'Speed Bin A-B'!C120,'Speed Bin A-B'!C224,'Speed Bin A-B'!C328,'Speed Bin A-B'!C432,'Speed Bin A-B'!C744,'Speed Bin A-B'!C848,'Speed Bin A-B'!C952,'Speed Bin A-B'!C1056,'Speed Bin A-B'!C1160,'Speed Bin A-B'!C1472,'Speed Bin A-B'!C1576,'Speed Bin A-B'!C1680,'Speed Bin A-B'!C1784,'Speed Bin A-B'!C1888,'Speed Bin A-B'!C2200,'Speed Bin A-B'!C2304,'Speed Bin A-B'!C2408,'Speed Bin A-B'!C2512,'Speed Bin A-B'!C2616)</f>
        <v>0</v>
      </c>
      <c r="D9" s="273">
        <f>SUM('Speed Bin A-B'!D16,'Speed Bin A-B'!D120,'Speed Bin A-B'!D224,'Speed Bin A-B'!D328,'Speed Bin A-B'!D432,'Speed Bin A-B'!D744,'Speed Bin A-B'!D848,'Speed Bin A-B'!D952,'Speed Bin A-B'!D1056,'Speed Bin A-B'!D1160,'Speed Bin A-B'!D1472,'Speed Bin A-B'!D1576,'Speed Bin A-B'!D1680,'Speed Bin A-B'!D1784,'Speed Bin A-B'!D1888,'Speed Bin A-B'!D2200,'Speed Bin A-B'!D2304,'Speed Bin A-B'!D2408,'Speed Bin A-B'!D2512,'Speed Bin A-B'!D2616)</f>
        <v>0</v>
      </c>
      <c r="E9" s="273">
        <f>SUM('Speed Bin A-B'!E16,'Speed Bin A-B'!E120,'Speed Bin A-B'!E224,'Speed Bin A-B'!E328,'Speed Bin A-B'!E432,'Speed Bin A-B'!E744,'Speed Bin A-B'!E848,'Speed Bin A-B'!E952,'Speed Bin A-B'!E1056,'Speed Bin A-B'!E1160,'Speed Bin A-B'!E1472,'Speed Bin A-B'!E1576,'Speed Bin A-B'!E1680,'Speed Bin A-B'!E1784,'Speed Bin A-B'!E1888,'Speed Bin A-B'!E2200,'Speed Bin A-B'!E2304,'Speed Bin A-B'!E2408,'Speed Bin A-B'!E2512,'Speed Bin A-B'!E2616)</f>
        <v>1</v>
      </c>
      <c r="F9" s="273">
        <f>SUM('Speed Bin A-B'!F16,'Speed Bin A-B'!F120,'Speed Bin A-B'!F224,'Speed Bin A-B'!F328,'Speed Bin A-B'!F432,'Speed Bin A-B'!F744,'Speed Bin A-B'!F848,'Speed Bin A-B'!F952,'Speed Bin A-B'!F1056,'Speed Bin A-B'!F1160,'Speed Bin A-B'!F1472,'Speed Bin A-B'!F1576,'Speed Bin A-B'!F1680,'Speed Bin A-B'!F1784,'Speed Bin A-B'!F1888,'Speed Bin A-B'!F2200,'Speed Bin A-B'!F2304,'Speed Bin A-B'!F2408,'Speed Bin A-B'!F2512,'Speed Bin A-B'!F2616)</f>
        <v>8</v>
      </c>
      <c r="G9" s="273">
        <f>SUM('Speed Bin A-B'!G16,'Speed Bin A-B'!G120,'Speed Bin A-B'!G224,'Speed Bin A-B'!G328,'Speed Bin A-B'!G432,'Speed Bin A-B'!G744,'Speed Bin A-B'!G848,'Speed Bin A-B'!G952,'Speed Bin A-B'!G1056,'Speed Bin A-B'!G1160,'Speed Bin A-B'!G1472,'Speed Bin A-B'!G1576,'Speed Bin A-B'!G1680,'Speed Bin A-B'!G1784,'Speed Bin A-B'!G1888,'Speed Bin A-B'!G2200,'Speed Bin A-B'!G2304,'Speed Bin A-B'!G2408,'Speed Bin A-B'!G2512,'Speed Bin A-B'!G2616)</f>
        <v>4</v>
      </c>
      <c r="H9" s="273">
        <f>SUM('Speed Bin A-B'!H16,'Speed Bin A-B'!H120,'Speed Bin A-B'!H224,'Speed Bin A-B'!H328,'Speed Bin A-B'!H432,'Speed Bin A-B'!H744,'Speed Bin A-B'!H848,'Speed Bin A-B'!H952,'Speed Bin A-B'!H1056,'Speed Bin A-B'!H1160,'Speed Bin A-B'!H1472,'Speed Bin A-B'!H1576,'Speed Bin A-B'!H1680,'Speed Bin A-B'!H1784,'Speed Bin A-B'!H1888,'Speed Bin A-B'!H2200,'Speed Bin A-B'!H2304,'Speed Bin A-B'!H2408,'Speed Bin A-B'!H2512,'Speed Bin A-B'!H2616)</f>
        <v>9</v>
      </c>
      <c r="I9" s="273">
        <f>SUM('Speed Bin A-B'!I16,'Speed Bin A-B'!I120,'Speed Bin A-B'!I224,'Speed Bin A-B'!I328,'Speed Bin A-B'!I432,'Speed Bin A-B'!I744,'Speed Bin A-B'!I848,'Speed Bin A-B'!I952,'Speed Bin A-B'!I1056,'Speed Bin A-B'!I1160,'Speed Bin A-B'!I1472,'Speed Bin A-B'!I1576,'Speed Bin A-B'!I1680,'Speed Bin A-B'!I1784,'Speed Bin A-B'!I1888,'Speed Bin A-B'!I2200,'Speed Bin A-B'!I2304,'Speed Bin A-B'!I2408,'Speed Bin A-B'!I2512,'Speed Bin A-B'!I2616)</f>
        <v>0</v>
      </c>
      <c r="J9" s="273">
        <f>SUM('Speed Bin A-B'!J16,'Speed Bin A-B'!J120,'Speed Bin A-B'!J224,'Speed Bin A-B'!J328,'Speed Bin A-B'!J432,'Speed Bin A-B'!J744,'Speed Bin A-B'!J848,'Speed Bin A-B'!J952,'Speed Bin A-B'!J1056,'Speed Bin A-B'!J1160,'Speed Bin A-B'!J1472,'Speed Bin A-B'!J1576,'Speed Bin A-B'!J1680,'Speed Bin A-B'!J1784,'Speed Bin A-B'!J1888,'Speed Bin A-B'!J2200,'Speed Bin A-B'!J2304,'Speed Bin A-B'!J2408,'Speed Bin A-B'!J2512,'Speed Bin A-B'!J2616)</f>
        <v>0</v>
      </c>
      <c r="K9" s="273">
        <f>SUM('Speed Bin A-B'!K16,'Speed Bin A-B'!K120,'Speed Bin A-B'!K224,'Speed Bin A-B'!K328,'Speed Bin A-B'!K432,'Speed Bin A-B'!K744,'Speed Bin A-B'!K848,'Speed Bin A-B'!K952,'Speed Bin A-B'!K1056,'Speed Bin A-B'!K1160,'Speed Bin A-B'!K1472,'Speed Bin A-B'!K1576,'Speed Bin A-B'!K1680,'Speed Bin A-B'!K1784,'Speed Bin A-B'!K1888,'Speed Bin A-B'!K2200,'Speed Bin A-B'!K2304,'Speed Bin A-B'!K2408,'Speed Bin A-B'!K2512,'Speed Bin A-B'!K2616)</f>
        <v>0</v>
      </c>
      <c r="L9" s="273">
        <f>SUM('Speed Bin A-B'!L16,'Speed Bin A-B'!L120,'Speed Bin A-B'!L224,'Speed Bin A-B'!L328,'Speed Bin A-B'!L432,'Speed Bin A-B'!L744,'Speed Bin A-B'!L848,'Speed Bin A-B'!L952,'Speed Bin A-B'!L1056,'Speed Bin A-B'!L1160,'Speed Bin A-B'!L1472,'Speed Bin A-B'!L1576,'Speed Bin A-B'!L1680,'Speed Bin A-B'!L1784,'Speed Bin A-B'!L1888,'Speed Bin A-B'!L2200,'Speed Bin A-B'!L2304,'Speed Bin A-B'!L2408,'Speed Bin A-B'!L2512,'Speed Bin A-B'!L2616)</f>
        <v>0</v>
      </c>
      <c r="M9" s="273">
        <f>SUM('Speed Bin A-B'!M16,'Speed Bin A-B'!M120,'Speed Bin A-B'!M224,'Speed Bin A-B'!M328,'Speed Bin A-B'!M432,'Speed Bin A-B'!M744,'Speed Bin A-B'!M848,'Speed Bin A-B'!M952,'Speed Bin A-B'!M1056,'Speed Bin A-B'!M1160,'Speed Bin A-B'!M1472,'Speed Bin A-B'!M1576,'Speed Bin A-B'!M1680,'Speed Bin A-B'!M1784,'Speed Bin A-B'!M1888,'Speed Bin A-B'!M2200,'Speed Bin A-B'!M2304,'Speed Bin A-B'!M2408,'Speed Bin A-B'!M2512,'Speed Bin A-B'!M2616)</f>
        <v>0</v>
      </c>
      <c r="N9" s="273">
        <f>SUM('Speed Bin A-B'!N16,'Speed Bin A-B'!N120,'Speed Bin A-B'!N224,'Speed Bin A-B'!N328,'Speed Bin A-B'!N432,'Speed Bin A-B'!N744,'Speed Bin A-B'!N848,'Speed Bin A-B'!N952,'Speed Bin A-B'!N1056,'Speed Bin A-B'!N1160,'Speed Bin A-B'!N1472,'Speed Bin A-B'!N1576,'Speed Bin A-B'!N1680,'Speed Bin A-B'!N1784,'Speed Bin A-B'!N1888,'Speed Bin A-B'!N2200,'Speed Bin A-B'!N2304,'Speed Bin A-B'!N2408,'Speed Bin A-B'!N2512,'Speed Bin A-B'!N2616)</f>
        <v>0</v>
      </c>
      <c r="O9" s="273">
        <f>SUM('Speed Bin A-B'!O16,'Speed Bin A-B'!O120,'Speed Bin A-B'!O224,'Speed Bin A-B'!O328,'Speed Bin A-B'!O432,'Speed Bin A-B'!O744,'Speed Bin A-B'!O848,'Speed Bin A-B'!O952,'Speed Bin A-B'!O1056,'Speed Bin A-B'!O1160,'Speed Bin A-B'!O1472,'Speed Bin A-B'!O1576,'Speed Bin A-B'!O1680,'Speed Bin A-B'!O1784,'Speed Bin A-B'!O1888,'Speed Bin A-B'!O2200,'Speed Bin A-B'!O2304,'Speed Bin A-B'!O2408,'Speed Bin A-B'!O2512,'Speed Bin A-B'!O2616)</f>
        <v>0</v>
      </c>
      <c r="P9" s="273">
        <f>SUM('Speed Bin A-B'!P16,'Speed Bin A-B'!P120,'Speed Bin A-B'!P224,'Speed Bin A-B'!P328,'Speed Bin A-B'!P432,'Speed Bin A-B'!P744,'Speed Bin A-B'!P848,'Speed Bin A-B'!P952,'Speed Bin A-B'!P1056,'Speed Bin A-B'!P1160,'Speed Bin A-B'!P1472,'Speed Bin A-B'!P1576,'Speed Bin A-B'!P1680,'Speed Bin A-B'!P1784,'Speed Bin A-B'!P1888,'Speed Bin A-B'!P2200,'Speed Bin A-B'!P2304,'Speed Bin A-B'!P2408,'Speed Bin A-B'!P2512,'Speed Bin A-B'!P2616)</f>
        <v>0</v>
      </c>
      <c r="Q9" s="273">
        <f>SUM('Speed Bin A-B'!Q16,'Speed Bin A-B'!Q120,'Speed Bin A-B'!Q224,'Speed Bin A-B'!Q328,'Speed Bin A-B'!Q432,'Speed Bin A-B'!Q744,'Speed Bin A-B'!Q848,'Speed Bin A-B'!Q952,'Speed Bin A-B'!Q1056,'Speed Bin A-B'!Q1160,'Speed Bin A-B'!Q1472,'Speed Bin A-B'!Q1576,'Speed Bin A-B'!Q1680,'Speed Bin A-B'!Q1784,'Speed Bin A-B'!Q1888,'Speed Bin A-B'!Q2200,'Speed Bin A-B'!Q2304,'Speed Bin A-B'!Q2408,'Speed Bin A-B'!Q2512,'Speed Bin A-B'!Q2616)</f>
        <v>0</v>
      </c>
      <c r="R9" s="273">
        <f>SUM('Speed Bin A-B'!R16,'Speed Bin A-B'!R120,'Speed Bin A-B'!R224,'Speed Bin A-B'!R328,'Speed Bin A-B'!R432,'Speed Bin A-B'!R744,'Speed Bin A-B'!R848,'Speed Bin A-B'!R952,'Speed Bin A-B'!R1056,'Speed Bin A-B'!R1160,'Speed Bin A-B'!R1472,'Speed Bin A-B'!R1576,'Speed Bin A-B'!R1680,'Speed Bin A-B'!R1784,'Speed Bin A-B'!R1888,'Speed Bin A-B'!R2200,'Speed Bin A-B'!R2304,'Speed Bin A-B'!R2408,'Speed Bin A-B'!R2512,'Speed Bin A-B'!R2616)</f>
        <v>0</v>
      </c>
      <c r="S9" s="273">
        <f>SUM('Speed Bin A-B'!S16,'Speed Bin A-B'!S120,'Speed Bin A-B'!S224,'Speed Bin A-B'!S328,'Speed Bin A-B'!S432,'Speed Bin A-B'!S744,'Speed Bin A-B'!S848,'Speed Bin A-B'!S952,'Speed Bin A-B'!S1056,'Speed Bin A-B'!S1160,'Speed Bin A-B'!S1472,'Speed Bin A-B'!S1576,'Speed Bin A-B'!S1680,'Speed Bin A-B'!S1784,'Speed Bin A-B'!S1888,'Speed Bin A-B'!S2200,'Speed Bin A-B'!S2304,'Speed Bin A-B'!S2408,'Speed Bin A-B'!S2512,'Speed Bin A-B'!S2616)</f>
        <v>0</v>
      </c>
      <c r="T9" s="273">
        <f>SUM('Speed Bin A-B'!T16,'Speed Bin A-B'!T120,'Speed Bin A-B'!T224,'Speed Bin A-B'!T328,'Speed Bin A-B'!T432,'Speed Bin A-B'!T744,'Speed Bin A-B'!T848,'Speed Bin A-B'!T952,'Speed Bin A-B'!T1056,'Speed Bin A-B'!T1160,'Speed Bin A-B'!T1472,'Speed Bin A-B'!T1576,'Speed Bin A-B'!T1680,'Speed Bin A-B'!T1784,'Speed Bin A-B'!T1888,'Speed Bin A-B'!T2200,'Speed Bin A-B'!T2304,'Speed Bin A-B'!T2408,'Speed Bin A-B'!T2512,'Speed Bin A-B'!T2616)</f>
        <v>0</v>
      </c>
      <c r="U9" s="273">
        <f>SUM('Speed Bin A-B'!U16,'Speed Bin A-B'!U120,'Speed Bin A-B'!U224,'Speed Bin A-B'!U328,'Speed Bin A-B'!U432,'Speed Bin A-B'!U744,'Speed Bin A-B'!U848,'Speed Bin A-B'!U952,'Speed Bin A-B'!U1056,'Speed Bin A-B'!U1160,'Speed Bin A-B'!U1472,'Speed Bin A-B'!U1576,'Speed Bin A-B'!U1680,'Speed Bin A-B'!U1784,'Speed Bin A-B'!U1888,'Speed Bin A-B'!U2200,'Speed Bin A-B'!U2304,'Speed Bin A-B'!U2408,'Speed Bin A-B'!U2512,'Speed Bin A-B'!U2616)</f>
        <v>0</v>
      </c>
      <c r="V9"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f>
        <v>28.922222222222224</v>
      </c>
      <c r="W9"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f>
        <v>-</v>
      </c>
      <c r="X9" s="267"/>
      <c r="Y9" s="267"/>
      <c r="Z9" s="272">
        <v>0.20833333333333301</v>
      </c>
      <c r="AA9" s="275">
        <f t="shared" ref="AA9:AR9" si="5">SUM(C24:C27)</f>
        <v>0</v>
      </c>
      <c r="AB9" s="275">
        <f t="shared" si="5"/>
        <v>0</v>
      </c>
      <c r="AC9" s="275">
        <f t="shared" si="5"/>
        <v>15</v>
      </c>
      <c r="AD9" s="275">
        <f t="shared" si="5"/>
        <v>143</v>
      </c>
      <c r="AE9" s="275">
        <f t="shared" si="5"/>
        <v>433</v>
      </c>
      <c r="AF9" s="275">
        <f t="shared" si="5"/>
        <v>296</v>
      </c>
      <c r="AG9" s="275">
        <f t="shared" si="5"/>
        <v>49</v>
      </c>
      <c r="AH9" s="275">
        <f t="shared" si="5"/>
        <v>4</v>
      </c>
      <c r="AI9" s="275">
        <f t="shared" si="5"/>
        <v>1</v>
      </c>
      <c r="AJ9" s="275">
        <f t="shared" si="5"/>
        <v>1</v>
      </c>
      <c r="AK9" s="275">
        <f t="shared" si="5"/>
        <v>0</v>
      </c>
      <c r="AL9" s="275">
        <f t="shared" si="5"/>
        <v>0</v>
      </c>
      <c r="AM9" s="275">
        <f t="shared" si="5"/>
        <v>0</v>
      </c>
      <c r="AN9" s="275">
        <f t="shared" si="5"/>
        <v>0</v>
      </c>
      <c r="AO9" s="275">
        <f t="shared" si="5"/>
        <v>0</v>
      </c>
      <c r="AP9" s="275">
        <f t="shared" si="5"/>
        <v>0</v>
      </c>
      <c r="AQ9" s="275">
        <f t="shared" si="5"/>
        <v>0</v>
      </c>
      <c r="AR9" s="275">
        <f t="shared" si="5"/>
        <v>0</v>
      </c>
      <c r="AS9" s="275">
        <f>SUM(U24:U27)</f>
        <v>0</v>
      </c>
      <c r="AT9" s="274">
        <f>IFERROR(AVERAGE(V24:V27),"-")</f>
        <v>29.183928571428574</v>
      </c>
      <c r="AU9" s="274">
        <f>IFERROR(AVERAGE(W24:W27),"-")</f>
        <v>33.899931318681318</v>
      </c>
    </row>
    <row r="10" spans="1:47" x14ac:dyDescent="0.25">
      <c r="A10" s="272">
        <v>6.25E-2</v>
      </c>
      <c r="B10" s="273">
        <f>SUM('Speed Bin A-B'!B17,'Speed Bin A-B'!B121,'Speed Bin A-B'!B225,'Speed Bin A-B'!B329,'Speed Bin A-B'!B433,'Speed Bin A-B'!B745,'Speed Bin A-B'!B849,'Speed Bin A-B'!B953,'Speed Bin A-B'!B1057,'Speed Bin A-B'!B1161,'Speed Bin A-B'!B1473,'Speed Bin A-B'!B1577,'Speed Bin A-B'!B1681,'Speed Bin A-B'!B1785,'Speed Bin A-B'!B1889,'Speed Bin A-B'!B2201,'Speed Bin A-B'!B2305,'Speed Bin A-B'!B2409,'Speed Bin A-B'!B2513,'Speed Bin A-B'!B2617)</f>
        <v>14</v>
      </c>
      <c r="C10" s="273">
        <f>SUM('Speed Bin A-B'!C17,'Speed Bin A-B'!C121,'Speed Bin A-B'!C225,'Speed Bin A-B'!C329,'Speed Bin A-B'!C433,'Speed Bin A-B'!C745,'Speed Bin A-B'!C849,'Speed Bin A-B'!C953,'Speed Bin A-B'!C1057,'Speed Bin A-B'!C1161,'Speed Bin A-B'!C1473,'Speed Bin A-B'!C1577,'Speed Bin A-B'!C1681,'Speed Bin A-B'!C1785,'Speed Bin A-B'!C1889,'Speed Bin A-B'!C2201,'Speed Bin A-B'!C2305,'Speed Bin A-B'!C2409,'Speed Bin A-B'!C2513,'Speed Bin A-B'!C2617)</f>
        <v>0</v>
      </c>
      <c r="D10" s="273">
        <f>SUM('Speed Bin A-B'!D17,'Speed Bin A-B'!D121,'Speed Bin A-B'!D225,'Speed Bin A-B'!D329,'Speed Bin A-B'!D433,'Speed Bin A-B'!D745,'Speed Bin A-B'!D849,'Speed Bin A-B'!D953,'Speed Bin A-B'!D1057,'Speed Bin A-B'!D1161,'Speed Bin A-B'!D1473,'Speed Bin A-B'!D1577,'Speed Bin A-B'!D1681,'Speed Bin A-B'!D1785,'Speed Bin A-B'!D1889,'Speed Bin A-B'!D2201,'Speed Bin A-B'!D2305,'Speed Bin A-B'!D2409,'Speed Bin A-B'!D2513,'Speed Bin A-B'!D2617)</f>
        <v>0</v>
      </c>
      <c r="E10" s="273">
        <f>SUM('Speed Bin A-B'!E17,'Speed Bin A-B'!E121,'Speed Bin A-B'!E225,'Speed Bin A-B'!E329,'Speed Bin A-B'!E433,'Speed Bin A-B'!E745,'Speed Bin A-B'!E849,'Speed Bin A-B'!E953,'Speed Bin A-B'!E1057,'Speed Bin A-B'!E1161,'Speed Bin A-B'!E1473,'Speed Bin A-B'!E1577,'Speed Bin A-B'!E1681,'Speed Bin A-B'!E1785,'Speed Bin A-B'!E1889,'Speed Bin A-B'!E2201,'Speed Bin A-B'!E2305,'Speed Bin A-B'!E2409,'Speed Bin A-B'!E2513,'Speed Bin A-B'!E2617)</f>
        <v>1</v>
      </c>
      <c r="F10" s="273">
        <f>SUM('Speed Bin A-B'!F17,'Speed Bin A-B'!F121,'Speed Bin A-B'!F225,'Speed Bin A-B'!F329,'Speed Bin A-B'!F433,'Speed Bin A-B'!F745,'Speed Bin A-B'!F849,'Speed Bin A-B'!F953,'Speed Bin A-B'!F1057,'Speed Bin A-B'!F1161,'Speed Bin A-B'!F1473,'Speed Bin A-B'!F1577,'Speed Bin A-B'!F1681,'Speed Bin A-B'!F1785,'Speed Bin A-B'!F1889,'Speed Bin A-B'!F2201,'Speed Bin A-B'!F2305,'Speed Bin A-B'!F2409,'Speed Bin A-B'!F2513,'Speed Bin A-B'!F2617)</f>
        <v>6</v>
      </c>
      <c r="G10" s="273">
        <f>SUM('Speed Bin A-B'!G17,'Speed Bin A-B'!G121,'Speed Bin A-B'!G225,'Speed Bin A-B'!G329,'Speed Bin A-B'!G433,'Speed Bin A-B'!G745,'Speed Bin A-B'!G849,'Speed Bin A-B'!G953,'Speed Bin A-B'!G1057,'Speed Bin A-B'!G1161,'Speed Bin A-B'!G1473,'Speed Bin A-B'!G1577,'Speed Bin A-B'!G1681,'Speed Bin A-B'!G1785,'Speed Bin A-B'!G1889,'Speed Bin A-B'!G2201,'Speed Bin A-B'!G2305,'Speed Bin A-B'!G2409,'Speed Bin A-B'!G2513,'Speed Bin A-B'!G2617)</f>
        <v>3</v>
      </c>
      <c r="H10" s="273">
        <f>SUM('Speed Bin A-B'!H17,'Speed Bin A-B'!H121,'Speed Bin A-B'!H225,'Speed Bin A-B'!H329,'Speed Bin A-B'!H433,'Speed Bin A-B'!H745,'Speed Bin A-B'!H849,'Speed Bin A-B'!H953,'Speed Bin A-B'!H1057,'Speed Bin A-B'!H1161,'Speed Bin A-B'!H1473,'Speed Bin A-B'!H1577,'Speed Bin A-B'!H1681,'Speed Bin A-B'!H1785,'Speed Bin A-B'!H1889,'Speed Bin A-B'!H2201,'Speed Bin A-B'!H2305,'Speed Bin A-B'!H2409,'Speed Bin A-B'!H2513,'Speed Bin A-B'!H2617)</f>
        <v>4</v>
      </c>
      <c r="I10" s="273">
        <f>SUM('Speed Bin A-B'!I17,'Speed Bin A-B'!I121,'Speed Bin A-B'!I225,'Speed Bin A-B'!I329,'Speed Bin A-B'!I433,'Speed Bin A-B'!I745,'Speed Bin A-B'!I849,'Speed Bin A-B'!I953,'Speed Bin A-B'!I1057,'Speed Bin A-B'!I1161,'Speed Bin A-B'!I1473,'Speed Bin A-B'!I1577,'Speed Bin A-B'!I1681,'Speed Bin A-B'!I1785,'Speed Bin A-B'!I1889,'Speed Bin A-B'!I2201,'Speed Bin A-B'!I2305,'Speed Bin A-B'!I2409,'Speed Bin A-B'!I2513,'Speed Bin A-B'!I2617)</f>
        <v>0</v>
      </c>
      <c r="J10" s="273">
        <f>SUM('Speed Bin A-B'!J17,'Speed Bin A-B'!J121,'Speed Bin A-B'!J225,'Speed Bin A-B'!J329,'Speed Bin A-B'!J433,'Speed Bin A-B'!J745,'Speed Bin A-B'!J849,'Speed Bin A-B'!J953,'Speed Bin A-B'!J1057,'Speed Bin A-B'!J1161,'Speed Bin A-B'!J1473,'Speed Bin A-B'!J1577,'Speed Bin A-B'!J1681,'Speed Bin A-B'!J1785,'Speed Bin A-B'!J1889,'Speed Bin A-B'!J2201,'Speed Bin A-B'!J2305,'Speed Bin A-B'!J2409,'Speed Bin A-B'!J2513,'Speed Bin A-B'!J2617)</f>
        <v>0</v>
      </c>
      <c r="K10" s="273">
        <f>SUM('Speed Bin A-B'!K17,'Speed Bin A-B'!K121,'Speed Bin A-B'!K225,'Speed Bin A-B'!K329,'Speed Bin A-B'!K433,'Speed Bin A-B'!K745,'Speed Bin A-B'!K849,'Speed Bin A-B'!K953,'Speed Bin A-B'!K1057,'Speed Bin A-B'!K1161,'Speed Bin A-B'!K1473,'Speed Bin A-B'!K1577,'Speed Bin A-B'!K1681,'Speed Bin A-B'!K1785,'Speed Bin A-B'!K1889,'Speed Bin A-B'!K2201,'Speed Bin A-B'!K2305,'Speed Bin A-B'!K2409,'Speed Bin A-B'!K2513,'Speed Bin A-B'!K2617)</f>
        <v>0</v>
      </c>
      <c r="L10" s="273">
        <f>SUM('Speed Bin A-B'!L17,'Speed Bin A-B'!L121,'Speed Bin A-B'!L225,'Speed Bin A-B'!L329,'Speed Bin A-B'!L433,'Speed Bin A-B'!L745,'Speed Bin A-B'!L849,'Speed Bin A-B'!L953,'Speed Bin A-B'!L1057,'Speed Bin A-B'!L1161,'Speed Bin A-B'!L1473,'Speed Bin A-B'!L1577,'Speed Bin A-B'!L1681,'Speed Bin A-B'!L1785,'Speed Bin A-B'!L1889,'Speed Bin A-B'!L2201,'Speed Bin A-B'!L2305,'Speed Bin A-B'!L2409,'Speed Bin A-B'!L2513,'Speed Bin A-B'!L2617)</f>
        <v>0</v>
      </c>
      <c r="M10" s="273">
        <f>SUM('Speed Bin A-B'!M17,'Speed Bin A-B'!M121,'Speed Bin A-B'!M225,'Speed Bin A-B'!M329,'Speed Bin A-B'!M433,'Speed Bin A-B'!M745,'Speed Bin A-B'!M849,'Speed Bin A-B'!M953,'Speed Bin A-B'!M1057,'Speed Bin A-B'!M1161,'Speed Bin A-B'!M1473,'Speed Bin A-B'!M1577,'Speed Bin A-B'!M1681,'Speed Bin A-B'!M1785,'Speed Bin A-B'!M1889,'Speed Bin A-B'!M2201,'Speed Bin A-B'!M2305,'Speed Bin A-B'!M2409,'Speed Bin A-B'!M2513,'Speed Bin A-B'!M2617)</f>
        <v>0</v>
      </c>
      <c r="N10" s="273">
        <f>SUM('Speed Bin A-B'!N17,'Speed Bin A-B'!N121,'Speed Bin A-B'!N225,'Speed Bin A-B'!N329,'Speed Bin A-B'!N433,'Speed Bin A-B'!N745,'Speed Bin A-B'!N849,'Speed Bin A-B'!N953,'Speed Bin A-B'!N1057,'Speed Bin A-B'!N1161,'Speed Bin A-B'!N1473,'Speed Bin A-B'!N1577,'Speed Bin A-B'!N1681,'Speed Bin A-B'!N1785,'Speed Bin A-B'!N1889,'Speed Bin A-B'!N2201,'Speed Bin A-B'!N2305,'Speed Bin A-B'!N2409,'Speed Bin A-B'!N2513,'Speed Bin A-B'!N2617)</f>
        <v>0</v>
      </c>
      <c r="O10" s="273">
        <f>SUM('Speed Bin A-B'!O17,'Speed Bin A-B'!O121,'Speed Bin A-B'!O225,'Speed Bin A-B'!O329,'Speed Bin A-B'!O433,'Speed Bin A-B'!O745,'Speed Bin A-B'!O849,'Speed Bin A-B'!O953,'Speed Bin A-B'!O1057,'Speed Bin A-B'!O1161,'Speed Bin A-B'!O1473,'Speed Bin A-B'!O1577,'Speed Bin A-B'!O1681,'Speed Bin A-B'!O1785,'Speed Bin A-B'!O1889,'Speed Bin A-B'!O2201,'Speed Bin A-B'!O2305,'Speed Bin A-B'!O2409,'Speed Bin A-B'!O2513,'Speed Bin A-B'!O2617)</f>
        <v>0</v>
      </c>
      <c r="P10" s="273">
        <f>SUM('Speed Bin A-B'!P17,'Speed Bin A-B'!P121,'Speed Bin A-B'!P225,'Speed Bin A-B'!P329,'Speed Bin A-B'!P433,'Speed Bin A-B'!P745,'Speed Bin A-B'!P849,'Speed Bin A-B'!P953,'Speed Bin A-B'!P1057,'Speed Bin A-B'!P1161,'Speed Bin A-B'!P1473,'Speed Bin A-B'!P1577,'Speed Bin A-B'!P1681,'Speed Bin A-B'!P1785,'Speed Bin A-B'!P1889,'Speed Bin A-B'!P2201,'Speed Bin A-B'!P2305,'Speed Bin A-B'!P2409,'Speed Bin A-B'!P2513,'Speed Bin A-B'!P2617)</f>
        <v>0</v>
      </c>
      <c r="Q10" s="273">
        <f>SUM('Speed Bin A-B'!Q17,'Speed Bin A-B'!Q121,'Speed Bin A-B'!Q225,'Speed Bin A-B'!Q329,'Speed Bin A-B'!Q433,'Speed Bin A-B'!Q745,'Speed Bin A-B'!Q849,'Speed Bin A-B'!Q953,'Speed Bin A-B'!Q1057,'Speed Bin A-B'!Q1161,'Speed Bin A-B'!Q1473,'Speed Bin A-B'!Q1577,'Speed Bin A-B'!Q1681,'Speed Bin A-B'!Q1785,'Speed Bin A-B'!Q1889,'Speed Bin A-B'!Q2201,'Speed Bin A-B'!Q2305,'Speed Bin A-B'!Q2409,'Speed Bin A-B'!Q2513,'Speed Bin A-B'!Q2617)</f>
        <v>0</v>
      </c>
      <c r="R10" s="273">
        <f>SUM('Speed Bin A-B'!R17,'Speed Bin A-B'!R121,'Speed Bin A-B'!R225,'Speed Bin A-B'!R329,'Speed Bin A-B'!R433,'Speed Bin A-B'!R745,'Speed Bin A-B'!R849,'Speed Bin A-B'!R953,'Speed Bin A-B'!R1057,'Speed Bin A-B'!R1161,'Speed Bin A-B'!R1473,'Speed Bin A-B'!R1577,'Speed Bin A-B'!R1681,'Speed Bin A-B'!R1785,'Speed Bin A-B'!R1889,'Speed Bin A-B'!R2201,'Speed Bin A-B'!R2305,'Speed Bin A-B'!R2409,'Speed Bin A-B'!R2513,'Speed Bin A-B'!R2617)</f>
        <v>0</v>
      </c>
      <c r="S10" s="273">
        <f>SUM('Speed Bin A-B'!S17,'Speed Bin A-B'!S121,'Speed Bin A-B'!S225,'Speed Bin A-B'!S329,'Speed Bin A-B'!S433,'Speed Bin A-B'!S745,'Speed Bin A-B'!S849,'Speed Bin A-B'!S953,'Speed Bin A-B'!S1057,'Speed Bin A-B'!S1161,'Speed Bin A-B'!S1473,'Speed Bin A-B'!S1577,'Speed Bin A-B'!S1681,'Speed Bin A-B'!S1785,'Speed Bin A-B'!S1889,'Speed Bin A-B'!S2201,'Speed Bin A-B'!S2305,'Speed Bin A-B'!S2409,'Speed Bin A-B'!S2513,'Speed Bin A-B'!S2617)</f>
        <v>0</v>
      </c>
      <c r="T10" s="273">
        <f>SUM('Speed Bin A-B'!T17,'Speed Bin A-B'!T121,'Speed Bin A-B'!T225,'Speed Bin A-B'!T329,'Speed Bin A-B'!T433,'Speed Bin A-B'!T745,'Speed Bin A-B'!T849,'Speed Bin A-B'!T953,'Speed Bin A-B'!T1057,'Speed Bin A-B'!T1161,'Speed Bin A-B'!T1473,'Speed Bin A-B'!T1577,'Speed Bin A-B'!T1681,'Speed Bin A-B'!T1785,'Speed Bin A-B'!T1889,'Speed Bin A-B'!T2201,'Speed Bin A-B'!T2305,'Speed Bin A-B'!T2409,'Speed Bin A-B'!T2513,'Speed Bin A-B'!T2617)</f>
        <v>0</v>
      </c>
      <c r="U10" s="273">
        <f>SUM('Speed Bin A-B'!U17,'Speed Bin A-B'!U121,'Speed Bin A-B'!U225,'Speed Bin A-B'!U329,'Speed Bin A-B'!U433,'Speed Bin A-B'!U745,'Speed Bin A-B'!U849,'Speed Bin A-B'!U953,'Speed Bin A-B'!U1057,'Speed Bin A-B'!U1161,'Speed Bin A-B'!U1473,'Speed Bin A-B'!U1577,'Speed Bin A-B'!U1681,'Speed Bin A-B'!U1785,'Speed Bin A-B'!U1889,'Speed Bin A-B'!U2201,'Speed Bin A-B'!U2305,'Speed Bin A-B'!U2409,'Speed Bin A-B'!U2513,'Speed Bin A-B'!U2617)</f>
        <v>0</v>
      </c>
      <c r="V10"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f>
        <v>27.2</v>
      </c>
      <c r="W10"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f>
        <v>-</v>
      </c>
      <c r="X10" s="267"/>
      <c r="Y10" s="267"/>
      <c r="Z10" s="272">
        <v>0.25</v>
      </c>
      <c r="AA10" s="275">
        <f t="shared" ref="AA10:AR10" si="6">SUM(C28:C31)</f>
        <v>3</v>
      </c>
      <c r="AB10" s="275">
        <f t="shared" si="6"/>
        <v>13</v>
      </c>
      <c r="AC10" s="275">
        <f t="shared" si="6"/>
        <v>92</v>
      </c>
      <c r="AD10" s="275">
        <f t="shared" si="6"/>
        <v>412</v>
      </c>
      <c r="AE10" s="275">
        <f t="shared" si="6"/>
        <v>816</v>
      </c>
      <c r="AF10" s="275">
        <f t="shared" si="6"/>
        <v>268</v>
      </c>
      <c r="AG10" s="275">
        <f t="shared" si="6"/>
        <v>37</v>
      </c>
      <c r="AH10" s="275">
        <f t="shared" si="6"/>
        <v>6</v>
      </c>
      <c r="AI10" s="275">
        <f t="shared" si="6"/>
        <v>2</v>
      </c>
      <c r="AJ10" s="275">
        <f t="shared" si="6"/>
        <v>0</v>
      </c>
      <c r="AK10" s="275">
        <f t="shared" si="6"/>
        <v>0</v>
      </c>
      <c r="AL10" s="275">
        <f t="shared" si="6"/>
        <v>0</v>
      </c>
      <c r="AM10" s="275">
        <f t="shared" si="6"/>
        <v>0</v>
      </c>
      <c r="AN10" s="275">
        <f t="shared" si="6"/>
        <v>0</v>
      </c>
      <c r="AO10" s="275">
        <f t="shared" si="6"/>
        <v>0</v>
      </c>
      <c r="AP10" s="275">
        <f t="shared" si="6"/>
        <v>0</v>
      </c>
      <c r="AQ10" s="275">
        <f t="shared" si="6"/>
        <v>0</v>
      </c>
      <c r="AR10" s="275">
        <f t="shared" si="6"/>
        <v>0</v>
      </c>
      <c r="AS10" s="275">
        <f>SUM(U28:U31)</f>
        <v>0</v>
      </c>
      <c r="AT10" s="274">
        <f>IFERROR(AVERAGE(V28:V31),"-")</f>
        <v>26.75</v>
      </c>
      <c r="AU10" s="274">
        <f>IFERROR(AVERAGE(W28:W31),"-")</f>
        <v>31.108928571428574</v>
      </c>
    </row>
    <row r="11" spans="1:47" x14ac:dyDescent="0.25">
      <c r="A11" s="272">
        <v>7.2916666666666699E-2</v>
      </c>
      <c r="B11" s="273">
        <f>SUM('Speed Bin A-B'!B18,'Speed Bin A-B'!B122,'Speed Bin A-B'!B226,'Speed Bin A-B'!B330,'Speed Bin A-B'!B434,'Speed Bin A-B'!B746,'Speed Bin A-B'!B850,'Speed Bin A-B'!B954,'Speed Bin A-B'!B1058,'Speed Bin A-B'!B1162,'Speed Bin A-B'!B1474,'Speed Bin A-B'!B1578,'Speed Bin A-B'!B1682,'Speed Bin A-B'!B1786,'Speed Bin A-B'!B1890,'Speed Bin A-B'!B2202,'Speed Bin A-B'!B2306,'Speed Bin A-B'!B2410,'Speed Bin A-B'!B2514,'Speed Bin A-B'!B2618)</f>
        <v>10</v>
      </c>
      <c r="C11" s="273">
        <f>SUM('Speed Bin A-B'!C18,'Speed Bin A-B'!C122,'Speed Bin A-B'!C226,'Speed Bin A-B'!C330,'Speed Bin A-B'!C434,'Speed Bin A-B'!C746,'Speed Bin A-B'!C850,'Speed Bin A-B'!C954,'Speed Bin A-B'!C1058,'Speed Bin A-B'!C1162,'Speed Bin A-B'!C1474,'Speed Bin A-B'!C1578,'Speed Bin A-B'!C1682,'Speed Bin A-B'!C1786,'Speed Bin A-B'!C1890,'Speed Bin A-B'!C2202,'Speed Bin A-B'!C2306,'Speed Bin A-B'!C2410,'Speed Bin A-B'!C2514,'Speed Bin A-B'!C2618)</f>
        <v>1</v>
      </c>
      <c r="D11" s="273">
        <f>SUM('Speed Bin A-B'!D18,'Speed Bin A-B'!D122,'Speed Bin A-B'!D226,'Speed Bin A-B'!D330,'Speed Bin A-B'!D434,'Speed Bin A-B'!D746,'Speed Bin A-B'!D850,'Speed Bin A-B'!D954,'Speed Bin A-B'!D1058,'Speed Bin A-B'!D1162,'Speed Bin A-B'!D1474,'Speed Bin A-B'!D1578,'Speed Bin A-B'!D1682,'Speed Bin A-B'!D1786,'Speed Bin A-B'!D1890,'Speed Bin A-B'!D2202,'Speed Bin A-B'!D2306,'Speed Bin A-B'!D2410,'Speed Bin A-B'!D2514,'Speed Bin A-B'!D2618)</f>
        <v>0</v>
      </c>
      <c r="E11" s="273">
        <f>SUM('Speed Bin A-B'!E18,'Speed Bin A-B'!E122,'Speed Bin A-B'!E226,'Speed Bin A-B'!E330,'Speed Bin A-B'!E434,'Speed Bin A-B'!E746,'Speed Bin A-B'!E850,'Speed Bin A-B'!E954,'Speed Bin A-B'!E1058,'Speed Bin A-B'!E1162,'Speed Bin A-B'!E1474,'Speed Bin A-B'!E1578,'Speed Bin A-B'!E1682,'Speed Bin A-B'!E1786,'Speed Bin A-B'!E1890,'Speed Bin A-B'!E2202,'Speed Bin A-B'!E2306,'Speed Bin A-B'!E2410,'Speed Bin A-B'!E2514,'Speed Bin A-B'!E2618)</f>
        <v>1</v>
      </c>
      <c r="F11" s="273">
        <f>SUM('Speed Bin A-B'!F18,'Speed Bin A-B'!F122,'Speed Bin A-B'!F226,'Speed Bin A-B'!F330,'Speed Bin A-B'!F434,'Speed Bin A-B'!F746,'Speed Bin A-B'!F850,'Speed Bin A-B'!F954,'Speed Bin A-B'!F1058,'Speed Bin A-B'!F1162,'Speed Bin A-B'!F1474,'Speed Bin A-B'!F1578,'Speed Bin A-B'!F1682,'Speed Bin A-B'!F1786,'Speed Bin A-B'!F1890,'Speed Bin A-B'!F2202,'Speed Bin A-B'!F2306,'Speed Bin A-B'!F2410,'Speed Bin A-B'!F2514,'Speed Bin A-B'!F2618)</f>
        <v>2</v>
      </c>
      <c r="G11" s="273">
        <f>SUM('Speed Bin A-B'!G18,'Speed Bin A-B'!G122,'Speed Bin A-B'!G226,'Speed Bin A-B'!G330,'Speed Bin A-B'!G434,'Speed Bin A-B'!G746,'Speed Bin A-B'!G850,'Speed Bin A-B'!G954,'Speed Bin A-B'!G1058,'Speed Bin A-B'!G1162,'Speed Bin A-B'!G1474,'Speed Bin A-B'!G1578,'Speed Bin A-B'!G1682,'Speed Bin A-B'!G1786,'Speed Bin A-B'!G1890,'Speed Bin A-B'!G2202,'Speed Bin A-B'!G2306,'Speed Bin A-B'!G2410,'Speed Bin A-B'!G2514,'Speed Bin A-B'!G2618)</f>
        <v>3</v>
      </c>
      <c r="H11" s="273">
        <f>SUM('Speed Bin A-B'!H18,'Speed Bin A-B'!H122,'Speed Bin A-B'!H226,'Speed Bin A-B'!H330,'Speed Bin A-B'!H434,'Speed Bin A-B'!H746,'Speed Bin A-B'!H850,'Speed Bin A-B'!H954,'Speed Bin A-B'!H1058,'Speed Bin A-B'!H1162,'Speed Bin A-B'!H1474,'Speed Bin A-B'!H1578,'Speed Bin A-B'!H1682,'Speed Bin A-B'!H1786,'Speed Bin A-B'!H1890,'Speed Bin A-B'!H2202,'Speed Bin A-B'!H2306,'Speed Bin A-B'!H2410,'Speed Bin A-B'!H2514,'Speed Bin A-B'!H2618)</f>
        <v>3</v>
      </c>
      <c r="I11" s="273">
        <f>SUM('Speed Bin A-B'!I18,'Speed Bin A-B'!I122,'Speed Bin A-B'!I226,'Speed Bin A-B'!I330,'Speed Bin A-B'!I434,'Speed Bin A-B'!I746,'Speed Bin A-B'!I850,'Speed Bin A-B'!I954,'Speed Bin A-B'!I1058,'Speed Bin A-B'!I1162,'Speed Bin A-B'!I1474,'Speed Bin A-B'!I1578,'Speed Bin A-B'!I1682,'Speed Bin A-B'!I1786,'Speed Bin A-B'!I1890,'Speed Bin A-B'!I2202,'Speed Bin A-B'!I2306,'Speed Bin A-B'!I2410,'Speed Bin A-B'!I2514,'Speed Bin A-B'!I2618)</f>
        <v>0</v>
      </c>
      <c r="J11" s="273">
        <f>SUM('Speed Bin A-B'!J18,'Speed Bin A-B'!J122,'Speed Bin A-B'!J226,'Speed Bin A-B'!J330,'Speed Bin A-B'!J434,'Speed Bin A-B'!J746,'Speed Bin A-B'!J850,'Speed Bin A-B'!J954,'Speed Bin A-B'!J1058,'Speed Bin A-B'!J1162,'Speed Bin A-B'!J1474,'Speed Bin A-B'!J1578,'Speed Bin A-B'!J1682,'Speed Bin A-B'!J1786,'Speed Bin A-B'!J1890,'Speed Bin A-B'!J2202,'Speed Bin A-B'!J2306,'Speed Bin A-B'!J2410,'Speed Bin A-B'!J2514,'Speed Bin A-B'!J2618)</f>
        <v>0</v>
      </c>
      <c r="K11" s="273">
        <f>SUM('Speed Bin A-B'!K18,'Speed Bin A-B'!K122,'Speed Bin A-B'!K226,'Speed Bin A-B'!K330,'Speed Bin A-B'!K434,'Speed Bin A-B'!K746,'Speed Bin A-B'!K850,'Speed Bin A-B'!K954,'Speed Bin A-B'!K1058,'Speed Bin A-B'!K1162,'Speed Bin A-B'!K1474,'Speed Bin A-B'!K1578,'Speed Bin A-B'!K1682,'Speed Bin A-B'!K1786,'Speed Bin A-B'!K1890,'Speed Bin A-B'!K2202,'Speed Bin A-B'!K2306,'Speed Bin A-B'!K2410,'Speed Bin A-B'!K2514,'Speed Bin A-B'!K2618)</f>
        <v>0</v>
      </c>
      <c r="L11" s="273">
        <f>SUM('Speed Bin A-B'!L18,'Speed Bin A-B'!L122,'Speed Bin A-B'!L226,'Speed Bin A-B'!L330,'Speed Bin A-B'!L434,'Speed Bin A-B'!L746,'Speed Bin A-B'!L850,'Speed Bin A-B'!L954,'Speed Bin A-B'!L1058,'Speed Bin A-B'!L1162,'Speed Bin A-B'!L1474,'Speed Bin A-B'!L1578,'Speed Bin A-B'!L1682,'Speed Bin A-B'!L1786,'Speed Bin A-B'!L1890,'Speed Bin A-B'!L2202,'Speed Bin A-B'!L2306,'Speed Bin A-B'!L2410,'Speed Bin A-B'!L2514,'Speed Bin A-B'!L2618)</f>
        <v>0</v>
      </c>
      <c r="M11" s="273">
        <f>SUM('Speed Bin A-B'!M18,'Speed Bin A-B'!M122,'Speed Bin A-B'!M226,'Speed Bin A-B'!M330,'Speed Bin A-B'!M434,'Speed Bin A-B'!M746,'Speed Bin A-B'!M850,'Speed Bin A-B'!M954,'Speed Bin A-B'!M1058,'Speed Bin A-B'!M1162,'Speed Bin A-B'!M1474,'Speed Bin A-B'!M1578,'Speed Bin A-B'!M1682,'Speed Bin A-B'!M1786,'Speed Bin A-B'!M1890,'Speed Bin A-B'!M2202,'Speed Bin A-B'!M2306,'Speed Bin A-B'!M2410,'Speed Bin A-B'!M2514,'Speed Bin A-B'!M2618)</f>
        <v>0</v>
      </c>
      <c r="N11" s="273">
        <f>SUM('Speed Bin A-B'!N18,'Speed Bin A-B'!N122,'Speed Bin A-B'!N226,'Speed Bin A-B'!N330,'Speed Bin A-B'!N434,'Speed Bin A-B'!N746,'Speed Bin A-B'!N850,'Speed Bin A-B'!N954,'Speed Bin A-B'!N1058,'Speed Bin A-B'!N1162,'Speed Bin A-B'!N1474,'Speed Bin A-B'!N1578,'Speed Bin A-B'!N1682,'Speed Bin A-B'!N1786,'Speed Bin A-B'!N1890,'Speed Bin A-B'!N2202,'Speed Bin A-B'!N2306,'Speed Bin A-B'!N2410,'Speed Bin A-B'!N2514,'Speed Bin A-B'!N2618)</f>
        <v>0</v>
      </c>
      <c r="O11" s="273">
        <f>SUM('Speed Bin A-B'!O18,'Speed Bin A-B'!O122,'Speed Bin A-B'!O226,'Speed Bin A-B'!O330,'Speed Bin A-B'!O434,'Speed Bin A-B'!O746,'Speed Bin A-B'!O850,'Speed Bin A-B'!O954,'Speed Bin A-B'!O1058,'Speed Bin A-B'!O1162,'Speed Bin A-B'!O1474,'Speed Bin A-B'!O1578,'Speed Bin A-B'!O1682,'Speed Bin A-B'!O1786,'Speed Bin A-B'!O1890,'Speed Bin A-B'!O2202,'Speed Bin A-B'!O2306,'Speed Bin A-B'!O2410,'Speed Bin A-B'!O2514,'Speed Bin A-B'!O2618)</f>
        <v>0</v>
      </c>
      <c r="P11" s="273">
        <f>SUM('Speed Bin A-B'!P18,'Speed Bin A-B'!P122,'Speed Bin A-B'!P226,'Speed Bin A-B'!P330,'Speed Bin A-B'!P434,'Speed Bin A-B'!P746,'Speed Bin A-B'!P850,'Speed Bin A-B'!P954,'Speed Bin A-B'!P1058,'Speed Bin A-B'!P1162,'Speed Bin A-B'!P1474,'Speed Bin A-B'!P1578,'Speed Bin A-B'!P1682,'Speed Bin A-B'!P1786,'Speed Bin A-B'!P1890,'Speed Bin A-B'!P2202,'Speed Bin A-B'!P2306,'Speed Bin A-B'!P2410,'Speed Bin A-B'!P2514,'Speed Bin A-B'!P2618)</f>
        <v>0</v>
      </c>
      <c r="Q11" s="273">
        <f>SUM('Speed Bin A-B'!Q18,'Speed Bin A-B'!Q122,'Speed Bin A-B'!Q226,'Speed Bin A-B'!Q330,'Speed Bin A-B'!Q434,'Speed Bin A-B'!Q746,'Speed Bin A-B'!Q850,'Speed Bin A-B'!Q954,'Speed Bin A-B'!Q1058,'Speed Bin A-B'!Q1162,'Speed Bin A-B'!Q1474,'Speed Bin A-B'!Q1578,'Speed Bin A-B'!Q1682,'Speed Bin A-B'!Q1786,'Speed Bin A-B'!Q1890,'Speed Bin A-B'!Q2202,'Speed Bin A-B'!Q2306,'Speed Bin A-B'!Q2410,'Speed Bin A-B'!Q2514,'Speed Bin A-B'!Q2618)</f>
        <v>0</v>
      </c>
      <c r="R11" s="273">
        <f>SUM('Speed Bin A-B'!R18,'Speed Bin A-B'!R122,'Speed Bin A-B'!R226,'Speed Bin A-B'!R330,'Speed Bin A-B'!R434,'Speed Bin A-B'!R746,'Speed Bin A-B'!R850,'Speed Bin A-B'!R954,'Speed Bin A-B'!R1058,'Speed Bin A-B'!R1162,'Speed Bin A-B'!R1474,'Speed Bin A-B'!R1578,'Speed Bin A-B'!R1682,'Speed Bin A-B'!R1786,'Speed Bin A-B'!R1890,'Speed Bin A-B'!R2202,'Speed Bin A-B'!R2306,'Speed Bin A-B'!R2410,'Speed Bin A-B'!R2514,'Speed Bin A-B'!R2618)</f>
        <v>0</v>
      </c>
      <c r="S11" s="273">
        <f>SUM('Speed Bin A-B'!S18,'Speed Bin A-B'!S122,'Speed Bin A-B'!S226,'Speed Bin A-B'!S330,'Speed Bin A-B'!S434,'Speed Bin A-B'!S746,'Speed Bin A-B'!S850,'Speed Bin A-B'!S954,'Speed Bin A-B'!S1058,'Speed Bin A-B'!S1162,'Speed Bin A-B'!S1474,'Speed Bin A-B'!S1578,'Speed Bin A-B'!S1682,'Speed Bin A-B'!S1786,'Speed Bin A-B'!S1890,'Speed Bin A-B'!S2202,'Speed Bin A-B'!S2306,'Speed Bin A-B'!S2410,'Speed Bin A-B'!S2514,'Speed Bin A-B'!S2618)</f>
        <v>0</v>
      </c>
      <c r="T11" s="273">
        <f>SUM('Speed Bin A-B'!T18,'Speed Bin A-B'!T122,'Speed Bin A-B'!T226,'Speed Bin A-B'!T330,'Speed Bin A-B'!T434,'Speed Bin A-B'!T746,'Speed Bin A-B'!T850,'Speed Bin A-B'!T954,'Speed Bin A-B'!T1058,'Speed Bin A-B'!T1162,'Speed Bin A-B'!T1474,'Speed Bin A-B'!T1578,'Speed Bin A-B'!T1682,'Speed Bin A-B'!T1786,'Speed Bin A-B'!T1890,'Speed Bin A-B'!T2202,'Speed Bin A-B'!T2306,'Speed Bin A-B'!T2410,'Speed Bin A-B'!T2514,'Speed Bin A-B'!T2618)</f>
        <v>0</v>
      </c>
      <c r="U11" s="273">
        <f>SUM('Speed Bin A-B'!U18,'Speed Bin A-B'!U122,'Speed Bin A-B'!U226,'Speed Bin A-B'!U330,'Speed Bin A-B'!U434,'Speed Bin A-B'!U746,'Speed Bin A-B'!U850,'Speed Bin A-B'!U954,'Speed Bin A-B'!U1058,'Speed Bin A-B'!U1162,'Speed Bin A-B'!U1474,'Speed Bin A-B'!U1578,'Speed Bin A-B'!U1682,'Speed Bin A-B'!U1786,'Speed Bin A-B'!U1890,'Speed Bin A-B'!U2202,'Speed Bin A-B'!U2306,'Speed Bin A-B'!U2410,'Speed Bin A-B'!U2514,'Speed Bin A-B'!U2618)</f>
        <v>0</v>
      </c>
      <c r="V11"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f>
        <v>24.212499999999999</v>
      </c>
      <c r="W11"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f>
        <v>-</v>
      </c>
      <c r="X11" s="267"/>
      <c r="Y11" s="267"/>
      <c r="Z11" s="272">
        <v>0.29166666666666702</v>
      </c>
      <c r="AA11" s="275">
        <f t="shared" ref="AA11:AR11" si="7">SUM(C32:C35)</f>
        <v>3</v>
      </c>
      <c r="AB11" s="275">
        <f t="shared" si="7"/>
        <v>44</v>
      </c>
      <c r="AC11" s="275">
        <f t="shared" si="7"/>
        <v>198</v>
      </c>
      <c r="AD11" s="275">
        <f t="shared" si="7"/>
        <v>1034</v>
      </c>
      <c r="AE11" s="275">
        <f t="shared" si="7"/>
        <v>1287</v>
      </c>
      <c r="AF11" s="275">
        <f t="shared" si="7"/>
        <v>320</v>
      </c>
      <c r="AG11" s="275">
        <f t="shared" si="7"/>
        <v>30</v>
      </c>
      <c r="AH11" s="275">
        <f t="shared" si="7"/>
        <v>6</v>
      </c>
      <c r="AI11" s="275">
        <f t="shared" si="7"/>
        <v>0</v>
      </c>
      <c r="AJ11" s="275">
        <f t="shared" si="7"/>
        <v>1</v>
      </c>
      <c r="AK11" s="275">
        <f t="shared" si="7"/>
        <v>0</v>
      </c>
      <c r="AL11" s="275">
        <f t="shared" si="7"/>
        <v>0</v>
      </c>
      <c r="AM11" s="275">
        <f t="shared" si="7"/>
        <v>0</v>
      </c>
      <c r="AN11" s="275">
        <f t="shared" si="7"/>
        <v>0</v>
      </c>
      <c r="AO11" s="275">
        <f t="shared" si="7"/>
        <v>0</v>
      </c>
      <c r="AP11" s="275">
        <f t="shared" si="7"/>
        <v>0</v>
      </c>
      <c r="AQ11" s="275">
        <f t="shared" si="7"/>
        <v>0</v>
      </c>
      <c r="AR11" s="275">
        <f t="shared" si="7"/>
        <v>0</v>
      </c>
      <c r="AS11" s="275">
        <f>SUM(U32:U35)</f>
        <v>0</v>
      </c>
      <c r="AT11" s="274">
        <f>IFERROR(AVERAGE(V32:V35),"-")</f>
        <v>25.617857142857144</v>
      </c>
      <c r="AU11" s="274">
        <f>IFERROR(AVERAGE(W32:W35),"-")</f>
        <v>29.567857142857143</v>
      </c>
    </row>
    <row r="12" spans="1:47" x14ac:dyDescent="0.25">
      <c r="A12" s="272">
        <v>8.3333333333333301E-2</v>
      </c>
      <c r="B12" s="273">
        <f>SUM('Speed Bin A-B'!B19,'Speed Bin A-B'!B123,'Speed Bin A-B'!B227,'Speed Bin A-B'!B331,'Speed Bin A-B'!B435,'Speed Bin A-B'!B747,'Speed Bin A-B'!B851,'Speed Bin A-B'!B955,'Speed Bin A-B'!B1059,'Speed Bin A-B'!B1163,'Speed Bin A-B'!B1475,'Speed Bin A-B'!B1579,'Speed Bin A-B'!B1683,'Speed Bin A-B'!B1787,'Speed Bin A-B'!B1891,'Speed Bin A-B'!B2203,'Speed Bin A-B'!B2307,'Speed Bin A-B'!B2411,'Speed Bin A-B'!B2515,'Speed Bin A-B'!B2619)</f>
        <v>17</v>
      </c>
      <c r="C12" s="273">
        <f>SUM('Speed Bin A-B'!C19,'Speed Bin A-B'!C123,'Speed Bin A-B'!C227,'Speed Bin A-B'!C331,'Speed Bin A-B'!C435,'Speed Bin A-B'!C747,'Speed Bin A-B'!C851,'Speed Bin A-B'!C955,'Speed Bin A-B'!C1059,'Speed Bin A-B'!C1163,'Speed Bin A-B'!C1475,'Speed Bin A-B'!C1579,'Speed Bin A-B'!C1683,'Speed Bin A-B'!C1787,'Speed Bin A-B'!C1891,'Speed Bin A-B'!C2203,'Speed Bin A-B'!C2307,'Speed Bin A-B'!C2411,'Speed Bin A-B'!C2515,'Speed Bin A-B'!C2619)</f>
        <v>0</v>
      </c>
      <c r="D12" s="273">
        <f>SUM('Speed Bin A-B'!D19,'Speed Bin A-B'!D123,'Speed Bin A-B'!D227,'Speed Bin A-B'!D331,'Speed Bin A-B'!D435,'Speed Bin A-B'!D747,'Speed Bin A-B'!D851,'Speed Bin A-B'!D955,'Speed Bin A-B'!D1059,'Speed Bin A-B'!D1163,'Speed Bin A-B'!D1475,'Speed Bin A-B'!D1579,'Speed Bin A-B'!D1683,'Speed Bin A-B'!D1787,'Speed Bin A-B'!D1891,'Speed Bin A-B'!D2203,'Speed Bin A-B'!D2307,'Speed Bin A-B'!D2411,'Speed Bin A-B'!D2515,'Speed Bin A-B'!D2619)</f>
        <v>0</v>
      </c>
      <c r="E12" s="273">
        <f>SUM('Speed Bin A-B'!E19,'Speed Bin A-B'!E123,'Speed Bin A-B'!E227,'Speed Bin A-B'!E331,'Speed Bin A-B'!E435,'Speed Bin A-B'!E747,'Speed Bin A-B'!E851,'Speed Bin A-B'!E955,'Speed Bin A-B'!E1059,'Speed Bin A-B'!E1163,'Speed Bin A-B'!E1475,'Speed Bin A-B'!E1579,'Speed Bin A-B'!E1683,'Speed Bin A-B'!E1787,'Speed Bin A-B'!E1891,'Speed Bin A-B'!E2203,'Speed Bin A-B'!E2307,'Speed Bin A-B'!E2411,'Speed Bin A-B'!E2515,'Speed Bin A-B'!E2619)</f>
        <v>1</v>
      </c>
      <c r="F12" s="273">
        <f>SUM('Speed Bin A-B'!F19,'Speed Bin A-B'!F123,'Speed Bin A-B'!F227,'Speed Bin A-B'!F331,'Speed Bin A-B'!F435,'Speed Bin A-B'!F747,'Speed Bin A-B'!F851,'Speed Bin A-B'!F955,'Speed Bin A-B'!F1059,'Speed Bin A-B'!F1163,'Speed Bin A-B'!F1475,'Speed Bin A-B'!F1579,'Speed Bin A-B'!F1683,'Speed Bin A-B'!F1787,'Speed Bin A-B'!F1891,'Speed Bin A-B'!F2203,'Speed Bin A-B'!F2307,'Speed Bin A-B'!F2411,'Speed Bin A-B'!F2515,'Speed Bin A-B'!F2619)</f>
        <v>4</v>
      </c>
      <c r="G12" s="273">
        <f>SUM('Speed Bin A-B'!G19,'Speed Bin A-B'!G123,'Speed Bin A-B'!G227,'Speed Bin A-B'!G331,'Speed Bin A-B'!G435,'Speed Bin A-B'!G747,'Speed Bin A-B'!G851,'Speed Bin A-B'!G955,'Speed Bin A-B'!G1059,'Speed Bin A-B'!G1163,'Speed Bin A-B'!G1475,'Speed Bin A-B'!G1579,'Speed Bin A-B'!G1683,'Speed Bin A-B'!G1787,'Speed Bin A-B'!G1891,'Speed Bin A-B'!G2203,'Speed Bin A-B'!G2307,'Speed Bin A-B'!G2411,'Speed Bin A-B'!G2515,'Speed Bin A-B'!G2619)</f>
        <v>6</v>
      </c>
      <c r="H12" s="273">
        <f>SUM('Speed Bin A-B'!H19,'Speed Bin A-B'!H123,'Speed Bin A-B'!H227,'Speed Bin A-B'!H331,'Speed Bin A-B'!H435,'Speed Bin A-B'!H747,'Speed Bin A-B'!H851,'Speed Bin A-B'!H955,'Speed Bin A-B'!H1059,'Speed Bin A-B'!H1163,'Speed Bin A-B'!H1475,'Speed Bin A-B'!H1579,'Speed Bin A-B'!H1683,'Speed Bin A-B'!H1787,'Speed Bin A-B'!H1891,'Speed Bin A-B'!H2203,'Speed Bin A-B'!H2307,'Speed Bin A-B'!H2411,'Speed Bin A-B'!H2515,'Speed Bin A-B'!H2619)</f>
        <v>3</v>
      </c>
      <c r="I12" s="273">
        <f>SUM('Speed Bin A-B'!I19,'Speed Bin A-B'!I123,'Speed Bin A-B'!I227,'Speed Bin A-B'!I331,'Speed Bin A-B'!I435,'Speed Bin A-B'!I747,'Speed Bin A-B'!I851,'Speed Bin A-B'!I955,'Speed Bin A-B'!I1059,'Speed Bin A-B'!I1163,'Speed Bin A-B'!I1475,'Speed Bin A-B'!I1579,'Speed Bin A-B'!I1683,'Speed Bin A-B'!I1787,'Speed Bin A-B'!I1891,'Speed Bin A-B'!I2203,'Speed Bin A-B'!I2307,'Speed Bin A-B'!I2411,'Speed Bin A-B'!I2515,'Speed Bin A-B'!I2619)</f>
        <v>1</v>
      </c>
      <c r="J12" s="273">
        <f>SUM('Speed Bin A-B'!J19,'Speed Bin A-B'!J123,'Speed Bin A-B'!J227,'Speed Bin A-B'!J331,'Speed Bin A-B'!J435,'Speed Bin A-B'!J747,'Speed Bin A-B'!J851,'Speed Bin A-B'!J955,'Speed Bin A-B'!J1059,'Speed Bin A-B'!J1163,'Speed Bin A-B'!J1475,'Speed Bin A-B'!J1579,'Speed Bin A-B'!J1683,'Speed Bin A-B'!J1787,'Speed Bin A-B'!J1891,'Speed Bin A-B'!J2203,'Speed Bin A-B'!J2307,'Speed Bin A-B'!J2411,'Speed Bin A-B'!J2515,'Speed Bin A-B'!J2619)</f>
        <v>2</v>
      </c>
      <c r="K12" s="273">
        <f>SUM('Speed Bin A-B'!K19,'Speed Bin A-B'!K123,'Speed Bin A-B'!K227,'Speed Bin A-B'!K331,'Speed Bin A-B'!K435,'Speed Bin A-B'!K747,'Speed Bin A-B'!K851,'Speed Bin A-B'!K955,'Speed Bin A-B'!K1059,'Speed Bin A-B'!K1163,'Speed Bin A-B'!K1475,'Speed Bin A-B'!K1579,'Speed Bin A-B'!K1683,'Speed Bin A-B'!K1787,'Speed Bin A-B'!K1891,'Speed Bin A-B'!K2203,'Speed Bin A-B'!K2307,'Speed Bin A-B'!K2411,'Speed Bin A-B'!K2515,'Speed Bin A-B'!K2619)</f>
        <v>0</v>
      </c>
      <c r="L12" s="273">
        <f>SUM('Speed Bin A-B'!L19,'Speed Bin A-B'!L123,'Speed Bin A-B'!L227,'Speed Bin A-B'!L331,'Speed Bin A-B'!L435,'Speed Bin A-B'!L747,'Speed Bin A-B'!L851,'Speed Bin A-B'!L955,'Speed Bin A-B'!L1059,'Speed Bin A-B'!L1163,'Speed Bin A-B'!L1475,'Speed Bin A-B'!L1579,'Speed Bin A-B'!L1683,'Speed Bin A-B'!L1787,'Speed Bin A-B'!L1891,'Speed Bin A-B'!L2203,'Speed Bin A-B'!L2307,'Speed Bin A-B'!L2411,'Speed Bin A-B'!L2515,'Speed Bin A-B'!L2619)</f>
        <v>0</v>
      </c>
      <c r="M12" s="273">
        <f>SUM('Speed Bin A-B'!M19,'Speed Bin A-B'!M123,'Speed Bin A-B'!M227,'Speed Bin A-B'!M331,'Speed Bin A-B'!M435,'Speed Bin A-B'!M747,'Speed Bin A-B'!M851,'Speed Bin A-B'!M955,'Speed Bin A-B'!M1059,'Speed Bin A-B'!M1163,'Speed Bin A-B'!M1475,'Speed Bin A-B'!M1579,'Speed Bin A-B'!M1683,'Speed Bin A-B'!M1787,'Speed Bin A-B'!M1891,'Speed Bin A-B'!M2203,'Speed Bin A-B'!M2307,'Speed Bin A-B'!M2411,'Speed Bin A-B'!M2515,'Speed Bin A-B'!M2619)</f>
        <v>0</v>
      </c>
      <c r="N12" s="273">
        <f>SUM('Speed Bin A-B'!N19,'Speed Bin A-B'!N123,'Speed Bin A-B'!N227,'Speed Bin A-B'!N331,'Speed Bin A-B'!N435,'Speed Bin A-B'!N747,'Speed Bin A-B'!N851,'Speed Bin A-B'!N955,'Speed Bin A-B'!N1059,'Speed Bin A-B'!N1163,'Speed Bin A-B'!N1475,'Speed Bin A-B'!N1579,'Speed Bin A-B'!N1683,'Speed Bin A-B'!N1787,'Speed Bin A-B'!N1891,'Speed Bin A-B'!N2203,'Speed Bin A-B'!N2307,'Speed Bin A-B'!N2411,'Speed Bin A-B'!N2515,'Speed Bin A-B'!N2619)</f>
        <v>0</v>
      </c>
      <c r="O12" s="273">
        <f>SUM('Speed Bin A-B'!O19,'Speed Bin A-B'!O123,'Speed Bin A-B'!O227,'Speed Bin A-B'!O331,'Speed Bin A-B'!O435,'Speed Bin A-B'!O747,'Speed Bin A-B'!O851,'Speed Bin A-B'!O955,'Speed Bin A-B'!O1059,'Speed Bin A-B'!O1163,'Speed Bin A-B'!O1475,'Speed Bin A-B'!O1579,'Speed Bin A-B'!O1683,'Speed Bin A-B'!O1787,'Speed Bin A-B'!O1891,'Speed Bin A-B'!O2203,'Speed Bin A-B'!O2307,'Speed Bin A-B'!O2411,'Speed Bin A-B'!O2515,'Speed Bin A-B'!O2619)</f>
        <v>0</v>
      </c>
      <c r="P12" s="273">
        <f>SUM('Speed Bin A-B'!P19,'Speed Bin A-B'!P123,'Speed Bin A-B'!P227,'Speed Bin A-B'!P331,'Speed Bin A-B'!P435,'Speed Bin A-B'!P747,'Speed Bin A-B'!P851,'Speed Bin A-B'!P955,'Speed Bin A-B'!P1059,'Speed Bin A-B'!P1163,'Speed Bin A-B'!P1475,'Speed Bin A-B'!P1579,'Speed Bin A-B'!P1683,'Speed Bin A-B'!P1787,'Speed Bin A-B'!P1891,'Speed Bin A-B'!P2203,'Speed Bin A-B'!P2307,'Speed Bin A-B'!P2411,'Speed Bin A-B'!P2515,'Speed Bin A-B'!P2619)</f>
        <v>0</v>
      </c>
      <c r="Q12" s="273">
        <f>SUM('Speed Bin A-B'!Q19,'Speed Bin A-B'!Q123,'Speed Bin A-B'!Q227,'Speed Bin A-B'!Q331,'Speed Bin A-B'!Q435,'Speed Bin A-B'!Q747,'Speed Bin A-B'!Q851,'Speed Bin A-B'!Q955,'Speed Bin A-B'!Q1059,'Speed Bin A-B'!Q1163,'Speed Bin A-B'!Q1475,'Speed Bin A-B'!Q1579,'Speed Bin A-B'!Q1683,'Speed Bin A-B'!Q1787,'Speed Bin A-B'!Q1891,'Speed Bin A-B'!Q2203,'Speed Bin A-B'!Q2307,'Speed Bin A-B'!Q2411,'Speed Bin A-B'!Q2515,'Speed Bin A-B'!Q2619)</f>
        <v>0</v>
      </c>
      <c r="R12" s="273">
        <f>SUM('Speed Bin A-B'!R19,'Speed Bin A-B'!R123,'Speed Bin A-B'!R227,'Speed Bin A-B'!R331,'Speed Bin A-B'!R435,'Speed Bin A-B'!R747,'Speed Bin A-B'!R851,'Speed Bin A-B'!R955,'Speed Bin A-B'!R1059,'Speed Bin A-B'!R1163,'Speed Bin A-B'!R1475,'Speed Bin A-B'!R1579,'Speed Bin A-B'!R1683,'Speed Bin A-B'!R1787,'Speed Bin A-B'!R1891,'Speed Bin A-B'!R2203,'Speed Bin A-B'!R2307,'Speed Bin A-B'!R2411,'Speed Bin A-B'!R2515,'Speed Bin A-B'!R2619)</f>
        <v>0</v>
      </c>
      <c r="S12" s="273">
        <f>SUM('Speed Bin A-B'!S19,'Speed Bin A-B'!S123,'Speed Bin A-B'!S227,'Speed Bin A-B'!S331,'Speed Bin A-B'!S435,'Speed Bin A-B'!S747,'Speed Bin A-B'!S851,'Speed Bin A-B'!S955,'Speed Bin A-B'!S1059,'Speed Bin A-B'!S1163,'Speed Bin A-B'!S1475,'Speed Bin A-B'!S1579,'Speed Bin A-B'!S1683,'Speed Bin A-B'!S1787,'Speed Bin A-B'!S1891,'Speed Bin A-B'!S2203,'Speed Bin A-B'!S2307,'Speed Bin A-B'!S2411,'Speed Bin A-B'!S2515,'Speed Bin A-B'!S2619)</f>
        <v>0</v>
      </c>
      <c r="T12" s="273">
        <f>SUM('Speed Bin A-B'!T19,'Speed Bin A-B'!T123,'Speed Bin A-B'!T227,'Speed Bin A-B'!T331,'Speed Bin A-B'!T435,'Speed Bin A-B'!T747,'Speed Bin A-B'!T851,'Speed Bin A-B'!T955,'Speed Bin A-B'!T1059,'Speed Bin A-B'!T1163,'Speed Bin A-B'!T1475,'Speed Bin A-B'!T1579,'Speed Bin A-B'!T1683,'Speed Bin A-B'!T1787,'Speed Bin A-B'!T1891,'Speed Bin A-B'!T2203,'Speed Bin A-B'!T2307,'Speed Bin A-B'!T2411,'Speed Bin A-B'!T2515,'Speed Bin A-B'!T2619)</f>
        <v>0</v>
      </c>
      <c r="U12" s="273">
        <f>SUM('Speed Bin A-B'!U19,'Speed Bin A-B'!U123,'Speed Bin A-B'!U227,'Speed Bin A-B'!U331,'Speed Bin A-B'!U435,'Speed Bin A-B'!U747,'Speed Bin A-B'!U851,'Speed Bin A-B'!U955,'Speed Bin A-B'!U1059,'Speed Bin A-B'!U1163,'Speed Bin A-B'!U1475,'Speed Bin A-B'!U1579,'Speed Bin A-B'!U1683,'Speed Bin A-B'!U1787,'Speed Bin A-B'!U1891,'Speed Bin A-B'!U2203,'Speed Bin A-B'!U2307,'Speed Bin A-B'!U2411,'Speed Bin A-B'!U2515,'Speed Bin A-B'!U2619)</f>
        <v>0</v>
      </c>
      <c r="V12"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f>
        <v>29.3</v>
      </c>
      <c r="W12"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f>
        <v>-</v>
      </c>
      <c r="X12" s="267"/>
      <c r="Y12" s="267"/>
      <c r="Z12" s="272">
        <v>0.33333333333333298</v>
      </c>
      <c r="AA12" s="275">
        <f t="shared" ref="AA12:AR12" si="8">SUM(C36:C39)</f>
        <v>1</v>
      </c>
      <c r="AB12" s="275">
        <f t="shared" si="8"/>
        <v>34</v>
      </c>
      <c r="AC12" s="275">
        <f t="shared" si="8"/>
        <v>224</v>
      </c>
      <c r="AD12" s="275">
        <f t="shared" si="8"/>
        <v>1347</v>
      </c>
      <c r="AE12" s="275">
        <f t="shared" si="8"/>
        <v>1548</v>
      </c>
      <c r="AF12" s="275">
        <f t="shared" si="8"/>
        <v>303</v>
      </c>
      <c r="AG12" s="275">
        <f t="shared" si="8"/>
        <v>20</v>
      </c>
      <c r="AH12" s="275">
        <f t="shared" si="8"/>
        <v>2</v>
      </c>
      <c r="AI12" s="275">
        <f t="shared" si="8"/>
        <v>0</v>
      </c>
      <c r="AJ12" s="275">
        <f t="shared" si="8"/>
        <v>0</v>
      </c>
      <c r="AK12" s="275">
        <f t="shared" si="8"/>
        <v>0</v>
      </c>
      <c r="AL12" s="275">
        <f t="shared" si="8"/>
        <v>0</v>
      </c>
      <c r="AM12" s="275">
        <f t="shared" si="8"/>
        <v>0</v>
      </c>
      <c r="AN12" s="275">
        <f t="shared" si="8"/>
        <v>0</v>
      </c>
      <c r="AO12" s="275">
        <f t="shared" si="8"/>
        <v>0</v>
      </c>
      <c r="AP12" s="275">
        <f t="shared" si="8"/>
        <v>0</v>
      </c>
      <c r="AQ12" s="275">
        <f t="shared" si="8"/>
        <v>0</v>
      </c>
      <c r="AR12" s="275">
        <f t="shared" si="8"/>
        <v>0</v>
      </c>
      <c r="AS12" s="275">
        <f>SUM(U36:U39)</f>
        <v>0</v>
      </c>
      <c r="AT12" s="274">
        <f>IFERROR(AVERAGE(V36:V39),"-")</f>
        <v>25.346840659340657</v>
      </c>
      <c r="AU12" s="274">
        <f>IFERROR(AVERAGE(W36:W39),"-")</f>
        <v>29.040109890109893</v>
      </c>
    </row>
    <row r="13" spans="1:47" x14ac:dyDescent="0.25">
      <c r="A13" s="272">
        <v>9.375E-2</v>
      </c>
      <c r="B13" s="273">
        <f>SUM('Speed Bin A-B'!B20,'Speed Bin A-B'!B124,'Speed Bin A-B'!B228,'Speed Bin A-B'!B332,'Speed Bin A-B'!B436,'Speed Bin A-B'!B748,'Speed Bin A-B'!B852,'Speed Bin A-B'!B956,'Speed Bin A-B'!B1060,'Speed Bin A-B'!B1164,'Speed Bin A-B'!B1476,'Speed Bin A-B'!B1580,'Speed Bin A-B'!B1684,'Speed Bin A-B'!B1788,'Speed Bin A-B'!B1892,'Speed Bin A-B'!B2204,'Speed Bin A-B'!B2308,'Speed Bin A-B'!B2412,'Speed Bin A-B'!B2516,'Speed Bin A-B'!B2620)</f>
        <v>21</v>
      </c>
      <c r="C13" s="273">
        <f>SUM('Speed Bin A-B'!C20,'Speed Bin A-B'!C124,'Speed Bin A-B'!C228,'Speed Bin A-B'!C332,'Speed Bin A-B'!C436,'Speed Bin A-B'!C748,'Speed Bin A-B'!C852,'Speed Bin A-B'!C956,'Speed Bin A-B'!C1060,'Speed Bin A-B'!C1164,'Speed Bin A-B'!C1476,'Speed Bin A-B'!C1580,'Speed Bin A-B'!C1684,'Speed Bin A-B'!C1788,'Speed Bin A-B'!C1892,'Speed Bin A-B'!C2204,'Speed Bin A-B'!C2308,'Speed Bin A-B'!C2412,'Speed Bin A-B'!C2516,'Speed Bin A-B'!C2620)</f>
        <v>0</v>
      </c>
      <c r="D13" s="273">
        <f>SUM('Speed Bin A-B'!D20,'Speed Bin A-B'!D124,'Speed Bin A-B'!D228,'Speed Bin A-B'!D332,'Speed Bin A-B'!D436,'Speed Bin A-B'!D748,'Speed Bin A-B'!D852,'Speed Bin A-B'!D956,'Speed Bin A-B'!D1060,'Speed Bin A-B'!D1164,'Speed Bin A-B'!D1476,'Speed Bin A-B'!D1580,'Speed Bin A-B'!D1684,'Speed Bin A-B'!D1788,'Speed Bin A-B'!D1892,'Speed Bin A-B'!D2204,'Speed Bin A-B'!D2308,'Speed Bin A-B'!D2412,'Speed Bin A-B'!D2516,'Speed Bin A-B'!D2620)</f>
        <v>0</v>
      </c>
      <c r="E13" s="273">
        <f>SUM('Speed Bin A-B'!E20,'Speed Bin A-B'!E124,'Speed Bin A-B'!E228,'Speed Bin A-B'!E332,'Speed Bin A-B'!E436,'Speed Bin A-B'!E748,'Speed Bin A-B'!E852,'Speed Bin A-B'!E956,'Speed Bin A-B'!E1060,'Speed Bin A-B'!E1164,'Speed Bin A-B'!E1476,'Speed Bin A-B'!E1580,'Speed Bin A-B'!E1684,'Speed Bin A-B'!E1788,'Speed Bin A-B'!E1892,'Speed Bin A-B'!E2204,'Speed Bin A-B'!E2308,'Speed Bin A-B'!E2412,'Speed Bin A-B'!E2516,'Speed Bin A-B'!E2620)</f>
        <v>0</v>
      </c>
      <c r="F13" s="273">
        <f>SUM('Speed Bin A-B'!F20,'Speed Bin A-B'!F124,'Speed Bin A-B'!F228,'Speed Bin A-B'!F332,'Speed Bin A-B'!F436,'Speed Bin A-B'!F748,'Speed Bin A-B'!F852,'Speed Bin A-B'!F956,'Speed Bin A-B'!F1060,'Speed Bin A-B'!F1164,'Speed Bin A-B'!F1476,'Speed Bin A-B'!F1580,'Speed Bin A-B'!F1684,'Speed Bin A-B'!F1788,'Speed Bin A-B'!F1892,'Speed Bin A-B'!F2204,'Speed Bin A-B'!F2308,'Speed Bin A-B'!F2412,'Speed Bin A-B'!F2516,'Speed Bin A-B'!F2620)</f>
        <v>5</v>
      </c>
      <c r="G13" s="273">
        <f>SUM('Speed Bin A-B'!G20,'Speed Bin A-B'!G124,'Speed Bin A-B'!G228,'Speed Bin A-B'!G332,'Speed Bin A-B'!G436,'Speed Bin A-B'!G748,'Speed Bin A-B'!G852,'Speed Bin A-B'!G956,'Speed Bin A-B'!G1060,'Speed Bin A-B'!G1164,'Speed Bin A-B'!G1476,'Speed Bin A-B'!G1580,'Speed Bin A-B'!G1684,'Speed Bin A-B'!G1788,'Speed Bin A-B'!G1892,'Speed Bin A-B'!G2204,'Speed Bin A-B'!G2308,'Speed Bin A-B'!G2412,'Speed Bin A-B'!G2516,'Speed Bin A-B'!G2620)</f>
        <v>11</v>
      </c>
      <c r="H13" s="273">
        <f>SUM('Speed Bin A-B'!H20,'Speed Bin A-B'!H124,'Speed Bin A-B'!H228,'Speed Bin A-B'!H332,'Speed Bin A-B'!H436,'Speed Bin A-B'!H748,'Speed Bin A-B'!H852,'Speed Bin A-B'!H956,'Speed Bin A-B'!H1060,'Speed Bin A-B'!H1164,'Speed Bin A-B'!H1476,'Speed Bin A-B'!H1580,'Speed Bin A-B'!H1684,'Speed Bin A-B'!H1788,'Speed Bin A-B'!H1892,'Speed Bin A-B'!H2204,'Speed Bin A-B'!H2308,'Speed Bin A-B'!H2412,'Speed Bin A-B'!H2516,'Speed Bin A-B'!H2620)</f>
        <v>5</v>
      </c>
      <c r="I13" s="273">
        <f>SUM('Speed Bin A-B'!I20,'Speed Bin A-B'!I124,'Speed Bin A-B'!I228,'Speed Bin A-B'!I332,'Speed Bin A-B'!I436,'Speed Bin A-B'!I748,'Speed Bin A-B'!I852,'Speed Bin A-B'!I956,'Speed Bin A-B'!I1060,'Speed Bin A-B'!I1164,'Speed Bin A-B'!I1476,'Speed Bin A-B'!I1580,'Speed Bin A-B'!I1684,'Speed Bin A-B'!I1788,'Speed Bin A-B'!I1892,'Speed Bin A-B'!I2204,'Speed Bin A-B'!I2308,'Speed Bin A-B'!I2412,'Speed Bin A-B'!I2516,'Speed Bin A-B'!I2620)</f>
        <v>0</v>
      </c>
      <c r="J13" s="273">
        <f>SUM('Speed Bin A-B'!J20,'Speed Bin A-B'!J124,'Speed Bin A-B'!J228,'Speed Bin A-B'!J332,'Speed Bin A-B'!J436,'Speed Bin A-B'!J748,'Speed Bin A-B'!J852,'Speed Bin A-B'!J956,'Speed Bin A-B'!J1060,'Speed Bin A-B'!J1164,'Speed Bin A-B'!J1476,'Speed Bin A-B'!J1580,'Speed Bin A-B'!J1684,'Speed Bin A-B'!J1788,'Speed Bin A-B'!J1892,'Speed Bin A-B'!J2204,'Speed Bin A-B'!J2308,'Speed Bin A-B'!J2412,'Speed Bin A-B'!J2516,'Speed Bin A-B'!J2620)</f>
        <v>0</v>
      </c>
      <c r="K13" s="273">
        <f>SUM('Speed Bin A-B'!K20,'Speed Bin A-B'!K124,'Speed Bin A-B'!K228,'Speed Bin A-B'!K332,'Speed Bin A-B'!K436,'Speed Bin A-B'!K748,'Speed Bin A-B'!K852,'Speed Bin A-B'!K956,'Speed Bin A-B'!K1060,'Speed Bin A-B'!K1164,'Speed Bin A-B'!K1476,'Speed Bin A-B'!K1580,'Speed Bin A-B'!K1684,'Speed Bin A-B'!K1788,'Speed Bin A-B'!K1892,'Speed Bin A-B'!K2204,'Speed Bin A-B'!K2308,'Speed Bin A-B'!K2412,'Speed Bin A-B'!K2516,'Speed Bin A-B'!K2620)</f>
        <v>0</v>
      </c>
      <c r="L13" s="273">
        <f>SUM('Speed Bin A-B'!L20,'Speed Bin A-B'!L124,'Speed Bin A-B'!L228,'Speed Bin A-B'!L332,'Speed Bin A-B'!L436,'Speed Bin A-B'!L748,'Speed Bin A-B'!L852,'Speed Bin A-B'!L956,'Speed Bin A-B'!L1060,'Speed Bin A-B'!L1164,'Speed Bin A-B'!L1476,'Speed Bin A-B'!L1580,'Speed Bin A-B'!L1684,'Speed Bin A-B'!L1788,'Speed Bin A-B'!L1892,'Speed Bin A-B'!L2204,'Speed Bin A-B'!L2308,'Speed Bin A-B'!L2412,'Speed Bin A-B'!L2516,'Speed Bin A-B'!L2620)</f>
        <v>0</v>
      </c>
      <c r="M13" s="273">
        <f>SUM('Speed Bin A-B'!M20,'Speed Bin A-B'!M124,'Speed Bin A-B'!M228,'Speed Bin A-B'!M332,'Speed Bin A-B'!M436,'Speed Bin A-B'!M748,'Speed Bin A-B'!M852,'Speed Bin A-B'!M956,'Speed Bin A-B'!M1060,'Speed Bin A-B'!M1164,'Speed Bin A-B'!M1476,'Speed Bin A-B'!M1580,'Speed Bin A-B'!M1684,'Speed Bin A-B'!M1788,'Speed Bin A-B'!M1892,'Speed Bin A-B'!M2204,'Speed Bin A-B'!M2308,'Speed Bin A-B'!M2412,'Speed Bin A-B'!M2516,'Speed Bin A-B'!M2620)</f>
        <v>0</v>
      </c>
      <c r="N13" s="273">
        <f>SUM('Speed Bin A-B'!N20,'Speed Bin A-B'!N124,'Speed Bin A-B'!N228,'Speed Bin A-B'!N332,'Speed Bin A-B'!N436,'Speed Bin A-B'!N748,'Speed Bin A-B'!N852,'Speed Bin A-B'!N956,'Speed Bin A-B'!N1060,'Speed Bin A-B'!N1164,'Speed Bin A-B'!N1476,'Speed Bin A-B'!N1580,'Speed Bin A-B'!N1684,'Speed Bin A-B'!N1788,'Speed Bin A-B'!N1892,'Speed Bin A-B'!N2204,'Speed Bin A-B'!N2308,'Speed Bin A-B'!N2412,'Speed Bin A-B'!N2516,'Speed Bin A-B'!N2620)</f>
        <v>0</v>
      </c>
      <c r="O13" s="273">
        <f>SUM('Speed Bin A-B'!O20,'Speed Bin A-B'!O124,'Speed Bin A-B'!O228,'Speed Bin A-B'!O332,'Speed Bin A-B'!O436,'Speed Bin A-B'!O748,'Speed Bin A-B'!O852,'Speed Bin A-B'!O956,'Speed Bin A-B'!O1060,'Speed Bin A-B'!O1164,'Speed Bin A-B'!O1476,'Speed Bin A-B'!O1580,'Speed Bin A-B'!O1684,'Speed Bin A-B'!O1788,'Speed Bin A-B'!O1892,'Speed Bin A-B'!O2204,'Speed Bin A-B'!O2308,'Speed Bin A-B'!O2412,'Speed Bin A-B'!O2516,'Speed Bin A-B'!O2620)</f>
        <v>0</v>
      </c>
      <c r="P13" s="273">
        <f>SUM('Speed Bin A-B'!P20,'Speed Bin A-B'!P124,'Speed Bin A-B'!P228,'Speed Bin A-B'!P332,'Speed Bin A-B'!P436,'Speed Bin A-B'!P748,'Speed Bin A-B'!P852,'Speed Bin A-B'!P956,'Speed Bin A-B'!P1060,'Speed Bin A-B'!P1164,'Speed Bin A-B'!P1476,'Speed Bin A-B'!P1580,'Speed Bin A-B'!P1684,'Speed Bin A-B'!P1788,'Speed Bin A-B'!P1892,'Speed Bin A-B'!P2204,'Speed Bin A-B'!P2308,'Speed Bin A-B'!P2412,'Speed Bin A-B'!P2516,'Speed Bin A-B'!P2620)</f>
        <v>0</v>
      </c>
      <c r="Q13" s="273">
        <f>SUM('Speed Bin A-B'!Q20,'Speed Bin A-B'!Q124,'Speed Bin A-B'!Q228,'Speed Bin A-B'!Q332,'Speed Bin A-B'!Q436,'Speed Bin A-B'!Q748,'Speed Bin A-B'!Q852,'Speed Bin A-B'!Q956,'Speed Bin A-B'!Q1060,'Speed Bin A-B'!Q1164,'Speed Bin A-B'!Q1476,'Speed Bin A-B'!Q1580,'Speed Bin A-B'!Q1684,'Speed Bin A-B'!Q1788,'Speed Bin A-B'!Q1892,'Speed Bin A-B'!Q2204,'Speed Bin A-B'!Q2308,'Speed Bin A-B'!Q2412,'Speed Bin A-B'!Q2516,'Speed Bin A-B'!Q2620)</f>
        <v>0</v>
      </c>
      <c r="R13" s="273">
        <f>SUM('Speed Bin A-B'!R20,'Speed Bin A-B'!R124,'Speed Bin A-B'!R228,'Speed Bin A-B'!R332,'Speed Bin A-B'!R436,'Speed Bin A-B'!R748,'Speed Bin A-B'!R852,'Speed Bin A-B'!R956,'Speed Bin A-B'!R1060,'Speed Bin A-B'!R1164,'Speed Bin A-B'!R1476,'Speed Bin A-B'!R1580,'Speed Bin A-B'!R1684,'Speed Bin A-B'!R1788,'Speed Bin A-B'!R1892,'Speed Bin A-B'!R2204,'Speed Bin A-B'!R2308,'Speed Bin A-B'!R2412,'Speed Bin A-B'!R2516,'Speed Bin A-B'!R2620)</f>
        <v>0</v>
      </c>
      <c r="S13" s="273">
        <f>SUM('Speed Bin A-B'!S20,'Speed Bin A-B'!S124,'Speed Bin A-B'!S228,'Speed Bin A-B'!S332,'Speed Bin A-B'!S436,'Speed Bin A-B'!S748,'Speed Bin A-B'!S852,'Speed Bin A-B'!S956,'Speed Bin A-B'!S1060,'Speed Bin A-B'!S1164,'Speed Bin A-B'!S1476,'Speed Bin A-B'!S1580,'Speed Bin A-B'!S1684,'Speed Bin A-B'!S1788,'Speed Bin A-B'!S1892,'Speed Bin A-B'!S2204,'Speed Bin A-B'!S2308,'Speed Bin A-B'!S2412,'Speed Bin A-B'!S2516,'Speed Bin A-B'!S2620)</f>
        <v>0</v>
      </c>
      <c r="T13" s="273">
        <f>SUM('Speed Bin A-B'!T20,'Speed Bin A-B'!T124,'Speed Bin A-B'!T228,'Speed Bin A-B'!T332,'Speed Bin A-B'!T436,'Speed Bin A-B'!T748,'Speed Bin A-B'!T852,'Speed Bin A-B'!T956,'Speed Bin A-B'!T1060,'Speed Bin A-B'!T1164,'Speed Bin A-B'!T1476,'Speed Bin A-B'!T1580,'Speed Bin A-B'!T1684,'Speed Bin A-B'!T1788,'Speed Bin A-B'!T1892,'Speed Bin A-B'!T2204,'Speed Bin A-B'!T2308,'Speed Bin A-B'!T2412,'Speed Bin A-B'!T2516,'Speed Bin A-B'!T2620)</f>
        <v>0</v>
      </c>
      <c r="U13" s="273">
        <f>SUM('Speed Bin A-B'!U20,'Speed Bin A-B'!U124,'Speed Bin A-B'!U228,'Speed Bin A-B'!U332,'Speed Bin A-B'!U436,'Speed Bin A-B'!U748,'Speed Bin A-B'!U852,'Speed Bin A-B'!U956,'Speed Bin A-B'!U1060,'Speed Bin A-B'!U1164,'Speed Bin A-B'!U1476,'Speed Bin A-B'!U1580,'Speed Bin A-B'!U1684,'Speed Bin A-B'!U1788,'Speed Bin A-B'!U1892,'Speed Bin A-B'!U2204,'Speed Bin A-B'!U2308,'Speed Bin A-B'!U2412,'Speed Bin A-B'!U2516,'Speed Bin A-B'!U2620)</f>
        <v>0</v>
      </c>
      <c r="V13"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f>
        <v>28.341666666666665</v>
      </c>
      <c r="W13"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f>
        <v>-</v>
      </c>
      <c r="X13" s="267"/>
      <c r="Y13" s="267"/>
      <c r="Z13" s="272">
        <v>0.375</v>
      </c>
      <c r="AA13" s="275">
        <f t="shared" ref="AA13:AR13" si="9">SUM(C40:C43)</f>
        <v>0</v>
      </c>
      <c r="AB13" s="275">
        <f t="shared" si="9"/>
        <v>18</v>
      </c>
      <c r="AC13" s="275">
        <f t="shared" si="9"/>
        <v>166</v>
      </c>
      <c r="AD13" s="275">
        <f t="shared" si="9"/>
        <v>715</v>
      </c>
      <c r="AE13" s="275">
        <f t="shared" si="9"/>
        <v>949</v>
      </c>
      <c r="AF13" s="275">
        <f t="shared" si="9"/>
        <v>241</v>
      </c>
      <c r="AG13" s="275">
        <f t="shared" si="9"/>
        <v>24</v>
      </c>
      <c r="AH13" s="275">
        <f t="shared" si="9"/>
        <v>4</v>
      </c>
      <c r="AI13" s="275">
        <f t="shared" si="9"/>
        <v>3</v>
      </c>
      <c r="AJ13" s="275">
        <f t="shared" si="9"/>
        <v>0</v>
      </c>
      <c r="AK13" s="275">
        <f t="shared" si="9"/>
        <v>0</v>
      </c>
      <c r="AL13" s="275">
        <f t="shared" si="9"/>
        <v>0</v>
      </c>
      <c r="AM13" s="275">
        <f t="shared" si="9"/>
        <v>0</v>
      </c>
      <c r="AN13" s="275">
        <f t="shared" si="9"/>
        <v>0</v>
      </c>
      <c r="AO13" s="275">
        <f t="shared" si="9"/>
        <v>0</v>
      </c>
      <c r="AP13" s="275">
        <f t="shared" si="9"/>
        <v>0</v>
      </c>
      <c r="AQ13" s="275">
        <f t="shared" si="9"/>
        <v>0</v>
      </c>
      <c r="AR13" s="275">
        <f t="shared" si="9"/>
        <v>0</v>
      </c>
      <c r="AS13" s="275">
        <f>SUM(U40:U43)</f>
        <v>0</v>
      </c>
      <c r="AT13" s="274">
        <f>IFERROR(AVERAGE(V40:V43),"-")</f>
        <v>25.690384615384612</v>
      </c>
      <c r="AU13" s="274">
        <f>IFERROR(AVERAGE(W40:W43),"-")</f>
        <v>29.65384615384615</v>
      </c>
    </row>
    <row r="14" spans="1:47" x14ac:dyDescent="0.25">
      <c r="A14" s="272">
        <v>0.104166666666667</v>
      </c>
      <c r="B14" s="273">
        <f>SUM('Speed Bin A-B'!B21,'Speed Bin A-B'!B125,'Speed Bin A-B'!B229,'Speed Bin A-B'!B333,'Speed Bin A-B'!B437,'Speed Bin A-B'!B749,'Speed Bin A-B'!B853,'Speed Bin A-B'!B957,'Speed Bin A-B'!B1061,'Speed Bin A-B'!B1165,'Speed Bin A-B'!B1477,'Speed Bin A-B'!B1581,'Speed Bin A-B'!B1685,'Speed Bin A-B'!B1789,'Speed Bin A-B'!B1893,'Speed Bin A-B'!B2205,'Speed Bin A-B'!B2309,'Speed Bin A-B'!B2413,'Speed Bin A-B'!B2517,'Speed Bin A-B'!B2621)</f>
        <v>25</v>
      </c>
      <c r="C14" s="273">
        <f>SUM('Speed Bin A-B'!C21,'Speed Bin A-B'!C125,'Speed Bin A-B'!C229,'Speed Bin A-B'!C333,'Speed Bin A-B'!C437,'Speed Bin A-B'!C749,'Speed Bin A-B'!C853,'Speed Bin A-B'!C957,'Speed Bin A-B'!C1061,'Speed Bin A-B'!C1165,'Speed Bin A-B'!C1477,'Speed Bin A-B'!C1581,'Speed Bin A-B'!C1685,'Speed Bin A-B'!C1789,'Speed Bin A-B'!C1893,'Speed Bin A-B'!C2205,'Speed Bin A-B'!C2309,'Speed Bin A-B'!C2413,'Speed Bin A-B'!C2517,'Speed Bin A-B'!C2621)</f>
        <v>0</v>
      </c>
      <c r="D14" s="273">
        <f>SUM('Speed Bin A-B'!D21,'Speed Bin A-B'!D125,'Speed Bin A-B'!D229,'Speed Bin A-B'!D333,'Speed Bin A-B'!D437,'Speed Bin A-B'!D749,'Speed Bin A-B'!D853,'Speed Bin A-B'!D957,'Speed Bin A-B'!D1061,'Speed Bin A-B'!D1165,'Speed Bin A-B'!D1477,'Speed Bin A-B'!D1581,'Speed Bin A-B'!D1685,'Speed Bin A-B'!D1789,'Speed Bin A-B'!D1893,'Speed Bin A-B'!D2205,'Speed Bin A-B'!D2309,'Speed Bin A-B'!D2413,'Speed Bin A-B'!D2517,'Speed Bin A-B'!D2621)</f>
        <v>0</v>
      </c>
      <c r="E14" s="273">
        <f>SUM('Speed Bin A-B'!E21,'Speed Bin A-B'!E125,'Speed Bin A-B'!E229,'Speed Bin A-B'!E333,'Speed Bin A-B'!E437,'Speed Bin A-B'!E749,'Speed Bin A-B'!E853,'Speed Bin A-B'!E957,'Speed Bin A-B'!E1061,'Speed Bin A-B'!E1165,'Speed Bin A-B'!E1477,'Speed Bin A-B'!E1581,'Speed Bin A-B'!E1685,'Speed Bin A-B'!E1789,'Speed Bin A-B'!E1893,'Speed Bin A-B'!E2205,'Speed Bin A-B'!E2309,'Speed Bin A-B'!E2413,'Speed Bin A-B'!E2517,'Speed Bin A-B'!E2621)</f>
        <v>0</v>
      </c>
      <c r="F14" s="273">
        <f>SUM('Speed Bin A-B'!F21,'Speed Bin A-B'!F125,'Speed Bin A-B'!F229,'Speed Bin A-B'!F333,'Speed Bin A-B'!F437,'Speed Bin A-B'!F749,'Speed Bin A-B'!F853,'Speed Bin A-B'!F957,'Speed Bin A-B'!F1061,'Speed Bin A-B'!F1165,'Speed Bin A-B'!F1477,'Speed Bin A-B'!F1581,'Speed Bin A-B'!F1685,'Speed Bin A-B'!F1789,'Speed Bin A-B'!F1893,'Speed Bin A-B'!F2205,'Speed Bin A-B'!F2309,'Speed Bin A-B'!F2413,'Speed Bin A-B'!F2517,'Speed Bin A-B'!F2621)</f>
        <v>8</v>
      </c>
      <c r="G14" s="273">
        <f>SUM('Speed Bin A-B'!G21,'Speed Bin A-B'!G125,'Speed Bin A-B'!G229,'Speed Bin A-B'!G333,'Speed Bin A-B'!G437,'Speed Bin A-B'!G749,'Speed Bin A-B'!G853,'Speed Bin A-B'!G957,'Speed Bin A-B'!G1061,'Speed Bin A-B'!G1165,'Speed Bin A-B'!G1477,'Speed Bin A-B'!G1581,'Speed Bin A-B'!G1685,'Speed Bin A-B'!G1789,'Speed Bin A-B'!G1893,'Speed Bin A-B'!G2205,'Speed Bin A-B'!G2309,'Speed Bin A-B'!G2413,'Speed Bin A-B'!G2517,'Speed Bin A-B'!G2621)</f>
        <v>9</v>
      </c>
      <c r="H14" s="273">
        <f>SUM('Speed Bin A-B'!H21,'Speed Bin A-B'!H125,'Speed Bin A-B'!H229,'Speed Bin A-B'!H333,'Speed Bin A-B'!H437,'Speed Bin A-B'!H749,'Speed Bin A-B'!H853,'Speed Bin A-B'!H957,'Speed Bin A-B'!H1061,'Speed Bin A-B'!H1165,'Speed Bin A-B'!H1477,'Speed Bin A-B'!H1581,'Speed Bin A-B'!H1685,'Speed Bin A-B'!H1789,'Speed Bin A-B'!H1893,'Speed Bin A-B'!H2205,'Speed Bin A-B'!H2309,'Speed Bin A-B'!H2413,'Speed Bin A-B'!H2517,'Speed Bin A-B'!H2621)</f>
        <v>7</v>
      </c>
      <c r="I14" s="273">
        <f>SUM('Speed Bin A-B'!I21,'Speed Bin A-B'!I125,'Speed Bin A-B'!I229,'Speed Bin A-B'!I333,'Speed Bin A-B'!I437,'Speed Bin A-B'!I749,'Speed Bin A-B'!I853,'Speed Bin A-B'!I957,'Speed Bin A-B'!I1061,'Speed Bin A-B'!I1165,'Speed Bin A-B'!I1477,'Speed Bin A-B'!I1581,'Speed Bin A-B'!I1685,'Speed Bin A-B'!I1789,'Speed Bin A-B'!I1893,'Speed Bin A-B'!I2205,'Speed Bin A-B'!I2309,'Speed Bin A-B'!I2413,'Speed Bin A-B'!I2517,'Speed Bin A-B'!I2621)</f>
        <v>1</v>
      </c>
      <c r="J14" s="273">
        <f>SUM('Speed Bin A-B'!J21,'Speed Bin A-B'!J125,'Speed Bin A-B'!J229,'Speed Bin A-B'!J333,'Speed Bin A-B'!J437,'Speed Bin A-B'!J749,'Speed Bin A-B'!J853,'Speed Bin A-B'!J957,'Speed Bin A-B'!J1061,'Speed Bin A-B'!J1165,'Speed Bin A-B'!J1477,'Speed Bin A-B'!J1581,'Speed Bin A-B'!J1685,'Speed Bin A-B'!J1789,'Speed Bin A-B'!J1893,'Speed Bin A-B'!J2205,'Speed Bin A-B'!J2309,'Speed Bin A-B'!J2413,'Speed Bin A-B'!J2517,'Speed Bin A-B'!J2621)</f>
        <v>0</v>
      </c>
      <c r="K14" s="273">
        <f>SUM('Speed Bin A-B'!K21,'Speed Bin A-B'!K125,'Speed Bin A-B'!K229,'Speed Bin A-B'!K333,'Speed Bin A-B'!K437,'Speed Bin A-B'!K749,'Speed Bin A-B'!K853,'Speed Bin A-B'!K957,'Speed Bin A-B'!K1061,'Speed Bin A-B'!K1165,'Speed Bin A-B'!K1477,'Speed Bin A-B'!K1581,'Speed Bin A-B'!K1685,'Speed Bin A-B'!K1789,'Speed Bin A-B'!K1893,'Speed Bin A-B'!K2205,'Speed Bin A-B'!K2309,'Speed Bin A-B'!K2413,'Speed Bin A-B'!K2517,'Speed Bin A-B'!K2621)</f>
        <v>0</v>
      </c>
      <c r="L14" s="273">
        <f>SUM('Speed Bin A-B'!L21,'Speed Bin A-B'!L125,'Speed Bin A-B'!L229,'Speed Bin A-B'!L333,'Speed Bin A-B'!L437,'Speed Bin A-B'!L749,'Speed Bin A-B'!L853,'Speed Bin A-B'!L957,'Speed Bin A-B'!L1061,'Speed Bin A-B'!L1165,'Speed Bin A-B'!L1477,'Speed Bin A-B'!L1581,'Speed Bin A-B'!L1685,'Speed Bin A-B'!L1789,'Speed Bin A-B'!L1893,'Speed Bin A-B'!L2205,'Speed Bin A-B'!L2309,'Speed Bin A-B'!L2413,'Speed Bin A-B'!L2517,'Speed Bin A-B'!L2621)</f>
        <v>0</v>
      </c>
      <c r="M14" s="273">
        <f>SUM('Speed Bin A-B'!M21,'Speed Bin A-B'!M125,'Speed Bin A-B'!M229,'Speed Bin A-B'!M333,'Speed Bin A-B'!M437,'Speed Bin A-B'!M749,'Speed Bin A-B'!M853,'Speed Bin A-B'!M957,'Speed Bin A-B'!M1061,'Speed Bin A-B'!M1165,'Speed Bin A-B'!M1477,'Speed Bin A-B'!M1581,'Speed Bin A-B'!M1685,'Speed Bin A-B'!M1789,'Speed Bin A-B'!M1893,'Speed Bin A-B'!M2205,'Speed Bin A-B'!M2309,'Speed Bin A-B'!M2413,'Speed Bin A-B'!M2517,'Speed Bin A-B'!M2621)</f>
        <v>0</v>
      </c>
      <c r="N14" s="273">
        <f>SUM('Speed Bin A-B'!N21,'Speed Bin A-B'!N125,'Speed Bin A-B'!N229,'Speed Bin A-B'!N333,'Speed Bin A-B'!N437,'Speed Bin A-B'!N749,'Speed Bin A-B'!N853,'Speed Bin A-B'!N957,'Speed Bin A-B'!N1061,'Speed Bin A-B'!N1165,'Speed Bin A-B'!N1477,'Speed Bin A-B'!N1581,'Speed Bin A-B'!N1685,'Speed Bin A-B'!N1789,'Speed Bin A-B'!N1893,'Speed Bin A-B'!N2205,'Speed Bin A-B'!N2309,'Speed Bin A-B'!N2413,'Speed Bin A-B'!N2517,'Speed Bin A-B'!N2621)</f>
        <v>0</v>
      </c>
      <c r="O14" s="273">
        <f>SUM('Speed Bin A-B'!O21,'Speed Bin A-B'!O125,'Speed Bin A-B'!O229,'Speed Bin A-B'!O333,'Speed Bin A-B'!O437,'Speed Bin A-B'!O749,'Speed Bin A-B'!O853,'Speed Bin A-B'!O957,'Speed Bin A-B'!O1061,'Speed Bin A-B'!O1165,'Speed Bin A-B'!O1477,'Speed Bin A-B'!O1581,'Speed Bin A-B'!O1685,'Speed Bin A-B'!O1789,'Speed Bin A-B'!O1893,'Speed Bin A-B'!O2205,'Speed Bin A-B'!O2309,'Speed Bin A-B'!O2413,'Speed Bin A-B'!O2517,'Speed Bin A-B'!O2621)</f>
        <v>0</v>
      </c>
      <c r="P14" s="273">
        <f>SUM('Speed Bin A-B'!P21,'Speed Bin A-B'!P125,'Speed Bin A-B'!P229,'Speed Bin A-B'!P333,'Speed Bin A-B'!P437,'Speed Bin A-B'!P749,'Speed Bin A-B'!P853,'Speed Bin A-B'!P957,'Speed Bin A-B'!P1061,'Speed Bin A-B'!P1165,'Speed Bin A-B'!P1477,'Speed Bin A-B'!P1581,'Speed Bin A-B'!P1685,'Speed Bin A-B'!P1789,'Speed Bin A-B'!P1893,'Speed Bin A-B'!P2205,'Speed Bin A-B'!P2309,'Speed Bin A-B'!P2413,'Speed Bin A-B'!P2517,'Speed Bin A-B'!P2621)</f>
        <v>0</v>
      </c>
      <c r="Q14" s="273">
        <f>SUM('Speed Bin A-B'!Q21,'Speed Bin A-B'!Q125,'Speed Bin A-B'!Q229,'Speed Bin A-B'!Q333,'Speed Bin A-B'!Q437,'Speed Bin A-B'!Q749,'Speed Bin A-B'!Q853,'Speed Bin A-B'!Q957,'Speed Bin A-B'!Q1061,'Speed Bin A-B'!Q1165,'Speed Bin A-B'!Q1477,'Speed Bin A-B'!Q1581,'Speed Bin A-B'!Q1685,'Speed Bin A-B'!Q1789,'Speed Bin A-B'!Q1893,'Speed Bin A-B'!Q2205,'Speed Bin A-B'!Q2309,'Speed Bin A-B'!Q2413,'Speed Bin A-B'!Q2517,'Speed Bin A-B'!Q2621)</f>
        <v>0</v>
      </c>
      <c r="R14" s="273">
        <f>SUM('Speed Bin A-B'!R21,'Speed Bin A-B'!R125,'Speed Bin A-B'!R229,'Speed Bin A-B'!R333,'Speed Bin A-B'!R437,'Speed Bin A-B'!R749,'Speed Bin A-B'!R853,'Speed Bin A-B'!R957,'Speed Bin A-B'!R1061,'Speed Bin A-B'!R1165,'Speed Bin A-B'!R1477,'Speed Bin A-B'!R1581,'Speed Bin A-B'!R1685,'Speed Bin A-B'!R1789,'Speed Bin A-B'!R1893,'Speed Bin A-B'!R2205,'Speed Bin A-B'!R2309,'Speed Bin A-B'!R2413,'Speed Bin A-B'!R2517,'Speed Bin A-B'!R2621)</f>
        <v>0</v>
      </c>
      <c r="S14" s="273">
        <f>SUM('Speed Bin A-B'!S21,'Speed Bin A-B'!S125,'Speed Bin A-B'!S229,'Speed Bin A-B'!S333,'Speed Bin A-B'!S437,'Speed Bin A-B'!S749,'Speed Bin A-B'!S853,'Speed Bin A-B'!S957,'Speed Bin A-B'!S1061,'Speed Bin A-B'!S1165,'Speed Bin A-B'!S1477,'Speed Bin A-B'!S1581,'Speed Bin A-B'!S1685,'Speed Bin A-B'!S1789,'Speed Bin A-B'!S1893,'Speed Bin A-B'!S2205,'Speed Bin A-B'!S2309,'Speed Bin A-B'!S2413,'Speed Bin A-B'!S2517,'Speed Bin A-B'!S2621)</f>
        <v>0</v>
      </c>
      <c r="T14" s="273">
        <f>SUM('Speed Bin A-B'!T21,'Speed Bin A-B'!T125,'Speed Bin A-B'!T229,'Speed Bin A-B'!T333,'Speed Bin A-B'!T437,'Speed Bin A-B'!T749,'Speed Bin A-B'!T853,'Speed Bin A-B'!T957,'Speed Bin A-B'!T1061,'Speed Bin A-B'!T1165,'Speed Bin A-B'!T1477,'Speed Bin A-B'!T1581,'Speed Bin A-B'!T1685,'Speed Bin A-B'!T1789,'Speed Bin A-B'!T1893,'Speed Bin A-B'!T2205,'Speed Bin A-B'!T2309,'Speed Bin A-B'!T2413,'Speed Bin A-B'!T2517,'Speed Bin A-B'!T2621)</f>
        <v>0</v>
      </c>
      <c r="U14" s="273">
        <f>SUM('Speed Bin A-B'!U21,'Speed Bin A-B'!U125,'Speed Bin A-B'!U229,'Speed Bin A-B'!U333,'Speed Bin A-B'!U437,'Speed Bin A-B'!U749,'Speed Bin A-B'!U853,'Speed Bin A-B'!U957,'Speed Bin A-B'!U1061,'Speed Bin A-B'!U1165,'Speed Bin A-B'!U1477,'Speed Bin A-B'!U1581,'Speed Bin A-B'!U1685,'Speed Bin A-B'!U1789,'Speed Bin A-B'!U1893,'Speed Bin A-B'!U2205,'Speed Bin A-B'!U2309,'Speed Bin A-B'!U2413,'Speed Bin A-B'!U2517,'Speed Bin A-B'!U2621)</f>
        <v>0</v>
      </c>
      <c r="V14"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f>
        <v>28.772727272727273</v>
      </c>
      <c r="W14"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f>
        <v>-</v>
      </c>
      <c r="X14" s="267"/>
      <c r="Y14" s="267"/>
      <c r="Z14" s="272">
        <v>0.41666666666666702</v>
      </c>
      <c r="AA14" s="275">
        <f t="shared" ref="AA14:AR14" si="10">SUM(C44:C47)</f>
        <v>1</v>
      </c>
      <c r="AB14" s="275">
        <f t="shared" si="10"/>
        <v>18</v>
      </c>
      <c r="AC14" s="275">
        <f t="shared" si="10"/>
        <v>133</v>
      </c>
      <c r="AD14" s="275">
        <f t="shared" si="10"/>
        <v>571</v>
      </c>
      <c r="AE14" s="275">
        <f t="shared" si="10"/>
        <v>696</v>
      </c>
      <c r="AF14" s="275">
        <f t="shared" si="10"/>
        <v>177</v>
      </c>
      <c r="AG14" s="275">
        <f t="shared" si="10"/>
        <v>17</v>
      </c>
      <c r="AH14" s="275">
        <f t="shared" si="10"/>
        <v>3</v>
      </c>
      <c r="AI14" s="275">
        <f t="shared" si="10"/>
        <v>0</v>
      </c>
      <c r="AJ14" s="275">
        <f t="shared" si="10"/>
        <v>0</v>
      </c>
      <c r="AK14" s="275">
        <f t="shared" si="10"/>
        <v>0</v>
      </c>
      <c r="AL14" s="275">
        <f t="shared" si="10"/>
        <v>0</v>
      </c>
      <c r="AM14" s="275">
        <f t="shared" si="10"/>
        <v>0</v>
      </c>
      <c r="AN14" s="275">
        <f t="shared" si="10"/>
        <v>0</v>
      </c>
      <c r="AO14" s="275">
        <f t="shared" si="10"/>
        <v>0</v>
      </c>
      <c r="AP14" s="275">
        <f t="shared" si="10"/>
        <v>0</v>
      </c>
      <c r="AQ14" s="275">
        <f t="shared" si="10"/>
        <v>0</v>
      </c>
      <c r="AR14" s="275">
        <f t="shared" si="10"/>
        <v>0</v>
      </c>
      <c r="AS14" s="275">
        <f>SUM(U44:U47)</f>
        <v>0</v>
      </c>
      <c r="AT14" s="274">
        <f>IFERROR(AVERAGE(V44:V47),"-")</f>
        <v>25.476923076923075</v>
      </c>
      <c r="AU14" s="274">
        <f>IFERROR(AVERAGE(W44:W47),"-")</f>
        <v>29.728846153846156</v>
      </c>
    </row>
    <row r="15" spans="1:47" x14ac:dyDescent="0.25">
      <c r="A15" s="272">
        <v>0.114583333333333</v>
      </c>
      <c r="B15" s="273">
        <f>SUM('Speed Bin A-B'!B22,'Speed Bin A-B'!B126,'Speed Bin A-B'!B230,'Speed Bin A-B'!B334,'Speed Bin A-B'!B438,'Speed Bin A-B'!B750,'Speed Bin A-B'!B854,'Speed Bin A-B'!B958,'Speed Bin A-B'!B1062,'Speed Bin A-B'!B1166,'Speed Bin A-B'!B1478,'Speed Bin A-B'!B1582,'Speed Bin A-B'!B1686,'Speed Bin A-B'!B1790,'Speed Bin A-B'!B1894,'Speed Bin A-B'!B2206,'Speed Bin A-B'!B2310,'Speed Bin A-B'!B2414,'Speed Bin A-B'!B2518,'Speed Bin A-B'!B2622)</f>
        <v>44</v>
      </c>
      <c r="C15" s="273">
        <f>SUM('Speed Bin A-B'!C22,'Speed Bin A-B'!C126,'Speed Bin A-B'!C230,'Speed Bin A-B'!C334,'Speed Bin A-B'!C438,'Speed Bin A-B'!C750,'Speed Bin A-B'!C854,'Speed Bin A-B'!C958,'Speed Bin A-B'!C1062,'Speed Bin A-B'!C1166,'Speed Bin A-B'!C1478,'Speed Bin A-B'!C1582,'Speed Bin A-B'!C1686,'Speed Bin A-B'!C1790,'Speed Bin A-B'!C1894,'Speed Bin A-B'!C2206,'Speed Bin A-B'!C2310,'Speed Bin A-B'!C2414,'Speed Bin A-B'!C2518,'Speed Bin A-B'!C2622)</f>
        <v>0</v>
      </c>
      <c r="D15" s="273">
        <f>SUM('Speed Bin A-B'!D22,'Speed Bin A-B'!D126,'Speed Bin A-B'!D230,'Speed Bin A-B'!D334,'Speed Bin A-B'!D438,'Speed Bin A-B'!D750,'Speed Bin A-B'!D854,'Speed Bin A-B'!D958,'Speed Bin A-B'!D1062,'Speed Bin A-B'!D1166,'Speed Bin A-B'!D1478,'Speed Bin A-B'!D1582,'Speed Bin A-B'!D1686,'Speed Bin A-B'!D1790,'Speed Bin A-B'!D1894,'Speed Bin A-B'!D2206,'Speed Bin A-B'!D2310,'Speed Bin A-B'!D2414,'Speed Bin A-B'!D2518,'Speed Bin A-B'!D2622)</f>
        <v>0</v>
      </c>
      <c r="E15" s="273">
        <f>SUM('Speed Bin A-B'!E22,'Speed Bin A-B'!E126,'Speed Bin A-B'!E230,'Speed Bin A-B'!E334,'Speed Bin A-B'!E438,'Speed Bin A-B'!E750,'Speed Bin A-B'!E854,'Speed Bin A-B'!E958,'Speed Bin A-B'!E1062,'Speed Bin A-B'!E1166,'Speed Bin A-B'!E1478,'Speed Bin A-B'!E1582,'Speed Bin A-B'!E1686,'Speed Bin A-B'!E1790,'Speed Bin A-B'!E1894,'Speed Bin A-B'!E2206,'Speed Bin A-B'!E2310,'Speed Bin A-B'!E2414,'Speed Bin A-B'!E2518,'Speed Bin A-B'!E2622)</f>
        <v>1</v>
      </c>
      <c r="F15" s="273">
        <f>SUM('Speed Bin A-B'!F22,'Speed Bin A-B'!F126,'Speed Bin A-B'!F230,'Speed Bin A-B'!F334,'Speed Bin A-B'!F438,'Speed Bin A-B'!F750,'Speed Bin A-B'!F854,'Speed Bin A-B'!F958,'Speed Bin A-B'!F1062,'Speed Bin A-B'!F1166,'Speed Bin A-B'!F1478,'Speed Bin A-B'!F1582,'Speed Bin A-B'!F1686,'Speed Bin A-B'!F1790,'Speed Bin A-B'!F1894,'Speed Bin A-B'!F2206,'Speed Bin A-B'!F2310,'Speed Bin A-B'!F2414,'Speed Bin A-B'!F2518,'Speed Bin A-B'!F2622)</f>
        <v>11</v>
      </c>
      <c r="G15" s="273">
        <f>SUM('Speed Bin A-B'!G22,'Speed Bin A-B'!G126,'Speed Bin A-B'!G230,'Speed Bin A-B'!G334,'Speed Bin A-B'!G438,'Speed Bin A-B'!G750,'Speed Bin A-B'!G854,'Speed Bin A-B'!G958,'Speed Bin A-B'!G1062,'Speed Bin A-B'!G1166,'Speed Bin A-B'!G1478,'Speed Bin A-B'!G1582,'Speed Bin A-B'!G1686,'Speed Bin A-B'!G1790,'Speed Bin A-B'!G1894,'Speed Bin A-B'!G2206,'Speed Bin A-B'!G2310,'Speed Bin A-B'!G2414,'Speed Bin A-B'!G2518,'Speed Bin A-B'!G2622)</f>
        <v>19</v>
      </c>
      <c r="H15" s="273">
        <f>SUM('Speed Bin A-B'!H22,'Speed Bin A-B'!H126,'Speed Bin A-B'!H230,'Speed Bin A-B'!H334,'Speed Bin A-B'!H438,'Speed Bin A-B'!H750,'Speed Bin A-B'!H854,'Speed Bin A-B'!H958,'Speed Bin A-B'!H1062,'Speed Bin A-B'!H1166,'Speed Bin A-B'!H1478,'Speed Bin A-B'!H1582,'Speed Bin A-B'!H1686,'Speed Bin A-B'!H1790,'Speed Bin A-B'!H1894,'Speed Bin A-B'!H2206,'Speed Bin A-B'!H2310,'Speed Bin A-B'!H2414,'Speed Bin A-B'!H2518,'Speed Bin A-B'!H2622)</f>
        <v>13</v>
      </c>
      <c r="I15" s="273">
        <f>SUM('Speed Bin A-B'!I22,'Speed Bin A-B'!I126,'Speed Bin A-B'!I230,'Speed Bin A-B'!I334,'Speed Bin A-B'!I438,'Speed Bin A-B'!I750,'Speed Bin A-B'!I854,'Speed Bin A-B'!I958,'Speed Bin A-B'!I1062,'Speed Bin A-B'!I1166,'Speed Bin A-B'!I1478,'Speed Bin A-B'!I1582,'Speed Bin A-B'!I1686,'Speed Bin A-B'!I1790,'Speed Bin A-B'!I1894,'Speed Bin A-B'!I2206,'Speed Bin A-B'!I2310,'Speed Bin A-B'!I2414,'Speed Bin A-B'!I2518,'Speed Bin A-B'!I2622)</f>
        <v>0</v>
      </c>
      <c r="J15" s="273">
        <f>SUM('Speed Bin A-B'!J22,'Speed Bin A-B'!J126,'Speed Bin A-B'!J230,'Speed Bin A-B'!J334,'Speed Bin A-B'!J438,'Speed Bin A-B'!J750,'Speed Bin A-B'!J854,'Speed Bin A-B'!J958,'Speed Bin A-B'!J1062,'Speed Bin A-B'!J1166,'Speed Bin A-B'!J1478,'Speed Bin A-B'!J1582,'Speed Bin A-B'!J1686,'Speed Bin A-B'!J1790,'Speed Bin A-B'!J1894,'Speed Bin A-B'!J2206,'Speed Bin A-B'!J2310,'Speed Bin A-B'!J2414,'Speed Bin A-B'!J2518,'Speed Bin A-B'!J2622)</f>
        <v>0</v>
      </c>
      <c r="K15" s="273">
        <f>SUM('Speed Bin A-B'!K22,'Speed Bin A-B'!K126,'Speed Bin A-B'!K230,'Speed Bin A-B'!K334,'Speed Bin A-B'!K438,'Speed Bin A-B'!K750,'Speed Bin A-B'!K854,'Speed Bin A-B'!K958,'Speed Bin A-B'!K1062,'Speed Bin A-B'!K1166,'Speed Bin A-B'!K1478,'Speed Bin A-B'!K1582,'Speed Bin A-B'!K1686,'Speed Bin A-B'!K1790,'Speed Bin A-B'!K1894,'Speed Bin A-B'!K2206,'Speed Bin A-B'!K2310,'Speed Bin A-B'!K2414,'Speed Bin A-B'!K2518,'Speed Bin A-B'!K2622)</f>
        <v>0</v>
      </c>
      <c r="L15" s="273">
        <f>SUM('Speed Bin A-B'!L22,'Speed Bin A-B'!L126,'Speed Bin A-B'!L230,'Speed Bin A-B'!L334,'Speed Bin A-B'!L438,'Speed Bin A-B'!L750,'Speed Bin A-B'!L854,'Speed Bin A-B'!L958,'Speed Bin A-B'!L1062,'Speed Bin A-B'!L1166,'Speed Bin A-B'!L1478,'Speed Bin A-B'!L1582,'Speed Bin A-B'!L1686,'Speed Bin A-B'!L1790,'Speed Bin A-B'!L1894,'Speed Bin A-B'!L2206,'Speed Bin A-B'!L2310,'Speed Bin A-B'!L2414,'Speed Bin A-B'!L2518,'Speed Bin A-B'!L2622)</f>
        <v>0</v>
      </c>
      <c r="M15" s="273">
        <f>SUM('Speed Bin A-B'!M22,'Speed Bin A-B'!M126,'Speed Bin A-B'!M230,'Speed Bin A-B'!M334,'Speed Bin A-B'!M438,'Speed Bin A-B'!M750,'Speed Bin A-B'!M854,'Speed Bin A-B'!M958,'Speed Bin A-B'!M1062,'Speed Bin A-B'!M1166,'Speed Bin A-B'!M1478,'Speed Bin A-B'!M1582,'Speed Bin A-B'!M1686,'Speed Bin A-B'!M1790,'Speed Bin A-B'!M1894,'Speed Bin A-B'!M2206,'Speed Bin A-B'!M2310,'Speed Bin A-B'!M2414,'Speed Bin A-B'!M2518,'Speed Bin A-B'!M2622)</f>
        <v>0</v>
      </c>
      <c r="N15" s="273">
        <f>SUM('Speed Bin A-B'!N22,'Speed Bin A-B'!N126,'Speed Bin A-B'!N230,'Speed Bin A-B'!N334,'Speed Bin A-B'!N438,'Speed Bin A-B'!N750,'Speed Bin A-B'!N854,'Speed Bin A-B'!N958,'Speed Bin A-B'!N1062,'Speed Bin A-B'!N1166,'Speed Bin A-B'!N1478,'Speed Bin A-B'!N1582,'Speed Bin A-B'!N1686,'Speed Bin A-B'!N1790,'Speed Bin A-B'!N1894,'Speed Bin A-B'!N2206,'Speed Bin A-B'!N2310,'Speed Bin A-B'!N2414,'Speed Bin A-B'!N2518,'Speed Bin A-B'!N2622)</f>
        <v>0</v>
      </c>
      <c r="O15" s="273">
        <f>SUM('Speed Bin A-B'!O22,'Speed Bin A-B'!O126,'Speed Bin A-B'!O230,'Speed Bin A-B'!O334,'Speed Bin A-B'!O438,'Speed Bin A-B'!O750,'Speed Bin A-B'!O854,'Speed Bin A-B'!O958,'Speed Bin A-B'!O1062,'Speed Bin A-B'!O1166,'Speed Bin A-B'!O1478,'Speed Bin A-B'!O1582,'Speed Bin A-B'!O1686,'Speed Bin A-B'!O1790,'Speed Bin A-B'!O1894,'Speed Bin A-B'!O2206,'Speed Bin A-B'!O2310,'Speed Bin A-B'!O2414,'Speed Bin A-B'!O2518,'Speed Bin A-B'!O2622)</f>
        <v>0</v>
      </c>
      <c r="P15" s="273">
        <f>SUM('Speed Bin A-B'!P22,'Speed Bin A-B'!P126,'Speed Bin A-B'!P230,'Speed Bin A-B'!P334,'Speed Bin A-B'!P438,'Speed Bin A-B'!P750,'Speed Bin A-B'!P854,'Speed Bin A-B'!P958,'Speed Bin A-B'!P1062,'Speed Bin A-B'!P1166,'Speed Bin A-B'!P1478,'Speed Bin A-B'!P1582,'Speed Bin A-B'!P1686,'Speed Bin A-B'!P1790,'Speed Bin A-B'!P1894,'Speed Bin A-B'!P2206,'Speed Bin A-B'!P2310,'Speed Bin A-B'!P2414,'Speed Bin A-B'!P2518,'Speed Bin A-B'!P2622)</f>
        <v>0</v>
      </c>
      <c r="Q15" s="273">
        <f>SUM('Speed Bin A-B'!Q22,'Speed Bin A-B'!Q126,'Speed Bin A-B'!Q230,'Speed Bin A-B'!Q334,'Speed Bin A-B'!Q438,'Speed Bin A-B'!Q750,'Speed Bin A-B'!Q854,'Speed Bin A-B'!Q958,'Speed Bin A-B'!Q1062,'Speed Bin A-B'!Q1166,'Speed Bin A-B'!Q1478,'Speed Bin A-B'!Q1582,'Speed Bin A-B'!Q1686,'Speed Bin A-B'!Q1790,'Speed Bin A-B'!Q1894,'Speed Bin A-B'!Q2206,'Speed Bin A-B'!Q2310,'Speed Bin A-B'!Q2414,'Speed Bin A-B'!Q2518,'Speed Bin A-B'!Q2622)</f>
        <v>0</v>
      </c>
      <c r="R15" s="273">
        <f>SUM('Speed Bin A-B'!R22,'Speed Bin A-B'!R126,'Speed Bin A-B'!R230,'Speed Bin A-B'!R334,'Speed Bin A-B'!R438,'Speed Bin A-B'!R750,'Speed Bin A-B'!R854,'Speed Bin A-B'!R958,'Speed Bin A-B'!R1062,'Speed Bin A-B'!R1166,'Speed Bin A-B'!R1478,'Speed Bin A-B'!R1582,'Speed Bin A-B'!R1686,'Speed Bin A-B'!R1790,'Speed Bin A-B'!R1894,'Speed Bin A-B'!R2206,'Speed Bin A-B'!R2310,'Speed Bin A-B'!R2414,'Speed Bin A-B'!R2518,'Speed Bin A-B'!R2622)</f>
        <v>0</v>
      </c>
      <c r="S15" s="273">
        <f>SUM('Speed Bin A-B'!S22,'Speed Bin A-B'!S126,'Speed Bin A-B'!S230,'Speed Bin A-B'!S334,'Speed Bin A-B'!S438,'Speed Bin A-B'!S750,'Speed Bin A-B'!S854,'Speed Bin A-B'!S958,'Speed Bin A-B'!S1062,'Speed Bin A-B'!S1166,'Speed Bin A-B'!S1478,'Speed Bin A-B'!S1582,'Speed Bin A-B'!S1686,'Speed Bin A-B'!S1790,'Speed Bin A-B'!S1894,'Speed Bin A-B'!S2206,'Speed Bin A-B'!S2310,'Speed Bin A-B'!S2414,'Speed Bin A-B'!S2518,'Speed Bin A-B'!S2622)</f>
        <v>0</v>
      </c>
      <c r="T15" s="273">
        <f>SUM('Speed Bin A-B'!T22,'Speed Bin A-B'!T126,'Speed Bin A-B'!T230,'Speed Bin A-B'!T334,'Speed Bin A-B'!T438,'Speed Bin A-B'!T750,'Speed Bin A-B'!T854,'Speed Bin A-B'!T958,'Speed Bin A-B'!T1062,'Speed Bin A-B'!T1166,'Speed Bin A-B'!T1478,'Speed Bin A-B'!T1582,'Speed Bin A-B'!T1686,'Speed Bin A-B'!T1790,'Speed Bin A-B'!T1894,'Speed Bin A-B'!T2206,'Speed Bin A-B'!T2310,'Speed Bin A-B'!T2414,'Speed Bin A-B'!T2518,'Speed Bin A-B'!T2622)</f>
        <v>0</v>
      </c>
      <c r="U15" s="273">
        <f>SUM('Speed Bin A-B'!U22,'Speed Bin A-B'!U126,'Speed Bin A-B'!U230,'Speed Bin A-B'!U334,'Speed Bin A-B'!U438,'Speed Bin A-B'!U750,'Speed Bin A-B'!U854,'Speed Bin A-B'!U958,'Speed Bin A-B'!U1062,'Speed Bin A-B'!U1166,'Speed Bin A-B'!U1478,'Speed Bin A-B'!U1582,'Speed Bin A-B'!U1686,'Speed Bin A-B'!U1790,'Speed Bin A-B'!U1894,'Speed Bin A-B'!U2206,'Speed Bin A-B'!U2310,'Speed Bin A-B'!U2414,'Speed Bin A-B'!U2518,'Speed Bin A-B'!U2622)</f>
        <v>0</v>
      </c>
      <c r="V15"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f>
        <v>27.792307692307695</v>
      </c>
      <c r="W15"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f>
        <v>-</v>
      </c>
      <c r="X15" s="267"/>
      <c r="Y15" s="267"/>
      <c r="Z15" s="272">
        <v>0.45833333333333298</v>
      </c>
      <c r="AA15" s="275">
        <f t="shared" ref="AA15:AR15" si="11">SUM(C48:C51)</f>
        <v>1</v>
      </c>
      <c r="AB15" s="275">
        <f t="shared" si="11"/>
        <v>19</v>
      </c>
      <c r="AC15" s="275">
        <f t="shared" si="11"/>
        <v>131</v>
      </c>
      <c r="AD15" s="275">
        <f t="shared" si="11"/>
        <v>604</v>
      </c>
      <c r="AE15" s="275">
        <f t="shared" si="11"/>
        <v>806</v>
      </c>
      <c r="AF15" s="275">
        <f t="shared" si="11"/>
        <v>182</v>
      </c>
      <c r="AG15" s="275">
        <f t="shared" si="11"/>
        <v>21</v>
      </c>
      <c r="AH15" s="275">
        <f t="shared" si="11"/>
        <v>4</v>
      </c>
      <c r="AI15" s="275">
        <f t="shared" si="11"/>
        <v>0</v>
      </c>
      <c r="AJ15" s="275">
        <f t="shared" si="11"/>
        <v>0</v>
      </c>
      <c r="AK15" s="275">
        <f t="shared" si="11"/>
        <v>0</v>
      </c>
      <c r="AL15" s="275">
        <f t="shared" si="11"/>
        <v>0</v>
      </c>
      <c r="AM15" s="275">
        <f t="shared" si="11"/>
        <v>0</v>
      </c>
      <c r="AN15" s="275">
        <f t="shared" si="11"/>
        <v>0</v>
      </c>
      <c r="AO15" s="275">
        <f t="shared" si="11"/>
        <v>0</v>
      </c>
      <c r="AP15" s="275">
        <f t="shared" si="11"/>
        <v>0</v>
      </c>
      <c r="AQ15" s="275">
        <f t="shared" si="11"/>
        <v>0</v>
      </c>
      <c r="AR15" s="275">
        <f t="shared" si="11"/>
        <v>0</v>
      </c>
      <c r="AS15" s="275">
        <f>SUM(U48:U51)</f>
        <v>0</v>
      </c>
      <c r="AT15" s="274">
        <f>IFERROR(AVERAGE(V48:V51),"-")</f>
        <v>25.533928571428572</v>
      </c>
      <c r="AU15" s="274">
        <f>IFERROR(AVERAGE(W48:W51),"-")</f>
        <v>29.641071428571429</v>
      </c>
    </row>
    <row r="16" spans="1:47" x14ac:dyDescent="0.25">
      <c r="A16" s="272">
        <v>0.125</v>
      </c>
      <c r="B16" s="273">
        <f>SUM('Speed Bin A-B'!B23,'Speed Bin A-B'!B127,'Speed Bin A-B'!B231,'Speed Bin A-B'!B335,'Speed Bin A-B'!B439,'Speed Bin A-B'!B751,'Speed Bin A-B'!B855,'Speed Bin A-B'!B959,'Speed Bin A-B'!B1063,'Speed Bin A-B'!B1167,'Speed Bin A-B'!B1479,'Speed Bin A-B'!B1583,'Speed Bin A-B'!B1687,'Speed Bin A-B'!B1791,'Speed Bin A-B'!B1895,'Speed Bin A-B'!B2207,'Speed Bin A-B'!B2311,'Speed Bin A-B'!B2415,'Speed Bin A-B'!B2519,'Speed Bin A-B'!B2623)</f>
        <v>35</v>
      </c>
      <c r="C16" s="273">
        <f>SUM('Speed Bin A-B'!C23,'Speed Bin A-B'!C127,'Speed Bin A-B'!C231,'Speed Bin A-B'!C335,'Speed Bin A-B'!C439,'Speed Bin A-B'!C751,'Speed Bin A-B'!C855,'Speed Bin A-B'!C959,'Speed Bin A-B'!C1063,'Speed Bin A-B'!C1167,'Speed Bin A-B'!C1479,'Speed Bin A-B'!C1583,'Speed Bin A-B'!C1687,'Speed Bin A-B'!C1791,'Speed Bin A-B'!C1895,'Speed Bin A-B'!C2207,'Speed Bin A-B'!C2311,'Speed Bin A-B'!C2415,'Speed Bin A-B'!C2519,'Speed Bin A-B'!C2623)</f>
        <v>0</v>
      </c>
      <c r="D16" s="273">
        <f>SUM('Speed Bin A-B'!D23,'Speed Bin A-B'!D127,'Speed Bin A-B'!D231,'Speed Bin A-B'!D335,'Speed Bin A-B'!D439,'Speed Bin A-B'!D751,'Speed Bin A-B'!D855,'Speed Bin A-B'!D959,'Speed Bin A-B'!D1063,'Speed Bin A-B'!D1167,'Speed Bin A-B'!D1479,'Speed Bin A-B'!D1583,'Speed Bin A-B'!D1687,'Speed Bin A-B'!D1791,'Speed Bin A-B'!D1895,'Speed Bin A-B'!D2207,'Speed Bin A-B'!D2311,'Speed Bin A-B'!D2415,'Speed Bin A-B'!D2519,'Speed Bin A-B'!D2623)</f>
        <v>0</v>
      </c>
      <c r="E16" s="273">
        <f>SUM('Speed Bin A-B'!E23,'Speed Bin A-B'!E127,'Speed Bin A-B'!E231,'Speed Bin A-B'!E335,'Speed Bin A-B'!E439,'Speed Bin A-B'!E751,'Speed Bin A-B'!E855,'Speed Bin A-B'!E959,'Speed Bin A-B'!E1063,'Speed Bin A-B'!E1167,'Speed Bin A-B'!E1479,'Speed Bin A-B'!E1583,'Speed Bin A-B'!E1687,'Speed Bin A-B'!E1791,'Speed Bin A-B'!E1895,'Speed Bin A-B'!E2207,'Speed Bin A-B'!E2311,'Speed Bin A-B'!E2415,'Speed Bin A-B'!E2519,'Speed Bin A-B'!E2623)</f>
        <v>3</v>
      </c>
      <c r="F16" s="273">
        <f>SUM('Speed Bin A-B'!F23,'Speed Bin A-B'!F127,'Speed Bin A-B'!F231,'Speed Bin A-B'!F335,'Speed Bin A-B'!F439,'Speed Bin A-B'!F751,'Speed Bin A-B'!F855,'Speed Bin A-B'!F959,'Speed Bin A-B'!F1063,'Speed Bin A-B'!F1167,'Speed Bin A-B'!F1479,'Speed Bin A-B'!F1583,'Speed Bin A-B'!F1687,'Speed Bin A-B'!F1791,'Speed Bin A-B'!F1895,'Speed Bin A-B'!F2207,'Speed Bin A-B'!F2311,'Speed Bin A-B'!F2415,'Speed Bin A-B'!F2519,'Speed Bin A-B'!F2623)</f>
        <v>13</v>
      </c>
      <c r="G16" s="273">
        <f>SUM('Speed Bin A-B'!G23,'Speed Bin A-B'!G127,'Speed Bin A-B'!G231,'Speed Bin A-B'!G335,'Speed Bin A-B'!G439,'Speed Bin A-B'!G751,'Speed Bin A-B'!G855,'Speed Bin A-B'!G959,'Speed Bin A-B'!G1063,'Speed Bin A-B'!G1167,'Speed Bin A-B'!G1479,'Speed Bin A-B'!G1583,'Speed Bin A-B'!G1687,'Speed Bin A-B'!G1791,'Speed Bin A-B'!G1895,'Speed Bin A-B'!G2207,'Speed Bin A-B'!G2311,'Speed Bin A-B'!G2415,'Speed Bin A-B'!G2519,'Speed Bin A-B'!G2623)</f>
        <v>13</v>
      </c>
      <c r="H16" s="273">
        <f>SUM('Speed Bin A-B'!H23,'Speed Bin A-B'!H127,'Speed Bin A-B'!H231,'Speed Bin A-B'!H335,'Speed Bin A-B'!H439,'Speed Bin A-B'!H751,'Speed Bin A-B'!H855,'Speed Bin A-B'!H959,'Speed Bin A-B'!H1063,'Speed Bin A-B'!H1167,'Speed Bin A-B'!H1479,'Speed Bin A-B'!H1583,'Speed Bin A-B'!H1687,'Speed Bin A-B'!H1791,'Speed Bin A-B'!H1895,'Speed Bin A-B'!H2207,'Speed Bin A-B'!H2311,'Speed Bin A-B'!H2415,'Speed Bin A-B'!H2519,'Speed Bin A-B'!H2623)</f>
        <v>6</v>
      </c>
      <c r="I16" s="273">
        <f>SUM('Speed Bin A-B'!I23,'Speed Bin A-B'!I127,'Speed Bin A-B'!I231,'Speed Bin A-B'!I335,'Speed Bin A-B'!I439,'Speed Bin A-B'!I751,'Speed Bin A-B'!I855,'Speed Bin A-B'!I959,'Speed Bin A-B'!I1063,'Speed Bin A-B'!I1167,'Speed Bin A-B'!I1479,'Speed Bin A-B'!I1583,'Speed Bin A-B'!I1687,'Speed Bin A-B'!I1791,'Speed Bin A-B'!I1895,'Speed Bin A-B'!I2207,'Speed Bin A-B'!I2311,'Speed Bin A-B'!I2415,'Speed Bin A-B'!I2519,'Speed Bin A-B'!I2623)</f>
        <v>0</v>
      </c>
      <c r="J16" s="273">
        <f>SUM('Speed Bin A-B'!J23,'Speed Bin A-B'!J127,'Speed Bin A-B'!J231,'Speed Bin A-B'!J335,'Speed Bin A-B'!J439,'Speed Bin A-B'!J751,'Speed Bin A-B'!J855,'Speed Bin A-B'!J959,'Speed Bin A-B'!J1063,'Speed Bin A-B'!J1167,'Speed Bin A-B'!J1479,'Speed Bin A-B'!J1583,'Speed Bin A-B'!J1687,'Speed Bin A-B'!J1791,'Speed Bin A-B'!J1895,'Speed Bin A-B'!J2207,'Speed Bin A-B'!J2311,'Speed Bin A-B'!J2415,'Speed Bin A-B'!J2519,'Speed Bin A-B'!J2623)</f>
        <v>0</v>
      </c>
      <c r="K16" s="273">
        <f>SUM('Speed Bin A-B'!K23,'Speed Bin A-B'!K127,'Speed Bin A-B'!K231,'Speed Bin A-B'!K335,'Speed Bin A-B'!K439,'Speed Bin A-B'!K751,'Speed Bin A-B'!K855,'Speed Bin A-B'!K959,'Speed Bin A-B'!K1063,'Speed Bin A-B'!K1167,'Speed Bin A-B'!K1479,'Speed Bin A-B'!K1583,'Speed Bin A-B'!K1687,'Speed Bin A-B'!K1791,'Speed Bin A-B'!K1895,'Speed Bin A-B'!K2207,'Speed Bin A-B'!K2311,'Speed Bin A-B'!K2415,'Speed Bin A-B'!K2519,'Speed Bin A-B'!K2623)</f>
        <v>0</v>
      </c>
      <c r="L16" s="273">
        <f>SUM('Speed Bin A-B'!L23,'Speed Bin A-B'!L127,'Speed Bin A-B'!L231,'Speed Bin A-B'!L335,'Speed Bin A-B'!L439,'Speed Bin A-B'!L751,'Speed Bin A-B'!L855,'Speed Bin A-B'!L959,'Speed Bin A-B'!L1063,'Speed Bin A-B'!L1167,'Speed Bin A-B'!L1479,'Speed Bin A-B'!L1583,'Speed Bin A-B'!L1687,'Speed Bin A-B'!L1791,'Speed Bin A-B'!L1895,'Speed Bin A-B'!L2207,'Speed Bin A-B'!L2311,'Speed Bin A-B'!L2415,'Speed Bin A-B'!L2519,'Speed Bin A-B'!L2623)</f>
        <v>0</v>
      </c>
      <c r="M16" s="273">
        <f>SUM('Speed Bin A-B'!M23,'Speed Bin A-B'!M127,'Speed Bin A-B'!M231,'Speed Bin A-B'!M335,'Speed Bin A-B'!M439,'Speed Bin A-B'!M751,'Speed Bin A-B'!M855,'Speed Bin A-B'!M959,'Speed Bin A-B'!M1063,'Speed Bin A-B'!M1167,'Speed Bin A-B'!M1479,'Speed Bin A-B'!M1583,'Speed Bin A-B'!M1687,'Speed Bin A-B'!M1791,'Speed Bin A-B'!M1895,'Speed Bin A-B'!M2207,'Speed Bin A-B'!M2311,'Speed Bin A-B'!M2415,'Speed Bin A-B'!M2519,'Speed Bin A-B'!M2623)</f>
        <v>0</v>
      </c>
      <c r="N16" s="273">
        <f>SUM('Speed Bin A-B'!N23,'Speed Bin A-B'!N127,'Speed Bin A-B'!N231,'Speed Bin A-B'!N335,'Speed Bin A-B'!N439,'Speed Bin A-B'!N751,'Speed Bin A-B'!N855,'Speed Bin A-B'!N959,'Speed Bin A-B'!N1063,'Speed Bin A-B'!N1167,'Speed Bin A-B'!N1479,'Speed Bin A-B'!N1583,'Speed Bin A-B'!N1687,'Speed Bin A-B'!N1791,'Speed Bin A-B'!N1895,'Speed Bin A-B'!N2207,'Speed Bin A-B'!N2311,'Speed Bin A-B'!N2415,'Speed Bin A-B'!N2519,'Speed Bin A-B'!N2623)</f>
        <v>0</v>
      </c>
      <c r="O16" s="273">
        <f>SUM('Speed Bin A-B'!O23,'Speed Bin A-B'!O127,'Speed Bin A-B'!O231,'Speed Bin A-B'!O335,'Speed Bin A-B'!O439,'Speed Bin A-B'!O751,'Speed Bin A-B'!O855,'Speed Bin A-B'!O959,'Speed Bin A-B'!O1063,'Speed Bin A-B'!O1167,'Speed Bin A-B'!O1479,'Speed Bin A-B'!O1583,'Speed Bin A-B'!O1687,'Speed Bin A-B'!O1791,'Speed Bin A-B'!O1895,'Speed Bin A-B'!O2207,'Speed Bin A-B'!O2311,'Speed Bin A-B'!O2415,'Speed Bin A-B'!O2519,'Speed Bin A-B'!O2623)</f>
        <v>0</v>
      </c>
      <c r="P16" s="273">
        <f>SUM('Speed Bin A-B'!P23,'Speed Bin A-B'!P127,'Speed Bin A-B'!P231,'Speed Bin A-B'!P335,'Speed Bin A-B'!P439,'Speed Bin A-B'!P751,'Speed Bin A-B'!P855,'Speed Bin A-B'!P959,'Speed Bin A-B'!P1063,'Speed Bin A-B'!P1167,'Speed Bin A-B'!P1479,'Speed Bin A-B'!P1583,'Speed Bin A-B'!P1687,'Speed Bin A-B'!P1791,'Speed Bin A-B'!P1895,'Speed Bin A-B'!P2207,'Speed Bin A-B'!P2311,'Speed Bin A-B'!P2415,'Speed Bin A-B'!P2519,'Speed Bin A-B'!P2623)</f>
        <v>0</v>
      </c>
      <c r="Q16" s="273">
        <f>SUM('Speed Bin A-B'!Q23,'Speed Bin A-B'!Q127,'Speed Bin A-B'!Q231,'Speed Bin A-B'!Q335,'Speed Bin A-B'!Q439,'Speed Bin A-B'!Q751,'Speed Bin A-B'!Q855,'Speed Bin A-B'!Q959,'Speed Bin A-B'!Q1063,'Speed Bin A-B'!Q1167,'Speed Bin A-B'!Q1479,'Speed Bin A-B'!Q1583,'Speed Bin A-B'!Q1687,'Speed Bin A-B'!Q1791,'Speed Bin A-B'!Q1895,'Speed Bin A-B'!Q2207,'Speed Bin A-B'!Q2311,'Speed Bin A-B'!Q2415,'Speed Bin A-B'!Q2519,'Speed Bin A-B'!Q2623)</f>
        <v>0</v>
      </c>
      <c r="R16" s="273">
        <f>SUM('Speed Bin A-B'!R23,'Speed Bin A-B'!R127,'Speed Bin A-B'!R231,'Speed Bin A-B'!R335,'Speed Bin A-B'!R439,'Speed Bin A-B'!R751,'Speed Bin A-B'!R855,'Speed Bin A-B'!R959,'Speed Bin A-B'!R1063,'Speed Bin A-B'!R1167,'Speed Bin A-B'!R1479,'Speed Bin A-B'!R1583,'Speed Bin A-B'!R1687,'Speed Bin A-B'!R1791,'Speed Bin A-B'!R1895,'Speed Bin A-B'!R2207,'Speed Bin A-B'!R2311,'Speed Bin A-B'!R2415,'Speed Bin A-B'!R2519,'Speed Bin A-B'!R2623)</f>
        <v>0</v>
      </c>
      <c r="S16" s="273">
        <f>SUM('Speed Bin A-B'!S23,'Speed Bin A-B'!S127,'Speed Bin A-B'!S231,'Speed Bin A-B'!S335,'Speed Bin A-B'!S439,'Speed Bin A-B'!S751,'Speed Bin A-B'!S855,'Speed Bin A-B'!S959,'Speed Bin A-B'!S1063,'Speed Bin A-B'!S1167,'Speed Bin A-B'!S1479,'Speed Bin A-B'!S1583,'Speed Bin A-B'!S1687,'Speed Bin A-B'!S1791,'Speed Bin A-B'!S1895,'Speed Bin A-B'!S2207,'Speed Bin A-B'!S2311,'Speed Bin A-B'!S2415,'Speed Bin A-B'!S2519,'Speed Bin A-B'!S2623)</f>
        <v>0</v>
      </c>
      <c r="T16" s="273">
        <f>SUM('Speed Bin A-B'!T23,'Speed Bin A-B'!T127,'Speed Bin A-B'!T231,'Speed Bin A-B'!T335,'Speed Bin A-B'!T439,'Speed Bin A-B'!T751,'Speed Bin A-B'!T855,'Speed Bin A-B'!T959,'Speed Bin A-B'!T1063,'Speed Bin A-B'!T1167,'Speed Bin A-B'!T1479,'Speed Bin A-B'!T1583,'Speed Bin A-B'!T1687,'Speed Bin A-B'!T1791,'Speed Bin A-B'!T1895,'Speed Bin A-B'!T2207,'Speed Bin A-B'!T2311,'Speed Bin A-B'!T2415,'Speed Bin A-B'!T2519,'Speed Bin A-B'!T2623)</f>
        <v>0</v>
      </c>
      <c r="U16" s="273">
        <f>SUM('Speed Bin A-B'!U23,'Speed Bin A-B'!U127,'Speed Bin A-B'!U231,'Speed Bin A-B'!U335,'Speed Bin A-B'!U439,'Speed Bin A-B'!U751,'Speed Bin A-B'!U855,'Speed Bin A-B'!U959,'Speed Bin A-B'!U1063,'Speed Bin A-B'!U1167,'Speed Bin A-B'!U1479,'Speed Bin A-B'!U1583,'Speed Bin A-B'!U1687,'Speed Bin A-B'!U1791,'Speed Bin A-B'!U1895,'Speed Bin A-B'!U2207,'Speed Bin A-B'!U2311,'Speed Bin A-B'!U2415,'Speed Bin A-B'!U2519,'Speed Bin A-B'!U2623)</f>
        <v>0</v>
      </c>
      <c r="V16"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f>
        <v>25.341666666666665</v>
      </c>
      <c r="W16"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f>
        <v>-</v>
      </c>
      <c r="X16" s="267"/>
      <c r="Y16" s="267"/>
      <c r="Z16" s="272">
        <v>0.5</v>
      </c>
      <c r="AA16" s="275">
        <f t="shared" ref="AA16:AR16" si="12">SUM(C52:C55)</f>
        <v>0</v>
      </c>
      <c r="AB16" s="275">
        <f t="shared" si="12"/>
        <v>18</v>
      </c>
      <c r="AC16" s="275">
        <f t="shared" si="12"/>
        <v>126</v>
      </c>
      <c r="AD16" s="275">
        <f t="shared" si="12"/>
        <v>570</v>
      </c>
      <c r="AE16" s="275">
        <f t="shared" si="12"/>
        <v>785</v>
      </c>
      <c r="AF16" s="275">
        <f t="shared" si="12"/>
        <v>197</v>
      </c>
      <c r="AG16" s="275">
        <f t="shared" si="12"/>
        <v>21</v>
      </c>
      <c r="AH16" s="275">
        <f t="shared" si="12"/>
        <v>4</v>
      </c>
      <c r="AI16" s="275">
        <f t="shared" si="12"/>
        <v>1</v>
      </c>
      <c r="AJ16" s="275">
        <f t="shared" si="12"/>
        <v>0</v>
      </c>
      <c r="AK16" s="275">
        <f t="shared" si="12"/>
        <v>0</v>
      </c>
      <c r="AL16" s="275">
        <f t="shared" si="12"/>
        <v>0</v>
      </c>
      <c r="AM16" s="275">
        <f t="shared" si="12"/>
        <v>0</v>
      </c>
      <c r="AN16" s="275">
        <f t="shared" si="12"/>
        <v>0</v>
      </c>
      <c r="AO16" s="275">
        <f t="shared" si="12"/>
        <v>0</v>
      </c>
      <c r="AP16" s="275">
        <f t="shared" si="12"/>
        <v>0</v>
      </c>
      <c r="AQ16" s="275">
        <f t="shared" si="12"/>
        <v>0</v>
      </c>
      <c r="AR16" s="275">
        <f t="shared" si="12"/>
        <v>0</v>
      </c>
      <c r="AS16" s="275">
        <f>SUM(U52:U55)</f>
        <v>0</v>
      </c>
      <c r="AT16" s="274">
        <f>IFERROR(AVERAGE(V52:V55),"-")</f>
        <v>25.682142857142857</v>
      </c>
      <c r="AU16" s="274">
        <f>IFERROR(AVERAGE(W52:W55),"-")</f>
        <v>29.753571428571426</v>
      </c>
    </row>
    <row r="17" spans="1:47" x14ac:dyDescent="0.25">
      <c r="A17" s="272">
        <v>0.13541666666666699</v>
      </c>
      <c r="B17" s="273">
        <f>SUM('Speed Bin A-B'!B24,'Speed Bin A-B'!B128,'Speed Bin A-B'!B232,'Speed Bin A-B'!B336,'Speed Bin A-B'!B440,'Speed Bin A-B'!B752,'Speed Bin A-B'!B856,'Speed Bin A-B'!B960,'Speed Bin A-B'!B1064,'Speed Bin A-B'!B1168,'Speed Bin A-B'!B1480,'Speed Bin A-B'!B1584,'Speed Bin A-B'!B1688,'Speed Bin A-B'!B1792,'Speed Bin A-B'!B1896,'Speed Bin A-B'!B2208,'Speed Bin A-B'!B2312,'Speed Bin A-B'!B2416,'Speed Bin A-B'!B2520,'Speed Bin A-B'!B2624)</f>
        <v>45</v>
      </c>
      <c r="C17" s="273">
        <f>SUM('Speed Bin A-B'!C24,'Speed Bin A-B'!C128,'Speed Bin A-B'!C232,'Speed Bin A-B'!C336,'Speed Bin A-B'!C440,'Speed Bin A-B'!C752,'Speed Bin A-B'!C856,'Speed Bin A-B'!C960,'Speed Bin A-B'!C1064,'Speed Bin A-B'!C1168,'Speed Bin A-B'!C1480,'Speed Bin A-B'!C1584,'Speed Bin A-B'!C1688,'Speed Bin A-B'!C1792,'Speed Bin A-B'!C1896,'Speed Bin A-B'!C2208,'Speed Bin A-B'!C2312,'Speed Bin A-B'!C2416,'Speed Bin A-B'!C2520,'Speed Bin A-B'!C2624)</f>
        <v>0</v>
      </c>
      <c r="D17" s="273">
        <f>SUM('Speed Bin A-B'!D24,'Speed Bin A-B'!D128,'Speed Bin A-B'!D232,'Speed Bin A-B'!D336,'Speed Bin A-B'!D440,'Speed Bin A-B'!D752,'Speed Bin A-B'!D856,'Speed Bin A-B'!D960,'Speed Bin A-B'!D1064,'Speed Bin A-B'!D1168,'Speed Bin A-B'!D1480,'Speed Bin A-B'!D1584,'Speed Bin A-B'!D1688,'Speed Bin A-B'!D1792,'Speed Bin A-B'!D1896,'Speed Bin A-B'!D2208,'Speed Bin A-B'!D2312,'Speed Bin A-B'!D2416,'Speed Bin A-B'!D2520,'Speed Bin A-B'!D2624)</f>
        <v>1</v>
      </c>
      <c r="E17" s="273">
        <f>SUM('Speed Bin A-B'!E24,'Speed Bin A-B'!E128,'Speed Bin A-B'!E232,'Speed Bin A-B'!E336,'Speed Bin A-B'!E440,'Speed Bin A-B'!E752,'Speed Bin A-B'!E856,'Speed Bin A-B'!E960,'Speed Bin A-B'!E1064,'Speed Bin A-B'!E1168,'Speed Bin A-B'!E1480,'Speed Bin A-B'!E1584,'Speed Bin A-B'!E1688,'Speed Bin A-B'!E1792,'Speed Bin A-B'!E1896,'Speed Bin A-B'!E2208,'Speed Bin A-B'!E2312,'Speed Bin A-B'!E2416,'Speed Bin A-B'!E2520,'Speed Bin A-B'!E2624)</f>
        <v>4</v>
      </c>
      <c r="F17" s="273">
        <f>SUM('Speed Bin A-B'!F24,'Speed Bin A-B'!F128,'Speed Bin A-B'!F232,'Speed Bin A-B'!F336,'Speed Bin A-B'!F440,'Speed Bin A-B'!F752,'Speed Bin A-B'!F856,'Speed Bin A-B'!F960,'Speed Bin A-B'!F1064,'Speed Bin A-B'!F1168,'Speed Bin A-B'!F1480,'Speed Bin A-B'!F1584,'Speed Bin A-B'!F1688,'Speed Bin A-B'!F1792,'Speed Bin A-B'!F1896,'Speed Bin A-B'!F2208,'Speed Bin A-B'!F2312,'Speed Bin A-B'!F2416,'Speed Bin A-B'!F2520,'Speed Bin A-B'!F2624)</f>
        <v>13</v>
      </c>
      <c r="G17" s="273">
        <f>SUM('Speed Bin A-B'!G24,'Speed Bin A-B'!G128,'Speed Bin A-B'!G232,'Speed Bin A-B'!G336,'Speed Bin A-B'!G440,'Speed Bin A-B'!G752,'Speed Bin A-B'!G856,'Speed Bin A-B'!G960,'Speed Bin A-B'!G1064,'Speed Bin A-B'!G1168,'Speed Bin A-B'!G1480,'Speed Bin A-B'!G1584,'Speed Bin A-B'!G1688,'Speed Bin A-B'!G1792,'Speed Bin A-B'!G1896,'Speed Bin A-B'!G2208,'Speed Bin A-B'!G2312,'Speed Bin A-B'!G2416,'Speed Bin A-B'!G2520,'Speed Bin A-B'!G2624)</f>
        <v>11</v>
      </c>
      <c r="H17" s="273">
        <f>SUM('Speed Bin A-B'!H24,'Speed Bin A-B'!H128,'Speed Bin A-B'!H232,'Speed Bin A-B'!H336,'Speed Bin A-B'!H440,'Speed Bin A-B'!H752,'Speed Bin A-B'!H856,'Speed Bin A-B'!H960,'Speed Bin A-B'!H1064,'Speed Bin A-B'!H1168,'Speed Bin A-B'!H1480,'Speed Bin A-B'!H1584,'Speed Bin A-B'!H1688,'Speed Bin A-B'!H1792,'Speed Bin A-B'!H1896,'Speed Bin A-B'!H2208,'Speed Bin A-B'!H2312,'Speed Bin A-B'!H2416,'Speed Bin A-B'!H2520,'Speed Bin A-B'!H2624)</f>
        <v>11</v>
      </c>
      <c r="I17" s="273">
        <f>SUM('Speed Bin A-B'!I24,'Speed Bin A-B'!I128,'Speed Bin A-B'!I232,'Speed Bin A-B'!I336,'Speed Bin A-B'!I440,'Speed Bin A-B'!I752,'Speed Bin A-B'!I856,'Speed Bin A-B'!I960,'Speed Bin A-B'!I1064,'Speed Bin A-B'!I1168,'Speed Bin A-B'!I1480,'Speed Bin A-B'!I1584,'Speed Bin A-B'!I1688,'Speed Bin A-B'!I1792,'Speed Bin A-B'!I1896,'Speed Bin A-B'!I2208,'Speed Bin A-B'!I2312,'Speed Bin A-B'!I2416,'Speed Bin A-B'!I2520,'Speed Bin A-B'!I2624)</f>
        <v>5</v>
      </c>
      <c r="J17" s="273">
        <f>SUM('Speed Bin A-B'!J24,'Speed Bin A-B'!J128,'Speed Bin A-B'!J232,'Speed Bin A-B'!J336,'Speed Bin A-B'!J440,'Speed Bin A-B'!J752,'Speed Bin A-B'!J856,'Speed Bin A-B'!J960,'Speed Bin A-B'!J1064,'Speed Bin A-B'!J1168,'Speed Bin A-B'!J1480,'Speed Bin A-B'!J1584,'Speed Bin A-B'!J1688,'Speed Bin A-B'!J1792,'Speed Bin A-B'!J1896,'Speed Bin A-B'!J2208,'Speed Bin A-B'!J2312,'Speed Bin A-B'!J2416,'Speed Bin A-B'!J2520,'Speed Bin A-B'!J2624)</f>
        <v>0</v>
      </c>
      <c r="K17" s="273">
        <f>SUM('Speed Bin A-B'!K24,'Speed Bin A-B'!K128,'Speed Bin A-B'!K232,'Speed Bin A-B'!K336,'Speed Bin A-B'!K440,'Speed Bin A-B'!K752,'Speed Bin A-B'!K856,'Speed Bin A-B'!K960,'Speed Bin A-B'!K1064,'Speed Bin A-B'!K1168,'Speed Bin A-B'!K1480,'Speed Bin A-B'!K1584,'Speed Bin A-B'!K1688,'Speed Bin A-B'!K1792,'Speed Bin A-B'!K1896,'Speed Bin A-B'!K2208,'Speed Bin A-B'!K2312,'Speed Bin A-B'!K2416,'Speed Bin A-B'!K2520,'Speed Bin A-B'!K2624)</f>
        <v>0</v>
      </c>
      <c r="L17" s="273">
        <f>SUM('Speed Bin A-B'!L24,'Speed Bin A-B'!L128,'Speed Bin A-B'!L232,'Speed Bin A-B'!L336,'Speed Bin A-B'!L440,'Speed Bin A-B'!L752,'Speed Bin A-B'!L856,'Speed Bin A-B'!L960,'Speed Bin A-B'!L1064,'Speed Bin A-B'!L1168,'Speed Bin A-B'!L1480,'Speed Bin A-B'!L1584,'Speed Bin A-B'!L1688,'Speed Bin A-B'!L1792,'Speed Bin A-B'!L1896,'Speed Bin A-B'!L2208,'Speed Bin A-B'!L2312,'Speed Bin A-B'!L2416,'Speed Bin A-B'!L2520,'Speed Bin A-B'!L2624)</f>
        <v>0</v>
      </c>
      <c r="M17" s="273">
        <f>SUM('Speed Bin A-B'!M24,'Speed Bin A-B'!M128,'Speed Bin A-B'!M232,'Speed Bin A-B'!M336,'Speed Bin A-B'!M440,'Speed Bin A-B'!M752,'Speed Bin A-B'!M856,'Speed Bin A-B'!M960,'Speed Bin A-B'!M1064,'Speed Bin A-B'!M1168,'Speed Bin A-B'!M1480,'Speed Bin A-B'!M1584,'Speed Bin A-B'!M1688,'Speed Bin A-B'!M1792,'Speed Bin A-B'!M1896,'Speed Bin A-B'!M2208,'Speed Bin A-B'!M2312,'Speed Bin A-B'!M2416,'Speed Bin A-B'!M2520,'Speed Bin A-B'!M2624)</f>
        <v>0</v>
      </c>
      <c r="N17" s="273">
        <f>SUM('Speed Bin A-B'!N24,'Speed Bin A-B'!N128,'Speed Bin A-B'!N232,'Speed Bin A-B'!N336,'Speed Bin A-B'!N440,'Speed Bin A-B'!N752,'Speed Bin A-B'!N856,'Speed Bin A-B'!N960,'Speed Bin A-B'!N1064,'Speed Bin A-B'!N1168,'Speed Bin A-B'!N1480,'Speed Bin A-B'!N1584,'Speed Bin A-B'!N1688,'Speed Bin A-B'!N1792,'Speed Bin A-B'!N1896,'Speed Bin A-B'!N2208,'Speed Bin A-B'!N2312,'Speed Bin A-B'!N2416,'Speed Bin A-B'!N2520,'Speed Bin A-B'!N2624)</f>
        <v>0</v>
      </c>
      <c r="O17" s="273">
        <f>SUM('Speed Bin A-B'!O24,'Speed Bin A-B'!O128,'Speed Bin A-B'!O232,'Speed Bin A-B'!O336,'Speed Bin A-B'!O440,'Speed Bin A-B'!O752,'Speed Bin A-B'!O856,'Speed Bin A-B'!O960,'Speed Bin A-B'!O1064,'Speed Bin A-B'!O1168,'Speed Bin A-B'!O1480,'Speed Bin A-B'!O1584,'Speed Bin A-B'!O1688,'Speed Bin A-B'!O1792,'Speed Bin A-B'!O1896,'Speed Bin A-B'!O2208,'Speed Bin A-B'!O2312,'Speed Bin A-B'!O2416,'Speed Bin A-B'!O2520,'Speed Bin A-B'!O2624)</f>
        <v>0</v>
      </c>
      <c r="P17" s="273">
        <f>SUM('Speed Bin A-B'!P24,'Speed Bin A-B'!P128,'Speed Bin A-B'!P232,'Speed Bin A-B'!P336,'Speed Bin A-B'!P440,'Speed Bin A-B'!P752,'Speed Bin A-B'!P856,'Speed Bin A-B'!P960,'Speed Bin A-B'!P1064,'Speed Bin A-B'!P1168,'Speed Bin A-B'!P1480,'Speed Bin A-B'!P1584,'Speed Bin A-B'!P1688,'Speed Bin A-B'!P1792,'Speed Bin A-B'!P1896,'Speed Bin A-B'!P2208,'Speed Bin A-B'!P2312,'Speed Bin A-B'!P2416,'Speed Bin A-B'!P2520,'Speed Bin A-B'!P2624)</f>
        <v>0</v>
      </c>
      <c r="Q17" s="273">
        <f>SUM('Speed Bin A-B'!Q24,'Speed Bin A-B'!Q128,'Speed Bin A-B'!Q232,'Speed Bin A-B'!Q336,'Speed Bin A-B'!Q440,'Speed Bin A-B'!Q752,'Speed Bin A-B'!Q856,'Speed Bin A-B'!Q960,'Speed Bin A-B'!Q1064,'Speed Bin A-B'!Q1168,'Speed Bin A-B'!Q1480,'Speed Bin A-B'!Q1584,'Speed Bin A-B'!Q1688,'Speed Bin A-B'!Q1792,'Speed Bin A-B'!Q1896,'Speed Bin A-B'!Q2208,'Speed Bin A-B'!Q2312,'Speed Bin A-B'!Q2416,'Speed Bin A-B'!Q2520,'Speed Bin A-B'!Q2624)</f>
        <v>0</v>
      </c>
      <c r="R17" s="273">
        <f>SUM('Speed Bin A-B'!R24,'Speed Bin A-B'!R128,'Speed Bin A-B'!R232,'Speed Bin A-B'!R336,'Speed Bin A-B'!R440,'Speed Bin A-B'!R752,'Speed Bin A-B'!R856,'Speed Bin A-B'!R960,'Speed Bin A-B'!R1064,'Speed Bin A-B'!R1168,'Speed Bin A-B'!R1480,'Speed Bin A-B'!R1584,'Speed Bin A-B'!R1688,'Speed Bin A-B'!R1792,'Speed Bin A-B'!R1896,'Speed Bin A-B'!R2208,'Speed Bin A-B'!R2312,'Speed Bin A-B'!R2416,'Speed Bin A-B'!R2520,'Speed Bin A-B'!R2624)</f>
        <v>0</v>
      </c>
      <c r="S17" s="273">
        <f>SUM('Speed Bin A-B'!S24,'Speed Bin A-B'!S128,'Speed Bin A-B'!S232,'Speed Bin A-B'!S336,'Speed Bin A-B'!S440,'Speed Bin A-B'!S752,'Speed Bin A-B'!S856,'Speed Bin A-B'!S960,'Speed Bin A-B'!S1064,'Speed Bin A-B'!S1168,'Speed Bin A-B'!S1480,'Speed Bin A-B'!S1584,'Speed Bin A-B'!S1688,'Speed Bin A-B'!S1792,'Speed Bin A-B'!S1896,'Speed Bin A-B'!S2208,'Speed Bin A-B'!S2312,'Speed Bin A-B'!S2416,'Speed Bin A-B'!S2520,'Speed Bin A-B'!S2624)</f>
        <v>0</v>
      </c>
      <c r="T17" s="273">
        <f>SUM('Speed Bin A-B'!T24,'Speed Bin A-B'!T128,'Speed Bin A-B'!T232,'Speed Bin A-B'!T336,'Speed Bin A-B'!T440,'Speed Bin A-B'!T752,'Speed Bin A-B'!T856,'Speed Bin A-B'!T960,'Speed Bin A-B'!T1064,'Speed Bin A-B'!T1168,'Speed Bin A-B'!T1480,'Speed Bin A-B'!T1584,'Speed Bin A-B'!T1688,'Speed Bin A-B'!T1792,'Speed Bin A-B'!T1896,'Speed Bin A-B'!T2208,'Speed Bin A-B'!T2312,'Speed Bin A-B'!T2416,'Speed Bin A-B'!T2520,'Speed Bin A-B'!T2624)</f>
        <v>0</v>
      </c>
      <c r="U17" s="273">
        <f>SUM('Speed Bin A-B'!U24,'Speed Bin A-B'!U128,'Speed Bin A-B'!U232,'Speed Bin A-B'!U336,'Speed Bin A-B'!U440,'Speed Bin A-B'!U752,'Speed Bin A-B'!U856,'Speed Bin A-B'!U960,'Speed Bin A-B'!U1064,'Speed Bin A-B'!U1168,'Speed Bin A-B'!U1480,'Speed Bin A-B'!U1584,'Speed Bin A-B'!U1688,'Speed Bin A-B'!U1792,'Speed Bin A-B'!U1896,'Speed Bin A-B'!U2208,'Speed Bin A-B'!U2312,'Speed Bin A-B'!U2416,'Speed Bin A-B'!U2520,'Speed Bin A-B'!U2624)</f>
        <v>0</v>
      </c>
      <c r="V17"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f>
        <v>28.550000000000004</v>
      </c>
      <c r="W17"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f>
        <v>-</v>
      </c>
      <c r="X17" s="267"/>
      <c r="Y17" s="267"/>
      <c r="Z17" s="272">
        <v>0.54166666666666696</v>
      </c>
      <c r="AA17" s="275">
        <f t="shared" ref="AA17:AR17" si="13">SUM(C56:C59)</f>
        <v>4</v>
      </c>
      <c r="AB17" s="275">
        <f t="shared" si="13"/>
        <v>17</v>
      </c>
      <c r="AC17" s="275">
        <f t="shared" si="13"/>
        <v>137</v>
      </c>
      <c r="AD17" s="275">
        <f t="shared" si="13"/>
        <v>665</v>
      </c>
      <c r="AE17" s="275">
        <f t="shared" si="13"/>
        <v>770</v>
      </c>
      <c r="AF17" s="275">
        <f t="shared" si="13"/>
        <v>206</v>
      </c>
      <c r="AG17" s="275">
        <f t="shared" si="13"/>
        <v>29</v>
      </c>
      <c r="AH17" s="275">
        <f t="shared" si="13"/>
        <v>4</v>
      </c>
      <c r="AI17" s="275">
        <f t="shared" si="13"/>
        <v>0</v>
      </c>
      <c r="AJ17" s="275">
        <f t="shared" si="13"/>
        <v>0</v>
      </c>
      <c r="AK17" s="275">
        <f t="shared" si="13"/>
        <v>0</v>
      </c>
      <c r="AL17" s="275">
        <f t="shared" si="13"/>
        <v>0</v>
      </c>
      <c r="AM17" s="275">
        <f t="shared" si="13"/>
        <v>0</v>
      </c>
      <c r="AN17" s="275">
        <f t="shared" si="13"/>
        <v>0</v>
      </c>
      <c r="AO17" s="275">
        <f t="shared" si="13"/>
        <v>0</v>
      </c>
      <c r="AP17" s="275">
        <f t="shared" si="13"/>
        <v>0</v>
      </c>
      <c r="AQ17" s="275">
        <f t="shared" si="13"/>
        <v>0</v>
      </c>
      <c r="AR17" s="275">
        <f t="shared" si="13"/>
        <v>0</v>
      </c>
      <c r="AS17" s="275">
        <f>SUM(U56:U59)</f>
        <v>0</v>
      </c>
      <c r="AT17" s="274">
        <f>IFERROR(AVERAGE(V56:V59),"-")</f>
        <v>25.510714285714286</v>
      </c>
      <c r="AU17" s="274">
        <f>IFERROR(AVERAGE(W56:W59),"-")</f>
        <v>29.675000000000004</v>
      </c>
    </row>
    <row r="18" spans="1:47" x14ac:dyDescent="0.25">
      <c r="A18" s="272">
        <v>0.14583333333333301</v>
      </c>
      <c r="B18" s="273">
        <f>SUM('Speed Bin A-B'!B25,'Speed Bin A-B'!B129,'Speed Bin A-B'!B233,'Speed Bin A-B'!B337,'Speed Bin A-B'!B441,'Speed Bin A-B'!B753,'Speed Bin A-B'!B857,'Speed Bin A-B'!B961,'Speed Bin A-B'!B1065,'Speed Bin A-B'!B1169,'Speed Bin A-B'!B1481,'Speed Bin A-B'!B1585,'Speed Bin A-B'!B1689,'Speed Bin A-B'!B1793,'Speed Bin A-B'!B1897,'Speed Bin A-B'!B2209,'Speed Bin A-B'!B2313,'Speed Bin A-B'!B2417,'Speed Bin A-B'!B2521,'Speed Bin A-B'!B2625)</f>
        <v>26</v>
      </c>
      <c r="C18" s="273">
        <f>SUM('Speed Bin A-B'!C25,'Speed Bin A-B'!C129,'Speed Bin A-B'!C233,'Speed Bin A-B'!C337,'Speed Bin A-B'!C441,'Speed Bin A-B'!C753,'Speed Bin A-B'!C857,'Speed Bin A-B'!C961,'Speed Bin A-B'!C1065,'Speed Bin A-B'!C1169,'Speed Bin A-B'!C1481,'Speed Bin A-B'!C1585,'Speed Bin A-B'!C1689,'Speed Bin A-B'!C1793,'Speed Bin A-B'!C1897,'Speed Bin A-B'!C2209,'Speed Bin A-B'!C2313,'Speed Bin A-B'!C2417,'Speed Bin A-B'!C2521,'Speed Bin A-B'!C2625)</f>
        <v>0</v>
      </c>
      <c r="D18" s="273">
        <f>SUM('Speed Bin A-B'!D25,'Speed Bin A-B'!D129,'Speed Bin A-B'!D233,'Speed Bin A-B'!D337,'Speed Bin A-B'!D441,'Speed Bin A-B'!D753,'Speed Bin A-B'!D857,'Speed Bin A-B'!D961,'Speed Bin A-B'!D1065,'Speed Bin A-B'!D1169,'Speed Bin A-B'!D1481,'Speed Bin A-B'!D1585,'Speed Bin A-B'!D1689,'Speed Bin A-B'!D1793,'Speed Bin A-B'!D1897,'Speed Bin A-B'!D2209,'Speed Bin A-B'!D2313,'Speed Bin A-B'!D2417,'Speed Bin A-B'!D2521,'Speed Bin A-B'!D2625)</f>
        <v>0</v>
      </c>
      <c r="E18" s="273">
        <f>SUM('Speed Bin A-B'!E25,'Speed Bin A-B'!E129,'Speed Bin A-B'!E233,'Speed Bin A-B'!E337,'Speed Bin A-B'!E441,'Speed Bin A-B'!E753,'Speed Bin A-B'!E857,'Speed Bin A-B'!E961,'Speed Bin A-B'!E1065,'Speed Bin A-B'!E1169,'Speed Bin A-B'!E1481,'Speed Bin A-B'!E1585,'Speed Bin A-B'!E1689,'Speed Bin A-B'!E1793,'Speed Bin A-B'!E1897,'Speed Bin A-B'!E2209,'Speed Bin A-B'!E2313,'Speed Bin A-B'!E2417,'Speed Bin A-B'!E2521,'Speed Bin A-B'!E2625)</f>
        <v>1</v>
      </c>
      <c r="F18" s="273">
        <f>SUM('Speed Bin A-B'!F25,'Speed Bin A-B'!F129,'Speed Bin A-B'!F233,'Speed Bin A-B'!F337,'Speed Bin A-B'!F441,'Speed Bin A-B'!F753,'Speed Bin A-B'!F857,'Speed Bin A-B'!F961,'Speed Bin A-B'!F1065,'Speed Bin A-B'!F1169,'Speed Bin A-B'!F1481,'Speed Bin A-B'!F1585,'Speed Bin A-B'!F1689,'Speed Bin A-B'!F1793,'Speed Bin A-B'!F1897,'Speed Bin A-B'!F2209,'Speed Bin A-B'!F2313,'Speed Bin A-B'!F2417,'Speed Bin A-B'!F2521,'Speed Bin A-B'!F2625)</f>
        <v>10</v>
      </c>
      <c r="G18" s="273">
        <f>SUM('Speed Bin A-B'!G25,'Speed Bin A-B'!G129,'Speed Bin A-B'!G233,'Speed Bin A-B'!G337,'Speed Bin A-B'!G441,'Speed Bin A-B'!G753,'Speed Bin A-B'!G857,'Speed Bin A-B'!G961,'Speed Bin A-B'!G1065,'Speed Bin A-B'!G1169,'Speed Bin A-B'!G1481,'Speed Bin A-B'!G1585,'Speed Bin A-B'!G1689,'Speed Bin A-B'!G1793,'Speed Bin A-B'!G1897,'Speed Bin A-B'!G2209,'Speed Bin A-B'!G2313,'Speed Bin A-B'!G2417,'Speed Bin A-B'!G2521,'Speed Bin A-B'!G2625)</f>
        <v>12</v>
      </c>
      <c r="H18" s="273">
        <f>SUM('Speed Bin A-B'!H25,'Speed Bin A-B'!H129,'Speed Bin A-B'!H233,'Speed Bin A-B'!H337,'Speed Bin A-B'!H441,'Speed Bin A-B'!H753,'Speed Bin A-B'!H857,'Speed Bin A-B'!H961,'Speed Bin A-B'!H1065,'Speed Bin A-B'!H1169,'Speed Bin A-B'!H1481,'Speed Bin A-B'!H1585,'Speed Bin A-B'!H1689,'Speed Bin A-B'!H1793,'Speed Bin A-B'!H1897,'Speed Bin A-B'!H2209,'Speed Bin A-B'!H2313,'Speed Bin A-B'!H2417,'Speed Bin A-B'!H2521,'Speed Bin A-B'!H2625)</f>
        <v>3</v>
      </c>
      <c r="I18" s="273">
        <f>SUM('Speed Bin A-B'!I25,'Speed Bin A-B'!I129,'Speed Bin A-B'!I233,'Speed Bin A-B'!I337,'Speed Bin A-B'!I441,'Speed Bin A-B'!I753,'Speed Bin A-B'!I857,'Speed Bin A-B'!I961,'Speed Bin A-B'!I1065,'Speed Bin A-B'!I1169,'Speed Bin A-B'!I1481,'Speed Bin A-B'!I1585,'Speed Bin A-B'!I1689,'Speed Bin A-B'!I1793,'Speed Bin A-B'!I1897,'Speed Bin A-B'!I2209,'Speed Bin A-B'!I2313,'Speed Bin A-B'!I2417,'Speed Bin A-B'!I2521,'Speed Bin A-B'!I2625)</f>
        <v>0</v>
      </c>
      <c r="J18" s="273">
        <f>SUM('Speed Bin A-B'!J25,'Speed Bin A-B'!J129,'Speed Bin A-B'!J233,'Speed Bin A-B'!J337,'Speed Bin A-B'!J441,'Speed Bin A-B'!J753,'Speed Bin A-B'!J857,'Speed Bin A-B'!J961,'Speed Bin A-B'!J1065,'Speed Bin A-B'!J1169,'Speed Bin A-B'!J1481,'Speed Bin A-B'!J1585,'Speed Bin A-B'!J1689,'Speed Bin A-B'!J1793,'Speed Bin A-B'!J1897,'Speed Bin A-B'!J2209,'Speed Bin A-B'!J2313,'Speed Bin A-B'!J2417,'Speed Bin A-B'!J2521,'Speed Bin A-B'!J2625)</f>
        <v>0</v>
      </c>
      <c r="K18" s="273">
        <f>SUM('Speed Bin A-B'!K25,'Speed Bin A-B'!K129,'Speed Bin A-B'!K233,'Speed Bin A-B'!K337,'Speed Bin A-B'!K441,'Speed Bin A-B'!K753,'Speed Bin A-B'!K857,'Speed Bin A-B'!K961,'Speed Bin A-B'!K1065,'Speed Bin A-B'!K1169,'Speed Bin A-B'!K1481,'Speed Bin A-B'!K1585,'Speed Bin A-B'!K1689,'Speed Bin A-B'!K1793,'Speed Bin A-B'!K1897,'Speed Bin A-B'!K2209,'Speed Bin A-B'!K2313,'Speed Bin A-B'!K2417,'Speed Bin A-B'!K2521,'Speed Bin A-B'!K2625)</f>
        <v>0</v>
      </c>
      <c r="L18" s="273">
        <f>SUM('Speed Bin A-B'!L25,'Speed Bin A-B'!L129,'Speed Bin A-B'!L233,'Speed Bin A-B'!L337,'Speed Bin A-B'!L441,'Speed Bin A-B'!L753,'Speed Bin A-B'!L857,'Speed Bin A-B'!L961,'Speed Bin A-B'!L1065,'Speed Bin A-B'!L1169,'Speed Bin A-B'!L1481,'Speed Bin A-B'!L1585,'Speed Bin A-B'!L1689,'Speed Bin A-B'!L1793,'Speed Bin A-B'!L1897,'Speed Bin A-B'!L2209,'Speed Bin A-B'!L2313,'Speed Bin A-B'!L2417,'Speed Bin A-B'!L2521,'Speed Bin A-B'!L2625)</f>
        <v>0</v>
      </c>
      <c r="M18" s="273">
        <f>SUM('Speed Bin A-B'!M25,'Speed Bin A-B'!M129,'Speed Bin A-B'!M233,'Speed Bin A-B'!M337,'Speed Bin A-B'!M441,'Speed Bin A-B'!M753,'Speed Bin A-B'!M857,'Speed Bin A-B'!M961,'Speed Bin A-B'!M1065,'Speed Bin A-B'!M1169,'Speed Bin A-B'!M1481,'Speed Bin A-B'!M1585,'Speed Bin A-B'!M1689,'Speed Bin A-B'!M1793,'Speed Bin A-B'!M1897,'Speed Bin A-B'!M2209,'Speed Bin A-B'!M2313,'Speed Bin A-B'!M2417,'Speed Bin A-B'!M2521,'Speed Bin A-B'!M2625)</f>
        <v>0</v>
      </c>
      <c r="N18" s="273">
        <f>SUM('Speed Bin A-B'!N25,'Speed Bin A-B'!N129,'Speed Bin A-B'!N233,'Speed Bin A-B'!N337,'Speed Bin A-B'!N441,'Speed Bin A-B'!N753,'Speed Bin A-B'!N857,'Speed Bin A-B'!N961,'Speed Bin A-B'!N1065,'Speed Bin A-B'!N1169,'Speed Bin A-B'!N1481,'Speed Bin A-B'!N1585,'Speed Bin A-B'!N1689,'Speed Bin A-B'!N1793,'Speed Bin A-B'!N1897,'Speed Bin A-B'!N2209,'Speed Bin A-B'!N2313,'Speed Bin A-B'!N2417,'Speed Bin A-B'!N2521,'Speed Bin A-B'!N2625)</f>
        <v>0</v>
      </c>
      <c r="O18" s="273">
        <f>SUM('Speed Bin A-B'!O25,'Speed Bin A-B'!O129,'Speed Bin A-B'!O233,'Speed Bin A-B'!O337,'Speed Bin A-B'!O441,'Speed Bin A-B'!O753,'Speed Bin A-B'!O857,'Speed Bin A-B'!O961,'Speed Bin A-B'!O1065,'Speed Bin A-B'!O1169,'Speed Bin A-B'!O1481,'Speed Bin A-B'!O1585,'Speed Bin A-B'!O1689,'Speed Bin A-B'!O1793,'Speed Bin A-B'!O1897,'Speed Bin A-B'!O2209,'Speed Bin A-B'!O2313,'Speed Bin A-B'!O2417,'Speed Bin A-B'!O2521,'Speed Bin A-B'!O2625)</f>
        <v>0</v>
      </c>
      <c r="P18" s="273">
        <f>SUM('Speed Bin A-B'!P25,'Speed Bin A-B'!P129,'Speed Bin A-B'!P233,'Speed Bin A-B'!P337,'Speed Bin A-B'!P441,'Speed Bin A-B'!P753,'Speed Bin A-B'!P857,'Speed Bin A-B'!P961,'Speed Bin A-B'!P1065,'Speed Bin A-B'!P1169,'Speed Bin A-B'!P1481,'Speed Bin A-B'!P1585,'Speed Bin A-B'!P1689,'Speed Bin A-B'!P1793,'Speed Bin A-B'!P1897,'Speed Bin A-B'!P2209,'Speed Bin A-B'!P2313,'Speed Bin A-B'!P2417,'Speed Bin A-B'!P2521,'Speed Bin A-B'!P2625)</f>
        <v>0</v>
      </c>
      <c r="Q18" s="273">
        <f>SUM('Speed Bin A-B'!Q25,'Speed Bin A-B'!Q129,'Speed Bin A-B'!Q233,'Speed Bin A-B'!Q337,'Speed Bin A-B'!Q441,'Speed Bin A-B'!Q753,'Speed Bin A-B'!Q857,'Speed Bin A-B'!Q961,'Speed Bin A-B'!Q1065,'Speed Bin A-B'!Q1169,'Speed Bin A-B'!Q1481,'Speed Bin A-B'!Q1585,'Speed Bin A-B'!Q1689,'Speed Bin A-B'!Q1793,'Speed Bin A-B'!Q1897,'Speed Bin A-B'!Q2209,'Speed Bin A-B'!Q2313,'Speed Bin A-B'!Q2417,'Speed Bin A-B'!Q2521,'Speed Bin A-B'!Q2625)</f>
        <v>0</v>
      </c>
      <c r="R18" s="273">
        <f>SUM('Speed Bin A-B'!R25,'Speed Bin A-B'!R129,'Speed Bin A-B'!R233,'Speed Bin A-B'!R337,'Speed Bin A-B'!R441,'Speed Bin A-B'!R753,'Speed Bin A-B'!R857,'Speed Bin A-B'!R961,'Speed Bin A-B'!R1065,'Speed Bin A-B'!R1169,'Speed Bin A-B'!R1481,'Speed Bin A-B'!R1585,'Speed Bin A-B'!R1689,'Speed Bin A-B'!R1793,'Speed Bin A-B'!R1897,'Speed Bin A-B'!R2209,'Speed Bin A-B'!R2313,'Speed Bin A-B'!R2417,'Speed Bin A-B'!R2521,'Speed Bin A-B'!R2625)</f>
        <v>0</v>
      </c>
      <c r="S18" s="273">
        <f>SUM('Speed Bin A-B'!S25,'Speed Bin A-B'!S129,'Speed Bin A-B'!S233,'Speed Bin A-B'!S337,'Speed Bin A-B'!S441,'Speed Bin A-B'!S753,'Speed Bin A-B'!S857,'Speed Bin A-B'!S961,'Speed Bin A-B'!S1065,'Speed Bin A-B'!S1169,'Speed Bin A-B'!S1481,'Speed Bin A-B'!S1585,'Speed Bin A-B'!S1689,'Speed Bin A-B'!S1793,'Speed Bin A-B'!S1897,'Speed Bin A-B'!S2209,'Speed Bin A-B'!S2313,'Speed Bin A-B'!S2417,'Speed Bin A-B'!S2521,'Speed Bin A-B'!S2625)</f>
        <v>0</v>
      </c>
      <c r="T18" s="273">
        <f>SUM('Speed Bin A-B'!T25,'Speed Bin A-B'!T129,'Speed Bin A-B'!T233,'Speed Bin A-B'!T337,'Speed Bin A-B'!T441,'Speed Bin A-B'!T753,'Speed Bin A-B'!T857,'Speed Bin A-B'!T961,'Speed Bin A-B'!T1065,'Speed Bin A-B'!T1169,'Speed Bin A-B'!T1481,'Speed Bin A-B'!T1585,'Speed Bin A-B'!T1689,'Speed Bin A-B'!T1793,'Speed Bin A-B'!T1897,'Speed Bin A-B'!T2209,'Speed Bin A-B'!T2313,'Speed Bin A-B'!T2417,'Speed Bin A-B'!T2521,'Speed Bin A-B'!T2625)</f>
        <v>0</v>
      </c>
      <c r="U18" s="273">
        <f>SUM('Speed Bin A-B'!U25,'Speed Bin A-B'!U129,'Speed Bin A-B'!U233,'Speed Bin A-B'!U337,'Speed Bin A-B'!U441,'Speed Bin A-B'!U753,'Speed Bin A-B'!U857,'Speed Bin A-B'!U961,'Speed Bin A-B'!U1065,'Speed Bin A-B'!U1169,'Speed Bin A-B'!U1481,'Speed Bin A-B'!U1585,'Speed Bin A-B'!U1689,'Speed Bin A-B'!U1793,'Speed Bin A-B'!U1897,'Speed Bin A-B'!U2209,'Speed Bin A-B'!U2313,'Speed Bin A-B'!U2417,'Speed Bin A-B'!U2521,'Speed Bin A-B'!U2625)</f>
        <v>0</v>
      </c>
      <c r="V18"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f>
        <v>26.645454545454548</v>
      </c>
      <c r="W18"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f>
        <v>-</v>
      </c>
      <c r="X18" s="267"/>
      <c r="Y18" s="267"/>
      <c r="Z18" s="272">
        <v>0.58333333333333304</v>
      </c>
      <c r="AA18" s="275">
        <f>SUM(C60:C63)</f>
        <v>2</v>
      </c>
      <c r="AB18" s="275">
        <f t="shared" ref="AB18:AR18" si="14">SUM(D60:D63)</f>
        <v>30</v>
      </c>
      <c r="AC18" s="275">
        <f t="shared" si="14"/>
        <v>184</v>
      </c>
      <c r="AD18" s="275">
        <f t="shared" si="14"/>
        <v>688</v>
      </c>
      <c r="AE18" s="275">
        <f t="shared" si="14"/>
        <v>819</v>
      </c>
      <c r="AF18" s="275">
        <f t="shared" si="14"/>
        <v>171</v>
      </c>
      <c r="AG18" s="275">
        <f t="shared" si="14"/>
        <v>28</v>
      </c>
      <c r="AH18" s="275">
        <f t="shared" si="14"/>
        <v>7</v>
      </c>
      <c r="AI18" s="275">
        <f t="shared" si="14"/>
        <v>0</v>
      </c>
      <c r="AJ18" s="275">
        <f t="shared" si="14"/>
        <v>0</v>
      </c>
      <c r="AK18" s="275">
        <f t="shared" si="14"/>
        <v>0</v>
      </c>
      <c r="AL18" s="275">
        <f t="shared" si="14"/>
        <v>0</v>
      </c>
      <c r="AM18" s="275">
        <f t="shared" si="14"/>
        <v>0</v>
      </c>
      <c r="AN18" s="275">
        <f t="shared" si="14"/>
        <v>0</v>
      </c>
      <c r="AO18" s="275">
        <f t="shared" si="14"/>
        <v>0</v>
      </c>
      <c r="AP18" s="275">
        <f t="shared" si="14"/>
        <v>0</v>
      </c>
      <c r="AQ18" s="275">
        <f t="shared" si="14"/>
        <v>0</v>
      </c>
      <c r="AR18" s="275">
        <f t="shared" si="14"/>
        <v>0</v>
      </c>
      <c r="AS18" s="275">
        <f>SUM(U60:U63)</f>
        <v>0</v>
      </c>
      <c r="AT18" s="274">
        <f>IFERROR(AVERAGE(V60:V63),"-")</f>
        <v>25.201785714285712</v>
      </c>
      <c r="AU18" s="274">
        <f>IFERROR(AVERAGE(W60:W63),"-")</f>
        <v>29.442857142857143</v>
      </c>
    </row>
    <row r="19" spans="1:47" x14ac:dyDescent="0.25">
      <c r="A19" s="272">
        <v>0.15625</v>
      </c>
      <c r="B19" s="273">
        <f>SUM('Speed Bin A-B'!B26,'Speed Bin A-B'!B130,'Speed Bin A-B'!B234,'Speed Bin A-B'!B338,'Speed Bin A-B'!B442,'Speed Bin A-B'!B754,'Speed Bin A-B'!B858,'Speed Bin A-B'!B962,'Speed Bin A-B'!B1066,'Speed Bin A-B'!B1170,'Speed Bin A-B'!B1482,'Speed Bin A-B'!B1586,'Speed Bin A-B'!B1690,'Speed Bin A-B'!B1794,'Speed Bin A-B'!B1898,'Speed Bin A-B'!B2210,'Speed Bin A-B'!B2314,'Speed Bin A-B'!B2418,'Speed Bin A-B'!B2522,'Speed Bin A-B'!B2626)</f>
        <v>46</v>
      </c>
      <c r="C19" s="273">
        <f>SUM('Speed Bin A-B'!C26,'Speed Bin A-B'!C130,'Speed Bin A-B'!C234,'Speed Bin A-B'!C338,'Speed Bin A-B'!C442,'Speed Bin A-B'!C754,'Speed Bin A-B'!C858,'Speed Bin A-B'!C962,'Speed Bin A-B'!C1066,'Speed Bin A-B'!C1170,'Speed Bin A-B'!C1482,'Speed Bin A-B'!C1586,'Speed Bin A-B'!C1690,'Speed Bin A-B'!C1794,'Speed Bin A-B'!C1898,'Speed Bin A-B'!C2210,'Speed Bin A-B'!C2314,'Speed Bin A-B'!C2418,'Speed Bin A-B'!C2522,'Speed Bin A-B'!C2626)</f>
        <v>0</v>
      </c>
      <c r="D19" s="273">
        <f>SUM('Speed Bin A-B'!D26,'Speed Bin A-B'!D130,'Speed Bin A-B'!D234,'Speed Bin A-B'!D338,'Speed Bin A-B'!D442,'Speed Bin A-B'!D754,'Speed Bin A-B'!D858,'Speed Bin A-B'!D962,'Speed Bin A-B'!D1066,'Speed Bin A-B'!D1170,'Speed Bin A-B'!D1482,'Speed Bin A-B'!D1586,'Speed Bin A-B'!D1690,'Speed Bin A-B'!D1794,'Speed Bin A-B'!D1898,'Speed Bin A-B'!D2210,'Speed Bin A-B'!D2314,'Speed Bin A-B'!D2418,'Speed Bin A-B'!D2522,'Speed Bin A-B'!D2626)</f>
        <v>0</v>
      </c>
      <c r="E19" s="273">
        <f>SUM('Speed Bin A-B'!E26,'Speed Bin A-B'!E130,'Speed Bin A-B'!E234,'Speed Bin A-B'!E338,'Speed Bin A-B'!E442,'Speed Bin A-B'!E754,'Speed Bin A-B'!E858,'Speed Bin A-B'!E962,'Speed Bin A-B'!E1066,'Speed Bin A-B'!E1170,'Speed Bin A-B'!E1482,'Speed Bin A-B'!E1586,'Speed Bin A-B'!E1690,'Speed Bin A-B'!E1794,'Speed Bin A-B'!E1898,'Speed Bin A-B'!E2210,'Speed Bin A-B'!E2314,'Speed Bin A-B'!E2418,'Speed Bin A-B'!E2522,'Speed Bin A-B'!E2626)</f>
        <v>1</v>
      </c>
      <c r="F19" s="273">
        <f>SUM('Speed Bin A-B'!F26,'Speed Bin A-B'!F130,'Speed Bin A-B'!F234,'Speed Bin A-B'!F338,'Speed Bin A-B'!F442,'Speed Bin A-B'!F754,'Speed Bin A-B'!F858,'Speed Bin A-B'!F962,'Speed Bin A-B'!F1066,'Speed Bin A-B'!F1170,'Speed Bin A-B'!F1482,'Speed Bin A-B'!F1586,'Speed Bin A-B'!F1690,'Speed Bin A-B'!F1794,'Speed Bin A-B'!F1898,'Speed Bin A-B'!F2210,'Speed Bin A-B'!F2314,'Speed Bin A-B'!F2418,'Speed Bin A-B'!F2522,'Speed Bin A-B'!F2626)</f>
        <v>10</v>
      </c>
      <c r="G19" s="273">
        <f>SUM('Speed Bin A-B'!G26,'Speed Bin A-B'!G130,'Speed Bin A-B'!G234,'Speed Bin A-B'!G338,'Speed Bin A-B'!G442,'Speed Bin A-B'!G754,'Speed Bin A-B'!G858,'Speed Bin A-B'!G962,'Speed Bin A-B'!G1066,'Speed Bin A-B'!G1170,'Speed Bin A-B'!G1482,'Speed Bin A-B'!G1586,'Speed Bin A-B'!G1690,'Speed Bin A-B'!G1794,'Speed Bin A-B'!G1898,'Speed Bin A-B'!G2210,'Speed Bin A-B'!G2314,'Speed Bin A-B'!G2418,'Speed Bin A-B'!G2522,'Speed Bin A-B'!G2626)</f>
        <v>31</v>
      </c>
      <c r="H19" s="273">
        <f>SUM('Speed Bin A-B'!H26,'Speed Bin A-B'!H130,'Speed Bin A-B'!H234,'Speed Bin A-B'!H338,'Speed Bin A-B'!H442,'Speed Bin A-B'!H754,'Speed Bin A-B'!H858,'Speed Bin A-B'!H962,'Speed Bin A-B'!H1066,'Speed Bin A-B'!H1170,'Speed Bin A-B'!H1482,'Speed Bin A-B'!H1586,'Speed Bin A-B'!H1690,'Speed Bin A-B'!H1794,'Speed Bin A-B'!H1898,'Speed Bin A-B'!H2210,'Speed Bin A-B'!H2314,'Speed Bin A-B'!H2418,'Speed Bin A-B'!H2522,'Speed Bin A-B'!H2626)</f>
        <v>4</v>
      </c>
      <c r="I19" s="273">
        <f>SUM('Speed Bin A-B'!I26,'Speed Bin A-B'!I130,'Speed Bin A-B'!I234,'Speed Bin A-B'!I338,'Speed Bin A-B'!I442,'Speed Bin A-B'!I754,'Speed Bin A-B'!I858,'Speed Bin A-B'!I962,'Speed Bin A-B'!I1066,'Speed Bin A-B'!I1170,'Speed Bin A-B'!I1482,'Speed Bin A-B'!I1586,'Speed Bin A-B'!I1690,'Speed Bin A-B'!I1794,'Speed Bin A-B'!I1898,'Speed Bin A-B'!I2210,'Speed Bin A-B'!I2314,'Speed Bin A-B'!I2418,'Speed Bin A-B'!I2522,'Speed Bin A-B'!I2626)</f>
        <v>0</v>
      </c>
      <c r="J19" s="273">
        <f>SUM('Speed Bin A-B'!J26,'Speed Bin A-B'!J130,'Speed Bin A-B'!J234,'Speed Bin A-B'!J338,'Speed Bin A-B'!J442,'Speed Bin A-B'!J754,'Speed Bin A-B'!J858,'Speed Bin A-B'!J962,'Speed Bin A-B'!J1066,'Speed Bin A-B'!J1170,'Speed Bin A-B'!J1482,'Speed Bin A-B'!J1586,'Speed Bin A-B'!J1690,'Speed Bin A-B'!J1794,'Speed Bin A-B'!J1898,'Speed Bin A-B'!J2210,'Speed Bin A-B'!J2314,'Speed Bin A-B'!J2418,'Speed Bin A-B'!J2522,'Speed Bin A-B'!J2626)</f>
        <v>0</v>
      </c>
      <c r="K19" s="273">
        <f>SUM('Speed Bin A-B'!K26,'Speed Bin A-B'!K130,'Speed Bin A-B'!K234,'Speed Bin A-B'!K338,'Speed Bin A-B'!K442,'Speed Bin A-B'!K754,'Speed Bin A-B'!K858,'Speed Bin A-B'!K962,'Speed Bin A-B'!K1066,'Speed Bin A-B'!K1170,'Speed Bin A-B'!K1482,'Speed Bin A-B'!K1586,'Speed Bin A-B'!K1690,'Speed Bin A-B'!K1794,'Speed Bin A-B'!K1898,'Speed Bin A-B'!K2210,'Speed Bin A-B'!K2314,'Speed Bin A-B'!K2418,'Speed Bin A-B'!K2522,'Speed Bin A-B'!K2626)</f>
        <v>0</v>
      </c>
      <c r="L19" s="273">
        <f>SUM('Speed Bin A-B'!L26,'Speed Bin A-B'!L130,'Speed Bin A-B'!L234,'Speed Bin A-B'!L338,'Speed Bin A-B'!L442,'Speed Bin A-B'!L754,'Speed Bin A-B'!L858,'Speed Bin A-B'!L962,'Speed Bin A-B'!L1066,'Speed Bin A-B'!L1170,'Speed Bin A-B'!L1482,'Speed Bin A-B'!L1586,'Speed Bin A-B'!L1690,'Speed Bin A-B'!L1794,'Speed Bin A-B'!L1898,'Speed Bin A-B'!L2210,'Speed Bin A-B'!L2314,'Speed Bin A-B'!L2418,'Speed Bin A-B'!L2522,'Speed Bin A-B'!L2626)</f>
        <v>0</v>
      </c>
      <c r="M19" s="273">
        <f>SUM('Speed Bin A-B'!M26,'Speed Bin A-B'!M130,'Speed Bin A-B'!M234,'Speed Bin A-B'!M338,'Speed Bin A-B'!M442,'Speed Bin A-B'!M754,'Speed Bin A-B'!M858,'Speed Bin A-B'!M962,'Speed Bin A-B'!M1066,'Speed Bin A-B'!M1170,'Speed Bin A-B'!M1482,'Speed Bin A-B'!M1586,'Speed Bin A-B'!M1690,'Speed Bin A-B'!M1794,'Speed Bin A-B'!M1898,'Speed Bin A-B'!M2210,'Speed Bin A-B'!M2314,'Speed Bin A-B'!M2418,'Speed Bin A-B'!M2522,'Speed Bin A-B'!M2626)</f>
        <v>0</v>
      </c>
      <c r="N19" s="273">
        <f>SUM('Speed Bin A-B'!N26,'Speed Bin A-B'!N130,'Speed Bin A-B'!N234,'Speed Bin A-B'!N338,'Speed Bin A-B'!N442,'Speed Bin A-B'!N754,'Speed Bin A-B'!N858,'Speed Bin A-B'!N962,'Speed Bin A-B'!N1066,'Speed Bin A-B'!N1170,'Speed Bin A-B'!N1482,'Speed Bin A-B'!N1586,'Speed Bin A-B'!N1690,'Speed Bin A-B'!N1794,'Speed Bin A-B'!N1898,'Speed Bin A-B'!N2210,'Speed Bin A-B'!N2314,'Speed Bin A-B'!N2418,'Speed Bin A-B'!N2522,'Speed Bin A-B'!N2626)</f>
        <v>0</v>
      </c>
      <c r="O19" s="273">
        <f>SUM('Speed Bin A-B'!O26,'Speed Bin A-B'!O130,'Speed Bin A-B'!O234,'Speed Bin A-B'!O338,'Speed Bin A-B'!O442,'Speed Bin A-B'!O754,'Speed Bin A-B'!O858,'Speed Bin A-B'!O962,'Speed Bin A-B'!O1066,'Speed Bin A-B'!O1170,'Speed Bin A-B'!O1482,'Speed Bin A-B'!O1586,'Speed Bin A-B'!O1690,'Speed Bin A-B'!O1794,'Speed Bin A-B'!O1898,'Speed Bin A-B'!O2210,'Speed Bin A-B'!O2314,'Speed Bin A-B'!O2418,'Speed Bin A-B'!O2522,'Speed Bin A-B'!O2626)</f>
        <v>0</v>
      </c>
      <c r="P19" s="273">
        <f>SUM('Speed Bin A-B'!P26,'Speed Bin A-B'!P130,'Speed Bin A-B'!P234,'Speed Bin A-B'!P338,'Speed Bin A-B'!P442,'Speed Bin A-B'!P754,'Speed Bin A-B'!P858,'Speed Bin A-B'!P962,'Speed Bin A-B'!P1066,'Speed Bin A-B'!P1170,'Speed Bin A-B'!P1482,'Speed Bin A-B'!P1586,'Speed Bin A-B'!P1690,'Speed Bin A-B'!P1794,'Speed Bin A-B'!P1898,'Speed Bin A-B'!P2210,'Speed Bin A-B'!P2314,'Speed Bin A-B'!P2418,'Speed Bin A-B'!P2522,'Speed Bin A-B'!P2626)</f>
        <v>0</v>
      </c>
      <c r="Q19" s="273">
        <f>SUM('Speed Bin A-B'!Q26,'Speed Bin A-B'!Q130,'Speed Bin A-B'!Q234,'Speed Bin A-B'!Q338,'Speed Bin A-B'!Q442,'Speed Bin A-B'!Q754,'Speed Bin A-B'!Q858,'Speed Bin A-B'!Q962,'Speed Bin A-B'!Q1066,'Speed Bin A-B'!Q1170,'Speed Bin A-B'!Q1482,'Speed Bin A-B'!Q1586,'Speed Bin A-B'!Q1690,'Speed Bin A-B'!Q1794,'Speed Bin A-B'!Q1898,'Speed Bin A-B'!Q2210,'Speed Bin A-B'!Q2314,'Speed Bin A-B'!Q2418,'Speed Bin A-B'!Q2522,'Speed Bin A-B'!Q2626)</f>
        <v>0</v>
      </c>
      <c r="R19" s="273">
        <f>SUM('Speed Bin A-B'!R26,'Speed Bin A-B'!R130,'Speed Bin A-B'!R234,'Speed Bin A-B'!R338,'Speed Bin A-B'!R442,'Speed Bin A-B'!R754,'Speed Bin A-B'!R858,'Speed Bin A-B'!R962,'Speed Bin A-B'!R1066,'Speed Bin A-B'!R1170,'Speed Bin A-B'!R1482,'Speed Bin A-B'!R1586,'Speed Bin A-B'!R1690,'Speed Bin A-B'!R1794,'Speed Bin A-B'!R1898,'Speed Bin A-B'!R2210,'Speed Bin A-B'!R2314,'Speed Bin A-B'!R2418,'Speed Bin A-B'!R2522,'Speed Bin A-B'!R2626)</f>
        <v>0</v>
      </c>
      <c r="S19" s="273">
        <f>SUM('Speed Bin A-B'!S26,'Speed Bin A-B'!S130,'Speed Bin A-B'!S234,'Speed Bin A-B'!S338,'Speed Bin A-B'!S442,'Speed Bin A-B'!S754,'Speed Bin A-B'!S858,'Speed Bin A-B'!S962,'Speed Bin A-B'!S1066,'Speed Bin A-B'!S1170,'Speed Bin A-B'!S1482,'Speed Bin A-B'!S1586,'Speed Bin A-B'!S1690,'Speed Bin A-B'!S1794,'Speed Bin A-B'!S1898,'Speed Bin A-B'!S2210,'Speed Bin A-B'!S2314,'Speed Bin A-B'!S2418,'Speed Bin A-B'!S2522,'Speed Bin A-B'!S2626)</f>
        <v>0</v>
      </c>
      <c r="T19" s="273">
        <f>SUM('Speed Bin A-B'!T26,'Speed Bin A-B'!T130,'Speed Bin A-B'!T234,'Speed Bin A-B'!T338,'Speed Bin A-B'!T442,'Speed Bin A-B'!T754,'Speed Bin A-B'!T858,'Speed Bin A-B'!T962,'Speed Bin A-B'!T1066,'Speed Bin A-B'!T1170,'Speed Bin A-B'!T1482,'Speed Bin A-B'!T1586,'Speed Bin A-B'!T1690,'Speed Bin A-B'!T1794,'Speed Bin A-B'!T1898,'Speed Bin A-B'!T2210,'Speed Bin A-B'!T2314,'Speed Bin A-B'!T2418,'Speed Bin A-B'!T2522,'Speed Bin A-B'!T2626)</f>
        <v>0</v>
      </c>
      <c r="U19" s="273">
        <f>SUM('Speed Bin A-B'!U26,'Speed Bin A-B'!U130,'Speed Bin A-B'!U234,'Speed Bin A-B'!U338,'Speed Bin A-B'!U442,'Speed Bin A-B'!U754,'Speed Bin A-B'!U858,'Speed Bin A-B'!U962,'Speed Bin A-B'!U1066,'Speed Bin A-B'!U1170,'Speed Bin A-B'!U1482,'Speed Bin A-B'!U1586,'Speed Bin A-B'!U1690,'Speed Bin A-B'!U1794,'Speed Bin A-B'!U1898,'Speed Bin A-B'!U2210,'Speed Bin A-B'!U2314,'Speed Bin A-B'!U2418,'Speed Bin A-B'!U2522,'Speed Bin A-B'!U2626)</f>
        <v>0</v>
      </c>
      <c r="V19"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f>
        <v>26.478571428571428</v>
      </c>
      <c r="W19" s="274"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f>
        <v>-</v>
      </c>
      <c r="X19" s="267"/>
      <c r="Y19" s="267"/>
      <c r="Z19" s="272">
        <v>0.625</v>
      </c>
      <c r="AA19" s="275">
        <f t="shared" ref="AA19:AR19" si="15">SUM(C64:C67)</f>
        <v>4</v>
      </c>
      <c r="AB19" s="275">
        <f t="shared" si="15"/>
        <v>23</v>
      </c>
      <c r="AC19" s="275">
        <f t="shared" si="15"/>
        <v>209</v>
      </c>
      <c r="AD19" s="275">
        <f t="shared" si="15"/>
        <v>928</v>
      </c>
      <c r="AE19" s="275">
        <f t="shared" si="15"/>
        <v>964</v>
      </c>
      <c r="AF19" s="275">
        <f t="shared" si="15"/>
        <v>180</v>
      </c>
      <c r="AG19" s="275">
        <f t="shared" si="15"/>
        <v>18</v>
      </c>
      <c r="AH19" s="275">
        <f t="shared" si="15"/>
        <v>4</v>
      </c>
      <c r="AI19" s="275">
        <f t="shared" si="15"/>
        <v>0</v>
      </c>
      <c r="AJ19" s="275">
        <f t="shared" si="15"/>
        <v>0</v>
      </c>
      <c r="AK19" s="275">
        <f t="shared" si="15"/>
        <v>0</v>
      </c>
      <c r="AL19" s="275">
        <f t="shared" si="15"/>
        <v>0</v>
      </c>
      <c r="AM19" s="275">
        <f t="shared" si="15"/>
        <v>0</v>
      </c>
      <c r="AN19" s="275">
        <f t="shared" si="15"/>
        <v>0</v>
      </c>
      <c r="AO19" s="275">
        <f t="shared" si="15"/>
        <v>0</v>
      </c>
      <c r="AP19" s="275">
        <f t="shared" si="15"/>
        <v>0</v>
      </c>
      <c r="AQ19" s="275">
        <f t="shared" si="15"/>
        <v>0</v>
      </c>
      <c r="AR19" s="275">
        <f t="shared" si="15"/>
        <v>0</v>
      </c>
      <c r="AS19" s="275">
        <f>SUM(U64:U67)</f>
        <v>0</v>
      </c>
      <c r="AT19" s="274">
        <f>IFERROR(AVERAGE(V64:V67),"-")</f>
        <v>24.971428571428575</v>
      </c>
      <c r="AU19" s="274">
        <f>IFERROR(AVERAGE(W64:W67),"-")</f>
        <v>28.614285714285714</v>
      </c>
    </row>
    <row r="20" spans="1:47" x14ac:dyDescent="0.25">
      <c r="A20" s="272">
        <v>0.16666666666666699</v>
      </c>
      <c r="B20" s="273">
        <f>SUM('Speed Bin A-B'!B27,'Speed Bin A-B'!B131,'Speed Bin A-B'!B235,'Speed Bin A-B'!B339,'Speed Bin A-B'!B443,'Speed Bin A-B'!B755,'Speed Bin A-B'!B859,'Speed Bin A-B'!B963,'Speed Bin A-B'!B1067,'Speed Bin A-B'!B1171,'Speed Bin A-B'!B1483,'Speed Bin A-B'!B1587,'Speed Bin A-B'!B1691,'Speed Bin A-B'!B1795,'Speed Bin A-B'!B1899,'Speed Bin A-B'!B2211,'Speed Bin A-B'!B2315,'Speed Bin A-B'!B2419,'Speed Bin A-B'!B2523,'Speed Bin A-B'!B2627)</f>
        <v>18</v>
      </c>
      <c r="C20" s="273">
        <f>SUM('Speed Bin A-B'!C27,'Speed Bin A-B'!C131,'Speed Bin A-B'!C235,'Speed Bin A-B'!C339,'Speed Bin A-B'!C443,'Speed Bin A-B'!C755,'Speed Bin A-B'!C859,'Speed Bin A-B'!C963,'Speed Bin A-B'!C1067,'Speed Bin A-B'!C1171,'Speed Bin A-B'!C1483,'Speed Bin A-B'!C1587,'Speed Bin A-B'!C1691,'Speed Bin A-B'!C1795,'Speed Bin A-B'!C1899,'Speed Bin A-B'!C2211,'Speed Bin A-B'!C2315,'Speed Bin A-B'!C2419,'Speed Bin A-B'!C2523,'Speed Bin A-B'!C2627)</f>
        <v>0</v>
      </c>
      <c r="D20" s="273">
        <f>SUM('Speed Bin A-B'!D27,'Speed Bin A-B'!D131,'Speed Bin A-B'!D235,'Speed Bin A-B'!D339,'Speed Bin A-B'!D443,'Speed Bin A-B'!D755,'Speed Bin A-B'!D859,'Speed Bin A-B'!D963,'Speed Bin A-B'!D1067,'Speed Bin A-B'!D1171,'Speed Bin A-B'!D1483,'Speed Bin A-B'!D1587,'Speed Bin A-B'!D1691,'Speed Bin A-B'!D1795,'Speed Bin A-B'!D1899,'Speed Bin A-B'!D2211,'Speed Bin A-B'!D2315,'Speed Bin A-B'!D2419,'Speed Bin A-B'!D2523,'Speed Bin A-B'!D2627)</f>
        <v>0</v>
      </c>
      <c r="E20" s="273">
        <f>SUM('Speed Bin A-B'!E27,'Speed Bin A-B'!E131,'Speed Bin A-B'!E235,'Speed Bin A-B'!E339,'Speed Bin A-B'!E443,'Speed Bin A-B'!E755,'Speed Bin A-B'!E859,'Speed Bin A-B'!E963,'Speed Bin A-B'!E1067,'Speed Bin A-B'!E1171,'Speed Bin A-B'!E1483,'Speed Bin A-B'!E1587,'Speed Bin A-B'!E1691,'Speed Bin A-B'!E1795,'Speed Bin A-B'!E1899,'Speed Bin A-B'!E2211,'Speed Bin A-B'!E2315,'Speed Bin A-B'!E2419,'Speed Bin A-B'!E2523,'Speed Bin A-B'!E2627)</f>
        <v>2</v>
      </c>
      <c r="F20" s="273">
        <f>SUM('Speed Bin A-B'!F27,'Speed Bin A-B'!F131,'Speed Bin A-B'!F235,'Speed Bin A-B'!F339,'Speed Bin A-B'!F443,'Speed Bin A-B'!F755,'Speed Bin A-B'!F859,'Speed Bin A-B'!F963,'Speed Bin A-B'!F1067,'Speed Bin A-B'!F1171,'Speed Bin A-B'!F1483,'Speed Bin A-B'!F1587,'Speed Bin A-B'!F1691,'Speed Bin A-B'!F1795,'Speed Bin A-B'!F1899,'Speed Bin A-B'!F2211,'Speed Bin A-B'!F2315,'Speed Bin A-B'!F2419,'Speed Bin A-B'!F2523,'Speed Bin A-B'!F2627)</f>
        <v>4</v>
      </c>
      <c r="G20" s="273">
        <f>SUM('Speed Bin A-B'!G27,'Speed Bin A-B'!G131,'Speed Bin A-B'!G235,'Speed Bin A-B'!G339,'Speed Bin A-B'!G443,'Speed Bin A-B'!G755,'Speed Bin A-B'!G859,'Speed Bin A-B'!G963,'Speed Bin A-B'!G1067,'Speed Bin A-B'!G1171,'Speed Bin A-B'!G1483,'Speed Bin A-B'!G1587,'Speed Bin A-B'!G1691,'Speed Bin A-B'!G1795,'Speed Bin A-B'!G1899,'Speed Bin A-B'!G2211,'Speed Bin A-B'!G2315,'Speed Bin A-B'!G2419,'Speed Bin A-B'!G2523,'Speed Bin A-B'!G2627)</f>
        <v>10</v>
      </c>
      <c r="H20" s="273">
        <f>SUM('Speed Bin A-B'!H27,'Speed Bin A-B'!H131,'Speed Bin A-B'!H235,'Speed Bin A-B'!H339,'Speed Bin A-B'!H443,'Speed Bin A-B'!H755,'Speed Bin A-B'!H859,'Speed Bin A-B'!H963,'Speed Bin A-B'!H1067,'Speed Bin A-B'!H1171,'Speed Bin A-B'!H1483,'Speed Bin A-B'!H1587,'Speed Bin A-B'!H1691,'Speed Bin A-B'!H1795,'Speed Bin A-B'!H1899,'Speed Bin A-B'!H2211,'Speed Bin A-B'!H2315,'Speed Bin A-B'!H2419,'Speed Bin A-B'!H2523,'Speed Bin A-B'!H2627)</f>
        <v>1</v>
      </c>
      <c r="I20" s="273">
        <f>SUM('Speed Bin A-B'!I27,'Speed Bin A-B'!I131,'Speed Bin A-B'!I235,'Speed Bin A-B'!I339,'Speed Bin A-B'!I443,'Speed Bin A-B'!I755,'Speed Bin A-B'!I859,'Speed Bin A-B'!I963,'Speed Bin A-B'!I1067,'Speed Bin A-B'!I1171,'Speed Bin A-B'!I1483,'Speed Bin A-B'!I1587,'Speed Bin A-B'!I1691,'Speed Bin A-B'!I1795,'Speed Bin A-B'!I1899,'Speed Bin A-B'!I2211,'Speed Bin A-B'!I2315,'Speed Bin A-B'!I2419,'Speed Bin A-B'!I2523,'Speed Bin A-B'!I2627)</f>
        <v>0</v>
      </c>
      <c r="J20" s="273">
        <f>SUM('Speed Bin A-B'!J27,'Speed Bin A-B'!J131,'Speed Bin A-B'!J235,'Speed Bin A-B'!J339,'Speed Bin A-B'!J443,'Speed Bin A-B'!J755,'Speed Bin A-B'!J859,'Speed Bin A-B'!J963,'Speed Bin A-B'!J1067,'Speed Bin A-B'!J1171,'Speed Bin A-B'!J1483,'Speed Bin A-B'!J1587,'Speed Bin A-B'!J1691,'Speed Bin A-B'!J1795,'Speed Bin A-B'!J1899,'Speed Bin A-B'!J2211,'Speed Bin A-B'!J2315,'Speed Bin A-B'!J2419,'Speed Bin A-B'!J2523,'Speed Bin A-B'!J2627)</f>
        <v>1</v>
      </c>
      <c r="K20" s="273">
        <f>SUM('Speed Bin A-B'!K27,'Speed Bin A-B'!K131,'Speed Bin A-B'!K235,'Speed Bin A-B'!K339,'Speed Bin A-B'!K443,'Speed Bin A-B'!K755,'Speed Bin A-B'!K859,'Speed Bin A-B'!K963,'Speed Bin A-B'!K1067,'Speed Bin A-B'!K1171,'Speed Bin A-B'!K1483,'Speed Bin A-B'!K1587,'Speed Bin A-B'!K1691,'Speed Bin A-B'!K1795,'Speed Bin A-B'!K1899,'Speed Bin A-B'!K2211,'Speed Bin A-B'!K2315,'Speed Bin A-B'!K2419,'Speed Bin A-B'!K2523,'Speed Bin A-B'!K2627)</f>
        <v>0</v>
      </c>
      <c r="L20" s="273">
        <f>SUM('Speed Bin A-B'!L27,'Speed Bin A-B'!L131,'Speed Bin A-B'!L235,'Speed Bin A-B'!L339,'Speed Bin A-B'!L443,'Speed Bin A-B'!L755,'Speed Bin A-B'!L859,'Speed Bin A-B'!L963,'Speed Bin A-B'!L1067,'Speed Bin A-B'!L1171,'Speed Bin A-B'!L1483,'Speed Bin A-B'!L1587,'Speed Bin A-B'!L1691,'Speed Bin A-B'!L1795,'Speed Bin A-B'!L1899,'Speed Bin A-B'!L2211,'Speed Bin A-B'!L2315,'Speed Bin A-B'!L2419,'Speed Bin A-B'!L2523,'Speed Bin A-B'!L2627)</f>
        <v>0</v>
      </c>
      <c r="M20" s="273">
        <f>SUM('Speed Bin A-B'!M27,'Speed Bin A-B'!M131,'Speed Bin A-B'!M235,'Speed Bin A-B'!M339,'Speed Bin A-B'!M443,'Speed Bin A-B'!M755,'Speed Bin A-B'!M859,'Speed Bin A-B'!M963,'Speed Bin A-B'!M1067,'Speed Bin A-B'!M1171,'Speed Bin A-B'!M1483,'Speed Bin A-B'!M1587,'Speed Bin A-B'!M1691,'Speed Bin A-B'!M1795,'Speed Bin A-B'!M1899,'Speed Bin A-B'!M2211,'Speed Bin A-B'!M2315,'Speed Bin A-B'!M2419,'Speed Bin A-B'!M2523,'Speed Bin A-B'!M2627)</f>
        <v>0</v>
      </c>
      <c r="N20" s="273">
        <f>SUM('Speed Bin A-B'!N27,'Speed Bin A-B'!N131,'Speed Bin A-B'!N235,'Speed Bin A-B'!N339,'Speed Bin A-B'!N443,'Speed Bin A-B'!N755,'Speed Bin A-B'!N859,'Speed Bin A-B'!N963,'Speed Bin A-B'!N1067,'Speed Bin A-B'!N1171,'Speed Bin A-B'!N1483,'Speed Bin A-B'!N1587,'Speed Bin A-B'!N1691,'Speed Bin A-B'!N1795,'Speed Bin A-B'!N1899,'Speed Bin A-B'!N2211,'Speed Bin A-B'!N2315,'Speed Bin A-B'!N2419,'Speed Bin A-B'!N2523,'Speed Bin A-B'!N2627)</f>
        <v>0</v>
      </c>
      <c r="O20" s="273">
        <f>SUM('Speed Bin A-B'!O27,'Speed Bin A-B'!O131,'Speed Bin A-B'!O235,'Speed Bin A-B'!O339,'Speed Bin A-B'!O443,'Speed Bin A-B'!O755,'Speed Bin A-B'!O859,'Speed Bin A-B'!O963,'Speed Bin A-B'!O1067,'Speed Bin A-B'!O1171,'Speed Bin A-B'!O1483,'Speed Bin A-B'!O1587,'Speed Bin A-B'!O1691,'Speed Bin A-B'!O1795,'Speed Bin A-B'!O1899,'Speed Bin A-B'!O2211,'Speed Bin A-B'!O2315,'Speed Bin A-B'!O2419,'Speed Bin A-B'!O2523,'Speed Bin A-B'!O2627)</f>
        <v>0</v>
      </c>
      <c r="P20" s="273">
        <f>SUM('Speed Bin A-B'!P27,'Speed Bin A-B'!P131,'Speed Bin A-B'!P235,'Speed Bin A-B'!P339,'Speed Bin A-B'!P443,'Speed Bin A-B'!P755,'Speed Bin A-B'!P859,'Speed Bin A-B'!P963,'Speed Bin A-B'!P1067,'Speed Bin A-B'!P1171,'Speed Bin A-B'!P1483,'Speed Bin A-B'!P1587,'Speed Bin A-B'!P1691,'Speed Bin A-B'!P1795,'Speed Bin A-B'!P1899,'Speed Bin A-B'!P2211,'Speed Bin A-B'!P2315,'Speed Bin A-B'!P2419,'Speed Bin A-B'!P2523,'Speed Bin A-B'!P2627)</f>
        <v>0</v>
      </c>
      <c r="Q20" s="273">
        <f>SUM('Speed Bin A-B'!Q27,'Speed Bin A-B'!Q131,'Speed Bin A-B'!Q235,'Speed Bin A-B'!Q339,'Speed Bin A-B'!Q443,'Speed Bin A-B'!Q755,'Speed Bin A-B'!Q859,'Speed Bin A-B'!Q963,'Speed Bin A-B'!Q1067,'Speed Bin A-B'!Q1171,'Speed Bin A-B'!Q1483,'Speed Bin A-B'!Q1587,'Speed Bin A-B'!Q1691,'Speed Bin A-B'!Q1795,'Speed Bin A-B'!Q1899,'Speed Bin A-B'!Q2211,'Speed Bin A-B'!Q2315,'Speed Bin A-B'!Q2419,'Speed Bin A-B'!Q2523,'Speed Bin A-B'!Q2627)</f>
        <v>0</v>
      </c>
      <c r="R20" s="273">
        <f>SUM('Speed Bin A-B'!R27,'Speed Bin A-B'!R131,'Speed Bin A-B'!R235,'Speed Bin A-B'!R339,'Speed Bin A-B'!R443,'Speed Bin A-B'!R755,'Speed Bin A-B'!R859,'Speed Bin A-B'!R963,'Speed Bin A-B'!R1067,'Speed Bin A-B'!R1171,'Speed Bin A-B'!R1483,'Speed Bin A-B'!R1587,'Speed Bin A-B'!R1691,'Speed Bin A-B'!R1795,'Speed Bin A-B'!R1899,'Speed Bin A-B'!R2211,'Speed Bin A-B'!R2315,'Speed Bin A-B'!R2419,'Speed Bin A-B'!R2523,'Speed Bin A-B'!R2627)</f>
        <v>0</v>
      </c>
      <c r="S20" s="273">
        <f>SUM('Speed Bin A-B'!S27,'Speed Bin A-B'!S131,'Speed Bin A-B'!S235,'Speed Bin A-B'!S339,'Speed Bin A-B'!S443,'Speed Bin A-B'!S755,'Speed Bin A-B'!S859,'Speed Bin A-B'!S963,'Speed Bin A-B'!S1067,'Speed Bin A-B'!S1171,'Speed Bin A-B'!S1483,'Speed Bin A-B'!S1587,'Speed Bin A-B'!S1691,'Speed Bin A-B'!S1795,'Speed Bin A-B'!S1899,'Speed Bin A-B'!S2211,'Speed Bin A-B'!S2315,'Speed Bin A-B'!S2419,'Speed Bin A-B'!S2523,'Speed Bin A-B'!S2627)</f>
        <v>0</v>
      </c>
      <c r="T20" s="273">
        <f>SUM('Speed Bin A-B'!T27,'Speed Bin A-B'!T131,'Speed Bin A-B'!T235,'Speed Bin A-B'!T339,'Speed Bin A-B'!T443,'Speed Bin A-B'!T755,'Speed Bin A-B'!T859,'Speed Bin A-B'!T963,'Speed Bin A-B'!T1067,'Speed Bin A-B'!T1171,'Speed Bin A-B'!T1483,'Speed Bin A-B'!T1587,'Speed Bin A-B'!T1691,'Speed Bin A-B'!T1795,'Speed Bin A-B'!T1899,'Speed Bin A-B'!T2211,'Speed Bin A-B'!T2315,'Speed Bin A-B'!T2419,'Speed Bin A-B'!T2523,'Speed Bin A-B'!T2627)</f>
        <v>0</v>
      </c>
      <c r="U20" s="273">
        <f>SUM('Speed Bin A-B'!U27,'Speed Bin A-B'!U131,'Speed Bin A-B'!U235,'Speed Bin A-B'!U339,'Speed Bin A-B'!U443,'Speed Bin A-B'!U755,'Speed Bin A-B'!U859,'Speed Bin A-B'!U963,'Speed Bin A-B'!U1067,'Speed Bin A-B'!U1171,'Speed Bin A-B'!U1483,'Speed Bin A-B'!U1587,'Speed Bin A-B'!U1691,'Speed Bin A-B'!U1795,'Speed Bin A-B'!U1899,'Speed Bin A-B'!U2211,'Speed Bin A-B'!U2315,'Speed Bin A-B'!U2419,'Speed Bin A-B'!U2523,'Speed Bin A-B'!U2627)</f>
        <v>0</v>
      </c>
      <c r="V20"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f>
        <v>25.689999999999998</v>
      </c>
      <c r="W20"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f>
        <v>-</v>
      </c>
      <c r="X20" s="267"/>
      <c r="Y20" s="267"/>
      <c r="Z20" s="272">
        <v>0.66666666666666696</v>
      </c>
      <c r="AA20" s="275">
        <f t="shared" ref="AA20:AR20" si="16">SUM(C68:C71)</f>
        <v>0</v>
      </c>
      <c r="AB20" s="275">
        <f t="shared" si="16"/>
        <v>22</v>
      </c>
      <c r="AC20" s="275">
        <f t="shared" si="16"/>
        <v>139</v>
      </c>
      <c r="AD20" s="275">
        <f t="shared" si="16"/>
        <v>777</v>
      </c>
      <c r="AE20" s="275">
        <f t="shared" si="16"/>
        <v>1078</v>
      </c>
      <c r="AF20" s="275">
        <f t="shared" si="16"/>
        <v>252</v>
      </c>
      <c r="AG20" s="275">
        <f t="shared" si="16"/>
        <v>25</v>
      </c>
      <c r="AH20" s="275">
        <f t="shared" si="16"/>
        <v>5</v>
      </c>
      <c r="AI20" s="275">
        <f t="shared" si="16"/>
        <v>0</v>
      </c>
      <c r="AJ20" s="275">
        <f t="shared" si="16"/>
        <v>0</v>
      </c>
      <c r="AK20" s="275">
        <f t="shared" si="16"/>
        <v>0</v>
      </c>
      <c r="AL20" s="275">
        <f t="shared" si="16"/>
        <v>0</v>
      </c>
      <c r="AM20" s="275">
        <f t="shared" si="16"/>
        <v>0</v>
      </c>
      <c r="AN20" s="275">
        <f t="shared" si="16"/>
        <v>0</v>
      </c>
      <c r="AO20" s="275">
        <f t="shared" si="16"/>
        <v>0</v>
      </c>
      <c r="AP20" s="275">
        <f t="shared" si="16"/>
        <v>0</v>
      </c>
      <c r="AQ20" s="275">
        <f t="shared" si="16"/>
        <v>0</v>
      </c>
      <c r="AR20" s="275">
        <f t="shared" si="16"/>
        <v>0</v>
      </c>
      <c r="AS20" s="275">
        <f>SUM(U68:U71)</f>
        <v>0</v>
      </c>
      <c r="AT20" s="274">
        <f>IFERROR(AVERAGE(V68:V71),"-")</f>
        <v>25.717857142857145</v>
      </c>
      <c r="AU20" s="274">
        <f>IFERROR(AVERAGE(W68:W71),"-")</f>
        <v>29.528571428571432</v>
      </c>
    </row>
    <row r="21" spans="1:47" x14ac:dyDescent="0.25">
      <c r="A21" s="272">
        <v>0.17708333333333301</v>
      </c>
      <c r="B21" s="273">
        <f>SUM('Speed Bin A-B'!B28,'Speed Bin A-B'!B132,'Speed Bin A-B'!B236,'Speed Bin A-B'!B340,'Speed Bin A-B'!B444,'Speed Bin A-B'!B756,'Speed Bin A-B'!B860,'Speed Bin A-B'!B964,'Speed Bin A-B'!B1068,'Speed Bin A-B'!B1172,'Speed Bin A-B'!B1484,'Speed Bin A-B'!B1588,'Speed Bin A-B'!B1692,'Speed Bin A-B'!B1796,'Speed Bin A-B'!B1900,'Speed Bin A-B'!B2212,'Speed Bin A-B'!B2316,'Speed Bin A-B'!B2420,'Speed Bin A-B'!B2524,'Speed Bin A-B'!B2628)</f>
        <v>39</v>
      </c>
      <c r="C21" s="273">
        <f>SUM('Speed Bin A-B'!C28,'Speed Bin A-B'!C132,'Speed Bin A-B'!C236,'Speed Bin A-B'!C340,'Speed Bin A-B'!C444,'Speed Bin A-B'!C756,'Speed Bin A-B'!C860,'Speed Bin A-B'!C964,'Speed Bin A-B'!C1068,'Speed Bin A-B'!C1172,'Speed Bin A-B'!C1484,'Speed Bin A-B'!C1588,'Speed Bin A-B'!C1692,'Speed Bin A-B'!C1796,'Speed Bin A-B'!C1900,'Speed Bin A-B'!C2212,'Speed Bin A-B'!C2316,'Speed Bin A-B'!C2420,'Speed Bin A-B'!C2524,'Speed Bin A-B'!C2628)</f>
        <v>0</v>
      </c>
      <c r="D21" s="273">
        <f>SUM('Speed Bin A-B'!D28,'Speed Bin A-B'!D132,'Speed Bin A-B'!D236,'Speed Bin A-B'!D340,'Speed Bin A-B'!D444,'Speed Bin A-B'!D756,'Speed Bin A-B'!D860,'Speed Bin A-B'!D964,'Speed Bin A-B'!D1068,'Speed Bin A-B'!D1172,'Speed Bin A-B'!D1484,'Speed Bin A-B'!D1588,'Speed Bin A-B'!D1692,'Speed Bin A-B'!D1796,'Speed Bin A-B'!D1900,'Speed Bin A-B'!D2212,'Speed Bin A-B'!D2316,'Speed Bin A-B'!D2420,'Speed Bin A-B'!D2524,'Speed Bin A-B'!D2628)</f>
        <v>0</v>
      </c>
      <c r="E21" s="273">
        <f>SUM('Speed Bin A-B'!E28,'Speed Bin A-B'!E132,'Speed Bin A-B'!E236,'Speed Bin A-B'!E340,'Speed Bin A-B'!E444,'Speed Bin A-B'!E756,'Speed Bin A-B'!E860,'Speed Bin A-B'!E964,'Speed Bin A-B'!E1068,'Speed Bin A-B'!E1172,'Speed Bin A-B'!E1484,'Speed Bin A-B'!E1588,'Speed Bin A-B'!E1692,'Speed Bin A-B'!E1796,'Speed Bin A-B'!E1900,'Speed Bin A-B'!E2212,'Speed Bin A-B'!E2316,'Speed Bin A-B'!E2420,'Speed Bin A-B'!E2524,'Speed Bin A-B'!E2628)</f>
        <v>4</v>
      </c>
      <c r="F21" s="273">
        <f>SUM('Speed Bin A-B'!F28,'Speed Bin A-B'!F132,'Speed Bin A-B'!F236,'Speed Bin A-B'!F340,'Speed Bin A-B'!F444,'Speed Bin A-B'!F756,'Speed Bin A-B'!F860,'Speed Bin A-B'!F964,'Speed Bin A-B'!F1068,'Speed Bin A-B'!F1172,'Speed Bin A-B'!F1484,'Speed Bin A-B'!F1588,'Speed Bin A-B'!F1692,'Speed Bin A-B'!F1796,'Speed Bin A-B'!F1900,'Speed Bin A-B'!F2212,'Speed Bin A-B'!F2316,'Speed Bin A-B'!F2420,'Speed Bin A-B'!F2524,'Speed Bin A-B'!F2628)</f>
        <v>5</v>
      </c>
      <c r="G21" s="273">
        <f>SUM('Speed Bin A-B'!G28,'Speed Bin A-B'!G132,'Speed Bin A-B'!G236,'Speed Bin A-B'!G340,'Speed Bin A-B'!G444,'Speed Bin A-B'!G756,'Speed Bin A-B'!G860,'Speed Bin A-B'!G964,'Speed Bin A-B'!G1068,'Speed Bin A-B'!G1172,'Speed Bin A-B'!G1484,'Speed Bin A-B'!G1588,'Speed Bin A-B'!G1692,'Speed Bin A-B'!G1796,'Speed Bin A-B'!G1900,'Speed Bin A-B'!G2212,'Speed Bin A-B'!G2316,'Speed Bin A-B'!G2420,'Speed Bin A-B'!G2524,'Speed Bin A-B'!G2628)</f>
        <v>20</v>
      </c>
      <c r="H21" s="273">
        <f>SUM('Speed Bin A-B'!H28,'Speed Bin A-B'!H132,'Speed Bin A-B'!H236,'Speed Bin A-B'!H340,'Speed Bin A-B'!H444,'Speed Bin A-B'!H756,'Speed Bin A-B'!H860,'Speed Bin A-B'!H964,'Speed Bin A-B'!H1068,'Speed Bin A-B'!H1172,'Speed Bin A-B'!H1484,'Speed Bin A-B'!H1588,'Speed Bin A-B'!H1692,'Speed Bin A-B'!H1796,'Speed Bin A-B'!H1900,'Speed Bin A-B'!H2212,'Speed Bin A-B'!H2316,'Speed Bin A-B'!H2420,'Speed Bin A-B'!H2524,'Speed Bin A-B'!H2628)</f>
        <v>7</v>
      </c>
      <c r="I21" s="273">
        <f>SUM('Speed Bin A-B'!I28,'Speed Bin A-B'!I132,'Speed Bin A-B'!I236,'Speed Bin A-B'!I340,'Speed Bin A-B'!I444,'Speed Bin A-B'!I756,'Speed Bin A-B'!I860,'Speed Bin A-B'!I964,'Speed Bin A-B'!I1068,'Speed Bin A-B'!I1172,'Speed Bin A-B'!I1484,'Speed Bin A-B'!I1588,'Speed Bin A-B'!I1692,'Speed Bin A-B'!I1796,'Speed Bin A-B'!I1900,'Speed Bin A-B'!I2212,'Speed Bin A-B'!I2316,'Speed Bin A-B'!I2420,'Speed Bin A-B'!I2524,'Speed Bin A-B'!I2628)</f>
        <v>2</v>
      </c>
      <c r="J21" s="273">
        <f>SUM('Speed Bin A-B'!J28,'Speed Bin A-B'!J132,'Speed Bin A-B'!J236,'Speed Bin A-B'!J340,'Speed Bin A-B'!J444,'Speed Bin A-B'!J756,'Speed Bin A-B'!J860,'Speed Bin A-B'!J964,'Speed Bin A-B'!J1068,'Speed Bin A-B'!J1172,'Speed Bin A-B'!J1484,'Speed Bin A-B'!J1588,'Speed Bin A-B'!J1692,'Speed Bin A-B'!J1796,'Speed Bin A-B'!J1900,'Speed Bin A-B'!J2212,'Speed Bin A-B'!J2316,'Speed Bin A-B'!J2420,'Speed Bin A-B'!J2524,'Speed Bin A-B'!J2628)</f>
        <v>1</v>
      </c>
      <c r="K21" s="273">
        <f>SUM('Speed Bin A-B'!K28,'Speed Bin A-B'!K132,'Speed Bin A-B'!K236,'Speed Bin A-B'!K340,'Speed Bin A-B'!K444,'Speed Bin A-B'!K756,'Speed Bin A-B'!K860,'Speed Bin A-B'!K964,'Speed Bin A-B'!K1068,'Speed Bin A-B'!K1172,'Speed Bin A-B'!K1484,'Speed Bin A-B'!K1588,'Speed Bin A-B'!K1692,'Speed Bin A-B'!K1796,'Speed Bin A-B'!K1900,'Speed Bin A-B'!K2212,'Speed Bin A-B'!K2316,'Speed Bin A-B'!K2420,'Speed Bin A-B'!K2524,'Speed Bin A-B'!K2628)</f>
        <v>0</v>
      </c>
      <c r="L21" s="273">
        <f>SUM('Speed Bin A-B'!L28,'Speed Bin A-B'!L132,'Speed Bin A-B'!L236,'Speed Bin A-B'!L340,'Speed Bin A-B'!L444,'Speed Bin A-B'!L756,'Speed Bin A-B'!L860,'Speed Bin A-B'!L964,'Speed Bin A-B'!L1068,'Speed Bin A-B'!L1172,'Speed Bin A-B'!L1484,'Speed Bin A-B'!L1588,'Speed Bin A-B'!L1692,'Speed Bin A-B'!L1796,'Speed Bin A-B'!L1900,'Speed Bin A-B'!L2212,'Speed Bin A-B'!L2316,'Speed Bin A-B'!L2420,'Speed Bin A-B'!L2524,'Speed Bin A-B'!L2628)</f>
        <v>0</v>
      </c>
      <c r="M21" s="273">
        <f>SUM('Speed Bin A-B'!M28,'Speed Bin A-B'!M132,'Speed Bin A-B'!M236,'Speed Bin A-B'!M340,'Speed Bin A-B'!M444,'Speed Bin A-B'!M756,'Speed Bin A-B'!M860,'Speed Bin A-B'!M964,'Speed Bin A-B'!M1068,'Speed Bin A-B'!M1172,'Speed Bin A-B'!M1484,'Speed Bin A-B'!M1588,'Speed Bin A-B'!M1692,'Speed Bin A-B'!M1796,'Speed Bin A-B'!M1900,'Speed Bin A-B'!M2212,'Speed Bin A-B'!M2316,'Speed Bin A-B'!M2420,'Speed Bin A-B'!M2524,'Speed Bin A-B'!M2628)</f>
        <v>0</v>
      </c>
      <c r="N21" s="273">
        <f>SUM('Speed Bin A-B'!N28,'Speed Bin A-B'!N132,'Speed Bin A-B'!N236,'Speed Bin A-B'!N340,'Speed Bin A-B'!N444,'Speed Bin A-B'!N756,'Speed Bin A-B'!N860,'Speed Bin A-B'!N964,'Speed Bin A-B'!N1068,'Speed Bin A-B'!N1172,'Speed Bin A-B'!N1484,'Speed Bin A-B'!N1588,'Speed Bin A-B'!N1692,'Speed Bin A-B'!N1796,'Speed Bin A-B'!N1900,'Speed Bin A-B'!N2212,'Speed Bin A-B'!N2316,'Speed Bin A-B'!N2420,'Speed Bin A-B'!N2524,'Speed Bin A-B'!N2628)</f>
        <v>0</v>
      </c>
      <c r="O21" s="273">
        <f>SUM('Speed Bin A-B'!O28,'Speed Bin A-B'!O132,'Speed Bin A-B'!O236,'Speed Bin A-B'!O340,'Speed Bin A-B'!O444,'Speed Bin A-B'!O756,'Speed Bin A-B'!O860,'Speed Bin A-B'!O964,'Speed Bin A-B'!O1068,'Speed Bin A-B'!O1172,'Speed Bin A-B'!O1484,'Speed Bin A-B'!O1588,'Speed Bin A-B'!O1692,'Speed Bin A-B'!O1796,'Speed Bin A-B'!O1900,'Speed Bin A-B'!O2212,'Speed Bin A-B'!O2316,'Speed Bin A-B'!O2420,'Speed Bin A-B'!O2524,'Speed Bin A-B'!O2628)</f>
        <v>0</v>
      </c>
      <c r="P21" s="273">
        <f>SUM('Speed Bin A-B'!P28,'Speed Bin A-B'!P132,'Speed Bin A-B'!P236,'Speed Bin A-B'!P340,'Speed Bin A-B'!P444,'Speed Bin A-B'!P756,'Speed Bin A-B'!P860,'Speed Bin A-B'!P964,'Speed Bin A-B'!P1068,'Speed Bin A-B'!P1172,'Speed Bin A-B'!P1484,'Speed Bin A-B'!P1588,'Speed Bin A-B'!P1692,'Speed Bin A-B'!P1796,'Speed Bin A-B'!P1900,'Speed Bin A-B'!P2212,'Speed Bin A-B'!P2316,'Speed Bin A-B'!P2420,'Speed Bin A-B'!P2524,'Speed Bin A-B'!P2628)</f>
        <v>0</v>
      </c>
      <c r="Q21" s="273">
        <f>SUM('Speed Bin A-B'!Q28,'Speed Bin A-B'!Q132,'Speed Bin A-B'!Q236,'Speed Bin A-B'!Q340,'Speed Bin A-B'!Q444,'Speed Bin A-B'!Q756,'Speed Bin A-B'!Q860,'Speed Bin A-B'!Q964,'Speed Bin A-B'!Q1068,'Speed Bin A-B'!Q1172,'Speed Bin A-B'!Q1484,'Speed Bin A-B'!Q1588,'Speed Bin A-B'!Q1692,'Speed Bin A-B'!Q1796,'Speed Bin A-B'!Q1900,'Speed Bin A-B'!Q2212,'Speed Bin A-B'!Q2316,'Speed Bin A-B'!Q2420,'Speed Bin A-B'!Q2524,'Speed Bin A-B'!Q2628)</f>
        <v>0</v>
      </c>
      <c r="R21" s="273">
        <f>SUM('Speed Bin A-B'!R28,'Speed Bin A-B'!R132,'Speed Bin A-B'!R236,'Speed Bin A-B'!R340,'Speed Bin A-B'!R444,'Speed Bin A-B'!R756,'Speed Bin A-B'!R860,'Speed Bin A-B'!R964,'Speed Bin A-B'!R1068,'Speed Bin A-B'!R1172,'Speed Bin A-B'!R1484,'Speed Bin A-B'!R1588,'Speed Bin A-B'!R1692,'Speed Bin A-B'!R1796,'Speed Bin A-B'!R1900,'Speed Bin A-B'!R2212,'Speed Bin A-B'!R2316,'Speed Bin A-B'!R2420,'Speed Bin A-B'!R2524,'Speed Bin A-B'!R2628)</f>
        <v>0</v>
      </c>
      <c r="S21" s="273">
        <f>SUM('Speed Bin A-B'!S28,'Speed Bin A-B'!S132,'Speed Bin A-B'!S236,'Speed Bin A-B'!S340,'Speed Bin A-B'!S444,'Speed Bin A-B'!S756,'Speed Bin A-B'!S860,'Speed Bin A-B'!S964,'Speed Bin A-B'!S1068,'Speed Bin A-B'!S1172,'Speed Bin A-B'!S1484,'Speed Bin A-B'!S1588,'Speed Bin A-B'!S1692,'Speed Bin A-B'!S1796,'Speed Bin A-B'!S1900,'Speed Bin A-B'!S2212,'Speed Bin A-B'!S2316,'Speed Bin A-B'!S2420,'Speed Bin A-B'!S2524,'Speed Bin A-B'!S2628)</f>
        <v>0</v>
      </c>
      <c r="T21" s="273">
        <f>SUM('Speed Bin A-B'!T28,'Speed Bin A-B'!T132,'Speed Bin A-B'!T236,'Speed Bin A-B'!T340,'Speed Bin A-B'!T444,'Speed Bin A-B'!T756,'Speed Bin A-B'!T860,'Speed Bin A-B'!T964,'Speed Bin A-B'!T1068,'Speed Bin A-B'!T1172,'Speed Bin A-B'!T1484,'Speed Bin A-B'!T1588,'Speed Bin A-B'!T1692,'Speed Bin A-B'!T1796,'Speed Bin A-B'!T1900,'Speed Bin A-B'!T2212,'Speed Bin A-B'!T2316,'Speed Bin A-B'!T2420,'Speed Bin A-B'!T2524,'Speed Bin A-B'!T2628)</f>
        <v>0</v>
      </c>
      <c r="U21" s="273">
        <f>SUM('Speed Bin A-B'!U28,'Speed Bin A-B'!U132,'Speed Bin A-B'!U236,'Speed Bin A-B'!U340,'Speed Bin A-B'!U444,'Speed Bin A-B'!U756,'Speed Bin A-B'!U860,'Speed Bin A-B'!U964,'Speed Bin A-B'!U1068,'Speed Bin A-B'!U1172,'Speed Bin A-B'!U1484,'Speed Bin A-B'!U1588,'Speed Bin A-B'!U1692,'Speed Bin A-B'!U1796,'Speed Bin A-B'!U1900,'Speed Bin A-B'!U2212,'Speed Bin A-B'!U2316,'Speed Bin A-B'!U2420,'Speed Bin A-B'!U2524,'Speed Bin A-B'!U2628)</f>
        <v>0</v>
      </c>
      <c r="V21"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f>
        <v>26.974999999999994</v>
      </c>
      <c r="W21"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f>
        <v>-</v>
      </c>
      <c r="X21" s="267"/>
      <c r="Y21" s="267"/>
      <c r="Z21" s="272">
        <v>0.70833333333333304</v>
      </c>
      <c r="AA21" s="275">
        <f t="shared" ref="AA21:AR21" si="17">SUM(C72:C75)</f>
        <v>1</v>
      </c>
      <c r="AB21" s="275">
        <f t="shared" si="17"/>
        <v>5</v>
      </c>
      <c r="AC21" s="275">
        <f t="shared" si="17"/>
        <v>70</v>
      </c>
      <c r="AD21" s="275">
        <f t="shared" si="17"/>
        <v>524</v>
      </c>
      <c r="AE21" s="275">
        <f t="shared" si="17"/>
        <v>1107</v>
      </c>
      <c r="AF21" s="275">
        <f t="shared" si="17"/>
        <v>357</v>
      </c>
      <c r="AG21" s="275">
        <f t="shared" si="17"/>
        <v>47</v>
      </c>
      <c r="AH21" s="275">
        <f t="shared" si="17"/>
        <v>8</v>
      </c>
      <c r="AI21" s="275">
        <f t="shared" si="17"/>
        <v>1</v>
      </c>
      <c r="AJ21" s="275">
        <f t="shared" si="17"/>
        <v>1</v>
      </c>
      <c r="AK21" s="275">
        <f t="shared" si="17"/>
        <v>0</v>
      </c>
      <c r="AL21" s="275">
        <f t="shared" si="17"/>
        <v>0</v>
      </c>
      <c r="AM21" s="275">
        <f t="shared" si="17"/>
        <v>0</v>
      </c>
      <c r="AN21" s="275">
        <f t="shared" si="17"/>
        <v>0</v>
      </c>
      <c r="AO21" s="275">
        <f t="shared" si="17"/>
        <v>0</v>
      </c>
      <c r="AP21" s="275">
        <f t="shared" si="17"/>
        <v>0</v>
      </c>
      <c r="AQ21" s="275">
        <f t="shared" si="17"/>
        <v>0</v>
      </c>
      <c r="AR21" s="275">
        <f t="shared" si="17"/>
        <v>0</v>
      </c>
      <c r="AS21" s="275">
        <f>SUM(U72:U75)</f>
        <v>0</v>
      </c>
      <c r="AT21" s="274">
        <f>IFERROR(AVERAGE(V72:V75),"-")</f>
        <v>27.030357142857145</v>
      </c>
      <c r="AU21" s="274">
        <f>IFERROR(AVERAGE(W72:W75),"-")</f>
        <v>30.955357142857142</v>
      </c>
    </row>
    <row r="22" spans="1:47" x14ac:dyDescent="0.25">
      <c r="A22" s="272">
        <v>0.1875</v>
      </c>
      <c r="B22" s="273">
        <f>SUM('Speed Bin A-B'!B29,'Speed Bin A-B'!B133,'Speed Bin A-B'!B237,'Speed Bin A-B'!B341,'Speed Bin A-B'!B445,'Speed Bin A-B'!B757,'Speed Bin A-B'!B861,'Speed Bin A-B'!B965,'Speed Bin A-B'!B1069,'Speed Bin A-B'!B1173,'Speed Bin A-B'!B1485,'Speed Bin A-B'!B1589,'Speed Bin A-B'!B1693,'Speed Bin A-B'!B1797,'Speed Bin A-B'!B1901,'Speed Bin A-B'!B2213,'Speed Bin A-B'!B2317,'Speed Bin A-B'!B2421,'Speed Bin A-B'!B2525,'Speed Bin A-B'!B2629)</f>
        <v>73</v>
      </c>
      <c r="C22" s="273">
        <f>SUM('Speed Bin A-B'!C29,'Speed Bin A-B'!C133,'Speed Bin A-B'!C237,'Speed Bin A-B'!C341,'Speed Bin A-B'!C445,'Speed Bin A-B'!C757,'Speed Bin A-B'!C861,'Speed Bin A-B'!C965,'Speed Bin A-B'!C1069,'Speed Bin A-B'!C1173,'Speed Bin A-B'!C1485,'Speed Bin A-B'!C1589,'Speed Bin A-B'!C1693,'Speed Bin A-B'!C1797,'Speed Bin A-B'!C1901,'Speed Bin A-B'!C2213,'Speed Bin A-B'!C2317,'Speed Bin A-B'!C2421,'Speed Bin A-B'!C2525,'Speed Bin A-B'!C2629)</f>
        <v>0</v>
      </c>
      <c r="D22" s="273">
        <f>SUM('Speed Bin A-B'!D29,'Speed Bin A-B'!D133,'Speed Bin A-B'!D237,'Speed Bin A-B'!D341,'Speed Bin A-B'!D445,'Speed Bin A-B'!D757,'Speed Bin A-B'!D861,'Speed Bin A-B'!D965,'Speed Bin A-B'!D1069,'Speed Bin A-B'!D1173,'Speed Bin A-B'!D1485,'Speed Bin A-B'!D1589,'Speed Bin A-B'!D1693,'Speed Bin A-B'!D1797,'Speed Bin A-B'!D1901,'Speed Bin A-B'!D2213,'Speed Bin A-B'!D2317,'Speed Bin A-B'!D2421,'Speed Bin A-B'!D2525,'Speed Bin A-B'!D2629)</f>
        <v>0</v>
      </c>
      <c r="E22" s="273">
        <f>SUM('Speed Bin A-B'!E29,'Speed Bin A-B'!E133,'Speed Bin A-B'!E237,'Speed Bin A-B'!E341,'Speed Bin A-B'!E445,'Speed Bin A-B'!E757,'Speed Bin A-B'!E861,'Speed Bin A-B'!E965,'Speed Bin A-B'!E1069,'Speed Bin A-B'!E1173,'Speed Bin A-B'!E1485,'Speed Bin A-B'!E1589,'Speed Bin A-B'!E1693,'Speed Bin A-B'!E1797,'Speed Bin A-B'!E1901,'Speed Bin A-B'!E2213,'Speed Bin A-B'!E2317,'Speed Bin A-B'!E2421,'Speed Bin A-B'!E2525,'Speed Bin A-B'!E2629)</f>
        <v>4</v>
      </c>
      <c r="F22" s="273">
        <f>SUM('Speed Bin A-B'!F29,'Speed Bin A-B'!F133,'Speed Bin A-B'!F237,'Speed Bin A-B'!F341,'Speed Bin A-B'!F445,'Speed Bin A-B'!F757,'Speed Bin A-B'!F861,'Speed Bin A-B'!F965,'Speed Bin A-B'!F1069,'Speed Bin A-B'!F1173,'Speed Bin A-B'!F1485,'Speed Bin A-B'!F1589,'Speed Bin A-B'!F1693,'Speed Bin A-B'!F1797,'Speed Bin A-B'!F1901,'Speed Bin A-B'!F2213,'Speed Bin A-B'!F2317,'Speed Bin A-B'!F2421,'Speed Bin A-B'!F2525,'Speed Bin A-B'!F2629)</f>
        <v>13</v>
      </c>
      <c r="G22" s="273">
        <f>SUM('Speed Bin A-B'!G29,'Speed Bin A-B'!G133,'Speed Bin A-B'!G237,'Speed Bin A-B'!G341,'Speed Bin A-B'!G445,'Speed Bin A-B'!G757,'Speed Bin A-B'!G861,'Speed Bin A-B'!G965,'Speed Bin A-B'!G1069,'Speed Bin A-B'!G1173,'Speed Bin A-B'!G1485,'Speed Bin A-B'!G1589,'Speed Bin A-B'!G1693,'Speed Bin A-B'!G1797,'Speed Bin A-B'!G1901,'Speed Bin A-B'!G2213,'Speed Bin A-B'!G2317,'Speed Bin A-B'!G2421,'Speed Bin A-B'!G2525,'Speed Bin A-B'!G2629)</f>
        <v>41</v>
      </c>
      <c r="H22" s="273">
        <f>SUM('Speed Bin A-B'!H29,'Speed Bin A-B'!H133,'Speed Bin A-B'!H237,'Speed Bin A-B'!H341,'Speed Bin A-B'!H445,'Speed Bin A-B'!H757,'Speed Bin A-B'!H861,'Speed Bin A-B'!H965,'Speed Bin A-B'!H1069,'Speed Bin A-B'!H1173,'Speed Bin A-B'!H1485,'Speed Bin A-B'!H1589,'Speed Bin A-B'!H1693,'Speed Bin A-B'!H1797,'Speed Bin A-B'!H1901,'Speed Bin A-B'!H2213,'Speed Bin A-B'!H2317,'Speed Bin A-B'!H2421,'Speed Bin A-B'!H2525,'Speed Bin A-B'!H2629)</f>
        <v>13</v>
      </c>
      <c r="I22" s="273">
        <f>SUM('Speed Bin A-B'!I29,'Speed Bin A-B'!I133,'Speed Bin A-B'!I237,'Speed Bin A-B'!I341,'Speed Bin A-B'!I445,'Speed Bin A-B'!I757,'Speed Bin A-B'!I861,'Speed Bin A-B'!I965,'Speed Bin A-B'!I1069,'Speed Bin A-B'!I1173,'Speed Bin A-B'!I1485,'Speed Bin A-B'!I1589,'Speed Bin A-B'!I1693,'Speed Bin A-B'!I1797,'Speed Bin A-B'!I1901,'Speed Bin A-B'!I2213,'Speed Bin A-B'!I2317,'Speed Bin A-B'!I2421,'Speed Bin A-B'!I2525,'Speed Bin A-B'!I2629)</f>
        <v>1</v>
      </c>
      <c r="J22" s="273">
        <f>SUM('Speed Bin A-B'!J29,'Speed Bin A-B'!J133,'Speed Bin A-B'!J237,'Speed Bin A-B'!J341,'Speed Bin A-B'!J445,'Speed Bin A-B'!J757,'Speed Bin A-B'!J861,'Speed Bin A-B'!J965,'Speed Bin A-B'!J1069,'Speed Bin A-B'!J1173,'Speed Bin A-B'!J1485,'Speed Bin A-B'!J1589,'Speed Bin A-B'!J1693,'Speed Bin A-B'!J1797,'Speed Bin A-B'!J1901,'Speed Bin A-B'!J2213,'Speed Bin A-B'!J2317,'Speed Bin A-B'!J2421,'Speed Bin A-B'!J2525,'Speed Bin A-B'!J2629)</f>
        <v>1</v>
      </c>
      <c r="K22" s="273">
        <f>SUM('Speed Bin A-B'!K29,'Speed Bin A-B'!K133,'Speed Bin A-B'!K237,'Speed Bin A-B'!K341,'Speed Bin A-B'!K445,'Speed Bin A-B'!K757,'Speed Bin A-B'!K861,'Speed Bin A-B'!K965,'Speed Bin A-B'!K1069,'Speed Bin A-B'!K1173,'Speed Bin A-B'!K1485,'Speed Bin A-B'!K1589,'Speed Bin A-B'!K1693,'Speed Bin A-B'!K1797,'Speed Bin A-B'!K1901,'Speed Bin A-B'!K2213,'Speed Bin A-B'!K2317,'Speed Bin A-B'!K2421,'Speed Bin A-B'!K2525,'Speed Bin A-B'!K2629)</f>
        <v>0</v>
      </c>
      <c r="L22" s="273">
        <f>SUM('Speed Bin A-B'!L29,'Speed Bin A-B'!L133,'Speed Bin A-B'!L237,'Speed Bin A-B'!L341,'Speed Bin A-B'!L445,'Speed Bin A-B'!L757,'Speed Bin A-B'!L861,'Speed Bin A-B'!L965,'Speed Bin A-B'!L1069,'Speed Bin A-B'!L1173,'Speed Bin A-B'!L1485,'Speed Bin A-B'!L1589,'Speed Bin A-B'!L1693,'Speed Bin A-B'!L1797,'Speed Bin A-B'!L1901,'Speed Bin A-B'!L2213,'Speed Bin A-B'!L2317,'Speed Bin A-B'!L2421,'Speed Bin A-B'!L2525,'Speed Bin A-B'!L2629)</f>
        <v>0</v>
      </c>
      <c r="M22" s="273">
        <f>SUM('Speed Bin A-B'!M29,'Speed Bin A-B'!M133,'Speed Bin A-B'!M237,'Speed Bin A-B'!M341,'Speed Bin A-B'!M445,'Speed Bin A-B'!M757,'Speed Bin A-B'!M861,'Speed Bin A-B'!M965,'Speed Bin A-B'!M1069,'Speed Bin A-B'!M1173,'Speed Bin A-B'!M1485,'Speed Bin A-B'!M1589,'Speed Bin A-B'!M1693,'Speed Bin A-B'!M1797,'Speed Bin A-B'!M1901,'Speed Bin A-B'!M2213,'Speed Bin A-B'!M2317,'Speed Bin A-B'!M2421,'Speed Bin A-B'!M2525,'Speed Bin A-B'!M2629)</f>
        <v>0</v>
      </c>
      <c r="N22" s="273">
        <f>SUM('Speed Bin A-B'!N29,'Speed Bin A-B'!N133,'Speed Bin A-B'!N237,'Speed Bin A-B'!N341,'Speed Bin A-B'!N445,'Speed Bin A-B'!N757,'Speed Bin A-B'!N861,'Speed Bin A-B'!N965,'Speed Bin A-B'!N1069,'Speed Bin A-B'!N1173,'Speed Bin A-B'!N1485,'Speed Bin A-B'!N1589,'Speed Bin A-B'!N1693,'Speed Bin A-B'!N1797,'Speed Bin A-B'!N1901,'Speed Bin A-B'!N2213,'Speed Bin A-B'!N2317,'Speed Bin A-B'!N2421,'Speed Bin A-B'!N2525,'Speed Bin A-B'!N2629)</f>
        <v>0</v>
      </c>
      <c r="O22" s="273">
        <f>SUM('Speed Bin A-B'!O29,'Speed Bin A-B'!O133,'Speed Bin A-B'!O237,'Speed Bin A-B'!O341,'Speed Bin A-B'!O445,'Speed Bin A-B'!O757,'Speed Bin A-B'!O861,'Speed Bin A-B'!O965,'Speed Bin A-B'!O1069,'Speed Bin A-B'!O1173,'Speed Bin A-B'!O1485,'Speed Bin A-B'!O1589,'Speed Bin A-B'!O1693,'Speed Bin A-B'!O1797,'Speed Bin A-B'!O1901,'Speed Bin A-B'!O2213,'Speed Bin A-B'!O2317,'Speed Bin A-B'!O2421,'Speed Bin A-B'!O2525,'Speed Bin A-B'!O2629)</f>
        <v>0</v>
      </c>
      <c r="P22" s="273">
        <f>SUM('Speed Bin A-B'!P29,'Speed Bin A-B'!P133,'Speed Bin A-B'!P237,'Speed Bin A-B'!P341,'Speed Bin A-B'!P445,'Speed Bin A-B'!P757,'Speed Bin A-B'!P861,'Speed Bin A-B'!P965,'Speed Bin A-B'!P1069,'Speed Bin A-B'!P1173,'Speed Bin A-B'!P1485,'Speed Bin A-B'!P1589,'Speed Bin A-B'!P1693,'Speed Bin A-B'!P1797,'Speed Bin A-B'!P1901,'Speed Bin A-B'!P2213,'Speed Bin A-B'!P2317,'Speed Bin A-B'!P2421,'Speed Bin A-B'!P2525,'Speed Bin A-B'!P2629)</f>
        <v>0</v>
      </c>
      <c r="Q22" s="273">
        <f>SUM('Speed Bin A-B'!Q29,'Speed Bin A-B'!Q133,'Speed Bin A-B'!Q237,'Speed Bin A-B'!Q341,'Speed Bin A-B'!Q445,'Speed Bin A-B'!Q757,'Speed Bin A-B'!Q861,'Speed Bin A-B'!Q965,'Speed Bin A-B'!Q1069,'Speed Bin A-B'!Q1173,'Speed Bin A-B'!Q1485,'Speed Bin A-B'!Q1589,'Speed Bin A-B'!Q1693,'Speed Bin A-B'!Q1797,'Speed Bin A-B'!Q1901,'Speed Bin A-B'!Q2213,'Speed Bin A-B'!Q2317,'Speed Bin A-B'!Q2421,'Speed Bin A-B'!Q2525,'Speed Bin A-B'!Q2629)</f>
        <v>0</v>
      </c>
      <c r="R22" s="273">
        <f>SUM('Speed Bin A-B'!R29,'Speed Bin A-B'!R133,'Speed Bin A-B'!R237,'Speed Bin A-B'!R341,'Speed Bin A-B'!R445,'Speed Bin A-B'!R757,'Speed Bin A-B'!R861,'Speed Bin A-B'!R965,'Speed Bin A-B'!R1069,'Speed Bin A-B'!R1173,'Speed Bin A-B'!R1485,'Speed Bin A-B'!R1589,'Speed Bin A-B'!R1693,'Speed Bin A-B'!R1797,'Speed Bin A-B'!R1901,'Speed Bin A-B'!R2213,'Speed Bin A-B'!R2317,'Speed Bin A-B'!R2421,'Speed Bin A-B'!R2525,'Speed Bin A-B'!R2629)</f>
        <v>0</v>
      </c>
      <c r="S22" s="273">
        <f>SUM('Speed Bin A-B'!S29,'Speed Bin A-B'!S133,'Speed Bin A-B'!S237,'Speed Bin A-B'!S341,'Speed Bin A-B'!S445,'Speed Bin A-B'!S757,'Speed Bin A-B'!S861,'Speed Bin A-B'!S965,'Speed Bin A-B'!S1069,'Speed Bin A-B'!S1173,'Speed Bin A-B'!S1485,'Speed Bin A-B'!S1589,'Speed Bin A-B'!S1693,'Speed Bin A-B'!S1797,'Speed Bin A-B'!S1901,'Speed Bin A-B'!S2213,'Speed Bin A-B'!S2317,'Speed Bin A-B'!S2421,'Speed Bin A-B'!S2525,'Speed Bin A-B'!S2629)</f>
        <v>0</v>
      </c>
      <c r="T22" s="273">
        <f>SUM('Speed Bin A-B'!T29,'Speed Bin A-B'!T133,'Speed Bin A-B'!T237,'Speed Bin A-B'!T341,'Speed Bin A-B'!T445,'Speed Bin A-B'!T757,'Speed Bin A-B'!T861,'Speed Bin A-B'!T965,'Speed Bin A-B'!T1069,'Speed Bin A-B'!T1173,'Speed Bin A-B'!T1485,'Speed Bin A-B'!T1589,'Speed Bin A-B'!T1693,'Speed Bin A-B'!T1797,'Speed Bin A-B'!T1901,'Speed Bin A-B'!T2213,'Speed Bin A-B'!T2317,'Speed Bin A-B'!T2421,'Speed Bin A-B'!T2525,'Speed Bin A-B'!T2629)</f>
        <v>0</v>
      </c>
      <c r="U22" s="273">
        <f>SUM('Speed Bin A-B'!U29,'Speed Bin A-B'!U133,'Speed Bin A-B'!U237,'Speed Bin A-B'!U341,'Speed Bin A-B'!U445,'Speed Bin A-B'!U757,'Speed Bin A-B'!U861,'Speed Bin A-B'!U965,'Speed Bin A-B'!U1069,'Speed Bin A-B'!U1173,'Speed Bin A-B'!U1485,'Speed Bin A-B'!U1589,'Speed Bin A-B'!U1693,'Speed Bin A-B'!U1797,'Speed Bin A-B'!U1901,'Speed Bin A-B'!U2213,'Speed Bin A-B'!U2317,'Speed Bin A-B'!U2421,'Speed Bin A-B'!U2525,'Speed Bin A-B'!U2629)</f>
        <v>0</v>
      </c>
      <c r="V22"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f>
        <v>27.378571428571426</v>
      </c>
      <c r="W22" s="274" t="str">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f>
        <v>-</v>
      </c>
      <c r="X22" s="267"/>
      <c r="Y22" s="267"/>
      <c r="Z22" s="272">
        <v>0.75</v>
      </c>
      <c r="AA22" s="275">
        <f t="shared" ref="AA22:AR22" si="18">SUM(C76:C79)</f>
        <v>0</v>
      </c>
      <c r="AB22" s="275">
        <f t="shared" si="18"/>
        <v>9</v>
      </c>
      <c r="AC22" s="275">
        <f t="shared" si="18"/>
        <v>60</v>
      </c>
      <c r="AD22" s="275">
        <f t="shared" si="18"/>
        <v>298</v>
      </c>
      <c r="AE22" s="275">
        <f t="shared" si="18"/>
        <v>732</v>
      </c>
      <c r="AF22" s="275">
        <f t="shared" si="18"/>
        <v>259</v>
      </c>
      <c r="AG22" s="275">
        <f t="shared" si="18"/>
        <v>50</v>
      </c>
      <c r="AH22" s="275">
        <f t="shared" si="18"/>
        <v>13</v>
      </c>
      <c r="AI22" s="275">
        <f t="shared" si="18"/>
        <v>3</v>
      </c>
      <c r="AJ22" s="275">
        <f t="shared" si="18"/>
        <v>0</v>
      </c>
      <c r="AK22" s="275">
        <f t="shared" si="18"/>
        <v>0</v>
      </c>
      <c r="AL22" s="275">
        <f t="shared" si="18"/>
        <v>0</v>
      </c>
      <c r="AM22" s="275">
        <f t="shared" si="18"/>
        <v>0</v>
      </c>
      <c r="AN22" s="275">
        <f t="shared" si="18"/>
        <v>0</v>
      </c>
      <c r="AO22" s="275">
        <f t="shared" si="18"/>
        <v>0</v>
      </c>
      <c r="AP22" s="275">
        <f t="shared" si="18"/>
        <v>0</v>
      </c>
      <c r="AQ22" s="275">
        <f t="shared" si="18"/>
        <v>0</v>
      </c>
      <c r="AR22" s="275">
        <f t="shared" si="18"/>
        <v>0</v>
      </c>
      <c r="AS22" s="275">
        <f>SUM(U76:U79)</f>
        <v>0</v>
      </c>
      <c r="AT22" s="274">
        <f>IFERROR(AVERAGE(V76:V79),"-")</f>
        <v>27.358928571428574</v>
      </c>
      <c r="AU22" s="274">
        <f>IFERROR(AVERAGE(W76:W79),"-")</f>
        <v>31.717857142857142</v>
      </c>
    </row>
    <row r="23" spans="1:47" x14ac:dyDescent="0.25">
      <c r="A23" s="272">
        <v>0.19791666666666699</v>
      </c>
      <c r="B23" s="273">
        <f>SUM('Speed Bin A-B'!B30,'Speed Bin A-B'!B134,'Speed Bin A-B'!B238,'Speed Bin A-B'!B342,'Speed Bin A-B'!B446,'Speed Bin A-B'!B758,'Speed Bin A-B'!B862,'Speed Bin A-B'!B966,'Speed Bin A-B'!B1070,'Speed Bin A-B'!B1174,'Speed Bin A-B'!B1486,'Speed Bin A-B'!B1590,'Speed Bin A-B'!B1694,'Speed Bin A-B'!B1798,'Speed Bin A-B'!B1902,'Speed Bin A-B'!B2214,'Speed Bin A-B'!B2318,'Speed Bin A-B'!B2422,'Speed Bin A-B'!B2526,'Speed Bin A-B'!B2630)</f>
        <v>239</v>
      </c>
      <c r="C23" s="273">
        <f>SUM('Speed Bin A-B'!C30,'Speed Bin A-B'!C134,'Speed Bin A-B'!C238,'Speed Bin A-B'!C342,'Speed Bin A-B'!C446,'Speed Bin A-B'!C758,'Speed Bin A-B'!C862,'Speed Bin A-B'!C966,'Speed Bin A-B'!C1070,'Speed Bin A-B'!C1174,'Speed Bin A-B'!C1486,'Speed Bin A-B'!C1590,'Speed Bin A-B'!C1694,'Speed Bin A-B'!C1798,'Speed Bin A-B'!C1902,'Speed Bin A-B'!C2214,'Speed Bin A-B'!C2318,'Speed Bin A-B'!C2422,'Speed Bin A-B'!C2526,'Speed Bin A-B'!C2630)</f>
        <v>0</v>
      </c>
      <c r="D23" s="273">
        <f>SUM('Speed Bin A-B'!D30,'Speed Bin A-B'!D134,'Speed Bin A-B'!D238,'Speed Bin A-B'!D342,'Speed Bin A-B'!D446,'Speed Bin A-B'!D758,'Speed Bin A-B'!D862,'Speed Bin A-B'!D966,'Speed Bin A-B'!D1070,'Speed Bin A-B'!D1174,'Speed Bin A-B'!D1486,'Speed Bin A-B'!D1590,'Speed Bin A-B'!D1694,'Speed Bin A-B'!D1798,'Speed Bin A-B'!D1902,'Speed Bin A-B'!D2214,'Speed Bin A-B'!D2318,'Speed Bin A-B'!D2422,'Speed Bin A-B'!D2526,'Speed Bin A-B'!D2630)</f>
        <v>0</v>
      </c>
      <c r="E23" s="273">
        <f>SUM('Speed Bin A-B'!E30,'Speed Bin A-B'!E134,'Speed Bin A-B'!E238,'Speed Bin A-B'!E342,'Speed Bin A-B'!E446,'Speed Bin A-B'!E758,'Speed Bin A-B'!E862,'Speed Bin A-B'!E966,'Speed Bin A-B'!E1070,'Speed Bin A-B'!E1174,'Speed Bin A-B'!E1486,'Speed Bin A-B'!E1590,'Speed Bin A-B'!E1694,'Speed Bin A-B'!E1798,'Speed Bin A-B'!E1902,'Speed Bin A-B'!E2214,'Speed Bin A-B'!E2318,'Speed Bin A-B'!E2422,'Speed Bin A-B'!E2526,'Speed Bin A-B'!E2630)</f>
        <v>3</v>
      </c>
      <c r="F23" s="273">
        <f>SUM('Speed Bin A-B'!F30,'Speed Bin A-B'!F134,'Speed Bin A-B'!F238,'Speed Bin A-B'!F342,'Speed Bin A-B'!F446,'Speed Bin A-B'!F758,'Speed Bin A-B'!F862,'Speed Bin A-B'!F966,'Speed Bin A-B'!F1070,'Speed Bin A-B'!F1174,'Speed Bin A-B'!F1486,'Speed Bin A-B'!F1590,'Speed Bin A-B'!F1694,'Speed Bin A-B'!F1798,'Speed Bin A-B'!F1902,'Speed Bin A-B'!F2214,'Speed Bin A-B'!F2318,'Speed Bin A-B'!F2422,'Speed Bin A-B'!F2526,'Speed Bin A-B'!F2630)</f>
        <v>27</v>
      </c>
      <c r="G23" s="273">
        <f>SUM('Speed Bin A-B'!G30,'Speed Bin A-B'!G134,'Speed Bin A-B'!G238,'Speed Bin A-B'!G342,'Speed Bin A-B'!G446,'Speed Bin A-B'!G758,'Speed Bin A-B'!G862,'Speed Bin A-B'!G966,'Speed Bin A-B'!G1070,'Speed Bin A-B'!G1174,'Speed Bin A-B'!G1486,'Speed Bin A-B'!G1590,'Speed Bin A-B'!G1694,'Speed Bin A-B'!G1798,'Speed Bin A-B'!G1902,'Speed Bin A-B'!G2214,'Speed Bin A-B'!G2318,'Speed Bin A-B'!G2422,'Speed Bin A-B'!G2526,'Speed Bin A-B'!G2630)</f>
        <v>126</v>
      </c>
      <c r="H23" s="273">
        <f>SUM('Speed Bin A-B'!H30,'Speed Bin A-B'!H134,'Speed Bin A-B'!H238,'Speed Bin A-B'!H342,'Speed Bin A-B'!H446,'Speed Bin A-B'!H758,'Speed Bin A-B'!H862,'Speed Bin A-B'!H966,'Speed Bin A-B'!H1070,'Speed Bin A-B'!H1174,'Speed Bin A-B'!H1486,'Speed Bin A-B'!H1590,'Speed Bin A-B'!H1694,'Speed Bin A-B'!H1798,'Speed Bin A-B'!H1902,'Speed Bin A-B'!H2214,'Speed Bin A-B'!H2318,'Speed Bin A-B'!H2422,'Speed Bin A-B'!H2526,'Speed Bin A-B'!H2630)</f>
        <v>73</v>
      </c>
      <c r="I23" s="273">
        <f>SUM('Speed Bin A-B'!I30,'Speed Bin A-B'!I134,'Speed Bin A-B'!I238,'Speed Bin A-B'!I342,'Speed Bin A-B'!I446,'Speed Bin A-B'!I758,'Speed Bin A-B'!I862,'Speed Bin A-B'!I966,'Speed Bin A-B'!I1070,'Speed Bin A-B'!I1174,'Speed Bin A-B'!I1486,'Speed Bin A-B'!I1590,'Speed Bin A-B'!I1694,'Speed Bin A-B'!I1798,'Speed Bin A-B'!I1902,'Speed Bin A-B'!I2214,'Speed Bin A-B'!I2318,'Speed Bin A-B'!I2422,'Speed Bin A-B'!I2526,'Speed Bin A-B'!I2630)</f>
        <v>8</v>
      </c>
      <c r="J23" s="273">
        <f>SUM('Speed Bin A-B'!J30,'Speed Bin A-B'!J134,'Speed Bin A-B'!J238,'Speed Bin A-B'!J342,'Speed Bin A-B'!J446,'Speed Bin A-B'!J758,'Speed Bin A-B'!J862,'Speed Bin A-B'!J966,'Speed Bin A-B'!J1070,'Speed Bin A-B'!J1174,'Speed Bin A-B'!J1486,'Speed Bin A-B'!J1590,'Speed Bin A-B'!J1694,'Speed Bin A-B'!J1798,'Speed Bin A-B'!J1902,'Speed Bin A-B'!J2214,'Speed Bin A-B'!J2318,'Speed Bin A-B'!J2422,'Speed Bin A-B'!J2526,'Speed Bin A-B'!J2630)</f>
        <v>2</v>
      </c>
      <c r="K23" s="273">
        <f>SUM('Speed Bin A-B'!K30,'Speed Bin A-B'!K134,'Speed Bin A-B'!K238,'Speed Bin A-B'!K342,'Speed Bin A-B'!K446,'Speed Bin A-B'!K758,'Speed Bin A-B'!K862,'Speed Bin A-B'!K966,'Speed Bin A-B'!K1070,'Speed Bin A-B'!K1174,'Speed Bin A-B'!K1486,'Speed Bin A-B'!K1590,'Speed Bin A-B'!K1694,'Speed Bin A-B'!K1798,'Speed Bin A-B'!K1902,'Speed Bin A-B'!K2214,'Speed Bin A-B'!K2318,'Speed Bin A-B'!K2422,'Speed Bin A-B'!K2526,'Speed Bin A-B'!K2630)</f>
        <v>0</v>
      </c>
      <c r="L23" s="273">
        <f>SUM('Speed Bin A-B'!L30,'Speed Bin A-B'!L134,'Speed Bin A-B'!L238,'Speed Bin A-B'!L342,'Speed Bin A-B'!L446,'Speed Bin A-B'!L758,'Speed Bin A-B'!L862,'Speed Bin A-B'!L966,'Speed Bin A-B'!L1070,'Speed Bin A-B'!L1174,'Speed Bin A-B'!L1486,'Speed Bin A-B'!L1590,'Speed Bin A-B'!L1694,'Speed Bin A-B'!L1798,'Speed Bin A-B'!L1902,'Speed Bin A-B'!L2214,'Speed Bin A-B'!L2318,'Speed Bin A-B'!L2422,'Speed Bin A-B'!L2526,'Speed Bin A-B'!L2630)</f>
        <v>0</v>
      </c>
      <c r="M23" s="273">
        <f>SUM('Speed Bin A-B'!M30,'Speed Bin A-B'!M134,'Speed Bin A-B'!M238,'Speed Bin A-B'!M342,'Speed Bin A-B'!M446,'Speed Bin A-B'!M758,'Speed Bin A-B'!M862,'Speed Bin A-B'!M966,'Speed Bin A-B'!M1070,'Speed Bin A-B'!M1174,'Speed Bin A-B'!M1486,'Speed Bin A-B'!M1590,'Speed Bin A-B'!M1694,'Speed Bin A-B'!M1798,'Speed Bin A-B'!M1902,'Speed Bin A-B'!M2214,'Speed Bin A-B'!M2318,'Speed Bin A-B'!M2422,'Speed Bin A-B'!M2526,'Speed Bin A-B'!M2630)</f>
        <v>0</v>
      </c>
      <c r="N23" s="273">
        <f>SUM('Speed Bin A-B'!N30,'Speed Bin A-B'!N134,'Speed Bin A-B'!N238,'Speed Bin A-B'!N342,'Speed Bin A-B'!N446,'Speed Bin A-B'!N758,'Speed Bin A-B'!N862,'Speed Bin A-B'!N966,'Speed Bin A-B'!N1070,'Speed Bin A-B'!N1174,'Speed Bin A-B'!N1486,'Speed Bin A-B'!N1590,'Speed Bin A-B'!N1694,'Speed Bin A-B'!N1798,'Speed Bin A-B'!N1902,'Speed Bin A-B'!N2214,'Speed Bin A-B'!N2318,'Speed Bin A-B'!N2422,'Speed Bin A-B'!N2526,'Speed Bin A-B'!N2630)</f>
        <v>0</v>
      </c>
      <c r="O23" s="273">
        <f>SUM('Speed Bin A-B'!O30,'Speed Bin A-B'!O134,'Speed Bin A-B'!O238,'Speed Bin A-B'!O342,'Speed Bin A-B'!O446,'Speed Bin A-B'!O758,'Speed Bin A-B'!O862,'Speed Bin A-B'!O966,'Speed Bin A-B'!O1070,'Speed Bin A-B'!O1174,'Speed Bin A-B'!O1486,'Speed Bin A-B'!O1590,'Speed Bin A-B'!O1694,'Speed Bin A-B'!O1798,'Speed Bin A-B'!O1902,'Speed Bin A-B'!O2214,'Speed Bin A-B'!O2318,'Speed Bin A-B'!O2422,'Speed Bin A-B'!O2526,'Speed Bin A-B'!O2630)</f>
        <v>0</v>
      </c>
      <c r="P23" s="273">
        <f>SUM('Speed Bin A-B'!P30,'Speed Bin A-B'!P134,'Speed Bin A-B'!P238,'Speed Bin A-B'!P342,'Speed Bin A-B'!P446,'Speed Bin A-B'!P758,'Speed Bin A-B'!P862,'Speed Bin A-B'!P966,'Speed Bin A-B'!P1070,'Speed Bin A-B'!P1174,'Speed Bin A-B'!P1486,'Speed Bin A-B'!P1590,'Speed Bin A-B'!P1694,'Speed Bin A-B'!P1798,'Speed Bin A-B'!P1902,'Speed Bin A-B'!P2214,'Speed Bin A-B'!P2318,'Speed Bin A-B'!P2422,'Speed Bin A-B'!P2526,'Speed Bin A-B'!P2630)</f>
        <v>0</v>
      </c>
      <c r="Q23" s="273">
        <f>SUM('Speed Bin A-B'!Q30,'Speed Bin A-B'!Q134,'Speed Bin A-B'!Q238,'Speed Bin A-B'!Q342,'Speed Bin A-B'!Q446,'Speed Bin A-B'!Q758,'Speed Bin A-B'!Q862,'Speed Bin A-B'!Q966,'Speed Bin A-B'!Q1070,'Speed Bin A-B'!Q1174,'Speed Bin A-B'!Q1486,'Speed Bin A-B'!Q1590,'Speed Bin A-B'!Q1694,'Speed Bin A-B'!Q1798,'Speed Bin A-B'!Q1902,'Speed Bin A-B'!Q2214,'Speed Bin A-B'!Q2318,'Speed Bin A-B'!Q2422,'Speed Bin A-B'!Q2526,'Speed Bin A-B'!Q2630)</f>
        <v>0</v>
      </c>
      <c r="R23" s="273">
        <f>SUM('Speed Bin A-B'!R30,'Speed Bin A-B'!R134,'Speed Bin A-B'!R238,'Speed Bin A-B'!R342,'Speed Bin A-B'!R446,'Speed Bin A-B'!R758,'Speed Bin A-B'!R862,'Speed Bin A-B'!R966,'Speed Bin A-B'!R1070,'Speed Bin A-B'!R1174,'Speed Bin A-B'!R1486,'Speed Bin A-B'!R1590,'Speed Bin A-B'!R1694,'Speed Bin A-B'!R1798,'Speed Bin A-B'!R1902,'Speed Bin A-B'!R2214,'Speed Bin A-B'!R2318,'Speed Bin A-B'!R2422,'Speed Bin A-B'!R2526,'Speed Bin A-B'!R2630)</f>
        <v>0</v>
      </c>
      <c r="S23" s="273">
        <f>SUM('Speed Bin A-B'!S30,'Speed Bin A-B'!S134,'Speed Bin A-B'!S238,'Speed Bin A-B'!S342,'Speed Bin A-B'!S446,'Speed Bin A-B'!S758,'Speed Bin A-B'!S862,'Speed Bin A-B'!S966,'Speed Bin A-B'!S1070,'Speed Bin A-B'!S1174,'Speed Bin A-B'!S1486,'Speed Bin A-B'!S1590,'Speed Bin A-B'!S1694,'Speed Bin A-B'!S1798,'Speed Bin A-B'!S1902,'Speed Bin A-B'!S2214,'Speed Bin A-B'!S2318,'Speed Bin A-B'!S2422,'Speed Bin A-B'!S2526,'Speed Bin A-B'!S2630)</f>
        <v>0</v>
      </c>
      <c r="T23" s="273">
        <f>SUM('Speed Bin A-B'!T30,'Speed Bin A-B'!T134,'Speed Bin A-B'!T238,'Speed Bin A-B'!T342,'Speed Bin A-B'!T446,'Speed Bin A-B'!T758,'Speed Bin A-B'!T862,'Speed Bin A-B'!T966,'Speed Bin A-B'!T1070,'Speed Bin A-B'!T1174,'Speed Bin A-B'!T1486,'Speed Bin A-B'!T1590,'Speed Bin A-B'!T1694,'Speed Bin A-B'!T1798,'Speed Bin A-B'!T1902,'Speed Bin A-B'!T2214,'Speed Bin A-B'!T2318,'Speed Bin A-B'!T2422,'Speed Bin A-B'!T2526,'Speed Bin A-B'!T2630)</f>
        <v>0</v>
      </c>
      <c r="U23" s="273">
        <f>SUM('Speed Bin A-B'!U30,'Speed Bin A-B'!U134,'Speed Bin A-B'!U238,'Speed Bin A-B'!U342,'Speed Bin A-B'!U446,'Speed Bin A-B'!U758,'Speed Bin A-B'!U862,'Speed Bin A-B'!U966,'Speed Bin A-B'!U1070,'Speed Bin A-B'!U1174,'Speed Bin A-B'!U1486,'Speed Bin A-B'!U1590,'Speed Bin A-B'!U1694,'Speed Bin A-B'!U1798,'Speed Bin A-B'!U1902,'Speed Bin A-B'!U2214,'Speed Bin A-B'!U2318,'Speed Bin A-B'!U2422,'Speed Bin A-B'!U2526,'Speed Bin A-B'!U2630)</f>
        <v>0</v>
      </c>
      <c r="V23"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f>
        <v>28.828571428571429</v>
      </c>
      <c r="W23"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f>
        <v>32.914285714285718</v>
      </c>
      <c r="X23" s="267"/>
      <c r="Y23" s="267"/>
      <c r="Z23" s="272">
        <v>0.79166666666666696</v>
      </c>
      <c r="AA23" s="275">
        <f t="shared" ref="AA23:AR23" si="19">SUM(C80:C83)</f>
        <v>0</v>
      </c>
      <c r="AB23" s="275">
        <f t="shared" si="19"/>
        <v>9</v>
      </c>
      <c r="AC23" s="275">
        <f t="shared" si="19"/>
        <v>35</v>
      </c>
      <c r="AD23" s="275">
        <f t="shared" si="19"/>
        <v>180</v>
      </c>
      <c r="AE23" s="275">
        <f t="shared" si="19"/>
        <v>433</v>
      </c>
      <c r="AF23" s="275">
        <f t="shared" si="19"/>
        <v>175</v>
      </c>
      <c r="AG23" s="275">
        <f t="shared" si="19"/>
        <v>34</v>
      </c>
      <c r="AH23" s="275">
        <f t="shared" si="19"/>
        <v>11</v>
      </c>
      <c r="AI23" s="275">
        <f t="shared" si="19"/>
        <v>1</v>
      </c>
      <c r="AJ23" s="275">
        <f t="shared" si="19"/>
        <v>0</v>
      </c>
      <c r="AK23" s="275">
        <f t="shared" si="19"/>
        <v>0</v>
      </c>
      <c r="AL23" s="275">
        <f t="shared" si="19"/>
        <v>0</v>
      </c>
      <c r="AM23" s="275">
        <f t="shared" si="19"/>
        <v>0</v>
      </c>
      <c r="AN23" s="275">
        <f t="shared" si="19"/>
        <v>0</v>
      </c>
      <c r="AO23" s="275">
        <f t="shared" si="19"/>
        <v>0</v>
      </c>
      <c r="AP23" s="275">
        <f t="shared" si="19"/>
        <v>0</v>
      </c>
      <c r="AQ23" s="275">
        <f t="shared" si="19"/>
        <v>0</v>
      </c>
      <c r="AR23" s="275">
        <f t="shared" si="19"/>
        <v>0</v>
      </c>
      <c r="AS23" s="275">
        <f>SUM(U80:U83)</f>
        <v>0</v>
      </c>
      <c r="AT23" s="274">
        <f>IFERROR(AVERAGE(V80:V83),"-")</f>
        <v>27.492857142857144</v>
      </c>
      <c r="AU23" s="274">
        <f>IFERROR(AVERAGE(W80:W83),"-")</f>
        <v>32.213685897435894</v>
      </c>
    </row>
    <row r="24" spans="1:47" x14ac:dyDescent="0.25">
      <c r="A24" s="272">
        <v>0.20833333333333301</v>
      </c>
      <c r="B24" s="273">
        <f>SUM('Speed Bin A-B'!B31,'Speed Bin A-B'!B135,'Speed Bin A-B'!B239,'Speed Bin A-B'!B343,'Speed Bin A-B'!B447,'Speed Bin A-B'!B759,'Speed Bin A-B'!B863,'Speed Bin A-B'!B967,'Speed Bin A-B'!B1071,'Speed Bin A-B'!B1175,'Speed Bin A-B'!B1487,'Speed Bin A-B'!B1591,'Speed Bin A-B'!B1695,'Speed Bin A-B'!B1799,'Speed Bin A-B'!B1903,'Speed Bin A-B'!B2215,'Speed Bin A-B'!B2319,'Speed Bin A-B'!B2423,'Speed Bin A-B'!B2527,'Speed Bin A-B'!B2631)</f>
        <v>125</v>
      </c>
      <c r="C24" s="273">
        <f>SUM('Speed Bin A-B'!C31,'Speed Bin A-B'!C135,'Speed Bin A-B'!C239,'Speed Bin A-B'!C343,'Speed Bin A-B'!C447,'Speed Bin A-B'!C759,'Speed Bin A-B'!C863,'Speed Bin A-B'!C967,'Speed Bin A-B'!C1071,'Speed Bin A-B'!C1175,'Speed Bin A-B'!C1487,'Speed Bin A-B'!C1591,'Speed Bin A-B'!C1695,'Speed Bin A-B'!C1799,'Speed Bin A-B'!C1903,'Speed Bin A-B'!C2215,'Speed Bin A-B'!C2319,'Speed Bin A-B'!C2423,'Speed Bin A-B'!C2527,'Speed Bin A-B'!C2631)</f>
        <v>0</v>
      </c>
      <c r="D24" s="273">
        <f>SUM('Speed Bin A-B'!D31,'Speed Bin A-B'!D135,'Speed Bin A-B'!D239,'Speed Bin A-B'!D343,'Speed Bin A-B'!D447,'Speed Bin A-B'!D759,'Speed Bin A-B'!D863,'Speed Bin A-B'!D967,'Speed Bin A-B'!D1071,'Speed Bin A-B'!D1175,'Speed Bin A-B'!D1487,'Speed Bin A-B'!D1591,'Speed Bin A-B'!D1695,'Speed Bin A-B'!D1799,'Speed Bin A-B'!D1903,'Speed Bin A-B'!D2215,'Speed Bin A-B'!D2319,'Speed Bin A-B'!D2423,'Speed Bin A-B'!D2527,'Speed Bin A-B'!D2631)</f>
        <v>0</v>
      </c>
      <c r="E24" s="273">
        <f>SUM('Speed Bin A-B'!E31,'Speed Bin A-B'!E135,'Speed Bin A-B'!E239,'Speed Bin A-B'!E343,'Speed Bin A-B'!E447,'Speed Bin A-B'!E759,'Speed Bin A-B'!E863,'Speed Bin A-B'!E967,'Speed Bin A-B'!E1071,'Speed Bin A-B'!E1175,'Speed Bin A-B'!E1487,'Speed Bin A-B'!E1591,'Speed Bin A-B'!E1695,'Speed Bin A-B'!E1799,'Speed Bin A-B'!E1903,'Speed Bin A-B'!E2215,'Speed Bin A-B'!E2319,'Speed Bin A-B'!E2423,'Speed Bin A-B'!E2527,'Speed Bin A-B'!E2631)</f>
        <v>2</v>
      </c>
      <c r="F24" s="273">
        <f>SUM('Speed Bin A-B'!F31,'Speed Bin A-B'!F135,'Speed Bin A-B'!F239,'Speed Bin A-B'!F343,'Speed Bin A-B'!F447,'Speed Bin A-B'!F759,'Speed Bin A-B'!F863,'Speed Bin A-B'!F967,'Speed Bin A-B'!F1071,'Speed Bin A-B'!F1175,'Speed Bin A-B'!F1487,'Speed Bin A-B'!F1591,'Speed Bin A-B'!F1695,'Speed Bin A-B'!F1799,'Speed Bin A-B'!F1903,'Speed Bin A-B'!F2215,'Speed Bin A-B'!F2319,'Speed Bin A-B'!F2423,'Speed Bin A-B'!F2527,'Speed Bin A-B'!F2631)</f>
        <v>12</v>
      </c>
      <c r="G24" s="273">
        <f>SUM('Speed Bin A-B'!G31,'Speed Bin A-B'!G135,'Speed Bin A-B'!G239,'Speed Bin A-B'!G343,'Speed Bin A-B'!G447,'Speed Bin A-B'!G759,'Speed Bin A-B'!G863,'Speed Bin A-B'!G967,'Speed Bin A-B'!G1071,'Speed Bin A-B'!G1175,'Speed Bin A-B'!G1487,'Speed Bin A-B'!G1591,'Speed Bin A-B'!G1695,'Speed Bin A-B'!G1799,'Speed Bin A-B'!G1903,'Speed Bin A-B'!G2215,'Speed Bin A-B'!G2319,'Speed Bin A-B'!G2423,'Speed Bin A-B'!G2527,'Speed Bin A-B'!G2631)</f>
        <v>31</v>
      </c>
      <c r="H24" s="273">
        <f>SUM('Speed Bin A-B'!H31,'Speed Bin A-B'!H135,'Speed Bin A-B'!H239,'Speed Bin A-B'!H343,'Speed Bin A-B'!H447,'Speed Bin A-B'!H759,'Speed Bin A-B'!H863,'Speed Bin A-B'!H967,'Speed Bin A-B'!H1071,'Speed Bin A-B'!H1175,'Speed Bin A-B'!H1487,'Speed Bin A-B'!H1591,'Speed Bin A-B'!H1695,'Speed Bin A-B'!H1799,'Speed Bin A-B'!H1903,'Speed Bin A-B'!H2215,'Speed Bin A-B'!H2319,'Speed Bin A-B'!H2423,'Speed Bin A-B'!H2527,'Speed Bin A-B'!H2631)</f>
        <v>63</v>
      </c>
      <c r="I24" s="273">
        <f>SUM('Speed Bin A-B'!I31,'Speed Bin A-B'!I135,'Speed Bin A-B'!I239,'Speed Bin A-B'!I343,'Speed Bin A-B'!I447,'Speed Bin A-B'!I759,'Speed Bin A-B'!I863,'Speed Bin A-B'!I967,'Speed Bin A-B'!I1071,'Speed Bin A-B'!I1175,'Speed Bin A-B'!I1487,'Speed Bin A-B'!I1591,'Speed Bin A-B'!I1695,'Speed Bin A-B'!I1799,'Speed Bin A-B'!I1903,'Speed Bin A-B'!I2215,'Speed Bin A-B'!I2319,'Speed Bin A-B'!I2423,'Speed Bin A-B'!I2527,'Speed Bin A-B'!I2631)</f>
        <v>14</v>
      </c>
      <c r="J24" s="273">
        <f>SUM('Speed Bin A-B'!J31,'Speed Bin A-B'!J135,'Speed Bin A-B'!J239,'Speed Bin A-B'!J343,'Speed Bin A-B'!J447,'Speed Bin A-B'!J759,'Speed Bin A-B'!J863,'Speed Bin A-B'!J967,'Speed Bin A-B'!J1071,'Speed Bin A-B'!J1175,'Speed Bin A-B'!J1487,'Speed Bin A-B'!J1591,'Speed Bin A-B'!J1695,'Speed Bin A-B'!J1799,'Speed Bin A-B'!J1903,'Speed Bin A-B'!J2215,'Speed Bin A-B'!J2319,'Speed Bin A-B'!J2423,'Speed Bin A-B'!J2527,'Speed Bin A-B'!J2631)</f>
        <v>2</v>
      </c>
      <c r="K24" s="273">
        <f>SUM('Speed Bin A-B'!K31,'Speed Bin A-B'!K135,'Speed Bin A-B'!K239,'Speed Bin A-B'!K343,'Speed Bin A-B'!K447,'Speed Bin A-B'!K759,'Speed Bin A-B'!K863,'Speed Bin A-B'!K967,'Speed Bin A-B'!K1071,'Speed Bin A-B'!K1175,'Speed Bin A-B'!K1487,'Speed Bin A-B'!K1591,'Speed Bin A-B'!K1695,'Speed Bin A-B'!K1799,'Speed Bin A-B'!K1903,'Speed Bin A-B'!K2215,'Speed Bin A-B'!K2319,'Speed Bin A-B'!K2423,'Speed Bin A-B'!K2527,'Speed Bin A-B'!K2631)</f>
        <v>0</v>
      </c>
      <c r="L24" s="273">
        <f>SUM('Speed Bin A-B'!L31,'Speed Bin A-B'!L135,'Speed Bin A-B'!L239,'Speed Bin A-B'!L343,'Speed Bin A-B'!L447,'Speed Bin A-B'!L759,'Speed Bin A-B'!L863,'Speed Bin A-B'!L967,'Speed Bin A-B'!L1071,'Speed Bin A-B'!L1175,'Speed Bin A-B'!L1487,'Speed Bin A-B'!L1591,'Speed Bin A-B'!L1695,'Speed Bin A-B'!L1799,'Speed Bin A-B'!L1903,'Speed Bin A-B'!L2215,'Speed Bin A-B'!L2319,'Speed Bin A-B'!L2423,'Speed Bin A-B'!L2527,'Speed Bin A-B'!L2631)</f>
        <v>1</v>
      </c>
      <c r="M24" s="273">
        <f>SUM('Speed Bin A-B'!M31,'Speed Bin A-B'!M135,'Speed Bin A-B'!M239,'Speed Bin A-B'!M343,'Speed Bin A-B'!M447,'Speed Bin A-B'!M759,'Speed Bin A-B'!M863,'Speed Bin A-B'!M967,'Speed Bin A-B'!M1071,'Speed Bin A-B'!M1175,'Speed Bin A-B'!M1487,'Speed Bin A-B'!M1591,'Speed Bin A-B'!M1695,'Speed Bin A-B'!M1799,'Speed Bin A-B'!M1903,'Speed Bin A-B'!M2215,'Speed Bin A-B'!M2319,'Speed Bin A-B'!M2423,'Speed Bin A-B'!M2527,'Speed Bin A-B'!M2631)</f>
        <v>0</v>
      </c>
      <c r="N24" s="273">
        <f>SUM('Speed Bin A-B'!N31,'Speed Bin A-B'!N135,'Speed Bin A-B'!N239,'Speed Bin A-B'!N343,'Speed Bin A-B'!N447,'Speed Bin A-B'!N759,'Speed Bin A-B'!N863,'Speed Bin A-B'!N967,'Speed Bin A-B'!N1071,'Speed Bin A-B'!N1175,'Speed Bin A-B'!N1487,'Speed Bin A-B'!N1591,'Speed Bin A-B'!N1695,'Speed Bin A-B'!N1799,'Speed Bin A-B'!N1903,'Speed Bin A-B'!N2215,'Speed Bin A-B'!N2319,'Speed Bin A-B'!N2423,'Speed Bin A-B'!N2527,'Speed Bin A-B'!N2631)</f>
        <v>0</v>
      </c>
      <c r="O24" s="273">
        <f>SUM('Speed Bin A-B'!O31,'Speed Bin A-B'!O135,'Speed Bin A-B'!O239,'Speed Bin A-B'!O343,'Speed Bin A-B'!O447,'Speed Bin A-B'!O759,'Speed Bin A-B'!O863,'Speed Bin A-B'!O967,'Speed Bin A-B'!O1071,'Speed Bin A-B'!O1175,'Speed Bin A-B'!O1487,'Speed Bin A-B'!O1591,'Speed Bin A-B'!O1695,'Speed Bin A-B'!O1799,'Speed Bin A-B'!O1903,'Speed Bin A-B'!O2215,'Speed Bin A-B'!O2319,'Speed Bin A-B'!O2423,'Speed Bin A-B'!O2527,'Speed Bin A-B'!O2631)</f>
        <v>0</v>
      </c>
      <c r="P24" s="273">
        <f>SUM('Speed Bin A-B'!P31,'Speed Bin A-B'!P135,'Speed Bin A-B'!P239,'Speed Bin A-B'!P343,'Speed Bin A-B'!P447,'Speed Bin A-B'!P759,'Speed Bin A-B'!P863,'Speed Bin A-B'!P967,'Speed Bin A-B'!P1071,'Speed Bin A-B'!P1175,'Speed Bin A-B'!P1487,'Speed Bin A-B'!P1591,'Speed Bin A-B'!P1695,'Speed Bin A-B'!P1799,'Speed Bin A-B'!P1903,'Speed Bin A-B'!P2215,'Speed Bin A-B'!P2319,'Speed Bin A-B'!P2423,'Speed Bin A-B'!P2527,'Speed Bin A-B'!P2631)</f>
        <v>0</v>
      </c>
      <c r="Q24" s="273">
        <f>SUM('Speed Bin A-B'!Q31,'Speed Bin A-B'!Q135,'Speed Bin A-B'!Q239,'Speed Bin A-B'!Q343,'Speed Bin A-B'!Q447,'Speed Bin A-B'!Q759,'Speed Bin A-B'!Q863,'Speed Bin A-B'!Q967,'Speed Bin A-B'!Q1071,'Speed Bin A-B'!Q1175,'Speed Bin A-B'!Q1487,'Speed Bin A-B'!Q1591,'Speed Bin A-B'!Q1695,'Speed Bin A-B'!Q1799,'Speed Bin A-B'!Q1903,'Speed Bin A-B'!Q2215,'Speed Bin A-B'!Q2319,'Speed Bin A-B'!Q2423,'Speed Bin A-B'!Q2527,'Speed Bin A-B'!Q2631)</f>
        <v>0</v>
      </c>
      <c r="R24" s="273">
        <f>SUM('Speed Bin A-B'!R31,'Speed Bin A-B'!R135,'Speed Bin A-B'!R239,'Speed Bin A-B'!R343,'Speed Bin A-B'!R447,'Speed Bin A-B'!R759,'Speed Bin A-B'!R863,'Speed Bin A-B'!R967,'Speed Bin A-B'!R1071,'Speed Bin A-B'!R1175,'Speed Bin A-B'!R1487,'Speed Bin A-B'!R1591,'Speed Bin A-B'!R1695,'Speed Bin A-B'!R1799,'Speed Bin A-B'!R1903,'Speed Bin A-B'!R2215,'Speed Bin A-B'!R2319,'Speed Bin A-B'!R2423,'Speed Bin A-B'!R2527,'Speed Bin A-B'!R2631)</f>
        <v>0</v>
      </c>
      <c r="S24" s="273">
        <f>SUM('Speed Bin A-B'!S31,'Speed Bin A-B'!S135,'Speed Bin A-B'!S239,'Speed Bin A-B'!S343,'Speed Bin A-B'!S447,'Speed Bin A-B'!S759,'Speed Bin A-B'!S863,'Speed Bin A-B'!S967,'Speed Bin A-B'!S1071,'Speed Bin A-B'!S1175,'Speed Bin A-B'!S1487,'Speed Bin A-B'!S1591,'Speed Bin A-B'!S1695,'Speed Bin A-B'!S1799,'Speed Bin A-B'!S1903,'Speed Bin A-B'!S2215,'Speed Bin A-B'!S2319,'Speed Bin A-B'!S2423,'Speed Bin A-B'!S2527,'Speed Bin A-B'!S2631)</f>
        <v>0</v>
      </c>
      <c r="T24" s="273">
        <f>SUM('Speed Bin A-B'!T31,'Speed Bin A-B'!T135,'Speed Bin A-B'!T239,'Speed Bin A-B'!T343,'Speed Bin A-B'!T447,'Speed Bin A-B'!T759,'Speed Bin A-B'!T863,'Speed Bin A-B'!T967,'Speed Bin A-B'!T1071,'Speed Bin A-B'!T1175,'Speed Bin A-B'!T1487,'Speed Bin A-B'!T1591,'Speed Bin A-B'!T1695,'Speed Bin A-B'!T1799,'Speed Bin A-B'!T1903,'Speed Bin A-B'!T2215,'Speed Bin A-B'!T2319,'Speed Bin A-B'!T2423,'Speed Bin A-B'!T2527,'Speed Bin A-B'!T2631)</f>
        <v>0</v>
      </c>
      <c r="U24" s="273">
        <f>SUM('Speed Bin A-B'!U31,'Speed Bin A-B'!U135,'Speed Bin A-B'!U239,'Speed Bin A-B'!U343,'Speed Bin A-B'!U447,'Speed Bin A-B'!U759,'Speed Bin A-B'!U863,'Speed Bin A-B'!U967,'Speed Bin A-B'!U1071,'Speed Bin A-B'!U1175,'Speed Bin A-B'!U1487,'Speed Bin A-B'!U1591,'Speed Bin A-B'!U1695,'Speed Bin A-B'!U1799,'Speed Bin A-B'!U1903,'Speed Bin A-B'!U2215,'Speed Bin A-B'!U2319,'Speed Bin A-B'!U2423,'Speed Bin A-B'!U2527,'Speed Bin A-B'!U2631)</f>
        <v>0</v>
      </c>
      <c r="V24"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f>
        <v>30.75</v>
      </c>
      <c r="W24"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f>
        <v>36.575000000000003</v>
      </c>
      <c r="X24" s="267"/>
      <c r="Y24" s="267"/>
      <c r="Z24" s="272">
        <v>0.83333333333333304</v>
      </c>
      <c r="AA24" s="275">
        <f t="shared" ref="AA24:AR24" si="20">SUM(C84:C87)</f>
        <v>4</v>
      </c>
      <c r="AB24" s="275">
        <f t="shared" si="20"/>
        <v>10</v>
      </c>
      <c r="AC24" s="275">
        <f t="shared" si="20"/>
        <v>56</v>
      </c>
      <c r="AD24" s="275">
        <f t="shared" si="20"/>
        <v>142</v>
      </c>
      <c r="AE24" s="275">
        <f t="shared" si="20"/>
        <v>279</v>
      </c>
      <c r="AF24" s="275">
        <f t="shared" si="20"/>
        <v>141</v>
      </c>
      <c r="AG24" s="275">
        <f t="shared" si="20"/>
        <v>25</v>
      </c>
      <c r="AH24" s="275">
        <f t="shared" si="20"/>
        <v>8</v>
      </c>
      <c r="AI24" s="275">
        <f t="shared" si="20"/>
        <v>2</v>
      </c>
      <c r="AJ24" s="275">
        <f t="shared" si="20"/>
        <v>0</v>
      </c>
      <c r="AK24" s="275">
        <f t="shared" si="20"/>
        <v>0</v>
      </c>
      <c r="AL24" s="275">
        <f t="shared" si="20"/>
        <v>0</v>
      </c>
      <c r="AM24" s="275">
        <f t="shared" si="20"/>
        <v>0</v>
      </c>
      <c r="AN24" s="275">
        <f t="shared" si="20"/>
        <v>0</v>
      </c>
      <c r="AO24" s="275">
        <f t="shared" si="20"/>
        <v>0</v>
      </c>
      <c r="AP24" s="275">
        <f t="shared" si="20"/>
        <v>0</v>
      </c>
      <c r="AQ24" s="275">
        <f t="shared" si="20"/>
        <v>0</v>
      </c>
      <c r="AR24" s="275">
        <f t="shared" si="20"/>
        <v>0</v>
      </c>
      <c r="AS24" s="275">
        <f>SUM(U84:U87)</f>
        <v>0</v>
      </c>
      <c r="AT24" s="274">
        <f>IFERROR(AVERAGE(V84:V87),"-")</f>
        <v>26.935714285714287</v>
      </c>
      <c r="AU24" s="274">
        <f>IFERROR(AVERAGE(W84:W87),"-")</f>
        <v>32.293693181818185</v>
      </c>
    </row>
    <row r="25" spans="1:47" x14ac:dyDescent="0.25">
      <c r="A25" s="272">
        <v>0.21875</v>
      </c>
      <c r="B25" s="273">
        <f>SUM('Speed Bin A-B'!B32,'Speed Bin A-B'!B136,'Speed Bin A-B'!B240,'Speed Bin A-B'!B344,'Speed Bin A-B'!B448,'Speed Bin A-B'!B760,'Speed Bin A-B'!B864,'Speed Bin A-B'!B968,'Speed Bin A-B'!B1072,'Speed Bin A-B'!B1176,'Speed Bin A-B'!B1488,'Speed Bin A-B'!B1592,'Speed Bin A-B'!B1696,'Speed Bin A-B'!B1800,'Speed Bin A-B'!B1904,'Speed Bin A-B'!B2216,'Speed Bin A-B'!B2320,'Speed Bin A-B'!B2424,'Speed Bin A-B'!B2528,'Speed Bin A-B'!B2632)</f>
        <v>128</v>
      </c>
      <c r="C25" s="273">
        <f>SUM('Speed Bin A-B'!C32,'Speed Bin A-B'!C136,'Speed Bin A-B'!C240,'Speed Bin A-B'!C344,'Speed Bin A-B'!C448,'Speed Bin A-B'!C760,'Speed Bin A-B'!C864,'Speed Bin A-B'!C968,'Speed Bin A-B'!C1072,'Speed Bin A-B'!C1176,'Speed Bin A-B'!C1488,'Speed Bin A-B'!C1592,'Speed Bin A-B'!C1696,'Speed Bin A-B'!C1800,'Speed Bin A-B'!C1904,'Speed Bin A-B'!C2216,'Speed Bin A-B'!C2320,'Speed Bin A-B'!C2424,'Speed Bin A-B'!C2528,'Speed Bin A-B'!C2632)</f>
        <v>0</v>
      </c>
      <c r="D25" s="273">
        <f>SUM('Speed Bin A-B'!D32,'Speed Bin A-B'!D136,'Speed Bin A-B'!D240,'Speed Bin A-B'!D344,'Speed Bin A-B'!D448,'Speed Bin A-B'!D760,'Speed Bin A-B'!D864,'Speed Bin A-B'!D968,'Speed Bin A-B'!D1072,'Speed Bin A-B'!D1176,'Speed Bin A-B'!D1488,'Speed Bin A-B'!D1592,'Speed Bin A-B'!D1696,'Speed Bin A-B'!D1800,'Speed Bin A-B'!D1904,'Speed Bin A-B'!D2216,'Speed Bin A-B'!D2320,'Speed Bin A-B'!D2424,'Speed Bin A-B'!D2528,'Speed Bin A-B'!D2632)</f>
        <v>0</v>
      </c>
      <c r="E25" s="273">
        <f>SUM('Speed Bin A-B'!E32,'Speed Bin A-B'!E136,'Speed Bin A-B'!E240,'Speed Bin A-B'!E344,'Speed Bin A-B'!E448,'Speed Bin A-B'!E760,'Speed Bin A-B'!E864,'Speed Bin A-B'!E968,'Speed Bin A-B'!E1072,'Speed Bin A-B'!E1176,'Speed Bin A-B'!E1488,'Speed Bin A-B'!E1592,'Speed Bin A-B'!E1696,'Speed Bin A-B'!E1800,'Speed Bin A-B'!E1904,'Speed Bin A-B'!E2216,'Speed Bin A-B'!E2320,'Speed Bin A-B'!E2424,'Speed Bin A-B'!E2528,'Speed Bin A-B'!E2632)</f>
        <v>3</v>
      </c>
      <c r="F25" s="273">
        <f>SUM('Speed Bin A-B'!F32,'Speed Bin A-B'!F136,'Speed Bin A-B'!F240,'Speed Bin A-B'!F344,'Speed Bin A-B'!F448,'Speed Bin A-B'!F760,'Speed Bin A-B'!F864,'Speed Bin A-B'!F968,'Speed Bin A-B'!F1072,'Speed Bin A-B'!F1176,'Speed Bin A-B'!F1488,'Speed Bin A-B'!F1592,'Speed Bin A-B'!F1696,'Speed Bin A-B'!F1800,'Speed Bin A-B'!F1904,'Speed Bin A-B'!F2216,'Speed Bin A-B'!F2320,'Speed Bin A-B'!F2424,'Speed Bin A-B'!F2528,'Speed Bin A-B'!F2632)</f>
        <v>20</v>
      </c>
      <c r="G25" s="273">
        <f>SUM('Speed Bin A-B'!G32,'Speed Bin A-B'!G136,'Speed Bin A-B'!G240,'Speed Bin A-B'!G344,'Speed Bin A-B'!G448,'Speed Bin A-B'!G760,'Speed Bin A-B'!G864,'Speed Bin A-B'!G968,'Speed Bin A-B'!G1072,'Speed Bin A-B'!G1176,'Speed Bin A-B'!G1488,'Speed Bin A-B'!G1592,'Speed Bin A-B'!G1696,'Speed Bin A-B'!G1800,'Speed Bin A-B'!G1904,'Speed Bin A-B'!G2216,'Speed Bin A-B'!G2320,'Speed Bin A-B'!G2424,'Speed Bin A-B'!G2528,'Speed Bin A-B'!G2632)</f>
        <v>56</v>
      </c>
      <c r="H25" s="273">
        <f>SUM('Speed Bin A-B'!H32,'Speed Bin A-B'!H136,'Speed Bin A-B'!H240,'Speed Bin A-B'!H344,'Speed Bin A-B'!H448,'Speed Bin A-B'!H760,'Speed Bin A-B'!H864,'Speed Bin A-B'!H968,'Speed Bin A-B'!H1072,'Speed Bin A-B'!H1176,'Speed Bin A-B'!H1488,'Speed Bin A-B'!H1592,'Speed Bin A-B'!H1696,'Speed Bin A-B'!H1800,'Speed Bin A-B'!H1904,'Speed Bin A-B'!H2216,'Speed Bin A-B'!H2320,'Speed Bin A-B'!H2424,'Speed Bin A-B'!H2528,'Speed Bin A-B'!H2632)</f>
        <v>39</v>
      </c>
      <c r="I25" s="273">
        <f>SUM('Speed Bin A-B'!I32,'Speed Bin A-B'!I136,'Speed Bin A-B'!I240,'Speed Bin A-B'!I344,'Speed Bin A-B'!I448,'Speed Bin A-B'!I760,'Speed Bin A-B'!I864,'Speed Bin A-B'!I968,'Speed Bin A-B'!I1072,'Speed Bin A-B'!I1176,'Speed Bin A-B'!I1488,'Speed Bin A-B'!I1592,'Speed Bin A-B'!I1696,'Speed Bin A-B'!I1800,'Speed Bin A-B'!I1904,'Speed Bin A-B'!I2216,'Speed Bin A-B'!I2320,'Speed Bin A-B'!I2424,'Speed Bin A-B'!I2528,'Speed Bin A-B'!I2632)</f>
        <v>9</v>
      </c>
      <c r="J25" s="273">
        <f>SUM('Speed Bin A-B'!J32,'Speed Bin A-B'!J136,'Speed Bin A-B'!J240,'Speed Bin A-B'!J344,'Speed Bin A-B'!J448,'Speed Bin A-B'!J760,'Speed Bin A-B'!J864,'Speed Bin A-B'!J968,'Speed Bin A-B'!J1072,'Speed Bin A-B'!J1176,'Speed Bin A-B'!J1488,'Speed Bin A-B'!J1592,'Speed Bin A-B'!J1696,'Speed Bin A-B'!J1800,'Speed Bin A-B'!J1904,'Speed Bin A-B'!J2216,'Speed Bin A-B'!J2320,'Speed Bin A-B'!J2424,'Speed Bin A-B'!J2528,'Speed Bin A-B'!J2632)</f>
        <v>0</v>
      </c>
      <c r="K25" s="273">
        <f>SUM('Speed Bin A-B'!K32,'Speed Bin A-B'!K136,'Speed Bin A-B'!K240,'Speed Bin A-B'!K344,'Speed Bin A-B'!K448,'Speed Bin A-B'!K760,'Speed Bin A-B'!K864,'Speed Bin A-B'!K968,'Speed Bin A-B'!K1072,'Speed Bin A-B'!K1176,'Speed Bin A-B'!K1488,'Speed Bin A-B'!K1592,'Speed Bin A-B'!K1696,'Speed Bin A-B'!K1800,'Speed Bin A-B'!K1904,'Speed Bin A-B'!K2216,'Speed Bin A-B'!K2320,'Speed Bin A-B'!K2424,'Speed Bin A-B'!K2528,'Speed Bin A-B'!K2632)</f>
        <v>1</v>
      </c>
      <c r="L25" s="273">
        <f>SUM('Speed Bin A-B'!L32,'Speed Bin A-B'!L136,'Speed Bin A-B'!L240,'Speed Bin A-B'!L344,'Speed Bin A-B'!L448,'Speed Bin A-B'!L760,'Speed Bin A-B'!L864,'Speed Bin A-B'!L968,'Speed Bin A-B'!L1072,'Speed Bin A-B'!L1176,'Speed Bin A-B'!L1488,'Speed Bin A-B'!L1592,'Speed Bin A-B'!L1696,'Speed Bin A-B'!L1800,'Speed Bin A-B'!L1904,'Speed Bin A-B'!L2216,'Speed Bin A-B'!L2320,'Speed Bin A-B'!L2424,'Speed Bin A-B'!L2528,'Speed Bin A-B'!L2632)</f>
        <v>0</v>
      </c>
      <c r="M25" s="273">
        <f>SUM('Speed Bin A-B'!M32,'Speed Bin A-B'!M136,'Speed Bin A-B'!M240,'Speed Bin A-B'!M344,'Speed Bin A-B'!M448,'Speed Bin A-B'!M760,'Speed Bin A-B'!M864,'Speed Bin A-B'!M968,'Speed Bin A-B'!M1072,'Speed Bin A-B'!M1176,'Speed Bin A-B'!M1488,'Speed Bin A-B'!M1592,'Speed Bin A-B'!M1696,'Speed Bin A-B'!M1800,'Speed Bin A-B'!M1904,'Speed Bin A-B'!M2216,'Speed Bin A-B'!M2320,'Speed Bin A-B'!M2424,'Speed Bin A-B'!M2528,'Speed Bin A-B'!M2632)</f>
        <v>0</v>
      </c>
      <c r="N25" s="273">
        <f>SUM('Speed Bin A-B'!N32,'Speed Bin A-B'!N136,'Speed Bin A-B'!N240,'Speed Bin A-B'!N344,'Speed Bin A-B'!N448,'Speed Bin A-B'!N760,'Speed Bin A-B'!N864,'Speed Bin A-B'!N968,'Speed Bin A-B'!N1072,'Speed Bin A-B'!N1176,'Speed Bin A-B'!N1488,'Speed Bin A-B'!N1592,'Speed Bin A-B'!N1696,'Speed Bin A-B'!N1800,'Speed Bin A-B'!N1904,'Speed Bin A-B'!N2216,'Speed Bin A-B'!N2320,'Speed Bin A-B'!N2424,'Speed Bin A-B'!N2528,'Speed Bin A-B'!N2632)</f>
        <v>0</v>
      </c>
      <c r="O25" s="273">
        <f>SUM('Speed Bin A-B'!O32,'Speed Bin A-B'!O136,'Speed Bin A-B'!O240,'Speed Bin A-B'!O344,'Speed Bin A-B'!O448,'Speed Bin A-B'!O760,'Speed Bin A-B'!O864,'Speed Bin A-B'!O968,'Speed Bin A-B'!O1072,'Speed Bin A-B'!O1176,'Speed Bin A-B'!O1488,'Speed Bin A-B'!O1592,'Speed Bin A-B'!O1696,'Speed Bin A-B'!O1800,'Speed Bin A-B'!O1904,'Speed Bin A-B'!O2216,'Speed Bin A-B'!O2320,'Speed Bin A-B'!O2424,'Speed Bin A-B'!O2528,'Speed Bin A-B'!O2632)</f>
        <v>0</v>
      </c>
      <c r="P25" s="273">
        <f>SUM('Speed Bin A-B'!P32,'Speed Bin A-B'!P136,'Speed Bin A-B'!P240,'Speed Bin A-B'!P344,'Speed Bin A-B'!P448,'Speed Bin A-B'!P760,'Speed Bin A-B'!P864,'Speed Bin A-B'!P968,'Speed Bin A-B'!P1072,'Speed Bin A-B'!P1176,'Speed Bin A-B'!P1488,'Speed Bin A-B'!P1592,'Speed Bin A-B'!P1696,'Speed Bin A-B'!P1800,'Speed Bin A-B'!P1904,'Speed Bin A-B'!P2216,'Speed Bin A-B'!P2320,'Speed Bin A-B'!P2424,'Speed Bin A-B'!P2528,'Speed Bin A-B'!P2632)</f>
        <v>0</v>
      </c>
      <c r="Q25" s="273">
        <f>SUM('Speed Bin A-B'!Q32,'Speed Bin A-B'!Q136,'Speed Bin A-B'!Q240,'Speed Bin A-B'!Q344,'Speed Bin A-B'!Q448,'Speed Bin A-B'!Q760,'Speed Bin A-B'!Q864,'Speed Bin A-B'!Q968,'Speed Bin A-B'!Q1072,'Speed Bin A-B'!Q1176,'Speed Bin A-B'!Q1488,'Speed Bin A-B'!Q1592,'Speed Bin A-B'!Q1696,'Speed Bin A-B'!Q1800,'Speed Bin A-B'!Q1904,'Speed Bin A-B'!Q2216,'Speed Bin A-B'!Q2320,'Speed Bin A-B'!Q2424,'Speed Bin A-B'!Q2528,'Speed Bin A-B'!Q2632)</f>
        <v>0</v>
      </c>
      <c r="R25" s="273">
        <f>SUM('Speed Bin A-B'!R32,'Speed Bin A-B'!R136,'Speed Bin A-B'!R240,'Speed Bin A-B'!R344,'Speed Bin A-B'!R448,'Speed Bin A-B'!R760,'Speed Bin A-B'!R864,'Speed Bin A-B'!R968,'Speed Bin A-B'!R1072,'Speed Bin A-B'!R1176,'Speed Bin A-B'!R1488,'Speed Bin A-B'!R1592,'Speed Bin A-B'!R1696,'Speed Bin A-B'!R1800,'Speed Bin A-B'!R1904,'Speed Bin A-B'!R2216,'Speed Bin A-B'!R2320,'Speed Bin A-B'!R2424,'Speed Bin A-B'!R2528,'Speed Bin A-B'!R2632)</f>
        <v>0</v>
      </c>
      <c r="S25" s="273">
        <f>SUM('Speed Bin A-B'!S32,'Speed Bin A-B'!S136,'Speed Bin A-B'!S240,'Speed Bin A-B'!S344,'Speed Bin A-B'!S448,'Speed Bin A-B'!S760,'Speed Bin A-B'!S864,'Speed Bin A-B'!S968,'Speed Bin A-B'!S1072,'Speed Bin A-B'!S1176,'Speed Bin A-B'!S1488,'Speed Bin A-B'!S1592,'Speed Bin A-B'!S1696,'Speed Bin A-B'!S1800,'Speed Bin A-B'!S1904,'Speed Bin A-B'!S2216,'Speed Bin A-B'!S2320,'Speed Bin A-B'!S2424,'Speed Bin A-B'!S2528,'Speed Bin A-B'!S2632)</f>
        <v>0</v>
      </c>
      <c r="T25" s="273">
        <f>SUM('Speed Bin A-B'!T32,'Speed Bin A-B'!T136,'Speed Bin A-B'!T240,'Speed Bin A-B'!T344,'Speed Bin A-B'!T448,'Speed Bin A-B'!T760,'Speed Bin A-B'!T864,'Speed Bin A-B'!T968,'Speed Bin A-B'!T1072,'Speed Bin A-B'!T1176,'Speed Bin A-B'!T1488,'Speed Bin A-B'!T1592,'Speed Bin A-B'!T1696,'Speed Bin A-B'!T1800,'Speed Bin A-B'!T1904,'Speed Bin A-B'!T2216,'Speed Bin A-B'!T2320,'Speed Bin A-B'!T2424,'Speed Bin A-B'!T2528,'Speed Bin A-B'!T2632)</f>
        <v>0</v>
      </c>
      <c r="U25" s="273">
        <f>SUM('Speed Bin A-B'!U32,'Speed Bin A-B'!U136,'Speed Bin A-B'!U240,'Speed Bin A-B'!U344,'Speed Bin A-B'!U448,'Speed Bin A-B'!U760,'Speed Bin A-B'!U864,'Speed Bin A-B'!U968,'Speed Bin A-B'!U1072,'Speed Bin A-B'!U1176,'Speed Bin A-B'!U1488,'Speed Bin A-B'!U1592,'Speed Bin A-B'!U1696,'Speed Bin A-B'!U1800,'Speed Bin A-B'!U1904,'Speed Bin A-B'!U2216,'Speed Bin A-B'!U2320,'Speed Bin A-B'!U2424,'Speed Bin A-B'!U2528,'Speed Bin A-B'!U2632)</f>
        <v>0</v>
      </c>
      <c r="V25"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f>
        <v>28.971428571428572</v>
      </c>
      <c r="W25"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f>
        <v>34</v>
      </c>
      <c r="X25" s="267"/>
      <c r="Y25" s="267"/>
      <c r="Z25" s="272">
        <v>0.875</v>
      </c>
      <c r="AA25" s="275">
        <f t="shared" ref="AA25:AR25" si="21">SUM(C88:C91)</f>
        <v>3</v>
      </c>
      <c r="AB25" s="275">
        <f t="shared" si="21"/>
        <v>8</v>
      </c>
      <c r="AC25" s="275">
        <f t="shared" si="21"/>
        <v>49</v>
      </c>
      <c r="AD25" s="275">
        <f t="shared" si="21"/>
        <v>104</v>
      </c>
      <c r="AE25" s="275">
        <f t="shared" si="21"/>
        <v>151</v>
      </c>
      <c r="AF25" s="275">
        <f t="shared" si="21"/>
        <v>61</v>
      </c>
      <c r="AG25" s="275">
        <f t="shared" si="21"/>
        <v>17</v>
      </c>
      <c r="AH25" s="275">
        <f t="shared" si="21"/>
        <v>2</v>
      </c>
      <c r="AI25" s="275">
        <f t="shared" si="21"/>
        <v>1</v>
      </c>
      <c r="AJ25" s="275">
        <f t="shared" si="21"/>
        <v>0</v>
      </c>
      <c r="AK25" s="275">
        <f t="shared" si="21"/>
        <v>0</v>
      </c>
      <c r="AL25" s="275">
        <f t="shared" si="21"/>
        <v>0</v>
      </c>
      <c r="AM25" s="275">
        <f t="shared" si="21"/>
        <v>0</v>
      </c>
      <c r="AN25" s="275">
        <f t="shared" si="21"/>
        <v>0</v>
      </c>
      <c r="AO25" s="275">
        <f t="shared" si="21"/>
        <v>0</v>
      </c>
      <c r="AP25" s="275">
        <f t="shared" si="21"/>
        <v>0</v>
      </c>
      <c r="AQ25" s="275">
        <f t="shared" si="21"/>
        <v>0</v>
      </c>
      <c r="AR25" s="275">
        <f t="shared" si="21"/>
        <v>0</v>
      </c>
      <c r="AS25" s="275">
        <f>SUM(U88:U91)</f>
        <v>0</v>
      </c>
      <c r="AT25" s="274">
        <f>IFERROR(AVERAGE(V88:V91),"-")</f>
        <v>25.430357142857144</v>
      </c>
      <c r="AU25" s="274">
        <f>IFERROR(AVERAGE(W88:W91),"-")</f>
        <v>31.588888888888889</v>
      </c>
    </row>
    <row r="26" spans="1:47" x14ac:dyDescent="0.25">
      <c r="A26" s="272">
        <v>0.22916666666666699</v>
      </c>
      <c r="B26" s="273">
        <f>SUM('Speed Bin A-B'!B33,'Speed Bin A-B'!B137,'Speed Bin A-B'!B241,'Speed Bin A-B'!B345,'Speed Bin A-B'!B449,'Speed Bin A-B'!B761,'Speed Bin A-B'!B865,'Speed Bin A-B'!B969,'Speed Bin A-B'!B1073,'Speed Bin A-B'!B1177,'Speed Bin A-B'!B1489,'Speed Bin A-B'!B1593,'Speed Bin A-B'!B1697,'Speed Bin A-B'!B1801,'Speed Bin A-B'!B1905,'Speed Bin A-B'!B2217,'Speed Bin A-B'!B2321,'Speed Bin A-B'!B2425,'Speed Bin A-B'!B2529,'Speed Bin A-B'!B2633)</f>
        <v>247</v>
      </c>
      <c r="C26" s="273">
        <f>SUM('Speed Bin A-B'!C33,'Speed Bin A-B'!C137,'Speed Bin A-B'!C241,'Speed Bin A-B'!C345,'Speed Bin A-B'!C449,'Speed Bin A-B'!C761,'Speed Bin A-B'!C865,'Speed Bin A-B'!C969,'Speed Bin A-B'!C1073,'Speed Bin A-B'!C1177,'Speed Bin A-B'!C1489,'Speed Bin A-B'!C1593,'Speed Bin A-B'!C1697,'Speed Bin A-B'!C1801,'Speed Bin A-B'!C1905,'Speed Bin A-B'!C2217,'Speed Bin A-B'!C2321,'Speed Bin A-B'!C2425,'Speed Bin A-B'!C2529,'Speed Bin A-B'!C2633)</f>
        <v>0</v>
      </c>
      <c r="D26" s="273">
        <f>SUM('Speed Bin A-B'!D33,'Speed Bin A-B'!D137,'Speed Bin A-B'!D241,'Speed Bin A-B'!D345,'Speed Bin A-B'!D449,'Speed Bin A-B'!D761,'Speed Bin A-B'!D865,'Speed Bin A-B'!D969,'Speed Bin A-B'!D1073,'Speed Bin A-B'!D1177,'Speed Bin A-B'!D1489,'Speed Bin A-B'!D1593,'Speed Bin A-B'!D1697,'Speed Bin A-B'!D1801,'Speed Bin A-B'!D1905,'Speed Bin A-B'!D2217,'Speed Bin A-B'!D2321,'Speed Bin A-B'!D2425,'Speed Bin A-B'!D2529,'Speed Bin A-B'!D2633)</f>
        <v>0</v>
      </c>
      <c r="E26" s="273">
        <f>SUM('Speed Bin A-B'!E33,'Speed Bin A-B'!E137,'Speed Bin A-B'!E241,'Speed Bin A-B'!E345,'Speed Bin A-B'!E449,'Speed Bin A-B'!E761,'Speed Bin A-B'!E865,'Speed Bin A-B'!E969,'Speed Bin A-B'!E1073,'Speed Bin A-B'!E1177,'Speed Bin A-B'!E1489,'Speed Bin A-B'!E1593,'Speed Bin A-B'!E1697,'Speed Bin A-B'!E1801,'Speed Bin A-B'!E1905,'Speed Bin A-B'!E2217,'Speed Bin A-B'!E2321,'Speed Bin A-B'!E2425,'Speed Bin A-B'!E2529,'Speed Bin A-B'!E2633)</f>
        <v>3</v>
      </c>
      <c r="F26" s="273">
        <f>SUM('Speed Bin A-B'!F33,'Speed Bin A-B'!F137,'Speed Bin A-B'!F241,'Speed Bin A-B'!F345,'Speed Bin A-B'!F449,'Speed Bin A-B'!F761,'Speed Bin A-B'!F865,'Speed Bin A-B'!F969,'Speed Bin A-B'!F1073,'Speed Bin A-B'!F1177,'Speed Bin A-B'!F1489,'Speed Bin A-B'!F1593,'Speed Bin A-B'!F1697,'Speed Bin A-B'!F1801,'Speed Bin A-B'!F1905,'Speed Bin A-B'!F2217,'Speed Bin A-B'!F2321,'Speed Bin A-B'!F2425,'Speed Bin A-B'!F2529,'Speed Bin A-B'!F2633)</f>
        <v>34</v>
      </c>
      <c r="G26" s="273">
        <f>SUM('Speed Bin A-B'!G33,'Speed Bin A-B'!G137,'Speed Bin A-B'!G241,'Speed Bin A-B'!G345,'Speed Bin A-B'!G449,'Speed Bin A-B'!G761,'Speed Bin A-B'!G865,'Speed Bin A-B'!G969,'Speed Bin A-B'!G1073,'Speed Bin A-B'!G1177,'Speed Bin A-B'!G1489,'Speed Bin A-B'!G1593,'Speed Bin A-B'!G1697,'Speed Bin A-B'!G1801,'Speed Bin A-B'!G1905,'Speed Bin A-B'!G2217,'Speed Bin A-B'!G2321,'Speed Bin A-B'!G2425,'Speed Bin A-B'!G2529,'Speed Bin A-B'!G2633)</f>
        <v>130</v>
      </c>
      <c r="H26" s="273">
        <f>SUM('Speed Bin A-B'!H33,'Speed Bin A-B'!H137,'Speed Bin A-B'!H241,'Speed Bin A-B'!H345,'Speed Bin A-B'!H449,'Speed Bin A-B'!H761,'Speed Bin A-B'!H865,'Speed Bin A-B'!H969,'Speed Bin A-B'!H1073,'Speed Bin A-B'!H1177,'Speed Bin A-B'!H1489,'Speed Bin A-B'!H1593,'Speed Bin A-B'!H1697,'Speed Bin A-B'!H1801,'Speed Bin A-B'!H1905,'Speed Bin A-B'!H2217,'Speed Bin A-B'!H2321,'Speed Bin A-B'!H2425,'Speed Bin A-B'!H2529,'Speed Bin A-B'!H2633)</f>
        <v>71</v>
      </c>
      <c r="I26" s="273">
        <f>SUM('Speed Bin A-B'!I33,'Speed Bin A-B'!I137,'Speed Bin A-B'!I241,'Speed Bin A-B'!I345,'Speed Bin A-B'!I449,'Speed Bin A-B'!I761,'Speed Bin A-B'!I865,'Speed Bin A-B'!I969,'Speed Bin A-B'!I1073,'Speed Bin A-B'!I1177,'Speed Bin A-B'!I1489,'Speed Bin A-B'!I1593,'Speed Bin A-B'!I1697,'Speed Bin A-B'!I1801,'Speed Bin A-B'!I1905,'Speed Bin A-B'!I2217,'Speed Bin A-B'!I2321,'Speed Bin A-B'!I2425,'Speed Bin A-B'!I2529,'Speed Bin A-B'!I2633)</f>
        <v>8</v>
      </c>
      <c r="J26" s="273">
        <f>SUM('Speed Bin A-B'!J33,'Speed Bin A-B'!J137,'Speed Bin A-B'!J241,'Speed Bin A-B'!J345,'Speed Bin A-B'!J449,'Speed Bin A-B'!J761,'Speed Bin A-B'!J865,'Speed Bin A-B'!J969,'Speed Bin A-B'!J1073,'Speed Bin A-B'!J1177,'Speed Bin A-B'!J1489,'Speed Bin A-B'!J1593,'Speed Bin A-B'!J1697,'Speed Bin A-B'!J1801,'Speed Bin A-B'!J1905,'Speed Bin A-B'!J2217,'Speed Bin A-B'!J2321,'Speed Bin A-B'!J2425,'Speed Bin A-B'!J2529,'Speed Bin A-B'!J2633)</f>
        <v>1</v>
      </c>
      <c r="K26" s="273">
        <f>SUM('Speed Bin A-B'!K33,'Speed Bin A-B'!K137,'Speed Bin A-B'!K241,'Speed Bin A-B'!K345,'Speed Bin A-B'!K449,'Speed Bin A-B'!K761,'Speed Bin A-B'!K865,'Speed Bin A-B'!K969,'Speed Bin A-B'!K1073,'Speed Bin A-B'!K1177,'Speed Bin A-B'!K1489,'Speed Bin A-B'!K1593,'Speed Bin A-B'!K1697,'Speed Bin A-B'!K1801,'Speed Bin A-B'!K1905,'Speed Bin A-B'!K2217,'Speed Bin A-B'!K2321,'Speed Bin A-B'!K2425,'Speed Bin A-B'!K2529,'Speed Bin A-B'!K2633)</f>
        <v>0</v>
      </c>
      <c r="L26" s="273">
        <f>SUM('Speed Bin A-B'!L33,'Speed Bin A-B'!L137,'Speed Bin A-B'!L241,'Speed Bin A-B'!L345,'Speed Bin A-B'!L449,'Speed Bin A-B'!L761,'Speed Bin A-B'!L865,'Speed Bin A-B'!L969,'Speed Bin A-B'!L1073,'Speed Bin A-B'!L1177,'Speed Bin A-B'!L1489,'Speed Bin A-B'!L1593,'Speed Bin A-B'!L1697,'Speed Bin A-B'!L1801,'Speed Bin A-B'!L1905,'Speed Bin A-B'!L2217,'Speed Bin A-B'!L2321,'Speed Bin A-B'!L2425,'Speed Bin A-B'!L2529,'Speed Bin A-B'!L2633)</f>
        <v>0</v>
      </c>
      <c r="M26" s="273">
        <f>SUM('Speed Bin A-B'!M33,'Speed Bin A-B'!M137,'Speed Bin A-B'!M241,'Speed Bin A-B'!M345,'Speed Bin A-B'!M449,'Speed Bin A-B'!M761,'Speed Bin A-B'!M865,'Speed Bin A-B'!M969,'Speed Bin A-B'!M1073,'Speed Bin A-B'!M1177,'Speed Bin A-B'!M1489,'Speed Bin A-B'!M1593,'Speed Bin A-B'!M1697,'Speed Bin A-B'!M1801,'Speed Bin A-B'!M1905,'Speed Bin A-B'!M2217,'Speed Bin A-B'!M2321,'Speed Bin A-B'!M2425,'Speed Bin A-B'!M2529,'Speed Bin A-B'!M2633)</f>
        <v>0</v>
      </c>
      <c r="N26" s="273">
        <f>SUM('Speed Bin A-B'!N33,'Speed Bin A-B'!N137,'Speed Bin A-B'!N241,'Speed Bin A-B'!N345,'Speed Bin A-B'!N449,'Speed Bin A-B'!N761,'Speed Bin A-B'!N865,'Speed Bin A-B'!N969,'Speed Bin A-B'!N1073,'Speed Bin A-B'!N1177,'Speed Bin A-B'!N1489,'Speed Bin A-B'!N1593,'Speed Bin A-B'!N1697,'Speed Bin A-B'!N1801,'Speed Bin A-B'!N1905,'Speed Bin A-B'!N2217,'Speed Bin A-B'!N2321,'Speed Bin A-B'!N2425,'Speed Bin A-B'!N2529,'Speed Bin A-B'!N2633)</f>
        <v>0</v>
      </c>
      <c r="O26" s="273">
        <f>SUM('Speed Bin A-B'!O33,'Speed Bin A-B'!O137,'Speed Bin A-B'!O241,'Speed Bin A-B'!O345,'Speed Bin A-B'!O449,'Speed Bin A-B'!O761,'Speed Bin A-B'!O865,'Speed Bin A-B'!O969,'Speed Bin A-B'!O1073,'Speed Bin A-B'!O1177,'Speed Bin A-B'!O1489,'Speed Bin A-B'!O1593,'Speed Bin A-B'!O1697,'Speed Bin A-B'!O1801,'Speed Bin A-B'!O1905,'Speed Bin A-B'!O2217,'Speed Bin A-B'!O2321,'Speed Bin A-B'!O2425,'Speed Bin A-B'!O2529,'Speed Bin A-B'!O2633)</f>
        <v>0</v>
      </c>
      <c r="P26" s="273">
        <f>SUM('Speed Bin A-B'!P33,'Speed Bin A-B'!P137,'Speed Bin A-B'!P241,'Speed Bin A-B'!P345,'Speed Bin A-B'!P449,'Speed Bin A-B'!P761,'Speed Bin A-B'!P865,'Speed Bin A-B'!P969,'Speed Bin A-B'!P1073,'Speed Bin A-B'!P1177,'Speed Bin A-B'!P1489,'Speed Bin A-B'!P1593,'Speed Bin A-B'!P1697,'Speed Bin A-B'!P1801,'Speed Bin A-B'!P1905,'Speed Bin A-B'!P2217,'Speed Bin A-B'!P2321,'Speed Bin A-B'!P2425,'Speed Bin A-B'!P2529,'Speed Bin A-B'!P2633)</f>
        <v>0</v>
      </c>
      <c r="Q26" s="273">
        <f>SUM('Speed Bin A-B'!Q33,'Speed Bin A-B'!Q137,'Speed Bin A-B'!Q241,'Speed Bin A-B'!Q345,'Speed Bin A-B'!Q449,'Speed Bin A-B'!Q761,'Speed Bin A-B'!Q865,'Speed Bin A-B'!Q969,'Speed Bin A-B'!Q1073,'Speed Bin A-B'!Q1177,'Speed Bin A-B'!Q1489,'Speed Bin A-B'!Q1593,'Speed Bin A-B'!Q1697,'Speed Bin A-B'!Q1801,'Speed Bin A-B'!Q1905,'Speed Bin A-B'!Q2217,'Speed Bin A-B'!Q2321,'Speed Bin A-B'!Q2425,'Speed Bin A-B'!Q2529,'Speed Bin A-B'!Q2633)</f>
        <v>0</v>
      </c>
      <c r="R26" s="273">
        <f>SUM('Speed Bin A-B'!R33,'Speed Bin A-B'!R137,'Speed Bin A-B'!R241,'Speed Bin A-B'!R345,'Speed Bin A-B'!R449,'Speed Bin A-B'!R761,'Speed Bin A-B'!R865,'Speed Bin A-B'!R969,'Speed Bin A-B'!R1073,'Speed Bin A-B'!R1177,'Speed Bin A-B'!R1489,'Speed Bin A-B'!R1593,'Speed Bin A-B'!R1697,'Speed Bin A-B'!R1801,'Speed Bin A-B'!R1905,'Speed Bin A-B'!R2217,'Speed Bin A-B'!R2321,'Speed Bin A-B'!R2425,'Speed Bin A-B'!R2529,'Speed Bin A-B'!R2633)</f>
        <v>0</v>
      </c>
      <c r="S26" s="273">
        <f>SUM('Speed Bin A-B'!S33,'Speed Bin A-B'!S137,'Speed Bin A-B'!S241,'Speed Bin A-B'!S345,'Speed Bin A-B'!S449,'Speed Bin A-B'!S761,'Speed Bin A-B'!S865,'Speed Bin A-B'!S969,'Speed Bin A-B'!S1073,'Speed Bin A-B'!S1177,'Speed Bin A-B'!S1489,'Speed Bin A-B'!S1593,'Speed Bin A-B'!S1697,'Speed Bin A-B'!S1801,'Speed Bin A-B'!S1905,'Speed Bin A-B'!S2217,'Speed Bin A-B'!S2321,'Speed Bin A-B'!S2425,'Speed Bin A-B'!S2529,'Speed Bin A-B'!S2633)</f>
        <v>0</v>
      </c>
      <c r="T26" s="273">
        <f>SUM('Speed Bin A-B'!T33,'Speed Bin A-B'!T137,'Speed Bin A-B'!T241,'Speed Bin A-B'!T345,'Speed Bin A-B'!T449,'Speed Bin A-B'!T761,'Speed Bin A-B'!T865,'Speed Bin A-B'!T969,'Speed Bin A-B'!T1073,'Speed Bin A-B'!T1177,'Speed Bin A-B'!T1489,'Speed Bin A-B'!T1593,'Speed Bin A-B'!T1697,'Speed Bin A-B'!T1801,'Speed Bin A-B'!T1905,'Speed Bin A-B'!T2217,'Speed Bin A-B'!T2321,'Speed Bin A-B'!T2425,'Speed Bin A-B'!T2529,'Speed Bin A-B'!T2633)</f>
        <v>0</v>
      </c>
      <c r="U26" s="273">
        <f>SUM('Speed Bin A-B'!U33,'Speed Bin A-B'!U137,'Speed Bin A-B'!U241,'Speed Bin A-B'!U345,'Speed Bin A-B'!U449,'Speed Bin A-B'!U761,'Speed Bin A-B'!U865,'Speed Bin A-B'!U969,'Speed Bin A-B'!U1073,'Speed Bin A-B'!U1177,'Speed Bin A-B'!U1489,'Speed Bin A-B'!U1593,'Speed Bin A-B'!U1697,'Speed Bin A-B'!U1801,'Speed Bin A-B'!U1905,'Speed Bin A-B'!U2217,'Speed Bin A-B'!U2321,'Speed Bin A-B'!U2425,'Speed Bin A-B'!U2529,'Speed Bin A-B'!U2633)</f>
        <v>0</v>
      </c>
      <c r="V26"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f>
        <v>28.607142857142861</v>
      </c>
      <c r="W26"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f>
        <v>32.646153846153837</v>
      </c>
      <c r="X26" s="267"/>
      <c r="Y26" s="267"/>
      <c r="Z26" s="272">
        <v>0.91666666666666696</v>
      </c>
      <c r="AA26" s="275">
        <f t="shared" ref="AA26:AR26" si="22">SUM(C92:C95)</f>
        <v>0</v>
      </c>
      <c r="AB26" s="275">
        <f t="shared" si="22"/>
        <v>13</v>
      </c>
      <c r="AC26" s="275">
        <f t="shared" si="22"/>
        <v>25</v>
      </c>
      <c r="AD26" s="275">
        <f t="shared" si="22"/>
        <v>69</v>
      </c>
      <c r="AE26" s="275">
        <f t="shared" si="22"/>
        <v>110</v>
      </c>
      <c r="AF26" s="275">
        <f t="shared" si="22"/>
        <v>37</v>
      </c>
      <c r="AG26" s="275">
        <f t="shared" si="22"/>
        <v>8</v>
      </c>
      <c r="AH26" s="275">
        <f t="shared" si="22"/>
        <v>1</v>
      </c>
      <c r="AI26" s="275">
        <f t="shared" si="22"/>
        <v>0</v>
      </c>
      <c r="AJ26" s="275">
        <f t="shared" si="22"/>
        <v>0</v>
      </c>
      <c r="AK26" s="275">
        <f t="shared" si="22"/>
        <v>0</v>
      </c>
      <c r="AL26" s="275">
        <f t="shared" si="22"/>
        <v>0</v>
      </c>
      <c r="AM26" s="275">
        <f t="shared" si="22"/>
        <v>0</v>
      </c>
      <c r="AN26" s="275">
        <f t="shared" si="22"/>
        <v>0</v>
      </c>
      <c r="AO26" s="275">
        <f t="shared" si="22"/>
        <v>0</v>
      </c>
      <c r="AP26" s="275">
        <f t="shared" si="22"/>
        <v>0</v>
      </c>
      <c r="AQ26" s="275">
        <f t="shared" si="22"/>
        <v>0</v>
      </c>
      <c r="AR26" s="275">
        <f t="shared" si="22"/>
        <v>0</v>
      </c>
      <c r="AS26" s="275">
        <f>SUM(U92:U95)</f>
        <v>0</v>
      </c>
      <c r="AT26" s="274">
        <f>IFERROR(AVERAGE(V92:V95),"-")</f>
        <v>25.438049450549453</v>
      </c>
      <c r="AU26" s="274" t="str">
        <f>IFERROR(AVERAGE(W92:W95),"-")</f>
        <v>-</v>
      </c>
    </row>
    <row r="27" spans="1:47" ht="13" thickBot="1" x14ac:dyDescent="0.3">
      <c r="A27" s="272">
        <v>0.23958333333333301</v>
      </c>
      <c r="B27" s="273">
        <f>SUM('Speed Bin A-B'!B34,'Speed Bin A-B'!B138,'Speed Bin A-B'!B242,'Speed Bin A-B'!B346,'Speed Bin A-B'!B450,'Speed Bin A-B'!B762,'Speed Bin A-B'!B866,'Speed Bin A-B'!B970,'Speed Bin A-B'!B1074,'Speed Bin A-B'!B1178,'Speed Bin A-B'!B1490,'Speed Bin A-B'!B1594,'Speed Bin A-B'!B1698,'Speed Bin A-B'!B1802,'Speed Bin A-B'!B1906,'Speed Bin A-B'!B2218,'Speed Bin A-B'!B2322,'Speed Bin A-B'!B2426,'Speed Bin A-B'!B2530,'Speed Bin A-B'!B2634)</f>
        <v>442</v>
      </c>
      <c r="C27" s="273">
        <f>SUM('Speed Bin A-B'!C34,'Speed Bin A-B'!C138,'Speed Bin A-B'!C242,'Speed Bin A-B'!C346,'Speed Bin A-B'!C450,'Speed Bin A-B'!C762,'Speed Bin A-B'!C866,'Speed Bin A-B'!C970,'Speed Bin A-B'!C1074,'Speed Bin A-B'!C1178,'Speed Bin A-B'!C1490,'Speed Bin A-B'!C1594,'Speed Bin A-B'!C1698,'Speed Bin A-B'!C1802,'Speed Bin A-B'!C1906,'Speed Bin A-B'!C2218,'Speed Bin A-B'!C2322,'Speed Bin A-B'!C2426,'Speed Bin A-B'!C2530,'Speed Bin A-B'!C2634)</f>
        <v>0</v>
      </c>
      <c r="D27" s="273">
        <f>SUM('Speed Bin A-B'!D34,'Speed Bin A-B'!D138,'Speed Bin A-B'!D242,'Speed Bin A-B'!D346,'Speed Bin A-B'!D450,'Speed Bin A-B'!D762,'Speed Bin A-B'!D866,'Speed Bin A-B'!D970,'Speed Bin A-B'!D1074,'Speed Bin A-B'!D1178,'Speed Bin A-B'!D1490,'Speed Bin A-B'!D1594,'Speed Bin A-B'!D1698,'Speed Bin A-B'!D1802,'Speed Bin A-B'!D1906,'Speed Bin A-B'!D2218,'Speed Bin A-B'!D2322,'Speed Bin A-B'!D2426,'Speed Bin A-B'!D2530,'Speed Bin A-B'!D2634)</f>
        <v>0</v>
      </c>
      <c r="E27" s="273">
        <f>SUM('Speed Bin A-B'!E34,'Speed Bin A-B'!E138,'Speed Bin A-B'!E242,'Speed Bin A-B'!E346,'Speed Bin A-B'!E450,'Speed Bin A-B'!E762,'Speed Bin A-B'!E866,'Speed Bin A-B'!E970,'Speed Bin A-B'!E1074,'Speed Bin A-B'!E1178,'Speed Bin A-B'!E1490,'Speed Bin A-B'!E1594,'Speed Bin A-B'!E1698,'Speed Bin A-B'!E1802,'Speed Bin A-B'!E1906,'Speed Bin A-B'!E2218,'Speed Bin A-B'!E2322,'Speed Bin A-B'!E2426,'Speed Bin A-B'!E2530,'Speed Bin A-B'!E2634)</f>
        <v>7</v>
      </c>
      <c r="F27" s="273">
        <f>SUM('Speed Bin A-B'!F34,'Speed Bin A-B'!F138,'Speed Bin A-B'!F242,'Speed Bin A-B'!F346,'Speed Bin A-B'!F450,'Speed Bin A-B'!F762,'Speed Bin A-B'!F866,'Speed Bin A-B'!F970,'Speed Bin A-B'!F1074,'Speed Bin A-B'!F1178,'Speed Bin A-B'!F1490,'Speed Bin A-B'!F1594,'Speed Bin A-B'!F1698,'Speed Bin A-B'!F1802,'Speed Bin A-B'!F1906,'Speed Bin A-B'!F2218,'Speed Bin A-B'!F2322,'Speed Bin A-B'!F2426,'Speed Bin A-B'!F2530,'Speed Bin A-B'!F2634)</f>
        <v>77</v>
      </c>
      <c r="G27" s="273">
        <f>SUM('Speed Bin A-B'!G34,'Speed Bin A-B'!G138,'Speed Bin A-B'!G242,'Speed Bin A-B'!G346,'Speed Bin A-B'!G450,'Speed Bin A-B'!G762,'Speed Bin A-B'!G866,'Speed Bin A-B'!G970,'Speed Bin A-B'!G1074,'Speed Bin A-B'!G1178,'Speed Bin A-B'!G1490,'Speed Bin A-B'!G1594,'Speed Bin A-B'!G1698,'Speed Bin A-B'!G1802,'Speed Bin A-B'!G1906,'Speed Bin A-B'!G2218,'Speed Bin A-B'!G2322,'Speed Bin A-B'!G2426,'Speed Bin A-B'!G2530,'Speed Bin A-B'!G2634)</f>
        <v>216</v>
      </c>
      <c r="H27" s="273">
        <f>SUM('Speed Bin A-B'!H34,'Speed Bin A-B'!H138,'Speed Bin A-B'!H242,'Speed Bin A-B'!H346,'Speed Bin A-B'!H450,'Speed Bin A-B'!H762,'Speed Bin A-B'!H866,'Speed Bin A-B'!H970,'Speed Bin A-B'!H1074,'Speed Bin A-B'!H1178,'Speed Bin A-B'!H1490,'Speed Bin A-B'!H1594,'Speed Bin A-B'!H1698,'Speed Bin A-B'!H1802,'Speed Bin A-B'!H1906,'Speed Bin A-B'!H2218,'Speed Bin A-B'!H2322,'Speed Bin A-B'!H2426,'Speed Bin A-B'!H2530,'Speed Bin A-B'!H2634)</f>
        <v>123</v>
      </c>
      <c r="I27" s="273">
        <f>SUM('Speed Bin A-B'!I34,'Speed Bin A-B'!I138,'Speed Bin A-B'!I242,'Speed Bin A-B'!I346,'Speed Bin A-B'!I450,'Speed Bin A-B'!I762,'Speed Bin A-B'!I866,'Speed Bin A-B'!I970,'Speed Bin A-B'!I1074,'Speed Bin A-B'!I1178,'Speed Bin A-B'!I1490,'Speed Bin A-B'!I1594,'Speed Bin A-B'!I1698,'Speed Bin A-B'!I1802,'Speed Bin A-B'!I1906,'Speed Bin A-B'!I2218,'Speed Bin A-B'!I2322,'Speed Bin A-B'!I2426,'Speed Bin A-B'!I2530,'Speed Bin A-B'!I2634)</f>
        <v>18</v>
      </c>
      <c r="J27" s="273">
        <f>SUM('Speed Bin A-B'!J34,'Speed Bin A-B'!J138,'Speed Bin A-B'!J242,'Speed Bin A-B'!J346,'Speed Bin A-B'!J450,'Speed Bin A-B'!J762,'Speed Bin A-B'!J866,'Speed Bin A-B'!J970,'Speed Bin A-B'!J1074,'Speed Bin A-B'!J1178,'Speed Bin A-B'!J1490,'Speed Bin A-B'!J1594,'Speed Bin A-B'!J1698,'Speed Bin A-B'!J1802,'Speed Bin A-B'!J1906,'Speed Bin A-B'!J2218,'Speed Bin A-B'!J2322,'Speed Bin A-B'!J2426,'Speed Bin A-B'!J2530,'Speed Bin A-B'!J2634)</f>
        <v>1</v>
      </c>
      <c r="K27" s="273">
        <f>SUM('Speed Bin A-B'!K34,'Speed Bin A-B'!K138,'Speed Bin A-B'!K242,'Speed Bin A-B'!K346,'Speed Bin A-B'!K450,'Speed Bin A-B'!K762,'Speed Bin A-B'!K866,'Speed Bin A-B'!K970,'Speed Bin A-B'!K1074,'Speed Bin A-B'!K1178,'Speed Bin A-B'!K1490,'Speed Bin A-B'!K1594,'Speed Bin A-B'!K1698,'Speed Bin A-B'!K1802,'Speed Bin A-B'!K1906,'Speed Bin A-B'!K2218,'Speed Bin A-B'!K2322,'Speed Bin A-B'!K2426,'Speed Bin A-B'!K2530,'Speed Bin A-B'!K2634)</f>
        <v>0</v>
      </c>
      <c r="L27" s="273">
        <f>SUM('Speed Bin A-B'!L34,'Speed Bin A-B'!L138,'Speed Bin A-B'!L242,'Speed Bin A-B'!L346,'Speed Bin A-B'!L450,'Speed Bin A-B'!L762,'Speed Bin A-B'!L866,'Speed Bin A-B'!L970,'Speed Bin A-B'!L1074,'Speed Bin A-B'!L1178,'Speed Bin A-B'!L1490,'Speed Bin A-B'!L1594,'Speed Bin A-B'!L1698,'Speed Bin A-B'!L1802,'Speed Bin A-B'!L1906,'Speed Bin A-B'!L2218,'Speed Bin A-B'!L2322,'Speed Bin A-B'!L2426,'Speed Bin A-B'!L2530,'Speed Bin A-B'!L2634)</f>
        <v>0</v>
      </c>
      <c r="M27" s="273">
        <f>SUM('Speed Bin A-B'!M34,'Speed Bin A-B'!M138,'Speed Bin A-B'!M242,'Speed Bin A-B'!M346,'Speed Bin A-B'!M450,'Speed Bin A-B'!M762,'Speed Bin A-B'!M866,'Speed Bin A-B'!M970,'Speed Bin A-B'!M1074,'Speed Bin A-B'!M1178,'Speed Bin A-B'!M1490,'Speed Bin A-B'!M1594,'Speed Bin A-B'!M1698,'Speed Bin A-B'!M1802,'Speed Bin A-B'!M1906,'Speed Bin A-B'!M2218,'Speed Bin A-B'!M2322,'Speed Bin A-B'!M2426,'Speed Bin A-B'!M2530,'Speed Bin A-B'!M2634)</f>
        <v>0</v>
      </c>
      <c r="N27" s="273">
        <f>SUM('Speed Bin A-B'!N34,'Speed Bin A-B'!N138,'Speed Bin A-B'!N242,'Speed Bin A-B'!N346,'Speed Bin A-B'!N450,'Speed Bin A-B'!N762,'Speed Bin A-B'!N866,'Speed Bin A-B'!N970,'Speed Bin A-B'!N1074,'Speed Bin A-B'!N1178,'Speed Bin A-B'!N1490,'Speed Bin A-B'!N1594,'Speed Bin A-B'!N1698,'Speed Bin A-B'!N1802,'Speed Bin A-B'!N1906,'Speed Bin A-B'!N2218,'Speed Bin A-B'!N2322,'Speed Bin A-B'!N2426,'Speed Bin A-B'!N2530,'Speed Bin A-B'!N2634)</f>
        <v>0</v>
      </c>
      <c r="O27" s="273">
        <f>SUM('Speed Bin A-B'!O34,'Speed Bin A-B'!O138,'Speed Bin A-B'!O242,'Speed Bin A-B'!O346,'Speed Bin A-B'!O450,'Speed Bin A-B'!O762,'Speed Bin A-B'!O866,'Speed Bin A-B'!O970,'Speed Bin A-B'!O1074,'Speed Bin A-B'!O1178,'Speed Bin A-B'!O1490,'Speed Bin A-B'!O1594,'Speed Bin A-B'!O1698,'Speed Bin A-B'!O1802,'Speed Bin A-B'!O1906,'Speed Bin A-B'!O2218,'Speed Bin A-B'!O2322,'Speed Bin A-B'!O2426,'Speed Bin A-B'!O2530,'Speed Bin A-B'!O2634)</f>
        <v>0</v>
      </c>
      <c r="P27" s="273">
        <f>SUM('Speed Bin A-B'!P34,'Speed Bin A-B'!P138,'Speed Bin A-B'!P242,'Speed Bin A-B'!P346,'Speed Bin A-B'!P450,'Speed Bin A-B'!P762,'Speed Bin A-B'!P866,'Speed Bin A-B'!P970,'Speed Bin A-B'!P1074,'Speed Bin A-B'!P1178,'Speed Bin A-B'!P1490,'Speed Bin A-B'!P1594,'Speed Bin A-B'!P1698,'Speed Bin A-B'!P1802,'Speed Bin A-B'!P1906,'Speed Bin A-B'!P2218,'Speed Bin A-B'!P2322,'Speed Bin A-B'!P2426,'Speed Bin A-B'!P2530,'Speed Bin A-B'!P2634)</f>
        <v>0</v>
      </c>
      <c r="Q27" s="273">
        <f>SUM('Speed Bin A-B'!Q34,'Speed Bin A-B'!Q138,'Speed Bin A-B'!Q242,'Speed Bin A-B'!Q346,'Speed Bin A-B'!Q450,'Speed Bin A-B'!Q762,'Speed Bin A-B'!Q866,'Speed Bin A-B'!Q970,'Speed Bin A-B'!Q1074,'Speed Bin A-B'!Q1178,'Speed Bin A-B'!Q1490,'Speed Bin A-B'!Q1594,'Speed Bin A-B'!Q1698,'Speed Bin A-B'!Q1802,'Speed Bin A-B'!Q1906,'Speed Bin A-B'!Q2218,'Speed Bin A-B'!Q2322,'Speed Bin A-B'!Q2426,'Speed Bin A-B'!Q2530,'Speed Bin A-B'!Q2634)</f>
        <v>0</v>
      </c>
      <c r="R27" s="273">
        <f>SUM('Speed Bin A-B'!R34,'Speed Bin A-B'!R138,'Speed Bin A-B'!R242,'Speed Bin A-B'!R346,'Speed Bin A-B'!R450,'Speed Bin A-B'!R762,'Speed Bin A-B'!R866,'Speed Bin A-B'!R970,'Speed Bin A-B'!R1074,'Speed Bin A-B'!R1178,'Speed Bin A-B'!R1490,'Speed Bin A-B'!R1594,'Speed Bin A-B'!R1698,'Speed Bin A-B'!R1802,'Speed Bin A-B'!R1906,'Speed Bin A-B'!R2218,'Speed Bin A-B'!R2322,'Speed Bin A-B'!R2426,'Speed Bin A-B'!R2530,'Speed Bin A-B'!R2634)</f>
        <v>0</v>
      </c>
      <c r="S27" s="273">
        <f>SUM('Speed Bin A-B'!S34,'Speed Bin A-B'!S138,'Speed Bin A-B'!S242,'Speed Bin A-B'!S346,'Speed Bin A-B'!S450,'Speed Bin A-B'!S762,'Speed Bin A-B'!S866,'Speed Bin A-B'!S970,'Speed Bin A-B'!S1074,'Speed Bin A-B'!S1178,'Speed Bin A-B'!S1490,'Speed Bin A-B'!S1594,'Speed Bin A-B'!S1698,'Speed Bin A-B'!S1802,'Speed Bin A-B'!S1906,'Speed Bin A-B'!S2218,'Speed Bin A-B'!S2322,'Speed Bin A-B'!S2426,'Speed Bin A-B'!S2530,'Speed Bin A-B'!S2634)</f>
        <v>0</v>
      </c>
      <c r="T27" s="273">
        <f>SUM('Speed Bin A-B'!T34,'Speed Bin A-B'!T138,'Speed Bin A-B'!T242,'Speed Bin A-B'!T346,'Speed Bin A-B'!T450,'Speed Bin A-B'!T762,'Speed Bin A-B'!T866,'Speed Bin A-B'!T970,'Speed Bin A-B'!T1074,'Speed Bin A-B'!T1178,'Speed Bin A-B'!T1490,'Speed Bin A-B'!T1594,'Speed Bin A-B'!T1698,'Speed Bin A-B'!T1802,'Speed Bin A-B'!T1906,'Speed Bin A-B'!T2218,'Speed Bin A-B'!T2322,'Speed Bin A-B'!T2426,'Speed Bin A-B'!T2530,'Speed Bin A-B'!T2634)</f>
        <v>0</v>
      </c>
      <c r="U27" s="273">
        <f>SUM('Speed Bin A-B'!U34,'Speed Bin A-B'!U138,'Speed Bin A-B'!U242,'Speed Bin A-B'!U346,'Speed Bin A-B'!U450,'Speed Bin A-B'!U762,'Speed Bin A-B'!U866,'Speed Bin A-B'!U970,'Speed Bin A-B'!U1074,'Speed Bin A-B'!U1178,'Speed Bin A-B'!U1490,'Speed Bin A-B'!U1594,'Speed Bin A-B'!U1698,'Speed Bin A-B'!U1802,'Speed Bin A-B'!U1906,'Speed Bin A-B'!U2218,'Speed Bin A-B'!U2322,'Speed Bin A-B'!U2426,'Speed Bin A-B'!U2530,'Speed Bin A-B'!U2634)</f>
        <v>0</v>
      </c>
      <c r="V27"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f>
        <v>28.407142857142862</v>
      </c>
      <c r="W27"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f>
        <v>32.378571428571426</v>
      </c>
      <c r="X27" s="267"/>
      <c r="Y27" s="267"/>
      <c r="Z27" s="276">
        <v>0.95833333333333304</v>
      </c>
      <c r="AA27" s="277">
        <f t="shared" ref="AA27:AR27" si="23">SUM(C96:C99)</f>
        <v>0</v>
      </c>
      <c r="AB27" s="277">
        <f t="shared" si="23"/>
        <v>8</v>
      </c>
      <c r="AC27" s="277">
        <f t="shared" si="23"/>
        <v>14</v>
      </c>
      <c r="AD27" s="277">
        <f t="shared" si="23"/>
        <v>55</v>
      </c>
      <c r="AE27" s="277">
        <f t="shared" si="23"/>
        <v>71</v>
      </c>
      <c r="AF27" s="277">
        <f t="shared" si="23"/>
        <v>27</v>
      </c>
      <c r="AG27" s="277">
        <f t="shared" si="23"/>
        <v>6</v>
      </c>
      <c r="AH27" s="277">
        <f t="shared" si="23"/>
        <v>4</v>
      </c>
      <c r="AI27" s="277">
        <f t="shared" si="23"/>
        <v>0</v>
      </c>
      <c r="AJ27" s="277">
        <f t="shared" si="23"/>
        <v>0</v>
      </c>
      <c r="AK27" s="277">
        <f t="shared" si="23"/>
        <v>0</v>
      </c>
      <c r="AL27" s="277">
        <f t="shared" si="23"/>
        <v>0</v>
      </c>
      <c r="AM27" s="277">
        <f t="shared" si="23"/>
        <v>0</v>
      </c>
      <c r="AN27" s="277">
        <f t="shared" si="23"/>
        <v>0</v>
      </c>
      <c r="AO27" s="277">
        <f t="shared" si="23"/>
        <v>0</v>
      </c>
      <c r="AP27" s="277">
        <f t="shared" si="23"/>
        <v>0</v>
      </c>
      <c r="AQ27" s="277">
        <f t="shared" si="23"/>
        <v>0</v>
      </c>
      <c r="AR27" s="277">
        <f t="shared" si="23"/>
        <v>0</v>
      </c>
      <c r="AS27" s="277">
        <f>SUM(U96:U99)</f>
        <v>0</v>
      </c>
      <c r="AT27" s="278">
        <f>IFERROR(AVERAGE(V96:V99),"-")</f>
        <v>26.023079004329006</v>
      </c>
      <c r="AU27" s="278">
        <f>IFERROR(AVERAGE(W96:W99),"-")</f>
        <v>31.4</v>
      </c>
    </row>
    <row r="28" spans="1:47" ht="13" thickTop="1" x14ac:dyDescent="0.25">
      <c r="A28" s="272">
        <v>0.25</v>
      </c>
      <c r="B28" s="273">
        <f>SUM('Speed Bin A-B'!B35,'Speed Bin A-B'!B139,'Speed Bin A-B'!B243,'Speed Bin A-B'!B347,'Speed Bin A-B'!B451,'Speed Bin A-B'!B763,'Speed Bin A-B'!B867,'Speed Bin A-B'!B971,'Speed Bin A-B'!B1075,'Speed Bin A-B'!B1179,'Speed Bin A-B'!B1491,'Speed Bin A-B'!B1595,'Speed Bin A-B'!B1699,'Speed Bin A-B'!B1803,'Speed Bin A-B'!B1907,'Speed Bin A-B'!B2219,'Speed Bin A-B'!B2323,'Speed Bin A-B'!B2427,'Speed Bin A-B'!B2531,'Speed Bin A-B'!B2635)</f>
        <v>254</v>
      </c>
      <c r="C28" s="273">
        <f>SUM('Speed Bin A-B'!C35,'Speed Bin A-B'!C139,'Speed Bin A-B'!C243,'Speed Bin A-B'!C347,'Speed Bin A-B'!C451,'Speed Bin A-B'!C763,'Speed Bin A-B'!C867,'Speed Bin A-B'!C971,'Speed Bin A-B'!C1075,'Speed Bin A-B'!C1179,'Speed Bin A-B'!C1491,'Speed Bin A-B'!C1595,'Speed Bin A-B'!C1699,'Speed Bin A-B'!C1803,'Speed Bin A-B'!C1907,'Speed Bin A-B'!C2219,'Speed Bin A-B'!C2323,'Speed Bin A-B'!C2427,'Speed Bin A-B'!C2531,'Speed Bin A-B'!C2635)</f>
        <v>0</v>
      </c>
      <c r="D28" s="273">
        <f>SUM('Speed Bin A-B'!D35,'Speed Bin A-B'!D139,'Speed Bin A-B'!D243,'Speed Bin A-B'!D347,'Speed Bin A-B'!D451,'Speed Bin A-B'!D763,'Speed Bin A-B'!D867,'Speed Bin A-B'!D971,'Speed Bin A-B'!D1075,'Speed Bin A-B'!D1179,'Speed Bin A-B'!D1491,'Speed Bin A-B'!D1595,'Speed Bin A-B'!D1699,'Speed Bin A-B'!D1803,'Speed Bin A-B'!D1907,'Speed Bin A-B'!D2219,'Speed Bin A-B'!D2323,'Speed Bin A-B'!D2427,'Speed Bin A-B'!D2531,'Speed Bin A-B'!D2635)</f>
        <v>0</v>
      </c>
      <c r="E28" s="273">
        <f>SUM('Speed Bin A-B'!E35,'Speed Bin A-B'!E139,'Speed Bin A-B'!E243,'Speed Bin A-B'!E347,'Speed Bin A-B'!E451,'Speed Bin A-B'!E763,'Speed Bin A-B'!E867,'Speed Bin A-B'!E971,'Speed Bin A-B'!E1075,'Speed Bin A-B'!E1179,'Speed Bin A-B'!E1491,'Speed Bin A-B'!E1595,'Speed Bin A-B'!E1699,'Speed Bin A-B'!E1803,'Speed Bin A-B'!E1907,'Speed Bin A-B'!E2219,'Speed Bin A-B'!E2323,'Speed Bin A-B'!E2427,'Speed Bin A-B'!E2531,'Speed Bin A-B'!E2635)</f>
        <v>30</v>
      </c>
      <c r="F28" s="273">
        <f>SUM('Speed Bin A-B'!F35,'Speed Bin A-B'!F139,'Speed Bin A-B'!F243,'Speed Bin A-B'!F347,'Speed Bin A-B'!F451,'Speed Bin A-B'!F763,'Speed Bin A-B'!F867,'Speed Bin A-B'!F971,'Speed Bin A-B'!F1075,'Speed Bin A-B'!F1179,'Speed Bin A-B'!F1491,'Speed Bin A-B'!F1595,'Speed Bin A-B'!F1699,'Speed Bin A-B'!F1803,'Speed Bin A-B'!F1907,'Speed Bin A-B'!F2219,'Speed Bin A-B'!F2323,'Speed Bin A-B'!F2427,'Speed Bin A-B'!F2531,'Speed Bin A-B'!F2635)</f>
        <v>46</v>
      </c>
      <c r="G28" s="273">
        <f>SUM('Speed Bin A-B'!G35,'Speed Bin A-B'!G139,'Speed Bin A-B'!G243,'Speed Bin A-B'!G347,'Speed Bin A-B'!G451,'Speed Bin A-B'!G763,'Speed Bin A-B'!G867,'Speed Bin A-B'!G971,'Speed Bin A-B'!G1075,'Speed Bin A-B'!G1179,'Speed Bin A-B'!G1491,'Speed Bin A-B'!G1595,'Speed Bin A-B'!G1699,'Speed Bin A-B'!G1803,'Speed Bin A-B'!G1907,'Speed Bin A-B'!G2219,'Speed Bin A-B'!G2323,'Speed Bin A-B'!G2427,'Speed Bin A-B'!G2531,'Speed Bin A-B'!G2635)</f>
        <v>121</v>
      </c>
      <c r="H28" s="273">
        <f>SUM('Speed Bin A-B'!H35,'Speed Bin A-B'!H139,'Speed Bin A-B'!H243,'Speed Bin A-B'!H347,'Speed Bin A-B'!H451,'Speed Bin A-B'!H763,'Speed Bin A-B'!H867,'Speed Bin A-B'!H971,'Speed Bin A-B'!H1075,'Speed Bin A-B'!H1179,'Speed Bin A-B'!H1491,'Speed Bin A-B'!H1595,'Speed Bin A-B'!H1699,'Speed Bin A-B'!H1803,'Speed Bin A-B'!H1907,'Speed Bin A-B'!H2219,'Speed Bin A-B'!H2323,'Speed Bin A-B'!H2427,'Speed Bin A-B'!H2531,'Speed Bin A-B'!H2635)</f>
        <v>43</v>
      </c>
      <c r="I28" s="273">
        <f>SUM('Speed Bin A-B'!I35,'Speed Bin A-B'!I139,'Speed Bin A-B'!I243,'Speed Bin A-B'!I347,'Speed Bin A-B'!I451,'Speed Bin A-B'!I763,'Speed Bin A-B'!I867,'Speed Bin A-B'!I971,'Speed Bin A-B'!I1075,'Speed Bin A-B'!I1179,'Speed Bin A-B'!I1491,'Speed Bin A-B'!I1595,'Speed Bin A-B'!I1699,'Speed Bin A-B'!I1803,'Speed Bin A-B'!I1907,'Speed Bin A-B'!I2219,'Speed Bin A-B'!I2323,'Speed Bin A-B'!I2427,'Speed Bin A-B'!I2531,'Speed Bin A-B'!I2635)</f>
        <v>11</v>
      </c>
      <c r="J28" s="273">
        <f>SUM('Speed Bin A-B'!J35,'Speed Bin A-B'!J139,'Speed Bin A-B'!J243,'Speed Bin A-B'!J347,'Speed Bin A-B'!J451,'Speed Bin A-B'!J763,'Speed Bin A-B'!J867,'Speed Bin A-B'!J971,'Speed Bin A-B'!J1075,'Speed Bin A-B'!J1179,'Speed Bin A-B'!J1491,'Speed Bin A-B'!J1595,'Speed Bin A-B'!J1699,'Speed Bin A-B'!J1803,'Speed Bin A-B'!J1907,'Speed Bin A-B'!J2219,'Speed Bin A-B'!J2323,'Speed Bin A-B'!J2427,'Speed Bin A-B'!J2531,'Speed Bin A-B'!J2635)</f>
        <v>1</v>
      </c>
      <c r="K28" s="273">
        <f>SUM('Speed Bin A-B'!K35,'Speed Bin A-B'!K139,'Speed Bin A-B'!K243,'Speed Bin A-B'!K347,'Speed Bin A-B'!K451,'Speed Bin A-B'!K763,'Speed Bin A-B'!K867,'Speed Bin A-B'!K971,'Speed Bin A-B'!K1075,'Speed Bin A-B'!K1179,'Speed Bin A-B'!K1491,'Speed Bin A-B'!K1595,'Speed Bin A-B'!K1699,'Speed Bin A-B'!K1803,'Speed Bin A-B'!K1907,'Speed Bin A-B'!K2219,'Speed Bin A-B'!K2323,'Speed Bin A-B'!K2427,'Speed Bin A-B'!K2531,'Speed Bin A-B'!K2635)</f>
        <v>2</v>
      </c>
      <c r="L28" s="273">
        <f>SUM('Speed Bin A-B'!L35,'Speed Bin A-B'!L139,'Speed Bin A-B'!L243,'Speed Bin A-B'!L347,'Speed Bin A-B'!L451,'Speed Bin A-B'!L763,'Speed Bin A-B'!L867,'Speed Bin A-B'!L971,'Speed Bin A-B'!L1075,'Speed Bin A-B'!L1179,'Speed Bin A-B'!L1491,'Speed Bin A-B'!L1595,'Speed Bin A-B'!L1699,'Speed Bin A-B'!L1803,'Speed Bin A-B'!L1907,'Speed Bin A-B'!L2219,'Speed Bin A-B'!L2323,'Speed Bin A-B'!L2427,'Speed Bin A-B'!L2531,'Speed Bin A-B'!L2635)</f>
        <v>0</v>
      </c>
      <c r="M28" s="273">
        <f>SUM('Speed Bin A-B'!M35,'Speed Bin A-B'!M139,'Speed Bin A-B'!M243,'Speed Bin A-B'!M347,'Speed Bin A-B'!M451,'Speed Bin A-B'!M763,'Speed Bin A-B'!M867,'Speed Bin A-B'!M971,'Speed Bin A-B'!M1075,'Speed Bin A-B'!M1179,'Speed Bin A-B'!M1491,'Speed Bin A-B'!M1595,'Speed Bin A-B'!M1699,'Speed Bin A-B'!M1803,'Speed Bin A-B'!M1907,'Speed Bin A-B'!M2219,'Speed Bin A-B'!M2323,'Speed Bin A-B'!M2427,'Speed Bin A-B'!M2531,'Speed Bin A-B'!M2635)</f>
        <v>0</v>
      </c>
      <c r="N28" s="273">
        <f>SUM('Speed Bin A-B'!N35,'Speed Bin A-B'!N139,'Speed Bin A-B'!N243,'Speed Bin A-B'!N347,'Speed Bin A-B'!N451,'Speed Bin A-B'!N763,'Speed Bin A-B'!N867,'Speed Bin A-B'!N971,'Speed Bin A-B'!N1075,'Speed Bin A-B'!N1179,'Speed Bin A-B'!N1491,'Speed Bin A-B'!N1595,'Speed Bin A-B'!N1699,'Speed Bin A-B'!N1803,'Speed Bin A-B'!N1907,'Speed Bin A-B'!N2219,'Speed Bin A-B'!N2323,'Speed Bin A-B'!N2427,'Speed Bin A-B'!N2531,'Speed Bin A-B'!N2635)</f>
        <v>0</v>
      </c>
      <c r="O28" s="273">
        <f>SUM('Speed Bin A-B'!O35,'Speed Bin A-B'!O139,'Speed Bin A-B'!O243,'Speed Bin A-B'!O347,'Speed Bin A-B'!O451,'Speed Bin A-B'!O763,'Speed Bin A-B'!O867,'Speed Bin A-B'!O971,'Speed Bin A-B'!O1075,'Speed Bin A-B'!O1179,'Speed Bin A-B'!O1491,'Speed Bin A-B'!O1595,'Speed Bin A-B'!O1699,'Speed Bin A-B'!O1803,'Speed Bin A-B'!O1907,'Speed Bin A-B'!O2219,'Speed Bin A-B'!O2323,'Speed Bin A-B'!O2427,'Speed Bin A-B'!O2531,'Speed Bin A-B'!O2635)</f>
        <v>0</v>
      </c>
      <c r="P28" s="273">
        <f>SUM('Speed Bin A-B'!P35,'Speed Bin A-B'!P139,'Speed Bin A-B'!P243,'Speed Bin A-B'!P347,'Speed Bin A-B'!P451,'Speed Bin A-B'!P763,'Speed Bin A-B'!P867,'Speed Bin A-B'!P971,'Speed Bin A-B'!P1075,'Speed Bin A-B'!P1179,'Speed Bin A-B'!P1491,'Speed Bin A-B'!P1595,'Speed Bin A-B'!P1699,'Speed Bin A-B'!P1803,'Speed Bin A-B'!P1907,'Speed Bin A-B'!P2219,'Speed Bin A-B'!P2323,'Speed Bin A-B'!P2427,'Speed Bin A-B'!P2531,'Speed Bin A-B'!P2635)</f>
        <v>0</v>
      </c>
      <c r="Q28" s="273">
        <f>SUM('Speed Bin A-B'!Q35,'Speed Bin A-B'!Q139,'Speed Bin A-B'!Q243,'Speed Bin A-B'!Q347,'Speed Bin A-B'!Q451,'Speed Bin A-B'!Q763,'Speed Bin A-B'!Q867,'Speed Bin A-B'!Q971,'Speed Bin A-B'!Q1075,'Speed Bin A-B'!Q1179,'Speed Bin A-B'!Q1491,'Speed Bin A-B'!Q1595,'Speed Bin A-B'!Q1699,'Speed Bin A-B'!Q1803,'Speed Bin A-B'!Q1907,'Speed Bin A-B'!Q2219,'Speed Bin A-B'!Q2323,'Speed Bin A-B'!Q2427,'Speed Bin A-B'!Q2531,'Speed Bin A-B'!Q2635)</f>
        <v>0</v>
      </c>
      <c r="R28" s="273">
        <f>SUM('Speed Bin A-B'!R35,'Speed Bin A-B'!R139,'Speed Bin A-B'!R243,'Speed Bin A-B'!R347,'Speed Bin A-B'!R451,'Speed Bin A-B'!R763,'Speed Bin A-B'!R867,'Speed Bin A-B'!R971,'Speed Bin A-B'!R1075,'Speed Bin A-B'!R1179,'Speed Bin A-B'!R1491,'Speed Bin A-B'!R1595,'Speed Bin A-B'!R1699,'Speed Bin A-B'!R1803,'Speed Bin A-B'!R1907,'Speed Bin A-B'!R2219,'Speed Bin A-B'!R2323,'Speed Bin A-B'!R2427,'Speed Bin A-B'!R2531,'Speed Bin A-B'!R2635)</f>
        <v>0</v>
      </c>
      <c r="S28" s="273">
        <f>SUM('Speed Bin A-B'!S35,'Speed Bin A-B'!S139,'Speed Bin A-B'!S243,'Speed Bin A-B'!S347,'Speed Bin A-B'!S451,'Speed Bin A-B'!S763,'Speed Bin A-B'!S867,'Speed Bin A-B'!S971,'Speed Bin A-B'!S1075,'Speed Bin A-B'!S1179,'Speed Bin A-B'!S1491,'Speed Bin A-B'!S1595,'Speed Bin A-B'!S1699,'Speed Bin A-B'!S1803,'Speed Bin A-B'!S1907,'Speed Bin A-B'!S2219,'Speed Bin A-B'!S2323,'Speed Bin A-B'!S2427,'Speed Bin A-B'!S2531,'Speed Bin A-B'!S2635)</f>
        <v>0</v>
      </c>
      <c r="T28" s="273">
        <f>SUM('Speed Bin A-B'!T35,'Speed Bin A-B'!T139,'Speed Bin A-B'!T243,'Speed Bin A-B'!T347,'Speed Bin A-B'!T451,'Speed Bin A-B'!T763,'Speed Bin A-B'!T867,'Speed Bin A-B'!T971,'Speed Bin A-B'!T1075,'Speed Bin A-B'!T1179,'Speed Bin A-B'!T1491,'Speed Bin A-B'!T1595,'Speed Bin A-B'!T1699,'Speed Bin A-B'!T1803,'Speed Bin A-B'!T1907,'Speed Bin A-B'!T2219,'Speed Bin A-B'!T2323,'Speed Bin A-B'!T2427,'Speed Bin A-B'!T2531,'Speed Bin A-B'!T2635)</f>
        <v>0</v>
      </c>
      <c r="U28" s="273">
        <f>SUM('Speed Bin A-B'!U35,'Speed Bin A-B'!U139,'Speed Bin A-B'!U243,'Speed Bin A-B'!U347,'Speed Bin A-B'!U451,'Speed Bin A-B'!U763,'Speed Bin A-B'!U867,'Speed Bin A-B'!U971,'Speed Bin A-B'!U1075,'Speed Bin A-B'!U1179,'Speed Bin A-B'!U1491,'Speed Bin A-B'!U1595,'Speed Bin A-B'!U1699,'Speed Bin A-B'!U1803,'Speed Bin A-B'!U1907,'Speed Bin A-B'!U2219,'Speed Bin A-B'!U2323,'Speed Bin A-B'!U2427,'Speed Bin A-B'!U2531,'Speed Bin A-B'!U2635)</f>
        <v>0</v>
      </c>
      <c r="V28"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f>
        <v>27.114285714285721</v>
      </c>
      <c r="W28"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f>
        <v>32.121428571428574</v>
      </c>
      <c r="X28" s="267"/>
      <c r="Y28" s="267"/>
      <c r="Z28" s="279" t="s">
        <v>88</v>
      </c>
      <c r="AA28" s="271">
        <f>SUM(AA11:AA22)</f>
        <v>17</v>
      </c>
      <c r="AB28" s="271">
        <f t="shared" ref="AB28:AS28" si="24">SUM(AB11:AB22)</f>
        <v>257</v>
      </c>
      <c r="AC28" s="271">
        <f t="shared" si="24"/>
        <v>1777</v>
      </c>
      <c r="AD28" s="271">
        <f t="shared" si="24"/>
        <v>8721</v>
      </c>
      <c r="AE28" s="271">
        <f t="shared" si="24"/>
        <v>11541</v>
      </c>
      <c r="AF28" s="271">
        <f t="shared" si="24"/>
        <v>2845</v>
      </c>
      <c r="AG28" s="271">
        <f t="shared" si="24"/>
        <v>330</v>
      </c>
      <c r="AH28" s="271">
        <f t="shared" si="24"/>
        <v>64</v>
      </c>
      <c r="AI28" s="271">
        <f t="shared" si="24"/>
        <v>8</v>
      </c>
      <c r="AJ28" s="271">
        <f t="shared" si="24"/>
        <v>2</v>
      </c>
      <c r="AK28" s="271">
        <f t="shared" si="24"/>
        <v>0</v>
      </c>
      <c r="AL28" s="271">
        <f t="shared" si="24"/>
        <v>0</v>
      </c>
      <c r="AM28" s="271">
        <f t="shared" si="24"/>
        <v>0</v>
      </c>
      <c r="AN28" s="271">
        <f t="shared" si="24"/>
        <v>0</v>
      </c>
      <c r="AO28" s="271">
        <f t="shared" si="24"/>
        <v>0</v>
      </c>
      <c r="AP28" s="271">
        <f t="shared" si="24"/>
        <v>0</v>
      </c>
      <c r="AQ28" s="271">
        <f t="shared" si="24"/>
        <v>0</v>
      </c>
      <c r="AR28" s="271">
        <f t="shared" si="24"/>
        <v>0</v>
      </c>
      <c r="AS28" s="271">
        <f t="shared" si="24"/>
        <v>0</v>
      </c>
      <c r="AT28" s="270">
        <f t="shared" ref="AT28:AU31" si="25">V100</f>
        <v>25.686666666666667</v>
      </c>
      <c r="AU28" s="270">
        <f t="shared" si="25"/>
        <v>29.633333333333336</v>
      </c>
    </row>
    <row r="29" spans="1:47" x14ac:dyDescent="0.25">
      <c r="A29" s="272">
        <v>0.26041666666666702</v>
      </c>
      <c r="B29" s="273">
        <f>SUM('Speed Bin A-B'!B36,'Speed Bin A-B'!B140,'Speed Bin A-B'!B244,'Speed Bin A-B'!B348,'Speed Bin A-B'!B452,'Speed Bin A-B'!B764,'Speed Bin A-B'!B868,'Speed Bin A-B'!B972,'Speed Bin A-B'!B1076,'Speed Bin A-B'!B1180,'Speed Bin A-B'!B1492,'Speed Bin A-B'!B1596,'Speed Bin A-B'!B1700,'Speed Bin A-B'!B1804,'Speed Bin A-B'!B1908,'Speed Bin A-B'!B2220,'Speed Bin A-B'!B2324,'Speed Bin A-B'!B2428,'Speed Bin A-B'!B2532,'Speed Bin A-B'!B2636)</f>
        <v>353</v>
      </c>
      <c r="C29" s="273">
        <f>SUM('Speed Bin A-B'!C36,'Speed Bin A-B'!C140,'Speed Bin A-B'!C244,'Speed Bin A-B'!C348,'Speed Bin A-B'!C452,'Speed Bin A-B'!C764,'Speed Bin A-B'!C868,'Speed Bin A-B'!C972,'Speed Bin A-B'!C1076,'Speed Bin A-B'!C1180,'Speed Bin A-B'!C1492,'Speed Bin A-B'!C1596,'Speed Bin A-B'!C1700,'Speed Bin A-B'!C1804,'Speed Bin A-B'!C1908,'Speed Bin A-B'!C2220,'Speed Bin A-B'!C2324,'Speed Bin A-B'!C2428,'Speed Bin A-B'!C2532,'Speed Bin A-B'!C2636)</f>
        <v>0</v>
      </c>
      <c r="D29" s="273">
        <f>SUM('Speed Bin A-B'!D36,'Speed Bin A-B'!D140,'Speed Bin A-B'!D244,'Speed Bin A-B'!D348,'Speed Bin A-B'!D452,'Speed Bin A-B'!D764,'Speed Bin A-B'!D868,'Speed Bin A-B'!D972,'Speed Bin A-B'!D1076,'Speed Bin A-B'!D1180,'Speed Bin A-B'!D1492,'Speed Bin A-B'!D1596,'Speed Bin A-B'!D1700,'Speed Bin A-B'!D1804,'Speed Bin A-B'!D1908,'Speed Bin A-B'!D2220,'Speed Bin A-B'!D2324,'Speed Bin A-B'!D2428,'Speed Bin A-B'!D2532,'Speed Bin A-B'!D2636)</f>
        <v>0</v>
      </c>
      <c r="E29" s="273">
        <f>SUM('Speed Bin A-B'!E36,'Speed Bin A-B'!E140,'Speed Bin A-B'!E244,'Speed Bin A-B'!E348,'Speed Bin A-B'!E452,'Speed Bin A-B'!E764,'Speed Bin A-B'!E868,'Speed Bin A-B'!E972,'Speed Bin A-B'!E1076,'Speed Bin A-B'!E1180,'Speed Bin A-B'!E1492,'Speed Bin A-B'!E1596,'Speed Bin A-B'!E1700,'Speed Bin A-B'!E1804,'Speed Bin A-B'!E1908,'Speed Bin A-B'!E2220,'Speed Bin A-B'!E2324,'Speed Bin A-B'!E2428,'Speed Bin A-B'!E2532,'Speed Bin A-B'!E2636)</f>
        <v>16</v>
      </c>
      <c r="F29" s="273">
        <f>SUM('Speed Bin A-B'!F36,'Speed Bin A-B'!F140,'Speed Bin A-B'!F244,'Speed Bin A-B'!F348,'Speed Bin A-B'!F452,'Speed Bin A-B'!F764,'Speed Bin A-B'!F868,'Speed Bin A-B'!F972,'Speed Bin A-B'!F1076,'Speed Bin A-B'!F1180,'Speed Bin A-B'!F1492,'Speed Bin A-B'!F1596,'Speed Bin A-B'!F1700,'Speed Bin A-B'!F1804,'Speed Bin A-B'!F1908,'Speed Bin A-B'!F2220,'Speed Bin A-B'!F2324,'Speed Bin A-B'!F2428,'Speed Bin A-B'!F2532,'Speed Bin A-B'!F2636)</f>
        <v>98</v>
      </c>
      <c r="G29" s="273">
        <f>SUM('Speed Bin A-B'!G36,'Speed Bin A-B'!G140,'Speed Bin A-B'!G244,'Speed Bin A-B'!G348,'Speed Bin A-B'!G452,'Speed Bin A-B'!G764,'Speed Bin A-B'!G868,'Speed Bin A-B'!G972,'Speed Bin A-B'!G1076,'Speed Bin A-B'!G1180,'Speed Bin A-B'!G1492,'Speed Bin A-B'!G1596,'Speed Bin A-B'!G1700,'Speed Bin A-B'!G1804,'Speed Bin A-B'!G1908,'Speed Bin A-B'!G2220,'Speed Bin A-B'!G2324,'Speed Bin A-B'!G2428,'Speed Bin A-B'!G2532,'Speed Bin A-B'!G2636)</f>
        <v>174</v>
      </c>
      <c r="H29" s="273">
        <f>SUM('Speed Bin A-B'!H36,'Speed Bin A-B'!H140,'Speed Bin A-B'!H244,'Speed Bin A-B'!H348,'Speed Bin A-B'!H452,'Speed Bin A-B'!H764,'Speed Bin A-B'!H868,'Speed Bin A-B'!H972,'Speed Bin A-B'!H1076,'Speed Bin A-B'!H1180,'Speed Bin A-B'!H1492,'Speed Bin A-B'!H1596,'Speed Bin A-B'!H1700,'Speed Bin A-B'!H1804,'Speed Bin A-B'!H1908,'Speed Bin A-B'!H2220,'Speed Bin A-B'!H2324,'Speed Bin A-B'!H2428,'Speed Bin A-B'!H2532,'Speed Bin A-B'!H2636)</f>
        <v>56</v>
      </c>
      <c r="I29" s="273">
        <f>SUM('Speed Bin A-B'!I36,'Speed Bin A-B'!I140,'Speed Bin A-B'!I244,'Speed Bin A-B'!I348,'Speed Bin A-B'!I452,'Speed Bin A-B'!I764,'Speed Bin A-B'!I868,'Speed Bin A-B'!I972,'Speed Bin A-B'!I1076,'Speed Bin A-B'!I1180,'Speed Bin A-B'!I1492,'Speed Bin A-B'!I1596,'Speed Bin A-B'!I1700,'Speed Bin A-B'!I1804,'Speed Bin A-B'!I1908,'Speed Bin A-B'!I2220,'Speed Bin A-B'!I2324,'Speed Bin A-B'!I2428,'Speed Bin A-B'!I2532,'Speed Bin A-B'!I2636)</f>
        <v>6</v>
      </c>
      <c r="J29" s="273">
        <f>SUM('Speed Bin A-B'!J36,'Speed Bin A-B'!J140,'Speed Bin A-B'!J244,'Speed Bin A-B'!J348,'Speed Bin A-B'!J452,'Speed Bin A-B'!J764,'Speed Bin A-B'!J868,'Speed Bin A-B'!J972,'Speed Bin A-B'!J1076,'Speed Bin A-B'!J1180,'Speed Bin A-B'!J1492,'Speed Bin A-B'!J1596,'Speed Bin A-B'!J1700,'Speed Bin A-B'!J1804,'Speed Bin A-B'!J1908,'Speed Bin A-B'!J2220,'Speed Bin A-B'!J2324,'Speed Bin A-B'!J2428,'Speed Bin A-B'!J2532,'Speed Bin A-B'!J2636)</f>
        <v>3</v>
      </c>
      <c r="K29" s="273">
        <f>SUM('Speed Bin A-B'!K36,'Speed Bin A-B'!K140,'Speed Bin A-B'!K244,'Speed Bin A-B'!K348,'Speed Bin A-B'!K452,'Speed Bin A-B'!K764,'Speed Bin A-B'!K868,'Speed Bin A-B'!K972,'Speed Bin A-B'!K1076,'Speed Bin A-B'!K1180,'Speed Bin A-B'!K1492,'Speed Bin A-B'!K1596,'Speed Bin A-B'!K1700,'Speed Bin A-B'!K1804,'Speed Bin A-B'!K1908,'Speed Bin A-B'!K2220,'Speed Bin A-B'!K2324,'Speed Bin A-B'!K2428,'Speed Bin A-B'!K2532,'Speed Bin A-B'!K2636)</f>
        <v>0</v>
      </c>
      <c r="L29" s="273">
        <f>SUM('Speed Bin A-B'!L36,'Speed Bin A-B'!L140,'Speed Bin A-B'!L244,'Speed Bin A-B'!L348,'Speed Bin A-B'!L452,'Speed Bin A-B'!L764,'Speed Bin A-B'!L868,'Speed Bin A-B'!L972,'Speed Bin A-B'!L1076,'Speed Bin A-B'!L1180,'Speed Bin A-B'!L1492,'Speed Bin A-B'!L1596,'Speed Bin A-B'!L1700,'Speed Bin A-B'!L1804,'Speed Bin A-B'!L1908,'Speed Bin A-B'!L2220,'Speed Bin A-B'!L2324,'Speed Bin A-B'!L2428,'Speed Bin A-B'!L2532,'Speed Bin A-B'!L2636)</f>
        <v>0</v>
      </c>
      <c r="M29" s="273">
        <f>SUM('Speed Bin A-B'!M36,'Speed Bin A-B'!M140,'Speed Bin A-B'!M244,'Speed Bin A-B'!M348,'Speed Bin A-B'!M452,'Speed Bin A-B'!M764,'Speed Bin A-B'!M868,'Speed Bin A-B'!M972,'Speed Bin A-B'!M1076,'Speed Bin A-B'!M1180,'Speed Bin A-B'!M1492,'Speed Bin A-B'!M1596,'Speed Bin A-B'!M1700,'Speed Bin A-B'!M1804,'Speed Bin A-B'!M1908,'Speed Bin A-B'!M2220,'Speed Bin A-B'!M2324,'Speed Bin A-B'!M2428,'Speed Bin A-B'!M2532,'Speed Bin A-B'!M2636)</f>
        <v>0</v>
      </c>
      <c r="N29" s="273">
        <f>SUM('Speed Bin A-B'!N36,'Speed Bin A-B'!N140,'Speed Bin A-B'!N244,'Speed Bin A-B'!N348,'Speed Bin A-B'!N452,'Speed Bin A-B'!N764,'Speed Bin A-B'!N868,'Speed Bin A-B'!N972,'Speed Bin A-B'!N1076,'Speed Bin A-B'!N1180,'Speed Bin A-B'!N1492,'Speed Bin A-B'!N1596,'Speed Bin A-B'!N1700,'Speed Bin A-B'!N1804,'Speed Bin A-B'!N1908,'Speed Bin A-B'!N2220,'Speed Bin A-B'!N2324,'Speed Bin A-B'!N2428,'Speed Bin A-B'!N2532,'Speed Bin A-B'!N2636)</f>
        <v>0</v>
      </c>
      <c r="O29" s="273">
        <f>SUM('Speed Bin A-B'!O36,'Speed Bin A-B'!O140,'Speed Bin A-B'!O244,'Speed Bin A-B'!O348,'Speed Bin A-B'!O452,'Speed Bin A-B'!O764,'Speed Bin A-B'!O868,'Speed Bin A-B'!O972,'Speed Bin A-B'!O1076,'Speed Bin A-B'!O1180,'Speed Bin A-B'!O1492,'Speed Bin A-B'!O1596,'Speed Bin A-B'!O1700,'Speed Bin A-B'!O1804,'Speed Bin A-B'!O1908,'Speed Bin A-B'!O2220,'Speed Bin A-B'!O2324,'Speed Bin A-B'!O2428,'Speed Bin A-B'!O2532,'Speed Bin A-B'!O2636)</f>
        <v>0</v>
      </c>
      <c r="P29" s="273">
        <f>SUM('Speed Bin A-B'!P36,'Speed Bin A-B'!P140,'Speed Bin A-B'!P244,'Speed Bin A-B'!P348,'Speed Bin A-B'!P452,'Speed Bin A-B'!P764,'Speed Bin A-B'!P868,'Speed Bin A-B'!P972,'Speed Bin A-B'!P1076,'Speed Bin A-B'!P1180,'Speed Bin A-B'!P1492,'Speed Bin A-B'!P1596,'Speed Bin A-B'!P1700,'Speed Bin A-B'!P1804,'Speed Bin A-B'!P1908,'Speed Bin A-B'!P2220,'Speed Bin A-B'!P2324,'Speed Bin A-B'!P2428,'Speed Bin A-B'!P2532,'Speed Bin A-B'!P2636)</f>
        <v>0</v>
      </c>
      <c r="Q29" s="273">
        <f>SUM('Speed Bin A-B'!Q36,'Speed Bin A-B'!Q140,'Speed Bin A-B'!Q244,'Speed Bin A-B'!Q348,'Speed Bin A-B'!Q452,'Speed Bin A-B'!Q764,'Speed Bin A-B'!Q868,'Speed Bin A-B'!Q972,'Speed Bin A-B'!Q1076,'Speed Bin A-B'!Q1180,'Speed Bin A-B'!Q1492,'Speed Bin A-B'!Q1596,'Speed Bin A-B'!Q1700,'Speed Bin A-B'!Q1804,'Speed Bin A-B'!Q1908,'Speed Bin A-B'!Q2220,'Speed Bin A-B'!Q2324,'Speed Bin A-B'!Q2428,'Speed Bin A-B'!Q2532,'Speed Bin A-B'!Q2636)</f>
        <v>0</v>
      </c>
      <c r="R29" s="273">
        <f>SUM('Speed Bin A-B'!R36,'Speed Bin A-B'!R140,'Speed Bin A-B'!R244,'Speed Bin A-B'!R348,'Speed Bin A-B'!R452,'Speed Bin A-B'!R764,'Speed Bin A-B'!R868,'Speed Bin A-B'!R972,'Speed Bin A-B'!R1076,'Speed Bin A-B'!R1180,'Speed Bin A-B'!R1492,'Speed Bin A-B'!R1596,'Speed Bin A-B'!R1700,'Speed Bin A-B'!R1804,'Speed Bin A-B'!R1908,'Speed Bin A-B'!R2220,'Speed Bin A-B'!R2324,'Speed Bin A-B'!R2428,'Speed Bin A-B'!R2532,'Speed Bin A-B'!R2636)</f>
        <v>0</v>
      </c>
      <c r="S29" s="273">
        <f>SUM('Speed Bin A-B'!S36,'Speed Bin A-B'!S140,'Speed Bin A-B'!S244,'Speed Bin A-B'!S348,'Speed Bin A-B'!S452,'Speed Bin A-B'!S764,'Speed Bin A-B'!S868,'Speed Bin A-B'!S972,'Speed Bin A-B'!S1076,'Speed Bin A-B'!S1180,'Speed Bin A-B'!S1492,'Speed Bin A-B'!S1596,'Speed Bin A-B'!S1700,'Speed Bin A-B'!S1804,'Speed Bin A-B'!S1908,'Speed Bin A-B'!S2220,'Speed Bin A-B'!S2324,'Speed Bin A-B'!S2428,'Speed Bin A-B'!S2532,'Speed Bin A-B'!S2636)</f>
        <v>0</v>
      </c>
      <c r="T29" s="273">
        <f>SUM('Speed Bin A-B'!T36,'Speed Bin A-B'!T140,'Speed Bin A-B'!T244,'Speed Bin A-B'!T348,'Speed Bin A-B'!T452,'Speed Bin A-B'!T764,'Speed Bin A-B'!T868,'Speed Bin A-B'!T972,'Speed Bin A-B'!T1076,'Speed Bin A-B'!T1180,'Speed Bin A-B'!T1492,'Speed Bin A-B'!T1596,'Speed Bin A-B'!T1700,'Speed Bin A-B'!T1804,'Speed Bin A-B'!T1908,'Speed Bin A-B'!T2220,'Speed Bin A-B'!T2324,'Speed Bin A-B'!T2428,'Speed Bin A-B'!T2532,'Speed Bin A-B'!T2636)</f>
        <v>0</v>
      </c>
      <c r="U29" s="273">
        <f>SUM('Speed Bin A-B'!U36,'Speed Bin A-B'!U140,'Speed Bin A-B'!U244,'Speed Bin A-B'!U348,'Speed Bin A-B'!U452,'Speed Bin A-B'!U764,'Speed Bin A-B'!U868,'Speed Bin A-B'!U972,'Speed Bin A-B'!U1076,'Speed Bin A-B'!U1180,'Speed Bin A-B'!U1492,'Speed Bin A-B'!U1596,'Speed Bin A-B'!U1700,'Speed Bin A-B'!U1804,'Speed Bin A-B'!U1908,'Speed Bin A-B'!U2220,'Speed Bin A-B'!U2324,'Speed Bin A-B'!U2428,'Speed Bin A-B'!U2532,'Speed Bin A-B'!U2636)</f>
        <v>0</v>
      </c>
      <c r="V29"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f>
        <v>26.671428571428574</v>
      </c>
      <c r="W29"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f>
        <v>30.74285714285714</v>
      </c>
      <c r="X29" s="267"/>
      <c r="Y29" s="267"/>
      <c r="Z29" s="280" t="s">
        <v>90</v>
      </c>
      <c r="AA29" s="275">
        <f>SUM(AA10:AA25)</f>
        <v>27</v>
      </c>
      <c r="AB29" s="275">
        <f t="shared" ref="AB29:AS29" si="26">SUM(AB10:AB25)</f>
        <v>297</v>
      </c>
      <c r="AC29" s="275">
        <f t="shared" si="26"/>
        <v>2009</v>
      </c>
      <c r="AD29" s="275">
        <f t="shared" si="26"/>
        <v>9559</v>
      </c>
      <c r="AE29" s="275">
        <f t="shared" si="26"/>
        <v>13220</v>
      </c>
      <c r="AF29" s="275">
        <f t="shared" si="26"/>
        <v>3490</v>
      </c>
      <c r="AG29" s="275">
        <f t="shared" si="26"/>
        <v>443</v>
      </c>
      <c r="AH29" s="275">
        <f t="shared" si="26"/>
        <v>91</v>
      </c>
      <c r="AI29" s="275">
        <f t="shared" si="26"/>
        <v>14</v>
      </c>
      <c r="AJ29" s="275">
        <f t="shared" si="26"/>
        <v>2</v>
      </c>
      <c r="AK29" s="275">
        <f t="shared" si="26"/>
        <v>0</v>
      </c>
      <c r="AL29" s="275">
        <f t="shared" si="26"/>
        <v>0</v>
      </c>
      <c r="AM29" s="275">
        <f t="shared" si="26"/>
        <v>0</v>
      </c>
      <c r="AN29" s="275">
        <f t="shared" si="26"/>
        <v>0</v>
      </c>
      <c r="AO29" s="275">
        <f t="shared" si="26"/>
        <v>0</v>
      </c>
      <c r="AP29" s="275">
        <f t="shared" si="26"/>
        <v>0</v>
      </c>
      <c r="AQ29" s="275">
        <f t="shared" si="26"/>
        <v>0</v>
      </c>
      <c r="AR29" s="275">
        <f t="shared" si="26"/>
        <v>0</v>
      </c>
      <c r="AS29" s="275">
        <f t="shared" si="26"/>
        <v>0</v>
      </c>
      <c r="AT29" s="274">
        <f t="shared" si="25"/>
        <v>25.846666666666671</v>
      </c>
      <c r="AU29" s="274">
        <f t="shared" si="25"/>
        <v>29.826666666666664</v>
      </c>
    </row>
    <row r="30" spans="1:47" x14ac:dyDescent="0.25">
      <c r="A30" s="272">
        <v>0.27083333333333298</v>
      </c>
      <c r="B30" s="273">
        <f>SUM('Speed Bin A-B'!B37,'Speed Bin A-B'!B141,'Speed Bin A-B'!B245,'Speed Bin A-B'!B349,'Speed Bin A-B'!B453,'Speed Bin A-B'!B765,'Speed Bin A-B'!B869,'Speed Bin A-B'!B973,'Speed Bin A-B'!B1077,'Speed Bin A-B'!B1181,'Speed Bin A-B'!B1493,'Speed Bin A-B'!B1597,'Speed Bin A-B'!B1701,'Speed Bin A-B'!B1805,'Speed Bin A-B'!B1909,'Speed Bin A-B'!B2221,'Speed Bin A-B'!B2325,'Speed Bin A-B'!B2429,'Speed Bin A-B'!B2533,'Speed Bin A-B'!B2637)</f>
        <v>412</v>
      </c>
      <c r="C30" s="273">
        <f>SUM('Speed Bin A-B'!C37,'Speed Bin A-B'!C141,'Speed Bin A-B'!C245,'Speed Bin A-B'!C349,'Speed Bin A-B'!C453,'Speed Bin A-B'!C765,'Speed Bin A-B'!C869,'Speed Bin A-B'!C973,'Speed Bin A-B'!C1077,'Speed Bin A-B'!C1181,'Speed Bin A-B'!C1493,'Speed Bin A-B'!C1597,'Speed Bin A-B'!C1701,'Speed Bin A-B'!C1805,'Speed Bin A-B'!C1909,'Speed Bin A-B'!C2221,'Speed Bin A-B'!C2325,'Speed Bin A-B'!C2429,'Speed Bin A-B'!C2533,'Speed Bin A-B'!C2637)</f>
        <v>2</v>
      </c>
      <c r="D30" s="273">
        <f>SUM('Speed Bin A-B'!D37,'Speed Bin A-B'!D141,'Speed Bin A-B'!D245,'Speed Bin A-B'!D349,'Speed Bin A-B'!D453,'Speed Bin A-B'!D765,'Speed Bin A-B'!D869,'Speed Bin A-B'!D973,'Speed Bin A-B'!D1077,'Speed Bin A-B'!D1181,'Speed Bin A-B'!D1493,'Speed Bin A-B'!D1597,'Speed Bin A-B'!D1701,'Speed Bin A-B'!D1805,'Speed Bin A-B'!D1909,'Speed Bin A-B'!D2221,'Speed Bin A-B'!D2325,'Speed Bin A-B'!D2429,'Speed Bin A-B'!D2533,'Speed Bin A-B'!D2637)</f>
        <v>5</v>
      </c>
      <c r="E30" s="273">
        <f>SUM('Speed Bin A-B'!E37,'Speed Bin A-B'!E141,'Speed Bin A-B'!E245,'Speed Bin A-B'!E349,'Speed Bin A-B'!E453,'Speed Bin A-B'!E765,'Speed Bin A-B'!E869,'Speed Bin A-B'!E973,'Speed Bin A-B'!E1077,'Speed Bin A-B'!E1181,'Speed Bin A-B'!E1493,'Speed Bin A-B'!E1597,'Speed Bin A-B'!E1701,'Speed Bin A-B'!E1805,'Speed Bin A-B'!E1909,'Speed Bin A-B'!E2221,'Speed Bin A-B'!E2325,'Speed Bin A-B'!E2429,'Speed Bin A-B'!E2533,'Speed Bin A-B'!E2637)</f>
        <v>18</v>
      </c>
      <c r="F30" s="273">
        <f>SUM('Speed Bin A-B'!F37,'Speed Bin A-B'!F141,'Speed Bin A-B'!F245,'Speed Bin A-B'!F349,'Speed Bin A-B'!F453,'Speed Bin A-B'!F765,'Speed Bin A-B'!F869,'Speed Bin A-B'!F973,'Speed Bin A-B'!F1077,'Speed Bin A-B'!F1181,'Speed Bin A-B'!F1493,'Speed Bin A-B'!F1597,'Speed Bin A-B'!F1701,'Speed Bin A-B'!F1805,'Speed Bin A-B'!F1909,'Speed Bin A-B'!F2221,'Speed Bin A-B'!F2325,'Speed Bin A-B'!F2429,'Speed Bin A-B'!F2533,'Speed Bin A-B'!F2637)</f>
        <v>98</v>
      </c>
      <c r="G30" s="273">
        <f>SUM('Speed Bin A-B'!G37,'Speed Bin A-B'!G141,'Speed Bin A-B'!G245,'Speed Bin A-B'!G349,'Speed Bin A-B'!G453,'Speed Bin A-B'!G765,'Speed Bin A-B'!G869,'Speed Bin A-B'!G973,'Speed Bin A-B'!G1077,'Speed Bin A-B'!G1181,'Speed Bin A-B'!G1493,'Speed Bin A-B'!G1597,'Speed Bin A-B'!G1701,'Speed Bin A-B'!G1805,'Speed Bin A-B'!G1909,'Speed Bin A-B'!G2221,'Speed Bin A-B'!G2325,'Speed Bin A-B'!G2429,'Speed Bin A-B'!G2533,'Speed Bin A-B'!G2637)</f>
        <v>198</v>
      </c>
      <c r="H30" s="273">
        <f>SUM('Speed Bin A-B'!H37,'Speed Bin A-B'!H141,'Speed Bin A-B'!H245,'Speed Bin A-B'!H349,'Speed Bin A-B'!H453,'Speed Bin A-B'!H765,'Speed Bin A-B'!H869,'Speed Bin A-B'!H973,'Speed Bin A-B'!H1077,'Speed Bin A-B'!H1181,'Speed Bin A-B'!H1493,'Speed Bin A-B'!H1597,'Speed Bin A-B'!H1701,'Speed Bin A-B'!H1805,'Speed Bin A-B'!H1909,'Speed Bin A-B'!H2221,'Speed Bin A-B'!H2325,'Speed Bin A-B'!H2429,'Speed Bin A-B'!H2533,'Speed Bin A-B'!H2637)</f>
        <v>82</v>
      </c>
      <c r="I30" s="273">
        <f>SUM('Speed Bin A-B'!I37,'Speed Bin A-B'!I141,'Speed Bin A-B'!I245,'Speed Bin A-B'!I349,'Speed Bin A-B'!I453,'Speed Bin A-B'!I765,'Speed Bin A-B'!I869,'Speed Bin A-B'!I973,'Speed Bin A-B'!I1077,'Speed Bin A-B'!I1181,'Speed Bin A-B'!I1493,'Speed Bin A-B'!I1597,'Speed Bin A-B'!I1701,'Speed Bin A-B'!I1805,'Speed Bin A-B'!I1909,'Speed Bin A-B'!I2221,'Speed Bin A-B'!I2325,'Speed Bin A-B'!I2429,'Speed Bin A-B'!I2533,'Speed Bin A-B'!I2637)</f>
        <v>9</v>
      </c>
      <c r="J30" s="273">
        <f>SUM('Speed Bin A-B'!J37,'Speed Bin A-B'!J141,'Speed Bin A-B'!J245,'Speed Bin A-B'!J349,'Speed Bin A-B'!J453,'Speed Bin A-B'!J765,'Speed Bin A-B'!J869,'Speed Bin A-B'!J973,'Speed Bin A-B'!J1077,'Speed Bin A-B'!J1181,'Speed Bin A-B'!J1493,'Speed Bin A-B'!J1597,'Speed Bin A-B'!J1701,'Speed Bin A-B'!J1805,'Speed Bin A-B'!J1909,'Speed Bin A-B'!J2221,'Speed Bin A-B'!J2325,'Speed Bin A-B'!J2429,'Speed Bin A-B'!J2533,'Speed Bin A-B'!J2637)</f>
        <v>0</v>
      </c>
      <c r="K30" s="273">
        <f>SUM('Speed Bin A-B'!K37,'Speed Bin A-B'!K141,'Speed Bin A-B'!K245,'Speed Bin A-B'!K349,'Speed Bin A-B'!K453,'Speed Bin A-B'!K765,'Speed Bin A-B'!K869,'Speed Bin A-B'!K973,'Speed Bin A-B'!K1077,'Speed Bin A-B'!K1181,'Speed Bin A-B'!K1493,'Speed Bin A-B'!K1597,'Speed Bin A-B'!K1701,'Speed Bin A-B'!K1805,'Speed Bin A-B'!K1909,'Speed Bin A-B'!K2221,'Speed Bin A-B'!K2325,'Speed Bin A-B'!K2429,'Speed Bin A-B'!K2533,'Speed Bin A-B'!K2637)</f>
        <v>0</v>
      </c>
      <c r="L30" s="273">
        <f>SUM('Speed Bin A-B'!L37,'Speed Bin A-B'!L141,'Speed Bin A-B'!L245,'Speed Bin A-B'!L349,'Speed Bin A-B'!L453,'Speed Bin A-B'!L765,'Speed Bin A-B'!L869,'Speed Bin A-B'!L973,'Speed Bin A-B'!L1077,'Speed Bin A-B'!L1181,'Speed Bin A-B'!L1493,'Speed Bin A-B'!L1597,'Speed Bin A-B'!L1701,'Speed Bin A-B'!L1805,'Speed Bin A-B'!L1909,'Speed Bin A-B'!L2221,'Speed Bin A-B'!L2325,'Speed Bin A-B'!L2429,'Speed Bin A-B'!L2533,'Speed Bin A-B'!L2637)</f>
        <v>0</v>
      </c>
      <c r="M30" s="273">
        <f>SUM('Speed Bin A-B'!M37,'Speed Bin A-B'!M141,'Speed Bin A-B'!M245,'Speed Bin A-B'!M349,'Speed Bin A-B'!M453,'Speed Bin A-B'!M765,'Speed Bin A-B'!M869,'Speed Bin A-B'!M973,'Speed Bin A-B'!M1077,'Speed Bin A-B'!M1181,'Speed Bin A-B'!M1493,'Speed Bin A-B'!M1597,'Speed Bin A-B'!M1701,'Speed Bin A-B'!M1805,'Speed Bin A-B'!M1909,'Speed Bin A-B'!M2221,'Speed Bin A-B'!M2325,'Speed Bin A-B'!M2429,'Speed Bin A-B'!M2533,'Speed Bin A-B'!M2637)</f>
        <v>0</v>
      </c>
      <c r="N30" s="273">
        <f>SUM('Speed Bin A-B'!N37,'Speed Bin A-B'!N141,'Speed Bin A-B'!N245,'Speed Bin A-B'!N349,'Speed Bin A-B'!N453,'Speed Bin A-B'!N765,'Speed Bin A-B'!N869,'Speed Bin A-B'!N973,'Speed Bin A-B'!N1077,'Speed Bin A-B'!N1181,'Speed Bin A-B'!N1493,'Speed Bin A-B'!N1597,'Speed Bin A-B'!N1701,'Speed Bin A-B'!N1805,'Speed Bin A-B'!N1909,'Speed Bin A-B'!N2221,'Speed Bin A-B'!N2325,'Speed Bin A-B'!N2429,'Speed Bin A-B'!N2533,'Speed Bin A-B'!N2637)</f>
        <v>0</v>
      </c>
      <c r="O30" s="273">
        <f>SUM('Speed Bin A-B'!O37,'Speed Bin A-B'!O141,'Speed Bin A-B'!O245,'Speed Bin A-B'!O349,'Speed Bin A-B'!O453,'Speed Bin A-B'!O765,'Speed Bin A-B'!O869,'Speed Bin A-B'!O973,'Speed Bin A-B'!O1077,'Speed Bin A-B'!O1181,'Speed Bin A-B'!O1493,'Speed Bin A-B'!O1597,'Speed Bin A-B'!O1701,'Speed Bin A-B'!O1805,'Speed Bin A-B'!O1909,'Speed Bin A-B'!O2221,'Speed Bin A-B'!O2325,'Speed Bin A-B'!O2429,'Speed Bin A-B'!O2533,'Speed Bin A-B'!O2637)</f>
        <v>0</v>
      </c>
      <c r="P30" s="273">
        <f>SUM('Speed Bin A-B'!P37,'Speed Bin A-B'!P141,'Speed Bin A-B'!P245,'Speed Bin A-B'!P349,'Speed Bin A-B'!P453,'Speed Bin A-B'!P765,'Speed Bin A-B'!P869,'Speed Bin A-B'!P973,'Speed Bin A-B'!P1077,'Speed Bin A-B'!P1181,'Speed Bin A-B'!P1493,'Speed Bin A-B'!P1597,'Speed Bin A-B'!P1701,'Speed Bin A-B'!P1805,'Speed Bin A-B'!P1909,'Speed Bin A-B'!P2221,'Speed Bin A-B'!P2325,'Speed Bin A-B'!P2429,'Speed Bin A-B'!P2533,'Speed Bin A-B'!P2637)</f>
        <v>0</v>
      </c>
      <c r="Q30" s="273">
        <f>SUM('Speed Bin A-B'!Q37,'Speed Bin A-B'!Q141,'Speed Bin A-B'!Q245,'Speed Bin A-B'!Q349,'Speed Bin A-B'!Q453,'Speed Bin A-B'!Q765,'Speed Bin A-B'!Q869,'Speed Bin A-B'!Q973,'Speed Bin A-B'!Q1077,'Speed Bin A-B'!Q1181,'Speed Bin A-B'!Q1493,'Speed Bin A-B'!Q1597,'Speed Bin A-B'!Q1701,'Speed Bin A-B'!Q1805,'Speed Bin A-B'!Q1909,'Speed Bin A-B'!Q2221,'Speed Bin A-B'!Q2325,'Speed Bin A-B'!Q2429,'Speed Bin A-B'!Q2533,'Speed Bin A-B'!Q2637)</f>
        <v>0</v>
      </c>
      <c r="R30" s="273">
        <f>SUM('Speed Bin A-B'!R37,'Speed Bin A-B'!R141,'Speed Bin A-B'!R245,'Speed Bin A-B'!R349,'Speed Bin A-B'!R453,'Speed Bin A-B'!R765,'Speed Bin A-B'!R869,'Speed Bin A-B'!R973,'Speed Bin A-B'!R1077,'Speed Bin A-B'!R1181,'Speed Bin A-B'!R1493,'Speed Bin A-B'!R1597,'Speed Bin A-B'!R1701,'Speed Bin A-B'!R1805,'Speed Bin A-B'!R1909,'Speed Bin A-B'!R2221,'Speed Bin A-B'!R2325,'Speed Bin A-B'!R2429,'Speed Bin A-B'!R2533,'Speed Bin A-B'!R2637)</f>
        <v>0</v>
      </c>
      <c r="S30" s="273">
        <f>SUM('Speed Bin A-B'!S37,'Speed Bin A-B'!S141,'Speed Bin A-B'!S245,'Speed Bin A-B'!S349,'Speed Bin A-B'!S453,'Speed Bin A-B'!S765,'Speed Bin A-B'!S869,'Speed Bin A-B'!S973,'Speed Bin A-B'!S1077,'Speed Bin A-B'!S1181,'Speed Bin A-B'!S1493,'Speed Bin A-B'!S1597,'Speed Bin A-B'!S1701,'Speed Bin A-B'!S1805,'Speed Bin A-B'!S1909,'Speed Bin A-B'!S2221,'Speed Bin A-B'!S2325,'Speed Bin A-B'!S2429,'Speed Bin A-B'!S2533,'Speed Bin A-B'!S2637)</f>
        <v>0</v>
      </c>
      <c r="T30" s="273">
        <f>SUM('Speed Bin A-B'!T37,'Speed Bin A-B'!T141,'Speed Bin A-B'!T245,'Speed Bin A-B'!T349,'Speed Bin A-B'!T453,'Speed Bin A-B'!T765,'Speed Bin A-B'!T869,'Speed Bin A-B'!T973,'Speed Bin A-B'!T1077,'Speed Bin A-B'!T1181,'Speed Bin A-B'!T1493,'Speed Bin A-B'!T1597,'Speed Bin A-B'!T1701,'Speed Bin A-B'!T1805,'Speed Bin A-B'!T1909,'Speed Bin A-B'!T2221,'Speed Bin A-B'!T2325,'Speed Bin A-B'!T2429,'Speed Bin A-B'!T2533,'Speed Bin A-B'!T2637)</f>
        <v>0</v>
      </c>
      <c r="U30" s="273">
        <f>SUM('Speed Bin A-B'!U37,'Speed Bin A-B'!U141,'Speed Bin A-B'!U245,'Speed Bin A-B'!U349,'Speed Bin A-B'!U453,'Speed Bin A-B'!U765,'Speed Bin A-B'!U869,'Speed Bin A-B'!U973,'Speed Bin A-B'!U1077,'Speed Bin A-B'!U1181,'Speed Bin A-B'!U1493,'Speed Bin A-B'!U1597,'Speed Bin A-B'!U1701,'Speed Bin A-B'!U1805,'Speed Bin A-B'!U1909,'Speed Bin A-B'!U2221,'Speed Bin A-B'!U2325,'Speed Bin A-B'!U2429,'Speed Bin A-B'!U2533,'Speed Bin A-B'!U2637)</f>
        <v>0</v>
      </c>
      <c r="V30"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f>
        <v>26.87857142857143</v>
      </c>
      <c r="W30"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f>
        <v>31.32142857142858</v>
      </c>
      <c r="X30" s="267"/>
      <c r="Y30" s="267"/>
      <c r="Z30" s="273" t="s">
        <v>91</v>
      </c>
      <c r="AA30" s="275">
        <f>SUM(AA10:AA27)</f>
        <v>27</v>
      </c>
      <c r="AB30" s="275">
        <f t="shared" ref="AB30:AS30" si="27">SUM(AB10:AB27)</f>
        <v>318</v>
      </c>
      <c r="AC30" s="275">
        <f t="shared" si="27"/>
        <v>2048</v>
      </c>
      <c r="AD30" s="275">
        <f t="shared" si="27"/>
        <v>9683</v>
      </c>
      <c r="AE30" s="275">
        <f t="shared" si="27"/>
        <v>13401</v>
      </c>
      <c r="AF30" s="275">
        <f t="shared" si="27"/>
        <v>3554</v>
      </c>
      <c r="AG30" s="275">
        <f t="shared" si="27"/>
        <v>457</v>
      </c>
      <c r="AH30" s="275">
        <f t="shared" si="27"/>
        <v>96</v>
      </c>
      <c r="AI30" s="275">
        <f t="shared" si="27"/>
        <v>14</v>
      </c>
      <c r="AJ30" s="275">
        <f t="shared" si="27"/>
        <v>2</v>
      </c>
      <c r="AK30" s="275">
        <f t="shared" si="27"/>
        <v>0</v>
      </c>
      <c r="AL30" s="275">
        <f t="shared" si="27"/>
        <v>0</v>
      </c>
      <c r="AM30" s="275">
        <f t="shared" si="27"/>
        <v>0</v>
      </c>
      <c r="AN30" s="275">
        <f t="shared" si="27"/>
        <v>0</v>
      </c>
      <c r="AO30" s="275">
        <f t="shared" si="27"/>
        <v>0</v>
      </c>
      <c r="AP30" s="275">
        <f t="shared" si="27"/>
        <v>0</v>
      </c>
      <c r="AQ30" s="275">
        <f t="shared" si="27"/>
        <v>0</v>
      </c>
      <c r="AR30" s="275">
        <f t="shared" si="27"/>
        <v>0</v>
      </c>
      <c r="AS30" s="275">
        <f t="shared" si="27"/>
        <v>0</v>
      </c>
      <c r="AT30" s="274">
        <f t="shared" si="25"/>
        <v>25.846666666666668</v>
      </c>
      <c r="AU30" s="274">
        <f t="shared" si="25"/>
        <v>29.833333333333329</v>
      </c>
    </row>
    <row r="31" spans="1:47" ht="13" thickBot="1" x14ac:dyDescent="0.3">
      <c r="A31" s="272">
        <v>0.28125</v>
      </c>
      <c r="B31" s="273">
        <f>SUM('Speed Bin A-B'!B38,'Speed Bin A-B'!B142,'Speed Bin A-B'!B246,'Speed Bin A-B'!B350,'Speed Bin A-B'!B454,'Speed Bin A-B'!B766,'Speed Bin A-B'!B870,'Speed Bin A-B'!B974,'Speed Bin A-B'!B1078,'Speed Bin A-B'!B1182,'Speed Bin A-B'!B1494,'Speed Bin A-B'!B1598,'Speed Bin A-B'!B1702,'Speed Bin A-B'!B1806,'Speed Bin A-B'!B1910,'Speed Bin A-B'!B2222,'Speed Bin A-B'!B2326,'Speed Bin A-B'!B2430,'Speed Bin A-B'!B2534,'Speed Bin A-B'!B2638)</f>
        <v>630</v>
      </c>
      <c r="C31" s="273">
        <f>SUM('Speed Bin A-B'!C38,'Speed Bin A-B'!C142,'Speed Bin A-B'!C246,'Speed Bin A-B'!C350,'Speed Bin A-B'!C454,'Speed Bin A-B'!C766,'Speed Bin A-B'!C870,'Speed Bin A-B'!C974,'Speed Bin A-B'!C1078,'Speed Bin A-B'!C1182,'Speed Bin A-B'!C1494,'Speed Bin A-B'!C1598,'Speed Bin A-B'!C1702,'Speed Bin A-B'!C1806,'Speed Bin A-B'!C1910,'Speed Bin A-B'!C2222,'Speed Bin A-B'!C2326,'Speed Bin A-B'!C2430,'Speed Bin A-B'!C2534,'Speed Bin A-B'!C2638)</f>
        <v>1</v>
      </c>
      <c r="D31" s="273">
        <f>SUM('Speed Bin A-B'!D38,'Speed Bin A-B'!D142,'Speed Bin A-B'!D246,'Speed Bin A-B'!D350,'Speed Bin A-B'!D454,'Speed Bin A-B'!D766,'Speed Bin A-B'!D870,'Speed Bin A-B'!D974,'Speed Bin A-B'!D1078,'Speed Bin A-B'!D1182,'Speed Bin A-B'!D1494,'Speed Bin A-B'!D1598,'Speed Bin A-B'!D1702,'Speed Bin A-B'!D1806,'Speed Bin A-B'!D1910,'Speed Bin A-B'!D2222,'Speed Bin A-B'!D2326,'Speed Bin A-B'!D2430,'Speed Bin A-B'!D2534,'Speed Bin A-B'!D2638)</f>
        <v>8</v>
      </c>
      <c r="E31" s="273">
        <f>SUM('Speed Bin A-B'!E38,'Speed Bin A-B'!E142,'Speed Bin A-B'!E246,'Speed Bin A-B'!E350,'Speed Bin A-B'!E454,'Speed Bin A-B'!E766,'Speed Bin A-B'!E870,'Speed Bin A-B'!E974,'Speed Bin A-B'!E1078,'Speed Bin A-B'!E1182,'Speed Bin A-B'!E1494,'Speed Bin A-B'!E1598,'Speed Bin A-B'!E1702,'Speed Bin A-B'!E1806,'Speed Bin A-B'!E1910,'Speed Bin A-B'!E2222,'Speed Bin A-B'!E2326,'Speed Bin A-B'!E2430,'Speed Bin A-B'!E2534,'Speed Bin A-B'!E2638)</f>
        <v>28</v>
      </c>
      <c r="F31" s="273">
        <f>SUM('Speed Bin A-B'!F38,'Speed Bin A-B'!F142,'Speed Bin A-B'!F246,'Speed Bin A-B'!F350,'Speed Bin A-B'!F454,'Speed Bin A-B'!F766,'Speed Bin A-B'!F870,'Speed Bin A-B'!F974,'Speed Bin A-B'!F1078,'Speed Bin A-B'!F1182,'Speed Bin A-B'!F1494,'Speed Bin A-B'!F1598,'Speed Bin A-B'!F1702,'Speed Bin A-B'!F1806,'Speed Bin A-B'!F1910,'Speed Bin A-B'!F2222,'Speed Bin A-B'!F2326,'Speed Bin A-B'!F2430,'Speed Bin A-B'!F2534,'Speed Bin A-B'!F2638)</f>
        <v>170</v>
      </c>
      <c r="G31" s="273">
        <f>SUM('Speed Bin A-B'!G38,'Speed Bin A-B'!G142,'Speed Bin A-B'!G246,'Speed Bin A-B'!G350,'Speed Bin A-B'!G454,'Speed Bin A-B'!G766,'Speed Bin A-B'!G870,'Speed Bin A-B'!G974,'Speed Bin A-B'!G1078,'Speed Bin A-B'!G1182,'Speed Bin A-B'!G1494,'Speed Bin A-B'!G1598,'Speed Bin A-B'!G1702,'Speed Bin A-B'!G1806,'Speed Bin A-B'!G1910,'Speed Bin A-B'!G2222,'Speed Bin A-B'!G2326,'Speed Bin A-B'!G2430,'Speed Bin A-B'!G2534,'Speed Bin A-B'!G2638)</f>
        <v>323</v>
      </c>
      <c r="H31" s="273">
        <f>SUM('Speed Bin A-B'!H38,'Speed Bin A-B'!H142,'Speed Bin A-B'!H246,'Speed Bin A-B'!H350,'Speed Bin A-B'!H454,'Speed Bin A-B'!H766,'Speed Bin A-B'!H870,'Speed Bin A-B'!H974,'Speed Bin A-B'!H1078,'Speed Bin A-B'!H1182,'Speed Bin A-B'!H1494,'Speed Bin A-B'!H1598,'Speed Bin A-B'!H1702,'Speed Bin A-B'!H1806,'Speed Bin A-B'!H1910,'Speed Bin A-B'!H2222,'Speed Bin A-B'!H2326,'Speed Bin A-B'!H2430,'Speed Bin A-B'!H2534,'Speed Bin A-B'!H2638)</f>
        <v>87</v>
      </c>
      <c r="I31" s="273">
        <f>SUM('Speed Bin A-B'!I38,'Speed Bin A-B'!I142,'Speed Bin A-B'!I246,'Speed Bin A-B'!I350,'Speed Bin A-B'!I454,'Speed Bin A-B'!I766,'Speed Bin A-B'!I870,'Speed Bin A-B'!I974,'Speed Bin A-B'!I1078,'Speed Bin A-B'!I1182,'Speed Bin A-B'!I1494,'Speed Bin A-B'!I1598,'Speed Bin A-B'!I1702,'Speed Bin A-B'!I1806,'Speed Bin A-B'!I1910,'Speed Bin A-B'!I2222,'Speed Bin A-B'!I2326,'Speed Bin A-B'!I2430,'Speed Bin A-B'!I2534,'Speed Bin A-B'!I2638)</f>
        <v>11</v>
      </c>
      <c r="J31" s="273">
        <f>SUM('Speed Bin A-B'!J38,'Speed Bin A-B'!J142,'Speed Bin A-B'!J246,'Speed Bin A-B'!J350,'Speed Bin A-B'!J454,'Speed Bin A-B'!J766,'Speed Bin A-B'!J870,'Speed Bin A-B'!J974,'Speed Bin A-B'!J1078,'Speed Bin A-B'!J1182,'Speed Bin A-B'!J1494,'Speed Bin A-B'!J1598,'Speed Bin A-B'!J1702,'Speed Bin A-B'!J1806,'Speed Bin A-B'!J1910,'Speed Bin A-B'!J2222,'Speed Bin A-B'!J2326,'Speed Bin A-B'!J2430,'Speed Bin A-B'!J2534,'Speed Bin A-B'!J2638)</f>
        <v>2</v>
      </c>
      <c r="K31" s="273">
        <f>SUM('Speed Bin A-B'!K38,'Speed Bin A-B'!K142,'Speed Bin A-B'!K246,'Speed Bin A-B'!K350,'Speed Bin A-B'!K454,'Speed Bin A-B'!K766,'Speed Bin A-B'!K870,'Speed Bin A-B'!K974,'Speed Bin A-B'!K1078,'Speed Bin A-B'!K1182,'Speed Bin A-B'!K1494,'Speed Bin A-B'!K1598,'Speed Bin A-B'!K1702,'Speed Bin A-B'!K1806,'Speed Bin A-B'!K1910,'Speed Bin A-B'!K2222,'Speed Bin A-B'!K2326,'Speed Bin A-B'!K2430,'Speed Bin A-B'!K2534,'Speed Bin A-B'!K2638)</f>
        <v>0</v>
      </c>
      <c r="L31" s="273">
        <f>SUM('Speed Bin A-B'!L38,'Speed Bin A-B'!L142,'Speed Bin A-B'!L246,'Speed Bin A-B'!L350,'Speed Bin A-B'!L454,'Speed Bin A-B'!L766,'Speed Bin A-B'!L870,'Speed Bin A-B'!L974,'Speed Bin A-B'!L1078,'Speed Bin A-B'!L1182,'Speed Bin A-B'!L1494,'Speed Bin A-B'!L1598,'Speed Bin A-B'!L1702,'Speed Bin A-B'!L1806,'Speed Bin A-B'!L1910,'Speed Bin A-B'!L2222,'Speed Bin A-B'!L2326,'Speed Bin A-B'!L2430,'Speed Bin A-B'!L2534,'Speed Bin A-B'!L2638)</f>
        <v>0</v>
      </c>
      <c r="M31" s="273">
        <f>SUM('Speed Bin A-B'!M38,'Speed Bin A-B'!M142,'Speed Bin A-B'!M246,'Speed Bin A-B'!M350,'Speed Bin A-B'!M454,'Speed Bin A-B'!M766,'Speed Bin A-B'!M870,'Speed Bin A-B'!M974,'Speed Bin A-B'!M1078,'Speed Bin A-B'!M1182,'Speed Bin A-B'!M1494,'Speed Bin A-B'!M1598,'Speed Bin A-B'!M1702,'Speed Bin A-B'!M1806,'Speed Bin A-B'!M1910,'Speed Bin A-B'!M2222,'Speed Bin A-B'!M2326,'Speed Bin A-B'!M2430,'Speed Bin A-B'!M2534,'Speed Bin A-B'!M2638)</f>
        <v>0</v>
      </c>
      <c r="N31" s="273">
        <f>SUM('Speed Bin A-B'!N38,'Speed Bin A-B'!N142,'Speed Bin A-B'!N246,'Speed Bin A-B'!N350,'Speed Bin A-B'!N454,'Speed Bin A-B'!N766,'Speed Bin A-B'!N870,'Speed Bin A-B'!N974,'Speed Bin A-B'!N1078,'Speed Bin A-B'!N1182,'Speed Bin A-B'!N1494,'Speed Bin A-B'!N1598,'Speed Bin A-B'!N1702,'Speed Bin A-B'!N1806,'Speed Bin A-B'!N1910,'Speed Bin A-B'!N2222,'Speed Bin A-B'!N2326,'Speed Bin A-B'!N2430,'Speed Bin A-B'!N2534,'Speed Bin A-B'!N2638)</f>
        <v>0</v>
      </c>
      <c r="O31" s="273">
        <f>SUM('Speed Bin A-B'!O38,'Speed Bin A-B'!O142,'Speed Bin A-B'!O246,'Speed Bin A-B'!O350,'Speed Bin A-B'!O454,'Speed Bin A-B'!O766,'Speed Bin A-B'!O870,'Speed Bin A-B'!O974,'Speed Bin A-B'!O1078,'Speed Bin A-B'!O1182,'Speed Bin A-B'!O1494,'Speed Bin A-B'!O1598,'Speed Bin A-B'!O1702,'Speed Bin A-B'!O1806,'Speed Bin A-B'!O1910,'Speed Bin A-B'!O2222,'Speed Bin A-B'!O2326,'Speed Bin A-B'!O2430,'Speed Bin A-B'!O2534,'Speed Bin A-B'!O2638)</f>
        <v>0</v>
      </c>
      <c r="P31" s="273">
        <f>SUM('Speed Bin A-B'!P38,'Speed Bin A-B'!P142,'Speed Bin A-B'!P246,'Speed Bin A-B'!P350,'Speed Bin A-B'!P454,'Speed Bin A-B'!P766,'Speed Bin A-B'!P870,'Speed Bin A-B'!P974,'Speed Bin A-B'!P1078,'Speed Bin A-B'!P1182,'Speed Bin A-B'!P1494,'Speed Bin A-B'!P1598,'Speed Bin A-B'!P1702,'Speed Bin A-B'!P1806,'Speed Bin A-B'!P1910,'Speed Bin A-B'!P2222,'Speed Bin A-B'!P2326,'Speed Bin A-B'!P2430,'Speed Bin A-B'!P2534,'Speed Bin A-B'!P2638)</f>
        <v>0</v>
      </c>
      <c r="Q31" s="273">
        <f>SUM('Speed Bin A-B'!Q38,'Speed Bin A-B'!Q142,'Speed Bin A-B'!Q246,'Speed Bin A-B'!Q350,'Speed Bin A-B'!Q454,'Speed Bin A-B'!Q766,'Speed Bin A-B'!Q870,'Speed Bin A-B'!Q974,'Speed Bin A-B'!Q1078,'Speed Bin A-B'!Q1182,'Speed Bin A-B'!Q1494,'Speed Bin A-B'!Q1598,'Speed Bin A-B'!Q1702,'Speed Bin A-B'!Q1806,'Speed Bin A-B'!Q1910,'Speed Bin A-B'!Q2222,'Speed Bin A-B'!Q2326,'Speed Bin A-B'!Q2430,'Speed Bin A-B'!Q2534,'Speed Bin A-B'!Q2638)</f>
        <v>0</v>
      </c>
      <c r="R31" s="273">
        <f>SUM('Speed Bin A-B'!R38,'Speed Bin A-B'!R142,'Speed Bin A-B'!R246,'Speed Bin A-B'!R350,'Speed Bin A-B'!R454,'Speed Bin A-B'!R766,'Speed Bin A-B'!R870,'Speed Bin A-B'!R974,'Speed Bin A-B'!R1078,'Speed Bin A-B'!R1182,'Speed Bin A-B'!R1494,'Speed Bin A-B'!R1598,'Speed Bin A-B'!R1702,'Speed Bin A-B'!R1806,'Speed Bin A-B'!R1910,'Speed Bin A-B'!R2222,'Speed Bin A-B'!R2326,'Speed Bin A-B'!R2430,'Speed Bin A-B'!R2534,'Speed Bin A-B'!R2638)</f>
        <v>0</v>
      </c>
      <c r="S31" s="273">
        <f>SUM('Speed Bin A-B'!S38,'Speed Bin A-B'!S142,'Speed Bin A-B'!S246,'Speed Bin A-B'!S350,'Speed Bin A-B'!S454,'Speed Bin A-B'!S766,'Speed Bin A-B'!S870,'Speed Bin A-B'!S974,'Speed Bin A-B'!S1078,'Speed Bin A-B'!S1182,'Speed Bin A-B'!S1494,'Speed Bin A-B'!S1598,'Speed Bin A-B'!S1702,'Speed Bin A-B'!S1806,'Speed Bin A-B'!S1910,'Speed Bin A-B'!S2222,'Speed Bin A-B'!S2326,'Speed Bin A-B'!S2430,'Speed Bin A-B'!S2534,'Speed Bin A-B'!S2638)</f>
        <v>0</v>
      </c>
      <c r="T31" s="273">
        <f>SUM('Speed Bin A-B'!T38,'Speed Bin A-B'!T142,'Speed Bin A-B'!T246,'Speed Bin A-B'!T350,'Speed Bin A-B'!T454,'Speed Bin A-B'!T766,'Speed Bin A-B'!T870,'Speed Bin A-B'!T974,'Speed Bin A-B'!T1078,'Speed Bin A-B'!T1182,'Speed Bin A-B'!T1494,'Speed Bin A-B'!T1598,'Speed Bin A-B'!T1702,'Speed Bin A-B'!T1806,'Speed Bin A-B'!T1910,'Speed Bin A-B'!T2222,'Speed Bin A-B'!T2326,'Speed Bin A-B'!T2430,'Speed Bin A-B'!T2534,'Speed Bin A-B'!T2638)</f>
        <v>0</v>
      </c>
      <c r="U31" s="273">
        <f>SUM('Speed Bin A-B'!U38,'Speed Bin A-B'!U142,'Speed Bin A-B'!U246,'Speed Bin A-B'!U350,'Speed Bin A-B'!U454,'Speed Bin A-B'!U766,'Speed Bin A-B'!U870,'Speed Bin A-B'!U974,'Speed Bin A-B'!U1078,'Speed Bin A-B'!U1182,'Speed Bin A-B'!U1494,'Speed Bin A-B'!U1598,'Speed Bin A-B'!U1702,'Speed Bin A-B'!U1806,'Speed Bin A-B'!U1910,'Speed Bin A-B'!U2222,'Speed Bin A-B'!U2326,'Speed Bin A-B'!U2430,'Speed Bin A-B'!U2534,'Speed Bin A-B'!U2638)</f>
        <v>0</v>
      </c>
      <c r="V31"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f>
        <v>26.335714285714282</v>
      </c>
      <c r="W31"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f>
        <v>30.250000000000004</v>
      </c>
      <c r="X31" s="267"/>
      <c r="Y31" s="267"/>
      <c r="Z31" s="281" t="s">
        <v>92</v>
      </c>
      <c r="AA31" s="277">
        <f>SUM(AA4:AA27)</f>
        <v>28</v>
      </c>
      <c r="AB31" s="277">
        <f t="shared" ref="AB31:AS31" si="28">SUM(AB4:AB27)</f>
        <v>321</v>
      </c>
      <c r="AC31" s="277">
        <f t="shared" si="28"/>
        <v>2098</v>
      </c>
      <c r="AD31" s="277">
        <f t="shared" si="28"/>
        <v>9997</v>
      </c>
      <c r="AE31" s="277">
        <f t="shared" si="28"/>
        <v>14190</v>
      </c>
      <c r="AF31" s="277">
        <f t="shared" si="28"/>
        <v>4030</v>
      </c>
      <c r="AG31" s="277">
        <f t="shared" si="28"/>
        <v>530</v>
      </c>
      <c r="AH31" s="277">
        <f t="shared" si="28"/>
        <v>108</v>
      </c>
      <c r="AI31" s="277">
        <f t="shared" si="28"/>
        <v>16</v>
      </c>
      <c r="AJ31" s="277">
        <f t="shared" si="28"/>
        <v>3</v>
      </c>
      <c r="AK31" s="277">
        <f t="shared" si="28"/>
        <v>0</v>
      </c>
      <c r="AL31" s="277">
        <f t="shared" si="28"/>
        <v>0</v>
      </c>
      <c r="AM31" s="277">
        <f t="shared" si="28"/>
        <v>0</v>
      </c>
      <c r="AN31" s="277">
        <f t="shared" si="28"/>
        <v>0</v>
      </c>
      <c r="AO31" s="277">
        <f t="shared" si="28"/>
        <v>0</v>
      </c>
      <c r="AP31" s="277">
        <f t="shared" si="28"/>
        <v>0</v>
      </c>
      <c r="AQ31" s="277">
        <f t="shared" si="28"/>
        <v>0</v>
      </c>
      <c r="AR31" s="277">
        <f t="shared" si="28"/>
        <v>0</v>
      </c>
      <c r="AS31" s="277">
        <f t="shared" si="28"/>
        <v>0</v>
      </c>
      <c r="AT31" s="278">
        <f t="shared" si="25"/>
        <v>25.973333333333333</v>
      </c>
      <c r="AU31" s="278">
        <f t="shared" si="25"/>
        <v>30.026666666666667</v>
      </c>
    </row>
    <row r="32" spans="1:47" ht="13" thickTop="1" x14ac:dyDescent="0.25">
      <c r="A32" s="272">
        <v>0.29166666666666702</v>
      </c>
      <c r="B32" s="273">
        <f>SUM('Speed Bin A-B'!B39,'Speed Bin A-B'!B143,'Speed Bin A-B'!B247,'Speed Bin A-B'!B351,'Speed Bin A-B'!B455,'Speed Bin A-B'!B767,'Speed Bin A-B'!B871,'Speed Bin A-B'!B975,'Speed Bin A-B'!B1079,'Speed Bin A-B'!B1183,'Speed Bin A-B'!B1495,'Speed Bin A-B'!B1599,'Speed Bin A-B'!B1703,'Speed Bin A-B'!B1807,'Speed Bin A-B'!B1911,'Speed Bin A-B'!B2223,'Speed Bin A-B'!B2327,'Speed Bin A-B'!B2431,'Speed Bin A-B'!B2535,'Speed Bin A-B'!B2639)</f>
        <v>619</v>
      </c>
      <c r="C32" s="273">
        <f>SUM('Speed Bin A-B'!C39,'Speed Bin A-B'!C143,'Speed Bin A-B'!C247,'Speed Bin A-B'!C351,'Speed Bin A-B'!C455,'Speed Bin A-B'!C767,'Speed Bin A-B'!C871,'Speed Bin A-B'!C975,'Speed Bin A-B'!C1079,'Speed Bin A-B'!C1183,'Speed Bin A-B'!C1495,'Speed Bin A-B'!C1599,'Speed Bin A-B'!C1703,'Speed Bin A-B'!C1807,'Speed Bin A-B'!C1911,'Speed Bin A-B'!C2223,'Speed Bin A-B'!C2327,'Speed Bin A-B'!C2431,'Speed Bin A-B'!C2535,'Speed Bin A-B'!C2639)</f>
        <v>0</v>
      </c>
      <c r="D32" s="273">
        <f>SUM('Speed Bin A-B'!D39,'Speed Bin A-B'!D143,'Speed Bin A-B'!D247,'Speed Bin A-B'!D351,'Speed Bin A-B'!D455,'Speed Bin A-B'!D767,'Speed Bin A-B'!D871,'Speed Bin A-B'!D975,'Speed Bin A-B'!D1079,'Speed Bin A-B'!D1183,'Speed Bin A-B'!D1495,'Speed Bin A-B'!D1599,'Speed Bin A-B'!D1703,'Speed Bin A-B'!D1807,'Speed Bin A-B'!D1911,'Speed Bin A-B'!D2223,'Speed Bin A-B'!D2327,'Speed Bin A-B'!D2431,'Speed Bin A-B'!D2535,'Speed Bin A-B'!D2639)</f>
        <v>7</v>
      </c>
      <c r="E32" s="273">
        <f>SUM('Speed Bin A-B'!E39,'Speed Bin A-B'!E143,'Speed Bin A-B'!E247,'Speed Bin A-B'!E351,'Speed Bin A-B'!E455,'Speed Bin A-B'!E767,'Speed Bin A-B'!E871,'Speed Bin A-B'!E975,'Speed Bin A-B'!E1079,'Speed Bin A-B'!E1183,'Speed Bin A-B'!E1495,'Speed Bin A-B'!E1599,'Speed Bin A-B'!E1703,'Speed Bin A-B'!E1807,'Speed Bin A-B'!E1911,'Speed Bin A-B'!E2223,'Speed Bin A-B'!E2327,'Speed Bin A-B'!E2431,'Speed Bin A-B'!E2535,'Speed Bin A-B'!E2639)</f>
        <v>38</v>
      </c>
      <c r="F32" s="273">
        <f>SUM('Speed Bin A-B'!F39,'Speed Bin A-B'!F143,'Speed Bin A-B'!F247,'Speed Bin A-B'!F351,'Speed Bin A-B'!F455,'Speed Bin A-B'!F767,'Speed Bin A-B'!F871,'Speed Bin A-B'!F975,'Speed Bin A-B'!F1079,'Speed Bin A-B'!F1183,'Speed Bin A-B'!F1495,'Speed Bin A-B'!F1599,'Speed Bin A-B'!F1703,'Speed Bin A-B'!F1807,'Speed Bin A-B'!F1911,'Speed Bin A-B'!F2223,'Speed Bin A-B'!F2327,'Speed Bin A-B'!F2431,'Speed Bin A-B'!F2535,'Speed Bin A-B'!F2639)</f>
        <v>193</v>
      </c>
      <c r="G32" s="273">
        <f>SUM('Speed Bin A-B'!G39,'Speed Bin A-B'!G143,'Speed Bin A-B'!G247,'Speed Bin A-B'!G351,'Speed Bin A-B'!G455,'Speed Bin A-B'!G767,'Speed Bin A-B'!G871,'Speed Bin A-B'!G975,'Speed Bin A-B'!G1079,'Speed Bin A-B'!G1183,'Speed Bin A-B'!G1495,'Speed Bin A-B'!G1599,'Speed Bin A-B'!G1703,'Speed Bin A-B'!G1807,'Speed Bin A-B'!G1911,'Speed Bin A-B'!G2223,'Speed Bin A-B'!G2327,'Speed Bin A-B'!G2431,'Speed Bin A-B'!G2535,'Speed Bin A-B'!G2639)</f>
        <v>268</v>
      </c>
      <c r="H32" s="273">
        <f>SUM('Speed Bin A-B'!H39,'Speed Bin A-B'!H143,'Speed Bin A-B'!H247,'Speed Bin A-B'!H351,'Speed Bin A-B'!H455,'Speed Bin A-B'!H767,'Speed Bin A-B'!H871,'Speed Bin A-B'!H975,'Speed Bin A-B'!H1079,'Speed Bin A-B'!H1183,'Speed Bin A-B'!H1495,'Speed Bin A-B'!H1599,'Speed Bin A-B'!H1703,'Speed Bin A-B'!H1807,'Speed Bin A-B'!H1911,'Speed Bin A-B'!H2223,'Speed Bin A-B'!H2327,'Speed Bin A-B'!H2431,'Speed Bin A-B'!H2535,'Speed Bin A-B'!H2639)</f>
        <v>97</v>
      </c>
      <c r="I32" s="273">
        <f>SUM('Speed Bin A-B'!I39,'Speed Bin A-B'!I143,'Speed Bin A-B'!I247,'Speed Bin A-B'!I351,'Speed Bin A-B'!I455,'Speed Bin A-B'!I767,'Speed Bin A-B'!I871,'Speed Bin A-B'!I975,'Speed Bin A-B'!I1079,'Speed Bin A-B'!I1183,'Speed Bin A-B'!I1495,'Speed Bin A-B'!I1599,'Speed Bin A-B'!I1703,'Speed Bin A-B'!I1807,'Speed Bin A-B'!I1911,'Speed Bin A-B'!I2223,'Speed Bin A-B'!I2327,'Speed Bin A-B'!I2431,'Speed Bin A-B'!I2535,'Speed Bin A-B'!I2639)</f>
        <v>13</v>
      </c>
      <c r="J32" s="273">
        <f>SUM('Speed Bin A-B'!J39,'Speed Bin A-B'!J143,'Speed Bin A-B'!J247,'Speed Bin A-B'!J351,'Speed Bin A-B'!J455,'Speed Bin A-B'!J767,'Speed Bin A-B'!J871,'Speed Bin A-B'!J975,'Speed Bin A-B'!J1079,'Speed Bin A-B'!J1183,'Speed Bin A-B'!J1495,'Speed Bin A-B'!J1599,'Speed Bin A-B'!J1703,'Speed Bin A-B'!J1807,'Speed Bin A-B'!J1911,'Speed Bin A-B'!J2223,'Speed Bin A-B'!J2327,'Speed Bin A-B'!J2431,'Speed Bin A-B'!J2535,'Speed Bin A-B'!J2639)</f>
        <v>3</v>
      </c>
      <c r="K32" s="273">
        <f>SUM('Speed Bin A-B'!K39,'Speed Bin A-B'!K143,'Speed Bin A-B'!K247,'Speed Bin A-B'!K351,'Speed Bin A-B'!K455,'Speed Bin A-B'!K767,'Speed Bin A-B'!K871,'Speed Bin A-B'!K975,'Speed Bin A-B'!K1079,'Speed Bin A-B'!K1183,'Speed Bin A-B'!K1495,'Speed Bin A-B'!K1599,'Speed Bin A-B'!K1703,'Speed Bin A-B'!K1807,'Speed Bin A-B'!K1911,'Speed Bin A-B'!K2223,'Speed Bin A-B'!K2327,'Speed Bin A-B'!K2431,'Speed Bin A-B'!K2535,'Speed Bin A-B'!K2639)</f>
        <v>0</v>
      </c>
      <c r="L32" s="273">
        <f>SUM('Speed Bin A-B'!L39,'Speed Bin A-B'!L143,'Speed Bin A-B'!L247,'Speed Bin A-B'!L351,'Speed Bin A-B'!L455,'Speed Bin A-B'!L767,'Speed Bin A-B'!L871,'Speed Bin A-B'!L975,'Speed Bin A-B'!L1079,'Speed Bin A-B'!L1183,'Speed Bin A-B'!L1495,'Speed Bin A-B'!L1599,'Speed Bin A-B'!L1703,'Speed Bin A-B'!L1807,'Speed Bin A-B'!L1911,'Speed Bin A-B'!L2223,'Speed Bin A-B'!L2327,'Speed Bin A-B'!L2431,'Speed Bin A-B'!L2535,'Speed Bin A-B'!L2639)</f>
        <v>0</v>
      </c>
      <c r="M32" s="273">
        <f>SUM('Speed Bin A-B'!M39,'Speed Bin A-B'!M143,'Speed Bin A-B'!M247,'Speed Bin A-B'!M351,'Speed Bin A-B'!M455,'Speed Bin A-B'!M767,'Speed Bin A-B'!M871,'Speed Bin A-B'!M975,'Speed Bin A-B'!M1079,'Speed Bin A-B'!M1183,'Speed Bin A-B'!M1495,'Speed Bin A-B'!M1599,'Speed Bin A-B'!M1703,'Speed Bin A-B'!M1807,'Speed Bin A-B'!M1911,'Speed Bin A-B'!M2223,'Speed Bin A-B'!M2327,'Speed Bin A-B'!M2431,'Speed Bin A-B'!M2535,'Speed Bin A-B'!M2639)</f>
        <v>0</v>
      </c>
      <c r="N32" s="273">
        <f>SUM('Speed Bin A-B'!N39,'Speed Bin A-B'!N143,'Speed Bin A-B'!N247,'Speed Bin A-B'!N351,'Speed Bin A-B'!N455,'Speed Bin A-B'!N767,'Speed Bin A-B'!N871,'Speed Bin A-B'!N975,'Speed Bin A-B'!N1079,'Speed Bin A-B'!N1183,'Speed Bin A-B'!N1495,'Speed Bin A-B'!N1599,'Speed Bin A-B'!N1703,'Speed Bin A-B'!N1807,'Speed Bin A-B'!N1911,'Speed Bin A-B'!N2223,'Speed Bin A-B'!N2327,'Speed Bin A-B'!N2431,'Speed Bin A-B'!N2535,'Speed Bin A-B'!N2639)</f>
        <v>0</v>
      </c>
      <c r="O32" s="273">
        <f>SUM('Speed Bin A-B'!O39,'Speed Bin A-B'!O143,'Speed Bin A-B'!O247,'Speed Bin A-B'!O351,'Speed Bin A-B'!O455,'Speed Bin A-B'!O767,'Speed Bin A-B'!O871,'Speed Bin A-B'!O975,'Speed Bin A-B'!O1079,'Speed Bin A-B'!O1183,'Speed Bin A-B'!O1495,'Speed Bin A-B'!O1599,'Speed Bin A-B'!O1703,'Speed Bin A-B'!O1807,'Speed Bin A-B'!O1911,'Speed Bin A-B'!O2223,'Speed Bin A-B'!O2327,'Speed Bin A-B'!O2431,'Speed Bin A-B'!O2535,'Speed Bin A-B'!O2639)</f>
        <v>0</v>
      </c>
      <c r="P32" s="273">
        <f>SUM('Speed Bin A-B'!P39,'Speed Bin A-B'!P143,'Speed Bin A-B'!P247,'Speed Bin A-B'!P351,'Speed Bin A-B'!P455,'Speed Bin A-B'!P767,'Speed Bin A-B'!P871,'Speed Bin A-B'!P975,'Speed Bin A-B'!P1079,'Speed Bin A-B'!P1183,'Speed Bin A-B'!P1495,'Speed Bin A-B'!P1599,'Speed Bin A-B'!P1703,'Speed Bin A-B'!P1807,'Speed Bin A-B'!P1911,'Speed Bin A-B'!P2223,'Speed Bin A-B'!P2327,'Speed Bin A-B'!P2431,'Speed Bin A-B'!P2535,'Speed Bin A-B'!P2639)</f>
        <v>0</v>
      </c>
      <c r="Q32" s="273">
        <f>SUM('Speed Bin A-B'!Q39,'Speed Bin A-B'!Q143,'Speed Bin A-B'!Q247,'Speed Bin A-B'!Q351,'Speed Bin A-B'!Q455,'Speed Bin A-B'!Q767,'Speed Bin A-B'!Q871,'Speed Bin A-B'!Q975,'Speed Bin A-B'!Q1079,'Speed Bin A-B'!Q1183,'Speed Bin A-B'!Q1495,'Speed Bin A-B'!Q1599,'Speed Bin A-B'!Q1703,'Speed Bin A-B'!Q1807,'Speed Bin A-B'!Q1911,'Speed Bin A-B'!Q2223,'Speed Bin A-B'!Q2327,'Speed Bin A-B'!Q2431,'Speed Bin A-B'!Q2535,'Speed Bin A-B'!Q2639)</f>
        <v>0</v>
      </c>
      <c r="R32" s="273">
        <f>SUM('Speed Bin A-B'!R39,'Speed Bin A-B'!R143,'Speed Bin A-B'!R247,'Speed Bin A-B'!R351,'Speed Bin A-B'!R455,'Speed Bin A-B'!R767,'Speed Bin A-B'!R871,'Speed Bin A-B'!R975,'Speed Bin A-B'!R1079,'Speed Bin A-B'!R1183,'Speed Bin A-B'!R1495,'Speed Bin A-B'!R1599,'Speed Bin A-B'!R1703,'Speed Bin A-B'!R1807,'Speed Bin A-B'!R1911,'Speed Bin A-B'!R2223,'Speed Bin A-B'!R2327,'Speed Bin A-B'!R2431,'Speed Bin A-B'!R2535,'Speed Bin A-B'!R2639)</f>
        <v>0</v>
      </c>
      <c r="S32" s="273">
        <f>SUM('Speed Bin A-B'!S39,'Speed Bin A-B'!S143,'Speed Bin A-B'!S247,'Speed Bin A-B'!S351,'Speed Bin A-B'!S455,'Speed Bin A-B'!S767,'Speed Bin A-B'!S871,'Speed Bin A-B'!S975,'Speed Bin A-B'!S1079,'Speed Bin A-B'!S1183,'Speed Bin A-B'!S1495,'Speed Bin A-B'!S1599,'Speed Bin A-B'!S1703,'Speed Bin A-B'!S1807,'Speed Bin A-B'!S1911,'Speed Bin A-B'!S2223,'Speed Bin A-B'!S2327,'Speed Bin A-B'!S2431,'Speed Bin A-B'!S2535,'Speed Bin A-B'!S2639)</f>
        <v>0</v>
      </c>
      <c r="T32" s="273">
        <f>SUM('Speed Bin A-B'!T39,'Speed Bin A-B'!T143,'Speed Bin A-B'!T247,'Speed Bin A-B'!T351,'Speed Bin A-B'!T455,'Speed Bin A-B'!T767,'Speed Bin A-B'!T871,'Speed Bin A-B'!T975,'Speed Bin A-B'!T1079,'Speed Bin A-B'!T1183,'Speed Bin A-B'!T1495,'Speed Bin A-B'!T1599,'Speed Bin A-B'!T1703,'Speed Bin A-B'!T1807,'Speed Bin A-B'!T1911,'Speed Bin A-B'!T2223,'Speed Bin A-B'!T2327,'Speed Bin A-B'!T2431,'Speed Bin A-B'!T2535,'Speed Bin A-B'!T2639)</f>
        <v>0</v>
      </c>
      <c r="U32" s="273">
        <f>SUM('Speed Bin A-B'!U39,'Speed Bin A-B'!U143,'Speed Bin A-B'!U247,'Speed Bin A-B'!U351,'Speed Bin A-B'!U455,'Speed Bin A-B'!U767,'Speed Bin A-B'!U871,'Speed Bin A-B'!U975,'Speed Bin A-B'!U1079,'Speed Bin A-B'!U1183,'Speed Bin A-B'!U1495,'Speed Bin A-B'!U1599,'Speed Bin A-B'!U1703,'Speed Bin A-B'!U1807,'Speed Bin A-B'!U1911,'Speed Bin A-B'!U2223,'Speed Bin A-B'!U2327,'Speed Bin A-B'!U2431,'Speed Bin A-B'!U2535,'Speed Bin A-B'!U2639)</f>
        <v>0</v>
      </c>
      <c r="V32"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f>
        <v>26.292857142857141</v>
      </c>
      <c r="W32"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f>
        <v>30.74285714285714</v>
      </c>
      <c r="X32" s="267"/>
      <c r="Y32" s="267"/>
      <c r="Z32" s="267"/>
      <c r="AT32" s="267"/>
      <c r="AU32" s="267"/>
    </row>
    <row r="33" spans="1:25" x14ac:dyDescent="0.25">
      <c r="A33" s="272">
        <v>0.30208333333333298</v>
      </c>
      <c r="B33" s="273">
        <f>SUM('Speed Bin A-B'!B40,'Speed Bin A-B'!B144,'Speed Bin A-B'!B248,'Speed Bin A-B'!B352,'Speed Bin A-B'!B456,'Speed Bin A-B'!B768,'Speed Bin A-B'!B872,'Speed Bin A-B'!B976,'Speed Bin A-B'!B1080,'Speed Bin A-B'!B1184,'Speed Bin A-B'!B1496,'Speed Bin A-B'!B1600,'Speed Bin A-B'!B1704,'Speed Bin A-B'!B1808,'Speed Bin A-B'!B1912,'Speed Bin A-B'!B2224,'Speed Bin A-B'!B2328,'Speed Bin A-B'!B2432,'Speed Bin A-B'!B2536,'Speed Bin A-B'!B2640)</f>
        <v>773</v>
      </c>
      <c r="C33" s="273">
        <f>SUM('Speed Bin A-B'!C40,'Speed Bin A-B'!C144,'Speed Bin A-B'!C248,'Speed Bin A-B'!C352,'Speed Bin A-B'!C456,'Speed Bin A-B'!C768,'Speed Bin A-B'!C872,'Speed Bin A-B'!C976,'Speed Bin A-B'!C1080,'Speed Bin A-B'!C1184,'Speed Bin A-B'!C1496,'Speed Bin A-B'!C1600,'Speed Bin A-B'!C1704,'Speed Bin A-B'!C1808,'Speed Bin A-B'!C1912,'Speed Bin A-B'!C2224,'Speed Bin A-B'!C2328,'Speed Bin A-B'!C2432,'Speed Bin A-B'!C2536,'Speed Bin A-B'!C2640)</f>
        <v>0</v>
      </c>
      <c r="D33" s="273">
        <f>SUM('Speed Bin A-B'!D40,'Speed Bin A-B'!D144,'Speed Bin A-B'!D248,'Speed Bin A-B'!D352,'Speed Bin A-B'!D456,'Speed Bin A-B'!D768,'Speed Bin A-B'!D872,'Speed Bin A-B'!D976,'Speed Bin A-B'!D1080,'Speed Bin A-B'!D1184,'Speed Bin A-B'!D1496,'Speed Bin A-B'!D1600,'Speed Bin A-B'!D1704,'Speed Bin A-B'!D1808,'Speed Bin A-B'!D1912,'Speed Bin A-B'!D2224,'Speed Bin A-B'!D2328,'Speed Bin A-B'!D2432,'Speed Bin A-B'!D2536,'Speed Bin A-B'!D2640)</f>
        <v>8</v>
      </c>
      <c r="E33" s="273">
        <f>SUM('Speed Bin A-B'!E40,'Speed Bin A-B'!E144,'Speed Bin A-B'!E248,'Speed Bin A-B'!E352,'Speed Bin A-B'!E456,'Speed Bin A-B'!E768,'Speed Bin A-B'!E872,'Speed Bin A-B'!E976,'Speed Bin A-B'!E1080,'Speed Bin A-B'!E1184,'Speed Bin A-B'!E1496,'Speed Bin A-B'!E1600,'Speed Bin A-B'!E1704,'Speed Bin A-B'!E1808,'Speed Bin A-B'!E1912,'Speed Bin A-B'!E2224,'Speed Bin A-B'!E2328,'Speed Bin A-B'!E2432,'Speed Bin A-B'!E2536,'Speed Bin A-B'!E2640)</f>
        <v>37</v>
      </c>
      <c r="F33" s="273">
        <f>SUM('Speed Bin A-B'!F40,'Speed Bin A-B'!F144,'Speed Bin A-B'!F248,'Speed Bin A-B'!F352,'Speed Bin A-B'!F456,'Speed Bin A-B'!F768,'Speed Bin A-B'!F872,'Speed Bin A-B'!F976,'Speed Bin A-B'!F1080,'Speed Bin A-B'!F1184,'Speed Bin A-B'!F1496,'Speed Bin A-B'!F1600,'Speed Bin A-B'!F1704,'Speed Bin A-B'!F1808,'Speed Bin A-B'!F1912,'Speed Bin A-B'!F2224,'Speed Bin A-B'!F2328,'Speed Bin A-B'!F2432,'Speed Bin A-B'!F2536,'Speed Bin A-B'!F2640)</f>
        <v>271</v>
      </c>
      <c r="G33" s="273">
        <f>SUM('Speed Bin A-B'!G40,'Speed Bin A-B'!G144,'Speed Bin A-B'!G248,'Speed Bin A-B'!G352,'Speed Bin A-B'!G456,'Speed Bin A-B'!G768,'Speed Bin A-B'!G872,'Speed Bin A-B'!G976,'Speed Bin A-B'!G1080,'Speed Bin A-B'!G1184,'Speed Bin A-B'!G1496,'Speed Bin A-B'!G1600,'Speed Bin A-B'!G1704,'Speed Bin A-B'!G1808,'Speed Bin A-B'!G1912,'Speed Bin A-B'!G2224,'Speed Bin A-B'!G2328,'Speed Bin A-B'!G2432,'Speed Bin A-B'!G2536,'Speed Bin A-B'!G2640)</f>
        <v>374</v>
      </c>
      <c r="H33" s="273">
        <f>SUM('Speed Bin A-B'!H40,'Speed Bin A-B'!H144,'Speed Bin A-B'!H248,'Speed Bin A-B'!H352,'Speed Bin A-B'!H456,'Speed Bin A-B'!H768,'Speed Bin A-B'!H872,'Speed Bin A-B'!H976,'Speed Bin A-B'!H1080,'Speed Bin A-B'!H1184,'Speed Bin A-B'!H1496,'Speed Bin A-B'!H1600,'Speed Bin A-B'!H1704,'Speed Bin A-B'!H1808,'Speed Bin A-B'!H1912,'Speed Bin A-B'!H2224,'Speed Bin A-B'!H2328,'Speed Bin A-B'!H2432,'Speed Bin A-B'!H2536,'Speed Bin A-B'!H2640)</f>
        <v>77</v>
      </c>
      <c r="I33" s="273">
        <f>SUM('Speed Bin A-B'!I40,'Speed Bin A-B'!I144,'Speed Bin A-B'!I248,'Speed Bin A-B'!I352,'Speed Bin A-B'!I456,'Speed Bin A-B'!I768,'Speed Bin A-B'!I872,'Speed Bin A-B'!I976,'Speed Bin A-B'!I1080,'Speed Bin A-B'!I1184,'Speed Bin A-B'!I1496,'Speed Bin A-B'!I1600,'Speed Bin A-B'!I1704,'Speed Bin A-B'!I1808,'Speed Bin A-B'!I1912,'Speed Bin A-B'!I2224,'Speed Bin A-B'!I2328,'Speed Bin A-B'!I2432,'Speed Bin A-B'!I2536,'Speed Bin A-B'!I2640)</f>
        <v>5</v>
      </c>
      <c r="J33" s="273">
        <f>SUM('Speed Bin A-B'!J40,'Speed Bin A-B'!J144,'Speed Bin A-B'!J248,'Speed Bin A-B'!J352,'Speed Bin A-B'!J456,'Speed Bin A-B'!J768,'Speed Bin A-B'!J872,'Speed Bin A-B'!J976,'Speed Bin A-B'!J1080,'Speed Bin A-B'!J1184,'Speed Bin A-B'!J1496,'Speed Bin A-B'!J1600,'Speed Bin A-B'!J1704,'Speed Bin A-B'!J1808,'Speed Bin A-B'!J1912,'Speed Bin A-B'!J2224,'Speed Bin A-B'!J2328,'Speed Bin A-B'!J2432,'Speed Bin A-B'!J2536,'Speed Bin A-B'!J2640)</f>
        <v>1</v>
      </c>
      <c r="K33" s="273">
        <f>SUM('Speed Bin A-B'!K40,'Speed Bin A-B'!K144,'Speed Bin A-B'!K248,'Speed Bin A-B'!K352,'Speed Bin A-B'!K456,'Speed Bin A-B'!K768,'Speed Bin A-B'!K872,'Speed Bin A-B'!K976,'Speed Bin A-B'!K1080,'Speed Bin A-B'!K1184,'Speed Bin A-B'!K1496,'Speed Bin A-B'!K1600,'Speed Bin A-B'!K1704,'Speed Bin A-B'!K1808,'Speed Bin A-B'!K1912,'Speed Bin A-B'!K2224,'Speed Bin A-B'!K2328,'Speed Bin A-B'!K2432,'Speed Bin A-B'!K2536,'Speed Bin A-B'!K2640)</f>
        <v>0</v>
      </c>
      <c r="L33" s="273">
        <f>SUM('Speed Bin A-B'!L40,'Speed Bin A-B'!L144,'Speed Bin A-B'!L248,'Speed Bin A-B'!L352,'Speed Bin A-B'!L456,'Speed Bin A-B'!L768,'Speed Bin A-B'!L872,'Speed Bin A-B'!L976,'Speed Bin A-B'!L1080,'Speed Bin A-B'!L1184,'Speed Bin A-B'!L1496,'Speed Bin A-B'!L1600,'Speed Bin A-B'!L1704,'Speed Bin A-B'!L1808,'Speed Bin A-B'!L1912,'Speed Bin A-B'!L2224,'Speed Bin A-B'!L2328,'Speed Bin A-B'!L2432,'Speed Bin A-B'!L2536,'Speed Bin A-B'!L2640)</f>
        <v>0</v>
      </c>
      <c r="M33" s="273">
        <f>SUM('Speed Bin A-B'!M40,'Speed Bin A-B'!M144,'Speed Bin A-B'!M248,'Speed Bin A-B'!M352,'Speed Bin A-B'!M456,'Speed Bin A-B'!M768,'Speed Bin A-B'!M872,'Speed Bin A-B'!M976,'Speed Bin A-B'!M1080,'Speed Bin A-B'!M1184,'Speed Bin A-B'!M1496,'Speed Bin A-B'!M1600,'Speed Bin A-B'!M1704,'Speed Bin A-B'!M1808,'Speed Bin A-B'!M1912,'Speed Bin A-B'!M2224,'Speed Bin A-B'!M2328,'Speed Bin A-B'!M2432,'Speed Bin A-B'!M2536,'Speed Bin A-B'!M2640)</f>
        <v>0</v>
      </c>
      <c r="N33" s="273">
        <f>SUM('Speed Bin A-B'!N40,'Speed Bin A-B'!N144,'Speed Bin A-B'!N248,'Speed Bin A-B'!N352,'Speed Bin A-B'!N456,'Speed Bin A-B'!N768,'Speed Bin A-B'!N872,'Speed Bin A-B'!N976,'Speed Bin A-B'!N1080,'Speed Bin A-B'!N1184,'Speed Bin A-B'!N1496,'Speed Bin A-B'!N1600,'Speed Bin A-B'!N1704,'Speed Bin A-B'!N1808,'Speed Bin A-B'!N1912,'Speed Bin A-B'!N2224,'Speed Bin A-B'!N2328,'Speed Bin A-B'!N2432,'Speed Bin A-B'!N2536,'Speed Bin A-B'!N2640)</f>
        <v>0</v>
      </c>
      <c r="O33" s="273">
        <f>SUM('Speed Bin A-B'!O40,'Speed Bin A-B'!O144,'Speed Bin A-B'!O248,'Speed Bin A-B'!O352,'Speed Bin A-B'!O456,'Speed Bin A-B'!O768,'Speed Bin A-B'!O872,'Speed Bin A-B'!O976,'Speed Bin A-B'!O1080,'Speed Bin A-B'!O1184,'Speed Bin A-B'!O1496,'Speed Bin A-B'!O1600,'Speed Bin A-B'!O1704,'Speed Bin A-B'!O1808,'Speed Bin A-B'!O1912,'Speed Bin A-B'!O2224,'Speed Bin A-B'!O2328,'Speed Bin A-B'!O2432,'Speed Bin A-B'!O2536,'Speed Bin A-B'!O2640)</f>
        <v>0</v>
      </c>
      <c r="P33" s="273">
        <f>SUM('Speed Bin A-B'!P40,'Speed Bin A-B'!P144,'Speed Bin A-B'!P248,'Speed Bin A-B'!P352,'Speed Bin A-B'!P456,'Speed Bin A-B'!P768,'Speed Bin A-B'!P872,'Speed Bin A-B'!P976,'Speed Bin A-B'!P1080,'Speed Bin A-B'!P1184,'Speed Bin A-B'!P1496,'Speed Bin A-B'!P1600,'Speed Bin A-B'!P1704,'Speed Bin A-B'!P1808,'Speed Bin A-B'!P1912,'Speed Bin A-B'!P2224,'Speed Bin A-B'!P2328,'Speed Bin A-B'!P2432,'Speed Bin A-B'!P2536,'Speed Bin A-B'!P2640)</f>
        <v>0</v>
      </c>
      <c r="Q33" s="273">
        <f>SUM('Speed Bin A-B'!Q40,'Speed Bin A-B'!Q144,'Speed Bin A-B'!Q248,'Speed Bin A-B'!Q352,'Speed Bin A-B'!Q456,'Speed Bin A-B'!Q768,'Speed Bin A-B'!Q872,'Speed Bin A-B'!Q976,'Speed Bin A-B'!Q1080,'Speed Bin A-B'!Q1184,'Speed Bin A-B'!Q1496,'Speed Bin A-B'!Q1600,'Speed Bin A-B'!Q1704,'Speed Bin A-B'!Q1808,'Speed Bin A-B'!Q1912,'Speed Bin A-B'!Q2224,'Speed Bin A-B'!Q2328,'Speed Bin A-B'!Q2432,'Speed Bin A-B'!Q2536,'Speed Bin A-B'!Q2640)</f>
        <v>0</v>
      </c>
      <c r="R33" s="273">
        <f>SUM('Speed Bin A-B'!R40,'Speed Bin A-B'!R144,'Speed Bin A-B'!R248,'Speed Bin A-B'!R352,'Speed Bin A-B'!R456,'Speed Bin A-B'!R768,'Speed Bin A-B'!R872,'Speed Bin A-B'!R976,'Speed Bin A-B'!R1080,'Speed Bin A-B'!R1184,'Speed Bin A-B'!R1496,'Speed Bin A-B'!R1600,'Speed Bin A-B'!R1704,'Speed Bin A-B'!R1808,'Speed Bin A-B'!R1912,'Speed Bin A-B'!R2224,'Speed Bin A-B'!R2328,'Speed Bin A-B'!R2432,'Speed Bin A-B'!R2536,'Speed Bin A-B'!R2640)</f>
        <v>0</v>
      </c>
      <c r="S33" s="273">
        <f>SUM('Speed Bin A-B'!S40,'Speed Bin A-B'!S144,'Speed Bin A-B'!S248,'Speed Bin A-B'!S352,'Speed Bin A-B'!S456,'Speed Bin A-B'!S768,'Speed Bin A-B'!S872,'Speed Bin A-B'!S976,'Speed Bin A-B'!S1080,'Speed Bin A-B'!S1184,'Speed Bin A-B'!S1496,'Speed Bin A-B'!S1600,'Speed Bin A-B'!S1704,'Speed Bin A-B'!S1808,'Speed Bin A-B'!S1912,'Speed Bin A-B'!S2224,'Speed Bin A-B'!S2328,'Speed Bin A-B'!S2432,'Speed Bin A-B'!S2536,'Speed Bin A-B'!S2640)</f>
        <v>0</v>
      </c>
      <c r="T33" s="273">
        <f>SUM('Speed Bin A-B'!T40,'Speed Bin A-B'!T144,'Speed Bin A-B'!T248,'Speed Bin A-B'!T352,'Speed Bin A-B'!T456,'Speed Bin A-B'!T768,'Speed Bin A-B'!T872,'Speed Bin A-B'!T976,'Speed Bin A-B'!T1080,'Speed Bin A-B'!T1184,'Speed Bin A-B'!T1496,'Speed Bin A-B'!T1600,'Speed Bin A-B'!T1704,'Speed Bin A-B'!T1808,'Speed Bin A-B'!T1912,'Speed Bin A-B'!T2224,'Speed Bin A-B'!T2328,'Speed Bin A-B'!T2432,'Speed Bin A-B'!T2536,'Speed Bin A-B'!T2640)</f>
        <v>0</v>
      </c>
      <c r="U33" s="273">
        <f>SUM('Speed Bin A-B'!U40,'Speed Bin A-B'!U144,'Speed Bin A-B'!U248,'Speed Bin A-B'!U352,'Speed Bin A-B'!U456,'Speed Bin A-B'!U768,'Speed Bin A-B'!U872,'Speed Bin A-B'!U976,'Speed Bin A-B'!U1080,'Speed Bin A-B'!U1184,'Speed Bin A-B'!U1496,'Speed Bin A-B'!U1600,'Speed Bin A-B'!U1704,'Speed Bin A-B'!U1808,'Speed Bin A-B'!U1912,'Speed Bin A-B'!U2224,'Speed Bin A-B'!U2328,'Speed Bin A-B'!U2432,'Speed Bin A-B'!U2536,'Speed Bin A-B'!U2640)</f>
        <v>0</v>
      </c>
      <c r="V33"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f>
        <v>25.671428571428574</v>
      </c>
      <c r="W33"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f>
        <v>29.35</v>
      </c>
      <c r="X33" s="267"/>
      <c r="Y33" s="267"/>
    </row>
    <row r="34" spans="1:25" x14ac:dyDescent="0.25">
      <c r="A34" s="272">
        <v>0.3125</v>
      </c>
      <c r="B34" s="273">
        <f>SUM('Speed Bin A-B'!B41,'Speed Bin A-B'!B145,'Speed Bin A-B'!B249,'Speed Bin A-B'!B353,'Speed Bin A-B'!B457,'Speed Bin A-B'!B769,'Speed Bin A-B'!B873,'Speed Bin A-B'!B977,'Speed Bin A-B'!B1081,'Speed Bin A-B'!B1185,'Speed Bin A-B'!B1497,'Speed Bin A-B'!B1601,'Speed Bin A-B'!B1705,'Speed Bin A-B'!B1809,'Speed Bin A-B'!B1913,'Speed Bin A-B'!B2225,'Speed Bin A-B'!B2329,'Speed Bin A-B'!B2433,'Speed Bin A-B'!B2537,'Speed Bin A-B'!B2641)</f>
        <v>684</v>
      </c>
      <c r="C34" s="273">
        <f>SUM('Speed Bin A-B'!C41,'Speed Bin A-B'!C145,'Speed Bin A-B'!C249,'Speed Bin A-B'!C353,'Speed Bin A-B'!C457,'Speed Bin A-B'!C769,'Speed Bin A-B'!C873,'Speed Bin A-B'!C977,'Speed Bin A-B'!C1081,'Speed Bin A-B'!C1185,'Speed Bin A-B'!C1497,'Speed Bin A-B'!C1601,'Speed Bin A-B'!C1705,'Speed Bin A-B'!C1809,'Speed Bin A-B'!C1913,'Speed Bin A-B'!C2225,'Speed Bin A-B'!C2329,'Speed Bin A-B'!C2433,'Speed Bin A-B'!C2537,'Speed Bin A-B'!C2641)</f>
        <v>0</v>
      </c>
      <c r="D34" s="273">
        <f>SUM('Speed Bin A-B'!D41,'Speed Bin A-B'!D145,'Speed Bin A-B'!D249,'Speed Bin A-B'!D353,'Speed Bin A-B'!D457,'Speed Bin A-B'!D769,'Speed Bin A-B'!D873,'Speed Bin A-B'!D977,'Speed Bin A-B'!D1081,'Speed Bin A-B'!D1185,'Speed Bin A-B'!D1497,'Speed Bin A-B'!D1601,'Speed Bin A-B'!D1705,'Speed Bin A-B'!D1809,'Speed Bin A-B'!D1913,'Speed Bin A-B'!D2225,'Speed Bin A-B'!D2329,'Speed Bin A-B'!D2433,'Speed Bin A-B'!D2537,'Speed Bin A-B'!D2641)</f>
        <v>6</v>
      </c>
      <c r="E34" s="273">
        <f>SUM('Speed Bin A-B'!E41,'Speed Bin A-B'!E145,'Speed Bin A-B'!E249,'Speed Bin A-B'!E353,'Speed Bin A-B'!E457,'Speed Bin A-B'!E769,'Speed Bin A-B'!E873,'Speed Bin A-B'!E977,'Speed Bin A-B'!E1081,'Speed Bin A-B'!E1185,'Speed Bin A-B'!E1497,'Speed Bin A-B'!E1601,'Speed Bin A-B'!E1705,'Speed Bin A-B'!E1809,'Speed Bin A-B'!E1913,'Speed Bin A-B'!E2225,'Speed Bin A-B'!E2329,'Speed Bin A-B'!E2433,'Speed Bin A-B'!E2537,'Speed Bin A-B'!E2641)</f>
        <v>57</v>
      </c>
      <c r="F34" s="273">
        <f>SUM('Speed Bin A-B'!F41,'Speed Bin A-B'!F145,'Speed Bin A-B'!F249,'Speed Bin A-B'!F353,'Speed Bin A-B'!F457,'Speed Bin A-B'!F769,'Speed Bin A-B'!F873,'Speed Bin A-B'!F977,'Speed Bin A-B'!F1081,'Speed Bin A-B'!F1185,'Speed Bin A-B'!F1497,'Speed Bin A-B'!F1601,'Speed Bin A-B'!F1705,'Speed Bin A-B'!F1809,'Speed Bin A-B'!F1913,'Speed Bin A-B'!F2225,'Speed Bin A-B'!F2329,'Speed Bin A-B'!F2433,'Speed Bin A-B'!F2537,'Speed Bin A-B'!F2641)</f>
        <v>239</v>
      </c>
      <c r="G34" s="273">
        <f>SUM('Speed Bin A-B'!G41,'Speed Bin A-B'!G145,'Speed Bin A-B'!G249,'Speed Bin A-B'!G353,'Speed Bin A-B'!G457,'Speed Bin A-B'!G769,'Speed Bin A-B'!G873,'Speed Bin A-B'!G977,'Speed Bin A-B'!G1081,'Speed Bin A-B'!G1185,'Speed Bin A-B'!G1497,'Speed Bin A-B'!G1601,'Speed Bin A-B'!G1705,'Speed Bin A-B'!G1809,'Speed Bin A-B'!G1913,'Speed Bin A-B'!G2225,'Speed Bin A-B'!G2329,'Speed Bin A-B'!G2433,'Speed Bin A-B'!G2537,'Speed Bin A-B'!G2641)</f>
        <v>298</v>
      </c>
      <c r="H34" s="273">
        <f>SUM('Speed Bin A-B'!H41,'Speed Bin A-B'!H145,'Speed Bin A-B'!H249,'Speed Bin A-B'!H353,'Speed Bin A-B'!H457,'Speed Bin A-B'!H769,'Speed Bin A-B'!H873,'Speed Bin A-B'!H977,'Speed Bin A-B'!H1081,'Speed Bin A-B'!H1185,'Speed Bin A-B'!H1497,'Speed Bin A-B'!H1601,'Speed Bin A-B'!H1705,'Speed Bin A-B'!H1809,'Speed Bin A-B'!H1913,'Speed Bin A-B'!H2225,'Speed Bin A-B'!H2329,'Speed Bin A-B'!H2433,'Speed Bin A-B'!H2537,'Speed Bin A-B'!H2641)</f>
        <v>78</v>
      </c>
      <c r="I34" s="273">
        <f>SUM('Speed Bin A-B'!I41,'Speed Bin A-B'!I145,'Speed Bin A-B'!I249,'Speed Bin A-B'!I353,'Speed Bin A-B'!I457,'Speed Bin A-B'!I769,'Speed Bin A-B'!I873,'Speed Bin A-B'!I977,'Speed Bin A-B'!I1081,'Speed Bin A-B'!I1185,'Speed Bin A-B'!I1497,'Speed Bin A-B'!I1601,'Speed Bin A-B'!I1705,'Speed Bin A-B'!I1809,'Speed Bin A-B'!I1913,'Speed Bin A-B'!I2225,'Speed Bin A-B'!I2329,'Speed Bin A-B'!I2433,'Speed Bin A-B'!I2537,'Speed Bin A-B'!I2641)</f>
        <v>4</v>
      </c>
      <c r="J34" s="273">
        <f>SUM('Speed Bin A-B'!J41,'Speed Bin A-B'!J145,'Speed Bin A-B'!J249,'Speed Bin A-B'!J353,'Speed Bin A-B'!J457,'Speed Bin A-B'!J769,'Speed Bin A-B'!J873,'Speed Bin A-B'!J977,'Speed Bin A-B'!J1081,'Speed Bin A-B'!J1185,'Speed Bin A-B'!J1497,'Speed Bin A-B'!J1601,'Speed Bin A-B'!J1705,'Speed Bin A-B'!J1809,'Speed Bin A-B'!J1913,'Speed Bin A-B'!J2225,'Speed Bin A-B'!J2329,'Speed Bin A-B'!J2433,'Speed Bin A-B'!J2537,'Speed Bin A-B'!J2641)</f>
        <v>1</v>
      </c>
      <c r="K34" s="273">
        <f>SUM('Speed Bin A-B'!K41,'Speed Bin A-B'!K145,'Speed Bin A-B'!K249,'Speed Bin A-B'!K353,'Speed Bin A-B'!K457,'Speed Bin A-B'!K769,'Speed Bin A-B'!K873,'Speed Bin A-B'!K977,'Speed Bin A-B'!K1081,'Speed Bin A-B'!K1185,'Speed Bin A-B'!K1497,'Speed Bin A-B'!K1601,'Speed Bin A-B'!K1705,'Speed Bin A-B'!K1809,'Speed Bin A-B'!K1913,'Speed Bin A-B'!K2225,'Speed Bin A-B'!K2329,'Speed Bin A-B'!K2433,'Speed Bin A-B'!K2537,'Speed Bin A-B'!K2641)</f>
        <v>0</v>
      </c>
      <c r="L34" s="273">
        <f>SUM('Speed Bin A-B'!L41,'Speed Bin A-B'!L145,'Speed Bin A-B'!L249,'Speed Bin A-B'!L353,'Speed Bin A-B'!L457,'Speed Bin A-B'!L769,'Speed Bin A-B'!L873,'Speed Bin A-B'!L977,'Speed Bin A-B'!L1081,'Speed Bin A-B'!L1185,'Speed Bin A-B'!L1497,'Speed Bin A-B'!L1601,'Speed Bin A-B'!L1705,'Speed Bin A-B'!L1809,'Speed Bin A-B'!L1913,'Speed Bin A-B'!L2225,'Speed Bin A-B'!L2329,'Speed Bin A-B'!L2433,'Speed Bin A-B'!L2537,'Speed Bin A-B'!L2641)</f>
        <v>1</v>
      </c>
      <c r="M34" s="273">
        <f>SUM('Speed Bin A-B'!M41,'Speed Bin A-B'!M145,'Speed Bin A-B'!M249,'Speed Bin A-B'!M353,'Speed Bin A-B'!M457,'Speed Bin A-B'!M769,'Speed Bin A-B'!M873,'Speed Bin A-B'!M977,'Speed Bin A-B'!M1081,'Speed Bin A-B'!M1185,'Speed Bin A-B'!M1497,'Speed Bin A-B'!M1601,'Speed Bin A-B'!M1705,'Speed Bin A-B'!M1809,'Speed Bin A-B'!M1913,'Speed Bin A-B'!M2225,'Speed Bin A-B'!M2329,'Speed Bin A-B'!M2433,'Speed Bin A-B'!M2537,'Speed Bin A-B'!M2641)</f>
        <v>0</v>
      </c>
      <c r="N34" s="273">
        <f>SUM('Speed Bin A-B'!N41,'Speed Bin A-B'!N145,'Speed Bin A-B'!N249,'Speed Bin A-B'!N353,'Speed Bin A-B'!N457,'Speed Bin A-B'!N769,'Speed Bin A-B'!N873,'Speed Bin A-B'!N977,'Speed Bin A-B'!N1081,'Speed Bin A-B'!N1185,'Speed Bin A-B'!N1497,'Speed Bin A-B'!N1601,'Speed Bin A-B'!N1705,'Speed Bin A-B'!N1809,'Speed Bin A-B'!N1913,'Speed Bin A-B'!N2225,'Speed Bin A-B'!N2329,'Speed Bin A-B'!N2433,'Speed Bin A-B'!N2537,'Speed Bin A-B'!N2641)</f>
        <v>0</v>
      </c>
      <c r="O34" s="273">
        <f>SUM('Speed Bin A-B'!O41,'Speed Bin A-B'!O145,'Speed Bin A-B'!O249,'Speed Bin A-B'!O353,'Speed Bin A-B'!O457,'Speed Bin A-B'!O769,'Speed Bin A-B'!O873,'Speed Bin A-B'!O977,'Speed Bin A-B'!O1081,'Speed Bin A-B'!O1185,'Speed Bin A-B'!O1497,'Speed Bin A-B'!O1601,'Speed Bin A-B'!O1705,'Speed Bin A-B'!O1809,'Speed Bin A-B'!O1913,'Speed Bin A-B'!O2225,'Speed Bin A-B'!O2329,'Speed Bin A-B'!O2433,'Speed Bin A-B'!O2537,'Speed Bin A-B'!O2641)</f>
        <v>0</v>
      </c>
      <c r="P34" s="273">
        <f>SUM('Speed Bin A-B'!P41,'Speed Bin A-B'!P145,'Speed Bin A-B'!P249,'Speed Bin A-B'!P353,'Speed Bin A-B'!P457,'Speed Bin A-B'!P769,'Speed Bin A-B'!P873,'Speed Bin A-B'!P977,'Speed Bin A-B'!P1081,'Speed Bin A-B'!P1185,'Speed Bin A-B'!P1497,'Speed Bin A-B'!P1601,'Speed Bin A-B'!P1705,'Speed Bin A-B'!P1809,'Speed Bin A-B'!P1913,'Speed Bin A-B'!P2225,'Speed Bin A-B'!P2329,'Speed Bin A-B'!P2433,'Speed Bin A-B'!P2537,'Speed Bin A-B'!P2641)</f>
        <v>0</v>
      </c>
      <c r="Q34" s="273">
        <f>SUM('Speed Bin A-B'!Q41,'Speed Bin A-B'!Q145,'Speed Bin A-B'!Q249,'Speed Bin A-B'!Q353,'Speed Bin A-B'!Q457,'Speed Bin A-B'!Q769,'Speed Bin A-B'!Q873,'Speed Bin A-B'!Q977,'Speed Bin A-B'!Q1081,'Speed Bin A-B'!Q1185,'Speed Bin A-B'!Q1497,'Speed Bin A-B'!Q1601,'Speed Bin A-B'!Q1705,'Speed Bin A-B'!Q1809,'Speed Bin A-B'!Q1913,'Speed Bin A-B'!Q2225,'Speed Bin A-B'!Q2329,'Speed Bin A-B'!Q2433,'Speed Bin A-B'!Q2537,'Speed Bin A-B'!Q2641)</f>
        <v>0</v>
      </c>
      <c r="R34" s="273">
        <f>SUM('Speed Bin A-B'!R41,'Speed Bin A-B'!R145,'Speed Bin A-B'!R249,'Speed Bin A-B'!R353,'Speed Bin A-B'!R457,'Speed Bin A-B'!R769,'Speed Bin A-B'!R873,'Speed Bin A-B'!R977,'Speed Bin A-B'!R1081,'Speed Bin A-B'!R1185,'Speed Bin A-B'!R1497,'Speed Bin A-B'!R1601,'Speed Bin A-B'!R1705,'Speed Bin A-B'!R1809,'Speed Bin A-B'!R1913,'Speed Bin A-B'!R2225,'Speed Bin A-B'!R2329,'Speed Bin A-B'!R2433,'Speed Bin A-B'!R2537,'Speed Bin A-B'!R2641)</f>
        <v>0</v>
      </c>
      <c r="S34" s="273">
        <f>SUM('Speed Bin A-B'!S41,'Speed Bin A-B'!S145,'Speed Bin A-B'!S249,'Speed Bin A-B'!S353,'Speed Bin A-B'!S457,'Speed Bin A-B'!S769,'Speed Bin A-B'!S873,'Speed Bin A-B'!S977,'Speed Bin A-B'!S1081,'Speed Bin A-B'!S1185,'Speed Bin A-B'!S1497,'Speed Bin A-B'!S1601,'Speed Bin A-B'!S1705,'Speed Bin A-B'!S1809,'Speed Bin A-B'!S1913,'Speed Bin A-B'!S2225,'Speed Bin A-B'!S2329,'Speed Bin A-B'!S2433,'Speed Bin A-B'!S2537,'Speed Bin A-B'!S2641)</f>
        <v>0</v>
      </c>
      <c r="T34" s="273">
        <f>SUM('Speed Bin A-B'!T41,'Speed Bin A-B'!T145,'Speed Bin A-B'!T249,'Speed Bin A-B'!T353,'Speed Bin A-B'!T457,'Speed Bin A-B'!T769,'Speed Bin A-B'!T873,'Speed Bin A-B'!T977,'Speed Bin A-B'!T1081,'Speed Bin A-B'!T1185,'Speed Bin A-B'!T1497,'Speed Bin A-B'!T1601,'Speed Bin A-B'!T1705,'Speed Bin A-B'!T1809,'Speed Bin A-B'!T1913,'Speed Bin A-B'!T2225,'Speed Bin A-B'!T2329,'Speed Bin A-B'!T2433,'Speed Bin A-B'!T2537,'Speed Bin A-B'!T2641)</f>
        <v>0</v>
      </c>
      <c r="U34" s="273">
        <f>SUM('Speed Bin A-B'!U41,'Speed Bin A-B'!U145,'Speed Bin A-B'!U249,'Speed Bin A-B'!U353,'Speed Bin A-B'!U457,'Speed Bin A-B'!U769,'Speed Bin A-B'!U873,'Speed Bin A-B'!U977,'Speed Bin A-B'!U1081,'Speed Bin A-B'!U1185,'Speed Bin A-B'!U1497,'Speed Bin A-B'!U1601,'Speed Bin A-B'!U1705,'Speed Bin A-B'!U1809,'Speed Bin A-B'!U1913,'Speed Bin A-B'!U2225,'Speed Bin A-B'!U2329,'Speed Bin A-B'!U2433,'Speed Bin A-B'!U2537,'Speed Bin A-B'!U2641)</f>
        <v>0</v>
      </c>
      <c r="V34"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f>
        <v>25.535714285714281</v>
      </c>
      <c r="W34"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f>
        <v>29.249999999999996</v>
      </c>
      <c r="X34" s="267"/>
      <c r="Y34" s="267"/>
    </row>
    <row r="35" spans="1:25" x14ac:dyDescent="0.25">
      <c r="A35" s="272">
        <v>0.32291666666666702</v>
      </c>
      <c r="B35" s="273">
        <f>SUM('Speed Bin A-B'!B42,'Speed Bin A-B'!B146,'Speed Bin A-B'!B250,'Speed Bin A-B'!B354,'Speed Bin A-B'!B458,'Speed Bin A-B'!B770,'Speed Bin A-B'!B874,'Speed Bin A-B'!B978,'Speed Bin A-B'!B1082,'Speed Bin A-B'!B1186,'Speed Bin A-B'!B1498,'Speed Bin A-B'!B1602,'Speed Bin A-B'!B1706,'Speed Bin A-B'!B1810,'Speed Bin A-B'!B1914,'Speed Bin A-B'!B2226,'Speed Bin A-B'!B2330,'Speed Bin A-B'!B2434,'Speed Bin A-B'!B2538,'Speed Bin A-B'!B2642)</f>
        <v>847</v>
      </c>
      <c r="C35" s="273">
        <f>SUM('Speed Bin A-B'!C42,'Speed Bin A-B'!C146,'Speed Bin A-B'!C250,'Speed Bin A-B'!C354,'Speed Bin A-B'!C458,'Speed Bin A-B'!C770,'Speed Bin A-B'!C874,'Speed Bin A-B'!C978,'Speed Bin A-B'!C1082,'Speed Bin A-B'!C1186,'Speed Bin A-B'!C1498,'Speed Bin A-B'!C1602,'Speed Bin A-B'!C1706,'Speed Bin A-B'!C1810,'Speed Bin A-B'!C1914,'Speed Bin A-B'!C2226,'Speed Bin A-B'!C2330,'Speed Bin A-B'!C2434,'Speed Bin A-B'!C2538,'Speed Bin A-B'!C2642)</f>
        <v>3</v>
      </c>
      <c r="D35" s="273">
        <f>SUM('Speed Bin A-B'!D42,'Speed Bin A-B'!D146,'Speed Bin A-B'!D250,'Speed Bin A-B'!D354,'Speed Bin A-B'!D458,'Speed Bin A-B'!D770,'Speed Bin A-B'!D874,'Speed Bin A-B'!D978,'Speed Bin A-B'!D1082,'Speed Bin A-B'!D1186,'Speed Bin A-B'!D1498,'Speed Bin A-B'!D1602,'Speed Bin A-B'!D1706,'Speed Bin A-B'!D1810,'Speed Bin A-B'!D1914,'Speed Bin A-B'!D2226,'Speed Bin A-B'!D2330,'Speed Bin A-B'!D2434,'Speed Bin A-B'!D2538,'Speed Bin A-B'!D2642)</f>
        <v>23</v>
      </c>
      <c r="E35" s="273">
        <f>SUM('Speed Bin A-B'!E42,'Speed Bin A-B'!E146,'Speed Bin A-B'!E250,'Speed Bin A-B'!E354,'Speed Bin A-B'!E458,'Speed Bin A-B'!E770,'Speed Bin A-B'!E874,'Speed Bin A-B'!E978,'Speed Bin A-B'!E1082,'Speed Bin A-B'!E1186,'Speed Bin A-B'!E1498,'Speed Bin A-B'!E1602,'Speed Bin A-B'!E1706,'Speed Bin A-B'!E1810,'Speed Bin A-B'!E1914,'Speed Bin A-B'!E2226,'Speed Bin A-B'!E2330,'Speed Bin A-B'!E2434,'Speed Bin A-B'!E2538,'Speed Bin A-B'!E2642)</f>
        <v>66</v>
      </c>
      <c r="F35" s="273">
        <f>SUM('Speed Bin A-B'!F42,'Speed Bin A-B'!F146,'Speed Bin A-B'!F250,'Speed Bin A-B'!F354,'Speed Bin A-B'!F458,'Speed Bin A-B'!F770,'Speed Bin A-B'!F874,'Speed Bin A-B'!F978,'Speed Bin A-B'!F1082,'Speed Bin A-B'!F1186,'Speed Bin A-B'!F1498,'Speed Bin A-B'!F1602,'Speed Bin A-B'!F1706,'Speed Bin A-B'!F1810,'Speed Bin A-B'!F1914,'Speed Bin A-B'!F2226,'Speed Bin A-B'!F2330,'Speed Bin A-B'!F2434,'Speed Bin A-B'!F2538,'Speed Bin A-B'!F2642)</f>
        <v>331</v>
      </c>
      <c r="G35" s="273">
        <f>SUM('Speed Bin A-B'!G42,'Speed Bin A-B'!G146,'Speed Bin A-B'!G250,'Speed Bin A-B'!G354,'Speed Bin A-B'!G458,'Speed Bin A-B'!G770,'Speed Bin A-B'!G874,'Speed Bin A-B'!G978,'Speed Bin A-B'!G1082,'Speed Bin A-B'!G1186,'Speed Bin A-B'!G1498,'Speed Bin A-B'!G1602,'Speed Bin A-B'!G1706,'Speed Bin A-B'!G1810,'Speed Bin A-B'!G1914,'Speed Bin A-B'!G2226,'Speed Bin A-B'!G2330,'Speed Bin A-B'!G2434,'Speed Bin A-B'!G2538,'Speed Bin A-B'!G2642)</f>
        <v>347</v>
      </c>
      <c r="H35" s="273">
        <f>SUM('Speed Bin A-B'!H42,'Speed Bin A-B'!H146,'Speed Bin A-B'!H250,'Speed Bin A-B'!H354,'Speed Bin A-B'!H458,'Speed Bin A-B'!H770,'Speed Bin A-B'!H874,'Speed Bin A-B'!H978,'Speed Bin A-B'!H1082,'Speed Bin A-B'!H1186,'Speed Bin A-B'!H1498,'Speed Bin A-B'!H1602,'Speed Bin A-B'!H1706,'Speed Bin A-B'!H1810,'Speed Bin A-B'!H1914,'Speed Bin A-B'!H2226,'Speed Bin A-B'!H2330,'Speed Bin A-B'!H2434,'Speed Bin A-B'!H2538,'Speed Bin A-B'!H2642)</f>
        <v>68</v>
      </c>
      <c r="I35" s="273">
        <f>SUM('Speed Bin A-B'!I42,'Speed Bin A-B'!I146,'Speed Bin A-B'!I250,'Speed Bin A-B'!I354,'Speed Bin A-B'!I458,'Speed Bin A-B'!I770,'Speed Bin A-B'!I874,'Speed Bin A-B'!I978,'Speed Bin A-B'!I1082,'Speed Bin A-B'!I1186,'Speed Bin A-B'!I1498,'Speed Bin A-B'!I1602,'Speed Bin A-B'!I1706,'Speed Bin A-B'!I1810,'Speed Bin A-B'!I1914,'Speed Bin A-B'!I2226,'Speed Bin A-B'!I2330,'Speed Bin A-B'!I2434,'Speed Bin A-B'!I2538,'Speed Bin A-B'!I2642)</f>
        <v>8</v>
      </c>
      <c r="J35" s="273">
        <f>SUM('Speed Bin A-B'!J42,'Speed Bin A-B'!J146,'Speed Bin A-B'!J250,'Speed Bin A-B'!J354,'Speed Bin A-B'!J458,'Speed Bin A-B'!J770,'Speed Bin A-B'!J874,'Speed Bin A-B'!J978,'Speed Bin A-B'!J1082,'Speed Bin A-B'!J1186,'Speed Bin A-B'!J1498,'Speed Bin A-B'!J1602,'Speed Bin A-B'!J1706,'Speed Bin A-B'!J1810,'Speed Bin A-B'!J1914,'Speed Bin A-B'!J2226,'Speed Bin A-B'!J2330,'Speed Bin A-B'!J2434,'Speed Bin A-B'!J2538,'Speed Bin A-B'!J2642)</f>
        <v>1</v>
      </c>
      <c r="K35" s="273">
        <f>SUM('Speed Bin A-B'!K42,'Speed Bin A-B'!K146,'Speed Bin A-B'!K250,'Speed Bin A-B'!K354,'Speed Bin A-B'!K458,'Speed Bin A-B'!K770,'Speed Bin A-B'!K874,'Speed Bin A-B'!K978,'Speed Bin A-B'!K1082,'Speed Bin A-B'!K1186,'Speed Bin A-B'!K1498,'Speed Bin A-B'!K1602,'Speed Bin A-B'!K1706,'Speed Bin A-B'!K1810,'Speed Bin A-B'!K1914,'Speed Bin A-B'!K2226,'Speed Bin A-B'!K2330,'Speed Bin A-B'!K2434,'Speed Bin A-B'!K2538,'Speed Bin A-B'!K2642)</f>
        <v>0</v>
      </c>
      <c r="L35" s="273">
        <f>SUM('Speed Bin A-B'!L42,'Speed Bin A-B'!L146,'Speed Bin A-B'!L250,'Speed Bin A-B'!L354,'Speed Bin A-B'!L458,'Speed Bin A-B'!L770,'Speed Bin A-B'!L874,'Speed Bin A-B'!L978,'Speed Bin A-B'!L1082,'Speed Bin A-B'!L1186,'Speed Bin A-B'!L1498,'Speed Bin A-B'!L1602,'Speed Bin A-B'!L1706,'Speed Bin A-B'!L1810,'Speed Bin A-B'!L1914,'Speed Bin A-B'!L2226,'Speed Bin A-B'!L2330,'Speed Bin A-B'!L2434,'Speed Bin A-B'!L2538,'Speed Bin A-B'!L2642)</f>
        <v>0</v>
      </c>
      <c r="M35" s="273">
        <f>SUM('Speed Bin A-B'!M42,'Speed Bin A-B'!M146,'Speed Bin A-B'!M250,'Speed Bin A-B'!M354,'Speed Bin A-B'!M458,'Speed Bin A-B'!M770,'Speed Bin A-B'!M874,'Speed Bin A-B'!M978,'Speed Bin A-B'!M1082,'Speed Bin A-B'!M1186,'Speed Bin A-B'!M1498,'Speed Bin A-B'!M1602,'Speed Bin A-B'!M1706,'Speed Bin A-B'!M1810,'Speed Bin A-B'!M1914,'Speed Bin A-B'!M2226,'Speed Bin A-B'!M2330,'Speed Bin A-B'!M2434,'Speed Bin A-B'!M2538,'Speed Bin A-B'!M2642)</f>
        <v>0</v>
      </c>
      <c r="N35" s="273">
        <f>SUM('Speed Bin A-B'!N42,'Speed Bin A-B'!N146,'Speed Bin A-B'!N250,'Speed Bin A-B'!N354,'Speed Bin A-B'!N458,'Speed Bin A-B'!N770,'Speed Bin A-B'!N874,'Speed Bin A-B'!N978,'Speed Bin A-B'!N1082,'Speed Bin A-B'!N1186,'Speed Bin A-B'!N1498,'Speed Bin A-B'!N1602,'Speed Bin A-B'!N1706,'Speed Bin A-B'!N1810,'Speed Bin A-B'!N1914,'Speed Bin A-B'!N2226,'Speed Bin A-B'!N2330,'Speed Bin A-B'!N2434,'Speed Bin A-B'!N2538,'Speed Bin A-B'!N2642)</f>
        <v>0</v>
      </c>
      <c r="O35" s="273">
        <f>SUM('Speed Bin A-B'!O42,'Speed Bin A-B'!O146,'Speed Bin A-B'!O250,'Speed Bin A-B'!O354,'Speed Bin A-B'!O458,'Speed Bin A-B'!O770,'Speed Bin A-B'!O874,'Speed Bin A-B'!O978,'Speed Bin A-B'!O1082,'Speed Bin A-B'!O1186,'Speed Bin A-B'!O1498,'Speed Bin A-B'!O1602,'Speed Bin A-B'!O1706,'Speed Bin A-B'!O1810,'Speed Bin A-B'!O1914,'Speed Bin A-B'!O2226,'Speed Bin A-B'!O2330,'Speed Bin A-B'!O2434,'Speed Bin A-B'!O2538,'Speed Bin A-B'!O2642)</f>
        <v>0</v>
      </c>
      <c r="P35" s="273">
        <f>SUM('Speed Bin A-B'!P42,'Speed Bin A-B'!P146,'Speed Bin A-B'!P250,'Speed Bin A-B'!P354,'Speed Bin A-B'!P458,'Speed Bin A-B'!P770,'Speed Bin A-B'!P874,'Speed Bin A-B'!P978,'Speed Bin A-B'!P1082,'Speed Bin A-B'!P1186,'Speed Bin A-B'!P1498,'Speed Bin A-B'!P1602,'Speed Bin A-B'!P1706,'Speed Bin A-B'!P1810,'Speed Bin A-B'!P1914,'Speed Bin A-B'!P2226,'Speed Bin A-B'!P2330,'Speed Bin A-B'!P2434,'Speed Bin A-B'!P2538,'Speed Bin A-B'!P2642)</f>
        <v>0</v>
      </c>
      <c r="Q35" s="273">
        <f>SUM('Speed Bin A-B'!Q42,'Speed Bin A-B'!Q146,'Speed Bin A-B'!Q250,'Speed Bin A-B'!Q354,'Speed Bin A-B'!Q458,'Speed Bin A-B'!Q770,'Speed Bin A-B'!Q874,'Speed Bin A-B'!Q978,'Speed Bin A-B'!Q1082,'Speed Bin A-B'!Q1186,'Speed Bin A-B'!Q1498,'Speed Bin A-B'!Q1602,'Speed Bin A-B'!Q1706,'Speed Bin A-B'!Q1810,'Speed Bin A-B'!Q1914,'Speed Bin A-B'!Q2226,'Speed Bin A-B'!Q2330,'Speed Bin A-B'!Q2434,'Speed Bin A-B'!Q2538,'Speed Bin A-B'!Q2642)</f>
        <v>0</v>
      </c>
      <c r="R35" s="273">
        <f>SUM('Speed Bin A-B'!R42,'Speed Bin A-B'!R146,'Speed Bin A-B'!R250,'Speed Bin A-B'!R354,'Speed Bin A-B'!R458,'Speed Bin A-B'!R770,'Speed Bin A-B'!R874,'Speed Bin A-B'!R978,'Speed Bin A-B'!R1082,'Speed Bin A-B'!R1186,'Speed Bin A-B'!R1498,'Speed Bin A-B'!R1602,'Speed Bin A-B'!R1706,'Speed Bin A-B'!R1810,'Speed Bin A-B'!R1914,'Speed Bin A-B'!R2226,'Speed Bin A-B'!R2330,'Speed Bin A-B'!R2434,'Speed Bin A-B'!R2538,'Speed Bin A-B'!R2642)</f>
        <v>0</v>
      </c>
      <c r="S35" s="273">
        <f>SUM('Speed Bin A-B'!S42,'Speed Bin A-B'!S146,'Speed Bin A-B'!S250,'Speed Bin A-B'!S354,'Speed Bin A-B'!S458,'Speed Bin A-B'!S770,'Speed Bin A-B'!S874,'Speed Bin A-B'!S978,'Speed Bin A-B'!S1082,'Speed Bin A-B'!S1186,'Speed Bin A-B'!S1498,'Speed Bin A-B'!S1602,'Speed Bin A-B'!S1706,'Speed Bin A-B'!S1810,'Speed Bin A-B'!S1914,'Speed Bin A-B'!S2226,'Speed Bin A-B'!S2330,'Speed Bin A-B'!S2434,'Speed Bin A-B'!S2538,'Speed Bin A-B'!S2642)</f>
        <v>0</v>
      </c>
      <c r="T35" s="273">
        <f>SUM('Speed Bin A-B'!T42,'Speed Bin A-B'!T146,'Speed Bin A-B'!T250,'Speed Bin A-B'!T354,'Speed Bin A-B'!T458,'Speed Bin A-B'!T770,'Speed Bin A-B'!T874,'Speed Bin A-B'!T978,'Speed Bin A-B'!T1082,'Speed Bin A-B'!T1186,'Speed Bin A-B'!T1498,'Speed Bin A-B'!T1602,'Speed Bin A-B'!T1706,'Speed Bin A-B'!T1810,'Speed Bin A-B'!T1914,'Speed Bin A-B'!T2226,'Speed Bin A-B'!T2330,'Speed Bin A-B'!T2434,'Speed Bin A-B'!T2538,'Speed Bin A-B'!T2642)</f>
        <v>0</v>
      </c>
      <c r="U35" s="273">
        <f>SUM('Speed Bin A-B'!U42,'Speed Bin A-B'!U146,'Speed Bin A-B'!U250,'Speed Bin A-B'!U354,'Speed Bin A-B'!U458,'Speed Bin A-B'!U770,'Speed Bin A-B'!U874,'Speed Bin A-B'!U978,'Speed Bin A-B'!U1082,'Speed Bin A-B'!U1186,'Speed Bin A-B'!U1498,'Speed Bin A-B'!U1602,'Speed Bin A-B'!U1706,'Speed Bin A-B'!U1810,'Speed Bin A-B'!U1914,'Speed Bin A-B'!U2226,'Speed Bin A-B'!U2330,'Speed Bin A-B'!U2434,'Speed Bin A-B'!U2538,'Speed Bin A-B'!U2642)</f>
        <v>0</v>
      </c>
      <c r="V35"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f>
        <v>24.971428571428572</v>
      </c>
      <c r="W35"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f>
        <v>28.928571428571427</v>
      </c>
      <c r="X35" s="267"/>
      <c r="Y35" s="267"/>
    </row>
    <row r="36" spans="1:25" x14ac:dyDescent="0.25">
      <c r="A36" s="272">
        <v>0.33333333333333298</v>
      </c>
      <c r="B36" s="273">
        <f>SUM('Speed Bin A-B'!B43,'Speed Bin A-B'!B147,'Speed Bin A-B'!B251,'Speed Bin A-B'!B355,'Speed Bin A-B'!B459,'Speed Bin A-B'!B771,'Speed Bin A-B'!B875,'Speed Bin A-B'!B979,'Speed Bin A-B'!B1083,'Speed Bin A-B'!B1187,'Speed Bin A-B'!B1499,'Speed Bin A-B'!B1603,'Speed Bin A-B'!B1707,'Speed Bin A-B'!B1811,'Speed Bin A-B'!B1915,'Speed Bin A-B'!B2227,'Speed Bin A-B'!B2331,'Speed Bin A-B'!B2435,'Speed Bin A-B'!B2539,'Speed Bin A-B'!B2643)</f>
        <v>872</v>
      </c>
      <c r="C36" s="273">
        <f>SUM('Speed Bin A-B'!C43,'Speed Bin A-B'!C147,'Speed Bin A-B'!C251,'Speed Bin A-B'!C355,'Speed Bin A-B'!C459,'Speed Bin A-B'!C771,'Speed Bin A-B'!C875,'Speed Bin A-B'!C979,'Speed Bin A-B'!C1083,'Speed Bin A-B'!C1187,'Speed Bin A-B'!C1499,'Speed Bin A-B'!C1603,'Speed Bin A-B'!C1707,'Speed Bin A-B'!C1811,'Speed Bin A-B'!C1915,'Speed Bin A-B'!C2227,'Speed Bin A-B'!C2331,'Speed Bin A-B'!C2435,'Speed Bin A-B'!C2539,'Speed Bin A-B'!C2643)</f>
        <v>0</v>
      </c>
      <c r="D36" s="273">
        <f>SUM('Speed Bin A-B'!D43,'Speed Bin A-B'!D147,'Speed Bin A-B'!D251,'Speed Bin A-B'!D355,'Speed Bin A-B'!D459,'Speed Bin A-B'!D771,'Speed Bin A-B'!D875,'Speed Bin A-B'!D979,'Speed Bin A-B'!D1083,'Speed Bin A-B'!D1187,'Speed Bin A-B'!D1499,'Speed Bin A-B'!D1603,'Speed Bin A-B'!D1707,'Speed Bin A-B'!D1811,'Speed Bin A-B'!D1915,'Speed Bin A-B'!D2227,'Speed Bin A-B'!D2331,'Speed Bin A-B'!D2435,'Speed Bin A-B'!D2539,'Speed Bin A-B'!D2643)</f>
        <v>5</v>
      </c>
      <c r="E36" s="273">
        <f>SUM('Speed Bin A-B'!E43,'Speed Bin A-B'!E147,'Speed Bin A-B'!E251,'Speed Bin A-B'!E355,'Speed Bin A-B'!E459,'Speed Bin A-B'!E771,'Speed Bin A-B'!E875,'Speed Bin A-B'!E979,'Speed Bin A-B'!E1083,'Speed Bin A-B'!E1187,'Speed Bin A-B'!E1499,'Speed Bin A-B'!E1603,'Speed Bin A-B'!E1707,'Speed Bin A-B'!E1811,'Speed Bin A-B'!E1915,'Speed Bin A-B'!E2227,'Speed Bin A-B'!E2331,'Speed Bin A-B'!E2435,'Speed Bin A-B'!E2539,'Speed Bin A-B'!E2643)</f>
        <v>67</v>
      </c>
      <c r="F36" s="273">
        <f>SUM('Speed Bin A-B'!F43,'Speed Bin A-B'!F147,'Speed Bin A-B'!F251,'Speed Bin A-B'!F355,'Speed Bin A-B'!F459,'Speed Bin A-B'!F771,'Speed Bin A-B'!F875,'Speed Bin A-B'!F979,'Speed Bin A-B'!F1083,'Speed Bin A-B'!F1187,'Speed Bin A-B'!F1499,'Speed Bin A-B'!F1603,'Speed Bin A-B'!F1707,'Speed Bin A-B'!F1811,'Speed Bin A-B'!F1915,'Speed Bin A-B'!F2227,'Speed Bin A-B'!F2331,'Speed Bin A-B'!F2435,'Speed Bin A-B'!F2539,'Speed Bin A-B'!F2643)</f>
        <v>344</v>
      </c>
      <c r="G36" s="273">
        <f>SUM('Speed Bin A-B'!G43,'Speed Bin A-B'!G147,'Speed Bin A-B'!G251,'Speed Bin A-B'!G355,'Speed Bin A-B'!G459,'Speed Bin A-B'!G771,'Speed Bin A-B'!G875,'Speed Bin A-B'!G979,'Speed Bin A-B'!G1083,'Speed Bin A-B'!G1187,'Speed Bin A-B'!G1499,'Speed Bin A-B'!G1603,'Speed Bin A-B'!G1707,'Speed Bin A-B'!G1811,'Speed Bin A-B'!G1915,'Speed Bin A-B'!G2227,'Speed Bin A-B'!G2331,'Speed Bin A-B'!G2435,'Speed Bin A-B'!G2539,'Speed Bin A-B'!G2643)</f>
        <v>366</v>
      </c>
      <c r="H36" s="273">
        <f>SUM('Speed Bin A-B'!H43,'Speed Bin A-B'!H147,'Speed Bin A-B'!H251,'Speed Bin A-B'!H355,'Speed Bin A-B'!H459,'Speed Bin A-B'!H771,'Speed Bin A-B'!H875,'Speed Bin A-B'!H979,'Speed Bin A-B'!H1083,'Speed Bin A-B'!H1187,'Speed Bin A-B'!H1499,'Speed Bin A-B'!H1603,'Speed Bin A-B'!H1707,'Speed Bin A-B'!H1811,'Speed Bin A-B'!H1915,'Speed Bin A-B'!H2227,'Speed Bin A-B'!H2331,'Speed Bin A-B'!H2435,'Speed Bin A-B'!H2539,'Speed Bin A-B'!H2643)</f>
        <v>82</v>
      </c>
      <c r="I36" s="273">
        <f>SUM('Speed Bin A-B'!I43,'Speed Bin A-B'!I147,'Speed Bin A-B'!I251,'Speed Bin A-B'!I355,'Speed Bin A-B'!I459,'Speed Bin A-B'!I771,'Speed Bin A-B'!I875,'Speed Bin A-B'!I979,'Speed Bin A-B'!I1083,'Speed Bin A-B'!I1187,'Speed Bin A-B'!I1499,'Speed Bin A-B'!I1603,'Speed Bin A-B'!I1707,'Speed Bin A-B'!I1811,'Speed Bin A-B'!I1915,'Speed Bin A-B'!I2227,'Speed Bin A-B'!I2331,'Speed Bin A-B'!I2435,'Speed Bin A-B'!I2539,'Speed Bin A-B'!I2643)</f>
        <v>7</v>
      </c>
      <c r="J36" s="273">
        <f>SUM('Speed Bin A-B'!J43,'Speed Bin A-B'!J147,'Speed Bin A-B'!J251,'Speed Bin A-B'!J355,'Speed Bin A-B'!J459,'Speed Bin A-B'!J771,'Speed Bin A-B'!J875,'Speed Bin A-B'!J979,'Speed Bin A-B'!J1083,'Speed Bin A-B'!J1187,'Speed Bin A-B'!J1499,'Speed Bin A-B'!J1603,'Speed Bin A-B'!J1707,'Speed Bin A-B'!J1811,'Speed Bin A-B'!J1915,'Speed Bin A-B'!J2227,'Speed Bin A-B'!J2331,'Speed Bin A-B'!J2435,'Speed Bin A-B'!J2539,'Speed Bin A-B'!J2643)</f>
        <v>1</v>
      </c>
      <c r="K36" s="273">
        <f>SUM('Speed Bin A-B'!K43,'Speed Bin A-B'!K147,'Speed Bin A-B'!K251,'Speed Bin A-B'!K355,'Speed Bin A-B'!K459,'Speed Bin A-B'!K771,'Speed Bin A-B'!K875,'Speed Bin A-B'!K979,'Speed Bin A-B'!K1083,'Speed Bin A-B'!K1187,'Speed Bin A-B'!K1499,'Speed Bin A-B'!K1603,'Speed Bin A-B'!K1707,'Speed Bin A-B'!K1811,'Speed Bin A-B'!K1915,'Speed Bin A-B'!K2227,'Speed Bin A-B'!K2331,'Speed Bin A-B'!K2435,'Speed Bin A-B'!K2539,'Speed Bin A-B'!K2643)</f>
        <v>0</v>
      </c>
      <c r="L36" s="273">
        <f>SUM('Speed Bin A-B'!L43,'Speed Bin A-B'!L147,'Speed Bin A-B'!L251,'Speed Bin A-B'!L355,'Speed Bin A-B'!L459,'Speed Bin A-B'!L771,'Speed Bin A-B'!L875,'Speed Bin A-B'!L979,'Speed Bin A-B'!L1083,'Speed Bin A-B'!L1187,'Speed Bin A-B'!L1499,'Speed Bin A-B'!L1603,'Speed Bin A-B'!L1707,'Speed Bin A-B'!L1811,'Speed Bin A-B'!L1915,'Speed Bin A-B'!L2227,'Speed Bin A-B'!L2331,'Speed Bin A-B'!L2435,'Speed Bin A-B'!L2539,'Speed Bin A-B'!L2643)</f>
        <v>0</v>
      </c>
      <c r="M36" s="273">
        <f>SUM('Speed Bin A-B'!M43,'Speed Bin A-B'!M147,'Speed Bin A-B'!M251,'Speed Bin A-B'!M355,'Speed Bin A-B'!M459,'Speed Bin A-B'!M771,'Speed Bin A-B'!M875,'Speed Bin A-B'!M979,'Speed Bin A-B'!M1083,'Speed Bin A-B'!M1187,'Speed Bin A-B'!M1499,'Speed Bin A-B'!M1603,'Speed Bin A-B'!M1707,'Speed Bin A-B'!M1811,'Speed Bin A-B'!M1915,'Speed Bin A-B'!M2227,'Speed Bin A-B'!M2331,'Speed Bin A-B'!M2435,'Speed Bin A-B'!M2539,'Speed Bin A-B'!M2643)</f>
        <v>0</v>
      </c>
      <c r="N36" s="273">
        <f>SUM('Speed Bin A-B'!N43,'Speed Bin A-B'!N147,'Speed Bin A-B'!N251,'Speed Bin A-B'!N355,'Speed Bin A-B'!N459,'Speed Bin A-B'!N771,'Speed Bin A-B'!N875,'Speed Bin A-B'!N979,'Speed Bin A-B'!N1083,'Speed Bin A-B'!N1187,'Speed Bin A-B'!N1499,'Speed Bin A-B'!N1603,'Speed Bin A-B'!N1707,'Speed Bin A-B'!N1811,'Speed Bin A-B'!N1915,'Speed Bin A-B'!N2227,'Speed Bin A-B'!N2331,'Speed Bin A-B'!N2435,'Speed Bin A-B'!N2539,'Speed Bin A-B'!N2643)</f>
        <v>0</v>
      </c>
      <c r="O36" s="273">
        <f>SUM('Speed Bin A-B'!O43,'Speed Bin A-B'!O147,'Speed Bin A-B'!O251,'Speed Bin A-B'!O355,'Speed Bin A-B'!O459,'Speed Bin A-B'!O771,'Speed Bin A-B'!O875,'Speed Bin A-B'!O979,'Speed Bin A-B'!O1083,'Speed Bin A-B'!O1187,'Speed Bin A-B'!O1499,'Speed Bin A-B'!O1603,'Speed Bin A-B'!O1707,'Speed Bin A-B'!O1811,'Speed Bin A-B'!O1915,'Speed Bin A-B'!O2227,'Speed Bin A-B'!O2331,'Speed Bin A-B'!O2435,'Speed Bin A-B'!O2539,'Speed Bin A-B'!O2643)</f>
        <v>0</v>
      </c>
      <c r="P36" s="273">
        <f>SUM('Speed Bin A-B'!P43,'Speed Bin A-B'!P147,'Speed Bin A-B'!P251,'Speed Bin A-B'!P355,'Speed Bin A-B'!P459,'Speed Bin A-B'!P771,'Speed Bin A-B'!P875,'Speed Bin A-B'!P979,'Speed Bin A-B'!P1083,'Speed Bin A-B'!P1187,'Speed Bin A-B'!P1499,'Speed Bin A-B'!P1603,'Speed Bin A-B'!P1707,'Speed Bin A-B'!P1811,'Speed Bin A-B'!P1915,'Speed Bin A-B'!P2227,'Speed Bin A-B'!P2331,'Speed Bin A-B'!P2435,'Speed Bin A-B'!P2539,'Speed Bin A-B'!P2643)</f>
        <v>0</v>
      </c>
      <c r="Q36" s="273">
        <f>SUM('Speed Bin A-B'!Q43,'Speed Bin A-B'!Q147,'Speed Bin A-B'!Q251,'Speed Bin A-B'!Q355,'Speed Bin A-B'!Q459,'Speed Bin A-B'!Q771,'Speed Bin A-B'!Q875,'Speed Bin A-B'!Q979,'Speed Bin A-B'!Q1083,'Speed Bin A-B'!Q1187,'Speed Bin A-B'!Q1499,'Speed Bin A-B'!Q1603,'Speed Bin A-B'!Q1707,'Speed Bin A-B'!Q1811,'Speed Bin A-B'!Q1915,'Speed Bin A-B'!Q2227,'Speed Bin A-B'!Q2331,'Speed Bin A-B'!Q2435,'Speed Bin A-B'!Q2539,'Speed Bin A-B'!Q2643)</f>
        <v>0</v>
      </c>
      <c r="R36" s="273">
        <f>SUM('Speed Bin A-B'!R43,'Speed Bin A-B'!R147,'Speed Bin A-B'!R251,'Speed Bin A-B'!R355,'Speed Bin A-B'!R459,'Speed Bin A-B'!R771,'Speed Bin A-B'!R875,'Speed Bin A-B'!R979,'Speed Bin A-B'!R1083,'Speed Bin A-B'!R1187,'Speed Bin A-B'!R1499,'Speed Bin A-B'!R1603,'Speed Bin A-B'!R1707,'Speed Bin A-B'!R1811,'Speed Bin A-B'!R1915,'Speed Bin A-B'!R2227,'Speed Bin A-B'!R2331,'Speed Bin A-B'!R2435,'Speed Bin A-B'!R2539,'Speed Bin A-B'!R2643)</f>
        <v>0</v>
      </c>
      <c r="S36" s="273">
        <f>SUM('Speed Bin A-B'!S43,'Speed Bin A-B'!S147,'Speed Bin A-B'!S251,'Speed Bin A-B'!S355,'Speed Bin A-B'!S459,'Speed Bin A-B'!S771,'Speed Bin A-B'!S875,'Speed Bin A-B'!S979,'Speed Bin A-B'!S1083,'Speed Bin A-B'!S1187,'Speed Bin A-B'!S1499,'Speed Bin A-B'!S1603,'Speed Bin A-B'!S1707,'Speed Bin A-B'!S1811,'Speed Bin A-B'!S1915,'Speed Bin A-B'!S2227,'Speed Bin A-B'!S2331,'Speed Bin A-B'!S2435,'Speed Bin A-B'!S2539,'Speed Bin A-B'!S2643)</f>
        <v>0</v>
      </c>
      <c r="T36" s="273">
        <f>SUM('Speed Bin A-B'!T43,'Speed Bin A-B'!T147,'Speed Bin A-B'!T251,'Speed Bin A-B'!T355,'Speed Bin A-B'!T459,'Speed Bin A-B'!T771,'Speed Bin A-B'!T875,'Speed Bin A-B'!T979,'Speed Bin A-B'!T1083,'Speed Bin A-B'!T1187,'Speed Bin A-B'!T1499,'Speed Bin A-B'!T1603,'Speed Bin A-B'!T1707,'Speed Bin A-B'!T1811,'Speed Bin A-B'!T1915,'Speed Bin A-B'!T2227,'Speed Bin A-B'!T2331,'Speed Bin A-B'!T2435,'Speed Bin A-B'!T2539,'Speed Bin A-B'!T2643)</f>
        <v>0</v>
      </c>
      <c r="U36" s="273">
        <f>SUM('Speed Bin A-B'!U43,'Speed Bin A-B'!U147,'Speed Bin A-B'!U251,'Speed Bin A-B'!U355,'Speed Bin A-B'!U459,'Speed Bin A-B'!U771,'Speed Bin A-B'!U875,'Speed Bin A-B'!U979,'Speed Bin A-B'!U1083,'Speed Bin A-B'!U1187,'Speed Bin A-B'!U1499,'Speed Bin A-B'!U1603,'Speed Bin A-B'!U1707,'Speed Bin A-B'!U1811,'Speed Bin A-B'!U1915,'Speed Bin A-B'!U2227,'Speed Bin A-B'!U2331,'Speed Bin A-B'!U2435,'Speed Bin A-B'!U2539,'Speed Bin A-B'!U2643)</f>
        <v>0</v>
      </c>
      <c r="V36"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f>
        <v>25.364285714285707</v>
      </c>
      <c r="W36"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f>
        <v>29.214285714285715</v>
      </c>
      <c r="X36" s="267"/>
      <c r="Y36" s="267"/>
    </row>
    <row r="37" spans="1:25" x14ac:dyDescent="0.25">
      <c r="A37" s="272">
        <v>0.34375</v>
      </c>
      <c r="B37" s="273">
        <f>SUM('Speed Bin A-B'!B44,'Speed Bin A-B'!B148,'Speed Bin A-B'!B252,'Speed Bin A-B'!B356,'Speed Bin A-B'!B460,'Speed Bin A-B'!B772,'Speed Bin A-B'!B876,'Speed Bin A-B'!B980,'Speed Bin A-B'!B1084,'Speed Bin A-B'!B1188,'Speed Bin A-B'!B1500,'Speed Bin A-B'!B1604,'Speed Bin A-B'!B1708,'Speed Bin A-B'!B1812,'Speed Bin A-B'!B1916,'Speed Bin A-B'!B2228,'Speed Bin A-B'!B2332,'Speed Bin A-B'!B2436,'Speed Bin A-B'!B2540,'Speed Bin A-B'!B2644)</f>
        <v>894</v>
      </c>
      <c r="C37" s="273">
        <f>SUM('Speed Bin A-B'!C44,'Speed Bin A-B'!C148,'Speed Bin A-B'!C252,'Speed Bin A-B'!C356,'Speed Bin A-B'!C460,'Speed Bin A-B'!C772,'Speed Bin A-B'!C876,'Speed Bin A-B'!C980,'Speed Bin A-B'!C1084,'Speed Bin A-B'!C1188,'Speed Bin A-B'!C1500,'Speed Bin A-B'!C1604,'Speed Bin A-B'!C1708,'Speed Bin A-B'!C1812,'Speed Bin A-B'!C1916,'Speed Bin A-B'!C2228,'Speed Bin A-B'!C2332,'Speed Bin A-B'!C2436,'Speed Bin A-B'!C2540,'Speed Bin A-B'!C2644)</f>
        <v>0</v>
      </c>
      <c r="D37" s="273">
        <f>SUM('Speed Bin A-B'!D44,'Speed Bin A-B'!D148,'Speed Bin A-B'!D252,'Speed Bin A-B'!D356,'Speed Bin A-B'!D460,'Speed Bin A-B'!D772,'Speed Bin A-B'!D876,'Speed Bin A-B'!D980,'Speed Bin A-B'!D1084,'Speed Bin A-B'!D1188,'Speed Bin A-B'!D1500,'Speed Bin A-B'!D1604,'Speed Bin A-B'!D1708,'Speed Bin A-B'!D1812,'Speed Bin A-B'!D1916,'Speed Bin A-B'!D2228,'Speed Bin A-B'!D2332,'Speed Bin A-B'!D2436,'Speed Bin A-B'!D2540,'Speed Bin A-B'!D2644)</f>
        <v>16</v>
      </c>
      <c r="E37" s="273">
        <f>SUM('Speed Bin A-B'!E44,'Speed Bin A-B'!E148,'Speed Bin A-B'!E252,'Speed Bin A-B'!E356,'Speed Bin A-B'!E460,'Speed Bin A-B'!E772,'Speed Bin A-B'!E876,'Speed Bin A-B'!E980,'Speed Bin A-B'!E1084,'Speed Bin A-B'!E1188,'Speed Bin A-B'!E1500,'Speed Bin A-B'!E1604,'Speed Bin A-B'!E1708,'Speed Bin A-B'!E1812,'Speed Bin A-B'!E1916,'Speed Bin A-B'!E2228,'Speed Bin A-B'!E2332,'Speed Bin A-B'!E2436,'Speed Bin A-B'!E2540,'Speed Bin A-B'!E2644)</f>
        <v>46</v>
      </c>
      <c r="F37" s="273">
        <f>SUM('Speed Bin A-B'!F44,'Speed Bin A-B'!F148,'Speed Bin A-B'!F252,'Speed Bin A-B'!F356,'Speed Bin A-B'!F460,'Speed Bin A-B'!F772,'Speed Bin A-B'!F876,'Speed Bin A-B'!F980,'Speed Bin A-B'!F1084,'Speed Bin A-B'!F1188,'Speed Bin A-B'!F1500,'Speed Bin A-B'!F1604,'Speed Bin A-B'!F1708,'Speed Bin A-B'!F1812,'Speed Bin A-B'!F1916,'Speed Bin A-B'!F2228,'Speed Bin A-B'!F2332,'Speed Bin A-B'!F2436,'Speed Bin A-B'!F2540,'Speed Bin A-B'!F2644)</f>
        <v>365</v>
      </c>
      <c r="G37" s="273">
        <f>SUM('Speed Bin A-B'!G44,'Speed Bin A-B'!G148,'Speed Bin A-B'!G252,'Speed Bin A-B'!G356,'Speed Bin A-B'!G460,'Speed Bin A-B'!G772,'Speed Bin A-B'!G876,'Speed Bin A-B'!G980,'Speed Bin A-B'!G1084,'Speed Bin A-B'!G1188,'Speed Bin A-B'!G1500,'Speed Bin A-B'!G1604,'Speed Bin A-B'!G1708,'Speed Bin A-B'!G1812,'Speed Bin A-B'!G1916,'Speed Bin A-B'!G2228,'Speed Bin A-B'!G2332,'Speed Bin A-B'!G2436,'Speed Bin A-B'!G2540,'Speed Bin A-B'!G2644)</f>
        <v>394</v>
      </c>
      <c r="H37" s="273">
        <f>SUM('Speed Bin A-B'!H44,'Speed Bin A-B'!H148,'Speed Bin A-B'!H252,'Speed Bin A-B'!H356,'Speed Bin A-B'!H460,'Speed Bin A-B'!H772,'Speed Bin A-B'!H876,'Speed Bin A-B'!H980,'Speed Bin A-B'!H1084,'Speed Bin A-B'!H1188,'Speed Bin A-B'!H1500,'Speed Bin A-B'!H1604,'Speed Bin A-B'!H1708,'Speed Bin A-B'!H1812,'Speed Bin A-B'!H1916,'Speed Bin A-B'!H2228,'Speed Bin A-B'!H2332,'Speed Bin A-B'!H2436,'Speed Bin A-B'!H2540,'Speed Bin A-B'!H2644)</f>
        <v>70</v>
      </c>
      <c r="I37" s="273">
        <f>SUM('Speed Bin A-B'!I44,'Speed Bin A-B'!I148,'Speed Bin A-B'!I252,'Speed Bin A-B'!I356,'Speed Bin A-B'!I460,'Speed Bin A-B'!I772,'Speed Bin A-B'!I876,'Speed Bin A-B'!I980,'Speed Bin A-B'!I1084,'Speed Bin A-B'!I1188,'Speed Bin A-B'!I1500,'Speed Bin A-B'!I1604,'Speed Bin A-B'!I1708,'Speed Bin A-B'!I1812,'Speed Bin A-B'!I1916,'Speed Bin A-B'!I2228,'Speed Bin A-B'!I2332,'Speed Bin A-B'!I2436,'Speed Bin A-B'!I2540,'Speed Bin A-B'!I2644)</f>
        <v>3</v>
      </c>
      <c r="J37" s="273">
        <f>SUM('Speed Bin A-B'!J44,'Speed Bin A-B'!J148,'Speed Bin A-B'!J252,'Speed Bin A-B'!J356,'Speed Bin A-B'!J460,'Speed Bin A-B'!J772,'Speed Bin A-B'!J876,'Speed Bin A-B'!J980,'Speed Bin A-B'!J1084,'Speed Bin A-B'!J1188,'Speed Bin A-B'!J1500,'Speed Bin A-B'!J1604,'Speed Bin A-B'!J1708,'Speed Bin A-B'!J1812,'Speed Bin A-B'!J1916,'Speed Bin A-B'!J2228,'Speed Bin A-B'!J2332,'Speed Bin A-B'!J2436,'Speed Bin A-B'!J2540,'Speed Bin A-B'!J2644)</f>
        <v>0</v>
      </c>
      <c r="K37" s="273">
        <f>SUM('Speed Bin A-B'!K44,'Speed Bin A-B'!K148,'Speed Bin A-B'!K252,'Speed Bin A-B'!K356,'Speed Bin A-B'!K460,'Speed Bin A-B'!K772,'Speed Bin A-B'!K876,'Speed Bin A-B'!K980,'Speed Bin A-B'!K1084,'Speed Bin A-B'!K1188,'Speed Bin A-B'!K1500,'Speed Bin A-B'!K1604,'Speed Bin A-B'!K1708,'Speed Bin A-B'!K1812,'Speed Bin A-B'!K1916,'Speed Bin A-B'!K2228,'Speed Bin A-B'!K2332,'Speed Bin A-B'!K2436,'Speed Bin A-B'!K2540,'Speed Bin A-B'!K2644)</f>
        <v>0</v>
      </c>
      <c r="L37" s="273">
        <f>SUM('Speed Bin A-B'!L44,'Speed Bin A-B'!L148,'Speed Bin A-B'!L252,'Speed Bin A-B'!L356,'Speed Bin A-B'!L460,'Speed Bin A-B'!L772,'Speed Bin A-B'!L876,'Speed Bin A-B'!L980,'Speed Bin A-B'!L1084,'Speed Bin A-B'!L1188,'Speed Bin A-B'!L1500,'Speed Bin A-B'!L1604,'Speed Bin A-B'!L1708,'Speed Bin A-B'!L1812,'Speed Bin A-B'!L1916,'Speed Bin A-B'!L2228,'Speed Bin A-B'!L2332,'Speed Bin A-B'!L2436,'Speed Bin A-B'!L2540,'Speed Bin A-B'!L2644)</f>
        <v>0</v>
      </c>
      <c r="M37" s="273">
        <f>SUM('Speed Bin A-B'!M44,'Speed Bin A-B'!M148,'Speed Bin A-B'!M252,'Speed Bin A-B'!M356,'Speed Bin A-B'!M460,'Speed Bin A-B'!M772,'Speed Bin A-B'!M876,'Speed Bin A-B'!M980,'Speed Bin A-B'!M1084,'Speed Bin A-B'!M1188,'Speed Bin A-B'!M1500,'Speed Bin A-B'!M1604,'Speed Bin A-B'!M1708,'Speed Bin A-B'!M1812,'Speed Bin A-B'!M1916,'Speed Bin A-B'!M2228,'Speed Bin A-B'!M2332,'Speed Bin A-B'!M2436,'Speed Bin A-B'!M2540,'Speed Bin A-B'!M2644)</f>
        <v>0</v>
      </c>
      <c r="N37" s="273">
        <f>SUM('Speed Bin A-B'!N44,'Speed Bin A-B'!N148,'Speed Bin A-B'!N252,'Speed Bin A-B'!N356,'Speed Bin A-B'!N460,'Speed Bin A-B'!N772,'Speed Bin A-B'!N876,'Speed Bin A-B'!N980,'Speed Bin A-B'!N1084,'Speed Bin A-B'!N1188,'Speed Bin A-B'!N1500,'Speed Bin A-B'!N1604,'Speed Bin A-B'!N1708,'Speed Bin A-B'!N1812,'Speed Bin A-B'!N1916,'Speed Bin A-B'!N2228,'Speed Bin A-B'!N2332,'Speed Bin A-B'!N2436,'Speed Bin A-B'!N2540,'Speed Bin A-B'!N2644)</f>
        <v>0</v>
      </c>
      <c r="O37" s="273">
        <f>SUM('Speed Bin A-B'!O44,'Speed Bin A-B'!O148,'Speed Bin A-B'!O252,'Speed Bin A-B'!O356,'Speed Bin A-B'!O460,'Speed Bin A-B'!O772,'Speed Bin A-B'!O876,'Speed Bin A-B'!O980,'Speed Bin A-B'!O1084,'Speed Bin A-B'!O1188,'Speed Bin A-B'!O1500,'Speed Bin A-B'!O1604,'Speed Bin A-B'!O1708,'Speed Bin A-B'!O1812,'Speed Bin A-B'!O1916,'Speed Bin A-B'!O2228,'Speed Bin A-B'!O2332,'Speed Bin A-B'!O2436,'Speed Bin A-B'!O2540,'Speed Bin A-B'!O2644)</f>
        <v>0</v>
      </c>
      <c r="P37" s="273">
        <f>SUM('Speed Bin A-B'!P44,'Speed Bin A-B'!P148,'Speed Bin A-B'!P252,'Speed Bin A-B'!P356,'Speed Bin A-B'!P460,'Speed Bin A-B'!P772,'Speed Bin A-B'!P876,'Speed Bin A-B'!P980,'Speed Bin A-B'!P1084,'Speed Bin A-B'!P1188,'Speed Bin A-B'!P1500,'Speed Bin A-B'!P1604,'Speed Bin A-B'!P1708,'Speed Bin A-B'!P1812,'Speed Bin A-B'!P1916,'Speed Bin A-B'!P2228,'Speed Bin A-B'!P2332,'Speed Bin A-B'!P2436,'Speed Bin A-B'!P2540,'Speed Bin A-B'!P2644)</f>
        <v>0</v>
      </c>
      <c r="Q37" s="273">
        <f>SUM('Speed Bin A-B'!Q44,'Speed Bin A-B'!Q148,'Speed Bin A-B'!Q252,'Speed Bin A-B'!Q356,'Speed Bin A-B'!Q460,'Speed Bin A-B'!Q772,'Speed Bin A-B'!Q876,'Speed Bin A-B'!Q980,'Speed Bin A-B'!Q1084,'Speed Bin A-B'!Q1188,'Speed Bin A-B'!Q1500,'Speed Bin A-B'!Q1604,'Speed Bin A-B'!Q1708,'Speed Bin A-B'!Q1812,'Speed Bin A-B'!Q1916,'Speed Bin A-B'!Q2228,'Speed Bin A-B'!Q2332,'Speed Bin A-B'!Q2436,'Speed Bin A-B'!Q2540,'Speed Bin A-B'!Q2644)</f>
        <v>0</v>
      </c>
      <c r="R37" s="273">
        <f>SUM('Speed Bin A-B'!R44,'Speed Bin A-B'!R148,'Speed Bin A-B'!R252,'Speed Bin A-B'!R356,'Speed Bin A-B'!R460,'Speed Bin A-B'!R772,'Speed Bin A-B'!R876,'Speed Bin A-B'!R980,'Speed Bin A-B'!R1084,'Speed Bin A-B'!R1188,'Speed Bin A-B'!R1500,'Speed Bin A-B'!R1604,'Speed Bin A-B'!R1708,'Speed Bin A-B'!R1812,'Speed Bin A-B'!R1916,'Speed Bin A-B'!R2228,'Speed Bin A-B'!R2332,'Speed Bin A-B'!R2436,'Speed Bin A-B'!R2540,'Speed Bin A-B'!R2644)</f>
        <v>0</v>
      </c>
      <c r="S37" s="273">
        <f>SUM('Speed Bin A-B'!S44,'Speed Bin A-B'!S148,'Speed Bin A-B'!S252,'Speed Bin A-B'!S356,'Speed Bin A-B'!S460,'Speed Bin A-B'!S772,'Speed Bin A-B'!S876,'Speed Bin A-B'!S980,'Speed Bin A-B'!S1084,'Speed Bin A-B'!S1188,'Speed Bin A-B'!S1500,'Speed Bin A-B'!S1604,'Speed Bin A-B'!S1708,'Speed Bin A-B'!S1812,'Speed Bin A-B'!S1916,'Speed Bin A-B'!S2228,'Speed Bin A-B'!S2332,'Speed Bin A-B'!S2436,'Speed Bin A-B'!S2540,'Speed Bin A-B'!S2644)</f>
        <v>0</v>
      </c>
      <c r="T37" s="273">
        <f>SUM('Speed Bin A-B'!T44,'Speed Bin A-B'!T148,'Speed Bin A-B'!T252,'Speed Bin A-B'!T356,'Speed Bin A-B'!T460,'Speed Bin A-B'!T772,'Speed Bin A-B'!T876,'Speed Bin A-B'!T980,'Speed Bin A-B'!T1084,'Speed Bin A-B'!T1188,'Speed Bin A-B'!T1500,'Speed Bin A-B'!T1604,'Speed Bin A-B'!T1708,'Speed Bin A-B'!T1812,'Speed Bin A-B'!T1916,'Speed Bin A-B'!T2228,'Speed Bin A-B'!T2332,'Speed Bin A-B'!T2436,'Speed Bin A-B'!T2540,'Speed Bin A-B'!T2644)</f>
        <v>0</v>
      </c>
      <c r="U37" s="273">
        <f>SUM('Speed Bin A-B'!U44,'Speed Bin A-B'!U148,'Speed Bin A-B'!U252,'Speed Bin A-B'!U356,'Speed Bin A-B'!U460,'Speed Bin A-B'!U772,'Speed Bin A-B'!U876,'Speed Bin A-B'!U980,'Speed Bin A-B'!U1084,'Speed Bin A-B'!U1188,'Speed Bin A-B'!U1500,'Speed Bin A-B'!U1604,'Speed Bin A-B'!U1708,'Speed Bin A-B'!U1812,'Speed Bin A-B'!U1916,'Speed Bin A-B'!U2228,'Speed Bin A-B'!U2332,'Speed Bin A-B'!U2436,'Speed Bin A-B'!U2540,'Speed Bin A-B'!U2644)</f>
        <v>0</v>
      </c>
      <c r="V37"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f>
        <v>25.238461538461539</v>
      </c>
      <c r="W37"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f>
        <v>28.792307692307695</v>
      </c>
      <c r="X37" s="267"/>
      <c r="Y37" s="267"/>
    </row>
    <row r="38" spans="1:25" x14ac:dyDescent="0.25">
      <c r="A38" s="272">
        <v>0.35416666666666702</v>
      </c>
      <c r="B38" s="273">
        <f>SUM('Speed Bin A-B'!B45,'Speed Bin A-B'!B149,'Speed Bin A-B'!B253,'Speed Bin A-B'!B357,'Speed Bin A-B'!B461,'Speed Bin A-B'!B773,'Speed Bin A-B'!B877,'Speed Bin A-B'!B981,'Speed Bin A-B'!B1085,'Speed Bin A-B'!B1189,'Speed Bin A-B'!B1501,'Speed Bin A-B'!B1605,'Speed Bin A-B'!B1709,'Speed Bin A-B'!B1813,'Speed Bin A-B'!B1917,'Speed Bin A-B'!B2229,'Speed Bin A-B'!B2333,'Speed Bin A-B'!B2437,'Speed Bin A-B'!B2541,'Speed Bin A-B'!B2645)</f>
        <v>887</v>
      </c>
      <c r="C38" s="273">
        <f>SUM('Speed Bin A-B'!C45,'Speed Bin A-B'!C149,'Speed Bin A-B'!C253,'Speed Bin A-B'!C357,'Speed Bin A-B'!C461,'Speed Bin A-B'!C773,'Speed Bin A-B'!C877,'Speed Bin A-B'!C981,'Speed Bin A-B'!C1085,'Speed Bin A-B'!C1189,'Speed Bin A-B'!C1501,'Speed Bin A-B'!C1605,'Speed Bin A-B'!C1709,'Speed Bin A-B'!C1813,'Speed Bin A-B'!C1917,'Speed Bin A-B'!C2229,'Speed Bin A-B'!C2333,'Speed Bin A-B'!C2437,'Speed Bin A-B'!C2541,'Speed Bin A-B'!C2645)</f>
        <v>1</v>
      </c>
      <c r="D38" s="273">
        <f>SUM('Speed Bin A-B'!D45,'Speed Bin A-B'!D149,'Speed Bin A-B'!D253,'Speed Bin A-B'!D357,'Speed Bin A-B'!D461,'Speed Bin A-B'!D773,'Speed Bin A-B'!D877,'Speed Bin A-B'!D981,'Speed Bin A-B'!D1085,'Speed Bin A-B'!D1189,'Speed Bin A-B'!D1501,'Speed Bin A-B'!D1605,'Speed Bin A-B'!D1709,'Speed Bin A-B'!D1813,'Speed Bin A-B'!D1917,'Speed Bin A-B'!D2229,'Speed Bin A-B'!D2333,'Speed Bin A-B'!D2437,'Speed Bin A-B'!D2541,'Speed Bin A-B'!D2645)</f>
        <v>5</v>
      </c>
      <c r="E38" s="273">
        <f>SUM('Speed Bin A-B'!E45,'Speed Bin A-B'!E149,'Speed Bin A-B'!E253,'Speed Bin A-B'!E357,'Speed Bin A-B'!E461,'Speed Bin A-B'!E773,'Speed Bin A-B'!E877,'Speed Bin A-B'!E981,'Speed Bin A-B'!E1085,'Speed Bin A-B'!E1189,'Speed Bin A-B'!E1501,'Speed Bin A-B'!E1605,'Speed Bin A-B'!E1709,'Speed Bin A-B'!E1813,'Speed Bin A-B'!E1917,'Speed Bin A-B'!E2229,'Speed Bin A-B'!E2333,'Speed Bin A-B'!E2437,'Speed Bin A-B'!E2541,'Speed Bin A-B'!E2645)</f>
        <v>51</v>
      </c>
      <c r="F38" s="273">
        <f>SUM('Speed Bin A-B'!F45,'Speed Bin A-B'!F149,'Speed Bin A-B'!F253,'Speed Bin A-B'!F357,'Speed Bin A-B'!F461,'Speed Bin A-B'!F773,'Speed Bin A-B'!F877,'Speed Bin A-B'!F981,'Speed Bin A-B'!F1085,'Speed Bin A-B'!F1189,'Speed Bin A-B'!F1501,'Speed Bin A-B'!F1605,'Speed Bin A-B'!F1709,'Speed Bin A-B'!F1813,'Speed Bin A-B'!F1917,'Speed Bin A-B'!F2229,'Speed Bin A-B'!F2333,'Speed Bin A-B'!F2437,'Speed Bin A-B'!F2541,'Speed Bin A-B'!F2645)</f>
        <v>304</v>
      </c>
      <c r="G38" s="273">
        <f>SUM('Speed Bin A-B'!G45,'Speed Bin A-B'!G149,'Speed Bin A-B'!G253,'Speed Bin A-B'!G357,'Speed Bin A-B'!G461,'Speed Bin A-B'!G773,'Speed Bin A-B'!G877,'Speed Bin A-B'!G981,'Speed Bin A-B'!G1085,'Speed Bin A-B'!G1189,'Speed Bin A-B'!G1501,'Speed Bin A-B'!G1605,'Speed Bin A-B'!G1709,'Speed Bin A-B'!G1813,'Speed Bin A-B'!G1917,'Speed Bin A-B'!G2229,'Speed Bin A-B'!G2333,'Speed Bin A-B'!G2437,'Speed Bin A-B'!G2541,'Speed Bin A-B'!G2645)</f>
        <v>432</v>
      </c>
      <c r="H38" s="273">
        <f>SUM('Speed Bin A-B'!H45,'Speed Bin A-B'!H149,'Speed Bin A-B'!H253,'Speed Bin A-B'!H357,'Speed Bin A-B'!H461,'Speed Bin A-B'!H773,'Speed Bin A-B'!H877,'Speed Bin A-B'!H981,'Speed Bin A-B'!H1085,'Speed Bin A-B'!H1189,'Speed Bin A-B'!H1501,'Speed Bin A-B'!H1605,'Speed Bin A-B'!H1709,'Speed Bin A-B'!H1813,'Speed Bin A-B'!H1917,'Speed Bin A-B'!H2229,'Speed Bin A-B'!H2333,'Speed Bin A-B'!H2437,'Speed Bin A-B'!H2541,'Speed Bin A-B'!H2645)</f>
        <v>86</v>
      </c>
      <c r="I38" s="273">
        <f>SUM('Speed Bin A-B'!I45,'Speed Bin A-B'!I149,'Speed Bin A-B'!I253,'Speed Bin A-B'!I357,'Speed Bin A-B'!I461,'Speed Bin A-B'!I773,'Speed Bin A-B'!I877,'Speed Bin A-B'!I981,'Speed Bin A-B'!I1085,'Speed Bin A-B'!I1189,'Speed Bin A-B'!I1501,'Speed Bin A-B'!I1605,'Speed Bin A-B'!I1709,'Speed Bin A-B'!I1813,'Speed Bin A-B'!I1917,'Speed Bin A-B'!I2229,'Speed Bin A-B'!I2333,'Speed Bin A-B'!I2437,'Speed Bin A-B'!I2541,'Speed Bin A-B'!I2645)</f>
        <v>8</v>
      </c>
      <c r="J38" s="273">
        <f>SUM('Speed Bin A-B'!J45,'Speed Bin A-B'!J149,'Speed Bin A-B'!J253,'Speed Bin A-B'!J357,'Speed Bin A-B'!J461,'Speed Bin A-B'!J773,'Speed Bin A-B'!J877,'Speed Bin A-B'!J981,'Speed Bin A-B'!J1085,'Speed Bin A-B'!J1189,'Speed Bin A-B'!J1501,'Speed Bin A-B'!J1605,'Speed Bin A-B'!J1709,'Speed Bin A-B'!J1813,'Speed Bin A-B'!J1917,'Speed Bin A-B'!J2229,'Speed Bin A-B'!J2333,'Speed Bin A-B'!J2437,'Speed Bin A-B'!J2541,'Speed Bin A-B'!J2645)</f>
        <v>0</v>
      </c>
      <c r="K38" s="273">
        <f>SUM('Speed Bin A-B'!K45,'Speed Bin A-B'!K149,'Speed Bin A-B'!K253,'Speed Bin A-B'!K357,'Speed Bin A-B'!K461,'Speed Bin A-B'!K773,'Speed Bin A-B'!K877,'Speed Bin A-B'!K981,'Speed Bin A-B'!K1085,'Speed Bin A-B'!K1189,'Speed Bin A-B'!K1501,'Speed Bin A-B'!K1605,'Speed Bin A-B'!K1709,'Speed Bin A-B'!K1813,'Speed Bin A-B'!K1917,'Speed Bin A-B'!K2229,'Speed Bin A-B'!K2333,'Speed Bin A-B'!K2437,'Speed Bin A-B'!K2541,'Speed Bin A-B'!K2645)</f>
        <v>0</v>
      </c>
      <c r="L38" s="273">
        <f>SUM('Speed Bin A-B'!L45,'Speed Bin A-B'!L149,'Speed Bin A-B'!L253,'Speed Bin A-B'!L357,'Speed Bin A-B'!L461,'Speed Bin A-B'!L773,'Speed Bin A-B'!L877,'Speed Bin A-B'!L981,'Speed Bin A-B'!L1085,'Speed Bin A-B'!L1189,'Speed Bin A-B'!L1501,'Speed Bin A-B'!L1605,'Speed Bin A-B'!L1709,'Speed Bin A-B'!L1813,'Speed Bin A-B'!L1917,'Speed Bin A-B'!L2229,'Speed Bin A-B'!L2333,'Speed Bin A-B'!L2437,'Speed Bin A-B'!L2541,'Speed Bin A-B'!L2645)</f>
        <v>0</v>
      </c>
      <c r="M38" s="273">
        <f>SUM('Speed Bin A-B'!M45,'Speed Bin A-B'!M149,'Speed Bin A-B'!M253,'Speed Bin A-B'!M357,'Speed Bin A-B'!M461,'Speed Bin A-B'!M773,'Speed Bin A-B'!M877,'Speed Bin A-B'!M981,'Speed Bin A-B'!M1085,'Speed Bin A-B'!M1189,'Speed Bin A-B'!M1501,'Speed Bin A-B'!M1605,'Speed Bin A-B'!M1709,'Speed Bin A-B'!M1813,'Speed Bin A-B'!M1917,'Speed Bin A-B'!M2229,'Speed Bin A-B'!M2333,'Speed Bin A-B'!M2437,'Speed Bin A-B'!M2541,'Speed Bin A-B'!M2645)</f>
        <v>0</v>
      </c>
      <c r="N38" s="273">
        <f>SUM('Speed Bin A-B'!N45,'Speed Bin A-B'!N149,'Speed Bin A-B'!N253,'Speed Bin A-B'!N357,'Speed Bin A-B'!N461,'Speed Bin A-B'!N773,'Speed Bin A-B'!N877,'Speed Bin A-B'!N981,'Speed Bin A-B'!N1085,'Speed Bin A-B'!N1189,'Speed Bin A-B'!N1501,'Speed Bin A-B'!N1605,'Speed Bin A-B'!N1709,'Speed Bin A-B'!N1813,'Speed Bin A-B'!N1917,'Speed Bin A-B'!N2229,'Speed Bin A-B'!N2333,'Speed Bin A-B'!N2437,'Speed Bin A-B'!N2541,'Speed Bin A-B'!N2645)</f>
        <v>0</v>
      </c>
      <c r="O38" s="273">
        <f>SUM('Speed Bin A-B'!O45,'Speed Bin A-B'!O149,'Speed Bin A-B'!O253,'Speed Bin A-B'!O357,'Speed Bin A-B'!O461,'Speed Bin A-B'!O773,'Speed Bin A-B'!O877,'Speed Bin A-B'!O981,'Speed Bin A-B'!O1085,'Speed Bin A-B'!O1189,'Speed Bin A-B'!O1501,'Speed Bin A-B'!O1605,'Speed Bin A-B'!O1709,'Speed Bin A-B'!O1813,'Speed Bin A-B'!O1917,'Speed Bin A-B'!O2229,'Speed Bin A-B'!O2333,'Speed Bin A-B'!O2437,'Speed Bin A-B'!O2541,'Speed Bin A-B'!O2645)</f>
        <v>0</v>
      </c>
      <c r="P38" s="273">
        <f>SUM('Speed Bin A-B'!P45,'Speed Bin A-B'!P149,'Speed Bin A-B'!P253,'Speed Bin A-B'!P357,'Speed Bin A-B'!P461,'Speed Bin A-B'!P773,'Speed Bin A-B'!P877,'Speed Bin A-B'!P981,'Speed Bin A-B'!P1085,'Speed Bin A-B'!P1189,'Speed Bin A-B'!P1501,'Speed Bin A-B'!P1605,'Speed Bin A-B'!P1709,'Speed Bin A-B'!P1813,'Speed Bin A-B'!P1917,'Speed Bin A-B'!P2229,'Speed Bin A-B'!P2333,'Speed Bin A-B'!P2437,'Speed Bin A-B'!P2541,'Speed Bin A-B'!P2645)</f>
        <v>0</v>
      </c>
      <c r="Q38" s="273">
        <f>SUM('Speed Bin A-B'!Q45,'Speed Bin A-B'!Q149,'Speed Bin A-B'!Q253,'Speed Bin A-B'!Q357,'Speed Bin A-B'!Q461,'Speed Bin A-B'!Q773,'Speed Bin A-B'!Q877,'Speed Bin A-B'!Q981,'Speed Bin A-B'!Q1085,'Speed Bin A-B'!Q1189,'Speed Bin A-B'!Q1501,'Speed Bin A-B'!Q1605,'Speed Bin A-B'!Q1709,'Speed Bin A-B'!Q1813,'Speed Bin A-B'!Q1917,'Speed Bin A-B'!Q2229,'Speed Bin A-B'!Q2333,'Speed Bin A-B'!Q2437,'Speed Bin A-B'!Q2541,'Speed Bin A-B'!Q2645)</f>
        <v>0</v>
      </c>
      <c r="R38" s="273">
        <f>SUM('Speed Bin A-B'!R45,'Speed Bin A-B'!R149,'Speed Bin A-B'!R253,'Speed Bin A-B'!R357,'Speed Bin A-B'!R461,'Speed Bin A-B'!R773,'Speed Bin A-B'!R877,'Speed Bin A-B'!R981,'Speed Bin A-B'!R1085,'Speed Bin A-B'!R1189,'Speed Bin A-B'!R1501,'Speed Bin A-B'!R1605,'Speed Bin A-B'!R1709,'Speed Bin A-B'!R1813,'Speed Bin A-B'!R1917,'Speed Bin A-B'!R2229,'Speed Bin A-B'!R2333,'Speed Bin A-B'!R2437,'Speed Bin A-B'!R2541,'Speed Bin A-B'!R2645)</f>
        <v>0</v>
      </c>
      <c r="S38" s="273">
        <f>SUM('Speed Bin A-B'!S45,'Speed Bin A-B'!S149,'Speed Bin A-B'!S253,'Speed Bin A-B'!S357,'Speed Bin A-B'!S461,'Speed Bin A-B'!S773,'Speed Bin A-B'!S877,'Speed Bin A-B'!S981,'Speed Bin A-B'!S1085,'Speed Bin A-B'!S1189,'Speed Bin A-B'!S1501,'Speed Bin A-B'!S1605,'Speed Bin A-B'!S1709,'Speed Bin A-B'!S1813,'Speed Bin A-B'!S1917,'Speed Bin A-B'!S2229,'Speed Bin A-B'!S2333,'Speed Bin A-B'!S2437,'Speed Bin A-B'!S2541,'Speed Bin A-B'!S2645)</f>
        <v>0</v>
      </c>
      <c r="T38" s="273">
        <f>SUM('Speed Bin A-B'!T45,'Speed Bin A-B'!T149,'Speed Bin A-B'!T253,'Speed Bin A-B'!T357,'Speed Bin A-B'!T461,'Speed Bin A-B'!T773,'Speed Bin A-B'!T877,'Speed Bin A-B'!T981,'Speed Bin A-B'!T1085,'Speed Bin A-B'!T1189,'Speed Bin A-B'!T1501,'Speed Bin A-B'!T1605,'Speed Bin A-B'!T1709,'Speed Bin A-B'!T1813,'Speed Bin A-B'!T1917,'Speed Bin A-B'!T2229,'Speed Bin A-B'!T2333,'Speed Bin A-B'!T2437,'Speed Bin A-B'!T2541,'Speed Bin A-B'!T2645)</f>
        <v>0</v>
      </c>
      <c r="U38" s="273">
        <f>SUM('Speed Bin A-B'!U45,'Speed Bin A-B'!U149,'Speed Bin A-B'!U253,'Speed Bin A-B'!U357,'Speed Bin A-B'!U461,'Speed Bin A-B'!U773,'Speed Bin A-B'!U877,'Speed Bin A-B'!U981,'Speed Bin A-B'!U1085,'Speed Bin A-B'!U1189,'Speed Bin A-B'!U1501,'Speed Bin A-B'!U1605,'Speed Bin A-B'!U1709,'Speed Bin A-B'!U1813,'Speed Bin A-B'!U1917,'Speed Bin A-B'!U2229,'Speed Bin A-B'!U2333,'Speed Bin A-B'!U2437,'Speed Bin A-B'!U2541,'Speed Bin A-B'!U2645)</f>
        <v>0</v>
      </c>
      <c r="V38"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f>
        <v>25.661538461538459</v>
      </c>
      <c r="W38"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f>
        <v>29.376923076923081</v>
      </c>
      <c r="X38" s="267"/>
      <c r="Y38" s="267"/>
    </row>
    <row r="39" spans="1:25" x14ac:dyDescent="0.25">
      <c r="A39" s="272">
        <v>0.36458333333333298</v>
      </c>
      <c r="B39" s="273">
        <f>SUM('Speed Bin A-B'!B46,'Speed Bin A-B'!B150,'Speed Bin A-B'!B254,'Speed Bin A-B'!B358,'Speed Bin A-B'!B462,'Speed Bin A-B'!B774,'Speed Bin A-B'!B878,'Speed Bin A-B'!B982,'Speed Bin A-B'!B1086,'Speed Bin A-B'!B1190,'Speed Bin A-B'!B1502,'Speed Bin A-B'!B1606,'Speed Bin A-B'!B1710,'Speed Bin A-B'!B1814,'Speed Bin A-B'!B1918,'Speed Bin A-B'!B2230,'Speed Bin A-B'!B2334,'Speed Bin A-B'!B2438,'Speed Bin A-B'!B2542,'Speed Bin A-B'!B2646)</f>
        <v>826</v>
      </c>
      <c r="C39" s="273">
        <f>SUM('Speed Bin A-B'!C46,'Speed Bin A-B'!C150,'Speed Bin A-B'!C254,'Speed Bin A-B'!C358,'Speed Bin A-B'!C462,'Speed Bin A-B'!C774,'Speed Bin A-B'!C878,'Speed Bin A-B'!C982,'Speed Bin A-B'!C1086,'Speed Bin A-B'!C1190,'Speed Bin A-B'!C1502,'Speed Bin A-B'!C1606,'Speed Bin A-B'!C1710,'Speed Bin A-B'!C1814,'Speed Bin A-B'!C1918,'Speed Bin A-B'!C2230,'Speed Bin A-B'!C2334,'Speed Bin A-B'!C2438,'Speed Bin A-B'!C2542,'Speed Bin A-B'!C2646)</f>
        <v>0</v>
      </c>
      <c r="D39" s="273">
        <f>SUM('Speed Bin A-B'!D46,'Speed Bin A-B'!D150,'Speed Bin A-B'!D254,'Speed Bin A-B'!D358,'Speed Bin A-B'!D462,'Speed Bin A-B'!D774,'Speed Bin A-B'!D878,'Speed Bin A-B'!D982,'Speed Bin A-B'!D1086,'Speed Bin A-B'!D1190,'Speed Bin A-B'!D1502,'Speed Bin A-B'!D1606,'Speed Bin A-B'!D1710,'Speed Bin A-B'!D1814,'Speed Bin A-B'!D1918,'Speed Bin A-B'!D2230,'Speed Bin A-B'!D2334,'Speed Bin A-B'!D2438,'Speed Bin A-B'!D2542,'Speed Bin A-B'!D2646)</f>
        <v>8</v>
      </c>
      <c r="E39" s="273">
        <f>SUM('Speed Bin A-B'!E46,'Speed Bin A-B'!E150,'Speed Bin A-B'!E254,'Speed Bin A-B'!E358,'Speed Bin A-B'!E462,'Speed Bin A-B'!E774,'Speed Bin A-B'!E878,'Speed Bin A-B'!E982,'Speed Bin A-B'!E1086,'Speed Bin A-B'!E1190,'Speed Bin A-B'!E1502,'Speed Bin A-B'!E1606,'Speed Bin A-B'!E1710,'Speed Bin A-B'!E1814,'Speed Bin A-B'!E1918,'Speed Bin A-B'!E2230,'Speed Bin A-B'!E2334,'Speed Bin A-B'!E2438,'Speed Bin A-B'!E2542,'Speed Bin A-B'!E2646)</f>
        <v>60</v>
      </c>
      <c r="F39" s="273">
        <f>SUM('Speed Bin A-B'!F46,'Speed Bin A-B'!F150,'Speed Bin A-B'!F254,'Speed Bin A-B'!F358,'Speed Bin A-B'!F462,'Speed Bin A-B'!F774,'Speed Bin A-B'!F878,'Speed Bin A-B'!F982,'Speed Bin A-B'!F1086,'Speed Bin A-B'!F1190,'Speed Bin A-B'!F1502,'Speed Bin A-B'!F1606,'Speed Bin A-B'!F1710,'Speed Bin A-B'!F1814,'Speed Bin A-B'!F1918,'Speed Bin A-B'!F2230,'Speed Bin A-B'!F2334,'Speed Bin A-B'!F2438,'Speed Bin A-B'!F2542,'Speed Bin A-B'!F2646)</f>
        <v>334</v>
      </c>
      <c r="G39" s="273">
        <f>SUM('Speed Bin A-B'!G46,'Speed Bin A-B'!G150,'Speed Bin A-B'!G254,'Speed Bin A-B'!G358,'Speed Bin A-B'!G462,'Speed Bin A-B'!G774,'Speed Bin A-B'!G878,'Speed Bin A-B'!G982,'Speed Bin A-B'!G1086,'Speed Bin A-B'!G1190,'Speed Bin A-B'!G1502,'Speed Bin A-B'!G1606,'Speed Bin A-B'!G1710,'Speed Bin A-B'!G1814,'Speed Bin A-B'!G1918,'Speed Bin A-B'!G2230,'Speed Bin A-B'!G2334,'Speed Bin A-B'!G2438,'Speed Bin A-B'!G2542,'Speed Bin A-B'!G2646)</f>
        <v>356</v>
      </c>
      <c r="H39" s="273">
        <f>SUM('Speed Bin A-B'!H46,'Speed Bin A-B'!H150,'Speed Bin A-B'!H254,'Speed Bin A-B'!H358,'Speed Bin A-B'!H462,'Speed Bin A-B'!H774,'Speed Bin A-B'!H878,'Speed Bin A-B'!H982,'Speed Bin A-B'!H1086,'Speed Bin A-B'!H1190,'Speed Bin A-B'!H1502,'Speed Bin A-B'!H1606,'Speed Bin A-B'!H1710,'Speed Bin A-B'!H1814,'Speed Bin A-B'!H1918,'Speed Bin A-B'!H2230,'Speed Bin A-B'!H2334,'Speed Bin A-B'!H2438,'Speed Bin A-B'!H2542,'Speed Bin A-B'!H2646)</f>
        <v>65</v>
      </c>
      <c r="I39" s="273">
        <f>SUM('Speed Bin A-B'!I46,'Speed Bin A-B'!I150,'Speed Bin A-B'!I254,'Speed Bin A-B'!I358,'Speed Bin A-B'!I462,'Speed Bin A-B'!I774,'Speed Bin A-B'!I878,'Speed Bin A-B'!I982,'Speed Bin A-B'!I1086,'Speed Bin A-B'!I1190,'Speed Bin A-B'!I1502,'Speed Bin A-B'!I1606,'Speed Bin A-B'!I1710,'Speed Bin A-B'!I1814,'Speed Bin A-B'!I1918,'Speed Bin A-B'!I2230,'Speed Bin A-B'!I2334,'Speed Bin A-B'!I2438,'Speed Bin A-B'!I2542,'Speed Bin A-B'!I2646)</f>
        <v>2</v>
      </c>
      <c r="J39" s="273">
        <f>SUM('Speed Bin A-B'!J46,'Speed Bin A-B'!J150,'Speed Bin A-B'!J254,'Speed Bin A-B'!J358,'Speed Bin A-B'!J462,'Speed Bin A-B'!J774,'Speed Bin A-B'!J878,'Speed Bin A-B'!J982,'Speed Bin A-B'!J1086,'Speed Bin A-B'!J1190,'Speed Bin A-B'!J1502,'Speed Bin A-B'!J1606,'Speed Bin A-B'!J1710,'Speed Bin A-B'!J1814,'Speed Bin A-B'!J1918,'Speed Bin A-B'!J2230,'Speed Bin A-B'!J2334,'Speed Bin A-B'!J2438,'Speed Bin A-B'!J2542,'Speed Bin A-B'!J2646)</f>
        <v>1</v>
      </c>
      <c r="K39" s="273">
        <f>SUM('Speed Bin A-B'!K46,'Speed Bin A-B'!K150,'Speed Bin A-B'!K254,'Speed Bin A-B'!K358,'Speed Bin A-B'!K462,'Speed Bin A-B'!K774,'Speed Bin A-B'!K878,'Speed Bin A-B'!K982,'Speed Bin A-B'!K1086,'Speed Bin A-B'!K1190,'Speed Bin A-B'!K1502,'Speed Bin A-B'!K1606,'Speed Bin A-B'!K1710,'Speed Bin A-B'!K1814,'Speed Bin A-B'!K1918,'Speed Bin A-B'!K2230,'Speed Bin A-B'!K2334,'Speed Bin A-B'!K2438,'Speed Bin A-B'!K2542,'Speed Bin A-B'!K2646)</f>
        <v>0</v>
      </c>
      <c r="L39" s="273">
        <f>SUM('Speed Bin A-B'!L46,'Speed Bin A-B'!L150,'Speed Bin A-B'!L254,'Speed Bin A-B'!L358,'Speed Bin A-B'!L462,'Speed Bin A-B'!L774,'Speed Bin A-B'!L878,'Speed Bin A-B'!L982,'Speed Bin A-B'!L1086,'Speed Bin A-B'!L1190,'Speed Bin A-B'!L1502,'Speed Bin A-B'!L1606,'Speed Bin A-B'!L1710,'Speed Bin A-B'!L1814,'Speed Bin A-B'!L1918,'Speed Bin A-B'!L2230,'Speed Bin A-B'!L2334,'Speed Bin A-B'!L2438,'Speed Bin A-B'!L2542,'Speed Bin A-B'!L2646)</f>
        <v>0</v>
      </c>
      <c r="M39" s="273">
        <f>SUM('Speed Bin A-B'!M46,'Speed Bin A-B'!M150,'Speed Bin A-B'!M254,'Speed Bin A-B'!M358,'Speed Bin A-B'!M462,'Speed Bin A-B'!M774,'Speed Bin A-B'!M878,'Speed Bin A-B'!M982,'Speed Bin A-B'!M1086,'Speed Bin A-B'!M1190,'Speed Bin A-B'!M1502,'Speed Bin A-B'!M1606,'Speed Bin A-B'!M1710,'Speed Bin A-B'!M1814,'Speed Bin A-B'!M1918,'Speed Bin A-B'!M2230,'Speed Bin A-B'!M2334,'Speed Bin A-B'!M2438,'Speed Bin A-B'!M2542,'Speed Bin A-B'!M2646)</f>
        <v>0</v>
      </c>
      <c r="N39" s="273">
        <f>SUM('Speed Bin A-B'!N46,'Speed Bin A-B'!N150,'Speed Bin A-B'!N254,'Speed Bin A-B'!N358,'Speed Bin A-B'!N462,'Speed Bin A-B'!N774,'Speed Bin A-B'!N878,'Speed Bin A-B'!N982,'Speed Bin A-B'!N1086,'Speed Bin A-B'!N1190,'Speed Bin A-B'!N1502,'Speed Bin A-B'!N1606,'Speed Bin A-B'!N1710,'Speed Bin A-B'!N1814,'Speed Bin A-B'!N1918,'Speed Bin A-B'!N2230,'Speed Bin A-B'!N2334,'Speed Bin A-B'!N2438,'Speed Bin A-B'!N2542,'Speed Bin A-B'!N2646)</f>
        <v>0</v>
      </c>
      <c r="O39" s="273">
        <f>SUM('Speed Bin A-B'!O46,'Speed Bin A-B'!O150,'Speed Bin A-B'!O254,'Speed Bin A-B'!O358,'Speed Bin A-B'!O462,'Speed Bin A-B'!O774,'Speed Bin A-B'!O878,'Speed Bin A-B'!O982,'Speed Bin A-B'!O1086,'Speed Bin A-B'!O1190,'Speed Bin A-B'!O1502,'Speed Bin A-B'!O1606,'Speed Bin A-B'!O1710,'Speed Bin A-B'!O1814,'Speed Bin A-B'!O1918,'Speed Bin A-B'!O2230,'Speed Bin A-B'!O2334,'Speed Bin A-B'!O2438,'Speed Bin A-B'!O2542,'Speed Bin A-B'!O2646)</f>
        <v>0</v>
      </c>
      <c r="P39" s="273">
        <f>SUM('Speed Bin A-B'!P46,'Speed Bin A-B'!P150,'Speed Bin A-B'!P254,'Speed Bin A-B'!P358,'Speed Bin A-B'!P462,'Speed Bin A-B'!P774,'Speed Bin A-B'!P878,'Speed Bin A-B'!P982,'Speed Bin A-B'!P1086,'Speed Bin A-B'!P1190,'Speed Bin A-B'!P1502,'Speed Bin A-B'!P1606,'Speed Bin A-B'!P1710,'Speed Bin A-B'!P1814,'Speed Bin A-B'!P1918,'Speed Bin A-B'!P2230,'Speed Bin A-B'!P2334,'Speed Bin A-B'!P2438,'Speed Bin A-B'!P2542,'Speed Bin A-B'!P2646)</f>
        <v>0</v>
      </c>
      <c r="Q39" s="273">
        <f>SUM('Speed Bin A-B'!Q46,'Speed Bin A-B'!Q150,'Speed Bin A-B'!Q254,'Speed Bin A-B'!Q358,'Speed Bin A-B'!Q462,'Speed Bin A-B'!Q774,'Speed Bin A-B'!Q878,'Speed Bin A-B'!Q982,'Speed Bin A-B'!Q1086,'Speed Bin A-B'!Q1190,'Speed Bin A-B'!Q1502,'Speed Bin A-B'!Q1606,'Speed Bin A-B'!Q1710,'Speed Bin A-B'!Q1814,'Speed Bin A-B'!Q1918,'Speed Bin A-B'!Q2230,'Speed Bin A-B'!Q2334,'Speed Bin A-B'!Q2438,'Speed Bin A-B'!Q2542,'Speed Bin A-B'!Q2646)</f>
        <v>0</v>
      </c>
      <c r="R39" s="273">
        <f>SUM('Speed Bin A-B'!R46,'Speed Bin A-B'!R150,'Speed Bin A-B'!R254,'Speed Bin A-B'!R358,'Speed Bin A-B'!R462,'Speed Bin A-B'!R774,'Speed Bin A-B'!R878,'Speed Bin A-B'!R982,'Speed Bin A-B'!R1086,'Speed Bin A-B'!R1190,'Speed Bin A-B'!R1502,'Speed Bin A-B'!R1606,'Speed Bin A-B'!R1710,'Speed Bin A-B'!R1814,'Speed Bin A-B'!R1918,'Speed Bin A-B'!R2230,'Speed Bin A-B'!R2334,'Speed Bin A-B'!R2438,'Speed Bin A-B'!R2542,'Speed Bin A-B'!R2646)</f>
        <v>0</v>
      </c>
      <c r="S39" s="273">
        <f>SUM('Speed Bin A-B'!S46,'Speed Bin A-B'!S150,'Speed Bin A-B'!S254,'Speed Bin A-B'!S358,'Speed Bin A-B'!S462,'Speed Bin A-B'!S774,'Speed Bin A-B'!S878,'Speed Bin A-B'!S982,'Speed Bin A-B'!S1086,'Speed Bin A-B'!S1190,'Speed Bin A-B'!S1502,'Speed Bin A-B'!S1606,'Speed Bin A-B'!S1710,'Speed Bin A-B'!S1814,'Speed Bin A-B'!S1918,'Speed Bin A-B'!S2230,'Speed Bin A-B'!S2334,'Speed Bin A-B'!S2438,'Speed Bin A-B'!S2542,'Speed Bin A-B'!S2646)</f>
        <v>0</v>
      </c>
      <c r="T39" s="273">
        <f>SUM('Speed Bin A-B'!T46,'Speed Bin A-B'!T150,'Speed Bin A-B'!T254,'Speed Bin A-B'!T358,'Speed Bin A-B'!T462,'Speed Bin A-B'!T774,'Speed Bin A-B'!T878,'Speed Bin A-B'!T982,'Speed Bin A-B'!T1086,'Speed Bin A-B'!T1190,'Speed Bin A-B'!T1502,'Speed Bin A-B'!T1606,'Speed Bin A-B'!T1710,'Speed Bin A-B'!T1814,'Speed Bin A-B'!T1918,'Speed Bin A-B'!T2230,'Speed Bin A-B'!T2334,'Speed Bin A-B'!T2438,'Speed Bin A-B'!T2542,'Speed Bin A-B'!T2646)</f>
        <v>0</v>
      </c>
      <c r="U39" s="273">
        <f>SUM('Speed Bin A-B'!U46,'Speed Bin A-B'!U150,'Speed Bin A-B'!U254,'Speed Bin A-B'!U358,'Speed Bin A-B'!U462,'Speed Bin A-B'!U774,'Speed Bin A-B'!U878,'Speed Bin A-B'!U982,'Speed Bin A-B'!U1086,'Speed Bin A-B'!U1190,'Speed Bin A-B'!U1502,'Speed Bin A-B'!U1606,'Speed Bin A-B'!U1710,'Speed Bin A-B'!U1814,'Speed Bin A-B'!U1918,'Speed Bin A-B'!U2230,'Speed Bin A-B'!U2334,'Speed Bin A-B'!U2438,'Speed Bin A-B'!U2542,'Speed Bin A-B'!U2646)</f>
        <v>0</v>
      </c>
      <c r="V39"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f>
        <v>25.123076923076919</v>
      </c>
      <c r="W39"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f>
        <v>28.776923076923079</v>
      </c>
      <c r="X39" s="267"/>
      <c r="Y39" s="267"/>
    </row>
    <row r="40" spans="1:25" x14ac:dyDescent="0.25">
      <c r="A40" s="272">
        <v>0.375</v>
      </c>
      <c r="B40" s="273">
        <f>SUM('Speed Bin A-B'!B47,'Speed Bin A-B'!B151,'Speed Bin A-B'!B255,'Speed Bin A-B'!B359,'Speed Bin A-B'!B463,'Speed Bin A-B'!B775,'Speed Bin A-B'!B879,'Speed Bin A-B'!B983,'Speed Bin A-B'!B1087,'Speed Bin A-B'!B1191,'Speed Bin A-B'!B1503,'Speed Bin A-B'!B1607,'Speed Bin A-B'!B1711,'Speed Bin A-B'!B1815,'Speed Bin A-B'!B1919,'Speed Bin A-B'!B2231,'Speed Bin A-B'!B2335,'Speed Bin A-B'!B2439,'Speed Bin A-B'!B2543,'Speed Bin A-B'!B2647)</f>
        <v>639</v>
      </c>
      <c r="C40" s="273">
        <f>SUM('Speed Bin A-B'!C47,'Speed Bin A-B'!C151,'Speed Bin A-B'!C255,'Speed Bin A-B'!C359,'Speed Bin A-B'!C463,'Speed Bin A-B'!C775,'Speed Bin A-B'!C879,'Speed Bin A-B'!C983,'Speed Bin A-B'!C1087,'Speed Bin A-B'!C1191,'Speed Bin A-B'!C1503,'Speed Bin A-B'!C1607,'Speed Bin A-B'!C1711,'Speed Bin A-B'!C1815,'Speed Bin A-B'!C1919,'Speed Bin A-B'!C2231,'Speed Bin A-B'!C2335,'Speed Bin A-B'!C2439,'Speed Bin A-B'!C2543,'Speed Bin A-B'!C2647)</f>
        <v>0</v>
      </c>
      <c r="D40" s="273">
        <f>SUM('Speed Bin A-B'!D47,'Speed Bin A-B'!D151,'Speed Bin A-B'!D255,'Speed Bin A-B'!D359,'Speed Bin A-B'!D463,'Speed Bin A-B'!D775,'Speed Bin A-B'!D879,'Speed Bin A-B'!D983,'Speed Bin A-B'!D1087,'Speed Bin A-B'!D1191,'Speed Bin A-B'!D1503,'Speed Bin A-B'!D1607,'Speed Bin A-B'!D1711,'Speed Bin A-B'!D1815,'Speed Bin A-B'!D1919,'Speed Bin A-B'!D2231,'Speed Bin A-B'!D2335,'Speed Bin A-B'!D2439,'Speed Bin A-B'!D2543,'Speed Bin A-B'!D2647)</f>
        <v>6</v>
      </c>
      <c r="E40" s="273">
        <f>SUM('Speed Bin A-B'!E47,'Speed Bin A-B'!E151,'Speed Bin A-B'!E255,'Speed Bin A-B'!E359,'Speed Bin A-B'!E463,'Speed Bin A-B'!E775,'Speed Bin A-B'!E879,'Speed Bin A-B'!E983,'Speed Bin A-B'!E1087,'Speed Bin A-B'!E1191,'Speed Bin A-B'!E1503,'Speed Bin A-B'!E1607,'Speed Bin A-B'!E1711,'Speed Bin A-B'!E1815,'Speed Bin A-B'!E1919,'Speed Bin A-B'!E2231,'Speed Bin A-B'!E2335,'Speed Bin A-B'!E2439,'Speed Bin A-B'!E2543,'Speed Bin A-B'!E2647)</f>
        <v>60</v>
      </c>
      <c r="F40" s="273">
        <f>SUM('Speed Bin A-B'!F47,'Speed Bin A-B'!F151,'Speed Bin A-B'!F255,'Speed Bin A-B'!F359,'Speed Bin A-B'!F463,'Speed Bin A-B'!F775,'Speed Bin A-B'!F879,'Speed Bin A-B'!F983,'Speed Bin A-B'!F1087,'Speed Bin A-B'!F1191,'Speed Bin A-B'!F1503,'Speed Bin A-B'!F1607,'Speed Bin A-B'!F1711,'Speed Bin A-B'!F1815,'Speed Bin A-B'!F1919,'Speed Bin A-B'!F2231,'Speed Bin A-B'!F2335,'Speed Bin A-B'!F2439,'Speed Bin A-B'!F2543,'Speed Bin A-B'!F2647)</f>
        <v>233</v>
      </c>
      <c r="G40" s="273">
        <f>SUM('Speed Bin A-B'!G47,'Speed Bin A-B'!G151,'Speed Bin A-B'!G255,'Speed Bin A-B'!G359,'Speed Bin A-B'!G463,'Speed Bin A-B'!G775,'Speed Bin A-B'!G879,'Speed Bin A-B'!G983,'Speed Bin A-B'!G1087,'Speed Bin A-B'!G1191,'Speed Bin A-B'!G1503,'Speed Bin A-B'!G1607,'Speed Bin A-B'!G1711,'Speed Bin A-B'!G1815,'Speed Bin A-B'!G1919,'Speed Bin A-B'!G2231,'Speed Bin A-B'!G2335,'Speed Bin A-B'!G2439,'Speed Bin A-B'!G2543,'Speed Bin A-B'!G2647)</f>
        <v>263</v>
      </c>
      <c r="H40" s="273">
        <f>SUM('Speed Bin A-B'!H47,'Speed Bin A-B'!H151,'Speed Bin A-B'!H255,'Speed Bin A-B'!H359,'Speed Bin A-B'!H463,'Speed Bin A-B'!H775,'Speed Bin A-B'!H879,'Speed Bin A-B'!H983,'Speed Bin A-B'!H1087,'Speed Bin A-B'!H1191,'Speed Bin A-B'!H1503,'Speed Bin A-B'!H1607,'Speed Bin A-B'!H1711,'Speed Bin A-B'!H1815,'Speed Bin A-B'!H1919,'Speed Bin A-B'!H2231,'Speed Bin A-B'!H2335,'Speed Bin A-B'!H2439,'Speed Bin A-B'!H2543,'Speed Bin A-B'!H2647)</f>
        <v>68</v>
      </c>
      <c r="I40" s="273">
        <f>SUM('Speed Bin A-B'!I47,'Speed Bin A-B'!I151,'Speed Bin A-B'!I255,'Speed Bin A-B'!I359,'Speed Bin A-B'!I463,'Speed Bin A-B'!I775,'Speed Bin A-B'!I879,'Speed Bin A-B'!I983,'Speed Bin A-B'!I1087,'Speed Bin A-B'!I1191,'Speed Bin A-B'!I1503,'Speed Bin A-B'!I1607,'Speed Bin A-B'!I1711,'Speed Bin A-B'!I1815,'Speed Bin A-B'!I1919,'Speed Bin A-B'!I2231,'Speed Bin A-B'!I2335,'Speed Bin A-B'!I2439,'Speed Bin A-B'!I2543,'Speed Bin A-B'!I2647)</f>
        <v>6</v>
      </c>
      <c r="J40" s="273">
        <f>SUM('Speed Bin A-B'!J47,'Speed Bin A-B'!J151,'Speed Bin A-B'!J255,'Speed Bin A-B'!J359,'Speed Bin A-B'!J463,'Speed Bin A-B'!J775,'Speed Bin A-B'!J879,'Speed Bin A-B'!J983,'Speed Bin A-B'!J1087,'Speed Bin A-B'!J1191,'Speed Bin A-B'!J1503,'Speed Bin A-B'!J1607,'Speed Bin A-B'!J1711,'Speed Bin A-B'!J1815,'Speed Bin A-B'!J1919,'Speed Bin A-B'!J2231,'Speed Bin A-B'!J2335,'Speed Bin A-B'!J2439,'Speed Bin A-B'!J2543,'Speed Bin A-B'!J2647)</f>
        <v>2</v>
      </c>
      <c r="K40" s="273">
        <f>SUM('Speed Bin A-B'!K47,'Speed Bin A-B'!K151,'Speed Bin A-B'!K255,'Speed Bin A-B'!K359,'Speed Bin A-B'!K463,'Speed Bin A-B'!K775,'Speed Bin A-B'!K879,'Speed Bin A-B'!K983,'Speed Bin A-B'!K1087,'Speed Bin A-B'!K1191,'Speed Bin A-B'!K1503,'Speed Bin A-B'!K1607,'Speed Bin A-B'!K1711,'Speed Bin A-B'!K1815,'Speed Bin A-B'!K1919,'Speed Bin A-B'!K2231,'Speed Bin A-B'!K2335,'Speed Bin A-B'!K2439,'Speed Bin A-B'!K2543,'Speed Bin A-B'!K2647)</f>
        <v>1</v>
      </c>
      <c r="L40" s="273">
        <f>SUM('Speed Bin A-B'!L47,'Speed Bin A-B'!L151,'Speed Bin A-B'!L255,'Speed Bin A-B'!L359,'Speed Bin A-B'!L463,'Speed Bin A-B'!L775,'Speed Bin A-B'!L879,'Speed Bin A-B'!L983,'Speed Bin A-B'!L1087,'Speed Bin A-B'!L1191,'Speed Bin A-B'!L1503,'Speed Bin A-B'!L1607,'Speed Bin A-B'!L1711,'Speed Bin A-B'!L1815,'Speed Bin A-B'!L1919,'Speed Bin A-B'!L2231,'Speed Bin A-B'!L2335,'Speed Bin A-B'!L2439,'Speed Bin A-B'!L2543,'Speed Bin A-B'!L2647)</f>
        <v>0</v>
      </c>
      <c r="M40" s="273">
        <f>SUM('Speed Bin A-B'!M47,'Speed Bin A-B'!M151,'Speed Bin A-B'!M255,'Speed Bin A-B'!M359,'Speed Bin A-B'!M463,'Speed Bin A-B'!M775,'Speed Bin A-B'!M879,'Speed Bin A-B'!M983,'Speed Bin A-B'!M1087,'Speed Bin A-B'!M1191,'Speed Bin A-B'!M1503,'Speed Bin A-B'!M1607,'Speed Bin A-B'!M1711,'Speed Bin A-B'!M1815,'Speed Bin A-B'!M1919,'Speed Bin A-B'!M2231,'Speed Bin A-B'!M2335,'Speed Bin A-B'!M2439,'Speed Bin A-B'!M2543,'Speed Bin A-B'!M2647)</f>
        <v>0</v>
      </c>
      <c r="N40" s="273">
        <f>SUM('Speed Bin A-B'!N47,'Speed Bin A-B'!N151,'Speed Bin A-B'!N255,'Speed Bin A-B'!N359,'Speed Bin A-B'!N463,'Speed Bin A-B'!N775,'Speed Bin A-B'!N879,'Speed Bin A-B'!N983,'Speed Bin A-B'!N1087,'Speed Bin A-B'!N1191,'Speed Bin A-B'!N1503,'Speed Bin A-B'!N1607,'Speed Bin A-B'!N1711,'Speed Bin A-B'!N1815,'Speed Bin A-B'!N1919,'Speed Bin A-B'!N2231,'Speed Bin A-B'!N2335,'Speed Bin A-B'!N2439,'Speed Bin A-B'!N2543,'Speed Bin A-B'!N2647)</f>
        <v>0</v>
      </c>
      <c r="O40" s="273">
        <f>SUM('Speed Bin A-B'!O47,'Speed Bin A-B'!O151,'Speed Bin A-B'!O255,'Speed Bin A-B'!O359,'Speed Bin A-B'!O463,'Speed Bin A-B'!O775,'Speed Bin A-B'!O879,'Speed Bin A-B'!O983,'Speed Bin A-B'!O1087,'Speed Bin A-B'!O1191,'Speed Bin A-B'!O1503,'Speed Bin A-B'!O1607,'Speed Bin A-B'!O1711,'Speed Bin A-B'!O1815,'Speed Bin A-B'!O1919,'Speed Bin A-B'!O2231,'Speed Bin A-B'!O2335,'Speed Bin A-B'!O2439,'Speed Bin A-B'!O2543,'Speed Bin A-B'!O2647)</f>
        <v>0</v>
      </c>
      <c r="P40" s="273">
        <f>SUM('Speed Bin A-B'!P47,'Speed Bin A-B'!P151,'Speed Bin A-B'!P255,'Speed Bin A-B'!P359,'Speed Bin A-B'!P463,'Speed Bin A-B'!P775,'Speed Bin A-B'!P879,'Speed Bin A-B'!P983,'Speed Bin A-B'!P1087,'Speed Bin A-B'!P1191,'Speed Bin A-B'!P1503,'Speed Bin A-B'!P1607,'Speed Bin A-B'!P1711,'Speed Bin A-B'!P1815,'Speed Bin A-B'!P1919,'Speed Bin A-B'!P2231,'Speed Bin A-B'!P2335,'Speed Bin A-B'!P2439,'Speed Bin A-B'!P2543,'Speed Bin A-B'!P2647)</f>
        <v>0</v>
      </c>
      <c r="Q40" s="273">
        <f>SUM('Speed Bin A-B'!Q47,'Speed Bin A-B'!Q151,'Speed Bin A-B'!Q255,'Speed Bin A-B'!Q359,'Speed Bin A-B'!Q463,'Speed Bin A-B'!Q775,'Speed Bin A-B'!Q879,'Speed Bin A-B'!Q983,'Speed Bin A-B'!Q1087,'Speed Bin A-B'!Q1191,'Speed Bin A-B'!Q1503,'Speed Bin A-B'!Q1607,'Speed Bin A-B'!Q1711,'Speed Bin A-B'!Q1815,'Speed Bin A-B'!Q1919,'Speed Bin A-B'!Q2231,'Speed Bin A-B'!Q2335,'Speed Bin A-B'!Q2439,'Speed Bin A-B'!Q2543,'Speed Bin A-B'!Q2647)</f>
        <v>0</v>
      </c>
      <c r="R40" s="273">
        <f>SUM('Speed Bin A-B'!R47,'Speed Bin A-B'!R151,'Speed Bin A-B'!R255,'Speed Bin A-B'!R359,'Speed Bin A-B'!R463,'Speed Bin A-B'!R775,'Speed Bin A-B'!R879,'Speed Bin A-B'!R983,'Speed Bin A-B'!R1087,'Speed Bin A-B'!R1191,'Speed Bin A-B'!R1503,'Speed Bin A-B'!R1607,'Speed Bin A-B'!R1711,'Speed Bin A-B'!R1815,'Speed Bin A-B'!R1919,'Speed Bin A-B'!R2231,'Speed Bin A-B'!R2335,'Speed Bin A-B'!R2439,'Speed Bin A-B'!R2543,'Speed Bin A-B'!R2647)</f>
        <v>0</v>
      </c>
      <c r="S40" s="273">
        <f>SUM('Speed Bin A-B'!S47,'Speed Bin A-B'!S151,'Speed Bin A-B'!S255,'Speed Bin A-B'!S359,'Speed Bin A-B'!S463,'Speed Bin A-B'!S775,'Speed Bin A-B'!S879,'Speed Bin A-B'!S983,'Speed Bin A-B'!S1087,'Speed Bin A-B'!S1191,'Speed Bin A-B'!S1503,'Speed Bin A-B'!S1607,'Speed Bin A-B'!S1711,'Speed Bin A-B'!S1815,'Speed Bin A-B'!S1919,'Speed Bin A-B'!S2231,'Speed Bin A-B'!S2335,'Speed Bin A-B'!S2439,'Speed Bin A-B'!S2543,'Speed Bin A-B'!S2647)</f>
        <v>0</v>
      </c>
      <c r="T40" s="273">
        <f>SUM('Speed Bin A-B'!T47,'Speed Bin A-B'!T151,'Speed Bin A-B'!T255,'Speed Bin A-B'!T359,'Speed Bin A-B'!T463,'Speed Bin A-B'!T775,'Speed Bin A-B'!T879,'Speed Bin A-B'!T983,'Speed Bin A-B'!T1087,'Speed Bin A-B'!T1191,'Speed Bin A-B'!T1503,'Speed Bin A-B'!T1607,'Speed Bin A-B'!T1711,'Speed Bin A-B'!T1815,'Speed Bin A-B'!T1919,'Speed Bin A-B'!T2231,'Speed Bin A-B'!T2335,'Speed Bin A-B'!T2439,'Speed Bin A-B'!T2543,'Speed Bin A-B'!T2647)</f>
        <v>0</v>
      </c>
      <c r="U40" s="273">
        <f>SUM('Speed Bin A-B'!U47,'Speed Bin A-B'!U151,'Speed Bin A-B'!U255,'Speed Bin A-B'!U359,'Speed Bin A-B'!U463,'Speed Bin A-B'!U775,'Speed Bin A-B'!U879,'Speed Bin A-B'!U983,'Speed Bin A-B'!U1087,'Speed Bin A-B'!U1191,'Speed Bin A-B'!U1503,'Speed Bin A-B'!U1607,'Speed Bin A-B'!U1711,'Speed Bin A-B'!U1815,'Speed Bin A-B'!U1919,'Speed Bin A-B'!U2231,'Speed Bin A-B'!U2335,'Speed Bin A-B'!U2439,'Speed Bin A-B'!U2543,'Speed Bin A-B'!U2647)</f>
        <v>0</v>
      </c>
      <c r="V40"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f>
        <v>25.330769230769231</v>
      </c>
      <c r="W40"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f>
        <v>29.34615384615385</v>
      </c>
      <c r="X40" s="267"/>
      <c r="Y40" s="267"/>
    </row>
    <row r="41" spans="1:25" x14ac:dyDescent="0.25">
      <c r="A41" s="272">
        <v>0.38541666666666702</v>
      </c>
      <c r="B41" s="273">
        <f>SUM('Speed Bin A-B'!B48,'Speed Bin A-B'!B152,'Speed Bin A-B'!B256,'Speed Bin A-B'!B360,'Speed Bin A-B'!B464,'Speed Bin A-B'!B776,'Speed Bin A-B'!B880,'Speed Bin A-B'!B984,'Speed Bin A-B'!B1088,'Speed Bin A-B'!B1192,'Speed Bin A-B'!B1504,'Speed Bin A-B'!B1608,'Speed Bin A-B'!B1712,'Speed Bin A-B'!B1816,'Speed Bin A-B'!B1920,'Speed Bin A-B'!B2232,'Speed Bin A-B'!B2336,'Speed Bin A-B'!B2440,'Speed Bin A-B'!B2544,'Speed Bin A-B'!B2648)</f>
        <v>538</v>
      </c>
      <c r="C41" s="273">
        <f>SUM('Speed Bin A-B'!C48,'Speed Bin A-B'!C152,'Speed Bin A-B'!C256,'Speed Bin A-B'!C360,'Speed Bin A-B'!C464,'Speed Bin A-B'!C776,'Speed Bin A-B'!C880,'Speed Bin A-B'!C984,'Speed Bin A-B'!C1088,'Speed Bin A-B'!C1192,'Speed Bin A-B'!C1504,'Speed Bin A-B'!C1608,'Speed Bin A-B'!C1712,'Speed Bin A-B'!C1816,'Speed Bin A-B'!C1920,'Speed Bin A-B'!C2232,'Speed Bin A-B'!C2336,'Speed Bin A-B'!C2440,'Speed Bin A-B'!C2544,'Speed Bin A-B'!C2648)</f>
        <v>0</v>
      </c>
      <c r="D41" s="273">
        <f>SUM('Speed Bin A-B'!D48,'Speed Bin A-B'!D152,'Speed Bin A-B'!D256,'Speed Bin A-B'!D360,'Speed Bin A-B'!D464,'Speed Bin A-B'!D776,'Speed Bin A-B'!D880,'Speed Bin A-B'!D984,'Speed Bin A-B'!D1088,'Speed Bin A-B'!D1192,'Speed Bin A-B'!D1504,'Speed Bin A-B'!D1608,'Speed Bin A-B'!D1712,'Speed Bin A-B'!D1816,'Speed Bin A-B'!D1920,'Speed Bin A-B'!D2232,'Speed Bin A-B'!D2336,'Speed Bin A-B'!D2440,'Speed Bin A-B'!D2544,'Speed Bin A-B'!D2648)</f>
        <v>1</v>
      </c>
      <c r="E41" s="273">
        <f>SUM('Speed Bin A-B'!E48,'Speed Bin A-B'!E152,'Speed Bin A-B'!E256,'Speed Bin A-B'!E360,'Speed Bin A-B'!E464,'Speed Bin A-B'!E776,'Speed Bin A-B'!E880,'Speed Bin A-B'!E984,'Speed Bin A-B'!E1088,'Speed Bin A-B'!E1192,'Speed Bin A-B'!E1504,'Speed Bin A-B'!E1608,'Speed Bin A-B'!E1712,'Speed Bin A-B'!E1816,'Speed Bin A-B'!E1920,'Speed Bin A-B'!E2232,'Speed Bin A-B'!E2336,'Speed Bin A-B'!E2440,'Speed Bin A-B'!E2544,'Speed Bin A-B'!E2648)</f>
        <v>27</v>
      </c>
      <c r="F41" s="273">
        <f>SUM('Speed Bin A-B'!F48,'Speed Bin A-B'!F152,'Speed Bin A-B'!F256,'Speed Bin A-B'!F360,'Speed Bin A-B'!F464,'Speed Bin A-B'!F776,'Speed Bin A-B'!F880,'Speed Bin A-B'!F984,'Speed Bin A-B'!F1088,'Speed Bin A-B'!F1192,'Speed Bin A-B'!F1504,'Speed Bin A-B'!F1608,'Speed Bin A-B'!F1712,'Speed Bin A-B'!F1816,'Speed Bin A-B'!F1920,'Speed Bin A-B'!F2232,'Speed Bin A-B'!F2336,'Speed Bin A-B'!F2440,'Speed Bin A-B'!F2544,'Speed Bin A-B'!F2648)</f>
        <v>176</v>
      </c>
      <c r="G41" s="273">
        <f>SUM('Speed Bin A-B'!G48,'Speed Bin A-B'!G152,'Speed Bin A-B'!G256,'Speed Bin A-B'!G360,'Speed Bin A-B'!G464,'Speed Bin A-B'!G776,'Speed Bin A-B'!G880,'Speed Bin A-B'!G984,'Speed Bin A-B'!G1088,'Speed Bin A-B'!G1192,'Speed Bin A-B'!G1504,'Speed Bin A-B'!G1608,'Speed Bin A-B'!G1712,'Speed Bin A-B'!G1816,'Speed Bin A-B'!G1920,'Speed Bin A-B'!G2232,'Speed Bin A-B'!G2336,'Speed Bin A-B'!G2440,'Speed Bin A-B'!G2544,'Speed Bin A-B'!G2648)</f>
        <v>251</v>
      </c>
      <c r="H41" s="273">
        <f>SUM('Speed Bin A-B'!H48,'Speed Bin A-B'!H152,'Speed Bin A-B'!H256,'Speed Bin A-B'!H360,'Speed Bin A-B'!H464,'Speed Bin A-B'!H776,'Speed Bin A-B'!H880,'Speed Bin A-B'!H984,'Speed Bin A-B'!H1088,'Speed Bin A-B'!H1192,'Speed Bin A-B'!H1504,'Speed Bin A-B'!H1608,'Speed Bin A-B'!H1712,'Speed Bin A-B'!H1816,'Speed Bin A-B'!H1920,'Speed Bin A-B'!H2232,'Speed Bin A-B'!H2336,'Speed Bin A-B'!H2440,'Speed Bin A-B'!H2544,'Speed Bin A-B'!H2648)</f>
        <v>77</v>
      </c>
      <c r="I41" s="273">
        <f>SUM('Speed Bin A-B'!I48,'Speed Bin A-B'!I152,'Speed Bin A-B'!I256,'Speed Bin A-B'!I360,'Speed Bin A-B'!I464,'Speed Bin A-B'!I776,'Speed Bin A-B'!I880,'Speed Bin A-B'!I984,'Speed Bin A-B'!I1088,'Speed Bin A-B'!I1192,'Speed Bin A-B'!I1504,'Speed Bin A-B'!I1608,'Speed Bin A-B'!I1712,'Speed Bin A-B'!I1816,'Speed Bin A-B'!I1920,'Speed Bin A-B'!I2232,'Speed Bin A-B'!I2336,'Speed Bin A-B'!I2440,'Speed Bin A-B'!I2544,'Speed Bin A-B'!I2648)</f>
        <v>6</v>
      </c>
      <c r="J41" s="273">
        <f>SUM('Speed Bin A-B'!J48,'Speed Bin A-B'!J152,'Speed Bin A-B'!J256,'Speed Bin A-B'!J360,'Speed Bin A-B'!J464,'Speed Bin A-B'!J776,'Speed Bin A-B'!J880,'Speed Bin A-B'!J984,'Speed Bin A-B'!J1088,'Speed Bin A-B'!J1192,'Speed Bin A-B'!J1504,'Speed Bin A-B'!J1608,'Speed Bin A-B'!J1712,'Speed Bin A-B'!J1816,'Speed Bin A-B'!J1920,'Speed Bin A-B'!J2232,'Speed Bin A-B'!J2336,'Speed Bin A-B'!J2440,'Speed Bin A-B'!J2544,'Speed Bin A-B'!J2648)</f>
        <v>0</v>
      </c>
      <c r="K41" s="273">
        <f>SUM('Speed Bin A-B'!K48,'Speed Bin A-B'!K152,'Speed Bin A-B'!K256,'Speed Bin A-B'!K360,'Speed Bin A-B'!K464,'Speed Bin A-B'!K776,'Speed Bin A-B'!K880,'Speed Bin A-B'!K984,'Speed Bin A-B'!K1088,'Speed Bin A-B'!K1192,'Speed Bin A-B'!K1504,'Speed Bin A-B'!K1608,'Speed Bin A-B'!K1712,'Speed Bin A-B'!K1816,'Speed Bin A-B'!K1920,'Speed Bin A-B'!K2232,'Speed Bin A-B'!K2336,'Speed Bin A-B'!K2440,'Speed Bin A-B'!K2544,'Speed Bin A-B'!K2648)</f>
        <v>0</v>
      </c>
      <c r="L41" s="273">
        <f>SUM('Speed Bin A-B'!L48,'Speed Bin A-B'!L152,'Speed Bin A-B'!L256,'Speed Bin A-B'!L360,'Speed Bin A-B'!L464,'Speed Bin A-B'!L776,'Speed Bin A-B'!L880,'Speed Bin A-B'!L984,'Speed Bin A-B'!L1088,'Speed Bin A-B'!L1192,'Speed Bin A-B'!L1504,'Speed Bin A-B'!L1608,'Speed Bin A-B'!L1712,'Speed Bin A-B'!L1816,'Speed Bin A-B'!L1920,'Speed Bin A-B'!L2232,'Speed Bin A-B'!L2336,'Speed Bin A-B'!L2440,'Speed Bin A-B'!L2544,'Speed Bin A-B'!L2648)</f>
        <v>0</v>
      </c>
      <c r="M41" s="273">
        <f>SUM('Speed Bin A-B'!M48,'Speed Bin A-B'!M152,'Speed Bin A-B'!M256,'Speed Bin A-B'!M360,'Speed Bin A-B'!M464,'Speed Bin A-B'!M776,'Speed Bin A-B'!M880,'Speed Bin A-B'!M984,'Speed Bin A-B'!M1088,'Speed Bin A-B'!M1192,'Speed Bin A-B'!M1504,'Speed Bin A-B'!M1608,'Speed Bin A-B'!M1712,'Speed Bin A-B'!M1816,'Speed Bin A-B'!M1920,'Speed Bin A-B'!M2232,'Speed Bin A-B'!M2336,'Speed Bin A-B'!M2440,'Speed Bin A-B'!M2544,'Speed Bin A-B'!M2648)</f>
        <v>0</v>
      </c>
      <c r="N41" s="273">
        <f>SUM('Speed Bin A-B'!N48,'Speed Bin A-B'!N152,'Speed Bin A-B'!N256,'Speed Bin A-B'!N360,'Speed Bin A-B'!N464,'Speed Bin A-B'!N776,'Speed Bin A-B'!N880,'Speed Bin A-B'!N984,'Speed Bin A-B'!N1088,'Speed Bin A-B'!N1192,'Speed Bin A-B'!N1504,'Speed Bin A-B'!N1608,'Speed Bin A-B'!N1712,'Speed Bin A-B'!N1816,'Speed Bin A-B'!N1920,'Speed Bin A-B'!N2232,'Speed Bin A-B'!N2336,'Speed Bin A-B'!N2440,'Speed Bin A-B'!N2544,'Speed Bin A-B'!N2648)</f>
        <v>0</v>
      </c>
      <c r="O41" s="273">
        <f>SUM('Speed Bin A-B'!O48,'Speed Bin A-B'!O152,'Speed Bin A-B'!O256,'Speed Bin A-B'!O360,'Speed Bin A-B'!O464,'Speed Bin A-B'!O776,'Speed Bin A-B'!O880,'Speed Bin A-B'!O984,'Speed Bin A-B'!O1088,'Speed Bin A-B'!O1192,'Speed Bin A-B'!O1504,'Speed Bin A-B'!O1608,'Speed Bin A-B'!O1712,'Speed Bin A-B'!O1816,'Speed Bin A-B'!O1920,'Speed Bin A-B'!O2232,'Speed Bin A-B'!O2336,'Speed Bin A-B'!O2440,'Speed Bin A-B'!O2544,'Speed Bin A-B'!O2648)</f>
        <v>0</v>
      </c>
      <c r="P41" s="273">
        <f>SUM('Speed Bin A-B'!P48,'Speed Bin A-B'!P152,'Speed Bin A-B'!P256,'Speed Bin A-B'!P360,'Speed Bin A-B'!P464,'Speed Bin A-B'!P776,'Speed Bin A-B'!P880,'Speed Bin A-B'!P984,'Speed Bin A-B'!P1088,'Speed Bin A-B'!P1192,'Speed Bin A-B'!P1504,'Speed Bin A-B'!P1608,'Speed Bin A-B'!P1712,'Speed Bin A-B'!P1816,'Speed Bin A-B'!P1920,'Speed Bin A-B'!P2232,'Speed Bin A-B'!P2336,'Speed Bin A-B'!P2440,'Speed Bin A-B'!P2544,'Speed Bin A-B'!P2648)</f>
        <v>0</v>
      </c>
      <c r="Q41" s="273">
        <f>SUM('Speed Bin A-B'!Q48,'Speed Bin A-B'!Q152,'Speed Bin A-B'!Q256,'Speed Bin A-B'!Q360,'Speed Bin A-B'!Q464,'Speed Bin A-B'!Q776,'Speed Bin A-B'!Q880,'Speed Bin A-B'!Q984,'Speed Bin A-B'!Q1088,'Speed Bin A-B'!Q1192,'Speed Bin A-B'!Q1504,'Speed Bin A-B'!Q1608,'Speed Bin A-B'!Q1712,'Speed Bin A-B'!Q1816,'Speed Bin A-B'!Q1920,'Speed Bin A-B'!Q2232,'Speed Bin A-B'!Q2336,'Speed Bin A-B'!Q2440,'Speed Bin A-B'!Q2544,'Speed Bin A-B'!Q2648)</f>
        <v>0</v>
      </c>
      <c r="R41" s="273">
        <f>SUM('Speed Bin A-B'!R48,'Speed Bin A-B'!R152,'Speed Bin A-B'!R256,'Speed Bin A-B'!R360,'Speed Bin A-B'!R464,'Speed Bin A-B'!R776,'Speed Bin A-B'!R880,'Speed Bin A-B'!R984,'Speed Bin A-B'!R1088,'Speed Bin A-B'!R1192,'Speed Bin A-B'!R1504,'Speed Bin A-B'!R1608,'Speed Bin A-B'!R1712,'Speed Bin A-B'!R1816,'Speed Bin A-B'!R1920,'Speed Bin A-B'!R2232,'Speed Bin A-B'!R2336,'Speed Bin A-B'!R2440,'Speed Bin A-B'!R2544,'Speed Bin A-B'!R2648)</f>
        <v>0</v>
      </c>
      <c r="S41" s="273">
        <f>SUM('Speed Bin A-B'!S48,'Speed Bin A-B'!S152,'Speed Bin A-B'!S256,'Speed Bin A-B'!S360,'Speed Bin A-B'!S464,'Speed Bin A-B'!S776,'Speed Bin A-B'!S880,'Speed Bin A-B'!S984,'Speed Bin A-B'!S1088,'Speed Bin A-B'!S1192,'Speed Bin A-B'!S1504,'Speed Bin A-B'!S1608,'Speed Bin A-B'!S1712,'Speed Bin A-B'!S1816,'Speed Bin A-B'!S1920,'Speed Bin A-B'!S2232,'Speed Bin A-B'!S2336,'Speed Bin A-B'!S2440,'Speed Bin A-B'!S2544,'Speed Bin A-B'!S2648)</f>
        <v>0</v>
      </c>
      <c r="T41" s="273">
        <f>SUM('Speed Bin A-B'!T48,'Speed Bin A-B'!T152,'Speed Bin A-B'!T256,'Speed Bin A-B'!T360,'Speed Bin A-B'!T464,'Speed Bin A-B'!T776,'Speed Bin A-B'!T880,'Speed Bin A-B'!T984,'Speed Bin A-B'!T1088,'Speed Bin A-B'!T1192,'Speed Bin A-B'!T1504,'Speed Bin A-B'!T1608,'Speed Bin A-B'!T1712,'Speed Bin A-B'!T1816,'Speed Bin A-B'!T1920,'Speed Bin A-B'!T2232,'Speed Bin A-B'!T2336,'Speed Bin A-B'!T2440,'Speed Bin A-B'!T2544,'Speed Bin A-B'!T2648)</f>
        <v>0</v>
      </c>
      <c r="U41" s="273">
        <f>SUM('Speed Bin A-B'!U48,'Speed Bin A-B'!U152,'Speed Bin A-B'!U256,'Speed Bin A-B'!U360,'Speed Bin A-B'!U464,'Speed Bin A-B'!U776,'Speed Bin A-B'!U880,'Speed Bin A-B'!U984,'Speed Bin A-B'!U1088,'Speed Bin A-B'!U1192,'Speed Bin A-B'!U1504,'Speed Bin A-B'!U1608,'Speed Bin A-B'!U1712,'Speed Bin A-B'!U1816,'Speed Bin A-B'!U1920,'Speed Bin A-B'!U2232,'Speed Bin A-B'!U2336,'Speed Bin A-B'!U2440,'Speed Bin A-B'!U2544,'Speed Bin A-B'!U2648)</f>
        <v>0</v>
      </c>
      <c r="V41"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f>
        <v>26.099999999999998</v>
      </c>
      <c r="W41"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f>
        <v>30.199999999999996</v>
      </c>
      <c r="X41" s="267"/>
      <c r="Y41" s="267"/>
    </row>
    <row r="42" spans="1:25" x14ac:dyDescent="0.25">
      <c r="A42" s="272">
        <v>0.39583333333333298</v>
      </c>
      <c r="B42" s="273">
        <f>SUM('Speed Bin A-B'!B49,'Speed Bin A-B'!B153,'Speed Bin A-B'!B257,'Speed Bin A-B'!B361,'Speed Bin A-B'!B465,'Speed Bin A-B'!B777,'Speed Bin A-B'!B881,'Speed Bin A-B'!B985,'Speed Bin A-B'!B1089,'Speed Bin A-B'!B1193,'Speed Bin A-B'!B1505,'Speed Bin A-B'!B1609,'Speed Bin A-B'!B1713,'Speed Bin A-B'!B1817,'Speed Bin A-B'!B1921,'Speed Bin A-B'!B2233,'Speed Bin A-B'!B2337,'Speed Bin A-B'!B2441,'Speed Bin A-B'!B2545,'Speed Bin A-B'!B2649)</f>
        <v>482</v>
      </c>
      <c r="C42" s="273">
        <f>SUM('Speed Bin A-B'!C49,'Speed Bin A-B'!C153,'Speed Bin A-B'!C257,'Speed Bin A-B'!C361,'Speed Bin A-B'!C465,'Speed Bin A-B'!C777,'Speed Bin A-B'!C881,'Speed Bin A-B'!C985,'Speed Bin A-B'!C1089,'Speed Bin A-B'!C1193,'Speed Bin A-B'!C1505,'Speed Bin A-B'!C1609,'Speed Bin A-B'!C1713,'Speed Bin A-B'!C1817,'Speed Bin A-B'!C1921,'Speed Bin A-B'!C2233,'Speed Bin A-B'!C2337,'Speed Bin A-B'!C2441,'Speed Bin A-B'!C2545,'Speed Bin A-B'!C2649)</f>
        <v>0</v>
      </c>
      <c r="D42" s="273">
        <f>SUM('Speed Bin A-B'!D49,'Speed Bin A-B'!D153,'Speed Bin A-B'!D257,'Speed Bin A-B'!D361,'Speed Bin A-B'!D465,'Speed Bin A-B'!D777,'Speed Bin A-B'!D881,'Speed Bin A-B'!D985,'Speed Bin A-B'!D1089,'Speed Bin A-B'!D1193,'Speed Bin A-B'!D1505,'Speed Bin A-B'!D1609,'Speed Bin A-B'!D1713,'Speed Bin A-B'!D1817,'Speed Bin A-B'!D1921,'Speed Bin A-B'!D2233,'Speed Bin A-B'!D2337,'Speed Bin A-B'!D2441,'Speed Bin A-B'!D2545,'Speed Bin A-B'!D2649)</f>
        <v>11</v>
      </c>
      <c r="E42" s="273">
        <f>SUM('Speed Bin A-B'!E49,'Speed Bin A-B'!E153,'Speed Bin A-B'!E257,'Speed Bin A-B'!E361,'Speed Bin A-B'!E465,'Speed Bin A-B'!E777,'Speed Bin A-B'!E881,'Speed Bin A-B'!E985,'Speed Bin A-B'!E1089,'Speed Bin A-B'!E1193,'Speed Bin A-B'!E1505,'Speed Bin A-B'!E1609,'Speed Bin A-B'!E1713,'Speed Bin A-B'!E1817,'Speed Bin A-B'!E1921,'Speed Bin A-B'!E2233,'Speed Bin A-B'!E2337,'Speed Bin A-B'!E2441,'Speed Bin A-B'!E2545,'Speed Bin A-B'!E2649)</f>
        <v>45</v>
      </c>
      <c r="F42" s="273">
        <f>SUM('Speed Bin A-B'!F49,'Speed Bin A-B'!F153,'Speed Bin A-B'!F257,'Speed Bin A-B'!F361,'Speed Bin A-B'!F465,'Speed Bin A-B'!F777,'Speed Bin A-B'!F881,'Speed Bin A-B'!F985,'Speed Bin A-B'!F1089,'Speed Bin A-B'!F1193,'Speed Bin A-B'!F1505,'Speed Bin A-B'!F1609,'Speed Bin A-B'!F1713,'Speed Bin A-B'!F1817,'Speed Bin A-B'!F1921,'Speed Bin A-B'!F2233,'Speed Bin A-B'!F2337,'Speed Bin A-B'!F2441,'Speed Bin A-B'!F2545,'Speed Bin A-B'!F2649)</f>
        <v>148</v>
      </c>
      <c r="G42" s="273">
        <f>SUM('Speed Bin A-B'!G49,'Speed Bin A-B'!G153,'Speed Bin A-B'!G257,'Speed Bin A-B'!G361,'Speed Bin A-B'!G465,'Speed Bin A-B'!G777,'Speed Bin A-B'!G881,'Speed Bin A-B'!G985,'Speed Bin A-B'!G1089,'Speed Bin A-B'!G1193,'Speed Bin A-B'!G1505,'Speed Bin A-B'!G1609,'Speed Bin A-B'!G1713,'Speed Bin A-B'!G1817,'Speed Bin A-B'!G1921,'Speed Bin A-B'!G2233,'Speed Bin A-B'!G2337,'Speed Bin A-B'!G2441,'Speed Bin A-B'!G2545,'Speed Bin A-B'!G2649)</f>
        <v>229</v>
      </c>
      <c r="H42" s="273">
        <f>SUM('Speed Bin A-B'!H49,'Speed Bin A-B'!H153,'Speed Bin A-B'!H257,'Speed Bin A-B'!H361,'Speed Bin A-B'!H465,'Speed Bin A-B'!H777,'Speed Bin A-B'!H881,'Speed Bin A-B'!H985,'Speed Bin A-B'!H1089,'Speed Bin A-B'!H1193,'Speed Bin A-B'!H1505,'Speed Bin A-B'!H1609,'Speed Bin A-B'!H1713,'Speed Bin A-B'!H1817,'Speed Bin A-B'!H1921,'Speed Bin A-B'!H2233,'Speed Bin A-B'!H2337,'Speed Bin A-B'!H2441,'Speed Bin A-B'!H2545,'Speed Bin A-B'!H2649)</f>
        <v>43</v>
      </c>
      <c r="I42" s="273">
        <f>SUM('Speed Bin A-B'!I49,'Speed Bin A-B'!I153,'Speed Bin A-B'!I257,'Speed Bin A-B'!I361,'Speed Bin A-B'!I465,'Speed Bin A-B'!I777,'Speed Bin A-B'!I881,'Speed Bin A-B'!I985,'Speed Bin A-B'!I1089,'Speed Bin A-B'!I1193,'Speed Bin A-B'!I1505,'Speed Bin A-B'!I1609,'Speed Bin A-B'!I1713,'Speed Bin A-B'!I1817,'Speed Bin A-B'!I1921,'Speed Bin A-B'!I2233,'Speed Bin A-B'!I2337,'Speed Bin A-B'!I2441,'Speed Bin A-B'!I2545,'Speed Bin A-B'!I2649)</f>
        <v>4</v>
      </c>
      <c r="J42" s="273">
        <f>SUM('Speed Bin A-B'!J49,'Speed Bin A-B'!J153,'Speed Bin A-B'!J257,'Speed Bin A-B'!J361,'Speed Bin A-B'!J465,'Speed Bin A-B'!J777,'Speed Bin A-B'!J881,'Speed Bin A-B'!J985,'Speed Bin A-B'!J1089,'Speed Bin A-B'!J1193,'Speed Bin A-B'!J1505,'Speed Bin A-B'!J1609,'Speed Bin A-B'!J1713,'Speed Bin A-B'!J1817,'Speed Bin A-B'!J1921,'Speed Bin A-B'!J2233,'Speed Bin A-B'!J2337,'Speed Bin A-B'!J2441,'Speed Bin A-B'!J2545,'Speed Bin A-B'!J2649)</f>
        <v>1</v>
      </c>
      <c r="K42" s="273">
        <f>SUM('Speed Bin A-B'!K49,'Speed Bin A-B'!K153,'Speed Bin A-B'!K257,'Speed Bin A-B'!K361,'Speed Bin A-B'!K465,'Speed Bin A-B'!K777,'Speed Bin A-B'!K881,'Speed Bin A-B'!K985,'Speed Bin A-B'!K1089,'Speed Bin A-B'!K1193,'Speed Bin A-B'!K1505,'Speed Bin A-B'!K1609,'Speed Bin A-B'!K1713,'Speed Bin A-B'!K1817,'Speed Bin A-B'!K1921,'Speed Bin A-B'!K2233,'Speed Bin A-B'!K2337,'Speed Bin A-B'!K2441,'Speed Bin A-B'!K2545,'Speed Bin A-B'!K2649)</f>
        <v>1</v>
      </c>
      <c r="L42" s="273">
        <f>SUM('Speed Bin A-B'!L49,'Speed Bin A-B'!L153,'Speed Bin A-B'!L257,'Speed Bin A-B'!L361,'Speed Bin A-B'!L465,'Speed Bin A-B'!L777,'Speed Bin A-B'!L881,'Speed Bin A-B'!L985,'Speed Bin A-B'!L1089,'Speed Bin A-B'!L1193,'Speed Bin A-B'!L1505,'Speed Bin A-B'!L1609,'Speed Bin A-B'!L1713,'Speed Bin A-B'!L1817,'Speed Bin A-B'!L1921,'Speed Bin A-B'!L2233,'Speed Bin A-B'!L2337,'Speed Bin A-B'!L2441,'Speed Bin A-B'!L2545,'Speed Bin A-B'!L2649)</f>
        <v>0</v>
      </c>
      <c r="M42" s="273">
        <f>SUM('Speed Bin A-B'!M49,'Speed Bin A-B'!M153,'Speed Bin A-B'!M257,'Speed Bin A-B'!M361,'Speed Bin A-B'!M465,'Speed Bin A-B'!M777,'Speed Bin A-B'!M881,'Speed Bin A-B'!M985,'Speed Bin A-B'!M1089,'Speed Bin A-B'!M1193,'Speed Bin A-B'!M1505,'Speed Bin A-B'!M1609,'Speed Bin A-B'!M1713,'Speed Bin A-B'!M1817,'Speed Bin A-B'!M1921,'Speed Bin A-B'!M2233,'Speed Bin A-B'!M2337,'Speed Bin A-B'!M2441,'Speed Bin A-B'!M2545,'Speed Bin A-B'!M2649)</f>
        <v>0</v>
      </c>
      <c r="N42" s="273">
        <f>SUM('Speed Bin A-B'!N49,'Speed Bin A-B'!N153,'Speed Bin A-B'!N257,'Speed Bin A-B'!N361,'Speed Bin A-B'!N465,'Speed Bin A-B'!N777,'Speed Bin A-B'!N881,'Speed Bin A-B'!N985,'Speed Bin A-B'!N1089,'Speed Bin A-B'!N1193,'Speed Bin A-B'!N1505,'Speed Bin A-B'!N1609,'Speed Bin A-B'!N1713,'Speed Bin A-B'!N1817,'Speed Bin A-B'!N1921,'Speed Bin A-B'!N2233,'Speed Bin A-B'!N2337,'Speed Bin A-B'!N2441,'Speed Bin A-B'!N2545,'Speed Bin A-B'!N2649)</f>
        <v>0</v>
      </c>
      <c r="O42" s="273">
        <f>SUM('Speed Bin A-B'!O49,'Speed Bin A-B'!O153,'Speed Bin A-B'!O257,'Speed Bin A-B'!O361,'Speed Bin A-B'!O465,'Speed Bin A-B'!O777,'Speed Bin A-B'!O881,'Speed Bin A-B'!O985,'Speed Bin A-B'!O1089,'Speed Bin A-B'!O1193,'Speed Bin A-B'!O1505,'Speed Bin A-B'!O1609,'Speed Bin A-B'!O1713,'Speed Bin A-B'!O1817,'Speed Bin A-B'!O1921,'Speed Bin A-B'!O2233,'Speed Bin A-B'!O2337,'Speed Bin A-B'!O2441,'Speed Bin A-B'!O2545,'Speed Bin A-B'!O2649)</f>
        <v>0</v>
      </c>
      <c r="P42" s="273">
        <f>SUM('Speed Bin A-B'!P49,'Speed Bin A-B'!P153,'Speed Bin A-B'!P257,'Speed Bin A-B'!P361,'Speed Bin A-B'!P465,'Speed Bin A-B'!P777,'Speed Bin A-B'!P881,'Speed Bin A-B'!P985,'Speed Bin A-B'!P1089,'Speed Bin A-B'!P1193,'Speed Bin A-B'!P1505,'Speed Bin A-B'!P1609,'Speed Bin A-B'!P1713,'Speed Bin A-B'!P1817,'Speed Bin A-B'!P1921,'Speed Bin A-B'!P2233,'Speed Bin A-B'!P2337,'Speed Bin A-B'!P2441,'Speed Bin A-B'!P2545,'Speed Bin A-B'!P2649)</f>
        <v>0</v>
      </c>
      <c r="Q42" s="273">
        <f>SUM('Speed Bin A-B'!Q49,'Speed Bin A-B'!Q153,'Speed Bin A-B'!Q257,'Speed Bin A-B'!Q361,'Speed Bin A-B'!Q465,'Speed Bin A-B'!Q777,'Speed Bin A-B'!Q881,'Speed Bin A-B'!Q985,'Speed Bin A-B'!Q1089,'Speed Bin A-B'!Q1193,'Speed Bin A-B'!Q1505,'Speed Bin A-B'!Q1609,'Speed Bin A-B'!Q1713,'Speed Bin A-B'!Q1817,'Speed Bin A-B'!Q1921,'Speed Bin A-B'!Q2233,'Speed Bin A-B'!Q2337,'Speed Bin A-B'!Q2441,'Speed Bin A-B'!Q2545,'Speed Bin A-B'!Q2649)</f>
        <v>0</v>
      </c>
      <c r="R42" s="273">
        <f>SUM('Speed Bin A-B'!R49,'Speed Bin A-B'!R153,'Speed Bin A-B'!R257,'Speed Bin A-B'!R361,'Speed Bin A-B'!R465,'Speed Bin A-B'!R777,'Speed Bin A-B'!R881,'Speed Bin A-B'!R985,'Speed Bin A-B'!R1089,'Speed Bin A-B'!R1193,'Speed Bin A-B'!R1505,'Speed Bin A-B'!R1609,'Speed Bin A-B'!R1713,'Speed Bin A-B'!R1817,'Speed Bin A-B'!R1921,'Speed Bin A-B'!R2233,'Speed Bin A-B'!R2337,'Speed Bin A-B'!R2441,'Speed Bin A-B'!R2545,'Speed Bin A-B'!R2649)</f>
        <v>0</v>
      </c>
      <c r="S42" s="273">
        <f>SUM('Speed Bin A-B'!S49,'Speed Bin A-B'!S153,'Speed Bin A-B'!S257,'Speed Bin A-B'!S361,'Speed Bin A-B'!S465,'Speed Bin A-B'!S777,'Speed Bin A-B'!S881,'Speed Bin A-B'!S985,'Speed Bin A-B'!S1089,'Speed Bin A-B'!S1193,'Speed Bin A-B'!S1505,'Speed Bin A-B'!S1609,'Speed Bin A-B'!S1713,'Speed Bin A-B'!S1817,'Speed Bin A-B'!S1921,'Speed Bin A-B'!S2233,'Speed Bin A-B'!S2337,'Speed Bin A-B'!S2441,'Speed Bin A-B'!S2545,'Speed Bin A-B'!S2649)</f>
        <v>0</v>
      </c>
      <c r="T42" s="273">
        <f>SUM('Speed Bin A-B'!T49,'Speed Bin A-B'!T153,'Speed Bin A-B'!T257,'Speed Bin A-B'!T361,'Speed Bin A-B'!T465,'Speed Bin A-B'!T777,'Speed Bin A-B'!T881,'Speed Bin A-B'!T985,'Speed Bin A-B'!T1089,'Speed Bin A-B'!T1193,'Speed Bin A-B'!T1505,'Speed Bin A-B'!T1609,'Speed Bin A-B'!T1713,'Speed Bin A-B'!T1817,'Speed Bin A-B'!T1921,'Speed Bin A-B'!T2233,'Speed Bin A-B'!T2337,'Speed Bin A-B'!T2441,'Speed Bin A-B'!T2545,'Speed Bin A-B'!T2649)</f>
        <v>0</v>
      </c>
      <c r="U42" s="273">
        <f>SUM('Speed Bin A-B'!U49,'Speed Bin A-B'!U153,'Speed Bin A-B'!U257,'Speed Bin A-B'!U361,'Speed Bin A-B'!U465,'Speed Bin A-B'!U777,'Speed Bin A-B'!U881,'Speed Bin A-B'!U985,'Speed Bin A-B'!U1089,'Speed Bin A-B'!U1193,'Speed Bin A-B'!U1505,'Speed Bin A-B'!U1609,'Speed Bin A-B'!U1713,'Speed Bin A-B'!U1817,'Speed Bin A-B'!U1921,'Speed Bin A-B'!U2233,'Speed Bin A-B'!U2337,'Speed Bin A-B'!U2441,'Speed Bin A-B'!U2545,'Speed Bin A-B'!U2649)</f>
        <v>0</v>
      </c>
      <c r="V42"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f>
        <v>25.423076923076923</v>
      </c>
      <c r="W42"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f>
        <v>29.153846153846153</v>
      </c>
      <c r="X42" s="267"/>
      <c r="Y42" s="267"/>
    </row>
    <row r="43" spans="1:25" x14ac:dyDescent="0.25">
      <c r="A43" s="272">
        <v>0.40625</v>
      </c>
      <c r="B43" s="273">
        <f>SUM('Speed Bin A-B'!B50,'Speed Bin A-B'!B154,'Speed Bin A-B'!B258,'Speed Bin A-B'!B362,'Speed Bin A-B'!B466,'Speed Bin A-B'!B778,'Speed Bin A-B'!B882,'Speed Bin A-B'!B986,'Speed Bin A-B'!B1090,'Speed Bin A-B'!B1194,'Speed Bin A-B'!B1506,'Speed Bin A-B'!B1610,'Speed Bin A-B'!B1714,'Speed Bin A-B'!B1818,'Speed Bin A-B'!B1922,'Speed Bin A-B'!B2234,'Speed Bin A-B'!B2338,'Speed Bin A-B'!B2442,'Speed Bin A-B'!B2546,'Speed Bin A-B'!B2650)</f>
        <v>461</v>
      </c>
      <c r="C43" s="273">
        <f>SUM('Speed Bin A-B'!C50,'Speed Bin A-B'!C154,'Speed Bin A-B'!C258,'Speed Bin A-B'!C362,'Speed Bin A-B'!C466,'Speed Bin A-B'!C778,'Speed Bin A-B'!C882,'Speed Bin A-B'!C986,'Speed Bin A-B'!C1090,'Speed Bin A-B'!C1194,'Speed Bin A-B'!C1506,'Speed Bin A-B'!C1610,'Speed Bin A-B'!C1714,'Speed Bin A-B'!C1818,'Speed Bin A-B'!C1922,'Speed Bin A-B'!C2234,'Speed Bin A-B'!C2338,'Speed Bin A-B'!C2442,'Speed Bin A-B'!C2546,'Speed Bin A-B'!C2650)</f>
        <v>0</v>
      </c>
      <c r="D43" s="273">
        <f>SUM('Speed Bin A-B'!D50,'Speed Bin A-B'!D154,'Speed Bin A-B'!D258,'Speed Bin A-B'!D362,'Speed Bin A-B'!D466,'Speed Bin A-B'!D778,'Speed Bin A-B'!D882,'Speed Bin A-B'!D986,'Speed Bin A-B'!D1090,'Speed Bin A-B'!D1194,'Speed Bin A-B'!D1506,'Speed Bin A-B'!D1610,'Speed Bin A-B'!D1714,'Speed Bin A-B'!D1818,'Speed Bin A-B'!D1922,'Speed Bin A-B'!D2234,'Speed Bin A-B'!D2338,'Speed Bin A-B'!D2442,'Speed Bin A-B'!D2546,'Speed Bin A-B'!D2650)</f>
        <v>0</v>
      </c>
      <c r="E43" s="273">
        <f>SUM('Speed Bin A-B'!E50,'Speed Bin A-B'!E154,'Speed Bin A-B'!E258,'Speed Bin A-B'!E362,'Speed Bin A-B'!E466,'Speed Bin A-B'!E778,'Speed Bin A-B'!E882,'Speed Bin A-B'!E986,'Speed Bin A-B'!E1090,'Speed Bin A-B'!E1194,'Speed Bin A-B'!E1506,'Speed Bin A-B'!E1610,'Speed Bin A-B'!E1714,'Speed Bin A-B'!E1818,'Speed Bin A-B'!E1922,'Speed Bin A-B'!E2234,'Speed Bin A-B'!E2338,'Speed Bin A-B'!E2442,'Speed Bin A-B'!E2546,'Speed Bin A-B'!E2650)</f>
        <v>34</v>
      </c>
      <c r="F43" s="273">
        <f>SUM('Speed Bin A-B'!F50,'Speed Bin A-B'!F154,'Speed Bin A-B'!F258,'Speed Bin A-B'!F362,'Speed Bin A-B'!F466,'Speed Bin A-B'!F778,'Speed Bin A-B'!F882,'Speed Bin A-B'!F986,'Speed Bin A-B'!F1090,'Speed Bin A-B'!F1194,'Speed Bin A-B'!F1506,'Speed Bin A-B'!F1610,'Speed Bin A-B'!F1714,'Speed Bin A-B'!F1818,'Speed Bin A-B'!F1922,'Speed Bin A-B'!F2234,'Speed Bin A-B'!F2338,'Speed Bin A-B'!F2442,'Speed Bin A-B'!F2546,'Speed Bin A-B'!F2650)</f>
        <v>158</v>
      </c>
      <c r="G43" s="273">
        <f>SUM('Speed Bin A-B'!G50,'Speed Bin A-B'!G154,'Speed Bin A-B'!G258,'Speed Bin A-B'!G362,'Speed Bin A-B'!G466,'Speed Bin A-B'!G778,'Speed Bin A-B'!G882,'Speed Bin A-B'!G986,'Speed Bin A-B'!G1090,'Speed Bin A-B'!G1194,'Speed Bin A-B'!G1506,'Speed Bin A-B'!G1610,'Speed Bin A-B'!G1714,'Speed Bin A-B'!G1818,'Speed Bin A-B'!G1922,'Speed Bin A-B'!G2234,'Speed Bin A-B'!G2338,'Speed Bin A-B'!G2442,'Speed Bin A-B'!G2546,'Speed Bin A-B'!G2650)</f>
        <v>206</v>
      </c>
      <c r="H43" s="273">
        <f>SUM('Speed Bin A-B'!H50,'Speed Bin A-B'!H154,'Speed Bin A-B'!H258,'Speed Bin A-B'!H362,'Speed Bin A-B'!H466,'Speed Bin A-B'!H778,'Speed Bin A-B'!H882,'Speed Bin A-B'!H986,'Speed Bin A-B'!H1090,'Speed Bin A-B'!H1194,'Speed Bin A-B'!H1506,'Speed Bin A-B'!H1610,'Speed Bin A-B'!H1714,'Speed Bin A-B'!H1818,'Speed Bin A-B'!H1922,'Speed Bin A-B'!H2234,'Speed Bin A-B'!H2338,'Speed Bin A-B'!H2442,'Speed Bin A-B'!H2546,'Speed Bin A-B'!H2650)</f>
        <v>53</v>
      </c>
      <c r="I43" s="273">
        <f>SUM('Speed Bin A-B'!I50,'Speed Bin A-B'!I154,'Speed Bin A-B'!I258,'Speed Bin A-B'!I362,'Speed Bin A-B'!I466,'Speed Bin A-B'!I778,'Speed Bin A-B'!I882,'Speed Bin A-B'!I986,'Speed Bin A-B'!I1090,'Speed Bin A-B'!I1194,'Speed Bin A-B'!I1506,'Speed Bin A-B'!I1610,'Speed Bin A-B'!I1714,'Speed Bin A-B'!I1818,'Speed Bin A-B'!I1922,'Speed Bin A-B'!I2234,'Speed Bin A-B'!I2338,'Speed Bin A-B'!I2442,'Speed Bin A-B'!I2546,'Speed Bin A-B'!I2650)</f>
        <v>8</v>
      </c>
      <c r="J43" s="273">
        <f>SUM('Speed Bin A-B'!J50,'Speed Bin A-B'!J154,'Speed Bin A-B'!J258,'Speed Bin A-B'!J362,'Speed Bin A-B'!J466,'Speed Bin A-B'!J778,'Speed Bin A-B'!J882,'Speed Bin A-B'!J986,'Speed Bin A-B'!J1090,'Speed Bin A-B'!J1194,'Speed Bin A-B'!J1506,'Speed Bin A-B'!J1610,'Speed Bin A-B'!J1714,'Speed Bin A-B'!J1818,'Speed Bin A-B'!J1922,'Speed Bin A-B'!J2234,'Speed Bin A-B'!J2338,'Speed Bin A-B'!J2442,'Speed Bin A-B'!J2546,'Speed Bin A-B'!J2650)</f>
        <v>1</v>
      </c>
      <c r="K43" s="273">
        <f>SUM('Speed Bin A-B'!K50,'Speed Bin A-B'!K154,'Speed Bin A-B'!K258,'Speed Bin A-B'!K362,'Speed Bin A-B'!K466,'Speed Bin A-B'!K778,'Speed Bin A-B'!K882,'Speed Bin A-B'!K986,'Speed Bin A-B'!K1090,'Speed Bin A-B'!K1194,'Speed Bin A-B'!K1506,'Speed Bin A-B'!K1610,'Speed Bin A-B'!K1714,'Speed Bin A-B'!K1818,'Speed Bin A-B'!K1922,'Speed Bin A-B'!K2234,'Speed Bin A-B'!K2338,'Speed Bin A-B'!K2442,'Speed Bin A-B'!K2546,'Speed Bin A-B'!K2650)</f>
        <v>1</v>
      </c>
      <c r="L43" s="273">
        <f>SUM('Speed Bin A-B'!L50,'Speed Bin A-B'!L154,'Speed Bin A-B'!L258,'Speed Bin A-B'!L362,'Speed Bin A-B'!L466,'Speed Bin A-B'!L778,'Speed Bin A-B'!L882,'Speed Bin A-B'!L986,'Speed Bin A-B'!L1090,'Speed Bin A-B'!L1194,'Speed Bin A-B'!L1506,'Speed Bin A-B'!L1610,'Speed Bin A-B'!L1714,'Speed Bin A-B'!L1818,'Speed Bin A-B'!L1922,'Speed Bin A-B'!L2234,'Speed Bin A-B'!L2338,'Speed Bin A-B'!L2442,'Speed Bin A-B'!L2546,'Speed Bin A-B'!L2650)</f>
        <v>0</v>
      </c>
      <c r="M43" s="273">
        <f>SUM('Speed Bin A-B'!M50,'Speed Bin A-B'!M154,'Speed Bin A-B'!M258,'Speed Bin A-B'!M362,'Speed Bin A-B'!M466,'Speed Bin A-B'!M778,'Speed Bin A-B'!M882,'Speed Bin A-B'!M986,'Speed Bin A-B'!M1090,'Speed Bin A-B'!M1194,'Speed Bin A-B'!M1506,'Speed Bin A-B'!M1610,'Speed Bin A-B'!M1714,'Speed Bin A-B'!M1818,'Speed Bin A-B'!M1922,'Speed Bin A-B'!M2234,'Speed Bin A-B'!M2338,'Speed Bin A-B'!M2442,'Speed Bin A-B'!M2546,'Speed Bin A-B'!M2650)</f>
        <v>0</v>
      </c>
      <c r="N43" s="273">
        <f>SUM('Speed Bin A-B'!N50,'Speed Bin A-B'!N154,'Speed Bin A-B'!N258,'Speed Bin A-B'!N362,'Speed Bin A-B'!N466,'Speed Bin A-B'!N778,'Speed Bin A-B'!N882,'Speed Bin A-B'!N986,'Speed Bin A-B'!N1090,'Speed Bin A-B'!N1194,'Speed Bin A-B'!N1506,'Speed Bin A-B'!N1610,'Speed Bin A-B'!N1714,'Speed Bin A-B'!N1818,'Speed Bin A-B'!N1922,'Speed Bin A-B'!N2234,'Speed Bin A-B'!N2338,'Speed Bin A-B'!N2442,'Speed Bin A-B'!N2546,'Speed Bin A-B'!N2650)</f>
        <v>0</v>
      </c>
      <c r="O43" s="273">
        <f>SUM('Speed Bin A-B'!O50,'Speed Bin A-B'!O154,'Speed Bin A-B'!O258,'Speed Bin A-B'!O362,'Speed Bin A-B'!O466,'Speed Bin A-B'!O778,'Speed Bin A-B'!O882,'Speed Bin A-B'!O986,'Speed Bin A-B'!O1090,'Speed Bin A-B'!O1194,'Speed Bin A-B'!O1506,'Speed Bin A-B'!O1610,'Speed Bin A-B'!O1714,'Speed Bin A-B'!O1818,'Speed Bin A-B'!O1922,'Speed Bin A-B'!O2234,'Speed Bin A-B'!O2338,'Speed Bin A-B'!O2442,'Speed Bin A-B'!O2546,'Speed Bin A-B'!O2650)</f>
        <v>0</v>
      </c>
      <c r="P43" s="273">
        <f>SUM('Speed Bin A-B'!P50,'Speed Bin A-B'!P154,'Speed Bin A-B'!P258,'Speed Bin A-B'!P362,'Speed Bin A-B'!P466,'Speed Bin A-B'!P778,'Speed Bin A-B'!P882,'Speed Bin A-B'!P986,'Speed Bin A-B'!P1090,'Speed Bin A-B'!P1194,'Speed Bin A-B'!P1506,'Speed Bin A-B'!P1610,'Speed Bin A-B'!P1714,'Speed Bin A-B'!P1818,'Speed Bin A-B'!P1922,'Speed Bin A-B'!P2234,'Speed Bin A-B'!P2338,'Speed Bin A-B'!P2442,'Speed Bin A-B'!P2546,'Speed Bin A-B'!P2650)</f>
        <v>0</v>
      </c>
      <c r="Q43" s="273">
        <f>SUM('Speed Bin A-B'!Q50,'Speed Bin A-B'!Q154,'Speed Bin A-B'!Q258,'Speed Bin A-B'!Q362,'Speed Bin A-B'!Q466,'Speed Bin A-B'!Q778,'Speed Bin A-B'!Q882,'Speed Bin A-B'!Q986,'Speed Bin A-B'!Q1090,'Speed Bin A-B'!Q1194,'Speed Bin A-B'!Q1506,'Speed Bin A-B'!Q1610,'Speed Bin A-B'!Q1714,'Speed Bin A-B'!Q1818,'Speed Bin A-B'!Q1922,'Speed Bin A-B'!Q2234,'Speed Bin A-B'!Q2338,'Speed Bin A-B'!Q2442,'Speed Bin A-B'!Q2546,'Speed Bin A-B'!Q2650)</f>
        <v>0</v>
      </c>
      <c r="R43" s="273">
        <f>SUM('Speed Bin A-B'!R50,'Speed Bin A-B'!R154,'Speed Bin A-B'!R258,'Speed Bin A-B'!R362,'Speed Bin A-B'!R466,'Speed Bin A-B'!R778,'Speed Bin A-B'!R882,'Speed Bin A-B'!R986,'Speed Bin A-B'!R1090,'Speed Bin A-B'!R1194,'Speed Bin A-B'!R1506,'Speed Bin A-B'!R1610,'Speed Bin A-B'!R1714,'Speed Bin A-B'!R1818,'Speed Bin A-B'!R1922,'Speed Bin A-B'!R2234,'Speed Bin A-B'!R2338,'Speed Bin A-B'!R2442,'Speed Bin A-B'!R2546,'Speed Bin A-B'!R2650)</f>
        <v>0</v>
      </c>
      <c r="S43" s="273">
        <f>SUM('Speed Bin A-B'!S50,'Speed Bin A-B'!S154,'Speed Bin A-B'!S258,'Speed Bin A-B'!S362,'Speed Bin A-B'!S466,'Speed Bin A-B'!S778,'Speed Bin A-B'!S882,'Speed Bin A-B'!S986,'Speed Bin A-B'!S1090,'Speed Bin A-B'!S1194,'Speed Bin A-B'!S1506,'Speed Bin A-B'!S1610,'Speed Bin A-B'!S1714,'Speed Bin A-B'!S1818,'Speed Bin A-B'!S1922,'Speed Bin A-B'!S2234,'Speed Bin A-B'!S2338,'Speed Bin A-B'!S2442,'Speed Bin A-B'!S2546,'Speed Bin A-B'!S2650)</f>
        <v>0</v>
      </c>
      <c r="T43" s="273">
        <f>SUM('Speed Bin A-B'!T50,'Speed Bin A-B'!T154,'Speed Bin A-B'!T258,'Speed Bin A-B'!T362,'Speed Bin A-B'!T466,'Speed Bin A-B'!T778,'Speed Bin A-B'!T882,'Speed Bin A-B'!T986,'Speed Bin A-B'!T1090,'Speed Bin A-B'!T1194,'Speed Bin A-B'!T1506,'Speed Bin A-B'!T1610,'Speed Bin A-B'!T1714,'Speed Bin A-B'!T1818,'Speed Bin A-B'!T1922,'Speed Bin A-B'!T2234,'Speed Bin A-B'!T2338,'Speed Bin A-B'!T2442,'Speed Bin A-B'!T2546,'Speed Bin A-B'!T2650)</f>
        <v>0</v>
      </c>
      <c r="U43" s="273">
        <f>SUM('Speed Bin A-B'!U50,'Speed Bin A-B'!U154,'Speed Bin A-B'!U258,'Speed Bin A-B'!U362,'Speed Bin A-B'!U466,'Speed Bin A-B'!U778,'Speed Bin A-B'!U882,'Speed Bin A-B'!U986,'Speed Bin A-B'!U1090,'Speed Bin A-B'!U1194,'Speed Bin A-B'!U1506,'Speed Bin A-B'!U1610,'Speed Bin A-B'!U1714,'Speed Bin A-B'!U1818,'Speed Bin A-B'!U1922,'Speed Bin A-B'!U2234,'Speed Bin A-B'!U2338,'Speed Bin A-B'!U2442,'Speed Bin A-B'!U2546,'Speed Bin A-B'!U2650)</f>
        <v>0</v>
      </c>
      <c r="V43"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f>
        <v>25.907692307692304</v>
      </c>
      <c r="W43"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f>
        <v>29.915384615384614</v>
      </c>
      <c r="X43" s="267"/>
      <c r="Y43" s="267"/>
    </row>
    <row r="44" spans="1:25" x14ac:dyDescent="0.25">
      <c r="A44" s="272">
        <v>0.41666666666666702</v>
      </c>
      <c r="B44" s="273">
        <f>SUM('Speed Bin A-B'!B51,'Speed Bin A-B'!B155,'Speed Bin A-B'!B259,'Speed Bin A-B'!B363,'Speed Bin A-B'!B467,'Speed Bin A-B'!B779,'Speed Bin A-B'!B883,'Speed Bin A-B'!B987,'Speed Bin A-B'!B1091,'Speed Bin A-B'!B1195,'Speed Bin A-B'!B1507,'Speed Bin A-B'!B1611,'Speed Bin A-B'!B1715,'Speed Bin A-B'!B1819,'Speed Bin A-B'!B1923,'Speed Bin A-B'!B2235,'Speed Bin A-B'!B2339,'Speed Bin A-B'!B2443,'Speed Bin A-B'!B2547,'Speed Bin A-B'!B2651)</f>
        <v>439</v>
      </c>
      <c r="C44" s="273">
        <f>SUM('Speed Bin A-B'!C51,'Speed Bin A-B'!C155,'Speed Bin A-B'!C259,'Speed Bin A-B'!C363,'Speed Bin A-B'!C467,'Speed Bin A-B'!C779,'Speed Bin A-B'!C883,'Speed Bin A-B'!C987,'Speed Bin A-B'!C1091,'Speed Bin A-B'!C1195,'Speed Bin A-B'!C1507,'Speed Bin A-B'!C1611,'Speed Bin A-B'!C1715,'Speed Bin A-B'!C1819,'Speed Bin A-B'!C1923,'Speed Bin A-B'!C2235,'Speed Bin A-B'!C2339,'Speed Bin A-B'!C2443,'Speed Bin A-B'!C2547,'Speed Bin A-B'!C2651)</f>
        <v>0</v>
      </c>
      <c r="D44" s="273">
        <f>SUM('Speed Bin A-B'!D51,'Speed Bin A-B'!D155,'Speed Bin A-B'!D259,'Speed Bin A-B'!D363,'Speed Bin A-B'!D467,'Speed Bin A-B'!D779,'Speed Bin A-B'!D883,'Speed Bin A-B'!D987,'Speed Bin A-B'!D1091,'Speed Bin A-B'!D1195,'Speed Bin A-B'!D1507,'Speed Bin A-B'!D1611,'Speed Bin A-B'!D1715,'Speed Bin A-B'!D1819,'Speed Bin A-B'!D1923,'Speed Bin A-B'!D2235,'Speed Bin A-B'!D2339,'Speed Bin A-B'!D2443,'Speed Bin A-B'!D2547,'Speed Bin A-B'!D2651)</f>
        <v>9</v>
      </c>
      <c r="E44" s="273">
        <f>SUM('Speed Bin A-B'!E51,'Speed Bin A-B'!E155,'Speed Bin A-B'!E259,'Speed Bin A-B'!E363,'Speed Bin A-B'!E467,'Speed Bin A-B'!E779,'Speed Bin A-B'!E883,'Speed Bin A-B'!E987,'Speed Bin A-B'!E1091,'Speed Bin A-B'!E1195,'Speed Bin A-B'!E1507,'Speed Bin A-B'!E1611,'Speed Bin A-B'!E1715,'Speed Bin A-B'!E1819,'Speed Bin A-B'!E1923,'Speed Bin A-B'!E2235,'Speed Bin A-B'!E2339,'Speed Bin A-B'!E2443,'Speed Bin A-B'!E2547,'Speed Bin A-B'!E2651)</f>
        <v>36</v>
      </c>
      <c r="F44" s="273">
        <f>SUM('Speed Bin A-B'!F51,'Speed Bin A-B'!F155,'Speed Bin A-B'!F259,'Speed Bin A-B'!F363,'Speed Bin A-B'!F467,'Speed Bin A-B'!F779,'Speed Bin A-B'!F883,'Speed Bin A-B'!F987,'Speed Bin A-B'!F1091,'Speed Bin A-B'!F1195,'Speed Bin A-B'!F1507,'Speed Bin A-B'!F1611,'Speed Bin A-B'!F1715,'Speed Bin A-B'!F1819,'Speed Bin A-B'!F1923,'Speed Bin A-B'!F2235,'Speed Bin A-B'!F2339,'Speed Bin A-B'!F2443,'Speed Bin A-B'!F2547,'Speed Bin A-B'!F2651)</f>
        <v>165</v>
      </c>
      <c r="G44" s="273">
        <f>SUM('Speed Bin A-B'!G51,'Speed Bin A-B'!G155,'Speed Bin A-B'!G259,'Speed Bin A-B'!G363,'Speed Bin A-B'!G467,'Speed Bin A-B'!G779,'Speed Bin A-B'!G883,'Speed Bin A-B'!G987,'Speed Bin A-B'!G1091,'Speed Bin A-B'!G1195,'Speed Bin A-B'!G1507,'Speed Bin A-B'!G1611,'Speed Bin A-B'!G1715,'Speed Bin A-B'!G1819,'Speed Bin A-B'!G1923,'Speed Bin A-B'!G2235,'Speed Bin A-B'!G2339,'Speed Bin A-B'!G2443,'Speed Bin A-B'!G2547,'Speed Bin A-B'!G2651)</f>
        <v>182</v>
      </c>
      <c r="H44" s="273">
        <f>SUM('Speed Bin A-B'!H51,'Speed Bin A-B'!H155,'Speed Bin A-B'!H259,'Speed Bin A-B'!H363,'Speed Bin A-B'!H467,'Speed Bin A-B'!H779,'Speed Bin A-B'!H883,'Speed Bin A-B'!H987,'Speed Bin A-B'!H1091,'Speed Bin A-B'!H1195,'Speed Bin A-B'!H1507,'Speed Bin A-B'!H1611,'Speed Bin A-B'!H1715,'Speed Bin A-B'!H1819,'Speed Bin A-B'!H1923,'Speed Bin A-B'!H2235,'Speed Bin A-B'!H2339,'Speed Bin A-B'!H2443,'Speed Bin A-B'!H2547,'Speed Bin A-B'!H2651)</f>
        <v>44</v>
      </c>
      <c r="I44" s="273">
        <f>SUM('Speed Bin A-B'!I51,'Speed Bin A-B'!I155,'Speed Bin A-B'!I259,'Speed Bin A-B'!I363,'Speed Bin A-B'!I467,'Speed Bin A-B'!I779,'Speed Bin A-B'!I883,'Speed Bin A-B'!I987,'Speed Bin A-B'!I1091,'Speed Bin A-B'!I1195,'Speed Bin A-B'!I1507,'Speed Bin A-B'!I1611,'Speed Bin A-B'!I1715,'Speed Bin A-B'!I1819,'Speed Bin A-B'!I1923,'Speed Bin A-B'!I2235,'Speed Bin A-B'!I2339,'Speed Bin A-B'!I2443,'Speed Bin A-B'!I2547,'Speed Bin A-B'!I2651)</f>
        <v>2</v>
      </c>
      <c r="J44" s="273">
        <f>SUM('Speed Bin A-B'!J51,'Speed Bin A-B'!J155,'Speed Bin A-B'!J259,'Speed Bin A-B'!J363,'Speed Bin A-B'!J467,'Speed Bin A-B'!J779,'Speed Bin A-B'!J883,'Speed Bin A-B'!J987,'Speed Bin A-B'!J1091,'Speed Bin A-B'!J1195,'Speed Bin A-B'!J1507,'Speed Bin A-B'!J1611,'Speed Bin A-B'!J1715,'Speed Bin A-B'!J1819,'Speed Bin A-B'!J1923,'Speed Bin A-B'!J2235,'Speed Bin A-B'!J2339,'Speed Bin A-B'!J2443,'Speed Bin A-B'!J2547,'Speed Bin A-B'!J2651)</f>
        <v>1</v>
      </c>
      <c r="K44" s="273">
        <f>SUM('Speed Bin A-B'!K51,'Speed Bin A-B'!K155,'Speed Bin A-B'!K259,'Speed Bin A-B'!K363,'Speed Bin A-B'!K467,'Speed Bin A-B'!K779,'Speed Bin A-B'!K883,'Speed Bin A-B'!K987,'Speed Bin A-B'!K1091,'Speed Bin A-B'!K1195,'Speed Bin A-B'!K1507,'Speed Bin A-B'!K1611,'Speed Bin A-B'!K1715,'Speed Bin A-B'!K1819,'Speed Bin A-B'!K1923,'Speed Bin A-B'!K2235,'Speed Bin A-B'!K2339,'Speed Bin A-B'!K2443,'Speed Bin A-B'!K2547,'Speed Bin A-B'!K2651)</f>
        <v>0</v>
      </c>
      <c r="L44" s="273">
        <f>SUM('Speed Bin A-B'!L51,'Speed Bin A-B'!L155,'Speed Bin A-B'!L259,'Speed Bin A-B'!L363,'Speed Bin A-B'!L467,'Speed Bin A-B'!L779,'Speed Bin A-B'!L883,'Speed Bin A-B'!L987,'Speed Bin A-B'!L1091,'Speed Bin A-B'!L1195,'Speed Bin A-B'!L1507,'Speed Bin A-B'!L1611,'Speed Bin A-B'!L1715,'Speed Bin A-B'!L1819,'Speed Bin A-B'!L1923,'Speed Bin A-B'!L2235,'Speed Bin A-B'!L2339,'Speed Bin A-B'!L2443,'Speed Bin A-B'!L2547,'Speed Bin A-B'!L2651)</f>
        <v>0</v>
      </c>
      <c r="M44" s="273">
        <f>SUM('Speed Bin A-B'!M51,'Speed Bin A-B'!M155,'Speed Bin A-B'!M259,'Speed Bin A-B'!M363,'Speed Bin A-B'!M467,'Speed Bin A-B'!M779,'Speed Bin A-B'!M883,'Speed Bin A-B'!M987,'Speed Bin A-B'!M1091,'Speed Bin A-B'!M1195,'Speed Bin A-B'!M1507,'Speed Bin A-B'!M1611,'Speed Bin A-B'!M1715,'Speed Bin A-B'!M1819,'Speed Bin A-B'!M1923,'Speed Bin A-B'!M2235,'Speed Bin A-B'!M2339,'Speed Bin A-B'!M2443,'Speed Bin A-B'!M2547,'Speed Bin A-B'!M2651)</f>
        <v>0</v>
      </c>
      <c r="N44" s="273">
        <f>SUM('Speed Bin A-B'!N51,'Speed Bin A-B'!N155,'Speed Bin A-B'!N259,'Speed Bin A-B'!N363,'Speed Bin A-B'!N467,'Speed Bin A-B'!N779,'Speed Bin A-B'!N883,'Speed Bin A-B'!N987,'Speed Bin A-B'!N1091,'Speed Bin A-B'!N1195,'Speed Bin A-B'!N1507,'Speed Bin A-B'!N1611,'Speed Bin A-B'!N1715,'Speed Bin A-B'!N1819,'Speed Bin A-B'!N1923,'Speed Bin A-B'!N2235,'Speed Bin A-B'!N2339,'Speed Bin A-B'!N2443,'Speed Bin A-B'!N2547,'Speed Bin A-B'!N2651)</f>
        <v>0</v>
      </c>
      <c r="O44" s="273">
        <f>SUM('Speed Bin A-B'!O51,'Speed Bin A-B'!O155,'Speed Bin A-B'!O259,'Speed Bin A-B'!O363,'Speed Bin A-B'!O467,'Speed Bin A-B'!O779,'Speed Bin A-B'!O883,'Speed Bin A-B'!O987,'Speed Bin A-B'!O1091,'Speed Bin A-B'!O1195,'Speed Bin A-B'!O1507,'Speed Bin A-B'!O1611,'Speed Bin A-B'!O1715,'Speed Bin A-B'!O1819,'Speed Bin A-B'!O1923,'Speed Bin A-B'!O2235,'Speed Bin A-B'!O2339,'Speed Bin A-B'!O2443,'Speed Bin A-B'!O2547,'Speed Bin A-B'!O2651)</f>
        <v>0</v>
      </c>
      <c r="P44" s="273">
        <f>SUM('Speed Bin A-B'!P51,'Speed Bin A-B'!P155,'Speed Bin A-B'!P259,'Speed Bin A-B'!P363,'Speed Bin A-B'!P467,'Speed Bin A-B'!P779,'Speed Bin A-B'!P883,'Speed Bin A-B'!P987,'Speed Bin A-B'!P1091,'Speed Bin A-B'!P1195,'Speed Bin A-B'!P1507,'Speed Bin A-B'!P1611,'Speed Bin A-B'!P1715,'Speed Bin A-B'!P1819,'Speed Bin A-B'!P1923,'Speed Bin A-B'!P2235,'Speed Bin A-B'!P2339,'Speed Bin A-B'!P2443,'Speed Bin A-B'!P2547,'Speed Bin A-B'!P2651)</f>
        <v>0</v>
      </c>
      <c r="Q44" s="273">
        <f>SUM('Speed Bin A-B'!Q51,'Speed Bin A-B'!Q155,'Speed Bin A-B'!Q259,'Speed Bin A-B'!Q363,'Speed Bin A-B'!Q467,'Speed Bin A-B'!Q779,'Speed Bin A-B'!Q883,'Speed Bin A-B'!Q987,'Speed Bin A-B'!Q1091,'Speed Bin A-B'!Q1195,'Speed Bin A-B'!Q1507,'Speed Bin A-B'!Q1611,'Speed Bin A-B'!Q1715,'Speed Bin A-B'!Q1819,'Speed Bin A-B'!Q1923,'Speed Bin A-B'!Q2235,'Speed Bin A-B'!Q2339,'Speed Bin A-B'!Q2443,'Speed Bin A-B'!Q2547,'Speed Bin A-B'!Q2651)</f>
        <v>0</v>
      </c>
      <c r="R44" s="273">
        <f>SUM('Speed Bin A-B'!R51,'Speed Bin A-B'!R155,'Speed Bin A-B'!R259,'Speed Bin A-B'!R363,'Speed Bin A-B'!R467,'Speed Bin A-B'!R779,'Speed Bin A-B'!R883,'Speed Bin A-B'!R987,'Speed Bin A-B'!R1091,'Speed Bin A-B'!R1195,'Speed Bin A-B'!R1507,'Speed Bin A-B'!R1611,'Speed Bin A-B'!R1715,'Speed Bin A-B'!R1819,'Speed Bin A-B'!R1923,'Speed Bin A-B'!R2235,'Speed Bin A-B'!R2339,'Speed Bin A-B'!R2443,'Speed Bin A-B'!R2547,'Speed Bin A-B'!R2651)</f>
        <v>0</v>
      </c>
      <c r="S44" s="273">
        <f>SUM('Speed Bin A-B'!S51,'Speed Bin A-B'!S155,'Speed Bin A-B'!S259,'Speed Bin A-B'!S363,'Speed Bin A-B'!S467,'Speed Bin A-B'!S779,'Speed Bin A-B'!S883,'Speed Bin A-B'!S987,'Speed Bin A-B'!S1091,'Speed Bin A-B'!S1195,'Speed Bin A-B'!S1507,'Speed Bin A-B'!S1611,'Speed Bin A-B'!S1715,'Speed Bin A-B'!S1819,'Speed Bin A-B'!S1923,'Speed Bin A-B'!S2235,'Speed Bin A-B'!S2339,'Speed Bin A-B'!S2443,'Speed Bin A-B'!S2547,'Speed Bin A-B'!S2651)</f>
        <v>0</v>
      </c>
      <c r="T44" s="273">
        <f>SUM('Speed Bin A-B'!T51,'Speed Bin A-B'!T155,'Speed Bin A-B'!T259,'Speed Bin A-B'!T363,'Speed Bin A-B'!T467,'Speed Bin A-B'!T779,'Speed Bin A-B'!T883,'Speed Bin A-B'!T987,'Speed Bin A-B'!T1091,'Speed Bin A-B'!T1195,'Speed Bin A-B'!T1507,'Speed Bin A-B'!T1611,'Speed Bin A-B'!T1715,'Speed Bin A-B'!T1819,'Speed Bin A-B'!T1923,'Speed Bin A-B'!T2235,'Speed Bin A-B'!T2339,'Speed Bin A-B'!T2443,'Speed Bin A-B'!T2547,'Speed Bin A-B'!T2651)</f>
        <v>0</v>
      </c>
      <c r="U44" s="273">
        <f>SUM('Speed Bin A-B'!U51,'Speed Bin A-B'!U155,'Speed Bin A-B'!U259,'Speed Bin A-B'!U363,'Speed Bin A-B'!U467,'Speed Bin A-B'!U779,'Speed Bin A-B'!U883,'Speed Bin A-B'!U987,'Speed Bin A-B'!U1091,'Speed Bin A-B'!U1195,'Speed Bin A-B'!U1507,'Speed Bin A-B'!U1611,'Speed Bin A-B'!U1715,'Speed Bin A-B'!U1819,'Speed Bin A-B'!U1923,'Speed Bin A-B'!U2235,'Speed Bin A-B'!U2339,'Speed Bin A-B'!U2443,'Speed Bin A-B'!U2547,'Speed Bin A-B'!U2651)</f>
        <v>0</v>
      </c>
      <c r="V44"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f>
        <v>25.161538461538459</v>
      </c>
      <c r="W44"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f>
        <v>29.299999999999994</v>
      </c>
      <c r="X44" s="267"/>
      <c r="Y44" s="267"/>
    </row>
    <row r="45" spans="1:25" x14ac:dyDescent="0.25">
      <c r="A45" s="272">
        <v>0.42708333333333298</v>
      </c>
      <c r="B45" s="273">
        <f>SUM('Speed Bin A-B'!B52,'Speed Bin A-B'!B156,'Speed Bin A-B'!B260,'Speed Bin A-B'!B364,'Speed Bin A-B'!B468,'Speed Bin A-B'!B780,'Speed Bin A-B'!B884,'Speed Bin A-B'!B988,'Speed Bin A-B'!B1092,'Speed Bin A-B'!B1196,'Speed Bin A-B'!B1508,'Speed Bin A-B'!B1612,'Speed Bin A-B'!B1716,'Speed Bin A-B'!B1820,'Speed Bin A-B'!B1924,'Speed Bin A-B'!B2236,'Speed Bin A-B'!B2340,'Speed Bin A-B'!B2444,'Speed Bin A-B'!B2548,'Speed Bin A-B'!B2652)</f>
        <v>435</v>
      </c>
      <c r="C45" s="273">
        <f>SUM('Speed Bin A-B'!C52,'Speed Bin A-B'!C156,'Speed Bin A-B'!C260,'Speed Bin A-B'!C364,'Speed Bin A-B'!C468,'Speed Bin A-B'!C780,'Speed Bin A-B'!C884,'Speed Bin A-B'!C988,'Speed Bin A-B'!C1092,'Speed Bin A-B'!C1196,'Speed Bin A-B'!C1508,'Speed Bin A-B'!C1612,'Speed Bin A-B'!C1716,'Speed Bin A-B'!C1820,'Speed Bin A-B'!C1924,'Speed Bin A-B'!C2236,'Speed Bin A-B'!C2340,'Speed Bin A-B'!C2444,'Speed Bin A-B'!C2548,'Speed Bin A-B'!C2652)</f>
        <v>1</v>
      </c>
      <c r="D45" s="273">
        <f>SUM('Speed Bin A-B'!D52,'Speed Bin A-B'!D156,'Speed Bin A-B'!D260,'Speed Bin A-B'!D364,'Speed Bin A-B'!D468,'Speed Bin A-B'!D780,'Speed Bin A-B'!D884,'Speed Bin A-B'!D988,'Speed Bin A-B'!D1092,'Speed Bin A-B'!D1196,'Speed Bin A-B'!D1508,'Speed Bin A-B'!D1612,'Speed Bin A-B'!D1716,'Speed Bin A-B'!D1820,'Speed Bin A-B'!D1924,'Speed Bin A-B'!D2236,'Speed Bin A-B'!D2340,'Speed Bin A-B'!D2444,'Speed Bin A-B'!D2548,'Speed Bin A-B'!D2652)</f>
        <v>6</v>
      </c>
      <c r="E45" s="273">
        <f>SUM('Speed Bin A-B'!E52,'Speed Bin A-B'!E156,'Speed Bin A-B'!E260,'Speed Bin A-B'!E364,'Speed Bin A-B'!E468,'Speed Bin A-B'!E780,'Speed Bin A-B'!E884,'Speed Bin A-B'!E988,'Speed Bin A-B'!E1092,'Speed Bin A-B'!E1196,'Speed Bin A-B'!E1508,'Speed Bin A-B'!E1612,'Speed Bin A-B'!E1716,'Speed Bin A-B'!E1820,'Speed Bin A-B'!E1924,'Speed Bin A-B'!E2236,'Speed Bin A-B'!E2340,'Speed Bin A-B'!E2444,'Speed Bin A-B'!E2548,'Speed Bin A-B'!E2652)</f>
        <v>39</v>
      </c>
      <c r="F45" s="273">
        <f>SUM('Speed Bin A-B'!F52,'Speed Bin A-B'!F156,'Speed Bin A-B'!F260,'Speed Bin A-B'!F364,'Speed Bin A-B'!F468,'Speed Bin A-B'!F780,'Speed Bin A-B'!F884,'Speed Bin A-B'!F988,'Speed Bin A-B'!F1092,'Speed Bin A-B'!F1196,'Speed Bin A-B'!F1508,'Speed Bin A-B'!F1612,'Speed Bin A-B'!F1716,'Speed Bin A-B'!F1820,'Speed Bin A-B'!F1924,'Speed Bin A-B'!F2236,'Speed Bin A-B'!F2340,'Speed Bin A-B'!F2444,'Speed Bin A-B'!F2548,'Speed Bin A-B'!F2652)</f>
        <v>163</v>
      </c>
      <c r="G45" s="273">
        <f>SUM('Speed Bin A-B'!G52,'Speed Bin A-B'!G156,'Speed Bin A-B'!G260,'Speed Bin A-B'!G364,'Speed Bin A-B'!G468,'Speed Bin A-B'!G780,'Speed Bin A-B'!G884,'Speed Bin A-B'!G988,'Speed Bin A-B'!G1092,'Speed Bin A-B'!G1196,'Speed Bin A-B'!G1508,'Speed Bin A-B'!G1612,'Speed Bin A-B'!G1716,'Speed Bin A-B'!G1820,'Speed Bin A-B'!G1924,'Speed Bin A-B'!G2236,'Speed Bin A-B'!G2340,'Speed Bin A-B'!G2444,'Speed Bin A-B'!G2548,'Speed Bin A-B'!G2652)</f>
        <v>176</v>
      </c>
      <c r="H45" s="273">
        <f>SUM('Speed Bin A-B'!H52,'Speed Bin A-B'!H156,'Speed Bin A-B'!H260,'Speed Bin A-B'!H364,'Speed Bin A-B'!H468,'Speed Bin A-B'!H780,'Speed Bin A-B'!H884,'Speed Bin A-B'!H988,'Speed Bin A-B'!H1092,'Speed Bin A-B'!H1196,'Speed Bin A-B'!H1508,'Speed Bin A-B'!H1612,'Speed Bin A-B'!H1716,'Speed Bin A-B'!H1820,'Speed Bin A-B'!H1924,'Speed Bin A-B'!H2236,'Speed Bin A-B'!H2340,'Speed Bin A-B'!H2444,'Speed Bin A-B'!H2548,'Speed Bin A-B'!H2652)</f>
        <v>44</v>
      </c>
      <c r="I45" s="273">
        <f>SUM('Speed Bin A-B'!I52,'Speed Bin A-B'!I156,'Speed Bin A-B'!I260,'Speed Bin A-B'!I364,'Speed Bin A-B'!I468,'Speed Bin A-B'!I780,'Speed Bin A-B'!I884,'Speed Bin A-B'!I988,'Speed Bin A-B'!I1092,'Speed Bin A-B'!I1196,'Speed Bin A-B'!I1508,'Speed Bin A-B'!I1612,'Speed Bin A-B'!I1716,'Speed Bin A-B'!I1820,'Speed Bin A-B'!I1924,'Speed Bin A-B'!I2236,'Speed Bin A-B'!I2340,'Speed Bin A-B'!I2444,'Speed Bin A-B'!I2548,'Speed Bin A-B'!I2652)</f>
        <v>5</v>
      </c>
      <c r="J45" s="273">
        <f>SUM('Speed Bin A-B'!J52,'Speed Bin A-B'!J156,'Speed Bin A-B'!J260,'Speed Bin A-B'!J364,'Speed Bin A-B'!J468,'Speed Bin A-B'!J780,'Speed Bin A-B'!J884,'Speed Bin A-B'!J988,'Speed Bin A-B'!J1092,'Speed Bin A-B'!J1196,'Speed Bin A-B'!J1508,'Speed Bin A-B'!J1612,'Speed Bin A-B'!J1716,'Speed Bin A-B'!J1820,'Speed Bin A-B'!J1924,'Speed Bin A-B'!J2236,'Speed Bin A-B'!J2340,'Speed Bin A-B'!J2444,'Speed Bin A-B'!J2548,'Speed Bin A-B'!J2652)</f>
        <v>1</v>
      </c>
      <c r="K45" s="273">
        <f>SUM('Speed Bin A-B'!K52,'Speed Bin A-B'!K156,'Speed Bin A-B'!K260,'Speed Bin A-B'!K364,'Speed Bin A-B'!K468,'Speed Bin A-B'!K780,'Speed Bin A-B'!K884,'Speed Bin A-B'!K988,'Speed Bin A-B'!K1092,'Speed Bin A-B'!K1196,'Speed Bin A-B'!K1508,'Speed Bin A-B'!K1612,'Speed Bin A-B'!K1716,'Speed Bin A-B'!K1820,'Speed Bin A-B'!K1924,'Speed Bin A-B'!K2236,'Speed Bin A-B'!K2340,'Speed Bin A-B'!K2444,'Speed Bin A-B'!K2548,'Speed Bin A-B'!K2652)</f>
        <v>0</v>
      </c>
      <c r="L45" s="273">
        <f>SUM('Speed Bin A-B'!L52,'Speed Bin A-B'!L156,'Speed Bin A-B'!L260,'Speed Bin A-B'!L364,'Speed Bin A-B'!L468,'Speed Bin A-B'!L780,'Speed Bin A-B'!L884,'Speed Bin A-B'!L988,'Speed Bin A-B'!L1092,'Speed Bin A-B'!L1196,'Speed Bin A-B'!L1508,'Speed Bin A-B'!L1612,'Speed Bin A-B'!L1716,'Speed Bin A-B'!L1820,'Speed Bin A-B'!L1924,'Speed Bin A-B'!L2236,'Speed Bin A-B'!L2340,'Speed Bin A-B'!L2444,'Speed Bin A-B'!L2548,'Speed Bin A-B'!L2652)</f>
        <v>0</v>
      </c>
      <c r="M45" s="273">
        <f>SUM('Speed Bin A-B'!M52,'Speed Bin A-B'!M156,'Speed Bin A-B'!M260,'Speed Bin A-B'!M364,'Speed Bin A-B'!M468,'Speed Bin A-B'!M780,'Speed Bin A-B'!M884,'Speed Bin A-B'!M988,'Speed Bin A-B'!M1092,'Speed Bin A-B'!M1196,'Speed Bin A-B'!M1508,'Speed Bin A-B'!M1612,'Speed Bin A-B'!M1716,'Speed Bin A-B'!M1820,'Speed Bin A-B'!M1924,'Speed Bin A-B'!M2236,'Speed Bin A-B'!M2340,'Speed Bin A-B'!M2444,'Speed Bin A-B'!M2548,'Speed Bin A-B'!M2652)</f>
        <v>0</v>
      </c>
      <c r="N45" s="273">
        <f>SUM('Speed Bin A-B'!N52,'Speed Bin A-B'!N156,'Speed Bin A-B'!N260,'Speed Bin A-B'!N364,'Speed Bin A-B'!N468,'Speed Bin A-B'!N780,'Speed Bin A-B'!N884,'Speed Bin A-B'!N988,'Speed Bin A-B'!N1092,'Speed Bin A-B'!N1196,'Speed Bin A-B'!N1508,'Speed Bin A-B'!N1612,'Speed Bin A-B'!N1716,'Speed Bin A-B'!N1820,'Speed Bin A-B'!N1924,'Speed Bin A-B'!N2236,'Speed Bin A-B'!N2340,'Speed Bin A-B'!N2444,'Speed Bin A-B'!N2548,'Speed Bin A-B'!N2652)</f>
        <v>0</v>
      </c>
      <c r="O45" s="273">
        <f>SUM('Speed Bin A-B'!O52,'Speed Bin A-B'!O156,'Speed Bin A-B'!O260,'Speed Bin A-B'!O364,'Speed Bin A-B'!O468,'Speed Bin A-B'!O780,'Speed Bin A-B'!O884,'Speed Bin A-B'!O988,'Speed Bin A-B'!O1092,'Speed Bin A-B'!O1196,'Speed Bin A-B'!O1508,'Speed Bin A-B'!O1612,'Speed Bin A-B'!O1716,'Speed Bin A-B'!O1820,'Speed Bin A-B'!O1924,'Speed Bin A-B'!O2236,'Speed Bin A-B'!O2340,'Speed Bin A-B'!O2444,'Speed Bin A-B'!O2548,'Speed Bin A-B'!O2652)</f>
        <v>0</v>
      </c>
      <c r="P45" s="273">
        <f>SUM('Speed Bin A-B'!P52,'Speed Bin A-B'!P156,'Speed Bin A-B'!P260,'Speed Bin A-B'!P364,'Speed Bin A-B'!P468,'Speed Bin A-B'!P780,'Speed Bin A-B'!P884,'Speed Bin A-B'!P988,'Speed Bin A-B'!P1092,'Speed Bin A-B'!P1196,'Speed Bin A-B'!P1508,'Speed Bin A-B'!P1612,'Speed Bin A-B'!P1716,'Speed Bin A-B'!P1820,'Speed Bin A-B'!P1924,'Speed Bin A-B'!P2236,'Speed Bin A-B'!P2340,'Speed Bin A-B'!P2444,'Speed Bin A-B'!P2548,'Speed Bin A-B'!P2652)</f>
        <v>0</v>
      </c>
      <c r="Q45" s="273">
        <f>SUM('Speed Bin A-B'!Q52,'Speed Bin A-B'!Q156,'Speed Bin A-B'!Q260,'Speed Bin A-B'!Q364,'Speed Bin A-B'!Q468,'Speed Bin A-B'!Q780,'Speed Bin A-B'!Q884,'Speed Bin A-B'!Q988,'Speed Bin A-B'!Q1092,'Speed Bin A-B'!Q1196,'Speed Bin A-B'!Q1508,'Speed Bin A-B'!Q1612,'Speed Bin A-B'!Q1716,'Speed Bin A-B'!Q1820,'Speed Bin A-B'!Q1924,'Speed Bin A-B'!Q2236,'Speed Bin A-B'!Q2340,'Speed Bin A-B'!Q2444,'Speed Bin A-B'!Q2548,'Speed Bin A-B'!Q2652)</f>
        <v>0</v>
      </c>
      <c r="R45" s="273">
        <f>SUM('Speed Bin A-B'!R52,'Speed Bin A-B'!R156,'Speed Bin A-B'!R260,'Speed Bin A-B'!R364,'Speed Bin A-B'!R468,'Speed Bin A-B'!R780,'Speed Bin A-B'!R884,'Speed Bin A-B'!R988,'Speed Bin A-B'!R1092,'Speed Bin A-B'!R1196,'Speed Bin A-B'!R1508,'Speed Bin A-B'!R1612,'Speed Bin A-B'!R1716,'Speed Bin A-B'!R1820,'Speed Bin A-B'!R1924,'Speed Bin A-B'!R2236,'Speed Bin A-B'!R2340,'Speed Bin A-B'!R2444,'Speed Bin A-B'!R2548,'Speed Bin A-B'!R2652)</f>
        <v>0</v>
      </c>
      <c r="S45" s="273">
        <f>SUM('Speed Bin A-B'!S52,'Speed Bin A-B'!S156,'Speed Bin A-B'!S260,'Speed Bin A-B'!S364,'Speed Bin A-B'!S468,'Speed Bin A-B'!S780,'Speed Bin A-B'!S884,'Speed Bin A-B'!S988,'Speed Bin A-B'!S1092,'Speed Bin A-B'!S1196,'Speed Bin A-B'!S1508,'Speed Bin A-B'!S1612,'Speed Bin A-B'!S1716,'Speed Bin A-B'!S1820,'Speed Bin A-B'!S1924,'Speed Bin A-B'!S2236,'Speed Bin A-B'!S2340,'Speed Bin A-B'!S2444,'Speed Bin A-B'!S2548,'Speed Bin A-B'!S2652)</f>
        <v>0</v>
      </c>
      <c r="T45" s="273">
        <f>SUM('Speed Bin A-B'!T52,'Speed Bin A-B'!T156,'Speed Bin A-B'!T260,'Speed Bin A-B'!T364,'Speed Bin A-B'!T468,'Speed Bin A-B'!T780,'Speed Bin A-B'!T884,'Speed Bin A-B'!T988,'Speed Bin A-B'!T1092,'Speed Bin A-B'!T1196,'Speed Bin A-B'!T1508,'Speed Bin A-B'!T1612,'Speed Bin A-B'!T1716,'Speed Bin A-B'!T1820,'Speed Bin A-B'!T1924,'Speed Bin A-B'!T2236,'Speed Bin A-B'!T2340,'Speed Bin A-B'!T2444,'Speed Bin A-B'!T2548,'Speed Bin A-B'!T2652)</f>
        <v>0</v>
      </c>
      <c r="U45" s="273">
        <f>SUM('Speed Bin A-B'!U52,'Speed Bin A-B'!U156,'Speed Bin A-B'!U260,'Speed Bin A-B'!U364,'Speed Bin A-B'!U468,'Speed Bin A-B'!U780,'Speed Bin A-B'!U884,'Speed Bin A-B'!U988,'Speed Bin A-B'!U1092,'Speed Bin A-B'!U1196,'Speed Bin A-B'!U1508,'Speed Bin A-B'!U1612,'Speed Bin A-B'!U1716,'Speed Bin A-B'!U1820,'Speed Bin A-B'!U1924,'Speed Bin A-B'!U2236,'Speed Bin A-B'!U2340,'Speed Bin A-B'!U2444,'Speed Bin A-B'!U2548,'Speed Bin A-B'!U2652)</f>
        <v>0</v>
      </c>
      <c r="V45"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f>
        <v>25.061538461538461</v>
      </c>
      <c r="W45"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f>
        <v>29.407692307692312</v>
      </c>
      <c r="X45" s="267"/>
      <c r="Y45" s="267"/>
    </row>
    <row r="46" spans="1:25" x14ac:dyDescent="0.25">
      <c r="A46" s="272">
        <v>0.4375</v>
      </c>
      <c r="B46" s="273">
        <f>SUM('Speed Bin A-B'!B53,'Speed Bin A-B'!B157,'Speed Bin A-B'!B261,'Speed Bin A-B'!B365,'Speed Bin A-B'!B469,'Speed Bin A-B'!B781,'Speed Bin A-B'!B885,'Speed Bin A-B'!B989,'Speed Bin A-B'!B1093,'Speed Bin A-B'!B1197,'Speed Bin A-B'!B1509,'Speed Bin A-B'!B1613,'Speed Bin A-B'!B1717,'Speed Bin A-B'!B1821,'Speed Bin A-B'!B1925,'Speed Bin A-B'!B2237,'Speed Bin A-B'!B2341,'Speed Bin A-B'!B2445,'Speed Bin A-B'!B2549,'Speed Bin A-B'!B2653)</f>
        <v>389</v>
      </c>
      <c r="C46" s="273">
        <f>SUM('Speed Bin A-B'!C53,'Speed Bin A-B'!C157,'Speed Bin A-B'!C261,'Speed Bin A-B'!C365,'Speed Bin A-B'!C469,'Speed Bin A-B'!C781,'Speed Bin A-B'!C885,'Speed Bin A-B'!C989,'Speed Bin A-B'!C1093,'Speed Bin A-B'!C1197,'Speed Bin A-B'!C1509,'Speed Bin A-B'!C1613,'Speed Bin A-B'!C1717,'Speed Bin A-B'!C1821,'Speed Bin A-B'!C1925,'Speed Bin A-B'!C2237,'Speed Bin A-B'!C2341,'Speed Bin A-B'!C2445,'Speed Bin A-B'!C2549,'Speed Bin A-B'!C2653)</f>
        <v>0</v>
      </c>
      <c r="D46" s="273">
        <f>SUM('Speed Bin A-B'!D53,'Speed Bin A-B'!D157,'Speed Bin A-B'!D261,'Speed Bin A-B'!D365,'Speed Bin A-B'!D469,'Speed Bin A-B'!D781,'Speed Bin A-B'!D885,'Speed Bin A-B'!D989,'Speed Bin A-B'!D1093,'Speed Bin A-B'!D1197,'Speed Bin A-B'!D1509,'Speed Bin A-B'!D1613,'Speed Bin A-B'!D1717,'Speed Bin A-B'!D1821,'Speed Bin A-B'!D1925,'Speed Bin A-B'!D2237,'Speed Bin A-B'!D2341,'Speed Bin A-B'!D2445,'Speed Bin A-B'!D2549,'Speed Bin A-B'!D2653)</f>
        <v>3</v>
      </c>
      <c r="E46" s="273">
        <f>SUM('Speed Bin A-B'!E53,'Speed Bin A-B'!E157,'Speed Bin A-B'!E261,'Speed Bin A-B'!E365,'Speed Bin A-B'!E469,'Speed Bin A-B'!E781,'Speed Bin A-B'!E885,'Speed Bin A-B'!E989,'Speed Bin A-B'!E1093,'Speed Bin A-B'!E1197,'Speed Bin A-B'!E1509,'Speed Bin A-B'!E1613,'Speed Bin A-B'!E1717,'Speed Bin A-B'!E1821,'Speed Bin A-B'!E1925,'Speed Bin A-B'!E2237,'Speed Bin A-B'!E2341,'Speed Bin A-B'!E2445,'Speed Bin A-B'!E2549,'Speed Bin A-B'!E2653)</f>
        <v>29</v>
      </c>
      <c r="F46" s="273">
        <f>SUM('Speed Bin A-B'!F53,'Speed Bin A-B'!F157,'Speed Bin A-B'!F261,'Speed Bin A-B'!F365,'Speed Bin A-B'!F469,'Speed Bin A-B'!F781,'Speed Bin A-B'!F885,'Speed Bin A-B'!F989,'Speed Bin A-B'!F1093,'Speed Bin A-B'!F1197,'Speed Bin A-B'!F1509,'Speed Bin A-B'!F1613,'Speed Bin A-B'!F1717,'Speed Bin A-B'!F1821,'Speed Bin A-B'!F1925,'Speed Bin A-B'!F2237,'Speed Bin A-B'!F2341,'Speed Bin A-B'!F2445,'Speed Bin A-B'!F2549,'Speed Bin A-B'!F2653)</f>
        <v>140</v>
      </c>
      <c r="G46" s="273">
        <f>SUM('Speed Bin A-B'!G53,'Speed Bin A-B'!G157,'Speed Bin A-B'!G261,'Speed Bin A-B'!G365,'Speed Bin A-B'!G469,'Speed Bin A-B'!G781,'Speed Bin A-B'!G885,'Speed Bin A-B'!G989,'Speed Bin A-B'!G1093,'Speed Bin A-B'!G1197,'Speed Bin A-B'!G1509,'Speed Bin A-B'!G1613,'Speed Bin A-B'!G1717,'Speed Bin A-B'!G1821,'Speed Bin A-B'!G1925,'Speed Bin A-B'!G2237,'Speed Bin A-B'!G2341,'Speed Bin A-B'!G2445,'Speed Bin A-B'!G2549,'Speed Bin A-B'!G2653)</f>
        <v>171</v>
      </c>
      <c r="H46" s="273">
        <f>SUM('Speed Bin A-B'!H53,'Speed Bin A-B'!H157,'Speed Bin A-B'!H261,'Speed Bin A-B'!H365,'Speed Bin A-B'!H469,'Speed Bin A-B'!H781,'Speed Bin A-B'!H885,'Speed Bin A-B'!H989,'Speed Bin A-B'!H1093,'Speed Bin A-B'!H1197,'Speed Bin A-B'!H1509,'Speed Bin A-B'!H1613,'Speed Bin A-B'!H1717,'Speed Bin A-B'!H1821,'Speed Bin A-B'!H1925,'Speed Bin A-B'!H2237,'Speed Bin A-B'!H2341,'Speed Bin A-B'!H2445,'Speed Bin A-B'!H2549,'Speed Bin A-B'!H2653)</f>
        <v>40</v>
      </c>
      <c r="I46" s="273">
        <f>SUM('Speed Bin A-B'!I53,'Speed Bin A-B'!I157,'Speed Bin A-B'!I261,'Speed Bin A-B'!I365,'Speed Bin A-B'!I469,'Speed Bin A-B'!I781,'Speed Bin A-B'!I885,'Speed Bin A-B'!I989,'Speed Bin A-B'!I1093,'Speed Bin A-B'!I1197,'Speed Bin A-B'!I1509,'Speed Bin A-B'!I1613,'Speed Bin A-B'!I1717,'Speed Bin A-B'!I1821,'Speed Bin A-B'!I1925,'Speed Bin A-B'!I2237,'Speed Bin A-B'!I2341,'Speed Bin A-B'!I2445,'Speed Bin A-B'!I2549,'Speed Bin A-B'!I2653)</f>
        <v>5</v>
      </c>
      <c r="J46" s="273">
        <f>SUM('Speed Bin A-B'!J53,'Speed Bin A-B'!J157,'Speed Bin A-B'!J261,'Speed Bin A-B'!J365,'Speed Bin A-B'!J469,'Speed Bin A-B'!J781,'Speed Bin A-B'!J885,'Speed Bin A-B'!J989,'Speed Bin A-B'!J1093,'Speed Bin A-B'!J1197,'Speed Bin A-B'!J1509,'Speed Bin A-B'!J1613,'Speed Bin A-B'!J1717,'Speed Bin A-B'!J1821,'Speed Bin A-B'!J1925,'Speed Bin A-B'!J2237,'Speed Bin A-B'!J2341,'Speed Bin A-B'!J2445,'Speed Bin A-B'!J2549,'Speed Bin A-B'!J2653)</f>
        <v>1</v>
      </c>
      <c r="K46" s="273">
        <f>SUM('Speed Bin A-B'!K53,'Speed Bin A-B'!K157,'Speed Bin A-B'!K261,'Speed Bin A-B'!K365,'Speed Bin A-B'!K469,'Speed Bin A-B'!K781,'Speed Bin A-B'!K885,'Speed Bin A-B'!K989,'Speed Bin A-B'!K1093,'Speed Bin A-B'!K1197,'Speed Bin A-B'!K1509,'Speed Bin A-B'!K1613,'Speed Bin A-B'!K1717,'Speed Bin A-B'!K1821,'Speed Bin A-B'!K1925,'Speed Bin A-B'!K2237,'Speed Bin A-B'!K2341,'Speed Bin A-B'!K2445,'Speed Bin A-B'!K2549,'Speed Bin A-B'!K2653)</f>
        <v>0</v>
      </c>
      <c r="L46" s="273">
        <f>SUM('Speed Bin A-B'!L53,'Speed Bin A-B'!L157,'Speed Bin A-B'!L261,'Speed Bin A-B'!L365,'Speed Bin A-B'!L469,'Speed Bin A-B'!L781,'Speed Bin A-B'!L885,'Speed Bin A-B'!L989,'Speed Bin A-B'!L1093,'Speed Bin A-B'!L1197,'Speed Bin A-B'!L1509,'Speed Bin A-B'!L1613,'Speed Bin A-B'!L1717,'Speed Bin A-B'!L1821,'Speed Bin A-B'!L1925,'Speed Bin A-B'!L2237,'Speed Bin A-B'!L2341,'Speed Bin A-B'!L2445,'Speed Bin A-B'!L2549,'Speed Bin A-B'!L2653)</f>
        <v>0</v>
      </c>
      <c r="M46" s="273">
        <f>SUM('Speed Bin A-B'!M53,'Speed Bin A-B'!M157,'Speed Bin A-B'!M261,'Speed Bin A-B'!M365,'Speed Bin A-B'!M469,'Speed Bin A-B'!M781,'Speed Bin A-B'!M885,'Speed Bin A-B'!M989,'Speed Bin A-B'!M1093,'Speed Bin A-B'!M1197,'Speed Bin A-B'!M1509,'Speed Bin A-B'!M1613,'Speed Bin A-B'!M1717,'Speed Bin A-B'!M1821,'Speed Bin A-B'!M1925,'Speed Bin A-B'!M2237,'Speed Bin A-B'!M2341,'Speed Bin A-B'!M2445,'Speed Bin A-B'!M2549,'Speed Bin A-B'!M2653)</f>
        <v>0</v>
      </c>
      <c r="N46" s="273">
        <f>SUM('Speed Bin A-B'!N53,'Speed Bin A-B'!N157,'Speed Bin A-B'!N261,'Speed Bin A-B'!N365,'Speed Bin A-B'!N469,'Speed Bin A-B'!N781,'Speed Bin A-B'!N885,'Speed Bin A-B'!N989,'Speed Bin A-B'!N1093,'Speed Bin A-B'!N1197,'Speed Bin A-B'!N1509,'Speed Bin A-B'!N1613,'Speed Bin A-B'!N1717,'Speed Bin A-B'!N1821,'Speed Bin A-B'!N1925,'Speed Bin A-B'!N2237,'Speed Bin A-B'!N2341,'Speed Bin A-B'!N2445,'Speed Bin A-B'!N2549,'Speed Bin A-B'!N2653)</f>
        <v>0</v>
      </c>
      <c r="O46" s="273">
        <f>SUM('Speed Bin A-B'!O53,'Speed Bin A-B'!O157,'Speed Bin A-B'!O261,'Speed Bin A-B'!O365,'Speed Bin A-B'!O469,'Speed Bin A-B'!O781,'Speed Bin A-B'!O885,'Speed Bin A-B'!O989,'Speed Bin A-B'!O1093,'Speed Bin A-B'!O1197,'Speed Bin A-B'!O1509,'Speed Bin A-B'!O1613,'Speed Bin A-B'!O1717,'Speed Bin A-B'!O1821,'Speed Bin A-B'!O1925,'Speed Bin A-B'!O2237,'Speed Bin A-B'!O2341,'Speed Bin A-B'!O2445,'Speed Bin A-B'!O2549,'Speed Bin A-B'!O2653)</f>
        <v>0</v>
      </c>
      <c r="P46" s="273">
        <f>SUM('Speed Bin A-B'!P53,'Speed Bin A-B'!P157,'Speed Bin A-B'!P261,'Speed Bin A-B'!P365,'Speed Bin A-B'!P469,'Speed Bin A-B'!P781,'Speed Bin A-B'!P885,'Speed Bin A-B'!P989,'Speed Bin A-B'!P1093,'Speed Bin A-B'!P1197,'Speed Bin A-B'!P1509,'Speed Bin A-B'!P1613,'Speed Bin A-B'!P1717,'Speed Bin A-B'!P1821,'Speed Bin A-B'!P1925,'Speed Bin A-B'!P2237,'Speed Bin A-B'!P2341,'Speed Bin A-B'!P2445,'Speed Bin A-B'!P2549,'Speed Bin A-B'!P2653)</f>
        <v>0</v>
      </c>
      <c r="Q46" s="273">
        <f>SUM('Speed Bin A-B'!Q53,'Speed Bin A-B'!Q157,'Speed Bin A-B'!Q261,'Speed Bin A-B'!Q365,'Speed Bin A-B'!Q469,'Speed Bin A-B'!Q781,'Speed Bin A-B'!Q885,'Speed Bin A-B'!Q989,'Speed Bin A-B'!Q1093,'Speed Bin A-B'!Q1197,'Speed Bin A-B'!Q1509,'Speed Bin A-B'!Q1613,'Speed Bin A-B'!Q1717,'Speed Bin A-B'!Q1821,'Speed Bin A-B'!Q1925,'Speed Bin A-B'!Q2237,'Speed Bin A-B'!Q2341,'Speed Bin A-B'!Q2445,'Speed Bin A-B'!Q2549,'Speed Bin A-B'!Q2653)</f>
        <v>0</v>
      </c>
      <c r="R46" s="273">
        <f>SUM('Speed Bin A-B'!R53,'Speed Bin A-B'!R157,'Speed Bin A-B'!R261,'Speed Bin A-B'!R365,'Speed Bin A-B'!R469,'Speed Bin A-B'!R781,'Speed Bin A-B'!R885,'Speed Bin A-B'!R989,'Speed Bin A-B'!R1093,'Speed Bin A-B'!R1197,'Speed Bin A-B'!R1509,'Speed Bin A-B'!R1613,'Speed Bin A-B'!R1717,'Speed Bin A-B'!R1821,'Speed Bin A-B'!R1925,'Speed Bin A-B'!R2237,'Speed Bin A-B'!R2341,'Speed Bin A-B'!R2445,'Speed Bin A-B'!R2549,'Speed Bin A-B'!R2653)</f>
        <v>0</v>
      </c>
      <c r="S46" s="273">
        <f>SUM('Speed Bin A-B'!S53,'Speed Bin A-B'!S157,'Speed Bin A-B'!S261,'Speed Bin A-B'!S365,'Speed Bin A-B'!S469,'Speed Bin A-B'!S781,'Speed Bin A-B'!S885,'Speed Bin A-B'!S989,'Speed Bin A-B'!S1093,'Speed Bin A-B'!S1197,'Speed Bin A-B'!S1509,'Speed Bin A-B'!S1613,'Speed Bin A-B'!S1717,'Speed Bin A-B'!S1821,'Speed Bin A-B'!S1925,'Speed Bin A-B'!S2237,'Speed Bin A-B'!S2341,'Speed Bin A-B'!S2445,'Speed Bin A-B'!S2549,'Speed Bin A-B'!S2653)</f>
        <v>0</v>
      </c>
      <c r="T46" s="273">
        <f>SUM('Speed Bin A-B'!T53,'Speed Bin A-B'!T157,'Speed Bin A-B'!T261,'Speed Bin A-B'!T365,'Speed Bin A-B'!T469,'Speed Bin A-B'!T781,'Speed Bin A-B'!T885,'Speed Bin A-B'!T989,'Speed Bin A-B'!T1093,'Speed Bin A-B'!T1197,'Speed Bin A-B'!T1509,'Speed Bin A-B'!T1613,'Speed Bin A-B'!T1717,'Speed Bin A-B'!T1821,'Speed Bin A-B'!T1925,'Speed Bin A-B'!T2237,'Speed Bin A-B'!T2341,'Speed Bin A-B'!T2445,'Speed Bin A-B'!T2549,'Speed Bin A-B'!T2653)</f>
        <v>0</v>
      </c>
      <c r="U46" s="273">
        <f>SUM('Speed Bin A-B'!U53,'Speed Bin A-B'!U157,'Speed Bin A-B'!U261,'Speed Bin A-B'!U365,'Speed Bin A-B'!U469,'Speed Bin A-B'!U781,'Speed Bin A-B'!U885,'Speed Bin A-B'!U989,'Speed Bin A-B'!U1093,'Speed Bin A-B'!U1197,'Speed Bin A-B'!U1509,'Speed Bin A-B'!U1613,'Speed Bin A-B'!U1717,'Speed Bin A-B'!U1821,'Speed Bin A-B'!U1925,'Speed Bin A-B'!U2237,'Speed Bin A-B'!U2341,'Speed Bin A-B'!U2445,'Speed Bin A-B'!U2549,'Speed Bin A-B'!U2653)</f>
        <v>0</v>
      </c>
      <c r="V46"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f>
        <v>25.515384615384619</v>
      </c>
      <c r="W46"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f>
        <v>29.38461538461539</v>
      </c>
      <c r="X46" s="267"/>
      <c r="Y46" s="267"/>
    </row>
    <row r="47" spans="1:25" x14ac:dyDescent="0.25">
      <c r="A47" s="272">
        <v>0.44791666666666702</v>
      </c>
      <c r="B47" s="273">
        <f>SUM('Speed Bin A-B'!B54,'Speed Bin A-B'!B158,'Speed Bin A-B'!B262,'Speed Bin A-B'!B366,'Speed Bin A-B'!B470,'Speed Bin A-B'!B782,'Speed Bin A-B'!B886,'Speed Bin A-B'!B990,'Speed Bin A-B'!B1094,'Speed Bin A-B'!B1198,'Speed Bin A-B'!B1510,'Speed Bin A-B'!B1614,'Speed Bin A-B'!B1718,'Speed Bin A-B'!B1822,'Speed Bin A-B'!B1926,'Speed Bin A-B'!B2238,'Speed Bin A-B'!B2342,'Speed Bin A-B'!B2446,'Speed Bin A-B'!B2550,'Speed Bin A-B'!B2654)</f>
        <v>353</v>
      </c>
      <c r="C47" s="273">
        <f>SUM('Speed Bin A-B'!C54,'Speed Bin A-B'!C158,'Speed Bin A-B'!C262,'Speed Bin A-B'!C366,'Speed Bin A-B'!C470,'Speed Bin A-B'!C782,'Speed Bin A-B'!C886,'Speed Bin A-B'!C990,'Speed Bin A-B'!C1094,'Speed Bin A-B'!C1198,'Speed Bin A-B'!C1510,'Speed Bin A-B'!C1614,'Speed Bin A-B'!C1718,'Speed Bin A-B'!C1822,'Speed Bin A-B'!C1926,'Speed Bin A-B'!C2238,'Speed Bin A-B'!C2342,'Speed Bin A-B'!C2446,'Speed Bin A-B'!C2550,'Speed Bin A-B'!C2654)</f>
        <v>0</v>
      </c>
      <c r="D47" s="273">
        <f>SUM('Speed Bin A-B'!D54,'Speed Bin A-B'!D158,'Speed Bin A-B'!D262,'Speed Bin A-B'!D366,'Speed Bin A-B'!D470,'Speed Bin A-B'!D782,'Speed Bin A-B'!D886,'Speed Bin A-B'!D990,'Speed Bin A-B'!D1094,'Speed Bin A-B'!D1198,'Speed Bin A-B'!D1510,'Speed Bin A-B'!D1614,'Speed Bin A-B'!D1718,'Speed Bin A-B'!D1822,'Speed Bin A-B'!D1926,'Speed Bin A-B'!D2238,'Speed Bin A-B'!D2342,'Speed Bin A-B'!D2446,'Speed Bin A-B'!D2550,'Speed Bin A-B'!D2654)</f>
        <v>0</v>
      </c>
      <c r="E47" s="273">
        <f>SUM('Speed Bin A-B'!E54,'Speed Bin A-B'!E158,'Speed Bin A-B'!E262,'Speed Bin A-B'!E366,'Speed Bin A-B'!E470,'Speed Bin A-B'!E782,'Speed Bin A-B'!E886,'Speed Bin A-B'!E990,'Speed Bin A-B'!E1094,'Speed Bin A-B'!E1198,'Speed Bin A-B'!E1510,'Speed Bin A-B'!E1614,'Speed Bin A-B'!E1718,'Speed Bin A-B'!E1822,'Speed Bin A-B'!E1926,'Speed Bin A-B'!E2238,'Speed Bin A-B'!E2342,'Speed Bin A-B'!E2446,'Speed Bin A-B'!E2550,'Speed Bin A-B'!E2654)</f>
        <v>29</v>
      </c>
      <c r="F47" s="273">
        <f>SUM('Speed Bin A-B'!F54,'Speed Bin A-B'!F158,'Speed Bin A-B'!F262,'Speed Bin A-B'!F366,'Speed Bin A-B'!F470,'Speed Bin A-B'!F782,'Speed Bin A-B'!F886,'Speed Bin A-B'!F990,'Speed Bin A-B'!F1094,'Speed Bin A-B'!F1198,'Speed Bin A-B'!F1510,'Speed Bin A-B'!F1614,'Speed Bin A-B'!F1718,'Speed Bin A-B'!F1822,'Speed Bin A-B'!F1926,'Speed Bin A-B'!F2238,'Speed Bin A-B'!F2342,'Speed Bin A-B'!F2446,'Speed Bin A-B'!F2550,'Speed Bin A-B'!F2654)</f>
        <v>103</v>
      </c>
      <c r="G47" s="273">
        <f>SUM('Speed Bin A-B'!G54,'Speed Bin A-B'!G158,'Speed Bin A-B'!G262,'Speed Bin A-B'!G366,'Speed Bin A-B'!G470,'Speed Bin A-B'!G782,'Speed Bin A-B'!G886,'Speed Bin A-B'!G990,'Speed Bin A-B'!G1094,'Speed Bin A-B'!G1198,'Speed Bin A-B'!G1510,'Speed Bin A-B'!G1614,'Speed Bin A-B'!G1718,'Speed Bin A-B'!G1822,'Speed Bin A-B'!G1926,'Speed Bin A-B'!G2238,'Speed Bin A-B'!G2342,'Speed Bin A-B'!G2446,'Speed Bin A-B'!G2550,'Speed Bin A-B'!G2654)</f>
        <v>167</v>
      </c>
      <c r="H47" s="273">
        <f>SUM('Speed Bin A-B'!H54,'Speed Bin A-B'!H158,'Speed Bin A-B'!H262,'Speed Bin A-B'!H366,'Speed Bin A-B'!H470,'Speed Bin A-B'!H782,'Speed Bin A-B'!H886,'Speed Bin A-B'!H990,'Speed Bin A-B'!H1094,'Speed Bin A-B'!H1198,'Speed Bin A-B'!H1510,'Speed Bin A-B'!H1614,'Speed Bin A-B'!H1718,'Speed Bin A-B'!H1822,'Speed Bin A-B'!H1926,'Speed Bin A-B'!H2238,'Speed Bin A-B'!H2342,'Speed Bin A-B'!H2446,'Speed Bin A-B'!H2550,'Speed Bin A-B'!H2654)</f>
        <v>49</v>
      </c>
      <c r="I47" s="273">
        <f>SUM('Speed Bin A-B'!I54,'Speed Bin A-B'!I158,'Speed Bin A-B'!I262,'Speed Bin A-B'!I366,'Speed Bin A-B'!I470,'Speed Bin A-B'!I782,'Speed Bin A-B'!I886,'Speed Bin A-B'!I990,'Speed Bin A-B'!I1094,'Speed Bin A-B'!I1198,'Speed Bin A-B'!I1510,'Speed Bin A-B'!I1614,'Speed Bin A-B'!I1718,'Speed Bin A-B'!I1822,'Speed Bin A-B'!I1926,'Speed Bin A-B'!I2238,'Speed Bin A-B'!I2342,'Speed Bin A-B'!I2446,'Speed Bin A-B'!I2550,'Speed Bin A-B'!I2654)</f>
        <v>5</v>
      </c>
      <c r="J47" s="273">
        <f>SUM('Speed Bin A-B'!J54,'Speed Bin A-B'!J158,'Speed Bin A-B'!J262,'Speed Bin A-B'!J366,'Speed Bin A-B'!J470,'Speed Bin A-B'!J782,'Speed Bin A-B'!J886,'Speed Bin A-B'!J990,'Speed Bin A-B'!J1094,'Speed Bin A-B'!J1198,'Speed Bin A-B'!J1510,'Speed Bin A-B'!J1614,'Speed Bin A-B'!J1718,'Speed Bin A-B'!J1822,'Speed Bin A-B'!J1926,'Speed Bin A-B'!J2238,'Speed Bin A-B'!J2342,'Speed Bin A-B'!J2446,'Speed Bin A-B'!J2550,'Speed Bin A-B'!J2654)</f>
        <v>0</v>
      </c>
      <c r="K47" s="273">
        <f>SUM('Speed Bin A-B'!K54,'Speed Bin A-B'!K158,'Speed Bin A-B'!K262,'Speed Bin A-B'!K366,'Speed Bin A-B'!K470,'Speed Bin A-B'!K782,'Speed Bin A-B'!K886,'Speed Bin A-B'!K990,'Speed Bin A-B'!K1094,'Speed Bin A-B'!K1198,'Speed Bin A-B'!K1510,'Speed Bin A-B'!K1614,'Speed Bin A-B'!K1718,'Speed Bin A-B'!K1822,'Speed Bin A-B'!K1926,'Speed Bin A-B'!K2238,'Speed Bin A-B'!K2342,'Speed Bin A-B'!K2446,'Speed Bin A-B'!K2550,'Speed Bin A-B'!K2654)</f>
        <v>0</v>
      </c>
      <c r="L47" s="273">
        <f>SUM('Speed Bin A-B'!L54,'Speed Bin A-B'!L158,'Speed Bin A-B'!L262,'Speed Bin A-B'!L366,'Speed Bin A-B'!L470,'Speed Bin A-B'!L782,'Speed Bin A-B'!L886,'Speed Bin A-B'!L990,'Speed Bin A-B'!L1094,'Speed Bin A-B'!L1198,'Speed Bin A-B'!L1510,'Speed Bin A-B'!L1614,'Speed Bin A-B'!L1718,'Speed Bin A-B'!L1822,'Speed Bin A-B'!L1926,'Speed Bin A-B'!L2238,'Speed Bin A-B'!L2342,'Speed Bin A-B'!L2446,'Speed Bin A-B'!L2550,'Speed Bin A-B'!L2654)</f>
        <v>0</v>
      </c>
      <c r="M47" s="273">
        <f>SUM('Speed Bin A-B'!M54,'Speed Bin A-B'!M158,'Speed Bin A-B'!M262,'Speed Bin A-B'!M366,'Speed Bin A-B'!M470,'Speed Bin A-B'!M782,'Speed Bin A-B'!M886,'Speed Bin A-B'!M990,'Speed Bin A-B'!M1094,'Speed Bin A-B'!M1198,'Speed Bin A-B'!M1510,'Speed Bin A-B'!M1614,'Speed Bin A-B'!M1718,'Speed Bin A-B'!M1822,'Speed Bin A-B'!M1926,'Speed Bin A-B'!M2238,'Speed Bin A-B'!M2342,'Speed Bin A-B'!M2446,'Speed Bin A-B'!M2550,'Speed Bin A-B'!M2654)</f>
        <v>0</v>
      </c>
      <c r="N47" s="273">
        <f>SUM('Speed Bin A-B'!N54,'Speed Bin A-B'!N158,'Speed Bin A-B'!N262,'Speed Bin A-B'!N366,'Speed Bin A-B'!N470,'Speed Bin A-B'!N782,'Speed Bin A-B'!N886,'Speed Bin A-B'!N990,'Speed Bin A-B'!N1094,'Speed Bin A-B'!N1198,'Speed Bin A-B'!N1510,'Speed Bin A-B'!N1614,'Speed Bin A-B'!N1718,'Speed Bin A-B'!N1822,'Speed Bin A-B'!N1926,'Speed Bin A-B'!N2238,'Speed Bin A-B'!N2342,'Speed Bin A-B'!N2446,'Speed Bin A-B'!N2550,'Speed Bin A-B'!N2654)</f>
        <v>0</v>
      </c>
      <c r="O47" s="273">
        <f>SUM('Speed Bin A-B'!O54,'Speed Bin A-B'!O158,'Speed Bin A-B'!O262,'Speed Bin A-B'!O366,'Speed Bin A-B'!O470,'Speed Bin A-B'!O782,'Speed Bin A-B'!O886,'Speed Bin A-B'!O990,'Speed Bin A-B'!O1094,'Speed Bin A-B'!O1198,'Speed Bin A-B'!O1510,'Speed Bin A-B'!O1614,'Speed Bin A-B'!O1718,'Speed Bin A-B'!O1822,'Speed Bin A-B'!O1926,'Speed Bin A-B'!O2238,'Speed Bin A-B'!O2342,'Speed Bin A-B'!O2446,'Speed Bin A-B'!O2550,'Speed Bin A-B'!O2654)</f>
        <v>0</v>
      </c>
      <c r="P47" s="273">
        <f>SUM('Speed Bin A-B'!P54,'Speed Bin A-B'!P158,'Speed Bin A-B'!P262,'Speed Bin A-B'!P366,'Speed Bin A-B'!P470,'Speed Bin A-B'!P782,'Speed Bin A-B'!P886,'Speed Bin A-B'!P990,'Speed Bin A-B'!P1094,'Speed Bin A-B'!P1198,'Speed Bin A-B'!P1510,'Speed Bin A-B'!P1614,'Speed Bin A-B'!P1718,'Speed Bin A-B'!P1822,'Speed Bin A-B'!P1926,'Speed Bin A-B'!P2238,'Speed Bin A-B'!P2342,'Speed Bin A-B'!P2446,'Speed Bin A-B'!P2550,'Speed Bin A-B'!P2654)</f>
        <v>0</v>
      </c>
      <c r="Q47" s="273">
        <f>SUM('Speed Bin A-B'!Q54,'Speed Bin A-B'!Q158,'Speed Bin A-B'!Q262,'Speed Bin A-B'!Q366,'Speed Bin A-B'!Q470,'Speed Bin A-B'!Q782,'Speed Bin A-B'!Q886,'Speed Bin A-B'!Q990,'Speed Bin A-B'!Q1094,'Speed Bin A-B'!Q1198,'Speed Bin A-B'!Q1510,'Speed Bin A-B'!Q1614,'Speed Bin A-B'!Q1718,'Speed Bin A-B'!Q1822,'Speed Bin A-B'!Q1926,'Speed Bin A-B'!Q2238,'Speed Bin A-B'!Q2342,'Speed Bin A-B'!Q2446,'Speed Bin A-B'!Q2550,'Speed Bin A-B'!Q2654)</f>
        <v>0</v>
      </c>
      <c r="R47" s="273">
        <f>SUM('Speed Bin A-B'!R54,'Speed Bin A-B'!R158,'Speed Bin A-B'!R262,'Speed Bin A-B'!R366,'Speed Bin A-B'!R470,'Speed Bin A-B'!R782,'Speed Bin A-B'!R886,'Speed Bin A-B'!R990,'Speed Bin A-B'!R1094,'Speed Bin A-B'!R1198,'Speed Bin A-B'!R1510,'Speed Bin A-B'!R1614,'Speed Bin A-B'!R1718,'Speed Bin A-B'!R1822,'Speed Bin A-B'!R1926,'Speed Bin A-B'!R2238,'Speed Bin A-B'!R2342,'Speed Bin A-B'!R2446,'Speed Bin A-B'!R2550,'Speed Bin A-B'!R2654)</f>
        <v>0</v>
      </c>
      <c r="S47" s="273">
        <f>SUM('Speed Bin A-B'!S54,'Speed Bin A-B'!S158,'Speed Bin A-B'!S262,'Speed Bin A-B'!S366,'Speed Bin A-B'!S470,'Speed Bin A-B'!S782,'Speed Bin A-B'!S886,'Speed Bin A-B'!S990,'Speed Bin A-B'!S1094,'Speed Bin A-B'!S1198,'Speed Bin A-B'!S1510,'Speed Bin A-B'!S1614,'Speed Bin A-B'!S1718,'Speed Bin A-B'!S1822,'Speed Bin A-B'!S1926,'Speed Bin A-B'!S2238,'Speed Bin A-B'!S2342,'Speed Bin A-B'!S2446,'Speed Bin A-B'!S2550,'Speed Bin A-B'!S2654)</f>
        <v>0</v>
      </c>
      <c r="T47" s="273">
        <f>SUM('Speed Bin A-B'!T54,'Speed Bin A-B'!T158,'Speed Bin A-B'!T262,'Speed Bin A-B'!T366,'Speed Bin A-B'!T470,'Speed Bin A-B'!T782,'Speed Bin A-B'!T886,'Speed Bin A-B'!T990,'Speed Bin A-B'!T1094,'Speed Bin A-B'!T1198,'Speed Bin A-B'!T1510,'Speed Bin A-B'!T1614,'Speed Bin A-B'!T1718,'Speed Bin A-B'!T1822,'Speed Bin A-B'!T1926,'Speed Bin A-B'!T2238,'Speed Bin A-B'!T2342,'Speed Bin A-B'!T2446,'Speed Bin A-B'!T2550,'Speed Bin A-B'!T2654)</f>
        <v>0</v>
      </c>
      <c r="U47" s="273">
        <f>SUM('Speed Bin A-B'!U54,'Speed Bin A-B'!U158,'Speed Bin A-B'!U262,'Speed Bin A-B'!U366,'Speed Bin A-B'!U470,'Speed Bin A-B'!U782,'Speed Bin A-B'!U886,'Speed Bin A-B'!U990,'Speed Bin A-B'!U1094,'Speed Bin A-B'!U1198,'Speed Bin A-B'!U1510,'Speed Bin A-B'!U1614,'Speed Bin A-B'!U1718,'Speed Bin A-B'!U1822,'Speed Bin A-B'!U1926,'Speed Bin A-B'!U2238,'Speed Bin A-B'!U2342,'Speed Bin A-B'!U2446,'Speed Bin A-B'!U2550,'Speed Bin A-B'!U2654)</f>
        <v>0</v>
      </c>
      <c r="V47"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f>
        <v>26.169230769230769</v>
      </c>
      <c r="W47"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f>
        <v>30.823076923076922</v>
      </c>
      <c r="X47" s="267"/>
      <c r="Y47" s="267"/>
    </row>
    <row r="48" spans="1:25" x14ac:dyDescent="0.25">
      <c r="A48" s="272">
        <v>0.45833333333333298</v>
      </c>
      <c r="B48" s="273">
        <f>SUM('Speed Bin A-B'!B55,'Speed Bin A-B'!B159,'Speed Bin A-B'!B263,'Speed Bin A-B'!B367,'Speed Bin A-B'!B471,'Speed Bin A-B'!B783,'Speed Bin A-B'!B887,'Speed Bin A-B'!B991,'Speed Bin A-B'!B1095,'Speed Bin A-B'!B1199,'Speed Bin A-B'!B1511,'Speed Bin A-B'!B1615,'Speed Bin A-B'!B1719,'Speed Bin A-B'!B1823,'Speed Bin A-B'!B1927,'Speed Bin A-B'!B2239,'Speed Bin A-B'!B2343,'Speed Bin A-B'!B2447,'Speed Bin A-B'!B2551,'Speed Bin A-B'!B2655)</f>
        <v>419</v>
      </c>
      <c r="C48" s="273">
        <f>SUM('Speed Bin A-B'!C55,'Speed Bin A-B'!C159,'Speed Bin A-B'!C263,'Speed Bin A-B'!C367,'Speed Bin A-B'!C471,'Speed Bin A-B'!C783,'Speed Bin A-B'!C887,'Speed Bin A-B'!C991,'Speed Bin A-B'!C1095,'Speed Bin A-B'!C1199,'Speed Bin A-B'!C1511,'Speed Bin A-B'!C1615,'Speed Bin A-B'!C1719,'Speed Bin A-B'!C1823,'Speed Bin A-B'!C1927,'Speed Bin A-B'!C2239,'Speed Bin A-B'!C2343,'Speed Bin A-B'!C2447,'Speed Bin A-B'!C2551,'Speed Bin A-B'!C2655)</f>
        <v>1</v>
      </c>
      <c r="D48" s="273">
        <f>SUM('Speed Bin A-B'!D55,'Speed Bin A-B'!D159,'Speed Bin A-B'!D263,'Speed Bin A-B'!D367,'Speed Bin A-B'!D471,'Speed Bin A-B'!D783,'Speed Bin A-B'!D887,'Speed Bin A-B'!D991,'Speed Bin A-B'!D1095,'Speed Bin A-B'!D1199,'Speed Bin A-B'!D1511,'Speed Bin A-B'!D1615,'Speed Bin A-B'!D1719,'Speed Bin A-B'!D1823,'Speed Bin A-B'!D1927,'Speed Bin A-B'!D2239,'Speed Bin A-B'!D2343,'Speed Bin A-B'!D2447,'Speed Bin A-B'!D2551,'Speed Bin A-B'!D2655)</f>
        <v>1</v>
      </c>
      <c r="E48" s="273">
        <f>SUM('Speed Bin A-B'!E55,'Speed Bin A-B'!E159,'Speed Bin A-B'!E263,'Speed Bin A-B'!E367,'Speed Bin A-B'!E471,'Speed Bin A-B'!E783,'Speed Bin A-B'!E887,'Speed Bin A-B'!E991,'Speed Bin A-B'!E1095,'Speed Bin A-B'!E1199,'Speed Bin A-B'!E1511,'Speed Bin A-B'!E1615,'Speed Bin A-B'!E1719,'Speed Bin A-B'!E1823,'Speed Bin A-B'!E1927,'Speed Bin A-B'!E2239,'Speed Bin A-B'!E2343,'Speed Bin A-B'!E2447,'Speed Bin A-B'!E2551,'Speed Bin A-B'!E2655)</f>
        <v>41</v>
      </c>
      <c r="F48" s="273">
        <f>SUM('Speed Bin A-B'!F55,'Speed Bin A-B'!F159,'Speed Bin A-B'!F263,'Speed Bin A-B'!F367,'Speed Bin A-B'!F471,'Speed Bin A-B'!F783,'Speed Bin A-B'!F887,'Speed Bin A-B'!F991,'Speed Bin A-B'!F1095,'Speed Bin A-B'!F1199,'Speed Bin A-B'!F1511,'Speed Bin A-B'!F1615,'Speed Bin A-B'!F1719,'Speed Bin A-B'!F1823,'Speed Bin A-B'!F1927,'Speed Bin A-B'!F2239,'Speed Bin A-B'!F2343,'Speed Bin A-B'!F2447,'Speed Bin A-B'!F2551,'Speed Bin A-B'!F2655)</f>
        <v>145</v>
      </c>
      <c r="G48" s="273">
        <f>SUM('Speed Bin A-B'!G55,'Speed Bin A-B'!G159,'Speed Bin A-B'!G263,'Speed Bin A-B'!G367,'Speed Bin A-B'!G471,'Speed Bin A-B'!G783,'Speed Bin A-B'!G887,'Speed Bin A-B'!G991,'Speed Bin A-B'!G1095,'Speed Bin A-B'!G1199,'Speed Bin A-B'!G1511,'Speed Bin A-B'!G1615,'Speed Bin A-B'!G1719,'Speed Bin A-B'!G1823,'Speed Bin A-B'!G1927,'Speed Bin A-B'!G2239,'Speed Bin A-B'!G2343,'Speed Bin A-B'!G2447,'Speed Bin A-B'!G2551,'Speed Bin A-B'!G2655)</f>
        <v>173</v>
      </c>
      <c r="H48" s="273">
        <f>SUM('Speed Bin A-B'!H55,'Speed Bin A-B'!H159,'Speed Bin A-B'!H263,'Speed Bin A-B'!H367,'Speed Bin A-B'!H471,'Speed Bin A-B'!H783,'Speed Bin A-B'!H887,'Speed Bin A-B'!H991,'Speed Bin A-B'!H1095,'Speed Bin A-B'!H1199,'Speed Bin A-B'!H1511,'Speed Bin A-B'!H1615,'Speed Bin A-B'!H1719,'Speed Bin A-B'!H1823,'Speed Bin A-B'!H1927,'Speed Bin A-B'!H2239,'Speed Bin A-B'!H2343,'Speed Bin A-B'!H2447,'Speed Bin A-B'!H2551,'Speed Bin A-B'!H2655)</f>
        <v>48</v>
      </c>
      <c r="I48" s="273">
        <f>SUM('Speed Bin A-B'!I55,'Speed Bin A-B'!I159,'Speed Bin A-B'!I263,'Speed Bin A-B'!I367,'Speed Bin A-B'!I471,'Speed Bin A-B'!I783,'Speed Bin A-B'!I887,'Speed Bin A-B'!I991,'Speed Bin A-B'!I1095,'Speed Bin A-B'!I1199,'Speed Bin A-B'!I1511,'Speed Bin A-B'!I1615,'Speed Bin A-B'!I1719,'Speed Bin A-B'!I1823,'Speed Bin A-B'!I1927,'Speed Bin A-B'!I2239,'Speed Bin A-B'!I2343,'Speed Bin A-B'!I2447,'Speed Bin A-B'!I2551,'Speed Bin A-B'!I2655)</f>
        <v>8</v>
      </c>
      <c r="J48" s="273">
        <f>SUM('Speed Bin A-B'!J55,'Speed Bin A-B'!J159,'Speed Bin A-B'!J263,'Speed Bin A-B'!J367,'Speed Bin A-B'!J471,'Speed Bin A-B'!J783,'Speed Bin A-B'!J887,'Speed Bin A-B'!J991,'Speed Bin A-B'!J1095,'Speed Bin A-B'!J1199,'Speed Bin A-B'!J1511,'Speed Bin A-B'!J1615,'Speed Bin A-B'!J1719,'Speed Bin A-B'!J1823,'Speed Bin A-B'!J1927,'Speed Bin A-B'!J2239,'Speed Bin A-B'!J2343,'Speed Bin A-B'!J2447,'Speed Bin A-B'!J2551,'Speed Bin A-B'!J2655)</f>
        <v>2</v>
      </c>
      <c r="K48" s="273">
        <f>SUM('Speed Bin A-B'!K55,'Speed Bin A-B'!K159,'Speed Bin A-B'!K263,'Speed Bin A-B'!K367,'Speed Bin A-B'!K471,'Speed Bin A-B'!K783,'Speed Bin A-B'!K887,'Speed Bin A-B'!K991,'Speed Bin A-B'!K1095,'Speed Bin A-B'!K1199,'Speed Bin A-B'!K1511,'Speed Bin A-B'!K1615,'Speed Bin A-B'!K1719,'Speed Bin A-B'!K1823,'Speed Bin A-B'!K1927,'Speed Bin A-B'!K2239,'Speed Bin A-B'!K2343,'Speed Bin A-B'!K2447,'Speed Bin A-B'!K2551,'Speed Bin A-B'!K2655)</f>
        <v>0</v>
      </c>
      <c r="L48" s="273">
        <f>SUM('Speed Bin A-B'!L55,'Speed Bin A-B'!L159,'Speed Bin A-B'!L263,'Speed Bin A-B'!L367,'Speed Bin A-B'!L471,'Speed Bin A-B'!L783,'Speed Bin A-B'!L887,'Speed Bin A-B'!L991,'Speed Bin A-B'!L1095,'Speed Bin A-B'!L1199,'Speed Bin A-B'!L1511,'Speed Bin A-B'!L1615,'Speed Bin A-B'!L1719,'Speed Bin A-B'!L1823,'Speed Bin A-B'!L1927,'Speed Bin A-B'!L2239,'Speed Bin A-B'!L2343,'Speed Bin A-B'!L2447,'Speed Bin A-B'!L2551,'Speed Bin A-B'!L2655)</f>
        <v>0</v>
      </c>
      <c r="M48" s="273">
        <f>SUM('Speed Bin A-B'!M55,'Speed Bin A-B'!M159,'Speed Bin A-B'!M263,'Speed Bin A-B'!M367,'Speed Bin A-B'!M471,'Speed Bin A-B'!M783,'Speed Bin A-B'!M887,'Speed Bin A-B'!M991,'Speed Bin A-B'!M1095,'Speed Bin A-B'!M1199,'Speed Bin A-B'!M1511,'Speed Bin A-B'!M1615,'Speed Bin A-B'!M1719,'Speed Bin A-B'!M1823,'Speed Bin A-B'!M1927,'Speed Bin A-B'!M2239,'Speed Bin A-B'!M2343,'Speed Bin A-B'!M2447,'Speed Bin A-B'!M2551,'Speed Bin A-B'!M2655)</f>
        <v>0</v>
      </c>
      <c r="N48" s="273">
        <f>SUM('Speed Bin A-B'!N55,'Speed Bin A-B'!N159,'Speed Bin A-B'!N263,'Speed Bin A-B'!N367,'Speed Bin A-B'!N471,'Speed Bin A-B'!N783,'Speed Bin A-B'!N887,'Speed Bin A-B'!N991,'Speed Bin A-B'!N1095,'Speed Bin A-B'!N1199,'Speed Bin A-B'!N1511,'Speed Bin A-B'!N1615,'Speed Bin A-B'!N1719,'Speed Bin A-B'!N1823,'Speed Bin A-B'!N1927,'Speed Bin A-B'!N2239,'Speed Bin A-B'!N2343,'Speed Bin A-B'!N2447,'Speed Bin A-B'!N2551,'Speed Bin A-B'!N2655)</f>
        <v>0</v>
      </c>
      <c r="O48" s="273">
        <f>SUM('Speed Bin A-B'!O55,'Speed Bin A-B'!O159,'Speed Bin A-B'!O263,'Speed Bin A-B'!O367,'Speed Bin A-B'!O471,'Speed Bin A-B'!O783,'Speed Bin A-B'!O887,'Speed Bin A-B'!O991,'Speed Bin A-B'!O1095,'Speed Bin A-B'!O1199,'Speed Bin A-B'!O1511,'Speed Bin A-B'!O1615,'Speed Bin A-B'!O1719,'Speed Bin A-B'!O1823,'Speed Bin A-B'!O1927,'Speed Bin A-B'!O2239,'Speed Bin A-B'!O2343,'Speed Bin A-B'!O2447,'Speed Bin A-B'!O2551,'Speed Bin A-B'!O2655)</f>
        <v>0</v>
      </c>
      <c r="P48" s="273">
        <f>SUM('Speed Bin A-B'!P55,'Speed Bin A-B'!P159,'Speed Bin A-B'!P263,'Speed Bin A-B'!P367,'Speed Bin A-B'!P471,'Speed Bin A-B'!P783,'Speed Bin A-B'!P887,'Speed Bin A-B'!P991,'Speed Bin A-B'!P1095,'Speed Bin A-B'!P1199,'Speed Bin A-B'!P1511,'Speed Bin A-B'!P1615,'Speed Bin A-B'!P1719,'Speed Bin A-B'!P1823,'Speed Bin A-B'!P1927,'Speed Bin A-B'!P2239,'Speed Bin A-B'!P2343,'Speed Bin A-B'!P2447,'Speed Bin A-B'!P2551,'Speed Bin A-B'!P2655)</f>
        <v>0</v>
      </c>
      <c r="Q48" s="273">
        <f>SUM('Speed Bin A-B'!Q55,'Speed Bin A-B'!Q159,'Speed Bin A-B'!Q263,'Speed Bin A-B'!Q367,'Speed Bin A-B'!Q471,'Speed Bin A-B'!Q783,'Speed Bin A-B'!Q887,'Speed Bin A-B'!Q991,'Speed Bin A-B'!Q1095,'Speed Bin A-B'!Q1199,'Speed Bin A-B'!Q1511,'Speed Bin A-B'!Q1615,'Speed Bin A-B'!Q1719,'Speed Bin A-B'!Q1823,'Speed Bin A-B'!Q1927,'Speed Bin A-B'!Q2239,'Speed Bin A-B'!Q2343,'Speed Bin A-B'!Q2447,'Speed Bin A-B'!Q2551,'Speed Bin A-B'!Q2655)</f>
        <v>0</v>
      </c>
      <c r="R48" s="273">
        <f>SUM('Speed Bin A-B'!R55,'Speed Bin A-B'!R159,'Speed Bin A-B'!R263,'Speed Bin A-B'!R367,'Speed Bin A-B'!R471,'Speed Bin A-B'!R783,'Speed Bin A-B'!R887,'Speed Bin A-B'!R991,'Speed Bin A-B'!R1095,'Speed Bin A-B'!R1199,'Speed Bin A-B'!R1511,'Speed Bin A-B'!R1615,'Speed Bin A-B'!R1719,'Speed Bin A-B'!R1823,'Speed Bin A-B'!R1927,'Speed Bin A-B'!R2239,'Speed Bin A-B'!R2343,'Speed Bin A-B'!R2447,'Speed Bin A-B'!R2551,'Speed Bin A-B'!R2655)</f>
        <v>0</v>
      </c>
      <c r="S48" s="273">
        <f>SUM('Speed Bin A-B'!S55,'Speed Bin A-B'!S159,'Speed Bin A-B'!S263,'Speed Bin A-B'!S367,'Speed Bin A-B'!S471,'Speed Bin A-B'!S783,'Speed Bin A-B'!S887,'Speed Bin A-B'!S991,'Speed Bin A-B'!S1095,'Speed Bin A-B'!S1199,'Speed Bin A-B'!S1511,'Speed Bin A-B'!S1615,'Speed Bin A-B'!S1719,'Speed Bin A-B'!S1823,'Speed Bin A-B'!S1927,'Speed Bin A-B'!S2239,'Speed Bin A-B'!S2343,'Speed Bin A-B'!S2447,'Speed Bin A-B'!S2551,'Speed Bin A-B'!S2655)</f>
        <v>0</v>
      </c>
      <c r="T48" s="273">
        <f>SUM('Speed Bin A-B'!T55,'Speed Bin A-B'!T159,'Speed Bin A-B'!T263,'Speed Bin A-B'!T367,'Speed Bin A-B'!T471,'Speed Bin A-B'!T783,'Speed Bin A-B'!T887,'Speed Bin A-B'!T991,'Speed Bin A-B'!T1095,'Speed Bin A-B'!T1199,'Speed Bin A-B'!T1511,'Speed Bin A-B'!T1615,'Speed Bin A-B'!T1719,'Speed Bin A-B'!T1823,'Speed Bin A-B'!T1927,'Speed Bin A-B'!T2239,'Speed Bin A-B'!T2343,'Speed Bin A-B'!T2447,'Speed Bin A-B'!T2551,'Speed Bin A-B'!T2655)</f>
        <v>0</v>
      </c>
      <c r="U48" s="273">
        <f>SUM('Speed Bin A-B'!U55,'Speed Bin A-B'!U159,'Speed Bin A-B'!U263,'Speed Bin A-B'!U367,'Speed Bin A-B'!U471,'Speed Bin A-B'!U783,'Speed Bin A-B'!U887,'Speed Bin A-B'!U991,'Speed Bin A-B'!U1095,'Speed Bin A-B'!U1199,'Speed Bin A-B'!U1511,'Speed Bin A-B'!U1615,'Speed Bin A-B'!U1719,'Speed Bin A-B'!U1823,'Speed Bin A-B'!U1927,'Speed Bin A-B'!U2239,'Speed Bin A-B'!U2343,'Speed Bin A-B'!U2447,'Speed Bin A-B'!U2551,'Speed Bin A-B'!U2655)</f>
        <v>0</v>
      </c>
      <c r="V48"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f>
        <v>25.692857142857147</v>
      </c>
      <c r="W48"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f>
        <v>30.157142857142862</v>
      </c>
      <c r="X48" s="267"/>
      <c r="Y48" s="267"/>
    </row>
    <row r="49" spans="1:25" x14ac:dyDescent="0.25">
      <c r="A49" s="272">
        <v>0.46875</v>
      </c>
      <c r="B49" s="273">
        <f>SUM('Speed Bin A-B'!B56,'Speed Bin A-B'!B160,'Speed Bin A-B'!B264,'Speed Bin A-B'!B368,'Speed Bin A-B'!B472,'Speed Bin A-B'!B784,'Speed Bin A-B'!B888,'Speed Bin A-B'!B992,'Speed Bin A-B'!B1096,'Speed Bin A-B'!B1200,'Speed Bin A-B'!B1512,'Speed Bin A-B'!B1616,'Speed Bin A-B'!B1720,'Speed Bin A-B'!B1824,'Speed Bin A-B'!B1928,'Speed Bin A-B'!B2240,'Speed Bin A-B'!B2344,'Speed Bin A-B'!B2448,'Speed Bin A-B'!B2552,'Speed Bin A-B'!B2656)</f>
        <v>448</v>
      </c>
      <c r="C49" s="273">
        <f>SUM('Speed Bin A-B'!C56,'Speed Bin A-B'!C160,'Speed Bin A-B'!C264,'Speed Bin A-B'!C368,'Speed Bin A-B'!C472,'Speed Bin A-B'!C784,'Speed Bin A-B'!C888,'Speed Bin A-B'!C992,'Speed Bin A-B'!C1096,'Speed Bin A-B'!C1200,'Speed Bin A-B'!C1512,'Speed Bin A-B'!C1616,'Speed Bin A-B'!C1720,'Speed Bin A-B'!C1824,'Speed Bin A-B'!C1928,'Speed Bin A-B'!C2240,'Speed Bin A-B'!C2344,'Speed Bin A-B'!C2448,'Speed Bin A-B'!C2552,'Speed Bin A-B'!C2656)</f>
        <v>0</v>
      </c>
      <c r="D49" s="273">
        <f>SUM('Speed Bin A-B'!D56,'Speed Bin A-B'!D160,'Speed Bin A-B'!D264,'Speed Bin A-B'!D368,'Speed Bin A-B'!D472,'Speed Bin A-B'!D784,'Speed Bin A-B'!D888,'Speed Bin A-B'!D992,'Speed Bin A-B'!D1096,'Speed Bin A-B'!D1200,'Speed Bin A-B'!D1512,'Speed Bin A-B'!D1616,'Speed Bin A-B'!D1720,'Speed Bin A-B'!D1824,'Speed Bin A-B'!D1928,'Speed Bin A-B'!D2240,'Speed Bin A-B'!D2344,'Speed Bin A-B'!D2448,'Speed Bin A-B'!D2552,'Speed Bin A-B'!D2656)</f>
        <v>4</v>
      </c>
      <c r="E49" s="273">
        <f>SUM('Speed Bin A-B'!E56,'Speed Bin A-B'!E160,'Speed Bin A-B'!E264,'Speed Bin A-B'!E368,'Speed Bin A-B'!E472,'Speed Bin A-B'!E784,'Speed Bin A-B'!E888,'Speed Bin A-B'!E992,'Speed Bin A-B'!E1096,'Speed Bin A-B'!E1200,'Speed Bin A-B'!E1512,'Speed Bin A-B'!E1616,'Speed Bin A-B'!E1720,'Speed Bin A-B'!E1824,'Speed Bin A-B'!E1928,'Speed Bin A-B'!E2240,'Speed Bin A-B'!E2344,'Speed Bin A-B'!E2448,'Speed Bin A-B'!E2552,'Speed Bin A-B'!E2656)</f>
        <v>33</v>
      </c>
      <c r="F49" s="273">
        <f>SUM('Speed Bin A-B'!F56,'Speed Bin A-B'!F160,'Speed Bin A-B'!F264,'Speed Bin A-B'!F368,'Speed Bin A-B'!F472,'Speed Bin A-B'!F784,'Speed Bin A-B'!F888,'Speed Bin A-B'!F992,'Speed Bin A-B'!F1096,'Speed Bin A-B'!F1200,'Speed Bin A-B'!F1512,'Speed Bin A-B'!F1616,'Speed Bin A-B'!F1720,'Speed Bin A-B'!F1824,'Speed Bin A-B'!F1928,'Speed Bin A-B'!F2240,'Speed Bin A-B'!F2344,'Speed Bin A-B'!F2448,'Speed Bin A-B'!F2552,'Speed Bin A-B'!F2656)</f>
        <v>170</v>
      </c>
      <c r="G49" s="273">
        <f>SUM('Speed Bin A-B'!G56,'Speed Bin A-B'!G160,'Speed Bin A-B'!G264,'Speed Bin A-B'!G368,'Speed Bin A-B'!G472,'Speed Bin A-B'!G784,'Speed Bin A-B'!G888,'Speed Bin A-B'!G992,'Speed Bin A-B'!G1096,'Speed Bin A-B'!G1200,'Speed Bin A-B'!G1512,'Speed Bin A-B'!G1616,'Speed Bin A-B'!G1720,'Speed Bin A-B'!G1824,'Speed Bin A-B'!G1928,'Speed Bin A-B'!G2240,'Speed Bin A-B'!G2344,'Speed Bin A-B'!G2448,'Speed Bin A-B'!G2552,'Speed Bin A-B'!G2656)</f>
        <v>199</v>
      </c>
      <c r="H49" s="273">
        <f>SUM('Speed Bin A-B'!H56,'Speed Bin A-B'!H160,'Speed Bin A-B'!H264,'Speed Bin A-B'!H368,'Speed Bin A-B'!H472,'Speed Bin A-B'!H784,'Speed Bin A-B'!H888,'Speed Bin A-B'!H992,'Speed Bin A-B'!H1096,'Speed Bin A-B'!H1200,'Speed Bin A-B'!H1512,'Speed Bin A-B'!H1616,'Speed Bin A-B'!H1720,'Speed Bin A-B'!H1824,'Speed Bin A-B'!H1928,'Speed Bin A-B'!H2240,'Speed Bin A-B'!H2344,'Speed Bin A-B'!H2448,'Speed Bin A-B'!H2552,'Speed Bin A-B'!H2656)</f>
        <v>38</v>
      </c>
      <c r="I49" s="273">
        <f>SUM('Speed Bin A-B'!I56,'Speed Bin A-B'!I160,'Speed Bin A-B'!I264,'Speed Bin A-B'!I368,'Speed Bin A-B'!I472,'Speed Bin A-B'!I784,'Speed Bin A-B'!I888,'Speed Bin A-B'!I992,'Speed Bin A-B'!I1096,'Speed Bin A-B'!I1200,'Speed Bin A-B'!I1512,'Speed Bin A-B'!I1616,'Speed Bin A-B'!I1720,'Speed Bin A-B'!I1824,'Speed Bin A-B'!I1928,'Speed Bin A-B'!I2240,'Speed Bin A-B'!I2344,'Speed Bin A-B'!I2448,'Speed Bin A-B'!I2552,'Speed Bin A-B'!I2656)</f>
        <v>4</v>
      </c>
      <c r="J49" s="273">
        <f>SUM('Speed Bin A-B'!J56,'Speed Bin A-B'!J160,'Speed Bin A-B'!J264,'Speed Bin A-B'!J368,'Speed Bin A-B'!J472,'Speed Bin A-B'!J784,'Speed Bin A-B'!J888,'Speed Bin A-B'!J992,'Speed Bin A-B'!J1096,'Speed Bin A-B'!J1200,'Speed Bin A-B'!J1512,'Speed Bin A-B'!J1616,'Speed Bin A-B'!J1720,'Speed Bin A-B'!J1824,'Speed Bin A-B'!J1928,'Speed Bin A-B'!J2240,'Speed Bin A-B'!J2344,'Speed Bin A-B'!J2448,'Speed Bin A-B'!J2552,'Speed Bin A-B'!J2656)</f>
        <v>0</v>
      </c>
      <c r="K49" s="273">
        <f>SUM('Speed Bin A-B'!K56,'Speed Bin A-B'!K160,'Speed Bin A-B'!K264,'Speed Bin A-B'!K368,'Speed Bin A-B'!K472,'Speed Bin A-B'!K784,'Speed Bin A-B'!K888,'Speed Bin A-B'!K992,'Speed Bin A-B'!K1096,'Speed Bin A-B'!K1200,'Speed Bin A-B'!K1512,'Speed Bin A-B'!K1616,'Speed Bin A-B'!K1720,'Speed Bin A-B'!K1824,'Speed Bin A-B'!K1928,'Speed Bin A-B'!K2240,'Speed Bin A-B'!K2344,'Speed Bin A-B'!K2448,'Speed Bin A-B'!K2552,'Speed Bin A-B'!K2656)</f>
        <v>0</v>
      </c>
      <c r="L49" s="273">
        <f>SUM('Speed Bin A-B'!L56,'Speed Bin A-B'!L160,'Speed Bin A-B'!L264,'Speed Bin A-B'!L368,'Speed Bin A-B'!L472,'Speed Bin A-B'!L784,'Speed Bin A-B'!L888,'Speed Bin A-B'!L992,'Speed Bin A-B'!L1096,'Speed Bin A-B'!L1200,'Speed Bin A-B'!L1512,'Speed Bin A-B'!L1616,'Speed Bin A-B'!L1720,'Speed Bin A-B'!L1824,'Speed Bin A-B'!L1928,'Speed Bin A-B'!L2240,'Speed Bin A-B'!L2344,'Speed Bin A-B'!L2448,'Speed Bin A-B'!L2552,'Speed Bin A-B'!L2656)</f>
        <v>0</v>
      </c>
      <c r="M49" s="273">
        <f>SUM('Speed Bin A-B'!M56,'Speed Bin A-B'!M160,'Speed Bin A-B'!M264,'Speed Bin A-B'!M368,'Speed Bin A-B'!M472,'Speed Bin A-B'!M784,'Speed Bin A-B'!M888,'Speed Bin A-B'!M992,'Speed Bin A-B'!M1096,'Speed Bin A-B'!M1200,'Speed Bin A-B'!M1512,'Speed Bin A-B'!M1616,'Speed Bin A-B'!M1720,'Speed Bin A-B'!M1824,'Speed Bin A-B'!M1928,'Speed Bin A-B'!M2240,'Speed Bin A-B'!M2344,'Speed Bin A-B'!M2448,'Speed Bin A-B'!M2552,'Speed Bin A-B'!M2656)</f>
        <v>0</v>
      </c>
      <c r="N49" s="273">
        <f>SUM('Speed Bin A-B'!N56,'Speed Bin A-B'!N160,'Speed Bin A-B'!N264,'Speed Bin A-B'!N368,'Speed Bin A-B'!N472,'Speed Bin A-B'!N784,'Speed Bin A-B'!N888,'Speed Bin A-B'!N992,'Speed Bin A-B'!N1096,'Speed Bin A-B'!N1200,'Speed Bin A-B'!N1512,'Speed Bin A-B'!N1616,'Speed Bin A-B'!N1720,'Speed Bin A-B'!N1824,'Speed Bin A-B'!N1928,'Speed Bin A-B'!N2240,'Speed Bin A-B'!N2344,'Speed Bin A-B'!N2448,'Speed Bin A-B'!N2552,'Speed Bin A-B'!N2656)</f>
        <v>0</v>
      </c>
      <c r="O49" s="273">
        <f>SUM('Speed Bin A-B'!O56,'Speed Bin A-B'!O160,'Speed Bin A-B'!O264,'Speed Bin A-B'!O368,'Speed Bin A-B'!O472,'Speed Bin A-B'!O784,'Speed Bin A-B'!O888,'Speed Bin A-B'!O992,'Speed Bin A-B'!O1096,'Speed Bin A-B'!O1200,'Speed Bin A-B'!O1512,'Speed Bin A-B'!O1616,'Speed Bin A-B'!O1720,'Speed Bin A-B'!O1824,'Speed Bin A-B'!O1928,'Speed Bin A-B'!O2240,'Speed Bin A-B'!O2344,'Speed Bin A-B'!O2448,'Speed Bin A-B'!O2552,'Speed Bin A-B'!O2656)</f>
        <v>0</v>
      </c>
      <c r="P49" s="273">
        <f>SUM('Speed Bin A-B'!P56,'Speed Bin A-B'!P160,'Speed Bin A-B'!P264,'Speed Bin A-B'!P368,'Speed Bin A-B'!P472,'Speed Bin A-B'!P784,'Speed Bin A-B'!P888,'Speed Bin A-B'!P992,'Speed Bin A-B'!P1096,'Speed Bin A-B'!P1200,'Speed Bin A-B'!P1512,'Speed Bin A-B'!P1616,'Speed Bin A-B'!P1720,'Speed Bin A-B'!P1824,'Speed Bin A-B'!P1928,'Speed Bin A-B'!P2240,'Speed Bin A-B'!P2344,'Speed Bin A-B'!P2448,'Speed Bin A-B'!P2552,'Speed Bin A-B'!P2656)</f>
        <v>0</v>
      </c>
      <c r="Q49" s="273">
        <f>SUM('Speed Bin A-B'!Q56,'Speed Bin A-B'!Q160,'Speed Bin A-B'!Q264,'Speed Bin A-B'!Q368,'Speed Bin A-B'!Q472,'Speed Bin A-B'!Q784,'Speed Bin A-B'!Q888,'Speed Bin A-B'!Q992,'Speed Bin A-B'!Q1096,'Speed Bin A-B'!Q1200,'Speed Bin A-B'!Q1512,'Speed Bin A-B'!Q1616,'Speed Bin A-B'!Q1720,'Speed Bin A-B'!Q1824,'Speed Bin A-B'!Q1928,'Speed Bin A-B'!Q2240,'Speed Bin A-B'!Q2344,'Speed Bin A-B'!Q2448,'Speed Bin A-B'!Q2552,'Speed Bin A-B'!Q2656)</f>
        <v>0</v>
      </c>
      <c r="R49" s="273">
        <f>SUM('Speed Bin A-B'!R56,'Speed Bin A-B'!R160,'Speed Bin A-B'!R264,'Speed Bin A-B'!R368,'Speed Bin A-B'!R472,'Speed Bin A-B'!R784,'Speed Bin A-B'!R888,'Speed Bin A-B'!R992,'Speed Bin A-B'!R1096,'Speed Bin A-B'!R1200,'Speed Bin A-B'!R1512,'Speed Bin A-B'!R1616,'Speed Bin A-B'!R1720,'Speed Bin A-B'!R1824,'Speed Bin A-B'!R1928,'Speed Bin A-B'!R2240,'Speed Bin A-B'!R2344,'Speed Bin A-B'!R2448,'Speed Bin A-B'!R2552,'Speed Bin A-B'!R2656)</f>
        <v>0</v>
      </c>
      <c r="S49" s="273">
        <f>SUM('Speed Bin A-B'!S56,'Speed Bin A-B'!S160,'Speed Bin A-B'!S264,'Speed Bin A-B'!S368,'Speed Bin A-B'!S472,'Speed Bin A-B'!S784,'Speed Bin A-B'!S888,'Speed Bin A-B'!S992,'Speed Bin A-B'!S1096,'Speed Bin A-B'!S1200,'Speed Bin A-B'!S1512,'Speed Bin A-B'!S1616,'Speed Bin A-B'!S1720,'Speed Bin A-B'!S1824,'Speed Bin A-B'!S1928,'Speed Bin A-B'!S2240,'Speed Bin A-B'!S2344,'Speed Bin A-B'!S2448,'Speed Bin A-B'!S2552,'Speed Bin A-B'!S2656)</f>
        <v>0</v>
      </c>
      <c r="T49" s="273">
        <f>SUM('Speed Bin A-B'!T56,'Speed Bin A-B'!T160,'Speed Bin A-B'!T264,'Speed Bin A-B'!T368,'Speed Bin A-B'!T472,'Speed Bin A-B'!T784,'Speed Bin A-B'!T888,'Speed Bin A-B'!T992,'Speed Bin A-B'!T1096,'Speed Bin A-B'!T1200,'Speed Bin A-B'!T1512,'Speed Bin A-B'!T1616,'Speed Bin A-B'!T1720,'Speed Bin A-B'!T1824,'Speed Bin A-B'!T1928,'Speed Bin A-B'!T2240,'Speed Bin A-B'!T2344,'Speed Bin A-B'!T2448,'Speed Bin A-B'!T2552,'Speed Bin A-B'!T2656)</f>
        <v>0</v>
      </c>
      <c r="U49" s="273">
        <f>SUM('Speed Bin A-B'!U56,'Speed Bin A-B'!U160,'Speed Bin A-B'!U264,'Speed Bin A-B'!U368,'Speed Bin A-B'!U472,'Speed Bin A-B'!U784,'Speed Bin A-B'!U888,'Speed Bin A-B'!U992,'Speed Bin A-B'!U1096,'Speed Bin A-B'!U1200,'Speed Bin A-B'!U1512,'Speed Bin A-B'!U1616,'Speed Bin A-B'!U1720,'Speed Bin A-B'!U1824,'Speed Bin A-B'!U1928,'Speed Bin A-B'!U2240,'Speed Bin A-B'!U2344,'Speed Bin A-B'!U2448,'Speed Bin A-B'!U2552,'Speed Bin A-B'!U2656)</f>
        <v>0</v>
      </c>
      <c r="V49"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f>
        <v>25.242857142857144</v>
      </c>
      <c r="W49"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f>
        <v>29.292857142857144</v>
      </c>
      <c r="X49" s="267"/>
      <c r="Y49" s="267"/>
    </row>
    <row r="50" spans="1:25" x14ac:dyDescent="0.25">
      <c r="A50" s="272">
        <v>0.47916666666666702</v>
      </c>
      <c r="B50" s="273">
        <f>SUM('Speed Bin A-B'!B57,'Speed Bin A-B'!B161,'Speed Bin A-B'!B265,'Speed Bin A-B'!B369,'Speed Bin A-B'!B473,'Speed Bin A-B'!B785,'Speed Bin A-B'!B889,'Speed Bin A-B'!B993,'Speed Bin A-B'!B1097,'Speed Bin A-B'!B1201,'Speed Bin A-B'!B1513,'Speed Bin A-B'!B1617,'Speed Bin A-B'!B1721,'Speed Bin A-B'!B1825,'Speed Bin A-B'!B1929,'Speed Bin A-B'!B2241,'Speed Bin A-B'!B2345,'Speed Bin A-B'!B2449,'Speed Bin A-B'!B2553,'Speed Bin A-B'!B2657)</f>
        <v>456</v>
      </c>
      <c r="C50" s="273">
        <f>SUM('Speed Bin A-B'!C57,'Speed Bin A-B'!C161,'Speed Bin A-B'!C265,'Speed Bin A-B'!C369,'Speed Bin A-B'!C473,'Speed Bin A-B'!C785,'Speed Bin A-B'!C889,'Speed Bin A-B'!C993,'Speed Bin A-B'!C1097,'Speed Bin A-B'!C1201,'Speed Bin A-B'!C1513,'Speed Bin A-B'!C1617,'Speed Bin A-B'!C1721,'Speed Bin A-B'!C1825,'Speed Bin A-B'!C1929,'Speed Bin A-B'!C2241,'Speed Bin A-B'!C2345,'Speed Bin A-B'!C2449,'Speed Bin A-B'!C2553,'Speed Bin A-B'!C2657)</f>
        <v>0</v>
      </c>
      <c r="D50" s="273">
        <f>SUM('Speed Bin A-B'!D57,'Speed Bin A-B'!D161,'Speed Bin A-B'!D265,'Speed Bin A-B'!D369,'Speed Bin A-B'!D473,'Speed Bin A-B'!D785,'Speed Bin A-B'!D889,'Speed Bin A-B'!D993,'Speed Bin A-B'!D1097,'Speed Bin A-B'!D1201,'Speed Bin A-B'!D1513,'Speed Bin A-B'!D1617,'Speed Bin A-B'!D1721,'Speed Bin A-B'!D1825,'Speed Bin A-B'!D1929,'Speed Bin A-B'!D2241,'Speed Bin A-B'!D2345,'Speed Bin A-B'!D2449,'Speed Bin A-B'!D2553,'Speed Bin A-B'!D2657)</f>
        <v>8</v>
      </c>
      <c r="E50" s="273">
        <f>SUM('Speed Bin A-B'!E57,'Speed Bin A-B'!E161,'Speed Bin A-B'!E265,'Speed Bin A-B'!E369,'Speed Bin A-B'!E473,'Speed Bin A-B'!E785,'Speed Bin A-B'!E889,'Speed Bin A-B'!E993,'Speed Bin A-B'!E1097,'Speed Bin A-B'!E1201,'Speed Bin A-B'!E1513,'Speed Bin A-B'!E1617,'Speed Bin A-B'!E1721,'Speed Bin A-B'!E1825,'Speed Bin A-B'!E1929,'Speed Bin A-B'!E2241,'Speed Bin A-B'!E2345,'Speed Bin A-B'!E2449,'Speed Bin A-B'!E2553,'Speed Bin A-B'!E2657)</f>
        <v>21</v>
      </c>
      <c r="F50" s="273">
        <f>SUM('Speed Bin A-B'!F57,'Speed Bin A-B'!F161,'Speed Bin A-B'!F265,'Speed Bin A-B'!F369,'Speed Bin A-B'!F473,'Speed Bin A-B'!F785,'Speed Bin A-B'!F889,'Speed Bin A-B'!F993,'Speed Bin A-B'!F1097,'Speed Bin A-B'!F1201,'Speed Bin A-B'!F1513,'Speed Bin A-B'!F1617,'Speed Bin A-B'!F1721,'Speed Bin A-B'!F1825,'Speed Bin A-B'!F1929,'Speed Bin A-B'!F2241,'Speed Bin A-B'!F2345,'Speed Bin A-B'!F2449,'Speed Bin A-B'!F2553,'Speed Bin A-B'!F2657)</f>
        <v>154</v>
      </c>
      <c r="G50" s="273">
        <f>SUM('Speed Bin A-B'!G57,'Speed Bin A-B'!G161,'Speed Bin A-B'!G265,'Speed Bin A-B'!G369,'Speed Bin A-B'!G473,'Speed Bin A-B'!G785,'Speed Bin A-B'!G889,'Speed Bin A-B'!G993,'Speed Bin A-B'!G1097,'Speed Bin A-B'!G1201,'Speed Bin A-B'!G1513,'Speed Bin A-B'!G1617,'Speed Bin A-B'!G1721,'Speed Bin A-B'!G1825,'Speed Bin A-B'!G1929,'Speed Bin A-B'!G2241,'Speed Bin A-B'!G2345,'Speed Bin A-B'!G2449,'Speed Bin A-B'!G2553,'Speed Bin A-B'!G2657)</f>
        <v>218</v>
      </c>
      <c r="H50" s="273">
        <f>SUM('Speed Bin A-B'!H57,'Speed Bin A-B'!H161,'Speed Bin A-B'!H265,'Speed Bin A-B'!H369,'Speed Bin A-B'!H473,'Speed Bin A-B'!H785,'Speed Bin A-B'!H889,'Speed Bin A-B'!H993,'Speed Bin A-B'!H1097,'Speed Bin A-B'!H1201,'Speed Bin A-B'!H1513,'Speed Bin A-B'!H1617,'Speed Bin A-B'!H1721,'Speed Bin A-B'!H1825,'Speed Bin A-B'!H1929,'Speed Bin A-B'!H2241,'Speed Bin A-B'!H2345,'Speed Bin A-B'!H2449,'Speed Bin A-B'!H2553,'Speed Bin A-B'!H2657)</f>
        <v>48</v>
      </c>
      <c r="I50" s="273">
        <f>SUM('Speed Bin A-B'!I57,'Speed Bin A-B'!I161,'Speed Bin A-B'!I265,'Speed Bin A-B'!I369,'Speed Bin A-B'!I473,'Speed Bin A-B'!I785,'Speed Bin A-B'!I889,'Speed Bin A-B'!I993,'Speed Bin A-B'!I1097,'Speed Bin A-B'!I1201,'Speed Bin A-B'!I1513,'Speed Bin A-B'!I1617,'Speed Bin A-B'!I1721,'Speed Bin A-B'!I1825,'Speed Bin A-B'!I1929,'Speed Bin A-B'!I2241,'Speed Bin A-B'!I2345,'Speed Bin A-B'!I2449,'Speed Bin A-B'!I2553,'Speed Bin A-B'!I2657)</f>
        <v>5</v>
      </c>
      <c r="J50" s="273">
        <f>SUM('Speed Bin A-B'!J57,'Speed Bin A-B'!J161,'Speed Bin A-B'!J265,'Speed Bin A-B'!J369,'Speed Bin A-B'!J473,'Speed Bin A-B'!J785,'Speed Bin A-B'!J889,'Speed Bin A-B'!J993,'Speed Bin A-B'!J1097,'Speed Bin A-B'!J1201,'Speed Bin A-B'!J1513,'Speed Bin A-B'!J1617,'Speed Bin A-B'!J1721,'Speed Bin A-B'!J1825,'Speed Bin A-B'!J1929,'Speed Bin A-B'!J2241,'Speed Bin A-B'!J2345,'Speed Bin A-B'!J2449,'Speed Bin A-B'!J2553,'Speed Bin A-B'!J2657)</f>
        <v>2</v>
      </c>
      <c r="K50" s="273">
        <f>SUM('Speed Bin A-B'!K57,'Speed Bin A-B'!K161,'Speed Bin A-B'!K265,'Speed Bin A-B'!K369,'Speed Bin A-B'!K473,'Speed Bin A-B'!K785,'Speed Bin A-B'!K889,'Speed Bin A-B'!K993,'Speed Bin A-B'!K1097,'Speed Bin A-B'!K1201,'Speed Bin A-B'!K1513,'Speed Bin A-B'!K1617,'Speed Bin A-B'!K1721,'Speed Bin A-B'!K1825,'Speed Bin A-B'!K1929,'Speed Bin A-B'!K2241,'Speed Bin A-B'!K2345,'Speed Bin A-B'!K2449,'Speed Bin A-B'!K2553,'Speed Bin A-B'!K2657)</f>
        <v>0</v>
      </c>
      <c r="L50" s="273">
        <f>SUM('Speed Bin A-B'!L57,'Speed Bin A-B'!L161,'Speed Bin A-B'!L265,'Speed Bin A-B'!L369,'Speed Bin A-B'!L473,'Speed Bin A-B'!L785,'Speed Bin A-B'!L889,'Speed Bin A-B'!L993,'Speed Bin A-B'!L1097,'Speed Bin A-B'!L1201,'Speed Bin A-B'!L1513,'Speed Bin A-B'!L1617,'Speed Bin A-B'!L1721,'Speed Bin A-B'!L1825,'Speed Bin A-B'!L1929,'Speed Bin A-B'!L2241,'Speed Bin A-B'!L2345,'Speed Bin A-B'!L2449,'Speed Bin A-B'!L2553,'Speed Bin A-B'!L2657)</f>
        <v>0</v>
      </c>
      <c r="M50" s="273">
        <f>SUM('Speed Bin A-B'!M57,'Speed Bin A-B'!M161,'Speed Bin A-B'!M265,'Speed Bin A-B'!M369,'Speed Bin A-B'!M473,'Speed Bin A-B'!M785,'Speed Bin A-B'!M889,'Speed Bin A-B'!M993,'Speed Bin A-B'!M1097,'Speed Bin A-B'!M1201,'Speed Bin A-B'!M1513,'Speed Bin A-B'!M1617,'Speed Bin A-B'!M1721,'Speed Bin A-B'!M1825,'Speed Bin A-B'!M1929,'Speed Bin A-B'!M2241,'Speed Bin A-B'!M2345,'Speed Bin A-B'!M2449,'Speed Bin A-B'!M2553,'Speed Bin A-B'!M2657)</f>
        <v>0</v>
      </c>
      <c r="N50" s="273">
        <f>SUM('Speed Bin A-B'!N57,'Speed Bin A-B'!N161,'Speed Bin A-B'!N265,'Speed Bin A-B'!N369,'Speed Bin A-B'!N473,'Speed Bin A-B'!N785,'Speed Bin A-B'!N889,'Speed Bin A-B'!N993,'Speed Bin A-B'!N1097,'Speed Bin A-B'!N1201,'Speed Bin A-B'!N1513,'Speed Bin A-B'!N1617,'Speed Bin A-B'!N1721,'Speed Bin A-B'!N1825,'Speed Bin A-B'!N1929,'Speed Bin A-B'!N2241,'Speed Bin A-B'!N2345,'Speed Bin A-B'!N2449,'Speed Bin A-B'!N2553,'Speed Bin A-B'!N2657)</f>
        <v>0</v>
      </c>
      <c r="O50" s="273">
        <f>SUM('Speed Bin A-B'!O57,'Speed Bin A-B'!O161,'Speed Bin A-B'!O265,'Speed Bin A-B'!O369,'Speed Bin A-B'!O473,'Speed Bin A-B'!O785,'Speed Bin A-B'!O889,'Speed Bin A-B'!O993,'Speed Bin A-B'!O1097,'Speed Bin A-B'!O1201,'Speed Bin A-B'!O1513,'Speed Bin A-B'!O1617,'Speed Bin A-B'!O1721,'Speed Bin A-B'!O1825,'Speed Bin A-B'!O1929,'Speed Bin A-B'!O2241,'Speed Bin A-B'!O2345,'Speed Bin A-B'!O2449,'Speed Bin A-B'!O2553,'Speed Bin A-B'!O2657)</f>
        <v>0</v>
      </c>
      <c r="P50" s="273">
        <f>SUM('Speed Bin A-B'!P57,'Speed Bin A-B'!P161,'Speed Bin A-B'!P265,'Speed Bin A-B'!P369,'Speed Bin A-B'!P473,'Speed Bin A-B'!P785,'Speed Bin A-B'!P889,'Speed Bin A-B'!P993,'Speed Bin A-B'!P1097,'Speed Bin A-B'!P1201,'Speed Bin A-B'!P1513,'Speed Bin A-B'!P1617,'Speed Bin A-B'!P1721,'Speed Bin A-B'!P1825,'Speed Bin A-B'!P1929,'Speed Bin A-B'!P2241,'Speed Bin A-B'!P2345,'Speed Bin A-B'!P2449,'Speed Bin A-B'!P2553,'Speed Bin A-B'!P2657)</f>
        <v>0</v>
      </c>
      <c r="Q50" s="273">
        <f>SUM('Speed Bin A-B'!Q57,'Speed Bin A-B'!Q161,'Speed Bin A-B'!Q265,'Speed Bin A-B'!Q369,'Speed Bin A-B'!Q473,'Speed Bin A-B'!Q785,'Speed Bin A-B'!Q889,'Speed Bin A-B'!Q993,'Speed Bin A-B'!Q1097,'Speed Bin A-B'!Q1201,'Speed Bin A-B'!Q1513,'Speed Bin A-B'!Q1617,'Speed Bin A-B'!Q1721,'Speed Bin A-B'!Q1825,'Speed Bin A-B'!Q1929,'Speed Bin A-B'!Q2241,'Speed Bin A-B'!Q2345,'Speed Bin A-B'!Q2449,'Speed Bin A-B'!Q2553,'Speed Bin A-B'!Q2657)</f>
        <v>0</v>
      </c>
      <c r="R50" s="273">
        <f>SUM('Speed Bin A-B'!R57,'Speed Bin A-B'!R161,'Speed Bin A-B'!R265,'Speed Bin A-B'!R369,'Speed Bin A-B'!R473,'Speed Bin A-B'!R785,'Speed Bin A-B'!R889,'Speed Bin A-B'!R993,'Speed Bin A-B'!R1097,'Speed Bin A-B'!R1201,'Speed Bin A-B'!R1513,'Speed Bin A-B'!R1617,'Speed Bin A-B'!R1721,'Speed Bin A-B'!R1825,'Speed Bin A-B'!R1929,'Speed Bin A-B'!R2241,'Speed Bin A-B'!R2345,'Speed Bin A-B'!R2449,'Speed Bin A-B'!R2553,'Speed Bin A-B'!R2657)</f>
        <v>0</v>
      </c>
      <c r="S50" s="273">
        <f>SUM('Speed Bin A-B'!S57,'Speed Bin A-B'!S161,'Speed Bin A-B'!S265,'Speed Bin A-B'!S369,'Speed Bin A-B'!S473,'Speed Bin A-B'!S785,'Speed Bin A-B'!S889,'Speed Bin A-B'!S993,'Speed Bin A-B'!S1097,'Speed Bin A-B'!S1201,'Speed Bin A-B'!S1513,'Speed Bin A-B'!S1617,'Speed Bin A-B'!S1721,'Speed Bin A-B'!S1825,'Speed Bin A-B'!S1929,'Speed Bin A-B'!S2241,'Speed Bin A-B'!S2345,'Speed Bin A-B'!S2449,'Speed Bin A-B'!S2553,'Speed Bin A-B'!S2657)</f>
        <v>0</v>
      </c>
      <c r="T50" s="273">
        <f>SUM('Speed Bin A-B'!T57,'Speed Bin A-B'!T161,'Speed Bin A-B'!T265,'Speed Bin A-B'!T369,'Speed Bin A-B'!T473,'Speed Bin A-B'!T785,'Speed Bin A-B'!T889,'Speed Bin A-B'!T993,'Speed Bin A-B'!T1097,'Speed Bin A-B'!T1201,'Speed Bin A-B'!T1513,'Speed Bin A-B'!T1617,'Speed Bin A-B'!T1721,'Speed Bin A-B'!T1825,'Speed Bin A-B'!T1929,'Speed Bin A-B'!T2241,'Speed Bin A-B'!T2345,'Speed Bin A-B'!T2449,'Speed Bin A-B'!T2553,'Speed Bin A-B'!T2657)</f>
        <v>0</v>
      </c>
      <c r="U50" s="273">
        <f>SUM('Speed Bin A-B'!U57,'Speed Bin A-B'!U161,'Speed Bin A-B'!U265,'Speed Bin A-B'!U369,'Speed Bin A-B'!U473,'Speed Bin A-B'!U785,'Speed Bin A-B'!U889,'Speed Bin A-B'!U993,'Speed Bin A-B'!U1097,'Speed Bin A-B'!U1201,'Speed Bin A-B'!U1513,'Speed Bin A-B'!U1617,'Speed Bin A-B'!U1721,'Speed Bin A-B'!U1825,'Speed Bin A-B'!U1929,'Speed Bin A-B'!U2241,'Speed Bin A-B'!U2345,'Speed Bin A-B'!U2449,'Speed Bin A-B'!U2553,'Speed Bin A-B'!U2657)</f>
        <v>0</v>
      </c>
      <c r="V50"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f>
        <v>25.7</v>
      </c>
      <c r="W50"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f>
        <v>29.564285714285717</v>
      </c>
      <c r="X50" s="267"/>
      <c r="Y50" s="267"/>
    </row>
    <row r="51" spans="1:25" x14ac:dyDescent="0.25">
      <c r="A51" s="272">
        <v>0.48958333333333298</v>
      </c>
      <c r="B51" s="273">
        <f>SUM('Speed Bin A-B'!B58,'Speed Bin A-B'!B162,'Speed Bin A-B'!B266,'Speed Bin A-B'!B370,'Speed Bin A-B'!B474,'Speed Bin A-B'!B786,'Speed Bin A-B'!B890,'Speed Bin A-B'!B994,'Speed Bin A-B'!B1098,'Speed Bin A-B'!B1202,'Speed Bin A-B'!B1514,'Speed Bin A-B'!B1618,'Speed Bin A-B'!B1722,'Speed Bin A-B'!B1826,'Speed Bin A-B'!B1930,'Speed Bin A-B'!B2242,'Speed Bin A-B'!B2346,'Speed Bin A-B'!B2450,'Speed Bin A-B'!B2554,'Speed Bin A-B'!B2658)</f>
        <v>445</v>
      </c>
      <c r="C51" s="273">
        <f>SUM('Speed Bin A-B'!C58,'Speed Bin A-B'!C162,'Speed Bin A-B'!C266,'Speed Bin A-B'!C370,'Speed Bin A-B'!C474,'Speed Bin A-B'!C786,'Speed Bin A-B'!C890,'Speed Bin A-B'!C994,'Speed Bin A-B'!C1098,'Speed Bin A-B'!C1202,'Speed Bin A-B'!C1514,'Speed Bin A-B'!C1618,'Speed Bin A-B'!C1722,'Speed Bin A-B'!C1826,'Speed Bin A-B'!C1930,'Speed Bin A-B'!C2242,'Speed Bin A-B'!C2346,'Speed Bin A-B'!C2450,'Speed Bin A-B'!C2554,'Speed Bin A-B'!C2658)</f>
        <v>0</v>
      </c>
      <c r="D51" s="273">
        <f>SUM('Speed Bin A-B'!D58,'Speed Bin A-B'!D162,'Speed Bin A-B'!D266,'Speed Bin A-B'!D370,'Speed Bin A-B'!D474,'Speed Bin A-B'!D786,'Speed Bin A-B'!D890,'Speed Bin A-B'!D994,'Speed Bin A-B'!D1098,'Speed Bin A-B'!D1202,'Speed Bin A-B'!D1514,'Speed Bin A-B'!D1618,'Speed Bin A-B'!D1722,'Speed Bin A-B'!D1826,'Speed Bin A-B'!D1930,'Speed Bin A-B'!D2242,'Speed Bin A-B'!D2346,'Speed Bin A-B'!D2450,'Speed Bin A-B'!D2554,'Speed Bin A-B'!D2658)</f>
        <v>6</v>
      </c>
      <c r="E51" s="273">
        <f>SUM('Speed Bin A-B'!E58,'Speed Bin A-B'!E162,'Speed Bin A-B'!E266,'Speed Bin A-B'!E370,'Speed Bin A-B'!E474,'Speed Bin A-B'!E786,'Speed Bin A-B'!E890,'Speed Bin A-B'!E994,'Speed Bin A-B'!E1098,'Speed Bin A-B'!E1202,'Speed Bin A-B'!E1514,'Speed Bin A-B'!E1618,'Speed Bin A-B'!E1722,'Speed Bin A-B'!E1826,'Speed Bin A-B'!E1930,'Speed Bin A-B'!E2242,'Speed Bin A-B'!E2346,'Speed Bin A-B'!E2450,'Speed Bin A-B'!E2554,'Speed Bin A-B'!E2658)</f>
        <v>36</v>
      </c>
      <c r="F51" s="273">
        <f>SUM('Speed Bin A-B'!F58,'Speed Bin A-B'!F162,'Speed Bin A-B'!F266,'Speed Bin A-B'!F370,'Speed Bin A-B'!F474,'Speed Bin A-B'!F786,'Speed Bin A-B'!F890,'Speed Bin A-B'!F994,'Speed Bin A-B'!F1098,'Speed Bin A-B'!F1202,'Speed Bin A-B'!F1514,'Speed Bin A-B'!F1618,'Speed Bin A-B'!F1722,'Speed Bin A-B'!F1826,'Speed Bin A-B'!F1930,'Speed Bin A-B'!F2242,'Speed Bin A-B'!F2346,'Speed Bin A-B'!F2450,'Speed Bin A-B'!F2554,'Speed Bin A-B'!F2658)</f>
        <v>135</v>
      </c>
      <c r="G51" s="273">
        <f>SUM('Speed Bin A-B'!G58,'Speed Bin A-B'!G162,'Speed Bin A-B'!G266,'Speed Bin A-B'!G370,'Speed Bin A-B'!G474,'Speed Bin A-B'!G786,'Speed Bin A-B'!G890,'Speed Bin A-B'!G994,'Speed Bin A-B'!G1098,'Speed Bin A-B'!G1202,'Speed Bin A-B'!G1514,'Speed Bin A-B'!G1618,'Speed Bin A-B'!G1722,'Speed Bin A-B'!G1826,'Speed Bin A-B'!G1930,'Speed Bin A-B'!G2242,'Speed Bin A-B'!G2346,'Speed Bin A-B'!G2450,'Speed Bin A-B'!G2554,'Speed Bin A-B'!G2658)</f>
        <v>216</v>
      </c>
      <c r="H51" s="273">
        <f>SUM('Speed Bin A-B'!H58,'Speed Bin A-B'!H162,'Speed Bin A-B'!H266,'Speed Bin A-B'!H370,'Speed Bin A-B'!H474,'Speed Bin A-B'!H786,'Speed Bin A-B'!H890,'Speed Bin A-B'!H994,'Speed Bin A-B'!H1098,'Speed Bin A-B'!H1202,'Speed Bin A-B'!H1514,'Speed Bin A-B'!H1618,'Speed Bin A-B'!H1722,'Speed Bin A-B'!H1826,'Speed Bin A-B'!H1930,'Speed Bin A-B'!H2242,'Speed Bin A-B'!H2346,'Speed Bin A-B'!H2450,'Speed Bin A-B'!H2554,'Speed Bin A-B'!H2658)</f>
        <v>48</v>
      </c>
      <c r="I51" s="273">
        <f>SUM('Speed Bin A-B'!I58,'Speed Bin A-B'!I162,'Speed Bin A-B'!I266,'Speed Bin A-B'!I370,'Speed Bin A-B'!I474,'Speed Bin A-B'!I786,'Speed Bin A-B'!I890,'Speed Bin A-B'!I994,'Speed Bin A-B'!I1098,'Speed Bin A-B'!I1202,'Speed Bin A-B'!I1514,'Speed Bin A-B'!I1618,'Speed Bin A-B'!I1722,'Speed Bin A-B'!I1826,'Speed Bin A-B'!I1930,'Speed Bin A-B'!I2242,'Speed Bin A-B'!I2346,'Speed Bin A-B'!I2450,'Speed Bin A-B'!I2554,'Speed Bin A-B'!I2658)</f>
        <v>4</v>
      </c>
      <c r="J51" s="273">
        <f>SUM('Speed Bin A-B'!J58,'Speed Bin A-B'!J162,'Speed Bin A-B'!J266,'Speed Bin A-B'!J370,'Speed Bin A-B'!J474,'Speed Bin A-B'!J786,'Speed Bin A-B'!J890,'Speed Bin A-B'!J994,'Speed Bin A-B'!J1098,'Speed Bin A-B'!J1202,'Speed Bin A-B'!J1514,'Speed Bin A-B'!J1618,'Speed Bin A-B'!J1722,'Speed Bin A-B'!J1826,'Speed Bin A-B'!J1930,'Speed Bin A-B'!J2242,'Speed Bin A-B'!J2346,'Speed Bin A-B'!J2450,'Speed Bin A-B'!J2554,'Speed Bin A-B'!J2658)</f>
        <v>0</v>
      </c>
      <c r="K51" s="273">
        <f>SUM('Speed Bin A-B'!K58,'Speed Bin A-B'!K162,'Speed Bin A-B'!K266,'Speed Bin A-B'!K370,'Speed Bin A-B'!K474,'Speed Bin A-B'!K786,'Speed Bin A-B'!K890,'Speed Bin A-B'!K994,'Speed Bin A-B'!K1098,'Speed Bin A-B'!K1202,'Speed Bin A-B'!K1514,'Speed Bin A-B'!K1618,'Speed Bin A-B'!K1722,'Speed Bin A-B'!K1826,'Speed Bin A-B'!K1930,'Speed Bin A-B'!K2242,'Speed Bin A-B'!K2346,'Speed Bin A-B'!K2450,'Speed Bin A-B'!K2554,'Speed Bin A-B'!K2658)</f>
        <v>0</v>
      </c>
      <c r="L51" s="273">
        <f>SUM('Speed Bin A-B'!L58,'Speed Bin A-B'!L162,'Speed Bin A-B'!L266,'Speed Bin A-B'!L370,'Speed Bin A-B'!L474,'Speed Bin A-B'!L786,'Speed Bin A-B'!L890,'Speed Bin A-B'!L994,'Speed Bin A-B'!L1098,'Speed Bin A-B'!L1202,'Speed Bin A-B'!L1514,'Speed Bin A-B'!L1618,'Speed Bin A-B'!L1722,'Speed Bin A-B'!L1826,'Speed Bin A-B'!L1930,'Speed Bin A-B'!L2242,'Speed Bin A-B'!L2346,'Speed Bin A-B'!L2450,'Speed Bin A-B'!L2554,'Speed Bin A-B'!L2658)</f>
        <v>0</v>
      </c>
      <c r="M51" s="273">
        <f>SUM('Speed Bin A-B'!M58,'Speed Bin A-B'!M162,'Speed Bin A-B'!M266,'Speed Bin A-B'!M370,'Speed Bin A-B'!M474,'Speed Bin A-B'!M786,'Speed Bin A-B'!M890,'Speed Bin A-B'!M994,'Speed Bin A-B'!M1098,'Speed Bin A-B'!M1202,'Speed Bin A-B'!M1514,'Speed Bin A-B'!M1618,'Speed Bin A-B'!M1722,'Speed Bin A-B'!M1826,'Speed Bin A-B'!M1930,'Speed Bin A-B'!M2242,'Speed Bin A-B'!M2346,'Speed Bin A-B'!M2450,'Speed Bin A-B'!M2554,'Speed Bin A-B'!M2658)</f>
        <v>0</v>
      </c>
      <c r="N51" s="273">
        <f>SUM('Speed Bin A-B'!N58,'Speed Bin A-B'!N162,'Speed Bin A-B'!N266,'Speed Bin A-B'!N370,'Speed Bin A-B'!N474,'Speed Bin A-B'!N786,'Speed Bin A-B'!N890,'Speed Bin A-B'!N994,'Speed Bin A-B'!N1098,'Speed Bin A-B'!N1202,'Speed Bin A-B'!N1514,'Speed Bin A-B'!N1618,'Speed Bin A-B'!N1722,'Speed Bin A-B'!N1826,'Speed Bin A-B'!N1930,'Speed Bin A-B'!N2242,'Speed Bin A-B'!N2346,'Speed Bin A-B'!N2450,'Speed Bin A-B'!N2554,'Speed Bin A-B'!N2658)</f>
        <v>0</v>
      </c>
      <c r="O51" s="273">
        <f>SUM('Speed Bin A-B'!O58,'Speed Bin A-B'!O162,'Speed Bin A-B'!O266,'Speed Bin A-B'!O370,'Speed Bin A-B'!O474,'Speed Bin A-B'!O786,'Speed Bin A-B'!O890,'Speed Bin A-B'!O994,'Speed Bin A-B'!O1098,'Speed Bin A-B'!O1202,'Speed Bin A-B'!O1514,'Speed Bin A-B'!O1618,'Speed Bin A-B'!O1722,'Speed Bin A-B'!O1826,'Speed Bin A-B'!O1930,'Speed Bin A-B'!O2242,'Speed Bin A-B'!O2346,'Speed Bin A-B'!O2450,'Speed Bin A-B'!O2554,'Speed Bin A-B'!O2658)</f>
        <v>0</v>
      </c>
      <c r="P51" s="273">
        <f>SUM('Speed Bin A-B'!P58,'Speed Bin A-B'!P162,'Speed Bin A-B'!P266,'Speed Bin A-B'!P370,'Speed Bin A-B'!P474,'Speed Bin A-B'!P786,'Speed Bin A-B'!P890,'Speed Bin A-B'!P994,'Speed Bin A-B'!P1098,'Speed Bin A-B'!P1202,'Speed Bin A-B'!P1514,'Speed Bin A-B'!P1618,'Speed Bin A-B'!P1722,'Speed Bin A-B'!P1826,'Speed Bin A-B'!P1930,'Speed Bin A-B'!P2242,'Speed Bin A-B'!P2346,'Speed Bin A-B'!P2450,'Speed Bin A-B'!P2554,'Speed Bin A-B'!P2658)</f>
        <v>0</v>
      </c>
      <c r="Q51" s="273">
        <f>SUM('Speed Bin A-B'!Q58,'Speed Bin A-B'!Q162,'Speed Bin A-B'!Q266,'Speed Bin A-B'!Q370,'Speed Bin A-B'!Q474,'Speed Bin A-B'!Q786,'Speed Bin A-B'!Q890,'Speed Bin A-B'!Q994,'Speed Bin A-B'!Q1098,'Speed Bin A-B'!Q1202,'Speed Bin A-B'!Q1514,'Speed Bin A-B'!Q1618,'Speed Bin A-B'!Q1722,'Speed Bin A-B'!Q1826,'Speed Bin A-B'!Q1930,'Speed Bin A-B'!Q2242,'Speed Bin A-B'!Q2346,'Speed Bin A-B'!Q2450,'Speed Bin A-B'!Q2554,'Speed Bin A-B'!Q2658)</f>
        <v>0</v>
      </c>
      <c r="R51" s="273">
        <f>SUM('Speed Bin A-B'!R58,'Speed Bin A-B'!R162,'Speed Bin A-B'!R266,'Speed Bin A-B'!R370,'Speed Bin A-B'!R474,'Speed Bin A-B'!R786,'Speed Bin A-B'!R890,'Speed Bin A-B'!R994,'Speed Bin A-B'!R1098,'Speed Bin A-B'!R1202,'Speed Bin A-B'!R1514,'Speed Bin A-B'!R1618,'Speed Bin A-B'!R1722,'Speed Bin A-B'!R1826,'Speed Bin A-B'!R1930,'Speed Bin A-B'!R2242,'Speed Bin A-B'!R2346,'Speed Bin A-B'!R2450,'Speed Bin A-B'!R2554,'Speed Bin A-B'!R2658)</f>
        <v>0</v>
      </c>
      <c r="S51" s="273">
        <f>SUM('Speed Bin A-B'!S58,'Speed Bin A-B'!S162,'Speed Bin A-B'!S266,'Speed Bin A-B'!S370,'Speed Bin A-B'!S474,'Speed Bin A-B'!S786,'Speed Bin A-B'!S890,'Speed Bin A-B'!S994,'Speed Bin A-B'!S1098,'Speed Bin A-B'!S1202,'Speed Bin A-B'!S1514,'Speed Bin A-B'!S1618,'Speed Bin A-B'!S1722,'Speed Bin A-B'!S1826,'Speed Bin A-B'!S1930,'Speed Bin A-B'!S2242,'Speed Bin A-B'!S2346,'Speed Bin A-B'!S2450,'Speed Bin A-B'!S2554,'Speed Bin A-B'!S2658)</f>
        <v>0</v>
      </c>
      <c r="T51" s="273">
        <f>SUM('Speed Bin A-B'!T58,'Speed Bin A-B'!T162,'Speed Bin A-B'!T266,'Speed Bin A-B'!T370,'Speed Bin A-B'!T474,'Speed Bin A-B'!T786,'Speed Bin A-B'!T890,'Speed Bin A-B'!T994,'Speed Bin A-B'!T1098,'Speed Bin A-B'!T1202,'Speed Bin A-B'!T1514,'Speed Bin A-B'!T1618,'Speed Bin A-B'!T1722,'Speed Bin A-B'!T1826,'Speed Bin A-B'!T1930,'Speed Bin A-B'!T2242,'Speed Bin A-B'!T2346,'Speed Bin A-B'!T2450,'Speed Bin A-B'!T2554,'Speed Bin A-B'!T2658)</f>
        <v>0</v>
      </c>
      <c r="U51" s="273">
        <f>SUM('Speed Bin A-B'!U58,'Speed Bin A-B'!U162,'Speed Bin A-B'!U266,'Speed Bin A-B'!U370,'Speed Bin A-B'!U474,'Speed Bin A-B'!U786,'Speed Bin A-B'!U890,'Speed Bin A-B'!U994,'Speed Bin A-B'!U1098,'Speed Bin A-B'!U1202,'Speed Bin A-B'!U1514,'Speed Bin A-B'!U1618,'Speed Bin A-B'!U1722,'Speed Bin A-B'!U1826,'Speed Bin A-B'!U1930,'Speed Bin A-B'!U2242,'Speed Bin A-B'!U2346,'Speed Bin A-B'!U2450,'Speed Bin A-B'!U2554,'Speed Bin A-B'!U2658)</f>
        <v>0</v>
      </c>
      <c r="V51"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f>
        <v>25.5</v>
      </c>
      <c r="W51"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f>
        <v>29.550000000000004</v>
      </c>
      <c r="X51" s="267"/>
      <c r="Y51" s="267"/>
    </row>
    <row r="52" spans="1:25" x14ac:dyDescent="0.25">
      <c r="A52" s="272">
        <v>0.5</v>
      </c>
      <c r="B52" s="273">
        <f>SUM('Speed Bin A-B'!B59,'Speed Bin A-B'!B163,'Speed Bin A-B'!B267,'Speed Bin A-B'!B371,'Speed Bin A-B'!B475,'Speed Bin A-B'!B787,'Speed Bin A-B'!B891,'Speed Bin A-B'!B995,'Speed Bin A-B'!B1099,'Speed Bin A-B'!B1203,'Speed Bin A-B'!B1515,'Speed Bin A-B'!B1619,'Speed Bin A-B'!B1723,'Speed Bin A-B'!B1827,'Speed Bin A-B'!B1931,'Speed Bin A-B'!B2243,'Speed Bin A-B'!B2347,'Speed Bin A-B'!B2451,'Speed Bin A-B'!B2555,'Speed Bin A-B'!B2659)</f>
        <v>396</v>
      </c>
      <c r="C52" s="273">
        <f>SUM('Speed Bin A-B'!C59,'Speed Bin A-B'!C163,'Speed Bin A-B'!C267,'Speed Bin A-B'!C371,'Speed Bin A-B'!C475,'Speed Bin A-B'!C787,'Speed Bin A-B'!C891,'Speed Bin A-B'!C995,'Speed Bin A-B'!C1099,'Speed Bin A-B'!C1203,'Speed Bin A-B'!C1515,'Speed Bin A-B'!C1619,'Speed Bin A-B'!C1723,'Speed Bin A-B'!C1827,'Speed Bin A-B'!C1931,'Speed Bin A-B'!C2243,'Speed Bin A-B'!C2347,'Speed Bin A-B'!C2451,'Speed Bin A-B'!C2555,'Speed Bin A-B'!C2659)</f>
        <v>0</v>
      </c>
      <c r="D52" s="273">
        <f>SUM('Speed Bin A-B'!D59,'Speed Bin A-B'!D163,'Speed Bin A-B'!D267,'Speed Bin A-B'!D371,'Speed Bin A-B'!D475,'Speed Bin A-B'!D787,'Speed Bin A-B'!D891,'Speed Bin A-B'!D995,'Speed Bin A-B'!D1099,'Speed Bin A-B'!D1203,'Speed Bin A-B'!D1515,'Speed Bin A-B'!D1619,'Speed Bin A-B'!D1723,'Speed Bin A-B'!D1827,'Speed Bin A-B'!D1931,'Speed Bin A-B'!D2243,'Speed Bin A-B'!D2347,'Speed Bin A-B'!D2451,'Speed Bin A-B'!D2555,'Speed Bin A-B'!D2659)</f>
        <v>7</v>
      </c>
      <c r="E52" s="273">
        <f>SUM('Speed Bin A-B'!E59,'Speed Bin A-B'!E163,'Speed Bin A-B'!E267,'Speed Bin A-B'!E371,'Speed Bin A-B'!E475,'Speed Bin A-B'!E787,'Speed Bin A-B'!E891,'Speed Bin A-B'!E995,'Speed Bin A-B'!E1099,'Speed Bin A-B'!E1203,'Speed Bin A-B'!E1515,'Speed Bin A-B'!E1619,'Speed Bin A-B'!E1723,'Speed Bin A-B'!E1827,'Speed Bin A-B'!E1931,'Speed Bin A-B'!E2243,'Speed Bin A-B'!E2347,'Speed Bin A-B'!E2451,'Speed Bin A-B'!E2555,'Speed Bin A-B'!E2659)</f>
        <v>28</v>
      </c>
      <c r="F52" s="273">
        <f>SUM('Speed Bin A-B'!F59,'Speed Bin A-B'!F163,'Speed Bin A-B'!F267,'Speed Bin A-B'!F371,'Speed Bin A-B'!F475,'Speed Bin A-B'!F787,'Speed Bin A-B'!F891,'Speed Bin A-B'!F995,'Speed Bin A-B'!F1099,'Speed Bin A-B'!F1203,'Speed Bin A-B'!F1515,'Speed Bin A-B'!F1619,'Speed Bin A-B'!F1723,'Speed Bin A-B'!F1827,'Speed Bin A-B'!F1931,'Speed Bin A-B'!F2243,'Speed Bin A-B'!F2347,'Speed Bin A-B'!F2451,'Speed Bin A-B'!F2555,'Speed Bin A-B'!F2659)</f>
        <v>151</v>
      </c>
      <c r="G52" s="273">
        <f>SUM('Speed Bin A-B'!G59,'Speed Bin A-B'!G163,'Speed Bin A-B'!G267,'Speed Bin A-B'!G371,'Speed Bin A-B'!G475,'Speed Bin A-B'!G787,'Speed Bin A-B'!G891,'Speed Bin A-B'!G995,'Speed Bin A-B'!G1099,'Speed Bin A-B'!G1203,'Speed Bin A-B'!G1515,'Speed Bin A-B'!G1619,'Speed Bin A-B'!G1723,'Speed Bin A-B'!G1827,'Speed Bin A-B'!G1931,'Speed Bin A-B'!G2243,'Speed Bin A-B'!G2347,'Speed Bin A-B'!G2451,'Speed Bin A-B'!G2555,'Speed Bin A-B'!G2659)</f>
        <v>163</v>
      </c>
      <c r="H52" s="273">
        <f>SUM('Speed Bin A-B'!H59,'Speed Bin A-B'!H163,'Speed Bin A-B'!H267,'Speed Bin A-B'!H371,'Speed Bin A-B'!H475,'Speed Bin A-B'!H787,'Speed Bin A-B'!H891,'Speed Bin A-B'!H995,'Speed Bin A-B'!H1099,'Speed Bin A-B'!H1203,'Speed Bin A-B'!H1515,'Speed Bin A-B'!H1619,'Speed Bin A-B'!H1723,'Speed Bin A-B'!H1827,'Speed Bin A-B'!H1931,'Speed Bin A-B'!H2243,'Speed Bin A-B'!H2347,'Speed Bin A-B'!H2451,'Speed Bin A-B'!H2555,'Speed Bin A-B'!H2659)</f>
        <v>45</v>
      </c>
      <c r="I52" s="273">
        <f>SUM('Speed Bin A-B'!I59,'Speed Bin A-B'!I163,'Speed Bin A-B'!I267,'Speed Bin A-B'!I371,'Speed Bin A-B'!I475,'Speed Bin A-B'!I787,'Speed Bin A-B'!I891,'Speed Bin A-B'!I995,'Speed Bin A-B'!I1099,'Speed Bin A-B'!I1203,'Speed Bin A-B'!I1515,'Speed Bin A-B'!I1619,'Speed Bin A-B'!I1723,'Speed Bin A-B'!I1827,'Speed Bin A-B'!I1931,'Speed Bin A-B'!I2243,'Speed Bin A-B'!I2347,'Speed Bin A-B'!I2451,'Speed Bin A-B'!I2555,'Speed Bin A-B'!I2659)</f>
        <v>0</v>
      </c>
      <c r="J52" s="273">
        <f>SUM('Speed Bin A-B'!J59,'Speed Bin A-B'!J163,'Speed Bin A-B'!J267,'Speed Bin A-B'!J371,'Speed Bin A-B'!J475,'Speed Bin A-B'!J787,'Speed Bin A-B'!J891,'Speed Bin A-B'!J995,'Speed Bin A-B'!J1099,'Speed Bin A-B'!J1203,'Speed Bin A-B'!J1515,'Speed Bin A-B'!J1619,'Speed Bin A-B'!J1723,'Speed Bin A-B'!J1827,'Speed Bin A-B'!J1931,'Speed Bin A-B'!J2243,'Speed Bin A-B'!J2347,'Speed Bin A-B'!J2451,'Speed Bin A-B'!J2555,'Speed Bin A-B'!J2659)</f>
        <v>2</v>
      </c>
      <c r="K52" s="273">
        <f>SUM('Speed Bin A-B'!K59,'Speed Bin A-B'!K163,'Speed Bin A-B'!K267,'Speed Bin A-B'!K371,'Speed Bin A-B'!K475,'Speed Bin A-B'!K787,'Speed Bin A-B'!K891,'Speed Bin A-B'!K995,'Speed Bin A-B'!K1099,'Speed Bin A-B'!K1203,'Speed Bin A-B'!K1515,'Speed Bin A-B'!K1619,'Speed Bin A-B'!K1723,'Speed Bin A-B'!K1827,'Speed Bin A-B'!K1931,'Speed Bin A-B'!K2243,'Speed Bin A-B'!K2347,'Speed Bin A-B'!K2451,'Speed Bin A-B'!K2555,'Speed Bin A-B'!K2659)</f>
        <v>0</v>
      </c>
      <c r="L52" s="273">
        <f>SUM('Speed Bin A-B'!L59,'Speed Bin A-B'!L163,'Speed Bin A-B'!L267,'Speed Bin A-B'!L371,'Speed Bin A-B'!L475,'Speed Bin A-B'!L787,'Speed Bin A-B'!L891,'Speed Bin A-B'!L995,'Speed Bin A-B'!L1099,'Speed Bin A-B'!L1203,'Speed Bin A-B'!L1515,'Speed Bin A-B'!L1619,'Speed Bin A-B'!L1723,'Speed Bin A-B'!L1827,'Speed Bin A-B'!L1931,'Speed Bin A-B'!L2243,'Speed Bin A-B'!L2347,'Speed Bin A-B'!L2451,'Speed Bin A-B'!L2555,'Speed Bin A-B'!L2659)</f>
        <v>0</v>
      </c>
      <c r="M52" s="273">
        <f>SUM('Speed Bin A-B'!M59,'Speed Bin A-B'!M163,'Speed Bin A-B'!M267,'Speed Bin A-B'!M371,'Speed Bin A-B'!M475,'Speed Bin A-B'!M787,'Speed Bin A-B'!M891,'Speed Bin A-B'!M995,'Speed Bin A-B'!M1099,'Speed Bin A-B'!M1203,'Speed Bin A-B'!M1515,'Speed Bin A-B'!M1619,'Speed Bin A-B'!M1723,'Speed Bin A-B'!M1827,'Speed Bin A-B'!M1931,'Speed Bin A-B'!M2243,'Speed Bin A-B'!M2347,'Speed Bin A-B'!M2451,'Speed Bin A-B'!M2555,'Speed Bin A-B'!M2659)</f>
        <v>0</v>
      </c>
      <c r="N52" s="273">
        <f>SUM('Speed Bin A-B'!N59,'Speed Bin A-B'!N163,'Speed Bin A-B'!N267,'Speed Bin A-B'!N371,'Speed Bin A-B'!N475,'Speed Bin A-B'!N787,'Speed Bin A-B'!N891,'Speed Bin A-B'!N995,'Speed Bin A-B'!N1099,'Speed Bin A-B'!N1203,'Speed Bin A-B'!N1515,'Speed Bin A-B'!N1619,'Speed Bin A-B'!N1723,'Speed Bin A-B'!N1827,'Speed Bin A-B'!N1931,'Speed Bin A-B'!N2243,'Speed Bin A-B'!N2347,'Speed Bin A-B'!N2451,'Speed Bin A-B'!N2555,'Speed Bin A-B'!N2659)</f>
        <v>0</v>
      </c>
      <c r="O52" s="273">
        <f>SUM('Speed Bin A-B'!O59,'Speed Bin A-B'!O163,'Speed Bin A-B'!O267,'Speed Bin A-B'!O371,'Speed Bin A-B'!O475,'Speed Bin A-B'!O787,'Speed Bin A-B'!O891,'Speed Bin A-B'!O995,'Speed Bin A-B'!O1099,'Speed Bin A-B'!O1203,'Speed Bin A-B'!O1515,'Speed Bin A-B'!O1619,'Speed Bin A-B'!O1723,'Speed Bin A-B'!O1827,'Speed Bin A-B'!O1931,'Speed Bin A-B'!O2243,'Speed Bin A-B'!O2347,'Speed Bin A-B'!O2451,'Speed Bin A-B'!O2555,'Speed Bin A-B'!O2659)</f>
        <v>0</v>
      </c>
      <c r="P52" s="273">
        <f>SUM('Speed Bin A-B'!P59,'Speed Bin A-B'!P163,'Speed Bin A-B'!P267,'Speed Bin A-B'!P371,'Speed Bin A-B'!P475,'Speed Bin A-B'!P787,'Speed Bin A-B'!P891,'Speed Bin A-B'!P995,'Speed Bin A-B'!P1099,'Speed Bin A-B'!P1203,'Speed Bin A-B'!P1515,'Speed Bin A-B'!P1619,'Speed Bin A-B'!P1723,'Speed Bin A-B'!P1827,'Speed Bin A-B'!P1931,'Speed Bin A-B'!P2243,'Speed Bin A-B'!P2347,'Speed Bin A-B'!P2451,'Speed Bin A-B'!P2555,'Speed Bin A-B'!P2659)</f>
        <v>0</v>
      </c>
      <c r="Q52" s="273">
        <f>SUM('Speed Bin A-B'!Q59,'Speed Bin A-B'!Q163,'Speed Bin A-B'!Q267,'Speed Bin A-B'!Q371,'Speed Bin A-B'!Q475,'Speed Bin A-B'!Q787,'Speed Bin A-B'!Q891,'Speed Bin A-B'!Q995,'Speed Bin A-B'!Q1099,'Speed Bin A-B'!Q1203,'Speed Bin A-B'!Q1515,'Speed Bin A-B'!Q1619,'Speed Bin A-B'!Q1723,'Speed Bin A-B'!Q1827,'Speed Bin A-B'!Q1931,'Speed Bin A-B'!Q2243,'Speed Bin A-B'!Q2347,'Speed Bin A-B'!Q2451,'Speed Bin A-B'!Q2555,'Speed Bin A-B'!Q2659)</f>
        <v>0</v>
      </c>
      <c r="R52" s="273">
        <f>SUM('Speed Bin A-B'!R59,'Speed Bin A-B'!R163,'Speed Bin A-B'!R267,'Speed Bin A-B'!R371,'Speed Bin A-B'!R475,'Speed Bin A-B'!R787,'Speed Bin A-B'!R891,'Speed Bin A-B'!R995,'Speed Bin A-B'!R1099,'Speed Bin A-B'!R1203,'Speed Bin A-B'!R1515,'Speed Bin A-B'!R1619,'Speed Bin A-B'!R1723,'Speed Bin A-B'!R1827,'Speed Bin A-B'!R1931,'Speed Bin A-B'!R2243,'Speed Bin A-B'!R2347,'Speed Bin A-B'!R2451,'Speed Bin A-B'!R2555,'Speed Bin A-B'!R2659)</f>
        <v>0</v>
      </c>
      <c r="S52" s="273">
        <f>SUM('Speed Bin A-B'!S59,'Speed Bin A-B'!S163,'Speed Bin A-B'!S267,'Speed Bin A-B'!S371,'Speed Bin A-B'!S475,'Speed Bin A-B'!S787,'Speed Bin A-B'!S891,'Speed Bin A-B'!S995,'Speed Bin A-B'!S1099,'Speed Bin A-B'!S1203,'Speed Bin A-B'!S1515,'Speed Bin A-B'!S1619,'Speed Bin A-B'!S1723,'Speed Bin A-B'!S1827,'Speed Bin A-B'!S1931,'Speed Bin A-B'!S2243,'Speed Bin A-B'!S2347,'Speed Bin A-B'!S2451,'Speed Bin A-B'!S2555,'Speed Bin A-B'!S2659)</f>
        <v>0</v>
      </c>
      <c r="T52" s="273">
        <f>SUM('Speed Bin A-B'!T59,'Speed Bin A-B'!T163,'Speed Bin A-B'!T267,'Speed Bin A-B'!T371,'Speed Bin A-B'!T475,'Speed Bin A-B'!T787,'Speed Bin A-B'!T891,'Speed Bin A-B'!T995,'Speed Bin A-B'!T1099,'Speed Bin A-B'!T1203,'Speed Bin A-B'!T1515,'Speed Bin A-B'!T1619,'Speed Bin A-B'!T1723,'Speed Bin A-B'!T1827,'Speed Bin A-B'!T1931,'Speed Bin A-B'!T2243,'Speed Bin A-B'!T2347,'Speed Bin A-B'!T2451,'Speed Bin A-B'!T2555,'Speed Bin A-B'!T2659)</f>
        <v>0</v>
      </c>
      <c r="U52" s="273">
        <f>SUM('Speed Bin A-B'!U59,'Speed Bin A-B'!U163,'Speed Bin A-B'!U267,'Speed Bin A-B'!U371,'Speed Bin A-B'!U475,'Speed Bin A-B'!U787,'Speed Bin A-B'!U891,'Speed Bin A-B'!U995,'Speed Bin A-B'!U1099,'Speed Bin A-B'!U1203,'Speed Bin A-B'!U1515,'Speed Bin A-B'!U1619,'Speed Bin A-B'!U1723,'Speed Bin A-B'!U1827,'Speed Bin A-B'!U1931,'Speed Bin A-B'!U2243,'Speed Bin A-B'!U2347,'Speed Bin A-B'!U2451,'Speed Bin A-B'!U2555,'Speed Bin A-B'!U2659)</f>
        <v>0</v>
      </c>
      <c r="V52"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f>
        <v>25.150000000000002</v>
      </c>
      <c r="W52"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f>
        <v>29.178571428571423</v>
      </c>
      <c r="X52" s="267"/>
      <c r="Y52" s="267"/>
    </row>
    <row r="53" spans="1:25" x14ac:dyDescent="0.25">
      <c r="A53" s="272">
        <v>0.51041666666666696</v>
      </c>
      <c r="B53" s="273">
        <f>SUM('Speed Bin A-B'!B60,'Speed Bin A-B'!B164,'Speed Bin A-B'!B268,'Speed Bin A-B'!B372,'Speed Bin A-B'!B476,'Speed Bin A-B'!B788,'Speed Bin A-B'!B892,'Speed Bin A-B'!B996,'Speed Bin A-B'!B1100,'Speed Bin A-B'!B1204,'Speed Bin A-B'!B1516,'Speed Bin A-B'!B1620,'Speed Bin A-B'!B1724,'Speed Bin A-B'!B1828,'Speed Bin A-B'!B1932,'Speed Bin A-B'!B2244,'Speed Bin A-B'!B2348,'Speed Bin A-B'!B2452,'Speed Bin A-B'!B2556,'Speed Bin A-B'!B2660)</f>
        <v>417</v>
      </c>
      <c r="C53" s="273">
        <f>SUM('Speed Bin A-B'!C60,'Speed Bin A-B'!C164,'Speed Bin A-B'!C268,'Speed Bin A-B'!C372,'Speed Bin A-B'!C476,'Speed Bin A-B'!C788,'Speed Bin A-B'!C892,'Speed Bin A-B'!C996,'Speed Bin A-B'!C1100,'Speed Bin A-B'!C1204,'Speed Bin A-B'!C1516,'Speed Bin A-B'!C1620,'Speed Bin A-B'!C1724,'Speed Bin A-B'!C1828,'Speed Bin A-B'!C1932,'Speed Bin A-B'!C2244,'Speed Bin A-B'!C2348,'Speed Bin A-B'!C2452,'Speed Bin A-B'!C2556,'Speed Bin A-B'!C2660)</f>
        <v>0</v>
      </c>
      <c r="D53" s="273">
        <f>SUM('Speed Bin A-B'!D60,'Speed Bin A-B'!D164,'Speed Bin A-B'!D268,'Speed Bin A-B'!D372,'Speed Bin A-B'!D476,'Speed Bin A-B'!D788,'Speed Bin A-B'!D892,'Speed Bin A-B'!D996,'Speed Bin A-B'!D1100,'Speed Bin A-B'!D1204,'Speed Bin A-B'!D1516,'Speed Bin A-B'!D1620,'Speed Bin A-B'!D1724,'Speed Bin A-B'!D1828,'Speed Bin A-B'!D1932,'Speed Bin A-B'!D2244,'Speed Bin A-B'!D2348,'Speed Bin A-B'!D2452,'Speed Bin A-B'!D2556,'Speed Bin A-B'!D2660)</f>
        <v>2</v>
      </c>
      <c r="E53" s="273">
        <f>SUM('Speed Bin A-B'!E60,'Speed Bin A-B'!E164,'Speed Bin A-B'!E268,'Speed Bin A-B'!E372,'Speed Bin A-B'!E476,'Speed Bin A-B'!E788,'Speed Bin A-B'!E892,'Speed Bin A-B'!E996,'Speed Bin A-B'!E1100,'Speed Bin A-B'!E1204,'Speed Bin A-B'!E1516,'Speed Bin A-B'!E1620,'Speed Bin A-B'!E1724,'Speed Bin A-B'!E1828,'Speed Bin A-B'!E1932,'Speed Bin A-B'!E2244,'Speed Bin A-B'!E2348,'Speed Bin A-B'!E2452,'Speed Bin A-B'!E2556,'Speed Bin A-B'!E2660)</f>
        <v>30</v>
      </c>
      <c r="F53" s="273">
        <f>SUM('Speed Bin A-B'!F60,'Speed Bin A-B'!F164,'Speed Bin A-B'!F268,'Speed Bin A-B'!F372,'Speed Bin A-B'!F476,'Speed Bin A-B'!F788,'Speed Bin A-B'!F892,'Speed Bin A-B'!F996,'Speed Bin A-B'!F1100,'Speed Bin A-B'!F1204,'Speed Bin A-B'!F1516,'Speed Bin A-B'!F1620,'Speed Bin A-B'!F1724,'Speed Bin A-B'!F1828,'Speed Bin A-B'!F1932,'Speed Bin A-B'!F2244,'Speed Bin A-B'!F2348,'Speed Bin A-B'!F2452,'Speed Bin A-B'!F2556,'Speed Bin A-B'!F2660)</f>
        <v>120</v>
      </c>
      <c r="G53" s="273">
        <f>SUM('Speed Bin A-B'!G60,'Speed Bin A-B'!G164,'Speed Bin A-B'!G268,'Speed Bin A-B'!G372,'Speed Bin A-B'!G476,'Speed Bin A-B'!G788,'Speed Bin A-B'!G892,'Speed Bin A-B'!G996,'Speed Bin A-B'!G1100,'Speed Bin A-B'!G1204,'Speed Bin A-B'!G1516,'Speed Bin A-B'!G1620,'Speed Bin A-B'!G1724,'Speed Bin A-B'!G1828,'Speed Bin A-B'!G1932,'Speed Bin A-B'!G2244,'Speed Bin A-B'!G2348,'Speed Bin A-B'!G2452,'Speed Bin A-B'!G2556,'Speed Bin A-B'!G2660)</f>
        <v>216</v>
      </c>
      <c r="H53" s="273">
        <f>SUM('Speed Bin A-B'!H60,'Speed Bin A-B'!H164,'Speed Bin A-B'!H268,'Speed Bin A-B'!H372,'Speed Bin A-B'!H476,'Speed Bin A-B'!H788,'Speed Bin A-B'!H892,'Speed Bin A-B'!H996,'Speed Bin A-B'!H1100,'Speed Bin A-B'!H1204,'Speed Bin A-B'!H1516,'Speed Bin A-B'!H1620,'Speed Bin A-B'!H1724,'Speed Bin A-B'!H1828,'Speed Bin A-B'!H1932,'Speed Bin A-B'!H2244,'Speed Bin A-B'!H2348,'Speed Bin A-B'!H2452,'Speed Bin A-B'!H2556,'Speed Bin A-B'!H2660)</f>
        <v>39</v>
      </c>
      <c r="I53" s="273">
        <f>SUM('Speed Bin A-B'!I60,'Speed Bin A-B'!I164,'Speed Bin A-B'!I268,'Speed Bin A-B'!I372,'Speed Bin A-B'!I476,'Speed Bin A-B'!I788,'Speed Bin A-B'!I892,'Speed Bin A-B'!I996,'Speed Bin A-B'!I1100,'Speed Bin A-B'!I1204,'Speed Bin A-B'!I1516,'Speed Bin A-B'!I1620,'Speed Bin A-B'!I1724,'Speed Bin A-B'!I1828,'Speed Bin A-B'!I1932,'Speed Bin A-B'!I2244,'Speed Bin A-B'!I2348,'Speed Bin A-B'!I2452,'Speed Bin A-B'!I2556,'Speed Bin A-B'!I2660)</f>
        <v>8</v>
      </c>
      <c r="J53" s="273">
        <f>SUM('Speed Bin A-B'!J60,'Speed Bin A-B'!J164,'Speed Bin A-B'!J268,'Speed Bin A-B'!J372,'Speed Bin A-B'!J476,'Speed Bin A-B'!J788,'Speed Bin A-B'!J892,'Speed Bin A-B'!J996,'Speed Bin A-B'!J1100,'Speed Bin A-B'!J1204,'Speed Bin A-B'!J1516,'Speed Bin A-B'!J1620,'Speed Bin A-B'!J1724,'Speed Bin A-B'!J1828,'Speed Bin A-B'!J1932,'Speed Bin A-B'!J2244,'Speed Bin A-B'!J2348,'Speed Bin A-B'!J2452,'Speed Bin A-B'!J2556,'Speed Bin A-B'!J2660)</f>
        <v>1</v>
      </c>
      <c r="K53" s="273">
        <f>SUM('Speed Bin A-B'!K60,'Speed Bin A-B'!K164,'Speed Bin A-B'!K268,'Speed Bin A-B'!K372,'Speed Bin A-B'!K476,'Speed Bin A-B'!K788,'Speed Bin A-B'!K892,'Speed Bin A-B'!K996,'Speed Bin A-B'!K1100,'Speed Bin A-B'!K1204,'Speed Bin A-B'!K1516,'Speed Bin A-B'!K1620,'Speed Bin A-B'!K1724,'Speed Bin A-B'!K1828,'Speed Bin A-B'!K1932,'Speed Bin A-B'!K2244,'Speed Bin A-B'!K2348,'Speed Bin A-B'!K2452,'Speed Bin A-B'!K2556,'Speed Bin A-B'!K2660)</f>
        <v>1</v>
      </c>
      <c r="L53" s="273">
        <f>SUM('Speed Bin A-B'!L60,'Speed Bin A-B'!L164,'Speed Bin A-B'!L268,'Speed Bin A-B'!L372,'Speed Bin A-B'!L476,'Speed Bin A-B'!L788,'Speed Bin A-B'!L892,'Speed Bin A-B'!L996,'Speed Bin A-B'!L1100,'Speed Bin A-B'!L1204,'Speed Bin A-B'!L1516,'Speed Bin A-B'!L1620,'Speed Bin A-B'!L1724,'Speed Bin A-B'!L1828,'Speed Bin A-B'!L1932,'Speed Bin A-B'!L2244,'Speed Bin A-B'!L2348,'Speed Bin A-B'!L2452,'Speed Bin A-B'!L2556,'Speed Bin A-B'!L2660)</f>
        <v>0</v>
      </c>
      <c r="M53" s="273">
        <f>SUM('Speed Bin A-B'!M60,'Speed Bin A-B'!M164,'Speed Bin A-B'!M268,'Speed Bin A-B'!M372,'Speed Bin A-B'!M476,'Speed Bin A-B'!M788,'Speed Bin A-B'!M892,'Speed Bin A-B'!M996,'Speed Bin A-B'!M1100,'Speed Bin A-B'!M1204,'Speed Bin A-B'!M1516,'Speed Bin A-B'!M1620,'Speed Bin A-B'!M1724,'Speed Bin A-B'!M1828,'Speed Bin A-B'!M1932,'Speed Bin A-B'!M2244,'Speed Bin A-B'!M2348,'Speed Bin A-B'!M2452,'Speed Bin A-B'!M2556,'Speed Bin A-B'!M2660)</f>
        <v>0</v>
      </c>
      <c r="N53" s="273">
        <f>SUM('Speed Bin A-B'!N60,'Speed Bin A-B'!N164,'Speed Bin A-B'!N268,'Speed Bin A-B'!N372,'Speed Bin A-B'!N476,'Speed Bin A-B'!N788,'Speed Bin A-B'!N892,'Speed Bin A-B'!N996,'Speed Bin A-B'!N1100,'Speed Bin A-B'!N1204,'Speed Bin A-B'!N1516,'Speed Bin A-B'!N1620,'Speed Bin A-B'!N1724,'Speed Bin A-B'!N1828,'Speed Bin A-B'!N1932,'Speed Bin A-B'!N2244,'Speed Bin A-B'!N2348,'Speed Bin A-B'!N2452,'Speed Bin A-B'!N2556,'Speed Bin A-B'!N2660)</f>
        <v>0</v>
      </c>
      <c r="O53" s="273">
        <f>SUM('Speed Bin A-B'!O60,'Speed Bin A-B'!O164,'Speed Bin A-B'!O268,'Speed Bin A-B'!O372,'Speed Bin A-B'!O476,'Speed Bin A-B'!O788,'Speed Bin A-B'!O892,'Speed Bin A-B'!O996,'Speed Bin A-B'!O1100,'Speed Bin A-B'!O1204,'Speed Bin A-B'!O1516,'Speed Bin A-B'!O1620,'Speed Bin A-B'!O1724,'Speed Bin A-B'!O1828,'Speed Bin A-B'!O1932,'Speed Bin A-B'!O2244,'Speed Bin A-B'!O2348,'Speed Bin A-B'!O2452,'Speed Bin A-B'!O2556,'Speed Bin A-B'!O2660)</f>
        <v>0</v>
      </c>
      <c r="P53" s="273">
        <f>SUM('Speed Bin A-B'!P60,'Speed Bin A-B'!P164,'Speed Bin A-B'!P268,'Speed Bin A-B'!P372,'Speed Bin A-B'!P476,'Speed Bin A-B'!P788,'Speed Bin A-B'!P892,'Speed Bin A-B'!P996,'Speed Bin A-B'!P1100,'Speed Bin A-B'!P1204,'Speed Bin A-B'!P1516,'Speed Bin A-B'!P1620,'Speed Bin A-B'!P1724,'Speed Bin A-B'!P1828,'Speed Bin A-B'!P1932,'Speed Bin A-B'!P2244,'Speed Bin A-B'!P2348,'Speed Bin A-B'!P2452,'Speed Bin A-B'!P2556,'Speed Bin A-B'!P2660)</f>
        <v>0</v>
      </c>
      <c r="Q53" s="273">
        <f>SUM('Speed Bin A-B'!Q60,'Speed Bin A-B'!Q164,'Speed Bin A-B'!Q268,'Speed Bin A-B'!Q372,'Speed Bin A-B'!Q476,'Speed Bin A-B'!Q788,'Speed Bin A-B'!Q892,'Speed Bin A-B'!Q996,'Speed Bin A-B'!Q1100,'Speed Bin A-B'!Q1204,'Speed Bin A-B'!Q1516,'Speed Bin A-B'!Q1620,'Speed Bin A-B'!Q1724,'Speed Bin A-B'!Q1828,'Speed Bin A-B'!Q1932,'Speed Bin A-B'!Q2244,'Speed Bin A-B'!Q2348,'Speed Bin A-B'!Q2452,'Speed Bin A-B'!Q2556,'Speed Bin A-B'!Q2660)</f>
        <v>0</v>
      </c>
      <c r="R53" s="273">
        <f>SUM('Speed Bin A-B'!R60,'Speed Bin A-B'!R164,'Speed Bin A-B'!R268,'Speed Bin A-B'!R372,'Speed Bin A-B'!R476,'Speed Bin A-B'!R788,'Speed Bin A-B'!R892,'Speed Bin A-B'!R996,'Speed Bin A-B'!R1100,'Speed Bin A-B'!R1204,'Speed Bin A-B'!R1516,'Speed Bin A-B'!R1620,'Speed Bin A-B'!R1724,'Speed Bin A-B'!R1828,'Speed Bin A-B'!R1932,'Speed Bin A-B'!R2244,'Speed Bin A-B'!R2348,'Speed Bin A-B'!R2452,'Speed Bin A-B'!R2556,'Speed Bin A-B'!R2660)</f>
        <v>0</v>
      </c>
      <c r="S53" s="273">
        <f>SUM('Speed Bin A-B'!S60,'Speed Bin A-B'!S164,'Speed Bin A-B'!S268,'Speed Bin A-B'!S372,'Speed Bin A-B'!S476,'Speed Bin A-B'!S788,'Speed Bin A-B'!S892,'Speed Bin A-B'!S996,'Speed Bin A-B'!S1100,'Speed Bin A-B'!S1204,'Speed Bin A-B'!S1516,'Speed Bin A-B'!S1620,'Speed Bin A-B'!S1724,'Speed Bin A-B'!S1828,'Speed Bin A-B'!S1932,'Speed Bin A-B'!S2244,'Speed Bin A-B'!S2348,'Speed Bin A-B'!S2452,'Speed Bin A-B'!S2556,'Speed Bin A-B'!S2660)</f>
        <v>0</v>
      </c>
      <c r="T53" s="273">
        <f>SUM('Speed Bin A-B'!T60,'Speed Bin A-B'!T164,'Speed Bin A-B'!T268,'Speed Bin A-B'!T372,'Speed Bin A-B'!T476,'Speed Bin A-B'!T788,'Speed Bin A-B'!T892,'Speed Bin A-B'!T996,'Speed Bin A-B'!T1100,'Speed Bin A-B'!T1204,'Speed Bin A-B'!T1516,'Speed Bin A-B'!T1620,'Speed Bin A-B'!T1724,'Speed Bin A-B'!T1828,'Speed Bin A-B'!T1932,'Speed Bin A-B'!T2244,'Speed Bin A-B'!T2348,'Speed Bin A-B'!T2452,'Speed Bin A-B'!T2556,'Speed Bin A-B'!T2660)</f>
        <v>0</v>
      </c>
      <c r="U53" s="273">
        <f>SUM('Speed Bin A-B'!U60,'Speed Bin A-B'!U164,'Speed Bin A-B'!U268,'Speed Bin A-B'!U372,'Speed Bin A-B'!U476,'Speed Bin A-B'!U788,'Speed Bin A-B'!U892,'Speed Bin A-B'!U996,'Speed Bin A-B'!U1100,'Speed Bin A-B'!U1204,'Speed Bin A-B'!U1516,'Speed Bin A-B'!U1620,'Speed Bin A-B'!U1724,'Speed Bin A-B'!U1828,'Speed Bin A-B'!U1932,'Speed Bin A-B'!U2244,'Speed Bin A-B'!U2348,'Speed Bin A-B'!U2452,'Speed Bin A-B'!U2556,'Speed Bin A-B'!U2660)</f>
        <v>0</v>
      </c>
      <c r="V53"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f>
        <v>25.957142857142856</v>
      </c>
      <c r="W53"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f>
        <v>29.721428571428568</v>
      </c>
      <c r="X53" s="267"/>
      <c r="Y53" s="267"/>
    </row>
    <row r="54" spans="1:25" x14ac:dyDescent="0.25">
      <c r="A54" s="272">
        <v>0.52083333333333304</v>
      </c>
      <c r="B54" s="273">
        <f>SUM('Speed Bin A-B'!B61,'Speed Bin A-B'!B165,'Speed Bin A-B'!B269,'Speed Bin A-B'!B373,'Speed Bin A-B'!B477,'Speed Bin A-B'!B789,'Speed Bin A-B'!B893,'Speed Bin A-B'!B997,'Speed Bin A-B'!B1101,'Speed Bin A-B'!B1205,'Speed Bin A-B'!B1517,'Speed Bin A-B'!B1621,'Speed Bin A-B'!B1725,'Speed Bin A-B'!B1829,'Speed Bin A-B'!B1933,'Speed Bin A-B'!B2245,'Speed Bin A-B'!B2349,'Speed Bin A-B'!B2453,'Speed Bin A-B'!B2557,'Speed Bin A-B'!B2661)</f>
        <v>433</v>
      </c>
      <c r="C54" s="273">
        <f>SUM('Speed Bin A-B'!C61,'Speed Bin A-B'!C165,'Speed Bin A-B'!C269,'Speed Bin A-B'!C373,'Speed Bin A-B'!C477,'Speed Bin A-B'!C789,'Speed Bin A-B'!C893,'Speed Bin A-B'!C997,'Speed Bin A-B'!C1101,'Speed Bin A-B'!C1205,'Speed Bin A-B'!C1517,'Speed Bin A-B'!C1621,'Speed Bin A-B'!C1725,'Speed Bin A-B'!C1829,'Speed Bin A-B'!C1933,'Speed Bin A-B'!C2245,'Speed Bin A-B'!C2349,'Speed Bin A-B'!C2453,'Speed Bin A-B'!C2557,'Speed Bin A-B'!C2661)</f>
        <v>0</v>
      </c>
      <c r="D54" s="273">
        <f>SUM('Speed Bin A-B'!D61,'Speed Bin A-B'!D165,'Speed Bin A-B'!D269,'Speed Bin A-B'!D373,'Speed Bin A-B'!D477,'Speed Bin A-B'!D789,'Speed Bin A-B'!D893,'Speed Bin A-B'!D997,'Speed Bin A-B'!D1101,'Speed Bin A-B'!D1205,'Speed Bin A-B'!D1517,'Speed Bin A-B'!D1621,'Speed Bin A-B'!D1725,'Speed Bin A-B'!D1829,'Speed Bin A-B'!D1933,'Speed Bin A-B'!D2245,'Speed Bin A-B'!D2349,'Speed Bin A-B'!D2453,'Speed Bin A-B'!D2557,'Speed Bin A-B'!D2661)</f>
        <v>5</v>
      </c>
      <c r="E54" s="273">
        <f>SUM('Speed Bin A-B'!E61,'Speed Bin A-B'!E165,'Speed Bin A-B'!E269,'Speed Bin A-B'!E373,'Speed Bin A-B'!E477,'Speed Bin A-B'!E789,'Speed Bin A-B'!E893,'Speed Bin A-B'!E997,'Speed Bin A-B'!E1101,'Speed Bin A-B'!E1205,'Speed Bin A-B'!E1517,'Speed Bin A-B'!E1621,'Speed Bin A-B'!E1725,'Speed Bin A-B'!E1829,'Speed Bin A-B'!E1933,'Speed Bin A-B'!E2245,'Speed Bin A-B'!E2349,'Speed Bin A-B'!E2453,'Speed Bin A-B'!E2557,'Speed Bin A-B'!E2661)</f>
        <v>27</v>
      </c>
      <c r="F54" s="273">
        <f>SUM('Speed Bin A-B'!F61,'Speed Bin A-B'!F165,'Speed Bin A-B'!F269,'Speed Bin A-B'!F373,'Speed Bin A-B'!F477,'Speed Bin A-B'!F789,'Speed Bin A-B'!F893,'Speed Bin A-B'!F997,'Speed Bin A-B'!F1101,'Speed Bin A-B'!F1205,'Speed Bin A-B'!F1517,'Speed Bin A-B'!F1621,'Speed Bin A-B'!F1725,'Speed Bin A-B'!F1829,'Speed Bin A-B'!F1933,'Speed Bin A-B'!F2245,'Speed Bin A-B'!F2349,'Speed Bin A-B'!F2453,'Speed Bin A-B'!F2557,'Speed Bin A-B'!F2661)</f>
        <v>147</v>
      </c>
      <c r="G54" s="273">
        <f>SUM('Speed Bin A-B'!G61,'Speed Bin A-B'!G165,'Speed Bin A-B'!G269,'Speed Bin A-B'!G373,'Speed Bin A-B'!G477,'Speed Bin A-B'!G789,'Speed Bin A-B'!G893,'Speed Bin A-B'!G997,'Speed Bin A-B'!G1101,'Speed Bin A-B'!G1205,'Speed Bin A-B'!G1517,'Speed Bin A-B'!G1621,'Speed Bin A-B'!G1725,'Speed Bin A-B'!G1829,'Speed Bin A-B'!G1933,'Speed Bin A-B'!G2245,'Speed Bin A-B'!G2349,'Speed Bin A-B'!G2453,'Speed Bin A-B'!G2557,'Speed Bin A-B'!G2661)</f>
        <v>181</v>
      </c>
      <c r="H54" s="273">
        <f>SUM('Speed Bin A-B'!H61,'Speed Bin A-B'!H165,'Speed Bin A-B'!H269,'Speed Bin A-B'!H373,'Speed Bin A-B'!H477,'Speed Bin A-B'!H789,'Speed Bin A-B'!H893,'Speed Bin A-B'!H997,'Speed Bin A-B'!H1101,'Speed Bin A-B'!H1205,'Speed Bin A-B'!H1517,'Speed Bin A-B'!H1621,'Speed Bin A-B'!H1725,'Speed Bin A-B'!H1829,'Speed Bin A-B'!H1933,'Speed Bin A-B'!H2245,'Speed Bin A-B'!H2349,'Speed Bin A-B'!H2453,'Speed Bin A-B'!H2557,'Speed Bin A-B'!H2661)</f>
        <v>63</v>
      </c>
      <c r="I54" s="273">
        <f>SUM('Speed Bin A-B'!I61,'Speed Bin A-B'!I165,'Speed Bin A-B'!I269,'Speed Bin A-B'!I373,'Speed Bin A-B'!I477,'Speed Bin A-B'!I789,'Speed Bin A-B'!I893,'Speed Bin A-B'!I997,'Speed Bin A-B'!I1101,'Speed Bin A-B'!I1205,'Speed Bin A-B'!I1517,'Speed Bin A-B'!I1621,'Speed Bin A-B'!I1725,'Speed Bin A-B'!I1829,'Speed Bin A-B'!I1933,'Speed Bin A-B'!I2245,'Speed Bin A-B'!I2349,'Speed Bin A-B'!I2453,'Speed Bin A-B'!I2557,'Speed Bin A-B'!I2661)</f>
        <v>9</v>
      </c>
      <c r="J54" s="273">
        <f>SUM('Speed Bin A-B'!J61,'Speed Bin A-B'!J165,'Speed Bin A-B'!J269,'Speed Bin A-B'!J373,'Speed Bin A-B'!J477,'Speed Bin A-B'!J789,'Speed Bin A-B'!J893,'Speed Bin A-B'!J997,'Speed Bin A-B'!J1101,'Speed Bin A-B'!J1205,'Speed Bin A-B'!J1517,'Speed Bin A-B'!J1621,'Speed Bin A-B'!J1725,'Speed Bin A-B'!J1829,'Speed Bin A-B'!J1933,'Speed Bin A-B'!J2245,'Speed Bin A-B'!J2349,'Speed Bin A-B'!J2453,'Speed Bin A-B'!J2557,'Speed Bin A-B'!J2661)</f>
        <v>1</v>
      </c>
      <c r="K54" s="273">
        <f>SUM('Speed Bin A-B'!K61,'Speed Bin A-B'!K165,'Speed Bin A-B'!K269,'Speed Bin A-B'!K373,'Speed Bin A-B'!K477,'Speed Bin A-B'!K789,'Speed Bin A-B'!K893,'Speed Bin A-B'!K997,'Speed Bin A-B'!K1101,'Speed Bin A-B'!K1205,'Speed Bin A-B'!K1517,'Speed Bin A-B'!K1621,'Speed Bin A-B'!K1725,'Speed Bin A-B'!K1829,'Speed Bin A-B'!K1933,'Speed Bin A-B'!K2245,'Speed Bin A-B'!K2349,'Speed Bin A-B'!K2453,'Speed Bin A-B'!K2557,'Speed Bin A-B'!K2661)</f>
        <v>0</v>
      </c>
      <c r="L54" s="273">
        <f>SUM('Speed Bin A-B'!L61,'Speed Bin A-B'!L165,'Speed Bin A-B'!L269,'Speed Bin A-B'!L373,'Speed Bin A-B'!L477,'Speed Bin A-B'!L789,'Speed Bin A-B'!L893,'Speed Bin A-B'!L997,'Speed Bin A-B'!L1101,'Speed Bin A-B'!L1205,'Speed Bin A-B'!L1517,'Speed Bin A-B'!L1621,'Speed Bin A-B'!L1725,'Speed Bin A-B'!L1829,'Speed Bin A-B'!L1933,'Speed Bin A-B'!L2245,'Speed Bin A-B'!L2349,'Speed Bin A-B'!L2453,'Speed Bin A-B'!L2557,'Speed Bin A-B'!L2661)</f>
        <v>0</v>
      </c>
      <c r="M54" s="273">
        <f>SUM('Speed Bin A-B'!M61,'Speed Bin A-B'!M165,'Speed Bin A-B'!M269,'Speed Bin A-B'!M373,'Speed Bin A-B'!M477,'Speed Bin A-B'!M789,'Speed Bin A-B'!M893,'Speed Bin A-B'!M997,'Speed Bin A-B'!M1101,'Speed Bin A-B'!M1205,'Speed Bin A-B'!M1517,'Speed Bin A-B'!M1621,'Speed Bin A-B'!M1725,'Speed Bin A-B'!M1829,'Speed Bin A-B'!M1933,'Speed Bin A-B'!M2245,'Speed Bin A-B'!M2349,'Speed Bin A-B'!M2453,'Speed Bin A-B'!M2557,'Speed Bin A-B'!M2661)</f>
        <v>0</v>
      </c>
      <c r="N54" s="273">
        <f>SUM('Speed Bin A-B'!N61,'Speed Bin A-B'!N165,'Speed Bin A-B'!N269,'Speed Bin A-B'!N373,'Speed Bin A-B'!N477,'Speed Bin A-B'!N789,'Speed Bin A-B'!N893,'Speed Bin A-B'!N997,'Speed Bin A-B'!N1101,'Speed Bin A-B'!N1205,'Speed Bin A-B'!N1517,'Speed Bin A-B'!N1621,'Speed Bin A-B'!N1725,'Speed Bin A-B'!N1829,'Speed Bin A-B'!N1933,'Speed Bin A-B'!N2245,'Speed Bin A-B'!N2349,'Speed Bin A-B'!N2453,'Speed Bin A-B'!N2557,'Speed Bin A-B'!N2661)</f>
        <v>0</v>
      </c>
      <c r="O54" s="273">
        <f>SUM('Speed Bin A-B'!O61,'Speed Bin A-B'!O165,'Speed Bin A-B'!O269,'Speed Bin A-B'!O373,'Speed Bin A-B'!O477,'Speed Bin A-B'!O789,'Speed Bin A-B'!O893,'Speed Bin A-B'!O997,'Speed Bin A-B'!O1101,'Speed Bin A-B'!O1205,'Speed Bin A-B'!O1517,'Speed Bin A-B'!O1621,'Speed Bin A-B'!O1725,'Speed Bin A-B'!O1829,'Speed Bin A-B'!O1933,'Speed Bin A-B'!O2245,'Speed Bin A-B'!O2349,'Speed Bin A-B'!O2453,'Speed Bin A-B'!O2557,'Speed Bin A-B'!O2661)</f>
        <v>0</v>
      </c>
      <c r="P54" s="273">
        <f>SUM('Speed Bin A-B'!P61,'Speed Bin A-B'!P165,'Speed Bin A-B'!P269,'Speed Bin A-B'!P373,'Speed Bin A-B'!P477,'Speed Bin A-B'!P789,'Speed Bin A-B'!P893,'Speed Bin A-B'!P997,'Speed Bin A-B'!P1101,'Speed Bin A-B'!P1205,'Speed Bin A-B'!P1517,'Speed Bin A-B'!P1621,'Speed Bin A-B'!P1725,'Speed Bin A-B'!P1829,'Speed Bin A-B'!P1933,'Speed Bin A-B'!P2245,'Speed Bin A-B'!P2349,'Speed Bin A-B'!P2453,'Speed Bin A-B'!P2557,'Speed Bin A-B'!P2661)</f>
        <v>0</v>
      </c>
      <c r="Q54" s="273">
        <f>SUM('Speed Bin A-B'!Q61,'Speed Bin A-B'!Q165,'Speed Bin A-B'!Q269,'Speed Bin A-B'!Q373,'Speed Bin A-B'!Q477,'Speed Bin A-B'!Q789,'Speed Bin A-B'!Q893,'Speed Bin A-B'!Q997,'Speed Bin A-B'!Q1101,'Speed Bin A-B'!Q1205,'Speed Bin A-B'!Q1517,'Speed Bin A-B'!Q1621,'Speed Bin A-B'!Q1725,'Speed Bin A-B'!Q1829,'Speed Bin A-B'!Q1933,'Speed Bin A-B'!Q2245,'Speed Bin A-B'!Q2349,'Speed Bin A-B'!Q2453,'Speed Bin A-B'!Q2557,'Speed Bin A-B'!Q2661)</f>
        <v>0</v>
      </c>
      <c r="R54" s="273">
        <f>SUM('Speed Bin A-B'!R61,'Speed Bin A-B'!R165,'Speed Bin A-B'!R269,'Speed Bin A-B'!R373,'Speed Bin A-B'!R477,'Speed Bin A-B'!R789,'Speed Bin A-B'!R893,'Speed Bin A-B'!R997,'Speed Bin A-B'!R1101,'Speed Bin A-B'!R1205,'Speed Bin A-B'!R1517,'Speed Bin A-B'!R1621,'Speed Bin A-B'!R1725,'Speed Bin A-B'!R1829,'Speed Bin A-B'!R1933,'Speed Bin A-B'!R2245,'Speed Bin A-B'!R2349,'Speed Bin A-B'!R2453,'Speed Bin A-B'!R2557,'Speed Bin A-B'!R2661)</f>
        <v>0</v>
      </c>
      <c r="S54" s="273">
        <f>SUM('Speed Bin A-B'!S61,'Speed Bin A-B'!S165,'Speed Bin A-B'!S269,'Speed Bin A-B'!S373,'Speed Bin A-B'!S477,'Speed Bin A-B'!S789,'Speed Bin A-B'!S893,'Speed Bin A-B'!S997,'Speed Bin A-B'!S1101,'Speed Bin A-B'!S1205,'Speed Bin A-B'!S1517,'Speed Bin A-B'!S1621,'Speed Bin A-B'!S1725,'Speed Bin A-B'!S1829,'Speed Bin A-B'!S1933,'Speed Bin A-B'!S2245,'Speed Bin A-B'!S2349,'Speed Bin A-B'!S2453,'Speed Bin A-B'!S2557,'Speed Bin A-B'!S2661)</f>
        <v>0</v>
      </c>
      <c r="T54" s="273">
        <f>SUM('Speed Bin A-B'!T61,'Speed Bin A-B'!T165,'Speed Bin A-B'!T269,'Speed Bin A-B'!T373,'Speed Bin A-B'!T477,'Speed Bin A-B'!T789,'Speed Bin A-B'!T893,'Speed Bin A-B'!T997,'Speed Bin A-B'!T1101,'Speed Bin A-B'!T1205,'Speed Bin A-B'!T1517,'Speed Bin A-B'!T1621,'Speed Bin A-B'!T1725,'Speed Bin A-B'!T1829,'Speed Bin A-B'!T1933,'Speed Bin A-B'!T2245,'Speed Bin A-B'!T2349,'Speed Bin A-B'!T2453,'Speed Bin A-B'!T2557,'Speed Bin A-B'!T2661)</f>
        <v>0</v>
      </c>
      <c r="U54" s="273">
        <f>SUM('Speed Bin A-B'!U61,'Speed Bin A-B'!U165,'Speed Bin A-B'!U269,'Speed Bin A-B'!U373,'Speed Bin A-B'!U477,'Speed Bin A-B'!U789,'Speed Bin A-B'!U893,'Speed Bin A-B'!U997,'Speed Bin A-B'!U1101,'Speed Bin A-B'!U1205,'Speed Bin A-B'!U1517,'Speed Bin A-B'!U1621,'Speed Bin A-B'!U1725,'Speed Bin A-B'!U1829,'Speed Bin A-B'!U1933,'Speed Bin A-B'!U2245,'Speed Bin A-B'!U2349,'Speed Bin A-B'!U2453,'Speed Bin A-B'!U2557,'Speed Bin A-B'!U2661)</f>
        <v>0</v>
      </c>
      <c r="V54"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f>
        <v>26.12857142857143</v>
      </c>
      <c r="W54"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f>
        <v>30.81428571428572</v>
      </c>
      <c r="X54" s="267"/>
      <c r="Y54" s="267"/>
    </row>
    <row r="55" spans="1:25" x14ac:dyDescent="0.25">
      <c r="A55" s="272">
        <v>0.53125</v>
      </c>
      <c r="B55" s="273">
        <f>SUM('Speed Bin A-B'!B62,'Speed Bin A-B'!B166,'Speed Bin A-B'!B270,'Speed Bin A-B'!B374,'Speed Bin A-B'!B478,'Speed Bin A-B'!B790,'Speed Bin A-B'!B894,'Speed Bin A-B'!B998,'Speed Bin A-B'!B1102,'Speed Bin A-B'!B1206,'Speed Bin A-B'!B1518,'Speed Bin A-B'!B1622,'Speed Bin A-B'!B1726,'Speed Bin A-B'!B1830,'Speed Bin A-B'!B1934,'Speed Bin A-B'!B2246,'Speed Bin A-B'!B2350,'Speed Bin A-B'!B2454,'Speed Bin A-B'!B2558,'Speed Bin A-B'!B2662)</f>
        <v>476</v>
      </c>
      <c r="C55" s="273">
        <f>SUM('Speed Bin A-B'!C62,'Speed Bin A-B'!C166,'Speed Bin A-B'!C270,'Speed Bin A-B'!C374,'Speed Bin A-B'!C478,'Speed Bin A-B'!C790,'Speed Bin A-B'!C894,'Speed Bin A-B'!C998,'Speed Bin A-B'!C1102,'Speed Bin A-B'!C1206,'Speed Bin A-B'!C1518,'Speed Bin A-B'!C1622,'Speed Bin A-B'!C1726,'Speed Bin A-B'!C1830,'Speed Bin A-B'!C1934,'Speed Bin A-B'!C2246,'Speed Bin A-B'!C2350,'Speed Bin A-B'!C2454,'Speed Bin A-B'!C2558,'Speed Bin A-B'!C2662)</f>
        <v>0</v>
      </c>
      <c r="D55" s="273">
        <f>SUM('Speed Bin A-B'!D62,'Speed Bin A-B'!D166,'Speed Bin A-B'!D270,'Speed Bin A-B'!D374,'Speed Bin A-B'!D478,'Speed Bin A-B'!D790,'Speed Bin A-B'!D894,'Speed Bin A-B'!D998,'Speed Bin A-B'!D1102,'Speed Bin A-B'!D1206,'Speed Bin A-B'!D1518,'Speed Bin A-B'!D1622,'Speed Bin A-B'!D1726,'Speed Bin A-B'!D1830,'Speed Bin A-B'!D1934,'Speed Bin A-B'!D2246,'Speed Bin A-B'!D2350,'Speed Bin A-B'!D2454,'Speed Bin A-B'!D2558,'Speed Bin A-B'!D2662)</f>
        <v>4</v>
      </c>
      <c r="E55" s="273">
        <f>SUM('Speed Bin A-B'!E62,'Speed Bin A-B'!E166,'Speed Bin A-B'!E270,'Speed Bin A-B'!E374,'Speed Bin A-B'!E478,'Speed Bin A-B'!E790,'Speed Bin A-B'!E894,'Speed Bin A-B'!E998,'Speed Bin A-B'!E1102,'Speed Bin A-B'!E1206,'Speed Bin A-B'!E1518,'Speed Bin A-B'!E1622,'Speed Bin A-B'!E1726,'Speed Bin A-B'!E1830,'Speed Bin A-B'!E1934,'Speed Bin A-B'!E2246,'Speed Bin A-B'!E2350,'Speed Bin A-B'!E2454,'Speed Bin A-B'!E2558,'Speed Bin A-B'!E2662)</f>
        <v>41</v>
      </c>
      <c r="F55" s="273">
        <f>SUM('Speed Bin A-B'!F62,'Speed Bin A-B'!F166,'Speed Bin A-B'!F270,'Speed Bin A-B'!F374,'Speed Bin A-B'!F478,'Speed Bin A-B'!F790,'Speed Bin A-B'!F894,'Speed Bin A-B'!F998,'Speed Bin A-B'!F1102,'Speed Bin A-B'!F1206,'Speed Bin A-B'!F1518,'Speed Bin A-B'!F1622,'Speed Bin A-B'!F1726,'Speed Bin A-B'!F1830,'Speed Bin A-B'!F1934,'Speed Bin A-B'!F2246,'Speed Bin A-B'!F2350,'Speed Bin A-B'!F2454,'Speed Bin A-B'!F2558,'Speed Bin A-B'!F2662)</f>
        <v>152</v>
      </c>
      <c r="G55" s="273">
        <f>SUM('Speed Bin A-B'!G62,'Speed Bin A-B'!G166,'Speed Bin A-B'!G270,'Speed Bin A-B'!G374,'Speed Bin A-B'!G478,'Speed Bin A-B'!G790,'Speed Bin A-B'!G894,'Speed Bin A-B'!G998,'Speed Bin A-B'!G1102,'Speed Bin A-B'!G1206,'Speed Bin A-B'!G1518,'Speed Bin A-B'!G1622,'Speed Bin A-B'!G1726,'Speed Bin A-B'!G1830,'Speed Bin A-B'!G1934,'Speed Bin A-B'!G2246,'Speed Bin A-B'!G2350,'Speed Bin A-B'!G2454,'Speed Bin A-B'!G2558,'Speed Bin A-B'!G2662)</f>
        <v>225</v>
      </c>
      <c r="H55" s="273">
        <f>SUM('Speed Bin A-B'!H62,'Speed Bin A-B'!H166,'Speed Bin A-B'!H270,'Speed Bin A-B'!H374,'Speed Bin A-B'!H478,'Speed Bin A-B'!H790,'Speed Bin A-B'!H894,'Speed Bin A-B'!H998,'Speed Bin A-B'!H1102,'Speed Bin A-B'!H1206,'Speed Bin A-B'!H1518,'Speed Bin A-B'!H1622,'Speed Bin A-B'!H1726,'Speed Bin A-B'!H1830,'Speed Bin A-B'!H1934,'Speed Bin A-B'!H2246,'Speed Bin A-B'!H2350,'Speed Bin A-B'!H2454,'Speed Bin A-B'!H2558,'Speed Bin A-B'!H2662)</f>
        <v>50</v>
      </c>
      <c r="I55" s="273">
        <f>SUM('Speed Bin A-B'!I62,'Speed Bin A-B'!I166,'Speed Bin A-B'!I270,'Speed Bin A-B'!I374,'Speed Bin A-B'!I478,'Speed Bin A-B'!I790,'Speed Bin A-B'!I894,'Speed Bin A-B'!I998,'Speed Bin A-B'!I1102,'Speed Bin A-B'!I1206,'Speed Bin A-B'!I1518,'Speed Bin A-B'!I1622,'Speed Bin A-B'!I1726,'Speed Bin A-B'!I1830,'Speed Bin A-B'!I1934,'Speed Bin A-B'!I2246,'Speed Bin A-B'!I2350,'Speed Bin A-B'!I2454,'Speed Bin A-B'!I2558,'Speed Bin A-B'!I2662)</f>
        <v>4</v>
      </c>
      <c r="J55" s="273">
        <f>SUM('Speed Bin A-B'!J62,'Speed Bin A-B'!J166,'Speed Bin A-B'!J270,'Speed Bin A-B'!J374,'Speed Bin A-B'!J478,'Speed Bin A-B'!J790,'Speed Bin A-B'!J894,'Speed Bin A-B'!J998,'Speed Bin A-B'!J1102,'Speed Bin A-B'!J1206,'Speed Bin A-B'!J1518,'Speed Bin A-B'!J1622,'Speed Bin A-B'!J1726,'Speed Bin A-B'!J1830,'Speed Bin A-B'!J1934,'Speed Bin A-B'!J2246,'Speed Bin A-B'!J2350,'Speed Bin A-B'!J2454,'Speed Bin A-B'!J2558,'Speed Bin A-B'!J2662)</f>
        <v>0</v>
      </c>
      <c r="K55" s="273">
        <f>SUM('Speed Bin A-B'!K62,'Speed Bin A-B'!K166,'Speed Bin A-B'!K270,'Speed Bin A-B'!K374,'Speed Bin A-B'!K478,'Speed Bin A-B'!K790,'Speed Bin A-B'!K894,'Speed Bin A-B'!K998,'Speed Bin A-B'!K1102,'Speed Bin A-B'!K1206,'Speed Bin A-B'!K1518,'Speed Bin A-B'!K1622,'Speed Bin A-B'!K1726,'Speed Bin A-B'!K1830,'Speed Bin A-B'!K1934,'Speed Bin A-B'!K2246,'Speed Bin A-B'!K2350,'Speed Bin A-B'!K2454,'Speed Bin A-B'!K2558,'Speed Bin A-B'!K2662)</f>
        <v>0</v>
      </c>
      <c r="L55" s="273">
        <f>SUM('Speed Bin A-B'!L62,'Speed Bin A-B'!L166,'Speed Bin A-B'!L270,'Speed Bin A-B'!L374,'Speed Bin A-B'!L478,'Speed Bin A-B'!L790,'Speed Bin A-B'!L894,'Speed Bin A-B'!L998,'Speed Bin A-B'!L1102,'Speed Bin A-B'!L1206,'Speed Bin A-B'!L1518,'Speed Bin A-B'!L1622,'Speed Bin A-B'!L1726,'Speed Bin A-B'!L1830,'Speed Bin A-B'!L1934,'Speed Bin A-B'!L2246,'Speed Bin A-B'!L2350,'Speed Bin A-B'!L2454,'Speed Bin A-B'!L2558,'Speed Bin A-B'!L2662)</f>
        <v>0</v>
      </c>
      <c r="M55" s="273">
        <f>SUM('Speed Bin A-B'!M62,'Speed Bin A-B'!M166,'Speed Bin A-B'!M270,'Speed Bin A-B'!M374,'Speed Bin A-B'!M478,'Speed Bin A-B'!M790,'Speed Bin A-B'!M894,'Speed Bin A-B'!M998,'Speed Bin A-B'!M1102,'Speed Bin A-B'!M1206,'Speed Bin A-B'!M1518,'Speed Bin A-B'!M1622,'Speed Bin A-B'!M1726,'Speed Bin A-B'!M1830,'Speed Bin A-B'!M1934,'Speed Bin A-B'!M2246,'Speed Bin A-B'!M2350,'Speed Bin A-B'!M2454,'Speed Bin A-B'!M2558,'Speed Bin A-B'!M2662)</f>
        <v>0</v>
      </c>
      <c r="N55" s="273">
        <f>SUM('Speed Bin A-B'!N62,'Speed Bin A-B'!N166,'Speed Bin A-B'!N270,'Speed Bin A-B'!N374,'Speed Bin A-B'!N478,'Speed Bin A-B'!N790,'Speed Bin A-B'!N894,'Speed Bin A-B'!N998,'Speed Bin A-B'!N1102,'Speed Bin A-B'!N1206,'Speed Bin A-B'!N1518,'Speed Bin A-B'!N1622,'Speed Bin A-B'!N1726,'Speed Bin A-B'!N1830,'Speed Bin A-B'!N1934,'Speed Bin A-B'!N2246,'Speed Bin A-B'!N2350,'Speed Bin A-B'!N2454,'Speed Bin A-B'!N2558,'Speed Bin A-B'!N2662)</f>
        <v>0</v>
      </c>
      <c r="O55" s="273">
        <f>SUM('Speed Bin A-B'!O62,'Speed Bin A-B'!O166,'Speed Bin A-B'!O270,'Speed Bin A-B'!O374,'Speed Bin A-B'!O478,'Speed Bin A-B'!O790,'Speed Bin A-B'!O894,'Speed Bin A-B'!O998,'Speed Bin A-B'!O1102,'Speed Bin A-B'!O1206,'Speed Bin A-B'!O1518,'Speed Bin A-B'!O1622,'Speed Bin A-B'!O1726,'Speed Bin A-B'!O1830,'Speed Bin A-B'!O1934,'Speed Bin A-B'!O2246,'Speed Bin A-B'!O2350,'Speed Bin A-B'!O2454,'Speed Bin A-B'!O2558,'Speed Bin A-B'!O2662)</f>
        <v>0</v>
      </c>
      <c r="P55" s="273">
        <f>SUM('Speed Bin A-B'!P62,'Speed Bin A-B'!P166,'Speed Bin A-B'!P270,'Speed Bin A-B'!P374,'Speed Bin A-B'!P478,'Speed Bin A-B'!P790,'Speed Bin A-B'!P894,'Speed Bin A-B'!P998,'Speed Bin A-B'!P1102,'Speed Bin A-B'!P1206,'Speed Bin A-B'!P1518,'Speed Bin A-B'!P1622,'Speed Bin A-B'!P1726,'Speed Bin A-B'!P1830,'Speed Bin A-B'!P1934,'Speed Bin A-B'!P2246,'Speed Bin A-B'!P2350,'Speed Bin A-B'!P2454,'Speed Bin A-B'!P2558,'Speed Bin A-B'!P2662)</f>
        <v>0</v>
      </c>
      <c r="Q55" s="273">
        <f>SUM('Speed Bin A-B'!Q62,'Speed Bin A-B'!Q166,'Speed Bin A-B'!Q270,'Speed Bin A-B'!Q374,'Speed Bin A-B'!Q478,'Speed Bin A-B'!Q790,'Speed Bin A-B'!Q894,'Speed Bin A-B'!Q998,'Speed Bin A-B'!Q1102,'Speed Bin A-B'!Q1206,'Speed Bin A-B'!Q1518,'Speed Bin A-B'!Q1622,'Speed Bin A-B'!Q1726,'Speed Bin A-B'!Q1830,'Speed Bin A-B'!Q1934,'Speed Bin A-B'!Q2246,'Speed Bin A-B'!Q2350,'Speed Bin A-B'!Q2454,'Speed Bin A-B'!Q2558,'Speed Bin A-B'!Q2662)</f>
        <v>0</v>
      </c>
      <c r="R55" s="273">
        <f>SUM('Speed Bin A-B'!R62,'Speed Bin A-B'!R166,'Speed Bin A-B'!R270,'Speed Bin A-B'!R374,'Speed Bin A-B'!R478,'Speed Bin A-B'!R790,'Speed Bin A-B'!R894,'Speed Bin A-B'!R998,'Speed Bin A-B'!R1102,'Speed Bin A-B'!R1206,'Speed Bin A-B'!R1518,'Speed Bin A-B'!R1622,'Speed Bin A-B'!R1726,'Speed Bin A-B'!R1830,'Speed Bin A-B'!R1934,'Speed Bin A-B'!R2246,'Speed Bin A-B'!R2350,'Speed Bin A-B'!R2454,'Speed Bin A-B'!R2558,'Speed Bin A-B'!R2662)</f>
        <v>0</v>
      </c>
      <c r="S55" s="273">
        <f>SUM('Speed Bin A-B'!S62,'Speed Bin A-B'!S166,'Speed Bin A-B'!S270,'Speed Bin A-B'!S374,'Speed Bin A-B'!S478,'Speed Bin A-B'!S790,'Speed Bin A-B'!S894,'Speed Bin A-B'!S998,'Speed Bin A-B'!S1102,'Speed Bin A-B'!S1206,'Speed Bin A-B'!S1518,'Speed Bin A-B'!S1622,'Speed Bin A-B'!S1726,'Speed Bin A-B'!S1830,'Speed Bin A-B'!S1934,'Speed Bin A-B'!S2246,'Speed Bin A-B'!S2350,'Speed Bin A-B'!S2454,'Speed Bin A-B'!S2558,'Speed Bin A-B'!S2662)</f>
        <v>0</v>
      </c>
      <c r="T55" s="273">
        <f>SUM('Speed Bin A-B'!T62,'Speed Bin A-B'!T166,'Speed Bin A-B'!T270,'Speed Bin A-B'!T374,'Speed Bin A-B'!T478,'Speed Bin A-B'!T790,'Speed Bin A-B'!T894,'Speed Bin A-B'!T998,'Speed Bin A-B'!T1102,'Speed Bin A-B'!T1206,'Speed Bin A-B'!T1518,'Speed Bin A-B'!T1622,'Speed Bin A-B'!T1726,'Speed Bin A-B'!T1830,'Speed Bin A-B'!T1934,'Speed Bin A-B'!T2246,'Speed Bin A-B'!T2350,'Speed Bin A-B'!T2454,'Speed Bin A-B'!T2558,'Speed Bin A-B'!T2662)</f>
        <v>0</v>
      </c>
      <c r="U55" s="273">
        <f>SUM('Speed Bin A-B'!U62,'Speed Bin A-B'!U166,'Speed Bin A-B'!U270,'Speed Bin A-B'!U374,'Speed Bin A-B'!U478,'Speed Bin A-B'!U790,'Speed Bin A-B'!U894,'Speed Bin A-B'!U998,'Speed Bin A-B'!U1102,'Speed Bin A-B'!U1206,'Speed Bin A-B'!U1518,'Speed Bin A-B'!U1622,'Speed Bin A-B'!U1726,'Speed Bin A-B'!U1830,'Speed Bin A-B'!U1934,'Speed Bin A-B'!U2246,'Speed Bin A-B'!U2350,'Speed Bin A-B'!U2454,'Speed Bin A-B'!U2558,'Speed Bin A-B'!U2662)</f>
        <v>0</v>
      </c>
      <c r="V55"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f>
        <v>25.49285714285714</v>
      </c>
      <c r="W55"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f>
        <v>29.3</v>
      </c>
      <c r="X55" s="267"/>
      <c r="Y55" s="267"/>
    </row>
    <row r="56" spans="1:25" x14ac:dyDescent="0.25">
      <c r="A56" s="272">
        <v>0.54166666666666696</v>
      </c>
      <c r="B56" s="273">
        <f>SUM('Speed Bin A-B'!B63,'Speed Bin A-B'!B167,'Speed Bin A-B'!B271,'Speed Bin A-B'!B375,'Speed Bin A-B'!B479,'Speed Bin A-B'!B791,'Speed Bin A-B'!B895,'Speed Bin A-B'!B999,'Speed Bin A-B'!B1103,'Speed Bin A-B'!B1207,'Speed Bin A-B'!B1519,'Speed Bin A-B'!B1623,'Speed Bin A-B'!B1727,'Speed Bin A-B'!B1831,'Speed Bin A-B'!B1935,'Speed Bin A-B'!B2247,'Speed Bin A-B'!B2351,'Speed Bin A-B'!B2455,'Speed Bin A-B'!B2559,'Speed Bin A-B'!B2663)</f>
        <v>443</v>
      </c>
      <c r="C56" s="273">
        <f>SUM('Speed Bin A-B'!C63,'Speed Bin A-B'!C167,'Speed Bin A-B'!C271,'Speed Bin A-B'!C375,'Speed Bin A-B'!C479,'Speed Bin A-B'!C791,'Speed Bin A-B'!C895,'Speed Bin A-B'!C999,'Speed Bin A-B'!C1103,'Speed Bin A-B'!C1207,'Speed Bin A-B'!C1519,'Speed Bin A-B'!C1623,'Speed Bin A-B'!C1727,'Speed Bin A-B'!C1831,'Speed Bin A-B'!C1935,'Speed Bin A-B'!C2247,'Speed Bin A-B'!C2351,'Speed Bin A-B'!C2455,'Speed Bin A-B'!C2559,'Speed Bin A-B'!C2663)</f>
        <v>0</v>
      </c>
      <c r="D56" s="273">
        <f>SUM('Speed Bin A-B'!D63,'Speed Bin A-B'!D167,'Speed Bin A-B'!D271,'Speed Bin A-B'!D375,'Speed Bin A-B'!D479,'Speed Bin A-B'!D791,'Speed Bin A-B'!D895,'Speed Bin A-B'!D999,'Speed Bin A-B'!D1103,'Speed Bin A-B'!D1207,'Speed Bin A-B'!D1519,'Speed Bin A-B'!D1623,'Speed Bin A-B'!D1727,'Speed Bin A-B'!D1831,'Speed Bin A-B'!D1935,'Speed Bin A-B'!D2247,'Speed Bin A-B'!D2351,'Speed Bin A-B'!D2455,'Speed Bin A-B'!D2559,'Speed Bin A-B'!D2663)</f>
        <v>2</v>
      </c>
      <c r="E56" s="273">
        <f>SUM('Speed Bin A-B'!E63,'Speed Bin A-B'!E167,'Speed Bin A-B'!E271,'Speed Bin A-B'!E375,'Speed Bin A-B'!E479,'Speed Bin A-B'!E791,'Speed Bin A-B'!E895,'Speed Bin A-B'!E999,'Speed Bin A-B'!E1103,'Speed Bin A-B'!E1207,'Speed Bin A-B'!E1519,'Speed Bin A-B'!E1623,'Speed Bin A-B'!E1727,'Speed Bin A-B'!E1831,'Speed Bin A-B'!E1935,'Speed Bin A-B'!E2247,'Speed Bin A-B'!E2351,'Speed Bin A-B'!E2455,'Speed Bin A-B'!E2559,'Speed Bin A-B'!E2663)</f>
        <v>30</v>
      </c>
      <c r="F56" s="273">
        <f>SUM('Speed Bin A-B'!F63,'Speed Bin A-B'!F167,'Speed Bin A-B'!F271,'Speed Bin A-B'!F375,'Speed Bin A-B'!F479,'Speed Bin A-B'!F791,'Speed Bin A-B'!F895,'Speed Bin A-B'!F999,'Speed Bin A-B'!F1103,'Speed Bin A-B'!F1207,'Speed Bin A-B'!F1519,'Speed Bin A-B'!F1623,'Speed Bin A-B'!F1727,'Speed Bin A-B'!F1831,'Speed Bin A-B'!F1935,'Speed Bin A-B'!F2247,'Speed Bin A-B'!F2351,'Speed Bin A-B'!F2455,'Speed Bin A-B'!F2559,'Speed Bin A-B'!F2663)</f>
        <v>150</v>
      </c>
      <c r="G56" s="273">
        <f>SUM('Speed Bin A-B'!G63,'Speed Bin A-B'!G167,'Speed Bin A-B'!G271,'Speed Bin A-B'!G375,'Speed Bin A-B'!G479,'Speed Bin A-B'!G791,'Speed Bin A-B'!G895,'Speed Bin A-B'!G999,'Speed Bin A-B'!G1103,'Speed Bin A-B'!G1207,'Speed Bin A-B'!G1519,'Speed Bin A-B'!G1623,'Speed Bin A-B'!G1727,'Speed Bin A-B'!G1831,'Speed Bin A-B'!G1935,'Speed Bin A-B'!G2247,'Speed Bin A-B'!G2351,'Speed Bin A-B'!G2455,'Speed Bin A-B'!G2559,'Speed Bin A-B'!G2663)</f>
        <v>201</v>
      </c>
      <c r="H56" s="273">
        <f>SUM('Speed Bin A-B'!H63,'Speed Bin A-B'!H167,'Speed Bin A-B'!H271,'Speed Bin A-B'!H375,'Speed Bin A-B'!H479,'Speed Bin A-B'!H791,'Speed Bin A-B'!H895,'Speed Bin A-B'!H999,'Speed Bin A-B'!H1103,'Speed Bin A-B'!H1207,'Speed Bin A-B'!H1519,'Speed Bin A-B'!H1623,'Speed Bin A-B'!H1727,'Speed Bin A-B'!H1831,'Speed Bin A-B'!H1935,'Speed Bin A-B'!H2247,'Speed Bin A-B'!H2351,'Speed Bin A-B'!H2455,'Speed Bin A-B'!H2559,'Speed Bin A-B'!H2663)</f>
        <v>44</v>
      </c>
      <c r="I56" s="273">
        <f>SUM('Speed Bin A-B'!I63,'Speed Bin A-B'!I167,'Speed Bin A-B'!I271,'Speed Bin A-B'!I375,'Speed Bin A-B'!I479,'Speed Bin A-B'!I791,'Speed Bin A-B'!I895,'Speed Bin A-B'!I999,'Speed Bin A-B'!I1103,'Speed Bin A-B'!I1207,'Speed Bin A-B'!I1519,'Speed Bin A-B'!I1623,'Speed Bin A-B'!I1727,'Speed Bin A-B'!I1831,'Speed Bin A-B'!I1935,'Speed Bin A-B'!I2247,'Speed Bin A-B'!I2351,'Speed Bin A-B'!I2455,'Speed Bin A-B'!I2559,'Speed Bin A-B'!I2663)</f>
        <v>14</v>
      </c>
      <c r="J56" s="273">
        <f>SUM('Speed Bin A-B'!J63,'Speed Bin A-B'!J167,'Speed Bin A-B'!J271,'Speed Bin A-B'!J375,'Speed Bin A-B'!J479,'Speed Bin A-B'!J791,'Speed Bin A-B'!J895,'Speed Bin A-B'!J999,'Speed Bin A-B'!J1103,'Speed Bin A-B'!J1207,'Speed Bin A-B'!J1519,'Speed Bin A-B'!J1623,'Speed Bin A-B'!J1727,'Speed Bin A-B'!J1831,'Speed Bin A-B'!J1935,'Speed Bin A-B'!J2247,'Speed Bin A-B'!J2351,'Speed Bin A-B'!J2455,'Speed Bin A-B'!J2559,'Speed Bin A-B'!J2663)</f>
        <v>2</v>
      </c>
      <c r="K56" s="273">
        <f>SUM('Speed Bin A-B'!K63,'Speed Bin A-B'!K167,'Speed Bin A-B'!K271,'Speed Bin A-B'!K375,'Speed Bin A-B'!K479,'Speed Bin A-B'!K791,'Speed Bin A-B'!K895,'Speed Bin A-B'!K999,'Speed Bin A-B'!K1103,'Speed Bin A-B'!K1207,'Speed Bin A-B'!K1519,'Speed Bin A-B'!K1623,'Speed Bin A-B'!K1727,'Speed Bin A-B'!K1831,'Speed Bin A-B'!K1935,'Speed Bin A-B'!K2247,'Speed Bin A-B'!K2351,'Speed Bin A-B'!K2455,'Speed Bin A-B'!K2559,'Speed Bin A-B'!K2663)</f>
        <v>0</v>
      </c>
      <c r="L56" s="273">
        <f>SUM('Speed Bin A-B'!L63,'Speed Bin A-B'!L167,'Speed Bin A-B'!L271,'Speed Bin A-B'!L375,'Speed Bin A-B'!L479,'Speed Bin A-B'!L791,'Speed Bin A-B'!L895,'Speed Bin A-B'!L999,'Speed Bin A-B'!L1103,'Speed Bin A-B'!L1207,'Speed Bin A-B'!L1519,'Speed Bin A-B'!L1623,'Speed Bin A-B'!L1727,'Speed Bin A-B'!L1831,'Speed Bin A-B'!L1935,'Speed Bin A-B'!L2247,'Speed Bin A-B'!L2351,'Speed Bin A-B'!L2455,'Speed Bin A-B'!L2559,'Speed Bin A-B'!L2663)</f>
        <v>0</v>
      </c>
      <c r="M56" s="273">
        <f>SUM('Speed Bin A-B'!M63,'Speed Bin A-B'!M167,'Speed Bin A-B'!M271,'Speed Bin A-B'!M375,'Speed Bin A-B'!M479,'Speed Bin A-B'!M791,'Speed Bin A-B'!M895,'Speed Bin A-B'!M999,'Speed Bin A-B'!M1103,'Speed Bin A-B'!M1207,'Speed Bin A-B'!M1519,'Speed Bin A-B'!M1623,'Speed Bin A-B'!M1727,'Speed Bin A-B'!M1831,'Speed Bin A-B'!M1935,'Speed Bin A-B'!M2247,'Speed Bin A-B'!M2351,'Speed Bin A-B'!M2455,'Speed Bin A-B'!M2559,'Speed Bin A-B'!M2663)</f>
        <v>0</v>
      </c>
      <c r="N56" s="273">
        <f>SUM('Speed Bin A-B'!N63,'Speed Bin A-B'!N167,'Speed Bin A-B'!N271,'Speed Bin A-B'!N375,'Speed Bin A-B'!N479,'Speed Bin A-B'!N791,'Speed Bin A-B'!N895,'Speed Bin A-B'!N999,'Speed Bin A-B'!N1103,'Speed Bin A-B'!N1207,'Speed Bin A-B'!N1519,'Speed Bin A-B'!N1623,'Speed Bin A-B'!N1727,'Speed Bin A-B'!N1831,'Speed Bin A-B'!N1935,'Speed Bin A-B'!N2247,'Speed Bin A-B'!N2351,'Speed Bin A-B'!N2455,'Speed Bin A-B'!N2559,'Speed Bin A-B'!N2663)</f>
        <v>0</v>
      </c>
      <c r="O56" s="273">
        <f>SUM('Speed Bin A-B'!O63,'Speed Bin A-B'!O167,'Speed Bin A-B'!O271,'Speed Bin A-B'!O375,'Speed Bin A-B'!O479,'Speed Bin A-B'!O791,'Speed Bin A-B'!O895,'Speed Bin A-B'!O999,'Speed Bin A-B'!O1103,'Speed Bin A-B'!O1207,'Speed Bin A-B'!O1519,'Speed Bin A-B'!O1623,'Speed Bin A-B'!O1727,'Speed Bin A-B'!O1831,'Speed Bin A-B'!O1935,'Speed Bin A-B'!O2247,'Speed Bin A-B'!O2351,'Speed Bin A-B'!O2455,'Speed Bin A-B'!O2559,'Speed Bin A-B'!O2663)</f>
        <v>0</v>
      </c>
      <c r="P56" s="273">
        <f>SUM('Speed Bin A-B'!P63,'Speed Bin A-B'!P167,'Speed Bin A-B'!P271,'Speed Bin A-B'!P375,'Speed Bin A-B'!P479,'Speed Bin A-B'!P791,'Speed Bin A-B'!P895,'Speed Bin A-B'!P999,'Speed Bin A-B'!P1103,'Speed Bin A-B'!P1207,'Speed Bin A-B'!P1519,'Speed Bin A-B'!P1623,'Speed Bin A-B'!P1727,'Speed Bin A-B'!P1831,'Speed Bin A-B'!P1935,'Speed Bin A-B'!P2247,'Speed Bin A-B'!P2351,'Speed Bin A-B'!P2455,'Speed Bin A-B'!P2559,'Speed Bin A-B'!P2663)</f>
        <v>0</v>
      </c>
      <c r="Q56" s="273">
        <f>SUM('Speed Bin A-B'!Q63,'Speed Bin A-B'!Q167,'Speed Bin A-B'!Q271,'Speed Bin A-B'!Q375,'Speed Bin A-B'!Q479,'Speed Bin A-B'!Q791,'Speed Bin A-B'!Q895,'Speed Bin A-B'!Q999,'Speed Bin A-B'!Q1103,'Speed Bin A-B'!Q1207,'Speed Bin A-B'!Q1519,'Speed Bin A-B'!Q1623,'Speed Bin A-B'!Q1727,'Speed Bin A-B'!Q1831,'Speed Bin A-B'!Q1935,'Speed Bin A-B'!Q2247,'Speed Bin A-B'!Q2351,'Speed Bin A-B'!Q2455,'Speed Bin A-B'!Q2559,'Speed Bin A-B'!Q2663)</f>
        <v>0</v>
      </c>
      <c r="R56" s="273">
        <f>SUM('Speed Bin A-B'!R63,'Speed Bin A-B'!R167,'Speed Bin A-B'!R271,'Speed Bin A-B'!R375,'Speed Bin A-B'!R479,'Speed Bin A-B'!R791,'Speed Bin A-B'!R895,'Speed Bin A-B'!R999,'Speed Bin A-B'!R1103,'Speed Bin A-B'!R1207,'Speed Bin A-B'!R1519,'Speed Bin A-B'!R1623,'Speed Bin A-B'!R1727,'Speed Bin A-B'!R1831,'Speed Bin A-B'!R1935,'Speed Bin A-B'!R2247,'Speed Bin A-B'!R2351,'Speed Bin A-B'!R2455,'Speed Bin A-B'!R2559,'Speed Bin A-B'!R2663)</f>
        <v>0</v>
      </c>
      <c r="S56" s="273">
        <f>SUM('Speed Bin A-B'!S63,'Speed Bin A-B'!S167,'Speed Bin A-B'!S271,'Speed Bin A-B'!S375,'Speed Bin A-B'!S479,'Speed Bin A-B'!S791,'Speed Bin A-B'!S895,'Speed Bin A-B'!S999,'Speed Bin A-B'!S1103,'Speed Bin A-B'!S1207,'Speed Bin A-B'!S1519,'Speed Bin A-B'!S1623,'Speed Bin A-B'!S1727,'Speed Bin A-B'!S1831,'Speed Bin A-B'!S1935,'Speed Bin A-B'!S2247,'Speed Bin A-B'!S2351,'Speed Bin A-B'!S2455,'Speed Bin A-B'!S2559,'Speed Bin A-B'!S2663)</f>
        <v>0</v>
      </c>
      <c r="T56" s="273">
        <f>SUM('Speed Bin A-B'!T63,'Speed Bin A-B'!T167,'Speed Bin A-B'!T271,'Speed Bin A-B'!T375,'Speed Bin A-B'!T479,'Speed Bin A-B'!T791,'Speed Bin A-B'!T895,'Speed Bin A-B'!T999,'Speed Bin A-B'!T1103,'Speed Bin A-B'!T1207,'Speed Bin A-B'!T1519,'Speed Bin A-B'!T1623,'Speed Bin A-B'!T1727,'Speed Bin A-B'!T1831,'Speed Bin A-B'!T1935,'Speed Bin A-B'!T2247,'Speed Bin A-B'!T2351,'Speed Bin A-B'!T2455,'Speed Bin A-B'!T2559,'Speed Bin A-B'!T2663)</f>
        <v>0</v>
      </c>
      <c r="U56" s="273">
        <f>SUM('Speed Bin A-B'!U63,'Speed Bin A-B'!U167,'Speed Bin A-B'!U271,'Speed Bin A-B'!U375,'Speed Bin A-B'!U479,'Speed Bin A-B'!U791,'Speed Bin A-B'!U895,'Speed Bin A-B'!U999,'Speed Bin A-B'!U1103,'Speed Bin A-B'!U1207,'Speed Bin A-B'!U1519,'Speed Bin A-B'!U1623,'Speed Bin A-B'!U1727,'Speed Bin A-B'!U1831,'Speed Bin A-B'!U1935,'Speed Bin A-B'!U2247,'Speed Bin A-B'!U2351,'Speed Bin A-B'!U2455,'Speed Bin A-B'!U2559,'Speed Bin A-B'!U2663)</f>
        <v>0</v>
      </c>
      <c r="V56"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f>
        <v>25.99285714285714</v>
      </c>
      <c r="W56"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f>
        <v>29.978571428571428</v>
      </c>
      <c r="X56" s="267"/>
      <c r="Y56" s="267"/>
    </row>
    <row r="57" spans="1:25" x14ac:dyDescent="0.25">
      <c r="A57" s="272">
        <v>0.55208333333333304</v>
      </c>
      <c r="B57" s="273">
        <f>SUM('Speed Bin A-B'!B64,'Speed Bin A-B'!B168,'Speed Bin A-B'!B272,'Speed Bin A-B'!B376,'Speed Bin A-B'!B480,'Speed Bin A-B'!B792,'Speed Bin A-B'!B896,'Speed Bin A-B'!B1000,'Speed Bin A-B'!B1104,'Speed Bin A-B'!B1208,'Speed Bin A-B'!B1520,'Speed Bin A-B'!B1624,'Speed Bin A-B'!B1728,'Speed Bin A-B'!B1832,'Speed Bin A-B'!B1936,'Speed Bin A-B'!B2248,'Speed Bin A-B'!B2352,'Speed Bin A-B'!B2456,'Speed Bin A-B'!B2560,'Speed Bin A-B'!B2664)</f>
        <v>438</v>
      </c>
      <c r="C57" s="273">
        <f>SUM('Speed Bin A-B'!C64,'Speed Bin A-B'!C168,'Speed Bin A-B'!C272,'Speed Bin A-B'!C376,'Speed Bin A-B'!C480,'Speed Bin A-B'!C792,'Speed Bin A-B'!C896,'Speed Bin A-B'!C1000,'Speed Bin A-B'!C1104,'Speed Bin A-B'!C1208,'Speed Bin A-B'!C1520,'Speed Bin A-B'!C1624,'Speed Bin A-B'!C1728,'Speed Bin A-B'!C1832,'Speed Bin A-B'!C1936,'Speed Bin A-B'!C2248,'Speed Bin A-B'!C2352,'Speed Bin A-B'!C2456,'Speed Bin A-B'!C2560,'Speed Bin A-B'!C2664)</f>
        <v>3</v>
      </c>
      <c r="D57" s="273">
        <f>SUM('Speed Bin A-B'!D64,'Speed Bin A-B'!D168,'Speed Bin A-B'!D272,'Speed Bin A-B'!D376,'Speed Bin A-B'!D480,'Speed Bin A-B'!D792,'Speed Bin A-B'!D896,'Speed Bin A-B'!D1000,'Speed Bin A-B'!D1104,'Speed Bin A-B'!D1208,'Speed Bin A-B'!D1520,'Speed Bin A-B'!D1624,'Speed Bin A-B'!D1728,'Speed Bin A-B'!D1832,'Speed Bin A-B'!D1936,'Speed Bin A-B'!D2248,'Speed Bin A-B'!D2352,'Speed Bin A-B'!D2456,'Speed Bin A-B'!D2560,'Speed Bin A-B'!D2664)</f>
        <v>4</v>
      </c>
      <c r="E57" s="273">
        <f>SUM('Speed Bin A-B'!E64,'Speed Bin A-B'!E168,'Speed Bin A-B'!E272,'Speed Bin A-B'!E376,'Speed Bin A-B'!E480,'Speed Bin A-B'!E792,'Speed Bin A-B'!E896,'Speed Bin A-B'!E1000,'Speed Bin A-B'!E1104,'Speed Bin A-B'!E1208,'Speed Bin A-B'!E1520,'Speed Bin A-B'!E1624,'Speed Bin A-B'!E1728,'Speed Bin A-B'!E1832,'Speed Bin A-B'!E1936,'Speed Bin A-B'!E2248,'Speed Bin A-B'!E2352,'Speed Bin A-B'!E2456,'Speed Bin A-B'!E2560,'Speed Bin A-B'!E2664)</f>
        <v>43</v>
      </c>
      <c r="F57" s="273">
        <f>SUM('Speed Bin A-B'!F64,'Speed Bin A-B'!F168,'Speed Bin A-B'!F272,'Speed Bin A-B'!F376,'Speed Bin A-B'!F480,'Speed Bin A-B'!F792,'Speed Bin A-B'!F896,'Speed Bin A-B'!F1000,'Speed Bin A-B'!F1104,'Speed Bin A-B'!F1208,'Speed Bin A-B'!F1520,'Speed Bin A-B'!F1624,'Speed Bin A-B'!F1728,'Speed Bin A-B'!F1832,'Speed Bin A-B'!F1936,'Speed Bin A-B'!F2248,'Speed Bin A-B'!F2352,'Speed Bin A-B'!F2456,'Speed Bin A-B'!F2560,'Speed Bin A-B'!F2664)</f>
        <v>152</v>
      </c>
      <c r="G57" s="273">
        <f>SUM('Speed Bin A-B'!G64,'Speed Bin A-B'!G168,'Speed Bin A-B'!G272,'Speed Bin A-B'!G376,'Speed Bin A-B'!G480,'Speed Bin A-B'!G792,'Speed Bin A-B'!G896,'Speed Bin A-B'!G1000,'Speed Bin A-B'!G1104,'Speed Bin A-B'!G1208,'Speed Bin A-B'!G1520,'Speed Bin A-B'!G1624,'Speed Bin A-B'!G1728,'Speed Bin A-B'!G1832,'Speed Bin A-B'!G1936,'Speed Bin A-B'!G2248,'Speed Bin A-B'!G2352,'Speed Bin A-B'!G2456,'Speed Bin A-B'!G2560,'Speed Bin A-B'!G2664)</f>
        <v>170</v>
      </c>
      <c r="H57" s="273">
        <f>SUM('Speed Bin A-B'!H64,'Speed Bin A-B'!H168,'Speed Bin A-B'!H272,'Speed Bin A-B'!H376,'Speed Bin A-B'!H480,'Speed Bin A-B'!H792,'Speed Bin A-B'!H896,'Speed Bin A-B'!H1000,'Speed Bin A-B'!H1104,'Speed Bin A-B'!H1208,'Speed Bin A-B'!H1520,'Speed Bin A-B'!H1624,'Speed Bin A-B'!H1728,'Speed Bin A-B'!H1832,'Speed Bin A-B'!H1936,'Speed Bin A-B'!H2248,'Speed Bin A-B'!H2352,'Speed Bin A-B'!H2456,'Speed Bin A-B'!H2560,'Speed Bin A-B'!H2664)</f>
        <v>62</v>
      </c>
      <c r="I57" s="273">
        <f>SUM('Speed Bin A-B'!I64,'Speed Bin A-B'!I168,'Speed Bin A-B'!I272,'Speed Bin A-B'!I376,'Speed Bin A-B'!I480,'Speed Bin A-B'!I792,'Speed Bin A-B'!I896,'Speed Bin A-B'!I1000,'Speed Bin A-B'!I1104,'Speed Bin A-B'!I1208,'Speed Bin A-B'!I1520,'Speed Bin A-B'!I1624,'Speed Bin A-B'!I1728,'Speed Bin A-B'!I1832,'Speed Bin A-B'!I1936,'Speed Bin A-B'!I2248,'Speed Bin A-B'!I2352,'Speed Bin A-B'!I2456,'Speed Bin A-B'!I2560,'Speed Bin A-B'!I2664)</f>
        <v>3</v>
      </c>
      <c r="J57" s="273">
        <f>SUM('Speed Bin A-B'!J64,'Speed Bin A-B'!J168,'Speed Bin A-B'!J272,'Speed Bin A-B'!J376,'Speed Bin A-B'!J480,'Speed Bin A-B'!J792,'Speed Bin A-B'!J896,'Speed Bin A-B'!J1000,'Speed Bin A-B'!J1104,'Speed Bin A-B'!J1208,'Speed Bin A-B'!J1520,'Speed Bin A-B'!J1624,'Speed Bin A-B'!J1728,'Speed Bin A-B'!J1832,'Speed Bin A-B'!J1936,'Speed Bin A-B'!J2248,'Speed Bin A-B'!J2352,'Speed Bin A-B'!J2456,'Speed Bin A-B'!J2560,'Speed Bin A-B'!J2664)</f>
        <v>1</v>
      </c>
      <c r="K57" s="273">
        <f>SUM('Speed Bin A-B'!K64,'Speed Bin A-B'!K168,'Speed Bin A-B'!K272,'Speed Bin A-B'!K376,'Speed Bin A-B'!K480,'Speed Bin A-B'!K792,'Speed Bin A-B'!K896,'Speed Bin A-B'!K1000,'Speed Bin A-B'!K1104,'Speed Bin A-B'!K1208,'Speed Bin A-B'!K1520,'Speed Bin A-B'!K1624,'Speed Bin A-B'!K1728,'Speed Bin A-B'!K1832,'Speed Bin A-B'!K1936,'Speed Bin A-B'!K2248,'Speed Bin A-B'!K2352,'Speed Bin A-B'!K2456,'Speed Bin A-B'!K2560,'Speed Bin A-B'!K2664)</f>
        <v>0</v>
      </c>
      <c r="L57" s="273">
        <f>SUM('Speed Bin A-B'!L64,'Speed Bin A-B'!L168,'Speed Bin A-B'!L272,'Speed Bin A-B'!L376,'Speed Bin A-B'!L480,'Speed Bin A-B'!L792,'Speed Bin A-B'!L896,'Speed Bin A-B'!L1000,'Speed Bin A-B'!L1104,'Speed Bin A-B'!L1208,'Speed Bin A-B'!L1520,'Speed Bin A-B'!L1624,'Speed Bin A-B'!L1728,'Speed Bin A-B'!L1832,'Speed Bin A-B'!L1936,'Speed Bin A-B'!L2248,'Speed Bin A-B'!L2352,'Speed Bin A-B'!L2456,'Speed Bin A-B'!L2560,'Speed Bin A-B'!L2664)</f>
        <v>0</v>
      </c>
      <c r="M57" s="273">
        <f>SUM('Speed Bin A-B'!M64,'Speed Bin A-B'!M168,'Speed Bin A-B'!M272,'Speed Bin A-B'!M376,'Speed Bin A-B'!M480,'Speed Bin A-B'!M792,'Speed Bin A-B'!M896,'Speed Bin A-B'!M1000,'Speed Bin A-B'!M1104,'Speed Bin A-B'!M1208,'Speed Bin A-B'!M1520,'Speed Bin A-B'!M1624,'Speed Bin A-B'!M1728,'Speed Bin A-B'!M1832,'Speed Bin A-B'!M1936,'Speed Bin A-B'!M2248,'Speed Bin A-B'!M2352,'Speed Bin A-B'!M2456,'Speed Bin A-B'!M2560,'Speed Bin A-B'!M2664)</f>
        <v>0</v>
      </c>
      <c r="N57" s="273">
        <f>SUM('Speed Bin A-B'!N64,'Speed Bin A-B'!N168,'Speed Bin A-B'!N272,'Speed Bin A-B'!N376,'Speed Bin A-B'!N480,'Speed Bin A-B'!N792,'Speed Bin A-B'!N896,'Speed Bin A-B'!N1000,'Speed Bin A-B'!N1104,'Speed Bin A-B'!N1208,'Speed Bin A-B'!N1520,'Speed Bin A-B'!N1624,'Speed Bin A-B'!N1728,'Speed Bin A-B'!N1832,'Speed Bin A-B'!N1936,'Speed Bin A-B'!N2248,'Speed Bin A-B'!N2352,'Speed Bin A-B'!N2456,'Speed Bin A-B'!N2560,'Speed Bin A-B'!N2664)</f>
        <v>0</v>
      </c>
      <c r="O57" s="273">
        <f>SUM('Speed Bin A-B'!O64,'Speed Bin A-B'!O168,'Speed Bin A-B'!O272,'Speed Bin A-B'!O376,'Speed Bin A-B'!O480,'Speed Bin A-B'!O792,'Speed Bin A-B'!O896,'Speed Bin A-B'!O1000,'Speed Bin A-B'!O1104,'Speed Bin A-B'!O1208,'Speed Bin A-B'!O1520,'Speed Bin A-B'!O1624,'Speed Bin A-B'!O1728,'Speed Bin A-B'!O1832,'Speed Bin A-B'!O1936,'Speed Bin A-B'!O2248,'Speed Bin A-B'!O2352,'Speed Bin A-B'!O2456,'Speed Bin A-B'!O2560,'Speed Bin A-B'!O2664)</f>
        <v>0</v>
      </c>
      <c r="P57" s="273">
        <f>SUM('Speed Bin A-B'!P64,'Speed Bin A-B'!P168,'Speed Bin A-B'!P272,'Speed Bin A-B'!P376,'Speed Bin A-B'!P480,'Speed Bin A-B'!P792,'Speed Bin A-B'!P896,'Speed Bin A-B'!P1000,'Speed Bin A-B'!P1104,'Speed Bin A-B'!P1208,'Speed Bin A-B'!P1520,'Speed Bin A-B'!P1624,'Speed Bin A-B'!P1728,'Speed Bin A-B'!P1832,'Speed Bin A-B'!P1936,'Speed Bin A-B'!P2248,'Speed Bin A-B'!P2352,'Speed Bin A-B'!P2456,'Speed Bin A-B'!P2560,'Speed Bin A-B'!P2664)</f>
        <v>0</v>
      </c>
      <c r="Q57" s="273">
        <f>SUM('Speed Bin A-B'!Q64,'Speed Bin A-B'!Q168,'Speed Bin A-B'!Q272,'Speed Bin A-B'!Q376,'Speed Bin A-B'!Q480,'Speed Bin A-B'!Q792,'Speed Bin A-B'!Q896,'Speed Bin A-B'!Q1000,'Speed Bin A-B'!Q1104,'Speed Bin A-B'!Q1208,'Speed Bin A-B'!Q1520,'Speed Bin A-B'!Q1624,'Speed Bin A-B'!Q1728,'Speed Bin A-B'!Q1832,'Speed Bin A-B'!Q1936,'Speed Bin A-B'!Q2248,'Speed Bin A-B'!Q2352,'Speed Bin A-B'!Q2456,'Speed Bin A-B'!Q2560,'Speed Bin A-B'!Q2664)</f>
        <v>0</v>
      </c>
      <c r="R57" s="273">
        <f>SUM('Speed Bin A-B'!R64,'Speed Bin A-B'!R168,'Speed Bin A-B'!R272,'Speed Bin A-B'!R376,'Speed Bin A-B'!R480,'Speed Bin A-B'!R792,'Speed Bin A-B'!R896,'Speed Bin A-B'!R1000,'Speed Bin A-B'!R1104,'Speed Bin A-B'!R1208,'Speed Bin A-B'!R1520,'Speed Bin A-B'!R1624,'Speed Bin A-B'!R1728,'Speed Bin A-B'!R1832,'Speed Bin A-B'!R1936,'Speed Bin A-B'!R2248,'Speed Bin A-B'!R2352,'Speed Bin A-B'!R2456,'Speed Bin A-B'!R2560,'Speed Bin A-B'!R2664)</f>
        <v>0</v>
      </c>
      <c r="S57" s="273">
        <f>SUM('Speed Bin A-B'!S64,'Speed Bin A-B'!S168,'Speed Bin A-B'!S272,'Speed Bin A-B'!S376,'Speed Bin A-B'!S480,'Speed Bin A-B'!S792,'Speed Bin A-B'!S896,'Speed Bin A-B'!S1000,'Speed Bin A-B'!S1104,'Speed Bin A-B'!S1208,'Speed Bin A-B'!S1520,'Speed Bin A-B'!S1624,'Speed Bin A-B'!S1728,'Speed Bin A-B'!S1832,'Speed Bin A-B'!S1936,'Speed Bin A-B'!S2248,'Speed Bin A-B'!S2352,'Speed Bin A-B'!S2456,'Speed Bin A-B'!S2560,'Speed Bin A-B'!S2664)</f>
        <v>0</v>
      </c>
      <c r="T57" s="273">
        <f>SUM('Speed Bin A-B'!T64,'Speed Bin A-B'!T168,'Speed Bin A-B'!T272,'Speed Bin A-B'!T376,'Speed Bin A-B'!T480,'Speed Bin A-B'!T792,'Speed Bin A-B'!T896,'Speed Bin A-B'!T1000,'Speed Bin A-B'!T1104,'Speed Bin A-B'!T1208,'Speed Bin A-B'!T1520,'Speed Bin A-B'!T1624,'Speed Bin A-B'!T1728,'Speed Bin A-B'!T1832,'Speed Bin A-B'!T1936,'Speed Bin A-B'!T2248,'Speed Bin A-B'!T2352,'Speed Bin A-B'!T2456,'Speed Bin A-B'!T2560,'Speed Bin A-B'!T2664)</f>
        <v>0</v>
      </c>
      <c r="U57" s="273">
        <f>SUM('Speed Bin A-B'!U64,'Speed Bin A-B'!U168,'Speed Bin A-B'!U272,'Speed Bin A-B'!U376,'Speed Bin A-B'!U480,'Speed Bin A-B'!U792,'Speed Bin A-B'!U896,'Speed Bin A-B'!U1000,'Speed Bin A-B'!U1104,'Speed Bin A-B'!U1208,'Speed Bin A-B'!U1520,'Speed Bin A-B'!U1624,'Speed Bin A-B'!U1728,'Speed Bin A-B'!U1832,'Speed Bin A-B'!U1936,'Speed Bin A-B'!U2248,'Speed Bin A-B'!U2352,'Speed Bin A-B'!U2456,'Speed Bin A-B'!U2560,'Speed Bin A-B'!U2664)</f>
        <v>0</v>
      </c>
      <c r="V57"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f>
        <v>25.235714285714288</v>
      </c>
      <c r="W57"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f>
        <v>29.714285714285719</v>
      </c>
      <c r="X57" s="267"/>
      <c r="Y57" s="267"/>
    </row>
    <row r="58" spans="1:25" x14ac:dyDescent="0.25">
      <c r="A58" s="272">
        <v>0.5625</v>
      </c>
      <c r="B58" s="273">
        <f>SUM('Speed Bin A-B'!B65,'Speed Bin A-B'!B169,'Speed Bin A-B'!B273,'Speed Bin A-B'!B377,'Speed Bin A-B'!B481,'Speed Bin A-B'!B793,'Speed Bin A-B'!B897,'Speed Bin A-B'!B1001,'Speed Bin A-B'!B1105,'Speed Bin A-B'!B1209,'Speed Bin A-B'!B1521,'Speed Bin A-B'!B1625,'Speed Bin A-B'!B1729,'Speed Bin A-B'!B1833,'Speed Bin A-B'!B1937,'Speed Bin A-B'!B2249,'Speed Bin A-B'!B2353,'Speed Bin A-B'!B2457,'Speed Bin A-B'!B2561,'Speed Bin A-B'!B2665)</f>
        <v>493</v>
      </c>
      <c r="C58" s="273">
        <f>SUM('Speed Bin A-B'!C65,'Speed Bin A-B'!C169,'Speed Bin A-B'!C273,'Speed Bin A-B'!C377,'Speed Bin A-B'!C481,'Speed Bin A-B'!C793,'Speed Bin A-B'!C897,'Speed Bin A-B'!C1001,'Speed Bin A-B'!C1105,'Speed Bin A-B'!C1209,'Speed Bin A-B'!C1521,'Speed Bin A-B'!C1625,'Speed Bin A-B'!C1729,'Speed Bin A-B'!C1833,'Speed Bin A-B'!C1937,'Speed Bin A-B'!C2249,'Speed Bin A-B'!C2353,'Speed Bin A-B'!C2457,'Speed Bin A-B'!C2561,'Speed Bin A-B'!C2665)</f>
        <v>0</v>
      </c>
      <c r="D58" s="273">
        <f>SUM('Speed Bin A-B'!D65,'Speed Bin A-B'!D169,'Speed Bin A-B'!D273,'Speed Bin A-B'!D377,'Speed Bin A-B'!D481,'Speed Bin A-B'!D793,'Speed Bin A-B'!D897,'Speed Bin A-B'!D1001,'Speed Bin A-B'!D1105,'Speed Bin A-B'!D1209,'Speed Bin A-B'!D1521,'Speed Bin A-B'!D1625,'Speed Bin A-B'!D1729,'Speed Bin A-B'!D1833,'Speed Bin A-B'!D1937,'Speed Bin A-B'!D2249,'Speed Bin A-B'!D2353,'Speed Bin A-B'!D2457,'Speed Bin A-B'!D2561,'Speed Bin A-B'!D2665)</f>
        <v>8</v>
      </c>
      <c r="E58" s="273">
        <f>SUM('Speed Bin A-B'!E65,'Speed Bin A-B'!E169,'Speed Bin A-B'!E273,'Speed Bin A-B'!E377,'Speed Bin A-B'!E481,'Speed Bin A-B'!E793,'Speed Bin A-B'!E897,'Speed Bin A-B'!E1001,'Speed Bin A-B'!E1105,'Speed Bin A-B'!E1209,'Speed Bin A-B'!E1521,'Speed Bin A-B'!E1625,'Speed Bin A-B'!E1729,'Speed Bin A-B'!E1833,'Speed Bin A-B'!E1937,'Speed Bin A-B'!E2249,'Speed Bin A-B'!E2353,'Speed Bin A-B'!E2457,'Speed Bin A-B'!E2561,'Speed Bin A-B'!E2665)</f>
        <v>26</v>
      </c>
      <c r="F58" s="273">
        <f>SUM('Speed Bin A-B'!F65,'Speed Bin A-B'!F169,'Speed Bin A-B'!F273,'Speed Bin A-B'!F377,'Speed Bin A-B'!F481,'Speed Bin A-B'!F793,'Speed Bin A-B'!F897,'Speed Bin A-B'!F1001,'Speed Bin A-B'!F1105,'Speed Bin A-B'!F1209,'Speed Bin A-B'!F1521,'Speed Bin A-B'!F1625,'Speed Bin A-B'!F1729,'Speed Bin A-B'!F1833,'Speed Bin A-B'!F1937,'Speed Bin A-B'!F2249,'Speed Bin A-B'!F2353,'Speed Bin A-B'!F2457,'Speed Bin A-B'!F2561,'Speed Bin A-B'!F2665)</f>
        <v>194</v>
      </c>
      <c r="G58" s="273">
        <f>SUM('Speed Bin A-B'!G65,'Speed Bin A-B'!G169,'Speed Bin A-B'!G273,'Speed Bin A-B'!G377,'Speed Bin A-B'!G481,'Speed Bin A-B'!G793,'Speed Bin A-B'!G897,'Speed Bin A-B'!G1001,'Speed Bin A-B'!G1105,'Speed Bin A-B'!G1209,'Speed Bin A-B'!G1521,'Speed Bin A-B'!G1625,'Speed Bin A-B'!G1729,'Speed Bin A-B'!G1833,'Speed Bin A-B'!G1937,'Speed Bin A-B'!G2249,'Speed Bin A-B'!G2353,'Speed Bin A-B'!G2457,'Speed Bin A-B'!G2561,'Speed Bin A-B'!G2665)</f>
        <v>206</v>
      </c>
      <c r="H58" s="273">
        <f>SUM('Speed Bin A-B'!H65,'Speed Bin A-B'!H169,'Speed Bin A-B'!H273,'Speed Bin A-B'!H377,'Speed Bin A-B'!H481,'Speed Bin A-B'!H793,'Speed Bin A-B'!H897,'Speed Bin A-B'!H1001,'Speed Bin A-B'!H1105,'Speed Bin A-B'!H1209,'Speed Bin A-B'!H1521,'Speed Bin A-B'!H1625,'Speed Bin A-B'!H1729,'Speed Bin A-B'!H1833,'Speed Bin A-B'!H1937,'Speed Bin A-B'!H2249,'Speed Bin A-B'!H2353,'Speed Bin A-B'!H2457,'Speed Bin A-B'!H2561,'Speed Bin A-B'!H2665)</f>
        <v>53</v>
      </c>
      <c r="I58" s="273">
        <f>SUM('Speed Bin A-B'!I65,'Speed Bin A-B'!I169,'Speed Bin A-B'!I273,'Speed Bin A-B'!I377,'Speed Bin A-B'!I481,'Speed Bin A-B'!I793,'Speed Bin A-B'!I897,'Speed Bin A-B'!I1001,'Speed Bin A-B'!I1105,'Speed Bin A-B'!I1209,'Speed Bin A-B'!I1521,'Speed Bin A-B'!I1625,'Speed Bin A-B'!I1729,'Speed Bin A-B'!I1833,'Speed Bin A-B'!I1937,'Speed Bin A-B'!I2249,'Speed Bin A-B'!I2353,'Speed Bin A-B'!I2457,'Speed Bin A-B'!I2561,'Speed Bin A-B'!I2665)</f>
        <v>6</v>
      </c>
      <c r="J58" s="273">
        <f>SUM('Speed Bin A-B'!J65,'Speed Bin A-B'!J169,'Speed Bin A-B'!J273,'Speed Bin A-B'!J377,'Speed Bin A-B'!J481,'Speed Bin A-B'!J793,'Speed Bin A-B'!J897,'Speed Bin A-B'!J1001,'Speed Bin A-B'!J1105,'Speed Bin A-B'!J1209,'Speed Bin A-B'!J1521,'Speed Bin A-B'!J1625,'Speed Bin A-B'!J1729,'Speed Bin A-B'!J1833,'Speed Bin A-B'!J1937,'Speed Bin A-B'!J2249,'Speed Bin A-B'!J2353,'Speed Bin A-B'!J2457,'Speed Bin A-B'!J2561,'Speed Bin A-B'!J2665)</f>
        <v>0</v>
      </c>
      <c r="K58" s="273">
        <f>SUM('Speed Bin A-B'!K65,'Speed Bin A-B'!K169,'Speed Bin A-B'!K273,'Speed Bin A-B'!K377,'Speed Bin A-B'!K481,'Speed Bin A-B'!K793,'Speed Bin A-B'!K897,'Speed Bin A-B'!K1001,'Speed Bin A-B'!K1105,'Speed Bin A-B'!K1209,'Speed Bin A-B'!K1521,'Speed Bin A-B'!K1625,'Speed Bin A-B'!K1729,'Speed Bin A-B'!K1833,'Speed Bin A-B'!K1937,'Speed Bin A-B'!K2249,'Speed Bin A-B'!K2353,'Speed Bin A-B'!K2457,'Speed Bin A-B'!K2561,'Speed Bin A-B'!K2665)</f>
        <v>0</v>
      </c>
      <c r="L58" s="273">
        <f>SUM('Speed Bin A-B'!L65,'Speed Bin A-B'!L169,'Speed Bin A-B'!L273,'Speed Bin A-B'!L377,'Speed Bin A-B'!L481,'Speed Bin A-B'!L793,'Speed Bin A-B'!L897,'Speed Bin A-B'!L1001,'Speed Bin A-B'!L1105,'Speed Bin A-B'!L1209,'Speed Bin A-B'!L1521,'Speed Bin A-B'!L1625,'Speed Bin A-B'!L1729,'Speed Bin A-B'!L1833,'Speed Bin A-B'!L1937,'Speed Bin A-B'!L2249,'Speed Bin A-B'!L2353,'Speed Bin A-B'!L2457,'Speed Bin A-B'!L2561,'Speed Bin A-B'!L2665)</f>
        <v>0</v>
      </c>
      <c r="M58" s="273">
        <f>SUM('Speed Bin A-B'!M65,'Speed Bin A-B'!M169,'Speed Bin A-B'!M273,'Speed Bin A-B'!M377,'Speed Bin A-B'!M481,'Speed Bin A-B'!M793,'Speed Bin A-B'!M897,'Speed Bin A-B'!M1001,'Speed Bin A-B'!M1105,'Speed Bin A-B'!M1209,'Speed Bin A-B'!M1521,'Speed Bin A-B'!M1625,'Speed Bin A-B'!M1729,'Speed Bin A-B'!M1833,'Speed Bin A-B'!M1937,'Speed Bin A-B'!M2249,'Speed Bin A-B'!M2353,'Speed Bin A-B'!M2457,'Speed Bin A-B'!M2561,'Speed Bin A-B'!M2665)</f>
        <v>0</v>
      </c>
      <c r="N58" s="273">
        <f>SUM('Speed Bin A-B'!N65,'Speed Bin A-B'!N169,'Speed Bin A-B'!N273,'Speed Bin A-B'!N377,'Speed Bin A-B'!N481,'Speed Bin A-B'!N793,'Speed Bin A-B'!N897,'Speed Bin A-B'!N1001,'Speed Bin A-B'!N1105,'Speed Bin A-B'!N1209,'Speed Bin A-B'!N1521,'Speed Bin A-B'!N1625,'Speed Bin A-B'!N1729,'Speed Bin A-B'!N1833,'Speed Bin A-B'!N1937,'Speed Bin A-B'!N2249,'Speed Bin A-B'!N2353,'Speed Bin A-B'!N2457,'Speed Bin A-B'!N2561,'Speed Bin A-B'!N2665)</f>
        <v>0</v>
      </c>
      <c r="O58" s="273">
        <f>SUM('Speed Bin A-B'!O65,'Speed Bin A-B'!O169,'Speed Bin A-B'!O273,'Speed Bin A-B'!O377,'Speed Bin A-B'!O481,'Speed Bin A-B'!O793,'Speed Bin A-B'!O897,'Speed Bin A-B'!O1001,'Speed Bin A-B'!O1105,'Speed Bin A-B'!O1209,'Speed Bin A-B'!O1521,'Speed Bin A-B'!O1625,'Speed Bin A-B'!O1729,'Speed Bin A-B'!O1833,'Speed Bin A-B'!O1937,'Speed Bin A-B'!O2249,'Speed Bin A-B'!O2353,'Speed Bin A-B'!O2457,'Speed Bin A-B'!O2561,'Speed Bin A-B'!O2665)</f>
        <v>0</v>
      </c>
      <c r="P58" s="273">
        <f>SUM('Speed Bin A-B'!P65,'Speed Bin A-B'!P169,'Speed Bin A-B'!P273,'Speed Bin A-B'!P377,'Speed Bin A-B'!P481,'Speed Bin A-B'!P793,'Speed Bin A-B'!P897,'Speed Bin A-B'!P1001,'Speed Bin A-B'!P1105,'Speed Bin A-B'!P1209,'Speed Bin A-B'!P1521,'Speed Bin A-B'!P1625,'Speed Bin A-B'!P1729,'Speed Bin A-B'!P1833,'Speed Bin A-B'!P1937,'Speed Bin A-B'!P2249,'Speed Bin A-B'!P2353,'Speed Bin A-B'!P2457,'Speed Bin A-B'!P2561,'Speed Bin A-B'!P2665)</f>
        <v>0</v>
      </c>
      <c r="Q58" s="273">
        <f>SUM('Speed Bin A-B'!Q65,'Speed Bin A-B'!Q169,'Speed Bin A-B'!Q273,'Speed Bin A-B'!Q377,'Speed Bin A-B'!Q481,'Speed Bin A-B'!Q793,'Speed Bin A-B'!Q897,'Speed Bin A-B'!Q1001,'Speed Bin A-B'!Q1105,'Speed Bin A-B'!Q1209,'Speed Bin A-B'!Q1521,'Speed Bin A-B'!Q1625,'Speed Bin A-B'!Q1729,'Speed Bin A-B'!Q1833,'Speed Bin A-B'!Q1937,'Speed Bin A-B'!Q2249,'Speed Bin A-B'!Q2353,'Speed Bin A-B'!Q2457,'Speed Bin A-B'!Q2561,'Speed Bin A-B'!Q2665)</f>
        <v>0</v>
      </c>
      <c r="R58" s="273">
        <f>SUM('Speed Bin A-B'!R65,'Speed Bin A-B'!R169,'Speed Bin A-B'!R273,'Speed Bin A-B'!R377,'Speed Bin A-B'!R481,'Speed Bin A-B'!R793,'Speed Bin A-B'!R897,'Speed Bin A-B'!R1001,'Speed Bin A-B'!R1105,'Speed Bin A-B'!R1209,'Speed Bin A-B'!R1521,'Speed Bin A-B'!R1625,'Speed Bin A-B'!R1729,'Speed Bin A-B'!R1833,'Speed Bin A-B'!R1937,'Speed Bin A-B'!R2249,'Speed Bin A-B'!R2353,'Speed Bin A-B'!R2457,'Speed Bin A-B'!R2561,'Speed Bin A-B'!R2665)</f>
        <v>0</v>
      </c>
      <c r="S58" s="273">
        <f>SUM('Speed Bin A-B'!S65,'Speed Bin A-B'!S169,'Speed Bin A-B'!S273,'Speed Bin A-B'!S377,'Speed Bin A-B'!S481,'Speed Bin A-B'!S793,'Speed Bin A-B'!S897,'Speed Bin A-B'!S1001,'Speed Bin A-B'!S1105,'Speed Bin A-B'!S1209,'Speed Bin A-B'!S1521,'Speed Bin A-B'!S1625,'Speed Bin A-B'!S1729,'Speed Bin A-B'!S1833,'Speed Bin A-B'!S1937,'Speed Bin A-B'!S2249,'Speed Bin A-B'!S2353,'Speed Bin A-B'!S2457,'Speed Bin A-B'!S2561,'Speed Bin A-B'!S2665)</f>
        <v>0</v>
      </c>
      <c r="T58" s="273">
        <f>SUM('Speed Bin A-B'!T65,'Speed Bin A-B'!T169,'Speed Bin A-B'!T273,'Speed Bin A-B'!T377,'Speed Bin A-B'!T481,'Speed Bin A-B'!T793,'Speed Bin A-B'!T897,'Speed Bin A-B'!T1001,'Speed Bin A-B'!T1105,'Speed Bin A-B'!T1209,'Speed Bin A-B'!T1521,'Speed Bin A-B'!T1625,'Speed Bin A-B'!T1729,'Speed Bin A-B'!T1833,'Speed Bin A-B'!T1937,'Speed Bin A-B'!T2249,'Speed Bin A-B'!T2353,'Speed Bin A-B'!T2457,'Speed Bin A-B'!T2561,'Speed Bin A-B'!T2665)</f>
        <v>0</v>
      </c>
      <c r="U58" s="273">
        <f>SUM('Speed Bin A-B'!U65,'Speed Bin A-B'!U169,'Speed Bin A-B'!U273,'Speed Bin A-B'!U377,'Speed Bin A-B'!U481,'Speed Bin A-B'!U793,'Speed Bin A-B'!U897,'Speed Bin A-B'!U1001,'Speed Bin A-B'!U1105,'Speed Bin A-B'!U1209,'Speed Bin A-B'!U1521,'Speed Bin A-B'!U1625,'Speed Bin A-B'!U1729,'Speed Bin A-B'!U1833,'Speed Bin A-B'!U1937,'Speed Bin A-B'!U2249,'Speed Bin A-B'!U2353,'Speed Bin A-B'!U2457,'Speed Bin A-B'!U2561,'Speed Bin A-B'!U2665)</f>
        <v>0</v>
      </c>
      <c r="V58"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f>
        <v>25.457142857142856</v>
      </c>
      <c r="W58"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f>
        <v>29.421428571428574</v>
      </c>
      <c r="X58" s="267"/>
      <c r="Y58" s="267"/>
    </row>
    <row r="59" spans="1:25" x14ac:dyDescent="0.25">
      <c r="A59" s="272">
        <v>0.57291666666666696</v>
      </c>
      <c r="B59" s="273">
        <f>SUM('Speed Bin A-B'!B66,'Speed Bin A-B'!B170,'Speed Bin A-B'!B274,'Speed Bin A-B'!B378,'Speed Bin A-B'!B482,'Speed Bin A-B'!B794,'Speed Bin A-B'!B898,'Speed Bin A-B'!B1002,'Speed Bin A-B'!B1106,'Speed Bin A-B'!B1210,'Speed Bin A-B'!B1522,'Speed Bin A-B'!B1626,'Speed Bin A-B'!B1730,'Speed Bin A-B'!B1834,'Speed Bin A-B'!B1938,'Speed Bin A-B'!B2250,'Speed Bin A-B'!B2354,'Speed Bin A-B'!B2458,'Speed Bin A-B'!B2562,'Speed Bin A-B'!B2666)</f>
        <v>458</v>
      </c>
      <c r="C59" s="273">
        <f>SUM('Speed Bin A-B'!C66,'Speed Bin A-B'!C170,'Speed Bin A-B'!C274,'Speed Bin A-B'!C378,'Speed Bin A-B'!C482,'Speed Bin A-B'!C794,'Speed Bin A-B'!C898,'Speed Bin A-B'!C1002,'Speed Bin A-B'!C1106,'Speed Bin A-B'!C1210,'Speed Bin A-B'!C1522,'Speed Bin A-B'!C1626,'Speed Bin A-B'!C1730,'Speed Bin A-B'!C1834,'Speed Bin A-B'!C1938,'Speed Bin A-B'!C2250,'Speed Bin A-B'!C2354,'Speed Bin A-B'!C2458,'Speed Bin A-B'!C2562,'Speed Bin A-B'!C2666)</f>
        <v>1</v>
      </c>
      <c r="D59" s="273">
        <f>SUM('Speed Bin A-B'!D66,'Speed Bin A-B'!D170,'Speed Bin A-B'!D274,'Speed Bin A-B'!D378,'Speed Bin A-B'!D482,'Speed Bin A-B'!D794,'Speed Bin A-B'!D898,'Speed Bin A-B'!D1002,'Speed Bin A-B'!D1106,'Speed Bin A-B'!D1210,'Speed Bin A-B'!D1522,'Speed Bin A-B'!D1626,'Speed Bin A-B'!D1730,'Speed Bin A-B'!D1834,'Speed Bin A-B'!D1938,'Speed Bin A-B'!D2250,'Speed Bin A-B'!D2354,'Speed Bin A-B'!D2458,'Speed Bin A-B'!D2562,'Speed Bin A-B'!D2666)</f>
        <v>3</v>
      </c>
      <c r="E59" s="273">
        <f>SUM('Speed Bin A-B'!E66,'Speed Bin A-B'!E170,'Speed Bin A-B'!E274,'Speed Bin A-B'!E378,'Speed Bin A-B'!E482,'Speed Bin A-B'!E794,'Speed Bin A-B'!E898,'Speed Bin A-B'!E1002,'Speed Bin A-B'!E1106,'Speed Bin A-B'!E1210,'Speed Bin A-B'!E1522,'Speed Bin A-B'!E1626,'Speed Bin A-B'!E1730,'Speed Bin A-B'!E1834,'Speed Bin A-B'!E1938,'Speed Bin A-B'!E2250,'Speed Bin A-B'!E2354,'Speed Bin A-B'!E2458,'Speed Bin A-B'!E2562,'Speed Bin A-B'!E2666)</f>
        <v>38</v>
      </c>
      <c r="F59" s="273">
        <f>SUM('Speed Bin A-B'!F66,'Speed Bin A-B'!F170,'Speed Bin A-B'!F274,'Speed Bin A-B'!F378,'Speed Bin A-B'!F482,'Speed Bin A-B'!F794,'Speed Bin A-B'!F898,'Speed Bin A-B'!F1002,'Speed Bin A-B'!F1106,'Speed Bin A-B'!F1210,'Speed Bin A-B'!F1522,'Speed Bin A-B'!F1626,'Speed Bin A-B'!F1730,'Speed Bin A-B'!F1834,'Speed Bin A-B'!F1938,'Speed Bin A-B'!F2250,'Speed Bin A-B'!F2354,'Speed Bin A-B'!F2458,'Speed Bin A-B'!F2562,'Speed Bin A-B'!F2666)</f>
        <v>169</v>
      </c>
      <c r="G59" s="273">
        <f>SUM('Speed Bin A-B'!G66,'Speed Bin A-B'!G170,'Speed Bin A-B'!G274,'Speed Bin A-B'!G378,'Speed Bin A-B'!G482,'Speed Bin A-B'!G794,'Speed Bin A-B'!G898,'Speed Bin A-B'!G1002,'Speed Bin A-B'!G1106,'Speed Bin A-B'!G1210,'Speed Bin A-B'!G1522,'Speed Bin A-B'!G1626,'Speed Bin A-B'!G1730,'Speed Bin A-B'!G1834,'Speed Bin A-B'!G1938,'Speed Bin A-B'!G2250,'Speed Bin A-B'!G2354,'Speed Bin A-B'!G2458,'Speed Bin A-B'!G2562,'Speed Bin A-B'!G2666)</f>
        <v>193</v>
      </c>
      <c r="H59" s="273">
        <f>SUM('Speed Bin A-B'!H66,'Speed Bin A-B'!H170,'Speed Bin A-B'!H274,'Speed Bin A-B'!H378,'Speed Bin A-B'!H482,'Speed Bin A-B'!H794,'Speed Bin A-B'!H898,'Speed Bin A-B'!H1002,'Speed Bin A-B'!H1106,'Speed Bin A-B'!H1210,'Speed Bin A-B'!H1522,'Speed Bin A-B'!H1626,'Speed Bin A-B'!H1730,'Speed Bin A-B'!H1834,'Speed Bin A-B'!H1938,'Speed Bin A-B'!H2250,'Speed Bin A-B'!H2354,'Speed Bin A-B'!H2458,'Speed Bin A-B'!H2562,'Speed Bin A-B'!H2666)</f>
        <v>47</v>
      </c>
      <c r="I59" s="273">
        <f>SUM('Speed Bin A-B'!I66,'Speed Bin A-B'!I170,'Speed Bin A-B'!I274,'Speed Bin A-B'!I378,'Speed Bin A-B'!I482,'Speed Bin A-B'!I794,'Speed Bin A-B'!I898,'Speed Bin A-B'!I1002,'Speed Bin A-B'!I1106,'Speed Bin A-B'!I1210,'Speed Bin A-B'!I1522,'Speed Bin A-B'!I1626,'Speed Bin A-B'!I1730,'Speed Bin A-B'!I1834,'Speed Bin A-B'!I1938,'Speed Bin A-B'!I2250,'Speed Bin A-B'!I2354,'Speed Bin A-B'!I2458,'Speed Bin A-B'!I2562,'Speed Bin A-B'!I2666)</f>
        <v>6</v>
      </c>
      <c r="J59" s="273">
        <f>SUM('Speed Bin A-B'!J66,'Speed Bin A-B'!J170,'Speed Bin A-B'!J274,'Speed Bin A-B'!J378,'Speed Bin A-B'!J482,'Speed Bin A-B'!J794,'Speed Bin A-B'!J898,'Speed Bin A-B'!J1002,'Speed Bin A-B'!J1106,'Speed Bin A-B'!J1210,'Speed Bin A-B'!J1522,'Speed Bin A-B'!J1626,'Speed Bin A-B'!J1730,'Speed Bin A-B'!J1834,'Speed Bin A-B'!J1938,'Speed Bin A-B'!J2250,'Speed Bin A-B'!J2354,'Speed Bin A-B'!J2458,'Speed Bin A-B'!J2562,'Speed Bin A-B'!J2666)</f>
        <v>1</v>
      </c>
      <c r="K59" s="273">
        <f>SUM('Speed Bin A-B'!K66,'Speed Bin A-B'!K170,'Speed Bin A-B'!K274,'Speed Bin A-B'!K378,'Speed Bin A-B'!K482,'Speed Bin A-B'!K794,'Speed Bin A-B'!K898,'Speed Bin A-B'!K1002,'Speed Bin A-B'!K1106,'Speed Bin A-B'!K1210,'Speed Bin A-B'!K1522,'Speed Bin A-B'!K1626,'Speed Bin A-B'!K1730,'Speed Bin A-B'!K1834,'Speed Bin A-B'!K1938,'Speed Bin A-B'!K2250,'Speed Bin A-B'!K2354,'Speed Bin A-B'!K2458,'Speed Bin A-B'!K2562,'Speed Bin A-B'!K2666)</f>
        <v>0</v>
      </c>
      <c r="L59" s="273">
        <f>SUM('Speed Bin A-B'!L66,'Speed Bin A-B'!L170,'Speed Bin A-B'!L274,'Speed Bin A-B'!L378,'Speed Bin A-B'!L482,'Speed Bin A-B'!L794,'Speed Bin A-B'!L898,'Speed Bin A-B'!L1002,'Speed Bin A-B'!L1106,'Speed Bin A-B'!L1210,'Speed Bin A-B'!L1522,'Speed Bin A-B'!L1626,'Speed Bin A-B'!L1730,'Speed Bin A-B'!L1834,'Speed Bin A-B'!L1938,'Speed Bin A-B'!L2250,'Speed Bin A-B'!L2354,'Speed Bin A-B'!L2458,'Speed Bin A-B'!L2562,'Speed Bin A-B'!L2666)</f>
        <v>0</v>
      </c>
      <c r="M59" s="273">
        <f>SUM('Speed Bin A-B'!M66,'Speed Bin A-B'!M170,'Speed Bin A-B'!M274,'Speed Bin A-B'!M378,'Speed Bin A-B'!M482,'Speed Bin A-B'!M794,'Speed Bin A-B'!M898,'Speed Bin A-B'!M1002,'Speed Bin A-B'!M1106,'Speed Bin A-B'!M1210,'Speed Bin A-B'!M1522,'Speed Bin A-B'!M1626,'Speed Bin A-B'!M1730,'Speed Bin A-B'!M1834,'Speed Bin A-B'!M1938,'Speed Bin A-B'!M2250,'Speed Bin A-B'!M2354,'Speed Bin A-B'!M2458,'Speed Bin A-B'!M2562,'Speed Bin A-B'!M2666)</f>
        <v>0</v>
      </c>
      <c r="N59" s="273">
        <f>SUM('Speed Bin A-B'!N66,'Speed Bin A-B'!N170,'Speed Bin A-B'!N274,'Speed Bin A-B'!N378,'Speed Bin A-B'!N482,'Speed Bin A-B'!N794,'Speed Bin A-B'!N898,'Speed Bin A-B'!N1002,'Speed Bin A-B'!N1106,'Speed Bin A-B'!N1210,'Speed Bin A-B'!N1522,'Speed Bin A-B'!N1626,'Speed Bin A-B'!N1730,'Speed Bin A-B'!N1834,'Speed Bin A-B'!N1938,'Speed Bin A-B'!N2250,'Speed Bin A-B'!N2354,'Speed Bin A-B'!N2458,'Speed Bin A-B'!N2562,'Speed Bin A-B'!N2666)</f>
        <v>0</v>
      </c>
      <c r="O59" s="273">
        <f>SUM('Speed Bin A-B'!O66,'Speed Bin A-B'!O170,'Speed Bin A-B'!O274,'Speed Bin A-B'!O378,'Speed Bin A-B'!O482,'Speed Bin A-B'!O794,'Speed Bin A-B'!O898,'Speed Bin A-B'!O1002,'Speed Bin A-B'!O1106,'Speed Bin A-B'!O1210,'Speed Bin A-B'!O1522,'Speed Bin A-B'!O1626,'Speed Bin A-B'!O1730,'Speed Bin A-B'!O1834,'Speed Bin A-B'!O1938,'Speed Bin A-B'!O2250,'Speed Bin A-B'!O2354,'Speed Bin A-B'!O2458,'Speed Bin A-B'!O2562,'Speed Bin A-B'!O2666)</f>
        <v>0</v>
      </c>
      <c r="P59" s="273">
        <f>SUM('Speed Bin A-B'!P66,'Speed Bin A-B'!P170,'Speed Bin A-B'!P274,'Speed Bin A-B'!P378,'Speed Bin A-B'!P482,'Speed Bin A-B'!P794,'Speed Bin A-B'!P898,'Speed Bin A-B'!P1002,'Speed Bin A-B'!P1106,'Speed Bin A-B'!P1210,'Speed Bin A-B'!P1522,'Speed Bin A-B'!P1626,'Speed Bin A-B'!P1730,'Speed Bin A-B'!P1834,'Speed Bin A-B'!P1938,'Speed Bin A-B'!P2250,'Speed Bin A-B'!P2354,'Speed Bin A-B'!P2458,'Speed Bin A-B'!P2562,'Speed Bin A-B'!P2666)</f>
        <v>0</v>
      </c>
      <c r="Q59" s="273">
        <f>SUM('Speed Bin A-B'!Q66,'Speed Bin A-B'!Q170,'Speed Bin A-B'!Q274,'Speed Bin A-B'!Q378,'Speed Bin A-B'!Q482,'Speed Bin A-B'!Q794,'Speed Bin A-B'!Q898,'Speed Bin A-B'!Q1002,'Speed Bin A-B'!Q1106,'Speed Bin A-B'!Q1210,'Speed Bin A-B'!Q1522,'Speed Bin A-B'!Q1626,'Speed Bin A-B'!Q1730,'Speed Bin A-B'!Q1834,'Speed Bin A-B'!Q1938,'Speed Bin A-B'!Q2250,'Speed Bin A-B'!Q2354,'Speed Bin A-B'!Q2458,'Speed Bin A-B'!Q2562,'Speed Bin A-B'!Q2666)</f>
        <v>0</v>
      </c>
      <c r="R59" s="273">
        <f>SUM('Speed Bin A-B'!R66,'Speed Bin A-B'!R170,'Speed Bin A-B'!R274,'Speed Bin A-B'!R378,'Speed Bin A-B'!R482,'Speed Bin A-B'!R794,'Speed Bin A-B'!R898,'Speed Bin A-B'!R1002,'Speed Bin A-B'!R1106,'Speed Bin A-B'!R1210,'Speed Bin A-B'!R1522,'Speed Bin A-B'!R1626,'Speed Bin A-B'!R1730,'Speed Bin A-B'!R1834,'Speed Bin A-B'!R1938,'Speed Bin A-B'!R2250,'Speed Bin A-B'!R2354,'Speed Bin A-B'!R2458,'Speed Bin A-B'!R2562,'Speed Bin A-B'!R2666)</f>
        <v>0</v>
      </c>
      <c r="S59" s="273">
        <f>SUM('Speed Bin A-B'!S66,'Speed Bin A-B'!S170,'Speed Bin A-B'!S274,'Speed Bin A-B'!S378,'Speed Bin A-B'!S482,'Speed Bin A-B'!S794,'Speed Bin A-B'!S898,'Speed Bin A-B'!S1002,'Speed Bin A-B'!S1106,'Speed Bin A-B'!S1210,'Speed Bin A-B'!S1522,'Speed Bin A-B'!S1626,'Speed Bin A-B'!S1730,'Speed Bin A-B'!S1834,'Speed Bin A-B'!S1938,'Speed Bin A-B'!S2250,'Speed Bin A-B'!S2354,'Speed Bin A-B'!S2458,'Speed Bin A-B'!S2562,'Speed Bin A-B'!S2666)</f>
        <v>0</v>
      </c>
      <c r="T59" s="273">
        <f>SUM('Speed Bin A-B'!T66,'Speed Bin A-B'!T170,'Speed Bin A-B'!T274,'Speed Bin A-B'!T378,'Speed Bin A-B'!T482,'Speed Bin A-B'!T794,'Speed Bin A-B'!T898,'Speed Bin A-B'!T1002,'Speed Bin A-B'!T1106,'Speed Bin A-B'!T1210,'Speed Bin A-B'!T1522,'Speed Bin A-B'!T1626,'Speed Bin A-B'!T1730,'Speed Bin A-B'!T1834,'Speed Bin A-B'!T1938,'Speed Bin A-B'!T2250,'Speed Bin A-B'!T2354,'Speed Bin A-B'!T2458,'Speed Bin A-B'!T2562,'Speed Bin A-B'!T2666)</f>
        <v>0</v>
      </c>
      <c r="U59" s="273">
        <f>SUM('Speed Bin A-B'!U66,'Speed Bin A-B'!U170,'Speed Bin A-B'!U274,'Speed Bin A-B'!U378,'Speed Bin A-B'!U482,'Speed Bin A-B'!U794,'Speed Bin A-B'!U898,'Speed Bin A-B'!U1002,'Speed Bin A-B'!U1106,'Speed Bin A-B'!U1210,'Speed Bin A-B'!U1522,'Speed Bin A-B'!U1626,'Speed Bin A-B'!U1730,'Speed Bin A-B'!U1834,'Speed Bin A-B'!U1938,'Speed Bin A-B'!U2250,'Speed Bin A-B'!U2354,'Speed Bin A-B'!U2458,'Speed Bin A-B'!U2562,'Speed Bin A-B'!U2666)</f>
        <v>0</v>
      </c>
      <c r="V59"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f>
        <v>25.357142857142858</v>
      </c>
      <c r="W59"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f>
        <v>29.585714285714285</v>
      </c>
      <c r="X59" s="267"/>
      <c r="Y59" s="267"/>
    </row>
    <row r="60" spans="1:25" x14ac:dyDescent="0.25">
      <c r="A60" s="272">
        <v>0.58333333333333304</v>
      </c>
      <c r="B60" s="273">
        <f>SUM('Speed Bin A-B'!B67,'Speed Bin A-B'!B171,'Speed Bin A-B'!B275,'Speed Bin A-B'!B379,'Speed Bin A-B'!B483,'Speed Bin A-B'!B795,'Speed Bin A-B'!B899,'Speed Bin A-B'!B1003,'Speed Bin A-B'!B1107,'Speed Bin A-B'!B1211,'Speed Bin A-B'!B1523,'Speed Bin A-B'!B1627,'Speed Bin A-B'!B1731,'Speed Bin A-B'!B1835,'Speed Bin A-B'!B1939,'Speed Bin A-B'!B2251,'Speed Bin A-B'!B2355,'Speed Bin A-B'!B2459,'Speed Bin A-B'!B2563,'Speed Bin A-B'!B2667)</f>
        <v>456</v>
      </c>
      <c r="C60" s="273">
        <f>SUM('Speed Bin A-B'!C67,'Speed Bin A-B'!C171,'Speed Bin A-B'!C275,'Speed Bin A-B'!C379,'Speed Bin A-B'!C483,'Speed Bin A-B'!C795,'Speed Bin A-B'!C899,'Speed Bin A-B'!C1003,'Speed Bin A-B'!C1107,'Speed Bin A-B'!C1211,'Speed Bin A-B'!C1523,'Speed Bin A-B'!C1627,'Speed Bin A-B'!C1731,'Speed Bin A-B'!C1835,'Speed Bin A-B'!C1939,'Speed Bin A-B'!C2251,'Speed Bin A-B'!C2355,'Speed Bin A-B'!C2459,'Speed Bin A-B'!C2563,'Speed Bin A-B'!C2667)</f>
        <v>1</v>
      </c>
      <c r="D60" s="273">
        <f>SUM('Speed Bin A-B'!D67,'Speed Bin A-B'!D171,'Speed Bin A-B'!D275,'Speed Bin A-B'!D379,'Speed Bin A-B'!D483,'Speed Bin A-B'!D795,'Speed Bin A-B'!D899,'Speed Bin A-B'!D1003,'Speed Bin A-B'!D1107,'Speed Bin A-B'!D1211,'Speed Bin A-B'!D1523,'Speed Bin A-B'!D1627,'Speed Bin A-B'!D1731,'Speed Bin A-B'!D1835,'Speed Bin A-B'!D1939,'Speed Bin A-B'!D2251,'Speed Bin A-B'!D2355,'Speed Bin A-B'!D2459,'Speed Bin A-B'!D2563,'Speed Bin A-B'!D2667)</f>
        <v>5</v>
      </c>
      <c r="E60" s="273">
        <f>SUM('Speed Bin A-B'!E67,'Speed Bin A-B'!E171,'Speed Bin A-B'!E275,'Speed Bin A-B'!E379,'Speed Bin A-B'!E483,'Speed Bin A-B'!E795,'Speed Bin A-B'!E899,'Speed Bin A-B'!E1003,'Speed Bin A-B'!E1107,'Speed Bin A-B'!E1211,'Speed Bin A-B'!E1523,'Speed Bin A-B'!E1627,'Speed Bin A-B'!E1731,'Speed Bin A-B'!E1835,'Speed Bin A-B'!E1939,'Speed Bin A-B'!E2251,'Speed Bin A-B'!E2355,'Speed Bin A-B'!E2459,'Speed Bin A-B'!E2563,'Speed Bin A-B'!E2667)</f>
        <v>48</v>
      </c>
      <c r="F60" s="273">
        <f>SUM('Speed Bin A-B'!F67,'Speed Bin A-B'!F171,'Speed Bin A-B'!F275,'Speed Bin A-B'!F379,'Speed Bin A-B'!F483,'Speed Bin A-B'!F795,'Speed Bin A-B'!F899,'Speed Bin A-B'!F1003,'Speed Bin A-B'!F1107,'Speed Bin A-B'!F1211,'Speed Bin A-B'!F1523,'Speed Bin A-B'!F1627,'Speed Bin A-B'!F1731,'Speed Bin A-B'!F1835,'Speed Bin A-B'!F1939,'Speed Bin A-B'!F2251,'Speed Bin A-B'!F2355,'Speed Bin A-B'!F2459,'Speed Bin A-B'!F2563,'Speed Bin A-B'!F2667)</f>
        <v>161</v>
      </c>
      <c r="G60" s="273">
        <f>SUM('Speed Bin A-B'!G67,'Speed Bin A-B'!G171,'Speed Bin A-B'!G275,'Speed Bin A-B'!G379,'Speed Bin A-B'!G483,'Speed Bin A-B'!G795,'Speed Bin A-B'!G899,'Speed Bin A-B'!G1003,'Speed Bin A-B'!G1107,'Speed Bin A-B'!G1211,'Speed Bin A-B'!G1523,'Speed Bin A-B'!G1627,'Speed Bin A-B'!G1731,'Speed Bin A-B'!G1835,'Speed Bin A-B'!G1939,'Speed Bin A-B'!G2251,'Speed Bin A-B'!G2355,'Speed Bin A-B'!G2459,'Speed Bin A-B'!G2563,'Speed Bin A-B'!G2667)</f>
        <v>196</v>
      </c>
      <c r="H60" s="273">
        <f>SUM('Speed Bin A-B'!H67,'Speed Bin A-B'!H171,'Speed Bin A-B'!H275,'Speed Bin A-B'!H379,'Speed Bin A-B'!H483,'Speed Bin A-B'!H795,'Speed Bin A-B'!H899,'Speed Bin A-B'!H1003,'Speed Bin A-B'!H1107,'Speed Bin A-B'!H1211,'Speed Bin A-B'!H1523,'Speed Bin A-B'!H1627,'Speed Bin A-B'!H1731,'Speed Bin A-B'!H1835,'Speed Bin A-B'!H1939,'Speed Bin A-B'!H2251,'Speed Bin A-B'!H2355,'Speed Bin A-B'!H2459,'Speed Bin A-B'!H2563,'Speed Bin A-B'!H2667)</f>
        <v>37</v>
      </c>
      <c r="I60" s="273">
        <f>SUM('Speed Bin A-B'!I67,'Speed Bin A-B'!I171,'Speed Bin A-B'!I275,'Speed Bin A-B'!I379,'Speed Bin A-B'!I483,'Speed Bin A-B'!I795,'Speed Bin A-B'!I899,'Speed Bin A-B'!I1003,'Speed Bin A-B'!I1107,'Speed Bin A-B'!I1211,'Speed Bin A-B'!I1523,'Speed Bin A-B'!I1627,'Speed Bin A-B'!I1731,'Speed Bin A-B'!I1835,'Speed Bin A-B'!I1939,'Speed Bin A-B'!I2251,'Speed Bin A-B'!I2355,'Speed Bin A-B'!I2459,'Speed Bin A-B'!I2563,'Speed Bin A-B'!I2667)</f>
        <v>5</v>
      </c>
      <c r="J60" s="273">
        <f>SUM('Speed Bin A-B'!J67,'Speed Bin A-B'!J171,'Speed Bin A-B'!J275,'Speed Bin A-B'!J379,'Speed Bin A-B'!J483,'Speed Bin A-B'!J795,'Speed Bin A-B'!J899,'Speed Bin A-B'!J1003,'Speed Bin A-B'!J1107,'Speed Bin A-B'!J1211,'Speed Bin A-B'!J1523,'Speed Bin A-B'!J1627,'Speed Bin A-B'!J1731,'Speed Bin A-B'!J1835,'Speed Bin A-B'!J1939,'Speed Bin A-B'!J2251,'Speed Bin A-B'!J2355,'Speed Bin A-B'!J2459,'Speed Bin A-B'!J2563,'Speed Bin A-B'!J2667)</f>
        <v>3</v>
      </c>
      <c r="K60" s="273">
        <f>SUM('Speed Bin A-B'!K67,'Speed Bin A-B'!K171,'Speed Bin A-B'!K275,'Speed Bin A-B'!K379,'Speed Bin A-B'!K483,'Speed Bin A-B'!K795,'Speed Bin A-B'!K899,'Speed Bin A-B'!K1003,'Speed Bin A-B'!K1107,'Speed Bin A-B'!K1211,'Speed Bin A-B'!K1523,'Speed Bin A-B'!K1627,'Speed Bin A-B'!K1731,'Speed Bin A-B'!K1835,'Speed Bin A-B'!K1939,'Speed Bin A-B'!K2251,'Speed Bin A-B'!K2355,'Speed Bin A-B'!K2459,'Speed Bin A-B'!K2563,'Speed Bin A-B'!K2667)</f>
        <v>0</v>
      </c>
      <c r="L60" s="273">
        <f>SUM('Speed Bin A-B'!L67,'Speed Bin A-B'!L171,'Speed Bin A-B'!L275,'Speed Bin A-B'!L379,'Speed Bin A-B'!L483,'Speed Bin A-B'!L795,'Speed Bin A-B'!L899,'Speed Bin A-B'!L1003,'Speed Bin A-B'!L1107,'Speed Bin A-B'!L1211,'Speed Bin A-B'!L1523,'Speed Bin A-B'!L1627,'Speed Bin A-B'!L1731,'Speed Bin A-B'!L1835,'Speed Bin A-B'!L1939,'Speed Bin A-B'!L2251,'Speed Bin A-B'!L2355,'Speed Bin A-B'!L2459,'Speed Bin A-B'!L2563,'Speed Bin A-B'!L2667)</f>
        <v>0</v>
      </c>
      <c r="M60" s="273">
        <f>SUM('Speed Bin A-B'!M67,'Speed Bin A-B'!M171,'Speed Bin A-B'!M275,'Speed Bin A-B'!M379,'Speed Bin A-B'!M483,'Speed Bin A-B'!M795,'Speed Bin A-B'!M899,'Speed Bin A-B'!M1003,'Speed Bin A-B'!M1107,'Speed Bin A-B'!M1211,'Speed Bin A-B'!M1523,'Speed Bin A-B'!M1627,'Speed Bin A-B'!M1731,'Speed Bin A-B'!M1835,'Speed Bin A-B'!M1939,'Speed Bin A-B'!M2251,'Speed Bin A-B'!M2355,'Speed Bin A-B'!M2459,'Speed Bin A-B'!M2563,'Speed Bin A-B'!M2667)</f>
        <v>0</v>
      </c>
      <c r="N60" s="273">
        <f>SUM('Speed Bin A-B'!N67,'Speed Bin A-B'!N171,'Speed Bin A-B'!N275,'Speed Bin A-B'!N379,'Speed Bin A-B'!N483,'Speed Bin A-B'!N795,'Speed Bin A-B'!N899,'Speed Bin A-B'!N1003,'Speed Bin A-B'!N1107,'Speed Bin A-B'!N1211,'Speed Bin A-B'!N1523,'Speed Bin A-B'!N1627,'Speed Bin A-B'!N1731,'Speed Bin A-B'!N1835,'Speed Bin A-B'!N1939,'Speed Bin A-B'!N2251,'Speed Bin A-B'!N2355,'Speed Bin A-B'!N2459,'Speed Bin A-B'!N2563,'Speed Bin A-B'!N2667)</f>
        <v>0</v>
      </c>
      <c r="O60" s="273">
        <f>SUM('Speed Bin A-B'!O67,'Speed Bin A-B'!O171,'Speed Bin A-B'!O275,'Speed Bin A-B'!O379,'Speed Bin A-B'!O483,'Speed Bin A-B'!O795,'Speed Bin A-B'!O899,'Speed Bin A-B'!O1003,'Speed Bin A-B'!O1107,'Speed Bin A-B'!O1211,'Speed Bin A-B'!O1523,'Speed Bin A-B'!O1627,'Speed Bin A-B'!O1731,'Speed Bin A-B'!O1835,'Speed Bin A-B'!O1939,'Speed Bin A-B'!O2251,'Speed Bin A-B'!O2355,'Speed Bin A-B'!O2459,'Speed Bin A-B'!O2563,'Speed Bin A-B'!O2667)</f>
        <v>0</v>
      </c>
      <c r="P60" s="273">
        <f>SUM('Speed Bin A-B'!P67,'Speed Bin A-B'!P171,'Speed Bin A-B'!P275,'Speed Bin A-B'!P379,'Speed Bin A-B'!P483,'Speed Bin A-B'!P795,'Speed Bin A-B'!P899,'Speed Bin A-B'!P1003,'Speed Bin A-B'!P1107,'Speed Bin A-B'!P1211,'Speed Bin A-B'!P1523,'Speed Bin A-B'!P1627,'Speed Bin A-B'!P1731,'Speed Bin A-B'!P1835,'Speed Bin A-B'!P1939,'Speed Bin A-B'!P2251,'Speed Bin A-B'!P2355,'Speed Bin A-B'!P2459,'Speed Bin A-B'!P2563,'Speed Bin A-B'!P2667)</f>
        <v>0</v>
      </c>
      <c r="Q60" s="273">
        <f>SUM('Speed Bin A-B'!Q67,'Speed Bin A-B'!Q171,'Speed Bin A-B'!Q275,'Speed Bin A-B'!Q379,'Speed Bin A-B'!Q483,'Speed Bin A-B'!Q795,'Speed Bin A-B'!Q899,'Speed Bin A-B'!Q1003,'Speed Bin A-B'!Q1107,'Speed Bin A-B'!Q1211,'Speed Bin A-B'!Q1523,'Speed Bin A-B'!Q1627,'Speed Bin A-B'!Q1731,'Speed Bin A-B'!Q1835,'Speed Bin A-B'!Q1939,'Speed Bin A-B'!Q2251,'Speed Bin A-B'!Q2355,'Speed Bin A-B'!Q2459,'Speed Bin A-B'!Q2563,'Speed Bin A-B'!Q2667)</f>
        <v>0</v>
      </c>
      <c r="R60" s="273">
        <f>SUM('Speed Bin A-B'!R67,'Speed Bin A-B'!R171,'Speed Bin A-B'!R275,'Speed Bin A-B'!R379,'Speed Bin A-B'!R483,'Speed Bin A-B'!R795,'Speed Bin A-B'!R899,'Speed Bin A-B'!R1003,'Speed Bin A-B'!R1107,'Speed Bin A-B'!R1211,'Speed Bin A-B'!R1523,'Speed Bin A-B'!R1627,'Speed Bin A-B'!R1731,'Speed Bin A-B'!R1835,'Speed Bin A-B'!R1939,'Speed Bin A-B'!R2251,'Speed Bin A-B'!R2355,'Speed Bin A-B'!R2459,'Speed Bin A-B'!R2563,'Speed Bin A-B'!R2667)</f>
        <v>0</v>
      </c>
      <c r="S60" s="273">
        <f>SUM('Speed Bin A-B'!S67,'Speed Bin A-B'!S171,'Speed Bin A-B'!S275,'Speed Bin A-B'!S379,'Speed Bin A-B'!S483,'Speed Bin A-B'!S795,'Speed Bin A-B'!S899,'Speed Bin A-B'!S1003,'Speed Bin A-B'!S1107,'Speed Bin A-B'!S1211,'Speed Bin A-B'!S1523,'Speed Bin A-B'!S1627,'Speed Bin A-B'!S1731,'Speed Bin A-B'!S1835,'Speed Bin A-B'!S1939,'Speed Bin A-B'!S2251,'Speed Bin A-B'!S2355,'Speed Bin A-B'!S2459,'Speed Bin A-B'!S2563,'Speed Bin A-B'!S2667)</f>
        <v>0</v>
      </c>
      <c r="T60" s="273">
        <f>SUM('Speed Bin A-B'!T67,'Speed Bin A-B'!T171,'Speed Bin A-B'!T275,'Speed Bin A-B'!T379,'Speed Bin A-B'!T483,'Speed Bin A-B'!T795,'Speed Bin A-B'!T899,'Speed Bin A-B'!T1003,'Speed Bin A-B'!T1107,'Speed Bin A-B'!T1211,'Speed Bin A-B'!T1523,'Speed Bin A-B'!T1627,'Speed Bin A-B'!T1731,'Speed Bin A-B'!T1835,'Speed Bin A-B'!T1939,'Speed Bin A-B'!T2251,'Speed Bin A-B'!T2355,'Speed Bin A-B'!T2459,'Speed Bin A-B'!T2563,'Speed Bin A-B'!T2667)</f>
        <v>0</v>
      </c>
      <c r="U60" s="273">
        <f>SUM('Speed Bin A-B'!U67,'Speed Bin A-B'!U171,'Speed Bin A-B'!U275,'Speed Bin A-B'!U379,'Speed Bin A-B'!U483,'Speed Bin A-B'!U795,'Speed Bin A-B'!U899,'Speed Bin A-B'!U1003,'Speed Bin A-B'!U1107,'Speed Bin A-B'!U1211,'Speed Bin A-B'!U1523,'Speed Bin A-B'!U1627,'Speed Bin A-B'!U1731,'Speed Bin A-B'!U1835,'Speed Bin A-B'!U1939,'Speed Bin A-B'!U2251,'Speed Bin A-B'!U2355,'Speed Bin A-B'!U2459,'Speed Bin A-B'!U2563,'Speed Bin A-B'!U2667)</f>
        <v>0</v>
      </c>
      <c r="V60"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f>
        <v>25.199999999999996</v>
      </c>
      <c r="W60"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f>
        <v>29.49285714285714</v>
      </c>
      <c r="X60" s="267"/>
      <c r="Y60" s="267"/>
    </row>
    <row r="61" spans="1:25" x14ac:dyDescent="0.25">
      <c r="A61" s="272">
        <v>0.59375</v>
      </c>
      <c r="B61" s="273">
        <f>SUM('Speed Bin A-B'!B68,'Speed Bin A-B'!B172,'Speed Bin A-B'!B276,'Speed Bin A-B'!B380,'Speed Bin A-B'!B484,'Speed Bin A-B'!B796,'Speed Bin A-B'!B900,'Speed Bin A-B'!B1004,'Speed Bin A-B'!B1108,'Speed Bin A-B'!B1212,'Speed Bin A-B'!B1524,'Speed Bin A-B'!B1628,'Speed Bin A-B'!B1732,'Speed Bin A-B'!B1836,'Speed Bin A-B'!B1940,'Speed Bin A-B'!B2252,'Speed Bin A-B'!B2356,'Speed Bin A-B'!B2460,'Speed Bin A-B'!B2564,'Speed Bin A-B'!B2668)</f>
        <v>470</v>
      </c>
      <c r="C61" s="273">
        <f>SUM('Speed Bin A-B'!C68,'Speed Bin A-B'!C172,'Speed Bin A-B'!C276,'Speed Bin A-B'!C380,'Speed Bin A-B'!C484,'Speed Bin A-B'!C796,'Speed Bin A-B'!C900,'Speed Bin A-B'!C1004,'Speed Bin A-B'!C1108,'Speed Bin A-B'!C1212,'Speed Bin A-B'!C1524,'Speed Bin A-B'!C1628,'Speed Bin A-B'!C1732,'Speed Bin A-B'!C1836,'Speed Bin A-B'!C1940,'Speed Bin A-B'!C2252,'Speed Bin A-B'!C2356,'Speed Bin A-B'!C2460,'Speed Bin A-B'!C2564,'Speed Bin A-B'!C2668)</f>
        <v>0</v>
      </c>
      <c r="D61" s="273">
        <f>SUM('Speed Bin A-B'!D68,'Speed Bin A-B'!D172,'Speed Bin A-B'!D276,'Speed Bin A-B'!D380,'Speed Bin A-B'!D484,'Speed Bin A-B'!D796,'Speed Bin A-B'!D900,'Speed Bin A-B'!D1004,'Speed Bin A-B'!D1108,'Speed Bin A-B'!D1212,'Speed Bin A-B'!D1524,'Speed Bin A-B'!D1628,'Speed Bin A-B'!D1732,'Speed Bin A-B'!D1836,'Speed Bin A-B'!D1940,'Speed Bin A-B'!D2252,'Speed Bin A-B'!D2356,'Speed Bin A-B'!D2460,'Speed Bin A-B'!D2564,'Speed Bin A-B'!D2668)</f>
        <v>10</v>
      </c>
      <c r="E61" s="273">
        <f>SUM('Speed Bin A-B'!E68,'Speed Bin A-B'!E172,'Speed Bin A-B'!E276,'Speed Bin A-B'!E380,'Speed Bin A-B'!E484,'Speed Bin A-B'!E796,'Speed Bin A-B'!E900,'Speed Bin A-B'!E1004,'Speed Bin A-B'!E1108,'Speed Bin A-B'!E1212,'Speed Bin A-B'!E1524,'Speed Bin A-B'!E1628,'Speed Bin A-B'!E1732,'Speed Bin A-B'!E1836,'Speed Bin A-B'!E1940,'Speed Bin A-B'!E2252,'Speed Bin A-B'!E2356,'Speed Bin A-B'!E2460,'Speed Bin A-B'!E2564,'Speed Bin A-B'!E2668)</f>
        <v>36</v>
      </c>
      <c r="F61" s="273">
        <f>SUM('Speed Bin A-B'!F68,'Speed Bin A-B'!F172,'Speed Bin A-B'!F276,'Speed Bin A-B'!F380,'Speed Bin A-B'!F484,'Speed Bin A-B'!F796,'Speed Bin A-B'!F900,'Speed Bin A-B'!F1004,'Speed Bin A-B'!F1108,'Speed Bin A-B'!F1212,'Speed Bin A-B'!F1524,'Speed Bin A-B'!F1628,'Speed Bin A-B'!F1732,'Speed Bin A-B'!F1836,'Speed Bin A-B'!F1940,'Speed Bin A-B'!F2252,'Speed Bin A-B'!F2356,'Speed Bin A-B'!F2460,'Speed Bin A-B'!F2564,'Speed Bin A-B'!F2668)</f>
        <v>163</v>
      </c>
      <c r="G61" s="273">
        <f>SUM('Speed Bin A-B'!G68,'Speed Bin A-B'!G172,'Speed Bin A-B'!G276,'Speed Bin A-B'!G380,'Speed Bin A-B'!G484,'Speed Bin A-B'!G796,'Speed Bin A-B'!G900,'Speed Bin A-B'!G1004,'Speed Bin A-B'!G1108,'Speed Bin A-B'!G1212,'Speed Bin A-B'!G1524,'Speed Bin A-B'!G1628,'Speed Bin A-B'!G1732,'Speed Bin A-B'!G1836,'Speed Bin A-B'!G1940,'Speed Bin A-B'!G2252,'Speed Bin A-B'!G2356,'Speed Bin A-B'!G2460,'Speed Bin A-B'!G2564,'Speed Bin A-B'!G2668)</f>
        <v>201</v>
      </c>
      <c r="H61" s="273">
        <f>SUM('Speed Bin A-B'!H68,'Speed Bin A-B'!H172,'Speed Bin A-B'!H276,'Speed Bin A-B'!H380,'Speed Bin A-B'!H484,'Speed Bin A-B'!H796,'Speed Bin A-B'!H900,'Speed Bin A-B'!H1004,'Speed Bin A-B'!H1108,'Speed Bin A-B'!H1212,'Speed Bin A-B'!H1524,'Speed Bin A-B'!H1628,'Speed Bin A-B'!H1732,'Speed Bin A-B'!H1836,'Speed Bin A-B'!H1940,'Speed Bin A-B'!H2252,'Speed Bin A-B'!H2356,'Speed Bin A-B'!H2460,'Speed Bin A-B'!H2564,'Speed Bin A-B'!H2668)</f>
        <v>47</v>
      </c>
      <c r="I61" s="273">
        <f>SUM('Speed Bin A-B'!I68,'Speed Bin A-B'!I172,'Speed Bin A-B'!I276,'Speed Bin A-B'!I380,'Speed Bin A-B'!I484,'Speed Bin A-B'!I796,'Speed Bin A-B'!I900,'Speed Bin A-B'!I1004,'Speed Bin A-B'!I1108,'Speed Bin A-B'!I1212,'Speed Bin A-B'!I1524,'Speed Bin A-B'!I1628,'Speed Bin A-B'!I1732,'Speed Bin A-B'!I1836,'Speed Bin A-B'!I1940,'Speed Bin A-B'!I2252,'Speed Bin A-B'!I2356,'Speed Bin A-B'!I2460,'Speed Bin A-B'!I2564,'Speed Bin A-B'!I2668)</f>
        <v>11</v>
      </c>
      <c r="J61" s="273">
        <f>SUM('Speed Bin A-B'!J68,'Speed Bin A-B'!J172,'Speed Bin A-B'!J276,'Speed Bin A-B'!J380,'Speed Bin A-B'!J484,'Speed Bin A-B'!J796,'Speed Bin A-B'!J900,'Speed Bin A-B'!J1004,'Speed Bin A-B'!J1108,'Speed Bin A-B'!J1212,'Speed Bin A-B'!J1524,'Speed Bin A-B'!J1628,'Speed Bin A-B'!J1732,'Speed Bin A-B'!J1836,'Speed Bin A-B'!J1940,'Speed Bin A-B'!J2252,'Speed Bin A-B'!J2356,'Speed Bin A-B'!J2460,'Speed Bin A-B'!J2564,'Speed Bin A-B'!J2668)</f>
        <v>2</v>
      </c>
      <c r="K61" s="273">
        <f>SUM('Speed Bin A-B'!K68,'Speed Bin A-B'!K172,'Speed Bin A-B'!K276,'Speed Bin A-B'!K380,'Speed Bin A-B'!K484,'Speed Bin A-B'!K796,'Speed Bin A-B'!K900,'Speed Bin A-B'!K1004,'Speed Bin A-B'!K1108,'Speed Bin A-B'!K1212,'Speed Bin A-B'!K1524,'Speed Bin A-B'!K1628,'Speed Bin A-B'!K1732,'Speed Bin A-B'!K1836,'Speed Bin A-B'!K1940,'Speed Bin A-B'!K2252,'Speed Bin A-B'!K2356,'Speed Bin A-B'!K2460,'Speed Bin A-B'!K2564,'Speed Bin A-B'!K2668)</f>
        <v>0</v>
      </c>
      <c r="L61" s="273">
        <f>SUM('Speed Bin A-B'!L68,'Speed Bin A-B'!L172,'Speed Bin A-B'!L276,'Speed Bin A-B'!L380,'Speed Bin A-B'!L484,'Speed Bin A-B'!L796,'Speed Bin A-B'!L900,'Speed Bin A-B'!L1004,'Speed Bin A-B'!L1108,'Speed Bin A-B'!L1212,'Speed Bin A-B'!L1524,'Speed Bin A-B'!L1628,'Speed Bin A-B'!L1732,'Speed Bin A-B'!L1836,'Speed Bin A-B'!L1940,'Speed Bin A-B'!L2252,'Speed Bin A-B'!L2356,'Speed Bin A-B'!L2460,'Speed Bin A-B'!L2564,'Speed Bin A-B'!L2668)</f>
        <v>0</v>
      </c>
      <c r="M61" s="273">
        <f>SUM('Speed Bin A-B'!M68,'Speed Bin A-B'!M172,'Speed Bin A-B'!M276,'Speed Bin A-B'!M380,'Speed Bin A-B'!M484,'Speed Bin A-B'!M796,'Speed Bin A-B'!M900,'Speed Bin A-B'!M1004,'Speed Bin A-B'!M1108,'Speed Bin A-B'!M1212,'Speed Bin A-B'!M1524,'Speed Bin A-B'!M1628,'Speed Bin A-B'!M1732,'Speed Bin A-B'!M1836,'Speed Bin A-B'!M1940,'Speed Bin A-B'!M2252,'Speed Bin A-B'!M2356,'Speed Bin A-B'!M2460,'Speed Bin A-B'!M2564,'Speed Bin A-B'!M2668)</f>
        <v>0</v>
      </c>
      <c r="N61" s="273">
        <f>SUM('Speed Bin A-B'!N68,'Speed Bin A-B'!N172,'Speed Bin A-B'!N276,'Speed Bin A-B'!N380,'Speed Bin A-B'!N484,'Speed Bin A-B'!N796,'Speed Bin A-B'!N900,'Speed Bin A-B'!N1004,'Speed Bin A-B'!N1108,'Speed Bin A-B'!N1212,'Speed Bin A-B'!N1524,'Speed Bin A-B'!N1628,'Speed Bin A-B'!N1732,'Speed Bin A-B'!N1836,'Speed Bin A-B'!N1940,'Speed Bin A-B'!N2252,'Speed Bin A-B'!N2356,'Speed Bin A-B'!N2460,'Speed Bin A-B'!N2564,'Speed Bin A-B'!N2668)</f>
        <v>0</v>
      </c>
      <c r="O61" s="273">
        <f>SUM('Speed Bin A-B'!O68,'Speed Bin A-B'!O172,'Speed Bin A-B'!O276,'Speed Bin A-B'!O380,'Speed Bin A-B'!O484,'Speed Bin A-B'!O796,'Speed Bin A-B'!O900,'Speed Bin A-B'!O1004,'Speed Bin A-B'!O1108,'Speed Bin A-B'!O1212,'Speed Bin A-B'!O1524,'Speed Bin A-B'!O1628,'Speed Bin A-B'!O1732,'Speed Bin A-B'!O1836,'Speed Bin A-B'!O1940,'Speed Bin A-B'!O2252,'Speed Bin A-B'!O2356,'Speed Bin A-B'!O2460,'Speed Bin A-B'!O2564,'Speed Bin A-B'!O2668)</f>
        <v>0</v>
      </c>
      <c r="P61" s="273">
        <f>SUM('Speed Bin A-B'!P68,'Speed Bin A-B'!P172,'Speed Bin A-B'!P276,'Speed Bin A-B'!P380,'Speed Bin A-B'!P484,'Speed Bin A-B'!P796,'Speed Bin A-B'!P900,'Speed Bin A-B'!P1004,'Speed Bin A-B'!P1108,'Speed Bin A-B'!P1212,'Speed Bin A-B'!P1524,'Speed Bin A-B'!P1628,'Speed Bin A-B'!P1732,'Speed Bin A-B'!P1836,'Speed Bin A-B'!P1940,'Speed Bin A-B'!P2252,'Speed Bin A-B'!P2356,'Speed Bin A-B'!P2460,'Speed Bin A-B'!P2564,'Speed Bin A-B'!P2668)</f>
        <v>0</v>
      </c>
      <c r="Q61" s="273">
        <f>SUM('Speed Bin A-B'!Q68,'Speed Bin A-B'!Q172,'Speed Bin A-B'!Q276,'Speed Bin A-B'!Q380,'Speed Bin A-B'!Q484,'Speed Bin A-B'!Q796,'Speed Bin A-B'!Q900,'Speed Bin A-B'!Q1004,'Speed Bin A-B'!Q1108,'Speed Bin A-B'!Q1212,'Speed Bin A-B'!Q1524,'Speed Bin A-B'!Q1628,'Speed Bin A-B'!Q1732,'Speed Bin A-B'!Q1836,'Speed Bin A-B'!Q1940,'Speed Bin A-B'!Q2252,'Speed Bin A-B'!Q2356,'Speed Bin A-B'!Q2460,'Speed Bin A-B'!Q2564,'Speed Bin A-B'!Q2668)</f>
        <v>0</v>
      </c>
      <c r="R61" s="273">
        <f>SUM('Speed Bin A-B'!R68,'Speed Bin A-B'!R172,'Speed Bin A-B'!R276,'Speed Bin A-B'!R380,'Speed Bin A-B'!R484,'Speed Bin A-B'!R796,'Speed Bin A-B'!R900,'Speed Bin A-B'!R1004,'Speed Bin A-B'!R1108,'Speed Bin A-B'!R1212,'Speed Bin A-B'!R1524,'Speed Bin A-B'!R1628,'Speed Bin A-B'!R1732,'Speed Bin A-B'!R1836,'Speed Bin A-B'!R1940,'Speed Bin A-B'!R2252,'Speed Bin A-B'!R2356,'Speed Bin A-B'!R2460,'Speed Bin A-B'!R2564,'Speed Bin A-B'!R2668)</f>
        <v>0</v>
      </c>
      <c r="S61" s="273">
        <f>SUM('Speed Bin A-B'!S68,'Speed Bin A-B'!S172,'Speed Bin A-B'!S276,'Speed Bin A-B'!S380,'Speed Bin A-B'!S484,'Speed Bin A-B'!S796,'Speed Bin A-B'!S900,'Speed Bin A-B'!S1004,'Speed Bin A-B'!S1108,'Speed Bin A-B'!S1212,'Speed Bin A-B'!S1524,'Speed Bin A-B'!S1628,'Speed Bin A-B'!S1732,'Speed Bin A-B'!S1836,'Speed Bin A-B'!S1940,'Speed Bin A-B'!S2252,'Speed Bin A-B'!S2356,'Speed Bin A-B'!S2460,'Speed Bin A-B'!S2564,'Speed Bin A-B'!S2668)</f>
        <v>0</v>
      </c>
      <c r="T61" s="273">
        <f>SUM('Speed Bin A-B'!T68,'Speed Bin A-B'!T172,'Speed Bin A-B'!T276,'Speed Bin A-B'!T380,'Speed Bin A-B'!T484,'Speed Bin A-B'!T796,'Speed Bin A-B'!T900,'Speed Bin A-B'!T1004,'Speed Bin A-B'!T1108,'Speed Bin A-B'!T1212,'Speed Bin A-B'!T1524,'Speed Bin A-B'!T1628,'Speed Bin A-B'!T1732,'Speed Bin A-B'!T1836,'Speed Bin A-B'!T1940,'Speed Bin A-B'!T2252,'Speed Bin A-B'!T2356,'Speed Bin A-B'!T2460,'Speed Bin A-B'!T2564,'Speed Bin A-B'!T2668)</f>
        <v>0</v>
      </c>
      <c r="U61" s="273">
        <f>SUM('Speed Bin A-B'!U68,'Speed Bin A-B'!U172,'Speed Bin A-B'!U276,'Speed Bin A-B'!U380,'Speed Bin A-B'!U484,'Speed Bin A-B'!U796,'Speed Bin A-B'!U900,'Speed Bin A-B'!U1004,'Speed Bin A-B'!U1108,'Speed Bin A-B'!U1212,'Speed Bin A-B'!U1524,'Speed Bin A-B'!U1628,'Speed Bin A-B'!U1732,'Speed Bin A-B'!U1836,'Speed Bin A-B'!U1940,'Speed Bin A-B'!U2252,'Speed Bin A-B'!U2356,'Speed Bin A-B'!U2460,'Speed Bin A-B'!U2564,'Speed Bin A-B'!U2668)</f>
        <v>0</v>
      </c>
      <c r="V61"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f>
        <v>25.435714285714283</v>
      </c>
      <c r="W61"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f>
        <v>29.707142857142859</v>
      </c>
      <c r="X61" s="267"/>
      <c r="Y61" s="267"/>
    </row>
    <row r="62" spans="1:25" x14ac:dyDescent="0.25">
      <c r="A62" s="272">
        <v>0.60416666666666696</v>
      </c>
      <c r="B62" s="273">
        <f>SUM('Speed Bin A-B'!B69,'Speed Bin A-B'!B173,'Speed Bin A-B'!B277,'Speed Bin A-B'!B381,'Speed Bin A-B'!B485,'Speed Bin A-B'!B797,'Speed Bin A-B'!B901,'Speed Bin A-B'!B1005,'Speed Bin A-B'!B1109,'Speed Bin A-B'!B1213,'Speed Bin A-B'!B1525,'Speed Bin A-B'!B1629,'Speed Bin A-B'!B1733,'Speed Bin A-B'!B1837,'Speed Bin A-B'!B1941,'Speed Bin A-B'!B2253,'Speed Bin A-B'!B2357,'Speed Bin A-B'!B2461,'Speed Bin A-B'!B2565,'Speed Bin A-B'!B2669)</f>
        <v>485</v>
      </c>
      <c r="C62" s="273">
        <f>SUM('Speed Bin A-B'!C69,'Speed Bin A-B'!C173,'Speed Bin A-B'!C277,'Speed Bin A-B'!C381,'Speed Bin A-B'!C485,'Speed Bin A-B'!C797,'Speed Bin A-B'!C901,'Speed Bin A-B'!C1005,'Speed Bin A-B'!C1109,'Speed Bin A-B'!C1213,'Speed Bin A-B'!C1525,'Speed Bin A-B'!C1629,'Speed Bin A-B'!C1733,'Speed Bin A-B'!C1837,'Speed Bin A-B'!C1941,'Speed Bin A-B'!C2253,'Speed Bin A-B'!C2357,'Speed Bin A-B'!C2461,'Speed Bin A-B'!C2565,'Speed Bin A-B'!C2669)</f>
        <v>1</v>
      </c>
      <c r="D62" s="273">
        <f>SUM('Speed Bin A-B'!D69,'Speed Bin A-B'!D173,'Speed Bin A-B'!D277,'Speed Bin A-B'!D381,'Speed Bin A-B'!D485,'Speed Bin A-B'!D797,'Speed Bin A-B'!D901,'Speed Bin A-B'!D1005,'Speed Bin A-B'!D1109,'Speed Bin A-B'!D1213,'Speed Bin A-B'!D1525,'Speed Bin A-B'!D1629,'Speed Bin A-B'!D1733,'Speed Bin A-B'!D1837,'Speed Bin A-B'!D1941,'Speed Bin A-B'!D2253,'Speed Bin A-B'!D2357,'Speed Bin A-B'!D2461,'Speed Bin A-B'!D2565,'Speed Bin A-B'!D2669)</f>
        <v>8</v>
      </c>
      <c r="E62" s="273">
        <f>SUM('Speed Bin A-B'!E69,'Speed Bin A-B'!E173,'Speed Bin A-B'!E277,'Speed Bin A-B'!E381,'Speed Bin A-B'!E485,'Speed Bin A-B'!E797,'Speed Bin A-B'!E901,'Speed Bin A-B'!E1005,'Speed Bin A-B'!E1109,'Speed Bin A-B'!E1213,'Speed Bin A-B'!E1525,'Speed Bin A-B'!E1629,'Speed Bin A-B'!E1733,'Speed Bin A-B'!E1837,'Speed Bin A-B'!E1941,'Speed Bin A-B'!E2253,'Speed Bin A-B'!E2357,'Speed Bin A-B'!E2461,'Speed Bin A-B'!E2565,'Speed Bin A-B'!E2669)</f>
        <v>51</v>
      </c>
      <c r="F62" s="273">
        <f>SUM('Speed Bin A-B'!F69,'Speed Bin A-B'!F173,'Speed Bin A-B'!F277,'Speed Bin A-B'!F381,'Speed Bin A-B'!F485,'Speed Bin A-B'!F797,'Speed Bin A-B'!F901,'Speed Bin A-B'!F1005,'Speed Bin A-B'!F1109,'Speed Bin A-B'!F1213,'Speed Bin A-B'!F1525,'Speed Bin A-B'!F1629,'Speed Bin A-B'!F1733,'Speed Bin A-B'!F1837,'Speed Bin A-B'!F1941,'Speed Bin A-B'!F2253,'Speed Bin A-B'!F2357,'Speed Bin A-B'!F2461,'Speed Bin A-B'!F2565,'Speed Bin A-B'!F2669)</f>
        <v>173</v>
      </c>
      <c r="G62" s="273">
        <f>SUM('Speed Bin A-B'!G69,'Speed Bin A-B'!G173,'Speed Bin A-B'!G277,'Speed Bin A-B'!G381,'Speed Bin A-B'!G485,'Speed Bin A-B'!G797,'Speed Bin A-B'!G901,'Speed Bin A-B'!G1005,'Speed Bin A-B'!G1109,'Speed Bin A-B'!G1213,'Speed Bin A-B'!G1525,'Speed Bin A-B'!G1629,'Speed Bin A-B'!G1733,'Speed Bin A-B'!G1837,'Speed Bin A-B'!G1941,'Speed Bin A-B'!G2253,'Speed Bin A-B'!G2357,'Speed Bin A-B'!G2461,'Speed Bin A-B'!G2565,'Speed Bin A-B'!G2669)</f>
        <v>205</v>
      </c>
      <c r="H62" s="273">
        <f>SUM('Speed Bin A-B'!H69,'Speed Bin A-B'!H173,'Speed Bin A-B'!H277,'Speed Bin A-B'!H381,'Speed Bin A-B'!H485,'Speed Bin A-B'!H797,'Speed Bin A-B'!H901,'Speed Bin A-B'!H1005,'Speed Bin A-B'!H1109,'Speed Bin A-B'!H1213,'Speed Bin A-B'!H1525,'Speed Bin A-B'!H1629,'Speed Bin A-B'!H1733,'Speed Bin A-B'!H1837,'Speed Bin A-B'!H1941,'Speed Bin A-B'!H2253,'Speed Bin A-B'!H2357,'Speed Bin A-B'!H2461,'Speed Bin A-B'!H2565,'Speed Bin A-B'!H2669)</f>
        <v>40</v>
      </c>
      <c r="I62" s="273">
        <f>SUM('Speed Bin A-B'!I69,'Speed Bin A-B'!I173,'Speed Bin A-B'!I277,'Speed Bin A-B'!I381,'Speed Bin A-B'!I485,'Speed Bin A-B'!I797,'Speed Bin A-B'!I901,'Speed Bin A-B'!I1005,'Speed Bin A-B'!I1109,'Speed Bin A-B'!I1213,'Speed Bin A-B'!I1525,'Speed Bin A-B'!I1629,'Speed Bin A-B'!I1733,'Speed Bin A-B'!I1837,'Speed Bin A-B'!I1941,'Speed Bin A-B'!I2253,'Speed Bin A-B'!I2357,'Speed Bin A-B'!I2461,'Speed Bin A-B'!I2565,'Speed Bin A-B'!I2669)</f>
        <v>6</v>
      </c>
      <c r="J62" s="273">
        <f>SUM('Speed Bin A-B'!J69,'Speed Bin A-B'!J173,'Speed Bin A-B'!J277,'Speed Bin A-B'!J381,'Speed Bin A-B'!J485,'Speed Bin A-B'!J797,'Speed Bin A-B'!J901,'Speed Bin A-B'!J1005,'Speed Bin A-B'!J1109,'Speed Bin A-B'!J1213,'Speed Bin A-B'!J1525,'Speed Bin A-B'!J1629,'Speed Bin A-B'!J1733,'Speed Bin A-B'!J1837,'Speed Bin A-B'!J1941,'Speed Bin A-B'!J2253,'Speed Bin A-B'!J2357,'Speed Bin A-B'!J2461,'Speed Bin A-B'!J2565,'Speed Bin A-B'!J2669)</f>
        <v>1</v>
      </c>
      <c r="K62" s="273">
        <f>SUM('Speed Bin A-B'!K69,'Speed Bin A-B'!K173,'Speed Bin A-B'!K277,'Speed Bin A-B'!K381,'Speed Bin A-B'!K485,'Speed Bin A-B'!K797,'Speed Bin A-B'!K901,'Speed Bin A-B'!K1005,'Speed Bin A-B'!K1109,'Speed Bin A-B'!K1213,'Speed Bin A-B'!K1525,'Speed Bin A-B'!K1629,'Speed Bin A-B'!K1733,'Speed Bin A-B'!K1837,'Speed Bin A-B'!K1941,'Speed Bin A-B'!K2253,'Speed Bin A-B'!K2357,'Speed Bin A-B'!K2461,'Speed Bin A-B'!K2565,'Speed Bin A-B'!K2669)</f>
        <v>0</v>
      </c>
      <c r="L62" s="273">
        <f>SUM('Speed Bin A-B'!L69,'Speed Bin A-B'!L173,'Speed Bin A-B'!L277,'Speed Bin A-B'!L381,'Speed Bin A-B'!L485,'Speed Bin A-B'!L797,'Speed Bin A-B'!L901,'Speed Bin A-B'!L1005,'Speed Bin A-B'!L1109,'Speed Bin A-B'!L1213,'Speed Bin A-B'!L1525,'Speed Bin A-B'!L1629,'Speed Bin A-B'!L1733,'Speed Bin A-B'!L1837,'Speed Bin A-B'!L1941,'Speed Bin A-B'!L2253,'Speed Bin A-B'!L2357,'Speed Bin A-B'!L2461,'Speed Bin A-B'!L2565,'Speed Bin A-B'!L2669)</f>
        <v>0</v>
      </c>
      <c r="M62" s="273">
        <f>SUM('Speed Bin A-B'!M69,'Speed Bin A-B'!M173,'Speed Bin A-B'!M277,'Speed Bin A-B'!M381,'Speed Bin A-B'!M485,'Speed Bin A-B'!M797,'Speed Bin A-B'!M901,'Speed Bin A-B'!M1005,'Speed Bin A-B'!M1109,'Speed Bin A-B'!M1213,'Speed Bin A-B'!M1525,'Speed Bin A-B'!M1629,'Speed Bin A-B'!M1733,'Speed Bin A-B'!M1837,'Speed Bin A-B'!M1941,'Speed Bin A-B'!M2253,'Speed Bin A-B'!M2357,'Speed Bin A-B'!M2461,'Speed Bin A-B'!M2565,'Speed Bin A-B'!M2669)</f>
        <v>0</v>
      </c>
      <c r="N62" s="273">
        <f>SUM('Speed Bin A-B'!N69,'Speed Bin A-B'!N173,'Speed Bin A-B'!N277,'Speed Bin A-B'!N381,'Speed Bin A-B'!N485,'Speed Bin A-B'!N797,'Speed Bin A-B'!N901,'Speed Bin A-B'!N1005,'Speed Bin A-B'!N1109,'Speed Bin A-B'!N1213,'Speed Bin A-B'!N1525,'Speed Bin A-B'!N1629,'Speed Bin A-B'!N1733,'Speed Bin A-B'!N1837,'Speed Bin A-B'!N1941,'Speed Bin A-B'!N2253,'Speed Bin A-B'!N2357,'Speed Bin A-B'!N2461,'Speed Bin A-B'!N2565,'Speed Bin A-B'!N2669)</f>
        <v>0</v>
      </c>
      <c r="O62" s="273">
        <f>SUM('Speed Bin A-B'!O69,'Speed Bin A-B'!O173,'Speed Bin A-B'!O277,'Speed Bin A-B'!O381,'Speed Bin A-B'!O485,'Speed Bin A-B'!O797,'Speed Bin A-B'!O901,'Speed Bin A-B'!O1005,'Speed Bin A-B'!O1109,'Speed Bin A-B'!O1213,'Speed Bin A-B'!O1525,'Speed Bin A-B'!O1629,'Speed Bin A-B'!O1733,'Speed Bin A-B'!O1837,'Speed Bin A-B'!O1941,'Speed Bin A-B'!O2253,'Speed Bin A-B'!O2357,'Speed Bin A-B'!O2461,'Speed Bin A-B'!O2565,'Speed Bin A-B'!O2669)</f>
        <v>0</v>
      </c>
      <c r="P62" s="273">
        <f>SUM('Speed Bin A-B'!P69,'Speed Bin A-B'!P173,'Speed Bin A-B'!P277,'Speed Bin A-B'!P381,'Speed Bin A-B'!P485,'Speed Bin A-B'!P797,'Speed Bin A-B'!P901,'Speed Bin A-B'!P1005,'Speed Bin A-B'!P1109,'Speed Bin A-B'!P1213,'Speed Bin A-B'!P1525,'Speed Bin A-B'!P1629,'Speed Bin A-B'!P1733,'Speed Bin A-B'!P1837,'Speed Bin A-B'!P1941,'Speed Bin A-B'!P2253,'Speed Bin A-B'!P2357,'Speed Bin A-B'!P2461,'Speed Bin A-B'!P2565,'Speed Bin A-B'!P2669)</f>
        <v>0</v>
      </c>
      <c r="Q62" s="273">
        <f>SUM('Speed Bin A-B'!Q69,'Speed Bin A-B'!Q173,'Speed Bin A-B'!Q277,'Speed Bin A-B'!Q381,'Speed Bin A-B'!Q485,'Speed Bin A-B'!Q797,'Speed Bin A-B'!Q901,'Speed Bin A-B'!Q1005,'Speed Bin A-B'!Q1109,'Speed Bin A-B'!Q1213,'Speed Bin A-B'!Q1525,'Speed Bin A-B'!Q1629,'Speed Bin A-B'!Q1733,'Speed Bin A-B'!Q1837,'Speed Bin A-B'!Q1941,'Speed Bin A-B'!Q2253,'Speed Bin A-B'!Q2357,'Speed Bin A-B'!Q2461,'Speed Bin A-B'!Q2565,'Speed Bin A-B'!Q2669)</f>
        <v>0</v>
      </c>
      <c r="R62" s="273">
        <f>SUM('Speed Bin A-B'!R69,'Speed Bin A-B'!R173,'Speed Bin A-B'!R277,'Speed Bin A-B'!R381,'Speed Bin A-B'!R485,'Speed Bin A-B'!R797,'Speed Bin A-B'!R901,'Speed Bin A-B'!R1005,'Speed Bin A-B'!R1109,'Speed Bin A-B'!R1213,'Speed Bin A-B'!R1525,'Speed Bin A-B'!R1629,'Speed Bin A-B'!R1733,'Speed Bin A-B'!R1837,'Speed Bin A-B'!R1941,'Speed Bin A-B'!R2253,'Speed Bin A-B'!R2357,'Speed Bin A-B'!R2461,'Speed Bin A-B'!R2565,'Speed Bin A-B'!R2669)</f>
        <v>0</v>
      </c>
      <c r="S62" s="273">
        <f>SUM('Speed Bin A-B'!S69,'Speed Bin A-B'!S173,'Speed Bin A-B'!S277,'Speed Bin A-B'!S381,'Speed Bin A-B'!S485,'Speed Bin A-B'!S797,'Speed Bin A-B'!S901,'Speed Bin A-B'!S1005,'Speed Bin A-B'!S1109,'Speed Bin A-B'!S1213,'Speed Bin A-B'!S1525,'Speed Bin A-B'!S1629,'Speed Bin A-B'!S1733,'Speed Bin A-B'!S1837,'Speed Bin A-B'!S1941,'Speed Bin A-B'!S2253,'Speed Bin A-B'!S2357,'Speed Bin A-B'!S2461,'Speed Bin A-B'!S2565,'Speed Bin A-B'!S2669)</f>
        <v>0</v>
      </c>
      <c r="T62" s="273">
        <f>SUM('Speed Bin A-B'!T69,'Speed Bin A-B'!T173,'Speed Bin A-B'!T277,'Speed Bin A-B'!T381,'Speed Bin A-B'!T485,'Speed Bin A-B'!T797,'Speed Bin A-B'!T901,'Speed Bin A-B'!T1005,'Speed Bin A-B'!T1109,'Speed Bin A-B'!T1213,'Speed Bin A-B'!T1525,'Speed Bin A-B'!T1629,'Speed Bin A-B'!T1733,'Speed Bin A-B'!T1837,'Speed Bin A-B'!T1941,'Speed Bin A-B'!T2253,'Speed Bin A-B'!T2357,'Speed Bin A-B'!T2461,'Speed Bin A-B'!T2565,'Speed Bin A-B'!T2669)</f>
        <v>0</v>
      </c>
      <c r="U62" s="273">
        <f>SUM('Speed Bin A-B'!U69,'Speed Bin A-B'!U173,'Speed Bin A-B'!U277,'Speed Bin A-B'!U381,'Speed Bin A-B'!U485,'Speed Bin A-B'!U797,'Speed Bin A-B'!U901,'Speed Bin A-B'!U1005,'Speed Bin A-B'!U1109,'Speed Bin A-B'!U1213,'Speed Bin A-B'!U1525,'Speed Bin A-B'!U1629,'Speed Bin A-B'!U1733,'Speed Bin A-B'!U1837,'Speed Bin A-B'!U1941,'Speed Bin A-B'!U2253,'Speed Bin A-B'!U2357,'Speed Bin A-B'!U2461,'Speed Bin A-B'!U2565,'Speed Bin A-B'!U2669)</f>
        <v>0</v>
      </c>
      <c r="V62"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f>
        <v>25.15</v>
      </c>
      <c r="W62"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f>
        <v>29.457142857142852</v>
      </c>
      <c r="X62" s="267"/>
      <c r="Y62" s="267"/>
    </row>
    <row r="63" spans="1:25" x14ac:dyDescent="0.25">
      <c r="A63" s="272">
        <v>0.61458333333333304</v>
      </c>
      <c r="B63" s="273">
        <f>SUM('Speed Bin A-B'!B70,'Speed Bin A-B'!B174,'Speed Bin A-B'!B278,'Speed Bin A-B'!B382,'Speed Bin A-B'!B486,'Speed Bin A-B'!B798,'Speed Bin A-B'!B902,'Speed Bin A-B'!B1006,'Speed Bin A-B'!B1110,'Speed Bin A-B'!B1214,'Speed Bin A-B'!B1526,'Speed Bin A-B'!B1630,'Speed Bin A-B'!B1734,'Speed Bin A-B'!B1838,'Speed Bin A-B'!B1942,'Speed Bin A-B'!B2254,'Speed Bin A-B'!B2358,'Speed Bin A-B'!B2462,'Speed Bin A-B'!B2566,'Speed Bin A-B'!B2670)</f>
        <v>518</v>
      </c>
      <c r="C63" s="273">
        <f>SUM('Speed Bin A-B'!C70,'Speed Bin A-B'!C174,'Speed Bin A-B'!C278,'Speed Bin A-B'!C382,'Speed Bin A-B'!C486,'Speed Bin A-B'!C798,'Speed Bin A-B'!C902,'Speed Bin A-B'!C1006,'Speed Bin A-B'!C1110,'Speed Bin A-B'!C1214,'Speed Bin A-B'!C1526,'Speed Bin A-B'!C1630,'Speed Bin A-B'!C1734,'Speed Bin A-B'!C1838,'Speed Bin A-B'!C1942,'Speed Bin A-B'!C2254,'Speed Bin A-B'!C2358,'Speed Bin A-B'!C2462,'Speed Bin A-B'!C2566,'Speed Bin A-B'!C2670)</f>
        <v>0</v>
      </c>
      <c r="D63" s="273">
        <f>SUM('Speed Bin A-B'!D70,'Speed Bin A-B'!D174,'Speed Bin A-B'!D278,'Speed Bin A-B'!D382,'Speed Bin A-B'!D486,'Speed Bin A-B'!D798,'Speed Bin A-B'!D902,'Speed Bin A-B'!D1006,'Speed Bin A-B'!D1110,'Speed Bin A-B'!D1214,'Speed Bin A-B'!D1526,'Speed Bin A-B'!D1630,'Speed Bin A-B'!D1734,'Speed Bin A-B'!D1838,'Speed Bin A-B'!D1942,'Speed Bin A-B'!D2254,'Speed Bin A-B'!D2358,'Speed Bin A-B'!D2462,'Speed Bin A-B'!D2566,'Speed Bin A-B'!D2670)</f>
        <v>7</v>
      </c>
      <c r="E63" s="273">
        <f>SUM('Speed Bin A-B'!E70,'Speed Bin A-B'!E174,'Speed Bin A-B'!E278,'Speed Bin A-B'!E382,'Speed Bin A-B'!E486,'Speed Bin A-B'!E798,'Speed Bin A-B'!E902,'Speed Bin A-B'!E1006,'Speed Bin A-B'!E1110,'Speed Bin A-B'!E1214,'Speed Bin A-B'!E1526,'Speed Bin A-B'!E1630,'Speed Bin A-B'!E1734,'Speed Bin A-B'!E1838,'Speed Bin A-B'!E1942,'Speed Bin A-B'!E2254,'Speed Bin A-B'!E2358,'Speed Bin A-B'!E2462,'Speed Bin A-B'!E2566,'Speed Bin A-B'!E2670)</f>
        <v>49</v>
      </c>
      <c r="F63" s="273">
        <f>SUM('Speed Bin A-B'!F70,'Speed Bin A-B'!F174,'Speed Bin A-B'!F278,'Speed Bin A-B'!F382,'Speed Bin A-B'!F486,'Speed Bin A-B'!F798,'Speed Bin A-B'!F902,'Speed Bin A-B'!F1006,'Speed Bin A-B'!F1110,'Speed Bin A-B'!F1214,'Speed Bin A-B'!F1526,'Speed Bin A-B'!F1630,'Speed Bin A-B'!F1734,'Speed Bin A-B'!F1838,'Speed Bin A-B'!F1942,'Speed Bin A-B'!F2254,'Speed Bin A-B'!F2358,'Speed Bin A-B'!F2462,'Speed Bin A-B'!F2566,'Speed Bin A-B'!F2670)</f>
        <v>191</v>
      </c>
      <c r="G63" s="273">
        <f>SUM('Speed Bin A-B'!G70,'Speed Bin A-B'!G174,'Speed Bin A-B'!G278,'Speed Bin A-B'!G382,'Speed Bin A-B'!G486,'Speed Bin A-B'!G798,'Speed Bin A-B'!G902,'Speed Bin A-B'!G1006,'Speed Bin A-B'!G1110,'Speed Bin A-B'!G1214,'Speed Bin A-B'!G1526,'Speed Bin A-B'!G1630,'Speed Bin A-B'!G1734,'Speed Bin A-B'!G1838,'Speed Bin A-B'!G1942,'Speed Bin A-B'!G2254,'Speed Bin A-B'!G2358,'Speed Bin A-B'!G2462,'Speed Bin A-B'!G2566,'Speed Bin A-B'!G2670)</f>
        <v>217</v>
      </c>
      <c r="H63" s="273">
        <f>SUM('Speed Bin A-B'!H70,'Speed Bin A-B'!H174,'Speed Bin A-B'!H278,'Speed Bin A-B'!H382,'Speed Bin A-B'!H486,'Speed Bin A-B'!H798,'Speed Bin A-B'!H902,'Speed Bin A-B'!H1006,'Speed Bin A-B'!H1110,'Speed Bin A-B'!H1214,'Speed Bin A-B'!H1526,'Speed Bin A-B'!H1630,'Speed Bin A-B'!H1734,'Speed Bin A-B'!H1838,'Speed Bin A-B'!H1942,'Speed Bin A-B'!H2254,'Speed Bin A-B'!H2358,'Speed Bin A-B'!H2462,'Speed Bin A-B'!H2566,'Speed Bin A-B'!H2670)</f>
        <v>47</v>
      </c>
      <c r="I63" s="273">
        <f>SUM('Speed Bin A-B'!I70,'Speed Bin A-B'!I174,'Speed Bin A-B'!I278,'Speed Bin A-B'!I382,'Speed Bin A-B'!I486,'Speed Bin A-B'!I798,'Speed Bin A-B'!I902,'Speed Bin A-B'!I1006,'Speed Bin A-B'!I1110,'Speed Bin A-B'!I1214,'Speed Bin A-B'!I1526,'Speed Bin A-B'!I1630,'Speed Bin A-B'!I1734,'Speed Bin A-B'!I1838,'Speed Bin A-B'!I1942,'Speed Bin A-B'!I2254,'Speed Bin A-B'!I2358,'Speed Bin A-B'!I2462,'Speed Bin A-B'!I2566,'Speed Bin A-B'!I2670)</f>
        <v>6</v>
      </c>
      <c r="J63" s="273">
        <f>SUM('Speed Bin A-B'!J70,'Speed Bin A-B'!J174,'Speed Bin A-B'!J278,'Speed Bin A-B'!J382,'Speed Bin A-B'!J486,'Speed Bin A-B'!J798,'Speed Bin A-B'!J902,'Speed Bin A-B'!J1006,'Speed Bin A-B'!J1110,'Speed Bin A-B'!J1214,'Speed Bin A-B'!J1526,'Speed Bin A-B'!J1630,'Speed Bin A-B'!J1734,'Speed Bin A-B'!J1838,'Speed Bin A-B'!J1942,'Speed Bin A-B'!J2254,'Speed Bin A-B'!J2358,'Speed Bin A-B'!J2462,'Speed Bin A-B'!J2566,'Speed Bin A-B'!J2670)</f>
        <v>1</v>
      </c>
      <c r="K63" s="273">
        <f>SUM('Speed Bin A-B'!K70,'Speed Bin A-B'!K174,'Speed Bin A-B'!K278,'Speed Bin A-B'!K382,'Speed Bin A-B'!K486,'Speed Bin A-B'!K798,'Speed Bin A-B'!K902,'Speed Bin A-B'!K1006,'Speed Bin A-B'!K1110,'Speed Bin A-B'!K1214,'Speed Bin A-B'!K1526,'Speed Bin A-B'!K1630,'Speed Bin A-B'!K1734,'Speed Bin A-B'!K1838,'Speed Bin A-B'!K1942,'Speed Bin A-B'!K2254,'Speed Bin A-B'!K2358,'Speed Bin A-B'!K2462,'Speed Bin A-B'!K2566,'Speed Bin A-B'!K2670)</f>
        <v>0</v>
      </c>
      <c r="L63" s="273">
        <f>SUM('Speed Bin A-B'!L70,'Speed Bin A-B'!L174,'Speed Bin A-B'!L278,'Speed Bin A-B'!L382,'Speed Bin A-B'!L486,'Speed Bin A-B'!L798,'Speed Bin A-B'!L902,'Speed Bin A-B'!L1006,'Speed Bin A-B'!L1110,'Speed Bin A-B'!L1214,'Speed Bin A-B'!L1526,'Speed Bin A-B'!L1630,'Speed Bin A-B'!L1734,'Speed Bin A-B'!L1838,'Speed Bin A-B'!L1942,'Speed Bin A-B'!L2254,'Speed Bin A-B'!L2358,'Speed Bin A-B'!L2462,'Speed Bin A-B'!L2566,'Speed Bin A-B'!L2670)</f>
        <v>0</v>
      </c>
      <c r="M63" s="273">
        <f>SUM('Speed Bin A-B'!M70,'Speed Bin A-B'!M174,'Speed Bin A-B'!M278,'Speed Bin A-B'!M382,'Speed Bin A-B'!M486,'Speed Bin A-B'!M798,'Speed Bin A-B'!M902,'Speed Bin A-B'!M1006,'Speed Bin A-B'!M1110,'Speed Bin A-B'!M1214,'Speed Bin A-B'!M1526,'Speed Bin A-B'!M1630,'Speed Bin A-B'!M1734,'Speed Bin A-B'!M1838,'Speed Bin A-B'!M1942,'Speed Bin A-B'!M2254,'Speed Bin A-B'!M2358,'Speed Bin A-B'!M2462,'Speed Bin A-B'!M2566,'Speed Bin A-B'!M2670)</f>
        <v>0</v>
      </c>
      <c r="N63" s="273">
        <f>SUM('Speed Bin A-B'!N70,'Speed Bin A-B'!N174,'Speed Bin A-B'!N278,'Speed Bin A-B'!N382,'Speed Bin A-B'!N486,'Speed Bin A-B'!N798,'Speed Bin A-B'!N902,'Speed Bin A-B'!N1006,'Speed Bin A-B'!N1110,'Speed Bin A-B'!N1214,'Speed Bin A-B'!N1526,'Speed Bin A-B'!N1630,'Speed Bin A-B'!N1734,'Speed Bin A-B'!N1838,'Speed Bin A-B'!N1942,'Speed Bin A-B'!N2254,'Speed Bin A-B'!N2358,'Speed Bin A-B'!N2462,'Speed Bin A-B'!N2566,'Speed Bin A-B'!N2670)</f>
        <v>0</v>
      </c>
      <c r="O63" s="273">
        <f>SUM('Speed Bin A-B'!O70,'Speed Bin A-B'!O174,'Speed Bin A-B'!O278,'Speed Bin A-B'!O382,'Speed Bin A-B'!O486,'Speed Bin A-B'!O798,'Speed Bin A-B'!O902,'Speed Bin A-B'!O1006,'Speed Bin A-B'!O1110,'Speed Bin A-B'!O1214,'Speed Bin A-B'!O1526,'Speed Bin A-B'!O1630,'Speed Bin A-B'!O1734,'Speed Bin A-B'!O1838,'Speed Bin A-B'!O1942,'Speed Bin A-B'!O2254,'Speed Bin A-B'!O2358,'Speed Bin A-B'!O2462,'Speed Bin A-B'!O2566,'Speed Bin A-B'!O2670)</f>
        <v>0</v>
      </c>
      <c r="P63" s="273">
        <f>SUM('Speed Bin A-B'!P70,'Speed Bin A-B'!P174,'Speed Bin A-B'!P278,'Speed Bin A-B'!P382,'Speed Bin A-B'!P486,'Speed Bin A-B'!P798,'Speed Bin A-B'!P902,'Speed Bin A-B'!P1006,'Speed Bin A-B'!P1110,'Speed Bin A-B'!P1214,'Speed Bin A-B'!P1526,'Speed Bin A-B'!P1630,'Speed Bin A-B'!P1734,'Speed Bin A-B'!P1838,'Speed Bin A-B'!P1942,'Speed Bin A-B'!P2254,'Speed Bin A-B'!P2358,'Speed Bin A-B'!P2462,'Speed Bin A-B'!P2566,'Speed Bin A-B'!P2670)</f>
        <v>0</v>
      </c>
      <c r="Q63" s="273">
        <f>SUM('Speed Bin A-B'!Q70,'Speed Bin A-B'!Q174,'Speed Bin A-B'!Q278,'Speed Bin A-B'!Q382,'Speed Bin A-B'!Q486,'Speed Bin A-B'!Q798,'Speed Bin A-B'!Q902,'Speed Bin A-B'!Q1006,'Speed Bin A-B'!Q1110,'Speed Bin A-B'!Q1214,'Speed Bin A-B'!Q1526,'Speed Bin A-B'!Q1630,'Speed Bin A-B'!Q1734,'Speed Bin A-B'!Q1838,'Speed Bin A-B'!Q1942,'Speed Bin A-B'!Q2254,'Speed Bin A-B'!Q2358,'Speed Bin A-B'!Q2462,'Speed Bin A-B'!Q2566,'Speed Bin A-B'!Q2670)</f>
        <v>0</v>
      </c>
      <c r="R63" s="273">
        <f>SUM('Speed Bin A-B'!R70,'Speed Bin A-B'!R174,'Speed Bin A-B'!R278,'Speed Bin A-B'!R382,'Speed Bin A-B'!R486,'Speed Bin A-B'!R798,'Speed Bin A-B'!R902,'Speed Bin A-B'!R1006,'Speed Bin A-B'!R1110,'Speed Bin A-B'!R1214,'Speed Bin A-B'!R1526,'Speed Bin A-B'!R1630,'Speed Bin A-B'!R1734,'Speed Bin A-B'!R1838,'Speed Bin A-B'!R1942,'Speed Bin A-B'!R2254,'Speed Bin A-B'!R2358,'Speed Bin A-B'!R2462,'Speed Bin A-B'!R2566,'Speed Bin A-B'!R2670)</f>
        <v>0</v>
      </c>
      <c r="S63" s="273">
        <f>SUM('Speed Bin A-B'!S70,'Speed Bin A-B'!S174,'Speed Bin A-B'!S278,'Speed Bin A-B'!S382,'Speed Bin A-B'!S486,'Speed Bin A-B'!S798,'Speed Bin A-B'!S902,'Speed Bin A-B'!S1006,'Speed Bin A-B'!S1110,'Speed Bin A-B'!S1214,'Speed Bin A-B'!S1526,'Speed Bin A-B'!S1630,'Speed Bin A-B'!S1734,'Speed Bin A-B'!S1838,'Speed Bin A-B'!S1942,'Speed Bin A-B'!S2254,'Speed Bin A-B'!S2358,'Speed Bin A-B'!S2462,'Speed Bin A-B'!S2566,'Speed Bin A-B'!S2670)</f>
        <v>0</v>
      </c>
      <c r="T63" s="273">
        <f>SUM('Speed Bin A-B'!T70,'Speed Bin A-B'!T174,'Speed Bin A-B'!T278,'Speed Bin A-B'!T382,'Speed Bin A-B'!T486,'Speed Bin A-B'!T798,'Speed Bin A-B'!T902,'Speed Bin A-B'!T1006,'Speed Bin A-B'!T1110,'Speed Bin A-B'!T1214,'Speed Bin A-B'!T1526,'Speed Bin A-B'!T1630,'Speed Bin A-B'!T1734,'Speed Bin A-B'!T1838,'Speed Bin A-B'!T1942,'Speed Bin A-B'!T2254,'Speed Bin A-B'!T2358,'Speed Bin A-B'!T2462,'Speed Bin A-B'!T2566,'Speed Bin A-B'!T2670)</f>
        <v>0</v>
      </c>
      <c r="U63" s="273">
        <f>SUM('Speed Bin A-B'!U70,'Speed Bin A-B'!U174,'Speed Bin A-B'!U278,'Speed Bin A-B'!U382,'Speed Bin A-B'!U486,'Speed Bin A-B'!U798,'Speed Bin A-B'!U902,'Speed Bin A-B'!U1006,'Speed Bin A-B'!U1110,'Speed Bin A-B'!U1214,'Speed Bin A-B'!U1526,'Speed Bin A-B'!U1630,'Speed Bin A-B'!U1734,'Speed Bin A-B'!U1838,'Speed Bin A-B'!U1942,'Speed Bin A-B'!U2254,'Speed Bin A-B'!U2358,'Speed Bin A-B'!U2462,'Speed Bin A-B'!U2566,'Speed Bin A-B'!U2670)</f>
        <v>0</v>
      </c>
      <c r="V63"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f>
        <v>25.021428571428576</v>
      </c>
      <c r="W63"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f>
        <v>29.114285714285717</v>
      </c>
      <c r="X63" s="267"/>
      <c r="Y63" s="267"/>
    </row>
    <row r="64" spans="1:25" x14ac:dyDescent="0.25">
      <c r="A64" s="272">
        <v>0.625</v>
      </c>
      <c r="B64" s="273">
        <f>SUM('Speed Bin A-B'!B71,'Speed Bin A-B'!B175,'Speed Bin A-B'!B279,'Speed Bin A-B'!B383,'Speed Bin A-B'!B487,'Speed Bin A-B'!B799,'Speed Bin A-B'!B903,'Speed Bin A-B'!B1007,'Speed Bin A-B'!B1111,'Speed Bin A-B'!B1215,'Speed Bin A-B'!B1527,'Speed Bin A-B'!B1631,'Speed Bin A-B'!B1735,'Speed Bin A-B'!B1839,'Speed Bin A-B'!B1943,'Speed Bin A-B'!B2255,'Speed Bin A-B'!B2359,'Speed Bin A-B'!B2463,'Speed Bin A-B'!B2567,'Speed Bin A-B'!B2671)</f>
        <v>582</v>
      </c>
      <c r="C64" s="273">
        <f>SUM('Speed Bin A-B'!C71,'Speed Bin A-B'!C175,'Speed Bin A-B'!C279,'Speed Bin A-B'!C383,'Speed Bin A-B'!C487,'Speed Bin A-B'!C799,'Speed Bin A-B'!C903,'Speed Bin A-B'!C1007,'Speed Bin A-B'!C1111,'Speed Bin A-B'!C1215,'Speed Bin A-B'!C1527,'Speed Bin A-B'!C1631,'Speed Bin A-B'!C1735,'Speed Bin A-B'!C1839,'Speed Bin A-B'!C1943,'Speed Bin A-B'!C2255,'Speed Bin A-B'!C2359,'Speed Bin A-B'!C2463,'Speed Bin A-B'!C2567,'Speed Bin A-B'!C2671)</f>
        <v>1</v>
      </c>
      <c r="D64" s="273">
        <f>SUM('Speed Bin A-B'!D71,'Speed Bin A-B'!D175,'Speed Bin A-B'!D279,'Speed Bin A-B'!D383,'Speed Bin A-B'!D487,'Speed Bin A-B'!D799,'Speed Bin A-B'!D903,'Speed Bin A-B'!D1007,'Speed Bin A-B'!D1111,'Speed Bin A-B'!D1215,'Speed Bin A-B'!D1527,'Speed Bin A-B'!D1631,'Speed Bin A-B'!D1735,'Speed Bin A-B'!D1839,'Speed Bin A-B'!D1943,'Speed Bin A-B'!D2255,'Speed Bin A-B'!D2359,'Speed Bin A-B'!D2463,'Speed Bin A-B'!D2567,'Speed Bin A-B'!D2671)</f>
        <v>7</v>
      </c>
      <c r="E64" s="273">
        <f>SUM('Speed Bin A-B'!E71,'Speed Bin A-B'!E175,'Speed Bin A-B'!E279,'Speed Bin A-B'!E383,'Speed Bin A-B'!E487,'Speed Bin A-B'!E799,'Speed Bin A-B'!E903,'Speed Bin A-B'!E1007,'Speed Bin A-B'!E1111,'Speed Bin A-B'!E1215,'Speed Bin A-B'!E1527,'Speed Bin A-B'!E1631,'Speed Bin A-B'!E1735,'Speed Bin A-B'!E1839,'Speed Bin A-B'!E1943,'Speed Bin A-B'!E2255,'Speed Bin A-B'!E2359,'Speed Bin A-B'!E2463,'Speed Bin A-B'!E2567,'Speed Bin A-B'!E2671)</f>
        <v>47</v>
      </c>
      <c r="F64" s="273">
        <f>SUM('Speed Bin A-B'!F71,'Speed Bin A-B'!F175,'Speed Bin A-B'!F279,'Speed Bin A-B'!F383,'Speed Bin A-B'!F487,'Speed Bin A-B'!F799,'Speed Bin A-B'!F903,'Speed Bin A-B'!F1007,'Speed Bin A-B'!F1111,'Speed Bin A-B'!F1215,'Speed Bin A-B'!F1527,'Speed Bin A-B'!F1631,'Speed Bin A-B'!F1735,'Speed Bin A-B'!F1839,'Speed Bin A-B'!F1943,'Speed Bin A-B'!F2255,'Speed Bin A-B'!F2359,'Speed Bin A-B'!F2463,'Speed Bin A-B'!F2567,'Speed Bin A-B'!F2671)</f>
        <v>221</v>
      </c>
      <c r="G64" s="273">
        <f>SUM('Speed Bin A-B'!G71,'Speed Bin A-B'!G175,'Speed Bin A-B'!G279,'Speed Bin A-B'!G383,'Speed Bin A-B'!G487,'Speed Bin A-B'!G799,'Speed Bin A-B'!G903,'Speed Bin A-B'!G1007,'Speed Bin A-B'!G1111,'Speed Bin A-B'!G1215,'Speed Bin A-B'!G1527,'Speed Bin A-B'!G1631,'Speed Bin A-B'!G1735,'Speed Bin A-B'!G1839,'Speed Bin A-B'!G1943,'Speed Bin A-B'!G2255,'Speed Bin A-B'!G2359,'Speed Bin A-B'!G2463,'Speed Bin A-B'!G2567,'Speed Bin A-B'!G2671)</f>
        <v>259</v>
      </c>
      <c r="H64" s="273">
        <f>SUM('Speed Bin A-B'!H71,'Speed Bin A-B'!H175,'Speed Bin A-B'!H279,'Speed Bin A-B'!H383,'Speed Bin A-B'!H487,'Speed Bin A-B'!H799,'Speed Bin A-B'!H903,'Speed Bin A-B'!H1007,'Speed Bin A-B'!H1111,'Speed Bin A-B'!H1215,'Speed Bin A-B'!H1527,'Speed Bin A-B'!H1631,'Speed Bin A-B'!H1735,'Speed Bin A-B'!H1839,'Speed Bin A-B'!H1943,'Speed Bin A-B'!H2255,'Speed Bin A-B'!H2359,'Speed Bin A-B'!H2463,'Speed Bin A-B'!H2567,'Speed Bin A-B'!H2671)</f>
        <v>44</v>
      </c>
      <c r="I64" s="273">
        <f>SUM('Speed Bin A-B'!I71,'Speed Bin A-B'!I175,'Speed Bin A-B'!I279,'Speed Bin A-B'!I383,'Speed Bin A-B'!I487,'Speed Bin A-B'!I799,'Speed Bin A-B'!I903,'Speed Bin A-B'!I1007,'Speed Bin A-B'!I1111,'Speed Bin A-B'!I1215,'Speed Bin A-B'!I1527,'Speed Bin A-B'!I1631,'Speed Bin A-B'!I1735,'Speed Bin A-B'!I1839,'Speed Bin A-B'!I1943,'Speed Bin A-B'!I2255,'Speed Bin A-B'!I2359,'Speed Bin A-B'!I2463,'Speed Bin A-B'!I2567,'Speed Bin A-B'!I2671)</f>
        <v>2</v>
      </c>
      <c r="J64" s="273">
        <f>SUM('Speed Bin A-B'!J71,'Speed Bin A-B'!J175,'Speed Bin A-B'!J279,'Speed Bin A-B'!J383,'Speed Bin A-B'!J487,'Speed Bin A-B'!J799,'Speed Bin A-B'!J903,'Speed Bin A-B'!J1007,'Speed Bin A-B'!J1111,'Speed Bin A-B'!J1215,'Speed Bin A-B'!J1527,'Speed Bin A-B'!J1631,'Speed Bin A-B'!J1735,'Speed Bin A-B'!J1839,'Speed Bin A-B'!J1943,'Speed Bin A-B'!J2255,'Speed Bin A-B'!J2359,'Speed Bin A-B'!J2463,'Speed Bin A-B'!J2567,'Speed Bin A-B'!J2671)</f>
        <v>1</v>
      </c>
      <c r="K64" s="273">
        <f>SUM('Speed Bin A-B'!K71,'Speed Bin A-B'!K175,'Speed Bin A-B'!K279,'Speed Bin A-B'!K383,'Speed Bin A-B'!K487,'Speed Bin A-B'!K799,'Speed Bin A-B'!K903,'Speed Bin A-B'!K1007,'Speed Bin A-B'!K1111,'Speed Bin A-B'!K1215,'Speed Bin A-B'!K1527,'Speed Bin A-B'!K1631,'Speed Bin A-B'!K1735,'Speed Bin A-B'!K1839,'Speed Bin A-B'!K1943,'Speed Bin A-B'!K2255,'Speed Bin A-B'!K2359,'Speed Bin A-B'!K2463,'Speed Bin A-B'!K2567,'Speed Bin A-B'!K2671)</f>
        <v>0</v>
      </c>
      <c r="L64" s="273">
        <f>SUM('Speed Bin A-B'!L71,'Speed Bin A-B'!L175,'Speed Bin A-B'!L279,'Speed Bin A-B'!L383,'Speed Bin A-B'!L487,'Speed Bin A-B'!L799,'Speed Bin A-B'!L903,'Speed Bin A-B'!L1007,'Speed Bin A-B'!L1111,'Speed Bin A-B'!L1215,'Speed Bin A-B'!L1527,'Speed Bin A-B'!L1631,'Speed Bin A-B'!L1735,'Speed Bin A-B'!L1839,'Speed Bin A-B'!L1943,'Speed Bin A-B'!L2255,'Speed Bin A-B'!L2359,'Speed Bin A-B'!L2463,'Speed Bin A-B'!L2567,'Speed Bin A-B'!L2671)</f>
        <v>0</v>
      </c>
      <c r="M64" s="273">
        <f>SUM('Speed Bin A-B'!M71,'Speed Bin A-B'!M175,'Speed Bin A-B'!M279,'Speed Bin A-B'!M383,'Speed Bin A-B'!M487,'Speed Bin A-B'!M799,'Speed Bin A-B'!M903,'Speed Bin A-B'!M1007,'Speed Bin A-B'!M1111,'Speed Bin A-B'!M1215,'Speed Bin A-B'!M1527,'Speed Bin A-B'!M1631,'Speed Bin A-B'!M1735,'Speed Bin A-B'!M1839,'Speed Bin A-B'!M1943,'Speed Bin A-B'!M2255,'Speed Bin A-B'!M2359,'Speed Bin A-B'!M2463,'Speed Bin A-B'!M2567,'Speed Bin A-B'!M2671)</f>
        <v>0</v>
      </c>
      <c r="N64" s="273">
        <f>SUM('Speed Bin A-B'!N71,'Speed Bin A-B'!N175,'Speed Bin A-B'!N279,'Speed Bin A-B'!N383,'Speed Bin A-B'!N487,'Speed Bin A-B'!N799,'Speed Bin A-B'!N903,'Speed Bin A-B'!N1007,'Speed Bin A-B'!N1111,'Speed Bin A-B'!N1215,'Speed Bin A-B'!N1527,'Speed Bin A-B'!N1631,'Speed Bin A-B'!N1735,'Speed Bin A-B'!N1839,'Speed Bin A-B'!N1943,'Speed Bin A-B'!N2255,'Speed Bin A-B'!N2359,'Speed Bin A-B'!N2463,'Speed Bin A-B'!N2567,'Speed Bin A-B'!N2671)</f>
        <v>0</v>
      </c>
      <c r="O64" s="273">
        <f>SUM('Speed Bin A-B'!O71,'Speed Bin A-B'!O175,'Speed Bin A-B'!O279,'Speed Bin A-B'!O383,'Speed Bin A-B'!O487,'Speed Bin A-B'!O799,'Speed Bin A-B'!O903,'Speed Bin A-B'!O1007,'Speed Bin A-B'!O1111,'Speed Bin A-B'!O1215,'Speed Bin A-B'!O1527,'Speed Bin A-B'!O1631,'Speed Bin A-B'!O1735,'Speed Bin A-B'!O1839,'Speed Bin A-B'!O1943,'Speed Bin A-B'!O2255,'Speed Bin A-B'!O2359,'Speed Bin A-B'!O2463,'Speed Bin A-B'!O2567,'Speed Bin A-B'!O2671)</f>
        <v>0</v>
      </c>
      <c r="P64" s="273">
        <f>SUM('Speed Bin A-B'!P71,'Speed Bin A-B'!P175,'Speed Bin A-B'!P279,'Speed Bin A-B'!P383,'Speed Bin A-B'!P487,'Speed Bin A-B'!P799,'Speed Bin A-B'!P903,'Speed Bin A-B'!P1007,'Speed Bin A-B'!P1111,'Speed Bin A-B'!P1215,'Speed Bin A-B'!P1527,'Speed Bin A-B'!P1631,'Speed Bin A-B'!P1735,'Speed Bin A-B'!P1839,'Speed Bin A-B'!P1943,'Speed Bin A-B'!P2255,'Speed Bin A-B'!P2359,'Speed Bin A-B'!P2463,'Speed Bin A-B'!P2567,'Speed Bin A-B'!P2671)</f>
        <v>0</v>
      </c>
      <c r="Q64" s="273">
        <f>SUM('Speed Bin A-B'!Q71,'Speed Bin A-B'!Q175,'Speed Bin A-B'!Q279,'Speed Bin A-B'!Q383,'Speed Bin A-B'!Q487,'Speed Bin A-B'!Q799,'Speed Bin A-B'!Q903,'Speed Bin A-B'!Q1007,'Speed Bin A-B'!Q1111,'Speed Bin A-B'!Q1215,'Speed Bin A-B'!Q1527,'Speed Bin A-B'!Q1631,'Speed Bin A-B'!Q1735,'Speed Bin A-B'!Q1839,'Speed Bin A-B'!Q1943,'Speed Bin A-B'!Q2255,'Speed Bin A-B'!Q2359,'Speed Bin A-B'!Q2463,'Speed Bin A-B'!Q2567,'Speed Bin A-B'!Q2671)</f>
        <v>0</v>
      </c>
      <c r="R64" s="273">
        <f>SUM('Speed Bin A-B'!R71,'Speed Bin A-B'!R175,'Speed Bin A-B'!R279,'Speed Bin A-B'!R383,'Speed Bin A-B'!R487,'Speed Bin A-B'!R799,'Speed Bin A-B'!R903,'Speed Bin A-B'!R1007,'Speed Bin A-B'!R1111,'Speed Bin A-B'!R1215,'Speed Bin A-B'!R1527,'Speed Bin A-B'!R1631,'Speed Bin A-B'!R1735,'Speed Bin A-B'!R1839,'Speed Bin A-B'!R1943,'Speed Bin A-B'!R2255,'Speed Bin A-B'!R2359,'Speed Bin A-B'!R2463,'Speed Bin A-B'!R2567,'Speed Bin A-B'!R2671)</f>
        <v>0</v>
      </c>
      <c r="S64" s="273">
        <f>SUM('Speed Bin A-B'!S71,'Speed Bin A-B'!S175,'Speed Bin A-B'!S279,'Speed Bin A-B'!S383,'Speed Bin A-B'!S487,'Speed Bin A-B'!S799,'Speed Bin A-B'!S903,'Speed Bin A-B'!S1007,'Speed Bin A-B'!S1111,'Speed Bin A-B'!S1215,'Speed Bin A-B'!S1527,'Speed Bin A-B'!S1631,'Speed Bin A-B'!S1735,'Speed Bin A-B'!S1839,'Speed Bin A-B'!S1943,'Speed Bin A-B'!S2255,'Speed Bin A-B'!S2359,'Speed Bin A-B'!S2463,'Speed Bin A-B'!S2567,'Speed Bin A-B'!S2671)</f>
        <v>0</v>
      </c>
      <c r="T64" s="273">
        <f>SUM('Speed Bin A-B'!T71,'Speed Bin A-B'!T175,'Speed Bin A-B'!T279,'Speed Bin A-B'!T383,'Speed Bin A-B'!T487,'Speed Bin A-B'!T799,'Speed Bin A-B'!T903,'Speed Bin A-B'!T1007,'Speed Bin A-B'!T1111,'Speed Bin A-B'!T1215,'Speed Bin A-B'!T1527,'Speed Bin A-B'!T1631,'Speed Bin A-B'!T1735,'Speed Bin A-B'!T1839,'Speed Bin A-B'!T1943,'Speed Bin A-B'!T2255,'Speed Bin A-B'!T2359,'Speed Bin A-B'!T2463,'Speed Bin A-B'!T2567,'Speed Bin A-B'!T2671)</f>
        <v>0</v>
      </c>
      <c r="U64" s="273">
        <f>SUM('Speed Bin A-B'!U71,'Speed Bin A-B'!U175,'Speed Bin A-B'!U279,'Speed Bin A-B'!U383,'Speed Bin A-B'!U487,'Speed Bin A-B'!U799,'Speed Bin A-B'!U903,'Speed Bin A-B'!U1007,'Speed Bin A-B'!U1111,'Speed Bin A-B'!U1215,'Speed Bin A-B'!U1527,'Speed Bin A-B'!U1631,'Speed Bin A-B'!U1735,'Speed Bin A-B'!U1839,'Speed Bin A-B'!U1943,'Speed Bin A-B'!U2255,'Speed Bin A-B'!U2359,'Speed Bin A-B'!U2463,'Speed Bin A-B'!U2567,'Speed Bin A-B'!U2671)</f>
        <v>0</v>
      </c>
      <c r="V64"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f>
        <v>25.12142857142857</v>
      </c>
      <c r="W64"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f>
        <v>28.62142857142857</v>
      </c>
      <c r="X64" s="267"/>
      <c r="Y64" s="267"/>
    </row>
    <row r="65" spans="1:25" x14ac:dyDescent="0.25">
      <c r="A65" s="272">
        <v>0.63541666666666696</v>
      </c>
      <c r="B65" s="273">
        <f>SUM('Speed Bin A-B'!B72,'Speed Bin A-B'!B176,'Speed Bin A-B'!B280,'Speed Bin A-B'!B384,'Speed Bin A-B'!B488,'Speed Bin A-B'!B800,'Speed Bin A-B'!B904,'Speed Bin A-B'!B1008,'Speed Bin A-B'!B1112,'Speed Bin A-B'!B1216,'Speed Bin A-B'!B1528,'Speed Bin A-B'!B1632,'Speed Bin A-B'!B1736,'Speed Bin A-B'!B1840,'Speed Bin A-B'!B1944,'Speed Bin A-B'!B2256,'Speed Bin A-B'!B2360,'Speed Bin A-B'!B2464,'Speed Bin A-B'!B2568,'Speed Bin A-B'!B2672)</f>
        <v>522</v>
      </c>
      <c r="C65" s="273">
        <f>SUM('Speed Bin A-B'!C72,'Speed Bin A-B'!C176,'Speed Bin A-B'!C280,'Speed Bin A-B'!C384,'Speed Bin A-B'!C488,'Speed Bin A-B'!C800,'Speed Bin A-B'!C904,'Speed Bin A-B'!C1008,'Speed Bin A-B'!C1112,'Speed Bin A-B'!C1216,'Speed Bin A-B'!C1528,'Speed Bin A-B'!C1632,'Speed Bin A-B'!C1736,'Speed Bin A-B'!C1840,'Speed Bin A-B'!C1944,'Speed Bin A-B'!C2256,'Speed Bin A-B'!C2360,'Speed Bin A-B'!C2464,'Speed Bin A-B'!C2568,'Speed Bin A-B'!C2672)</f>
        <v>1</v>
      </c>
      <c r="D65" s="273">
        <f>SUM('Speed Bin A-B'!D72,'Speed Bin A-B'!D176,'Speed Bin A-B'!D280,'Speed Bin A-B'!D384,'Speed Bin A-B'!D488,'Speed Bin A-B'!D800,'Speed Bin A-B'!D904,'Speed Bin A-B'!D1008,'Speed Bin A-B'!D1112,'Speed Bin A-B'!D1216,'Speed Bin A-B'!D1528,'Speed Bin A-B'!D1632,'Speed Bin A-B'!D1736,'Speed Bin A-B'!D1840,'Speed Bin A-B'!D1944,'Speed Bin A-B'!D2256,'Speed Bin A-B'!D2360,'Speed Bin A-B'!D2464,'Speed Bin A-B'!D2568,'Speed Bin A-B'!D2672)</f>
        <v>3</v>
      </c>
      <c r="E65" s="273">
        <f>SUM('Speed Bin A-B'!E72,'Speed Bin A-B'!E176,'Speed Bin A-B'!E280,'Speed Bin A-B'!E384,'Speed Bin A-B'!E488,'Speed Bin A-B'!E800,'Speed Bin A-B'!E904,'Speed Bin A-B'!E1008,'Speed Bin A-B'!E1112,'Speed Bin A-B'!E1216,'Speed Bin A-B'!E1528,'Speed Bin A-B'!E1632,'Speed Bin A-B'!E1736,'Speed Bin A-B'!E1840,'Speed Bin A-B'!E1944,'Speed Bin A-B'!E2256,'Speed Bin A-B'!E2360,'Speed Bin A-B'!E2464,'Speed Bin A-B'!E2568,'Speed Bin A-B'!E2672)</f>
        <v>34</v>
      </c>
      <c r="F65" s="273">
        <f>SUM('Speed Bin A-B'!F72,'Speed Bin A-B'!F176,'Speed Bin A-B'!F280,'Speed Bin A-B'!F384,'Speed Bin A-B'!F488,'Speed Bin A-B'!F800,'Speed Bin A-B'!F904,'Speed Bin A-B'!F1008,'Speed Bin A-B'!F1112,'Speed Bin A-B'!F1216,'Speed Bin A-B'!F1528,'Speed Bin A-B'!F1632,'Speed Bin A-B'!F1736,'Speed Bin A-B'!F1840,'Speed Bin A-B'!F1944,'Speed Bin A-B'!F2256,'Speed Bin A-B'!F2360,'Speed Bin A-B'!F2464,'Speed Bin A-B'!F2568,'Speed Bin A-B'!F2672)</f>
        <v>216</v>
      </c>
      <c r="G65" s="273">
        <f>SUM('Speed Bin A-B'!G72,'Speed Bin A-B'!G176,'Speed Bin A-B'!G280,'Speed Bin A-B'!G384,'Speed Bin A-B'!G488,'Speed Bin A-B'!G800,'Speed Bin A-B'!G904,'Speed Bin A-B'!G1008,'Speed Bin A-B'!G1112,'Speed Bin A-B'!G1216,'Speed Bin A-B'!G1528,'Speed Bin A-B'!G1632,'Speed Bin A-B'!G1736,'Speed Bin A-B'!G1840,'Speed Bin A-B'!G1944,'Speed Bin A-B'!G2256,'Speed Bin A-B'!G2360,'Speed Bin A-B'!G2464,'Speed Bin A-B'!G2568,'Speed Bin A-B'!G2672)</f>
        <v>216</v>
      </c>
      <c r="H65" s="273">
        <f>SUM('Speed Bin A-B'!H72,'Speed Bin A-B'!H176,'Speed Bin A-B'!H280,'Speed Bin A-B'!H384,'Speed Bin A-B'!H488,'Speed Bin A-B'!H800,'Speed Bin A-B'!H904,'Speed Bin A-B'!H1008,'Speed Bin A-B'!H1112,'Speed Bin A-B'!H1216,'Speed Bin A-B'!H1528,'Speed Bin A-B'!H1632,'Speed Bin A-B'!H1736,'Speed Bin A-B'!H1840,'Speed Bin A-B'!H1944,'Speed Bin A-B'!H2256,'Speed Bin A-B'!H2360,'Speed Bin A-B'!H2464,'Speed Bin A-B'!H2568,'Speed Bin A-B'!H2672)</f>
        <v>47</v>
      </c>
      <c r="I65" s="273">
        <f>SUM('Speed Bin A-B'!I72,'Speed Bin A-B'!I176,'Speed Bin A-B'!I280,'Speed Bin A-B'!I384,'Speed Bin A-B'!I488,'Speed Bin A-B'!I800,'Speed Bin A-B'!I904,'Speed Bin A-B'!I1008,'Speed Bin A-B'!I1112,'Speed Bin A-B'!I1216,'Speed Bin A-B'!I1528,'Speed Bin A-B'!I1632,'Speed Bin A-B'!I1736,'Speed Bin A-B'!I1840,'Speed Bin A-B'!I1944,'Speed Bin A-B'!I2256,'Speed Bin A-B'!I2360,'Speed Bin A-B'!I2464,'Speed Bin A-B'!I2568,'Speed Bin A-B'!I2672)</f>
        <v>5</v>
      </c>
      <c r="J65" s="273">
        <f>SUM('Speed Bin A-B'!J72,'Speed Bin A-B'!J176,'Speed Bin A-B'!J280,'Speed Bin A-B'!J384,'Speed Bin A-B'!J488,'Speed Bin A-B'!J800,'Speed Bin A-B'!J904,'Speed Bin A-B'!J1008,'Speed Bin A-B'!J1112,'Speed Bin A-B'!J1216,'Speed Bin A-B'!J1528,'Speed Bin A-B'!J1632,'Speed Bin A-B'!J1736,'Speed Bin A-B'!J1840,'Speed Bin A-B'!J1944,'Speed Bin A-B'!J2256,'Speed Bin A-B'!J2360,'Speed Bin A-B'!J2464,'Speed Bin A-B'!J2568,'Speed Bin A-B'!J2672)</f>
        <v>0</v>
      </c>
      <c r="K65" s="273">
        <f>SUM('Speed Bin A-B'!K72,'Speed Bin A-B'!K176,'Speed Bin A-B'!K280,'Speed Bin A-B'!K384,'Speed Bin A-B'!K488,'Speed Bin A-B'!K800,'Speed Bin A-B'!K904,'Speed Bin A-B'!K1008,'Speed Bin A-B'!K1112,'Speed Bin A-B'!K1216,'Speed Bin A-B'!K1528,'Speed Bin A-B'!K1632,'Speed Bin A-B'!K1736,'Speed Bin A-B'!K1840,'Speed Bin A-B'!K1944,'Speed Bin A-B'!K2256,'Speed Bin A-B'!K2360,'Speed Bin A-B'!K2464,'Speed Bin A-B'!K2568,'Speed Bin A-B'!K2672)</f>
        <v>0</v>
      </c>
      <c r="L65" s="273">
        <f>SUM('Speed Bin A-B'!L72,'Speed Bin A-B'!L176,'Speed Bin A-B'!L280,'Speed Bin A-B'!L384,'Speed Bin A-B'!L488,'Speed Bin A-B'!L800,'Speed Bin A-B'!L904,'Speed Bin A-B'!L1008,'Speed Bin A-B'!L1112,'Speed Bin A-B'!L1216,'Speed Bin A-B'!L1528,'Speed Bin A-B'!L1632,'Speed Bin A-B'!L1736,'Speed Bin A-B'!L1840,'Speed Bin A-B'!L1944,'Speed Bin A-B'!L2256,'Speed Bin A-B'!L2360,'Speed Bin A-B'!L2464,'Speed Bin A-B'!L2568,'Speed Bin A-B'!L2672)</f>
        <v>0</v>
      </c>
      <c r="M65" s="273">
        <f>SUM('Speed Bin A-B'!M72,'Speed Bin A-B'!M176,'Speed Bin A-B'!M280,'Speed Bin A-B'!M384,'Speed Bin A-B'!M488,'Speed Bin A-B'!M800,'Speed Bin A-B'!M904,'Speed Bin A-B'!M1008,'Speed Bin A-B'!M1112,'Speed Bin A-B'!M1216,'Speed Bin A-B'!M1528,'Speed Bin A-B'!M1632,'Speed Bin A-B'!M1736,'Speed Bin A-B'!M1840,'Speed Bin A-B'!M1944,'Speed Bin A-B'!M2256,'Speed Bin A-B'!M2360,'Speed Bin A-B'!M2464,'Speed Bin A-B'!M2568,'Speed Bin A-B'!M2672)</f>
        <v>0</v>
      </c>
      <c r="N65" s="273">
        <f>SUM('Speed Bin A-B'!N72,'Speed Bin A-B'!N176,'Speed Bin A-B'!N280,'Speed Bin A-B'!N384,'Speed Bin A-B'!N488,'Speed Bin A-B'!N800,'Speed Bin A-B'!N904,'Speed Bin A-B'!N1008,'Speed Bin A-B'!N1112,'Speed Bin A-B'!N1216,'Speed Bin A-B'!N1528,'Speed Bin A-B'!N1632,'Speed Bin A-B'!N1736,'Speed Bin A-B'!N1840,'Speed Bin A-B'!N1944,'Speed Bin A-B'!N2256,'Speed Bin A-B'!N2360,'Speed Bin A-B'!N2464,'Speed Bin A-B'!N2568,'Speed Bin A-B'!N2672)</f>
        <v>0</v>
      </c>
      <c r="O65" s="273">
        <f>SUM('Speed Bin A-B'!O72,'Speed Bin A-B'!O176,'Speed Bin A-B'!O280,'Speed Bin A-B'!O384,'Speed Bin A-B'!O488,'Speed Bin A-B'!O800,'Speed Bin A-B'!O904,'Speed Bin A-B'!O1008,'Speed Bin A-B'!O1112,'Speed Bin A-B'!O1216,'Speed Bin A-B'!O1528,'Speed Bin A-B'!O1632,'Speed Bin A-B'!O1736,'Speed Bin A-B'!O1840,'Speed Bin A-B'!O1944,'Speed Bin A-B'!O2256,'Speed Bin A-B'!O2360,'Speed Bin A-B'!O2464,'Speed Bin A-B'!O2568,'Speed Bin A-B'!O2672)</f>
        <v>0</v>
      </c>
      <c r="P65" s="273">
        <f>SUM('Speed Bin A-B'!P72,'Speed Bin A-B'!P176,'Speed Bin A-B'!P280,'Speed Bin A-B'!P384,'Speed Bin A-B'!P488,'Speed Bin A-B'!P800,'Speed Bin A-B'!P904,'Speed Bin A-B'!P1008,'Speed Bin A-B'!P1112,'Speed Bin A-B'!P1216,'Speed Bin A-B'!P1528,'Speed Bin A-B'!P1632,'Speed Bin A-B'!P1736,'Speed Bin A-B'!P1840,'Speed Bin A-B'!P1944,'Speed Bin A-B'!P2256,'Speed Bin A-B'!P2360,'Speed Bin A-B'!P2464,'Speed Bin A-B'!P2568,'Speed Bin A-B'!P2672)</f>
        <v>0</v>
      </c>
      <c r="Q65" s="273">
        <f>SUM('Speed Bin A-B'!Q72,'Speed Bin A-B'!Q176,'Speed Bin A-B'!Q280,'Speed Bin A-B'!Q384,'Speed Bin A-B'!Q488,'Speed Bin A-B'!Q800,'Speed Bin A-B'!Q904,'Speed Bin A-B'!Q1008,'Speed Bin A-B'!Q1112,'Speed Bin A-B'!Q1216,'Speed Bin A-B'!Q1528,'Speed Bin A-B'!Q1632,'Speed Bin A-B'!Q1736,'Speed Bin A-B'!Q1840,'Speed Bin A-B'!Q1944,'Speed Bin A-B'!Q2256,'Speed Bin A-B'!Q2360,'Speed Bin A-B'!Q2464,'Speed Bin A-B'!Q2568,'Speed Bin A-B'!Q2672)</f>
        <v>0</v>
      </c>
      <c r="R65" s="273">
        <f>SUM('Speed Bin A-B'!R72,'Speed Bin A-B'!R176,'Speed Bin A-B'!R280,'Speed Bin A-B'!R384,'Speed Bin A-B'!R488,'Speed Bin A-B'!R800,'Speed Bin A-B'!R904,'Speed Bin A-B'!R1008,'Speed Bin A-B'!R1112,'Speed Bin A-B'!R1216,'Speed Bin A-B'!R1528,'Speed Bin A-B'!R1632,'Speed Bin A-B'!R1736,'Speed Bin A-B'!R1840,'Speed Bin A-B'!R1944,'Speed Bin A-B'!R2256,'Speed Bin A-B'!R2360,'Speed Bin A-B'!R2464,'Speed Bin A-B'!R2568,'Speed Bin A-B'!R2672)</f>
        <v>0</v>
      </c>
      <c r="S65" s="273">
        <f>SUM('Speed Bin A-B'!S72,'Speed Bin A-B'!S176,'Speed Bin A-B'!S280,'Speed Bin A-B'!S384,'Speed Bin A-B'!S488,'Speed Bin A-B'!S800,'Speed Bin A-B'!S904,'Speed Bin A-B'!S1008,'Speed Bin A-B'!S1112,'Speed Bin A-B'!S1216,'Speed Bin A-B'!S1528,'Speed Bin A-B'!S1632,'Speed Bin A-B'!S1736,'Speed Bin A-B'!S1840,'Speed Bin A-B'!S1944,'Speed Bin A-B'!S2256,'Speed Bin A-B'!S2360,'Speed Bin A-B'!S2464,'Speed Bin A-B'!S2568,'Speed Bin A-B'!S2672)</f>
        <v>0</v>
      </c>
      <c r="T65" s="273">
        <f>SUM('Speed Bin A-B'!T72,'Speed Bin A-B'!T176,'Speed Bin A-B'!T280,'Speed Bin A-B'!T384,'Speed Bin A-B'!T488,'Speed Bin A-B'!T800,'Speed Bin A-B'!T904,'Speed Bin A-B'!T1008,'Speed Bin A-B'!T1112,'Speed Bin A-B'!T1216,'Speed Bin A-B'!T1528,'Speed Bin A-B'!T1632,'Speed Bin A-B'!T1736,'Speed Bin A-B'!T1840,'Speed Bin A-B'!T1944,'Speed Bin A-B'!T2256,'Speed Bin A-B'!T2360,'Speed Bin A-B'!T2464,'Speed Bin A-B'!T2568,'Speed Bin A-B'!T2672)</f>
        <v>0</v>
      </c>
      <c r="U65" s="273">
        <f>SUM('Speed Bin A-B'!U72,'Speed Bin A-B'!U176,'Speed Bin A-B'!U280,'Speed Bin A-B'!U384,'Speed Bin A-B'!U488,'Speed Bin A-B'!U800,'Speed Bin A-B'!U904,'Speed Bin A-B'!U1008,'Speed Bin A-B'!U1112,'Speed Bin A-B'!U1216,'Speed Bin A-B'!U1528,'Speed Bin A-B'!U1632,'Speed Bin A-B'!U1736,'Speed Bin A-B'!U1840,'Speed Bin A-B'!U1944,'Speed Bin A-B'!U2256,'Speed Bin A-B'!U2360,'Speed Bin A-B'!U2464,'Speed Bin A-B'!U2568,'Speed Bin A-B'!U2672)</f>
        <v>0</v>
      </c>
      <c r="V65"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f>
        <v>25.185714285714287</v>
      </c>
      <c r="W65"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f>
        <v>28.592857142857145</v>
      </c>
      <c r="X65" s="267"/>
      <c r="Y65" s="267"/>
    </row>
    <row r="66" spans="1:25" x14ac:dyDescent="0.25">
      <c r="A66" s="272">
        <v>0.64583333333333304</v>
      </c>
      <c r="B66" s="273">
        <f>SUM('Speed Bin A-B'!B73,'Speed Bin A-B'!B177,'Speed Bin A-B'!B281,'Speed Bin A-B'!B385,'Speed Bin A-B'!B489,'Speed Bin A-B'!B801,'Speed Bin A-B'!B905,'Speed Bin A-B'!B1009,'Speed Bin A-B'!B1113,'Speed Bin A-B'!B1217,'Speed Bin A-B'!B1529,'Speed Bin A-B'!B1633,'Speed Bin A-B'!B1737,'Speed Bin A-B'!B1841,'Speed Bin A-B'!B1945,'Speed Bin A-B'!B2257,'Speed Bin A-B'!B2361,'Speed Bin A-B'!B2465,'Speed Bin A-B'!B2569,'Speed Bin A-B'!B2673)</f>
        <v>555</v>
      </c>
      <c r="C66" s="273">
        <f>SUM('Speed Bin A-B'!C73,'Speed Bin A-B'!C177,'Speed Bin A-B'!C281,'Speed Bin A-B'!C385,'Speed Bin A-B'!C489,'Speed Bin A-B'!C801,'Speed Bin A-B'!C905,'Speed Bin A-B'!C1009,'Speed Bin A-B'!C1113,'Speed Bin A-B'!C1217,'Speed Bin A-B'!C1529,'Speed Bin A-B'!C1633,'Speed Bin A-B'!C1737,'Speed Bin A-B'!C1841,'Speed Bin A-B'!C1945,'Speed Bin A-B'!C2257,'Speed Bin A-B'!C2361,'Speed Bin A-B'!C2465,'Speed Bin A-B'!C2569,'Speed Bin A-B'!C2673)</f>
        <v>1</v>
      </c>
      <c r="D66" s="273">
        <f>SUM('Speed Bin A-B'!D73,'Speed Bin A-B'!D177,'Speed Bin A-B'!D281,'Speed Bin A-B'!D385,'Speed Bin A-B'!D489,'Speed Bin A-B'!D801,'Speed Bin A-B'!D905,'Speed Bin A-B'!D1009,'Speed Bin A-B'!D1113,'Speed Bin A-B'!D1217,'Speed Bin A-B'!D1529,'Speed Bin A-B'!D1633,'Speed Bin A-B'!D1737,'Speed Bin A-B'!D1841,'Speed Bin A-B'!D1945,'Speed Bin A-B'!D2257,'Speed Bin A-B'!D2361,'Speed Bin A-B'!D2465,'Speed Bin A-B'!D2569,'Speed Bin A-B'!D2673)</f>
        <v>3</v>
      </c>
      <c r="E66" s="273">
        <f>SUM('Speed Bin A-B'!E73,'Speed Bin A-B'!E177,'Speed Bin A-B'!E281,'Speed Bin A-B'!E385,'Speed Bin A-B'!E489,'Speed Bin A-B'!E801,'Speed Bin A-B'!E905,'Speed Bin A-B'!E1009,'Speed Bin A-B'!E1113,'Speed Bin A-B'!E1217,'Speed Bin A-B'!E1529,'Speed Bin A-B'!E1633,'Speed Bin A-B'!E1737,'Speed Bin A-B'!E1841,'Speed Bin A-B'!E1945,'Speed Bin A-B'!E2257,'Speed Bin A-B'!E2361,'Speed Bin A-B'!E2465,'Speed Bin A-B'!E2569,'Speed Bin A-B'!E2673)</f>
        <v>50</v>
      </c>
      <c r="F66" s="273">
        <f>SUM('Speed Bin A-B'!F73,'Speed Bin A-B'!F177,'Speed Bin A-B'!F281,'Speed Bin A-B'!F385,'Speed Bin A-B'!F489,'Speed Bin A-B'!F801,'Speed Bin A-B'!F905,'Speed Bin A-B'!F1009,'Speed Bin A-B'!F1113,'Speed Bin A-B'!F1217,'Speed Bin A-B'!F1529,'Speed Bin A-B'!F1633,'Speed Bin A-B'!F1737,'Speed Bin A-B'!F1841,'Speed Bin A-B'!F1945,'Speed Bin A-B'!F2257,'Speed Bin A-B'!F2361,'Speed Bin A-B'!F2465,'Speed Bin A-B'!F2569,'Speed Bin A-B'!F2673)</f>
        <v>221</v>
      </c>
      <c r="G66" s="273">
        <f>SUM('Speed Bin A-B'!G73,'Speed Bin A-B'!G177,'Speed Bin A-B'!G281,'Speed Bin A-B'!G385,'Speed Bin A-B'!G489,'Speed Bin A-B'!G801,'Speed Bin A-B'!G905,'Speed Bin A-B'!G1009,'Speed Bin A-B'!G1113,'Speed Bin A-B'!G1217,'Speed Bin A-B'!G1529,'Speed Bin A-B'!G1633,'Speed Bin A-B'!G1737,'Speed Bin A-B'!G1841,'Speed Bin A-B'!G1945,'Speed Bin A-B'!G2257,'Speed Bin A-B'!G2361,'Speed Bin A-B'!G2465,'Speed Bin A-B'!G2569,'Speed Bin A-B'!G2673)</f>
        <v>234</v>
      </c>
      <c r="H66" s="273">
        <f>SUM('Speed Bin A-B'!H73,'Speed Bin A-B'!H177,'Speed Bin A-B'!H281,'Speed Bin A-B'!H385,'Speed Bin A-B'!H489,'Speed Bin A-B'!H801,'Speed Bin A-B'!H905,'Speed Bin A-B'!H1009,'Speed Bin A-B'!H1113,'Speed Bin A-B'!H1217,'Speed Bin A-B'!H1529,'Speed Bin A-B'!H1633,'Speed Bin A-B'!H1737,'Speed Bin A-B'!H1841,'Speed Bin A-B'!H1945,'Speed Bin A-B'!H2257,'Speed Bin A-B'!H2361,'Speed Bin A-B'!H2465,'Speed Bin A-B'!H2569,'Speed Bin A-B'!H2673)</f>
        <v>41</v>
      </c>
      <c r="I66" s="273">
        <f>SUM('Speed Bin A-B'!I73,'Speed Bin A-B'!I177,'Speed Bin A-B'!I281,'Speed Bin A-B'!I385,'Speed Bin A-B'!I489,'Speed Bin A-B'!I801,'Speed Bin A-B'!I905,'Speed Bin A-B'!I1009,'Speed Bin A-B'!I1113,'Speed Bin A-B'!I1217,'Speed Bin A-B'!I1529,'Speed Bin A-B'!I1633,'Speed Bin A-B'!I1737,'Speed Bin A-B'!I1841,'Speed Bin A-B'!I1945,'Speed Bin A-B'!I2257,'Speed Bin A-B'!I2361,'Speed Bin A-B'!I2465,'Speed Bin A-B'!I2569,'Speed Bin A-B'!I2673)</f>
        <v>5</v>
      </c>
      <c r="J66" s="273">
        <f>SUM('Speed Bin A-B'!J73,'Speed Bin A-B'!J177,'Speed Bin A-B'!J281,'Speed Bin A-B'!J385,'Speed Bin A-B'!J489,'Speed Bin A-B'!J801,'Speed Bin A-B'!J905,'Speed Bin A-B'!J1009,'Speed Bin A-B'!J1113,'Speed Bin A-B'!J1217,'Speed Bin A-B'!J1529,'Speed Bin A-B'!J1633,'Speed Bin A-B'!J1737,'Speed Bin A-B'!J1841,'Speed Bin A-B'!J1945,'Speed Bin A-B'!J2257,'Speed Bin A-B'!J2361,'Speed Bin A-B'!J2465,'Speed Bin A-B'!J2569,'Speed Bin A-B'!J2673)</f>
        <v>0</v>
      </c>
      <c r="K66" s="273">
        <f>SUM('Speed Bin A-B'!K73,'Speed Bin A-B'!K177,'Speed Bin A-B'!K281,'Speed Bin A-B'!K385,'Speed Bin A-B'!K489,'Speed Bin A-B'!K801,'Speed Bin A-B'!K905,'Speed Bin A-B'!K1009,'Speed Bin A-B'!K1113,'Speed Bin A-B'!K1217,'Speed Bin A-B'!K1529,'Speed Bin A-B'!K1633,'Speed Bin A-B'!K1737,'Speed Bin A-B'!K1841,'Speed Bin A-B'!K1945,'Speed Bin A-B'!K2257,'Speed Bin A-B'!K2361,'Speed Bin A-B'!K2465,'Speed Bin A-B'!K2569,'Speed Bin A-B'!K2673)</f>
        <v>0</v>
      </c>
      <c r="L66" s="273">
        <f>SUM('Speed Bin A-B'!L73,'Speed Bin A-B'!L177,'Speed Bin A-B'!L281,'Speed Bin A-B'!L385,'Speed Bin A-B'!L489,'Speed Bin A-B'!L801,'Speed Bin A-B'!L905,'Speed Bin A-B'!L1009,'Speed Bin A-B'!L1113,'Speed Bin A-B'!L1217,'Speed Bin A-B'!L1529,'Speed Bin A-B'!L1633,'Speed Bin A-B'!L1737,'Speed Bin A-B'!L1841,'Speed Bin A-B'!L1945,'Speed Bin A-B'!L2257,'Speed Bin A-B'!L2361,'Speed Bin A-B'!L2465,'Speed Bin A-B'!L2569,'Speed Bin A-B'!L2673)</f>
        <v>0</v>
      </c>
      <c r="M66" s="273">
        <f>SUM('Speed Bin A-B'!M73,'Speed Bin A-B'!M177,'Speed Bin A-B'!M281,'Speed Bin A-B'!M385,'Speed Bin A-B'!M489,'Speed Bin A-B'!M801,'Speed Bin A-B'!M905,'Speed Bin A-B'!M1009,'Speed Bin A-B'!M1113,'Speed Bin A-B'!M1217,'Speed Bin A-B'!M1529,'Speed Bin A-B'!M1633,'Speed Bin A-B'!M1737,'Speed Bin A-B'!M1841,'Speed Bin A-B'!M1945,'Speed Bin A-B'!M2257,'Speed Bin A-B'!M2361,'Speed Bin A-B'!M2465,'Speed Bin A-B'!M2569,'Speed Bin A-B'!M2673)</f>
        <v>0</v>
      </c>
      <c r="N66" s="273">
        <f>SUM('Speed Bin A-B'!N73,'Speed Bin A-B'!N177,'Speed Bin A-B'!N281,'Speed Bin A-B'!N385,'Speed Bin A-B'!N489,'Speed Bin A-B'!N801,'Speed Bin A-B'!N905,'Speed Bin A-B'!N1009,'Speed Bin A-B'!N1113,'Speed Bin A-B'!N1217,'Speed Bin A-B'!N1529,'Speed Bin A-B'!N1633,'Speed Bin A-B'!N1737,'Speed Bin A-B'!N1841,'Speed Bin A-B'!N1945,'Speed Bin A-B'!N2257,'Speed Bin A-B'!N2361,'Speed Bin A-B'!N2465,'Speed Bin A-B'!N2569,'Speed Bin A-B'!N2673)</f>
        <v>0</v>
      </c>
      <c r="O66" s="273">
        <f>SUM('Speed Bin A-B'!O73,'Speed Bin A-B'!O177,'Speed Bin A-B'!O281,'Speed Bin A-B'!O385,'Speed Bin A-B'!O489,'Speed Bin A-B'!O801,'Speed Bin A-B'!O905,'Speed Bin A-B'!O1009,'Speed Bin A-B'!O1113,'Speed Bin A-B'!O1217,'Speed Bin A-B'!O1529,'Speed Bin A-B'!O1633,'Speed Bin A-B'!O1737,'Speed Bin A-B'!O1841,'Speed Bin A-B'!O1945,'Speed Bin A-B'!O2257,'Speed Bin A-B'!O2361,'Speed Bin A-B'!O2465,'Speed Bin A-B'!O2569,'Speed Bin A-B'!O2673)</f>
        <v>0</v>
      </c>
      <c r="P66" s="273">
        <f>SUM('Speed Bin A-B'!P73,'Speed Bin A-B'!P177,'Speed Bin A-B'!P281,'Speed Bin A-B'!P385,'Speed Bin A-B'!P489,'Speed Bin A-B'!P801,'Speed Bin A-B'!P905,'Speed Bin A-B'!P1009,'Speed Bin A-B'!P1113,'Speed Bin A-B'!P1217,'Speed Bin A-B'!P1529,'Speed Bin A-B'!P1633,'Speed Bin A-B'!P1737,'Speed Bin A-B'!P1841,'Speed Bin A-B'!P1945,'Speed Bin A-B'!P2257,'Speed Bin A-B'!P2361,'Speed Bin A-B'!P2465,'Speed Bin A-B'!P2569,'Speed Bin A-B'!P2673)</f>
        <v>0</v>
      </c>
      <c r="Q66" s="273">
        <f>SUM('Speed Bin A-B'!Q73,'Speed Bin A-B'!Q177,'Speed Bin A-B'!Q281,'Speed Bin A-B'!Q385,'Speed Bin A-B'!Q489,'Speed Bin A-B'!Q801,'Speed Bin A-B'!Q905,'Speed Bin A-B'!Q1009,'Speed Bin A-B'!Q1113,'Speed Bin A-B'!Q1217,'Speed Bin A-B'!Q1529,'Speed Bin A-B'!Q1633,'Speed Bin A-B'!Q1737,'Speed Bin A-B'!Q1841,'Speed Bin A-B'!Q1945,'Speed Bin A-B'!Q2257,'Speed Bin A-B'!Q2361,'Speed Bin A-B'!Q2465,'Speed Bin A-B'!Q2569,'Speed Bin A-B'!Q2673)</f>
        <v>0</v>
      </c>
      <c r="R66" s="273">
        <f>SUM('Speed Bin A-B'!R73,'Speed Bin A-B'!R177,'Speed Bin A-B'!R281,'Speed Bin A-B'!R385,'Speed Bin A-B'!R489,'Speed Bin A-B'!R801,'Speed Bin A-B'!R905,'Speed Bin A-B'!R1009,'Speed Bin A-B'!R1113,'Speed Bin A-B'!R1217,'Speed Bin A-B'!R1529,'Speed Bin A-B'!R1633,'Speed Bin A-B'!R1737,'Speed Bin A-B'!R1841,'Speed Bin A-B'!R1945,'Speed Bin A-B'!R2257,'Speed Bin A-B'!R2361,'Speed Bin A-B'!R2465,'Speed Bin A-B'!R2569,'Speed Bin A-B'!R2673)</f>
        <v>0</v>
      </c>
      <c r="S66" s="273">
        <f>SUM('Speed Bin A-B'!S73,'Speed Bin A-B'!S177,'Speed Bin A-B'!S281,'Speed Bin A-B'!S385,'Speed Bin A-B'!S489,'Speed Bin A-B'!S801,'Speed Bin A-B'!S905,'Speed Bin A-B'!S1009,'Speed Bin A-B'!S1113,'Speed Bin A-B'!S1217,'Speed Bin A-B'!S1529,'Speed Bin A-B'!S1633,'Speed Bin A-B'!S1737,'Speed Bin A-B'!S1841,'Speed Bin A-B'!S1945,'Speed Bin A-B'!S2257,'Speed Bin A-B'!S2361,'Speed Bin A-B'!S2465,'Speed Bin A-B'!S2569,'Speed Bin A-B'!S2673)</f>
        <v>0</v>
      </c>
      <c r="T66" s="273">
        <f>SUM('Speed Bin A-B'!T73,'Speed Bin A-B'!T177,'Speed Bin A-B'!T281,'Speed Bin A-B'!T385,'Speed Bin A-B'!T489,'Speed Bin A-B'!T801,'Speed Bin A-B'!T905,'Speed Bin A-B'!T1009,'Speed Bin A-B'!T1113,'Speed Bin A-B'!T1217,'Speed Bin A-B'!T1529,'Speed Bin A-B'!T1633,'Speed Bin A-B'!T1737,'Speed Bin A-B'!T1841,'Speed Bin A-B'!T1945,'Speed Bin A-B'!T2257,'Speed Bin A-B'!T2361,'Speed Bin A-B'!T2465,'Speed Bin A-B'!T2569,'Speed Bin A-B'!T2673)</f>
        <v>0</v>
      </c>
      <c r="U66" s="273">
        <f>SUM('Speed Bin A-B'!U73,'Speed Bin A-B'!U177,'Speed Bin A-B'!U281,'Speed Bin A-B'!U385,'Speed Bin A-B'!U489,'Speed Bin A-B'!U801,'Speed Bin A-B'!U905,'Speed Bin A-B'!U1009,'Speed Bin A-B'!U1113,'Speed Bin A-B'!U1217,'Speed Bin A-B'!U1529,'Speed Bin A-B'!U1633,'Speed Bin A-B'!U1737,'Speed Bin A-B'!U1841,'Speed Bin A-B'!U1945,'Speed Bin A-B'!U2257,'Speed Bin A-B'!U2361,'Speed Bin A-B'!U2465,'Speed Bin A-B'!U2569,'Speed Bin A-B'!U2673)</f>
        <v>0</v>
      </c>
      <c r="V66"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f>
        <v>25.028571428571432</v>
      </c>
      <c r="W66"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f>
        <v>28.907142857142865</v>
      </c>
      <c r="X66" s="267"/>
      <c r="Y66" s="267"/>
    </row>
    <row r="67" spans="1:25" x14ac:dyDescent="0.25">
      <c r="A67" s="272">
        <v>0.65625</v>
      </c>
      <c r="B67" s="273">
        <f>SUM('Speed Bin A-B'!B74,'Speed Bin A-B'!B178,'Speed Bin A-B'!B282,'Speed Bin A-B'!B386,'Speed Bin A-B'!B490,'Speed Bin A-B'!B802,'Speed Bin A-B'!B906,'Speed Bin A-B'!B1010,'Speed Bin A-B'!B1114,'Speed Bin A-B'!B1218,'Speed Bin A-B'!B1530,'Speed Bin A-B'!B1634,'Speed Bin A-B'!B1738,'Speed Bin A-B'!B1842,'Speed Bin A-B'!B1946,'Speed Bin A-B'!B2258,'Speed Bin A-B'!B2362,'Speed Bin A-B'!B2466,'Speed Bin A-B'!B2570,'Speed Bin A-B'!B2674)</f>
        <v>671</v>
      </c>
      <c r="C67" s="273">
        <f>SUM('Speed Bin A-B'!C74,'Speed Bin A-B'!C178,'Speed Bin A-B'!C282,'Speed Bin A-B'!C386,'Speed Bin A-B'!C490,'Speed Bin A-B'!C802,'Speed Bin A-B'!C906,'Speed Bin A-B'!C1010,'Speed Bin A-B'!C1114,'Speed Bin A-B'!C1218,'Speed Bin A-B'!C1530,'Speed Bin A-B'!C1634,'Speed Bin A-B'!C1738,'Speed Bin A-B'!C1842,'Speed Bin A-B'!C1946,'Speed Bin A-B'!C2258,'Speed Bin A-B'!C2362,'Speed Bin A-B'!C2466,'Speed Bin A-B'!C2570,'Speed Bin A-B'!C2674)</f>
        <v>1</v>
      </c>
      <c r="D67" s="273">
        <f>SUM('Speed Bin A-B'!D74,'Speed Bin A-B'!D178,'Speed Bin A-B'!D282,'Speed Bin A-B'!D386,'Speed Bin A-B'!D490,'Speed Bin A-B'!D802,'Speed Bin A-B'!D906,'Speed Bin A-B'!D1010,'Speed Bin A-B'!D1114,'Speed Bin A-B'!D1218,'Speed Bin A-B'!D1530,'Speed Bin A-B'!D1634,'Speed Bin A-B'!D1738,'Speed Bin A-B'!D1842,'Speed Bin A-B'!D1946,'Speed Bin A-B'!D2258,'Speed Bin A-B'!D2362,'Speed Bin A-B'!D2466,'Speed Bin A-B'!D2570,'Speed Bin A-B'!D2674)</f>
        <v>10</v>
      </c>
      <c r="E67" s="273">
        <f>SUM('Speed Bin A-B'!E74,'Speed Bin A-B'!E178,'Speed Bin A-B'!E282,'Speed Bin A-B'!E386,'Speed Bin A-B'!E490,'Speed Bin A-B'!E802,'Speed Bin A-B'!E906,'Speed Bin A-B'!E1010,'Speed Bin A-B'!E1114,'Speed Bin A-B'!E1218,'Speed Bin A-B'!E1530,'Speed Bin A-B'!E1634,'Speed Bin A-B'!E1738,'Speed Bin A-B'!E1842,'Speed Bin A-B'!E1946,'Speed Bin A-B'!E2258,'Speed Bin A-B'!E2362,'Speed Bin A-B'!E2466,'Speed Bin A-B'!E2570,'Speed Bin A-B'!E2674)</f>
        <v>78</v>
      </c>
      <c r="F67" s="273">
        <f>SUM('Speed Bin A-B'!F74,'Speed Bin A-B'!F178,'Speed Bin A-B'!F282,'Speed Bin A-B'!F386,'Speed Bin A-B'!F490,'Speed Bin A-B'!F802,'Speed Bin A-B'!F906,'Speed Bin A-B'!F1010,'Speed Bin A-B'!F1114,'Speed Bin A-B'!F1218,'Speed Bin A-B'!F1530,'Speed Bin A-B'!F1634,'Speed Bin A-B'!F1738,'Speed Bin A-B'!F1842,'Speed Bin A-B'!F1946,'Speed Bin A-B'!F2258,'Speed Bin A-B'!F2362,'Speed Bin A-B'!F2466,'Speed Bin A-B'!F2570,'Speed Bin A-B'!F2674)</f>
        <v>270</v>
      </c>
      <c r="G67" s="273">
        <f>SUM('Speed Bin A-B'!G74,'Speed Bin A-B'!G178,'Speed Bin A-B'!G282,'Speed Bin A-B'!G386,'Speed Bin A-B'!G490,'Speed Bin A-B'!G802,'Speed Bin A-B'!G906,'Speed Bin A-B'!G1010,'Speed Bin A-B'!G1114,'Speed Bin A-B'!G1218,'Speed Bin A-B'!G1530,'Speed Bin A-B'!G1634,'Speed Bin A-B'!G1738,'Speed Bin A-B'!G1842,'Speed Bin A-B'!G1946,'Speed Bin A-B'!G2258,'Speed Bin A-B'!G2362,'Speed Bin A-B'!G2466,'Speed Bin A-B'!G2570,'Speed Bin A-B'!G2674)</f>
        <v>255</v>
      </c>
      <c r="H67" s="273">
        <f>SUM('Speed Bin A-B'!H74,'Speed Bin A-B'!H178,'Speed Bin A-B'!H282,'Speed Bin A-B'!H386,'Speed Bin A-B'!H490,'Speed Bin A-B'!H802,'Speed Bin A-B'!H906,'Speed Bin A-B'!H1010,'Speed Bin A-B'!H1114,'Speed Bin A-B'!H1218,'Speed Bin A-B'!H1530,'Speed Bin A-B'!H1634,'Speed Bin A-B'!H1738,'Speed Bin A-B'!H1842,'Speed Bin A-B'!H1946,'Speed Bin A-B'!H2258,'Speed Bin A-B'!H2362,'Speed Bin A-B'!H2466,'Speed Bin A-B'!H2570,'Speed Bin A-B'!H2674)</f>
        <v>48</v>
      </c>
      <c r="I67" s="273">
        <f>SUM('Speed Bin A-B'!I74,'Speed Bin A-B'!I178,'Speed Bin A-B'!I282,'Speed Bin A-B'!I386,'Speed Bin A-B'!I490,'Speed Bin A-B'!I802,'Speed Bin A-B'!I906,'Speed Bin A-B'!I1010,'Speed Bin A-B'!I1114,'Speed Bin A-B'!I1218,'Speed Bin A-B'!I1530,'Speed Bin A-B'!I1634,'Speed Bin A-B'!I1738,'Speed Bin A-B'!I1842,'Speed Bin A-B'!I1946,'Speed Bin A-B'!I2258,'Speed Bin A-B'!I2362,'Speed Bin A-B'!I2466,'Speed Bin A-B'!I2570,'Speed Bin A-B'!I2674)</f>
        <v>6</v>
      </c>
      <c r="J67" s="273">
        <f>SUM('Speed Bin A-B'!J74,'Speed Bin A-B'!J178,'Speed Bin A-B'!J282,'Speed Bin A-B'!J386,'Speed Bin A-B'!J490,'Speed Bin A-B'!J802,'Speed Bin A-B'!J906,'Speed Bin A-B'!J1010,'Speed Bin A-B'!J1114,'Speed Bin A-B'!J1218,'Speed Bin A-B'!J1530,'Speed Bin A-B'!J1634,'Speed Bin A-B'!J1738,'Speed Bin A-B'!J1842,'Speed Bin A-B'!J1946,'Speed Bin A-B'!J2258,'Speed Bin A-B'!J2362,'Speed Bin A-B'!J2466,'Speed Bin A-B'!J2570,'Speed Bin A-B'!J2674)</f>
        <v>3</v>
      </c>
      <c r="K67" s="273">
        <f>SUM('Speed Bin A-B'!K74,'Speed Bin A-B'!K178,'Speed Bin A-B'!K282,'Speed Bin A-B'!K386,'Speed Bin A-B'!K490,'Speed Bin A-B'!K802,'Speed Bin A-B'!K906,'Speed Bin A-B'!K1010,'Speed Bin A-B'!K1114,'Speed Bin A-B'!K1218,'Speed Bin A-B'!K1530,'Speed Bin A-B'!K1634,'Speed Bin A-B'!K1738,'Speed Bin A-B'!K1842,'Speed Bin A-B'!K1946,'Speed Bin A-B'!K2258,'Speed Bin A-B'!K2362,'Speed Bin A-B'!K2466,'Speed Bin A-B'!K2570,'Speed Bin A-B'!K2674)</f>
        <v>0</v>
      </c>
      <c r="L67" s="273">
        <f>SUM('Speed Bin A-B'!L74,'Speed Bin A-B'!L178,'Speed Bin A-B'!L282,'Speed Bin A-B'!L386,'Speed Bin A-B'!L490,'Speed Bin A-B'!L802,'Speed Bin A-B'!L906,'Speed Bin A-B'!L1010,'Speed Bin A-B'!L1114,'Speed Bin A-B'!L1218,'Speed Bin A-B'!L1530,'Speed Bin A-B'!L1634,'Speed Bin A-B'!L1738,'Speed Bin A-B'!L1842,'Speed Bin A-B'!L1946,'Speed Bin A-B'!L2258,'Speed Bin A-B'!L2362,'Speed Bin A-B'!L2466,'Speed Bin A-B'!L2570,'Speed Bin A-B'!L2674)</f>
        <v>0</v>
      </c>
      <c r="M67" s="273">
        <f>SUM('Speed Bin A-B'!M74,'Speed Bin A-B'!M178,'Speed Bin A-B'!M282,'Speed Bin A-B'!M386,'Speed Bin A-B'!M490,'Speed Bin A-B'!M802,'Speed Bin A-B'!M906,'Speed Bin A-B'!M1010,'Speed Bin A-B'!M1114,'Speed Bin A-B'!M1218,'Speed Bin A-B'!M1530,'Speed Bin A-B'!M1634,'Speed Bin A-B'!M1738,'Speed Bin A-B'!M1842,'Speed Bin A-B'!M1946,'Speed Bin A-B'!M2258,'Speed Bin A-B'!M2362,'Speed Bin A-B'!M2466,'Speed Bin A-B'!M2570,'Speed Bin A-B'!M2674)</f>
        <v>0</v>
      </c>
      <c r="N67" s="273">
        <f>SUM('Speed Bin A-B'!N74,'Speed Bin A-B'!N178,'Speed Bin A-B'!N282,'Speed Bin A-B'!N386,'Speed Bin A-B'!N490,'Speed Bin A-B'!N802,'Speed Bin A-B'!N906,'Speed Bin A-B'!N1010,'Speed Bin A-B'!N1114,'Speed Bin A-B'!N1218,'Speed Bin A-B'!N1530,'Speed Bin A-B'!N1634,'Speed Bin A-B'!N1738,'Speed Bin A-B'!N1842,'Speed Bin A-B'!N1946,'Speed Bin A-B'!N2258,'Speed Bin A-B'!N2362,'Speed Bin A-B'!N2466,'Speed Bin A-B'!N2570,'Speed Bin A-B'!N2674)</f>
        <v>0</v>
      </c>
      <c r="O67" s="273">
        <f>SUM('Speed Bin A-B'!O74,'Speed Bin A-B'!O178,'Speed Bin A-B'!O282,'Speed Bin A-B'!O386,'Speed Bin A-B'!O490,'Speed Bin A-B'!O802,'Speed Bin A-B'!O906,'Speed Bin A-B'!O1010,'Speed Bin A-B'!O1114,'Speed Bin A-B'!O1218,'Speed Bin A-B'!O1530,'Speed Bin A-B'!O1634,'Speed Bin A-B'!O1738,'Speed Bin A-B'!O1842,'Speed Bin A-B'!O1946,'Speed Bin A-B'!O2258,'Speed Bin A-B'!O2362,'Speed Bin A-B'!O2466,'Speed Bin A-B'!O2570,'Speed Bin A-B'!O2674)</f>
        <v>0</v>
      </c>
      <c r="P67" s="273">
        <f>SUM('Speed Bin A-B'!P74,'Speed Bin A-B'!P178,'Speed Bin A-B'!P282,'Speed Bin A-B'!P386,'Speed Bin A-B'!P490,'Speed Bin A-B'!P802,'Speed Bin A-B'!P906,'Speed Bin A-B'!P1010,'Speed Bin A-B'!P1114,'Speed Bin A-B'!P1218,'Speed Bin A-B'!P1530,'Speed Bin A-B'!P1634,'Speed Bin A-B'!P1738,'Speed Bin A-B'!P1842,'Speed Bin A-B'!P1946,'Speed Bin A-B'!P2258,'Speed Bin A-B'!P2362,'Speed Bin A-B'!P2466,'Speed Bin A-B'!P2570,'Speed Bin A-B'!P2674)</f>
        <v>0</v>
      </c>
      <c r="Q67" s="273">
        <f>SUM('Speed Bin A-B'!Q74,'Speed Bin A-B'!Q178,'Speed Bin A-B'!Q282,'Speed Bin A-B'!Q386,'Speed Bin A-B'!Q490,'Speed Bin A-B'!Q802,'Speed Bin A-B'!Q906,'Speed Bin A-B'!Q1010,'Speed Bin A-B'!Q1114,'Speed Bin A-B'!Q1218,'Speed Bin A-B'!Q1530,'Speed Bin A-B'!Q1634,'Speed Bin A-B'!Q1738,'Speed Bin A-B'!Q1842,'Speed Bin A-B'!Q1946,'Speed Bin A-B'!Q2258,'Speed Bin A-B'!Q2362,'Speed Bin A-B'!Q2466,'Speed Bin A-B'!Q2570,'Speed Bin A-B'!Q2674)</f>
        <v>0</v>
      </c>
      <c r="R67" s="273">
        <f>SUM('Speed Bin A-B'!R74,'Speed Bin A-B'!R178,'Speed Bin A-B'!R282,'Speed Bin A-B'!R386,'Speed Bin A-B'!R490,'Speed Bin A-B'!R802,'Speed Bin A-B'!R906,'Speed Bin A-B'!R1010,'Speed Bin A-B'!R1114,'Speed Bin A-B'!R1218,'Speed Bin A-B'!R1530,'Speed Bin A-B'!R1634,'Speed Bin A-B'!R1738,'Speed Bin A-B'!R1842,'Speed Bin A-B'!R1946,'Speed Bin A-B'!R2258,'Speed Bin A-B'!R2362,'Speed Bin A-B'!R2466,'Speed Bin A-B'!R2570,'Speed Bin A-B'!R2674)</f>
        <v>0</v>
      </c>
      <c r="S67" s="273">
        <f>SUM('Speed Bin A-B'!S74,'Speed Bin A-B'!S178,'Speed Bin A-B'!S282,'Speed Bin A-B'!S386,'Speed Bin A-B'!S490,'Speed Bin A-B'!S802,'Speed Bin A-B'!S906,'Speed Bin A-B'!S1010,'Speed Bin A-B'!S1114,'Speed Bin A-B'!S1218,'Speed Bin A-B'!S1530,'Speed Bin A-B'!S1634,'Speed Bin A-B'!S1738,'Speed Bin A-B'!S1842,'Speed Bin A-B'!S1946,'Speed Bin A-B'!S2258,'Speed Bin A-B'!S2362,'Speed Bin A-B'!S2466,'Speed Bin A-B'!S2570,'Speed Bin A-B'!S2674)</f>
        <v>0</v>
      </c>
      <c r="T67" s="273">
        <f>SUM('Speed Bin A-B'!T74,'Speed Bin A-B'!T178,'Speed Bin A-B'!T282,'Speed Bin A-B'!T386,'Speed Bin A-B'!T490,'Speed Bin A-B'!T802,'Speed Bin A-B'!T906,'Speed Bin A-B'!T1010,'Speed Bin A-B'!T1114,'Speed Bin A-B'!T1218,'Speed Bin A-B'!T1530,'Speed Bin A-B'!T1634,'Speed Bin A-B'!T1738,'Speed Bin A-B'!T1842,'Speed Bin A-B'!T1946,'Speed Bin A-B'!T2258,'Speed Bin A-B'!T2362,'Speed Bin A-B'!T2466,'Speed Bin A-B'!T2570,'Speed Bin A-B'!T2674)</f>
        <v>0</v>
      </c>
      <c r="U67" s="273">
        <f>SUM('Speed Bin A-B'!U74,'Speed Bin A-B'!U178,'Speed Bin A-B'!U282,'Speed Bin A-B'!U386,'Speed Bin A-B'!U490,'Speed Bin A-B'!U802,'Speed Bin A-B'!U906,'Speed Bin A-B'!U1010,'Speed Bin A-B'!U1114,'Speed Bin A-B'!U1218,'Speed Bin A-B'!U1530,'Speed Bin A-B'!U1634,'Speed Bin A-B'!U1738,'Speed Bin A-B'!U1842,'Speed Bin A-B'!U1946,'Speed Bin A-B'!U2258,'Speed Bin A-B'!U2362,'Speed Bin A-B'!U2466,'Speed Bin A-B'!U2570,'Speed Bin A-B'!U2674)</f>
        <v>0</v>
      </c>
      <c r="V67"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f>
        <v>24.550000000000004</v>
      </c>
      <c r="W67"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f>
        <v>28.335714285714282</v>
      </c>
      <c r="X67" s="267"/>
      <c r="Y67" s="267"/>
    </row>
    <row r="68" spans="1:25" x14ac:dyDescent="0.25">
      <c r="A68" s="272">
        <v>0.66666666666666696</v>
      </c>
      <c r="B68" s="273">
        <f>SUM('Speed Bin A-B'!B75,'Speed Bin A-B'!B179,'Speed Bin A-B'!B283,'Speed Bin A-B'!B387,'Speed Bin A-B'!B491,'Speed Bin A-B'!B803,'Speed Bin A-B'!B907,'Speed Bin A-B'!B1011,'Speed Bin A-B'!B1115,'Speed Bin A-B'!B1219,'Speed Bin A-B'!B1531,'Speed Bin A-B'!B1635,'Speed Bin A-B'!B1739,'Speed Bin A-B'!B1843,'Speed Bin A-B'!B1947,'Speed Bin A-B'!B2259,'Speed Bin A-B'!B2363,'Speed Bin A-B'!B2467,'Speed Bin A-B'!B2571,'Speed Bin A-B'!B2675)</f>
        <v>501</v>
      </c>
      <c r="C68" s="273">
        <f>SUM('Speed Bin A-B'!C75,'Speed Bin A-B'!C179,'Speed Bin A-B'!C283,'Speed Bin A-B'!C387,'Speed Bin A-B'!C491,'Speed Bin A-B'!C803,'Speed Bin A-B'!C907,'Speed Bin A-B'!C1011,'Speed Bin A-B'!C1115,'Speed Bin A-B'!C1219,'Speed Bin A-B'!C1531,'Speed Bin A-B'!C1635,'Speed Bin A-B'!C1739,'Speed Bin A-B'!C1843,'Speed Bin A-B'!C1947,'Speed Bin A-B'!C2259,'Speed Bin A-B'!C2363,'Speed Bin A-B'!C2467,'Speed Bin A-B'!C2571,'Speed Bin A-B'!C2675)</f>
        <v>0</v>
      </c>
      <c r="D68" s="273">
        <f>SUM('Speed Bin A-B'!D75,'Speed Bin A-B'!D179,'Speed Bin A-B'!D283,'Speed Bin A-B'!D387,'Speed Bin A-B'!D491,'Speed Bin A-B'!D803,'Speed Bin A-B'!D907,'Speed Bin A-B'!D1011,'Speed Bin A-B'!D1115,'Speed Bin A-B'!D1219,'Speed Bin A-B'!D1531,'Speed Bin A-B'!D1635,'Speed Bin A-B'!D1739,'Speed Bin A-B'!D1843,'Speed Bin A-B'!D1947,'Speed Bin A-B'!D2259,'Speed Bin A-B'!D2363,'Speed Bin A-B'!D2467,'Speed Bin A-B'!D2571,'Speed Bin A-B'!D2675)</f>
        <v>11</v>
      </c>
      <c r="E68" s="273">
        <f>SUM('Speed Bin A-B'!E75,'Speed Bin A-B'!E179,'Speed Bin A-B'!E283,'Speed Bin A-B'!E387,'Speed Bin A-B'!E491,'Speed Bin A-B'!E803,'Speed Bin A-B'!E907,'Speed Bin A-B'!E1011,'Speed Bin A-B'!E1115,'Speed Bin A-B'!E1219,'Speed Bin A-B'!E1531,'Speed Bin A-B'!E1635,'Speed Bin A-B'!E1739,'Speed Bin A-B'!E1843,'Speed Bin A-B'!E1947,'Speed Bin A-B'!E2259,'Speed Bin A-B'!E2363,'Speed Bin A-B'!E2467,'Speed Bin A-B'!E2571,'Speed Bin A-B'!E2675)</f>
        <v>37</v>
      </c>
      <c r="F68" s="273">
        <f>SUM('Speed Bin A-B'!F75,'Speed Bin A-B'!F179,'Speed Bin A-B'!F283,'Speed Bin A-B'!F387,'Speed Bin A-B'!F491,'Speed Bin A-B'!F803,'Speed Bin A-B'!F907,'Speed Bin A-B'!F1011,'Speed Bin A-B'!F1115,'Speed Bin A-B'!F1219,'Speed Bin A-B'!F1531,'Speed Bin A-B'!F1635,'Speed Bin A-B'!F1739,'Speed Bin A-B'!F1843,'Speed Bin A-B'!F1947,'Speed Bin A-B'!F2259,'Speed Bin A-B'!F2363,'Speed Bin A-B'!F2467,'Speed Bin A-B'!F2571,'Speed Bin A-B'!F2675)</f>
        <v>204</v>
      </c>
      <c r="G68" s="273">
        <f>SUM('Speed Bin A-B'!G75,'Speed Bin A-B'!G179,'Speed Bin A-B'!G283,'Speed Bin A-B'!G387,'Speed Bin A-B'!G491,'Speed Bin A-B'!G803,'Speed Bin A-B'!G907,'Speed Bin A-B'!G1011,'Speed Bin A-B'!G1115,'Speed Bin A-B'!G1219,'Speed Bin A-B'!G1531,'Speed Bin A-B'!G1635,'Speed Bin A-B'!G1739,'Speed Bin A-B'!G1843,'Speed Bin A-B'!G1947,'Speed Bin A-B'!G2259,'Speed Bin A-B'!G2363,'Speed Bin A-B'!G2467,'Speed Bin A-B'!G2571,'Speed Bin A-B'!G2675)</f>
        <v>209</v>
      </c>
      <c r="H68" s="273">
        <f>SUM('Speed Bin A-B'!H75,'Speed Bin A-B'!H179,'Speed Bin A-B'!H283,'Speed Bin A-B'!H387,'Speed Bin A-B'!H491,'Speed Bin A-B'!H803,'Speed Bin A-B'!H907,'Speed Bin A-B'!H1011,'Speed Bin A-B'!H1115,'Speed Bin A-B'!H1219,'Speed Bin A-B'!H1531,'Speed Bin A-B'!H1635,'Speed Bin A-B'!H1739,'Speed Bin A-B'!H1843,'Speed Bin A-B'!H1947,'Speed Bin A-B'!H2259,'Speed Bin A-B'!H2363,'Speed Bin A-B'!H2467,'Speed Bin A-B'!H2571,'Speed Bin A-B'!H2675)</f>
        <v>36</v>
      </c>
      <c r="I68" s="273">
        <f>SUM('Speed Bin A-B'!I75,'Speed Bin A-B'!I179,'Speed Bin A-B'!I283,'Speed Bin A-B'!I387,'Speed Bin A-B'!I491,'Speed Bin A-B'!I803,'Speed Bin A-B'!I907,'Speed Bin A-B'!I1011,'Speed Bin A-B'!I1115,'Speed Bin A-B'!I1219,'Speed Bin A-B'!I1531,'Speed Bin A-B'!I1635,'Speed Bin A-B'!I1739,'Speed Bin A-B'!I1843,'Speed Bin A-B'!I1947,'Speed Bin A-B'!I2259,'Speed Bin A-B'!I2363,'Speed Bin A-B'!I2467,'Speed Bin A-B'!I2571,'Speed Bin A-B'!I2675)</f>
        <v>1</v>
      </c>
      <c r="J68" s="273">
        <f>SUM('Speed Bin A-B'!J75,'Speed Bin A-B'!J179,'Speed Bin A-B'!J283,'Speed Bin A-B'!J387,'Speed Bin A-B'!J491,'Speed Bin A-B'!J803,'Speed Bin A-B'!J907,'Speed Bin A-B'!J1011,'Speed Bin A-B'!J1115,'Speed Bin A-B'!J1219,'Speed Bin A-B'!J1531,'Speed Bin A-B'!J1635,'Speed Bin A-B'!J1739,'Speed Bin A-B'!J1843,'Speed Bin A-B'!J1947,'Speed Bin A-B'!J2259,'Speed Bin A-B'!J2363,'Speed Bin A-B'!J2467,'Speed Bin A-B'!J2571,'Speed Bin A-B'!J2675)</f>
        <v>3</v>
      </c>
      <c r="K68" s="273">
        <f>SUM('Speed Bin A-B'!K75,'Speed Bin A-B'!K179,'Speed Bin A-B'!K283,'Speed Bin A-B'!K387,'Speed Bin A-B'!K491,'Speed Bin A-B'!K803,'Speed Bin A-B'!K907,'Speed Bin A-B'!K1011,'Speed Bin A-B'!K1115,'Speed Bin A-B'!K1219,'Speed Bin A-B'!K1531,'Speed Bin A-B'!K1635,'Speed Bin A-B'!K1739,'Speed Bin A-B'!K1843,'Speed Bin A-B'!K1947,'Speed Bin A-B'!K2259,'Speed Bin A-B'!K2363,'Speed Bin A-B'!K2467,'Speed Bin A-B'!K2571,'Speed Bin A-B'!K2675)</f>
        <v>0</v>
      </c>
      <c r="L68" s="273">
        <f>SUM('Speed Bin A-B'!L75,'Speed Bin A-B'!L179,'Speed Bin A-B'!L283,'Speed Bin A-B'!L387,'Speed Bin A-B'!L491,'Speed Bin A-B'!L803,'Speed Bin A-B'!L907,'Speed Bin A-B'!L1011,'Speed Bin A-B'!L1115,'Speed Bin A-B'!L1219,'Speed Bin A-B'!L1531,'Speed Bin A-B'!L1635,'Speed Bin A-B'!L1739,'Speed Bin A-B'!L1843,'Speed Bin A-B'!L1947,'Speed Bin A-B'!L2259,'Speed Bin A-B'!L2363,'Speed Bin A-B'!L2467,'Speed Bin A-B'!L2571,'Speed Bin A-B'!L2675)</f>
        <v>0</v>
      </c>
      <c r="M68" s="273">
        <f>SUM('Speed Bin A-B'!M75,'Speed Bin A-B'!M179,'Speed Bin A-B'!M283,'Speed Bin A-B'!M387,'Speed Bin A-B'!M491,'Speed Bin A-B'!M803,'Speed Bin A-B'!M907,'Speed Bin A-B'!M1011,'Speed Bin A-B'!M1115,'Speed Bin A-B'!M1219,'Speed Bin A-B'!M1531,'Speed Bin A-B'!M1635,'Speed Bin A-B'!M1739,'Speed Bin A-B'!M1843,'Speed Bin A-B'!M1947,'Speed Bin A-B'!M2259,'Speed Bin A-B'!M2363,'Speed Bin A-B'!M2467,'Speed Bin A-B'!M2571,'Speed Bin A-B'!M2675)</f>
        <v>0</v>
      </c>
      <c r="N68" s="273">
        <f>SUM('Speed Bin A-B'!N75,'Speed Bin A-B'!N179,'Speed Bin A-B'!N283,'Speed Bin A-B'!N387,'Speed Bin A-B'!N491,'Speed Bin A-B'!N803,'Speed Bin A-B'!N907,'Speed Bin A-B'!N1011,'Speed Bin A-B'!N1115,'Speed Bin A-B'!N1219,'Speed Bin A-B'!N1531,'Speed Bin A-B'!N1635,'Speed Bin A-B'!N1739,'Speed Bin A-B'!N1843,'Speed Bin A-B'!N1947,'Speed Bin A-B'!N2259,'Speed Bin A-B'!N2363,'Speed Bin A-B'!N2467,'Speed Bin A-B'!N2571,'Speed Bin A-B'!N2675)</f>
        <v>0</v>
      </c>
      <c r="O68" s="273">
        <f>SUM('Speed Bin A-B'!O75,'Speed Bin A-B'!O179,'Speed Bin A-B'!O283,'Speed Bin A-B'!O387,'Speed Bin A-B'!O491,'Speed Bin A-B'!O803,'Speed Bin A-B'!O907,'Speed Bin A-B'!O1011,'Speed Bin A-B'!O1115,'Speed Bin A-B'!O1219,'Speed Bin A-B'!O1531,'Speed Bin A-B'!O1635,'Speed Bin A-B'!O1739,'Speed Bin A-B'!O1843,'Speed Bin A-B'!O1947,'Speed Bin A-B'!O2259,'Speed Bin A-B'!O2363,'Speed Bin A-B'!O2467,'Speed Bin A-B'!O2571,'Speed Bin A-B'!O2675)</f>
        <v>0</v>
      </c>
      <c r="P68" s="273">
        <f>SUM('Speed Bin A-B'!P75,'Speed Bin A-B'!P179,'Speed Bin A-B'!P283,'Speed Bin A-B'!P387,'Speed Bin A-B'!P491,'Speed Bin A-B'!P803,'Speed Bin A-B'!P907,'Speed Bin A-B'!P1011,'Speed Bin A-B'!P1115,'Speed Bin A-B'!P1219,'Speed Bin A-B'!P1531,'Speed Bin A-B'!P1635,'Speed Bin A-B'!P1739,'Speed Bin A-B'!P1843,'Speed Bin A-B'!P1947,'Speed Bin A-B'!P2259,'Speed Bin A-B'!P2363,'Speed Bin A-B'!P2467,'Speed Bin A-B'!P2571,'Speed Bin A-B'!P2675)</f>
        <v>0</v>
      </c>
      <c r="Q68" s="273">
        <f>SUM('Speed Bin A-B'!Q75,'Speed Bin A-B'!Q179,'Speed Bin A-B'!Q283,'Speed Bin A-B'!Q387,'Speed Bin A-B'!Q491,'Speed Bin A-B'!Q803,'Speed Bin A-B'!Q907,'Speed Bin A-B'!Q1011,'Speed Bin A-B'!Q1115,'Speed Bin A-B'!Q1219,'Speed Bin A-B'!Q1531,'Speed Bin A-B'!Q1635,'Speed Bin A-B'!Q1739,'Speed Bin A-B'!Q1843,'Speed Bin A-B'!Q1947,'Speed Bin A-B'!Q2259,'Speed Bin A-B'!Q2363,'Speed Bin A-B'!Q2467,'Speed Bin A-B'!Q2571,'Speed Bin A-B'!Q2675)</f>
        <v>0</v>
      </c>
      <c r="R68" s="273">
        <f>SUM('Speed Bin A-B'!R75,'Speed Bin A-B'!R179,'Speed Bin A-B'!R283,'Speed Bin A-B'!R387,'Speed Bin A-B'!R491,'Speed Bin A-B'!R803,'Speed Bin A-B'!R907,'Speed Bin A-B'!R1011,'Speed Bin A-B'!R1115,'Speed Bin A-B'!R1219,'Speed Bin A-B'!R1531,'Speed Bin A-B'!R1635,'Speed Bin A-B'!R1739,'Speed Bin A-B'!R1843,'Speed Bin A-B'!R1947,'Speed Bin A-B'!R2259,'Speed Bin A-B'!R2363,'Speed Bin A-B'!R2467,'Speed Bin A-B'!R2571,'Speed Bin A-B'!R2675)</f>
        <v>0</v>
      </c>
      <c r="S68" s="273">
        <f>SUM('Speed Bin A-B'!S75,'Speed Bin A-B'!S179,'Speed Bin A-B'!S283,'Speed Bin A-B'!S387,'Speed Bin A-B'!S491,'Speed Bin A-B'!S803,'Speed Bin A-B'!S907,'Speed Bin A-B'!S1011,'Speed Bin A-B'!S1115,'Speed Bin A-B'!S1219,'Speed Bin A-B'!S1531,'Speed Bin A-B'!S1635,'Speed Bin A-B'!S1739,'Speed Bin A-B'!S1843,'Speed Bin A-B'!S1947,'Speed Bin A-B'!S2259,'Speed Bin A-B'!S2363,'Speed Bin A-B'!S2467,'Speed Bin A-B'!S2571,'Speed Bin A-B'!S2675)</f>
        <v>0</v>
      </c>
      <c r="T68" s="273">
        <f>SUM('Speed Bin A-B'!T75,'Speed Bin A-B'!T179,'Speed Bin A-B'!T283,'Speed Bin A-B'!T387,'Speed Bin A-B'!T491,'Speed Bin A-B'!T803,'Speed Bin A-B'!T907,'Speed Bin A-B'!T1011,'Speed Bin A-B'!T1115,'Speed Bin A-B'!T1219,'Speed Bin A-B'!T1531,'Speed Bin A-B'!T1635,'Speed Bin A-B'!T1739,'Speed Bin A-B'!T1843,'Speed Bin A-B'!T1947,'Speed Bin A-B'!T2259,'Speed Bin A-B'!T2363,'Speed Bin A-B'!T2467,'Speed Bin A-B'!T2571,'Speed Bin A-B'!T2675)</f>
        <v>0</v>
      </c>
      <c r="U68" s="273">
        <f>SUM('Speed Bin A-B'!U75,'Speed Bin A-B'!U179,'Speed Bin A-B'!U283,'Speed Bin A-B'!U387,'Speed Bin A-B'!U491,'Speed Bin A-B'!U803,'Speed Bin A-B'!U907,'Speed Bin A-B'!U1011,'Speed Bin A-B'!U1115,'Speed Bin A-B'!U1219,'Speed Bin A-B'!U1531,'Speed Bin A-B'!U1635,'Speed Bin A-B'!U1739,'Speed Bin A-B'!U1843,'Speed Bin A-B'!U1947,'Speed Bin A-B'!U2259,'Speed Bin A-B'!U2363,'Speed Bin A-B'!U2467,'Speed Bin A-B'!U2571,'Speed Bin A-B'!U2675)</f>
        <v>0</v>
      </c>
      <c r="V68"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f>
        <v>25.071428571428577</v>
      </c>
      <c r="W68"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f>
        <v>28.778571428571432</v>
      </c>
      <c r="X68" s="267"/>
      <c r="Y68" s="267"/>
    </row>
    <row r="69" spans="1:25" x14ac:dyDescent="0.25">
      <c r="A69" s="272">
        <v>0.67708333333333304</v>
      </c>
      <c r="B69" s="273">
        <f>SUM('Speed Bin A-B'!B76,'Speed Bin A-B'!B180,'Speed Bin A-B'!B284,'Speed Bin A-B'!B388,'Speed Bin A-B'!B492,'Speed Bin A-B'!B804,'Speed Bin A-B'!B908,'Speed Bin A-B'!B1012,'Speed Bin A-B'!B1116,'Speed Bin A-B'!B1220,'Speed Bin A-B'!B1532,'Speed Bin A-B'!B1636,'Speed Bin A-B'!B1740,'Speed Bin A-B'!B1844,'Speed Bin A-B'!B1948,'Speed Bin A-B'!B2260,'Speed Bin A-B'!B2364,'Speed Bin A-B'!B2468,'Speed Bin A-B'!B2572,'Speed Bin A-B'!B2676)</f>
        <v>547</v>
      </c>
      <c r="C69" s="273">
        <f>SUM('Speed Bin A-B'!C76,'Speed Bin A-B'!C180,'Speed Bin A-B'!C284,'Speed Bin A-B'!C388,'Speed Bin A-B'!C492,'Speed Bin A-B'!C804,'Speed Bin A-B'!C908,'Speed Bin A-B'!C1012,'Speed Bin A-B'!C1116,'Speed Bin A-B'!C1220,'Speed Bin A-B'!C1532,'Speed Bin A-B'!C1636,'Speed Bin A-B'!C1740,'Speed Bin A-B'!C1844,'Speed Bin A-B'!C1948,'Speed Bin A-B'!C2260,'Speed Bin A-B'!C2364,'Speed Bin A-B'!C2468,'Speed Bin A-B'!C2572,'Speed Bin A-B'!C2676)</f>
        <v>0</v>
      </c>
      <c r="D69" s="273">
        <f>SUM('Speed Bin A-B'!D76,'Speed Bin A-B'!D180,'Speed Bin A-B'!D284,'Speed Bin A-B'!D388,'Speed Bin A-B'!D492,'Speed Bin A-B'!D804,'Speed Bin A-B'!D908,'Speed Bin A-B'!D1012,'Speed Bin A-B'!D1116,'Speed Bin A-B'!D1220,'Speed Bin A-B'!D1532,'Speed Bin A-B'!D1636,'Speed Bin A-B'!D1740,'Speed Bin A-B'!D1844,'Speed Bin A-B'!D1948,'Speed Bin A-B'!D2260,'Speed Bin A-B'!D2364,'Speed Bin A-B'!D2468,'Speed Bin A-B'!D2572,'Speed Bin A-B'!D2676)</f>
        <v>3</v>
      </c>
      <c r="E69" s="273">
        <f>SUM('Speed Bin A-B'!E76,'Speed Bin A-B'!E180,'Speed Bin A-B'!E284,'Speed Bin A-B'!E388,'Speed Bin A-B'!E492,'Speed Bin A-B'!E804,'Speed Bin A-B'!E908,'Speed Bin A-B'!E1012,'Speed Bin A-B'!E1116,'Speed Bin A-B'!E1220,'Speed Bin A-B'!E1532,'Speed Bin A-B'!E1636,'Speed Bin A-B'!E1740,'Speed Bin A-B'!E1844,'Speed Bin A-B'!E1948,'Speed Bin A-B'!E2260,'Speed Bin A-B'!E2364,'Speed Bin A-B'!E2468,'Speed Bin A-B'!E2572,'Speed Bin A-B'!E2676)</f>
        <v>34</v>
      </c>
      <c r="F69" s="273">
        <f>SUM('Speed Bin A-B'!F76,'Speed Bin A-B'!F180,'Speed Bin A-B'!F284,'Speed Bin A-B'!F388,'Speed Bin A-B'!F492,'Speed Bin A-B'!F804,'Speed Bin A-B'!F908,'Speed Bin A-B'!F1012,'Speed Bin A-B'!F1116,'Speed Bin A-B'!F1220,'Speed Bin A-B'!F1532,'Speed Bin A-B'!F1636,'Speed Bin A-B'!F1740,'Speed Bin A-B'!F1844,'Speed Bin A-B'!F1948,'Speed Bin A-B'!F2260,'Speed Bin A-B'!F2364,'Speed Bin A-B'!F2468,'Speed Bin A-B'!F2572,'Speed Bin A-B'!F2676)</f>
        <v>176</v>
      </c>
      <c r="G69" s="273">
        <f>SUM('Speed Bin A-B'!G76,'Speed Bin A-B'!G180,'Speed Bin A-B'!G284,'Speed Bin A-B'!G388,'Speed Bin A-B'!G492,'Speed Bin A-B'!G804,'Speed Bin A-B'!G908,'Speed Bin A-B'!G1012,'Speed Bin A-B'!G1116,'Speed Bin A-B'!G1220,'Speed Bin A-B'!G1532,'Speed Bin A-B'!G1636,'Speed Bin A-B'!G1740,'Speed Bin A-B'!G1844,'Speed Bin A-B'!G1948,'Speed Bin A-B'!G2260,'Speed Bin A-B'!G2364,'Speed Bin A-B'!G2468,'Speed Bin A-B'!G2572,'Speed Bin A-B'!G2676)</f>
        <v>264</v>
      </c>
      <c r="H69" s="273">
        <f>SUM('Speed Bin A-B'!H76,'Speed Bin A-B'!H180,'Speed Bin A-B'!H284,'Speed Bin A-B'!H388,'Speed Bin A-B'!H492,'Speed Bin A-B'!H804,'Speed Bin A-B'!H908,'Speed Bin A-B'!H1012,'Speed Bin A-B'!H1116,'Speed Bin A-B'!H1220,'Speed Bin A-B'!H1532,'Speed Bin A-B'!H1636,'Speed Bin A-B'!H1740,'Speed Bin A-B'!H1844,'Speed Bin A-B'!H1948,'Speed Bin A-B'!H2260,'Speed Bin A-B'!H2364,'Speed Bin A-B'!H2468,'Speed Bin A-B'!H2572,'Speed Bin A-B'!H2676)</f>
        <v>60</v>
      </c>
      <c r="I69" s="273">
        <f>SUM('Speed Bin A-B'!I76,'Speed Bin A-B'!I180,'Speed Bin A-B'!I284,'Speed Bin A-B'!I388,'Speed Bin A-B'!I492,'Speed Bin A-B'!I804,'Speed Bin A-B'!I908,'Speed Bin A-B'!I1012,'Speed Bin A-B'!I1116,'Speed Bin A-B'!I1220,'Speed Bin A-B'!I1532,'Speed Bin A-B'!I1636,'Speed Bin A-B'!I1740,'Speed Bin A-B'!I1844,'Speed Bin A-B'!I1948,'Speed Bin A-B'!I2260,'Speed Bin A-B'!I2364,'Speed Bin A-B'!I2468,'Speed Bin A-B'!I2572,'Speed Bin A-B'!I2676)</f>
        <v>9</v>
      </c>
      <c r="J69" s="273">
        <f>SUM('Speed Bin A-B'!J76,'Speed Bin A-B'!J180,'Speed Bin A-B'!J284,'Speed Bin A-B'!J388,'Speed Bin A-B'!J492,'Speed Bin A-B'!J804,'Speed Bin A-B'!J908,'Speed Bin A-B'!J1012,'Speed Bin A-B'!J1116,'Speed Bin A-B'!J1220,'Speed Bin A-B'!J1532,'Speed Bin A-B'!J1636,'Speed Bin A-B'!J1740,'Speed Bin A-B'!J1844,'Speed Bin A-B'!J1948,'Speed Bin A-B'!J2260,'Speed Bin A-B'!J2364,'Speed Bin A-B'!J2468,'Speed Bin A-B'!J2572,'Speed Bin A-B'!J2676)</f>
        <v>1</v>
      </c>
      <c r="K69" s="273">
        <f>SUM('Speed Bin A-B'!K76,'Speed Bin A-B'!K180,'Speed Bin A-B'!K284,'Speed Bin A-B'!K388,'Speed Bin A-B'!K492,'Speed Bin A-B'!K804,'Speed Bin A-B'!K908,'Speed Bin A-B'!K1012,'Speed Bin A-B'!K1116,'Speed Bin A-B'!K1220,'Speed Bin A-B'!K1532,'Speed Bin A-B'!K1636,'Speed Bin A-B'!K1740,'Speed Bin A-B'!K1844,'Speed Bin A-B'!K1948,'Speed Bin A-B'!K2260,'Speed Bin A-B'!K2364,'Speed Bin A-B'!K2468,'Speed Bin A-B'!K2572,'Speed Bin A-B'!K2676)</f>
        <v>0</v>
      </c>
      <c r="L69" s="273">
        <f>SUM('Speed Bin A-B'!L76,'Speed Bin A-B'!L180,'Speed Bin A-B'!L284,'Speed Bin A-B'!L388,'Speed Bin A-B'!L492,'Speed Bin A-B'!L804,'Speed Bin A-B'!L908,'Speed Bin A-B'!L1012,'Speed Bin A-B'!L1116,'Speed Bin A-B'!L1220,'Speed Bin A-B'!L1532,'Speed Bin A-B'!L1636,'Speed Bin A-B'!L1740,'Speed Bin A-B'!L1844,'Speed Bin A-B'!L1948,'Speed Bin A-B'!L2260,'Speed Bin A-B'!L2364,'Speed Bin A-B'!L2468,'Speed Bin A-B'!L2572,'Speed Bin A-B'!L2676)</f>
        <v>0</v>
      </c>
      <c r="M69" s="273">
        <f>SUM('Speed Bin A-B'!M76,'Speed Bin A-B'!M180,'Speed Bin A-B'!M284,'Speed Bin A-B'!M388,'Speed Bin A-B'!M492,'Speed Bin A-B'!M804,'Speed Bin A-B'!M908,'Speed Bin A-B'!M1012,'Speed Bin A-B'!M1116,'Speed Bin A-B'!M1220,'Speed Bin A-B'!M1532,'Speed Bin A-B'!M1636,'Speed Bin A-B'!M1740,'Speed Bin A-B'!M1844,'Speed Bin A-B'!M1948,'Speed Bin A-B'!M2260,'Speed Bin A-B'!M2364,'Speed Bin A-B'!M2468,'Speed Bin A-B'!M2572,'Speed Bin A-B'!M2676)</f>
        <v>0</v>
      </c>
      <c r="N69" s="273">
        <f>SUM('Speed Bin A-B'!N76,'Speed Bin A-B'!N180,'Speed Bin A-B'!N284,'Speed Bin A-B'!N388,'Speed Bin A-B'!N492,'Speed Bin A-B'!N804,'Speed Bin A-B'!N908,'Speed Bin A-B'!N1012,'Speed Bin A-B'!N1116,'Speed Bin A-B'!N1220,'Speed Bin A-B'!N1532,'Speed Bin A-B'!N1636,'Speed Bin A-B'!N1740,'Speed Bin A-B'!N1844,'Speed Bin A-B'!N1948,'Speed Bin A-B'!N2260,'Speed Bin A-B'!N2364,'Speed Bin A-B'!N2468,'Speed Bin A-B'!N2572,'Speed Bin A-B'!N2676)</f>
        <v>0</v>
      </c>
      <c r="O69" s="273">
        <f>SUM('Speed Bin A-B'!O76,'Speed Bin A-B'!O180,'Speed Bin A-B'!O284,'Speed Bin A-B'!O388,'Speed Bin A-B'!O492,'Speed Bin A-B'!O804,'Speed Bin A-B'!O908,'Speed Bin A-B'!O1012,'Speed Bin A-B'!O1116,'Speed Bin A-B'!O1220,'Speed Bin A-B'!O1532,'Speed Bin A-B'!O1636,'Speed Bin A-B'!O1740,'Speed Bin A-B'!O1844,'Speed Bin A-B'!O1948,'Speed Bin A-B'!O2260,'Speed Bin A-B'!O2364,'Speed Bin A-B'!O2468,'Speed Bin A-B'!O2572,'Speed Bin A-B'!O2676)</f>
        <v>0</v>
      </c>
      <c r="P69" s="273">
        <f>SUM('Speed Bin A-B'!P76,'Speed Bin A-B'!P180,'Speed Bin A-B'!P284,'Speed Bin A-B'!P388,'Speed Bin A-B'!P492,'Speed Bin A-B'!P804,'Speed Bin A-B'!P908,'Speed Bin A-B'!P1012,'Speed Bin A-B'!P1116,'Speed Bin A-B'!P1220,'Speed Bin A-B'!P1532,'Speed Bin A-B'!P1636,'Speed Bin A-B'!P1740,'Speed Bin A-B'!P1844,'Speed Bin A-B'!P1948,'Speed Bin A-B'!P2260,'Speed Bin A-B'!P2364,'Speed Bin A-B'!P2468,'Speed Bin A-B'!P2572,'Speed Bin A-B'!P2676)</f>
        <v>0</v>
      </c>
      <c r="Q69" s="273">
        <f>SUM('Speed Bin A-B'!Q76,'Speed Bin A-B'!Q180,'Speed Bin A-B'!Q284,'Speed Bin A-B'!Q388,'Speed Bin A-B'!Q492,'Speed Bin A-B'!Q804,'Speed Bin A-B'!Q908,'Speed Bin A-B'!Q1012,'Speed Bin A-B'!Q1116,'Speed Bin A-B'!Q1220,'Speed Bin A-B'!Q1532,'Speed Bin A-B'!Q1636,'Speed Bin A-B'!Q1740,'Speed Bin A-B'!Q1844,'Speed Bin A-B'!Q1948,'Speed Bin A-B'!Q2260,'Speed Bin A-B'!Q2364,'Speed Bin A-B'!Q2468,'Speed Bin A-B'!Q2572,'Speed Bin A-B'!Q2676)</f>
        <v>0</v>
      </c>
      <c r="R69" s="273">
        <f>SUM('Speed Bin A-B'!R76,'Speed Bin A-B'!R180,'Speed Bin A-B'!R284,'Speed Bin A-B'!R388,'Speed Bin A-B'!R492,'Speed Bin A-B'!R804,'Speed Bin A-B'!R908,'Speed Bin A-B'!R1012,'Speed Bin A-B'!R1116,'Speed Bin A-B'!R1220,'Speed Bin A-B'!R1532,'Speed Bin A-B'!R1636,'Speed Bin A-B'!R1740,'Speed Bin A-B'!R1844,'Speed Bin A-B'!R1948,'Speed Bin A-B'!R2260,'Speed Bin A-B'!R2364,'Speed Bin A-B'!R2468,'Speed Bin A-B'!R2572,'Speed Bin A-B'!R2676)</f>
        <v>0</v>
      </c>
      <c r="S69" s="273">
        <f>SUM('Speed Bin A-B'!S76,'Speed Bin A-B'!S180,'Speed Bin A-B'!S284,'Speed Bin A-B'!S388,'Speed Bin A-B'!S492,'Speed Bin A-B'!S804,'Speed Bin A-B'!S908,'Speed Bin A-B'!S1012,'Speed Bin A-B'!S1116,'Speed Bin A-B'!S1220,'Speed Bin A-B'!S1532,'Speed Bin A-B'!S1636,'Speed Bin A-B'!S1740,'Speed Bin A-B'!S1844,'Speed Bin A-B'!S1948,'Speed Bin A-B'!S2260,'Speed Bin A-B'!S2364,'Speed Bin A-B'!S2468,'Speed Bin A-B'!S2572,'Speed Bin A-B'!S2676)</f>
        <v>0</v>
      </c>
      <c r="T69" s="273">
        <f>SUM('Speed Bin A-B'!T76,'Speed Bin A-B'!T180,'Speed Bin A-B'!T284,'Speed Bin A-B'!T388,'Speed Bin A-B'!T492,'Speed Bin A-B'!T804,'Speed Bin A-B'!T908,'Speed Bin A-B'!T1012,'Speed Bin A-B'!T1116,'Speed Bin A-B'!T1220,'Speed Bin A-B'!T1532,'Speed Bin A-B'!T1636,'Speed Bin A-B'!T1740,'Speed Bin A-B'!T1844,'Speed Bin A-B'!T1948,'Speed Bin A-B'!T2260,'Speed Bin A-B'!T2364,'Speed Bin A-B'!T2468,'Speed Bin A-B'!T2572,'Speed Bin A-B'!T2676)</f>
        <v>0</v>
      </c>
      <c r="U69" s="273">
        <f>SUM('Speed Bin A-B'!U76,'Speed Bin A-B'!U180,'Speed Bin A-B'!U284,'Speed Bin A-B'!U388,'Speed Bin A-B'!U492,'Speed Bin A-B'!U804,'Speed Bin A-B'!U908,'Speed Bin A-B'!U1012,'Speed Bin A-B'!U1116,'Speed Bin A-B'!U1220,'Speed Bin A-B'!U1532,'Speed Bin A-B'!U1636,'Speed Bin A-B'!U1740,'Speed Bin A-B'!U1844,'Speed Bin A-B'!U1948,'Speed Bin A-B'!U2260,'Speed Bin A-B'!U2364,'Speed Bin A-B'!U2468,'Speed Bin A-B'!U2572,'Speed Bin A-B'!U2676)</f>
        <v>0</v>
      </c>
      <c r="V69"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f>
        <v>25.75</v>
      </c>
      <c r="W69"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f>
        <v>29.771428571428569</v>
      </c>
      <c r="X69" s="267"/>
      <c r="Y69" s="267"/>
    </row>
    <row r="70" spans="1:25" x14ac:dyDescent="0.25">
      <c r="A70" s="272">
        <v>0.6875</v>
      </c>
      <c r="B70" s="273">
        <f>SUM('Speed Bin A-B'!B77,'Speed Bin A-B'!B181,'Speed Bin A-B'!B285,'Speed Bin A-B'!B389,'Speed Bin A-B'!B493,'Speed Bin A-B'!B805,'Speed Bin A-B'!B909,'Speed Bin A-B'!B1013,'Speed Bin A-B'!B1117,'Speed Bin A-B'!B1221,'Speed Bin A-B'!B1533,'Speed Bin A-B'!B1637,'Speed Bin A-B'!B1741,'Speed Bin A-B'!B1845,'Speed Bin A-B'!B1949,'Speed Bin A-B'!B2261,'Speed Bin A-B'!B2365,'Speed Bin A-B'!B2469,'Speed Bin A-B'!B2573,'Speed Bin A-B'!B2677)</f>
        <v>546</v>
      </c>
      <c r="C70" s="273">
        <f>SUM('Speed Bin A-B'!C77,'Speed Bin A-B'!C181,'Speed Bin A-B'!C285,'Speed Bin A-B'!C389,'Speed Bin A-B'!C493,'Speed Bin A-B'!C805,'Speed Bin A-B'!C909,'Speed Bin A-B'!C1013,'Speed Bin A-B'!C1117,'Speed Bin A-B'!C1221,'Speed Bin A-B'!C1533,'Speed Bin A-B'!C1637,'Speed Bin A-B'!C1741,'Speed Bin A-B'!C1845,'Speed Bin A-B'!C1949,'Speed Bin A-B'!C2261,'Speed Bin A-B'!C2365,'Speed Bin A-B'!C2469,'Speed Bin A-B'!C2573,'Speed Bin A-B'!C2677)</f>
        <v>0</v>
      </c>
      <c r="D70" s="273">
        <f>SUM('Speed Bin A-B'!D77,'Speed Bin A-B'!D181,'Speed Bin A-B'!D285,'Speed Bin A-B'!D389,'Speed Bin A-B'!D493,'Speed Bin A-B'!D805,'Speed Bin A-B'!D909,'Speed Bin A-B'!D1013,'Speed Bin A-B'!D1117,'Speed Bin A-B'!D1221,'Speed Bin A-B'!D1533,'Speed Bin A-B'!D1637,'Speed Bin A-B'!D1741,'Speed Bin A-B'!D1845,'Speed Bin A-B'!D1949,'Speed Bin A-B'!D2261,'Speed Bin A-B'!D2365,'Speed Bin A-B'!D2469,'Speed Bin A-B'!D2573,'Speed Bin A-B'!D2677)</f>
        <v>3</v>
      </c>
      <c r="E70" s="273">
        <f>SUM('Speed Bin A-B'!E77,'Speed Bin A-B'!E181,'Speed Bin A-B'!E285,'Speed Bin A-B'!E389,'Speed Bin A-B'!E493,'Speed Bin A-B'!E805,'Speed Bin A-B'!E909,'Speed Bin A-B'!E1013,'Speed Bin A-B'!E1117,'Speed Bin A-B'!E1221,'Speed Bin A-B'!E1533,'Speed Bin A-B'!E1637,'Speed Bin A-B'!E1741,'Speed Bin A-B'!E1845,'Speed Bin A-B'!E1949,'Speed Bin A-B'!E2261,'Speed Bin A-B'!E2365,'Speed Bin A-B'!E2469,'Speed Bin A-B'!E2573,'Speed Bin A-B'!E2677)</f>
        <v>30</v>
      </c>
      <c r="F70" s="273">
        <f>SUM('Speed Bin A-B'!F77,'Speed Bin A-B'!F181,'Speed Bin A-B'!F285,'Speed Bin A-B'!F389,'Speed Bin A-B'!F493,'Speed Bin A-B'!F805,'Speed Bin A-B'!F909,'Speed Bin A-B'!F1013,'Speed Bin A-B'!F1117,'Speed Bin A-B'!F1221,'Speed Bin A-B'!F1533,'Speed Bin A-B'!F1637,'Speed Bin A-B'!F1741,'Speed Bin A-B'!F1845,'Speed Bin A-B'!F1949,'Speed Bin A-B'!F2261,'Speed Bin A-B'!F2365,'Speed Bin A-B'!F2469,'Speed Bin A-B'!F2573,'Speed Bin A-B'!F2677)</f>
        <v>193</v>
      </c>
      <c r="G70" s="273">
        <f>SUM('Speed Bin A-B'!G77,'Speed Bin A-B'!G181,'Speed Bin A-B'!G285,'Speed Bin A-B'!G389,'Speed Bin A-B'!G493,'Speed Bin A-B'!G805,'Speed Bin A-B'!G909,'Speed Bin A-B'!G1013,'Speed Bin A-B'!G1117,'Speed Bin A-B'!G1221,'Speed Bin A-B'!G1533,'Speed Bin A-B'!G1637,'Speed Bin A-B'!G1741,'Speed Bin A-B'!G1845,'Speed Bin A-B'!G1949,'Speed Bin A-B'!G2261,'Speed Bin A-B'!G2365,'Speed Bin A-B'!G2469,'Speed Bin A-B'!G2573,'Speed Bin A-B'!G2677)</f>
        <v>259</v>
      </c>
      <c r="H70" s="273">
        <f>SUM('Speed Bin A-B'!H77,'Speed Bin A-B'!H181,'Speed Bin A-B'!H285,'Speed Bin A-B'!H389,'Speed Bin A-B'!H493,'Speed Bin A-B'!H805,'Speed Bin A-B'!H909,'Speed Bin A-B'!H1013,'Speed Bin A-B'!H1117,'Speed Bin A-B'!H1221,'Speed Bin A-B'!H1533,'Speed Bin A-B'!H1637,'Speed Bin A-B'!H1741,'Speed Bin A-B'!H1845,'Speed Bin A-B'!H1949,'Speed Bin A-B'!H2261,'Speed Bin A-B'!H2365,'Speed Bin A-B'!H2469,'Speed Bin A-B'!H2573,'Speed Bin A-B'!H2677)</f>
        <v>60</v>
      </c>
      <c r="I70" s="273">
        <f>SUM('Speed Bin A-B'!I77,'Speed Bin A-B'!I181,'Speed Bin A-B'!I285,'Speed Bin A-B'!I389,'Speed Bin A-B'!I493,'Speed Bin A-B'!I805,'Speed Bin A-B'!I909,'Speed Bin A-B'!I1013,'Speed Bin A-B'!I1117,'Speed Bin A-B'!I1221,'Speed Bin A-B'!I1533,'Speed Bin A-B'!I1637,'Speed Bin A-B'!I1741,'Speed Bin A-B'!I1845,'Speed Bin A-B'!I1949,'Speed Bin A-B'!I2261,'Speed Bin A-B'!I2365,'Speed Bin A-B'!I2469,'Speed Bin A-B'!I2573,'Speed Bin A-B'!I2677)</f>
        <v>1</v>
      </c>
      <c r="J70" s="273">
        <f>SUM('Speed Bin A-B'!J77,'Speed Bin A-B'!J181,'Speed Bin A-B'!J285,'Speed Bin A-B'!J389,'Speed Bin A-B'!J493,'Speed Bin A-B'!J805,'Speed Bin A-B'!J909,'Speed Bin A-B'!J1013,'Speed Bin A-B'!J1117,'Speed Bin A-B'!J1221,'Speed Bin A-B'!J1533,'Speed Bin A-B'!J1637,'Speed Bin A-B'!J1741,'Speed Bin A-B'!J1845,'Speed Bin A-B'!J1949,'Speed Bin A-B'!J2261,'Speed Bin A-B'!J2365,'Speed Bin A-B'!J2469,'Speed Bin A-B'!J2573,'Speed Bin A-B'!J2677)</f>
        <v>0</v>
      </c>
      <c r="K70" s="273">
        <f>SUM('Speed Bin A-B'!K77,'Speed Bin A-B'!K181,'Speed Bin A-B'!K285,'Speed Bin A-B'!K389,'Speed Bin A-B'!K493,'Speed Bin A-B'!K805,'Speed Bin A-B'!K909,'Speed Bin A-B'!K1013,'Speed Bin A-B'!K1117,'Speed Bin A-B'!K1221,'Speed Bin A-B'!K1533,'Speed Bin A-B'!K1637,'Speed Bin A-B'!K1741,'Speed Bin A-B'!K1845,'Speed Bin A-B'!K1949,'Speed Bin A-B'!K2261,'Speed Bin A-B'!K2365,'Speed Bin A-B'!K2469,'Speed Bin A-B'!K2573,'Speed Bin A-B'!K2677)</f>
        <v>0</v>
      </c>
      <c r="L70" s="273">
        <f>SUM('Speed Bin A-B'!L77,'Speed Bin A-B'!L181,'Speed Bin A-B'!L285,'Speed Bin A-B'!L389,'Speed Bin A-B'!L493,'Speed Bin A-B'!L805,'Speed Bin A-B'!L909,'Speed Bin A-B'!L1013,'Speed Bin A-B'!L1117,'Speed Bin A-B'!L1221,'Speed Bin A-B'!L1533,'Speed Bin A-B'!L1637,'Speed Bin A-B'!L1741,'Speed Bin A-B'!L1845,'Speed Bin A-B'!L1949,'Speed Bin A-B'!L2261,'Speed Bin A-B'!L2365,'Speed Bin A-B'!L2469,'Speed Bin A-B'!L2573,'Speed Bin A-B'!L2677)</f>
        <v>0</v>
      </c>
      <c r="M70" s="273">
        <f>SUM('Speed Bin A-B'!M77,'Speed Bin A-B'!M181,'Speed Bin A-B'!M285,'Speed Bin A-B'!M389,'Speed Bin A-B'!M493,'Speed Bin A-B'!M805,'Speed Bin A-B'!M909,'Speed Bin A-B'!M1013,'Speed Bin A-B'!M1117,'Speed Bin A-B'!M1221,'Speed Bin A-B'!M1533,'Speed Bin A-B'!M1637,'Speed Bin A-B'!M1741,'Speed Bin A-B'!M1845,'Speed Bin A-B'!M1949,'Speed Bin A-B'!M2261,'Speed Bin A-B'!M2365,'Speed Bin A-B'!M2469,'Speed Bin A-B'!M2573,'Speed Bin A-B'!M2677)</f>
        <v>0</v>
      </c>
      <c r="N70" s="273">
        <f>SUM('Speed Bin A-B'!N77,'Speed Bin A-B'!N181,'Speed Bin A-B'!N285,'Speed Bin A-B'!N389,'Speed Bin A-B'!N493,'Speed Bin A-B'!N805,'Speed Bin A-B'!N909,'Speed Bin A-B'!N1013,'Speed Bin A-B'!N1117,'Speed Bin A-B'!N1221,'Speed Bin A-B'!N1533,'Speed Bin A-B'!N1637,'Speed Bin A-B'!N1741,'Speed Bin A-B'!N1845,'Speed Bin A-B'!N1949,'Speed Bin A-B'!N2261,'Speed Bin A-B'!N2365,'Speed Bin A-B'!N2469,'Speed Bin A-B'!N2573,'Speed Bin A-B'!N2677)</f>
        <v>0</v>
      </c>
      <c r="O70" s="273">
        <f>SUM('Speed Bin A-B'!O77,'Speed Bin A-B'!O181,'Speed Bin A-B'!O285,'Speed Bin A-B'!O389,'Speed Bin A-B'!O493,'Speed Bin A-B'!O805,'Speed Bin A-B'!O909,'Speed Bin A-B'!O1013,'Speed Bin A-B'!O1117,'Speed Bin A-B'!O1221,'Speed Bin A-B'!O1533,'Speed Bin A-B'!O1637,'Speed Bin A-B'!O1741,'Speed Bin A-B'!O1845,'Speed Bin A-B'!O1949,'Speed Bin A-B'!O2261,'Speed Bin A-B'!O2365,'Speed Bin A-B'!O2469,'Speed Bin A-B'!O2573,'Speed Bin A-B'!O2677)</f>
        <v>0</v>
      </c>
      <c r="P70" s="273">
        <f>SUM('Speed Bin A-B'!P77,'Speed Bin A-B'!P181,'Speed Bin A-B'!P285,'Speed Bin A-B'!P389,'Speed Bin A-B'!P493,'Speed Bin A-B'!P805,'Speed Bin A-B'!P909,'Speed Bin A-B'!P1013,'Speed Bin A-B'!P1117,'Speed Bin A-B'!P1221,'Speed Bin A-B'!P1533,'Speed Bin A-B'!P1637,'Speed Bin A-B'!P1741,'Speed Bin A-B'!P1845,'Speed Bin A-B'!P1949,'Speed Bin A-B'!P2261,'Speed Bin A-B'!P2365,'Speed Bin A-B'!P2469,'Speed Bin A-B'!P2573,'Speed Bin A-B'!P2677)</f>
        <v>0</v>
      </c>
      <c r="Q70" s="273">
        <f>SUM('Speed Bin A-B'!Q77,'Speed Bin A-B'!Q181,'Speed Bin A-B'!Q285,'Speed Bin A-B'!Q389,'Speed Bin A-B'!Q493,'Speed Bin A-B'!Q805,'Speed Bin A-B'!Q909,'Speed Bin A-B'!Q1013,'Speed Bin A-B'!Q1117,'Speed Bin A-B'!Q1221,'Speed Bin A-B'!Q1533,'Speed Bin A-B'!Q1637,'Speed Bin A-B'!Q1741,'Speed Bin A-B'!Q1845,'Speed Bin A-B'!Q1949,'Speed Bin A-B'!Q2261,'Speed Bin A-B'!Q2365,'Speed Bin A-B'!Q2469,'Speed Bin A-B'!Q2573,'Speed Bin A-B'!Q2677)</f>
        <v>0</v>
      </c>
      <c r="R70" s="273">
        <f>SUM('Speed Bin A-B'!R77,'Speed Bin A-B'!R181,'Speed Bin A-B'!R285,'Speed Bin A-B'!R389,'Speed Bin A-B'!R493,'Speed Bin A-B'!R805,'Speed Bin A-B'!R909,'Speed Bin A-B'!R1013,'Speed Bin A-B'!R1117,'Speed Bin A-B'!R1221,'Speed Bin A-B'!R1533,'Speed Bin A-B'!R1637,'Speed Bin A-B'!R1741,'Speed Bin A-B'!R1845,'Speed Bin A-B'!R1949,'Speed Bin A-B'!R2261,'Speed Bin A-B'!R2365,'Speed Bin A-B'!R2469,'Speed Bin A-B'!R2573,'Speed Bin A-B'!R2677)</f>
        <v>0</v>
      </c>
      <c r="S70" s="273">
        <f>SUM('Speed Bin A-B'!S77,'Speed Bin A-B'!S181,'Speed Bin A-B'!S285,'Speed Bin A-B'!S389,'Speed Bin A-B'!S493,'Speed Bin A-B'!S805,'Speed Bin A-B'!S909,'Speed Bin A-B'!S1013,'Speed Bin A-B'!S1117,'Speed Bin A-B'!S1221,'Speed Bin A-B'!S1533,'Speed Bin A-B'!S1637,'Speed Bin A-B'!S1741,'Speed Bin A-B'!S1845,'Speed Bin A-B'!S1949,'Speed Bin A-B'!S2261,'Speed Bin A-B'!S2365,'Speed Bin A-B'!S2469,'Speed Bin A-B'!S2573,'Speed Bin A-B'!S2677)</f>
        <v>0</v>
      </c>
      <c r="T70" s="273">
        <f>SUM('Speed Bin A-B'!T77,'Speed Bin A-B'!T181,'Speed Bin A-B'!T285,'Speed Bin A-B'!T389,'Speed Bin A-B'!T493,'Speed Bin A-B'!T805,'Speed Bin A-B'!T909,'Speed Bin A-B'!T1013,'Speed Bin A-B'!T1117,'Speed Bin A-B'!T1221,'Speed Bin A-B'!T1533,'Speed Bin A-B'!T1637,'Speed Bin A-B'!T1741,'Speed Bin A-B'!T1845,'Speed Bin A-B'!T1949,'Speed Bin A-B'!T2261,'Speed Bin A-B'!T2365,'Speed Bin A-B'!T2469,'Speed Bin A-B'!T2573,'Speed Bin A-B'!T2677)</f>
        <v>0</v>
      </c>
      <c r="U70" s="273">
        <f>SUM('Speed Bin A-B'!U77,'Speed Bin A-B'!U181,'Speed Bin A-B'!U285,'Speed Bin A-B'!U389,'Speed Bin A-B'!U493,'Speed Bin A-B'!U805,'Speed Bin A-B'!U909,'Speed Bin A-B'!U1013,'Speed Bin A-B'!U1117,'Speed Bin A-B'!U1221,'Speed Bin A-B'!U1533,'Speed Bin A-B'!U1637,'Speed Bin A-B'!U1741,'Speed Bin A-B'!U1845,'Speed Bin A-B'!U1949,'Speed Bin A-B'!U2261,'Speed Bin A-B'!U2365,'Speed Bin A-B'!U2469,'Speed Bin A-B'!U2573,'Speed Bin A-B'!U2677)</f>
        <v>0</v>
      </c>
      <c r="V70"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f>
        <v>25.735714285714284</v>
      </c>
      <c r="W70"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f>
        <v>29.414285714285718</v>
      </c>
      <c r="X70" s="267"/>
      <c r="Y70" s="267"/>
    </row>
    <row r="71" spans="1:25" x14ac:dyDescent="0.25">
      <c r="A71" s="272">
        <v>0.69791666666666696</v>
      </c>
      <c r="B71" s="273">
        <f>SUM('Speed Bin A-B'!B78,'Speed Bin A-B'!B182,'Speed Bin A-B'!B286,'Speed Bin A-B'!B390,'Speed Bin A-B'!B494,'Speed Bin A-B'!B806,'Speed Bin A-B'!B910,'Speed Bin A-B'!B1014,'Speed Bin A-B'!B1118,'Speed Bin A-B'!B1222,'Speed Bin A-B'!B1534,'Speed Bin A-B'!B1638,'Speed Bin A-B'!B1742,'Speed Bin A-B'!B1846,'Speed Bin A-B'!B1950,'Speed Bin A-B'!B2262,'Speed Bin A-B'!B2366,'Speed Bin A-B'!B2470,'Speed Bin A-B'!B2574,'Speed Bin A-B'!B2678)</f>
        <v>704</v>
      </c>
      <c r="C71" s="273">
        <f>SUM('Speed Bin A-B'!C78,'Speed Bin A-B'!C182,'Speed Bin A-B'!C286,'Speed Bin A-B'!C390,'Speed Bin A-B'!C494,'Speed Bin A-B'!C806,'Speed Bin A-B'!C910,'Speed Bin A-B'!C1014,'Speed Bin A-B'!C1118,'Speed Bin A-B'!C1222,'Speed Bin A-B'!C1534,'Speed Bin A-B'!C1638,'Speed Bin A-B'!C1742,'Speed Bin A-B'!C1846,'Speed Bin A-B'!C1950,'Speed Bin A-B'!C2262,'Speed Bin A-B'!C2366,'Speed Bin A-B'!C2470,'Speed Bin A-B'!C2574,'Speed Bin A-B'!C2678)</f>
        <v>0</v>
      </c>
      <c r="D71" s="273">
        <f>SUM('Speed Bin A-B'!D78,'Speed Bin A-B'!D182,'Speed Bin A-B'!D286,'Speed Bin A-B'!D390,'Speed Bin A-B'!D494,'Speed Bin A-B'!D806,'Speed Bin A-B'!D910,'Speed Bin A-B'!D1014,'Speed Bin A-B'!D1118,'Speed Bin A-B'!D1222,'Speed Bin A-B'!D1534,'Speed Bin A-B'!D1638,'Speed Bin A-B'!D1742,'Speed Bin A-B'!D1846,'Speed Bin A-B'!D1950,'Speed Bin A-B'!D2262,'Speed Bin A-B'!D2366,'Speed Bin A-B'!D2470,'Speed Bin A-B'!D2574,'Speed Bin A-B'!D2678)</f>
        <v>5</v>
      </c>
      <c r="E71" s="273">
        <f>SUM('Speed Bin A-B'!E78,'Speed Bin A-B'!E182,'Speed Bin A-B'!E286,'Speed Bin A-B'!E390,'Speed Bin A-B'!E494,'Speed Bin A-B'!E806,'Speed Bin A-B'!E910,'Speed Bin A-B'!E1014,'Speed Bin A-B'!E1118,'Speed Bin A-B'!E1222,'Speed Bin A-B'!E1534,'Speed Bin A-B'!E1638,'Speed Bin A-B'!E1742,'Speed Bin A-B'!E1846,'Speed Bin A-B'!E1950,'Speed Bin A-B'!E2262,'Speed Bin A-B'!E2366,'Speed Bin A-B'!E2470,'Speed Bin A-B'!E2574,'Speed Bin A-B'!E2678)</f>
        <v>38</v>
      </c>
      <c r="F71" s="273">
        <f>SUM('Speed Bin A-B'!F78,'Speed Bin A-B'!F182,'Speed Bin A-B'!F286,'Speed Bin A-B'!F390,'Speed Bin A-B'!F494,'Speed Bin A-B'!F806,'Speed Bin A-B'!F910,'Speed Bin A-B'!F1014,'Speed Bin A-B'!F1118,'Speed Bin A-B'!F1222,'Speed Bin A-B'!F1534,'Speed Bin A-B'!F1638,'Speed Bin A-B'!F1742,'Speed Bin A-B'!F1846,'Speed Bin A-B'!F1950,'Speed Bin A-B'!F2262,'Speed Bin A-B'!F2366,'Speed Bin A-B'!F2470,'Speed Bin A-B'!F2574,'Speed Bin A-B'!F2678)</f>
        <v>204</v>
      </c>
      <c r="G71" s="273">
        <f>SUM('Speed Bin A-B'!G78,'Speed Bin A-B'!G182,'Speed Bin A-B'!G286,'Speed Bin A-B'!G390,'Speed Bin A-B'!G494,'Speed Bin A-B'!G806,'Speed Bin A-B'!G910,'Speed Bin A-B'!G1014,'Speed Bin A-B'!G1118,'Speed Bin A-B'!G1222,'Speed Bin A-B'!G1534,'Speed Bin A-B'!G1638,'Speed Bin A-B'!G1742,'Speed Bin A-B'!G1846,'Speed Bin A-B'!G1950,'Speed Bin A-B'!G2262,'Speed Bin A-B'!G2366,'Speed Bin A-B'!G2470,'Speed Bin A-B'!G2574,'Speed Bin A-B'!G2678)</f>
        <v>346</v>
      </c>
      <c r="H71" s="273">
        <f>SUM('Speed Bin A-B'!H78,'Speed Bin A-B'!H182,'Speed Bin A-B'!H286,'Speed Bin A-B'!H390,'Speed Bin A-B'!H494,'Speed Bin A-B'!H806,'Speed Bin A-B'!H910,'Speed Bin A-B'!H1014,'Speed Bin A-B'!H1118,'Speed Bin A-B'!H1222,'Speed Bin A-B'!H1534,'Speed Bin A-B'!H1638,'Speed Bin A-B'!H1742,'Speed Bin A-B'!H1846,'Speed Bin A-B'!H1950,'Speed Bin A-B'!H2262,'Speed Bin A-B'!H2366,'Speed Bin A-B'!H2470,'Speed Bin A-B'!H2574,'Speed Bin A-B'!H2678)</f>
        <v>96</v>
      </c>
      <c r="I71" s="273">
        <f>SUM('Speed Bin A-B'!I78,'Speed Bin A-B'!I182,'Speed Bin A-B'!I286,'Speed Bin A-B'!I390,'Speed Bin A-B'!I494,'Speed Bin A-B'!I806,'Speed Bin A-B'!I910,'Speed Bin A-B'!I1014,'Speed Bin A-B'!I1118,'Speed Bin A-B'!I1222,'Speed Bin A-B'!I1534,'Speed Bin A-B'!I1638,'Speed Bin A-B'!I1742,'Speed Bin A-B'!I1846,'Speed Bin A-B'!I1950,'Speed Bin A-B'!I2262,'Speed Bin A-B'!I2366,'Speed Bin A-B'!I2470,'Speed Bin A-B'!I2574,'Speed Bin A-B'!I2678)</f>
        <v>14</v>
      </c>
      <c r="J71" s="273">
        <f>SUM('Speed Bin A-B'!J78,'Speed Bin A-B'!J182,'Speed Bin A-B'!J286,'Speed Bin A-B'!J390,'Speed Bin A-B'!J494,'Speed Bin A-B'!J806,'Speed Bin A-B'!J910,'Speed Bin A-B'!J1014,'Speed Bin A-B'!J1118,'Speed Bin A-B'!J1222,'Speed Bin A-B'!J1534,'Speed Bin A-B'!J1638,'Speed Bin A-B'!J1742,'Speed Bin A-B'!J1846,'Speed Bin A-B'!J1950,'Speed Bin A-B'!J2262,'Speed Bin A-B'!J2366,'Speed Bin A-B'!J2470,'Speed Bin A-B'!J2574,'Speed Bin A-B'!J2678)</f>
        <v>1</v>
      </c>
      <c r="K71" s="273">
        <f>SUM('Speed Bin A-B'!K78,'Speed Bin A-B'!K182,'Speed Bin A-B'!K286,'Speed Bin A-B'!K390,'Speed Bin A-B'!K494,'Speed Bin A-B'!K806,'Speed Bin A-B'!K910,'Speed Bin A-B'!K1014,'Speed Bin A-B'!K1118,'Speed Bin A-B'!K1222,'Speed Bin A-B'!K1534,'Speed Bin A-B'!K1638,'Speed Bin A-B'!K1742,'Speed Bin A-B'!K1846,'Speed Bin A-B'!K1950,'Speed Bin A-B'!K2262,'Speed Bin A-B'!K2366,'Speed Bin A-B'!K2470,'Speed Bin A-B'!K2574,'Speed Bin A-B'!K2678)</f>
        <v>0</v>
      </c>
      <c r="L71" s="273">
        <f>SUM('Speed Bin A-B'!L78,'Speed Bin A-B'!L182,'Speed Bin A-B'!L286,'Speed Bin A-B'!L390,'Speed Bin A-B'!L494,'Speed Bin A-B'!L806,'Speed Bin A-B'!L910,'Speed Bin A-B'!L1014,'Speed Bin A-B'!L1118,'Speed Bin A-B'!L1222,'Speed Bin A-B'!L1534,'Speed Bin A-B'!L1638,'Speed Bin A-B'!L1742,'Speed Bin A-B'!L1846,'Speed Bin A-B'!L1950,'Speed Bin A-B'!L2262,'Speed Bin A-B'!L2366,'Speed Bin A-B'!L2470,'Speed Bin A-B'!L2574,'Speed Bin A-B'!L2678)</f>
        <v>0</v>
      </c>
      <c r="M71" s="273">
        <f>SUM('Speed Bin A-B'!M78,'Speed Bin A-B'!M182,'Speed Bin A-B'!M286,'Speed Bin A-B'!M390,'Speed Bin A-B'!M494,'Speed Bin A-B'!M806,'Speed Bin A-B'!M910,'Speed Bin A-B'!M1014,'Speed Bin A-B'!M1118,'Speed Bin A-B'!M1222,'Speed Bin A-B'!M1534,'Speed Bin A-B'!M1638,'Speed Bin A-B'!M1742,'Speed Bin A-B'!M1846,'Speed Bin A-B'!M1950,'Speed Bin A-B'!M2262,'Speed Bin A-B'!M2366,'Speed Bin A-B'!M2470,'Speed Bin A-B'!M2574,'Speed Bin A-B'!M2678)</f>
        <v>0</v>
      </c>
      <c r="N71" s="273">
        <f>SUM('Speed Bin A-B'!N78,'Speed Bin A-B'!N182,'Speed Bin A-B'!N286,'Speed Bin A-B'!N390,'Speed Bin A-B'!N494,'Speed Bin A-B'!N806,'Speed Bin A-B'!N910,'Speed Bin A-B'!N1014,'Speed Bin A-B'!N1118,'Speed Bin A-B'!N1222,'Speed Bin A-B'!N1534,'Speed Bin A-B'!N1638,'Speed Bin A-B'!N1742,'Speed Bin A-B'!N1846,'Speed Bin A-B'!N1950,'Speed Bin A-B'!N2262,'Speed Bin A-B'!N2366,'Speed Bin A-B'!N2470,'Speed Bin A-B'!N2574,'Speed Bin A-B'!N2678)</f>
        <v>0</v>
      </c>
      <c r="O71" s="273">
        <f>SUM('Speed Bin A-B'!O78,'Speed Bin A-B'!O182,'Speed Bin A-B'!O286,'Speed Bin A-B'!O390,'Speed Bin A-B'!O494,'Speed Bin A-B'!O806,'Speed Bin A-B'!O910,'Speed Bin A-B'!O1014,'Speed Bin A-B'!O1118,'Speed Bin A-B'!O1222,'Speed Bin A-B'!O1534,'Speed Bin A-B'!O1638,'Speed Bin A-B'!O1742,'Speed Bin A-B'!O1846,'Speed Bin A-B'!O1950,'Speed Bin A-B'!O2262,'Speed Bin A-B'!O2366,'Speed Bin A-B'!O2470,'Speed Bin A-B'!O2574,'Speed Bin A-B'!O2678)</f>
        <v>0</v>
      </c>
      <c r="P71" s="273">
        <f>SUM('Speed Bin A-B'!P78,'Speed Bin A-B'!P182,'Speed Bin A-B'!P286,'Speed Bin A-B'!P390,'Speed Bin A-B'!P494,'Speed Bin A-B'!P806,'Speed Bin A-B'!P910,'Speed Bin A-B'!P1014,'Speed Bin A-B'!P1118,'Speed Bin A-B'!P1222,'Speed Bin A-B'!P1534,'Speed Bin A-B'!P1638,'Speed Bin A-B'!P1742,'Speed Bin A-B'!P1846,'Speed Bin A-B'!P1950,'Speed Bin A-B'!P2262,'Speed Bin A-B'!P2366,'Speed Bin A-B'!P2470,'Speed Bin A-B'!P2574,'Speed Bin A-B'!P2678)</f>
        <v>0</v>
      </c>
      <c r="Q71" s="273">
        <f>SUM('Speed Bin A-B'!Q78,'Speed Bin A-B'!Q182,'Speed Bin A-B'!Q286,'Speed Bin A-B'!Q390,'Speed Bin A-B'!Q494,'Speed Bin A-B'!Q806,'Speed Bin A-B'!Q910,'Speed Bin A-B'!Q1014,'Speed Bin A-B'!Q1118,'Speed Bin A-B'!Q1222,'Speed Bin A-B'!Q1534,'Speed Bin A-B'!Q1638,'Speed Bin A-B'!Q1742,'Speed Bin A-B'!Q1846,'Speed Bin A-B'!Q1950,'Speed Bin A-B'!Q2262,'Speed Bin A-B'!Q2366,'Speed Bin A-B'!Q2470,'Speed Bin A-B'!Q2574,'Speed Bin A-B'!Q2678)</f>
        <v>0</v>
      </c>
      <c r="R71" s="273">
        <f>SUM('Speed Bin A-B'!R78,'Speed Bin A-B'!R182,'Speed Bin A-B'!R286,'Speed Bin A-B'!R390,'Speed Bin A-B'!R494,'Speed Bin A-B'!R806,'Speed Bin A-B'!R910,'Speed Bin A-B'!R1014,'Speed Bin A-B'!R1118,'Speed Bin A-B'!R1222,'Speed Bin A-B'!R1534,'Speed Bin A-B'!R1638,'Speed Bin A-B'!R1742,'Speed Bin A-B'!R1846,'Speed Bin A-B'!R1950,'Speed Bin A-B'!R2262,'Speed Bin A-B'!R2366,'Speed Bin A-B'!R2470,'Speed Bin A-B'!R2574,'Speed Bin A-B'!R2678)</f>
        <v>0</v>
      </c>
      <c r="S71" s="273">
        <f>SUM('Speed Bin A-B'!S78,'Speed Bin A-B'!S182,'Speed Bin A-B'!S286,'Speed Bin A-B'!S390,'Speed Bin A-B'!S494,'Speed Bin A-B'!S806,'Speed Bin A-B'!S910,'Speed Bin A-B'!S1014,'Speed Bin A-B'!S1118,'Speed Bin A-B'!S1222,'Speed Bin A-B'!S1534,'Speed Bin A-B'!S1638,'Speed Bin A-B'!S1742,'Speed Bin A-B'!S1846,'Speed Bin A-B'!S1950,'Speed Bin A-B'!S2262,'Speed Bin A-B'!S2366,'Speed Bin A-B'!S2470,'Speed Bin A-B'!S2574,'Speed Bin A-B'!S2678)</f>
        <v>0</v>
      </c>
      <c r="T71" s="273">
        <f>SUM('Speed Bin A-B'!T78,'Speed Bin A-B'!T182,'Speed Bin A-B'!T286,'Speed Bin A-B'!T390,'Speed Bin A-B'!T494,'Speed Bin A-B'!T806,'Speed Bin A-B'!T910,'Speed Bin A-B'!T1014,'Speed Bin A-B'!T1118,'Speed Bin A-B'!T1222,'Speed Bin A-B'!T1534,'Speed Bin A-B'!T1638,'Speed Bin A-B'!T1742,'Speed Bin A-B'!T1846,'Speed Bin A-B'!T1950,'Speed Bin A-B'!T2262,'Speed Bin A-B'!T2366,'Speed Bin A-B'!T2470,'Speed Bin A-B'!T2574,'Speed Bin A-B'!T2678)</f>
        <v>0</v>
      </c>
      <c r="U71" s="273">
        <f>SUM('Speed Bin A-B'!U78,'Speed Bin A-B'!U182,'Speed Bin A-B'!U286,'Speed Bin A-B'!U390,'Speed Bin A-B'!U494,'Speed Bin A-B'!U806,'Speed Bin A-B'!U910,'Speed Bin A-B'!U1014,'Speed Bin A-B'!U1118,'Speed Bin A-B'!U1222,'Speed Bin A-B'!U1534,'Speed Bin A-B'!U1638,'Speed Bin A-B'!U1742,'Speed Bin A-B'!U1846,'Speed Bin A-B'!U1950,'Speed Bin A-B'!U2262,'Speed Bin A-B'!U2366,'Speed Bin A-B'!U2470,'Speed Bin A-B'!U2574,'Speed Bin A-B'!U2678)</f>
        <v>0</v>
      </c>
      <c r="V71"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f>
        <v>26.314285714285717</v>
      </c>
      <c r="W71"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f>
        <v>30.15</v>
      </c>
      <c r="X71" s="267"/>
      <c r="Y71" s="267"/>
    </row>
    <row r="72" spans="1:25" x14ac:dyDescent="0.25">
      <c r="A72" s="272">
        <v>0.70833333333333304</v>
      </c>
      <c r="B72" s="273">
        <f>SUM('Speed Bin A-B'!B79,'Speed Bin A-B'!B183,'Speed Bin A-B'!B287,'Speed Bin A-B'!B391,'Speed Bin A-B'!B495,'Speed Bin A-B'!B807,'Speed Bin A-B'!B911,'Speed Bin A-B'!B1015,'Speed Bin A-B'!B1119,'Speed Bin A-B'!B1223,'Speed Bin A-B'!B1535,'Speed Bin A-B'!B1639,'Speed Bin A-B'!B1743,'Speed Bin A-B'!B1847,'Speed Bin A-B'!B1951,'Speed Bin A-B'!B2263,'Speed Bin A-B'!B2367,'Speed Bin A-B'!B2471,'Speed Bin A-B'!B2575,'Speed Bin A-B'!B2679)</f>
        <v>504</v>
      </c>
      <c r="C72" s="273">
        <f>SUM('Speed Bin A-B'!C79,'Speed Bin A-B'!C183,'Speed Bin A-B'!C287,'Speed Bin A-B'!C391,'Speed Bin A-B'!C495,'Speed Bin A-B'!C807,'Speed Bin A-B'!C911,'Speed Bin A-B'!C1015,'Speed Bin A-B'!C1119,'Speed Bin A-B'!C1223,'Speed Bin A-B'!C1535,'Speed Bin A-B'!C1639,'Speed Bin A-B'!C1743,'Speed Bin A-B'!C1847,'Speed Bin A-B'!C1951,'Speed Bin A-B'!C2263,'Speed Bin A-B'!C2367,'Speed Bin A-B'!C2471,'Speed Bin A-B'!C2575,'Speed Bin A-B'!C2679)</f>
        <v>0</v>
      </c>
      <c r="D72" s="273">
        <f>SUM('Speed Bin A-B'!D79,'Speed Bin A-B'!D183,'Speed Bin A-B'!D287,'Speed Bin A-B'!D391,'Speed Bin A-B'!D495,'Speed Bin A-B'!D807,'Speed Bin A-B'!D911,'Speed Bin A-B'!D1015,'Speed Bin A-B'!D1119,'Speed Bin A-B'!D1223,'Speed Bin A-B'!D1535,'Speed Bin A-B'!D1639,'Speed Bin A-B'!D1743,'Speed Bin A-B'!D1847,'Speed Bin A-B'!D1951,'Speed Bin A-B'!D2263,'Speed Bin A-B'!D2367,'Speed Bin A-B'!D2471,'Speed Bin A-B'!D2575,'Speed Bin A-B'!D2679)</f>
        <v>2</v>
      </c>
      <c r="E72" s="273">
        <f>SUM('Speed Bin A-B'!E79,'Speed Bin A-B'!E183,'Speed Bin A-B'!E287,'Speed Bin A-B'!E391,'Speed Bin A-B'!E495,'Speed Bin A-B'!E807,'Speed Bin A-B'!E911,'Speed Bin A-B'!E1015,'Speed Bin A-B'!E1119,'Speed Bin A-B'!E1223,'Speed Bin A-B'!E1535,'Speed Bin A-B'!E1639,'Speed Bin A-B'!E1743,'Speed Bin A-B'!E1847,'Speed Bin A-B'!E1951,'Speed Bin A-B'!E2263,'Speed Bin A-B'!E2367,'Speed Bin A-B'!E2471,'Speed Bin A-B'!E2575,'Speed Bin A-B'!E2679)</f>
        <v>23</v>
      </c>
      <c r="F72" s="273">
        <f>SUM('Speed Bin A-B'!F79,'Speed Bin A-B'!F183,'Speed Bin A-B'!F287,'Speed Bin A-B'!F391,'Speed Bin A-B'!F495,'Speed Bin A-B'!F807,'Speed Bin A-B'!F911,'Speed Bin A-B'!F1015,'Speed Bin A-B'!F1119,'Speed Bin A-B'!F1223,'Speed Bin A-B'!F1535,'Speed Bin A-B'!F1639,'Speed Bin A-B'!F1743,'Speed Bin A-B'!F1847,'Speed Bin A-B'!F1951,'Speed Bin A-B'!F2263,'Speed Bin A-B'!F2367,'Speed Bin A-B'!F2471,'Speed Bin A-B'!F2575,'Speed Bin A-B'!F2679)</f>
        <v>149</v>
      </c>
      <c r="G72" s="273">
        <f>SUM('Speed Bin A-B'!G79,'Speed Bin A-B'!G183,'Speed Bin A-B'!G287,'Speed Bin A-B'!G391,'Speed Bin A-B'!G495,'Speed Bin A-B'!G807,'Speed Bin A-B'!G911,'Speed Bin A-B'!G1015,'Speed Bin A-B'!G1119,'Speed Bin A-B'!G1223,'Speed Bin A-B'!G1535,'Speed Bin A-B'!G1639,'Speed Bin A-B'!G1743,'Speed Bin A-B'!G1847,'Speed Bin A-B'!G1951,'Speed Bin A-B'!G2263,'Speed Bin A-B'!G2367,'Speed Bin A-B'!G2471,'Speed Bin A-B'!G2575,'Speed Bin A-B'!G2679)</f>
        <v>265</v>
      </c>
      <c r="H72" s="273">
        <f>SUM('Speed Bin A-B'!H79,'Speed Bin A-B'!H183,'Speed Bin A-B'!H287,'Speed Bin A-B'!H391,'Speed Bin A-B'!H495,'Speed Bin A-B'!H807,'Speed Bin A-B'!H911,'Speed Bin A-B'!H1015,'Speed Bin A-B'!H1119,'Speed Bin A-B'!H1223,'Speed Bin A-B'!H1535,'Speed Bin A-B'!H1639,'Speed Bin A-B'!H1743,'Speed Bin A-B'!H1847,'Speed Bin A-B'!H1951,'Speed Bin A-B'!H2263,'Speed Bin A-B'!H2367,'Speed Bin A-B'!H2471,'Speed Bin A-B'!H2575,'Speed Bin A-B'!H2679)</f>
        <v>59</v>
      </c>
      <c r="I72" s="273">
        <f>SUM('Speed Bin A-B'!I79,'Speed Bin A-B'!I183,'Speed Bin A-B'!I287,'Speed Bin A-B'!I391,'Speed Bin A-B'!I495,'Speed Bin A-B'!I807,'Speed Bin A-B'!I911,'Speed Bin A-B'!I1015,'Speed Bin A-B'!I1119,'Speed Bin A-B'!I1223,'Speed Bin A-B'!I1535,'Speed Bin A-B'!I1639,'Speed Bin A-B'!I1743,'Speed Bin A-B'!I1847,'Speed Bin A-B'!I1951,'Speed Bin A-B'!I2263,'Speed Bin A-B'!I2367,'Speed Bin A-B'!I2471,'Speed Bin A-B'!I2575,'Speed Bin A-B'!I2679)</f>
        <v>5</v>
      </c>
      <c r="J72" s="273">
        <f>SUM('Speed Bin A-B'!J79,'Speed Bin A-B'!J183,'Speed Bin A-B'!J287,'Speed Bin A-B'!J391,'Speed Bin A-B'!J495,'Speed Bin A-B'!J807,'Speed Bin A-B'!J911,'Speed Bin A-B'!J1015,'Speed Bin A-B'!J1119,'Speed Bin A-B'!J1223,'Speed Bin A-B'!J1535,'Speed Bin A-B'!J1639,'Speed Bin A-B'!J1743,'Speed Bin A-B'!J1847,'Speed Bin A-B'!J1951,'Speed Bin A-B'!J2263,'Speed Bin A-B'!J2367,'Speed Bin A-B'!J2471,'Speed Bin A-B'!J2575,'Speed Bin A-B'!J2679)</f>
        <v>1</v>
      </c>
      <c r="K72" s="273">
        <f>SUM('Speed Bin A-B'!K79,'Speed Bin A-B'!K183,'Speed Bin A-B'!K287,'Speed Bin A-B'!K391,'Speed Bin A-B'!K495,'Speed Bin A-B'!K807,'Speed Bin A-B'!K911,'Speed Bin A-B'!K1015,'Speed Bin A-B'!K1119,'Speed Bin A-B'!K1223,'Speed Bin A-B'!K1535,'Speed Bin A-B'!K1639,'Speed Bin A-B'!K1743,'Speed Bin A-B'!K1847,'Speed Bin A-B'!K1951,'Speed Bin A-B'!K2263,'Speed Bin A-B'!K2367,'Speed Bin A-B'!K2471,'Speed Bin A-B'!K2575,'Speed Bin A-B'!K2679)</f>
        <v>0</v>
      </c>
      <c r="L72" s="273">
        <f>SUM('Speed Bin A-B'!L79,'Speed Bin A-B'!L183,'Speed Bin A-B'!L287,'Speed Bin A-B'!L391,'Speed Bin A-B'!L495,'Speed Bin A-B'!L807,'Speed Bin A-B'!L911,'Speed Bin A-B'!L1015,'Speed Bin A-B'!L1119,'Speed Bin A-B'!L1223,'Speed Bin A-B'!L1535,'Speed Bin A-B'!L1639,'Speed Bin A-B'!L1743,'Speed Bin A-B'!L1847,'Speed Bin A-B'!L1951,'Speed Bin A-B'!L2263,'Speed Bin A-B'!L2367,'Speed Bin A-B'!L2471,'Speed Bin A-B'!L2575,'Speed Bin A-B'!L2679)</f>
        <v>0</v>
      </c>
      <c r="M72" s="273">
        <f>SUM('Speed Bin A-B'!M79,'Speed Bin A-B'!M183,'Speed Bin A-B'!M287,'Speed Bin A-B'!M391,'Speed Bin A-B'!M495,'Speed Bin A-B'!M807,'Speed Bin A-B'!M911,'Speed Bin A-B'!M1015,'Speed Bin A-B'!M1119,'Speed Bin A-B'!M1223,'Speed Bin A-B'!M1535,'Speed Bin A-B'!M1639,'Speed Bin A-B'!M1743,'Speed Bin A-B'!M1847,'Speed Bin A-B'!M1951,'Speed Bin A-B'!M2263,'Speed Bin A-B'!M2367,'Speed Bin A-B'!M2471,'Speed Bin A-B'!M2575,'Speed Bin A-B'!M2679)</f>
        <v>0</v>
      </c>
      <c r="N72" s="273">
        <f>SUM('Speed Bin A-B'!N79,'Speed Bin A-B'!N183,'Speed Bin A-B'!N287,'Speed Bin A-B'!N391,'Speed Bin A-B'!N495,'Speed Bin A-B'!N807,'Speed Bin A-B'!N911,'Speed Bin A-B'!N1015,'Speed Bin A-B'!N1119,'Speed Bin A-B'!N1223,'Speed Bin A-B'!N1535,'Speed Bin A-B'!N1639,'Speed Bin A-B'!N1743,'Speed Bin A-B'!N1847,'Speed Bin A-B'!N1951,'Speed Bin A-B'!N2263,'Speed Bin A-B'!N2367,'Speed Bin A-B'!N2471,'Speed Bin A-B'!N2575,'Speed Bin A-B'!N2679)</f>
        <v>0</v>
      </c>
      <c r="O72" s="273">
        <f>SUM('Speed Bin A-B'!O79,'Speed Bin A-B'!O183,'Speed Bin A-B'!O287,'Speed Bin A-B'!O391,'Speed Bin A-B'!O495,'Speed Bin A-B'!O807,'Speed Bin A-B'!O911,'Speed Bin A-B'!O1015,'Speed Bin A-B'!O1119,'Speed Bin A-B'!O1223,'Speed Bin A-B'!O1535,'Speed Bin A-B'!O1639,'Speed Bin A-B'!O1743,'Speed Bin A-B'!O1847,'Speed Bin A-B'!O1951,'Speed Bin A-B'!O2263,'Speed Bin A-B'!O2367,'Speed Bin A-B'!O2471,'Speed Bin A-B'!O2575,'Speed Bin A-B'!O2679)</f>
        <v>0</v>
      </c>
      <c r="P72" s="273">
        <f>SUM('Speed Bin A-B'!P79,'Speed Bin A-B'!P183,'Speed Bin A-B'!P287,'Speed Bin A-B'!P391,'Speed Bin A-B'!P495,'Speed Bin A-B'!P807,'Speed Bin A-B'!P911,'Speed Bin A-B'!P1015,'Speed Bin A-B'!P1119,'Speed Bin A-B'!P1223,'Speed Bin A-B'!P1535,'Speed Bin A-B'!P1639,'Speed Bin A-B'!P1743,'Speed Bin A-B'!P1847,'Speed Bin A-B'!P1951,'Speed Bin A-B'!P2263,'Speed Bin A-B'!P2367,'Speed Bin A-B'!P2471,'Speed Bin A-B'!P2575,'Speed Bin A-B'!P2679)</f>
        <v>0</v>
      </c>
      <c r="Q72" s="273">
        <f>SUM('Speed Bin A-B'!Q79,'Speed Bin A-B'!Q183,'Speed Bin A-B'!Q287,'Speed Bin A-B'!Q391,'Speed Bin A-B'!Q495,'Speed Bin A-B'!Q807,'Speed Bin A-B'!Q911,'Speed Bin A-B'!Q1015,'Speed Bin A-B'!Q1119,'Speed Bin A-B'!Q1223,'Speed Bin A-B'!Q1535,'Speed Bin A-B'!Q1639,'Speed Bin A-B'!Q1743,'Speed Bin A-B'!Q1847,'Speed Bin A-B'!Q1951,'Speed Bin A-B'!Q2263,'Speed Bin A-B'!Q2367,'Speed Bin A-B'!Q2471,'Speed Bin A-B'!Q2575,'Speed Bin A-B'!Q2679)</f>
        <v>0</v>
      </c>
      <c r="R72" s="273">
        <f>SUM('Speed Bin A-B'!R79,'Speed Bin A-B'!R183,'Speed Bin A-B'!R287,'Speed Bin A-B'!R391,'Speed Bin A-B'!R495,'Speed Bin A-B'!R807,'Speed Bin A-B'!R911,'Speed Bin A-B'!R1015,'Speed Bin A-B'!R1119,'Speed Bin A-B'!R1223,'Speed Bin A-B'!R1535,'Speed Bin A-B'!R1639,'Speed Bin A-B'!R1743,'Speed Bin A-B'!R1847,'Speed Bin A-B'!R1951,'Speed Bin A-B'!R2263,'Speed Bin A-B'!R2367,'Speed Bin A-B'!R2471,'Speed Bin A-B'!R2575,'Speed Bin A-B'!R2679)</f>
        <v>0</v>
      </c>
      <c r="S72" s="273">
        <f>SUM('Speed Bin A-B'!S79,'Speed Bin A-B'!S183,'Speed Bin A-B'!S287,'Speed Bin A-B'!S391,'Speed Bin A-B'!S495,'Speed Bin A-B'!S807,'Speed Bin A-B'!S911,'Speed Bin A-B'!S1015,'Speed Bin A-B'!S1119,'Speed Bin A-B'!S1223,'Speed Bin A-B'!S1535,'Speed Bin A-B'!S1639,'Speed Bin A-B'!S1743,'Speed Bin A-B'!S1847,'Speed Bin A-B'!S1951,'Speed Bin A-B'!S2263,'Speed Bin A-B'!S2367,'Speed Bin A-B'!S2471,'Speed Bin A-B'!S2575,'Speed Bin A-B'!S2679)</f>
        <v>0</v>
      </c>
      <c r="T72" s="273">
        <f>SUM('Speed Bin A-B'!T79,'Speed Bin A-B'!T183,'Speed Bin A-B'!T287,'Speed Bin A-B'!T391,'Speed Bin A-B'!T495,'Speed Bin A-B'!T807,'Speed Bin A-B'!T911,'Speed Bin A-B'!T1015,'Speed Bin A-B'!T1119,'Speed Bin A-B'!T1223,'Speed Bin A-B'!T1535,'Speed Bin A-B'!T1639,'Speed Bin A-B'!T1743,'Speed Bin A-B'!T1847,'Speed Bin A-B'!T1951,'Speed Bin A-B'!T2263,'Speed Bin A-B'!T2367,'Speed Bin A-B'!T2471,'Speed Bin A-B'!T2575,'Speed Bin A-B'!T2679)</f>
        <v>0</v>
      </c>
      <c r="U72" s="273">
        <f>SUM('Speed Bin A-B'!U79,'Speed Bin A-B'!U183,'Speed Bin A-B'!U287,'Speed Bin A-B'!U391,'Speed Bin A-B'!U495,'Speed Bin A-B'!U807,'Speed Bin A-B'!U911,'Speed Bin A-B'!U1015,'Speed Bin A-B'!U1119,'Speed Bin A-B'!U1223,'Speed Bin A-B'!U1535,'Speed Bin A-B'!U1639,'Speed Bin A-B'!U1743,'Speed Bin A-B'!U1847,'Speed Bin A-B'!U1951,'Speed Bin A-B'!U2263,'Speed Bin A-B'!U2367,'Speed Bin A-B'!U2471,'Speed Bin A-B'!U2575,'Speed Bin A-B'!U2679)</f>
        <v>0</v>
      </c>
      <c r="V72"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f>
        <v>26.164285714285718</v>
      </c>
      <c r="W72"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f>
        <v>29.87142857142857</v>
      </c>
      <c r="X72" s="267"/>
      <c r="Y72" s="267"/>
    </row>
    <row r="73" spans="1:25" x14ac:dyDescent="0.25">
      <c r="A73" s="272">
        <v>0.71875</v>
      </c>
      <c r="B73" s="273">
        <f>SUM('Speed Bin A-B'!B80,'Speed Bin A-B'!B184,'Speed Bin A-B'!B288,'Speed Bin A-B'!B392,'Speed Bin A-B'!B496,'Speed Bin A-B'!B808,'Speed Bin A-B'!B912,'Speed Bin A-B'!B1016,'Speed Bin A-B'!B1120,'Speed Bin A-B'!B1224,'Speed Bin A-B'!B1536,'Speed Bin A-B'!B1640,'Speed Bin A-B'!B1744,'Speed Bin A-B'!B1848,'Speed Bin A-B'!B1952,'Speed Bin A-B'!B2264,'Speed Bin A-B'!B2368,'Speed Bin A-B'!B2472,'Speed Bin A-B'!B2576,'Speed Bin A-B'!B2680)</f>
        <v>575</v>
      </c>
      <c r="C73" s="273">
        <f>SUM('Speed Bin A-B'!C80,'Speed Bin A-B'!C184,'Speed Bin A-B'!C288,'Speed Bin A-B'!C392,'Speed Bin A-B'!C496,'Speed Bin A-B'!C808,'Speed Bin A-B'!C912,'Speed Bin A-B'!C1016,'Speed Bin A-B'!C1120,'Speed Bin A-B'!C1224,'Speed Bin A-B'!C1536,'Speed Bin A-B'!C1640,'Speed Bin A-B'!C1744,'Speed Bin A-B'!C1848,'Speed Bin A-B'!C1952,'Speed Bin A-B'!C2264,'Speed Bin A-B'!C2368,'Speed Bin A-B'!C2472,'Speed Bin A-B'!C2576,'Speed Bin A-B'!C2680)</f>
        <v>0</v>
      </c>
      <c r="D73" s="273">
        <f>SUM('Speed Bin A-B'!D80,'Speed Bin A-B'!D184,'Speed Bin A-B'!D288,'Speed Bin A-B'!D392,'Speed Bin A-B'!D496,'Speed Bin A-B'!D808,'Speed Bin A-B'!D912,'Speed Bin A-B'!D1016,'Speed Bin A-B'!D1120,'Speed Bin A-B'!D1224,'Speed Bin A-B'!D1536,'Speed Bin A-B'!D1640,'Speed Bin A-B'!D1744,'Speed Bin A-B'!D1848,'Speed Bin A-B'!D1952,'Speed Bin A-B'!D2264,'Speed Bin A-B'!D2368,'Speed Bin A-B'!D2472,'Speed Bin A-B'!D2576,'Speed Bin A-B'!D2680)</f>
        <v>1</v>
      </c>
      <c r="E73" s="273">
        <f>SUM('Speed Bin A-B'!E80,'Speed Bin A-B'!E184,'Speed Bin A-B'!E288,'Speed Bin A-B'!E392,'Speed Bin A-B'!E496,'Speed Bin A-B'!E808,'Speed Bin A-B'!E912,'Speed Bin A-B'!E1016,'Speed Bin A-B'!E1120,'Speed Bin A-B'!E1224,'Speed Bin A-B'!E1536,'Speed Bin A-B'!E1640,'Speed Bin A-B'!E1744,'Speed Bin A-B'!E1848,'Speed Bin A-B'!E1952,'Speed Bin A-B'!E2264,'Speed Bin A-B'!E2368,'Speed Bin A-B'!E2472,'Speed Bin A-B'!E2576,'Speed Bin A-B'!E2680)</f>
        <v>12</v>
      </c>
      <c r="F73" s="273">
        <f>SUM('Speed Bin A-B'!F80,'Speed Bin A-B'!F184,'Speed Bin A-B'!F288,'Speed Bin A-B'!F392,'Speed Bin A-B'!F496,'Speed Bin A-B'!F808,'Speed Bin A-B'!F912,'Speed Bin A-B'!F1016,'Speed Bin A-B'!F1120,'Speed Bin A-B'!F1224,'Speed Bin A-B'!F1536,'Speed Bin A-B'!F1640,'Speed Bin A-B'!F1744,'Speed Bin A-B'!F1848,'Speed Bin A-B'!F1952,'Speed Bin A-B'!F2264,'Speed Bin A-B'!F2368,'Speed Bin A-B'!F2472,'Speed Bin A-B'!F2576,'Speed Bin A-B'!F2680)</f>
        <v>149</v>
      </c>
      <c r="G73" s="273">
        <f>SUM('Speed Bin A-B'!G80,'Speed Bin A-B'!G184,'Speed Bin A-B'!G288,'Speed Bin A-B'!G392,'Speed Bin A-B'!G496,'Speed Bin A-B'!G808,'Speed Bin A-B'!G912,'Speed Bin A-B'!G1016,'Speed Bin A-B'!G1120,'Speed Bin A-B'!G1224,'Speed Bin A-B'!G1536,'Speed Bin A-B'!G1640,'Speed Bin A-B'!G1744,'Speed Bin A-B'!G1848,'Speed Bin A-B'!G1952,'Speed Bin A-B'!G2264,'Speed Bin A-B'!G2368,'Speed Bin A-B'!G2472,'Speed Bin A-B'!G2576,'Speed Bin A-B'!G2680)</f>
        <v>286</v>
      </c>
      <c r="H73" s="273">
        <f>SUM('Speed Bin A-B'!H80,'Speed Bin A-B'!H184,'Speed Bin A-B'!H288,'Speed Bin A-B'!H392,'Speed Bin A-B'!H496,'Speed Bin A-B'!H808,'Speed Bin A-B'!H912,'Speed Bin A-B'!H1016,'Speed Bin A-B'!H1120,'Speed Bin A-B'!H1224,'Speed Bin A-B'!H1536,'Speed Bin A-B'!H1640,'Speed Bin A-B'!H1744,'Speed Bin A-B'!H1848,'Speed Bin A-B'!H1952,'Speed Bin A-B'!H2264,'Speed Bin A-B'!H2368,'Speed Bin A-B'!H2472,'Speed Bin A-B'!H2576,'Speed Bin A-B'!H2680)</f>
        <v>107</v>
      </c>
      <c r="I73" s="273">
        <f>SUM('Speed Bin A-B'!I80,'Speed Bin A-B'!I184,'Speed Bin A-B'!I288,'Speed Bin A-B'!I392,'Speed Bin A-B'!I496,'Speed Bin A-B'!I808,'Speed Bin A-B'!I912,'Speed Bin A-B'!I1016,'Speed Bin A-B'!I1120,'Speed Bin A-B'!I1224,'Speed Bin A-B'!I1536,'Speed Bin A-B'!I1640,'Speed Bin A-B'!I1744,'Speed Bin A-B'!I1848,'Speed Bin A-B'!I1952,'Speed Bin A-B'!I2264,'Speed Bin A-B'!I2368,'Speed Bin A-B'!I2472,'Speed Bin A-B'!I2576,'Speed Bin A-B'!I2680)</f>
        <v>16</v>
      </c>
      <c r="J73" s="273">
        <f>SUM('Speed Bin A-B'!J80,'Speed Bin A-B'!J184,'Speed Bin A-B'!J288,'Speed Bin A-B'!J392,'Speed Bin A-B'!J496,'Speed Bin A-B'!J808,'Speed Bin A-B'!J912,'Speed Bin A-B'!J1016,'Speed Bin A-B'!J1120,'Speed Bin A-B'!J1224,'Speed Bin A-B'!J1536,'Speed Bin A-B'!J1640,'Speed Bin A-B'!J1744,'Speed Bin A-B'!J1848,'Speed Bin A-B'!J1952,'Speed Bin A-B'!J2264,'Speed Bin A-B'!J2368,'Speed Bin A-B'!J2472,'Speed Bin A-B'!J2576,'Speed Bin A-B'!J2680)</f>
        <v>4</v>
      </c>
      <c r="K73" s="273">
        <f>SUM('Speed Bin A-B'!K80,'Speed Bin A-B'!K184,'Speed Bin A-B'!K288,'Speed Bin A-B'!K392,'Speed Bin A-B'!K496,'Speed Bin A-B'!K808,'Speed Bin A-B'!K912,'Speed Bin A-B'!K1016,'Speed Bin A-B'!K1120,'Speed Bin A-B'!K1224,'Speed Bin A-B'!K1536,'Speed Bin A-B'!K1640,'Speed Bin A-B'!K1744,'Speed Bin A-B'!K1848,'Speed Bin A-B'!K1952,'Speed Bin A-B'!K2264,'Speed Bin A-B'!K2368,'Speed Bin A-B'!K2472,'Speed Bin A-B'!K2576,'Speed Bin A-B'!K2680)</f>
        <v>0</v>
      </c>
      <c r="L73" s="273">
        <f>SUM('Speed Bin A-B'!L80,'Speed Bin A-B'!L184,'Speed Bin A-B'!L288,'Speed Bin A-B'!L392,'Speed Bin A-B'!L496,'Speed Bin A-B'!L808,'Speed Bin A-B'!L912,'Speed Bin A-B'!L1016,'Speed Bin A-B'!L1120,'Speed Bin A-B'!L1224,'Speed Bin A-B'!L1536,'Speed Bin A-B'!L1640,'Speed Bin A-B'!L1744,'Speed Bin A-B'!L1848,'Speed Bin A-B'!L1952,'Speed Bin A-B'!L2264,'Speed Bin A-B'!L2368,'Speed Bin A-B'!L2472,'Speed Bin A-B'!L2576,'Speed Bin A-B'!L2680)</f>
        <v>0</v>
      </c>
      <c r="M73" s="273">
        <f>SUM('Speed Bin A-B'!M80,'Speed Bin A-B'!M184,'Speed Bin A-B'!M288,'Speed Bin A-B'!M392,'Speed Bin A-B'!M496,'Speed Bin A-B'!M808,'Speed Bin A-B'!M912,'Speed Bin A-B'!M1016,'Speed Bin A-B'!M1120,'Speed Bin A-B'!M1224,'Speed Bin A-B'!M1536,'Speed Bin A-B'!M1640,'Speed Bin A-B'!M1744,'Speed Bin A-B'!M1848,'Speed Bin A-B'!M1952,'Speed Bin A-B'!M2264,'Speed Bin A-B'!M2368,'Speed Bin A-B'!M2472,'Speed Bin A-B'!M2576,'Speed Bin A-B'!M2680)</f>
        <v>0</v>
      </c>
      <c r="N73" s="273">
        <f>SUM('Speed Bin A-B'!N80,'Speed Bin A-B'!N184,'Speed Bin A-B'!N288,'Speed Bin A-B'!N392,'Speed Bin A-B'!N496,'Speed Bin A-B'!N808,'Speed Bin A-B'!N912,'Speed Bin A-B'!N1016,'Speed Bin A-B'!N1120,'Speed Bin A-B'!N1224,'Speed Bin A-B'!N1536,'Speed Bin A-B'!N1640,'Speed Bin A-B'!N1744,'Speed Bin A-B'!N1848,'Speed Bin A-B'!N1952,'Speed Bin A-B'!N2264,'Speed Bin A-B'!N2368,'Speed Bin A-B'!N2472,'Speed Bin A-B'!N2576,'Speed Bin A-B'!N2680)</f>
        <v>0</v>
      </c>
      <c r="O73" s="273">
        <f>SUM('Speed Bin A-B'!O80,'Speed Bin A-B'!O184,'Speed Bin A-B'!O288,'Speed Bin A-B'!O392,'Speed Bin A-B'!O496,'Speed Bin A-B'!O808,'Speed Bin A-B'!O912,'Speed Bin A-B'!O1016,'Speed Bin A-B'!O1120,'Speed Bin A-B'!O1224,'Speed Bin A-B'!O1536,'Speed Bin A-B'!O1640,'Speed Bin A-B'!O1744,'Speed Bin A-B'!O1848,'Speed Bin A-B'!O1952,'Speed Bin A-B'!O2264,'Speed Bin A-B'!O2368,'Speed Bin A-B'!O2472,'Speed Bin A-B'!O2576,'Speed Bin A-B'!O2680)</f>
        <v>0</v>
      </c>
      <c r="P73" s="273">
        <f>SUM('Speed Bin A-B'!P80,'Speed Bin A-B'!P184,'Speed Bin A-B'!P288,'Speed Bin A-B'!P392,'Speed Bin A-B'!P496,'Speed Bin A-B'!P808,'Speed Bin A-B'!P912,'Speed Bin A-B'!P1016,'Speed Bin A-B'!P1120,'Speed Bin A-B'!P1224,'Speed Bin A-B'!P1536,'Speed Bin A-B'!P1640,'Speed Bin A-B'!P1744,'Speed Bin A-B'!P1848,'Speed Bin A-B'!P1952,'Speed Bin A-B'!P2264,'Speed Bin A-B'!P2368,'Speed Bin A-B'!P2472,'Speed Bin A-B'!P2576,'Speed Bin A-B'!P2680)</f>
        <v>0</v>
      </c>
      <c r="Q73" s="273">
        <f>SUM('Speed Bin A-B'!Q80,'Speed Bin A-B'!Q184,'Speed Bin A-B'!Q288,'Speed Bin A-B'!Q392,'Speed Bin A-B'!Q496,'Speed Bin A-B'!Q808,'Speed Bin A-B'!Q912,'Speed Bin A-B'!Q1016,'Speed Bin A-B'!Q1120,'Speed Bin A-B'!Q1224,'Speed Bin A-B'!Q1536,'Speed Bin A-B'!Q1640,'Speed Bin A-B'!Q1744,'Speed Bin A-B'!Q1848,'Speed Bin A-B'!Q1952,'Speed Bin A-B'!Q2264,'Speed Bin A-B'!Q2368,'Speed Bin A-B'!Q2472,'Speed Bin A-B'!Q2576,'Speed Bin A-B'!Q2680)</f>
        <v>0</v>
      </c>
      <c r="R73" s="273">
        <f>SUM('Speed Bin A-B'!R80,'Speed Bin A-B'!R184,'Speed Bin A-B'!R288,'Speed Bin A-B'!R392,'Speed Bin A-B'!R496,'Speed Bin A-B'!R808,'Speed Bin A-B'!R912,'Speed Bin A-B'!R1016,'Speed Bin A-B'!R1120,'Speed Bin A-B'!R1224,'Speed Bin A-B'!R1536,'Speed Bin A-B'!R1640,'Speed Bin A-B'!R1744,'Speed Bin A-B'!R1848,'Speed Bin A-B'!R1952,'Speed Bin A-B'!R2264,'Speed Bin A-B'!R2368,'Speed Bin A-B'!R2472,'Speed Bin A-B'!R2576,'Speed Bin A-B'!R2680)</f>
        <v>0</v>
      </c>
      <c r="S73" s="273">
        <f>SUM('Speed Bin A-B'!S80,'Speed Bin A-B'!S184,'Speed Bin A-B'!S288,'Speed Bin A-B'!S392,'Speed Bin A-B'!S496,'Speed Bin A-B'!S808,'Speed Bin A-B'!S912,'Speed Bin A-B'!S1016,'Speed Bin A-B'!S1120,'Speed Bin A-B'!S1224,'Speed Bin A-B'!S1536,'Speed Bin A-B'!S1640,'Speed Bin A-B'!S1744,'Speed Bin A-B'!S1848,'Speed Bin A-B'!S1952,'Speed Bin A-B'!S2264,'Speed Bin A-B'!S2368,'Speed Bin A-B'!S2472,'Speed Bin A-B'!S2576,'Speed Bin A-B'!S2680)</f>
        <v>0</v>
      </c>
      <c r="T73" s="273">
        <f>SUM('Speed Bin A-B'!T80,'Speed Bin A-B'!T184,'Speed Bin A-B'!T288,'Speed Bin A-B'!T392,'Speed Bin A-B'!T496,'Speed Bin A-B'!T808,'Speed Bin A-B'!T912,'Speed Bin A-B'!T1016,'Speed Bin A-B'!T1120,'Speed Bin A-B'!T1224,'Speed Bin A-B'!T1536,'Speed Bin A-B'!T1640,'Speed Bin A-B'!T1744,'Speed Bin A-B'!T1848,'Speed Bin A-B'!T1952,'Speed Bin A-B'!T2264,'Speed Bin A-B'!T2368,'Speed Bin A-B'!T2472,'Speed Bin A-B'!T2576,'Speed Bin A-B'!T2680)</f>
        <v>0</v>
      </c>
      <c r="U73" s="273">
        <f>SUM('Speed Bin A-B'!U80,'Speed Bin A-B'!U184,'Speed Bin A-B'!U288,'Speed Bin A-B'!U392,'Speed Bin A-B'!U496,'Speed Bin A-B'!U808,'Speed Bin A-B'!U912,'Speed Bin A-B'!U1016,'Speed Bin A-B'!U1120,'Speed Bin A-B'!U1224,'Speed Bin A-B'!U1536,'Speed Bin A-B'!U1640,'Speed Bin A-B'!U1744,'Speed Bin A-B'!U1848,'Speed Bin A-B'!U1952,'Speed Bin A-B'!U2264,'Speed Bin A-B'!U2368,'Speed Bin A-B'!U2472,'Speed Bin A-B'!U2576,'Speed Bin A-B'!U2680)</f>
        <v>0</v>
      </c>
      <c r="V73"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f>
        <v>27.271428571428572</v>
      </c>
      <c r="W73"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f>
        <v>31.49285714285714</v>
      </c>
      <c r="X73" s="267"/>
      <c r="Y73" s="267"/>
    </row>
    <row r="74" spans="1:25" x14ac:dyDescent="0.25">
      <c r="A74" s="272">
        <v>0.72916666666666696</v>
      </c>
      <c r="B74" s="273">
        <f>SUM('Speed Bin A-B'!B81,'Speed Bin A-B'!B185,'Speed Bin A-B'!B289,'Speed Bin A-B'!B393,'Speed Bin A-B'!B497,'Speed Bin A-B'!B809,'Speed Bin A-B'!B913,'Speed Bin A-B'!B1017,'Speed Bin A-B'!B1121,'Speed Bin A-B'!B1225,'Speed Bin A-B'!B1537,'Speed Bin A-B'!B1641,'Speed Bin A-B'!B1745,'Speed Bin A-B'!B1849,'Speed Bin A-B'!B1953,'Speed Bin A-B'!B2265,'Speed Bin A-B'!B2369,'Speed Bin A-B'!B2473,'Speed Bin A-B'!B2577,'Speed Bin A-B'!B2681)</f>
        <v>505</v>
      </c>
      <c r="C74" s="273">
        <f>SUM('Speed Bin A-B'!C81,'Speed Bin A-B'!C185,'Speed Bin A-B'!C289,'Speed Bin A-B'!C393,'Speed Bin A-B'!C497,'Speed Bin A-B'!C809,'Speed Bin A-B'!C913,'Speed Bin A-B'!C1017,'Speed Bin A-B'!C1121,'Speed Bin A-B'!C1225,'Speed Bin A-B'!C1537,'Speed Bin A-B'!C1641,'Speed Bin A-B'!C1745,'Speed Bin A-B'!C1849,'Speed Bin A-B'!C1953,'Speed Bin A-B'!C2265,'Speed Bin A-B'!C2369,'Speed Bin A-B'!C2473,'Speed Bin A-B'!C2577,'Speed Bin A-B'!C2681)</f>
        <v>0</v>
      </c>
      <c r="D74" s="273">
        <f>SUM('Speed Bin A-B'!D81,'Speed Bin A-B'!D185,'Speed Bin A-B'!D289,'Speed Bin A-B'!D393,'Speed Bin A-B'!D497,'Speed Bin A-B'!D809,'Speed Bin A-B'!D913,'Speed Bin A-B'!D1017,'Speed Bin A-B'!D1121,'Speed Bin A-B'!D1225,'Speed Bin A-B'!D1537,'Speed Bin A-B'!D1641,'Speed Bin A-B'!D1745,'Speed Bin A-B'!D1849,'Speed Bin A-B'!D1953,'Speed Bin A-B'!D2265,'Speed Bin A-B'!D2369,'Speed Bin A-B'!D2473,'Speed Bin A-B'!D2577,'Speed Bin A-B'!D2681)</f>
        <v>0</v>
      </c>
      <c r="E74" s="273">
        <f>SUM('Speed Bin A-B'!E81,'Speed Bin A-B'!E185,'Speed Bin A-B'!E289,'Speed Bin A-B'!E393,'Speed Bin A-B'!E497,'Speed Bin A-B'!E809,'Speed Bin A-B'!E913,'Speed Bin A-B'!E1017,'Speed Bin A-B'!E1121,'Speed Bin A-B'!E1225,'Speed Bin A-B'!E1537,'Speed Bin A-B'!E1641,'Speed Bin A-B'!E1745,'Speed Bin A-B'!E1849,'Speed Bin A-B'!E1953,'Speed Bin A-B'!E2265,'Speed Bin A-B'!E2369,'Speed Bin A-B'!E2473,'Speed Bin A-B'!E2577,'Speed Bin A-B'!E2681)</f>
        <v>12</v>
      </c>
      <c r="F74" s="273">
        <f>SUM('Speed Bin A-B'!F81,'Speed Bin A-B'!F185,'Speed Bin A-B'!F289,'Speed Bin A-B'!F393,'Speed Bin A-B'!F497,'Speed Bin A-B'!F809,'Speed Bin A-B'!F913,'Speed Bin A-B'!F1017,'Speed Bin A-B'!F1121,'Speed Bin A-B'!F1225,'Speed Bin A-B'!F1537,'Speed Bin A-B'!F1641,'Speed Bin A-B'!F1745,'Speed Bin A-B'!F1849,'Speed Bin A-B'!F1953,'Speed Bin A-B'!F2265,'Speed Bin A-B'!F2369,'Speed Bin A-B'!F2473,'Speed Bin A-B'!F2577,'Speed Bin A-B'!F2681)</f>
        <v>105</v>
      </c>
      <c r="G74" s="273">
        <f>SUM('Speed Bin A-B'!G81,'Speed Bin A-B'!G185,'Speed Bin A-B'!G289,'Speed Bin A-B'!G393,'Speed Bin A-B'!G497,'Speed Bin A-B'!G809,'Speed Bin A-B'!G913,'Speed Bin A-B'!G1017,'Speed Bin A-B'!G1121,'Speed Bin A-B'!G1225,'Speed Bin A-B'!G1537,'Speed Bin A-B'!G1641,'Speed Bin A-B'!G1745,'Speed Bin A-B'!G1849,'Speed Bin A-B'!G1953,'Speed Bin A-B'!G2265,'Speed Bin A-B'!G2369,'Speed Bin A-B'!G2473,'Speed Bin A-B'!G2577,'Speed Bin A-B'!G2681)</f>
        <v>279</v>
      </c>
      <c r="H74" s="273">
        <f>SUM('Speed Bin A-B'!H81,'Speed Bin A-B'!H185,'Speed Bin A-B'!H289,'Speed Bin A-B'!H393,'Speed Bin A-B'!H497,'Speed Bin A-B'!H809,'Speed Bin A-B'!H913,'Speed Bin A-B'!H1017,'Speed Bin A-B'!H1121,'Speed Bin A-B'!H1225,'Speed Bin A-B'!H1537,'Speed Bin A-B'!H1641,'Speed Bin A-B'!H1745,'Speed Bin A-B'!H1849,'Speed Bin A-B'!H1953,'Speed Bin A-B'!H2265,'Speed Bin A-B'!H2369,'Speed Bin A-B'!H2473,'Speed Bin A-B'!H2577,'Speed Bin A-B'!H2681)</f>
        <v>91</v>
      </c>
      <c r="I74" s="273">
        <f>SUM('Speed Bin A-B'!I81,'Speed Bin A-B'!I185,'Speed Bin A-B'!I289,'Speed Bin A-B'!I393,'Speed Bin A-B'!I497,'Speed Bin A-B'!I809,'Speed Bin A-B'!I913,'Speed Bin A-B'!I1017,'Speed Bin A-B'!I1121,'Speed Bin A-B'!I1225,'Speed Bin A-B'!I1537,'Speed Bin A-B'!I1641,'Speed Bin A-B'!I1745,'Speed Bin A-B'!I1849,'Speed Bin A-B'!I1953,'Speed Bin A-B'!I2265,'Speed Bin A-B'!I2369,'Speed Bin A-B'!I2473,'Speed Bin A-B'!I2577,'Speed Bin A-B'!I2681)</f>
        <v>14</v>
      </c>
      <c r="J74" s="273">
        <f>SUM('Speed Bin A-B'!J81,'Speed Bin A-B'!J185,'Speed Bin A-B'!J289,'Speed Bin A-B'!J393,'Speed Bin A-B'!J497,'Speed Bin A-B'!J809,'Speed Bin A-B'!J913,'Speed Bin A-B'!J1017,'Speed Bin A-B'!J1121,'Speed Bin A-B'!J1225,'Speed Bin A-B'!J1537,'Speed Bin A-B'!J1641,'Speed Bin A-B'!J1745,'Speed Bin A-B'!J1849,'Speed Bin A-B'!J1953,'Speed Bin A-B'!J2265,'Speed Bin A-B'!J2369,'Speed Bin A-B'!J2473,'Speed Bin A-B'!J2577,'Speed Bin A-B'!J2681)</f>
        <v>2</v>
      </c>
      <c r="K74" s="273">
        <f>SUM('Speed Bin A-B'!K81,'Speed Bin A-B'!K185,'Speed Bin A-B'!K289,'Speed Bin A-B'!K393,'Speed Bin A-B'!K497,'Speed Bin A-B'!K809,'Speed Bin A-B'!K913,'Speed Bin A-B'!K1017,'Speed Bin A-B'!K1121,'Speed Bin A-B'!K1225,'Speed Bin A-B'!K1537,'Speed Bin A-B'!K1641,'Speed Bin A-B'!K1745,'Speed Bin A-B'!K1849,'Speed Bin A-B'!K1953,'Speed Bin A-B'!K2265,'Speed Bin A-B'!K2369,'Speed Bin A-B'!K2473,'Speed Bin A-B'!K2577,'Speed Bin A-B'!K2681)</f>
        <v>1</v>
      </c>
      <c r="L74" s="273">
        <f>SUM('Speed Bin A-B'!L81,'Speed Bin A-B'!L185,'Speed Bin A-B'!L289,'Speed Bin A-B'!L393,'Speed Bin A-B'!L497,'Speed Bin A-B'!L809,'Speed Bin A-B'!L913,'Speed Bin A-B'!L1017,'Speed Bin A-B'!L1121,'Speed Bin A-B'!L1225,'Speed Bin A-B'!L1537,'Speed Bin A-B'!L1641,'Speed Bin A-B'!L1745,'Speed Bin A-B'!L1849,'Speed Bin A-B'!L1953,'Speed Bin A-B'!L2265,'Speed Bin A-B'!L2369,'Speed Bin A-B'!L2473,'Speed Bin A-B'!L2577,'Speed Bin A-B'!L2681)</f>
        <v>1</v>
      </c>
      <c r="M74" s="273">
        <f>SUM('Speed Bin A-B'!M81,'Speed Bin A-B'!M185,'Speed Bin A-B'!M289,'Speed Bin A-B'!M393,'Speed Bin A-B'!M497,'Speed Bin A-B'!M809,'Speed Bin A-B'!M913,'Speed Bin A-B'!M1017,'Speed Bin A-B'!M1121,'Speed Bin A-B'!M1225,'Speed Bin A-B'!M1537,'Speed Bin A-B'!M1641,'Speed Bin A-B'!M1745,'Speed Bin A-B'!M1849,'Speed Bin A-B'!M1953,'Speed Bin A-B'!M2265,'Speed Bin A-B'!M2369,'Speed Bin A-B'!M2473,'Speed Bin A-B'!M2577,'Speed Bin A-B'!M2681)</f>
        <v>0</v>
      </c>
      <c r="N74" s="273">
        <f>SUM('Speed Bin A-B'!N81,'Speed Bin A-B'!N185,'Speed Bin A-B'!N289,'Speed Bin A-B'!N393,'Speed Bin A-B'!N497,'Speed Bin A-B'!N809,'Speed Bin A-B'!N913,'Speed Bin A-B'!N1017,'Speed Bin A-B'!N1121,'Speed Bin A-B'!N1225,'Speed Bin A-B'!N1537,'Speed Bin A-B'!N1641,'Speed Bin A-B'!N1745,'Speed Bin A-B'!N1849,'Speed Bin A-B'!N1953,'Speed Bin A-B'!N2265,'Speed Bin A-B'!N2369,'Speed Bin A-B'!N2473,'Speed Bin A-B'!N2577,'Speed Bin A-B'!N2681)</f>
        <v>0</v>
      </c>
      <c r="O74" s="273">
        <f>SUM('Speed Bin A-B'!O81,'Speed Bin A-B'!O185,'Speed Bin A-B'!O289,'Speed Bin A-B'!O393,'Speed Bin A-B'!O497,'Speed Bin A-B'!O809,'Speed Bin A-B'!O913,'Speed Bin A-B'!O1017,'Speed Bin A-B'!O1121,'Speed Bin A-B'!O1225,'Speed Bin A-B'!O1537,'Speed Bin A-B'!O1641,'Speed Bin A-B'!O1745,'Speed Bin A-B'!O1849,'Speed Bin A-B'!O1953,'Speed Bin A-B'!O2265,'Speed Bin A-B'!O2369,'Speed Bin A-B'!O2473,'Speed Bin A-B'!O2577,'Speed Bin A-B'!O2681)</f>
        <v>0</v>
      </c>
      <c r="P74" s="273">
        <f>SUM('Speed Bin A-B'!P81,'Speed Bin A-B'!P185,'Speed Bin A-B'!P289,'Speed Bin A-B'!P393,'Speed Bin A-B'!P497,'Speed Bin A-B'!P809,'Speed Bin A-B'!P913,'Speed Bin A-B'!P1017,'Speed Bin A-B'!P1121,'Speed Bin A-B'!P1225,'Speed Bin A-B'!P1537,'Speed Bin A-B'!P1641,'Speed Bin A-B'!P1745,'Speed Bin A-B'!P1849,'Speed Bin A-B'!P1953,'Speed Bin A-B'!P2265,'Speed Bin A-B'!P2369,'Speed Bin A-B'!P2473,'Speed Bin A-B'!P2577,'Speed Bin A-B'!P2681)</f>
        <v>0</v>
      </c>
      <c r="Q74" s="273">
        <f>SUM('Speed Bin A-B'!Q81,'Speed Bin A-B'!Q185,'Speed Bin A-B'!Q289,'Speed Bin A-B'!Q393,'Speed Bin A-B'!Q497,'Speed Bin A-B'!Q809,'Speed Bin A-B'!Q913,'Speed Bin A-B'!Q1017,'Speed Bin A-B'!Q1121,'Speed Bin A-B'!Q1225,'Speed Bin A-B'!Q1537,'Speed Bin A-B'!Q1641,'Speed Bin A-B'!Q1745,'Speed Bin A-B'!Q1849,'Speed Bin A-B'!Q1953,'Speed Bin A-B'!Q2265,'Speed Bin A-B'!Q2369,'Speed Bin A-B'!Q2473,'Speed Bin A-B'!Q2577,'Speed Bin A-B'!Q2681)</f>
        <v>0</v>
      </c>
      <c r="R74" s="273">
        <f>SUM('Speed Bin A-B'!R81,'Speed Bin A-B'!R185,'Speed Bin A-B'!R289,'Speed Bin A-B'!R393,'Speed Bin A-B'!R497,'Speed Bin A-B'!R809,'Speed Bin A-B'!R913,'Speed Bin A-B'!R1017,'Speed Bin A-B'!R1121,'Speed Bin A-B'!R1225,'Speed Bin A-B'!R1537,'Speed Bin A-B'!R1641,'Speed Bin A-B'!R1745,'Speed Bin A-B'!R1849,'Speed Bin A-B'!R1953,'Speed Bin A-B'!R2265,'Speed Bin A-B'!R2369,'Speed Bin A-B'!R2473,'Speed Bin A-B'!R2577,'Speed Bin A-B'!R2681)</f>
        <v>0</v>
      </c>
      <c r="S74" s="273">
        <f>SUM('Speed Bin A-B'!S81,'Speed Bin A-B'!S185,'Speed Bin A-B'!S289,'Speed Bin A-B'!S393,'Speed Bin A-B'!S497,'Speed Bin A-B'!S809,'Speed Bin A-B'!S913,'Speed Bin A-B'!S1017,'Speed Bin A-B'!S1121,'Speed Bin A-B'!S1225,'Speed Bin A-B'!S1537,'Speed Bin A-B'!S1641,'Speed Bin A-B'!S1745,'Speed Bin A-B'!S1849,'Speed Bin A-B'!S1953,'Speed Bin A-B'!S2265,'Speed Bin A-B'!S2369,'Speed Bin A-B'!S2473,'Speed Bin A-B'!S2577,'Speed Bin A-B'!S2681)</f>
        <v>0</v>
      </c>
      <c r="T74" s="273">
        <f>SUM('Speed Bin A-B'!T81,'Speed Bin A-B'!T185,'Speed Bin A-B'!T289,'Speed Bin A-B'!T393,'Speed Bin A-B'!T497,'Speed Bin A-B'!T809,'Speed Bin A-B'!T913,'Speed Bin A-B'!T1017,'Speed Bin A-B'!T1121,'Speed Bin A-B'!T1225,'Speed Bin A-B'!T1537,'Speed Bin A-B'!T1641,'Speed Bin A-B'!T1745,'Speed Bin A-B'!T1849,'Speed Bin A-B'!T1953,'Speed Bin A-B'!T2265,'Speed Bin A-B'!T2369,'Speed Bin A-B'!T2473,'Speed Bin A-B'!T2577,'Speed Bin A-B'!T2681)</f>
        <v>0</v>
      </c>
      <c r="U74" s="273">
        <f>SUM('Speed Bin A-B'!U81,'Speed Bin A-B'!U185,'Speed Bin A-B'!U289,'Speed Bin A-B'!U393,'Speed Bin A-B'!U497,'Speed Bin A-B'!U809,'Speed Bin A-B'!U913,'Speed Bin A-B'!U1017,'Speed Bin A-B'!U1121,'Speed Bin A-B'!U1225,'Speed Bin A-B'!U1537,'Speed Bin A-B'!U1641,'Speed Bin A-B'!U1745,'Speed Bin A-B'!U1849,'Speed Bin A-B'!U1953,'Speed Bin A-B'!U2265,'Speed Bin A-B'!U2369,'Speed Bin A-B'!U2473,'Speed Bin A-B'!U2577,'Speed Bin A-B'!U2681)</f>
        <v>0</v>
      </c>
      <c r="V74"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f>
        <v>27.592857142857145</v>
      </c>
      <c r="W74"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f>
        <v>31.478571428571431</v>
      </c>
      <c r="X74" s="267"/>
      <c r="Y74" s="267"/>
    </row>
    <row r="75" spans="1:25" x14ac:dyDescent="0.25">
      <c r="A75" s="272">
        <v>0.73958333333333304</v>
      </c>
      <c r="B75" s="273">
        <f>SUM('Speed Bin A-B'!B82,'Speed Bin A-B'!B186,'Speed Bin A-B'!B290,'Speed Bin A-B'!B394,'Speed Bin A-B'!B498,'Speed Bin A-B'!B810,'Speed Bin A-B'!B914,'Speed Bin A-B'!B1018,'Speed Bin A-B'!B1122,'Speed Bin A-B'!B1226,'Speed Bin A-B'!B1538,'Speed Bin A-B'!B1642,'Speed Bin A-B'!B1746,'Speed Bin A-B'!B1850,'Speed Bin A-B'!B1954,'Speed Bin A-B'!B2266,'Speed Bin A-B'!B2370,'Speed Bin A-B'!B2474,'Speed Bin A-B'!B2578,'Speed Bin A-B'!B2682)</f>
        <v>537</v>
      </c>
      <c r="C75" s="273">
        <f>SUM('Speed Bin A-B'!C82,'Speed Bin A-B'!C186,'Speed Bin A-B'!C290,'Speed Bin A-B'!C394,'Speed Bin A-B'!C498,'Speed Bin A-B'!C810,'Speed Bin A-B'!C914,'Speed Bin A-B'!C1018,'Speed Bin A-B'!C1122,'Speed Bin A-B'!C1226,'Speed Bin A-B'!C1538,'Speed Bin A-B'!C1642,'Speed Bin A-B'!C1746,'Speed Bin A-B'!C1850,'Speed Bin A-B'!C1954,'Speed Bin A-B'!C2266,'Speed Bin A-B'!C2370,'Speed Bin A-B'!C2474,'Speed Bin A-B'!C2578,'Speed Bin A-B'!C2682)</f>
        <v>1</v>
      </c>
      <c r="D75" s="273">
        <f>SUM('Speed Bin A-B'!D82,'Speed Bin A-B'!D186,'Speed Bin A-B'!D290,'Speed Bin A-B'!D394,'Speed Bin A-B'!D498,'Speed Bin A-B'!D810,'Speed Bin A-B'!D914,'Speed Bin A-B'!D1018,'Speed Bin A-B'!D1122,'Speed Bin A-B'!D1226,'Speed Bin A-B'!D1538,'Speed Bin A-B'!D1642,'Speed Bin A-B'!D1746,'Speed Bin A-B'!D1850,'Speed Bin A-B'!D1954,'Speed Bin A-B'!D2266,'Speed Bin A-B'!D2370,'Speed Bin A-B'!D2474,'Speed Bin A-B'!D2578,'Speed Bin A-B'!D2682)</f>
        <v>2</v>
      </c>
      <c r="E75" s="273">
        <f>SUM('Speed Bin A-B'!E82,'Speed Bin A-B'!E186,'Speed Bin A-B'!E290,'Speed Bin A-B'!E394,'Speed Bin A-B'!E498,'Speed Bin A-B'!E810,'Speed Bin A-B'!E914,'Speed Bin A-B'!E1018,'Speed Bin A-B'!E1122,'Speed Bin A-B'!E1226,'Speed Bin A-B'!E1538,'Speed Bin A-B'!E1642,'Speed Bin A-B'!E1746,'Speed Bin A-B'!E1850,'Speed Bin A-B'!E1954,'Speed Bin A-B'!E2266,'Speed Bin A-B'!E2370,'Speed Bin A-B'!E2474,'Speed Bin A-B'!E2578,'Speed Bin A-B'!E2682)</f>
        <v>23</v>
      </c>
      <c r="F75" s="273">
        <f>SUM('Speed Bin A-B'!F82,'Speed Bin A-B'!F186,'Speed Bin A-B'!F290,'Speed Bin A-B'!F394,'Speed Bin A-B'!F498,'Speed Bin A-B'!F810,'Speed Bin A-B'!F914,'Speed Bin A-B'!F1018,'Speed Bin A-B'!F1122,'Speed Bin A-B'!F1226,'Speed Bin A-B'!F1538,'Speed Bin A-B'!F1642,'Speed Bin A-B'!F1746,'Speed Bin A-B'!F1850,'Speed Bin A-B'!F1954,'Speed Bin A-B'!F2266,'Speed Bin A-B'!F2370,'Speed Bin A-B'!F2474,'Speed Bin A-B'!F2578,'Speed Bin A-B'!F2682)</f>
        <v>121</v>
      </c>
      <c r="G75" s="273">
        <f>SUM('Speed Bin A-B'!G82,'Speed Bin A-B'!G186,'Speed Bin A-B'!G290,'Speed Bin A-B'!G394,'Speed Bin A-B'!G498,'Speed Bin A-B'!G810,'Speed Bin A-B'!G914,'Speed Bin A-B'!G1018,'Speed Bin A-B'!G1122,'Speed Bin A-B'!G1226,'Speed Bin A-B'!G1538,'Speed Bin A-B'!G1642,'Speed Bin A-B'!G1746,'Speed Bin A-B'!G1850,'Speed Bin A-B'!G1954,'Speed Bin A-B'!G2266,'Speed Bin A-B'!G2370,'Speed Bin A-B'!G2474,'Speed Bin A-B'!G2578,'Speed Bin A-B'!G2682)</f>
        <v>277</v>
      </c>
      <c r="H75" s="273">
        <f>SUM('Speed Bin A-B'!H82,'Speed Bin A-B'!H186,'Speed Bin A-B'!H290,'Speed Bin A-B'!H394,'Speed Bin A-B'!H498,'Speed Bin A-B'!H810,'Speed Bin A-B'!H914,'Speed Bin A-B'!H1018,'Speed Bin A-B'!H1122,'Speed Bin A-B'!H1226,'Speed Bin A-B'!H1538,'Speed Bin A-B'!H1642,'Speed Bin A-B'!H1746,'Speed Bin A-B'!H1850,'Speed Bin A-B'!H1954,'Speed Bin A-B'!H2266,'Speed Bin A-B'!H2370,'Speed Bin A-B'!H2474,'Speed Bin A-B'!H2578,'Speed Bin A-B'!H2682)</f>
        <v>100</v>
      </c>
      <c r="I75" s="273">
        <f>SUM('Speed Bin A-B'!I82,'Speed Bin A-B'!I186,'Speed Bin A-B'!I290,'Speed Bin A-B'!I394,'Speed Bin A-B'!I498,'Speed Bin A-B'!I810,'Speed Bin A-B'!I914,'Speed Bin A-B'!I1018,'Speed Bin A-B'!I1122,'Speed Bin A-B'!I1226,'Speed Bin A-B'!I1538,'Speed Bin A-B'!I1642,'Speed Bin A-B'!I1746,'Speed Bin A-B'!I1850,'Speed Bin A-B'!I1954,'Speed Bin A-B'!I2266,'Speed Bin A-B'!I2370,'Speed Bin A-B'!I2474,'Speed Bin A-B'!I2578,'Speed Bin A-B'!I2682)</f>
        <v>12</v>
      </c>
      <c r="J75" s="273">
        <f>SUM('Speed Bin A-B'!J82,'Speed Bin A-B'!J186,'Speed Bin A-B'!J290,'Speed Bin A-B'!J394,'Speed Bin A-B'!J498,'Speed Bin A-B'!J810,'Speed Bin A-B'!J914,'Speed Bin A-B'!J1018,'Speed Bin A-B'!J1122,'Speed Bin A-B'!J1226,'Speed Bin A-B'!J1538,'Speed Bin A-B'!J1642,'Speed Bin A-B'!J1746,'Speed Bin A-B'!J1850,'Speed Bin A-B'!J1954,'Speed Bin A-B'!J2266,'Speed Bin A-B'!J2370,'Speed Bin A-B'!J2474,'Speed Bin A-B'!J2578,'Speed Bin A-B'!J2682)</f>
        <v>1</v>
      </c>
      <c r="K75" s="273">
        <f>SUM('Speed Bin A-B'!K82,'Speed Bin A-B'!K186,'Speed Bin A-B'!K290,'Speed Bin A-B'!K394,'Speed Bin A-B'!K498,'Speed Bin A-B'!K810,'Speed Bin A-B'!K914,'Speed Bin A-B'!K1018,'Speed Bin A-B'!K1122,'Speed Bin A-B'!K1226,'Speed Bin A-B'!K1538,'Speed Bin A-B'!K1642,'Speed Bin A-B'!K1746,'Speed Bin A-B'!K1850,'Speed Bin A-B'!K1954,'Speed Bin A-B'!K2266,'Speed Bin A-B'!K2370,'Speed Bin A-B'!K2474,'Speed Bin A-B'!K2578,'Speed Bin A-B'!K2682)</f>
        <v>0</v>
      </c>
      <c r="L75" s="273">
        <f>SUM('Speed Bin A-B'!L82,'Speed Bin A-B'!L186,'Speed Bin A-B'!L290,'Speed Bin A-B'!L394,'Speed Bin A-B'!L498,'Speed Bin A-B'!L810,'Speed Bin A-B'!L914,'Speed Bin A-B'!L1018,'Speed Bin A-B'!L1122,'Speed Bin A-B'!L1226,'Speed Bin A-B'!L1538,'Speed Bin A-B'!L1642,'Speed Bin A-B'!L1746,'Speed Bin A-B'!L1850,'Speed Bin A-B'!L1954,'Speed Bin A-B'!L2266,'Speed Bin A-B'!L2370,'Speed Bin A-B'!L2474,'Speed Bin A-B'!L2578,'Speed Bin A-B'!L2682)</f>
        <v>0</v>
      </c>
      <c r="M75" s="273">
        <f>SUM('Speed Bin A-B'!M82,'Speed Bin A-B'!M186,'Speed Bin A-B'!M290,'Speed Bin A-B'!M394,'Speed Bin A-B'!M498,'Speed Bin A-B'!M810,'Speed Bin A-B'!M914,'Speed Bin A-B'!M1018,'Speed Bin A-B'!M1122,'Speed Bin A-B'!M1226,'Speed Bin A-B'!M1538,'Speed Bin A-B'!M1642,'Speed Bin A-B'!M1746,'Speed Bin A-B'!M1850,'Speed Bin A-B'!M1954,'Speed Bin A-B'!M2266,'Speed Bin A-B'!M2370,'Speed Bin A-B'!M2474,'Speed Bin A-B'!M2578,'Speed Bin A-B'!M2682)</f>
        <v>0</v>
      </c>
      <c r="N75" s="273">
        <f>SUM('Speed Bin A-B'!N82,'Speed Bin A-B'!N186,'Speed Bin A-B'!N290,'Speed Bin A-B'!N394,'Speed Bin A-B'!N498,'Speed Bin A-B'!N810,'Speed Bin A-B'!N914,'Speed Bin A-B'!N1018,'Speed Bin A-B'!N1122,'Speed Bin A-B'!N1226,'Speed Bin A-B'!N1538,'Speed Bin A-B'!N1642,'Speed Bin A-B'!N1746,'Speed Bin A-B'!N1850,'Speed Bin A-B'!N1954,'Speed Bin A-B'!N2266,'Speed Bin A-B'!N2370,'Speed Bin A-B'!N2474,'Speed Bin A-B'!N2578,'Speed Bin A-B'!N2682)</f>
        <v>0</v>
      </c>
      <c r="O75" s="273">
        <f>SUM('Speed Bin A-B'!O82,'Speed Bin A-B'!O186,'Speed Bin A-B'!O290,'Speed Bin A-B'!O394,'Speed Bin A-B'!O498,'Speed Bin A-B'!O810,'Speed Bin A-B'!O914,'Speed Bin A-B'!O1018,'Speed Bin A-B'!O1122,'Speed Bin A-B'!O1226,'Speed Bin A-B'!O1538,'Speed Bin A-B'!O1642,'Speed Bin A-B'!O1746,'Speed Bin A-B'!O1850,'Speed Bin A-B'!O1954,'Speed Bin A-B'!O2266,'Speed Bin A-B'!O2370,'Speed Bin A-B'!O2474,'Speed Bin A-B'!O2578,'Speed Bin A-B'!O2682)</f>
        <v>0</v>
      </c>
      <c r="P75" s="273">
        <f>SUM('Speed Bin A-B'!P82,'Speed Bin A-B'!P186,'Speed Bin A-B'!P290,'Speed Bin A-B'!P394,'Speed Bin A-B'!P498,'Speed Bin A-B'!P810,'Speed Bin A-B'!P914,'Speed Bin A-B'!P1018,'Speed Bin A-B'!P1122,'Speed Bin A-B'!P1226,'Speed Bin A-B'!P1538,'Speed Bin A-B'!P1642,'Speed Bin A-B'!P1746,'Speed Bin A-B'!P1850,'Speed Bin A-B'!P1954,'Speed Bin A-B'!P2266,'Speed Bin A-B'!P2370,'Speed Bin A-B'!P2474,'Speed Bin A-B'!P2578,'Speed Bin A-B'!P2682)</f>
        <v>0</v>
      </c>
      <c r="Q75" s="273">
        <f>SUM('Speed Bin A-B'!Q82,'Speed Bin A-B'!Q186,'Speed Bin A-B'!Q290,'Speed Bin A-B'!Q394,'Speed Bin A-B'!Q498,'Speed Bin A-B'!Q810,'Speed Bin A-B'!Q914,'Speed Bin A-B'!Q1018,'Speed Bin A-B'!Q1122,'Speed Bin A-B'!Q1226,'Speed Bin A-B'!Q1538,'Speed Bin A-B'!Q1642,'Speed Bin A-B'!Q1746,'Speed Bin A-B'!Q1850,'Speed Bin A-B'!Q1954,'Speed Bin A-B'!Q2266,'Speed Bin A-B'!Q2370,'Speed Bin A-B'!Q2474,'Speed Bin A-B'!Q2578,'Speed Bin A-B'!Q2682)</f>
        <v>0</v>
      </c>
      <c r="R75" s="273">
        <f>SUM('Speed Bin A-B'!R82,'Speed Bin A-B'!R186,'Speed Bin A-B'!R290,'Speed Bin A-B'!R394,'Speed Bin A-B'!R498,'Speed Bin A-B'!R810,'Speed Bin A-B'!R914,'Speed Bin A-B'!R1018,'Speed Bin A-B'!R1122,'Speed Bin A-B'!R1226,'Speed Bin A-B'!R1538,'Speed Bin A-B'!R1642,'Speed Bin A-B'!R1746,'Speed Bin A-B'!R1850,'Speed Bin A-B'!R1954,'Speed Bin A-B'!R2266,'Speed Bin A-B'!R2370,'Speed Bin A-B'!R2474,'Speed Bin A-B'!R2578,'Speed Bin A-B'!R2682)</f>
        <v>0</v>
      </c>
      <c r="S75" s="273">
        <f>SUM('Speed Bin A-B'!S82,'Speed Bin A-B'!S186,'Speed Bin A-B'!S290,'Speed Bin A-B'!S394,'Speed Bin A-B'!S498,'Speed Bin A-B'!S810,'Speed Bin A-B'!S914,'Speed Bin A-B'!S1018,'Speed Bin A-B'!S1122,'Speed Bin A-B'!S1226,'Speed Bin A-B'!S1538,'Speed Bin A-B'!S1642,'Speed Bin A-B'!S1746,'Speed Bin A-B'!S1850,'Speed Bin A-B'!S1954,'Speed Bin A-B'!S2266,'Speed Bin A-B'!S2370,'Speed Bin A-B'!S2474,'Speed Bin A-B'!S2578,'Speed Bin A-B'!S2682)</f>
        <v>0</v>
      </c>
      <c r="T75" s="273">
        <f>SUM('Speed Bin A-B'!T82,'Speed Bin A-B'!T186,'Speed Bin A-B'!T290,'Speed Bin A-B'!T394,'Speed Bin A-B'!T498,'Speed Bin A-B'!T810,'Speed Bin A-B'!T914,'Speed Bin A-B'!T1018,'Speed Bin A-B'!T1122,'Speed Bin A-B'!T1226,'Speed Bin A-B'!T1538,'Speed Bin A-B'!T1642,'Speed Bin A-B'!T1746,'Speed Bin A-B'!T1850,'Speed Bin A-B'!T1954,'Speed Bin A-B'!T2266,'Speed Bin A-B'!T2370,'Speed Bin A-B'!T2474,'Speed Bin A-B'!T2578,'Speed Bin A-B'!T2682)</f>
        <v>0</v>
      </c>
      <c r="U75" s="273">
        <f>SUM('Speed Bin A-B'!U82,'Speed Bin A-B'!U186,'Speed Bin A-B'!U290,'Speed Bin A-B'!U394,'Speed Bin A-B'!U498,'Speed Bin A-B'!U810,'Speed Bin A-B'!U914,'Speed Bin A-B'!U1018,'Speed Bin A-B'!U1122,'Speed Bin A-B'!U1226,'Speed Bin A-B'!U1538,'Speed Bin A-B'!U1642,'Speed Bin A-B'!U1746,'Speed Bin A-B'!U1850,'Speed Bin A-B'!U1954,'Speed Bin A-B'!U2266,'Speed Bin A-B'!U2370,'Speed Bin A-B'!U2474,'Speed Bin A-B'!U2578,'Speed Bin A-B'!U2682)</f>
        <v>0</v>
      </c>
      <c r="V75"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f>
        <v>27.092857142857145</v>
      </c>
      <c r="W75"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f>
        <v>30.978571428571424</v>
      </c>
      <c r="X75" s="267"/>
      <c r="Y75" s="267"/>
    </row>
    <row r="76" spans="1:25" x14ac:dyDescent="0.25">
      <c r="A76" s="272">
        <v>0.75</v>
      </c>
      <c r="B76" s="273">
        <f>SUM('Speed Bin A-B'!B83,'Speed Bin A-B'!B187,'Speed Bin A-B'!B291,'Speed Bin A-B'!B395,'Speed Bin A-B'!B499,'Speed Bin A-B'!B811,'Speed Bin A-B'!B915,'Speed Bin A-B'!B1019,'Speed Bin A-B'!B1123,'Speed Bin A-B'!B1227,'Speed Bin A-B'!B1539,'Speed Bin A-B'!B1643,'Speed Bin A-B'!B1747,'Speed Bin A-B'!B1851,'Speed Bin A-B'!B1955,'Speed Bin A-B'!B2267,'Speed Bin A-B'!B2371,'Speed Bin A-B'!B2475,'Speed Bin A-B'!B2579,'Speed Bin A-B'!B2683)</f>
        <v>410</v>
      </c>
      <c r="C76" s="273">
        <f>SUM('Speed Bin A-B'!C83,'Speed Bin A-B'!C187,'Speed Bin A-B'!C291,'Speed Bin A-B'!C395,'Speed Bin A-B'!C499,'Speed Bin A-B'!C811,'Speed Bin A-B'!C915,'Speed Bin A-B'!C1019,'Speed Bin A-B'!C1123,'Speed Bin A-B'!C1227,'Speed Bin A-B'!C1539,'Speed Bin A-B'!C1643,'Speed Bin A-B'!C1747,'Speed Bin A-B'!C1851,'Speed Bin A-B'!C1955,'Speed Bin A-B'!C2267,'Speed Bin A-B'!C2371,'Speed Bin A-B'!C2475,'Speed Bin A-B'!C2579,'Speed Bin A-B'!C2683)</f>
        <v>0</v>
      </c>
      <c r="D76" s="273">
        <f>SUM('Speed Bin A-B'!D83,'Speed Bin A-B'!D187,'Speed Bin A-B'!D291,'Speed Bin A-B'!D395,'Speed Bin A-B'!D499,'Speed Bin A-B'!D811,'Speed Bin A-B'!D915,'Speed Bin A-B'!D1019,'Speed Bin A-B'!D1123,'Speed Bin A-B'!D1227,'Speed Bin A-B'!D1539,'Speed Bin A-B'!D1643,'Speed Bin A-B'!D1747,'Speed Bin A-B'!D1851,'Speed Bin A-B'!D1955,'Speed Bin A-B'!D2267,'Speed Bin A-B'!D2371,'Speed Bin A-B'!D2475,'Speed Bin A-B'!D2579,'Speed Bin A-B'!D2683)</f>
        <v>1</v>
      </c>
      <c r="E76" s="273">
        <f>SUM('Speed Bin A-B'!E83,'Speed Bin A-B'!E187,'Speed Bin A-B'!E291,'Speed Bin A-B'!E395,'Speed Bin A-B'!E499,'Speed Bin A-B'!E811,'Speed Bin A-B'!E915,'Speed Bin A-B'!E1019,'Speed Bin A-B'!E1123,'Speed Bin A-B'!E1227,'Speed Bin A-B'!E1539,'Speed Bin A-B'!E1643,'Speed Bin A-B'!E1747,'Speed Bin A-B'!E1851,'Speed Bin A-B'!E1955,'Speed Bin A-B'!E2267,'Speed Bin A-B'!E2371,'Speed Bin A-B'!E2475,'Speed Bin A-B'!E2579,'Speed Bin A-B'!E2683)</f>
        <v>18</v>
      </c>
      <c r="F76" s="273">
        <f>SUM('Speed Bin A-B'!F83,'Speed Bin A-B'!F187,'Speed Bin A-B'!F291,'Speed Bin A-B'!F395,'Speed Bin A-B'!F499,'Speed Bin A-B'!F811,'Speed Bin A-B'!F915,'Speed Bin A-B'!F1019,'Speed Bin A-B'!F1123,'Speed Bin A-B'!F1227,'Speed Bin A-B'!F1539,'Speed Bin A-B'!F1643,'Speed Bin A-B'!F1747,'Speed Bin A-B'!F1851,'Speed Bin A-B'!F1955,'Speed Bin A-B'!F2267,'Speed Bin A-B'!F2371,'Speed Bin A-B'!F2475,'Speed Bin A-B'!F2579,'Speed Bin A-B'!F2683)</f>
        <v>100</v>
      </c>
      <c r="G76" s="273">
        <f>SUM('Speed Bin A-B'!G83,'Speed Bin A-B'!G187,'Speed Bin A-B'!G291,'Speed Bin A-B'!G395,'Speed Bin A-B'!G499,'Speed Bin A-B'!G811,'Speed Bin A-B'!G915,'Speed Bin A-B'!G1019,'Speed Bin A-B'!G1123,'Speed Bin A-B'!G1227,'Speed Bin A-B'!G1539,'Speed Bin A-B'!G1643,'Speed Bin A-B'!G1747,'Speed Bin A-B'!G1851,'Speed Bin A-B'!G1955,'Speed Bin A-B'!G2267,'Speed Bin A-B'!G2371,'Speed Bin A-B'!G2475,'Speed Bin A-B'!G2579,'Speed Bin A-B'!G2683)</f>
        <v>198</v>
      </c>
      <c r="H76" s="273">
        <f>SUM('Speed Bin A-B'!H83,'Speed Bin A-B'!H187,'Speed Bin A-B'!H291,'Speed Bin A-B'!H395,'Speed Bin A-B'!H499,'Speed Bin A-B'!H811,'Speed Bin A-B'!H915,'Speed Bin A-B'!H1019,'Speed Bin A-B'!H1123,'Speed Bin A-B'!H1227,'Speed Bin A-B'!H1539,'Speed Bin A-B'!H1643,'Speed Bin A-B'!H1747,'Speed Bin A-B'!H1851,'Speed Bin A-B'!H1955,'Speed Bin A-B'!H2267,'Speed Bin A-B'!H2371,'Speed Bin A-B'!H2475,'Speed Bin A-B'!H2579,'Speed Bin A-B'!H2683)</f>
        <v>80</v>
      </c>
      <c r="I76" s="273">
        <f>SUM('Speed Bin A-B'!I83,'Speed Bin A-B'!I187,'Speed Bin A-B'!I291,'Speed Bin A-B'!I395,'Speed Bin A-B'!I499,'Speed Bin A-B'!I811,'Speed Bin A-B'!I915,'Speed Bin A-B'!I1019,'Speed Bin A-B'!I1123,'Speed Bin A-B'!I1227,'Speed Bin A-B'!I1539,'Speed Bin A-B'!I1643,'Speed Bin A-B'!I1747,'Speed Bin A-B'!I1851,'Speed Bin A-B'!I1955,'Speed Bin A-B'!I2267,'Speed Bin A-B'!I2371,'Speed Bin A-B'!I2475,'Speed Bin A-B'!I2579,'Speed Bin A-B'!I2683)</f>
        <v>9</v>
      </c>
      <c r="J76" s="273">
        <f>SUM('Speed Bin A-B'!J83,'Speed Bin A-B'!J187,'Speed Bin A-B'!J291,'Speed Bin A-B'!J395,'Speed Bin A-B'!J499,'Speed Bin A-B'!J811,'Speed Bin A-B'!J915,'Speed Bin A-B'!J1019,'Speed Bin A-B'!J1123,'Speed Bin A-B'!J1227,'Speed Bin A-B'!J1539,'Speed Bin A-B'!J1643,'Speed Bin A-B'!J1747,'Speed Bin A-B'!J1851,'Speed Bin A-B'!J1955,'Speed Bin A-B'!J2267,'Speed Bin A-B'!J2371,'Speed Bin A-B'!J2475,'Speed Bin A-B'!J2579,'Speed Bin A-B'!J2683)</f>
        <v>4</v>
      </c>
      <c r="K76" s="273">
        <f>SUM('Speed Bin A-B'!K83,'Speed Bin A-B'!K187,'Speed Bin A-B'!K291,'Speed Bin A-B'!K395,'Speed Bin A-B'!K499,'Speed Bin A-B'!K811,'Speed Bin A-B'!K915,'Speed Bin A-B'!K1019,'Speed Bin A-B'!K1123,'Speed Bin A-B'!K1227,'Speed Bin A-B'!K1539,'Speed Bin A-B'!K1643,'Speed Bin A-B'!K1747,'Speed Bin A-B'!K1851,'Speed Bin A-B'!K1955,'Speed Bin A-B'!K2267,'Speed Bin A-B'!K2371,'Speed Bin A-B'!K2475,'Speed Bin A-B'!K2579,'Speed Bin A-B'!K2683)</f>
        <v>0</v>
      </c>
      <c r="L76" s="273">
        <f>SUM('Speed Bin A-B'!L83,'Speed Bin A-B'!L187,'Speed Bin A-B'!L291,'Speed Bin A-B'!L395,'Speed Bin A-B'!L499,'Speed Bin A-B'!L811,'Speed Bin A-B'!L915,'Speed Bin A-B'!L1019,'Speed Bin A-B'!L1123,'Speed Bin A-B'!L1227,'Speed Bin A-B'!L1539,'Speed Bin A-B'!L1643,'Speed Bin A-B'!L1747,'Speed Bin A-B'!L1851,'Speed Bin A-B'!L1955,'Speed Bin A-B'!L2267,'Speed Bin A-B'!L2371,'Speed Bin A-B'!L2475,'Speed Bin A-B'!L2579,'Speed Bin A-B'!L2683)</f>
        <v>0</v>
      </c>
      <c r="M76" s="273">
        <f>SUM('Speed Bin A-B'!M83,'Speed Bin A-B'!M187,'Speed Bin A-B'!M291,'Speed Bin A-B'!M395,'Speed Bin A-B'!M499,'Speed Bin A-B'!M811,'Speed Bin A-B'!M915,'Speed Bin A-B'!M1019,'Speed Bin A-B'!M1123,'Speed Bin A-B'!M1227,'Speed Bin A-B'!M1539,'Speed Bin A-B'!M1643,'Speed Bin A-B'!M1747,'Speed Bin A-B'!M1851,'Speed Bin A-B'!M1955,'Speed Bin A-B'!M2267,'Speed Bin A-B'!M2371,'Speed Bin A-B'!M2475,'Speed Bin A-B'!M2579,'Speed Bin A-B'!M2683)</f>
        <v>0</v>
      </c>
      <c r="N76" s="273">
        <f>SUM('Speed Bin A-B'!N83,'Speed Bin A-B'!N187,'Speed Bin A-B'!N291,'Speed Bin A-B'!N395,'Speed Bin A-B'!N499,'Speed Bin A-B'!N811,'Speed Bin A-B'!N915,'Speed Bin A-B'!N1019,'Speed Bin A-B'!N1123,'Speed Bin A-B'!N1227,'Speed Bin A-B'!N1539,'Speed Bin A-B'!N1643,'Speed Bin A-B'!N1747,'Speed Bin A-B'!N1851,'Speed Bin A-B'!N1955,'Speed Bin A-B'!N2267,'Speed Bin A-B'!N2371,'Speed Bin A-B'!N2475,'Speed Bin A-B'!N2579,'Speed Bin A-B'!N2683)</f>
        <v>0</v>
      </c>
      <c r="O76" s="273">
        <f>SUM('Speed Bin A-B'!O83,'Speed Bin A-B'!O187,'Speed Bin A-B'!O291,'Speed Bin A-B'!O395,'Speed Bin A-B'!O499,'Speed Bin A-B'!O811,'Speed Bin A-B'!O915,'Speed Bin A-B'!O1019,'Speed Bin A-B'!O1123,'Speed Bin A-B'!O1227,'Speed Bin A-B'!O1539,'Speed Bin A-B'!O1643,'Speed Bin A-B'!O1747,'Speed Bin A-B'!O1851,'Speed Bin A-B'!O1955,'Speed Bin A-B'!O2267,'Speed Bin A-B'!O2371,'Speed Bin A-B'!O2475,'Speed Bin A-B'!O2579,'Speed Bin A-B'!O2683)</f>
        <v>0</v>
      </c>
      <c r="P76" s="273">
        <f>SUM('Speed Bin A-B'!P83,'Speed Bin A-B'!P187,'Speed Bin A-B'!P291,'Speed Bin A-B'!P395,'Speed Bin A-B'!P499,'Speed Bin A-B'!P811,'Speed Bin A-B'!P915,'Speed Bin A-B'!P1019,'Speed Bin A-B'!P1123,'Speed Bin A-B'!P1227,'Speed Bin A-B'!P1539,'Speed Bin A-B'!P1643,'Speed Bin A-B'!P1747,'Speed Bin A-B'!P1851,'Speed Bin A-B'!P1955,'Speed Bin A-B'!P2267,'Speed Bin A-B'!P2371,'Speed Bin A-B'!P2475,'Speed Bin A-B'!P2579,'Speed Bin A-B'!P2683)</f>
        <v>0</v>
      </c>
      <c r="Q76" s="273">
        <f>SUM('Speed Bin A-B'!Q83,'Speed Bin A-B'!Q187,'Speed Bin A-B'!Q291,'Speed Bin A-B'!Q395,'Speed Bin A-B'!Q499,'Speed Bin A-B'!Q811,'Speed Bin A-B'!Q915,'Speed Bin A-B'!Q1019,'Speed Bin A-B'!Q1123,'Speed Bin A-B'!Q1227,'Speed Bin A-B'!Q1539,'Speed Bin A-B'!Q1643,'Speed Bin A-B'!Q1747,'Speed Bin A-B'!Q1851,'Speed Bin A-B'!Q1955,'Speed Bin A-B'!Q2267,'Speed Bin A-B'!Q2371,'Speed Bin A-B'!Q2475,'Speed Bin A-B'!Q2579,'Speed Bin A-B'!Q2683)</f>
        <v>0</v>
      </c>
      <c r="R76" s="273">
        <f>SUM('Speed Bin A-B'!R83,'Speed Bin A-B'!R187,'Speed Bin A-B'!R291,'Speed Bin A-B'!R395,'Speed Bin A-B'!R499,'Speed Bin A-B'!R811,'Speed Bin A-B'!R915,'Speed Bin A-B'!R1019,'Speed Bin A-B'!R1123,'Speed Bin A-B'!R1227,'Speed Bin A-B'!R1539,'Speed Bin A-B'!R1643,'Speed Bin A-B'!R1747,'Speed Bin A-B'!R1851,'Speed Bin A-B'!R1955,'Speed Bin A-B'!R2267,'Speed Bin A-B'!R2371,'Speed Bin A-B'!R2475,'Speed Bin A-B'!R2579,'Speed Bin A-B'!R2683)</f>
        <v>0</v>
      </c>
      <c r="S76" s="273">
        <f>SUM('Speed Bin A-B'!S83,'Speed Bin A-B'!S187,'Speed Bin A-B'!S291,'Speed Bin A-B'!S395,'Speed Bin A-B'!S499,'Speed Bin A-B'!S811,'Speed Bin A-B'!S915,'Speed Bin A-B'!S1019,'Speed Bin A-B'!S1123,'Speed Bin A-B'!S1227,'Speed Bin A-B'!S1539,'Speed Bin A-B'!S1643,'Speed Bin A-B'!S1747,'Speed Bin A-B'!S1851,'Speed Bin A-B'!S1955,'Speed Bin A-B'!S2267,'Speed Bin A-B'!S2371,'Speed Bin A-B'!S2475,'Speed Bin A-B'!S2579,'Speed Bin A-B'!S2683)</f>
        <v>0</v>
      </c>
      <c r="T76" s="273">
        <f>SUM('Speed Bin A-B'!T83,'Speed Bin A-B'!T187,'Speed Bin A-B'!T291,'Speed Bin A-B'!T395,'Speed Bin A-B'!T499,'Speed Bin A-B'!T811,'Speed Bin A-B'!T915,'Speed Bin A-B'!T1019,'Speed Bin A-B'!T1123,'Speed Bin A-B'!T1227,'Speed Bin A-B'!T1539,'Speed Bin A-B'!T1643,'Speed Bin A-B'!T1747,'Speed Bin A-B'!T1851,'Speed Bin A-B'!T1955,'Speed Bin A-B'!T2267,'Speed Bin A-B'!T2371,'Speed Bin A-B'!T2475,'Speed Bin A-B'!T2579,'Speed Bin A-B'!T2683)</f>
        <v>0</v>
      </c>
      <c r="U76" s="273">
        <f>SUM('Speed Bin A-B'!U83,'Speed Bin A-B'!U187,'Speed Bin A-B'!U291,'Speed Bin A-B'!U395,'Speed Bin A-B'!U499,'Speed Bin A-B'!U811,'Speed Bin A-B'!U915,'Speed Bin A-B'!U1019,'Speed Bin A-B'!U1123,'Speed Bin A-B'!U1227,'Speed Bin A-B'!U1539,'Speed Bin A-B'!U1643,'Speed Bin A-B'!U1747,'Speed Bin A-B'!U1851,'Speed Bin A-B'!U1955,'Speed Bin A-B'!U2267,'Speed Bin A-B'!U2371,'Speed Bin A-B'!U2475,'Speed Bin A-B'!U2579,'Speed Bin A-B'!U2683)</f>
        <v>0</v>
      </c>
      <c r="V76"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f>
        <v>27.235714285714291</v>
      </c>
      <c r="W76"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f>
        <v>31.542857142857137</v>
      </c>
      <c r="X76" s="267"/>
      <c r="Y76" s="267"/>
    </row>
    <row r="77" spans="1:25" x14ac:dyDescent="0.25">
      <c r="A77" s="272">
        <v>0.76041666666666696</v>
      </c>
      <c r="B77" s="273">
        <f>SUM('Speed Bin A-B'!B84,'Speed Bin A-B'!B188,'Speed Bin A-B'!B292,'Speed Bin A-B'!B396,'Speed Bin A-B'!B500,'Speed Bin A-B'!B812,'Speed Bin A-B'!B916,'Speed Bin A-B'!B1020,'Speed Bin A-B'!B1124,'Speed Bin A-B'!B1228,'Speed Bin A-B'!B1540,'Speed Bin A-B'!B1644,'Speed Bin A-B'!B1748,'Speed Bin A-B'!B1852,'Speed Bin A-B'!B1956,'Speed Bin A-B'!B2268,'Speed Bin A-B'!B2372,'Speed Bin A-B'!B2476,'Speed Bin A-B'!B2580,'Speed Bin A-B'!B2684)</f>
        <v>318</v>
      </c>
      <c r="C77" s="273">
        <f>SUM('Speed Bin A-B'!C84,'Speed Bin A-B'!C188,'Speed Bin A-B'!C292,'Speed Bin A-B'!C396,'Speed Bin A-B'!C500,'Speed Bin A-B'!C812,'Speed Bin A-B'!C916,'Speed Bin A-B'!C1020,'Speed Bin A-B'!C1124,'Speed Bin A-B'!C1228,'Speed Bin A-B'!C1540,'Speed Bin A-B'!C1644,'Speed Bin A-B'!C1748,'Speed Bin A-B'!C1852,'Speed Bin A-B'!C1956,'Speed Bin A-B'!C2268,'Speed Bin A-B'!C2372,'Speed Bin A-B'!C2476,'Speed Bin A-B'!C2580,'Speed Bin A-B'!C2684)</f>
        <v>0</v>
      </c>
      <c r="D77" s="273">
        <f>SUM('Speed Bin A-B'!D84,'Speed Bin A-B'!D188,'Speed Bin A-B'!D292,'Speed Bin A-B'!D396,'Speed Bin A-B'!D500,'Speed Bin A-B'!D812,'Speed Bin A-B'!D916,'Speed Bin A-B'!D1020,'Speed Bin A-B'!D1124,'Speed Bin A-B'!D1228,'Speed Bin A-B'!D1540,'Speed Bin A-B'!D1644,'Speed Bin A-B'!D1748,'Speed Bin A-B'!D1852,'Speed Bin A-B'!D1956,'Speed Bin A-B'!D2268,'Speed Bin A-B'!D2372,'Speed Bin A-B'!D2476,'Speed Bin A-B'!D2580,'Speed Bin A-B'!D2684)</f>
        <v>3</v>
      </c>
      <c r="E77" s="273">
        <f>SUM('Speed Bin A-B'!E84,'Speed Bin A-B'!E188,'Speed Bin A-B'!E292,'Speed Bin A-B'!E396,'Speed Bin A-B'!E500,'Speed Bin A-B'!E812,'Speed Bin A-B'!E916,'Speed Bin A-B'!E1020,'Speed Bin A-B'!E1124,'Speed Bin A-B'!E1228,'Speed Bin A-B'!E1540,'Speed Bin A-B'!E1644,'Speed Bin A-B'!E1748,'Speed Bin A-B'!E1852,'Speed Bin A-B'!E1956,'Speed Bin A-B'!E2268,'Speed Bin A-B'!E2372,'Speed Bin A-B'!E2476,'Speed Bin A-B'!E2580,'Speed Bin A-B'!E2684)</f>
        <v>12</v>
      </c>
      <c r="F77" s="273">
        <f>SUM('Speed Bin A-B'!F84,'Speed Bin A-B'!F188,'Speed Bin A-B'!F292,'Speed Bin A-B'!F396,'Speed Bin A-B'!F500,'Speed Bin A-B'!F812,'Speed Bin A-B'!F916,'Speed Bin A-B'!F1020,'Speed Bin A-B'!F1124,'Speed Bin A-B'!F1228,'Speed Bin A-B'!F1540,'Speed Bin A-B'!F1644,'Speed Bin A-B'!F1748,'Speed Bin A-B'!F1852,'Speed Bin A-B'!F1956,'Speed Bin A-B'!F2268,'Speed Bin A-B'!F2372,'Speed Bin A-B'!F2476,'Speed Bin A-B'!F2580,'Speed Bin A-B'!F2684)</f>
        <v>65</v>
      </c>
      <c r="G77" s="273">
        <f>SUM('Speed Bin A-B'!G84,'Speed Bin A-B'!G188,'Speed Bin A-B'!G292,'Speed Bin A-B'!G396,'Speed Bin A-B'!G500,'Speed Bin A-B'!G812,'Speed Bin A-B'!G916,'Speed Bin A-B'!G1020,'Speed Bin A-B'!G1124,'Speed Bin A-B'!G1228,'Speed Bin A-B'!G1540,'Speed Bin A-B'!G1644,'Speed Bin A-B'!G1748,'Speed Bin A-B'!G1852,'Speed Bin A-B'!G1956,'Speed Bin A-B'!G2268,'Speed Bin A-B'!G2372,'Speed Bin A-B'!G2476,'Speed Bin A-B'!G2580,'Speed Bin A-B'!G2684)</f>
        <v>165</v>
      </c>
      <c r="H77" s="273">
        <f>SUM('Speed Bin A-B'!H84,'Speed Bin A-B'!H188,'Speed Bin A-B'!H292,'Speed Bin A-B'!H396,'Speed Bin A-B'!H500,'Speed Bin A-B'!H812,'Speed Bin A-B'!H916,'Speed Bin A-B'!H1020,'Speed Bin A-B'!H1124,'Speed Bin A-B'!H1228,'Speed Bin A-B'!H1540,'Speed Bin A-B'!H1644,'Speed Bin A-B'!H1748,'Speed Bin A-B'!H1852,'Speed Bin A-B'!H1956,'Speed Bin A-B'!H2268,'Speed Bin A-B'!H2372,'Speed Bin A-B'!H2476,'Speed Bin A-B'!H2580,'Speed Bin A-B'!H2684)</f>
        <v>47</v>
      </c>
      <c r="I77" s="273">
        <f>SUM('Speed Bin A-B'!I84,'Speed Bin A-B'!I188,'Speed Bin A-B'!I292,'Speed Bin A-B'!I396,'Speed Bin A-B'!I500,'Speed Bin A-B'!I812,'Speed Bin A-B'!I916,'Speed Bin A-B'!I1020,'Speed Bin A-B'!I1124,'Speed Bin A-B'!I1228,'Speed Bin A-B'!I1540,'Speed Bin A-B'!I1644,'Speed Bin A-B'!I1748,'Speed Bin A-B'!I1852,'Speed Bin A-B'!I1956,'Speed Bin A-B'!I2268,'Speed Bin A-B'!I2372,'Speed Bin A-B'!I2476,'Speed Bin A-B'!I2580,'Speed Bin A-B'!I2684)</f>
        <v>20</v>
      </c>
      <c r="J77" s="273">
        <f>SUM('Speed Bin A-B'!J84,'Speed Bin A-B'!J188,'Speed Bin A-B'!J292,'Speed Bin A-B'!J396,'Speed Bin A-B'!J500,'Speed Bin A-B'!J812,'Speed Bin A-B'!J916,'Speed Bin A-B'!J1020,'Speed Bin A-B'!J1124,'Speed Bin A-B'!J1228,'Speed Bin A-B'!J1540,'Speed Bin A-B'!J1644,'Speed Bin A-B'!J1748,'Speed Bin A-B'!J1852,'Speed Bin A-B'!J1956,'Speed Bin A-B'!J2268,'Speed Bin A-B'!J2372,'Speed Bin A-B'!J2476,'Speed Bin A-B'!J2580,'Speed Bin A-B'!J2684)</f>
        <v>4</v>
      </c>
      <c r="K77" s="273">
        <f>SUM('Speed Bin A-B'!K84,'Speed Bin A-B'!K188,'Speed Bin A-B'!K292,'Speed Bin A-B'!K396,'Speed Bin A-B'!K500,'Speed Bin A-B'!K812,'Speed Bin A-B'!K916,'Speed Bin A-B'!K1020,'Speed Bin A-B'!K1124,'Speed Bin A-B'!K1228,'Speed Bin A-B'!K1540,'Speed Bin A-B'!K1644,'Speed Bin A-B'!K1748,'Speed Bin A-B'!K1852,'Speed Bin A-B'!K1956,'Speed Bin A-B'!K2268,'Speed Bin A-B'!K2372,'Speed Bin A-B'!K2476,'Speed Bin A-B'!K2580,'Speed Bin A-B'!K2684)</f>
        <v>2</v>
      </c>
      <c r="L77" s="273">
        <f>SUM('Speed Bin A-B'!L84,'Speed Bin A-B'!L188,'Speed Bin A-B'!L292,'Speed Bin A-B'!L396,'Speed Bin A-B'!L500,'Speed Bin A-B'!L812,'Speed Bin A-B'!L916,'Speed Bin A-B'!L1020,'Speed Bin A-B'!L1124,'Speed Bin A-B'!L1228,'Speed Bin A-B'!L1540,'Speed Bin A-B'!L1644,'Speed Bin A-B'!L1748,'Speed Bin A-B'!L1852,'Speed Bin A-B'!L1956,'Speed Bin A-B'!L2268,'Speed Bin A-B'!L2372,'Speed Bin A-B'!L2476,'Speed Bin A-B'!L2580,'Speed Bin A-B'!L2684)</f>
        <v>0</v>
      </c>
      <c r="M77" s="273">
        <f>SUM('Speed Bin A-B'!M84,'Speed Bin A-B'!M188,'Speed Bin A-B'!M292,'Speed Bin A-B'!M396,'Speed Bin A-B'!M500,'Speed Bin A-B'!M812,'Speed Bin A-B'!M916,'Speed Bin A-B'!M1020,'Speed Bin A-B'!M1124,'Speed Bin A-B'!M1228,'Speed Bin A-B'!M1540,'Speed Bin A-B'!M1644,'Speed Bin A-B'!M1748,'Speed Bin A-B'!M1852,'Speed Bin A-B'!M1956,'Speed Bin A-B'!M2268,'Speed Bin A-B'!M2372,'Speed Bin A-B'!M2476,'Speed Bin A-B'!M2580,'Speed Bin A-B'!M2684)</f>
        <v>0</v>
      </c>
      <c r="N77" s="273">
        <f>SUM('Speed Bin A-B'!N84,'Speed Bin A-B'!N188,'Speed Bin A-B'!N292,'Speed Bin A-B'!N396,'Speed Bin A-B'!N500,'Speed Bin A-B'!N812,'Speed Bin A-B'!N916,'Speed Bin A-B'!N1020,'Speed Bin A-B'!N1124,'Speed Bin A-B'!N1228,'Speed Bin A-B'!N1540,'Speed Bin A-B'!N1644,'Speed Bin A-B'!N1748,'Speed Bin A-B'!N1852,'Speed Bin A-B'!N1956,'Speed Bin A-B'!N2268,'Speed Bin A-B'!N2372,'Speed Bin A-B'!N2476,'Speed Bin A-B'!N2580,'Speed Bin A-B'!N2684)</f>
        <v>0</v>
      </c>
      <c r="O77" s="273">
        <f>SUM('Speed Bin A-B'!O84,'Speed Bin A-B'!O188,'Speed Bin A-B'!O292,'Speed Bin A-B'!O396,'Speed Bin A-B'!O500,'Speed Bin A-B'!O812,'Speed Bin A-B'!O916,'Speed Bin A-B'!O1020,'Speed Bin A-B'!O1124,'Speed Bin A-B'!O1228,'Speed Bin A-B'!O1540,'Speed Bin A-B'!O1644,'Speed Bin A-B'!O1748,'Speed Bin A-B'!O1852,'Speed Bin A-B'!O1956,'Speed Bin A-B'!O2268,'Speed Bin A-B'!O2372,'Speed Bin A-B'!O2476,'Speed Bin A-B'!O2580,'Speed Bin A-B'!O2684)</f>
        <v>0</v>
      </c>
      <c r="P77" s="273">
        <f>SUM('Speed Bin A-B'!P84,'Speed Bin A-B'!P188,'Speed Bin A-B'!P292,'Speed Bin A-B'!P396,'Speed Bin A-B'!P500,'Speed Bin A-B'!P812,'Speed Bin A-B'!P916,'Speed Bin A-B'!P1020,'Speed Bin A-B'!P1124,'Speed Bin A-B'!P1228,'Speed Bin A-B'!P1540,'Speed Bin A-B'!P1644,'Speed Bin A-B'!P1748,'Speed Bin A-B'!P1852,'Speed Bin A-B'!P1956,'Speed Bin A-B'!P2268,'Speed Bin A-B'!P2372,'Speed Bin A-B'!P2476,'Speed Bin A-B'!P2580,'Speed Bin A-B'!P2684)</f>
        <v>0</v>
      </c>
      <c r="Q77" s="273">
        <f>SUM('Speed Bin A-B'!Q84,'Speed Bin A-B'!Q188,'Speed Bin A-B'!Q292,'Speed Bin A-B'!Q396,'Speed Bin A-B'!Q500,'Speed Bin A-B'!Q812,'Speed Bin A-B'!Q916,'Speed Bin A-B'!Q1020,'Speed Bin A-B'!Q1124,'Speed Bin A-B'!Q1228,'Speed Bin A-B'!Q1540,'Speed Bin A-B'!Q1644,'Speed Bin A-B'!Q1748,'Speed Bin A-B'!Q1852,'Speed Bin A-B'!Q1956,'Speed Bin A-B'!Q2268,'Speed Bin A-B'!Q2372,'Speed Bin A-B'!Q2476,'Speed Bin A-B'!Q2580,'Speed Bin A-B'!Q2684)</f>
        <v>0</v>
      </c>
      <c r="R77" s="273">
        <f>SUM('Speed Bin A-B'!R84,'Speed Bin A-B'!R188,'Speed Bin A-B'!R292,'Speed Bin A-B'!R396,'Speed Bin A-B'!R500,'Speed Bin A-B'!R812,'Speed Bin A-B'!R916,'Speed Bin A-B'!R1020,'Speed Bin A-B'!R1124,'Speed Bin A-B'!R1228,'Speed Bin A-B'!R1540,'Speed Bin A-B'!R1644,'Speed Bin A-B'!R1748,'Speed Bin A-B'!R1852,'Speed Bin A-B'!R1956,'Speed Bin A-B'!R2268,'Speed Bin A-B'!R2372,'Speed Bin A-B'!R2476,'Speed Bin A-B'!R2580,'Speed Bin A-B'!R2684)</f>
        <v>0</v>
      </c>
      <c r="S77" s="273">
        <f>SUM('Speed Bin A-B'!S84,'Speed Bin A-B'!S188,'Speed Bin A-B'!S292,'Speed Bin A-B'!S396,'Speed Bin A-B'!S500,'Speed Bin A-B'!S812,'Speed Bin A-B'!S916,'Speed Bin A-B'!S1020,'Speed Bin A-B'!S1124,'Speed Bin A-B'!S1228,'Speed Bin A-B'!S1540,'Speed Bin A-B'!S1644,'Speed Bin A-B'!S1748,'Speed Bin A-B'!S1852,'Speed Bin A-B'!S1956,'Speed Bin A-B'!S2268,'Speed Bin A-B'!S2372,'Speed Bin A-B'!S2476,'Speed Bin A-B'!S2580,'Speed Bin A-B'!S2684)</f>
        <v>0</v>
      </c>
      <c r="T77" s="273">
        <f>SUM('Speed Bin A-B'!T84,'Speed Bin A-B'!T188,'Speed Bin A-B'!T292,'Speed Bin A-B'!T396,'Speed Bin A-B'!T500,'Speed Bin A-B'!T812,'Speed Bin A-B'!T916,'Speed Bin A-B'!T1020,'Speed Bin A-B'!T1124,'Speed Bin A-B'!T1228,'Speed Bin A-B'!T1540,'Speed Bin A-B'!T1644,'Speed Bin A-B'!T1748,'Speed Bin A-B'!T1852,'Speed Bin A-B'!T1956,'Speed Bin A-B'!T2268,'Speed Bin A-B'!T2372,'Speed Bin A-B'!T2476,'Speed Bin A-B'!T2580,'Speed Bin A-B'!T2684)</f>
        <v>0</v>
      </c>
      <c r="U77" s="273">
        <f>SUM('Speed Bin A-B'!U84,'Speed Bin A-B'!U188,'Speed Bin A-B'!U292,'Speed Bin A-B'!U396,'Speed Bin A-B'!U500,'Speed Bin A-B'!U812,'Speed Bin A-B'!U916,'Speed Bin A-B'!U1020,'Speed Bin A-B'!U1124,'Speed Bin A-B'!U1228,'Speed Bin A-B'!U1540,'Speed Bin A-B'!U1644,'Speed Bin A-B'!U1748,'Speed Bin A-B'!U1852,'Speed Bin A-B'!U1956,'Speed Bin A-B'!U2268,'Speed Bin A-B'!U2372,'Speed Bin A-B'!U2476,'Speed Bin A-B'!U2580,'Speed Bin A-B'!U2684)</f>
        <v>0</v>
      </c>
      <c r="V77"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f>
        <v>27.857142857142858</v>
      </c>
      <c r="W77"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f>
        <v>32.385714285714286</v>
      </c>
      <c r="X77" s="267"/>
      <c r="Y77" s="267"/>
    </row>
    <row r="78" spans="1:25" x14ac:dyDescent="0.25">
      <c r="A78" s="272">
        <v>0.77083333333333304</v>
      </c>
      <c r="B78" s="273">
        <f>SUM('Speed Bin A-B'!B85,'Speed Bin A-B'!B189,'Speed Bin A-B'!B293,'Speed Bin A-B'!B397,'Speed Bin A-B'!B501,'Speed Bin A-B'!B813,'Speed Bin A-B'!B917,'Speed Bin A-B'!B1021,'Speed Bin A-B'!B1125,'Speed Bin A-B'!B1229,'Speed Bin A-B'!B1541,'Speed Bin A-B'!B1645,'Speed Bin A-B'!B1749,'Speed Bin A-B'!B1853,'Speed Bin A-B'!B1957,'Speed Bin A-B'!B2269,'Speed Bin A-B'!B2373,'Speed Bin A-B'!B2477,'Speed Bin A-B'!B2581,'Speed Bin A-B'!B2685)</f>
        <v>345</v>
      </c>
      <c r="C78" s="273">
        <f>SUM('Speed Bin A-B'!C85,'Speed Bin A-B'!C189,'Speed Bin A-B'!C293,'Speed Bin A-B'!C397,'Speed Bin A-B'!C501,'Speed Bin A-B'!C813,'Speed Bin A-B'!C917,'Speed Bin A-B'!C1021,'Speed Bin A-B'!C1125,'Speed Bin A-B'!C1229,'Speed Bin A-B'!C1541,'Speed Bin A-B'!C1645,'Speed Bin A-B'!C1749,'Speed Bin A-B'!C1853,'Speed Bin A-B'!C1957,'Speed Bin A-B'!C2269,'Speed Bin A-B'!C2373,'Speed Bin A-B'!C2477,'Speed Bin A-B'!C2581,'Speed Bin A-B'!C2685)</f>
        <v>0</v>
      </c>
      <c r="D78" s="273">
        <f>SUM('Speed Bin A-B'!D85,'Speed Bin A-B'!D189,'Speed Bin A-B'!D293,'Speed Bin A-B'!D397,'Speed Bin A-B'!D501,'Speed Bin A-B'!D813,'Speed Bin A-B'!D917,'Speed Bin A-B'!D1021,'Speed Bin A-B'!D1125,'Speed Bin A-B'!D1229,'Speed Bin A-B'!D1541,'Speed Bin A-B'!D1645,'Speed Bin A-B'!D1749,'Speed Bin A-B'!D1853,'Speed Bin A-B'!D1957,'Speed Bin A-B'!D2269,'Speed Bin A-B'!D2373,'Speed Bin A-B'!D2477,'Speed Bin A-B'!D2581,'Speed Bin A-B'!D2685)</f>
        <v>1</v>
      </c>
      <c r="E78" s="273">
        <f>SUM('Speed Bin A-B'!E85,'Speed Bin A-B'!E189,'Speed Bin A-B'!E293,'Speed Bin A-B'!E397,'Speed Bin A-B'!E501,'Speed Bin A-B'!E813,'Speed Bin A-B'!E917,'Speed Bin A-B'!E1021,'Speed Bin A-B'!E1125,'Speed Bin A-B'!E1229,'Speed Bin A-B'!E1541,'Speed Bin A-B'!E1645,'Speed Bin A-B'!E1749,'Speed Bin A-B'!E1853,'Speed Bin A-B'!E1957,'Speed Bin A-B'!E2269,'Speed Bin A-B'!E2373,'Speed Bin A-B'!E2477,'Speed Bin A-B'!E2581,'Speed Bin A-B'!E2685)</f>
        <v>15</v>
      </c>
      <c r="F78" s="273">
        <f>SUM('Speed Bin A-B'!F85,'Speed Bin A-B'!F189,'Speed Bin A-B'!F293,'Speed Bin A-B'!F397,'Speed Bin A-B'!F501,'Speed Bin A-B'!F813,'Speed Bin A-B'!F917,'Speed Bin A-B'!F1021,'Speed Bin A-B'!F1125,'Speed Bin A-B'!F1229,'Speed Bin A-B'!F1541,'Speed Bin A-B'!F1645,'Speed Bin A-B'!F1749,'Speed Bin A-B'!F1853,'Speed Bin A-B'!F1957,'Speed Bin A-B'!F2269,'Speed Bin A-B'!F2373,'Speed Bin A-B'!F2477,'Speed Bin A-B'!F2581,'Speed Bin A-B'!F2685)</f>
        <v>70</v>
      </c>
      <c r="G78" s="273">
        <f>SUM('Speed Bin A-B'!G85,'Speed Bin A-B'!G189,'Speed Bin A-B'!G293,'Speed Bin A-B'!G397,'Speed Bin A-B'!G501,'Speed Bin A-B'!G813,'Speed Bin A-B'!G917,'Speed Bin A-B'!G1021,'Speed Bin A-B'!G1125,'Speed Bin A-B'!G1229,'Speed Bin A-B'!G1541,'Speed Bin A-B'!G1645,'Speed Bin A-B'!G1749,'Speed Bin A-B'!G1853,'Speed Bin A-B'!G1957,'Speed Bin A-B'!G2269,'Speed Bin A-B'!G2373,'Speed Bin A-B'!G2477,'Speed Bin A-B'!G2581,'Speed Bin A-B'!G2685)</f>
        <v>178</v>
      </c>
      <c r="H78" s="273">
        <f>SUM('Speed Bin A-B'!H85,'Speed Bin A-B'!H189,'Speed Bin A-B'!H293,'Speed Bin A-B'!H397,'Speed Bin A-B'!H501,'Speed Bin A-B'!H813,'Speed Bin A-B'!H917,'Speed Bin A-B'!H1021,'Speed Bin A-B'!H1125,'Speed Bin A-B'!H1229,'Speed Bin A-B'!H1541,'Speed Bin A-B'!H1645,'Speed Bin A-B'!H1749,'Speed Bin A-B'!H1853,'Speed Bin A-B'!H1957,'Speed Bin A-B'!H2269,'Speed Bin A-B'!H2373,'Speed Bin A-B'!H2477,'Speed Bin A-B'!H2581,'Speed Bin A-B'!H2685)</f>
        <v>68</v>
      </c>
      <c r="I78" s="273">
        <f>SUM('Speed Bin A-B'!I85,'Speed Bin A-B'!I189,'Speed Bin A-B'!I293,'Speed Bin A-B'!I397,'Speed Bin A-B'!I501,'Speed Bin A-B'!I813,'Speed Bin A-B'!I917,'Speed Bin A-B'!I1021,'Speed Bin A-B'!I1125,'Speed Bin A-B'!I1229,'Speed Bin A-B'!I1541,'Speed Bin A-B'!I1645,'Speed Bin A-B'!I1749,'Speed Bin A-B'!I1853,'Speed Bin A-B'!I1957,'Speed Bin A-B'!I2269,'Speed Bin A-B'!I2373,'Speed Bin A-B'!I2477,'Speed Bin A-B'!I2581,'Speed Bin A-B'!I2685)</f>
        <v>9</v>
      </c>
      <c r="J78" s="273">
        <f>SUM('Speed Bin A-B'!J85,'Speed Bin A-B'!J189,'Speed Bin A-B'!J293,'Speed Bin A-B'!J397,'Speed Bin A-B'!J501,'Speed Bin A-B'!J813,'Speed Bin A-B'!J917,'Speed Bin A-B'!J1021,'Speed Bin A-B'!J1125,'Speed Bin A-B'!J1229,'Speed Bin A-B'!J1541,'Speed Bin A-B'!J1645,'Speed Bin A-B'!J1749,'Speed Bin A-B'!J1853,'Speed Bin A-B'!J1957,'Speed Bin A-B'!J2269,'Speed Bin A-B'!J2373,'Speed Bin A-B'!J2477,'Speed Bin A-B'!J2581,'Speed Bin A-B'!J2685)</f>
        <v>4</v>
      </c>
      <c r="K78" s="273">
        <f>SUM('Speed Bin A-B'!K85,'Speed Bin A-B'!K189,'Speed Bin A-B'!K293,'Speed Bin A-B'!K397,'Speed Bin A-B'!K501,'Speed Bin A-B'!K813,'Speed Bin A-B'!K917,'Speed Bin A-B'!K1021,'Speed Bin A-B'!K1125,'Speed Bin A-B'!K1229,'Speed Bin A-B'!K1541,'Speed Bin A-B'!K1645,'Speed Bin A-B'!K1749,'Speed Bin A-B'!K1853,'Speed Bin A-B'!K1957,'Speed Bin A-B'!K2269,'Speed Bin A-B'!K2373,'Speed Bin A-B'!K2477,'Speed Bin A-B'!K2581,'Speed Bin A-B'!K2685)</f>
        <v>0</v>
      </c>
      <c r="L78" s="273">
        <f>SUM('Speed Bin A-B'!L85,'Speed Bin A-B'!L189,'Speed Bin A-B'!L293,'Speed Bin A-B'!L397,'Speed Bin A-B'!L501,'Speed Bin A-B'!L813,'Speed Bin A-B'!L917,'Speed Bin A-B'!L1021,'Speed Bin A-B'!L1125,'Speed Bin A-B'!L1229,'Speed Bin A-B'!L1541,'Speed Bin A-B'!L1645,'Speed Bin A-B'!L1749,'Speed Bin A-B'!L1853,'Speed Bin A-B'!L1957,'Speed Bin A-B'!L2269,'Speed Bin A-B'!L2373,'Speed Bin A-B'!L2477,'Speed Bin A-B'!L2581,'Speed Bin A-B'!L2685)</f>
        <v>0</v>
      </c>
      <c r="M78" s="273">
        <f>SUM('Speed Bin A-B'!M85,'Speed Bin A-B'!M189,'Speed Bin A-B'!M293,'Speed Bin A-B'!M397,'Speed Bin A-B'!M501,'Speed Bin A-B'!M813,'Speed Bin A-B'!M917,'Speed Bin A-B'!M1021,'Speed Bin A-B'!M1125,'Speed Bin A-B'!M1229,'Speed Bin A-B'!M1541,'Speed Bin A-B'!M1645,'Speed Bin A-B'!M1749,'Speed Bin A-B'!M1853,'Speed Bin A-B'!M1957,'Speed Bin A-B'!M2269,'Speed Bin A-B'!M2373,'Speed Bin A-B'!M2477,'Speed Bin A-B'!M2581,'Speed Bin A-B'!M2685)</f>
        <v>0</v>
      </c>
      <c r="N78" s="273">
        <f>SUM('Speed Bin A-B'!N85,'Speed Bin A-B'!N189,'Speed Bin A-B'!N293,'Speed Bin A-B'!N397,'Speed Bin A-B'!N501,'Speed Bin A-B'!N813,'Speed Bin A-B'!N917,'Speed Bin A-B'!N1021,'Speed Bin A-B'!N1125,'Speed Bin A-B'!N1229,'Speed Bin A-B'!N1541,'Speed Bin A-B'!N1645,'Speed Bin A-B'!N1749,'Speed Bin A-B'!N1853,'Speed Bin A-B'!N1957,'Speed Bin A-B'!N2269,'Speed Bin A-B'!N2373,'Speed Bin A-B'!N2477,'Speed Bin A-B'!N2581,'Speed Bin A-B'!N2685)</f>
        <v>0</v>
      </c>
      <c r="O78" s="273">
        <f>SUM('Speed Bin A-B'!O85,'Speed Bin A-B'!O189,'Speed Bin A-B'!O293,'Speed Bin A-B'!O397,'Speed Bin A-B'!O501,'Speed Bin A-B'!O813,'Speed Bin A-B'!O917,'Speed Bin A-B'!O1021,'Speed Bin A-B'!O1125,'Speed Bin A-B'!O1229,'Speed Bin A-B'!O1541,'Speed Bin A-B'!O1645,'Speed Bin A-B'!O1749,'Speed Bin A-B'!O1853,'Speed Bin A-B'!O1957,'Speed Bin A-B'!O2269,'Speed Bin A-B'!O2373,'Speed Bin A-B'!O2477,'Speed Bin A-B'!O2581,'Speed Bin A-B'!O2685)</f>
        <v>0</v>
      </c>
      <c r="P78" s="273">
        <f>SUM('Speed Bin A-B'!P85,'Speed Bin A-B'!P189,'Speed Bin A-B'!P293,'Speed Bin A-B'!P397,'Speed Bin A-B'!P501,'Speed Bin A-B'!P813,'Speed Bin A-B'!P917,'Speed Bin A-B'!P1021,'Speed Bin A-B'!P1125,'Speed Bin A-B'!P1229,'Speed Bin A-B'!P1541,'Speed Bin A-B'!P1645,'Speed Bin A-B'!P1749,'Speed Bin A-B'!P1853,'Speed Bin A-B'!P1957,'Speed Bin A-B'!P2269,'Speed Bin A-B'!P2373,'Speed Bin A-B'!P2477,'Speed Bin A-B'!P2581,'Speed Bin A-B'!P2685)</f>
        <v>0</v>
      </c>
      <c r="Q78" s="273">
        <f>SUM('Speed Bin A-B'!Q85,'Speed Bin A-B'!Q189,'Speed Bin A-B'!Q293,'Speed Bin A-B'!Q397,'Speed Bin A-B'!Q501,'Speed Bin A-B'!Q813,'Speed Bin A-B'!Q917,'Speed Bin A-B'!Q1021,'Speed Bin A-B'!Q1125,'Speed Bin A-B'!Q1229,'Speed Bin A-B'!Q1541,'Speed Bin A-B'!Q1645,'Speed Bin A-B'!Q1749,'Speed Bin A-B'!Q1853,'Speed Bin A-B'!Q1957,'Speed Bin A-B'!Q2269,'Speed Bin A-B'!Q2373,'Speed Bin A-B'!Q2477,'Speed Bin A-B'!Q2581,'Speed Bin A-B'!Q2685)</f>
        <v>0</v>
      </c>
      <c r="R78" s="273">
        <f>SUM('Speed Bin A-B'!R85,'Speed Bin A-B'!R189,'Speed Bin A-B'!R293,'Speed Bin A-B'!R397,'Speed Bin A-B'!R501,'Speed Bin A-B'!R813,'Speed Bin A-B'!R917,'Speed Bin A-B'!R1021,'Speed Bin A-B'!R1125,'Speed Bin A-B'!R1229,'Speed Bin A-B'!R1541,'Speed Bin A-B'!R1645,'Speed Bin A-B'!R1749,'Speed Bin A-B'!R1853,'Speed Bin A-B'!R1957,'Speed Bin A-B'!R2269,'Speed Bin A-B'!R2373,'Speed Bin A-B'!R2477,'Speed Bin A-B'!R2581,'Speed Bin A-B'!R2685)</f>
        <v>0</v>
      </c>
      <c r="S78" s="273">
        <f>SUM('Speed Bin A-B'!S85,'Speed Bin A-B'!S189,'Speed Bin A-B'!S293,'Speed Bin A-B'!S397,'Speed Bin A-B'!S501,'Speed Bin A-B'!S813,'Speed Bin A-B'!S917,'Speed Bin A-B'!S1021,'Speed Bin A-B'!S1125,'Speed Bin A-B'!S1229,'Speed Bin A-B'!S1541,'Speed Bin A-B'!S1645,'Speed Bin A-B'!S1749,'Speed Bin A-B'!S1853,'Speed Bin A-B'!S1957,'Speed Bin A-B'!S2269,'Speed Bin A-B'!S2373,'Speed Bin A-B'!S2477,'Speed Bin A-B'!S2581,'Speed Bin A-B'!S2685)</f>
        <v>0</v>
      </c>
      <c r="T78" s="273">
        <f>SUM('Speed Bin A-B'!T85,'Speed Bin A-B'!T189,'Speed Bin A-B'!T293,'Speed Bin A-B'!T397,'Speed Bin A-B'!T501,'Speed Bin A-B'!T813,'Speed Bin A-B'!T917,'Speed Bin A-B'!T1021,'Speed Bin A-B'!T1125,'Speed Bin A-B'!T1229,'Speed Bin A-B'!T1541,'Speed Bin A-B'!T1645,'Speed Bin A-B'!T1749,'Speed Bin A-B'!T1853,'Speed Bin A-B'!T1957,'Speed Bin A-B'!T2269,'Speed Bin A-B'!T2373,'Speed Bin A-B'!T2477,'Speed Bin A-B'!T2581,'Speed Bin A-B'!T2685)</f>
        <v>0</v>
      </c>
      <c r="U78" s="273">
        <f>SUM('Speed Bin A-B'!U85,'Speed Bin A-B'!U189,'Speed Bin A-B'!U293,'Speed Bin A-B'!U397,'Speed Bin A-B'!U501,'Speed Bin A-B'!U813,'Speed Bin A-B'!U917,'Speed Bin A-B'!U1021,'Speed Bin A-B'!U1125,'Speed Bin A-B'!U1229,'Speed Bin A-B'!U1541,'Speed Bin A-B'!U1645,'Speed Bin A-B'!U1749,'Speed Bin A-B'!U1853,'Speed Bin A-B'!U1957,'Speed Bin A-B'!U2269,'Speed Bin A-B'!U2373,'Speed Bin A-B'!U2477,'Speed Bin A-B'!U2581,'Speed Bin A-B'!U2685)</f>
        <v>0</v>
      </c>
      <c r="V78"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f>
        <v>27.192857142857143</v>
      </c>
      <c r="W78"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f>
        <v>31.37857142857143</v>
      </c>
      <c r="X78" s="267"/>
      <c r="Y78" s="267"/>
    </row>
    <row r="79" spans="1:25" x14ac:dyDescent="0.25">
      <c r="A79" s="272">
        <v>0.78125</v>
      </c>
      <c r="B79" s="273">
        <f>SUM('Speed Bin A-B'!B86,'Speed Bin A-B'!B190,'Speed Bin A-B'!B294,'Speed Bin A-B'!B398,'Speed Bin A-B'!B502,'Speed Bin A-B'!B814,'Speed Bin A-B'!B918,'Speed Bin A-B'!B1022,'Speed Bin A-B'!B1126,'Speed Bin A-B'!B1230,'Speed Bin A-B'!B1542,'Speed Bin A-B'!B1646,'Speed Bin A-B'!B1750,'Speed Bin A-B'!B1854,'Speed Bin A-B'!B1958,'Speed Bin A-B'!B2270,'Speed Bin A-B'!B2374,'Speed Bin A-B'!B2478,'Speed Bin A-B'!B2582,'Speed Bin A-B'!B2686)</f>
        <v>351</v>
      </c>
      <c r="C79" s="273">
        <f>SUM('Speed Bin A-B'!C86,'Speed Bin A-B'!C190,'Speed Bin A-B'!C294,'Speed Bin A-B'!C398,'Speed Bin A-B'!C502,'Speed Bin A-B'!C814,'Speed Bin A-B'!C918,'Speed Bin A-B'!C1022,'Speed Bin A-B'!C1126,'Speed Bin A-B'!C1230,'Speed Bin A-B'!C1542,'Speed Bin A-B'!C1646,'Speed Bin A-B'!C1750,'Speed Bin A-B'!C1854,'Speed Bin A-B'!C1958,'Speed Bin A-B'!C2270,'Speed Bin A-B'!C2374,'Speed Bin A-B'!C2478,'Speed Bin A-B'!C2582,'Speed Bin A-B'!C2686)</f>
        <v>0</v>
      </c>
      <c r="D79" s="273">
        <f>SUM('Speed Bin A-B'!D86,'Speed Bin A-B'!D190,'Speed Bin A-B'!D294,'Speed Bin A-B'!D398,'Speed Bin A-B'!D502,'Speed Bin A-B'!D814,'Speed Bin A-B'!D918,'Speed Bin A-B'!D1022,'Speed Bin A-B'!D1126,'Speed Bin A-B'!D1230,'Speed Bin A-B'!D1542,'Speed Bin A-B'!D1646,'Speed Bin A-B'!D1750,'Speed Bin A-B'!D1854,'Speed Bin A-B'!D1958,'Speed Bin A-B'!D2270,'Speed Bin A-B'!D2374,'Speed Bin A-B'!D2478,'Speed Bin A-B'!D2582,'Speed Bin A-B'!D2686)</f>
        <v>4</v>
      </c>
      <c r="E79" s="273">
        <f>SUM('Speed Bin A-B'!E86,'Speed Bin A-B'!E190,'Speed Bin A-B'!E294,'Speed Bin A-B'!E398,'Speed Bin A-B'!E502,'Speed Bin A-B'!E814,'Speed Bin A-B'!E918,'Speed Bin A-B'!E1022,'Speed Bin A-B'!E1126,'Speed Bin A-B'!E1230,'Speed Bin A-B'!E1542,'Speed Bin A-B'!E1646,'Speed Bin A-B'!E1750,'Speed Bin A-B'!E1854,'Speed Bin A-B'!E1958,'Speed Bin A-B'!E2270,'Speed Bin A-B'!E2374,'Speed Bin A-B'!E2478,'Speed Bin A-B'!E2582,'Speed Bin A-B'!E2686)</f>
        <v>15</v>
      </c>
      <c r="F79" s="273">
        <f>SUM('Speed Bin A-B'!F86,'Speed Bin A-B'!F190,'Speed Bin A-B'!F294,'Speed Bin A-B'!F398,'Speed Bin A-B'!F502,'Speed Bin A-B'!F814,'Speed Bin A-B'!F918,'Speed Bin A-B'!F1022,'Speed Bin A-B'!F1126,'Speed Bin A-B'!F1230,'Speed Bin A-B'!F1542,'Speed Bin A-B'!F1646,'Speed Bin A-B'!F1750,'Speed Bin A-B'!F1854,'Speed Bin A-B'!F1958,'Speed Bin A-B'!F2270,'Speed Bin A-B'!F2374,'Speed Bin A-B'!F2478,'Speed Bin A-B'!F2582,'Speed Bin A-B'!F2686)</f>
        <v>63</v>
      </c>
      <c r="G79" s="273">
        <f>SUM('Speed Bin A-B'!G86,'Speed Bin A-B'!G190,'Speed Bin A-B'!G294,'Speed Bin A-B'!G398,'Speed Bin A-B'!G502,'Speed Bin A-B'!G814,'Speed Bin A-B'!G918,'Speed Bin A-B'!G1022,'Speed Bin A-B'!G1126,'Speed Bin A-B'!G1230,'Speed Bin A-B'!G1542,'Speed Bin A-B'!G1646,'Speed Bin A-B'!G1750,'Speed Bin A-B'!G1854,'Speed Bin A-B'!G1958,'Speed Bin A-B'!G2270,'Speed Bin A-B'!G2374,'Speed Bin A-B'!G2478,'Speed Bin A-B'!G2582,'Speed Bin A-B'!G2686)</f>
        <v>191</v>
      </c>
      <c r="H79" s="273">
        <f>SUM('Speed Bin A-B'!H86,'Speed Bin A-B'!H190,'Speed Bin A-B'!H294,'Speed Bin A-B'!H398,'Speed Bin A-B'!H502,'Speed Bin A-B'!H814,'Speed Bin A-B'!H918,'Speed Bin A-B'!H1022,'Speed Bin A-B'!H1126,'Speed Bin A-B'!H1230,'Speed Bin A-B'!H1542,'Speed Bin A-B'!H1646,'Speed Bin A-B'!H1750,'Speed Bin A-B'!H1854,'Speed Bin A-B'!H1958,'Speed Bin A-B'!H2270,'Speed Bin A-B'!H2374,'Speed Bin A-B'!H2478,'Speed Bin A-B'!H2582,'Speed Bin A-B'!H2686)</f>
        <v>64</v>
      </c>
      <c r="I79" s="273">
        <f>SUM('Speed Bin A-B'!I86,'Speed Bin A-B'!I190,'Speed Bin A-B'!I294,'Speed Bin A-B'!I398,'Speed Bin A-B'!I502,'Speed Bin A-B'!I814,'Speed Bin A-B'!I918,'Speed Bin A-B'!I1022,'Speed Bin A-B'!I1126,'Speed Bin A-B'!I1230,'Speed Bin A-B'!I1542,'Speed Bin A-B'!I1646,'Speed Bin A-B'!I1750,'Speed Bin A-B'!I1854,'Speed Bin A-B'!I1958,'Speed Bin A-B'!I2270,'Speed Bin A-B'!I2374,'Speed Bin A-B'!I2478,'Speed Bin A-B'!I2582,'Speed Bin A-B'!I2686)</f>
        <v>12</v>
      </c>
      <c r="J79" s="273">
        <f>SUM('Speed Bin A-B'!J86,'Speed Bin A-B'!J190,'Speed Bin A-B'!J294,'Speed Bin A-B'!J398,'Speed Bin A-B'!J502,'Speed Bin A-B'!J814,'Speed Bin A-B'!J918,'Speed Bin A-B'!J1022,'Speed Bin A-B'!J1126,'Speed Bin A-B'!J1230,'Speed Bin A-B'!J1542,'Speed Bin A-B'!J1646,'Speed Bin A-B'!J1750,'Speed Bin A-B'!J1854,'Speed Bin A-B'!J1958,'Speed Bin A-B'!J2270,'Speed Bin A-B'!J2374,'Speed Bin A-B'!J2478,'Speed Bin A-B'!J2582,'Speed Bin A-B'!J2686)</f>
        <v>1</v>
      </c>
      <c r="K79" s="273">
        <f>SUM('Speed Bin A-B'!K86,'Speed Bin A-B'!K190,'Speed Bin A-B'!K294,'Speed Bin A-B'!K398,'Speed Bin A-B'!K502,'Speed Bin A-B'!K814,'Speed Bin A-B'!K918,'Speed Bin A-B'!K1022,'Speed Bin A-B'!K1126,'Speed Bin A-B'!K1230,'Speed Bin A-B'!K1542,'Speed Bin A-B'!K1646,'Speed Bin A-B'!K1750,'Speed Bin A-B'!K1854,'Speed Bin A-B'!K1958,'Speed Bin A-B'!K2270,'Speed Bin A-B'!K2374,'Speed Bin A-B'!K2478,'Speed Bin A-B'!K2582,'Speed Bin A-B'!K2686)</f>
        <v>1</v>
      </c>
      <c r="L79" s="273">
        <f>SUM('Speed Bin A-B'!L86,'Speed Bin A-B'!L190,'Speed Bin A-B'!L294,'Speed Bin A-B'!L398,'Speed Bin A-B'!L502,'Speed Bin A-B'!L814,'Speed Bin A-B'!L918,'Speed Bin A-B'!L1022,'Speed Bin A-B'!L1126,'Speed Bin A-B'!L1230,'Speed Bin A-B'!L1542,'Speed Bin A-B'!L1646,'Speed Bin A-B'!L1750,'Speed Bin A-B'!L1854,'Speed Bin A-B'!L1958,'Speed Bin A-B'!L2270,'Speed Bin A-B'!L2374,'Speed Bin A-B'!L2478,'Speed Bin A-B'!L2582,'Speed Bin A-B'!L2686)</f>
        <v>0</v>
      </c>
      <c r="M79" s="273">
        <f>SUM('Speed Bin A-B'!M86,'Speed Bin A-B'!M190,'Speed Bin A-B'!M294,'Speed Bin A-B'!M398,'Speed Bin A-B'!M502,'Speed Bin A-B'!M814,'Speed Bin A-B'!M918,'Speed Bin A-B'!M1022,'Speed Bin A-B'!M1126,'Speed Bin A-B'!M1230,'Speed Bin A-B'!M1542,'Speed Bin A-B'!M1646,'Speed Bin A-B'!M1750,'Speed Bin A-B'!M1854,'Speed Bin A-B'!M1958,'Speed Bin A-B'!M2270,'Speed Bin A-B'!M2374,'Speed Bin A-B'!M2478,'Speed Bin A-B'!M2582,'Speed Bin A-B'!M2686)</f>
        <v>0</v>
      </c>
      <c r="N79" s="273">
        <f>SUM('Speed Bin A-B'!N86,'Speed Bin A-B'!N190,'Speed Bin A-B'!N294,'Speed Bin A-B'!N398,'Speed Bin A-B'!N502,'Speed Bin A-B'!N814,'Speed Bin A-B'!N918,'Speed Bin A-B'!N1022,'Speed Bin A-B'!N1126,'Speed Bin A-B'!N1230,'Speed Bin A-B'!N1542,'Speed Bin A-B'!N1646,'Speed Bin A-B'!N1750,'Speed Bin A-B'!N1854,'Speed Bin A-B'!N1958,'Speed Bin A-B'!N2270,'Speed Bin A-B'!N2374,'Speed Bin A-B'!N2478,'Speed Bin A-B'!N2582,'Speed Bin A-B'!N2686)</f>
        <v>0</v>
      </c>
      <c r="O79" s="273">
        <f>SUM('Speed Bin A-B'!O86,'Speed Bin A-B'!O190,'Speed Bin A-B'!O294,'Speed Bin A-B'!O398,'Speed Bin A-B'!O502,'Speed Bin A-B'!O814,'Speed Bin A-B'!O918,'Speed Bin A-B'!O1022,'Speed Bin A-B'!O1126,'Speed Bin A-B'!O1230,'Speed Bin A-B'!O1542,'Speed Bin A-B'!O1646,'Speed Bin A-B'!O1750,'Speed Bin A-B'!O1854,'Speed Bin A-B'!O1958,'Speed Bin A-B'!O2270,'Speed Bin A-B'!O2374,'Speed Bin A-B'!O2478,'Speed Bin A-B'!O2582,'Speed Bin A-B'!O2686)</f>
        <v>0</v>
      </c>
      <c r="P79" s="273">
        <f>SUM('Speed Bin A-B'!P86,'Speed Bin A-B'!P190,'Speed Bin A-B'!P294,'Speed Bin A-B'!P398,'Speed Bin A-B'!P502,'Speed Bin A-B'!P814,'Speed Bin A-B'!P918,'Speed Bin A-B'!P1022,'Speed Bin A-B'!P1126,'Speed Bin A-B'!P1230,'Speed Bin A-B'!P1542,'Speed Bin A-B'!P1646,'Speed Bin A-B'!P1750,'Speed Bin A-B'!P1854,'Speed Bin A-B'!P1958,'Speed Bin A-B'!P2270,'Speed Bin A-B'!P2374,'Speed Bin A-B'!P2478,'Speed Bin A-B'!P2582,'Speed Bin A-B'!P2686)</f>
        <v>0</v>
      </c>
      <c r="Q79" s="273">
        <f>SUM('Speed Bin A-B'!Q86,'Speed Bin A-B'!Q190,'Speed Bin A-B'!Q294,'Speed Bin A-B'!Q398,'Speed Bin A-B'!Q502,'Speed Bin A-B'!Q814,'Speed Bin A-B'!Q918,'Speed Bin A-B'!Q1022,'Speed Bin A-B'!Q1126,'Speed Bin A-B'!Q1230,'Speed Bin A-B'!Q1542,'Speed Bin A-B'!Q1646,'Speed Bin A-B'!Q1750,'Speed Bin A-B'!Q1854,'Speed Bin A-B'!Q1958,'Speed Bin A-B'!Q2270,'Speed Bin A-B'!Q2374,'Speed Bin A-B'!Q2478,'Speed Bin A-B'!Q2582,'Speed Bin A-B'!Q2686)</f>
        <v>0</v>
      </c>
      <c r="R79" s="273">
        <f>SUM('Speed Bin A-B'!R86,'Speed Bin A-B'!R190,'Speed Bin A-B'!R294,'Speed Bin A-B'!R398,'Speed Bin A-B'!R502,'Speed Bin A-B'!R814,'Speed Bin A-B'!R918,'Speed Bin A-B'!R1022,'Speed Bin A-B'!R1126,'Speed Bin A-B'!R1230,'Speed Bin A-B'!R1542,'Speed Bin A-B'!R1646,'Speed Bin A-B'!R1750,'Speed Bin A-B'!R1854,'Speed Bin A-B'!R1958,'Speed Bin A-B'!R2270,'Speed Bin A-B'!R2374,'Speed Bin A-B'!R2478,'Speed Bin A-B'!R2582,'Speed Bin A-B'!R2686)</f>
        <v>0</v>
      </c>
      <c r="S79" s="273">
        <f>SUM('Speed Bin A-B'!S86,'Speed Bin A-B'!S190,'Speed Bin A-B'!S294,'Speed Bin A-B'!S398,'Speed Bin A-B'!S502,'Speed Bin A-B'!S814,'Speed Bin A-B'!S918,'Speed Bin A-B'!S1022,'Speed Bin A-B'!S1126,'Speed Bin A-B'!S1230,'Speed Bin A-B'!S1542,'Speed Bin A-B'!S1646,'Speed Bin A-B'!S1750,'Speed Bin A-B'!S1854,'Speed Bin A-B'!S1958,'Speed Bin A-B'!S2270,'Speed Bin A-B'!S2374,'Speed Bin A-B'!S2478,'Speed Bin A-B'!S2582,'Speed Bin A-B'!S2686)</f>
        <v>0</v>
      </c>
      <c r="T79" s="273">
        <f>SUM('Speed Bin A-B'!T86,'Speed Bin A-B'!T190,'Speed Bin A-B'!T294,'Speed Bin A-B'!T398,'Speed Bin A-B'!T502,'Speed Bin A-B'!T814,'Speed Bin A-B'!T918,'Speed Bin A-B'!T1022,'Speed Bin A-B'!T1126,'Speed Bin A-B'!T1230,'Speed Bin A-B'!T1542,'Speed Bin A-B'!T1646,'Speed Bin A-B'!T1750,'Speed Bin A-B'!T1854,'Speed Bin A-B'!T1958,'Speed Bin A-B'!T2270,'Speed Bin A-B'!T2374,'Speed Bin A-B'!T2478,'Speed Bin A-B'!T2582,'Speed Bin A-B'!T2686)</f>
        <v>0</v>
      </c>
      <c r="U79" s="273">
        <f>SUM('Speed Bin A-B'!U86,'Speed Bin A-B'!U190,'Speed Bin A-B'!U294,'Speed Bin A-B'!U398,'Speed Bin A-B'!U502,'Speed Bin A-B'!U814,'Speed Bin A-B'!U918,'Speed Bin A-B'!U1022,'Speed Bin A-B'!U1126,'Speed Bin A-B'!U1230,'Speed Bin A-B'!U1542,'Speed Bin A-B'!U1646,'Speed Bin A-B'!U1750,'Speed Bin A-B'!U1854,'Speed Bin A-B'!U1958,'Speed Bin A-B'!U2270,'Speed Bin A-B'!U2374,'Speed Bin A-B'!U2478,'Speed Bin A-B'!U2582,'Speed Bin A-B'!U2686)</f>
        <v>0</v>
      </c>
      <c r="V79"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f>
        <v>27.150000000000002</v>
      </c>
      <c r="W79"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f>
        <v>31.564285714285713</v>
      </c>
      <c r="X79" s="267"/>
      <c r="Y79" s="267"/>
    </row>
    <row r="80" spans="1:25" x14ac:dyDescent="0.25">
      <c r="A80" s="272">
        <v>0.79166666666666696</v>
      </c>
      <c r="B80" s="273">
        <f>SUM('Speed Bin A-B'!B87,'Speed Bin A-B'!B191,'Speed Bin A-B'!B295,'Speed Bin A-B'!B399,'Speed Bin A-B'!B503,'Speed Bin A-B'!B815,'Speed Bin A-B'!B919,'Speed Bin A-B'!B1023,'Speed Bin A-B'!B1127,'Speed Bin A-B'!B1231,'Speed Bin A-B'!B1543,'Speed Bin A-B'!B1647,'Speed Bin A-B'!B1751,'Speed Bin A-B'!B1855,'Speed Bin A-B'!B1959,'Speed Bin A-B'!B2271,'Speed Bin A-B'!B2375,'Speed Bin A-B'!B2479,'Speed Bin A-B'!B2583,'Speed Bin A-B'!B2687)</f>
        <v>230</v>
      </c>
      <c r="C80" s="273">
        <f>SUM('Speed Bin A-B'!C87,'Speed Bin A-B'!C191,'Speed Bin A-B'!C295,'Speed Bin A-B'!C399,'Speed Bin A-B'!C503,'Speed Bin A-B'!C815,'Speed Bin A-B'!C919,'Speed Bin A-B'!C1023,'Speed Bin A-B'!C1127,'Speed Bin A-B'!C1231,'Speed Bin A-B'!C1543,'Speed Bin A-B'!C1647,'Speed Bin A-B'!C1751,'Speed Bin A-B'!C1855,'Speed Bin A-B'!C1959,'Speed Bin A-B'!C2271,'Speed Bin A-B'!C2375,'Speed Bin A-B'!C2479,'Speed Bin A-B'!C2583,'Speed Bin A-B'!C2687)</f>
        <v>0</v>
      </c>
      <c r="D80" s="273">
        <f>SUM('Speed Bin A-B'!D87,'Speed Bin A-B'!D191,'Speed Bin A-B'!D295,'Speed Bin A-B'!D399,'Speed Bin A-B'!D503,'Speed Bin A-B'!D815,'Speed Bin A-B'!D919,'Speed Bin A-B'!D1023,'Speed Bin A-B'!D1127,'Speed Bin A-B'!D1231,'Speed Bin A-B'!D1543,'Speed Bin A-B'!D1647,'Speed Bin A-B'!D1751,'Speed Bin A-B'!D1855,'Speed Bin A-B'!D1959,'Speed Bin A-B'!D2271,'Speed Bin A-B'!D2375,'Speed Bin A-B'!D2479,'Speed Bin A-B'!D2583,'Speed Bin A-B'!D2687)</f>
        <v>3</v>
      </c>
      <c r="E80" s="273">
        <f>SUM('Speed Bin A-B'!E87,'Speed Bin A-B'!E191,'Speed Bin A-B'!E295,'Speed Bin A-B'!E399,'Speed Bin A-B'!E503,'Speed Bin A-B'!E815,'Speed Bin A-B'!E919,'Speed Bin A-B'!E1023,'Speed Bin A-B'!E1127,'Speed Bin A-B'!E1231,'Speed Bin A-B'!E1543,'Speed Bin A-B'!E1647,'Speed Bin A-B'!E1751,'Speed Bin A-B'!E1855,'Speed Bin A-B'!E1959,'Speed Bin A-B'!E2271,'Speed Bin A-B'!E2375,'Speed Bin A-B'!E2479,'Speed Bin A-B'!E2583,'Speed Bin A-B'!E2687)</f>
        <v>7</v>
      </c>
      <c r="F80" s="273">
        <f>SUM('Speed Bin A-B'!F87,'Speed Bin A-B'!F191,'Speed Bin A-B'!F295,'Speed Bin A-B'!F399,'Speed Bin A-B'!F503,'Speed Bin A-B'!F815,'Speed Bin A-B'!F919,'Speed Bin A-B'!F1023,'Speed Bin A-B'!F1127,'Speed Bin A-B'!F1231,'Speed Bin A-B'!F1543,'Speed Bin A-B'!F1647,'Speed Bin A-B'!F1751,'Speed Bin A-B'!F1855,'Speed Bin A-B'!F1959,'Speed Bin A-B'!F2271,'Speed Bin A-B'!F2375,'Speed Bin A-B'!F2479,'Speed Bin A-B'!F2583,'Speed Bin A-B'!F2687)</f>
        <v>41</v>
      </c>
      <c r="G80" s="273">
        <f>SUM('Speed Bin A-B'!G87,'Speed Bin A-B'!G191,'Speed Bin A-B'!G295,'Speed Bin A-B'!G399,'Speed Bin A-B'!G503,'Speed Bin A-B'!G815,'Speed Bin A-B'!G919,'Speed Bin A-B'!G1023,'Speed Bin A-B'!G1127,'Speed Bin A-B'!G1231,'Speed Bin A-B'!G1543,'Speed Bin A-B'!G1647,'Speed Bin A-B'!G1751,'Speed Bin A-B'!G1855,'Speed Bin A-B'!G1959,'Speed Bin A-B'!G2271,'Speed Bin A-B'!G2375,'Speed Bin A-B'!G2479,'Speed Bin A-B'!G2583,'Speed Bin A-B'!G2687)</f>
        <v>113</v>
      </c>
      <c r="H80" s="273">
        <f>SUM('Speed Bin A-B'!H87,'Speed Bin A-B'!H191,'Speed Bin A-B'!H295,'Speed Bin A-B'!H399,'Speed Bin A-B'!H503,'Speed Bin A-B'!H815,'Speed Bin A-B'!H919,'Speed Bin A-B'!H1023,'Speed Bin A-B'!H1127,'Speed Bin A-B'!H1231,'Speed Bin A-B'!H1543,'Speed Bin A-B'!H1647,'Speed Bin A-B'!H1751,'Speed Bin A-B'!H1855,'Speed Bin A-B'!H1959,'Speed Bin A-B'!H2271,'Speed Bin A-B'!H2375,'Speed Bin A-B'!H2479,'Speed Bin A-B'!H2583,'Speed Bin A-B'!H2687)</f>
        <v>52</v>
      </c>
      <c r="I80" s="273">
        <f>SUM('Speed Bin A-B'!I87,'Speed Bin A-B'!I191,'Speed Bin A-B'!I295,'Speed Bin A-B'!I399,'Speed Bin A-B'!I503,'Speed Bin A-B'!I815,'Speed Bin A-B'!I919,'Speed Bin A-B'!I1023,'Speed Bin A-B'!I1127,'Speed Bin A-B'!I1231,'Speed Bin A-B'!I1543,'Speed Bin A-B'!I1647,'Speed Bin A-B'!I1751,'Speed Bin A-B'!I1855,'Speed Bin A-B'!I1959,'Speed Bin A-B'!I2271,'Speed Bin A-B'!I2375,'Speed Bin A-B'!I2479,'Speed Bin A-B'!I2583,'Speed Bin A-B'!I2687)</f>
        <v>14</v>
      </c>
      <c r="J80" s="273">
        <f>SUM('Speed Bin A-B'!J87,'Speed Bin A-B'!J191,'Speed Bin A-B'!J295,'Speed Bin A-B'!J399,'Speed Bin A-B'!J503,'Speed Bin A-B'!J815,'Speed Bin A-B'!J919,'Speed Bin A-B'!J1023,'Speed Bin A-B'!J1127,'Speed Bin A-B'!J1231,'Speed Bin A-B'!J1543,'Speed Bin A-B'!J1647,'Speed Bin A-B'!J1751,'Speed Bin A-B'!J1855,'Speed Bin A-B'!J1959,'Speed Bin A-B'!J2271,'Speed Bin A-B'!J2375,'Speed Bin A-B'!J2479,'Speed Bin A-B'!J2583,'Speed Bin A-B'!J2687)</f>
        <v>0</v>
      </c>
      <c r="K80" s="273">
        <f>SUM('Speed Bin A-B'!K87,'Speed Bin A-B'!K191,'Speed Bin A-B'!K295,'Speed Bin A-B'!K399,'Speed Bin A-B'!K503,'Speed Bin A-B'!K815,'Speed Bin A-B'!K919,'Speed Bin A-B'!K1023,'Speed Bin A-B'!K1127,'Speed Bin A-B'!K1231,'Speed Bin A-B'!K1543,'Speed Bin A-B'!K1647,'Speed Bin A-B'!K1751,'Speed Bin A-B'!K1855,'Speed Bin A-B'!K1959,'Speed Bin A-B'!K2271,'Speed Bin A-B'!K2375,'Speed Bin A-B'!K2479,'Speed Bin A-B'!K2583,'Speed Bin A-B'!K2687)</f>
        <v>0</v>
      </c>
      <c r="L80" s="273">
        <f>SUM('Speed Bin A-B'!L87,'Speed Bin A-B'!L191,'Speed Bin A-B'!L295,'Speed Bin A-B'!L399,'Speed Bin A-B'!L503,'Speed Bin A-B'!L815,'Speed Bin A-B'!L919,'Speed Bin A-B'!L1023,'Speed Bin A-B'!L1127,'Speed Bin A-B'!L1231,'Speed Bin A-B'!L1543,'Speed Bin A-B'!L1647,'Speed Bin A-B'!L1751,'Speed Bin A-B'!L1855,'Speed Bin A-B'!L1959,'Speed Bin A-B'!L2271,'Speed Bin A-B'!L2375,'Speed Bin A-B'!L2479,'Speed Bin A-B'!L2583,'Speed Bin A-B'!L2687)</f>
        <v>0</v>
      </c>
      <c r="M80" s="273">
        <f>SUM('Speed Bin A-B'!M87,'Speed Bin A-B'!M191,'Speed Bin A-B'!M295,'Speed Bin A-B'!M399,'Speed Bin A-B'!M503,'Speed Bin A-B'!M815,'Speed Bin A-B'!M919,'Speed Bin A-B'!M1023,'Speed Bin A-B'!M1127,'Speed Bin A-B'!M1231,'Speed Bin A-B'!M1543,'Speed Bin A-B'!M1647,'Speed Bin A-B'!M1751,'Speed Bin A-B'!M1855,'Speed Bin A-B'!M1959,'Speed Bin A-B'!M2271,'Speed Bin A-B'!M2375,'Speed Bin A-B'!M2479,'Speed Bin A-B'!M2583,'Speed Bin A-B'!M2687)</f>
        <v>0</v>
      </c>
      <c r="N80" s="273">
        <f>SUM('Speed Bin A-B'!N87,'Speed Bin A-B'!N191,'Speed Bin A-B'!N295,'Speed Bin A-B'!N399,'Speed Bin A-B'!N503,'Speed Bin A-B'!N815,'Speed Bin A-B'!N919,'Speed Bin A-B'!N1023,'Speed Bin A-B'!N1127,'Speed Bin A-B'!N1231,'Speed Bin A-B'!N1543,'Speed Bin A-B'!N1647,'Speed Bin A-B'!N1751,'Speed Bin A-B'!N1855,'Speed Bin A-B'!N1959,'Speed Bin A-B'!N2271,'Speed Bin A-B'!N2375,'Speed Bin A-B'!N2479,'Speed Bin A-B'!N2583,'Speed Bin A-B'!N2687)</f>
        <v>0</v>
      </c>
      <c r="O80" s="273">
        <f>SUM('Speed Bin A-B'!O87,'Speed Bin A-B'!O191,'Speed Bin A-B'!O295,'Speed Bin A-B'!O399,'Speed Bin A-B'!O503,'Speed Bin A-B'!O815,'Speed Bin A-B'!O919,'Speed Bin A-B'!O1023,'Speed Bin A-B'!O1127,'Speed Bin A-B'!O1231,'Speed Bin A-B'!O1543,'Speed Bin A-B'!O1647,'Speed Bin A-B'!O1751,'Speed Bin A-B'!O1855,'Speed Bin A-B'!O1959,'Speed Bin A-B'!O2271,'Speed Bin A-B'!O2375,'Speed Bin A-B'!O2479,'Speed Bin A-B'!O2583,'Speed Bin A-B'!O2687)</f>
        <v>0</v>
      </c>
      <c r="P80" s="273">
        <f>SUM('Speed Bin A-B'!P87,'Speed Bin A-B'!P191,'Speed Bin A-B'!P295,'Speed Bin A-B'!P399,'Speed Bin A-B'!P503,'Speed Bin A-B'!P815,'Speed Bin A-B'!P919,'Speed Bin A-B'!P1023,'Speed Bin A-B'!P1127,'Speed Bin A-B'!P1231,'Speed Bin A-B'!P1543,'Speed Bin A-B'!P1647,'Speed Bin A-B'!P1751,'Speed Bin A-B'!P1855,'Speed Bin A-B'!P1959,'Speed Bin A-B'!P2271,'Speed Bin A-B'!P2375,'Speed Bin A-B'!P2479,'Speed Bin A-B'!P2583,'Speed Bin A-B'!P2687)</f>
        <v>0</v>
      </c>
      <c r="Q80" s="273">
        <f>SUM('Speed Bin A-B'!Q87,'Speed Bin A-B'!Q191,'Speed Bin A-B'!Q295,'Speed Bin A-B'!Q399,'Speed Bin A-B'!Q503,'Speed Bin A-B'!Q815,'Speed Bin A-B'!Q919,'Speed Bin A-B'!Q1023,'Speed Bin A-B'!Q1127,'Speed Bin A-B'!Q1231,'Speed Bin A-B'!Q1543,'Speed Bin A-B'!Q1647,'Speed Bin A-B'!Q1751,'Speed Bin A-B'!Q1855,'Speed Bin A-B'!Q1959,'Speed Bin A-B'!Q2271,'Speed Bin A-B'!Q2375,'Speed Bin A-B'!Q2479,'Speed Bin A-B'!Q2583,'Speed Bin A-B'!Q2687)</f>
        <v>0</v>
      </c>
      <c r="R80" s="273">
        <f>SUM('Speed Bin A-B'!R87,'Speed Bin A-B'!R191,'Speed Bin A-B'!R295,'Speed Bin A-B'!R399,'Speed Bin A-B'!R503,'Speed Bin A-B'!R815,'Speed Bin A-B'!R919,'Speed Bin A-B'!R1023,'Speed Bin A-B'!R1127,'Speed Bin A-B'!R1231,'Speed Bin A-B'!R1543,'Speed Bin A-B'!R1647,'Speed Bin A-B'!R1751,'Speed Bin A-B'!R1855,'Speed Bin A-B'!R1959,'Speed Bin A-B'!R2271,'Speed Bin A-B'!R2375,'Speed Bin A-B'!R2479,'Speed Bin A-B'!R2583,'Speed Bin A-B'!R2687)</f>
        <v>0</v>
      </c>
      <c r="S80" s="273">
        <f>SUM('Speed Bin A-B'!S87,'Speed Bin A-B'!S191,'Speed Bin A-B'!S295,'Speed Bin A-B'!S399,'Speed Bin A-B'!S503,'Speed Bin A-B'!S815,'Speed Bin A-B'!S919,'Speed Bin A-B'!S1023,'Speed Bin A-B'!S1127,'Speed Bin A-B'!S1231,'Speed Bin A-B'!S1543,'Speed Bin A-B'!S1647,'Speed Bin A-B'!S1751,'Speed Bin A-B'!S1855,'Speed Bin A-B'!S1959,'Speed Bin A-B'!S2271,'Speed Bin A-B'!S2375,'Speed Bin A-B'!S2479,'Speed Bin A-B'!S2583,'Speed Bin A-B'!S2687)</f>
        <v>0</v>
      </c>
      <c r="T80" s="273">
        <f>SUM('Speed Bin A-B'!T87,'Speed Bin A-B'!T191,'Speed Bin A-B'!T295,'Speed Bin A-B'!T399,'Speed Bin A-B'!T503,'Speed Bin A-B'!T815,'Speed Bin A-B'!T919,'Speed Bin A-B'!T1023,'Speed Bin A-B'!T1127,'Speed Bin A-B'!T1231,'Speed Bin A-B'!T1543,'Speed Bin A-B'!T1647,'Speed Bin A-B'!T1751,'Speed Bin A-B'!T1855,'Speed Bin A-B'!T1959,'Speed Bin A-B'!T2271,'Speed Bin A-B'!T2375,'Speed Bin A-B'!T2479,'Speed Bin A-B'!T2583,'Speed Bin A-B'!T2687)</f>
        <v>0</v>
      </c>
      <c r="U80" s="273">
        <f>SUM('Speed Bin A-B'!U87,'Speed Bin A-B'!U191,'Speed Bin A-B'!U295,'Speed Bin A-B'!U399,'Speed Bin A-B'!U503,'Speed Bin A-B'!U815,'Speed Bin A-B'!U919,'Speed Bin A-B'!U1023,'Speed Bin A-B'!U1127,'Speed Bin A-B'!U1231,'Speed Bin A-B'!U1543,'Speed Bin A-B'!U1647,'Speed Bin A-B'!U1751,'Speed Bin A-B'!U1855,'Speed Bin A-B'!U1959,'Speed Bin A-B'!U2271,'Speed Bin A-B'!U2375,'Speed Bin A-B'!U2479,'Speed Bin A-B'!U2583,'Speed Bin A-B'!U2687)</f>
        <v>0</v>
      </c>
      <c r="V80"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f>
        <v>27.642857142857142</v>
      </c>
      <c r="W80"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f>
        <v>32.4</v>
      </c>
      <c r="X80" s="267"/>
      <c r="Y80" s="267"/>
    </row>
    <row r="81" spans="1:25" x14ac:dyDescent="0.25">
      <c r="A81" s="272">
        <v>0.80208333333333304</v>
      </c>
      <c r="B81" s="273">
        <f>SUM('Speed Bin A-B'!B88,'Speed Bin A-B'!B192,'Speed Bin A-B'!B296,'Speed Bin A-B'!B400,'Speed Bin A-B'!B504,'Speed Bin A-B'!B816,'Speed Bin A-B'!B920,'Speed Bin A-B'!B1024,'Speed Bin A-B'!B1128,'Speed Bin A-B'!B1232,'Speed Bin A-B'!B1544,'Speed Bin A-B'!B1648,'Speed Bin A-B'!B1752,'Speed Bin A-B'!B1856,'Speed Bin A-B'!B1960,'Speed Bin A-B'!B2272,'Speed Bin A-B'!B2376,'Speed Bin A-B'!B2480,'Speed Bin A-B'!B2584,'Speed Bin A-B'!B2688)</f>
        <v>218</v>
      </c>
      <c r="C81" s="273">
        <f>SUM('Speed Bin A-B'!C88,'Speed Bin A-B'!C192,'Speed Bin A-B'!C296,'Speed Bin A-B'!C400,'Speed Bin A-B'!C504,'Speed Bin A-B'!C816,'Speed Bin A-B'!C920,'Speed Bin A-B'!C1024,'Speed Bin A-B'!C1128,'Speed Bin A-B'!C1232,'Speed Bin A-B'!C1544,'Speed Bin A-B'!C1648,'Speed Bin A-B'!C1752,'Speed Bin A-B'!C1856,'Speed Bin A-B'!C1960,'Speed Bin A-B'!C2272,'Speed Bin A-B'!C2376,'Speed Bin A-B'!C2480,'Speed Bin A-B'!C2584,'Speed Bin A-B'!C2688)</f>
        <v>0</v>
      </c>
      <c r="D81" s="273">
        <f>SUM('Speed Bin A-B'!D88,'Speed Bin A-B'!D192,'Speed Bin A-B'!D296,'Speed Bin A-B'!D400,'Speed Bin A-B'!D504,'Speed Bin A-B'!D816,'Speed Bin A-B'!D920,'Speed Bin A-B'!D1024,'Speed Bin A-B'!D1128,'Speed Bin A-B'!D1232,'Speed Bin A-B'!D1544,'Speed Bin A-B'!D1648,'Speed Bin A-B'!D1752,'Speed Bin A-B'!D1856,'Speed Bin A-B'!D1960,'Speed Bin A-B'!D2272,'Speed Bin A-B'!D2376,'Speed Bin A-B'!D2480,'Speed Bin A-B'!D2584,'Speed Bin A-B'!D2688)</f>
        <v>1</v>
      </c>
      <c r="E81" s="273">
        <f>SUM('Speed Bin A-B'!E88,'Speed Bin A-B'!E192,'Speed Bin A-B'!E296,'Speed Bin A-B'!E400,'Speed Bin A-B'!E504,'Speed Bin A-B'!E816,'Speed Bin A-B'!E920,'Speed Bin A-B'!E1024,'Speed Bin A-B'!E1128,'Speed Bin A-B'!E1232,'Speed Bin A-B'!E1544,'Speed Bin A-B'!E1648,'Speed Bin A-B'!E1752,'Speed Bin A-B'!E1856,'Speed Bin A-B'!E1960,'Speed Bin A-B'!E2272,'Speed Bin A-B'!E2376,'Speed Bin A-B'!E2480,'Speed Bin A-B'!E2584,'Speed Bin A-B'!E2688)</f>
        <v>7</v>
      </c>
      <c r="F81" s="273">
        <f>SUM('Speed Bin A-B'!F88,'Speed Bin A-B'!F192,'Speed Bin A-B'!F296,'Speed Bin A-B'!F400,'Speed Bin A-B'!F504,'Speed Bin A-B'!F816,'Speed Bin A-B'!F920,'Speed Bin A-B'!F1024,'Speed Bin A-B'!F1128,'Speed Bin A-B'!F1232,'Speed Bin A-B'!F1544,'Speed Bin A-B'!F1648,'Speed Bin A-B'!F1752,'Speed Bin A-B'!F1856,'Speed Bin A-B'!F1960,'Speed Bin A-B'!F2272,'Speed Bin A-B'!F2376,'Speed Bin A-B'!F2480,'Speed Bin A-B'!F2584,'Speed Bin A-B'!F2688)</f>
        <v>50</v>
      </c>
      <c r="G81" s="273">
        <f>SUM('Speed Bin A-B'!G88,'Speed Bin A-B'!G192,'Speed Bin A-B'!G296,'Speed Bin A-B'!G400,'Speed Bin A-B'!G504,'Speed Bin A-B'!G816,'Speed Bin A-B'!G920,'Speed Bin A-B'!G1024,'Speed Bin A-B'!G1128,'Speed Bin A-B'!G1232,'Speed Bin A-B'!G1544,'Speed Bin A-B'!G1648,'Speed Bin A-B'!G1752,'Speed Bin A-B'!G1856,'Speed Bin A-B'!G1960,'Speed Bin A-B'!G2272,'Speed Bin A-B'!G2376,'Speed Bin A-B'!G2480,'Speed Bin A-B'!G2584,'Speed Bin A-B'!G2688)</f>
        <v>108</v>
      </c>
      <c r="H81" s="273">
        <f>SUM('Speed Bin A-B'!H88,'Speed Bin A-B'!H192,'Speed Bin A-B'!H296,'Speed Bin A-B'!H400,'Speed Bin A-B'!H504,'Speed Bin A-B'!H816,'Speed Bin A-B'!H920,'Speed Bin A-B'!H1024,'Speed Bin A-B'!H1128,'Speed Bin A-B'!H1232,'Speed Bin A-B'!H1544,'Speed Bin A-B'!H1648,'Speed Bin A-B'!H1752,'Speed Bin A-B'!H1856,'Speed Bin A-B'!H1960,'Speed Bin A-B'!H2272,'Speed Bin A-B'!H2376,'Speed Bin A-B'!H2480,'Speed Bin A-B'!H2584,'Speed Bin A-B'!H2688)</f>
        <v>43</v>
      </c>
      <c r="I81" s="273">
        <f>SUM('Speed Bin A-B'!I88,'Speed Bin A-B'!I192,'Speed Bin A-B'!I296,'Speed Bin A-B'!I400,'Speed Bin A-B'!I504,'Speed Bin A-B'!I816,'Speed Bin A-B'!I920,'Speed Bin A-B'!I1024,'Speed Bin A-B'!I1128,'Speed Bin A-B'!I1232,'Speed Bin A-B'!I1544,'Speed Bin A-B'!I1648,'Speed Bin A-B'!I1752,'Speed Bin A-B'!I1856,'Speed Bin A-B'!I1960,'Speed Bin A-B'!I2272,'Speed Bin A-B'!I2376,'Speed Bin A-B'!I2480,'Speed Bin A-B'!I2584,'Speed Bin A-B'!I2688)</f>
        <v>6</v>
      </c>
      <c r="J81" s="273">
        <f>SUM('Speed Bin A-B'!J88,'Speed Bin A-B'!J192,'Speed Bin A-B'!J296,'Speed Bin A-B'!J400,'Speed Bin A-B'!J504,'Speed Bin A-B'!J816,'Speed Bin A-B'!J920,'Speed Bin A-B'!J1024,'Speed Bin A-B'!J1128,'Speed Bin A-B'!J1232,'Speed Bin A-B'!J1544,'Speed Bin A-B'!J1648,'Speed Bin A-B'!J1752,'Speed Bin A-B'!J1856,'Speed Bin A-B'!J1960,'Speed Bin A-B'!J2272,'Speed Bin A-B'!J2376,'Speed Bin A-B'!J2480,'Speed Bin A-B'!J2584,'Speed Bin A-B'!J2688)</f>
        <v>3</v>
      </c>
      <c r="K81" s="273">
        <f>SUM('Speed Bin A-B'!K88,'Speed Bin A-B'!K192,'Speed Bin A-B'!K296,'Speed Bin A-B'!K400,'Speed Bin A-B'!K504,'Speed Bin A-B'!K816,'Speed Bin A-B'!K920,'Speed Bin A-B'!K1024,'Speed Bin A-B'!K1128,'Speed Bin A-B'!K1232,'Speed Bin A-B'!K1544,'Speed Bin A-B'!K1648,'Speed Bin A-B'!K1752,'Speed Bin A-B'!K1856,'Speed Bin A-B'!K1960,'Speed Bin A-B'!K2272,'Speed Bin A-B'!K2376,'Speed Bin A-B'!K2480,'Speed Bin A-B'!K2584,'Speed Bin A-B'!K2688)</f>
        <v>0</v>
      </c>
      <c r="L81" s="273">
        <f>SUM('Speed Bin A-B'!L88,'Speed Bin A-B'!L192,'Speed Bin A-B'!L296,'Speed Bin A-B'!L400,'Speed Bin A-B'!L504,'Speed Bin A-B'!L816,'Speed Bin A-B'!L920,'Speed Bin A-B'!L1024,'Speed Bin A-B'!L1128,'Speed Bin A-B'!L1232,'Speed Bin A-B'!L1544,'Speed Bin A-B'!L1648,'Speed Bin A-B'!L1752,'Speed Bin A-B'!L1856,'Speed Bin A-B'!L1960,'Speed Bin A-B'!L2272,'Speed Bin A-B'!L2376,'Speed Bin A-B'!L2480,'Speed Bin A-B'!L2584,'Speed Bin A-B'!L2688)</f>
        <v>0</v>
      </c>
      <c r="M81" s="273">
        <f>SUM('Speed Bin A-B'!M88,'Speed Bin A-B'!M192,'Speed Bin A-B'!M296,'Speed Bin A-B'!M400,'Speed Bin A-B'!M504,'Speed Bin A-B'!M816,'Speed Bin A-B'!M920,'Speed Bin A-B'!M1024,'Speed Bin A-B'!M1128,'Speed Bin A-B'!M1232,'Speed Bin A-B'!M1544,'Speed Bin A-B'!M1648,'Speed Bin A-B'!M1752,'Speed Bin A-B'!M1856,'Speed Bin A-B'!M1960,'Speed Bin A-B'!M2272,'Speed Bin A-B'!M2376,'Speed Bin A-B'!M2480,'Speed Bin A-B'!M2584,'Speed Bin A-B'!M2688)</f>
        <v>0</v>
      </c>
      <c r="N81" s="273">
        <f>SUM('Speed Bin A-B'!N88,'Speed Bin A-B'!N192,'Speed Bin A-B'!N296,'Speed Bin A-B'!N400,'Speed Bin A-B'!N504,'Speed Bin A-B'!N816,'Speed Bin A-B'!N920,'Speed Bin A-B'!N1024,'Speed Bin A-B'!N1128,'Speed Bin A-B'!N1232,'Speed Bin A-B'!N1544,'Speed Bin A-B'!N1648,'Speed Bin A-B'!N1752,'Speed Bin A-B'!N1856,'Speed Bin A-B'!N1960,'Speed Bin A-B'!N2272,'Speed Bin A-B'!N2376,'Speed Bin A-B'!N2480,'Speed Bin A-B'!N2584,'Speed Bin A-B'!N2688)</f>
        <v>0</v>
      </c>
      <c r="O81" s="273">
        <f>SUM('Speed Bin A-B'!O88,'Speed Bin A-B'!O192,'Speed Bin A-B'!O296,'Speed Bin A-B'!O400,'Speed Bin A-B'!O504,'Speed Bin A-B'!O816,'Speed Bin A-B'!O920,'Speed Bin A-B'!O1024,'Speed Bin A-B'!O1128,'Speed Bin A-B'!O1232,'Speed Bin A-B'!O1544,'Speed Bin A-B'!O1648,'Speed Bin A-B'!O1752,'Speed Bin A-B'!O1856,'Speed Bin A-B'!O1960,'Speed Bin A-B'!O2272,'Speed Bin A-B'!O2376,'Speed Bin A-B'!O2480,'Speed Bin A-B'!O2584,'Speed Bin A-B'!O2688)</f>
        <v>0</v>
      </c>
      <c r="P81" s="273">
        <f>SUM('Speed Bin A-B'!P88,'Speed Bin A-B'!P192,'Speed Bin A-B'!P296,'Speed Bin A-B'!P400,'Speed Bin A-B'!P504,'Speed Bin A-B'!P816,'Speed Bin A-B'!P920,'Speed Bin A-B'!P1024,'Speed Bin A-B'!P1128,'Speed Bin A-B'!P1232,'Speed Bin A-B'!P1544,'Speed Bin A-B'!P1648,'Speed Bin A-B'!P1752,'Speed Bin A-B'!P1856,'Speed Bin A-B'!P1960,'Speed Bin A-B'!P2272,'Speed Bin A-B'!P2376,'Speed Bin A-B'!P2480,'Speed Bin A-B'!P2584,'Speed Bin A-B'!P2688)</f>
        <v>0</v>
      </c>
      <c r="Q81" s="273">
        <f>SUM('Speed Bin A-B'!Q88,'Speed Bin A-B'!Q192,'Speed Bin A-B'!Q296,'Speed Bin A-B'!Q400,'Speed Bin A-B'!Q504,'Speed Bin A-B'!Q816,'Speed Bin A-B'!Q920,'Speed Bin A-B'!Q1024,'Speed Bin A-B'!Q1128,'Speed Bin A-B'!Q1232,'Speed Bin A-B'!Q1544,'Speed Bin A-B'!Q1648,'Speed Bin A-B'!Q1752,'Speed Bin A-B'!Q1856,'Speed Bin A-B'!Q1960,'Speed Bin A-B'!Q2272,'Speed Bin A-B'!Q2376,'Speed Bin A-B'!Q2480,'Speed Bin A-B'!Q2584,'Speed Bin A-B'!Q2688)</f>
        <v>0</v>
      </c>
      <c r="R81" s="273">
        <f>SUM('Speed Bin A-B'!R88,'Speed Bin A-B'!R192,'Speed Bin A-B'!R296,'Speed Bin A-B'!R400,'Speed Bin A-B'!R504,'Speed Bin A-B'!R816,'Speed Bin A-B'!R920,'Speed Bin A-B'!R1024,'Speed Bin A-B'!R1128,'Speed Bin A-B'!R1232,'Speed Bin A-B'!R1544,'Speed Bin A-B'!R1648,'Speed Bin A-B'!R1752,'Speed Bin A-B'!R1856,'Speed Bin A-B'!R1960,'Speed Bin A-B'!R2272,'Speed Bin A-B'!R2376,'Speed Bin A-B'!R2480,'Speed Bin A-B'!R2584,'Speed Bin A-B'!R2688)</f>
        <v>0</v>
      </c>
      <c r="S81" s="273">
        <f>SUM('Speed Bin A-B'!S88,'Speed Bin A-B'!S192,'Speed Bin A-B'!S296,'Speed Bin A-B'!S400,'Speed Bin A-B'!S504,'Speed Bin A-B'!S816,'Speed Bin A-B'!S920,'Speed Bin A-B'!S1024,'Speed Bin A-B'!S1128,'Speed Bin A-B'!S1232,'Speed Bin A-B'!S1544,'Speed Bin A-B'!S1648,'Speed Bin A-B'!S1752,'Speed Bin A-B'!S1856,'Speed Bin A-B'!S1960,'Speed Bin A-B'!S2272,'Speed Bin A-B'!S2376,'Speed Bin A-B'!S2480,'Speed Bin A-B'!S2584,'Speed Bin A-B'!S2688)</f>
        <v>0</v>
      </c>
      <c r="T81" s="273">
        <f>SUM('Speed Bin A-B'!T88,'Speed Bin A-B'!T192,'Speed Bin A-B'!T296,'Speed Bin A-B'!T400,'Speed Bin A-B'!T504,'Speed Bin A-B'!T816,'Speed Bin A-B'!T920,'Speed Bin A-B'!T1024,'Speed Bin A-B'!T1128,'Speed Bin A-B'!T1232,'Speed Bin A-B'!T1544,'Speed Bin A-B'!T1648,'Speed Bin A-B'!T1752,'Speed Bin A-B'!T1856,'Speed Bin A-B'!T1960,'Speed Bin A-B'!T2272,'Speed Bin A-B'!T2376,'Speed Bin A-B'!T2480,'Speed Bin A-B'!T2584,'Speed Bin A-B'!T2688)</f>
        <v>0</v>
      </c>
      <c r="U81" s="273">
        <f>SUM('Speed Bin A-B'!U88,'Speed Bin A-B'!U192,'Speed Bin A-B'!U296,'Speed Bin A-B'!U400,'Speed Bin A-B'!U504,'Speed Bin A-B'!U816,'Speed Bin A-B'!U920,'Speed Bin A-B'!U1024,'Speed Bin A-B'!U1128,'Speed Bin A-B'!U1232,'Speed Bin A-B'!U1544,'Speed Bin A-B'!U1648,'Speed Bin A-B'!U1752,'Speed Bin A-B'!U1856,'Speed Bin A-B'!U1960,'Speed Bin A-B'!U2272,'Speed Bin A-B'!U2376,'Speed Bin A-B'!U2480,'Speed Bin A-B'!U2584,'Speed Bin A-B'!U2688)</f>
        <v>0</v>
      </c>
      <c r="V81"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f>
        <v>27.335714285714282</v>
      </c>
      <c r="W81"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f>
        <v>31.791666666666668</v>
      </c>
      <c r="X81" s="267"/>
      <c r="Y81" s="267"/>
    </row>
    <row r="82" spans="1:25" x14ac:dyDescent="0.25">
      <c r="A82" s="272">
        <v>0.8125</v>
      </c>
      <c r="B82" s="273">
        <f>SUM('Speed Bin A-B'!B89,'Speed Bin A-B'!B193,'Speed Bin A-B'!B297,'Speed Bin A-B'!B401,'Speed Bin A-B'!B505,'Speed Bin A-B'!B817,'Speed Bin A-B'!B921,'Speed Bin A-B'!B1025,'Speed Bin A-B'!B1129,'Speed Bin A-B'!B1233,'Speed Bin A-B'!B1545,'Speed Bin A-B'!B1649,'Speed Bin A-B'!B1753,'Speed Bin A-B'!B1857,'Speed Bin A-B'!B1961,'Speed Bin A-B'!B2273,'Speed Bin A-B'!B2377,'Speed Bin A-B'!B2481,'Speed Bin A-B'!B2585,'Speed Bin A-B'!B2689)</f>
        <v>202</v>
      </c>
      <c r="C82" s="273">
        <f>SUM('Speed Bin A-B'!C89,'Speed Bin A-B'!C193,'Speed Bin A-B'!C297,'Speed Bin A-B'!C401,'Speed Bin A-B'!C505,'Speed Bin A-B'!C817,'Speed Bin A-B'!C921,'Speed Bin A-B'!C1025,'Speed Bin A-B'!C1129,'Speed Bin A-B'!C1233,'Speed Bin A-B'!C1545,'Speed Bin A-B'!C1649,'Speed Bin A-B'!C1753,'Speed Bin A-B'!C1857,'Speed Bin A-B'!C1961,'Speed Bin A-B'!C2273,'Speed Bin A-B'!C2377,'Speed Bin A-B'!C2481,'Speed Bin A-B'!C2585,'Speed Bin A-B'!C2689)</f>
        <v>0</v>
      </c>
      <c r="D82" s="273">
        <f>SUM('Speed Bin A-B'!D89,'Speed Bin A-B'!D193,'Speed Bin A-B'!D297,'Speed Bin A-B'!D401,'Speed Bin A-B'!D505,'Speed Bin A-B'!D817,'Speed Bin A-B'!D921,'Speed Bin A-B'!D1025,'Speed Bin A-B'!D1129,'Speed Bin A-B'!D1233,'Speed Bin A-B'!D1545,'Speed Bin A-B'!D1649,'Speed Bin A-B'!D1753,'Speed Bin A-B'!D1857,'Speed Bin A-B'!D1961,'Speed Bin A-B'!D2273,'Speed Bin A-B'!D2377,'Speed Bin A-B'!D2481,'Speed Bin A-B'!D2585,'Speed Bin A-B'!D2689)</f>
        <v>1</v>
      </c>
      <c r="E82" s="273">
        <f>SUM('Speed Bin A-B'!E89,'Speed Bin A-B'!E193,'Speed Bin A-B'!E297,'Speed Bin A-B'!E401,'Speed Bin A-B'!E505,'Speed Bin A-B'!E817,'Speed Bin A-B'!E921,'Speed Bin A-B'!E1025,'Speed Bin A-B'!E1129,'Speed Bin A-B'!E1233,'Speed Bin A-B'!E1545,'Speed Bin A-B'!E1649,'Speed Bin A-B'!E1753,'Speed Bin A-B'!E1857,'Speed Bin A-B'!E1961,'Speed Bin A-B'!E2273,'Speed Bin A-B'!E2377,'Speed Bin A-B'!E2481,'Speed Bin A-B'!E2585,'Speed Bin A-B'!E2689)</f>
        <v>8</v>
      </c>
      <c r="F82" s="273">
        <f>SUM('Speed Bin A-B'!F89,'Speed Bin A-B'!F193,'Speed Bin A-B'!F297,'Speed Bin A-B'!F401,'Speed Bin A-B'!F505,'Speed Bin A-B'!F817,'Speed Bin A-B'!F921,'Speed Bin A-B'!F1025,'Speed Bin A-B'!F1129,'Speed Bin A-B'!F1233,'Speed Bin A-B'!F1545,'Speed Bin A-B'!F1649,'Speed Bin A-B'!F1753,'Speed Bin A-B'!F1857,'Speed Bin A-B'!F1961,'Speed Bin A-B'!F2273,'Speed Bin A-B'!F2377,'Speed Bin A-B'!F2481,'Speed Bin A-B'!F2585,'Speed Bin A-B'!F2689)</f>
        <v>41</v>
      </c>
      <c r="G82" s="273">
        <f>SUM('Speed Bin A-B'!G89,'Speed Bin A-B'!G193,'Speed Bin A-B'!G297,'Speed Bin A-B'!G401,'Speed Bin A-B'!G505,'Speed Bin A-B'!G817,'Speed Bin A-B'!G921,'Speed Bin A-B'!G1025,'Speed Bin A-B'!G1129,'Speed Bin A-B'!G1233,'Speed Bin A-B'!G1545,'Speed Bin A-B'!G1649,'Speed Bin A-B'!G1753,'Speed Bin A-B'!G1857,'Speed Bin A-B'!G1961,'Speed Bin A-B'!G2273,'Speed Bin A-B'!G2377,'Speed Bin A-B'!G2481,'Speed Bin A-B'!G2585,'Speed Bin A-B'!G2689)</f>
        <v>100</v>
      </c>
      <c r="H82" s="273">
        <f>SUM('Speed Bin A-B'!H89,'Speed Bin A-B'!H193,'Speed Bin A-B'!H297,'Speed Bin A-B'!H401,'Speed Bin A-B'!H505,'Speed Bin A-B'!H817,'Speed Bin A-B'!H921,'Speed Bin A-B'!H1025,'Speed Bin A-B'!H1129,'Speed Bin A-B'!H1233,'Speed Bin A-B'!H1545,'Speed Bin A-B'!H1649,'Speed Bin A-B'!H1753,'Speed Bin A-B'!H1857,'Speed Bin A-B'!H1961,'Speed Bin A-B'!H2273,'Speed Bin A-B'!H2377,'Speed Bin A-B'!H2481,'Speed Bin A-B'!H2585,'Speed Bin A-B'!H2689)</f>
        <v>37</v>
      </c>
      <c r="I82" s="273">
        <f>SUM('Speed Bin A-B'!I89,'Speed Bin A-B'!I193,'Speed Bin A-B'!I297,'Speed Bin A-B'!I401,'Speed Bin A-B'!I505,'Speed Bin A-B'!I817,'Speed Bin A-B'!I921,'Speed Bin A-B'!I1025,'Speed Bin A-B'!I1129,'Speed Bin A-B'!I1233,'Speed Bin A-B'!I1545,'Speed Bin A-B'!I1649,'Speed Bin A-B'!I1753,'Speed Bin A-B'!I1857,'Speed Bin A-B'!I1961,'Speed Bin A-B'!I2273,'Speed Bin A-B'!I2377,'Speed Bin A-B'!I2481,'Speed Bin A-B'!I2585,'Speed Bin A-B'!I2689)</f>
        <v>9</v>
      </c>
      <c r="J82" s="273">
        <f>SUM('Speed Bin A-B'!J89,'Speed Bin A-B'!J193,'Speed Bin A-B'!J297,'Speed Bin A-B'!J401,'Speed Bin A-B'!J505,'Speed Bin A-B'!J817,'Speed Bin A-B'!J921,'Speed Bin A-B'!J1025,'Speed Bin A-B'!J1129,'Speed Bin A-B'!J1233,'Speed Bin A-B'!J1545,'Speed Bin A-B'!J1649,'Speed Bin A-B'!J1753,'Speed Bin A-B'!J1857,'Speed Bin A-B'!J1961,'Speed Bin A-B'!J2273,'Speed Bin A-B'!J2377,'Speed Bin A-B'!J2481,'Speed Bin A-B'!J2585,'Speed Bin A-B'!J2689)</f>
        <v>6</v>
      </c>
      <c r="K82" s="273">
        <f>SUM('Speed Bin A-B'!K89,'Speed Bin A-B'!K193,'Speed Bin A-B'!K297,'Speed Bin A-B'!K401,'Speed Bin A-B'!K505,'Speed Bin A-B'!K817,'Speed Bin A-B'!K921,'Speed Bin A-B'!K1025,'Speed Bin A-B'!K1129,'Speed Bin A-B'!K1233,'Speed Bin A-B'!K1545,'Speed Bin A-B'!K1649,'Speed Bin A-B'!K1753,'Speed Bin A-B'!K1857,'Speed Bin A-B'!K1961,'Speed Bin A-B'!K2273,'Speed Bin A-B'!K2377,'Speed Bin A-B'!K2481,'Speed Bin A-B'!K2585,'Speed Bin A-B'!K2689)</f>
        <v>0</v>
      </c>
      <c r="L82" s="273">
        <f>SUM('Speed Bin A-B'!L89,'Speed Bin A-B'!L193,'Speed Bin A-B'!L297,'Speed Bin A-B'!L401,'Speed Bin A-B'!L505,'Speed Bin A-B'!L817,'Speed Bin A-B'!L921,'Speed Bin A-B'!L1025,'Speed Bin A-B'!L1129,'Speed Bin A-B'!L1233,'Speed Bin A-B'!L1545,'Speed Bin A-B'!L1649,'Speed Bin A-B'!L1753,'Speed Bin A-B'!L1857,'Speed Bin A-B'!L1961,'Speed Bin A-B'!L2273,'Speed Bin A-B'!L2377,'Speed Bin A-B'!L2481,'Speed Bin A-B'!L2585,'Speed Bin A-B'!L2689)</f>
        <v>0</v>
      </c>
      <c r="M82" s="273">
        <f>SUM('Speed Bin A-B'!M89,'Speed Bin A-B'!M193,'Speed Bin A-B'!M297,'Speed Bin A-B'!M401,'Speed Bin A-B'!M505,'Speed Bin A-B'!M817,'Speed Bin A-B'!M921,'Speed Bin A-B'!M1025,'Speed Bin A-B'!M1129,'Speed Bin A-B'!M1233,'Speed Bin A-B'!M1545,'Speed Bin A-B'!M1649,'Speed Bin A-B'!M1753,'Speed Bin A-B'!M1857,'Speed Bin A-B'!M1961,'Speed Bin A-B'!M2273,'Speed Bin A-B'!M2377,'Speed Bin A-B'!M2481,'Speed Bin A-B'!M2585,'Speed Bin A-B'!M2689)</f>
        <v>0</v>
      </c>
      <c r="N82" s="273">
        <f>SUM('Speed Bin A-B'!N89,'Speed Bin A-B'!N193,'Speed Bin A-B'!N297,'Speed Bin A-B'!N401,'Speed Bin A-B'!N505,'Speed Bin A-B'!N817,'Speed Bin A-B'!N921,'Speed Bin A-B'!N1025,'Speed Bin A-B'!N1129,'Speed Bin A-B'!N1233,'Speed Bin A-B'!N1545,'Speed Bin A-B'!N1649,'Speed Bin A-B'!N1753,'Speed Bin A-B'!N1857,'Speed Bin A-B'!N1961,'Speed Bin A-B'!N2273,'Speed Bin A-B'!N2377,'Speed Bin A-B'!N2481,'Speed Bin A-B'!N2585,'Speed Bin A-B'!N2689)</f>
        <v>0</v>
      </c>
      <c r="O82" s="273">
        <f>SUM('Speed Bin A-B'!O89,'Speed Bin A-B'!O193,'Speed Bin A-B'!O297,'Speed Bin A-B'!O401,'Speed Bin A-B'!O505,'Speed Bin A-B'!O817,'Speed Bin A-B'!O921,'Speed Bin A-B'!O1025,'Speed Bin A-B'!O1129,'Speed Bin A-B'!O1233,'Speed Bin A-B'!O1545,'Speed Bin A-B'!O1649,'Speed Bin A-B'!O1753,'Speed Bin A-B'!O1857,'Speed Bin A-B'!O1961,'Speed Bin A-B'!O2273,'Speed Bin A-B'!O2377,'Speed Bin A-B'!O2481,'Speed Bin A-B'!O2585,'Speed Bin A-B'!O2689)</f>
        <v>0</v>
      </c>
      <c r="P82" s="273">
        <f>SUM('Speed Bin A-B'!P89,'Speed Bin A-B'!P193,'Speed Bin A-B'!P297,'Speed Bin A-B'!P401,'Speed Bin A-B'!P505,'Speed Bin A-B'!P817,'Speed Bin A-B'!P921,'Speed Bin A-B'!P1025,'Speed Bin A-B'!P1129,'Speed Bin A-B'!P1233,'Speed Bin A-B'!P1545,'Speed Bin A-B'!P1649,'Speed Bin A-B'!P1753,'Speed Bin A-B'!P1857,'Speed Bin A-B'!P1961,'Speed Bin A-B'!P2273,'Speed Bin A-B'!P2377,'Speed Bin A-B'!P2481,'Speed Bin A-B'!P2585,'Speed Bin A-B'!P2689)</f>
        <v>0</v>
      </c>
      <c r="Q82" s="273">
        <f>SUM('Speed Bin A-B'!Q89,'Speed Bin A-B'!Q193,'Speed Bin A-B'!Q297,'Speed Bin A-B'!Q401,'Speed Bin A-B'!Q505,'Speed Bin A-B'!Q817,'Speed Bin A-B'!Q921,'Speed Bin A-B'!Q1025,'Speed Bin A-B'!Q1129,'Speed Bin A-B'!Q1233,'Speed Bin A-B'!Q1545,'Speed Bin A-B'!Q1649,'Speed Bin A-B'!Q1753,'Speed Bin A-B'!Q1857,'Speed Bin A-B'!Q1961,'Speed Bin A-B'!Q2273,'Speed Bin A-B'!Q2377,'Speed Bin A-B'!Q2481,'Speed Bin A-B'!Q2585,'Speed Bin A-B'!Q2689)</f>
        <v>0</v>
      </c>
      <c r="R82" s="273">
        <f>SUM('Speed Bin A-B'!R89,'Speed Bin A-B'!R193,'Speed Bin A-B'!R297,'Speed Bin A-B'!R401,'Speed Bin A-B'!R505,'Speed Bin A-B'!R817,'Speed Bin A-B'!R921,'Speed Bin A-B'!R1025,'Speed Bin A-B'!R1129,'Speed Bin A-B'!R1233,'Speed Bin A-B'!R1545,'Speed Bin A-B'!R1649,'Speed Bin A-B'!R1753,'Speed Bin A-B'!R1857,'Speed Bin A-B'!R1961,'Speed Bin A-B'!R2273,'Speed Bin A-B'!R2377,'Speed Bin A-B'!R2481,'Speed Bin A-B'!R2585,'Speed Bin A-B'!R2689)</f>
        <v>0</v>
      </c>
      <c r="S82" s="273">
        <f>SUM('Speed Bin A-B'!S89,'Speed Bin A-B'!S193,'Speed Bin A-B'!S297,'Speed Bin A-B'!S401,'Speed Bin A-B'!S505,'Speed Bin A-B'!S817,'Speed Bin A-B'!S921,'Speed Bin A-B'!S1025,'Speed Bin A-B'!S1129,'Speed Bin A-B'!S1233,'Speed Bin A-B'!S1545,'Speed Bin A-B'!S1649,'Speed Bin A-B'!S1753,'Speed Bin A-B'!S1857,'Speed Bin A-B'!S1961,'Speed Bin A-B'!S2273,'Speed Bin A-B'!S2377,'Speed Bin A-B'!S2481,'Speed Bin A-B'!S2585,'Speed Bin A-B'!S2689)</f>
        <v>0</v>
      </c>
      <c r="T82" s="273">
        <f>SUM('Speed Bin A-B'!T89,'Speed Bin A-B'!T193,'Speed Bin A-B'!T297,'Speed Bin A-B'!T401,'Speed Bin A-B'!T505,'Speed Bin A-B'!T817,'Speed Bin A-B'!T921,'Speed Bin A-B'!T1025,'Speed Bin A-B'!T1129,'Speed Bin A-B'!T1233,'Speed Bin A-B'!T1545,'Speed Bin A-B'!T1649,'Speed Bin A-B'!T1753,'Speed Bin A-B'!T1857,'Speed Bin A-B'!T1961,'Speed Bin A-B'!T2273,'Speed Bin A-B'!T2377,'Speed Bin A-B'!T2481,'Speed Bin A-B'!T2585,'Speed Bin A-B'!T2689)</f>
        <v>0</v>
      </c>
      <c r="U82" s="273">
        <f>SUM('Speed Bin A-B'!U89,'Speed Bin A-B'!U193,'Speed Bin A-B'!U297,'Speed Bin A-B'!U401,'Speed Bin A-B'!U505,'Speed Bin A-B'!U817,'Speed Bin A-B'!U921,'Speed Bin A-B'!U1025,'Speed Bin A-B'!U1129,'Speed Bin A-B'!U1233,'Speed Bin A-B'!U1545,'Speed Bin A-B'!U1649,'Speed Bin A-B'!U1753,'Speed Bin A-B'!U1857,'Speed Bin A-B'!U1961,'Speed Bin A-B'!U2273,'Speed Bin A-B'!U2377,'Speed Bin A-B'!U2481,'Speed Bin A-B'!U2585,'Speed Bin A-B'!U2689)</f>
        <v>0</v>
      </c>
      <c r="V82"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f>
        <v>27.821428571428573</v>
      </c>
      <c r="W82"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f>
        <v>32.823076923076925</v>
      </c>
      <c r="X82" s="267"/>
      <c r="Y82" s="267"/>
    </row>
    <row r="83" spans="1:25" x14ac:dyDescent="0.25">
      <c r="A83" s="272">
        <v>0.82291666666666696</v>
      </c>
      <c r="B83" s="273">
        <f>SUM('Speed Bin A-B'!B90,'Speed Bin A-B'!B194,'Speed Bin A-B'!B298,'Speed Bin A-B'!B402,'Speed Bin A-B'!B506,'Speed Bin A-B'!B818,'Speed Bin A-B'!B922,'Speed Bin A-B'!B1026,'Speed Bin A-B'!B1130,'Speed Bin A-B'!B1234,'Speed Bin A-B'!B1546,'Speed Bin A-B'!B1650,'Speed Bin A-B'!B1754,'Speed Bin A-B'!B1858,'Speed Bin A-B'!B1962,'Speed Bin A-B'!B2274,'Speed Bin A-B'!B2378,'Speed Bin A-B'!B2482,'Speed Bin A-B'!B2586,'Speed Bin A-B'!B2690)</f>
        <v>228</v>
      </c>
      <c r="C83" s="273">
        <f>SUM('Speed Bin A-B'!C90,'Speed Bin A-B'!C194,'Speed Bin A-B'!C298,'Speed Bin A-B'!C402,'Speed Bin A-B'!C506,'Speed Bin A-B'!C818,'Speed Bin A-B'!C922,'Speed Bin A-B'!C1026,'Speed Bin A-B'!C1130,'Speed Bin A-B'!C1234,'Speed Bin A-B'!C1546,'Speed Bin A-B'!C1650,'Speed Bin A-B'!C1754,'Speed Bin A-B'!C1858,'Speed Bin A-B'!C1962,'Speed Bin A-B'!C2274,'Speed Bin A-B'!C2378,'Speed Bin A-B'!C2482,'Speed Bin A-B'!C2586,'Speed Bin A-B'!C2690)</f>
        <v>0</v>
      </c>
      <c r="D83" s="273">
        <f>SUM('Speed Bin A-B'!D90,'Speed Bin A-B'!D194,'Speed Bin A-B'!D298,'Speed Bin A-B'!D402,'Speed Bin A-B'!D506,'Speed Bin A-B'!D818,'Speed Bin A-B'!D922,'Speed Bin A-B'!D1026,'Speed Bin A-B'!D1130,'Speed Bin A-B'!D1234,'Speed Bin A-B'!D1546,'Speed Bin A-B'!D1650,'Speed Bin A-B'!D1754,'Speed Bin A-B'!D1858,'Speed Bin A-B'!D1962,'Speed Bin A-B'!D2274,'Speed Bin A-B'!D2378,'Speed Bin A-B'!D2482,'Speed Bin A-B'!D2586,'Speed Bin A-B'!D2690)</f>
        <v>4</v>
      </c>
      <c r="E83" s="273">
        <f>SUM('Speed Bin A-B'!E90,'Speed Bin A-B'!E194,'Speed Bin A-B'!E298,'Speed Bin A-B'!E402,'Speed Bin A-B'!E506,'Speed Bin A-B'!E818,'Speed Bin A-B'!E922,'Speed Bin A-B'!E1026,'Speed Bin A-B'!E1130,'Speed Bin A-B'!E1234,'Speed Bin A-B'!E1546,'Speed Bin A-B'!E1650,'Speed Bin A-B'!E1754,'Speed Bin A-B'!E1858,'Speed Bin A-B'!E1962,'Speed Bin A-B'!E2274,'Speed Bin A-B'!E2378,'Speed Bin A-B'!E2482,'Speed Bin A-B'!E2586,'Speed Bin A-B'!E2690)</f>
        <v>13</v>
      </c>
      <c r="F83" s="273">
        <f>SUM('Speed Bin A-B'!F90,'Speed Bin A-B'!F194,'Speed Bin A-B'!F298,'Speed Bin A-B'!F402,'Speed Bin A-B'!F506,'Speed Bin A-B'!F818,'Speed Bin A-B'!F922,'Speed Bin A-B'!F1026,'Speed Bin A-B'!F1130,'Speed Bin A-B'!F1234,'Speed Bin A-B'!F1546,'Speed Bin A-B'!F1650,'Speed Bin A-B'!F1754,'Speed Bin A-B'!F1858,'Speed Bin A-B'!F1962,'Speed Bin A-B'!F2274,'Speed Bin A-B'!F2378,'Speed Bin A-B'!F2482,'Speed Bin A-B'!F2586,'Speed Bin A-B'!F2690)</f>
        <v>48</v>
      </c>
      <c r="G83" s="273">
        <f>SUM('Speed Bin A-B'!G90,'Speed Bin A-B'!G194,'Speed Bin A-B'!G298,'Speed Bin A-B'!G402,'Speed Bin A-B'!G506,'Speed Bin A-B'!G818,'Speed Bin A-B'!G922,'Speed Bin A-B'!G1026,'Speed Bin A-B'!G1130,'Speed Bin A-B'!G1234,'Speed Bin A-B'!G1546,'Speed Bin A-B'!G1650,'Speed Bin A-B'!G1754,'Speed Bin A-B'!G1858,'Speed Bin A-B'!G1962,'Speed Bin A-B'!G2274,'Speed Bin A-B'!G2378,'Speed Bin A-B'!G2482,'Speed Bin A-B'!G2586,'Speed Bin A-B'!G2690)</f>
        <v>112</v>
      </c>
      <c r="H83" s="273">
        <f>SUM('Speed Bin A-B'!H90,'Speed Bin A-B'!H194,'Speed Bin A-B'!H298,'Speed Bin A-B'!H402,'Speed Bin A-B'!H506,'Speed Bin A-B'!H818,'Speed Bin A-B'!H922,'Speed Bin A-B'!H1026,'Speed Bin A-B'!H1130,'Speed Bin A-B'!H1234,'Speed Bin A-B'!H1546,'Speed Bin A-B'!H1650,'Speed Bin A-B'!H1754,'Speed Bin A-B'!H1858,'Speed Bin A-B'!H1962,'Speed Bin A-B'!H2274,'Speed Bin A-B'!H2378,'Speed Bin A-B'!H2482,'Speed Bin A-B'!H2586,'Speed Bin A-B'!H2690)</f>
        <v>43</v>
      </c>
      <c r="I83" s="273">
        <f>SUM('Speed Bin A-B'!I90,'Speed Bin A-B'!I194,'Speed Bin A-B'!I298,'Speed Bin A-B'!I402,'Speed Bin A-B'!I506,'Speed Bin A-B'!I818,'Speed Bin A-B'!I922,'Speed Bin A-B'!I1026,'Speed Bin A-B'!I1130,'Speed Bin A-B'!I1234,'Speed Bin A-B'!I1546,'Speed Bin A-B'!I1650,'Speed Bin A-B'!I1754,'Speed Bin A-B'!I1858,'Speed Bin A-B'!I1962,'Speed Bin A-B'!I2274,'Speed Bin A-B'!I2378,'Speed Bin A-B'!I2482,'Speed Bin A-B'!I2586,'Speed Bin A-B'!I2690)</f>
        <v>5</v>
      </c>
      <c r="J83" s="273">
        <f>SUM('Speed Bin A-B'!J90,'Speed Bin A-B'!J194,'Speed Bin A-B'!J298,'Speed Bin A-B'!J402,'Speed Bin A-B'!J506,'Speed Bin A-B'!J818,'Speed Bin A-B'!J922,'Speed Bin A-B'!J1026,'Speed Bin A-B'!J1130,'Speed Bin A-B'!J1234,'Speed Bin A-B'!J1546,'Speed Bin A-B'!J1650,'Speed Bin A-B'!J1754,'Speed Bin A-B'!J1858,'Speed Bin A-B'!J1962,'Speed Bin A-B'!J2274,'Speed Bin A-B'!J2378,'Speed Bin A-B'!J2482,'Speed Bin A-B'!J2586,'Speed Bin A-B'!J2690)</f>
        <v>2</v>
      </c>
      <c r="K83" s="273">
        <f>SUM('Speed Bin A-B'!K90,'Speed Bin A-B'!K194,'Speed Bin A-B'!K298,'Speed Bin A-B'!K402,'Speed Bin A-B'!K506,'Speed Bin A-B'!K818,'Speed Bin A-B'!K922,'Speed Bin A-B'!K1026,'Speed Bin A-B'!K1130,'Speed Bin A-B'!K1234,'Speed Bin A-B'!K1546,'Speed Bin A-B'!K1650,'Speed Bin A-B'!K1754,'Speed Bin A-B'!K1858,'Speed Bin A-B'!K1962,'Speed Bin A-B'!K2274,'Speed Bin A-B'!K2378,'Speed Bin A-B'!K2482,'Speed Bin A-B'!K2586,'Speed Bin A-B'!K2690)</f>
        <v>1</v>
      </c>
      <c r="L83" s="273">
        <f>SUM('Speed Bin A-B'!L90,'Speed Bin A-B'!L194,'Speed Bin A-B'!L298,'Speed Bin A-B'!L402,'Speed Bin A-B'!L506,'Speed Bin A-B'!L818,'Speed Bin A-B'!L922,'Speed Bin A-B'!L1026,'Speed Bin A-B'!L1130,'Speed Bin A-B'!L1234,'Speed Bin A-B'!L1546,'Speed Bin A-B'!L1650,'Speed Bin A-B'!L1754,'Speed Bin A-B'!L1858,'Speed Bin A-B'!L1962,'Speed Bin A-B'!L2274,'Speed Bin A-B'!L2378,'Speed Bin A-B'!L2482,'Speed Bin A-B'!L2586,'Speed Bin A-B'!L2690)</f>
        <v>0</v>
      </c>
      <c r="M83" s="273">
        <f>SUM('Speed Bin A-B'!M90,'Speed Bin A-B'!M194,'Speed Bin A-B'!M298,'Speed Bin A-B'!M402,'Speed Bin A-B'!M506,'Speed Bin A-B'!M818,'Speed Bin A-B'!M922,'Speed Bin A-B'!M1026,'Speed Bin A-B'!M1130,'Speed Bin A-B'!M1234,'Speed Bin A-B'!M1546,'Speed Bin A-B'!M1650,'Speed Bin A-B'!M1754,'Speed Bin A-B'!M1858,'Speed Bin A-B'!M1962,'Speed Bin A-B'!M2274,'Speed Bin A-B'!M2378,'Speed Bin A-B'!M2482,'Speed Bin A-B'!M2586,'Speed Bin A-B'!M2690)</f>
        <v>0</v>
      </c>
      <c r="N83" s="273">
        <f>SUM('Speed Bin A-B'!N90,'Speed Bin A-B'!N194,'Speed Bin A-B'!N298,'Speed Bin A-B'!N402,'Speed Bin A-B'!N506,'Speed Bin A-B'!N818,'Speed Bin A-B'!N922,'Speed Bin A-B'!N1026,'Speed Bin A-B'!N1130,'Speed Bin A-B'!N1234,'Speed Bin A-B'!N1546,'Speed Bin A-B'!N1650,'Speed Bin A-B'!N1754,'Speed Bin A-B'!N1858,'Speed Bin A-B'!N1962,'Speed Bin A-B'!N2274,'Speed Bin A-B'!N2378,'Speed Bin A-B'!N2482,'Speed Bin A-B'!N2586,'Speed Bin A-B'!N2690)</f>
        <v>0</v>
      </c>
      <c r="O83" s="273">
        <f>SUM('Speed Bin A-B'!O90,'Speed Bin A-B'!O194,'Speed Bin A-B'!O298,'Speed Bin A-B'!O402,'Speed Bin A-B'!O506,'Speed Bin A-B'!O818,'Speed Bin A-B'!O922,'Speed Bin A-B'!O1026,'Speed Bin A-B'!O1130,'Speed Bin A-B'!O1234,'Speed Bin A-B'!O1546,'Speed Bin A-B'!O1650,'Speed Bin A-B'!O1754,'Speed Bin A-B'!O1858,'Speed Bin A-B'!O1962,'Speed Bin A-B'!O2274,'Speed Bin A-B'!O2378,'Speed Bin A-B'!O2482,'Speed Bin A-B'!O2586,'Speed Bin A-B'!O2690)</f>
        <v>0</v>
      </c>
      <c r="P83" s="273">
        <f>SUM('Speed Bin A-B'!P90,'Speed Bin A-B'!P194,'Speed Bin A-B'!P298,'Speed Bin A-B'!P402,'Speed Bin A-B'!P506,'Speed Bin A-B'!P818,'Speed Bin A-B'!P922,'Speed Bin A-B'!P1026,'Speed Bin A-B'!P1130,'Speed Bin A-B'!P1234,'Speed Bin A-B'!P1546,'Speed Bin A-B'!P1650,'Speed Bin A-B'!P1754,'Speed Bin A-B'!P1858,'Speed Bin A-B'!P1962,'Speed Bin A-B'!P2274,'Speed Bin A-B'!P2378,'Speed Bin A-B'!P2482,'Speed Bin A-B'!P2586,'Speed Bin A-B'!P2690)</f>
        <v>0</v>
      </c>
      <c r="Q83" s="273">
        <f>SUM('Speed Bin A-B'!Q90,'Speed Bin A-B'!Q194,'Speed Bin A-B'!Q298,'Speed Bin A-B'!Q402,'Speed Bin A-B'!Q506,'Speed Bin A-B'!Q818,'Speed Bin A-B'!Q922,'Speed Bin A-B'!Q1026,'Speed Bin A-B'!Q1130,'Speed Bin A-B'!Q1234,'Speed Bin A-B'!Q1546,'Speed Bin A-B'!Q1650,'Speed Bin A-B'!Q1754,'Speed Bin A-B'!Q1858,'Speed Bin A-B'!Q1962,'Speed Bin A-B'!Q2274,'Speed Bin A-B'!Q2378,'Speed Bin A-B'!Q2482,'Speed Bin A-B'!Q2586,'Speed Bin A-B'!Q2690)</f>
        <v>0</v>
      </c>
      <c r="R83" s="273">
        <f>SUM('Speed Bin A-B'!R90,'Speed Bin A-B'!R194,'Speed Bin A-B'!R298,'Speed Bin A-B'!R402,'Speed Bin A-B'!R506,'Speed Bin A-B'!R818,'Speed Bin A-B'!R922,'Speed Bin A-B'!R1026,'Speed Bin A-B'!R1130,'Speed Bin A-B'!R1234,'Speed Bin A-B'!R1546,'Speed Bin A-B'!R1650,'Speed Bin A-B'!R1754,'Speed Bin A-B'!R1858,'Speed Bin A-B'!R1962,'Speed Bin A-B'!R2274,'Speed Bin A-B'!R2378,'Speed Bin A-B'!R2482,'Speed Bin A-B'!R2586,'Speed Bin A-B'!R2690)</f>
        <v>0</v>
      </c>
      <c r="S83" s="273">
        <f>SUM('Speed Bin A-B'!S90,'Speed Bin A-B'!S194,'Speed Bin A-B'!S298,'Speed Bin A-B'!S402,'Speed Bin A-B'!S506,'Speed Bin A-B'!S818,'Speed Bin A-B'!S922,'Speed Bin A-B'!S1026,'Speed Bin A-B'!S1130,'Speed Bin A-B'!S1234,'Speed Bin A-B'!S1546,'Speed Bin A-B'!S1650,'Speed Bin A-B'!S1754,'Speed Bin A-B'!S1858,'Speed Bin A-B'!S1962,'Speed Bin A-B'!S2274,'Speed Bin A-B'!S2378,'Speed Bin A-B'!S2482,'Speed Bin A-B'!S2586,'Speed Bin A-B'!S2690)</f>
        <v>0</v>
      </c>
      <c r="T83" s="273">
        <f>SUM('Speed Bin A-B'!T90,'Speed Bin A-B'!T194,'Speed Bin A-B'!T298,'Speed Bin A-B'!T402,'Speed Bin A-B'!T506,'Speed Bin A-B'!T818,'Speed Bin A-B'!T922,'Speed Bin A-B'!T1026,'Speed Bin A-B'!T1130,'Speed Bin A-B'!T1234,'Speed Bin A-B'!T1546,'Speed Bin A-B'!T1650,'Speed Bin A-B'!T1754,'Speed Bin A-B'!T1858,'Speed Bin A-B'!T1962,'Speed Bin A-B'!T2274,'Speed Bin A-B'!T2378,'Speed Bin A-B'!T2482,'Speed Bin A-B'!T2586,'Speed Bin A-B'!T2690)</f>
        <v>0</v>
      </c>
      <c r="U83" s="273">
        <f>SUM('Speed Bin A-B'!U90,'Speed Bin A-B'!U194,'Speed Bin A-B'!U298,'Speed Bin A-B'!U402,'Speed Bin A-B'!U506,'Speed Bin A-B'!U818,'Speed Bin A-B'!U922,'Speed Bin A-B'!U1026,'Speed Bin A-B'!U1130,'Speed Bin A-B'!U1234,'Speed Bin A-B'!U1546,'Speed Bin A-B'!U1650,'Speed Bin A-B'!U1754,'Speed Bin A-B'!U1858,'Speed Bin A-B'!U1962,'Speed Bin A-B'!U2274,'Speed Bin A-B'!U2378,'Speed Bin A-B'!U2482,'Speed Bin A-B'!U2586,'Speed Bin A-B'!U2690)</f>
        <v>0</v>
      </c>
      <c r="V83"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f>
        <v>27.171428571428574</v>
      </c>
      <c r="W83"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f>
        <v>31.839999999999996</v>
      </c>
      <c r="X83" s="267"/>
      <c r="Y83" s="267"/>
    </row>
    <row r="84" spans="1:25" x14ac:dyDescent="0.25">
      <c r="A84" s="272">
        <v>0.83333333333333304</v>
      </c>
      <c r="B84" s="273">
        <f>SUM('Speed Bin A-B'!B91,'Speed Bin A-B'!B195,'Speed Bin A-B'!B299,'Speed Bin A-B'!B403,'Speed Bin A-B'!B507,'Speed Bin A-B'!B819,'Speed Bin A-B'!B923,'Speed Bin A-B'!B1027,'Speed Bin A-B'!B1131,'Speed Bin A-B'!B1235,'Speed Bin A-B'!B1547,'Speed Bin A-B'!B1651,'Speed Bin A-B'!B1755,'Speed Bin A-B'!B1859,'Speed Bin A-B'!B1963,'Speed Bin A-B'!B2275,'Speed Bin A-B'!B2379,'Speed Bin A-B'!B2483,'Speed Bin A-B'!B2587,'Speed Bin A-B'!B2691)</f>
        <v>198</v>
      </c>
      <c r="C84" s="273">
        <f>SUM('Speed Bin A-B'!C91,'Speed Bin A-B'!C195,'Speed Bin A-B'!C299,'Speed Bin A-B'!C403,'Speed Bin A-B'!C507,'Speed Bin A-B'!C819,'Speed Bin A-B'!C923,'Speed Bin A-B'!C1027,'Speed Bin A-B'!C1131,'Speed Bin A-B'!C1235,'Speed Bin A-B'!C1547,'Speed Bin A-B'!C1651,'Speed Bin A-B'!C1755,'Speed Bin A-B'!C1859,'Speed Bin A-B'!C1963,'Speed Bin A-B'!C2275,'Speed Bin A-B'!C2379,'Speed Bin A-B'!C2483,'Speed Bin A-B'!C2587,'Speed Bin A-B'!C2691)</f>
        <v>0</v>
      </c>
      <c r="D84" s="273">
        <f>SUM('Speed Bin A-B'!D91,'Speed Bin A-B'!D195,'Speed Bin A-B'!D299,'Speed Bin A-B'!D403,'Speed Bin A-B'!D507,'Speed Bin A-B'!D819,'Speed Bin A-B'!D923,'Speed Bin A-B'!D1027,'Speed Bin A-B'!D1131,'Speed Bin A-B'!D1235,'Speed Bin A-B'!D1547,'Speed Bin A-B'!D1651,'Speed Bin A-B'!D1755,'Speed Bin A-B'!D1859,'Speed Bin A-B'!D1963,'Speed Bin A-B'!D2275,'Speed Bin A-B'!D2379,'Speed Bin A-B'!D2483,'Speed Bin A-B'!D2587,'Speed Bin A-B'!D2691)</f>
        <v>0</v>
      </c>
      <c r="E84" s="273">
        <f>SUM('Speed Bin A-B'!E91,'Speed Bin A-B'!E195,'Speed Bin A-B'!E299,'Speed Bin A-B'!E403,'Speed Bin A-B'!E507,'Speed Bin A-B'!E819,'Speed Bin A-B'!E923,'Speed Bin A-B'!E1027,'Speed Bin A-B'!E1131,'Speed Bin A-B'!E1235,'Speed Bin A-B'!E1547,'Speed Bin A-B'!E1651,'Speed Bin A-B'!E1755,'Speed Bin A-B'!E1859,'Speed Bin A-B'!E1963,'Speed Bin A-B'!E2275,'Speed Bin A-B'!E2379,'Speed Bin A-B'!E2483,'Speed Bin A-B'!E2587,'Speed Bin A-B'!E2691)</f>
        <v>12</v>
      </c>
      <c r="F84" s="273">
        <f>SUM('Speed Bin A-B'!F91,'Speed Bin A-B'!F195,'Speed Bin A-B'!F299,'Speed Bin A-B'!F403,'Speed Bin A-B'!F507,'Speed Bin A-B'!F819,'Speed Bin A-B'!F923,'Speed Bin A-B'!F1027,'Speed Bin A-B'!F1131,'Speed Bin A-B'!F1235,'Speed Bin A-B'!F1547,'Speed Bin A-B'!F1651,'Speed Bin A-B'!F1755,'Speed Bin A-B'!F1859,'Speed Bin A-B'!F1963,'Speed Bin A-B'!F2275,'Speed Bin A-B'!F2379,'Speed Bin A-B'!F2483,'Speed Bin A-B'!F2587,'Speed Bin A-B'!F2691)</f>
        <v>43</v>
      </c>
      <c r="G84" s="273">
        <f>SUM('Speed Bin A-B'!G91,'Speed Bin A-B'!G195,'Speed Bin A-B'!G299,'Speed Bin A-B'!G403,'Speed Bin A-B'!G507,'Speed Bin A-B'!G819,'Speed Bin A-B'!G923,'Speed Bin A-B'!G1027,'Speed Bin A-B'!G1131,'Speed Bin A-B'!G1235,'Speed Bin A-B'!G1547,'Speed Bin A-B'!G1651,'Speed Bin A-B'!G1755,'Speed Bin A-B'!G1859,'Speed Bin A-B'!G1963,'Speed Bin A-B'!G2275,'Speed Bin A-B'!G2379,'Speed Bin A-B'!G2483,'Speed Bin A-B'!G2587,'Speed Bin A-B'!G2691)</f>
        <v>85</v>
      </c>
      <c r="H84" s="273">
        <f>SUM('Speed Bin A-B'!H91,'Speed Bin A-B'!H195,'Speed Bin A-B'!H299,'Speed Bin A-B'!H403,'Speed Bin A-B'!H507,'Speed Bin A-B'!H819,'Speed Bin A-B'!H923,'Speed Bin A-B'!H1027,'Speed Bin A-B'!H1131,'Speed Bin A-B'!H1235,'Speed Bin A-B'!H1547,'Speed Bin A-B'!H1651,'Speed Bin A-B'!H1755,'Speed Bin A-B'!H1859,'Speed Bin A-B'!H1963,'Speed Bin A-B'!H2275,'Speed Bin A-B'!H2379,'Speed Bin A-B'!H2483,'Speed Bin A-B'!H2587,'Speed Bin A-B'!H2691)</f>
        <v>47</v>
      </c>
      <c r="I84" s="273">
        <f>SUM('Speed Bin A-B'!I91,'Speed Bin A-B'!I195,'Speed Bin A-B'!I299,'Speed Bin A-B'!I403,'Speed Bin A-B'!I507,'Speed Bin A-B'!I819,'Speed Bin A-B'!I923,'Speed Bin A-B'!I1027,'Speed Bin A-B'!I1131,'Speed Bin A-B'!I1235,'Speed Bin A-B'!I1547,'Speed Bin A-B'!I1651,'Speed Bin A-B'!I1755,'Speed Bin A-B'!I1859,'Speed Bin A-B'!I1963,'Speed Bin A-B'!I2275,'Speed Bin A-B'!I2379,'Speed Bin A-B'!I2483,'Speed Bin A-B'!I2587,'Speed Bin A-B'!I2691)</f>
        <v>8</v>
      </c>
      <c r="J84" s="273">
        <f>SUM('Speed Bin A-B'!J91,'Speed Bin A-B'!J195,'Speed Bin A-B'!J299,'Speed Bin A-B'!J403,'Speed Bin A-B'!J507,'Speed Bin A-B'!J819,'Speed Bin A-B'!J923,'Speed Bin A-B'!J1027,'Speed Bin A-B'!J1131,'Speed Bin A-B'!J1235,'Speed Bin A-B'!J1547,'Speed Bin A-B'!J1651,'Speed Bin A-B'!J1755,'Speed Bin A-B'!J1859,'Speed Bin A-B'!J1963,'Speed Bin A-B'!J2275,'Speed Bin A-B'!J2379,'Speed Bin A-B'!J2483,'Speed Bin A-B'!J2587,'Speed Bin A-B'!J2691)</f>
        <v>2</v>
      </c>
      <c r="K84" s="273">
        <f>SUM('Speed Bin A-B'!K91,'Speed Bin A-B'!K195,'Speed Bin A-B'!K299,'Speed Bin A-B'!K403,'Speed Bin A-B'!K507,'Speed Bin A-B'!K819,'Speed Bin A-B'!K923,'Speed Bin A-B'!K1027,'Speed Bin A-B'!K1131,'Speed Bin A-B'!K1235,'Speed Bin A-B'!K1547,'Speed Bin A-B'!K1651,'Speed Bin A-B'!K1755,'Speed Bin A-B'!K1859,'Speed Bin A-B'!K1963,'Speed Bin A-B'!K2275,'Speed Bin A-B'!K2379,'Speed Bin A-B'!K2483,'Speed Bin A-B'!K2587,'Speed Bin A-B'!K2691)</f>
        <v>1</v>
      </c>
      <c r="L84" s="273">
        <f>SUM('Speed Bin A-B'!L91,'Speed Bin A-B'!L195,'Speed Bin A-B'!L299,'Speed Bin A-B'!L403,'Speed Bin A-B'!L507,'Speed Bin A-B'!L819,'Speed Bin A-B'!L923,'Speed Bin A-B'!L1027,'Speed Bin A-B'!L1131,'Speed Bin A-B'!L1235,'Speed Bin A-B'!L1547,'Speed Bin A-B'!L1651,'Speed Bin A-B'!L1755,'Speed Bin A-B'!L1859,'Speed Bin A-B'!L1963,'Speed Bin A-B'!L2275,'Speed Bin A-B'!L2379,'Speed Bin A-B'!L2483,'Speed Bin A-B'!L2587,'Speed Bin A-B'!L2691)</f>
        <v>0</v>
      </c>
      <c r="M84" s="273">
        <f>SUM('Speed Bin A-B'!M91,'Speed Bin A-B'!M195,'Speed Bin A-B'!M299,'Speed Bin A-B'!M403,'Speed Bin A-B'!M507,'Speed Bin A-B'!M819,'Speed Bin A-B'!M923,'Speed Bin A-B'!M1027,'Speed Bin A-B'!M1131,'Speed Bin A-B'!M1235,'Speed Bin A-B'!M1547,'Speed Bin A-B'!M1651,'Speed Bin A-B'!M1755,'Speed Bin A-B'!M1859,'Speed Bin A-B'!M1963,'Speed Bin A-B'!M2275,'Speed Bin A-B'!M2379,'Speed Bin A-B'!M2483,'Speed Bin A-B'!M2587,'Speed Bin A-B'!M2691)</f>
        <v>0</v>
      </c>
      <c r="N84" s="273">
        <f>SUM('Speed Bin A-B'!N91,'Speed Bin A-B'!N195,'Speed Bin A-B'!N299,'Speed Bin A-B'!N403,'Speed Bin A-B'!N507,'Speed Bin A-B'!N819,'Speed Bin A-B'!N923,'Speed Bin A-B'!N1027,'Speed Bin A-B'!N1131,'Speed Bin A-B'!N1235,'Speed Bin A-B'!N1547,'Speed Bin A-B'!N1651,'Speed Bin A-B'!N1755,'Speed Bin A-B'!N1859,'Speed Bin A-B'!N1963,'Speed Bin A-B'!N2275,'Speed Bin A-B'!N2379,'Speed Bin A-B'!N2483,'Speed Bin A-B'!N2587,'Speed Bin A-B'!N2691)</f>
        <v>0</v>
      </c>
      <c r="O84" s="273">
        <f>SUM('Speed Bin A-B'!O91,'Speed Bin A-B'!O195,'Speed Bin A-B'!O299,'Speed Bin A-B'!O403,'Speed Bin A-B'!O507,'Speed Bin A-B'!O819,'Speed Bin A-B'!O923,'Speed Bin A-B'!O1027,'Speed Bin A-B'!O1131,'Speed Bin A-B'!O1235,'Speed Bin A-B'!O1547,'Speed Bin A-B'!O1651,'Speed Bin A-B'!O1755,'Speed Bin A-B'!O1859,'Speed Bin A-B'!O1963,'Speed Bin A-B'!O2275,'Speed Bin A-B'!O2379,'Speed Bin A-B'!O2483,'Speed Bin A-B'!O2587,'Speed Bin A-B'!O2691)</f>
        <v>0</v>
      </c>
      <c r="P84" s="273">
        <f>SUM('Speed Bin A-B'!P91,'Speed Bin A-B'!P195,'Speed Bin A-B'!P299,'Speed Bin A-B'!P403,'Speed Bin A-B'!P507,'Speed Bin A-B'!P819,'Speed Bin A-B'!P923,'Speed Bin A-B'!P1027,'Speed Bin A-B'!P1131,'Speed Bin A-B'!P1235,'Speed Bin A-B'!P1547,'Speed Bin A-B'!P1651,'Speed Bin A-B'!P1755,'Speed Bin A-B'!P1859,'Speed Bin A-B'!P1963,'Speed Bin A-B'!P2275,'Speed Bin A-B'!P2379,'Speed Bin A-B'!P2483,'Speed Bin A-B'!P2587,'Speed Bin A-B'!P2691)</f>
        <v>0</v>
      </c>
      <c r="Q84" s="273">
        <f>SUM('Speed Bin A-B'!Q91,'Speed Bin A-B'!Q195,'Speed Bin A-B'!Q299,'Speed Bin A-B'!Q403,'Speed Bin A-B'!Q507,'Speed Bin A-B'!Q819,'Speed Bin A-B'!Q923,'Speed Bin A-B'!Q1027,'Speed Bin A-B'!Q1131,'Speed Bin A-B'!Q1235,'Speed Bin A-B'!Q1547,'Speed Bin A-B'!Q1651,'Speed Bin A-B'!Q1755,'Speed Bin A-B'!Q1859,'Speed Bin A-B'!Q1963,'Speed Bin A-B'!Q2275,'Speed Bin A-B'!Q2379,'Speed Bin A-B'!Q2483,'Speed Bin A-B'!Q2587,'Speed Bin A-B'!Q2691)</f>
        <v>0</v>
      </c>
      <c r="R84" s="273">
        <f>SUM('Speed Bin A-B'!R91,'Speed Bin A-B'!R195,'Speed Bin A-B'!R299,'Speed Bin A-B'!R403,'Speed Bin A-B'!R507,'Speed Bin A-B'!R819,'Speed Bin A-B'!R923,'Speed Bin A-B'!R1027,'Speed Bin A-B'!R1131,'Speed Bin A-B'!R1235,'Speed Bin A-B'!R1547,'Speed Bin A-B'!R1651,'Speed Bin A-B'!R1755,'Speed Bin A-B'!R1859,'Speed Bin A-B'!R1963,'Speed Bin A-B'!R2275,'Speed Bin A-B'!R2379,'Speed Bin A-B'!R2483,'Speed Bin A-B'!R2587,'Speed Bin A-B'!R2691)</f>
        <v>0</v>
      </c>
      <c r="S84" s="273">
        <f>SUM('Speed Bin A-B'!S91,'Speed Bin A-B'!S195,'Speed Bin A-B'!S299,'Speed Bin A-B'!S403,'Speed Bin A-B'!S507,'Speed Bin A-B'!S819,'Speed Bin A-B'!S923,'Speed Bin A-B'!S1027,'Speed Bin A-B'!S1131,'Speed Bin A-B'!S1235,'Speed Bin A-B'!S1547,'Speed Bin A-B'!S1651,'Speed Bin A-B'!S1755,'Speed Bin A-B'!S1859,'Speed Bin A-B'!S1963,'Speed Bin A-B'!S2275,'Speed Bin A-B'!S2379,'Speed Bin A-B'!S2483,'Speed Bin A-B'!S2587,'Speed Bin A-B'!S2691)</f>
        <v>0</v>
      </c>
      <c r="T84" s="273">
        <f>SUM('Speed Bin A-B'!T91,'Speed Bin A-B'!T195,'Speed Bin A-B'!T299,'Speed Bin A-B'!T403,'Speed Bin A-B'!T507,'Speed Bin A-B'!T819,'Speed Bin A-B'!T923,'Speed Bin A-B'!T1027,'Speed Bin A-B'!T1131,'Speed Bin A-B'!T1235,'Speed Bin A-B'!T1547,'Speed Bin A-B'!T1651,'Speed Bin A-B'!T1755,'Speed Bin A-B'!T1859,'Speed Bin A-B'!T1963,'Speed Bin A-B'!T2275,'Speed Bin A-B'!T2379,'Speed Bin A-B'!T2483,'Speed Bin A-B'!T2587,'Speed Bin A-B'!T2691)</f>
        <v>0</v>
      </c>
      <c r="U84" s="273">
        <f>SUM('Speed Bin A-B'!U91,'Speed Bin A-B'!U195,'Speed Bin A-B'!U299,'Speed Bin A-B'!U403,'Speed Bin A-B'!U507,'Speed Bin A-B'!U819,'Speed Bin A-B'!U923,'Speed Bin A-B'!U1027,'Speed Bin A-B'!U1131,'Speed Bin A-B'!U1235,'Speed Bin A-B'!U1547,'Speed Bin A-B'!U1651,'Speed Bin A-B'!U1755,'Speed Bin A-B'!U1859,'Speed Bin A-B'!U1963,'Speed Bin A-B'!U2275,'Speed Bin A-B'!U2379,'Speed Bin A-B'!U2483,'Speed Bin A-B'!U2587,'Speed Bin A-B'!U2691)</f>
        <v>0</v>
      </c>
      <c r="V84"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f>
        <v>27.935714285714287</v>
      </c>
      <c r="W84"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f>
        <v>33.06</v>
      </c>
      <c r="X84" s="267"/>
      <c r="Y84" s="267"/>
    </row>
    <row r="85" spans="1:25" x14ac:dyDescent="0.25">
      <c r="A85" s="272">
        <v>0.84375</v>
      </c>
      <c r="B85" s="273">
        <f>SUM('Speed Bin A-B'!B92,'Speed Bin A-B'!B196,'Speed Bin A-B'!B300,'Speed Bin A-B'!B404,'Speed Bin A-B'!B508,'Speed Bin A-B'!B820,'Speed Bin A-B'!B924,'Speed Bin A-B'!B1028,'Speed Bin A-B'!B1132,'Speed Bin A-B'!B1236,'Speed Bin A-B'!B1548,'Speed Bin A-B'!B1652,'Speed Bin A-B'!B1756,'Speed Bin A-B'!B1860,'Speed Bin A-B'!B1964,'Speed Bin A-B'!B2276,'Speed Bin A-B'!B2380,'Speed Bin A-B'!B2484,'Speed Bin A-B'!B2588,'Speed Bin A-B'!B2692)</f>
        <v>186</v>
      </c>
      <c r="C85" s="273">
        <f>SUM('Speed Bin A-B'!C92,'Speed Bin A-B'!C196,'Speed Bin A-B'!C300,'Speed Bin A-B'!C404,'Speed Bin A-B'!C508,'Speed Bin A-B'!C820,'Speed Bin A-B'!C924,'Speed Bin A-B'!C1028,'Speed Bin A-B'!C1132,'Speed Bin A-B'!C1236,'Speed Bin A-B'!C1548,'Speed Bin A-B'!C1652,'Speed Bin A-B'!C1756,'Speed Bin A-B'!C1860,'Speed Bin A-B'!C1964,'Speed Bin A-B'!C2276,'Speed Bin A-B'!C2380,'Speed Bin A-B'!C2484,'Speed Bin A-B'!C2588,'Speed Bin A-B'!C2692)</f>
        <v>3</v>
      </c>
      <c r="D85" s="273">
        <f>SUM('Speed Bin A-B'!D92,'Speed Bin A-B'!D196,'Speed Bin A-B'!D300,'Speed Bin A-B'!D404,'Speed Bin A-B'!D508,'Speed Bin A-B'!D820,'Speed Bin A-B'!D924,'Speed Bin A-B'!D1028,'Speed Bin A-B'!D1132,'Speed Bin A-B'!D1236,'Speed Bin A-B'!D1548,'Speed Bin A-B'!D1652,'Speed Bin A-B'!D1756,'Speed Bin A-B'!D1860,'Speed Bin A-B'!D1964,'Speed Bin A-B'!D2276,'Speed Bin A-B'!D2380,'Speed Bin A-B'!D2484,'Speed Bin A-B'!D2588,'Speed Bin A-B'!D2692)</f>
        <v>7</v>
      </c>
      <c r="E85" s="273">
        <f>SUM('Speed Bin A-B'!E92,'Speed Bin A-B'!E196,'Speed Bin A-B'!E300,'Speed Bin A-B'!E404,'Speed Bin A-B'!E508,'Speed Bin A-B'!E820,'Speed Bin A-B'!E924,'Speed Bin A-B'!E1028,'Speed Bin A-B'!E1132,'Speed Bin A-B'!E1236,'Speed Bin A-B'!E1548,'Speed Bin A-B'!E1652,'Speed Bin A-B'!E1756,'Speed Bin A-B'!E1860,'Speed Bin A-B'!E1964,'Speed Bin A-B'!E2276,'Speed Bin A-B'!E2380,'Speed Bin A-B'!E2484,'Speed Bin A-B'!E2588,'Speed Bin A-B'!E2692)</f>
        <v>15</v>
      </c>
      <c r="F85" s="273">
        <f>SUM('Speed Bin A-B'!F92,'Speed Bin A-B'!F196,'Speed Bin A-B'!F300,'Speed Bin A-B'!F404,'Speed Bin A-B'!F508,'Speed Bin A-B'!F820,'Speed Bin A-B'!F924,'Speed Bin A-B'!F1028,'Speed Bin A-B'!F1132,'Speed Bin A-B'!F1236,'Speed Bin A-B'!F1548,'Speed Bin A-B'!F1652,'Speed Bin A-B'!F1756,'Speed Bin A-B'!F1860,'Speed Bin A-B'!F1964,'Speed Bin A-B'!F2276,'Speed Bin A-B'!F2380,'Speed Bin A-B'!F2484,'Speed Bin A-B'!F2588,'Speed Bin A-B'!F2692)</f>
        <v>28</v>
      </c>
      <c r="G85" s="273">
        <f>SUM('Speed Bin A-B'!G92,'Speed Bin A-B'!G196,'Speed Bin A-B'!G300,'Speed Bin A-B'!G404,'Speed Bin A-B'!G508,'Speed Bin A-B'!G820,'Speed Bin A-B'!G924,'Speed Bin A-B'!G1028,'Speed Bin A-B'!G1132,'Speed Bin A-B'!G1236,'Speed Bin A-B'!G1548,'Speed Bin A-B'!G1652,'Speed Bin A-B'!G1756,'Speed Bin A-B'!G1860,'Speed Bin A-B'!G1964,'Speed Bin A-B'!G2276,'Speed Bin A-B'!G2380,'Speed Bin A-B'!G2484,'Speed Bin A-B'!G2588,'Speed Bin A-B'!G2692)</f>
        <v>88</v>
      </c>
      <c r="H85" s="273">
        <f>SUM('Speed Bin A-B'!H92,'Speed Bin A-B'!H196,'Speed Bin A-B'!H300,'Speed Bin A-B'!H404,'Speed Bin A-B'!H508,'Speed Bin A-B'!H820,'Speed Bin A-B'!H924,'Speed Bin A-B'!H1028,'Speed Bin A-B'!H1132,'Speed Bin A-B'!H1236,'Speed Bin A-B'!H1548,'Speed Bin A-B'!H1652,'Speed Bin A-B'!H1756,'Speed Bin A-B'!H1860,'Speed Bin A-B'!H1964,'Speed Bin A-B'!H2276,'Speed Bin A-B'!H2380,'Speed Bin A-B'!H2484,'Speed Bin A-B'!H2588,'Speed Bin A-B'!H2692)</f>
        <v>38</v>
      </c>
      <c r="I85" s="273">
        <f>SUM('Speed Bin A-B'!I92,'Speed Bin A-B'!I196,'Speed Bin A-B'!I300,'Speed Bin A-B'!I404,'Speed Bin A-B'!I508,'Speed Bin A-B'!I820,'Speed Bin A-B'!I924,'Speed Bin A-B'!I1028,'Speed Bin A-B'!I1132,'Speed Bin A-B'!I1236,'Speed Bin A-B'!I1548,'Speed Bin A-B'!I1652,'Speed Bin A-B'!I1756,'Speed Bin A-B'!I1860,'Speed Bin A-B'!I1964,'Speed Bin A-B'!I2276,'Speed Bin A-B'!I2380,'Speed Bin A-B'!I2484,'Speed Bin A-B'!I2588,'Speed Bin A-B'!I2692)</f>
        <v>5</v>
      </c>
      <c r="J85" s="273">
        <f>SUM('Speed Bin A-B'!J92,'Speed Bin A-B'!J196,'Speed Bin A-B'!J300,'Speed Bin A-B'!J404,'Speed Bin A-B'!J508,'Speed Bin A-B'!J820,'Speed Bin A-B'!J924,'Speed Bin A-B'!J1028,'Speed Bin A-B'!J1132,'Speed Bin A-B'!J1236,'Speed Bin A-B'!J1548,'Speed Bin A-B'!J1652,'Speed Bin A-B'!J1756,'Speed Bin A-B'!J1860,'Speed Bin A-B'!J1964,'Speed Bin A-B'!J2276,'Speed Bin A-B'!J2380,'Speed Bin A-B'!J2484,'Speed Bin A-B'!J2588,'Speed Bin A-B'!J2692)</f>
        <v>2</v>
      </c>
      <c r="K85" s="273">
        <f>SUM('Speed Bin A-B'!K92,'Speed Bin A-B'!K196,'Speed Bin A-B'!K300,'Speed Bin A-B'!K404,'Speed Bin A-B'!K508,'Speed Bin A-B'!K820,'Speed Bin A-B'!K924,'Speed Bin A-B'!K1028,'Speed Bin A-B'!K1132,'Speed Bin A-B'!K1236,'Speed Bin A-B'!K1548,'Speed Bin A-B'!K1652,'Speed Bin A-B'!K1756,'Speed Bin A-B'!K1860,'Speed Bin A-B'!K1964,'Speed Bin A-B'!K2276,'Speed Bin A-B'!K2380,'Speed Bin A-B'!K2484,'Speed Bin A-B'!K2588,'Speed Bin A-B'!K2692)</f>
        <v>0</v>
      </c>
      <c r="L85" s="273">
        <f>SUM('Speed Bin A-B'!L92,'Speed Bin A-B'!L196,'Speed Bin A-B'!L300,'Speed Bin A-B'!L404,'Speed Bin A-B'!L508,'Speed Bin A-B'!L820,'Speed Bin A-B'!L924,'Speed Bin A-B'!L1028,'Speed Bin A-B'!L1132,'Speed Bin A-B'!L1236,'Speed Bin A-B'!L1548,'Speed Bin A-B'!L1652,'Speed Bin A-B'!L1756,'Speed Bin A-B'!L1860,'Speed Bin A-B'!L1964,'Speed Bin A-B'!L2276,'Speed Bin A-B'!L2380,'Speed Bin A-B'!L2484,'Speed Bin A-B'!L2588,'Speed Bin A-B'!L2692)</f>
        <v>0</v>
      </c>
      <c r="M85" s="273">
        <f>SUM('Speed Bin A-B'!M92,'Speed Bin A-B'!M196,'Speed Bin A-B'!M300,'Speed Bin A-B'!M404,'Speed Bin A-B'!M508,'Speed Bin A-B'!M820,'Speed Bin A-B'!M924,'Speed Bin A-B'!M1028,'Speed Bin A-B'!M1132,'Speed Bin A-B'!M1236,'Speed Bin A-B'!M1548,'Speed Bin A-B'!M1652,'Speed Bin A-B'!M1756,'Speed Bin A-B'!M1860,'Speed Bin A-B'!M1964,'Speed Bin A-B'!M2276,'Speed Bin A-B'!M2380,'Speed Bin A-B'!M2484,'Speed Bin A-B'!M2588,'Speed Bin A-B'!M2692)</f>
        <v>0</v>
      </c>
      <c r="N85" s="273">
        <f>SUM('Speed Bin A-B'!N92,'Speed Bin A-B'!N196,'Speed Bin A-B'!N300,'Speed Bin A-B'!N404,'Speed Bin A-B'!N508,'Speed Bin A-B'!N820,'Speed Bin A-B'!N924,'Speed Bin A-B'!N1028,'Speed Bin A-B'!N1132,'Speed Bin A-B'!N1236,'Speed Bin A-B'!N1548,'Speed Bin A-B'!N1652,'Speed Bin A-B'!N1756,'Speed Bin A-B'!N1860,'Speed Bin A-B'!N1964,'Speed Bin A-B'!N2276,'Speed Bin A-B'!N2380,'Speed Bin A-B'!N2484,'Speed Bin A-B'!N2588,'Speed Bin A-B'!N2692)</f>
        <v>0</v>
      </c>
      <c r="O85" s="273">
        <f>SUM('Speed Bin A-B'!O92,'Speed Bin A-B'!O196,'Speed Bin A-B'!O300,'Speed Bin A-B'!O404,'Speed Bin A-B'!O508,'Speed Bin A-B'!O820,'Speed Bin A-B'!O924,'Speed Bin A-B'!O1028,'Speed Bin A-B'!O1132,'Speed Bin A-B'!O1236,'Speed Bin A-B'!O1548,'Speed Bin A-B'!O1652,'Speed Bin A-B'!O1756,'Speed Bin A-B'!O1860,'Speed Bin A-B'!O1964,'Speed Bin A-B'!O2276,'Speed Bin A-B'!O2380,'Speed Bin A-B'!O2484,'Speed Bin A-B'!O2588,'Speed Bin A-B'!O2692)</f>
        <v>0</v>
      </c>
      <c r="P85" s="273">
        <f>SUM('Speed Bin A-B'!P92,'Speed Bin A-B'!P196,'Speed Bin A-B'!P300,'Speed Bin A-B'!P404,'Speed Bin A-B'!P508,'Speed Bin A-B'!P820,'Speed Bin A-B'!P924,'Speed Bin A-B'!P1028,'Speed Bin A-B'!P1132,'Speed Bin A-B'!P1236,'Speed Bin A-B'!P1548,'Speed Bin A-B'!P1652,'Speed Bin A-B'!P1756,'Speed Bin A-B'!P1860,'Speed Bin A-B'!P1964,'Speed Bin A-B'!P2276,'Speed Bin A-B'!P2380,'Speed Bin A-B'!P2484,'Speed Bin A-B'!P2588,'Speed Bin A-B'!P2692)</f>
        <v>0</v>
      </c>
      <c r="Q85" s="273">
        <f>SUM('Speed Bin A-B'!Q92,'Speed Bin A-B'!Q196,'Speed Bin A-B'!Q300,'Speed Bin A-B'!Q404,'Speed Bin A-B'!Q508,'Speed Bin A-B'!Q820,'Speed Bin A-B'!Q924,'Speed Bin A-B'!Q1028,'Speed Bin A-B'!Q1132,'Speed Bin A-B'!Q1236,'Speed Bin A-B'!Q1548,'Speed Bin A-B'!Q1652,'Speed Bin A-B'!Q1756,'Speed Bin A-B'!Q1860,'Speed Bin A-B'!Q1964,'Speed Bin A-B'!Q2276,'Speed Bin A-B'!Q2380,'Speed Bin A-B'!Q2484,'Speed Bin A-B'!Q2588,'Speed Bin A-B'!Q2692)</f>
        <v>0</v>
      </c>
      <c r="R85" s="273">
        <f>SUM('Speed Bin A-B'!R92,'Speed Bin A-B'!R196,'Speed Bin A-B'!R300,'Speed Bin A-B'!R404,'Speed Bin A-B'!R508,'Speed Bin A-B'!R820,'Speed Bin A-B'!R924,'Speed Bin A-B'!R1028,'Speed Bin A-B'!R1132,'Speed Bin A-B'!R1236,'Speed Bin A-B'!R1548,'Speed Bin A-B'!R1652,'Speed Bin A-B'!R1756,'Speed Bin A-B'!R1860,'Speed Bin A-B'!R1964,'Speed Bin A-B'!R2276,'Speed Bin A-B'!R2380,'Speed Bin A-B'!R2484,'Speed Bin A-B'!R2588,'Speed Bin A-B'!R2692)</f>
        <v>0</v>
      </c>
      <c r="S85" s="273">
        <f>SUM('Speed Bin A-B'!S92,'Speed Bin A-B'!S196,'Speed Bin A-B'!S300,'Speed Bin A-B'!S404,'Speed Bin A-B'!S508,'Speed Bin A-B'!S820,'Speed Bin A-B'!S924,'Speed Bin A-B'!S1028,'Speed Bin A-B'!S1132,'Speed Bin A-B'!S1236,'Speed Bin A-B'!S1548,'Speed Bin A-B'!S1652,'Speed Bin A-B'!S1756,'Speed Bin A-B'!S1860,'Speed Bin A-B'!S1964,'Speed Bin A-B'!S2276,'Speed Bin A-B'!S2380,'Speed Bin A-B'!S2484,'Speed Bin A-B'!S2588,'Speed Bin A-B'!S2692)</f>
        <v>0</v>
      </c>
      <c r="T85" s="273">
        <f>SUM('Speed Bin A-B'!T92,'Speed Bin A-B'!T196,'Speed Bin A-B'!T300,'Speed Bin A-B'!T404,'Speed Bin A-B'!T508,'Speed Bin A-B'!T820,'Speed Bin A-B'!T924,'Speed Bin A-B'!T1028,'Speed Bin A-B'!T1132,'Speed Bin A-B'!T1236,'Speed Bin A-B'!T1548,'Speed Bin A-B'!T1652,'Speed Bin A-B'!T1756,'Speed Bin A-B'!T1860,'Speed Bin A-B'!T1964,'Speed Bin A-B'!T2276,'Speed Bin A-B'!T2380,'Speed Bin A-B'!T2484,'Speed Bin A-B'!T2588,'Speed Bin A-B'!T2692)</f>
        <v>0</v>
      </c>
      <c r="U85" s="273">
        <f>SUM('Speed Bin A-B'!U92,'Speed Bin A-B'!U196,'Speed Bin A-B'!U300,'Speed Bin A-B'!U404,'Speed Bin A-B'!U508,'Speed Bin A-B'!U820,'Speed Bin A-B'!U924,'Speed Bin A-B'!U1028,'Speed Bin A-B'!U1132,'Speed Bin A-B'!U1236,'Speed Bin A-B'!U1548,'Speed Bin A-B'!U1652,'Speed Bin A-B'!U1756,'Speed Bin A-B'!U1860,'Speed Bin A-B'!U1964,'Speed Bin A-B'!U2276,'Speed Bin A-B'!U2380,'Speed Bin A-B'!U2484,'Speed Bin A-B'!U2588,'Speed Bin A-B'!U2692)</f>
        <v>0</v>
      </c>
      <c r="V85"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f>
        <v>26.514285714285716</v>
      </c>
      <c r="W85"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f>
        <v>31.327272727272728</v>
      </c>
      <c r="X85" s="267"/>
      <c r="Y85" s="267"/>
    </row>
    <row r="86" spans="1:25" x14ac:dyDescent="0.25">
      <c r="A86" s="272">
        <v>0.85416666666666696</v>
      </c>
      <c r="B86" s="273">
        <f>SUM('Speed Bin A-B'!B93,'Speed Bin A-B'!B197,'Speed Bin A-B'!B301,'Speed Bin A-B'!B405,'Speed Bin A-B'!B509,'Speed Bin A-B'!B821,'Speed Bin A-B'!B925,'Speed Bin A-B'!B1029,'Speed Bin A-B'!B1133,'Speed Bin A-B'!B1237,'Speed Bin A-B'!B1549,'Speed Bin A-B'!B1653,'Speed Bin A-B'!B1757,'Speed Bin A-B'!B1861,'Speed Bin A-B'!B1965,'Speed Bin A-B'!B2277,'Speed Bin A-B'!B2381,'Speed Bin A-B'!B2485,'Speed Bin A-B'!B2589,'Speed Bin A-B'!B2693)</f>
        <v>136</v>
      </c>
      <c r="C86" s="273">
        <f>SUM('Speed Bin A-B'!C93,'Speed Bin A-B'!C197,'Speed Bin A-B'!C301,'Speed Bin A-B'!C405,'Speed Bin A-B'!C509,'Speed Bin A-B'!C821,'Speed Bin A-B'!C925,'Speed Bin A-B'!C1029,'Speed Bin A-B'!C1133,'Speed Bin A-B'!C1237,'Speed Bin A-B'!C1549,'Speed Bin A-B'!C1653,'Speed Bin A-B'!C1757,'Speed Bin A-B'!C1861,'Speed Bin A-B'!C1965,'Speed Bin A-B'!C2277,'Speed Bin A-B'!C2381,'Speed Bin A-B'!C2485,'Speed Bin A-B'!C2589,'Speed Bin A-B'!C2693)</f>
        <v>0</v>
      </c>
      <c r="D86" s="273">
        <f>SUM('Speed Bin A-B'!D93,'Speed Bin A-B'!D197,'Speed Bin A-B'!D301,'Speed Bin A-B'!D405,'Speed Bin A-B'!D509,'Speed Bin A-B'!D821,'Speed Bin A-B'!D925,'Speed Bin A-B'!D1029,'Speed Bin A-B'!D1133,'Speed Bin A-B'!D1237,'Speed Bin A-B'!D1549,'Speed Bin A-B'!D1653,'Speed Bin A-B'!D1757,'Speed Bin A-B'!D1861,'Speed Bin A-B'!D1965,'Speed Bin A-B'!D2277,'Speed Bin A-B'!D2381,'Speed Bin A-B'!D2485,'Speed Bin A-B'!D2589,'Speed Bin A-B'!D2693)</f>
        <v>1</v>
      </c>
      <c r="E86" s="273">
        <f>SUM('Speed Bin A-B'!E93,'Speed Bin A-B'!E197,'Speed Bin A-B'!E301,'Speed Bin A-B'!E405,'Speed Bin A-B'!E509,'Speed Bin A-B'!E821,'Speed Bin A-B'!E925,'Speed Bin A-B'!E1029,'Speed Bin A-B'!E1133,'Speed Bin A-B'!E1237,'Speed Bin A-B'!E1549,'Speed Bin A-B'!E1653,'Speed Bin A-B'!E1757,'Speed Bin A-B'!E1861,'Speed Bin A-B'!E1965,'Speed Bin A-B'!E2277,'Speed Bin A-B'!E2381,'Speed Bin A-B'!E2485,'Speed Bin A-B'!E2589,'Speed Bin A-B'!E2693)</f>
        <v>13</v>
      </c>
      <c r="F86" s="273">
        <f>SUM('Speed Bin A-B'!F93,'Speed Bin A-B'!F197,'Speed Bin A-B'!F301,'Speed Bin A-B'!F405,'Speed Bin A-B'!F509,'Speed Bin A-B'!F821,'Speed Bin A-B'!F925,'Speed Bin A-B'!F1029,'Speed Bin A-B'!F1133,'Speed Bin A-B'!F1237,'Speed Bin A-B'!F1549,'Speed Bin A-B'!F1653,'Speed Bin A-B'!F1757,'Speed Bin A-B'!F1861,'Speed Bin A-B'!F1965,'Speed Bin A-B'!F2277,'Speed Bin A-B'!F2381,'Speed Bin A-B'!F2485,'Speed Bin A-B'!F2589,'Speed Bin A-B'!F2693)</f>
        <v>33</v>
      </c>
      <c r="G86" s="273">
        <f>SUM('Speed Bin A-B'!G93,'Speed Bin A-B'!G197,'Speed Bin A-B'!G301,'Speed Bin A-B'!G405,'Speed Bin A-B'!G509,'Speed Bin A-B'!G821,'Speed Bin A-B'!G925,'Speed Bin A-B'!G1029,'Speed Bin A-B'!G1133,'Speed Bin A-B'!G1237,'Speed Bin A-B'!G1549,'Speed Bin A-B'!G1653,'Speed Bin A-B'!G1757,'Speed Bin A-B'!G1861,'Speed Bin A-B'!G1965,'Speed Bin A-B'!G2277,'Speed Bin A-B'!G2381,'Speed Bin A-B'!G2485,'Speed Bin A-B'!G2589,'Speed Bin A-B'!G2693)</f>
        <v>51</v>
      </c>
      <c r="H86" s="273">
        <f>SUM('Speed Bin A-B'!H93,'Speed Bin A-B'!H197,'Speed Bin A-B'!H301,'Speed Bin A-B'!H405,'Speed Bin A-B'!H509,'Speed Bin A-B'!H821,'Speed Bin A-B'!H925,'Speed Bin A-B'!H1029,'Speed Bin A-B'!H1133,'Speed Bin A-B'!H1237,'Speed Bin A-B'!H1549,'Speed Bin A-B'!H1653,'Speed Bin A-B'!H1757,'Speed Bin A-B'!H1861,'Speed Bin A-B'!H1965,'Speed Bin A-B'!H2277,'Speed Bin A-B'!H2381,'Speed Bin A-B'!H2485,'Speed Bin A-B'!H2589,'Speed Bin A-B'!H2693)</f>
        <v>31</v>
      </c>
      <c r="I86" s="273">
        <f>SUM('Speed Bin A-B'!I93,'Speed Bin A-B'!I197,'Speed Bin A-B'!I301,'Speed Bin A-B'!I405,'Speed Bin A-B'!I509,'Speed Bin A-B'!I821,'Speed Bin A-B'!I925,'Speed Bin A-B'!I1029,'Speed Bin A-B'!I1133,'Speed Bin A-B'!I1237,'Speed Bin A-B'!I1549,'Speed Bin A-B'!I1653,'Speed Bin A-B'!I1757,'Speed Bin A-B'!I1861,'Speed Bin A-B'!I1965,'Speed Bin A-B'!I2277,'Speed Bin A-B'!I2381,'Speed Bin A-B'!I2485,'Speed Bin A-B'!I2589,'Speed Bin A-B'!I2693)</f>
        <v>6</v>
      </c>
      <c r="J86" s="273">
        <f>SUM('Speed Bin A-B'!J93,'Speed Bin A-B'!J197,'Speed Bin A-B'!J301,'Speed Bin A-B'!J405,'Speed Bin A-B'!J509,'Speed Bin A-B'!J821,'Speed Bin A-B'!J925,'Speed Bin A-B'!J1029,'Speed Bin A-B'!J1133,'Speed Bin A-B'!J1237,'Speed Bin A-B'!J1549,'Speed Bin A-B'!J1653,'Speed Bin A-B'!J1757,'Speed Bin A-B'!J1861,'Speed Bin A-B'!J1965,'Speed Bin A-B'!J2277,'Speed Bin A-B'!J2381,'Speed Bin A-B'!J2485,'Speed Bin A-B'!J2589,'Speed Bin A-B'!J2693)</f>
        <v>1</v>
      </c>
      <c r="K86" s="273">
        <f>SUM('Speed Bin A-B'!K93,'Speed Bin A-B'!K197,'Speed Bin A-B'!K301,'Speed Bin A-B'!K405,'Speed Bin A-B'!K509,'Speed Bin A-B'!K821,'Speed Bin A-B'!K925,'Speed Bin A-B'!K1029,'Speed Bin A-B'!K1133,'Speed Bin A-B'!K1237,'Speed Bin A-B'!K1549,'Speed Bin A-B'!K1653,'Speed Bin A-B'!K1757,'Speed Bin A-B'!K1861,'Speed Bin A-B'!K1965,'Speed Bin A-B'!K2277,'Speed Bin A-B'!K2381,'Speed Bin A-B'!K2485,'Speed Bin A-B'!K2589,'Speed Bin A-B'!K2693)</f>
        <v>0</v>
      </c>
      <c r="L86" s="273">
        <f>SUM('Speed Bin A-B'!L93,'Speed Bin A-B'!L197,'Speed Bin A-B'!L301,'Speed Bin A-B'!L405,'Speed Bin A-B'!L509,'Speed Bin A-B'!L821,'Speed Bin A-B'!L925,'Speed Bin A-B'!L1029,'Speed Bin A-B'!L1133,'Speed Bin A-B'!L1237,'Speed Bin A-B'!L1549,'Speed Bin A-B'!L1653,'Speed Bin A-B'!L1757,'Speed Bin A-B'!L1861,'Speed Bin A-B'!L1965,'Speed Bin A-B'!L2277,'Speed Bin A-B'!L2381,'Speed Bin A-B'!L2485,'Speed Bin A-B'!L2589,'Speed Bin A-B'!L2693)</f>
        <v>0</v>
      </c>
      <c r="M86" s="273">
        <f>SUM('Speed Bin A-B'!M93,'Speed Bin A-B'!M197,'Speed Bin A-B'!M301,'Speed Bin A-B'!M405,'Speed Bin A-B'!M509,'Speed Bin A-B'!M821,'Speed Bin A-B'!M925,'Speed Bin A-B'!M1029,'Speed Bin A-B'!M1133,'Speed Bin A-B'!M1237,'Speed Bin A-B'!M1549,'Speed Bin A-B'!M1653,'Speed Bin A-B'!M1757,'Speed Bin A-B'!M1861,'Speed Bin A-B'!M1965,'Speed Bin A-B'!M2277,'Speed Bin A-B'!M2381,'Speed Bin A-B'!M2485,'Speed Bin A-B'!M2589,'Speed Bin A-B'!M2693)</f>
        <v>0</v>
      </c>
      <c r="N86" s="273">
        <f>SUM('Speed Bin A-B'!N93,'Speed Bin A-B'!N197,'Speed Bin A-B'!N301,'Speed Bin A-B'!N405,'Speed Bin A-B'!N509,'Speed Bin A-B'!N821,'Speed Bin A-B'!N925,'Speed Bin A-B'!N1029,'Speed Bin A-B'!N1133,'Speed Bin A-B'!N1237,'Speed Bin A-B'!N1549,'Speed Bin A-B'!N1653,'Speed Bin A-B'!N1757,'Speed Bin A-B'!N1861,'Speed Bin A-B'!N1965,'Speed Bin A-B'!N2277,'Speed Bin A-B'!N2381,'Speed Bin A-B'!N2485,'Speed Bin A-B'!N2589,'Speed Bin A-B'!N2693)</f>
        <v>0</v>
      </c>
      <c r="O86" s="273">
        <f>SUM('Speed Bin A-B'!O93,'Speed Bin A-B'!O197,'Speed Bin A-B'!O301,'Speed Bin A-B'!O405,'Speed Bin A-B'!O509,'Speed Bin A-B'!O821,'Speed Bin A-B'!O925,'Speed Bin A-B'!O1029,'Speed Bin A-B'!O1133,'Speed Bin A-B'!O1237,'Speed Bin A-B'!O1549,'Speed Bin A-B'!O1653,'Speed Bin A-B'!O1757,'Speed Bin A-B'!O1861,'Speed Bin A-B'!O1965,'Speed Bin A-B'!O2277,'Speed Bin A-B'!O2381,'Speed Bin A-B'!O2485,'Speed Bin A-B'!O2589,'Speed Bin A-B'!O2693)</f>
        <v>0</v>
      </c>
      <c r="P86" s="273">
        <f>SUM('Speed Bin A-B'!P93,'Speed Bin A-B'!P197,'Speed Bin A-B'!P301,'Speed Bin A-B'!P405,'Speed Bin A-B'!P509,'Speed Bin A-B'!P821,'Speed Bin A-B'!P925,'Speed Bin A-B'!P1029,'Speed Bin A-B'!P1133,'Speed Bin A-B'!P1237,'Speed Bin A-B'!P1549,'Speed Bin A-B'!P1653,'Speed Bin A-B'!P1757,'Speed Bin A-B'!P1861,'Speed Bin A-B'!P1965,'Speed Bin A-B'!P2277,'Speed Bin A-B'!P2381,'Speed Bin A-B'!P2485,'Speed Bin A-B'!P2589,'Speed Bin A-B'!P2693)</f>
        <v>0</v>
      </c>
      <c r="Q86" s="273">
        <f>SUM('Speed Bin A-B'!Q93,'Speed Bin A-B'!Q197,'Speed Bin A-B'!Q301,'Speed Bin A-B'!Q405,'Speed Bin A-B'!Q509,'Speed Bin A-B'!Q821,'Speed Bin A-B'!Q925,'Speed Bin A-B'!Q1029,'Speed Bin A-B'!Q1133,'Speed Bin A-B'!Q1237,'Speed Bin A-B'!Q1549,'Speed Bin A-B'!Q1653,'Speed Bin A-B'!Q1757,'Speed Bin A-B'!Q1861,'Speed Bin A-B'!Q1965,'Speed Bin A-B'!Q2277,'Speed Bin A-B'!Q2381,'Speed Bin A-B'!Q2485,'Speed Bin A-B'!Q2589,'Speed Bin A-B'!Q2693)</f>
        <v>0</v>
      </c>
      <c r="R86" s="273">
        <f>SUM('Speed Bin A-B'!R93,'Speed Bin A-B'!R197,'Speed Bin A-B'!R301,'Speed Bin A-B'!R405,'Speed Bin A-B'!R509,'Speed Bin A-B'!R821,'Speed Bin A-B'!R925,'Speed Bin A-B'!R1029,'Speed Bin A-B'!R1133,'Speed Bin A-B'!R1237,'Speed Bin A-B'!R1549,'Speed Bin A-B'!R1653,'Speed Bin A-B'!R1757,'Speed Bin A-B'!R1861,'Speed Bin A-B'!R1965,'Speed Bin A-B'!R2277,'Speed Bin A-B'!R2381,'Speed Bin A-B'!R2485,'Speed Bin A-B'!R2589,'Speed Bin A-B'!R2693)</f>
        <v>0</v>
      </c>
      <c r="S86" s="273">
        <f>SUM('Speed Bin A-B'!S93,'Speed Bin A-B'!S197,'Speed Bin A-B'!S301,'Speed Bin A-B'!S405,'Speed Bin A-B'!S509,'Speed Bin A-B'!S821,'Speed Bin A-B'!S925,'Speed Bin A-B'!S1029,'Speed Bin A-B'!S1133,'Speed Bin A-B'!S1237,'Speed Bin A-B'!S1549,'Speed Bin A-B'!S1653,'Speed Bin A-B'!S1757,'Speed Bin A-B'!S1861,'Speed Bin A-B'!S1965,'Speed Bin A-B'!S2277,'Speed Bin A-B'!S2381,'Speed Bin A-B'!S2485,'Speed Bin A-B'!S2589,'Speed Bin A-B'!S2693)</f>
        <v>0</v>
      </c>
      <c r="T86" s="273">
        <f>SUM('Speed Bin A-B'!T93,'Speed Bin A-B'!T197,'Speed Bin A-B'!T301,'Speed Bin A-B'!T405,'Speed Bin A-B'!T509,'Speed Bin A-B'!T821,'Speed Bin A-B'!T925,'Speed Bin A-B'!T1029,'Speed Bin A-B'!T1133,'Speed Bin A-B'!T1237,'Speed Bin A-B'!T1549,'Speed Bin A-B'!T1653,'Speed Bin A-B'!T1757,'Speed Bin A-B'!T1861,'Speed Bin A-B'!T1965,'Speed Bin A-B'!T2277,'Speed Bin A-B'!T2381,'Speed Bin A-B'!T2485,'Speed Bin A-B'!T2589,'Speed Bin A-B'!T2693)</f>
        <v>0</v>
      </c>
      <c r="U86" s="273">
        <f>SUM('Speed Bin A-B'!U93,'Speed Bin A-B'!U197,'Speed Bin A-B'!U301,'Speed Bin A-B'!U405,'Speed Bin A-B'!U509,'Speed Bin A-B'!U821,'Speed Bin A-B'!U925,'Speed Bin A-B'!U1029,'Speed Bin A-B'!U1133,'Speed Bin A-B'!U1237,'Speed Bin A-B'!U1549,'Speed Bin A-B'!U1653,'Speed Bin A-B'!U1757,'Speed Bin A-B'!U1861,'Speed Bin A-B'!U1965,'Speed Bin A-B'!U2277,'Speed Bin A-B'!U2381,'Speed Bin A-B'!U2485,'Speed Bin A-B'!U2589,'Speed Bin A-B'!U2693)</f>
        <v>0</v>
      </c>
      <c r="V86"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f>
        <v>26.585714285714285</v>
      </c>
      <c r="W86"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f>
        <v>31.7</v>
      </c>
      <c r="X86" s="267"/>
      <c r="Y86" s="267"/>
    </row>
    <row r="87" spans="1:25" x14ac:dyDescent="0.25">
      <c r="A87" s="272">
        <v>0.86458333333333304</v>
      </c>
      <c r="B87" s="273">
        <f>SUM('Speed Bin A-B'!B94,'Speed Bin A-B'!B198,'Speed Bin A-B'!B302,'Speed Bin A-B'!B406,'Speed Bin A-B'!B510,'Speed Bin A-B'!B822,'Speed Bin A-B'!B926,'Speed Bin A-B'!B1030,'Speed Bin A-B'!B1134,'Speed Bin A-B'!B1238,'Speed Bin A-B'!B1550,'Speed Bin A-B'!B1654,'Speed Bin A-B'!B1758,'Speed Bin A-B'!B1862,'Speed Bin A-B'!B1966,'Speed Bin A-B'!B2278,'Speed Bin A-B'!B2382,'Speed Bin A-B'!B2486,'Speed Bin A-B'!B2590,'Speed Bin A-B'!B2694)</f>
        <v>147</v>
      </c>
      <c r="C87" s="273">
        <f>SUM('Speed Bin A-B'!C94,'Speed Bin A-B'!C198,'Speed Bin A-B'!C302,'Speed Bin A-B'!C406,'Speed Bin A-B'!C510,'Speed Bin A-B'!C822,'Speed Bin A-B'!C926,'Speed Bin A-B'!C1030,'Speed Bin A-B'!C1134,'Speed Bin A-B'!C1238,'Speed Bin A-B'!C1550,'Speed Bin A-B'!C1654,'Speed Bin A-B'!C1758,'Speed Bin A-B'!C1862,'Speed Bin A-B'!C1966,'Speed Bin A-B'!C2278,'Speed Bin A-B'!C2382,'Speed Bin A-B'!C2486,'Speed Bin A-B'!C2590,'Speed Bin A-B'!C2694)</f>
        <v>1</v>
      </c>
      <c r="D87" s="273">
        <f>SUM('Speed Bin A-B'!D94,'Speed Bin A-B'!D198,'Speed Bin A-B'!D302,'Speed Bin A-B'!D406,'Speed Bin A-B'!D510,'Speed Bin A-B'!D822,'Speed Bin A-B'!D926,'Speed Bin A-B'!D1030,'Speed Bin A-B'!D1134,'Speed Bin A-B'!D1238,'Speed Bin A-B'!D1550,'Speed Bin A-B'!D1654,'Speed Bin A-B'!D1758,'Speed Bin A-B'!D1862,'Speed Bin A-B'!D1966,'Speed Bin A-B'!D2278,'Speed Bin A-B'!D2382,'Speed Bin A-B'!D2486,'Speed Bin A-B'!D2590,'Speed Bin A-B'!D2694)</f>
        <v>2</v>
      </c>
      <c r="E87" s="273">
        <f>SUM('Speed Bin A-B'!E94,'Speed Bin A-B'!E198,'Speed Bin A-B'!E302,'Speed Bin A-B'!E406,'Speed Bin A-B'!E510,'Speed Bin A-B'!E822,'Speed Bin A-B'!E926,'Speed Bin A-B'!E1030,'Speed Bin A-B'!E1134,'Speed Bin A-B'!E1238,'Speed Bin A-B'!E1550,'Speed Bin A-B'!E1654,'Speed Bin A-B'!E1758,'Speed Bin A-B'!E1862,'Speed Bin A-B'!E1966,'Speed Bin A-B'!E2278,'Speed Bin A-B'!E2382,'Speed Bin A-B'!E2486,'Speed Bin A-B'!E2590,'Speed Bin A-B'!E2694)</f>
        <v>16</v>
      </c>
      <c r="F87" s="273">
        <f>SUM('Speed Bin A-B'!F94,'Speed Bin A-B'!F198,'Speed Bin A-B'!F302,'Speed Bin A-B'!F406,'Speed Bin A-B'!F510,'Speed Bin A-B'!F822,'Speed Bin A-B'!F926,'Speed Bin A-B'!F1030,'Speed Bin A-B'!F1134,'Speed Bin A-B'!F1238,'Speed Bin A-B'!F1550,'Speed Bin A-B'!F1654,'Speed Bin A-B'!F1758,'Speed Bin A-B'!F1862,'Speed Bin A-B'!F1966,'Speed Bin A-B'!F2278,'Speed Bin A-B'!F2382,'Speed Bin A-B'!F2486,'Speed Bin A-B'!F2590,'Speed Bin A-B'!F2694)</f>
        <v>38</v>
      </c>
      <c r="G87" s="273">
        <f>SUM('Speed Bin A-B'!G94,'Speed Bin A-B'!G198,'Speed Bin A-B'!G302,'Speed Bin A-B'!G406,'Speed Bin A-B'!G510,'Speed Bin A-B'!G822,'Speed Bin A-B'!G926,'Speed Bin A-B'!G1030,'Speed Bin A-B'!G1134,'Speed Bin A-B'!G1238,'Speed Bin A-B'!G1550,'Speed Bin A-B'!G1654,'Speed Bin A-B'!G1758,'Speed Bin A-B'!G1862,'Speed Bin A-B'!G1966,'Speed Bin A-B'!G2278,'Speed Bin A-B'!G2382,'Speed Bin A-B'!G2486,'Speed Bin A-B'!G2590,'Speed Bin A-B'!G2694)</f>
        <v>55</v>
      </c>
      <c r="H87" s="273">
        <f>SUM('Speed Bin A-B'!H94,'Speed Bin A-B'!H198,'Speed Bin A-B'!H302,'Speed Bin A-B'!H406,'Speed Bin A-B'!H510,'Speed Bin A-B'!H822,'Speed Bin A-B'!H926,'Speed Bin A-B'!H1030,'Speed Bin A-B'!H1134,'Speed Bin A-B'!H1238,'Speed Bin A-B'!H1550,'Speed Bin A-B'!H1654,'Speed Bin A-B'!H1758,'Speed Bin A-B'!H1862,'Speed Bin A-B'!H1966,'Speed Bin A-B'!H2278,'Speed Bin A-B'!H2382,'Speed Bin A-B'!H2486,'Speed Bin A-B'!H2590,'Speed Bin A-B'!H2694)</f>
        <v>25</v>
      </c>
      <c r="I87" s="273">
        <f>SUM('Speed Bin A-B'!I94,'Speed Bin A-B'!I198,'Speed Bin A-B'!I302,'Speed Bin A-B'!I406,'Speed Bin A-B'!I510,'Speed Bin A-B'!I822,'Speed Bin A-B'!I926,'Speed Bin A-B'!I1030,'Speed Bin A-B'!I1134,'Speed Bin A-B'!I1238,'Speed Bin A-B'!I1550,'Speed Bin A-B'!I1654,'Speed Bin A-B'!I1758,'Speed Bin A-B'!I1862,'Speed Bin A-B'!I1966,'Speed Bin A-B'!I2278,'Speed Bin A-B'!I2382,'Speed Bin A-B'!I2486,'Speed Bin A-B'!I2590,'Speed Bin A-B'!I2694)</f>
        <v>6</v>
      </c>
      <c r="J87" s="273">
        <f>SUM('Speed Bin A-B'!J94,'Speed Bin A-B'!J198,'Speed Bin A-B'!J302,'Speed Bin A-B'!J406,'Speed Bin A-B'!J510,'Speed Bin A-B'!J822,'Speed Bin A-B'!J926,'Speed Bin A-B'!J1030,'Speed Bin A-B'!J1134,'Speed Bin A-B'!J1238,'Speed Bin A-B'!J1550,'Speed Bin A-B'!J1654,'Speed Bin A-B'!J1758,'Speed Bin A-B'!J1862,'Speed Bin A-B'!J1966,'Speed Bin A-B'!J2278,'Speed Bin A-B'!J2382,'Speed Bin A-B'!J2486,'Speed Bin A-B'!J2590,'Speed Bin A-B'!J2694)</f>
        <v>3</v>
      </c>
      <c r="K87" s="273">
        <f>SUM('Speed Bin A-B'!K94,'Speed Bin A-B'!K198,'Speed Bin A-B'!K302,'Speed Bin A-B'!K406,'Speed Bin A-B'!K510,'Speed Bin A-B'!K822,'Speed Bin A-B'!K926,'Speed Bin A-B'!K1030,'Speed Bin A-B'!K1134,'Speed Bin A-B'!K1238,'Speed Bin A-B'!K1550,'Speed Bin A-B'!K1654,'Speed Bin A-B'!K1758,'Speed Bin A-B'!K1862,'Speed Bin A-B'!K1966,'Speed Bin A-B'!K2278,'Speed Bin A-B'!K2382,'Speed Bin A-B'!K2486,'Speed Bin A-B'!K2590,'Speed Bin A-B'!K2694)</f>
        <v>1</v>
      </c>
      <c r="L87" s="273">
        <f>SUM('Speed Bin A-B'!L94,'Speed Bin A-B'!L198,'Speed Bin A-B'!L302,'Speed Bin A-B'!L406,'Speed Bin A-B'!L510,'Speed Bin A-B'!L822,'Speed Bin A-B'!L926,'Speed Bin A-B'!L1030,'Speed Bin A-B'!L1134,'Speed Bin A-B'!L1238,'Speed Bin A-B'!L1550,'Speed Bin A-B'!L1654,'Speed Bin A-B'!L1758,'Speed Bin A-B'!L1862,'Speed Bin A-B'!L1966,'Speed Bin A-B'!L2278,'Speed Bin A-B'!L2382,'Speed Bin A-B'!L2486,'Speed Bin A-B'!L2590,'Speed Bin A-B'!L2694)</f>
        <v>0</v>
      </c>
      <c r="M87" s="273">
        <f>SUM('Speed Bin A-B'!M94,'Speed Bin A-B'!M198,'Speed Bin A-B'!M302,'Speed Bin A-B'!M406,'Speed Bin A-B'!M510,'Speed Bin A-B'!M822,'Speed Bin A-B'!M926,'Speed Bin A-B'!M1030,'Speed Bin A-B'!M1134,'Speed Bin A-B'!M1238,'Speed Bin A-B'!M1550,'Speed Bin A-B'!M1654,'Speed Bin A-B'!M1758,'Speed Bin A-B'!M1862,'Speed Bin A-B'!M1966,'Speed Bin A-B'!M2278,'Speed Bin A-B'!M2382,'Speed Bin A-B'!M2486,'Speed Bin A-B'!M2590,'Speed Bin A-B'!M2694)</f>
        <v>0</v>
      </c>
      <c r="N87" s="273">
        <f>SUM('Speed Bin A-B'!N94,'Speed Bin A-B'!N198,'Speed Bin A-B'!N302,'Speed Bin A-B'!N406,'Speed Bin A-B'!N510,'Speed Bin A-B'!N822,'Speed Bin A-B'!N926,'Speed Bin A-B'!N1030,'Speed Bin A-B'!N1134,'Speed Bin A-B'!N1238,'Speed Bin A-B'!N1550,'Speed Bin A-B'!N1654,'Speed Bin A-B'!N1758,'Speed Bin A-B'!N1862,'Speed Bin A-B'!N1966,'Speed Bin A-B'!N2278,'Speed Bin A-B'!N2382,'Speed Bin A-B'!N2486,'Speed Bin A-B'!N2590,'Speed Bin A-B'!N2694)</f>
        <v>0</v>
      </c>
      <c r="O87" s="273">
        <f>SUM('Speed Bin A-B'!O94,'Speed Bin A-B'!O198,'Speed Bin A-B'!O302,'Speed Bin A-B'!O406,'Speed Bin A-B'!O510,'Speed Bin A-B'!O822,'Speed Bin A-B'!O926,'Speed Bin A-B'!O1030,'Speed Bin A-B'!O1134,'Speed Bin A-B'!O1238,'Speed Bin A-B'!O1550,'Speed Bin A-B'!O1654,'Speed Bin A-B'!O1758,'Speed Bin A-B'!O1862,'Speed Bin A-B'!O1966,'Speed Bin A-B'!O2278,'Speed Bin A-B'!O2382,'Speed Bin A-B'!O2486,'Speed Bin A-B'!O2590,'Speed Bin A-B'!O2694)</f>
        <v>0</v>
      </c>
      <c r="P87" s="273">
        <f>SUM('Speed Bin A-B'!P94,'Speed Bin A-B'!P198,'Speed Bin A-B'!P302,'Speed Bin A-B'!P406,'Speed Bin A-B'!P510,'Speed Bin A-B'!P822,'Speed Bin A-B'!P926,'Speed Bin A-B'!P1030,'Speed Bin A-B'!P1134,'Speed Bin A-B'!P1238,'Speed Bin A-B'!P1550,'Speed Bin A-B'!P1654,'Speed Bin A-B'!P1758,'Speed Bin A-B'!P1862,'Speed Bin A-B'!P1966,'Speed Bin A-B'!P2278,'Speed Bin A-B'!P2382,'Speed Bin A-B'!P2486,'Speed Bin A-B'!P2590,'Speed Bin A-B'!P2694)</f>
        <v>0</v>
      </c>
      <c r="Q87" s="273">
        <f>SUM('Speed Bin A-B'!Q94,'Speed Bin A-B'!Q198,'Speed Bin A-B'!Q302,'Speed Bin A-B'!Q406,'Speed Bin A-B'!Q510,'Speed Bin A-B'!Q822,'Speed Bin A-B'!Q926,'Speed Bin A-B'!Q1030,'Speed Bin A-B'!Q1134,'Speed Bin A-B'!Q1238,'Speed Bin A-B'!Q1550,'Speed Bin A-B'!Q1654,'Speed Bin A-B'!Q1758,'Speed Bin A-B'!Q1862,'Speed Bin A-B'!Q1966,'Speed Bin A-B'!Q2278,'Speed Bin A-B'!Q2382,'Speed Bin A-B'!Q2486,'Speed Bin A-B'!Q2590,'Speed Bin A-B'!Q2694)</f>
        <v>0</v>
      </c>
      <c r="R87" s="273">
        <f>SUM('Speed Bin A-B'!R94,'Speed Bin A-B'!R198,'Speed Bin A-B'!R302,'Speed Bin A-B'!R406,'Speed Bin A-B'!R510,'Speed Bin A-B'!R822,'Speed Bin A-B'!R926,'Speed Bin A-B'!R1030,'Speed Bin A-B'!R1134,'Speed Bin A-B'!R1238,'Speed Bin A-B'!R1550,'Speed Bin A-B'!R1654,'Speed Bin A-B'!R1758,'Speed Bin A-B'!R1862,'Speed Bin A-B'!R1966,'Speed Bin A-B'!R2278,'Speed Bin A-B'!R2382,'Speed Bin A-B'!R2486,'Speed Bin A-B'!R2590,'Speed Bin A-B'!R2694)</f>
        <v>0</v>
      </c>
      <c r="S87" s="273">
        <f>SUM('Speed Bin A-B'!S94,'Speed Bin A-B'!S198,'Speed Bin A-B'!S302,'Speed Bin A-B'!S406,'Speed Bin A-B'!S510,'Speed Bin A-B'!S822,'Speed Bin A-B'!S926,'Speed Bin A-B'!S1030,'Speed Bin A-B'!S1134,'Speed Bin A-B'!S1238,'Speed Bin A-B'!S1550,'Speed Bin A-B'!S1654,'Speed Bin A-B'!S1758,'Speed Bin A-B'!S1862,'Speed Bin A-B'!S1966,'Speed Bin A-B'!S2278,'Speed Bin A-B'!S2382,'Speed Bin A-B'!S2486,'Speed Bin A-B'!S2590,'Speed Bin A-B'!S2694)</f>
        <v>0</v>
      </c>
      <c r="T87" s="273">
        <f>SUM('Speed Bin A-B'!T94,'Speed Bin A-B'!T198,'Speed Bin A-B'!T302,'Speed Bin A-B'!T406,'Speed Bin A-B'!T510,'Speed Bin A-B'!T822,'Speed Bin A-B'!T926,'Speed Bin A-B'!T1030,'Speed Bin A-B'!T1134,'Speed Bin A-B'!T1238,'Speed Bin A-B'!T1550,'Speed Bin A-B'!T1654,'Speed Bin A-B'!T1758,'Speed Bin A-B'!T1862,'Speed Bin A-B'!T1966,'Speed Bin A-B'!T2278,'Speed Bin A-B'!T2382,'Speed Bin A-B'!T2486,'Speed Bin A-B'!T2590,'Speed Bin A-B'!T2694)</f>
        <v>0</v>
      </c>
      <c r="U87" s="273">
        <f>SUM('Speed Bin A-B'!U94,'Speed Bin A-B'!U198,'Speed Bin A-B'!U302,'Speed Bin A-B'!U406,'Speed Bin A-B'!U510,'Speed Bin A-B'!U822,'Speed Bin A-B'!U926,'Speed Bin A-B'!U1030,'Speed Bin A-B'!U1134,'Speed Bin A-B'!U1238,'Speed Bin A-B'!U1550,'Speed Bin A-B'!U1654,'Speed Bin A-B'!U1758,'Speed Bin A-B'!U1862,'Speed Bin A-B'!U1966,'Speed Bin A-B'!U2278,'Speed Bin A-B'!U2382,'Speed Bin A-B'!U2486,'Speed Bin A-B'!U2590,'Speed Bin A-B'!U2694)</f>
        <v>0</v>
      </c>
      <c r="V87"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f>
        <v>26.707142857142856</v>
      </c>
      <c r="W87"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f>
        <v>33.087499999999999</v>
      </c>
      <c r="X87" s="267"/>
      <c r="Y87" s="267"/>
    </row>
    <row r="88" spans="1:25" x14ac:dyDescent="0.25">
      <c r="A88" s="272">
        <v>0.875</v>
      </c>
      <c r="B88" s="273">
        <f>SUM('Speed Bin A-B'!B95,'Speed Bin A-B'!B199,'Speed Bin A-B'!B303,'Speed Bin A-B'!B407,'Speed Bin A-B'!B511,'Speed Bin A-B'!B823,'Speed Bin A-B'!B927,'Speed Bin A-B'!B1031,'Speed Bin A-B'!B1135,'Speed Bin A-B'!B1239,'Speed Bin A-B'!B1551,'Speed Bin A-B'!B1655,'Speed Bin A-B'!B1759,'Speed Bin A-B'!B1863,'Speed Bin A-B'!B1967,'Speed Bin A-B'!B2279,'Speed Bin A-B'!B2383,'Speed Bin A-B'!B2487,'Speed Bin A-B'!B2591,'Speed Bin A-B'!B2695)</f>
        <v>117</v>
      </c>
      <c r="C88" s="273">
        <f>SUM('Speed Bin A-B'!C95,'Speed Bin A-B'!C199,'Speed Bin A-B'!C303,'Speed Bin A-B'!C407,'Speed Bin A-B'!C511,'Speed Bin A-B'!C823,'Speed Bin A-B'!C927,'Speed Bin A-B'!C1031,'Speed Bin A-B'!C1135,'Speed Bin A-B'!C1239,'Speed Bin A-B'!C1551,'Speed Bin A-B'!C1655,'Speed Bin A-B'!C1759,'Speed Bin A-B'!C1863,'Speed Bin A-B'!C1967,'Speed Bin A-B'!C2279,'Speed Bin A-B'!C2383,'Speed Bin A-B'!C2487,'Speed Bin A-B'!C2591,'Speed Bin A-B'!C2695)</f>
        <v>0</v>
      </c>
      <c r="D88" s="273">
        <f>SUM('Speed Bin A-B'!D95,'Speed Bin A-B'!D199,'Speed Bin A-B'!D303,'Speed Bin A-B'!D407,'Speed Bin A-B'!D511,'Speed Bin A-B'!D823,'Speed Bin A-B'!D927,'Speed Bin A-B'!D1031,'Speed Bin A-B'!D1135,'Speed Bin A-B'!D1239,'Speed Bin A-B'!D1551,'Speed Bin A-B'!D1655,'Speed Bin A-B'!D1759,'Speed Bin A-B'!D1863,'Speed Bin A-B'!D1967,'Speed Bin A-B'!D2279,'Speed Bin A-B'!D2383,'Speed Bin A-B'!D2487,'Speed Bin A-B'!D2591,'Speed Bin A-B'!D2695)</f>
        <v>0</v>
      </c>
      <c r="E88" s="273">
        <f>SUM('Speed Bin A-B'!E95,'Speed Bin A-B'!E199,'Speed Bin A-B'!E303,'Speed Bin A-B'!E407,'Speed Bin A-B'!E511,'Speed Bin A-B'!E823,'Speed Bin A-B'!E927,'Speed Bin A-B'!E1031,'Speed Bin A-B'!E1135,'Speed Bin A-B'!E1239,'Speed Bin A-B'!E1551,'Speed Bin A-B'!E1655,'Speed Bin A-B'!E1759,'Speed Bin A-B'!E1863,'Speed Bin A-B'!E1967,'Speed Bin A-B'!E2279,'Speed Bin A-B'!E2383,'Speed Bin A-B'!E2487,'Speed Bin A-B'!E2591,'Speed Bin A-B'!E2695)</f>
        <v>11</v>
      </c>
      <c r="F88" s="273">
        <f>SUM('Speed Bin A-B'!F95,'Speed Bin A-B'!F199,'Speed Bin A-B'!F303,'Speed Bin A-B'!F407,'Speed Bin A-B'!F511,'Speed Bin A-B'!F823,'Speed Bin A-B'!F927,'Speed Bin A-B'!F1031,'Speed Bin A-B'!F1135,'Speed Bin A-B'!F1239,'Speed Bin A-B'!F1551,'Speed Bin A-B'!F1655,'Speed Bin A-B'!F1759,'Speed Bin A-B'!F1863,'Speed Bin A-B'!F1967,'Speed Bin A-B'!F2279,'Speed Bin A-B'!F2383,'Speed Bin A-B'!F2487,'Speed Bin A-B'!F2591,'Speed Bin A-B'!F2695)</f>
        <v>31</v>
      </c>
      <c r="G88" s="273">
        <f>SUM('Speed Bin A-B'!G95,'Speed Bin A-B'!G199,'Speed Bin A-B'!G303,'Speed Bin A-B'!G407,'Speed Bin A-B'!G511,'Speed Bin A-B'!G823,'Speed Bin A-B'!G927,'Speed Bin A-B'!G1031,'Speed Bin A-B'!G1135,'Speed Bin A-B'!G1239,'Speed Bin A-B'!G1551,'Speed Bin A-B'!G1655,'Speed Bin A-B'!G1759,'Speed Bin A-B'!G1863,'Speed Bin A-B'!G1967,'Speed Bin A-B'!G2279,'Speed Bin A-B'!G2383,'Speed Bin A-B'!G2487,'Speed Bin A-B'!G2591,'Speed Bin A-B'!G2695)</f>
        <v>45</v>
      </c>
      <c r="H88" s="273">
        <f>SUM('Speed Bin A-B'!H95,'Speed Bin A-B'!H199,'Speed Bin A-B'!H303,'Speed Bin A-B'!H407,'Speed Bin A-B'!H511,'Speed Bin A-B'!H823,'Speed Bin A-B'!H927,'Speed Bin A-B'!H1031,'Speed Bin A-B'!H1135,'Speed Bin A-B'!H1239,'Speed Bin A-B'!H1551,'Speed Bin A-B'!H1655,'Speed Bin A-B'!H1759,'Speed Bin A-B'!H1863,'Speed Bin A-B'!H1967,'Speed Bin A-B'!H2279,'Speed Bin A-B'!H2383,'Speed Bin A-B'!H2487,'Speed Bin A-B'!H2591,'Speed Bin A-B'!H2695)</f>
        <v>26</v>
      </c>
      <c r="I88" s="273">
        <f>SUM('Speed Bin A-B'!I95,'Speed Bin A-B'!I199,'Speed Bin A-B'!I303,'Speed Bin A-B'!I407,'Speed Bin A-B'!I511,'Speed Bin A-B'!I823,'Speed Bin A-B'!I927,'Speed Bin A-B'!I1031,'Speed Bin A-B'!I1135,'Speed Bin A-B'!I1239,'Speed Bin A-B'!I1551,'Speed Bin A-B'!I1655,'Speed Bin A-B'!I1759,'Speed Bin A-B'!I1863,'Speed Bin A-B'!I1967,'Speed Bin A-B'!I2279,'Speed Bin A-B'!I2383,'Speed Bin A-B'!I2487,'Speed Bin A-B'!I2591,'Speed Bin A-B'!I2695)</f>
        <v>1</v>
      </c>
      <c r="J88" s="273">
        <f>SUM('Speed Bin A-B'!J95,'Speed Bin A-B'!J199,'Speed Bin A-B'!J303,'Speed Bin A-B'!J407,'Speed Bin A-B'!J511,'Speed Bin A-B'!J823,'Speed Bin A-B'!J927,'Speed Bin A-B'!J1031,'Speed Bin A-B'!J1135,'Speed Bin A-B'!J1239,'Speed Bin A-B'!J1551,'Speed Bin A-B'!J1655,'Speed Bin A-B'!J1759,'Speed Bin A-B'!J1863,'Speed Bin A-B'!J1967,'Speed Bin A-B'!J2279,'Speed Bin A-B'!J2383,'Speed Bin A-B'!J2487,'Speed Bin A-B'!J2591,'Speed Bin A-B'!J2695)</f>
        <v>2</v>
      </c>
      <c r="K88" s="273">
        <f>SUM('Speed Bin A-B'!K95,'Speed Bin A-B'!K199,'Speed Bin A-B'!K303,'Speed Bin A-B'!K407,'Speed Bin A-B'!K511,'Speed Bin A-B'!K823,'Speed Bin A-B'!K927,'Speed Bin A-B'!K1031,'Speed Bin A-B'!K1135,'Speed Bin A-B'!K1239,'Speed Bin A-B'!K1551,'Speed Bin A-B'!K1655,'Speed Bin A-B'!K1759,'Speed Bin A-B'!K1863,'Speed Bin A-B'!K1967,'Speed Bin A-B'!K2279,'Speed Bin A-B'!K2383,'Speed Bin A-B'!K2487,'Speed Bin A-B'!K2591,'Speed Bin A-B'!K2695)</f>
        <v>1</v>
      </c>
      <c r="L88" s="273">
        <f>SUM('Speed Bin A-B'!L95,'Speed Bin A-B'!L199,'Speed Bin A-B'!L303,'Speed Bin A-B'!L407,'Speed Bin A-B'!L511,'Speed Bin A-B'!L823,'Speed Bin A-B'!L927,'Speed Bin A-B'!L1031,'Speed Bin A-B'!L1135,'Speed Bin A-B'!L1239,'Speed Bin A-B'!L1551,'Speed Bin A-B'!L1655,'Speed Bin A-B'!L1759,'Speed Bin A-B'!L1863,'Speed Bin A-B'!L1967,'Speed Bin A-B'!L2279,'Speed Bin A-B'!L2383,'Speed Bin A-B'!L2487,'Speed Bin A-B'!L2591,'Speed Bin A-B'!L2695)</f>
        <v>0</v>
      </c>
      <c r="M88" s="273">
        <f>SUM('Speed Bin A-B'!M95,'Speed Bin A-B'!M199,'Speed Bin A-B'!M303,'Speed Bin A-B'!M407,'Speed Bin A-B'!M511,'Speed Bin A-B'!M823,'Speed Bin A-B'!M927,'Speed Bin A-B'!M1031,'Speed Bin A-B'!M1135,'Speed Bin A-B'!M1239,'Speed Bin A-B'!M1551,'Speed Bin A-B'!M1655,'Speed Bin A-B'!M1759,'Speed Bin A-B'!M1863,'Speed Bin A-B'!M1967,'Speed Bin A-B'!M2279,'Speed Bin A-B'!M2383,'Speed Bin A-B'!M2487,'Speed Bin A-B'!M2591,'Speed Bin A-B'!M2695)</f>
        <v>0</v>
      </c>
      <c r="N88" s="273">
        <f>SUM('Speed Bin A-B'!N95,'Speed Bin A-B'!N199,'Speed Bin A-B'!N303,'Speed Bin A-B'!N407,'Speed Bin A-B'!N511,'Speed Bin A-B'!N823,'Speed Bin A-B'!N927,'Speed Bin A-B'!N1031,'Speed Bin A-B'!N1135,'Speed Bin A-B'!N1239,'Speed Bin A-B'!N1551,'Speed Bin A-B'!N1655,'Speed Bin A-B'!N1759,'Speed Bin A-B'!N1863,'Speed Bin A-B'!N1967,'Speed Bin A-B'!N2279,'Speed Bin A-B'!N2383,'Speed Bin A-B'!N2487,'Speed Bin A-B'!N2591,'Speed Bin A-B'!N2695)</f>
        <v>0</v>
      </c>
      <c r="O88" s="273">
        <f>SUM('Speed Bin A-B'!O95,'Speed Bin A-B'!O199,'Speed Bin A-B'!O303,'Speed Bin A-B'!O407,'Speed Bin A-B'!O511,'Speed Bin A-B'!O823,'Speed Bin A-B'!O927,'Speed Bin A-B'!O1031,'Speed Bin A-B'!O1135,'Speed Bin A-B'!O1239,'Speed Bin A-B'!O1551,'Speed Bin A-B'!O1655,'Speed Bin A-B'!O1759,'Speed Bin A-B'!O1863,'Speed Bin A-B'!O1967,'Speed Bin A-B'!O2279,'Speed Bin A-B'!O2383,'Speed Bin A-B'!O2487,'Speed Bin A-B'!O2591,'Speed Bin A-B'!O2695)</f>
        <v>0</v>
      </c>
      <c r="P88" s="273">
        <f>SUM('Speed Bin A-B'!P95,'Speed Bin A-B'!P199,'Speed Bin A-B'!P303,'Speed Bin A-B'!P407,'Speed Bin A-B'!P511,'Speed Bin A-B'!P823,'Speed Bin A-B'!P927,'Speed Bin A-B'!P1031,'Speed Bin A-B'!P1135,'Speed Bin A-B'!P1239,'Speed Bin A-B'!P1551,'Speed Bin A-B'!P1655,'Speed Bin A-B'!P1759,'Speed Bin A-B'!P1863,'Speed Bin A-B'!P1967,'Speed Bin A-B'!P2279,'Speed Bin A-B'!P2383,'Speed Bin A-B'!P2487,'Speed Bin A-B'!P2591,'Speed Bin A-B'!P2695)</f>
        <v>0</v>
      </c>
      <c r="Q88" s="273">
        <f>SUM('Speed Bin A-B'!Q95,'Speed Bin A-B'!Q199,'Speed Bin A-B'!Q303,'Speed Bin A-B'!Q407,'Speed Bin A-B'!Q511,'Speed Bin A-B'!Q823,'Speed Bin A-B'!Q927,'Speed Bin A-B'!Q1031,'Speed Bin A-B'!Q1135,'Speed Bin A-B'!Q1239,'Speed Bin A-B'!Q1551,'Speed Bin A-B'!Q1655,'Speed Bin A-B'!Q1759,'Speed Bin A-B'!Q1863,'Speed Bin A-B'!Q1967,'Speed Bin A-B'!Q2279,'Speed Bin A-B'!Q2383,'Speed Bin A-B'!Q2487,'Speed Bin A-B'!Q2591,'Speed Bin A-B'!Q2695)</f>
        <v>0</v>
      </c>
      <c r="R88" s="273">
        <f>SUM('Speed Bin A-B'!R95,'Speed Bin A-B'!R199,'Speed Bin A-B'!R303,'Speed Bin A-B'!R407,'Speed Bin A-B'!R511,'Speed Bin A-B'!R823,'Speed Bin A-B'!R927,'Speed Bin A-B'!R1031,'Speed Bin A-B'!R1135,'Speed Bin A-B'!R1239,'Speed Bin A-B'!R1551,'Speed Bin A-B'!R1655,'Speed Bin A-B'!R1759,'Speed Bin A-B'!R1863,'Speed Bin A-B'!R1967,'Speed Bin A-B'!R2279,'Speed Bin A-B'!R2383,'Speed Bin A-B'!R2487,'Speed Bin A-B'!R2591,'Speed Bin A-B'!R2695)</f>
        <v>0</v>
      </c>
      <c r="S88" s="273">
        <f>SUM('Speed Bin A-B'!S95,'Speed Bin A-B'!S199,'Speed Bin A-B'!S303,'Speed Bin A-B'!S407,'Speed Bin A-B'!S511,'Speed Bin A-B'!S823,'Speed Bin A-B'!S927,'Speed Bin A-B'!S1031,'Speed Bin A-B'!S1135,'Speed Bin A-B'!S1239,'Speed Bin A-B'!S1551,'Speed Bin A-B'!S1655,'Speed Bin A-B'!S1759,'Speed Bin A-B'!S1863,'Speed Bin A-B'!S1967,'Speed Bin A-B'!S2279,'Speed Bin A-B'!S2383,'Speed Bin A-B'!S2487,'Speed Bin A-B'!S2591,'Speed Bin A-B'!S2695)</f>
        <v>0</v>
      </c>
      <c r="T88" s="273">
        <f>SUM('Speed Bin A-B'!T95,'Speed Bin A-B'!T199,'Speed Bin A-B'!T303,'Speed Bin A-B'!T407,'Speed Bin A-B'!T511,'Speed Bin A-B'!T823,'Speed Bin A-B'!T927,'Speed Bin A-B'!T1031,'Speed Bin A-B'!T1135,'Speed Bin A-B'!T1239,'Speed Bin A-B'!T1551,'Speed Bin A-B'!T1655,'Speed Bin A-B'!T1759,'Speed Bin A-B'!T1863,'Speed Bin A-B'!T1967,'Speed Bin A-B'!T2279,'Speed Bin A-B'!T2383,'Speed Bin A-B'!T2487,'Speed Bin A-B'!T2591,'Speed Bin A-B'!T2695)</f>
        <v>0</v>
      </c>
      <c r="U88" s="273">
        <f>SUM('Speed Bin A-B'!U95,'Speed Bin A-B'!U199,'Speed Bin A-B'!U303,'Speed Bin A-B'!U407,'Speed Bin A-B'!U511,'Speed Bin A-B'!U823,'Speed Bin A-B'!U927,'Speed Bin A-B'!U1031,'Speed Bin A-B'!U1135,'Speed Bin A-B'!U1239,'Speed Bin A-B'!U1551,'Speed Bin A-B'!U1655,'Speed Bin A-B'!U1759,'Speed Bin A-B'!U1863,'Speed Bin A-B'!U1967,'Speed Bin A-B'!U2279,'Speed Bin A-B'!U2383,'Speed Bin A-B'!U2487,'Speed Bin A-B'!U2591,'Speed Bin A-B'!U2695)</f>
        <v>0</v>
      </c>
      <c r="V88"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f>
        <v>26.25714285714286</v>
      </c>
      <c r="W88"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f>
        <v>32.166666666666664</v>
      </c>
      <c r="X88" s="267"/>
      <c r="Y88" s="267"/>
    </row>
    <row r="89" spans="1:25" x14ac:dyDescent="0.25">
      <c r="A89" s="272">
        <v>0.88541666666666696</v>
      </c>
      <c r="B89" s="273">
        <f>SUM('Speed Bin A-B'!B96,'Speed Bin A-B'!B200,'Speed Bin A-B'!B304,'Speed Bin A-B'!B408,'Speed Bin A-B'!B512,'Speed Bin A-B'!B824,'Speed Bin A-B'!B928,'Speed Bin A-B'!B1032,'Speed Bin A-B'!B1136,'Speed Bin A-B'!B1240,'Speed Bin A-B'!B1552,'Speed Bin A-B'!B1656,'Speed Bin A-B'!B1760,'Speed Bin A-B'!B1864,'Speed Bin A-B'!B1968,'Speed Bin A-B'!B2280,'Speed Bin A-B'!B2384,'Speed Bin A-B'!B2488,'Speed Bin A-B'!B2592,'Speed Bin A-B'!B2696)</f>
        <v>110</v>
      </c>
      <c r="C89" s="273">
        <f>SUM('Speed Bin A-B'!C96,'Speed Bin A-B'!C200,'Speed Bin A-B'!C304,'Speed Bin A-B'!C408,'Speed Bin A-B'!C512,'Speed Bin A-B'!C824,'Speed Bin A-B'!C928,'Speed Bin A-B'!C1032,'Speed Bin A-B'!C1136,'Speed Bin A-B'!C1240,'Speed Bin A-B'!C1552,'Speed Bin A-B'!C1656,'Speed Bin A-B'!C1760,'Speed Bin A-B'!C1864,'Speed Bin A-B'!C1968,'Speed Bin A-B'!C2280,'Speed Bin A-B'!C2384,'Speed Bin A-B'!C2488,'Speed Bin A-B'!C2592,'Speed Bin A-B'!C2696)</f>
        <v>1</v>
      </c>
      <c r="D89" s="273">
        <f>SUM('Speed Bin A-B'!D96,'Speed Bin A-B'!D200,'Speed Bin A-B'!D304,'Speed Bin A-B'!D408,'Speed Bin A-B'!D512,'Speed Bin A-B'!D824,'Speed Bin A-B'!D928,'Speed Bin A-B'!D1032,'Speed Bin A-B'!D1136,'Speed Bin A-B'!D1240,'Speed Bin A-B'!D1552,'Speed Bin A-B'!D1656,'Speed Bin A-B'!D1760,'Speed Bin A-B'!D1864,'Speed Bin A-B'!D1968,'Speed Bin A-B'!D2280,'Speed Bin A-B'!D2384,'Speed Bin A-B'!D2488,'Speed Bin A-B'!D2592,'Speed Bin A-B'!D2696)</f>
        <v>5</v>
      </c>
      <c r="E89" s="273">
        <f>SUM('Speed Bin A-B'!E96,'Speed Bin A-B'!E200,'Speed Bin A-B'!E304,'Speed Bin A-B'!E408,'Speed Bin A-B'!E512,'Speed Bin A-B'!E824,'Speed Bin A-B'!E928,'Speed Bin A-B'!E1032,'Speed Bin A-B'!E1136,'Speed Bin A-B'!E1240,'Speed Bin A-B'!E1552,'Speed Bin A-B'!E1656,'Speed Bin A-B'!E1760,'Speed Bin A-B'!E1864,'Speed Bin A-B'!E1968,'Speed Bin A-B'!E2280,'Speed Bin A-B'!E2384,'Speed Bin A-B'!E2488,'Speed Bin A-B'!E2592,'Speed Bin A-B'!E2696)</f>
        <v>13</v>
      </c>
      <c r="F89" s="273">
        <f>SUM('Speed Bin A-B'!F96,'Speed Bin A-B'!F200,'Speed Bin A-B'!F304,'Speed Bin A-B'!F408,'Speed Bin A-B'!F512,'Speed Bin A-B'!F824,'Speed Bin A-B'!F928,'Speed Bin A-B'!F1032,'Speed Bin A-B'!F1136,'Speed Bin A-B'!F1240,'Speed Bin A-B'!F1552,'Speed Bin A-B'!F1656,'Speed Bin A-B'!F1760,'Speed Bin A-B'!F1864,'Speed Bin A-B'!F1968,'Speed Bin A-B'!F2280,'Speed Bin A-B'!F2384,'Speed Bin A-B'!F2488,'Speed Bin A-B'!F2592,'Speed Bin A-B'!F2696)</f>
        <v>26</v>
      </c>
      <c r="G89" s="273">
        <f>SUM('Speed Bin A-B'!G96,'Speed Bin A-B'!G200,'Speed Bin A-B'!G304,'Speed Bin A-B'!G408,'Speed Bin A-B'!G512,'Speed Bin A-B'!G824,'Speed Bin A-B'!G928,'Speed Bin A-B'!G1032,'Speed Bin A-B'!G1136,'Speed Bin A-B'!G1240,'Speed Bin A-B'!G1552,'Speed Bin A-B'!G1656,'Speed Bin A-B'!G1760,'Speed Bin A-B'!G1864,'Speed Bin A-B'!G1968,'Speed Bin A-B'!G2280,'Speed Bin A-B'!G2384,'Speed Bin A-B'!G2488,'Speed Bin A-B'!G2592,'Speed Bin A-B'!G2696)</f>
        <v>42</v>
      </c>
      <c r="H89" s="273">
        <f>SUM('Speed Bin A-B'!H96,'Speed Bin A-B'!H200,'Speed Bin A-B'!H304,'Speed Bin A-B'!H408,'Speed Bin A-B'!H512,'Speed Bin A-B'!H824,'Speed Bin A-B'!H928,'Speed Bin A-B'!H1032,'Speed Bin A-B'!H1136,'Speed Bin A-B'!H1240,'Speed Bin A-B'!H1552,'Speed Bin A-B'!H1656,'Speed Bin A-B'!H1760,'Speed Bin A-B'!H1864,'Speed Bin A-B'!H1968,'Speed Bin A-B'!H2280,'Speed Bin A-B'!H2384,'Speed Bin A-B'!H2488,'Speed Bin A-B'!H2592,'Speed Bin A-B'!H2696)</f>
        <v>14</v>
      </c>
      <c r="I89" s="273">
        <f>SUM('Speed Bin A-B'!I96,'Speed Bin A-B'!I200,'Speed Bin A-B'!I304,'Speed Bin A-B'!I408,'Speed Bin A-B'!I512,'Speed Bin A-B'!I824,'Speed Bin A-B'!I928,'Speed Bin A-B'!I1032,'Speed Bin A-B'!I1136,'Speed Bin A-B'!I1240,'Speed Bin A-B'!I1552,'Speed Bin A-B'!I1656,'Speed Bin A-B'!I1760,'Speed Bin A-B'!I1864,'Speed Bin A-B'!I1968,'Speed Bin A-B'!I2280,'Speed Bin A-B'!I2384,'Speed Bin A-B'!I2488,'Speed Bin A-B'!I2592,'Speed Bin A-B'!I2696)</f>
        <v>9</v>
      </c>
      <c r="J89" s="273">
        <f>SUM('Speed Bin A-B'!J96,'Speed Bin A-B'!J200,'Speed Bin A-B'!J304,'Speed Bin A-B'!J408,'Speed Bin A-B'!J512,'Speed Bin A-B'!J824,'Speed Bin A-B'!J928,'Speed Bin A-B'!J1032,'Speed Bin A-B'!J1136,'Speed Bin A-B'!J1240,'Speed Bin A-B'!J1552,'Speed Bin A-B'!J1656,'Speed Bin A-B'!J1760,'Speed Bin A-B'!J1864,'Speed Bin A-B'!J1968,'Speed Bin A-B'!J2280,'Speed Bin A-B'!J2384,'Speed Bin A-B'!J2488,'Speed Bin A-B'!J2592,'Speed Bin A-B'!J2696)</f>
        <v>0</v>
      </c>
      <c r="K89" s="273">
        <f>SUM('Speed Bin A-B'!K96,'Speed Bin A-B'!K200,'Speed Bin A-B'!K304,'Speed Bin A-B'!K408,'Speed Bin A-B'!K512,'Speed Bin A-B'!K824,'Speed Bin A-B'!K928,'Speed Bin A-B'!K1032,'Speed Bin A-B'!K1136,'Speed Bin A-B'!K1240,'Speed Bin A-B'!K1552,'Speed Bin A-B'!K1656,'Speed Bin A-B'!K1760,'Speed Bin A-B'!K1864,'Speed Bin A-B'!K1968,'Speed Bin A-B'!K2280,'Speed Bin A-B'!K2384,'Speed Bin A-B'!K2488,'Speed Bin A-B'!K2592,'Speed Bin A-B'!K2696)</f>
        <v>0</v>
      </c>
      <c r="L89" s="273">
        <f>SUM('Speed Bin A-B'!L96,'Speed Bin A-B'!L200,'Speed Bin A-B'!L304,'Speed Bin A-B'!L408,'Speed Bin A-B'!L512,'Speed Bin A-B'!L824,'Speed Bin A-B'!L928,'Speed Bin A-B'!L1032,'Speed Bin A-B'!L1136,'Speed Bin A-B'!L1240,'Speed Bin A-B'!L1552,'Speed Bin A-B'!L1656,'Speed Bin A-B'!L1760,'Speed Bin A-B'!L1864,'Speed Bin A-B'!L1968,'Speed Bin A-B'!L2280,'Speed Bin A-B'!L2384,'Speed Bin A-B'!L2488,'Speed Bin A-B'!L2592,'Speed Bin A-B'!L2696)</f>
        <v>0</v>
      </c>
      <c r="M89" s="273">
        <f>SUM('Speed Bin A-B'!M96,'Speed Bin A-B'!M200,'Speed Bin A-B'!M304,'Speed Bin A-B'!M408,'Speed Bin A-B'!M512,'Speed Bin A-B'!M824,'Speed Bin A-B'!M928,'Speed Bin A-B'!M1032,'Speed Bin A-B'!M1136,'Speed Bin A-B'!M1240,'Speed Bin A-B'!M1552,'Speed Bin A-B'!M1656,'Speed Bin A-B'!M1760,'Speed Bin A-B'!M1864,'Speed Bin A-B'!M1968,'Speed Bin A-B'!M2280,'Speed Bin A-B'!M2384,'Speed Bin A-B'!M2488,'Speed Bin A-B'!M2592,'Speed Bin A-B'!M2696)</f>
        <v>0</v>
      </c>
      <c r="N89" s="273">
        <f>SUM('Speed Bin A-B'!N96,'Speed Bin A-B'!N200,'Speed Bin A-B'!N304,'Speed Bin A-B'!N408,'Speed Bin A-B'!N512,'Speed Bin A-B'!N824,'Speed Bin A-B'!N928,'Speed Bin A-B'!N1032,'Speed Bin A-B'!N1136,'Speed Bin A-B'!N1240,'Speed Bin A-B'!N1552,'Speed Bin A-B'!N1656,'Speed Bin A-B'!N1760,'Speed Bin A-B'!N1864,'Speed Bin A-B'!N1968,'Speed Bin A-B'!N2280,'Speed Bin A-B'!N2384,'Speed Bin A-B'!N2488,'Speed Bin A-B'!N2592,'Speed Bin A-B'!N2696)</f>
        <v>0</v>
      </c>
      <c r="O89" s="273">
        <f>SUM('Speed Bin A-B'!O96,'Speed Bin A-B'!O200,'Speed Bin A-B'!O304,'Speed Bin A-B'!O408,'Speed Bin A-B'!O512,'Speed Bin A-B'!O824,'Speed Bin A-B'!O928,'Speed Bin A-B'!O1032,'Speed Bin A-B'!O1136,'Speed Bin A-B'!O1240,'Speed Bin A-B'!O1552,'Speed Bin A-B'!O1656,'Speed Bin A-B'!O1760,'Speed Bin A-B'!O1864,'Speed Bin A-B'!O1968,'Speed Bin A-B'!O2280,'Speed Bin A-B'!O2384,'Speed Bin A-B'!O2488,'Speed Bin A-B'!O2592,'Speed Bin A-B'!O2696)</f>
        <v>0</v>
      </c>
      <c r="P89" s="273">
        <f>SUM('Speed Bin A-B'!P96,'Speed Bin A-B'!P200,'Speed Bin A-B'!P304,'Speed Bin A-B'!P408,'Speed Bin A-B'!P512,'Speed Bin A-B'!P824,'Speed Bin A-B'!P928,'Speed Bin A-B'!P1032,'Speed Bin A-B'!P1136,'Speed Bin A-B'!P1240,'Speed Bin A-B'!P1552,'Speed Bin A-B'!P1656,'Speed Bin A-B'!P1760,'Speed Bin A-B'!P1864,'Speed Bin A-B'!P1968,'Speed Bin A-B'!P2280,'Speed Bin A-B'!P2384,'Speed Bin A-B'!P2488,'Speed Bin A-B'!P2592,'Speed Bin A-B'!P2696)</f>
        <v>0</v>
      </c>
      <c r="Q89" s="273">
        <f>SUM('Speed Bin A-B'!Q96,'Speed Bin A-B'!Q200,'Speed Bin A-B'!Q304,'Speed Bin A-B'!Q408,'Speed Bin A-B'!Q512,'Speed Bin A-B'!Q824,'Speed Bin A-B'!Q928,'Speed Bin A-B'!Q1032,'Speed Bin A-B'!Q1136,'Speed Bin A-B'!Q1240,'Speed Bin A-B'!Q1552,'Speed Bin A-B'!Q1656,'Speed Bin A-B'!Q1760,'Speed Bin A-B'!Q1864,'Speed Bin A-B'!Q1968,'Speed Bin A-B'!Q2280,'Speed Bin A-B'!Q2384,'Speed Bin A-B'!Q2488,'Speed Bin A-B'!Q2592,'Speed Bin A-B'!Q2696)</f>
        <v>0</v>
      </c>
      <c r="R89" s="273">
        <f>SUM('Speed Bin A-B'!R96,'Speed Bin A-B'!R200,'Speed Bin A-B'!R304,'Speed Bin A-B'!R408,'Speed Bin A-B'!R512,'Speed Bin A-B'!R824,'Speed Bin A-B'!R928,'Speed Bin A-B'!R1032,'Speed Bin A-B'!R1136,'Speed Bin A-B'!R1240,'Speed Bin A-B'!R1552,'Speed Bin A-B'!R1656,'Speed Bin A-B'!R1760,'Speed Bin A-B'!R1864,'Speed Bin A-B'!R1968,'Speed Bin A-B'!R2280,'Speed Bin A-B'!R2384,'Speed Bin A-B'!R2488,'Speed Bin A-B'!R2592,'Speed Bin A-B'!R2696)</f>
        <v>0</v>
      </c>
      <c r="S89" s="273">
        <f>SUM('Speed Bin A-B'!S96,'Speed Bin A-B'!S200,'Speed Bin A-B'!S304,'Speed Bin A-B'!S408,'Speed Bin A-B'!S512,'Speed Bin A-B'!S824,'Speed Bin A-B'!S928,'Speed Bin A-B'!S1032,'Speed Bin A-B'!S1136,'Speed Bin A-B'!S1240,'Speed Bin A-B'!S1552,'Speed Bin A-B'!S1656,'Speed Bin A-B'!S1760,'Speed Bin A-B'!S1864,'Speed Bin A-B'!S1968,'Speed Bin A-B'!S2280,'Speed Bin A-B'!S2384,'Speed Bin A-B'!S2488,'Speed Bin A-B'!S2592,'Speed Bin A-B'!S2696)</f>
        <v>0</v>
      </c>
      <c r="T89" s="273">
        <f>SUM('Speed Bin A-B'!T96,'Speed Bin A-B'!T200,'Speed Bin A-B'!T304,'Speed Bin A-B'!T408,'Speed Bin A-B'!T512,'Speed Bin A-B'!T824,'Speed Bin A-B'!T928,'Speed Bin A-B'!T1032,'Speed Bin A-B'!T1136,'Speed Bin A-B'!T1240,'Speed Bin A-B'!T1552,'Speed Bin A-B'!T1656,'Speed Bin A-B'!T1760,'Speed Bin A-B'!T1864,'Speed Bin A-B'!T1968,'Speed Bin A-B'!T2280,'Speed Bin A-B'!T2384,'Speed Bin A-B'!T2488,'Speed Bin A-B'!T2592,'Speed Bin A-B'!T2696)</f>
        <v>0</v>
      </c>
      <c r="U89" s="273">
        <f>SUM('Speed Bin A-B'!U96,'Speed Bin A-B'!U200,'Speed Bin A-B'!U304,'Speed Bin A-B'!U408,'Speed Bin A-B'!U512,'Speed Bin A-B'!U824,'Speed Bin A-B'!U928,'Speed Bin A-B'!U1032,'Speed Bin A-B'!U1136,'Speed Bin A-B'!U1240,'Speed Bin A-B'!U1552,'Speed Bin A-B'!U1656,'Speed Bin A-B'!U1760,'Speed Bin A-B'!U1864,'Speed Bin A-B'!U1968,'Speed Bin A-B'!U2280,'Speed Bin A-B'!U2384,'Speed Bin A-B'!U2488,'Speed Bin A-B'!U2592,'Speed Bin A-B'!U2696)</f>
        <v>0</v>
      </c>
      <c r="V89"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f>
        <v>25.692857142857143</v>
      </c>
      <c r="W89"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f>
        <v>34.6</v>
      </c>
      <c r="X89" s="267"/>
      <c r="Y89" s="267"/>
    </row>
    <row r="90" spans="1:25" x14ac:dyDescent="0.25">
      <c r="A90" s="272">
        <v>0.89583333333333304</v>
      </c>
      <c r="B90" s="273">
        <f>SUM('Speed Bin A-B'!B97,'Speed Bin A-B'!B201,'Speed Bin A-B'!B305,'Speed Bin A-B'!B409,'Speed Bin A-B'!B513,'Speed Bin A-B'!B825,'Speed Bin A-B'!B929,'Speed Bin A-B'!B1033,'Speed Bin A-B'!B1137,'Speed Bin A-B'!B1241,'Speed Bin A-B'!B1553,'Speed Bin A-B'!B1657,'Speed Bin A-B'!B1761,'Speed Bin A-B'!B1865,'Speed Bin A-B'!B1969,'Speed Bin A-B'!B2281,'Speed Bin A-B'!B2385,'Speed Bin A-B'!B2489,'Speed Bin A-B'!B2593,'Speed Bin A-B'!B2697)</f>
        <v>100</v>
      </c>
      <c r="C90" s="273">
        <f>SUM('Speed Bin A-B'!C97,'Speed Bin A-B'!C201,'Speed Bin A-B'!C305,'Speed Bin A-B'!C409,'Speed Bin A-B'!C513,'Speed Bin A-B'!C825,'Speed Bin A-B'!C929,'Speed Bin A-B'!C1033,'Speed Bin A-B'!C1137,'Speed Bin A-B'!C1241,'Speed Bin A-B'!C1553,'Speed Bin A-B'!C1657,'Speed Bin A-B'!C1761,'Speed Bin A-B'!C1865,'Speed Bin A-B'!C1969,'Speed Bin A-B'!C2281,'Speed Bin A-B'!C2385,'Speed Bin A-B'!C2489,'Speed Bin A-B'!C2593,'Speed Bin A-B'!C2697)</f>
        <v>2</v>
      </c>
      <c r="D90" s="273">
        <f>SUM('Speed Bin A-B'!D97,'Speed Bin A-B'!D201,'Speed Bin A-B'!D305,'Speed Bin A-B'!D409,'Speed Bin A-B'!D513,'Speed Bin A-B'!D825,'Speed Bin A-B'!D929,'Speed Bin A-B'!D1033,'Speed Bin A-B'!D1137,'Speed Bin A-B'!D1241,'Speed Bin A-B'!D1553,'Speed Bin A-B'!D1657,'Speed Bin A-B'!D1761,'Speed Bin A-B'!D1865,'Speed Bin A-B'!D1969,'Speed Bin A-B'!D2281,'Speed Bin A-B'!D2385,'Speed Bin A-B'!D2489,'Speed Bin A-B'!D2593,'Speed Bin A-B'!D2697)</f>
        <v>2</v>
      </c>
      <c r="E90" s="273">
        <f>SUM('Speed Bin A-B'!E97,'Speed Bin A-B'!E201,'Speed Bin A-B'!E305,'Speed Bin A-B'!E409,'Speed Bin A-B'!E513,'Speed Bin A-B'!E825,'Speed Bin A-B'!E929,'Speed Bin A-B'!E1033,'Speed Bin A-B'!E1137,'Speed Bin A-B'!E1241,'Speed Bin A-B'!E1553,'Speed Bin A-B'!E1657,'Speed Bin A-B'!E1761,'Speed Bin A-B'!E1865,'Speed Bin A-B'!E1969,'Speed Bin A-B'!E2281,'Speed Bin A-B'!E2385,'Speed Bin A-B'!E2489,'Speed Bin A-B'!E2593,'Speed Bin A-B'!E2697)</f>
        <v>16</v>
      </c>
      <c r="F90" s="273">
        <f>SUM('Speed Bin A-B'!F97,'Speed Bin A-B'!F201,'Speed Bin A-B'!F305,'Speed Bin A-B'!F409,'Speed Bin A-B'!F513,'Speed Bin A-B'!F825,'Speed Bin A-B'!F929,'Speed Bin A-B'!F1033,'Speed Bin A-B'!F1137,'Speed Bin A-B'!F1241,'Speed Bin A-B'!F1553,'Speed Bin A-B'!F1657,'Speed Bin A-B'!F1761,'Speed Bin A-B'!F1865,'Speed Bin A-B'!F1969,'Speed Bin A-B'!F2281,'Speed Bin A-B'!F2385,'Speed Bin A-B'!F2489,'Speed Bin A-B'!F2593,'Speed Bin A-B'!F2697)</f>
        <v>29</v>
      </c>
      <c r="G90" s="273">
        <f>SUM('Speed Bin A-B'!G97,'Speed Bin A-B'!G201,'Speed Bin A-B'!G305,'Speed Bin A-B'!G409,'Speed Bin A-B'!G513,'Speed Bin A-B'!G825,'Speed Bin A-B'!G929,'Speed Bin A-B'!G1033,'Speed Bin A-B'!G1137,'Speed Bin A-B'!G1241,'Speed Bin A-B'!G1553,'Speed Bin A-B'!G1657,'Speed Bin A-B'!G1761,'Speed Bin A-B'!G1865,'Speed Bin A-B'!G1969,'Speed Bin A-B'!G2281,'Speed Bin A-B'!G2385,'Speed Bin A-B'!G2489,'Speed Bin A-B'!G2593,'Speed Bin A-B'!G2697)</f>
        <v>36</v>
      </c>
      <c r="H90" s="273">
        <f>SUM('Speed Bin A-B'!H97,'Speed Bin A-B'!H201,'Speed Bin A-B'!H305,'Speed Bin A-B'!H409,'Speed Bin A-B'!H513,'Speed Bin A-B'!H825,'Speed Bin A-B'!H929,'Speed Bin A-B'!H1033,'Speed Bin A-B'!H1137,'Speed Bin A-B'!H1241,'Speed Bin A-B'!H1553,'Speed Bin A-B'!H1657,'Speed Bin A-B'!H1761,'Speed Bin A-B'!H1865,'Speed Bin A-B'!H1969,'Speed Bin A-B'!H2281,'Speed Bin A-B'!H2385,'Speed Bin A-B'!H2489,'Speed Bin A-B'!H2593,'Speed Bin A-B'!H2697)</f>
        <v>11</v>
      </c>
      <c r="I90" s="273">
        <f>SUM('Speed Bin A-B'!I97,'Speed Bin A-B'!I201,'Speed Bin A-B'!I305,'Speed Bin A-B'!I409,'Speed Bin A-B'!I513,'Speed Bin A-B'!I825,'Speed Bin A-B'!I929,'Speed Bin A-B'!I1033,'Speed Bin A-B'!I1137,'Speed Bin A-B'!I1241,'Speed Bin A-B'!I1553,'Speed Bin A-B'!I1657,'Speed Bin A-B'!I1761,'Speed Bin A-B'!I1865,'Speed Bin A-B'!I1969,'Speed Bin A-B'!I2281,'Speed Bin A-B'!I2385,'Speed Bin A-B'!I2489,'Speed Bin A-B'!I2593,'Speed Bin A-B'!I2697)</f>
        <v>4</v>
      </c>
      <c r="J90" s="273">
        <f>SUM('Speed Bin A-B'!J97,'Speed Bin A-B'!J201,'Speed Bin A-B'!J305,'Speed Bin A-B'!J409,'Speed Bin A-B'!J513,'Speed Bin A-B'!J825,'Speed Bin A-B'!J929,'Speed Bin A-B'!J1033,'Speed Bin A-B'!J1137,'Speed Bin A-B'!J1241,'Speed Bin A-B'!J1553,'Speed Bin A-B'!J1657,'Speed Bin A-B'!J1761,'Speed Bin A-B'!J1865,'Speed Bin A-B'!J1969,'Speed Bin A-B'!J2281,'Speed Bin A-B'!J2385,'Speed Bin A-B'!J2489,'Speed Bin A-B'!J2593,'Speed Bin A-B'!J2697)</f>
        <v>0</v>
      </c>
      <c r="K90" s="273">
        <f>SUM('Speed Bin A-B'!K97,'Speed Bin A-B'!K201,'Speed Bin A-B'!K305,'Speed Bin A-B'!K409,'Speed Bin A-B'!K513,'Speed Bin A-B'!K825,'Speed Bin A-B'!K929,'Speed Bin A-B'!K1033,'Speed Bin A-B'!K1137,'Speed Bin A-B'!K1241,'Speed Bin A-B'!K1553,'Speed Bin A-B'!K1657,'Speed Bin A-B'!K1761,'Speed Bin A-B'!K1865,'Speed Bin A-B'!K1969,'Speed Bin A-B'!K2281,'Speed Bin A-B'!K2385,'Speed Bin A-B'!K2489,'Speed Bin A-B'!K2593,'Speed Bin A-B'!K2697)</f>
        <v>0</v>
      </c>
      <c r="L90" s="273">
        <f>SUM('Speed Bin A-B'!L97,'Speed Bin A-B'!L201,'Speed Bin A-B'!L305,'Speed Bin A-B'!L409,'Speed Bin A-B'!L513,'Speed Bin A-B'!L825,'Speed Bin A-B'!L929,'Speed Bin A-B'!L1033,'Speed Bin A-B'!L1137,'Speed Bin A-B'!L1241,'Speed Bin A-B'!L1553,'Speed Bin A-B'!L1657,'Speed Bin A-B'!L1761,'Speed Bin A-B'!L1865,'Speed Bin A-B'!L1969,'Speed Bin A-B'!L2281,'Speed Bin A-B'!L2385,'Speed Bin A-B'!L2489,'Speed Bin A-B'!L2593,'Speed Bin A-B'!L2697)</f>
        <v>0</v>
      </c>
      <c r="M90" s="273">
        <f>SUM('Speed Bin A-B'!M97,'Speed Bin A-B'!M201,'Speed Bin A-B'!M305,'Speed Bin A-B'!M409,'Speed Bin A-B'!M513,'Speed Bin A-B'!M825,'Speed Bin A-B'!M929,'Speed Bin A-B'!M1033,'Speed Bin A-B'!M1137,'Speed Bin A-B'!M1241,'Speed Bin A-B'!M1553,'Speed Bin A-B'!M1657,'Speed Bin A-B'!M1761,'Speed Bin A-B'!M1865,'Speed Bin A-B'!M1969,'Speed Bin A-B'!M2281,'Speed Bin A-B'!M2385,'Speed Bin A-B'!M2489,'Speed Bin A-B'!M2593,'Speed Bin A-B'!M2697)</f>
        <v>0</v>
      </c>
      <c r="N90" s="273">
        <f>SUM('Speed Bin A-B'!N97,'Speed Bin A-B'!N201,'Speed Bin A-B'!N305,'Speed Bin A-B'!N409,'Speed Bin A-B'!N513,'Speed Bin A-B'!N825,'Speed Bin A-B'!N929,'Speed Bin A-B'!N1033,'Speed Bin A-B'!N1137,'Speed Bin A-B'!N1241,'Speed Bin A-B'!N1553,'Speed Bin A-B'!N1657,'Speed Bin A-B'!N1761,'Speed Bin A-B'!N1865,'Speed Bin A-B'!N1969,'Speed Bin A-B'!N2281,'Speed Bin A-B'!N2385,'Speed Bin A-B'!N2489,'Speed Bin A-B'!N2593,'Speed Bin A-B'!N2697)</f>
        <v>0</v>
      </c>
      <c r="O90" s="273">
        <f>SUM('Speed Bin A-B'!O97,'Speed Bin A-B'!O201,'Speed Bin A-B'!O305,'Speed Bin A-B'!O409,'Speed Bin A-B'!O513,'Speed Bin A-B'!O825,'Speed Bin A-B'!O929,'Speed Bin A-B'!O1033,'Speed Bin A-B'!O1137,'Speed Bin A-B'!O1241,'Speed Bin A-B'!O1553,'Speed Bin A-B'!O1657,'Speed Bin A-B'!O1761,'Speed Bin A-B'!O1865,'Speed Bin A-B'!O1969,'Speed Bin A-B'!O2281,'Speed Bin A-B'!O2385,'Speed Bin A-B'!O2489,'Speed Bin A-B'!O2593,'Speed Bin A-B'!O2697)</f>
        <v>0</v>
      </c>
      <c r="P90" s="273">
        <f>SUM('Speed Bin A-B'!P97,'Speed Bin A-B'!P201,'Speed Bin A-B'!P305,'Speed Bin A-B'!P409,'Speed Bin A-B'!P513,'Speed Bin A-B'!P825,'Speed Bin A-B'!P929,'Speed Bin A-B'!P1033,'Speed Bin A-B'!P1137,'Speed Bin A-B'!P1241,'Speed Bin A-B'!P1553,'Speed Bin A-B'!P1657,'Speed Bin A-B'!P1761,'Speed Bin A-B'!P1865,'Speed Bin A-B'!P1969,'Speed Bin A-B'!P2281,'Speed Bin A-B'!P2385,'Speed Bin A-B'!P2489,'Speed Bin A-B'!P2593,'Speed Bin A-B'!P2697)</f>
        <v>0</v>
      </c>
      <c r="Q90" s="273">
        <f>SUM('Speed Bin A-B'!Q97,'Speed Bin A-B'!Q201,'Speed Bin A-B'!Q305,'Speed Bin A-B'!Q409,'Speed Bin A-B'!Q513,'Speed Bin A-B'!Q825,'Speed Bin A-B'!Q929,'Speed Bin A-B'!Q1033,'Speed Bin A-B'!Q1137,'Speed Bin A-B'!Q1241,'Speed Bin A-B'!Q1553,'Speed Bin A-B'!Q1657,'Speed Bin A-B'!Q1761,'Speed Bin A-B'!Q1865,'Speed Bin A-B'!Q1969,'Speed Bin A-B'!Q2281,'Speed Bin A-B'!Q2385,'Speed Bin A-B'!Q2489,'Speed Bin A-B'!Q2593,'Speed Bin A-B'!Q2697)</f>
        <v>0</v>
      </c>
      <c r="R90" s="273">
        <f>SUM('Speed Bin A-B'!R97,'Speed Bin A-B'!R201,'Speed Bin A-B'!R305,'Speed Bin A-B'!R409,'Speed Bin A-B'!R513,'Speed Bin A-B'!R825,'Speed Bin A-B'!R929,'Speed Bin A-B'!R1033,'Speed Bin A-B'!R1137,'Speed Bin A-B'!R1241,'Speed Bin A-B'!R1553,'Speed Bin A-B'!R1657,'Speed Bin A-B'!R1761,'Speed Bin A-B'!R1865,'Speed Bin A-B'!R1969,'Speed Bin A-B'!R2281,'Speed Bin A-B'!R2385,'Speed Bin A-B'!R2489,'Speed Bin A-B'!R2593,'Speed Bin A-B'!R2697)</f>
        <v>0</v>
      </c>
      <c r="S90" s="273">
        <f>SUM('Speed Bin A-B'!S97,'Speed Bin A-B'!S201,'Speed Bin A-B'!S305,'Speed Bin A-B'!S409,'Speed Bin A-B'!S513,'Speed Bin A-B'!S825,'Speed Bin A-B'!S929,'Speed Bin A-B'!S1033,'Speed Bin A-B'!S1137,'Speed Bin A-B'!S1241,'Speed Bin A-B'!S1553,'Speed Bin A-B'!S1657,'Speed Bin A-B'!S1761,'Speed Bin A-B'!S1865,'Speed Bin A-B'!S1969,'Speed Bin A-B'!S2281,'Speed Bin A-B'!S2385,'Speed Bin A-B'!S2489,'Speed Bin A-B'!S2593,'Speed Bin A-B'!S2697)</f>
        <v>0</v>
      </c>
      <c r="T90" s="273">
        <f>SUM('Speed Bin A-B'!T97,'Speed Bin A-B'!T201,'Speed Bin A-B'!T305,'Speed Bin A-B'!T409,'Speed Bin A-B'!T513,'Speed Bin A-B'!T825,'Speed Bin A-B'!T929,'Speed Bin A-B'!T1033,'Speed Bin A-B'!T1137,'Speed Bin A-B'!T1241,'Speed Bin A-B'!T1553,'Speed Bin A-B'!T1657,'Speed Bin A-B'!T1761,'Speed Bin A-B'!T1865,'Speed Bin A-B'!T1969,'Speed Bin A-B'!T2281,'Speed Bin A-B'!T2385,'Speed Bin A-B'!T2489,'Speed Bin A-B'!T2593,'Speed Bin A-B'!T2697)</f>
        <v>0</v>
      </c>
      <c r="U90" s="273">
        <f>SUM('Speed Bin A-B'!U97,'Speed Bin A-B'!U201,'Speed Bin A-B'!U305,'Speed Bin A-B'!U409,'Speed Bin A-B'!U513,'Speed Bin A-B'!U825,'Speed Bin A-B'!U929,'Speed Bin A-B'!U1033,'Speed Bin A-B'!U1137,'Speed Bin A-B'!U1241,'Speed Bin A-B'!U1553,'Speed Bin A-B'!U1657,'Speed Bin A-B'!U1761,'Speed Bin A-B'!U1865,'Speed Bin A-B'!U1969,'Speed Bin A-B'!U2281,'Speed Bin A-B'!U2385,'Speed Bin A-B'!U2489,'Speed Bin A-B'!U2593,'Speed Bin A-B'!U2697)</f>
        <v>0</v>
      </c>
      <c r="V90"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f>
        <v>24.528571428571432</v>
      </c>
      <c r="W90"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f>
        <v>28</v>
      </c>
      <c r="X90" s="267"/>
      <c r="Y90" s="267"/>
    </row>
    <row r="91" spans="1:25" x14ac:dyDescent="0.25">
      <c r="A91" s="272">
        <v>0.90625</v>
      </c>
      <c r="B91" s="273">
        <f>SUM('Speed Bin A-B'!B98,'Speed Bin A-B'!B202,'Speed Bin A-B'!B306,'Speed Bin A-B'!B410,'Speed Bin A-B'!B514,'Speed Bin A-B'!B826,'Speed Bin A-B'!B930,'Speed Bin A-B'!B1034,'Speed Bin A-B'!B1138,'Speed Bin A-B'!B1242,'Speed Bin A-B'!B1554,'Speed Bin A-B'!B1658,'Speed Bin A-B'!B1762,'Speed Bin A-B'!B1866,'Speed Bin A-B'!B1970,'Speed Bin A-B'!B2282,'Speed Bin A-B'!B2386,'Speed Bin A-B'!B2490,'Speed Bin A-B'!B2594,'Speed Bin A-B'!B2698)</f>
        <v>69</v>
      </c>
      <c r="C91" s="273">
        <f>SUM('Speed Bin A-B'!C98,'Speed Bin A-B'!C202,'Speed Bin A-B'!C306,'Speed Bin A-B'!C410,'Speed Bin A-B'!C514,'Speed Bin A-B'!C826,'Speed Bin A-B'!C930,'Speed Bin A-B'!C1034,'Speed Bin A-B'!C1138,'Speed Bin A-B'!C1242,'Speed Bin A-B'!C1554,'Speed Bin A-B'!C1658,'Speed Bin A-B'!C1762,'Speed Bin A-B'!C1866,'Speed Bin A-B'!C1970,'Speed Bin A-B'!C2282,'Speed Bin A-B'!C2386,'Speed Bin A-B'!C2490,'Speed Bin A-B'!C2594,'Speed Bin A-B'!C2698)</f>
        <v>0</v>
      </c>
      <c r="D91" s="273">
        <f>SUM('Speed Bin A-B'!D98,'Speed Bin A-B'!D202,'Speed Bin A-B'!D306,'Speed Bin A-B'!D410,'Speed Bin A-B'!D514,'Speed Bin A-B'!D826,'Speed Bin A-B'!D930,'Speed Bin A-B'!D1034,'Speed Bin A-B'!D1138,'Speed Bin A-B'!D1242,'Speed Bin A-B'!D1554,'Speed Bin A-B'!D1658,'Speed Bin A-B'!D1762,'Speed Bin A-B'!D1866,'Speed Bin A-B'!D1970,'Speed Bin A-B'!D2282,'Speed Bin A-B'!D2386,'Speed Bin A-B'!D2490,'Speed Bin A-B'!D2594,'Speed Bin A-B'!D2698)</f>
        <v>1</v>
      </c>
      <c r="E91" s="273">
        <f>SUM('Speed Bin A-B'!E98,'Speed Bin A-B'!E202,'Speed Bin A-B'!E306,'Speed Bin A-B'!E410,'Speed Bin A-B'!E514,'Speed Bin A-B'!E826,'Speed Bin A-B'!E930,'Speed Bin A-B'!E1034,'Speed Bin A-B'!E1138,'Speed Bin A-B'!E1242,'Speed Bin A-B'!E1554,'Speed Bin A-B'!E1658,'Speed Bin A-B'!E1762,'Speed Bin A-B'!E1866,'Speed Bin A-B'!E1970,'Speed Bin A-B'!E2282,'Speed Bin A-B'!E2386,'Speed Bin A-B'!E2490,'Speed Bin A-B'!E2594,'Speed Bin A-B'!E2698)</f>
        <v>9</v>
      </c>
      <c r="F91" s="273">
        <f>SUM('Speed Bin A-B'!F98,'Speed Bin A-B'!F202,'Speed Bin A-B'!F306,'Speed Bin A-B'!F410,'Speed Bin A-B'!F514,'Speed Bin A-B'!F826,'Speed Bin A-B'!F930,'Speed Bin A-B'!F1034,'Speed Bin A-B'!F1138,'Speed Bin A-B'!F1242,'Speed Bin A-B'!F1554,'Speed Bin A-B'!F1658,'Speed Bin A-B'!F1762,'Speed Bin A-B'!F1866,'Speed Bin A-B'!F1970,'Speed Bin A-B'!F2282,'Speed Bin A-B'!F2386,'Speed Bin A-B'!F2490,'Speed Bin A-B'!F2594,'Speed Bin A-B'!F2698)</f>
        <v>18</v>
      </c>
      <c r="G91" s="273">
        <f>SUM('Speed Bin A-B'!G98,'Speed Bin A-B'!G202,'Speed Bin A-B'!G306,'Speed Bin A-B'!G410,'Speed Bin A-B'!G514,'Speed Bin A-B'!G826,'Speed Bin A-B'!G930,'Speed Bin A-B'!G1034,'Speed Bin A-B'!G1138,'Speed Bin A-B'!G1242,'Speed Bin A-B'!G1554,'Speed Bin A-B'!G1658,'Speed Bin A-B'!G1762,'Speed Bin A-B'!G1866,'Speed Bin A-B'!G1970,'Speed Bin A-B'!G2282,'Speed Bin A-B'!G2386,'Speed Bin A-B'!G2490,'Speed Bin A-B'!G2594,'Speed Bin A-B'!G2698)</f>
        <v>28</v>
      </c>
      <c r="H91" s="273">
        <f>SUM('Speed Bin A-B'!H98,'Speed Bin A-B'!H202,'Speed Bin A-B'!H306,'Speed Bin A-B'!H410,'Speed Bin A-B'!H514,'Speed Bin A-B'!H826,'Speed Bin A-B'!H930,'Speed Bin A-B'!H1034,'Speed Bin A-B'!H1138,'Speed Bin A-B'!H1242,'Speed Bin A-B'!H1554,'Speed Bin A-B'!H1658,'Speed Bin A-B'!H1762,'Speed Bin A-B'!H1866,'Speed Bin A-B'!H1970,'Speed Bin A-B'!H2282,'Speed Bin A-B'!H2386,'Speed Bin A-B'!H2490,'Speed Bin A-B'!H2594,'Speed Bin A-B'!H2698)</f>
        <v>10</v>
      </c>
      <c r="I91" s="273">
        <f>SUM('Speed Bin A-B'!I98,'Speed Bin A-B'!I202,'Speed Bin A-B'!I306,'Speed Bin A-B'!I410,'Speed Bin A-B'!I514,'Speed Bin A-B'!I826,'Speed Bin A-B'!I930,'Speed Bin A-B'!I1034,'Speed Bin A-B'!I1138,'Speed Bin A-B'!I1242,'Speed Bin A-B'!I1554,'Speed Bin A-B'!I1658,'Speed Bin A-B'!I1762,'Speed Bin A-B'!I1866,'Speed Bin A-B'!I1970,'Speed Bin A-B'!I2282,'Speed Bin A-B'!I2386,'Speed Bin A-B'!I2490,'Speed Bin A-B'!I2594,'Speed Bin A-B'!I2698)</f>
        <v>3</v>
      </c>
      <c r="J91" s="273">
        <f>SUM('Speed Bin A-B'!J98,'Speed Bin A-B'!J202,'Speed Bin A-B'!J306,'Speed Bin A-B'!J410,'Speed Bin A-B'!J514,'Speed Bin A-B'!J826,'Speed Bin A-B'!J930,'Speed Bin A-B'!J1034,'Speed Bin A-B'!J1138,'Speed Bin A-B'!J1242,'Speed Bin A-B'!J1554,'Speed Bin A-B'!J1658,'Speed Bin A-B'!J1762,'Speed Bin A-B'!J1866,'Speed Bin A-B'!J1970,'Speed Bin A-B'!J2282,'Speed Bin A-B'!J2386,'Speed Bin A-B'!J2490,'Speed Bin A-B'!J2594,'Speed Bin A-B'!J2698)</f>
        <v>0</v>
      </c>
      <c r="K91" s="273">
        <f>SUM('Speed Bin A-B'!K98,'Speed Bin A-B'!K202,'Speed Bin A-B'!K306,'Speed Bin A-B'!K410,'Speed Bin A-B'!K514,'Speed Bin A-B'!K826,'Speed Bin A-B'!K930,'Speed Bin A-B'!K1034,'Speed Bin A-B'!K1138,'Speed Bin A-B'!K1242,'Speed Bin A-B'!K1554,'Speed Bin A-B'!K1658,'Speed Bin A-B'!K1762,'Speed Bin A-B'!K1866,'Speed Bin A-B'!K1970,'Speed Bin A-B'!K2282,'Speed Bin A-B'!K2386,'Speed Bin A-B'!K2490,'Speed Bin A-B'!K2594,'Speed Bin A-B'!K2698)</f>
        <v>0</v>
      </c>
      <c r="L91" s="273">
        <f>SUM('Speed Bin A-B'!L98,'Speed Bin A-B'!L202,'Speed Bin A-B'!L306,'Speed Bin A-B'!L410,'Speed Bin A-B'!L514,'Speed Bin A-B'!L826,'Speed Bin A-B'!L930,'Speed Bin A-B'!L1034,'Speed Bin A-B'!L1138,'Speed Bin A-B'!L1242,'Speed Bin A-B'!L1554,'Speed Bin A-B'!L1658,'Speed Bin A-B'!L1762,'Speed Bin A-B'!L1866,'Speed Bin A-B'!L1970,'Speed Bin A-B'!L2282,'Speed Bin A-B'!L2386,'Speed Bin A-B'!L2490,'Speed Bin A-B'!L2594,'Speed Bin A-B'!L2698)</f>
        <v>0</v>
      </c>
      <c r="M91" s="273">
        <f>SUM('Speed Bin A-B'!M98,'Speed Bin A-B'!M202,'Speed Bin A-B'!M306,'Speed Bin A-B'!M410,'Speed Bin A-B'!M514,'Speed Bin A-B'!M826,'Speed Bin A-B'!M930,'Speed Bin A-B'!M1034,'Speed Bin A-B'!M1138,'Speed Bin A-B'!M1242,'Speed Bin A-B'!M1554,'Speed Bin A-B'!M1658,'Speed Bin A-B'!M1762,'Speed Bin A-B'!M1866,'Speed Bin A-B'!M1970,'Speed Bin A-B'!M2282,'Speed Bin A-B'!M2386,'Speed Bin A-B'!M2490,'Speed Bin A-B'!M2594,'Speed Bin A-B'!M2698)</f>
        <v>0</v>
      </c>
      <c r="N91" s="273">
        <f>SUM('Speed Bin A-B'!N98,'Speed Bin A-B'!N202,'Speed Bin A-B'!N306,'Speed Bin A-B'!N410,'Speed Bin A-B'!N514,'Speed Bin A-B'!N826,'Speed Bin A-B'!N930,'Speed Bin A-B'!N1034,'Speed Bin A-B'!N1138,'Speed Bin A-B'!N1242,'Speed Bin A-B'!N1554,'Speed Bin A-B'!N1658,'Speed Bin A-B'!N1762,'Speed Bin A-B'!N1866,'Speed Bin A-B'!N1970,'Speed Bin A-B'!N2282,'Speed Bin A-B'!N2386,'Speed Bin A-B'!N2490,'Speed Bin A-B'!N2594,'Speed Bin A-B'!N2698)</f>
        <v>0</v>
      </c>
      <c r="O91" s="273">
        <f>SUM('Speed Bin A-B'!O98,'Speed Bin A-B'!O202,'Speed Bin A-B'!O306,'Speed Bin A-B'!O410,'Speed Bin A-B'!O514,'Speed Bin A-B'!O826,'Speed Bin A-B'!O930,'Speed Bin A-B'!O1034,'Speed Bin A-B'!O1138,'Speed Bin A-B'!O1242,'Speed Bin A-B'!O1554,'Speed Bin A-B'!O1658,'Speed Bin A-B'!O1762,'Speed Bin A-B'!O1866,'Speed Bin A-B'!O1970,'Speed Bin A-B'!O2282,'Speed Bin A-B'!O2386,'Speed Bin A-B'!O2490,'Speed Bin A-B'!O2594,'Speed Bin A-B'!O2698)</f>
        <v>0</v>
      </c>
      <c r="P91" s="273">
        <f>SUM('Speed Bin A-B'!P98,'Speed Bin A-B'!P202,'Speed Bin A-B'!P306,'Speed Bin A-B'!P410,'Speed Bin A-B'!P514,'Speed Bin A-B'!P826,'Speed Bin A-B'!P930,'Speed Bin A-B'!P1034,'Speed Bin A-B'!P1138,'Speed Bin A-B'!P1242,'Speed Bin A-B'!P1554,'Speed Bin A-B'!P1658,'Speed Bin A-B'!P1762,'Speed Bin A-B'!P1866,'Speed Bin A-B'!P1970,'Speed Bin A-B'!P2282,'Speed Bin A-B'!P2386,'Speed Bin A-B'!P2490,'Speed Bin A-B'!P2594,'Speed Bin A-B'!P2698)</f>
        <v>0</v>
      </c>
      <c r="Q91" s="273">
        <f>SUM('Speed Bin A-B'!Q98,'Speed Bin A-B'!Q202,'Speed Bin A-B'!Q306,'Speed Bin A-B'!Q410,'Speed Bin A-B'!Q514,'Speed Bin A-B'!Q826,'Speed Bin A-B'!Q930,'Speed Bin A-B'!Q1034,'Speed Bin A-B'!Q1138,'Speed Bin A-B'!Q1242,'Speed Bin A-B'!Q1554,'Speed Bin A-B'!Q1658,'Speed Bin A-B'!Q1762,'Speed Bin A-B'!Q1866,'Speed Bin A-B'!Q1970,'Speed Bin A-B'!Q2282,'Speed Bin A-B'!Q2386,'Speed Bin A-B'!Q2490,'Speed Bin A-B'!Q2594,'Speed Bin A-B'!Q2698)</f>
        <v>0</v>
      </c>
      <c r="R91" s="273">
        <f>SUM('Speed Bin A-B'!R98,'Speed Bin A-B'!R202,'Speed Bin A-B'!R306,'Speed Bin A-B'!R410,'Speed Bin A-B'!R514,'Speed Bin A-B'!R826,'Speed Bin A-B'!R930,'Speed Bin A-B'!R1034,'Speed Bin A-B'!R1138,'Speed Bin A-B'!R1242,'Speed Bin A-B'!R1554,'Speed Bin A-B'!R1658,'Speed Bin A-B'!R1762,'Speed Bin A-B'!R1866,'Speed Bin A-B'!R1970,'Speed Bin A-B'!R2282,'Speed Bin A-B'!R2386,'Speed Bin A-B'!R2490,'Speed Bin A-B'!R2594,'Speed Bin A-B'!R2698)</f>
        <v>0</v>
      </c>
      <c r="S91" s="273">
        <f>SUM('Speed Bin A-B'!S98,'Speed Bin A-B'!S202,'Speed Bin A-B'!S306,'Speed Bin A-B'!S410,'Speed Bin A-B'!S514,'Speed Bin A-B'!S826,'Speed Bin A-B'!S930,'Speed Bin A-B'!S1034,'Speed Bin A-B'!S1138,'Speed Bin A-B'!S1242,'Speed Bin A-B'!S1554,'Speed Bin A-B'!S1658,'Speed Bin A-B'!S1762,'Speed Bin A-B'!S1866,'Speed Bin A-B'!S1970,'Speed Bin A-B'!S2282,'Speed Bin A-B'!S2386,'Speed Bin A-B'!S2490,'Speed Bin A-B'!S2594,'Speed Bin A-B'!S2698)</f>
        <v>0</v>
      </c>
      <c r="T91" s="273">
        <f>SUM('Speed Bin A-B'!T98,'Speed Bin A-B'!T202,'Speed Bin A-B'!T306,'Speed Bin A-B'!T410,'Speed Bin A-B'!T514,'Speed Bin A-B'!T826,'Speed Bin A-B'!T930,'Speed Bin A-B'!T1034,'Speed Bin A-B'!T1138,'Speed Bin A-B'!T1242,'Speed Bin A-B'!T1554,'Speed Bin A-B'!T1658,'Speed Bin A-B'!T1762,'Speed Bin A-B'!T1866,'Speed Bin A-B'!T1970,'Speed Bin A-B'!T2282,'Speed Bin A-B'!T2386,'Speed Bin A-B'!T2490,'Speed Bin A-B'!T2594,'Speed Bin A-B'!T2698)</f>
        <v>0</v>
      </c>
      <c r="U91" s="273">
        <f>SUM('Speed Bin A-B'!U98,'Speed Bin A-B'!U202,'Speed Bin A-B'!U306,'Speed Bin A-B'!U410,'Speed Bin A-B'!U514,'Speed Bin A-B'!U826,'Speed Bin A-B'!U930,'Speed Bin A-B'!U1034,'Speed Bin A-B'!U1138,'Speed Bin A-B'!U1242,'Speed Bin A-B'!U1554,'Speed Bin A-B'!U1658,'Speed Bin A-B'!U1762,'Speed Bin A-B'!U1866,'Speed Bin A-B'!U1970,'Speed Bin A-B'!U2282,'Speed Bin A-B'!U2386,'Speed Bin A-B'!U2490,'Speed Bin A-B'!U2594,'Speed Bin A-B'!U2698)</f>
        <v>0</v>
      </c>
      <c r="V91"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f>
        <v>25.242857142857151</v>
      </c>
      <c r="W91" s="274" t="str">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f>
        <v>-</v>
      </c>
      <c r="X91" s="267"/>
      <c r="Y91" s="267"/>
    </row>
    <row r="92" spans="1:25" x14ac:dyDescent="0.25">
      <c r="A92" s="272">
        <v>0.91666666666666696</v>
      </c>
      <c r="B92" s="273">
        <f>SUM('Speed Bin A-B'!B99,'Speed Bin A-B'!B203,'Speed Bin A-B'!B307,'Speed Bin A-B'!B411,'Speed Bin A-B'!B515,'Speed Bin A-B'!B827,'Speed Bin A-B'!B931,'Speed Bin A-B'!B1035,'Speed Bin A-B'!B1139,'Speed Bin A-B'!B1243,'Speed Bin A-B'!B1555,'Speed Bin A-B'!B1659,'Speed Bin A-B'!B1763,'Speed Bin A-B'!B1867,'Speed Bin A-B'!B1971,'Speed Bin A-B'!B2283,'Speed Bin A-B'!B2387,'Speed Bin A-B'!B2491,'Speed Bin A-B'!B2595,'Speed Bin A-B'!B2699)</f>
        <v>81</v>
      </c>
      <c r="C92" s="273">
        <f>SUM('Speed Bin A-B'!C99,'Speed Bin A-B'!C203,'Speed Bin A-B'!C307,'Speed Bin A-B'!C411,'Speed Bin A-B'!C515,'Speed Bin A-B'!C827,'Speed Bin A-B'!C931,'Speed Bin A-B'!C1035,'Speed Bin A-B'!C1139,'Speed Bin A-B'!C1243,'Speed Bin A-B'!C1555,'Speed Bin A-B'!C1659,'Speed Bin A-B'!C1763,'Speed Bin A-B'!C1867,'Speed Bin A-B'!C1971,'Speed Bin A-B'!C2283,'Speed Bin A-B'!C2387,'Speed Bin A-B'!C2491,'Speed Bin A-B'!C2595,'Speed Bin A-B'!C2699)</f>
        <v>0</v>
      </c>
      <c r="D92" s="273">
        <f>SUM('Speed Bin A-B'!D99,'Speed Bin A-B'!D203,'Speed Bin A-B'!D307,'Speed Bin A-B'!D411,'Speed Bin A-B'!D515,'Speed Bin A-B'!D827,'Speed Bin A-B'!D931,'Speed Bin A-B'!D1035,'Speed Bin A-B'!D1139,'Speed Bin A-B'!D1243,'Speed Bin A-B'!D1555,'Speed Bin A-B'!D1659,'Speed Bin A-B'!D1763,'Speed Bin A-B'!D1867,'Speed Bin A-B'!D1971,'Speed Bin A-B'!D2283,'Speed Bin A-B'!D2387,'Speed Bin A-B'!D2491,'Speed Bin A-B'!D2595,'Speed Bin A-B'!D2699)</f>
        <v>2</v>
      </c>
      <c r="E92" s="273">
        <f>SUM('Speed Bin A-B'!E99,'Speed Bin A-B'!E203,'Speed Bin A-B'!E307,'Speed Bin A-B'!E411,'Speed Bin A-B'!E515,'Speed Bin A-B'!E827,'Speed Bin A-B'!E931,'Speed Bin A-B'!E1035,'Speed Bin A-B'!E1139,'Speed Bin A-B'!E1243,'Speed Bin A-B'!E1555,'Speed Bin A-B'!E1659,'Speed Bin A-B'!E1763,'Speed Bin A-B'!E1867,'Speed Bin A-B'!E1971,'Speed Bin A-B'!E2283,'Speed Bin A-B'!E2387,'Speed Bin A-B'!E2491,'Speed Bin A-B'!E2595,'Speed Bin A-B'!E2699)</f>
        <v>4</v>
      </c>
      <c r="F92" s="273">
        <f>SUM('Speed Bin A-B'!F99,'Speed Bin A-B'!F203,'Speed Bin A-B'!F307,'Speed Bin A-B'!F411,'Speed Bin A-B'!F515,'Speed Bin A-B'!F827,'Speed Bin A-B'!F931,'Speed Bin A-B'!F1035,'Speed Bin A-B'!F1139,'Speed Bin A-B'!F1243,'Speed Bin A-B'!F1555,'Speed Bin A-B'!F1659,'Speed Bin A-B'!F1763,'Speed Bin A-B'!F1867,'Speed Bin A-B'!F1971,'Speed Bin A-B'!F2283,'Speed Bin A-B'!F2387,'Speed Bin A-B'!F2491,'Speed Bin A-B'!F2595,'Speed Bin A-B'!F2699)</f>
        <v>22</v>
      </c>
      <c r="G92" s="273">
        <f>SUM('Speed Bin A-B'!G99,'Speed Bin A-B'!G203,'Speed Bin A-B'!G307,'Speed Bin A-B'!G411,'Speed Bin A-B'!G515,'Speed Bin A-B'!G827,'Speed Bin A-B'!G931,'Speed Bin A-B'!G1035,'Speed Bin A-B'!G1139,'Speed Bin A-B'!G1243,'Speed Bin A-B'!G1555,'Speed Bin A-B'!G1659,'Speed Bin A-B'!G1763,'Speed Bin A-B'!G1867,'Speed Bin A-B'!G1971,'Speed Bin A-B'!G2283,'Speed Bin A-B'!G2387,'Speed Bin A-B'!G2491,'Speed Bin A-B'!G2595,'Speed Bin A-B'!G2699)</f>
        <v>37</v>
      </c>
      <c r="H92" s="273">
        <f>SUM('Speed Bin A-B'!H99,'Speed Bin A-B'!H203,'Speed Bin A-B'!H307,'Speed Bin A-B'!H411,'Speed Bin A-B'!H515,'Speed Bin A-B'!H827,'Speed Bin A-B'!H931,'Speed Bin A-B'!H1035,'Speed Bin A-B'!H1139,'Speed Bin A-B'!H1243,'Speed Bin A-B'!H1555,'Speed Bin A-B'!H1659,'Speed Bin A-B'!H1763,'Speed Bin A-B'!H1867,'Speed Bin A-B'!H1971,'Speed Bin A-B'!H2283,'Speed Bin A-B'!H2387,'Speed Bin A-B'!H2491,'Speed Bin A-B'!H2595,'Speed Bin A-B'!H2699)</f>
        <v>13</v>
      </c>
      <c r="I92" s="273">
        <f>SUM('Speed Bin A-B'!I99,'Speed Bin A-B'!I203,'Speed Bin A-B'!I307,'Speed Bin A-B'!I411,'Speed Bin A-B'!I515,'Speed Bin A-B'!I827,'Speed Bin A-B'!I931,'Speed Bin A-B'!I1035,'Speed Bin A-B'!I1139,'Speed Bin A-B'!I1243,'Speed Bin A-B'!I1555,'Speed Bin A-B'!I1659,'Speed Bin A-B'!I1763,'Speed Bin A-B'!I1867,'Speed Bin A-B'!I1971,'Speed Bin A-B'!I2283,'Speed Bin A-B'!I2387,'Speed Bin A-B'!I2491,'Speed Bin A-B'!I2595,'Speed Bin A-B'!I2699)</f>
        <v>3</v>
      </c>
      <c r="J92" s="273">
        <f>SUM('Speed Bin A-B'!J99,'Speed Bin A-B'!J203,'Speed Bin A-B'!J307,'Speed Bin A-B'!J411,'Speed Bin A-B'!J515,'Speed Bin A-B'!J827,'Speed Bin A-B'!J931,'Speed Bin A-B'!J1035,'Speed Bin A-B'!J1139,'Speed Bin A-B'!J1243,'Speed Bin A-B'!J1555,'Speed Bin A-B'!J1659,'Speed Bin A-B'!J1763,'Speed Bin A-B'!J1867,'Speed Bin A-B'!J1971,'Speed Bin A-B'!J2283,'Speed Bin A-B'!J2387,'Speed Bin A-B'!J2491,'Speed Bin A-B'!J2595,'Speed Bin A-B'!J2699)</f>
        <v>0</v>
      </c>
      <c r="K92" s="273">
        <f>SUM('Speed Bin A-B'!K99,'Speed Bin A-B'!K203,'Speed Bin A-B'!K307,'Speed Bin A-B'!K411,'Speed Bin A-B'!K515,'Speed Bin A-B'!K827,'Speed Bin A-B'!K931,'Speed Bin A-B'!K1035,'Speed Bin A-B'!K1139,'Speed Bin A-B'!K1243,'Speed Bin A-B'!K1555,'Speed Bin A-B'!K1659,'Speed Bin A-B'!K1763,'Speed Bin A-B'!K1867,'Speed Bin A-B'!K1971,'Speed Bin A-B'!K2283,'Speed Bin A-B'!K2387,'Speed Bin A-B'!K2491,'Speed Bin A-B'!K2595,'Speed Bin A-B'!K2699)</f>
        <v>0</v>
      </c>
      <c r="L92" s="273">
        <f>SUM('Speed Bin A-B'!L99,'Speed Bin A-B'!L203,'Speed Bin A-B'!L307,'Speed Bin A-B'!L411,'Speed Bin A-B'!L515,'Speed Bin A-B'!L827,'Speed Bin A-B'!L931,'Speed Bin A-B'!L1035,'Speed Bin A-B'!L1139,'Speed Bin A-B'!L1243,'Speed Bin A-B'!L1555,'Speed Bin A-B'!L1659,'Speed Bin A-B'!L1763,'Speed Bin A-B'!L1867,'Speed Bin A-B'!L1971,'Speed Bin A-B'!L2283,'Speed Bin A-B'!L2387,'Speed Bin A-B'!L2491,'Speed Bin A-B'!L2595,'Speed Bin A-B'!L2699)</f>
        <v>0</v>
      </c>
      <c r="M92" s="273">
        <f>SUM('Speed Bin A-B'!M99,'Speed Bin A-B'!M203,'Speed Bin A-B'!M307,'Speed Bin A-B'!M411,'Speed Bin A-B'!M515,'Speed Bin A-B'!M827,'Speed Bin A-B'!M931,'Speed Bin A-B'!M1035,'Speed Bin A-B'!M1139,'Speed Bin A-B'!M1243,'Speed Bin A-B'!M1555,'Speed Bin A-B'!M1659,'Speed Bin A-B'!M1763,'Speed Bin A-B'!M1867,'Speed Bin A-B'!M1971,'Speed Bin A-B'!M2283,'Speed Bin A-B'!M2387,'Speed Bin A-B'!M2491,'Speed Bin A-B'!M2595,'Speed Bin A-B'!M2699)</f>
        <v>0</v>
      </c>
      <c r="N92" s="273">
        <f>SUM('Speed Bin A-B'!N99,'Speed Bin A-B'!N203,'Speed Bin A-B'!N307,'Speed Bin A-B'!N411,'Speed Bin A-B'!N515,'Speed Bin A-B'!N827,'Speed Bin A-B'!N931,'Speed Bin A-B'!N1035,'Speed Bin A-B'!N1139,'Speed Bin A-B'!N1243,'Speed Bin A-B'!N1555,'Speed Bin A-B'!N1659,'Speed Bin A-B'!N1763,'Speed Bin A-B'!N1867,'Speed Bin A-B'!N1971,'Speed Bin A-B'!N2283,'Speed Bin A-B'!N2387,'Speed Bin A-B'!N2491,'Speed Bin A-B'!N2595,'Speed Bin A-B'!N2699)</f>
        <v>0</v>
      </c>
      <c r="O92" s="273">
        <f>SUM('Speed Bin A-B'!O99,'Speed Bin A-B'!O203,'Speed Bin A-B'!O307,'Speed Bin A-B'!O411,'Speed Bin A-B'!O515,'Speed Bin A-B'!O827,'Speed Bin A-B'!O931,'Speed Bin A-B'!O1035,'Speed Bin A-B'!O1139,'Speed Bin A-B'!O1243,'Speed Bin A-B'!O1555,'Speed Bin A-B'!O1659,'Speed Bin A-B'!O1763,'Speed Bin A-B'!O1867,'Speed Bin A-B'!O1971,'Speed Bin A-B'!O2283,'Speed Bin A-B'!O2387,'Speed Bin A-B'!O2491,'Speed Bin A-B'!O2595,'Speed Bin A-B'!O2699)</f>
        <v>0</v>
      </c>
      <c r="P92" s="273">
        <f>SUM('Speed Bin A-B'!P99,'Speed Bin A-B'!P203,'Speed Bin A-B'!P307,'Speed Bin A-B'!P411,'Speed Bin A-B'!P515,'Speed Bin A-B'!P827,'Speed Bin A-B'!P931,'Speed Bin A-B'!P1035,'Speed Bin A-B'!P1139,'Speed Bin A-B'!P1243,'Speed Bin A-B'!P1555,'Speed Bin A-B'!P1659,'Speed Bin A-B'!P1763,'Speed Bin A-B'!P1867,'Speed Bin A-B'!P1971,'Speed Bin A-B'!P2283,'Speed Bin A-B'!P2387,'Speed Bin A-B'!P2491,'Speed Bin A-B'!P2595,'Speed Bin A-B'!P2699)</f>
        <v>0</v>
      </c>
      <c r="Q92" s="273">
        <f>SUM('Speed Bin A-B'!Q99,'Speed Bin A-B'!Q203,'Speed Bin A-B'!Q307,'Speed Bin A-B'!Q411,'Speed Bin A-B'!Q515,'Speed Bin A-B'!Q827,'Speed Bin A-B'!Q931,'Speed Bin A-B'!Q1035,'Speed Bin A-B'!Q1139,'Speed Bin A-B'!Q1243,'Speed Bin A-B'!Q1555,'Speed Bin A-B'!Q1659,'Speed Bin A-B'!Q1763,'Speed Bin A-B'!Q1867,'Speed Bin A-B'!Q1971,'Speed Bin A-B'!Q2283,'Speed Bin A-B'!Q2387,'Speed Bin A-B'!Q2491,'Speed Bin A-B'!Q2595,'Speed Bin A-B'!Q2699)</f>
        <v>0</v>
      </c>
      <c r="R92" s="273">
        <f>SUM('Speed Bin A-B'!R99,'Speed Bin A-B'!R203,'Speed Bin A-B'!R307,'Speed Bin A-B'!R411,'Speed Bin A-B'!R515,'Speed Bin A-B'!R827,'Speed Bin A-B'!R931,'Speed Bin A-B'!R1035,'Speed Bin A-B'!R1139,'Speed Bin A-B'!R1243,'Speed Bin A-B'!R1555,'Speed Bin A-B'!R1659,'Speed Bin A-B'!R1763,'Speed Bin A-B'!R1867,'Speed Bin A-B'!R1971,'Speed Bin A-B'!R2283,'Speed Bin A-B'!R2387,'Speed Bin A-B'!R2491,'Speed Bin A-B'!R2595,'Speed Bin A-B'!R2699)</f>
        <v>0</v>
      </c>
      <c r="S92" s="273">
        <f>SUM('Speed Bin A-B'!S99,'Speed Bin A-B'!S203,'Speed Bin A-B'!S307,'Speed Bin A-B'!S411,'Speed Bin A-B'!S515,'Speed Bin A-B'!S827,'Speed Bin A-B'!S931,'Speed Bin A-B'!S1035,'Speed Bin A-B'!S1139,'Speed Bin A-B'!S1243,'Speed Bin A-B'!S1555,'Speed Bin A-B'!S1659,'Speed Bin A-B'!S1763,'Speed Bin A-B'!S1867,'Speed Bin A-B'!S1971,'Speed Bin A-B'!S2283,'Speed Bin A-B'!S2387,'Speed Bin A-B'!S2491,'Speed Bin A-B'!S2595,'Speed Bin A-B'!S2699)</f>
        <v>0</v>
      </c>
      <c r="T92" s="273">
        <f>SUM('Speed Bin A-B'!T99,'Speed Bin A-B'!T203,'Speed Bin A-B'!T307,'Speed Bin A-B'!T411,'Speed Bin A-B'!T515,'Speed Bin A-B'!T827,'Speed Bin A-B'!T931,'Speed Bin A-B'!T1035,'Speed Bin A-B'!T1139,'Speed Bin A-B'!T1243,'Speed Bin A-B'!T1555,'Speed Bin A-B'!T1659,'Speed Bin A-B'!T1763,'Speed Bin A-B'!T1867,'Speed Bin A-B'!T1971,'Speed Bin A-B'!T2283,'Speed Bin A-B'!T2387,'Speed Bin A-B'!T2491,'Speed Bin A-B'!T2595,'Speed Bin A-B'!T2699)</f>
        <v>0</v>
      </c>
      <c r="U92" s="273">
        <f>SUM('Speed Bin A-B'!U99,'Speed Bin A-B'!U203,'Speed Bin A-B'!U307,'Speed Bin A-B'!U411,'Speed Bin A-B'!U515,'Speed Bin A-B'!U827,'Speed Bin A-B'!U931,'Speed Bin A-B'!U1035,'Speed Bin A-B'!U1139,'Speed Bin A-B'!U1243,'Speed Bin A-B'!U1555,'Speed Bin A-B'!U1659,'Speed Bin A-B'!U1763,'Speed Bin A-B'!U1867,'Speed Bin A-B'!U1971,'Speed Bin A-B'!U2283,'Speed Bin A-B'!U2387,'Speed Bin A-B'!U2491,'Speed Bin A-B'!U2595,'Speed Bin A-B'!U2699)</f>
        <v>0</v>
      </c>
      <c r="V92"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f>
        <v>26.87857142857143</v>
      </c>
      <c r="W92" s="274" t="str">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f>
        <v>-</v>
      </c>
      <c r="X92" s="267"/>
      <c r="Y92" s="267"/>
    </row>
    <row r="93" spans="1:25" x14ac:dyDescent="0.25">
      <c r="A93" s="272">
        <v>0.92708333333333304</v>
      </c>
      <c r="B93" s="273">
        <f>SUM('Speed Bin A-B'!B100,'Speed Bin A-B'!B204,'Speed Bin A-B'!B308,'Speed Bin A-B'!B412,'Speed Bin A-B'!B516,'Speed Bin A-B'!B828,'Speed Bin A-B'!B932,'Speed Bin A-B'!B1036,'Speed Bin A-B'!B1140,'Speed Bin A-B'!B1244,'Speed Bin A-B'!B1556,'Speed Bin A-B'!B1660,'Speed Bin A-B'!B1764,'Speed Bin A-B'!B1868,'Speed Bin A-B'!B1972,'Speed Bin A-B'!B2284,'Speed Bin A-B'!B2388,'Speed Bin A-B'!B2492,'Speed Bin A-B'!B2596,'Speed Bin A-B'!B2700)</f>
        <v>81</v>
      </c>
      <c r="C93" s="273">
        <f>SUM('Speed Bin A-B'!C100,'Speed Bin A-B'!C204,'Speed Bin A-B'!C308,'Speed Bin A-B'!C412,'Speed Bin A-B'!C516,'Speed Bin A-B'!C828,'Speed Bin A-B'!C932,'Speed Bin A-B'!C1036,'Speed Bin A-B'!C1140,'Speed Bin A-B'!C1244,'Speed Bin A-B'!C1556,'Speed Bin A-B'!C1660,'Speed Bin A-B'!C1764,'Speed Bin A-B'!C1868,'Speed Bin A-B'!C1972,'Speed Bin A-B'!C2284,'Speed Bin A-B'!C2388,'Speed Bin A-B'!C2492,'Speed Bin A-B'!C2596,'Speed Bin A-B'!C2700)</f>
        <v>0</v>
      </c>
      <c r="D93" s="273">
        <f>SUM('Speed Bin A-B'!D100,'Speed Bin A-B'!D204,'Speed Bin A-B'!D308,'Speed Bin A-B'!D412,'Speed Bin A-B'!D516,'Speed Bin A-B'!D828,'Speed Bin A-B'!D932,'Speed Bin A-B'!D1036,'Speed Bin A-B'!D1140,'Speed Bin A-B'!D1244,'Speed Bin A-B'!D1556,'Speed Bin A-B'!D1660,'Speed Bin A-B'!D1764,'Speed Bin A-B'!D1868,'Speed Bin A-B'!D1972,'Speed Bin A-B'!D2284,'Speed Bin A-B'!D2388,'Speed Bin A-B'!D2492,'Speed Bin A-B'!D2596,'Speed Bin A-B'!D2700)</f>
        <v>4</v>
      </c>
      <c r="E93" s="273">
        <f>SUM('Speed Bin A-B'!E100,'Speed Bin A-B'!E204,'Speed Bin A-B'!E308,'Speed Bin A-B'!E412,'Speed Bin A-B'!E516,'Speed Bin A-B'!E828,'Speed Bin A-B'!E932,'Speed Bin A-B'!E1036,'Speed Bin A-B'!E1140,'Speed Bin A-B'!E1244,'Speed Bin A-B'!E1556,'Speed Bin A-B'!E1660,'Speed Bin A-B'!E1764,'Speed Bin A-B'!E1868,'Speed Bin A-B'!E1972,'Speed Bin A-B'!E2284,'Speed Bin A-B'!E2388,'Speed Bin A-B'!E2492,'Speed Bin A-B'!E2596,'Speed Bin A-B'!E2700)</f>
        <v>11</v>
      </c>
      <c r="F93" s="273">
        <f>SUM('Speed Bin A-B'!F100,'Speed Bin A-B'!F204,'Speed Bin A-B'!F308,'Speed Bin A-B'!F412,'Speed Bin A-B'!F516,'Speed Bin A-B'!F828,'Speed Bin A-B'!F932,'Speed Bin A-B'!F1036,'Speed Bin A-B'!F1140,'Speed Bin A-B'!F1244,'Speed Bin A-B'!F1556,'Speed Bin A-B'!F1660,'Speed Bin A-B'!F1764,'Speed Bin A-B'!F1868,'Speed Bin A-B'!F1972,'Speed Bin A-B'!F2284,'Speed Bin A-B'!F2388,'Speed Bin A-B'!F2492,'Speed Bin A-B'!F2596,'Speed Bin A-B'!F2700)</f>
        <v>23</v>
      </c>
      <c r="G93" s="273">
        <f>SUM('Speed Bin A-B'!G100,'Speed Bin A-B'!G204,'Speed Bin A-B'!G308,'Speed Bin A-B'!G412,'Speed Bin A-B'!G516,'Speed Bin A-B'!G828,'Speed Bin A-B'!G932,'Speed Bin A-B'!G1036,'Speed Bin A-B'!G1140,'Speed Bin A-B'!G1244,'Speed Bin A-B'!G1556,'Speed Bin A-B'!G1660,'Speed Bin A-B'!G1764,'Speed Bin A-B'!G1868,'Speed Bin A-B'!G1972,'Speed Bin A-B'!G2284,'Speed Bin A-B'!G2388,'Speed Bin A-B'!G2492,'Speed Bin A-B'!G2596,'Speed Bin A-B'!G2700)</f>
        <v>29</v>
      </c>
      <c r="H93" s="273">
        <f>SUM('Speed Bin A-B'!H100,'Speed Bin A-B'!H204,'Speed Bin A-B'!H308,'Speed Bin A-B'!H412,'Speed Bin A-B'!H516,'Speed Bin A-B'!H828,'Speed Bin A-B'!H932,'Speed Bin A-B'!H1036,'Speed Bin A-B'!H1140,'Speed Bin A-B'!H1244,'Speed Bin A-B'!H1556,'Speed Bin A-B'!H1660,'Speed Bin A-B'!H1764,'Speed Bin A-B'!H1868,'Speed Bin A-B'!H1972,'Speed Bin A-B'!H2284,'Speed Bin A-B'!H2388,'Speed Bin A-B'!H2492,'Speed Bin A-B'!H2596,'Speed Bin A-B'!H2700)</f>
        <v>10</v>
      </c>
      <c r="I93" s="273">
        <f>SUM('Speed Bin A-B'!I100,'Speed Bin A-B'!I204,'Speed Bin A-B'!I308,'Speed Bin A-B'!I412,'Speed Bin A-B'!I516,'Speed Bin A-B'!I828,'Speed Bin A-B'!I932,'Speed Bin A-B'!I1036,'Speed Bin A-B'!I1140,'Speed Bin A-B'!I1244,'Speed Bin A-B'!I1556,'Speed Bin A-B'!I1660,'Speed Bin A-B'!I1764,'Speed Bin A-B'!I1868,'Speed Bin A-B'!I1972,'Speed Bin A-B'!I2284,'Speed Bin A-B'!I2388,'Speed Bin A-B'!I2492,'Speed Bin A-B'!I2596,'Speed Bin A-B'!I2700)</f>
        <v>3</v>
      </c>
      <c r="J93" s="273">
        <f>SUM('Speed Bin A-B'!J100,'Speed Bin A-B'!J204,'Speed Bin A-B'!J308,'Speed Bin A-B'!J412,'Speed Bin A-B'!J516,'Speed Bin A-B'!J828,'Speed Bin A-B'!J932,'Speed Bin A-B'!J1036,'Speed Bin A-B'!J1140,'Speed Bin A-B'!J1244,'Speed Bin A-B'!J1556,'Speed Bin A-B'!J1660,'Speed Bin A-B'!J1764,'Speed Bin A-B'!J1868,'Speed Bin A-B'!J1972,'Speed Bin A-B'!J2284,'Speed Bin A-B'!J2388,'Speed Bin A-B'!J2492,'Speed Bin A-B'!J2596,'Speed Bin A-B'!J2700)</f>
        <v>1</v>
      </c>
      <c r="K93" s="273">
        <f>SUM('Speed Bin A-B'!K100,'Speed Bin A-B'!K204,'Speed Bin A-B'!K308,'Speed Bin A-B'!K412,'Speed Bin A-B'!K516,'Speed Bin A-B'!K828,'Speed Bin A-B'!K932,'Speed Bin A-B'!K1036,'Speed Bin A-B'!K1140,'Speed Bin A-B'!K1244,'Speed Bin A-B'!K1556,'Speed Bin A-B'!K1660,'Speed Bin A-B'!K1764,'Speed Bin A-B'!K1868,'Speed Bin A-B'!K1972,'Speed Bin A-B'!K2284,'Speed Bin A-B'!K2388,'Speed Bin A-B'!K2492,'Speed Bin A-B'!K2596,'Speed Bin A-B'!K2700)</f>
        <v>0</v>
      </c>
      <c r="L93" s="273">
        <f>SUM('Speed Bin A-B'!L100,'Speed Bin A-B'!L204,'Speed Bin A-B'!L308,'Speed Bin A-B'!L412,'Speed Bin A-B'!L516,'Speed Bin A-B'!L828,'Speed Bin A-B'!L932,'Speed Bin A-B'!L1036,'Speed Bin A-B'!L1140,'Speed Bin A-B'!L1244,'Speed Bin A-B'!L1556,'Speed Bin A-B'!L1660,'Speed Bin A-B'!L1764,'Speed Bin A-B'!L1868,'Speed Bin A-B'!L1972,'Speed Bin A-B'!L2284,'Speed Bin A-B'!L2388,'Speed Bin A-B'!L2492,'Speed Bin A-B'!L2596,'Speed Bin A-B'!L2700)</f>
        <v>0</v>
      </c>
      <c r="M93" s="273">
        <f>SUM('Speed Bin A-B'!M100,'Speed Bin A-B'!M204,'Speed Bin A-B'!M308,'Speed Bin A-B'!M412,'Speed Bin A-B'!M516,'Speed Bin A-B'!M828,'Speed Bin A-B'!M932,'Speed Bin A-B'!M1036,'Speed Bin A-B'!M1140,'Speed Bin A-B'!M1244,'Speed Bin A-B'!M1556,'Speed Bin A-B'!M1660,'Speed Bin A-B'!M1764,'Speed Bin A-B'!M1868,'Speed Bin A-B'!M1972,'Speed Bin A-B'!M2284,'Speed Bin A-B'!M2388,'Speed Bin A-B'!M2492,'Speed Bin A-B'!M2596,'Speed Bin A-B'!M2700)</f>
        <v>0</v>
      </c>
      <c r="N93" s="273">
        <f>SUM('Speed Bin A-B'!N100,'Speed Bin A-B'!N204,'Speed Bin A-B'!N308,'Speed Bin A-B'!N412,'Speed Bin A-B'!N516,'Speed Bin A-B'!N828,'Speed Bin A-B'!N932,'Speed Bin A-B'!N1036,'Speed Bin A-B'!N1140,'Speed Bin A-B'!N1244,'Speed Bin A-B'!N1556,'Speed Bin A-B'!N1660,'Speed Bin A-B'!N1764,'Speed Bin A-B'!N1868,'Speed Bin A-B'!N1972,'Speed Bin A-B'!N2284,'Speed Bin A-B'!N2388,'Speed Bin A-B'!N2492,'Speed Bin A-B'!N2596,'Speed Bin A-B'!N2700)</f>
        <v>0</v>
      </c>
      <c r="O93" s="273">
        <f>SUM('Speed Bin A-B'!O100,'Speed Bin A-B'!O204,'Speed Bin A-B'!O308,'Speed Bin A-B'!O412,'Speed Bin A-B'!O516,'Speed Bin A-B'!O828,'Speed Bin A-B'!O932,'Speed Bin A-B'!O1036,'Speed Bin A-B'!O1140,'Speed Bin A-B'!O1244,'Speed Bin A-B'!O1556,'Speed Bin A-B'!O1660,'Speed Bin A-B'!O1764,'Speed Bin A-B'!O1868,'Speed Bin A-B'!O1972,'Speed Bin A-B'!O2284,'Speed Bin A-B'!O2388,'Speed Bin A-B'!O2492,'Speed Bin A-B'!O2596,'Speed Bin A-B'!O2700)</f>
        <v>0</v>
      </c>
      <c r="P93" s="273">
        <f>SUM('Speed Bin A-B'!P100,'Speed Bin A-B'!P204,'Speed Bin A-B'!P308,'Speed Bin A-B'!P412,'Speed Bin A-B'!P516,'Speed Bin A-B'!P828,'Speed Bin A-B'!P932,'Speed Bin A-B'!P1036,'Speed Bin A-B'!P1140,'Speed Bin A-B'!P1244,'Speed Bin A-B'!P1556,'Speed Bin A-B'!P1660,'Speed Bin A-B'!P1764,'Speed Bin A-B'!P1868,'Speed Bin A-B'!P1972,'Speed Bin A-B'!P2284,'Speed Bin A-B'!P2388,'Speed Bin A-B'!P2492,'Speed Bin A-B'!P2596,'Speed Bin A-B'!P2700)</f>
        <v>0</v>
      </c>
      <c r="Q93" s="273">
        <f>SUM('Speed Bin A-B'!Q100,'Speed Bin A-B'!Q204,'Speed Bin A-B'!Q308,'Speed Bin A-B'!Q412,'Speed Bin A-B'!Q516,'Speed Bin A-B'!Q828,'Speed Bin A-B'!Q932,'Speed Bin A-B'!Q1036,'Speed Bin A-B'!Q1140,'Speed Bin A-B'!Q1244,'Speed Bin A-B'!Q1556,'Speed Bin A-B'!Q1660,'Speed Bin A-B'!Q1764,'Speed Bin A-B'!Q1868,'Speed Bin A-B'!Q1972,'Speed Bin A-B'!Q2284,'Speed Bin A-B'!Q2388,'Speed Bin A-B'!Q2492,'Speed Bin A-B'!Q2596,'Speed Bin A-B'!Q2700)</f>
        <v>0</v>
      </c>
      <c r="R93" s="273">
        <f>SUM('Speed Bin A-B'!R100,'Speed Bin A-B'!R204,'Speed Bin A-B'!R308,'Speed Bin A-B'!R412,'Speed Bin A-B'!R516,'Speed Bin A-B'!R828,'Speed Bin A-B'!R932,'Speed Bin A-B'!R1036,'Speed Bin A-B'!R1140,'Speed Bin A-B'!R1244,'Speed Bin A-B'!R1556,'Speed Bin A-B'!R1660,'Speed Bin A-B'!R1764,'Speed Bin A-B'!R1868,'Speed Bin A-B'!R1972,'Speed Bin A-B'!R2284,'Speed Bin A-B'!R2388,'Speed Bin A-B'!R2492,'Speed Bin A-B'!R2596,'Speed Bin A-B'!R2700)</f>
        <v>0</v>
      </c>
      <c r="S93" s="273">
        <f>SUM('Speed Bin A-B'!S100,'Speed Bin A-B'!S204,'Speed Bin A-B'!S308,'Speed Bin A-B'!S412,'Speed Bin A-B'!S516,'Speed Bin A-B'!S828,'Speed Bin A-B'!S932,'Speed Bin A-B'!S1036,'Speed Bin A-B'!S1140,'Speed Bin A-B'!S1244,'Speed Bin A-B'!S1556,'Speed Bin A-B'!S1660,'Speed Bin A-B'!S1764,'Speed Bin A-B'!S1868,'Speed Bin A-B'!S1972,'Speed Bin A-B'!S2284,'Speed Bin A-B'!S2388,'Speed Bin A-B'!S2492,'Speed Bin A-B'!S2596,'Speed Bin A-B'!S2700)</f>
        <v>0</v>
      </c>
      <c r="T93" s="273">
        <f>SUM('Speed Bin A-B'!T100,'Speed Bin A-B'!T204,'Speed Bin A-B'!T308,'Speed Bin A-B'!T412,'Speed Bin A-B'!T516,'Speed Bin A-B'!T828,'Speed Bin A-B'!T932,'Speed Bin A-B'!T1036,'Speed Bin A-B'!T1140,'Speed Bin A-B'!T1244,'Speed Bin A-B'!T1556,'Speed Bin A-B'!T1660,'Speed Bin A-B'!T1764,'Speed Bin A-B'!T1868,'Speed Bin A-B'!T1972,'Speed Bin A-B'!T2284,'Speed Bin A-B'!T2388,'Speed Bin A-B'!T2492,'Speed Bin A-B'!T2596,'Speed Bin A-B'!T2700)</f>
        <v>0</v>
      </c>
      <c r="U93" s="273">
        <f>SUM('Speed Bin A-B'!U100,'Speed Bin A-B'!U204,'Speed Bin A-B'!U308,'Speed Bin A-B'!U412,'Speed Bin A-B'!U516,'Speed Bin A-B'!U828,'Speed Bin A-B'!U932,'Speed Bin A-B'!U1036,'Speed Bin A-B'!U1140,'Speed Bin A-B'!U1244,'Speed Bin A-B'!U1556,'Speed Bin A-B'!U1660,'Speed Bin A-B'!U1764,'Speed Bin A-B'!U1868,'Speed Bin A-B'!U1972,'Speed Bin A-B'!U2284,'Speed Bin A-B'!U2388,'Speed Bin A-B'!U2492,'Speed Bin A-B'!U2596,'Speed Bin A-B'!U2700)</f>
        <v>0</v>
      </c>
      <c r="V93"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f>
        <v>24.846153846153847</v>
      </c>
      <c r="W93" s="274" t="str">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f>
        <v>-</v>
      </c>
      <c r="X93" s="267"/>
      <c r="Y93" s="267"/>
    </row>
    <row r="94" spans="1:25" x14ac:dyDescent="0.25">
      <c r="A94" s="272">
        <v>0.9375</v>
      </c>
      <c r="B94" s="273">
        <f>SUM('Speed Bin A-B'!B101,'Speed Bin A-B'!B205,'Speed Bin A-B'!B309,'Speed Bin A-B'!B413,'Speed Bin A-B'!B517,'Speed Bin A-B'!B829,'Speed Bin A-B'!B933,'Speed Bin A-B'!B1037,'Speed Bin A-B'!B1141,'Speed Bin A-B'!B1245,'Speed Bin A-B'!B1557,'Speed Bin A-B'!B1661,'Speed Bin A-B'!B1765,'Speed Bin A-B'!B1869,'Speed Bin A-B'!B1973,'Speed Bin A-B'!B2285,'Speed Bin A-B'!B2389,'Speed Bin A-B'!B2493,'Speed Bin A-B'!B2597,'Speed Bin A-B'!B2701)</f>
        <v>47</v>
      </c>
      <c r="C94" s="273">
        <f>SUM('Speed Bin A-B'!C101,'Speed Bin A-B'!C205,'Speed Bin A-B'!C309,'Speed Bin A-B'!C413,'Speed Bin A-B'!C517,'Speed Bin A-B'!C829,'Speed Bin A-B'!C933,'Speed Bin A-B'!C1037,'Speed Bin A-B'!C1141,'Speed Bin A-B'!C1245,'Speed Bin A-B'!C1557,'Speed Bin A-B'!C1661,'Speed Bin A-B'!C1765,'Speed Bin A-B'!C1869,'Speed Bin A-B'!C1973,'Speed Bin A-B'!C2285,'Speed Bin A-B'!C2389,'Speed Bin A-B'!C2493,'Speed Bin A-B'!C2597,'Speed Bin A-B'!C2701)</f>
        <v>0</v>
      </c>
      <c r="D94" s="273">
        <f>SUM('Speed Bin A-B'!D101,'Speed Bin A-B'!D205,'Speed Bin A-B'!D309,'Speed Bin A-B'!D413,'Speed Bin A-B'!D517,'Speed Bin A-B'!D829,'Speed Bin A-B'!D933,'Speed Bin A-B'!D1037,'Speed Bin A-B'!D1141,'Speed Bin A-B'!D1245,'Speed Bin A-B'!D1557,'Speed Bin A-B'!D1661,'Speed Bin A-B'!D1765,'Speed Bin A-B'!D1869,'Speed Bin A-B'!D1973,'Speed Bin A-B'!D2285,'Speed Bin A-B'!D2389,'Speed Bin A-B'!D2493,'Speed Bin A-B'!D2597,'Speed Bin A-B'!D2701)</f>
        <v>2</v>
      </c>
      <c r="E94" s="273">
        <f>SUM('Speed Bin A-B'!E101,'Speed Bin A-B'!E205,'Speed Bin A-B'!E309,'Speed Bin A-B'!E413,'Speed Bin A-B'!E517,'Speed Bin A-B'!E829,'Speed Bin A-B'!E933,'Speed Bin A-B'!E1037,'Speed Bin A-B'!E1141,'Speed Bin A-B'!E1245,'Speed Bin A-B'!E1557,'Speed Bin A-B'!E1661,'Speed Bin A-B'!E1765,'Speed Bin A-B'!E1869,'Speed Bin A-B'!E1973,'Speed Bin A-B'!E2285,'Speed Bin A-B'!E2389,'Speed Bin A-B'!E2493,'Speed Bin A-B'!E2597,'Speed Bin A-B'!E2701)</f>
        <v>4</v>
      </c>
      <c r="F94" s="273">
        <f>SUM('Speed Bin A-B'!F101,'Speed Bin A-B'!F205,'Speed Bin A-B'!F309,'Speed Bin A-B'!F413,'Speed Bin A-B'!F517,'Speed Bin A-B'!F829,'Speed Bin A-B'!F933,'Speed Bin A-B'!F1037,'Speed Bin A-B'!F1141,'Speed Bin A-B'!F1245,'Speed Bin A-B'!F1557,'Speed Bin A-B'!F1661,'Speed Bin A-B'!F1765,'Speed Bin A-B'!F1869,'Speed Bin A-B'!F1973,'Speed Bin A-B'!F2285,'Speed Bin A-B'!F2389,'Speed Bin A-B'!F2493,'Speed Bin A-B'!F2597,'Speed Bin A-B'!F2701)</f>
        <v>11</v>
      </c>
      <c r="G94" s="273">
        <f>SUM('Speed Bin A-B'!G101,'Speed Bin A-B'!G205,'Speed Bin A-B'!G309,'Speed Bin A-B'!G413,'Speed Bin A-B'!G517,'Speed Bin A-B'!G829,'Speed Bin A-B'!G933,'Speed Bin A-B'!G1037,'Speed Bin A-B'!G1141,'Speed Bin A-B'!G1245,'Speed Bin A-B'!G1557,'Speed Bin A-B'!G1661,'Speed Bin A-B'!G1765,'Speed Bin A-B'!G1869,'Speed Bin A-B'!G1973,'Speed Bin A-B'!G2285,'Speed Bin A-B'!G2389,'Speed Bin A-B'!G2493,'Speed Bin A-B'!G2597,'Speed Bin A-B'!G2701)</f>
        <v>22</v>
      </c>
      <c r="H94" s="273">
        <f>SUM('Speed Bin A-B'!H101,'Speed Bin A-B'!H205,'Speed Bin A-B'!H309,'Speed Bin A-B'!H413,'Speed Bin A-B'!H517,'Speed Bin A-B'!H829,'Speed Bin A-B'!H933,'Speed Bin A-B'!H1037,'Speed Bin A-B'!H1141,'Speed Bin A-B'!H1245,'Speed Bin A-B'!H1557,'Speed Bin A-B'!H1661,'Speed Bin A-B'!H1765,'Speed Bin A-B'!H1869,'Speed Bin A-B'!H1973,'Speed Bin A-B'!H2285,'Speed Bin A-B'!H2389,'Speed Bin A-B'!H2493,'Speed Bin A-B'!H2597,'Speed Bin A-B'!H2701)</f>
        <v>7</v>
      </c>
      <c r="I94" s="273">
        <f>SUM('Speed Bin A-B'!I101,'Speed Bin A-B'!I205,'Speed Bin A-B'!I309,'Speed Bin A-B'!I413,'Speed Bin A-B'!I517,'Speed Bin A-B'!I829,'Speed Bin A-B'!I933,'Speed Bin A-B'!I1037,'Speed Bin A-B'!I1141,'Speed Bin A-B'!I1245,'Speed Bin A-B'!I1557,'Speed Bin A-B'!I1661,'Speed Bin A-B'!I1765,'Speed Bin A-B'!I1869,'Speed Bin A-B'!I1973,'Speed Bin A-B'!I2285,'Speed Bin A-B'!I2389,'Speed Bin A-B'!I2493,'Speed Bin A-B'!I2597,'Speed Bin A-B'!I2701)</f>
        <v>1</v>
      </c>
      <c r="J94" s="273">
        <f>SUM('Speed Bin A-B'!J101,'Speed Bin A-B'!J205,'Speed Bin A-B'!J309,'Speed Bin A-B'!J413,'Speed Bin A-B'!J517,'Speed Bin A-B'!J829,'Speed Bin A-B'!J933,'Speed Bin A-B'!J1037,'Speed Bin A-B'!J1141,'Speed Bin A-B'!J1245,'Speed Bin A-B'!J1557,'Speed Bin A-B'!J1661,'Speed Bin A-B'!J1765,'Speed Bin A-B'!J1869,'Speed Bin A-B'!J1973,'Speed Bin A-B'!J2285,'Speed Bin A-B'!J2389,'Speed Bin A-B'!J2493,'Speed Bin A-B'!J2597,'Speed Bin A-B'!J2701)</f>
        <v>0</v>
      </c>
      <c r="K94" s="273">
        <f>SUM('Speed Bin A-B'!K101,'Speed Bin A-B'!K205,'Speed Bin A-B'!K309,'Speed Bin A-B'!K413,'Speed Bin A-B'!K517,'Speed Bin A-B'!K829,'Speed Bin A-B'!K933,'Speed Bin A-B'!K1037,'Speed Bin A-B'!K1141,'Speed Bin A-B'!K1245,'Speed Bin A-B'!K1557,'Speed Bin A-B'!K1661,'Speed Bin A-B'!K1765,'Speed Bin A-B'!K1869,'Speed Bin A-B'!K1973,'Speed Bin A-B'!K2285,'Speed Bin A-B'!K2389,'Speed Bin A-B'!K2493,'Speed Bin A-B'!K2597,'Speed Bin A-B'!K2701)</f>
        <v>0</v>
      </c>
      <c r="L94" s="273">
        <f>SUM('Speed Bin A-B'!L101,'Speed Bin A-B'!L205,'Speed Bin A-B'!L309,'Speed Bin A-B'!L413,'Speed Bin A-B'!L517,'Speed Bin A-B'!L829,'Speed Bin A-B'!L933,'Speed Bin A-B'!L1037,'Speed Bin A-B'!L1141,'Speed Bin A-B'!L1245,'Speed Bin A-B'!L1557,'Speed Bin A-B'!L1661,'Speed Bin A-B'!L1765,'Speed Bin A-B'!L1869,'Speed Bin A-B'!L1973,'Speed Bin A-B'!L2285,'Speed Bin A-B'!L2389,'Speed Bin A-B'!L2493,'Speed Bin A-B'!L2597,'Speed Bin A-B'!L2701)</f>
        <v>0</v>
      </c>
      <c r="M94" s="273">
        <f>SUM('Speed Bin A-B'!M101,'Speed Bin A-B'!M205,'Speed Bin A-B'!M309,'Speed Bin A-B'!M413,'Speed Bin A-B'!M517,'Speed Bin A-B'!M829,'Speed Bin A-B'!M933,'Speed Bin A-B'!M1037,'Speed Bin A-B'!M1141,'Speed Bin A-B'!M1245,'Speed Bin A-B'!M1557,'Speed Bin A-B'!M1661,'Speed Bin A-B'!M1765,'Speed Bin A-B'!M1869,'Speed Bin A-B'!M1973,'Speed Bin A-B'!M2285,'Speed Bin A-B'!M2389,'Speed Bin A-B'!M2493,'Speed Bin A-B'!M2597,'Speed Bin A-B'!M2701)</f>
        <v>0</v>
      </c>
      <c r="N94" s="273">
        <f>SUM('Speed Bin A-B'!N101,'Speed Bin A-B'!N205,'Speed Bin A-B'!N309,'Speed Bin A-B'!N413,'Speed Bin A-B'!N517,'Speed Bin A-B'!N829,'Speed Bin A-B'!N933,'Speed Bin A-B'!N1037,'Speed Bin A-B'!N1141,'Speed Bin A-B'!N1245,'Speed Bin A-B'!N1557,'Speed Bin A-B'!N1661,'Speed Bin A-B'!N1765,'Speed Bin A-B'!N1869,'Speed Bin A-B'!N1973,'Speed Bin A-B'!N2285,'Speed Bin A-B'!N2389,'Speed Bin A-B'!N2493,'Speed Bin A-B'!N2597,'Speed Bin A-B'!N2701)</f>
        <v>0</v>
      </c>
      <c r="O94" s="273">
        <f>SUM('Speed Bin A-B'!O101,'Speed Bin A-B'!O205,'Speed Bin A-B'!O309,'Speed Bin A-B'!O413,'Speed Bin A-B'!O517,'Speed Bin A-B'!O829,'Speed Bin A-B'!O933,'Speed Bin A-B'!O1037,'Speed Bin A-B'!O1141,'Speed Bin A-B'!O1245,'Speed Bin A-B'!O1557,'Speed Bin A-B'!O1661,'Speed Bin A-B'!O1765,'Speed Bin A-B'!O1869,'Speed Bin A-B'!O1973,'Speed Bin A-B'!O2285,'Speed Bin A-B'!O2389,'Speed Bin A-B'!O2493,'Speed Bin A-B'!O2597,'Speed Bin A-B'!O2701)</f>
        <v>0</v>
      </c>
      <c r="P94" s="273">
        <f>SUM('Speed Bin A-B'!P101,'Speed Bin A-B'!P205,'Speed Bin A-B'!P309,'Speed Bin A-B'!P413,'Speed Bin A-B'!P517,'Speed Bin A-B'!P829,'Speed Bin A-B'!P933,'Speed Bin A-B'!P1037,'Speed Bin A-B'!P1141,'Speed Bin A-B'!P1245,'Speed Bin A-B'!P1557,'Speed Bin A-B'!P1661,'Speed Bin A-B'!P1765,'Speed Bin A-B'!P1869,'Speed Bin A-B'!P1973,'Speed Bin A-B'!P2285,'Speed Bin A-B'!P2389,'Speed Bin A-B'!P2493,'Speed Bin A-B'!P2597,'Speed Bin A-B'!P2701)</f>
        <v>0</v>
      </c>
      <c r="Q94" s="273">
        <f>SUM('Speed Bin A-B'!Q101,'Speed Bin A-B'!Q205,'Speed Bin A-B'!Q309,'Speed Bin A-B'!Q413,'Speed Bin A-B'!Q517,'Speed Bin A-B'!Q829,'Speed Bin A-B'!Q933,'Speed Bin A-B'!Q1037,'Speed Bin A-B'!Q1141,'Speed Bin A-B'!Q1245,'Speed Bin A-B'!Q1557,'Speed Bin A-B'!Q1661,'Speed Bin A-B'!Q1765,'Speed Bin A-B'!Q1869,'Speed Bin A-B'!Q1973,'Speed Bin A-B'!Q2285,'Speed Bin A-B'!Q2389,'Speed Bin A-B'!Q2493,'Speed Bin A-B'!Q2597,'Speed Bin A-B'!Q2701)</f>
        <v>0</v>
      </c>
      <c r="R94" s="273">
        <f>SUM('Speed Bin A-B'!R101,'Speed Bin A-B'!R205,'Speed Bin A-B'!R309,'Speed Bin A-B'!R413,'Speed Bin A-B'!R517,'Speed Bin A-B'!R829,'Speed Bin A-B'!R933,'Speed Bin A-B'!R1037,'Speed Bin A-B'!R1141,'Speed Bin A-B'!R1245,'Speed Bin A-B'!R1557,'Speed Bin A-B'!R1661,'Speed Bin A-B'!R1765,'Speed Bin A-B'!R1869,'Speed Bin A-B'!R1973,'Speed Bin A-B'!R2285,'Speed Bin A-B'!R2389,'Speed Bin A-B'!R2493,'Speed Bin A-B'!R2597,'Speed Bin A-B'!R2701)</f>
        <v>0</v>
      </c>
      <c r="S94" s="273">
        <f>SUM('Speed Bin A-B'!S101,'Speed Bin A-B'!S205,'Speed Bin A-B'!S309,'Speed Bin A-B'!S413,'Speed Bin A-B'!S517,'Speed Bin A-B'!S829,'Speed Bin A-B'!S933,'Speed Bin A-B'!S1037,'Speed Bin A-B'!S1141,'Speed Bin A-B'!S1245,'Speed Bin A-B'!S1557,'Speed Bin A-B'!S1661,'Speed Bin A-B'!S1765,'Speed Bin A-B'!S1869,'Speed Bin A-B'!S1973,'Speed Bin A-B'!S2285,'Speed Bin A-B'!S2389,'Speed Bin A-B'!S2493,'Speed Bin A-B'!S2597,'Speed Bin A-B'!S2701)</f>
        <v>0</v>
      </c>
      <c r="T94" s="273">
        <f>SUM('Speed Bin A-B'!T101,'Speed Bin A-B'!T205,'Speed Bin A-B'!T309,'Speed Bin A-B'!T413,'Speed Bin A-B'!T517,'Speed Bin A-B'!T829,'Speed Bin A-B'!T933,'Speed Bin A-B'!T1037,'Speed Bin A-B'!T1141,'Speed Bin A-B'!T1245,'Speed Bin A-B'!T1557,'Speed Bin A-B'!T1661,'Speed Bin A-B'!T1765,'Speed Bin A-B'!T1869,'Speed Bin A-B'!T1973,'Speed Bin A-B'!T2285,'Speed Bin A-B'!T2389,'Speed Bin A-B'!T2493,'Speed Bin A-B'!T2597,'Speed Bin A-B'!T2701)</f>
        <v>0</v>
      </c>
      <c r="U94" s="273">
        <f>SUM('Speed Bin A-B'!U101,'Speed Bin A-B'!U205,'Speed Bin A-B'!U309,'Speed Bin A-B'!U413,'Speed Bin A-B'!U517,'Speed Bin A-B'!U829,'Speed Bin A-B'!U933,'Speed Bin A-B'!U1037,'Speed Bin A-B'!U1141,'Speed Bin A-B'!U1245,'Speed Bin A-B'!U1557,'Speed Bin A-B'!U1661,'Speed Bin A-B'!U1765,'Speed Bin A-B'!U1869,'Speed Bin A-B'!U1973,'Speed Bin A-B'!U2285,'Speed Bin A-B'!U2389,'Speed Bin A-B'!U2493,'Speed Bin A-B'!U2597,'Speed Bin A-B'!U2701)</f>
        <v>0</v>
      </c>
      <c r="V94"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f>
        <v>25.442857142857143</v>
      </c>
      <c r="W94" s="274" t="str">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f>
        <v>-</v>
      </c>
      <c r="X94" s="267"/>
      <c r="Y94" s="267"/>
    </row>
    <row r="95" spans="1:25" x14ac:dyDescent="0.25">
      <c r="A95" s="272">
        <v>0.94791666666666696</v>
      </c>
      <c r="B95" s="273">
        <f>SUM('Speed Bin A-B'!B102,'Speed Bin A-B'!B206,'Speed Bin A-B'!B310,'Speed Bin A-B'!B414,'Speed Bin A-B'!B518,'Speed Bin A-B'!B830,'Speed Bin A-B'!B934,'Speed Bin A-B'!B1038,'Speed Bin A-B'!B1142,'Speed Bin A-B'!B1246,'Speed Bin A-B'!B1558,'Speed Bin A-B'!B1662,'Speed Bin A-B'!B1766,'Speed Bin A-B'!B1870,'Speed Bin A-B'!B1974,'Speed Bin A-B'!B2286,'Speed Bin A-B'!B2390,'Speed Bin A-B'!B2494,'Speed Bin A-B'!B2598,'Speed Bin A-B'!B2702)</f>
        <v>54</v>
      </c>
      <c r="C95" s="273">
        <f>SUM('Speed Bin A-B'!C102,'Speed Bin A-B'!C206,'Speed Bin A-B'!C310,'Speed Bin A-B'!C414,'Speed Bin A-B'!C518,'Speed Bin A-B'!C830,'Speed Bin A-B'!C934,'Speed Bin A-B'!C1038,'Speed Bin A-B'!C1142,'Speed Bin A-B'!C1246,'Speed Bin A-B'!C1558,'Speed Bin A-B'!C1662,'Speed Bin A-B'!C1766,'Speed Bin A-B'!C1870,'Speed Bin A-B'!C1974,'Speed Bin A-B'!C2286,'Speed Bin A-B'!C2390,'Speed Bin A-B'!C2494,'Speed Bin A-B'!C2598,'Speed Bin A-B'!C2702)</f>
        <v>0</v>
      </c>
      <c r="D95" s="273">
        <f>SUM('Speed Bin A-B'!D102,'Speed Bin A-B'!D206,'Speed Bin A-B'!D310,'Speed Bin A-B'!D414,'Speed Bin A-B'!D518,'Speed Bin A-B'!D830,'Speed Bin A-B'!D934,'Speed Bin A-B'!D1038,'Speed Bin A-B'!D1142,'Speed Bin A-B'!D1246,'Speed Bin A-B'!D1558,'Speed Bin A-B'!D1662,'Speed Bin A-B'!D1766,'Speed Bin A-B'!D1870,'Speed Bin A-B'!D1974,'Speed Bin A-B'!D2286,'Speed Bin A-B'!D2390,'Speed Bin A-B'!D2494,'Speed Bin A-B'!D2598,'Speed Bin A-B'!D2702)</f>
        <v>5</v>
      </c>
      <c r="E95" s="273">
        <f>SUM('Speed Bin A-B'!E102,'Speed Bin A-B'!E206,'Speed Bin A-B'!E310,'Speed Bin A-B'!E414,'Speed Bin A-B'!E518,'Speed Bin A-B'!E830,'Speed Bin A-B'!E934,'Speed Bin A-B'!E1038,'Speed Bin A-B'!E1142,'Speed Bin A-B'!E1246,'Speed Bin A-B'!E1558,'Speed Bin A-B'!E1662,'Speed Bin A-B'!E1766,'Speed Bin A-B'!E1870,'Speed Bin A-B'!E1974,'Speed Bin A-B'!E2286,'Speed Bin A-B'!E2390,'Speed Bin A-B'!E2494,'Speed Bin A-B'!E2598,'Speed Bin A-B'!E2702)</f>
        <v>6</v>
      </c>
      <c r="F95" s="273">
        <f>SUM('Speed Bin A-B'!F102,'Speed Bin A-B'!F206,'Speed Bin A-B'!F310,'Speed Bin A-B'!F414,'Speed Bin A-B'!F518,'Speed Bin A-B'!F830,'Speed Bin A-B'!F934,'Speed Bin A-B'!F1038,'Speed Bin A-B'!F1142,'Speed Bin A-B'!F1246,'Speed Bin A-B'!F1558,'Speed Bin A-B'!F1662,'Speed Bin A-B'!F1766,'Speed Bin A-B'!F1870,'Speed Bin A-B'!F1974,'Speed Bin A-B'!F2286,'Speed Bin A-B'!F2390,'Speed Bin A-B'!F2494,'Speed Bin A-B'!F2598,'Speed Bin A-B'!F2702)</f>
        <v>13</v>
      </c>
      <c r="G95" s="273">
        <f>SUM('Speed Bin A-B'!G102,'Speed Bin A-B'!G206,'Speed Bin A-B'!G310,'Speed Bin A-B'!G414,'Speed Bin A-B'!G518,'Speed Bin A-B'!G830,'Speed Bin A-B'!G934,'Speed Bin A-B'!G1038,'Speed Bin A-B'!G1142,'Speed Bin A-B'!G1246,'Speed Bin A-B'!G1558,'Speed Bin A-B'!G1662,'Speed Bin A-B'!G1766,'Speed Bin A-B'!G1870,'Speed Bin A-B'!G1974,'Speed Bin A-B'!G2286,'Speed Bin A-B'!G2390,'Speed Bin A-B'!G2494,'Speed Bin A-B'!G2598,'Speed Bin A-B'!G2702)</f>
        <v>22</v>
      </c>
      <c r="H95" s="273">
        <f>SUM('Speed Bin A-B'!H102,'Speed Bin A-B'!H206,'Speed Bin A-B'!H310,'Speed Bin A-B'!H414,'Speed Bin A-B'!H518,'Speed Bin A-B'!H830,'Speed Bin A-B'!H934,'Speed Bin A-B'!H1038,'Speed Bin A-B'!H1142,'Speed Bin A-B'!H1246,'Speed Bin A-B'!H1558,'Speed Bin A-B'!H1662,'Speed Bin A-B'!H1766,'Speed Bin A-B'!H1870,'Speed Bin A-B'!H1974,'Speed Bin A-B'!H2286,'Speed Bin A-B'!H2390,'Speed Bin A-B'!H2494,'Speed Bin A-B'!H2598,'Speed Bin A-B'!H2702)</f>
        <v>7</v>
      </c>
      <c r="I95" s="273">
        <f>SUM('Speed Bin A-B'!I102,'Speed Bin A-B'!I206,'Speed Bin A-B'!I310,'Speed Bin A-B'!I414,'Speed Bin A-B'!I518,'Speed Bin A-B'!I830,'Speed Bin A-B'!I934,'Speed Bin A-B'!I1038,'Speed Bin A-B'!I1142,'Speed Bin A-B'!I1246,'Speed Bin A-B'!I1558,'Speed Bin A-B'!I1662,'Speed Bin A-B'!I1766,'Speed Bin A-B'!I1870,'Speed Bin A-B'!I1974,'Speed Bin A-B'!I2286,'Speed Bin A-B'!I2390,'Speed Bin A-B'!I2494,'Speed Bin A-B'!I2598,'Speed Bin A-B'!I2702)</f>
        <v>1</v>
      </c>
      <c r="J95" s="273">
        <f>SUM('Speed Bin A-B'!J102,'Speed Bin A-B'!J206,'Speed Bin A-B'!J310,'Speed Bin A-B'!J414,'Speed Bin A-B'!J518,'Speed Bin A-B'!J830,'Speed Bin A-B'!J934,'Speed Bin A-B'!J1038,'Speed Bin A-B'!J1142,'Speed Bin A-B'!J1246,'Speed Bin A-B'!J1558,'Speed Bin A-B'!J1662,'Speed Bin A-B'!J1766,'Speed Bin A-B'!J1870,'Speed Bin A-B'!J1974,'Speed Bin A-B'!J2286,'Speed Bin A-B'!J2390,'Speed Bin A-B'!J2494,'Speed Bin A-B'!J2598,'Speed Bin A-B'!J2702)</f>
        <v>0</v>
      </c>
      <c r="K95" s="273">
        <f>SUM('Speed Bin A-B'!K102,'Speed Bin A-B'!K206,'Speed Bin A-B'!K310,'Speed Bin A-B'!K414,'Speed Bin A-B'!K518,'Speed Bin A-B'!K830,'Speed Bin A-B'!K934,'Speed Bin A-B'!K1038,'Speed Bin A-B'!K1142,'Speed Bin A-B'!K1246,'Speed Bin A-B'!K1558,'Speed Bin A-B'!K1662,'Speed Bin A-B'!K1766,'Speed Bin A-B'!K1870,'Speed Bin A-B'!K1974,'Speed Bin A-B'!K2286,'Speed Bin A-B'!K2390,'Speed Bin A-B'!K2494,'Speed Bin A-B'!K2598,'Speed Bin A-B'!K2702)</f>
        <v>0</v>
      </c>
      <c r="L95" s="273">
        <f>SUM('Speed Bin A-B'!L102,'Speed Bin A-B'!L206,'Speed Bin A-B'!L310,'Speed Bin A-B'!L414,'Speed Bin A-B'!L518,'Speed Bin A-B'!L830,'Speed Bin A-B'!L934,'Speed Bin A-B'!L1038,'Speed Bin A-B'!L1142,'Speed Bin A-B'!L1246,'Speed Bin A-B'!L1558,'Speed Bin A-B'!L1662,'Speed Bin A-B'!L1766,'Speed Bin A-B'!L1870,'Speed Bin A-B'!L1974,'Speed Bin A-B'!L2286,'Speed Bin A-B'!L2390,'Speed Bin A-B'!L2494,'Speed Bin A-B'!L2598,'Speed Bin A-B'!L2702)</f>
        <v>0</v>
      </c>
      <c r="M95" s="273">
        <f>SUM('Speed Bin A-B'!M102,'Speed Bin A-B'!M206,'Speed Bin A-B'!M310,'Speed Bin A-B'!M414,'Speed Bin A-B'!M518,'Speed Bin A-B'!M830,'Speed Bin A-B'!M934,'Speed Bin A-B'!M1038,'Speed Bin A-B'!M1142,'Speed Bin A-B'!M1246,'Speed Bin A-B'!M1558,'Speed Bin A-B'!M1662,'Speed Bin A-B'!M1766,'Speed Bin A-B'!M1870,'Speed Bin A-B'!M1974,'Speed Bin A-B'!M2286,'Speed Bin A-B'!M2390,'Speed Bin A-B'!M2494,'Speed Bin A-B'!M2598,'Speed Bin A-B'!M2702)</f>
        <v>0</v>
      </c>
      <c r="N95" s="273">
        <f>SUM('Speed Bin A-B'!N102,'Speed Bin A-B'!N206,'Speed Bin A-B'!N310,'Speed Bin A-B'!N414,'Speed Bin A-B'!N518,'Speed Bin A-B'!N830,'Speed Bin A-B'!N934,'Speed Bin A-B'!N1038,'Speed Bin A-B'!N1142,'Speed Bin A-B'!N1246,'Speed Bin A-B'!N1558,'Speed Bin A-B'!N1662,'Speed Bin A-B'!N1766,'Speed Bin A-B'!N1870,'Speed Bin A-B'!N1974,'Speed Bin A-B'!N2286,'Speed Bin A-B'!N2390,'Speed Bin A-B'!N2494,'Speed Bin A-B'!N2598,'Speed Bin A-B'!N2702)</f>
        <v>0</v>
      </c>
      <c r="O95" s="273">
        <f>SUM('Speed Bin A-B'!O102,'Speed Bin A-B'!O206,'Speed Bin A-B'!O310,'Speed Bin A-B'!O414,'Speed Bin A-B'!O518,'Speed Bin A-B'!O830,'Speed Bin A-B'!O934,'Speed Bin A-B'!O1038,'Speed Bin A-B'!O1142,'Speed Bin A-B'!O1246,'Speed Bin A-B'!O1558,'Speed Bin A-B'!O1662,'Speed Bin A-B'!O1766,'Speed Bin A-B'!O1870,'Speed Bin A-B'!O1974,'Speed Bin A-B'!O2286,'Speed Bin A-B'!O2390,'Speed Bin A-B'!O2494,'Speed Bin A-B'!O2598,'Speed Bin A-B'!O2702)</f>
        <v>0</v>
      </c>
      <c r="P95" s="273">
        <f>SUM('Speed Bin A-B'!P102,'Speed Bin A-B'!P206,'Speed Bin A-B'!P310,'Speed Bin A-B'!P414,'Speed Bin A-B'!P518,'Speed Bin A-B'!P830,'Speed Bin A-B'!P934,'Speed Bin A-B'!P1038,'Speed Bin A-B'!P1142,'Speed Bin A-B'!P1246,'Speed Bin A-B'!P1558,'Speed Bin A-B'!P1662,'Speed Bin A-B'!P1766,'Speed Bin A-B'!P1870,'Speed Bin A-B'!P1974,'Speed Bin A-B'!P2286,'Speed Bin A-B'!P2390,'Speed Bin A-B'!P2494,'Speed Bin A-B'!P2598,'Speed Bin A-B'!P2702)</f>
        <v>0</v>
      </c>
      <c r="Q95" s="273">
        <f>SUM('Speed Bin A-B'!Q102,'Speed Bin A-B'!Q206,'Speed Bin A-B'!Q310,'Speed Bin A-B'!Q414,'Speed Bin A-B'!Q518,'Speed Bin A-B'!Q830,'Speed Bin A-B'!Q934,'Speed Bin A-B'!Q1038,'Speed Bin A-B'!Q1142,'Speed Bin A-B'!Q1246,'Speed Bin A-B'!Q1558,'Speed Bin A-B'!Q1662,'Speed Bin A-B'!Q1766,'Speed Bin A-B'!Q1870,'Speed Bin A-B'!Q1974,'Speed Bin A-B'!Q2286,'Speed Bin A-B'!Q2390,'Speed Bin A-B'!Q2494,'Speed Bin A-B'!Q2598,'Speed Bin A-B'!Q2702)</f>
        <v>0</v>
      </c>
      <c r="R95" s="273">
        <f>SUM('Speed Bin A-B'!R102,'Speed Bin A-B'!R206,'Speed Bin A-B'!R310,'Speed Bin A-B'!R414,'Speed Bin A-B'!R518,'Speed Bin A-B'!R830,'Speed Bin A-B'!R934,'Speed Bin A-B'!R1038,'Speed Bin A-B'!R1142,'Speed Bin A-B'!R1246,'Speed Bin A-B'!R1558,'Speed Bin A-B'!R1662,'Speed Bin A-B'!R1766,'Speed Bin A-B'!R1870,'Speed Bin A-B'!R1974,'Speed Bin A-B'!R2286,'Speed Bin A-B'!R2390,'Speed Bin A-B'!R2494,'Speed Bin A-B'!R2598,'Speed Bin A-B'!R2702)</f>
        <v>0</v>
      </c>
      <c r="S95" s="273">
        <f>SUM('Speed Bin A-B'!S102,'Speed Bin A-B'!S206,'Speed Bin A-B'!S310,'Speed Bin A-B'!S414,'Speed Bin A-B'!S518,'Speed Bin A-B'!S830,'Speed Bin A-B'!S934,'Speed Bin A-B'!S1038,'Speed Bin A-B'!S1142,'Speed Bin A-B'!S1246,'Speed Bin A-B'!S1558,'Speed Bin A-B'!S1662,'Speed Bin A-B'!S1766,'Speed Bin A-B'!S1870,'Speed Bin A-B'!S1974,'Speed Bin A-B'!S2286,'Speed Bin A-B'!S2390,'Speed Bin A-B'!S2494,'Speed Bin A-B'!S2598,'Speed Bin A-B'!S2702)</f>
        <v>0</v>
      </c>
      <c r="T95" s="273">
        <f>SUM('Speed Bin A-B'!T102,'Speed Bin A-B'!T206,'Speed Bin A-B'!T310,'Speed Bin A-B'!T414,'Speed Bin A-B'!T518,'Speed Bin A-B'!T830,'Speed Bin A-B'!T934,'Speed Bin A-B'!T1038,'Speed Bin A-B'!T1142,'Speed Bin A-B'!T1246,'Speed Bin A-B'!T1558,'Speed Bin A-B'!T1662,'Speed Bin A-B'!T1766,'Speed Bin A-B'!T1870,'Speed Bin A-B'!T1974,'Speed Bin A-B'!T2286,'Speed Bin A-B'!T2390,'Speed Bin A-B'!T2494,'Speed Bin A-B'!T2598,'Speed Bin A-B'!T2702)</f>
        <v>0</v>
      </c>
      <c r="U95" s="273">
        <f>SUM('Speed Bin A-B'!U102,'Speed Bin A-B'!U206,'Speed Bin A-B'!U310,'Speed Bin A-B'!U414,'Speed Bin A-B'!U518,'Speed Bin A-B'!U830,'Speed Bin A-B'!U934,'Speed Bin A-B'!U1038,'Speed Bin A-B'!U1142,'Speed Bin A-B'!U1246,'Speed Bin A-B'!U1558,'Speed Bin A-B'!U1662,'Speed Bin A-B'!U1766,'Speed Bin A-B'!U1870,'Speed Bin A-B'!U1974,'Speed Bin A-B'!U2286,'Speed Bin A-B'!U2390,'Speed Bin A-B'!U2494,'Speed Bin A-B'!U2598,'Speed Bin A-B'!U2702)</f>
        <v>0</v>
      </c>
      <c r="V95"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f>
        <v>24.584615384615386</v>
      </c>
      <c r="W95" s="274" t="str">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f>
        <v>-</v>
      </c>
      <c r="X95" s="267"/>
      <c r="Y95" s="267"/>
    </row>
    <row r="96" spans="1:25" x14ac:dyDescent="0.25">
      <c r="A96" s="272">
        <v>0.95833333333333304</v>
      </c>
      <c r="B96" s="273">
        <f>SUM('Speed Bin A-B'!B103,'Speed Bin A-B'!B207,'Speed Bin A-B'!B311,'Speed Bin A-B'!B415,'Speed Bin A-B'!B519,'Speed Bin A-B'!B831,'Speed Bin A-B'!B935,'Speed Bin A-B'!B1039,'Speed Bin A-B'!B1143,'Speed Bin A-B'!B1247,'Speed Bin A-B'!B1559,'Speed Bin A-B'!B1663,'Speed Bin A-B'!B1767,'Speed Bin A-B'!B1871,'Speed Bin A-B'!B1975,'Speed Bin A-B'!B2287,'Speed Bin A-B'!B2391,'Speed Bin A-B'!B2495,'Speed Bin A-B'!B2599,'Speed Bin A-B'!B2703)</f>
        <v>61</v>
      </c>
      <c r="C96" s="273">
        <f>SUM('Speed Bin A-B'!C103,'Speed Bin A-B'!C207,'Speed Bin A-B'!C311,'Speed Bin A-B'!C415,'Speed Bin A-B'!C519,'Speed Bin A-B'!C831,'Speed Bin A-B'!C935,'Speed Bin A-B'!C1039,'Speed Bin A-B'!C1143,'Speed Bin A-B'!C1247,'Speed Bin A-B'!C1559,'Speed Bin A-B'!C1663,'Speed Bin A-B'!C1767,'Speed Bin A-B'!C1871,'Speed Bin A-B'!C1975,'Speed Bin A-B'!C2287,'Speed Bin A-B'!C2391,'Speed Bin A-B'!C2495,'Speed Bin A-B'!C2599,'Speed Bin A-B'!C2703)</f>
        <v>0</v>
      </c>
      <c r="D96" s="273">
        <f>SUM('Speed Bin A-B'!D103,'Speed Bin A-B'!D207,'Speed Bin A-B'!D311,'Speed Bin A-B'!D415,'Speed Bin A-B'!D519,'Speed Bin A-B'!D831,'Speed Bin A-B'!D935,'Speed Bin A-B'!D1039,'Speed Bin A-B'!D1143,'Speed Bin A-B'!D1247,'Speed Bin A-B'!D1559,'Speed Bin A-B'!D1663,'Speed Bin A-B'!D1767,'Speed Bin A-B'!D1871,'Speed Bin A-B'!D1975,'Speed Bin A-B'!D2287,'Speed Bin A-B'!D2391,'Speed Bin A-B'!D2495,'Speed Bin A-B'!D2599,'Speed Bin A-B'!D2703)</f>
        <v>1</v>
      </c>
      <c r="E96" s="273">
        <f>SUM('Speed Bin A-B'!E103,'Speed Bin A-B'!E207,'Speed Bin A-B'!E311,'Speed Bin A-B'!E415,'Speed Bin A-B'!E519,'Speed Bin A-B'!E831,'Speed Bin A-B'!E935,'Speed Bin A-B'!E1039,'Speed Bin A-B'!E1143,'Speed Bin A-B'!E1247,'Speed Bin A-B'!E1559,'Speed Bin A-B'!E1663,'Speed Bin A-B'!E1767,'Speed Bin A-B'!E1871,'Speed Bin A-B'!E1975,'Speed Bin A-B'!E2287,'Speed Bin A-B'!E2391,'Speed Bin A-B'!E2495,'Speed Bin A-B'!E2599,'Speed Bin A-B'!E2703)</f>
        <v>5</v>
      </c>
      <c r="F96" s="273">
        <f>SUM('Speed Bin A-B'!F103,'Speed Bin A-B'!F207,'Speed Bin A-B'!F311,'Speed Bin A-B'!F415,'Speed Bin A-B'!F519,'Speed Bin A-B'!F831,'Speed Bin A-B'!F935,'Speed Bin A-B'!F1039,'Speed Bin A-B'!F1143,'Speed Bin A-B'!F1247,'Speed Bin A-B'!F1559,'Speed Bin A-B'!F1663,'Speed Bin A-B'!F1767,'Speed Bin A-B'!F1871,'Speed Bin A-B'!F1975,'Speed Bin A-B'!F2287,'Speed Bin A-B'!F2391,'Speed Bin A-B'!F2495,'Speed Bin A-B'!F2599,'Speed Bin A-B'!F2703)</f>
        <v>17</v>
      </c>
      <c r="G96" s="273">
        <f>SUM('Speed Bin A-B'!G103,'Speed Bin A-B'!G207,'Speed Bin A-B'!G311,'Speed Bin A-B'!G415,'Speed Bin A-B'!G519,'Speed Bin A-B'!G831,'Speed Bin A-B'!G935,'Speed Bin A-B'!G1039,'Speed Bin A-B'!G1143,'Speed Bin A-B'!G1247,'Speed Bin A-B'!G1559,'Speed Bin A-B'!G1663,'Speed Bin A-B'!G1767,'Speed Bin A-B'!G1871,'Speed Bin A-B'!G1975,'Speed Bin A-B'!G2287,'Speed Bin A-B'!G2391,'Speed Bin A-B'!G2495,'Speed Bin A-B'!G2599,'Speed Bin A-B'!G2703)</f>
        <v>25</v>
      </c>
      <c r="H96" s="273">
        <f>SUM('Speed Bin A-B'!H103,'Speed Bin A-B'!H207,'Speed Bin A-B'!H311,'Speed Bin A-B'!H415,'Speed Bin A-B'!H519,'Speed Bin A-B'!H831,'Speed Bin A-B'!H935,'Speed Bin A-B'!H1039,'Speed Bin A-B'!H1143,'Speed Bin A-B'!H1247,'Speed Bin A-B'!H1559,'Speed Bin A-B'!H1663,'Speed Bin A-B'!H1767,'Speed Bin A-B'!H1871,'Speed Bin A-B'!H1975,'Speed Bin A-B'!H2287,'Speed Bin A-B'!H2391,'Speed Bin A-B'!H2495,'Speed Bin A-B'!H2599,'Speed Bin A-B'!H2703)</f>
        <v>9</v>
      </c>
      <c r="I96" s="273">
        <f>SUM('Speed Bin A-B'!I103,'Speed Bin A-B'!I207,'Speed Bin A-B'!I311,'Speed Bin A-B'!I415,'Speed Bin A-B'!I519,'Speed Bin A-B'!I831,'Speed Bin A-B'!I935,'Speed Bin A-B'!I1039,'Speed Bin A-B'!I1143,'Speed Bin A-B'!I1247,'Speed Bin A-B'!I1559,'Speed Bin A-B'!I1663,'Speed Bin A-B'!I1767,'Speed Bin A-B'!I1871,'Speed Bin A-B'!I1975,'Speed Bin A-B'!I2287,'Speed Bin A-B'!I2391,'Speed Bin A-B'!I2495,'Speed Bin A-B'!I2599,'Speed Bin A-B'!I2703)</f>
        <v>3</v>
      </c>
      <c r="J96" s="273">
        <f>SUM('Speed Bin A-B'!J103,'Speed Bin A-B'!J207,'Speed Bin A-B'!J311,'Speed Bin A-B'!J415,'Speed Bin A-B'!J519,'Speed Bin A-B'!J831,'Speed Bin A-B'!J935,'Speed Bin A-B'!J1039,'Speed Bin A-B'!J1143,'Speed Bin A-B'!J1247,'Speed Bin A-B'!J1559,'Speed Bin A-B'!J1663,'Speed Bin A-B'!J1767,'Speed Bin A-B'!J1871,'Speed Bin A-B'!J1975,'Speed Bin A-B'!J2287,'Speed Bin A-B'!J2391,'Speed Bin A-B'!J2495,'Speed Bin A-B'!J2599,'Speed Bin A-B'!J2703)</f>
        <v>1</v>
      </c>
      <c r="K96" s="273">
        <f>SUM('Speed Bin A-B'!K103,'Speed Bin A-B'!K207,'Speed Bin A-B'!K311,'Speed Bin A-B'!K415,'Speed Bin A-B'!K519,'Speed Bin A-B'!K831,'Speed Bin A-B'!K935,'Speed Bin A-B'!K1039,'Speed Bin A-B'!K1143,'Speed Bin A-B'!K1247,'Speed Bin A-B'!K1559,'Speed Bin A-B'!K1663,'Speed Bin A-B'!K1767,'Speed Bin A-B'!K1871,'Speed Bin A-B'!K1975,'Speed Bin A-B'!K2287,'Speed Bin A-B'!K2391,'Speed Bin A-B'!K2495,'Speed Bin A-B'!K2599,'Speed Bin A-B'!K2703)</f>
        <v>0</v>
      </c>
      <c r="L96" s="273">
        <f>SUM('Speed Bin A-B'!L103,'Speed Bin A-B'!L207,'Speed Bin A-B'!L311,'Speed Bin A-B'!L415,'Speed Bin A-B'!L519,'Speed Bin A-B'!L831,'Speed Bin A-B'!L935,'Speed Bin A-B'!L1039,'Speed Bin A-B'!L1143,'Speed Bin A-B'!L1247,'Speed Bin A-B'!L1559,'Speed Bin A-B'!L1663,'Speed Bin A-B'!L1767,'Speed Bin A-B'!L1871,'Speed Bin A-B'!L1975,'Speed Bin A-B'!L2287,'Speed Bin A-B'!L2391,'Speed Bin A-B'!L2495,'Speed Bin A-B'!L2599,'Speed Bin A-B'!L2703)</f>
        <v>0</v>
      </c>
      <c r="M96" s="273">
        <f>SUM('Speed Bin A-B'!M103,'Speed Bin A-B'!M207,'Speed Bin A-B'!M311,'Speed Bin A-B'!M415,'Speed Bin A-B'!M519,'Speed Bin A-B'!M831,'Speed Bin A-B'!M935,'Speed Bin A-B'!M1039,'Speed Bin A-B'!M1143,'Speed Bin A-B'!M1247,'Speed Bin A-B'!M1559,'Speed Bin A-B'!M1663,'Speed Bin A-B'!M1767,'Speed Bin A-B'!M1871,'Speed Bin A-B'!M1975,'Speed Bin A-B'!M2287,'Speed Bin A-B'!M2391,'Speed Bin A-B'!M2495,'Speed Bin A-B'!M2599,'Speed Bin A-B'!M2703)</f>
        <v>0</v>
      </c>
      <c r="N96" s="273">
        <f>SUM('Speed Bin A-B'!N103,'Speed Bin A-B'!N207,'Speed Bin A-B'!N311,'Speed Bin A-B'!N415,'Speed Bin A-B'!N519,'Speed Bin A-B'!N831,'Speed Bin A-B'!N935,'Speed Bin A-B'!N1039,'Speed Bin A-B'!N1143,'Speed Bin A-B'!N1247,'Speed Bin A-B'!N1559,'Speed Bin A-B'!N1663,'Speed Bin A-B'!N1767,'Speed Bin A-B'!N1871,'Speed Bin A-B'!N1975,'Speed Bin A-B'!N2287,'Speed Bin A-B'!N2391,'Speed Bin A-B'!N2495,'Speed Bin A-B'!N2599,'Speed Bin A-B'!N2703)</f>
        <v>0</v>
      </c>
      <c r="O96" s="273">
        <f>SUM('Speed Bin A-B'!O103,'Speed Bin A-B'!O207,'Speed Bin A-B'!O311,'Speed Bin A-B'!O415,'Speed Bin A-B'!O519,'Speed Bin A-B'!O831,'Speed Bin A-B'!O935,'Speed Bin A-B'!O1039,'Speed Bin A-B'!O1143,'Speed Bin A-B'!O1247,'Speed Bin A-B'!O1559,'Speed Bin A-B'!O1663,'Speed Bin A-B'!O1767,'Speed Bin A-B'!O1871,'Speed Bin A-B'!O1975,'Speed Bin A-B'!O2287,'Speed Bin A-B'!O2391,'Speed Bin A-B'!O2495,'Speed Bin A-B'!O2599,'Speed Bin A-B'!O2703)</f>
        <v>0</v>
      </c>
      <c r="P96" s="273">
        <f>SUM('Speed Bin A-B'!P103,'Speed Bin A-B'!P207,'Speed Bin A-B'!P311,'Speed Bin A-B'!P415,'Speed Bin A-B'!P519,'Speed Bin A-B'!P831,'Speed Bin A-B'!P935,'Speed Bin A-B'!P1039,'Speed Bin A-B'!P1143,'Speed Bin A-B'!P1247,'Speed Bin A-B'!P1559,'Speed Bin A-B'!P1663,'Speed Bin A-B'!P1767,'Speed Bin A-B'!P1871,'Speed Bin A-B'!P1975,'Speed Bin A-B'!P2287,'Speed Bin A-B'!P2391,'Speed Bin A-B'!P2495,'Speed Bin A-B'!P2599,'Speed Bin A-B'!P2703)</f>
        <v>0</v>
      </c>
      <c r="Q96" s="273">
        <f>SUM('Speed Bin A-B'!Q103,'Speed Bin A-B'!Q207,'Speed Bin A-B'!Q311,'Speed Bin A-B'!Q415,'Speed Bin A-B'!Q519,'Speed Bin A-B'!Q831,'Speed Bin A-B'!Q935,'Speed Bin A-B'!Q1039,'Speed Bin A-B'!Q1143,'Speed Bin A-B'!Q1247,'Speed Bin A-B'!Q1559,'Speed Bin A-B'!Q1663,'Speed Bin A-B'!Q1767,'Speed Bin A-B'!Q1871,'Speed Bin A-B'!Q1975,'Speed Bin A-B'!Q2287,'Speed Bin A-B'!Q2391,'Speed Bin A-B'!Q2495,'Speed Bin A-B'!Q2599,'Speed Bin A-B'!Q2703)</f>
        <v>0</v>
      </c>
      <c r="R96" s="273">
        <f>SUM('Speed Bin A-B'!R103,'Speed Bin A-B'!R207,'Speed Bin A-B'!R311,'Speed Bin A-B'!R415,'Speed Bin A-B'!R519,'Speed Bin A-B'!R831,'Speed Bin A-B'!R935,'Speed Bin A-B'!R1039,'Speed Bin A-B'!R1143,'Speed Bin A-B'!R1247,'Speed Bin A-B'!R1559,'Speed Bin A-B'!R1663,'Speed Bin A-B'!R1767,'Speed Bin A-B'!R1871,'Speed Bin A-B'!R1975,'Speed Bin A-B'!R2287,'Speed Bin A-B'!R2391,'Speed Bin A-B'!R2495,'Speed Bin A-B'!R2599,'Speed Bin A-B'!R2703)</f>
        <v>0</v>
      </c>
      <c r="S96" s="273">
        <f>SUM('Speed Bin A-B'!S103,'Speed Bin A-B'!S207,'Speed Bin A-B'!S311,'Speed Bin A-B'!S415,'Speed Bin A-B'!S519,'Speed Bin A-B'!S831,'Speed Bin A-B'!S935,'Speed Bin A-B'!S1039,'Speed Bin A-B'!S1143,'Speed Bin A-B'!S1247,'Speed Bin A-B'!S1559,'Speed Bin A-B'!S1663,'Speed Bin A-B'!S1767,'Speed Bin A-B'!S1871,'Speed Bin A-B'!S1975,'Speed Bin A-B'!S2287,'Speed Bin A-B'!S2391,'Speed Bin A-B'!S2495,'Speed Bin A-B'!S2599,'Speed Bin A-B'!S2703)</f>
        <v>0</v>
      </c>
      <c r="T96" s="273">
        <f>SUM('Speed Bin A-B'!T103,'Speed Bin A-B'!T207,'Speed Bin A-B'!T311,'Speed Bin A-B'!T415,'Speed Bin A-B'!T519,'Speed Bin A-B'!T831,'Speed Bin A-B'!T935,'Speed Bin A-B'!T1039,'Speed Bin A-B'!T1143,'Speed Bin A-B'!T1247,'Speed Bin A-B'!T1559,'Speed Bin A-B'!T1663,'Speed Bin A-B'!T1767,'Speed Bin A-B'!T1871,'Speed Bin A-B'!T1975,'Speed Bin A-B'!T2287,'Speed Bin A-B'!T2391,'Speed Bin A-B'!T2495,'Speed Bin A-B'!T2599,'Speed Bin A-B'!T2703)</f>
        <v>0</v>
      </c>
      <c r="U96" s="273">
        <f>SUM('Speed Bin A-B'!U103,'Speed Bin A-B'!U207,'Speed Bin A-B'!U311,'Speed Bin A-B'!U415,'Speed Bin A-B'!U519,'Speed Bin A-B'!U831,'Speed Bin A-B'!U935,'Speed Bin A-B'!U1039,'Speed Bin A-B'!U1143,'Speed Bin A-B'!U1247,'Speed Bin A-B'!U1559,'Speed Bin A-B'!U1663,'Speed Bin A-B'!U1767,'Speed Bin A-B'!U1871,'Speed Bin A-B'!U1975,'Speed Bin A-B'!U2287,'Speed Bin A-B'!U2391,'Speed Bin A-B'!U2495,'Speed Bin A-B'!U2599,'Speed Bin A-B'!U2703)</f>
        <v>0</v>
      </c>
      <c r="V96"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f>
        <v>26.142857142857142</v>
      </c>
      <c r="W96"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f>
        <v>31.4</v>
      </c>
      <c r="X96" s="267"/>
      <c r="Y96" s="267"/>
    </row>
    <row r="97" spans="1:47" x14ac:dyDescent="0.25">
      <c r="A97" s="272">
        <v>0.96875</v>
      </c>
      <c r="B97" s="273">
        <f>SUM('Speed Bin A-B'!B104,'Speed Bin A-B'!B208,'Speed Bin A-B'!B312,'Speed Bin A-B'!B416,'Speed Bin A-B'!B520,'Speed Bin A-B'!B832,'Speed Bin A-B'!B936,'Speed Bin A-B'!B1040,'Speed Bin A-B'!B1144,'Speed Bin A-B'!B1248,'Speed Bin A-B'!B1560,'Speed Bin A-B'!B1664,'Speed Bin A-B'!B1768,'Speed Bin A-B'!B1872,'Speed Bin A-B'!B1976,'Speed Bin A-B'!B2288,'Speed Bin A-B'!B2392,'Speed Bin A-B'!B2496,'Speed Bin A-B'!B2600,'Speed Bin A-B'!B2704)</f>
        <v>57</v>
      </c>
      <c r="C97" s="273">
        <f>SUM('Speed Bin A-B'!C104,'Speed Bin A-B'!C208,'Speed Bin A-B'!C312,'Speed Bin A-B'!C416,'Speed Bin A-B'!C520,'Speed Bin A-B'!C832,'Speed Bin A-B'!C936,'Speed Bin A-B'!C1040,'Speed Bin A-B'!C1144,'Speed Bin A-B'!C1248,'Speed Bin A-B'!C1560,'Speed Bin A-B'!C1664,'Speed Bin A-B'!C1768,'Speed Bin A-B'!C1872,'Speed Bin A-B'!C1976,'Speed Bin A-B'!C2288,'Speed Bin A-B'!C2392,'Speed Bin A-B'!C2496,'Speed Bin A-B'!C2600,'Speed Bin A-B'!C2704)</f>
        <v>0</v>
      </c>
      <c r="D97" s="273">
        <f>SUM('Speed Bin A-B'!D104,'Speed Bin A-B'!D208,'Speed Bin A-B'!D312,'Speed Bin A-B'!D416,'Speed Bin A-B'!D520,'Speed Bin A-B'!D832,'Speed Bin A-B'!D936,'Speed Bin A-B'!D1040,'Speed Bin A-B'!D1144,'Speed Bin A-B'!D1248,'Speed Bin A-B'!D1560,'Speed Bin A-B'!D1664,'Speed Bin A-B'!D1768,'Speed Bin A-B'!D1872,'Speed Bin A-B'!D1976,'Speed Bin A-B'!D2288,'Speed Bin A-B'!D2392,'Speed Bin A-B'!D2496,'Speed Bin A-B'!D2600,'Speed Bin A-B'!D2704)</f>
        <v>2</v>
      </c>
      <c r="E97" s="273">
        <f>SUM('Speed Bin A-B'!E104,'Speed Bin A-B'!E208,'Speed Bin A-B'!E312,'Speed Bin A-B'!E416,'Speed Bin A-B'!E520,'Speed Bin A-B'!E832,'Speed Bin A-B'!E936,'Speed Bin A-B'!E1040,'Speed Bin A-B'!E1144,'Speed Bin A-B'!E1248,'Speed Bin A-B'!E1560,'Speed Bin A-B'!E1664,'Speed Bin A-B'!E1768,'Speed Bin A-B'!E1872,'Speed Bin A-B'!E1976,'Speed Bin A-B'!E2288,'Speed Bin A-B'!E2392,'Speed Bin A-B'!E2496,'Speed Bin A-B'!E2600,'Speed Bin A-B'!E2704)</f>
        <v>4</v>
      </c>
      <c r="F97" s="273">
        <f>SUM('Speed Bin A-B'!F104,'Speed Bin A-B'!F208,'Speed Bin A-B'!F312,'Speed Bin A-B'!F416,'Speed Bin A-B'!F520,'Speed Bin A-B'!F832,'Speed Bin A-B'!F936,'Speed Bin A-B'!F1040,'Speed Bin A-B'!F1144,'Speed Bin A-B'!F1248,'Speed Bin A-B'!F1560,'Speed Bin A-B'!F1664,'Speed Bin A-B'!F1768,'Speed Bin A-B'!F1872,'Speed Bin A-B'!F1976,'Speed Bin A-B'!F2288,'Speed Bin A-B'!F2392,'Speed Bin A-B'!F2496,'Speed Bin A-B'!F2600,'Speed Bin A-B'!F2704)</f>
        <v>21</v>
      </c>
      <c r="G97" s="273">
        <f>SUM('Speed Bin A-B'!G104,'Speed Bin A-B'!G208,'Speed Bin A-B'!G312,'Speed Bin A-B'!G416,'Speed Bin A-B'!G520,'Speed Bin A-B'!G832,'Speed Bin A-B'!G936,'Speed Bin A-B'!G1040,'Speed Bin A-B'!G1144,'Speed Bin A-B'!G1248,'Speed Bin A-B'!G1560,'Speed Bin A-B'!G1664,'Speed Bin A-B'!G1768,'Speed Bin A-B'!G1872,'Speed Bin A-B'!G1976,'Speed Bin A-B'!G2288,'Speed Bin A-B'!G2392,'Speed Bin A-B'!G2496,'Speed Bin A-B'!G2600,'Speed Bin A-B'!G2704)</f>
        <v>17</v>
      </c>
      <c r="H97" s="273">
        <f>SUM('Speed Bin A-B'!H104,'Speed Bin A-B'!H208,'Speed Bin A-B'!H312,'Speed Bin A-B'!H416,'Speed Bin A-B'!H520,'Speed Bin A-B'!H832,'Speed Bin A-B'!H936,'Speed Bin A-B'!H1040,'Speed Bin A-B'!H1144,'Speed Bin A-B'!H1248,'Speed Bin A-B'!H1560,'Speed Bin A-B'!H1664,'Speed Bin A-B'!H1768,'Speed Bin A-B'!H1872,'Speed Bin A-B'!H1976,'Speed Bin A-B'!H2288,'Speed Bin A-B'!H2392,'Speed Bin A-B'!H2496,'Speed Bin A-B'!H2600,'Speed Bin A-B'!H2704)</f>
        <v>11</v>
      </c>
      <c r="I97" s="273">
        <f>SUM('Speed Bin A-B'!I104,'Speed Bin A-B'!I208,'Speed Bin A-B'!I312,'Speed Bin A-B'!I416,'Speed Bin A-B'!I520,'Speed Bin A-B'!I832,'Speed Bin A-B'!I936,'Speed Bin A-B'!I1040,'Speed Bin A-B'!I1144,'Speed Bin A-B'!I1248,'Speed Bin A-B'!I1560,'Speed Bin A-B'!I1664,'Speed Bin A-B'!I1768,'Speed Bin A-B'!I1872,'Speed Bin A-B'!I1976,'Speed Bin A-B'!I2288,'Speed Bin A-B'!I2392,'Speed Bin A-B'!I2496,'Speed Bin A-B'!I2600,'Speed Bin A-B'!I2704)</f>
        <v>1</v>
      </c>
      <c r="J97" s="273">
        <f>SUM('Speed Bin A-B'!J104,'Speed Bin A-B'!J208,'Speed Bin A-B'!J312,'Speed Bin A-B'!J416,'Speed Bin A-B'!J520,'Speed Bin A-B'!J832,'Speed Bin A-B'!J936,'Speed Bin A-B'!J1040,'Speed Bin A-B'!J1144,'Speed Bin A-B'!J1248,'Speed Bin A-B'!J1560,'Speed Bin A-B'!J1664,'Speed Bin A-B'!J1768,'Speed Bin A-B'!J1872,'Speed Bin A-B'!J1976,'Speed Bin A-B'!J2288,'Speed Bin A-B'!J2392,'Speed Bin A-B'!J2496,'Speed Bin A-B'!J2600,'Speed Bin A-B'!J2704)</f>
        <v>1</v>
      </c>
      <c r="K97" s="273">
        <f>SUM('Speed Bin A-B'!K104,'Speed Bin A-B'!K208,'Speed Bin A-B'!K312,'Speed Bin A-B'!K416,'Speed Bin A-B'!K520,'Speed Bin A-B'!K832,'Speed Bin A-B'!K936,'Speed Bin A-B'!K1040,'Speed Bin A-B'!K1144,'Speed Bin A-B'!K1248,'Speed Bin A-B'!K1560,'Speed Bin A-B'!K1664,'Speed Bin A-B'!K1768,'Speed Bin A-B'!K1872,'Speed Bin A-B'!K1976,'Speed Bin A-B'!K2288,'Speed Bin A-B'!K2392,'Speed Bin A-B'!K2496,'Speed Bin A-B'!K2600,'Speed Bin A-B'!K2704)</f>
        <v>0</v>
      </c>
      <c r="L97" s="273">
        <f>SUM('Speed Bin A-B'!L104,'Speed Bin A-B'!L208,'Speed Bin A-B'!L312,'Speed Bin A-B'!L416,'Speed Bin A-B'!L520,'Speed Bin A-B'!L832,'Speed Bin A-B'!L936,'Speed Bin A-B'!L1040,'Speed Bin A-B'!L1144,'Speed Bin A-B'!L1248,'Speed Bin A-B'!L1560,'Speed Bin A-B'!L1664,'Speed Bin A-B'!L1768,'Speed Bin A-B'!L1872,'Speed Bin A-B'!L1976,'Speed Bin A-B'!L2288,'Speed Bin A-B'!L2392,'Speed Bin A-B'!L2496,'Speed Bin A-B'!L2600,'Speed Bin A-B'!L2704)</f>
        <v>0</v>
      </c>
      <c r="M97" s="273">
        <f>SUM('Speed Bin A-B'!M104,'Speed Bin A-B'!M208,'Speed Bin A-B'!M312,'Speed Bin A-B'!M416,'Speed Bin A-B'!M520,'Speed Bin A-B'!M832,'Speed Bin A-B'!M936,'Speed Bin A-B'!M1040,'Speed Bin A-B'!M1144,'Speed Bin A-B'!M1248,'Speed Bin A-B'!M1560,'Speed Bin A-B'!M1664,'Speed Bin A-B'!M1768,'Speed Bin A-B'!M1872,'Speed Bin A-B'!M1976,'Speed Bin A-B'!M2288,'Speed Bin A-B'!M2392,'Speed Bin A-B'!M2496,'Speed Bin A-B'!M2600,'Speed Bin A-B'!M2704)</f>
        <v>0</v>
      </c>
      <c r="N97" s="273">
        <f>SUM('Speed Bin A-B'!N104,'Speed Bin A-B'!N208,'Speed Bin A-B'!N312,'Speed Bin A-B'!N416,'Speed Bin A-B'!N520,'Speed Bin A-B'!N832,'Speed Bin A-B'!N936,'Speed Bin A-B'!N1040,'Speed Bin A-B'!N1144,'Speed Bin A-B'!N1248,'Speed Bin A-B'!N1560,'Speed Bin A-B'!N1664,'Speed Bin A-B'!N1768,'Speed Bin A-B'!N1872,'Speed Bin A-B'!N1976,'Speed Bin A-B'!N2288,'Speed Bin A-B'!N2392,'Speed Bin A-B'!N2496,'Speed Bin A-B'!N2600,'Speed Bin A-B'!N2704)</f>
        <v>0</v>
      </c>
      <c r="O97" s="273">
        <f>SUM('Speed Bin A-B'!O104,'Speed Bin A-B'!O208,'Speed Bin A-B'!O312,'Speed Bin A-B'!O416,'Speed Bin A-B'!O520,'Speed Bin A-B'!O832,'Speed Bin A-B'!O936,'Speed Bin A-B'!O1040,'Speed Bin A-B'!O1144,'Speed Bin A-B'!O1248,'Speed Bin A-B'!O1560,'Speed Bin A-B'!O1664,'Speed Bin A-B'!O1768,'Speed Bin A-B'!O1872,'Speed Bin A-B'!O1976,'Speed Bin A-B'!O2288,'Speed Bin A-B'!O2392,'Speed Bin A-B'!O2496,'Speed Bin A-B'!O2600,'Speed Bin A-B'!O2704)</f>
        <v>0</v>
      </c>
      <c r="P97" s="273">
        <f>SUM('Speed Bin A-B'!P104,'Speed Bin A-B'!P208,'Speed Bin A-B'!P312,'Speed Bin A-B'!P416,'Speed Bin A-B'!P520,'Speed Bin A-B'!P832,'Speed Bin A-B'!P936,'Speed Bin A-B'!P1040,'Speed Bin A-B'!P1144,'Speed Bin A-B'!P1248,'Speed Bin A-B'!P1560,'Speed Bin A-B'!P1664,'Speed Bin A-B'!P1768,'Speed Bin A-B'!P1872,'Speed Bin A-B'!P1976,'Speed Bin A-B'!P2288,'Speed Bin A-B'!P2392,'Speed Bin A-B'!P2496,'Speed Bin A-B'!P2600,'Speed Bin A-B'!P2704)</f>
        <v>0</v>
      </c>
      <c r="Q97" s="273">
        <f>SUM('Speed Bin A-B'!Q104,'Speed Bin A-B'!Q208,'Speed Bin A-B'!Q312,'Speed Bin A-B'!Q416,'Speed Bin A-B'!Q520,'Speed Bin A-B'!Q832,'Speed Bin A-B'!Q936,'Speed Bin A-B'!Q1040,'Speed Bin A-B'!Q1144,'Speed Bin A-B'!Q1248,'Speed Bin A-B'!Q1560,'Speed Bin A-B'!Q1664,'Speed Bin A-B'!Q1768,'Speed Bin A-B'!Q1872,'Speed Bin A-B'!Q1976,'Speed Bin A-B'!Q2288,'Speed Bin A-B'!Q2392,'Speed Bin A-B'!Q2496,'Speed Bin A-B'!Q2600,'Speed Bin A-B'!Q2704)</f>
        <v>0</v>
      </c>
      <c r="R97" s="273">
        <f>SUM('Speed Bin A-B'!R104,'Speed Bin A-B'!R208,'Speed Bin A-B'!R312,'Speed Bin A-B'!R416,'Speed Bin A-B'!R520,'Speed Bin A-B'!R832,'Speed Bin A-B'!R936,'Speed Bin A-B'!R1040,'Speed Bin A-B'!R1144,'Speed Bin A-B'!R1248,'Speed Bin A-B'!R1560,'Speed Bin A-B'!R1664,'Speed Bin A-B'!R1768,'Speed Bin A-B'!R1872,'Speed Bin A-B'!R1976,'Speed Bin A-B'!R2288,'Speed Bin A-B'!R2392,'Speed Bin A-B'!R2496,'Speed Bin A-B'!R2600,'Speed Bin A-B'!R2704)</f>
        <v>0</v>
      </c>
      <c r="S97" s="273">
        <f>SUM('Speed Bin A-B'!S104,'Speed Bin A-B'!S208,'Speed Bin A-B'!S312,'Speed Bin A-B'!S416,'Speed Bin A-B'!S520,'Speed Bin A-B'!S832,'Speed Bin A-B'!S936,'Speed Bin A-B'!S1040,'Speed Bin A-B'!S1144,'Speed Bin A-B'!S1248,'Speed Bin A-B'!S1560,'Speed Bin A-B'!S1664,'Speed Bin A-B'!S1768,'Speed Bin A-B'!S1872,'Speed Bin A-B'!S1976,'Speed Bin A-B'!S2288,'Speed Bin A-B'!S2392,'Speed Bin A-B'!S2496,'Speed Bin A-B'!S2600,'Speed Bin A-B'!S2704)</f>
        <v>0</v>
      </c>
      <c r="T97" s="273">
        <f>SUM('Speed Bin A-B'!T104,'Speed Bin A-B'!T208,'Speed Bin A-B'!T312,'Speed Bin A-B'!T416,'Speed Bin A-B'!T520,'Speed Bin A-B'!T832,'Speed Bin A-B'!T936,'Speed Bin A-B'!T1040,'Speed Bin A-B'!T1144,'Speed Bin A-B'!T1248,'Speed Bin A-B'!T1560,'Speed Bin A-B'!T1664,'Speed Bin A-B'!T1768,'Speed Bin A-B'!T1872,'Speed Bin A-B'!T1976,'Speed Bin A-B'!T2288,'Speed Bin A-B'!T2392,'Speed Bin A-B'!T2496,'Speed Bin A-B'!T2600,'Speed Bin A-B'!T2704)</f>
        <v>0</v>
      </c>
      <c r="U97" s="273">
        <f>SUM('Speed Bin A-B'!U104,'Speed Bin A-B'!U208,'Speed Bin A-B'!U312,'Speed Bin A-B'!U416,'Speed Bin A-B'!U520,'Speed Bin A-B'!U832,'Speed Bin A-B'!U936,'Speed Bin A-B'!U1040,'Speed Bin A-B'!U1144,'Speed Bin A-B'!U1248,'Speed Bin A-B'!U1560,'Speed Bin A-B'!U1664,'Speed Bin A-B'!U1768,'Speed Bin A-B'!U1872,'Speed Bin A-B'!U1976,'Speed Bin A-B'!U2288,'Speed Bin A-B'!U2392,'Speed Bin A-B'!U2496,'Speed Bin A-B'!U2600,'Speed Bin A-B'!U2704)</f>
        <v>0</v>
      </c>
      <c r="V97"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f>
        <v>24.921428571428571</v>
      </c>
      <c r="W97" s="274" t="str">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f>
        <v>-</v>
      </c>
      <c r="X97" s="267"/>
      <c r="Y97" s="267"/>
    </row>
    <row r="98" spans="1:47" x14ac:dyDescent="0.25">
      <c r="A98" s="272">
        <v>0.97916666666666696</v>
      </c>
      <c r="B98" s="273">
        <f>SUM('Speed Bin A-B'!B105,'Speed Bin A-B'!B209,'Speed Bin A-B'!B313,'Speed Bin A-B'!B417,'Speed Bin A-B'!B521,'Speed Bin A-B'!B833,'Speed Bin A-B'!B937,'Speed Bin A-B'!B1041,'Speed Bin A-B'!B1145,'Speed Bin A-B'!B1249,'Speed Bin A-B'!B1561,'Speed Bin A-B'!B1665,'Speed Bin A-B'!B1769,'Speed Bin A-B'!B1873,'Speed Bin A-B'!B1977,'Speed Bin A-B'!B2289,'Speed Bin A-B'!B2393,'Speed Bin A-B'!B2497,'Speed Bin A-B'!B2601,'Speed Bin A-B'!B2705)</f>
        <v>43</v>
      </c>
      <c r="C98" s="273">
        <f>SUM('Speed Bin A-B'!C105,'Speed Bin A-B'!C209,'Speed Bin A-B'!C313,'Speed Bin A-B'!C417,'Speed Bin A-B'!C521,'Speed Bin A-B'!C833,'Speed Bin A-B'!C937,'Speed Bin A-B'!C1041,'Speed Bin A-B'!C1145,'Speed Bin A-B'!C1249,'Speed Bin A-B'!C1561,'Speed Bin A-B'!C1665,'Speed Bin A-B'!C1769,'Speed Bin A-B'!C1873,'Speed Bin A-B'!C1977,'Speed Bin A-B'!C2289,'Speed Bin A-B'!C2393,'Speed Bin A-B'!C2497,'Speed Bin A-B'!C2601,'Speed Bin A-B'!C2705)</f>
        <v>0</v>
      </c>
      <c r="D98" s="273">
        <f>SUM('Speed Bin A-B'!D105,'Speed Bin A-B'!D209,'Speed Bin A-B'!D313,'Speed Bin A-B'!D417,'Speed Bin A-B'!D521,'Speed Bin A-B'!D833,'Speed Bin A-B'!D937,'Speed Bin A-B'!D1041,'Speed Bin A-B'!D1145,'Speed Bin A-B'!D1249,'Speed Bin A-B'!D1561,'Speed Bin A-B'!D1665,'Speed Bin A-B'!D1769,'Speed Bin A-B'!D1873,'Speed Bin A-B'!D1977,'Speed Bin A-B'!D2289,'Speed Bin A-B'!D2393,'Speed Bin A-B'!D2497,'Speed Bin A-B'!D2601,'Speed Bin A-B'!D2705)</f>
        <v>2</v>
      </c>
      <c r="E98" s="273">
        <f>SUM('Speed Bin A-B'!E105,'Speed Bin A-B'!E209,'Speed Bin A-B'!E313,'Speed Bin A-B'!E417,'Speed Bin A-B'!E521,'Speed Bin A-B'!E833,'Speed Bin A-B'!E937,'Speed Bin A-B'!E1041,'Speed Bin A-B'!E1145,'Speed Bin A-B'!E1249,'Speed Bin A-B'!E1561,'Speed Bin A-B'!E1665,'Speed Bin A-B'!E1769,'Speed Bin A-B'!E1873,'Speed Bin A-B'!E1977,'Speed Bin A-B'!E2289,'Speed Bin A-B'!E2393,'Speed Bin A-B'!E2497,'Speed Bin A-B'!E2601,'Speed Bin A-B'!E2705)</f>
        <v>4</v>
      </c>
      <c r="F98" s="273">
        <f>SUM('Speed Bin A-B'!F105,'Speed Bin A-B'!F209,'Speed Bin A-B'!F313,'Speed Bin A-B'!F417,'Speed Bin A-B'!F521,'Speed Bin A-B'!F833,'Speed Bin A-B'!F937,'Speed Bin A-B'!F1041,'Speed Bin A-B'!F1145,'Speed Bin A-B'!F1249,'Speed Bin A-B'!F1561,'Speed Bin A-B'!F1665,'Speed Bin A-B'!F1769,'Speed Bin A-B'!F1873,'Speed Bin A-B'!F1977,'Speed Bin A-B'!F2289,'Speed Bin A-B'!F2393,'Speed Bin A-B'!F2497,'Speed Bin A-B'!F2601,'Speed Bin A-B'!F2705)</f>
        <v>14</v>
      </c>
      <c r="G98" s="273">
        <f>SUM('Speed Bin A-B'!G105,'Speed Bin A-B'!G209,'Speed Bin A-B'!G313,'Speed Bin A-B'!G417,'Speed Bin A-B'!G521,'Speed Bin A-B'!G833,'Speed Bin A-B'!G937,'Speed Bin A-B'!G1041,'Speed Bin A-B'!G1145,'Speed Bin A-B'!G1249,'Speed Bin A-B'!G1561,'Speed Bin A-B'!G1665,'Speed Bin A-B'!G1769,'Speed Bin A-B'!G1873,'Speed Bin A-B'!G1977,'Speed Bin A-B'!G2289,'Speed Bin A-B'!G2393,'Speed Bin A-B'!G2497,'Speed Bin A-B'!G2601,'Speed Bin A-B'!G2705)</f>
        <v>17</v>
      </c>
      <c r="H98" s="273">
        <f>SUM('Speed Bin A-B'!H105,'Speed Bin A-B'!H209,'Speed Bin A-B'!H313,'Speed Bin A-B'!H417,'Speed Bin A-B'!H521,'Speed Bin A-B'!H833,'Speed Bin A-B'!H937,'Speed Bin A-B'!H1041,'Speed Bin A-B'!H1145,'Speed Bin A-B'!H1249,'Speed Bin A-B'!H1561,'Speed Bin A-B'!H1665,'Speed Bin A-B'!H1769,'Speed Bin A-B'!H1873,'Speed Bin A-B'!H1977,'Speed Bin A-B'!H2289,'Speed Bin A-B'!H2393,'Speed Bin A-B'!H2497,'Speed Bin A-B'!H2601,'Speed Bin A-B'!H2705)</f>
        <v>2</v>
      </c>
      <c r="I98" s="273">
        <f>SUM('Speed Bin A-B'!I105,'Speed Bin A-B'!I209,'Speed Bin A-B'!I313,'Speed Bin A-B'!I417,'Speed Bin A-B'!I521,'Speed Bin A-B'!I833,'Speed Bin A-B'!I937,'Speed Bin A-B'!I1041,'Speed Bin A-B'!I1145,'Speed Bin A-B'!I1249,'Speed Bin A-B'!I1561,'Speed Bin A-B'!I1665,'Speed Bin A-B'!I1769,'Speed Bin A-B'!I1873,'Speed Bin A-B'!I1977,'Speed Bin A-B'!I2289,'Speed Bin A-B'!I2393,'Speed Bin A-B'!I2497,'Speed Bin A-B'!I2601,'Speed Bin A-B'!I2705)</f>
        <v>2</v>
      </c>
      <c r="J98" s="273">
        <f>SUM('Speed Bin A-B'!J105,'Speed Bin A-B'!J209,'Speed Bin A-B'!J313,'Speed Bin A-B'!J417,'Speed Bin A-B'!J521,'Speed Bin A-B'!J833,'Speed Bin A-B'!J937,'Speed Bin A-B'!J1041,'Speed Bin A-B'!J1145,'Speed Bin A-B'!J1249,'Speed Bin A-B'!J1561,'Speed Bin A-B'!J1665,'Speed Bin A-B'!J1769,'Speed Bin A-B'!J1873,'Speed Bin A-B'!J1977,'Speed Bin A-B'!J2289,'Speed Bin A-B'!J2393,'Speed Bin A-B'!J2497,'Speed Bin A-B'!J2601,'Speed Bin A-B'!J2705)</f>
        <v>2</v>
      </c>
      <c r="K98" s="273">
        <f>SUM('Speed Bin A-B'!K105,'Speed Bin A-B'!K209,'Speed Bin A-B'!K313,'Speed Bin A-B'!K417,'Speed Bin A-B'!K521,'Speed Bin A-B'!K833,'Speed Bin A-B'!K937,'Speed Bin A-B'!K1041,'Speed Bin A-B'!K1145,'Speed Bin A-B'!K1249,'Speed Bin A-B'!K1561,'Speed Bin A-B'!K1665,'Speed Bin A-B'!K1769,'Speed Bin A-B'!K1873,'Speed Bin A-B'!K1977,'Speed Bin A-B'!K2289,'Speed Bin A-B'!K2393,'Speed Bin A-B'!K2497,'Speed Bin A-B'!K2601,'Speed Bin A-B'!K2705)</f>
        <v>0</v>
      </c>
      <c r="L98" s="273">
        <f>SUM('Speed Bin A-B'!L105,'Speed Bin A-B'!L209,'Speed Bin A-B'!L313,'Speed Bin A-B'!L417,'Speed Bin A-B'!L521,'Speed Bin A-B'!L833,'Speed Bin A-B'!L937,'Speed Bin A-B'!L1041,'Speed Bin A-B'!L1145,'Speed Bin A-B'!L1249,'Speed Bin A-B'!L1561,'Speed Bin A-B'!L1665,'Speed Bin A-B'!L1769,'Speed Bin A-B'!L1873,'Speed Bin A-B'!L1977,'Speed Bin A-B'!L2289,'Speed Bin A-B'!L2393,'Speed Bin A-B'!L2497,'Speed Bin A-B'!L2601,'Speed Bin A-B'!L2705)</f>
        <v>0</v>
      </c>
      <c r="M98" s="273">
        <f>SUM('Speed Bin A-B'!M105,'Speed Bin A-B'!M209,'Speed Bin A-B'!M313,'Speed Bin A-B'!M417,'Speed Bin A-B'!M521,'Speed Bin A-B'!M833,'Speed Bin A-B'!M937,'Speed Bin A-B'!M1041,'Speed Bin A-B'!M1145,'Speed Bin A-B'!M1249,'Speed Bin A-B'!M1561,'Speed Bin A-B'!M1665,'Speed Bin A-B'!M1769,'Speed Bin A-B'!M1873,'Speed Bin A-B'!M1977,'Speed Bin A-B'!M2289,'Speed Bin A-B'!M2393,'Speed Bin A-B'!M2497,'Speed Bin A-B'!M2601,'Speed Bin A-B'!M2705)</f>
        <v>0</v>
      </c>
      <c r="N98" s="273">
        <f>SUM('Speed Bin A-B'!N105,'Speed Bin A-B'!N209,'Speed Bin A-B'!N313,'Speed Bin A-B'!N417,'Speed Bin A-B'!N521,'Speed Bin A-B'!N833,'Speed Bin A-B'!N937,'Speed Bin A-B'!N1041,'Speed Bin A-B'!N1145,'Speed Bin A-B'!N1249,'Speed Bin A-B'!N1561,'Speed Bin A-B'!N1665,'Speed Bin A-B'!N1769,'Speed Bin A-B'!N1873,'Speed Bin A-B'!N1977,'Speed Bin A-B'!N2289,'Speed Bin A-B'!N2393,'Speed Bin A-B'!N2497,'Speed Bin A-B'!N2601,'Speed Bin A-B'!N2705)</f>
        <v>0</v>
      </c>
      <c r="O98" s="273">
        <f>SUM('Speed Bin A-B'!O105,'Speed Bin A-B'!O209,'Speed Bin A-B'!O313,'Speed Bin A-B'!O417,'Speed Bin A-B'!O521,'Speed Bin A-B'!O833,'Speed Bin A-B'!O937,'Speed Bin A-B'!O1041,'Speed Bin A-B'!O1145,'Speed Bin A-B'!O1249,'Speed Bin A-B'!O1561,'Speed Bin A-B'!O1665,'Speed Bin A-B'!O1769,'Speed Bin A-B'!O1873,'Speed Bin A-B'!O1977,'Speed Bin A-B'!O2289,'Speed Bin A-B'!O2393,'Speed Bin A-B'!O2497,'Speed Bin A-B'!O2601,'Speed Bin A-B'!O2705)</f>
        <v>0</v>
      </c>
      <c r="P98" s="273">
        <f>SUM('Speed Bin A-B'!P105,'Speed Bin A-B'!P209,'Speed Bin A-B'!P313,'Speed Bin A-B'!P417,'Speed Bin A-B'!P521,'Speed Bin A-B'!P833,'Speed Bin A-B'!P937,'Speed Bin A-B'!P1041,'Speed Bin A-B'!P1145,'Speed Bin A-B'!P1249,'Speed Bin A-B'!P1561,'Speed Bin A-B'!P1665,'Speed Bin A-B'!P1769,'Speed Bin A-B'!P1873,'Speed Bin A-B'!P1977,'Speed Bin A-B'!P2289,'Speed Bin A-B'!P2393,'Speed Bin A-B'!P2497,'Speed Bin A-B'!P2601,'Speed Bin A-B'!P2705)</f>
        <v>0</v>
      </c>
      <c r="Q98" s="273">
        <f>SUM('Speed Bin A-B'!Q105,'Speed Bin A-B'!Q209,'Speed Bin A-B'!Q313,'Speed Bin A-B'!Q417,'Speed Bin A-B'!Q521,'Speed Bin A-B'!Q833,'Speed Bin A-B'!Q937,'Speed Bin A-B'!Q1041,'Speed Bin A-B'!Q1145,'Speed Bin A-B'!Q1249,'Speed Bin A-B'!Q1561,'Speed Bin A-B'!Q1665,'Speed Bin A-B'!Q1769,'Speed Bin A-B'!Q1873,'Speed Bin A-B'!Q1977,'Speed Bin A-B'!Q2289,'Speed Bin A-B'!Q2393,'Speed Bin A-B'!Q2497,'Speed Bin A-B'!Q2601,'Speed Bin A-B'!Q2705)</f>
        <v>0</v>
      </c>
      <c r="R98" s="273">
        <f>SUM('Speed Bin A-B'!R105,'Speed Bin A-B'!R209,'Speed Bin A-B'!R313,'Speed Bin A-B'!R417,'Speed Bin A-B'!R521,'Speed Bin A-B'!R833,'Speed Bin A-B'!R937,'Speed Bin A-B'!R1041,'Speed Bin A-B'!R1145,'Speed Bin A-B'!R1249,'Speed Bin A-B'!R1561,'Speed Bin A-B'!R1665,'Speed Bin A-B'!R1769,'Speed Bin A-B'!R1873,'Speed Bin A-B'!R1977,'Speed Bin A-B'!R2289,'Speed Bin A-B'!R2393,'Speed Bin A-B'!R2497,'Speed Bin A-B'!R2601,'Speed Bin A-B'!R2705)</f>
        <v>0</v>
      </c>
      <c r="S98" s="273">
        <f>SUM('Speed Bin A-B'!S105,'Speed Bin A-B'!S209,'Speed Bin A-B'!S313,'Speed Bin A-B'!S417,'Speed Bin A-B'!S521,'Speed Bin A-B'!S833,'Speed Bin A-B'!S937,'Speed Bin A-B'!S1041,'Speed Bin A-B'!S1145,'Speed Bin A-B'!S1249,'Speed Bin A-B'!S1561,'Speed Bin A-B'!S1665,'Speed Bin A-B'!S1769,'Speed Bin A-B'!S1873,'Speed Bin A-B'!S1977,'Speed Bin A-B'!S2289,'Speed Bin A-B'!S2393,'Speed Bin A-B'!S2497,'Speed Bin A-B'!S2601,'Speed Bin A-B'!S2705)</f>
        <v>0</v>
      </c>
      <c r="T98" s="273">
        <f>SUM('Speed Bin A-B'!T105,'Speed Bin A-B'!T209,'Speed Bin A-B'!T313,'Speed Bin A-B'!T417,'Speed Bin A-B'!T521,'Speed Bin A-B'!T833,'Speed Bin A-B'!T937,'Speed Bin A-B'!T1041,'Speed Bin A-B'!T1145,'Speed Bin A-B'!T1249,'Speed Bin A-B'!T1561,'Speed Bin A-B'!T1665,'Speed Bin A-B'!T1769,'Speed Bin A-B'!T1873,'Speed Bin A-B'!T1977,'Speed Bin A-B'!T2289,'Speed Bin A-B'!T2393,'Speed Bin A-B'!T2497,'Speed Bin A-B'!T2601,'Speed Bin A-B'!T2705)</f>
        <v>0</v>
      </c>
      <c r="U98" s="273">
        <f>SUM('Speed Bin A-B'!U105,'Speed Bin A-B'!U209,'Speed Bin A-B'!U313,'Speed Bin A-B'!U417,'Speed Bin A-B'!U521,'Speed Bin A-B'!U833,'Speed Bin A-B'!U937,'Speed Bin A-B'!U1041,'Speed Bin A-B'!U1145,'Speed Bin A-B'!U1249,'Speed Bin A-B'!U1561,'Speed Bin A-B'!U1665,'Speed Bin A-B'!U1769,'Speed Bin A-B'!U1873,'Speed Bin A-B'!U1977,'Speed Bin A-B'!U2289,'Speed Bin A-B'!U2393,'Speed Bin A-B'!U2497,'Speed Bin A-B'!U2601,'Speed Bin A-B'!U2705)</f>
        <v>0</v>
      </c>
      <c r="V98"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f>
        <v>26.591666666666665</v>
      </c>
      <c r="W98" s="274" t="str">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f>
        <v>-</v>
      </c>
      <c r="X98" s="267"/>
      <c r="Y98" s="267"/>
    </row>
    <row r="99" spans="1:47" ht="13" thickBot="1" x14ac:dyDescent="0.3">
      <c r="A99" s="276">
        <v>0.98958333333333304</v>
      </c>
      <c r="B99" s="281">
        <f>SUM('Speed Bin A-B'!B106,'Speed Bin A-B'!B210,'Speed Bin A-B'!B314,'Speed Bin A-B'!B418,'Speed Bin A-B'!B522,'Speed Bin A-B'!B834,'Speed Bin A-B'!B938,'Speed Bin A-B'!B1042,'Speed Bin A-B'!B1146,'Speed Bin A-B'!B1250,'Speed Bin A-B'!B1562,'Speed Bin A-B'!B1666,'Speed Bin A-B'!B1770,'Speed Bin A-B'!B1874,'Speed Bin A-B'!B1978,'Speed Bin A-B'!B2290,'Speed Bin A-B'!B2394,'Speed Bin A-B'!B2498,'Speed Bin A-B'!B2602,'Speed Bin A-B'!B2706)</f>
        <v>24</v>
      </c>
      <c r="C99" s="281">
        <f>SUM('Speed Bin A-B'!C106,'Speed Bin A-B'!C210,'Speed Bin A-B'!C314,'Speed Bin A-B'!C418,'Speed Bin A-B'!C522,'Speed Bin A-B'!C834,'Speed Bin A-B'!C938,'Speed Bin A-B'!C1042,'Speed Bin A-B'!C1146,'Speed Bin A-B'!C1250,'Speed Bin A-B'!C1562,'Speed Bin A-B'!C1666,'Speed Bin A-B'!C1770,'Speed Bin A-B'!C1874,'Speed Bin A-B'!C1978,'Speed Bin A-B'!C2290,'Speed Bin A-B'!C2394,'Speed Bin A-B'!C2498,'Speed Bin A-B'!C2602,'Speed Bin A-B'!C2706)</f>
        <v>0</v>
      </c>
      <c r="D99" s="281">
        <f>SUM('Speed Bin A-B'!D106,'Speed Bin A-B'!D210,'Speed Bin A-B'!D314,'Speed Bin A-B'!D418,'Speed Bin A-B'!D522,'Speed Bin A-B'!D834,'Speed Bin A-B'!D938,'Speed Bin A-B'!D1042,'Speed Bin A-B'!D1146,'Speed Bin A-B'!D1250,'Speed Bin A-B'!D1562,'Speed Bin A-B'!D1666,'Speed Bin A-B'!D1770,'Speed Bin A-B'!D1874,'Speed Bin A-B'!D1978,'Speed Bin A-B'!D2290,'Speed Bin A-B'!D2394,'Speed Bin A-B'!D2498,'Speed Bin A-B'!D2602,'Speed Bin A-B'!D2706)</f>
        <v>3</v>
      </c>
      <c r="E99" s="281">
        <f>SUM('Speed Bin A-B'!E106,'Speed Bin A-B'!E210,'Speed Bin A-B'!E314,'Speed Bin A-B'!E418,'Speed Bin A-B'!E522,'Speed Bin A-B'!E834,'Speed Bin A-B'!E938,'Speed Bin A-B'!E1042,'Speed Bin A-B'!E1146,'Speed Bin A-B'!E1250,'Speed Bin A-B'!E1562,'Speed Bin A-B'!E1666,'Speed Bin A-B'!E1770,'Speed Bin A-B'!E1874,'Speed Bin A-B'!E1978,'Speed Bin A-B'!E2290,'Speed Bin A-B'!E2394,'Speed Bin A-B'!E2498,'Speed Bin A-B'!E2602,'Speed Bin A-B'!E2706)</f>
        <v>1</v>
      </c>
      <c r="F99" s="281">
        <f>SUM('Speed Bin A-B'!F106,'Speed Bin A-B'!F210,'Speed Bin A-B'!F314,'Speed Bin A-B'!F418,'Speed Bin A-B'!F522,'Speed Bin A-B'!F834,'Speed Bin A-B'!F938,'Speed Bin A-B'!F1042,'Speed Bin A-B'!F1146,'Speed Bin A-B'!F1250,'Speed Bin A-B'!F1562,'Speed Bin A-B'!F1666,'Speed Bin A-B'!F1770,'Speed Bin A-B'!F1874,'Speed Bin A-B'!F1978,'Speed Bin A-B'!F2290,'Speed Bin A-B'!F2394,'Speed Bin A-B'!F2498,'Speed Bin A-B'!F2602,'Speed Bin A-B'!F2706)</f>
        <v>3</v>
      </c>
      <c r="G99" s="281">
        <f>SUM('Speed Bin A-B'!G106,'Speed Bin A-B'!G210,'Speed Bin A-B'!G314,'Speed Bin A-B'!G418,'Speed Bin A-B'!G522,'Speed Bin A-B'!G834,'Speed Bin A-B'!G938,'Speed Bin A-B'!G1042,'Speed Bin A-B'!G1146,'Speed Bin A-B'!G1250,'Speed Bin A-B'!G1562,'Speed Bin A-B'!G1666,'Speed Bin A-B'!G1770,'Speed Bin A-B'!G1874,'Speed Bin A-B'!G1978,'Speed Bin A-B'!G2290,'Speed Bin A-B'!G2394,'Speed Bin A-B'!G2498,'Speed Bin A-B'!G2602,'Speed Bin A-B'!G2706)</f>
        <v>12</v>
      </c>
      <c r="H99" s="281">
        <f>SUM('Speed Bin A-B'!H106,'Speed Bin A-B'!H210,'Speed Bin A-B'!H314,'Speed Bin A-B'!H418,'Speed Bin A-B'!H522,'Speed Bin A-B'!H834,'Speed Bin A-B'!H938,'Speed Bin A-B'!H1042,'Speed Bin A-B'!H1146,'Speed Bin A-B'!H1250,'Speed Bin A-B'!H1562,'Speed Bin A-B'!H1666,'Speed Bin A-B'!H1770,'Speed Bin A-B'!H1874,'Speed Bin A-B'!H1978,'Speed Bin A-B'!H2290,'Speed Bin A-B'!H2394,'Speed Bin A-B'!H2498,'Speed Bin A-B'!H2602,'Speed Bin A-B'!H2706)</f>
        <v>5</v>
      </c>
      <c r="I99" s="281">
        <f>SUM('Speed Bin A-B'!I106,'Speed Bin A-B'!I210,'Speed Bin A-B'!I314,'Speed Bin A-B'!I418,'Speed Bin A-B'!I522,'Speed Bin A-B'!I834,'Speed Bin A-B'!I938,'Speed Bin A-B'!I1042,'Speed Bin A-B'!I1146,'Speed Bin A-B'!I1250,'Speed Bin A-B'!I1562,'Speed Bin A-B'!I1666,'Speed Bin A-B'!I1770,'Speed Bin A-B'!I1874,'Speed Bin A-B'!I1978,'Speed Bin A-B'!I2290,'Speed Bin A-B'!I2394,'Speed Bin A-B'!I2498,'Speed Bin A-B'!I2602,'Speed Bin A-B'!I2706)</f>
        <v>0</v>
      </c>
      <c r="J99" s="281">
        <f>SUM('Speed Bin A-B'!J106,'Speed Bin A-B'!J210,'Speed Bin A-B'!J314,'Speed Bin A-B'!J418,'Speed Bin A-B'!J522,'Speed Bin A-B'!J834,'Speed Bin A-B'!J938,'Speed Bin A-B'!J1042,'Speed Bin A-B'!J1146,'Speed Bin A-B'!J1250,'Speed Bin A-B'!J1562,'Speed Bin A-B'!J1666,'Speed Bin A-B'!J1770,'Speed Bin A-B'!J1874,'Speed Bin A-B'!J1978,'Speed Bin A-B'!J2290,'Speed Bin A-B'!J2394,'Speed Bin A-B'!J2498,'Speed Bin A-B'!J2602,'Speed Bin A-B'!J2706)</f>
        <v>0</v>
      </c>
      <c r="K99" s="281">
        <f>SUM('Speed Bin A-B'!K106,'Speed Bin A-B'!K210,'Speed Bin A-B'!K314,'Speed Bin A-B'!K418,'Speed Bin A-B'!K522,'Speed Bin A-B'!K834,'Speed Bin A-B'!K938,'Speed Bin A-B'!K1042,'Speed Bin A-B'!K1146,'Speed Bin A-B'!K1250,'Speed Bin A-B'!K1562,'Speed Bin A-B'!K1666,'Speed Bin A-B'!K1770,'Speed Bin A-B'!K1874,'Speed Bin A-B'!K1978,'Speed Bin A-B'!K2290,'Speed Bin A-B'!K2394,'Speed Bin A-B'!K2498,'Speed Bin A-B'!K2602,'Speed Bin A-B'!K2706)</f>
        <v>0</v>
      </c>
      <c r="L99" s="281">
        <f>SUM('Speed Bin A-B'!L106,'Speed Bin A-B'!L210,'Speed Bin A-B'!L314,'Speed Bin A-B'!L418,'Speed Bin A-B'!L522,'Speed Bin A-B'!L834,'Speed Bin A-B'!L938,'Speed Bin A-B'!L1042,'Speed Bin A-B'!L1146,'Speed Bin A-B'!L1250,'Speed Bin A-B'!L1562,'Speed Bin A-B'!L1666,'Speed Bin A-B'!L1770,'Speed Bin A-B'!L1874,'Speed Bin A-B'!L1978,'Speed Bin A-B'!L2290,'Speed Bin A-B'!L2394,'Speed Bin A-B'!L2498,'Speed Bin A-B'!L2602,'Speed Bin A-B'!L2706)</f>
        <v>0</v>
      </c>
      <c r="M99" s="281">
        <f>SUM('Speed Bin A-B'!M106,'Speed Bin A-B'!M210,'Speed Bin A-B'!M314,'Speed Bin A-B'!M418,'Speed Bin A-B'!M522,'Speed Bin A-B'!M834,'Speed Bin A-B'!M938,'Speed Bin A-B'!M1042,'Speed Bin A-B'!M1146,'Speed Bin A-B'!M1250,'Speed Bin A-B'!M1562,'Speed Bin A-B'!M1666,'Speed Bin A-B'!M1770,'Speed Bin A-B'!M1874,'Speed Bin A-B'!M1978,'Speed Bin A-B'!M2290,'Speed Bin A-B'!M2394,'Speed Bin A-B'!M2498,'Speed Bin A-B'!M2602,'Speed Bin A-B'!M2706)</f>
        <v>0</v>
      </c>
      <c r="N99" s="281">
        <f>SUM('Speed Bin A-B'!N106,'Speed Bin A-B'!N210,'Speed Bin A-B'!N314,'Speed Bin A-B'!N418,'Speed Bin A-B'!N522,'Speed Bin A-B'!N834,'Speed Bin A-B'!N938,'Speed Bin A-B'!N1042,'Speed Bin A-B'!N1146,'Speed Bin A-B'!N1250,'Speed Bin A-B'!N1562,'Speed Bin A-B'!N1666,'Speed Bin A-B'!N1770,'Speed Bin A-B'!N1874,'Speed Bin A-B'!N1978,'Speed Bin A-B'!N2290,'Speed Bin A-B'!N2394,'Speed Bin A-B'!N2498,'Speed Bin A-B'!N2602,'Speed Bin A-B'!N2706)</f>
        <v>0</v>
      </c>
      <c r="O99" s="281">
        <f>SUM('Speed Bin A-B'!O106,'Speed Bin A-B'!O210,'Speed Bin A-B'!O314,'Speed Bin A-B'!O418,'Speed Bin A-B'!O522,'Speed Bin A-B'!O834,'Speed Bin A-B'!O938,'Speed Bin A-B'!O1042,'Speed Bin A-B'!O1146,'Speed Bin A-B'!O1250,'Speed Bin A-B'!O1562,'Speed Bin A-B'!O1666,'Speed Bin A-B'!O1770,'Speed Bin A-B'!O1874,'Speed Bin A-B'!O1978,'Speed Bin A-B'!O2290,'Speed Bin A-B'!O2394,'Speed Bin A-B'!O2498,'Speed Bin A-B'!O2602,'Speed Bin A-B'!O2706)</f>
        <v>0</v>
      </c>
      <c r="P99" s="281">
        <f>SUM('Speed Bin A-B'!P106,'Speed Bin A-B'!P210,'Speed Bin A-B'!P314,'Speed Bin A-B'!P418,'Speed Bin A-B'!P522,'Speed Bin A-B'!P834,'Speed Bin A-B'!P938,'Speed Bin A-B'!P1042,'Speed Bin A-B'!P1146,'Speed Bin A-B'!P1250,'Speed Bin A-B'!P1562,'Speed Bin A-B'!P1666,'Speed Bin A-B'!P1770,'Speed Bin A-B'!P1874,'Speed Bin A-B'!P1978,'Speed Bin A-B'!P2290,'Speed Bin A-B'!P2394,'Speed Bin A-B'!P2498,'Speed Bin A-B'!P2602,'Speed Bin A-B'!P2706)</f>
        <v>0</v>
      </c>
      <c r="Q99" s="281">
        <f>SUM('Speed Bin A-B'!Q106,'Speed Bin A-B'!Q210,'Speed Bin A-B'!Q314,'Speed Bin A-B'!Q418,'Speed Bin A-B'!Q522,'Speed Bin A-B'!Q834,'Speed Bin A-B'!Q938,'Speed Bin A-B'!Q1042,'Speed Bin A-B'!Q1146,'Speed Bin A-B'!Q1250,'Speed Bin A-B'!Q1562,'Speed Bin A-B'!Q1666,'Speed Bin A-B'!Q1770,'Speed Bin A-B'!Q1874,'Speed Bin A-B'!Q1978,'Speed Bin A-B'!Q2290,'Speed Bin A-B'!Q2394,'Speed Bin A-B'!Q2498,'Speed Bin A-B'!Q2602,'Speed Bin A-B'!Q2706)</f>
        <v>0</v>
      </c>
      <c r="R99" s="281">
        <f>SUM('Speed Bin A-B'!R106,'Speed Bin A-B'!R210,'Speed Bin A-B'!R314,'Speed Bin A-B'!R418,'Speed Bin A-B'!R522,'Speed Bin A-B'!R834,'Speed Bin A-B'!R938,'Speed Bin A-B'!R1042,'Speed Bin A-B'!R1146,'Speed Bin A-B'!R1250,'Speed Bin A-B'!R1562,'Speed Bin A-B'!R1666,'Speed Bin A-B'!R1770,'Speed Bin A-B'!R1874,'Speed Bin A-B'!R1978,'Speed Bin A-B'!R2290,'Speed Bin A-B'!R2394,'Speed Bin A-B'!R2498,'Speed Bin A-B'!R2602,'Speed Bin A-B'!R2706)</f>
        <v>0</v>
      </c>
      <c r="S99" s="281">
        <f>SUM('Speed Bin A-B'!S106,'Speed Bin A-B'!S210,'Speed Bin A-B'!S314,'Speed Bin A-B'!S418,'Speed Bin A-B'!S522,'Speed Bin A-B'!S834,'Speed Bin A-B'!S938,'Speed Bin A-B'!S1042,'Speed Bin A-B'!S1146,'Speed Bin A-B'!S1250,'Speed Bin A-B'!S1562,'Speed Bin A-B'!S1666,'Speed Bin A-B'!S1770,'Speed Bin A-B'!S1874,'Speed Bin A-B'!S1978,'Speed Bin A-B'!S2290,'Speed Bin A-B'!S2394,'Speed Bin A-B'!S2498,'Speed Bin A-B'!S2602,'Speed Bin A-B'!S2706)</f>
        <v>0</v>
      </c>
      <c r="T99" s="281">
        <f>SUM('Speed Bin A-B'!T106,'Speed Bin A-B'!T210,'Speed Bin A-B'!T314,'Speed Bin A-B'!T418,'Speed Bin A-B'!T522,'Speed Bin A-B'!T834,'Speed Bin A-B'!T938,'Speed Bin A-B'!T1042,'Speed Bin A-B'!T1146,'Speed Bin A-B'!T1250,'Speed Bin A-B'!T1562,'Speed Bin A-B'!T1666,'Speed Bin A-B'!T1770,'Speed Bin A-B'!T1874,'Speed Bin A-B'!T1978,'Speed Bin A-B'!T2290,'Speed Bin A-B'!T2394,'Speed Bin A-B'!T2498,'Speed Bin A-B'!T2602,'Speed Bin A-B'!T2706)</f>
        <v>0</v>
      </c>
      <c r="U99" s="281">
        <f>SUM('Speed Bin A-B'!U106,'Speed Bin A-B'!U210,'Speed Bin A-B'!U314,'Speed Bin A-B'!U418,'Speed Bin A-B'!U522,'Speed Bin A-B'!U834,'Speed Bin A-B'!U938,'Speed Bin A-B'!U1042,'Speed Bin A-B'!U1146,'Speed Bin A-B'!U1250,'Speed Bin A-B'!U1562,'Speed Bin A-B'!U1666,'Speed Bin A-B'!U1770,'Speed Bin A-B'!U1874,'Speed Bin A-B'!U1978,'Speed Bin A-B'!U2290,'Speed Bin A-B'!U2394,'Speed Bin A-B'!U2498,'Speed Bin A-B'!U2602,'Speed Bin A-B'!U2706)</f>
        <v>0</v>
      </c>
      <c r="V99"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f>
        <v>26.436363636363634</v>
      </c>
      <c r="W99" s="278" t="str">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f>
        <v>-</v>
      </c>
      <c r="X99" s="267"/>
      <c r="Y99" s="267"/>
    </row>
    <row r="100" spans="1:47" ht="13" thickTop="1" x14ac:dyDescent="0.25">
      <c r="A100" s="279" t="s">
        <v>88</v>
      </c>
      <c r="B100" s="269">
        <f>SUM(B32:B79)</f>
        <v>25562</v>
      </c>
      <c r="C100" s="269">
        <f t="shared" ref="C100:U100" si="29">SUM(C32:C79)</f>
        <v>17</v>
      </c>
      <c r="D100" s="269">
        <f t="shared" si="29"/>
        <v>257</v>
      </c>
      <c r="E100" s="269">
        <f t="shared" si="29"/>
        <v>1777</v>
      </c>
      <c r="F100" s="269">
        <f t="shared" si="29"/>
        <v>8721</v>
      </c>
      <c r="G100" s="269">
        <f t="shared" si="29"/>
        <v>11541</v>
      </c>
      <c r="H100" s="269">
        <f t="shared" si="29"/>
        <v>2845</v>
      </c>
      <c r="I100" s="269">
        <f t="shared" si="29"/>
        <v>330</v>
      </c>
      <c r="J100" s="269">
        <f t="shared" si="29"/>
        <v>64</v>
      </c>
      <c r="K100" s="269">
        <f t="shared" si="29"/>
        <v>8</v>
      </c>
      <c r="L100" s="269">
        <f t="shared" si="29"/>
        <v>2</v>
      </c>
      <c r="M100" s="269">
        <f t="shared" si="29"/>
        <v>0</v>
      </c>
      <c r="N100" s="269">
        <f t="shared" si="29"/>
        <v>0</v>
      </c>
      <c r="O100" s="269">
        <f t="shared" si="29"/>
        <v>0</v>
      </c>
      <c r="P100" s="269">
        <f t="shared" si="29"/>
        <v>0</v>
      </c>
      <c r="Q100" s="269">
        <f t="shared" si="29"/>
        <v>0</v>
      </c>
      <c r="R100" s="269">
        <f t="shared" si="29"/>
        <v>0</v>
      </c>
      <c r="S100" s="269">
        <f t="shared" si="29"/>
        <v>0</v>
      </c>
      <c r="T100" s="269">
        <f t="shared" si="29"/>
        <v>0</v>
      </c>
      <c r="U100" s="269">
        <f t="shared" si="29"/>
        <v>0</v>
      </c>
      <c r="V100"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f>
        <v>25.686666666666667</v>
      </c>
      <c r="W100"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f>
        <v>29.633333333333336</v>
      </c>
      <c r="X100" s="267"/>
      <c r="Y100" s="267"/>
    </row>
    <row r="101" spans="1:47" x14ac:dyDescent="0.25">
      <c r="A101" s="280" t="s">
        <v>90</v>
      </c>
      <c r="B101" s="273">
        <f>SUM(B28:B91)</f>
        <v>29152</v>
      </c>
      <c r="C101" s="273">
        <f t="shared" ref="C101:U101" si="30">SUM(C28:C91)</f>
        <v>27</v>
      </c>
      <c r="D101" s="273">
        <f t="shared" si="30"/>
        <v>297</v>
      </c>
      <c r="E101" s="273">
        <f t="shared" si="30"/>
        <v>2009</v>
      </c>
      <c r="F101" s="273">
        <f t="shared" si="30"/>
        <v>9559</v>
      </c>
      <c r="G101" s="273">
        <f t="shared" si="30"/>
        <v>13220</v>
      </c>
      <c r="H101" s="273">
        <f t="shared" si="30"/>
        <v>3490</v>
      </c>
      <c r="I101" s="273">
        <f t="shared" si="30"/>
        <v>443</v>
      </c>
      <c r="J101" s="273">
        <f t="shared" si="30"/>
        <v>91</v>
      </c>
      <c r="K101" s="273">
        <f t="shared" si="30"/>
        <v>14</v>
      </c>
      <c r="L101" s="273">
        <f t="shared" si="30"/>
        <v>2</v>
      </c>
      <c r="M101" s="273">
        <f t="shared" si="30"/>
        <v>0</v>
      </c>
      <c r="N101" s="273">
        <f t="shared" si="30"/>
        <v>0</v>
      </c>
      <c r="O101" s="273">
        <f t="shared" si="30"/>
        <v>0</v>
      </c>
      <c r="P101" s="273">
        <f t="shared" si="30"/>
        <v>0</v>
      </c>
      <c r="Q101" s="273">
        <f t="shared" si="30"/>
        <v>0</v>
      </c>
      <c r="R101" s="273">
        <f t="shared" si="30"/>
        <v>0</v>
      </c>
      <c r="S101" s="273">
        <f t="shared" si="30"/>
        <v>0</v>
      </c>
      <c r="T101" s="273">
        <f t="shared" si="30"/>
        <v>0</v>
      </c>
      <c r="U101" s="273">
        <f t="shared" si="30"/>
        <v>0</v>
      </c>
      <c r="V101"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f>
        <v>25.846666666666671</v>
      </c>
      <c r="W101"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f>
        <v>29.826666666666664</v>
      </c>
      <c r="X101" s="267"/>
      <c r="Y101" s="267"/>
    </row>
    <row r="102" spans="1:47" x14ac:dyDescent="0.25">
      <c r="A102" s="273" t="s">
        <v>91</v>
      </c>
      <c r="B102" s="273">
        <f>SUM(B28:B99)</f>
        <v>29600</v>
      </c>
      <c r="C102" s="273">
        <f t="shared" ref="C102:U102" si="31">SUM(C28:C99)</f>
        <v>27</v>
      </c>
      <c r="D102" s="273">
        <f t="shared" si="31"/>
        <v>318</v>
      </c>
      <c r="E102" s="273">
        <f t="shared" si="31"/>
        <v>2048</v>
      </c>
      <c r="F102" s="273">
        <f t="shared" si="31"/>
        <v>9683</v>
      </c>
      <c r="G102" s="273">
        <f t="shared" si="31"/>
        <v>13401</v>
      </c>
      <c r="H102" s="273">
        <f t="shared" si="31"/>
        <v>3554</v>
      </c>
      <c r="I102" s="273">
        <f t="shared" si="31"/>
        <v>457</v>
      </c>
      <c r="J102" s="273">
        <f t="shared" si="31"/>
        <v>96</v>
      </c>
      <c r="K102" s="273">
        <f t="shared" si="31"/>
        <v>14</v>
      </c>
      <c r="L102" s="273">
        <f t="shared" si="31"/>
        <v>2</v>
      </c>
      <c r="M102" s="273">
        <f t="shared" si="31"/>
        <v>0</v>
      </c>
      <c r="N102" s="273">
        <f t="shared" si="31"/>
        <v>0</v>
      </c>
      <c r="O102" s="273">
        <f t="shared" si="31"/>
        <v>0</v>
      </c>
      <c r="P102" s="273">
        <f t="shared" si="31"/>
        <v>0</v>
      </c>
      <c r="Q102" s="273">
        <f t="shared" si="31"/>
        <v>0</v>
      </c>
      <c r="R102" s="273">
        <f t="shared" si="31"/>
        <v>0</v>
      </c>
      <c r="S102" s="273">
        <f t="shared" si="31"/>
        <v>0</v>
      </c>
      <c r="T102" s="273">
        <f t="shared" si="31"/>
        <v>0</v>
      </c>
      <c r="U102" s="273">
        <f t="shared" si="31"/>
        <v>0</v>
      </c>
      <c r="V102"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f>
        <v>25.846666666666668</v>
      </c>
      <c r="W102"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f>
        <v>29.833333333333329</v>
      </c>
      <c r="X102" s="267"/>
      <c r="Y102" s="267"/>
    </row>
    <row r="103" spans="1:47" ht="13" thickBot="1" x14ac:dyDescent="0.3">
      <c r="A103" s="281" t="s">
        <v>92</v>
      </c>
      <c r="B103" s="281">
        <f>SUM(B4:B99)</f>
        <v>31321</v>
      </c>
      <c r="C103" s="281">
        <f t="shared" ref="C103:U103" si="32">SUM(C4:C99)</f>
        <v>28</v>
      </c>
      <c r="D103" s="281">
        <f t="shared" si="32"/>
        <v>321</v>
      </c>
      <c r="E103" s="281">
        <f t="shared" si="32"/>
        <v>2098</v>
      </c>
      <c r="F103" s="281">
        <f t="shared" si="32"/>
        <v>9997</v>
      </c>
      <c r="G103" s="281">
        <f t="shared" si="32"/>
        <v>14190</v>
      </c>
      <c r="H103" s="281">
        <f t="shared" si="32"/>
        <v>4030</v>
      </c>
      <c r="I103" s="281">
        <f t="shared" si="32"/>
        <v>530</v>
      </c>
      <c r="J103" s="281">
        <f t="shared" si="32"/>
        <v>108</v>
      </c>
      <c r="K103" s="281">
        <f t="shared" si="32"/>
        <v>16</v>
      </c>
      <c r="L103" s="281">
        <f t="shared" si="32"/>
        <v>3</v>
      </c>
      <c r="M103" s="281">
        <f t="shared" si="32"/>
        <v>0</v>
      </c>
      <c r="N103" s="281">
        <f t="shared" si="32"/>
        <v>0</v>
      </c>
      <c r="O103" s="281">
        <f t="shared" si="32"/>
        <v>0</v>
      </c>
      <c r="P103" s="281">
        <f t="shared" si="32"/>
        <v>0</v>
      </c>
      <c r="Q103" s="281">
        <f t="shared" si="32"/>
        <v>0</v>
      </c>
      <c r="R103" s="281">
        <f t="shared" si="32"/>
        <v>0</v>
      </c>
      <c r="S103" s="281">
        <f t="shared" si="32"/>
        <v>0</v>
      </c>
      <c r="T103" s="281">
        <f t="shared" si="32"/>
        <v>0</v>
      </c>
      <c r="U103" s="281">
        <f t="shared" si="32"/>
        <v>0</v>
      </c>
      <c r="V103"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f>
        <v>25.973333333333333</v>
      </c>
      <c r="W103"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f>
        <v>30.026666666666667</v>
      </c>
      <c r="X103" s="267"/>
      <c r="Y103" s="267"/>
    </row>
    <row r="104" spans="1:47" ht="13" thickTop="1" x14ac:dyDescent="0.25"/>
    <row r="105" spans="1:47" x14ac:dyDescent="0.25">
      <c r="A105" s="332" t="s">
        <v>172</v>
      </c>
    </row>
    <row r="106" spans="1:47" ht="13" thickBot="1" x14ac:dyDescent="0.3"/>
    <row r="107" spans="1:47" ht="13.5" thickTop="1" thickBot="1" x14ac:dyDescent="0.3">
      <c r="A107" s="265" t="s">
        <v>55</v>
      </c>
      <c r="B107" s="265" t="s">
        <v>73</v>
      </c>
      <c r="C107" s="266" t="s">
        <v>147</v>
      </c>
      <c r="D107" s="266" t="s">
        <v>148</v>
      </c>
      <c r="E107" s="266" t="s">
        <v>149</v>
      </c>
      <c r="F107" s="266" t="s">
        <v>150</v>
      </c>
      <c r="G107" s="266" t="s">
        <v>151</v>
      </c>
      <c r="H107" s="266" t="s">
        <v>152</v>
      </c>
      <c r="I107" s="266" t="s">
        <v>153</v>
      </c>
      <c r="J107" s="266" t="s">
        <v>154</v>
      </c>
      <c r="K107" s="266" t="s">
        <v>155</v>
      </c>
      <c r="L107" s="266" t="s">
        <v>156</v>
      </c>
      <c r="M107" s="266" t="s">
        <v>157</v>
      </c>
      <c r="N107" s="266" t="s">
        <v>158</v>
      </c>
      <c r="O107" s="266" t="s">
        <v>159</v>
      </c>
      <c r="P107" s="266" t="s">
        <v>160</v>
      </c>
      <c r="Q107" s="266" t="s">
        <v>161</v>
      </c>
      <c r="R107" s="266" t="s">
        <v>162</v>
      </c>
      <c r="S107" s="266" t="s">
        <v>163</v>
      </c>
      <c r="T107" s="266" t="s">
        <v>164</v>
      </c>
      <c r="U107" s="266" t="s">
        <v>165</v>
      </c>
      <c r="V107" s="265" t="s">
        <v>94</v>
      </c>
      <c r="W107" s="265" t="s">
        <v>166</v>
      </c>
      <c r="X107" s="267"/>
      <c r="Y107" s="267"/>
      <c r="Z107" s="265" t="s">
        <v>55</v>
      </c>
      <c r="AA107" s="266" t="s">
        <v>147</v>
      </c>
      <c r="AB107" s="266" t="s">
        <v>148</v>
      </c>
      <c r="AC107" s="266" t="s">
        <v>149</v>
      </c>
      <c r="AD107" s="266" t="s">
        <v>150</v>
      </c>
      <c r="AE107" s="266" t="s">
        <v>151</v>
      </c>
      <c r="AF107" s="266" t="s">
        <v>152</v>
      </c>
      <c r="AG107" s="266" t="s">
        <v>153</v>
      </c>
      <c r="AH107" s="266" t="s">
        <v>154</v>
      </c>
      <c r="AI107" s="266" t="s">
        <v>155</v>
      </c>
      <c r="AJ107" s="266" t="s">
        <v>156</v>
      </c>
      <c r="AK107" s="266" t="s">
        <v>157</v>
      </c>
      <c r="AL107" s="266" t="s">
        <v>158</v>
      </c>
      <c r="AM107" s="266" t="s">
        <v>159</v>
      </c>
      <c r="AN107" s="266" t="s">
        <v>160</v>
      </c>
      <c r="AO107" s="266" t="s">
        <v>161</v>
      </c>
      <c r="AP107" s="266" t="s">
        <v>162</v>
      </c>
      <c r="AQ107" s="266" t="s">
        <v>163</v>
      </c>
      <c r="AR107" s="266" t="s">
        <v>164</v>
      </c>
      <c r="AS107" s="266" t="s">
        <v>165</v>
      </c>
      <c r="AT107" s="265" t="s">
        <v>94</v>
      </c>
      <c r="AU107" s="265" t="s">
        <v>166</v>
      </c>
    </row>
    <row r="108" spans="1:47" ht="13" thickTop="1" x14ac:dyDescent="0.25">
      <c r="A108" s="268">
        <v>0</v>
      </c>
      <c r="B108" s="269">
        <f>SUM('Speed Bin A-B'!B11,'Speed Bin A-B'!B115,'Speed Bin A-B'!B219,'Speed Bin A-B'!B323,'Speed Bin A-B'!B427,'Speed Bin A-B'!B531,'Speed Bin A-B'!B635,'Speed Bin A-B'!B739,'Speed Bin A-B'!B843,'Speed Bin A-B'!B947,'Speed Bin A-B'!B1051,'Speed Bin A-B'!B1155,'Speed Bin A-B'!B1259,'Speed Bin A-B'!B1363,'Speed Bin A-B'!B1467,'Speed Bin A-B'!B1571,'Speed Bin A-B'!B1675,'Speed Bin A-B'!B1779,'Speed Bin A-B'!B1883,'Speed Bin A-B'!B1987,'Speed Bin A-B'!B2091,'Speed Bin A-B'!B2195,'Speed Bin A-B'!B2299,'Speed Bin A-B'!B2403,'Speed Bin A-B'!B2507,'Speed Bin A-B'!B2611,'Speed Bin A-B'!B2715,'Speed Bin A-B'!B2819)</f>
        <v>62</v>
      </c>
      <c r="C108" s="269">
        <f>SUM('Speed Bin A-B'!C11,'Speed Bin A-B'!C115,'Speed Bin A-B'!C219,'Speed Bin A-B'!C323,'Speed Bin A-B'!C427,'Speed Bin A-B'!C531,'Speed Bin A-B'!C635,'Speed Bin A-B'!C739,'Speed Bin A-B'!C843,'Speed Bin A-B'!C947,'Speed Bin A-B'!C1051,'Speed Bin A-B'!C1155,'Speed Bin A-B'!C1259,'Speed Bin A-B'!C1363,'Speed Bin A-B'!C1467,'Speed Bin A-B'!C1571,'Speed Bin A-B'!C1675,'Speed Bin A-B'!C1779,'Speed Bin A-B'!C1883,'Speed Bin A-B'!C1987,'Speed Bin A-B'!C2091,'Speed Bin A-B'!C2195,'Speed Bin A-B'!C2299,'Speed Bin A-B'!C2403,'Speed Bin A-B'!C2507,'Speed Bin A-B'!C2611,'Speed Bin A-B'!C2715,'Speed Bin A-B'!C2819)</f>
        <v>0</v>
      </c>
      <c r="D108" s="269">
        <f>SUM('Speed Bin A-B'!D11,'Speed Bin A-B'!D115,'Speed Bin A-B'!D219,'Speed Bin A-B'!D323,'Speed Bin A-B'!D427,'Speed Bin A-B'!D531,'Speed Bin A-B'!D635,'Speed Bin A-B'!D739,'Speed Bin A-B'!D843,'Speed Bin A-B'!D947,'Speed Bin A-B'!D1051,'Speed Bin A-B'!D1155,'Speed Bin A-B'!D1259,'Speed Bin A-B'!D1363,'Speed Bin A-B'!D1467,'Speed Bin A-B'!D1571,'Speed Bin A-B'!D1675,'Speed Bin A-B'!D1779,'Speed Bin A-B'!D1883,'Speed Bin A-B'!D1987,'Speed Bin A-B'!D2091,'Speed Bin A-B'!D2195,'Speed Bin A-B'!D2299,'Speed Bin A-B'!D2403,'Speed Bin A-B'!D2507,'Speed Bin A-B'!D2611,'Speed Bin A-B'!D2715,'Speed Bin A-B'!D2819)</f>
        <v>1</v>
      </c>
      <c r="E108" s="269">
        <f>SUM('Speed Bin A-B'!E11,'Speed Bin A-B'!E115,'Speed Bin A-B'!E219,'Speed Bin A-B'!E323,'Speed Bin A-B'!E427,'Speed Bin A-B'!E531,'Speed Bin A-B'!E635,'Speed Bin A-B'!E739,'Speed Bin A-B'!E843,'Speed Bin A-B'!E947,'Speed Bin A-B'!E1051,'Speed Bin A-B'!E1155,'Speed Bin A-B'!E1259,'Speed Bin A-B'!E1363,'Speed Bin A-B'!E1467,'Speed Bin A-B'!E1571,'Speed Bin A-B'!E1675,'Speed Bin A-B'!E1779,'Speed Bin A-B'!E1883,'Speed Bin A-B'!E1987,'Speed Bin A-B'!E2091,'Speed Bin A-B'!E2195,'Speed Bin A-B'!E2299,'Speed Bin A-B'!E2403,'Speed Bin A-B'!E2507,'Speed Bin A-B'!E2611,'Speed Bin A-B'!E2715,'Speed Bin A-B'!E2819)</f>
        <v>6</v>
      </c>
      <c r="F108" s="269">
        <f>SUM('Speed Bin A-B'!F11,'Speed Bin A-B'!F115,'Speed Bin A-B'!F219,'Speed Bin A-B'!F323,'Speed Bin A-B'!F427,'Speed Bin A-B'!F531,'Speed Bin A-B'!F635,'Speed Bin A-B'!F739,'Speed Bin A-B'!F843,'Speed Bin A-B'!F947,'Speed Bin A-B'!F1051,'Speed Bin A-B'!F1155,'Speed Bin A-B'!F1259,'Speed Bin A-B'!F1363,'Speed Bin A-B'!F1467,'Speed Bin A-B'!F1571,'Speed Bin A-B'!F1675,'Speed Bin A-B'!F1779,'Speed Bin A-B'!F1883,'Speed Bin A-B'!F1987,'Speed Bin A-B'!F2091,'Speed Bin A-B'!F2195,'Speed Bin A-B'!F2299,'Speed Bin A-B'!F2403,'Speed Bin A-B'!F2507,'Speed Bin A-B'!F2611,'Speed Bin A-B'!F2715,'Speed Bin A-B'!F2819)</f>
        <v>15</v>
      </c>
      <c r="G108" s="269">
        <f>SUM('Speed Bin A-B'!G11,'Speed Bin A-B'!G115,'Speed Bin A-B'!G219,'Speed Bin A-B'!G323,'Speed Bin A-B'!G427,'Speed Bin A-B'!G531,'Speed Bin A-B'!G635,'Speed Bin A-B'!G739,'Speed Bin A-B'!G843,'Speed Bin A-B'!G947,'Speed Bin A-B'!G1051,'Speed Bin A-B'!G1155,'Speed Bin A-B'!G1259,'Speed Bin A-B'!G1363,'Speed Bin A-B'!G1467,'Speed Bin A-B'!G1571,'Speed Bin A-B'!G1675,'Speed Bin A-B'!G1779,'Speed Bin A-B'!G1883,'Speed Bin A-B'!G1987,'Speed Bin A-B'!G2091,'Speed Bin A-B'!G2195,'Speed Bin A-B'!G2299,'Speed Bin A-B'!G2403,'Speed Bin A-B'!G2507,'Speed Bin A-B'!G2611,'Speed Bin A-B'!G2715,'Speed Bin A-B'!G2819)</f>
        <v>26</v>
      </c>
      <c r="H108" s="269">
        <f>SUM('Speed Bin A-B'!H11,'Speed Bin A-B'!H115,'Speed Bin A-B'!H219,'Speed Bin A-B'!H323,'Speed Bin A-B'!H427,'Speed Bin A-B'!H531,'Speed Bin A-B'!H635,'Speed Bin A-B'!H739,'Speed Bin A-B'!H843,'Speed Bin A-B'!H947,'Speed Bin A-B'!H1051,'Speed Bin A-B'!H1155,'Speed Bin A-B'!H1259,'Speed Bin A-B'!H1363,'Speed Bin A-B'!H1467,'Speed Bin A-B'!H1571,'Speed Bin A-B'!H1675,'Speed Bin A-B'!H1779,'Speed Bin A-B'!H1883,'Speed Bin A-B'!H1987,'Speed Bin A-B'!H2091,'Speed Bin A-B'!H2195,'Speed Bin A-B'!H2299,'Speed Bin A-B'!H2403,'Speed Bin A-B'!H2507,'Speed Bin A-B'!H2611,'Speed Bin A-B'!H2715,'Speed Bin A-B'!H2819)</f>
        <v>10</v>
      </c>
      <c r="I108" s="269">
        <f>SUM('Speed Bin A-B'!I11,'Speed Bin A-B'!I115,'Speed Bin A-B'!I219,'Speed Bin A-B'!I323,'Speed Bin A-B'!I427,'Speed Bin A-B'!I531,'Speed Bin A-B'!I635,'Speed Bin A-B'!I739,'Speed Bin A-B'!I843,'Speed Bin A-B'!I947,'Speed Bin A-B'!I1051,'Speed Bin A-B'!I1155,'Speed Bin A-B'!I1259,'Speed Bin A-B'!I1363,'Speed Bin A-B'!I1467,'Speed Bin A-B'!I1571,'Speed Bin A-B'!I1675,'Speed Bin A-B'!I1779,'Speed Bin A-B'!I1883,'Speed Bin A-B'!I1987,'Speed Bin A-B'!I2091,'Speed Bin A-B'!I2195,'Speed Bin A-B'!I2299,'Speed Bin A-B'!I2403,'Speed Bin A-B'!I2507,'Speed Bin A-B'!I2611,'Speed Bin A-B'!I2715,'Speed Bin A-B'!I2819)</f>
        <v>3</v>
      </c>
      <c r="J108" s="269">
        <f>SUM('Speed Bin A-B'!J11,'Speed Bin A-B'!J115,'Speed Bin A-B'!J219,'Speed Bin A-B'!J323,'Speed Bin A-B'!J427,'Speed Bin A-B'!J531,'Speed Bin A-B'!J635,'Speed Bin A-B'!J739,'Speed Bin A-B'!J843,'Speed Bin A-B'!J947,'Speed Bin A-B'!J1051,'Speed Bin A-B'!J1155,'Speed Bin A-B'!J1259,'Speed Bin A-B'!J1363,'Speed Bin A-B'!J1467,'Speed Bin A-B'!J1571,'Speed Bin A-B'!J1675,'Speed Bin A-B'!J1779,'Speed Bin A-B'!J1883,'Speed Bin A-B'!J1987,'Speed Bin A-B'!J2091,'Speed Bin A-B'!J2195,'Speed Bin A-B'!J2299,'Speed Bin A-B'!J2403,'Speed Bin A-B'!J2507,'Speed Bin A-B'!J2611,'Speed Bin A-B'!J2715,'Speed Bin A-B'!J2819)</f>
        <v>1</v>
      </c>
      <c r="K108" s="269">
        <f>SUM('Speed Bin A-B'!K11,'Speed Bin A-B'!K115,'Speed Bin A-B'!K219,'Speed Bin A-B'!K323,'Speed Bin A-B'!K427,'Speed Bin A-B'!K531,'Speed Bin A-B'!K635,'Speed Bin A-B'!K739,'Speed Bin A-B'!K843,'Speed Bin A-B'!K947,'Speed Bin A-B'!K1051,'Speed Bin A-B'!K1155,'Speed Bin A-B'!K1259,'Speed Bin A-B'!K1363,'Speed Bin A-B'!K1467,'Speed Bin A-B'!K1571,'Speed Bin A-B'!K1675,'Speed Bin A-B'!K1779,'Speed Bin A-B'!K1883,'Speed Bin A-B'!K1987,'Speed Bin A-B'!K2091,'Speed Bin A-B'!K2195,'Speed Bin A-B'!K2299,'Speed Bin A-B'!K2403,'Speed Bin A-B'!K2507,'Speed Bin A-B'!K2611,'Speed Bin A-B'!K2715,'Speed Bin A-B'!K2819)</f>
        <v>0</v>
      </c>
      <c r="L108" s="269">
        <f>SUM('Speed Bin A-B'!L11,'Speed Bin A-B'!L115,'Speed Bin A-B'!L219,'Speed Bin A-B'!L323,'Speed Bin A-B'!L427,'Speed Bin A-B'!L531,'Speed Bin A-B'!L635,'Speed Bin A-B'!L739,'Speed Bin A-B'!L843,'Speed Bin A-B'!L947,'Speed Bin A-B'!L1051,'Speed Bin A-B'!L1155,'Speed Bin A-B'!L1259,'Speed Bin A-B'!L1363,'Speed Bin A-B'!L1467,'Speed Bin A-B'!L1571,'Speed Bin A-B'!L1675,'Speed Bin A-B'!L1779,'Speed Bin A-B'!L1883,'Speed Bin A-B'!L1987,'Speed Bin A-B'!L2091,'Speed Bin A-B'!L2195,'Speed Bin A-B'!L2299,'Speed Bin A-B'!L2403,'Speed Bin A-B'!L2507,'Speed Bin A-B'!L2611,'Speed Bin A-B'!L2715,'Speed Bin A-B'!L2819)</f>
        <v>0</v>
      </c>
      <c r="M108" s="269">
        <f>SUM('Speed Bin A-B'!M11,'Speed Bin A-B'!M115,'Speed Bin A-B'!M219,'Speed Bin A-B'!M323,'Speed Bin A-B'!M427,'Speed Bin A-B'!M531,'Speed Bin A-B'!M635,'Speed Bin A-B'!M739,'Speed Bin A-B'!M843,'Speed Bin A-B'!M947,'Speed Bin A-B'!M1051,'Speed Bin A-B'!M1155,'Speed Bin A-B'!M1259,'Speed Bin A-B'!M1363,'Speed Bin A-B'!M1467,'Speed Bin A-B'!M1571,'Speed Bin A-B'!M1675,'Speed Bin A-B'!M1779,'Speed Bin A-B'!M1883,'Speed Bin A-B'!M1987,'Speed Bin A-B'!M2091,'Speed Bin A-B'!M2195,'Speed Bin A-B'!M2299,'Speed Bin A-B'!M2403,'Speed Bin A-B'!M2507,'Speed Bin A-B'!M2611,'Speed Bin A-B'!M2715,'Speed Bin A-B'!M2819)</f>
        <v>0</v>
      </c>
      <c r="N108" s="269">
        <f>SUM('Speed Bin A-B'!N11,'Speed Bin A-B'!N115,'Speed Bin A-B'!N219,'Speed Bin A-B'!N323,'Speed Bin A-B'!N427,'Speed Bin A-B'!N531,'Speed Bin A-B'!N635,'Speed Bin A-B'!N739,'Speed Bin A-B'!N843,'Speed Bin A-B'!N947,'Speed Bin A-B'!N1051,'Speed Bin A-B'!N1155,'Speed Bin A-B'!N1259,'Speed Bin A-B'!N1363,'Speed Bin A-B'!N1467,'Speed Bin A-B'!N1571,'Speed Bin A-B'!N1675,'Speed Bin A-B'!N1779,'Speed Bin A-B'!N1883,'Speed Bin A-B'!N1987,'Speed Bin A-B'!N2091,'Speed Bin A-B'!N2195,'Speed Bin A-B'!N2299,'Speed Bin A-B'!N2403,'Speed Bin A-B'!N2507,'Speed Bin A-B'!N2611,'Speed Bin A-B'!N2715,'Speed Bin A-B'!N2819)</f>
        <v>0</v>
      </c>
      <c r="O108" s="269">
        <f>SUM('Speed Bin A-B'!O11,'Speed Bin A-B'!O115,'Speed Bin A-B'!O219,'Speed Bin A-B'!O323,'Speed Bin A-B'!O427,'Speed Bin A-B'!O531,'Speed Bin A-B'!O635,'Speed Bin A-B'!O739,'Speed Bin A-B'!O843,'Speed Bin A-B'!O947,'Speed Bin A-B'!O1051,'Speed Bin A-B'!O1155,'Speed Bin A-B'!O1259,'Speed Bin A-B'!O1363,'Speed Bin A-B'!O1467,'Speed Bin A-B'!O1571,'Speed Bin A-B'!O1675,'Speed Bin A-B'!O1779,'Speed Bin A-B'!O1883,'Speed Bin A-B'!O1987,'Speed Bin A-B'!O2091,'Speed Bin A-B'!O2195,'Speed Bin A-B'!O2299,'Speed Bin A-B'!O2403,'Speed Bin A-B'!O2507,'Speed Bin A-B'!O2611,'Speed Bin A-B'!O2715,'Speed Bin A-B'!O2819)</f>
        <v>0</v>
      </c>
      <c r="P108" s="269">
        <f>SUM('Speed Bin A-B'!P11,'Speed Bin A-B'!P115,'Speed Bin A-B'!P219,'Speed Bin A-B'!P323,'Speed Bin A-B'!P427,'Speed Bin A-B'!P531,'Speed Bin A-B'!P635,'Speed Bin A-B'!P739,'Speed Bin A-B'!P843,'Speed Bin A-B'!P947,'Speed Bin A-B'!P1051,'Speed Bin A-B'!P1155,'Speed Bin A-B'!P1259,'Speed Bin A-B'!P1363,'Speed Bin A-B'!P1467,'Speed Bin A-B'!P1571,'Speed Bin A-B'!P1675,'Speed Bin A-B'!P1779,'Speed Bin A-B'!P1883,'Speed Bin A-B'!P1987,'Speed Bin A-B'!P2091,'Speed Bin A-B'!P2195,'Speed Bin A-B'!P2299,'Speed Bin A-B'!P2403,'Speed Bin A-B'!P2507,'Speed Bin A-B'!P2611,'Speed Bin A-B'!P2715,'Speed Bin A-B'!P2819)</f>
        <v>0</v>
      </c>
      <c r="Q108" s="269">
        <f>SUM('Speed Bin A-B'!Q11,'Speed Bin A-B'!Q115,'Speed Bin A-B'!Q219,'Speed Bin A-B'!Q323,'Speed Bin A-B'!Q427,'Speed Bin A-B'!Q531,'Speed Bin A-B'!Q635,'Speed Bin A-B'!Q739,'Speed Bin A-B'!Q843,'Speed Bin A-B'!Q947,'Speed Bin A-B'!Q1051,'Speed Bin A-B'!Q1155,'Speed Bin A-B'!Q1259,'Speed Bin A-B'!Q1363,'Speed Bin A-B'!Q1467,'Speed Bin A-B'!Q1571,'Speed Bin A-B'!Q1675,'Speed Bin A-B'!Q1779,'Speed Bin A-B'!Q1883,'Speed Bin A-B'!Q1987,'Speed Bin A-B'!Q2091,'Speed Bin A-B'!Q2195,'Speed Bin A-B'!Q2299,'Speed Bin A-B'!Q2403,'Speed Bin A-B'!Q2507,'Speed Bin A-B'!Q2611,'Speed Bin A-B'!Q2715,'Speed Bin A-B'!Q2819)</f>
        <v>0</v>
      </c>
      <c r="R108" s="269">
        <f>SUM('Speed Bin A-B'!R11,'Speed Bin A-B'!R115,'Speed Bin A-B'!R219,'Speed Bin A-B'!R323,'Speed Bin A-B'!R427,'Speed Bin A-B'!R531,'Speed Bin A-B'!R635,'Speed Bin A-B'!R739,'Speed Bin A-B'!R843,'Speed Bin A-B'!R947,'Speed Bin A-B'!R1051,'Speed Bin A-B'!R1155,'Speed Bin A-B'!R1259,'Speed Bin A-B'!R1363,'Speed Bin A-B'!R1467,'Speed Bin A-B'!R1571,'Speed Bin A-B'!R1675,'Speed Bin A-B'!R1779,'Speed Bin A-B'!R1883,'Speed Bin A-B'!R1987,'Speed Bin A-B'!R2091,'Speed Bin A-B'!R2195,'Speed Bin A-B'!R2299,'Speed Bin A-B'!R2403,'Speed Bin A-B'!R2507,'Speed Bin A-B'!R2611,'Speed Bin A-B'!R2715,'Speed Bin A-B'!R2819)</f>
        <v>0</v>
      </c>
      <c r="S108" s="269">
        <f>SUM('Speed Bin A-B'!S11,'Speed Bin A-B'!S115,'Speed Bin A-B'!S219,'Speed Bin A-B'!S323,'Speed Bin A-B'!S427,'Speed Bin A-B'!S531,'Speed Bin A-B'!S635,'Speed Bin A-B'!S739,'Speed Bin A-B'!S843,'Speed Bin A-B'!S947,'Speed Bin A-B'!S1051,'Speed Bin A-B'!S1155,'Speed Bin A-B'!S1259,'Speed Bin A-B'!S1363,'Speed Bin A-B'!S1467,'Speed Bin A-B'!S1571,'Speed Bin A-B'!S1675,'Speed Bin A-B'!S1779,'Speed Bin A-B'!S1883,'Speed Bin A-B'!S1987,'Speed Bin A-B'!S2091,'Speed Bin A-B'!S2195,'Speed Bin A-B'!S2299,'Speed Bin A-B'!S2403,'Speed Bin A-B'!S2507,'Speed Bin A-B'!S2611,'Speed Bin A-B'!S2715,'Speed Bin A-B'!S2819)</f>
        <v>0</v>
      </c>
      <c r="T108" s="269">
        <f>SUM('Speed Bin A-B'!T11,'Speed Bin A-B'!T115,'Speed Bin A-B'!T219,'Speed Bin A-B'!T323,'Speed Bin A-B'!T427,'Speed Bin A-B'!T531,'Speed Bin A-B'!T635,'Speed Bin A-B'!T739,'Speed Bin A-B'!T843,'Speed Bin A-B'!T947,'Speed Bin A-B'!T1051,'Speed Bin A-B'!T1155,'Speed Bin A-B'!T1259,'Speed Bin A-B'!T1363,'Speed Bin A-B'!T1467,'Speed Bin A-B'!T1571,'Speed Bin A-B'!T1675,'Speed Bin A-B'!T1779,'Speed Bin A-B'!T1883,'Speed Bin A-B'!T1987,'Speed Bin A-B'!T2091,'Speed Bin A-B'!T2195,'Speed Bin A-B'!T2299,'Speed Bin A-B'!T2403,'Speed Bin A-B'!T2507,'Speed Bin A-B'!T2611,'Speed Bin A-B'!T2715,'Speed Bin A-B'!T2819)</f>
        <v>0</v>
      </c>
      <c r="U108" s="269">
        <f>SUM('Speed Bin A-B'!U11,'Speed Bin A-B'!U115,'Speed Bin A-B'!U219,'Speed Bin A-B'!U323,'Speed Bin A-B'!U427,'Speed Bin A-B'!U531,'Speed Bin A-B'!U635,'Speed Bin A-B'!U739,'Speed Bin A-B'!U843,'Speed Bin A-B'!U947,'Speed Bin A-B'!U1051,'Speed Bin A-B'!U1155,'Speed Bin A-B'!U1259,'Speed Bin A-B'!U1363,'Speed Bin A-B'!U1467,'Speed Bin A-B'!U1571,'Speed Bin A-B'!U1675,'Speed Bin A-B'!U1779,'Speed Bin A-B'!U1883,'Speed Bin A-B'!U1987,'Speed Bin A-B'!U2091,'Speed Bin A-B'!U2195,'Speed Bin A-B'!U2299,'Speed Bin A-B'!U2403,'Speed Bin A-B'!U2507,'Speed Bin A-B'!U2611,'Speed Bin A-B'!U2715,'Speed Bin A-B'!U2819)</f>
        <v>0</v>
      </c>
      <c r="V108"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f>
        <v>26.706250000000001</v>
      </c>
      <c r="W108"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f>
        <v>32.1</v>
      </c>
      <c r="X108" s="267"/>
      <c r="Y108" s="267"/>
      <c r="Z108" s="268">
        <v>0</v>
      </c>
      <c r="AA108" s="271">
        <f t="shared" ref="AA108" si="33">SUM(C108:C111)</f>
        <v>0</v>
      </c>
      <c r="AB108" s="271">
        <f t="shared" ref="AB108:AR108" si="34">SUM(D108:D111)</f>
        <v>5</v>
      </c>
      <c r="AC108" s="271">
        <f t="shared" si="34"/>
        <v>23</v>
      </c>
      <c r="AD108" s="271">
        <f t="shared" si="34"/>
        <v>123</v>
      </c>
      <c r="AE108" s="271">
        <f t="shared" si="34"/>
        <v>133</v>
      </c>
      <c r="AF108" s="271">
        <f t="shared" si="34"/>
        <v>39</v>
      </c>
      <c r="AG108" s="271">
        <f t="shared" si="34"/>
        <v>7</v>
      </c>
      <c r="AH108" s="271">
        <f t="shared" si="34"/>
        <v>3</v>
      </c>
      <c r="AI108" s="271">
        <f t="shared" si="34"/>
        <v>2</v>
      </c>
      <c r="AJ108" s="271">
        <f t="shared" si="34"/>
        <v>0</v>
      </c>
      <c r="AK108" s="271">
        <f t="shared" si="34"/>
        <v>0</v>
      </c>
      <c r="AL108" s="271">
        <f t="shared" si="34"/>
        <v>0</v>
      </c>
      <c r="AM108" s="271">
        <f t="shared" si="34"/>
        <v>0</v>
      </c>
      <c r="AN108" s="271">
        <f t="shared" si="34"/>
        <v>0</v>
      </c>
      <c r="AO108" s="271">
        <f t="shared" si="34"/>
        <v>0</v>
      </c>
      <c r="AP108" s="271">
        <f t="shared" si="34"/>
        <v>0</v>
      </c>
      <c r="AQ108" s="271">
        <f t="shared" si="34"/>
        <v>0</v>
      </c>
      <c r="AR108" s="271">
        <f t="shared" si="34"/>
        <v>0</v>
      </c>
      <c r="AS108" s="271">
        <f>SUM(U108:U111)</f>
        <v>0</v>
      </c>
      <c r="AT108" s="270">
        <f>IFERROR(AVERAGE(V108:V111),"-")</f>
        <v>26.840189950980388</v>
      </c>
      <c r="AU108" s="270">
        <f>IFERROR(AVERAGE(W108:W111),"-")</f>
        <v>29.175000000000001</v>
      </c>
    </row>
    <row r="109" spans="1:47" x14ac:dyDescent="0.25">
      <c r="A109" s="272">
        <v>1.0416666666666666E-2</v>
      </c>
      <c r="B109" s="273">
        <f>SUM('Speed Bin A-B'!B12,'Speed Bin A-B'!B116,'Speed Bin A-B'!B220,'Speed Bin A-B'!B324,'Speed Bin A-B'!B428,'Speed Bin A-B'!B532,'Speed Bin A-B'!B636,'Speed Bin A-B'!B740,'Speed Bin A-B'!B844,'Speed Bin A-B'!B948,'Speed Bin A-B'!B1052,'Speed Bin A-B'!B1156,'Speed Bin A-B'!B1260,'Speed Bin A-B'!B1364,'Speed Bin A-B'!B1468,'Speed Bin A-B'!B1572,'Speed Bin A-B'!B1676,'Speed Bin A-B'!B1780,'Speed Bin A-B'!B1884,'Speed Bin A-B'!B1988,'Speed Bin A-B'!B2092,'Speed Bin A-B'!B2196,'Speed Bin A-B'!B2300,'Speed Bin A-B'!B2404,'Speed Bin A-B'!B2508,'Speed Bin A-B'!B2612,'Speed Bin A-B'!B2716,'Speed Bin A-B'!B2820)</f>
        <v>95</v>
      </c>
      <c r="C109" s="273">
        <f>SUM('Speed Bin A-B'!C12,'Speed Bin A-B'!C116,'Speed Bin A-B'!C220,'Speed Bin A-B'!C324,'Speed Bin A-B'!C428,'Speed Bin A-B'!C532,'Speed Bin A-B'!C636,'Speed Bin A-B'!C740,'Speed Bin A-B'!C844,'Speed Bin A-B'!C948,'Speed Bin A-B'!C1052,'Speed Bin A-B'!C1156,'Speed Bin A-B'!C1260,'Speed Bin A-B'!C1364,'Speed Bin A-B'!C1468,'Speed Bin A-B'!C1572,'Speed Bin A-B'!C1676,'Speed Bin A-B'!C1780,'Speed Bin A-B'!C1884,'Speed Bin A-B'!C1988,'Speed Bin A-B'!C2092,'Speed Bin A-B'!C2196,'Speed Bin A-B'!C2300,'Speed Bin A-B'!C2404,'Speed Bin A-B'!C2508,'Speed Bin A-B'!C2612,'Speed Bin A-B'!C2716,'Speed Bin A-B'!C2820)</f>
        <v>0</v>
      </c>
      <c r="D109" s="273">
        <f>SUM('Speed Bin A-B'!D12,'Speed Bin A-B'!D116,'Speed Bin A-B'!D220,'Speed Bin A-B'!D324,'Speed Bin A-B'!D428,'Speed Bin A-B'!D532,'Speed Bin A-B'!D636,'Speed Bin A-B'!D740,'Speed Bin A-B'!D844,'Speed Bin A-B'!D948,'Speed Bin A-B'!D1052,'Speed Bin A-B'!D1156,'Speed Bin A-B'!D1260,'Speed Bin A-B'!D1364,'Speed Bin A-B'!D1468,'Speed Bin A-B'!D1572,'Speed Bin A-B'!D1676,'Speed Bin A-B'!D1780,'Speed Bin A-B'!D1884,'Speed Bin A-B'!D1988,'Speed Bin A-B'!D2092,'Speed Bin A-B'!D2196,'Speed Bin A-B'!D2300,'Speed Bin A-B'!D2404,'Speed Bin A-B'!D2508,'Speed Bin A-B'!D2612,'Speed Bin A-B'!D2716,'Speed Bin A-B'!D2820)</f>
        <v>1</v>
      </c>
      <c r="E109" s="273">
        <f>SUM('Speed Bin A-B'!E12,'Speed Bin A-B'!E116,'Speed Bin A-B'!E220,'Speed Bin A-B'!E324,'Speed Bin A-B'!E428,'Speed Bin A-B'!E532,'Speed Bin A-B'!E636,'Speed Bin A-B'!E740,'Speed Bin A-B'!E844,'Speed Bin A-B'!E948,'Speed Bin A-B'!E1052,'Speed Bin A-B'!E1156,'Speed Bin A-B'!E1260,'Speed Bin A-B'!E1364,'Speed Bin A-B'!E1468,'Speed Bin A-B'!E1572,'Speed Bin A-B'!E1676,'Speed Bin A-B'!E1780,'Speed Bin A-B'!E1884,'Speed Bin A-B'!E1988,'Speed Bin A-B'!E2092,'Speed Bin A-B'!E2196,'Speed Bin A-B'!E2300,'Speed Bin A-B'!E2404,'Speed Bin A-B'!E2508,'Speed Bin A-B'!E2612,'Speed Bin A-B'!E2716,'Speed Bin A-B'!E2820)</f>
        <v>3</v>
      </c>
      <c r="F109" s="273">
        <f>SUM('Speed Bin A-B'!F12,'Speed Bin A-B'!F116,'Speed Bin A-B'!F220,'Speed Bin A-B'!F324,'Speed Bin A-B'!F428,'Speed Bin A-B'!F532,'Speed Bin A-B'!F636,'Speed Bin A-B'!F740,'Speed Bin A-B'!F844,'Speed Bin A-B'!F948,'Speed Bin A-B'!F1052,'Speed Bin A-B'!F1156,'Speed Bin A-B'!F1260,'Speed Bin A-B'!F1364,'Speed Bin A-B'!F1468,'Speed Bin A-B'!F1572,'Speed Bin A-B'!F1676,'Speed Bin A-B'!F1780,'Speed Bin A-B'!F1884,'Speed Bin A-B'!F1988,'Speed Bin A-B'!F2092,'Speed Bin A-B'!F2196,'Speed Bin A-B'!F2300,'Speed Bin A-B'!F2404,'Speed Bin A-B'!F2508,'Speed Bin A-B'!F2612,'Speed Bin A-B'!F2716,'Speed Bin A-B'!F2820)</f>
        <v>34</v>
      </c>
      <c r="G109" s="273">
        <f>SUM('Speed Bin A-B'!G12,'Speed Bin A-B'!G116,'Speed Bin A-B'!G220,'Speed Bin A-B'!G324,'Speed Bin A-B'!G428,'Speed Bin A-B'!G532,'Speed Bin A-B'!G636,'Speed Bin A-B'!G740,'Speed Bin A-B'!G844,'Speed Bin A-B'!G948,'Speed Bin A-B'!G1052,'Speed Bin A-B'!G1156,'Speed Bin A-B'!G1260,'Speed Bin A-B'!G1364,'Speed Bin A-B'!G1468,'Speed Bin A-B'!G1572,'Speed Bin A-B'!G1676,'Speed Bin A-B'!G1780,'Speed Bin A-B'!G1884,'Speed Bin A-B'!G1988,'Speed Bin A-B'!G2092,'Speed Bin A-B'!G2196,'Speed Bin A-B'!G2300,'Speed Bin A-B'!G2404,'Speed Bin A-B'!G2508,'Speed Bin A-B'!G2612,'Speed Bin A-B'!G2716,'Speed Bin A-B'!G2820)</f>
        <v>42</v>
      </c>
      <c r="H109" s="273">
        <f>SUM('Speed Bin A-B'!H12,'Speed Bin A-B'!H116,'Speed Bin A-B'!H220,'Speed Bin A-B'!H324,'Speed Bin A-B'!H428,'Speed Bin A-B'!H532,'Speed Bin A-B'!H636,'Speed Bin A-B'!H740,'Speed Bin A-B'!H844,'Speed Bin A-B'!H948,'Speed Bin A-B'!H1052,'Speed Bin A-B'!H1156,'Speed Bin A-B'!H1260,'Speed Bin A-B'!H1364,'Speed Bin A-B'!H1468,'Speed Bin A-B'!H1572,'Speed Bin A-B'!H1676,'Speed Bin A-B'!H1780,'Speed Bin A-B'!H1884,'Speed Bin A-B'!H1988,'Speed Bin A-B'!H2092,'Speed Bin A-B'!H2196,'Speed Bin A-B'!H2300,'Speed Bin A-B'!H2404,'Speed Bin A-B'!H2508,'Speed Bin A-B'!H2612,'Speed Bin A-B'!H2716,'Speed Bin A-B'!H2820)</f>
        <v>12</v>
      </c>
      <c r="I109" s="273">
        <f>SUM('Speed Bin A-B'!I12,'Speed Bin A-B'!I116,'Speed Bin A-B'!I220,'Speed Bin A-B'!I324,'Speed Bin A-B'!I428,'Speed Bin A-B'!I532,'Speed Bin A-B'!I636,'Speed Bin A-B'!I740,'Speed Bin A-B'!I844,'Speed Bin A-B'!I948,'Speed Bin A-B'!I1052,'Speed Bin A-B'!I1156,'Speed Bin A-B'!I1260,'Speed Bin A-B'!I1364,'Speed Bin A-B'!I1468,'Speed Bin A-B'!I1572,'Speed Bin A-B'!I1676,'Speed Bin A-B'!I1780,'Speed Bin A-B'!I1884,'Speed Bin A-B'!I1988,'Speed Bin A-B'!I2092,'Speed Bin A-B'!I2196,'Speed Bin A-B'!I2300,'Speed Bin A-B'!I2404,'Speed Bin A-B'!I2508,'Speed Bin A-B'!I2612,'Speed Bin A-B'!I2716,'Speed Bin A-B'!I2820)</f>
        <v>2</v>
      </c>
      <c r="J109" s="273">
        <f>SUM('Speed Bin A-B'!J12,'Speed Bin A-B'!J116,'Speed Bin A-B'!J220,'Speed Bin A-B'!J324,'Speed Bin A-B'!J428,'Speed Bin A-B'!J532,'Speed Bin A-B'!J636,'Speed Bin A-B'!J740,'Speed Bin A-B'!J844,'Speed Bin A-B'!J948,'Speed Bin A-B'!J1052,'Speed Bin A-B'!J1156,'Speed Bin A-B'!J1260,'Speed Bin A-B'!J1364,'Speed Bin A-B'!J1468,'Speed Bin A-B'!J1572,'Speed Bin A-B'!J1676,'Speed Bin A-B'!J1780,'Speed Bin A-B'!J1884,'Speed Bin A-B'!J1988,'Speed Bin A-B'!J2092,'Speed Bin A-B'!J2196,'Speed Bin A-B'!J2300,'Speed Bin A-B'!J2404,'Speed Bin A-B'!J2508,'Speed Bin A-B'!J2612,'Speed Bin A-B'!J2716,'Speed Bin A-B'!J2820)</f>
        <v>1</v>
      </c>
      <c r="K109" s="273">
        <f>SUM('Speed Bin A-B'!K12,'Speed Bin A-B'!K116,'Speed Bin A-B'!K220,'Speed Bin A-B'!K324,'Speed Bin A-B'!K428,'Speed Bin A-B'!K532,'Speed Bin A-B'!K636,'Speed Bin A-B'!K740,'Speed Bin A-B'!K844,'Speed Bin A-B'!K948,'Speed Bin A-B'!K1052,'Speed Bin A-B'!K1156,'Speed Bin A-B'!K1260,'Speed Bin A-B'!K1364,'Speed Bin A-B'!K1468,'Speed Bin A-B'!K1572,'Speed Bin A-B'!K1676,'Speed Bin A-B'!K1780,'Speed Bin A-B'!K1884,'Speed Bin A-B'!K1988,'Speed Bin A-B'!K2092,'Speed Bin A-B'!K2196,'Speed Bin A-B'!K2300,'Speed Bin A-B'!K2404,'Speed Bin A-B'!K2508,'Speed Bin A-B'!K2612,'Speed Bin A-B'!K2716,'Speed Bin A-B'!K2820)</f>
        <v>0</v>
      </c>
      <c r="L109" s="273">
        <f>SUM('Speed Bin A-B'!L12,'Speed Bin A-B'!L116,'Speed Bin A-B'!L220,'Speed Bin A-B'!L324,'Speed Bin A-B'!L428,'Speed Bin A-B'!L532,'Speed Bin A-B'!L636,'Speed Bin A-B'!L740,'Speed Bin A-B'!L844,'Speed Bin A-B'!L948,'Speed Bin A-B'!L1052,'Speed Bin A-B'!L1156,'Speed Bin A-B'!L1260,'Speed Bin A-B'!L1364,'Speed Bin A-B'!L1468,'Speed Bin A-B'!L1572,'Speed Bin A-B'!L1676,'Speed Bin A-B'!L1780,'Speed Bin A-B'!L1884,'Speed Bin A-B'!L1988,'Speed Bin A-B'!L2092,'Speed Bin A-B'!L2196,'Speed Bin A-B'!L2300,'Speed Bin A-B'!L2404,'Speed Bin A-B'!L2508,'Speed Bin A-B'!L2612,'Speed Bin A-B'!L2716,'Speed Bin A-B'!L2820)</f>
        <v>0</v>
      </c>
      <c r="M109" s="273">
        <f>SUM('Speed Bin A-B'!M12,'Speed Bin A-B'!M116,'Speed Bin A-B'!M220,'Speed Bin A-B'!M324,'Speed Bin A-B'!M428,'Speed Bin A-B'!M532,'Speed Bin A-B'!M636,'Speed Bin A-B'!M740,'Speed Bin A-B'!M844,'Speed Bin A-B'!M948,'Speed Bin A-B'!M1052,'Speed Bin A-B'!M1156,'Speed Bin A-B'!M1260,'Speed Bin A-B'!M1364,'Speed Bin A-B'!M1468,'Speed Bin A-B'!M1572,'Speed Bin A-B'!M1676,'Speed Bin A-B'!M1780,'Speed Bin A-B'!M1884,'Speed Bin A-B'!M1988,'Speed Bin A-B'!M2092,'Speed Bin A-B'!M2196,'Speed Bin A-B'!M2300,'Speed Bin A-B'!M2404,'Speed Bin A-B'!M2508,'Speed Bin A-B'!M2612,'Speed Bin A-B'!M2716,'Speed Bin A-B'!M2820)</f>
        <v>0</v>
      </c>
      <c r="N109" s="273">
        <f>SUM('Speed Bin A-B'!N12,'Speed Bin A-B'!N116,'Speed Bin A-B'!N220,'Speed Bin A-B'!N324,'Speed Bin A-B'!N428,'Speed Bin A-B'!N532,'Speed Bin A-B'!N636,'Speed Bin A-B'!N740,'Speed Bin A-B'!N844,'Speed Bin A-B'!N948,'Speed Bin A-B'!N1052,'Speed Bin A-B'!N1156,'Speed Bin A-B'!N1260,'Speed Bin A-B'!N1364,'Speed Bin A-B'!N1468,'Speed Bin A-B'!N1572,'Speed Bin A-B'!N1676,'Speed Bin A-B'!N1780,'Speed Bin A-B'!N1884,'Speed Bin A-B'!N1988,'Speed Bin A-B'!N2092,'Speed Bin A-B'!N2196,'Speed Bin A-B'!N2300,'Speed Bin A-B'!N2404,'Speed Bin A-B'!N2508,'Speed Bin A-B'!N2612,'Speed Bin A-B'!N2716,'Speed Bin A-B'!N2820)</f>
        <v>0</v>
      </c>
      <c r="O109" s="273">
        <f>SUM('Speed Bin A-B'!O12,'Speed Bin A-B'!O116,'Speed Bin A-B'!O220,'Speed Bin A-B'!O324,'Speed Bin A-B'!O428,'Speed Bin A-B'!O532,'Speed Bin A-B'!O636,'Speed Bin A-B'!O740,'Speed Bin A-B'!O844,'Speed Bin A-B'!O948,'Speed Bin A-B'!O1052,'Speed Bin A-B'!O1156,'Speed Bin A-B'!O1260,'Speed Bin A-B'!O1364,'Speed Bin A-B'!O1468,'Speed Bin A-B'!O1572,'Speed Bin A-B'!O1676,'Speed Bin A-B'!O1780,'Speed Bin A-B'!O1884,'Speed Bin A-B'!O1988,'Speed Bin A-B'!O2092,'Speed Bin A-B'!O2196,'Speed Bin A-B'!O2300,'Speed Bin A-B'!O2404,'Speed Bin A-B'!O2508,'Speed Bin A-B'!O2612,'Speed Bin A-B'!O2716,'Speed Bin A-B'!O2820)</f>
        <v>0</v>
      </c>
      <c r="P109" s="273">
        <f>SUM('Speed Bin A-B'!P12,'Speed Bin A-B'!P116,'Speed Bin A-B'!P220,'Speed Bin A-B'!P324,'Speed Bin A-B'!P428,'Speed Bin A-B'!P532,'Speed Bin A-B'!P636,'Speed Bin A-B'!P740,'Speed Bin A-B'!P844,'Speed Bin A-B'!P948,'Speed Bin A-B'!P1052,'Speed Bin A-B'!P1156,'Speed Bin A-B'!P1260,'Speed Bin A-B'!P1364,'Speed Bin A-B'!P1468,'Speed Bin A-B'!P1572,'Speed Bin A-B'!P1676,'Speed Bin A-B'!P1780,'Speed Bin A-B'!P1884,'Speed Bin A-B'!P1988,'Speed Bin A-B'!P2092,'Speed Bin A-B'!P2196,'Speed Bin A-B'!P2300,'Speed Bin A-B'!P2404,'Speed Bin A-B'!P2508,'Speed Bin A-B'!P2612,'Speed Bin A-B'!P2716,'Speed Bin A-B'!P2820)</f>
        <v>0</v>
      </c>
      <c r="Q109" s="273">
        <f>SUM('Speed Bin A-B'!Q12,'Speed Bin A-B'!Q116,'Speed Bin A-B'!Q220,'Speed Bin A-B'!Q324,'Speed Bin A-B'!Q428,'Speed Bin A-B'!Q532,'Speed Bin A-B'!Q636,'Speed Bin A-B'!Q740,'Speed Bin A-B'!Q844,'Speed Bin A-B'!Q948,'Speed Bin A-B'!Q1052,'Speed Bin A-B'!Q1156,'Speed Bin A-B'!Q1260,'Speed Bin A-B'!Q1364,'Speed Bin A-B'!Q1468,'Speed Bin A-B'!Q1572,'Speed Bin A-B'!Q1676,'Speed Bin A-B'!Q1780,'Speed Bin A-B'!Q1884,'Speed Bin A-B'!Q1988,'Speed Bin A-B'!Q2092,'Speed Bin A-B'!Q2196,'Speed Bin A-B'!Q2300,'Speed Bin A-B'!Q2404,'Speed Bin A-B'!Q2508,'Speed Bin A-B'!Q2612,'Speed Bin A-B'!Q2716,'Speed Bin A-B'!Q2820)</f>
        <v>0</v>
      </c>
      <c r="R109" s="273">
        <f>SUM('Speed Bin A-B'!R12,'Speed Bin A-B'!R116,'Speed Bin A-B'!R220,'Speed Bin A-B'!R324,'Speed Bin A-B'!R428,'Speed Bin A-B'!R532,'Speed Bin A-B'!R636,'Speed Bin A-B'!R740,'Speed Bin A-B'!R844,'Speed Bin A-B'!R948,'Speed Bin A-B'!R1052,'Speed Bin A-B'!R1156,'Speed Bin A-B'!R1260,'Speed Bin A-B'!R1364,'Speed Bin A-B'!R1468,'Speed Bin A-B'!R1572,'Speed Bin A-B'!R1676,'Speed Bin A-B'!R1780,'Speed Bin A-B'!R1884,'Speed Bin A-B'!R1988,'Speed Bin A-B'!R2092,'Speed Bin A-B'!R2196,'Speed Bin A-B'!R2300,'Speed Bin A-B'!R2404,'Speed Bin A-B'!R2508,'Speed Bin A-B'!R2612,'Speed Bin A-B'!R2716,'Speed Bin A-B'!R2820)</f>
        <v>0</v>
      </c>
      <c r="S109" s="273">
        <f>SUM('Speed Bin A-B'!S12,'Speed Bin A-B'!S116,'Speed Bin A-B'!S220,'Speed Bin A-B'!S324,'Speed Bin A-B'!S428,'Speed Bin A-B'!S532,'Speed Bin A-B'!S636,'Speed Bin A-B'!S740,'Speed Bin A-B'!S844,'Speed Bin A-B'!S948,'Speed Bin A-B'!S1052,'Speed Bin A-B'!S1156,'Speed Bin A-B'!S1260,'Speed Bin A-B'!S1364,'Speed Bin A-B'!S1468,'Speed Bin A-B'!S1572,'Speed Bin A-B'!S1676,'Speed Bin A-B'!S1780,'Speed Bin A-B'!S1884,'Speed Bin A-B'!S1988,'Speed Bin A-B'!S2092,'Speed Bin A-B'!S2196,'Speed Bin A-B'!S2300,'Speed Bin A-B'!S2404,'Speed Bin A-B'!S2508,'Speed Bin A-B'!S2612,'Speed Bin A-B'!S2716,'Speed Bin A-B'!S2820)</f>
        <v>0</v>
      </c>
      <c r="T109" s="273">
        <f>SUM('Speed Bin A-B'!T12,'Speed Bin A-B'!T116,'Speed Bin A-B'!T220,'Speed Bin A-B'!T324,'Speed Bin A-B'!T428,'Speed Bin A-B'!T532,'Speed Bin A-B'!T636,'Speed Bin A-B'!T740,'Speed Bin A-B'!T844,'Speed Bin A-B'!T948,'Speed Bin A-B'!T1052,'Speed Bin A-B'!T1156,'Speed Bin A-B'!T1260,'Speed Bin A-B'!T1364,'Speed Bin A-B'!T1468,'Speed Bin A-B'!T1572,'Speed Bin A-B'!T1676,'Speed Bin A-B'!T1780,'Speed Bin A-B'!T1884,'Speed Bin A-B'!T1988,'Speed Bin A-B'!T2092,'Speed Bin A-B'!T2196,'Speed Bin A-B'!T2300,'Speed Bin A-B'!T2404,'Speed Bin A-B'!T2508,'Speed Bin A-B'!T2612,'Speed Bin A-B'!T2716,'Speed Bin A-B'!T2820)</f>
        <v>0</v>
      </c>
      <c r="U109" s="273">
        <f>SUM('Speed Bin A-B'!U12,'Speed Bin A-B'!U116,'Speed Bin A-B'!U220,'Speed Bin A-B'!U324,'Speed Bin A-B'!U428,'Speed Bin A-B'!U532,'Speed Bin A-B'!U636,'Speed Bin A-B'!U740,'Speed Bin A-B'!U844,'Speed Bin A-B'!U948,'Speed Bin A-B'!U1052,'Speed Bin A-B'!U1156,'Speed Bin A-B'!U1260,'Speed Bin A-B'!U1364,'Speed Bin A-B'!U1468,'Speed Bin A-B'!U1572,'Speed Bin A-B'!U1676,'Speed Bin A-B'!U1780,'Speed Bin A-B'!U1884,'Speed Bin A-B'!U1988,'Speed Bin A-B'!U2092,'Speed Bin A-B'!U2196,'Speed Bin A-B'!U2300,'Speed Bin A-B'!U2404,'Speed Bin A-B'!U2508,'Speed Bin A-B'!U2612,'Speed Bin A-B'!U2716,'Speed Bin A-B'!U2820)</f>
        <v>0</v>
      </c>
      <c r="V109"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f>
        <v>26.741176470588229</v>
      </c>
      <c r="W109"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f>
        <v>28</v>
      </c>
      <c r="X109" s="267"/>
      <c r="Y109" s="267"/>
      <c r="Z109" s="272">
        <v>4.1666666666666664E-2</v>
      </c>
      <c r="AA109" s="275">
        <f t="shared" ref="AA109" si="35">SUM(C112:C115)</f>
        <v>1</v>
      </c>
      <c r="AB109" s="275">
        <f t="shared" ref="AB109:AR109" si="36">SUM(D112:D115)</f>
        <v>6</v>
      </c>
      <c r="AC109" s="275">
        <f t="shared" si="36"/>
        <v>10</v>
      </c>
      <c r="AD109" s="275">
        <f t="shared" si="36"/>
        <v>51</v>
      </c>
      <c r="AE109" s="275">
        <f t="shared" si="36"/>
        <v>57</v>
      </c>
      <c r="AF109" s="275">
        <f t="shared" si="36"/>
        <v>29</v>
      </c>
      <c r="AG109" s="275">
        <f t="shared" si="36"/>
        <v>3</v>
      </c>
      <c r="AH109" s="275">
        <f t="shared" si="36"/>
        <v>0</v>
      </c>
      <c r="AI109" s="275">
        <f t="shared" si="36"/>
        <v>0</v>
      </c>
      <c r="AJ109" s="275">
        <f t="shared" si="36"/>
        <v>1</v>
      </c>
      <c r="AK109" s="275">
        <f t="shared" si="36"/>
        <v>0</v>
      </c>
      <c r="AL109" s="275">
        <f t="shared" si="36"/>
        <v>0</v>
      </c>
      <c r="AM109" s="275">
        <f t="shared" si="36"/>
        <v>0</v>
      </c>
      <c r="AN109" s="275">
        <f t="shared" si="36"/>
        <v>0</v>
      </c>
      <c r="AO109" s="275">
        <f t="shared" si="36"/>
        <v>0</v>
      </c>
      <c r="AP109" s="275">
        <f t="shared" si="36"/>
        <v>0</v>
      </c>
      <c r="AQ109" s="275">
        <f t="shared" si="36"/>
        <v>0</v>
      </c>
      <c r="AR109" s="275">
        <f t="shared" si="36"/>
        <v>0</v>
      </c>
      <c r="AS109" s="275">
        <f>SUM(U112:U115)</f>
        <v>0</v>
      </c>
      <c r="AT109" s="274">
        <f>IFERROR(AVERAGE(V112:V115),"-")</f>
        <v>26.640728021978024</v>
      </c>
      <c r="AU109" s="274">
        <f>IFERROR(AVERAGE(W112:W115),"-")</f>
        <v>28.85</v>
      </c>
    </row>
    <row r="110" spans="1:47" x14ac:dyDescent="0.25">
      <c r="A110" s="272">
        <v>2.0833333333333332E-2</v>
      </c>
      <c r="B110" s="273">
        <f>SUM('Speed Bin A-B'!B13,'Speed Bin A-B'!B117,'Speed Bin A-B'!B221,'Speed Bin A-B'!B325,'Speed Bin A-B'!B429,'Speed Bin A-B'!B533,'Speed Bin A-B'!B637,'Speed Bin A-B'!B741,'Speed Bin A-B'!B845,'Speed Bin A-B'!B949,'Speed Bin A-B'!B1053,'Speed Bin A-B'!B1157,'Speed Bin A-B'!B1261,'Speed Bin A-B'!B1365,'Speed Bin A-B'!B1469,'Speed Bin A-B'!B1573,'Speed Bin A-B'!B1677,'Speed Bin A-B'!B1781,'Speed Bin A-B'!B1885,'Speed Bin A-B'!B1989,'Speed Bin A-B'!B2093,'Speed Bin A-B'!B2197,'Speed Bin A-B'!B2301,'Speed Bin A-B'!B2405,'Speed Bin A-B'!B2509,'Speed Bin A-B'!B2613,'Speed Bin A-B'!B2717,'Speed Bin A-B'!B2821)</f>
        <v>84</v>
      </c>
      <c r="C110" s="273">
        <f>SUM('Speed Bin A-B'!C13,'Speed Bin A-B'!C117,'Speed Bin A-B'!C221,'Speed Bin A-B'!C325,'Speed Bin A-B'!C429,'Speed Bin A-B'!C533,'Speed Bin A-B'!C637,'Speed Bin A-B'!C741,'Speed Bin A-B'!C845,'Speed Bin A-B'!C949,'Speed Bin A-B'!C1053,'Speed Bin A-B'!C1157,'Speed Bin A-B'!C1261,'Speed Bin A-B'!C1365,'Speed Bin A-B'!C1469,'Speed Bin A-B'!C1573,'Speed Bin A-B'!C1677,'Speed Bin A-B'!C1781,'Speed Bin A-B'!C1885,'Speed Bin A-B'!C1989,'Speed Bin A-B'!C2093,'Speed Bin A-B'!C2197,'Speed Bin A-B'!C2301,'Speed Bin A-B'!C2405,'Speed Bin A-B'!C2509,'Speed Bin A-B'!C2613,'Speed Bin A-B'!C2717,'Speed Bin A-B'!C2821)</f>
        <v>0</v>
      </c>
      <c r="D110" s="273">
        <f>SUM('Speed Bin A-B'!D13,'Speed Bin A-B'!D117,'Speed Bin A-B'!D221,'Speed Bin A-B'!D325,'Speed Bin A-B'!D429,'Speed Bin A-B'!D533,'Speed Bin A-B'!D637,'Speed Bin A-B'!D741,'Speed Bin A-B'!D845,'Speed Bin A-B'!D949,'Speed Bin A-B'!D1053,'Speed Bin A-B'!D1157,'Speed Bin A-B'!D1261,'Speed Bin A-B'!D1365,'Speed Bin A-B'!D1469,'Speed Bin A-B'!D1573,'Speed Bin A-B'!D1677,'Speed Bin A-B'!D1781,'Speed Bin A-B'!D1885,'Speed Bin A-B'!D1989,'Speed Bin A-B'!D2093,'Speed Bin A-B'!D2197,'Speed Bin A-B'!D2301,'Speed Bin A-B'!D2405,'Speed Bin A-B'!D2509,'Speed Bin A-B'!D2613,'Speed Bin A-B'!D2717,'Speed Bin A-B'!D2821)</f>
        <v>0</v>
      </c>
      <c r="E110" s="273">
        <f>SUM('Speed Bin A-B'!E13,'Speed Bin A-B'!E117,'Speed Bin A-B'!E221,'Speed Bin A-B'!E325,'Speed Bin A-B'!E429,'Speed Bin A-B'!E533,'Speed Bin A-B'!E637,'Speed Bin A-B'!E741,'Speed Bin A-B'!E845,'Speed Bin A-B'!E949,'Speed Bin A-B'!E1053,'Speed Bin A-B'!E1157,'Speed Bin A-B'!E1261,'Speed Bin A-B'!E1365,'Speed Bin A-B'!E1469,'Speed Bin A-B'!E1573,'Speed Bin A-B'!E1677,'Speed Bin A-B'!E1781,'Speed Bin A-B'!E1885,'Speed Bin A-B'!E1989,'Speed Bin A-B'!E2093,'Speed Bin A-B'!E2197,'Speed Bin A-B'!E2301,'Speed Bin A-B'!E2405,'Speed Bin A-B'!E2509,'Speed Bin A-B'!E2613,'Speed Bin A-B'!E2717,'Speed Bin A-B'!E2821)</f>
        <v>2</v>
      </c>
      <c r="F110" s="273">
        <f>SUM('Speed Bin A-B'!F13,'Speed Bin A-B'!F117,'Speed Bin A-B'!F221,'Speed Bin A-B'!F325,'Speed Bin A-B'!F429,'Speed Bin A-B'!F533,'Speed Bin A-B'!F637,'Speed Bin A-B'!F741,'Speed Bin A-B'!F845,'Speed Bin A-B'!F949,'Speed Bin A-B'!F1053,'Speed Bin A-B'!F1157,'Speed Bin A-B'!F1261,'Speed Bin A-B'!F1365,'Speed Bin A-B'!F1469,'Speed Bin A-B'!F1573,'Speed Bin A-B'!F1677,'Speed Bin A-B'!F1781,'Speed Bin A-B'!F1885,'Speed Bin A-B'!F1989,'Speed Bin A-B'!F2093,'Speed Bin A-B'!F2197,'Speed Bin A-B'!F2301,'Speed Bin A-B'!F2405,'Speed Bin A-B'!F2509,'Speed Bin A-B'!F2613,'Speed Bin A-B'!F2717,'Speed Bin A-B'!F2821)</f>
        <v>37</v>
      </c>
      <c r="G110" s="273">
        <f>SUM('Speed Bin A-B'!G13,'Speed Bin A-B'!G117,'Speed Bin A-B'!G221,'Speed Bin A-B'!G325,'Speed Bin A-B'!G429,'Speed Bin A-B'!G533,'Speed Bin A-B'!G637,'Speed Bin A-B'!G741,'Speed Bin A-B'!G845,'Speed Bin A-B'!G949,'Speed Bin A-B'!G1053,'Speed Bin A-B'!G1157,'Speed Bin A-B'!G1261,'Speed Bin A-B'!G1365,'Speed Bin A-B'!G1469,'Speed Bin A-B'!G1573,'Speed Bin A-B'!G1677,'Speed Bin A-B'!G1781,'Speed Bin A-B'!G1885,'Speed Bin A-B'!G1989,'Speed Bin A-B'!G2093,'Speed Bin A-B'!G2197,'Speed Bin A-B'!G2301,'Speed Bin A-B'!G2405,'Speed Bin A-B'!G2509,'Speed Bin A-B'!G2613,'Speed Bin A-B'!G2717,'Speed Bin A-B'!G2821)</f>
        <v>34</v>
      </c>
      <c r="H110" s="273">
        <f>SUM('Speed Bin A-B'!H13,'Speed Bin A-B'!H117,'Speed Bin A-B'!H221,'Speed Bin A-B'!H325,'Speed Bin A-B'!H429,'Speed Bin A-B'!H533,'Speed Bin A-B'!H637,'Speed Bin A-B'!H741,'Speed Bin A-B'!H845,'Speed Bin A-B'!H949,'Speed Bin A-B'!H1053,'Speed Bin A-B'!H1157,'Speed Bin A-B'!H1261,'Speed Bin A-B'!H1365,'Speed Bin A-B'!H1469,'Speed Bin A-B'!H1573,'Speed Bin A-B'!H1677,'Speed Bin A-B'!H1781,'Speed Bin A-B'!H1885,'Speed Bin A-B'!H1989,'Speed Bin A-B'!H2093,'Speed Bin A-B'!H2197,'Speed Bin A-B'!H2301,'Speed Bin A-B'!H2405,'Speed Bin A-B'!H2509,'Speed Bin A-B'!H2613,'Speed Bin A-B'!H2717,'Speed Bin A-B'!H2821)</f>
        <v>8</v>
      </c>
      <c r="I110" s="273">
        <f>SUM('Speed Bin A-B'!I13,'Speed Bin A-B'!I117,'Speed Bin A-B'!I221,'Speed Bin A-B'!I325,'Speed Bin A-B'!I429,'Speed Bin A-B'!I533,'Speed Bin A-B'!I637,'Speed Bin A-B'!I741,'Speed Bin A-B'!I845,'Speed Bin A-B'!I949,'Speed Bin A-B'!I1053,'Speed Bin A-B'!I1157,'Speed Bin A-B'!I1261,'Speed Bin A-B'!I1365,'Speed Bin A-B'!I1469,'Speed Bin A-B'!I1573,'Speed Bin A-B'!I1677,'Speed Bin A-B'!I1781,'Speed Bin A-B'!I1885,'Speed Bin A-B'!I1989,'Speed Bin A-B'!I2093,'Speed Bin A-B'!I2197,'Speed Bin A-B'!I2301,'Speed Bin A-B'!I2405,'Speed Bin A-B'!I2509,'Speed Bin A-B'!I2613,'Speed Bin A-B'!I2717,'Speed Bin A-B'!I2821)</f>
        <v>1</v>
      </c>
      <c r="J110" s="273">
        <f>SUM('Speed Bin A-B'!J13,'Speed Bin A-B'!J117,'Speed Bin A-B'!J221,'Speed Bin A-B'!J325,'Speed Bin A-B'!J429,'Speed Bin A-B'!J533,'Speed Bin A-B'!J637,'Speed Bin A-B'!J741,'Speed Bin A-B'!J845,'Speed Bin A-B'!J949,'Speed Bin A-B'!J1053,'Speed Bin A-B'!J1157,'Speed Bin A-B'!J1261,'Speed Bin A-B'!J1365,'Speed Bin A-B'!J1469,'Speed Bin A-B'!J1573,'Speed Bin A-B'!J1677,'Speed Bin A-B'!J1781,'Speed Bin A-B'!J1885,'Speed Bin A-B'!J1989,'Speed Bin A-B'!J2093,'Speed Bin A-B'!J2197,'Speed Bin A-B'!J2301,'Speed Bin A-B'!J2405,'Speed Bin A-B'!J2509,'Speed Bin A-B'!J2613,'Speed Bin A-B'!J2717,'Speed Bin A-B'!J2821)</f>
        <v>1</v>
      </c>
      <c r="K110" s="273">
        <f>SUM('Speed Bin A-B'!K13,'Speed Bin A-B'!K117,'Speed Bin A-B'!K221,'Speed Bin A-B'!K325,'Speed Bin A-B'!K429,'Speed Bin A-B'!K533,'Speed Bin A-B'!K637,'Speed Bin A-B'!K741,'Speed Bin A-B'!K845,'Speed Bin A-B'!K949,'Speed Bin A-B'!K1053,'Speed Bin A-B'!K1157,'Speed Bin A-B'!K1261,'Speed Bin A-B'!K1365,'Speed Bin A-B'!K1469,'Speed Bin A-B'!K1573,'Speed Bin A-B'!K1677,'Speed Bin A-B'!K1781,'Speed Bin A-B'!K1885,'Speed Bin A-B'!K1989,'Speed Bin A-B'!K2093,'Speed Bin A-B'!K2197,'Speed Bin A-B'!K2301,'Speed Bin A-B'!K2405,'Speed Bin A-B'!K2509,'Speed Bin A-B'!K2613,'Speed Bin A-B'!K2717,'Speed Bin A-B'!K2821)</f>
        <v>1</v>
      </c>
      <c r="L110" s="273">
        <f>SUM('Speed Bin A-B'!L13,'Speed Bin A-B'!L117,'Speed Bin A-B'!L221,'Speed Bin A-B'!L325,'Speed Bin A-B'!L429,'Speed Bin A-B'!L533,'Speed Bin A-B'!L637,'Speed Bin A-B'!L741,'Speed Bin A-B'!L845,'Speed Bin A-B'!L949,'Speed Bin A-B'!L1053,'Speed Bin A-B'!L1157,'Speed Bin A-B'!L1261,'Speed Bin A-B'!L1365,'Speed Bin A-B'!L1469,'Speed Bin A-B'!L1573,'Speed Bin A-B'!L1677,'Speed Bin A-B'!L1781,'Speed Bin A-B'!L1885,'Speed Bin A-B'!L1989,'Speed Bin A-B'!L2093,'Speed Bin A-B'!L2197,'Speed Bin A-B'!L2301,'Speed Bin A-B'!L2405,'Speed Bin A-B'!L2509,'Speed Bin A-B'!L2613,'Speed Bin A-B'!L2717,'Speed Bin A-B'!L2821)</f>
        <v>0</v>
      </c>
      <c r="M110" s="273">
        <f>SUM('Speed Bin A-B'!M13,'Speed Bin A-B'!M117,'Speed Bin A-B'!M221,'Speed Bin A-B'!M325,'Speed Bin A-B'!M429,'Speed Bin A-B'!M533,'Speed Bin A-B'!M637,'Speed Bin A-B'!M741,'Speed Bin A-B'!M845,'Speed Bin A-B'!M949,'Speed Bin A-B'!M1053,'Speed Bin A-B'!M1157,'Speed Bin A-B'!M1261,'Speed Bin A-B'!M1365,'Speed Bin A-B'!M1469,'Speed Bin A-B'!M1573,'Speed Bin A-B'!M1677,'Speed Bin A-B'!M1781,'Speed Bin A-B'!M1885,'Speed Bin A-B'!M1989,'Speed Bin A-B'!M2093,'Speed Bin A-B'!M2197,'Speed Bin A-B'!M2301,'Speed Bin A-B'!M2405,'Speed Bin A-B'!M2509,'Speed Bin A-B'!M2613,'Speed Bin A-B'!M2717,'Speed Bin A-B'!M2821)</f>
        <v>0</v>
      </c>
      <c r="N110" s="273">
        <f>SUM('Speed Bin A-B'!N13,'Speed Bin A-B'!N117,'Speed Bin A-B'!N221,'Speed Bin A-B'!N325,'Speed Bin A-B'!N429,'Speed Bin A-B'!N533,'Speed Bin A-B'!N637,'Speed Bin A-B'!N741,'Speed Bin A-B'!N845,'Speed Bin A-B'!N949,'Speed Bin A-B'!N1053,'Speed Bin A-B'!N1157,'Speed Bin A-B'!N1261,'Speed Bin A-B'!N1365,'Speed Bin A-B'!N1469,'Speed Bin A-B'!N1573,'Speed Bin A-B'!N1677,'Speed Bin A-B'!N1781,'Speed Bin A-B'!N1885,'Speed Bin A-B'!N1989,'Speed Bin A-B'!N2093,'Speed Bin A-B'!N2197,'Speed Bin A-B'!N2301,'Speed Bin A-B'!N2405,'Speed Bin A-B'!N2509,'Speed Bin A-B'!N2613,'Speed Bin A-B'!N2717,'Speed Bin A-B'!N2821)</f>
        <v>0</v>
      </c>
      <c r="O110" s="273">
        <f>SUM('Speed Bin A-B'!O13,'Speed Bin A-B'!O117,'Speed Bin A-B'!O221,'Speed Bin A-B'!O325,'Speed Bin A-B'!O429,'Speed Bin A-B'!O533,'Speed Bin A-B'!O637,'Speed Bin A-B'!O741,'Speed Bin A-B'!O845,'Speed Bin A-B'!O949,'Speed Bin A-B'!O1053,'Speed Bin A-B'!O1157,'Speed Bin A-B'!O1261,'Speed Bin A-B'!O1365,'Speed Bin A-B'!O1469,'Speed Bin A-B'!O1573,'Speed Bin A-B'!O1677,'Speed Bin A-B'!O1781,'Speed Bin A-B'!O1885,'Speed Bin A-B'!O1989,'Speed Bin A-B'!O2093,'Speed Bin A-B'!O2197,'Speed Bin A-B'!O2301,'Speed Bin A-B'!O2405,'Speed Bin A-B'!O2509,'Speed Bin A-B'!O2613,'Speed Bin A-B'!O2717,'Speed Bin A-B'!O2821)</f>
        <v>0</v>
      </c>
      <c r="P110" s="273">
        <f>SUM('Speed Bin A-B'!P13,'Speed Bin A-B'!P117,'Speed Bin A-B'!P221,'Speed Bin A-B'!P325,'Speed Bin A-B'!P429,'Speed Bin A-B'!P533,'Speed Bin A-B'!P637,'Speed Bin A-B'!P741,'Speed Bin A-B'!P845,'Speed Bin A-B'!P949,'Speed Bin A-B'!P1053,'Speed Bin A-B'!P1157,'Speed Bin A-B'!P1261,'Speed Bin A-B'!P1365,'Speed Bin A-B'!P1469,'Speed Bin A-B'!P1573,'Speed Bin A-B'!P1677,'Speed Bin A-B'!P1781,'Speed Bin A-B'!P1885,'Speed Bin A-B'!P1989,'Speed Bin A-B'!P2093,'Speed Bin A-B'!P2197,'Speed Bin A-B'!P2301,'Speed Bin A-B'!P2405,'Speed Bin A-B'!P2509,'Speed Bin A-B'!P2613,'Speed Bin A-B'!P2717,'Speed Bin A-B'!P2821)</f>
        <v>0</v>
      </c>
      <c r="Q110" s="273">
        <f>SUM('Speed Bin A-B'!Q13,'Speed Bin A-B'!Q117,'Speed Bin A-B'!Q221,'Speed Bin A-B'!Q325,'Speed Bin A-B'!Q429,'Speed Bin A-B'!Q533,'Speed Bin A-B'!Q637,'Speed Bin A-B'!Q741,'Speed Bin A-B'!Q845,'Speed Bin A-B'!Q949,'Speed Bin A-B'!Q1053,'Speed Bin A-B'!Q1157,'Speed Bin A-B'!Q1261,'Speed Bin A-B'!Q1365,'Speed Bin A-B'!Q1469,'Speed Bin A-B'!Q1573,'Speed Bin A-B'!Q1677,'Speed Bin A-B'!Q1781,'Speed Bin A-B'!Q1885,'Speed Bin A-B'!Q1989,'Speed Bin A-B'!Q2093,'Speed Bin A-B'!Q2197,'Speed Bin A-B'!Q2301,'Speed Bin A-B'!Q2405,'Speed Bin A-B'!Q2509,'Speed Bin A-B'!Q2613,'Speed Bin A-B'!Q2717,'Speed Bin A-B'!Q2821)</f>
        <v>0</v>
      </c>
      <c r="R110" s="273">
        <f>SUM('Speed Bin A-B'!R13,'Speed Bin A-B'!R117,'Speed Bin A-B'!R221,'Speed Bin A-B'!R325,'Speed Bin A-B'!R429,'Speed Bin A-B'!R533,'Speed Bin A-B'!R637,'Speed Bin A-B'!R741,'Speed Bin A-B'!R845,'Speed Bin A-B'!R949,'Speed Bin A-B'!R1053,'Speed Bin A-B'!R1157,'Speed Bin A-B'!R1261,'Speed Bin A-B'!R1365,'Speed Bin A-B'!R1469,'Speed Bin A-B'!R1573,'Speed Bin A-B'!R1677,'Speed Bin A-B'!R1781,'Speed Bin A-B'!R1885,'Speed Bin A-B'!R1989,'Speed Bin A-B'!R2093,'Speed Bin A-B'!R2197,'Speed Bin A-B'!R2301,'Speed Bin A-B'!R2405,'Speed Bin A-B'!R2509,'Speed Bin A-B'!R2613,'Speed Bin A-B'!R2717,'Speed Bin A-B'!R2821)</f>
        <v>0</v>
      </c>
      <c r="S110" s="273">
        <f>SUM('Speed Bin A-B'!S13,'Speed Bin A-B'!S117,'Speed Bin A-B'!S221,'Speed Bin A-B'!S325,'Speed Bin A-B'!S429,'Speed Bin A-B'!S533,'Speed Bin A-B'!S637,'Speed Bin A-B'!S741,'Speed Bin A-B'!S845,'Speed Bin A-B'!S949,'Speed Bin A-B'!S1053,'Speed Bin A-B'!S1157,'Speed Bin A-B'!S1261,'Speed Bin A-B'!S1365,'Speed Bin A-B'!S1469,'Speed Bin A-B'!S1573,'Speed Bin A-B'!S1677,'Speed Bin A-B'!S1781,'Speed Bin A-B'!S1885,'Speed Bin A-B'!S1989,'Speed Bin A-B'!S2093,'Speed Bin A-B'!S2197,'Speed Bin A-B'!S2301,'Speed Bin A-B'!S2405,'Speed Bin A-B'!S2509,'Speed Bin A-B'!S2613,'Speed Bin A-B'!S2717,'Speed Bin A-B'!S2821)</f>
        <v>0</v>
      </c>
      <c r="T110" s="273">
        <f>SUM('Speed Bin A-B'!T13,'Speed Bin A-B'!T117,'Speed Bin A-B'!T221,'Speed Bin A-B'!T325,'Speed Bin A-B'!T429,'Speed Bin A-B'!T533,'Speed Bin A-B'!T637,'Speed Bin A-B'!T741,'Speed Bin A-B'!T845,'Speed Bin A-B'!T949,'Speed Bin A-B'!T1053,'Speed Bin A-B'!T1157,'Speed Bin A-B'!T1261,'Speed Bin A-B'!T1365,'Speed Bin A-B'!T1469,'Speed Bin A-B'!T1573,'Speed Bin A-B'!T1677,'Speed Bin A-B'!T1781,'Speed Bin A-B'!T1885,'Speed Bin A-B'!T1989,'Speed Bin A-B'!T2093,'Speed Bin A-B'!T2197,'Speed Bin A-B'!T2301,'Speed Bin A-B'!T2405,'Speed Bin A-B'!T2509,'Speed Bin A-B'!T2613,'Speed Bin A-B'!T2717,'Speed Bin A-B'!T2821)</f>
        <v>0</v>
      </c>
      <c r="U110" s="273">
        <f>SUM('Speed Bin A-B'!U13,'Speed Bin A-B'!U117,'Speed Bin A-B'!U221,'Speed Bin A-B'!U325,'Speed Bin A-B'!U429,'Speed Bin A-B'!U533,'Speed Bin A-B'!U637,'Speed Bin A-B'!U741,'Speed Bin A-B'!U845,'Speed Bin A-B'!U949,'Speed Bin A-B'!U1053,'Speed Bin A-B'!U1157,'Speed Bin A-B'!U1261,'Speed Bin A-B'!U1365,'Speed Bin A-B'!U1469,'Speed Bin A-B'!U1573,'Speed Bin A-B'!U1677,'Speed Bin A-B'!U1781,'Speed Bin A-B'!U1885,'Speed Bin A-B'!U1989,'Speed Bin A-B'!U2093,'Speed Bin A-B'!U2197,'Speed Bin A-B'!U2301,'Speed Bin A-B'!U2405,'Speed Bin A-B'!U2509,'Speed Bin A-B'!U2613,'Speed Bin A-B'!U2717,'Speed Bin A-B'!U2821)</f>
        <v>0</v>
      </c>
      <c r="V110"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f>
        <v>27.633333333333333</v>
      </c>
      <c r="W110"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f>
        <v>28.1</v>
      </c>
      <c r="X110" s="267"/>
      <c r="Y110" s="267"/>
      <c r="Z110" s="272">
        <v>8.3333333333333301E-2</v>
      </c>
      <c r="AA110" s="275">
        <f t="shared" ref="AA110" si="37">SUM(C116:C119)</f>
        <v>0</v>
      </c>
      <c r="AB110" s="275">
        <f t="shared" ref="AB110:AR110" si="38">SUM(D116:D119)</f>
        <v>0</v>
      </c>
      <c r="AC110" s="275">
        <f t="shared" si="38"/>
        <v>3</v>
      </c>
      <c r="AD110" s="275">
        <f t="shared" si="38"/>
        <v>35</v>
      </c>
      <c r="AE110" s="275">
        <f t="shared" si="38"/>
        <v>64</v>
      </c>
      <c r="AF110" s="275">
        <f t="shared" si="38"/>
        <v>43</v>
      </c>
      <c r="AG110" s="275">
        <f t="shared" si="38"/>
        <v>2</v>
      </c>
      <c r="AH110" s="275">
        <f t="shared" si="38"/>
        <v>2</v>
      </c>
      <c r="AI110" s="275">
        <f t="shared" si="38"/>
        <v>0</v>
      </c>
      <c r="AJ110" s="275">
        <f t="shared" si="38"/>
        <v>1</v>
      </c>
      <c r="AK110" s="275">
        <f t="shared" si="38"/>
        <v>0</v>
      </c>
      <c r="AL110" s="275">
        <f t="shared" si="38"/>
        <v>0</v>
      </c>
      <c r="AM110" s="275">
        <f t="shared" si="38"/>
        <v>0</v>
      </c>
      <c r="AN110" s="275">
        <f t="shared" si="38"/>
        <v>0</v>
      </c>
      <c r="AO110" s="275">
        <f t="shared" si="38"/>
        <v>0</v>
      </c>
      <c r="AP110" s="275">
        <f t="shared" si="38"/>
        <v>0</v>
      </c>
      <c r="AQ110" s="275">
        <f t="shared" si="38"/>
        <v>0</v>
      </c>
      <c r="AR110" s="275">
        <f t="shared" si="38"/>
        <v>0</v>
      </c>
      <c r="AS110" s="275">
        <f>SUM(U116:U119)</f>
        <v>0</v>
      </c>
      <c r="AT110" s="274">
        <f>IFERROR(AVERAGE(V116:V119),"-")</f>
        <v>28.514027777777777</v>
      </c>
      <c r="AU110" s="274" t="str">
        <f>IFERROR(AVERAGE(W116:W119),"-")</f>
        <v>-</v>
      </c>
    </row>
    <row r="111" spans="1:47" x14ac:dyDescent="0.25">
      <c r="A111" s="272">
        <v>3.125E-2</v>
      </c>
      <c r="B111" s="273">
        <f>SUM('Speed Bin A-B'!B14,'Speed Bin A-B'!B118,'Speed Bin A-B'!B222,'Speed Bin A-B'!B326,'Speed Bin A-B'!B430,'Speed Bin A-B'!B534,'Speed Bin A-B'!B638,'Speed Bin A-B'!B742,'Speed Bin A-B'!B846,'Speed Bin A-B'!B950,'Speed Bin A-B'!B1054,'Speed Bin A-B'!B1158,'Speed Bin A-B'!B1262,'Speed Bin A-B'!B1366,'Speed Bin A-B'!B1470,'Speed Bin A-B'!B1574,'Speed Bin A-B'!B1678,'Speed Bin A-B'!B1782,'Speed Bin A-B'!B1886,'Speed Bin A-B'!B1990,'Speed Bin A-B'!B2094,'Speed Bin A-B'!B2198,'Speed Bin A-B'!B2302,'Speed Bin A-B'!B2406,'Speed Bin A-B'!B2510,'Speed Bin A-B'!B2614,'Speed Bin A-B'!B2718,'Speed Bin A-B'!B2822)</f>
        <v>94</v>
      </c>
      <c r="C111" s="273">
        <f>SUM('Speed Bin A-B'!C14,'Speed Bin A-B'!C118,'Speed Bin A-B'!C222,'Speed Bin A-B'!C326,'Speed Bin A-B'!C430,'Speed Bin A-B'!C534,'Speed Bin A-B'!C638,'Speed Bin A-B'!C742,'Speed Bin A-B'!C846,'Speed Bin A-B'!C950,'Speed Bin A-B'!C1054,'Speed Bin A-B'!C1158,'Speed Bin A-B'!C1262,'Speed Bin A-B'!C1366,'Speed Bin A-B'!C1470,'Speed Bin A-B'!C1574,'Speed Bin A-B'!C1678,'Speed Bin A-B'!C1782,'Speed Bin A-B'!C1886,'Speed Bin A-B'!C1990,'Speed Bin A-B'!C2094,'Speed Bin A-B'!C2198,'Speed Bin A-B'!C2302,'Speed Bin A-B'!C2406,'Speed Bin A-B'!C2510,'Speed Bin A-B'!C2614,'Speed Bin A-B'!C2718,'Speed Bin A-B'!C2822)</f>
        <v>0</v>
      </c>
      <c r="D111" s="273">
        <f>SUM('Speed Bin A-B'!D14,'Speed Bin A-B'!D118,'Speed Bin A-B'!D222,'Speed Bin A-B'!D326,'Speed Bin A-B'!D430,'Speed Bin A-B'!D534,'Speed Bin A-B'!D638,'Speed Bin A-B'!D742,'Speed Bin A-B'!D846,'Speed Bin A-B'!D950,'Speed Bin A-B'!D1054,'Speed Bin A-B'!D1158,'Speed Bin A-B'!D1262,'Speed Bin A-B'!D1366,'Speed Bin A-B'!D1470,'Speed Bin A-B'!D1574,'Speed Bin A-B'!D1678,'Speed Bin A-B'!D1782,'Speed Bin A-B'!D1886,'Speed Bin A-B'!D1990,'Speed Bin A-B'!D2094,'Speed Bin A-B'!D2198,'Speed Bin A-B'!D2302,'Speed Bin A-B'!D2406,'Speed Bin A-B'!D2510,'Speed Bin A-B'!D2614,'Speed Bin A-B'!D2718,'Speed Bin A-B'!D2822)</f>
        <v>3</v>
      </c>
      <c r="E111" s="273">
        <f>SUM('Speed Bin A-B'!E14,'Speed Bin A-B'!E118,'Speed Bin A-B'!E222,'Speed Bin A-B'!E326,'Speed Bin A-B'!E430,'Speed Bin A-B'!E534,'Speed Bin A-B'!E638,'Speed Bin A-B'!E742,'Speed Bin A-B'!E846,'Speed Bin A-B'!E950,'Speed Bin A-B'!E1054,'Speed Bin A-B'!E1158,'Speed Bin A-B'!E1262,'Speed Bin A-B'!E1366,'Speed Bin A-B'!E1470,'Speed Bin A-B'!E1574,'Speed Bin A-B'!E1678,'Speed Bin A-B'!E1782,'Speed Bin A-B'!E1886,'Speed Bin A-B'!E1990,'Speed Bin A-B'!E2094,'Speed Bin A-B'!E2198,'Speed Bin A-B'!E2302,'Speed Bin A-B'!E2406,'Speed Bin A-B'!E2510,'Speed Bin A-B'!E2614,'Speed Bin A-B'!E2718,'Speed Bin A-B'!E2822)</f>
        <v>12</v>
      </c>
      <c r="F111" s="273">
        <f>SUM('Speed Bin A-B'!F14,'Speed Bin A-B'!F118,'Speed Bin A-B'!F222,'Speed Bin A-B'!F326,'Speed Bin A-B'!F430,'Speed Bin A-B'!F534,'Speed Bin A-B'!F638,'Speed Bin A-B'!F742,'Speed Bin A-B'!F846,'Speed Bin A-B'!F950,'Speed Bin A-B'!F1054,'Speed Bin A-B'!F1158,'Speed Bin A-B'!F1262,'Speed Bin A-B'!F1366,'Speed Bin A-B'!F1470,'Speed Bin A-B'!F1574,'Speed Bin A-B'!F1678,'Speed Bin A-B'!F1782,'Speed Bin A-B'!F1886,'Speed Bin A-B'!F1990,'Speed Bin A-B'!F2094,'Speed Bin A-B'!F2198,'Speed Bin A-B'!F2302,'Speed Bin A-B'!F2406,'Speed Bin A-B'!F2510,'Speed Bin A-B'!F2614,'Speed Bin A-B'!F2718,'Speed Bin A-B'!F2822)</f>
        <v>37</v>
      </c>
      <c r="G111" s="273">
        <f>SUM('Speed Bin A-B'!G14,'Speed Bin A-B'!G118,'Speed Bin A-B'!G222,'Speed Bin A-B'!G326,'Speed Bin A-B'!G430,'Speed Bin A-B'!G534,'Speed Bin A-B'!G638,'Speed Bin A-B'!G742,'Speed Bin A-B'!G846,'Speed Bin A-B'!G950,'Speed Bin A-B'!G1054,'Speed Bin A-B'!G1158,'Speed Bin A-B'!G1262,'Speed Bin A-B'!G1366,'Speed Bin A-B'!G1470,'Speed Bin A-B'!G1574,'Speed Bin A-B'!G1678,'Speed Bin A-B'!G1782,'Speed Bin A-B'!G1886,'Speed Bin A-B'!G1990,'Speed Bin A-B'!G2094,'Speed Bin A-B'!G2198,'Speed Bin A-B'!G2302,'Speed Bin A-B'!G2406,'Speed Bin A-B'!G2510,'Speed Bin A-B'!G2614,'Speed Bin A-B'!G2718,'Speed Bin A-B'!G2822)</f>
        <v>31</v>
      </c>
      <c r="H111" s="273">
        <f>SUM('Speed Bin A-B'!H14,'Speed Bin A-B'!H118,'Speed Bin A-B'!H222,'Speed Bin A-B'!H326,'Speed Bin A-B'!H430,'Speed Bin A-B'!H534,'Speed Bin A-B'!H638,'Speed Bin A-B'!H742,'Speed Bin A-B'!H846,'Speed Bin A-B'!H950,'Speed Bin A-B'!H1054,'Speed Bin A-B'!H1158,'Speed Bin A-B'!H1262,'Speed Bin A-B'!H1366,'Speed Bin A-B'!H1470,'Speed Bin A-B'!H1574,'Speed Bin A-B'!H1678,'Speed Bin A-B'!H1782,'Speed Bin A-B'!H1886,'Speed Bin A-B'!H1990,'Speed Bin A-B'!H2094,'Speed Bin A-B'!H2198,'Speed Bin A-B'!H2302,'Speed Bin A-B'!H2406,'Speed Bin A-B'!H2510,'Speed Bin A-B'!H2614,'Speed Bin A-B'!H2718,'Speed Bin A-B'!H2822)</f>
        <v>9</v>
      </c>
      <c r="I111" s="273">
        <f>SUM('Speed Bin A-B'!I14,'Speed Bin A-B'!I118,'Speed Bin A-B'!I222,'Speed Bin A-B'!I326,'Speed Bin A-B'!I430,'Speed Bin A-B'!I534,'Speed Bin A-B'!I638,'Speed Bin A-B'!I742,'Speed Bin A-B'!I846,'Speed Bin A-B'!I950,'Speed Bin A-B'!I1054,'Speed Bin A-B'!I1158,'Speed Bin A-B'!I1262,'Speed Bin A-B'!I1366,'Speed Bin A-B'!I1470,'Speed Bin A-B'!I1574,'Speed Bin A-B'!I1678,'Speed Bin A-B'!I1782,'Speed Bin A-B'!I1886,'Speed Bin A-B'!I1990,'Speed Bin A-B'!I2094,'Speed Bin A-B'!I2198,'Speed Bin A-B'!I2302,'Speed Bin A-B'!I2406,'Speed Bin A-B'!I2510,'Speed Bin A-B'!I2614,'Speed Bin A-B'!I2718,'Speed Bin A-B'!I2822)</f>
        <v>1</v>
      </c>
      <c r="J111" s="273">
        <f>SUM('Speed Bin A-B'!J14,'Speed Bin A-B'!J118,'Speed Bin A-B'!J222,'Speed Bin A-B'!J326,'Speed Bin A-B'!J430,'Speed Bin A-B'!J534,'Speed Bin A-B'!J638,'Speed Bin A-B'!J742,'Speed Bin A-B'!J846,'Speed Bin A-B'!J950,'Speed Bin A-B'!J1054,'Speed Bin A-B'!J1158,'Speed Bin A-B'!J1262,'Speed Bin A-B'!J1366,'Speed Bin A-B'!J1470,'Speed Bin A-B'!J1574,'Speed Bin A-B'!J1678,'Speed Bin A-B'!J1782,'Speed Bin A-B'!J1886,'Speed Bin A-B'!J1990,'Speed Bin A-B'!J2094,'Speed Bin A-B'!J2198,'Speed Bin A-B'!J2302,'Speed Bin A-B'!J2406,'Speed Bin A-B'!J2510,'Speed Bin A-B'!J2614,'Speed Bin A-B'!J2718,'Speed Bin A-B'!J2822)</f>
        <v>0</v>
      </c>
      <c r="K111" s="273">
        <f>SUM('Speed Bin A-B'!K14,'Speed Bin A-B'!K118,'Speed Bin A-B'!K222,'Speed Bin A-B'!K326,'Speed Bin A-B'!K430,'Speed Bin A-B'!K534,'Speed Bin A-B'!K638,'Speed Bin A-B'!K742,'Speed Bin A-B'!K846,'Speed Bin A-B'!K950,'Speed Bin A-B'!K1054,'Speed Bin A-B'!K1158,'Speed Bin A-B'!K1262,'Speed Bin A-B'!K1366,'Speed Bin A-B'!K1470,'Speed Bin A-B'!K1574,'Speed Bin A-B'!K1678,'Speed Bin A-B'!K1782,'Speed Bin A-B'!K1886,'Speed Bin A-B'!K1990,'Speed Bin A-B'!K2094,'Speed Bin A-B'!K2198,'Speed Bin A-B'!K2302,'Speed Bin A-B'!K2406,'Speed Bin A-B'!K2510,'Speed Bin A-B'!K2614,'Speed Bin A-B'!K2718,'Speed Bin A-B'!K2822)</f>
        <v>1</v>
      </c>
      <c r="L111" s="273">
        <f>SUM('Speed Bin A-B'!L14,'Speed Bin A-B'!L118,'Speed Bin A-B'!L222,'Speed Bin A-B'!L326,'Speed Bin A-B'!L430,'Speed Bin A-B'!L534,'Speed Bin A-B'!L638,'Speed Bin A-B'!L742,'Speed Bin A-B'!L846,'Speed Bin A-B'!L950,'Speed Bin A-B'!L1054,'Speed Bin A-B'!L1158,'Speed Bin A-B'!L1262,'Speed Bin A-B'!L1366,'Speed Bin A-B'!L1470,'Speed Bin A-B'!L1574,'Speed Bin A-B'!L1678,'Speed Bin A-B'!L1782,'Speed Bin A-B'!L1886,'Speed Bin A-B'!L1990,'Speed Bin A-B'!L2094,'Speed Bin A-B'!L2198,'Speed Bin A-B'!L2302,'Speed Bin A-B'!L2406,'Speed Bin A-B'!L2510,'Speed Bin A-B'!L2614,'Speed Bin A-B'!L2718,'Speed Bin A-B'!L2822)</f>
        <v>0</v>
      </c>
      <c r="M111" s="273">
        <f>SUM('Speed Bin A-B'!M14,'Speed Bin A-B'!M118,'Speed Bin A-B'!M222,'Speed Bin A-B'!M326,'Speed Bin A-B'!M430,'Speed Bin A-B'!M534,'Speed Bin A-B'!M638,'Speed Bin A-B'!M742,'Speed Bin A-B'!M846,'Speed Bin A-B'!M950,'Speed Bin A-B'!M1054,'Speed Bin A-B'!M1158,'Speed Bin A-B'!M1262,'Speed Bin A-B'!M1366,'Speed Bin A-B'!M1470,'Speed Bin A-B'!M1574,'Speed Bin A-B'!M1678,'Speed Bin A-B'!M1782,'Speed Bin A-B'!M1886,'Speed Bin A-B'!M1990,'Speed Bin A-B'!M2094,'Speed Bin A-B'!M2198,'Speed Bin A-B'!M2302,'Speed Bin A-B'!M2406,'Speed Bin A-B'!M2510,'Speed Bin A-B'!M2614,'Speed Bin A-B'!M2718,'Speed Bin A-B'!M2822)</f>
        <v>0</v>
      </c>
      <c r="N111" s="273">
        <f>SUM('Speed Bin A-B'!N14,'Speed Bin A-B'!N118,'Speed Bin A-B'!N222,'Speed Bin A-B'!N326,'Speed Bin A-B'!N430,'Speed Bin A-B'!N534,'Speed Bin A-B'!N638,'Speed Bin A-B'!N742,'Speed Bin A-B'!N846,'Speed Bin A-B'!N950,'Speed Bin A-B'!N1054,'Speed Bin A-B'!N1158,'Speed Bin A-B'!N1262,'Speed Bin A-B'!N1366,'Speed Bin A-B'!N1470,'Speed Bin A-B'!N1574,'Speed Bin A-B'!N1678,'Speed Bin A-B'!N1782,'Speed Bin A-B'!N1886,'Speed Bin A-B'!N1990,'Speed Bin A-B'!N2094,'Speed Bin A-B'!N2198,'Speed Bin A-B'!N2302,'Speed Bin A-B'!N2406,'Speed Bin A-B'!N2510,'Speed Bin A-B'!N2614,'Speed Bin A-B'!N2718,'Speed Bin A-B'!N2822)</f>
        <v>0</v>
      </c>
      <c r="O111" s="273">
        <f>SUM('Speed Bin A-B'!O14,'Speed Bin A-B'!O118,'Speed Bin A-B'!O222,'Speed Bin A-B'!O326,'Speed Bin A-B'!O430,'Speed Bin A-B'!O534,'Speed Bin A-B'!O638,'Speed Bin A-B'!O742,'Speed Bin A-B'!O846,'Speed Bin A-B'!O950,'Speed Bin A-B'!O1054,'Speed Bin A-B'!O1158,'Speed Bin A-B'!O1262,'Speed Bin A-B'!O1366,'Speed Bin A-B'!O1470,'Speed Bin A-B'!O1574,'Speed Bin A-B'!O1678,'Speed Bin A-B'!O1782,'Speed Bin A-B'!O1886,'Speed Bin A-B'!O1990,'Speed Bin A-B'!O2094,'Speed Bin A-B'!O2198,'Speed Bin A-B'!O2302,'Speed Bin A-B'!O2406,'Speed Bin A-B'!O2510,'Speed Bin A-B'!O2614,'Speed Bin A-B'!O2718,'Speed Bin A-B'!O2822)</f>
        <v>0</v>
      </c>
      <c r="P111" s="273">
        <f>SUM('Speed Bin A-B'!P14,'Speed Bin A-B'!P118,'Speed Bin A-B'!P222,'Speed Bin A-B'!P326,'Speed Bin A-B'!P430,'Speed Bin A-B'!P534,'Speed Bin A-B'!P638,'Speed Bin A-B'!P742,'Speed Bin A-B'!P846,'Speed Bin A-B'!P950,'Speed Bin A-B'!P1054,'Speed Bin A-B'!P1158,'Speed Bin A-B'!P1262,'Speed Bin A-B'!P1366,'Speed Bin A-B'!P1470,'Speed Bin A-B'!P1574,'Speed Bin A-B'!P1678,'Speed Bin A-B'!P1782,'Speed Bin A-B'!P1886,'Speed Bin A-B'!P1990,'Speed Bin A-B'!P2094,'Speed Bin A-B'!P2198,'Speed Bin A-B'!P2302,'Speed Bin A-B'!P2406,'Speed Bin A-B'!P2510,'Speed Bin A-B'!P2614,'Speed Bin A-B'!P2718,'Speed Bin A-B'!P2822)</f>
        <v>0</v>
      </c>
      <c r="Q111" s="273">
        <f>SUM('Speed Bin A-B'!Q14,'Speed Bin A-B'!Q118,'Speed Bin A-B'!Q222,'Speed Bin A-B'!Q326,'Speed Bin A-B'!Q430,'Speed Bin A-B'!Q534,'Speed Bin A-B'!Q638,'Speed Bin A-B'!Q742,'Speed Bin A-B'!Q846,'Speed Bin A-B'!Q950,'Speed Bin A-B'!Q1054,'Speed Bin A-B'!Q1158,'Speed Bin A-B'!Q1262,'Speed Bin A-B'!Q1366,'Speed Bin A-B'!Q1470,'Speed Bin A-B'!Q1574,'Speed Bin A-B'!Q1678,'Speed Bin A-B'!Q1782,'Speed Bin A-B'!Q1886,'Speed Bin A-B'!Q1990,'Speed Bin A-B'!Q2094,'Speed Bin A-B'!Q2198,'Speed Bin A-B'!Q2302,'Speed Bin A-B'!Q2406,'Speed Bin A-B'!Q2510,'Speed Bin A-B'!Q2614,'Speed Bin A-B'!Q2718,'Speed Bin A-B'!Q2822)</f>
        <v>0</v>
      </c>
      <c r="R111" s="273">
        <f>SUM('Speed Bin A-B'!R14,'Speed Bin A-B'!R118,'Speed Bin A-B'!R222,'Speed Bin A-B'!R326,'Speed Bin A-B'!R430,'Speed Bin A-B'!R534,'Speed Bin A-B'!R638,'Speed Bin A-B'!R742,'Speed Bin A-B'!R846,'Speed Bin A-B'!R950,'Speed Bin A-B'!R1054,'Speed Bin A-B'!R1158,'Speed Bin A-B'!R1262,'Speed Bin A-B'!R1366,'Speed Bin A-B'!R1470,'Speed Bin A-B'!R1574,'Speed Bin A-B'!R1678,'Speed Bin A-B'!R1782,'Speed Bin A-B'!R1886,'Speed Bin A-B'!R1990,'Speed Bin A-B'!R2094,'Speed Bin A-B'!R2198,'Speed Bin A-B'!R2302,'Speed Bin A-B'!R2406,'Speed Bin A-B'!R2510,'Speed Bin A-B'!R2614,'Speed Bin A-B'!R2718,'Speed Bin A-B'!R2822)</f>
        <v>0</v>
      </c>
      <c r="S111" s="273">
        <f>SUM('Speed Bin A-B'!S14,'Speed Bin A-B'!S118,'Speed Bin A-B'!S222,'Speed Bin A-B'!S326,'Speed Bin A-B'!S430,'Speed Bin A-B'!S534,'Speed Bin A-B'!S638,'Speed Bin A-B'!S742,'Speed Bin A-B'!S846,'Speed Bin A-B'!S950,'Speed Bin A-B'!S1054,'Speed Bin A-B'!S1158,'Speed Bin A-B'!S1262,'Speed Bin A-B'!S1366,'Speed Bin A-B'!S1470,'Speed Bin A-B'!S1574,'Speed Bin A-B'!S1678,'Speed Bin A-B'!S1782,'Speed Bin A-B'!S1886,'Speed Bin A-B'!S1990,'Speed Bin A-B'!S2094,'Speed Bin A-B'!S2198,'Speed Bin A-B'!S2302,'Speed Bin A-B'!S2406,'Speed Bin A-B'!S2510,'Speed Bin A-B'!S2614,'Speed Bin A-B'!S2718,'Speed Bin A-B'!S2822)</f>
        <v>0</v>
      </c>
      <c r="T111" s="273">
        <f>SUM('Speed Bin A-B'!T14,'Speed Bin A-B'!T118,'Speed Bin A-B'!T222,'Speed Bin A-B'!T326,'Speed Bin A-B'!T430,'Speed Bin A-B'!T534,'Speed Bin A-B'!T638,'Speed Bin A-B'!T742,'Speed Bin A-B'!T846,'Speed Bin A-B'!T950,'Speed Bin A-B'!T1054,'Speed Bin A-B'!T1158,'Speed Bin A-B'!T1262,'Speed Bin A-B'!T1366,'Speed Bin A-B'!T1470,'Speed Bin A-B'!T1574,'Speed Bin A-B'!T1678,'Speed Bin A-B'!T1782,'Speed Bin A-B'!T1886,'Speed Bin A-B'!T1990,'Speed Bin A-B'!T2094,'Speed Bin A-B'!T2198,'Speed Bin A-B'!T2302,'Speed Bin A-B'!T2406,'Speed Bin A-B'!T2510,'Speed Bin A-B'!T2614,'Speed Bin A-B'!T2718,'Speed Bin A-B'!T2822)</f>
        <v>0</v>
      </c>
      <c r="U111" s="273">
        <f>SUM('Speed Bin A-B'!U14,'Speed Bin A-B'!U118,'Speed Bin A-B'!U222,'Speed Bin A-B'!U326,'Speed Bin A-B'!U430,'Speed Bin A-B'!U534,'Speed Bin A-B'!U638,'Speed Bin A-B'!U742,'Speed Bin A-B'!U846,'Speed Bin A-B'!U950,'Speed Bin A-B'!U1054,'Speed Bin A-B'!U1158,'Speed Bin A-B'!U1262,'Speed Bin A-B'!U1366,'Speed Bin A-B'!U1470,'Speed Bin A-B'!U1574,'Speed Bin A-B'!U1678,'Speed Bin A-B'!U1782,'Speed Bin A-B'!U1886,'Speed Bin A-B'!U1990,'Speed Bin A-B'!U2094,'Speed Bin A-B'!U2198,'Speed Bin A-B'!U2302,'Speed Bin A-B'!U2406,'Speed Bin A-B'!U2510,'Speed Bin A-B'!U2614,'Speed Bin A-B'!U2718,'Speed Bin A-B'!U2822)</f>
        <v>0</v>
      </c>
      <c r="V111"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f>
        <v>26.279999999999998</v>
      </c>
      <c r="W111"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f>
        <v>28.5</v>
      </c>
      <c r="X111" s="267"/>
      <c r="Y111" s="267"/>
      <c r="Z111" s="272">
        <v>0.125</v>
      </c>
      <c r="AA111" s="275">
        <f t="shared" ref="AA111" si="39">SUM(C120:C123)</f>
        <v>0</v>
      </c>
      <c r="AB111" s="275">
        <f t="shared" ref="AB111:AR111" si="40">SUM(D120:D123)</f>
        <v>1</v>
      </c>
      <c r="AC111" s="275">
        <f t="shared" si="40"/>
        <v>11</v>
      </c>
      <c r="AD111" s="275">
        <f t="shared" si="40"/>
        <v>64</v>
      </c>
      <c r="AE111" s="275">
        <f t="shared" si="40"/>
        <v>80</v>
      </c>
      <c r="AF111" s="275">
        <f t="shared" si="40"/>
        <v>25</v>
      </c>
      <c r="AG111" s="275">
        <f t="shared" si="40"/>
        <v>6</v>
      </c>
      <c r="AH111" s="275">
        <f t="shared" si="40"/>
        <v>0</v>
      </c>
      <c r="AI111" s="275">
        <f t="shared" si="40"/>
        <v>0</v>
      </c>
      <c r="AJ111" s="275">
        <f t="shared" si="40"/>
        <v>0</v>
      </c>
      <c r="AK111" s="275">
        <f t="shared" si="40"/>
        <v>0</v>
      </c>
      <c r="AL111" s="275">
        <f t="shared" si="40"/>
        <v>0</v>
      </c>
      <c r="AM111" s="275">
        <f t="shared" si="40"/>
        <v>0</v>
      </c>
      <c r="AN111" s="275">
        <f t="shared" si="40"/>
        <v>0</v>
      </c>
      <c r="AO111" s="275">
        <f t="shared" si="40"/>
        <v>0</v>
      </c>
      <c r="AP111" s="275">
        <f t="shared" si="40"/>
        <v>0</v>
      </c>
      <c r="AQ111" s="275">
        <f t="shared" si="40"/>
        <v>0</v>
      </c>
      <c r="AR111" s="275">
        <f t="shared" si="40"/>
        <v>0</v>
      </c>
      <c r="AS111" s="275">
        <f>SUM(U120:U123)</f>
        <v>0</v>
      </c>
      <c r="AT111" s="274">
        <f>IFERROR(AVERAGE(V120:V123),"-")</f>
        <v>26.472957516339868</v>
      </c>
      <c r="AU111" s="274" t="str">
        <f>IFERROR(AVERAGE(W120:W123),"-")</f>
        <v>-</v>
      </c>
    </row>
    <row r="112" spans="1:47" x14ac:dyDescent="0.25">
      <c r="A112" s="272">
        <v>4.1666666666666664E-2</v>
      </c>
      <c r="B112" s="273">
        <f>SUM('Speed Bin A-B'!B15,'Speed Bin A-B'!B119,'Speed Bin A-B'!B223,'Speed Bin A-B'!B327,'Speed Bin A-B'!B431,'Speed Bin A-B'!B535,'Speed Bin A-B'!B639,'Speed Bin A-B'!B743,'Speed Bin A-B'!B847,'Speed Bin A-B'!B951,'Speed Bin A-B'!B1055,'Speed Bin A-B'!B1159,'Speed Bin A-B'!B1263,'Speed Bin A-B'!B1367,'Speed Bin A-B'!B1471,'Speed Bin A-B'!B1575,'Speed Bin A-B'!B1679,'Speed Bin A-B'!B1783,'Speed Bin A-B'!B1887,'Speed Bin A-B'!B1991,'Speed Bin A-B'!B2095,'Speed Bin A-B'!B2199,'Speed Bin A-B'!B2303,'Speed Bin A-B'!B2407,'Speed Bin A-B'!B2511,'Speed Bin A-B'!B2615,'Speed Bin A-B'!B2719,'Speed Bin A-B'!B2823)</f>
        <v>67</v>
      </c>
      <c r="C112" s="273">
        <f>SUM('Speed Bin A-B'!C15,'Speed Bin A-B'!C119,'Speed Bin A-B'!C223,'Speed Bin A-B'!C327,'Speed Bin A-B'!C431,'Speed Bin A-B'!C535,'Speed Bin A-B'!C639,'Speed Bin A-B'!C743,'Speed Bin A-B'!C847,'Speed Bin A-B'!C951,'Speed Bin A-B'!C1055,'Speed Bin A-B'!C1159,'Speed Bin A-B'!C1263,'Speed Bin A-B'!C1367,'Speed Bin A-B'!C1471,'Speed Bin A-B'!C1575,'Speed Bin A-B'!C1679,'Speed Bin A-B'!C1783,'Speed Bin A-B'!C1887,'Speed Bin A-B'!C1991,'Speed Bin A-B'!C2095,'Speed Bin A-B'!C2199,'Speed Bin A-B'!C2303,'Speed Bin A-B'!C2407,'Speed Bin A-B'!C2511,'Speed Bin A-B'!C2615,'Speed Bin A-B'!C2719,'Speed Bin A-B'!C2823)</f>
        <v>0</v>
      </c>
      <c r="D112" s="273">
        <f>SUM('Speed Bin A-B'!D15,'Speed Bin A-B'!D119,'Speed Bin A-B'!D223,'Speed Bin A-B'!D327,'Speed Bin A-B'!D431,'Speed Bin A-B'!D535,'Speed Bin A-B'!D639,'Speed Bin A-B'!D743,'Speed Bin A-B'!D847,'Speed Bin A-B'!D951,'Speed Bin A-B'!D1055,'Speed Bin A-B'!D1159,'Speed Bin A-B'!D1263,'Speed Bin A-B'!D1367,'Speed Bin A-B'!D1471,'Speed Bin A-B'!D1575,'Speed Bin A-B'!D1679,'Speed Bin A-B'!D1783,'Speed Bin A-B'!D1887,'Speed Bin A-B'!D1991,'Speed Bin A-B'!D2095,'Speed Bin A-B'!D2199,'Speed Bin A-B'!D2303,'Speed Bin A-B'!D2407,'Speed Bin A-B'!D2511,'Speed Bin A-B'!D2615,'Speed Bin A-B'!D2719,'Speed Bin A-B'!D2823)</f>
        <v>1</v>
      </c>
      <c r="E112" s="273">
        <f>SUM('Speed Bin A-B'!E15,'Speed Bin A-B'!E119,'Speed Bin A-B'!E223,'Speed Bin A-B'!E327,'Speed Bin A-B'!E431,'Speed Bin A-B'!E535,'Speed Bin A-B'!E639,'Speed Bin A-B'!E743,'Speed Bin A-B'!E847,'Speed Bin A-B'!E951,'Speed Bin A-B'!E1055,'Speed Bin A-B'!E1159,'Speed Bin A-B'!E1263,'Speed Bin A-B'!E1367,'Speed Bin A-B'!E1471,'Speed Bin A-B'!E1575,'Speed Bin A-B'!E1679,'Speed Bin A-B'!E1783,'Speed Bin A-B'!E1887,'Speed Bin A-B'!E1991,'Speed Bin A-B'!E2095,'Speed Bin A-B'!E2199,'Speed Bin A-B'!E2303,'Speed Bin A-B'!E2407,'Speed Bin A-B'!E2511,'Speed Bin A-B'!E2615,'Speed Bin A-B'!E2719,'Speed Bin A-B'!E2823)</f>
        <v>3</v>
      </c>
      <c r="F112" s="273">
        <f>SUM('Speed Bin A-B'!F15,'Speed Bin A-B'!F119,'Speed Bin A-B'!F223,'Speed Bin A-B'!F327,'Speed Bin A-B'!F431,'Speed Bin A-B'!F535,'Speed Bin A-B'!F639,'Speed Bin A-B'!F743,'Speed Bin A-B'!F847,'Speed Bin A-B'!F951,'Speed Bin A-B'!F1055,'Speed Bin A-B'!F1159,'Speed Bin A-B'!F1263,'Speed Bin A-B'!F1367,'Speed Bin A-B'!F1471,'Speed Bin A-B'!F1575,'Speed Bin A-B'!F1679,'Speed Bin A-B'!F1783,'Speed Bin A-B'!F1887,'Speed Bin A-B'!F1991,'Speed Bin A-B'!F2095,'Speed Bin A-B'!F2199,'Speed Bin A-B'!F2303,'Speed Bin A-B'!F2407,'Speed Bin A-B'!F2511,'Speed Bin A-B'!F2615,'Speed Bin A-B'!F2719,'Speed Bin A-B'!F2823)</f>
        <v>27</v>
      </c>
      <c r="G112" s="273">
        <f>SUM('Speed Bin A-B'!G15,'Speed Bin A-B'!G119,'Speed Bin A-B'!G223,'Speed Bin A-B'!G327,'Speed Bin A-B'!G431,'Speed Bin A-B'!G535,'Speed Bin A-B'!G639,'Speed Bin A-B'!G743,'Speed Bin A-B'!G847,'Speed Bin A-B'!G951,'Speed Bin A-B'!G1055,'Speed Bin A-B'!G1159,'Speed Bin A-B'!G1263,'Speed Bin A-B'!G1367,'Speed Bin A-B'!G1471,'Speed Bin A-B'!G1575,'Speed Bin A-B'!G1679,'Speed Bin A-B'!G1783,'Speed Bin A-B'!G1887,'Speed Bin A-B'!G1991,'Speed Bin A-B'!G2095,'Speed Bin A-B'!G2199,'Speed Bin A-B'!G2303,'Speed Bin A-B'!G2407,'Speed Bin A-B'!G2511,'Speed Bin A-B'!G2615,'Speed Bin A-B'!G2719,'Speed Bin A-B'!G2823)</f>
        <v>28</v>
      </c>
      <c r="H112" s="273">
        <f>SUM('Speed Bin A-B'!H15,'Speed Bin A-B'!H119,'Speed Bin A-B'!H223,'Speed Bin A-B'!H327,'Speed Bin A-B'!H431,'Speed Bin A-B'!H535,'Speed Bin A-B'!H639,'Speed Bin A-B'!H743,'Speed Bin A-B'!H847,'Speed Bin A-B'!H951,'Speed Bin A-B'!H1055,'Speed Bin A-B'!H1159,'Speed Bin A-B'!H1263,'Speed Bin A-B'!H1367,'Speed Bin A-B'!H1471,'Speed Bin A-B'!H1575,'Speed Bin A-B'!H1679,'Speed Bin A-B'!H1783,'Speed Bin A-B'!H1887,'Speed Bin A-B'!H1991,'Speed Bin A-B'!H2095,'Speed Bin A-B'!H2199,'Speed Bin A-B'!H2303,'Speed Bin A-B'!H2407,'Speed Bin A-B'!H2511,'Speed Bin A-B'!H2615,'Speed Bin A-B'!H2719,'Speed Bin A-B'!H2823)</f>
        <v>6</v>
      </c>
      <c r="I112" s="273">
        <f>SUM('Speed Bin A-B'!I15,'Speed Bin A-B'!I119,'Speed Bin A-B'!I223,'Speed Bin A-B'!I327,'Speed Bin A-B'!I431,'Speed Bin A-B'!I535,'Speed Bin A-B'!I639,'Speed Bin A-B'!I743,'Speed Bin A-B'!I847,'Speed Bin A-B'!I951,'Speed Bin A-B'!I1055,'Speed Bin A-B'!I1159,'Speed Bin A-B'!I1263,'Speed Bin A-B'!I1367,'Speed Bin A-B'!I1471,'Speed Bin A-B'!I1575,'Speed Bin A-B'!I1679,'Speed Bin A-B'!I1783,'Speed Bin A-B'!I1887,'Speed Bin A-B'!I1991,'Speed Bin A-B'!I2095,'Speed Bin A-B'!I2199,'Speed Bin A-B'!I2303,'Speed Bin A-B'!I2407,'Speed Bin A-B'!I2511,'Speed Bin A-B'!I2615,'Speed Bin A-B'!I2719,'Speed Bin A-B'!I2823)</f>
        <v>2</v>
      </c>
      <c r="J112" s="273">
        <f>SUM('Speed Bin A-B'!J15,'Speed Bin A-B'!J119,'Speed Bin A-B'!J223,'Speed Bin A-B'!J327,'Speed Bin A-B'!J431,'Speed Bin A-B'!J535,'Speed Bin A-B'!J639,'Speed Bin A-B'!J743,'Speed Bin A-B'!J847,'Speed Bin A-B'!J951,'Speed Bin A-B'!J1055,'Speed Bin A-B'!J1159,'Speed Bin A-B'!J1263,'Speed Bin A-B'!J1367,'Speed Bin A-B'!J1471,'Speed Bin A-B'!J1575,'Speed Bin A-B'!J1679,'Speed Bin A-B'!J1783,'Speed Bin A-B'!J1887,'Speed Bin A-B'!J1991,'Speed Bin A-B'!J2095,'Speed Bin A-B'!J2199,'Speed Bin A-B'!J2303,'Speed Bin A-B'!J2407,'Speed Bin A-B'!J2511,'Speed Bin A-B'!J2615,'Speed Bin A-B'!J2719,'Speed Bin A-B'!J2823)</f>
        <v>0</v>
      </c>
      <c r="K112" s="273">
        <f>SUM('Speed Bin A-B'!K15,'Speed Bin A-B'!K119,'Speed Bin A-B'!K223,'Speed Bin A-B'!K327,'Speed Bin A-B'!K431,'Speed Bin A-B'!K535,'Speed Bin A-B'!K639,'Speed Bin A-B'!K743,'Speed Bin A-B'!K847,'Speed Bin A-B'!K951,'Speed Bin A-B'!K1055,'Speed Bin A-B'!K1159,'Speed Bin A-B'!K1263,'Speed Bin A-B'!K1367,'Speed Bin A-B'!K1471,'Speed Bin A-B'!K1575,'Speed Bin A-B'!K1679,'Speed Bin A-B'!K1783,'Speed Bin A-B'!K1887,'Speed Bin A-B'!K1991,'Speed Bin A-B'!K2095,'Speed Bin A-B'!K2199,'Speed Bin A-B'!K2303,'Speed Bin A-B'!K2407,'Speed Bin A-B'!K2511,'Speed Bin A-B'!K2615,'Speed Bin A-B'!K2719,'Speed Bin A-B'!K2823)</f>
        <v>0</v>
      </c>
      <c r="L112" s="273">
        <f>SUM('Speed Bin A-B'!L15,'Speed Bin A-B'!L119,'Speed Bin A-B'!L223,'Speed Bin A-B'!L327,'Speed Bin A-B'!L431,'Speed Bin A-B'!L535,'Speed Bin A-B'!L639,'Speed Bin A-B'!L743,'Speed Bin A-B'!L847,'Speed Bin A-B'!L951,'Speed Bin A-B'!L1055,'Speed Bin A-B'!L1159,'Speed Bin A-B'!L1263,'Speed Bin A-B'!L1367,'Speed Bin A-B'!L1471,'Speed Bin A-B'!L1575,'Speed Bin A-B'!L1679,'Speed Bin A-B'!L1783,'Speed Bin A-B'!L1887,'Speed Bin A-B'!L1991,'Speed Bin A-B'!L2095,'Speed Bin A-B'!L2199,'Speed Bin A-B'!L2303,'Speed Bin A-B'!L2407,'Speed Bin A-B'!L2511,'Speed Bin A-B'!L2615,'Speed Bin A-B'!L2719,'Speed Bin A-B'!L2823)</f>
        <v>0</v>
      </c>
      <c r="M112" s="273">
        <f>SUM('Speed Bin A-B'!M15,'Speed Bin A-B'!M119,'Speed Bin A-B'!M223,'Speed Bin A-B'!M327,'Speed Bin A-B'!M431,'Speed Bin A-B'!M535,'Speed Bin A-B'!M639,'Speed Bin A-B'!M743,'Speed Bin A-B'!M847,'Speed Bin A-B'!M951,'Speed Bin A-B'!M1055,'Speed Bin A-B'!M1159,'Speed Bin A-B'!M1263,'Speed Bin A-B'!M1367,'Speed Bin A-B'!M1471,'Speed Bin A-B'!M1575,'Speed Bin A-B'!M1679,'Speed Bin A-B'!M1783,'Speed Bin A-B'!M1887,'Speed Bin A-B'!M1991,'Speed Bin A-B'!M2095,'Speed Bin A-B'!M2199,'Speed Bin A-B'!M2303,'Speed Bin A-B'!M2407,'Speed Bin A-B'!M2511,'Speed Bin A-B'!M2615,'Speed Bin A-B'!M2719,'Speed Bin A-B'!M2823)</f>
        <v>0</v>
      </c>
      <c r="N112" s="273">
        <f>SUM('Speed Bin A-B'!N15,'Speed Bin A-B'!N119,'Speed Bin A-B'!N223,'Speed Bin A-B'!N327,'Speed Bin A-B'!N431,'Speed Bin A-B'!N535,'Speed Bin A-B'!N639,'Speed Bin A-B'!N743,'Speed Bin A-B'!N847,'Speed Bin A-B'!N951,'Speed Bin A-B'!N1055,'Speed Bin A-B'!N1159,'Speed Bin A-B'!N1263,'Speed Bin A-B'!N1367,'Speed Bin A-B'!N1471,'Speed Bin A-B'!N1575,'Speed Bin A-B'!N1679,'Speed Bin A-B'!N1783,'Speed Bin A-B'!N1887,'Speed Bin A-B'!N1991,'Speed Bin A-B'!N2095,'Speed Bin A-B'!N2199,'Speed Bin A-B'!N2303,'Speed Bin A-B'!N2407,'Speed Bin A-B'!N2511,'Speed Bin A-B'!N2615,'Speed Bin A-B'!N2719,'Speed Bin A-B'!N2823)</f>
        <v>0</v>
      </c>
      <c r="O112" s="273">
        <f>SUM('Speed Bin A-B'!O15,'Speed Bin A-B'!O119,'Speed Bin A-B'!O223,'Speed Bin A-B'!O327,'Speed Bin A-B'!O431,'Speed Bin A-B'!O535,'Speed Bin A-B'!O639,'Speed Bin A-B'!O743,'Speed Bin A-B'!O847,'Speed Bin A-B'!O951,'Speed Bin A-B'!O1055,'Speed Bin A-B'!O1159,'Speed Bin A-B'!O1263,'Speed Bin A-B'!O1367,'Speed Bin A-B'!O1471,'Speed Bin A-B'!O1575,'Speed Bin A-B'!O1679,'Speed Bin A-B'!O1783,'Speed Bin A-B'!O1887,'Speed Bin A-B'!O1991,'Speed Bin A-B'!O2095,'Speed Bin A-B'!O2199,'Speed Bin A-B'!O2303,'Speed Bin A-B'!O2407,'Speed Bin A-B'!O2511,'Speed Bin A-B'!O2615,'Speed Bin A-B'!O2719,'Speed Bin A-B'!O2823)</f>
        <v>0</v>
      </c>
      <c r="P112" s="273">
        <f>SUM('Speed Bin A-B'!P15,'Speed Bin A-B'!P119,'Speed Bin A-B'!P223,'Speed Bin A-B'!P327,'Speed Bin A-B'!P431,'Speed Bin A-B'!P535,'Speed Bin A-B'!P639,'Speed Bin A-B'!P743,'Speed Bin A-B'!P847,'Speed Bin A-B'!P951,'Speed Bin A-B'!P1055,'Speed Bin A-B'!P1159,'Speed Bin A-B'!P1263,'Speed Bin A-B'!P1367,'Speed Bin A-B'!P1471,'Speed Bin A-B'!P1575,'Speed Bin A-B'!P1679,'Speed Bin A-B'!P1783,'Speed Bin A-B'!P1887,'Speed Bin A-B'!P1991,'Speed Bin A-B'!P2095,'Speed Bin A-B'!P2199,'Speed Bin A-B'!P2303,'Speed Bin A-B'!P2407,'Speed Bin A-B'!P2511,'Speed Bin A-B'!P2615,'Speed Bin A-B'!P2719,'Speed Bin A-B'!P2823)</f>
        <v>0</v>
      </c>
      <c r="Q112" s="273">
        <f>SUM('Speed Bin A-B'!Q15,'Speed Bin A-B'!Q119,'Speed Bin A-B'!Q223,'Speed Bin A-B'!Q327,'Speed Bin A-B'!Q431,'Speed Bin A-B'!Q535,'Speed Bin A-B'!Q639,'Speed Bin A-B'!Q743,'Speed Bin A-B'!Q847,'Speed Bin A-B'!Q951,'Speed Bin A-B'!Q1055,'Speed Bin A-B'!Q1159,'Speed Bin A-B'!Q1263,'Speed Bin A-B'!Q1367,'Speed Bin A-B'!Q1471,'Speed Bin A-B'!Q1575,'Speed Bin A-B'!Q1679,'Speed Bin A-B'!Q1783,'Speed Bin A-B'!Q1887,'Speed Bin A-B'!Q1991,'Speed Bin A-B'!Q2095,'Speed Bin A-B'!Q2199,'Speed Bin A-B'!Q2303,'Speed Bin A-B'!Q2407,'Speed Bin A-B'!Q2511,'Speed Bin A-B'!Q2615,'Speed Bin A-B'!Q2719,'Speed Bin A-B'!Q2823)</f>
        <v>0</v>
      </c>
      <c r="R112" s="273">
        <f>SUM('Speed Bin A-B'!R15,'Speed Bin A-B'!R119,'Speed Bin A-B'!R223,'Speed Bin A-B'!R327,'Speed Bin A-B'!R431,'Speed Bin A-B'!R535,'Speed Bin A-B'!R639,'Speed Bin A-B'!R743,'Speed Bin A-B'!R847,'Speed Bin A-B'!R951,'Speed Bin A-B'!R1055,'Speed Bin A-B'!R1159,'Speed Bin A-B'!R1263,'Speed Bin A-B'!R1367,'Speed Bin A-B'!R1471,'Speed Bin A-B'!R1575,'Speed Bin A-B'!R1679,'Speed Bin A-B'!R1783,'Speed Bin A-B'!R1887,'Speed Bin A-B'!R1991,'Speed Bin A-B'!R2095,'Speed Bin A-B'!R2199,'Speed Bin A-B'!R2303,'Speed Bin A-B'!R2407,'Speed Bin A-B'!R2511,'Speed Bin A-B'!R2615,'Speed Bin A-B'!R2719,'Speed Bin A-B'!R2823)</f>
        <v>0</v>
      </c>
      <c r="S112" s="273">
        <f>SUM('Speed Bin A-B'!S15,'Speed Bin A-B'!S119,'Speed Bin A-B'!S223,'Speed Bin A-B'!S327,'Speed Bin A-B'!S431,'Speed Bin A-B'!S535,'Speed Bin A-B'!S639,'Speed Bin A-B'!S743,'Speed Bin A-B'!S847,'Speed Bin A-B'!S951,'Speed Bin A-B'!S1055,'Speed Bin A-B'!S1159,'Speed Bin A-B'!S1263,'Speed Bin A-B'!S1367,'Speed Bin A-B'!S1471,'Speed Bin A-B'!S1575,'Speed Bin A-B'!S1679,'Speed Bin A-B'!S1783,'Speed Bin A-B'!S1887,'Speed Bin A-B'!S1991,'Speed Bin A-B'!S2095,'Speed Bin A-B'!S2199,'Speed Bin A-B'!S2303,'Speed Bin A-B'!S2407,'Speed Bin A-B'!S2511,'Speed Bin A-B'!S2615,'Speed Bin A-B'!S2719,'Speed Bin A-B'!S2823)</f>
        <v>0</v>
      </c>
      <c r="T112" s="273">
        <f>SUM('Speed Bin A-B'!T15,'Speed Bin A-B'!T119,'Speed Bin A-B'!T223,'Speed Bin A-B'!T327,'Speed Bin A-B'!T431,'Speed Bin A-B'!T535,'Speed Bin A-B'!T639,'Speed Bin A-B'!T743,'Speed Bin A-B'!T847,'Speed Bin A-B'!T951,'Speed Bin A-B'!T1055,'Speed Bin A-B'!T1159,'Speed Bin A-B'!T1263,'Speed Bin A-B'!T1367,'Speed Bin A-B'!T1471,'Speed Bin A-B'!T1575,'Speed Bin A-B'!T1679,'Speed Bin A-B'!T1783,'Speed Bin A-B'!T1887,'Speed Bin A-B'!T1991,'Speed Bin A-B'!T2095,'Speed Bin A-B'!T2199,'Speed Bin A-B'!T2303,'Speed Bin A-B'!T2407,'Speed Bin A-B'!T2511,'Speed Bin A-B'!T2615,'Speed Bin A-B'!T2719,'Speed Bin A-B'!T2823)</f>
        <v>0</v>
      </c>
      <c r="U112" s="273">
        <f>SUM('Speed Bin A-B'!U15,'Speed Bin A-B'!U119,'Speed Bin A-B'!U223,'Speed Bin A-B'!U327,'Speed Bin A-B'!U431,'Speed Bin A-B'!U535,'Speed Bin A-B'!U639,'Speed Bin A-B'!U743,'Speed Bin A-B'!U847,'Speed Bin A-B'!U951,'Speed Bin A-B'!U1055,'Speed Bin A-B'!U1159,'Speed Bin A-B'!U1263,'Speed Bin A-B'!U1367,'Speed Bin A-B'!U1471,'Speed Bin A-B'!U1575,'Speed Bin A-B'!U1679,'Speed Bin A-B'!U1783,'Speed Bin A-B'!U1887,'Speed Bin A-B'!U1991,'Speed Bin A-B'!U2095,'Speed Bin A-B'!U2199,'Speed Bin A-B'!U2303,'Speed Bin A-B'!U2407,'Speed Bin A-B'!U2511,'Speed Bin A-B'!U2615,'Speed Bin A-B'!U2719,'Speed Bin A-B'!U2823)</f>
        <v>0</v>
      </c>
      <c r="V112"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f>
        <v>25.657142857142862</v>
      </c>
      <c r="W112"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f>
        <v>28</v>
      </c>
      <c r="X112" s="267"/>
      <c r="Y112" s="267"/>
      <c r="Z112" s="272">
        <v>0.16666666666666699</v>
      </c>
      <c r="AA112" s="275">
        <f t="shared" ref="AA112" si="41">SUM(C124:C127)</f>
        <v>1</v>
      </c>
      <c r="AB112" s="275">
        <f t="shared" ref="AB112:AR112" si="42">SUM(D124:D127)</f>
        <v>0</v>
      </c>
      <c r="AC112" s="275">
        <f t="shared" si="42"/>
        <v>15</v>
      </c>
      <c r="AD112" s="275">
        <f t="shared" si="42"/>
        <v>63</v>
      </c>
      <c r="AE112" s="275">
        <f t="shared" si="42"/>
        <v>212</v>
      </c>
      <c r="AF112" s="275">
        <f t="shared" si="42"/>
        <v>99</v>
      </c>
      <c r="AG112" s="275">
        <f t="shared" si="42"/>
        <v>13</v>
      </c>
      <c r="AH112" s="275">
        <f t="shared" si="42"/>
        <v>6</v>
      </c>
      <c r="AI112" s="275">
        <f t="shared" si="42"/>
        <v>0</v>
      </c>
      <c r="AJ112" s="275">
        <f t="shared" si="42"/>
        <v>0</v>
      </c>
      <c r="AK112" s="275">
        <f t="shared" si="42"/>
        <v>0</v>
      </c>
      <c r="AL112" s="275">
        <f t="shared" si="42"/>
        <v>0</v>
      </c>
      <c r="AM112" s="275">
        <f t="shared" si="42"/>
        <v>0</v>
      </c>
      <c r="AN112" s="275">
        <f t="shared" si="42"/>
        <v>0</v>
      </c>
      <c r="AO112" s="275">
        <f t="shared" si="42"/>
        <v>0</v>
      </c>
      <c r="AP112" s="275">
        <f t="shared" si="42"/>
        <v>0</v>
      </c>
      <c r="AQ112" s="275">
        <f t="shared" si="42"/>
        <v>0</v>
      </c>
      <c r="AR112" s="275">
        <f t="shared" si="42"/>
        <v>0</v>
      </c>
      <c r="AS112" s="275">
        <f>SUM(U124:U127)</f>
        <v>0</v>
      </c>
      <c r="AT112" s="274">
        <f>IFERROR(AVERAGE(V124:V127),"-")</f>
        <v>26.714861971104231</v>
      </c>
      <c r="AU112" s="274">
        <f>IFERROR(AVERAGE(W124:W127),"-")</f>
        <v>32.914285714285718</v>
      </c>
    </row>
    <row r="113" spans="1:47" x14ac:dyDescent="0.25">
      <c r="A113" s="272">
        <v>5.2083333333333336E-2</v>
      </c>
      <c r="B113" s="273">
        <f>SUM('Speed Bin A-B'!B16,'Speed Bin A-B'!B120,'Speed Bin A-B'!B224,'Speed Bin A-B'!B328,'Speed Bin A-B'!B432,'Speed Bin A-B'!B536,'Speed Bin A-B'!B640,'Speed Bin A-B'!B744,'Speed Bin A-B'!B848,'Speed Bin A-B'!B952,'Speed Bin A-B'!B1056,'Speed Bin A-B'!B1160,'Speed Bin A-B'!B1264,'Speed Bin A-B'!B1368,'Speed Bin A-B'!B1472,'Speed Bin A-B'!B1576,'Speed Bin A-B'!B1680,'Speed Bin A-B'!B1784,'Speed Bin A-B'!B1888,'Speed Bin A-B'!B1992,'Speed Bin A-B'!B2096,'Speed Bin A-B'!B2200,'Speed Bin A-B'!B2304,'Speed Bin A-B'!B2408,'Speed Bin A-B'!B2512,'Speed Bin A-B'!B2616,'Speed Bin A-B'!B2720,'Speed Bin A-B'!B2824)</f>
        <v>49</v>
      </c>
      <c r="C113" s="273">
        <f>SUM('Speed Bin A-B'!C16,'Speed Bin A-B'!C120,'Speed Bin A-B'!C224,'Speed Bin A-B'!C328,'Speed Bin A-B'!C432,'Speed Bin A-B'!C536,'Speed Bin A-B'!C640,'Speed Bin A-B'!C744,'Speed Bin A-B'!C848,'Speed Bin A-B'!C952,'Speed Bin A-B'!C1056,'Speed Bin A-B'!C1160,'Speed Bin A-B'!C1264,'Speed Bin A-B'!C1368,'Speed Bin A-B'!C1472,'Speed Bin A-B'!C1576,'Speed Bin A-B'!C1680,'Speed Bin A-B'!C1784,'Speed Bin A-B'!C1888,'Speed Bin A-B'!C1992,'Speed Bin A-B'!C2096,'Speed Bin A-B'!C2200,'Speed Bin A-B'!C2304,'Speed Bin A-B'!C2408,'Speed Bin A-B'!C2512,'Speed Bin A-B'!C2616,'Speed Bin A-B'!C2720,'Speed Bin A-B'!C2824)</f>
        <v>0</v>
      </c>
      <c r="D113" s="273">
        <f>SUM('Speed Bin A-B'!D16,'Speed Bin A-B'!D120,'Speed Bin A-B'!D224,'Speed Bin A-B'!D328,'Speed Bin A-B'!D432,'Speed Bin A-B'!D536,'Speed Bin A-B'!D640,'Speed Bin A-B'!D744,'Speed Bin A-B'!D848,'Speed Bin A-B'!D952,'Speed Bin A-B'!D1056,'Speed Bin A-B'!D1160,'Speed Bin A-B'!D1264,'Speed Bin A-B'!D1368,'Speed Bin A-B'!D1472,'Speed Bin A-B'!D1576,'Speed Bin A-B'!D1680,'Speed Bin A-B'!D1784,'Speed Bin A-B'!D1888,'Speed Bin A-B'!D1992,'Speed Bin A-B'!D2096,'Speed Bin A-B'!D2200,'Speed Bin A-B'!D2304,'Speed Bin A-B'!D2408,'Speed Bin A-B'!D2512,'Speed Bin A-B'!D2616,'Speed Bin A-B'!D2720,'Speed Bin A-B'!D2824)</f>
        <v>5</v>
      </c>
      <c r="E113" s="273">
        <f>SUM('Speed Bin A-B'!E16,'Speed Bin A-B'!E120,'Speed Bin A-B'!E224,'Speed Bin A-B'!E328,'Speed Bin A-B'!E432,'Speed Bin A-B'!E536,'Speed Bin A-B'!E640,'Speed Bin A-B'!E744,'Speed Bin A-B'!E848,'Speed Bin A-B'!E952,'Speed Bin A-B'!E1056,'Speed Bin A-B'!E1160,'Speed Bin A-B'!E1264,'Speed Bin A-B'!E1368,'Speed Bin A-B'!E1472,'Speed Bin A-B'!E1576,'Speed Bin A-B'!E1680,'Speed Bin A-B'!E1784,'Speed Bin A-B'!E1888,'Speed Bin A-B'!E1992,'Speed Bin A-B'!E2096,'Speed Bin A-B'!E2200,'Speed Bin A-B'!E2304,'Speed Bin A-B'!E2408,'Speed Bin A-B'!E2512,'Speed Bin A-B'!E2616,'Speed Bin A-B'!E2720,'Speed Bin A-B'!E2824)</f>
        <v>3</v>
      </c>
      <c r="F113" s="273">
        <f>SUM('Speed Bin A-B'!F16,'Speed Bin A-B'!F120,'Speed Bin A-B'!F224,'Speed Bin A-B'!F328,'Speed Bin A-B'!F432,'Speed Bin A-B'!F536,'Speed Bin A-B'!F640,'Speed Bin A-B'!F744,'Speed Bin A-B'!F848,'Speed Bin A-B'!F952,'Speed Bin A-B'!F1056,'Speed Bin A-B'!F1160,'Speed Bin A-B'!F1264,'Speed Bin A-B'!F1368,'Speed Bin A-B'!F1472,'Speed Bin A-B'!F1576,'Speed Bin A-B'!F1680,'Speed Bin A-B'!F1784,'Speed Bin A-B'!F1888,'Speed Bin A-B'!F1992,'Speed Bin A-B'!F2096,'Speed Bin A-B'!F2200,'Speed Bin A-B'!F2304,'Speed Bin A-B'!F2408,'Speed Bin A-B'!F2512,'Speed Bin A-B'!F2616,'Speed Bin A-B'!F2720,'Speed Bin A-B'!F2824)</f>
        <v>15</v>
      </c>
      <c r="G113" s="273">
        <f>SUM('Speed Bin A-B'!G16,'Speed Bin A-B'!G120,'Speed Bin A-B'!G224,'Speed Bin A-B'!G328,'Speed Bin A-B'!G432,'Speed Bin A-B'!G536,'Speed Bin A-B'!G640,'Speed Bin A-B'!G744,'Speed Bin A-B'!G848,'Speed Bin A-B'!G952,'Speed Bin A-B'!G1056,'Speed Bin A-B'!G1160,'Speed Bin A-B'!G1264,'Speed Bin A-B'!G1368,'Speed Bin A-B'!G1472,'Speed Bin A-B'!G1576,'Speed Bin A-B'!G1680,'Speed Bin A-B'!G1784,'Speed Bin A-B'!G1888,'Speed Bin A-B'!G1992,'Speed Bin A-B'!G2096,'Speed Bin A-B'!G2200,'Speed Bin A-B'!G2304,'Speed Bin A-B'!G2408,'Speed Bin A-B'!G2512,'Speed Bin A-B'!G2616,'Speed Bin A-B'!G2720,'Speed Bin A-B'!G2824)</f>
        <v>12</v>
      </c>
      <c r="H113" s="273">
        <f>SUM('Speed Bin A-B'!H16,'Speed Bin A-B'!H120,'Speed Bin A-B'!H224,'Speed Bin A-B'!H328,'Speed Bin A-B'!H432,'Speed Bin A-B'!H536,'Speed Bin A-B'!H640,'Speed Bin A-B'!H744,'Speed Bin A-B'!H848,'Speed Bin A-B'!H952,'Speed Bin A-B'!H1056,'Speed Bin A-B'!H1160,'Speed Bin A-B'!H1264,'Speed Bin A-B'!H1368,'Speed Bin A-B'!H1472,'Speed Bin A-B'!H1576,'Speed Bin A-B'!H1680,'Speed Bin A-B'!H1784,'Speed Bin A-B'!H1888,'Speed Bin A-B'!H1992,'Speed Bin A-B'!H2096,'Speed Bin A-B'!H2200,'Speed Bin A-B'!H2304,'Speed Bin A-B'!H2408,'Speed Bin A-B'!H2512,'Speed Bin A-B'!H2616,'Speed Bin A-B'!H2720,'Speed Bin A-B'!H2824)</f>
        <v>13</v>
      </c>
      <c r="I113" s="273">
        <f>SUM('Speed Bin A-B'!I16,'Speed Bin A-B'!I120,'Speed Bin A-B'!I224,'Speed Bin A-B'!I328,'Speed Bin A-B'!I432,'Speed Bin A-B'!I536,'Speed Bin A-B'!I640,'Speed Bin A-B'!I744,'Speed Bin A-B'!I848,'Speed Bin A-B'!I952,'Speed Bin A-B'!I1056,'Speed Bin A-B'!I1160,'Speed Bin A-B'!I1264,'Speed Bin A-B'!I1368,'Speed Bin A-B'!I1472,'Speed Bin A-B'!I1576,'Speed Bin A-B'!I1680,'Speed Bin A-B'!I1784,'Speed Bin A-B'!I1888,'Speed Bin A-B'!I1992,'Speed Bin A-B'!I2096,'Speed Bin A-B'!I2200,'Speed Bin A-B'!I2304,'Speed Bin A-B'!I2408,'Speed Bin A-B'!I2512,'Speed Bin A-B'!I2616,'Speed Bin A-B'!I2720,'Speed Bin A-B'!I2824)</f>
        <v>0</v>
      </c>
      <c r="J113" s="273">
        <f>SUM('Speed Bin A-B'!J16,'Speed Bin A-B'!J120,'Speed Bin A-B'!J224,'Speed Bin A-B'!J328,'Speed Bin A-B'!J432,'Speed Bin A-B'!J536,'Speed Bin A-B'!J640,'Speed Bin A-B'!J744,'Speed Bin A-B'!J848,'Speed Bin A-B'!J952,'Speed Bin A-B'!J1056,'Speed Bin A-B'!J1160,'Speed Bin A-B'!J1264,'Speed Bin A-B'!J1368,'Speed Bin A-B'!J1472,'Speed Bin A-B'!J1576,'Speed Bin A-B'!J1680,'Speed Bin A-B'!J1784,'Speed Bin A-B'!J1888,'Speed Bin A-B'!J1992,'Speed Bin A-B'!J2096,'Speed Bin A-B'!J2200,'Speed Bin A-B'!J2304,'Speed Bin A-B'!J2408,'Speed Bin A-B'!J2512,'Speed Bin A-B'!J2616,'Speed Bin A-B'!J2720,'Speed Bin A-B'!J2824)</f>
        <v>0</v>
      </c>
      <c r="K113" s="273">
        <f>SUM('Speed Bin A-B'!K16,'Speed Bin A-B'!K120,'Speed Bin A-B'!K224,'Speed Bin A-B'!K328,'Speed Bin A-B'!K432,'Speed Bin A-B'!K536,'Speed Bin A-B'!K640,'Speed Bin A-B'!K744,'Speed Bin A-B'!K848,'Speed Bin A-B'!K952,'Speed Bin A-B'!K1056,'Speed Bin A-B'!K1160,'Speed Bin A-B'!K1264,'Speed Bin A-B'!K1368,'Speed Bin A-B'!K1472,'Speed Bin A-B'!K1576,'Speed Bin A-B'!K1680,'Speed Bin A-B'!K1784,'Speed Bin A-B'!K1888,'Speed Bin A-B'!K1992,'Speed Bin A-B'!K2096,'Speed Bin A-B'!K2200,'Speed Bin A-B'!K2304,'Speed Bin A-B'!K2408,'Speed Bin A-B'!K2512,'Speed Bin A-B'!K2616,'Speed Bin A-B'!K2720,'Speed Bin A-B'!K2824)</f>
        <v>0</v>
      </c>
      <c r="L113" s="273">
        <f>SUM('Speed Bin A-B'!L16,'Speed Bin A-B'!L120,'Speed Bin A-B'!L224,'Speed Bin A-B'!L328,'Speed Bin A-B'!L432,'Speed Bin A-B'!L536,'Speed Bin A-B'!L640,'Speed Bin A-B'!L744,'Speed Bin A-B'!L848,'Speed Bin A-B'!L952,'Speed Bin A-B'!L1056,'Speed Bin A-B'!L1160,'Speed Bin A-B'!L1264,'Speed Bin A-B'!L1368,'Speed Bin A-B'!L1472,'Speed Bin A-B'!L1576,'Speed Bin A-B'!L1680,'Speed Bin A-B'!L1784,'Speed Bin A-B'!L1888,'Speed Bin A-B'!L1992,'Speed Bin A-B'!L2096,'Speed Bin A-B'!L2200,'Speed Bin A-B'!L2304,'Speed Bin A-B'!L2408,'Speed Bin A-B'!L2512,'Speed Bin A-B'!L2616,'Speed Bin A-B'!L2720,'Speed Bin A-B'!L2824)</f>
        <v>1</v>
      </c>
      <c r="M113" s="273">
        <f>SUM('Speed Bin A-B'!M16,'Speed Bin A-B'!M120,'Speed Bin A-B'!M224,'Speed Bin A-B'!M328,'Speed Bin A-B'!M432,'Speed Bin A-B'!M536,'Speed Bin A-B'!M640,'Speed Bin A-B'!M744,'Speed Bin A-B'!M848,'Speed Bin A-B'!M952,'Speed Bin A-B'!M1056,'Speed Bin A-B'!M1160,'Speed Bin A-B'!M1264,'Speed Bin A-B'!M1368,'Speed Bin A-B'!M1472,'Speed Bin A-B'!M1576,'Speed Bin A-B'!M1680,'Speed Bin A-B'!M1784,'Speed Bin A-B'!M1888,'Speed Bin A-B'!M1992,'Speed Bin A-B'!M2096,'Speed Bin A-B'!M2200,'Speed Bin A-B'!M2304,'Speed Bin A-B'!M2408,'Speed Bin A-B'!M2512,'Speed Bin A-B'!M2616,'Speed Bin A-B'!M2720,'Speed Bin A-B'!M2824)</f>
        <v>0</v>
      </c>
      <c r="N113" s="273">
        <f>SUM('Speed Bin A-B'!N16,'Speed Bin A-B'!N120,'Speed Bin A-B'!N224,'Speed Bin A-B'!N328,'Speed Bin A-B'!N432,'Speed Bin A-B'!N536,'Speed Bin A-B'!N640,'Speed Bin A-B'!N744,'Speed Bin A-B'!N848,'Speed Bin A-B'!N952,'Speed Bin A-B'!N1056,'Speed Bin A-B'!N1160,'Speed Bin A-B'!N1264,'Speed Bin A-B'!N1368,'Speed Bin A-B'!N1472,'Speed Bin A-B'!N1576,'Speed Bin A-B'!N1680,'Speed Bin A-B'!N1784,'Speed Bin A-B'!N1888,'Speed Bin A-B'!N1992,'Speed Bin A-B'!N2096,'Speed Bin A-B'!N2200,'Speed Bin A-B'!N2304,'Speed Bin A-B'!N2408,'Speed Bin A-B'!N2512,'Speed Bin A-B'!N2616,'Speed Bin A-B'!N2720,'Speed Bin A-B'!N2824)</f>
        <v>0</v>
      </c>
      <c r="O113" s="273">
        <f>SUM('Speed Bin A-B'!O16,'Speed Bin A-B'!O120,'Speed Bin A-B'!O224,'Speed Bin A-B'!O328,'Speed Bin A-B'!O432,'Speed Bin A-B'!O536,'Speed Bin A-B'!O640,'Speed Bin A-B'!O744,'Speed Bin A-B'!O848,'Speed Bin A-B'!O952,'Speed Bin A-B'!O1056,'Speed Bin A-B'!O1160,'Speed Bin A-B'!O1264,'Speed Bin A-B'!O1368,'Speed Bin A-B'!O1472,'Speed Bin A-B'!O1576,'Speed Bin A-B'!O1680,'Speed Bin A-B'!O1784,'Speed Bin A-B'!O1888,'Speed Bin A-B'!O1992,'Speed Bin A-B'!O2096,'Speed Bin A-B'!O2200,'Speed Bin A-B'!O2304,'Speed Bin A-B'!O2408,'Speed Bin A-B'!O2512,'Speed Bin A-B'!O2616,'Speed Bin A-B'!O2720,'Speed Bin A-B'!O2824)</f>
        <v>0</v>
      </c>
      <c r="P113" s="273">
        <f>SUM('Speed Bin A-B'!P16,'Speed Bin A-B'!P120,'Speed Bin A-B'!P224,'Speed Bin A-B'!P328,'Speed Bin A-B'!P432,'Speed Bin A-B'!P536,'Speed Bin A-B'!P640,'Speed Bin A-B'!P744,'Speed Bin A-B'!P848,'Speed Bin A-B'!P952,'Speed Bin A-B'!P1056,'Speed Bin A-B'!P1160,'Speed Bin A-B'!P1264,'Speed Bin A-B'!P1368,'Speed Bin A-B'!P1472,'Speed Bin A-B'!P1576,'Speed Bin A-B'!P1680,'Speed Bin A-B'!P1784,'Speed Bin A-B'!P1888,'Speed Bin A-B'!P1992,'Speed Bin A-B'!P2096,'Speed Bin A-B'!P2200,'Speed Bin A-B'!P2304,'Speed Bin A-B'!P2408,'Speed Bin A-B'!P2512,'Speed Bin A-B'!P2616,'Speed Bin A-B'!P2720,'Speed Bin A-B'!P2824)</f>
        <v>0</v>
      </c>
      <c r="Q113" s="273">
        <f>SUM('Speed Bin A-B'!Q16,'Speed Bin A-B'!Q120,'Speed Bin A-B'!Q224,'Speed Bin A-B'!Q328,'Speed Bin A-B'!Q432,'Speed Bin A-B'!Q536,'Speed Bin A-B'!Q640,'Speed Bin A-B'!Q744,'Speed Bin A-B'!Q848,'Speed Bin A-B'!Q952,'Speed Bin A-B'!Q1056,'Speed Bin A-B'!Q1160,'Speed Bin A-B'!Q1264,'Speed Bin A-B'!Q1368,'Speed Bin A-B'!Q1472,'Speed Bin A-B'!Q1576,'Speed Bin A-B'!Q1680,'Speed Bin A-B'!Q1784,'Speed Bin A-B'!Q1888,'Speed Bin A-B'!Q1992,'Speed Bin A-B'!Q2096,'Speed Bin A-B'!Q2200,'Speed Bin A-B'!Q2304,'Speed Bin A-B'!Q2408,'Speed Bin A-B'!Q2512,'Speed Bin A-B'!Q2616,'Speed Bin A-B'!Q2720,'Speed Bin A-B'!Q2824)</f>
        <v>0</v>
      </c>
      <c r="R113" s="273">
        <f>SUM('Speed Bin A-B'!R16,'Speed Bin A-B'!R120,'Speed Bin A-B'!R224,'Speed Bin A-B'!R328,'Speed Bin A-B'!R432,'Speed Bin A-B'!R536,'Speed Bin A-B'!R640,'Speed Bin A-B'!R744,'Speed Bin A-B'!R848,'Speed Bin A-B'!R952,'Speed Bin A-B'!R1056,'Speed Bin A-B'!R1160,'Speed Bin A-B'!R1264,'Speed Bin A-B'!R1368,'Speed Bin A-B'!R1472,'Speed Bin A-B'!R1576,'Speed Bin A-B'!R1680,'Speed Bin A-B'!R1784,'Speed Bin A-B'!R1888,'Speed Bin A-B'!R1992,'Speed Bin A-B'!R2096,'Speed Bin A-B'!R2200,'Speed Bin A-B'!R2304,'Speed Bin A-B'!R2408,'Speed Bin A-B'!R2512,'Speed Bin A-B'!R2616,'Speed Bin A-B'!R2720,'Speed Bin A-B'!R2824)</f>
        <v>0</v>
      </c>
      <c r="S113" s="273">
        <f>SUM('Speed Bin A-B'!S16,'Speed Bin A-B'!S120,'Speed Bin A-B'!S224,'Speed Bin A-B'!S328,'Speed Bin A-B'!S432,'Speed Bin A-B'!S536,'Speed Bin A-B'!S640,'Speed Bin A-B'!S744,'Speed Bin A-B'!S848,'Speed Bin A-B'!S952,'Speed Bin A-B'!S1056,'Speed Bin A-B'!S1160,'Speed Bin A-B'!S1264,'Speed Bin A-B'!S1368,'Speed Bin A-B'!S1472,'Speed Bin A-B'!S1576,'Speed Bin A-B'!S1680,'Speed Bin A-B'!S1784,'Speed Bin A-B'!S1888,'Speed Bin A-B'!S1992,'Speed Bin A-B'!S2096,'Speed Bin A-B'!S2200,'Speed Bin A-B'!S2304,'Speed Bin A-B'!S2408,'Speed Bin A-B'!S2512,'Speed Bin A-B'!S2616,'Speed Bin A-B'!S2720,'Speed Bin A-B'!S2824)</f>
        <v>0</v>
      </c>
      <c r="T113" s="273">
        <f>SUM('Speed Bin A-B'!T16,'Speed Bin A-B'!T120,'Speed Bin A-B'!T224,'Speed Bin A-B'!T328,'Speed Bin A-B'!T432,'Speed Bin A-B'!T536,'Speed Bin A-B'!T640,'Speed Bin A-B'!T744,'Speed Bin A-B'!T848,'Speed Bin A-B'!T952,'Speed Bin A-B'!T1056,'Speed Bin A-B'!T1160,'Speed Bin A-B'!T1264,'Speed Bin A-B'!T1368,'Speed Bin A-B'!T1472,'Speed Bin A-B'!T1576,'Speed Bin A-B'!T1680,'Speed Bin A-B'!T1784,'Speed Bin A-B'!T1888,'Speed Bin A-B'!T1992,'Speed Bin A-B'!T2096,'Speed Bin A-B'!T2200,'Speed Bin A-B'!T2304,'Speed Bin A-B'!T2408,'Speed Bin A-B'!T2512,'Speed Bin A-B'!T2616,'Speed Bin A-B'!T2720,'Speed Bin A-B'!T2824)</f>
        <v>0</v>
      </c>
      <c r="U113" s="273">
        <f>SUM('Speed Bin A-B'!U16,'Speed Bin A-B'!U120,'Speed Bin A-B'!U224,'Speed Bin A-B'!U328,'Speed Bin A-B'!U432,'Speed Bin A-B'!U536,'Speed Bin A-B'!U640,'Speed Bin A-B'!U744,'Speed Bin A-B'!U848,'Speed Bin A-B'!U952,'Speed Bin A-B'!U1056,'Speed Bin A-B'!U1160,'Speed Bin A-B'!U1264,'Speed Bin A-B'!U1368,'Speed Bin A-B'!U1472,'Speed Bin A-B'!U1576,'Speed Bin A-B'!U1680,'Speed Bin A-B'!U1784,'Speed Bin A-B'!U1888,'Speed Bin A-B'!U1992,'Speed Bin A-B'!U2096,'Speed Bin A-B'!U2200,'Speed Bin A-B'!U2304,'Speed Bin A-B'!U2408,'Speed Bin A-B'!U2512,'Speed Bin A-B'!U2616,'Speed Bin A-B'!U2720,'Speed Bin A-B'!U2824)</f>
        <v>0</v>
      </c>
      <c r="V113"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f>
        <v>28.076923076923073</v>
      </c>
      <c r="W113"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f>
        <v>29.7</v>
      </c>
      <c r="X113" s="267"/>
      <c r="Y113" s="267"/>
      <c r="Z113" s="272">
        <v>0.20833333333333301</v>
      </c>
      <c r="AA113" s="275">
        <f t="shared" ref="AA113" si="43">SUM(C128:C131)</f>
        <v>0</v>
      </c>
      <c r="AB113" s="275">
        <f t="shared" ref="AB113:AR113" si="44">SUM(D128:D131)</f>
        <v>0</v>
      </c>
      <c r="AC113" s="275">
        <f t="shared" si="44"/>
        <v>23</v>
      </c>
      <c r="AD113" s="275">
        <f t="shared" si="44"/>
        <v>154</v>
      </c>
      <c r="AE113" s="275">
        <f t="shared" si="44"/>
        <v>452</v>
      </c>
      <c r="AF113" s="275">
        <f t="shared" si="44"/>
        <v>315</v>
      </c>
      <c r="AG113" s="275">
        <f t="shared" si="44"/>
        <v>58</v>
      </c>
      <c r="AH113" s="275">
        <f t="shared" si="44"/>
        <v>5</v>
      </c>
      <c r="AI113" s="275">
        <f t="shared" si="44"/>
        <v>1</v>
      </c>
      <c r="AJ113" s="275">
        <f t="shared" si="44"/>
        <v>1</v>
      </c>
      <c r="AK113" s="275">
        <f t="shared" si="44"/>
        <v>0</v>
      </c>
      <c r="AL113" s="275">
        <f t="shared" si="44"/>
        <v>0</v>
      </c>
      <c r="AM113" s="275">
        <f t="shared" si="44"/>
        <v>0</v>
      </c>
      <c r="AN113" s="275">
        <f t="shared" si="44"/>
        <v>0</v>
      </c>
      <c r="AO113" s="275">
        <f t="shared" si="44"/>
        <v>0</v>
      </c>
      <c r="AP113" s="275">
        <f t="shared" si="44"/>
        <v>0</v>
      </c>
      <c r="AQ113" s="275">
        <f t="shared" si="44"/>
        <v>0</v>
      </c>
      <c r="AR113" s="275">
        <f t="shared" si="44"/>
        <v>0</v>
      </c>
      <c r="AS113" s="275">
        <f>SUM(U128:U131)</f>
        <v>0</v>
      </c>
      <c r="AT113" s="274">
        <f>IFERROR(AVERAGE(V128:V131),"-")</f>
        <v>28.741250000000001</v>
      </c>
      <c r="AU113" s="274">
        <f>IFERROR(AVERAGE(W128:W131),"-")</f>
        <v>33.899931318681318</v>
      </c>
    </row>
    <row r="114" spans="1:47" x14ac:dyDescent="0.25">
      <c r="A114" s="272">
        <v>6.25E-2</v>
      </c>
      <c r="B114" s="273">
        <f>SUM('Speed Bin A-B'!B17,'Speed Bin A-B'!B121,'Speed Bin A-B'!B225,'Speed Bin A-B'!B329,'Speed Bin A-B'!B433,'Speed Bin A-B'!B537,'Speed Bin A-B'!B641,'Speed Bin A-B'!B745,'Speed Bin A-B'!B849,'Speed Bin A-B'!B953,'Speed Bin A-B'!B1057,'Speed Bin A-B'!B1161,'Speed Bin A-B'!B1265,'Speed Bin A-B'!B1369,'Speed Bin A-B'!B1473,'Speed Bin A-B'!B1577,'Speed Bin A-B'!B1681,'Speed Bin A-B'!B1785,'Speed Bin A-B'!B1889,'Speed Bin A-B'!B1993,'Speed Bin A-B'!B2097,'Speed Bin A-B'!B2201,'Speed Bin A-B'!B2305,'Speed Bin A-B'!B2409,'Speed Bin A-B'!B2513,'Speed Bin A-B'!B2617,'Speed Bin A-B'!B2721,'Speed Bin A-B'!B2825)</f>
        <v>24</v>
      </c>
      <c r="C114" s="273">
        <f>SUM('Speed Bin A-B'!C17,'Speed Bin A-B'!C121,'Speed Bin A-B'!C225,'Speed Bin A-B'!C329,'Speed Bin A-B'!C433,'Speed Bin A-B'!C537,'Speed Bin A-B'!C641,'Speed Bin A-B'!C745,'Speed Bin A-B'!C849,'Speed Bin A-B'!C953,'Speed Bin A-B'!C1057,'Speed Bin A-B'!C1161,'Speed Bin A-B'!C1265,'Speed Bin A-B'!C1369,'Speed Bin A-B'!C1473,'Speed Bin A-B'!C1577,'Speed Bin A-B'!C1681,'Speed Bin A-B'!C1785,'Speed Bin A-B'!C1889,'Speed Bin A-B'!C1993,'Speed Bin A-B'!C2097,'Speed Bin A-B'!C2201,'Speed Bin A-B'!C2305,'Speed Bin A-B'!C2409,'Speed Bin A-B'!C2513,'Speed Bin A-B'!C2617,'Speed Bin A-B'!C2721,'Speed Bin A-B'!C2825)</f>
        <v>0</v>
      </c>
      <c r="D114" s="273">
        <f>SUM('Speed Bin A-B'!D17,'Speed Bin A-B'!D121,'Speed Bin A-B'!D225,'Speed Bin A-B'!D329,'Speed Bin A-B'!D433,'Speed Bin A-B'!D537,'Speed Bin A-B'!D641,'Speed Bin A-B'!D745,'Speed Bin A-B'!D849,'Speed Bin A-B'!D953,'Speed Bin A-B'!D1057,'Speed Bin A-B'!D1161,'Speed Bin A-B'!D1265,'Speed Bin A-B'!D1369,'Speed Bin A-B'!D1473,'Speed Bin A-B'!D1577,'Speed Bin A-B'!D1681,'Speed Bin A-B'!D1785,'Speed Bin A-B'!D1889,'Speed Bin A-B'!D1993,'Speed Bin A-B'!D2097,'Speed Bin A-B'!D2201,'Speed Bin A-B'!D2305,'Speed Bin A-B'!D2409,'Speed Bin A-B'!D2513,'Speed Bin A-B'!D2617,'Speed Bin A-B'!D2721,'Speed Bin A-B'!D2825)</f>
        <v>0</v>
      </c>
      <c r="E114" s="273">
        <f>SUM('Speed Bin A-B'!E17,'Speed Bin A-B'!E121,'Speed Bin A-B'!E225,'Speed Bin A-B'!E329,'Speed Bin A-B'!E433,'Speed Bin A-B'!E537,'Speed Bin A-B'!E641,'Speed Bin A-B'!E745,'Speed Bin A-B'!E849,'Speed Bin A-B'!E953,'Speed Bin A-B'!E1057,'Speed Bin A-B'!E1161,'Speed Bin A-B'!E1265,'Speed Bin A-B'!E1369,'Speed Bin A-B'!E1473,'Speed Bin A-B'!E1577,'Speed Bin A-B'!E1681,'Speed Bin A-B'!E1785,'Speed Bin A-B'!E1889,'Speed Bin A-B'!E1993,'Speed Bin A-B'!E2097,'Speed Bin A-B'!E2201,'Speed Bin A-B'!E2305,'Speed Bin A-B'!E2409,'Speed Bin A-B'!E2513,'Speed Bin A-B'!E2617,'Speed Bin A-B'!E2721,'Speed Bin A-B'!E2825)</f>
        <v>2</v>
      </c>
      <c r="F114" s="273">
        <f>SUM('Speed Bin A-B'!F17,'Speed Bin A-B'!F121,'Speed Bin A-B'!F225,'Speed Bin A-B'!F329,'Speed Bin A-B'!F433,'Speed Bin A-B'!F537,'Speed Bin A-B'!F641,'Speed Bin A-B'!F745,'Speed Bin A-B'!F849,'Speed Bin A-B'!F953,'Speed Bin A-B'!F1057,'Speed Bin A-B'!F1161,'Speed Bin A-B'!F1265,'Speed Bin A-B'!F1369,'Speed Bin A-B'!F1473,'Speed Bin A-B'!F1577,'Speed Bin A-B'!F1681,'Speed Bin A-B'!F1785,'Speed Bin A-B'!F1889,'Speed Bin A-B'!F1993,'Speed Bin A-B'!F2097,'Speed Bin A-B'!F2201,'Speed Bin A-B'!F2305,'Speed Bin A-B'!F2409,'Speed Bin A-B'!F2513,'Speed Bin A-B'!F2617,'Speed Bin A-B'!F2721,'Speed Bin A-B'!F2825)</f>
        <v>6</v>
      </c>
      <c r="G114" s="273">
        <f>SUM('Speed Bin A-B'!G17,'Speed Bin A-B'!G121,'Speed Bin A-B'!G225,'Speed Bin A-B'!G329,'Speed Bin A-B'!G433,'Speed Bin A-B'!G537,'Speed Bin A-B'!G641,'Speed Bin A-B'!G745,'Speed Bin A-B'!G849,'Speed Bin A-B'!G953,'Speed Bin A-B'!G1057,'Speed Bin A-B'!G1161,'Speed Bin A-B'!G1265,'Speed Bin A-B'!G1369,'Speed Bin A-B'!G1473,'Speed Bin A-B'!G1577,'Speed Bin A-B'!G1681,'Speed Bin A-B'!G1785,'Speed Bin A-B'!G1889,'Speed Bin A-B'!G1993,'Speed Bin A-B'!G2097,'Speed Bin A-B'!G2201,'Speed Bin A-B'!G2305,'Speed Bin A-B'!G2409,'Speed Bin A-B'!G2513,'Speed Bin A-B'!G2617,'Speed Bin A-B'!G2721,'Speed Bin A-B'!G2825)</f>
        <v>8</v>
      </c>
      <c r="H114" s="273">
        <f>SUM('Speed Bin A-B'!H17,'Speed Bin A-B'!H121,'Speed Bin A-B'!H225,'Speed Bin A-B'!H329,'Speed Bin A-B'!H433,'Speed Bin A-B'!H537,'Speed Bin A-B'!H641,'Speed Bin A-B'!H745,'Speed Bin A-B'!H849,'Speed Bin A-B'!H953,'Speed Bin A-B'!H1057,'Speed Bin A-B'!H1161,'Speed Bin A-B'!H1265,'Speed Bin A-B'!H1369,'Speed Bin A-B'!H1473,'Speed Bin A-B'!H1577,'Speed Bin A-B'!H1681,'Speed Bin A-B'!H1785,'Speed Bin A-B'!H1889,'Speed Bin A-B'!H1993,'Speed Bin A-B'!H2097,'Speed Bin A-B'!H2201,'Speed Bin A-B'!H2305,'Speed Bin A-B'!H2409,'Speed Bin A-B'!H2513,'Speed Bin A-B'!H2617,'Speed Bin A-B'!H2721,'Speed Bin A-B'!H2825)</f>
        <v>7</v>
      </c>
      <c r="I114" s="273">
        <f>SUM('Speed Bin A-B'!I17,'Speed Bin A-B'!I121,'Speed Bin A-B'!I225,'Speed Bin A-B'!I329,'Speed Bin A-B'!I433,'Speed Bin A-B'!I537,'Speed Bin A-B'!I641,'Speed Bin A-B'!I745,'Speed Bin A-B'!I849,'Speed Bin A-B'!I953,'Speed Bin A-B'!I1057,'Speed Bin A-B'!I1161,'Speed Bin A-B'!I1265,'Speed Bin A-B'!I1369,'Speed Bin A-B'!I1473,'Speed Bin A-B'!I1577,'Speed Bin A-B'!I1681,'Speed Bin A-B'!I1785,'Speed Bin A-B'!I1889,'Speed Bin A-B'!I1993,'Speed Bin A-B'!I2097,'Speed Bin A-B'!I2201,'Speed Bin A-B'!I2305,'Speed Bin A-B'!I2409,'Speed Bin A-B'!I2513,'Speed Bin A-B'!I2617,'Speed Bin A-B'!I2721,'Speed Bin A-B'!I2825)</f>
        <v>1</v>
      </c>
      <c r="J114" s="273">
        <f>SUM('Speed Bin A-B'!J17,'Speed Bin A-B'!J121,'Speed Bin A-B'!J225,'Speed Bin A-B'!J329,'Speed Bin A-B'!J433,'Speed Bin A-B'!J537,'Speed Bin A-B'!J641,'Speed Bin A-B'!J745,'Speed Bin A-B'!J849,'Speed Bin A-B'!J953,'Speed Bin A-B'!J1057,'Speed Bin A-B'!J1161,'Speed Bin A-B'!J1265,'Speed Bin A-B'!J1369,'Speed Bin A-B'!J1473,'Speed Bin A-B'!J1577,'Speed Bin A-B'!J1681,'Speed Bin A-B'!J1785,'Speed Bin A-B'!J1889,'Speed Bin A-B'!J1993,'Speed Bin A-B'!J2097,'Speed Bin A-B'!J2201,'Speed Bin A-B'!J2305,'Speed Bin A-B'!J2409,'Speed Bin A-B'!J2513,'Speed Bin A-B'!J2617,'Speed Bin A-B'!J2721,'Speed Bin A-B'!J2825)</f>
        <v>0</v>
      </c>
      <c r="K114" s="273">
        <f>SUM('Speed Bin A-B'!K17,'Speed Bin A-B'!K121,'Speed Bin A-B'!K225,'Speed Bin A-B'!K329,'Speed Bin A-B'!K433,'Speed Bin A-B'!K537,'Speed Bin A-B'!K641,'Speed Bin A-B'!K745,'Speed Bin A-B'!K849,'Speed Bin A-B'!K953,'Speed Bin A-B'!K1057,'Speed Bin A-B'!K1161,'Speed Bin A-B'!K1265,'Speed Bin A-B'!K1369,'Speed Bin A-B'!K1473,'Speed Bin A-B'!K1577,'Speed Bin A-B'!K1681,'Speed Bin A-B'!K1785,'Speed Bin A-B'!K1889,'Speed Bin A-B'!K1993,'Speed Bin A-B'!K2097,'Speed Bin A-B'!K2201,'Speed Bin A-B'!K2305,'Speed Bin A-B'!K2409,'Speed Bin A-B'!K2513,'Speed Bin A-B'!K2617,'Speed Bin A-B'!K2721,'Speed Bin A-B'!K2825)</f>
        <v>0</v>
      </c>
      <c r="L114" s="273">
        <f>SUM('Speed Bin A-B'!L17,'Speed Bin A-B'!L121,'Speed Bin A-B'!L225,'Speed Bin A-B'!L329,'Speed Bin A-B'!L433,'Speed Bin A-B'!L537,'Speed Bin A-B'!L641,'Speed Bin A-B'!L745,'Speed Bin A-B'!L849,'Speed Bin A-B'!L953,'Speed Bin A-B'!L1057,'Speed Bin A-B'!L1161,'Speed Bin A-B'!L1265,'Speed Bin A-B'!L1369,'Speed Bin A-B'!L1473,'Speed Bin A-B'!L1577,'Speed Bin A-B'!L1681,'Speed Bin A-B'!L1785,'Speed Bin A-B'!L1889,'Speed Bin A-B'!L1993,'Speed Bin A-B'!L2097,'Speed Bin A-B'!L2201,'Speed Bin A-B'!L2305,'Speed Bin A-B'!L2409,'Speed Bin A-B'!L2513,'Speed Bin A-B'!L2617,'Speed Bin A-B'!L2721,'Speed Bin A-B'!L2825)</f>
        <v>0</v>
      </c>
      <c r="M114" s="273">
        <f>SUM('Speed Bin A-B'!M17,'Speed Bin A-B'!M121,'Speed Bin A-B'!M225,'Speed Bin A-B'!M329,'Speed Bin A-B'!M433,'Speed Bin A-B'!M537,'Speed Bin A-B'!M641,'Speed Bin A-B'!M745,'Speed Bin A-B'!M849,'Speed Bin A-B'!M953,'Speed Bin A-B'!M1057,'Speed Bin A-B'!M1161,'Speed Bin A-B'!M1265,'Speed Bin A-B'!M1369,'Speed Bin A-B'!M1473,'Speed Bin A-B'!M1577,'Speed Bin A-B'!M1681,'Speed Bin A-B'!M1785,'Speed Bin A-B'!M1889,'Speed Bin A-B'!M1993,'Speed Bin A-B'!M2097,'Speed Bin A-B'!M2201,'Speed Bin A-B'!M2305,'Speed Bin A-B'!M2409,'Speed Bin A-B'!M2513,'Speed Bin A-B'!M2617,'Speed Bin A-B'!M2721,'Speed Bin A-B'!M2825)</f>
        <v>0</v>
      </c>
      <c r="N114" s="273">
        <f>SUM('Speed Bin A-B'!N17,'Speed Bin A-B'!N121,'Speed Bin A-B'!N225,'Speed Bin A-B'!N329,'Speed Bin A-B'!N433,'Speed Bin A-B'!N537,'Speed Bin A-B'!N641,'Speed Bin A-B'!N745,'Speed Bin A-B'!N849,'Speed Bin A-B'!N953,'Speed Bin A-B'!N1057,'Speed Bin A-B'!N1161,'Speed Bin A-B'!N1265,'Speed Bin A-B'!N1369,'Speed Bin A-B'!N1473,'Speed Bin A-B'!N1577,'Speed Bin A-B'!N1681,'Speed Bin A-B'!N1785,'Speed Bin A-B'!N1889,'Speed Bin A-B'!N1993,'Speed Bin A-B'!N2097,'Speed Bin A-B'!N2201,'Speed Bin A-B'!N2305,'Speed Bin A-B'!N2409,'Speed Bin A-B'!N2513,'Speed Bin A-B'!N2617,'Speed Bin A-B'!N2721,'Speed Bin A-B'!N2825)</f>
        <v>0</v>
      </c>
      <c r="O114" s="273">
        <f>SUM('Speed Bin A-B'!O17,'Speed Bin A-B'!O121,'Speed Bin A-B'!O225,'Speed Bin A-B'!O329,'Speed Bin A-B'!O433,'Speed Bin A-B'!O537,'Speed Bin A-B'!O641,'Speed Bin A-B'!O745,'Speed Bin A-B'!O849,'Speed Bin A-B'!O953,'Speed Bin A-B'!O1057,'Speed Bin A-B'!O1161,'Speed Bin A-B'!O1265,'Speed Bin A-B'!O1369,'Speed Bin A-B'!O1473,'Speed Bin A-B'!O1577,'Speed Bin A-B'!O1681,'Speed Bin A-B'!O1785,'Speed Bin A-B'!O1889,'Speed Bin A-B'!O1993,'Speed Bin A-B'!O2097,'Speed Bin A-B'!O2201,'Speed Bin A-B'!O2305,'Speed Bin A-B'!O2409,'Speed Bin A-B'!O2513,'Speed Bin A-B'!O2617,'Speed Bin A-B'!O2721,'Speed Bin A-B'!O2825)</f>
        <v>0</v>
      </c>
      <c r="P114" s="273">
        <f>SUM('Speed Bin A-B'!P17,'Speed Bin A-B'!P121,'Speed Bin A-B'!P225,'Speed Bin A-B'!P329,'Speed Bin A-B'!P433,'Speed Bin A-B'!P537,'Speed Bin A-B'!P641,'Speed Bin A-B'!P745,'Speed Bin A-B'!P849,'Speed Bin A-B'!P953,'Speed Bin A-B'!P1057,'Speed Bin A-B'!P1161,'Speed Bin A-B'!P1265,'Speed Bin A-B'!P1369,'Speed Bin A-B'!P1473,'Speed Bin A-B'!P1577,'Speed Bin A-B'!P1681,'Speed Bin A-B'!P1785,'Speed Bin A-B'!P1889,'Speed Bin A-B'!P1993,'Speed Bin A-B'!P2097,'Speed Bin A-B'!P2201,'Speed Bin A-B'!P2305,'Speed Bin A-B'!P2409,'Speed Bin A-B'!P2513,'Speed Bin A-B'!P2617,'Speed Bin A-B'!P2721,'Speed Bin A-B'!P2825)</f>
        <v>0</v>
      </c>
      <c r="Q114" s="273">
        <f>SUM('Speed Bin A-B'!Q17,'Speed Bin A-B'!Q121,'Speed Bin A-B'!Q225,'Speed Bin A-B'!Q329,'Speed Bin A-B'!Q433,'Speed Bin A-B'!Q537,'Speed Bin A-B'!Q641,'Speed Bin A-B'!Q745,'Speed Bin A-B'!Q849,'Speed Bin A-B'!Q953,'Speed Bin A-B'!Q1057,'Speed Bin A-B'!Q1161,'Speed Bin A-B'!Q1265,'Speed Bin A-B'!Q1369,'Speed Bin A-B'!Q1473,'Speed Bin A-B'!Q1577,'Speed Bin A-B'!Q1681,'Speed Bin A-B'!Q1785,'Speed Bin A-B'!Q1889,'Speed Bin A-B'!Q1993,'Speed Bin A-B'!Q2097,'Speed Bin A-B'!Q2201,'Speed Bin A-B'!Q2305,'Speed Bin A-B'!Q2409,'Speed Bin A-B'!Q2513,'Speed Bin A-B'!Q2617,'Speed Bin A-B'!Q2721,'Speed Bin A-B'!Q2825)</f>
        <v>0</v>
      </c>
      <c r="R114" s="273">
        <f>SUM('Speed Bin A-B'!R17,'Speed Bin A-B'!R121,'Speed Bin A-B'!R225,'Speed Bin A-B'!R329,'Speed Bin A-B'!R433,'Speed Bin A-B'!R537,'Speed Bin A-B'!R641,'Speed Bin A-B'!R745,'Speed Bin A-B'!R849,'Speed Bin A-B'!R953,'Speed Bin A-B'!R1057,'Speed Bin A-B'!R1161,'Speed Bin A-B'!R1265,'Speed Bin A-B'!R1369,'Speed Bin A-B'!R1473,'Speed Bin A-B'!R1577,'Speed Bin A-B'!R1681,'Speed Bin A-B'!R1785,'Speed Bin A-B'!R1889,'Speed Bin A-B'!R1993,'Speed Bin A-B'!R2097,'Speed Bin A-B'!R2201,'Speed Bin A-B'!R2305,'Speed Bin A-B'!R2409,'Speed Bin A-B'!R2513,'Speed Bin A-B'!R2617,'Speed Bin A-B'!R2721,'Speed Bin A-B'!R2825)</f>
        <v>0</v>
      </c>
      <c r="S114" s="273">
        <f>SUM('Speed Bin A-B'!S17,'Speed Bin A-B'!S121,'Speed Bin A-B'!S225,'Speed Bin A-B'!S329,'Speed Bin A-B'!S433,'Speed Bin A-B'!S537,'Speed Bin A-B'!S641,'Speed Bin A-B'!S745,'Speed Bin A-B'!S849,'Speed Bin A-B'!S953,'Speed Bin A-B'!S1057,'Speed Bin A-B'!S1161,'Speed Bin A-B'!S1265,'Speed Bin A-B'!S1369,'Speed Bin A-B'!S1473,'Speed Bin A-B'!S1577,'Speed Bin A-B'!S1681,'Speed Bin A-B'!S1785,'Speed Bin A-B'!S1889,'Speed Bin A-B'!S1993,'Speed Bin A-B'!S2097,'Speed Bin A-B'!S2201,'Speed Bin A-B'!S2305,'Speed Bin A-B'!S2409,'Speed Bin A-B'!S2513,'Speed Bin A-B'!S2617,'Speed Bin A-B'!S2721,'Speed Bin A-B'!S2825)</f>
        <v>0</v>
      </c>
      <c r="T114" s="273">
        <f>SUM('Speed Bin A-B'!T17,'Speed Bin A-B'!T121,'Speed Bin A-B'!T225,'Speed Bin A-B'!T329,'Speed Bin A-B'!T433,'Speed Bin A-B'!T537,'Speed Bin A-B'!T641,'Speed Bin A-B'!T745,'Speed Bin A-B'!T849,'Speed Bin A-B'!T953,'Speed Bin A-B'!T1057,'Speed Bin A-B'!T1161,'Speed Bin A-B'!T1265,'Speed Bin A-B'!T1369,'Speed Bin A-B'!T1473,'Speed Bin A-B'!T1577,'Speed Bin A-B'!T1681,'Speed Bin A-B'!T1785,'Speed Bin A-B'!T1889,'Speed Bin A-B'!T1993,'Speed Bin A-B'!T2097,'Speed Bin A-B'!T2201,'Speed Bin A-B'!T2305,'Speed Bin A-B'!T2409,'Speed Bin A-B'!T2513,'Speed Bin A-B'!T2617,'Speed Bin A-B'!T2721,'Speed Bin A-B'!T2825)</f>
        <v>0</v>
      </c>
      <c r="U114" s="273">
        <f>SUM('Speed Bin A-B'!U17,'Speed Bin A-B'!U121,'Speed Bin A-B'!U225,'Speed Bin A-B'!U329,'Speed Bin A-B'!U433,'Speed Bin A-B'!U537,'Speed Bin A-B'!U641,'Speed Bin A-B'!U745,'Speed Bin A-B'!U849,'Speed Bin A-B'!U953,'Speed Bin A-B'!U1057,'Speed Bin A-B'!U1161,'Speed Bin A-B'!U1265,'Speed Bin A-B'!U1369,'Speed Bin A-B'!U1473,'Speed Bin A-B'!U1577,'Speed Bin A-B'!U1681,'Speed Bin A-B'!U1785,'Speed Bin A-B'!U1889,'Speed Bin A-B'!U1993,'Speed Bin A-B'!U2097,'Speed Bin A-B'!U2201,'Speed Bin A-B'!U2305,'Speed Bin A-B'!U2409,'Speed Bin A-B'!U2513,'Speed Bin A-B'!U2617,'Speed Bin A-B'!U2721,'Speed Bin A-B'!U2825)</f>
        <v>0</v>
      </c>
      <c r="V114"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f>
        <v>28.253846153846155</v>
      </c>
      <c r="W114" s="274" t="str">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f>
        <v>-</v>
      </c>
      <c r="X114" s="267"/>
      <c r="Y114" s="267"/>
      <c r="Z114" s="272">
        <v>0.25</v>
      </c>
      <c r="AA114" s="275">
        <f t="shared" ref="AA114" si="45">SUM(C132:C135)</f>
        <v>3</v>
      </c>
      <c r="AB114" s="275">
        <f t="shared" ref="AB114:AR114" si="46">SUM(D132:D135)</f>
        <v>13</v>
      </c>
      <c r="AC114" s="275">
        <f t="shared" si="46"/>
        <v>96</v>
      </c>
      <c r="AD114" s="275">
        <f t="shared" si="46"/>
        <v>426</v>
      </c>
      <c r="AE114" s="275">
        <f t="shared" si="46"/>
        <v>869</v>
      </c>
      <c r="AF114" s="275">
        <f t="shared" si="46"/>
        <v>283</v>
      </c>
      <c r="AG114" s="275">
        <f t="shared" si="46"/>
        <v>46</v>
      </c>
      <c r="AH114" s="275">
        <f t="shared" si="46"/>
        <v>8</v>
      </c>
      <c r="AI114" s="275">
        <f t="shared" si="46"/>
        <v>2</v>
      </c>
      <c r="AJ114" s="275">
        <f t="shared" si="46"/>
        <v>0</v>
      </c>
      <c r="AK114" s="275">
        <f t="shared" si="46"/>
        <v>0</v>
      </c>
      <c r="AL114" s="275">
        <f t="shared" si="46"/>
        <v>0</v>
      </c>
      <c r="AM114" s="275">
        <f t="shared" si="46"/>
        <v>0</v>
      </c>
      <c r="AN114" s="275">
        <f t="shared" si="46"/>
        <v>0</v>
      </c>
      <c r="AO114" s="275">
        <f t="shared" si="46"/>
        <v>0</v>
      </c>
      <c r="AP114" s="275">
        <f t="shared" si="46"/>
        <v>0</v>
      </c>
      <c r="AQ114" s="275">
        <f t="shared" si="46"/>
        <v>0</v>
      </c>
      <c r="AR114" s="275">
        <f t="shared" si="46"/>
        <v>0</v>
      </c>
      <c r="AS114" s="275">
        <f>SUM(U132:U135)</f>
        <v>0</v>
      </c>
      <c r="AT114" s="274">
        <f>IFERROR(AVERAGE(V132:V135),"-")</f>
        <v>27.192302631578951</v>
      </c>
      <c r="AU114" s="274">
        <f>IFERROR(AVERAGE(W132:W135),"-")</f>
        <v>31.108928571428574</v>
      </c>
    </row>
    <row r="115" spans="1:47" x14ac:dyDescent="0.25">
      <c r="A115" s="272">
        <v>7.2916666666666699E-2</v>
      </c>
      <c r="B115" s="273">
        <f>SUM('Speed Bin A-B'!B18,'Speed Bin A-B'!B122,'Speed Bin A-B'!B226,'Speed Bin A-B'!B330,'Speed Bin A-B'!B434,'Speed Bin A-B'!B538,'Speed Bin A-B'!B642,'Speed Bin A-B'!B746,'Speed Bin A-B'!B850,'Speed Bin A-B'!B954,'Speed Bin A-B'!B1058,'Speed Bin A-B'!B1162,'Speed Bin A-B'!B1266,'Speed Bin A-B'!B1370,'Speed Bin A-B'!B1474,'Speed Bin A-B'!B1578,'Speed Bin A-B'!B1682,'Speed Bin A-B'!B1786,'Speed Bin A-B'!B1890,'Speed Bin A-B'!B1994,'Speed Bin A-B'!B2098,'Speed Bin A-B'!B2202,'Speed Bin A-B'!B2306,'Speed Bin A-B'!B2410,'Speed Bin A-B'!B2514,'Speed Bin A-B'!B2618,'Speed Bin A-B'!B2722,'Speed Bin A-B'!B2826)</f>
        <v>18</v>
      </c>
      <c r="C115" s="273">
        <f>SUM('Speed Bin A-B'!C18,'Speed Bin A-B'!C122,'Speed Bin A-B'!C226,'Speed Bin A-B'!C330,'Speed Bin A-B'!C434,'Speed Bin A-B'!C538,'Speed Bin A-B'!C642,'Speed Bin A-B'!C746,'Speed Bin A-B'!C850,'Speed Bin A-B'!C954,'Speed Bin A-B'!C1058,'Speed Bin A-B'!C1162,'Speed Bin A-B'!C1266,'Speed Bin A-B'!C1370,'Speed Bin A-B'!C1474,'Speed Bin A-B'!C1578,'Speed Bin A-B'!C1682,'Speed Bin A-B'!C1786,'Speed Bin A-B'!C1890,'Speed Bin A-B'!C1994,'Speed Bin A-B'!C2098,'Speed Bin A-B'!C2202,'Speed Bin A-B'!C2306,'Speed Bin A-B'!C2410,'Speed Bin A-B'!C2514,'Speed Bin A-B'!C2618,'Speed Bin A-B'!C2722,'Speed Bin A-B'!C2826)</f>
        <v>1</v>
      </c>
      <c r="D115" s="273">
        <f>SUM('Speed Bin A-B'!D18,'Speed Bin A-B'!D122,'Speed Bin A-B'!D226,'Speed Bin A-B'!D330,'Speed Bin A-B'!D434,'Speed Bin A-B'!D538,'Speed Bin A-B'!D642,'Speed Bin A-B'!D746,'Speed Bin A-B'!D850,'Speed Bin A-B'!D954,'Speed Bin A-B'!D1058,'Speed Bin A-B'!D1162,'Speed Bin A-B'!D1266,'Speed Bin A-B'!D1370,'Speed Bin A-B'!D1474,'Speed Bin A-B'!D1578,'Speed Bin A-B'!D1682,'Speed Bin A-B'!D1786,'Speed Bin A-B'!D1890,'Speed Bin A-B'!D1994,'Speed Bin A-B'!D2098,'Speed Bin A-B'!D2202,'Speed Bin A-B'!D2306,'Speed Bin A-B'!D2410,'Speed Bin A-B'!D2514,'Speed Bin A-B'!D2618,'Speed Bin A-B'!D2722,'Speed Bin A-B'!D2826)</f>
        <v>0</v>
      </c>
      <c r="E115" s="273">
        <f>SUM('Speed Bin A-B'!E18,'Speed Bin A-B'!E122,'Speed Bin A-B'!E226,'Speed Bin A-B'!E330,'Speed Bin A-B'!E434,'Speed Bin A-B'!E538,'Speed Bin A-B'!E642,'Speed Bin A-B'!E746,'Speed Bin A-B'!E850,'Speed Bin A-B'!E954,'Speed Bin A-B'!E1058,'Speed Bin A-B'!E1162,'Speed Bin A-B'!E1266,'Speed Bin A-B'!E1370,'Speed Bin A-B'!E1474,'Speed Bin A-B'!E1578,'Speed Bin A-B'!E1682,'Speed Bin A-B'!E1786,'Speed Bin A-B'!E1890,'Speed Bin A-B'!E1994,'Speed Bin A-B'!E2098,'Speed Bin A-B'!E2202,'Speed Bin A-B'!E2306,'Speed Bin A-B'!E2410,'Speed Bin A-B'!E2514,'Speed Bin A-B'!E2618,'Speed Bin A-B'!E2722,'Speed Bin A-B'!E2826)</f>
        <v>2</v>
      </c>
      <c r="F115" s="273">
        <f>SUM('Speed Bin A-B'!F18,'Speed Bin A-B'!F122,'Speed Bin A-B'!F226,'Speed Bin A-B'!F330,'Speed Bin A-B'!F434,'Speed Bin A-B'!F538,'Speed Bin A-B'!F642,'Speed Bin A-B'!F746,'Speed Bin A-B'!F850,'Speed Bin A-B'!F954,'Speed Bin A-B'!F1058,'Speed Bin A-B'!F1162,'Speed Bin A-B'!F1266,'Speed Bin A-B'!F1370,'Speed Bin A-B'!F1474,'Speed Bin A-B'!F1578,'Speed Bin A-B'!F1682,'Speed Bin A-B'!F1786,'Speed Bin A-B'!F1890,'Speed Bin A-B'!F1994,'Speed Bin A-B'!F2098,'Speed Bin A-B'!F2202,'Speed Bin A-B'!F2306,'Speed Bin A-B'!F2410,'Speed Bin A-B'!F2514,'Speed Bin A-B'!F2618,'Speed Bin A-B'!F2722,'Speed Bin A-B'!F2826)</f>
        <v>3</v>
      </c>
      <c r="G115" s="273">
        <f>SUM('Speed Bin A-B'!G18,'Speed Bin A-B'!G122,'Speed Bin A-B'!G226,'Speed Bin A-B'!G330,'Speed Bin A-B'!G434,'Speed Bin A-B'!G538,'Speed Bin A-B'!G642,'Speed Bin A-B'!G746,'Speed Bin A-B'!G850,'Speed Bin A-B'!G954,'Speed Bin A-B'!G1058,'Speed Bin A-B'!G1162,'Speed Bin A-B'!G1266,'Speed Bin A-B'!G1370,'Speed Bin A-B'!G1474,'Speed Bin A-B'!G1578,'Speed Bin A-B'!G1682,'Speed Bin A-B'!G1786,'Speed Bin A-B'!G1890,'Speed Bin A-B'!G1994,'Speed Bin A-B'!G2098,'Speed Bin A-B'!G2202,'Speed Bin A-B'!G2306,'Speed Bin A-B'!G2410,'Speed Bin A-B'!G2514,'Speed Bin A-B'!G2618,'Speed Bin A-B'!G2722,'Speed Bin A-B'!G2826)</f>
        <v>9</v>
      </c>
      <c r="H115" s="273">
        <f>SUM('Speed Bin A-B'!H18,'Speed Bin A-B'!H122,'Speed Bin A-B'!H226,'Speed Bin A-B'!H330,'Speed Bin A-B'!H434,'Speed Bin A-B'!H538,'Speed Bin A-B'!H642,'Speed Bin A-B'!H746,'Speed Bin A-B'!H850,'Speed Bin A-B'!H954,'Speed Bin A-B'!H1058,'Speed Bin A-B'!H1162,'Speed Bin A-B'!H1266,'Speed Bin A-B'!H1370,'Speed Bin A-B'!H1474,'Speed Bin A-B'!H1578,'Speed Bin A-B'!H1682,'Speed Bin A-B'!H1786,'Speed Bin A-B'!H1890,'Speed Bin A-B'!H1994,'Speed Bin A-B'!H2098,'Speed Bin A-B'!H2202,'Speed Bin A-B'!H2306,'Speed Bin A-B'!H2410,'Speed Bin A-B'!H2514,'Speed Bin A-B'!H2618,'Speed Bin A-B'!H2722,'Speed Bin A-B'!H2826)</f>
        <v>3</v>
      </c>
      <c r="I115" s="273">
        <f>SUM('Speed Bin A-B'!I18,'Speed Bin A-B'!I122,'Speed Bin A-B'!I226,'Speed Bin A-B'!I330,'Speed Bin A-B'!I434,'Speed Bin A-B'!I538,'Speed Bin A-B'!I642,'Speed Bin A-B'!I746,'Speed Bin A-B'!I850,'Speed Bin A-B'!I954,'Speed Bin A-B'!I1058,'Speed Bin A-B'!I1162,'Speed Bin A-B'!I1266,'Speed Bin A-B'!I1370,'Speed Bin A-B'!I1474,'Speed Bin A-B'!I1578,'Speed Bin A-B'!I1682,'Speed Bin A-B'!I1786,'Speed Bin A-B'!I1890,'Speed Bin A-B'!I1994,'Speed Bin A-B'!I2098,'Speed Bin A-B'!I2202,'Speed Bin A-B'!I2306,'Speed Bin A-B'!I2410,'Speed Bin A-B'!I2514,'Speed Bin A-B'!I2618,'Speed Bin A-B'!I2722,'Speed Bin A-B'!I2826)</f>
        <v>0</v>
      </c>
      <c r="J115" s="273">
        <f>SUM('Speed Bin A-B'!J18,'Speed Bin A-B'!J122,'Speed Bin A-B'!J226,'Speed Bin A-B'!J330,'Speed Bin A-B'!J434,'Speed Bin A-B'!J538,'Speed Bin A-B'!J642,'Speed Bin A-B'!J746,'Speed Bin A-B'!J850,'Speed Bin A-B'!J954,'Speed Bin A-B'!J1058,'Speed Bin A-B'!J1162,'Speed Bin A-B'!J1266,'Speed Bin A-B'!J1370,'Speed Bin A-B'!J1474,'Speed Bin A-B'!J1578,'Speed Bin A-B'!J1682,'Speed Bin A-B'!J1786,'Speed Bin A-B'!J1890,'Speed Bin A-B'!J1994,'Speed Bin A-B'!J2098,'Speed Bin A-B'!J2202,'Speed Bin A-B'!J2306,'Speed Bin A-B'!J2410,'Speed Bin A-B'!J2514,'Speed Bin A-B'!J2618,'Speed Bin A-B'!J2722,'Speed Bin A-B'!J2826)</f>
        <v>0</v>
      </c>
      <c r="K115" s="273">
        <f>SUM('Speed Bin A-B'!K18,'Speed Bin A-B'!K122,'Speed Bin A-B'!K226,'Speed Bin A-B'!K330,'Speed Bin A-B'!K434,'Speed Bin A-B'!K538,'Speed Bin A-B'!K642,'Speed Bin A-B'!K746,'Speed Bin A-B'!K850,'Speed Bin A-B'!K954,'Speed Bin A-B'!K1058,'Speed Bin A-B'!K1162,'Speed Bin A-B'!K1266,'Speed Bin A-B'!K1370,'Speed Bin A-B'!K1474,'Speed Bin A-B'!K1578,'Speed Bin A-B'!K1682,'Speed Bin A-B'!K1786,'Speed Bin A-B'!K1890,'Speed Bin A-B'!K1994,'Speed Bin A-B'!K2098,'Speed Bin A-B'!K2202,'Speed Bin A-B'!K2306,'Speed Bin A-B'!K2410,'Speed Bin A-B'!K2514,'Speed Bin A-B'!K2618,'Speed Bin A-B'!K2722,'Speed Bin A-B'!K2826)</f>
        <v>0</v>
      </c>
      <c r="L115" s="273">
        <f>SUM('Speed Bin A-B'!L18,'Speed Bin A-B'!L122,'Speed Bin A-B'!L226,'Speed Bin A-B'!L330,'Speed Bin A-B'!L434,'Speed Bin A-B'!L538,'Speed Bin A-B'!L642,'Speed Bin A-B'!L746,'Speed Bin A-B'!L850,'Speed Bin A-B'!L954,'Speed Bin A-B'!L1058,'Speed Bin A-B'!L1162,'Speed Bin A-B'!L1266,'Speed Bin A-B'!L1370,'Speed Bin A-B'!L1474,'Speed Bin A-B'!L1578,'Speed Bin A-B'!L1682,'Speed Bin A-B'!L1786,'Speed Bin A-B'!L1890,'Speed Bin A-B'!L1994,'Speed Bin A-B'!L2098,'Speed Bin A-B'!L2202,'Speed Bin A-B'!L2306,'Speed Bin A-B'!L2410,'Speed Bin A-B'!L2514,'Speed Bin A-B'!L2618,'Speed Bin A-B'!L2722,'Speed Bin A-B'!L2826)</f>
        <v>0</v>
      </c>
      <c r="M115" s="273">
        <f>SUM('Speed Bin A-B'!M18,'Speed Bin A-B'!M122,'Speed Bin A-B'!M226,'Speed Bin A-B'!M330,'Speed Bin A-B'!M434,'Speed Bin A-B'!M538,'Speed Bin A-B'!M642,'Speed Bin A-B'!M746,'Speed Bin A-B'!M850,'Speed Bin A-B'!M954,'Speed Bin A-B'!M1058,'Speed Bin A-B'!M1162,'Speed Bin A-B'!M1266,'Speed Bin A-B'!M1370,'Speed Bin A-B'!M1474,'Speed Bin A-B'!M1578,'Speed Bin A-B'!M1682,'Speed Bin A-B'!M1786,'Speed Bin A-B'!M1890,'Speed Bin A-B'!M1994,'Speed Bin A-B'!M2098,'Speed Bin A-B'!M2202,'Speed Bin A-B'!M2306,'Speed Bin A-B'!M2410,'Speed Bin A-B'!M2514,'Speed Bin A-B'!M2618,'Speed Bin A-B'!M2722,'Speed Bin A-B'!M2826)</f>
        <v>0</v>
      </c>
      <c r="N115" s="273">
        <f>SUM('Speed Bin A-B'!N18,'Speed Bin A-B'!N122,'Speed Bin A-B'!N226,'Speed Bin A-B'!N330,'Speed Bin A-B'!N434,'Speed Bin A-B'!N538,'Speed Bin A-B'!N642,'Speed Bin A-B'!N746,'Speed Bin A-B'!N850,'Speed Bin A-B'!N954,'Speed Bin A-B'!N1058,'Speed Bin A-B'!N1162,'Speed Bin A-B'!N1266,'Speed Bin A-B'!N1370,'Speed Bin A-B'!N1474,'Speed Bin A-B'!N1578,'Speed Bin A-B'!N1682,'Speed Bin A-B'!N1786,'Speed Bin A-B'!N1890,'Speed Bin A-B'!N1994,'Speed Bin A-B'!N2098,'Speed Bin A-B'!N2202,'Speed Bin A-B'!N2306,'Speed Bin A-B'!N2410,'Speed Bin A-B'!N2514,'Speed Bin A-B'!N2618,'Speed Bin A-B'!N2722,'Speed Bin A-B'!N2826)</f>
        <v>0</v>
      </c>
      <c r="O115" s="273">
        <f>SUM('Speed Bin A-B'!O18,'Speed Bin A-B'!O122,'Speed Bin A-B'!O226,'Speed Bin A-B'!O330,'Speed Bin A-B'!O434,'Speed Bin A-B'!O538,'Speed Bin A-B'!O642,'Speed Bin A-B'!O746,'Speed Bin A-B'!O850,'Speed Bin A-B'!O954,'Speed Bin A-B'!O1058,'Speed Bin A-B'!O1162,'Speed Bin A-B'!O1266,'Speed Bin A-B'!O1370,'Speed Bin A-B'!O1474,'Speed Bin A-B'!O1578,'Speed Bin A-B'!O1682,'Speed Bin A-B'!O1786,'Speed Bin A-B'!O1890,'Speed Bin A-B'!O1994,'Speed Bin A-B'!O2098,'Speed Bin A-B'!O2202,'Speed Bin A-B'!O2306,'Speed Bin A-B'!O2410,'Speed Bin A-B'!O2514,'Speed Bin A-B'!O2618,'Speed Bin A-B'!O2722,'Speed Bin A-B'!O2826)</f>
        <v>0</v>
      </c>
      <c r="P115" s="273">
        <f>SUM('Speed Bin A-B'!P18,'Speed Bin A-B'!P122,'Speed Bin A-B'!P226,'Speed Bin A-B'!P330,'Speed Bin A-B'!P434,'Speed Bin A-B'!P538,'Speed Bin A-B'!P642,'Speed Bin A-B'!P746,'Speed Bin A-B'!P850,'Speed Bin A-B'!P954,'Speed Bin A-B'!P1058,'Speed Bin A-B'!P1162,'Speed Bin A-B'!P1266,'Speed Bin A-B'!P1370,'Speed Bin A-B'!P1474,'Speed Bin A-B'!P1578,'Speed Bin A-B'!P1682,'Speed Bin A-B'!P1786,'Speed Bin A-B'!P1890,'Speed Bin A-B'!P1994,'Speed Bin A-B'!P2098,'Speed Bin A-B'!P2202,'Speed Bin A-B'!P2306,'Speed Bin A-B'!P2410,'Speed Bin A-B'!P2514,'Speed Bin A-B'!P2618,'Speed Bin A-B'!P2722,'Speed Bin A-B'!P2826)</f>
        <v>0</v>
      </c>
      <c r="Q115" s="273">
        <f>SUM('Speed Bin A-B'!Q18,'Speed Bin A-B'!Q122,'Speed Bin A-B'!Q226,'Speed Bin A-B'!Q330,'Speed Bin A-B'!Q434,'Speed Bin A-B'!Q538,'Speed Bin A-B'!Q642,'Speed Bin A-B'!Q746,'Speed Bin A-B'!Q850,'Speed Bin A-B'!Q954,'Speed Bin A-B'!Q1058,'Speed Bin A-B'!Q1162,'Speed Bin A-B'!Q1266,'Speed Bin A-B'!Q1370,'Speed Bin A-B'!Q1474,'Speed Bin A-B'!Q1578,'Speed Bin A-B'!Q1682,'Speed Bin A-B'!Q1786,'Speed Bin A-B'!Q1890,'Speed Bin A-B'!Q1994,'Speed Bin A-B'!Q2098,'Speed Bin A-B'!Q2202,'Speed Bin A-B'!Q2306,'Speed Bin A-B'!Q2410,'Speed Bin A-B'!Q2514,'Speed Bin A-B'!Q2618,'Speed Bin A-B'!Q2722,'Speed Bin A-B'!Q2826)</f>
        <v>0</v>
      </c>
      <c r="R115" s="273">
        <f>SUM('Speed Bin A-B'!R18,'Speed Bin A-B'!R122,'Speed Bin A-B'!R226,'Speed Bin A-B'!R330,'Speed Bin A-B'!R434,'Speed Bin A-B'!R538,'Speed Bin A-B'!R642,'Speed Bin A-B'!R746,'Speed Bin A-B'!R850,'Speed Bin A-B'!R954,'Speed Bin A-B'!R1058,'Speed Bin A-B'!R1162,'Speed Bin A-B'!R1266,'Speed Bin A-B'!R1370,'Speed Bin A-B'!R1474,'Speed Bin A-B'!R1578,'Speed Bin A-B'!R1682,'Speed Bin A-B'!R1786,'Speed Bin A-B'!R1890,'Speed Bin A-B'!R1994,'Speed Bin A-B'!R2098,'Speed Bin A-B'!R2202,'Speed Bin A-B'!R2306,'Speed Bin A-B'!R2410,'Speed Bin A-B'!R2514,'Speed Bin A-B'!R2618,'Speed Bin A-B'!R2722,'Speed Bin A-B'!R2826)</f>
        <v>0</v>
      </c>
      <c r="S115" s="273">
        <f>SUM('Speed Bin A-B'!S18,'Speed Bin A-B'!S122,'Speed Bin A-B'!S226,'Speed Bin A-B'!S330,'Speed Bin A-B'!S434,'Speed Bin A-B'!S538,'Speed Bin A-B'!S642,'Speed Bin A-B'!S746,'Speed Bin A-B'!S850,'Speed Bin A-B'!S954,'Speed Bin A-B'!S1058,'Speed Bin A-B'!S1162,'Speed Bin A-B'!S1266,'Speed Bin A-B'!S1370,'Speed Bin A-B'!S1474,'Speed Bin A-B'!S1578,'Speed Bin A-B'!S1682,'Speed Bin A-B'!S1786,'Speed Bin A-B'!S1890,'Speed Bin A-B'!S1994,'Speed Bin A-B'!S2098,'Speed Bin A-B'!S2202,'Speed Bin A-B'!S2306,'Speed Bin A-B'!S2410,'Speed Bin A-B'!S2514,'Speed Bin A-B'!S2618,'Speed Bin A-B'!S2722,'Speed Bin A-B'!S2826)</f>
        <v>0</v>
      </c>
      <c r="T115" s="273">
        <f>SUM('Speed Bin A-B'!T18,'Speed Bin A-B'!T122,'Speed Bin A-B'!T226,'Speed Bin A-B'!T330,'Speed Bin A-B'!T434,'Speed Bin A-B'!T538,'Speed Bin A-B'!T642,'Speed Bin A-B'!T746,'Speed Bin A-B'!T850,'Speed Bin A-B'!T954,'Speed Bin A-B'!T1058,'Speed Bin A-B'!T1162,'Speed Bin A-B'!T1266,'Speed Bin A-B'!T1370,'Speed Bin A-B'!T1474,'Speed Bin A-B'!T1578,'Speed Bin A-B'!T1682,'Speed Bin A-B'!T1786,'Speed Bin A-B'!T1890,'Speed Bin A-B'!T1994,'Speed Bin A-B'!T2098,'Speed Bin A-B'!T2202,'Speed Bin A-B'!T2306,'Speed Bin A-B'!T2410,'Speed Bin A-B'!T2514,'Speed Bin A-B'!T2618,'Speed Bin A-B'!T2722,'Speed Bin A-B'!T2826)</f>
        <v>0</v>
      </c>
      <c r="U115" s="273">
        <f>SUM('Speed Bin A-B'!U18,'Speed Bin A-B'!U122,'Speed Bin A-B'!U226,'Speed Bin A-B'!U330,'Speed Bin A-B'!U434,'Speed Bin A-B'!U538,'Speed Bin A-B'!U642,'Speed Bin A-B'!U746,'Speed Bin A-B'!U850,'Speed Bin A-B'!U954,'Speed Bin A-B'!U1058,'Speed Bin A-B'!U1162,'Speed Bin A-B'!U1266,'Speed Bin A-B'!U1370,'Speed Bin A-B'!U1474,'Speed Bin A-B'!U1578,'Speed Bin A-B'!U1682,'Speed Bin A-B'!U1786,'Speed Bin A-B'!U1890,'Speed Bin A-B'!U1994,'Speed Bin A-B'!U2098,'Speed Bin A-B'!U2202,'Speed Bin A-B'!U2306,'Speed Bin A-B'!U2410,'Speed Bin A-B'!U2514,'Speed Bin A-B'!U2618,'Speed Bin A-B'!U2722,'Speed Bin A-B'!U2826)</f>
        <v>0</v>
      </c>
      <c r="V115"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f>
        <v>24.575000000000003</v>
      </c>
      <c r="W115" s="274" t="str">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f>
        <v>-</v>
      </c>
      <c r="X115" s="267"/>
      <c r="Y115" s="267"/>
      <c r="Z115" s="272">
        <v>0.29166666666666702</v>
      </c>
      <c r="AA115" s="275">
        <f t="shared" ref="AA115" si="47">SUM(C136:C139)</f>
        <v>3</v>
      </c>
      <c r="AB115" s="275">
        <f t="shared" ref="AB115:AR115" si="48">SUM(D136:D139)</f>
        <v>46</v>
      </c>
      <c r="AC115" s="275">
        <f t="shared" si="48"/>
        <v>202</v>
      </c>
      <c r="AD115" s="275">
        <f t="shared" si="48"/>
        <v>1067</v>
      </c>
      <c r="AE115" s="275">
        <f t="shared" si="48"/>
        <v>1386</v>
      </c>
      <c r="AF115" s="275">
        <f t="shared" si="48"/>
        <v>403</v>
      </c>
      <c r="AG115" s="275">
        <f t="shared" si="48"/>
        <v>43</v>
      </c>
      <c r="AH115" s="275">
        <f t="shared" si="48"/>
        <v>8</v>
      </c>
      <c r="AI115" s="275">
        <f t="shared" si="48"/>
        <v>0</v>
      </c>
      <c r="AJ115" s="275">
        <f t="shared" si="48"/>
        <v>1</v>
      </c>
      <c r="AK115" s="275">
        <f t="shared" si="48"/>
        <v>0</v>
      </c>
      <c r="AL115" s="275">
        <f t="shared" si="48"/>
        <v>0</v>
      </c>
      <c r="AM115" s="275">
        <f t="shared" si="48"/>
        <v>0</v>
      </c>
      <c r="AN115" s="275">
        <f t="shared" si="48"/>
        <v>0</v>
      </c>
      <c r="AO115" s="275">
        <f t="shared" si="48"/>
        <v>0</v>
      </c>
      <c r="AP115" s="275">
        <f t="shared" si="48"/>
        <v>0</v>
      </c>
      <c r="AQ115" s="275">
        <f t="shared" si="48"/>
        <v>0</v>
      </c>
      <c r="AR115" s="275">
        <f t="shared" si="48"/>
        <v>0</v>
      </c>
      <c r="AS115" s="275">
        <f>SUM(U136:U139)</f>
        <v>0</v>
      </c>
      <c r="AT115" s="274">
        <f>IFERROR(AVERAGE(V136:V139),"-")</f>
        <v>26.453749999999999</v>
      </c>
      <c r="AU115" s="274">
        <f>IFERROR(AVERAGE(W136:W139),"-")</f>
        <v>30.117068452380952</v>
      </c>
    </row>
    <row r="116" spans="1:47" x14ac:dyDescent="0.25">
      <c r="A116" s="272">
        <v>8.3333333333333301E-2</v>
      </c>
      <c r="B116" s="273">
        <f>SUM('Speed Bin A-B'!B19,'Speed Bin A-B'!B123,'Speed Bin A-B'!B227,'Speed Bin A-B'!B331,'Speed Bin A-B'!B435,'Speed Bin A-B'!B539,'Speed Bin A-B'!B643,'Speed Bin A-B'!B747,'Speed Bin A-B'!B851,'Speed Bin A-B'!B955,'Speed Bin A-B'!B1059,'Speed Bin A-B'!B1163,'Speed Bin A-B'!B1267,'Speed Bin A-B'!B1371,'Speed Bin A-B'!B1475,'Speed Bin A-B'!B1579,'Speed Bin A-B'!B1683,'Speed Bin A-B'!B1787,'Speed Bin A-B'!B1891,'Speed Bin A-B'!B1995,'Speed Bin A-B'!B2099,'Speed Bin A-B'!B2203,'Speed Bin A-B'!B2307,'Speed Bin A-B'!B2411,'Speed Bin A-B'!B2515,'Speed Bin A-B'!B2619,'Speed Bin A-B'!B2723,'Speed Bin A-B'!B2827)</f>
        <v>28</v>
      </c>
      <c r="C116" s="273">
        <f>SUM('Speed Bin A-B'!C19,'Speed Bin A-B'!C123,'Speed Bin A-B'!C227,'Speed Bin A-B'!C331,'Speed Bin A-B'!C435,'Speed Bin A-B'!C539,'Speed Bin A-B'!C643,'Speed Bin A-B'!C747,'Speed Bin A-B'!C851,'Speed Bin A-B'!C955,'Speed Bin A-B'!C1059,'Speed Bin A-B'!C1163,'Speed Bin A-B'!C1267,'Speed Bin A-B'!C1371,'Speed Bin A-B'!C1475,'Speed Bin A-B'!C1579,'Speed Bin A-B'!C1683,'Speed Bin A-B'!C1787,'Speed Bin A-B'!C1891,'Speed Bin A-B'!C1995,'Speed Bin A-B'!C2099,'Speed Bin A-B'!C2203,'Speed Bin A-B'!C2307,'Speed Bin A-B'!C2411,'Speed Bin A-B'!C2515,'Speed Bin A-B'!C2619,'Speed Bin A-B'!C2723,'Speed Bin A-B'!C2827)</f>
        <v>0</v>
      </c>
      <c r="D116" s="273">
        <f>SUM('Speed Bin A-B'!D19,'Speed Bin A-B'!D123,'Speed Bin A-B'!D227,'Speed Bin A-B'!D331,'Speed Bin A-B'!D435,'Speed Bin A-B'!D539,'Speed Bin A-B'!D643,'Speed Bin A-B'!D747,'Speed Bin A-B'!D851,'Speed Bin A-B'!D955,'Speed Bin A-B'!D1059,'Speed Bin A-B'!D1163,'Speed Bin A-B'!D1267,'Speed Bin A-B'!D1371,'Speed Bin A-B'!D1475,'Speed Bin A-B'!D1579,'Speed Bin A-B'!D1683,'Speed Bin A-B'!D1787,'Speed Bin A-B'!D1891,'Speed Bin A-B'!D1995,'Speed Bin A-B'!D2099,'Speed Bin A-B'!D2203,'Speed Bin A-B'!D2307,'Speed Bin A-B'!D2411,'Speed Bin A-B'!D2515,'Speed Bin A-B'!D2619,'Speed Bin A-B'!D2723,'Speed Bin A-B'!D2827)</f>
        <v>0</v>
      </c>
      <c r="E116" s="273">
        <f>SUM('Speed Bin A-B'!E19,'Speed Bin A-B'!E123,'Speed Bin A-B'!E227,'Speed Bin A-B'!E331,'Speed Bin A-B'!E435,'Speed Bin A-B'!E539,'Speed Bin A-B'!E643,'Speed Bin A-B'!E747,'Speed Bin A-B'!E851,'Speed Bin A-B'!E955,'Speed Bin A-B'!E1059,'Speed Bin A-B'!E1163,'Speed Bin A-B'!E1267,'Speed Bin A-B'!E1371,'Speed Bin A-B'!E1475,'Speed Bin A-B'!E1579,'Speed Bin A-B'!E1683,'Speed Bin A-B'!E1787,'Speed Bin A-B'!E1891,'Speed Bin A-B'!E1995,'Speed Bin A-B'!E2099,'Speed Bin A-B'!E2203,'Speed Bin A-B'!E2307,'Speed Bin A-B'!E2411,'Speed Bin A-B'!E2515,'Speed Bin A-B'!E2619,'Speed Bin A-B'!E2723,'Speed Bin A-B'!E2827)</f>
        <v>1</v>
      </c>
      <c r="F116" s="273">
        <f>SUM('Speed Bin A-B'!F19,'Speed Bin A-B'!F123,'Speed Bin A-B'!F227,'Speed Bin A-B'!F331,'Speed Bin A-B'!F435,'Speed Bin A-B'!F539,'Speed Bin A-B'!F643,'Speed Bin A-B'!F747,'Speed Bin A-B'!F851,'Speed Bin A-B'!F955,'Speed Bin A-B'!F1059,'Speed Bin A-B'!F1163,'Speed Bin A-B'!F1267,'Speed Bin A-B'!F1371,'Speed Bin A-B'!F1475,'Speed Bin A-B'!F1579,'Speed Bin A-B'!F1683,'Speed Bin A-B'!F1787,'Speed Bin A-B'!F1891,'Speed Bin A-B'!F1995,'Speed Bin A-B'!F2099,'Speed Bin A-B'!F2203,'Speed Bin A-B'!F2307,'Speed Bin A-B'!F2411,'Speed Bin A-B'!F2515,'Speed Bin A-B'!F2619,'Speed Bin A-B'!F2723,'Speed Bin A-B'!F2827)</f>
        <v>7</v>
      </c>
      <c r="G116" s="273">
        <f>SUM('Speed Bin A-B'!G19,'Speed Bin A-B'!G123,'Speed Bin A-B'!G227,'Speed Bin A-B'!G331,'Speed Bin A-B'!G435,'Speed Bin A-B'!G539,'Speed Bin A-B'!G643,'Speed Bin A-B'!G747,'Speed Bin A-B'!G851,'Speed Bin A-B'!G955,'Speed Bin A-B'!G1059,'Speed Bin A-B'!G1163,'Speed Bin A-B'!G1267,'Speed Bin A-B'!G1371,'Speed Bin A-B'!G1475,'Speed Bin A-B'!G1579,'Speed Bin A-B'!G1683,'Speed Bin A-B'!G1787,'Speed Bin A-B'!G1891,'Speed Bin A-B'!G1995,'Speed Bin A-B'!G2099,'Speed Bin A-B'!G2203,'Speed Bin A-B'!G2307,'Speed Bin A-B'!G2411,'Speed Bin A-B'!G2515,'Speed Bin A-B'!G2619,'Speed Bin A-B'!G2723,'Speed Bin A-B'!G2827)</f>
        <v>12</v>
      </c>
      <c r="H116" s="273">
        <f>SUM('Speed Bin A-B'!H19,'Speed Bin A-B'!H123,'Speed Bin A-B'!H227,'Speed Bin A-B'!H331,'Speed Bin A-B'!H435,'Speed Bin A-B'!H539,'Speed Bin A-B'!H643,'Speed Bin A-B'!H747,'Speed Bin A-B'!H851,'Speed Bin A-B'!H955,'Speed Bin A-B'!H1059,'Speed Bin A-B'!H1163,'Speed Bin A-B'!H1267,'Speed Bin A-B'!H1371,'Speed Bin A-B'!H1475,'Speed Bin A-B'!H1579,'Speed Bin A-B'!H1683,'Speed Bin A-B'!H1787,'Speed Bin A-B'!H1891,'Speed Bin A-B'!H1995,'Speed Bin A-B'!H2099,'Speed Bin A-B'!H2203,'Speed Bin A-B'!H2307,'Speed Bin A-B'!H2411,'Speed Bin A-B'!H2515,'Speed Bin A-B'!H2619,'Speed Bin A-B'!H2723,'Speed Bin A-B'!H2827)</f>
        <v>5</v>
      </c>
      <c r="I116" s="273">
        <f>SUM('Speed Bin A-B'!I19,'Speed Bin A-B'!I123,'Speed Bin A-B'!I227,'Speed Bin A-B'!I331,'Speed Bin A-B'!I435,'Speed Bin A-B'!I539,'Speed Bin A-B'!I643,'Speed Bin A-B'!I747,'Speed Bin A-B'!I851,'Speed Bin A-B'!I955,'Speed Bin A-B'!I1059,'Speed Bin A-B'!I1163,'Speed Bin A-B'!I1267,'Speed Bin A-B'!I1371,'Speed Bin A-B'!I1475,'Speed Bin A-B'!I1579,'Speed Bin A-B'!I1683,'Speed Bin A-B'!I1787,'Speed Bin A-B'!I1891,'Speed Bin A-B'!I1995,'Speed Bin A-B'!I2099,'Speed Bin A-B'!I2203,'Speed Bin A-B'!I2307,'Speed Bin A-B'!I2411,'Speed Bin A-B'!I2515,'Speed Bin A-B'!I2619,'Speed Bin A-B'!I2723,'Speed Bin A-B'!I2827)</f>
        <v>1</v>
      </c>
      <c r="J116" s="273">
        <f>SUM('Speed Bin A-B'!J19,'Speed Bin A-B'!J123,'Speed Bin A-B'!J227,'Speed Bin A-B'!J331,'Speed Bin A-B'!J435,'Speed Bin A-B'!J539,'Speed Bin A-B'!J643,'Speed Bin A-B'!J747,'Speed Bin A-B'!J851,'Speed Bin A-B'!J955,'Speed Bin A-B'!J1059,'Speed Bin A-B'!J1163,'Speed Bin A-B'!J1267,'Speed Bin A-B'!J1371,'Speed Bin A-B'!J1475,'Speed Bin A-B'!J1579,'Speed Bin A-B'!J1683,'Speed Bin A-B'!J1787,'Speed Bin A-B'!J1891,'Speed Bin A-B'!J1995,'Speed Bin A-B'!J2099,'Speed Bin A-B'!J2203,'Speed Bin A-B'!J2307,'Speed Bin A-B'!J2411,'Speed Bin A-B'!J2515,'Speed Bin A-B'!J2619,'Speed Bin A-B'!J2723,'Speed Bin A-B'!J2827)</f>
        <v>2</v>
      </c>
      <c r="K116" s="273">
        <f>SUM('Speed Bin A-B'!K19,'Speed Bin A-B'!K123,'Speed Bin A-B'!K227,'Speed Bin A-B'!K331,'Speed Bin A-B'!K435,'Speed Bin A-B'!K539,'Speed Bin A-B'!K643,'Speed Bin A-B'!K747,'Speed Bin A-B'!K851,'Speed Bin A-B'!K955,'Speed Bin A-B'!K1059,'Speed Bin A-B'!K1163,'Speed Bin A-B'!K1267,'Speed Bin A-B'!K1371,'Speed Bin A-B'!K1475,'Speed Bin A-B'!K1579,'Speed Bin A-B'!K1683,'Speed Bin A-B'!K1787,'Speed Bin A-B'!K1891,'Speed Bin A-B'!K1995,'Speed Bin A-B'!K2099,'Speed Bin A-B'!K2203,'Speed Bin A-B'!K2307,'Speed Bin A-B'!K2411,'Speed Bin A-B'!K2515,'Speed Bin A-B'!K2619,'Speed Bin A-B'!K2723,'Speed Bin A-B'!K2827)</f>
        <v>0</v>
      </c>
      <c r="L116" s="273">
        <f>SUM('Speed Bin A-B'!L19,'Speed Bin A-B'!L123,'Speed Bin A-B'!L227,'Speed Bin A-B'!L331,'Speed Bin A-B'!L435,'Speed Bin A-B'!L539,'Speed Bin A-B'!L643,'Speed Bin A-B'!L747,'Speed Bin A-B'!L851,'Speed Bin A-B'!L955,'Speed Bin A-B'!L1059,'Speed Bin A-B'!L1163,'Speed Bin A-B'!L1267,'Speed Bin A-B'!L1371,'Speed Bin A-B'!L1475,'Speed Bin A-B'!L1579,'Speed Bin A-B'!L1683,'Speed Bin A-B'!L1787,'Speed Bin A-B'!L1891,'Speed Bin A-B'!L1995,'Speed Bin A-B'!L2099,'Speed Bin A-B'!L2203,'Speed Bin A-B'!L2307,'Speed Bin A-B'!L2411,'Speed Bin A-B'!L2515,'Speed Bin A-B'!L2619,'Speed Bin A-B'!L2723,'Speed Bin A-B'!L2827)</f>
        <v>0</v>
      </c>
      <c r="M116" s="273">
        <f>SUM('Speed Bin A-B'!M19,'Speed Bin A-B'!M123,'Speed Bin A-B'!M227,'Speed Bin A-B'!M331,'Speed Bin A-B'!M435,'Speed Bin A-B'!M539,'Speed Bin A-B'!M643,'Speed Bin A-B'!M747,'Speed Bin A-B'!M851,'Speed Bin A-B'!M955,'Speed Bin A-B'!M1059,'Speed Bin A-B'!M1163,'Speed Bin A-B'!M1267,'Speed Bin A-B'!M1371,'Speed Bin A-B'!M1475,'Speed Bin A-B'!M1579,'Speed Bin A-B'!M1683,'Speed Bin A-B'!M1787,'Speed Bin A-B'!M1891,'Speed Bin A-B'!M1995,'Speed Bin A-B'!M2099,'Speed Bin A-B'!M2203,'Speed Bin A-B'!M2307,'Speed Bin A-B'!M2411,'Speed Bin A-B'!M2515,'Speed Bin A-B'!M2619,'Speed Bin A-B'!M2723,'Speed Bin A-B'!M2827)</f>
        <v>0</v>
      </c>
      <c r="N116" s="273">
        <f>SUM('Speed Bin A-B'!N19,'Speed Bin A-B'!N123,'Speed Bin A-B'!N227,'Speed Bin A-B'!N331,'Speed Bin A-B'!N435,'Speed Bin A-B'!N539,'Speed Bin A-B'!N643,'Speed Bin A-B'!N747,'Speed Bin A-B'!N851,'Speed Bin A-B'!N955,'Speed Bin A-B'!N1059,'Speed Bin A-B'!N1163,'Speed Bin A-B'!N1267,'Speed Bin A-B'!N1371,'Speed Bin A-B'!N1475,'Speed Bin A-B'!N1579,'Speed Bin A-B'!N1683,'Speed Bin A-B'!N1787,'Speed Bin A-B'!N1891,'Speed Bin A-B'!N1995,'Speed Bin A-B'!N2099,'Speed Bin A-B'!N2203,'Speed Bin A-B'!N2307,'Speed Bin A-B'!N2411,'Speed Bin A-B'!N2515,'Speed Bin A-B'!N2619,'Speed Bin A-B'!N2723,'Speed Bin A-B'!N2827)</f>
        <v>0</v>
      </c>
      <c r="O116" s="273">
        <f>SUM('Speed Bin A-B'!O19,'Speed Bin A-B'!O123,'Speed Bin A-B'!O227,'Speed Bin A-B'!O331,'Speed Bin A-B'!O435,'Speed Bin A-B'!O539,'Speed Bin A-B'!O643,'Speed Bin A-B'!O747,'Speed Bin A-B'!O851,'Speed Bin A-B'!O955,'Speed Bin A-B'!O1059,'Speed Bin A-B'!O1163,'Speed Bin A-B'!O1267,'Speed Bin A-B'!O1371,'Speed Bin A-B'!O1475,'Speed Bin A-B'!O1579,'Speed Bin A-B'!O1683,'Speed Bin A-B'!O1787,'Speed Bin A-B'!O1891,'Speed Bin A-B'!O1995,'Speed Bin A-B'!O2099,'Speed Bin A-B'!O2203,'Speed Bin A-B'!O2307,'Speed Bin A-B'!O2411,'Speed Bin A-B'!O2515,'Speed Bin A-B'!O2619,'Speed Bin A-B'!O2723,'Speed Bin A-B'!O2827)</f>
        <v>0</v>
      </c>
      <c r="P116" s="273">
        <f>SUM('Speed Bin A-B'!P19,'Speed Bin A-B'!P123,'Speed Bin A-B'!P227,'Speed Bin A-B'!P331,'Speed Bin A-B'!P435,'Speed Bin A-B'!P539,'Speed Bin A-B'!P643,'Speed Bin A-B'!P747,'Speed Bin A-B'!P851,'Speed Bin A-B'!P955,'Speed Bin A-B'!P1059,'Speed Bin A-B'!P1163,'Speed Bin A-B'!P1267,'Speed Bin A-B'!P1371,'Speed Bin A-B'!P1475,'Speed Bin A-B'!P1579,'Speed Bin A-B'!P1683,'Speed Bin A-B'!P1787,'Speed Bin A-B'!P1891,'Speed Bin A-B'!P1995,'Speed Bin A-B'!P2099,'Speed Bin A-B'!P2203,'Speed Bin A-B'!P2307,'Speed Bin A-B'!P2411,'Speed Bin A-B'!P2515,'Speed Bin A-B'!P2619,'Speed Bin A-B'!P2723,'Speed Bin A-B'!P2827)</f>
        <v>0</v>
      </c>
      <c r="Q116" s="273">
        <f>SUM('Speed Bin A-B'!Q19,'Speed Bin A-B'!Q123,'Speed Bin A-B'!Q227,'Speed Bin A-B'!Q331,'Speed Bin A-B'!Q435,'Speed Bin A-B'!Q539,'Speed Bin A-B'!Q643,'Speed Bin A-B'!Q747,'Speed Bin A-B'!Q851,'Speed Bin A-B'!Q955,'Speed Bin A-B'!Q1059,'Speed Bin A-B'!Q1163,'Speed Bin A-B'!Q1267,'Speed Bin A-B'!Q1371,'Speed Bin A-B'!Q1475,'Speed Bin A-B'!Q1579,'Speed Bin A-B'!Q1683,'Speed Bin A-B'!Q1787,'Speed Bin A-B'!Q1891,'Speed Bin A-B'!Q1995,'Speed Bin A-B'!Q2099,'Speed Bin A-B'!Q2203,'Speed Bin A-B'!Q2307,'Speed Bin A-B'!Q2411,'Speed Bin A-B'!Q2515,'Speed Bin A-B'!Q2619,'Speed Bin A-B'!Q2723,'Speed Bin A-B'!Q2827)</f>
        <v>0</v>
      </c>
      <c r="R116" s="273">
        <f>SUM('Speed Bin A-B'!R19,'Speed Bin A-B'!R123,'Speed Bin A-B'!R227,'Speed Bin A-B'!R331,'Speed Bin A-B'!R435,'Speed Bin A-B'!R539,'Speed Bin A-B'!R643,'Speed Bin A-B'!R747,'Speed Bin A-B'!R851,'Speed Bin A-B'!R955,'Speed Bin A-B'!R1059,'Speed Bin A-B'!R1163,'Speed Bin A-B'!R1267,'Speed Bin A-B'!R1371,'Speed Bin A-B'!R1475,'Speed Bin A-B'!R1579,'Speed Bin A-B'!R1683,'Speed Bin A-B'!R1787,'Speed Bin A-B'!R1891,'Speed Bin A-B'!R1995,'Speed Bin A-B'!R2099,'Speed Bin A-B'!R2203,'Speed Bin A-B'!R2307,'Speed Bin A-B'!R2411,'Speed Bin A-B'!R2515,'Speed Bin A-B'!R2619,'Speed Bin A-B'!R2723,'Speed Bin A-B'!R2827)</f>
        <v>0</v>
      </c>
      <c r="S116" s="273">
        <f>SUM('Speed Bin A-B'!S19,'Speed Bin A-B'!S123,'Speed Bin A-B'!S227,'Speed Bin A-B'!S331,'Speed Bin A-B'!S435,'Speed Bin A-B'!S539,'Speed Bin A-B'!S643,'Speed Bin A-B'!S747,'Speed Bin A-B'!S851,'Speed Bin A-B'!S955,'Speed Bin A-B'!S1059,'Speed Bin A-B'!S1163,'Speed Bin A-B'!S1267,'Speed Bin A-B'!S1371,'Speed Bin A-B'!S1475,'Speed Bin A-B'!S1579,'Speed Bin A-B'!S1683,'Speed Bin A-B'!S1787,'Speed Bin A-B'!S1891,'Speed Bin A-B'!S1995,'Speed Bin A-B'!S2099,'Speed Bin A-B'!S2203,'Speed Bin A-B'!S2307,'Speed Bin A-B'!S2411,'Speed Bin A-B'!S2515,'Speed Bin A-B'!S2619,'Speed Bin A-B'!S2723,'Speed Bin A-B'!S2827)</f>
        <v>0</v>
      </c>
      <c r="T116" s="273">
        <f>SUM('Speed Bin A-B'!T19,'Speed Bin A-B'!T123,'Speed Bin A-B'!T227,'Speed Bin A-B'!T331,'Speed Bin A-B'!T435,'Speed Bin A-B'!T539,'Speed Bin A-B'!T643,'Speed Bin A-B'!T747,'Speed Bin A-B'!T851,'Speed Bin A-B'!T955,'Speed Bin A-B'!T1059,'Speed Bin A-B'!T1163,'Speed Bin A-B'!T1267,'Speed Bin A-B'!T1371,'Speed Bin A-B'!T1475,'Speed Bin A-B'!T1579,'Speed Bin A-B'!T1683,'Speed Bin A-B'!T1787,'Speed Bin A-B'!T1891,'Speed Bin A-B'!T1995,'Speed Bin A-B'!T2099,'Speed Bin A-B'!T2203,'Speed Bin A-B'!T2307,'Speed Bin A-B'!T2411,'Speed Bin A-B'!T2515,'Speed Bin A-B'!T2619,'Speed Bin A-B'!T2723,'Speed Bin A-B'!T2827)</f>
        <v>0</v>
      </c>
      <c r="U116" s="273">
        <f>SUM('Speed Bin A-B'!U19,'Speed Bin A-B'!U123,'Speed Bin A-B'!U227,'Speed Bin A-B'!U331,'Speed Bin A-B'!U435,'Speed Bin A-B'!U539,'Speed Bin A-B'!U643,'Speed Bin A-B'!U747,'Speed Bin A-B'!U851,'Speed Bin A-B'!U955,'Speed Bin A-B'!U1059,'Speed Bin A-B'!U1163,'Speed Bin A-B'!U1267,'Speed Bin A-B'!U1371,'Speed Bin A-B'!U1475,'Speed Bin A-B'!U1579,'Speed Bin A-B'!U1683,'Speed Bin A-B'!U1787,'Speed Bin A-B'!U1891,'Speed Bin A-B'!U1995,'Speed Bin A-B'!U2099,'Speed Bin A-B'!U2203,'Speed Bin A-B'!U2307,'Speed Bin A-B'!U2411,'Speed Bin A-B'!U2515,'Speed Bin A-B'!U2619,'Speed Bin A-B'!U2723,'Speed Bin A-B'!U2827)</f>
        <v>0</v>
      </c>
      <c r="V116"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f>
        <v>28.586666666666662</v>
      </c>
      <c r="W116" s="274" t="str">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f>
        <v>-</v>
      </c>
      <c r="X116" s="267"/>
      <c r="Y116" s="267"/>
      <c r="Z116" s="272">
        <v>0.33333333333333298</v>
      </c>
      <c r="AA116" s="275">
        <f t="shared" ref="AA116" si="49">SUM(C140:C143)</f>
        <v>1</v>
      </c>
      <c r="AB116" s="275">
        <f t="shared" ref="AB116:AR116" si="50">SUM(D140:D143)</f>
        <v>34</v>
      </c>
      <c r="AC116" s="275">
        <f t="shared" si="50"/>
        <v>241</v>
      </c>
      <c r="AD116" s="275">
        <f t="shared" si="50"/>
        <v>1408</v>
      </c>
      <c r="AE116" s="275">
        <f t="shared" si="50"/>
        <v>1717</v>
      </c>
      <c r="AF116" s="275">
        <f t="shared" si="50"/>
        <v>398</v>
      </c>
      <c r="AG116" s="275">
        <f t="shared" si="50"/>
        <v>41</v>
      </c>
      <c r="AH116" s="275">
        <f t="shared" si="50"/>
        <v>4</v>
      </c>
      <c r="AI116" s="275">
        <f t="shared" si="50"/>
        <v>2</v>
      </c>
      <c r="AJ116" s="275">
        <f t="shared" si="50"/>
        <v>0</v>
      </c>
      <c r="AK116" s="275">
        <f t="shared" si="50"/>
        <v>0</v>
      </c>
      <c r="AL116" s="275">
        <f t="shared" si="50"/>
        <v>0</v>
      </c>
      <c r="AM116" s="275">
        <f t="shared" si="50"/>
        <v>0</v>
      </c>
      <c r="AN116" s="275">
        <f t="shared" si="50"/>
        <v>0</v>
      </c>
      <c r="AO116" s="275">
        <f t="shared" si="50"/>
        <v>0</v>
      </c>
      <c r="AP116" s="275">
        <f t="shared" si="50"/>
        <v>0</v>
      </c>
      <c r="AQ116" s="275">
        <f t="shared" si="50"/>
        <v>0</v>
      </c>
      <c r="AR116" s="275">
        <f t="shared" si="50"/>
        <v>0</v>
      </c>
      <c r="AS116" s="275">
        <f>SUM(U140:U143)</f>
        <v>0</v>
      </c>
      <c r="AT116" s="274">
        <f>IFERROR(AVERAGE(V140:V143),"-")</f>
        <v>26.308684210526316</v>
      </c>
      <c r="AU116" s="274">
        <f>IFERROR(AVERAGE(W140:W143),"-")</f>
        <v>29.93552631578947</v>
      </c>
    </row>
    <row r="117" spans="1:47" x14ac:dyDescent="0.25">
      <c r="A117" s="272">
        <v>9.375E-2</v>
      </c>
      <c r="B117" s="273">
        <f>SUM('Speed Bin A-B'!B20,'Speed Bin A-B'!B124,'Speed Bin A-B'!B228,'Speed Bin A-B'!B332,'Speed Bin A-B'!B436,'Speed Bin A-B'!B540,'Speed Bin A-B'!B644,'Speed Bin A-B'!B748,'Speed Bin A-B'!B852,'Speed Bin A-B'!B956,'Speed Bin A-B'!B1060,'Speed Bin A-B'!B1164,'Speed Bin A-B'!B1268,'Speed Bin A-B'!B1372,'Speed Bin A-B'!B1476,'Speed Bin A-B'!B1580,'Speed Bin A-B'!B1684,'Speed Bin A-B'!B1788,'Speed Bin A-B'!B1892,'Speed Bin A-B'!B1996,'Speed Bin A-B'!B2100,'Speed Bin A-B'!B2204,'Speed Bin A-B'!B2308,'Speed Bin A-B'!B2412,'Speed Bin A-B'!B2516,'Speed Bin A-B'!B2620,'Speed Bin A-B'!B2724,'Speed Bin A-B'!B2828)</f>
        <v>33</v>
      </c>
      <c r="C117" s="273">
        <f>SUM('Speed Bin A-B'!C20,'Speed Bin A-B'!C124,'Speed Bin A-B'!C228,'Speed Bin A-B'!C332,'Speed Bin A-B'!C436,'Speed Bin A-B'!C540,'Speed Bin A-B'!C644,'Speed Bin A-B'!C748,'Speed Bin A-B'!C852,'Speed Bin A-B'!C956,'Speed Bin A-B'!C1060,'Speed Bin A-B'!C1164,'Speed Bin A-B'!C1268,'Speed Bin A-B'!C1372,'Speed Bin A-B'!C1476,'Speed Bin A-B'!C1580,'Speed Bin A-B'!C1684,'Speed Bin A-B'!C1788,'Speed Bin A-B'!C1892,'Speed Bin A-B'!C1996,'Speed Bin A-B'!C2100,'Speed Bin A-B'!C2204,'Speed Bin A-B'!C2308,'Speed Bin A-B'!C2412,'Speed Bin A-B'!C2516,'Speed Bin A-B'!C2620,'Speed Bin A-B'!C2724,'Speed Bin A-B'!C2828)</f>
        <v>0</v>
      </c>
      <c r="D117" s="273">
        <f>SUM('Speed Bin A-B'!D20,'Speed Bin A-B'!D124,'Speed Bin A-B'!D228,'Speed Bin A-B'!D332,'Speed Bin A-B'!D436,'Speed Bin A-B'!D540,'Speed Bin A-B'!D644,'Speed Bin A-B'!D748,'Speed Bin A-B'!D852,'Speed Bin A-B'!D956,'Speed Bin A-B'!D1060,'Speed Bin A-B'!D1164,'Speed Bin A-B'!D1268,'Speed Bin A-B'!D1372,'Speed Bin A-B'!D1476,'Speed Bin A-B'!D1580,'Speed Bin A-B'!D1684,'Speed Bin A-B'!D1788,'Speed Bin A-B'!D1892,'Speed Bin A-B'!D1996,'Speed Bin A-B'!D2100,'Speed Bin A-B'!D2204,'Speed Bin A-B'!D2308,'Speed Bin A-B'!D2412,'Speed Bin A-B'!D2516,'Speed Bin A-B'!D2620,'Speed Bin A-B'!D2724,'Speed Bin A-B'!D2828)</f>
        <v>0</v>
      </c>
      <c r="E117" s="273">
        <f>SUM('Speed Bin A-B'!E20,'Speed Bin A-B'!E124,'Speed Bin A-B'!E228,'Speed Bin A-B'!E332,'Speed Bin A-B'!E436,'Speed Bin A-B'!E540,'Speed Bin A-B'!E644,'Speed Bin A-B'!E748,'Speed Bin A-B'!E852,'Speed Bin A-B'!E956,'Speed Bin A-B'!E1060,'Speed Bin A-B'!E1164,'Speed Bin A-B'!E1268,'Speed Bin A-B'!E1372,'Speed Bin A-B'!E1476,'Speed Bin A-B'!E1580,'Speed Bin A-B'!E1684,'Speed Bin A-B'!E1788,'Speed Bin A-B'!E1892,'Speed Bin A-B'!E1996,'Speed Bin A-B'!E2100,'Speed Bin A-B'!E2204,'Speed Bin A-B'!E2308,'Speed Bin A-B'!E2412,'Speed Bin A-B'!E2516,'Speed Bin A-B'!E2620,'Speed Bin A-B'!E2724,'Speed Bin A-B'!E2828)</f>
        <v>0</v>
      </c>
      <c r="F117" s="273">
        <f>SUM('Speed Bin A-B'!F20,'Speed Bin A-B'!F124,'Speed Bin A-B'!F228,'Speed Bin A-B'!F332,'Speed Bin A-B'!F436,'Speed Bin A-B'!F540,'Speed Bin A-B'!F644,'Speed Bin A-B'!F748,'Speed Bin A-B'!F852,'Speed Bin A-B'!F956,'Speed Bin A-B'!F1060,'Speed Bin A-B'!F1164,'Speed Bin A-B'!F1268,'Speed Bin A-B'!F1372,'Speed Bin A-B'!F1476,'Speed Bin A-B'!F1580,'Speed Bin A-B'!F1684,'Speed Bin A-B'!F1788,'Speed Bin A-B'!F1892,'Speed Bin A-B'!F1996,'Speed Bin A-B'!F2100,'Speed Bin A-B'!F2204,'Speed Bin A-B'!F2308,'Speed Bin A-B'!F2412,'Speed Bin A-B'!F2516,'Speed Bin A-B'!F2620,'Speed Bin A-B'!F2724,'Speed Bin A-B'!F2828)</f>
        <v>6</v>
      </c>
      <c r="G117" s="273">
        <f>SUM('Speed Bin A-B'!G20,'Speed Bin A-B'!G124,'Speed Bin A-B'!G228,'Speed Bin A-B'!G332,'Speed Bin A-B'!G436,'Speed Bin A-B'!G540,'Speed Bin A-B'!G644,'Speed Bin A-B'!G748,'Speed Bin A-B'!G852,'Speed Bin A-B'!G956,'Speed Bin A-B'!G1060,'Speed Bin A-B'!G1164,'Speed Bin A-B'!G1268,'Speed Bin A-B'!G1372,'Speed Bin A-B'!G1476,'Speed Bin A-B'!G1580,'Speed Bin A-B'!G1684,'Speed Bin A-B'!G1788,'Speed Bin A-B'!G1892,'Speed Bin A-B'!G1996,'Speed Bin A-B'!G2100,'Speed Bin A-B'!G2204,'Speed Bin A-B'!G2308,'Speed Bin A-B'!G2412,'Speed Bin A-B'!G2516,'Speed Bin A-B'!G2620,'Speed Bin A-B'!G2724,'Speed Bin A-B'!G2828)</f>
        <v>15</v>
      </c>
      <c r="H117" s="273">
        <f>SUM('Speed Bin A-B'!H20,'Speed Bin A-B'!H124,'Speed Bin A-B'!H228,'Speed Bin A-B'!H332,'Speed Bin A-B'!H436,'Speed Bin A-B'!H540,'Speed Bin A-B'!H644,'Speed Bin A-B'!H748,'Speed Bin A-B'!H852,'Speed Bin A-B'!H956,'Speed Bin A-B'!H1060,'Speed Bin A-B'!H1164,'Speed Bin A-B'!H1268,'Speed Bin A-B'!H1372,'Speed Bin A-B'!H1476,'Speed Bin A-B'!H1580,'Speed Bin A-B'!H1684,'Speed Bin A-B'!H1788,'Speed Bin A-B'!H1892,'Speed Bin A-B'!H1996,'Speed Bin A-B'!H2100,'Speed Bin A-B'!H2204,'Speed Bin A-B'!H2308,'Speed Bin A-B'!H2412,'Speed Bin A-B'!H2516,'Speed Bin A-B'!H2620,'Speed Bin A-B'!H2724,'Speed Bin A-B'!H2828)</f>
        <v>11</v>
      </c>
      <c r="I117" s="273">
        <f>SUM('Speed Bin A-B'!I20,'Speed Bin A-B'!I124,'Speed Bin A-B'!I228,'Speed Bin A-B'!I332,'Speed Bin A-B'!I436,'Speed Bin A-B'!I540,'Speed Bin A-B'!I644,'Speed Bin A-B'!I748,'Speed Bin A-B'!I852,'Speed Bin A-B'!I956,'Speed Bin A-B'!I1060,'Speed Bin A-B'!I1164,'Speed Bin A-B'!I1268,'Speed Bin A-B'!I1372,'Speed Bin A-B'!I1476,'Speed Bin A-B'!I1580,'Speed Bin A-B'!I1684,'Speed Bin A-B'!I1788,'Speed Bin A-B'!I1892,'Speed Bin A-B'!I1996,'Speed Bin A-B'!I2100,'Speed Bin A-B'!I2204,'Speed Bin A-B'!I2308,'Speed Bin A-B'!I2412,'Speed Bin A-B'!I2516,'Speed Bin A-B'!I2620,'Speed Bin A-B'!I2724,'Speed Bin A-B'!I2828)</f>
        <v>0</v>
      </c>
      <c r="J117" s="273">
        <f>SUM('Speed Bin A-B'!J20,'Speed Bin A-B'!J124,'Speed Bin A-B'!J228,'Speed Bin A-B'!J332,'Speed Bin A-B'!J436,'Speed Bin A-B'!J540,'Speed Bin A-B'!J644,'Speed Bin A-B'!J748,'Speed Bin A-B'!J852,'Speed Bin A-B'!J956,'Speed Bin A-B'!J1060,'Speed Bin A-B'!J1164,'Speed Bin A-B'!J1268,'Speed Bin A-B'!J1372,'Speed Bin A-B'!J1476,'Speed Bin A-B'!J1580,'Speed Bin A-B'!J1684,'Speed Bin A-B'!J1788,'Speed Bin A-B'!J1892,'Speed Bin A-B'!J1996,'Speed Bin A-B'!J2100,'Speed Bin A-B'!J2204,'Speed Bin A-B'!J2308,'Speed Bin A-B'!J2412,'Speed Bin A-B'!J2516,'Speed Bin A-B'!J2620,'Speed Bin A-B'!J2724,'Speed Bin A-B'!J2828)</f>
        <v>0</v>
      </c>
      <c r="K117" s="273">
        <f>SUM('Speed Bin A-B'!K20,'Speed Bin A-B'!K124,'Speed Bin A-B'!K228,'Speed Bin A-B'!K332,'Speed Bin A-B'!K436,'Speed Bin A-B'!K540,'Speed Bin A-B'!K644,'Speed Bin A-B'!K748,'Speed Bin A-B'!K852,'Speed Bin A-B'!K956,'Speed Bin A-B'!K1060,'Speed Bin A-B'!K1164,'Speed Bin A-B'!K1268,'Speed Bin A-B'!K1372,'Speed Bin A-B'!K1476,'Speed Bin A-B'!K1580,'Speed Bin A-B'!K1684,'Speed Bin A-B'!K1788,'Speed Bin A-B'!K1892,'Speed Bin A-B'!K1996,'Speed Bin A-B'!K2100,'Speed Bin A-B'!K2204,'Speed Bin A-B'!K2308,'Speed Bin A-B'!K2412,'Speed Bin A-B'!K2516,'Speed Bin A-B'!K2620,'Speed Bin A-B'!K2724,'Speed Bin A-B'!K2828)</f>
        <v>0</v>
      </c>
      <c r="L117" s="273">
        <f>SUM('Speed Bin A-B'!L20,'Speed Bin A-B'!L124,'Speed Bin A-B'!L228,'Speed Bin A-B'!L332,'Speed Bin A-B'!L436,'Speed Bin A-B'!L540,'Speed Bin A-B'!L644,'Speed Bin A-B'!L748,'Speed Bin A-B'!L852,'Speed Bin A-B'!L956,'Speed Bin A-B'!L1060,'Speed Bin A-B'!L1164,'Speed Bin A-B'!L1268,'Speed Bin A-B'!L1372,'Speed Bin A-B'!L1476,'Speed Bin A-B'!L1580,'Speed Bin A-B'!L1684,'Speed Bin A-B'!L1788,'Speed Bin A-B'!L1892,'Speed Bin A-B'!L1996,'Speed Bin A-B'!L2100,'Speed Bin A-B'!L2204,'Speed Bin A-B'!L2308,'Speed Bin A-B'!L2412,'Speed Bin A-B'!L2516,'Speed Bin A-B'!L2620,'Speed Bin A-B'!L2724,'Speed Bin A-B'!L2828)</f>
        <v>1</v>
      </c>
      <c r="M117" s="273">
        <f>SUM('Speed Bin A-B'!M20,'Speed Bin A-B'!M124,'Speed Bin A-B'!M228,'Speed Bin A-B'!M332,'Speed Bin A-B'!M436,'Speed Bin A-B'!M540,'Speed Bin A-B'!M644,'Speed Bin A-B'!M748,'Speed Bin A-B'!M852,'Speed Bin A-B'!M956,'Speed Bin A-B'!M1060,'Speed Bin A-B'!M1164,'Speed Bin A-B'!M1268,'Speed Bin A-B'!M1372,'Speed Bin A-B'!M1476,'Speed Bin A-B'!M1580,'Speed Bin A-B'!M1684,'Speed Bin A-B'!M1788,'Speed Bin A-B'!M1892,'Speed Bin A-B'!M1996,'Speed Bin A-B'!M2100,'Speed Bin A-B'!M2204,'Speed Bin A-B'!M2308,'Speed Bin A-B'!M2412,'Speed Bin A-B'!M2516,'Speed Bin A-B'!M2620,'Speed Bin A-B'!M2724,'Speed Bin A-B'!M2828)</f>
        <v>0</v>
      </c>
      <c r="N117" s="273">
        <f>SUM('Speed Bin A-B'!N20,'Speed Bin A-B'!N124,'Speed Bin A-B'!N228,'Speed Bin A-B'!N332,'Speed Bin A-B'!N436,'Speed Bin A-B'!N540,'Speed Bin A-B'!N644,'Speed Bin A-B'!N748,'Speed Bin A-B'!N852,'Speed Bin A-B'!N956,'Speed Bin A-B'!N1060,'Speed Bin A-B'!N1164,'Speed Bin A-B'!N1268,'Speed Bin A-B'!N1372,'Speed Bin A-B'!N1476,'Speed Bin A-B'!N1580,'Speed Bin A-B'!N1684,'Speed Bin A-B'!N1788,'Speed Bin A-B'!N1892,'Speed Bin A-B'!N1996,'Speed Bin A-B'!N2100,'Speed Bin A-B'!N2204,'Speed Bin A-B'!N2308,'Speed Bin A-B'!N2412,'Speed Bin A-B'!N2516,'Speed Bin A-B'!N2620,'Speed Bin A-B'!N2724,'Speed Bin A-B'!N2828)</f>
        <v>0</v>
      </c>
      <c r="O117" s="273">
        <f>SUM('Speed Bin A-B'!O20,'Speed Bin A-B'!O124,'Speed Bin A-B'!O228,'Speed Bin A-B'!O332,'Speed Bin A-B'!O436,'Speed Bin A-B'!O540,'Speed Bin A-B'!O644,'Speed Bin A-B'!O748,'Speed Bin A-B'!O852,'Speed Bin A-B'!O956,'Speed Bin A-B'!O1060,'Speed Bin A-B'!O1164,'Speed Bin A-B'!O1268,'Speed Bin A-B'!O1372,'Speed Bin A-B'!O1476,'Speed Bin A-B'!O1580,'Speed Bin A-B'!O1684,'Speed Bin A-B'!O1788,'Speed Bin A-B'!O1892,'Speed Bin A-B'!O1996,'Speed Bin A-B'!O2100,'Speed Bin A-B'!O2204,'Speed Bin A-B'!O2308,'Speed Bin A-B'!O2412,'Speed Bin A-B'!O2516,'Speed Bin A-B'!O2620,'Speed Bin A-B'!O2724,'Speed Bin A-B'!O2828)</f>
        <v>0</v>
      </c>
      <c r="P117" s="273">
        <f>SUM('Speed Bin A-B'!P20,'Speed Bin A-B'!P124,'Speed Bin A-B'!P228,'Speed Bin A-B'!P332,'Speed Bin A-B'!P436,'Speed Bin A-B'!P540,'Speed Bin A-B'!P644,'Speed Bin A-B'!P748,'Speed Bin A-B'!P852,'Speed Bin A-B'!P956,'Speed Bin A-B'!P1060,'Speed Bin A-B'!P1164,'Speed Bin A-B'!P1268,'Speed Bin A-B'!P1372,'Speed Bin A-B'!P1476,'Speed Bin A-B'!P1580,'Speed Bin A-B'!P1684,'Speed Bin A-B'!P1788,'Speed Bin A-B'!P1892,'Speed Bin A-B'!P1996,'Speed Bin A-B'!P2100,'Speed Bin A-B'!P2204,'Speed Bin A-B'!P2308,'Speed Bin A-B'!P2412,'Speed Bin A-B'!P2516,'Speed Bin A-B'!P2620,'Speed Bin A-B'!P2724,'Speed Bin A-B'!P2828)</f>
        <v>0</v>
      </c>
      <c r="Q117" s="273">
        <f>SUM('Speed Bin A-B'!Q20,'Speed Bin A-B'!Q124,'Speed Bin A-B'!Q228,'Speed Bin A-B'!Q332,'Speed Bin A-B'!Q436,'Speed Bin A-B'!Q540,'Speed Bin A-B'!Q644,'Speed Bin A-B'!Q748,'Speed Bin A-B'!Q852,'Speed Bin A-B'!Q956,'Speed Bin A-B'!Q1060,'Speed Bin A-B'!Q1164,'Speed Bin A-B'!Q1268,'Speed Bin A-B'!Q1372,'Speed Bin A-B'!Q1476,'Speed Bin A-B'!Q1580,'Speed Bin A-B'!Q1684,'Speed Bin A-B'!Q1788,'Speed Bin A-B'!Q1892,'Speed Bin A-B'!Q1996,'Speed Bin A-B'!Q2100,'Speed Bin A-B'!Q2204,'Speed Bin A-B'!Q2308,'Speed Bin A-B'!Q2412,'Speed Bin A-B'!Q2516,'Speed Bin A-B'!Q2620,'Speed Bin A-B'!Q2724,'Speed Bin A-B'!Q2828)</f>
        <v>0</v>
      </c>
      <c r="R117" s="273">
        <f>SUM('Speed Bin A-B'!R20,'Speed Bin A-B'!R124,'Speed Bin A-B'!R228,'Speed Bin A-B'!R332,'Speed Bin A-B'!R436,'Speed Bin A-B'!R540,'Speed Bin A-B'!R644,'Speed Bin A-B'!R748,'Speed Bin A-B'!R852,'Speed Bin A-B'!R956,'Speed Bin A-B'!R1060,'Speed Bin A-B'!R1164,'Speed Bin A-B'!R1268,'Speed Bin A-B'!R1372,'Speed Bin A-B'!R1476,'Speed Bin A-B'!R1580,'Speed Bin A-B'!R1684,'Speed Bin A-B'!R1788,'Speed Bin A-B'!R1892,'Speed Bin A-B'!R1996,'Speed Bin A-B'!R2100,'Speed Bin A-B'!R2204,'Speed Bin A-B'!R2308,'Speed Bin A-B'!R2412,'Speed Bin A-B'!R2516,'Speed Bin A-B'!R2620,'Speed Bin A-B'!R2724,'Speed Bin A-B'!R2828)</f>
        <v>0</v>
      </c>
      <c r="S117" s="273">
        <f>SUM('Speed Bin A-B'!S20,'Speed Bin A-B'!S124,'Speed Bin A-B'!S228,'Speed Bin A-B'!S332,'Speed Bin A-B'!S436,'Speed Bin A-B'!S540,'Speed Bin A-B'!S644,'Speed Bin A-B'!S748,'Speed Bin A-B'!S852,'Speed Bin A-B'!S956,'Speed Bin A-B'!S1060,'Speed Bin A-B'!S1164,'Speed Bin A-B'!S1268,'Speed Bin A-B'!S1372,'Speed Bin A-B'!S1476,'Speed Bin A-B'!S1580,'Speed Bin A-B'!S1684,'Speed Bin A-B'!S1788,'Speed Bin A-B'!S1892,'Speed Bin A-B'!S1996,'Speed Bin A-B'!S2100,'Speed Bin A-B'!S2204,'Speed Bin A-B'!S2308,'Speed Bin A-B'!S2412,'Speed Bin A-B'!S2516,'Speed Bin A-B'!S2620,'Speed Bin A-B'!S2724,'Speed Bin A-B'!S2828)</f>
        <v>0</v>
      </c>
      <c r="T117" s="273">
        <f>SUM('Speed Bin A-B'!T20,'Speed Bin A-B'!T124,'Speed Bin A-B'!T228,'Speed Bin A-B'!T332,'Speed Bin A-B'!T436,'Speed Bin A-B'!T540,'Speed Bin A-B'!T644,'Speed Bin A-B'!T748,'Speed Bin A-B'!T852,'Speed Bin A-B'!T956,'Speed Bin A-B'!T1060,'Speed Bin A-B'!T1164,'Speed Bin A-B'!T1268,'Speed Bin A-B'!T1372,'Speed Bin A-B'!T1476,'Speed Bin A-B'!T1580,'Speed Bin A-B'!T1684,'Speed Bin A-B'!T1788,'Speed Bin A-B'!T1892,'Speed Bin A-B'!T1996,'Speed Bin A-B'!T2100,'Speed Bin A-B'!T2204,'Speed Bin A-B'!T2308,'Speed Bin A-B'!T2412,'Speed Bin A-B'!T2516,'Speed Bin A-B'!T2620,'Speed Bin A-B'!T2724,'Speed Bin A-B'!T2828)</f>
        <v>0</v>
      </c>
      <c r="U117" s="273">
        <f>SUM('Speed Bin A-B'!U20,'Speed Bin A-B'!U124,'Speed Bin A-B'!U228,'Speed Bin A-B'!U332,'Speed Bin A-B'!U436,'Speed Bin A-B'!U540,'Speed Bin A-B'!U644,'Speed Bin A-B'!U748,'Speed Bin A-B'!U852,'Speed Bin A-B'!U956,'Speed Bin A-B'!U1060,'Speed Bin A-B'!U1164,'Speed Bin A-B'!U1268,'Speed Bin A-B'!U1372,'Speed Bin A-B'!U1476,'Speed Bin A-B'!U1580,'Speed Bin A-B'!U1684,'Speed Bin A-B'!U1788,'Speed Bin A-B'!U1892,'Speed Bin A-B'!U1996,'Speed Bin A-B'!U2100,'Speed Bin A-B'!U2204,'Speed Bin A-B'!U2308,'Speed Bin A-B'!U2412,'Speed Bin A-B'!U2516,'Speed Bin A-B'!U2620,'Speed Bin A-B'!U2724,'Speed Bin A-B'!U2828)</f>
        <v>0</v>
      </c>
      <c r="V117"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f>
        <v>29.111111111111111</v>
      </c>
      <c r="W117" s="274"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f>
        <v>-</v>
      </c>
      <c r="X117" s="267"/>
      <c r="Y117" s="267"/>
      <c r="Z117" s="272">
        <v>0.375</v>
      </c>
      <c r="AA117" s="275">
        <f t="shared" ref="AA117" si="51">SUM(C144:C147)</f>
        <v>0</v>
      </c>
      <c r="AB117" s="275">
        <f t="shared" ref="AB117:AR117" si="52">SUM(D144:D147)</f>
        <v>20</v>
      </c>
      <c r="AC117" s="275">
        <f t="shared" si="52"/>
        <v>180</v>
      </c>
      <c r="AD117" s="275">
        <f t="shared" si="52"/>
        <v>806</v>
      </c>
      <c r="AE117" s="275">
        <f t="shared" si="52"/>
        <v>1141</v>
      </c>
      <c r="AF117" s="275">
        <f t="shared" si="52"/>
        <v>326</v>
      </c>
      <c r="AG117" s="275">
        <f t="shared" si="52"/>
        <v>31</v>
      </c>
      <c r="AH117" s="275">
        <f t="shared" si="52"/>
        <v>6</v>
      </c>
      <c r="AI117" s="275">
        <f t="shared" si="52"/>
        <v>4</v>
      </c>
      <c r="AJ117" s="275">
        <f t="shared" si="52"/>
        <v>0</v>
      </c>
      <c r="AK117" s="275">
        <f t="shared" si="52"/>
        <v>0</v>
      </c>
      <c r="AL117" s="275">
        <f t="shared" si="52"/>
        <v>0</v>
      </c>
      <c r="AM117" s="275">
        <f t="shared" si="52"/>
        <v>0</v>
      </c>
      <c r="AN117" s="275">
        <f t="shared" si="52"/>
        <v>0</v>
      </c>
      <c r="AO117" s="275">
        <f t="shared" si="52"/>
        <v>0</v>
      </c>
      <c r="AP117" s="275">
        <f t="shared" si="52"/>
        <v>0</v>
      </c>
      <c r="AQ117" s="275">
        <f t="shared" si="52"/>
        <v>0</v>
      </c>
      <c r="AR117" s="275">
        <f t="shared" si="52"/>
        <v>0</v>
      </c>
      <c r="AS117" s="275">
        <f>SUM(U144:U147)</f>
        <v>0</v>
      </c>
      <c r="AT117" s="274">
        <f>IFERROR(AVERAGE(V144:V147),"-")</f>
        <v>26.144736842105264</v>
      </c>
      <c r="AU117" s="274">
        <f>IFERROR(AVERAGE(W144:W147),"-")</f>
        <v>30.169048847609222</v>
      </c>
    </row>
    <row r="118" spans="1:47" x14ac:dyDescent="0.25">
      <c r="A118" s="272">
        <v>0.104166666666667</v>
      </c>
      <c r="B118" s="273">
        <f>SUM('Speed Bin A-B'!B21,'Speed Bin A-B'!B125,'Speed Bin A-B'!B229,'Speed Bin A-B'!B333,'Speed Bin A-B'!B437,'Speed Bin A-B'!B541,'Speed Bin A-B'!B645,'Speed Bin A-B'!B749,'Speed Bin A-B'!B853,'Speed Bin A-B'!B957,'Speed Bin A-B'!B1061,'Speed Bin A-B'!B1165,'Speed Bin A-B'!B1269,'Speed Bin A-B'!B1373,'Speed Bin A-B'!B1477,'Speed Bin A-B'!B1581,'Speed Bin A-B'!B1685,'Speed Bin A-B'!B1789,'Speed Bin A-B'!B1893,'Speed Bin A-B'!B1997,'Speed Bin A-B'!B2101,'Speed Bin A-B'!B2205,'Speed Bin A-B'!B2309,'Speed Bin A-B'!B2413,'Speed Bin A-B'!B2517,'Speed Bin A-B'!B2621,'Speed Bin A-B'!B2725,'Speed Bin A-B'!B2829)</f>
        <v>32</v>
      </c>
      <c r="C118" s="273">
        <f>SUM('Speed Bin A-B'!C21,'Speed Bin A-B'!C125,'Speed Bin A-B'!C229,'Speed Bin A-B'!C333,'Speed Bin A-B'!C437,'Speed Bin A-B'!C541,'Speed Bin A-B'!C645,'Speed Bin A-B'!C749,'Speed Bin A-B'!C853,'Speed Bin A-B'!C957,'Speed Bin A-B'!C1061,'Speed Bin A-B'!C1165,'Speed Bin A-B'!C1269,'Speed Bin A-B'!C1373,'Speed Bin A-B'!C1477,'Speed Bin A-B'!C1581,'Speed Bin A-B'!C1685,'Speed Bin A-B'!C1789,'Speed Bin A-B'!C1893,'Speed Bin A-B'!C1997,'Speed Bin A-B'!C2101,'Speed Bin A-B'!C2205,'Speed Bin A-B'!C2309,'Speed Bin A-B'!C2413,'Speed Bin A-B'!C2517,'Speed Bin A-B'!C2621,'Speed Bin A-B'!C2725,'Speed Bin A-B'!C2829)</f>
        <v>0</v>
      </c>
      <c r="D118" s="273">
        <f>SUM('Speed Bin A-B'!D21,'Speed Bin A-B'!D125,'Speed Bin A-B'!D229,'Speed Bin A-B'!D333,'Speed Bin A-B'!D437,'Speed Bin A-B'!D541,'Speed Bin A-B'!D645,'Speed Bin A-B'!D749,'Speed Bin A-B'!D853,'Speed Bin A-B'!D957,'Speed Bin A-B'!D1061,'Speed Bin A-B'!D1165,'Speed Bin A-B'!D1269,'Speed Bin A-B'!D1373,'Speed Bin A-B'!D1477,'Speed Bin A-B'!D1581,'Speed Bin A-B'!D1685,'Speed Bin A-B'!D1789,'Speed Bin A-B'!D1893,'Speed Bin A-B'!D1997,'Speed Bin A-B'!D2101,'Speed Bin A-B'!D2205,'Speed Bin A-B'!D2309,'Speed Bin A-B'!D2413,'Speed Bin A-B'!D2517,'Speed Bin A-B'!D2621,'Speed Bin A-B'!D2725,'Speed Bin A-B'!D2829)</f>
        <v>0</v>
      </c>
      <c r="E118" s="273">
        <f>SUM('Speed Bin A-B'!E21,'Speed Bin A-B'!E125,'Speed Bin A-B'!E229,'Speed Bin A-B'!E333,'Speed Bin A-B'!E437,'Speed Bin A-B'!E541,'Speed Bin A-B'!E645,'Speed Bin A-B'!E749,'Speed Bin A-B'!E853,'Speed Bin A-B'!E957,'Speed Bin A-B'!E1061,'Speed Bin A-B'!E1165,'Speed Bin A-B'!E1269,'Speed Bin A-B'!E1373,'Speed Bin A-B'!E1477,'Speed Bin A-B'!E1581,'Speed Bin A-B'!E1685,'Speed Bin A-B'!E1789,'Speed Bin A-B'!E1893,'Speed Bin A-B'!E1997,'Speed Bin A-B'!E2101,'Speed Bin A-B'!E2205,'Speed Bin A-B'!E2309,'Speed Bin A-B'!E2413,'Speed Bin A-B'!E2517,'Speed Bin A-B'!E2621,'Speed Bin A-B'!E2725,'Speed Bin A-B'!E2829)</f>
        <v>1</v>
      </c>
      <c r="F118" s="273">
        <f>SUM('Speed Bin A-B'!F21,'Speed Bin A-B'!F125,'Speed Bin A-B'!F229,'Speed Bin A-B'!F333,'Speed Bin A-B'!F437,'Speed Bin A-B'!F541,'Speed Bin A-B'!F645,'Speed Bin A-B'!F749,'Speed Bin A-B'!F853,'Speed Bin A-B'!F957,'Speed Bin A-B'!F1061,'Speed Bin A-B'!F1165,'Speed Bin A-B'!F1269,'Speed Bin A-B'!F1373,'Speed Bin A-B'!F1477,'Speed Bin A-B'!F1581,'Speed Bin A-B'!F1685,'Speed Bin A-B'!F1789,'Speed Bin A-B'!F1893,'Speed Bin A-B'!F1997,'Speed Bin A-B'!F2101,'Speed Bin A-B'!F2205,'Speed Bin A-B'!F2309,'Speed Bin A-B'!F2413,'Speed Bin A-B'!F2517,'Speed Bin A-B'!F2621,'Speed Bin A-B'!F2725,'Speed Bin A-B'!F2829)</f>
        <v>9</v>
      </c>
      <c r="G118" s="273">
        <f>SUM('Speed Bin A-B'!G21,'Speed Bin A-B'!G125,'Speed Bin A-B'!G229,'Speed Bin A-B'!G333,'Speed Bin A-B'!G437,'Speed Bin A-B'!G541,'Speed Bin A-B'!G645,'Speed Bin A-B'!G749,'Speed Bin A-B'!G853,'Speed Bin A-B'!G957,'Speed Bin A-B'!G1061,'Speed Bin A-B'!G1165,'Speed Bin A-B'!G1269,'Speed Bin A-B'!G1373,'Speed Bin A-B'!G1477,'Speed Bin A-B'!G1581,'Speed Bin A-B'!G1685,'Speed Bin A-B'!G1789,'Speed Bin A-B'!G1893,'Speed Bin A-B'!G1997,'Speed Bin A-B'!G2101,'Speed Bin A-B'!G2205,'Speed Bin A-B'!G2309,'Speed Bin A-B'!G2413,'Speed Bin A-B'!G2517,'Speed Bin A-B'!G2621,'Speed Bin A-B'!G2725,'Speed Bin A-B'!G2829)</f>
        <v>13</v>
      </c>
      <c r="H118" s="273">
        <f>SUM('Speed Bin A-B'!H21,'Speed Bin A-B'!H125,'Speed Bin A-B'!H229,'Speed Bin A-B'!H333,'Speed Bin A-B'!H437,'Speed Bin A-B'!H541,'Speed Bin A-B'!H645,'Speed Bin A-B'!H749,'Speed Bin A-B'!H853,'Speed Bin A-B'!H957,'Speed Bin A-B'!H1061,'Speed Bin A-B'!H1165,'Speed Bin A-B'!H1269,'Speed Bin A-B'!H1373,'Speed Bin A-B'!H1477,'Speed Bin A-B'!H1581,'Speed Bin A-B'!H1685,'Speed Bin A-B'!H1789,'Speed Bin A-B'!H1893,'Speed Bin A-B'!H1997,'Speed Bin A-B'!H2101,'Speed Bin A-B'!H2205,'Speed Bin A-B'!H2309,'Speed Bin A-B'!H2413,'Speed Bin A-B'!H2517,'Speed Bin A-B'!H2621,'Speed Bin A-B'!H2725,'Speed Bin A-B'!H2829)</f>
        <v>8</v>
      </c>
      <c r="I118" s="273">
        <f>SUM('Speed Bin A-B'!I21,'Speed Bin A-B'!I125,'Speed Bin A-B'!I229,'Speed Bin A-B'!I333,'Speed Bin A-B'!I437,'Speed Bin A-B'!I541,'Speed Bin A-B'!I645,'Speed Bin A-B'!I749,'Speed Bin A-B'!I853,'Speed Bin A-B'!I957,'Speed Bin A-B'!I1061,'Speed Bin A-B'!I1165,'Speed Bin A-B'!I1269,'Speed Bin A-B'!I1373,'Speed Bin A-B'!I1477,'Speed Bin A-B'!I1581,'Speed Bin A-B'!I1685,'Speed Bin A-B'!I1789,'Speed Bin A-B'!I1893,'Speed Bin A-B'!I1997,'Speed Bin A-B'!I2101,'Speed Bin A-B'!I2205,'Speed Bin A-B'!I2309,'Speed Bin A-B'!I2413,'Speed Bin A-B'!I2517,'Speed Bin A-B'!I2621,'Speed Bin A-B'!I2725,'Speed Bin A-B'!I2829)</f>
        <v>1</v>
      </c>
      <c r="J118" s="273">
        <f>SUM('Speed Bin A-B'!J21,'Speed Bin A-B'!J125,'Speed Bin A-B'!J229,'Speed Bin A-B'!J333,'Speed Bin A-B'!J437,'Speed Bin A-B'!J541,'Speed Bin A-B'!J645,'Speed Bin A-B'!J749,'Speed Bin A-B'!J853,'Speed Bin A-B'!J957,'Speed Bin A-B'!J1061,'Speed Bin A-B'!J1165,'Speed Bin A-B'!J1269,'Speed Bin A-B'!J1373,'Speed Bin A-B'!J1477,'Speed Bin A-B'!J1581,'Speed Bin A-B'!J1685,'Speed Bin A-B'!J1789,'Speed Bin A-B'!J1893,'Speed Bin A-B'!J1997,'Speed Bin A-B'!J2101,'Speed Bin A-B'!J2205,'Speed Bin A-B'!J2309,'Speed Bin A-B'!J2413,'Speed Bin A-B'!J2517,'Speed Bin A-B'!J2621,'Speed Bin A-B'!J2725,'Speed Bin A-B'!J2829)</f>
        <v>0</v>
      </c>
      <c r="K118" s="273">
        <f>SUM('Speed Bin A-B'!K21,'Speed Bin A-B'!K125,'Speed Bin A-B'!K229,'Speed Bin A-B'!K333,'Speed Bin A-B'!K437,'Speed Bin A-B'!K541,'Speed Bin A-B'!K645,'Speed Bin A-B'!K749,'Speed Bin A-B'!K853,'Speed Bin A-B'!K957,'Speed Bin A-B'!K1061,'Speed Bin A-B'!K1165,'Speed Bin A-B'!K1269,'Speed Bin A-B'!K1373,'Speed Bin A-B'!K1477,'Speed Bin A-B'!K1581,'Speed Bin A-B'!K1685,'Speed Bin A-B'!K1789,'Speed Bin A-B'!K1893,'Speed Bin A-B'!K1997,'Speed Bin A-B'!K2101,'Speed Bin A-B'!K2205,'Speed Bin A-B'!K2309,'Speed Bin A-B'!K2413,'Speed Bin A-B'!K2517,'Speed Bin A-B'!K2621,'Speed Bin A-B'!K2725,'Speed Bin A-B'!K2829)</f>
        <v>0</v>
      </c>
      <c r="L118" s="273">
        <f>SUM('Speed Bin A-B'!L21,'Speed Bin A-B'!L125,'Speed Bin A-B'!L229,'Speed Bin A-B'!L333,'Speed Bin A-B'!L437,'Speed Bin A-B'!L541,'Speed Bin A-B'!L645,'Speed Bin A-B'!L749,'Speed Bin A-B'!L853,'Speed Bin A-B'!L957,'Speed Bin A-B'!L1061,'Speed Bin A-B'!L1165,'Speed Bin A-B'!L1269,'Speed Bin A-B'!L1373,'Speed Bin A-B'!L1477,'Speed Bin A-B'!L1581,'Speed Bin A-B'!L1685,'Speed Bin A-B'!L1789,'Speed Bin A-B'!L1893,'Speed Bin A-B'!L1997,'Speed Bin A-B'!L2101,'Speed Bin A-B'!L2205,'Speed Bin A-B'!L2309,'Speed Bin A-B'!L2413,'Speed Bin A-B'!L2517,'Speed Bin A-B'!L2621,'Speed Bin A-B'!L2725,'Speed Bin A-B'!L2829)</f>
        <v>0</v>
      </c>
      <c r="M118" s="273">
        <f>SUM('Speed Bin A-B'!M21,'Speed Bin A-B'!M125,'Speed Bin A-B'!M229,'Speed Bin A-B'!M333,'Speed Bin A-B'!M437,'Speed Bin A-B'!M541,'Speed Bin A-B'!M645,'Speed Bin A-B'!M749,'Speed Bin A-B'!M853,'Speed Bin A-B'!M957,'Speed Bin A-B'!M1061,'Speed Bin A-B'!M1165,'Speed Bin A-B'!M1269,'Speed Bin A-B'!M1373,'Speed Bin A-B'!M1477,'Speed Bin A-B'!M1581,'Speed Bin A-B'!M1685,'Speed Bin A-B'!M1789,'Speed Bin A-B'!M1893,'Speed Bin A-B'!M1997,'Speed Bin A-B'!M2101,'Speed Bin A-B'!M2205,'Speed Bin A-B'!M2309,'Speed Bin A-B'!M2413,'Speed Bin A-B'!M2517,'Speed Bin A-B'!M2621,'Speed Bin A-B'!M2725,'Speed Bin A-B'!M2829)</f>
        <v>0</v>
      </c>
      <c r="N118" s="273">
        <f>SUM('Speed Bin A-B'!N21,'Speed Bin A-B'!N125,'Speed Bin A-B'!N229,'Speed Bin A-B'!N333,'Speed Bin A-B'!N437,'Speed Bin A-B'!N541,'Speed Bin A-B'!N645,'Speed Bin A-B'!N749,'Speed Bin A-B'!N853,'Speed Bin A-B'!N957,'Speed Bin A-B'!N1061,'Speed Bin A-B'!N1165,'Speed Bin A-B'!N1269,'Speed Bin A-B'!N1373,'Speed Bin A-B'!N1477,'Speed Bin A-B'!N1581,'Speed Bin A-B'!N1685,'Speed Bin A-B'!N1789,'Speed Bin A-B'!N1893,'Speed Bin A-B'!N1997,'Speed Bin A-B'!N2101,'Speed Bin A-B'!N2205,'Speed Bin A-B'!N2309,'Speed Bin A-B'!N2413,'Speed Bin A-B'!N2517,'Speed Bin A-B'!N2621,'Speed Bin A-B'!N2725,'Speed Bin A-B'!N2829)</f>
        <v>0</v>
      </c>
      <c r="O118" s="273">
        <f>SUM('Speed Bin A-B'!O21,'Speed Bin A-B'!O125,'Speed Bin A-B'!O229,'Speed Bin A-B'!O333,'Speed Bin A-B'!O437,'Speed Bin A-B'!O541,'Speed Bin A-B'!O645,'Speed Bin A-B'!O749,'Speed Bin A-B'!O853,'Speed Bin A-B'!O957,'Speed Bin A-B'!O1061,'Speed Bin A-B'!O1165,'Speed Bin A-B'!O1269,'Speed Bin A-B'!O1373,'Speed Bin A-B'!O1477,'Speed Bin A-B'!O1581,'Speed Bin A-B'!O1685,'Speed Bin A-B'!O1789,'Speed Bin A-B'!O1893,'Speed Bin A-B'!O1997,'Speed Bin A-B'!O2101,'Speed Bin A-B'!O2205,'Speed Bin A-B'!O2309,'Speed Bin A-B'!O2413,'Speed Bin A-B'!O2517,'Speed Bin A-B'!O2621,'Speed Bin A-B'!O2725,'Speed Bin A-B'!O2829)</f>
        <v>0</v>
      </c>
      <c r="P118" s="273">
        <f>SUM('Speed Bin A-B'!P21,'Speed Bin A-B'!P125,'Speed Bin A-B'!P229,'Speed Bin A-B'!P333,'Speed Bin A-B'!P437,'Speed Bin A-B'!P541,'Speed Bin A-B'!P645,'Speed Bin A-B'!P749,'Speed Bin A-B'!P853,'Speed Bin A-B'!P957,'Speed Bin A-B'!P1061,'Speed Bin A-B'!P1165,'Speed Bin A-B'!P1269,'Speed Bin A-B'!P1373,'Speed Bin A-B'!P1477,'Speed Bin A-B'!P1581,'Speed Bin A-B'!P1685,'Speed Bin A-B'!P1789,'Speed Bin A-B'!P1893,'Speed Bin A-B'!P1997,'Speed Bin A-B'!P2101,'Speed Bin A-B'!P2205,'Speed Bin A-B'!P2309,'Speed Bin A-B'!P2413,'Speed Bin A-B'!P2517,'Speed Bin A-B'!P2621,'Speed Bin A-B'!P2725,'Speed Bin A-B'!P2829)</f>
        <v>0</v>
      </c>
      <c r="Q118" s="273">
        <f>SUM('Speed Bin A-B'!Q21,'Speed Bin A-B'!Q125,'Speed Bin A-B'!Q229,'Speed Bin A-B'!Q333,'Speed Bin A-B'!Q437,'Speed Bin A-B'!Q541,'Speed Bin A-B'!Q645,'Speed Bin A-B'!Q749,'Speed Bin A-B'!Q853,'Speed Bin A-B'!Q957,'Speed Bin A-B'!Q1061,'Speed Bin A-B'!Q1165,'Speed Bin A-B'!Q1269,'Speed Bin A-B'!Q1373,'Speed Bin A-B'!Q1477,'Speed Bin A-B'!Q1581,'Speed Bin A-B'!Q1685,'Speed Bin A-B'!Q1789,'Speed Bin A-B'!Q1893,'Speed Bin A-B'!Q1997,'Speed Bin A-B'!Q2101,'Speed Bin A-B'!Q2205,'Speed Bin A-B'!Q2309,'Speed Bin A-B'!Q2413,'Speed Bin A-B'!Q2517,'Speed Bin A-B'!Q2621,'Speed Bin A-B'!Q2725,'Speed Bin A-B'!Q2829)</f>
        <v>0</v>
      </c>
      <c r="R118" s="273">
        <f>SUM('Speed Bin A-B'!R21,'Speed Bin A-B'!R125,'Speed Bin A-B'!R229,'Speed Bin A-B'!R333,'Speed Bin A-B'!R437,'Speed Bin A-B'!R541,'Speed Bin A-B'!R645,'Speed Bin A-B'!R749,'Speed Bin A-B'!R853,'Speed Bin A-B'!R957,'Speed Bin A-B'!R1061,'Speed Bin A-B'!R1165,'Speed Bin A-B'!R1269,'Speed Bin A-B'!R1373,'Speed Bin A-B'!R1477,'Speed Bin A-B'!R1581,'Speed Bin A-B'!R1685,'Speed Bin A-B'!R1789,'Speed Bin A-B'!R1893,'Speed Bin A-B'!R1997,'Speed Bin A-B'!R2101,'Speed Bin A-B'!R2205,'Speed Bin A-B'!R2309,'Speed Bin A-B'!R2413,'Speed Bin A-B'!R2517,'Speed Bin A-B'!R2621,'Speed Bin A-B'!R2725,'Speed Bin A-B'!R2829)</f>
        <v>0</v>
      </c>
      <c r="S118" s="273">
        <f>SUM('Speed Bin A-B'!S21,'Speed Bin A-B'!S125,'Speed Bin A-B'!S229,'Speed Bin A-B'!S333,'Speed Bin A-B'!S437,'Speed Bin A-B'!S541,'Speed Bin A-B'!S645,'Speed Bin A-B'!S749,'Speed Bin A-B'!S853,'Speed Bin A-B'!S957,'Speed Bin A-B'!S1061,'Speed Bin A-B'!S1165,'Speed Bin A-B'!S1269,'Speed Bin A-B'!S1373,'Speed Bin A-B'!S1477,'Speed Bin A-B'!S1581,'Speed Bin A-B'!S1685,'Speed Bin A-B'!S1789,'Speed Bin A-B'!S1893,'Speed Bin A-B'!S1997,'Speed Bin A-B'!S2101,'Speed Bin A-B'!S2205,'Speed Bin A-B'!S2309,'Speed Bin A-B'!S2413,'Speed Bin A-B'!S2517,'Speed Bin A-B'!S2621,'Speed Bin A-B'!S2725,'Speed Bin A-B'!S2829)</f>
        <v>0</v>
      </c>
      <c r="T118" s="273">
        <f>SUM('Speed Bin A-B'!T21,'Speed Bin A-B'!T125,'Speed Bin A-B'!T229,'Speed Bin A-B'!T333,'Speed Bin A-B'!T437,'Speed Bin A-B'!T541,'Speed Bin A-B'!T645,'Speed Bin A-B'!T749,'Speed Bin A-B'!T853,'Speed Bin A-B'!T957,'Speed Bin A-B'!T1061,'Speed Bin A-B'!T1165,'Speed Bin A-B'!T1269,'Speed Bin A-B'!T1373,'Speed Bin A-B'!T1477,'Speed Bin A-B'!T1581,'Speed Bin A-B'!T1685,'Speed Bin A-B'!T1789,'Speed Bin A-B'!T1893,'Speed Bin A-B'!T1997,'Speed Bin A-B'!T2101,'Speed Bin A-B'!T2205,'Speed Bin A-B'!T2309,'Speed Bin A-B'!T2413,'Speed Bin A-B'!T2517,'Speed Bin A-B'!T2621,'Speed Bin A-B'!T2725,'Speed Bin A-B'!T2829)</f>
        <v>0</v>
      </c>
      <c r="U118" s="273">
        <f>SUM('Speed Bin A-B'!U21,'Speed Bin A-B'!U125,'Speed Bin A-B'!U229,'Speed Bin A-B'!U333,'Speed Bin A-B'!U437,'Speed Bin A-B'!U541,'Speed Bin A-B'!U645,'Speed Bin A-B'!U749,'Speed Bin A-B'!U853,'Speed Bin A-B'!U957,'Speed Bin A-B'!U1061,'Speed Bin A-B'!U1165,'Speed Bin A-B'!U1269,'Speed Bin A-B'!U1373,'Speed Bin A-B'!U1477,'Speed Bin A-B'!U1581,'Speed Bin A-B'!U1685,'Speed Bin A-B'!U1789,'Speed Bin A-B'!U1893,'Speed Bin A-B'!U1997,'Speed Bin A-B'!U2101,'Speed Bin A-B'!U2205,'Speed Bin A-B'!U2309,'Speed Bin A-B'!U2413,'Speed Bin A-B'!U2517,'Speed Bin A-B'!U2621,'Speed Bin A-B'!U2725,'Speed Bin A-B'!U2829)</f>
        <v>0</v>
      </c>
      <c r="V118"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f>
        <v>28.433333333333334</v>
      </c>
      <c r="W118" s="274" t="str">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f>
        <v>-</v>
      </c>
      <c r="X118" s="267"/>
      <c r="Y118" s="267"/>
      <c r="Z118" s="272">
        <v>0.41666666666666702</v>
      </c>
      <c r="AA118" s="275">
        <f t="shared" ref="AA118" si="53">SUM(C148:C151)</f>
        <v>1</v>
      </c>
      <c r="AB118" s="275">
        <f t="shared" ref="AB118:AR118" si="54">SUM(D148:D151)</f>
        <v>19</v>
      </c>
      <c r="AC118" s="275">
        <f t="shared" si="54"/>
        <v>150</v>
      </c>
      <c r="AD118" s="275">
        <f t="shared" si="54"/>
        <v>699</v>
      </c>
      <c r="AE118" s="275">
        <f t="shared" si="54"/>
        <v>935</v>
      </c>
      <c r="AF118" s="275">
        <f t="shared" si="54"/>
        <v>268</v>
      </c>
      <c r="AG118" s="275">
        <f t="shared" si="54"/>
        <v>32</v>
      </c>
      <c r="AH118" s="275">
        <f t="shared" si="54"/>
        <v>7</v>
      </c>
      <c r="AI118" s="275">
        <f t="shared" si="54"/>
        <v>0</v>
      </c>
      <c r="AJ118" s="275">
        <f t="shared" si="54"/>
        <v>0</v>
      </c>
      <c r="AK118" s="275">
        <f t="shared" si="54"/>
        <v>0</v>
      </c>
      <c r="AL118" s="275">
        <f t="shared" si="54"/>
        <v>0</v>
      </c>
      <c r="AM118" s="275">
        <f t="shared" si="54"/>
        <v>0</v>
      </c>
      <c r="AN118" s="275">
        <f t="shared" si="54"/>
        <v>0</v>
      </c>
      <c r="AO118" s="275">
        <f t="shared" si="54"/>
        <v>0</v>
      </c>
      <c r="AP118" s="275">
        <f t="shared" si="54"/>
        <v>0</v>
      </c>
      <c r="AQ118" s="275">
        <f t="shared" si="54"/>
        <v>0</v>
      </c>
      <c r="AR118" s="275">
        <f t="shared" si="54"/>
        <v>0</v>
      </c>
      <c r="AS118" s="275">
        <f>SUM(U148:U151)</f>
        <v>0</v>
      </c>
      <c r="AT118" s="274">
        <f>IFERROR(AVERAGE(V148:V151),"-")</f>
        <v>26.049999999999997</v>
      </c>
      <c r="AU118" s="274">
        <f>IFERROR(AVERAGE(W148:W151),"-")</f>
        <v>30.297002923976606</v>
      </c>
    </row>
    <row r="119" spans="1:47" x14ac:dyDescent="0.25">
      <c r="A119" s="272">
        <v>0.114583333333333</v>
      </c>
      <c r="B119" s="273">
        <f>SUM('Speed Bin A-B'!B22,'Speed Bin A-B'!B126,'Speed Bin A-B'!B230,'Speed Bin A-B'!B334,'Speed Bin A-B'!B438,'Speed Bin A-B'!B542,'Speed Bin A-B'!B646,'Speed Bin A-B'!B750,'Speed Bin A-B'!B854,'Speed Bin A-B'!B958,'Speed Bin A-B'!B1062,'Speed Bin A-B'!B1166,'Speed Bin A-B'!B1270,'Speed Bin A-B'!B1374,'Speed Bin A-B'!B1478,'Speed Bin A-B'!B1582,'Speed Bin A-B'!B1686,'Speed Bin A-B'!B1790,'Speed Bin A-B'!B1894,'Speed Bin A-B'!B1998,'Speed Bin A-B'!B2102,'Speed Bin A-B'!B2206,'Speed Bin A-B'!B2310,'Speed Bin A-B'!B2414,'Speed Bin A-B'!B2518,'Speed Bin A-B'!B2622,'Speed Bin A-B'!B2726,'Speed Bin A-B'!B2830)</f>
        <v>57</v>
      </c>
      <c r="C119" s="273">
        <f>SUM('Speed Bin A-B'!C22,'Speed Bin A-B'!C126,'Speed Bin A-B'!C230,'Speed Bin A-B'!C334,'Speed Bin A-B'!C438,'Speed Bin A-B'!C542,'Speed Bin A-B'!C646,'Speed Bin A-B'!C750,'Speed Bin A-B'!C854,'Speed Bin A-B'!C958,'Speed Bin A-B'!C1062,'Speed Bin A-B'!C1166,'Speed Bin A-B'!C1270,'Speed Bin A-B'!C1374,'Speed Bin A-B'!C1478,'Speed Bin A-B'!C1582,'Speed Bin A-B'!C1686,'Speed Bin A-B'!C1790,'Speed Bin A-B'!C1894,'Speed Bin A-B'!C1998,'Speed Bin A-B'!C2102,'Speed Bin A-B'!C2206,'Speed Bin A-B'!C2310,'Speed Bin A-B'!C2414,'Speed Bin A-B'!C2518,'Speed Bin A-B'!C2622,'Speed Bin A-B'!C2726,'Speed Bin A-B'!C2830)</f>
        <v>0</v>
      </c>
      <c r="D119" s="273">
        <f>SUM('Speed Bin A-B'!D22,'Speed Bin A-B'!D126,'Speed Bin A-B'!D230,'Speed Bin A-B'!D334,'Speed Bin A-B'!D438,'Speed Bin A-B'!D542,'Speed Bin A-B'!D646,'Speed Bin A-B'!D750,'Speed Bin A-B'!D854,'Speed Bin A-B'!D958,'Speed Bin A-B'!D1062,'Speed Bin A-B'!D1166,'Speed Bin A-B'!D1270,'Speed Bin A-B'!D1374,'Speed Bin A-B'!D1478,'Speed Bin A-B'!D1582,'Speed Bin A-B'!D1686,'Speed Bin A-B'!D1790,'Speed Bin A-B'!D1894,'Speed Bin A-B'!D1998,'Speed Bin A-B'!D2102,'Speed Bin A-B'!D2206,'Speed Bin A-B'!D2310,'Speed Bin A-B'!D2414,'Speed Bin A-B'!D2518,'Speed Bin A-B'!D2622,'Speed Bin A-B'!D2726,'Speed Bin A-B'!D2830)</f>
        <v>0</v>
      </c>
      <c r="E119" s="273">
        <f>SUM('Speed Bin A-B'!E22,'Speed Bin A-B'!E126,'Speed Bin A-B'!E230,'Speed Bin A-B'!E334,'Speed Bin A-B'!E438,'Speed Bin A-B'!E542,'Speed Bin A-B'!E646,'Speed Bin A-B'!E750,'Speed Bin A-B'!E854,'Speed Bin A-B'!E958,'Speed Bin A-B'!E1062,'Speed Bin A-B'!E1166,'Speed Bin A-B'!E1270,'Speed Bin A-B'!E1374,'Speed Bin A-B'!E1478,'Speed Bin A-B'!E1582,'Speed Bin A-B'!E1686,'Speed Bin A-B'!E1790,'Speed Bin A-B'!E1894,'Speed Bin A-B'!E1998,'Speed Bin A-B'!E2102,'Speed Bin A-B'!E2206,'Speed Bin A-B'!E2310,'Speed Bin A-B'!E2414,'Speed Bin A-B'!E2518,'Speed Bin A-B'!E2622,'Speed Bin A-B'!E2726,'Speed Bin A-B'!E2830)</f>
        <v>1</v>
      </c>
      <c r="F119" s="273">
        <f>SUM('Speed Bin A-B'!F22,'Speed Bin A-B'!F126,'Speed Bin A-B'!F230,'Speed Bin A-B'!F334,'Speed Bin A-B'!F438,'Speed Bin A-B'!F542,'Speed Bin A-B'!F646,'Speed Bin A-B'!F750,'Speed Bin A-B'!F854,'Speed Bin A-B'!F958,'Speed Bin A-B'!F1062,'Speed Bin A-B'!F1166,'Speed Bin A-B'!F1270,'Speed Bin A-B'!F1374,'Speed Bin A-B'!F1478,'Speed Bin A-B'!F1582,'Speed Bin A-B'!F1686,'Speed Bin A-B'!F1790,'Speed Bin A-B'!F1894,'Speed Bin A-B'!F1998,'Speed Bin A-B'!F2102,'Speed Bin A-B'!F2206,'Speed Bin A-B'!F2310,'Speed Bin A-B'!F2414,'Speed Bin A-B'!F2518,'Speed Bin A-B'!F2622,'Speed Bin A-B'!F2726,'Speed Bin A-B'!F2830)</f>
        <v>13</v>
      </c>
      <c r="G119" s="273">
        <f>SUM('Speed Bin A-B'!G22,'Speed Bin A-B'!G126,'Speed Bin A-B'!G230,'Speed Bin A-B'!G334,'Speed Bin A-B'!G438,'Speed Bin A-B'!G542,'Speed Bin A-B'!G646,'Speed Bin A-B'!G750,'Speed Bin A-B'!G854,'Speed Bin A-B'!G958,'Speed Bin A-B'!G1062,'Speed Bin A-B'!G1166,'Speed Bin A-B'!G1270,'Speed Bin A-B'!G1374,'Speed Bin A-B'!G1478,'Speed Bin A-B'!G1582,'Speed Bin A-B'!G1686,'Speed Bin A-B'!G1790,'Speed Bin A-B'!G1894,'Speed Bin A-B'!G1998,'Speed Bin A-B'!G2102,'Speed Bin A-B'!G2206,'Speed Bin A-B'!G2310,'Speed Bin A-B'!G2414,'Speed Bin A-B'!G2518,'Speed Bin A-B'!G2622,'Speed Bin A-B'!G2726,'Speed Bin A-B'!G2830)</f>
        <v>24</v>
      </c>
      <c r="H119" s="273">
        <f>SUM('Speed Bin A-B'!H22,'Speed Bin A-B'!H126,'Speed Bin A-B'!H230,'Speed Bin A-B'!H334,'Speed Bin A-B'!H438,'Speed Bin A-B'!H542,'Speed Bin A-B'!H646,'Speed Bin A-B'!H750,'Speed Bin A-B'!H854,'Speed Bin A-B'!H958,'Speed Bin A-B'!H1062,'Speed Bin A-B'!H1166,'Speed Bin A-B'!H1270,'Speed Bin A-B'!H1374,'Speed Bin A-B'!H1478,'Speed Bin A-B'!H1582,'Speed Bin A-B'!H1686,'Speed Bin A-B'!H1790,'Speed Bin A-B'!H1894,'Speed Bin A-B'!H1998,'Speed Bin A-B'!H2102,'Speed Bin A-B'!H2206,'Speed Bin A-B'!H2310,'Speed Bin A-B'!H2414,'Speed Bin A-B'!H2518,'Speed Bin A-B'!H2622,'Speed Bin A-B'!H2726,'Speed Bin A-B'!H2830)</f>
        <v>19</v>
      </c>
      <c r="I119" s="273">
        <f>SUM('Speed Bin A-B'!I22,'Speed Bin A-B'!I126,'Speed Bin A-B'!I230,'Speed Bin A-B'!I334,'Speed Bin A-B'!I438,'Speed Bin A-B'!I542,'Speed Bin A-B'!I646,'Speed Bin A-B'!I750,'Speed Bin A-B'!I854,'Speed Bin A-B'!I958,'Speed Bin A-B'!I1062,'Speed Bin A-B'!I1166,'Speed Bin A-B'!I1270,'Speed Bin A-B'!I1374,'Speed Bin A-B'!I1478,'Speed Bin A-B'!I1582,'Speed Bin A-B'!I1686,'Speed Bin A-B'!I1790,'Speed Bin A-B'!I1894,'Speed Bin A-B'!I1998,'Speed Bin A-B'!I2102,'Speed Bin A-B'!I2206,'Speed Bin A-B'!I2310,'Speed Bin A-B'!I2414,'Speed Bin A-B'!I2518,'Speed Bin A-B'!I2622,'Speed Bin A-B'!I2726,'Speed Bin A-B'!I2830)</f>
        <v>0</v>
      </c>
      <c r="J119" s="273">
        <f>SUM('Speed Bin A-B'!J22,'Speed Bin A-B'!J126,'Speed Bin A-B'!J230,'Speed Bin A-B'!J334,'Speed Bin A-B'!J438,'Speed Bin A-B'!J542,'Speed Bin A-B'!J646,'Speed Bin A-B'!J750,'Speed Bin A-B'!J854,'Speed Bin A-B'!J958,'Speed Bin A-B'!J1062,'Speed Bin A-B'!J1166,'Speed Bin A-B'!J1270,'Speed Bin A-B'!J1374,'Speed Bin A-B'!J1478,'Speed Bin A-B'!J1582,'Speed Bin A-B'!J1686,'Speed Bin A-B'!J1790,'Speed Bin A-B'!J1894,'Speed Bin A-B'!J1998,'Speed Bin A-B'!J2102,'Speed Bin A-B'!J2206,'Speed Bin A-B'!J2310,'Speed Bin A-B'!J2414,'Speed Bin A-B'!J2518,'Speed Bin A-B'!J2622,'Speed Bin A-B'!J2726,'Speed Bin A-B'!J2830)</f>
        <v>0</v>
      </c>
      <c r="K119" s="273">
        <f>SUM('Speed Bin A-B'!K22,'Speed Bin A-B'!K126,'Speed Bin A-B'!K230,'Speed Bin A-B'!K334,'Speed Bin A-B'!K438,'Speed Bin A-B'!K542,'Speed Bin A-B'!K646,'Speed Bin A-B'!K750,'Speed Bin A-B'!K854,'Speed Bin A-B'!K958,'Speed Bin A-B'!K1062,'Speed Bin A-B'!K1166,'Speed Bin A-B'!K1270,'Speed Bin A-B'!K1374,'Speed Bin A-B'!K1478,'Speed Bin A-B'!K1582,'Speed Bin A-B'!K1686,'Speed Bin A-B'!K1790,'Speed Bin A-B'!K1894,'Speed Bin A-B'!K1998,'Speed Bin A-B'!K2102,'Speed Bin A-B'!K2206,'Speed Bin A-B'!K2310,'Speed Bin A-B'!K2414,'Speed Bin A-B'!K2518,'Speed Bin A-B'!K2622,'Speed Bin A-B'!K2726,'Speed Bin A-B'!K2830)</f>
        <v>0</v>
      </c>
      <c r="L119" s="273">
        <f>SUM('Speed Bin A-B'!L22,'Speed Bin A-B'!L126,'Speed Bin A-B'!L230,'Speed Bin A-B'!L334,'Speed Bin A-B'!L438,'Speed Bin A-B'!L542,'Speed Bin A-B'!L646,'Speed Bin A-B'!L750,'Speed Bin A-B'!L854,'Speed Bin A-B'!L958,'Speed Bin A-B'!L1062,'Speed Bin A-B'!L1166,'Speed Bin A-B'!L1270,'Speed Bin A-B'!L1374,'Speed Bin A-B'!L1478,'Speed Bin A-B'!L1582,'Speed Bin A-B'!L1686,'Speed Bin A-B'!L1790,'Speed Bin A-B'!L1894,'Speed Bin A-B'!L1998,'Speed Bin A-B'!L2102,'Speed Bin A-B'!L2206,'Speed Bin A-B'!L2310,'Speed Bin A-B'!L2414,'Speed Bin A-B'!L2518,'Speed Bin A-B'!L2622,'Speed Bin A-B'!L2726,'Speed Bin A-B'!L2830)</f>
        <v>0</v>
      </c>
      <c r="M119" s="273">
        <f>SUM('Speed Bin A-B'!M22,'Speed Bin A-B'!M126,'Speed Bin A-B'!M230,'Speed Bin A-B'!M334,'Speed Bin A-B'!M438,'Speed Bin A-B'!M542,'Speed Bin A-B'!M646,'Speed Bin A-B'!M750,'Speed Bin A-B'!M854,'Speed Bin A-B'!M958,'Speed Bin A-B'!M1062,'Speed Bin A-B'!M1166,'Speed Bin A-B'!M1270,'Speed Bin A-B'!M1374,'Speed Bin A-B'!M1478,'Speed Bin A-B'!M1582,'Speed Bin A-B'!M1686,'Speed Bin A-B'!M1790,'Speed Bin A-B'!M1894,'Speed Bin A-B'!M1998,'Speed Bin A-B'!M2102,'Speed Bin A-B'!M2206,'Speed Bin A-B'!M2310,'Speed Bin A-B'!M2414,'Speed Bin A-B'!M2518,'Speed Bin A-B'!M2622,'Speed Bin A-B'!M2726,'Speed Bin A-B'!M2830)</f>
        <v>0</v>
      </c>
      <c r="N119" s="273">
        <f>SUM('Speed Bin A-B'!N22,'Speed Bin A-B'!N126,'Speed Bin A-B'!N230,'Speed Bin A-B'!N334,'Speed Bin A-B'!N438,'Speed Bin A-B'!N542,'Speed Bin A-B'!N646,'Speed Bin A-B'!N750,'Speed Bin A-B'!N854,'Speed Bin A-B'!N958,'Speed Bin A-B'!N1062,'Speed Bin A-B'!N1166,'Speed Bin A-B'!N1270,'Speed Bin A-B'!N1374,'Speed Bin A-B'!N1478,'Speed Bin A-B'!N1582,'Speed Bin A-B'!N1686,'Speed Bin A-B'!N1790,'Speed Bin A-B'!N1894,'Speed Bin A-B'!N1998,'Speed Bin A-B'!N2102,'Speed Bin A-B'!N2206,'Speed Bin A-B'!N2310,'Speed Bin A-B'!N2414,'Speed Bin A-B'!N2518,'Speed Bin A-B'!N2622,'Speed Bin A-B'!N2726,'Speed Bin A-B'!N2830)</f>
        <v>0</v>
      </c>
      <c r="O119" s="273">
        <f>SUM('Speed Bin A-B'!O22,'Speed Bin A-B'!O126,'Speed Bin A-B'!O230,'Speed Bin A-B'!O334,'Speed Bin A-B'!O438,'Speed Bin A-B'!O542,'Speed Bin A-B'!O646,'Speed Bin A-B'!O750,'Speed Bin A-B'!O854,'Speed Bin A-B'!O958,'Speed Bin A-B'!O1062,'Speed Bin A-B'!O1166,'Speed Bin A-B'!O1270,'Speed Bin A-B'!O1374,'Speed Bin A-B'!O1478,'Speed Bin A-B'!O1582,'Speed Bin A-B'!O1686,'Speed Bin A-B'!O1790,'Speed Bin A-B'!O1894,'Speed Bin A-B'!O1998,'Speed Bin A-B'!O2102,'Speed Bin A-B'!O2206,'Speed Bin A-B'!O2310,'Speed Bin A-B'!O2414,'Speed Bin A-B'!O2518,'Speed Bin A-B'!O2622,'Speed Bin A-B'!O2726,'Speed Bin A-B'!O2830)</f>
        <v>0</v>
      </c>
      <c r="P119" s="273">
        <f>SUM('Speed Bin A-B'!P22,'Speed Bin A-B'!P126,'Speed Bin A-B'!P230,'Speed Bin A-B'!P334,'Speed Bin A-B'!P438,'Speed Bin A-B'!P542,'Speed Bin A-B'!P646,'Speed Bin A-B'!P750,'Speed Bin A-B'!P854,'Speed Bin A-B'!P958,'Speed Bin A-B'!P1062,'Speed Bin A-B'!P1166,'Speed Bin A-B'!P1270,'Speed Bin A-B'!P1374,'Speed Bin A-B'!P1478,'Speed Bin A-B'!P1582,'Speed Bin A-B'!P1686,'Speed Bin A-B'!P1790,'Speed Bin A-B'!P1894,'Speed Bin A-B'!P1998,'Speed Bin A-B'!P2102,'Speed Bin A-B'!P2206,'Speed Bin A-B'!P2310,'Speed Bin A-B'!P2414,'Speed Bin A-B'!P2518,'Speed Bin A-B'!P2622,'Speed Bin A-B'!P2726,'Speed Bin A-B'!P2830)</f>
        <v>0</v>
      </c>
      <c r="Q119" s="273">
        <f>SUM('Speed Bin A-B'!Q22,'Speed Bin A-B'!Q126,'Speed Bin A-B'!Q230,'Speed Bin A-B'!Q334,'Speed Bin A-B'!Q438,'Speed Bin A-B'!Q542,'Speed Bin A-B'!Q646,'Speed Bin A-B'!Q750,'Speed Bin A-B'!Q854,'Speed Bin A-B'!Q958,'Speed Bin A-B'!Q1062,'Speed Bin A-B'!Q1166,'Speed Bin A-B'!Q1270,'Speed Bin A-B'!Q1374,'Speed Bin A-B'!Q1478,'Speed Bin A-B'!Q1582,'Speed Bin A-B'!Q1686,'Speed Bin A-B'!Q1790,'Speed Bin A-B'!Q1894,'Speed Bin A-B'!Q1998,'Speed Bin A-B'!Q2102,'Speed Bin A-B'!Q2206,'Speed Bin A-B'!Q2310,'Speed Bin A-B'!Q2414,'Speed Bin A-B'!Q2518,'Speed Bin A-B'!Q2622,'Speed Bin A-B'!Q2726,'Speed Bin A-B'!Q2830)</f>
        <v>0</v>
      </c>
      <c r="R119" s="273">
        <f>SUM('Speed Bin A-B'!R22,'Speed Bin A-B'!R126,'Speed Bin A-B'!R230,'Speed Bin A-B'!R334,'Speed Bin A-B'!R438,'Speed Bin A-B'!R542,'Speed Bin A-B'!R646,'Speed Bin A-B'!R750,'Speed Bin A-B'!R854,'Speed Bin A-B'!R958,'Speed Bin A-B'!R1062,'Speed Bin A-B'!R1166,'Speed Bin A-B'!R1270,'Speed Bin A-B'!R1374,'Speed Bin A-B'!R1478,'Speed Bin A-B'!R1582,'Speed Bin A-B'!R1686,'Speed Bin A-B'!R1790,'Speed Bin A-B'!R1894,'Speed Bin A-B'!R1998,'Speed Bin A-B'!R2102,'Speed Bin A-B'!R2206,'Speed Bin A-B'!R2310,'Speed Bin A-B'!R2414,'Speed Bin A-B'!R2518,'Speed Bin A-B'!R2622,'Speed Bin A-B'!R2726,'Speed Bin A-B'!R2830)</f>
        <v>0</v>
      </c>
      <c r="S119" s="273">
        <f>SUM('Speed Bin A-B'!S22,'Speed Bin A-B'!S126,'Speed Bin A-B'!S230,'Speed Bin A-B'!S334,'Speed Bin A-B'!S438,'Speed Bin A-B'!S542,'Speed Bin A-B'!S646,'Speed Bin A-B'!S750,'Speed Bin A-B'!S854,'Speed Bin A-B'!S958,'Speed Bin A-B'!S1062,'Speed Bin A-B'!S1166,'Speed Bin A-B'!S1270,'Speed Bin A-B'!S1374,'Speed Bin A-B'!S1478,'Speed Bin A-B'!S1582,'Speed Bin A-B'!S1686,'Speed Bin A-B'!S1790,'Speed Bin A-B'!S1894,'Speed Bin A-B'!S1998,'Speed Bin A-B'!S2102,'Speed Bin A-B'!S2206,'Speed Bin A-B'!S2310,'Speed Bin A-B'!S2414,'Speed Bin A-B'!S2518,'Speed Bin A-B'!S2622,'Speed Bin A-B'!S2726,'Speed Bin A-B'!S2830)</f>
        <v>0</v>
      </c>
      <c r="T119" s="273">
        <f>SUM('Speed Bin A-B'!T22,'Speed Bin A-B'!T126,'Speed Bin A-B'!T230,'Speed Bin A-B'!T334,'Speed Bin A-B'!T438,'Speed Bin A-B'!T542,'Speed Bin A-B'!T646,'Speed Bin A-B'!T750,'Speed Bin A-B'!T854,'Speed Bin A-B'!T958,'Speed Bin A-B'!T1062,'Speed Bin A-B'!T1166,'Speed Bin A-B'!T1270,'Speed Bin A-B'!T1374,'Speed Bin A-B'!T1478,'Speed Bin A-B'!T1582,'Speed Bin A-B'!T1686,'Speed Bin A-B'!T1790,'Speed Bin A-B'!T1894,'Speed Bin A-B'!T1998,'Speed Bin A-B'!T2102,'Speed Bin A-B'!T2206,'Speed Bin A-B'!T2310,'Speed Bin A-B'!T2414,'Speed Bin A-B'!T2518,'Speed Bin A-B'!T2622,'Speed Bin A-B'!T2726,'Speed Bin A-B'!T2830)</f>
        <v>0</v>
      </c>
      <c r="U119" s="273">
        <f>SUM('Speed Bin A-B'!U22,'Speed Bin A-B'!U126,'Speed Bin A-B'!U230,'Speed Bin A-B'!U334,'Speed Bin A-B'!U438,'Speed Bin A-B'!U542,'Speed Bin A-B'!U646,'Speed Bin A-B'!U750,'Speed Bin A-B'!U854,'Speed Bin A-B'!U958,'Speed Bin A-B'!U1062,'Speed Bin A-B'!U1166,'Speed Bin A-B'!U1270,'Speed Bin A-B'!U1374,'Speed Bin A-B'!U1478,'Speed Bin A-B'!U1582,'Speed Bin A-B'!U1686,'Speed Bin A-B'!U1790,'Speed Bin A-B'!U1894,'Speed Bin A-B'!U1998,'Speed Bin A-B'!U2102,'Speed Bin A-B'!U2206,'Speed Bin A-B'!U2310,'Speed Bin A-B'!U2414,'Speed Bin A-B'!U2518,'Speed Bin A-B'!U2622,'Speed Bin A-B'!U2726,'Speed Bin A-B'!U2830)</f>
        <v>0</v>
      </c>
      <c r="V119"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f>
        <v>27.924999999999997</v>
      </c>
      <c r="W119" s="274"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f>
        <v>-</v>
      </c>
      <c r="X119" s="267"/>
      <c r="Y119" s="267"/>
      <c r="Z119" s="272">
        <v>0.45833333333333298</v>
      </c>
      <c r="AA119" s="275">
        <f t="shared" ref="AA119" si="55">SUM(C152:C155)</f>
        <v>1</v>
      </c>
      <c r="AB119" s="275">
        <f t="shared" ref="AB119:AR119" si="56">SUM(D152:D155)</f>
        <v>24</v>
      </c>
      <c r="AC119" s="275">
        <f t="shared" si="56"/>
        <v>156</v>
      </c>
      <c r="AD119" s="275">
        <f t="shared" si="56"/>
        <v>712</v>
      </c>
      <c r="AE119" s="275">
        <f t="shared" si="56"/>
        <v>1038</v>
      </c>
      <c r="AF119" s="275">
        <f t="shared" si="56"/>
        <v>279</v>
      </c>
      <c r="AG119" s="275">
        <f t="shared" si="56"/>
        <v>37</v>
      </c>
      <c r="AH119" s="275">
        <f t="shared" si="56"/>
        <v>6</v>
      </c>
      <c r="AI119" s="275">
        <f t="shared" si="56"/>
        <v>2</v>
      </c>
      <c r="AJ119" s="275">
        <f t="shared" si="56"/>
        <v>0</v>
      </c>
      <c r="AK119" s="275">
        <f t="shared" si="56"/>
        <v>0</v>
      </c>
      <c r="AL119" s="275">
        <f t="shared" si="56"/>
        <v>0</v>
      </c>
      <c r="AM119" s="275">
        <f t="shared" si="56"/>
        <v>0</v>
      </c>
      <c r="AN119" s="275">
        <f t="shared" si="56"/>
        <v>0</v>
      </c>
      <c r="AO119" s="275">
        <f t="shared" si="56"/>
        <v>0</v>
      </c>
      <c r="AP119" s="275">
        <f t="shared" si="56"/>
        <v>0</v>
      </c>
      <c r="AQ119" s="275">
        <f t="shared" si="56"/>
        <v>0</v>
      </c>
      <c r="AR119" s="275">
        <f t="shared" si="56"/>
        <v>0</v>
      </c>
      <c r="AS119" s="275">
        <f>SUM(U152:U155)</f>
        <v>0</v>
      </c>
      <c r="AT119" s="274">
        <f>IFERROR(AVERAGE(V152:V155),"-")</f>
        <v>26.055</v>
      </c>
      <c r="AU119" s="274">
        <f>IFERROR(AVERAGE(W152:W155),"-")</f>
        <v>30.287828947368418</v>
      </c>
    </row>
    <row r="120" spans="1:47" x14ac:dyDescent="0.25">
      <c r="A120" s="272">
        <v>0.125</v>
      </c>
      <c r="B120" s="273">
        <f>SUM('Speed Bin A-B'!B23,'Speed Bin A-B'!B127,'Speed Bin A-B'!B231,'Speed Bin A-B'!B335,'Speed Bin A-B'!B439,'Speed Bin A-B'!B543,'Speed Bin A-B'!B647,'Speed Bin A-B'!B751,'Speed Bin A-B'!B855,'Speed Bin A-B'!B959,'Speed Bin A-B'!B1063,'Speed Bin A-B'!B1167,'Speed Bin A-B'!B1271,'Speed Bin A-B'!B1375,'Speed Bin A-B'!B1479,'Speed Bin A-B'!B1583,'Speed Bin A-B'!B1687,'Speed Bin A-B'!B1791,'Speed Bin A-B'!B1895,'Speed Bin A-B'!B1999,'Speed Bin A-B'!B2103,'Speed Bin A-B'!B2207,'Speed Bin A-B'!B2311,'Speed Bin A-B'!B2415,'Speed Bin A-B'!B2519,'Speed Bin A-B'!B2623,'Speed Bin A-B'!B2727,'Speed Bin A-B'!B2831)</f>
        <v>44</v>
      </c>
      <c r="C120" s="273">
        <f>SUM('Speed Bin A-B'!C23,'Speed Bin A-B'!C127,'Speed Bin A-B'!C231,'Speed Bin A-B'!C335,'Speed Bin A-B'!C439,'Speed Bin A-B'!C543,'Speed Bin A-B'!C647,'Speed Bin A-B'!C751,'Speed Bin A-B'!C855,'Speed Bin A-B'!C959,'Speed Bin A-B'!C1063,'Speed Bin A-B'!C1167,'Speed Bin A-B'!C1271,'Speed Bin A-B'!C1375,'Speed Bin A-B'!C1479,'Speed Bin A-B'!C1583,'Speed Bin A-B'!C1687,'Speed Bin A-B'!C1791,'Speed Bin A-B'!C1895,'Speed Bin A-B'!C1999,'Speed Bin A-B'!C2103,'Speed Bin A-B'!C2207,'Speed Bin A-B'!C2311,'Speed Bin A-B'!C2415,'Speed Bin A-B'!C2519,'Speed Bin A-B'!C2623,'Speed Bin A-B'!C2727,'Speed Bin A-B'!C2831)</f>
        <v>0</v>
      </c>
      <c r="D120" s="273">
        <f>SUM('Speed Bin A-B'!D23,'Speed Bin A-B'!D127,'Speed Bin A-B'!D231,'Speed Bin A-B'!D335,'Speed Bin A-B'!D439,'Speed Bin A-B'!D543,'Speed Bin A-B'!D647,'Speed Bin A-B'!D751,'Speed Bin A-B'!D855,'Speed Bin A-B'!D959,'Speed Bin A-B'!D1063,'Speed Bin A-B'!D1167,'Speed Bin A-B'!D1271,'Speed Bin A-B'!D1375,'Speed Bin A-B'!D1479,'Speed Bin A-B'!D1583,'Speed Bin A-B'!D1687,'Speed Bin A-B'!D1791,'Speed Bin A-B'!D1895,'Speed Bin A-B'!D1999,'Speed Bin A-B'!D2103,'Speed Bin A-B'!D2207,'Speed Bin A-B'!D2311,'Speed Bin A-B'!D2415,'Speed Bin A-B'!D2519,'Speed Bin A-B'!D2623,'Speed Bin A-B'!D2727,'Speed Bin A-B'!D2831)</f>
        <v>0</v>
      </c>
      <c r="E120" s="273">
        <f>SUM('Speed Bin A-B'!E23,'Speed Bin A-B'!E127,'Speed Bin A-B'!E231,'Speed Bin A-B'!E335,'Speed Bin A-B'!E439,'Speed Bin A-B'!E543,'Speed Bin A-B'!E647,'Speed Bin A-B'!E751,'Speed Bin A-B'!E855,'Speed Bin A-B'!E959,'Speed Bin A-B'!E1063,'Speed Bin A-B'!E1167,'Speed Bin A-B'!E1271,'Speed Bin A-B'!E1375,'Speed Bin A-B'!E1479,'Speed Bin A-B'!E1583,'Speed Bin A-B'!E1687,'Speed Bin A-B'!E1791,'Speed Bin A-B'!E1895,'Speed Bin A-B'!E1999,'Speed Bin A-B'!E2103,'Speed Bin A-B'!E2207,'Speed Bin A-B'!E2311,'Speed Bin A-B'!E2415,'Speed Bin A-B'!E2519,'Speed Bin A-B'!E2623,'Speed Bin A-B'!E2727,'Speed Bin A-B'!E2831)</f>
        <v>4</v>
      </c>
      <c r="F120" s="273">
        <f>SUM('Speed Bin A-B'!F23,'Speed Bin A-B'!F127,'Speed Bin A-B'!F231,'Speed Bin A-B'!F335,'Speed Bin A-B'!F439,'Speed Bin A-B'!F543,'Speed Bin A-B'!F647,'Speed Bin A-B'!F751,'Speed Bin A-B'!F855,'Speed Bin A-B'!F959,'Speed Bin A-B'!F1063,'Speed Bin A-B'!F1167,'Speed Bin A-B'!F1271,'Speed Bin A-B'!F1375,'Speed Bin A-B'!F1479,'Speed Bin A-B'!F1583,'Speed Bin A-B'!F1687,'Speed Bin A-B'!F1791,'Speed Bin A-B'!F1895,'Speed Bin A-B'!F1999,'Speed Bin A-B'!F2103,'Speed Bin A-B'!F2207,'Speed Bin A-B'!F2311,'Speed Bin A-B'!F2415,'Speed Bin A-B'!F2519,'Speed Bin A-B'!F2623,'Speed Bin A-B'!F2727,'Speed Bin A-B'!F2831)</f>
        <v>16</v>
      </c>
      <c r="G120" s="273">
        <f>SUM('Speed Bin A-B'!G23,'Speed Bin A-B'!G127,'Speed Bin A-B'!G231,'Speed Bin A-B'!G335,'Speed Bin A-B'!G439,'Speed Bin A-B'!G543,'Speed Bin A-B'!G647,'Speed Bin A-B'!G751,'Speed Bin A-B'!G855,'Speed Bin A-B'!G959,'Speed Bin A-B'!G1063,'Speed Bin A-B'!G1167,'Speed Bin A-B'!G1271,'Speed Bin A-B'!G1375,'Speed Bin A-B'!G1479,'Speed Bin A-B'!G1583,'Speed Bin A-B'!G1687,'Speed Bin A-B'!G1791,'Speed Bin A-B'!G1895,'Speed Bin A-B'!G1999,'Speed Bin A-B'!G2103,'Speed Bin A-B'!G2207,'Speed Bin A-B'!G2311,'Speed Bin A-B'!G2415,'Speed Bin A-B'!G2519,'Speed Bin A-B'!G2623,'Speed Bin A-B'!G2727,'Speed Bin A-B'!G2831)</f>
        <v>17</v>
      </c>
      <c r="H120" s="273">
        <f>SUM('Speed Bin A-B'!H23,'Speed Bin A-B'!H127,'Speed Bin A-B'!H231,'Speed Bin A-B'!H335,'Speed Bin A-B'!H439,'Speed Bin A-B'!H543,'Speed Bin A-B'!H647,'Speed Bin A-B'!H751,'Speed Bin A-B'!H855,'Speed Bin A-B'!H959,'Speed Bin A-B'!H1063,'Speed Bin A-B'!H1167,'Speed Bin A-B'!H1271,'Speed Bin A-B'!H1375,'Speed Bin A-B'!H1479,'Speed Bin A-B'!H1583,'Speed Bin A-B'!H1687,'Speed Bin A-B'!H1791,'Speed Bin A-B'!H1895,'Speed Bin A-B'!H1999,'Speed Bin A-B'!H2103,'Speed Bin A-B'!H2207,'Speed Bin A-B'!H2311,'Speed Bin A-B'!H2415,'Speed Bin A-B'!H2519,'Speed Bin A-B'!H2623,'Speed Bin A-B'!H2727,'Speed Bin A-B'!H2831)</f>
        <v>7</v>
      </c>
      <c r="I120" s="273">
        <f>SUM('Speed Bin A-B'!I23,'Speed Bin A-B'!I127,'Speed Bin A-B'!I231,'Speed Bin A-B'!I335,'Speed Bin A-B'!I439,'Speed Bin A-B'!I543,'Speed Bin A-B'!I647,'Speed Bin A-B'!I751,'Speed Bin A-B'!I855,'Speed Bin A-B'!I959,'Speed Bin A-B'!I1063,'Speed Bin A-B'!I1167,'Speed Bin A-B'!I1271,'Speed Bin A-B'!I1375,'Speed Bin A-B'!I1479,'Speed Bin A-B'!I1583,'Speed Bin A-B'!I1687,'Speed Bin A-B'!I1791,'Speed Bin A-B'!I1895,'Speed Bin A-B'!I1999,'Speed Bin A-B'!I2103,'Speed Bin A-B'!I2207,'Speed Bin A-B'!I2311,'Speed Bin A-B'!I2415,'Speed Bin A-B'!I2519,'Speed Bin A-B'!I2623,'Speed Bin A-B'!I2727,'Speed Bin A-B'!I2831)</f>
        <v>0</v>
      </c>
      <c r="J120" s="273">
        <f>SUM('Speed Bin A-B'!J23,'Speed Bin A-B'!J127,'Speed Bin A-B'!J231,'Speed Bin A-B'!J335,'Speed Bin A-B'!J439,'Speed Bin A-B'!J543,'Speed Bin A-B'!J647,'Speed Bin A-B'!J751,'Speed Bin A-B'!J855,'Speed Bin A-B'!J959,'Speed Bin A-B'!J1063,'Speed Bin A-B'!J1167,'Speed Bin A-B'!J1271,'Speed Bin A-B'!J1375,'Speed Bin A-B'!J1479,'Speed Bin A-B'!J1583,'Speed Bin A-B'!J1687,'Speed Bin A-B'!J1791,'Speed Bin A-B'!J1895,'Speed Bin A-B'!J1999,'Speed Bin A-B'!J2103,'Speed Bin A-B'!J2207,'Speed Bin A-B'!J2311,'Speed Bin A-B'!J2415,'Speed Bin A-B'!J2519,'Speed Bin A-B'!J2623,'Speed Bin A-B'!J2727,'Speed Bin A-B'!J2831)</f>
        <v>0</v>
      </c>
      <c r="K120" s="273">
        <f>SUM('Speed Bin A-B'!K23,'Speed Bin A-B'!K127,'Speed Bin A-B'!K231,'Speed Bin A-B'!K335,'Speed Bin A-B'!K439,'Speed Bin A-B'!K543,'Speed Bin A-B'!K647,'Speed Bin A-B'!K751,'Speed Bin A-B'!K855,'Speed Bin A-B'!K959,'Speed Bin A-B'!K1063,'Speed Bin A-B'!K1167,'Speed Bin A-B'!K1271,'Speed Bin A-B'!K1375,'Speed Bin A-B'!K1479,'Speed Bin A-B'!K1583,'Speed Bin A-B'!K1687,'Speed Bin A-B'!K1791,'Speed Bin A-B'!K1895,'Speed Bin A-B'!K1999,'Speed Bin A-B'!K2103,'Speed Bin A-B'!K2207,'Speed Bin A-B'!K2311,'Speed Bin A-B'!K2415,'Speed Bin A-B'!K2519,'Speed Bin A-B'!K2623,'Speed Bin A-B'!K2727,'Speed Bin A-B'!K2831)</f>
        <v>0</v>
      </c>
      <c r="L120" s="273">
        <f>SUM('Speed Bin A-B'!L23,'Speed Bin A-B'!L127,'Speed Bin A-B'!L231,'Speed Bin A-B'!L335,'Speed Bin A-B'!L439,'Speed Bin A-B'!L543,'Speed Bin A-B'!L647,'Speed Bin A-B'!L751,'Speed Bin A-B'!L855,'Speed Bin A-B'!L959,'Speed Bin A-B'!L1063,'Speed Bin A-B'!L1167,'Speed Bin A-B'!L1271,'Speed Bin A-B'!L1375,'Speed Bin A-B'!L1479,'Speed Bin A-B'!L1583,'Speed Bin A-B'!L1687,'Speed Bin A-B'!L1791,'Speed Bin A-B'!L1895,'Speed Bin A-B'!L1999,'Speed Bin A-B'!L2103,'Speed Bin A-B'!L2207,'Speed Bin A-B'!L2311,'Speed Bin A-B'!L2415,'Speed Bin A-B'!L2519,'Speed Bin A-B'!L2623,'Speed Bin A-B'!L2727,'Speed Bin A-B'!L2831)</f>
        <v>0</v>
      </c>
      <c r="M120" s="273">
        <f>SUM('Speed Bin A-B'!M23,'Speed Bin A-B'!M127,'Speed Bin A-B'!M231,'Speed Bin A-B'!M335,'Speed Bin A-B'!M439,'Speed Bin A-B'!M543,'Speed Bin A-B'!M647,'Speed Bin A-B'!M751,'Speed Bin A-B'!M855,'Speed Bin A-B'!M959,'Speed Bin A-B'!M1063,'Speed Bin A-B'!M1167,'Speed Bin A-B'!M1271,'Speed Bin A-B'!M1375,'Speed Bin A-B'!M1479,'Speed Bin A-B'!M1583,'Speed Bin A-B'!M1687,'Speed Bin A-B'!M1791,'Speed Bin A-B'!M1895,'Speed Bin A-B'!M1999,'Speed Bin A-B'!M2103,'Speed Bin A-B'!M2207,'Speed Bin A-B'!M2311,'Speed Bin A-B'!M2415,'Speed Bin A-B'!M2519,'Speed Bin A-B'!M2623,'Speed Bin A-B'!M2727,'Speed Bin A-B'!M2831)</f>
        <v>0</v>
      </c>
      <c r="N120" s="273">
        <f>SUM('Speed Bin A-B'!N23,'Speed Bin A-B'!N127,'Speed Bin A-B'!N231,'Speed Bin A-B'!N335,'Speed Bin A-B'!N439,'Speed Bin A-B'!N543,'Speed Bin A-B'!N647,'Speed Bin A-B'!N751,'Speed Bin A-B'!N855,'Speed Bin A-B'!N959,'Speed Bin A-B'!N1063,'Speed Bin A-B'!N1167,'Speed Bin A-B'!N1271,'Speed Bin A-B'!N1375,'Speed Bin A-B'!N1479,'Speed Bin A-B'!N1583,'Speed Bin A-B'!N1687,'Speed Bin A-B'!N1791,'Speed Bin A-B'!N1895,'Speed Bin A-B'!N1999,'Speed Bin A-B'!N2103,'Speed Bin A-B'!N2207,'Speed Bin A-B'!N2311,'Speed Bin A-B'!N2415,'Speed Bin A-B'!N2519,'Speed Bin A-B'!N2623,'Speed Bin A-B'!N2727,'Speed Bin A-B'!N2831)</f>
        <v>0</v>
      </c>
      <c r="O120" s="273">
        <f>SUM('Speed Bin A-B'!O23,'Speed Bin A-B'!O127,'Speed Bin A-B'!O231,'Speed Bin A-B'!O335,'Speed Bin A-B'!O439,'Speed Bin A-B'!O543,'Speed Bin A-B'!O647,'Speed Bin A-B'!O751,'Speed Bin A-B'!O855,'Speed Bin A-B'!O959,'Speed Bin A-B'!O1063,'Speed Bin A-B'!O1167,'Speed Bin A-B'!O1271,'Speed Bin A-B'!O1375,'Speed Bin A-B'!O1479,'Speed Bin A-B'!O1583,'Speed Bin A-B'!O1687,'Speed Bin A-B'!O1791,'Speed Bin A-B'!O1895,'Speed Bin A-B'!O1999,'Speed Bin A-B'!O2103,'Speed Bin A-B'!O2207,'Speed Bin A-B'!O2311,'Speed Bin A-B'!O2415,'Speed Bin A-B'!O2519,'Speed Bin A-B'!O2623,'Speed Bin A-B'!O2727,'Speed Bin A-B'!O2831)</f>
        <v>0</v>
      </c>
      <c r="P120" s="273">
        <f>SUM('Speed Bin A-B'!P23,'Speed Bin A-B'!P127,'Speed Bin A-B'!P231,'Speed Bin A-B'!P335,'Speed Bin A-B'!P439,'Speed Bin A-B'!P543,'Speed Bin A-B'!P647,'Speed Bin A-B'!P751,'Speed Bin A-B'!P855,'Speed Bin A-B'!P959,'Speed Bin A-B'!P1063,'Speed Bin A-B'!P1167,'Speed Bin A-B'!P1271,'Speed Bin A-B'!P1375,'Speed Bin A-B'!P1479,'Speed Bin A-B'!P1583,'Speed Bin A-B'!P1687,'Speed Bin A-B'!P1791,'Speed Bin A-B'!P1895,'Speed Bin A-B'!P1999,'Speed Bin A-B'!P2103,'Speed Bin A-B'!P2207,'Speed Bin A-B'!P2311,'Speed Bin A-B'!P2415,'Speed Bin A-B'!P2519,'Speed Bin A-B'!P2623,'Speed Bin A-B'!P2727,'Speed Bin A-B'!P2831)</f>
        <v>0</v>
      </c>
      <c r="Q120" s="273">
        <f>SUM('Speed Bin A-B'!Q23,'Speed Bin A-B'!Q127,'Speed Bin A-B'!Q231,'Speed Bin A-B'!Q335,'Speed Bin A-B'!Q439,'Speed Bin A-B'!Q543,'Speed Bin A-B'!Q647,'Speed Bin A-B'!Q751,'Speed Bin A-B'!Q855,'Speed Bin A-B'!Q959,'Speed Bin A-B'!Q1063,'Speed Bin A-B'!Q1167,'Speed Bin A-B'!Q1271,'Speed Bin A-B'!Q1375,'Speed Bin A-B'!Q1479,'Speed Bin A-B'!Q1583,'Speed Bin A-B'!Q1687,'Speed Bin A-B'!Q1791,'Speed Bin A-B'!Q1895,'Speed Bin A-B'!Q1999,'Speed Bin A-B'!Q2103,'Speed Bin A-B'!Q2207,'Speed Bin A-B'!Q2311,'Speed Bin A-B'!Q2415,'Speed Bin A-B'!Q2519,'Speed Bin A-B'!Q2623,'Speed Bin A-B'!Q2727,'Speed Bin A-B'!Q2831)</f>
        <v>0</v>
      </c>
      <c r="R120" s="273">
        <f>SUM('Speed Bin A-B'!R23,'Speed Bin A-B'!R127,'Speed Bin A-B'!R231,'Speed Bin A-B'!R335,'Speed Bin A-B'!R439,'Speed Bin A-B'!R543,'Speed Bin A-B'!R647,'Speed Bin A-B'!R751,'Speed Bin A-B'!R855,'Speed Bin A-B'!R959,'Speed Bin A-B'!R1063,'Speed Bin A-B'!R1167,'Speed Bin A-B'!R1271,'Speed Bin A-B'!R1375,'Speed Bin A-B'!R1479,'Speed Bin A-B'!R1583,'Speed Bin A-B'!R1687,'Speed Bin A-B'!R1791,'Speed Bin A-B'!R1895,'Speed Bin A-B'!R1999,'Speed Bin A-B'!R2103,'Speed Bin A-B'!R2207,'Speed Bin A-B'!R2311,'Speed Bin A-B'!R2415,'Speed Bin A-B'!R2519,'Speed Bin A-B'!R2623,'Speed Bin A-B'!R2727,'Speed Bin A-B'!R2831)</f>
        <v>0</v>
      </c>
      <c r="S120" s="273">
        <f>SUM('Speed Bin A-B'!S23,'Speed Bin A-B'!S127,'Speed Bin A-B'!S231,'Speed Bin A-B'!S335,'Speed Bin A-B'!S439,'Speed Bin A-B'!S543,'Speed Bin A-B'!S647,'Speed Bin A-B'!S751,'Speed Bin A-B'!S855,'Speed Bin A-B'!S959,'Speed Bin A-B'!S1063,'Speed Bin A-B'!S1167,'Speed Bin A-B'!S1271,'Speed Bin A-B'!S1375,'Speed Bin A-B'!S1479,'Speed Bin A-B'!S1583,'Speed Bin A-B'!S1687,'Speed Bin A-B'!S1791,'Speed Bin A-B'!S1895,'Speed Bin A-B'!S1999,'Speed Bin A-B'!S2103,'Speed Bin A-B'!S2207,'Speed Bin A-B'!S2311,'Speed Bin A-B'!S2415,'Speed Bin A-B'!S2519,'Speed Bin A-B'!S2623,'Speed Bin A-B'!S2727,'Speed Bin A-B'!S2831)</f>
        <v>0</v>
      </c>
      <c r="T120" s="273">
        <f>SUM('Speed Bin A-B'!T23,'Speed Bin A-B'!T127,'Speed Bin A-B'!T231,'Speed Bin A-B'!T335,'Speed Bin A-B'!T439,'Speed Bin A-B'!T543,'Speed Bin A-B'!T647,'Speed Bin A-B'!T751,'Speed Bin A-B'!T855,'Speed Bin A-B'!T959,'Speed Bin A-B'!T1063,'Speed Bin A-B'!T1167,'Speed Bin A-B'!T1271,'Speed Bin A-B'!T1375,'Speed Bin A-B'!T1479,'Speed Bin A-B'!T1583,'Speed Bin A-B'!T1687,'Speed Bin A-B'!T1791,'Speed Bin A-B'!T1895,'Speed Bin A-B'!T1999,'Speed Bin A-B'!T2103,'Speed Bin A-B'!T2207,'Speed Bin A-B'!T2311,'Speed Bin A-B'!T2415,'Speed Bin A-B'!T2519,'Speed Bin A-B'!T2623,'Speed Bin A-B'!T2727,'Speed Bin A-B'!T2831)</f>
        <v>0</v>
      </c>
      <c r="U120" s="273">
        <f>SUM('Speed Bin A-B'!U23,'Speed Bin A-B'!U127,'Speed Bin A-B'!U231,'Speed Bin A-B'!U335,'Speed Bin A-B'!U439,'Speed Bin A-B'!U543,'Speed Bin A-B'!U647,'Speed Bin A-B'!U751,'Speed Bin A-B'!U855,'Speed Bin A-B'!U959,'Speed Bin A-B'!U1063,'Speed Bin A-B'!U1167,'Speed Bin A-B'!U1271,'Speed Bin A-B'!U1375,'Speed Bin A-B'!U1479,'Speed Bin A-B'!U1583,'Speed Bin A-B'!U1687,'Speed Bin A-B'!U1791,'Speed Bin A-B'!U1895,'Speed Bin A-B'!U1999,'Speed Bin A-B'!U2103,'Speed Bin A-B'!U2207,'Speed Bin A-B'!U2311,'Speed Bin A-B'!U2415,'Speed Bin A-B'!U2519,'Speed Bin A-B'!U2623,'Speed Bin A-B'!U2727,'Speed Bin A-B'!U2831)</f>
        <v>0</v>
      </c>
      <c r="V120"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f>
        <v>25.488235294117644</v>
      </c>
      <c r="W120" s="274"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f>
        <v>-</v>
      </c>
      <c r="X120" s="267"/>
      <c r="Y120" s="267"/>
      <c r="Z120" s="272">
        <v>0.5</v>
      </c>
      <c r="AA120" s="275">
        <f t="shared" ref="AA120" si="57">SUM(C156:C159)</f>
        <v>1</v>
      </c>
      <c r="AB120" s="275">
        <f t="shared" ref="AB120:AR120" si="58">SUM(D156:D159)</f>
        <v>23</v>
      </c>
      <c r="AC120" s="275">
        <f t="shared" si="58"/>
        <v>152</v>
      </c>
      <c r="AD120" s="275">
        <f t="shared" si="58"/>
        <v>684</v>
      </c>
      <c r="AE120" s="275">
        <f t="shared" si="58"/>
        <v>1049</v>
      </c>
      <c r="AF120" s="275">
        <f t="shared" si="58"/>
        <v>320</v>
      </c>
      <c r="AG120" s="275">
        <f t="shared" si="58"/>
        <v>38</v>
      </c>
      <c r="AH120" s="275">
        <f t="shared" si="58"/>
        <v>10</v>
      </c>
      <c r="AI120" s="275">
        <f t="shared" si="58"/>
        <v>2</v>
      </c>
      <c r="AJ120" s="275">
        <f t="shared" si="58"/>
        <v>0</v>
      </c>
      <c r="AK120" s="275">
        <f t="shared" si="58"/>
        <v>1</v>
      </c>
      <c r="AL120" s="275">
        <f t="shared" si="58"/>
        <v>0</v>
      </c>
      <c r="AM120" s="275">
        <f t="shared" si="58"/>
        <v>0</v>
      </c>
      <c r="AN120" s="275">
        <f t="shared" si="58"/>
        <v>0</v>
      </c>
      <c r="AO120" s="275">
        <f t="shared" si="58"/>
        <v>0</v>
      </c>
      <c r="AP120" s="275">
        <f t="shared" si="58"/>
        <v>0</v>
      </c>
      <c r="AQ120" s="275">
        <f t="shared" si="58"/>
        <v>0</v>
      </c>
      <c r="AR120" s="275">
        <f t="shared" si="58"/>
        <v>0</v>
      </c>
      <c r="AS120" s="275">
        <f>SUM(U156:U159)</f>
        <v>0</v>
      </c>
      <c r="AT120" s="274">
        <f>IFERROR(AVERAGE(V156:V159),"-")</f>
        <v>26.216249999999999</v>
      </c>
      <c r="AU120" s="274">
        <f>IFERROR(AVERAGE(W156:W159),"-")</f>
        <v>30.346249999999998</v>
      </c>
    </row>
    <row r="121" spans="1:47" x14ac:dyDescent="0.25">
      <c r="A121" s="272">
        <v>0.13541666666666699</v>
      </c>
      <c r="B121" s="273">
        <f>SUM('Speed Bin A-B'!B24,'Speed Bin A-B'!B128,'Speed Bin A-B'!B232,'Speed Bin A-B'!B336,'Speed Bin A-B'!B440,'Speed Bin A-B'!B544,'Speed Bin A-B'!B648,'Speed Bin A-B'!B752,'Speed Bin A-B'!B856,'Speed Bin A-B'!B960,'Speed Bin A-B'!B1064,'Speed Bin A-B'!B1168,'Speed Bin A-B'!B1272,'Speed Bin A-B'!B1376,'Speed Bin A-B'!B1480,'Speed Bin A-B'!B1584,'Speed Bin A-B'!B1688,'Speed Bin A-B'!B1792,'Speed Bin A-B'!B1896,'Speed Bin A-B'!B2000,'Speed Bin A-B'!B2104,'Speed Bin A-B'!B2208,'Speed Bin A-B'!B2312,'Speed Bin A-B'!B2416,'Speed Bin A-B'!B2520,'Speed Bin A-B'!B2624,'Speed Bin A-B'!B2728,'Speed Bin A-B'!B2832)</f>
        <v>51</v>
      </c>
      <c r="C121" s="273">
        <f>SUM('Speed Bin A-B'!C24,'Speed Bin A-B'!C128,'Speed Bin A-B'!C232,'Speed Bin A-B'!C336,'Speed Bin A-B'!C440,'Speed Bin A-B'!C544,'Speed Bin A-B'!C648,'Speed Bin A-B'!C752,'Speed Bin A-B'!C856,'Speed Bin A-B'!C960,'Speed Bin A-B'!C1064,'Speed Bin A-B'!C1168,'Speed Bin A-B'!C1272,'Speed Bin A-B'!C1376,'Speed Bin A-B'!C1480,'Speed Bin A-B'!C1584,'Speed Bin A-B'!C1688,'Speed Bin A-B'!C1792,'Speed Bin A-B'!C1896,'Speed Bin A-B'!C2000,'Speed Bin A-B'!C2104,'Speed Bin A-B'!C2208,'Speed Bin A-B'!C2312,'Speed Bin A-B'!C2416,'Speed Bin A-B'!C2520,'Speed Bin A-B'!C2624,'Speed Bin A-B'!C2728,'Speed Bin A-B'!C2832)</f>
        <v>0</v>
      </c>
      <c r="D121" s="273">
        <f>SUM('Speed Bin A-B'!D24,'Speed Bin A-B'!D128,'Speed Bin A-B'!D232,'Speed Bin A-B'!D336,'Speed Bin A-B'!D440,'Speed Bin A-B'!D544,'Speed Bin A-B'!D648,'Speed Bin A-B'!D752,'Speed Bin A-B'!D856,'Speed Bin A-B'!D960,'Speed Bin A-B'!D1064,'Speed Bin A-B'!D1168,'Speed Bin A-B'!D1272,'Speed Bin A-B'!D1376,'Speed Bin A-B'!D1480,'Speed Bin A-B'!D1584,'Speed Bin A-B'!D1688,'Speed Bin A-B'!D1792,'Speed Bin A-B'!D1896,'Speed Bin A-B'!D2000,'Speed Bin A-B'!D2104,'Speed Bin A-B'!D2208,'Speed Bin A-B'!D2312,'Speed Bin A-B'!D2416,'Speed Bin A-B'!D2520,'Speed Bin A-B'!D2624,'Speed Bin A-B'!D2728,'Speed Bin A-B'!D2832)</f>
        <v>1</v>
      </c>
      <c r="E121" s="273">
        <f>SUM('Speed Bin A-B'!E24,'Speed Bin A-B'!E128,'Speed Bin A-B'!E232,'Speed Bin A-B'!E336,'Speed Bin A-B'!E440,'Speed Bin A-B'!E544,'Speed Bin A-B'!E648,'Speed Bin A-B'!E752,'Speed Bin A-B'!E856,'Speed Bin A-B'!E960,'Speed Bin A-B'!E1064,'Speed Bin A-B'!E1168,'Speed Bin A-B'!E1272,'Speed Bin A-B'!E1376,'Speed Bin A-B'!E1480,'Speed Bin A-B'!E1584,'Speed Bin A-B'!E1688,'Speed Bin A-B'!E1792,'Speed Bin A-B'!E1896,'Speed Bin A-B'!E2000,'Speed Bin A-B'!E2104,'Speed Bin A-B'!E2208,'Speed Bin A-B'!E2312,'Speed Bin A-B'!E2416,'Speed Bin A-B'!E2520,'Speed Bin A-B'!E2624,'Speed Bin A-B'!E2728,'Speed Bin A-B'!E2832)</f>
        <v>4</v>
      </c>
      <c r="F121" s="273">
        <f>SUM('Speed Bin A-B'!F24,'Speed Bin A-B'!F128,'Speed Bin A-B'!F232,'Speed Bin A-B'!F336,'Speed Bin A-B'!F440,'Speed Bin A-B'!F544,'Speed Bin A-B'!F648,'Speed Bin A-B'!F752,'Speed Bin A-B'!F856,'Speed Bin A-B'!F960,'Speed Bin A-B'!F1064,'Speed Bin A-B'!F1168,'Speed Bin A-B'!F1272,'Speed Bin A-B'!F1376,'Speed Bin A-B'!F1480,'Speed Bin A-B'!F1584,'Speed Bin A-B'!F1688,'Speed Bin A-B'!F1792,'Speed Bin A-B'!F1896,'Speed Bin A-B'!F2000,'Speed Bin A-B'!F2104,'Speed Bin A-B'!F2208,'Speed Bin A-B'!F2312,'Speed Bin A-B'!F2416,'Speed Bin A-B'!F2520,'Speed Bin A-B'!F2624,'Speed Bin A-B'!F2728,'Speed Bin A-B'!F2832)</f>
        <v>16</v>
      </c>
      <c r="G121" s="273">
        <f>SUM('Speed Bin A-B'!G24,'Speed Bin A-B'!G128,'Speed Bin A-B'!G232,'Speed Bin A-B'!G336,'Speed Bin A-B'!G440,'Speed Bin A-B'!G544,'Speed Bin A-B'!G648,'Speed Bin A-B'!G752,'Speed Bin A-B'!G856,'Speed Bin A-B'!G960,'Speed Bin A-B'!G1064,'Speed Bin A-B'!G1168,'Speed Bin A-B'!G1272,'Speed Bin A-B'!G1376,'Speed Bin A-B'!G1480,'Speed Bin A-B'!G1584,'Speed Bin A-B'!G1688,'Speed Bin A-B'!G1792,'Speed Bin A-B'!G1896,'Speed Bin A-B'!G2000,'Speed Bin A-B'!G2104,'Speed Bin A-B'!G2208,'Speed Bin A-B'!G2312,'Speed Bin A-B'!G2416,'Speed Bin A-B'!G2520,'Speed Bin A-B'!G2624,'Speed Bin A-B'!G2728,'Speed Bin A-B'!G2832)</f>
        <v>14</v>
      </c>
      <c r="H121" s="273">
        <f>SUM('Speed Bin A-B'!H24,'Speed Bin A-B'!H128,'Speed Bin A-B'!H232,'Speed Bin A-B'!H336,'Speed Bin A-B'!H440,'Speed Bin A-B'!H544,'Speed Bin A-B'!H648,'Speed Bin A-B'!H752,'Speed Bin A-B'!H856,'Speed Bin A-B'!H960,'Speed Bin A-B'!H1064,'Speed Bin A-B'!H1168,'Speed Bin A-B'!H1272,'Speed Bin A-B'!H1376,'Speed Bin A-B'!H1480,'Speed Bin A-B'!H1584,'Speed Bin A-B'!H1688,'Speed Bin A-B'!H1792,'Speed Bin A-B'!H1896,'Speed Bin A-B'!H2000,'Speed Bin A-B'!H2104,'Speed Bin A-B'!H2208,'Speed Bin A-B'!H2312,'Speed Bin A-B'!H2416,'Speed Bin A-B'!H2520,'Speed Bin A-B'!H2624,'Speed Bin A-B'!H2728,'Speed Bin A-B'!H2832)</f>
        <v>11</v>
      </c>
      <c r="I121" s="273">
        <f>SUM('Speed Bin A-B'!I24,'Speed Bin A-B'!I128,'Speed Bin A-B'!I232,'Speed Bin A-B'!I336,'Speed Bin A-B'!I440,'Speed Bin A-B'!I544,'Speed Bin A-B'!I648,'Speed Bin A-B'!I752,'Speed Bin A-B'!I856,'Speed Bin A-B'!I960,'Speed Bin A-B'!I1064,'Speed Bin A-B'!I1168,'Speed Bin A-B'!I1272,'Speed Bin A-B'!I1376,'Speed Bin A-B'!I1480,'Speed Bin A-B'!I1584,'Speed Bin A-B'!I1688,'Speed Bin A-B'!I1792,'Speed Bin A-B'!I1896,'Speed Bin A-B'!I2000,'Speed Bin A-B'!I2104,'Speed Bin A-B'!I2208,'Speed Bin A-B'!I2312,'Speed Bin A-B'!I2416,'Speed Bin A-B'!I2520,'Speed Bin A-B'!I2624,'Speed Bin A-B'!I2728,'Speed Bin A-B'!I2832)</f>
        <v>5</v>
      </c>
      <c r="J121" s="273">
        <f>SUM('Speed Bin A-B'!J24,'Speed Bin A-B'!J128,'Speed Bin A-B'!J232,'Speed Bin A-B'!J336,'Speed Bin A-B'!J440,'Speed Bin A-B'!J544,'Speed Bin A-B'!J648,'Speed Bin A-B'!J752,'Speed Bin A-B'!J856,'Speed Bin A-B'!J960,'Speed Bin A-B'!J1064,'Speed Bin A-B'!J1168,'Speed Bin A-B'!J1272,'Speed Bin A-B'!J1376,'Speed Bin A-B'!J1480,'Speed Bin A-B'!J1584,'Speed Bin A-B'!J1688,'Speed Bin A-B'!J1792,'Speed Bin A-B'!J1896,'Speed Bin A-B'!J2000,'Speed Bin A-B'!J2104,'Speed Bin A-B'!J2208,'Speed Bin A-B'!J2312,'Speed Bin A-B'!J2416,'Speed Bin A-B'!J2520,'Speed Bin A-B'!J2624,'Speed Bin A-B'!J2728,'Speed Bin A-B'!J2832)</f>
        <v>0</v>
      </c>
      <c r="K121" s="273">
        <f>SUM('Speed Bin A-B'!K24,'Speed Bin A-B'!K128,'Speed Bin A-B'!K232,'Speed Bin A-B'!K336,'Speed Bin A-B'!K440,'Speed Bin A-B'!K544,'Speed Bin A-B'!K648,'Speed Bin A-B'!K752,'Speed Bin A-B'!K856,'Speed Bin A-B'!K960,'Speed Bin A-B'!K1064,'Speed Bin A-B'!K1168,'Speed Bin A-B'!K1272,'Speed Bin A-B'!K1376,'Speed Bin A-B'!K1480,'Speed Bin A-B'!K1584,'Speed Bin A-B'!K1688,'Speed Bin A-B'!K1792,'Speed Bin A-B'!K1896,'Speed Bin A-B'!K2000,'Speed Bin A-B'!K2104,'Speed Bin A-B'!K2208,'Speed Bin A-B'!K2312,'Speed Bin A-B'!K2416,'Speed Bin A-B'!K2520,'Speed Bin A-B'!K2624,'Speed Bin A-B'!K2728,'Speed Bin A-B'!K2832)</f>
        <v>0</v>
      </c>
      <c r="L121" s="273">
        <f>SUM('Speed Bin A-B'!L24,'Speed Bin A-B'!L128,'Speed Bin A-B'!L232,'Speed Bin A-B'!L336,'Speed Bin A-B'!L440,'Speed Bin A-B'!L544,'Speed Bin A-B'!L648,'Speed Bin A-B'!L752,'Speed Bin A-B'!L856,'Speed Bin A-B'!L960,'Speed Bin A-B'!L1064,'Speed Bin A-B'!L1168,'Speed Bin A-B'!L1272,'Speed Bin A-B'!L1376,'Speed Bin A-B'!L1480,'Speed Bin A-B'!L1584,'Speed Bin A-B'!L1688,'Speed Bin A-B'!L1792,'Speed Bin A-B'!L1896,'Speed Bin A-B'!L2000,'Speed Bin A-B'!L2104,'Speed Bin A-B'!L2208,'Speed Bin A-B'!L2312,'Speed Bin A-B'!L2416,'Speed Bin A-B'!L2520,'Speed Bin A-B'!L2624,'Speed Bin A-B'!L2728,'Speed Bin A-B'!L2832)</f>
        <v>0</v>
      </c>
      <c r="M121" s="273">
        <f>SUM('Speed Bin A-B'!M24,'Speed Bin A-B'!M128,'Speed Bin A-B'!M232,'Speed Bin A-B'!M336,'Speed Bin A-B'!M440,'Speed Bin A-B'!M544,'Speed Bin A-B'!M648,'Speed Bin A-B'!M752,'Speed Bin A-B'!M856,'Speed Bin A-B'!M960,'Speed Bin A-B'!M1064,'Speed Bin A-B'!M1168,'Speed Bin A-B'!M1272,'Speed Bin A-B'!M1376,'Speed Bin A-B'!M1480,'Speed Bin A-B'!M1584,'Speed Bin A-B'!M1688,'Speed Bin A-B'!M1792,'Speed Bin A-B'!M1896,'Speed Bin A-B'!M2000,'Speed Bin A-B'!M2104,'Speed Bin A-B'!M2208,'Speed Bin A-B'!M2312,'Speed Bin A-B'!M2416,'Speed Bin A-B'!M2520,'Speed Bin A-B'!M2624,'Speed Bin A-B'!M2728,'Speed Bin A-B'!M2832)</f>
        <v>0</v>
      </c>
      <c r="N121" s="273">
        <f>SUM('Speed Bin A-B'!N24,'Speed Bin A-B'!N128,'Speed Bin A-B'!N232,'Speed Bin A-B'!N336,'Speed Bin A-B'!N440,'Speed Bin A-B'!N544,'Speed Bin A-B'!N648,'Speed Bin A-B'!N752,'Speed Bin A-B'!N856,'Speed Bin A-B'!N960,'Speed Bin A-B'!N1064,'Speed Bin A-B'!N1168,'Speed Bin A-B'!N1272,'Speed Bin A-B'!N1376,'Speed Bin A-B'!N1480,'Speed Bin A-B'!N1584,'Speed Bin A-B'!N1688,'Speed Bin A-B'!N1792,'Speed Bin A-B'!N1896,'Speed Bin A-B'!N2000,'Speed Bin A-B'!N2104,'Speed Bin A-B'!N2208,'Speed Bin A-B'!N2312,'Speed Bin A-B'!N2416,'Speed Bin A-B'!N2520,'Speed Bin A-B'!N2624,'Speed Bin A-B'!N2728,'Speed Bin A-B'!N2832)</f>
        <v>0</v>
      </c>
      <c r="O121" s="273">
        <f>SUM('Speed Bin A-B'!O24,'Speed Bin A-B'!O128,'Speed Bin A-B'!O232,'Speed Bin A-B'!O336,'Speed Bin A-B'!O440,'Speed Bin A-B'!O544,'Speed Bin A-B'!O648,'Speed Bin A-B'!O752,'Speed Bin A-B'!O856,'Speed Bin A-B'!O960,'Speed Bin A-B'!O1064,'Speed Bin A-B'!O1168,'Speed Bin A-B'!O1272,'Speed Bin A-B'!O1376,'Speed Bin A-B'!O1480,'Speed Bin A-B'!O1584,'Speed Bin A-B'!O1688,'Speed Bin A-B'!O1792,'Speed Bin A-B'!O1896,'Speed Bin A-B'!O2000,'Speed Bin A-B'!O2104,'Speed Bin A-B'!O2208,'Speed Bin A-B'!O2312,'Speed Bin A-B'!O2416,'Speed Bin A-B'!O2520,'Speed Bin A-B'!O2624,'Speed Bin A-B'!O2728,'Speed Bin A-B'!O2832)</f>
        <v>0</v>
      </c>
      <c r="P121" s="273">
        <f>SUM('Speed Bin A-B'!P24,'Speed Bin A-B'!P128,'Speed Bin A-B'!P232,'Speed Bin A-B'!P336,'Speed Bin A-B'!P440,'Speed Bin A-B'!P544,'Speed Bin A-B'!P648,'Speed Bin A-B'!P752,'Speed Bin A-B'!P856,'Speed Bin A-B'!P960,'Speed Bin A-B'!P1064,'Speed Bin A-B'!P1168,'Speed Bin A-B'!P1272,'Speed Bin A-B'!P1376,'Speed Bin A-B'!P1480,'Speed Bin A-B'!P1584,'Speed Bin A-B'!P1688,'Speed Bin A-B'!P1792,'Speed Bin A-B'!P1896,'Speed Bin A-B'!P2000,'Speed Bin A-B'!P2104,'Speed Bin A-B'!P2208,'Speed Bin A-B'!P2312,'Speed Bin A-B'!P2416,'Speed Bin A-B'!P2520,'Speed Bin A-B'!P2624,'Speed Bin A-B'!P2728,'Speed Bin A-B'!P2832)</f>
        <v>0</v>
      </c>
      <c r="Q121" s="273">
        <f>SUM('Speed Bin A-B'!Q24,'Speed Bin A-B'!Q128,'Speed Bin A-B'!Q232,'Speed Bin A-B'!Q336,'Speed Bin A-B'!Q440,'Speed Bin A-B'!Q544,'Speed Bin A-B'!Q648,'Speed Bin A-B'!Q752,'Speed Bin A-B'!Q856,'Speed Bin A-B'!Q960,'Speed Bin A-B'!Q1064,'Speed Bin A-B'!Q1168,'Speed Bin A-B'!Q1272,'Speed Bin A-B'!Q1376,'Speed Bin A-B'!Q1480,'Speed Bin A-B'!Q1584,'Speed Bin A-B'!Q1688,'Speed Bin A-B'!Q1792,'Speed Bin A-B'!Q1896,'Speed Bin A-B'!Q2000,'Speed Bin A-B'!Q2104,'Speed Bin A-B'!Q2208,'Speed Bin A-B'!Q2312,'Speed Bin A-B'!Q2416,'Speed Bin A-B'!Q2520,'Speed Bin A-B'!Q2624,'Speed Bin A-B'!Q2728,'Speed Bin A-B'!Q2832)</f>
        <v>0</v>
      </c>
      <c r="R121" s="273">
        <f>SUM('Speed Bin A-B'!R24,'Speed Bin A-B'!R128,'Speed Bin A-B'!R232,'Speed Bin A-B'!R336,'Speed Bin A-B'!R440,'Speed Bin A-B'!R544,'Speed Bin A-B'!R648,'Speed Bin A-B'!R752,'Speed Bin A-B'!R856,'Speed Bin A-B'!R960,'Speed Bin A-B'!R1064,'Speed Bin A-B'!R1168,'Speed Bin A-B'!R1272,'Speed Bin A-B'!R1376,'Speed Bin A-B'!R1480,'Speed Bin A-B'!R1584,'Speed Bin A-B'!R1688,'Speed Bin A-B'!R1792,'Speed Bin A-B'!R1896,'Speed Bin A-B'!R2000,'Speed Bin A-B'!R2104,'Speed Bin A-B'!R2208,'Speed Bin A-B'!R2312,'Speed Bin A-B'!R2416,'Speed Bin A-B'!R2520,'Speed Bin A-B'!R2624,'Speed Bin A-B'!R2728,'Speed Bin A-B'!R2832)</f>
        <v>0</v>
      </c>
      <c r="S121" s="273">
        <f>SUM('Speed Bin A-B'!S24,'Speed Bin A-B'!S128,'Speed Bin A-B'!S232,'Speed Bin A-B'!S336,'Speed Bin A-B'!S440,'Speed Bin A-B'!S544,'Speed Bin A-B'!S648,'Speed Bin A-B'!S752,'Speed Bin A-B'!S856,'Speed Bin A-B'!S960,'Speed Bin A-B'!S1064,'Speed Bin A-B'!S1168,'Speed Bin A-B'!S1272,'Speed Bin A-B'!S1376,'Speed Bin A-B'!S1480,'Speed Bin A-B'!S1584,'Speed Bin A-B'!S1688,'Speed Bin A-B'!S1792,'Speed Bin A-B'!S1896,'Speed Bin A-B'!S2000,'Speed Bin A-B'!S2104,'Speed Bin A-B'!S2208,'Speed Bin A-B'!S2312,'Speed Bin A-B'!S2416,'Speed Bin A-B'!S2520,'Speed Bin A-B'!S2624,'Speed Bin A-B'!S2728,'Speed Bin A-B'!S2832)</f>
        <v>0</v>
      </c>
      <c r="T121" s="273">
        <f>SUM('Speed Bin A-B'!T24,'Speed Bin A-B'!T128,'Speed Bin A-B'!T232,'Speed Bin A-B'!T336,'Speed Bin A-B'!T440,'Speed Bin A-B'!T544,'Speed Bin A-B'!T648,'Speed Bin A-B'!T752,'Speed Bin A-B'!T856,'Speed Bin A-B'!T960,'Speed Bin A-B'!T1064,'Speed Bin A-B'!T1168,'Speed Bin A-B'!T1272,'Speed Bin A-B'!T1376,'Speed Bin A-B'!T1480,'Speed Bin A-B'!T1584,'Speed Bin A-B'!T1688,'Speed Bin A-B'!T1792,'Speed Bin A-B'!T1896,'Speed Bin A-B'!T2000,'Speed Bin A-B'!T2104,'Speed Bin A-B'!T2208,'Speed Bin A-B'!T2312,'Speed Bin A-B'!T2416,'Speed Bin A-B'!T2520,'Speed Bin A-B'!T2624,'Speed Bin A-B'!T2728,'Speed Bin A-B'!T2832)</f>
        <v>0</v>
      </c>
      <c r="U121" s="273">
        <f>SUM('Speed Bin A-B'!U24,'Speed Bin A-B'!U128,'Speed Bin A-B'!U232,'Speed Bin A-B'!U336,'Speed Bin A-B'!U440,'Speed Bin A-B'!U544,'Speed Bin A-B'!U648,'Speed Bin A-B'!U752,'Speed Bin A-B'!U856,'Speed Bin A-B'!U960,'Speed Bin A-B'!U1064,'Speed Bin A-B'!U1168,'Speed Bin A-B'!U1272,'Speed Bin A-B'!U1376,'Speed Bin A-B'!U1480,'Speed Bin A-B'!U1584,'Speed Bin A-B'!U1688,'Speed Bin A-B'!U1792,'Speed Bin A-B'!U1896,'Speed Bin A-B'!U2000,'Speed Bin A-B'!U2104,'Speed Bin A-B'!U2208,'Speed Bin A-B'!U2312,'Speed Bin A-B'!U2416,'Speed Bin A-B'!U2520,'Speed Bin A-B'!U2624,'Speed Bin A-B'!U2728,'Speed Bin A-B'!U2832)</f>
        <v>0</v>
      </c>
      <c r="V121"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f>
        <v>27.964705882352945</v>
      </c>
      <c r="W121"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f>
        <v>-</v>
      </c>
      <c r="X121" s="267"/>
      <c r="Y121" s="267"/>
      <c r="Z121" s="272">
        <v>0.54166666666666696</v>
      </c>
      <c r="AA121" s="275">
        <f t="shared" ref="AA121" si="59">SUM(C160:C163)</f>
        <v>4</v>
      </c>
      <c r="AB121" s="275">
        <f t="shared" ref="AB121:AR121" si="60">SUM(D160:D163)</f>
        <v>18</v>
      </c>
      <c r="AC121" s="275">
        <f t="shared" si="60"/>
        <v>163</v>
      </c>
      <c r="AD121" s="275">
        <f t="shared" si="60"/>
        <v>801</v>
      </c>
      <c r="AE121" s="275">
        <f t="shared" si="60"/>
        <v>1027</v>
      </c>
      <c r="AF121" s="275">
        <f t="shared" si="60"/>
        <v>339</v>
      </c>
      <c r="AG121" s="275">
        <f t="shared" si="60"/>
        <v>49</v>
      </c>
      <c r="AH121" s="275">
        <f t="shared" si="60"/>
        <v>4</v>
      </c>
      <c r="AI121" s="275">
        <f t="shared" si="60"/>
        <v>0</v>
      </c>
      <c r="AJ121" s="275">
        <f t="shared" si="60"/>
        <v>0</v>
      </c>
      <c r="AK121" s="275">
        <f t="shared" si="60"/>
        <v>0</v>
      </c>
      <c r="AL121" s="275">
        <f t="shared" si="60"/>
        <v>0</v>
      </c>
      <c r="AM121" s="275">
        <f t="shared" si="60"/>
        <v>0</v>
      </c>
      <c r="AN121" s="275">
        <f t="shared" si="60"/>
        <v>0</v>
      </c>
      <c r="AO121" s="275">
        <f t="shared" si="60"/>
        <v>0</v>
      </c>
      <c r="AP121" s="275">
        <f t="shared" si="60"/>
        <v>0</v>
      </c>
      <c r="AQ121" s="275">
        <f t="shared" si="60"/>
        <v>0</v>
      </c>
      <c r="AR121" s="275">
        <f t="shared" si="60"/>
        <v>0</v>
      </c>
      <c r="AS121" s="275">
        <f>SUM(U160:U163)</f>
        <v>0</v>
      </c>
      <c r="AT121" s="274">
        <f>IFERROR(AVERAGE(V160:V163),"-")</f>
        <v>26.094999999999999</v>
      </c>
      <c r="AU121" s="274">
        <f>IFERROR(AVERAGE(W160:W163),"-")</f>
        <v>30.393750000000001</v>
      </c>
    </row>
    <row r="122" spans="1:47" x14ac:dyDescent="0.25">
      <c r="A122" s="272">
        <v>0.14583333333333301</v>
      </c>
      <c r="B122" s="273">
        <f>SUM('Speed Bin A-B'!B25,'Speed Bin A-B'!B129,'Speed Bin A-B'!B233,'Speed Bin A-B'!B337,'Speed Bin A-B'!B441,'Speed Bin A-B'!B545,'Speed Bin A-B'!B649,'Speed Bin A-B'!B753,'Speed Bin A-B'!B857,'Speed Bin A-B'!B961,'Speed Bin A-B'!B1065,'Speed Bin A-B'!B1169,'Speed Bin A-B'!B1273,'Speed Bin A-B'!B1377,'Speed Bin A-B'!B1481,'Speed Bin A-B'!B1585,'Speed Bin A-B'!B1689,'Speed Bin A-B'!B1793,'Speed Bin A-B'!B1897,'Speed Bin A-B'!B2001,'Speed Bin A-B'!B2105,'Speed Bin A-B'!B2209,'Speed Bin A-B'!B2313,'Speed Bin A-B'!B2417,'Speed Bin A-B'!B2521,'Speed Bin A-B'!B2625,'Speed Bin A-B'!B2729,'Speed Bin A-B'!B2833)</f>
        <v>34</v>
      </c>
      <c r="C122" s="273">
        <f>SUM('Speed Bin A-B'!C25,'Speed Bin A-B'!C129,'Speed Bin A-B'!C233,'Speed Bin A-B'!C337,'Speed Bin A-B'!C441,'Speed Bin A-B'!C545,'Speed Bin A-B'!C649,'Speed Bin A-B'!C753,'Speed Bin A-B'!C857,'Speed Bin A-B'!C961,'Speed Bin A-B'!C1065,'Speed Bin A-B'!C1169,'Speed Bin A-B'!C1273,'Speed Bin A-B'!C1377,'Speed Bin A-B'!C1481,'Speed Bin A-B'!C1585,'Speed Bin A-B'!C1689,'Speed Bin A-B'!C1793,'Speed Bin A-B'!C1897,'Speed Bin A-B'!C2001,'Speed Bin A-B'!C2105,'Speed Bin A-B'!C2209,'Speed Bin A-B'!C2313,'Speed Bin A-B'!C2417,'Speed Bin A-B'!C2521,'Speed Bin A-B'!C2625,'Speed Bin A-B'!C2729,'Speed Bin A-B'!C2833)</f>
        <v>0</v>
      </c>
      <c r="D122" s="273">
        <f>SUM('Speed Bin A-B'!D25,'Speed Bin A-B'!D129,'Speed Bin A-B'!D233,'Speed Bin A-B'!D337,'Speed Bin A-B'!D441,'Speed Bin A-B'!D545,'Speed Bin A-B'!D649,'Speed Bin A-B'!D753,'Speed Bin A-B'!D857,'Speed Bin A-B'!D961,'Speed Bin A-B'!D1065,'Speed Bin A-B'!D1169,'Speed Bin A-B'!D1273,'Speed Bin A-B'!D1377,'Speed Bin A-B'!D1481,'Speed Bin A-B'!D1585,'Speed Bin A-B'!D1689,'Speed Bin A-B'!D1793,'Speed Bin A-B'!D1897,'Speed Bin A-B'!D2001,'Speed Bin A-B'!D2105,'Speed Bin A-B'!D2209,'Speed Bin A-B'!D2313,'Speed Bin A-B'!D2417,'Speed Bin A-B'!D2521,'Speed Bin A-B'!D2625,'Speed Bin A-B'!D2729,'Speed Bin A-B'!D2833)</f>
        <v>0</v>
      </c>
      <c r="E122" s="273">
        <f>SUM('Speed Bin A-B'!E25,'Speed Bin A-B'!E129,'Speed Bin A-B'!E233,'Speed Bin A-B'!E337,'Speed Bin A-B'!E441,'Speed Bin A-B'!E545,'Speed Bin A-B'!E649,'Speed Bin A-B'!E753,'Speed Bin A-B'!E857,'Speed Bin A-B'!E961,'Speed Bin A-B'!E1065,'Speed Bin A-B'!E1169,'Speed Bin A-B'!E1273,'Speed Bin A-B'!E1377,'Speed Bin A-B'!E1481,'Speed Bin A-B'!E1585,'Speed Bin A-B'!E1689,'Speed Bin A-B'!E1793,'Speed Bin A-B'!E1897,'Speed Bin A-B'!E2001,'Speed Bin A-B'!E2105,'Speed Bin A-B'!E2209,'Speed Bin A-B'!E2313,'Speed Bin A-B'!E2417,'Speed Bin A-B'!E2521,'Speed Bin A-B'!E2625,'Speed Bin A-B'!E2729,'Speed Bin A-B'!E2833)</f>
        <v>1</v>
      </c>
      <c r="F122" s="273">
        <f>SUM('Speed Bin A-B'!F25,'Speed Bin A-B'!F129,'Speed Bin A-B'!F233,'Speed Bin A-B'!F337,'Speed Bin A-B'!F441,'Speed Bin A-B'!F545,'Speed Bin A-B'!F649,'Speed Bin A-B'!F753,'Speed Bin A-B'!F857,'Speed Bin A-B'!F961,'Speed Bin A-B'!F1065,'Speed Bin A-B'!F1169,'Speed Bin A-B'!F1273,'Speed Bin A-B'!F1377,'Speed Bin A-B'!F1481,'Speed Bin A-B'!F1585,'Speed Bin A-B'!F1689,'Speed Bin A-B'!F1793,'Speed Bin A-B'!F1897,'Speed Bin A-B'!F2001,'Speed Bin A-B'!F2105,'Speed Bin A-B'!F2209,'Speed Bin A-B'!F2313,'Speed Bin A-B'!F2417,'Speed Bin A-B'!F2521,'Speed Bin A-B'!F2625,'Speed Bin A-B'!F2729,'Speed Bin A-B'!F2833)</f>
        <v>14</v>
      </c>
      <c r="G122" s="273">
        <f>SUM('Speed Bin A-B'!G25,'Speed Bin A-B'!G129,'Speed Bin A-B'!G233,'Speed Bin A-B'!G337,'Speed Bin A-B'!G441,'Speed Bin A-B'!G545,'Speed Bin A-B'!G649,'Speed Bin A-B'!G753,'Speed Bin A-B'!G857,'Speed Bin A-B'!G961,'Speed Bin A-B'!G1065,'Speed Bin A-B'!G1169,'Speed Bin A-B'!G1273,'Speed Bin A-B'!G1377,'Speed Bin A-B'!G1481,'Speed Bin A-B'!G1585,'Speed Bin A-B'!G1689,'Speed Bin A-B'!G1793,'Speed Bin A-B'!G1897,'Speed Bin A-B'!G2001,'Speed Bin A-B'!G2105,'Speed Bin A-B'!G2209,'Speed Bin A-B'!G2313,'Speed Bin A-B'!G2417,'Speed Bin A-B'!G2521,'Speed Bin A-B'!G2625,'Speed Bin A-B'!G2729,'Speed Bin A-B'!G2833)</f>
        <v>16</v>
      </c>
      <c r="H122" s="273">
        <f>SUM('Speed Bin A-B'!H25,'Speed Bin A-B'!H129,'Speed Bin A-B'!H233,'Speed Bin A-B'!H337,'Speed Bin A-B'!H441,'Speed Bin A-B'!H545,'Speed Bin A-B'!H649,'Speed Bin A-B'!H753,'Speed Bin A-B'!H857,'Speed Bin A-B'!H961,'Speed Bin A-B'!H1065,'Speed Bin A-B'!H1169,'Speed Bin A-B'!H1273,'Speed Bin A-B'!H1377,'Speed Bin A-B'!H1481,'Speed Bin A-B'!H1585,'Speed Bin A-B'!H1689,'Speed Bin A-B'!H1793,'Speed Bin A-B'!H1897,'Speed Bin A-B'!H2001,'Speed Bin A-B'!H2105,'Speed Bin A-B'!H2209,'Speed Bin A-B'!H2313,'Speed Bin A-B'!H2417,'Speed Bin A-B'!H2521,'Speed Bin A-B'!H2625,'Speed Bin A-B'!H2729,'Speed Bin A-B'!H2833)</f>
        <v>3</v>
      </c>
      <c r="I122" s="273">
        <f>SUM('Speed Bin A-B'!I25,'Speed Bin A-B'!I129,'Speed Bin A-B'!I233,'Speed Bin A-B'!I337,'Speed Bin A-B'!I441,'Speed Bin A-B'!I545,'Speed Bin A-B'!I649,'Speed Bin A-B'!I753,'Speed Bin A-B'!I857,'Speed Bin A-B'!I961,'Speed Bin A-B'!I1065,'Speed Bin A-B'!I1169,'Speed Bin A-B'!I1273,'Speed Bin A-B'!I1377,'Speed Bin A-B'!I1481,'Speed Bin A-B'!I1585,'Speed Bin A-B'!I1689,'Speed Bin A-B'!I1793,'Speed Bin A-B'!I1897,'Speed Bin A-B'!I2001,'Speed Bin A-B'!I2105,'Speed Bin A-B'!I2209,'Speed Bin A-B'!I2313,'Speed Bin A-B'!I2417,'Speed Bin A-B'!I2521,'Speed Bin A-B'!I2625,'Speed Bin A-B'!I2729,'Speed Bin A-B'!I2833)</f>
        <v>0</v>
      </c>
      <c r="J122" s="273">
        <f>SUM('Speed Bin A-B'!J25,'Speed Bin A-B'!J129,'Speed Bin A-B'!J233,'Speed Bin A-B'!J337,'Speed Bin A-B'!J441,'Speed Bin A-B'!J545,'Speed Bin A-B'!J649,'Speed Bin A-B'!J753,'Speed Bin A-B'!J857,'Speed Bin A-B'!J961,'Speed Bin A-B'!J1065,'Speed Bin A-B'!J1169,'Speed Bin A-B'!J1273,'Speed Bin A-B'!J1377,'Speed Bin A-B'!J1481,'Speed Bin A-B'!J1585,'Speed Bin A-B'!J1689,'Speed Bin A-B'!J1793,'Speed Bin A-B'!J1897,'Speed Bin A-B'!J2001,'Speed Bin A-B'!J2105,'Speed Bin A-B'!J2209,'Speed Bin A-B'!J2313,'Speed Bin A-B'!J2417,'Speed Bin A-B'!J2521,'Speed Bin A-B'!J2625,'Speed Bin A-B'!J2729,'Speed Bin A-B'!J2833)</f>
        <v>0</v>
      </c>
      <c r="K122" s="273">
        <f>SUM('Speed Bin A-B'!K25,'Speed Bin A-B'!K129,'Speed Bin A-B'!K233,'Speed Bin A-B'!K337,'Speed Bin A-B'!K441,'Speed Bin A-B'!K545,'Speed Bin A-B'!K649,'Speed Bin A-B'!K753,'Speed Bin A-B'!K857,'Speed Bin A-B'!K961,'Speed Bin A-B'!K1065,'Speed Bin A-B'!K1169,'Speed Bin A-B'!K1273,'Speed Bin A-B'!K1377,'Speed Bin A-B'!K1481,'Speed Bin A-B'!K1585,'Speed Bin A-B'!K1689,'Speed Bin A-B'!K1793,'Speed Bin A-B'!K1897,'Speed Bin A-B'!K2001,'Speed Bin A-B'!K2105,'Speed Bin A-B'!K2209,'Speed Bin A-B'!K2313,'Speed Bin A-B'!K2417,'Speed Bin A-B'!K2521,'Speed Bin A-B'!K2625,'Speed Bin A-B'!K2729,'Speed Bin A-B'!K2833)</f>
        <v>0</v>
      </c>
      <c r="L122" s="273">
        <f>SUM('Speed Bin A-B'!L25,'Speed Bin A-B'!L129,'Speed Bin A-B'!L233,'Speed Bin A-B'!L337,'Speed Bin A-B'!L441,'Speed Bin A-B'!L545,'Speed Bin A-B'!L649,'Speed Bin A-B'!L753,'Speed Bin A-B'!L857,'Speed Bin A-B'!L961,'Speed Bin A-B'!L1065,'Speed Bin A-B'!L1169,'Speed Bin A-B'!L1273,'Speed Bin A-B'!L1377,'Speed Bin A-B'!L1481,'Speed Bin A-B'!L1585,'Speed Bin A-B'!L1689,'Speed Bin A-B'!L1793,'Speed Bin A-B'!L1897,'Speed Bin A-B'!L2001,'Speed Bin A-B'!L2105,'Speed Bin A-B'!L2209,'Speed Bin A-B'!L2313,'Speed Bin A-B'!L2417,'Speed Bin A-B'!L2521,'Speed Bin A-B'!L2625,'Speed Bin A-B'!L2729,'Speed Bin A-B'!L2833)</f>
        <v>0</v>
      </c>
      <c r="M122" s="273">
        <f>SUM('Speed Bin A-B'!M25,'Speed Bin A-B'!M129,'Speed Bin A-B'!M233,'Speed Bin A-B'!M337,'Speed Bin A-B'!M441,'Speed Bin A-B'!M545,'Speed Bin A-B'!M649,'Speed Bin A-B'!M753,'Speed Bin A-B'!M857,'Speed Bin A-B'!M961,'Speed Bin A-B'!M1065,'Speed Bin A-B'!M1169,'Speed Bin A-B'!M1273,'Speed Bin A-B'!M1377,'Speed Bin A-B'!M1481,'Speed Bin A-B'!M1585,'Speed Bin A-B'!M1689,'Speed Bin A-B'!M1793,'Speed Bin A-B'!M1897,'Speed Bin A-B'!M2001,'Speed Bin A-B'!M2105,'Speed Bin A-B'!M2209,'Speed Bin A-B'!M2313,'Speed Bin A-B'!M2417,'Speed Bin A-B'!M2521,'Speed Bin A-B'!M2625,'Speed Bin A-B'!M2729,'Speed Bin A-B'!M2833)</f>
        <v>0</v>
      </c>
      <c r="N122" s="273">
        <f>SUM('Speed Bin A-B'!N25,'Speed Bin A-B'!N129,'Speed Bin A-B'!N233,'Speed Bin A-B'!N337,'Speed Bin A-B'!N441,'Speed Bin A-B'!N545,'Speed Bin A-B'!N649,'Speed Bin A-B'!N753,'Speed Bin A-B'!N857,'Speed Bin A-B'!N961,'Speed Bin A-B'!N1065,'Speed Bin A-B'!N1169,'Speed Bin A-B'!N1273,'Speed Bin A-B'!N1377,'Speed Bin A-B'!N1481,'Speed Bin A-B'!N1585,'Speed Bin A-B'!N1689,'Speed Bin A-B'!N1793,'Speed Bin A-B'!N1897,'Speed Bin A-B'!N2001,'Speed Bin A-B'!N2105,'Speed Bin A-B'!N2209,'Speed Bin A-B'!N2313,'Speed Bin A-B'!N2417,'Speed Bin A-B'!N2521,'Speed Bin A-B'!N2625,'Speed Bin A-B'!N2729,'Speed Bin A-B'!N2833)</f>
        <v>0</v>
      </c>
      <c r="O122" s="273">
        <f>SUM('Speed Bin A-B'!O25,'Speed Bin A-B'!O129,'Speed Bin A-B'!O233,'Speed Bin A-B'!O337,'Speed Bin A-B'!O441,'Speed Bin A-B'!O545,'Speed Bin A-B'!O649,'Speed Bin A-B'!O753,'Speed Bin A-B'!O857,'Speed Bin A-B'!O961,'Speed Bin A-B'!O1065,'Speed Bin A-B'!O1169,'Speed Bin A-B'!O1273,'Speed Bin A-B'!O1377,'Speed Bin A-B'!O1481,'Speed Bin A-B'!O1585,'Speed Bin A-B'!O1689,'Speed Bin A-B'!O1793,'Speed Bin A-B'!O1897,'Speed Bin A-B'!O2001,'Speed Bin A-B'!O2105,'Speed Bin A-B'!O2209,'Speed Bin A-B'!O2313,'Speed Bin A-B'!O2417,'Speed Bin A-B'!O2521,'Speed Bin A-B'!O2625,'Speed Bin A-B'!O2729,'Speed Bin A-B'!O2833)</f>
        <v>0</v>
      </c>
      <c r="P122" s="273">
        <f>SUM('Speed Bin A-B'!P25,'Speed Bin A-B'!P129,'Speed Bin A-B'!P233,'Speed Bin A-B'!P337,'Speed Bin A-B'!P441,'Speed Bin A-B'!P545,'Speed Bin A-B'!P649,'Speed Bin A-B'!P753,'Speed Bin A-B'!P857,'Speed Bin A-B'!P961,'Speed Bin A-B'!P1065,'Speed Bin A-B'!P1169,'Speed Bin A-B'!P1273,'Speed Bin A-B'!P1377,'Speed Bin A-B'!P1481,'Speed Bin A-B'!P1585,'Speed Bin A-B'!P1689,'Speed Bin A-B'!P1793,'Speed Bin A-B'!P1897,'Speed Bin A-B'!P2001,'Speed Bin A-B'!P2105,'Speed Bin A-B'!P2209,'Speed Bin A-B'!P2313,'Speed Bin A-B'!P2417,'Speed Bin A-B'!P2521,'Speed Bin A-B'!P2625,'Speed Bin A-B'!P2729,'Speed Bin A-B'!P2833)</f>
        <v>0</v>
      </c>
      <c r="Q122" s="273">
        <f>SUM('Speed Bin A-B'!Q25,'Speed Bin A-B'!Q129,'Speed Bin A-B'!Q233,'Speed Bin A-B'!Q337,'Speed Bin A-B'!Q441,'Speed Bin A-B'!Q545,'Speed Bin A-B'!Q649,'Speed Bin A-B'!Q753,'Speed Bin A-B'!Q857,'Speed Bin A-B'!Q961,'Speed Bin A-B'!Q1065,'Speed Bin A-B'!Q1169,'Speed Bin A-B'!Q1273,'Speed Bin A-B'!Q1377,'Speed Bin A-B'!Q1481,'Speed Bin A-B'!Q1585,'Speed Bin A-B'!Q1689,'Speed Bin A-B'!Q1793,'Speed Bin A-B'!Q1897,'Speed Bin A-B'!Q2001,'Speed Bin A-B'!Q2105,'Speed Bin A-B'!Q2209,'Speed Bin A-B'!Q2313,'Speed Bin A-B'!Q2417,'Speed Bin A-B'!Q2521,'Speed Bin A-B'!Q2625,'Speed Bin A-B'!Q2729,'Speed Bin A-B'!Q2833)</f>
        <v>0</v>
      </c>
      <c r="R122" s="273">
        <f>SUM('Speed Bin A-B'!R25,'Speed Bin A-B'!R129,'Speed Bin A-B'!R233,'Speed Bin A-B'!R337,'Speed Bin A-B'!R441,'Speed Bin A-B'!R545,'Speed Bin A-B'!R649,'Speed Bin A-B'!R753,'Speed Bin A-B'!R857,'Speed Bin A-B'!R961,'Speed Bin A-B'!R1065,'Speed Bin A-B'!R1169,'Speed Bin A-B'!R1273,'Speed Bin A-B'!R1377,'Speed Bin A-B'!R1481,'Speed Bin A-B'!R1585,'Speed Bin A-B'!R1689,'Speed Bin A-B'!R1793,'Speed Bin A-B'!R1897,'Speed Bin A-B'!R2001,'Speed Bin A-B'!R2105,'Speed Bin A-B'!R2209,'Speed Bin A-B'!R2313,'Speed Bin A-B'!R2417,'Speed Bin A-B'!R2521,'Speed Bin A-B'!R2625,'Speed Bin A-B'!R2729,'Speed Bin A-B'!R2833)</f>
        <v>0</v>
      </c>
      <c r="S122" s="273">
        <f>SUM('Speed Bin A-B'!S25,'Speed Bin A-B'!S129,'Speed Bin A-B'!S233,'Speed Bin A-B'!S337,'Speed Bin A-B'!S441,'Speed Bin A-B'!S545,'Speed Bin A-B'!S649,'Speed Bin A-B'!S753,'Speed Bin A-B'!S857,'Speed Bin A-B'!S961,'Speed Bin A-B'!S1065,'Speed Bin A-B'!S1169,'Speed Bin A-B'!S1273,'Speed Bin A-B'!S1377,'Speed Bin A-B'!S1481,'Speed Bin A-B'!S1585,'Speed Bin A-B'!S1689,'Speed Bin A-B'!S1793,'Speed Bin A-B'!S1897,'Speed Bin A-B'!S2001,'Speed Bin A-B'!S2105,'Speed Bin A-B'!S2209,'Speed Bin A-B'!S2313,'Speed Bin A-B'!S2417,'Speed Bin A-B'!S2521,'Speed Bin A-B'!S2625,'Speed Bin A-B'!S2729,'Speed Bin A-B'!S2833)</f>
        <v>0</v>
      </c>
      <c r="T122" s="273">
        <f>SUM('Speed Bin A-B'!T25,'Speed Bin A-B'!T129,'Speed Bin A-B'!T233,'Speed Bin A-B'!T337,'Speed Bin A-B'!T441,'Speed Bin A-B'!T545,'Speed Bin A-B'!T649,'Speed Bin A-B'!T753,'Speed Bin A-B'!T857,'Speed Bin A-B'!T961,'Speed Bin A-B'!T1065,'Speed Bin A-B'!T1169,'Speed Bin A-B'!T1273,'Speed Bin A-B'!T1377,'Speed Bin A-B'!T1481,'Speed Bin A-B'!T1585,'Speed Bin A-B'!T1689,'Speed Bin A-B'!T1793,'Speed Bin A-B'!T1897,'Speed Bin A-B'!T2001,'Speed Bin A-B'!T2105,'Speed Bin A-B'!T2209,'Speed Bin A-B'!T2313,'Speed Bin A-B'!T2417,'Speed Bin A-B'!T2521,'Speed Bin A-B'!T2625,'Speed Bin A-B'!T2729,'Speed Bin A-B'!T2833)</f>
        <v>0</v>
      </c>
      <c r="U122" s="273">
        <f>SUM('Speed Bin A-B'!U25,'Speed Bin A-B'!U129,'Speed Bin A-B'!U233,'Speed Bin A-B'!U337,'Speed Bin A-B'!U441,'Speed Bin A-B'!U545,'Speed Bin A-B'!U649,'Speed Bin A-B'!U753,'Speed Bin A-B'!U857,'Speed Bin A-B'!U961,'Speed Bin A-B'!U1065,'Speed Bin A-B'!U1169,'Speed Bin A-B'!U1273,'Speed Bin A-B'!U1377,'Speed Bin A-B'!U1481,'Speed Bin A-B'!U1585,'Speed Bin A-B'!U1689,'Speed Bin A-B'!U1793,'Speed Bin A-B'!U1897,'Speed Bin A-B'!U2001,'Speed Bin A-B'!U2105,'Speed Bin A-B'!U2209,'Speed Bin A-B'!U2313,'Speed Bin A-B'!U2417,'Speed Bin A-B'!U2521,'Speed Bin A-B'!U2625,'Speed Bin A-B'!U2729,'Speed Bin A-B'!U2833)</f>
        <v>0</v>
      </c>
      <c r="V122"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f>
        <v>25.999999999999996</v>
      </c>
      <c r="W122"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f>
        <v>-</v>
      </c>
      <c r="X122" s="267"/>
      <c r="Y122" s="267"/>
      <c r="Z122" s="272">
        <v>0.58333333333333304</v>
      </c>
      <c r="AA122" s="275">
        <f>SUM(C164:C167)</f>
        <v>2</v>
      </c>
      <c r="AB122" s="275">
        <f t="shared" ref="AB122:AR122" si="61">SUM(D164:D167)</f>
        <v>31</v>
      </c>
      <c r="AC122" s="275">
        <f t="shared" si="61"/>
        <v>201</v>
      </c>
      <c r="AD122" s="275">
        <f t="shared" si="61"/>
        <v>833</v>
      </c>
      <c r="AE122" s="275">
        <f t="shared" si="61"/>
        <v>1112</v>
      </c>
      <c r="AF122" s="275">
        <f t="shared" si="61"/>
        <v>287</v>
      </c>
      <c r="AG122" s="275">
        <f t="shared" si="61"/>
        <v>42</v>
      </c>
      <c r="AH122" s="275">
        <f t="shared" si="61"/>
        <v>9</v>
      </c>
      <c r="AI122" s="275">
        <f t="shared" si="61"/>
        <v>0</v>
      </c>
      <c r="AJ122" s="275">
        <f t="shared" si="61"/>
        <v>0</v>
      </c>
      <c r="AK122" s="275">
        <f t="shared" si="61"/>
        <v>0</v>
      </c>
      <c r="AL122" s="275">
        <f t="shared" si="61"/>
        <v>1</v>
      </c>
      <c r="AM122" s="275">
        <f t="shared" si="61"/>
        <v>0</v>
      </c>
      <c r="AN122" s="275">
        <f t="shared" si="61"/>
        <v>0</v>
      </c>
      <c r="AO122" s="275">
        <f t="shared" si="61"/>
        <v>0</v>
      </c>
      <c r="AP122" s="275">
        <f t="shared" si="61"/>
        <v>0</v>
      </c>
      <c r="AQ122" s="275">
        <f t="shared" si="61"/>
        <v>0</v>
      </c>
      <c r="AR122" s="275">
        <f t="shared" si="61"/>
        <v>0</v>
      </c>
      <c r="AS122" s="275">
        <f>SUM(U164:U167)</f>
        <v>0</v>
      </c>
      <c r="AT122" s="274">
        <f>IFERROR(AVERAGE(V164:V167),"-")</f>
        <v>25.852499999999999</v>
      </c>
      <c r="AU122" s="274">
        <f>IFERROR(AVERAGE(W164:W167),"-")</f>
        <v>30.006250000000001</v>
      </c>
    </row>
    <row r="123" spans="1:47" x14ac:dyDescent="0.25">
      <c r="A123" s="272">
        <v>0.15625</v>
      </c>
      <c r="B123" s="273">
        <f>SUM('Speed Bin A-B'!B26,'Speed Bin A-B'!B130,'Speed Bin A-B'!B234,'Speed Bin A-B'!B338,'Speed Bin A-B'!B442,'Speed Bin A-B'!B546,'Speed Bin A-B'!B650,'Speed Bin A-B'!B754,'Speed Bin A-B'!B858,'Speed Bin A-B'!B962,'Speed Bin A-B'!B1066,'Speed Bin A-B'!B1170,'Speed Bin A-B'!B1274,'Speed Bin A-B'!B1378,'Speed Bin A-B'!B1482,'Speed Bin A-B'!B1586,'Speed Bin A-B'!B1690,'Speed Bin A-B'!B1794,'Speed Bin A-B'!B1898,'Speed Bin A-B'!B2002,'Speed Bin A-B'!B2106,'Speed Bin A-B'!B2210,'Speed Bin A-B'!B2314,'Speed Bin A-B'!B2418,'Speed Bin A-B'!B2522,'Speed Bin A-B'!B2626,'Speed Bin A-B'!B2730,'Speed Bin A-B'!B2834)</f>
        <v>58</v>
      </c>
      <c r="C123" s="273">
        <f>SUM('Speed Bin A-B'!C26,'Speed Bin A-B'!C130,'Speed Bin A-B'!C234,'Speed Bin A-B'!C338,'Speed Bin A-B'!C442,'Speed Bin A-B'!C546,'Speed Bin A-B'!C650,'Speed Bin A-B'!C754,'Speed Bin A-B'!C858,'Speed Bin A-B'!C962,'Speed Bin A-B'!C1066,'Speed Bin A-B'!C1170,'Speed Bin A-B'!C1274,'Speed Bin A-B'!C1378,'Speed Bin A-B'!C1482,'Speed Bin A-B'!C1586,'Speed Bin A-B'!C1690,'Speed Bin A-B'!C1794,'Speed Bin A-B'!C1898,'Speed Bin A-B'!C2002,'Speed Bin A-B'!C2106,'Speed Bin A-B'!C2210,'Speed Bin A-B'!C2314,'Speed Bin A-B'!C2418,'Speed Bin A-B'!C2522,'Speed Bin A-B'!C2626,'Speed Bin A-B'!C2730,'Speed Bin A-B'!C2834)</f>
        <v>0</v>
      </c>
      <c r="D123" s="273">
        <f>SUM('Speed Bin A-B'!D26,'Speed Bin A-B'!D130,'Speed Bin A-B'!D234,'Speed Bin A-B'!D338,'Speed Bin A-B'!D442,'Speed Bin A-B'!D546,'Speed Bin A-B'!D650,'Speed Bin A-B'!D754,'Speed Bin A-B'!D858,'Speed Bin A-B'!D962,'Speed Bin A-B'!D1066,'Speed Bin A-B'!D1170,'Speed Bin A-B'!D1274,'Speed Bin A-B'!D1378,'Speed Bin A-B'!D1482,'Speed Bin A-B'!D1586,'Speed Bin A-B'!D1690,'Speed Bin A-B'!D1794,'Speed Bin A-B'!D1898,'Speed Bin A-B'!D2002,'Speed Bin A-B'!D2106,'Speed Bin A-B'!D2210,'Speed Bin A-B'!D2314,'Speed Bin A-B'!D2418,'Speed Bin A-B'!D2522,'Speed Bin A-B'!D2626,'Speed Bin A-B'!D2730,'Speed Bin A-B'!D2834)</f>
        <v>0</v>
      </c>
      <c r="E123" s="273">
        <f>SUM('Speed Bin A-B'!E26,'Speed Bin A-B'!E130,'Speed Bin A-B'!E234,'Speed Bin A-B'!E338,'Speed Bin A-B'!E442,'Speed Bin A-B'!E546,'Speed Bin A-B'!E650,'Speed Bin A-B'!E754,'Speed Bin A-B'!E858,'Speed Bin A-B'!E962,'Speed Bin A-B'!E1066,'Speed Bin A-B'!E1170,'Speed Bin A-B'!E1274,'Speed Bin A-B'!E1378,'Speed Bin A-B'!E1482,'Speed Bin A-B'!E1586,'Speed Bin A-B'!E1690,'Speed Bin A-B'!E1794,'Speed Bin A-B'!E1898,'Speed Bin A-B'!E2002,'Speed Bin A-B'!E2106,'Speed Bin A-B'!E2210,'Speed Bin A-B'!E2314,'Speed Bin A-B'!E2418,'Speed Bin A-B'!E2522,'Speed Bin A-B'!E2626,'Speed Bin A-B'!E2730,'Speed Bin A-B'!E2834)</f>
        <v>2</v>
      </c>
      <c r="F123" s="273">
        <f>SUM('Speed Bin A-B'!F26,'Speed Bin A-B'!F130,'Speed Bin A-B'!F234,'Speed Bin A-B'!F338,'Speed Bin A-B'!F442,'Speed Bin A-B'!F546,'Speed Bin A-B'!F650,'Speed Bin A-B'!F754,'Speed Bin A-B'!F858,'Speed Bin A-B'!F962,'Speed Bin A-B'!F1066,'Speed Bin A-B'!F1170,'Speed Bin A-B'!F1274,'Speed Bin A-B'!F1378,'Speed Bin A-B'!F1482,'Speed Bin A-B'!F1586,'Speed Bin A-B'!F1690,'Speed Bin A-B'!F1794,'Speed Bin A-B'!F1898,'Speed Bin A-B'!F2002,'Speed Bin A-B'!F2106,'Speed Bin A-B'!F2210,'Speed Bin A-B'!F2314,'Speed Bin A-B'!F2418,'Speed Bin A-B'!F2522,'Speed Bin A-B'!F2626,'Speed Bin A-B'!F2730,'Speed Bin A-B'!F2834)</f>
        <v>18</v>
      </c>
      <c r="G123" s="273">
        <f>SUM('Speed Bin A-B'!G26,'Speed Bin A-B'!G130,'Speed Bin A-B'!G234,'Speed Bin A-B'!G338,'Speed Bin A-B'!G442,'Speed Bin A-B'!G546,'Speed Bin A-B'!G650,'Speed Bin A-B'!G754,'Speed Bin A-B'!G858,'Speed Bin A-B'!G962,'Speed Bin A-B'!G1066,'Speed Bin A-B'!G1170,'Speed Bin A-B'!G1274,'Speed Bin A-B'!G1378,'Speed Bin A-B'!G1482,'Speed Bin A-B'!G1586,'Speed Bin A-B'!G1690,'Speed Bin A-B'!G1794,'Speed Bin A-B'!G1898,'Speed Bin A-B'!G2002,'Speed Bin A-B'!G2106,'Speed Bin A-B'!G2210,'Speed Bin A-B'!G2314,'Speed Bin A-B'!G2418,'Speed Bin A-B'!G2522,'Speed Bin A-B'!G2626,'Speed Bin A-B'!G2730,'Speed Bin A-B'!G2834)</f>
        <v>33</v>
      </c>
      <c r="H123" s="273">
        <f>SUM('Speed Bin A-B'!H26,'Speed Bin A-B'!H130,'Speed Bin A-B'!H234,'Speed Bin A-B'!H338,'Speed Bin A-B'!H442,'Speed Bin A-B'!H546,'Speed Bin A-B'!H650,'Speed Bin A-B'!H754,'Speed Bin A-B'!H858,'Speed Bin A-B'!H962,'Speed Bin A-B'!H1066,'Speed Bin A-B'!H1170,'Speed Bin A-B'!H1274,'Speed Bin A-B'!H1378,'Speed Bin A-B'!H1482,'Speed Bin A-B'!H1586,'Speed Bin A-B'!H1690,'Speed Bin A-B'!H1794,'Speed Bin A-B'!H1898,'Speed Bin A-B'!H2002,'Speed Bin A-B'!H2106,'Speed Bin A-B'!H2210,'Speed Bin A-B'!H2314,'Speed Bin A-B'!H2418,'Speed Bin A-B'!H2522,'Speed Bin A-B'!H2626,'Speed Bin A-B'!H2730,'Speed Bin A-B'!H2834)</f>
        <v>4</v>
      </c>
      <c r="I123" s="273">
        <f>SUM('Speed Bin A-B'!I26,'Speed Bin A-B'!I130,'Speed Bin A-B'!I234,'Speed Bin A-B'!I338,'Speed Bin A-B'!I442,'Speed Bin A-B'!I546,'Speed Bin A-B'!I650,'Speed Bin A-B'!I754,'Speed Bin A-B'!I858,'Speed Bin A-B'!I962,'Speed Bin A-B'!I1066,'Speed Bin A-B'!I1170,'Speed Bin A-B'!I1274,'Speed Bin A-B'!I1378,'Speed Bin A-B'!I1482,'Speed Bin A-B'!I1586,'Speed Bin A-B'!I1690,'Speed Bin A-B'!I1794,'Speed Bin A-B'!I1898,'Speed Bin A-B'!I2002,'Speed Bin A-B'!I2106,'Speed Bin A-B'!I2210,'Speed Bin A-B'!I2314,'Speed Bin A-B'!I2418,'Speed Bin A-B'!I2522,'Speed Bin A-B'!I2626,'Speed Bin A-B'!I2730,'Speed Bin A-B'!I2834)</f>
        <v>1</v>
      </c>
      <c r="J123" s="273">
        <f>SUM('Speed Bin A-B'!J26,'Speed Bin A-B'!J130,'Speed Bin A-B'!J234,'Speed Bin A-B'!J338,'Speed Bin A-B'!J442,'Speed Bin A-B'!J546,'Speed Bin A-B'!J650,'Speed Bin A-B'!J754,'Speed Bin A-B'!J858,'Speed Bin A-B'!J962,'Speed Bin A-B'!J1066,'Speed Bin A-B'!J1170,'Speed Bin A-B'!J1274,'Speed Bin A-B'!J1378,'Speed Bin A-B'!J1482,'Speed Bin A-B'!J1586,'Speed Bin A-B'!J1690,'Speed Bin A-B'!J1794,'Speed Bin A-B'!J1898,'Speed Bin A-B'!J2002,'Speed Bin A-B'!J2106,'Speed Bin A-B'!J2210,'Speed Bin A-B'!J2314,'Speed Bin A-B'!J2418,'Speed Bin A-B'!J2522,'Speed Bin A-B'!J2626,'Speed Bin A-B'!J2730,'Speed Bin A-B'!J2834)</f>
        <v>0</v>
      </c>
      <c r="K123" s="273">
        <f>SUM('Speed Bin A-B'!K26,'Speed Bin A-B'!K130,'Speed Bin A-B'!K234,'Speed Bin A-B'!K338,'Speed Bin A-B'!K442,'Speed Bin A-B'!K546,'Speed Bin A-B'!K650,'Speed Bin A-B'!K754,'Speed Bin A-B'!K858,'Speed Bin A-B'!K962,'Speed Bin A-B'!K1066,'Speed Bin A-B'!K1170,'Speed Bin A-B'!K1274,'Speed Bin A-B'!K1378,'Speed Bin A-B'!K1482,'Speed Bin A-B'!K1586,'Speed Bin A-B'!K1690,'Speed Bin A-B'!K1794,'Speed Bin A-B'!K1898,'Speed Bin A-B'!K2002,'Speed Bin A-B'!K2106,'Speed Bin A-B'!K2210,'Speed Bin A-B'!K2314,'Speed Bin A-B'!K2418,'Speed Bin A-B'!K2522,'Speed Bin A-B'!K2626,'Speed Bin A-B'!K2730,'Speed Bin A-B'!K2834)</f>
        <v>0</v>
      </c>
      <c r="L123" s="273">
        <f>SUM('Speed Bin A-B'!L26,'Speed Bin A-B'!L130,'Speed Bin A-B'!L234,'Speed Bin A-B'!L338,'Speed Bin A-B'!L442,'Speed Bin A-B'!L546,'Speed Bin A-B'!L650,'Speed Bin A-B'!L754,'Speed Bin A-B'!L858,'Speed Bin A-B'!L962,'Speed Bin A-B'!L1066,'Speed Bin A-B'!L1170,'Speed Bin A-B'!L1274,'Speed Bin A-B'!L1378,'Speed Bin A-B'!L1482,'Speed Bin A-B'!L1586,'Speed Bin A-B'!L1690,'Speed Bin A-B'!L1794,'Speed Bin A-B'!L1898,'Speed Bin A-B'!L2002,'Speed Bin A-B'!L2106,'Speed Bin A-B'!L2210,'Speed Bin A-B'!L2314,'Speed Bin A-B'!L2418,'Speed Bin A-B'!L2522,'Speed Bin A-B'!L2626,'Speed Bin A-B'!L2730,'Speed Bin A-B'!L2834)</f>
        <v>0</v>
      </c>
      <c r="M123" s="273">
        <f>SUM('Speed Bin A-B'!M26,'Speed Bin A-B'!M130,'Speed Bin A-B'!M234,'Speed Bin A-B'!M338,'Speed Bin A-B'!M442,'Speed Bin A-B'!M546,'Speed Bin A-B'!M650,'Speed Bin A-B'!M754,'Speed Bin A-B'!M858,'Speed Bin A-B'!M962,'Speed Bin A-B'!M1066,'Speed Bin A-B'!M1170,'Speed Bin A-B'!M1274,'Speed Bin A-B'!M1378,'Speed Bin A-B'!M1482,'Speed Bin A-B'!M1586,'Speed Bin A-B'!M1690,'Speed Bin A-B'!M1794,'Speed Bin A-B'!M1898,'Speed Bin A-B'!M2002,'Speed Bin A-B'!M2106,'Speed Bin A-B'!M2210,'Speed Bin A-B'!M2314,'Speed Bin A-B'!M2418,'Speed Bin A-B'!M2522,'Speed Bin A-B'!M2626,'Speed Bin A-B'!M2730,'Speed Bin A-B'!M2834)</f>
        <v>0</v>
      </c>
      <c r="N123" s="273">
        <f>SUM('Speed Bin A-B'!N26,'Speed Bin A-B'!N130,'Speed Bin A-B'!N234,'Speed Bin A-B'!N338,'Speed Bin A-B'!N442,'Speed Bin A-B'!N546,'Speed Bin A-B'!N650,'Speed Bin A-B'!N754,'Speed Bin A-B'!N858,'Speed Bin A-B'!N962,'Speed Bin A-B'!N1066,'Speed Bin A-B'!N1170,'Speed Bin A-B'!N1274,'Speed Bin A-B'!N1378,'Speed Bin A-B'!N1482,'Speed Bin A-B'!N1586,'Speed Bin A-B'!N1690,'Speed Bin A-B'!N1794,'Speed Bin A-B'!N1898,'Speed Bin A-B'!N2002,'Speed Bin A-B'!N2106,'Speed Bin A-B'!N2210,'Speed Bin A-B'!N2314,'Speed Bin A-B'!N2418,'Speed Bin A-B'!N2522,'Speed Bin A-B'!N2626,'Speed Bin A-B'!N2730,'Speed Bin A-B'!N2834)</f>
        <v>0</v>
      </c>
      <c r="O123" s="273">
        <f>SUM('Speed Bin A-B'!O26,'Speed Bin A-B'!O130,'Speed Bin A-B'!O234,'Speed Bin A-B'!O338,'Speed Bin A-B'!O442,'Speed Bin A-B'!O546,'Speed Bin A-B'!O650,'Speed Bin A-B'!O754,'Speed Bin A-B'!O858,'Speed Bin A-B'!O962,'Speed Bin A-B'!O1066,'Speed Bin A-B'!O1170,'Speed Bin A-B'!O1274,'Speed Bin A-B'!O1378,'Speed Bin A-B'!O1482,'Speed Bin A-B'!O1586,'Speed Bin A-B'!O1690,'Speed Bin A-B'!O1794,'Speed Bin A-B'!O1898,'Speed Bin A-B'!O2002,'Speed Bin A-B'!O2106,'Speed Bin A-B'!O2210,'Speed Bin A-B'!O2314,'Speed Bin A-B'!O2418,'Speed Bin A-B'!O2522,'Speed Bin A-B'!O2626,'Speed Bin A-B'!O2730,'Speed Bin A-B'!O2834)</f>
        <v>0</v>
      </c>
      <c r="P123" s="273">
        <f>SUM('Speed Bin A-B'!P26,'Speed Bin A-B'!P130,'Speed Bin A-B'!P234,'Speed Bin A-B'!P338,'Speed Bin A-B'!P442,'Speed Bin A-B'!P546,'Speed Bin A-B'!P650,'Speed Bin A-B'!P754,'Speed Bin A-B'!P858,'Speed Bin A-B'!P962,'Speed Bin A-B'!P1066,'Speed Bin A-B'!P1170,'Speed Bin A-B'!P1274,'Speed Bin A-B'!P1378,'Speed Bin A-B'!P1482,'Speed Bin A-B'!P1586,'Speed Bin A-B'!P1690,'Speed Bin A-B'!P1794,'Speed Bin A-B'!P1898,'Speed Bin A-B'!P2002,'Speed Bin A-B'!P2106,'Speed Bin A-B'!P2210,'Speed Bin A-B'!P2314,'Speed Bin A-B'!P2418,'Speed Bin A-B'!P2522,'Speed Bin A-B'!P2626,'Speed Bin A-B'!P2730,'Speed Bin A-B'!P2834)</f>
        <v>0</v>
      </c>
      <c r="Q123" s="273">
        <f>SUM('Speed Bin A-B'!Q26,'Speed Bin A-B'!Q130,'Speed Bin A-B'!Q234,'Speed Bin A-B'!Q338,'Speed Bin A-B'!Q442,'Speed Bin A-B'!Q546,'Speed Bin A-B'!Q650,'Speed Bin A-B'!Q754,'Speed Bin A-B'!Q858,'Speed Bin A-B'!Q962,'Speed Bin A-B'!Q1066,'Speed Bin A-B'!Q1170,'Speed Bin A-B'!Q1274,'Speed Bin A-B'!Q1378,'Speed Bin A-B'!Q1482,'Speed Bin A-B'!Q1586,'Speed Bin A-B'!Q1690,'Speed Bin A-B'!Q1794,'Speed Bin A-B'!Q1898,'Speed Bin A-B'!Q2002,'Speed Bin A-B'!Q2106,'Speed Bin A-B'!Q2210,'Speed Bin A-B'!Q2314,'Speed Bin A-B'!Q2418,'Speed Bin A-B'!Q2522,'Speed Bin A-B'!Q2626,'Speed Bin A-B'!Q2730,'Speed Bin A-B'!Q2834)</f>
        <v>0</v>
      </c>
      <c r="R123" s="273">
        <f>SUM('Speed Bin A-B'!R26,'Speed Bin A-B'!R130,'Speed Bin A-B'!R234,'Speed Bin A-B'!R338,'Speed Bin A-B'!R442,'Speed Bin A-B'!R546,'Speed Bin A-B'!R650,'Speed Bin A-B'!R754,'Speed Bin A-B'!R858,'Speed Bin A-B'!R962,'Speed Bin A-B'!R1066,'Speed Bin A-B'!R1170,'Speed Bin A-B'!R1274,'Speed Bin A-B'!R1378,'Speed Bin A-B'!R1482,'Speed Bin A-B'!R1586,'Speed Bin A-B'!R1690,'Speed Bin A-B'!R1794,'Speed Bin A-B'!R1898,'Speed Bin A-B'!R2002,'Speed Bin A-B'!R2106,'Speed Bin A-B'!R2210,'Speed Bin A-B'!R2314,'Speed Bin A-B'!R2418,'Speed Bin A-B'!R2522,'Speed Bin A-B'!R2626,'Speed Bin A-B'!R2730,'Speed Bin A-B'!R2834)</f>
        <v>0</v>
      </c>
      <c r="S123" s="273">
        <f>SUM('Speed Bin A-B'!S26,'Speed Bin A-B'!S130,'Speed Bin A-B'!S234,'Speed Bin A-B'!S338,'Speed Bin A-B'!S442,'Speed Bin A-B'!S546,'Speed Bin A-B'!S650,'Speed Bin A-B'!S754,'Speed Bin A-B'!S858,'Speed Bin A-B'!S962,'Speed Bin A-B'!S1066,'Speed Bin A-B'!S1170,'Speed Bin A-B'!S1274,'Speed Bin A-B'!S1378,'Speed Bin A-B'!S1482,'Speed Bin A-B'!S1586,'Speed Bin A-B'!S1690,'Speed Bin A-B'!S1794,'Speed Bin A-B'!S1898,'Speed Bin A-B'!S2002,'Speed Bin A-B'!S2106,'Speed Bin A-B'!S2210,'Speed Bin A-B'!S2314,'Speed Bin A-B'!S2418,'Speed Bin A-B'!S2522,'Speed Bin A-B'!S2626,'Speed Bin A-B'!S2730,'Speed Bin A-B'!S2834)</f>
        <v>0</v>
      </c>
      <c r="T123" s="273">
        <f>SUM('Speed Bin A-B'!T26,'Speed Bin A-B'!T130,'Speed Bin A-B'!T234,'Speed Bin A-B'!T338,'Speed Bin A-B'!T442,'Speed Bin A-B'!T546,'Speed Bin A-B'!T650,'Speed Bin A-B'!T754,'Speed Bin A-B'!T858,'Speed Bin A-B'!T962,'Speed Bin A-B'!T1066,'Speed Bin A-B'!T1170,'Speed Bin A-B'!T1274,'Speed Bin A-B'!T1378,'Speed Bin A-B'!T1482,'Speed Bin A-B'!T1586,'Speed Bin A-B'!T1690,'Speed Bin A-B'!T1794,'Speed Bin A-B'!T1898,'Speed Bin A-B'!T2002,'Speed Bin A-B'!T2106,'Speed Bin A-B'!T2210,'Speed Bin A-B'!T2314,'Speed Bin A-B'!T2418,'Speed Bin A-B'!T2522,'Speed Bin A-B'!T2626,'Speed Bin A-B'!T2730,'Speed Bin A-B'!T2834)</f>
        <v>0</v>
      </c>
      <c r="U123" s="273">
        <f>SUM('Speed Bin A-B'!U26,'Speed Bin A-B'!U130,'Speed Bin A-B'!U234,'Speed Bin A-B'!U338,'Speed Bin A-B'!U442,'Speed Bin A-B'!U546,'Speed Bin A-B'!U650,'Speed Bin A-B'!U754,'Speed Bin A-B'!U858,'Speed Bin A-B'!U962,'Speed Bin A-B'!U1066,'Speed Bin A-B'!U1170,'Speed Bin A-B'!U1274,'Speed Bin A-B'!U1378,'Speed Bin A-B'!U1482,'Speed Bin A-B'!U1586,'Speed Bin A-B'!U1690,'Speed Bin A-B'!U1794,'Speed Bin A-B'!U1898,'Speed Bin A-B'!U2002,'Speed Bin A-B'!U2106,'Speed Bin A-B'!U2210,'Speed Bin A-B'!U2314,'Speed Bin A-B'!U2418,'Speed Bin A-B'!U2522,'Speed Bin A-B'!U2626,'Speed Bin A-B'!U2730,'Speed Bin A-B'!U2834)</f>
        <v>0</v>
      </c>
      <c r="V123"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f>
        <v>26.438888888888886</v>
      </c>
      <c r="W123" s="274"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f>
        <v>-</v>
      </c>
      <c r="X123" s="267"/>
      <c r="Y123" s="267"/>
      <c r="Z123" s="272">
        <v>0.625</v>
      </c>
      <c r="AA123" s="275">
        <f t="shared" ref="AA123" si="62">SUM(C168:C171)</f>
        <v>6</v>
      </c>
      <c r="AB123" s="275">
        <f t="shared" ref="AB123:AR123" si="63">SUM(D168:D171)</f>
        <v>26</v>
      </c>
      <c r="AC123" s="275">
        <f t="shared" si="63"/>
        <v>227</v>
      </c>
      <c r="AD123" s="275">
        <f t="shared" si="63"/>
        <v>1094</v>
      </c>
      <c r="AE123" s="275">
        <f t="shared" si="63"/>
        <v>1253</v>
      </c>
      <c r="AF123" s="275">
        <f t="shared" si="63"/>
        <v>299</v>
      </c>
      <c r="AG123" s="275">
        <f t="shared" si="63"/>
        <v>29</v>
      </c>
      <c r="AH123" s="275">
        <f t="shared" si="63"/>
        <v>6</v>
      </c>
      <c r="AI123" s="275">
        <f t="shared" si="63"/>
        <v>0</v>
      </c>
      <c r="AJ123" s="275">
        <f t="shared" si="63"/>
        <v>0</v>
      </c>
      <c r="AK123" s="275">
        <f t="shared" si="63"/>
        <v>0</v>
      </c>
      <c r="AL123" s="275">
        <f t="shared" si="63"/>
        <v>0</v>
      </c>
      <c r="AM123" s="275">
        <f t="shared" si="63"/>
        <v>0</v>
      </c>
      <c r="AN123" s="275">
        <f t="shared" si="63"/>
        <v>0</v>
      </c>
      <c r="AO123" s="275">
        <f t="shared" si="63"/>
        <v>0</v>
      </c>
      <c r="AP123" s="275">
        <f t="shared" si="63"/>
        <v>0</v>
      </c>
      <c r="AQ123" s="275">
        <f t="shared" si="63"/>
        <v>0</v>
      </c>
      <c r="AR123" s="275">
        <f t="shared" si="63"/>
        <v>0</v>
      </c>
      <c r="AS123" s="275">
        <f>SUM(U168:U171)</f>
        <v>0</v>
      </c>
      <c r="AT123" s="274">
        <f>IFERROR(AVERAGE(V168:V171),"-")</f>
        <v>25.643749999999997</v>
      </c>
      <c r="AU123" s="274">
        <f>IFERROR(AVERAGE(W168:W171),"-")</f>
        <v>29.467500000000001</v>
      </c>
    </row>
    <row r="124" spans="1:47" x14ac:dyDescent="0.25">
      <c r="A124" s="272">
        <v>0.16666666666666699</v>
      </c>
      <c r="B124" s="273">
        <f>SUM('Speed Bin A-B'!B27,'Speed Bin A-B'!B131,'Speed Bin A-B'!B235,'Speed Bin A-B'!B339,'Speed Bin A-B'!B443,'Speed Bin A-B'!B547,'Speed Bin A-B'!B651,'Speed Bin A-B'!B755,'Speed Bin A-B'!B859,'Speed Bin A-B'!B963,'Speed Bin A-B'!B1067,'Speed Bin A-B'!B1171,'Speed Bin A-B'!B1275,'Speed Bin A-B'!B1379,'Speed Bin A-B'!B1483,'Speed Bin A-B'!B1587,'Speed Bin A-B'!B1691,'Speed Bin A-B'!B1795,'Speed Bin A-B'!B1899,'Speed Bin A-B'!B2003,'Speed Bin A-B'!B2107,'Speed Bin A-B'!B2211,'Speed Bin A-B'!B2315,'Speed Bin A-B'!B2419,'Speed Bin A-B'!B2523,'Speed Bin A-B'!B2627,'Speed Bin A-B'!B2731,'Speed Bin A-B'!B2835)</f>
        <v>30</v>
      </c>
      <c r="C124" s="273">
        <f>SUM('Speed Bin A-B'!C27,'Speed Bin A-B'!C131,'Speed Bin A-B'!C235,'Speed Bin A-B'!C339,'Speed Bin A-B'!C443,'Speed Bin A-B'!C547,'Speed Bin A-B'!C651,'Speed Bin A-B'!C755,'Speed Bin A-B'!C859,'Speed Bin A-B'!C963,'Speed Bin A-B'!C1067,'Speed Bin A-B'!C1171,'Speed Bin A-B'!C1275,'Speed Bin A-B'!C1379,'Speed Bin A-B'!C1483,'Speed Bin A-B'!C1587,'Speed Bin A-B'!C1691,'Speed Bin A-B'!C1795,'Speed Bin A-B'!C1899,'Speed Bin A-B'!C2003,'Speed Bin A-B'!C2107,'Speed Bin A-B'!C2211,'Speed Bin A-B'!C2315,'Speed Bin A-B'!C2419,'Speed Bin A-B'!C2523,'Speed Bin A-B'!C2627,'Speed Bin A-B'!C2731,'Speed Bin A-B'!C2835)</f>
        <v>0</v>
      </c>
      <c r="D124" s="273">
        <f>SUM('Speed Bin A-B'!D27,'Speed Bin A-B'!D131,'Speed Bin A-B'!D235,'Speed Bin A-B'!D339,'Speed Bin A-B'!D443,'Speed Bin A-B'!D547,'Speed Bin A-B'!D651,'Speed Bin A-B'!D755,'Speed Bin A-B'!D859,'Speed Bin A-B'!D963,'Speed Bin A-B'!D1067,'Speed Bin A-B'!D1171,'Speed Bin A-B'!D1275,'Speed Bin A-B'!D1379,'Speed Bin A-B'!D1483,'Speed Bin A-B'!D1587,'Speed Bin A-B'!D1691,'Speed Bin A-B'!D1795,'Speed Bin A-B'!D1899,'Speed Bin A-B'!D2003,'Speed Bin A-B'!D2107,'Speed Bin A-B'!D2211,'Speed Bin A-B'!D2315,'Speed Bin A-B'!D2419,'Speed Bin A-B'!D2523,'Speed Bin A-B'!D2627,'Speed Bin A-B'!D2731,'Speed Bin A-B'!D2835)</f>
        <v>0</v>
      </c>
      <c r="E124" s="273">
        <f>SUM('Speed Bin A-B'!E27,'Speed Bin A-B'!E131,'Speed Bin A-B'!E235,'Speed Bin A-B'!E339,'Speed Bin A-B'!E443,'Speed Bin A-B'!E547,'Speed Bin A-B'!E651,'Speed Bin A-B'!E755,'Speed Bin A-B'!E859,'Speed Bin A-B'!E963,'Speed Bin A-B'!E1067,'Speed Bin A-B'!E1171,'Speed Bin A-B'!E1275,'Speed Bin A-B'!E1379,'Speed Bin A-B'!E1483,'Speed Bin A-B'!E1587,'Speed Bin A-B'!E1691,'Speed Bin A-B'!E1795,'Speed Bin A-B'!E1899,'Speed Bin A-B'!E2003,'Speed Bin A-B'!E2107,'Speed Bin A-B'!E2211,'Speed Bin A-B'!E2315,'Speed Bin A-B'!E2419,'Speed Bin A-B'!E2523,'Speed Bin A-B'!E2627,'Speed Bin A-B'!E2731,'Speed Bin A-B'!E2835)</f>
        <v>3</v>
      </c>
      <c r="F124" s="273">
        <f>SUM('Speed Bin A-B'!F27,'Speed Bin A-B'!F131,'Speed Bin A-B'!F235,'Speed Bin A-B'!F339,'Speed Bin A-B'!F443,'Speed Bin A-B'!F547,'Speed Bin A-B'!F651,'Speed Bin A-B'!F755,'Speed Bin A-B'!F859,'Speed Bin A-B'!F963,'Speed Bin A-B'!F1067,'Speed Bin A-B'!F1171,'Speed Bin A-B'!F1275,'Speed Bin A-B'!F1379,'Speed Bin A-B'!F1483,'Speed Bin A-B'!F1587,'Speed Bin A-B'!F1691,'Speed Bin A-B'!F1795,'Speed Bin A-B'!F1899,'Speed Bin A-B'!F2003,'Speed Bin A-B'!F2107,'Speed Bin A-B'!F2211,'Speed Bin A-B'!F2315,'Speed Bin A-B'!F2419,'Speed Bin A-B'!F2523,'Speed Bin A-B'!F2627,'Speed Bin A-B'!F2731,'Speed Bin A-B'!F2835)</f>
        <v>10</v>
      </c>
      <c r="G124" s="273">
        <f>SUM('Speed Bin A-B'!G27,'Speed Bin A-B'!G131,'Speed Bin A-B'!G235,'Speed Bin A-B'!G339,'Speed Bin A-B'!G443,'Speed Bin A-B'!G547,'Speed Bin A-B'!G651,'Speed Bin A-B'!G755,'Speed Bin A-B'!G859,'Speed Bin A-B'!G963,'Speed Bin A-B'!G1067,'Speed Bin A-B'!G1171,'Speed Bin A-B'!G1275,'Speed Bin A-B'!G1379,'Speed Bin A-B'!G1483,'Speed Bin A-B'!G1587,'Speed Bin A-B'!G1691,'Speed Bin A-B'!G1795,'Speed Bin A-B'!G1899,'Speed Bin A-B'!G2003,'Speed Bin A-B'!G2107,'Speed Bin A-B'!G2211,'Speed Bin A-B'!G2315,'Speed Bin A-B'!G2419,'Speed Bin A-B'!G2523,'Speed Bin A-B'!G2627,'Speed Bin A-B'!G2731,'Speed Bin A-B'!G2835)</f>
        <v>14</v>
      </c>
      <c r="H124" s="273">
        <f>SUM('Speed Bin A-B'!H27,'Speed Bin A-B'!H131,'Speed Bin A-B'!H235,'Speed Bin A-B'!H339,'Speed Bin A-B'!H443,'Speed Bin A-B'!H547,'Speed Bin A-B'!H651,'Speed Bin A-B'!H755,'Speed Bin A-B'!H859,'Speed Bin A-B'!H963,'Speed Bin A-B'!H1067,'Speed Bin A-B'!H1171,'Speed Bin A-B'!H1275,'Speed Bin A-B'!H1379,'Speed Bin A-B'!H1483,'Speed Bin A-B'!H1587,'Speed Bin A-B'!H1691,'Speed Bin A-B'!H1795,'Speed Bin A-B'!H1899,'Speed Bin A-B'!H2003,'Speed Bin A-B'!H2107,'Speed Bin A-B'!H2211,'Speed Bin A-B'!H2315,'Speed Bin A-B'!H2419,'Speed Bin A-B'!H2523,'Speed Bin A-B'!H2627,'Speed Bin A-B'!H2731,'Speed Bin A-B'!H2835)</f>
        <v>2</v>
      </c>
      <c r="I124" s="273">
        <f>SUM('Speed Bin A-B'!I27,'Speed Bin A-B'!I131,'Speed Bin A-B'!I235,'Speed Bin A-B'!I339,'Speed Bin A-B'!I443,'Speed Bin A-B'!I547,'Speed Bin A-B'!I651,'Speed Bin A-B'!I755,'Speed Bin A-B'!I859,'Speed Bin A-B'!I963,'Speed Bin A-B'!I1067,'Speed Bin A-B'!I1171,'Speed Bin A-B'!I1275,'Speed Bin A-B'!I1379,'Speed Bin A-B'!I1483,'Speed Bin A-B'!I1587,'Speed Bin A-B'!I1691,'Speed Bin A-B'!I1795,'Speed Bin A-B'!I1899,'Speed Bin A-B'!I2003,'Speed Bin A-B'!I2107,'Speed Bin A-B'!I2211,'Speed Bin A-B'!I2315,'Speed Bin A-B'!I2419,'Speed Bin A-B'!I2523,'Speed Bin A-B'!I2627,'Speed Bin A-B'!I2731,'Speed Bin A-B'!I2835)</f>
        <v>0</v>
      </c>
      <c r="J124" s="273">
        <f>SUM('Speed Bin A-B'!J27,'Speed Bin A-B'!J131,'Speed Bin A-B'!J235,'Speed Bin A-B'!J339,'Speed Bin A-B'!J443,'Speed Bin A-B'!J547,'Speed Bin A-B'!J651,'Speed Bin A-B'!J755,'Speed Bin A-B'!J859,'Speed Bin A-B'!J963,'Speed Bin A-B'!J1067,'Speed Bin A-B'!J1171,'Speed Bin A-B'!J1275,'Speed Bin A-B'!J1379,'Speed Bin A-B'!J1483,'Speed Bin A-B'!J1587,'Speed Bin A-B'!J1691,'Speed Bin A-B'!J1795,'Speed Bin A-B'!J1899,'Speed Bin A-B'!J2003,'Speed Bin A-B'!J2107,'Speed Bin A-B'!J2211,'Speed Bin A-B'!J2315,'Speed Bin A-B'!J2419,'Speed Bin A-B'!J2523,'Speed Bin A-B'!J2627,'Speed Bin A-B'!J2731,'Speed Bin A-B'!J2835)</f>
        <v>1</v>
      </c>
      <c r="K124" s="273">
        <f>SUM('Speed Bin A-B'!K27,'Speed Bin A-B'!K131,'Speed Bin A-B'!K235,'Speed Bin A-B'!K339,'Speed Bin A-B'!K443,'Speed Bin A-B'!K547,'Speed Bin A-B'!K651,'Speed Bin A-B'!K755,'Speed Bin A-B'!K859,'Speed Bin A-B'!K963,'Speed Bin A-B'!K1067,'Speed Bin A-B'!K1171,'Speed Bin A-B'!K1275,'Speed Bin A-B'!K1379,'Speed Bin A-B'!K1483,'Speed Bin A-B'!K1587,'Speed Bin A-B'!K1691,'Speed Bin A-B'!K1795,'Speed Bin A-B'!K1899,'Speed Bin A-B'!K2003,'Speed Bin A-B'!K2107,'Speed Bin A-B'!K2211,'Speed Bin A-B'!K2315,'Speed Bin A-B'!K2419,'Speed Bin A-B'!K2523,'Speed Bin A-B'!K2627,'Speed Bin A-B'!K2731,'Speed Bin A-B'!K2835)</f>
        <v>0</v>
      </c>
      <c r="L124" s="273">
        <f>SUM('Speed Bin A-B'!L27,'Speed Bin A-B'!L131,'Speed Bin A-B'!L235,'Speed Bin A-B'!L339,'Speed Bin A-B'!L443,'Speed Bin A-B'!L547,'Speed Bin A-B'!L651,'Speed Bin A-B'!L755,'Speed Bin A-B'!L859,'Speed Bin A-B'!L963,'Speed Bin A-B'!L1067,'Speed Bin A-B'!L1171,'Speed Bin A-B'!L1275,'Speed Bin A-B'!L1379,'Speed Bin A-B'!L1483,'Speed Bin A-B'!L1587,'Speed Bin A-B'!L1691,'Speed Bin A-B'!L1795,'Speed Bin A-B'!L1899,'Speed Bin A-B'!L2003,'Speed Bin A-B'!L2107,'Speed Bin A-B'!L2211,'Speed Bin A-B'!L2315,'Speed Bin A-B'!L2419,'Speed Bin A-B'!L2523,'Speed Bin A-B'!L2627,'Speed Bin A-B'!L2731,'Speed Bin A-B'!L2835)</f>
        <v>0</v>
      </c>
      <c r="M124" s="273">
        <f>SUM('Speed Bin A-B'!M27,'Speed Bin A-B'!M131,'Speed Bin A-B'!M235,'Speed Bin A-B'!M339,'Speed Bin A-B'!M443,'Speed Bin A-B'!M547,'Speed Bin A-B'!M651,'Speed Bin A-B'!M755,'Speed Bin A-B'!M859,'Speed Bin A-B'!M963,'Speed Bin A-B'!M1067,'Speed Bin A-B'!M1171,'Speed Bin A-B'!M1275,'Speed Bin A-B'!M1379,'Speed Bin A-B'!M1483,'Speed Bin A-B'!M1587,'Speed Bin A-B'!M1691,'Speed Bin A-B'!M1795,'Speed Bin A-B'!M1899,'Speed Bin A-B'!M2003,'Speed Bin A-B'!M2107,'Speed Bin A-B'!M2211,'Speed Bin A-B'!M2315,'Speed Bin A-B'!M2419,'Speed Bin A-B'!M2523,'Speed Bin A-B'!M2627,'Speed Bin A-B'!M2731,'Speed Bin A-B'!M2835)</f>
        <v>0</v>
      </c>
      <c r="N124" s="273">
        <f>SUM('Speed Bin A-B'!N27,'Speed Bin A-B'!N131,'Speed Bin A-B'!N235,'Speed Bin A-B'!N339,'Speed Bin A-B'!N443,'Speed Bin A-B'!N547,'Speed Bin A-B'!N651,'Speed Bin A-B'!N755,'Speed Bin A-B'!N859,'Speed Bin A-B'!N963,'Speed Bin A-B'!N1067,'Speed Bin A-B'!N1171,'Speed Bin A-B'!N1275,'Speed Bin A-B'!N1379,'Speed Bin A-B'!N1483,'Speed Bin A-B'!N1587,'Speed Bin A-B'!N1691,'Speed Bin A-B'!N1795,'Speed Bin A-B'!N1899,'Speed Bin A-B'!N2003,'Speed Bin A-B'!N2107,'Speed Bin A-B'!N2211,'Speed Bin A-B'!N2315,'Speed Bin A-B'!N2419,'Speed Bin A-B'!N2523,'Speed Bin A-B'!N2627,'Speed Bin A-B'!N2731,'Speed Bin A-B'!N2835)</f>
        <v>0</v>
      </c>
      <c r="O124" s="273">
        <f>SUM('Speed Bin A-B'!O27,'Speed Bin A-B'!O131,'Speed Bin A-B'!O235,'Speed Bin A-B'!O339,'Speed Bin A-B'!O443,'Speed Bin A-B'!O547,'Speed Bin A-B'!O651,'Speed Bin A-B'!O755,'Speed Bin A-B'!O859,'Speed Bin A-B'!O963,'Speed Bin A-B'!O1067,'Speed Bin A-B'!O1171,'Speed Bin A-B'!O1275,'Speed Bin A-B'!O1379,'Speed Bin A-B'!O1483,'Speed Bin A-B'!O1587,'Speed Bin A-B'!O1691,'Speed Bin A-B'!O1795,'Speed Bin A-B'!O1899,'Speed Bin A-B'!O2003,'Speed Bin A-B'!O2107,'Speed Bin A-B'!O2211,'Speed Bin A-B'!O2315,'Speed Bin A-B'!O2419,'Speed Bin A-B'!O2523,'Speed Bin A-B'!O2627,'Speed Bin A-B'!O2731,'Speed Bin A-B'!O2835)</f>
        <v>0</v>
      </c>
      <c r="P124" s="273">
        <f>SUM('Speed Bin A-B'!P27,'Speed Bin A-B'!P131,'Speed Bin A-B'!P235,'Speed Bin A-B'!P339,'Speed Bin A-B'!P443,'Speed Bin A-B'!P547,'Speed Bin A-B'!P651,'Speed Bin A-B'!P755,'Speed Bin A-B'!P859,'Speed Bin A-B'!P963,'Speed Bin A-B'!P1067,'Speed Bin A-B'!P1171,'Speed Bin A-B'!P1275,'Speed Bin A-B'!P1379,'Speed Bin A-B'!P1483,'Speed Bin A-B'!P1587,'Speed Bin A-B'!P1691,'Speed Bin A-B'!P1795,'Speed Bin A-B'!P1899,'Speed Bin A-B'!P2003,'Speed Bin A-B'!P2107,'Speed Bin A-B'!P2211,'Speed Bin A-B'!P2315,'Speed Bin A-B'!P2419,'Speed Bin A-B'!P2523,'Speed Bin A-B'!P2627,'Speed Bin A-B'!P2731,'Speed Bin A-B'!P2835)</f>
        <v>0</v>
      </c>
      <c r="Q124" s="273">
        <f>SUM('Speed Bin A-B'!Q27,'Speed Bin A-B'!Q131,'Speed Bin A-B'!Q235,'Speed Bin A-B'!Q339,'Speed Bin A-B'!Q443,'Speed Bin A-B'!Q547,'Speed Bin A-B'!Q651,'Speed Bin A-B'!Q755,'Speed Bin A-B'!Q859,'Speed Bin A-B'!Q963,'Speed Bin A-B'!Q1067,'Speed Bin A-B'!Q1171,'Speed Bin A-B'!Q1275,'Speed Bin A-B'!Q1379,'Speed Bin A-B'!Q1483,'Speed Bin A-B'!Q1587,'Speed Bin A-B'!Q1691,'Speed Bin A-B'!Q1795,'Speed Bin A-B'!Q1899,'Speed Bin A-B'!Q2003,'Speed Bin A-B'!Q2107,'Speed Bin A-B'!Q2211,'Speed Bin A-B'!Q2315,'Speed Bin A-B'!Q2419,'Speed Bin A-B'!Q2523,'Speed Bin A-B'!Q2627,'Speed Bin A-B'!Q2731,'Speed Bin A-B'!Q2835)</f>
        <v>0</v>
      </c>
      <c r="R124" s="273">
        <f>SUM('Speed Bin A-B'!R27,'Speed Bin A-B'!R131,'Speed Bin A-B'!R235,'Speed Bin A-B'!R339,'Speed Bin A-B'!R443,'Speed Bin A-B'!R547,'Speed Bin A-B'!R651,'Speed Bin A-B'!R755,'Speed Bin A-B'!R859,'Speed Bin A-B'!R963,'Speed Bin A-B'!R1067,'Speed Bin A-B'!R1171,'Speed Bin A-B'!R1275,'Speed Bin A-B'!R1379,'Speed Bin A-B'!R1483,'Speed Bin A-B'!R1587,'Speed Bin A-B'!R1691,'Speed Bin A-B'!R1795,'Speed Bin A-B'!R1899,'Speed Bin A-B'!R2003,'Speed Bin A-B'!R2107,'Speed Bin A-B'!R2211,'Speed Bin A-B'!R2315,'Speed Bin A-B'!R2419,'Speed Bin A-B'!R2523,'Speed Bin A-B'!R2627,'Speed Bin A-B'!R2731,'Speed Bin A-B'!R2835)</f>
        <v>0</v>
      </c>
      <c r="S124" s="273">
        <f>SUM('Speed Bin A-B'!S27,'Speed Bin A-B'!S131,'Speed Bin A-B'!S235,'Speed Bin A-B'!S339,'Speed Bin A-B'!S443,'Speed Bin A-B'!S547,'Speed Bin A-B'!S651,'Speed Bin A-B'!S755,'Speed Bin A-B'!S859,'Speed Bin A-B'!S963,'Speed Bin A-B'!S1067,'Speed Bin A-B'!S1171,'Speed Bin A-B'!S1275,'Speed Bin A-B'!S1379,'Speed Bin A-B'!S1483,'Speed Bin A-B'!S1587,'Speed Bin A-B'!S1691,'Speed Bin A-B'!S1795,'Speed Bin A-B'!S1899,'Speed Bin A-B'!S2003,'Speed Bin A-B'!S2107,'Speed Bin A-B'!S2211,'Speed Bin A-B'!S2315,'Speed Bin A-B'!S2419,'Speed Bin A-B'!S2523,'Speed Bin A-B'!S2627,'Speed Bin A-B'!S2731,'Speed Bin A-B'!S2835)</f>
        <v>0</v>
      </c>
      <c r="T124" s="273">
        <f>SUM('Speed Bin A-B'!T27,'Speed Bin A-B'!T131,'Speed Bin A-B'!T235,'Speed Bin A-B'!T339,'Speed Bin A-B'!T443,'Speed Bin A-B'!T547,'Speed Bin A-B'!T651,'Speed Bin A-B'!T755,'Speed Bin A-B'!T859,'Speed Bin A-B'!T963,'Speed Bin A-B'!T1067,'Speed Bin A-B'!T1171,'Speed Bin A-B'!T1275,'Speed Bin A-B'!T1379,'Speed Bin A-B'!T1483,'Speed Bin A-B'!T1587,'Speed Bin A-B'!T1691,'Speed Bin A-B'!T1795,'Speed Bin A-B'!T1899,'Speed Bin A-B'!T2003,'Speed Bin A-B'!T2107,'Speed Bin A-B'!T2211,'Speed Bin A-B'!T2315,'Speed Bin A-B'!T2419,'Speed Bin A-B'!T2523,'Speed Bin A-B'!T2627,'Speed Bin A-B'!T2731,'Speed Bin A-B'!T2835)</f>
        <v>0</v>
      </c>
      <c r="U124" s="273">
        <f>SUM('Speed Bin A-B'!U27,'Speed Bin A-B'!U131,'Speed Bin A-B'!U235,'Speed Bin A-B'!U339,'Speed Bin A-B'!U443,'Speed Bin A-B'!U547,'Speed Bin A-B'!U651,'Speed Bin A-B'!U755,'Speed Bin A-B'!U859,'Speed Bin A-B'!U963,'Speed Bin A-B'!U1067,'Speed Bin A-B'!U1171,'Speed Bin A-B'!U1275,'Speed Bin A-B'!U1379,'Speed Bin A-B'!U1483,'Speed Bin A-B'!U1587,'Speed Bin A-B'!U1691,'Speed Bin A-B'!U1795,'Speed Bin A-B'!U1899,'Speed Bin A-B'!U2003,'Speed Bin A-B'!U2107,'Speed Bin A-B'!U2211,'Speed Bin A-B'!U2315,'Speed Bin A-B'!U2419,'Speed Bin A-B'!U2523,'Speed Bin A-B'!U2627,'Speed Bin A-B'!U2731,'Speed Bin A-B'!U2835)</f>
        <v>0</v>
      </c>
      <c r="V124"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f>
        <v>24.813333333333333</v>
      </c>
      <c r="W124" s="274"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f>
        <v>-</v>
      </c>
      <c r="X124" s="267"/>
      <c r="Y124" s="267"/>
      <c r="Z124" s="272">
        <v>0.66666666666666696</v>
      </c>
      <c r="AA124" s="275">
        <f t="shared" ref="AA124" si="64">SUM(C172:C175)</f>
        <v>1</v>
      </c>
      <c r="AB124" s="275">
        <f t="shared" ref="AB124:AR124" si="65">SUM(D172:D175)</f>
        <v>26</v>
      </c>
      <c r="AC124" s="275">
        <f t="shared" si="65"/>
        <v>158</v>
      </c>
      <c r="AD124" s="275">
        <f t="shared" si="65"/>
        <v>949</v>
      </c>
      <c r="AE124" s="275">
        <f t="shared" si="65"/>
        <v>1424</v>
      </c>
      <c r="AF124" s="275">
        <f t="shared" si="65"/>
        <v>353</v>
      </c>
      <c r="AG124" s="275">
        <f t="shared" si="65"/>
        <v>45</v>
      </c>
      <c r="AH124" s="275">
        <f t="shared" si="65"/>
        <v>9</v>
      </c>
      <c r="AI124" s="275">
        <f t="shared" si="65"/>
        <v>0</v>
      </c>
      <c r="AJ124" s="275">
        <f t="shared" si="65"/>
        <v>0</v>
      </c>
      <c r="AK124" s="275">
        <f t="shared" si="65"/>
        <v>0</v>
      </c>
      <c r="AL124" s="275">
        <f t="shared" si="65"/>
        <v>0</v>
      </c>
      <c r="AM124" s="275">
        <f t="shared" si="65"/>
        <v>0</v>
      </c>
      <c r="AN124" s="275">
        <f t="shared" si="65"/>
        <v>0</v>
      </c>
      <c r="AO124" s="275">
        <f t="shared" si="65"/>
        <v>0</v>
      </c>
      <c r="AP124" s="275">
        <f t="shared" si="65"/>
        <v>0</v>
      </c>
      <c r="AQ124" s="275">
        <f t="shared" si="65"/>
        <v>0</v>
      </c>
      <c r="AR124" s="275">
        <f t="shared" si="65"/>
        <v>0</v>
      </c>
      <c r="AS124" s="275">
        <f>SUM(U172:U175)</f>
        <v>0</v>
      </c>
      <c r="AT124" s="274">
        <f>IFERROR(AVERAGE(V172:V175),"-")</f>
        <v>26.141250000000003</v>
      </c>
      <c r="AU124" s="274">
        <f>IFERROR(AVERAGE(W172:W175),"-")</f>
        <v>30.073750000000004</v>
      </c>
    </row>
    <row r="125" spans="1:47" x14ac:dyDescent="0.25">
      <c r="A125" s="272">
        <v>0.17708333333333301</v>
      </c>
      <c r="B125" s="273">
        <f>SUM('Speed Bin A-B'!B28,'Speed Bin A-B'!B132,'Speed Bin A-B'!B236,'Speed Bin A-B'!B340,'Speed Bin A-B'!B444,'Speed Bin A-B'!B548,'Speed Bin A-B'!B652,'Speed Bin A-B'!B756,'Speed Bin A-B'!B860,'Speed Bin A-B'!B964,'Speed Bin A-B'!B1068,'Speed Bin A-B'!B1172,'Speed Bin A-B'!B1276,'Speed Bin A-B'!B1380,'Speed Bin A-B'!B1484,'Speed Bin A-B'!B1588,'Speed Bin A-B'!B1692,'Speed Bin A-B'!B1796,'Speed Bin A-B'!B1900,'Speed Bin A-B'!B2004,'Speed Bin A-B'!B2108,'Speed Bin A-B'!B2212,'Speed Bin A-B'!B2316,'Speed Bin A-B'!B2420,'Speed Bin A-B'!B2524,'Speed Bin A-B'!B2628,'Speed Bin A-B'!B2732,'Speed Bin A-B'!B2836)</f>
        <v>48</v>
      </c>
      <c r="C125" s="273">
        <f>SUM('Speed Bin A-B'!C28,'Speed Bin A-B'!C132,'Speed Bin A-B'!C236,'Speed Bin A-B'!C340,'Speed Bin A-B'!C444,'Speed Bin A-B'!C548,'Speed Bin A-B'!C652,'Speed Bin A-B'!C756,'Speed Bin A-B'!C860,'Speed Bin A-B'!C964,'Speed Bin A-B'!C1068,'Speed Bin A-B'!C1172,'Speed Bin A-B'!C1276,'Speed Bin A-B'!C1380,'Speed Bin A-B'!C1484,'Speed Bin A-B'!C1588,'Speed Bin A-B'!C1692,'Speed Bin A-B'!C1796,'Speed Bin A-B'!C1900,'Speed Bin A-B'!C2004,'Speed Bin A-B'!C2108,'Speed Bin A-B'!C2212,'Speed Bin A-B'!C2316,'Speed Bin A-B'!C2420,'Speed Bin A-B'!C2524,'Speed Bin A-B'!C2628,'Speed Bin A-B'!C2732,'Speed Bin A-B'!C2836)</f>
        <v>0</v>
      </c>
      <c r="D125" s="273">
        <f>SUM('Speed Bin A-B'!D28,'Speed Bin A-B'!D132,'Speed Bin A-B'!D236,'Speed Bin A-B'!D340,'Speed Bin A-B'!D444,'Speed Bin A-B'!D548,'Speed Bin A-B'!D652,'Speed Bin A-B'!D756,'Speed Bin A-B'!D860,'Speed Bin A-B'!D964,'Speed Bin A-B'!D1068,'Speed Bin A-B'!D1172,'Speed Bin A-B'!D1276,'Speed Bin A-B'!D1380,'Speed Bin A-B'!D1484,'Speed Bin A-B'!D1588,'Speed Bin A-B'!D1692,'Speed Bin A-B'!D1796,'Speed Bin A-B'!D1900,'Speed Bin A-B'!D2004,'Speed Bin A-B'!D2108,'Speed Bin A-B'!D2212,'Speed Bin A-B'!D2316,'Speed Bin A-B'!D2420,'Speed Bin A-B'!D2524,'Speed Bin A-B'!D2628,'Speed Bin A-B'!D2732,'Speed Bin A-B'!D2836)</f>
        <v>0</v>
      </c>
      <c r="E125" s="273">
        <f>SUM('Speed Bin A-B'!E28,'Speed Bin A-B'!E132,'Speed Bin A-B'!E236,'Speed Bin A-B'!E340,'Speed Bin A-B'!E444,'Speed Bin A-B'!E548,'Speed Bin A-B'!E652,'Speed Bin A-B'!E756,'Speed Bin A-B'!E860,'Speed Bin A-B'!E964,'Speed Bin A-B'!E1068,'Speed Bin A-B'!E1172,'Speed Bin A-B'!E1276,'Speed Bin A-B'!E1380,'Speed Bin A-B'!E1484,'Speed Bin A-B'!E1588,'Speed Bin A-B'!E1692,'Speed Bin A-B'!E1796,'Speed Bin A-B'!E1900,'Speed Bin A-B'!E2004,'Speed Bin A-B'!E2108,'Speed Bin A-B'!E2212,'Speed Bin A-B'!E2316,'Speed Bin A-B'!E2420,'Speed Bin A-B'!E2524,'Speed Bin A-B'!E2628,'Speed Bin A-B'!E2732,'Speed Bin A-B'!E2836)</f>
        <v>5</v>
      </c>
      <c r="F125" s="273">
        <f>SUM('Speed Bin A-B'!F28,'Speed Bin A-B'!F132,'Speed Bin A-B'!F236,'Speed Bin A-B'!F340,'Speed Bin A-B'!F444,'Speed Bin A-B'!F548,'Speed Bin A-B'!F652,'Speed Bin A-B'!F756,'Speed Bin A-B'!F860,'Speed Bin A-B'!F964,'Speed Bin A-B'!F1068,'Speed Bin A-B'!F1172,'Speed Bin A-B'!F1276,'Speed Bin A-B'!F1380,'Speed Bin A-B'!F1484,'Speed Bin A-B'!F1588,'Speed Bin A-B'!F1692,'Speed Bin A-B'!F1796,'Speed Bin A-B'!F1900,'Speed Bin A-B'!F2004,'Speed Bin A-B'!F2108,'Speed Bin A-B'!F2212,'Speed Bin A-B'!F2316,'Speed Bin A-B'!F2420,'Speed Bin A-B'!F2524,'Speed Bin A-B'!F2628,'Speed Bin A-B'!F2732,'Speed Bin A-B'!F2836)</f>
        <v>10</v>
      </c>
      <c r="G125" s="273">
        <f>SUM('Speed Bin A-B'!G28,'Speed Bin A-B'!G132,'Speed Bin A-B'!G236,'Speed Bin A-B'!G340,'Speed Bin A-B'!G444,'Speed Bin A-B'!G548,'Speed Bin A-B'!G652,'Speed Bin A-B'!G756,'Speed Bin A-B'!G860,'Speed Bin A-B'!G964,'Speed Bin A-B'!G1068,'Speed Bin A-B'!G1172,'Speed Bin A-B'!G1276,'Speed Bin A-B'!G1380,'Speed Bin A-B'!G1484,'Speed Bin A-B'!G1588,'Speed Bin A-B'!G1692,'Speed Bin A-B'!G1796,'Speed Bin A-B'!G1900,'Speed Bin A-B'!G2004,'Speed Bin A-B'!G2108,'Speed Bin A-B'!G2212,'Speed Bin A-B'!G2316,'Speed Bin A-B'!G2420,'Speed Bin A-B'!G2524,'Speed Bin A-B'!G2628,'Speed Bin A-B'!G2732,'Speed Bin A-B'!G2836)</f>
        <v>21</v>
      </c>
      <c r="H125" s="273">
        <f>SUM('Speed Bin A-B'!H28,'Speed Bin A-B'!H132,'Speed Bin A-B'!H236,'Speed Bin A-B'!H340,'Speed Bin A-B'!H444,'Speed Bin A-B'!H548,'Speed Bin A-B'!H652,'Speed Bin A-B'!H756,'Speed Bin A-B'!H860,'Speed Bin A-B'!H964,'Speed Bin A-B'!H1068,'Speed Bin A-B'!H1172,'Speed Bin A-B'!H1276,'Speed Bin A-B'!H1380,'Speed Bin A-B'!H1484,'Speed Bin A-B'!H1588,'Speed Bin A-B'!H1692,'Speed Bin A-B'!H1796,'Speed Bin A-B'!H1900,'Speed Bin A-B'!H2004,'Speed Bin A-B'!H2108,'Speed Bin A-B'!H2212,'Speed Bin A-B'!H2316,'Speed Bin A-B'!H2420,'Speed Bin A-B'!H2524,'Speed Bin A-B'!H2628,'Speed Bin A-B'!H2732,'Speed Bin A-B'!H2836)</f>
        <v>8</v>
      </c>
      <c r="I125" s="273">
        <f>SUM('Speed Bin A-B'!I28,'Speed Bin A-B'!I132,'Speed Bin A-B'!I236,'Speed Bin A-B'!I340,'Speed Bin A-B'!I444,'Speed Bin A-B'!I548,'Speed Bin A-B'!I652,'Speed Bin A-B'!I756,'Speed Bin A-B'!I860,'Speed Bin A-B'!I964,'Speed Bin A-B'!I1068,'Speed Bin A-B'!I1172,'Speed Bin A-B'!I1276,'Speed Bin A-B'!I1380,'Speed Bin A-B'!I1484,'Speed Bin A-B'!I1588,'Speed Bin A-B'!I1692,'Speed Bin A-B'!I1796,'Speed Bin A-B'!I1900,'Speed Bin A-B'!I2004,'Speed Bin A-B'!I2108,'Speed Bin A-B'!I2212,'Speed Bin A-B'!I2316,'Speed Bin A-B'!I2420,'Speed Bin A-B'!I2524,'Speed Bin A-B'!I2628,'Speed Bin A-B'!I2732,'Speed Bin A-B'!I2836)</f>
        <v>3</v>
      </c>
      <c r="J125" s="273">
        <f>SUM('Speed Bin A-B'!J28,'Speed Bin A-B'!J132,'Speed Bin A-B'!J236,'Speed Bin A-B'!J340,'Speed Bin A-B'!J444,'Speed Bin A-B'!J548,'Speed Bin A-B'!J652,'Speed Bin A-B'!J756,'Speed Bin A-B'!J860,'Speed Bin A-B'!J964,'Speed Bin A-B'!J1068,'Speed Bin A-B'!J1172,'Speed Bin A-B'!J1276,'Speed Bin A-B'!J1380,'Speed Bin A-B'!J1484,'Speed Bin A-B'!J1588,'Speed Bin A-B'!J1692,'Speed Bin A-B'!J1796,'Speed Bin A-B'!J1900,'Speed Bin A-B'!J2004,'Speed Bin A-B'!J2108,'Speed Bin A-B'!J2212,'Speed Bin A-B'!J2316,'Speed Bin A-B'!J2420,'Speed Bin A-B'!J2524,'Speed Bin A-B'!J2628,'Speed Bin A-B'!J2732,'Speed Bin A-B'!J2836)</f>
        <v>1</v>
      </c>
      <c r="K125" s="273">
        <f>SUM('Speed Bin A-B'!K28,'Speed Bin A-B'!K132,'Speed Bin A-B'!K236,'Speed Bin A-B'!K340,'Speed Bin A-B'!K444,'Speed Bin A-B'!K548,'Speed Bin A-B'!K652,'Speed Bin A-B'!K756,'Speed Bin A-B'!K860,'Speed Bin A-B'!K964,'Speed Bin A-B'!K1068,'Speed Bin A-B'!K1172,'Speed Bin A-B'!K1276,'Speed Bin A-B'!K1380,'Speed Bin A-B'!K1484,'Speed Bin A-B'!K1588,'Speed Bin A-B'!K1692,'Speed Bin A-B'!K1796,'Speed Bin A-B'!K1900,'Speed Bin A-B'!K2004,'Speed Bin A-B'!K2108,'Speed Bin A-B'!K2212,'Speed Bin A-B'!K2316,'Speed Bin A-B'!K2420,'Speed Bin A-B'!K2524,'Speed Bin A-B'!K2628,'Speed Bin A-B'!K2732,'Speed Bin A-B'!K2836)</f>
        <v>0</v>
      </c>
      <c r="L125" s="273">
        <f>SUM('Speed Bin A-B'!L28,'Speed Bin A-B'!L132,'Speed Bin A-B'!L236,'Speed Bin A-B'!L340,'Speed Bin A-B'!L444,'Speed Bin A-B'!L548,'Speed Bin A-B'!L652,'Speed Bin A-B'!L756,'Speed Bin A-B'!L860,'Speed Bin A-B'!L964,'Speed Bin A-B'!L1068,'Speed Bin A-B'!L1172,'Speed Bin A-B'!L1276,'Speed Bin A-B'!L1380,'Speed Bin A-B'!L1484,'Speed Bin A-B'!L1588,'Speed Bin A-B'!L1692,'Speed Bin A-B'!L1796,'Speed Bin A-B'!L1900,'Speed Bin A-B'!L2004,'Speed Bin A-B'!L2108,'Speed Bin A-B'!L2212,'Speed Bin A-B'!L2316,'Speed Bin A-B'!L2420,'Speed Bin A-B'!L2524,'Speed Bin A-B'!L2628,'Speed Bin A-B'!L2732,'Speed Bin A-B'!L2836)</f>
        <v>0</v>
      </c>
      <c r="M125" s="273">
        <f>SUM('Speed Bin A-B'!M28,'Speed Bin A-B'!M132,'Speed Bin A-B'!M236,'Speed Bin A-B'!M340,'Speed Bin A-B'!M444,'Speed Bin A-B'!M548,'Speed Bin A-B'!M652,'Speed Bin A-B'!M756,'Speed Bin A-B'!M860,'Speed Bin A-B'!M964,'Speed Bin A-B'!M1068,'Speed Bin A-B'!M1172,'Speed Bin A-B'!M1276,'Speed Bin A-B'!M1380,'Speed Bin A-B'!M1484,'Speed Bin A-B'!M1588,'Speed Bin A-B'!M1692,'Speed Bin A-B'!M1796,'Speed Bin A-B'!M1900,'Speed Bin A-B'!M2004,'Speed Bin A-B'!M2108,'Speed Bin A-B'!M2212,'Speed Bin A-B'!M2316,'Speed Bin A-B'!M2420,'Speed Bin A-B'!M2524,'Speed Bin A-B'!M2628,'Speed Bin A-B'!M2732,'Speed Bin A-B'!M2836)</f>
        <v>0</v>
      </c>
      <c r="N125" s="273">
        <f>SUM('Speed Bin A-B'!N28,'Speed Bin A-B'!N132,'Speed Bin A-B'!N236,'Speed Bin A-B'!N340,'Speed Bin A-B'!N444,'Speed Bin A-B'!N548,'Speed Bin A-B'!N652,'Speed Bin A-B'!N756,'Speed Bin A-B'!N860,'Speed Bin A-B'!N964,'Speed Bin A-B'!N1068,'Speed Bin A-B'!N1172,'Speed Bin A-B'!N1276,'Speed Bin A-B'!N1380,'Speed Bin A-B'!N1484,'Speed Bin A-B'!N1588,'Speed Bin A-B'!N1692,'Speed Bin A-B'!N1796,'Speed Bin A-B'!N1900,'Speed Bin A-B'!N2004,'Speed Bin A-B'!N2108,'Speed Bin A-B'!N2212,'Speed Bin A-B'!N2316,'Speed Bin A-B'!N2420,'Speed Bin A-B'!N2524,'Speed Bin A-B'!N2628,'Speed Bin A-B'!N2732,'Speed Bin A-B'!N2836)</f>
        <v>0</v>
      </c>
      <c r="O125" s="273">
        <f>SUM('Speed Bin A-B'!O28,'Speed Bin A-B'!O132,'Speed Bin A-B'!O236,'Speed Bin A-B'!O340,'Speed Bin A-B'!O444,'Speed Bin A-B'!O548,'Speed Bin A-B'!O652,'Speed Bin A-B'!O756,'Speed Bin A-B'!O860,'Speed Bin A-B'!O964,'Speed Bin A-B'!O1068,'Speed Bin A-B'!O1172,'Speed Bin A-B'!O1276,'Speed Bin A-B'!O1380,'Speed Bin A-B'!O1484,'Speed Bin A-B'!O1588,'Speed Bin A-B'!O1692,'Speed Bin A-B'!O1796,'Speed Bin A-B'!O1900,'Speed Bin A-B'!O2004,'Speed Bin A-B'!O2108,'Speed Bin A-B'!O2212,'Speed Bin A-B'!O2316,'Speed Bin A-B'!O2420,'Speed Bin A-B'!O2524,'Speed Bin A-B'!O2628,'Speed Bin A-B'!O2732,'Speed Bin A-B'!O2836)</f>
        <v>0</v>
      </c>
      <c r="P125" s="273">
        <f>SUM('Speed Bin A-B'!P28,'Speed Bin A-B'!P132,'Speed Bin A-B'!P236,'Speed Bin A-B'!P340,'Speed Bin A-B'!P444,'Speed Bin A-B'!P548,'Speed Bin A-B'!P652,'Speed Bin A-B'!P756,'Speed Bin A-B'!P860,'Speed Bin A-B'!P964,'Speed Bin A-B'!P1068,'Speed Bin A-B'!P1172,'Speed Bin A-B'!P1276,'Speed Bin A-B'!P1380,'Speed Bin A-B'!P1484,'Speed Bin A-B'!P1588,'Speed Bin A-B'!P1692,'Speed Bin A-B'!P1796,'Speed Bin A-B'!P1900,'Speed Bin A-B'!P2004,'Speed Bin A-B'!P2108,'Speed Bin A-B'!P2212,'Speed Bin A-B'!P2316,'Speed Bin A-B'!P2420,'Speed Bin A-B'!P2524,'Speed Bin A-B'!P2628,'Speed Bin A-B'!P2732,'Speed Bin A-B'!P2836)</f>
        <v>0</v>
      </c>
      <c r="Q125" s="273">
        <f>SUM('Speed Bin A-B'!Q28,'Speed Bin A-B'!Q132,'Speed Bin A-B'!Q236,'Speed Bin A-B'!Q340,'Speed Bin A-B'!Q444,'Speed Bin A-B'!Q548,'Speed Bin A-B'!Q652,'Speed Bin A-B'!Q756,'Speed Bin A-B'!Q860,'Speed Bin A-B'!Q964,'Speed Bin A-B'!Q1068,'Speed Bin A-B'!Q1172,'Speed Bin A-B'!Q1276,'Speed Bin A-B'!Q1380,'Speed Bin A-B'!Q1484,'Speed Bin A-B'!Q1588,'Speed Bin A-B'!Q1692,'Speed Bin A-B'!Q1796,'Speed Bin A-B'!Q1900,'Speed Bin A-B'!Q2004,'Speed Bin A-B'!Q2108,'Speed Bin A-B'!Q2212,'Speed Bin A-B'!Q2316,'Speed Bin A-B'!Q2420,'Speed Bin A-B'!Q2524,'Speed Bin A-B'!Q2628,'Speed Bin A-B'!Q2732,'Speed Bin A-B'!Q2836)</f>
        <v>0</v>
      </c>
      <c r="R125" s="273">
        <f>SUM('Speed Bin A-B'!R28,'Speed Bin A-B'!R132,'Speed Bin A-B'!R236,'Speed Bin A-B'!R340,'Speed Bin A-B'!R444,'Speed Bin A-B'!R548,'Speed Bin A-B'!R652,'Speed Bin A-B'!R756,'Speed Bin A-B'!R860,'Speed Bin A-B'!R964,'Speed Bin A-B'!R1068,'Speed Bin A-B'!R1172,'Speed Bin A-B'!R1276,'Speed Bin A-B'!R1380,'Speed Bin A-B'!R1484,'Speed Bin A-B'!R1588,'Speed Bin A-B'!R1692,'Speed Bin A-B'!R1796,'Speed Bin A-B'!R1900,'Speed Bin A-B'!R2004,'Speed Bin A-B'!R2108,'Speed Bin A-B'!R2212,'Speed Bin A-B'!R2316,'Speed Bin A-B'!R2420,'Speed Bin A-B'!R2524,'Speed Bin A-B'!R2628,'Speed Bin A-B'!R2732,'Speed Bin A-B'!R2836)</f>
        <v>0</v>
      </c>
      <c r="S125" s="273">
        <f>SUM('Speed Bin A-B'!S28,'Speed Bin A-B'!S132,'Speed Bin A-B'!S236,'Speed Bin A-B'!S340,'Speed Bin A-B'!S444,'Speed Bin A-B'!S548,'Speed Bin A-B'!S652,'Speed Bin A-B'!S756,'Speed Bin A-B'!S860,'Speed Bin A-B'!S964,'Speed Bin A-B'!S1068,'Speed Bin A-B'!S1172,'Speed Bin A-B'!S1276,'Speed Bin A-B'!S1380,'Speed Bin A-B'!S1484,'Speed Bin A-B'!S1588,'Speed Bin A-B'!S1692,'Speed Bin A-B'!S1796,'Speed Bin A-B'!S1900,'Speed Bin A-B'!S2004,'Speed Bin A-B'!S2108,'Speed Bin A-B'!S2212,'Speed Bin A-B'!S2316,'Speed Bin A-B'!S2420,'Speed Bin A-B'!S2524,'Speed Bin A-B'!S2628,'Speed Bin A-B'!S2732,'Speed Bin A-B'!S2836)</f>
        <v>0</v>
      </c>
      <c r="T125" s="273">
        <f>SUM('Speed Bin A-B'!T28,'Speed Bin A-B'!T132,'Speed Bin A-B'!T236,'Speed Bin A-B'!T340,'Speed Bin A-B'!T444,'Speed Bin A-B'!T548,'Speed Bin A-B'!T652,'Speed Bin A-B'!T756,'Speed Bin A-B'!T860,'Speed Bin A-B'!T964,'Speed Bin A-B'!T1068,'Speed Bin A-B'!T1172,'Speed Bin A-B'!T1276,'Speed Bin A-B'!T1380,'Speed Bin A-B'!T1484,'Speed Bin A-B'!T1588,'Speed Bin A-B'!T1692,'Speed Bin A-B'!T1796,'Speed Bin A-B'!T1900,'Speed Bin A-B'!T2004,'Speed Bin A-B'!T2108,'Speed Bin A-B'!T2212,'Speed Bin A-B'!T2316,'Speed Bin A-B'!T2420,'Speed Bin A-B'!T2524,'Speed Bin A-B'!T2628,'Speed Bin A-B'!T2732,'Speed Bin A-B'!T2836)</f>
        <v>0</v>
      </c>
      <c r="U125" s="273">
        <f>SUM('Speed Bin A-B'!U28,'Speed Bin A-B'!U132,'Speed Bin A-B'!U236,'Speed Bin A-B'!U340,'Speed Bin A-B'!U444,'Speed Bin A-B'!U548,'Speed Bin A-B'!U652,'Speed Bin A-B'!U756,'Speed Bin A-B'!U860,'Speed Bin A-B'!U964,'Speed Bin A-B'!U1068,'Speed Bin A-B'!U1172,'Speed Bin A-B'!U1276,'Speed Bin A-B'!U1380,'Speed Bin A-B'!U1484,'Speed Bin A-B'!U1588,'Speed Bin A-B'!U1692,'Speed Bin A-B'!U1796,'Speed Bin A-B'!U1900,'Speed Bin A-B'!U2004,'Speed Bin A-B'!U2108,'Speed Bin A-B'!U2212,'Speed Bin A-B'!U2316,'Speed Bin A-B'!U2420,'Speed Bin A-B'!U2524,'Speed Bin A-B'!U2628,'Speed Bin A-B'!U2732,'Speed Bin A-B'!U2836)</f>
        <v>0</v>
      </c>
      <c r="V125"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f>
        <v>26.370588235294115</v>
      </c>
      <c r="W125" s="274" t="str">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f>
        <v>-</v>
      </c>
      <c r="X125" s="267"/>
      <c r="Y125" s="267"/>
      <c r="Z125" s="272">
        <v>0.70833333333333304</v>
      </c>
      <c r="AA125" s="275">
        <f t="shared" ref="AA125" si="66">SUM(C176:C179)</f>
        <v>1</v>
      </c>
      <c r="AB125" s="275">
        <f t="shared" ref="AB125:AR125" si="67">SUM(D176:D179)</f>
        <v>6</v>
      </c>
      <c r="AC125" s="275">
        <f t="shared" si="67"/>
        <v>101</v>
      </c>
      <c r="AD125" s="275">
        <f t="shared" si="67"/>
        <v>718</v>
      </c>
      <c r="AE125" s="275">
        <f t="shared" si="67"/>
        <v>1484</v>
      </c>
      <c r="AF125" s="275">
        <f t="shared" si="67"/>
        <v>468</v>
      </c>
      <c r="AG125" s="275">
        <f t="shared" si="67"/>
        <v>62</v>
      </c>
      <c r="AH125" s="275">
        <f t="shared" si="67"/>
        <v>12</v>
      </c>
      <c r="AI125" s="275">
        <f t="shared" si="67"/>
        <v>2</v>
      </c>
      <c r="AJ125" s="275">
        <f t="shared" si="67"/>
        <v>1</v>
      </c>
      <c r="AK125" s="275">
        <f t="shared" si="67"/>
        <v>0</v>
      </c>
      <c r="AL125" s="275">
        <f t="shared" si="67"/>
        <v>0</v>
      </c>
      <c r="AM125" s="275">
        <f t="shared" si="67"/>
        <v>0</v>
      </c>
      <c r="AN125" s="275">
        <f t="shared" si="67"/>
        <v>0</v>
      </c>
      <c r="AO125" s="275">
        <f t="shared" si="67"/>
        <v>0</v>
      </c>
      <c r="AP125" s="275">
        <f t="shared" si="67"/>
        <v>0</v>
      </c>
      <c r="AQ125" s="275">
        <f t="shared" si="67"/>
        <v>0</v>
      </c>
      <c r="AR125" s="275">
        <f t="shared" si="67"/>
        <v>0</v>
      </c>
      <c r="AS125" s="275">
        <f>SUM(U176:U179)</f>
        <v>0</v>
      </c>
      <c r="AT125" s="274">
        <f>IFERROR(AVERAGE(V176:V179),"-")</f>
        <v>27.10125</v>
      </c>
      <c r="AU125" s="274">
        <f>IFERROR(AVERAGE(W176:W179),"-")</f>
        <v>30.989539473684211</v>
      </c>
    </row>
    <row r="126" spans="1:47" x14ac:dyDescent="0.25">
      <c r="A126" s="272">
        <v>0.1875</v>
      </c>
      <c r="B126" s="273">
        <f>SUM('Speed Bin A-B'!B29,'Speed Bin A-B'!B133,'Speed Bin A-B'!B237,'Speed Bin A-B'!B341,'Speed Bin A-B'!B445,'Speed Bin A-B'!B549,'Speed Bin A-B'!B653,'Speed Bin A-B'!B757,'Speed Bin A-B'!B861,'Speed Bin A-B'!B965,'Speed Bin A-B'!B1069,'Speed Bin A-B'!B1173,'Speed Bin A-B'!B1277,'Speed Bin A-B'!B1381,'Speed Bin A-B'!B1485,'Speed Bin A-B'!B1589,'Speed Bin A-B'!B1693,'Speed Bin A-B'!B1797,'Speed Bin A-B'!B1901,'Speed Bin A-B'!B2005,'Speed Bin A-B'!B2109,'Speed Bin A-B'!B2213,'Speed Bin A-B'!B2317,'Speed Bin A-B'!B2421,'Speed Bin A-B'!B2525,'Speed Bin A-B'!B2629,'Speed Bin A-B'!B2733,'Speed Bin A-B'!B2837)</f>
        <v>81</v>
      </c>
      <c r="C126" s="273">
        <f>SUM('Speed Bin A-B'!C29,'Speed Bin A-B'!C133,'Speed Bin A-B'!C237,'Speed Bin A-B'!C341,'Speed Bin A-B'!C445,'Speed Bin A-B'!C549,'Speed Bin A-B'!C653,'Speed Bin A-B'!C757,'Speed Bin A-B'!C861,'Speed Bin A-B'!C965,'Speed Bin A-B'!C1069,'Speed Bin A-B'!C1173,'Speed Bin A-B'!C1277,'Speed Bin A-B'!C1381,'Speed Bin A-B'!C1485,'Speed Bin A-B'!C1589,'Speed Bin A-B'!C1693,'Speed Bin A-B'!C1797,'Speed Bin A-B'!C1901,'Speed Bin A-B'!C2005,'Speed Bin A-B'!C2109,'Speed Bin A-B'!C2213,'Speed Bin A-B'!C2317,'Speed Bin A-B'!C2421,'Speed Bin A-B'!C2525,'Speed Bin A-B'!C2629,'Speed Bin A-B'!C2733,'Speed Bin A-B'!C2837)</f>
        <v>1</v>
      </c>
      <c r="D126" s="273">
        <f>SUM('Speed Bin A-B'!D29,'Speed Bin A-B'!D133,'Speed Bin A-B'!D237,'Speed Bin A-B'!D341,'Speed Bin A-B'!D445,'Speed Bin A-B'!D549,'Speed Bin A-B'!D653,'Speed Bin A-B'!D757,'Speed Bin A-B'!D861,'Speed Bin A-B'!D965,'Speed Bin A-B'!D1069,'Speed Bin A-B'!D1173,'Speed Bin A-B'!D1277,'Speed Bin A-B'!D1381,'Speed Bin A-B'!D1485,'Speed Bin A-B'!D1589,'Speed Bin A-B'!D1693,'Speed Bin A-B'!D1797,'Speed Bin A-B'!D1901,'Speed Bin A-B'!D2005,'Speed Bin A-B'!D2109,'Speed Bin A-B'!D2213,'Speed Bin A-B'!D2317,'Speed Bin A-B'!D2421,'Speed Bin A-B'!D2525,'Speed Bin A-B'!D2629,'Speed Bin A-B'!D2733,'Speed Bin A-B'!D2837)</f>
        <v>0</v>
      </c>
      <c r="E126" s="273">
        <f>SUM('Speed Bin A-B'!E29,'Speed Bin A-B'!E133,'Speed Bin A-B'!E237,'Speed Bin A-B'!E341,'Speed Bin A-B'!E445,'Speed Bin A-B'!E549,'Speed Bin A-B'!E653,'Speed Bin A-B'!E757,'Speed Bin A-B'!E861,'Speed Bin A-B'!E965,'Speed Bin A-B'!E1069,'Speed Bin A-B'!E1173,'Speed Bin A-B'!E1277,'Speed Bin A-B'!E1381,'Speed Bin A-B'!E1485,'Speed Bin A-B'!E1589,'Speed Bin A-B'!E1693,'Speed Bin A-B'!E1797,'Speed Bin A-B'!E1901,'Speed Bin A-B'!E2005,'Speed Bin A-B'!E2109,'Speed Bin A-B'!E2213,'Speed Bin A-B'!E2317,'Speed Bin A-B'!E2421,'Speed Bin A-B'!E2525,'Speed Bin A-B'!E2629,'Speed Bin A-B'!E2733,'Speed Bin A-B'!E2837)</f>
        <v>4</v>
      </c>
      <c r="F126" s="273">
        <f>SUM('Speed Bin A-B'!F29,'Speed Bin A-B'!F133,'Speed Bin A-B'!F237,'Speed Bin A-B'!F341,'Speed Bin A-B'!F445,'Speed Bin A-B'!F549,'Speed Bin A-B'!F653,'Speed Bin A-B'!F757,'Speed Bin A-B'!F861,'Speed Bin A-B'!F965,'Speed Bin A-B'!F1069,'Speed Bin A-B'!F1173,'Speed Bin A-B'!F1277,'Speed Bin A-B'!F1381,'Speed Bin A-B'!F1485,'Speed Bin A-B'!F1589,'Speed Bin A-B'!F1693,'Speed Bin A-B'!F1797,'Speed Bin A-B'!F1901,'Speed Bin A-B'!F2005,'Speed Bin A-B'!F2109,'Speed Bin A-B'!F2213,'Speed Bin A-B'!F2317,'Speed Bin A-B'!F2421,'Speed Bin A-B'!F2525,'Speed Bin A-B'!F2629,'Speed Bin A-B'!F2733,'Speed Bin A-B'!F2837)</f>
        <v>16</v>
      </c>
      <c r="G126" s="273">
        <f>SUM('Speed Bin A-B'!G29,'Speed Bin A-B'!G133,'Speed Bin A-B'!G237,'Speed Bin A-B'!G341,'Speed Bin A-B'!G445,'Speed Bin A-B'!G549,'Speed Bin A-B'!G653,'Speed Bin A-B'!G757,'Speed Bin A-B'!G861,'Speed Bin A-B'!G965,'Speed Bin A-B'!G1069,'Speed Bin A-B'!G1173,'Speed Bin A-B'!G1277,'Speed Bin A-B'!G1381,'Speed Bin A-B'!G1485,'Speed Bin A-B'!G1589,'Speed Bin A-B'!G1693,'Speed Bin A-B'!G1797,'Speed Bin A-B'!G1901,'Speed Bin A-B'!G2005,'Speed Bin A-B'!G2109,'Speed Bin A-B'!G2213,'Speed Bin A-B'!G2317,'Speed Bin A-B'!G2421,'Speed Bin A-B'!G2525,'Speed Bin A-B'!G2629,'Speed Bin A-B'!G2733,'Speed Bin A-B'!G2837)</f>
        <v>45</v>
      </c>
      <c r="H126" s="273">
        <f>SUM('Speed Bin A-B'!H29,'Speed Bin A-B'!H133,'Speed Bin A-B'!H237,'Speed Bin A-B'!H341,'Speed Bin A-B'!H445,'Speed Bin A-B'!H549,'Speed Bin A-B'!H653,'Speed Bin A-B'!H757,'Speed Bin A-B'!H861,'Speed Bin A-B'!H965,'Speed Bin A-B'!H1069,'Speed Bin A-B'!H1173,'Speed Bin A-B'!H1277,'Speed Bin A-B'!H1381,'Speed Bin A-B'!H1485,'Speed Bin A-B'!H1589,'Speed Bin A-B'!H1693,'Speed Bin A-B'!H1797,'Speed Bin A-B'!H1901,'Speed Bin A-B'!H2005,'Speed Bin A-B'!H2109,'Speed Bin A-B'!H2213,'Speed Bin A-B'!H2317,'Speed Bin A-B'!H2421,'Speed Bin A-B'!H2525,'Speed Bin A-B'!H2629,'Speed Bin A-B'!H2733,'Speed Bin A-B'!H2837)</f>
        <v>13</v>
      </c>
      <c r="I126" s="273">
        <f>SUM('Speed Bin A-B'!I29,'Speed Bin A-B'!I133,'Speed Bin A-B'!I237,'Speed Bin A-B'!I341,'Speed Bin A-B'!I445,'Speed Bin A-B'!I549,'Speed Bin A-B'!I653,'Speed Bin A-B'!I757,'Speed Bin A-B'!I861,'Speed Bin A-B'!I965,'Speed Bin A-B'!I1069,'Speed Bin A-B'!I1173,'Speed Bin A-B'!I1277,'Speed Bin A-B'!I1381,'Speed Bin A-B'!I1485,'Speed Bin A-B'!I1589,'Speed Bin A-B'!I1693,'Speed Bin A-B'!I1797,'Speed Bin A-B'!I1901,'Speed Bin A-B'!I2005,'Speed Bin A-B'!I2109,'Speed Bin A-B'!I2213,'Speed Bin A-B'!I2317,'Speed Bin A-B'!I2421,'Speed Bin A-B'!I2525,'Speed Bin A-B'!I2629,'Speed Bin A-B'!I2733,'Speed Bin A-B'!I2837)</f>
        <v>1</v>
      </c>
      <c r="J126" s="273">
        <f>SUM('Speed Bin A-B'!J29,'Speed Bin A-B'!J133,'Speed Bin A-B'!J237,'Speed Bin A-B'!J341,'Speed Bin A-B'!J445,'Speed Bin A-B'!J549,'Speed Bin A-B'!J653,'Speed Bin A-B'!J757,'Speed Bin A-B'!J861,'Speed Bin A-B'!J965,'Speed Bin A-B'!J1069,'Speed Bin A-B'!J1173,'Speed Bin A-B'!J1277,'Speed Bin A-B'!J1381,'Speed Bin A-B'!J1485,'Speed Bin A-B'!J1589,'Speed Bin A-B'!J1693,'Speed Bin A-B'!J1797,'Speed Bin A-B'!J1901,'Speed Bin A-B'!J2005,'Speed Bin A-B'!J2109,'Speed Bin A-B'!J2213,'Speed Bin A-B'!J2317,'Speed Bin A-B'!J2421,'Speed Bin A-B'!J2525,'Speed Bin A-B'!J2629,'Speed Bin A-B'!J2733,'Speed Bin A-B'!J2837)</f>
        <v>1</v>
      </c>
      <c r="K126" s="273">
        <f>SUM('Speed Bin A-B'!K29,'Speed Bin A-B'!K133,'Speed Bin A-B'!K237,'Speed Bin A-B'!K341,'Speed Bin A-B'!K445,'Speed Bin A-B'!K549,'Speed Bin A-B'!K653,'Speed Bin A-B'!K757,'Speed Bin A-B'!K861,'Speed Bin A-B'!K965,'Speed Bin A-B'!K1069,'Speed Bin A-B'!K1173,'Speed Bin A-B'!K1277,'Speed Bin A-B'!K1381,'Speed Bin A-B'!K1485,'Speed Bin A-B'!K1589,'Speed Bin A-B'!K1693,'Speed Bin A-B'!K1797,'Speed Bin A-B'!K1901,'Speed Bin A-B'!K2005,'Speed Bin A-B'!K2109,'Speed Bin A-B'!K2213,'Speed Bin A-B'!K2317,'Speed Bin A-B'!K2421,'Speed Bin A-B'!K2525,'Speed Bin A-B'!K2629,'Speed Bin A-B'!K2733,'Speed Bin A-B'!K2837)</f>
        <v>0</v>
      </c>
      <c r="L126" s="273">
        <f>SUM('Speed Bin A-B'!L29,'Speed Bin A-B'!L133,'Speed Bin A-B'!L237,'Speed Bin A-B'!L341,'Speed Bin A-B'!L445,'Speed Bin A-B'!L549,'Speed Bin A-B'!L653,'Speed Bin A-B'!L757,'Speed Bin A-B'!L861,'Speed Bin A-B'!L965,'Speed Bin A-B'!L1069,'Speed Bin A-B'!L1173,'Speed Bin A-B'!L1277,'Speed Bin A-B'!L1381,'Speed Bin A-B'!L1485,'Speed Bin A-B'!L1589,'Speed Bin A-B'!L1693,'Speed Bin A-B'!L1797,'Speed Bin A-B'!L1901,'Speed Bin A-B'!L2005,'Speed Bin A-B'!L2109,'Speed Bin A-B'!L2213,'Speed Bin A-B'!L2317,'Speed Bin A-B'!L2421,'Speed Bin A-B'!L2525,'Speed Bin A-B'!L2629,'Speed Bin A-B'!L2733,'Speed Bin A-B'!L2837)</f>
        <v>0</v>
      </c>
      <c r="M126" s="273">
        <f>SUM('Speed Bin A-B'!M29,'Speed Bin A-B'!M133,'Speed Bin A-B'!M237,'Speed Bin A-B'!M341,'Speed Bin A-B'!M445,'Speed Bin A-B'!M549,'Speed Bin A-B'!M653,'Speed Bin A-B'!M757,'Speed Bin A-B'!M861,'Speed Bin A-B'!M965,'Speed Bin A-B'!M1069,'Speed Bin A-B'!M1173,'Speed Bin A-B'!M1277,'Speed Bin A-B'!M1381,'Speed Bin A-B'!M1485,'Speed Bin A-B'!M1589,'Speed Bin A-B'!M1693,'Speed Bin A-B'!M1797,'Speed Bin A-B'!M1901,'Speed Bin A-B'!M2005,'Speed Bin A-B'!M2109,'Speed Bin A-B'!M2213,'Speed Bin A-B'!M2317,'Speed Bin A-B'!M2421,'Speed Bin A-B'!M2525,'Speed Bin A-B'!M2629,'Speed Bin A-B'!M2733,'Speed Bin A-B'!M2837)</f>
        <v>0</v>
      </c>
      <c r="N126" s="273">
        <f>SUM('Speed Bin A-B'!N29,'Speed Bin A-B'!N133,'Speed Bin A-B'!N237,'Speed Bin A-B'!N341,'Speed Bin A-B'!N445,'Speed Bin A-B'!N549,'Speed Bin A-B'!N653,'Speed Bin A-B'!N757,'Speed Bin A-B'!N861,'Speed Bin A-B'!N965,'Speed Bin A-B'!N1069,'Speed Bin A-B'!N1173,'Speed Bin A-B'!N1277,'Speed Bin A-B'!N1381,'Speed Bin A-B'!N1485,'Speed Bin A-B'!N1589,'Speed Bin A-B'!N1693,'Speed Bin A-B'!N1797,'Speed Bin A-B'!N1901,'Speed Bin A-B'!N2005,'Speed Bin A-B'!N2109,'Speed Bin A-B'!N2213,'Speed Bin A-B'!N2317,'Speed Bin A-B'!N2421,'Speed Bin A-B'!N2525,'Speed Bin A-B'!N2629,'Speed Bin A-B'!N2733,'Speed Bin A-B'!N2837)</f>
        <v>0</v>
      </c>
      <c r="O126" s="273">
        <f>SUM('Speed Bin A-B'!O29,'Speed Bin A-B'!O133,'Speed Bin A-B'!O237,'Speed Bin A-B'!O341,'Speed Bin A-B'!O445,'Speed Bin A-B'!O549,'Speed Bin A-B'!O653,'Speed Bin A-B'!O757,'Speed Bin A-B'!O861,'Speed Bin A-B'!O965,'Speed Bin A-B'!O1069,'Speed Bin A-B'!O1173,'Speed Bin A-B'!O1277,'Speed Bin A-B'!O1381,'Speed Bin A-B'!O1485,'Speed Bin A-B'!O1589,'Speed Bin A-B'!O1693,'Speed Bin A-B'!O1797,'Speed Bin A-B'!O1901,'Speed Bin A-B'!O2005,'Speed Bin A-B'!O2109,'Speed Bin A-B'!O2213,'Speed Bin A-B'!O2317,'Speed Bin A-B'!O2421,'Speed Bin A-B'!O2525,'Speed Bin A-B'!O2629,'Speed Bin A-B'!O2733,'Speed Bin A-B'!O2837)</f>
        <v>0</v>
      </c>
      <c r="P126" s="273">
        <f>SUM('Speed Bin A-B'!P29,'Speed Bin A-B'!P133,'Speed Bin A-B'!P237,'Speed Bin A-B'!P341,'Speed Bin A-B'!P445,'Speed Bin A-B'!P549,'Speed Bin A-B'!P653,'Speed Bin A-B'!P757,'Speed Bin A-B'!P861,'Speed Bin A-B'!P965,'Speed Bin A-B'!P1069,'Speed Bin A-B'!P1173,'Speed Bin A-B'!P1277,'Speed Bin A-B'!P1381,'Speed Bin A-B'!P1485,'Speed Bin A-B'!P1589,'Speed Bin A-B'!P1693,'Speed Bin A-B'!P1797,'Speed Bin A-B'!P1901,'Speed Bin A-B'!P2005,'Speed Bin A-B'!P2109,'Speed Bin A-B'!P2213,'Speed Bin A-B'!P2317,'Speed Bin A-B'!P2421,'Speed Bin A-B'!P2525,'Speed Bin A-B'!P2629,'Speed Bin A-B'!P2733,'Speed Bin A-B'!P2837)</f>
        <v>0</v>
      </c>
      <c r="Q126" s="273">
        <f>SUM('Speed Bin A-B'!Q29,'Speed Bin A-B'!Q133,'Speed Bin A-B'!Q237,'Speed Bin A-B'!Q341,'Speed Bin A-B'!Q445,'Speed Bin A-B'!Q549,'Speed Bin A-B'!Q653,'Speed Bin A-B'!Q757,'Speed Bin A-B'!Q861,'Speed Bin A-B'!Q965,'Speed Bin A-B'!Q1069,'Speed Bin A-B'!Q1173,'Speed Bin A-B'!Q1277,'Speed Bin A-B'!Q1381,'Speed Bin A-B'!Q1485,'Speed Bin A-B'!Q1589,'Speed Bin A-B'!Q1693,'Speed Bin A-B'!Q1797,'Speed Bin A-B'!Q1901,'Speed Bin A-B'!Q2005,'Speed Bin A-B'!Q2109,'Speed Bin A-B'!Q2213,'Speed Bin A-B'!Q2317,'Speed Bin A-B'!Q2421,'Speed Bin A-B'!Q2525,'Speed Bin A-B'!Q2629,'Speed Bin A-B'!Q2733,'Speed Bin A-B'!Q2837)</f>
        <v>0</v>
      </c>
      <c r="R126" s="273">
        <f>SUM('Speed Bin A-B'!R29,'Speed Bin A-B'!R133,'Speed Bin A-B'!R237,'Speed Bin A-B'!R341,'Speed Bin A-B'!R445,'Speed Bin A-B'!R549,'Speed Bin A-B'!R653,'Speed Bin A-B'!R757,'Speed Bin A-B'!R861,'Speed Bin A-B'!R965,'Speed Bin A-B'!R1069,'Speed Bin A-B'!R1173,'Speed Bin A-B'!R1277,'Speed Bin A-B'!R1381,'Speed Bin A-B'!R1485,'Speed Bin A-B'!R1589,'Speed Bin A-B'!R1693,'Speed Bin A-B'!R1797,'Speed Bin A-B'!R1901,'Speed Bin A-B'!R2005,'Speed Bin A-B'!R2109,'Speed Bin A-B'!R2213,'Speed Bin A-B'!R2317,'Speed Bin A-B'!R2421,'Speed Bin A-B'!R2525,'Speed Bin A-B'!R2629,'Speed Bin A-B'!R2733,'Speed Bin A-B'!R2837)</f>
        <v>0</v>
      </c>
      <c r="S126" s="273">
        <f>SUM('Speed Bin A-B'!S29,'Speed Bin A-B'!S133,'Speed Bin A-B'!S237,'Speed Bin A-B'!S341,'Speed Bin A-B'!S445,'Speed Bin A-B'!S549,'Speed Bin A-B'!S653,'Speed Bin A-B'!S757,'Speed Bin A-B'!S861,'Speed Bin A-B'!S965,'Speed Bin A-B'!S1069,'Speed Bin A-B'!S1173,'Speed Bin A-B'!S1277,'Speed Bin A-B'!S1381,'Speed Bin A-B'!S1485,'Speed Bin A-B'!S1589,'Speed Bin A-B'!S1693,'Speed Bin A-B'!S1797,'Speed Bin A-B'!S1901,'Speed Bin A-B'!S2005,'Speed Bin A-B'!S2109,'Speed Bin A-B'!S2213,'Speed Bin A-B'!S2317,'Speed Bin A-B'!S2421,'Speed Bin A-B'!S2525,'Speed Bin A-B'!S2629,'Speed Bin A-B'!S2733,'Speed Bin A-B'!S2837)</f>
        <v>0</v>
      </c>
      <c r="T126" s="273">
        <f>SUM('Speed Bin A-B'!T29,'Speed Bin A-B'!T133,'Speed Bin A-B'!T237,'Speed Bin A-B'!T341,'Speed Bin A-B'!T445,'Speed Bin A-B'!T549,'Speed Bin A-B'!T653,'Speed Bin A-B'!T757,'Speed Bin A-B'!T861,'Speed Bin A-B'!T965,'Speed Bin A-B'!T1069,'Speed Bin A-B'!T1173,'Speed Bin A-B'!T1277,'Speed Bin A-B'!T1381,'Speed Bin A-B'!T1485,'Speed Bin A-B'!T1589,'Speed Bin A-B'!T1693,'Speed Bin A-B'!T1797,'Speed Bin A-B'!T1901,'Speed Bin A-B'!T2005,'Speed Bin A-B'!T2109,'Speed Bin A-B'!T2213,'Speed Bin A-B'!T2317,'Speed Bin A-B'!T2421,'Speed Bin A-B'!T2525,'Speed Bin A-B'!T2629,'Speed Bin A-B'!T2733,'Speed Bin A-B'!T2837)</f>
        <v>0</v>
      </c>
      <c r="U126" s="273">
        <f>SUM('Speed Bin A-B'!U29,'Speed Bin A-B'!U133,'Speed Bin A-B'!U237,'Speed Bin A-B'!U341,'Speed Bin A-B'!U445,'Speed Bin A-B'!U549,'Speed Bin A-B'!U653,'Speed Bin A-B'!U757,'Speed Bin A-B'!U861,'Speed Bin A-B'!U965,'Speed Bin A-B'!U1069,'Speed Bin A-B'!U1173,'Speed Bin A-B'!U1277,'Speed Bin A-B'!U1381,'Speed Bin A-B'!U1485,'Speed Bin A-B'!U1589,'Speed Bin A-B'!U1693,'Speed Bin A-B'!U1797,'Speed Bin A-B'!U1901,'Speed Bin A-B'!U2005,'Speed Bin A-B'!U2109,'Speed Bin A-B'!U2213,'Speed Bin A-B'!U2317,'Speed Bin A-B'!U2421,'Speed Bin A-B'!U2525,'Speed Bin A-B'!U2629,'Speed Bin A-B'!U2733,'Speed Bin A-B'!U2837)</f>
        <v>0</v>
      </c>
      <c r="V126"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f>
        <v>26.164999999999999</v>
      </c>
      <c r="W126" s="274" t="str">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f>
        <v>-</v>
      </c>
      <c r="X126" s="267"/>
      <c r="Y126" s="267"/>
      <c r="Z126" s="272">
        <v>0.75</v>
      </c>
      <c r="AA126" s="275">
        <f t="shared" ref="AA126" si="68">SUM(C180:C183)</f>
        <v>0</v>
      </c>
      <c r="AB126" s="275">
        <f t="shared" ref="AB126:AR126" si="69">SUM(D180:D183)</f>
        <v>10</v>
      </c>
      <c r="AC126" s="275">
        <f t="shared" si="69"/>
        <v>76</v>
      </c>
      <c r="AD126" s="275">
        <f t="shared" si="69"/>
        <v>410</v>
      </c>
      <c r="AE126" s="275">
        <f t="shared" si="69"/>
        <v>1005</v>
      </c>
      <c r="AF126" s="275">
        <f t="shared" si="69"/>
        <v>379</v>
      </c>
      <c r="AG126" s="275">
        <f t="shared" si="69"/>
        <v>66</v>
      </c>
      <c r="AH126" s="275">
        <f t="shared" si="69"/>
        <v>13</v>
      </c>
      <c r="AI126" s="275">
        <f t="shared" si="69"/>
        <v>4</v>
      </c>
      <c r="AJ126" s="275">
        <f t="shared" si="69"/>
        <v>0</v>
      </c>
      <c r="AK126" s="275">
        <f t="shared" si="69"/>
        <v>0</v>
      </c>
      <c r="AL126" s="275">
        <f t="shared" si="69"/>
        <v>0</v>
      </c>
      <c r="AM126" s="275">
        <f t="shared" si="69"/>
        <v>0</v>
      </c>
      <c r="AN126" s="275">
        <f t="shared" si="69"/>
        <v>0</v>
      </c>
      <c r="AO126" s="275">
        <f t="shared" si="69"/>
        <v>0</v>
      </c>
      <c r="AP126" s="275">
        <f t="shared" si="69"/>
        <v>0</v>
      </c>
      <c r="AQ126" s="275">
        <f t="shared" si="69"/>
        <v>0</v>
      </c>
      <c r="AR126" s="275">
        <f t="shared" si="69"/>
        <v>0</v>
      </c>
      <c r="AS126" s="275">
        <f>SUM(U180:U183)</f>
        <v>0</v>
      </c>
      <c r="AT126" s="274">
        <f>IFERROR(AVERAGE(V180:V183),"-")</f>
        <v>27.498749999999998</v>
      </c>
      <c r="AU126" s="274">
        <f>IFERROR(AVERAGE(W180:W183),"-")</f>
        <v>31.699488304093567</v>
      </c>
    </row>
    <row r="127" spans="1:47" x14ac:dyDescent="0.25">
      <c r="A127" s="272">
        <v>0.19791666666666699</v>
      </c>
      <c r="B127" s="273">
        <f>SUM('Speed Bin A-B'!B30,'Speed Bin A-B'!B134,'Speed Bin A-B'!B238,'Speed Bin A-B'!B342,'Speed Bin A-B'!B446,'Speed Bin A-B'!B550,'Speed Bin A-B'!B654,'Speed Bin A-B'!B758,'Speed Bin A-B'!B862,'Speed Bin A-B'!B966,'Speed Bin A-B'!B1070,'Speed Bin A-B'!B1174,'Speed Bin A-B'!B1278,'Speed Bin A-B'!B1382,'Speed Bin A-B'!B1486,'Speed Bin A-B'!B1590,'Speed Bin A-B'!B1694,'Speed Bin A-B'!B1798,'Speed Bin A-B'!B1902,'Speed Bin A-B'!B2006,'Speed Bin A-B'!B2110,'Speed Bin A-B'!B2214,'Speed Bin A-B'!B2318,'Speed Bin A-B'!B2422,'Speed Bin A-B'!B2526,'Speed Bin A-B'!B2630,'Speed Bin A-B'!B2734,'Speed Bin A-B'!B2838)</f>
        <v>250</v>
      </c>
      <c r="C127" s="273">
        <f>SUM('Speed Bin A-B'!C30,'Speed Bin A-B'!C134,'Speed Bin A-B'!C238,'Speed Bin A-B'!C342,'Speed Bin A-B'!C446,'Speed Bin A-B'!C550,'Speed Bin A-B'!C654,'Speed Bin A-B'!C758,'Speed Bin A-B'!C862,'Speed Bin A-B'!C966,'Speed Bin A-B'!C1070,'Speed Bin A-B'!C1174,'Speed Bin A-B'!C1278,'Speed Bin A-B'!C1382,'Speed Bin A-B'!C1486,'Speed Bin A-B'!C1590,'Speed Bin A-B'!C1694,'Speed Bin A-B'!C1798,'Speed Bin A-B'!C1902,'Speed Bin A-B'!C2006,'Speed Bin A-B'!C2110,'Speed Bin A-B'!C2214,'Speed Bin A-B'!C2318,'Speed Bin A-B'!C2422,'Speed Bin A-B'!C2526,'Speed Bin A-B'!C2630,'Speed Bin A-B'!C2734,'Speed Bin A-B'!C2838)</f>
        <v>0</v>
      </c>
      <c r="D127" s="273">
        <f>SUM('Speed Bin A-B'!D30,'Speed Bin A-B'!D134,'Speed Bin A-B'!D238,'Speed Bin A-B'!D342,'Speed Bin A-B'!D446,'Speed Bin A-B'!D550,'Speed Bin A-B'!D654,'Speed Bin A-B'!D758,'Speed Bin A-B'!D862,'Speed Bin A-B'!D966,'Speed Bin A-B'!D1070,'Speed Bin A-B'!D1174,'Speed Bin A-B'!D1278,'Speed Bin A-B'!D1382,'Speed Bin A-B'!D1486,'Speed Bin A-B'!D1590,'Speed Bin A-B'!D1694,'Speed Bin A-B'!D1798,'Speed Bin A-B'!D1902,'Speed Bin A-B'!D2006,'Speed Bin A-B'!D2110,'Speed Bin A-B'!D2214,'Speed Bin A-B'!D2318,'Speed Bin A-B'!D2422,'Speed Bin A-B'!D2526,'Speed Bin A-B'!D2630,'Speed Bin A-B'!D2734,'Speed Bin A-B'!D2838)</f>
        <v>0</v>
      </c>
      <c r="E127" s="273">
        <f>SUM('Speed Bin A-B'!E30,'Speed Bin A-B'!E134,'Speed Bin A-B'!E238,'Speed Bin A-B'!E342,'Speed Bin A-B'!E446,'Speed Bin A-B'!E550,'Speed Bin A-B'!E654,'Speed Bin A-B'!E758,'Speed Bin A-B'!E862,'Speed Bin A-B'!E966,'Speed Bin A-B'!E1070,'Speed Bin A-B'!E1174,'Speed Bin A-B'!E1278,'Speed Bin A-B'!E1382,'Speed Bin A-B'!E1486,'Speed Bin A-B'!E1590,'Speed Bin A-B'!E1694,'Speed Bin A-B'!E1798,'Speed Bin A-B'!E1902,'Speed Bin A-B'!E2006,'Speed Bin A-B'!E2110,'Speed Bin A-B'!E2214,'Speed Bin A-B'!E2318,'Speed Bin A-B'!E2422,'Speed Bin A-B'!E2526,'Speed Bin A-B'!E2630,'Speed Bin A-B'!E2734,'Speed Bin A-B'!E2838)</f>
        <v>3</v>
      </c>
      <c r="F127" s="273">
        <f>SUM('Speed Bin A-B'!F30,'Speed Bin A-B'!F134,'Speed Bin A-B'!F238,'Speed Bin A-B'!F342,'Speed Bin A-B'!F446,'Speed Bin A-B'!F550,'Speed Bin A-B'!F654,'Speed Bin A-B'!F758,'Speed Bin A-B'!F862,'Speed Bin A-B'!F966,'Speed Bin A-B'!F1070,'Speed Bin A-B'!F1174,'Speed Bin A-B'!F1278,'Speed Bin A-B'!F1382,'Speed Bin A-B'!F1486,'Speed Bin A-B'!F1590,'Speed Bin A-B'!F1694,'Speed Bin A-B'!F1798,'Speed Bin A-B'!F1902,'Speed Bin A-B'!F2006,'Speed Bin A-B'!F2110,'Speed Bin A-B'!F2214,'Speed Bin A-B'!F2318,'Speed Bin A-B'!F2422,'Speed Bin A-B'!F2526,'Speed Bin A-B'!F2630,'Speed Bin A-B'!F2734,'Speed Bin A-B'!F2838)</f>
        <v>27</v>
      </c>
      <c r="G127" s="273">
        <f>SUM('Speed Bin A-B'!G30,'Speed Bin A-B'!G134,'Speed Bin A-B'!G238,'Speed Bin A-B'!G342,'Speed Bin A-B'!G446,'Speed Bin A-B'!G550,'Speed Bin A-B'!G654,'Speed Bin A-B'!G758,'Speed Bin A-B'!G862,'Speed Bin A-B'!G966,'Speed Bin A-B'!G1070,'Speed Bin A-B'!G1174,'Speed Bin A-B'!G1278,'Speed Bin A-B'!G1382,'Speed Bin A-B'!G1486,'Speed Bin A-B'!G1590,'Speed Bin A-B'!G1694,'Speed Bin A-B'!G1798,'Speed Bin A-B'!G1902,'Speed Bin A-B'!G2006,'Speed Bin A-B'!G2110,'Speed Bin A-B'!G2214,'Speed Bin A-B'!G2318,'Speed Bin A-B'!G2422,'Speed Bin A-B'!G2526,'Speed Bin A-B'!G2630,'Speed Bin A-B'!G2734,'Speed Bin A-B'!G2838)</f>
        <v>132</v>
      </c>
      <c r="H127" s="273">
        <f>SUM('Speed Bin A-B'!H30,'Speed Bin A-B'!H134,'Speed Bin A-B'!H238,'Speed Bin A-B'!H342,'Speed Bin A-B'!H446,'Speed Bin A-B'!H550,'Speed Bin A-B'!H654,'Speed Bin A-B'!H758,'Speed Bin A-B'!H862,'Speed Bin A-B'!H966,'Speed Bin A-B'!H1070,'Speed Bin A-B'!H1174,'Speed Bin A-B'!H1278,'Speed Bin A-B'!H1382,'Speed Bin A-B'!H1486,'Speed Bin A-B'!H1590,'Speed Bin A-B'!H1694,'Speed Bin A-B'!H1798,'Speed Bin A-B'!H1902,'Speed Bin A-B'!H2006,'Speed Bin A-B'!H2110,'Speed Bin A-B'!H2214,'Speed Bin A-B'!H2318,'Speed Bin A-B'!H2422,'Speed Bin A-B'!H2526,'Speed Bin A-B'!H2630,'Speed Bin A-B'!H2734,'Speed Bin A-B'!H2838)</f>
        <v>76</v>
      </c>
      <c r="I127" s="273">
        <f>SUM('Speed Bin A-B'!I30,'Speed Bin A-B'!I134,'Speed Bin A-B'!I238,'Speed Bin A-B'!I342,'Speed Bin A-B'!I446,'Speed Bin A-B'!I550,'Speed Bin A-B'!I654,'Speed Bin A-B'!I758,'Speed Bin A-B'!I862,'Speed Bin A-B'!I966,'Speed Bin A-B'!I1070,'Speed Bin A-B'!I1174,'Speed Bin A-B'!I1278,'Speed Bin A-B'!I1382,'Speed Bin A-B'!I1486,'Speed Bin A-B'!I1590,'Speed Bin A-B'!I1694,'Speed Bin A-B'!I1798,'Speed Bin A-B'!I1902,'Speed Bin A-B'!I2006,'Speed Bin A-B'!I2110,'Speed Bin A-B'!I2214,'Speed Bin A-B'!I2318,'Speed Bin A-B'!I2422,'Speed Bin A-B'!I2526,'Speed Bin A-B'!I2630,'Speed Bin A-B'!I2734,'Speed Bin A-B'!I2838)</f>
        <v>9</v>
      </c>
      <c r="J127" s="273">
        <f>SUM('Speed Bin A-B'!J30,'Speed Bin A-B'!J134,'Speed Bin A-B'!J238,'Speed Bin A-B'!J342,'Speed Bin A-B'!J446,'Speed Bin A-B'!J550,'Speed Bin A-B'!J654,'Speed Bin A-B'!J758,'Speed Bin A-B'!J862,'Speed Bin A-B'!J966,'Speed Bin A-B'!J1070,'Speed Bin A-B'!J1174,'Speed Bin A-B'!J1278,'Speed Bin A-B'!J1382,'Speed Bin A-B'!J1486,'Speed Bin A-B'!J1590,'Speed Bin A-B'!J1694,'Speed Bin A-B'!J1798,'Speed Bin A-B'!J1902,'Speed Bin A-B'!J2006,'Speed Bin A-B'!J2110,'Speed Bin A-B'!J2214,'Speed Bin A-B'!J2318,'Speed Bin A-B'!J2422,'Speed Bin A-B'!J2526,'Speed Bin A-B'!J2630,'Speed Bin A-B'!J2734,'Speed Bin A-B'!J2838)</f>
        <v>3</v>
      </c>
      <c r="K127" s="273">
        <f>SUM('Speed Bin A-B'!K30,'Speed Bin A-B'!K134,'Speed Bin A-B'!K238,'Speed Bin A-B'!K342,'Speed Bin A-B'!K446,'Speed Bin A-B'!K550,'Speed Bin A-B'!K654,'Speed Bin A-B'!K758,'Speed Bin A-B'!K862,'Speed Bin A-B'!K966,'Speed Bin A-B'!K1070,'Speed Bin A-B'!K1174,'Speed Bin A-B'!K1278,'Speed Bin A-B'!K1382,'Speed Bin A-B'!K1486,'Speed Bin A-B'!K1590,'Speed Bin A-B'!K1694,'Speed Bin A-B'!K1798,'Speed Bin A-B'!K1902,'Speed Bin A-B'!K2006,'Speed Bin A-B'!K2110,'Speed Bin A-B'!K2214,'Speed Bin A-B'!K2318,'Speed Bin A-B'!K2422,'Speed Bin A-B'!K2526,'Speed Bin A-B'!K2630,'Speed Bin A-B'!K2734,'Speed Bin A-B'!K2838)</f>
        <v>0</v>
      </c>
      <c r="L127" s="273">
        <f>SUM('Speed Bin A-B'!L30,'Speed Bin A-B'!L134,'Speed Bin A-B'!L238,'Speed Bin A-B'!L342,'Speed Bin A-B'!L446,'Speed Bin A-B'!L550,'Speed Bin A-B'!L654,'Speed Bin A-B'!L758,'Speed Bin A-B'!L862,'Speed Bin A-B'!L966,'Speed Bin A-B'!L1070,'Speed Bin A-B'!L1174,'Speed Bin A-B'!L1278,'Speed Bin A-B'!L1382,'Speed Bin A-B'!L1486,'Speed Bin A-B'!L1590,'Speed Bin A-B'!L1694,'Speed Bin A-B'!L1798,'Speed Bin A-B'!L1902,'Speed Bin A-B'!L2006,'Speed Bin A-B'!L2110,'Speed Bin A-B'!L2214,'Speed Bin A-B'!L2318,'Speed Bin A-B'!L2422,'Speed Bin A-B'!L2526,'Speed Bin A-B'!L2630,'Speed Bin A-B'!L2734,'Speed Bin A-B'!L2838)</f>
        <v>0</v>
      </c>
      <c r="M127" s="273">
        <f>SUM('Speed Bin A-B'!M30,'Speed Bin A-B'!M134,'Speed Bin A-B'!M238,'Speed Bin A-B'!M342,'Speed Bin A-B'!M446,'Speed Bin A-B'!M550,'Speed Bin A-B'!M654,'Speed Bin A-B'!M758,'Speed Bin A-B'!M862,'Speed Bin A-B'!M966,'Speed Bin A-B'!M1070,'Speed Bin A-B'!M1174,'Speed Bin A-B'!M1278,'Speed Bin A-B'!M1382,'Speed Bin A-B'!M1486,'Speed Bin A-B'!M1590,'Speed Bin A-B'!M1694,'Speed Bin A-B'!M1798,'Speed Bin A-B'!M1902,'Speed Bin A-B'!M2006,'Speed Bin A-B'!M2110,'Speed Bin A-B'!M2214,'Speed Bin A-B'!M2318,'Speed Bin A-B'!M2422,'Speed Bin A-B'!M2526,'Speed Bin A-B'!M2630,'Speed Bin A-B'!M2734,'Speed Bin A-B'!M2838)</f>
        <v>0</v>
      </c>
      <c r="N127" s="273">
        <f>SUM('Speed Bin A-B'!N30,'Speed Bin A-B'!N134,'Speed Bin A-B'!N238,'Speed Bin A-B'!N342,'Speed Bin A-B'!N446,'Speed Bin A-B'!N550,'Speed Bin A-B'!N654,'Speed Bin A-B'!N758,'Speed Bin A-B'!N862,'Speed Bin A-B'!N966,'Speed Bin A-B'!N1070,'Speed Bin A-B'!N1174,'Speed Bin A-B'!N1278,'Speed Bin A-B'!N1382,'Speed Bin A-B'!N1486,'Speed Bin A-B'!N1590,'Speed Bin A-B'!N1694,'Speed Bin A-B'!N1798,'Speed Bin A-B'!N1902,'Speed Bin A-B'!N2006,'Speed Bin A-B'!N2110,'Speed Bin A-B'!N2214,'Speed Bin A-B'!N2318,'Speed Bin A-B'!N2422,'Speed Bin A-B'!N2526,'Speed Bin A-B'!N2630,'Speed Bin A-B'!N2734,'Speed Bin A-B'!N2838)</f>
        <v>0</v>
      </c>
      <c r="O127" s="273">
        <f>SUM('Speed Bin A-B'!O30,'Speed Bin A-B'!O134,'Speed Bin A-B'!O238,'Speed Bin A-B'!O342,'Speed Bin A-B'!O446,'Speed Bin A-B'!O550,'Speed Bin A-B'!O654,'Speed Bin A-B'!O758,'Speed Bin A-B'!O862,'Speed Bin A-B'!O966,'Speed Bin A-B'!O1070,'Speed Bin A-B'!O1174,'Speed Bin A-B'!O1278,'Speed Bin A-B'!O1382,'Speed Bin A-B'!O1486,'Speed Bin A-B'!O1590,'Speed Bin A-B'!O1694,'Speed Bin A-B'!O1798,'Speed Bin A-B'!O1902,'Speed Bin A-B'!O2006,'Speed Bin A-B'!O2110,'Speed Bin A-B'!O2214,'Speed Bin A-B'!O2318,'Speed Bin A-B'!O2422,'Speed Bin A-B'!O2526,'Speed Bin A-B'!O2630,'Speed Bin A-B'!O2734,'Speed Bin A-B'!O2838)</f>
        <v>0</v>
      </c>
      <c r="P127" s="273">
        <f>SUM('Speed Bin A-B'!P30,'Speed Bin A-B'!P134,'Speed Bin A-B'!P238,'Speed Bin A-B'!P342,'Speed Bin A-B'!P446,'Speed Bin A-B'!P550,'Speed Bin A-B'!P654,'Speed Bin A-B'!P758,'Speed Bin A-B'!P862,'Speed Bin A-B'!P966,'Speed Bin A-B'!P1070,'Speed Bin A-B'!P1174,'Speed Bin A-B'!P1278,'Speed Bin A-B'!P1382,'Speed Bin A-B'!P1486,'Speed Bin A-B'!P1590,'Speed Bin A-B'!P1694,'Speed Bin A-B'!P1798,'Speed Bin A-B'!P1902,'Speed Bin A-B'!P2006,'Speed Bin A-B'!P2110,'Speed Bin A-B'!P2214,'Speed Bin A-B'!P2318,'Speed Bin A-B'!P2422,'Speed Bin A-B'!P2526,'Speed Bin A-B'!P2630,'Speed Bin A-B'!P2734,'Speed Bin A-B'!P2838)</f>
        <v>0</v>
      </c>
      <c r="Q127" s="273">
        <f>SUM('Speed Bin A-B'!Q30,'Speed Bin A-B'!Q134,'Speed Bin A-B'!Q238,'Speed Bin A-B'!Q342,'Speed Bin A-B'!Q446,'Speed Bin A-B'!Q550,'Speed Bin A-B'!Q654,'Speed Bin A-B'!Q758,'Speed Bin A-B'!Q862,'Speed Bin A-B'!Q966,'Speed Bin A-B'!Q1070,'Speed Bin A-B'!Q1174,'Speed Bin A-B'!Q1278,'Speed Bin A-B'!Q1382,'Speed Bin A-B'!Q1486,'Speed Bin A-B'!Q1590,'Speed Bin A-B'!Q1694,'Speed Bin A-B'!Q1798,'Speed Bin A-B'!Q1902,'Speed Bin A-B'!Q2006,'Speed Bin A-B'!Q2110,'Speed Bin A-B'!Q2214,'Speed Bin A-B'!Q2318,'Speed Bin A-B'!Q2422,'Speed Bin A-B'!Q2526,'Speed Bin A-B'!Q2630,'Speed Bin A-B'!Q2734,'Speed Bin A-B'!Q2838)</f>
        <v>0</v>
      </c>
      <c r="R127" s="273">
        <f>SUM('Speed Bin A-B'!R30,'Speed Bin A-B'!R134,'Speed Bin A-B'!R238,'Speed Bin A-B'!R342,'Speed Bin A-B'!R446,'Speed Bin A-B'!R550,'Speed Bin A-B'!R654,'Speed Bin A-B'!R758,'Speed Bin A-B'!R862,'Speed Bin A-B'!R966,'Speed Bin A-B'!R1070,'Speed Bin A-B'!R1174,'Speed Bin A-B'!R1278,'Speed Bin A-B'!R1382,'Speed Bin A-B'!R1486,'Speed Bin A-B'!R1590,'Speed Bin A-B'!R1694,'Speed Bin A-B'!R1798,'Speed Bin A-B'!R1902,'Speed Bin A-B'!R2006,'Speed Bin A-B'!R2110,'Speed Bin A-B'!R2214,'Speed Bin A-B'!R2318,'Speed Bin A-B'!R2422,'Speed Bin A-B'!R2526,'Speed Bin A-B'!R2630,'Speed Bin A-B'!R2734,'Speed Bin A-B'!R2838)</f>
        <v>0</v>
      </c>
      <c r="S127" s="273">
        <f>SUM('Speed Bin A-B'!S30,'Speed Bin A-B'!S134,'Speed Bin A-B'!S238,'Speed Bin A-B'!S342,'Speed Bin A-B'!S446,'Speed Bin A-B'!S550,'Speed Bin A-B'!S654,'Speed Bin A-B'!S758,'Speed Bin A-B'!S862,'Speed Bin A-B'!S966,'Speed Bin A-B'!S1070,'Speed Bin A-B'!S1174,'Speed Bin A-B'!S1278,'Speed Bin A-B'!S1382,'Speed Bin A-B'!S1486,'Speed Bin A-B'!S1590,'Speed Bin A-B'!S1694,'Speed Bin A-B'!S1798,'Speed Bin A-B'!S1902,'Speed Bin A-B'!S2006,'Speed Bin A-B'!S2110,'Speed Bin A-B'!S2214,'Speed Bin A-B'!S2318,'Speed Bin A-B'!S2422,'Speed Bin A-B'!S2526,'Speed Bin A-B'!S2630,'Speed Bin A-B'!S2734,'Speed Bin A-B'!S2838)</f>
        <v>0</v>
      </c>
      <c r="T127" s="273">
        <f>SUM('Speed Bin A-B'!T30,'Speed Bin A-B'!T134,'Speed Bin A-B'!T238,'Speed Bin A-B'!T342,'Speed Bin A-B'!T446,'Speed Bin A-B'!T550,'Speed Bin A-B'!T654,'Speed Bin A-B'!T758,'Speed Bin A-B'!T862,'Speed Bin A-B'!T966,'Speed Bin A-B'!T1070,'Speed Bin A-B'!T1174,'Speed Bin A-B'!T1278,'Speed Bin A-B'!T1382,'Speed Bin A-B'!T1486,'Speed Bin A-B'!T1590,'Speed Bin A-B'!T1694,'Speed Bin A-B'!T1798,'Speed Bin A-B'!T1902,'Speed Bin A-B'!T2006,'Speed Bin A-B'!T2110,'Speed Bin A-B'!T2214,'Speed Bin A-B'!T2318,'Speed Bin A-B'!T2422,'Speed Bin A-B'!T2526,'Speed Bin A-B'!T2630,'Speed Bin A-B'!T2734,'Speed Bin A-B'!T2838)</f>
        <v>0</v>
      </c>
      <c r="U127" s="273">
        <f>SUM('Speed Bin A-B'!U30,'Speed Bin A-B'!U134,'Speed Bin A-B'!U238,'Speed Bin A-B'!U342,'Speed Bin A-B'!U446,'Speed Bin A-B'!U550,'Speed Bin A-B'!U654,'Speed Bin A-B'!U758,'Speed Bin A-B'!U862,'Speed Bin A-B'!U966,'Speed Bin A-B'!U1070,'Speed Bin A-B'!U1174,'Speed Bin A-B'!U1278,'Speed Bin A-B'!U1382,'Speed Bin A-B'!U1486,'Speed Bin A-B'!U1590,'Speed Bin A-B'!U1694,'Speed Bin A-B'!U1798,'Speed Bin A-B'!U1902,'Speed Bin A-B'!U2006,'Speed Bin A-B'!U2110,'Speed Bin A-B'!U2214,'Speed Bin A-B'!U2318,'Speed Bin A-B'!U2422,'Speed Bin A-B'!U2526,'Speed Bin A-B'!U2630,'Speed Bin A-B'!U2734,'Speed Bin A-B'!U2838)</f>
        <v>0</v>
      </c>
      <c r="V127"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f>
        <v>29.510526315789477</v>
      </c>
      <c r="W127"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f>
        <v>32.914285714285718</v>
      </c>
      <c r="X127" s="267"/>
      <c r="Y127" s="267"/>
      <c r="Z127" s="272">
        <v>0.79166666666666696</v>
      </c>
      <c r="AA127" s="275">
        <f t="shared" ref="AA127" si="70">SUM(C184:C187)</f>
        <v>0</v>
      </c>
      <c r="AB127" s="275">
        <f t="shared" ref="AB127:AR127" si="71">SUM(D184:D187)</f>
        <v>12</v>
      </c>
      <c r="AC127" s="275">
        <f t="shared" si="71"/>
        <v>39</v>
      </c>
      <c r="AD127" s="275">
        <f t="shared" si="71"/>
        <v>247</v>
      </c>
      <c r="AE127" s="275">
        <f t="shared" si="71"/>
        <v>560</v>
      </c>
      <c r="AF127" s="275">
        <f t="shared" si="71"/>
        <v>255</v>
      </c>
      <c r="AG127" s="275">
        <f t="shared" si="71"/>
        <v>42</v>
      </c>
      <c r="AH127" s="275">
        <f t="shared" si="71"/>
        <v>12</v>
      </c>
      <c r="AI127" s="275">
        <f t="shared" si="71"/>
        <v>2</v>
      </c>
      <c r="AJ127" s="275">
        <f t="shared" si="71"/>
        <v>0</v>
      </c>
      <c r="AK127" s="275">
        <f t="shared" si="71"/>
        <v>0</v>
      </c>
      <c r="AL127" s="275">
        <f t="shared" si="71"/>
        <v>0</v>
      </c>
      <c r="AM127" s="275">
        <f t="shared" si="71"/>
        <v>0</v>
      </c>
      <c r="AN127" s="275">
        <f t="shared" si="71"/>
        <v>0</v>
      </c>
      <c r="AO127" s="275">
        <f t="shared" si="71"/>
        <v>0</v>
      </c>
      <c r="AP127" s="275">
        <f t="shared" si="71"/>
        <v>0</v>
      </c>
      <c r="AQ127" s="275">
        <f t="shared" si="71"/>
        <v>0</v>
      </c>
      <c r="AR127" s="275">
        <f t="shared" si="71"/>
        <v>0</v>
      </c>
      <c r="AS127" s="275">
        <f>SUM(U184:U187)</f>
        <v>0</v>
      </c>
      <c r="AT127" s="274">
        <f>IFERROR(AVERAGE(V184:V187),"-")</f>
        <v>27.596249999999998</v>
      </c>
      <c r="AU127" s="274">
        <f>IFERROR(AVERAGE(W184:W187),"-")</f>
        <v>32.086666666666666</v>
      </c>
    </row>
    <row r="128" spans="1:47" x14ac:dyDescent="0.25">
      <c r="A128" s="272">
        <v>0.20833333333333301</v>
      </c>
      <c r="B128" s="273">
        <f>SUM('Speed Bin A-B'!B31,'Speed Bin A-B'!B135,'Speed Bin A-B'!B239,'Speed Bin A-B'!B343,'Speed Bin A-B'!B447,'Speed Bin A-B'!B551,'Speed Bin A-B'!B655,'Speed Bin A-B'!B759,'Speed Bin A-B'!B863,'Speed Bin A-B'!B967,'Speed Bin A-B'!B1071,'Speed Bin A-B'!B1175,'Speed Bin A-B'!B1279,'Speed Bin A-B'!B1383,'Speed Bin A-B'!B1487,'Speed Bin A-B'!B1591,'Speed Bin A-B'!B1695,'Speed Bin A-B'!B1799,'Speed Bin A-B'!B1903,'Speed Bin A-B'!B2007,'Speed Bin A-B'!B2111,'Speed Bin A-B'!B2215,'Speed Bin A-B'!B2319,'Speed Bin A-B'!B2423,'Speed Bin A-B'!B2527,'Speed Bin A-B'!B2631,'Speed Bin A-B'!B2735,'Speed Bin A-B'!B2839)</f>
        <v>135</v>
      </c>
      <c r="C128" s="273">
        <f>SUM('Speed Bin A-B'!C31,'Speed Bin A-B'!C135,'Speed Bin A-B'!C239,'Speed Bin A-B'!C343,'Speed Bin A-B'!C447,'Speed Bin A-B'!C551,'Speed Bin A-B'!C655,'Speed Bin A-B'!C759,'Speed Bin A-B'!C863,'Speed Bin A-B'!C967,'Speed Bin A-B'!C1071,'Speed Bin A-B'!C1175,'Speed Bin A-B'!C1279,'Speed Bin A-B'!C1383,'Speed Bin A-B'!C1487,'Speed Bin A-B'!C1591,'Speed Bin A-B'!C1695,'Speed Bin A-B'!C1799,'Speed Bin A-B'!C1903,'Speed Bin A-B'!C2007,'Speed Bin A-B'!C2111,'Speed Bin A-B'!C2215,'Speed Bin A-B'!C2319,'Speed Bin A-B'!C2423,'Speed Bin A-B'!C2527,'Speed Bin A-B'!C2631,'Speed Bin A-B'!C2735,'Speed Bin A-B'!C2839)</f>
        <v>0</v>
      </c>
      <c r="D128" s="273">
        <f>SUM('Speed Bin A-B'!D31,'Speed Bin A-B'!D135,'Speed Bin A-B'!D239,'Speed Bin A-B'!D343,'Speed Bin A-B'!D447,'Speed Bin A-B'!D551,'Speed Bin A-B'!D655,'Speed Bin A-B'!D759,'Speed Bin A-B'!D863,'Speed Bin A-B'!D967,'Speed Bin A-B'!D1071,'Speed Bin A-B'!D1175,'Speed Bin A-B'!D1279,'Speed Bin A-B'!D1383,'Speed Bin A-B'!D1487,'Speed Bin A-B'!D1591,'Speed Bin A-B'!D1695,'Speed Bin A-B'!D1799,'Speed Bin A-B'!D1903,'Speed Bin A-B'!D2007,'Speed Bin A-B'!D2111,'Speed Bin A-B'!D2215,'Speed Bin A-B'!D2319,'Speed Bin A-B'!D2423,'Speed Bin A-B'!D2527,'Speed Bin A-B'!D2631,'Speed Bin A-B'!D2735,'Speed Bin A-B'!D2839)</f>
        <v>0</v>
      </c>
      <c r="E128" s="273">
        <f>SUM('Speed Bin A-B'!E31,'Speed Bin A-B'!E135,'Speed Bin A-B'!E239,'Speed Bin A-B'!E343,'Speed Bin A-B'!E447,'Speed Bin A-B'!E551,'Speed Bin A-B'!E655,'Speed Bin A-B'!E759,'Speed Bin A-B'!E863,'Speed Bin A-B'!E967,'Speed Bin A-B'!E1071,'Speed Bin A-B'!E1175,'Speed Bin A-B'!E1279,'Speed Bin A-B'!E1383,'Speed Bin A-B'!E1487,'Speed Bin A-B'!E1591,'Speed Bin A-B'!E1695,'Speed Bin A-B'!E1799,'Speed Bin A-B'!E1903,'Speed Bin A-B'!E2007,'Speed Bin A-B'!E2111,'Speed Bin A-B'!E2215,'Speed Bin A-B'!E2319,'Speed Bin A-B'!E2423,'Speed Bin A-B'!E2527,'Speed Bin A-B'!E2631,'Speed Bin A-B'!E2735,'Speed Bin A-B'!E2839)</f>
        <v>4</v>
      </c>
      <c r="F128" s="273">
        <f>SUM('Speed Bin A-B'!F31,'Speed Bin A-B'!F135,'Speed Bin A-B'!F239,'Speed Bin A-B'!F343,'Speed Bin A-B'!F447,'Speed Bin A-B'!F551,'Speed Bin A-B'!F655,'Speed Bin A-B'!F759,'Speed Bin A-B'!F863,'Speed Bin A-B'!F967,'Speed Bin A-B'!F1071,'Speed Bin A-B'!F1175,'Speed Bin A-B'!F1279,'Speed Bin A-B'!F1383,'Speed Bin A-B'!F1487,'Speed Bin A-B'!F1591,'Speed Bin A-B'!F1695,'Speed Bin A-B'!F1799,'Speed Bin A-B'!F1903,'Speed Bin A-B'!F2007,'Speed Bin A-B'!F2111,'Speed Bin A-B'!F2215,'Speed Bin A-B'!F2319,'Speed Bin A-B'!F2423,'Speed Bin A-B'!F2527,'Speed Bin A-B'!F2631,'Speed Bin A-B'!F2735,'Speed Bin A-B'!F2839)</f>
        <v>13</v>
      </c>
      <c r="G128" s="273">
        <f>SUM('Speed Bin A-B'!G31,'Speed Bin A-B'!G135,'Speed Bin A-B'!G239,'Speed Bin A-B'!G343,'Speed Bin A-B'!G447,'Speed Bin A-B'!G551,'Speed Bin A-B'!G655,'Speed Bin A-B'!G759,'Speed Bin A-B'!G863,'Speed Bin A-B'!G967,'Speed Bin A-B'!G1071,'Speed Bin A-B'!G1175,'Speed Bin A-B'!G1279,'Speed Bin A-B'!G1383,'Speed Bin A-B'!G1487,'Speed Bin A-B'!G1591,'Speed Bin A-B'!G1695,'Speed Bin A-B'!G1799,'Speed Bin A-B'!G1903,'Speed Bin A-B'!G2007,'Speed Bin A-B'!G2111,'Speed Bin A-B'!G2215,'Speed Bin A-B'!G2319,'Speed Bin A-B'!G2423,'Speed Bin A-B'!G2527,'Speed Bin A-B'!G2631,'Speed Bin A-B'!G2735,'Speed Bin A-B'!G2839)</f>
        <v>33</v>
      </c>
      <c r="H128" s="273">
        <f>SUM('Speed Bin A-B'!H31,'Speed Bin A-B'!H135,'Speed Bin A-B'!H239,'Speed Bin A-B'!H343,'Speed Bin A-B'!H447,'Speed Bin A-B'!H551,'Speed Bin A-B'!H655,'Speed Bin A-B'!H759,'Speed Bin A-B'!H863,'Speed Bin A-B'!H967,'Speed Bin A-B'!H1071,'Speed Bin A-B'!H1175,'Speed Bin A-B'!H1279,'Speed Bin A-B'!H1383,'Speed Bin A-B'!H1487,'Speed Bin A-B'!H1591,'Speed Bin A-B'!H1695,'Speed Bin A-B'!H1799,'Speed Bin A-B'!H1903,'Speed Bin A-B'!H2007,'Speed Bin A-B'!H2111,'Speed Bin A-B'!H2215,'Speed Bin A-B'!H2319,'Speed Bin A-B'!H2423,'Speed Bin A-B'!H2527,'Speed Bin A-B'!H2631,'Speed Bin A-B'!H2735,'Speed Bin A-B'!H2839)</f>
        <v>66</v>
      </c>
      <c r="I128" s="273">
        <f>SUM('Speed Bin A-B'!I31,'Speed Bin A-B'!I135,'Speed Bin A-B'!I239,'Speed Bin A-B'!I343,'Speed Bin A-B'!I447,'Speed Bin A-B'!I551,'Speed Bin A-B'!I655,'Speed Bin A-B'!I759,'Speed Bin A-B'!I863,'Speed Bin A-B'!I967,'Speed Bin A-B'!I1071,'Speed Bin A-B'!I1175,'Speed Bin A-B'!I1279,'Speed Bin A-B'!I1383,'Speed Bin A-B'!I1487,'Speed Bin A-B'!I1591,'Speed Bin A-B'!I1695,'Speed Bin A-B'!I1799,'Speed Bin A-B'!I1903,'Speed Bin A-B'!I2007,'Speed Bin A-B'!I2111,'Speed Bin A-B'!I2215,'Speed Bin A-B'!I2319,'Speed Bin A-B'!I2423,'Speed Bin A-B'!I2527,'Speed Bin A-B'!I2631,'Speed Bin A-B'!I2735,'Speed Bin A-B'!I2839)</f>
        <v>15</v>
      </c>
      <c r="J128" s="273">
        <f>SUM('Speed Bin A-B'!J31,'Speed Bin A-B'!J135,'Speed Bin A-B'!J239,'Speed Bin A-B'!J343,'Speed Bin A-B'!J447,'Speed Bin A-B'!J551,'Speed Bin A-B'!J655,'Speed Bin A-B'!J759,'Speed Bin A-B'!J863,'Speed Bin A-B'!J967,'Speed Bin A-B'!J1071,'Speed Bin A-B'!J1175,'Speed Bin A-B'!J1279,'Speed Bin A-B'!J1383,'Speed Bin A-B'!J1487,'Speed Bin A-B'!J1591,'Speed Bin A-B'!J1695,'Speed Bin A-B'!J1799,'Speed Bin A-B'!J1903,'Speed Bin A-B'!J2007,'Speed Bin A-B'!J2111,'Speed Bin A-B'!J2215,'Speed Bin A-B'!J2319,'Speed Bin A-B'!J2423,'Speed Bin A-B'!J2527,'Speed Bin A-B'!J2631,'Speed Bin A-B'!J2735,'Speed Bin A-B'!J2839)</f>
        <v>3</v>
      </c>
      <c r="K128" s="273">
        <f>SUM('Speed Bin A-B'!K31,'Speed Bin A-B'!K135,'Speed Bin A-B'!K239,'Speed Bin A-B'!K343,'Speed Bin A-B'!K447,'Speed Bin A-B'!K551,'Speed Bin A-B'!K655,'Speed Bin A-B'!K759,'Speed Bin A-B'!K863,'Speed Bin A-B'!K967,'Speed Bin A-B'!K1071,'Speed Bin A-B'!K1175,'Speed Bin A-B'!K1279,'Speed Bin A-B'!K1383,'Speed Bin A-B'!K1487,'Speed Bin A-B'!K1591,'Speed Bin A-B'!K1695,'Speed Bin A-B'!K1799,'Speed Bin A-B'!K1903,'Speed Bin A-B'!K2007,'Speed Bin A-B'!K2111,'Speed Bin A-B'!K2215,'Speed Bin A-B'!K2319,'Speed Bin A-B'!K2423,'Speed Bin A-B'!K2527,'Speed Bin A-B'!K2631,'Speed Bin A-B'!K2735,'Speed Bin A-B'!K2839)</f>
        <v>0</v>
      </c>
      <c r="L128" s="273">
        <f>SUM('Speed Bin A-B'!L31,'Speed Bin A-B'!L135,'Speed Bin A-B'!L239,'Speed Bin A-B'!L343,'Speed Bin A-B'!L447,'Speed Bin A-B'!L551,'Speed Bin A-B'!L655,'Speed Bin A-B'!L759,'Speed Bin A-B'!L863,'Speed Bin A-B'!L967,'Speed Bin A-B'!L1071,'Speed Bin A-B'!L1175,'Speed Bin A-B'!L1279,'Speed Bin A-B'!L1383,'Speed Bin A-B'!L1487,'Speed Bin A-B'!L1591,'Speed Bin A-B'!L1695,'Speed Bin A-B'!L1799,'Speed Bin A-B'!L1903,'Speed Bin A-B'!L2007,'Speed Bin A-B'!L2111,'Speed Bin A-B'!L2215,'Speed Bin A-B'!L2319,'Speed Bin A-B'!L2423,'Speed Bin A-B'!L2527,'Speed Bin A-B'!L2631,'Speed Bin A-B'!L2735,'Speed Bin A-B'!L2839)</f>
        <v>1</v>
      </c>
      <c r="M128" s="273">
        <f>SUM('Speed Bin A-B'!M31,'Speed Bin A-B'!M135,'Speed Bin A-B'!M239,'Speed Bin A-B'!M343,'Speed Bin A-B'!M447,'Speed Bin A-B'!M551,'Speed Bin A-B'!M655,'Speed Bin A-B'!M759,'Speed Bin A-B'!M863,'Speed Bin A-B'!M967,'Speed Bin A-B'!M1071,'Speed Bin A-B'!M1175,'Speed Bin A-B'!M1279,'Speed Bin A-B'!M1383,'Speed Bin A-B'!M1487,'Speed Bin A-B'!M1591,'Speed Bin A-B'!M1695,'Speed Bin A-B'!M1799,'Speed Bin A-B'!M1903,'Speed Bin A-B'!M2007,'Speed Bin A-B'!M2111,'Speed Bin A-B'!M2215,'Speed Bin A-B'!M2319,'Speed Bin A-B'!M2423,'Speed Bin A-B'!M2527,'Speed Bin A-B'!M2631,'Speed Bin A-B'!M2735,'Speed Bin A-B'!M2839)</f>
        <v>0</v>
      </c>
      <c r="N128" s="273">
        <f>SUM('Speed Bin A-B'!N31,'Speed Bin A-B'!N135,'Speed Bin A-B'!N239,'Speed Bin A-B'!N343,'Speed Bin A-B'!N447,'Speed Bin A-B'!N551,'Speed Bin A-B'!N655,'Speed Bin A-B'!N759,'Speed Bin A-B'!N863,'Speed Bin A-B'!N967,'Speed Bin A-B'!N1071,'Speed Bin A-B'!N1175,'Speed Bin A-B'!N1279,'Speed Bin A-B'!N1383,'Speed Bin A-B'!N1487,'Speed Bin A-B'!N1591,'Speed Bin A-B'!N1695,'Speed Bin A-B'!N1799,'Speed Bin A-B'!N1903,'Speed Bin A-B'!N2007,'Speed Bin A-B'!N2111,'Speed Bin A-B'!N2215,'Speed Bin A-B'!N2319,'Speed Bin A-B'!N2423,'Speed Bin A-B'!N2527,'Speed Bin A-B'!N2631,'Speed Bin A-B'!N2735,'Speed Bin A-B'!N2839)</f>
        <v>0</v>
      </c>
      <c r="O128" s="273">
        <f>SUM('Speed Bin A-B'!O31,'Speed Bin A-B'!O135,'Speed Bin A-B'!O239,'Speed Bin A-B'!O343,'Speed Bin A-B'!O447,'Speed Bin A-B'!O551,'Speed Bin A-B'!O655,'Speed Bin A-B'!O759,'Speed Bin A-B'!O863,'Speed Bin A-B'!O967,'Speed Bin A-B'!O1071,'Speed Bin A-B'!O1175,'Speed Bin A-B'!O1279,'Speed Bin A-B'!O1383,'Speed Bin A-B'!O1487,'Speed Bin A-B'!O1591,'Speed Bin A-B'!O1695,'Speed Bin A-B'!O1799,'Speed Bin A-B'!O1903,'Speed Bin A-B'!O2007,'Speed Bin A-B'!O2111,'Speed Bin A-B'!O2215,'Speed Bin A-B'!O2319,'Speed Bin A-B'!O2423,'Speed Bin A-B'!O2527,'Speed Bin A-B'!O2631,'Speed Bin A-B'!O2735,'Speed Bin A-B'!O2839)</f>
        <v>0</v>
      </c>
      <c r="P128" s="273">
        <f>SUM('Speed Bin A-B'!P31,'Speed Bin A-B'!P135,'Speed Bin A-B'!P239,'Speed Bin A-B'!P343,'Speed Bin A-B'!P447,'Speed Bin A-B'!P551,'Speed Bin A-B'!P655,'Speed Bin A-B'!P759,'Speed Bin A-B'!P863,'Speed Bin A-B'!P967,'Speed Bin A-B'!P1071,'Speed Bin A-B'!P1175,'Speed Bin A-B'!P1279,'Speed Bin A-B'!P1383,'Speed Bin A-B'!P1487,'Speed Bin A-B'!P1591,'Speed Bin A-B'!P1695,'Speed Bin A-B'!P1799,'Speed Bin A-B'!P1903,'Speed Bin A-B'!P2007,'Speed Bin A-B'!P2111,'Speed Bin A-B'!P2215,'Speed Bin A-B'!P2319,'Speed Bin A-B'!P2423,'Speed Bin A-B'!P2527,'Speed Bin A-B'!P2631,'Speed Bin A-B'!P2735,'Speed Bin A-B'!P2839)</f>
        <v>0</v>
      </c>
      <c r="Q128" s="273">
        <f>SUM('Speed Bin A-B'!Q31,'Speed Bin A-B'!Q135,'Speed Bin A-B'!Q239,'Speed Bin A-B'!Q343,'Speed Bin A-B'!Q447,'Speed Bin A-B'!Q551,'Speed Bin A-B'!Q655,'Speed Bin A-B'!Q759,'Speed Bin A-B'!Q863,'Speed Bin A-B'!Q967,'Speed Bin A-B'!Q1071,'Speed Bin A-B'!Q1175,'Speed Bin A-B'!Q1279,'Speed Bin A-B'!Q1383,'Speed Bin A-B'!Q1487,'Speed Bin A-B'!Q1591,'Speed Bin A-B'!Q1695,'Speed Bin A-B'!Q1799,'Speed Bin A-B'!Q1903,'Speed Bin A-B'!Q2007,'Speed Bin A-B'!Q2111,'Speed Bin A-B'!Q2215,'Speed Bin A-B'!Q2319,'Speed Bin A-B'!Q2423,'Speed Bin A-B'!Q2527,'Speed Bin A-B'!Q2631,'Speed Bin A-B'!Q2735,'Speed Bin A-B'!Q2839)</f>
        <v>0</v>
      </c>
      <c r="R128" s="273">
        <f>SUM('Speed Bin A-B'!R31,'Speed Bin A-B'!R135,'Speed Bin A-B'!R239,'Speed Bin A-B'!R343,'Speed Bin A-B'!R447,'Speed Bin A-B'!R551,'Speed Bin A-B'!R655,'Speed Bin A-B'!R759,'Speed Bin A-B'!R863,'Speed Bin A-B'!R967,'Speed Bin A-B'!R1071,'Speed Bin A-B'!R1175,'Speed Bin A-B'!R1279,'Speed Bin A-B'!R1383,'Speed Bin A-B'!R1487,'Speed Bin A-B'!R1591,'Speed Bin A-B'!R1695,'Speed Bin A-B'!R1799,'Speed Bin A-B'!R1903,'Speed Bin A-B'!R2007,'Speed Bin A-B'!R2111,'Speed Bin A-B'!R2215,'Speed Bin A-B'!R2319,'Speed Bin A-B'!R2423,'Speed Bin A-B'!R2527,'Speed Bin A-B'!R2631,'Speed Bin A-B'!R2735,'Speed Bin A-B'!R2839)</f>
        <v>0</v>
      </c>
      <c r="S128" s="273">
        <f>SUM('Speed Bin A-B'!S31,'Speed Bin A-B'!S135,'Speed Bin A-B'!S239,'Speed Bin A-B'!S343,'Speed Bin A-B'!S447,'Speed Bin A-B'!S551,'Speed Bin A-B'!S655,'Speed Bin A-B'!S759,'Speed Bin A-B'!S863,'Speed Bin A-B'!S967,'Speed Bin A-B'!S1071,'Speed Bin A-B'!S1175,'Speed Bin A-B'!S1279,'Speed Bin A-B'!S1383,'Speed Bin A-B'!S1487,'Speed Bin A-B'!S1591,'Speed Bin A-B'!S1695,'Speed Bin A-B'!S1799,'Speed Bin A-B'!S1903,'Speed Bin A-B'!S2007,'Speed Bin A-B'!S2111,'Speed Bin A-B'!S2215,'Speed Bin A-B'!S2319,'Speed Bin A-B'!S2423,'Speed Bin A-B'!S2527,'Speed Bin A-B'!S2631,'Speed Bin A-B'!S2735,'Speed Bin A-B'!S2839)</f>
        <v>0</v>
      </c>
      <c r="T128" s="273">
        <f>SUM('Speed Bin A-B'!T31,'Speed Bin A-B'!T135,'Speed Bin A-B'!T239,'Speed Bin A-B'!T343,'Speed Bin A-B'!T447,'Speed Bin A-B'!T551,'Speed Bin A-B'!T655,'Speed Bin A-B'!T759,'Speed Bin A-B'!T863,'Speed Bin A-B'!T967,'Speed Bin A-B'!T1071,'Speed Bin A-B'!T1175,'Speed Bin A-B'!T1279,'Speed Bin A-B'!T1383,'Speed Bin A-B'!T1487,'Speed Bin A-B'!T1591,'Speed Bin A-B'!T1695,'Speed Bin A-B'!T1799,'Speed Bin A-B'!T1903,'Speed Bin A-B'!T2007,'Speed Bin A-B'!T2111,'Speed Bin A-B'!T2215,'Speed Bin A-B'!T2319,'Speed Bin A-B'!T2423,'Speed Bin A-B'!T2527,'Speed Bin A-B'!T2631,'Speed Bin A-B'!T2735,'Speed Bin A-B'!T2839)</f>
        <v>0</v>
      </c>
      <c r="U128" s="273">
        <f>SUM('Speed Bin A-B'!U31,'Speed Bin A-B'!U135,'Speed Bin A-B'!U239,'Speed Bin A-B'!U343,'Speed Bin A-B'!U447,'Speed Bin A-B'!U551,'Speed Bin A-B'!U655,'Speed Bin A-B'!U759,'Speed Bin A-B'!U863,'Speed Bin A-B'!U967,'Speed Bin A-B'!U1071,'Speed Bin A-B'!U1175,'Speed Bin A-B'!U1279,'Speed Bin A-B'!U1383,'Speed Bin A-B'!U1487,'Speed Bin A-B'!U1591,'Speed Bin A-B'!U1695,'Speed Bin A-B'!U1799,'Speed Bin A-B'!U1903,'Speed Bin A-B'!U2007,'Speed Bin A-B'!U2111,'Speed Bin A-B'!U2215,'Speed Bin A-B'!U2319,'Speed Bin A-B'!U2423,'Speed Bin A-B'!U2527,'Speed Bin A-B'!U2631,'Speed Bin A-B'!U2735,'Speed Bin A-B'!U2839)</f>
        <v>0</v>
      </c>
      <c r="V128"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f>
        <v>29.755000000000006</v>
      </c>
      <c r="W128"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f>
        <v>36.575000000000003</v>
      </c>
      <c r="X128" s="267"/>
      <c r="Y128" s="267"/>
      <c r="Z128" s="272">
        <v>0.83333333333333304</v>
      </c>
      <c r="AA128" s="275">
        <f t="shared" ref="AA128" si="72">SUM(C188:C191)</f>
        <v>4</v>
      </c>
      <c r="AB128" s="275">
        <f t="shared" ref="AB128:AR128" si="73">SUM(D188:D191)</f>
        <v>10</v>
      </c>
      <c r="AC128" s="275">
        <f t="shared" si="73"/>
        <v>63</v>
      </c>
      <c r="AD128" s="275">
        <f t="shared" si="73"/>
        <v>175</v>
      </c>
      <c r="AE128" s="275">
        <f t="shared" si="73"/>
        <v>359</v>
      </c>
      <c r="AF128" s="275">
        <f t="shared" si="73"/>
        <v>209</v>
      </c>
      <c r="AG128" s="275">
        <f t="shared" si="73"/>
        <v>35</v>
      </c>
      <c r="AH128" s="275">
        <f t="shared" si="73"/>
        <v>10</v>
      </c>
      <c r="AI128" s="275">
        <f t="shared" si="73"/>
        <v>2</v>
      </c>
      <c r="AJ128" s="275">
        <f t="shared" si="73"/>
        <v>1</v>
      </c>
      <c r="AK128" s="275">
        <f t="shared" si="73"/>
        <v>0</v>
      </c>
      <c r="AL128" s="275">
        <f t="shared" si="73"/>
        <v>0</v>
      </c>
      <c r="AM128" s="275">
        <f t="shared" si="73"/>
        <v>0</v>
      </c>
      <c r="AN128" s="275">
        <f t="shared" si="73"/>
        <v>0</v>
      </c>
      <c r="AO128" s="275">
        <f t="shared" si="73"/>
        <v>0</v>
      </c>
      <c r="AP128" s="275">
        <f t="shared" si="73"/>
        <v>0</v>
      </c>
      <c r="AQ128" s="275">
        <f t="shared" si="73"/>
        <v>0</v>
      </c>
      <c r="AR128" s="275">
        <f t="shared" si="73"/>
        <v>0</v>
      </c>
      <c r="AS128" s="275">
        <f>SUM(U188:U191)</f>
        <v>0</v>
      </c>
      <c r="AT128" s="274">
        <f>IFERROR(AVERAGE(V188:V191),"-")</f>
        <v>27.3125</v>
      </c>
      <c r="AU128" s="274">
        <f>IFERROR(AVERAGE(W188:W191),"-")</f>
        <v>32.626217948717951</v>
      </c>
    </row>
    <row r="129" spans="1:47" x14ac:dyDescent="0.25">
      <c r="A129" s="272">
        <v>0.21875</v>
      </c>
      <c r="B129" s="273">
        <f>SUM('Speed Bin A-B'!B32,'Speed Bin A-B'!B136,'Speed Bin A-B'!B240,'Speed Bin A-B'!B344,'Speed Bin A-B'!B448,'Speed Bin A-B'!B552,'Speed Bin A-B'!B656,'Speed Bin A-B'!B760,'Speed Bin A-B'!B864,'Speed Bin A-B'!B968,'Speed Bin A-B'!B1072,'Speed Bin A-B'!B1176,'Speed Bin A-B'!B1280,'Speed Bin A-B'!B1384,'Speed Bin A-B'!B1488,'Speed Bin A-B'!B1592,'Speed Bin A-B'!B1696,'Speed Bin A-B'!B1800,'Speed Bin A-B'!B1904,'Speed Bin A-B'!B2008,'Speed Bin A-B'!B2112,'Speed Bin A-B'!B2216,'Speed Bin A-B'!B2320,'Speed Bin A-B'!B2424,'Speed Bin A-B'!B2528,'Speed Bin A-B'!B2632,'Speed Bin A-B'!B2736,'Speed Bin A-B'!B2840)</f>
        <v>138</v>
      </c>
      <c r="C129" s="273">
        <f>SUM('Speed Bin A-B'!C32,'Speed Bin A-B'!C136,'Speed Bin A-B'!C240,'Speed Bin A-B'!C344,'Speed Bin A-B'!C448,'Speed Bin A-B'!C552,'Speed Bin A-B'!C656,'Speed Bin A-B'!C760,'Speed Bin A-B'!C864,'Speed Bin A-B'!C968,'Speed Bin A-B'!C1072,'Speed Bin A-B'!C1176,'Speed Bin A-B'!C1280,'Speed Bin A-B'!C1384,'Speed Bin A-B'!C1488,'Speed Bin A-B'!C1592,'Speed Bin A-B'!C1696,'Speed Bin A-B'!C1800,'Speed Bin A-B'!C1904,'Speed Bin A-B'!C2008,'Speed Bin A-B'!C2112,'Speed Bin A-B'!C2216,'Speed Bin A-B'!C2320,'Speed Bin A-B'!C2424,'Speed Bin A-B'!C2528,'Speed Bin A-B'!C2632,'Speed Bin A-B'!C2736,'Speed Bin A-B'!C2840)</f>
        <v>0</v>
      </c>
      <c r="D129" s="273">
        <f>SUM('Speed Bin A-B'!D32,'Speed Bin A-B'!D136,'Speed Bin A-B'!D240,'Speed Bin A-B'!D344,'Speed Bin A-B'!D448,'Speed Bin A-B'!D552,'Speed Bin A-B'!D656,'Speed Bin A-B'!D760,'Speed Bin A-B'!D864,'Speed Bin A-B'!D968,'Speed Bin A-B'!D1072,'Speed Bin A-B'!D1176,'Speed Bin A-B'!D1280,'Speed Bin A-B'!D1384,'Speed Bin A-B'!D1488,'Speed Bin A-B'!D1592,'Speed Bin A-B'!D1696,'Speed Bin A-B'!D1800,'Speed Bin A-B'!D1904,'Speed Bin A-B'!D2008,'Speed Bin A-B'!D2112,'Speed Bin A-B'!D2216,'Speed Bin A-B'!D2320,'Speed Bin A-B'!D2424,'Speed Bin A-B'!D2528,'Speed Bin A-B'!D2632,'Speed Bin A-B'!D2736,'Speed Bin A-B'!D2840)</f>
        <v>0</v>
      </c>
      <c r="E129" s="273">
        <f>SUM('Speed Bin A-B'!E32,'Speed Bin A-B'!E136,'Speed Bin A-B'!E240,'Speed Bin A-B'!E344,'Speed Bin A-B'!E448,'Speed Bin A-B'!E552,'Speed Bin A-B'!E656,'Speed Bin A-B'!E760,'Speed Bin A-B'!E864,'Speed Bin A-B'!E968,'Speed Bin A-B'!E1072,'Speed Bin A-B'!E1176,'Speed Bin A-B'!E1280,'Speed Bin A-B'!E1384,'Speed Bin A-B'!E1488,'Speed Bin A-B'!E1592,'Speed Bin A-B'!E1696,'Speed Bin A-B'!E1800,'Speed Bin A-B'!E1904,'Speed Bin A-B'!E2008,'Speed Bin A-B'!E2112,'Speed Bin A-B'!E2216,'Speed Bin A-B'!E2320,'Speed Bin A-B'!E2424,'Speed Bin A-B'!E2528,'Speed Bin A-B'!E2632,'Speed Bin A-B'!E2736,'Speed Bin A-B'!E2840)</f>
        <v>4</v>
      </c>
      <c r="F129" s="273">
        <f>SUM('Speed Bin A-B'!F32,'Speed Bin A-B'!F136,'Speed Bin A-B'!F240,'Speed Bin A-B'!F344,'Speed Bin A-B'!F448,'Speed Bin A-B'!F552,'Speed Bin A-B'!F656,'Speed Bin A-B'!F760,'Speed Bin A-B'!F864,'Speed Bin A-B'!F968,'Speed Bin A-B'!F1072,'Speed Bin A-B'!F1176,'Speed Bin A-B'!F1280,'Speed Bin A-B'!F1384,'Speed Bin A-B'!F1488,'Speed Bin A-B'!F1592,'Speed Bin A-B'!F1696,'Speed Bin A-B'!F1800,'Speed Bin A-B'!F1904,'Speed Bin A-B'!F2008,'Speed Bin A-B'!F2112,'Speed Bin A-B'!F2216,'Speed Bin A-B'!F2320,'Speed Bin A-B'!F2424,'Speed Bin A-B'!F2528,'Speed Bin A-B'!F2632,'Speed Bin A-B'!F2736,'Speed Bin A-B'!F2840)</f>
        <v>20</v>
      </c>
      <c r="G129" s="273">
        <f>SUM('Speed Bin A-B'!G32,'Speed Bin A-B'!G136,'Speed Bin A-B'!G240,'Speed Bin A-B'!G344,'Speed Bin A-B'!G448,'Speed Bin A-B'!G552,'Speed Bin A-B'!G656,'Speed Bin A-B'!G760,'Speed Bin A-B'!G864,'Speed Bin A-B'!G968,'Speed Bin A-B'!G1072,'Speed Bin A-B'!G1176,'Speed Bin A-B'!G1280,'Speed Bin A-B'!G1384,'Speed Bin A-B'!G1488,'Speed Bin A-B'!G1592,'Speed Bin A-B'!G1696,'Speed Bin A-B'!G1800,'Speed Bin A-B'!G1904,'Speed Bin A-B'!G2008,'Speed Bin A-B'!G2112,'Speed Bin A-B'!G2216,'Speed Bin A-B'!G2320,'Speed Bin A-B'!G2424,'Speed Bin A-B'!G2528,'Speed Bin A-B'!G2632,'Speed Bin A-B'!G2736,'Speed Bin A-B'!G2840)</f>
        <v>62</v>
      </c>
      <c r="H129" s="273">
        <f>SUM('Speed Bin A-B'!H32,'Speed Bin A-B'!H136,'Speed Bin A-B'!H240,'Speed Bin A-B'!H344,'Speed Bin A-B'!H448,'Speed Bin A-B'!H552,'Speed Bin A-B'!H656,'Speed Bin A-B'!H760,'Speed Bin A-B'!H864,'Speed Bin A-B'!H968,'Speed Bin A-B'!H1072,'Speed Bin A-B'!H1176,'Speed Bin A-B'!H1280,'Speed Bin A-B'!H1384,'Speed Bin A-B'!H1488,'Speed Bin A-B'!H1592,'Speed Bin A-B'!H1696,'Speed Bin A-B'!H1800,'Speed Bin A-B'!H1904,'Speed Bin A-B'!H2008,'Speed Bin A-B'!H2112,'Speed Bin A-B'!H2216,'Speed Bin A-B'!H2320,'Speed Bin A-B'!H2424,'Speed Bin A-B'!H2528,'Speed Bin A-B'!H2632,'Speed Bin A-B'!H2736,'Speed Bin A-B'!H2840)</f>
        <v>41</v>
      </c>
      <c r="I129" s="273">
        <f>SUM('Speed Bin A-B'!I32,'Speed Bin A-B'!I136,'Speed Bin A-B'!I240,'Speed Bin A-B'!I344,'Speed Bin A-B'!I448,'Speed Bin A-B'!I552,'Speed Bin A-B'!I656,'Speed Bin A-B'!I760,'Speed Bin A-B'!I864,'Speed Bin A-B'!I968,'Speed Bin A-B'!I1072,'Speed Bin A-B'!I1176,'Speed Bin A-B'!I1280,'Speed Bin A-B'!I1384,'Speed Bin A-B'!I1488,'Speed Bin A-B'!I1592,'Speed Bin A-B'!I1696,'Speed Bin A-B'!I1800,'Speed Bin A-B'!I1904,'Speed Bin A-B'!I2008,'Speed Bin A-B'!I2112,'Speed Bin A-B'!I2216,'Speed Bin A-B'!I2320,'Speed Bin A-B'!I2424,'Speed Bin A-B'!I2528,'Speed Bin A-B'!I2632,'Speed Bin A-B'!I2736,'Speed Bin A-B'!I2840)</f>
        <v>10</v>
      </c>
      <c r="J129" s="273">
        <f>SUM('Speed Bin A-B'!J32,'Speed Bin A-B'!J136,'Speed Bin A-B'!J240,'Speed Bin A-B'!J344,'Speed Bin A-B'!J448,'Speed Bin A-B'!J552,'Speed Bin A-B'!J656,'Speed Bin A-B'!J760,'Speed Bin A-B'!J864,'Speed Bin A-B'!J968,'Speed Bin A-B'!J1072,'Speed Bin A-B'!J1176,'Speed Bin A-B'!J1280,'Speed Bin A-B'!J1384,'Speed Bin A-B'!J1488,'Speed Bin A-B'!J1592,'Speed Bin A-B'!J1696,'Speed Bin A-B'!J1800,'Speed Bin A-B'!J1904,'Speed Bin A-B'!J2008,'Speed Bin A-B'!J2112,'Speed Bin A-B'!J2216,'Speed Bin A-B'!J2320,'Speed Bin A-B'!J2424,'Speed Bin A-B'!J2528,'Speed Bin A-B'!J2632,'Speed Bin A-B'!J2736,'Speed Bin A-B'!J2840)</f>
        <v>0</v>
      </c>
      <c r="K129" s="273">
        <f>SUM('Speed Bin A-B'!K32,'Speed Bin A-B'!K136,'Speed Bin A-B'!K240,'Speed Bin A-B'!K344,'Speed Bin A-B'!K448,'Speed Bin A-B'!K552,'Speed Bin A-B'!K656,'Speed Bin A-B'!K760,'Speed Bin A-B'!K864,'Speed Bin A-B'!K968,'Speed Bin A-B'!K1072,'Speed Bin A-B'!K1176,'Speed Bin A-B'!K1280,'Speed Bin A-B'!K1384,'Speed Bin A-B'!K1488,'Speed Bin A-B'!K1592,'Speed Bin A-B'!K1696,'Speed Bin A-B'!K1800,'Speed Bin A-B'!K1904,'Speed Bin A-B'!K2008,'Speed Bin A-B'!K2112,'Speed Bin A-B'!K2216,'Speed Bin A-B'!K2320,'Speed Bin A-B'!K2424,'Speed Bin A-B'!K2528,'Speed Bin A-B'!K2632,'Speed Bin A-B'!K2736,'Speed Bin A-B'!K2840)</f>
        <v>1</v>
      </c>
      <c r="L129" s="273">
        <f>SUM('Speed Bin A-B'!L32,'Speed Bin A-B'!L136,'Speed Bin A-B'!L240,'Speed Bin A-B'!L344,'Speed Bin A-B'!L448,'Speed Bin A-B'!L552,'Speed Bin A-B'!L656,'Speed Bin A-B'!L760,'Speed Bin A-B'!L864,'Speed Bin A-B'!L968,'Speed Bin A-B'!L1072,'Speed Bin A-B'!L1176,'Speed Bin A-B'!L1280,'Speed Bin A-B'!L1384,'Speed Bin A-B'!L1488,'Speed Bin A-B'!L1592,'Speed Bin A-B'!L1696,'Speed Bin A-B'!L1800,'Speed Bin A-B'!L1904,'Speed Bin A-B'!L2008,'Speed Bin A-B'!L2112,'Speed Bin A-B'!L2216,'Speed Bin A-B'!L2320,'Speed Bin A-B'!L2424,'Speed Bin A-B'!L2528,'Speed Bin A-B'!L2632,'Speed Bin A-B'!L2736,'Speed Bin A-B'!L2840)</f>
        <v>0</v>
      </c>
      <c r="M129" s="273">
        <f>SUM('Speed Bin A-B'!M32,'Speed Bin A-B'!M136,'Speed Bin A-B'!M240,'Speed Bin A-B'!M344,'Speed Bin A-B'!M448,'Speed Bin A-B'!M552,'Speed Bin A-B'!M656,'Speed Bin A-B'!M760,'Speed Bin A-B'!M864,'Speed Bin A-B'!M968,'Speed Bin A-B'!M1072,'Speed Bin A-B'!M1176,'Speed Bin A-B'!M1280,'Speed Bin A-B'!M1384,'Speed Bin A-B'!M1488,'Speed Bin A-B'!M1592,'Speed Bin A-B'!M1696,'Speed Bin A-B'!M1800,'Speed Bin A-B'!M1904,'Speed Bin A-B'!M2008,'Speed Bin A-B'!M2112,'Speed Bin A-B'!M2216,'Speed Bin A-B'!M2320,'Speed Bin A-B'!M2424,'Speed Bin A-B'!M2528,'Speed Bin A-B'!M2632,'Speed Bin A-B'!M2736,'Speed Bin A-B'!M2840)</f>
        <v>0</v>
      </c>
      <c r="N129" s="273">
        <f>SUM('Speed Bin A-B'!N32,'Speed Bin A-B'!N136,'Speed Bin A-B'!N240,'Speed Bin A-B'!N344,'Speed Bin A-B'!N448,'Speed Bin A-B'!N552,'Speed Bin A-B'!N656,'Speed Bin A-B'!N760,'Speed Bin A-B'!N864,'Speed Bin A-B'!N968,'Speed Bin A-B'!N1072,'Speed Bin A-B'!N1176,'Speed Bin A-B'!N1280,'Speed Bin A-B'!N1384,'Speed Bin A-B'!N1488,'Speed Bin A-B'!N1592,'Speed Bin A-B'!N1696,'Speed Bin A-B'!N1800,'Speed Bin A-B'!N1904,'Speed Bin A-B'!N2008,'Speed Bin A-B'!N2112,'Speed Bin A-B'!N2216,'Speed Bin A-B'!N2320,'Speed Bin A-B'!N2424,'Speed Bin A-B'!N2528,'Speed Bin A-B'!N2632,'Speed Bin A-B'!N2736,'Speed Bin A-B'!N2840)</f>
        <v>0</v>
      </c>
      <c r="O129" s="273">
        <f>SUM('Speed Bin A-B'!O32,'Speed Bin A-B'!O136,'Speed Bin A-B'!O240,'Speed Bin A-B'!O344,'Speed Bin A-B'!O448,'Speed Bin A-B'!O552,'Speed Bin A-B'!O656,'Speed Bin A-B'!O760,'Speed Bin A-B'!O864,'Speed Bin A-B'!O968,'Speed Bin A-B'!O1072,'Speed Bin A-B'!O1176,'Speed Bin A-B'!O1280,'Speed Bin A-B'!O1384,'Speed Bin A-B'!O1488,'Speed Bin A-B'!O1592,'Speed Bin A-B'!O1696,'Speed Bin A-B'!O1800,'Speed Bin A-B'!O1904,'Speed Bin A-B'!O2008,'Speed Bin A-B'!O2112,'Speed Bin A-B'!O2216,'Speed Bin A-B'!O2320,'Speed Bin A-B'!O2424,'Speed Bin A-B'!O2528,'Speed Bin A-B'!O2632,'Speed Bin A-B'!O2736,'Speed Bin A-B'!O2840)</f>
        <v>0</v>
      </c>
      <c r="P129" s="273">
        <f>SUM('Speed Bin A-B'!P32,'Speed Bin A-B'!P136,'Speed Bin A-B'!P240,'Speed Bin A-B'!P344,'Speed Bin A-B'!P448,'Speed Bin A-B'!P552,'Speed Bin A-B'!P656,'Speed Bin A-B'!P760,'Speed Bin A-B'!P864,'Speed Bin A-B'!P968,'Speed Bin A-B'!P1072,'Speed Bin A-B'!P1176,'Speed Bin A-B'!P1280,'Speed Bin A-B'!P1384,'Speed Bin A-B'!P1488,'Speed Bin A-B'!P1592,'Speed Bin A-B'!P1696,'Speed Bin A-B'!P1800,'Speed Bin A-B'!P1904,'Speed Bin A-B'!P2008,'Speed Bin A-B'!P2112,'Speed Bin A-B'!P2216,'Speed Bin A-B'!P2320,'Speed Bin A-B'!P2424,'Speed Bin A-B'!P2528,'Speed Bin A-B'!P2632,'Speed Bin A-B'!P2736,'Speed Bin A-B'!P2840)</f>
        <v>0</v>
      </c>
      <c r="Q129" s="273">
        <f>SUM('Speed Bin A-B'!Q32,'Speed Bin A-B'!Q136,'Speed Bin A-B'!Q240,'Speed Bin A-B'!Q344,'Speed Bin A-B'!Q448,'Speed Bin A-B'!Q552,'Speed Bin A-B'!Q656,'Speed Bin A-B'!Q760,'Speed Bin A-B'!Q864,'Speed Bin A-B'!Q968,'Speed Bin A-B'!Q1072,'Speed Bin A-B'!Q1176,'Speed Bin A-B'!Q1280,'Speed Bin A-B'!Q1384,'Speed Bin A-B'!Q1488,'Speed Bin A-B'!Q1592,'Speed Bin A-B'!Q1696,'Speed Bin A-B'!Q1800,'Speed Bin A-B'!Q1904,'Speed Bin A-B'!Q2008,'Speed Bin A-B'!Q2112,'Speed Bin A-B'!Q2216,'Speed Bin A-B'!Q2320,'Speed Bin A-B'!Q2424,'Speed Bin A-B'!Q2528,'Speed Bin A-B'!Q2632,'Speed Bin A-B'!Q2736,'Speed Bin A-B'!Q2840)</f>
        <v>0</v>
      </c>
      <c r="R129" s="273">
        <f>SUM('Speed Bin A-B'!R32,'Speed Bin A-B'!R136,'Speed Bin A-B'!R240,'Speed Bin A-B'!R344,'Speed Bin A-B'!R448,'Speed Bin A-B'!R552,'Speed Bin A-B'!R656,'Speed Bin A-B'!R760,'Speed Bin A-B'!R864,'Speed Bin A-B'!R968,'Speed Bin A-B'!R1072,'Speed Bin A-B'!R1176,'Speed Bin A-B'!R1280,'Speed Bin A-B'!R1384,'Speed Bin A-B'!R1488,'Speed Bin A-B'!R1592,'Speed Bin A-B'!R1696,'Speed Bin A-B'!R1800,'Speed Bin A-B'!R1904,'Speed Bin A-B'!R2008,'Speed Bin A-B'!R2112,'Speed Bin A-B'!R2216,'Speed Bin A-B'!R2320,'Speed Bin A-B'!R2424,'Speed Bin A-B'!R2528,'Speed Bin A-B'!R2632,'Speed Bin A-B'!R2736,'Speed Bin A-B'!R2840)</f>
        <v>0</v>
      </c>
      <c r="S129" s="273">
        <f>SUM('Speed Bin A-B'!S32,'Speed Bin A-B'!S136,'Speed Bin A-B'!S240,'Speed Bin A-B'!S344,'Speed Bin A-B'!S448,'Speed Bin A-B'!S552,'Speed Bin A-B'!S656,'Speed Bin A-B'!S760,'Speed Bin A-B'!S864,'Speed Bin A-B'!S968,'Speed Bin A-B'!S1072,'Speed Bin A-B'!S1176,'Speed Bin A-B'!S1280,'Speed Bin A-B'!S1384,'Speed Bin A-B'!S1488,'Speed Bin A-B'!S1592,'Speed Bin A-B'!S1696,'Speed Bin A-B'!S1800,'Speed Bin A-B'!S1904,'Speed Bin A-B'!S2008,'Speed Bin A-B'!S2112,'Speed Bin A-B'!S2216,'Speed Bin A-B'!S2320,'Speed Bin A-B'!S2424,'Speed Bin A-B'!S2528,'Speed Bin A-B'!S2632,'Speed Bin A-B'!S2736,'Speed Bin A-B'!S2840)</f>
        <v>0</v>
      </c>
      <c r="T129" s="273">
        <f>SUM('Speed Bin A-B'!T32,'Speed Bin A-B'!T136,'Speed Bin A-B'!T240,'Speed Bin A-B'!T344,'Speed Bin A-B'!T448,'Speed Bin A-B'!T552,'Speed Bin A-B'!T656,'Speed Bin A-B'!T760,'Speed Bin A-B'!T864,'Speed Bin A-B'!T968,'Speed Bin A-B'!T1072,'Speed Bin A-B'!T1176,'Speed Bin A-B'!T1280,'Speed Bin A-B'!T1384,'Speed Bin A-B'!T1488,'Speed Bin A-B'!T1592,'Speed Bin A-B'!T1696,'Speed Bin A-B'!T1800,'Speed Bin A-B'!T1904,'Speed Bin A-B'!T2008,'Speed Bin A-B'!T2112,'Speed Bin A-B'!T2216,'Speed Bin A-B'!T2320,'Speed Bin A-B'!T2424,'Speed Bin A-B'!T2528,'Speed Bin A-B'!T2632,'Speed Bin A-B'!T2736,'Speed Bin A-B'!T2840)</f>
        <v>0</v>
      </c>
      <c r="U129" s="273">
        <f>SUM('Speed Bin A-B'!U32,'Speed Bin A-B'!U136,'Speed Bin A-B'!U240,'Speed Bin A-B'!U344,'Speed Bin A-B'!U448,'Speed Bin A-B'!U552,'Speed Bin A-B'!U656,'Speed Bin A-B'!U760,'Speed Bin A-B'!U864,'Speed Bin A-B'!U968,'Speed Bin A-B'!U1072,'Speed Bin A-B'!U1176,'Speed Bin A-B'!U1280,'Speed Bin A-B'!U1384,'Speed Bin A-B'!U1488,'Speed Bin A-B'!U1592,'Speed Bin A-B'!U1696,'Speed Bin A-B'!U1800,'Speed Bin A-B'!U1904,'Speed Bin A-B'!U2008,'Speed Bin A-B'!U2112,'Speed Bin A-B'!U2216,'Speed Bin A-B'!U2320,'Speed Bin A-B'!U2424,'Speed Bin A-B'!U2528,'Speed Bin A-B'!U2632,'Speed Bin A-B'!U2736,'Speed Bin A-B'!U2840)</f>
        <v>0</v>
      </c>
      <c r="V129"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f>
        <v>28.639999999999993</v>
      </c>
      <c r="W129"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f>
        <v>34</v>
      </c>
      <c r="X129" s="267"/>
      <c r="Y129" s="267"/>
      <c r="Z129" s="272">
        <v>0.875</v>
      </c>
      <c r="AA129" s="275">
        <f t="shared" ref="AA129" si="74">SUM(C192:C195)</f>
        <v>3</v>
      </c>
      <c r="AB129" s="275">
        <f t="shared" ref="AB129:AR129" si="75">SUM(D192:D195)</f>
        <v>10</v>
      </c>
      <c r="AC129" s="275">
        <f t="shared" si="75"/>
        <v>65</v>
      </c>
      <c r="AD129" s="275">
        <f t="shared" si="75"/>
        <v>222</v>
      </c>
      <c r="AE129" s="275">
        <f t="shared" si="75"/>
        <v>338</v>
      </c>
      <c r="AF129" s="275">
        <f t="shared" si="75"/>
        <v>136</v>
      </c>
      <c r="AG129" s="275">
        <f t="shared" si="75"/>
        <v>29</v>
      </c>
      <c r="AH129" s="275">
        <f t="shared" si="75"/>
        <v>5</v>
      </c>
      <c r="AI129" s="275">
        <f t="shared" si="75"/>
        <v>1</v>
      </c>
      <c r="AJ129" s="275">
        <f t="shared" si="75"/>
        <v>0</v>
      </c>
      <c r="AK129" s="275">
        <f t="shared" si="75"/>
        <v>0</v>
      </c>
      <c r="AL129" s="275">
        <f t="shared" si="75"/>
        <v>0</v>
      </c>
      <c r="AM129" s="275">
        <f t="shared" si="75"/>
        <v>0</v>
      </c>
      <c r="AN129" s="275">
        <f t="shared" si="75"/>
        <v>0</v>
      </c>
      <c r="AO129" s="275">
        <f t="shared" si="75"/>
        <v>0</v>
      </c>
      <c r="AP129" s="275">
        <f t="shared" si="75"/>
        <v>0</v>
      </c>
      <c r="AQ129" s="275">
        <f t="shared" si="75"/>
        <v>0</v>
      </c>
      <c r="AR129" s="275">
        <f t="shared" si="75"/>
        <v>0</v>
      </c>
      <c r="AS129" s="275">
        <f>SUM(U192:U195)</f>
        <v>0</v>
      </c>
      <c r="AT129" s="274">
        <f>IFERROR(AVERAGE(V192:V195),"-")</f>
        <v>25.915000000000006</v>
      </c>
      <c r="AU129" s="274">
        <f>IFERROR(AVERAGE(W192:W195),"-")</f>
        <v>31.153928571428569</v>
      </c>
    </row>
    <row r="130" spans="1:47" x14ac:dyDescent="0.25">
      <c r="A130" s="272">
        <v>0.22916666666666699</v>
      </c>
      <c r="B130" s="273">
        <f>SUM('Speed Bin A-B'!B33,'Speed Bin A-B'!B137,'Speed Bin A-B'!B241,'Speed Bin A-B'!B345,'Speed Bin A-B'!B449,'Speed Bin A-B'!B553,'Speed Bin A-B'!B657,'Speed Bin A-B'!B761,'Speed Bin A-B'!B865,'Speed Bin A-B'!B969,'Speed Bin A-B'!B1073,'Speed Bin A-B'!B1177,'Speed Bin A-B'!B1281,'Speed Bin A-B'!B1385,'Speed Bin A-B'!B1489,'Speed Bin A-B'!B1593,'Speed Bin A-B'!B1697,'Speed Bin A-B'!B1801,'Speed Bin A-B'!B1905,'Speed Bin A-B'!B2009,'Speed Bin A-B'!B2113,'Speed Bin A-B'!B2217,'Speed Bin A-B'!B2321,'Speed Bin A-B'!B2425,'Speed Bin A-B'!B2529,'Speed Bin A-B'!B2633,'Speed Bin A-B'!B2737,'Speed Bin A-B'!B2841)</f>
        <v>274</v>
      </c>
      <c r="C130" s="273">
        <f>SUM('Speed Bin A-B'!C33,'Speed Bin A-B'!C137,'Speed Bin A-B'!C241,'Speed Bin A-B'!C345,'Speed Bin A-B'!C449,'Speed Bin A-B'!C553,'Speed Bin A-B'!C657,'Speed Bin A-B'!C761,'Speed Bin A-B'!C865,'Speed Bin A-B'!C969,'Speed Bin A-B'!C1073,'Speed Bin A-B'!C1177,'Speed Bin A-B'!C1281,'Speed Bin A-B'!C1385,'Speed Bin A-B'!C1489,'Speed Bin A-B'!C1593,'Speed Bin A-B'!C1697,'Speed Bin A-B'!C1801,'Speed Bin A-B'!C1905,'Speed Bin A-B'!C2009,'Speed Bin A-B'!C2113,'Speed Bin A-B'!C2217,'Speed Bin A-B'!C2321,'Speed Bin A-B'!C2425,'Speed Bin A-B'!C2529,'Speed Bin A-B'!C2633,'Speed Bin A-B'!C2737,'Speed Bin A-B'!C2841)</f>
        <v>0</v>
      </c>
      <c r="D130" s="273">
        <f>SUM('Speed Bin A-B'!D33,'Speed Bin A-B'!D137,'Speed Bin A-B'!D241,'Speed Bin A-B'!D345,'Speed Bin A-B'!D449,'Speed Bin A-B'!D553,'Speed Bin A-B'!D657,'Speed Bin A-B'!D761,'Speed Bin A-B'!D865,'Speed Bin A-B'!D969,'Speed Bin A-B'!D1073,'Speed Bin A-B'!D1177,'Speed Bin A-B'!D1281,'Speed Bin A-B'!D1385,'Speed Bin A-B'!D1489,'Speed Bin A-B'!D1593,'Speed Bin A-B'!D1697,'Speed Bin A-B'!D1801,'Speed Bin A-B'!D1905,'Speed Bin A-B'!D2009,'Speed Bin A-B'!D2113,'Speed Bin A-B'!D2217,'Speed Bin A-B'!D2321,'Speed Bin A-B'!D2425,'Speed Bin A-B'!D2529,'Speed Bin A-B'!D2633,'Speed Bin A-B'!D2737,'Speed Bin A-B'!D2841)</f>
        <v>0</v>
      </c>
      <c r="E130" s="273">
        <f>SUM('Speed Bin A-B'!E33,'Speed Bin A-B'!E137,'Speed Bin A-B'!E241,'Speed Bin A-B'!E345,'Speed Bin A-B'!E449,'Speed Bin A-B'!E553,'Speed Bin A-B'!E657,'Speed Bin A-B'!E761,'Speed Bin A-B'!E865,'Speed Bin A-B'!E969,'Speed Bin A-B'!E1073,'Speed Bin A-B'!E1177,'Speed Bin A-B'!E1281,'Speed Bin A-B'!E1385,'Speed Bin A-B'!E1489,'Speed Bin A-B'!E1593,'Speed Bin A-B'!E1697,'Speed Bin A-B'!E1801,'Speed Bin A-B'!E1905,'Speed Bin A-B'!E2009,'Speed Bin A-B'!E2113,'Speed Bin A-B'!E2217,'Speed Bin A-B'!E2321,'Speed Bin A-B'!E2425,'Speed Bin A-B'!E2529,'Speed Bin A-B'!E2633,'Speed Bin A-B'!E2737,'Speed Bin A-B'!E2841)</f>
        <v>6</v>
      </c>
      <c r="F130" s="273">
        <f>SUM('Speed Bin A-B'!F33,'Speed Bin A-B'!F137,'Speed Bin A-B'!F241,'Speed Bin A-B'!F345,'Speed Bin A-B'!F449,'Speed Bin A-B'!F553,'Speed Bin A-B'!F657,'Speed Bin A-B'!F761,'Speed Bin A-B'!F865,'Speed Bin A-B'!F969,'Speed Bin A-B'!F1073,'Speed Bin A-B'!F1177,'Speed Bin A-B'!F1281,'Speed Bin A-B'!F1385,'Speed Bin A-B'!F1489,'Speed Bin A-B'!F1593,'Speed Bin A-B'!F1697,'Speed Bin A-B'!F1801,'Speed Bin A-B'!F1905,'Speed Bin A-B'!F2009,'Speed Bin A-B'!F2113,'Speed Bin A-B'!F2217,'Speed Bin A-B'!F2321,'Speed Bin A-B'!F2425,'Speed Bin A-B'!F2529,'Speed Bin A-B'!F2633,'Speed Bin A-B'!F2737,'Speed Bin A-B'!F2841)</f>
        <v>38</v>
      </c>
      <c r="G130" s="273">
        <f>SUM('Speed Bin A-B'!G33,'Speed Bin A-B'!G137,'Speed Bin A-B'!G241,'Speed Bin A-B'!G345,'Speed Bin A-B'!G449,'Speed Bin A-B'!G553,'Speed Bin A-B'!G657,'Speed Bin A-B'!G761,'Speed Bin A-B'!G865,'Speed Bin A-B'!G969,'Speed Bin A-B'!G1073,'Speed Bin A-B'!G1177,'Speed Bin A-B'!G1281,'Speed Bin A-B'!G1385,'Speed Bin A-B'!G1489,'Speed Bin A-B'!G1593,'Speed Bin A-B'!G1697,'Speed Bin A-B'!G1801,'Speed Bin A-B'!G1905,'Speed Bin A-B'!G2009,'Speed Bin A-B'!G2113,'Speed Bin A-B'!G2217,'Speed Bin A-B'!G2321,'Speed Bin A-B'!G2425,'Speed Bin A-B'!G2529,'Speed Bin A-B'!G2633,'Speed Bin A-B'!G2737,'Speed Bin A-B'!G2841)</f>
        <v>138</v>
      </c>
      <c r="H130" s="273">
        <f>SUM('Speed Bin A-B'!H33,'Speed Bin A-B'!H137,'Speed Bin A-B'!H241,'Speed Bin A-B'!H345,'Speed Bin A-B'!H449,'Speed Bin A-B'!H553,'Speed Bin A-B'!H657,'Speed Bin A-B'!H761,'Speed Bin A-B'!H865,'Speed Bin A-B'!H969,'Speed Bin A-B'!H1073,'Speed Bin A-B'!H1177,'Speed Bin A-B'!H1281,'Speed Bin A-B'!H1385,'Speed Bin A-B'!H1489,'Speed Bin A-B'!H1593,'Speed Bin A-B'!H1697,'Speed Bin A-B'!H1801,'Speed Bin A-B'!H1905,'Speed Bin A-B'!H2009,'Speed Bin A-B'!H2113,'Speed Bin A-B'!H2217,'Speed Bin A-B'!H2321,'Speed Bin A-B'!H2425,'Speed Bin A-B'!H2529,'Speed Bin A-B'!H2633,'Speed Bin A-B'!H2737,'Speed Bin A-B'!H2841)</f>
        <v>80</v>
      </c>
      <c r="I130" s="273">
        <f>SUM('Speed Bin A-B'!I33,'Speed Bin A-B'!I137,'Speed Bin A-B'!I241,'Speed Bin A-B'!I345,'Speed Bin A-B'!I449,'Speed Bin A-B'!I553,'Speed Bin A-B'!I657,'Speed Bin A-B'!I761,'Speed Bin A-B'!I865,'Speed Bin A-B'!I969,'Speed Bin A-B'!I1073,'Speed Bin A-B'!I1177,'Speed Bin A-B'!I1281,'Speed Bin A-B'!I1385,'Speed Bin A-B'!I1489,'Speed Bin A-B'!I1593,'Speed Bin A-B'!I1697,'Speed Bin A-B'!I1801,'Speed Bin A-B'!I1905,'Speed Bin A-B'!I2009,'Speed Bin A-B'!I2113,'Speed Bin A-B'!I2217,'Speed Bin A-B'!I2321,'Speed Bin A-B'!I2425,'Speed Bin A-B'!I2529,'Speed Bin A-B'!I2633,'Speed Bin A-B'!I2737,'Speed Bin A-B'!I2841)</f>
        <v>11</v>
      </c>
      <c r="J130" s="273">
        <f>SUM('Speed Bin A-B'!J33,'Speed Bin A-B'!J137,'Speed Bin A-B'!J241,'Speed Bin A-B'!J345,'Speed Bin A-B'!J449,'Speed Bin A-B'!J553,'Speed Bin A-B'!J657,'Speed Bin A-B'!J761,'Speed Bin A-B'!J865,'Speed Bin A-B'!J969,'Speed Bin A-B'!J1073,'Speed Bin A-B'!J1177,'Speed Bin A-B'!J1281,'Speed Bin A-B'!J1385,'Speed Bin A-B'!J1489,'Speed Bin A-B'!J1593,'Speed Bin A-B'!J1697,'Speed Bin A-B'!J1801,'Speed Bin A-B'!J1905,'Speed Bin A-B'!J2009,'Speed Bin A-B'!J2113,'Speed Bin A-B'!J2217,'Speed Bin A-B'!J2321,'Speed Bin A-B'!J2425,'Speed Bin A-B'!J2529,'Speed Bin A-B'!J2633,'Speed Bin A-B'!J2737,'Speed Bin A-B'!J2841)</f>
        <v>1</v>
      </c>
      <c r="K130" s="273">
        <f>SUM('Speed Bin A-B'!K33,'Speed Bin A-B'!K137,'Speed Bin A-B'!K241,'Speed Bin A-B'!K345,'Speed Bin A-B'!K449,'Speed Bin A-B'!K553,'Speed Bin A-B'!K657,'Speed Bin A-B'!K761,'Speed Bin A-B'!K865,'Speed Bin A-B'!K969,'Speed Bin A-B'!K1073,'Speed Bin A-B'!K1177,'Speed Bin A-B'!K1281,'Speed Bin A-B'!K1385,'Speed Bin A-B'!K1489,'Speed Bin A-B'!K1593,'Speed Bin A-B'!K1697,'Speed Bin A-B'!K1801,'Speed Bin A-B'!K1905,'Speed Bin A-B'!K2009,'Speed Bin A-B'!K2113,'Speed Bin A-B'!K2217,'Speed Bin A-B'!K2321,'Speed Bin A-B'!K2425,'Speed Bin A-B'!K2529,'Speed Bin A-B'!K2633,'Speed Bin A-B'!K2737,'Speed Bin A-B'!K2841)</f>
        <v>0</v>
      </c>
      <c r="L130" s="273">
        <f>SUM('Speed Bin A-B'!L33,'Speed Bin A-B'!L137,'Speed Bin A-B'!L241,'Speed Bin A-B'!L345,'Speed Bin A-B'!L449,'Speed Bin A-B'!L553,'Speed Bin A-B'!L657,'Speed Bin A-B'!L761,'Speed Bin A-B'!L865,'Speed Bin A-B'!L969,'Speed Bin A-B'!L1073,'Speed Bin A-B'!L1177,'Speed Bin A-B'!L1281,'Speed Bin A-B'!L1385,'Speed Bin A-B'!L1489,'Speed Bin A-B'!L1593,'Speed Bin A-B'!L1697,'Speed Bin A-B'!L1801,'Speed Bin A-B'!L1905,'Speed Bin A-B'!L2009,'Speed Bin A-B'!L2113,'Speed Bin A-B'!L2217,'Speed Bin A-B'!L2321,'Speed Bin A-B'!L2425,'Speed Bin A-B'!L2529,'Speed Bin A-B'!L2633,'Speed Bin A-B'!L2737,'Speed Bin A-B'!L2841)</f>
        <v>0</v>
      </c>
      <c r="M130" s="273">
        <f>SUM('Speed Bin A-B'!M33,'Speed Bin A-B'!M137,'Speed Bin A-B'!M241,'Speed Bin A-B'!M345,'Speed Bin A-B'!M449,'Speed Bin A-B'!M553,'Speed Bin A-B'!M657,'Speed Bin A-B'!M761,'Speed Bin A-B'!M865,'Speed Bin A-B'!M969,'Speed Bin A-B'!M1073,'Speed Bin A-B'!M1177,'Speed Bin A-B'!M1281,'Speed Bin A-B'!M1385,'Speed Bin A-B'!M1489,'Speed Bin A-B'!M1593,'Speed Bin A-B'!M1697,'Speed Bin A-B'!M1801,'Speed Bin A-B'!M1905,'Speed Bin A-B'!M2009,'Speed Bin A-B'!M2113,'Speed Bin A-B'!M2217,'Speed Bin A-B'!M2321,'Speed Bin A-B'!M2425,'Speed Bin A-B'!M2529,'Speed Bin A-B'!M2633,'Speed Bin A-B'!M2737,'Speed Bin A-B'!M2841)</f>
        <v>0</v>
      </c>
      <c r="N130" s="273">
        <f>SUM('Speed Bin A-B'!N33,'Speed Bin A-B'!N137,'Speed Bin A-B'!N241,'Speed Bin A-B'!N345,'Speed Bin A-B'!N449,'Speed Bin A-B'!N553,'Speed Bin A-B'!N657,'Speed Bin A-B'!N761,'Speed Bin A-B'!N865,'Speed Bin A-B'!N969,'Speed Bin A-B'!N1073,'Speed Bin A-B'!N1177,'Speed Bin A-B'!N1281,'Speed Bin A-B'!N1385,'Speed Bin A-B'!N1489,'Speed Bin A-B'!N1593,'Speed Bin A-B'!N1697,'Speed Bin A-B'!N1801,'Speed Bin A-B'!N1905,'Speed Bin A-B'!N2009,'Speed Bin A-B'!N2113,'Speed Bin A-B'!N2217,'Speed Bin A-B'!N2321,'Speed Bin A-B'!N2425,'Speed Bin A-B'!N2529,'Speed Bin A-B'!N2633,'Speed Bin A-B'!N2737,'Speed Bin A-B'!N2841)</f>
        <v>0</v>
      </c>
      <c r="O130" s="273">
        <f>SUM('Speed Bin A-B'!O33,'Speed Bin A-B'!O137,'Speed Bin A-B'!O241,'Speed Bin A-B'!O345,'Speed Bin A-B'!O449,'Speed Bin A-B'!O553,'Speed Bin A-B'!O657,'Speed Bin A-B'!O761,'Speed Bin A-B'!O865,'Speed Bin A-B'!O969,'Speed Bin A-B'!O1073,'Speed Bin A-B'!O1177,'Speed Bin A-B'!O1281,'Speed Bin A-B'!O1385,'Speed Bin A-B'!O1489,'Speed Bin A-B'!O1593,'Speed Bin A-B'!O1697,'Speed Bin A-B'!O1801,'Speed Bin A-B'!O1905,'Speed Bin A-B'!O2009,'Speed Bin A-B'!O2113,'Speed Bin A-B'!O2217,'Speed Bin A-B'!O2321,'Speed Bin A-B'!O2425,'Speed Bin A-B'!O2529,'Speed Bin A-B'!O2633,'Speed Bin A-B'!O2737,'Speed Bin A-B'!O2841)</f>
        <v>0</v>
      </c>
      <c r="P130" s="273">
        <f>SUM('Speed Bin A-B'!P33,'Speed Bin A-B'!P137,'Speed Bin A-B'!P241,'Speed Bin A-B'!P345,'Speed Bin A-B'!P449,'Speed Bin A-B'!P553,'Speed Bin A-B'!P657,'Speed Bin A-B'!P761,'Speed Bin A-B'!P865,'Speed Bin A-B'!P969,'Speed Bin A-B'!P1073,'Speed Bin A-B'!P1177,'Speed Bin A-B'!P1281,'Speed Bin A-B'!P1385,'Speed Bin A-B'!P1489,'Speed Bin A-B'!P1593,'Speed Bin A-B'!P1697,'Speed Bin A-B'!P1801,'Speed Bin A-B'!P1905,'Speed Bin A-B'!P2009,'Speed Bin A-B'!P2113,'Speed Bin A-B'!P2217,'Speed Bin A-B'!P2321,'Speed Bin A-B'!P2425,'Speed Bin A-B'!P2529,'Speed Bin A-B'!P2633,'Speed Bin A-B'!P2737,'Speed Bin A-B'!P2841)</f>
        <v>0</v>
      </c>
      <c r="Q130" s="273">
        <f>SUM('Speed Bin A-B'!Q33,'Speed Bin A-B'!Q137,'Speed Bin A-B'!Q241,'Speed Bin A-B'!Q345,'Speed Bin A-B'!Q449,'Speed Bin A-B'!Q553,'Speed Bin A-B'!Q657,'Speed Bin A-B'!Q761,'Speed Bin A-B'!Q865,'Speed Bin A-B'!Q969,'Speed Bin A-B'!Q1073,'Speed Bin A-B'!Q1177,'Speed Bin A-B'!Q1281,'Speed Bin A-B'!Q1385,'Speed Bin A-B'!Q1489,'Speed Bin A-B'!Q1593,'Speed Bin A-B'!Q1697,'Speed Bin A-B'!Q1801,'Speed Bin A-B'!Q1905,'Speed Bin A-B'!Q2009,'Speed Bin A-B'!Q2113,'Speed Bin A-B'!Q2217,'Speed Bin A-B'!Q2321,'Speed Bin A-B'!Q2425,'Speed Bin A-B'!Q2529,'Speed Bin A-B'!Q2633,'Speed Bin A-B'!Q2737,'Speed Bin A-B'!Q2841)</f>
        <v>0</v>
      </c>
      <c r="R130" s="273">
        <f>SUM('Speed Bin A-B'!R33,'Speed Bin A-B'!R137,'Speed Bin A-B'!R241,'Speed Bin A-B'!R345,'Speed Bin A-B'!R449,'Speed Bin A-B'!R553,'Speed Bin A-B'!R657,'Speed Bin A-B'!R761,'Speed Bin A-B'!R865,'Speed Bin A-B'!R969,'Speed Bin A-B'!R1073,'Speed Bin A-B'!R1177,'Speed Bin A-B'!R1281,'Speed Bin A-B'!R1385,'Speed Bin A-B'!R1489,'Speed Bin A-B'!R1593,'Speed Bin A-B'!R1697,'Speed Bin A-B'!R1801,'Speed Bin A-B'!R1905,'Speed Bin A-B'!R2009,'Speed Bin A-B'!R2113,'Speed Bin A-B'!R2217,'Speed Bin A-B'!R2321,'Speed Bin A-B'!R2425,'Speed Bin A-B'!R2529,'Speed Bin A-B'!R2633,'Speed Bin A-B'!R2737,'Speed Bin A-B'!R2841)</f>
        <v>0</v>
      </c>
      <c r="S130" s="273">
        <f>SUM('Speed Bin A-B'!S33,'Speed Bin A-B'!S137,'Speed Bin A-B'!S241,'Speed Bin A-B'!S345,'Speed Bin A-B'!S449,'Speed Bin A-B'!S553,'Speed Bin A-B'!S657,'Speed Bin A-B'!S761,'Speed Bin A-B'!S865,'Speed Bin A-B'!S969,'Speed Bin A-B'!S1073,'Speed Bin A-B'!S1177,'Speed Bin A-B'!S1281,'Speed Bin A-B'!S1385,'Speed Bin A-B'!S1489,'Speed Bin A-B'!S1593,'Speed Bin A-B'!S1697,'Speed Bin A-B'!S1801,'Speed Bin A-B'!S1905,'Speed Bin A-B'!S2009,'Speed Bin A-B'!S2113,'Speed Bin A-B'!S2217,'Speed Bin A-B'!S2321,'Speed Bin A-B'!S2425,'Speed Bin A-B'!S2529,'Speed Bin A-B'!S2633,'Speed Bin A-B'!S2737,'Speed Bin A-B'!S2841)</f>
        <v>0</v>
      </c>
      <c r="T130" s="273">
        <f>SUM('Speed Bin A-B'!T33,'Speed Bin A-B'!T137,'Speed Bin A-B'!T241,'Speed Bin A-B'!T345,'Speed Bin A-B'!T449,'Speed Bin A-B'!T553,'Speed Bin A-B'!T657,'Speed Bin A-B'!T761,'Speed Bin A-B'!T865,'Speed Bin A-B'!T969,'Speed Bin A-B'!T1073,'Speed Bin A-B'!T1177,'Speed Bin A-B'!T1281,'Speed Bin A-B'!T1385,'Speed Bin A-B'!T1489,'Speed Bin A-B'!T1593,'Speed Bin A-B'!T1697,'Speed Bin A-B'!T1801,'Speed Bin A-B'!T1905,'Speed Bin A-B'!T2009,'Speed Bin A-B'!T2113,'Speed Bin A-B'!T2217,'Speed Bin A-B'!T2321,'Speed Bin A-B'!T2425,'Speed Bin A-B'!T2529,'Speed Bin A-B'!T2633,'Speed Bin A-B'!T2737,'Speed Bin A-B'!T2841)</f>
        <v>0</v>
      </c>
      <c r="U130" s="273">
        <f>SUM('Speed Bin A-B'!U33,'Speed Bin A-B'!U137,'Speed Bin A-B'!U241,'Speed Bin A-B'!U345,'Speed Bin A-B'!U449,'Speed Bin A-B'!U553,'Speed Bin A-B'!U657,'Speed Bin A-B'!U761,'Speed Bin A-B'!U865,'Speed Bin A-B'!U969,'Speed Bin A-B'!U1073,'Speed Bin A-B'!U1177,'Speed Bin A-B'!U1281,'Speed Bin A-B'!U1385,'Speed Bin A-B'!U1489,'Speed Bin A-B'!U1593,'Speed Bin A-B'!U1697,'Speed Bin A-B'!U1801,'Speed Bin A-B'!U1905,'Speed Bin A-B'!U2009,'Speed Bin A-B'!U2113,'Speed Bin A-B'!U2217,'Speed Bin A-B'!U2321,'Speed Bin A-B'!U2425,'Speed Bin A-B'!U2529,'Speed Bin A-B'!U2633,'Speed Bin A-B'!U2737,'Speed Bin A-B'!U2841)</f>
        <v>0</v>
      </c>
      <c r="V130"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f>
        <v>28.45</v>
      </c>
      <c r="W130"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f>
        <v>32.646153846153837</v>
      </c>
      <c r="X130" s="267"/>
      <c r="Y130" s="267"/>
      <c r="Z130" s="272">
        <v>0.91666666666666696</v>
      </c>
      <c r="AA130" s="275">
        <f t="shared" ref="AA130" si="76">SUM(C196:C199)</f>
        <v>0</v>
      </c>
      <c r="AB130" s="275">
        <f t="shared" ref="AB130:AR130" si="77">SUM(D196:D199)</f>
        <v>14</v>
      </c>
      <c r="AC130" s="275">
        <f t="shared" si="77"/>
        <v>68</v>
      </c>
      <c r="AD130" s="275">
        <f t="shared" si="77"/>
        <v>332</v>
      </c>
      <c r="AE130" s="275">
        <f t="shared" si="77"/>
        <v>413</v>
      </c>
      <c r="AF130" s="275">
        <f t="shared" si="77"/>
        <v>106</v>
      </c>
      <c r="AG130" s="275">
        <f t="shared" si="77"/>
        <v>18</v>
      </c>
      <c r="AH130" s="275">
        <f t="shared" si="77"/>
        <v>2</v>
      </c>
      <c r="AI130" s="275">
        <f t="shared" si="77"/>
        <v>0</v>
      </c>
      <c r="AJ130" s="275">
        <f t="shared" si="77"/>
        <v>1</v>
      </c>
      <c r="AK130" s="275">
        <f t="shared" si="77"/>
        <v>0</v>
      </c>
      <c r="AL130" s="275">
        <f t="shared" si="77"/>
        <v>0</v>
      </c>
      <c r="AM130" s="275">
        <f t="shared" si="77"/>
        <v>0</v>
      </c>
      <c r="AN130" s="275">
        <f t="shared" si="77"/>
        <v>0</v>
      </c>
      <c r="AO130" s="275">
        <f t="shared" si="77"/>
        <v>0</v>
      </c>
      <c r="AP130" s="275">
        <f t="shared" si="77"/>
        <v>0</v>
      </c>
      <c r="AQ130" s="275">
        <f t="shared" si="77"/>
        <v>0</v>
      </c>
      <c r="AR130" s="275">
        <f t="shared" si="77"/>
        <v>0</v>
      </c>
      <c r="AS130" s="275">
        <f>SUM(U196:U199)</f>
        <v>0</v>
      </c>
      <c r="AT130" s="274">
        <f>IFERROR(AVERAGE(V196:V199),"-")</f>
        <v>25.561973684210525</v>
      </c>
      <c r="AU130" s="274">
        <f>IFERROR(AVERAGE(W196:W199),"-")</f>
        <v>29.512499999999999</v>
      </c>
    </row>
    <row r="131" spans="1:47" ht="13" thickBot="1" x14ac:dyDescent="0.3">
      <c r="A131" s="272">
        <v>0.23958333333333301</v>
      </c>
      <c r="B131" s="273">
        <f>SUM('Speed Bin A-B'!B34,'Speed Bin A-B'!B138,'Speed Bin A-B'!B242,'Speed Bin A-B'!B346,'Speed Bin A-B'!B450,'Speed Bin A-B'!B554,'Speed Bin A-B'!B658,'Speed Bin A-B'!B762,'Speed Bin A-B'!B866,'Speed Bin A-B'!B970,'Speed Bin A-B'!B1074,'Speed Bin A-B'!B1178,'Speed Bin A-B'!B1282,'Speed Bin A-B'!B1386,'Speed Bin A-B'!B1490,'Speed Bin A-B'!B1594,'Speed Bin A-B'!B1698,'Speed Bin A-B'!B1802,'Speed Bin A-B'!B1906,'Speed Bin A-B'!B2010,'Speed Bin A-B'!B2114,'Speed Bin A-B'!B2218,'Speed Bin A-B'!B2322,'Speed Bin A-B'!B2426,'Speed Bin A-B'!B2530,'Speed Bin A-B'!B2634,'Speed Bin A-B'!B2738,'Speed Bin A-B'!B2842)</f>
        <v>462</v>
      </c>
      <c r="C131" s="273">
        <f>SUM('Speed Bin A-B'!C34,'Speed Bin A-B'!C138,'Speed Bin A-B'!C242,'Speed Bin A-B'!C346,'Speed Bin A-B'!C450,'Speed Bin A-B'!C554,'Speed Bin A-B'!C658,'Speed Bin A-B'!C762,'Speed Bin A-B'!C866,'Speed Bin A-B'!C970,'Speed Bin A-B'!C1074,'Speed Bin A-B'!C1178,'Speed Bin A-B'!C1282,'Speed Bin A-B'!C1386,'Speed Bin A-B'!C1490,'Speed Bin A-B'!C1594,'Speed Bin A-B'!C1698,'Speed Bin A-B'!C1802,'Speed Bin A-B'!C1906,'Speed Bin A-B'!C2010,'Speed Bin A-B'!C2114,'Speed Bin A-B'!C2218,'Speed Bin A-B'!C2322,'Speed Bin A-B'!C2426,'Speed Bin A-B'!C2530,'Speed Bin A-B'!C2634,'Speed Bin A-B'!C2738,'Speed Bin A-B'!C2842)</f>
        <v>0</v>
      </c>
      <c r="D131" s="273">
        <f>SUM('Speed Bin A-B'!D34,'Speed Bin A-B'!D138,'Speed Bin A-B'!D242,'Speed Bin A-B'!D346,'Speed Bin A-B'!D450,'Speed Bin A-B'!D554,'Speed Bin A-B'!D658,'Speed Bin A-B'!D762,'Speed Bin A-B'!D866,'Speed Bin A-B'!D970,'Speed Bin A-B'!D1074,'Speed Bin A-B'!D1178,'Speed Bin A-B'!D1282,'Speed Bin A-B'!D1386,'Speed Bin A-B'!D1490,'Speed Bin A-B'!D1594,'Speed Bin A-B'!D1698,'Speed Bin A-B'!D1802,'Speed Bin A-B'!D1906,'Speed Bin A-B'!D2010,'Speed Bin A-B'!D2114,'Speed Bin A-B'!D2218,'Speed Bin A-B'!D2322,'Speed Bin A-B'!D2426,'Speed Bin A-B'!D2530,'Speed Bin A-B'!D2634,'Speed Bin A-B'!D2738,'Speed Bin A-B'!D2842)</f>
        <v>0</v>
      </c>
      <c r="E131" s="273">
        <f>SUM('Speed Bin A-B'!E34,'Speed Bin A-B'!E138,'Speed Bin A-B'!E242,'Speed Bin A-B'!E346,'Speed Bin A-B'!E450,'Speed Bin A-B'!E554,'Speed Bin A-B'!E658,'Speed Bin A-B'!E762,'Speed Bin A-B'!E866,'Speed Bin A-B'!E970,'Speed Bin A-B'!E1074,'Speed Bin A-B'!E1178,'Speed Bin A-B'!E1282,'Speed Bin A-B'!E1386,'Speed Bin A-B'!E1490,'Speed Bin A-B'!E1594,'Speed Bin A-B'!E1698,'Speed Bin A-B'!E1802,'Speed Bin A-B'!E1906,'Speed Bin A-B'!E2010,'Speed Bin A-B'!E2114,'Speed Bin A-B'!E2218,'Speed Bin A-B'!E2322,'Speed Bin A-B'!E2426,'Speed Bin A-B'!E2530,'Speed Bin A-B'!E2634,'Speed Bin A-B'!E2738,'Speed Bin A-B'!E2842)</f>
        <v>9</v>
      </c>
      <c r="F131" s="273">
        <f>SUM('Speed Bin A-B'!F34,'Speed Bin A-B'!F138,'Speed Bin A-B'!F242,'Speed Bin A-B'!F346,'Speed Bin A-B'!F450,'Speed Bin A-B'!F554,'Speed Bin A-B'!F658,'Speed Bin A-B'!F762,'Speed Bin A-B'!F866,'Speed Bin A-B'!F970,'Speed Bin A-B'!F1074,'Speed Bin A-B'!F1178,'Speed Bin A-B'!F1282,'Speed Bin A-B'!F1386,'Speed Bin A-B'!F1490,'Speed Bin A-B'!F1594,'Speed Bin A-B'!F1698,'Speed Bin A-B'!F1802,'Speed Bin A-B'!F1906,'Speed Bin A-B'!F2010,'Speed Bin A-B'!F2114,'Speed Bin A-B'!F2218,'Speed Bin A-B'!F2322,'Speed Bin A-B'!F2426,'Speed Bin A-B'!F2530,'Speed Bin A-B'!F2634,'Speed Bin A-B'!F2738,'Speed Bin A-B'!F2842)</f>
        <v>83</v>
      </c>
      <c r="G131" s="273">
        <f>SUM('Speed Bin A-B'!G34,'Speed Bin A-B'!G138,'Speed Bin A-B'!G242,'Speed Bin A-B'!G346,'Speed Bin A-B'!G450,'Speed Bin A-B'!G554,'Speed Bin A-B'!G658,'Speed Bin A-B'!G762,'Speed Bin A-B'!G866,'Speed Bin A-B'!G970,'Speed Bin A-B'!G1074,'Speed Bin A-B'!G1178,'Speed Bin A-B'!G1282,'Speed Bin A-B'!G1386,'Speed Bin A-B'!G1490,'Speed Bin A-B'!G1594,'Speed Bin A-B'!G1698,'Speed Bin A-B'!G1802,'Speed Bin A-B'!G1906,'Speed Bin A-B'!G2010,'Speed Bin A-B'!G2114,'Speed Bin A-B'!G2218,'Speed Bin A-B'!G2322,'Speed Bin A-B'!G2426,'Speed Bin A-B'!G2530,'Speed Bin A-B'!G2634,'Speed Bin A-B'!G2738,'Speed Bin A-B'!G2842)</f>
        <v>219</v>
      </c>
      <c r="H131" s="273">
        <f>SUM('Speed Bin A-B'!H34,'Speed Bin A-B'!H138,'Speed Bin A-B'!H242,'Speed Bin A-B'!H346,'Speed Bin A-B'!H450,'Speed Bin A-B'!H554,'Speed Bin A-B'!H658,'Speed Bin A-B'!H762,'Speed Bin A-B'!H866,'Speed Bin A-B'!H970,'Speed Bin A-B'!H1074,'Speed Bin A-B'!H1178,'Speed Bin A-B'!H1282,'Speed Bin A-B'!H1386,'Speed Bin A-B'!H1490,'Speed Bin A-B'!H1594,'Speed Bin A-B'!H1698,'Speed Bin A-B'!H1802,'Speed Bin A-B'!H1906,'Speed Bin A-B'!H2010,'Speed Bin A-B'!H2114,'Speed Bin A-B'!H2218,'Speed Bin A-B'!H2322,'Speed Bin A-B'!H2426,'Speed Bin A-B'!H2530,'Speed Bin A-B'!H2634,'Speed Bin A-B'!H2738,'Speed Bin A-B'!H2842)</f>
        <v>128</v>
      </c>
      <c r="I131" s="273">
        <f>SUM('Speed Bin A-B'!I34,'Speed Bin A-B'!I138,'Speed Bin A-B'!I242,'Speed Bin A-B'!I346,'Speed Bin A-B'!I450,'Speed Bin A-B'!I554,'Speed Bin A-B'!I658,'Speed Bin A-B'!I762,'Speed Bin A-B'!I866,'Speed Bin A-B'!I970,'Speed Bin A-B'!I1074,'Speed Bin A-B'!I1178,'Speed Bin A-B'!I1282,'Speed Bin A-B'!I1386,'Speed Bin A-B'!I1490,'Speed Bin A-B'!I1594,'Speed Bin A-B'!I1698,'Speed Bin A-B'!I1802,'Speed Bin A-B'!I1906,'Speed Bin A-B'!I2010,'Speed Bin A-B'!I2114,'Speed Bin A-B'!I2218,'Speed Bin A-B'!I2322,'Speed Bin A-B'!I2426,'Speed Bin A-B'!I2530,'Speed Bin A-B'!I2634,'Speed Bin A-B'!I2738,'Speed Bin A-B'!I2842)</f>
        <v>22</v>
      </c>
      <c r="J131" s="273">
        <f>SUM('Speed Bin A-B'!J34,'Speed Bin A-B'!J138,'Speed Bin A-B'!J242,'Speed Bin A-B'!J346,'Speed Bin A-B'!J450,'Speed Bin A-B'!J554,'Speed Bin A-B'!J658,'Speed Bin A-B'!J762,'Speed Bin A-B'!J866,'Speed Bin A-B'!J970,'Speed Bin A-B'!J1074,'Speed Bin A-B'!J1178,'Speed Bin A-B'!J1282,'Speed Bin A-B'!J1386,'Speed Bin A-B'!J1490,'Speed Bin A-B'!J1594,'Speed Bin A-B'!J1698,'Speed Bin A-B'!J1802,'Speed Bin A-B'!J1906,'Speed Bin A-B'!J2010,'Speed Bin A-B'!J2114,'Speed Bin A-B'!J2218,'Speed Bin A-B'!J2322,'Speed Bin A-B'!J2426,'Speed Bin A-B'!J2530,'Speed Bin A-B'!J2634,'Speed Bin A-B'!J2738,'Speed Bin A-B'!J2842)</f>
        <v>1</v>
      </c>
      <c r="K131" s="273">
        <f>SUM('Speed Bin A-B'!K34,'Speed Bin A-B'!K138,'Speed Bin A-B'!K242,'Speed Bin A-B'!K346,'Speed Bin A-B'!K450,'Speed Bin A-B'!K554,'Speed Bin A-B'!K658,'Speed Bin A-B'!K762,'Speed Bin A-B'!K866,'Speed Bin A-B'!K970,'Speed Bin A-B'!K1074,'Speed Bin A-B'!K1178,'Speed Bin A-B'!K1282,'Speed Bin A-B'!K1386,'Speed Bin A-B'!K1490,'Speed Bin A-B'!K1594,'Speed Bin A-B'!K1698,'Speed Bin A-B'!K1802,'Speed Bin A-B'!K1906,'Speed Bin A-B'!K2010,'Speed Bin A-B'!K2114,'Speed Bin A-B'!K2218,'Speed Bin A-B'!K2322,'Speed Bin A-B'!K2426,'Speed Bin A-B'!K2530,'Speed Bin A-B'!K2634,'Speed Bin A-B'!K2738,'Speed Bin A-B'!K2842)</f>
        <v>0</v>
      </c>
      <c r="L131" s="273">
        <f>SUM('Speed Bin A-B'!L34,'Speed Bin A-B'!L138,'Speed Bin A-B'!L242,'Speed Bin A-B'!L346,'Speed Bin A-B'!L450,'Speed Bin A-B'!L554,'Speed Bin A-B'!L658,'Speed Bin A-B'!L762,'Speed Bin A-B'!L866,'Speed Bin A-B'!L970,'Speed Bin A-B'!L1074,'Speed Bin A-B'!L1178,'Speed Bin A-B'!L1282,'Speed Bin A-B'!L1386,'Speed Bin A-B'!L1490,'Speed Bin A-B'!L1594,'Speed Bin A-B'!L1698,'Speed Bin A-B'!L1802,'Speed Bin A-B'!L1906,'Speed Bin A-B'!L2010,'Speed Bin A-B'!L2114,'Speed Bin A-B'!L2218,'Speed Bin A-B'!L2322,'Speed Bin A-B'!L2426,'Speed Bin A-B'!L2530,'Speed Bin A-B'!L2634,'Speed Bin A-B'!L2738,'Speed Bin A-B'!L2842)</f>
        <v>0</v>
      </c>
      <c r="M131" s="273">
        <f>SUM('Speed Bin A-B'!M34,'Speed Bin A-B'!M138,'Speed Bin A-B'!M242,'Speed Bin A-B'!M346,'Speed Bin A-B'!M450,'Speed Bin A-B'!M554,'Speed Bin A-B'!M658,'Speed Bin A-B'!M762,'Speed Bin A-B'!M866,'Speed Bin A-B'!M970,'Speed Bin A-B'!M1074,'Speed Bin A-B'!M1178,'Speed Bin A-B'!M1282,'Speed Bin A-B'!M1386,'Speed Bin A-B'!M1490,'Speed Bin A-B'!M1594,'Speed Bin A-B'!M1698,'Speed Bin A-B'!M1802,'Speed Bin A-B'!M1906,'Speed Bin A-B'!M2010,'Speed Bin A-B'!M2114,'Speed Bin A-B'!M2218,'Speed Bin A-B'!M2322,'Speed Bin A-B'!M2426,'Speed Bin A-B'!M2530,'Speed Bin A-B'!M2634,'Speed Bin A-B'!M2738,'Speed Bin A-B'!M2842)</f>
        <v>0</v>
      </c>
      <c r="N131" s="273">
        <f>SUM('Speed Bin A-B'!N34,'Speed Bin A-B'!N138,'Speed Bin A-B'!N242,'Speed Bin A-B'!N346,'Speed Bin A-B'!N450,'Speed Bin A-B'!N554,'Speed Bin A-B'!N658,'Speed Bin A-B'!N762,'Speed Bin A-B'!N866,'Speed Bin A-B'!N970,'Speed Bin A-B'!N1074,'Speed Bin A-B'!N1178,'Speed Bin A-B'!N1282,'Speed Bin A-B'!N1386,'Speed Bin A-B'!N1490,'Speed Bin A-B'!N1594,'Speed Bin A-B'!N1698,'Speed Bin A-B'!N1802,'Speed Bin A-B'!N1906,'Speed Bin A-B'!N2010,'Speed Bin A-B'!N2114,'Speed Bin A-B'!N2218,'Speed Bin A-B'!N2322,'Speed Bin A-B'!N2426,'Speed Bin A-B'!N2530,'Speed Bin A-B'!N2634,'Speed Bin A-B'!N2738,'Speed Bin A-B'!N2842)</f>
        <v>0</v>
      </c>
      <c r="O131" s="273">
        <f>SUM('Speed Bin A-B'!O34,'Speed Bin A-B'!O138,'Speed Bin A-B'!O242,'Speed Bin A-B'!O346,'Speed Bin A-B'!O450,'Speed Bin A-B'!O554,'Speed Bin A-B'!O658,'Speed Bin A-B'!O762,'Speed Bin A-B'!O866,'Speed Bin A-B'!O970,'Speed Bin A-B'!O1074,'Speed Bin A-B'!O1178,'Speed Bin A-B'!O1282,'Speed Bin A-B'!O1386,'Speed Bin A-B'!O1490,'Speed Bin A-B'!O1594,'Speed Bin A-B'!O1698,'Speed Bin A-B'!O1802,'Speed Bin A-B'!O1906,'Speed Bin A-B'!O2010,'Speed Bin A-B'!O2114,'Speed Bin A-B'!O2218,'Speed Bin A-B'!O2322,'Speed Bin A-B'!O2426,'Speed Bin A-B'!O2530,'Speed Bin A-B'!O2634,'Speed Bin A-B'!O2738,'Speed Bin A-B'!O2842)</f>
        <v>0</v>
      </c>
      <c r="P131" s="273">
        <f>SUM('Speed Bin A-B'!P34,'Speed Bin A-B'!P138,'Speed Bin A-B'!P242,'Speed Bin A-B'!P346,'Speed Bin A-B'!P450,'Speed Bin A-B'!P554,'Speed Bin A-B'!P658,'Speed Bin A-B'!P762,'Speed Bin A-B'!P866,'Speed Bin A-B'!P970,'Speed Bin A-B'!P1074,'Speed Bin A-B'!P1178,'Speed Bin A-B'!P1282,'Speed Bin A-B'!P1386,'Speed Bin A-B'!P1490,'Speed Bin A-B'!P1594,'Speed Bin A-B'!P1698,'Speed Bin A-B'!P1802,'Speed Bin A-B'!P1906,'Speed Bin A-B'!P2010,'Speed Bin A-B'!P2114,'Speed Bin A-B'!P2218,'Speed Bin A-B'!P2322,'Speed Bin A-B'!P2426,'Speed Bin A-B'!P2530,'Speed Bin A-B'!P2634,'Speed Bin A-B'!P2738,'Speed Bin A-B'!P2842)</f>
        <v>0</v>
      </c>
      <c r="Q131" s="273">
        <f>SUM('Speed Bin A-B'!Q34,'Speed Bin A-B'!Q138,'Speed Bin A-B'!Q242,'Speed Bin A-B'!Q346,'Speed Bin A-B'!Q450,'Speed Bin A-B'!Q554,'Speed Bin A-B'!Q658,'Speed Bin A-B'!Q762,'Speed Bin A-B'!Q866,'Speed Bin A-B'!Q970,'Speed Bin A-B'!Q1074,'Speed Bin A-B'!Q1178,'Speed Bin A-B'!Q1282,'Speed Bin A-B'!Q1386,'Speed Bin A-B'!Q1490,'Speed Bin A-B'!Q1594,'Speed Bin A-B'!Q1698,'Speed Bin A-B'!Q1802,'Speed Bin A-B'!Q1906,'Speed Bin A-B'!Q2010,'Speed Bin A-B'!Q2114,'Speed Bin A-B'!Q2218,'Speed Bin A-B'!Q2322,'Speed Bin A-B'!Q2426,'Speed Bin A-B'!Q2530,'Speed Bin A-B'!Q2634,'Speed Bin A-B'!Q2738,'Speed Bin A-B'!Q2842)</f>
        <v>0</v>
      </c>
      <c r="R131" s="273">
        <f>SUM('Speed Bin A-B'!R34,'Speed Bin A-B'!R138,'Speed Bin A-B'!R242,'Speed Bin A-B'!R346,'Speed Bin A-B'!R450,'Speed Bin A-B'!R554,'Speed Bin A-B'!R658,'Speed Bin A-B'!R762,'Speed Bin A-B'!R866,'Speed Bin A-B'!R970,'Speed Bin A-B'!R1074,'Speed Bin A-B'!R1178,'Speed Bin A-B'!R1282,'Speed Bin A-B'!R1386,'Speed Bin A-B'!R1490,'Speed Bin A-B'!R1594,'Speed Bin A-B'!R1698,'Speed Bin A-B'!R1802,'Speed Bin A-B'!R1906,'Speed Bin A-B'!R2010,'Speed Bin A-B'!R2114,'Speed Bin A-B'!R2218,'Speed Bin A-B'!R2322,'Speed Bin A-B'!R2426,'Speed Bin A-B'!R2530,'Speed Bin A-B'!R2634,'Speed Bin A-B'!R2738,'Speed Bin A-B'!R2842)</f>
        <v>0</v>
      </c>
      <c r="S131" s="273">
        <f>SUM('Speed Bin A-B'!S34,'Speed Bin A-B'!S138,'Speed Bin A-B'!S242,'Speed Bin A-B'!S346,'Speed Bin A-B'!S450,'Speed Bin A-B'!S554,'Speed Bin A-B'!S658,'Speed Bin A-B'!S762,'Speed Bin A-B'!S866,'Speed Bin A-B'!S970,'Speed Bin A-B'!S1074,'Speed Bin A-B'!S1178,'Speed Bin A-B'!S1282,'Speed Bin A-B'!S1386,'Speed Bin A-B'!S1490,'Speed Bin A-B'!S1594,'Speed Bin A-B'!S1698,'Speed Bin A-B'!S1802,'Speed Bin A-B'!S1906,'Speed Bin A-B'!S2010,'Speed Bin A-B'!S2114,'Speed Bin A-B'!S2218,'Speed Bin A-B'!S2322,'Speed Bin A-B'!S2426,'Speed Bin A-B'!S2530,'Speed Bin A-B'!S2634,'Speed Bin A-B'!S2738,'Speed Bin A-B'!S2842)</f>
        <v>0</v>
      </c>
      <c r="T131" s="273">
        <f>SUM('Speed Bin A-B'!T34,'Speed Bin A-B'!T138,'Speed Bin A-B'!T242,'Speed Bin A-B'!T346,'Speed Bin A-B'!T450,'Speed Bin A-B'!T554,'Speed Bin A-B'!T658,'Speed Bin A-B'!T762,'Speed Bin A-B'!T866,'Speed Bin A-B'!T970,'Speed Bin A-B'!T1074,'Speed Bin A-B'!T1178,'Speed Bin A-B'!T1282,'Speed Bin A-B'!T1386,'Speed Bin A-B'!T1490,'Speed Bin A-B'!T1594,'Speed Bin A-B'!T1698,'Speed Bin A-B'!T1802,'Speed Bin A-B'!T1906,'Speed Bin A-B'!T2010,'Speed Bin A-B'!T2114,'Speed Bin A-B'!T2218,'Speed Bin A-B'!T2322,'Speed Bin A-B'!T2426,'Speed Bin A-B'!T2530,'Speed Bin A-B'!T2634,'Speed Bin A-B'!T2738,'Speed Bin A-B'!T2842)</f>
        <v>0</v>
      </c>
      <c r="U131" s="273">
        <f>SUM('Speed Bin A-B'!U34,'Speed Bin A-B'!U138,'Speed Bin A-B'!U242,'Speed Bin A-B'!U346,'Speed Bin A-B'!U450,'Speed Bin A-B'!U554,'Speed Bin A-B'!U658,'Speed Bin A-B'!U762,'Speed Bin A-B'!U866,'Speed Bin A-B'!U970,'Speed Bin A-B'!U1074,'Speed Bin A-B'!U1178,'Speed Bin A-B'!U1282,'Speed Bin A-B'!U1386,'Speed Bin A-B'!U1490,'Speed Bin A-B'!U1594,'Speed Bin A-B'!U1698,'Speed Bin A-B'!U1802,'Speed Bin A-B'!U1906,'Speed Bin A-B'!U2010,'Speed Bin A-B'!U2114,'Speed Bin A-B'!U2218,'Speed Bin A-B'!U2322,'Speed Bin A-B'!U2426,'Speed Bin A-B'!U2530,'Speed Bin A-B'!U2634,'Speed Bin A-B'!U2738,'Speed Bin A-B'!U2842)</f>
        <v>0</v>
      </c>
      <c r="V131"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f>
        <v>28.120000000000005</v>
      </c>
      <c r="W131"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f>
        <v>32.378571428571426</v>
      </c>
      <c r="X131" s="267"/>
      <c r="Y131" s="267"/>
      <c r="Z131" s="276">
        <v>0.95833333333333304</v>
      </c>
      <c r="AA131" s="277">
        <f t="shared" ref="AA131" si="78">SUM(C200:C203)</f>
        <v>0</v>
      </c>
      <c r="AB131" s="277">
        <f t="shared" ref="AB131:AR131" si="79">SUM(D200:D203)</f>
        <v>11</v>
      </c>
      <c r="AC131" s="277">
        <f t="shared" si="79"/>
        <v>40</v>
      </c>
      <c r="AD131" s="277">
        <f t="shared" si="79"/>
        <v>171</v>
      </c>
      <c r="AE131" s="277">
        <f t="shared" si="79"/>
        <v>232</v>
      </c>
      <c r="AF131" s="277">
        <f t="shared" si="79"/>
        <v>76</v>
      </c>
      <c r="AG131" s="277">
        <f t="shared" si="79"/>
        <v>14</v>
      </c>
      <c r="AH131" s="277">
        <f t="shared" si="79"/>
        <v>5</v>
      </c>
      <c r="AI131" s="277">
        <f t="shared" si="79"/>
        <v>0</v>
      </c>
      <c r="AJ131" s="277">
        <f t="shared" si="79"/>
        <v>0</v>
      </c>
      <c r="AK131" s="277">
        <f t="shared" si="79"/>
        <v>0</v>
      </c>
      <c r="AL131" s="277">
        <f t="shared" si="79"/>
        <v>0</v>
      </c>
      <c r="AM131" s="277">
        <f t="shared" si="79"/>
        <v>0</v>
      </c>
      <c r="AN131" s="277">
        <f t="shared" si="79"/>
        <v>0</v>
      </c>
      <c r="AO131" s="277">
        <f t="shared" si="79"/>
        <v>0</v>
      </c>
      <c r="AP131" s="277">
        <f t="shared" si="79"/>
        <v>0</v>
      </c>
      <c r="AQ131" s="277">
        <f t="shared" si="79"/>
        <v>0</v>
      </c>
      <c r="AR131" s="277">
        <f t="shared" si="79"/>
        <v>0</v>
      </c>
      <c r="AS131" s="277">
        <f>SUM(U200:U203)</f>
        <v>0</v>
      </c>
      <c r="AT131" s="278">
        <f>IFERROR(AVERAGE(V200:V203),"-")</f>
        <v>26.182254471964221</v>
      </c>
      <c r="AU131" s="278">
        <f>IFERROR(AVERAGE(W200:W203),"-")</f>
        <v>30.3825</v>
      </c>
    </row>
    <row r="132" spans="1:47" ht="13" thickTop="1" x14ac:dyDescent="0.25">
      <c r="A132" s="272">
        <v>0.25</v>
      </c>
      <c r="B132" s="273">
        <f>SUM('Speed Bin A-B'!B35,'Speed Bin A-B'!B139,'Speed Bin A-B'!B243,'Speed Bin A-B'!B347,'Speed Bin A-B'!B451,'Speed Bin A-B'!B555,'Speed Bin A-B'!B659,'Speed Bin A-B'!B763,'Speed Bin A-B'!B867,'Speed Bin A-B'!B971,'Speed Bin A-B'!B1075,'Speed Bin A-B'!B1179,'Speed Bin A-B'!B1283,'Speed Bin A-B'!B1387,'Speed Bin A-B'!B1491,'Speed Bin A-B'!B1595,'Speed Bin A-B'!B1699,'Speed Bin A-B'!B1803,'Speed Bin A-B'!B1907,'Speed Bin A-B'!B2011,'Speed Bin A-B'!B2115,'Speed Bin A-B'!B2219,'Speed Bin A-B'!B2323,'Speed Bin A-B'!B2427,'Speed Bin A-B'!B2531,'Speed Bin A-B'!B2635,'Speed Bin A-B'!B2739,'Speed Bin A-B'!B2843)</f>
        <v>267</v>
      </c>
      <c r="C132" s="273">
        <f>SUM('Speed Bin A-B'!C35,'Speed Bin A-B'!C139,'Speed Bin A-B'!C243,'Speed Bin A-B'!C347,'Speed Bin A-B'!C451,'Speed Bin A-B'!C555,'Speed Bin A-B'!C659,'Speed Bin A-B'!C763,'Speed Bin A-B'!C867,'Speed Bin A-B'!C971,'Speed Bin A-B'!C1075,'Speed Bin A-B'!C1179,'Speed Bin A-B'!C1283,'Speed Bin A-B'!C1387,'Speed Bin A-B'!C1491,'Speed Bin A-B'!C1595,'Speed Bin A-B'!C1699,'Speed Bin A-B'!C1803,'Speed Bin A-B'!C1907,'Speed Bin A-B'!C2011,'Speed Bin A-B'!C2115,'Speed Bin A-B'!C2219,'Speed Bin A-B'!C2323,'Speed Bin A-B'!C2427,'Speed Bin A-B'!C2531,'Speed Bin A-B'!C2635,'Speed Bin A-B'!C2739,'Speed Bin A-B'!C2843)</f>
        <v>0</v>
      </c>
      <c r="D132" s="273">
        <f>SUM('Speed Bin A-B'!D35,'Speed Bin A-B'!D139,'Speed Bin A-B'!D243,'Speed Bin A-B'!D347,'Speed Bin A-B'!D451,'Speed Bin A-B'!D555,'Speed Bin A-B'!D659,'Speed Bin A-B'!D763,'Speed Bin A-B'!D867,'Speed Bin A-B'!D971,'Speed Bin A-B'!D1075,'Speed Bin A-B'!D1179,'Speed Bin A-B'!D1283,'Speed Bin A-B'!D1387,'Speed Bin A-B'!D1491,'Speed Bin A-B'!D1595,'Speed Bin A-B'!D1699,'Speed Bin A-B'!D1803,'Speed Bin A-B'!D1907,'Speed Bin A-B'!D2011,'Speed Bin A-B'!D2115,'Speed Bin A-B'!D2219,'Speed Bin A-B'!D2323,'Speed Bin A-B'!D2427,'Speed Bin A-B'!D2531,'Speed Bin A-B'!D2635,'Speed Bin A-B'!D2739,'Speed Bin A-B'!D2843)</f>
        <v>0</v>
      </c>
      <c r="E132" s="273">
        <f>SUM('Speed Bin A-B'!E35,'Speed Bin A-B'!E139,'Speed Bin A-B'!E243,'Speed Bin A-B'!E347,'Speed Bin A-B'!E451,'Speed Bin A-B'!E555,'Speed Bin A-B'!E659,'Speed Bin A-B'!E763,'Speed Bin A-B'!E867,'Speed Bin A-B'!E971,'Speed Bin A-B'!E1075,'Speed Bin A-B'!E1179,'Speed Bin A-B'!E1283,'Speed Bin A-B'!E1387,'Speed Bin A-B'!E1491,'Speed Bin A-B'!E1595,'Speed Bin A-B'!E1699,'Speed Bin A-B'!E1803,'Speed Bin A-B'!E1907,'Speed Bin A-B'!E2011,'Speed Bin A-B'!E2115,'Speed Bin A-B'!E2219,'Speed Bin A-B'!E2323,'Speed Bin A-B'!E2427,'Speed Bin A-B'!E2531,'Speed Bin A-B'!E2635,'Speed Bin A-B'!E2739,'Speed Bin A-B'!E2843)</f>
        <v>31</v>
      </c>
      <c r="F132" s="273">
        <f>SUM('Speed Bin A-B'!F35,'Speed Bin A-B'!F139,'Speed Bin A-B'!F243,'Speed Bin A-B'!F347,'Speed Bin A-B'!F451,'Speed Bin A-B'!F555,'Speed Bin A-B'!F659,'Speed Bin A-B'!F763,'Speed Bin A-B'!F867,'Speed Bin A-B'!F971,'Speed Bin A-B'!F1075,'Speed Bin A-B'!F1179,'Speed Bin A-B'!F1283,'Speed Bin A-B'!F1387,'Speed Bin A-B'!F1491,'Speed Bin A-B'!F1595,'Speed Bin A-B'!F1699,'Speed Bin A-B'!F1803,'Speed Bin A-B'!F1907,'Speed Bin A-B'!F2011,'Speed Bin A-B'!F2115,'Speed Bin A-B'!F2219,'Speed Bin A-B'!F2323,'Speed Bin A-B'!F2427,'Speed Bin A-B'!F2531,'Speed Bin A-B'!F2635,'Speed Bin A-B'!F2739,'Speed Bin A-B'!F2843)</f>
        <v>47</v>
      </c>
      <c r="G132" s="273">
        <f>SUM('Speed Bin A-B'!G35,'Speed Bin A-B'!G139,'Speed Bin A-B'!G243,'Speed Bin A-B'!G347,'Speed Bin A-B'!G451,'Speed Bin A-B'!G555,'Speed Bin A-B'!G659,'Speed Bin A-B'!G763,'Speed Bin A-B'!G867,'Speed Bin A-B'!G971,'Speed Bin A-B'!G1075,'Speed Bin A-B'!G1179,'Speed Bin A-B'!G1283,'Speed Bin A-B'!G1387,'Speed Bin A-B'!G1491,'Speed Bin A-B'!G1595,'Speed Bin A-B'!G1699,'Speed Bin A-B'!G1803,'Speed Bin A-B'!G1907,'Speed Bin A-B'!G2011,'Speed Bin A-B'!G2115,'Speed Bin A-B'!G2219,'Speed Bin A-B'!G2323,'Speed Bin A-B'!G2427,'Speed Bin A-B'!G2531,'Speed Bin A-B'!G2635,'Speed Bin A-B'!G2739,'Speed Bin A-B'!G2843)</f>
        <v>129</v>
      </c>
      <c r="H132" s="273">
        <f>SUM('Speed Bin A-B'!H35,'Speed Bin A-B'!H139,'Speed Bin A-B'!H243,'Speed Bin A-B'!H347,'Speed Bin A-B'!H451,'Speed Bin A-B'!H555,'Speed Bin A-B'!H659,'Speed Bin A-B'!H763,'Speed Bin A-B'!H867,'Speed Bin A-B'!H971,'Speed Bin A-B'!H1075,'Speed Bin A-B'!H1179,'Speed Bin A-B'!H1283,'Speed Bin A-B'!H1387,'Speed Bin A-B'!H1491,'Speed Bin A-B'!H1595,'Speed Bin A-B'!H1699,'Speed Bin A-B'!H1803,'Speed Bin A-B'!H1907,'Speed Bin A-B'!H2011,'Speed Bin A-B'!H2115,'Speed Bin A-B'!H2219,'Speed Bin A-B'!H2323,'Speed Bin A-B'!H2427,'Speed Bin A-B'!H2531,'Speed Bin A-B'!H2635,'Speed Bin A-B'!H2739,'Speed Bin A-B'!H2843)</f>
        <v>44</v>
      </c>
      <c r="I132" s="273">
        <f>SUM('Speed Bin A-B'!I35,'Speed Bin A-B'!I139,'Speed Bin A-B'!I243,'Speed Bin A-B'!I347,'Speed Bin A-B'!I451,'Speed Bin A-B'!I555,'Speed Bin A-B'!I659,'Speed Bin A-B'!I763,'Speed Bin A-B'!I867,'Speed Bin A-B'!I971,'Speed Bin A-B'!I1075,'Speed Bin A-B'!I1179,'Speed Bin A-B'!I1283,'Speed Bin A-B'!I1387,'Speed Bin A-B'!I1491,'Speed Bin A-B'!I1595,'Speed Bin A-B'!I1699,'Speed Bin A-B'!I1803,'Speed Bin A-B'!I1907,'Speed Bin A-B'!I2011,'Speed Bin A-B'!I2115,'Speed Bin A-B'!I2219,'Speed Bin A-B'!I2323,'Speed Bin A-B'!I2427,'Speed Bin A-B'!I2531,'Speed Bin A-B'!I2635,'Speed Bin A-B'!I2739,'Speed Bin A-B'!I2843)</f>
        <v>13</v>
      </c>
      <c r="J132" s="273">
        <f>SUM('Speed Bin A-B'!J35,'Speed Bin A-B'!J139,'Speed Bin A-B'!J243,'Speed Bin A-B'!J347,'Speed Bin A-B'!J451,'Speed Bin A-B'!J555,'Speed Bin A-B'!J659,'Speed Bin A-B'!J763,'Speed Bin A-B'!J867,'Speed Bin A-B'!J971,'Speed Bin A-B'!J1075,'Speed Bin A-B'!J1179,'Speed Bin A-B'!J1283,'Speed Bin A-B'!J1387,'Speed Bin A-B'!J1491,'Speed Bin A-B'!J1595,'Speed Bin A-B'!J1699,'Speed Bin A-B'!J1803,'Speed Bin A-B'!J1907,'Speed Bin A-B'!J2011,'Speed Bin A-B'!J2115,'Speed Bin A-B'!J2219,'Speed Bin A-B'!J2323,'Speed Bin A-B'!J2427,'Speed Bin A-B'!J2531,'Speed Bin A-B'!J2635,'Speed Bin A-B'!J2739,'Speed Bin A-B'!J2843)</f>
        <v>1</v>
      </c>
      <c r="K132" s="273">
        <f>SUM('Speed Bin A-B'!K35,'Speed Bin A-B'!K139,'Speed Bin A-B'!K243,'Speed Bin A-B'!K347,'Speed Bin A-B'!K451,'Speed Bin A-B'!K555,'Speed Bin A-B'!K659,'Speed Bin A-B'!K763,'Speed Bin A-B'!K867,'Speed Bin A-B'!K971,'Speed Bin A-B'!K1075,'Speed Bin A-B'!K1179,'Speed Bin A-B'!K1283,'Speed Bin A-B'!K1387,'Speed Bin A-B'!K1491,'Speed Bin A-B'!K1595,'Speed Bin A-B'!K1699,'Speed Bin A-B'!K1803,'Speed Bin A-B'!K1907,'Speed Bin A-B'!K2011,'Speed Bin A-B'!K2115,'Speed Bin A-B'!K2219,'Speed Bin A-B'!K2323,'Speed Bin A-B'!K2427,'Speed Bin A-B'!K2531,'Speed Bin A-B'!K2635,'Speed Bin A-B'!K2739,'Speed Bin A-B'!K2843)</f>
        <v>2</v>
      </c>
      <c r="L132" s="273">
        <f>SUM('Speed Bin A-B'!L35,'Speed Bin A-B'!L139,'Speed Bin A-B'!L243,'Speed Bin A-B'!L347,'Speed Bin A-B'!L451,'Speed Bin A-B'!L555,'Speed Bin A-B'!L659,'Speed Bin A-B'!L763,'Speed Bin A-B'!L867,'Speed Bin A-B'!L971,'Speed Bin A-B'!L1075,'Speed Bin A-B'!L1179,'Speed Bin A-B'!L1283,'Speed Bin A-B'!L1387,'Speed Bin A-B'!L1491,'Speed Bin A-B'!L1595,'Speed Bin A-B'!L1699,'Speed Bin A-B'!L1803,'Speed Bin A-B'!L1907,'Speed Bin A-B'!L2011,'Speed Bin A-B'!L2115,'Speed Bin A-B'!L2219,'Speed Bin A-B'!L2323,'Speed Bin A-B'!L2427,'Speed Bin A-B'!L2531,'Speed Bin A-B'!L2635,'Speed Bin A-B'!L2739,'Speed Bin A-B'!L2843)</f>
        <v>0</v>
      </c>
      <c r="M132" s="273">
        <f>SUM('Speed Bin A-B'!M35,'Speed Bin A-B'!M139,'Speed Bin A-B'!M243,'Speed Bin A-B'!M347,'Speed Bin A-B'!M451,'Speed Bin A-B'!M555,'Speed Bin A-B'!M659,'Speed Bin A-B'!M763,'Speed Bin A-B'!M867,'Speed Bin A-B'!M971,'Speed Bin A-B'!M1075,'Speed Bin A-B'!M1179,'Speed Bin A-B'!M1283,'Speed Bin A-B'!M1387,'Speed Bin A-B'!M1491,'Speed Bin A-B'!M1595,'Speed Bin A-B'!M1699,'Speed Bin A-B'!M1803,'Speed Bin A-B'!M1907,'Speed Bin A-B'!M2011,'Speed Bin A-B'!M2115,'Speed Bin A-B'!M2219,'Speed Bin A-B'!M2323,'Speed Bin A-B'!M2427,'Speed Bin A-B'!M2531,'Speed Bin A-B'!M2635,'Speed Bin A-B'!M2739,'Speed Bin A-B'!M2843)</f>
        <v>0</v>
      </c>
      <c r="N132" s="273">
        <f>SUM('Speed Bin A-B'!N35,'Speed Bin A-B'!N139,'Speed Bin A-B'!N243,'Speed Bin A-B'!N347,'Speed Bin A-B'!N451,'Speed Bin A-B'!N555,'Speed Bin A-B'!N659,'Speed Bin A-B'!N763,'Speed Bin A-B'!N867,'Speed Bin A-B'!N971,'Speed Bin A-B'!N1075,'Speed Bin A-B'!N1179,'Speed Bin A-B'!N1283,'Speed Bin A-B'!N1387,'Speed Bin A-B'!N1491,'Speed Bin A-B'!N1595,'Speed Bin A-B'!N1699,'Speed Bin A-B'!N1803,'Speed Bin A-B'!N1907,'Speed Bin A-B'!N2011,'Speed Bin A-B'!N2115,'Speed Bin A-B'!N2219,'Speed Bin A-B'!N2323,'Speed Bin A-B'!N2427,'Speed Bin A-B'!N2531,'Speed Bin A-B'!N2635,'Speed Bin A-B'!N2739,'Speed Bin A-B'!N2843)</f>
        <v>0</v>
      </c>
      <c r="O132" s="273">
        <f>SUM('Speed Bin A-B'!O35,'Speed Bin A-B'!O139,'Speed Bin A-B'!O243,'Speed Bin A-B'!O347,'Speed Bin A-B'!O451,'Speed Bin A-B'!O555,'Speed Bin A-B'!O659,'Speed Bin A-B'!O763,'Speed Bin A-B'!O867,'Speed Bin A-B'!O971,'Speed Bin A-B'!O1075,'Speed Bin A-B'!O1179,'Speed Bin A-B'!O1283,'Speed Bin A-B'!O1387,'Speed Bin A-B'!O1491,'Speed Bin A-B'!O1595,'Speed Bin A-B'!O1699,'Speed Bin A-B'!O1803,'Speed Bin A-B'!O1907,'Speed Bin A-B'!O2011,'Speed Bin A-B'!O2115,'Speed Bin A-B'!O2219,'Speed Bin A-B'!O2323,'Speed Bin A-B'!O2427,'Speed Bin A-B'!O2531,'Speed Bin A-B'!O2635,'Speed Bin A-B'!O2739,'Speed Bin A-B'!O2843)</f>
        <v>0</v>
      </c>
      <c r="P132" s="273">
        <f>SUM('Speed Bin A-B'!P35,'Speed Bin A-B'!P139,'Speed Bin A-B'!P243,'Speed Bin A-B'!P347,'Speed Bin A-B'!P451,'Speed Bin A-B'!P555,'Speed Bin A-B'!P659,'Speed Bin A-B'!P763,'Speed Bin A-B'!P867,'Speed Bin A-B'!P971,'Speed Bin A-B'!P1075,'Speed Bin A-B'!P1179,'Speed Bin A-B'!P1283,'Speed Bin A-B'!P1387,'Speed Bin A-B'!P1491,'Speed Bin A-B'!P1595,'Speed Bin A-B'!P1699,'Speed Bin A-B'!P1803,'Speed Bin A-B'!P1907,'Speed Bin A-B'!P2011,'Speed Bin A-B'!P2115,'Speed Bin A-B'!P2219,'Speed Bin A-B'!P2323,'Speed Bin A-B'!P2427,'Speed Bin A-B'!P2531,'Speed Bin A-B'!P2635,'Speed Bin A-B'!P2739,'Speed Bin A-B'!P2843)</f>
        <v>0</v>
      </c>
      <c r="Q132" s="273">
        <f>SUM('Speed Bin A-B'!Q35,'Speed Bin A-B'!Q139,'Speed Bin A-B'!Q243,'Speed Bin A-B'!Q347,'Speed Bin A-B'!Q451,'Speed Bin A-B'!Q555,'Speed Bin A-B'!Q659,'Speed Bin A-B'!Q763,'Speed Bin A-B'!Q867,'Speed Bin A-B'!Q971,'Speed Bin A-B'!Q1075,'Speed Bin A-B'!Q1179,'Speed Bin A-B'!Q1283,'Speed Bin A-B'!Q1387,'Speed Bin A-B'!Q1491,'Speed Bin A-B'!Q1595,'Speed Bin A-B'!Q1699,'Speed Bin A-B'!Q1803,'Speed Bin A-B'!Q1907,'Speed Bin A-B'!Q2011,'Speed Bin A-B'!Q2115,'Speed Bin A-B'!Q2219,'Speed Bin A-B'!Q2323,'Speed Bin A-B'!Q2427,'Speed Bin A-B'!Q2531,'Speed Bin A-B'!Q2635,'Speed Bin A-B'!Q2739,'Speed Bin A-B'!Q2843)</f>
        <v>0</v>
      </c>
      <c r="R132" s="273">
        <f>SUM('Speed Bin A-B'!R35,'Speed Bin A-B'!R139,'Speed Bin A-B'!R243,'Speed Bin A-B'!R347,'Speed Bin A-B'!R451,'Speed Bin A-B'!R555,'Speed Bin A-B'!R659,'Speed Bin A-B'!R763,'Speed Bin A-B'!R867,'Speed Bin A-B'!R971,'Speed Bin A-B'!R1075,'Speed Bin A-B'!R1179,'Speed Bin A-B'!R1283,'Speed Bin A-B'!R1387,'Speed Bin A-B'!R1491,'Speed Bin A-B'!R1595,'Speed Bin A-B'!R1699,'Speed Bin A-B'!R1803,'Speed Bin A-B'!R1907,'Speed Bin A-B'!R2011,'Speed Bin A-B'!R2115,'Speed Bin A-B'!R2219,'Speed Bin A-B'!R2323,'Speed Bin A-B'!R2427,'Speed Bin A-B'!R2531,'Speed Bin A-B'!R2635,'Speed Bin A-B'!R2739,'Speed Bin A-B'!R2843)</f>
        <v>0</v>
      </c>
      <c r="S132" s="273">
        <f>SUM('Speed Bin A-B'!S35,'Speed Bin A-B'!S139,'Speed Bin A-B'!S243,'Speed Bin A-B'!S347,'Speed Bin A-B'!S451,'Speed Bin A-B'!S555,'Speed Bin A-B'!S659,'Speed Bin A-B'!S763,'Speed Bin A-B'!S867,'Speed Bin A-B'!S971,'Speed Bin A-B'!S1075,'Speed Bin A-B'!S1179,'Speed Bin A-B'!S1283,'Speed Bin A-B'!S1387,'Speed Bin A-B'!S1491,'Speed Bin A-B'!S1595,'Speed Bin A-B'!S1699,'Speed Bin A-B'!S1803,'Speed Bin A-B'!S1907,'Speed Bin A-B'!S2011,'Speed Bin A-B'!S2115,'Speed Bin A-B'!S2219,'Speed Bin A-B'!S2323,'Speed Bin A-B'!S2427,'Speed Bin A-B'!S2531,'Speed Bin A-B'!S2635,'Speed Bin A-B'!S2739,'Speed Bin A-B'!S2843)</f>
        <v>0</v>
      </c>
      <c r="T132" s="273">
        <f>SUM('Speed Bin A-B'!T35,'Speed Bin A-B'!T139,'Speed Bin A-B'!T243,'Speed Bin A-B'!T347,'Speed Bin A-B'!T451,'Speed Bin A-B'!T555,'Speed Bin A-B'!T659,'Speed Bin A-B'!T763,'Speed Bin A-B'!T867,'Speed Bin A-B'!T971,'Speed Bin A-B'!T1075,'Speed Bin A-B'!T1179,'Speed Bin A-B'!T1283,'Speed Bin A-B'!T1387,'Speed Bin A-B'!T1491,'Speed Bin A-B'!T1595,'Speed Bin A-B'!T1699,'Speed Bin A-B'!T1803,'Speed Bin A-B'!T1907,'Speed Bin A-B'!T2011,'Speed Bin A-B'!T2115,'Speed Bin A-B'!T2219,'Speed Bin A-B'!T2323,'Speed Bin A-B'!T2427,'Speed Bin A-B'!T2531,'Speed Bin A-B'!T2635,'Speed Bin A-B'!T2739,'Speed Bin A-B'!T2843)</f>
        <v>0</v>
      </c>
      <c r="U132" s="273">
        <f>SUM('Speed Bin A-B'!U35,'Speed Bin A-B'!U139,'Speed Bin A-B'!U243,'Speed Bin A-B'!U347,'Speed Bin A-B'!U451,'Speed Bin A-B'!U555,'Speed Bin A-B'!U659,'Speed Bin A-B'!U763,'Speed Bin A-B'!U867,'Speed Bin A-B'!U971,'Speed Bin A-B'!U1075,'Speed Bin A-B'!U1179,'Speed Bin A-B'!U1283,'Speed Bin A-B'!U1387,'Speed Bin A-B'!U1491,'Speed Bin A-B'!U1595,'Speed Bin A-B'!U1699,'Speed Bin A-B'!U1803,'Speed Bin A-B'!U1907,'Speed Bin A-B'!U2011,'Speed Bin A-B'!U2115,'Speed Bin A-B'!U2219,'Speed Bin A-B'!U2323,'Speed Bin A-B'!U2427,'Speed Bin A-B'!U2531,'Speed Bin A-B'!U2635,'Speed Bin A-B'!U2739,'Speed Bin A-B'!U2843)</f>
        <v>0</v>
      </c>
      <c r="V132"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f>
        <v>27.784210526315793</v>
      </c>
      <c r="W132"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f>
        <v>32.121428571428574</v>
      </c>
      <c r="X132" s="267"/>
      <c r="Y132" s="267"/>
      <c r="Z132" s="279" t="s">
        <v>88</v>
      </c>
      <c r="AA132" s="271">
        <f>SUM(AA115:AA126)</f>
        <v>21</v>
      </c>
      <c r="AB132" s="271">
        <f t="shared" ref="AB132:AS132" si="80">SUM(AB115:AB126)</f>
        <v>283</v>
      </c>
      <c r="AC132" s="271">
        <f t="shared" si="80"/>
        <v>2007</v>
      </c>
      <c r="AD132" s="271">
        <f t="shared" si="80"/>
        <v>10181</v>
      </c>
      <c r="AE132" s="271">
        <f t="shared" si="80"/>
        <v>14571</v>
      </c>
      <c r="AF132" s="271">
        <f t="shared" si="80"/>
        <v>4119</v>
      </c>
      <c r="AG132" s="271">
        <f t="shared" si="80"/>
        <v>515</v>
      </c>
      <c r="AH132" s="271">
        <f t="shared" si="80"/>
        <v>94</v>
      </c>
      <c r="AI132" s="271">
        <f t="shared" si="80"/>
        <v>16</v>
      </c>
      <c r="AJ132" s="271">
        <f t="shared" si="80"/>
        <v>2</v>
      </c>
      <c r="AK132" s="271">
        <f t="shared" si="80"/>
        <v>1</v>
      </c>
      <c r="AL132" s="271">
        <f t="shared" si="80"/>
        <v>1</v>
      </c>
      <c r="AM132" s="271">
        <f t="shared" si="80"/>
        <v>0</v>
      </c>
      <c r="AN132" s="271">
        <f t="shared" si="80"/>
        <v>0</v>
      </c>
      <c r="AO132" s="271">
        <f t="shared" si="80"/>
        <v>0</v>
      </c>
      <c r="AP132" s="271">
        <f t="shared" si="80"/>
        <v>0</v>
      </c>
      <c r="AQ132" s="271">
        <f t="shared" si="80"/>
        <v>0</v>
      </c>
      <c r="AR132" s="271">
        <f t="shared" si="80"/>
        <v>0</v>
      </c>
      <c r="AS132" s="271">
        <f t="shared" si="80"/>
        <v>0</v>
      </c>
      <c r="AT132" s="270">
        <f t="shared" ref="AT132:AU135" si="81">V204</f>
        <v>26.157142857142855</v>
      </c>
      <c r="AU132" s="270">
        <f t="shared" si="81"/>
        <v>30.128571428571426</v>
      </c>
    </row>
    <row r="133" spans="1:47" x14ac:dyDescent="0.25">
      <c r="A133" s="272">
        <v>0.26041666666666702</v>
      </c>
      <c r="B133" s="273">
        <f>SUM('Speed Bin A-B'!B36,'Speed Bin A-B'!B140,'Speed Bin A-B'!B244,'Speed Bin A-B'!B348,'Speed Bin A-B'!B452,'Speed Bin A-B'!B556,'Speed Bin A-B'!B660,'Speed Bin A-B'!B764,'Speed Bin A-B'!B868,'Speed Bin A-B'!B972,'Speed Bin A-B'!B1076,'Speed Bin A-B'!B1180,'Speed Bin A-B'!B1284,'Speed Bin A-B'!B1388,'Speed Bin A-B'!B1492,'Speed Bin A-B'!B1596,'Speed Bin A-B'!B1700,'Speed Bin A-B'!B1804,'Speed Bin A-B'!B1908,'Speed Bin A-B'!B2012,'Speed Bin A-B'!B2116,'Speed Bin A-B'!B2220,'Speed Bin A-B'!B2324,'Speed Bin A-B'!B2428,'Speed Bin A-B'!B2532,'Speed Bin A-B'!B2636,'Speed Bin A-B'!B2740,'Speed Bin A-B'!B2844)</f>
        <v>380</v>
      </c>
      <c r="C133" s="273">
        <f>SUM('Speed Bin A-B'!C36,'Speed Bin A-B'!C140,'Speed Bin A-B'!C244,'Speed Bin A-B'!C348,'Speed Bin A-B'!C452,'Speed Bin A-B'!C556,'Speed Bin A-B'!C660,'Speed Bin A-B'!C764,'Speed Bin A-B'!C868,'Speed Bin A-B'!C972,'Speed Bin A-B'!C1076,'Speed Bin A-B'!C1180,'Speed Bin A-B'!C1284,'Speed Bin A-B'!C1388,'Speed Bin A-B'!C1492,'Speed Bin A-B'!C1596,'Speed Bin A-B'!C1700,'Speed Bin A-B'!C1804,'Speed Bin A-B'!C1908,'Speed Bin A-B'!C2012,'Speed Bin A-B'!C2116,'Speed Bin A-B'!C2220,'Speed Bin A-B'!C2324,'Speed Bin A-B'!C2428,'Speed Bin A-B'!C2532,'Speed Bin A-B'!C2636,'Speed Bin A-B'!C2740,'Speed Bin A-B'!C2844)</f>
        <v>0</v>
      </c>
      <c r="D133" s="273">
        <f>SUM('Speed Bin A-B'!D36,'Speed Bin A-B'!D140,'Speed Bin A-B'!D244,'Speed Bin A-B'!D348,'Speed Bin A-B'!D452,'Speed Bin A-B'!D556,'Speed Bin A-B'!D660,'Speed Bin A-B'!D764,'Speed Bin A-B'!D868,'Speed Bin A-B'!D972,'Speed Bin A-B'!D1076,'Speed Bin A-B'!D1180,'Speed Bin A-B'!D1284,'Speed Bin A-B'!D1388,'Speed Bin A-B'!D1492,'Speed Bin A-B'!D1596,'Speed Bin A-B'!D1700,'Speed Bin A-B'!D1804,'Speed Bin A-B'!D1908,'Speed Bin A-B'!D2012,'Speed Bin A-B'!D2116,'Speed Bin A-B'!D2220,'Speed Bin A-B'!D2324,'Speed Bin A-B'!D2428,'Speed Bin A-B'!D2532,'Speed Bin A-B'!D2636,'Speed Bin A-B'!D2740,'Speed Bin A-B'!D2844)</f>
        <v>0</v>
      </c>
      <c r="E133" s="273">
        <f>SUM('Speed Bin A-B'!E36,'Speed Bin A-B'!E140,'Speed Bin A-B'!E244,'Speed Bin A-B'!E348,'Speed Bin A-B'!E452,'Speed Bin A-B'!E556,'Speed Bin A-B'!E660,'Speed Bin A-B'!E764,'Speed Bin A-B'!E868,'Speed Bin A-B'!E972,'Speed Bin A-B'!E1076,'Speed Bin A-B'!E1180,'Speed Bin A-B'!E1284,'Speed Bin A-B'!E1388,'Speed Bin A-B'!E1492,'Speed Bin A-B'!E1596,'Speed Bin A-B'!E1700,'Speed Bin A-B'!E1804,'Speed Bin A-B'!E1908,'Speed Bin A-B'!E2012,'Speed Bin A-B'!E2116,'Speed Bin A-B'!E2220,'Speed Bin A-B'!E2324,'Speed Bin A-B'!E2428,'Speed Bin A-B'!E2532,'Speed Bin A-B'!E2636,'Speed Bin A-B'!E2740,'Speed Bin A-B'!E2844)</f>
        <v>18</v>
      </c>
      <c r="F133" s="273">
        <f>SUM('Speed Bin A-B'!F36,'Speed Bin A-B'!F140,'Speed Bin A-B'!F244,'Speed Bin A-B'!F348,'Speed Bin A-B'!F452,'Speed Bin A-B'!F556,'Speed Bin A-B'!F660,'Speed Bin A-B'!F764,'Speed Bin A-B'!F868,'Speed Bin A-B'!F972,'Speed Bin A-B'!F1076,'Speed Bin A-B'!F1180,'Speed Bin A-B'!F1284,'Speed Bin A-B'!F1388,'Speed Bin A-B'!F1492,'Speed Bin A-B'!F1596,'Speed Bin A-B'!F1700,'Speed Bin A-B'!F1804,'Speed Bin A-B'!F1908,'Speed Bin A-B'!F2012,'Speed Bin A-B'!F2116,'Speed Bin A-B'!F2220,'Speed Bin A-B'!F2324,'Speed Bin A-B'!F2428,'Speed Bin A-B'!F2532,'Speed Bin A-B'!F2636,'Speed Bin A-B'!F2740,'Speed Bin A-B'!F2844)</f>
        <v>102</v>
      </c>
      <c r="G133" s="273">
        <f>SUM('Speed Bin A-B'!G36,'Speed Bin A-B'!G140,'Speed Bin A-B'!G244,'Speed Bin A-B'!G348,'Speed Bin A-B'!G452,'Speed Bin A-B'!G556,'Speed Bin A-B'!G660,'Speed Bin A-B'!G764,'Speed Bin A-B'!G868,'Speed Bin A-B'!G972,'Speed Bin A-B'!G1076,'Speed Bin A-B'!G1180,'Speed Bin A-B'!G1284,'Speed Bin A-B'!G1388,'Speed Bin A-B'!G1492,'Speed Bin A-B'!G1596,'Speed Bin A-B'!G1700,'Speed Bin A-B'!G1804,'Speed Bin A-B'!G1908,'Speed Bin A-B'!G2012,'Speed Bin A-B'!G2116,'Speed Bin A-B'!G2220,'Speed Bin A-B'!G2324,'Speed Bin A-B'!G2428,'Speed Bin A-B'!G2532,'Speed Bin A-B'!G2636,'Speed Bin A-B'!G2740,'Speed Bin A-B'!G2844)</f>
        <v>190</v>
      </c>
      <c r="H133" s="273">
        <f>SUM('Speed Bin A-B'!H36,'Speed Bin A-B'!H140,'Speed Bin A-B'!H244,'Speed Bin A-B'!H348,'Speed Bin A-B'!H452,'Speed Bin A-B'!H556,'Speed Bin A-B'!H660,'Speed Bin A-B'!H764,'Speed Bin A-B'!H868,'Speed Bin A-B'!H972,'Speed Bin A-B'!H1076,'Speed Bin A-B'!H1180,'Speed Bin A-B'!H1284,'Speed Bin A-B'!H1388,'Speed Bin A-B'!H1492,'Speed Bin A-B'!H1596,'Speed Bin A-B'!H1700,'Speed Bin A-B'!H1804,'Speed Bin A-B'!H1908,'Speed Bin A-B'!H2012,'Speed Bin A-B'!H2116,'Speed Bin A-B'!H2220,'Speed Bin A-B'!H2324,'Speed Bin A-B'!H2428,'Speed Bin A-B'!H2532,'Speed Bin A-B'!H2636,'Speed Bin A-B'!H2740,'Speed Bin A-B'!H2844)</f>
        <v>60</v>
      </c>
      <c r="I133" s="273">
        <f>SUM('Speed Bin A-B'!I36,'Speed Bin A-B'!I140,'Speed Bin A-B'!I244,'Speed Bin A-B'!I348,'Speed Bin A-B'!I452,'Speed Bin A-B'!I556,'Speed Bin A-B'!I660,'Speed Bin A-B'!I764,'Speed Bin A-B'!I868,'Speed Bin A-B'!I972,'Speed Bin A-B'!I1076,'Speed Bin A-B'!I1180,'Speed Bin A-B'!I1284,'Speed Bin A-B'!I1388,'Speed Bin A-B'!I1492,'Speed Bin A-B'!I1596,'Speed Bin A-B'!I1700,'Speed Bin A-B'!I1804,'Speed Bin A-B'!I1908,'Speed Bin A-B'!I2012,'Speed Bin A-B'!I2116,'Speed Bin A-B'!I2220,'Speed Bin A-B'!I2324,'Speed Bin A-B'!I2428,'Speed Bin A-B'!I2532,'Speed Bin A-B'!I2636,'Speed Bin A-B'!I2740,'Speed Bin A-B'!I2844)</f>
        <v>7</v>
      </c>
      <c r="J133" s="273">
        <f>SUM('Speed Bin A-B'!J36,'Speed Bin A-B'!J140,'Speed Bin A-B'!J244,'Speed Bin A-B'!J348,'Speed Bin A-B'!J452,'Speed Bin A-B'!J556,'Speed Bin A-B'!J660,'Speed Bin A-B'!J764,'Speed Bin A-B'!J868,'Speed Bin A-B'!J972,'Speed Bin A-B'!J1076,'Speed Bin A-B'!J1180,'Speed Bin A-B'!J1284,'Speed Bin A-B'!J1388,'Speed Bin A-B'!J1492,'Speed Bin A-B'!J1596,'Speed Bin A-B'!J1700,'Speed Bin A-B'!J1804,'Speed Bin A-B'!J1908,'Speed Bin A-B'!J2012,'Speed Bin A-B'!J2116,'Speed Bin A-B'!J2220,'Speed Bin A-B'!J2324,'Speed Bin A-B'!J2428,'Speed Bin A-B'!J2532,'Speed Bin A-B'!J2636,'Speed Bin A-B'!J2740,'Speed Bin A-B'!J2844)</f>
        <v>3</v>
      </c>
      <c r="K133" s="273">
        <f>SUM('Speed Bin A-B'!K36,'Speed Bin A-B'!K140,'Speed Bin A-B'!K244,'Speed Bin A-B'!K348,'Speed Bin A-B'!K452,'Speed Bin A-B'!K556,'Speed Bin A-B'!K660,'Speed Bin A-B'!K764,'Speed Bin A-B'!K868,'Speed Bin A-B'!K972,'Speed Bin A-B'!K1076,'Speed Bin A-B'!K1180,'Speed Bin A-B'!K1284,'Speed Bin A-B'!K1388,'Speed Bin A-B'!K1492,'Speed Bin A-B'!K1596,'Speed Bin A-B'!K1700,'Speed Bin A-B'!K1804,'Speed Bin A-B'!K1908,'Speed Bin A-B'!K2012,'Speed Bin A-B'!K2116,'Speed Bin A-B'!K2220,'Speed Bin A-B'!K2324,'Speed Bin A-B'!K2428,'Speed Bin A-B'!K2532,'Speed Bin A-B'!K2636,'Speed Bin A-B'!K2740,'Speed Bin A-B'!K2844)</f>
        <v>0</v>
      </c>
      <c r="L133" s="273">
        <f>SUM('Speed Bin A-B'!L36,'Speed Bin A-B'!L140,'Speed Bin A-B'!L244,'Speed Bin A-B'!L348,'Speed Bin A-B'!L452,'Speed Bin A-B'!L556,'Speed Bin A-B'!L660,'Speed Bin A-B'!L764,'Speed Bin A-B'!L868,'Speed Bin A-B'!L972,'Speed Bin A-B'!L1076,'Speed Bin A-B'!L1180,'Speed Bin A-B'!L1284,'Speed Bin A-B'!L1388,'Speed Bin A-B'!L1492,'Speed Bin A-B'!L1596,'Speed Bin A-B'!L1700,'Speed Bin A-B'!L1804,'Speed Bin A-B'!L1908,'Speed Bin A-B'!L2012,'Speed Bin A-B'!L2116,'Speed Bin A-B'!L2220,'Speed Bin A-B'!L2324,'Speed Bin A-B'!L2428,'Speed Bin A-B'!L2532,'Speed Bin A-B'!L2636,'Speed Bin A-B'!L2740,'Speed Bin A-B'!L2844)</f>
        <v>0</v>
      </c>
      <c r="M133" s="273">
        <f>SUM('Speed Bin A-B'!M36,'Speed Bin A-B'!M140,'Speed Bin A-B'!M244,'Speed Bin A-B'!M348,'Speed Bin A-B'!M452,'Speed Bin A-B'!M556,'Speed Bin A-B'!M660,'Speed Bin A-B'!M764,'Speed Bin A-B'!M868,'Speed Bin A-B'!M972,'Speed Bin A-B'!M1076,'Speed Bin A-B'!M1180,'Speed Bin A-B'!M1284,'Speed Bin A-B'!M1388,'Speed Bin A-B'!M1492,'Speed Bin A-B'!M1596,'Speed Bin A-B'!M1700,'Speed Bin A-B'!M1804,'Speed Bin A-B'!M1908,'Speed Bin A-B'!M2012,'Speed Bin A-B'!M2116,'Speed Bin A-B'!M2220,'Speed Bin A-B'!M2324,'Speed Bin A-B'!M2428,'Speed Bin A-B'!M2532,'Speed Bin A-B'!M2636,'Speed Bin A-B'!M2740,'Speed Bin A-B'!M2844)</f>
        <v>0</v>
      </c>
      <c r="N133" s="273">
        <f>SUM('Speed Bin A-B'!N36,'Speed Bin A-B'!N140,'Speed Bin A-B'!N244,'Speed Bin A-B'!N348,'Speed Bin A-B'!N452,'Speed Bin A-B'!N556,'Speed Bin A-B'!N660,'Speed Bin A-B'!N764,'Speed Bin A-B'!N868,'Speed Bin A-B'!N972,'Speed Bin A-B'!N1076,'Speed Bin A-B'!N1180,'Speed Bin A-B'!N1284,'Speed Bin A-B'!N1388,'Speed Bin A-B'!N1492,'Speed Bin A-B'!N1596,'Speed Bin A-B'!N1700,'Speed Bin A-B'!N1804,'Speed Bin A-B'!N1908,'Speed Bin A-B'!N2012,'Speed Bin A-B'!N2116,'Speed Bin A-B'!N2220,'Speed Bin A-B'!N2324,'Speed Bin A-B'!N2428,'Speed Bin A-B'!N2532,'Speed Bin A-B'!N2636,'Speed Bin A-B'!N2740,'Speed Bin A-B'!N2844)</f>
        <v>0</v>
      </c>
      <c r="O133" s="273">
        <f>SUM('Speed Bin A-B'!O36,'Speed Bin A-B'!O140,'Speed Bin A-B'!O244,'Speed Bin A-B'!O348,'Speed Bin A-B'!O452,'Speed Bin A-B'!O556,'Speed Bin A-B'!O660,'Speed Bin A-B'!O764,'Speed Bin A-B'!O868,'Speed Bin A-B'!O972,'Speed Bin A-B'!O1076,'Speed Bin A-B'!O1180,'Speed Bin A-B'!O1284,'Speed Bin A-B'!O1388,'Speed Bin A-B'!O1492,'Speed Bin A-B'!O1596,'Speed Bin A-B'!O1700,'Speed Bin A-B'!O1804,'Speed Bin A-B'!O1908,'Speed Bin A-B'!O2012,'Speed Bin A-B'!O2116,'Speed Bin A-B'!O2220,'Speed Bin A-B'!O2324,'Speed Bin A-B'!O2428,'Speed Bin A-B'!O2532,'Speed Bin A-B'!O2636,'Speed Bin A-B'!O2740,'Speed Bin A-B'!O2844)</f>
        <v>0</v>
      </c>
      <c r="P133" s="273">
        <f>SUM('Speed Bin A-B'!P36,'Speed Bin A-B'!P140,'Speed Bin A-B'!P244,'Speed Bin A-B'!P348,'Speed Bin A-B'!P452,'Speed Bin A-B'!P556,'Speed Bin A-B'!P660,'Speed Bin A-B'!P764,'Speed Bin A-B'!P868,'Speed Bin A-B'!P972,'Speed Bin A-B'!P1076,'Speed Bin A-B'!P1180,'Speed Bin A-B'!P1284,'Speed Bin A-B'!P1388,'Speed Bin A-B'!P1492,'Speed Bin A-B'!P1596,'Speed Bin A-B'!P1700,'Speed Bin A-B'!P1804,'Speed Bin A-B'!P1908,'Speed Bin A-B'!P2012,'Speed Bin A-B'!P2116,'Speed Bin A-B'!P2220,'Speed Bin A-B'!P2324,'Speed Bin A-B'!P2428,'Speed Bin A-B'!P2532,'Speed Bin A-B'!P2636,'Speed Bin A-B'!P2740,'Speed Bin A-B'!P2844)</f>
        <v>0</v>
      </c>
      <c r="Q133" s="273">
        <f>SUM('Speed Bin A-B'!Q36,'Speed Bin A-B'!Q140,'Speed Bin A-B'!Q244,'Speed Bin A-B'!Q348,'Speed Bin A-B'!Q452,'Speed Bin A-B'!Q556,'Speed Bin A-B'!Q660,'Speed Bin A-B'!Q764,'Speed Bin A-B'!Q868,'Speed Bin A-B'!Q972,'Speed Bin A-B'!Q1076,'Speed Bin A-B'!Q1180,'Speed Bin A-B'!Q1284,'Speed Bin A-B'!Q1388,'Speed Bin A-B'!Q1492,'Speed Bin A-B'!Q1596,'Speed Bin A-B'!Q1700,'Speed Bin A-B'!Q1804,'Speed Bin A-B'!Q1908,'Speed Bin A-B'!Q2012,'Speed Bin A-B'!Q2116,'Speed Bin A-B'!Q2220,'Speed Bin A-B'!Q2324,'Speed Bin A-B'!Q2428,'Speed Bin A-B'!Q2532,'Speed Bin A-B'!Q2636,'Speed Bin A-B'!Q2740,'Speed Bin A-B'!Q2844)</f>
        <v>0</v>
      </c>
      <c r="R133" s="273">
        <f>SUM('Speed Bin A-B'!R36,'Speed Bin A-B'!R140,'Speed Bin A-B'!R244,'Speed Bin A-B'!R348,'Speed Bin A-B'!R452,'Speed Bin A-B'!R556,'Speed Bin A-B'!R660,'Speed Bin A-B'!R764,'Speed Bin A-B'!R868,'Speed Bin A-B'!R972,'Speed Bin A-B'!R1076,'Speed Bin A-B'!R1180,'Speed Bin A-B'!R1284,'Speed Bin A-B'!R1388,'Speed Bin A-B'!R1492,'Speed Bin A-B'!R1596,'Speed Bin A-B'!R1700,'Speed Bin A-B'!R1804,'Speed Bin A-B'!R1908,'Speed Bin A-B'!R2012,'Speed Bin A-B'!R2116,'Speed Bin A-B'!R2220,'Speed Bin A-B'!R2324,'Speed Bin A-B'!R2428,'Speed Bin A-B'!R2532,'Speed Bin A-B'!R2636,'Speed Bin A-B'!R2740,'Speed Bin A-B'!R2844)</f>
        <v>0</v>
      </c>
      <c r="S133" s="273">
        <f>SUM('Speed Bin A-B'!S36,'Speed Bin A-B'!S140,'Speed Bin A-B'!S244,'Speed Bin A-B'!S348,'Speed Bin A-B'!S452,'Speed Bin A-B'!S556,'Speed Bin A-B'!S660,'Speed Bin A-B'!S764,'Speed Bin A-B'!S868,'Speed Bin A-B'!S972,'Speed Bin A-B'!S1076,'Speed Bin A-B'!S1180,'Speed Bin A-B'!S1284,'Speed Bin A-B'!S1388,'Speed Bin A-B'!S1492,'Speed Bin A-B'!S1596,'Speed Bin A-B'!S1700,'Speed Bin A-B'!S1804,'Speed Bin A-B'!S1908,'Speed Bin A-B'!S2012,'Speed Bin A-B'!S2116,'Speed Bin A-B'!S2220,'Speed Bin A-B'!S2324,'Speed Bin A-B'!S2428,'Speed Bin A-B'!S2532,'Speed Bin A-B'!S2636,'Speed Bin A-B'!S2740,'Speed Bin A-B'!S2844)</f>
        <v>0</v>
      </c>
      <c r="T133" s="273">
        <f>SUM('Speed Bin A-B'!T36,'Speed Bin A-B'!T140,'Speed Bin A-B'!T244,'Speed Bin A-B'!T348,'Speed Bin A-B'!T452,'Speed Bin A-B'!T556,'Speed Bin A-B'!T660,'Speed Bin A-B'!T764,'Speed Bin A-B'!T868,'Speed Bin A-B'!T972,'Speed Bin A-B'!T1076,'Speed Bin A-B'!T1180,'Speed Bin A-B'!T1284,'Speed Bin A-B'!T1388,'Speed Bin A-B'!T1492,'Speed Bin A-B'!T1596,'Speed Bin A-B'!T1700,'Speed Bin A-B'!T1804,'Speed Bin A-B'!T1908,'Speed Bin A-B'!T2012,'Speed Bin A-B'!T2116,'Speed Bin A-B'!T2220,'Speed Bin A-B'!T2324,'Speed Bin A-B'!T2428,'Speed Bin A-B'!T2532,'Speed Bin A-B'!T2636,'Speed Bin A-B'!T2740,'Speed Bin A-B'!T2844)</f>
        <v>0</v>
      </c>
      <c r="U133" s="273">
        <f>SUM('Speed Bin A-B'!U36,'Speed Bin A-B'!U140,'Speed Bin A-B'!U244,'Speed Bin A-B'!U348,'Speed Bin A-B'!U452,'Speed Bin A-B'!U556,'Speed Bin A-B'!U660,'Speed Bin A-B'!U764,'Speed Bin A-B'!U868,'Speed Bin A-B'!U972,'Speed Bin A-B'!U1076,'Speed Bin A-B'!U1180,'Speed Bin A-B'!U1284,'Speed Bin A-B'!U1388,'Speed Bin A-B'!U1492,'Speed Bin A-B'!U1596,'Speed Bin A-B'!U1700,'Speed Bin A-B'!U1804,'Speed Bin A-B'!U1908,'Speed Bin A-B'!U2012,'Speed Bin A-B'!U2116,'Speed Bin A-B'!U2220,'Speed Bin A-B'!U2324,'Speed Bin A-B'!U2428,'Speed Bin A-B'!U2532,'Speed Bin A-B'!U2636,'Speed Bin A-B'!U2740,'Speed Bin A-B'!U2844)</f>
        <v>0</v>
      </c>
      <c r="V133"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f>
        <v>26.690000000000005</v>
      </c>
      <c r="W133"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f>
        <v>30.74285714285714</v>
      </c>
      <c r="X133" s="267"/>
      <c r="Y133" s="267"/>
      <c r="Z133" s="280" t="s">
        <v>90</v>
      </c>
      <c r="AA133" s="275">
        <f>SUM(AA114:AA129)</f>
        <v>31</v>
      </c>
      <c r="AB133" s="275">
        <f t="shared" ref="AB133:AS133" si="82">SUM(AB114:AB129)</f>
        <v>328</v>
      </c>
      <c r="AC133" s="275">
        <f t="shared" si="82"/>
        <v>2270</v>
      </c>
      <c r="AD133" s="275">
        <f t="shared" si="82"/>
        <v>11251</v>
      </c>
      <c r="AE133" s="275">
        <f t="shared" si="82"/>
        <v>16697</v>
      </c>
      <c r="AF133" s="275">
        <f t="shared" si="82"/>
        <v>5002</v>
      </c>
      <c r="AG133" s="275">
        <f t="shared" si="82"/>
        <v>667</v>
      </c>
      <c r="AH133" s="275">
        <f t="shared" si="82"/>
        <v>129</v>
      </c>
      <c r="AI133" s="275">
        <f t="shared" si="82"/>
        <v>23</v>
      </c>
      <c r="AJ133" s="275">
        <f t="shared" si="82"/>
        <v>3</v>
      </c>
      <c r="AK133" s="275">
        <f t="shared" si="82"/>
        <v>1</v>
      </c>
      <c r="AL133" s="275">
        <f t="shared" si="82"/>
        <v>1</v>
      </c>
      <c r="AM133" s="275">
        <f t="shared" si="82"/>
        <v>0</v>
      </c>
      <c r="AN133" s="275">
        <f t="shared" si="82"/>
        <v>0</v>
      </c>
      <c r="AO133" s="275">
        <f t="shared" si="82"/>
        <v>0</v>
      </c>
      <c r="AP133" s="275">
        <f t="shared" si="82"/>
        <v>0</v>
      </c>
      <c r="AQ133" s="275">
        <f t="shared" si="82"/>
        <v>0</v>
      </c>
      <c r="AR133" s="275">
        <f t="shared" si="82"/>
        <v>0</v>
      </c>
      <c r="AS133" s="275">
        <f t="shared" si="82"/>
        <v>0</v>
      </c>
      <c r="AT133" s="274">
        <f t="shared" si="81"/>
        <v>26.285714285714292</v>
      </c>
      <c r="AU133" s="274">
        <f t="shared" si="81"/>
        <v>30.285714285714285</v>
      </c>
    </row>
    <row r="134" spans="1:47" x14ac:dyDescent="0.25">
      <c r="A134" s="272">
        <v>0.27083333333333298</v>
      </c>
      <c r="B134" s="273">
        <f>SUM('Speed Bin A-B'!B37,'Speed Bin A-B'!B141,'Speed Bin A-B'!B245,'Speed Bin A-B'!B349,'Speed Bin A-B'!B453,'Speed Bin A-B'!B557,'Speed Bin A-B'!B661,'Speed Bin A-B'!B765,'Speed Bin A-B'!B869,'Speed Bin A-B'!B973,'Speed Bin A-B'!B1077,'Speed Bin A-B'!B1181,'Speed Bin A-B'!B1285,'Speed Bin A-B'!B1389,'Speed Bin A-B'!B1493,'Speed Bin A-B'!B1597,'Speed Bin A-B'!B1701,'Speed Bin A-B'!B1805,'Speed Bin A-B'!B1909,'Speed Bin A-B'!B2013,'Speed Bin A-B'!B2117,'Speed Bin A-B'!B2221,'Speed Bin A-B'!B2325,'Speed Bin A-B'!B2429,'Speed Bin A-B'!B2533,'Speed Bin A-B'!B2637,'Speed Bin A-B'!B2741,'Speed Bin A-B'!B2845)</f>
        <v>436</v>
      </c>
      <c r="C134" s="273">
        <f>SUM('Speed Bin A-B'!C37,'Speed Bin A-B'!C141,'Speed Bin A-B'!C245,'Speed Bin A-B'!C349,'Speed Bin A-B'!C453,'Speed Bin A-B'!C557,'Speed Bin A-B'!C661,'Speed Bin A-B'!C765,'Speed Bin A-B'!C869,'Speed Bin A-B'!C973,'Speed Bin A-B'!C1077,'Speed Bin A-B'!C1181,'Speed Bin A-B'!C1285,'Speed Bin A-B'!C1389,'Speed Bin A-B'!C1493,'Speed Bin A-B'!C1597,'Speed Bin A-B'!C1701,'Speed Bin A-B'!C1805,'Speed Bin A-B'!C1909,'Speed Bin A-B'!C2013,'Speed Bin A-B'!C2117,'Speed Bin A-B'!C2221,'Speed Bin A-B'!C2325,'Speed Bin A-B'!C2429,'Speed Bin A-B'!C2533,'Speed Bin A-B'!C2637,'Speed Bin A-B'!C2741,'Speed Bin A-B'!C2845)</f>
        <v>2</v>
      </c>
      <c r="D134" s="273">
        <f>SUM('Speed Bin A-B'!D37,'Speed Bin A-B'!D141,'Speed Bin A-B'!D245,'Speed Bin A-B'!D349,'Speed Bin A-B'!D453,'Speed Bin A-B'!D557,'Speed Bin A-B'!D661,'Speed Bin A-B'!D765,'Speed Bin A-B'!D869,'Speed Bin A-B'!D973,'Speed Bin A-B'!D1077,'Speed Bin A-B'!D1181,'Speed Bin A-B'!D1285,'Speed Bin A-B'!D1389,'Speed Bin A-B'!D1493,'Speed Bin A-B'!D1597,'Speed Bin A-B'!D1701,'Speed Bin A-B'!D1805,'Speed Bin A-B'!D1909,'Speed Bin A-B'!D2013,'Speed Bin A-B'!D2117,'Speed Bin A-B'!D2221,'Speed Bin A-B'!D2325,'Speed Bin A-B'!D2429,'Speed Bin A-B'!D2533,'Speed Bin A-B'!D2637,'Speed Bin A-B'!D2741,'Speed Bin A-B'!D2845)</f>
        <v>5</v>
      </c>
      <c r="E134" s="273">
        <f>SUM('Speed Bin A-B'!E37,'Speed Bin A-B'!E141,'Speed Bin A-B'!E245,'Speed Bin A-B'!E349,'Speed Bin A-B'!E453,'Speed Bin A-B'!E557,'Speed Bin A-B'!E661,'Speed Bin A-B'!E765,'Speed Bin A-B'!E869,'Speed Bin A-B'!E973,'Speed Bin A-B'!E1077,'Speed Bin A-B'!E1181,'Speed Bin A-B'!E1285,'Speed Bin A-B'!E1389,'Speed Bin A-B'!E1493,'Speed Bin A-B'!E1597,'Speed Bin A-B'!E1701,'Speed Bin A-B'!E1805,'Speed Bin A-B'!E1909,'Speed Bin A-B'!E2013,'Speed Bin A-B'!E2117,'Speed Bin A-B'!E2221,'Speed Bin A-B'!E2325,'Speed Bin A-B'!E2429,'Speed Bin A-B'!E2533,'Speed Bin A-B'!E2637,'Speed Bin A-B'!E2741,'Speed Bin A-B'!E2845)</f>
        <v>18</v>
      </c>
      <c r="F134" s="273">
        <f>SUM('Speed Bin A-B'!F37,'Speed Bin A-B'!F141,'Speed Bin A-B'!F245,'Speed Bin A-B'!F349,'Speed Bin A-B'!F453,'Speed Bin A-B'!F557,'Speed Bin A-B'!F661,'Speed Bin A-B'!F765,'Speed Bin A-B'!F869,'Speed Bin A-B'!F973,'Speed Bin A-B'!F1077,'Speed Bin A-B'!F1181,'Speed Bin A-B'!F1285,'Speed Bin A-B'!F1389,'Speed Bin A-B'!F1493,'Speed Bin A-B'!F1597,'Speed Bin A-B'!F1701,'Speed Bin A-B'!F1805,'Speed Bin A-B'!F1909,'Speed Bin A-B'!F2013,'Speed Bin A-B'!F2117,'Speed Bin A-B'!F2221,'Speed Bin A-B'!F2325,'Speed Bin A-B'!F2429,'Speed Bin A-B'!F2533,'Speed Bin A-B'!F2637,'Speed Bin A-B'!F2741,'Speed Bin A-B'!F2845)</f>
        <v>102</v>
      </c>
      <c r="G134" s="273">
        <f>SUM('Speed Bin A-B'!G37,'Speed Bin A-B'!G141,'Speed Bin A-B'!G245,'Speed Bin A-B'!G349,'Speed Bin A-B'!G453,'Speed Bin A-B'!G557,'Speed Bin A-B'!G661,'Speed Bin A-B'!G765,'Speed Bin A-B'!G869,'Speed Bin A-B'!G973,'Speed Bin A-B'!G1077,'Speed Bin A-B'!G1181,'Speed Bin A-B'!G1285,'Speed Bin A-B'!G1389,'Speed Bin A-B'!G1493,'Speed Bin A-B'!G1597,'Speed Bin A-B'!G1701,'Speed Bin A-B'!G1805,'Speed Bin A-B'!G1909,'Speed Bin A-B'!G2013,'Speed Bin A-B'!G2117,'Speed Bin A-B'!G2221,'Speed Bin A-B'!G2325,'Speed Bin A-B'!G2429,'Speed Bin A-B'!G2533,'Speed Bin A-B'!G2637,'Speed Bin A-B'!G2741,'Speed Bin A-B'!G2845)</f>
        <v>210</v>
      </c>
      <c r="H134" s="273">
        <f>SUM('Speed Bin A-B'!H37,'Speed Bin A-B'!H141,'Speed Bin A-B'!H245,'Speed Bin A-B'!H349,'Speed Bin A-B'!H453,'Speed Bin A-B'!H557,'Speed Bin A-B'!H661,'Speed Bin A-B'!H765,'Speed Bin A-B'!H869,'Speed Bin A-B'!H973,'Speed Bin A-B'!H1077,'Speed Bin A-B'!H1181,'Speed Bin A-B'!H1285,'Speed Bin A-B'!H1389,'Speed Bin A-B'!H1493,'Speed Bin A-B'!H1597,'Speed Bin A-B'!H1701,'Speed Bin A-B'!H1805,'Speed Bin A-B'!H1909,'Speed Bin A-B'!H2013,'Speed Bin A-B'!H2117,'Speed Bin A-B'!H2221,'Speed Bin A-B'!H2325,'Speed Bin A-B'!H2429,'Speed Bin A-B'!H2533,'Speed Bin A-B'!H2637,'Speed Bin A-B'!H2741,'Speed Bin A-B'!H2845)</f>
        <v>88</v>
      </c>
      <c r="I134" s="273">
        <f>SUM('Speed Bin A-B'!I37,'Speed Bin A-B'!I141,'Speed Bin A-B'!I245,'Speed Bin A-B'!I349,'Speed Bin A-B'!I453,'Speed Bin A-B'!I557,'Speed Bin A-B'!I661,'Speed Bin A-B'!I765,'Speed Bin A-B'!I869,'Speed Bin A-B'!I973,'Speed Bin A-B'!I1077,'Speed Bin A-B'!I1181,'Speed Bin A-B'!I1285,'Speed Bin A-B'!I1389,'Speed Bin A-B'!I1493,'Speed Bin A-B'!I1597,'Speed Bin A-B'!I1701,'Speed Bin A-B'!I1805,'Speed Bin A-B'!I1909,'Speed Bin A-B'!I2013,'Speed Bin A-B'!I2117,'Speed Bin A-B'!I2221,'Speed Bin A-B'!I2325,'Speed Bin A-B'!I2429,'Speed Bin A-B'!I2533,'Speed Bin A-B'!I2637,'Speed Bin A-B'!I2741,'Speed Bin A-B'!I2845)</f>
        <v>11</v>
      </c>
      <c r="J134" s="273">
        <f>SUM('Speed Bin A-B'!J37,'Speed Bin A-B'!J141,'Speed Bin A-B'!J245,'Speed Bin A-B'!J349,'Speed Bin A-B'!J453,'Speed Bin A-B'!J557,'Speed Bin A-B'!J661,'Speed Bin A-B'!J765,'Speed Bin A-B'!J869,'Speed Bin A-B'!J973,'Speed Bin A-B'!J1077,'Speed Bin A-B'!J1181,'Speed Bin A-B'!J1285,'Speed Bin A-B'!J1389,'Speed Bin A-B'!J1493,'Speed Bin A-B'!J1597,'Speed Bin A-B'!J1701,'Speed Bin A-B'!J1805,'Speed Bin A-B'!J1909,'Speed Bin A-B'!J2013,'Speed Bin A-B'!J2117,'Speed Bin A-B'!J2221,'Speed Bin A-B'!J2325,'Speed Bin A-B'!J2429,'Speed Bin A-B'!J2533,'Speed Bin A-B'!J2637,'Speed Bin A-B'!J2741,'Speed Bin A-B'!J2845)</f>
        <v>0</v>
      </c>
      <c r="K134" s="273">
        <f>SUM('Speed Bin A-B'!K37,'Speed Bin A-B'!K141,'Speed Bin A-B'!K245,'Speed Bin A-B'!K349,'Speed Bin A-B'!K453,'Speed Bin A-B'!K557,'Speed Bin A-B'!K661,'Speed Bin A-B'!K765,'Speed Bin A-B'!K869,'Speed Bin A-B'!K973,'Speed Bin A-B'!K1077,'Speed Bin A-B'!K1181,'Speed Bin A-B'!K1285,'Speed Bin A-B'!K1389,'Speed Bin A-B'!K1493,'Speed Bin A-B'!K1597,'Speed Bin A-B'!K1701,'Speed Bin A-B'!K1805,'Speed Bin A-B'!K1909,'Speed Bin A-B'!K2013,'Speed Bin A-B'!K2117,'Speed Bin A-B'!K2221,'Speed Bin A-B'!K2325,'Speed Bin A-B'!K2429,'Speed Bin A-B'!K2533,'Speed Bin A-B'!K2637,'Speed Bin A-B'!K2741,'Speed Bin A-B'!K2845)</f>
        <v>0</v>
      </c>
      <c r="L134" s="273">
        <f>SUM('Speed Bin A-B'!L37,'Speed Bin A-B'!L141,'Speed Bin A-B'!L245,'Speed Bin A-B'!L349,'Speed Bin A-B'!L453,'Speed Bin A-B'!L557,'Speed Bin A-B'!L661,'Speed Bin A-B'!L765,'Speed Bin A-B'!L869,'Speed Bin A-B'!L973,'Speed Bin A-B'!L1077,'Speed Bin A-B'!L1181,'Speed Bin A-B'!L1285,'Speed Bin A-B'!L1389,'Speed Bin A-B'!L1493,'Speed Bin A-B'!L1597,'Speed Bin A-B'!L1701,'Speed Bin A-B'!L1805,'Speed Bin A-B'!L1909,'Speed Bin A-B'!L2013,'Speed Bin A-B'!L2117,'Speed Bin A-B'!L2221,'Speed Bin A-B'!L2325,'Speed Bin A-B'!L2429,'Speed Bin A-B'!L2533,'Speed Bin A-B'!L2637,'Speed Bin A-B'!L2741,'Speed Bin A-B'!L2845)</f>
        <v>0</v>
      </c>
      <c r="M134" s="273">
        <f>SUM('Speed Bin A-B'!M37,'Speed Bin A-B'!M141,'Speed Bin A-B'!M245,'Speed Bin A-B'!M349,'Speed Bin A-B'!M453,'Speed Bin A-B'!M557,'Speed Bin A-B'!M661,'Speed Bin A-B'!M765,'Speed Bin A-B'!M869,'Speed Bin A-B'!M973,'Speed Bin A-B'!M1077,'Speed Bin A-B'!M1181,'Speed Bin A-B'!M1285,'Speed Bin A-B'!M1389,'Speed Bin A-B'!M1493,'Speed Bin A-B'!M1597,'Speed Bin A-B'!M1701,'Speed Bin A-B'!M1805,'Speed Bin A-B'!M1909,'Speed Bin A-B'!M2013,'Speed Bin A-B'!M2117,'Speed Bin A-B'!M2221,'Speed Bin A-B'!M2325,'Speed Bin A-B'!M2429,'Speed Bin A-B'!M2533,'Speed Bin A-B'!M2637,'Speed Bin A-B'!M2741,'Speed Bin A-B'!M2845)</f>
        <v>0</v>
      </c>
      <c r="N134" s="273">
        <f>SUM('Speed Bin A-B'!N37,'Speed Bin A-B'!N141,'Speed Bin A-B'!N245,'Speed Bin A-B'!N349,'Speed Bin A-B'!N453,'Speed Bin A-B'!N557,'Speed Bin A-B'!N661,'Speed Bin A-B'!N765,'Speed Bin A-B'!N869,'Speed Bin A-B'!N973,'Speed Bin A-B'!N1077,'Speed Bin A-B'!N1181,'Speed Bin A-B'!N1285,'Speed Bin A-B'!N1389,'Speed Bin A-B'!N1493,'Speed Bin A-B'!N1597,'Speed Bin A-B'!N1701,'Speed Bin A-B'!N1805,'Speed Bin A-B'!N1909,'Speed Bin A-B'!N2013,'Speed Bin A-B'!N2117,'Speed Bin A-B'!N2221,'Speed Bin A-B'!N2325,'Speed Bin A-B'!N2429,'Speed Bin A-B'!N2533,'Speed Bin A-B'!N2637,'Speed Bin A-B'!N2741,'Speed Bin A-B'!N2845)</f>
        <v>0</v>
      </c>
      <c r="O134" s="273">
        <f>SUM('Speed Bin A-B'!O37,'Speed Bin A-B'!O141,'Speed Bin A-B'!O245,'Speed Bin A-B'!O349,'Speed Bin A-B'!O453,'Speed Bin A-B'!O557,'Speed Bin A-B'!O661,'Speed Bin A-B'!O765,'Speed Bin A-B'!O869,'Speed Bin A-B'!O973,'Speed Bin A-B'!O1077,'Speed Bin A-B'!O1181,'Speed Bin A-B'!O1285,'Speed Bin A-B'!O1389,'Speed Bin A-B'!O1493,'Speed Bin A-B'!O1597,'Speed Bin A-B'!O1701,'Speed Bin A-B'!O1805,'Speed Bin A-B'!O1909,'Speed Bin A-B'!O2013,'Speed Bin A-B'!O2117,'Speed Bin A-B'!O2221,'Speed Bin A-B'!O2325,'Speed Bin A-B'!O2429,'Speed Bin A-B'!O2533,'Speed Bin A-B'!O2637,'Speed Bin A-B'!O2741,'Speed Bin A-B'!O2845)</f>
        <v>0</v>
      </c>
      <c r="P134" s="273">
        <f>SUM('Speed Bin A-B'!P37,'Speed Bin A-B'!P141,'Speed Bin A-B'!P245,'Speed Bin A-B'!P349,'Speed Bin A-B'!P453,'Speed Bin A-B'!P557,'Speed Bin A-B'!P661,'Speed Bin A-B'!P765,'Speed Bin A-B'!P869,'Speed Bin A-B'!P973,'Speed Bin A-B'!P1077,'Speed Bin A-B'!P1181,'Speed Bin A-B'!P1285,'Speed Bin A-B'!P1389,'Speed Bin A-B'!P1493,'Speed Bin A-B'!P1597,'Speed Bin A-B'!P1701,'Speed Bin A-B'!P1805,'Speed Bin A-B'!P1909,'Speed Bin A-B'!P2013,'Speed Bin A-B'!P2117,'Speed Bin A-B'!P2221,'Speed Bin A-B'!P2325,'Speed Bin A-B'!P2429,'Speed Bin A-B'!P2533,'Speed Bin A-B'!P2637,'Speed Bin A-B'!P2741,'Speed Bin A-B'!P2845)</f>
        <v>0</v>
      </c>
      <c r="Q134" s="273">
        <f>SUM('Speed Bin A-B'!Q37,'Speed Bin A-B'!Q141,'Speed Bin A-B'!Q245,'Speed Bin A-B'!Q349,'Speed Bin A-B'!Q453,'Speed Bin A-B'!Q557,'Speed Bin A-B'!Q661,'Speed Bin A-B'!Q765,'Speed Bin A-B'!Q869,'Speed Bin A-B'!Q973,'Speed Bin A-B'!Q1077,'Speed Bin A-B'!Q1181,'Speed Bin A-B'!Q1285,'Speed Bin A-B'!Q1389,'Speed Bin A-B'!Q1493,'Speed Bin A-B'!Q1597,'Speed Bin A-B'!Q1701,'Speed Bin A-B'!Q1805,'Speed Bin A-B'!Q1909,'Speed Bin A-B'!Q2013,'Speed Bin A-B'!Q2117,'Speed Bin A-B'!Q2221,'Speed Bin A-B'!Q2325,'Speed Bin A-B'!Q2429,'Speed Bin A-B'!Q2533,'Speed Bin A-B'!Q2637,'Speed Bin A-B'!Q2741,'Speed Bin A-B'!Q2845)</f>
        <v>0</v>
      </c>
      <c r="R134" s="273">
        <f>SUM('Speed Bin A-B'!R37,'Speed Bin A-B'!R141,'Speed Bin A-B'!R245,'Speed Bin A-B'!R349,'Speed Bin A-B'!R453,'Speed Bin A-B'!R557,'Speed Bin A-B'!R661,'Speed Bin A-B'!R765,'Speed Bin A-B'!R869,'Speed Bin A-B'!R973,'Speed Bin A-B'!R1077,'Speed Bin A-B'!R1181,'Speed Bin A-B'!R1285,'Speed Bin A-B'!R1389,'Speed Bin A-B'!R1493,'Speed Bin A-B'!R1597,'Speed Bin A-B'!R1701,'Speed Bin A-B'!R1805,'Speed Bin A-B'!R1909,'Speed Bin A-B'!R2013,'Speed Bin A-B'!R2117,'Speed Bin A-B'!R2221,'Speed Bin A-B'!R2325,'Speed Bin A-B'!R2429,'Speed Bin A-B'!R2533,'Speed Bin A-B'!R2637,'Speed Bin A-B'!R2741,'Speed Bin A-B'!R2845)</f>
        <v>0</v>
      </c>
      <c r="S134" s="273">
        <f>SUM('Speed Bin A-B'!S37,'Speed Bin A-B'!S141,'Speed Bin A-B'!S245,'Speed Bin A-B'!S349,'Speed Bin A-B'!S453,'Speed Bin A-B'!S557,'Speed Bin A-B'!S661,'Speed Bin A-B'!S765,'Speed Bin A-B'!S869,'Speed Bin A-B'!S973,'Speed Bin A-B'!S1077,'Speed Bin A-B'!S1181,'Speed Bin A-B'!S1285,'Speed Bin A-B'!S1389,'Speed Bin A-B'!S1493,'Speed Bin A-B'!S1597,'Speed Bin A-B'!S1701,'Speed Bin A-B'!S1805,'Speed Bin A-B'!S1909,'Speed Bin A-B'!S2013,'Speed Bin A-B'!S2117,'Speed Bin A-B'!S2221,'Speed Bin A-B'!S2325,'Speed Bin A-B'!S2429,'Speed Bin A-B'!S2533,'Speed Bin A-B'!S2637,'Speed Bin A-B'!S2741,'Speed Bin A-B'!S2845)</f>
        <v>0</v>
      </c>
      <c r="T134" s="273">
        <f>SUM('Speed Bin A-B'!T37,'Speed Bin A-B'!T141,'Speed Bin A-B'!T245,'Speed Bin A-B'!T349,'Speed Bin A-B'!T453,'Speed Bin A-B'!T557,'Speed Bin A-B'!T661,'Speed Bin A-B'!T765,'Speed Bin A-B'!T869,'Speed Bin A-B'!T973,'Speed Bin A-B'!T1077,'Speed Bin A-B'!T1181,'Speed Bin A-B'!T1285,'Speed Bin A-B'!T1389,'Speed Bin A-B'!T1493,'Speed Bin A-B'!T1597,'Speed Bin A-B'!T1701,'Speed Bin A-B'!T1805,'Speed Bin A-B'!T1909,'Speed Bin A-B'!T2013,'Speed Bin A-B'!T2117,'Speed Bin A-B'!T2221,'Speed Bin A-B'!T2325,'Speed Bin A-B'!T2429,'Speed Bin A-B'!T2533,'Speed Bin A-B'!T2637,'Speed Bin A-B'!T2741,'Speed Bin A-B'!T2845)</f>
        <v>0</v>
      </c>
      <c r="U134" s="273">
        <f>SUM('Speed Bin A-B'!U37,'Speed Bin A-B'!U141,'Speed Bin A-B'!U245,'Speed Bin A-B'!U349,'Speed Bin A-B'!U453,'Speed Bin A-B'!U557,'Speed Bin A-B'!U661,'Speed Bin A-B'!U765,'Speed Bin A-B'!U869,'Speed Bin A-B'!U973,'Speed Bin A-B'!U1077,'Speed Bin A-B'!U1181,'Speed Bin A-B'!U1285,'Speed Bin A-B'!U1389,'Speed Bin A-B'!U1493,'Speed Bin A-B'!U1597,'Speed Bin A-B'!U1701,'Speed Bin A-B'!U1805,'Speed Bin A-B'!U1909,'Speed Bin A-B'!U2013,'Speed Bin A-B'!U2117,'Speed Bin A-B'!U2221,'Speed Bin A-B'!U2325,'Speed Bin A-B'!U2429,'Speed Bin A-B'!U2533,'Speed Bin A-B'!U2637,'Speed Bin A-B'!U2741,'Speed Bin A-B'!U2845)</f>
        <v>0</v>
      </c>
      <c r="V134"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f>
        <v>27.120000000000005</v>
      </c>
      <c r="W134"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f>
        <v>31.32142857142858</v>
      </c>
      <c r="X134" s="267"/>
      <c r="Y134" s="267"/>
      <c r="Z134" s="273" t="s">
        <v>91</v>
      </c>
      <c r="AA134" s="275">
        <f>SUM(AA114:AA131)</f>
        <v>31</v>
      </c>
      <c r="AB134" s="275">
        <f t="shared" ref="AB134:AS134" si="83">SUM(AB114:AB131)</f>
        <v>353</v>
      </c>
      <c r="AC134" s="275">
        <f t="shared" si="83"/>
        <v>2378</v>
      </c>
      <c r="AD134" s="275">
        <f t="shared" si="83"/>
        <v>11754</v>
      </c>
      <c r="AE134" s="275">
        <f t="shared" si="83"/>
        <v>17342</v>
      </c>
      <c r="AF134" s="275">
        <f t="shared" si="83"/>
        <v>5184</v>
      </c>
      <c r="AG134" s="275">
        <f t="shared" si="83"/>
        <v>699</v>
      </c>
      <c r="AH134" s="275">
        <f t="shared" si="83"/>
        <v>136</v>
      </c>
      <c r="AI134" s="275">
        <f t="shared" si="83"/>
        <v>23</v>
      </c>
      <c r="AJ134" s="275">
        <f t="shared" si="83"/>
        <v>4</v>
      </c>
      <c r="AK134" s="275">
        <f t="shared" si="83"/>
        <v>1</v>
      </c>
      <c r="AL134" s="275">
        <f t="shared" si="83"/>
        <v>1</v>
      </c>
      <c r="AM134" s="275">
        <f t="shared" si="83"/>
        <v>0</v>
      </c>
      <c r="AN134" s="275">
        <f t="shared" si="83"/>
        <v>0</v>
      </c>
      <c r="AO134" s="275">
        <f t="shared" si="83"/>
        <v>0</v>
      </c>
      <c r="AP134" s="275">
        <f t="shared" si="83"/>
        <v>0</v>
      </c>
      <c r="AQ134" s="275">
        <f t="shared" si="83"/>
        <v>0</v>
      </c>
      <c r="AR134" s="275">
        <f t="shared" si="83"/>
        <v>0</v>
      </c>
      <c r="AS134" s="275">
        <f t="shared" si="83"/>
        <v>0</v>
      </c>
      <c r="AT134" s="274">
        <f t="shared" si="81"/>
        <v>26.233333333333338</v>
      </c>
      <c r="AU134" s="274">
        <f t="shared" si="81"/>
        <v>30.257142857142856</v>
      </c>
    </row>
    <row r="135" spans="1:47" ht="13" thickBot="1" x14ac:dyDescent="0.3">
      <c r="A135" s="272">
        <v>0.28125</v>
      </c>
      <c r="B135" s="273">
        <f>SUM('Speed Bin A-B'!B38,'Speed Bin A-B'!B142,'Speed Bin A-B'!B246,'Speed Bin A-B'!B350,'Speed Bin A-B'!B454,'Speed Bin A-B'!B558,'Speed Bin A-B'!B662,'Speed Bin A-B'!B766,'Speed Bin A-B'!B870,'Speed Bin A-B'!B974,'Speed Bin A-B'!B1078,'Speed Bin A-B'!B1182,'Speed Bin A-B'!B1286,'Speed Bin A-B'!B1390,'Speed Bin A-B'!B1494,'Speed Bin A-B'!B1598,'Speed Bin A-B'!B1702,'Speed Bin A-B'!B1806,'Speed Bin A-B'!B1910,'Speed Bin A-B'!B2014,'Speed Bin A-B'!B2118,'Speed Bin A-B'!B2222,'Speed Bin A-B'!B2326,'Speed Bin A-B'!B2430,'Speed Bin A-B'!B2534,'Speed Bin A-B'!B2638,'Speed Bin A-B'!B2742,'Speed Bin A-B'!B2846)</f>
        <v>663</v>
      </c>
      <c r="C135" s="273">
        <f>SUM('Speed Bin A-B'!C38,'Speed Bin A-B'!C142,'Speed Bin A-B'!C246,'Speed Bin A-B'!C350,'Speed Bin A-B'!C454,'Speed Bin A-B'!C558,'Speed Bin A-B'!C662,'Speed Bin A-B'!C766,'Speed Bin A-B'!C870,'Speed Bin A-B'!C974,'Speed Bin A-B'!C1078,'Speed Bin A-B'!C1182,'Speed Bin A-B'!C1286,'Speed Bin A-B'!C1390,'Speed Bin A-B'!C1494,'Speed Bin A-B'!C1598,'Speed Bin A-B'!C1702,'Speed Bin A-B'!C1806,'Speed Bin A-B'!C1910,'Speed Bin A-B'!C2014,'Speed Bin A-B'!C2118,'Speed Bin A-B'!C2222,'Speed Bin A-B'!C2326,'Speed Bin A-B'!C2430,'Speed Bin A-B'!C2534,'Speed Bin A-B'!C2638,'Speed Bin A-B'!C2742,'Speed Bin A-B'!C2846)</f>
        <v>1</v>
      </c>
      <c r="D135" s="273">
        <f>SUM('Speed Bin A-B'!D38,'Speed Bin A-B'!D142,'Speed Bin A-B'!D246,'Speed Bin A-B'!D350,'Speed Bin A-B'!D454,'Speed Bin A-B'!D558,'Speed Bin A-B'!D662,'Speed Bin A-B'!D766,'Speed Bin A-B'!D870,'Speed Bin A-B'!D974,'Speed Bin A-B'!D1078,'Speed Bin A-B'!D1182,'Speed Bin A-B'!D1286,'Speed Bin A-B'!D1390,'Speed Bin A-B'!D1494,'Speed Bin A-B'!D1598,'Speed Bin A-B'!D1702,'Speed Bin A-B'!D1806,'Speed Bin A-B'!D1910,'Speed Bin A-B'!D2014,'Speed Bin A-B'!D2118,'Speed Bin A-B'!D2222,'Speed Bin A-B'!D2326,'Speed Bin A-B'!D2430,'Speed Bin A-B'!D2534,'Speed Bin A-B'!D2638,'Speed Bin A-B'!D2742,'Speed Bin A-B'!D2846)</f>
        <v>8</v>
      </c>
      <c r="E135" s="273">
        <f>SUM('Speed Bin A-B'!E38,'Speed Bin A-B'!E142,'Speed Bin A-B'!E246,'Speed Bin A-B'!E350,'Speed Bin A-B'!E454,'Speed Bin A-B'!E558,'Speed Bin A-B'!E662,'Speed Bin A-B'!E766,'Speed Bin A-B'!E870,'Speed Bin A-B'!E974,'Speed Bin A-B'!E1078,'Speed Bin A-B'!E1182,'Speed Bin A-B'!E1286,'Speed Bin A-B'!E1390,'Speed Bin A-B'!E1494,'Speed Bin A-B'!E1598,'Speed Bin A-B'!E1702,'Speed Bin A-B'!E1806,'Speed Bin A-B'!E1910,'Speed Bin A-B'!E2014,'Speed Bin A-B'!E2118,'Speed Bin A-B'!E2222,'Speed Bin A-B'!E2326,'Speed Bin A-B'!E2430,'Speed Bin A-B'!E2534,'Speed Bin A-B'!E2638,'Speed Bin A-B'!E2742,'Speed Bin A-B'!E2846)</f>
        <v>29</v>
      </c>
      <c r="F135" s="273">
        <f>SUM('Speed Bin A-B'!F38,'Speed Bin A-B'!F142,'Speed Bin A-B'!F246,'Speed Bin A-B'!F350,'Speed Bin A-B'!F454,'Speed Bin A-B'!F558,'Speed Bin A-B'!F662,'Speed Bin A-B'!F766,'Speed Bin A-B'!F870,'Speed Bin A-B'!F974,'Speed Bin A-B'!F1078,'Speed Bin A-B'!F1182,'Speed Bin A-B'!F1286,'Speed Bin A-B'!F1390,'Speed Bin A-B'!F1494,'Speed Bin A-B'!F1598,'Speed Bin A-B'!F1702,'Speed Bin A-B'!F1806,'Speed Bin A-B'!F1910,'Speed Bin A-B'!F2014,'Speed Bin A-B'!F2118,'Speed Bin A-B'!F2222,'Speed Bin A-B'!F2326,'Speed Bin A-B'!F2430,'Speed Bin A-B'!F2534,'Speed Bin A-B'!F2638,'Speed Bin A-B'!F2742,'Speed Bin A-B'!F2846)</f>
        <v>175</v>
      </c>
      <c r="G135" s="273">
        <f>SUM('Speed Bin A-B'!G38,'Speed Bin A-B'!G142,'Speed Bin A-B'!G246,'Speed Bin A-B'!G350,'Speed Bin A-B'!G454,'Speed Bin A-B'!G558,'Speed Bin A-B'!G662,'Speed Bin A-B'!G766,'Speed Bin A-B'!G870,'Speed Bin A-B'!G974,'Speed Bin A-B'!G1078,'Speed Bin A-B'!G1182,'Speed Bin A-B'!G1286,'Speed Bin A-B'!G1390,'Speed Bin A-B'!G1494,'Speed Bin A-B'!G1598,'Speed Bin A-B'!G1702,'Speed Bin A-B'!G1806,'Speed Bin A-B'!G1910,'Speed Bin A-B'!G2014,'Speed Bin A-B'!G2118,'Speed Bin A-B'!G2222,'Speed Bin A-B'!G2326,'Speed Bin A-B'!G2430,'Speed Bin A-B'!G2534,'Speed Bin A-B'!G2638,'Speed Bin A-B'!G2742,'Speed Bin A-B'!G2846)</f>
        <v>340</v>
      </c>
      <c r="H135" s="273">
        <f>SUM('Speed Bin A-B'!H38,'Speed Bin A-B'!H142,'Speed Bin A-B'!H246,'Speed Bin A-B'!H350,'Speed Bin A-B'!H454,'Speed Bin A-B'!H558,'Speed Bin A-B'!H662,'Speed Bin A-B'!H766,'Speed Bin A-B'!H870,'Speed Bin A-B'!H974,'Speed Bin A-B'!H1078,'Speed Bin A-B'!H1182,'Speed Bin A-B'!H1286,'Speed Bin A-B'!H1390,'Speed Bin A-B'!H1494,'Speed Bin A-B'!H1598,'Speed Bin A-B'!H1702,'Speed Bin A-B'!H1806,'Speed Bin A-B'!H1910,'Speed Bin A-B'!H2014,'Speed Bin A-B'!H2118,'Speed Bin A-B'!H2222,'Speed Bin A-B'!H2326,'Speed Bin A-B'!H2430,'Speed Bin A-B'!H2534,'Speed Bin A-B'!H2638,'Speed Bin A-B'!H2742,'Speed Bin A-B'!H2846)</f>
        <v>91</v>
      </c>
      <c r="I135" s="273">
        <f>SUM('Speed Bin A-B'!I38,'Speed Bin A-B'!I142,'Speed Bin A-B'!I246,'Speed Bin A-B'!I350,'Speed Bin A-B'!I454,'Speed Bin A-B'!I558,'Speed Bin A-B'!I662,'Speed Bin A-B'!I766,'Speed Bin A-B'!I870,'Speed Bin A-B'!I974,'Speed Bin A-B'!I1078,'Speed Bin A-B'!I1182,'Speed Bin A-B'!I1286,'Speed Bin A-B'!I1390,'Speed Bin A-B'!I1494,'Speed Bin A-B'!I1598,'Speed Bin A-B'!I1702,'Speed Bin A-B'!I1806,'Speed Bin A-B'!I1910,'Speed Bin A-B'!I2014,'Speed Bin A-B'!I2118,'Speed Bin A-B'!I2222,'Speed Bin A-B'!I2326,'Speed Bin A-B'!I2430,'Speed Bin A-B'!I2534,'Speed Bin A-B'!I2638,'Speed Bin A-B'!I2742,'Speed Bin A-B'!I2846)</f>
        <v>15</v>
      </c>
      <c r="J135" s="273">
        <f>SUM('Speed Bin A-B'!J38,'Speed Bin A-B'!J142,'Speed Bin A-B'!J246,'Speed Bin A-B'!J350,'Speed Bin A-B'!J454,'Speed Bin A-B'!J558,'Speed Bin A-B'!J662,'Speed Bin A-B'!J766,'Speed Bin A-B'!J870,'Speed Bin A-B'!J974,'Speed Bin A-B'!J1078,'Speed Bin A-B'!J1182,'Speed Bin A-B'!J1286,'Speed Bin A-B'!J1390,'Speed Bin A-B'!J1494,'Speed Bin A-B'!J1598,'Speed Bin A-B'!J1702,'Speed Bin A-B'!J1806,'Speed Bin A-B'!J1910,'Speed Bin A-B'!J2014,'Speed Bin A-B'!J2118,'Speed Bin A-B'!J2222,'Speed Bin A-B'!J2326,'Speed Bin A-B'!J2430,'Speed Bin A-B'!J2534,'Speed Bin A-B'!J2638,'Speed Bin A-B'!J2742,'Speed Bin A-B'!J2846)</f>
        <v>4</v>
      </c>
      <c r="K135" s="273">
        <f>SUM('Speed Bin A-B'!K38,'Speed Bin A-B'!K142,'Speed Bin A-B'!K246,'Speed Bin A-B'!K350,'Speed Bin A-B'!K454,'Speed Bin A-B'!K558,'Speed Bin A-B'!K662,'Speed Bin A-B'!K766,'Speed Bin A-B'!K870,'Speed Bin A-B'!K974,'Speed Bin A-B'!K1078,'Speed Bin A-B'!K1182,'Speed Bin A-B'!K1286,'Speed Bin A-B'!K1390,'Speed Bin A-B'!K1494,'Speed Bin A-B'!K1598,'Speed Bin A-B'!K1702,'Speed Bin A-B'!K1806,'Speed Bin A-B'!K1910,'Speed Bin A-B'!K2014,'Speed Bin A-B'!K2118,'Speed Bin A-B'!K2222,'Speed Bin A-B'!K2326,'Speed Bin A-B'!K2430,'Speed Bin A-B'!K2534,'Speed Bin A-B'!K2638,'Speed Bin A-B'!K2742,'Speed Bin A-B'!K2846)</f>
        <v>0</v>
      </c>
      <c r="L135" s="273">
        <f>SUM('Speed Bin A-B'!L38,'Speed Bin A-B'!L142,'Speed Bin A-B'!L246,'Speed Bin A-B'!L350,'Speed Bin A-B'!L454,'Speed Bin A-B'!L558,'Speed Bin A-B'!L662,'Speed Bin A-B'!L766,'Speed Bin A-B'!L870,'Speed Bin A-B'!L974,'Speed Bin A-B'!L1078,'Speed Bin A-B'!L1182,'Speed Bin A-B'!L1286,'Speed Bin A-B'!L1390,'Speed Bin A-B'!L1494,'Speed Bin A-B'!L1598,'Speed Bin A-B'!L1702,'Speed Bin A-B'!L1806,'Speed Bin A-B'!L1910,'Speed Bin A-B'!L2014,'Speed Bin A-B'!L2118,'Speed Bin A-B'!L2222,'Speed Bin A-B'!L2326,'Speed Bin A-B'!L2430,'Speed Bin A-B'!L2534,'Speed Bin A-B'!L2638,'Speed Bin A-B'!L2742,'Speed Bin A-B'!L2846)</f>
        <v>0</v>
      </c>
      <c r="M135" s="273">
        <f>SUM('Speed Bin A-B'!M38,'Speed Bin A-B'!M142,'Speed Bin A-B'!M246,'Speed Bin A-B'!M350,'Speed Bin A-B'!M454,'Speed Bin A-B'!M558,'Speed Bin A-B'!M662,'Speed Bin A-B'!M766,'Speed Bin A-B'!M870,'Speed Bin A-B'!M974,'Speed Bin A-B'!M1078,'Speed Bin A-B'!M1182,'Speed Bin A-B'!M1286,'Speed Bin A-B'!M1390,'Speed Bin A-B'!M1494,'Speed Bin A-B'!M1598,'Speed Bin A-B'!M1702,'Speed Bin A-B'!M1806,'Speed Bin A-B'!M1910,'Speed Bin A-B'!M2014,'Speed Bin A-B'!M2118,'Speed Bin A-B'!M2222,'Speed Bin A-B'!M2326,'Speed Bin A-B'!M2430,'Speed Bin A-B'!M2534,'Speed Bin A-B'!M2638,'Speed Bin A-B'!M2742,'Speed Bin A-B'!M2846)</f>
        <v>0</v>
      </c>
      <c r="N135" s="273">
        <f>SUM('Speed Bin A-B'!N38,'Speed Bin A-B'!N142,'Speed Bin A-B'!N246,'Speed Bin A-B'!N350,'Speed Bin A-B'!N454,'Speed Bin A-B'!N558,'Speed Bin A-B'!N662,'Speed Bin A-B'!N766,'Speed Bin A-B'!N870,'Speed Bin A-B'!N974,'Speed Bin A-B'!N1078,'Speed Bin A-B'!N1182,'Speed Bin A-B'!N1286,'Speed Bin A-B'!N1390,'Speed Bin A-B'!N1494,'Speed Bin A-B'!N1598,'Speed Bin A-B'!N1702,'Speed Bin A-B'!N1806,'Speed Bin A-B'!N1910,'Speed Bin A-B'!N2014,'Speed Bin A-B'!N2118,'Speed Bin A-B'!N2222,'Speed Bin A-B'!N2326,'Speed Bin A-B'!N2430,'Speed Bin A-B'!N2534,'Speed Bin A-B'!N2638,'Speed Bin A-B'!N2742,'Speed Bin A-B'!N2846)</f>
        <v>0</v>
      </c>
      <c r="O135" s="273">
        <f>SUM('Speed Bin A-B'!O38,'Speed Bin A-B'!O142,'Speed Bin A-B'!O246,'Speed Bin A-B'!O350,'Speed Bin A-B'!O454,'Speed Bin A-B'!O558,'Speed Bin A-B'!O662,'Speed Bin A-B'!O766,'Speed Bin A-B'!O870,'Speed Bin A-B'!O974,'Speed Bin A-B'!O1078,'Speed Bin A-B'!O1182,'Speed Bin A-B'!O1286,'Speed Bin A-B'!O1390,'Speed Bin A-B'!O1494,'Speed Bin A-B'!O1598,'Speed Bin A-B'!O1702,'Speed Bin A-B'!O1806,'Speed Bin A-B'!O1910,'Speed Bin A-B'!O2014,'Speed Bin A-B'!O2118,'Speed Bin A-B'!O2222,'Speed Bin A-B'!O2326,'Speed Bin A-B'!O2430,'Speed Bin A-B'!O2534,'Speed Bin A-B'!O2638,'Speed Bin A-B'!O2742,'Speed Bin A-B'!O2846)</f>
        <v>0</v>
      </c>
      <c r="P135" s="273">
        <f>SUM('Speed Bin A-B'!P38,'Speed Bin A-B'!P142,'Speed Bin A-B'!P246,'Speed Bin A-B'!P350,'Speed Bin A-B'!P454,'Speed Bin A-B'!P558,'Speed Bin A-B'!P662,'Speed Bin A-B'!P766,'Speed Bin A-B'!P870,'Speed Bin A-B'!P974,'Speed Bin A-B'!P1078,'Speed Bin A-B'!P1182,'Speed Bin A-B'!P1286,'Speed Bin A-B'!P1390,'Speed Bin A-B'!P1494,'Speed Bin A-B'!P1598,'Speed Bin A-B'!P1702,'Speed Bin A-B'!P1806,'Speed Bin A-B'!P1910,'Speed Bin A-B'!P2014,'Speed Bin A-B'!P2118,'Speed Bin A-B'!P2222,'Speed Bin A-B'!P2326,'Speed Bin A-B'!P2430,'Speed Bin A-B'!P2534,'Speed Bin A-B'!P2638,'Speed Bin A-B'!P2742,'Speed Bin A-B'!P2846)</f>
        <v>0</v>
      </c>
      <c r="Q135" s="273">
        <f>SUM('Speed Bin A-B'!Q38,'Speed Bin A-B'!Q142,'Speed Bin A-B'!Q246,'Speed Bin A-B'!Q350,'Speed Bin A-B'!Q454,'Speed Bin A-B'!Q558,'Speed Bin A-B'!Q662,'Speed Bin A-B'!Q766,'Speed Bin A-B'!Q870,'Speed Bin A-B'!Q974,'Speed Bin A-B'!Q1078,'Speed Bin A-B'!Q1182,'Speed Bin A-B'!Q1286,'Speed Bin A-B'!Q1390,'Speed Bin A-B'!Q1494,'Speed Bin A-B'!Q1598,'Speed Bin A-B'!Q1702,'Speed Bin A-B'!Q1806,'Speed Bin A-B'!Q1910,'Speed Bin A-B'!Q2014,'Speed Bin A-B'!Q2118,'Speed Bin A-B'!Q2222,'Speed Bin A-B'!Q2326,'Speed Bin A-B'!Q2430,'Speed Bin A-B'!Q2534,'Speed Bin A-B'!Q2638,'Speed Bin A-B'!Q2742,'Speed Bin A-B'!Q2846)</f>
        <v>0</v>
      </c>
      <c r="R135" s="273">
        <f>SUM('Speed Bin A-B'!R38,'Speed Bin A-B'!R142,'Speed Bin A-B'!R246,'Speed Bin A-B'!R350,'Speed Bin A-B'!R454,'Speed Bin A-B'!R558,'Speed Bin A-B'!R662,'Speed Bin A-B'!R766,'Speed Bin A-B'!R870,'Speed Bin A-B'!R974,'Speed Bin A-B'!R1078,'Speed Bin A-B'!R1182,'Speed Bin A-B'!R1286,'Speed Bin A-B'!R1390,'Speed Bin A-B'!R1494,'Speed Bin A-B'!R1598,'Speed Bin A-B'!R1702,'Speed Bin A-B'!R1806,'Speed Bin A-B'!R1910,'Speed Bin A-B'!R2014,'Speed Bin A-B'!R2118,'Speed Bin A-B'!R2222,'Speed Bin A-B'!R2326,'Speed Bin A-B'!R2430,'Speed Bin A-B'!R2534,'Speed Bin A-B'!R2638,'Speed Bin A-B'!R2742,'Speed Bin A-B'!R2846)</f>
        <v>0</v>
      </c>
      <c r="S135" s="273">
        <f>SUM('Speed Bin A-B'!S38,'Speed Bin A-B'!S142,'Speed Bin A-B'!S246,'Speed Bin A-B'!S350,'Speed Bin A-B'!S454,'Speed Bin A-B'!S558,'Speed Bin A-B'!S662,'Speed Bin A-B'!S766,'Speed Bin A-B'!S870,'Speed Bin A-B'!S974,'Speed Bin A-B'!S1078,'Speed Bin A-B'!S1182,'Speed Bin A-B'!S1286,'Speed Bin A-B'!S1390,'Speed Bin A-B'!S1494,'Speed Bin A-B'!S1598,'Speed Bin A-B'!S1702,'Speed Bin A-B'!S1806,'Speed Bin A-B'!S1910,'Speed Bin A-B'!S2014,'Speed Bin A-B'!S2118,'Speed Bin A-B'!S2222,'Speed Bin A-B'!S2326,'Speed Bin A-B'!S2430,'Speed Bin A-B'!S2534,'Speed Bin A-B'!S2638,'Speed Bin A-B'!S2742,'Speed Bin A-B'!S2846)</f>
        <v>0</v>
      </c>
      <c r="T135" s="273">
        <f>SUM('Speed Bin A-B'!T38,'Speed Bin A-B'!T142,'Speed Bin A-B'!T246,'Speed Bin A-B'!T350,'Speed Bin A-B'!T454,'Speed Bin A-B'!T558,'Speed Bin A-B'!T662,'Speed Bin A-B'!T766,'Speed Bin A-B'!T870,'Speed Bin A-B'!T974,'Speed Bin A-B'!T1078,'Speed Bin A-B'!T1182,'Speed Bin A-B'!T1286,'Speed Bin A-B'!T1390,'Speed Bin A-B'!T1494,'Speed Bin A-B'!T1598,'Speed Bin A-B'!T1702,'Speed Bin A-B'!T1806,'Speed Bin A-B'!T1910,'Speed Bin A-B'!T2014,'Speed Bin A-B'!T2118,'Speed Bin A-B'!T2222,'Speed Bin A-B'!T2326,'Speed Bin A-B'!T2430,'Speed Bin A-B'!T2534,'Speed Bin A-B'!T2638,'Speed Bin A-B'!T2742,'Speed Bin A-B'!T2846)</f>
        <v>0</v>
      </c>
      <c r="U135" s="273">
        <f>SUM('Speed Bin A-B'!U38,'Speed Bin A-B'!U142,'Speed Bin A-B'!U246,'Speed Bin A-B'!U350,'Speed Bin A-B'!U454,'Speed Bin A-B'!U558,'Speed Bin A-B'!U662,'Speed Bin A-B'!U766,'Speed Bin A-B'!U870,'Speed Bin A-B'!U974,'Speed Bin A-B'!U1078,'Speed Bin A-B'!U1182,'Speed Bin A-B'!U1286,'Speed Bin A-B'!U1390,'Speed Bin A-B'!U1494,'Speed Bin A-B'!U1598,'Speed Bin A-B'!U1702,'Speed Bin A-B'!U1806,'Speed Bin A-B'!U1910,'Speed Bin A-B'!U2014,'Speed Bin A-B'!U2118,'Speed Bin A-B'!U2222,'Speed Bin A-B'!U2326,'Speed Bin A-B'!U2430,'Speed Bin A-B'!U2534,'Speed Bin A-B'!U2638,'Speed Bin A-B'!U2742,'Speed Bin A-B'!U2846)</f>
        <v>0</v>
      </c>
      <c r="V135"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f>
        <v>27.175000000000001</v>
      </c>
      <c r="W135"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f>
        <v>30.250000000000004</v>
      </c>
      <c r="X135" s="267"/>
      <c r="Y135" s="267"/>
      <c r="Z135" s="281" t="s">
        <v>92</v>
      </c>
      <c r="AA135" s="277">
        <f>SUM(AA108:AA131)</f>
        <v>33</v>
      </c>
      <c r="AB135" s="277">
        <f t="shared" ref="AB135:AS135" si="84">SUM(AB108:AB131)</f>
        <v>365</v>
      </c>
      <c r="AC135" s="277">
        <f t="shared" si="84"/>
        <v>2463</v>
      </c>
      <c r="AD135" s="277">
        <f t="shared" si="84"/>
        <v>12244</v>
      </c>
      <c r="AE135" s="277">
        <f t="shared" si="84"/>
        <v>18340</v>
      </c>
      <c r="AF135" s="277">
        <f t="shared" si="84"/>
        <v>5734</v>
      </c>
      <c r="AG135" s="277">
        <f t="shared" si="84"/>
        <v>788</v>
      </c>
      <c r="AH135" s="277">
        <f t="shared" si="84"/>
        <v>152</v>
      </c>
      <c r="AI135" s="277">
        <f t="shared" si="84"/>
        <v>26</v>
      </c>
      <c r="AJ135" s="277">
        <f t="shared" si="84"/>
        <v>7</v>
      </c>
      <c r="AK135" s="277">
        <f t="shared" si="84"/>
        <v>1</v>
      </c>
      <c r="AL135" s="277">
        <f t="shared" si="84"/>
        <v>1</v>
      </c>
      <c r="AM135" s="277">
        <f t="shared" si="84"/>
        <v>0</v>
      </c>
      <c r="AN135" s="277">
        <f t="shared" si="84"/>
        <v>0</v>
      </c>
      <c r="AO135" s="277">
        <f t="shared" si="84"/>
        <v>0</v>
      </c>
      <c r="AP135" s="277">
        <f t="shared" si="84"/>
        <v>0</v>
      </c>
      <c r="AQ135" s="277">
        <f t="shared" si="84"/>
        <v>0</v>
      </c>
      <c r="AR135" s="277">
        <f t="shared" si="84"/>
        <v>0</v>
      </c>
      <c r="AS135" s="277">
        <f t="shared" si="84"/>
        <v>0</v>
      </c>
      <c r="AT135" s="278">
        <f t="shared" si="81"/>
        <v>26.31428571428571</v>
      </c>
      <c r="AU135" s="278">
        <f t="shared" si="81"/>
        <v>30.404761904761909</v>
      </c>
    </row>
    <row r="136" spans="1:47" ht="13" thickTop="1" x14ac:dyDescent="0.25">
      <c r="A136" s="272">
        <v>0.29166666666666702</v>
      </c>
      <c r="B136" s="273">
        <f>SUM('Speed Bin A-B'!B39,'Speed Bin A-B'!B143,'Speed Bin A-B'!B247,'Speed Bin A-B'!B351,'Speed Bin A-B'!B455,'Speed Bin A-B'!B559,'Speed Bin A-B'!B663,'Speed Bin A-B'!B767,'Speed Bin A-B'!B871,'Speed Bin A-B'!B975,'Speed Bin A-B'!B1079,'Speed Bin A-B'!B1183,'Speed Bin A-B'!B1287,'Speed Bin A-B'!B1391,'Speed Bin A-B'!B1495,'Speed Bin A-B'!B1599,'Speed Bin A-B'!B1703,'Speed Bin A-B'!B1807,'Speed Bin A-B'!B1911,'Speed Bin A-B'!B2015,'Speed Bin A-B'!B2119,'Speed Bin A-B'!B2223,'Speed Bin A-B'!B2327,'Speed Bin A-B'!B2431,'Speed Bin A-B'!B2535,'Speed Bin A-B'!B2639,'Speed Bin A-B'!B2743,'Speed Bin A-B'!B2847)</f>
        <v>657</v>
      </c>
      <c r="C136" s="273">
        <f>SUM('Speed Bin A-B'!C39,'Speed Bin A-B'!C143,'Speed Bin A-B'!C247,'Speed Bin A-B'!C351,'Speed Bin A-B'!C455,'Speed Bin A-B'!C559,'Speed Bin A-B'!C663,'Speed Bin A-B'!C767,'Speed Bin A-B'!C871,'Speed Bin A-B'!C975,'Speed Bin A-B'!C1079,'Speed Bin A-B'!C1183,'Speed Bin A-B'!C1287,'Speed Bin A-B'!C1391,'Speed Bin A-B'!C1495,'Speed Bin A-B'!C1599,'Speed Bin A-B'!C1703,'Speed Bin A-B'!C1807,'Speed Bin A-B'!C1911,'Speed Bin A-B'!C2015,'Speed Bin A-B'!C2119,'Speed Bin A-B'!C2223,'Speed Bin A-B'!C2327,'Speed Bin A-B'!C2431,'Speed Bin A-B'!C2535,'Speed Bin A-B'!C2639,'Speed Bin A-B'!C2743,'Speed Bin A-B'!C2847)</f>
        <v>0</v>
      </c>
      <c r="D136" s="273">
        <f>SUM('Speed Bin A-B'!D39,'Speed Bin A-B'!D143,'Speed Bin A-B'!D247,'Speed Bin A-B'!D351,'Speed Bin A-B'!D455,'Speed Bin A-B'!D559,'Speed Bin A-B'!D663,'Speed Bin A-B'!D767,'Speed Bin A-B'!D871,'Speed Bin A-B'!D975,'Speed Bin A-B'!D1079,'Speed Bin A-B'!D1183,'Speed Bin A-B'!D1287,'Speed Bin A-B'!D1391,'Speed Bin A-B'!D1495,'Speed Bin A-B'!D1599,'Speed Bin A-B'!D1703,'Speed Bin A-B'!D1807,'Speed Bin A-B'!D1911,'Speed Bin A-B'!D2015,'Speed Bin A-B'!D2119,'Speed Bin A-B'!D2223,'Speed Bin A-B'!D2327,'Speed Bin A-B'!D2431,'Speed Bin A-B'!D2535,'Speed Bin A-B'!D2639,'Speed Bin A-B'!D2743,'Speed Bin A-B'!D2847)</f>
        <v>7</v>
      </c>
      <c r="E136" s="273">
        <f>SUM('Speed Bin A-B'!E39,'Speed Bin A-B'!E143,'Speed Bin A-B'!E247,'Speed Bin A-B'!E351,'Speed Bin A-B'!E455,'Speed Bin A-B'!E559,'Speed Bin A-B'!E663,'Speed Bin A-B'!E767,'Speed Bin A-B'!E871,'Speed Bin A-B'!E975,'Speed Bin A-B'!E1079,'Speed Bin A-B'!E1183,'Speed Bin A-B'!E1287,'Speed Bin A-B'!E1391,'Speed Bin A-B'!E1495,'Speed Bin A-B'!E1599,'Speed Bin A-B'!E1703,'Speed Bin A-B'!E1807,'Speed Bin A-B'!E1911,'Speed Bin A-B'!E2015,'Speed Bin A-B'!E2119,'Speed Bin A-B'!E2223,'Speed Bin A-B'!E2327,'Speed Bin A-B'!E2431,'Speed Bin A-B'!E2535,'Speed Bin A-B'!E2639,'Speed Bin A-B'!E2743,'Speed Bin A-B'!E2847)</f>
        <v>38</v>
      </c>
      <c r="F136" s="273">
        <f>SUM('Speed Bin A-B'!F39,'Speed Bin A-B'!F143,'Speed Bin A-B'!F247,'Speed Bin A-B'!F351,'Speed Bin A-B'!F455,'Speed Bin A-B'!F559,'Speed Bin A-B'!F663,'Speed Bin A-B'!F767,'Speed Bin A-B'!F871,'Speed Bin A-B'!F975,'Speed Bin A-B'!F1079,'Speed Bin A-B'!F1183,'Speed Bin A-B'!F1287,'Speed Bin A-B'!F1391,'Speed Bin A-B'!F1495,'Speed Bin A-B'!F1599,'Speed Bin A-B'!F1703,'Speed Bin A-B'!F1807,'Speed Bin A-B'!F1911,'Speed Bin A-B'!F2015,'Speed Bin A-B'!F2119,'Speed Bin A-B'!F2223,'Speed Bin A-B'!F2327,'Speed Bin A-B'!F2431,'Speed Bin A-B'!F2535,'Speed Bin A-B'!F2639,'Speed Bin A-B'!F2743,'Speed Bin A-B'!F2847)</f>
        <v>198</v>
      </c>
      <c r="G136" s="273">
        <f>SUM('Speed Bin A-B'!G39,'Speed Bin A-B'!G143,'Speed Bin A-B'!G247,'Speed Bin A-B'!G351,'Speed Bin A-B'!G455,'Speed Bin A-B'!G559,'Speed Bin A-B'!G663,'Speed Bin A-B'!G767,'Speed Bin A-B'!G871,'Speed Bin A-B'!G975,'Speed Bin A-B'!G1079,'Speed Bin A-B'!G1183,'Speed Bin A-B'!G1287,'Speed Bin A-B'!G1391,'Speed Bin A-B'!G1495,'Speed Bin A-B'!G1599,'Speed Bin A-B'!G1703,'Speed Bin A-B'!G1807,'Speed Bin A-B'!G1911,'Speed Bin A-B'!G2015,'Speed Bin A-B'!G2119,'Speed Bin A-B'!G2223,'Speed Bin A-B'!G2327,'Speed Bin A-B'!G2431,'Speed Bin A-B'!G2535,'Speed Bin A-B'!G2639,'Speed Bin A-B'!G2743,'Speed Bin A-B'!G2847)</f>
        <v>288</v>
      </c>
      <c r="H136" s="273">
        <f>SUM('Speed Bin A-B'!H39,'Speed Bin A-B'!H143,'Speed Bin A-B'!H247,'Speed Bin A-B'!H351,'Speed Bin A-B'!H455,'Speed Bin A-B'!H559,'Speed Bin A-B'!H663,'Speed Bin A-B'!H767,'Speed Bin A-B'!H871,'Speed Bin A-B'!H975,'Speed Bin A-B'!H1079,'Speed Bin A-B'!H1183,'Speed Bin A-B'!H1287,'Speed Bin A-B'!H1391,'Speed Bin A-B'!H1495,'Speed Bin A-B'!H1599,'Speed Bin A-B'!H1703,'Speed Bin A-B'!H1807,'Speed Bin A-B'!H1911,'Speed Bin A-B'!H2015,'Speed Bin A-B'!H2119,'Speed Bin A-B'!H2223,'Speed Bin A-B'!H2327,'Speed Bin A-B'!H2431,'Speed Bin A-B'!H2535,'Speed Bin A-B'!H2639,'Speed Bin A-B'!H2743,'Speed Bin A-B'!H2847)</f>
        <v>108</v>
      </c>
      <c r="I136" s="273">
        <f>SUM('Speed Bin A-B'!I39,'Speed Bin A-B'!I143,'Speed Bin A-B'!I247,'Speed Bin A-B'!I351,'Speed Bin A-B'!I455,'Speed Bin A-B'!I559,'Speed Bin A-B'!I663,'Speed Bin A-B'!I767,'Speed Bin A-B'!I871,'Speed Bin A-B'!I975,'Speed Bin A-B'!I1079,'Speed Bin A-B'!I1183,'Speed Bin A-B'!I1287,'Speed Bin A-B'!I1391,'Speed Bin A-B'!I1495,'Speed Bin A-B'!I1599,'Speed Bin A-B'!I1703,'Speed Bin A-B'!I1807,'Speed Bin A-B'!I1911,'Speed Bin A-B'!I2015,'Speed Bin A-B'!I2119,'Speed Bin A-B'!I2223,'Speed Bin A-B'!I2327,'Speed Bin A-B'!I2431,'Speed Bin A-B'!I2535,'Speed Bin A-B'!I2639,'Speed Bin A-B'!I2743,'Speed Bin A-B'!I2847)</f>
        <v>15</v>
      </c>
      <c r="J136" s="273">
        <f>SUM('Speed Bin A-B'!J39,'Speed Bin A-B'!J143,'Speed Bin A-B'!J247,'Speed Bin A-B'!J351,'Speed Bin A-B'!J455,'Speed Bin A-B'!J559,'Speed Bin A-B'!J663,'Speed Bin A-B'!J767,'Speed Bin A-B'!J871,'Speed Bin A-B'!J975,'Speed Bin A-B'!J1079,'Speed Bin A-B'!J1183,'Speed Bin A-B'!J1287,'Speed Bin A-B'!J1391,'Speed Bin A-B'!J1495,'Speed Bin A-B'!J1599,'Speed Bin A-B'!J1703,'Speed Bin A-B'!J1807,'Speed Bin A-B'!J1911,'Speed Bin A-B'!J2015,'Speed Bin A-B'!J2119,'Speed Bin A-B'!J2223,'Speed Bin A-B'!J2327,'Speed Bin A-B'!J2431,'Speed Bin A-B'!J2535,'Speed Bin A-B'!J2639,'Speed Bin A-B'!J2743,'Speed Bin A-B'!J2847)</f>
        <v>3</v>
      </c>
      <c r="K136" s="273">
        <f>SUM('Speed Bin A-B'!K39,'Speed Bin A-B'!K143,'Speed Bin A-B'!K247,'Speed Bin A-B'!K351,'Speed Bin A-B'!K455,'Speed Bin A-B'!K559,'Speed Bin A-B'!K663,'Speed Bin A-B'!K767,'Speed Bin A-B'!K871,'Speed Bin A-B'!K975,'Speed Bin A-B'!K1079,'Speed Bin A-B'!K1183,'Speed Bin A-B'!K1287,'Speed Bin A-B'!K1391,'Speed Bin A-B'!K1495,'Speed Bin A-B'!K1599,'Speed Bin A-B'!K1703,'Speed Bin A-B'!K1807,'Speed Bin A-B'!K1911,'Speed Bin A-B'!K2015,'Speed Bin A-B'!K2119,'Speed Bin A-B'!K2223,'Speed Bin A-B'!K2327,'Speed Bin A-B'!K2431,'Speed Bin A-B'!K2535,'Speed Bin A-B'!K2639,'Speed Bin A-B'!K2743,'Speed Bin A-B'!K2847)</f>
        <v>0</v>
      </c>
      <c r="L136" s="273">
        <f>SUM('Speed Bin A-B'!L39,'Speed Bin A-B'!L143,'Speed Bin A-B'!L247,'Speed Bin A-B'!L351,'Speed Bin A-B'!L455,'Speed Bin A-B'!L559,'Speed Bin A-B'!L663,'Speed Bin A-B'!L767,'Speed Bin A-B'!L871,'Speed Bin A-B'!L975,'Speed Bin A-B'!L1079,'Speed Bin A-B'!L1183,'Speed Bin A-B'!L1287,'Speed Bin A-B'!L1391,'Speed Bin A-B'!L1495,'Speed Bin A-B'!L1599,'Speed Bin A-B'!L1703,'Speed Bin A-B'!L1807,'Speed Bin A-B'!L1911,'Speed Bin A-B'!L2015,'Speed Bin A-B'!L2119,'Speed Bin A-B'!L2223,'Speed Bin A-B'!L2327,'Speed Bin A-B'!L2431,'Speed Bin A-B'!L2535,'Speed Bin A-B'!L2639,'Speed Bin A-B'!L2743,'Speed Bin A-B'!L2847)</f>
        <v>0</v>
      </c>
      <c r="M136" s="273">
        <f>SUM('Speed Bin A-B'!M39,'Speed Bin A-B'!M143,'Speed Bin A-B'!M247,'Speed Bin A-B'!M351,'Speed Bin A-B'!M455,'Speed Bin A-B'!M559,'Speed Bin A-B'!M663,'Speed Bin A-B'!M767,'Speed Bin A-B'!M871,'Speed Bin A-B'!M975,'Speed Bin A-B'!M1079,'Speed Bin A-B'!M1183,'Speed Bin A-B'!M1287,'Speed Bin A-B'!M1391,'Speed Bin A-B'!M1495,'Speed Bin A-B'!M1599,'Speed Bin A-B'!M1703,'Speed Bin A-B'!M1807,'Speed Bin A-B'!M1911,'Speed Bin A-B'!M2015,'Speed Bin A-B'!M2119,'Speed Bin A-B'!M2223,'Speed Bin A-B'!M2327,'Speed Bin A-B'!M2431,'Speed Bin A-B'!M2535,'Speed Bin A-B'!M2639,'Speed Bin A-B'!M2743,'Speed Bin A-B'!M2847)</f>
        <v>0</v>
      </c>
      <c r="N136" s="273">
        <f>SUM('Speed Bin A-B'!N39,'Speed Bin A-B'!N143,'Speed Bin A-B'!N247,'Speed Bin A-B'!N351,'Speed Bin A-B'!N455,'Speed Bin A-B'!N559,'Speed Bin A-B'!N663,'Speed Bin A-B'!N767,'Speed Bin A-B'!N871,'Speed Bin A-B'!N975,'Speed Bin A-B'!N1079,'Speed Bin A-B'!N1183,'Speed Bin A-B'!N1287,'Speed Bin A-B'!N1391,'Speed Bin A-B'!N1495,'Speed Bin A-B'!N1599,'Speed Bin A-B'!N1703,'Speed Bin A-B'!N1807,'Speed Bin A-B'!N1911,'Speed Bin A-B'!N2015,'Speed Bin A-B'!N2119,'Speed Bin A-B'!N2223,'Speed Bin A-B'!N2327,'Speed Bin A-B'!N2431,'Speed Bin A-B'!N2535,'Speed Bin A-B'!N2639,'Speed Bin A-B'!N2743,'Speed Bin A-B'!N2847)</f>
        <v>0</v>
      </c>
      <c r="O136" s="273">
        <f>SUM('Speed Bin A-B'!O39,'Speed Bin A-B'!O143,'Speed Bin A-B'!O247,'Speed Bin A-B'!O351,'Speed Bin A-B'!O455,'Speed Bin A-B'!O559,'Speed Bin A-B'!O663,'Speed Bin A-B'!O767,'Speed Bin A-B'!O871,'Speed Bin A-B'!O975,'Speed Bin A-B'!O1079,'Speed Bin A-B'!O1183,'Speed Bin A-B'!O1287,'Speed Bin A-B'!O1391,'Speed Bin A-B'!O1495,'Speed Bin A-B'!O1599,'Speed Bin A-B'!O1703,'Speed Bin A-B'!O1807,'Speed Bin A-B'!O1911,'Speed Bin A-B'!O2015,'Speed Bin A-B'!O2119,'Speed Bin A-B'!O2223,'Speed Bin A-B'!O2327,'Speed Bin A-B'!O2431,'Speed Bin A-B'!O2535,'Speed Bin A-B'!O2639,'Speed Bin A-B'!O2743,'Speed Bin A-B'!O2847)</f>
        <v>0</v>
      </c>
      <c r="P136" s="273">
        <f>SUM('Speed Bin A-B'!P39,'Speed Bin A-B'!P143,'Speed Bin A-B'!P247,'Speed Bin A-B'!P351,'Speed Bin A-B'!P455,'Speed Bin A-B'!P559,'Speed Bin A-B'!P663,'Speed Bin A-B'!P767,'Speed Bin A-B'!P871,'Speed Bin A-B'!P975,'Speed Bin A-B'!P1079,'Speed Bin A-B'!P1183,'Speed Bin A-B'!P1287,'Speed Bin A-B'!P1391,'Speed Bin A-B'!P1495,'Speed Bin A-B'!P1599,'Speed Bin A-B'!P1703,'Speed Bin A-B'!P1807,'Speed Bin A-B'!P1911,'Speed Bin A-B'!P2015,'Speed Bin A-B'!P2119,'Speed Bin A-B'!P2223,'Speed Bin A-B'!P2327,'Speed Bin A-B'!P2431,'Speed Bin A-B'!P2535,'Speed Bin A-B'!P2639,'Speed Bin A-B'!P2743,'Speed Bin A-B'!P2847)</f>
        <v>0</v>
      </c>
      <c r="Q136" s="273">
        <f>SUM('Speed Bin A-B'!Q39,'Speed Bin A-B'!Q143,'Speed Bin A-B'!Q247,'Speed Bin A-B'!Q351,'Speed Bin A-B'!Q455,'Speed Bin A-B'!Q559,'Speed Bin A-B'!Q663,'Speed Bin A-B'!Q767,'Speed Bin A-B'!Q871,'Speed Bin A-B'!Q975,'Speed Bin A-B'!Q1079,'Speed Bin A-B'!Q1183,'Speed Bin A-B'!Q1287,'Speed Bin A-B'!Q1391,'Speed Bin A-B'!Q1495,'Speed Bin A-B'!Q1599,'Speed Bin A-B'!Q1703,'Speed Bin A-B'!Q1807,'Speed Bin A-B'!Q1911,'Speed Bin A-B'!Q2015,'Speed Bin A-B'!Q2119,'Speed Bin A-B'!Q2223,'Speed Bin A-B'!Q2327,'Speed Bin A-B'!Q2431,'Speed Bin A-B'!Q2535,'Speed Bin A-B'!Q2639,'Speed Bin A-B'!Q2743,'Speed Bin A-B'!Q2847)</f>
        <v>0</v>
      </c>
      <c r="R136" s="273">
        <f>SUM('Speed Bin A-B'!R39,'Speed Bin A-B'!R143,'Speed Bin A-B'!R247,'Speed Bin A-B'!R351,'Speed Bin A-B'!R455,'Speed Bin A-B'!R559,'Speed Bin A-B'!R663,'Speed Bin A-B'!R767,'Speed Bin A-B'!R871,'Speed Bin A-B'!R975,'Speed Bin A-B'!R1079,'Speed Bin A-B'!R1183,'Speed Bin A-B'!R1287,'Speed Bin A-B'!R1391,'Speed Bin A-B'!R1495,'Speed Bin A-B'!R1599,'Speed Bin A-B'!R1703,'Speed Bin A-B'!R1807,'Speed Bin A-B'!R1911,'Speed Bin A-B'!R2015,'Speed Bin A-B'!R2119,'Speed Bin A-B'!R2223,'Speed Bin A-B'!R2327,'Speed Bin A-B'!R2431,'Speed Bin A-B'!R2535,'Speed Bin A-B'!R2639,'Speed Bin A-B'!R2743,'Speed Bin A-B'!R2847)</f>
        <v>0</v>
      </c>
      <c r="S136" s="273">
        <f>SUM('Speed Bin A-B'!S39,'Speed Bin A-B'!S143,'Speed Bin A-B'!S247,'Speed Bin A-B'!S351,'Speed Bin A-B'!S455,'Speed Bin A-B'!S559,'Speed Bin A-B'!S663,'Speed Bin A-B'!S767,'Speed Bin A-B'!S871,'Speed Bin A-B'!S975,'Speed Bin A-B'!S1079,'Speed Bin A-B'!S1183,'Speed Bin A-B'!S1287,'Speed Bin A-B'!S1391,'Speed Bin A-B'!S1495,'Speed Bin A-B'!S1599,'Speed Bin A-B'!S1703,'Speed Bin A-B'!S1807,'Speed Bin A-B'!S1911,'Speed Bin A-B'!S2015,'Speed Bin A-B'!S2119,'Speed Bin A-B'!S2223,'Speed Bin A-B'!S2327,'Speed Bin A-B'!S2431,'Speed Bin A-B'!S2535,'Speed Bin A-B'!S2639,'Speed Bin A-B'!S2743,'Speed Bin A-B'!S2847)</f>
        <v>0</v>
      </c>
      <c r="T136" s="273">
        <f>SUM('Speed Bin A-B'!T39,'Speed Bin A-B'!T143,'Speed Bin A-B'!T247,'Speed Bin A-B'!T351,'Speed Bin A-B'!T455,'Speed Bin A-B'!T559,'Speed Bin A-B'!T663,'Speed Bin A-B'!T767,'Speed Bin A-B'!T871,'Speed Bin A-B'!T975,'Speed Bin A-B'!T1079,'Speed Bin A-B'!T1183,'Speed Bin A-B'!T1287,'Speed Bin A-B'!T1391,'Speed Bin A-B'!T1495,'Speed Bin A-B'!T1599,'Speed Bin A-B'!T1703,'Speed Bin A-B'!T1807,'Speed Bin A-B'!T1911,'Speed Bin A-B'!T2015,'Speed Bin A-B'!T2119,'Speed Bin A-B'!T2223,'Speed Bin A-B'!T2327,'Speed Bin A-B'!T2431,'Speed Bin A-B'!T2535,'Speed Bin A-B'!T2639,'Speed Bin A-B'!T2743,'Speed Bin A-B'!T2847)</f>
        <v>0</v>
      </c>
      <c r="U136" s="273">
        <f>SUM('Speed Bin A-B'!U39,'Speed Bin A-B'!U143,'Speed Bin A-B'!U247,'Speed Bin A-B'!U351,'Speed Bin A-B'!U455,'Speed Bin A-B'!U559,'Speed Bin A-B'!U663,'Speed Bin A-B'!U767,'Speed Bin A-B'!U871,'Speed Bin A-B'!U975,'Speed Bin A-B'!U1079,'Speed Bin A-B'!U1183,'Speed Bin A-B'!U1287,'Speed Bin A-B'!U1391,'Speed Bin A-B'!U1495,'Speed Bin A-B'!U1599,'Speed Bin A-B'!U1703,'Speed Bin A-B'!U1807,'Speed Bin A-B'!U1911,'Speed Bin A-B'!U2015,'Speed Bin A-B'!U2119,'Speed Bin A-B'!U2223,'Speed Bin A-B'!U2327,'Speed Bin A-B'!U2431,'Speed Bin A-B'!U2535,'Speed Bin A-B'!U2639,'Speed Bin A-B'!U2743,'Speed Bin A-B'!U2847)</f>
        <v>0</v>
      </c>
      <c r="V136"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f>
        <v>26.93</v>
      </c>
      <c r="W136"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f>
        <v>30.74285714285714</v>
      </c>
      <c r="X136" s="267"/>
      <c r="Y136" s="267"/>
      <c r="Z136" s="267"/>
      <c r="AT136" s="267"/>
      <c r="AU136" s="267"/>
    </row>
    <row r="137" spans="1:47" x14ac:dyDescent="0.25">
      <c r="A137" s="272">
        <v>0.30208333333333298</v>
      </c>
      <c r="B137" s="273">
        <f>SUM('Speed Bin A-B'!B40,'Speed Bin A-B'!B144,'Speed Bin A-B'!B248,'Speed Bin A-B'!B352,'Speed Bin A-B'!B456,'Speed Bin A-B'!B560,'Speed Bin A-B'!B664,'Speed Bin A-B'!B768,'Speed Bin A-B'!B872,'Speed Bin A-B'!B976,'Speed Bin A-B'!B1080,'Speed Bin A-B'!B1184,'Speed Bin A-B'!B1288,'Speed Bin A-B'!B1392,'Speed Bin A-B'!B1496,'Speed Bin A-B'!B1600,'Speed Bin A-B'!B1704,'Speed Bin A-B'!B1808,'Speed Bin A-B'!B1912,'Speed Bin A-B'!B2016,'Speed Bin A-B'!B2120,'Speed Bin A-B'!B2224,'Speed Bin A-B'!B2328,'Speed Bin A-B'!B2432,'Speed Bin A-B'!B2536,'Speed Bin A-B'!B2640,'Speed Bin A-B'!B2744,'Speed Bin A-B'!B2848)</f>
        <v>811</v>
      </c>
      <c r="C137" s="273">
        <f>SUM('Speed Bin A-B'!C40,'Speed Bin A-B'!C144,'Speed Bin A-B'!C248,'Speed Bin A-B'!C352,'Speed Bin A-B'!C456,'Speed Bin A-B'!C560,'Speed Bin A-B'!C664,'Speed Bin A-B'!C768,'Speed Bin A-B'!C872,'Speed Bin A-B'!C976,'Speed Bin A-B'!C1080,'Speed Bin A-B'!C1184,'Speed Bin A-B'!C1288,'Speed Bin A-B'!C1392,'Speed Bin A-B'!C1496,'Speed Bin A-B'!C1600,'Speed Bin A-B'!C1704,'Speed Bin A-B'!C1808,'Speed Bin A-B'!C1912,'Speed Bin A-B'!C2016,'Speed Bin A-B'!C2120,'Speed Bin A-B'!C2224,'Speed Bin A-B'!C2328,'Speed Bin A-B'!C2432,'Speed Bin A-B'!C2536,'Speed Bin A-B'!C2640,'Speed Bin A-B'!C2744,'Speed Bin A-B'!C2848)</f>
        <v>0</v>
      </c>
      <c r="D137" s="273">
        <f>SUM('Speed Bin A-B'!D40,'Speed Bin A-B'!D144,'Speed Bin A-B'!D248,'Speed Bin A-B'!D352,'Speed Bin A-B'!D456,'Speed Bin A-B'!D560,'Speed Bin A-B'!D664,'Speed Bin A-B'!D768,'Speed Bin A-B'!D872,'Speed Bin A-B'!D976,'Speed Bin A-B'!D1080,'Speed Bin A-B'!D1184,'Speed Bin A-B'!D1288,'Speed Bin A-B'!D1392,'Speed Bin A-B'!D1496,'Speed Bin A-B'!D1600,'Speed Bin A-B'!D1704,'Speed Bin A-B'!D1808,'Speed Bin A-B'!D1912,'Speed Bin A-B'!D2016,'Speed Bin A-B'!D2120,'Speed Bin A-B'!D2224,'Speed Bin A-B'!D2328,'Speed Bin A-B'!D2432,'Speed Bin A-B'!D2536,'Speed Bin A-B'!D2640,'Speed Bin A-B'!D2744,'Speed Bin A-B'!D2848)</f>
        <v>8</v>
      </c>
      <c r="E137" s="273">
        <f>SUM('Speed Bin A-B'!E40,'Speed Bin A-B'!E144,'Speed Bin A-B'!E248,'Speed Bin A-B'!E352,'Speed Bin A-B'!E456,'Speed Bin A-B'!E560,'Speed Bin A-B'!E664,'Speed Bin A-B'!E768,'Speed Bin A-B'!E872,'Speed Bin A-B'!E976,'Speed Bin A-B'!E1080,'Speed Bin A-B'!E1184,'Speed Bin A-B'!E1288,'Speed Bin A-B'!E1392,'Speed Bin A-B'!E1496,'Speed Bin A-B'!E1600,'Speed Bin A-B'!E1704,'Speed Bin A-B'!E1808,'Speed Bin A-B'!E1912,'Speed Bin A-B'!E2016,'Speed Bin A-B'!E2120,'Speed Bin A-B'!E2224,'Speed Bin A-B'!E2328,'Speed Bin A-B'!E2432,'Speed Bin A-B'!E2536,'Speed Bin A-B'!E2640,'Speed Bin A-B'!E2744,'Speed Bin A-B'!E2848)</f>
        <v>39</v>
      </c>
      <c r="F137" s="273">
        <f>SUM('Speed Bin A-B'!F40,'Speed Bin A-B'!F144,'Speed Bin A-B'!F248,'Speed Bin A-B'!F352,'Speed Bin A-B'!F456,'Speed Bin A-B'!F560,'Speed Bin A-B'!F664,'Speed Bin A-B'!F768,'Speed Bin A-B'!F872,'Speed Bin A-B'!F976,'Speed Bin A-B'!F1080,'Speed Bin A-B'!F1184,'Speed Bin A-B'!F1288,'Speed Bin A-B'!F1392,'Speed Bin A-B'!F1496,'Speed Bin A-B'!F1600,'Speed Bin A-B'!F1704,'Speed Bin A-B'!F1808,'Speed Bin A-B'!F1912,'Speed Bin A-B'!F2016,'Speed Bin A-B'!F2120,'Speed Bin A-B'!F2224,'Speed Bin A-B'!F2328,'Speed Bin A-B'!F2432,'Speed Bin A-B'!F2536,'Speed Bin A-B'!F2640,'Speed Bin A-B'!F2744,'Speed Bin A-B'!F2848)</f>
        <v>276</v>
      </c>
      <c r="G137" s="273">
        <f>SUM('Speed Bin A-B'!G40,'Speed Bin A-B'!G144,'Speed Bin A-B'!G248,'Speed Bin A-B'!G352,'Speed Bin A-B'!G456,'Speed Bin A-B'!G560,'Speed Bin A-B'!G664,'Speed Bin A-B'!G768,'Speed Bin A-B'!G872,'Speed Bin A-B'!G976,'Speed Bin A-B'!G1080,'Speed Bin A-B'!G1184,'Speed Bin A-B'!G1288,'Speed Bin A-B'!G1392,'Speed Bin A-B'!G1496,'Speed Bin A-B'!G1600,'Speed Bin A-B'!G1704,'Speed Bin A-B'!G1808,'Speed Bin A-B'!G1912,'Speed Bin A-B'!G2016,'Speed Bin A-B'!G2120,'Speed Bin A-B'!G2224,'Speed Bin A-B'!G2328,'Speed Bin A-B'!G2432,'Speed Bin A-B'!G2536,'Speed Bin A-B'!G2640,'Speed Bin A-B'!G2744,'Speed Bin A-B'!G2848)</f>
        <v>383</v>
      </c>
      <c r="H137" s="273">
        <f>SUM('Speed Bin A-B'!H40,'Speed Bin A-B'!H144,'Speed Bin A-B'!H248,'Speed Bin A-B'!H352,'Speed Bin A-B'!H456,'Speed Bin A-B'!H560,'Speed Bin A-B'!H664,'Speed Bin A-B'!H768,'Speed Bin A-B'!H872,'Speed Bin A-B'!H976,'Speed Bin A-B'!H1080,'Speed Bin A-B'!H1184,'Speed Bin A-B'!H1288,'Speed Bin A-B'!H1392,'Speed Bin A-B'!H1496,'Speed Bin A-B'!H1600,'Speed Bin A-B'!H1704,'Speed Bin A-B'!H1808,'Speed Bin A-B'!H1912,'Speed Bin A-B'!H2016,'Speed Bin A-B'!H2120,'Speed Bin A-B'!H2224,'Speed Bin A-B'!H2328,'Speed Bin A-B'!H2432,'Speed Bin A-B'!H2536,'Speed Bin A-B'!H2640,'Speed Bin A-B'!H2744,'Speed Bin A-B'!H2848)</f>
        <v>96</v>
      </c>
      <c r="I137" s="273">
        <f>SUM('Speed Bin A-B'!I40,'Speed Bin A-B'!I144,'Speed Bin A-B'!I248,'Speed Bin A-B'!I352,'Speed Bin A-B'!I456,'Speed Bin A-B'!I560,'Speed Bin A-B'!I664,'Speed Bin A-B'!I768,'Speed Bin A-B'!I872,'Speed Bin A-B'!I976,'Speed Bin A-B'!I1080,'Speed Bin A-B'!I1184,'Speed Bin A-B'!I1288,'Speed Bin A-B'!I1392,'Speed Bin A-B'!I1496,'Speed Bin A-B'!I1600,'Speed Bin A-B'!I1704,'Speed Bin A-B'!I1808,'Speed Bin A-B'!I1912,'Speed Bin A-B'!I2016,'Speed Bin A-B'!I2120,'Speed Bin A-B'!I2224,'Speed Bin A-B'!I2328,'Speed Bin A-B'!I2432,'Speed Bin A-B'!I2536,'Speed Bin A-B'!I2640,'Speed Bin A-B'!I2744,'Speed Bin A-B'!I2848)</f>
        <v>8</v>
      </c>
      <c r="J137" s="273">
        <f>SUM('Speed Bin A-B'!J40,'Speed Bin A-B'!J144,'Speed Bin A-B'!J248,'Speed Bin A-B'!J352,'Speed Bin A-B'!J456,'Speed Bin A-B'!J560,'Speed Bin A-B'!J664,'Speed Bin A-B'!J768,'Speed Bin A-B'!J872,'Speed Bin A-B'!J976,'Speed Bin A-B'!J1080,'Speed Bin A-B'!J1184,'Speed Bin A-B'!J1288,'Speed Bin A-B'!J1392,'Speed Bin A-B'!J1496,'Speed Bin A-B'!J1600,'Speed Bin A-B'!J1704,'Speed Bin A-B'!J1808,'Speed Bin A-B'!J1912,'Speed Bin A-B'!J2016,'Speed Bin A-B'!J2120,'Speed Bin A-B'!J2224,'Speed Bin A-B'!J2328,'Speed Bin A-B'!J2432,'Speed Bin A-B'!J2536,'Speed Bin A-B'!J2640,'Speed Bin A-B'!J2744,'Speed Bin A-B'!J2848)</f>
        <v>1</v>
      </c>
      <c r="K137" s="273">
        <f>SUM('Speed Bin A-B'!K40,'Speed Bin A-B'!K144,'Speed Bin A-B'!K248,'Speed Bin A-B'!K352,'Speed Bin A-B'!K456,'Speed Bin A-B'!K560,'Speed Bin A-B'!K664,'Speed Bin A-B'!K768,'Speed Bin A-B'!K872,'Speed Bin A-B'!K976,'Speed Bin A-B'!K1080,'Speed Bin A-B'!K1184,'Speed Bin A-B'!K1288,'Speed Bin A-B'!K1392,'Speed Bin A-B'!K1496,'Speed Bin A-B'!K1600,'Speed Bin A-B'!K1704,'Speed Bin A-B'!K1808,'Speed Bin A-B'!K1912,'Speed Bin A-B'!K2016,'Speed Bin A-B'!K2120,'Speed Bin A-B'!K2224,'Speed Bin A-B'!K2328,'Speed Bin A-B'!K2432,'Speed Bin A-B'!K2536,'Speed Bin A-B'!K2640,'Speed Bin A-B'!K2744,'Speed Bin A-B'!K2848)</f>
        <v>0</v>
      </c>
      <c r="L137" s="273">
        <f>SUM('Speed Bin A-B'!L40,'Speed Bin A-B'!L144,'Speed Bin A-B'!L248,'Speed Bin A-B'!L352,'Speed Bin A-B'!L456,'Speed Bin A-B'!L560,'Speed Bin A-B'!L664,'Speed Bin A-B'!L768,'Speed Bin A-B'!L872,'Speed Bin A-B'!L976,'Speed Bin A-B'!L1080,'Speed Bin A-B'!L1184,'Speed Bin A-B'!L1288,'Speed Bin A-B'!L1392,'Speed Bin A-B'!L1496,'Speed Bin A-B'!L1600,'Speed Bin A-B'!L1704,'Speed Bin A-B'!L1808,'Speed Bin A-B'!L1912,'Speed Bin A-B'!L2016,'Speed Bin A-B'!L2120,'Speed Bin A-B'!L2224,'Speed Bin A-B'!L2328,'Speed Bin A-B'!L2432,'Speed Bin A-B'!L2536,'Speed Bin A-B'!L2640,'Speed Bin A-B'!L2744,'Speed Bin A-B'!L2848)</f>
        <v>0</v>
      </c>
      <c r="M137" s="273">
        <f>SUM('Speed Bin A-B'!M40,'Speed Bin A-B'!M144,'Speed Bin A-B'!M248,'Speed Bin A-B'!M352,'Speed Bin A-B'!M456,'Speed Bin A-B'!M560,'Speed Bin A-B'!M664,'Speed Bin A-B'!M768,'Speed Bin A-B'!M872,'Speed Bin A-B'!M976,'Speed Bin A-B'!M1080,'Speed Bin A-B'!M1184,'Speed Bin A-B'!M1288,'Speed Bin A-B'!M1392,'Speed Bin A-B'!M1496,'Speed Bin A-B'!M1600,'Speed Bin A-B'!M1704,'Speed Bin A-B'!M1808,'Speed Bin A-B'!M1912,'Speed Bin A-B'!M2016,'Speed Bin A-B'!M2120,'Speed Bin A-B'!M2224,'Speed Bin A-B'!M2328,'Speed Bin A-B'!M2432,'Speed Bin A-B'!M2536,'Speed Bin A-B'!M2640,'Speed Bin A-B'!M2744,'Speed Bin A-B'!M2848)</f>
        <v>0</v>
      </c>
      <c r="N137" s="273">
        <f>SUM('Speed Bin A-B'!N40,'Speed Bin A-B'!N144,'Speed Bin A-B'!N248,'Speed Bin A-B'!N352,'Speed Bin A-B'!N456,'Speed Bin A-B'!N560,'Speed Bin A-B'!N664,'Speed Bin A-B'!N768,'Speed Bin A-B'!N872,'Speed Bin A-B'!N976,'Speed Bin A-B'!N1080,'Speed Bin A-B'!N1184,'Speed Bin A-B'!N1288,'Speed Bin A-B'!N1392,'Speed Bin A-B'!N1496,'Speed Bin A-B'!N1600,'Speed Bin A-B'!N1704,'Speed Bin A-B'!N1808,'Speed Bin A-B'!N1912,'Speed Bin A-B'!N2016,'Speed Bin A-B'!N2120,'Speed Bin A-B'!N2224,'Speed Bin A-B'!N2328,'Speed Bin A-B'!N2432,'Speed Bin A-B'!N2536,'Speed Bin A-B'!N2640,'Speed Bin A-B'!N2744,'Speed Bin A-B'!N2848)</f>
        <v>0</v>
      </c>
      <c r="O137" s="273">
        <f>SUM('Speed Bin A-B'!O40,'Speed Bin A-B'!O144,'Speed Bin A-B'!O248,'Speed Bin A-B'!O352,'Speed Bin A-B'!O456,'Speed Bin A-B'!O560,'Speed Bin A-B'!O664,'Speed Bin A-B'!O768,'Speed Bin A-B'!O872,'Speed Bin A-B'!O976,'Speed Bin A-B'!O1080,'Speed Bin A-B'!O1184,'Speed Bin A-B'!O1288,'Speed Bin A-B'!O1392,'Speed Bin A-B'!O1496,'Speed Bin A-B'!O1600,'Speed Bin A-B'!O1704,'Speed Bin A-B'!O1808,'Speed Bin A-B'!O1912,'Speed Bin A-B'!O2016,'Speed Bin A-B'!O2120,'Speed Bin A-B'!O2224,'Speed Bin A-B'!O2328,'Speed Bin A-B'!O2432,'Speed Bin A-B'!O2536,'Speed Bin A-B'!O2640,'Speed Bin A-B'!O2744,'Speed Bin A-B'!O2848)</f>
        <v>0</v>
      </c>
      <c r="P137" s="273">
        <f>SUM('Speed Bin A-B'!P40,'Speed Bin A-B'!P144,'Speed Bin A-B'!P248,'Speed Bin A-B'!P352,'Speed Bin A-B'!P456,'Speed Bin A-B'!P560,'Speed Bin A-B'!P664,'Speed Bin A-B'!P768,'Speed Bin A-B'!P872,'Speed Bin A-B'!P976,'Speed Bin A-B'!P1080,'Speed Bin A-B'!P1184,'Speed Bin A-B'!P1288,'Speed Bin A-B'!P1392,'Speed Bin A-B'!P1496,'Speed Bin A-B'!P1600,'Speed Bin A-B'!P1704,'Speed Bin A-B'!P1808,'Speed Bin A-B'!P1912,'Speed Bin A-B'!P2016,'Speed Bin A-B'!P2120,'Speed Bin A-B'!P2224,'Speed Bin A-B'!P2328,'Speed Bin A-B'!P2432,'Speed Bin A-B'!P2536,'Speed Bin A-B'!P2640,'Speed Bin A-B'!P2744,'Speed Bin A-B'!P2848)</f>
        <v>0</v>
      </c>
      <c r="Q137" s="273">
        <f>SUM('Speed Bin A-B'!Q40,'Speed Bin A-B'!Q144,'Speed Bin A-B'!Q248,'Speed Bin A-B'!Q352,'Speed Bin A-B'!Q456,'Speed Bin A-B'!Q560,'Speed Bin A-B'!Q664,'Speed Bin A-B'!Q768,'Speed Bin A-B'!Q872,'Speed Bin A-B'!Q976,'Speed Bin A-B'!Q1080,'Speed Bin A-B'!Q1184,'Speed Bin A-B'!Q1288,'Speed Bin A-B'!Q1392,'Speed Bin A-B'!Q1496,'Speed Bin A-B'!Q1600,'Speed Bin A-B'!Q1704,'Speed Bin A-B'!Q1808,'Speed Bin A-B'!Q1912,'Speed Bin A-B'!Q2016,'Speed Bin A-B'!Q2120,'Speed Bin A-B'!Q2224,'Speed Bin A-B'!Q2328,'Speed Bin A-B'!Q2432,'Speed Bin A-B'!Q2536,'Speed Bin A-B'!Q2640,'Speed Bin A-B'!Q2744,'Speed Bin A-B'!Q2848)</f>
        <v>0</v>
      </c>
      <c r="R137" s="273">
        <f>SUM('Speed Bin A-B'!R40,'Speed Bin A-B'!R144,'Speed Bin A-B'!R248,'Speed Bin A-B'!R352,'Speed Bin A-B'!R456,'Speed Bin A-B'!R560,'Speed Bin A-B'!R664,'Speed Bin A-B'!R768,'Speed Bin A-B'!R872,'Speed Bin A-B'!R976,'Speed Bin A-B'!R1080,'Speed Bin A-B'!R1184,'Speed Bin A-B'!R1288,'Speed Bin A-B'!R1392,'Speed Bin A-B'!R1496,'Speed Bin A-B'!R1600,'Speed Bin A-B'!R1704,'Speed Bin A-B'!R1808,'Speed Bin A-B'!R1912,'Speed Bin A-B'!R2016,'Speed Bin A-B'!R2120,'Speed Bin A-B'!R2224,'Speed Bin A-B'!R2328,'Speed Bin A-B'!R2432,'Speed Bin A-B'!R2536,'Speed Bin A-B'!R2640,'Speed Bin A-B'!R2744,'Speed Bin A-B'!R2848)</f>
        <v>0</v>
      </c>
      <c r="S137" s="273">
        <f>SUM('Speed Bin A-B'!S40,'Speed Bin A-B'!S144,'Speed Bin A-B'!S248,'Speed Bin A-B'!S352,'Speed Bin A-B'!S456,'Speed Bin A-B'!S560,'Speed Bin A-B'!S664,'Speed Bin A-B'!S768,'Speed Bin A-B'!S872,'Speed Bin A-B'!S976,'Speed Bin A-B'!S1080,'Speed Bin A-B'!S1184,'Speed Bin A-B'!S1288,'Speed Bin A-B'!S1392,'Speed Bin A-B'!S1496,'Speed Bin A-B'!S1600,'Speed Bin A-B'!S1704,'Speed Bin A-B'!S1808,'Speed Bin A-B'!S1912,'Speed Bin A-B'!S2016,'Speed Bin A-B'!S2120,'Speed Bin A-B'!S2224,'Speed Bin A-B'!S2328,'Speed Bin A-B'!S2432,'Speed Bin A-B'!S2536,'Speed Bin A-B'!S2640,'Speed Bin A-B'!S2744,'Speed Bin A-B'!S2848)</f>
        <v>0</v>
      </c>
      <c r="T137" s="273">
        <f>SUM('Speed Bin A-B'!T40,'Speed Bin A-B'!T144,'Speed Bin A-B'!T248,'Speed Bin A-B'!T352,'Speed Bin A-B'!T456,'Speed Bin A-B'!T560,'Speed Bin A-B'!T664,'Speed Bin A-B'!T768,'Speed Bin A-B'!T872,'Speed Bin A-B'!T976,'Speed Bin A-B'!T1080,'Speed Bin A-B'!T1184,'Speed Bin A-B'!T1288,'Speed Bin A-B'!T1392,'Speed Bin A-B'!T1496,'Speed Bin A-B'!T1600,'Speed Bin A-B'!T1704,'Speed Bin A-B'!T1808,'Speed Bin A-B'!T1912,'Speed Bin A-B'!T2016,'Speed Bin A-B'!T2120,'Speed Bin A-B'!T2224,'Speed Bin A-B'!T2328,'Speed Bin A-B'!T2432,'Speed Bin A-B'!T2536,'Speed Bin A-B'!T2640,'Speed Bin A-B'!T2744,'Speed Bin A-B'!T2848)</f>
        <v>0</v>
      </c>
      <c r="U137" s="273">
        <f>SUM('Speed Bin A-B'!U40,'Speed Bin A-B'!U144,'Speed Bin A-B'!U248,'Speed Bin A-B'!U352,'Speed Bin A-B'!U456,'Speed Bin A-B'!U560,'Speed Bin A-B'!U664,'Speed Bin A-B'!U768,'Speed Bin A-B'!U872,'Speed Bin A-B'!U976,'Speed Bin A-B'!U1080,'Speed Bin A-B'!U1184,'Speed Bin A-B'!U1288,'Speed Bin A-B'!U1392,'Speed Bin A-B'!U1496,'Speed Bin A-B'!U1600,'Speed Bin A-B'!U1704,'Speed Bin A-B'!U1808,'Speed Bin A-B'!U1912,'Speed Bin A-B'!U2016,'Speed Bin A-B'!U2120,'Speed Bin A-B'!U2224,'Speed Bin A-B'!U2328,'Speed Bin A-B'!U2432,'Speed Bin A-B'!U2536,'Speed Bin A-B'!U2640,'Speed Bin A-B'!U2744,'Speed Bin A-B'!U2848)</f>
        <v>0</v>
      </c>
      <c r="V137"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f>
        <v>26.655000000000001</v>
      </c>
      <c r="W137"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f>
        <v>29.58666666666667</v>
      </c>
      <c r="X137" s="267"/>
      <c r="Y137" s="267"/>
    </row>
    <row r="138" spans="1:47" x14ac:dyDescent="0.25">
      <c r="A138" s="272">
        <v>0.3125</v>
      </c>
      <c r="B138" s="273">
        <f>SUM('Speed Bin A-B'!B41,'Speed Bin A-B'!B145,'Speed Bin A-B'!B249,'Speed Bin A-B'!B353,'Speed Bin A-B'!B457,'Speed Bin A-B'!B561,'Speed Bin A-B'!B665,'Speed Bin A-B'!B769,'Speed Bin A-B'!B873,'Speed Bin A-B'!B977,'Speed Bin A-B'!B1081,'Speed Bin A-B'!B1185,'Speed Bin A-B'!B1289,'Speed Bin A-B'!B1393,'Speed Bin A-B'!B1497,'Speed Bin A-B'!B1601,'Speed Bin A-B'!B1705,'Speed Bin A-B'!B1809,'Speed Bin A-B'!B1913,'Speed Bin A-B'!B2017,'Speed Bin A-B'!B2121,'Speed Bin A-B'!B2225,'Speed Bin A-B'!B2329,'Speed Bin A-B'!B2433,'Speed Bin A-B'!B2537,'Speed Bin A-B'!B2641,'Speed Bin A-B'!B2745,'Speed Bin A-B'!B2849)</f>
        <v>736</v>
      </c>
      <c r="C138" s="273">
        <f>SUM('Speed Bin A-B'!C41,'Speed Bin A-B'!C145,'Speed Bin A-B'!C249,'Speed Bin A-B'!C353,'Speed Bin A-B'!C457,'Speed Bin A-B'!C561,'Speed Bin A-B'!C665,'Speed Bin A-B'!C769,'Speed Bin A-B'!C873,'Speed Bin A-B'!C977,'Speed Bin A-B'!C1081,'Speed Bin A-B'!C1185,'Speed Bin A-B'!C1289,'Speed Bin A-B'!C1393,'Speed Bin A-B'!C1497,'Speed Bin A-B'!C1601,'Speed Bin A-B'!C1705,'Speed Bin A-B'!C1809,'Speed Bin A-B'!C1913,'Speed Bin A-B'!C2017,'Speed Bin A-B'!C2121,'Speed Bin A-B'!C2225,'Speed Bin A-B'!C2329,'Speed Bin A-B'!C2433,'Speed Bin A-B'!C2537,'Speed Bin A-B'!C2641,'Speed Bin A-B'!C2745,'Speed Bin A-B'!C2849)</f>
        <v>0</v>
      </c>
      <c r="D138" s="273">
        <f>SUM('Speed Bin A-B'!D41,'Speed Bin A-B'!D145,'Speed Bin A-B'!D249,'Speed Bin A-B'!D353,'Speed Bin A-B'!D457,'Speed Bin A-B'!D561,'Speed Bin A-B'!D665,'Speed Bin A-B'!D769,'Speed Bin A-B'!D873,'Speed Bin A-B'!D977,'Speed Bin A-B'!D1081,'Speed Bin A-B'!D1185,'Speed Bin A-B'!D1289,'Speed Bin A-B'!D1393,'Speed Bin A-B'!D1497,'Speed Bin A-B'!D1601,'Speed Bin A-B'!D1705,'Speed Bin A-B'!D1809,'Speed Bin A-B'!D1913,'Speed Bin A-B'!D2017,'Speed Bin A-B'!D2121,'Speed Bin A-B'!D2225,'Speed Bin A-B'!D2329,'Speed Bin A-B'!D2433,'Speed Bin A-B'!D2537,'Speed Bin A-B'!D2641,'Speed Bin A-B'!D2745,'Speed Bin A-B'!D2849)</f>
        <v>7</v>
      </c>
      <c r="E138" s="273">
        <f>SUM('Speed Bin A-B'!E41,'Speed Bin A-B'!E145,'Speed Bin A-B'!E249,'Speed Bin A-B'!E353,'Speed Bin A-B'!E457,'Speed Bin A-B'!E561,'Speed Bin A-B'!E665,'Speed Bin A-B'!E769,'Speed Bin A-B'!E873,'Speed Bin A-B'!E977,'Speed Bin A-B'!E1081,'Speed Bin A-B'!E1185,'Speed Bin A-B'!E1289,'Speed Bin A-B'!E1393,'Speed Bin A-B'!E1497,'Speed Bin A-B'!E1601,'Speed Bin A-B'!E1705,'Speed Bin A-B'!E1809,'Speed Bin A-B'!E1913,'Speed Bin A-B'!E2017,'Speed Bin A-B'!E2121,'Speed Bin A-B'!E2225,'Speed Bin A-B'!E2329,'Speed Bin A-B'!E2433,'Speed Bin A-B'!E2537,'Speed Bin A-B'!E2641,'Speed Bin A-B'!E2745,'Speed Bin A-B'!E2849)</f>
        <v>58</v>
      </c>
      <c r="F138" s="273">
        <f>SUM('Speed Bin A-B'!F41,'Speed Bin A-B'!F145,'Speed Bin A-B'!F249,'Speed Bin A-B'!F353,'Speed Bin A-B'!F457,'Speed Bin A-B'!F561,'Speed Bin A-B'!F665,'Speed Bin A-B'!F769,'Speed Bin A-B'!F873,'Speed Bin A-B'!F977,'Speed Bin A-B'!F1081,'Speed Bin A-B'!F1185,'Speed Bin A-B'!F1289,'Speed Bin A-B'!F1393,'Speed Bin A-B'!F1497,'Speed Bin A-B'!F1601,'Speed Bin A-B'!F1705,'Speed Bin A-B'!F1809,'Speed Bin A-B'!F1913,'Speed Bin A-B'!F2017,'Speed Bin A-B'!F2121,'Speed Bin A-B'!F2225,'Speed Bin A-B'!F2329,'Speed Bin A-B'!F2433,'Speed Bin A-B'!F2537,'Speed Bin A-B'!F2641,'Speed Bin A-B'!F2745,'Speed Bin A-B'!F2849)</f>
        <v>250</v>
      </c>
      <c r="G138" s="273">
        <f>SUM('Speed Bin A-B'!G41,'Speed Bin A-B'!G145,'Speed Bin A-B'!G249,'Speed Bin A-B'!G353,'Speed Bin A-B'!G457,'Speed Bin A-B'!G561,'Speed Bin A-B'!G665,'Speed Bin A-B'!G769,'Speed Bin A-B'!G873,'Speed Bin A-B'!G977,'Speed Bin A-B'!G1081,'Speed Bin A-B'!G1185,'Speed Bin A-B'!G1289,'Speed Bin A-B'!G1393,'Speed Bin A-B'!G1497,'Speed Bin A-B'!G1601,'Speed Bin A-B'!G1705,'Speed Bin A-B'!G1809,'Speed Bin A-B'!G1913,'Speed Bin A-B'!G2017,'Speed Bin A-B'!G2121,'Speed Bin A-B'!G2225,'Speed Bin A-B'!G2329,'Speed Bin A-B'!G2433,'Speed Bin A-B'!G2537,'Speed Bin A-B'!G2641,'Speed Bin A-B'!G2745,'Speed Bin A-B'!G2849)</f>
        <v>316</v>
      </c>
      <c r="H138" s="273">
        <f>SUM('Speed Bin A-B'!H41,'Speed Bin A-B'!H145,'Speed Bin A-B'!H249,'Speed Bin A-B'!H353,'Speed Bin A-B'!H457,'Speed Bin A-B'!H561,'Speed Bin A-B'!H665,'Speed Bin A-B'!H769,'Speed Bin A-B'!H873,'Speed Bin A-B'!H977,'Speed Bin A-B'!H1081,'Speed Bin A-B'!H1185,'Speed Bin A-B'!H1289,'Speed Bin A-B'!H1393,'Speed Bin A-B'!H1497,'Speed Bin A-B'!H1601,'Speed Bin A-B'!H1705,'Speed Bin A-B'!H1809,'Speed Bin A-B'!H1913,'Speed Bin A-B'!H2017,'Speed Bin A-B'!H2121,'Speed Bin A-B'!H2225,'Speed Bin A-B'!H2329,'Speed Bin A-B'!H2433,'Speed Bin A-B'!H2537,'Speed Bin A-B'!H2641,'Speed Bin A-B'!H2745,'Speed Bin A-B'!H2849)</f>
        <v>96</v>
      </c>
      <c r="I138" s="273">
        <f>SUM('Speed Bin A-B'!I41,'Speed Bin A-B'!I145,'Speed Bin A-B'!I249,'Speed Bin A-B'!I353,'Speed Bin A-B'!I457,'Speed Bin A-B'!I561,'Speed Bin A-B'!I665,'Speed Bin A-B'!I769,'Speed Bin A-B'!I873,'Speed Bin A-B'!I977,'Speed Bin A-B'!I1081,'Speed Bin A-B'!I1185,'Speed Bin A-B'!I1289,'Speed Bin A-B'!I1393,'Speed Bin A-B'!I1497,'Speed Bin A-B'!I1601,'Speed Bin A-B'!I1705,'Speed Bin A-B'!I1809,'Speed Bin A-B'!I1913,'Speed Bin A-B'!I2017,'Speed Bin A-B'!I2121,'Speed Bin A-B'!I2225,'Speed Bin A-B'!I2329,'Speed Bin A-B'!I2433,'Speed Bin A-B'!I2537,'Speed Bin A-B'!I2641,'Speed Bin A-B'!I2745,'Speed Bin A-B'!I2849)</f>
        <v>7</v>
      </c>
      <c r="J138" s="273">
        <f>SUM('Speed Bin A-B'!J41,'Speed Bin A-B'!J145,'Speed Bin A-B'!J249,'Speed Bin A-B'!J353,'Speed Bin A-B'!J457,'Speed Bin A-B'!J561,'Speed Bin A-B'!J665,'Speed Bin A-B'!J769,'Speed Bin A-B'!J873,'Speed Bin A-B'!J977,'Speed Bin A-B'!J1081,'Speed Bin A-B'!J1185,'Speed Bin A-B'!J1289,'Speed Bin A-B'!J1393,'Speed Bin A-B'!J1497,'Speed Bin A-B'!J1601,'Speed Bin A-B'!J1705,'Speed Bin A-B'!J1809,'Speed Bin A-B'!J1913,'Speed Bin A-B'!J2017,'Speed Bin A-B'!J2121,'Speed Bin A-B'!J2225,'Speed Bin A-B'!J2329,'Speed Bin A-B'!J2433,'Speed Bin A-B'!J2537,'Speed Bin A-B'!J2641,'Speed Bin A-B'!J2745,'Speed Bin A-B'!J2849)</f>
        <v>1</v>
      </c>
      <c r="K138" s="273">
        <f>SUM('Speed Bin A-B'!K41,'Speed Bin A-B'!K145,'Speed Bin A-B'!K249,'Speed Bin A-B'!K353,'Speed Bin A-B'!K457,'Speed Bin A-B'!K561,'Speed Bin A-B'!K665,'Speed Bin A-B'!K769,'Speed Bin A-B'!K873,'Speed Bin A-B'!K977,'Speed Bin A-B'!K1081,'Speed Bin A-B'!K1185,'Speed Bin A-B'!K1289,'Speed Bin A-B'!K1393,'Speed Bin A-B'!K1497,'Speed Bin A-B'!K1601,'Speed Bin A-B'!K1705,'Speed Bin A-B'!K1809,'Speed Bin A-B'!K1913,'Speed Bin A-B'!K2017,'Speed Bin A-B'!K2121,'Speed Bin A-B'!K2225,'Speed Bin A-B'!K2329,'Speed Bin A-B'!K2433,'Speed Bin A-B'!K2537,'Speed Bin A-B'!K2641,'Speed Bin A-B'!K2745,'Speed Bin A-B'!K2849)</f>
        <v>0</v>
      </c>
      <c r="L138" s="273">
        <f>SUM('Speed Bin A-B'!L41,'Speed Bin A-B'!L145,'Speed Bin A-B'!L249,'Speed Bin A-B'!L353,'Speed Bin A-B'!L457,'Speed Bin A-B'!L561,'Speed Bin A-B'!L665,'Speed Bin A-B'!L769,'Speed Bin A-B'!L873,'Speed Bin A-B'!L977,'Speed Bin A-B'!L1081,'Speed Bin A-B'!L1185,'Speed Bin A-B'!L1289,'Speed Bin A-B'!L1393,'Speed Bin A-B'!L1497,'Speed Bin A-B'!L1601,'Speed Bin A-B'!L1705,'Speed Bin A-B'!L1809,'Speed Bin A-B'!L1913,'Speed Bin A-B'!L2017,'Speed Bin A-B'!L2121,'Speed Bin A-B'!L2225,'Speed Bin A-B'!L2329,'Speed Bin A-B'!L2433,'Speed Bin A-B'!L2537,'Speed Bin A-B'!L2641,'Speed Bin A-B'!L2745,'Speed Bin A-B'!L2849)</f>
        <v>1</v>
      </c>
      <c r="M138" s="273">
        <f>SUM('Speed Bin A-B'!M41,'Speed Bin A-B'!M145,'Speed Bin A-B'!M249,'Speed Bin A-B'!M353,'Speed Bin A-B'!M457,'Speed Bin A-B'!M561,'Speed Bin A-B'!M665,'Speed Bin A-B'!M769,'Speed Bin A-B'!M873,'Speed Bin A-B'!M977,'Speed Bin A-B'!M1081,'Speed Bin A-B'!M1185,'Speed Bin A-B'!M1289,'Speed Bin A-B'!M1393,'Speed Bin A-B'!M1497,'Speed Bin A-B'!M1601,'Speed Bin A-B'!M1705,'Speed Bin A-B'!M1809,'Speed Bin A-B'!M1913,'Speed Bin A-B'!M2017,'Speed Bin A-B'!M2121,'Speed Bin A-B'!M2225,'Speed Bin A-B'!M2329,'Speed Bin A-B'!M2433,'Speed Bin A-B'!M2537,'Speed Bin A-B'!M2641,'Speed Bin A-B'!M2745,'Speed Bin A-B'!M2849)</f>
        <v>0</v>
      </c>
      <c r="N138" s="273">
        <f>SUM('Speed Bin A-B'!N41,'Speed Bin A-B'!N145,'Speed Bin A-B'!N249,'Speed Bin A-B'!N353,'Speed Bin A-B'!N457,'Speed Bin A-B'!N561,'Speed Bin A-B'!N665,'Speed Bin A-B'!N769,'Speed Bin A-B'!N873,'Speed Bin A-B'!N977,'Speed Bin A-B'!N1081,'Speed Bin A-B'!N1185,'Speed Bin A-B'!N1289,'Speed Bin A-B'!N1393,'Speed Bin A-B'!N1497,'Speed Bin A-B'!N1601,'Speed Bin A-B'!N1705,'Speed Bin A-B'!N1809,'Speed Bin A-B'!N1913,'Speed Bin A-B'!N2017,'Speed Bin A-B'!N2121,'Speed Bin A-B'!N2225,'Speed Bin A-B'!N2329,'Speed Bin A-B'!N2433,'Speed Bin A-B'!N2537,'Speed Bin A-B'!N2641,'Speed Bin A-B'!N2745,'Speed Bin A-B'!N2849)</f>
        <v>0</v>
      </c>
      <c r="O138" s="273">
        <f>SUM('Speed Bin A-B'!O41,'Speed Bin A-B'!O145,'Speed Bin A-B'!O249,'Speed Bin A-B'!O353,'Speed Bin A-B'!O457,'Speed Bin A-B'!O561,'Speed Bin A-B'!O665,'Speed Bin A-B'!O769,'Speed Bin A-B'!O873,'Speed Bin A-B'!O977,'Speed Bin A-B'!O1081,'Speed Bin A-B'!O1185,'Speed Bin A-B'!O1289,'Speed Bin A-B'!O1393,'Speed Bin A-B'!O1497,'Speed Bin A-B'!O1601,'Speed Bin A-B'!O1705,'Speed Bin A-B'!O1809,'Speed Bin A-B'!O1913,'Speed Bin A-B'!O2017,'Speed Bin A-B'!O2121,'Speed Bin A-B'!O2225,'Speed Bin A-B'!O2329,'Speed Bin A-B'!O2433,'Speed Bin A-B'!O2537,'Speed Bin A-B'!O2641,'Speed Bin A-B'!O2745,'Speed Bin A-B'!O2849)</f>
        <v>0</v>
      </c>
      <c r="P138" s="273">
        <f>SUM('Speed Bin A-B'!P41,'Speed Bin A-B'!P145,'Speed Bin A-B'!P249,'Speed Bin A-B'!P353,'Speed Bin A-B'!P457,'Speed Bin A-B'!P561,'Speed Bin A-B'!P665,'Speed Bin A-B'!P769,'Speed Bin A-B'!P873,'Speed Bin A-B'!P977,'Speed Bin A-B'!P1081,'Speed Bin A-B'!P1185,'Speed Bin A-B'!P1289,'Speed Bin A-B'!P1393,'Speed Bin A-B'!P1497,'Speed Bin A-B'!P1601,'Speed Bin A-B'!P1705,'Speed Bin A-B'!P1809,'Speed Bin A-B'!P1913,'Speed Bin A-B'!P2017,'Speed Bin A-B'!P2121,'Speed Bin A-B'!P2225,'Speed Bin A-B'!P2329,'Speed Bin A-B'!P2433,'Speed Bin A-B'!P2537,'Speed Bin A-B'!P2641,'Speed Bin A-B'!P2745,'Speed Bin A-B'!P2849)</f>
        <v>0</v>
      </c>
      <c r="Q138" s="273">
        <f>SUM('Speed Bin A-B'!Q41,'Speed Bin A-B'!Q145,'Speed Bin A-B'!Q249,'Speed Bin A-B'!Q353,'Speed Bin A-B'!Q457,'Speed Bin A-B'!Q561,'Speed Bin A-B'!Q665,'Speed Bin A-B'!Q769,'Speed Bin A-B'!Q873,'Speed Bin A-B'!Q977,'Speed Bin A-B'!Q1081,'Speed Bin A-B'!Q1185,'Speed Bin A-B'!Q1289,'Speed Bin A-B'!Q1393,'Speed Bin A-B'!Q1497,'Speed Bin A-B'!Q1601,'Speed Bin A-B'!Q1705,'Speed Bin A-B'!Q1809,'Speed Bin A-B'!Q1913,'Speed Bin A-B'!Q2017,'Speed Bin A-B'!Q2121,'Speed Bin A-B'!Q2225,'Speed Bin A-B'!Q2329,'Speed Bin A-B'!Q2433,'Speed Bin A-B'!Q2537,'Speed Bin A-B'!Q2641,'Speed Bin A-B'!Q2745,'Speed Bin A-B'!Q2849)</f>
        <v>0</v>
      </c>
      <c r="R138" s="273">
        <f>SUM('Speed Bin A-B'!R41,'Speed Bin A-B'!R145,'Speed Bin A-B'!R249,'Speed Bin A-B'!R353,'Speed Bin A-B'!R457,'Speed Bin A-B'!R561,'Speed Bin A-B'!R665,'Speed Bin A-B'!R769,'Speed Bin A-B'!R873,'Speed Bin A-B'!R977,'Speed Bin A-B'!R1081,'Speed Bin A-B'!R1185,'Speed Bin A-B'!R1289,'Speed Bin A-B'!R1393,'Speed Bin A-B'!R1497,'Speed Bin A-B'!R1601,'Speed Bin A-B'!R1705,'Speed Bin A-B'!R1809,'Speed Bin A-B'!R1913,'Speed Bin A-B'!R2017,'Speed Bin A-B'!R2121,'Speed Bin A-B'!R2225,'Speed Bin A-B'!R2329,'Speed Bin A-B'!R2433,'Speed Bin A-B'!R2537,'Speed Bin A-B'!R2641,'Speed Bin A-B'!R2745,'Speed Bin A-B'!R2849)</f>
        <v>0</v>
      </c>
      <c r="S138" s="273">
        <f>SUM('Speed Bin A-B'!S41,'Speed Bin A-B'!S145,'Speed Bin A-B'!S249,'Speed Bin A-B'!S353,'Speed Bin A-B'!S457,'Speed Bin A-B'!S561,'Speed Bin A-B'!S665,'Speed Bin A-B'!S769,'Speed Bin A-B'!S873,'Speed Bin A-B'!S977,'Speed Bin A-B'!S1081,'Speed Bin A-B'!S1185,'Speed Bin A-B'!S1289,'Speed Bin A-B'!S1393,'Speed Bin A-B'!S1497,'Speed Bin A-B'!S1601,'Speed Bin A-B'!S1705,'Speed Bin A-B'!S1809,'Speed Bin A-B'!S1913,'Speed Bin A-B'!S2017,'Speed Bin A-B'!S2121,'Speed Bin A-B'!S2225,'Speed Bin A-B'!S2329,'Speed Bin A-B'!S2433,'Speed Bin A-B'!S2537,'Speed Bin A-B'!S2641,'Speed Bin A-B'!S2745,'Speed Bin A-B'!S2849)</f>
        <v>0</v>
      </c>
      <c r="T138" s="273">
        <f>SUM('Speed Bin A-B'!T41,'Speed Bin A-B'!T145,'Speed Bin A-B'!T249,'Speed Bin A-B'!T353,'Speed Bin A-B'!T457,'Speed Bin A-B'!T561,'Speed Bin A-B'!T665,'Speed Bin A-B'!T769,'Speed Bin A-B'!T873,'Speed Bin A-B'!T977,'Speed Bin A-B'!T1081,'Speed Bin A-B'!T1185,'Speed Bin A-B'!T1289,'Speed Bin A-B'!T1393,'Speed Bin A-B'!T1497,'Speed Bin A-B'!T1601,'Speed Bin A-B'!T1705,'Speed Bin A-B'!T1809,'Speed Bin A-B'!T1913,'Speed Bin A-B'!T2017,'Speed Bin A-B'!T2121,'Speed Bin A-B'!T2225,'Speed Bin A-B'!T2329,'Speed Bin A-B'!T2433,'Speed Bin A-B'!T2537,'Speed Bin A-B'!T2641,'Speed Bin A-B'!T2745,'Speed Bin A-B'!T2849)</f>
        <v>0</v>
      </c>
      <c r="U138" s="273">
        <f>SUM('Speed Bin A-B'!U41,'Speed Bin A-B'!U145,'Speed Bin A-B'!U249,'Speed Bin A-B'!U353,'Speed Bin A-B'!U457,'Speed Bin A-B'!U561,'Speed Bin A-B'!U665,'Speed Bin A-B'!U769,'Speed Bin A-B'!U873,'Speed Bin A-B'!U977,'Speed Bin A-B'!U1081,'Speed Bin A-B'!U1185,'Speed Bin A-B'!U1289,'Speed Bin A-B'!U1393,'Speed Bin A-B'!U1497,'Speed Bin A-B'!U1601,'Speed Bin A-B'!U1705,'Speed Bin A-B'!U1809,'Speed Bin A-B'!U1913,'Speed Bin A-B'!U2017,'Speed Bin A-B'!U2121,'Speed Bin A-B'!U2225,'Speed Bin A-B'!U2329,'Speed Bin A-B'!U2433,'Speed Bin A-B'!U2537,'Speed Bin A-B'!U2641,'Speed Bin A-B'!U2745,'Speed Bin A-B'!U2849)</f>
        <v>0</v>
      </c>
      <c r="V138"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f>
        <v>26.135000000000002</v>
      </c>
      <c r="W138"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f>
        <v>29.918749999999999</v>
      </c>
      <c r="X138" s="267"/>
      <c r="Y138" s="267"/>
    </row>
    <row r="139" spans="1:47" x14ac:dyDescent="0.25">
      <c r="A139" s="272">
        <v>0.32291666666666702</v>
      </c>
      <c r="B139" s="273">
        <f>SUM('Speed Bin A-B'!B42,'Speed Bin A-B'!B146,'Speed Bin A-B'!B250,'Speed Bin A-B'!B354,'Speed Bin A-B'!B458,'Speed Bin A-B'!B562,'Speed Bin A-B'!B666,'Speed Bin A-B'!B770,'Speed Bin A-B'!B874,'Speed Bin A-B'!B978,'Speed Bin A-B'!B1082,'Speed Bin A-B'!B1186,'Speed Bin A-B'!B1290,'Speed Bin A-B'!B1394,'Speed Bin A-B'!B1498,'Speed Bin A-B'!B1602,'Speed Bin A-B'!B1706,'Speed Bin A-B'!B1810,'Speed Bin A-B'!B1914,'Speed Bin A-B'!B2018,'Speed Bin A-B'!B2122,'Speed Bin A-B'!B2226,'Speed Bin A-B'!B2330,'Speed Bin A-B'!B2434,'Speed Bin A-B'!B2538,'Speed Bin A-B'!B2642,'Speed Bin A-B'!B2746,'Speed Bin A-B'!B2850)</f>
        <v>955</v>
      </c>
      <c r="C139" s="273">
        <f>SUM('Speed Bin A-B'!C42,'Speed Bin A-B'!C146,'Speed Bin A-B'!C250,'Speed Bin A-B'!C354,'Speed Bin A-B'!C458,'Speed Bin A-B'!C562,'Speed Bin A-B'!C666,'Speed Bin A-B'!C770,'Speed Bin A-B'!C874,'Speed Bin A-B'!C978,'Speed Bin A-B'!C1082,'Speed Bin A-B'!C1186,'Speed Bin A-B'!C1290,'Speed Bin A-B'!C1394,'Speed Bin A-B'!C1498,'Speed Bin A-B'!C1602,'Speed Bin A-B'!C1706,'Speed Bin A-B'!C1810,'Speed Bin A-B'!C1914,'Speed Bin A-B'!C2018,'Speed Bin A-B'!C2122,'Speed Bin A-B'!C2226,'Speed Bin A-B'!C2330,'Speed Bin A-B'!C2434,'Speed Bin A-B'!C2538,'Speed Bin A-B'!C2642,'Speed Bin A-B'!C2746,'Speed Bin A-B'!C2850)</f>
        <v>3</v>
      </c>
      <c r="D139" s="273">
        <f>SUM('Speed Bin A-B'!D42,'Speed Bin A-B'!D146,'Speed Bin A-B'!D250,'Speed Bin A-B'!D354,'Speed Bin A-B'!D458,'Speed Bin A-B'!D562,'Speed Bin A-B'!D666,'Speed Bin A-B'!D770,'Speed Bin A-B'!D874,'Speed Bin A-B'!D978,'Speed Bin A-B'!D1082,'Speed Bin A-B'!D1186,'Speed Bin A-B'!D1290,'Speed Bin A-B'!D1394,'Speed Bin A-B'!D1498,'Speed Bin A-B'!D1602,'Speed Bin A-B'!D1706,'Speed Bin A-B'!D1810,'Speed Bin A-B'!D1914,'Speed Bin A-B'!D2018,'Speed Bin A-B'!D2122,'Speed Bin A-B'!D2226,'Speed Bin A-B'!D2330,'Speed Bin A-B'!D2434,'Speed Bin A-B'!D2538,'Speed Bin A-B'!D2642,'Speed Bin A-B'!D2746,'Speed Bin A-B'!D2850)</f>
        <v>24</v>
      </c>
      <c r="E139" s="273">
        <f>SUM('Speed Bin A-B'!E42,'Speed Bin A-B'!E146,'Speed Bin A-B'!E250,'Speed Bin A-B'!E354,'Speed Bin A-B'!E458,'Speed Bin A-B'!E562,'Speed Bin A-B'!E666,'Speed Bin A-B'!E770,'Speed Bin A-B'!E874,'Speed Bin A-B'!E978,'Speed Bin A-B'!E1082,'Speed Bin A-B'!E1186,'Speed Bin A-B'!E1290,'Speed Bin A-B'!E1394,'Speed Bin A-B'!E1498,'Speed Bin A-B'!E1602,'Speed Bin A-B'!E1706,'Speed Bin A-B'!E1810,'Speed Bin A-B'!E1914,'Speed Bin A-B'!E2018,'Speed Bin A-B'!E2122,'Speed Bin A-B'!E2226,'Speed Bin A-B'!E2330,'Speed Bin A-B'!E2434,'Speed Bin A-B'!E2538,'Speed Bin A-B'!E2642,'Speed Bin A-B'!E2746,'Speed Bin A-B'!E2850)</f>
        <v>67</v>
      </c>
      <c r="F139" s="273">
        <f>SUM('Speed Bin A-B'!F42,'Speed Bin A-B'!F146,'Speed Bin A-B'!F250,'Speed Bin A-B'!F354,'Speed Bin A-B'!F458,'Speed Bin A-B'!F562,'Speed Bin A-B'!F666,'Speed Bin A-B'!F770,'Speed Bin A-B'!F874,'Speed Bin A-B'!F978,'Speed Bin A-B'!F1082,'Speed Bin A-B'!F1186,'Speed Bin A-B'!F1290,'Speed Bin A-B'!F1394,'Speed Bin A-B'!F1498,'Speed Bin A-B'!F1602,'Speed Bin A-B'!F1706,'Speed Bin A-B'!F1810,'Speed Bin A-B'!F1914,'Speed Bin A-B'!F2018,'Speed Bin A-B'!F2122,'Speed Bin A-B'!F2226,'Speed Bin A-B'!F2330,'Speed Bin A-B'!F2434,'Speed Bin A-B'!F2538,'Speed Bin A-B'!F2642,'Speed Bin A-B'!F2746,'Speed Bin A-B'!F2850)</f>
        <v>343</v>
      </c>
      <c r="G139" s="273">
        <f>SUM('Speed Bin A-B'!G42,'Speed Bin A-B'!G146,'Speed Bin A-B'!G250,'Speed Bin A-B'!G354,'Speed Bin A-B'!G458,'Speed Bin A-B'!G562,'Speed Bin A-B'!G666,'Speed Bin A-B'!G770,'Speed Bin A-B'!G874,'Speed Bin A-B'!G978,'Speed Bin A-B'!G1082,'Speed Bin A-B'!G1186,'Speed Bin A-B'!G1290,'Speed Bin A-B'!G1394,'Speed Bin A-B'!G1498,'Speed Bin A-B'!G1602,'Speed Bin A-B'!G1706,'Speed Bin A-B'!G1810,'Speed Bin A-B'!G1914,'Speed Bin A-B'!G2018,'Speed Bin A-B'!G2122,'Speed Bin A-B'!G2226,'Speed Bin A-B'!G2330,'Speed Bin A-B'!G2434,'Speed Bin A-B'!G2538,'Speed Bin A-B'!G2642,'Speed Bin A-B'!G2746,'Speed Bin A-B'!G2850)</f>
        <v>399</v>
      </c>
      <c r="H139" s="273">
        <f>SUM('Speed Bin A-B'!H42,'Speed Bin A-B'!H146,'Speed Bin A-B'!H250,'Speed Bin A-B'!H354,'Speed Bin A-B'!H458,'Speed Bin A-B'!H562,'Speed Bin A-B'!H666,'Speed Bin A-B'!H770,'Speed Bin A-B'!H874,'Speed Bin A-B'!H978,'Speed Bin A-B'!H1082,'Speed Bin A-B'!H1186,'Speed Bin A-B'!H1290,'Speed Bin A-B'!H1394,'Speed Bin A-B'!H1498,'Speed Bin A-B'!H1602,'Speed Bin A-B'!H1706,'Speed Bin A-B'!H1810,'Speed Bin A-B'!H1914,'Speed Bin A-B'!H2018,'Speed Bin A-B'!H2122,'Speed Bin A-B'!H2226,'Speed Bin A-B'!H2330,'Speed Bin A-B'!H2434,'Speed Bin A-B'!H2538,'Speed Bin A-B'!H2642,'Speed Bin A-B'!H2746,'Speed Bin A-B'!H2850)</f>
        <v>103</v>
      </c>
      <c r="I139" s="273">
        <f>SUM('Speed Bin A-B'!I42,'Speed Bin A-B'!I146,'Speed Bin A-B'!I250,'Speed Bin A-B'!I354,'Speed Bin A-B'!I458,'Speed Bin A-B'!I562,'Speed Bin A-B'!I666,'Speed Bin A-B'!I770,'Speed Bin A-B'!I874,'Speed Bin A-B'!I978,'Speed Bin A-B'!I1082,'Speed Bin A-B'!I1186,'Speed Bin A-B'!I1290,'Speed Bin A-B'!I1394,'Speed Bin A-B'!I1498,'Speed Bin A-B'!I1602,'Speed Bin A-B'!I1706,'Speed Bin A-B'!I1810,'Speed Bin A-B'!I1914,'Speed Bin A-B'!I2018,'Speed Bin A-B'!I2122,'Speed Bin A-B'!I2226,'Speed Bin A-B'!I2330,'Speed Bin A-B'!I2434,'Speed Bin A-B'!I2538,'Speed Bin A-B'!I2642,'Speed Bin A-B'!I2746,'Speed Bin A-B'!I2850)</f>
        <v>13</v>
      </c>
      <c r="J139" s="273">
        <f>SUM('Speed Bin A-B'!J42,'Speed Bin A-B'!J146,'Speed Bin A-B'!J250,'Speed Bin A-B'!J354,'Speed Bin A-B'!J458,'Speed Bin A-B'!J562,'Speed Bin A-B'!J666,'Speed Bin A-B'!J770,'Speed Bin A-B'!J874,'Speed Bin A-B'!J978,'Speed Bin A-B'!J1082,'Speed Bin A-B'!J1186,'Speed Bin A-B'!J1290,'Speed Bin A-B'!J1394,'Speed Bin A-B'!J1498,'Speed Bin A-B'!J1602,'Speed Bin A-B'!J1706,'Speed Bin A-B'!J1810,'Speed Bin A-B'!J1914,'Speed Bin A-B'!J2018,'Speed Bin A-B'!J2122,'Speed Bin A-B'!J2226,'Speed Bin A-B'!J2330,'Speed Bin A-B'!J2434,'Speed Bin A-B'!J2538,'Speed Bin A-B'!J2642,'Speed Bin A-B'!J2746,'Speed Bin A-B'!J2850)</f>
        <v>3</v>
      </c>
      <c r="K139" s="273">
        <f>SUM('Speed Bin A-B'!K42,'Speed Bin A-B'!K146,'Speed Bin A-B'!K250,'Speed Bin A-B'!K354,'Speed Bin A-B'!K458,'Speed Bin A-B'!K562,'Speed Bin A-B'!K666,'Speed Bin A-B'!K770,'Speed Bin A-B'!K874,'Speed Bin A-B'!K978,'Speed Bin A-B'!K1082,'Speed Bin A-B'!K1186,'Speed Bin A-B'!K1290,'Speed Bin A-B'!K1394,'Speed Bin A-B'!K1498,'Speed Bin A-B'!K1602,'Speed Bin A-B'!K1706,'Speed Bin A-B'!K1810,'Speed Bin A-B'!K1914,'Speed Bin A-B'!K2018,'Speed Bin A-B'!K2122,'Speed Bin A-B'!K2226,'Speed Bin A-B'!K2330,'Speed Bin A-B'!K2434,'Speed Bin A-B'!K2538,'Speed Bin A-B'!K2642,'Speed Bin A-B'!K2746,'Speed Bin A-B'!K2850)</f>
        <v>0</v>
      </c>
      <c r="L139" s="273">
        <f>SUM('Speed Bin A-B'!L42,'Speed Bin A-B'!L146,'Speed Bin A-B'!L250,'Speed Bin A-B'!L354,'Speed Bin A-B'!L458,'Speed Bin A-B'!L562,'Speed Bin A-B'!L666,'Speed Bin A-B'!L770,'Speed Bin A-B'!L874,'Speed Bin A-B'!L978,'Speed Bin A-B'!L1082,'Speed Bin A-B'!L1186,'Speed Bin A-B'!L1290,'Speed Bin A-B'!L1394,'Speed Bin A-B'!L1498,'Speed Bin A-B'!L1602,'Speed Bin A-B'!L1706,'Speed Bin A-B'!L1810,'Speed Bin A-B'!L1914,'Speed Bin A-B'!L2018,'Speed Bin A-B'!L2122,'Speed Bin A-B'!L2226,'Speed Bin A-B'!L2330,'Speed Bin A-B'!L2434,'Speed Bin A-B'!L2538,'Speed Bin A-B'!L2642,'Speed Bin A-B'!L2746,'Speed Bin A-B'!L2850)</f>
        <v>0</v>
      </c>
      <c r="M139" s="273">
        <f>SUM('Speed Bin A-B'!M42,'Speed Bin A-B'!M146,'Speed Bin A-B'!M250,'Speed Bin A-B'!M354,'Speed Bin A-B'!M458,'Speed Bin A-B'!M562,'Speed Bin A-B'!M666,'Speed Bin A-B'!M770,'Speed Bin A-B'!M874,'Speed Bin A-B'!M978,'Speed Bin A-B'!M1082,'Speed Bin A-B'!M1186,'Speed Bin A-B'!M1290,'Speed Bin A-B'!M1394,'Speed Bin A-B'!M1498,'Speed Bin A-B'!M1602,'Speed Bin A-B'!M1706,'Speed Bin A-B'!M1810,'Speed Bin A-B'!M1914,'Speed Bin A-B'!M2018,'Speed Bin A-B'!M2122,'Speed Bin A-B'!M2226,'Speed Bin A-B'!M2330,'Speed Bin A-B'!M2434,'Speed Bin A-B'!M2538,'Speed Bin A-B'!M2642,'Speed Bin A-B'!M2746,'Speed Bin A-B'!M2850)</f>
        <v>0</v>
      </c>
      <c r="N139" s="273">
        <f>SUM('Speed Bin A-B'!N42,'Speed Bin A-B'!N146,'Speed Bin A-B'!N250,'Speed Bin A-B'!N354,'Speed Bin A-B'!N458,'Speed Bin A-B'!N562,'Speed Bin A-B'!N666,'Speed Bin A-B'!N770,'Speed Bin A-B'!N874,'Speed Bin A-B'!N978,'Speed Bin A-B'!N1082,'Speed Bin A-B'!N1186,'Speed Bin A-B'!N1290,'Speed Bin A-B'!N1394,'Speed Bin A-B'!N1498,'Speed Bin A-B'!N1602,'Speed Bin A-B'!N1706,'Speed Bin A-B'!N1810,'Speed Bin A-B'!N1914,'Speed Bin A-B'!N2018,'Speed Bin A-B'!N2122,'Speed Bin A-B'!N2226,'Speed Bin A-B'!N2330,'Speed Bin A-B'!N2434,'Speed Bin A-B'!N2538,'Speed Bin A-B'!N2642,'Speed Bin A-B'!N2746,'Speed Bin A-B'!N2850)</f>
        <v>0</v>
      </c>
      <c r="O139" s="273">
        <f>SUM('Speed Bin A-B'!O42,'Speed Bin A-B'!O146,'Speed Bin A-B'!O250,'Speed Bin A-B'!O354,'Speed Bin A-B'!O458,'Speed Bin A-B'!O562,'Speed Bin A-B'!O666,'Speed Bin A-B'!O770,'Speed Bin A-B'!O874,'Speed Bin A-B'!O978,'Speed Bin A-B'!O1082,'Speed Bin A-B'!O1186,'Speed Bin A-B'!O1290,'Speed Bin A-B'!O1394,'Speed Bin A-B'!O1498,'Speed Bin A-B'!O1602,'Speed Bin A-B'!O1706,'Speed Bin A-B'!O1810,'Speed Bin A-B'!O1914,'Speed Bin A-B'!O2018,'Speed Bin A-B'!O2122,'Speed Bin A-B'!O2226,'Speed Bin A-B'!O2330,'Speed Bin A-B'!O2434,'Speed Bin A-B'!O2538,'Speed Bin A-B'!O2642,'Speed Bin A-B'!O2746,'Speed Bin A-B'!O2850)</f>
        <v>0</v>
      </c>
      <c r="P139" s="273">
        <f>SUM('Speed Bin A-B'!P42,'Speed Bin A-B'!P146,'Speed Bin A-B'!P250,'Speed Bin A-B'!P354,'Speed Bin A-B'!P458,'Speed Bin A-B'!P562,'Speed Bin A-B'!P666,'Speed Bin A-B'!P770,'Speed Bin A-B'!P874,'Speed Bin A-B'!P978,'Speed Bin A-B'!P1082,'Speed Bin A-B'!P1186,'Speed Bin A-B'!P1290,'Speed Bin A-B'!P1394,'Speed Bin A-B'!P1498,'Speed Bin A-B'!P1602,'Speed Bin A-B'!P1706,'Speed Bin A-B'!P1810,'Speed Bin A-B'!P1914,'Speed Bin A-B'!P2018,'Speed Bin A-B'!P2122,'Speed Bin A-B'!P2226,'Speed Bin A-B'!P2330,'Speed Bin A-B'!P2434,'Speed Bin A-B'!P2538,'Speed Bin A-B'!P2642,'Speed Bin A-B'!P2746,'Speed Bin A-B'!P2850)</f>
        <v>0</v>
      </c>
      <c r="Q139" s="273">
        <f>SUM('Speed Bin A-B'!Q42,'Speed Bin A-B'!Q146,'Speed Bin A-B'!Q250,'Speed Bin A-B'!Q354,'Speed Bin A-B'!Q458,'Speed Bin A-B'!Q562,'Speed Bin A-B'!Q666,'Speed Bin A-B'!Q770,'Speed Bin A-B'!Q874,'Speed Bin A-B'!Q978,'Speed Bin A-B'!Q1082,'Speed Bin A-B'!Q1186,'Speed Bin A-B'!Q1290,'Speed Bin A-B'!Q1394,'Speed Bin A-B'!Q1498,'Speed Bin A-B'!Q1602,'Speed Bin A-B'!Q1706,'Speed Bin A-B'!Q1810,'Speed Bin A-B'!Q1914,'Speed Bin A-B'!Q2018,'Speed Bin A-B'!Q2122,'Speed Bin A-B'!Q2226,'Speed Bin A-B'!Q2330,'Speed Bin A-B'!Q2434,'Speed Bin A-B'!Q2538,'Speed Bin A-B'!Q2642,'Speed Bin A-B'!Q2746,'Speed Bin A-B'!Q2850)</f>
        <v>0</v>
      </c>
      <c r="R139" s="273">
        <f>SUM('Speed Bin A-B'!R42,'Speed Bin A-B'!R146,'Speed Bin A-B'!R250,'Speed Bin A-B'!R354,'Speed Bin A-B'!R458,'Speed Bin A-B'!R562,'Speed Bin A-B'!R666,'Speed Bin A-B'!R770,'Speed Bin A-B'!R874,'Speed Bin A-B'!R978,'Speed Bin A-B'!R1082,'Speed Bin A-B'!R1186,'Speed Bin A-B'!R1290,'Speed Bin A-B'!R1394,'Speed Bin A-B'!R1498,'Speed Bin A-B'!R1602,'Speed Bin A-B'!R1706,'Speed Bin A-B'!R1810,'Speed Bin A-B'!R1914,'Speed Bin A-B'!R2018,'Speed Bin A-B'!R2122,'Speed Bin A-B'!R2226,'Speed Bin A-B'!R2330,'Speed Bin A-B'!R2434,'Speed Bin A-B'!R2538,'Speed Bin A-B'!R2642,'Speed Bin A-B'!R2746,'Speed Bin A-B'!R2850)</f>
        <v>0</v>
      </c>
      <c r="S139" s="273">
        <f>SUM('Speed Bin A-B'!S42,'Speed Bin A-B'!S146,'Speed Bin A-B'!S250,'Speed Bin A-B'!S354,'Speed Bin A-B'!S458,'Speed Bin A-B'!S562,'Speed Bin A-B'!S666,'Speed Bin A-B'!S770,'Speed Bin A-B'!S874,'Speed Bin A-B'!S978,'Speed Bin A-B'!S1082,'Speed Bin A-B'!S1186,'Speed Bin A-B'!S1290,'Speed Bin A-B'!S1394,'Speed Bin A-B'!S1498,'Speed Bin A-B'!S1602,'Speed Bin A-B'!S1706,'Speed Bin A-B'!S1810,'Speed Bin A-B'!S1914,'Speed Bin A-B'!S2018,'Speed Bin A-B'!S2122,'Speed Bin A-B'!S2226,'Speed Bin A-B'!S2330,'Speed Bin A-B'!S2434,'Speed Bin A-B'!S2538,'Speed Bin A-B'!S2642,'Speed Bin A-B'!S2746,'Speed Bin A-B'!S2850)</f>
        <v>0</v>
      </c>
      <c r="T139" s="273">
        <f>SUM('Speed Bin A-B'!T42,'Speed Bin A-B'!T146,'Speed Bin A-B'!T250,'Speed Bin A-B'!T354,'Speed Bin A-B'!T458,'Speed Bin A-B'!T562,'Speed Bin A-B'!T666,'Speed Bin A-B'!T770,'Speed Bin A-B'!T874,'Speed Bin A-B'!T978,'Speed Bin A-B'!T1082,'Speed Bin A-B'!T1186,'Speed Bin A-B'!T1290,'Speed Bin A-B'!T1394,'Speed Bin A-B'!T1498,'Speed Bin A-B'!T1602,'Speed Bin A-B'!T1706,'Speed Bin A-B'!T1810,'Speed Bin A-B'!T1914,'Speed Bin A-B'!T2018,'Speed Bin A-B'!T2122,'Speed Bin A-B'!T2226,'Speed Bin A-B'!T2330,'Speed Bin A-B'!T2434,'Speed Bin A-B'!T2538,'Speed Bin A-B'!T2642,'Speed Bin A-B'!T2746,'Speed Bin A-B'!T2850)</f>
        <v>0</v>
      </c>
      <c r="U139" s="273">
        <f>SUM('Speed Bin A-B'!U42,'Speed Bin A-B'!U146,'Speed Bin A-B'!U250,'Speed Bin A-B'!U354,'Speed Bin A-B'!U458,'Speed Bin A-B'!U562,'Speed Bin A-B'!U666,'Speed Bin A-B'!U770,'Speed Bin A-B'!U874,'Speed Bin A-B'!U978,'Speed Bin A-B'!U1082,'Speed Bin A-B'!U1186,'Speed Bin A-B'!U1290,'Speed Bin A-B'!U1394,'Speed Bin A-B'!U1498,'Speed Bin A-B'!U1602,'Speed Bin A-B'!U1706,'Speed Bin A-B'!U1810,'Speed Bin A-B'!U1914,'Speed Bin A-B'!U2018,'Speed Bin A-B'!U2122,'Speed Bin A-B'!U2226,'Speed Bin A-B'!U2330,'Speed Bin A-B'!U2434,'Speed Bin A-B'!U2538,'Speed Bin A-B'!U2642,'Speed Bin A-B'!U2746,'Speed Bin A-B'!U2850)</f>
        <v>0</v>
      </c>
      <c r="V139"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f>
        <v>26.095000000000006</v>
      </c>
      <c r="W139"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f>
        <v>30.22</v>
      </c>
      <c r="X139" s="267"/>
      <c r="Y139" s="267"/>
    </row>
    <row r="140" spans="1:47" x14ac:dyDescent="0.25">
      <c r="A140" s="272">
        <v>0.33333333333333298</v>
      </c>
      <c r="B140" s="273">
        <f>SUM('Speed Bin A-B'!B43,'Speed Bin A-B'!B147,'Speed Bin A-B'!B251,'Speed Bin A-B'!B355,'Speed Bin A-B'!B459,'Speed Bin A-B'!B563,'Speed Bin A-B'!B667,'Speed Bin A-B'!B771,'Speed Bin A-B'!B875,'Speed Bin A-B'!B979,'Speed Bin A-B'!B1083,'Speed Bin A-B'!B1187,'Speed Bin A-B'!B1291,'Speed Bin A-B'!B1395,'Speed Bin A-B'!B1499,'Speed Bin A-B'!B1603,'Speed Bin A-B'!B1707,'Speed Bin A-B'!B1811,'Speed Bin A-B'!B1915,'Speed Bin A-B'!B2019,'Speed Bin A-B'!B2123,'Speed Bin A-B'!B2227,'Speed Bin A-B'!B2331,'Speed Bin A-B'!B2435,'Speed Bin A-B'!B2539,'Speed Bin A-B'!B2643,'Speed Bin A-B'!B2747,'Speed Bin A-B'!B2851)</f>
        <v>951</v>
      </c>
      <c r="C140" s="273">
        <f>SUM('Speed Bin A-B'!C43,'Speed Bin A-B'!C147,'Speed Bin A-B'!C251,'Speed Bin A-B'!C355,'Speed Bin A-B'!C459,'Speed Bin A-B'!C563,'Speed Bin A-B'!C667,'Speed Bin A-B'!C771,'Speed Bin A-B'!C875,'Speed Bin A-B'!C979,'Speed Bin A-B'!C1083,'Speed Bin A-B'!C1187,'Speed Bin A-B'!C1291,'Speed Bin A-B'!C1395,'Speed Bin A-B'!C1499,'Speed Bin A-B'!C1603,'Speed Bin A-B'!C1707,'Speed Bin A-B'!C1811,'Speed Bin A-B'!C1915,'Speed Bin A-B'!C2019,'Speed Bin A-B'!C2123,'Speed Bin A-B'!C2227,'Speed Bin A-B'!C2331,'Speed Bin A-B'!C2435,'Speed Bin A-B'!C2539,'Speed Bin A-B'!C2643,'Speed Bin A-B'!C2747,'Speed Bin A-B'!C2851)</f>
        <v>0</v>
      </c>
      <c r="D140" s="273">
        <f>SUM('Speed Bin A-B'!D43,'Speed Bin A-B'!D147,'Speed Bin A-B'!D251,'Speed Bin A-B'!D355,'Speed Bin A-B'!D459,'Speed Bin A-B'!D563,'Speed Bin A-B'!D667,'Speed Bin A-B'!D771,'Speed Bin A-B'!D875,'Speed Bin A-B'!D979,'Speed Bin A-B'!D1083,'Speed Bin A-B'!D1187,'Speed Bin A-B'!D1291,'Speed Bin A-B'!D1395,'Speed Bin A-B'!D1499,'Speed Bin A-B'!D1603,'Speed Bin A-B'!D1707,'Speed Bin A-B'!D1811,'Speed Bin A-B'!D1915,'Speed Bin A-B'!D2019,'Speed Bin A-B'!D2123,'Speed Bin A-B'!D2227,'Speed Bin A-B'!D2331,'Speed Bin A-B'!D2435,'Speed Bin A-B'!D2539,'Speed Bin A-B'!D2643,'Speed Bin A-B'!D2747,'Speed Bin A-B'!D2851)</f>
        <v>5</v>
      </c>
      <c r="E140" s="273">
        <f>SUM('Speed Bin A-B'!E43,'Speed Bin A-B'!E147,'Speed Bin A-B'!E251,'Speed Bin A-B'!E355,'Speed Bin A-B'!E459,'Speed Bin A-B'!E563,'Speed Bin A-B'!E667,'Speed Bin A-B'!E771,'Speed Bin A-B'!E875,'Speed Bin A-B'!E979,'Speed Bin A-B'!E1083,'Speed Bin A-B'!E1187,'Speed Bin A-B'!E1291,'Speed Bin A-B'!E1395,'Speed Bin A-B'!E1499,'Speed Bin A-B'!E1603,'Speed Bin A-B'!E1707,'Speed Bin A-B'!E1811,'Speed Bin A-B'!E1915,'Speed Bin A-B'!E2019,'Speed Bin A-B'!E2123,'Speed Bin A-B'!E2227,'Speed Bin A-B'!E2331,'Speed Bin A-B'!E2435,'Speed Bin A-B'!E2539,'Speed Bin A-B'!E2643,'Speed Bin A-B'!E2747,'Speed Bin A-B'!E2851)</f>
        <v>69</v>
      </c>
      <c r="F140" s="273">
        <f>SUM('Speed Bin A-B'!F43,'Speed Bin A-B'!F147,'Speed Bin A-B'!F251,'Speed Bin A-B'!F355,'Speed Bin A-B'!F459,'Speed Bin A-B'!F563,'Speed Bin A-B'!F667,'Speed Bin A-B'!F771,'Speed Bin A-B'!F875,'Speed Bin A-B'!F979,'Speed Bin A-B'!F1083,'Speed Bin A-B'!F1187,'Speed Bin A-B'!F1291,'Speed Bin A-B'!F1395,'Speed Bin A-B'!F1499,'Speed Bin A-B'!F1603,'Speed Bin A-B'!F1707,'Speed Bin A-B'!F1811,'Speed Bin A-B'!F1915,'Speed Bin A-B'!F2019,'Speed Bin A-B'!F2123,'Speed Bin A-B'!F2227,'Speed Bin A-B'!F2331,'Speed Bin A-B'!F2435,'Speed Bin A-B'!F2539,'Speed Bin A-B'!F2643,'Speed Bin A-B'!F2747,'Speed Bin A-B'!F2851)</f>
        <v>361</v>
      </c>
      <c r="G140" s="273">
        <f>SUM('Speed Bin A-B'!G43,'Speed Bin A-B'!G147,'Speed Bin A-B'!G251,'Speed Bin A-B'!G355,'Speed Bin A-B'!G459,'Speed Bin A-B'!G563,'Speed Bin A-B'!G667,'Speed Bin A-B'!G771,'Speed Bin A-B'!G875,'Speed Bin A-B'!G979,'Speed Bin A-B'!G1083,'Speed Bin A-B'!G1187,'Speed Bin A-B'!G1291,'Speed Bin A-B'!G1395,'Speed Bin A-B'!G1499,'Speed Bin A-B'!G1603,'Speed Bin A-B'!G1707,'Speed Bin A-B'!G1811,'Speed Bin A-B'!G1915,'Speed Bin A-B'!G2019,'Speed Bin A-B'!G2123,'Speed Bin A-B'!G2227,'Speed Bin A-B'!G2331,'Speed Bin A-B'!G2435,'Speed Bin A-B'!G2539,'Speed Bin A-B'!G2643,'Speed Bin A-B'!G2747,'Speed Bin A-B'!G2851)</f>
        <v>399</v>
      </c>
      <c r="H140" s="273">
        <f>SUM('Speed Bin A-B'!H43,'Speed Bin A-B'!H147,'Speed Bin A-B'!H251,'Speed Bin A-B'!H355,'Speed Bin A-B'!H459,'Speed Bin A-B'!H563,'Speed Bin A-B'!H667,'Speed Bin A-B'!H771,'Speed Bin A-B'!H875,'Speed Bin A-B'!H979,'Speed Bin A-B'!H1083,'Speed Bin A-B'!H1187,'Speed Bin A-B'!H1291,'Speed Bin A-B'!H1395,'Speed Bin A-B'!H1499,'Speed Bin A-B'!H1603,'Speed Bin A-B'!H1707,'Speed Bin A-B'!H1811,'Speed Bin A-B'!H1915,'Speed Bin A-B'!H2019,'Speed Bin A-B'!H2123,'Speed Bin A-B'!H2227,'Speed Bin A-B'!H2331,'Speed Bin A-B'!H2435,'Speed Bin A-B'!H2539,'Speed Bin A-B'!H2643,'Speed Bin A-B'!H2747,'Speed Bin A-B'!H2851)</f>
        <v>104</v>
      </c>
      <c r="I140" s="273">
        <f>SUM('Speed Bin A-B'!I43,'Speed Bin A-B'!I147,'Speed Bin A-B'!I251,'Speed Bin A-B'!I355,'Speed Bin A-B'!I459,'Speed Bin A-B'!I563,'Speed Bin A-B'!I667,'Speed Bin A-B'!I771,'Speed Bin A-B'!I875,'Speed Bin A-B'!I979,'Speed Bin A-B'!I1083,'Speed Bin A-B'!I1187,'Speed Bin A-B'!I1291,'Speed Bin A-B'!I1395,'Speed Bin A-B'!I1499,'Speed Bin A-B'!I1603,'Speed Bin A-B'!I1707,'Speed Bin A-B'!I1811,'Speed Bin A-B'!I1915,'Speed Bin A-B'!I2019,'Speed Bin A-B'!I2123,'Speed Bin A-B'!I2227,'Speed Bin A-B'!I2331,'Speed Bin A-B'!I2435,'Speed Bin A-B'!I2539,'Speed Bin A-B'!I2643,'Speed Bin A-B'!I2747,'Speed Bin A-B'!I2851)</f>
        <v>10</v>
      </c>
      <c r="J140" s="273">
        <f>SUM('Speed Bin A-B'!J43,'Speed Bin A-B'!J147,'Speed Bin A-B'!J251,'Speed Bin A-B'!J355,'Speed Bin A-B'!J459,'Speed Bin A-B'!J563,'Speed Bin A-B'!J667,'Speed Bin A-B'!J771,'Speed Bin A-B'!J875,'Speed Bin A-B'!J979,'Speed Bin A-B'!J1083,'Speed Bin A-B'!J1187,'Speed Bin A-B'!J1291,'Speed Bin A-B'!J1395,'Speed Bin A-B'!J1499,'Speed Bin A-B'!J1603,'Speed Bin A-B'!J1707,'Speed Bin A-B'!J1811,'Speed Bin A-B'!J1915,'Speed Bin A-B'!J2019,'Speed Bin A-B'!J2123,'Speed Bin A-B'!J2227,'Speed Bin A-B'!J2331,'Speed Bin A-B'!J2435,'Speed Bin A-B'!J2539,'Speed Bin A-B'!J2643,'Speed Bin A-B'!J2747,'Speed Bin A-B'!J2851)</f>
        <v>3</v>
      </c>
      <c r="K140" s="273">
        <f>SUM('Speed Bin A-B'!K43,'Speed Bin A-B'!K147,'Speed Bin A-B'!K251,'Speed Bin A-B'!K355,'Speed Bin A-B'!K459,'Speed Bin A-B'!K563,'Speed Bin A-B'!K667,'Speed Bin A-B'!K771,'Speed Bin A-B'!K875,'Speed Bin A-B'!K979,'Speed Bin A-B'!K1083,'Speed Bin A-B'!K1187,'Speed Bin A-B'!K1291,'Speed Bin A-B'!K1395,'Speed Bin A-B'!K1499,'Speed Bin A-B'!K1603,'Speed Bin A-B'!K1707,'Speed Bin A-B'!K1811,'Speed Bin A-B'!K1915,'Speed Bin A-B'!K2019,'Speed Bin A-B'!K2123,'Speed Bin A-B'!K2227,'Speed Bin A-B'!K2331,'Speed Bin A-B'!K2435,'Speed Bin A-B'!K2539,'Speed Bin A-B'!K2643,'Speed Bin A-B'!K2747,'Speed Bin A-B'!K2851)</f>
        <v>0</v>
      </c>
      <c r="L140" s="273">
        <f>SUM('Speed Bin A-B'!L43,'Speed Bin A-B'!L147,'Speed Bin A-B'!L251,'Speed Bin A-B'!L355,'Speed Bin A-B'!L459,'Speed Bin A-B'!L563,'Speed Bin A-B'!L667,'Speed Bin A-B'!L771,'Speed Bin A-B'!L875,'Speed Bin A-B'!L979,'Speed Bin A-B'!L1083,'Speed Bin A-B'!L1187,'Speed Bin A-B'!L1291,'Speed Bin A-B'!L1395,'Speed Bin A-B'!L1499,'Speed Bin A-B'!L1603,'Speed Bin A-B'!L1707,'Speed Bin A-B'!L1811,'Speed Bin A-B'!L1915,'Speed Bin A-B'!L2019,'Speed Bin A-B'!L2123,'Speed Bin A-B'!L2227,'Speed Bin A-B'!L2331,'Speed Bin A-B'!L2435,'Speed Bin A-B'!L2539,'Speed Bin A-B'!L2643,'Speed Bin A-B'!L2747,'Speed Bin A-B'!L2851)</f>
        <v>0</v>
      </c>
      <c r="M140" s="273">
        <f>SUM('Speed Bin A-B'!M43,'Speed Bin A-B'!M147,'Speed Bin A-B'!M251,'Speed Bin A-B'!M355,'Speed Bin A-B'!M459,'Speed Bin A-B'!M563,'Speed Bin A-B'!M667,'Speed Bin A-B'!M771,'Speed Bin A-B'!M875,'Speed Bin A-B'!M979,'Speed Bin A-B'!M1083,'Speed Bin A-B'!M1187,'Speed Bin A-B'!M1291,'Speed Bin A-B'!M1395,'Speed Bin A-B'!M1499,'Speed Bin A-B'!M1603,'Speed Bin A-B'!M1707,'Speed Bin A-B'!M1811,'Speed Bin A-B'!M1915,'Speed Bin A-B'!M2019,'Speed Bin A-B'!M2123,'Speed Bin A-B'!M2227,'Speed Bin A-B'!M2331,'Speed Bin A-B'!M2435,'Speed Bin A-B'!M2539,'Speed Bin A-B'!M2643,'Speed Bin A-B'!M2747,'Speed Bin A-B'!M2851)</f>
        <v>0</v>
      </c>
      <c r="N140" s="273">
        <f>SUM('Speed Bin A-B'!N43,'Speed Bin A-B'!N147,'Speed Bin A-B'!N251,'Speed Bin A-B'!N355,'Speed Bin A-B'!N459,'Speed Bin A-B'!N563,'Speed Bin A-B'!N667,'Speed Bin A-B'!N771,'Speed Bin A-B'!N875,'Speed Bin A-B'!N979,'Speed Bin A-B'!N1083,'Speed Bin A-B'!N1187,'Speed Bin A-B'!N1291,'Speed Bin A-B'!N1395,'Speed Bin A-B'!N1499,'Speed Bin A-B'!N1603,'Speed Bin A-B'!N1707,'Speed Bin A-B'!N1811,'Speed Bin A-B'!N1915,'Speed Bin A-B'!N2019,'Speed Bin A-B'!N2123,'Speed Bin A-B'!N2227,'Speed Bin A-B'!N2331,'Speed Bin A-B'!N2435,'Speed Bin A-B'!N2539,'Speed Bin A-B'!N2643,'Speed Bin A-B'!N2747,'Speed Bin A-B'!N2851)</f>
        <v>0</v>
      </c>
      <c r="O140" s="273">
        <f>SUM('Speed Bin A-B'!O43,'Speed Bin A-B'!O147,'Speed Bin A-B'!O251,'Speed Bin A-B'!O355,'Speed Bin A-B'!O459,'Speed Bin A-B'!O563,'Speed Bin A-B'!O667,'Speed Bin A-B'!O771,'Speed Bin A-B'!O875,'Speed Bin A-B'!O979,'Speed Bin A-B'!O1083,'Speed Bin A-B'!O1187,'Speed Bin A-B'!O1291,'Speed Bin A-B'!O1395,'Speed Bin A-B'!O1499,'Speed Bin A-B'!O1603,'Speed Bin A-B'!O1707,'Speed Bin A-B'!O1811,'Speed Bin A-B'!O1915,'Speed Bin A-B'!O2019,'Speed Bin A-B'!O2123,'Speed Bin A-B'!O2227,'Speed Bin A-B'!O2331,'Speed Bin A-B'!O2435,'Speed Bin A-B'!O2539,'Speed Bin A-B'!O2643,'Speed Bin A-B'!O2747,'Speed Bin A-B'!O2851)</f>
        <v>0</v>
      </c>
      <c r="P140" s="273">
        <f>SUM('Speed Bin A-B'!P43,'Speed Bin A-B'!P147,'Speed Bin A-B'!P251,'Speed Bin A-B'!P355,'Speed Bin A-B'!P459,'Speed Bin A-B'!P563,'Speed Bin A-B'!P667,'Speed Bin A-B'!P771,'Speed Bin A-B'!P875,'Speed Bin A-B'!P979,'Speed Bin A-B'!P1083,'Speed Bin A-B'!P1187,'Speed Bin A-B'!P1291,'Speed Bin A-B'!P1395,'Speed Bin A-B'!P1499,'Speed Bin A-B'!P1603,'Speed Bin A-B'!P1707,'Speed Bin A-B'!P1811,'Speed Bin A-B'!P1915,'Speed Bin A-B'!P2019,'Speed Bin A-B'!P2123,'Speed Bin A-B'!P2227,'Speed Bin A-B'!P2331,'Speed Bin A-B'!P2435,'Speed Bin A-B'!P2539,'Speed Bin A-B'!P2643,'Speed Bin A-B'!P2747,'Speed Bin A-B'!P2851)</f>
        <v>0</v>
      </c>
      <c r="Q140" s="273">
        <f>SUM('Speed Bin A-B'!Q43,'Speed Bin A-B'!Q147,'Speed Bin A-B'!Q251,'Speed Bin A-B'!Q355,'Speed Bin A-B'!Q459,'Speed Bin A-B'!Q563,'Speed Bin A-B'!Q667,'Speed Bin A-B'!Q771,'Speed Bin A-B'!Q875,'Speed Bin A-B'!Q979,'Speed Bin A-B'!Q1083,'Speed Bin A-B'!Q1187,'Speed Bin A-B'!Q1291,'Speed Bin A-B'!Q1395,'Speed Bin A-B'!Q1499,'Speed Bin A-B'!Q1603,'Speed Bin A-B'!Q1707,'Speed Bin A-B'!Q1811,'Speed Bin A-B'!Q1915,'Speed Bin A-B'!Q2019,'Speed Bin A-B'!Q2123,'Speed Bin A-B'!Q2227,'Speed Bin A-B'!Q2331,'Speed Bin A-B'!Q2435,'Speed Bin A-B'!Q2539,'Speed Bin A-B'!Q2643,'Speed Bin A-B'!Q2747,'Speed Bin A-B'!Q2851)</f>
        <v>0</v>
      </c>
      <c r="R140" s="273">
        <f>SUM('Speed Bin A-B'!R43,'Speed Bin A-B'!R147,'Speed Bin A-B'!R251,'Speed Bin A-B'!R355,'Speed Bin A-B'!R459,'Speed Bin A-B'!R563,'Speed Bin A-B'!R667,'Speed Bin A-B'!R771,'Speed Bin A-B'!R875,'Speed Bin A-B'!R979,'Speed Bin A-B'!R1083,'Speed Bin A-B'!R1187,'Speed Bin A-B'!R1291,'Speed Bin A-B'!R1395,'Speed Bin A-B'!R1499,'Speed Bin A-B'!R1603,'Speed Bin A-B'!R1707,'Speed Bin A-B'!R1811,'Speed Bin A-B'!R1915,'Speed Bin A-B'!R2019,'Speed Bin A-B'!R2123,'Speed Bin A-B'!R2227,'Speed Bin A-B'!R2331,'Speed Bin A-B'!R2435,'Speed Bin A-B'!R2539,'Speed Bin A-B'!R2643,'Speed Bin A-B'!R2747,'Speed Bin A-B'!R2851)</f>
        <v>0</v>
      </c>
      <c r="S140" s="273">
        <f>SUM('Speed Bin A-B'!S43,'Speed Bin A-B'!S147,'Speed Bin A-B'!S251,'Speed Bin A-B'!S355,'Speed Bin A-B'!S459,'Speed Bin A-B'!S563,'Speed Bin A-B'!S667,'Speed Bin A-B'!S771,'Speed Bin A-B'!S875,'Speed Bin A-B'!S979,'Speed Bin A-B'!S1083,'Speed Bin A-B'!S1187,'Speed Bin A-B'!S1291,'Speed Bin A-B'!S1395,'Speed Bin A-B'!S1499,'Speed Bin A-B'!S1603,'Speed Bin A-B'!S1707,'Speed Bin A-B'!S1811,'Speed Bin A-B'!S1915,'Speed Bin A-B'!S2019,'Speed Bin A-B'!S2123,'Speed Bin A-B'!S2227,'Speed Bin A-B'!S2331,'Speed Bin A-B'!S2435,'Speed Bin A-B'!S2539,'Speed Bin A-B'!S2643,'Speed Bin A-B'!S2747,'Speed Bin A-B'!S2851)</f>
        <v>0</v>
      </c>
      <c r="T140" s="273">
        <f>SUM('Speed Bin A-B'!T43,'Speed Bin A-B'!T147,'Speed Bin A-B'!T251,'Speed Bin A-B'!T355,'Speed Bin A-B'!T459,'Speed Bin A-B'!T563,'Speed Bin A-B'!T667,'Speed Bin A-B'!T771,'Speed Bin A-B'!T875,'Speed Bin A-B'!T979,'Speed Bin A-B'!T1083,'Speed Bin A-B'!T1187,'Speed Bin A-B'!T1291,'Speed Bin A-B'!T1395,'Speed Bin A-B'!T1499,'Speed Bin A-B'!T1603,'Speed Bin A-B'!T1707,'Speed Bin A-B'!T1811,'Speed Bin A-B'!T1915,'Speed Bin A-B'!T2019,'Speed Bin A-B'!T2123,'Speed Bin A-B'!T2227,'Speed Bin A-B'!T2331,'Speed Bin A-B'!T2435,'Speed Bin A-B'!T2539,'Speed Bin A-B'!T2643,'Speed Bin A-B'!T2747,'Speed Bin A-B'!T2851)</f>
        <v>0</v>
      </c>
      <c r="U140" s="273">
        <f>SUM('Speed Bin A-B'!U43,'Speed Bin A-B'!U147,'Speed Bin A-B'!U251,'Speed Bin A-B'!U355,'Speed Bin A-B'!U459,'Speed Bin A-B'!U563,'Speed Bin A-B'!U667,'Speed Bin A-B'!U771,'Speed Bin A-B'!U875,'Speed Bin A-B'!U979,'Speed Bin A-B'!U1083,'Speed Bin A-B'!U1187,'Speed Bin A-B'!U1291,'Speed Bin A-B'!U1395,'Speed Bin A-B'!U1499,'Speed Bin A-B'!U1603,'Speed Bin A-B'!U1707,'Speed Bin A-B'!U1811,'Speed Bin A-B'!U1915,'Speed Bin A-B'!U2019,'Speed Bin A-B'!U2123,'Speed Bin A-B'!U2227,'Speed Bin A-B'!U2331,'Speed Bin A-B'!U2435,'Speed Bin A-B'!U2539,'Speed Bin A-B'!U2643,'Speed Bin A-B'!U2747,'Speed Bin A-B'!U2851)</f>
        <v>0</v>
      </c>
      <c r="V140"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f>
        <v>26.24</v>
      </c>
      <c r="W140"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f>
        <v>30.142105263157891</v>
      </c>
      <c r="X140" s="267"/>
      <c r="Y140" s="267"/>
    </row>
    <row r="141" spans="1:47" x14ac:dyDescent="0.25">
      <c r="A141" s="272">
        <v>0.34375</v>
      </c>
      <c r="B141" s="273">
        <f>SUM('Speed Bin A-B'!B44,'Speed Bin A-B'!B148,'Speed Bin A-B'!B252,'Speed Bin A-B'!B356,'Speed Bin A-B'!B460,'Speed Bin A-B'!B564,'Speed Bin A-B'!B668,'Speed Bin A-B'!B772,'Speed Bin A-B'!B876,'Speed Bin A-B'!B980,'Speed Bin A-B'!B1084,'Speed Bin A-B'!B1188,'Speed Bin A-B'!B1292,'Speed Bin A-B'!B1396,'Speed Bin A-B'!B1500,'Speed Bin A-B'!B1604,'Speed Bin A-B'!B1708,'Speed Bin A-B'!B1812,'Speed Bin A-B'!B1916,'Speed Bin A-B'!B2020,'Speed Bin A-B'!B2124,'Speed Bin A-B'!B2228,'Speed Bin A-B'!B2332,'Speed Bin A-B'!B2436,'Speed Bin A-B'!B2540,'Speed Bin A-B'!B2644,'Speed Bin A-B'!B2748,'Speed Bin A-B'!B2852)</f>
        <v>989</v>
      </c>
      <c r="C141" s="273">
        <f>SUM('Speed Bin A-B'!C44,'Speed Bin A-B'!C148,'Speed Bin A-B'!C252,'Speed Bin A-B'!C356,'Speed Bin A-B'!C460,'Speed Bin A-B'!C564,'Speed Bin A-B'!C668,'Speed Bin A-B'!C772,'Speed Bin A-B'!C876,'Speed Bin A-B'!C980,'Speed Bin A-B'!C1084,'Speed Bin A-B'!C1188,'Speed Bin A-B'!C1292,'Speed Bin A-B'!C1396,'Speed Bin A-B'!C1500,'Speed Bin A-B'!C1604,'Speed Bin A-B'!C1708,'Speed Bin A-B'!C1812,'Speed Bin A-B'!C1916,'Speed Bin A-B'!C2020,'Speed Bin A-B'!C2124,'Speed Bin A-B'!C2228,'Speed Bin A-B'!C2332,'Speed Bin A-B'!C2436,'Speed Bin A-B'!C2540,'Speed Bin A-B'!C2644,'Speed Bin A-B'!C2748,'Speed Bin A-B'!C2852)</f>
        <v>0</v>
      </c>
      <c r="D141" s="273">
        <f>SUM('Speed Bin A-B'!D44,'Speed Bin A-B'!D148,'Speed Bin A-B'!D252,'Speed Bin A-B'!D356,'Speed Bin A-B'!D460,'Speed Bin A-B'!D564,'Speed Bin A-B'!D668,'Speed Bin A-B'!D772,'Speed Bin A-B'!D876,'Speed Bin A-B'!D980,'Speed Bin A-B'!D1084,'Speed Bin A-B'!D1188,'Speed Bin A-B'!D1292,'Speed Bin A-B'!D1396,'Speed Bin A-B'!D1500,'Speed Bin A-B'!D1604,'Speed Bin A-B'!D1708,'Speed Bin A-B'!D1812,'Speed Bin A-B'!D1916,'Speed Bin A-B'!D2020,'Speed Bin A-B'!D2124,'Speed Bin A-B'!D2228,'Speed Bin A-B'!D2332,'Speed Bin A-B'!D2436,'Speed Bin A-B'!D2540,'Speed Bin A-B'!D2644,'Speed Bin A-B'!D2748,'Speed Bin A-B'!D2852)</f>
        <v>16</v>
      </c>
      <c r="E141" s="273">
        <f>SUM('Speed Bin A-B'!E44,'Speed Bin A-B'!E148,'Speed Bin A-B'!E252,'Speed Bin A-B'!E356,'Speed Bin A-B'!E460,'Speed Bin A-B'!E564,'Speed Bin A-B'!E668,'Speed Bin A-B'!E772,'Speed Bin A-B'!E876,'Speed Bin A-B'!E980,'Speed Bin A-B'!E1084,'Speed Bin A-B'!E1188,'Speed Bin A-B'!E1292,'Speed Bin A-B'!E1396,'Speed Bin A-B'!E1500,'Speed Bin A-B'!E1604,'Speed Bin A-B'!E1708,'Speed Bin A-B'!E1812,'Speed Bin A-B'!E1916,'Speed Bin A-B'!E2020,'Speed Bin A-B'!E2124,'Speed Bin A-B'!E2228,'Speed Bin A-B'!E2332,'Speed Bin A-B'!E2436,'Speed Bin A-B'!E2540,'Speed Bin A-B'!E2644,'Speed Bin A-B'!E2748,'Speed Bin A-B'!E2852)</f>
        <v>51</v>
      </c>
      <c r="F141" s="273">
        <f>SUM('Speed Bin A-B'!F44,'Speed Bin A-B'!F148,'Speed Bin A-B'!F252,'Speed Bin A-B'!F356,'Speed Bin A-B'!F460,'Speed Bin A-B'!F564,'Speed Bin A-B'!F668,'Speed Bin A-B'!F772,'Speed Bin A-B'!F876,'Speed Bin A-B'!F980,'Speed Bin A-B'!F1084,'Speed Bin A-B'!F1188,'Speed Bin A-B'!F1292,'Speed Bin A-B'!F1396,'Speed Bin A-B'!F1500,'Speed Bin A-B'!F1604,'Speed Bin A-B'!F1708,'Speed Bin A-B'!F1812,'Speed Bin A-B'!F1916,'Speed Bin A-B'!F2020,'Speed Bin A-B'!F2124,'Speed Bin A-B'!F2228,'Speed Bin A-B'!F2332,'Speed Bin A-B'!F2436,'Speed Bin A-B'!F2540,'Speed Bin A-B'!F2644,'Speed Bin A-B'!F2748,'Speed Bin A-B'!F2852)</f>
        <v>377</v>
      </c>
      <c r="G141" s="273">
        <f>SUM('Speed Bin A-B'!G44,'Speed Bin A-B'!G148,'Speed Bin A-B'!G252,'Speed Bin A-B'!G356,'Speed Bin A-B'!G460,'Speed Bin A-B'!G564,'Speed Bin A-B'!G668,'Speed Bin A-B'!G772,'Speed Bin A-B'!G876,'Speed Bin A-B'!G980,'Speed Bin A-B'!G1084,'Speed Bin A-B'!G1188,'Speed Bin A-B'!G1292,'Speed Bin A-B'!G1396,'Speed Bin A-B'!G1500,'Speed Bin A-B'!G1604,'Speed Bin A-B'!G1708,'Speed Bin A-B'!G1812,'Speed Bin A-B'!G1916,'Speed Bin A-B'!G2020,'Speed Bin A-B'!G2124,'Speed Bin A-B'!G2228,'Speed Bin A-B'!G2332,'Speed Bin A-B'!G2436,'Speed Bin A-B'!G2540,'Speed Bin A-B'!G2644,'Speed Bin A-B'!G2748,'Speed Bin A-B'!G2852)</f>
        <v>442</v>
      </c>
      <c r="H141" s="273">
        <f>SUM('Speed Bin A-B'!H44,'Speed Bin A-B'!H148,'Speed Bin A-B'!H252,'Speed Bin A-B'!H356,'Speed Bin A-B'!H460,'Speed Bin A-B'!H564,'Speed Bin A-B'!H668,'Speed Bin A-B'!H772,'Speed Bin A-B'!H876,'Speed Bin A-B'!H980,'Speed Bin A-B'!H1084,'Speed Bin A-B'!H1188,'Speed Bin A-B'!H1292,'Speed Bin A-B'!H1396,'Speed Bin A-B'!H1500,'Speed Bin A-B'!H1604,'Speed Bin A-B'!H1708,'Speed Bin A-B'!H1812,'Speed Bin A-B'!H1916,'Speed Bin A-B'!H2020,'Speed Bin A-B'!H2124,'Speed Bin A-B'!H2228,'Speed Bin A-B'!H2332,'Speed Bin A-B'!H2436,'Speed Bin A-B'!H2540,'Speed Bin A-B'!H2644,'Speed Bin A-B'!H2748,'Speed Bin A-B'!H2852)</f>
        <v>94</v>
      </c>
      <c r="I141" s="273">
        <f>SUM('Speed Bin A-B'!I44,'Speed Bin A-B'!I148,'Speed Bin A-B'!I252,'Speed Bin A-B'!I356,'Speed Bin A-B'!I460,'Speed Bin A-B'!I564,'Speed Bin A-B'!I668,'Speed Bin A-B'!I772,'Speed Bin A-B'!I876,'Speed Bin A-B'!I980,'Speed Bin A-B'!I1084,'Speed Bin A-B'!I1188,'Speed Bin A-B'!I1292,'Speed Bin A-B'!I1396,'Speed Bin A-B'!I1500,'Speed Bin A-B'!I1604,'Speed Bin A-B'!I1708,'Speed Bin A-B'!I1812,'Speed Bin A-B'!I1916,'Speed Bin A-B'!I2020,'Speed Bin A-B'!I2124,'Speed Bin A-B'!I2228,'Speed Bin A-B'!I2332,'Speed Bin A-B'!I2436,'Speed Bin A-B'!I2540,'Speed Bin A-B'!I2644,'Speed Bin A-B'!I2748,'Speed Bin A-B'!I2852)</f>
        <v>8</v>
      </c>
      <c r="J141" s="273">
        <f>SUM('Speed Bin A-B'!J44,'Speed Bin A-B'!J148,'Speed Bin A-B'!J252,'Speed Bin A-B'!J356,'Speed Bin A-B'!J460,'Speed Bin A-B'!J564,'Speed Bin A-B'!J668,'Speed Bin A-B'!J772,'Speed Bin A-B'!J876,'Speed Bin A-B'!J980,'Speed Bin A-B'!J1084,'Speed Bin A-B'!J1188,'Speed Bin A-B'!J1292,'Speed Bin A-B'!J1396,'Speed Bin A-B'!J1500,'Speed Bin A-B'!J1604,'Speed Bin A-B'!J1708,'Speed Bin A-B'!J1812,'Speed Bin A-B'!J1916,'Speed Bin A-B'!J2020,'Speed Bin A-B'!J2124,'Speed Bin A-B'!J2228,'Speed Bin A-B'!J2332,'Speed Bin A-B'!J2436,'Speed Bin A-B'!J2540,'Speed Bin A-B'!J2644,'Speed Bin A-B'!J2748,'Speed Bin A-B'!J2852)</f>
        <v>0</v>
      </c>
      <c r="K141" s="273">
        <f>SUM('Speed Bin A-B'!K44,'Speed Bin A-B'!K148,'Speed Bin A-B'!K252,'Speed Bin A-B'!K356,'Speed Bin A-B'!K460,'Speed Bin A-B'!K564,'Speed Bin A-B'!K668,'Speed Bin A-B'!K772,'Speed Bin A-B'!K876,'Speed Bin A-B'!K980,'Speed Bin A-B'!K1084,'Speed Bin A-B'!K1188,'Speed Bin A-B'!K1292,'Speed Bin A-B'!K1396,'Speed Bin A-B'!K1500,'Speed Bin A-B'!K1604,'Speed Bin A-B'!K1708,'Speed Bin A-B'!K1812,'Speed Bin A-B'!K1916,'Speed Bin A-B'!K2020,'Speed Bin A-B'!K2124,'Speed Bin A-B'!K2228,'Speed Bin A-B'!K2332,'Speed Bin A-B'!K2436,'Speed Bin A-B'!K2540,'Speed Bin A-B'!K2644,'Speed Bin A-B'!K2748,'Speed Bin A-B'!K2852)</f>
        <v>1</v>
      </c>
      <c r="L141" s="273">
        <f>SUM('Speed Bin A-B'!L44,'Speed Bin A-B'!L148,'Speed Bin A-B'!L252,'Speed Bin A-B'!L356,'Speed Bin A-B'!L460,'Speed Bin A-B'!L564,'Speed Bin A-B'!L668,'Speed Bin A-B'!L772,'Speed Bin A-B'!L876,'Speed Bin A-B'!L980,'Speed Bin A-B'!L1084,'Speed Bin A-B'!L1188,'Speed Bin A-B'!L1292,'Speed Bin A-B'!L1396,'Speed Bin A-B'!L1500,'Speed Bin A-B'!L1604,'Speed Bin A-B'!L1708,'Speed Bin A-B'!L1812,'Speed Bin A-B'!L1916,'Speed Bin A-B'!L2020,'Speed Bin A-B'!L2124,'Speed Bin A-B'!L2228,'Speed Bin A-B'!L2332,'Speed Bin A-B'!L2436,'Speed Bin A-B'!L2540,'Speed Bin A-B'!L2644,'Speed Bin A-B'!L2748,'Speed Bin A-B'!L2852)</f>
        <v>0</v>
      </c>
      <c r="M141" s="273">
        <f>SUM('Speed Bin A-B'!M44,'Speed Bin A-B'!M148,'Speed Bin A-B'!M252,'Speed Bin A-B'!M356,'Speed Bin A-B'!M460,'Speed Bin A-B'!M564,'Speed Bin A-B'!M668,'Speed Bin A-B'!M772,'Speed Bin A-B'!M876,'Speed Bin A-B'!M980,'Speed Bin A-B'!M1084,'Speed Bin A-B'!M1188,'Speed Bin A-B'!M1292,'Speed Bin A-B'!M1396,'Speed Bin A-B'!M1500,'Speed Bin A-B'!M1604,'Speed Bin A-B'!M1708,'Speed Bin A-B'!M1812,'Speed Bin A-B'!M1916,'Speed Bin A-B'!M2020,'Speed Bin A-B'!M2124,'Speed Bin A-B'!M2228,'Speed Bin A-B'!M2332,'Speed Bin A-B'!M2436,'Speed Bin A-B'!M2540,'Speed Bin A-B'!M2644,'Speed Bin A-B'!M2748,'Speed Bin A-B'!M2852)</f>
        <v>0</v>
      </c>
      <c r="N141" s="273">
        <f>SUM('Speed Bin A-B'!N44,'Speed Bin A-B'!N148,'Speed Bin A-B'!N252,'Speed Bin A-B'!N356,'Speed Bin A-B'!N460,'Speed Bin A-B'!N564,'Speed Bin A-B'!N668,'Speed Bin A-B'!N772,'Speed Bin A-B'!N876,'Speed Bin A-B'!N980,'Speed Bin A-B'!N1084,'Speed Bin A-B'!N1188,'Speed Bin A-B'!N1292,'Speed Bin A-B'!N1396,'Speed Bin A-B'!N1500,'Speed Bin A-B'!N1604,'Speed Bin A-B'!N1708,'Speed Bin A-B'!N1812,'Speed Bin A-B'!N1916,'Speed Bin A-B'!N2020,'Speed Bin A-B'!N2124,'Speed Bin A-B'!N2228,'Speed Bin A-B'!N2332,'Speed Bin A-B'!N2436,'Speed Bin A-B'!N2540,'Speed Bin A-B'!N2644,'Speed Bin A-B'!N2748,'Speed Bin A-B'!N2852)</f>
        <v>0</v>
      </c>
      <c r="O141" s="273">
        <f>SUM('Speed Bin A-B'!O44,'Speed Bin A-B'!O148,'Speed Bin A-B'!O252,'Speed Bin A-B'!O356,'Speed Bin A-B'!O460,'Speed Bin A-B'!O564,'Speed Bin A-B'!O668,'Speed Bin A-B'!O772,'Speed Bin A-B'!O876,'Speed Bin A-B'!O980,'Speed Bin A-B'!O1084,'Speed Bin A-B'!O1188,'Speed Bin A-B'!O1292,'Speed Bin A-B'!O1396,'Speed Bin A-B'!O1500,'Speed Bin A-B'!O1604,'Speed Bin A-B'!O1708,'Speed Bin A-B'!O1812,'Speed Bin A-B'!O1916,'Speed Bin A-B'!O2020,'Speed Bin A-B'!O2124,'Speed Bin A-B'!O2228,'Speed Bin A-B'!O2332,'Speed Bin A-B'!O2436,'Speed Bin A-B'!O2540,'Speed Bin A-B'!O2644,'Speed Bin A-B'!O2748,'Speed Bin A-B'!O2852)</f>
        <v>0</v>
      </c>
      <c r="P141" s="273">
        <f>SUM('Speed Bin A-B'!P44,'Speed Bin A-B'!P148,'Speed Bin A-B'!P252,'Speed Bin A-B'!P356,'Speed Bin A-B'!P460,'Speed Bin A-B'!P564,'Speed Bin A-B'!P668,'Speed Bin A-B'!P772,'Speed Bin A-B'!P876,'Speed Bin A-B'!P980,'Speed Bin A-B'!P1084,'Speed Bin A-B'!P1188,'Speed Bin A-B'!P1292,'Speed Bin A-B'!P1396,'Speed Bin A-B'!P1500,'Speed Bin A-B'!P1604,'Speed Bin A-B'!P1708,'Speed Bin A-B'!P1812,'Speed Bin A-B'!P1916,'Speed Bin A-B'!P2020,'Speed Bin A-B'!P2124,'Speed Bin A-B'!P2228,'Speed Bin A-B'!P2332,'Speed Bin A-B'!P2436,'Speed Bin A-B'!P2540,'Speed Bin A-B'!P2644,'Speed Bin A-B'!P2748,'Speed Bin A-B'!P2852)</f>
        <v>0</v>
      </c>
      <c r="Q141" s="273">
        <f>SUM('Speed Bin A-B'!Q44,'Speed Bin A-B'!Q148,'Speed Bin A-B'!Q252,'Speed Bin A-B'!Q356,'Speed Bin A-B'!Q460,'Speed Bin A-B'!Q564,'Speed Bin A-B'!Q668,'Speed Bin A-B'!Q772,'Speed Bin A-B'!Q876,'Speed Bin A-B'!Q980,'Speed Bin A-B'!Q1084,'Speed Bin A-B'!Q1188,'Speed Bin A-B'!Q1292,'Speed Bin A-B'!Q1396,'Speed Bin A-B'!Q1500,'Speed Bin A-B'!Q1604,'Speed Bin A-B'!Q1708,'Speed Bin A-B'!Q1812,'Speed Bin A-B'!Q1916,'Speed Bin A-B'!Q2020,'Speed Bin A-B'!Q2124,'Speed Bin A-B'!Q2228,'Speed Bin A-B'!Q2332,'Speed Bin A-B'!Q2436,'Speed Bin A-B'!Q2540,'Speed Bin A-B'!Q2644,'Speed Bin A-B'!Q2748,'Speed Bin A-B'!Q2852)</f>
        <v>0</v>
      </c>
      <c r="R141" s="273">
        <f>SUM('Speed Bin A-B'!R44,'Speed Bin A-B'!R148,'Speed Bin A-B'!R252,'Speed Bin A-B'!R356,'Speed Bin A-B'!R460,'Speed Bin A-B'!R564,'Speed Bin A-B'!R668,'Speed Bin A-B'!R772,'Speed Bin A-B'!R876,'Speed Bin A-B'!R980,'Speed Bin A-B'!R1084,'Speed Bin A-B'!R1188,'Speed Bin A-B'!R1292,'Speed Bin A-B'!R1396,'Speed Bin A-B'!R1500,'Speed Bin A-B'!R1604,'Speed Bin A-B'!R1708,'Speed Bin A-B'!R1812,'Speed Bin A-B'!R1916,'Speed Bin A-B'!R2020,'Speed Bin A-B'!R2124,'Speed Bin A-B'!R2228,'Speed Bin A-B'!R2332,'Speed Bin A-B'!R2436,'Speed Bin A-B'!R2540,'Speed Bin A-B'!R2644,'Speed Bin A-B'!R2748,'Speed Bin A-B'!R2852)</f>
        <v>0</v>
      </c>
      <c r="S141" s="273">
        <f>SUM('Speed Bin A-B'!S44,'Speed Bin A-B'!S148,'Speed Bin A-B'!S252,'Speed Bin A-B'!S356,'Speed Bin A-B'!S460,'Speed Bin A-B'!S564,'Speed Bin A-B'!S668,'Speed Bin A-B'!S772,'Speed Bin A-B'!S876,'Speed Bin A-B'!S980,'Speed Bin A-B'!S1084,'Speed Bin A-B'!S1188,'Speed Bin A-B'!S1292,'Speed Bin A-B'!S1396,'Speed Bin A-B'!S1500,'Speed Bin A-B'!S1604,'Speed Bin A-B'!S1708,'Speed Bin A-B'!S1812,'Speed Bin A-B'!S1916,'Speed Bin A-B'!S2020,'Speed Bin A-B'!S2124,'Speed Bin A-B'!S2228,'Speed Bin A-B'!S2332,'Speed Bin A-B'!S2436,'Speed Bin A-B'!S2540,'Speed Bin A-B'!S2644,'Speed Bin A-B'!S2748,'Speed Bin A-B'!S2852)</f>
        <v>0</v>
      </c>
      <c r="T141" s="273">
        <f>SUM('Speed Bin A-B'!T44,'Speed Bin A-B'!T148,'Speed Bin A-B'!T252,'Speed Bin A-B'!T356,'Speed Bin A-B'!T460,'Speed Bin A-B'!T564,'Speed Bin A-B'!T668,'Speed Bin A-B'!T772,'Speed Bin A-B'!T876,'Speed Bin A-B'!T980,'Speed Bin A-B'!T1084,'Speed Bin A-B'!T1188,'Speed Bin A-B'!T1292,'Speed Bin A-B'!T1396,'Speed Bin A-B'!T1500,'Speed Bin A-B'!T1604,'Speed Bin A-B'!T1708,'Speed Bin A-B'!T1812,'Speed Bin A-B'!T1916,'Speed Bin A-B'!T2020,'Speed Bin A-B'!T2124,'Speed Bin A-B'!T2228,'Speed Bin A-B'!T2332,'Speed Bin A-B'!T2436,'Speed Bin A-B'!T2540,'Speed Bin A-B'!T2644,'Speed Bin A-B'!T2748,'Speed Bin A-B'!T2852)</f>
        <v>0</v>
      </c>
      <c r="U141" s="273">
        <f>SUM('Speed Bin A-B'!U44,'Speed Bin A-B'!U148,'Speed Bin A-B'!U252,'Speed Bin A-B'!U356,'Speed Bin A-B'!U460,'Speed Bin A-B'!U564,'Speed Bin A-B'!U668,'Speed Bin A-B'!U772,'Speed Bin A-B'!U876,'Speed Bin A-B'!U980,'Speed Bin A-B'!U1084,'Speed Bin A-B'!U1188,'Speed Bin A-B'!U1292,'Speed Bin A-B'!U1396,'Speed Bin A-B'!U1500,'Speed Bin A-B'!U1604,'Speed Bin A-B'!U1708,'Speed Bin A-B'!U1812,'Speed Bin A-B'!U1916,'Speed Bin A-B'!U2020,'Speed Bin A-B'!U2124,'Speed Bin A-B'!U2228,'Speed Bin A-B'!U2332,'Speed Bin A-B'!U2436,'Speed Bin A-B'!U2540,'Speed Bin A-B'!U2644,'Speed Bin A-B'!U2748,'Speed Bin A-B'!U2852)</f>
        <v>0</v>
      </c>
      <c r="V141"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f>
        <v>26.357894736842113</v>
      </c>
      <c r="W141"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f>
        <v>29.535294117647055</v>
      </c>
      <c r="X141" s="267"/>
      <c r="Y141" s="267"/>
    </row>
    <row r="142" spans="1:47" x14ac:dyDescent="0.25">
      <c r="A142" s="272">
        <v>0.35416666666666702</v>
      </c>
      <c r="B142" s="273">
        <f>SUM('Speed Bin A-B'!B45,'Speed Bin A-B'!B149,'Speed Bin A-B'!B253,'Speed Bin A-B'!B357,'Speed Bin A-B'!B461,'Speed Bin A-B'!B565,'Speed Bin A-B'!B669,'Speed Bin A-B'!B773,'Speed Bin A-B'!B877,'Speed Bin A-B'!B981,'Speed Bin A-B'!B1085,'Speed Bin A-B'!B1189,'Speed Bin A-B'!B1293,'Speed Bin A-B'!B1397,'Speed Bin A-B'!B1501,'Speed Bin A-B'!B1605,'Speed Bin A-B'!B1709,'Speed Bin A-B'!B1813,'Speed Bin A-B'!B1917,'Speed Bin A-B'!B2021,'Speed Bin A-B'!B2125,'Speed Bin A-B'!B2229,'Speed Bin A-B'!B2333,'Speed Bin A-B'!B2437,'Speed Bin A-B'!B2541,'Speed Bin A-B'!B2645,'Speed Bin A-B'!B2749,'Speed Bin A-B'!B2853)</f>
        <v>994</v>
      </c>
      <c r="C142" s="273">
        <f>SUM('Speed Bin A-B'!C45,'Speed Bin A-B'!C149,'Speed Bin A-B'!C253,'Speed Bin A-B'!C357,'Speed Bin A-B'!C461,'Speed Bin A-B'!C565,'Speed Bin A-B'!C669,'Speed Bin A-B'!C773,'Speed Bin A-B'!C877,'Speed Bin A-B'!C981,'Speed Bin A-B'!C1085,'Speed Bin A-B'!C1189,'Speed Bin A-B'!C1293,'Speed Bin A-B'!C1397,'Speed Bin A-B'!C1501,'Speed Bin A-B'!C1605,'Speed Bin A-B'!C1709,'Speed Bin A-B'!C1813,'Speed Bin A-B'!C1917,'Speed Bin A-B'!C2021,'Speed Bin A-B'!C2125,'Speed Bin A-B'!C2229,'Speed Bin A-B'!C2333,'Speed Bin A-B'!C2437,'Speed Bin A-B'!C2541,'Speed Bin A-B'!C2645,'Speed Bin A-B'!C2749,'Speed Bin A-B'!C2853)</f>
        <v>1</v>
      </c>
      <c r="D142" s="273">
        <f>SUM('Speed Bin A-B'!D45,'Speed Bin A-B'!D149,'Speed Bin A-B'!D253,'Speed Bin A-B'!D357,'Speed Bin A-B'!D461,'Speed Bin A-B'!D565,'Speed Bin A-B'!D669,'Speed Bin A-B'!D773,'Speed Bin A-B'!D877,'Speed Bin A-B'!D981,'Speed Bin A-B'!D1085,'Speed Bin A-B'!D1189,'Speed Bin A-B'!D1293,'Speed Bin A-B'!D1397,'Speed Bin A-B'!D1501,'Speed Bin A-B'!D1605,'Speed Bin A-B'!D1709,'Speed Bin A-B'!D1813,'Speed Bin A-B'!D1917,'Speed Bin A-B'!D2021,'Speed Bin A-B'!D2125,'Speed Bin A-B'!D2229,'Speed Bin A-B'!D2333,'Speed Bin A-B'!D2437,'Speed Bin A-B'!D2541,'Speed Bin A-B'!D2645,'Speed Bin A-B'!D2749,'Speed Bin A-B'!D2853)</f>
        <v>5</v>
      </c>
      <c r="E142" s="273">
        <f>SUM('Speed Bin A-B'!E45,'Speed Bin A-B'!E149,'Speed Bin A-B'!E253,'Speed Bin A-B'!E357,'Speed Bin A-B'!E461,'Speed Bin A-B'!E565,'Speed Bin A-B'!E669,'Speed Bin A-B'!E773,'Speed Bin A-B'!E877,'Speed Bin A-B'!E981,'Speed Bin A-B'!E1085,'Speed Bin A-B'!E1189,'Speed Bin A-B'!E1293,'Speed Bin A-B'!E1397,'Speed Bin A-B'!E1501,'Speed Bin A-B'!E1605,'Speed Bin A-B'!E1709,'Speed Bin A-B'!E1813,'Speed Bin A-B'!E1917,'Speed Bin A-B'!E2021,'Speed Bin A-B'!E2125,'Speed Bin A-B'!E2229,'Speed Bin A-B'!E2333,'Speed Bin A-B'!E2437,'Speed Bin A-B'!E2541,'Speed Bin A-B'!E2645,'Speed Bin A-B'!E2749,'Speed Bin A-B'!E2853)</f>
        <v>56</v>
      </c>
      <c r="F142" s="273">
        <f>SUM('Speed Bin A-B'!F45,'Speed Bin A-B'!F149,'Speed Bin A-B'!F253,'Speed Bin A-B'!F357,'Speed Bin A-B'!F461,'Speed Bin A-B'!F565,'Speed Bin A-B'!F669,'Speed Bin A-B'!F773,'Speed Bin A-B'!F877,'Speed Bin A-B'!F981,'Speed Bin A-B'!F1085,'Speed Bin A-B'!F1189,'Speed Bin A-B'!F1293,'Speed Bin A-B'!F1397,'Speed Bin A-B'!F1501,'Speed Bin A-B'!F1605,'Speed Bin A-B'!F1709,'Speed Bin A-B'!F1813,'Speed Bin A-B'!F1917,'Speed Bin A-B'!F2021,'Speed Bin A-B'!F2125,'Speed Bin A-B'!F2229,'Speed Bin A-B'!F2333,'Speed Bin A-B'!F2437,'Speed Bin A-B'!F2541,'Speed Bin A-B'!F2645,'Speed Bin A-B'!F2749,'Speed Bin A-B'!F2853)</f>
        <v>322</v>
      </c>
      <c r="G142" s="273">
        <f>SUM('Speed Bin A-B'!G45,'Speed Bin A-B'!G149,'Speed Bin A-B'!G253,'Speed Bin A-B'!G357,'Speed Bin A-B'!G461,'Speed Bin A-B'!G565,'Speed Bin A-B'!G669,'Speed Bin A-B'!G773,'Speed Bin A-B'!G877,'Speed Bin A-B'!G981,'Speed Bin A-B'!G1085,'Speed Bin A-B'!G1189,'Speed Bin A-B'!G1293,'Speed Bin A-B'!G1397,'Speed Bin A-B'!G1501,'Speed Bin A-B'!G1605,'Speed Bin A-B'!G1709,'Speed Bin A-B'!G1813,'Speed Bin A-B'!G1917,'Speed Bin A-B'!G2021,'Speed Bin A-B'!G2125,'Speed Bin A-B'!G2229,'Speed Bin A-B'!G2333,'Speed Bin A-B'!G2437,'Speed Bin A-B'!G2541,'Speed Bin A-B'!G2645,'Speed Bin A-B'!G2749,'Speed Bin A-B'!G2853)</f>
        <v>483</v>
      </c>
      <c r="H142" s="273">
        <f>SUM('Speed Bin A-B'!H45,'Speed Bin A-B'!H149,'Speed Bin A-B'!H253,'Speed Bin A-B'!H357,'Speed Bin A-B'!H461,'Speed Bin A-B'!H565,'Speed Bin A-B'!H669,'Speed Bin A-B'!H773,'Speed Bin A-B'!H877,'Speed Bin A-B'!H981,'Speed Bin A-B'!H1085,'Speed Bin A-B'!H1189,'Speed Bin A-B'!H1293,'Speed Bin A-B'!H1397,'Speed Bin A-B'!H1501,'Speed Bin A-B'!H1605,'Speed Bin A-B'!H1709,'Speed Bin A-B'!H1813,'Speed Bin A-B'!H1917,'Speed Bin A-B'!H2021,'Speed Bin A-B'!H2125,'Speed Bin A-B'!H2229,'Speed Bin A-B'!H2333,'Speed Bin A-B'!H2437,'Speed Bin A-B'!H2541,'Speed Bin A-B'!H2645,'Speed Bin A-B'!H2749,'Speed Bin A-B'!H2853)</f>
        <v>113</v>
      </c>
      <c r="I142" s="273">
        <f>SUM('Speed Bin A-B'!I45,'Speed Bin A-B'!I149,'Speed Bin A-B'!I253,'Speed Bin A-B'!I357,'Speed Bin A-B'!I461,'Speed Bin A-B'!I565,'Speed Bin A-B'!I669,'Speed Bin A-B'!I773,'Speed Bin A-B'!I877,'Speed Bin A-B'!I981,'Speed Bin A-B'!I1085,'Speed Bin A-B'!I1189,'Speed Bin A-B'!I1293,'Speed Bin A-B'!I1397,'Speed Bin A-B'!I1501,'Speed Bin A-B'!I1605,'Speed Bin A-B'!I1709,'Speed Bin A-B'!I1813,'Speed Bin A-B'!I1917,'Speed Bin A-B'!I2021,'Speed Bin A-B'!I2125,'Speed Bin A-B'!I2229,'Speed Bin A-B'!I2333,'Speed Bin A-B'!I2437,'Speed Bin A-B'!I2541,'Speed Bin A-B'!I2645,'Speed Bin A-B'!I2749,'Speed Bin A-B'!I2853)</f>
        <v>14</v>
      </c>
      <c r="J142" s="273">
        <f>SUM('Speed Bin A-B'!J45,'Speed Bin A-B'!J149,'Speed Bin A-B'!J253,'Speed Bin A-B'!J357,'Speed Bin A-B'!J461,'Speed Bin A-B'!J565,'Speed Bin A-B'!J669,'Speed Bin A-B'!J773,'Speed Bin A-B'!J877,'Speed Bin A-B'!J981,'Speed Bin A-B'!J1085,'Speed Bin A-B'!J1189,'Speed Bin A-B'!J1293,'Speed Bin A-B'!J1397,'Speed Bin A-B'!J1501,'Speed Bin A-B'!J1605,'Speed Bin A-B'!J1709,'Speed Bin A-B'!J1813,'Speed Bin A-B'!J1917,'Speed Bin A-B'!J2021,'Speed Bin A-B'!J2125,'Speed Bin A-B'!J2229,'Speed Bin A-B'!J2333,'Speed Bin A-B'!J2437,'Speed Bin A-B'!J2541,'Speed Bin A-B'!J2645,'Speed Bin A-B'!J2749,'Speed Bin A-B'!J2853)</f>
        <v>0</v>
      </c>
      <c r="K142" s="273">
        <f>SUM('Speed Bin A-B'!K45,'Speed Bin A-B'!K149,'Speed Bin A-B'!K253,'Speed Bin A-B'!K357,'Speed Bin A-B'!K461,'Speed Bin A-B'!K565,'Speed Bin A-B'!K669,'Speed Bin A-B'!K773,'Speed Bin A-B'!K877,'Speed Bin A-B'!K981,'Speed Bin A-B'!K1085,'Speed Bin A-B'!K1189,'Speed Bin A-B'!K1293,'Speed Bin A-B'!K1397,'Speed Bin A-B'!K1501,'Speed Bin A-B'!K1605,'Speed Bin A-B'!K1709,'Speed Bin A-B'!K1813,'Speed Bin A-B'!K1917,'Speed Bin A-B'!K2021,'Speed Bin A-B'!K2125,'Speed Bin A-B'!K2229,'Speed Bin A-B'!K2333,'Speed Bin A-B'!K2437,'Speed Bin A-B'!K2541,'Speed Bin A-B'!K2645,'Speed Bin A-B'!K2749,'Speed Bin A-B'!K2853)</f>
        <v>0</v>
      </c>
      <c r="L142" s="273">
        <f>SUM('Speed Bin A-B'!L45,'Speed Bin A-B'!L149,'Speed Bin A-B'!L253,'Speed Bin A-B'!L357,'Speed Bin A-B'!L461,'Speed Bin A-B'!L565,'Speed Bin A-B'!L669,'Speed Bin A-B'!L773,'Speed Bin A-B'!L877,'Speed Bin A-B'!L981,'Speed Bin A-B'!L1085,'Speed Bin A-B'!L1189,'Speed Bin A-B'!L1293,'Speed Bin A-B'!L1397,'Speed Bin A-B'!L1501,'Speed Bin A-B'!L1605,'Speed Bin A-B'!L1709,'Speed Bin A-B'!L1813,'Speed Bin A-B'!L1917,'Speed Bin A-B'!L2021,'Speed Bin A-B'!L2125,'Speed Bin A-B'!L2229,'Speed Bin A-B'!L2333,'Speed Bin A-B'!L2437,'Speed Bin A-B'!L2541,'Speed Bin A-B'!L2645,'Speed Bin A-B'!L2749,'Speed Bin A-B'!L2853)</f>
        <v>0</v>
      </c>
      <c r="M142" s="273">
        <f>SUM('Speed Bin A-B'!M45,'Speed Bin A-B'!M149,'Speed Bin A-B'!M253,'Speed Bin A-B'!M357,'Speed Bin A-B'!M461,'Speed Bin A-B'!M565,'Speed Bin A-B'!M669,'Speed Bin A-B'!M773,'Speed Bin A-B'!M877,'Speed Bin A-B'!M981,'Speed Bin A-B'!M1085,'Speed Bin A-B'!M1189,'Speed Bin A-B'!M1293,'Speed Bin A-B'!M1397,'Speed Bin A-B'!M1501,'Speed Bin A-B'!M1605,'Speed Bin A-B'!M1709,'Speed Bin A-B'!M1813,'Speed Bin A-B'!M1917,'Speed Bin A-B'!M2021,'Speed Bin A-B'!M2125,'Speed Bin A-B'!M2229,'Speed Bin A-B'!M2333,'Speed Bin A-B'!M2437,'Speed Bin A-B'!M2541,'Speed Bin A-B'!M2645,'Speed Bin A-B'!M2749,'Speed Bin A-B'!M2853)</f>
        <v>0</v>
      </c>
      <c r="N142" s="273">
        <f>SUM('Speed Bin A-B'!N45,'Speed Bin A-B'!N149,'Speed Bin A-B'!N253,'Speed Bin A-B'!N357,'Speed Bin A-B'!N461,'Speed Bin A-B'!N565,'Speed Bin A-B'!N669,'Speed Bin A-B'!N773,'Speed Bin A-B'!N877,'Speed Bin A-B'!N981,'Speed Bin A-B'!N1085,'Speed Bin A-B'!N1189,'Speed Bin A-B'!N1293,'Speed Bin A-B'!N1397,'Speed Bin A-B'!N1501,'Speed Bin A-B'!N1605,'Speed Bin A-B'!N1709,'Speed Bin A-B'!N1813,'Speed Bin A-B'!N1917,'Speed Bin A-B'!N2021,'Speed Bin A-B'!N2125,'Speed Bin A-B'!N2229,'Speed Bin A-B'!N2333,'Speed Bin A-B'!N2437,'Speed Bin A-B'!N2541,'Speed Bin A-B'!N2645,'Speed Bin A-B'!N2749,'Speed Bin A-B'!N2853)</f>
        <v>0</v>
      </c>
      <c r="O142" s="273">
        <f>SUM('Speed Bin A-B'!O45,'Speed Bin A-B'!O149,'Speed Bin A-B'!O253,'Speed Bin A-B'!O357,'Speed Bin A-B'!O461,'Speed Bin A-B'!O565,'Speed Bin A-B'!O669,'Speed Bin A-B'!O773,'Speed Bin A-B'!O877,'Speed Bin A-B'!O981,'Speed Bin A-B'!O1085,'Speed Bin A-B'!O1189,'Speed Bin A-B'!O1293,'Speed Bin A-B'!O1397,'Speed Bin A-B'!O1501,'Speed Bin A-B'!O1605,'Speed Bin A-B'!O1709,'Speed Bin A-B'!O1813,'Speed Bin A-B'!O1917,'Speed Bin A-B'!O2021,'Speed Bin A-B'!O2125,'Speed Bin A-B'!O2229,'Speed Bin A-B'!O2333,'Speed Bin A-B'!O2437,'Speed Bin A-B'!O2541,'Speed Bin A-B'!O2645,'Speed Bin A-B'!O2749,'Speed Bin A-B'!O2853)</f>
        <v>0</v>
      </c>
      <c r="P142" s="273">
        <f>SUM('Speed Bin A-B'!P45,'Speed Bin A-B'!P149,'Speed Bin A-B'!P253,'Speed Bin A-B'!P357,'Speed Bin A-B'!P461,'Speed Bin A-B'!P565,'Speed Bin A-B'!P669,'Speed Bin A-B'!P773,'Speed Bin A-B'!P877,'Speed Bin A-B'!P981,'Speed Bin A-B'!P1085,'Speed Bin A-B'!P1189,'Speed Bin A-B'!P1293,'Speed Bin A-B'!P1397,'Speed Bin A-B'!P1501,'Speed Bin A-B'!P1605,'Speed Bin A-B'!P1709,'Speed Bin A-B'!P1813,'Speed Bin A-B'!P1917,'Speed Bin A-B'!P2021,'Speed Bin A-B'!P2125,'Speed Bin A-B'!P2229,'Speed Bin A-B'!P2333,'Speed Bin A-B'!P2437,'Speed Bin A-B'!P2541,'Speed Bin A-B'!P2645,'Speed Bin A-B'!P2749,'Speed Bin A-B'!P2853)</f>
        <v>0</v>
      </c>
      <c r="Q142" s="273">
        <f>SUM('Speed Bin A-B'!Q45,'Speed Bin A-B'!Q149,'Speed Bin A-B'!Q253,'Speed Bin A-B'!Q357,'Speed Bin A-B'!Q461,'Speed Bin A-B'!Q565,'Speed Bin A-B'!Q669,'Speed Bin A-B'!Q773,'Speed Bin A-B'!Q877,'Speed Bin A-B'!Q981,'Speed Bin A-B'!Q1085,'Speed Bin A-B'!Q1189,'Speed Bin A-B'!Q1293,'Speed Bin A-B'!Q1397,'Speed Bin A-B'!Q1501,'Speed Bin A-B'!Q1605,'Speed Bin A-B'!Q1709,'Speed Bin A-B'!Q1813,'Speed Bin A-B'!Q1917,'Speed Bin A-B'!Q2021,'Speed Bin A-B'!Q2125,'Speed Bin A-B'!Q2229,'Speed Bin A-B'!Q2333,'Speed Bin A-B'!Q2437,'Speed Bin A-B'!Q2541,'Speed Bin A-B'!Q2645,'Speed Bin A-B'!Q2749,'Speed Bin A-B'!Q2853)</f>
        <v>0</v>
      </c>
      <c r="R142" s="273">
        <f>SUM('Speed Bin A-B'!R45,'Speed Bin A-B'!R149,'Speed Bin A-B'!R253,'Speed Bin A-B'!R357,'Speed Bin A-B'!R461,'Speed Bin A-B'!R565,'Speed Bin A-B'!R669,'Speed Bin A-B'!R773,'Speed Bin A-B'!R877,'Speed Bin A-B'!R981,'Speed Bin A-B'!R1085,'Speed Bin A-B'!R1189,'Speed Bin A-B'!R1293,'Speed Bin A-B'!R1397,'Speed Bin A-B'!R1501,'Speed Bin A-B'!R1605,'Speed Bin A-B'!R1709,'Speed Bin A-B'!R1813,'Speed Bin A-B'!R1917,'Speed Bin A-B'!R2021,'Speed Bin A-B'!R2125,'Speed Bin A-B'!R2229,'Speed Bin A-B'!R2333,'Speed Bin A-B'!R2437,'Speed Bin A-B'!R2541,'Speed Bin A-B'!R2645,'Speed Bin A-B'!R2749,'Speed Bin A-B'!R2853)</f>
        <v>0</v>
      </c>
      <c r="S142" s="273">
        <f>SUM('Speed Bin A-B'!S45,'Speed Bin A-B'!S149,'Speed Bin A-B'!S253,'Speed Bin A-B'!S357,'Speed Bin A-B'!S461,'Speed Bin A-B'!S565,'Speed Bin A-B'!S669,'Speed Bin A-B'!S773,'Speed Bin A-B'!S877,'Speed Bin A-B'!S981,'Speed Bin A-B'!S1085,'Speed Bin A-B'!S1189,'Speed Bin A-B'!S1293,'Speed Bin A-B'!S1397,'Speed Bin A-B'!S1501,'Speed Bin A-B'!S1605,'Speed Bin A-B'!S1709,'Speed Bin A-B'!S1813,'Speed Bin A-B'!S1917,'Speed Bin A-B'!S2021,'Speed Bin A-B'!S2125,'Speed Bin A-B'!S2229,'Speed Bin A-B'!S2333,'Speed Bin A-B'!S2437,'Speed Bin A-B'!S2541,'Speed Bin A-B'!S2645,'Speed Bin A-B'!S2749,'Speed Bin A-B'!S2853)</f>
        <v>0</v>
      </c>
      <c r="T142" s="273">
        <f>SUM('Speed Bin A-B'!T45,'Speed Bin A-B'!T149,'Speed Bin A-B'!T253,'Speed Bin A-B'!T357,'Speed Bin A-B'!T461,'Speed Bin A-B'!T565,'Speed Bin A-B'!T669,'Speed Bin A-B'!T773,'Speed Bin A-B'!T877,'Speed Bin A-B'!T981,'Speed Bin A-B'!T1085,'Speed Bin A-B'!T1189,'Speed Bin A-B'!T1293,'Speed Bin A-B'!T1397,'Speed Bin A-B'!T1501,'Speed Bin A-B'!T1605,'Speed Bin A-B'!T1709,'Speed Bin A-B'!T1813,'Speed Bin A-B'!T1917,'Speed Bin A-B'!T2021,'Speed Bin A-B'!T2125,'Speed Bin A-B'!T2229,'Speed Bin A-B'!T2333,'Speed Bin A-B'!T2437,'Speed Bin A-B'!T2541,'Speed Bin A-B'!T2645,'Speed Bin A-B'!T2749,'Speed Bin A-B'!T2853)</f>
        <v>0</v>
      </c>
      <c r="U142" s="273">
        <f>SUM('Speed Bin A-B'!U45,'Speed Bin A-B'!U149,'Speed Bin A-B'!U253,'Speed Bin A-B'!U357,'Speed Bin A-B'!U461,'Speed Bin A-B'!U565,'Speed Bin A-B'!U669,'Speed Bin A-B'!U773,'Speed Bin A-B'!U877,'Speed Bin A-B'!U981,'Speed Bin A-B'!U1085,'Speed Bin A-B'!U1189,'Speed Bin A-B'!U1293,'Speed Bin A-B'!U1397,'Speed Bin A-B'!U1501,'Speed Bin A-B'!U1605,'Speed Bin A-B'!U1709,'Speed Bin A-B'!U1813,'Speed Bin A-B'!U1917,'Speed Bin A-B'!U2021,'Speed Bin A-B'!U2125,'Speed Bin A-B'!U2229,'Speed Bin A-B'!U2333,'Speed Bin A-B'!U2437,'Speed Bin A-B'!U2541,'Speed Bin A-B'!U2645,'Speed Bin A-B'!U2749,'Speed Bin A-B'!U2853)</f>
        <v>0</v>
      </c>
      <c r="V142"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f>
        <v>26.310526315789474</v>
      </c>
      <c r="W142"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f>
        <v>30.223529411764702</v>
      </c>
      <c r="X142" s="267"/>
      <c r="Y142" s="267"/>
    </row>
    <row r="143" spans="1:47" x14ac:dyDescent="0.25">
      <c r="A143" s="272">
        <v>0.36458333333333298</v>
      </c>
      <c r="B143" s="273">
        <f>SUM('Speed Bin A-B'!B46,'Speed Bin A-B'!B150,'Speed Bin A-B'!B254,'Speed Bin A-B'!B358,'Speed Bin A-B'!B462,'Speed Bin A-B'!B566,'Speed Bin A-B'!B670,'Speed Bin A-B'!B774,'Speed Bin A-B'!B878,'Speed Bin A-B'!B982,'Speed Bin A-B'!B1086,'Speed Bin A-B'!B1190,'Speed Bin A-B'!B1294,'Speed Bin A-B'!B1398,'Speed Bin A-B'!B1502,'Speed Bin A-B'!B1606,'Speed Bin A-B'!B1710,'Speed Bin A-B'!B1814,'Speed Bin A-B'!B1918,'Speed Bin A-B'!B2022,'Speed Bin A-B'!B2126,'Speed Bin A-B'!B2230,'Speed Bin A-B'!B2334,'Speed Bin A-B'!B2438,'Speed Bin A-B'!B2542,'Speed Bin A-B'!B2646,'Speed Bin A-B'!B2750,'Speed Bin A-B'!B2854)</f>
        <v>912</v>
      </c>
      <c r="C143" s="273">
        <f>SUM('Speed Bin A-B'!C46,'Speed Bin A-B'!C150,'Speed Bin A-B'!C254,'Speed Bin A-B'!C358,'Speed Bin A-B'!C462,'Speed Bin A-B'!C566,'Speed Bin A-B'!C670,'Speed Bin A-B'!C774,'Speed Bin A-B'!C878,'Speed Bin A-B'!C982,'Speed Bin A-B'!C1086,'Speed Bin A-B'!C1190,'Speed Bin A-B'!C1294,'Speed Bin A-B'!C1398,'Speed Bin A-B'!C1502,'Speed Bin A-B'!C1606,'Speed Bin A-B'!C1710,'Speed Bin A-B'!C1814,'Speed Bin A-B'!C1918,'Speed Bin A-B'!C2022,'Speed Bin A-B'!C2126,'Speed Bin A-B'!C2230,'Speed Bin A-B'!C2334,'Speed Bin A-B'!C2438,'Speed Bin A-B'!C2542,'Speed Bin A-B'!C2646,'Speed Bin A-B'!C2750,'Speed Bin A-B'!C2854)</f>
        <v>0</v>
      </c>
      <c r="D143" s="273">
        <f>SUM('Speed Bin A-B'!D46,'Speed Bin A-B'!D150,'Speed Bin A-B'!D254,'Speed Bin A-B'!D358,'Speed Bin A-B'!D462,'Speed Bin A-B'!D566,'Speed Bin A-B'!D670,'Speed Bin A-B'!D774,'Speed Bin A-B'!D878,'Speed Bin A-B'!D982,'Speed Bin A-B'!D1086,'Speed Bin A-B'!D1190,'Speed Bin A-B'!D1294,'Speed Bin A-B'!D1398,'Speed Bin A-B'!D1502,'Speed Bin A-B'!D1606,'Speed Bin A-B'!D1710,'Speed Bin A-B'!D1814,'Speed Bin A-B'!D1918,'Speed Bin A-B'!D2022,'Speed Bin A-B'!D2126,'Speed Bin A-B'!D2230,'Speed Bin A-B'!D2334,'Speed Bin A-B'!D2438,'Speed Bin A-B'!D2542,'Speed Bin A-B'!D2646,'Speed Bin A-B'!D2750,'Speed Bin A-B'!D2854)</f>
        <v>8</v>
      </c>
      <c r="E143" s="273">
        <f>SUM('Speed Bin A-B'!E46,'Speed Bin A-B'!E150,'Speed Bin A-B'!E254,'Speed Bin A-B'!E358,'Speed Bin A-B'!E462,'Speed Bin A-B'!E566,'Speed Bin A-B'!E670,'Speed Bin A-B'!E774,'Speed Bin A-B'!E878,'Speed Bin A-B'!E982,'Speed Bin A-B'!E1086,'Speed Bin A-B'!E1190,'Speed Bin A-B'!E1294,'Speed Bin A-B'!E1398,'Speed Bin A-B'!E1502,'Speed Bin A-B'!E1606,'Speed Bin A-B'!E1710,'Speed Bin A-B'!E1814,'Speed Bin A-B'!E1918,'Speed Bin A-B'!E2022,'Speed Bin A-B'!E2126,'Speed Bin A-B'!E2230,'Speed Bin A-B'!E2334,'Speed Bin A-B'!E2438,'Speed Bin A-B'!E2542,'Speed Bin A-B'!E2646,'Speed Bin A-B'!E2750,'Speed Bin A-B'!E2854)</f>
        <v>65</v>
      </c>
      <c r="F143" s="273">
        <f>SUM('Speed Bin A-B'!F46,'Speed Bin A-B'!F150,'Speed Bin A-B'!F254,'Speed Bin A-B'!F358,'Speed Bin A-B'!F462,'Speed Bin A-B'!F566,'Speed Bin A-B'!F670,'Speed Bin A-B'!F774,'Speed Bin A-B'!F878,'Speed Bin A-B'!F982,'Speed Bin A-B'!F1086,'Speed Bin A-B'!F1190,'Speed Bin A-B'!F1294,'Speed Bin A-B'!F1398,'Speed Bin A-B'!F1502,'Speed Bin A-B'!F1606,'Speed Bin A-B'!F1710,'Speed Bin A-B'!F1814,'Speed Bin A-B'!F1918,'Speed Bin A-B'!F2022,'Speed Bin A-B'!F2126,'Speed Bin A-B'!F2230,'Speed Bin A-B'!F2334,'Speed Bin A-B'!F2438,'Speed Bin A-B'!F2542,'Speed Bin A-B'!F2646,'Speed Bin A-B'!F2750,'Speed Bin A-B'!F2854)</f>
        <v>348</v>
      </c>
      <c r="G143" s="273">
        <f>SUM('Speed Bin A-B'!G46,'Speed Bin A-B'!G150,'Speed Bin A-B'!G254,'Speed Bin A-B'!G358,'Speed Bin A-B'!G462,'Speed Bin A-B'!G566,'Speed Bin A-B'!G670,'Speed Bin A-B'!G774,'Speed Bin A-B'!G878,'Speed Bin A-B'!G982,'Speed Bin A-B'!G1086,'Speed Bin A-B'!G1190,'Speed Bin A-B'!G1294,'Speed Bin A-B'!G1398,'Speed Bin A-B'!G1502,'Speed Bin A-B'!G1606,'Speed Bin A-B'!G1710,'Speed Bin A-B'!G1814,'Speed Bin A-B'!G1918,'Speed Bin A-B'!G2022,'Speed Bin A-B'!G2126,'Speed Bin A-B'!G2230,'Speed Bin A-B'!G2334,'Speed Bin A-B'!G2438,'Speed Bin A-B'!G2542,'Speed Bin A-B'!G2646,'Speed Bin A-B'!G2750,'Speed Bin A-B'!G2854)</f>
        <v>393</v>
      </c>
      <c r="H143" s="273">
        <f>SUM('Speed Bin A-B'!H46,'Speed Bin A-B'!H150,'Speed Bin A-B'!H254,'Speed Bin A-B'!H358,'Speed Bin A-B'!H462,'Speed Bin A-B'!H566,'Speed Bin A-B'!H670,'Speed Bin A-B'!H774,'Speed Bin A-B'!H878,'Speed Bin A-B'!H982,'Speed Bin A-B'!H1086,'Speed Bin A-B'!H1190,'Speed Bin A-B'!H1294,'Speed Bin A-B'!H1398,'Speed Bin A-B'!H1502,'Speed Bin A-B'!H1606,'Speed Bin A-B'!H1710,'Speed Bin A-B'!H1814,'Speed Bin A-B'!H1918,'Speed Bin A-B'!H2022,'Speed Bin A-B'!H2126,'Speed Bin A-B'!H2230,'Speed Bin A-B'!H2334,'Speed Bin A-B'!H2438,'Speed Bin A-B'!H2542,'Speed Bin A-B'!H2646,'Speed Bin A-B'!H2750,'Speed Bin A-B'!H2854)</f>
        <v>87</v>
      </c>
      <c r="I143" s="273">
        <f>SUM('Speed Bin A-B'!I46,'Speed Bin A-B'!I150,'Speed Bin A-B'!I254,'Speed Bin A-B'!I358,'Speed Bin A-B'!I462,'Speed Bin A-B'!I566,'Speed Bin A-B'!I670,'Speed Bin A-B'!I774,'Speed Bin A-B'!I878,'Speed Bin A-B'!I982,'Speed Bin A-B'!I1086,'Speed Bin A-B'!I1190,'Speed Bin A-B'!I1294,'Speed Bin A-B'!I1398,'Speed Bin A-B'!I1502,'Speed Bin A-B'!I1606,'Speed Bin A-B'!I1710,'Speed Bin A-B'!I1814,'Speed Bin A-B'!I1918,'Speed Bin A-B'!I2022,'Speed Bin A-B'!I2126,'Speed Bin A-B'!I2230,'Speed Bin A-B'!I2334,'Speed Bin A-B'!I2438,'Speed Bin A-B'!I2542,'Speed Bin A-B'!I2646,'Speed Bin A-B'!I2750,'Speed Bin A-B'!I2854)</f>
        <v>9</v>
      </c>
      <c r="J143" s="273">
        <f>SUM('Speed Bin A-B'!J46,'Speed Bin A-B'!J150,'Speed Bin A-B'!J254,'Speed Bin A-B'!J358,'Speed Bin A-B'!J462,'Speed Bin A-B'!J566,'Speed Bin A-B'!J670,'Speed Bin A-B'!J774,'Speed Bin A-B'!J878,'Speed Bin A-B'!J982,'Speed Bin A-B'!J1086,'Speed Bin A-B'!J1190,'Speed Bin A-B'!J1294,'Speed Bin A-B'!J1398,'Speed Bin A-B'!J1502,'Speed Bin A-B'!J1606,'Speed Bin A-B'!J1710,'Speed Bin A-B'!J1814,'Speed Bin A-B'!J1918,'Speed Bin A-B'!J2022,'Speed Bin A-B'!J2126,'Speed Bin A-B'!J2230,'Speed Bin A-B'!J2334,'Speed Bin A-B'!J2438,'Speed Bin A-B'!J2542,'Speed Bin A-B'!J2646,'Speed Bin A-B'!J2750,'Speed Bin A-B'!J2854)</f>
        <v>1</v>
      </c>
      <c r="K143" s="273">
        <f>SUM('Speed Bin A-B'!K46,'Speed Bin A-B'!K150,'Speed Bin A-B'!K254,'Speed Bin A-B'!K358,'Speed Bin A-B'!K462,'Speed Bin A-B'!K566,'Speed Bin A-B'!K670,'Speed Bin A-B'!K774,'Speed Bin A-B'!K878,'Speed Bin A-B'!K982,'Speed Bin A-B'!K1086,'Speed Bin A-B'!K1190,'Speed Bin A-B'!K1294,'Speed Bin A-B'!K1398,'Speed Bin A-B'!K1502,'Speed Bin A-B'!K1606,'Speed Bin A-B'!K1710,'Speed Bin A-B'!K1814,'Speed Bin A-B'!K1918,'Speed Bin A-B'!K2022,'Speed Bin A-B'!K2126,'Speed Bin A-B'!K2230,'Speed Bin A-B'!K2334,'Speed Bin A-B'!K2438,'Speed Bin A-B'!K2542,'Speed Bin A-B'!K2646,'Speed Bin A-B'!K2750,'Speed Bin A-B'!K2854)</f>
        <v>1</v>
      </c>
      <c r="L143" s="273">
        <f>SUM('Speed Bin A-B'!L46,'Speed Bin A-B'!L150,'Speed Bin A-B'!L254,'Speed Bin A-B'!L358,'Speed Bin A-B'!L462,'Speed Bin A-B'!L566,'Speed Bin A-B'!L670,'Speed Bin A-B'!L774,'Speed Bin A-B'!L878,'Speed Bin A-B'!L982,'Speed Bin A-B'!L1086,'Speed Bin A-B'!L1190,'Speed Bin A-B'!L1294,'Speed Bin A-B'!L1398,'Speed Bin A-B'!L1502,'Speed Bin A-B'!L1606,'Speed Bin A-B'!L1710,'Speed Bin A-B'!L1814,'Speed Bin A-B'!L1918,'Speed Bin A-B'!L2022,'Speed Bin A-B'!L2126,'Speed Bin A-B'!L2230,'Speed Bin A-B'!L2334,'Speed Bin A-B'!L2438,'Speed Bin A-B'!L2542,'Speed Bin A-B'!L2646,'Speed Bin A-B'!L2750,'Speed Bin A-B'!L2854)</f>
        <v>0</v>
      </c>
      <c r="M143" s="273">
        <f>SUM('Speed Bin A-B'!M46,'Speed Bin A-B'!M150,'Speed Bin A-B'!M254,'Speed Bin A-B'!M358,'Speed Bin A-B'!M462,'Speed Bin A-B'!M566,'Speed Bin A-B'!M670,'Speed Bin A-B'!M774,'Speed Bin A-B'!M878,'Speed Bin A-B'!M982,'Speed Bin A-B'!M1086,'Speed Bin A-B'!M1190,'Speed Bin A-B'!M1294,'Speed Bin A-B'!M1398,'Speed Bin A-B'!M1502,'Speed Bin A-B'!M1606,'Speed Bin A-B'!M1710,'Speed Bin A-B'!M1814,'Speed Bin A-B'!M1918,'Speed Bin A-B'!M2022,'Speed Bin A-B'!M2126,'Speed Bin A-B'!M2230,'Speed Bin A-B'!M2334,'Speed Bin A-B'!M2438,'Speed Bin A-B'!M2542,'Speed Bin A-B'!M2646,'Speed Bin A-B'!M2750,'Speed Bin A-B'!M2854)</f>
        <v>0</v>
      </c>
      <c r="N143" s="273">
        <f>SUM('Speed Bin A-B'!N46,'Speed Bin A-B'!N150,'Speed Bin A-B'!N254,'Speed Bin A-B'!N358,'Speed Bin A-B'!N462,'Speed Bin A-B'!N566,'Speed Bin A-B'!N670,'Speed Bin A-B'!N774,'Speed Bin A-B'!N878,'Speed Bin A-B'!N982,'Speed Bin A-B'!N1086,'Speed Bin A-B'!N1190,'Speed Bin A-B'!N1294,'Speed Bin A-B'!N1398,'Speed Bin A-B'!N1502,'Speed Bin A-B'!N1606,'Speed Bin A-B'!N1710,'Speed Bin A-B'!N1814,'Speed Bin A-B'!N1918,'Speed Bin A-B'!N2022,'Speed Bin A-B'!N2126,'Speed Bin A-B'!N2230,'Speed Bin A-B'!N2334,'Speed Bin A-B'!N2438,'Speed Bin A-B'!N2542,'Speed Bin A-B'!N2646,'Speed Bin A-B'!N2750,'Speed Bin A-B'!N2854)</f>
        <v>0</v>
      </c>
      <c r="O143" s="273">
        <f>SUM('Speed Bin A-B'!O46,'Speed Bin A-B'!O150,'Speed Bin A-B'!O254,'Speed Bin A-B'!O358,'Speed Bin A-B'!O462,'Speed Bin A-B'!O566,'Speed Bin A-B'!O670,'Speed Bin A-B'!O774,'Speed Bin A-B'!O878,'Speed Bin A-B'!O982,'Speed Bin A-B'!O1086,'Speed Bin A-B'!O1190,'Speed Bin A-B'!O1294,'Speed Bin A-B'!O1398,'Speed Bin A-B'!O1502,'Speed Bin A-B'!O1606,'Speed Bin A-B'!O1710,'Speed Bin A-B'!O1814,'Speed Bin A-B'!O1918,'Speed Bin A-B'!O2022,'Speed Bin A-B'!O2126,'Speed Bin A-B'!O2230,'Speed Bin A-B'!O2334,'Speed Bin A-B'!O2438,'Speed Bin A-B'!O2542,'Speed Bin A-B'!O2646,'Speed Bin A-B'!O2750,'Speed Bin A-B'!O2854)</f>
        <v>0</v>
      </c>
      <c r="P143" s="273">
        <f>SUM('Speed Bin A-B'!P46,'Speed Bin A-B'!P150,'Speed Bin A-B'!P254,'Speed Bin A-B'!P358,'Speed Bin A-B'!P462,'Speed Bin A-B'!P566,'Speed Bin A-B'!P670,'Speed Bin A-B'!P774,'Speed Bin A-B'!P878,'Speed Bin A-B'!P982,'Speed Bin A-B'!P1086,'Speed Bin A-B'!P1190,'Speed Bin A-B'!P1294,'Speed Bin A-B'!P1398,'Speed Bin A-B'!P1502,'Speed Bin A-B'!P1606,'Speed Bin A-B'!P1710,'Speed Bin A-B'!P1814,'Speed Bin A-B'!P1918,'Speed Bin A-B'!P2022,'Speed Bin A-B'!P2126,'Speed Bin A-B'!P2230,'Speed Bin A-B'!P2334,'Speed Bin A-B'!P2438,'Speed Bin A-B'!P2542,'Speed Bin A-B'!P2646,'Speed Bin A-B'!P2750,'Speed Bin A-B'!P2854)</f>
        <v>0</v>
      </c>
      <c r="Q143" s="273">
        <f>SUM('Speed Bin A-B'!Q46,'Speed Bin A-B'!Q150,'Speed Bin A-B'!Q254,'Speed Bin A-B'!Q358,'Speed Bin A-B'!Q462,'Speed Bin A-B'!Q566,'Speed Bin A-B'!Q670,'Speed Bin A-B'!Q774,'Speed Bin A-B'!Q878,'Speed Bin A-B'!Q982,'Speed Bin A-B'!Q1086,'Speed Bin A-B'!Q1190,'Speed Bin A-B'!Q1294,'Speed Bin A-B'!Q1398,'Speed Bin A-B'!Q1502,'Speed Bin A-B'!Q1606,'Speed Bin A-B'!Q1710,'Speed Bin A-B'!Q1814,'Speed Bin A-B'!Q1918,'Speed Bin A-B'!Q2022,'Speed Bin A-B'!Q2126,'Speed Bin A-B'!Q2230,'Speed Bin A-B'!Q2334,'Speed Bin A-B'!Q2438,'Speed Bin A-B'!Q2542,'Speed Bin A-B'!Q2646,'Speed Bin A-B'!Q2750,'Speed Bin A-B'!Q2854)</f>
        <v>0</v>
      </c>
      <c r="R143" s="273">
        <f>SUM('Speed Bin A-B'!R46,'Speed Bin A-B'!R150,'Speed Bin A-B'!R254,'Speed Bin A-B'!R358,'Speed Bin A-B'!R462,'Speed Bin A-B'!R566,'Speed Bin A-B'!R670,'Speed Bin A-B'!R774,'Speed Bin A-B'!R878,'Speed Bin A-B'!R982,'Speed Bin A-B'!R1086,'Speed Bin A-B'!R1190,'Speed Bin A-B'!R1294,'Speed Bin A-B'!R1398,'Speed Bin A-B'!R1502,'Speed Bin A-B'!R1606,'Speed Bin A-B'!R1710,'Speed Bin A-B'!R1814,'Speed Bin A-B'!R1918,'Speed Bin A-B'!R2022,'Speed Bin A-B'!R2126,'Speed Bin A-B'!R2230,'Speed Bin A-B'!R2334,'Speed Bin A-B'!R2438,'Speed Bin A-B'!R2542,'Speed Bin A-B'!R2646,'Speed Bin A-B'!R2750,'Speed Bin A-B'!R2854)</f>
        <v>0</v>
      </c>
      <c r="S143" s="273">
        <f>SUM('Speed Bin A-B'!S46,'Speed Bin A-B'!S150,'Speed Bin A-B'!S254,'Speed Bin A-B'!S358,'Speed Bin A-B'!S462,'Speed Bin A-B'!S566,'Speed Bin A-B'!S670,'Speed Bin A-B'!S774,'Speed Bin A-B'!S878,'Speed Bin A-B'!S982,'Speed Bin A-B'!S1086,'Speed Bin A-B'!S1190,'Speed Bin A-B'!S1294,'Speed Bin A-B'!S1398,'Speed Bin A-B'!S1502,'Speed Bin A-B'!S1606,'Speed Bin A-B'!S1710,'Speed Bin A-B'!S1814,'Speed Bin A-B'!S1918,'Speed Bin A-B'!S2022,'Speed Bin A-B'!S2126,'Speed Bin A-B'!S2230,'Speed Bin A-B'!S2334,'Speed Bin A-B'!S2438,'Speed Bin A-B'!S2542,'Speed Bin A-B'!S2646,'Speed Bin A-B'!S2750,'Speed Bin A-B'!S2854)</f>
        <v>0</v>
      </c>
      <c r="T143" s="273">
        <f>SUM('Speed Bin A-B'!T46,'Speed Bin A-B'!T150,'Speed Bin A-B'!T254,'Speed Bin A-B'!T358,'Speed Bin A-B'!T462,'Speed Bin A-B'!T566,'Speed Bin A-B'!T670,'Speed Bin A-B'!T774,'Speed Bin A-B'!T878,'Speed Bin A-B'!T982,'Speed Bin A-B'!T1086,'Speed Bin A-B'!T1190,'Speed Bin A-B'!T1294,'Speed Bin A-B'!T1398,'Speed Bin A-B'!T1502,'Speed Bin A-B'!T1606,'Speed Bin A-B'!T1710,'Speed Bin A-B'!T1814,'Speed Bin A-B'!T1918,'Speed Bin A-B'!T2022,'Speed Bin A-B'!T2126,'Speed Bin A-B'!T2230,'Speed Bin A-B'!T2334,'Speed Bin A-B'!T2438,'Speed Bin A-B'!T2542,'Speed Bin A-B'!T2646,'Speed Bin A-B'!T2750,'Speed Bin A-B'!T2854)</f>
        <v>0</v>
      </c>
      <c r="U143" s="273">
        <f>SUM('Speed Bin A-B'!U46,'Speed Bin A-B'!U150,'Speed Bin A-B'!U254,'Speed Bin A-B'!U358,'Speed Bin A-B'!U462,'Speed Bin A-B'!U566,'Speed Bin A-B'!U670,'Speed Bin A-B'!U774,'Speed Bin A-B'!U878,'Speed Bin A-B'!U982,'Speed Bin A-B'!U1086,'Speed Bin A-B'!U1190,'Speed Bin A-B'!U1294,'Speed Bin A-B'!U1398,'Speed Bin A-B'!U1502,'Speed Bin A-B'!U1606,'Speed Bin A-B'!U1710,'Speed Bin A-B'!U1814,'Speed Bin A-B'!U1918,'Speed Bin A-B'!U2022,'Speed Bin A-B'!U2126,'Speed Bin A-B'!U2230,'Speed Bin A-B'!U2334,'Speed Bin A-B'!U2438,'Speed Bin A-B'!U2542,'Speed Bin A-B'!U2646,'Speed Bin A-B'!U2750,'Speed Bin A-B'!U2854)</f>
        <v>0</v>
      </c>
      <c r="V143"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f>
        <v>26.326315789473686</v>
      </c>
      <c r="W143"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f>
        <v>29.841176470588234</v>
      </c>
      <c r="X143" s="267"/>
      <c r="Y143" s="267"/>
    </row>
    <row r="144" spans="1:47" x14ac:dyDescent="0.25">
      <c r="A144" s="272">
        <v>0.375</v>
      </c>
      <c r="B144" s="273">
        <f>SUM('Speed Bin A-B'!B47,'Speed Bin A-B'!B151,'Speed Bin A-B'!B255,'Speed Bin A-B'!B359,'Speed Bin A-B'!B463,'Speed Bin A-B'!B567,'Speed Bin A-B'!B671,'Speed Bin A-B'!B775,'Speed Bin A-B'!B879,'Speed Bin A-B'!B983,'Speed Bin A-B'!B1087,'Speed Bin A-B'!B1191,'Speed Bin A-B'!B1295,'Speed Bin A-B'!B1399,'Speed Bin A-B'!B1503,'Speed Bin A-B'!B1607,'Speed Bin A-B'!B1711,'Speed Bin A-B'!B1815,'Speed Bin A-B'!B1919,'Speed Bin A-B'!B2023,'Speed Bin A-B'!B2127,'Speed Bin A-B'!B2231,'Speed Bin A-B'!B2335,'Speed Bin A-B'!B2439,'Speed Bin A-B'!B2543,'Speed Bin A-B'!B2647,'Speed Bin A-B'!B2751,'Speed Bin A-B'!B2855)</f>
        <v>711</v>
      </c>
      <c r="C144" s="273">
        <f>SUM('Speed Bin A-B'!C47,'Speed Bin A-B'!C151,'Speed Bin A-B'!C255,'Speed Bin A-B'!C359,'Speed Bin A-B'!C463,'Speed Bin A-B'!C567,'Speed Bin A-B'!C671,'Speed Bin A-B'!C775,'Speed Bin A-B'!C879,'Speed Bin A-B'!C983,'Speed Bin A-B'!C1087,'Speed Bin A-B'!C1191,'Speed Bin A-B'!C1295,'Speed Bin A-B'!C1399,'Speed Bin A-B'!C1503,'Speed Bin A-B'!C1607,'Speed Bin A-B'!C1711,'Speed Bin A-B'!C1815,'Speed Bin A-B'!C1919,'Speed Bin A-B'!C2023,'Speed Bin A-B'!C2127,'Speed Bin A-B'!C2231,'Speed Bin A-B'!C2335,'Speed Bin A-B'!C2439,'Speed Bin A-B'!C2543,'Speed Bin A-B'!C2647,'Speed Bin A-B'!C2751,'Speed Bin A-B'!C2855)</f>
        <v>0</v>
      </c>
      <c r="D144" s="273">
        <f>SUM('Speed Bin A-B'!D47,'Speed Bin A-B'!D151,'Speed Bin A-B'!D255,'Speed Bin A-B'!D359,'Speed Bin A-B'!D463,'Speed Bin A-B'!D567,'Speed Bin A-B'!D671,'Speed Bin A-B'!D775,'Speed Bin A-B'!D879,'Speed Bin A-B'!D983,'Speed Bin A-B'!D1087,'Speed Bin A-B'!D1191,'Speed Bin A-B'!D1295,'Speed Bin A-B'!D1399,'Speed Bin A-B'!D1503,'Speed Bin A-B'!D1607,'Speed Bin A-B'!D1711,'Speed Bin A-B'!D1815,'Speed Bin A-B'!D1919,'Speed Bin A-B'!D2023,'Speed Bin A-B'!D2127,'Speed Bin A-B'!D2231,'Speed Bin A-B'!D2335,'Speed Bin A-B'!D2439,'Speed Bin A-B'!D2543,'Speed Bin A-B'!D2647,'Speed Bin A-B'!D2751,'Speed Bin A-B'!D2855)</f>
        <v>7</v>
      </c>
      <c r="E144" s="273">
        <f>SUM('Speed Bin A-B'!E47,'Speed Bin A-B'!E151,'Speed Bin A-B'!E255,'Speed Bin A-B'!E359,'Speed Bin A-B'!E463,'Speed Bin A-B'!E567,'Speed Bin A-B'!E671,'Speed Bin A-B'!E775,'Speed Bin A-B'!E879,'Speed Bin A-B'!E983,'Speed Bin A-B'!E1087,'Speed Bin A-B'!E1191,'Speed Bin A-B'!E1295,'Speed Bin A-B'!E1399,'Speed Bin A-B'!E1503,'Speed Bin A-B'!E1607,'Speed Bin A-B'!E1711,'Speed Bin A-B'!E1815,'Speed Bin A-B'!E1919,'Speed Bin A-B'!E2023,'Speed Bin A-B'!E2127,'Speed Bin A-B'!E2231,'Speed Bin A-B'!E2335,'Speed Bin A-B'!E2439,'Speed Bin A-B'!E2543,'Speed Bin A-B'!E2647,'Speed Bin A-B'!E2751,'Speed Bin A-B'!E2855)</f>
        <v>64</v>
      </c>
      <c r="F144" s="273">
        <f>SUM('Speed Bin A-B'!F47,'Speed Bin A-B'!F151,'Speed Bin A-B'!F255,'Speed Bin A-B'!F359,'Speed Bin A-B'!F463,'Speed Bin A-B'!F567,'Speed Bin A-B'!F671,'Speed Bin A-B'!F775,'Speed Bin A-B'!F879,'Speed Bin A-B'!F983,'Speed Bin A-B'!F1087,'Speed Bin A-B'!F1191,'Speed Bin A-B'!F1295,'Speed Bin A-B'!F1399,'Speed Bin A-B'!F1503,'Speed Bin A-B'!F1607,'Speed Bin A-B'!F1711,'Speed Bin A-B'!F1815,'Speed Bin A-B'!F1919,'Speed Bin A-B'!F2023,'Speed Bin A-B'!F2127,'Speed Bin A-B'!F2231,'Speed Bin A-B'!F2335,'Speed Bin A-B'!F2439,'Speed Bin A-B'!F2543,'Speed Bin A-B'!F2647,'Speed Bin A-B'!F2751,'Speed Bin A-B'!F2855)</f>
        <v>250</v>
      </c>
      <c r="G144" s="273">
        <f>SUM('Speed Bin A-B'!G47,'Speed Bin A-B'!G151,'Speed Bin A-B'!G255,'Speed Bin A-B'!G359,'Speed Bin A-B'!G463,'Speed Bin A-B'!G567,'Speed Bin A-B'!G671,'Speed Bin A-B'!G775,'Speed Bin A-B'!G879,'Speed Bin A-B'!G983,'Speed Bin A-B'!G1087,'Speed Bin A-B'!G1191,'Speed Bin A-B'!G1295,'Speed Bin A-B'!G1399,'Speed Bin A-B'!G1503,'Speed Bin A-B'!G1607,'Speed Bin A-B'!G1711,'Speed Bin A-B'!G1815,'Speed Bin A-B'!G1919,'Speed Bin A-B'!G2023,'Speed Bin A-B'!G2127,'Speed Bin A-B'!G2231,'Speed Bin A-B'!G2335,'Speed Bin A-B'!G2439,'Speed Bin A-B'!G2543,'Speed Bin A-B'!G2647,'Speed Bin A-B'!G2751,'Speed Bin A-B'!G2855)</f>
        <v>296</v>
      </c>
      <c r="H144" s="273">
        <f>SUM('Speed Bin A-B'!H47,'Speed Bin A-B'!H151,'Speed Bin A-B'!H255,'Speed Bin A-B'!H359,'Speed Bin A-B'!H463,'Speed Bin A-B'!H567,'Speed Bin A-B'!H671,'Speed Bin A-B'!H775,'Speed Bin A-B'!H879,'Speed Bin A-B'!H983,'Speed Bin A-B'!H1087,'Speed Bin A-B'!H1191,'Speed Bin A-B'!H1295,'Speed Bin A-B'!H1399,'Speed Bin A-B'!H1503,'Speed Bin A-B'!H1607,'Speed Bin A-B'!H1711,'Speed Bin A-B'!H1815,'Speed Bin A-B'!H1919,'Speed Bin A-B'!H2023,'Speed Bin A-B'!H2127,'Speed Bin A-B'!H2231,'Speed Bin A-B'!H2335,'Speed Bin A-B'!H2439,'Speed Bin A-B'!H2543,'Speed Bin A-B'!H2647,'Speed Bin A-B'!H2751,'Speed Bin A-B'!H2855)</f>
        <v>83</v>
      </c>
      <c r="I144" s="273">
        <f>SUM('Speed Bin A-B'!I47,'Speed Bin A-B'!I151,'Speed Bin A-B'!I255,'Speed Bin A-B'!I359,'Speed Bin A-B'!I463,'Speed Bin A-B'!I567,'Speed Bin A-B'!I671,'Speed Bin A-B'!I775,'Speed Bin A-B'!I879,'Speed Bin A-B'!I983,'Speed Bin A-B'!I1087,'Speed Bin A-B'!I1191,'Speed Bin A-B'!I1295,'Speed Bin A-B'!I1399,'Speed Bin A-B'!I1503,'Speed Bin A-B'!I1607,'Speed Bin A-B'!I1711,'Speed Bin A-B'!I1815,'Speed Bin A-B'!I1919,'Speed Bin A-B'!I2023,'Speed Bin A-B'!I2127,'Speed Bin A-B'!I2231,'Speed Bin A-B'!I2335,'Speed Bin A-B'!I2439,'Speed Bin A-B'!I2543,'Speed Bin A-B'!I2647,'Speed Bin A-B'!I2751,'Speed Bin A-B'!I2855)</f>
        <v>7</v>
      </c>
      <c r="J144" s="273">
        <f>SUM('Speed Bin A-B'!J47,'Speed Bin A-B'!J151,'Speed Bin A-B'!J255,'Speed Bin A-B'!J359,'Speed Bin A-B'!J463,'Speed Bin A-B'!J567,'Speed Bin A-B'!J671,'Speed Bin A-B'!J775,'Speed Bin A-B'!J879,'Speed Bin A-B'!J983,'Speed Bin A-B'!J1087,'Speed Bin A-B'!J1191,'Speed Bin A-B'!J1295,'Speed Bin A-B'!J1399,'Speed Bin A-B'!J1503,'Speed Bin A-B'!J1607,'Speed Bin A-B'!J1711,'Speed Bin A-B'!J1815,'Speed Bin A-B'!J1919,'Speed Bin A-B'!J2023,'Speed Bin A-B'!J2127,'Speed Bin A-B'!J2231,'Speed Bin A-B'!J2335,'Speed Bin A-B'!J2439,'Speed Bin A-B'!J2543,'Speed Bin A-B'!J2647,'Speed Bin A-B'!J2751,'Speed Bin A-B'!J2855)</f>
        <v>3</v>
      </c>
      <c r="K144" s="273">
        <f>SUM('Speed Bin A-B'!K47,'Speed Bin A-B'!K151,'Speed Bin A-B'!K255,'Speed Bin A-B'!K359,'Speed Bin A-B'!K463,'Speed Bin A-B'!K567,'Speed Bin A-B'!K671,'Speed Bin A-B'!K775,'Speed Bin A-B'!K879,'Speed Bin A-B'!K983,'Speed Bin A-B'!K1087,'Speed Bin A-B'!K1191,'Speed Bin A-B'!K1295,'Speed Bin A-B'!K1399,'Speed Bin A-B'!K1503,'Speed Bin A-B'!K1607,'Speed Bin A-B'!K1711,'Speed Bin A-B'!K1815,'Speed Bin A-B'!K1919,'Speed Bin A-B'!K2023,'Speed Bin A-B'!K2127,'Speed Bin A-B'!K2231,'Speed Bin A-B'!K2335,'Speed Bin A-B'!K2439,'Speed Bin A-B'!K2543,'Speed Bin A-B'!K2647,'Speed Bin A-B'!K2751,'Speed Bin A-B'!K2855)</f>
        <v>1</v>
      </c>
      <c r="L144" s="273">
        <f>SUM('Speed Bin A-B'!L47,'Speed Bin A-B'!L151,'Speed Bin A-B'!L255,'Speed Bin A-B'!L359,'Speed Bin A-B'!L463,'Speed Bin A-B'!L567,'Speed Bin A-B'!L671,'Speed Bin A-B'!L775,'Speed Bin A-B'!L879,'Speed Bin A-B'!L983,'Speed Bin A-B'!L1087,'Speed Bin A-B'!L1191,'Speed Bin A-B'!L1295,'Speed Bin A-B'!L1399,'Speed Bin A-B'!L1503,'Speed Bin A-B'!L1607,'Speed Bin A-B'!L1711,'Speed Bin A-B'!L1815,'Speed Bin A-B'!L1919,'Speed Bin A-B'!L2023,'Speed Bin A-B'!L2127,'Speed Bin A-B'!L2231,'Speed Bin A-B'!L2335,'Speed Bin A-B'!L2439,'Speed Bin A-B'!L2543,'Speed Bin A-B'!L2647,'Speed Bin A-B'!L2751,'Speed Bin A-B'!L2855)</f>
        <v>0</v>
      </c>
      <c r="M144" s="273">
        <f>SUM('Speed Bin A-B'!M47,'Speed Bin A-B'!M151,'Speed Bin A-B'!M255,'Speed Bin A-B'!M359,'Speed Bin A-B'!M463,'Speed Bin A-B'!M567,'Speed Bin A-B'!M671,'Speed Bin A-B'!M775,'Speed Bin A-B'!M879,'Speed Bin A-B'!M983,'Speed Bin A-B'!M1087,'Speed Bin A-B'!M1191,'Speed Bin A-B'!M1295,'Speed Bin A-B'!M1399,'Speed Bin A-B'!M1503,'Speed Bin A-B'!M1607,'Speed Bin A-B'!M1711,'Speed Bin A-B'!M1815,'Speed Bin A-B'!M1919,'Speed Bin A-B'!M2023,'Speed Bin A-B'!M2127,'Speed Bin A-B'!M2231,'Speed Bin A-B'!M2335,'Speed Bin A-B'!M2439,'Speed Bin A-B'!M2543,'Speed Bin A-B'!M2647,'Speed Bin A-B'!M2751,'Speed Bin A-B'!M2855)</f>
        <v>0</v>
      </c>
      <c r="N144" s="273">
        <f>SUM('Speed Bin A-B'!N47,'Speed Bin A-B'!N151,'Speed Bin A-B'!N255,'Speed Bin A-B'!N359,'Speed Bin A-B'!N463,'Speed Bin A-B'!N567,'Speed Bin A-B'!N671,'Speed Bin A-B'!N775,'Speed Bin A-B'!N879,'Speed Bin A-B'!N983,'Speed Bin A-B'!N1087,'Speed Bin A-B'!N1191,'Speed Bin A-B'!N1295,'Speed Bin A-B'!N1399,'Speed Bin A-B'!N1503,'Speed Bin A-B'!N1607,'Speed Bin A-B'!N1711,'Speed Bin A-B'!N1815,'Speed Bin A-B'!N1919,'Speed Bin A-B'!N2023,'Speed Bin A-B'!N2127,'Speed Bin A-B'!N2231,'Speed Bin A-B'!N2335,'Speed Bin A-B'!N2439,'Speed Bin A-B'!N2543,'Speed Bin A-B'!N2647,'Speed Bin A-B'!N2751,'Speed Bin A-B'!N2855)</f>
        <v>0</v>
      </c>
      <c r="O144" s="273">
        <f>SUM('Speed Bin A-B'!O47,'Speed Bin A-B'!O151,'Speed Bin A-B'!O255,'Speed Bin A-B'!O359,'Speed Bin A-B'!O463,'Speed Bin A-B'!O567,'Speed Bin A-B'!O671,'Speed Bin A-B'!O775,'Speed Bin A-B'!O879,'Speed Bin A-B'!O983,'Speed Bin A-B'!O1087,'Speed Bin A-B'!O1191,'Speed Bin A-B'!O1295,'Speed Bin A-B'!O1399,'Speed Bin A-B'!O1503,'Speed Bin A-B'!O1607,'Speed Bin A-B'!O1711,'Speed Bin A-B'!O1815,'Speed Bin A-B'!O1919,'Speed Bin A-B'!O2023,'Speed Bin A-B'!O2127,'Speed Bin A-B'!O2231,'Speed Bin A-B'!O2335,'Speed Bin A-B'!O2439,'Speed Bin A-B'!O2543,'Speed Bin A-B'!O2647,'Speed Bin A-B'!O2751,'Speed Bin A-B'!O2855)</f>
        <v>0</v>
      </c>
      <c r="P144" s="273">
        <f>SUM('Speed Bin A-B'!P47,'Speed Bin A-B'!P151,'Speed Bin A-B'!P255,'Speed Bin A-B'!P359,'Speed Bin A-B'!P463,'Speed Bin A-B'!P567,'Speed Bin A-B'!P671,'Speed Bin A-B'!P775,'Speed Bin A-B'!P879,'Speed Bin A-B'!P983,'Speed Bin A-B'!P1087,'Speed Bin A-B'!P1191,'Speed Bin A-B'!P1295,'Speed Bin A-B'!P1399,'Speed Bin A-B'!P1503,'Speed Bin A-B'!P1607,'Speed Bin A-B'!P1711,'Speed Bin A-B'!P1815,'Speed Bin A-B'!P1919,'Speed Bin A-B'!P2023,'Speed Bin A-B'!P2127,'Speed Bin A-B'!P2231,'Speed Bin A-B'!P2335,'Speed Bin A-B'!P2439,'Speed Bin A-B'!P2543,'Speed Bin A-B'!P2647,'Speed Bin A-B'!P2751,'Speed Bin A-B'!P2855)</f>
        <v>0</v>
      </c>
      <c r="Q144" s="273">
        <f>SUM('Speed Bin A-B'!Q47,'Speed Bin A-B'!Q151,'Speed Bin A-B'!Q255,'Speed Bin A-B'!Q359,'Speed Bin A-B'!Q463,'Speed Bin A-B'!Q567,'Speed Bin A-B'!Q671,'Speed Bin A-B'!Q775,'Speed Bin A-B'!Q879,'Speed Bin A-B'!Q983,'Speed Bin A-B'!Q1087,'Speed Bin A-B'!Q1191,'Speed Bin A-B'!Q1295,'Speed Bin A-B'!Q1399,'Speed Bin A-B'!Q1503,'Speed Bin A-B'!Q1607,'Speed Bin A-B'!Q1711,'Speed Bin A-B'!Q1815,'Speed Bin A-B'!Q1919,'Speed Bin A-B'!Q2023,'Speed Bin A-B'!Q2127,'Speed Bin A-B'!Q2231,'Speed Bin A-B'!Q2335,'Speed Bin A-B'!Q2439,'Speed Bin A-B'!Q2543,'Speed Bin A-B'!Q2647,'Speed Bin A-B'!Q2751,'Speed Bin A-B'!Q2855)</f>
        <v>0</v>
      </c>
      <c r="R144" s="273">
        <f>SUM('Speed Bin A-B'!R47,'Speed Bin A-B'!R151,'Speed Bin A-B'!R255,'Speed Bin A-B'!R359,'Speed Bin A-B'!R463,'Speed Bin A-B'!R567,'Speed Bin A-B'!R671,'Speed Bin A-B'!R775,'Speed Bin A-B'!R879,'Speed Bin A-B'!R983,'Speed Bin A-B'!R1087,'Speed Bin A-B'!R1191,'Speed Bin A-B'!R1295,'Speed Bin A-B'!R1399,'Speed Bin A-B'!R1503,'Speed Bin A-B'!R1607,'Speed Bin A-B'!R1711,'Speed Bin A-B'!R1815,'Speed Bin A-B'!R1919,'Speed Bin A-B'!R2023,'Speed Bin A-B'!R2127,'Speed Bin A-B'!R2231,'Speed Bin A-B'!R2335,'Speed Bin A-B'!R2439,'Speed Bin A-B'!R2543,'Speed Bin A-B'!R2647,'Speed Bin A-B'!R2751,'Speed Bin A-B'!R2855)</f>
        <v>0</v>
      </c>
      <c r="S144" s="273">
        <f>SUM('Speed Bin A-B'!S47,'Speed Bin A-B'!S151,'Speed Bin A-B'!S255,'Speed Bin A-B'!S359,'Speed Bin A-B'!S463,'Speed Bin A-B'!S567,'Speed Bin A-B'!S671,'Speed Bin A-B'!S775,'Speed Bin A-B'!S879,'Speed Bin A-B'!S983,'Speed Bin A-B'!S1087,'Speed Bin A-B'!S1191,'Speed Bin A-B'!S1295,'Speed Bin A-B'!S1399,'Speed Bin A-B'!S1503,'Speed Bin A-B'!S1607,'Speed Bin A-B'!S1711,'Speed Bin A-B'!S1815,'Speed Bin A-B'!S1919,'Speed Bin A-B'!S2023,'Speed Bin A-B'!S2127,'Speed Bin A-B'!S2231,'Speed Bin A-B'!S2335,'Speed Bin A-B'!S2439,'Speed Bin A-B'!S2543,'Speed Bin A-B'!S2647,'Speed Bin A-B'!S2751,'Speed Bin A-B'!S2855)</f>
        <v>0</v>
      </c>
      <c r="T144" s="273">
        <f>SUM('Speed Bin A-B'!T47,'Speed Bin A-B'!T151,'Speed Bin A-B'!T255,'Speed Bin A-B'!T359,'Speed Bin A-B'!T463,'Speed Bin A-B'!T567,'Speed Bin A-B'!T671,'Speed Bin A-B'!T775,'Speed Bin A-B'!T879,'Speed Bin A-B'!T983,'Speed Bin A-B'!T1087,'Speed Bin A-B'!T1191,'Speed Bin A-B'!T1295,'Speed Bin A-B'!T1399,'Speed Bin A-B'!T1503,'Speed Bin A-B'!T1607,'Speed Bin A-B'!T1711,'Speed Bin A-B'!T1815,'Speed Bin A-B'!T1919,'Speed Bin A-B'!T2023,'Speed Bin A-B'!T2127,'Speed Bin A-B'!T2231,'Speed Bin A-B'!T2335,'Speed Bin A-B'!T2439,'Speed Bin A-B'!T2543,'Speed Bin A-B'!T2647,'Speed Bin A-B'!T2751,'Speed Bin A-B'!T2855)</f>
        <v>0</v>
      </c>
      <c r="U144" s="273">
        <f>SUM('Speed Bin A-B'!U47,'Speed Bin A-B'!U151,'Speed Bin A-B'!U255,'Speed Bin A-B'!U359,'Speed Bin A-B'!U463,'Speed Bin A-B'!U567,'Speed Bin A-B'!U671,'Speed Bin A-B'!U775,'Speed Bin A-B'!U879,'Speed Bin A-B'!U983,'Speed Bin A-B'!U1087,'Speed Bin A-B'!U1191,'Speed Bin A-B'!U1295,'Speed Bin A-B'!U1399,'Speed Bin A-B'!U1503,'Speed Bin A-B'!U1607,'Speed Bin A-B'!U1711,'Speed Bin A-B'!U1815,'Speed Bin A-B'!U1919,'Speed Bin A-B'!U2023,'Speed Bin A-B'!U2127,'Speed Bin A-B'!U2231,'Speed Bin A-B'!U2335,'Speed Bin A-B'!U2439,'Speed Bin A-B'!U2543,'Speed Bin A-B'!U2647,'Speed Bin A-B'!U2751,'Speed Bin A-B'!U2855)</f>
        <v>0</v>
      </c>
      <c r="V144"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f>
        <v>25.931578947368422</v>
      </c>
      <c r="W144"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f>
        <v>29.829411764705885</v>
      </c>
      <c r="X144" s="267"/>
      <c r="Y144" s="267"/>
    </row>
    <row r="145" spans="1:25" x14ac:dyDescent="0.25">
      <c r="A145" s="272">
        <v>0.38541666666666702</v>
      </c>
      <c r="B145" s="273">
        <f>SUM('Speed Bin A-B'!B48,'Speed Bin A-B'!B152,'Speed Bin A-B'!B256,'Speed Bin A-B'!B360,'Speed Bin A-B'!B464,'Speed Bin A-B'!B568,'Speed Bin A-B'!B672,'Speed Bin A-B'!B776,'Speed Bin A-B'!B880,'Speed Bin A-B'!B984,'Speed Bin A-B'!B1088,'Speed Bin A-B'!B1192,'Speed Bin A-B'!B1296,'Speed Bin A-B'!B1400,'Speed Bin A-B'!B1504,'Speed Bin A-B'!B1608,'Speed Bin A-B'!B1712,'Speed Bin A-B'!B1816,'Speed Bin A-B'!B1920,'Speed Bin A-B'!B2024,'Speed Bin A-B'!B2128,'Speed Bin A-B'!B2232,'Speed Bin A-B'!B2336,'Speed Bin A-B'!B2440,'Speed Bin A-B'!B2544,'Speed Bin A-B'!B2648,'Speed Bin A-B'!B2752,'Speed Bin A-B'!B2856)</f>
        <v>633</v>
      </c>
      <c r="C145" s="273">
        <f>SUM('Speed Bin A-B'!C48,'Speed Bin A-B'!C152,'Speed Bin A-B'!C256,'Speed Bin A-B'!C360,'Speed Bin A-B'!C464,'Speed Bin A-B'!C568,'Speed Bin A-B'!C672,'Speed Bin A-B'!C776,'Speed Bin A-B'!C880,'Speed Bin A-B'!C984,'Speed Bin A-B'!C1088,'Speed Bin A-B'!C1192,'Speed Bin A-B'!C1296,'Speed Bin A-B'!C1400,'Speed Bin A-B'!C1504,'Speed Bin A-B'!C1608,'Speed Bin A-B'!C1712,'Speed Bin A-B'!C1816,'Speed Bin A-B'!C1920,'Speed Bin A-B'!C2024,'Speed Bin A-B'!C2128,'Speed Bin A-B'!C2232,'Speed Bin A-B'!C2336,'Speed Bin A-B'!C2440,'Speed Bin A-B'!C2544,'Speed Bin A-B'!C2648,'Speed Bin A-B'!C2752,'Speed Bin A-B'!C2856)</f>
        <v>0</v>
      </c>
      <c r="D145" s="273">
        <f>SUM('Speed Bin A-B'!D48,'Speed Bin A-B'!D152,'Speed Bin A-B'!D256,'Speed Bin A-B'!D360,'Speed Bin A-B'!D464,'Speed Bin A-B'!D568,'Speed Bin A-B'!D672,'Speed Bin A-B'!D776,'Speed Bin A-B'!D880,'Speed Bin A-B'!D984,'Speed Bin A-B'!D1088,'Speed Bin A-B'!D1192,'Speed Bin A-B'!D1296,'Speed Bin A-B'!D1400,'Speed Bin A-B'!D1504,'Speed Bin A-B'!D1608,'Speed Bin A-B'!D1712,'Speed Bin A-B'!D1816,'Speed Bin A-B'!D1920,'Speed Bin A-B'!D2024,'Speed Bin A-B'!D2128,'Speed Bin A-B'!D2232,'Speed Bin A-B'!D2336,'Speed Bin A-B'!D2440,'Speed Bin A-B'!D2544,'Speed Bin A-B'!D2648,'Speed Bin A-B'!D2752,'Speed Bin A-B'!D2856)</f>
        <v>1</v>
      </c>
      <c r="E145" s="273">
        <f>SUM('Speed Bin A-B'!E48,'Speed Bin A-B'!E152,'Speed Bin A-B'!E256,'Speed Bin A-B'!E360,'Speed Bin A-B'!E464,'Speed Bin A-B'!E568,'Speed Bin A-B'!E672,'Speed Bin A-B'!E776,'Speed Bin A-B'!E880,'Speed Bin A-B'!E984,'Speed Bin A-B'!E1088,'Speed Bin A-B'!E1192,'Speed Bin A-B'!E1296,'Speed Bin A-B'!E1400,'Speed Bin A-B'!E1504,'Speed Bin A-B'!E1608,'Speed Bin A-B'!E1712,'Speed Bin A-B'!E1816,'Speed Bin A-B'!E1920,'Speed Bin A-B'!E2024,'Speed Bin A-B'!E2128,'Speed Bin A-B'!E2232,'Speed Bin A-B'!E2336,'Speed Bin A-B'!E2440,'Speed Bin A-B'!E2544,'Speed Bin A-B'!E2648,'Speed Bin A-B'!E2752,'Speed Bin A-B'!E2856)</f>
        <v>30</v>
      </c>
      <c r="F145" s="273">
        <f>SUM('Speed Bin A-B'!F48,'Speed Bin A-B'!F152,'Speed Bin A-B'!F256,'Speed Bin A-B'!F360,'Speed Bin A-B'!F464,'Speed Bin A-B'!F568,'Speed Bin A-B'!F672,'Speed Bin A-B'!F776,'Speed Bin A-B'!F880,'Speed Bin A-B'!F984,'Speed Bin A-B'!F1088,'Speed Bin A-B'!F1192,'Speed Bin A-B'!F1296,'Speed Bin A-B'!F1400,'Speed Bin A-B'!F1504,'Speed Bin A-B'!F1608,'Speed Bin A-B'!F1712,'Speed Bin A-B'!F1816,'Speed Bin A-B'!F1920,'Speed Bin A-B'!F2024,'Speed Bin A-B'!F2128,'Speed Bin A-B'!F2232,'Speed Bin A-B'!F2336,'Speed Bin A-B'!F2440,'Speed Bin A-B'!F2544,'Speed Bin A-B'!F2648,'Speed Bin A-B'!F2752,'Speed Bin A-B'!F2856)</f>
        <v>200</v>
      </c>
      <c r="G145" s="273">
        <f>SUM('Speed Bin A-B'!G48,'Speed Bin A-B'!G152,'Speed Bin A-B'!G256,'Speed Bin A-B'!G360,'Speed Bin A-B'!G464,'Speed Bin A-B'!G568,'Speed Bin A-B'!G672,'Speed Bin A-B'!G776,'Speed Bin A-B'!G880,'Speed Bin A-B'!G984,'Speed Bin A-B'!G1088,'Speed Bin A-B'!G1192,'Speed Bin A-B'!G1296,'Speed Bin A-B'!G1400,'Speed Bin A-B'!G1504,'Speed Bin A-B'!G1608,'Speed Bin A-B'!G1712,'Speed Bin A-B'!G1816,'Speed Bin A-B'!G1920,'Speed Bin A-B'!G2024,'Speed Bin A-B'!G2128,'Speed Bin A-B'!G2232,'Speed Bin A-B'!G2336,'Speed Bin A-B'!G2440,'Speed Bin A-B'!G2544,'Speed Bin A-B'!G2648,'Speed Bin A-B'!G2752,'Speed Bin A-B'!G2856)</f>
        <v>295</v>
      </c>
      <c r="H145" s="273">
        <f>SUM('Speed Bin A-B'!H48,'Speed Bin A-B'!H152,'Speed Bin A-B'!H256,'Speed Bin A-B'!H360,'Speed Bin A-B'!H464,'Speed Bin A-B'!H568,'Speed Bin A-B'!H672,'Speed Bin A-B'!H776,'Speed Bin A-B'!H880,'Speed Bin A-B'!H984,'Speed Bin A-B'!H1088,'Speed Bin A-B'!H1192,'Speed Bin A-B'!H1296,'Speed Bin A-B'!H1400,'Speed Bin A-B'!H1504,'Speed Bin A-B'!H1608,'Speed Bin A-B'!H1712,'Speed Bin A-B'!H1816,'Speed Bin A-B'!H1920,'Speed Bin A-B'!H2024,'Speed Bin A-B'!H2128,'Speed Bin A-B'!H2232,'Speed Bin A-B'!H2336,'Speed Bin A-B'!H2440,'Speed Bin A-B'!H2544,'Speed Bin A-B'!H2648,'Speed Bin A-B'!H2752,'Speed Bin A-B'!H2856)</f>
        <v>96</v>
      </c>
      <c r="I145" s="273">
        <f>SUM('Speed Bin A-B'!I48,'Speed Bin A-B'!I152,'Speed Bin A-B'!I256,'Speed Bin A-B'!I360,'Speed Bin A-B'!I464,'Speed Bin A-B'!I568,'Speed Bin A-B'!I672,'Speed Bin A-B'!I776,'Speed Bin A-B'!I880,'Speed Bin A-B'!I984,'Speed Bin A-B'!I1088,'Speed Bin A-B'!I1192,'Speed Bin A-B'!I1296,'Speed Bin A-B'!I1400,'Speed Bin A-B'!I1504,'Speed Bin A-B'!I1608,'Speed Bin A-B'!I1712,'Speed Bin A-B'!I1816,'Speed Bin A-B'!I1920,'Speed Bin A-B'!I2024,'Speed Bin A-B'!I2128,'Speed Bin A-B'!I2232,'Speed Bin A-B'!I2336,'Speed Bin A-B'!I2440,'Speed Bin A-B'!I2544,'Speed Bin A-B'!I2648,'Speed Bin A-B'!I2752,'Speed Bin A-B'!I2856)</f>
        <v>9</v>
      </c>
      <c r="J145" s="273">
        <f>SUM('Speed Bin A-B'!J48,'Speed Bin A-B'!J152,'Speed Bin A-B'!J256,'Speed Bin A-B'!J360,'Speed Bin A-B'!J464,'Speed Bin A-B'!J568,'Speed Bin A-B'!J672,'Speed Bin A-B'!J776,'Speed Bin A-B'!J880,'Speed Bin A-B'!J984,'Speed Bin A-B'!J1088,'Speed Bin A-B'!J1192,'Speed Bin A-B'!J1296,'Speed Bin A-B'!J1400,'Speed Bin A-B'!J1504,'Speed Bin A-B'!J1608,'Speed Bin A-B'!J1712,'Speed Bin A-B'!J1816,'Speed Bin A-B'!J1920,'Speed Bin A-B'!J2024,'Speed Bin A-B'!J2128,'Speed Bin A-B'!J2232,'Speed Bin A-B'!J2336,'Speed Bin A-B'!J2440,'Speed Bin A-B'!J2544,'Speed Bin A-B'!J2648,'Speed Bin A-B'!J2752,'Speed Bin A-B'!J2856)</f>
        <v>1</v>
      </c>
      <c r="K145" s="273">
        <f>SUM('Speed Bin A-B'!K48,'Speed Bin A-B'!K152,'Speed Bin A-B'!K256,'Speed Bin A-B'!K360,'Speed Bin A-B'!K464,'Speed Bin A-B'!K568,'Speed Bin A-B'!K672,'Speed Bin A-B'!K776,'Speed Bin A-B'!K880,'Speed Bin A-B'!K984,'Speed Bin A-B'!K1088,'Speed Bin A-B'!K1192,'Speed Bin A-B'!K1296,'Speed Bin A-B'!K1400,'Speed Bin A-B'!K1504,'Speed Bin A-B'!K1608,'Speed Bin A-B'!K1712,'Speed Bin A-B'!K1816,'Speed Bin A-B'!K1920,'Speed Bin A-B'!K2024,'Speed Bin A-B'!K2128,'Speed Bin A-B'!K2232,'Speed Bin A-B'!K2336,'Speed Bin A-B'!K2440,'Speed Bin A-B'!K2544,'Speed Bin A-B'!K2648,'Speed Bin A-B'!K2752,'Speed Bin A-B'!K2856)</f>
        <v>1</v>
      </c>
      <c r="L145" s="273">
        <f>SUM('Speed Bin A-B'!L48,'Speed Bin A-B'!L152,'Speed Bin A-B'!L256,'Speed Bin A-B'!L360,'Speed Bin A-B'!L464,'Speed Bin A-B'!L568,'Speed Bin A-B'!L672,'Speed Bin A-B'!L776,'Speed Bin A-B'!L880,'Speed Bin A-B'!L984,'Speed Bin A-B'!L1088,'Speed Bin A-B'!L1192,'Speed Bin A-B'!L1296,'Speed Bin A-B'!L1400,'Speed Bin A-B'!L1504,'Speed Bin A-B'!L1608,'Speed Bin A-B'!L1712,'Speed Bin A-B'!L1816,'Speed Bin A-B'!L1920,'Speed Bin A-B'!L2024,'Speed Bin A-B'!L2128,'Speed Bin A-B'!L2232,'Speed Bin A-B'!L2336,'Speed Bin A-B'!L2440,'Speed Bin A-B'!L2544,'Speed Bin A-B'!L2648,'Speed Bin A-B'!L2752,'Speed Bin A-B'!L2856)</f>
        <v>0</v>
      </c>
      <c r="M145" s="273">
        <f>SUM('Speed Bin A-B'!M48,'Speed Bin A-B'!M152,'Speed Bin A-B'!M256,'Speed Bin A-B'!M360,'Speed Bin A-B'!M464,'Speed Bin A-B'!M568,'Speed Bin A-B'!M672,'Speed Bin A-B'!M776,'Speed Bin A-B'!M880,'Speed Bin A-B'!M984,'Speed Bin A-B'!M1088,'Speed Bin A-B'!M1192,'Speed Bin A-B'!M1296,'Speed Bin A-B'!M1400,'Speed Bin A-B'!M1504,'Speed Bin A-B'!M1608,'Speed Bin A-B'!M1712,'Speed Bin A-B'!M1816,'Speed Bin A-B'!M1920,'Speed Bin A-B'!M2024,'Speed Bin A-B'!M2128,'Speed Bin A-B'!M2232,'Speed Bin A-B'!M2336,'Speed Bin A-B'!M2440,'Speed Bin A-B'!M2544,'Speed Bin A-B'!M2648,'Speed Bin A-B'!M2752,'Speed Bin A-B'!M2856)</f>
        <v>0</v>
      </c>
      <c r="N145" s="273">
        <f>SUM('Speed Bin A-B'!N48,'Speed Bin A-B'!N152,'Speed Bin A-B'!N256,'Speed Bin A-B'!N360,'Speed Bin A-B'!N464,'Speed Bin A-B'!N568,'Speed Bin A-B'!N672,'Speed Bin A-B'!N776,'Speed Bin A-B'!N880,'Speed Bin A-B'!N984,'Speed Bin A-B'!N1088,'Speed Bin A-B'!N1192,'Speed Bin A-B'!N1296,'Speed Bin A-B'!N1400,'Speed Bin A-B'!N1504,'Speed Bin A-B'!N1608,'Speed Bin A-B'!N1712,'Speed Bin A-B'!N1816,'Speed Bin A-B'!N1920,'Speed Bin A-B'!N2024,'Speed Bin A-B'!N2128,'Speed Bin A-B'!N2232,'Speed Bin A-B'!N2336,'Speed Bin A-B'!N2440,'Speed Bin A-B'!N2544,'Speed Bin A-B'!N2648,'Speed Bin A-B'!N2752,'Speed Bin A-B'!N2856)</f>
        <v>0</v>
      </c>
      <c r="O145" s="273">
        <f>SUM('Speed Bin A-B'!O48,'Speed Bin A-B'!O152,'Speed Bin A-B'!O256,'Speed Bin A-B'!O360,'Speed Bin A-B'!O464,'Speed Bin A-B'!O568,'Speed Bin A-B'!O672,'Speed Bin A-B'!O776,'Speed Bin A-B'!O880,'Speed Bin A-B'!O984,'Speed Bin A-B'!O1088,'Speed Bin A-B'!O1192,'Speed Bin A-B'!O1296,'Speed Bin A-B'!O1400,'Speed Bin A-B'!O1504,'Speed Bin A-B'!O1608,'Speed Bin A-B'!O1712,'Speed Bin A-B'!O1816,'Speed Bin A-B'!O1920,'Speed Bin A-B'!O2024,'Speed Bin A-B'!O2128,'Speed Bin A-B'!O2232,'Speed Bin A-B'!O2336,'Speed Bin A-B'!O2440,'Speed Bin A-B'!O2544,'Speed Bin A-B'!O2648,'Speed Bin A-B'!O2752,'Speed Bin A-B'!O2856)</f>
        <v>0</v>
      </c>
      <c r="P145" s="273">
        <f>SUM('Speed Bin A-B'!P48,'Speed Bin A-B'!P152,'Speed Bin A-B'!P256,'Speed Bin A-B'!P360,'Speed Bin A-B'!P464,'Speed Bin A-B'!P568,'Speed Bin A-B'!P672,'Speed Bin A-B'!P776,'Speed Bin A-B'!P880,'Speed Bin A-B'!P984,'Speed Bin A-B'!P1088,'Speed Bin A-B'!P1192,'Speed Bin A-B'!P1296,'Speed Bin A-B'!P1400,'Speed Bin A-B'!P1504,'Speed Bin A-B'!P1608,'Speed Bin A-B'!P1712,'Speed Bin A-B'!P1816,'Speed Bin A-B'!P1920,'Speed Bin A-B'!P2024,'Speed Bin A-B'!P2128,'Speed Bin A-B'!P2232,'Speed Bin A-B'!P2336,'Speed Bin A-B'!P2440,'Speed Bin A-B'!P2544,'Speed Bin A-B'!P2648,'Speed Bin A-B'!P2752,'Speed Bin A-B'!P2856)</f>
        <v>0</v>
      </c>
      <c r="Q145" s="273">
        <f>SUM('Speed Bin A-B'!Q48,'Speed Bin A-B'!Q152,'Speed Bin A-B'!Q256,'Speed Bin A-B'!Q360,'Speed Bin A-B'!Q464,'Speed Bin A-B'!Q568,'Speed Bin A-B'!Q672,'Speed Bin A-B'!Q776,'Speed Bin A-B'!Q880,'Speed Bin A-B'!Q984,'Speed Bin A-B'!Q1088,'Speed Bin A-B'!Q1192,'Speed Bin A-B'!Q1296,'Speed Bin A-B'!Q1400,'Speed Bin A-B'!Q1504,'Speed Bin A-B'!Q1608,'Speed Bin A-B'!Q1712,'Speed Bin A-B'!Q1816,'Speed Bin A-B'!Q1920,'Speed Bin A-B'!Q2024,'Speed Bin A-B'!Q2128,'Speed Bin A-B'!Q2232,'Speed Bin A-B'!Q2336,'Speed Bin A-B'!Q2440,'Speed Bin A-B'!Q2544,'Speed Bin A-B'!Q2648,'Speed Bin A-B'!Q2752,'Speed Bin A-B'!Q2856)</f>
        <v>0</v>
      </c>
      <c r="R145" s="273">
        <f>SUM('Speed Bin A-B'!R48,'Speed Bin A-B'!R152,'Speed Bin A-B'!R256,'Speed Bin A-B'!R360,'Speed Bin A-B'!R464,'Speed Bin A-B'!R568,'Speed Bin A-B'!R672,'Speed Bin A-B'!R776,'Speed Bin A-B'!R880,'Speed Bin A-B'!R984,'Speed Bin A-B'!R1088,'Speed Bin A-B'!R1192,'Speed Bin A-B'!R1296,'Speed Bin A-B'!R1400,'Speed Bin A-B'!R1504,'Speed Bin A-B'!R1608,'Speed Bin A-B'!R1712,'Speed Bin A-B'!R1816,'Speed Bin A-B'!R1920,'Speed Bin A-B'!R2024,'Speed Bin A-B'!R2128,'Speed Bin A-B'!R2232,'Speed Bin A-B'!R2336,'Speed Bin A-B'!R2440,'Speed Bin A-B'!R2544,'Speed Bin A-B'!R2648,'Speed Bin A-B'!R2752,'Speed Bin A-B'!R2856)</f>
        <v>0</v>
      </c>
      <c r="S145" s="273">
        <f>SUM('Speed Bin A-B'!S48,'Speed Bin A-B'!S152,'Speed Bin A-B'!S256,'Speed Bin A-B'!S360,'Speed Bin A-B'!S464,'Speed Bin A-B'!S568,'Speed Bin A-B'!S672,'Speed Bin A-B'!S776,'Speed Bin A-B'!S880,'Speed Bin A-B'!S984,'Speed Bin A-B'!S1088,'Speed Bin A-B'!S1192,'Speed Bin A-B'!S1296,'Speed Bin A-B'!S1400,'Speed Bin A-B'!S1504,'Speed Bin A-B'!S1608,'Speed Bin A-B'!S1712,'Speed Bin A-B'!S1816,'Speed Bin A-B'!S1920,'Speed Bin A-B'!S2024,'Speed Bin A-B'!S2128,'Speed Bin A-B'!S2232,'Speed Bin A-B'!S2336,'Speed Bin A-B'!S2440,'Speed Bin A-B'!S2544,'Speed Bin A-B'!S2648,'Speed Bin A-B'!S2752,'Speed Bin A-B'!S2856)</f>
        <v>0</v>
      </c>
      <c r="T145" s="273">
        <f>SUM('Speed Bin A-B'!T48,'Speed Bin A-B'!T152,'Speed Bin A-B'!T256,'Speed Bin A-B'!T360,'Speed Bin A-B'!T464,'Speed Bin A-B'!T568,'Speed Bin A-B'!T672,'Speed Bin A-B'!T776,'Speed Bin A-B'!T880,'Speed Bin A-B'!T984,'Speed Bin A-B'!T1088,'Speed Bin A-B'!T1192,'Speed Bin A-B'!T1296,'Speed Bin A-B'!T1400,'Speed Bin A-B'!T1504,'Speed Bin A-B'!T1608,'Speed Bin A-B'!T1712,'Speed Bin A-B'!T1816,'Speed Bin A-B'!T1920,'Speed Bin A-B'!T2024,'Speed Bin A-B'!T2128,'Speed Bin A-B'!T2232,'Speed Bin A-B'!T2336,'Speed Bin A-B'!T2440,'Speed Bin A-B'!T2544,'Speed Bin A-B'!T2648,'Speed Bin A-B'!T2752,'Speed Bin A-B'!T2856)</f>
        <v>0</v>
      </c>
      <c r="U145" s="273">
        <f>SUM('Speed Bin A-B'!U48,'Speed Bin A-B'!U152,'Speed Bin A-B'!U256,'Speed Bin A-B'!U360,'Speed Bin A-B'!U464,'Speed Bin A-B'!U568,'Speed Bin A-B'!U672,'Speed Bin A-B'!U776,'Speed Bin A-B'!U880,'Speed Bin A-B'!U984,'Speed Bin A-B'!U1088,'Speed Bin A-B'!U1192,'Speed Bin A-B'!U1296,'Speed Bin A-B'!U1400,'Speed Bin A-B'!U1504,'Speed Bin A-B'!U1608,'Speed Bin A-B'!U1712,'Speed Bin A-B'!U1816,'Speed Bin A-B'!U1920,'Speed Bin A-B'!U2024,'Speed Bin A-B'!U2128,'Speed Bin A-B'!U2232,'Speed Bin A-B'!U2336,'Speed Bin A-B'!U2440,'Speed Bin A-B'!U2544,'Speed Bin A-B'!U2648,'Speed Bin A-B'!U2752,'Speed Bin A-B'!U2856)</f>
        <v>0</v>
      </c>
      <c r="V145"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f>
        <v>26.442105263157895</v>
      </c>
      <c r="W145"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f>
        <v>30.938888888888894</v>
      </c>
      <c r="X145" s="267"/>
      <c r="Y145" s="267"/>
    </row>
    <row r="146" spans="1:25" x14ac:dyDescent="0.25">
      <c r="A146" s="272">
        <v>0.39583333333333298</v>
      </c>
      <c r="B146" s="273">
        <f>SUM('Speed Bin A-B'!B49,'Speed Bin A-B'!B153,'Speed Bin A-B'!B257,'Speed Bin A-B'!B361,'Speed Bin A-B'!B465,'Speed Bin A-B'!B569,'Speed Bin A-B'!B673,'Speed Bin A-B'!B777,'Speed Bin A-B'!B881,'Speed Bin A-B'!B985,'Speed Bin A-B'!B1089,'Speed Bin A-B'!B1193,'Speed Bin A-B'!B1297,'Speed Bin A-B'!B1401,'Speed Bin A-B'!B1505,'Speed Bin A-B'!B1609,'Speed Bin A-B'!B1713,'Speed Bin A-B'!B1817,'Speed Bin A-B'!B1921,'Speed Bin A-B'!B2025,'Speed Bin A-B'!B2129,'Speed Bin A-B'!B2233,'Speed Bin A-B'!B2337,'Speed Bin A-B'!B2441,'Speed Bin A-B'!B2545,'Speed Bin A-B'!B2649,'Speed Bin A-B'!B2753,'Speed Bin A-B'!B2857)</f>
        <v>571</v>
      </c>
      <c r="C146" s="273">
        <f>SUM('Speed Bin A-B'!C49,'Speed Bin A-B'!C153,'Speed Bin A-B'!C257,'Speed Bin A-B'!C361,'Speed Bin A-B'!C465,'Speed Bin A-B'!C569,'Speed Bin A-B'!C673,'Speed Bin A-B'!C777,'Speed Bin A-B'!C881,'Speed Bin A-B'!C985,'Speed Bin A-B'!C1089,'Speed Bin A-B'!C1193,'Speed Bin A-B'!C1297,'Speed Bin A-B'!C1401,'Speed Bin A-B'!C1505,'Speed Bin A-B'!C1609,'Speed Bin A-B'!C1713,'Speed Bin A-B'!C1817,'Speed Bin A-B'!C1921,'Speed Bin A-B'!C2025,'Speed Bin A-B'!C2129,'Speed Bin A-B'!C2233,'Speed Bin A-B'!C2337,'Speed Bin A-B'!C2441,'Speed Bin A-B'!C2545,'Speed Bin A-B'!C2649,'Speed Bin A-B'!C2753,'Speed Bin A-B'!C2857)</f>
        <v>0</v>
      </c>
      <c r="D146" s="273">
        <f>SUM('Speed Bin A-B'!D49,'Speed Bin A-B'!D153,'Speed Bin A-B'!D257,'Speed Bin A-B'!D361,'Speed Bin A-B'!D465,'Speed Bin A-B'!D569,'Speed Bin A-B'!D673,'Speed Bin A-B'!D777,'Speed Bin A-B'!D881,'Speed Bin A-B'!D985,'Speed Bin A-B'!D1089,'Speed Bin A-B'!D1193,'Speed Bin A-B'!D1297,'Speed Bin A-B'!D1401,'Speed Bin A-B'!D1505,'Speed Bin A-B'!D1609,'Speed Bin A-B'!D1713,'Speed Bin A-B'!D1817,'Speed Bin A-B'!D1921,'Speed Bin A-B'!D2025,'Speed Bin A-B'!D2129,'Speed Bin A-B'!D2233,'Speed Bin A-B'!D2337,'Speed Bin A-B'!D2441,'Speed Bin A-B'!D2545,'Speed Bin A-B'!D2649,'Speed Bin A-B'!D2753,'Speed Bin A-B'!D2857)</f>
        <v>12</v>
      </c>
      <c r="E146" s="273">
        <f>SUM('Speed Bin A-B'!E49,'Speed Bin A-B'!E153,'Speed Bin A-B'!E257,'Speed Bin A-B'!E361,'Speed Bin A-B'!E465,'Speed Bin A-B'!E569,'Speed Bin A-B'!E673,'Speed Bin A-B'!E777,'Speed Bin A-B'!E881,'Speed Bin A-B'!E985,'Speed Bin A-B'!E1089,'Speed Bin A-B'!E1193,'Speed Bin A-B'!E1297,'Speed Bin A-B'!E1401,'Speed Bin A-B'!E1505,'Speed Bin A-B'!E1609,'Speed Bin A-B'!E1713,'Speed Bin A-B'!E1817,'Speed Bin A-B'!E1921,'Speed Bin A-B'!E2025,'Speed Bin A-B'!E2129,'Speed Bin A-B'!E2233,'Speed Bin A-B'!E2337,'Speed Bin A-B'!E2441,'Speed Bin A-B'!E2545,'Speed Bin A-B'!E2649,'Speed Bin A-B'!E2753,'Speed Bin A-B'!E2857)</f>
        <v>48</v>
      </c>
      <c r="F146" s="273">
        <f>SUM('Speed Bin A-B'!F49,'Speed Bin A-B'!F153,'Speed Bin A-B'!F257,'Speed Bin A-B'!F361,'Speed Bin A-B'!F465,'Speed Bin A-B'!F569,'Speed Bin A-B'!F673,'Speed Bin A-B'!F777,'Speed Bin A-B'!F881,'Speed Bin A-B'!F985,'Speed Bin A-B'!F1089,'Speed Bin A-B'!F1193,'Speed Bin A-B'!F1297,'Speed Bin A-B'!F1401,'Speed Bin A-B'!F1505,'Speed Bin A-B'!F1609,'Speed Bin A-B'!F1713,'Speed Bin A-B'!F1817,'Speed Bin A-B'!F1921,'Speed Bin A-B'!F2025,'Speed Bin A-B'!F2129,'Speed Bin A-B'!F2233,'Speed Bin A-B'!F2337,'Speed Bin A-B'!F2441,'Speed Bin A-B'!F2545,'Speed Bin A-B'!F2649,'Speed Bin A-B'!F2753,'Speed Bin A-B'!F2857)</f>
        <v>166</v>
      </c>
      <c r="G146" s="273">
        <f>SUM('Speed Bin A-B'!G49,'Speed Bin A-B'!G153,'Speed Bin A-B'!G257,'Speed Bin A-B'!G361,'Speed Bin A-B'!G465,'Speed Bin A-B'!G569,'Speed Bin A-B'!G673,'Speed Bin A-B'!G777,'Speed Bin A-B'!G881,'Speed Bin A-B'!G985,'Speed Bin A-B'!G1089,'Speed Bin A-B'!G1193,'Speed Bin A-B'!G1297,'Speed Bin A-B'!G1401,'Speed Bin A-B'!G1505,'Speed Bin A-B'!G1609,'Speed Bin A-B'!G1713,'Speed Bin A-B'!G1817,'Speed Bin A-B'!G1921,'Speed Bin A-B'!G2025,'Speed Bin A-B'!G2129,'Speed Bin A-B'!G2233,'Speed Bin A-B'!G2337,'Speed Bin A-B'!G2441,'Speed Bin A-B'!G2545,'Speed Bin A-B'!G2649,'Speed Bin A-B'!G2753,'Speed Bin A-B'!G2857)</f>
        <v>278</v>
      </c>
      <c r="H146" s="273">
        <f>SUM('Speed Bin A-B'!H49,'Speed Bin A-B'!H153,'Speed Bin A-B'!H257,'Speed Bin A-B'!H361,'Speed Bin A-B'!H465,'Speed Bin A-B'!H569,'Speed Bin A-B'!H673,'Speed Bin A-B'!H777,'Speed Bin A-B'!H881,'Speed Bin A-B'!H985,'Speed Bin A-B'!H1089,'Speed Bin A-B'!H1193,'Speed Bin A-B'!H1297,'Speed Bin A-B'!H1401,'Speed Bin A-B'!H1505,'Speed Bin A-B'!H1609,'Speed Bin A-B'!H1713,'Speed Bin A-B'!H1817,'Speed Bin A-B'!H1921,'Speed Bin A-B'!H2025,'Speed Bin A-B'!H2129,'Speed Bin A-B'!H2233,'Speed Bin A-B'!H2337,'Speed Bin A-B'!H2441,'Speed Bin A-B'!H2545,'Speed Bin A-B'!H2649,'Speed Bin A-B'!H2753,'Speed Bin A-B'!H2857)</f>
        <v>60</v>
      </c>
      <c r="I146" s="273">
        <f>SUM('Speed Bin A-B'!I49,'Speed Bin A-B'!I153,'Speed Bin A-B'!I257,'Speed Bin A-B'!I361,'Speed Bin A-B'!I465,'Speed Bin A-B'!I569,'Speed Bin A-B'!I673,'Speed Bin A-B'!I777,'Speed Bin A-B'!I881,'Speed Bin A-B'!I985,'Speed Bin A-B'!I1089,'Speed Bin A-B'!I1193,'Speed Bin A-B'!I1297,'Speed Bin A-B'!I1401,'Speed Bin A-B'!I1505,'Speed Bin A-B'!I1609,'Speed Bin A-B'!I1713,'Speed Bin A-B'!I1817,'Speed Bin A-B'!I1921,'Speed Bin A-B'!I2025,'Speed Bin A-B'!I2129,'Speed Bin A-B'!I2233,'Speed Bin A-B'!I2337,'Speed Bin A-B'!I2441,'Speed Bin A-B'!I2545,'Speed Bin A-B'!I2649,'Speed Bin A-B'!I2753,'Speed Bin A-B'!I2857)</f>
        <v>5</v>
      </c>
      <c r="J146" s="273">
        <f>SUM('Speed Bin A-B'!J49,'Speed Bin A-B'!J153,'Speed Bin A-B'!J257,'Speed Bin A-B'!J361,'Speed Bin A-B'!J465,'Speed Bin A-B'!J569,'Speed Bin A-B'!J673,'Speed Bin A-B'!J777,'Speed Bin A-B'!J881,'Speed Bin A-B'!J985,'Speed Bin A-B'!J1089,'Speed Bin A-B'!J1193,'Speed Bin A-B'!J1297,'Speed Bin A-B'!J1401,'Speed Bin A-B'!J1505,'Speed Bin A-B'!J1609,'Speed Bin A-B'!J1713,'Speed Bin A-B'!J1817,'Speed Bin A-B'!J1921,'Speed Bin A-B'!J2025,'Speed Bin A-B'!J2129,'Speed Bin A-B'!J2233,'Speed Bin A-B'!J2337,'Speed Bin A-B'!J2441,'Speed Bin A-B'!J2545,'Speed Bin A-B'!J2649,'Speed Bin A-B'!J2753,'Speed Bin A-B'!J2857)</f>
        <v>1</v>
      </c>
      <c r="K146" s="273">
        <f>SUM('Speed Bin A-B'!K49,'Speed Bin A-B'!K153,'Speed Bin A-B'!K257,'Speed Bin A-B'!K361,'Speed Bin A-B'!K465,'Speed Bin A-B'!K569,'Speed Bin A-B'!K673,'Speed Bin A-B'!K777,'Speed Bin A-B'!K881,'Speed Bin A-B'!K985,'Speed Bin A-B'!K1089,'Speed Bin A-B'!K1193,'Speed Bin A-B'!K1297,'Speed Bin A-B'!K1401,'Speed Bin A-B'!K1505,'Speed Bin A-B'!K1609,'Speed Bin A-B'!K1713,'Speed Bin A-B'!K1817,'Speed Bin A-B'!K1921,'Speed Bin A-B'!K2025,'Speed Bin A-B'!K2129,'Speed Bin A-B'!K2233,'Speed Bin A-B'!K2337,'Speed Bin A-B'!K2441,'Speed Bin A-B'!K2545,'Speed Bin A-B'!K2649,'Speed Bin A-B'!K2753,'Speed Bin A-B'!K2857)</f>
        <v>1</v>
      </c>
      <c r="L146" s="273">
        <f>SUM('Speed Bin A-B'!L49,'Speed Bin A-B'!L153,'Speed Bin A-B'!L257,'Speed Bin A-B'!L361,'Speed Bin A-B'!L465,'Speed Bin A-B'!L569,'Speed Bin A-B'!L673,'Speed Bin A-B'!L777,'Speed Bin A-B'!L881,'Speed Bin A-B'!L985,'Speed Bin A-B'!L1089,'Speed Bin A-B'!L1193,'Speed Bin A-B'!L1297,'Speed Bin A-B'!L1401,'Speed Bin A-B'!L1505,'Speed Bin A-B'!L1609,'Speed Bin A-B'!L1713,'Speed Bin A-B'!L1817,'Speed Bin A-B'!L1921,'Speed Bin A-B'!L2025,'Speed Bin A-B'!L2129,'Speed Bin A-B'!L2233,'Speed Bin A-B'!L2337,'Speed Bin A-B'!L2441,'Speed Bin A-B'!L2545,'Speed Bin A-B'!L2649,'Speed Bin A-B'!L2753,'Speed Bin A-B'!L2857)</f>
        <v>0</v>
      </c>
      <c r="M146" s="273">
        <f>SUM('Speed Bin A-B'!M49,'Speed Bin A-B'!M153,'Speed Bin A-B'!M257,'Speed Bin A-B'!M361,'Speed Bin A-B'!M465,'Speed Bin A-B'!M569,'Speed Bin A-B'!M673,'Speed Bin A-B'!M777,'Speed Bin A-B'!M881,'Speed Bin A-B'!M985,'Speed Bin A-B'!M1089,'Speed Bin A-B'!M1193,'Speed Bin A-B'!M1297,'Speed Bin A-B'!M1401,'Speed Bin A-B'!M1505,'Speed Bin A-B'!M1609,'Speed Bin A-B'!M1713,'Speed Bin A-B'!M1817,'Speed Bin A-B'!M1921,'Speed Bin A-B'!M2025,'Speed Bin A-B'!M2129,'Speed Bin A-B'!M2233,'Speed Bin A-B'!M2337,'Speed Bin A-B'!M2441,'Speed Bin A-B'!M2545,'Speed Bin A-B'!M2649,'Speed Bin A-B'!M2753,'Speed Bin A-B'!M2857)</f>
        <v>0</v>
      </c>
      <c r="N146" s="273">
        <f>SUM('Speed Bin A-B'!N49,'Speed Bin A-B'!N153,'Speed Bin A-B'!N257,'Speed Bin A-B'!N361,'Speed Bin A-B'!N465,'Speed Bin A-B'!N569,'Speed Bin A-B'!N673,'Speed Bin A-B'!N777,'Speed Bin A-B'!N881,'Speed Bin A-B'!N985,'Speed Bin A-B'!N1089,'Speed Bin A-B'!N1193,'Speed Bin A-B'!N1297,'Speed Bin A-B'!N1401,'Speed Bin A-B'!N1505,'Speed Bin A-B'!N1609,'Speed Bin A-B'!N1713,'Speed Bin A-B'!N1817,'Speed Bin A-B'!N1921,'Speed Bin A-B'!N2025,'Speed Bin A-B'!N2129,'Speed Bin A-B'!N2233,'Speed Bin A-B'!N2337,'Speed Bin A-B'!N2441,'Speed Bin A-B'!N2545,'Speed Bin A-B'!N2649,'Speed Bin A-B'!N2753,'Speed Bin A-B'!N2857)</f>
        <v>0</v>
      </c>
      <c r="O146" s="273">
        <f>SUM('Speed Bin A-B'!O49,'Speed Bin A-B'!O153,'Speed Bin A-B'!O257,'Speed Bin A-B'!O361,'Speed Bin A-B'!O465,'Speed Bin A-B'!O569,'Speed Bin A-B'!O673,'Speed Bin A-B'!O777,'Speed Bin A-B'!O881,'Speed Bin A-B'!O985,'Speed Bin A-B'!O1089,'Speed Bin A-B'!O1193,'Speed Bin A-B'!O1297,'Speed Bin A-B'!O1401,'Speed Bin A-B'!O1505,'Speed Bin A-B'!O1609,'Speed Bin A-B'!O1713,'Speed Bin A-B'!O1817,'Speed Bin A-B'!O1921,'Speed Bin A-B'!O2025,'Speed Bin A-B'!O2129,'Speed Bin A-B'!O2233,'Speed Bin A-B'!O2337,'Speed Bin A-B'!O2441,'Speed Bin A-B'!O2545,'Speed Bin A-B'!O2649,'Speed Bin A-B'!O2753,'Speed Bin A-B'!O2857)</f>
        <v>0</v>
      </c>
      <c r="P146" s="273">
        <f>SUM('Speed Bin A-B'!P49,'Speed Bin A-B'!P153,'Speed Bin A-B'!P257,'Speed Bin A-B'!P361,'Speed Bin A-B'!P465,'Speed Bin A-B'!P569,'Speed Bin A-B'!P673,'Speed Bin A-B'!P777,'Speed Bin A-B'!P881,'Speed Bin A-B'!P985,'Speed Bin A-B'!P1089,'Speed Bin A-B'!P1193,'Speed Bin A-B'!P1297,'Speed Bin A-B'!P1401,'Speed Bin A-B'!P1505,'Speed Bin A-B'!P1609,'Speed Bin A-B'!P1713,'Speed Bin A-B'!P1817,'Speed Bin A-B'!P1921,'Speed Bin A-B'!P2025,'Speed Bin A-B'!P2129,'Speed Bin A-B'!P2233,'Speed Bin A-B'!P2337,'Speed Bin A-B'!P2441,'Speed Bin A-B'!P2545,'Speed Bin A-B'!P2649,'Speed Bin A-B'!P2753,'Speed Bin A-B'!P2857)</f>
        <v>0</v>
      </c>
      <c r="Q146" s="273">
        <f>SUM('Speed Bin A-B'!Q49,'Speed Bin A-B'!Q153,'Speed Bin A-B'!Q257,'Speed Bin A-B'!Q361,'Speed Bin A-B'!Q465,'Speed Bin A-B'!Q569,'Speed Bin A-B'!Q673,'Speed Bin A-B'!Q777,'Speed Bin A-B'!Q881,'Speed Bin A-B'!Q985,'Speed Bin A-B'!Q1089,'Speed Bin A-B'!Q1193,'Speed Bin A-B'!Q1297,'Speed Bin A-B'!Q1401,'Speed Bin A-B'!Q1505,'Speed Bin A-B'!Q1609,'Speed Bin A-B'!Q1713,'Speed Bin A-B'!Q1817,'Speed Bin A-B'!Q1921,'Speed Bin A-B'!Q2025,'Speed Bin A-B'!Q2129,'Speed Bin A-B'!Q2233,'Speed Bin A-B'!Q2337,'Speed Bin A-B'!Q2441,'Speed Bin A-B'!Q2545,'Speed Bin A-B'!Q2649,'Speed Bin A-B'!Q2753,'Speed Bin A-B'!Q2857)</f>
        <v>0</v>
      </c>
      <c r="R146" s="273">
        <f>SUM('Speed Bin A-B'!R49,'Speed Bin A-B'!R153,'Speed Bin A-B'!R257,'Speed Bin A-B'!R361,'Speed Bin A-B'!R465,'Speed Bin A-B'!R569,'Speed Bin A-B'!R673,'Speed Bin A-B'!R777,'Speed Bin A-B'!R881,'Speed Bin A-B'!R985,'Speed Bin A-B'!R1089,'Speed Bin A-B'!R1193,'Speed Bin A-B'!R1297,'Speed Bin A-B'!R1401,'Speed Bin A-B'!R1505,'Speed Bin A-B'!R1609,'Speed Bin A-B'!R1713,'Speed Bin A-B'!R1817,'Speed Bin A-B'!R1921,'Speed Bin A-B'!R2025,'Speed Bin A-B'!R2129,'Speed Bin A-B'!R2233,'Speed Bin A-B'!R2337,'Speed Bin A-B'!R2441,'Speed Bin A-B'!R2545,'Speed Bin A-B'!R2649,'Speed Bin A-B'!R2753,'Speed Bin A-B'!R2857)</f>
        <v>0</v>
      </c>
      <c r="S146" s="273">
        <f>SUM('Speed Bin A-B'!S49,'Speed Bin A-B'!S153,'Speed Bin A-B'!S257,'Speed Bin A-B'!S361,'Speed Bin A-B'!S465,'Speed Bin A-B'!S569,'Speed Bin A-B'!S673,'Speed Bin A-B'!S777,'Speed Bin A-B'!S881,'Speed Bin A-B'!S985,'Speed Bin A-B'!S1089,'Speed Bin A-B'!S1193,'Speed Bin A-B'!S1297,'Speed Bin A-B'!S1401,'Speed Bin A-B'!S1505,'Speed Bin A-B'!S1609,'Speed Bin A-B'!S1713,'Speed Bin A-B'!S1817,'Speed Bin A-B'!S1921,'Speed Bin A-B'!S2025,'Speed Bin A-B'!S2129,'Speed Bin A-B'!S2233,'Speed Bin A-B'!S2337,'Speed Bin A-B'!S2441,'Speed Bin A-B'!S2545,'Speed Bin A-B'!S2649,'Speed Bin A-B'!S2753,'Speed Bin A-B'!S2857)</f>
        <v>0</v>
      </c>
      <c r="T146" s="273">
        <f>SUM('Speed Bin A-B'!T49,'Speed Bin A-B'!T153,'Speed Bin A-B'!T257,'Speed Bin A-B'!T361,'Speed Bin A-B'!T465,'Speed Bin A-B'!T569,'Speed Bin A-B'!T673,'Speed Bin A-B'!T777,'Speed Bin A-B'!T881,'Speed Bin A-B'!T985,'Speed Bin A-B'!T1089,'Speed Bin A-B'!T1193,'Speed Bin A-B'!T1297,'Speed Bin A-B'!T1401,'Speed Bin A-B'!T1505,'Speed Bin A-B'!T1609,'Speed Bin A-B'!T1713,'Speed Bin A-B'!T1817,'Speed Bin A-B'!T1921,'Speed Bin A-B'!T2025,'Speed Bin A-B'!T2129,'Speed Bin A-B'!T2233,'Speed Bin A-B'!T2337,'Speed Bin A-B'!T2441,'Speed Bin A-B'!T2545,'Speed Bin A-B'!T2649,'Speed Bin A-B'!T2753,'Speed Bin A-B'!T2857)</f>
        <v>0</v>
      </c>
      <c r="U146" s="273">
        <f>SUM('Speed Bin A-B'!U49,'Speed Bin A-B'!U153,'Speed Bin A-B'!U257,'Speed Bin A-B'!U361,'Speed Bin A-B'!U465,'Speed Bin A-B'!U569,'Speed Bin A-B'!U673,'Speed Bin A-B'!U777,'Speed Bin A-B'!U881,'Speed Bin A-B'!U985,'Speed Bin A-B'!U1089,'Speed Bin A-B'!U1193,'Speed Bin A-B'!U1297,'Speed Bin A-B'!U1401,'Speed Bin A-B'!U1505,'Speed Bin A-B'!U1609,'Speed Bin A-B'!U1713,'Speed Bin A-B'!U1817,'Speed Bin A-B'!U1921,'Speed Bin A-B'!U2025,'Speed Bin A-B'!U2129,'Speed Bin A-B'!U2233,'Speed Bin A-B'!U2337,'Speed Bin A-B'!U2441,'Speed Bin A-B'!U2545,'Speed Bin A-B'!U2649,'Speed Bin A-B'!U2753,'Speed Bin A-B'!U2857)</f>
        <v>0</v>
      </c>
      <c r="V146"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f>
        <v>25.768421052631584</v>
      </c>
      <c r="W146"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f>
        <v>29.35</v>
      </c>
      <c r="X146" s="267"/>
      <c r="Y146" s="267"/>
    </row>
    <row r="147" spans="1:25" x14ac:dyDescent="0.25">
      <c r="A147" s="272">
        <v>0.40625</v>
      </c>
      <c r="B147" s="273">
        <f>SUM('Speed Bin A-B'!B50,'Speed Bin A-B'!B154,'Speed Bin A-B'!B258,'Speed Bin A-B'!B362,'Speed Bin A-B'!B466,'Speed Bin A-B'!B570,'Speed Bin A-B'!B674,'Speed Bin A-B'!B778,'Speed Bin A-B'!B882,'Speed Bin A-B'!B986,'Speed Bin A-B'!B1090,'Speed Bin A-B'!B1194,'Speed Bin A-B'!B1298,'Speed Bin A-B'!B1402,'Speed Bin A-B'!B1506,'Speed Bin A-B'!B1610,'Speed Bin A-B'!B1714,'Speed Bin A-B'!B1818,'Speed Bin A-B'!B1922,'Speed Bin A-B'!B2026,'Speed Bin A-B'!B2130,'Speed Bin A-B'!B2234,'Speed Bin A-B'!B2338,'Speed Bin A-B'!B2442,'Speed Bin A-B'!B2546,'Speed Bin A-B'!B2650,'Speed Bin A-B'!B2754,'Speed Bin A-B'!B2858)</f>
        <v>599</v>
      </c>
      <c r="C147" s="273">
        <f>SUM('Speed Bin A-B'!C50,'Speed Bin A-B'!C154,'Speed Bin A-B'!C258,'Speed Bin A-B'!C362,'Speed Bin A-B'!C466,'Speed Bin A-B'!C570,'Speed Bin A-B'!C674,'Speed Bin A-B'!C778,'Speed Bin A-B'!C882,'Speed Bin A-B'!C986,'Speed Bin A-B'!C1090,'Speed Bin A-B'!C1194,'Speed Bin A-B'!C1298,'Speed Bin A-B'!C1402,'Speed Bin A-B'!C1506,'Speed Bin A-B'!C1610,'Speed Bin A-B'!C1714,'Speed Bin A-B'!C1818,'Speed Bin A-B'!C1922,'Speed Bin A-B'!C2026,'Speed Bin A-B'!C2130,'Speed Bin A-B'!C2234,'Speed Bin A-B'!C2338,'Speed Bin A-B'!C2442,'Speed Bin A-B'!C2546,'Speed Bin A-B'!C2650,'Speed Bin A-B'!C2754,'Speed Bin A-B'!C2858)</f>
        <v>0</v>
      </c>
      <c r="D147" s="273">
        <f>SUM('Speed Bin A-B'!D50,'Speed Bin A-B'!D154,'Speed Bin A-B'!D258,'Speed Bin A-B'!D362,'Speed Bin A-B'!D466,'Speed Bin A-B'!D570,'Speed Bin A-B'!D674,'Speed Bin A-B'!D778,'Speed Bin A-B'!D882,'Speed Bin A-B'!D986,'Speed Bin A-B'!D1090,'Speed Bin A-B'!D1194,'Speed Bin A-B'!D1298,'Speed Bin A-B'!D1402,'Speed Bin A-B'!D1506,'Speed Bin A-B'!D1610,'Speed Bin A-B'!D1714,'Speed Bin A-B'!D1818,'Speed Bin A-B'!D1922,'Speed Bin A-B'!D2026,'Speed Bin A-B'!D2130,'Speed Bin A-B'!D2234,'Speed Bin A-B'!D2338,'Speed Bin A-B'!D2442,'Speed Bin A-B'!D2546,'Speed Bin A-B'!D2650,'Speed Bin A-B'!D2754,'Speed Bin A-B'!D2858)</f>
        <v>0</v>
      </c>
      <c r="E147" s="273">
        <f>SUM('Speed Bin A-B'!E50,'Speed Bin A-B'!E154,'Speed Bin A-B'!E258,'Speed Bin A-B'!E362,'Speed Bin A-B'!E466,'Speed Bin A-B'!E570,'Speed Bin A-B'!E674,'Speed Bin A-B'!E778,'Speed Bin A-B'!E882,'Speed Bin A-B'!E986,'Speed Bin A-B'!E1090,'Speed Bin A-B'!E1194,'Speed Bin A-B'!E1298,'Speed Bin A-B'!E1402,'Speed Bin A-B'!E1506,'Speed Bin A-B'!E1610,'Speed Bin A-B'!E1714,'Speed Bin A-B'!E1818,'Speed Bin A-B'!E1922,'Speed Bin A-B'!E2026,'Speed Bin A-B'!E2130,'Speed Bin A-B'!E2234,'Speed Bin A-B'!E2338,'Speed Bin A-B'!E2442,'Speed Bin A-B'!E2546,'Speed Bin A-B'!E2650,'Speed Bin A-B'!E2754,'Speed Bin A-B'!E2858)</f>
        <v>38</v>
      </c>
      <c r="F147" s="273">
        <f>SUM('Speed Bin A-B'!F50,'Speed Bin A-B'!F154,'Speed Bin A-B'!F258,'Speed Bin A-B'!F362,'Speed Bin A-B'!F466,'Speed Bin A-B'!F570,'Speed Bin A-B'!F674,'Speed Bin A-B'!F778,'Speed Bin A-B'!F882,'Speed Bin A-B'!F986,'Speed Bin A-B'!F1090,'Speed Bin A-B'!F1194,'Speed Bin A-B'!F1298,'Speed Bin A-B'!F1402,'Speed Bin A-B'!F1506,'Speed Bin A-B'!F1610,'Speed Bin A-B'!F1714,'Speed Bin A-B'!F1818,'Speed Bin A-B'!F1922,'Speed Bin A-B'!F2026,'Speed Bin A-B'!F2130,'Speed Bin A-B'!F2234,'Speed Bin A-B'!F2338,'Speed Bin A-B'!F2442,'Speed Bin A-B'!F2546,'Speed Bin A-B'!F2650,'Speed Bin A-B'!F2754,'Speed Bin A-B'!F2858)</f>
        <v>190</v>
      </c>
      <c r="G147" s="273">
        <f>SUM('Speed Bin A-B'!G50,'Speed Bin A-B'!G154,'Speed Bin A-B'!G258,'Speed Bin A-B'!G362,'Speed Bin A-B'!G466,'Speed Bin A-B'!G570,'Speed Bin A-B'!G674,'Speed Bin A-B'!G778,'Speed Bin A-B'!G882,'Speed Bin A-B'!G986,'Speed Bin A-B'!G1090,'Speed Bin A-B'!G1194,'Speed Bin A-B'!G1298,'Speed Bin A-B'!G1402,'Speed Bin A-B'!G1506,'Speed Bin A-B'!G1610,'Speed Bin A-B'!G1714,'Speed Bin A-B'!G1818,'Speed Bin A-B'!G1922,'Speed Bin A-B'!G2026,'Speed Bin A-B'!G2130,'Speed Bin A-B'!G2234,'Speed Bin A-B'!G2338,'Speed Bin A-B'!G2442,'Speed Bin A-B'!G2546,'Speed Bin A-B'!G2650,'Speed Bin A-B'!G2754,'Speed Bin A-B'!G2858)</f>
        <v>272</v>
      </c>
      <c r="H147" s="273">
        <f>SUM('Speed Bin A-B'!H50,'Speed Bin A-B'!H154,'Speed Bin A-B'!H258,'Speed Bin A-B'!H362,'Speed Bin A-B'!H466,'Speed Bin A-B'!H570,'Speed Bin A-B'!H674,'Speed Bin A-B'!H778,'Speed Bin A-B'!H882,'Speed Bin A-B'!H986,'Speed Bin A-B'!H1090,'Speed Bin A-B'!H1194,'Speed Bin A-B'!H1298,'Speed Bin A-B'!H1402,'Speed Bin A-B'!H1506,'Speed Bin A-B'!H1610,'Speed Bin A-B'!H1714,'Speed Bin A-B'!H1818,'Speed Bin A-B'!H1922,'Speed Bin A-B'!H2026,'Speed Bin A-B'!H2130,'Speed Bin A-B'!H2234,'Speed Bin A-B'!H2338,'Speed Bin A-B'!H2442,'Speed Bin A-B'!H2546,'Speed Bin A-B'!H2650,'Speed Bin A-B'!H2754,'Speed Bin A-B'!H2858)</f>
        <v>87</v>
      </c>
      <c r="I147" s="273">
        <f>SUM('Speed Bin A-B'!I50,'Speed Bin A-B'!I154,'Speed Bin A-B'!I258,'Speed Bin A-B'!I362,'Speed Bin A-B'!I466,'Speed Bin A-B'!I570,'Speed Bin A-B'!I674,'Speed Bin A-B'!I778,'Speed Bin A-B'!I882,'Speed Bin A-B'!I986,'Speed Bin A-B'!I1090,'Speed Bin A-B'!I1194,'Speed Bin A-B'!I1298,'Speed Bin A-B'!I1402,'Speed Bin A-B'!I1506,'Speed Bin A-B'!I1610,'Speed Bin A-B'!I1714,'Speed Bin A-B'!I1818,'Speed Bin A-B'!I1922,'Speed Bin A-B'!I2026,'Speed Bin A-B'!I2130,'Speed Bin A-B'!I2234,'Speed Bin A-B'!I2338,'Speed Bin A-B'!I2442,'Speed Bin A-B'!I2546,'Speed Bin A-B'!I2650,'Speed Bin A-B'!I2754,'Speed Bin A-B'!I2858)</f>
        <v>10</v>
      </c>
      <c r="J147" s="273">
        <f>SUM('Speed Bin A-B'!J50,'Speed Bin A-B'!J154,'Speed Bin A-B'!J258,'Speed Bin A-B'!J362,'Speed Bin A-B'!J466,'Speed Bin A-B'!J570,'Speed Bin A-B'!J674,'Speed Bin A-B'!J778,'Speed Bin A-B'!J882,'Speed Bin A-B'!J986,'Speed Bin A-B'!J1090,'Speed Bin A-B'!J1194,'Speed Bin A-B'!J1298,'Speed Bin A-B'!J1402,'Speed Bin A-B'!J1506,'Speed Bin A-B'!J1610,'Speed Bin A-B'!J1714,'Speed Bin A-B'!J1818,'Speed Bin A-B'!J1922,'Speed Bin A-B'!J2026,'Speed Bin A-B'!J2130,'Speed Bin A-B'!J2234,'Speed Bin A-B'!J2338,'Speed Bin A-B'!J2442,'Speed Bin A-B'!J2546,'Speed Bin A-B'!J2650,'Speed Bin A-B'!J2754,'Speed Bin A-B'!J2858)</f>
        <v>1</v>
      </c>
      <c r="K147" s="273">
        <f>SUM('Speed Bin A-B'!K50,'Speed Bin A-B'!K154,'Speed Bin A-B'!K258,'Speed Bin A-B'!K362,'Speed Bin A-B'!K466,'Speed Bin A-B'!K570,'Speed Bin A-B'!K674,'Speed Bin A-B'!K778,'Speed Bin A-B'!K882,'Speed Bin A-B'!K986,'Speed Bin A-B'!K1090,'Speed Bin A-B'!K1194,'Speed Bin A-B'!K1298,'Speed Bin A-B'!K1402,'Speed Bin A-B'!K1506,'Speed Bin A-B'!K1610,'Speed Bin A-B'!K1714,'Speed Bin A-B'!K1818,'Speed Bin A-B'!K1922,'Speed Bin A-B'!K2026,'Speed Bin A-B'!K2130,'Speed Bin A-B'!K2234,'Speed Bin A-B'!K2338,'Speed Bin A-B'!K2442,'Speed Bin A-B'!K2546,'Speed Bin A-B'!K2650,'Speed Bin A-B'!K2754,'Speed Bin A-B'!K2858)</f>
        <v>1</v>
      </c>
      <c r="L147" s="273">
        <f>SUM('Speed Bin A-B'!L50,'Speed Bin A-B'!L154,'Speed Bin A-B'!L258,'Speed Bin A-B'!L362,'Speed Bin A-B'!L466,'Speed Bin A-B'!L570,'Speed Bin A-B'!L674,'Speed Bin A-B'!L778,'Speed Bin A-B'!L882,'Speed Bin A-B'!L986,'Speed Bin A-B'!L1090,'Speed Bin A-B'!L1194,'Speed Bin A-B'!L1298,'Speed Bin A-B'!L1402,'Speed Bin A-B'!L1506,'Speed Bin A-B'!L1610,'Speed Bin A-B'!L1714,'Speed Bin A-B'!L1818,'Speed Bin A-B'!L1922,'Speed Bin A-B'!L2026,'Speed Bin A-B'!L2130,'Speed Bin A-B'!L2234,'Speed Bin A-B'!L2338,'Speed Bin A-B'!L2442,'Speed Bin A-B'!L2546,'Speed Bin A-B'!L2650,'Speed Bin A-B'!L2754,'Speed Bin A-B'!L2858)</f>
        <v>0</v>
      </c>
      <c r="M147" s="273">
        <f>SUM('Speed Bin A-B'!M50,'Speed Bin A-B'!M154,'Speed Bin A-B'!M258,'Speed Bin A-B'!M362,'Speed Bin A-B'!M466,'Speed Bin A-B'!M570,'Speed Bin A-B'!M674,'Speed Bin A-B'!M778,'Speed Bin A-B'!M882,'Speed Bin A-B'!M986,'Speed Bin A-B'!M1090,'Speed Bin A-B'!M1194,'Speed Bin A-B'!M1298,'Speed Bin A-B'!M1402,'Speed Bin A-B'!M1506,'Speed Bin A-B'!M1610,'Speed Bin A-B'!M1714,'Speed Bin A-B'!M1818,'Speed Bin A-B'!M1922,'Speed Bin A-B'!M2026,'Speed Bin A-B'!M2130,'Speed Bin A-B'!M2234,'Speed Bin A-B'!M2338,'Speed Bin A-B'!M2442,'Speed Bin A-B'!M2546,'Speed Bin A-B'!M2650,'Speed Bin A-B'!M2754,'Speed Bin A-B'!M2858)</f>
        <v>0</v>
      </c>
      <c r="N147" s="273">
        <f>SUM('Speed Bin A-B'!N50,'Speed Bin A-B'!N154,'Speed Bin A-B'!N258,'Speed Bin A-B'!N362,'Speed Bin A-B'!N466,'Speed Bin A-B'!N570,'Speed Bin A-B'!N674,'Speed Bin A-B'!N778,'Speed Bin A-B'!N882,'Speed Bin A-B'!N986,'Speed Bin A-B'!N1090,'Speed Bin A-B'!N1194,'Speed Bin A-B'!N1298,'Speed Bin A-B'!N1402,'Speed Bin A-B'!N1506,'Speed Bin A-B'!N1610,'Speed Bin A-B'!N1714,'Speed Bin A-B'!N1818,'Speed Bin A-B'!N1922,'Speed Bin A-B'!N2026,'Speed Bin A-B'!N2130,'Speed Bin A-B'!N2234,'Speed Bin A-B'!N2338,'Speed Bin A-B'!N2442,'Speed Bin A-B'!N2546,'Speed Bin A-B'!N2650,'Speed Bin A-B'!N2754,'Speed Bin A-B'!N2858)</f>
        <v>0</v>
      </c>
      <c r="O147" s="273">
        <f>SUM('Speed Bin A-B'!O50,'Speed Bin A-B'!O154,'Speed Bin A-B'!O258,'Speed Bin A-B'!O362,'Speed Bin A-B'!O466,'Speed Bin A-B'!O570,'Speed Bin A-B'!O674,'Speed Bin A-B'!O778,'Speed Bin A-B'!O882,'Speed Bin A-B'!O986,'Speed Bin A-B'!O1090,'Speed Bin A-B'!O1194,'Speed Bin A-B'!O1298,'Speed Bin A-B'!O1402,'Speed Bin A-B'!O1506,'Speed Bin A-B'!O1610,'Speed Bin A-B'!O1714,'Speed Bin A-B'!O1818,'Speed Bin A-B'!O1922,'Speed Bin A-B'!O2026,'Speed Bin A-B'!O2130,'Speed Bin A-B'!O2234,'Speed Bin A-B'!O2338,'Speed Bin A-B'!O2442,'Speed Bin A-B'!O2546,'Speed Bin A-B'!O2650,'Speed Bin A-B'!O2754,'Speed Bin A-B'!O2858)</f>
        <v>0</v>
      </c>
      <c r="P147" s="273">
        <f>SUM('Speed Bin A-B'!P50,'Speed Bin A-B'!P154,'Speed Bin A-B'!P258,'Speed Bin A-B'!P362,'Speed Bin A-B'!P466,'Speed Bin A-B'!P570,'Speed Bin A-B'!P674,'Speed Bin A-B'!P778,'Speed Bin A-B'!P882,'Speed Bin A-B'!P986,'Speed Bin A-B'!P1090,'Speed Bin A-B'!P1194,'Speed Bin A-B'!P1298,'Speed Bin A-B'!P1402,'Speed Bin A-B'!P1506,'Speed Bin A-B'!P1610,'Speed Bin A-B'!P1714,'Speed Bin A-B'!P1818,'Speed Bin A-B'!P1922,'Speed Bin A-B'!P2026,'Speed Bin A-B'!P2130,'Speed Bin A-B'!P2234,'Speed Bin A-B'!P2338,'Speed Bin A-B'!P2442,'Speed Bin A-B'!P2546,'Speed Bin A-B'!P2650,'Speed Bin A-B'!P2754,'Speed Bin A-B'!P2858)</f>
        <v>0</v>
      </c>
      <c r="Q147" s="273">
        <f>SUM('Speed Bin A-B'!Q50,'Speed Bin A-B'!Q154,'Speed Bin A-B'!Q258,'Speed Bin A-B'!Q362,'Speed Bin A-B'!Q466,'Speed Bin A-B'!Q570,'Speed Bin A-B'!Q674,'Speed Bin A-B'!Q778,'Speed Bin A-B'!Q882,'Speed Bin A-B'!Q986,'Speed Bin A-B'!Q1090,'Speed Bin A-B'!Q1194,'Speed Bin A-B'!Q1298,'Speed Bin A-B'!Q1402,'Speed Bin A-B'!Q1506,'Speed Bin A-B'!Q1610,'Speed Bin A-B'!Q1714,'Speed Bin A-B'!Q1818,'Speed Bin A-B'!Q1922,'Speed Bin A-B'!Q2026,'Speed Bin A-B'!Q2130,'Speed Bin A-B'!Q2234,'Speed Bin A-B'!Q2338,'Speed Bin A-B'!Q2442,'Speed Bin A-B'!Q2546,'Speed Bin A-B'!Q2650,'Speed Bin A-B'!Q2754,'Speed Bin A-B'!Q2858)</f>
        <v>0</v>
      </c>
      <c r="R147" s="273">
        <f>SUM('Speed Bin A-B'!R50,'Speed Bin A-B'!R154,'Speed Bin A-B'!R258,'Speed Bin A-B'!R362,'Speed Bin A-B'!R466,'Speed Bin A-B'!R570,'Speed Bin A-B'!R674,'Speed Bin A-B'!R778,'Speed Bin A-B'!R882,'Speed Bin A-B'!R986,'Speed Bin A-B'!R1090,'Speed Bin A-B'!R1194,'Speed Bin A-B'!R1298,'Speed Bin A-B'!R1402,'Speed Bin A-B'!R1506,'Speed Bin A-B'!R1610,'Speed Bin A-B'!R1714,'Speed Bin A-B'!R1818,'Speed Bin A-B'!R1922,'Speed Bin A-B'!R2026,'Speed Bin A-B'!R2130,'Speed Bin A-B'!R2234,'Speed Bin A-B'!R2338,'Speed Bin A-B'!R2442,'Speed Bin A-B'!R2546,'Speed Bin A-B'!R2650,'Speed Bin A-B'!R2754,'Speed Bin A-B'!R2858)</f>
        <v>0</v>
      </c>
      <c r="S147" s="273">
        <f>SUM('Speed Bin A-B'!S50,'Speed Bin A-B'!S154,'Speed Bin A-B'!S258,'Speed Bin A-B'!S362,'Speed Bin A-B'!S466,'Speed Bin A-B'!S570,'Speed Bin A-B'!S674,'Speed Bin A-B'!S778,'Speed Bin A-B'!S882,'Speed Bin A-B'!S986,'Speed Bin A-B'!S1090,'Speed Bin A-B'!S1194,'Speed Bin A-B'!S1298,'Speed Bin A-B'!S1402,'Speed Bin A-B'!S1506,'Speed Bin A-B'!S1610,'Speed Bin A-B'!S1714,'Speed Bin A-B'!S1818,'Speed Bin A-B'!S1922,'Speed Bin A-B'!S2026,'Speed Bin A-B'!S2130,'Speed Bin A-B'!S2234,'Speed Bin A-B'!S2338,'Speed Bin A-B'!S2442,'Speed Bin A-B'!S2546,'Speed Bin A-B'!S2650,'Speed Bin A-B'!S2754,'Speed Bin A-B'!S2858)</f>
        <v>0</v>
      </c>
      <c r="T147" s="273">
        <f>SUM('Speed Bin A-B'!T50,'Speed Bin A-B'!T154,'Speed Bin A-B'!T258,'Speed Bin A-B'!T362,'Speed Bin A-B'!T466,'Speed Bin A-B'!T570,'Speed Bin A-B'!T674,'Speed Bin A-B'!T778,'Speed Bin A-B'!T882,'Speed Bin A-B'!T986,'Speed Bin A-B'!T1090,'Speed Bin A-B'!T1194,'Speed Bin A-B'!T1298,'Speed Bin A-B'!T1402,'Speed Bin A-B'!T1506,'Speed Bin A-B'!T1610,'Speed Bin A-B'!T1714,'Speed Bin A-B'!T1818,'Speed Bin A-B'!T1922,'Speed Bin A-B'!T2026,'Speed Bin A-B'!T2130,'Speed Bin A-B'!T2234,'Speed Bin A-B'!T2338,'Speed Bin A-B'!T2442,'Speed Bin A-B'!T2546,'Speed Bin A-B'!T2650,'Speed Bin A-B'!T2754,'Speed Bin A-B'!T2858)</f>
        <v>0</v>
      </c>
      <c r="U147" s="273">
        <f>SUM('Speed Bin A-B'!U50,'Speed Bin A-B'!U154,'Speed Bin A-B'!U258,'Speed Bin A-B'!U362,'Speed Bin A-B'!U466,'Speed Bin A-B'!U570,'Speed Bin A-B'!U674,'Speed Bin A-B'!U778,'Speed Bin A-B'!U882,'Speed Bin A-B'!U986,'Speed Bin A-B'!U1090,'Speed Bin A-B'!U1194,'Speed Bin A-B'!U1298,'Speed Bin A-B'!U1402,'Speed Bin A-B'!U1506,'Speed Bin A-B'!U1610,'Speed Bin A-B'!U1714,'Speed Bin A-B'!U1818,'Speed Bin A-B'!U1922,'Speed Bin A-B'!U2026,'Speed Bin A-B'!U2130,'Speed Bin A-B'!U2234,'Speed Bin A-B'!U2338,'Speed Bin A-B'!U2442,'Speed Bin A-B'!U2546,'Speed Bin A-B'!U2650,'Speed Bin A-B'!U2754,'Speed Bin A-B'!U2858)</f>
        <v>0</v>
      </c>
      <c r="V147"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f>
        <v>26.436842105263157</v>
      </c>
      <c r="W147"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f>
        <v>30.557894736842105</v>
      </c>
      <c r="X147" s="267"/>
      <c r="Y147" s="267"/>
    </row>
    <row r="148" spans="1:25" x14ac:dyDescent="0.25">
      <c r="A148" s="272">
        <v>0.41666666666666702</v>
      </c>
      <c r="B148" s="273">
        <f>SUM('Speed Bin A-B'!B51,'Speed Bin A-B'!B155,'Speed Bin A-B'!B259,'Speed Bin A-B'!B363,'Speed Bin A-B'!B467,'Speed Bin A-B'!B571,'Speed Bin A-B'!B675,'Speed Bin A-B'!B779,'Speed Bin A-B'!B883,'Speed Bin A-B'!B987,'Speed Bin A-B'!B1091,'Speed Bin A-B'!B1195,'Speed Bin A-B'!B1299,'Speed Bin A-B'!B1403,'Speed Bin A-B'!B1507,'Speed Bin A-B'!B1611,'Speed Bin A-B'!B1715,'Speed Bin A-B'!B1819,'Speed Bin A-B'!B1923,'Speed Bin A-B'!B2027,'Speed Bin A-B'!B2131,'Speed Bin A-B'!B2235,'Speed Bin A-B'!B2339,'Speed Bin A-B'!B2443,'Speed Bin A-B'!B2547,'Speed Bin A-B'!B2651,'Speed Bin A-B'!B2755,'Speed Bin A-B'!B2859)</f>
        <v>547</v>
      </c>
      <c r="C148" s="273">
        <f>SUM('Speed Bin A-B'!C51,'Speed Bin A-B'!C155,'Speed Bin A-B'!C259,'Speed Bin A-B'!C363,'Speed Bin A-B'!C467,'Speed Bin A-B'!C571,'Speed Bin A-B'!C675,'Speed Bin A-B'!C779,'Speed Bin A-B'!C883,'Speed Bin A-B'!C987,'Speed Bin A-B'!C1091,'Speed Bin A-B'!C1195,'Speed Bin A-B'!C1299,'Speed Bin A-B'!C1403,'Speed Bin A-B'!C1507,'Speed Bin A-B'!C1611,'Speed Bin A-B'!C1715,'Speed Bin A-B'!C1819,'Speed Bin A-B'!C1923,'Speed Bin A-B'!C2027,'Speed Bin A-B'!C2131,'Speed Bin A-B'!C2235,'Speed Bin A-B'!C2339,'Speed Bin A-B'!C2443,'Speed Bin A-B'!C2547,'Speed Bin A-B'!C2651,'Speed Bin A-B'!C2755,'Speed Bin A-B'!C2859)</f>
        <v>0</v>
      </c>
      <c r="D148" s="273">
        <f>SUM('Speed Bin A-B'!D51,'Speed Bin A-B'!D155,'Speed Bin A-B'!D259,'Speed Bin A-B'!D363,'Speed Bin A-B'!D467,'Speed Bin A-B'!D571,'Speed Bin A-B'!D675,'Speed Bin A-B'!D779,'Speed Bin A-B'!D883,'Speed Bin A-B'!D987,'Speed Bin A-B'!D1091,'Speed Bin A-B'!D1195,'Speed Bin A-B'!D1299,'Speed Bin A-B'!D1403,'Speed Bin A-B'!D1507,'Speed Bin A-B'!D1611,'Speed Bin A-B'!D1715,'Speed Bin A-B'!D1819,'Speed Bin A-B'!D1923,'Speed Bin A-B'!D2027,'Speed Bin A-B'!D2131,'Speed Bin A-B'!D2235,'Speed Bin A-B'!D2339,'Speed Bin A-B'!D2443,'Speed Bin A-B'!D2547,'Speed Bin A-B'!D2651,'Speed Bin A-B'!D2755,'Speed Bin A-B'!D2859)</f>
        <v>9</v>
      </c>
      <c r="E148" s="273">
        <f>SUM('Speed Bin A-B'!E51,'Speed Bin A-B'!E155,'Speed Bin A-B'!E259,'Speed Bin A-B'!E363,'Speed Bin A-B'!E467,'Speed Bin A-B'!E571,'Speed Bin A-B'!E675,'Speed Bin A-B'!E779,'Speed Bin A-B'!E883,'Speed Bin A-B'!E987,'Speed Bin A-B'!E1091,'Speed Bin A-B'!E1195,'Speed Bin A-B'!E1299,'Speed Bin A-B'!E1403,'Speed Bin A-B'!E1507,'Speed Bin A-B'!E1611,'Speed Bin A-B'!E1715,'Speed Bin A-B'!E1819,'Speed Bin A-B'!E1923,'Speed Bin A-B'!E2027,'Speed Bin A-B'!E2131,'Speed Bin A-B'!E2235,'Speed Bin A-B'!E2339,'Speed Bin A-B'!E2443,'Speed Bin A-B'!E2547,'Speed Bin A-B'!E2651,'Speed Bin A-B'!E2755,'Speed Bin A-B'!E2859)</f>
        <v>38</v>
      </c>
      <c r="F148" s="273">
        <f>SUM('Speed Bin A-B'!F51,'Speed Bin A-B'!F155,'Speed Bin A-B'!F259,'Speed Bin A-B'!F363,'Speed Bin A-B'!F467,'Speed Bin A-B'!F571,'Speed Bin A-B'!F675,'Speed Bin A-B'!F779,'Speed Bin A-B'!F883,'Speed Bin A-B'!F987,'Speed Bin A-B'!F1091,'Speed Bin A-B'!F1195,'Speed Bin A-B'!F1299,'Speed Bin A-B'!F1403,'Speed Bin A-B'!F1507,'Speed Bin A-B'!F1611,'Speed Bin A-B'!F1715,'Speed Bin A-B'!F1819,'Speed Bin A-B'!F1923,'Speed Bin A-B'!F2027,'Speed Bin A-B'!F2131,'Speed Bin A-B'!F2235,'Speed Bin A-B'!F2339,'Speed Bin A-B'!F2443,'Speed Bin A-B'!F2547,'Speed Bin A-B'!F2651,'Speed Bin A-B'!F2755,'Speed Bin A-B'!F2859)</f>
        <v>195</v>
      </c>
      <c r="G148" s="273">
        <f>SUM('Speed Bin A-B'!G51,'Speed Bin A-B'!G155,'Speed Bin A-B'!G259,'Speed Bin A-B'!G363,'Speed Bin A-B'!G467,'Speed Bin A-B'!G571,'Speed Bin A-B'!G675,'Speed Bin A-B'!G779,'Speed Bin A-B'!G883,'Speed Bin A-B'!G987,'Speed Bin A-B'!G1091,'Speed Bin A-B'!G1195,'Speed Bin A-B'!G1299,'Speed Bin A-B'!G1403,'Speed Bin A-B'!G1507,'Speed Bin A-B'!G1611,'Speed Bin A-B'!G1715,'Speed Bin A-B'!G1819,'Speed Bin A-B'!G1923,'Speed Bin A-B'!G2027,'Speed Bin A-B'!G2131,'Speed Bin A-B'!G2235,'Speed Bin A-B'!G2339,'Speed Bin A-B'!G2443,'Speed Bin A-B'!G2547,'Speed Bin A-B'!G2651,'Speed Bin A-B'!G2755,'Speed Bin A-B'!G2859)</f>
        <v>229</v>
      </c>
      <c r="H148" s="273">
        <f>SUM('Speed Bin A-B'!H51,'Speed Bin A-B'!H155,'Speed Bin A-B'!H259,'Speed Bin A-B'!H363,'Speed Bin A-B'!H467,'Speed Bin A-B'!H571,'Speed Bin A-B'!H675,'Speed Bin A-B'!H779,'Speed Bin A-B'!H883,'Speed Bin A-B'!H987,'Speed Bin A-B'!H1091,'Speed Bin A-B'!H1195,'Speed Bin A-B'!H1299,'Speed Bin A-B'!H1403,'Speed Bin A-B'!H1507,'Speed Bin A-B'!H1611,'Speed Bin A-B'!H1715,'Speed Bin A-B'!H1819,'Speed Bin A-B'!H1923,'Speed Bin A-B'!H2027,'Speed Bin A-B'!H2131,'Speed Bin A-B'!H2235,'Speed Bin A-B'!H2339,'Speed Bin A-B'!H2443,'Speed Bin A-B'!H2547,'Speed Bin A-B'!H2651,'Speed Bin A-B'!H2755,'Speed Bin A-B'!H2859)</f>
        <v>68</v>
      </c>
      <c r="I148" s="273">
        <f>SUM('Speed Bin A-B'!I51,'Speed Bin A-B'!I155,'Speed Bin A-B'!I259,'Speed Bin A-B'!I363,'Speed Bin A-B'!I467,'Speed Bin A-B'!I571,'Speed Bin A-B'!I675,'Speed Bin A-B'!I779,'Speed Bin A-B'!I883,'Speed Bin A-B'!I987,'Speed Bin A-B'!I1091,'Speed Bin A-B'!I1195,'Speed Bin A-B'!I1299,'Speed Bin A-B'!I1403,'Speed Bin A-B'!I1507,'Speed Bin A-B'!I1611,'Speed Bin A-B'!I1715,'Speed Bin A-B'!I1819,'Speed Bin A-B'!I1923,'Speed Bin A-B'!I2027,'Speed Bin A-B'!I2131,'Speed Bin A-B'!I2235,'Speed Bin A-B'!I2339,'Speed Bin A-B'!I2443,'Speed Bin A-B'!I2547,'Speed Bin A-B'!I2651,'Speed Bin A-B'!I2755,'Speed Bin A-B'!I2859)</f>
        <v>7</v>
      </c>
      <c r="J148" s="273">
        <f>SUM('Speed Bin A-B'!J51,'Speed Bin A-B'!J155,'Speed Bin A-B'!J259,'Speed Bin A-B'!J363,'Speed Bin A-B'!J467,'Speed Bin A-B'!J571,'Speed Bin A-B'!J675,'Speed Bin A-B'!J779,'Speed Bin A-B'!J883,'Speed Bin A-B'!J987,'Speed Bin A-B'!J1091,'Speed Bin A-B'!J1195,'Speed Bin A-B'!J1299,'Speed Bin A-B'!J1403,'Speed Bin A-B'!J1507,'Speed Bin A-B'!J1611,'Speed Bin A-B'!J1715,'Speed Bin A-B'!J1819,'Speed Bin A-B'!J1923,'Speed Bin A-B'!J2027,'Speed Bin A-B'!J2131,'Speed Bin A-B'!J2235,'Speed Bin A-B'!J2339,'Speed Bin A-B'!J2443,'Speed Bin A-B'!J2547,'Speed Bin A-B'!J2651,'Speed Bin A-B'!J2755,'Speed Bin A-B'!J2859)</f>
        <v>1</v>
      </c>
      <c r="K148" s="273">
        <f>SUM('Speed Bin A-B'!K51,'Speed Bin A-B'!K155,'Speed Bin A-B'!K259,'Speed Bin A-B'!K363,'Speed Bin A-B'!K467,'Speed Bin A-B'!K571,'Speed Bin A-B'!K675,'Speed Bin A-B'!K779,'Speed Bin A-B'!K883,'Speed Bin A-B'!K987,'Speed Bin A-B'!K1091,'Speed Bin A-B'!K1195,'Speed Bin A-B'!K1299,'Speed Bin A-B'!K1403,'Speed Bin A-B'!K1507,'Speed Bin A-B'!K1611,'Speed Bin A-B'!K1715,'Speed Bin A-B'!K1819,'Speed Bin A-B'!K1923,'Speed Bin A-B'!K2027,'Speed Bin A-B'!K2131,'Speed Bin A-B'!K2235,'Speed Bin A-B'!K2339,'Speed Bin A-B'!K2443,'Speed Bin A-B'!K2547,'Speed Bin A-B'!K2651,'Speed Bin A-B'!K2755,'Speed Bin A-B'!K2859)</f>
        <v>0</v>
      </c>
      <c r="L148" s="273">
        <f>SUM('Speed Bin A-B'!L51,'Speed Bin A-B'!L155,'Speed Bin A-B'!L259,'Speed Bin A-B'!L363,'Speed Bin A-B'!L467,'Speed Bin A-B'!L571,'Speed Bin A-B'!L675,'Speed Bin A-B'!L779,'Speed Bin A-B'!L883,'Speed Bin A-B'!L987,'Speed Bin A-B'!L1091,'Speed Bin A-B'!L1195,'Speed Bin A-B'!L1299,'Speed Bin A-B'!L1403,'Speed Bin A-B'!L1507,'Speed Bin A-B'!L1611,'Speed Bin A-B'!L1715,'Speed Bin A-B'!L1819,'Speed Bin A-B'!L1923,'Speed Bin A-B'!L2027,'Speed Bin A-B'!L2131,'Speed Bin A-B'!L2235,'Speed Bin A-B'!L2339,'Speed Bin A-B'!L2443,'Speed Bin A-B'!L2547,'Speed Bin A-B'!L2651,'Speed Bin A-B'!L2755,'Speed Bin A-B'!L2859)</f>
        <v>0</v>
      </c>
      <c r="M148" s="273">
        <f>SUM('Speed Bin A-B'!M51,'Speed Bin A-B'!M155,'Speed Bin A-B'!M259,'Speed Bin A-B'!M363,'Speed Bin A-B'!M467,'Speed Bin A-B'!M571,'Speed Bin A-B'!M675,'Speed Bin A-B'!M779,'Speed Bin A-B'!M883,'Speed Bin A-B'!M987,'Speed Bin A-B'!M1091,'Speed Bin A-B'!M1195,'Speed Bin A-B'!M1299,'Speed Bin A-B'!M1403,'Speed Bin A-B'!M1507,'Speed Bin A-B'!M1611,'Speed Bin A-B'!M1715,'Speed Bin A-B'!M1819,'Speed Bin A-B'!M1923,'Speed Bin A-B'!M2027,'Speed Bin A-B'!M2131,'Speed Bin A-B'!M2235,'Speed Bin A-B'!M2339,'Speed Bin A-B'!M2443,'Speed Bin A-B'!M2547,'Speed Bin A-B'!M2651,'Speed Bin A-B'!M2755,'Speed Bin A-B'!M2859)</f>
        <v>0</v>
      </c>
      <c r="N148" s="273">
        <f>SUM('Speed Bin A-B'!N51,'Speed Bin A-B'!N155,'Speed Bin A-B'!N259,'Speed Bin A-B'!N363,'Speed Bin A-B'!N467,'Speed Bin A-B'!N571,'Speed Bin A-B'!N675,'Speed Bin A-B'!N779,'Speed Bin A-B'!N883,'Speed Bin A-B'!N987,'Speed Bin A-B'!N1091,'Speed Bin A-B'!N1195,'Speed Bin A-B'!N1299,'Speed Bin A-B'!N1403,'Speed Bin A-B'!N1507,'Speed Bin A-B'!N1611,'Speed Bin A-B'!N1715,'Speed Bin A-B'!N1819,'Speed Bin A-B'!N1923,'Speed Bin A-B'!N2027,'Speed Bin A-B'!N2131,'Speed Bin A-B'!N2235,'Speed Bin A-B'!N2339,'Speed Bin A-B'!N2443,'Speed Bin A-B'!N2547,'Speed Bin A-B'!N2651,'Speed Bin A-B'!N2755,'Speed Bin A-B'!N2859)</f>
        <v>0</v>
      </c>
      <c r="O148" s="273">
        <f>SUM('Speed Bin A-B'!O51,'Speed Bin A-B'!O155,'Speed Bin A-B'!O259,'Speed Bin A-B'!O363,'Speed Bin A-B'!O467,'Speed Bin A-B'!O571,'Speed Bin A-B'!O675,'Speed Bin A-B'!O779,'Speed Bin A-B'!O883,'Speed Bin A-B'!O987,'Speed Bin A-B'!O1091,'Speed Bin A-B'!O1195,'Speed Bin A-B'!O1299,'Speed Bin A-B'!O1403,'Speed Bin A-B'!O1507,'Speed Bin A-B'!O1611,'Speed Bin A-B'!O1715,'Speed Bin A-B'!O1819,'Speed Bin A-B'!O1923,'Speed Bin A-B'!O2027,'Speed Bin A-B'!O2131,'Speed Bin A-B'!O2235,'Speed Bin A-B'!O2339,'Speed Bin A-B'!O2443,'Speed Bin A-B'!O2547,'Speed Bin A-B'!O2651,'Speed Bin A-B'!O2755,'Speed Bin A-B'!O2859)</f>
        <v>0</v>
      </c>
      <c r="P148" s="273">
        <f>SUM('Speed Bin A-B'!P51,'Speed Bin A-B'!P155,'Speed Bin A-B'!P259,'Speed Bin A-B'!P363,'Speed Bin A-B'!P467,'Speed Bin A-B'!P571,'Speed Bin A-B'!P675,'Speed Bin A-B'!P779,'Speed Bin A-B'!P883,'Speed Bin A-B'!P987,'Speed Bin A-B'!P1091,'Speed Bin A-B'!P1195,'Speed Bin A-B'!P1299,'Speed Bin A-B'!P1403,'Speed Bin A-B'!P1507,'Speed Bin A-B'!P1611,'Speed Bin A-B'!P1715,'Speed Bin A-B'!P1819,'Speed Bin A-B'!P1923,'Speed Bin A-B'!P2027,'Speed Bin A-B'!P2131,'Speed Bin A-B'!P2235,'Speed Bin A-B'!P2339,'Speed Bin A-B'!P2443,'Speed Bin A-B'!P2547,'Speed Bin A-B'!P2651,'Speed Bin A-B'!P2755,'Speed Bin A-B'!P2859)</f>
        <v>0</v>
      </c>
      <c r="Q148" s="273">
        <f>SUM('Speed Bin A-B'!Q51,'Speed Bin A-B'!Q155,'Speed Bin A-B'!Q259,'Speed Bin A-B'!Q363,'Speed Bin A-B'!Q467,'Speed Bin A-B'!Q571,'Speed Bin A-B'!Q675,'Speed Bin A-B'!Q779,'Speed Bin A-B'!Q883,'Speed Bin A-B'!Q987,'Speed Bin A-B'!Q1091,'Speed Bin A-B'!Q1195,'Speed Bin A-B'!Q1299,'Speed Bin A-B'!Q1403,'Speed Bin A-B'!Q1507,'Speed Bin A-B'!Q1611,'Speed Bin A-B'!Q1715,'Speed Bin A-B'!Q1819,'Speed Bin A-B'!Q1923,'Speed Bin A-B'!Q2027,'Speed Bin A-B'!Q2131,'Speed Bin A-B'!Q2235,'Speed Bin A-B'!Q2339,'Speed Bin A-B'!Q2443,'Speed Bin A-B'!Q2547,'Speed Bin A-B'!Q2651,'Speed Bin A-B'!Q2755,'Speed Bin A-B'!Q2859)</f>
        <v>0</v>
      </c>
      <c r="R148" s="273">
        <f>SUM('Speed Bin A-B'!R51,'Speed Bin A-B'!R155,'Speed Bin A-B'!R259,'Speed Bin A-B'!R363,'Speed Bin A-B'!R467,'Speed Bin A-B'!R571,'Speed Bin A-B'!R675,'Speed Bin A-B'!R779,'Speed Bin A-B'!R883,'Speed Bin A-B'!R987,'Speed Bin A-B'!R1091,'Speed Bin A-B'!R1195,'Speed Bin A-B'!R1299,'Speed Bin A-B'!R1403,'Speed Bin A-B'!R1507,'Speed Bin A-B'!R1611,'Speed Bin A-B'!R1715,'Speed Bin A-B'!R1819,'Speed Bin A-B'!R1923,'Speed Bin A-B'!R2027,'Speed Bin A-B'!R2131,'Speed Bin A-B'!R2235,'Speed Bin A-B'!R2339,'Speed Bin A-B'!R2443,'Speed Bin A-B'!R2547,'Speed Bin A-B'!R2651,'Speed Bin A-B'!R2755,'Speed Bin A-B'!R2859)</f>
        <v>0</v>
      </c>
      <c r="S148" s="273">
        <f>SUM('Speed Bin A-B'!S51,'Speed Bin A-B'!S155,'Speed Bin A-B'!S259,'Speed Bin A-B'!S363,'Speed Bin A-B'!S467,'Speed Bin A-B'!S571,'Speed Bin A-B'!S675,'Speed Bin A-B'!S779,'Speed Bin A-B'!S883,'Speed Bin A-B'!S987,'Speed Bin A-B'!S1091,'Speed Bin A-B'!S1195,'Speed Bin A-B'!S1299,'Speed Bin A-B'!S1403,'Speed Bin A-B'!S1507,'Speed Bin A-B'!S1611,'Speed Bin A-B'!S1715,'Speed Bin A-B'!S1819,'Speed Bin A-B'!S1923,'Speed Bin A-B'!S2027,'Speed Bin A-B'!S2131,'Speed Bin A-B'!S2235,'Speed Bin A-B'!S2339,'Speed Bin A-B'!S2443,'Speed Bin A-B'!S2547,'Speed Bin A-B'!S2651,'Speed Bin A-B'!S2755,'Speed Bin A-B'!S2859)</f>
        <v>0</v>
      </c>
      <c r="T148" s="273">
        <f>SUM('Speed Bin A-B'!T51,'Speed Bin A-B'!T155,'Speed Bin A-B'!T259,'Speed Bin A-B'!T363,'Speed Bin A-B'!T467,'Speed Bin A-B'!T571,'Speed Bin A-B'!T675,'Speed Bin A-B'!T779,'Speed Bin A-B'!T883,'Speed Bin A-B'!T987,'Speed Bin A-B'!T1091,'Speed Bin A-B'!T1195,'Speed Bin A-B'!T1299,'Speed Bin A-B'!T1403,'Speed Bin A-B'!T1507,'Speed Bin A-B'!T1611,'Speed Bin A-B'!T1715,'Speed Bin A-B'!T1819,'Speed Bin A-B'!T1923,'Speed Bin A-B'!T2027,'Speed Bin A-B'!T2131,'Speed Bin A-B'!T2235,'Speed Bin A-B'!T2339,'Speed Bin A-B'!T2443,'Speed Bin A-B'!T2547,'Speed Bin A-B'!T2651,'Speed Bin A-B'!T2755,'Speed Bin A-B'!T2859)</f>
        <v>0</v>
      </c>
      <c r="U148" s="273">
        <f>SUM('Speed Bin A-B'!U51,'Speed Bin A-B'!U155,'Speed Bin A-B'!U259,'Speed Bin A-B'!U363,'Speed Bin A-B'!U467,'Speed Bin A-B'!U571,'Speed Bin A-B'!U675,'Speed Bin A-B'!U779,'Speed Bin A-B'!U883,'Speed Bin A-B'!U987,'Speed Bin A-B'!U1091,'Speed Bin A-B'!U1195,'Speed Bin A-B'!U1299,'Speed Bin A-B'!U1403,'Speed Bin A-B'!U1507,'Speed Bin A-B'!U1611,'Speed Bin A-B'!U1715,'Speed Bin A-B'!U1819,'Speed Bin A-B'!U1923,'Speed Bin A-B'!U2027,'Speed Bin A-B'!U2131,'Speed Bin A-B'!U2235,'Speed Bin A-B'!U2339,'Speed Bin A-B'!U2443,'Speed Bin A-B'!U2547,'Speed Bin A-B'!U2651,'Speed Bin A-B'!U2755,'Speed Bin A-B'!U2859)</f>
        <v>0</v>
      </c>
      <c r="V148"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f>
        <v>25.989473684210523</v>
      </c>
      <c r="W148"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f>
        <v>30.072222222222226</v>
      </c>
      <c r="X148" s="267"/>
      <c r="Y148" s="267"/>
    </row>
    <row r="149" spans="1:25" x14ac:dyDescent="0.25">
      <c r="A149" s="272">
        <v>0.42708333333333298</v>
      </c>
      <c r="B149" s="273">
        <f>SUM('Speed Bin A-B'!B52,'Speed Bin A-B'!B156,'Speed Bin A-B'!B260,'Speed Bin A-B'!B364,'Speed Bin A-B'!B468,'Speed Bin A-B'!B572,'Speed Bin A-B'!B676,'Speed Bin A-B'!B780,'Speed Bin A-B'!B884,'Speed Bin A-B'!B988,'Speed Bin A-B'!B1092,'Speed Bin A-B'!B1196,'Speed Bin A-B'!B1300,'Speed Bin A-B'!B1404,'Speed Bin A-B'!B1508,'Speed Bin A-B'!B1612,'Speed Bin A-B'!B1716,'Speed Bin A-B'!B1820,'Speed Bin A-B'!B1924,'Speed Bin A-B'!B2028,'Speed Bin A-B'!B2132,'Speed Bin A-B'!B2236,'Speed Bin A-B'!B2340,'Speed Bin A-B'!B2444,'Speed Bin A-B'!B2548,'Speed Bin A-B'!B2652,'Speed Bin A-B'!B2756,'Speed Bin A-B'!B2860)</f>
        <v>541</v>
      </c>
      <c r="C149" s="273">
        <f>SUM('Speed Bin A-B'!C52,'Speed Bin A-B'!C156,'Speed Bin A-B'!C260,'Speed Bin A-B'!C364,'Speed Bin A-B'!C468,'Speed Bin A-B'!C572,'Speed Bin A-B'!C676,'Speed Bin A-B'!C780,'Speed Bin A-B'!C884,'Speed Bin A-B'!C988,'Speed Bin A-B'!C1092,'Speed Bin A-B'!C1196,'Speed Bin A-B'!C1300,'Speed Bin A-B'!C1404,'Speed Bin A-B'!C1508,'Speed Bin A-B'!C1612,'Speed Bin A-B'!C1716,'Speed Bin A-B'!C1820,'Speed Bin A-B'!C1924,'Speed Bin A-B'!C2028,'Speed Bin A-B'!C2132,'Speed Bin A-B'!C2236,'Speed Bin A-B'!C2340,'Speed Bin A-B'!C2444,'Speed Bin A-B'!C2548,'Speed Bin A-B'!C2652,'Speed Bin A-B'!C2756,'Speed Bin A-B'!C2860)</f>
        <v>1</v>
      </c>
      <c r="D149" s="273">
        <f>SUM('Speed Bin A-B'!D52,'Speed Bin A-B'!D156,'Speed Bin A-B'!D260,'Speed Bin A-B'!D364,'Speed Bin A-B'!D468,'Speed Bin A-B'!D572,'Speed Bin A-B'!D676,'Speed Bin A-B'!D780,'Speed Bin A-B'!D884,'Speed Bin A-B'!D988,'Speed Bin A-B'!D1092,'Speed Bin A-B'!D1196,'Speed Bin A-B'!D1300,'Speed Bin A-B'!D1404,'Speed Bin A-B'!D1508,'Speed Bin A-B'!D1612,'Speed Bin A-B'!D1716,'Speed Bin A-B'!D1820,'Speed Bin A-B'!D1924,'Speed Bin A-B'!D2028,'Speed Bin A-B'!D2132,'Speed Bin A-B'!D2236,'Speed Bin A-B'!D2340,'Speed Bin A-B'!D2444,'Speed Bin A-B'!D2548,'Speed Bin A-B'!D2652,'Speed Bin A-B'!D2756,'Speed Bin A-B'!D2860)</f>
        <v>6</v>
      </c>
      <c r="E149" s="273">
        <f>SUM('Speed Bin A-B'!E52,'Speed Bin A-B'!E156,'Speed Bin A-B'!E260,'Speed Bin A-B'!E364,'Speed Bin A-B'!E468,'Speed Bin A-B'!E572,'Speed Bin A-B'!E676,'Speed Bin A-B'!E780,'Speed Bin A-B'!E884,'Speed Bin A-B'!E988,'Speed Bin A-B'!E1092,'Speed Bin A-B'!E1196,'Speed Bin A-B'!E1300,'Speed Bin A-B'!E1404,'Speed Bin A-B'!E1508,'Speed Bin A-B'!E1612,'Speed Bin A-B'!E1716,'Speed Bin A-B'!E1820,'Speed Bin A-B'!E1924,'Speed Bin A-B'!E2028,'Speed Bin A-B'!E2132,'Speed Bin A-B'!E2236,'Speed Bin A-B'!E2340,'Speed Bin A-B'!E2444,'Speed Bin A-B'!E2548,'Speed Bin A-B'!E2652,'Speed Bin A-B'!E2756,'Speed Bin A-B'!E2860)</f>
        <v>46</v>
      </c>
      <c r="F149" s="273">
        <f>SUM('Speed Bin A-B'!F52,'Speed Bin A-B'!F156,'Speed Bin A-B'!F260,'Speed Bin A-B'!F364,'Speed Bin A-B'!F468,'Speed Bin A-B'!F572,'Speed Bin A-B'!F676,'Speed Bin A-B'!F780,'Speed Bin A-B'!F884,'Speed Bin A-B'!F988,'Speed Bin A-B'!F1092,'Speed Bin A-B'!F1196,'Speed Bin A-B'!F1300,'Speed Bin A-B'!F1404,'Speed Bin A-B'!F1508,'Speed Bin A-B'!F1612,'Speed Bin A-B'!F1716,'Speed Bin A-B'!F1820,'Speed Bin A-B'!F1924,'Speed Bin A-B'!F2028,'Speed Bin A-B'!F2132,'Speed Bin A-B'!F2236,'Speed Bin A-B'!F2340,'Speed Bin A-B'!F2444,'Speed Bin A-B'!F2548,'Speed Bin A-B'!F2652,'Speed Bin A-B'!F2756,'Speed Bin A-B'!F2860)</f>
        <v>189</v>
      </c>
      <c r="G149" s="273">
        <f>SUM('Speed Bin A-B'!G52,'Speed Bin A-B'!G156,'Speed Bin A-B'!G260,'Speed Bin A-B'!G364,'Speed Bin A-B'!G468,'Speed Bin A-B'!G572,'Speed Bin A-B'!G676,'Speed Bin A-B'!G780,'Speed Bin A-B'!G884,'Speed Bin A-B'!G988,'Speed Bin A-B'!G1092,'Speed Bin A-B'!G1196,'Speed Bin A-B'!G1300,'Speed Bin A-B'!G1404,'Speed Bin A-B'!G1508,'Speed Bin A-B'!G1612,'Speed Bin A-B'!G1716,'Speed Bin A-B'!G1820,'Speed Bin A-B'!G1924,'Speed Bin A-B'!G2028,'Speed Bin A-B'!G2132,'Speed Bin A-B'!G2236,'Speed Bin A-B'!G2340,'Speed Bin A-B'!G2444,'Speed Bin A-B'!G2548,'Speed Bin A-B'!G2652,'Speed Bin A-B'!G2756,'Speed Bin A-B'!G2860)</f>
        <v>224</v>
      </c>
      <c r="H149" s="273">
        <f>SUM('Speed Bin A-B'!H52,'Speed Bin A-B'!H156,'Speed Bin A-B'!H260,'Speed Bin A-B'!H364,'Speed Bin A-B'!H468,'Speed Bin A-B'!H572,'Speed Bin A-B'!H676,'Speed Bin A-B'!H780,'Speed Bin A-B'!H884,'Speed Bin A-B'!H988,'Speed Bin A-B'!H1092,'Speed Bin A-B'!H1196,'Speed Bin A-B'!H1300,'Speed Bin A-B'!H1404,'Speed Bin A-B'!H1508,'Speed Bin A-B'!H1612,'Speed Bin A-B'!H1716,'Speed Bin A-B'!H1820,'Speed Bin A-B'!H1924,'Speed Bin A-B'!H2028,'Speed Bin A-B'!H2132,'Speed Bin A-B'!H2236,'Speed Bin A-B'!H2340,'Speed Bin A-B'!H2444,'Speed Bin A-B'!H2548,'Speed Bin A-B'!H2652,'Speed Bin A-B'!H2756,'Speed Bin A-B'!H2860)</f>
        <v>64</v>
      </c>
      <c r="I149" s="273">
        <f>SUM('Speed Bin A-B'!I52,'Speed Bin A-B'!I156,'Speed Bin A-B'!I260,'Speed Bin A-B'!I364,'Speed Bin A-B'!I468,'Speed Bin A-B'!I572,'Speed Bin A-B'!I676,'Speed Bin A-B'!I780,'Speed Bin A-B'!I884,'Speed Bin A-B'!I988,'Speed Bin A-B'!I1092,'Speed Bin A-B'!I1196,'Speed Bin A-B'!I1300,'Speed Bin A-B'!I1404,'Speed Bin A-B'!I1508,'Speed Bin A-B'!I1612,'Speed Bin A-B'!I1716,'Speed Bin A-B'!I1820,'Speed Bin A-B'!I1924,'Speed Bin A-B'!I2028,'Speed Bin A-B'!I2132,'Speed Bin A-B'!I2236,'Speed Bin A-B'!I2340,'Speed Bin A-B'!I2444,'Speed Bin A-B'!I2548,'Speed Bin A-B'!I2652,'Speed Bin A-B'!I2756,'Speed Bin A-B'!I2860)</f>
        <v>9</v>
      </c>
      <c r="J149" s="273">
        <f>SUM('Speed Bin A-B'!J52,'Speed Bin A-B'!J156,'Speed Bin A-B'!J260,'Speed Bin A-B'!J364,'Speed Bin A-B'!J468,'Speed Bin A-B'!J572,'Speed Bin A-B'!J676,'Speed Bin A-B'!J780,'Speed Bin A-B'!J884,'Speed Bin A-B'!J988,'Speed Bin A-B'!J1092,'Speed Bin A-B'!J1196,'Speed Bin A-B'!J1300,'Speed Bin A-B'!J1404,'Speed Bin A-B'!J1508,'Speed Bin A-B'!J1612,'Speed Bin A-B'!J1716,'Speed Bin A-B'!J1820,'Speed Bin A-B'!J1924,'Speed Bin A-B'!J2028,'Speed Bin A-B'!J2132,'Speed Bin A-B'!J2236,'Speed Bin A-B'!J2340,'Speed Bin A-B'!J2444,'Speed Bin A-B'!J2548,'Speed Bin A-B'!J2652,'Speed Bin A-B'!J2756,'Speed Bin A-B'!J2860)</f>
        <v>2</v>
      </c>
      <c r="K149" s="273">
        <f>SUM('Speed Bin A-B'!K52,'Speed Bin A-B'!K156,'Speed Bin A-B'!K260,'Speed Bin A-B'!K364,'Speed Bin A-B'!K468,'Speed Bin A-B'!K572,'Speed Bin A-B'!K676,'Speed Bin A-B'!K780,'Speed Bin A-B'!K884,'Speed Bin A-B'!K988,'Speed Bin A-B'!K1092,'Speed Bin A-B'!K1196,'Speed Bin A-B'!K1300,'Speed Bin A-B'!K1404,'Speed Bin A-B'!K1508,'Speed Bin A-B'!K1612,'Speed Bin A-B'!K1716,'Speed Bin A-B'!K1820,'Speed Bin A-B'!K1924,'Speed Bin A-B'!K2028,'Speed Bin A-B'!K2132,'Speed Bin A-B'!K2236,'Speed Bin A-B'!K2340,'Speed Bin A-B'!K2444,'Speed Bin A-B'!K2548,'Speed Bin A-B'!K2652,'Speed Bin A-B'!K2756,'Speed Bin A-B'!K2860)</f>
        <v>0</v>
      </c>
      <c r="L149" s="273">
        <f>SUM('Speed Bin A-B'!L52,'Speed Bin A-B'!L156,'Speed Bin A-B'!L260,'Speed Bin A-B'!L364,'Speed Bin A-B'!L468,'Speed Bin A-B'!L572,'Speed Bin A-B'!L676,'Speed Bin A-B'!L780,'Speed Bin A-B'!L884,'Speed Bin A-B'!L988,'Speed Bin A-B'!L1092,'Speed Bin A-B'!L1196,'Speed Bin A-B'!L1300,'Speed Bin A-B'!L1404,'Speed Bin A-B'!L1508,'Speed Bin A-B'!L1612,'Speed Bin A-B'!L1716,'Speed Bin A-B'!L1820,'Speed Bin A-B'!L1924,'Speed Bin A-B'!L2028,'Speed Bin A-B'!L2132,'Speed Bin A-B'!L2236,'Speed Bin A-B'!L2340,'Speed Bin A-B'!L2444,'Speed Bin A-B'!L2548,'Speed Bin A-B'!L2652,'Speed Bin A-B'!L2756,'Speed Bin A-B'!L2860)</f>
        <v>0</v>
      </c>
      <c r="M149" s="273">
        <f>SUM('Speed Bin A-B'!M52,'Speed Bin A-B'!M156,'Speed Bin A-B'!M260,'Speed Bin A-B'!M364,'Speed Bin A-B'!M468,'Speed Bin A-B'!M572,'Speed Bin A-B'!M676,'Speed Bin A-B'!M780,'Speed Bin A-B'!M884,'Speed Bin A-B'!M988,'Speed Bin A-B'!M1092,'Speed Bin A-B'!M1196,'Speed Bin A-B'!M1300,'Speed Bin A-B'!M1404,'Speed Bin A-B'!M1508,'Speed Bin A-B'!M1612,'Speed Bin A-B'!M1716,'Speed Bin A-B'!M1820,'Speed Bin A-B'!M1924,'Speed Bin A-B'!M2028,'Speed Bin A-B'!M2132,'Speed Bin A-B'!M2236,'Speed Bin A-B'!M2340,'Speed Bin A-B'!M2444,'Speed Bin A-B'!M2548,'Speed Bin A-B'!M2652,'Speed Bin A-B'!M2756,'Speed Bin A-B'!M2860)</f>
        <v>0</v>
      </c>
      <c r="N149" s="273">
        <f>SUM('Speed Bin A-B'!N52,'Speed Bin A-B'!N156,'Speed Bin A-B'!N260,'Speed Bin A-B'!N364,'Speed Bin A-B'!N468,'Speed Bin A-B'!N572,'Speed Bin A-B'!N676,'Speed Bin A-B'!N780,'Speed Bin A-B'!N884,'Speed Bin A-B'!N988,'Speed Bin A-B'!N1092,'Speed Bin A-B'!N1196,'Speed Bin A-B'!N1300,'Speed Bin A-B'!N1404,'Speed Bin A-B'!N1508,'Speed Bin A-B'!N1612,'Speed Bin A-B'!N1716,'Speed Bin A-B'!N1820,'Speed Bin A-B'!N1924,'Speed Bin A-B'!N2028,'Speed Bin A-B'!N2132,'Speed Bin A-B'!N2236,'Speed Bin A-B'!N2340,'Speed Bin A-B'!N2444,'Speed Bin A-B'!N2548,'Speed Bin A-B'!N2652,'Speed Bin A-B'!N2756,'Speed Bin A-B'!N2860)</f>
        <v>0</v>
      </c>
      <c r="O149" s="273">
        <f>SUM('Speed Bin A-B'!O52,'Speed Bin A-B'!O156,'Speed Bin A-B'!O260,'Speed Bin A-B'!O364,'Speed Bin A-B'!O468,'Speed Bin A-B'!O572,'Speed Bin A-B'!O676,'Speed Bin A-B'!O780,'Speed Bin A-B'!O884,'Speed Bin A-B'!O988,'Speed Bin A-B'!O1092,'Speed Bin A-B'!O1196,'Speed Bin A-B'!O1300,'Speed Bin A-B'!O1404,'Speed Bin A-B'!O1508,'Speed Bin A-B'!O1612,'Speed Bin A-B'!O1716,'Speed Bin A-B'!O1820,'Speed Bin A-B'!O1924,'Speed Bin A-B'!O2028,'Speed Bin A-B'!O2132,'Speed Bin A-B'!O2236,'Speed Bin A-B'!O2340,'Speed Bin A-B'!O2444,'Speed Bin A-B'!O2548,'Speed Bin A-B'!O2652,'Speed Bin A-B'!O2756,'Speed Bin A-B'!O2860)</f>
        <v>0</v>
      </c>
      <c r="P149" s="273">
        <f>SUM('Speed Bin A-B'!P52,'Speed Bin A-B'!P156,'Speed Bin A-B'!P260,'Speed Bin A-B'!P364,'Speed Bin A-B'!P468,'Speed Bin A-B'!P572,'Speed Bin A-B'!P676,'Speed Bin A-B'!P780,'Speed Bin A-B'!P884,'Speed Bin A-B'!P988,'Speed Bin A-B'!P1092,'Speed Bin A-B'!P1196,'Speed Bin A-B'!P1300,'Speed Bin A-B'!P1404,'Speed Bin A-B'!P1508,'Speed Bin A-B'!P1612,'Speed Bin A-B'!P1716,'Speed Bin A-B'!P1820,'Speed Bin A-B'!P1924,'Speed Bin A-B'!P2028,'Speed Bin A-B'!P2132,'Speed Bin A-B'!P2236,'Speed Bin A-B'!P2340,'Speed Bin A-B'!P2444,'Speed Bin A-B'!P2548,'Speed Bin A-B'!P2652,'Speed Bin A-B'!P2756,'Speed Bin A-B'!P2860)</f>
        <v>0</v>
      </c>
      <c r="Q149" s="273">
        <f>SUM('Speed Bin A-B'!Q52,'Speed Bin A-B'!Q156,'Speed Bin A-B'!Q260,'Speed Bin A-B'!Q364,'Speed Bin A-B'!Q468,'Speed Bin A-B'!Q572,'Speed Bin A-B'!Q676,'Speed Bin A-B'!Q780,'Speed Bin A-B'!Q884,'Speed Bin A-B'!Q988,'Speed Bin A-B'!Q1092,'Speed Bin A-B'!Q1196,'Speed Bin A-B'!Q1300,'Speed Bin A-B'!Q1404,'Speed Bin A-B'!Q1508,'Speed Bin A-B'!Q1612,'Speed Bin A-B'!Q1716,'Speed Bin A-B'!Q1820,'Speed Bin A-B'!Q1924,'Speed Bin A-B'!Q2028,'Speed Bin A-B'!Q2132,'Speed Bin A-B'!Q2236,'Speed Bin A-B'!Q2340,'Speed Bin A-B'!Q2444,'Speed Bin A-B'!Q2548,'Speed Bin A-B'!Q2652,'Speed Bin A-B'!Q2756,'Speed Bin A-B'!Q2860)</f>
        <v>0</v>
      </c>
      <c r="R149" s="273">
        <f>SUM('Speed Bin A-B'!R52,'Speed Bin A-B'!R156,'Speed Bin A-B'!R260,'Speed Bin A-B'!R364,'Speed Bin A-B'!R468,'Speed Bin A-B'!R572,'Speed Bin A-B'!R676,'Speed Bin A-B'!R780,'Speed Bin A-B'!R884,'Speed Bin A-B'!R988,'Speed Bin A-B'!R1092,'Speed Bin A-B'!R1196,'Speed Bin A-B'!R1300,'Speed Bin A-B'!R1404,'Speed Bin A-B'!R1508,'Speed Bin A-B'!R1612,'Speed Bin A-B'!R1716,'Speed Bin A-B'!R1820,'Speed Bin A-B'!R1924,'Speed Bin A-B'!R2028,'Speed Bin A-B'!R2132,'Speed Bin A-B'!R2236,'Speed Bin A-B'!R2340,'Speed Bin A-B'!R2444,'Speed Bin A-B'!R2548,'Speed Bin A-B'!R2652,'Speed Bin A-B'!R2756,'Speed Bin A-B'!R2860)</f>
        <v>0</v>
      </c>
      <c r="S149" s="273">
        <f>SUM('Speed Bin A-B'!S52,'Speed Bin A-B'!S156,'Speed Bin A-B'!S260,'Speed Bin A-B'!S364,'Speed Bin A-B'!S468,'Speed Bin A-B'!S572,'Speed Bin A-B'!S676,'Speed Bin A-B'!S780,'Speed Bin A-B'!S884,'Speed Bin A-B'!S988,'Speed Bin A-B'!S1092,'Speed Bin A-B'!S1196,'Speed Bin A-B'!S1300,'Speed Bin A-B'!S1404,'Speed Bin A-B'!S1508,'Speed Bin A-B'!S1612,'Speed Bin A-B'!S1716,'Speed Bin A-B'!S1820,'Speed Bin A-B'!S1924,'Speed Bin A-B'!S2028,'Speed Bin A-B'!S2132,'Speed Bin A-B'!S2236,'Speed Bin A-B'!S2340,'Speed Bin A-B'!S2444,'Speed Bin A-B'!S2548,'Speed Bin A-B'!S2652,'Speed Bin A-B'!S2756,'Speed Bin A-B'!S2860)</f>
        <v>0</v>
      </c>
      <c r="T149" s="273">
        <f>SUM('Speed Bin A-B'!T52,'Speed Bin A-B'!T156,'Speed Bin A-B'!T260,'Speed Bin A-B'!T364,'Speed Bin A-B'!T468,'Speed Bin A-B'!T572,'Speed Bin A-B'!T676,'Speed Bin A-B'!T780,'Speed Bin A-B'!T884,'Speed Bin A-B'!T988,'Speed Bin A-B'!T1092,'Speed Bin A-B'!T1196,'Speed Bin A-B'!T1300,'Speed Bin A-B'!T1404,'Speed Bin A-B'!T1508,'Speed Bin A-B'!T1612,'Speed Bin A-B'!T1716,'Speed Bin A-B'!T1820,'Speed Bin A-B'!T1924,'Speed Bin A-B'!T2028,'Speed Bin A-B'!T2132,'Speed Bin A-B'!T2236,'Speed Bin A-B'!T2340,'Speed Bin A-B'!T2444,'Speed Bin A-B'!T2548,'Speed Bin A-B'!T2652,'Speed Bin A-B'!T2756,'Speed Bin A-B'!T2860)</f>
        <v>0</v>
      </c>
      <c r="U149" s="273">
        <f>SUM('Speed Bin A-B'!U52,'Speed Bin A-B'!U156,'Speed Bin A-B'!U260,'Speed Bin A-B'!U364,'Speed Bin A-B'!U468,'Speed Bin A-B'!U572,'Speed Bin A-B'!U676,'Speed Bin A-B'!U780,'Speed Bin A-B'!U884,'Speed Bin A-B'!U988,'Speed Bin A-B'!U1092,'Speed Bin A-B'!U1196,'Speed Bin A-B'!U1300,'Speed Bin A-B'!U1404,'Speed Bin A-B'!U1508,'Speed Bin A-B'!U1612,'Speed Bin A-B'!U1716,'Speed Bin A-B'!U1820,'Speed Bin A-B'!U1924,'Speed Bin A-B'!U2028,'Speed Bin A-B'!U2132,'Speed Bin A-B'!U2236,'Speed Bin A-B'!U2340,'Speed Bin A-B'!U2444,'Speed Bin A-B'!U2548,'Speed Bin A-B'!U2652,'Speed Bin A-B'!U2756,'Speed Bin A-B'!U2860)</f>
        <v>0</v>
      </c>
      <c r="V149"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f>
        <v>25.784210526315793</v>
      </c>
      <c r="W149"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f>
        <v>30.315789473684216</v>
      </c>
      <c r="X149" s="267"/>
      <c r="Y149" s="267"/>
    </row>
    <row r="150" spans="1:25" x14ac:dyDescent="0.25">
      <c r="A150" s="272">
        <v>0.4375</v>
      </c>
      <c r="B150" s="273">
        <f>SUM('Speed Bin A-B'!B53,'Speed Bin A-B'!B157,'Speed Bin A-B'!B261,'Speed Bin A-B'!B365,'Speed Bin A-B'!B469,'Speed Bin A-B'!B573,'Speed Bin A-B'!B677,'Speed Bin A-B'!B781,'Speed Bin A-B'!B885,'Speed Bin A-B'!B989,'Speed Bin A-B'!B1093,'Speed Bin A-B'!B1197,'Speed Bin A-B'!B1301,'Speed Bin A-B'!B1405,'Speed Bin A-B'!B1509,'Speed Bin A-B'!B1613,'Speed Bin A-B'!B1717,'Speed Bin A-B'!B1821,'Speed Bin A-B'!B1925,'Speed Bin A-B'!B2029,'Speed Bin A-B'!B2133,'Speed Bin A-B'!B2237,'Speed Bin A-B'!B2341,'Speed Bin A-B'!B2445,'Speed Bin A-B'!B2549,'Speed Bin A-B'!B2653,'Speed Bin A-B'!B2757,'Speed Bin A-B'!B2861)</f>
        <v>516</v>
      </c>
      <c r="C150" s="273">
        <f>SUM('Speed Bin A-B'!C53,'Speed Bin A-B'!C157,'Speed Bin A-B'!C261,'Speed Bin A-B'!C365,'Speed Bin A-B'!C469,'Speed Bin A-B'!C573,'Speed Bin A-B'!C677,'Speed Bin A-B'!C781,'Speed Bin A-B'!C885,'Speed Bin A-B'!C989,'Speed Bin A-B'!C1093,'Speed Bin A-B'!C1197,'Speed Bin A-B'!C1301,'Speed Bin A-B'!C1405,'Speed Bin A-B'!C1509,'Speed Bin A-B'!C1613,'Speed Bin A-B'!C1717,'Speed Bin A-B'!C1821,'Speed Bin A-B'!C1925,'Speed Bin A-B'!C2029,'Speed Bin A-B'!C2133,'Speed Bin A-B'!C2237,'Speed Bin A-B'!C2341,'Speed Bin A-B'!C2445,'Speed Bin A-B'!C2549,'Speed Bin A-B'!C2653,'Speed Bin A-B'!C2757,'Speed Bin A-B'!C2861)</f>
        <v>0</v>
      </c>
      <c r="D150" s="273">
        <f>SUM('Speed Bin A-B'!D53,'Speed Bin A-B'!D157,'Speed Bin A-B'!D261,'Speed Bin A-B'!D365,'Speed Bin A-B'!D469,'Speed Bin A-B'!D573,'Speed Bin A-B'!D677,'Speed Bin A-B'!D781,'Speed Bin A-B'!D885,'Speed Bin A-B'!D989,'Speed Bin A-B'!D1093,'Speed Bin A-B'!D1197,'Speed Bin A-B'!D1301,'Speed Bin A-B'!D1405,'Speed Bin A-B'!D1509,'Speed Bin A-B'!D1613,'Speed Bin A-B'!D1717,'Speed Bin A-B'!D1821,'Speed Bin A-B'!D1925,'Speed Bin A-B'!D2029,'Speed Bin A-B'!D2133,'Speed Bin A-B'!D2237,'Speed Bin A-B'!D2341,'Speed Bin A-B'!D2445,'Speed Bin A-B'!D2549,'Speed Bin A-B'!D2653,'Speed Bin A-B'!D2757,'Speed Bin A-B'!D2861)</f>
        <v>3</v>
      </c>
      <c r="E150" s="273">
        <f>SUM('Speed Bin A-B'!E53,'Speed Bin A-B'!E157,'Speed Bin A-B'!E261,'Speed Bin A-B'!E365,'Speed Bin A-B'!E469,'Speed Bin A-B'!E573,'Speed Bin A-B'!E677,'Speed Bin A-B'!E781,'Speed Bin A-B'!E885,'Speed Bin A-B'!E989,'Speed Bin A-B'!E1093,'Speed Bin A-B'!E1197,'Speed Bin A-B'!E1301,'Speed Bin A-B'!E1405,'Speed Bin A-B'!E1509,'Speed Bin A-B'!E1613,'Speed Bin A-B'!E1717,'Speed Bin A-B'!E1821,'Speed Bin A-B'!E1925,'Speed Bin A-B'!E2029,'Speed Bin A-B'!E2133,'Speed Bin A-B'!E2237,'Speed Bin A-B'!E2341,'Speed Bin A-B'!E2445,'Speed Bin A-B'!E2549,'Speed Bin A-B'!E2653,'Speed Bin A-B'!E2757,'Speed Bin A-B'!E2861)</f>
        <v>34</v>
      </c>
      <c r="F150" s="273">
        <f>SUM('Speed Bin A-B'!F53,'Speed Bin A-B'!F157,'Speed Bin A-B'!F261,'Speed Bin A-B'!F365,'Speed Bin A-B'!F469,'Speed Bin A-B'!F573,'Speed Bin A-B'!F677,'Speed Bin A-B'!F781,'Speed Bin A-B'!F885,'Speed Bin A-B'!F989,'Speed Bin A-B'!F1093,'Speed Bin A-B'!F1197,'Speed Bin A-B'!F1301,'Speed Bin A-B'!F1405,'Speed Bin A-B'!F1509,'Speed Bin A-B'!F1613,'Speed Bin A-B'!F1717,'Speed Bin A-B'!F1821,'Speed Bin A-B'!F1925,'Speed Bin A-B'!F2029,'Speed Bin A-B'!F2133,'Speed Bin A-B'!F2237,'Speed Bin A-B'!F2341,'Speed Bin A-B'!F2445,'Speed Bin A-B'!F2549,'Speed Bin A-B'!F2653,'Speed Bin A-B'!F2757,'Speed Bin A-B'!F2861)</f>
        <v>180</v>
      </c>
      <c r="G150" s="273">
        <f>SUM('Speed Bin A-B'!G53,'Speed Bin A-B'!G157,'Speed Bin A-B'!G261,'Speed Bin A-B'!G365,'Speed Bin A-B'!G469,'Speed Bin A-B'!G573,'Speed Bin A-B'!G677,'Speed Bin A-B'!G781,'Speed Bin A-B'!G885,'Speed Bin A-B'!G989,'Speed Bin A-B'!G1093,'Speed Bin A-B'!G1197,'Speed Bin A-B'!G1301,'Speed Bin A-B'!G1405,'Speed Bin A-B'!G1509,'Speed Bin A-B'!G1613,'Speed Bin A-B'!G1717,'Speed Bin A-B'!G1821,'Speed Bin A-B'!G1925,'Speed Bin A-B'!G2029,'Speed Bin A-B'!G2133,'Speed Bin A-B'!G2237,'Speed Bin A-B'!G2341,'Speed Bin A-B'!G2445,'Speed Bin A-B'!G2549,'Speed Bin A-B'!G2653,'Speed Bin A-B'!G2757,'Speed Bin A-B'!G2861)</f>
        <v>225</v>
      </c>
      <c r="H150" s="273">
        <f>SUM('Speed Bin A-B'!H53,'Speed Bin A-B'!H157,'Speed Bin A-B'!H261,'Speed Bin A-B'!H365,'Speed Bin A-B'!H469,'Speed Bin A-B'!H573,'Speed Bin A-B'!H677,'Speed Bin A-B'!H781,'Speed Bin A-B'!H885,'Speed Bin A-B'!H989,'Speed Bin A-B'!H1093,'Speed Bin A-B'!H1197,'Speed Bin A-B'!H1301,'Speed Bin A-B'!H1405,'Speed Bin A-B'!H1509,'Speed Bin A-B'!H1613,'Speed Bin A-B'!H1717,'Speed Bin A-B'!H1821,'Speed Bin A-B'!H1925,'Speed Bin A-B'!H2029,'Speed Bin A-B'!H2133,'Speed Bin A-B'!H2237,'Speed Bin A-B'!H2341,'Speed Bin A-B'!H2445,'Speed Bin A-B'!H2549,'Speed Bin A-B'!H2653,'Speed Bin A-B'!H2757,'Speed Bin A-B'!H2861)</f>
        <v>62</v>
      </c>
      <c r="I150" s="273">
        <f>SUM('Speed Bin A-B'!I53,'Speed Bin A-B'!I157,'Speed Bin A-B'!I261,'Speed Bin A-B'!I365,'Speed Bin A-B'!I469,'Speed Bin A-B'!I573,'Speed Bin A-B'!I677,'Speed Bin A-B'!I781,'Speed Bin A-B'!I885,'Speed Bin A-B'!I989,'Speed Bin A-B'!I1093,'Speed Bin A-B'!I1197,'Speed Bin A-B'!I1301,'Speed Bin A-B'!I1405,'Speed Bin A-B'!I1509,'Speed Bin A-B'!I1613,'Speed Bin A-B'!I1717,'Speed Bin A-B'!I1821,'Speed Bin A-B'!I1925,'Speed Bin A-B'!I2029,'Speed Bin A-B'!I2133,'Speed Bin A-B'!I2237,'Speed Bin A-B'!I2341,'Speed Bin A-B'!I2445,'Speed Bin A-B'!I2549,'Speed Bin A-B'!I2653,'Speed Bin A-B'!I2757,'Speed Bin A-B'!I2861)</f>
        <v>11</v>
      </c>
      <c r="J150" s="273">
        <f>SUM('Speed Bin A-B'!J53,'Speed Bin A-B'!J157,'Speed Bin A-B'!J261,'Speed Bin A-B'!J365,'Speed Bin A-B'!J469,'Speed Bin A-B'!J573,'Speed Bin A-B'!J677,'Speed Bin A-B'!J781,'Speed Bin A-B'!J885,'Speed Bin A-B'!J989,'Speed Bin A-B'!J1093,'Speed Bin A-B'!J1197,'Speed Bin A-B'!J1301,'Speed Bin A-B'!J1405,'Speed Bin A-B'!J1509,'Speed Bin A-B'!J1613,'Speed Bin A-B'!J1717,'Speed Bin A-B'!J1821,'Speed Bin A-B'!J1925,'Speed Bin A-B'!J2029,'Speed Bin A-B'!J2133,'Speed Bin A-B'!J2237,'Speed Bin A-B'!J2341,'Speed Bin A-B'!J2445,'Speed Bin A-B'!J2549,'Speed Bin A-B'!J2653,'Speed Bin A-B'!J2757,'Speed Bin A-B'!J2861)</f>
        <v>1</v>
      </c>
      <c r="K150" s="273">
        <f>SUM('Speed Bin A-B'!K53,'Speed Bin A-B'!K157,'Speed Bin A-B'!K261,'Speed Bin A-B'!K365,'Speed Bin A-B'!K469,'Speed Bin A-B'!K573,'Speed Bin A-B'!K677,'Speed Bin A-B'!K781,'Speed Bin A-B'!K885,'Speed Bin A-B'!K989,'Speed Bin A-B'!K1093,'Speed Bin A-B'!K1197,'Speed Bin A-B'!K1301,'Speed Bin A-B'!K1405,'Speed Bin A-B'!K1509,'Speed Bin A-B'!K1613,'Speed Bin A-B'!K1717,'Speed Bin A-B'!K1821,'Speed Bin A-B'!K1925,'Speed Bin A-B'!K2029,'Speed Bin A-B'!K2133,'Speed Bin A-B'!K2237,'Speed Bin A-B'!K2341,'Speed Bin A-B'!K2445,'Speed Bin A-B'!K2549,'Speed Bin A-B'!K2653,'Speed Bin A-B'!K2757,'Speed Bin A-B'!K2861)</f>
        <v>0</v>
      </c>
      <c r="L150" s="273">
        <f>SUM('Speed Bin A-B'!L53,'Speed Bin A-B'!L157,'Speed Bin A-B'!L261,'Speed Bin A-B'!L365,'Speed Bin A-B'!L469,'Speed Bin A-B'!L573,'Speed Bin A-B'!L677,'Speed Bin A-B'!L781,'Speed Bin A-B'!L885,'Speed Bin A-B'!L989,'Speed Bin A-B'!L1093,'Speed Bin A-B'!L1197,'Speed Bin A-B'!L1301,'Speed Bin A-B'!L1405,'Speed Bin A-B'!L1509,'Speed Bin A-B'!L1613,'Speed Bin A-B'!L1717,'Speed Bin A-B'!L1821,'Speed Bin A-B'!L1925,'Speed Bin A-B'!L2029,'Speed Bin A-B'!L2133,'Speed Bin A-B'!L2237,'Speed Bin A-B'!L2341,'Speed Bin A-B'!L2445,'Speed Bin A-B'!L2549,'Speed Bin A-B'!L2653,'Speed Bin A-B'!L2757,'Speed Bin A-B'!L2861)</f>
        <v>0</v>
      </c>
      <c r="M150" s="273">
        <f>SUM('Speed Bin A-B'!M53,'Speed Bin A-B'!M157,'Speed Bin A-B'!M261,'Speed Bin A-B'!M365,'Speed Bin A-B'!M469,'Speed Bin A-B'!M573,'Speed Bin A-B'!M677,'Speed Bin A-B'!M781,'Speed Bin A-B'!M885,'Speed Bin A-B'!M989,'Speed Bin A-B'!M1093,'Speed Bin A-B'!M1197,'Speed Bin A-B'!M1301,'Speed Bin A-B'!M1405,'Speed Bin A-B'!M1509,'Speed Bin A-B'!M1613,'Speed Bin A-B'!M1717,'Speed Bin A-B'!M1821,'Speed Bin A-B'!M1925,'Speed Bin A-B'!M2029,'Speed Bin A-B'!M2133,'Speed Bin A-B'!M2237,'Speed Bin A-B'!M2341,'Speed Bin A-B'!M2445,'Speed Bin A-B'!M2549,'Speed Bin A-B'!M2653,'Speed Bin A-B'!M2757,'Speed Bin A-B'!M2861)</f>
        <v>0</v>
      </c>
      <c r="N150" s="273">
        <f>SUM('Speed Bin A-B'!N53,'Speed Bin A-B'!N157,'Speed Bin A-B'!N261,'Speed Bin A-B'!N365,'Speed Bin A-B'!N469,'Speed Bin A-B'!N573,'Speed Bin A-B'!N677,'Speed Bin A-B'!N781,'Speed Bin A-B'!N885,'Speed Bin A-B'!N989,'Speed Bin A-B'!N1093,'Speed Bin A-B'!N1197,'Speed Bin A-B'!N1301,'Speed Bin A-B'!N1405,'Speed Bin A-B'!N1509,'Speed Bin A-B'!N1613,'Speed Bin A-B'!N1717,'Speed Bin A-B'!N1821,'Speed Bin A-B'!N1925,'Speed Bin A-B'!N2029,'Speed Bin A-B'!N2133,'Speed Bin A-B'!N2237,'Speed Bin A-B'!N2341,'Speed Bin A-B'!N2445,'Speed Bin A-B'!N2549,'Speed Bin A-B'!N2653,'Speed Bin A-B'!N2757,'Speed Bin A-B'!N2861)</f>
        <v>0</v>
      </c>
      <c r="O150" s="273">
        <f>SUM('Speed Bin A-B'!O53,'Speed Bin A-B'!O157,'Speed Bin A-B'!O261,'Speed Bin A-B'!O365,'Speed Bin A-B'!O469,'Speed Bin A-B'!O573,'Speed Bin A-B'!O677,'Speed Bin A-B'!O781,'Speed Bin A-B'!O885,'Speed Bin A-B'!O989,'Speed Bin A-B'!O1093,'Speed Bin A-B'!O1197,'Speed Bin A-B'!O1301,'Speed Bin A-B'!O1405,'Speed Bin A-B'!O1509,'Speed Bin A-B'!O1613,'Speed Bin A-B'!O1717,'Speed Bin A-B'!O1821,'Speed Bin A-B'!O1925,'Speed Bin A-B'!O2029,'Speed Bin A-B'!O2133,'Speed Bin A-B'!O2237,'Speed Bin A-B'!O2341,'Speed Bin A-B'!O2445,'Speed Bin A-B'!O2549,'Speed Bin A-B'!O2653,'Speed Bin A-B'!O2757,'Speed Bin A-B'!O2861)</f>
        <v>0</v>
      </c>
      <c r="P150" s="273">
        <f>SUM('Speed Bin A-B'!P53,'Speed Bin A-B'!P157,'Speed Bin A-B'!P261,'Speed Bin A-B'!P365,'Speed Bin A-B'!P469,'Speed Bin A-B'!P573,'Speed Bin A-B'!P677,'Speed Bin A-B'!P781,'Speed Bin A-B'!P885,'Speed Bin A-B'!P989,'Speed Bin A-B'!P1093,'Speed Bin A-B'!P1197,'Speed Bin A-B'!P1301,'Speed Bin A-B'!P1405,'Speed Bin A-B'!P1509,'Speed Bin A-B'!P1613,'Speed Bin A-B'!P1717,'Speed Bin A-B'!P1821,'Speed Bin A-B'!P1925,'Speed Bin A-B'!P2029,'Speed Bin A-B'!P2133,'Speed Bin A-B'!P2237,'Speed Bin A-B'!P2341,'Speed Bin A-B'!P2445,'Speed Bin A-B'!P2549,'Speed Bin A-B'!P2653,'Speed Bin A-B'!P2757,'Speed Bin A-B'!P2861)</f>
        <v>0</v>
      </c>
      <c r="Q150" s="273">
        <f>SUM('Speed Bin A-B'!Q53,'Speed Bin A-B'!Q157,'Speed Bin A-B'!Q261,'Speed Bin A-B'!Q365,'Speed Bin A-B'!Q469,'Speed Bin A-B'!Q573,'Speed Bin A-B'!Q677,'Speed Bin A-B'!Q781,'Speed Bin A-B'!Q885,'Speed Bin A-B'!Q989,'Speed Bin A-B'!Q1093,'Speed Bin A-B'!Q1197,'Speed Bin A-B'!Q1301,'Speed Bin A-B'!Q1405,'Speed Bin A-B'!Q1509,'Speed Bin A-B'!Q1613,'Speed Bin A-B'!Q1717,'Speed Bin A-B'!Q1821,'Speed Bin A-B'!Q1925,'Speed Bin A-B'!Q2029,'Speed Bin A-B'!Q2133,'Speed Bin A-B'!Q2237,'Speed Bin A-B'!Q2341,'Speed Bin A-B'!Q2445,'Speed Bin A-B'!Q2549,'Speed Bin A-B'!Q2653,'Speed Bin A-B'!Q2757,'Speed Bin A-B'!Q2861)</f>
        <v>0</v>
      </c>
      <c r="R150" s="273">
        <f>SUM('Speed Bin A-B'!R53,'Speed Bin A-B'!R157,'Speed Bin A-B'!R261,'Speed Bin A-B'!R365,'Speed Bin A-B'!R469,'Speed Bin A-B'!R573,'Speed Bin A-B'!R677,'Speed Bin A-B'!R781,'Speed Bin A-B'!R885,'Speed Bin A-B'!R989,'Speed Bin A-B'!R1093,'Speed Bin A-B'!R1197,'Speed Bin A-B'!R1301,'Speed Bin A-B'!R1405,'Speed Bin A-B'!R1509,'Speed Bin A-B'!R1613,'Speed Bin A-B'!R1717,'Speed Bin A-B'!R1821,'Speed Bin A-B'!R1925,'Speed Bin A-B'!R2029,'Speed Bin A-B'!R2133,'Speed Bin A-B'!R2237,'Speed Bin A-B'!R2341,'Speed Bin A-B'!R2445,'Speed Bin A-B'!R2549,'Speed Bin A-B'!R2653,'Speed Bin A-B'!R2757,'Speed Bin A-B'!R2861)</f>
        <v>0</v>
      </c>
      <c r="S150" s="273">
        <f>SUM('Speed Bin A-B'!S53,'Speed Bin A-B'!S157,'Speed Bin A-B'!S261,'Speed Bin A-B'!S365,'Speed Bin A-B'!S469,'Speed Bin A-B'!S573,'Speed Bin A-B'!S677,'Speed Bin A-B'!S781,'Speed Bin A-B'!S885,'Speed Bin A-B'!S989,'Speed Bin A-B'!S1093,'Speed Bin A-B'!S1197,'Speed Bin A-B'!S1301,'Speed Bin A-B'!S1405,'Speed Bin A-B'!S1509,'Speed Bin A-B'!S1613,'Speed Bin A-B'!S1717,'Speed Bin A-B'!S1821,'Speed Bin A-B'!S1925,'Speed Bin A-B'!S2029,'Speed Bin A-B'!S2133,'Speed Bin A-B'!S2237,'Speed Bin A-B'!S2341,'Speed Bin A-B'!S2445,'Speed Bin A-B'!S2549,'Speed Bin A-B'!S2653,'Speed Bin A-B'!S2757,'Speed Bin A-B'!S2861)</f>
        <v>0</v>
      </c>
      <c r="T150" s="273">
        <f>SUM('Speed Bin A-B'!T53,'Speed Bin A-B'!T157,'Speed Bin A-B'!T261,'Speed Bin A-B'!T365,'Speed Bin A-B'!T469,'Speed Bin A-B'!T573,'Speed Bin A-B'!T677,'Speed Bin A-B'!T781,'Speed Bin A-B'!T885,'Speed Bin A-B'!T989,'Speed Bin A-B'!T1093,'Speed Bin A-B'!T1197,'Speed Bin A-B'!T1301,'Speed Bin A-B'!T1405,'Speed Bin A-B'!T1509,'Speed Bin A-B'!T1613,'Speed Bin A-B'!T1717,'Speed Bin A-B'!T1821,'Speed Bin A-B'!T1925,'Speed Bin A-B'!T2029,'Speed Bin A-B'!T2133,'Speed Bin A-B'!T2237,'Speed Bin A-B'!T2341,'Speed Bin A-B'!T2445,'Speed Bin A-B'!T2549,'Speed Bin A-B'!T2653,'Speed Bin A-B'!T2757,'Speed Bin A-B'!T2861)</f>
        <v>0</v>
      </c>
      <c r="U150" s="273">
        <f>SUM('Speed Bin A-B'!U53,'Speed Bin A-B'!U157,'Speed Bin A-B'!U261,'Speed Bin A-B'!U365,'Speed Bin A-B'!U469,'Speed Bin A-B'!U573,'Speed Bin A-B'!U677,'Speed Bin A-B'!U781,'Speed Bin A-B'!U885,'Speed Bin A-B'!U989,'Speed Bin A-B'!U1093,'Speed Bin A-B'!U1197,'Speed Bin A-B'!U1301,'Speed Bin A-B'!U1405,'Speed Bin A-B'!U1509,'Speed Bin A-B'!U1613,'Speed Bin A-B'!U1717,'Speed Bin A-B'!U1821,'Speed Bin A-B'!U1925,'Speed Bin A-B'!U2029,'Speed Bin A-B'!U2133,'Speed Bin A-B'!U2237,'Speed Bin A-B'!U2341,'Speed Bin A-B'!U2445,'Speed Bin A-B'!U2549,'Speed Bin A-B'!U2653,'Speed Bin A-B'!U2757,'Speed Bin A-B'!U2861)</f>
        <v>0</v>
      </c>
      <c r="V150"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f>
        <v>25.926315789473684</v>
      </c>
      <c r="W150"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f>
        <v>30.01052631578947</v>
      </c>
      <c r="X150" s="267"/>
      <c r="Y150" s="267"/>
    </row>
    <row r="151" spans="1:25" x14ac:dyDescent="0.25">
      <c r="A151" s="272">
        <v>0.44791666666666702</v>
      </c>
      <c r="B151" s="273">
        <f>SUM('Speed Bin A-B'!B54,'Speed Bin A-B'!B158,'Speed Bin A-B'!B262,'Speed Bin A-B'!B366,'Speed Bin A-B'!B470,'Speed Bin A-B'!B574,'Speed Bin A-B'!B678,'Speed Bin A-B'!B782,'Speed Bin A-B'!B886,'Speed Bin A-B'!B990,'Speed Bin A-B'!B1094,'Speed Bin A-B'!B1198,'Speed Bin A-B'!B1302,'Speed Bin A-B'!B1406,'Speed Bin A-B'!B1510,'Speed Bin A-B'!B1614,'Speed Bin A-B'!B1718,'Speed Bin A-B'!B1822,'Speed Bin A-B'!B1926,'Speed Bin A-B'!B2030,'Speed Bin A-B'!B2134,'Speed Bin A-B'!B2238,'Speed Bin A-B'!B2342,'Speed Bin A-B'!B2446,'Speed Bin A-B'!B2550,'Speed Bin A-B'!B2654,'Speed Bin A-B'!B2758,'Speed Bin A-B'!B2862)</f>
        <v>507</v>
      </c>
      <c r="C151" s="273">
        <f>SUM('Speed Bin A-B'!C54,'Speed Bin A-B'!C158,'Speed Bin A-B'!C262,'Speed Bin A-B'!C366,'Speed Bin A-B'!C470,'Speed Bin A-B'!C574,'Speed Bin A-B'!C678,'Speed Bin A-B'!C782,'Speed Bin A-B'!C886,'Speed Bin A-B'!C990,'Speed Bin A-B'!C1094,'Speed Bin A-B'!C1198,'Speed Bin A-B'!C1302,'Speed Bin A-B'!C1406,'Speed Bin A-B'!C1510,'Speed Bin A-B'!C1614,'Speed Bin A-B'!C1718,'Speed Bin A-B'!C1822,'Speed Bin A-B'!C1926,'Speed Bin A-B'!C2030,'Speed Bin A-B'!C2134,'Speed Bin A-B'!C2238,'Speed Bin A-B'!C2342,'Speed Bin A-B'!C2446,'Speed Bin A-B'!C2550,'Speed Bin A-B'!C2654,'Speed Bin A-B'!C2758,'Speed Bin A-B'!C2862)</f>
        <v>0</v>
      </c>
      <c r="D151" s="273">
        <f>SUM('Speed Bin A-B'!D54,'Speed Bin A-B'!D158,'Speed Bin A-B'!D262,'Speed Bin A-B'!D366,'Speed Bin A-B'!D470,'Speed Bin A-B'!D574,'Speed Bin A-B'!D678,'Speed Bin A-B'!D782,'Speed Bin A-B'!D886,'Speed Bin A-B'!D990,'Speed Bin A-B'!D1094,'Speed Bin A-B'!D1198,'Speed Bin A-B'!D1302,'Speed Bin A-B'!D1406,'Speed Bin A-B'!D1510,'Speed Bin A-B'!D1614,'Speed Bin A-B'!D1718,'Speed Bin A-B'!D1822,'Speed Bin A-B'!D1926,'Speed Bin A-B'!D2030,'Speed Bin A-B'!D2134,'Speed Bin A-B'!D2238,'Speed Bin A-B'!D2342,'Speed Bin A-B'!D2446,'Speed Bin A-B'!D2550,'Speed Bin A-B'!D2654,'Speed Bin A-B'!D2758,'Speed Bin A-B'!D2862)</f>
        <v>1</v>
      </c>
      <c r="E151" s="273">
        <f>SUM('Speed Bin A-B'!E54,'Speed Bin A-B'!E158,'Speed Bin A-B'!E262,'Speed Bin A-B'!E366,'Speed Bin A-B'!E470,'Speed Bin A-B'!E574,'Speed Bin A-B'!E678,'Speed Bin A-B'!E782,'Speed Bin A-B'!E886,'Speed Bin A-B'!E990,'Speed Bin A-B'!E1094,'Speed Bin A-B'!E1198,'Speed Bin A-B'!E1302,'Speed Bin A-B'!E1406,'Speed Bin A-B'!E1510,'Speed Bin A-B'!E1614,'Speed Bin A-B'!E1718,'Speed Bin A-B'!E1822,'Speed Bin A-B'!E1926,'Speed Bin A-B'!E2030,'Speed Bin A-B'!E2134,'Speed Bin A-B'!E2238,'Speed Bin A-B'!E2342,'Speed Bin A-B'!E2446,'Speed Bin A-B'!E2550,'Speed Bin A-B'!E2654,'Speed Bin A-B'!E2758,'Speed Bin A-B'!E2862)</f>
        <v>32</v>
      </c>
      <c r="F151" s="273">
        <f>SUM('Speed Bin A-B'!F54,'Speed Bin A-B'!F158,'Speed Bin A-B'!F262,'Speed Bin A-B'!F366,'Speed Bin A-B'!F470,'Speed Bin A-B'!F574,'Speed Bin A-B'!F678,'Speed Bin A-B'!F782,'Speed Bin A-B'!F886,'Speed Bin A-B'!F990,'Speed Bin A-B'!F1094,'Speed Bin A-B'!F1198,'Speed Bin A-B'!F1302,'Speed Bin A-B'!F1406,'Speed Bin A-B'!F1510,'Speed Bin A-B'!F1614,'Speed Bin A-B'!F1718,'Speed Bin A-B'!F1822,'Speed Bin A-B'!F1926,'Speed Bin A-B'!F2030,'Speed Bin A-B'!F2134,'Speed Bin A-B'!F2238,'Speed Bin A-B'!F2342,'Speed Bin A-B'!F2446,'Speed Bin A-B'!F2550,'Speed Bin A-B'!F2654,'Speed Bin A-B'!F2758,'Speed Bin A-B'!F2862)</f>
        <v>135</v>
      </c>
      <c r="G151" s="273">
        <f>SUM('Speed Bin A-B'!G54,'Speed Bin A-B'!G158,'Speed Bin A-B'!G262,'Speed Bin A-B'!G366,'Speed Bin A-B'!G470,'Speed Bin A-B'!G574,'Speed Bin A-B'!G678,'Speed Bin A-B'!G782,'Speed Bin A-B'!G886,'Speed Bin A-B'!G990,'Speed Bin A-B'!G1094,'Speed Bin A-B'!G1198,'Speed Bin A-B'!G1302,'Speed Bin A-B'!G1406,'Speed Bin A-B'!G1510,'Speed Bin A-B'!G1614,'Speed Bin A-B'!G1718,'Speed Bin A-B'!G1822,'Speed Bin A-B'!G1926,'Speed Bin A-B'!G2030,'Speed Bin A-B'!G2134,'Speed Bin A-B'!G2238,'Speed Bin A-B'!G2342,'Speed Bin A-B'!G2446,'Speed Bin A-B'!G2550,'Speed Bin A-B'!G2654,'Speed Bin A-B'!G2758,'Speed Bin A-B'!G2862)</f>
        <v>257</v>
      </c>
      <c r="H151" s="273">
        <f>SUM('Speed Bin A-B'!H54,'Speed Bin A-B'!H158,'Speed Bin A-B'!H262,'Speed Bin A-B'!H366,'Speed Bin A-B'!H470,'Speed Bin A-B'!H574,'Speed Bin A-B'!H678,'Speed Bin A-B'!H782,'Speed Bin A-B'!H886,'Speed Bin A-B'!H990,'Speed Bin A-B'!H1094,'Speed Bin A-B'!H1198,'Speed Bin A-B'!H1302,'Speed Bin A-B'!H1406,'Speed Bin A-B'!H1510,'Speed Bin A-B'!H1614,'Speed Bin A-B'!H1718,'Speed Bin A-B'!H1822,'Speed Bin A-B'!H1926,'Speed Bin A-B'!H2030,'Speed Bin A-B'!H2134,'Speed Bin A-B'!H2238,'Speed Bin A-B'!H2342,'Speed Bin A-B'!H2446,'Speed Bin A-B'!H2550,'Speed Bin A-B'!H2654,'Speed Bin A-B'!H2758,'Speed Bin A-B'!H2862)</f>
        <v>74</v>
      </c>
      <c r="I151" s="273">
        <f>SUM('Speed Bin A-B'!I54,'Speed Bin A-B'!I158,'Speed Bin A-B'!I262,'Speed Bin A-B'!I366,'Speed Bin A-B'!I470,'Speed Bin A-B'!I574,'Speed Bin A-B'!I678,'Speed Bin A-B'!I782,'Speed Bin A-B'!I886,'Speed Bin A-B'!I990,'Speed Bin A-B'!I1094,'Speed Bin A-B'!I1198,'Speed Bin A-B'!I1302,'Speed Bin A-B'!I1406,'Speed Bin A-B'!I1510,'Speed Bin A-B'!I1614,'Speed Bin A-B'!I1718,'Speed Bin A-B'!I1822,'Speed Bin A-B'!I1926,'Speed Bin A-B'!I2030,'Speed Bin A-B'!I2134,'Speed Bin A-B'!I2238,'Speed Bin A-B'!I2342,'Speed Bin A-B'!I2446,'Speed Bin A-B'!I2550,'Speed Bin A-B'!I2654,'Speed Bin A-B'!I2758,'Speed Bin A-B'!I2862)</f>
        <v>5</v>
      </c>
      <c r="J151" s="273">
        <f>SUM('Speed Bin A-B'!J54,'Speed Bin A-B'!J158,'Speed Bin A-B'!J262,'Speed Bin A-B'!J366,'Speed Bin A-B'!J470,'Speed Bin A-B'!J574,'Speed Bin A-B'!J678,'Speed Bin A-B'!J782,'Speed Bin A-B'!J886,'Speed Bin A-B'!J990,'Speed Bin A-B'!J1094,'Speed Bin A-B'!J1198,'Speed Bin A-B'!J1302,'Speed Bin A-B'!J1406,'Speed Bin A-B'!J1510,'Speed Bin A-B'!J1614,'Speed Bin A-B'!J1718,'Speed Bin A-B'!J1822,'Speed Bin A-B'!J1926,'Speed Bin A-B'!J2030,'Speed Bin A-B'!J2134,'Speed Bin A-B'!J2238,'Speed Bin A-B'!J2342,'Speed Bin A-B'!J2446,'Speed Bin A-B'!J2550,'Speed Bin A-B'!J2654,'Speed Bin A-B'!J2758,'Speed Bin A-B'!J2862)</f>
        <v>3</v>
      </c>
      <c r="K151" s="273">
        <f>SUM('Speed Bin A-B'!K54,'Speed Bin A-B'!K158,'Speed Bin A-B'!K262,'Speed Bin A-B'!K366,'Speed Bin A-B'!K470,'Speed Bin A-B'!K574,'Speed Bin A-B'!K678,'Speed Bin A-B'!K782,'Speed Bin A-B'!K886,'Speed Bin A-B'!K990,'Speed Bin A-B'!K1094,'Speed Bin A-B'!K1198,'Speed Bin A-B'!K1302,'Speed Bin A-B'!K1406,'Speed Bin A-B'!K1510,'Speed Bin A-B'!K1614,'Speed Bin A-B'!K1718,'Speed Bin A-B'!K1822,'Speed Bin A-B'!K1926,'Speed Bin A-B'!K2030,'Speed Bin A-B'!K2134,'Speed Bin A-B'!K2238,'Speed Bin A-B'!K2342,'Speed Bin A-B'!K2446,'Speed Bin A-B'!K2550,'Speed Bin A-B'!K2654,'Speed Bin A-B'!K2758,'Speed Bin A-B'!K2862)</f>
        <v>0</v>
      </c>
      <c r="L151" s="273">
        <f>SUM('Speed Bin A-B'!L54,'Speed Bin A-B'!L158,'Speed Bin A-B'!L262,'Speed Bin A-B'!L366,'Speed Bin A-B'!L470,'Speed Bin A-B'!L574,'Speed Bin A-B'!L678,'Speed Bin A-B'!L782,'Speed Bin A-B'!L886,'Speed Bin A-B'!L990,'Speed Bin A-B'!L1094,'Speed Bin A-B'!L1198,'Speed Bin A-B'!L1302,'Speed Bin A-B'!L1406,'Speed Bin A-B'!L1510,'Speed Bin A-B'!L1614,'Speed Bin A-B'!L1718,'Speed Bin A-B'!L1822,'Speed Bin A-B'!L1926,'Speed Bin A-B'!L2030,'Speed Bin A-B'!L2134,'Speed Bin A-B'!L2238,'Speed Bin A-B'!L2342,'Speed Bin A-B'!L2446,'Speed Bin A-B'!L2550,'Speed Bin A-B'!L2654,'Speed Bin A-B'!L2758,'Speed Bin A-B'!L2862)</f>
        <v>0</v>
      </c>
      <c r="M151" s="273">
        <f>SUM('Speed Bin A-B'!M54,'Speed Bin A-B'!M158,'Speed Bin A-B'!M262,'Speed Bin A-B'!M366,'Speed Bin A-B'!M470,'Speed Bin A-B'!M574,'Speed Bin A-B'!M678,'Speed Bin A-B'!M782,'Speed Bin A-B'!M886,'Speed Bin A-B'!M990,'Speed Bin A-B'!M1094,'Speed Bin A-B'!M1198,'Speed Bin A-B'!M1302,'Speed Bin A-B'!M1406,'Speed Bin A-B'!M1510,'Speed Bin A-B'!M1614,'Speed Bin A-B'!M1718,'Speed Bin A-B'!M1822,'Speed Bin A-B'!M1926,'Speed Bin A-B'!M2030,'Speed Bin A-B'!M2134,'Speed Bin A-B'!M2238,'Speed Bin A-B'!M2342,'Speed Bin A-B'!M2446,'Speed Bin A-B'!M2550,'Speed Bin A-B'!M2654,'Speed Bin A-B'!M2758,'Speed Bin A-B'!M2862)</f>
        <v>0</v>
      </c>
      <c r="N151" s="273">
        <f>SUM('Speed Bin A-B'!N54,'Speed Bin A-B'!N158,'Speed Bin A-B'!N262,'Speed Bin A-B'!N366,'Speed Bin A-B'!N470,'Speed Bin A-B'!N574,'Speed Bin A-B'!N678,'Speed Bin A-B'!N782,'Speed Bin A-B'!N886,'Speed Bin A-B'!N990,'Speed Bin A-B'!N1094,'Speed Bin A-B'!N1198,'Speed Bin A-B'!N1302,'Speed Bin A-B'!N1406,'Speed Bin A-B'!N1510,'Speed Bin A-B'!N1614,'Speed Bin A-B'!N1718,'Speed Bin A-B'!N1822,'Speed Bin A-B'!N1926,'Speed Bin A-B'!N2030,'Speed Bin A-B'!N2134,'Speed Bin A-B'!N2238,'Speed Bin A-B'!N2342,'Speed Bin A-B'!N2446,'Speed Bin A-B'!N2550,'Speed Bin A-B'!N2654,'Speed Bin A-B'!N2758,'Speed Bin A-B'!N2862)</f>
        <v>0</v>
      </c>
      <c r="O151" s="273">
        <f>SUM('Speed Bin A-B'!O54,'Speed Bin A-B'!O158,'Speed Bin A-B'!O262,'Speed Bin A-B'!O366,'Speed Bin A-B'!O470,'Speed Bin A-B'!O574,'Speed Bin A-B'!O678,'Speed Bin A-B'!O782,'Speed Bin A-B'!O886,'Speed Bin A-B'!O990,'Speed Bin A-B'!O1094,'Speed Bin A-B'!O1198,'Speed Bin A-B'!O1302,'Speed Bin A-B'!O1406,'Speed Bin A-B'!O1510,'Speed Bin A-B'!O1614,'Speed Bin A-B'!O1718,'Speed Bin A-B'!O1822,'Speed Bin A-B'!O1926,'Speed Bin A-B'!O2030,'Speed Bin A-B'!O2134,'Speed Bin A-B'!O2238,'Speed Bin A-B'!O2342,'Speed Bin A-B'!O2446,'Speed Bin A-B'!O2550,'Speed Bin A-B'!O2654,'Speed Bin A-B'!O2758,'Speed Bin A-B'!O2862)</f>
        <v>0</v>
      </c>
      <c r="P151" s="273">
        <f>SUM('Speed Bin A-B'!P54,'Speed Bin A-B'!P158,'Speed Bin A-B'!P262,'Speed Bin A-B'!P366,'Speed Bin A-B'!P470,'Speed Bin A-B'!P574,'Speed Bin A-B'!P678,'Speed Bin A-B'!P782,'Speed Bin A-B'!P886,'Speed Bin A-B'!P990,'Speed Bin A-B'!P1094,'Speed Bin A-B'!P1198,'Speed Bin A-B'!P1302,'Speed Bin A-B'!P1406,'Speed Bin A-B'!P1510,'Speed Bin A-B'!P1614,'Speed Bin A-B'!P1718,'Speed Bin A-B'!P1822,'Speed Bin A-B'!P1926,'Speed Bin A-B'!P2030,'Speed Bin A-B'!P2134,'Speed Bin A-B'!P2238,'Speed Bin A-B'!P2342,'Speed Bin A-B'!P2446,'Speed Bin A-B'!P2550,'Speed Bin A-B'!P2654,'Speed Bin A-B'!P2758,'Speed Bin A-B'!P2862)</f>
        <v>0</v>
      </c>
      <c r="Q151" s="273">
        <f>SUM('Speed Bin A-B'!Q54,'Speed Bin A-B'!Q158,'Speed Bin A-B'!Q262,'Speed Bin A-B'!Q366,'Speed Bin A-B'!Q470,'Speed Bin A-B'!Q574,'Speed Bin A-B'!Q678,'Speed Bin A-B'!Q782,'Speed Bin A-B'!Q886,'Speed Bin A-B'!Q990,'Speed Bin A-B'!Q1094,'Speed Bin A-B'!Q1198,'Speed Bin A-B'!Q1302,'Speed Bin A-B'!Q1406,'Speed Bin A-B'!Q1510,'Speed Bin A-B'!Q1614,'Speed Bin A-B'!Q1718,'Speed Bin A-B'!Q1822,'Speed Bin A-B'!Q1926,'Speed Bin A-B'!Q2030,'Speed Bin A-B'!Q2134,'Speed Bin A-B'!Q2238,'Speed Bin A-B'!Q2342,'Speed Bin A-B'!Q2446,'Speed Bin A-B'!Q2550,'Speed Bin A-B'!Q2654,'Speed Bin A-B'!Q2758,'Speed Bin A-B'!Q2862)</f>
        <v>0</v>
      </c>
      <c r="R151" s="273">
        <f>SUM('Speed Bin A-B'!R54,'Speed Bin A-B'!R158,'Speed Bin A-B'!R262,'Speed Bin A-B'!R366,'Speed Bin A-B'!R470,'Speed Bin A-B'!R574,'Speed Bin A-B'!R678,'Speed Bin A-B'!R782,'Speed Bin A-B'!R886,'Speed Bin A-B'!R990,'Speed Bin A-B'!R1094,'Speed Bin A-B'!R1198,'Speed Bin A-B'!R1302,'Speed Bin A-B'!R1406,'Speed Bin A-B'!R1510,'Speed Bin A-B'!R1614,'Speed Bin A-B'!R1718,'Speed Bin A-B'!R1822,'Speed Bin A-B'!R1926,'Speed Bin A-B'!R2030,'Speed Bin A-B'!R2134,'Speed Bin A-B'!R2238,'Speed Bin A-B'!R2342,'Speed Bin A-B'!R2446,'Speed Bin A-B'!R2550,'Speed Bin A-B'!R2654,'Speed Bin A-B'!R2758,'Speed Bin A-B'!R2862)</f>
        <v>0</v>
      </c>
      <c r="S151" s="273">
        <f>SUM('Speed Bin A-B'!S54,'Speed Bin A-B'!S158,'Speed Bin A-B'!S262,'Speed Bin A-B'!S366,'Speed Bin A-B'!S470,'Speed Bin A-B'!S574,'Speed Bin A-B'!S678,'Speed Bin A-B'!S782,'Speed Bin A-B'!S886,'Speed Bin A-B'!S990,'Speed Bin A-B'!S1094,'Speed Bin A-B'!S1198,'Speed Bin A-B'!S1302,'Speed Bin A-B'!S1406,'Speed Bin A-B'!S1510,'Speed Bin A-B'!S1614,'Speed Bin A-B'!S1718,'Speed Bin A-B'!S1822,'Speed Bin A-B'!S1926,'Speed Bin A-B'!S2030,'Speed Bin A-B'!S2134,'Speed Bin A-B'!S2238,'Speed Bin A-B'!S2342,'Speed Bin A-B'!S2446,'Speed Bin A-B'!S2550,'Speed Bin A-B'!S2654,'Speed Bin A-B'!S2758,'Speed Bin A-B'!S2862)</f>
        <v>0</v>
      </c>
      <c r="T151" s="273">
        <f>SUM('Speed Bin A-B'!T54,'Speed Bin A-B'!T158,'Speed Bin A-B'!T262,'Speed Bin A-B'!T366,'Speed Bin A-B'!T470,'Speed Bin A-B'!T574,'Speed Bin A-B'!T678,'Speed Bin A-B'!T782,'Speed Bin A-B'!T886,'Speed Bin A-B'!T990,'Speed Bin A-B'!T1094,'Speed Bin A-B'!T1198,'Speed Bin A-B'!T1302,'Speed Bin A-B'!T1406,'Speed Bin A-B'!T1510,'Speed Bin A-B'!T1614,'Speed Bin A-B'!T1718,'Speed Bin A-B'!T1822,'Speed Bin A-B'!T1926,'Speed Bin A-B'!T2030,'Speed Bin A-B'!T2134,'Speed Bin A-B'!T2238,'Speed Bin A-B'!T2342,'Speed Bin A-B'!T2446,'Speed Bin A-B'!T2550,'Speed Bin A-B'!T2654,'Speed Bin A-B'!T2758,'Speed Bin A-B'!T2862)</f>
        <v>0</v>
      </c>
      <c r="U151" s="273">
        <f>SUM('Speed Bin A-B'!U54,'Speed Bin A-B'!U158,'Speed Bin A-B'!U262,'Speed Bin A-B'!U366,'Speed Bin A-B'!U470,'Speed Bin A-B'!U574,'Speed Bin A-B'!U678,'Speed Bin A-B'!U782,'Speed Bin A-B'!U886,'Speed Bin A-B'!U990,'Speed Bin A-B'!U1094,'Speed Bin A-B'!U1198,'Speed Bin A-B'!U1302,'Speed Bin A-B'!U1406,'Speed Bin A-B'!U1510,'Speed Bin A-B'!U1614,'Speed Bin A-B'!U1718,'Speed Bin A-B'!U1822,'Speed Bin A-B'!U1926,'Speed Bin A-B'!U2030,'Speed Bin A-B'!U2134,'Speed Bin A-B'!U2238,'Speed Bin A-B'!U2342,'Speed Bin A-B'!U2446,'Speed Bin A-B'!U2550,'Speed Bin A-B'!U2654,'Speed Bin A-B'!U2758,'Speed Bin A-B'!U2862)</f>
        <v>0</v>
      </c>
      <c r="V151"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f>
        <v>26.500000000000004</v>
      </c>
      <c r="W151"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f>
        <v>30.789473684210527</v>
      </c>
      <c r="X151" s="267"/>
      <c r="Y151" s="267"/>
    </row>
    <row r="152" spans="1:25" x14ac:dyDescent="0.25">
      <c r="A152" s="272">
        <v>0.45833333333333298</v>
      </c>
      <c r="B152" s="273">
        <f>SUM('Speed Bin A-B'!B55,'Speed Bin A-B'!B159,'Speed Bin A-B'!B263,'Speed Bin A-B'!B367,'Speed Bin A-B'!B471,'Speed Bin A-B'!B575,'Speed Bin A-B'!B679,'Speed Bin A-B'!B783,'Speed Bin A-B'!B887,'Speed Bin A-B'!B991,'Speed Bin A-B'!B1095,'Speed Bin A-B'!B1199,'Speed Bin A-B'!B1303,'Speed Bin A-B'!B1407,'Speed Bin A-B'!B1511,'Speed Bin A-B'!B1615,'Speed Bin A-B'!B1719,'Speed Bin A-B'!B1823,'Speed Bin A-B'!B1927,'Speed Bin A-B'!B2031,'Speed Bin A-B'!B2135,'Speed Bin A-B'!B2239,'Speed Bin A-B'!B2343,'Speed Bin A-B'!B2447,'Speed Bin A-B'!B2551,'Speed Bin A-B'!B2655,'Speed Bin A-B'!B2759,'Speed Bin A-B'!B2863)</f>
        <v>546</v>
      </c>
      <c r="C152" s="273">
        <f>SUM('Speed Bin A-B'!C55,'Speed Bin A-B'!C159,'Speed Bin A-B'!C263,'Speed Bin A-B'!C367,'Speed Bin A-B'!C471,'Speed Bin A-B'!C575,'Speed Bin A-B'!C679,'Speed Bin A-B'!C783,'Speed Bin A-B'!C887,'Speed Bin A-B'!C991,'Speed Bin A-B'!C1095,'Speed Bin A-B'!C1199,'Speed Bin A-B'!C1303,'Speed Bin A-B'!C1407,'Speed Bin A-B'!C1511,'Speed Bin A-B'!C1615,'Speed Bin A-B'!C1719,'Speed Bin A-B'!C1823,'Speed Bin A-B'!C1927,'Speed Bin A-B'!C2031,'Speed Bin A-B'!C2135,'Speed Bin A-B'!C2239,'Speed Bin A-B'!C2343,'Speed Bin A-B'!C2447,'Speed Bin A-B'!C2551,'Speed Bin A-B'!C2655,'Speed Bin A-B'!C2759,'Speed Bin A-B'!C2863)</f>
        <v>1</v>
      </c>
      <c r="D152" s="273">
        <f>SUM('Speed Bin A-B'!D55,'Speed Bin A-B'!D159,'Speed Bin A-B'!D263,'Speed Bin A-B'!D367,'Speed Bin A-B'!D471,'Speed Bin A-B'!D575,'Speed Bin A-B'!D679,'Speed Bin A-B'!D783,'Speed Bin A-B'!D887,'Speed Bin A-B'!D991,'Speed Bin A-B'!D1095,'Speed Bin A-B'!D1199,'Speed Bin A-B'!D1303,'Speed Bin A-B'!D1407,'Speed Bin A-B'!D1511,'Speed Bin A-B'!D1615,'Speed Bin A-B'!D1719,'Speed Bin A-B'!D1823,'Speed Bin A-B'!D1927,'Speed Bin A-B'!D2031,'Speed Bin A-B'!D2135,'Speed Bin A-B'!D2239,'Speed Bin A-B'!D2343,'Speed Bin A-B'!D2447,'Speed Bin A-B'!D2551,'Speed Bin A-B'!D2655,'Speed Bin A-B'!D2759,'Speed Bin A-B'!D2863)</f>
        <v>3</v>
      </c>
      <c r="E152" s="273">
        <f>SUM('Speed Bin A-B'!E55,'Speed Bin A-B'!E159,'Speed Bin A-B'!E263,'Speed Bin A-B'!E367,'Speed Bin A-B'!E471,'Speed Bin A-B'!E575,'Speed Bin A-B'!E679,'Speed Bin A-B'!E783,'Speed Bin A-B'!E887,'Speed Bin A-B'!E991,'Speed Bin A-B'!E1095,'Speed Bin A-B'!E1199,'Speed Bin A-B'!E1303,'Speed Bin A-B'!E1407,'Speed Bin A-B'!E1511,'Speed Bin A-B'!E1615,'Speed Bin A-B'!E1719,'Speed Bin A-B'!E1823,'Speed Bin A-B'!E1927,'Speed Bin A-B'!E2031,'Speed Bin A-B'!E2135,'Speed Bin A-B'!E2239,'Speed Bin A-B'!E2343,'Speed Bin A-B'!E2447,'Speed Bin A-B'!E2551,'Speed Bin A-B'!E2655,'Speed Bin A-B'!E2759,'Speed Bin A-B'!E2863)</f>
        <v>45</v>
      </c>
      <c r="F152" s="273">
        <f>SUM('Speed Bin A-B'!F55,'Speed Bin A-B'!F159,'Speed Bin A-B'!F263,'Speed Bin A-B'!F367,'Speed Bin A-B'!F471,'Speed Bin A-B'!F575,'Speed Bin A-B'!F679,'Speed Bin A-B'!F783,'Speed Bin A-B'!F887,'Speed Bin A-B'!F991,'Speed Bin A-B'!F1095,'Speed Bin A-B'!F1199,'Speed Bin A-B'!F1303,'Speed Bin A-B'!F1407,'Speed Bin A-B'!F1511,'Speed Bin A-B'!F1615,'Speed Bin A-B'!F1719,'Speed Bin A-B'!F1823,'Speed Bin A-B'!F1927,'Speed Bin A-B'!F2031,'Speed Bin A-B'!F2135,'Speed Bin A-B'!F2239,'Speed Bin A-B'!F2343,'Speed Bin A-B'!F2447,'Speed Bin A-B'!F2551,'Speed Bin A-B'!F2655,'Speed Bin A-B'!F2759,'Speed Bin A-B'!F2863)</f>
        <v>177</v>
      </c>
      <c r="G152" s="273">
        <f>SUM('Speed Bin A-B'!G55,'Speed Bin A-B'!G159,'Speed Bin A-B'!G263,'Speed Bin A-B'!G367,'Speed Bin A-B'!G471,'Speed Bin A-B'!G575,'Speed Bin A-B'!G679,'Speed Bin A-B'!G783,'Speed Bin A-B'!G887,'Speed Bin A-B'!G991,'Speed Bin A-B'!G1095,'Speed Bin A-B'!G1199,'Speed Bin A-B'!G1303,'Speed Bin A-B'!G1407,'Speed Bin A-B'!G1511,'Speed Bin A-B'!G1615,'Speed Bin A-B'!G1719,'Speed Bin A-B'!G1823,'Speed Bin A-B'!G1927,'Speed Bin A-B'!G2031,'Speed Bin A-B'!G2135,'Speed Bin A-B'!G2239,'Speed Bin A-B'!G2343,'Speed Bin A-B'!G2447,'Speed Bin A-B'!G2551,'Speed Bin A-B'!G2655,'Speed Bin A-B'!G2759,'Speed Bin A-B'!G2863)</f>
        <v>232</v>
      </c>
      <c r="H152" s="273">
        <f>SUM('Speed Bin A-B'!H55,'Speed Bin A-B'!H159,'Speed Bin A-B'!H263,'Speed Bin A-B'!H367,'Speed Bin A-B'!H471,'Speed Bin A-B'!H575,'Speed Bin A-B'!H679,'Speed Bin A-B'!H783,'Speed Bin A-B'!H887,'Speed Bin A-B'!H991,'Speed Bin A-B'!H1095,'Speed Bin A-B'!H1199,'Speed Bin A-B'!H1303,'Speed Bin A-B'!H1407,'Speed Bin A-B'!H1511,'Speed Bin A-B'!H1615,'Speed Bin A-B'!H1719,'Speed Bin A-B'!H1823,'Speed Bin A-B'!H1927,'Speed Bin A-B'!H2031,'Speed Bin A-B'!H2135,'Speed Bin A-B'!H2239,'Speed Bin A-B'!H2343,'Speed Bin A-B'!H2447,'Speed Bin A-B'!H2551,'Speed Bin A-B'!H2655,'Speed Bin A-B'!H2759,'Speed Bin A-B'!H2863)</f>
        <v>74</v>
      </c>
      <c r="I152" s="273">
        <f>SUM('Speed Bin A-B'!I55,'Speed Bin A-B'!I159,'Speed Bin A-B'!I263,'Speed Bin A-B'!I367,'Speed Bin A-B'!I471,'Speed Bin A-B'!I575,'Speed Bin A-B'!I679,'Speed Bin A-B'!I783,'Speed Bin A-B'!I887,'Speed Bin A-B'!I991,'Speed Bin A-B'!I1095,'Speed Bin A-B'!I1199,'Speed Bin A-B'!I1303,'Speed Bin A-B'!I1407,'Speed Bin A-B'!I1511,'Speed Bin A-B'!I1615,'Speed Bin A-B'!I1719,'Speed Bin A-B'!I1823,'Speed Bin A-B'!I1927,'Speed Bin A-B'!I2031,'Speed Bin A-B'!I2135,'Speed Bin A-B'!I2239,'Speed Bin A-B'!I2343,'Speed Bin A-B'!I2447,'Speed Bin A-B'!I2551,'Speed Bin A-B'!I2655,'Speed Bin A-B'!I2759,'Speed Bin A-B'!I2863)</f>
        <v>11</v>
      </c>
      <c r="J152" s="273">
        <f>SUM('Speed Bin A-B'!J55,'Speed Bin A-B'!J159,'Speed Bin A-B'!J263,'Speed Bin A-B'!J367,'Speed Bin A-B'!J471,'Speed Bin A-B'!J575,'Speed Bin A-B'!J679,'Speed Bin A-B'!J783,'Speed Bin A-B'!J887,'Speed Bin A-B'!J991,'Speed Bin A-B'!J1095,'Speed Bin A-B'!J1199,'Speed Bin A-B'!J1303,'Speed Bin A-B'!J1407,'Speed Bin A-B'!J1511,'Speed Bin A-B'!J1615,'Speed Bin A-B'!J1719,'Speed Bin A-B'!J1823,'Speed Bin A-B'!J1927,'Speed Bin A-B'!J2031,'Speed Bin A-B'!J2135,'Speed Bin A-B'!J2239,'Speed Bin A-B'!J2343,'Speed Bin A-B'!J2447,'Speed Bin A-B'!J2551,'Speed Bin A-B'!J2655,'Speed Bin A-B'!J2759,'Speed Bin A-B'!J2863)</f>
        <v>2</v>
      </c>
      <c r="K152" s="273">
        <f>SUM('Speed Bin A-B'!K55,'Speed Bin A-B'!K159,'Speed Bin A-B'!K263,'Speed Bin A-B'!K367,'Speed Bin A-B'!K471,'Speed Bin A-B'!K575,'Speed Bin A-B'!K679,'Speed Bin A-B'!K783,'Speed Bin A-B'!K887,'Speed Bin A-B'!K991,'Speed Bin A-B'!K1095,'Speed Bin A-B'!K1199,'Speed Bin A-B'!K1303,'Speed Bin A-B'!K1407,'Speed Bin A-B'!K1511,'Speed Bin A-B'!K1615,'Speed Bin A-B'!K1719,'Speed Bin A-B'!K1823,'Speed Bin A-B'!K1927,'Speed Bin A-B'!K2031,'Speed Bin A-B'!K2135,'Speed Bin A-B'!K2239,'Speed Bin A-B'!K2343,'Speed Bin A-B'!K2447,'Speed Bin A-B'!K2551,'Speed Bin A-B'!K2655,'Speed Bin A-B'!K2759,'Speed Bin A-B'!K2863)</f>
        <v>1</v>
      </c>
      <c r="L152" s="273">
        <f>SUM('Speed Bin A-B'!L55,'Speed Bin A-B'!L159,'Speed Bin A-B'!L263,'Speed Bin A-B'!L367,'Speed Bin A-B'!L471,'Speed Bin A-B'!L575,'Speed Bin A-B'!L679,'Speed Bin A-B'!L783,'Speed Bin A-B'!L887,'Speed Bin A-B'!L991,'Speed Bin A-B'!L1095,'Speed Bin A-B'!L1199,'Speed Bin A-B'!L1303,'Speed Bin A-B'!L1407,'Speed Bin A-B'!L1511,'Speed Bin A-B'!L1615,'Speed Bin A-B'!L1719,'Speed Bin A-B'!L1823,'Speed Bin A-B'!L1927,'Speed Bin A-B'!L2031,'Speed Bin A-B'!L2135,'Speed Bin A-B'!L2239,'Speed Bin A-B'!L2343,'Speed Bin A-B'!L2447,'Speed Bin A-B'!L2551,'Speed Bin A-B'!L2655,'Speed Bin A-B'!L2759,'Speed Bin A-B'!L2863)</f>
        <v>0</v>
      </c>
      <c r="M152" s="273">
        <f>SUM('Speed Bin A-B'!M55,'Speed Bin A-B'!M159,'Speed Bin A-B'!M263,'Speed Bin A-B'!M367,'Speed Bin A-B'!M471,'Speed Bin A-B'!M575,'Speed Bin A-B'!M679,'Speed Bin A-B'!M783,'Speed Bin A-B'!M887,'Speed Bin A-B'!M991,'Speed Bin A-B'!M1095,'Speed Bin A-B'!M1199,'Speed Bin A-B'!M1303,'Speed Bin A-B'!M1407,'Speed Bin A-B'!M1511,'Speed Bin A-B'!M1615,'Speed Bin A-B'!M1719,'Speed Bin A-B'!M1823,'Speed Bin A-B'!M1927,'Speed Bin A-B'!M2031,'Speed Bin A-B'!M2135,'Speed Bin A-B'!M2239,'Speed Bin A-B'!M2343,'Speed Bin A-B'!M2447,'Speed Bin A-B'!M2551,'Speed Bin A-B'!M2655,'Speed Bin A-B'!M2759,'Speed Bin A-B'!M2863)</f>
        <v>0</v>
      </c>
      <c r="N152" s="273">
        <f>SUM('Speed Bin A-B'!N55,'Speed Bin A-B'!N159,'Speed Bin A-B'!N263,'Speed Bin A-B'!N367,'Speed Bin A-B'!N471,'Speed Bin A-B'!N575,'Speed Bin A-B'!N679,'Speed Bin A-B'!N783,'Speed Bin A-B'!N887,'Speed Bin A-B'!N991,'Speed Bin A-B'!N1095,'Speed Bin A-B'!N1199,'Speed Bin A-B'!N1303,'Speed Bin A-B'!N1407,'Speed Bin A-B'!N1511,'Speed Bin A-B'!N1615,'Speed Bin A-B'!N1719,'Speed Bin A-B'!N1823,'Speed Bin A-B'!N1927,'Speed Bin A-B'!N2031,'Speed Bin A-B'!N2135,'Speed Bin A-B'!N2239,'Speed Bin A-B'!N2343,'Speed Bin A-B'!N2447,'Speed Bin A-B'!N2551,'Speed Bin A-B'!N2655,'Speed Bin A-B'!N2759,'Speed Bin A-B'!N2863)</f>
        <v>0</v>
      </c>
      <c r="O152" s="273">
        <f>SUM('Speed Bin A-B'!O55,'Speed Bin A-B'!O159,'Speed Bin A-B'!O263,'Speed Bin A-B'!O367,'Speed Bin A-B'!O471,'Speed Bin A-B'!O575,'Speed Bin A-B'!O679,'Speed Bin A-B'!O783,'Speed Bin A-B'!O887,'Speed Bin A-B'!O991,'Speed Bin A-B'!O1095,'Speed Bin A-B'!O1199,'Speed Bin A-B'!O1303,'Speed Bin A-B'!O1407,'Speed Bin A-B'!O1511,'Speed Bin A-B'!O1615,'Speed Bin A-B'!O1719,'Speed Bin A-B'!O1823,'Speed Bin A-B'!O1927,'Speed Bin A-B'!O2031,'Speed Bin A-B'!O2135,'Speed Bin A-B'!O2239,'Speed Bin A-B'!O2343,'Speed Bin A-B'!O2447,'Speed Bin A-B'!O2551,'Speed Bin A-B'!O2655,'Speed Bin A-B'!O2759,'Speed Bin A-B'!O2863)</f>
        <v>0</v>
      </c>
      <c r="P152" s="273">
        <f>SUM('Speed Bin A-B'!P55,'Speed Bin A-B'!P159,'Speed Bin A-B'!P263,'Speed Bin A-B'!P367,'Speed Bin A-B'!P471,'Speed Bin A-B'!P575,'Speed Bin A-B'!P679,'Speed Bin A-B'!P783,'Speed Bin A-B'!P887,'Speed Bin A-B'!P991,'Speed Bin A-B'!P1095,'Speed Bin A-B'!P1199,'Speed Bin A-B'!P1303,'Speed Bin A-B'!P1407,'Speed Bin A-B'!P1511,'Speed Bin A-B'!P1615,'Speed Bin A-B'!P1719,'Speed Bin A-B'!P1823,'Speed Bin A-B'!P1927,'Speed Bin A-B'!P2031,'Speed Bin A-B'!P2135,'Speed Bin A-B'!P2239,'Speed Bin A-B'!P2343,'Speed Bin A-B'!P2447,'Speed Bin A-B'!P2551,'Speed Bin A-B'!P2655,'Speed Bin A-B'!P2759,'Speed Bin A-B'!P2863)</f>
        <v>0</v>
      </c>
      <c r="Q152" s="273">
        <f>SUM('Speed Bin A-B'!Q55,'Speed Bin A-B'!Q159,'Speed Bin A-B'!Q263,'Speed Bin A-B'!Q367,'Speed Bin A-B'!Q471,'Speed Bin A-B'!Q575,'Speed Bin A-B'!Q679,'Speed Bin A-B'!Q783,'Speed Bin A-B'!Q887,'Speed Bin A-B'!Q991,'Speed Bin A-B'!Q1095,'Speed Bin A-B'!Q1199,'Speed Bin A-B'!Q1303,'Speed Bin A-B'!Q1407,'Speed Bin A-B'!Q1511,'Speed Bin A-B'!Q1615,'Speed Bin A-B'!Q1719,'Speed Bin A-B'!Q1823,'Speed Bin A-B'!Q1927,'Speed Bin A-B'!Q2031,'Speed Bin A-B'!Q2135,'Speed Bin A-B'!Q2239,'Speed Bin A-B'!Q2343,'Speed Bin A-B'!Q2447,'Speed Bin A-B'!Q2551,'Speed Bin A-B'!Q2655,'Speed Bin A-B'!Q2759,'Speed Bin A-B'!Q2863)</f>
        <v>0</v>
      </c>
      <c r="R152" s="273">
        <f>SUM('Speed Bin A-B'!R55,'Speed Bin A-B'!R159,'Speed Bin A-B'!R263,'Speed Bin A-B'!R367,'Speed Bin A-B'!R471,'Speed Bin A-B'!R575,'Speed Bin A-B'!R679,'Speed Bin A-B'!R783,'Speed Bin A-B'!R887,'Speed Bin A-B'!R991,'Speed Bin A-B'!R1095,'Speed Bin A-B'!R1199,'Speed Bin A-B'!R1303,'Speed Bin A-B'!R1407,'Speed Bin A-B'!R1511,'Speed Bin A-B'!R1615,'Speed Bin A-B'!R1719,'Speed Bin A-B'!R1823,'Speed Bin A-B'!R1927,'Speed Bin A-B'!R2031,'Speed Bin A-B'!R2135,'Speed Bin A-B'!R2239,'Speed Bin A-B'!R2343,'Speed Bin A-B'!R2447,'Speed Bin A-B'!R2551,'Speed Bin A-B'!R2655,'Speed Bin A-B'!R2759,'Speed Bin A-B'!R2863)</f>
        <v>0</v>
      </c>
      <c r="S152" s="273">
        <f>SUM('Speed Bin A-B'!S55,'Speed Bin A-B'!S159,'Speed Bin A-B'!S263,'Speed Bin A-B'!S367,'Speed Bin A-B'!S471,'Speed Bin A-B'!S575,'Speed Bin A-B'!S679,'Speed Bin A-B'!S783,'Speed Bin A-B'!S887,'Speed Bin A-B'!S991,'Speed Bin A-B'!S1095,'Speed Bin A-B'!S1199,'Speed Bin A-B'!S1303,'Speed Bin A-B'!S1407,'Speed Bin A-B'!S1511,'Speed Bin A-B'!S1615,'Speed Bin A-B'!S1719,'Speed Bin A-B'!S1823,'Speed Bin A-B'!S1927,'Speed Bin A-B'!S2031,'Speed Bin A-B'!S2135,'Speed Bin A-B'!S2239,'Speed Bin A-B'!S2343,'Speed Bin A-B'!S2447,'Speed Bin A-B'!S2551,'Speed Bin A-B'!S2655,'Speed Bin A-B'!S2759,'Speed Bin A-B'!S2863)</f>
        <v>0</v>
      </c>
      <c r="T152" s="273">
        <f>SUM('Speed Bin A-B'!T55,'Speed Bin A-B'!T159,'Speed Bin A-B'!T263,'Speed Bin A-B'!T367,'Speed Bin A-B'!T471,'Speed Bin A-B'!T575,'Speed Bin A-B'!T679,'Speed Bin A-B'!T783,'Speed Bin A-B'!T887,'Speed Bin A-B'!T991,'Speed Bin A-B'!T1095,'Speed Bin A-B'!T1199,'Speed Bin A-B'!T1303,'Speed Bin A-B'!T1407,'Speed Bin A-B'!T1511,'Speed Bin A-B'!T1615,'Speed Bin A-B'!T1719,'Speed Bin A-B'!T1823,'Speed Bin A-B'!T1927,'Speed Bin A-B'!T2031,'Speed Bin A-B'!T2135,'Speed Bin A-B'!T2239,'Speed Bin A-B'!T2343,'Speed Bin A-B'!T2447,'Speed Bin A-B'!T2551,'Speed Bin A-B'!T2655,'Speed Bin A-B'!T2759,'Speed Bin A-B'!T2863)</f>
        <v>0</v>
      </c>
      <c r="U152" s="273">
        <f>SUM('Speed Bin A-B'!U55,'Speed Bin A-B'!U159,'Speed Bin A-B'!U263,'Speed Bin A-B'!U367,'Speed Bin A-B'!U471,'Speed Bin A-B'!U575,'Speed Bin A-B'!U679,'Speed Bin A-B'!U783,'Speed Bin A-B'!U887,'Speed Bin A-B'!U991,'Speed Bin A-B'!U1095,'Speed Bin A-B'!U1199,'Speed Bin A-B'!U1303,'Speed Bin A-B'!U1407,'Speed Bin A-B'!U1511,'Speed Bin A-B'!U1615,'Speed Bin A-B'!U1719,'Speed Bin A-B'!U1823,'Speed Bin A-B'!U1927,'Speed Bin A-B'!U2031,'Speed Bin A-B'!U2135,'Speed Bin A-B'!U2239,'Speed Bin A-B'!U2343,'Speed Bin A-B'!U2447,'Speed Bin A-B'!U2551,'Speed Bin A-B'!U2655,'Speed Bin A-B'!U2759,'Speed Bin A-B'!U2863)</f>
        <v>0</v>
      </c>
      <c r="V152"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f>
        <v>26.220000000000006</v>
      </c>
      <c r="W152"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f>
        <v>30.540000000000003</v>
      </c>
      <c r="X152" s="267"/>
      <c r="Y152" s="267"/>
    </row>
    <row r="153" spans="1:25" x14ac:dyDescent="0.25">
      <c r="A153" s="272">
        <v>0.46875</v>
      </c>
      <c r="B153" s="273">
        <f>SUM('Speed Bin A-B'!B56,'Speed Bin A-B'!B160,'Speed Bin A-B'!B264,'Speed Bin A-B'!B368,'Speed Bin A-B'!B472,'Speed Bin A-B'!B576,'Speed Bin A-B'!B680,'Speed Bin A-B'!B784,'Speed Bin A-B'!B888,'Speed Bin A-B'!B992,'Speed Bin A-B'!B1096,'Speed Bin A-B'!B1200,'Speed Bin A-B'!B1304,'Speed Bin A-B'!B1408,'Speed Bin A-B'!B1512,'Speed Bin A-B'!B1616,'Speed Bin A-B'!B1720,'Speed Bin A-B'!B1824,'Speed Bin A-B'!B1928,'Speed Bin A-B'!B2032,'Speed Bin A-B'!B2136,'Speed Bin A-B'!B2240,'Speed Bin A-B'!B2344,'Speed Bin A-B'!B2448,'Speed Bin A-B'!B2552,'Speed Bin A-B'!B2656,'Speed Bin A-B'!B2760,'Speed Bin A-B'!B2864)</f>
        <v>559</v>
      </c>
      <c r="C153" s="273">
        <f>SUM('Speed Bin A-B'!C56,'Speed Bin A-B'!C160,'Speed Bin A-B'!C264,'Speed Bin A-B'!C368,'Speed Bin A-B'!C472,'Speed Bin A-B'!C576,'Speed Bin A-B'!C680,'Speed Bin A-B'!C784,'Speed Bin A-B'!C888,'Speed Bin A-B'!C992,'Speed Bin A-B'!C1096,'Speed Bin A-B'!C1200,'Speed Bin A-B'!C1304,'Speed Bin A-B'!C1408,'Speed Bin A-B'!C1512,'Speed Bin A-B'!C1616,'Speed Bin A-B'!C1720,'Speed Bin A-B'!C1824,'Speed Bin A-B'!C1928,'Speed Bin A-B'!C2032,'Speed Bin A-B'!C2136,'Speed Bin A-B'!C2240,'Speed Bin A-B'!C2344,'Speed Bin A-B'!C2448,'Speed Bin A-B'!C2552,'Speed Bin A-B'!C2656,'Speed Bin A-B'!C2760,'Speed Bin A-B'!C2864)</f>
        <v>0</v>
      </c>
      <c r="D153" s="273">
        <f>SUM('Speed Bin A-B'!D56,'Speed Bin A-B'!D160,'Speed Bin A-B'!D264,'Speed Bin A-B'!D368,'Speed Bin A-B'!D472,'Speed Bin A-B'!D576,'Speed Bin A-B'!D680,'Speed Bin A-B'!D784,'Speed Bin A-B'!D888,'Speed Bin A-B'!D992,'Speed Bin A-B'!D1096,'Speed Bin A-B'!D1200,'Speed Bin A-B'!D1304,'Speed Bin A-B'!D1408,'Speed Bin A-B'!D1512,'Speed Bin A-B'!D1616,'Speed Bin A-B'!D1720,'Speed Bin A-B'!D1824,'Speed Bin A-B'!D1928,'Speed Bin A-B'!D2032,'Speed Bin A-B'!D2136,'Speed Bin A-B'!D2240,'Speed Bin A-B'!D2344,'Speed Bin A-B'!D2448,'Speed Bin A-B'!D2552,'Speed Bin A-B'!D2656,'Speed Bin A-B'!D2760,'Speed Bin A-B'!D2864)</f>
        <v>5</v>
      </c>
      <c r="E153" s="273">
        <f>SUM('Speed Bin A-B'!E56,'Speed Bin A-B'!E160,'Speed Bin A-B'!E264,'Speed Bin A-B'!E368,'Speed Bin A-B'!E472,'Speed Bin A-B'!E576,'Speed Bin A-B'!E680,'Speed Bin A-B'!E784,'Speed Bin A-B'!E888,'Speed Bin A-B'!E992,'Speed Bin A-B'!E1096,'Speed Bin A-B'!E1200,'Speed Bin A-B'!E1304,'Speed Bin A-B'!E1408,'Speed Bin A-B'!E1512,'Speed Bin A-B'!E1616,'Speed Bin A-B'!E1720,'Speed Bin A-B'!E1824,'Speed Bin A-B'!E1928,'Speed Bin A-B'!E2032,'Speed Bin A-B'!E2136,'Speed Bin A-B'!E2240,'Speed Bin A-B'!E2344,'Speed Bin A-B'!E2448,'Speed Bin A-B'!E2552,'Speed Bin A-B'!E2656,'Speed Bin A-B'!E2760,'Speed Bin A-B'!E2864)</f>
        <v>38</v>
      </c>
      <c r="F153" s="273">
        <f>SUM('Speed Bin A-B'!F56,'Speed Bin A-B'!F160,'Speed Bin A-B'!F264,'Speed Bin A-B'!F368,'Speed Bin A-B'!F472,'Speed Bin A-B'!F576,'Speed Bin A-B'!F680,'Speed Bin A-B'!F784,'Speed Bin A-B'!F888,'Speed Bin A-B'!F992,'Speed Bin A-B'!F1096,'Speed Bin A-B'!F1200,'Speed Bin A-B'!F1304,'Speed Bin A-B'!F1408,'Speed Bin A-B'!F1512,'Speed Bin A-B'!F1616,'Speed Bin A-B'!F1720,'Speed Bin A-B'!F1824,'Speed Bin A-B'!F1928,'Speed Bin A-B'!F2032,'Speed Bin A-B'!F2136,'Speed Bin A-B'!F2240,'Speed Bin A-B'!F2344,'Speed Bin A-B'!F2448,'Speed Bin A-B'!F2552,'Speed Bin A-B'!F2656,'Speed Bin A-B'!F2760,'Speed Bin A-B'!F2864)</f>
        <v>192</v>
      </c>
      <c r="G153" s="273">
        <f>SUM('Speed Bin A-B'!G56,'Speed Bin A-B'!G160,'Speed Bin A-B'!G264,'Speed Bin A-B'!G368,'Speed Bin A-B'!G472,'Speed Bin A-B'!G576,'Speed Bin A-B'!G680,'Speed Bin A-B'!G784,'Speed Bin A-B'!G888,'Speed Bin A-B'!G992,'Speed Bin A-B'!G1096,'Speed Bin A-B'!G1200,'Speed Bin A-B'!G1304,'Speed Bin A-B'!G1408,'Speed Bin A-B'!G1512,'Speed Bin A-B'!G1616,'Speed Bin A-B'!G1720,'Speed Bin A-B'!G1824,'Speed Bin A-B'!G1928,'Speed Bin A-B'!G2032,'Speed Bin A-B'!G2136,'Speed Bin A-B'!G2240,'Speed Bin A-B'!G2344,'Speed Bin A-B'!G2448,'Speed Bin A-B'!G2552,'Speed Bin A-B'!G2656,'Speed Bin A-B'!G2760,'Speed Bin A-B'!G2864)</f>
        <v>251</v>
      </c>
      <c r="H153" s="273">
        <f>SUM('Speed Bin A-B'!H56,'Speed Bin A-B'!H160,'Speed Bin A-B'!H264,'Speed Bin A-B'!H368,'Speed Bin A-B'!H472,'Speed Bin A-B'!H576,'Speed Bin A-B'!H680,'Speed Bin A-B'!H784,'Speed Bin A-B'!H888,'Speed Bin A-B'!H992,'Speed Bin A-B'!H1096,'Speed Bin A-B'!H1200,'Speed Bin A-B'!H1304,'Speed Bin A-B'!H1408,'Speed Bin A-B'!H1512,'Speed Bin A-B'!H1616,'Speed Bin A-B'!H1720,'Speed Bin A-B'!H1824,'Speed Bin A-B'!H1928,'Speed Bin A-B'!H2032,'Speed Bin A-B'!H2136,'Speed Bin A-B'!H2240,'Speed Bin A-B'!H2344,'Speed Bin A-B'!H2448,'Speed Bin A-B'!H2552,'Speed Bin A-B'!H2656,'Speed Bin A-B'!H2760,'Speed Bin A-B'!H2864)</f>
        <v>63</v>
      </c>
      <c r="I153" s="273">
        <f>SUM('Speed Bin A-B'!I56,'Speed Bin A-B'!I160,'Speed Bin A-B'!I264,'Speed Bin A-B'!I368,'Speed Bin A-B'!I472,'Speed Bin A-B'!I576,'Speed Bin A-B'!I680,'Speed Bin A-B'!I784,'Speed Bin A-B'!I888,'Speed Bin A-B'!I992,'Speed Bin A-B'!I1096,'Speed Bin A-B'!I1200,'Speed Bin A-B'!I1304,'Speed Bin A-B'!I1408,'Speed Bin A-B'!I1512,'Speed Bin A-B'!I1616,'Speed Bin A-B'!I1720,'Speed Bin A-B'!I1824,'Speed Bin A-B'!I1928,'Speed Bin A-B'!I2032,'Speed Bin A-B'!I2136,'Speed Bin A-B'!I2240,'Speed Bin A-B'!I2344,'Speed Bin A-B'!I2448,'Speed Bin A-B'!I2552,'Speed Bin A-B'!I2656,'Speed Bin A-B'!I2760,'Speed Bin A-B'!I2864)</f>
        <v>10</v>
      </c>
      <c r="J153" s="273">
        <f>SUM('Speed Bin A-B'!J56,'Speed Bin A-B'!J160,'Speed Bin A-B'!J264,'Speed Bin A-B'!J368,'Speed Bin A-B'!J472,'Speed Bin A-B'!J576,'Speed Bin A-B'!J680,'Speed Bin A-B'!J784,'Speed Bin A-B'!J888,'Speed Bin A-B'!J992,'Speed Bin A-B'!J1096,'Speed Bin A-B'!J1200,'Speed Bin A-B'!J1304,'Speed Bin A-B'!J1408,'Speed Bin A-B'!J1512,'Speed Bin A-B'!J1616,'Speed Bin A-B'!J1720,'Speed Bin A-B'!J1824,'Speed Bin A-B'!J1928,'Speed Bin A-B'!J2032,'Speed Bin A-B'!J2136,'Speed Bin A-B'!J2240,'Speed Bin A-B'!J2344,'Speed Bin A-B'!J2448,'Speed Bin A-B'!J2552,'Speed Bin A-B'!J2656,'Speed Bin A-B'!J2760,'Speed Bin A-B'!J2864)</f>
        <v>0</v>
      </c>
      <c r="K153" s="273">
        <f>SUM('Speed Bin A-B'!K56,'Speed Bin A-B'!K160,'Speed Bin A-B'!K264,'Speed Bin A-B'!K368,'Speed Bin A-B'!K472,'Speed Bin A-B'!K576,'Speed Bin A-B'!K680,'Speed Bin A-B'!K784,'Speed Bin A-B'!K888,'Speed Bin A-B'!K992,'Speed Bin A-B'!K1096,'Speed Bin A-B'!K1200,'Speed Bin A-B'!K1304,'Speed Bin A-B'!K1408,'Speed Bin A-B'!K1512,'Speed Bin A-B'!K1616,'Speed Bin A-B'!K1720,'Speed Bin A-B'!K1824,'Speed Bin A-B'!K1928,'Speed Bin A-B'!K2032,'Speed Bin A-B'!K2136,'Speed Bin A-B'!K2240,'Speed Bin A-B'!K2344,'Speed Bin A-B'!K2448,'Speed Bin A-B'!K2552,'Speed Bin A-B'!K2656,'Speed Bin A-B'!K2760,'Speed Bin A-B'!K2864)</f>
        <v>0</v>
      </c>
      <c r="L153" s="273">
        <f>SUM('Speed Bin A-B'!L56,'Speed Bin A-B'!L160,'Speed Bin A-B'!L264,'Speed Bin A-B'!L368,'Speed Bin A-B'!L472,'Speed Bin A-B'!L576,'Speed Bin A-B'!L680,'Speed Bin A-B'!L784,'Speed Bin A-B'!L888,'Speed Bin A-B'!L992,'Speed Bin A-B'!L1096,'Speed Bin A-B'!L1200,'Speed Bin A-B'!L1304,'Speed Bin A-B'!L1408,'Speed Bin A-B'!L1512,'Speed Bin A-B'!L1616,'Speed Bin A-B'!L1720,'Speed Bin A-B'!L1824,'Speed Bin A-B'!L1928,'Speed Bin A-B'!L2032,'Speed Bin A-B'!L2136,'Speed Bin A-B'!L2240,'Speed Bin A-B'!L2344,'Speed Bin A-B'!L2448,'Speed Bin A-B'!L2552,'Speed Bin A-B'!L2656,'Speed Bin A-B'!L2760,'Speed Bin A-B'!L2864)</f>
        <v>0</v>
      </c>
      <c r="M153" s="273">
        <f>SUM('Speed Bin A-B'!M56,'Speed Bin A-B'!M160,'Speed Bin A-B'!M264,'Speed Bin A-B'!M368,'Speed Bin A-B'!M472,'Speed Bin A-B'!M576,'Speed Bin A-B'!M680,'Speed Bin A-B'!M784,'Speed Bin A-B'!M888,'Speed Bin A-B'!M992,'Speed Bin A-B'!M1096,'Speed Bin A-B'!M1200,'Speed Bin A-B'!M1304,'Speed Bin A-B'!M1408,'Speed Bin A-B'!M1512,'Speed Bin A-B'!M1616,'Speed Bin A-B'!M1720,'Speed Bin A-B'!M1824,'Speed Bin A-B'!M1928,'Speed Bin A-B'!M2032,'Speed Bin A-B'!M2136,'Speed Bin A-B'!M2240,'Speed Bin A-B'!M2344,'Speed Bin A-B'!M2448,'Speed Bin A-B'!M2552,'Speed Bin A-B'!M2656,'Speed Bin A-B'!M2760,'Speed Bin A-B'!M2864)</f>
        <v>0</v>
      </c>
      <c r="N153" s="273">
        <f>SUM('Speed Bin A-B'!N56,'Speed Bin A-B'!N160,'Speed Bin A-B'!N264,'Speed Bin A-B'!N368,'Speed Bin A-B'!N472,'Speed Bin A-B'!N576,'Speed Bin A-B'!N680,'Speed Bin A-B'!N784,'Speed Bin A-B'!N888,'Speed Bin A-B'!N992,'Speed Bin A-B'!N1096,'Speed Bin A-B'!N1200,'Speed Bin A-B'!N1304,'Speed Bin A-B'!N1408,'Speed Bin A-B'!N1512,'Speed Bin A-B'!N1616,'Speed Bin A-B'!N1720,'Speed Bin A-B'!N1824,'Speed Bin A-B'!N1928,'Speed Bin A-B'!N2032,'Speed Bin A-B'!N2136,'Speed Bin A-B'!N2240,'Speed Bin A-B'!N2344,'Speed Bin A-B'!N2448,'Speed Bin A-B'!N2552,'Speed Bin A-B'!N2656,'Speed Bin A-B'!N2760,'Speed Bin A-B'!N2864)</f>
        <v>0</v>
      </c>
      <c r="O153" s="273">
        <f>SUM('Speed Bin A-B'!O56,'Speed Bin A-B'!O160,'Speed Bin A-B'!O264,'Speed Bin A-B'!O368,'Speed Bin A-B'!O472,'Speed Bin A-B'!O576,'Speed Bin A-B'!O680,'Speed Bin A-B'!O784,'Speed Bin A-B'!O888,'Speed Bin A-B'!O992,'Speed Bin A-B'!O1096,'Speed Bin A-B'!O1200,'Speed Bin A-B'!O1304,'Speed Bin A-B'!O1408,'Speed Bin A-B'!O1512,'Speed Bin A-B'!O1616,'Speed Bin A-B'!O1720,'Speed Bin A-B'!O1824,'Speed Bin A-B'!O1928,'Speed Bin A-B'!O2032,'Speed Bin A-B'!O2136,'Speed Bin A-B'!O2240,'Speed Bin A-B'!O2344,'Speed Bin A-B'!O2448,'Speed Bin A-B'!O2552,'Speed Bin A-B'!O2656,'Speed Bin A-B'!O2760,'Speed Bin A-B'!O2864)</f>
        <v>0</v>
      </c>
      <c r="P153" s="273">
        <f>SUM('Speed Bin A-B'!P56,'Speed Bin A-B'!P160,'Speed Bin A-B'!P264,'Speed Bin A-B'!P368,'Speed Bin A-B'!P472,'Speed Bin A-B'!P576,'Speed Bin A-B'!P680,'Speed Bin A-B'!P784,'Speed Bin A-B'!P888,'Speed Bin A-B'!P992,'Speed Bin A-B'!P1096,'Speed Bin A-B'!P1200,'Speed Bin A-B'!P1304,'Speed Bin A-B'!P1408,'Speed Bin A-B'!P1512,'Speed Bin A-B'!P1616,'Speed Bin A-B'!P1720,'Speed Bin A-B'!P1824,'Speed Bin A-B'!P1928,'Speed Bin A-B'!P2032,'Speed Bin A-B'!P2136,'Speed Bin A-B'!P2240,'Speed Bin A-B'!P2344,'Speed Bin A-B'!P2448,'Speed Bin A-B'!P2552,'Speed Bin A-B'!P2656,'Speed Bin A-B'!P2760,'Speed Bin A-B'!P2864)</f>
        <v>0</v>
      </c>
      <c r="Q153" s="273">
        <f>SUM('Speed Bin A-B'!Q56,'Speed Bin A-B'!Q160,'Speed Bin A-B'!Q264,'Speed Bin A-B'!Q368,'Speed Bin A-B'!Q472,'Speed Bin A-B'!Q576,'Speed Bin A-B'!Q680,'Speed Bin A-B'!Q784,'Speed Bin A-B'!Q888,'Speed Bin A-B'!Q992,'Speed Bin A-B'!Q1096,'Speed Bin A-B'!Q1200,'Speed Bin A-B'!Q1304,'Speed Bin A-B'!Q1408,'Speed Bin A-B'!Q1512,'Speed Bin A-B'!Q1616,'Speed Bin A-B'!Q1720,'Speed Bin A-B'!Q1824,'Speed Bin A-B'!Q1928,'Speed Bin A-B'!Q2032,'Speed Bin A-B'!Q2136,'Speed Bin A-B'!Q2240,'Speed Bin A-B'!Q2344,'Speed Bin A-B'!Q2448,'Speed Bin A-B'!Q2552,'Speed Bin A-B'!Q2656,'Speed Bin A-B'!Q2760,'Speed Bin A-B'!Q2864)</f>
        <v>0</v>
      </c>
      <c r="R153" s="273">
        <f>SUM('Speed Bin A-B'!R56,'Speed Bin A-B'!R160,'Speed Bin A-B'!R264,'Speed Bin A-B'!R368,'Speed Bin A-B'!R472,'Speed Bin A-B'!R576,'Speed Bin A-B'!R680,'Speed Bin A-B'!R784,'Speed Bin A-B'!R888,'Speed Bin A-B'!R992,'Speed Bin A-B'!R1096,'Speed Bin A-B'!R1200,'Speed Bin A-B'!R1304,'Speed Bin A-B'!R1408,'Speed Bin A-B'!R1512,'Speed Bin A-B'!R1616,'Speed Bin A-B'!R1720,'Speed Bin A-B'!R1824,'Speed Bin A-B'!R1928,'Speed Bin A-B'!R2032,'Speed Bin A-B'!R2136,'Speed Bin A-B'!R2240,'Speed Bin A-B'!R2344,'Speed Bin A-B'!R2448,'Speed Bin A-B'!R2552,'Speed Bin A-B'!R2656,'Speed Bin A-B'!R2760,'Speed Bin A-B'!R2864)</f>
        <v>0</v>
      </c>
      <c r="S153" s="273">
        <f>SUM('Speed Bin A-B'!S56,'Speed Bin A-B'!S160,'Speed Bin A-B'!S264,'Speed Bin A-B'!S368,'Speed Bin A-B'!S472,'Speed Bin A-B'!S576,'Speed Bin A-B'!S680,'Speed Bin A-B'!S784,'Speed Bin A-B'!S888,'Speed Bin A-B'!S992,'Speed Bin A-B'!S1096,'Speed Bin A-B'!S1200,'Speed Bin A-B'!S1304,'Speed Bin A-B'!S1408,'Speed Bin A-B'!S1512,'Speed Bin A-B'!S1616,'Speed Bin A-B'!S1720,'Speed Bin A-B'!S1824,'Speed Bin A-B'!S1928,'Speed Bin A-B'!S2032,'Speed Bin A-B'!S2136,'Speed Bin A-B'!S2240,'Speed Bin A-B'!S2344,'Speed Bin A-B'!S2448,'Speed Bin A-B'!S2552,'Speed Bin A-B'!S2656,'Speed Bin A-B'!S2760,'Speed Bin A-B'!S2864)</f>
        <v>0</v>
      </c>
      <c r="T153" s="273">
        <f>SUM('Speed Bin A-B'!T56,'Speed Bin A-B'!T160,'Speed Bin A-B'!T264,'Speed Bin A-B'!T368,'Speed Bin A-B'!T472,'Speed Bin A-B'!T576,'Speed Bin A-B'!T680,'Speed Bin A-B'!T784,'Speed Bin A-B'!T888,'Speed Bin A-B'!T992,'Speed Bin A-B'!T1096,'Speed Bin A-B'!T1200,'Speed Bin A-B'!T1304,'Speed Bin A-B'!T1408,'Speed Bin A-B'!T1512,'Speed Bin A-B'!T1616,'Speed Bin A-B'!T1720,'Speed Bin A-B'!T1824,'Speed Bin A-B'!T1928,'Speed Bin A-B'!T2032,'Speed Bin A-B'!T2136,'Speed Bin A-B'!T2240,'Speed Bin A-B'!T2344,'Speed Bin A-B'!T2448,'Speed Bin A-B'!T2552,'Speed Bin A-B'!T2656,'Speed Bin A-B'!T2760,'Speed Bin A-B'!T2864)</f>
        <v>0</v>
      </c>
      <c r="U153" s="273">
        <f>SUM('Speed Bin A-B'!U56,'Speed Bin A-B'!U160,'Speed Bin A-B'!U264,'Speed Bin A-B'!U368,'Speed Bin A-B'!U472,'Speed Bin A-B'!U576,'Speed Bin A-B'!U680,'Speed Bin A-B'!U784,'Speed Bin A-B'!U888,'Speed Bin A-B'!U992,'Speed Bin A-B'!U1096,'Speed Bin A-B'!U1200,'Speed Bin A-B'!U1304,'Speed Bin A-B'!U1408,'Speed Bin A-B'!U1512,'Speed Bin A-B'!U1616,'Speed Bin A-B'!U1720,'Speed Bin A-B'!U1824,'Speed Bin A-B'!U1928,'Speed Bin A-B'!U2032,'Speed Bin A-B'!U2136,'Speed Bin A-B'!U2240,'Speed Bin A-B'!U2344,'Speed Bin A-B'!U2448,'Speed Bin A-B'!U2552,'Speed Bin A-B'!U2656,'Speed Bin A-B'!U2760,'Speed Bin A-B'!U2864)</f>
        <v>0</v>
      </c>
      <c r="V153"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f>
        <v>25.865000000000002</v>
      </c>
      <c r="W153"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f>
        <v>30.18</v>
      </c>
      <c r="X153" s="267"/>
      <c r="Y153" s="267"/>
    </row>
    <row r="154" spans="1:25" x14ac:dyDescent="0.25">
      <c r="A154" s="272">
        <v>0.47916666666666702</v>
      </c>
      <c r="B154" s="273">
        <f>SUM('Speed Bin A-B'!B57,'Speed Bin A-B'!B161,'Speed Bin A-B'!B265,'Speed Bin A-B'!B369,'Speed Bin A-B'!B473,'Speed Bin A-B'!B577,'Speed Bin A-B'!B681,'Speed Bin A-B'!B785,'Speed Bin A-B'!B889,'Speed Bin A-B'!B993,'Speed Bin A-B'!B1097,'Speed Bin A-B'!B1201,'Speed Bin A-B'!B1305,'Speed Bin A-B'!B1409,'Speed Bin A-B'!B1513,'Speed Bin A-B'!B1617,'Speed Bin A-B'!B1721,'Speed Bin A-B'!B1825,'Speed Bin A-B'!B1929,'Speed Bin A-B'!B2033,'Speed Bin A-B'!B2137,'Speed Bin A-B'!B2241,'Speed Bin A-B'!B2345,'Speed Bin A-B'!B2449,'Speed Bin A-B'!B2553,'Speed Bin A-B'!B2657,'Speed Bin A-B'!B2761,'Speed Bin A-B'!B2865)</f>
        <v>571</v>
      </c>
      <c r="C154" s="273">
        <f>SUM('Speed Bin A-B'!C57,'Speed Bin A-B'!C161,'Speed Bin A-B'!C265,'Speed Bin A-B'!C369,'Speed Bin A-B'!C473,'Speed Bin A-B'!C577,'Speed Bin A-B'!C681,'Speed Bin A-B'!C785,'Speed Bin A-B'!C889,'Speed Bin A-B'!C993,'Speed Bin A-B'!C1097,'Speed Bin A-B'!C1201,'Speed Bin A-B'!C1305,'Speed Bin A-B'!C1409,'Speed Bin A-B'!C1513,'Speed Bin A-B'!C1617,'Speed Bin A-B'!C1721,'Speed Bin A-B'!C1825,'Speed Bin A-B'!C1929,'Speed Bin A-B'!C2033,'Speed Bin A-B'!C2137,'Speed Bin A-B'!C2241,'Speed Bin A-B'!C2345,'Speed Bin A-B'!C2449,'Speed Bin A-B'!C2553,'Speed Bin A-B'!C2657,'Speed Bin A-B'!C2761,'Speed Bin A-B'!C2865)</f>
        <v>0</v>
      </c>
      <c r="D154" s="273">
        <f>SUM('Speed Bin A-B'!D57,'Speed Bin A-B'!D161,'Speed Bin A-B'!D265,'Speed Bin A-B'!D369,'Speed Bin A-B'!D473,'Speed Bin A-B'!D577,'Speed Bin A-B'!D681,'Speed Bin A-B'!D785,'Speed Bin A-B'!D889,'Speed Bin A-B'!D993,'Speed Bin A-B'!D1097,'Speed Bin A-B'!D1201,'Speed Bin A-B'!D1305,'Speed Bin A-B'!D1409,'Speed Bin A-B'!D1513,'Speed Bin A-B'!D1617,'Speed Bin A-B'!D1721,'Speed Bin A-B'!D1825,'Speed Bin A-B'!D1929,'Speed Bin A-B'!D2033,'Speed Bin A-B'!D2137,'Speed Bin A-B'!D2241,'Speed Bin A-B'!D2345,'Speed Bin A-B'!D2449,'Speed Bin A-B'!D2553,'Speed Bin A-B'!D2657,'Speed Bin A-B'!D2761,'Speed Bin A-B'!D2865)</f>
        <v>9</v>
      </c>
      <c r="E154" s="273">
        <f>SUM('Speed Bin A-B'!E57,'Speed Bin A-B'!E161,'Speed Bin A-B'!E265,'Speed Bin A-B'!E369,'Speed Bin A-B'!E473,'Speed Bin A-B'!E577,'Speed Bin A-B'!E681,'Speed Bin A-B'!E785,'Speed Bin A-B'!E889,'Speed Bin A-B'!E993,'Speed Bin A-B'!E1097,'Speed Bin A-B'!E1201,'Speed Bin A-B'!E1305,'Speed Bin A-B'!E1409,'Speed Bin A-B'!E1513,'Speed Bin A-B'!E1617,'Speed Bin A-B'!E1721,'Speed Bin A-B'!E1825,'Speed Bin A-B'!E1929,'Speed Bin A-B'!E2033,'Speed Bin A-B'!E2137,'Speed Bin A-B'!E2241,'Speed Bin A-B'!E2345,'Speed Bin A-B'!E2449,'Speed Bin A-B'!E2553,'Speed Bin A-B'!E2657,'Speed Bin A-B'!E2761,'Speed Bin A-B'!E2865)</f>
        <v>29</v>
      </c>
      <c r="F154" s="273">
        <f>SUM('Speed Bin A-B'!F57,'Speed Bin A-B'!F161,'Speed Bin A-B'!F265,'Speed Bin A-B'!F369,'Speed Bin A-B'!F473,'Speed Bin A-B'!F577,'Speed Bin A-B'!F681,'Speed Bin A-B'!F785,'Speed Bin A-B'!F889,'Speed Bin A-B'!F993,'Speed Bin A-B'!F1097,'Speed Bin A-B'!F1201,'Speed Bin A-B'!F1305,'Speed Bin A-B'!F1409,'Speed Bin A-B'!F1513,'Speed Bin A-B'!F1617,'Speed Bin A-B'!F1721,'Speed Bin A-B'!F1825,'Speed Bin A-B'!F1929,'Speed Bin A-B'!F2033,'Speed Bin A-B'!F2137,'Speed Bin A-B'!F2241,'Speed Bin A-B'!F2345,'Speed Bin A-B'!F2449,'Speed Bin A-B'!F2553,'Speed Bin A-B'!F2657,'Speed Bin A-B'!F2761,'Speed Bin A-B'!F2865)</f>
        <v>181</v>
      </c>
      <c r="G154" s="273">
        <f>SUM('Speed Bin A-B'!G57,'Speed Bin A-B'!G161,'Speed Bin A-B'!G265,'Speed Bin A-B'!G369,'Speed Bin A-B'!G473,'Speed Bin A-B'!G577,'Speed Bin A-B'!G681,'Speed Bin A-B'!G785,'Speed Bin A-B'!G889,'Speed Bin A-B'!G993,'Speed Bin A-B'!G1097,'Speed Bin A-B'!G1201,'Speed Bin A-B'!G1305,'Speed Bin A-B'!G1409,'Speed Bin A-B'!G1513,'Speed Bin A-B'!G1617,'Speed Bin A-B'!G1721,'Speed Bin A-B'!G1825,'Speed Bin A-B'!G1929,'Speed Bin A-B'!G2033,'Speed Bin A-B'!G2137,'Speed Bin A-B'!G2241,'Speed Bin A-B'!G2345,'Speed Bin A-B'!G2449,'Speed Bin A-B'!G2553,'Speed Bin A-B'!G2657,'Speed Bin A-B'!G2761,'Speed Bin A-B'!G2865)</f>
        <v>269</v>
      </c>
      <c r="H154" s="273">
        <f>SUM('Speed Bin A-B'!H57,'Speed Bin A-B'!H161,'Speed Bin A-B'!H265,'Speed Bin A-B'!H369,'Speed Bin A-B'!H473,'Speed Bin A-B'!H577,'Speed Bin A-B'!H681,'Speed Bin A-B'!H785,'Speed Bin A-B'!H889,'Speed Bin A-B'!H993,'Speed Bin A-B'!H1097,'Speed Bin A-B'!H1201,'Speed Bin A-B'!H1305,'Speed Bin A-B'!H1409,'Speed Bin A-B'!H1513,'Speed Bin A-B'!H1617,'Speed Bin A-B'!H1721,'Speed Bin A-B'!H1825,'Speed Bin A-B'!H1929,'Speed Bin A-B'!H2033,'Speed Bin A-B'!H2137,'Speed Bin A-B'!H2241,'Speed Bin A-B'!H2345,'Speed Bin A-B'!H2449,'Speed Bin A-B'!H2553,'Speed Bin A-B'!H2657,'Speed Bin A-B'!H2761,'Speed Bin A-B'!H2865)</f>
        <v>69</v>
      </c>
      <c r="I154" s="273">
        <f>SUM('Speed Bin A-B'!I57,'Speed Bin A-B'!I161,'Speed Bin A-B'!I265,'Speed Bin A-B'!I369,'Speed Bin A-B'!I473,'Speed Bin A-B'!I577,'Speed Bin A-B'!I681,'Speed Bin A-B'!I785,'Speed Bin A-B'!I889,'Speed Bin A-B'!I993,'Speed Bin A-B'!I1097,'Speed Bin A-B'!I1201,'Speed Bin A-B'!I1305,'Speed Bin A-B'!I1409,'Speed Bin A-B'!I1513,'Speed Bin A-B'!I1617,'Speed Bin A-B'!I1721,'Speed Bin A-B'!I1825,'Speed Bin A-B'!I1929,'Speed Bin A-B'!I2033,'Speed Bin A-B'!I2137,'Speed Bin A-B'!I2241,'Speed Bin A-B'!I2345,'Speed Bin A-B'!I2449,'Speed Bin A-B'!I2553,'Speed Bin A-B'!I2657,'Speed Bin A-B'!I2761,'Speed Bin A-B'!I2865)</f>
        <v>10</v>
      </c>
      <c r="J154" s="273">
        <f>SUM('Speed Bin A-B'!J57,'Speed Bin A-B'!J161,'Speed Bin A-B'!J265,'Speed Bin A-B'!J369,'Speed Bin A-B'!J473,'Speed Bin A-B'!J577,'Speed Bin A-B'!J681,'Speed Bin A-B'!J785,'Speed Bin A-B'!J889,'Speed Bin A-B'!J993,'Speed Bin A-B'!J1097,'Speed Bin A-B'!J1201,'Speed Bin A-B'!J1305,'Speed Bin A-B'!J1409,'Speed Bin A-B'!J1513,'Speed Bin A-B'!J1617,'Speed Bin A-B'!J1721,'Speed Bin A-B'!J1825,'Speed Bin A-B'!J1929,'Speed Bin A-B'!J2033,'Speed Bin A-B'!J2137,'Speed Bin A-B'!J2241,'Speed Bin A-B'!J2345,'Speed Bin A-B'!J2449,'Speed Bin A-B'!J2553,'Speed Bin A-B'!J2657,'Speed Bin A-B'!J2761,'Speed Bin A-B'!J2865)</f>
        <v>3</v>
      </c>
      <c r="K154" s="273">
        <f>SUM('Speed Bin A-B'!K57,'Speed Bin A-B'!K161,'Speed Bin A-B'!K265,'Speed Bin A-B'!K369,'Speed Bin A-B'!K473,'Speed Bin A-B'!K577,'Speed Bin A-B'!K681,'Speed Bin A-B'!K785,'Speed Bin A-B'!K889,'Speed Bin A-B'!K993,'Speed Bin A-B'!K1097,'Speed Bin A-B'!K1201,'Speed Bin A-B'!K1305,'Speed Bin A-B'!K1409,'Speed Bin A-B'!K1513,'Speed Bin A-B'!K1617,'Speed Bin A-B'!K1721,'Speed Bin A-B'!K1825,'Speed Bin A-B'!K1929,'Speed Bin A-B'!K2033,'Speed Bin A-B'!K2137,'Speed Bin A-B'!K2241,'Speed Bin A-B'!K2345,'Speed Bin A-B'!K2449,'Speed Bin A-B'!K2553,'Speed Bin A-B'!K2657,'Speed Bin A-B'!K2761,'Speed Bin A-B'!K2865)</f>
        <v>1</v>
      </c>
      <c r="L154" s="273">
        <f>SUM('Speed Bin A-B'!L57,'Speed Bin A-B'!L161,'Speed Bin A-B'!L265,'Speed Bin A-B'!L369,'Speed Bin A-B'!L473,'Speed Bin A-B'!L577,'Speed Bin A-B'!L681,'Speed Bin A-B'!L785,'Speed Bin A-B'!L889,'Speed Bin A-B'!L993,'Speed Bin A-B'!L1097,'Speed Bin A-B'!L1201,'Speed Bin A-B'!L1305,'Speed Bin A-B'!L1409,'Speed Bin A-B'!L1513,'Speed Bin A-B'!L1617,'Speed Bin A-B'!L1721,'Speed Bin A-B'!L1825,'Speed Bin A-B'!L1929,'Speed Bin A-B'!L2033,'Speed Bin A-B'!L2137,'Speed Bin A-B'!L2241,'Speed Bin A-B'!L2345,'Speed Bin A-B'!L2449,'Speed Bin A-B'!L2553,'Speed Bin A-B'!L2657,'Speed Bin A-B'!L2761,'Speed Bin A-B'!L2865)</f>
        <v>0</v>
      </c>
      <c r="M154" s="273">
        <f>SUM('Speed Bin A-B'!M57,'Speed Bin A-B'!M161,'Speed Bin A-B'!M265,'Speed Bin A-B'!M369,'Speed Bin A-B'!M473,'Speed Bin A-B'!M577,'Speed Bin A-B'!M681,'Speed Bin A-B'!M785,'Speed Bin A-B'!M889,'Speed Bin A-B'!M993,'Speed Bin A-B'!M1097,'Speed Bin A-B'!M1201,'Speed Bin A-B'!M1305,'Speed Bin A-B'!M1409,'Speed Bin A-B'!M1513,'Speed Bin A-B'!M1617,'Speed Bin A-B'!M1721,'Speed Bin A-B'!M1825,'Speed Bin A-B'!M1929,'Speed Bin A-B'!M2033,'Speed Bin A-B'!M2137,'Speed Bin A-B'!M2241,'Speed Bin A-B'!M2345,'Speed Bin A-B'!M2449,'Speed Bin A-B'!M2553,'Speed Bin A-B'!M2657,'Speed Bin A-B'!M2761,'Speed Bin A-B'!M2865)</f>
        <v>0</v>
      </c>
      <c r="N154" s="273">
        <f>SUM('Speed Bin A-B'!N57,'Speed Bin A-B'!N161,'Speed Bin A-B'!N265,'Speed Bin A-B'!N369,'Speed Bin A-B'!N473,'Speed Bin A-B'!N577,'Speed Bin A-B'!N681,'Speed Bin A-B'!N785,'Speed Bin A-B'!N889,'Speed Bin A-B'!N993,'Speed Bin A-B'!N1097,'Speed Bin A-B'!N1201,'Speed Bin A-B'!N1305,'Speed Bin A-B'!N1409,'Speed Bin A-B'!N1513,'Speed Bin A-B'!N1617,'Speed Bin A-B'!N1721,'Speed Bin A-B'!N1825,'Speed Bin A-B'!N1929,'Speed Bin A-B'!N2033,'Speed Bin A-B'!N2137,'Speed Bin A-B'!N2241,'Speed Bin A-B'!N2345,'Speed Bin A-B'!N2449,'Speed Bin A-B'!N2553,'Speed Bin A-B'!N2657,'Speed Bin A-B'!N2761,'Speed Bin A-B'!N2865)</f>
        <v>0</v>
      </c>
      <c r="O154" s="273">
        <f>SUM('Speed Bin A-B'!O57,'Speed Bin A-B'!O161,'Speed Bin A-B'!O265,'Speed Bin A-B'!O369,'Speed Bin A-B'!O473,'Speed Bin A-B'!O577,'Speed Bin A-B'!O681,'Speed Bin A-B'!O785,'Speed Bin A-B'!O889,'Speed Bin A-B'!O993,'Speed Bin A-B'!O1097,'Speed Bin A-B'!O1201,'Speed Bin A-B'!O1305,'Speed Bin A-B'!O1409,'Speed Bin A-B'!O1513,'Speed Bin A-B'!O1617,'Speed Bin A-B'!O1721,'Speed Bin A-B'!O1825,'Speed Bin A-B'!O1929,'Speed Bin A-B'!O2033,'Speed Bin A-B'!O2137,'Speed Bin A-B'!O2241,'Speed Bin A-B'!O2345,'Speed Bin A-B'!O2449,'Speed Bin A-B'!O2553,'Speed Bin A-B'!O2657,'Speed Bin A-B'!O2761,'Speed Bin A-B'!O2865)</f>
        <v>0</v>
      </c>
      <c r="P154" s="273">
        <f>SUM('Speed Bin A-B'!P57,'Speed Bin A-B'!P161,'Speed Bin A-B'!P265,'Speed Bin A-B'!P369,'Speed Bin A-B'!P473,'Speed Bin A-B'!P577,'Speed Bin A-B'!P681,'Speed Bin A-B'!P785,'Speed Bin A-B'!P889,'Speed Bin A-B'!P993,'Speed Bin A-B'!P1097,'Speed Bin A-B'!P1201,'Speed Bin A-B'!P1305,'Speed Bin A-B'!P1409,'Speed Bin A-B'!P1513,'Speed Bin A-B'!P1617,'Speed Bin A-B'!P1721,'Speed Bin A-B'!P1825,'Speed Bin A-B'!P1929,'Speed Bin A-B'!P2033,'Speed Bin A-B'!P2137,'Speed Bin A-B'!P2241,'Speed Bin A-B'!P2345,'Speed Bin A-B'!P2449,'Speed Bin A-B'!P2553,'Speed Bin A-B'!P2657,'Speed Bin A-B'!P2761,'Speed Bin A-B'!P2865)</f>
        <v>0</v>
      </c>
      <c r="Q154" s="273">
        <f>SUM('Speed Bin A-B'!Q57,'Speed Bin A-B'!Q161,'Speed Bin A-B'!Q265,'Speed Bin A-B'!Q369,'Speed Bin A-B'!Q473,'Speed Bin A-B'!Q577,'Speed Bin A-B'!Q681,'Speed Bin A-B'!Q785,'Speed Bin A-B'!Q889,'Speed Bin A-B'!Q993,'Speed Bin A-B'!Q1097,'Speed Bin A-B'!Q1201,'Speed Bin A-B'!Q1305,'Speed Bin A-B'!Q1409,'Speed Bin A-B'!Q1513,'Speed Bin A-B'!Q1617,'Speed Bin A-B'!Q1721,'Speed Bin A-B'!Q1825,'Speed Bin A-B'!Q1929,'Speed Bin A-B'!Q2033,'Speed Bin A-B'!Q2137,'Speed Bin A-B'!Q2241,'Speed Bin A-B'!Q2345,'Speed Bin A-B'!Q2449,'Speed Bin A-B'!Q2553,'Speed Bin A-B'!Q2657,'Speed Bin A-B'!Q2761,'Speed Bin A-B'!Q2865)</f>
        <v>0</v>
      </c>
      <c r="R154" s="273">
        <f>SUM('Speed Bin A-B'!R57,'Speed Bin A-B'!R161,'Speed Bin A-B'!R265,'Speed Bin A-B'!R369,'Speed Bin A-B'!R473,'Speed Bin A-B'!R577,'Speed Bin A-B'!R681,'Speed Bin A-B'!R785,'Speed Bin A-B'!R889,'Speed Bin A-B'!R993,'Speed Bin A-B'!R1097,'Speed Bin A-B'!R1201,'Speed Bin A-B'!R1305,'Speed Bin A-B'!R1409,'Speed Bin A-B'!R1513,'Speed Bin A-B'!R1617,'Speed Bin A-B'!R1721,'Speed Bin A-B'!R1825,'Speed Bin A-B'!R1929,'Speed Bin A-B'!R2033,'Speed Bin A-B'!R2137,'Speed Bin A-B'!R2241,'Speed Bin A-B'!R2345,'Speed Bin A-B'!R2449,'Speed Bin A-B'!R2553,'Speed Bin A-B'!R2657,'Speed Bin A-B'!R2761,'Speed Bin A-B'!R2865)</f>
        <v>0</v>
      </c>
      <c r="S154" s="273">
        <f>SUM('Speed Bin A-B'!S57,'Speed Bin A-B'!S161,'Speed Bin A-B'!S265,'Speed Bin A-B'!S369,'Speed Bin A-B'!S473,'Speed Bin A-B'!S577,'Speed Bin A-B'!S681,'Speed Bin A-B'!S785,'Speed Bin A-B'!S889,'Speed Bin A-B'!S993,'Speed Bin A-B'!S1097,'Speed Bin A-B'!S1201,'Speed Bin A-B'!S1305,'Speed Bin A-B'!S1409,'Speed Bin A-B'!S1513,'Speed Bin A-B'!S1617,'Speed Bin A-B'!S1721,'Speed Bin A-B'!S1825,'Speed Bin A-B'!S1929,'Speed Bin A-B'!S2033,'Speed Bin A-B'!S2137,'Speed Bin A-B'!S2241,'Speed Bin A-B'!S2345,'Speed Bin A-B'!S2449,'Speed Bin A-B'!S2553,'Speed Bin A-B'!S2657,'Speed Bin A-B'!S2761,'Speed Bin A-B'!S2865)</f>
        <v>0</v>
      </c>
      <c r="T154" s="273">
        <f>SUM('Speed Bin A-B'!T57,'Speed Bin A-B'!T161,'Speed Bin A-B'!T265,'Speed Bin A-B'!T369,'Speed Bin A-B'!T473,'Speed Bin A-B'!T577,'Speed Bin A-B'!T681,'Speed Bin A-B'!T785,'Speed Bin A-B'!T889,'Speed Bin A-B'!T993,'Speed Bin A-B'!T1097,'Speed Bin A-B'!T1201,'Speed Bin A-B'!T1305,'Speed Bin A-B'!T1409,'Speed Bin A-B'!T1513,'Speed Bin A-B'!T1617,'Speed Bin A-B'!T1721,'Speed Bin A-B'!T1825,'Speed Bin A-B'!T1929,'Speed Bin A-B'!T2033,'Speed Bin A-B'!T2137,'Speed Bin A-B'!T2241,'Speed Bin A-B'!T2345,'Speed Bin A-B'!T2449,'Speed Bin A-B'!T2553,'Speed Bin A-B'!T2657,'Speed Bin A-B'!T2761,'Speed Bin A-B'!T2865)</f>
        <v>0</v>
      </c>
      <c r="U154" s="273">
        <f>SUM('Speed Bin A-B'!U57,'Speed Bin A-B'!U161,'Speed Bin A-B'!U265,'Speed Bin A-B'!U369,'Speed Bin A-B'!U473,'Speed Bin A-B'!U577,'Speed Bin A-B'!U681,'Speed Bin A-B'!U785,'Speed Bin A-B'!U889,'Speed Bin A-B'!U993,'Speed Bin A-B'!U1097,'Speed Bin A-B'!U1201,'Speed Bin A-B'!U1305,'Speed Bin A-B'!U1409,'Speed Bin A-B'!U1513,'Speed Bin A-B'!U1617,'Speed Bin A-B'!U1721,'Speed Bin A-B'!U1825,'Speed Bin A-B'!U1929,'Speed Bin A-B'!U2033,'Speed Bin A-B'!U2137,'Speed Bin A-B'!U2241,'Speed Bin A-B'!U2345,'Speed Bin A-B'!U2449,'Speed Bin A-B'!U2553,'Speed Bin A-B'!U2657,'Speed Bin A-B'!U2761,'Speed Bin A-B'!U2865)</f>
        <v>0</v>
      </c>
      <c r="V154"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f>
        <v>26.104999999999997</v>
      </c>
      <c r="W154"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f>
        <v>30.42631578947368</v>
      </c>
      <c r="X154" s="267"/>
      <c r="Y154" s="267"/>
    </row>
    <row r="155" spans="1:25" x14ac:dyDescent="0.25">
      <c r="A155" s="272">
        <v>0.48958333333333298</v>
      </c>
      <c r="B155" s="273">
        <f>SUM('Speed Bin A-B'!B58,'Speed Bin A-B'!B162,'Speed Bin A-B'!B266,'Speed Bin A-B'!B370,'Speed Bin A-B'!B474,'Speed Bin A-B'!B578,'Speed Bin A-B'!B682,'Speed Bin A-B'!B786,'Speed Bin A-B'!B890,'Speed Bin A-B'!B994,'Speed Bin A-B'!B1098,'Speed Bin A-B'!B1202,'Speed Bin A-B'!B1306,'Speed Bin A-B'!B1410,'Speed Bin A-B'!B1514,'Speed Bin A-B'!B1618,'Speed Bin A-B'!B1722,'Speed Bin A-B'!B1826,'Speed Bin A-B'!B1930,'Speed Bin A-B'!B2034,'Speed Bin A-B'!B2138,'Speed Bin A-B'!B2242,'Speed Bin A-B'!B2346,'Speed Bin A-B'!B2450,'Speed Bin A-B'!B2554,'Speed Bin A-B'!B2658,'Speed Bin A-B'!B2762,'Speed Bin A-B'!B2866)</f>
        <v>579</v>
      </c>
      <c r="C155" s="273">
        <f>SUM('Speed Bin A-B'!C58,'Speed Bin A-B'!C162,'Speed Bin A-B'!C266,'Speed Bin A-B'!C370,'Speed Bin A-B'!C474,'Speed Bin A-B'!C578,'Speed Bin A-B'!C682,'Speed Bin A-B'!C786,'Speed Bin A-B'!C890,'Speed Bin A-B'!C994,'Speed Bin A-B'!C1098,'Speed Bin A-B'!C1202,'Speed Bin A-B'!C1306,'Speed Bin A-B'!C1410,'Speed Bin A-B'!C1514,'Speed Bin A-B'!C1618,'Speed Bin A-B'!C1722,'Speed Bin A-B'!C1826,'Speed Bin A-B'!C1930,'Speed Bin A-B'!C2034,'Speed Bin A-B'!C2138,'Speed Bin A-B'!C2242,'Speed Bin A-B'!C2346,'Speed Bin A-B'!C2450,'Speed Bin A-B'!C2554,'Speed Bin A-B'!C2658,'Speed Bin A-B'!C2762,'Speed Bin A-B'!C2866)</f>
        <v>0</v>
      </c>
      <c r="D155" s="273">
        <f>SUM('Speed Bin A-B'!D58,'Speed Bin A-B'!D162,'Speed Bin A-B'!D266,'Speed Bin A-B'!D370,'Speed Bin A-B'!D474,'Speed Bin A-B'!D578,'Speed Bin A-B'!D682,'Speed Bin A-B'!D786,'Speed Bin A-B'!D890,'Speed Bin A-B'!D994,'Speed Bin A-B'!D1098,'Speed Bin A-B'!D1202,'Speed Bin A-B'!D1306,'Speed Bin A-B'!D1410,'Speed Bin A-B'!D1514,'Speed Bin A-B'!D1618,'Speed Bin A-B'!D1722,'Speed Bin A-B'!D1826,'Speed Bin A-B'!D1930,'Speed Bin A-B'!D2034,'Speed Bin A-B'!D2138,'Speed Bin A-B'!D2242,'Speed Bin A-B'!D2346,'Speed Bin A-B'!D2450,'Speed Bin A-B'!D2554,'Speed Bin A-B'!D2658,'Speed Bin A-B'!D2762,'Speed Bin A-B'!D2866)</f>
        <v>7</v>
      </c>
      <c r="E155" s="273">
        <f>SUM('Speed Bin A-B'!E58,'Speed Bin A-B'!E162,'Speed Bin A-B'!E266,'Speed Bin A-B'!E370,'Speed Bin A-B'!E474,'Speed Bin A-B'!E578,'Speed Bin A-B'!E682,'Speed Bin A-B'!E786,'Speed Bin A-B'!E890,'Speed Bin A-B'!E994,'Speed Bin A-B'!E1098,'Speed Bin A-B'!E1202,'Speed Bin A-B'!E1306,'Speed Bin A-B'!E1410,'Speed Bin A-B'!E1514,'Speed Bin A-B'!E1618,'Speed Bin A-B'!E1722,'Speed Bin A-B'!E1826,'Speed Bin A-B'!E1930,'Speed Bin A-B'!E2034,'Speed Bin A-B'!E2138,'Speed Bin A-B'!E2242,'Speed Bin A-B'!E2346,'Speed Bin A-B'!E2450,'Speed Bin A-B'!E2554,'Speed Bin A-B'!E2658,'Speed Bin A-B'!E2762,'Speed Bin A-B'!E2866)</f>
        <v>44</v>
      </c>
      <c r="F155" s="273">
        <f>SUM('Speed Bin A-B'!F58,'Speed Bin A-B'!F162,'Speed Bin A-B'!F266,'Speed Bin A-B'!F370,'Speed Bin A-B'!F474,'Speed Bin A-B'!F578,'Speed Bin A-B'!F682,'Speed Bin A-B'!F786,'Speed Bin A-B'!F890,'Speed Bin A-B'!F994,'Speed Bin A-B'!F1098,'Speed Bin A-B'!F1202,'Speed Bin A-B'!F1306,'Speed Bin A-B'!F1410,'Speed Bin A-B'!F1514,'Speed Bin A-B'!F1618,'Speed Bin A-B'!F1722,'Speed Bin A-B'!F1826,'Speed Bin A-B'!F1930,'Speed Bin A-B'!F2034,'Speed Bin A-B'!F2138,'Speed Bin A-B'!F2242,'Speed Bin A-B'!F2346,'Speed Bin A-B'!F2450,'Speed Bin A-B'!F2554,'Speed Bin A-B'!F2658,'Speed Bin A-B'!F2762,'Speed Bin A-B'!F2866)</f>
        <v>162</v>
      </c>
      <c r="G155" s="273">
        <f>SUM('Speed Bin A-B'!G58,'Speed Bin A-B'!G162,'Speed Bin A-B'!G266,'Speed Bin A-B'!G370,'Speed Bin A-B'!G474,'Speed Bin A-B'!G578,'Speed Bin A-B'!G682,'Speed Bin A-B'!G786,'Speed Bin A-B'!G890,'Speed Bin A-B'!G994,'Speed Bin A-B'!G1098,'Speed Bin A-B'!G1202,'Speed Bin A-B'!G1306,'Speed Bin A-B'!G1410,'Speed Bin A-B'!G1514,'Speed Bin A-B'!G1618,'Speed Bin A-B'!G1722,'Speed Bin A-B'!G1826,'Speed Bin A-B'!G1930,'Speed Bin A-B'!G2034,'Speed Bin A-B'!G2138,'Speed Bin A-B'!G2242,'Speed Bin A-B'!G2346,'Speed Bin A-B'!G2450,'Speed Bin A-B'!G2554,'Speed Bin A-B'!G2658,'Speed Bin A-B'!G2762,'Speed Bin A-B'!G2866)</f>
        <v>286</v>
      </c>
      <c r="H155" s="273">
        <f>SUM('Speed Bin A-B'!H58,'Speed Bin A-B'!H162,'Speed Bin A-B'!H266,'Speed Bin A-B'!H370,'Speed Bin A-B'!H474,'Speed Bin A-B'!H578,'Speed Bin A-B'!H682,'Speed Bin A-B'!H786,'Speed Bin A-B'!H890,'Speed Bin A-B'!H994,'Speed Bin A-B'!H1098,'Speed Bin A-B'!H1202,'Speed Bin A-B'!H1306,'Speed Bin A-B'!H1410,'Speed Bin A-B'!H1514,'Speed Bin A-B'!H1618,'Speed Bin A-B'!H1722,'Speed Bin A-B'!H1826,'Speed Bin A-B'!H1930,'Speed Bin A-B'!H2034,'Speed Bin A-B'!H2138,'Speed Bin A-B'!H2242,'Speed Bin A-B'!H2346,'Speed Bin A-B'!H2450,'Speed Bin A-B'!H2554,'Speed Bin A-B'!H2658,'Speed Bin A-B'!H2762,'Speed Bin A-B'!H2866)</f>
        <v>73</v>
      </c>
      <c r="I155" s="273">
        <f>SUM('Speed Bin A-B'!I58,'Speed Bin A-B'!I162,'Speed Bin A-B'!I266,'Speed Bin A-B'!I370,'Speed Bin A-B'!I474,'Speed Bin A-B'!I578,'Speed Bin A-B'!I682,'Speed Bin A-B'!I786,'Speed Bin A-B'!I890,'Speed Bin A-B'!I994,'Speed Bin A-B'!I1098,'Speed Bin A-B'!I1202,'Speed Bin A-B'!I1306,'Speed Bin A-B'!I1410,'Speed Bin A-B'!I1514,'Speed Bin A-B'!I1618,'Speed Bin A-B'!I1722,'Speed Bin A-B'!I1826,'Speed Bin A-B'!I1930,'Speed Bin A-B'!I2034,'Speed Bin A-B'!I2138,'Speed Bin A-B'!I2242,'Speed Bin A-B'!I2346,'Speed Bin A-B'!I2450,'Speed Bin A-B'!I2554,'Speed Bin A-B'!I2658,'Speed Bin A-B'!I2762,'Speed Bin A-B'!I2866)</f>
        <v>6</v>
      </c>
      <c r="J155" s="273">
        <f>SUM('Speed Bin A-B'!J58,'Speed Bin A-B'!J162,'Speed Bin A-B'!J266,'Speed Bin A-B'!J370,'Speed Bin A-B'!J474,'Speed Bin A-B'!J578,'Speed Bin A-B'!J682,'Speed Bin A-B'!J786,'Speed Bin A-B'!J890,'Speed Bin A-B'!J994,'Speed Bin A-B'!J1098,'Speed Bin A-B'!J1202,'Speed Bin A-B'!J1306,'Speed Bin A-B'!J1410,'Speed Bin A-B'!J1514,'Speed Bin A-B'!J1618,'Speed Bin A-B'!J1722,'Speed Bin A-B'!J1826,'Speed Bin A-B'!J1930,'Speed Bin A-B'!J2034,'Speed Bin A-B'!J2138,'Speed Bin A-B'!J2242,'Speed Bin A-B'!J2346,'Speed Bin A-B'!J2450,'Speed Bin A-B'!J2554,'Speed Bin A-B'!J2658,'Speed Bin A-B'!J2762,'Speed Bin A-B'!J2866)</f>
        <v>1</v>
      </c>
      <c r="K155" s="273">
        <f>SUM('Speed Bin A-B'!K58,'Speed Bin A-B'!K162,'Speed Bin A-B'!K266,'Speed Bin A-B'!K370,'Speed Bin A-B'!K474,'Speed Bin A-B'!K578,'Speed Bin A-B'!K682,'Speed Bin A-B'!K786,'Speed Bin A-B'!K890,'Speed Bin A-B'!K994,'Speed Bin A-B'!K1098,'Speed Bin A-B'!K1202,'Speed Bin A-B'!K1306,'Speed Bin A-B'!K1410,'Speed Bin A-B'!K1514,'Speed Bin A-B'!K1618,'Speed Bin A-B'!K1722,'Speed Bin A-B'!K1826,'Speed Bin A-B'!K1930,'Speed Bin A-B'!K2034,'Speed Bin A-B'!K2138,'Speed Bin A-B'!K2242,'Speed Bin A-B'!K2346,'Speed Bin A-B'!K2450,'Speed Bin A-B'!K2554,'Speed Bin A-B'!K2658,'Speed Bin A-B'!K2762,'Speed Bin A-B'!K2866)</f>
        <v>0</v>
      </c>
      <c r="L155" s="273">
        <f>SUM('Speed Bin A-B'!L58,'Speed Bin A-B'!L162,'Speed Bin A-B'!L266,'Speed Bin A-B'!L370,'Speed Bin A-B'!L474,'Speed Bin A-B'!L578,'Speed Bin A-B'!L682,'Speed Bin A-B'!L786,'Speed Bin A-B'!L890,'Speed Bin A-B'!L994,'Speed Bin A-B'!L1098,'Speed Bin A-B'!L1202,'Speed Bin A-B'!L1306,'Speed Bin A-B'!L1410,'Speed Bin A-B'!L1514,'Speed Bin A-B'!L1618,'Speed Bin A-B'!L1722,'Speed Bin A-B'!L1826,'Speed Bin A-B'!L1930,'Speed Bin A-B'!L2034,'Speed Bin A-B'!L2138,'Speed Bin A-B'!L2242,'Speed Bin A-B'!L2346,'Speed Bin A-B'!L2450,'Speed Bin A-B'!L2554,'Speed Bin A-B'!L2658,'Speed Bin A-B'!L2762,'Speed Bin A-B'!L2866)</f>
        <v>0</v>
      </c>
      <c r="M155" s="273">
        <f>SUM('Speed Bin A-B'!M58,'Speed Bin A-B'!M162,'Speed Bin A-B'!M266,'Speed Bin A-B'!M370,'Speed Bin A-B'!M474,'Speed Bin A-B'!M578,'Speed Bin A-B'!M682,'Speed Bin A-B'!M786,'Speed Bin A-B'!M890,'Speed Bin A-B'!M994,'Speed Bin A-B'!M1098,'Speed Bin A-B'!M1202,'Speed Bin A-B'!M1306,'Speed Bin A-B'!M1410,'Speed Bin A-B'!M1514,'Speed Bin A-B'!M1618,'Speed Bin A-B'!M1722,'Speed Bin A-B'!M1826,'Speed Bin A-B'!M1930,'Speed Bin A-B'!M2034,'Speed Bin A-B'!M2138,'Speed Bin A-B'!M2242,'Speed Bin A-B'!M2346,'Speed Bin A-B'!M2450,'Speed Bin A-B'!M2554,'Speed Bin A-B'!M2658,'Speed Bin A-B'!M2762,'Speed Bin A-B'!M2866)</f>
        <v>0</v>
      </c>
      <c r="N155" s="273">
        <f>SUM('Speed Bin A-B'!N58,'Speed Bin A-B'!N162,'Speed Bin A-B'!N266,'Speed Bin A-B'!N370,'Speed Bin A-B'!N474,'Speed Bin A-B'!N578,'Speed Bin A-B'!N682,'Speed Bin A-B'!N786,'Speed Bin A-B'!N890,'Speed Bin A-B'!N994,'Speed Bin A-B'!N1098,'Speed Bin A-B'!N1202,'Speed Bin A-B'!N1306,'Speed Bin A-B'!N1410,'Speed Bin A-B'!N1514,'Speed Bin A-B'!N1618,'Speed Bin A-B'!N1722,'Speed Bin A-B'!N1826,'Speed Bin A-B'!N1930,'Speed Bin A-B'!N2034,'Speed Bin A-B'!N2138,'Speed Bin A-B'!N2242,'Speed Bin A-B'!N2346,'Speed Bin A-B'!N2450,'Speed Bin A-B'!N2554,'Speed Bin A-B'!N2658,'Speed Bin A-B'!N2762,'Speed Bin A-B'!N2866)</f>
        <v>0</v>
      </c>
      <c r="O155" s="273">
        <f>SUM('Speed Bin A-B'!O58,'Speed Bin A-B'!O162,'Speed Bin A-B'!O266,'Speed Bin A-B'!O370,'Speed Bin A-B'!O474,'Speed Bin A-B'!O578,'Speed Bin A-B'!O682,'Speed Bin A-B'!O786,'Speed Bin A-B'!O890,'Speed Bin A-B'!O994,'Speed Bin A-B'!O1098,'Speed Bin A-B'!O1202,'Speed Bin A-B'!O1306,'Speed Bin A-B'!O1410,'Speed Bin A-B'!O1514,'Speed Bin A-B'!O1618,'Speed Bin A-B'!O1722,'Speed Bin A-B'!O1826,'Speed Bin A-B'!O1930,'Speed Bin A-B'!O2034,'Speed Bin A-B'!O2138,'Speed Bin A-B'!O2242,'Speed Bin A-B'!O2346,'Speed Bin A-B'!O2450,'Speed Bin A-B'!O2554,'Speed Bin A-B'!O2658,'Speed Bin A-B'!O2762,'Speed Bin A-B'!O2866)</f>
        <v>0</v>
      </c>
      <c r="P155" s="273">
        <f>SUM('Speed Bin A-B'!P58,'Speed Bin A-B'!P162,'Speed Bin A-B'!P266,'Speed Bin A-B'!P370,'Speed Bin A-B'!P474,'Speed Bin A-B'!P578,'Speed Bin A-B'!P682,'Speed Bin A-B'!P786,'Speed Bin A-B'!P890,'Speed Bin A-B'!P994,'Speed Bin A-B'!P1098,'Speed Bin A-B'!P1202,'Speed Bin A-B'!P1306,'Speed Bin A-B'!P1410,'Speed Bin A-B'!P1514,'Speed Bin A-B'!P1618,'Speed Bin A-B'!P1722,'Speed Bin A-B'!P1826,'Speed Bin A-B'!P1930,'Speed Bin A-B'!P2034,'Speed Bin A-B'!P2138,'Speed Bin A-B'!P2242,'Speed Bin A-B'!P2346,'Speed Bin A-B'!P2450,'Speed Bin A-B'!P2554,'Speed Bin A-B'!P2658,'Speed Bin A-B'!P2762,'Speed Bin A-B'!P2866)</f>
        <v>0</v>
      </c>
      <c r="Q155" s="273">
        <f>SUM('Speed Bin A-B'!Q58,'Speed Bin A-B'!Q162,'Speed Bin A-B'!Q266,'Speed Bin A-B'!Q370,'Speed Bin A-B'!Q474,'Speed Bin A-B'!Q578,'Speed Bin A-B'!Q682,'Speed Bin A-B'!Q786,'Speed Bin A-B'!Q890,'Speed Bin A-B'!Q994,'Speed Bin A-B'!Q1098,'Speed Bin A-B'!Q1202,'Speed Bin A-B'!Q1306,'Speed Bin A-B'!Q1410,'Speed Bin A-B'!Q1514,'Speed Bin A-B'!Q1618,'Speed Bin A-B'!Q1722,'Speed Bin A-B'!Q1826,'Speed Bin A-B'!Q1930,'Speed Bin A-B'!Q2034,'Speed Bin A-B'!Q2138,'Speed Bin A-B'!Q2242,'Speed Bin A-B'!Q2346,'Speed Bin A-B'!Q2450,'Speed Bin A-B'!Q2554,'Speed Bin A-B'!Q2658,'Speed Bin A-B'!Q2762,'Speed Bin A-B'!Q2866)</f>
        <v>0</v>
      </c>
      <c r="R155" s="273">
        <f>SUM('Speed Bin A-B'!R58,'Speed Bin A-B'!R162,'Speed Bin A-B'!R266,'Speed Bin A-B'!R370,'Speed Bin A-B'!R474,'Speed Bin A-B'!R578,'Speed Bin A-B'!R682,'Speed Bin A-B'!R786,'Speed Bin A-B'!R890,'Speed Bin A-B'!R994,'Speed Bin A-B'!R1098,'Speed Bin A-B'!R1202,'Speed Bin A-B'!R1306,'Speed Bin A-B'!R1410,'Speed Bin A-B'!R1514,'Speed Bin A-B'!R1618,'Speed Bin A-B'!R1722,'Speed Bin A-B'!R1826,'Speed Bin A-B'!R1930,'Speed Bin A-B'!R2034,'Speed Bin A-B'!R2138,'Speed Bin A-B'!R2242,'Speed Bin A-B'!R2346,'Speed Bin A-B'!R2450,'Speed Bin A-B'!R2554,'Speed Bin A-B'!R2658,'Speed Bin A-B'!R2762,'Speed Bin A-B'!R2866)</f>
        <v>0</v>
      </c>
      <c r="S155" s="273">
        <f>SUM('Speed Bin A-B'!S58,'Speed Bin A-B'!S162,'Speed Bin A-B'!S266,'Speed Bin A-B'!S370,'Speed Bin A-B'!S474,'Speed Bin A-B'!S578,'Speed Bin A-B'!S682,'Speed Bin A-B'!S786,'Speed Bin A-B'!S890,'Speed Bin A-B'!S994,'Speed Bin A-B'!S1098,'Speed Bin A-B'!S1202,'Speed Bin A-B'!S1306,'Speed Bin A-B'!S1410,'Speed Bin A-B'!S1514,'Speed Bin A-B'!S1618,'Speed Bin A-B'!S1722,'Speed Bin A-B'!S1826,'Speed Bin A-B'!S1930,'Speed Bin A-B'!S2034,'Speed Bin A-B'!S2138,'Speed Bin A-B'!S2242,'Speed Bin A-B'!S2346,'Speed Bin A-B'!S2450,'Speed Bin A-B'!S2554,'Speed Bin A-B'!S2658,'Speed Bin A-B'!S2762,'Speed Bin A-B'!S2866)</f>
        <v>0</v>
      </c>
      <c r="T155" s="273">
        <f>SUM('Speed Bin A-B'!T58,'Speed Bin A-B'!T162,'Speed Bin A-B'!T266,'Speed Bin A-B'!T370,'Speed Bin A-B'!T474,'Speed Bin A-B'!T578,'Speed Bin A-B'!T682,'Speed Bin A-B'!T786,'Speed Bin A-B'!T890,'Speed Bin A-B'!T994,'Speed Bin A-B'!T1098,'Speed Bin A-B'!T1202,'Speed Bin A-B'!T1306,'Speed Bin A-B'!T1410,'Speed Bin A-B'!T1514,'Speed Bin A-B'!T1618,'Speed Bin A-B'!T1722,'Speed Bin A-B'!T1826,'Speed Bin A-B'!T1930,'Speed Bin A-B'!T2034,'Speed Bin A-B'!T2138,'Speed Bin A-B'!T2242,'Speed Bin A-B'!T2346,'Speed Bin A-B'!T2450,'Speed Bin A-B'!T2554,'Speed Bin A-B'!T2658,'Speed Bin A-B'!T2762,'Speed Bin A-B'!T2866)</f>
        <v>0</v>
      </c>
      <c r="U155" s="273">
        <f>SUM('Speed Bin A-B'!U58,'Speed Bin A-B'!U162,'Speed Bin A-B'!U266,'Speed Bin A-B'!U370,'Speed Bin A-B'!U474,'Speed Bin A-B'!U578,'Speed Bin A-B'!U682,'Speed Bin A-B'!U786,'Speed Bin A-B'!U890,'Speed Bin A-B'!U994,'Speed Bin A-B'!U1098,'Speed Bin A-B'!U1202,'Speed Bin A-B'!U1306,'Speed Bin A-B'!U1410,'Speed Bin A-B'!U1514,'Speed Bin A-B'!U1618,'Speed Bin A-B'!U1722,'Speed Bin A-B'!U1826,'Speed Bin A-B'!U1930,'Speed Bin A-B'!U2034,'Speed Bin A-B'!U2138,'Speed Bin A-B'!U2242,'Speed Bin A-B'!U2346,'Speed Bin A-B'!U2450,'Speed Bin A-B'!U2554,'Speed Bin A-B'!U2658,'Speed Bin A-B'!U2762,'Speed Bin A-B'!U2866)</f>
        <v>0</v>
      </c>
      <c r="V155"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f>
        <v>26.03</v>
      </c>
      <c r="W155"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f>
        <v>30.005000000000003</v>
      </c>
      <c r="X155" s="267"/>
      <c r="Y155" s="267"/>
    </row>
    <row r="156" spans="1:25" x14ac:dyDescent="0.25">
      <c r="A156" s="272">
        <v>0.5</v>
      </c>
      <c r="B156" s="273">
        <f>SUM('Speed Bin A-B'!B59,'Speed Bin A-B'!B163,'Speed Bin A-B'!B267,'Speed Bin A-B'!B371,'Speed Bin A-B'!B475,'Speed Bin A-B'!B579,'Speed Bin A-B'!B683,'Speed Bin A-B'!B787,'Speed Bin A-B'!B891,'Speed Bin A-B'!B995,'Speed Bin A-B'!B1099,'Speed Bin A-B'!B1203,'Speed Bin A-B'!B1307,'Speed Bin A-B'!B1411,'Speed Bin A-B'!B1515,'Speed Bin A-B'!B1619,'Speed Bin A-B'!B1723,'Speed Bin A-B'!B1827,'Speed Bin A-B'!B1931,'Speed Bin A-B'!B2035,'Speed Bin A-B'!B2139,'Speed Bin A-B'!B2243,'Speed Bin A-B'!B2347,'Speed Bin A-B'!B2451,'Speed Bin A-B'!B2555,'Speed Bin A-B'!B2659,'Speed Bin A-B'!B2763,'Speed Bin A-B'!B2867)</f>
        <v>526</v>
      </c>
      <c r="C156" s="273">
        <f>SUM('Speed Bin A-B'!C59,'Speed Bin A-B'!C163,'Speed Bin A-B'!C267,'Speed Bin A-B'!C371,'Speed Bin A-B'!C475,'Speed Bin A-B'!C579,'Speed Bin A-B'!C683,'Speed Bin A-B'!C787,'Speed Bin A-B'!C891,'Speed Bin A-B'!C995,'Speed Bin A-B'!C1099,'Speed Bin A-B'!C1203,'Speed Bin A-B'!C1307,'Speed Bin A-B'!C1411,'Speed Bin A-B'!C1515,'Speed Bin A-B'!C1619,'Speed Bin A-B'!C1723,'Speed Bin A-B'!C1827,'Speed Bin A-B'!C1931,'Speed Bin A-B'!C2035,'Speed Bin A-B'!C2139,'Speed Bin A-B'!C2243,'Speed Bin A-B'!C2347,'Speed Bin A-B'!C2451,'Speed Bin A-B'!C2555,'Speed Bin A-B'!C2659,'Speed Bin A-B'!C2763,'Speed Bin A-B'!C2867)</f>
        <v>0</v>
      </c>
      <c r="D156" s="273">
        <f>SUM('Speed Bin A-B'!D59,'Speed Bin A-B'!D163,'Speed Bin A-B'!D267,'Speed Bin A-B'!D371,'Speed Bin A-B'!D475,'Speed Bin A-B'!D579,'Speed Bin A-B'!D683,'Speed Bin A-B'!D787,'Speed Bin A-B'!D891,'Speed Bin A-B'!D995,'Speed Bin A-B'!D1099,'Speed Bin A-B'!D1203,'Speed Bin A-B'!D1307,'Speed Bin A-B'!D1411,'Speed Bin A-B'!D1515,'Speed Bin A-B'!D1619,'Speed Bin A-B'!D1723,'Speed Bin A-B'!D1827,'Speed Bin A-B'!D1931,'Speed Bin A-B'!D2035,'Speed Bin A-B'!D2139,'Speed Bin A-B'!D2243,'Speed Bin A-B'!D2347,'Speed Bin A-B'!D2451,'Speed Bin A-B'!D2555,'Speed Bin A-B'!D2659,'Speed Bin A-B'!D2763,'Speed Bin A-B'!D2867)</f>
        <v>9</v>
      </c>
      <c r="E156" s="273">
        <f>SUM('Speed Bin A-B'!E59,'Speed Bin A-B'!E163,'Speed Bin A-B'!E267,'Speed Bin A-B'!E371,'Speed Bin A-B'!E475,'Speed Bin A-B'!E579,'Speed Bin A-B'!E683,'Speed Bin A-B'!E787,'Speed Bin A-B'!E891,'Speed Bin A-B'!E995,'Speed Bin A-B'!E1099,'Speed Bin A-B'!E1203,'Speed Bin A-B'!E1307,'Speed Bin A-B'!E1411,'Speed Bin A-B'!E1515,'Speed Bin A-B'!E1619,'Speed Bin A-B'!E1723,'Speed Bin A-B'!E1827,'Speed Bin A-B'!E1931,'Speed Bin A-B'!E2035,'Speed Bin A-B'!E2139,'Speed Bin A-B'!E2243,'Speed Bin A-B'!E2347,'Speed Bin A-B'!E2451,'Speed Bin A-B'!E2555,'Speed Bin A-B'!E2659,'Speed Bin A-B'!E2763,'Speed Bin A-B'!E2867)</f>
        <v>36</v>
      </c>
      <c r="F156" s="273">
        <f>SUM('Speed Bin A-B'!F59,'Speed Bin A-B'!F163,'Speed Bin A-B'!F267,'Speed Bin A-B'!F371,'Speed Bin A-B'!F475,'Speed Bin A-B'!F579,'Speed Bin A-B'!F683,'Speed Bin A-B'!F787,'Speed Bin A-B'!F891,'Speed Bin A-B'!F995,'Speed Bin A-B'!F1099,'Speed Bin A-B'!F1203,'Speed Bin A-B'!F1307,'Speed Bin A-B'!F1411,'Speed Bin A-B'!F1515,'Speed Bin A-B'!F1619,'Speed Bin A-B'!F1723,'Speed Bin A-B'!F1827,'Speed Bin A-B'!F1931,'Speed Bin A-B'!F2035,'Speed Bin A-B'!F2139,'Speed Bin A-B'!F2243,'Speed Bin A-B'!F2347,'Speed Bin A-B'!F2451,'Speed Bin A-B'!F2555,'Speed Bin A-B'!F2659,'Speed Bin A-B'!F2763,'Speed Bin A-B'!F2867)</f>
        <v>175</v>
      </c>
      <c r="G156" s="273">
        <f>SUM('Speed Bin A-B'!G59,'Speed Bin A-B'!G163,'Speed Bin A-B'!G267,'Speed Bin A-B'!G371,'Speed Bin A-B'!G475,'Speed Bin A-B'!G579,'Speed Bin A-B'!G683,'Speed Bin A-B'!G787,'Speed Bin A-B'!G891,'Speed Bin A-B'!G995,'Speed Bin A-B'!G1099,'Speed Bin A-B'!G1203,'Speed Bin A-B'!G1307,'Speed Bin A-B'!G1411,'Speed Bin A-B'!G1515,'Speed Bin A-B'!G1619,'Speed Bin A-B'!G1723,'Speed Bin A-B'!G1827,'Speed Bin A-B'!G1931,'Speed Bin A-B'!G2035,'Speed Bin A-B'!G2139,'Speed Bin A-B'!G2243,'Speed Bin A-B'!G2347,'Speed Bin A-B'!G2451,'Speed Bin A-B'!G2555,'Speed Bin A-B'!G2659,'Speed Bin A-B'!G2763,'Speed Bin A-B'!G2867)</f>
        <v>218</v>
      </c>
      <c r="H156" s="273">
        <f>SUM('Speed Bin A-B'!H59,'Speed Bin A-B'!H163,'Speed Bin A-B'!H267,'Speed Bin A-B'!H371,'Speed Bin A-B'!H475,'Speed Bin A-B'!H579,'Speed Bin A-B'!H683,'Speed Bin A-B'!H787,'Speed Bin A-B'!H891,'Speed Bin A-B'!H995,'Speed Bin A-B'!H1099,'Speed Bin A-B'!H1203,'Speed Bin A-B'!H1307,'Speed Bin A-B'!H1411,'Speed Bin A-B'!H1515,'Speed Bin A-B'!H1619,'Speed Bin A-B'!H1723,'Speed Bin A-B'!H1827,'Speed Bin A-B'!H1931,'Speed Bin A-B'!H2035,'Speed Bin A-B'!H2139,'Speed Bin A-B'!H2243,'Speed Bin A-B'!H2347,'Speed Bin A-B'!H2451,'Speed Bin A-B'!H2555,'Speed Bin A-B'!H2659,'Speed Bin A-B'!H2763,'Speed Bin A-B'!H2867)</f>
        <v>77</v>
      </c>
      <c r="I156" s="273">
        <f>SUM('Speed Bin A-B'!I59,'Speed Bin A-B'!I163,'Speed Bin A-B'!I267,'Speed Bin A-B'!I371,'Speed Bin A-B'!I475,'Speed Bin A-B'!I579,'Speed Bin A-B'!I683,'Speed Bin A-B'!I787,'Speed Bin A-B'!I891,'Speed Bin A-B'!I995,'Speed Bin A-B'!I1099,'Speed Bin A-B'!I1203,'Speed Bin A-B'!I1307,'Speed Bin A-B'!I1411,'Speed Bin A-B'!I1515,'Speed Bin A-B'!I1619,'Speed Bin A-B'!I1723,'Speed Bin A-B'!I1827,'Speed Bin A-B'!I1931,'Speed Bin A-B'!I2035,'Speed Bin A-B'!I2139,'Speed Bin A-B'!I2243,'Speed Bin A-B'!I2347,'Speed Bin A-B'!I2451,'Speed Bin A-B'!I2555,'Speed Bin A-B'!I2659,'Speed Bin A-B'!I2763,'Speed Bin A-B'!I2867)</f>
        <v>6</v>
      </c>
      <c r="J156" s="273">
        <f>SUM('Speed Bin A-B'!J59,'Speed Bin A-B'!J163,'Speed Bin A-B'!J267,'Speed Bin A-B'!J371,'Speed Bin A-B'!J475,'Speed Bin A-B'!J579,'Speed Bin A-B'!J683,'Speed Bin A-B'!J787,'Speed Bin A-B'!J891,'Speed Bin A-B'!J995,'Speed Bin A-B'!J1099,'Speed Bin A-B'!J1203,'Speed Bin A-B'!J1307,'Speed Bin A-B'!J1411,'Speed Bin A-B'!J1515,'Speed Bin A-B'!J1619,'Speed Bin A-B'!J1723,'Speed Bin A-B'!J1827,'Speed Bin A-B'!J1931,'Speed Bin A-B'!J2035,'Speed Bin A-B'!J2139,'Speed Bin A-B'!J2243,'Speed Bin A-B'!J2347,'Speed Bin A-B'!J2451,'Speed Bin A-B'!J2555,'Speed Bin A-B'!J2659,'Speed Bin A-B'!J2763,'Speed Bin A-B'!J2867)</f>
        <v>4</v>
      </c>
      <c r="K156" s="273">
        <f>SUM('Speed Bin A-B'!K59,'Speed Bin A-B'!K163,'Speed Bin A-B'!K267,'Speed Bin A-B'!K371,'Speed Bin A-B'!K475,'Speed Bin A-B'!K579,'Speed Bin A-B'!K683,'Speed Bin A-B'!K787,'Speed Bin A-B'!K891,'Speed Bin A-B'!K995,'Speed Bin A-B'!K1099,'Speed Bin A-B'!K1203,'Speed Bin A-B'!K1307,'Speed Bin A-B'!K1411,'Speed Bin A-B'!K1515,'Speed Bin A-B'!K1619,'Speed Bin A-B'!K1723,'Speed Bin A-B'!K1827,'Speed Bin A-B'!K1931,'Speed Bin A-B'!K2035,'Speed Bin A-B'!K2139,'Speed Bin A-B'!K2243,'Speed Bin A-B'!K2347,'Speed Bin A-B'!K2451,'Speed Bin A-B'!K2555,'Speed Bin A-B'!K2659,'Speed Bin A-B'!K2763,'Speed Bin A-B'!K2867)</f>
        <v>1</v>
      </c>
      <c r="L156" s="273">
        <f>SUM('Speed Bin A-B'!L59,'Speed Bin A-B'!L163,'Speed Bin A-B'!L267,'Speed Bin A-B'!L371,'Speed Bin A-B'!L475,'Speed Bin A-B'!L579,'Speed Bin A-B'!L683,'Speed Bin A-B'!L787,'Speed Bin A-B'!L891,'Speed Bin A-B'!L995,'Speed Bin A-B'!L1099,'Speed Bin A-B'!L1203,'Speed Bin A-B'!L1307,'Speed Bin A-B'!L1411,'Speed Bin A-B'!L1515,'Speed Bin A-B'!L1619,'Speed Bin A-B'!L1723,'Speed Bin A-B'!L1827,'Speed Bin A-B'!L1931,'Speed Bin A-B'!L2035,'Speed Bin A-B'!L2139,'Speed Bin A-B'!L2243,'Speed Bin A-B'!L2347,'Speed Bin A-B'!L2451,'Speed Bin A-B'!L2555,'Speed Bin A-B'!L2659,'Speed Bin A-B'!L2763,'Speed Bin A-B'!L2867)</f>
        <v>0</v>
      </c>
      <c r="M156" s="273">
        <f>SUM('Speed Bin A-B'!M59,'Speed Bin A-B'!M163,'Speed Bin A-B'!M267,'Speed Bin A-B'!M371,'Speed Bin A-B'!M475,'Speed Bin A-B'!M579,'Speed Bin A-B'!M683,'Speed Bin A-B'!M787,'Speed Bin A-B'!M891,'Speed Bin A-B'!M995,'Speed Bin A-B'!M1099,'Speed Bin A-B'!M1203,'Speed Bin A-B'!M1307,'Speed Bin A-B'!M1411,'Speed Bin A-B'!M1515,'Speed Bin A-B'!M1619,'Speed Bin A-B'!M1723,'Speed Bin A-B'!M1827,'Speed Bin A-B'!M1931,'Speed Bin A-B'!M2035,'Speed Bin A-B'!M2139,'Speed Bin A-B'!M2243,'Speed Bin A-B'!M2347,'Speed Bin A-B'!M2451,'Speed Bin A-B'!M2555,'Speed Bin A-B'!M2659,'Speed Bin A-B'!M2763,'Speed Bin A-B'!M2867)</f>
        <v>0</v>
      </c>
      <c r="N156" s="273">
        <f>SUM('Speed Bin A-B'!N59,'Speed Bin A-B'!N163,'Speed Bin A-B'!N267,'Speed Bin A-B'!N371,'Speed Bin A-B'!N475,'Speed Bin A-B'!N579,'Speed Bin A-B'!N683,'Speed Bin A-B'!N787,'Speed Bin A-B'!N891,'Speed Bin A-B'!N995,'Speed Bin A-B'!N1099,'Speed Bin A-B'!N1203,'Speed Bin A-B'!N1307,'Speed Bin A-B'!N1411,'Speed Bin A-B'!N1515,'Speed Bin A-B'!N1619,'Speed Bin A-B'!N1723,'Speed Bin A-B'!N1827,'Speed Bin A-B'!N1931,'Speed Bin A-B'!N2035,'Speed Bin A-B'!N2139,'Speed Bin A-B'!N2243,'Speed Bin A-B'!N2347,'Speed Bin A-B'!N2451,'Speed Bin A-B'!N2555,'Speed Bin A-B'!N2659,'Speed Bin A-B'!N2763,'Speed Bin A-B'!N2867)</f>
        <v>0</v>
      </c>
      <c r="O156" s="273">
        <f>SUM('Speed Bin A-B'!O59,'Speed Bin A-B'!O163,'Speed Bin A-B'!O267,'Speed Bin A-B'!O371,'Speed Bin A-B'!O475,'Speed Bin A-B'!O579,'Speed Bin A-B'!O683,'Speed Bin A-B'!O787,'Speed Bin A-B'!O891,'Speed Bin A-B'!O995,'Speed Bin A-B'!O1099,'Speed Bin A-B'!O1203,'Speed Bin A-B'!O1307,'Speed Bin A-B'!O1411,'Speed Bin A-B'!O1515,'Speed Bin A-B'!O1619,'Speed Bin A-B'!O1723,'Speed Bin A-B'!O1827,'Speed Bin A-B'!O1931,'Speed Bin A-B'!O2035,'Speed Bin A-B'!O2139,'Speed Bin A-B'!O2243,'Speed Bin A-B'!O2347,'Speed Bin A-B'!O2451,'Speed Bin A-B'!O2555,'Speed Bin A-B'!O2659,'Speed Bin A-B'!O2763,'Speed Bin A-B'!O2867)</f>
        <v>0</v>
      </c>
      <c r="P156" s="273">
        <f>SUM('Speed Bin A-B'!P59,'Speed Bin A-B'!P163,'Speed Bin A-B'!P267,'Speed Bin A-B'!P371,'Speed Bin A-B'!P475,'Speed Bin A-B'!P579,'Speed Bin A-B'!P683,'Speed Bin A-B'!P787,'Speed Bin A-B'!P891,'Speed Bin A-B'!P995,'Speed Bin A-B'!P1099,'Speed Bin A-B'!P1203,'Speed Bin A-B'!P1307,'Speed Bin A-B'!P1411,'Speed Bin A-B'!P1515,'Speed Bin A-B'!P1619,'Speed Bin A-B'!P1723,'Speed Bin A-B'!P1827,'Speed Bin A-B'!P1931,'Speed Bin A-B'!P2035,'Speed Bin A-B'!P2139,'Speed Bin A-B'!P2243,'Speed Bin A-B'!P2347,'Speed Bin A-B'!P2451,'Speed Bin A-B'!P2555,'Speed Bin A-B'!P2659,'Speed Bin A-B'!P2763,'Speed Bin A-B'!P2867)</f>
        <v>0</v>
      </c>
      <c r="Q156" s="273">
        <f>SUM('Speed Bin A-B'!Q59,'Speed Bin A-B'!Q163,'Speed Bin A-B'!Q267,'Speed Bin A-B'!Q371,'Speed Bin A-B'!Q475,'Speed Bin A-B'!Q579,'Speed Bin A-B'!Q683,'Speed Bin A-B'!Q787,'Speed Bin A-B'!Q891,'Speed Bin A-B'!Q995,'Speed Bin A-B'!Q1099,'Speed Bin A-B'!Q1203,'Speed Bin A-B'!Q1307,'Speed Bin A-B'!Q1411,'Speed Bin A-B'!Q1515,'Speed Bin A-B'!Q1619,'Speed Bin A-B'!Q1723,'Speed Bin A-B'!Q1827,'Speed Bin A-B'!Q1931,'Speed Bin A-B'!Q2035,'Speed Bin A-B'!Q2139,'Speed Bin A-B'!Q2243,'Speed Bin A-B'!Q2347,'Speed Bin A-B'!Q2451,'Speed Bin A-B'!Q2555,'Speed Bin A-B'!Q2659,'Speed Bin A-B'!Q2763,'Speed Bin A-B'!Q2867)</f>
        <v>0</v>
      </c>
      <c r="R156" s="273">
        <f>SUM('Speed Bin A-B'!R59,'Speed Bin A-B'!R163,'Speed Bin A-B'!R267,'Speed Bin A-B'!R371,'Speed Bin A-B'!R475,'Speed Bin A-B'!R579,'Speed Bin A-B'!R683,'Speed Bin A-B'!R787,'Speed Bin A-B'!R891,'Speed Bin A-B'!R995,'Speed Bin A-B'!R1099,'Speed Bin A-B'!R1203,'Speed Bin A-B'!R1307,'Speed Bin A-B'!R1411,'Speed Bin A-B'!R1515,'Speed Bin A-B'!R1619,'Speed Bin A-B'!R1723,'Speed Bin A-B'!R1827,'Speed Bin A-B'!R1931,'Speed Bin A-B'!R2035,'Speed Bin A-B'!R2139,'Speed Bin A-B'!R2243,'Speed Bin A-B'!R2347,'Speed Bin A-B'!R2451,'Speed Bin A-B'!R2555,'Speed Bin A-B'!R2659,'Speed Bin A-B'!R2763,'Speed Bin A-B'!R2867)</f>
        <v>0</v>
      </c>
      <c r="S156" s="273">
        <f>SUM('Speed Bin A-B'!S59,'Speed Bin A-B'!S163,'Speed Bin A-B'!S267,'Speed Bin A-B'!S371,'Speed Bin A-B'!S475,'Speed Bin A-B'!S579,'Speed Bin A-B'!S683,'Speed Bin A-B'!S787,'Speed Bin A-B'!S891,'Speed Bin A-B'!S995,'Speed Bin A-B'!S1099,'Speed Bin A-B'!S1203,'Speed Bin A-B'!S1307,'Speed Bin A-B'!S1411,'Speed Bin A-B'!S1515,'Speed Bin A-B'!S1619,'Speed Bin A-B'!S1723,'Speed Bin A-B'!S1827,'Speed Bin A-B'!S1931,'Speed Bin A-B'!S2035,'Speed Bin A-B'!S2139,'Speed Bin A-B'!S2243,'Speed Bin A-B'!S2347,'Speed Bin A-B'!S2451,'Speed Bin A-B'!S2555,'Speed Bin A-B'!S2659,'Speed Bin A-B'!S2763,'Speed Bin A-B'!S2867)</f>
        <v>0</v>
      </c>
      <c r="T156" s="273">
        <f>SUM('Speed Bin A-B'!T59,'Speed Bin A-B'!T163,'Speed Bin A-B'!T267,'Speed Bin A-B'!T371,'Speed Bin A-B'!T475,'Speed Bin A-B'!T579,'Speed Bin A-B'!T683,'Speed Bin A-B'!T787,'Speed Bin A-B'!T891,'Speed Bin A-B'!T995,'Speed Bin A-B'!T1099,'Speed Bin A-B'!T1203,'Speed Bin A-B'!T1307,'Speed Bin A-B'!T1411,'Speed Bin A-B'!T1515,'Speed Bin A-B'!T1619,'Speed Bin A-B'!T1723,'Speed Bin A-B'!T1827,'Speed Bin A-B'!T1931,'Speed Bin A-B'!T2035,'Speed Bin A-B'!T2139,'Speed Bin A-B'!T2243,'Speed Bin A-B'!T2347,'Speed Bin A-B'!T2451,'Speed Bin A-B'!T2555,'Speed Bin A-B'!T2659,'Speed Bin A-B'!T2763,'Speed Bin A-B'!T2867)</f>
        <v>0</v>
      </c>
      <c r="U156" s="273">
        <f>SUM('Speed Bin A-B'!U59,'Speed Bin A-B'!U163,'Speed Bin A-B'!U267,'Speed Bin A-B'!U371,'Speed Bin A-B'!U475,'Speed Bin A-B'!U579,'Speed Bin A-B'!U683,'Speed Bin A-B'!U787,'Speed Bin A-B'!U891,'Speed Bin A-B'!U995,'Speed Bin A-B'!U1099,'Speed Bin A-B'!U1203,'Speed Bin A-B'!U1307,'Speed Bin A-B'!U1411,'Speed Bin A-B'!U1515,'Speed Bin A-B'!U1619,'Speed Bin A-B'!U1723,'Speed Bin A-B'!U1827,'Speed Bin A-B'!U1931,'Speed Bin A-B'!U2035,'Speed Bin A-B'!U2139,'Speed Bin A-B'!U2243,'Speed Bin A-B'!U2347,'Speed Bin A-B'!U2451,'Speed Bin A-B'!U2555,'Speed Bin A-B'!U2659,'Speed Bin A-B'!U2763,'Speed Bin A-B'!U2867)</f>
        <v>0</v>
      </c>
      <c r="V156"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f>
        <v>25.975000000000001</v>
      </c>
      <c r="W156"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f>
        <v>30.23</v>
      </c>
      <c r="X156" s="267"/>
      <c r="Y156" s="267"/>
    </row>
    <row r="157" spans="1:25" x14ac:dyDescent="0.25">
      <c r="A157" s="272">
        <v>0.51041666666666696</v>
      </c>
      <c r="B157" s="273">
        <f>SUM('Speed Bin A-B'!B60,'Speed Bin A-B'!B164,'Speed Bin A-B'!B268,'Speed Bin A-B'!B372,'Speed Bin A-B'!B476,'Speed Bin A-B'!B580,'Speed Bin A-B'!B684,'Speed Bin A-B'!B788,'Speed Bin A-B'!B892,'Speed Bin A-B'!B996,'Speed Bin A-B'!B1100,'Speed Bin A-B'!B1204,'Speed Bin A-B'!B1308,'Speed Bin A-B'!B1412,'Speed Bin A-B'!B1516,'Speed Bin A-B'!B1620,'Speed Bin A-B'!B1724,'Speed Bin A-B'!B1828,'Speed Bin A-B'!B1932,'Speed Bin A-B'!B2036,'Speed Bin A-B'!B2140,'Speed Bin A-B'!B2244,'Speed Bin A-B'!B2348,'Speed Bin A-B'!B2452,'Speed Bin A-B'!B2556,'Speed Bin A-B'!B2660,'Speed Bin A-B'!B2764,'Speed Bin A-B'!B2868)</f>
        <v>582</v>
      </c>
      <c r="C157" s="273">
        <f>SUM('Speed Bin A-B'!C60,'Speed Bin A-B'!C164,'Speed Bin A-B'!C268,'Speed Bin A-B'!C372,'Speed Bin A-B'!C476,'Speed Bin A-B'!C580,'Speed Bin A-B'!C684,'Speed Bin A-B'!C788,'Speed Bin A-B'!C892,'Speed Bin A-B'!C996,'Speed Bin A-B'!C1100,'Speed Bin A-B'!C1204,'Speed Bin A-B'!C1308,'Speed Bin A-B'!C1412,'Speed Bin A-B'!C1516,'Speed Bin A-B'!C1620,'Speed Bin A-B'!C1724,'Speed Bin A-B'!C1828,'Speed Bin A-B'!C1932,'Speed Bin A-B'!C2036,'Speed Bin A-B'!C2140,'Speed Bin A-B'!C2244,'Speed Bin A-B'!C2348,'Speed Bin A-B'!C2452,'Speed Bin A-B'!C2556,'Speed Bin A-B'!C2660,'Speed Bin A-B'!C2764,'Speed Bin A-B'!C2868)</f>
        <v>1</v>
      </c>
      <c r="D157" s="273">
        <f>SUM('Speed Bin A-B'!D60,'Speed Bin A-B'!D164,'Speed Bin A-B'!D268,'Speed Bin A-B'!D372,'Speed Bin A-B'!D476,'Speed Bin A-B'!D580,'Speed Bin A-B'!D684,'Speed Bin A-B'!D788,'Speed Bin A-B'!D892,'Speed Bin A-B'!D996,'Speed Bin A-B'!D1100,'Speed Bin A-B'!D1204,'Speed Bin A-B'!D1308,'Speed Bin A-B'!D1412,'Speed Bin A-B'!D1516,'Speed Bin A-B'!D1620,'Speed Bin A-B'!D1724,'Speed Bin A-B'!D1828,'Speed Bin A-B'!D1932,'Speed Bin A-B'!D2036,'Speed Bin A-B'!D2140,'Speed Bin A-B'!D2244,'Speed Bin A-B'!D2348,'Speed Bin A-B'!D2452,'Speed Bin A-B'!D2556,'Speed Bin A-B'!D2660,'Speed Bin A-B'!D2764,'Speed Bin A-B'!D2868)</f>
        <v>2</v>
      </c>
      <c r="E157" s="273">
        <f>SUM('Speed Bin A-B'!E60,'Speed Bin A-B'!E164,'Speed Bin A-B'!E268,'Speed Bin A-B'!E372,'Speed Bin A-B'!E476,'Speed Bin A-B'!E580,'Speed Bin A-B'!E684,'Speed Bin A-B'!E788,'Speed Bin A-B'!E892,'Speed Bin A-B'!E996,'Speed Bin A-B'!E1100,'Speed Bin A-B'!E1204,'Speed Bin A-B'!E1308,'Speed Bin A-B'!E1412,'Speed Bin A-B'!E1516,'Speed Bin A-B'!E1620,'Speed Bin A-B'!E1724,'Speed Bin A-B'!E1828,'Speed Bin A-B'!E1932,'Speed Bin A-B'!E2036,'Speed Bin A-B'!E2140,'Speed Bin A-B'!E2244,'Speed Bin A-B'!E2348,'Speed Bin A-B'!E2452,'Speed Bin A-B'!E2556,'Speed Bin A-B'!E2660,'Speed Bin A-B'!E2764,'Speed Bin A-B'!E2868)</f>
        <v>39</v>
      </c>
      <c r="F157" s="273">
        <f>SUM('Speed Bin A-B'!F60,'Speed Bin A-B'!F164,'Speed Bin A-B'!F268,'Speed Bin A-B'!F372,'Speed Bin A-B'!F476,'Speed Bin A-B'!F580,'Speed Bin A-B'!F684,'Speed Bin A-B'!F788,'Speed Bin A-B'!F892,'Speed Bin A-B'!F996,'Speed Bin A-B'!F1100,'Speed Bin A-B'!F1204,'Speed Bin A-B'!F1308,'Speed Bin A-B'!F1412,'Speed Bin A-B'!F1516,'Speed Bin A-B'!F1620,'Speed Bin A-B'!F1724,'Speed Bin A-B'!F1828,'Speed Bin A-B'!F1932,'Speed Bin A-B'!F2036,'Speed Bin A-B'!F2140,'Speed Bin A-B'!F2244,'Speed Bin A-B'!F2348,'Speed Bin A-B'!F2452,'Speed Bin A-B'!F2556,'Speed Bin A-B'!F2660,'Speed Bin A-B'!F2764,'Speed Bin A-B'!F2868)</f>
        <v>149</v>
      </c>
      <c r="G157" s="273">
        <f>SUM('Speed Bin A-B'!G60,'Speed Bin A-B'!G164,'Speed Bin A-B'!G268,'Speed Bin A-B'!G372,'Speed Bin A-B'!G476,'Speed Bin A-B'!G580,'Speed Bin A-B'!G684,'Speed Bin A-B'!G788,'Speed Bin A-B'!G892,'Speed Bin A-B'!G996,'Speed Bin A-B'!G1100,'Speed Bin A-B'!G1204,'Speed Bin A-B'!G1308,'Speed Bin A-B'!G1412,'Speed Bin A-B'!G1516,'Speed Bin A-B'!G1620,'Speed Bin A-B'!G1724,'Speed Bin A-B'!G1828,'Speed Bin A-B'!G1932,'Speed Bin A-B'!G2036,'Speed Bin A-B'!G2140,'Speed Bin A-B'!G2244,'Speed Bin A-B'!G2348,'Speed Bin A-B'!G2452,'Speed Bin A-B'!G2556,'Speed Bin A-B'!G2660,'Speed Bin A-B'!G2764,'Speed Bin A-B'!G2868)</f>
        <v>302</v>
      </c>
      <c r="H157" s="273">
        <f>SUM('Speed Bin A-B'!H60,'Speed Bin A-B'!H164,'Speed Bin A-B'!H268,'Speed Bin A-B'!H372,'Speed Bin A-B'!H476,'Speed Bin A-B'!H580,'Speed Bin A-B'!H684,'Speed Bin A-B'!H788,'Speed Bin A-B'!H892,'Speed Bin A-B'!H996,'Speed Bin A-B'!H1100,'Speed Bin A-B'!H1204,'Speed Bin A-B'!H1308,'Speed Bin A-B'!H1412,'Speed Bin A-B'!H1516,'Speed Bin A-B'!H1620,'Speed Bin A-B'!H1724,'Speed Bin A-B'!H1828,'Speed Bin A-B'!H1932,'Speed Bin A-B'!H2036,'Speed Bin A-B'!H2140,'Speed Bin A-B'!H2244,'Speed Bin A-B'!H2348,'Speed Bin A-B'!H2452,'Speed Bin A-B'!H2556,'Speed Bin A-B'!H2660,'Speed Bin A-B'!H2764,'Speed Bin A-B'!H2868)</f>
        <v>73</v>
      </c>
      <c r="I157" s="273">
        <f>SUM('Speed Bin A-B'!I60,'Speed Bin A-B'!I164,'Speed Bin A-B'!I268,'Speed Bin A-B'!I372,'Speed Bin A-B'!I476,'Speed Bin A-B'!I580,'Speed Bin A-B'!I684,'Speed Bin A-B'!I788,'Speed Bin A-B'!I892,'Speed Bin A-B'!I996,'Speed Bin A-B'!I1100,'Speed Bin A-B'!I1204,'Speed Bin A-B'!I1308,'Speed Bin A-B'!I1412,'Speed Bin A-B'!I1516,'Speed Bin A-B'!I1620,'Speed Bin A-B'!I1724,'Speed Bin A-B'!I1828,'Speed Bin A-B'!I1932,'Speed Bin A-B'!I2036,'Speed Bin A-B'!I2140,'Speed Bin A-B'!I2244,'Speed Bin A-B'!I2348,'Speed Bin A-B'!I2452,'Speed Bin A-B'!I2556,'Speed Bin A-B'!I2660,'Speed Bin A-B'!I2764,'Speed Bin A-B'!I2868)</f>
        <v>11</v>
      </c>
      <c r="J157" s="273">
        <f>SUM('Speed Bin A-B'!J60,'Speed Bin A-B'!J164,'Speed Bin A-B'!J268,'Speed Bin A-B'!J372,'Speed Bin A-B'!J476,'Speed Bin A-B'!J580,'Speed Bin A-B'!J684,'Speed Bin A-B'!J788,'Speed Bin A-B'!J892,'Speed Bin A-B'!J996,'Speed Bin A-B'!J1100,'Speed Bin A-B'!J1204,'Speed Bin A-B'!J1308,'Speed Bin A-B'!J1412,'Speed Bin A-B'!J1516,'Speed Bin A-B'!J1620,'Speed Bin A-B'!J1724,'Speed Bin A-B'!J1828,'Speed Bin A-B'!J1932,'Speed Bin A-B'!J2036,'Speed Bin A-B'!J2140,'Speed Bin A-B'!J2244,'Speed Bin A-B'!J2348,'Speed Bin A-B'!J2452,'Speed Bin A-B'!J2556,'Speed Bin A-B'!J2660,'Speed Bin A-B'!J2764,'Speed Bin A-B'!J2868)</f>
        <v>3</v>
      </c>
      <c r="K157" s="273">
        <f>SUM('Speed Bin A-B'!K60,'Speed Bin A-B'!K164,'Speed Bin A-B'!K268,'Speed Bin A-B'!K372,'Speed Bin A-B'!K476,'Speed Bin A-B'!K580,'Speed Bin A-B'!K684,'Speed Bin A-B'!K788,'Speed Bin A-B'!K892,'Speed Bin A-B'!K996,'Speed Bin A-B'!K1100,'Speed Bin A-B'!K1204,'Speed Bin A-B'!K1308,'Speed Bin A-B'!K1412,'Speed Bin A-B'!K1516,'Speed Bin A-B'!K1620,'Speed Bin A-B'!K1724,'Speed Bin A-B'!K1828,'Speed Bin A-B'!K1932,'Speed Bin A-B'!K2036,'Speed Bin A-B'!K2140,'Speed Bin A-B'!K2244,'Speed Bin A-B'!K2348,'Speed Bin A-B'!K2452,'Speed Bin A-B'!K2556,'Speed Bin A-B'!K2660,'Speed Bin A-B'!K2764,'Speed Bin A-B'!K2868)</f>
        <v>1</v>
      </c>
      <c r="L157" s="273">
        <f>SUM('Speed Bin A-B'!L60,'Speed Bin A-B'!L164,'Speed Bin A-B'!L268,'Speed Bin A-B'!L372,'Speed Bin A-B'!L476,'Speed Bin A-B'!L580,'Speed Bin A-B'!L684,'Speed Bin A-B'!L788,'Speed Bin A-B'!L892,'Speed Bin A-B'!L996,'Speed Bin A-B'!L1100,'Speed Bin A-B'!L1204,'Speed Bin A-B'!L1308,'Speed Bin A-B'!L1412,'Speed Bin A-B'!L1516,'Speed Bin A-B'!L1620,'Speed Bin A-B'!L1724,'Speed Bin A-B'!L1828,'Speed Bin A-B'!L1932,'Speed Bin A-B'!L2036,'Speed Bin A-B'!L2140,'Speed Bin A-B'!L2244,'Speed Bin A-B'!L2348,'Speed Bin A-B'!L2452,'Speed Bin A-B'!L2556,'Speed Bin A-B'!L2660,'Speed Bin A-B'!L2764,'Speed Bin A-B'!L2868)</f>
        <v>0</v>
      </c>
      <c r="M157" s="273">
        <f>SUM('Speed Bin A-B'!M60,'Speed Bin A-B'!M164,'Speed Bin A-B'!M268,'Speed Bin A-B'!M372,'Speed Bin A-B'!M476,'Speed Bin A-B'!M580,'Speed Bin A-B'!M684,'Speed Bin A-B'!M788,'Speed Bin A-B'!M892,'Speed Bin A-B'!M996,'Speed Bin A-B'!M1100,'Speed Bin A-B'!M1204,'Speed Bin A-B'!M1308,'Speed Bin A-B'!M1412,'Speed Bin A-B'!M1516,'Speed Bin A-B'!M1620,'Speed Bin A-B'!M1724,'Speed Bin A-B'!M1828,'Speed Bin A-B'!M1932,'Speed Bin A-B'!M2036,'Speed Bin A-B'!M2140,'Speed Bin A-B'!M2244,'Speed Bin A-B'!M2348,'Speed Bin A-B'!M2452,'Speed Bin A-B'!M2556,'Speed Bin A-B'!M2660,'Speed Bin A-B'!M2764,'Speed Bin A-B'!M2868)</f>
        <v>1</v>
      </c>
      <c r="N157" s="273">
        <f>SUM('Speed Bin A-B'!N60,'Speed Bin A-B'!N164,'Speed Bin A-B'!N268,'Speed Bin A-B'!N372,'Speed Bin A-B'!N476,'Speed Bin A-B'!N580,'Speed Bin A-B'!N684,'Speed Bin A-B'!N788,'Speed Bin A-B'!N892,'Speed Bin A-B'!N996,'Speed Bin A-B'!N1100,'Speed Bin A-B'!N1204,'Speed Bin A-B'!N1308,'Speed Bin A-B'!N1412,'Speed Bin A-B'!N1516,'Speed Bin A-B'!N1620,'Speed Bin A-B'!N1724,'Speed Bin A-B'!N1828,'Speed Bin A-B'!N1932,'Speed Bin A-B'!N2036,'Speed Bin A-B'!N2140,'Speed Bin A-B'!N2244,'Speed Bin A-B'!N2348,'Speed Bin A-B'!N2452,'Speed Bin A-B'!N2556,'Speed Bin A-B'!N2660,'Speed Bin A-B'!N2764,'Speed Bin A-B'!N2868)</f>
        <v>0</v>
      </c>
      <c r="O157" s="273">
        <f>SUM('Speed Bin A-B'!O60,'Speed Bin A-B'!O164,'Speed Bin A-B'!O268,'Speed Bin A-B'!O372,'Speed Bin A-B'!O476,'Speed Bin A-B'!O580,'Speed Bin A-B'!O684,'Speed Bin A-B'!O788,'Speed Bin A-B'!O892,'Speed Bin A-B'!O996,'Speed Bin A-B'!O1100,'Speed Bin A-B'!O1204,'Speed Bin A-B'!O1308,'Speed Bin A-B'!O1412,'Speed Bin A-B'!O1516,'Speed Bin A-B'!O1620,'Speed Bin A-B'!O1724,'Speed Bin A-B'!O1828,'Speed Bin A-B'!O1932,'Speed Bin A-B'!O2036,'Speed Bin A-B'!O2140,'Speed Bin A-B'!O2244,'Speed Bin A-B'!O2348,'Speed Bin A-B'!O2452,'Speed Bin A-B'!O2556,'Speed Bin A-B'!O2660,'Speed Bin A-B'!O2764,'Speed Bin A-B'!O2868)</f>
        <v>0</v>
      </c>
      <c r="P157" s="273">
        <f>SUM('Speed Bin A-B'!P60,'Speed Bin A-B'!P164,'Speed Bin A-B'!P268,'Speed Bin A-B'!P372,'Speed Bin A-B'!P476,'Speed Bin A-B'!P580,'Speed Bin A-B'!P684,'Speed Bin A-B'!P788,'Speed Bin A-B'!P892,'Speed Bin A-B'!P996,'Speed Bin A-B'!P1100,'Speed Bin A-B'!P1204,'Speed Bin A-B'!P1308,'Speed Bin A-B'!P1412,'Speed Bin A-B'!P1516,'Speed Bin A-B'!P1620,'Speed Bin A-B'!P1724,'Speed Bin A-B'!P1828,'Speed Bin A-B'!P1932,'Speed Bin A-B'!P2036,'Speed Bin A-B'!P2140,'Speed Bin A-B'!P2244,'Speed Bin A-B'!P2348,'Speed Bin A-B'!P2452,'Speed Bin A-B'!P2556,'Speed Bin A-B'!P2660,'Speed Bin A-B'!P2764,'Speed Bin A-B'!P2868)</f>
        <v>0</v>
      </c>
      <c r="Q157" s="273">
        <f>SUM('Speed Bin A-B'!Q60,'Speed Bin A-B'!Q164,'Speed Bin A-B'!Q268,'Speed Bin A-B'!Q372,'Speed Bin A-B'!Q476,'Speed Bin A-B'!Q580,'Speed Bin A-B'!Q684,'Speed Bin A-B'!Q788,'Speed Bin A-B'!Q892,'Speed Bin A-B'!Q996,'Speed Bin A-B'!Q1100,'Speed Bin A-B'!Q1204,'Speed Bin A-B'!Q1308,'Speed Bin A-B'!Q1412,'Speed Bin A-B'!Q1516,'Speed Bin A-B'!Q1620,'Speed Bin A-B'!Q1724,'Speed Bin A-B'!Q1828,'Speed Bin A-B'!Q1932,'Speed Bin A-B'!Q2036,'Speed Bin A-B'!Q2140,'Speed Bin A-B'!Q2244,'Speed Bin A-B'!Q2348,'Speed Bin A-B'!Q2452,'Speed Bin A-B'!Q2556,'Speed Bin A-B'!Q2660,'Speed Bin A-B'!Q2764,'Speed Bin A-B'!Q2868)</f>
        <v>0</v>
      </c>
      <c r="R157" s="273">
        <f>SUM('Speed Bin A-B'!R60,'Speed Bin A-B'!R164,'Speed Bin A-B'!R268,'Speed Bin A-B'!R372,'Speed Bin A-B'!R476,'Speed Bin A-B'!R580,'Speed Bin A-B'!R684,'Speed Bin A-B'!R788,'Speed Bin A-B'!R892,'Speed Bin A-B'!R996,'Speed Bin A-B'!R1100,'Speed Bin A-B'!R1204,'Speed Bin A-B'!R1308,'Speed Bin A-B'!R1412,'Speed Bin A-B'!R1516,'Speed Bin A-B'!R1620,'Speed Bin A-B'!R1724,'Speed Bin A-B'!R1828,'Speed Bin A-B'!R1932,'Speed Bin A-B'!R2036,'Speed Bin A-B'!R2140,'Speed Bin A-B'!R2244,'Speed Bin A-B'!R2348,'Speed Bin A-B'!R2452,'Speed Bin A-B'!R2556,'Speed Bin A-B'!R2660,'Speed Bin A-B'!R2764,'Speed Bin A-B'!R2868)</f>
        <v>0</v>
      </c>
      <c r="S157" s="273">
        <f>SUM('Speed Bin A-B'!S60,'Speed Bin A-B'!S164,'Speed Bin A-B'!S268,'Speed Bin A-B'!S372,'Speed Bin A-B'!S476,'Speed Bin A-B'!S580,'Speed Bin A-B'!S684,'Speed Bin A-B'!S788,'Speed Bin A-B'!S892,'Speed Bin A-B'!S996,'Speed Bin A-B'!S1100,'Speed Bin A-B'!S1204,'Speed Bin A-B'!S1308,'Speed Bin A-B'!S1412,'Speed Bin A-B'!S1516,'Speed Bin A-B'!S1620,'Speed Bin A-B'!S1724,'Speed Bin A-B'!S1828,'Speed Bin A-B'!S1932,'Speed Bin A-B'!S2036,'Speed Bin A-B'!S2140,'Speed Bin A-B'!S2244,'Speed Bin A-B'!S2348,'Speed Bin A-B'!S2452,'Speed Bin A-B'!S2556,'Speed Bin A-B'!S2660,'Speed Bin A-B'!S2764,'Speed Bin A-B'!S2868)</f>
        <v>0</v>
      </c>
      <c r="T157" s="273">
        <f>SUM('Speed Bin A-B'!T60,'Speed Bin A-B'!T164,'Speed Bin A-B'!T268,'Speed Bin A-B'!T372,'Speed Bin A-B'!T476,'Speed Bin A-B'!T580,'Speed Bin A-B'!T684,'Speed Bin A-B'!T788,'Speed Bin A-B'!T892,'Speed Bin A-B'!T996,'Speed Bin A-B'!T1100,'Speed Bin A-B'!T1204,'Speed Bin A-B'!T1308,'Speed Bin A-B'!T1412,'Speed Bin A-B'!T1516,'Speed Bin A-B'!T1620,'Speed Bin A-B'!T1724,'Speed Bin A-B'!T1828,'Speed Bin A-B'!T1932,'Speed Bin A-B'!T2036,'Speed Bin A-B'!T2140,'Speed Bin A-B'!T2244,'Speed Bin A-B'!T2348,'Speed Bin A-B'!T2452,'Speed Bin A-B'!T2556,'Speed Bin A-B'!T2660,'Speed Bin A-B'!T2764,'Speed Bin A-B'!T2868)</f>
        <v>0</v>
      </c>
      <c r="U157" s="273">
        <f>SUM('Speed Bin A-B'!U60,'Speed Bin A-B'!U164,'Speed Bin A-B'!U268,'Speed Bin A-B'!U372,'Speed Bin A-B'!U476,'Speed Bin A-B'!U580,'Speed Bin A-B'!U684,'Speed Bin A-B'!U788,'Speed Bin A-B'!U892,'Speed Bin A-B'!U996,'Speed Bin A-B'!U1100,'Speed Bin A-B'!U1204,'Speed Bin A-B'!U1308,'Speed Bin A-B'!U1412,'Speed Bin A-B'!U1516,'Speed Bin A-B'!U1620,'Speed Bin A-B'!U1724,'Speed Bin A-B'!U1828,'Speed Bin A-B'!U1932,'Speed Bin A-B'!U2036,'Speed Bin A-B'!U2140,'Speed Bin A-B'!U2244,'Speed Bin A-B'!U2348,'Speed Bin A-B'!U2452,'Speed Bin A-B'!U2556,'Speed Bin A-B'!U2660,'Speed Bin A-B'!U2764,'Speed Bin A-B'!U2868)</f>
        <v>0</v>
      </c>
      <c r="V157"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f>
        <v>26.415000000000003</v>
      </c>
      <c r="W157"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f>
        <v>30.195</v>
      </c>
      <c r="X157" s="267"/>
      <c r="Y157" s="267"/>
    </row>
    <row r="158" spans="1:25" x14ac:dyDescent="0.25">
      <c r="A158" s="272">
        <v>0.52083333333333304</v>
      </c>
      <c r="B158" s="273">
        <f>SUM('Speed Bin A-B'!B61,'Speed Bin A-B'!B165,'Speed Bin A-B'!B269,'Speed Bin A-B'!B373,'Speed Bin A-B'!B477,'Speed Bin A-B'!B581,'Speed Bin A-B'!B685,'Speed Bin A-B'!B789,'Speed Bin A-B'!B893,'Speed Bin A-B'!B997,'Speed Bin A-B'!B1101,'Speed Bin A-B'!B1205,'Speed Bin A-B'!B1309,'Speed Bin A-B'!B1413,'Speed Bin A-B'!B1517,'Speed Bin A-B'!B1621,'Speed Bin A-B'!B1725,'Speed Bin A-B'!B1829,'Speed Bin A-B'!B1933,'Speed Bin A-B'!B2037,'Speed Bin A-B'!B2141,'Speed Bin A-B'!B2245,'Speed Bin A-B'!B2349,'Speed Bin A-B'!B2453,'Speed Bin A-B'!B2557,'Speed Bin A-B'!B2661,'Speed Bin A-B'!B2765,'Speed Bin A-B'!B2869)</f>
        <v>561</v>
      </c>
      <c r="C158" s="273">
        <f>SUM('Speed Bin A-B'!C61,'Speed Bin A-B'!C165,'Speed Bin A-B'!C269,'Speed Bin A-B'!C373,'Speed Bin A-B'!C477,'Speed Bin A-B'!C581,'Speed Bin A-B'!C685,'Speed Bin A-B'!C789,'Speed Bin A-B'!C893,'Speed Bin A-B'!C997,'Speed Bin A-B'!C1101,'Speed Bin A-B'!C1205,'Speed Bin A-B'!C1309,'Speed Bin A-B'!C1413,'Speed Bin A-B'!C1517,'Speed Bin A-B'!C1621,'Speed Bin A-B'!C1725,'Speed Bin A-B'!C1829,'Speed Bin A-B'!C1933,'Speed Bin A-B'!C2037,'Speed Bin A-B'!C2141,'Speed Bin A-B'!C2245,'Speed Bin A-B'!C2349,'Speed Bin A-B'!C2453,'Speed Bin A-B'!C2557,'Speed Bin A-B'!C2661,'Speed Bin A-B'!C2765,'Speed Bin A-B'!C2869)</f>
        <v>0</v>
      </c>
      <c r="D158" s="273">
        <f>SUM('Speed Bin A-B'!D61,'Speed Bin A-B'!D165,'Speed Bin A-B'!D269,'Speed Bin A-B'!D373,'Speed Bin A-B'!D477,'Speed Bin A-B'!D581,'Speed Bin A-B'!D685,'Speed Bin A-B'!D789,'Speed Bin A-B'!D893,'Speed Bin A-B'!D997,'Speed Bin A-B'!D1101,'Speed Bin A-B'!D1205,'Speed Bin A-B'!D1309,'Speed Bin A-B'!D1413,'Speed Bin A-B'!D1517,'Speed Bin A-B'!D1621,'Speed Bin A-B'!D1725,'Speed Bin A-B'!D1829,'Speed Bin A-B'!D1933,'Speed Bin A-B'!D2037,'Speed Bin A-B'!D2141,'Speed Bin A-B'!D2245,'Speed Bin A-B'!D2349,'Speed Bin A-B'!D2453,'Speed Bin A-B'!D2557,'Speed Bin A-B'!D2661,'Speed Bin A-B'!D2765,'Speed Bin A-B'!D2869)</f>
        <v>8</v>
      </c>
      <c r="E158" s="273">
        <f>SUM('Speed Bin A-B'!E61,'Speed Bin A-B'!E165,'Speed Bin A-B'!E269,'Speed Bin A-B'!E373,'Speed Bin A-B'!E477,'Speed Bin A-B'!E581,'Speed Bin A-B'!E685,'Speed Bin A-B'!E789,'Speed Bin A-B'!E893,'Speed Bin A-B'!E997,'Speed Bin A-B'!E1101,'Speed Bin A-B'!E1205,'Speed Bin A-B'!E1309,'Speed Bin A-B'!E1413,'Speed Bin A-B'!E1517,'Speed Bin A-B'!E1621,'Speed Bin A-B'!E1725,'Speed Bin A-B'!E1829,'Speed Bin A-B'!E1933,'Speed Bin A-B'!E2037,'Speed Bin A-B'!E2141,'Speed Bin A-B'!E2245,'Speed Bin A-B'!E2349,'Speed Bin A-B'!E2453,'Speed Bin A-B'!E2557,'Speed Bin A-B'!E2661,'Speed Bin A-B'!E2765,'Speed Bin A-B'!E2869)</f>
        <v>34</v>
      </c>
      <c r="F158" s="273">
        <f>SUM('Speed Bin A-B'!F61,'Speed Bin A-B'!F165,'Speed Bin A-B'!F269,'Speed Bin A-B'!F373,'Speed Bin A-B'!F477,'Speed Bin A-B'!F581,'Speed Bin A-B'!F685,'Speed Bin A-B'!F789,'Speed Bin A-B'!F893,'Speed Bin A-B'!F997,'Speed Bin A-B'!F1101,'Speed Bin A-B'!F1205,'Speed Bin A-B'!F1309,'Speed Bin A-B'!F1413,'Speed Bin A-B'!F1517,'Speed Bin A-B'!F1621,'Speed Bin A-B'!F1725,'Speed Bin A-B'!F1829,'Speed Bin A-B'!F1933,'Speed Bin A-B'!F2037,'Speed Bin A-B'!F2141,'Speed Bin A-B'!F2245,'Speed Bin A-B'!F2349,'Speed Bin A-B'!F2453,'Speed Bin A-B'!F2557,'Speed Bin A-B'!F2661,'Speed Bin A-B'!F2765,'Speed Bin A-B'!F2869)</f>
        <v>177</v>
      </c>
      <c r="G158" s="273">
        <f>SUM('Speed Bin A-B'!G61,'Speed Bin A-B'!G165,'Speed Bin A-B'!G269,'Speed Bin A-B'!G373,'Speed Bin A-B'!G477,'Speed Bin A-B'!G581,'Speed Bin A-B'!G685,'Speed Bin A-B'!G789,'Speed Bin A-B'!G893,'Speed Bin A-B'!G997,'Speed Bin A-B'!G1101,'Speed Bin A-B'!G1205,'Speed Bin A-B'!G1309,'Speed Bin A-B'!G1413,'Speed Bin A-B'!G1517,'Speed Bin A-B'!G1621,'Speed Bin A-B'!G1725,'Speed Bin A-B'!G1829,'Speed Bin A-B'!G1933,'Speed Bin A-B'!G2037,'Speed Bin A-B'!G2141,'Speed Bin A-B'!G2245,'Speed Bin A-B'!G2349,'Speed Bin A-B'!G2453,'Speed Bin A-B'!G2557,'Speed Bin A-B'!G2661,'Speed Bin A-B'!G2765,'Speed Bin A-B'!G2869)</f>
        <v>247</v>
      </c>
      <c r="H158" s="273">
        <f>SUM('Speed Bin A-B'!H61,'Speed Bin A-B'!H165,'Speed Bin A-B'!H269,'Speed Bin A-B'!H373,'Speed Bin A-B'!H477,'Speed Bin A-B'!H581,'Speed Bin A-B'!H685,'Speed Bin A-B'!H789,'Speed Bin A-B'!H893,'Speed Bin A-B'!H997,'Speed Bin A-B'!H1101,'Speed Bin A-B'!H1205,'Speed Bin A-B'!H1309,'Speed Bin A-B'!H1413,'Speed Bin A-B'!H1517,'Speed Bin A-B'!H1621,'Speed Bin A-B'!H1725,'Speed Bin A-B'!H1829,'Speed Bin A-B'!H1933,'Speed Bin A-B'!H2037,'Speed Bin A-B'!H2141,'Speed Bin A-B'!H2245,'Speed Bin A-B'!H2349,'Speed Bin A-B'!H2453,'Speed Bin A-B'!H2557,'Speed Bin A-B'!H2661,'Speed Bin A-B'!H2765,'Speed Bin A-B'!H2869)</f>
        <v>83</v>
      </c>
      <c r="I158" s="273">
        <f>SUM('Speed Bin A-B'!I61,'Speed Bin A-B'!I165,'Speed Bin A-B'!I269,'Speed Bin A-B'!I373,'Speed Bin A-B'!I477,'Speed Bin A-B'!I581,'Speed Bin A-B'!I685,'Speed Bin A-B'!I789,'Speed Bin A-B'!I893,'Speed Bin A-B'!I997,'Speed Bin A-B'!I1101,'Speed Bin A-B'!I1205,'Speed Bin A-B'!I1309,'Speed Bin A-B'!I1413,'Speed Bin A-B'!I1517,'Speed Bin A-B'!I1621,'Speed Bin A-B'!I1725,'Speed Bin A-B'!I1829,'Speed Bin A-B'!I1933,'Speed Bin A-B'!I2037,'Speed Bin A-B'!I2141,'Speed Bin A-B'!I2245,'Speed Bin A-B'!I2349,'Speed Bin A-B'!I2453,'Speed Bin A-B'!I2557,'Speed Bin A-B'!I2661,'Speed Bin A-B'!I2765,'Speed Bin A-B'!I2869)</f>
        <v>11</v>
      </c>
      <c r="J158" s="273">
        <f>SUM('Speed Bin A-B'!J61,'Speed Bin A-B'!J165,'Speed Bin A-B'!J269,'Speed Bin A-B'!J373,'Speed Bin A-B'!J477,'Speed Bin A-B'!J581,'Speed Bin A-B'!J685,'Speed Bin A-B'!J789,'Speed Bin A-B'!J893,'Speed Bin A-B'!J997,'Speed Bin A-B'!J1101,'Speed Bin A-B'!J1205,'Speed Bin A-B'!J1309,'Speed Bin A-B'!J1413,'Speed Bin A-B'!J1517,'Speed Bin A-B'!J1621,'Speed Bin A-B'!J1725,'Speed Bin A-B'!J1829,'Speed Bin A-B'!J1933,'Speed Bin A-B'!J2037,'Speed Bin A-B'!J2141,'Speed Bin A-B'!J2245,'Speed Bin A-B'!J2349,'Speed Bin A-B'!J2453,'Speed Bin A-B'!J2557,'Speed Bin A-B'!J2661,'Speed Bin A-B'!J2765,'Speed Bin A-B'!J2869)</f>
        <v>1</v>
      </c>
      <c r="K158" s="273">
        <f>SUM('Speed Bin A-B'!K61,'Speed Bin A-B'!K165,'Speed Bin A-B'!K269,'Speed Bin A-B'!K373,'Speed Bin A-B'!K477,'Speed Bin A-B'!K581,'Speed Bin A-B'!K685,'Speed Bin A-B'!K789,'Speed Bin A-B'!K893,'Speed Bin A-B'!K997,'Speed Bin A-B'!K1101,'Speed Bin A-B'!K1205,'Speed Bin A-B'!K1309,'Speed Bin A-B'!K1413,'Speed Bin A-B'!K1517,'Speed Bin A-B'!K1621,'Speed Bin A-B'!K1725,'Speed Bin A-B'!K1829,'Speed Bin A-B'!K1933,'Speed Bin A-B'!K2037,'Speed Bin A-B'!K2141,'Speed Bin A-B'!K2245,'Speed Bin A-B'!K2349,'Speed Bin A-B'!K2453,'Speed Bin A-B'!K2557,'Speed Bin A-B'!K2661,'Speed Bin A-B'!K2765,'Speed Bin A-B'!K2869)</f>
        <v>0</v>
      </c>
      <c r="L158" s="273">
        <f>SUM('Speed Bin A-B'!L61,'Speed Bin A-B'!L165,'Speed Bin A-B'!L269,'Speed Bin A-B'!L373,'Speed Bin A-B'!L477,'Speed Bin A-B'!L581,'Speed Bin A-B'!L685,'Speed Bin A-B'!L789,'Speed Bin A-B'!L893,'Speed Bin A-B'!L997,'Speed Bin A-B'!L1101,'Speed Bin A-B'!L1205,'Speed Bin A-B'!L1309,'Speed Bin A-B'!L1413,'Speed Bin A-B'!L1517,'Speed Bin A-B'!L1621,'Speed Bin A-B'!L1725,'Speed Bin A-B'!L1829,'Speed Bin A-B'!L1933,'Speed Bin A-B'!L2037,'Speed Bin A-B'!L2141,'Speed Bin A-B'!L2245,'Speed Bin A-B'!L2349,'Speed Bin A-B'!L2453,'Speed Bin A-B'!L2557,'Speed Bin A-B'!L2661,'Speed Bin A-B'!L2765,'Speed Bin A-B'!L2869)</f>
        <v>0</v>
      </c>
      <c r="M158" s="273">
        <f>SUM('Speed Bin A-B'!M61,'Speed Bin A-B'!M165,'Speed Bin A-B'!M269,'Speed Bin A-B'!M373,'Speed Bin A-B'!M477,'Speed Bin A-B'!M581,'Speed Bin A-B'!M685,'Speed Bin A-B'!M789,'Speed Bin A-B'!M893,'Speed Bin A-B'!M997,'Speed Bin A-B'!M1101,'Speed Bin A-B'!M1205,'Speed Bin A-B'!M1309,'Speed Bin A-B'!M1413,'Speed Bin A-B'!M1517,'Speed Bin A-B'!M1621,'Speed Bin A-B'!M1725,'Speed Bin A-B'!M1829,'Speed Bin A-B'!M1933,'Speed Bin A-B'!M2037,'Speed Bin A-B'!M2141,'Speed Bin A-B'!M2245,'Speed Bin A-B'!M2349,'Speed Bin A-B'!M2453,'Speed Bin A-B'!M2557,'Speed Bin A-B'!M2661,'Speed Bin A-B'!M2765,'Speed Bin A-B'!M2869)</f>
        <v>0</v>
      </c>
      <c r="N158" s="273">
        <f>SUM('Speed Bin A-B'!N61,'Speed Bin A-B'!N165,'Speed Bin A-B'!N269,'Speed Bin A-B'!N373,'Speed Bin A-B'!N477,'Speed Bin A-B'!N581,'Speed Bin A-B'!N685,'Speed Bin A-B'!N789,'Speed Bin A-B'!N893,'Speed Bin A-B'!N997,'Speed Bin A-B'!N1101,'Speed Bin A-B'!N1205,'Speed Bin A-B'!N1309,'Speed Bin A-B'!N1413,'Speed Bin A-B'!N1517,'Speed Bin A-B'!N1621,'Speed Bin A-B'!N1725,'Speed Bin A-B'!N1829,'Speed Bin A-B'!N1933,'Speed Bin A-B'!N2037,'Speed Bin A-B'!N2141,'Speed Bin A-B'!N2245,'Speed Bin A-B'!N2349,'Speed Bin A-B'!N2453,'Speed Bin A-B'!N2557,'Speed Bin A-B'!N2661,'Speed Bin A-B'!N2765,'Speed Bin A-B'!N2869)</f>
        <v>0</v>
      </c>
      <c r="O158" s="273">
        <f>SUM('Speed Bin A-B'!O61,'Speed Bin A-B'!O165,'Speed Bin A-B'!O269,'Speed Bin A-B'!O373,'Speed Bin A-B'!O477,'Speed Bin A-B'!O581,'Speed Bin A-B'!O685,'Speed Bin A-B'!O789,'Speed Bin A-B'!O893,'Speed Bin A-B'!O997,'Speed Bin A-B'!O1101,'Speed Bin A-B'!O1205,'Speed Bin A-B'!O1309,'Speed Bin A-B'!O1413,'Speed Bin A-B'!O1517,'Speed Bin A-B'!O1621,'Speed Bin A-B'!O1725,'Speed Bin A-B'!O1829,'Speed Bin A-B'!O1933,'Speed Bin A-B'!O2037,'Speed Bin A-B'!O2141,'Speed Bin A-B'!O2245,'Speed Bin A-B'!O2349,'Speed Bin A-B'!O2453,'Speed Bin A-B'!O2557,'Speed Bin A-B'!O2661,'Speed Bin A-B'!O2765,'Speed Bin A-B'!O2869)</f>
        <v>0</v>
      </c>
      <c r="P158" s="273">
        <f>SUM('Speed Bin A-B'!P61,'Speed Bin A-B'!P165,'Speed Bin A-B'!P269,'Speed Bin A-B'!P373,'Speed Bin A-B'!P477,'Speed Bin A-B'!P581,'Speed Bin A-B'!P685,'Speed Bin A-B'!P789,'Speed Bin A-B'!P893,'Speed Bin A-B'!P997,'Speed Bin A-B'!P1101,'Speed Bin A-B'!P1205,'Speed Bin A-B'!P1309,'Speed Bin A-B'!P1413,'Speed Bin A-B'!P1517,'Speed Bin A-B'!P1621,'Speed Bin A-B'!P1725,'Speed Bin A-B'!P1829,'Speed Bin A-B'!P1933,'Speed Bin A-B'!P2037,'Speed Bin A-B'!P2141,'Speed Bin A-B'!P2245,'Speed Bin A-B'!P2349,'Speed Bin A-B'!P2453,'Speed Bin A-B'!P2557,'Speed Bin A-B'!P2661,'Speed Bin A-B'!P2765,'Speed Bin A-B'!P2869)</f>
        <v>0</v>
      </c>
      <c r="Q158" s="273">
        <f>SUM('Speed Bin A-B'!Q61,'Speed Bin A-B'!Q165,'Speed Bin A-B'!Q269,'Speed Bin A-B'!Q373,'Speed Bin A-B'!Q477,'Speed Bin A-B'!Q581,'Speed Bin A-B'!Q685,'Speed Bin A-B'!Q789,'Speed Bin A-B'!Q893,'Speed Bin A-B'!Q997,'Speed Bin A-B'!Q1101,'Speed Bin A-B'!Q1205,'Speed Bin A-B'!Q1309,'Speed Bin A-B'!Q1413,'Speed Bin A-B'!Q1517,'Speed Bin A-B'!Q1621,'Speed Bin A-B'!Q1725,'Speed Bin A-B'!Q1829,'Speed Bin A-B'!Q1933,'Speed Bin A-B'!Q2037,'Speed Bin A-B'!Q2141,'Speed Bin A-B'!Q2245,'Speed Bin A-B'!Q2349,'Speed Bin A-B'!Q2453,'Speed Bin A-B'!Q2557,'Speed Bin A-B'!Q2661,'Speed Bin A-B'!Q2765,'Speed Bin A-B'!Q2869)</f>
        <v>0</v>
      </c>
      <c r="R158" s="273">
        <f>SUM('Speed Bin A-B'!R61,'Speed Bin A-B'!R165,'Speed Bin A-B'!R269,'Speed Bin A-B'!R373,'Speed Bin A-B'!R477,'Speed Bin A-B'!R581,'Speed Bin A-B'!R685,'Speed Bin A-B'!R789,'Speed Bin A-B'!R893,'Speed Bin A-B'!R997,'Speed Bin A-B'!R1101,'Speed Bin A-B'!R1205,'Speed Bin A-B'!R1309,'Speed Bin A-B'!R1413,'Speed Bin A-B'!R1517,'Speed Bin A-B'!R1621,'Speed Bin A-B'!R1725,'Speed Bin A-B'!R1829,'Speed Bin A-B'!R1933,'Speed Bin A-B'!R2037,'Speed Bin A-B'!R2141,'Speed Bin A-B'!R2245,'Speed Bin A-B'!R2349,'Speed Bin A-B'!R2453,'Speed Bin A-B'!R2557,'Speed Bin A-B'!R2661,'Speed Bin A-B'!R2765,'Speed Bin A-B'!R2869)</f>
        <v>0</v>
      </c>
      <c r="S158" s="273">
        <f>SUM('Speed Bin A-B'!S61,'Speed Bin A-B'!S165,'Speed Bin A-B'!S269,'Speed Bin A-B'!S373,'Speed Bin A-B'!S477,'Speed Bin A-B'!S581,'Speed Bin A-B'!S685,'Speed Bin A-B'!S789,'Speed Bin A-B'!S893,'Speed Bin A-B'!S997,'Speed Bin A-B'!S1101,'Speed Bin A-B'!S1205,'Speed Bin A-B'!S1309,'Speed Bin A-B'!S1413,'Speed Bin A-B'!S1517,'Speed Bin A-B'!S1621,'Speed Bin A-B'!S1725,'Speed Bin A-B'!S1829,'Speed Bin A-B'!S1933,'Speed Bin A-B'!S2037,'Speed Bin A-B'!S2141,'Speed Bin A-B'!S2245,'Speed Bin A-B'!S2349,'Speed Bin A-B'!S2453,'Speed Bin A-B'!S2557,'Speed Bin A-B'!S2661,'Speed Bin A-B'!S2765,'Speed Bin A-B'!S2869)</f>
        <v>0</v>
      </c>
      <c r="T158" s="273">
        <f>SUM('Speed Bin A-B'!T61,'Speed Bin A-B'!T165,'Speed Bin A-B'!T269,'Speed Bin A-B'!T373,'Speed Bin A-B'!T477,'Speed Bin A-B'!T581,'Speed Bin A-B'!T685,'Speed Bin A-B'!T789,'Speed Bin A-B'!T893,'Speed Bin A-B'!T997,'Speed Bin A-B'!T1101,'Speed Bin A-B'!T1205,'Speed Bin A-B'!T1309,'Speed Bin A-B'!T1413,'Speed Bin A-B'!T1517,'Speed Bin A-B'!T1621,'Speed Bin A-B'!T1725,'Speed Bin A-B'!T1829,'Speed Bin A-B'!T1933,'Speed Bin A-B'!T2037,'Speed Bin A-B'!T2141,'Speed Bin A-B'!T2245,'Speed Bin A-B'!T2349,'Speed Bin A-B'!T2453,'Speed Bin A-B'!T2557,'Speed Bin A-B'!T2661,'Speed Bin A-B'!T2765,'Speed Bin A-B'!T2869)</f>
        <v>0</v>
      </c>
      <c r="U158" s="273">
        <f>SUM('Speed Bin A-B'!U61,'Speed Bin A-B'!U165,'Speed Bin A-B'!U269,'Speed Bin A-B'!U373,'Speed Bin A-B'!U477,'Speed Bin A-B'!U581,'Speed Bin A-B'!U685,'Speed Bin A-B'!U789,'Speed Bin A-B'!U893,'Speed Bin A-B'!U997,'Speed Bin A-B'!U1101,'Speed Bin A-B'!U1205,'Speed Bin A-B'!U1309,'Speed Bin A-B'!U1413,'Speed Bin A-B'!U1517,'Speed Bin A-B'!U1621,'Speed Bin A-B'!U1725,'Speed Bin A-B'!U1829,'Speed Bin A-B'!U1933,'Speed Bin A-B'!U2037,'Speed Bin A-B'!U2141,'Speed Bin A-B'!U2245,'Speed Bin A-B'!U2349,'Speed Bin A-B'!U2453,'Speed Bin A-B'!U2557,'Speed Bin A-B'!U2661,'Speed Bin A-B'!U2765,'Speed Bin A-B'!U2869)</f>
        <v>0</v>
      </c>
      <c r="V158"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f>
        <v>26.209999999999997</v>
      </c>
      <c r="W158"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f>
        <v>30.810000000000002</v>
      </c>
      <c r="X158" s="267"/>
      <c r="Y158" s="267"/>
    </row>
    <row r="159" spans="1:25" x14ac:dyDescent="0.25">
      <c r="A159" s="272">
        <v>0.53125</v>
      </c>
      <c r="B159" s="273">
        <f>SUM('Speed Bin A-B'!B62,'Speed Bin A-B'!B166,'Speed Bin A-B'!B270,'Speed Bin A-B'!B374,'Speed Bin A-B'!B478,'Speed Bin A-B'!B582,'Speed Bin A-B'!B686,'Speed Bin A-B'!B790,'Speed Bin A-B'!B894,'Speed Bin A-B'!B998,'Speed Bin A-B'!B1102,'Speed Bin A-B'!B1206,'Speed Bin A-B'!B1310,'Speed Bin A-B'!B1414,'Speed Bin A-B'!B1518,'Speed Bin A-B'!B1622,'Speed Bin A-B'!B1726,'Speed Bin A-B'!B1830,'Speed Bin A-B'!B1934,'Speed Bin A-B'!B2038,'Speed Bin A-B'!B2142,'Speed Bin A-B'!B2246,'Speed Bin A-B'!B2350,'Speed Bin A-B'!B2454,'Speed Bin A-B'!B2558,'Speed Bin A-B'!B2662,'Speed Bin A-B'!B2766,'Speed Bin A-B'!B2870)</f>
        <v>611</v>
      </c>
      <c r="C159" s="273">
        <f>SUM('Speed Bin A-B'!C62,'Speed Bin A-B'!C166,'Speed Bin A-B'!C270,'Speed Bin A-B'!C374,'Speed Bin A-B'!C478,'Speed Bin A-B'!C582,'Speed Bin A-B'!C686,'Speed Bin A-B'!C790,'Speed Bin A-B'!C894,'Speed Bin A-B'!C998,'Speed Bin A-B'!C1102,'Speed Bin A-B'!C1206,'Speed Bin A-B'!C1310,'Speed Bin A-B'!C1414,'Speed Bin A-B'!C1518,'Speed Bin A-B'!C1622,'Speed Bin A-B'!C1726,'Speed Bin A-B'!C1830,'Speed Bin A-B'!C1934,'Speed Bin A-B'!C2038,'Speed Bin A-B'!C2142,'Speed Bin A-B'!C2246,'Speed Bin A-B'!C2350,'Speed Bin A-B'!C2454,'Speed Bin A-B'!C2558,'Speed Bin A-B'!C2662,'Speed Bin A-B'!C2766,'Speed Bin A-B'!C2870)</f>
        <v>0</v>
      </c>
      <c r="D159" s="273">
        <f>SUM('Speed Bin A-B'!D62,'Speed Bin A-B'!D166,'Speed Bin A-B'!D270,'Speed Bin A-B'!D374,'Speed Bin A-B'!D478,'Speed Bin A-B'!D582,'Speed Bin A-B'!D686,'Speed Bin A-B'!D790,'Speed Bin A-B'!D894,'Speed Bin A-B'!D998,'Speed Bin A-B'!D1102,'Speed Bin A-B'!D1206,'Speed Bin A-B'!D1310,'Speed Bin A-B'!D1414,'Speed Bin A-B'!D1518,'Speed Bin A-B'!D1622,'Speed Bin A-B'!D1726,'Speed Bin A-B'!D1830,'Speed Bin A-B'!D1934,'Speed Bin A-B'!D2038,'Speed Bin A-B'!D2142,'Speed Bin A-B'!D2246,'Speed Bin A-B'!D2350,'Speed Bin A-B'!D2454,'Speed Bin A-B'!D2558,'Speed Bin A-B'!D2662,'Speed Bin A-B'!D2766,'Speed Bin A-B'!D2870)</f>
        <v>4</v>
      </c>
      <c r="E159" s="273">
        <f>SUM('Speed Bin A-B'!E62,'Speed Bin A-B'!E166,'Speed Bin A-B'!E270,'Speed Bin A-B'!E374,'Speed Bin A-B'!E478,'Speed Bin A-B'!E582,'Speed Bin A-B'!E686,'Speed Bin A-B'!E790,'Speed Bin A-B'!E894,'Speed Bin A-B'!E998,'Speed Bin A-B'!E1102,'Speed Bin A-B'!E1206,'Speed Bin A-B'!E1310,'Speed Bin A-B'!E1414,'Speed Bin A-B'!E1518,'Speed Bin A-B'!E1622,'Speed Bin A-B'!E1726,'Speed Bin A-B'!E1830,'Speed Bin A-B'!E1934,'Speed Bin A-B'!E2038,'Speed Bin A-B'!E2142,'Speed Bin A-B'!E2246,'Speed Bin A-B'!E2350,'Speed Bin A-B'!E2454,'Speed Bin A-B'!E2558,'Speed Bin A-B'!E2662,'Speed Bin A-B'!E2766,'Speed Bin A-B'!E2870)</f>
        <v>43</v>
      </c>
      <c r="F159" s="273">
        <f>SUM('Speed Bin A-B'!F62,'Speed Bin A-B'!F166,'Speed Bin A-B'!F270,'Speed Bin A-B'!F374,'Speed Bin A-B'!F478,'Speed Bin A-B'!F582,'Speed Bin A-B'!F686,'Speed Bin A-B'!F790,'Speed Bin A-B'!F894,'Speed Bin A-B'!F998,'Speed Bin A-B'!F1102,'Speed Bin A-B'!F1206,'Speed Bin A-B'!F1310,'Speed Bin A-B'!F1414,'Speed Bin A-B'!F1518,'Speed Bin A-B'!F1622,'Speed Bin A-B'!F1726,'Speed Bin A-B'!F1830,'Speed Bin A-B'!F1934,'Speed Bin A-B'!F2038,'Speed Bin A-B'!F2142,'Speed Bin A-B'!F2246,'Speed Bin A-B'!F2350,'Speed Bin A-B'!F2454,'Speed Bin A-B'!F2558,'Speed Bin A-B'!F2662,'Speed Bin A-B'!F2766,'Speed Bin A-B'!F2870)</f>
        <v>183</v>
      </c>
      <c r="G159" s="273">
        <f>SUM('Speed Bin A-B'!G62,'Speed Bin A-B'!G166,'Speed Bin A-B'!G270,'Speed Bin A-B'!G374,'Speed Bin A-B'!G478,'Speed Bin A-B'!G582,'Speed Bin A-B'!G686,'Speed Bin A-B'!G790,'Speed Bin A-B'!G894,'Speed Bin A-B'!G998,'Speed Bin A-B'!G1102,'Speed Bin A-B'!G1206,'Speed Bin A-B'!G1310,'Speed Bin A-B'!G1414,'Speed Bin A-B'!G1518,'Speed Bin A-B'!G1622,'Speed Bin A-B'!G1726,'Speed Bin A-B'!G1830,'Speed Bin A-B'!G1934,'Speed Bin A-B'!G2038,'Speed Bin A-B'!G2142,'Speed Bin A-B'!G2246,'Speed Bin A-B'!G2350,'Speed Bin A-B'!G2454,'Speed Bin A-B'!G2558,'Speed Bin A-B'!G2662,'Speed Bin A-B'!G2766,'Speed Bin A-B'!G2870)</f>
        <v>282</v>
      </c>
      <c r="H159" s="273">
        <f>SUM('Speed Bin A-B'!H62,'Speed Bin A-B'!H166,'Speed Bin A-B'!H270,'Speed Bin A-B'!H374,'Speed Bin A-B'!H478,'Speed Bin A-B'!H582,'Speed Bin A-B'!H686,'Speed Bin A-B'!H790,'Speed Bin A-B'!H894,'Speed Bin A-B'!H998,'Speed Bin A-B'!H1102,'Speed Bin A-B'!H1206,'Speed Bin A-B'!H1310,'Speed Bin A-B'!H1414,'Speed Bin A-B'!H1518,'Speed Bin A-B'!H1622,'Speed Bin A-B'!H1726,'Speed Bin A-B'!H1830,'Speed Bin A-B'!H1934,'Speed Bin A-B'!H2038,'Speed Bin A-B'!H2142,'Speed Bin A-B'!H2246,'Speed Bin A-B'!H2350,'Speed Bin A-B'!H2454,'Speed Bin A-B'!H2558,'Speed Bin A-B'!H2662,'Speed Bin A-B'!H2766,'Speed Bin A-B'!H2870)</f>
        <v>87</v>
      </c>
      <c r="I159" s="273">
        <f>SUM('Speed Bin A-B'!I62,'Speed Bin A-B'!I166,'Speed Bin A-B'!I270,'Speed Bin A-B'!I374,'Speed Bin A-B'!I478,'Speed Bin A-B'!I582,'Speed Bin A-B'!I686,'Speed Bin A-B'!I790,'Speed Bin A-B'!I894,'Speed Bin A-B'!I998,'Speed Bin A-B'!I1102,'Speed Bin A-B'!I1206,'Speed Bin A-B'!I1310,'Speed Bin A-B'!I1414,'Speed Bin A-B'!I1518,'Speed Bin A-B'!I1622,'Speed Bin A-B'!I1726,'Speed Bin A-B'!I1830,'Speed Bin A-B'!I1934,'Speed Bin A-B'!I2038,'Speed Bin A-B'!I2142,'Speed Bin A-B'!I2246,'Speed Bin A-B'!I2350,'Speed Bin A-B'!I2454,'Speed Bin A-B'!I2558,'Speed Bin A-B'!I2662,'Speed Bin A-B'!I2766,'Speed Bin A-B'!I2870)</f>
        <v>10</v>
      </c>
      <c r="J159" s="273">
        <f>SUM('Speed Bin A-B'!J62,'Speed Bin A-B'!J166,'Speed Bin A-B'!J270,'Speed Bin A-B'!J374,'Speed Bin A-B'!J478,'Speed Bin A-B'!J582,'Speed Bin A-B'!J686,'Speed Bin A-B'!J790,'Speed Bin A-B'!J894,'Speed Bin A-B'!J998,'Speed Bin A-B'!J1102,'Speed Bin A-B'!J1206,'Speed Bin A-B'!J1310,'Speed Bin A-B'!J1414,'Speed Bin A-B'!J1518,'Speed Bin A-B'!J1622,'Speed Bin A-B'!J1726,'Speed Bin A-B'!J1830,'Speed Bin A-B'!J1934,'Speed Bin A-B'!J2038,'Speed Bin A-B'!J2142,'Speed Bin A-B'!J2246,'Speed Bin A-B'!J2350,'Speed Bin A-B'!J2454,'Speed Bin A-B'!J2558,'Speed Bin A-B'!J2662,'Speed Bin A-B'!J2766,'Speed Bin A-B'!J2870)</f>
        <v>2</v>
      </c>
      <c r="K159" s="273">
        <f>SUM('Speed Bin A-B'!K62,'Speed Bin A-B'!K166,'Speed Bin A-B'!K270,'Speed Bin A-B'!K374,'Speed Bin A-B'!K478,'Speed Bin A-B'!K582,'Speed Bin A-B'!K686,'Speed Bin A-B'!K790,'Speed Bin A-B'!K894,'Speed Bin A-B'!K998,'Speed Bin A-B'!K1102,'Speed Bin A-B'!K1206,'Speed Bin A-B'!K1310,'Speed Bin A-B'!K1414,'Speed Bin A-B'!K1518,'Speed Bin A-B'!K1622,'Speed Bin A-B'!K1726,'Speed Bin A-B'!K1830,'Speed Bin A-B'!K1934,'Speed Bin A-B'!K2038,'Speed Bin A-B'!K2142,'Speed Bin A-B'!K2246,'Speed Bin A-B'!K2350,'Speed Bin A-B'!K2454,'Speed Bin A-B'!K2558,'Speed Bin A-B'!K2662,'Speed Bin A-B'!K2766,'Speed Bin A-B'!K2870)</f>
        <v>0</v>
      </c>
      <c r="L159" s="273">
        <f>SUM('Speed Bin A-B'!L62,'Speed Bin A-B'!L166,'Speed Bin A-B'!L270,'Speed Bin A-B'!L374,'Speed Bin A-B'!L478,'Speed Bin A-B'!L582,'Speed Bin A-B'!L686,'Speed Bin A-B'!L790,'Speed Bin A-B'!L894,'Speed Bin A-B'!L998,'Speed Bin A-B'!L1102,'Speed Bin A-B'!L1206,'Speed Bin A-B'!L1310,'Speed Bin A-B'!L1414,'Speed Bin A-B'!L1518,'Speed Bin A-B'!L1622,'Speed Bin A-B'!L1726,'Speed Bin A-B'!L1830,'Speed Bin A-B'!L1934,'Speed Bin A-B'!L2038,'Speed Bin A-B'!L2142,'Speed Bin A-B'!L2246,'Speed Bin A-B'!L2350,'Speed Bin A-B'!L2454,'Speed Bin A-B'!L2558,'Speed Bin A-B'!L2662,'Speed Bin A-B'!L2766,'Speed Bin A-B'!L2870)</f>
        <v>0</v>
      </c>
      <c r="M159" s="273">
        <f>SUM('Speed Bin A-B'!M62,'Speed Bin A-B'!M166,'Speed Bin A-B'!M270,'Speed Bin A-B'!M374,'Speed Bin A-B'!M478,'Speed Bin A-B'!M582,'Speed Bin A-B'!M686,'Speed Bin A-B'!M790,'Speed Bin A-B'!M894,'Speed Bin A-B'!M998,'Speed Bin A-B'!M1102,'Speed Bin A-B'!M1206,'Speed Bin A-B'!M1310,'Speed Bin A-B'!M1414,'Speed Bin A-B'!M1518,'Speed Bin A-B'!M1622,'Speed Bin A-B'!M1726,'Speed Bin A-B'!M1830,'Speed Bin A-B'!M1934,'Speed Bin A-B'!M2038,'Speed Bin A-B'!M2142,'Speed Bin A-B'!M2246,'Speed Bin A-B'!M2350,'Speed Bin A-B'!M2454,'Speed Bin A-B'!M2558,'Speed Bin A-B'!M2662,'Speed Bin A-B'!M2766,'Speed Bin A-B'!M2870)</f>
        <v>0</v>
      </c>
      <c r="N159" s="273">
        <f>SUM('Speed Bin A-B'!N62,'Speed Bin A-B'!N166,'Speed Bin A-B'!N270,'Speed Bin A-B'!N374,'Speed Bin A-B'!N478,'Speed Bin A-B'!N582,'Speed Bin A-B'!N686,'Speed Bin A-B'!N790,'Speed Bin A-B'!N894,'Speed Bin A-B'!N998,'Speed Bin A-B'!N1102,'Speed Bin A-B'!N1206,'Speed Bin A-B'!N1310,'Speed Bin A-B'!N1414,'Speed Bin A-B'!N1518,'Speed Bin A-B'!N1622,'Speed Bin A-B'!N1726,'Speed Bin A-B'!N1830,'Speed Bin A-B'!N1934,'Speed Bin A-B'!N2038,'Speed Bin A-B'!N2142,'Speed Bin A-B'!N2246,'Speed Bin A-B'!N2350,'Speed Bin A-B'!N2454,'Speed Bin A-B'!N2558,'Speed Bin A-B'!N2662,'Speed Bin A-B'!N2766,'Speed Bin A-B'!N2870)</f>
        <v>0</v>
      </c>
      <c r="O159" s="273">
        <f>SUM('Speed Bin A-B'!O62,'Speed Bin A-B'!O166,'Speed Bin A-B'!O270,'Speed Bin A-B'!O374,'Speed Bin A-B'!O478,'Speed Bin A-B'!O582,'Speed Bin A-B'!O686,'Speed Bin A-B'!O790,'Speed Bin A-B'!O894,'Speed Bin A-B'!O998,'Speed Bin A-B'!O1102,'Speed Bin A-B'!O1206,'Speed Bin A-B'!O1310,'Speed Bin A-B'!O1414,'Speed Bin A-B'!O1518,'Speed Bin A-B'!O1622,'Speed Bin A-B'!O1726,'Speed Bin A-B'!O1830,'Speed Bin A-B'!O1934,'Speed Bin A-B'!O2038,'Speed Bin A-B'!O2142,'Speed Bin A-B'!O2246,'Speed Bin A-B'!O2350,'Speed Bin A-B'!O2454,'Speed Bin A-B'!O2558,'Speed Bin A-B'!O2662,'Speed Bin A-B'!O2766,'Speed Bin A-B'!O2870)</f>
        <v>0</v>
      </c>
      <c r="P159" s="273">
        <f>SUM('Speed Bin A-B'!P62,'Speed Bin A-B'!P166,'Speed Bin A-B'!P270,'Speed Bin A-B'!P374,'Speed Bin A-B'!P478,'Speed Bin A-B'!P582,'Speed Bin A-B'!P686,'Speed Bin A-B'!P790,'Speed Bin A-B'!P894,'Speed Bin A-B'!P998,'Speed Bin A-B'!P1102,'Speed Bin A-B'!P1206,'Speed Bin A-B'!P1310,'Speed Bin A-B'!P1414,'Speed Bin A-B'!P1518,'Speed Bin A-B'!P1622,'Speed Bin A-B'!P1726,'Speed Bin A-B'!P1830,'Speed Bin A-B'!P1934,'Speed Bin A-B'!P2038,'Speed Bin A-B'!P2142,'Speed Bin A-B'!P2246,'Speed Bin A-B'!P2350,'Speed Bin A-B'!P2454,'Speed Bin A-B'!P2558,'Speed Bin A-B'!P2662,'Speed Bin A-B'!P2766,'Speed Bin A-B'!P2870)</f>
        <v>0</v>
      </c>
      <c r="Q159" s="273">
        <f>SUM('Speed Bin A-B'!Q62,'Speed Bin A-B'!Q166,'Speed Bin A-B'!Q270,'Speed Bin A-B'!Q374,'Speed Bin A-B'!Q478,'Speed Bin A-B'!Q582,'Speed Bin A-B'!Q686,'Speed Bin A-B'!Q790,'Speed Bin A-B'!Q894,'Speed Bin A-B'!Q998,'Speed Bin A-B'!Q1102,'Speed Bin A-B'!Q1206,'Speed Bin A-B'!Q1310,'Speed Bin A-B'!Q1414,'Speed Bin A-B'!Q1518,'Speed Bin A-B'!Q1622,'Speed Bin A-B'!Q1726,'Speed Bin A-B'!Q1830,'Speed Bin A-B'!Q1934,'Speed Bin A-B'!Q2038,'Speed Bin A-B'!Q2142,'Speed Bin A-B'!Q2246,'Speed Bin A-B'!Q2350,'Speed Bin A-B'!Q2454,'Speed Bin A-B'!Q2558,'Speed Bin A-B'!Q2662,'Speed Bin A-B'!Q2766,'Speed Bin A-B'!Q2870)</f>
        <v>0</v>
      </c>
      <c r="R159" s="273">
        <f>SUM('Speed Bin A-B'!R62,'Speed Bin A-B'!R166,'Speed Bin A-B'!R270,'Speed Bin A-B'!R374,'Speed Bin A-B'!R478,'Speed Bin A-B'!R582,'Speed Bin A-B'!R686,'Speed Bin A-B'!R790,'Speed Bin A-B'!R894,'Speed Bin A-B'!R998,'Speed Bin A-B'!R1102,'Speed Bin A-B'!R1206,'Speed Bin A-B'!R1310,'Speed Bin A-B'!R1414,'Speed Bin A-B'!R1518,'Speed Bin A-B'!R1622,'Speed Bin A-B'!R1726,'Speed Bin A-B'!R1830,'Speed Bin A-B'!R1934,'Speed Bin A-B'!R2038,'Speed Bin A-B'!R2142,'Speed Bin A-B'!R2246,'Speed Bin A-B'!R2350,'Speed Bin A-B'!R2454,'Speed Bin A-B'!R2558,'Speed Bin A-B'!R2662,'Speed Bin A-B'!R2766,'Speed Bin A-B'!R2870)</f>
        <v>0</v>
      </c>
      <c r="S159" s="273">
        <f>SUM('Speed Bin A-B'!S62,'Speed Bin A-B'!S166,'Speed Bin A-B'!S270,'Speed Bin A-B'!S374,'Speed Bin A-B'!S478,'Speed Bin A-B'!S582,'Speed Bin A-B'!S686,'Speed Bin A-B'!S790,'Speed Bin A-B'!S894,'Speed Bin A-B'!S998,'Speed Bin A-B'!S1102,'Speed Bin A-B'!S1206,'Speed Bin A-B'!S1310,'Speed Bin A-B'!S1414,'Speed Bin A-B'!S1518,'Speed Bin A-B'!S1622,'Speed Bin A-B'!S1726,'Speed Bin A-B'!S1830,'Speed Bin A-B'!S1934,'Speed Bin A-B'!S2038,'Speed Bin A-B'!S2142,'Speed Bin A-B'!S2246,'Speed Bin A-B'!S2350,'Speed Bin A-B'!S2454,'Speed Bin A-B'!S2558,'Speed Bin A-B'!S2662,'Speed Bin A-B'!S2766,'Speed Bin A-B'!S2870)</f>
        <v>0</v>
      </c>
      <c r="T159" s="273">
        <f>SUM('Speed Bin A-B'!T62,'Speed Bin A-B'!T166,'Speed Bin A-B'!T270,'Speed Bin A-B'!T374,'Speed Bin A-B'!T478,'Speed Bin A-B'!T582,'Speed Bin A-B'!T686,'Speed Bin A-B'!T790,'Speed Bin A-B'!T894,'Speed Bin A-B'!T998,'Speed Bin A-B'!T1102,'Speed Bin A-B'!T1206,'Speed Bin A-B'!T1310,'Speed Bin A-B'!T1414,'Speed Bin A-B'!T1518,'Speed Bin A-B'!T1622,'Speed Bin A-B'!T1726,'Speed Bin A-B'!T1830,'Speed Bin A-B'!T1934,'Speed Bin A-B'!T2038,'Speed Bin A-B'!T2142,'Speed Bin A-B'!T2246,'Speed Bin A-B'!T2350,'Speed Bin A-B'!T2454,'Speed Bin A-B'!T2558,'Speed Bin A-B'!T2662,'Speed Bin A-B'!T2766,'Speed Bin A-B'!T2870)</f>
        <v>0</v>
      </c>
      <c r="U159" s="273">
        <f>SUM('Speed Bin A-B'!U62,'Speed Bin A-B'!U166,'Speed Bin A-B'!U270,'Speed Bin A-B'!U374,'Speed Bin A-B'!U478,'Speed Bin A-B'!U582,'Speed Bin A-B'!U686,'Speed Bin A-B'!U790,'Speed Bin A-B'!U894,'Speed Bin A-B'!U998,'Speed Bin A-B'!U1102,'Speed Bin A-B'!U1206,'Speed Bin A-B'!U1310,'Speed Bin A-B'!U1414,'Speed Bin A-B'!U1518,'Speed Bin A-B'!U1622,'Speed Bin A-B'!U1726,'Speed Bin A-B'!U1830,'Speed Bin A-B'!U1934,'Speed Bin A-B'!U2038,'Speed Bin A-B'!U2142,'Speed Bin A-B'!U2246,'Speed Bin A-B'!U2350,'Speed Bin A-B'!U2454,'Speed Bin A-B'!U2558,'Speed Bin A-B'!U2662,'Speed Bin A-B'!U2766,'Speed Bin A-B'!U2870)</f>
        <v>0</v>
      </c>
      <c r="V159"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f>
        <v>26.265000000000004</v>
      </c>
      <c r="W159"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f>
        <v>30.15</v>
      </c>
      <c r="X159" s="267"/>
      <c r="Y159" s="267"/>
    </row>
    <row r="160" spans="1:25" x14ac:dyDescent="0.25">
      <c r="A160" s="272">
        <v>0.54166666666666696</v>
      </c>
      <c r="B160" s="273">
        <f>SUM('Speed Bin A-B'!B63,'Speed Bin A-B'!B167,'Speed Bin A-B'!B271,'Speed Bin A-B'!B375,'Speed Bin A-B'!B479,'Speed Bin A-B'!B583,'Speed Bin A-B'!B687,'Speed Bin A-B'!B791,'Speed Bin A-B'!B895,'Speed Bin A-B'!B999,'Speed Bin A-B'!B1103,'Speed Bin A-B'!B1207,'Speed Bin A-B'!B1311,'Speed Bin A-B'!B1415,'Speed Bin A-B'!B1519,'Speed Bin A-B'!B1623,'Speed Bin A-B'!B1727,'Speed Bin A-B'!B1831,'Speed Bin A-B'!B1935,'Speed Bin A-B'!B2039,'Speed Bin A-B'!B2143,'Speed Bin A-B'!B2247,'Speed Bin A-B'!B2351,'Speed Bin A-B'!B2455,'Speed Bin A-B'!B2559,'Speed Bin A-B'!B2663,'Speed Bin A-B'!B2767,'Speed Bin A-B'!B2871)</f>
        <v>596</v>
      </c>
      <c r="C160" s="273">
        <f>SUM('Speed Bin A-B'!C63,'Speed Bin A-B'!C167,'Speed Bin A-B'!C271,'Speed Bin A-B'!C375,'Speed Bin A-B'!C479,'Speed Bin A-B'!C583,'Speed Bin A-B'!C687,'Speed Bin A-B'!C791,'Speed Bin A-B'!C895,'Speed Bin A-B'!C999,'Speed Bin A-B'!C1103,'Speed Bin A-B'!C1207,'Speed Bin A-B'!C1311,'Speed Bin A-B'!C1415,'Speed Bin A-B'!C1519,'Speed Bin A-B'!C1623,'Speed Bin A-B'!C1727,'Speed Bin A-B'!C1831,'Speed Bin A-B'!C1935,'Speed Bin A-B'!C2039,'Speed Bin A-B'!C2143,'Speed Bin A-B'!C2247,'Speed Bin A-B'!C2351,'Speed Bin A-B'!C2455,'Speed Bin A-B'!C2559,'Speed Bin A-B'!C2663,'Speed Bin A-B'!C2767,'Speed Bin A-B'!C2871)</f>
        <v>0</v>
      </c>
      <c r="D160" s="273">
        <f>SUM('Speed Bin A-B'!D63,'Speed Bin A-B'!D167,'Speed Bin A-B'!D271,'Speed Bin A-B'!D375,'Speed Bin A-B'!D479,'Speed Bin A-B'!D583,'Speed Bin A-B'!D687,'Speed Bin A-B'!D791,'Speed Bin A-B'!D895,'Speed Bin A-B'!D999,'Speed Bin A-B'!D1103,'Speed Bin A-B'!D1207,'Speed Bin A-B'!D1311,'Speed Bin A-B'!D1415,'Speed Bin A-B'!D1519,'Speed Bin A-B'!D1623,'Speed Bin A-B'!D1727,'Speed Bin A-B'!D1831,'Speed Bin A-B'!D1935,'Speed Bin A-B'!D2039,'Speed Bin A-B'!D2143,'Speed Bin A-B'!D2247,'Speed Bin A-B'!D2351,'Speed Bin A-B'!D2455,'Speed Bin A-B'!D2559,'Speed Bin A-B'!D2663,'Speed Bin A-B'!D2767,'Speed Bin A-B'!D2871)</f>
        <v>3</v>
      </c>
      <c r="E160" s="273">
        <f>SUM('Speed Bin A-B'!E63,'Speed Bin A-B'!E167,'Speed Bin A-B'!E271,'Speed Bin A-B'!E375,'Speed Bin A-B'!E479,'Speed Bin A-B'!E583,'Speed Bin A-B'!E687,'Speed Bin A-B'!E791,'Speed Bin A-B'!E895,'Speed Bin A-B'!E999,'Speed Bin A-B'!E1103,'Speed Bin A-B'!E1207,'Speed Bin A-B'!E1311,'Speed Bin A-B'!E1415,'Speed Bin A-B'!E1519,'Speed Bin A-B'!E1623,'Speed Bin A-B'!E1727,'Speed Bin A-B'!E1831,'Speed Bin A-B'!E1935,'Speed Bin A-B'!E2039,'Speed Bin A-B'!E2143,'Speed Bin A-B'!E2247,'Speed Bin A-B'!E2351,'Speed Bin A-B'!E2455,'Speed Bin A-B'!E2559,'Speed Bin A-B'!E2663,'Speed Bin A-B'!E2767,'Speed Bin A-B'!E2871)</f>
        <v>44</v>
      </c>
      <c r="F160" s="273">
        <f>SUM('Speed Bin A-B'!F63,'Speed Bin A-B'!F167,'Speed Bin A-B'!F271,'Speed Bin A-B'!F375,'Speed Bin A-B'!F479,'Speed Bin A-B'!F583,'Speed Bin A-B'!F687,'Speed Bin A-B'!F791,'Speed Bin A-B'!F895,'Speed Bin A-B'!F999,'Speed Bin A-B'!F1103,'Speed Bin A-B'!F1207,'Speed Bin A-B'!F1311,'Speed Bin A-B'!F1415,'Speed Bin A-B'!F1519,'Speed Bin A-B'!F1623,'Speed Bin A-B'!F1727,'Speed Bin A-B'!F1831,'Speed Bin A-B'!F1935,'Speed Bin A-B'!F2039,'Speed Bin A-B'!F2143,'Speed Bin A-B'!F2247,'Speed Bin A-B'!F2351,'Speed Bin A-B'!F2455,'Speed Bin A-B'!F2559,'Speed Bin A-B'!F2663,'Speed Bin A-B'!F2767,'Speed Bin A-B'!F2871)</f>
        <v>193</v>
      </c>
      <c r="G160" s="273">
        <f>SUM('Speed Bin A-B'!G63,'Speed Bin A-B'!G167,'Speed Bin A-B'!G271,'Speed Bin A-B'!G375,'Speed Bin A-B'!G479,'Speed Bin A-B'!G583,'Speed Bin A-B'!G687,'Speed Bin A-B'!G791,'Speed Bin A-B'!G895,'Speed Bin A-B'!G999,'Speed Bin A-B'!G1103,'Speed Bin A-B'!G1207,'Speed Bin A-B'!G1311,'Speed Bin A-B'!G1415,'Speed Bin A-B'!G1519,'Speed Bin A-B'!G1623,'Speed Bin A-B'!G1727,'Speed Bin A-B'!G1831,'Speed Bin A-B'!G1935,'Speed Bin A-B'!G2039,'Speed Bin A-B'!G2143,'Speed Bin A-B'!G2247,'Speed Bin A-B'!G2351,'Speed Bin A-B'!G2455,'Speed Bin A-B'!G2559,'Speed Bin A-B'!G2663,'Speed Bin A-B'!G2767,'Speed Bin A-B'!G2871)</f>
        <v>271</v>
      </c>
      <c r="H160" s="273">
        <f>SUM('Speed Bin A-B'!H63,'Speed Bin A-B'!H167,'Speed Bin A-B'!H271,'Speed Bin A-B'!H375,'Speed Bin A-B'!H479,'Speed Bin A-B'!H583,'Speed Bin A-B'!H687,'Speed Bin A-B'!H791,'Speed Bin A-B'!H895,'Speed Bin A-B'!H999,'Speed Bin A-B'!H1103,'Speed Bin A-B'!H1207,'Speed Bin A-B'!H1311,'Speed Bin A-B'!H1415,'Speed Bin A-B'!H1519,'Speed Bin A-B'!H1623,'Speed Bin A-B'!H1727,'Speed Bin A-B'!H1831,'Speed Bin A-B'!H1935,'Speed Bin A-B'!H2039,'Speed Bin A-B'!H2143,'Speed Bin A-B'!H2247,'Speed Bin A-B'!H2351,'Speed Bin A-B'!H2455,'Speed Bin A-B'!H2559,'Speed Bin A-B'!H2663,'Speed Bin A-B'!H2767,'Speed Bin A-B'!H2871)</f>
        <v>67</v>
      </c>
      <c r="I160" s="273">
        <f>SUM('Speed Bin A-B'!I63,'Speed Bin A-B'!I167,'Speed Bin A-B'!I271,'Speed Bin A-B'!I375,'Speed Bin A-B'!I479,'Speed Bin A-B'!I583,'Speed Bin A-B'!I687,'Speed Bin A-B'!I791,'Speed Bin A-B'!I895,'Speed Bin A-B'!I999,'Speed Bin A-B'!I1103,'Speed Bin A-B'!I1207,'Speed Bin A-B'!I1311,'Speed Bin A-B'!I1415,'Speed Bin A-B'!I1519,'Speed Bin A-B'!I1623,'Speed Bin A-B'!I1727,'Speed Bin A-B'!I1831,'Speed Bin A-B'!I1935,'Speed Bin A-B'!I2039,'Speed Bin A-B'!I2143,'Speed Bin A-B'!I2247,'Speed Bin A-B'!I2351,'Speed Bin A-B'!I2455,'Speed Bin A-B'!I2559,'Speed Bin A-B'!I2663,'Speed Bin A-B'!I2767,'Speed Bin A-B'!I2871)</f>
        <v>16</v>
      </c>
      <c r="J160" s="273">
        <f>SUM('Speed Bin A-B'!J63,'Speed Bin A-B'!J167,'Speed Bin A-B'!J271,'Speed Bin A-B'!J375,'Speed Bin A-B'!J479,'Speed Bin A-B'!J583,'Speed Bin A-B'!J687,'Speed Bin A-B'!J791,'Speed Bin A-B'!J895,'Speed Bin A-B'!J999,'Speed Bin A-B'!J1103,'Speed Bin A-B'!J1207,'Speed Bin A-B'!J1311,'Speed Bin A-B'!J1415,'Speed Bin A-B'!J1519,'Speed Bin A-B'!J1623,'Speed Bin A-B'!J1727,'Speed Bin A-B'!J1831,'Speed Bin A-B'!J1935,'Speed Bin A-B'!J2039,'Speed Bin A-B'!J2143,'Speed Bin A-B'!J2247,'Speed Bin A-B'!J2351,'Speed Bin A-B'!J2455,'Speed Bin A-B'!J2559,'Speed Bin A-B'!J2663,'Speed Bin A-B'!J2767,'Speed Bin A-B'!J2871)</f>
        <v>2</v>
      </c>
      <c r="K160" s="273">
        <f>SUM('Speed Bin A-B'!K63,'Speed Bin A-B'!K167,'Speed Bin A-B'!K271,'Speed Bin A-B'!K375,'Speed Bin A-B'!K479,'Speed Bin A-B'!K583,'Speed Bin A-B'!K687,'Speed Bin A-B'!K791,'Speed Bin A-B'!K895,'Speed Bin A-B'!K999,'Speed Bin A-B'!K1103,'Speed Bin A-B'!K1207,'Speed Bin A-B'!K1311,'Speed Bin A-B'!K1415,'Speed Bin A-B'!K1519,'Speed Bin A-B'!K1623,'Speed Bin A-B'!K1727,'Speed Bin A-B'!K1831,'Speed Bin A-B'!K1935,'Speed Bin A-B'!K2039,'Speed Bin A-B'!K2143,'Speed Bin A-B'!K2247,'Speed Bin A-B'!K2351,'Speed Bin A-B'!K2455,'Speed Bin A-B'!K2559,'Speed Bin A-B'!K2663,'Speed Bin A-B'!K2767,'Speed Bin A-B'!K2871)</f>
        <v>0</v>
      </c>
      <c r="L160" s="273">
        <f>SUM('Speed Bin A-B'!L63,'Speed Bin A-B'!L167,'Speed Bin A-B'!L271,'Speed Bin A-B'!L375,'Speed Bin A-B'!L479,'Speed Bin A-B'!L583,'Speed Bin A-B'!L687,'Speed Bin A-B'!L791,'Speed Bin A-B'!L895,'Speed Bin A-B'!L999,'Speed Bin A-B'!L1103,'Speed Bin A-B'!L1207,'Speed Bin A-B'!L1311,'Speed Bin A-B'!L1415,'Speed Bin A-B'!L1519,'Speed Bin A-B'!L1623,'Speed Bin A-B'!L1727,'Speed Bin A-B'!L1831,'Speed Bin A-B'!L1935,'Speed Bin A-B'!L2039,'Speed Bin A-B'!L2143,'Speed Bin A-B'!L2247,'Speed Bin A-B'!L2351,'Speed Bin A-B'!L2455,'Speed Bin A-B'!L2559,'Speed Bin A-B'!L2663,'Speed Bin A-B'!L2767,'Speed Bin A-B'!L2871)</f>
        <v>0</v>
      </c>
      <c r="M160" s="273">
        <f>SUM('Speed Bin A-B'!M63,'Speed Bin A-B'!M167,'Speed Bin A-B'!M271,'Speed Bin A-B'!M375,'Speed Bin A-B'!M479,'Speed Bin A-B'!M583,'Speed Bin A-B'!M687,'Speed Bin A-B'!M791,'Speed Bin A-B'!M895,'Speed Bin A-B'!M999,'Speed Bin A-B'!M1103,'Speed Bin A-B'!M1207,'Speed Bin A-B'!M1311,'Speed Bin A-B'!M1415,'Speed Bin A-B'!M1519,'Speed Bin A-B'!M1623,'Speed Bin A-B'!M1727,'Speed Bin A-B'!M1831,'Speed Bin A-B'!M1935,'Speed Bin A-B'!M2039,'Speed Bin A-B'!M2143,'Speed Bin A-B'!M2247,'Speed Bin A-B'!M2351,'Speed Bin A-B'!M2455,'Speed Bin A-B'!M2559,'Speed Bin A-B'!M2663,'Speed Bin A-B'!M2767,'Speed Bin A-B'!M2871)</f>
        <v>0</v>
      </c>
      <c r="N160" s="273">
        <f>SUM('Speed Bin A-B'!N63,'Speed Bin A-B'!N167,'Speed Bin A-B'!N271,'Speed Bin A-B'!N375,'Speed Bin A-B'!N479,'Speed Bin A-B'!N583,'Speed Bin A-B'!N687,'Speed Bin A-B'!N791,'Speed Bin A-B'!N895,'Speed Bin A-B'!N999,'Speed Bin A-B'!N1103,'Speed Bin A-B'!N1207,'Speed Bin A-B'!N1311,'Speed Bin A-B'!N1415,'Speed Bin A-B'!N1519,'Speed Bin A-B'!N1623,'Speed Bin A-B'!N1727,'Speed Bin A-B'!N1831,'Speed Bin A-B'!N1935,'Speed Bin A-B'!N2039,'Speed Bin A-B'!N2143,'Speed Bin A-B'!N2247,'Speed Bin A-B'!N2351,'Speed Bin A-B'!N2455,'Speed Bin A-B'!N2559,'Speed Bin A-B'!N2663,'Speed Bin A-B'!N2767,'Speed Bin A-B'!N2871)</f>
        <v>0</v>
      </c>
      <c r="O160" s="273">
        <f>SUM('Speed Bin A-B'!O63,'Speed Bin A-B'!O167,'Speed Bin A-B'!O271,'Speed Bin A-B'!O375,'Speed Bin A-B'!O479,'Speed Bin A-B'!O583,'Speed Bin A-B'!O687,'Speed Bin A-B'!O791,'Speed Bin A-B'!O895,'Speed Bin A-B'!O999,'Speed Bin A-B'!O1103,'Speed Bin A-B'!O1207,'Speed Bin A-B'!O1311,'Speed Bin A-B'!O1415,'Speed Bin A-B'!O1519,'Speed Bin A-B'!O1623,'Speed Bin A-B'!O1727,'Speed Bin A-B'!O1831,'Speed Bin A-B'!O1935,'Speed Bin A-B'!O2039,'Speed Bin A-B'!O2143,'Speed Bin A-B'!O2247,'Speed Bin A-B'!O2351,'Speed Bin A-B'!O2455,'Speed Bin A-B'!O2559,'Speed Bin A-B'!O2663,'Speed Bin A-B'!O2767,'Speed Bin A-B'!O2871)</f>
        <v>0</v>
      </c>
      <c r="P160" s="273">
        <f>SUM('Speed Bin A-B'!P63,'Speed Bin A-B'!P167,'Speed Bin A-B'!P271,'Speed Bin A-B'!P375,'Speed Bin A-B'!P479,'Speed Bin A-B'!P583,'Speed Bin A-B'!P687,'Speed Bin A-B'!P791,'Speed Bin A-B'!P895,'Speed Bin A-B'!P999,'Speed Bin A-B'!P1103,'Speed Bin A-B'!P1207,'Speed Bin A-B'!P1311,'Speed Bin A-B'!P1415,'Speed Bin A-B'!P1519,'Speed Bin A-B'!P1623,'Speed Bin A-B'!P1727,'Speed Bin A-B'!P1831,'Speed Bin A-B'!P1935,'Speed Bin A-B'!P2039,'Speed Bin A-B'!P2143,'Speed Bin A-B'!P2247,'Speed Bin A-B'!P2351,'Speed Bin A-B'!P2455,'Speed Bin A-B'!P2559,'Speed Bin A-B'!P2663,'Speed Bin A-B'!P2767,'Speed Bin A-B'!P2871)</f>
        <v>0</v>
      </c>
      <c r="Q160" s="273">
        <f>SUM('Speed Bin A-B'!Q63,'Speed Bin A-B'!Q167,'Speed Bin A-B'!Q271,'Speed Bin A-B'!Q375,'Speed Bin A-B'!Q479,'Speed Bin A-B'!Q583,'Speed Bin A-B'!Q687,'Speed Bin A-B'!Q791,'Speed Bin A-B'!Q895,'Speed Bin A-B'!Q999,'Speed Bin A-B'!Q1103,'Speed Bin A-B'!Q1207,'Speed Bin A-B'!Q1311,'Speed Bin A-B'!Q1415,'Speed Bin A-B'!Q1519,'Speed Bin A-B'!Q1623,'Speed Bin A-B'!Q1727,'Speed Bin A-B'!Q1831,'Speed Bin A-B'!Q1935,'Speed Bin A-B'!Q2039,'Speed Bin A-B'!Q2143,'Speed Bin A-B'!Q2247,'Speed Bin A-B'!Q2351,'Speed Bin A-B'!Q2455,'Speed Bin A-B'!Q2559,'Speed Bin A-B'!Q2663,'Speed Bin A-B'!Q2767,'Speed Bin A-B'!Q2871)</f>
        <v>0</v>
      </c>
      <c r="R160" s="273">
        <f>SUM('Speed Bin A-B'!R63,'Speed Bin A-B'!R167,'Speed Bin A-B'!R271,'Speed Bin A-B'!R375,'Speed Bin A-B'!R479,'Speed Bin A-B'!R583,'Speed Bin A-B'!R687,'Speed Bin A-B'!R791,'Speed Bin A-B'!R895,'Speed Bin A-B'!R999,'Speed Bin A-B'!R1103,'Speed Bin A-B'!R1207,'Speed Bin A-B'!R1311,'Speed Bin A-B'!R1415,'Speed Bin A-B'!R1519,'Speed Bin A-B'!R1623,'Speed Bin A-B'!R1727,'Speed Bin A-B'!R1831,'Speed Bin A-B'!R1935,'Speed Bin A-B'!R2039,'Speed Bin A-B'!R2143,'Speed Bin A-B'!R2247,'Speed Bin A-B'!R2351,'Speed Bin A-B'!R2455,'Speed Bin A-B'!R2559,'Speed Bin A-B'!R2663,'Speed Bin A-B'!R2767,'Speed Bin A-B'!R2871)</f>
        <v>0</v>
      </c>
      <c r="S160" s="273">
        <f>SUM('Speed Bin A-B'!S63,'Speed Bin A-B'!S167,'Speed Bin A-B'!S271,'Speed Bin A-B'!S375,'Speed Bin A-B'!S479,'Speed Bin A-B'!S583,'Speed Bin A-B'!S687,'Speed Bin A-B'!S791,'Speed Bin A-B'!S895,'Speed Bin A-B'!S999,'Speed Bin A-B'!S1103,'Speed Bin A-B'!S1207,'Speed Bin A-B'!S1311,'Speed Bin A-B'!S1415,'Speed Bin A-B'!S1519,'Speed Bin A-B'!S1623,'Speed Bin A-B'!S1727,'Speed Bin A-B'!S1831,'Speed Bin A-B'!S1935,'Speed Bin A-B'!S2039,'Speed Bin A-B'!S2143,'Speed Bin A-B'!S2247,'Speed Bin A-B'!S2351,'Speed Bin A-B'!S2455,'Speed Bin A-B'!S2559,'Speed Bin A-B'!S2663,'Speed Bin A-B'!S2767,'Speed Bin A-B'!S2871)</f>
        <v>0</v>
      </c>
      <c r="T160" s="273">
        <f>SUM('Speed Bin A-B'!T63,'Speed Bin A-B'!T167,'Speed Bin A-B'!T271,'Speed Bin A-B'!T375,'Speed Bin A-B'!T479,'Speed Bin A-B'!T583,'Speed Bin A-B'!T687,'Speed Bin A-B'!T791,'Speed Bin A-B'!T895,'Speed Bin A-B'!T999,'Speed Bin A-B'!T1103,'Speed Bin A-B'!T1207,'Speed Bin A-B'!T1311,'Speed Bin A-B'!T1415,'Speed Bin A-B'!T1519,'Speed Bin A-B'!T1623,'Speed Bin A-B'!T1727,'Speed Bin A-B'!T1831,'Speed Bin A-B'!T1935,'Speed Bin A-B'!T2039,'Speed Bin A-B'!T2143,'Speed Bin A-B'!T2247,'Speed Bin A-B'!T2351,'Speed Bin A-B'!T2455,'Speed Bin A-B'!T2559,'Speed Bin A-B'!T2663,'Speed Bin A-B'!T2767,'Speed Bin A-B'!T2871)</f>
        <v>0</v>
      </c>
      <c r="U160" s="273">
        <f>SUM('Speed Bin A-B'!U63,'Speed Bin A-B'!U167,'Speed Bin A-B'!U271,'Speed Bin A-B'!U375,'Speed Bin A-B'!U479,'Speed Bin A-B'!U583,'Speed Bin A-B'!U687,'Speed Bin A-B'!U791,'Speed Bin A-B'!U895,'Speed Bin A-B'!U999,'Speed Bin A-B'!U1103,'Speed Bin A-B'!U1207,'Speed Bin A-B'!U1311,'Speed Bin A-B'!U1415,'Speed Bin A-B'!U1519,'Speed Bin A-B'!U1623,'Speed Bin A-B'!U1727,'Speed Bin A-B'!U1831,'Speed Bin A-B'!U1935,'Speed Bin A-B'!U2039,'Speed Bin A-B'!U2143,'Speed Bin A-B'!U2247,'Speed Bin A-B'!U2351,'Speed Bin A-B'!U2455,'Speed Bin A-B'!U2559,'Speed Bin A-B'!U2663,'Speed Bin A-B'!U2767,'Speed Bin A-B'!U2871)</f>
        <v>0</v>
      </c>
      <c r="V160"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f>
        <v>26.049999999999994</v>
      </c>
      <c r="W160"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f>
        <v>30.294999999999998</v>
      </c>
      <c r="X160" s="267"/>
      <c r="Y160" s="267"/>
    </row>
    <row r="161" spans="1:25" x14ac:dyDescent="0.25">
      <c r="A161" s="272">
        <v>0.55208333333333304</v>
      </c>
      <c r="B161" s="273">
        <f>SUM('Speed Bin A-B'!B64,'Speed Bin A-B'!B168,'Speed Bin A-B'!B272,'Speed Bin A-B'!B376,'Speed Bin A-B'!B480,'Speed Bin A-B'!B584,'Speed Bin A-B'!B688,'Speed Bin A-B'!B792,'Speed Bin A-B'!B896,'Speed Bin A-B'!B1000,'Speed Bin A-B'!B1104,'Speed Bin A-B'!B1208,'Speed Bin A-B'!B1312,'Speed Bin A-B'!B1416,'Speed Bin A-B'!B1520,'Speed Bin A-B'!B1624,'Speed Bin A-B'!B1728,'Speed Bin A-B'!B1832,'Speed Bin A-B'!B1936,'Speed Bin A-B'!B2040,'Speed Bin A-B'!B2144,'Speed Bin A-B'!B2248,'Speed Bin A-B'!B2352,'Speed Bin A-B'!B2456,'Speed Bin A-B'!B2560,'Speed Bin A-B'!B2664,'Speed Bin A-B'!B2768,'Speed Bin A-B'!B2872)</f>
        <v>582</v>
      </c>
      <c r="C161" s="273">
        <f>SUM('Speed Bin A-B'!C64,'Speed Bin A-B'!C168,'Speed Bin A-B'!C272,'Speed Bin A-B'!C376,'Speed Bin A-B'!C480,'Speed Bin A-B'!C584,'Speed Bin A-B'!C688,'Speed Bin A-B'!C792,'Speed Bin A-B'!C896,'Speed Bin A-B'!C1000,'Speed Bin A-B'!C1104,'Speed Bin A-B'!C1208,'Speed Bin A-B'!C1312,'Speed Bin A-B'!C1416,'Speed Bin A-B'!C1520,'Speed Bin A-B'!C1624,'Speed Bin A-B'!C1728,'Speed Bin A-B'!C1832,'Speed Bin A-B'!C1936,'Speed Bin A-B'!C2040,'Speed Bin A-B'!C2144,'Speed Bin A-B'!C2248,'Speed Bin A-B'!C2352,'Speed Bin A-B'!C2456,'Speed Bin A-B'!C2560,'Speed Bin A-B'!C2664,'Speed Bin A-B'!C2768,'Speed Bin A-B'!C2872)</f>
        <v>3</v>
      </c>
      <c r="D161" s="273">
        <f>SUM('Speed Bin A-B'!D64,'Speed Bin A-B'!D168,'Speed Bin A-B'!D272,'Speed Bin A-B'!D376,'Speed Bin A-B'!D480,'Speed Bin A-B'!D584,'Speed Bin A-B'!D688,'Speed Bin A-B'!D792,'Speed Bin A-B'!D896,'Speed Bin A-B'!D1000,'Speed Bin A-B'!D1104,'Speed Bin A-B'!D1208,'Speed Bin A-B'!D1312,'Speed Bin A-B'!D1416,'Speed Bin A-B'!D1520,'Speed Bin A-B'!D1624,'Speed Bin A-B'!D1728,'Speed Bin A-B'!D1832,'Speed Bin A-B'!D1936,'Speed Bin A-B'!D2040,'Speed Bin A-B'!D2144,'Speed Bin A-B'!D2248,'Speed Bin A-B'!D2352,'Speed Bin A-B'!D2456,'Speed Bin A-B'!D2560,'Speed Bin A-B'!D2664,'Speed Bin A-B'!D2768,'Speed Bin A-B'!D2872)</f>
        <v>4</v>
      </c>
      <c r="E161" s="273">
        <f>SUM('Speed Bin A-B'!E64,'Speed Bin A-B'!E168,'Speed Bin A-B'!E272,'Speed Bin A-B'!E376,'Speed Bin A-B'!E480,'Speed Bin A-B'!E584,'Speed Bin A-B'!E688,'Speed Bin A-B'!E792,'Speed Bin A-B'!E896,'Speed Bin A-B'!E1000,'Speed Bin A-B'!E1104,'Speed Bin A-B'!E1208,'Speed Bin A-B'!E1312,'Speed Bin A-B'!E1416,'Speed Bin A-B'!E1520,'Speed Bin A-B'!E1624,'Speed Bin A-B'!E1728,'Speed Bin A-B'!E1832,'Speed Bin A-B'!E1936,'Speed Bin A-B'!E2040,'Speed Bin A-B'!E2144,'Speed Bin A-B'!E2248,'Speed Bin A-B'!E2352,'Speed Bin A-B'!E2456,'Speed Bin A-B'!E2560,'Speed Bin A-B'!E2664,'Speed Bin A-B'!E2768,'Speed Bin A-B'!E2872)</f>
        <v>48</v>
      </c>
      <c r="F161" s="273">
        <f>SUM('Speed Bin A-B'!F64,'Speed Bin A-B'!F168,'Speed Bin A-B'!F272,'Speed Bin A-B'!F376,'Speed Bin A-B'!F480,'Speed Bin A-B'!F584,'Speed Bin A-B'!F688,'Speed Bin A-B'!F792,'Speed Bin A-B'!F896,'Speed Bin A-B'!F1000,'Speed Bin A-B'!F1104,'Speed Bin A-B'!F1208,'Speed Bin A-B'!F1312,'Speed Bin A-B'!F1416,'Speed Bin A-B'!F1520,'Speed Bin A-B'!F1624,'Speed Bin A-B'!F1728,'Speed Bin A-B'!F1832,'Speed Bin A-B'!F1936,'Speed Bin A-B'!F2040,'Speed Bin A-B'!F2144,'Speed Bin A-B'!F2248,'Speed Bin A-B'!F2352,'Speed Bin A-B'!F2456,'Speed Bin A-B'!F2560,'Speed Bin A-B'!F2664,'Speed Bin A-B'!F2768,'Speed Bin A-B'!F2872)</f>
        <v>184</v>
      </c>
      <c r="G161" s="273">
        <f>SUM('Speed Bin A-B'!G64,'Speed Bin A-B'!G168,'Speed Bin A-B'!G272,'Speed Bin A-B'!G376,'Speed Bin A-B'!G480,'Speed Bin A-B'!G584,'Speed Bin A-B'!G688,'Speed Bin A-B'!G792,'Speed Bin A-B'!G896,'Speed Bin A-B'!G1000,'Speed Bin A-B'!G1104,'Speed Bin A-B'!G1208,'Speed Bin A-B'!G1312,'Speed Bin A-B'!G1416,'Speed Bin A-B'!G1520,'Speed Bin A-B'!G1624,'Speed Bin A-B'!G1728,'Speed Bin A-B'!G1832,'Speed Bin A-B'!G1936,'Speed Bin A-B'!G2040,'Speed Bin A-B'!G2144,'Speed Bin A-B'!G2248,'Speed Bin A-B'!G2352,'Speed Bin A-B'!G2456,'Speed Bin A-B'!G2560,'Speed Bin A-B'!G2664,'Speed Bin A-B'!G2768,'Speed Bin A-B'!G2872)</f>
        <v>232</v>
      </c>
      <c r="H161" s="273">
        <f>SUM('Speed Bin A-B'!H64,'Speed Bin A-B'!H168,'Speed Bin A-B'!H272,'Speed Bin A-B'!H376,'Speed Bin A-B'!H480,'Speed Bin A-B'!H584,'Speed Bin A-B'!H688,'Speed Bin A-B'!H792,'Speed Bin A-B'!H896,'Speed Bin A-B'!H1000,'Speed Bin A-B'!H1104,'Speed Bin A-B'!H1208,'Speed Bin A-B'!H1312,'Speed Bin A-B'!H1416,'Speed Bin A-B'!H1520,'Speed Bin A-B'!H1624,'Speed Bin A-B'!H1728,'Speed Bin A-B'!H1832,'Speed Bin A-B'!H1936,'Speed Bin A-B'!H2040,'Speed Bin A-B'!H2144,'Speed Bin A-B'!H2248,'Speed Bin A-B'!H2352,'Speed Bin A-B'!H2456,'Speed Bin A-B'!H2560,'Speed Bin A-B'!H2664,'Speed Bin A-B'!H2768,'Speed Bin A-B'!H2872)</f>
        <v>99</v>
      </c>
      <c r="I161" s="273">
        <f>SUM('Speed Bin A-B'!I64,'Speed Bin A-B'!I168,'Speed Bin A-B'!I272,'Speed Bin A-B'!I376,'Speed Bin A-B'!I480,'Speed Bin A-B'!I584,'Speed Bin A-B'!I688,'Speed Bin A-B'!I792,'Speed Bin A-B'!I896,'Speed Bin A-B'!I1000,'Speed Bin A-B'!I1104,'Speed Bin A-B'!I1208,'Speed Bin A-B'!I1312,'Speed Bin A-B'!I1416,'Speed Bin A-B'!I1520,'Speed Bin A-B'!I1624,'Speed Bin A-B'!I1728,'Speed Bin A-B'!I1832,'Speed Bin A-B'!I1936,'Speed Bin A-B'!I2040,'Speed Bin A-B'!I2144,'Speed Bin A-B'!I2248,'Speed Bin A-B'!I2352,'Speed Bin A-B'!I2456,'Speed Bin A-B'!I2560,'Speed Bin A-B'!I2664,'Speed Bin A-B'!I2768,'Speed Bin A-B'!I2872)</f>
        <v>11</v>
      </c>
      <c r="J161" s="273">
        <f>SUM('Speed Bin A-B'!J64,'Speed Bin A-B'!J168,'Speed Bin A-B'!J272,'Speed Bin A-B'!J376,'Speed Bin A-B'!J480,'Speed Bin A-B'!J584,'Speed Bin A-B'!J688,'Speed Bin A-B'!J792,'Speed Bin A-B'!J896,'Speed Bin A-B'!J1000,'Speed Bin A-B'!J1104,'Speed Bin A-B'!J1208,'Speed Bin A-B'!J1312,'Speed Bin A-B'!J1416,'Speed Bin A-B'!J1520,'Speed Bin A-B'!J1624,'Speed Bin A-B'!J1728,'Speed Bin A-B'!J1832,'Speed Bin A-B'!J1936,'Speed Bin A-B'!J2040,'Speed Bin A-B'!J2144,'Speed Bin A-B'!J2248,'Speed Bin A-B'!J2352,'Speed Bin A-B'!J2456,'Speed Bin A-B'!J2560,'Speed Bin A-B'!J2664,'Speed Bin A-B'!J2768,'Speed Bin A-B'!J2872)</f>
        <v>1</v>
      </c>
      <c r="K161" s="273">
        <f>SUM('Speed Bin A-B'!K64,'Speed Bin A-B'!K168,'Speed Bin A-B'!K272,'Speed Bin A-B'!K376,'Speed Bin A-B'!K480,'Speed Bin A-B'!K584,'Speed Bin A-B'!K688,'Speed Bin A-B'!K792,'Speed Bin A-B'!K896,'Speed Bin A-B'!K1000,'Speed Bin A-B'!K1104,'Speed Bin A-B'!K1208,'Speed Bin A-B'!K1312,'Speed Bin A-B'!K1416,'Speed Bin A-B'!K1520,'Speed Bin A-B'!K1624,'Speed Bin A-B'!K1728,'Speed Bin A-B'!K1832,'Speed Bin A-B'!K1936,'Speed Bin A-B'!K2040,'Speed Bin A-B'!K2144,'Speed Bin A-B'!K2248,'Speed Bin A-B'!K2352,'Speed Bin A-B'!K2456,'Speed Bin A-B'!K2560,'Speed Bin A-B'!K2664,'Speed Bin A-B'!K2768,'Speed Bin A-B'!K2872)</f>
        <v>0</v>
      </c>
      <c r="L161" s="273">
        <f>SUM('Speed Bin A-B'!L64,'Speed Bin A-B'!L168,'Speed Bin A-B'!L272,'Speed Bin A-B'!L376,'Speed Bin A-B'!L480,'Speed Bin A-B'!L584,'Speed Bin A-B'!L688,'Speed Bin A-B'!L792,'Speed Bin A-B'!L896,'Speed Bin A-B'!L1000,'Speed Bin A-B'!L1104,'Speed Bin A-B'!L1208,'Speed Bin A-B'!L1312,'Speed Bin A-B'!L1416,'Speed Bin A-B'!L1520,'Speed Bin A-B'!L1624,'Speed Bin A-B'!L1728,'Speed Bin A-B'!L1832,'Speed Bin A-B'!L1936,'Speed Bin A-B'!L2040,'Speed Bin A-B'!L2144,'Speed Bin A-B'!L2248,'Speed Bin A-B'!L2352,'Speed Bin A-B'!L2456,'Speed Bin A-B'!L2560,'Speed Bin A-B'!L2664,'Speed Bin A-B'!L2768,'Speed Bin A-B'!L2872)</f>
        <v>0</v>
      </c>
      <c r="M161" s="273">
        <f>SUM('Speed Bin A-B'!M64,'Speed Bin A-B'!M168,'Speed Bin A-B'!M272,'Speed Bin A-B'!M376,'Speed Bin A-B'!M480,'Speed Bin A-B'!M584,'Speed Bin A-B'!M688,'Speed Bin A-B'!M792,'Speed Bin A-B'!M896,'Speed Bin A-B'!M1000,'Speed Bin A-B'!M1104,'Speed Bin A-B'!M1208,'Speed Bin A-B'!M1312,'Speed Bin A-B'!M1416,'Speed Bin A-B'!M1520,'Speed Bin A-B'!M1624,'Speed Bin A-B'!M1728,'Speed Bin A-B'!M1832,'Speed Bin A-B'!M1936,'Speed Bin A-B'!M2040,'Speed Bin A-B'!M2144,'Speed Bin A-B'!M2248,'Speed Bin A-B'!M2352,'Speed Bin A-B'!M2456,'Speed Bin A-B'!M2560,'Speed Bin A-B'!M2664,'Speed Bin A-B'!M2768,'Speed Bin A-B'!M2872)</f>
        <v>0</v>
      </c>
      <c r="N161" s="273">
        <f>SUM('Speed Bin A-B'!N64,'Speed Bin A-B'!N168,'Speed Bin A-B'!N272,'Speed Bin A-B'!N376,'Speed Bin A-B'!N480,'Speed Bin A-B'!N584,'Speed Bin A-B'!N688,'Speed Bin A-B'!N792,'Speed Bin A-B'!N896,'Speed Bin A-B'!N1000,'Speed Bin A-B'!N1104,'Speed Bin A-B'!N1208,'Speed Bin A-B'!N1312,'Speed Bin A-B'!N1416,'Speed Bin A-B'!N1520,'Speed Bin A-B'!N1624,'Speed Bin A-B'!N1728,'Speed Bin A-B'!N1832,'Speed Bin A-B'!N1936,'Speed Bin A-B'!N2040,'Speed Bin A-B'!N2144,'Speed Bin A-B'!N2248,'Speed Bin A-B'!N2352,'Speed Bin A-B'!N2456,'Speed Bin A-B'!N2560,'Speed Bin A-B'!N2664,'Speed Bin A-B'!N2768,'Speed Bin A-B'!N2872)</f>
        <v>0</v>
      </c>
      <c r="O161" s="273">
        <f>SUM('Speed Bin A-B'!O64,'Speed Bin A-B'!O168,'Speed Bin A-B'!O272,'Speed Bin A-B'!O376,'Speed Bin A-B'!O480,'Speed Bin A-B'!O584,'Speed Bin A-B'!O688,'Speed Bin A-B'!O792,'Speed Bin A-B'!O896,'Speed Bin A-B'!O1000,'Speed Bin A-B'!O1104,'Speed Bin A-B'!O1208,'Speed Bin A-B'!O1312,'Speed Bin A-B'!O1416,'Speed Bin A-B'!O1520,'Speed Bin A-B'!O1624,'Speed Bin A-B'!O1728,'Speed Bin A-B'!O1832,'Speed Bin A-B'!O1936,'Speed Bin A-B'!O2040,'Speed Bin A-B'!O2144,'Speed Bin A-B'!O2248,'Speed Bin A-B'!O2352,'Speed Bin A-B'!O2456,'Speed Bin A-B'!O2560,'Speed Bin A-B'!O2664,'Speed Bin A-B'!O2768,'Speed Bin A-B'!O2872)</f>
        <v>0</v>
      </c>
      <c r="P161" s="273">
        <f>SUM('Speed Bin A-B'!P64,'Speed Bin A-B'!P168,'Speed Bin A-B'!P272,'Speed Bin A-B'!P376,'Speed Bin A-B'!P480,'Speed Bin A-B'!P584,'Speed Bin A-B'!P688,'Speed Bin A-B'!P792,'Speed Bin A-B'!P896,'Speed Bin A-B'!P1000,'Speed Bin A-B'!P1104,'Speed Bin A-B'!P1208,'Speed Bin A-B'!P1312,'Speed Bin A-B'!P1416,'Speed Bin A-B'!P1520,'Speed Bin A-B'!P1624,'Speed Bin A-B'!P1728,'Speed Bin A-B'!P1832,'Speed Bin A-B'!P1936,'Speed Bin A-B'!P2040,'Speed Bin A-B'!P2144,'Speed Bin A-B'!P2248,'Speed Bin A-B'!P2352,'Speed Bin A-B'!P2456,'Speed Bin A-B'!P2560,'Speed Bin A-B'!P2664,'Speed Bin A-B'!P2768,'Speed Bin A-B'!P2872)</f>
        <v>0</v>
      </c>
      <c r="Q161" s="273">
        <f>SUM('Speed Bin A-B'!Q64,'Speed Bin A-B'!Q168,'Speed Bin A-B'!Q272,'Speed Bin A-B'!Q376,'Speed Bin A-B'!Q480,'Speed Bin A-B'!Q584,'Speed Bin A-B'!Q688,'Speed Bin A-B'!Q792,'Speed Bin A-B'!Q896,'Speed Bin A-B'!Q1000,'Speed Bin A-B'!Q1104,'Speed Bin A-B'!Q1208,'Speed Bin A-B'!Q1312,'Speed Bin A-B'!Q1416,'Speed Bin A-B'!Q1520,'Speed Bin A-B'!Q1624,'Speed Bin A-B'!Q1728,'Speed Bin A-B'!Q1832,'Speed Bin A-B'!Q1936,'Speed Bin A-B'!Q2040,'Speed Bin A-B'!Q2144,'Speed Bin A-B'!Q2248,'Speed Bin A-B'!Q2352,'Speed Bin A-B'!Q2456,'Speed Bin A-B'!Q2560,'Speed Bin A-B'!Q2664,'Speed Bin A-B'!Q2768,'Speed Bin A-B'!Q2872)</f>
        <v>0</v>
      </c>
      <c r="R161" s="273">
        <f>SUM('Speed Bin A-B'!R64,'Speed Bin A-B'!R168,'Speed Bin A-B'!R272,'Speed Bin A-B'!R376,'Speed Bin A-B'!R480,'Speed Bin A-B'!R584,'Speed Bin A-B'!R688,'Speed Bin A-B'!R792,'Speed Bin A-B'!R896,'Speed Bin A-B'!R1000,'Speed Bin A-B'!R1104,'Speed Bin A-B'!R1208,'Speed Bin A-B'!R1312,'Speed Bin A-B'!R1416,'Speed Bin A-B'!R1520,'Speed Bin A-B'!R1624,'Speed Bin A-B'!R1728,'Speed Bin A-B'!R1832,'Speed Bin A-B'!R1936,'Speed Bin A-B'!R2040,'Speed Bin A-B'!R2144,'Speed Bin A-B'!R2248,'Speed Bin A-B'!R2352,'Speed Bin A-B'!R2456,'Speed Bin A-B'!R2560,'Speed Bin A-B'!R2664,'Speed Bin A-B'!R2768,'Speed Bin A-B'!R2872)</f>
        <v>0</v>
      </c>
      <c r="S161" s="273">
        <f>SUM('Speed Bin A-B'!S64,'Speed Bin A-B'!S168,'Speed Bin A-B'!S272,'Speed Bin A-B'!S376,'Speed Bin A-B'!S480,'Speed Bin A-B'!S584,'Speed Bin A-B'!S688,'Speed Bin A-B'!S792,'Speed Bin A-B'!S896,'Speed Bin A-B'!S1000,'Speed Bin A-B'!S1104,'Speed Bin A-B'!S1208,'Speed Bin A-B'!S1312,'Speed Bin A-B'!S1416,'Speed Bin A-B'!S1520,'Speed Bin A-B'!S1624,'Speed Bin A-B'!S1728,'Speed Bin A-B'!S1832,'Speed Bin A-B'!S1936,'Speed Bin A-B'!S2040,'Speed Bin A-B'!S2144,'Speed Bin A-B'!S2248,'Speed Bin A-B'!S2352,'Speed Bin A-B'!S2456,'Speed Bin A-B'!S2560,'Speed Bin A-B'!S2664,'Speed Bin A-B'!S2768,'Speed Bin A-B'!S2872)</f>
        <v>0</v>
      </c>
      <c r="T161" s="273">
        <f>SUM('Speed Bin A-B'!T64,'Speed Bin A-B'!T168,'Speed Bin A-B'!T272,'Speed Bin A-B'!T376,'Speed Bin A-B'!T480,'Speed Bin A-B'!T584,'Speed Bin A-B'!T688,'Speed Bin A-B'!T792,'Speed Bin A-B'!T896,'Speed Bin A-B'!T1000,'Speed Bin A-B'!T1104,'Speed Bin A-B'!T1208,'Speed Bin A-B'!T1312,'Speed Bin A-B'!T1416,'Speed Bin A-B'!T1520,'Speed Bin A-B'!T1624,'Speed Bin A-B'!T1728,'Speed Bin A-B'!T1832,'Speed Bin A-B'!T1936,'Speed Bin A-B'!T2040,'Speed Bin A-B'!T2144,'Speed Bin A-B'!T2248,'Speed Bin A-B'!T2352,'Speed Bin A-B'!T2456,'Speed Bin A-B'!T2560,'Speed Bin A-B'!T2664,'Speed Bin A-B'!T2768,'Speed Bin A-B'!T2872)</f>
        <v>0</v>
      </c>
      <c r="U161" s="273">
        <f>SUM('Speed Bin A-B'!U64,'Speed Bin A-B'!U168,'Speed Bin A-B'!U272,'Speed Bin A-B'!U376,'Speed Bin A-B'!U480,'Speed Bin A-B'!U584,'Speed Bin A-B'!U688,'Speed Bin A-B'!U792,'Speed Bin A-B'!U896,'Speed Bin A-B'!U1000,'Speed Bin A-B'!U1104,'Speed Bin A-B'!U1208,'Speed Bin A-B'!U1312,'Speed Bin A-B'!U1416,'Speed Bin A-B'!U1520,'Speed Bin A-B'!U1624,'Speed Bin A-B'!U1728,'Speed Bin A-B'!U1832,'Speed Bin A-B'!U1936,'Speed Bin A-B'!U2040,'Speed Bin A-B'!U2144,'Speed Bin A-B'!U2248,'Speed Bin A-B'!U2352,'Speed Bin A-B'!U2456,'Speed Bin A-B'!U2560,'Speed Bin A-B'!U2664,'Speed Bin A-B'!U2768,'Speed Bin A-B'!U2872)</f>
        <v>0</v>
      </c>
      <c r="V161"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f>
        <v>26.04</v>
      </c>
      <c r="W161"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f>
        <v>30.515000000000004</v>
      </c>
      <c r="X161" s="267"/>
      <c r="Y161" s="267"/>
    </row>
    <row r="162" spans="1:25" x14ac:dyDescent="0.25">
      <c r="A162" s="272">
        <v>0.5625</v>
      </c>
      <c r="B162" s="273">
        <f>SUM('Speed Bin A-B'!B65,'Speed Bin A-B'!B169,'Speed Bin A-B'!B273,'Speed Bin A-B'!B377,'Speed Bin A-B'!B481,'Speed Bin A-B'!B585,'Speed Bin A-B'!B689,'Speed Bin A-B'!B793,'Speed Bin A-B'!B897,'Speed Bin A-B'!B1001,'Speed Bin A-B'!B1105,'Speed Bin A-B'!B1209,'Speed Bin A-B'!B1313,'Speed Bin A-B'!B1417,'Speed Bin A-B'!B1521,'Speed Bin A-B'!B1625,'Speed Bin A-B'!B1729,'Speed Bin A-B'!B1833,'Speed Bin A-B'!B1937,'Speed Bin A-B'!B2041,'Speed Bin A-B'!B2145,'Speed Bin A-B'!B2249,'Speed Bin A-B'!B2353,'Speed Bin A-B'!B2457,'Speed Bin A-B'!B2561,'Speed Bin A-B'!B2665,'Speed Bin A-B'!B2769,'Speed Bin A-B'!B2873)</f>
        <v>631</v>
      </c>
      <c r="C162" s="273">
        <f>SUM('Speed Bin A-B'!C65,'Speed Bin A-B'!C169,'Speed Bin A-B'!C273,'Speed Bin A-B'!C377,'Speed Bin A-B'!C481,'Speed Bin A-B'!C585,'Speed Bin A-B'!C689,'Speed Bin A-B'!C793,'Speed Bin A-B'!C897,'Speed Bin A-B'!C1001,'Speed Bin A-B'!C1105,'Speed Bin A-B'!C1209,'Speed Bin A-B'!C1313,'Speed Bin A-B'!C1417,'Speed Bin A-B'!C1521,'Speed Bin A-B'!C1625,'Speed Bin A-B'!C1729,'Speed Bin A-B'!C1833,'Speed Bin A-B'!C1937,'Speed Bin A-B'!C2041,'Speed Bin A-B'!C2145,'Speed Bin A-B'!C2249,'Speed Bin A-B'!C2353,'Speed Bin A-B'!C2457,'Speed Bin A-B'!C2561,'Speed Bin A-B'!C2665,'Speed Bin A-B'!C2769,'Speed Bin A-B'!C2873)</f>
        <v>0</v>
      </c>
      <c r="D162" s="273">
        <f>SUM('Speed Bin A-B'!D65,'Speed Bin A-B'!D169,'Speed Bin A-B'!D273,'Speed Bin A-B'!D377,'Speed Bin A-B'!D481,'Speed Bin A-B'!D585,'Speed Bin A-B'!D689,'Speed Bin A-B'!D793,'Speed Bin A-B'!D897,'Speed Bin A-B'!D1001,'Speed Bin A-B'!D1105,'Speed Bin A-B'!D1209,'Speed Bin A-B'!D1313,'Speed Bin A-B'!D1417,'Speed Bin A-B'!D1521,'Speed Bin A-B'!D1625,'Speed Bin A-B'!D1729,'Speed Bin A-B'!D1833,'Speed Bin A-B'!D1937,'Speed Bin A-B'!D2041,'Speed Bin A-B'!D2145,'Speed Bin A-B'!D2249,'Speed Bin A-B'!D2353,'Speed Bin A-B'!D2457,'Speed Bin A-B'!D2561,'Speed Bin A-B'!D2665,'Speed Bin A-B'!D2769,'Speed Bin A-B'!D2873)</f>
        <v>8</v>
      </c>
      <c r="E162" s="273">
        <f>SUM('Speed Bin A-B'!E65,'Speed Bin A-B'!E169,'Speed Bin A-B'!E273,'Speed Bin A-B'!E377,'Speed Bin A-B'!E481,'Speed Bin A-B'!E585,'Speed Bin A-B'!E689,'Speed Bin A-B'!E793,'Speed Bin A-B'!E897,'Speed Bin A-B'!E1001,'Speed Bin A-B'!E1105,'Speed Bin A-B'!E1209,'Speed Bin A-B'!E1313,'Speed Bin A-B'!E1417,'Speed Bin A-B'!E1521,'Speed Bin A-B'!E1625,'Speed Bin A-B'!E1729,'Speed Bin A-B'!E1833,'Speed Bin A-B'!E1937,'Speed Bin A-B'!E2041,'Speed Bin A-B'!E2145,'Speed Bin A-B'!E2249,'Speed Bin A-B'!E2353,'Speed Bin A-B'!E2457,'Speed Bin A-B'!E2561,'Speed Bin A-B'!E2665,'Speed Bin A-B'!E2769,'Speed Bin A-B'!E2873)</f>
        <v>30</v>
      </c>
      <c r="F162" s="273">
        <f>SUM('Speed Bin A-B'!F65,'Speed Bin A-B'!F169,'Speed Bin A-B'!F273,'Speed Bin A-B'!F377,'Speed Bin A-B'!F481,'Speed Bin A-B'!F585,'Speed Bin A-B'!F689,'Speed Bin A-B'!F793,'Speed Bin A-B'!F897,'Speed Bin A-B'!F1001,'Speed Bin A-B'!F1105,'Speed Bin A-B'!F1209,'Speed Bin A-B'!F1313,'Speed Bin A-B'!F1417,'Speed Bin A-B'!F1521,'Speed Bin A-B'!F1625,'Speed Bin A-B'!F1729,'Speed Bin A-B'!F1833,'Speed Bin A-B'!F1937,'Speed Bin A-B'!F2041,'Speed Bin A-B'!F2145,'Speed Bin A-B'!F2249,'Speed Bin A-B'!F2353,'Speed Bin A-B'!F2457,'Speed Bin A-B'!F2561,'Speed Bin A-B'!F2665,'Speed Bin A-B'!F2769,'Speed Bin A-B'!F2873)</f>
        <v>231</v>
      </c>
      <c r="G162" s="273">
        <f>SUM('Speed Bin A-B'!G65,'Speed Bin A-B'!G169,'Speed Bin A-B'!G273,'Speed Bin A-B'!G377,'Speed Bin A-B'!G481,'Speed Bin A-B'!G585,'Speed Bin A-B'!G689,'Speed Bin A-B'!G793,'Speed Bin A-B'!G897,'Speed Bin A-B'!G1001,'Speed Bin A-B'!G1105,'Speed Bin A-B'!G1209,'Speed Bin A-B'!G1313,'Speed Bin A-B'!G1417,'Speed Bin A-B'!G1521,'Speed Bin A-B'!G1625,'Speed Bin A-B'!G1729,'Speed Bin A-B'!G1833,'Speed Bin A-B'!G1937,'Speed Bin A-B'!G2041,'Speed Bin A-B'!G2145,'Speed Bin A-B'!G2249,'Speed Bin A-B'!G2353,'Speed Bin A-B'!G2457,'Speed Bin A-B'!G2561,'Speed Bin A-B'!G2665,'Speed Bin A-B'!G2769,'Speed Bin A-B'!G2873)</f>
        <v>262</v>
      </c>
      <c r="H162" s="273">
        <f>SUM('Speed Bin A-B'!H65,'Speed Bin A-B'!H169,'Speed Bin A-B'!H273,'Speed Bin A-B'!H377,'Speed Bin A-B'!H481,'Speed Bin A-B'!H585,'Speed Bin A-B'!H689,'Speed Bin A-B'!H793,'Speed Bin A-B'!H897,'Speed Bin A-B'!H1001,'Speed Bin A-B'!H1105,'Speed Bin A-B'!H1209,'Speed Bin A-B'!H1313,'Speed Bin A-B'!H1417,'Speed Bin A-B'!H1521,'Speed Bin A-B'!H1625,'Speed Bin A-B'!H1729,'Speed Bin A-B'!H1833,'Speed Bin A-B'!H1937,'Speed Bin A-B'!H2041,'Speed Bin A-B'!H2145,'Speed Bin A-B'!H2249,'Speed Bin A-B'!H2353,'Speed Bin A-B'!H2457,'Speed Bin A-B'!H2561,'Speed Bin A-B'!H2665,'Speed Bin A-B'!H2769,'Speed Bin A-B'!H2873)</f>
        <v>88</v>
      </c>
      <c r="I162" s="273">
        <f>SUM('Speed Bin A-B'!I65,'Speed Bin A-B'!I169,'Speed Bin A-B'!I273,'Speed Bin A-B'!I377,'Speed Bin A-B'!I481,'Speed Bin A-B'!I585,'Speed Bin A-B'!I689,'Speed Bin A-B'!I793,'Speed Bin A-B'!I897,'Speed Bin A-B'!I1001,'Speed Bin A-B'!I1105,'Speed Bin A-B'!I1209,'Speed Bin A-B'!I1313,'Speed Bin A-B'!I1417,'Speed Bin A-B'!I1521,'Speed Bin A-B'!I1625,'Speed Bin A-B'!I1729,'Speed Bin A-B'!I1833,'Speed Bin A-B'!I1937,'Speed Bin A-B'!I2041,'Speed Bin A-B'!I2145,'Speed Bin A-B'!I2249,'Speed Bin A-B'!I2353,'Speed Bin A-B'!I2457,'Speed Bin A-B'!I2561,'Speed Bin A-B'!I2665,'Speed Bin A-B'!I2769,'Speed Bin A-B'!I2873)</f>
        <v>12</v>
      </c>
      <c r="J162" s="273">
        <f>SUM('Speed Bin A-B'!J65,'Speed Bin A-B'!J169,'Speed Bin A-B'!J273,'Speed Bin A-B'!J377,'Speed Bin A-B'!J481,'Speed Bin A-B'!J585,'Speed Bin A-B'!J689,'Speed Bin A-B'!J793,'Speed Bin A-B'!J897,'Speed Bin A-B'!J1001,'Speed Bin A-B'!J1105,'Speed Bin A-B'!J1209,'Speed Bin A-B'!J1313,'Speed Bin A-B'!J1417,'Speed Bin A-B'!J1521,'Speed Bin A-B'!J1625,'Speed Bin A-B'!J1729,'Speed Bin A-B'!J1833,'Speed Bin A-B'!J1937,'Speed Bin A-B'!J2041,'Speed Bin A-B'!J2145,'Speed Bin A-B'!J2249,'Speed Bin A-B'!J2353,'Speed Bin A-B'!J2457,'Speed Bin A-B'!J2561,'Speed Bin A-B'!J2665,'Speed Bin A-B'!J2769,'Speed Bin A-B'!J2873)</f>
        <v>0</v>
      </c>
      <c r="K162" s="273">
        <f>SUM('Speed Bin A-B'!K65,'Speed Bin A-B'!K169,'Speed Bin A-B'!K273,'Speed Bin A-B'!K377,'Speed Bin A-B'!K481,'Speed Bin A-B'!K585,'Speed Bin A-B'!K689,'Speed Bin A-B'!K793,'Speed Bin A-B'!K897,'Speed Bin A-B'!K1001,'Speed Bin A-B'!K1105,'Speed Bin A-B'!K1209,'Speed Bin A-B'!K1313,'Speed Bin A-B'!K1417,'Speed Bin A-B'!K1521,'Speed Bin A-B'!K1625,'Speed Bin A-B'!K1729,'Speed Bin A-B'!K1833,'Speed Bin A-B'!K1937,'Speed Bin A-B'!K2041,'Speed Bin A-B'!K2145,'Speed Bin A-B'!K2249,'Speed Bin A-B'!K2353,'Speed Bin A-B'!K2457,'Speed Bin A-B'!K2561,'Speed Bin A-B'!K2665,'Speed Bin A-B'!K2769,'Speed Bin A-B'!K2873)</f>
        <v>0</v>
      </c>
      <c r="L162" s="273">
        <f>SUM('Speed Bin A-B'!L65,'Speed Bin A-B'!L169,'Speed Bin A-B'!L273,'Speed Bin A-B'!L377,'Speed Bin A-B'!L481,'Speed Bin A-B'!L585,'Speed Bin A-B'!L689,'Speed Bin A-B'!L793,'Speed Bin A-B'!L897,'Speed Bin A-B'!L1001,'Speed Bin A-B'!L1105,'Speed Bin A-B'!L1209,'Speed Bin A-B'!L1313,'Speed Bin A-B'!L1417,'Speed Bin A-B'!L1521,'Speed Bin A-B'!L1625,'Speed Bin A-B'!L1729,'Speed Bin A-B'!L1833,'Speed Bin A-B'!L1937,'Speed Bin A-B'!L2041,'Speed Bin A-B'!L2145,'Speed Bin A-B'!L2249,'Speed Bin A-B'!L2353,'Speed Bin A-B'!L2457,'Speed Bin A-B'!L2561,'Speed Bin A-B'!L2665,'Speed Bin A-B'!L2769,'Speed Bin A-B'!L2873)</f>
        <v>0</v>
      </c>
      <c r="M162" s="273">
        <f>SUM('Speed Bin A-B'!M65,'Speed Bin A-B'!M169,'Speed Bin A-B'!M273,'Speed Bin A-B'!M377,'Speed Bin A-B'!M481,'Speed Bin A-B'!M585,'Speed Bin A-B'!M689,'Speed Bin A-B'!M793,'Speed Bin A-B'!M897,'Speed Bin A-B'!M1001,'Speed Bin A-B'!M1105,'Speed Bin A-B'!M1209,'Speed Bin A-B'!M1313,'Speed Bin A-B'!M1417,'Speed Bin A-B'!M1521,'Speed Bin A-B'!M1625,'Speed Bin A-B'!M1729,'Speed Bin A-B'!M1833,'Speed Bin A-B'!M1937,'Speed Bin A-B'!M2041,'Speed Bin A-B'!M2145,'Speed Bin A-B'!M2249,'Speed Bin A-B'!M2353,'Speed Bin A-B'!M2457,'Speed Bin A-B'!M2561,'Speed Bin A-B'!M2665,'Speed Bin A-B'!M2769,'Speed Bin A-B'!M2873)</f>
        <v>0</v>
      </c>
      <c r="N162" s="273">
        <f>SUM('Speed Bin A-B'!N65,'Speed Bin A-B'!N169,'Speed Bin A-B'!N273,'Speed Bin A-B'!N377,'Speed Bin A-B'!N481,'Speed Bin A-B'!N585,'Speed Bin A-B'!N689,'Speed Bin A-B'!N793,'Speed Bin A-B'!N897,'Speed Bin A-B'!N1001,'Speed Bin A-B'!N1105,'Speed Bin A-B'!N1209,'Speed Bin A-B'!N1313,'Speed Bin A-B'!N1417,'Speed Bin A-B'!N1521,'Speed Bin A-B'!N1625,'Speed Bin A-B'!N1729,'Speed Bin A-B'!N1833,'Speed Bin A-B'!N1937,'Speed Bin A-B'!N2041,'Speed Bin A-B'!N2145,'Speed Bin A-B'!N2249,'Speed Bin A-B'!N2353,'Speed Bin A-B'!N2457,'Speed Bin A-B'!N2561,'Speed Bin A-B'!N2665,'Speed Bin A-B'!N2769,'Speed Bin A-B'!N2873)</f>
        <v>0</v>
      </c>
      <c r="O162" s="273">
        <f>SUM('Speed Bin A-B'!O65,'Speed Bin A-B'!O169,'Speed Bin A-B'!O273,'Speed Bin A-B'!O377,'Speed Bin A-B'!O481,'Speed Bin A-B'!O585,'Speed Bin A-B'!O689,'Speed Bin A-B'!O793,'Speed Bin A-B'!O897,'Speed Bin A-B'!O1001,'Speed Bin A-B'!O1105,'Speed Bin A-B'!O1209,'Speed Bin A-B'!O1313,'Speed Bin A-B'!O1417,'Speed Bin A-B'!O1521,'Speed Bin A-B'!O1625,'Speed Bin A-B'!O1729,'Speed Bin A-B'!O1833,'Speed Bin A-B'!O1937,'Speed Bin A-B'!O2041,'Speed Bin A-B'!O2145,'Speed Bin A-B'!O2249,'Speed Bin A-B'!O2353,'Speed Bin A-B'!O2457,'Speed Bin A-B'!O2561,'Speed Bin A-B'!O2665,'Speed Bin A-B'!O2769,'Speed Bin A-B'!O2873)</f>
        <v>0</v>
      </c>
      <c r="P162" s="273">
        <f>SUM('Speed Bin A-B'!P65,'Speed Bin A-B'!P169,'Speed Bin A-B'!P273,'Speed Bin A-B'!P377,'Speed Bin A-B'!P481,'Speed Bin A-B'!P585,'Speed Bin A-B'!P689,'Speed Bin A-B'!P793,'Speed Bin A-B'!P897,'Speed Bin A-B'!P1001,'Speed Bin A-B'!P1105,'Speed Bin A-B'!P1209,'Speed Bin A-B'!P1313,'Speed Bin A-B'!P1417,'Speed Bin A-B'!P1521,'Speed Bin A-B'!P1625,'Speed Bin A-B'!P1729,'Speed Bin A-B'!P1833,'Speed Bin A-B'!P1937,'Speed Bin A-B'!P2041,'Speed Bin A-B'!P2145,'Speed Bin A-B'!P2249,'Speed Bin A-B'!P2353,'Speed Bin A-B'!P2457,'Speed Bin A-B'!P2561,'Speed Bin A-B'!P2665,'Speed Bin A-B'!P2769,'Speed Bin A-B'!P2873)</f>
        <v>0</v>
      </c>
      <c r="Q162" s="273">
        <f>SUM('Speed Bin A-B'!Q65,'Speed Bin A-B'!Q169,'Speed Bin A-B'!Q273,'Speed Bin A-B'!Q377,'Speed Bin A-B'!Q481,'Speed Bin A-B'!Q585,'Speed Bin A-B'!Q689,'Speed Bin A-B'!Q793,'Speed Bin A-B'!Q897,'Speed Bin A-B'!Q1001,'Speed Bin A-B'!Q1105,'Speed Bin A-B'!Q1209,'Speed Bin A-B'!Q1313,'Speed Bin A-B'!Q1417,'Speed Bin A-B'!Q1521,'Speed Bin A-B'!Q1625,'Speed Bin A-B'!Q1729,'Speed Bin A-B'!Q1833,'Speed Bin A-B'!Q1937,'Speed Bin A-B'!Q2041,'Speed Bin A-B'!Q2145,'Speed Bin A-B'!Q2249,'Speed Bin A-B'!Q2353,'Speed Bin A-B'!Q2457,'Speed Bin A-B'!Q2561,'Speed Bin A-B'!Q2665,'Speed Bin A-B'!Q2769,'Speed Bin A-B'!Q2873)</f>
        <v>0</v>
      </c>
      <c r="R162" s="273">
        <f>SUM('Speed Bin A-B'!R65,'Speed Bin A-B'!R169,'Speed Bin A-B'!R273,'Speed Bin A-B'!R377,'Speed Bin A-B'!R481,'Speed Bin A-B'!R585,'Speed Bin A-B'!R689,'Speed Bin A-B'!R793,'Speed Bin A-B'!R897,'Speed Bin A-B'!R1001,'Speed Bin A-B'!R1105,'Speed Bin A-B'!R1209,'Speed Bin A-B'!R1313,'Speed Bin A-B'!R1417,'Speed Bin A-B'!R1521,'Speed Bin A-B'!R1625,'Speed Bin A-B'!R1729,'Speed Bin A-B'!R1833,'Speed Bin A-B'!R1937,'Speed Bin A-B'!R2041,'Speed Bin A-B'!R2145,'Speed Bin A-B'!R2249,'Speed Bin A-B'!R2353,'Speed Bin A-B'!R2457,'Speed Bin A-B'!R2561,'Speed Bin A-B'!R2665,'Speed Bin A-B'!R2769,'Speed Bin A-B'!R2873)</f>
        <v>0</v>
      </c>
      <c r="S162" s="273">
        <f>SUM('Speed Bin A-B'!S65,'Speed Bin A-B'!S169,'Speed Bin A-B'!S273,'Speed Bin A-B'!S377,'Speed Bin A-B'!S481,'Speed Bin A-B'!S585,'Speed Bin A-B'!S689,'Speed Bin A-B'!S793,'Speed Bin A-B'!S897,'Speed Bin A-B'!S1001,'Speed Bin A-B'!S1105,'Speed Bin A-B'!S1209,'Speed Bin A-B'!S1313,'Speed Bin A-B'!S1417,'Speed Bin A-B'!S1521,'Speed Bin A-B'!S1625,'Speed Bin A-B'!S1729,'Speed Bin A-B'!S1833,'Speed Bin A-B'!S1937,'Speed Bin A-B'!S2041,'Speed Bin A-B'!S2145,'Speed Bin A-B'!S2249,'Speed Bin A-B'!S2353,'Speed Bin A-B'!S2457,'Speed Bin A-B'!S2561,'Speed Bin A-B'!S2665,'Speed Bin A-B'!S2769,'Speed Bin A-B'!S2873)</f>
        <v>0</v>
      </c>
      <c r="T162" s="273">
        <f>SUM('Speed Bin A-B'!T65,'Speed Bin A-B'!T169,'Speed Bin A-B'!T273,'Speed Bin A-B'!T377,'Speed Bin A-B'!T481,'Speed Bin A-B'!T585,'Speed Bin A-B'!T689,'Speed Bin A-B'!T793,'Speed Bin A-B'!T897,'Speed Bin A-B'!T1001,'Speed Bin A-B'!T1105,'Speed Bin A-B'!T1209,'Speed Bin A-B'!T1313,'Speed Bin A-B'!T1417,'Speed Bin A-B'!T1521,'Speed Bin A-B'!T1625,'Speed Bin A-B'!T1729,'Speed Bin A-B'!T1833,'Speed Bin A-B'!T1937,'Speed Bin A-B'!T2041,'Speed Bin A-B'!T2145,'Speed Bin A-B'!T2249,'Speed Bin A-B'!T2353,'Speed Bin A-B'!T2457,'Speed Bin A-B'!T2561,'Speed Bin A-B'!T2665,'Speed Bin A-B'!T2769,'Speed Bin A-B'!T2873)</f>
        <v>0</v>
      </c>
      <c r="U162" s="273">
        <f>SUM('Speed Bin A-B'!U65,'Speed Bin A-B'!U169,'Speed Bin A-B'!U273,'Speed Bin A-B'!U377,'Speed Bin A-B'!U481,'Speed Bin A-B'!U585,'Speed Bin A-B'!U689,'Speed Bin A-B'!U793,'Speed Bin A-B'!U897,'Speed Bin A-B'!U1001,'Speed Bin A-B'!U1105,'Speed Bin A-B'!U1209,'Speed Bin A-B'!U1313,'Speed Bin A-B'!U1417,'Speed Bin A-B'!U1521,'Speed Bin A-B'!U1625,'Speed Bin A-B'!U1729,'Speed Bin A-B'!U1833,'Speed Bin A-B'!U1937,'Speed Bin A-B'!U2041,'Speed Bin A-B'!U2145,'Speed Bin A-B'!U2249,'Speed Bin A-B'!U2353,'Speed Bin A-B'!U2457,'Speed Bin A-B'!U2561,'Speed Bin A-B'!U2665,'Speed Bin A-B'!U2769,'Speed Bin A-B'!U2873)</f>
        <v>0</v>
      </c>
      <c r="V162"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f>
        <v>26.150000000000006</v>
      </c>
      <c r="W162"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f>
        <v>30.385000000000002</v>
      </c>
      <c r="X162" s="267"/>
      <c r="Y162" s="267"/>
    </row>
    <row r="163" spans="1:25" x14ac:dyDescent="0.25">
      <c r="A163" s="272">
        <v>0.57291666666666696</v>
      </c>
      <c r="B163" s="273">
        <f>SUM('Speed Bin A-B'!B66,'Speed Bin A-B'!B170,'Speed Bin A-B'!B274,'Speed Bin A-B'!B378,'Speed Bin A-B'!B482,'Speed Bin A-B'!B586,'Speed Bin A-B'!B690,'Speed Bin A-B'!B794,'Speed Bin A-B'!B898,'Speed Bin A-B'!B1002,'Speed Bin A-B'!B1106,'Speed Bin A-B'!B1210,'Speed Bin A-B'!B1314,'Speed Bin A-B'!B1418,'Speed Bin A-B'!B1522,'Speed Bin A-B'!B1626,'Speed Bin A-B'!B1730,'Speed Bin A-B'!B1834,'Speed Bin A-B'!B1938,'Speed Bin A-B'!B2042,'Speed Bin A-B'!B2146,'Speed Bin A-B'!B2250,'Speed Bin A-B'!B2354,'Speed Bin A-B'!B2458,'Speed Bin A-B'!B2562,'Speed Bin A-B'!B2666,'Speed Bin A-B'!B2770,'Speed Bin A-B'!B2874)</f>
        <v>596</v>
      </c>
      <c r="C163" s="273">
        <f>SUM('Speed Bin A-B'!C66,'Speed Bin A-B'!C170,'Speed Bin A-B'!C274,'Speed Bin A-B'!C378,'Speed Bin A-B'!C482,'Speed Bin A-B'!C586,'Speed Bin A-B'!C690,'Speed Bin A-B'!C794,'Speed Bin A-B'!C898,'Speed Bin A-B'!C1002,'Speed Bin A-B'!C1106,'Speed Bin A-B'!C1210,'Speed Bin A-B'!C1314,'Speed Bin A-B'!C1418,'Speed Bin A-B'!C1522,'Speed Bin A-B'!C1626,'Speed Bin A-B'!C1730,'Speed Bin A-B'!C1834,'Speed Bin A-B'!C1938,'Speed Bin A-B'!C2042,'Speed Bin A-B'!C2146,'Speed Bin A-B'!C2250,'Speed Bin A-B'!C2354,'Speed Bin A-B'!C2458,'Speed Bin A-B'!C2562,'Speed Bin A-B'!C2666,'Speed Bin A-B'!C2770,'Speed Bin A-B'!C2874)</f>
        <v>1</v>
      </c>
      <c r="D163" s="273">
        <f>SUM('Speed Bin A-B'!D66,'Speed Bin A-B'!D170,'Speed Bin A-B'!D274,'Speed Bin A-B'!D378,'Speed Bin A-B'!D482,'Speed Bin A-B'!D586,'Speed Bin A-B'!D690,'Speed Bin A-B'!D794,'Speed Bin A-B'!D898,'Speed Bin A-B'!D1002,'Speed Bin A-B'!D1106,'Speed Bin A-B'!D1210,'Speed Bin A-B'!D1314,'Speed Bin A-B'!D1418,'Speed Bin A-B'!D1522,'Speed Bin A-B'!D1626,'Speed Bin A-B'!D1730,'Speed Bin A-B'!D1834,'Speed Bin A-B'!D1938,'Speed Bin A-B'!D2042,'Speed Bin A-B'!D2146,'Speed Bin A-B'!D2250,'Speed Bin A-B'!D2354,'Speed Bin A-B'!D2458,'Speed Bin A-B'!D2562,'Speed Bin A-B'!D2666,'Speed Bin A-B'!D2770,'Speed Bin A-B'!D2874)</f>
        <v>3</v>
      </c>
      <c r="E163" s="273">
        <f>SUM('Speed Bin A-B'!E66,'Speed Bin A-B'!E170,'Speed Bin A-B'!E274,'Speed Bin A-B'!E378,'Speed Bin A-B'!E482,'Speed Bin A-B'!E586,'Speed Bin A-B'!E690,'Speed Bin A-B'!E794,'Speed Bin A-B'!E898,'Speed Bin A-B'!E1002,'Speed Bin A-B'!E1106,'Speed Bin A-B'!E1210,'Speed Bin A-B'!E1314,'Speed Bin A-B'!E1418,'Speed Bin A-B'!E1522,'Speed Bin A-B'!E1626,'Speed Bin A-B'!E1730,'Speed Bin A-B'!E1834,'Speed Bin A-B'!E1938,'Speed Bin A-B'!E2042,'Speed Bin A-B'!E2146,'Speed Bin A-B'!E2250,'Speed Bin A-B'!E2354,'Speed Bin A-B'!E2458,'Speed Bin A-B'!E2562,'Speed Bin A-B'!E2666,'Speed Bin A-B'!E2770,'Speed Bin A-B'!E2874)</f>
        <v>41</v>
      </c>
      <c r="F163" s="273">
        <f>SUM('Speed Bin A-B'!F66,'Speed Bin A-B'!F170,'Speed Bin A-B'!F274,'Speed Bin A-B'!F378,'Speed Bin A-B'!F482,'Speed Bin A-B'!F586,'Speed Bin A-B'!F690,'Speed Bin A-B'!F794,'Speed Bin A-B'!F898,'Speed Bin A-B'!F1002,'Speed Bin A-B'!F1106,'Speed Bin A-B'!F1210,'Speed Bin A-B'!F1314,'Speed Bin A-B'!F1418,'Speed Bin A-B'!F1522,'Speed Bin A-B'!F1626,'Speed Bin A-B'!F1730,'Speed Bin A-B'!F1834,'Speed Bin A-B'!F1938,'Speed Bin A-B'!F2042,'Speed Bin A-B'!F2146,'Speed Bin A-B'!F2250,'Speed Bin A-B'!F2354,'Speed Bin A-B'!F2458,'Speed Bin A-B'!F2562,'Speed Bin A-B'!F2666,'Speed Bin A-B'!F2770,'Speed Bin A-B'!F2874)</f>
        <v>193</v>
      </c>
      <c r="G163" s="273">
        <f>SUM('Speed Bin A-B'!G66,'Speed Bin A-B'!G170,'Speed Bin A-B'!G274,'Speed Bin A-B'!G378,'Speed Bin A-B'!G482,'Speed Bin A-B'!G586,'Speed Bin A-B'!G690,'Speed Bin A-B'!G794,'Speed Bin A-B'!G898,'Speed Bin A-B'!G1002,'Speed Bin A-B'!G1106,'Speed Bin A-B'!G1210,'Speed Bin A-B'!G1314,'Speed Bin A-B'!G1418,'Speed Bin A-B'!G1522,'Speed Bin A-B'!G1626,'Speed Bin A-B'!G1730,'Speed Bin A-B'!G1834,'Speed Bin A-B'!G1938,'Speed Bin A-B'!G2042,'Speed Bin A-B'!G2146,'Speed Bin A-B'!G2250,'Speed Bin A-B'!G2354,'Speed Bin A-B'!G2458,'Speed Bin A-B'!G2562,'Speed Bin A-B'!G2666,'Speed Bin A-B'!G2770,'Speed Bin A-B'!G2874)</f>
        <v>262</v>
      </c>
      <c r="H163" s="273">
        <f>SUM('Speed Bin A-B'!H66,'Speed Bin A-B'!H170,'Speed Bin A-B'!H274,'Speed Bin A-B'!H378,'Speed Bin A-B'!H482,'Speed Bin A-B'!H586,'Speed Bin A-B'!H690,'Speed Bin A-B'!H794,'Speed Bin A-B'!H898,'Speed Bin A-B'!H1002,'Speed Bin A-B'!H1106,'Speed Bin A-B'!H1210,'Speed Bin A-B'!H1314,'Speed Bin A-B'!H1418,'Speed Bin A-B'!H1522,'Speed Bin A-B'!H1626,'Speed Bin A-B'!H1730,'Speed Bin A-B'!H1834,'Speed Bin A-B'!H1938,'Speed Bin A-B'!H2042,'Speed Bin A-B'!H2146,'Speed Bin A-B'!H2250,'Speed Bin A-B'!H2354,'Speed Bin A-B'!H2458,'Speed Bin A-B'!H2562,'Speed Bin A-B'!H2666,'Speed Bin A-B'!H2770,'Speed Bin A-B'!H2874)</f>
        <v>85</v>
      </c>
      <c r="I163" s="273">
        <f>SUM('Speed Bin A-B'!I66,'Speed Bin A-B'!I170,'Speed Bin A-B'!I274,'Speed Bin A-B'!I378,'Speed Bin A-B'!I482,'Speed Bin A-B'!I586,'Speed Bin A-B'!I690,'Speed Bin A-B'!I794,'Speed Bin A-B'!I898,'Speed Bin A-B'!I1002,'Speed Bin A-B'!I1106,'Speed Bin A-B'!I1210,'Speed Bin A-B'!I1314,'Speed Bin A-B'!I1418,'Speed Bin A-B'!I1522,'Speed Bin A-B'!I1626,'Speed Bin A-B'!I1730,'Speed Bin A-B'!I1834,'Speed Bin A-B'!I1938,'Speed Bin A-B'!I2042,'Speed Bin A-B'!I2146,'Speed Bin A-B'!I2250,'Speed Bin A-B'!I2354,'Speed Bin A-B'!I2458,'Speed Bin A-B'!I2562,'Speed Bin A-B'!I2666,'Speed Bin A-B'!I2770,'Speed Bin A-B'!I2874)</f>
        <v>10</v>
      </c>
      <c r="J163" s="273">
        <f>SUM('Speed Bin A-B'!J66,'Speed Bin A-B'!J170,'Speed Bin A-B'!J274,'Speed Bin A-B'!J378,'Speed Bin A-B'!J482,'Speed Bin A-B'!J586,'Speed Bin A-B'!J690,'Speed Bin A-B'!J794,'Speed Bin A-B'!J898,'Speed Bin A-B'!J1002,'Speed Bin A-B'!J1106,'Speed Bin A-B'!J1210,'Speed Bin A-B'!J1314,'Speed Bin A-B'!J1418,'Speed Bin A-B'!J1522,'Speed Bin A-B'!J1626,'Speed Bin A-B'!J1730,'Speed Bin A-B'!J1834,'Speed Bin A-B'!J1938,'Speed Bin A-B'!J2042,'Speed Bin A-B'!J2146,'Speed Bin A-B'!J2250,'Speed Bin A-B'!J2354,'Speed Bin A-B'!J2458,'Speed Bin A-B'!J2562,'Speed Bin A-B'!J2666,'Speed Bin A-B'!J2770,'Speed Bin A-B'!J2874)</f>
        <v>1</v>
      </c>
      <c r="K163" s="273">
        <f>SUM('Speed Bin A-B'!K66,'Speed Bin A-B'!K170,'Speed Bin A-B'!K274,'Speed Bin A-B'!K378,'Speed Bin A-B'!K482,'Speed Bin A-B'!K586,'Speed Bin A-B'!K690,'Speed Bin A-B'!K794,'Speed Bin A-B'!K898,'Speed Bin A-B'!K1002,'Speed Bin A-B'!K1106,'Speed Bin A-B'!K1210,'Speed Bin A-B'!K1314,'Speed Bin A-B'!K1418,'Speed Bin A-B'!K1522,'Speed Bin A-B'!K1626,'Speed Bin A-B'!K1730,'Speed Bin A-B'!K1834,'Speed Bin A-B'!K1938,'Speed Bin A-B'!K2042,'Speed Bin A-B'!K2146,'Speed Bin A-B'!K2250,'Speed Bin A-B'!K2354,'Speed Bin A-B'!K2458,'Speed Bin A-B'!K2562,'Speed Bin A-B'!K2666,'Speed Bin A-B'!K2770,'Speed Bin A-B'!K2874)</f>
        <v>0</v>
      </c>
      <c r="L163" s="273">
        <f>SUM('Speed Bin A-B'!L66,'Speed Bin A-B'!L170,'Speed Bin A-B'!L274,'Speed Bin A-B'!L378,'Speed Bin A-B'!L482,'Speed Bin A-B'!L586,'Speed Bin A-B'!L690,'Speed Bin A-B'!L794,'Speed Bin A-B'!L898,'Speed Bin A-B'!L1002,'Speed Bin A-B'!L1106,'Speed Bin A-B'!L1210,'Speed Bin A-B'!L1314,'Speed Bin A-B'!L1418,'Speed Bin A-B'!L1522,'Speed Bin A-B'!L1626,'Speed Bin A-B'!L1730,'Speed Bin A-B'!L1834,'Speed Bin A-B'!L1938,'Speed Bin A-B'!L2042,'Speed Bin A-B'!L2146,'Speed Bin A-B'!L2250,'Speed Bin A-B'!L2354,'Speed Bin A-B'!L2458,'Speed Bin A-B'!L2562,'Speed Bin A-B'!L2666,'Speed Bin A-B'!L2770,'Speed Bin A-B'!L2874)</f>
        <v>0</v>
      </c>
      <c r="M163" s="273">
        <f>SUM('Speed Bin A-B'!M66,'Speed Bin A-B'!M170,'Speed Bin A-B'!M274,'Speed Bin A-B'!M378,'Speed Bin A-B'!M482,'Speed Bin A-B'!M586,'Speed Bin A-B'!M690,'Speed Bin A-B'!M794,'Speed Bin A-B'!M898,'Speed Bin A-B'!M1002,'Speed Bin A-B'!M1106,'Speed Bin A-B'!M1210,'Speed Bin A-B'!M1314,'Speed Bin A-B'!M1418,'Speed Bin A-B'!M1522,'Speed Bin A-B'!M1626,'Speed Bin A-B'!M1730,'Speed Bin A-B'!M1834,'Speed Bin A-B'!M1938,'Speed Bin A-B'!M2042,'Speed Bin A-B'!M2146,'Speed Bin A-B'!M2250,'Speed Bin A-B'!M2354,'Speed Bin A-B'!M2458,'Speed Bin A-B'!M2562,'Speed Bin A-B'!M2666,'Speed Bin A-B'!M2770,'Speed Bin A-B'!M2874)</f>
        <v>0</v>
      </c>
      <c r="N163" s="273">
        <f>SUM('Speed Bin A-B'!N66,'Speed Bin A-B'!N170,'Speed Bin A-B'!N274,'Speed Bin A-B'!N378,'Speed Bin A-B'!N482,'Speed Bin A-B'!N586,'Speed Bin A-B'!N690,'Speed Bin A-B'!N794,'Speed Bin A-B'!N898,'Speed Bin A-B'!N1002,'Speed Bin A-B'!N1106,'Speed Bin A-B'!N1210,'Speed Bin A-B'!N1314,'Speed Bin A-B'!N1418,'Speed Bin A-B'!N1522,'Speed Bin A-B'!N1626,'Speed Bin A-B'!N1730,'Speed Bin A-B'!N1834,'Speed Bin A-B'!N1938,'Speed Bin A-B'!N2042,'Speed Bin A-B'!N2146,'Speed Bin A-B'!N2250,'Speed Bin A-B'!N2354,'Speed Bin A-B'!N2458,'Speed Bin A-B'!N2562,'Speed Bin A-B'!N2666,'Speed Bin A-B'!N2770,'Speed Bin A-B'!N2874)</f>
        <v>0</v>
      </c>
      <c r="O163" s="273">
        <f>SUM('Speed Bin A-B'!O66,'Speed Bin A-B'!O170,'Speed Bin A-B'!O274,'Speed Bin A-B'!O378,'Speed Bin A-B'!O482,'Speed Bin A-B'!O586,'Speed Bin A-B'!O690,'Speed Bin A-B'!O794,'Speed Bin A-B'!O898,'Speed Bin A-B'!O1002,'Speed Bin A-B'!O1106,'Speed Bin A-B'!O1210,'Speed Bin A-B'!O1314,'Speed Bin A-B'!O1418,'Speed Bin A-B'!O1522,'Speed Bin A-B'!O1626,'Speed Bin A-B'!O1730,'Speed Bin A-B'!O1834,'Speed Bin A-B'!O1938,'Speed Bin A-B'!O2042,'Speed Bin A-B'!O2146,'Speed Bin A-B'!O2250,'Speed Bin A-B'!O2354,'Speed Bin A-B'!O2458,'Speed Bin A-B'!O2562,'Speed Bin A-B'!O2666,'Speed Bin A-B'!O2770,'Speed Bin A-B'!O2874)</f>
        <v>0</v>
      </c>
      <c r="P163" s="273">
        <f>SUM('Speed Bin A-B'!P66,'Speed Bin A-B'!P170,'Speed Bin A-B'!P274,'Speed Bin A-B'!P378,'Speed Bin A-B'!P482,'Speed Bin A-B'!P586,'Speed Bin A-B'!P690,'Speed Bin A-B'!P794,'Speed Bin A-B'!P898,'Speed Bin A-B'!P1002,'Speed Bin A-B'!P1106,'Speed Bin A-B'!P1210,'Speed Bin A-B'!P1314,'Speed Bin A-B'!P1418,'Speed Bin A-B'!P1522,'Speed Bin A-B'!P1626,'Speed Bin A-B'!P1730,'Speed Bin A-B'!P1834,'Speed Bin A-B'!P1938,'Speed Bin A-B'!P2042,'Speed Bin A-B'!P2146,'Speed Bin A-B'!P2250,'Speed Bin A-B'!P2354,'Speed Bin A-B'!P2458,'Speed Bin A-B'!P2562,'Speed Bin A-B'!P2666,'Speed Bin A-B'!P2770,'Speed Bin A-B'!P2874)</f>
        <v>0</v>
      </c>
      <c r="Q163" s="273">
        <f>SUM('Speed Bin A-B'!Q66,'Speed Bin A-B'!Q170,'Speed Bin A-B'!Q274,'Speed Bin A-B'!Q378,'Speed Bin A-B'!Q482,'Speed Bin A-B'!Q586,'Speed Bin A-B'!Q690,'Speed Bin A-B'!Q794,'Speed Bin A-B'!Q898,'Speed Bin A-B'!Q1002,'Speed Bin A-B'!Q1106,'Speed Bin A-B'!Q1210,'Speed Bin A-B'!Q1314,'Speed Bin A-B'!Q1418,'Speed Bin A-B'!Q1522,'Speed Bin A-B'!Q1626,'Speed Bin A-B'!Q1730,'Speed Bin A-B'!Q1834,'Speed Bin A-B'!Q1938,'Speed Bin A-B'!Q2042,'Speed Bin A-B'!Q2146,'Speed Bin A-B'!Q2250,'Speed Bin A-B'!Q2354,'Speed Bin A-B'!Q2458,'Speed Bin A-B'!Q2562,'Speed Bin A-B'!Q2666,'Speed Bin A-B'!Q2770,'Speed Bin A-B'!Q2874)</f>
        <v>0</v>
      </c>
      <c r="R163" s="273">
        <f>SUM('Speed Bin A-B'!R66,'Speed Bin A-B'!R170,'Speed Bin A-B'!R274,'Speed Bin A-B'!R378,'Speed Bin A-B'!R482,'Speed Bin A-B'!R586,'Speed Bin A-B'!R690,'Speed Bin A-B'!R794,'Speed Bin A-B'!R898,'Speed Bin A-B'!R1002,'Speed Bin A-B'!R1106,'Speed Bin A-B'!R1210,'Speed Bin A-B'!R1314,'Speed Bin A-B'!R1418,'Speed Bin A-B'!R1522,'Speed Bin A-B'!R1626,'Speed Bin A-B'!R1730,'Speed Bin A-B'!R1834,'Speed Bin A-B'!R1938,'Speed Bin A-B'!R2042,'Speed Bin A-B'!R2146,'Speed Bin A-B'!R2250,'Speed Bin A-B'!R2354,'Speed Bin A-B'!R2458,'Speed Bin A-B'!R2562,'Speed Bin A-B'!R2666,'Speed Bin A-B'!R2770,'Speed Bin A-B'!R2874)</f>
        <v>0</v>
      </c>
      <c r="S163" s="273">
        <f>SUM('Speed Bin A-B'!S66,'Speed Bin A-B'!S170,'Speed Bin A-B'!S274,'Speed Bin A-B'!S378,'Speed Bin A-B'!S482,'Speed Bin A-B'!S586,'Speed Bin A-B'!S690,'Speed Bin A-B'!S794,'Speed Bin A-B'!S898,'Speed Bin A-B'!S1002,'Speed Bin A-B'!S1106,'Speed Bin A-B'!S1210,'Speed Bin A-B'!S1314,'Speed Bin A-B'!S1418,'Speed Bin A-B'!S1522,'Speed Bin A-B'!S1626,'Speed Bin A-B'!S1730,'Speed Bin A-B'!S1834,'Speed Bin A-B'!S1938,'Speed Bin A-B'!S2042,'Speed Bin A-B'!S2146,'Speed Bin A-B'!S2250,'Speed Bin A-B'!S2354,'Speed Bin A-B'!S2458,'Speed Bin A-B'!S2562,'Speed Bin A-B'!S2666,'Speed Bin A-B'!S2770,'Speed Bin A-B'!S2874)</f>
        <v>0</v>
      </c>
      <c r="T163" s="273">
        <f>SUM('Speed Bin A-B'!T66,'Speed Bin A-B'!T170,'Speed Bin A-B'!T274,'Speed Bin A-B'!T378,'Speed Bin A-B'!T482,'Speed Bin A-B'!T586,'Speed Bin A-B'!T690,'Speed Bin A-B'!T794,'Speed Bin A-B'!T898,'Speed Bin A-B'!T1002,'Speed Bin A-B'!T1106,'Speed Bin A-B'!T1210,'Speed Bin A-B'!T1314,'Speed Bin A-B'!T1418,'Speed Bin A-B'!T1522,'Speed Bin A-B'!T1626,'Speed Bin A-B'!T1730,'Speed Bin A-B'!T1834,'Speed Bin A-B'!T1938,'Speed Bin A-B'!T2042,'Speed Bin A-B'!T2146,'Speed Bin A-B'!T2250,'Speed Bin A-B'!T2354,'Speed Bin A-B'!T2458,'Speed Bin A-B'!T2562,'Speed Bin A-B'!T2666,'Speed Bin A-B'!T2770,'Speed Bin A-B'!T2874)</f>
        <v>0</v>
      </c>
      <c r="U163" s="273">
        <f>SUM('Speed Bin A-B'!U66,'Speed Bin A-B'!U170,'Speed Bin A-B'!U274,'Speed Bin A-B'!U378,'Speed Bin A-B'!U482,'Speed Bin A-B'!U586,'Speed Bin A-B'!U690,'Speed Bin A-B'!U794,'Speed Bin A-B'!U898,'Speed Bin A-B'!U1002,'Speed Bin A-B'!U1106,'Speed Bin A-B'!U1210,'Speed Bin A-B'!U1314,'Speed Bin A-B'!U1418,'Speed Bin A-B'!U1522,'Speed Bin A-B'!U1626,'Speed Bin A-B'!U1730,'Speed Bin A-B'!U1834,'Speed Bin A-B'!U1938,'Speed Bin A-B'!U2042,'Speed Bin A-B'!U2146,'Speed Bin A-B'!U2250,'Speed Bin A-B'!U2354,'Speed Bin A-B'!U2458,'Speed Bin A-B'!U2562,'Speed Bin A-B'!U2666,'Speed Bin A-B'!U2770,'Speed Bin A-B'!U2874)</f>
        <v>0</v>
      </c>
      <c r="V163"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f>
        <v>26.139999999999997</v>
      </c>
      <c r="W163"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f>
        <v>30.379999999999995</v>
      </c>
      <c r="X163" s="267"/>
      <c r="Y163" s="267"/>
    </row>
    <row r="164" spans="1:25" x14ac:dyDescent="0.25">
      <c r="A164" s="272">
        <v>0.58333333333333304</v>
      </c>
      <c r="B164" s="273">
        <f>SUM('Speed Bin A-B'!B67,'Speed Bin A-B'!B171,'Speed Bin A-B'!B275,'Speed Bin A-B'!B379,'Speed Bin A-B'!B483,'Speed Bin A-B'!B587,'Speed Bin A-B'!B691,'Speed Bin A-B'!B795,'Speed Bin A-B'!B899,'Speed Bin A-B'!B1003,'Speed Bin A-B'!B1107,'Speed Bin A-B'!B1211,'Speed Bin A-B'!B1315,'Speed Bin A-B'!B1419,'Speed Bin A-B'!B1523,'Speed Bin A-B'!B1627,'Speed Bin A-B'!B1731,'Speed Bin A-B'!B1835,'Speed Bin A-B'!B1939,'Speed Bin A-B'!B2043,'Speed Bin A-B'!B2147,'Speed Bin A-B'!B2251,'Speed Bin A-B'!B2355,'Speed Bin A-B'!B2459,'Speed Bin A-B'!B2563,'Speed Bin A-B'!B2667,'Speed Bin A-B'!B2771,'Speed Bin A-B'!B2875)</f>
        <v>598</v>
      </c>
      <c r="C164" s="273">
        <f>SUM('Speed Bin A-B'!C67,'Speed Bin A-B'!C171,'Speed Bin A-B'!C275,'Speed Bin A-B'!C379,'Speed Bin A-B'!C483,'Speed Bin A-B'!C587,'Speed Bin A-B'!C691,'Speed Bin A-B'!C795,'Speed Bin A-B'!C899,'Speed Bin A-B'!C1003,'Speed Bin A-B'!C1107,'Speed Bin A-B'!C1211,'Speed Bin A-B'!C1315,'Speed Bin A-B'!C1419,'Speed Bin A-B'!C1523,'Speed Bin A-B'!C1627,'Speed Bin A-B'!C1731,'Speed Bin A-B'!C1835,'Speed Bin A-B'!C1939,'Speed Bin A-B'!C2043,'Speed Bin A-B'!C2147,'Speed Bin A-B'!C2251,'Speed Bin A-B'!C2355,'Speed Bin A-B'!C2459,'Speed Bin A-B'!C2563,'Speed Bin A-B'!C2667,'Speed Bin A-B'!C2771,'Speed Bin A-B'!C2875)</f>
        <v>1</v>
      </c>
      <c r="D164" s="273">
        <f>SUM('Speed Bin A-B'!D67,'Speed Bin A-B'!D171,'Speed Bin A-B'!D275,'Speed Bin A-B'!D379,'Speed Bin A-B'!D483,'Speed Bin A-B'!D587,'Speed Bin A-B'!D691,'Speed Bin A-B'!D795,'Speed Bin A-B'!D899,'Speed Bin A-B'!D1003,'Speed Bin A-B'!D1107,'Speed Bin A-B'!D1211,'Speed Bin A-B'!D1315,'Speed Bin A-B'!D1419,'Speed Bin A-B'!D1523,'Speed Bin A-B'!D1627,'Speed Bin A-B'!D1731,'Speed Bin A-B'!D1835,'Speed Bin A-B'!D1939,'Speed Bin A-B'!D2043,'Speed Bin A-B'!D2147,'Speed Bin A-B'!D2251,'Speed Bin A-B'!D2355,'Speed Bin A-B'!D2459,'Speed Bin A-B'!D2563,'Speed Bin A-B'!D2667,'Speed Bin A-B'!D2771,'Speed Bin A-B'!D2875)</f>
        <v>5</v>
      </c>
      <c r="E164" s="273">
        <f>SUM('Speed Bin A-B'!E67,'Speed Bin A-B'!E171,'Speed Bin A-B'!E275,'Speed Bin A-B'!E379,'Speed Bin A-B'!E483,'Speed Bin A-B'!E587,'Speed Bin A-B'!E691,'Speed Bin A-B'!E795,'Speed Bin A-B'!E899,'Speed Bin A-B'!E1003,'Speed Bin A-B'!E1107,'Speed Bin A-B'!E1211,'Speed Bin A-B'!E1315,'Speed Bin A-B'!E1419,'Speed Bin A-B'!E1523,'Speed Bin A-B'!E1627,'Speed Bin A-B'!E1731,'Speed Bin A-B'!E1835,'Speed Bin A-B'!E1939,'Speed Bin A-B'!E2043,'Speed Bin A-B'!E2147,'Speed Bin A-B'!E2251,'Speed Bin A-B'!E2355,'Speed Bin A-B'!E2459,'Speed Bin A-B'!E2563,'Speed Bin A-B'!E2667,'Speed Bin A-B'!E2771,'Speed Bin A-B'!E2875)</f>
        <v>54</v>
      </c>
      <c r="F164" s="273">
        <f>SUM('Speed Bin A-B'!F67,'Speed Bin A-B'!F171,'Speed Bin A-B'!F275,'Speed Bin A-B'!F379,'Speed Bin A-B'!F483,'Speed Bin A-B'!F587,'Speed Bin A-B'!F691,'Speed Bin A-B'!F795,'Speed Bin A-B'!F899,'Speed Bin A-B'!F1003,'Speed Bin A-B'!F1107,'Speed Bin A-B'!F1211,'Speed Bin A-B'!F1315,'Speed Bin A-B'!F1419,'Speed Bin A-B'!F1523,'Speed Bin A-B'!F1627,'Speed Bin A-B'!F1731,'Speed Bin A-B'!F1835,'Speed Bin A-B'!F1939,'Speed Bin A-B'!F2043,'Speed Bin A-B'!F2147,'Speed Bin A-B'!F2251,'Speed Bin A-B'!F2355,'Speed Bin A-B'!F2459,'Speed Bin A-B'!F2563,'Speed Bin A-B'!F2667,'Speed Bin A-B'!F2771,'Speed Bin A-B'!F2875)</f>
        <v>191</v>
      </c>
      <c r="G164" s="273">
        <f>SUM('Speed Bin A-B'!G67,'Speed Bin A-B'!G171,'Speed Bin A-B'!G275,'Speed Bin A-B'!G379,'Speed Bin A-B'!G483,'Speed Bin A-B'!G587,'Speed Bin A-B'!G691,'Speed Bin A-B'!G795,'Speed Bin A-B'!G899,'Speed Bin A-B'!G1003,'Speed Bin A-B'!G1107,'Speed Bin A-B'!G1211,'Speed Bin A-B'!G1315,'Speed Bin A-B'!G1419,'Speed Bin A-B'!G1523,'Speed Bin A-B'!G1627,'Speed Bin A-B'!G1731,'Speed Bin A-B'!G1835,'Speed Bin A-B'!G1939,'Speed Bin A-B'!G2043,'Speed Bin A-B'!G2147,'Speed Bin A-B'!G2251,'Speed Bin A-B'!G2355,'Speed Bin A-B'!G2459,'Speed Bin A-B'!G2563,'Speed Bin A-B'!G2667,'Speed Bin A-B'!G2771,'Speed Bin A-B'!G2875)</f>
        <v>276</v>
      </c>
      <c r="H164" s="273">
        <f>SUM('Speed Bin A-B'!H67,'Speed Bin A-B'!H171,'Speed Bin A-B'!H275,'Speed Bin A-B'!H379,'Speed Bin A-B'!H483,'Speed Bin A-B'!H587,'Speed Bin A-B'!H691,'Speed Bin A-B'!H795,'Speed Bin A-B'!H899,'Speed Bin A-B'!H1003,'Speed Bin A-B'!H1107,'Speed Bin A-B'!H1211,'Speed Bin A-B'!H1315,'Speed Bin A-B'!H1419,'Speed Bin A-B'!H1523,'Speed Bin A-B'!H1627,'Speed Bin A-B'!H1731,'Speed Bin A-B'!H1835,'Speed Bin A-B'!H1939,'Speed Bin A-B'!H2043,'Speed Bin A-B'!H2147,'Speed Bin A-B'!H2251,'Speed Bin A-B'!H2355,'Speed Bin A-B'!H2459,'Speed Bin A-B'!H2563,'Speed Bin A-B'!H2667,'Speed Bin A-B'!H2771,'Speed Bin A-B'!H2875)</f>
        <v>59</v>
      </c>
      <c r="I164" s="273">
        <f>SUM('Speed Bin A-B'!I67,'Speed Bin A-B'!I171,'Speed Bin A-B'!I275,'Speed Bin A-B'!I379,'Speed Bin A-B'!I483,'Speed Bin A-B'!I587,'Speed Bin A-B'!I691,'Speed Bin A-B'!I795,'Speed Bin A-B'!I899,'Speed Bin A-B'!I1003,'Speed Bin A-B'!I1107,'Speed Bin A-B'!I1211,'Speed Bin A-B'!I1315,'Speed Bin A-B'!I1419,'Speed Bin A-B'!I1523,'Speed Bin A-B'!I1627,'Speed Bin A-B'!I1731,'Speed Bin A-B'!I1835,'Speed Bin A-B'!I1939,'Speed Bin A-B'!I2043,'Speed Bin A-B'!I2147,'Speed Bin A-B'!I2251,'Speed Bin A-B'!I2355,'Speed Bin A-B'!I2459,'Speed Bin A-B'!I2563,'Speed Bin A-B'!I2667,'Speed Bin A-B'!I2771,'Speed Bin A-B'!I2875)</f>
        <v>9</v>
      </c>
      <c r="J164" s="273">
        <f>SUM('Speed Bin A-B'!J67,'Speed Bin A-B'!J171,'Speed Bin A-B'!J275,'Speed Bin A-B'!J379,'Speed Bin A-B'!J483,'Speed Bin A-B'!J587,'Speed Bin A-B'!J691,'Speed Bin A-B'!J795,'Speed Bin A-B'!J899,'Speed Bin A-B'!J1003,'Speed Bin A-B'!J1107,'Speed Bin A-B'!J1211,'Speed Bin A-B'!J1315,'Speed Bin A-B'!J1419,'Speed Bin A-B'!J1523,'Speed Bin A-B'!J1627,'Speed Bin A-B'!J1731,'Speed Bin A-B'!J1835,'Speed Bin A-B'!J1939,'Speed Bin A-B'!J2043,'Speed Bin A-B'!J2147,'Speed Bin A-B'!J2251,'Speed Bin A-B'!J2355,'Speed Bin A-B'!J2459,'Speed Bin A-B'!J2563,'Speed Bin A-B'!J2667,'Speed Bin A-B'!J2771,'Speed Bin A-B'!J2875)</f>
        <v>3</v>
      </c>
      <c r="K164" s="273">
        <f>SUM('Speed Bin A-B'!K67,'Speed Bin A-B'!K171,'Speed Bin A-B'!K275,'Speed Bin A-B'!K379,'Speed Bin A-B'!K483,'Speed Bin A-B'!K587,'Speed Bin A-B'!K691,'Speed Bin A-B'!K795,'Speed Bin A-B'!K899,'Speed Bin A-B'!K1003,'Speed Bin A-B'!K1107,'Speed Bin A-B'!K1211,'Speed Bin A-B'!K1315,'Speed Bin A-B'!K1419,'Speed Bin A-B'!K1523,'Speed Bin A-B'!K1627,'Speed Bin A-B'!K1731,'Speed Bin A-B'!K1835,'Speed Bin A-B'!K1939,'Speed Bin A-B'!K2043,'Speed Bin A-B'!K2147,'Speed Bin A-B'!K2251,'Speed Bin A-B'!K2355,'Speed Bin A-B'!K2459,'Speed Bin A-B'!K2563,'Speed Bin A-B'!K2667,'Speed Bin A-B'!K2771,'Speed Bin A-B'!K2875)</f>
        <v>0</v>
      </c>
      <c r="L164" s="273">
        <f>SUM('Speed Bin A-B'!L67,'Speed Bin A-B'!L171,'Speed Bin A-B'!L275,'Speed Bin A-B'!L379,'Speed Bin A-B'!L483,'Speed Bin A-B'!L587,'Speed Bin A-B'!L691,'Speed Bin A-B'!L795,'Speed Bin A-B'!L899,'Speed Bin A-B'!L1003,'Speed Bin A-B'!L1107,'Speed Bin A-B'!L1211,'Speed Bin A-B'!L1315,'Speed Bin A-B'!L1419,'Speed Bin A-B'!L1523,'Speed Bin A-B'!L1627,'Speed Bin A-B'!L1731,'Speed Bin A-B'!L1835,'Speed Bin A-B'!L1939,'Speed Bin A-B'!L2043,'Speed Bin A-B'!L2147,'Speed Bin A-B'!L2251,'Speed Bin A-B'!L2355,'Speed Bin A-B'!L2459,'Speed Bin A-B'!L2563,'Speed Bin A-B'!L2667,'Speed Bin A-B'!L2771,'Speed Bin A-B'!L2875)</f>
        <v>0</v>
      </c>
      <c r="M164" s="273">
        <f>SUM('Speed Bin A-B'!M67,'Speed Bin A-B'!M171,'Speed Bin A-B'!M275,'Speed Bin A-B'!M379,'Speed Bin A-B'!M483,'Speed Bin A-B'!M587,'Speed Bin A-B'!M691,'Speed Bin A-B'!M795,'Speed Bin A-B'!M899,'Speed Bin A-B'!M1003,'Speed Bin A-B'!M1107,'Speed Bin A-B'!M1211,'Speed Bin A-B'!M1315,'Speed Bin A-B'!M1419,'Speed Bin A-B'!M1523,'Speed Bin A-B'!M1627,'Speed Bin A-B'!M1731,'Speed Bin A-B'!M1835,'Speed Bin A-B'!M1939,'Speed Bin A-B'!M2043,'Speed Bin A-B'!M2147,'Speed Bin A-B'!M2251,'Speed Bin A-B'!M2355,'Speed Bin A-B'!M2459,'Speed Bin A-B'!M2563,'Speed Bin A-B'!M2667,'Speed Bin A-B'!M2771,'Speed Bin A-B'!M2875)</f>
        <v>0</v>
      </c>
      <c r="N164" s="273">
        <f>SUM('Speed Bin A-B'!N67,'Speed Bin A-B'!N171,'Speed Bin A-B'!N275,'Speed Bin A-B'!N379,'Speed Bin A-B'!N483,'Speed Bin A-B'!N587,'Speed Bin A-B'!N691,'Speed Bin A-B'!N795,'Speed Bin A-B'!N899,'Speed Bin A-B'!N1003,'Speed Bin A-B'!N1107,'Speed Bin A-B'!N1211,'Speed Bin A-B'!N1315,'Speed Bin A-B'!N1419,'Speed Bin A-B'!N1523,'Speed Bin A-B'!N1627,'Speed Bin A-B'!N1731,'Speed Bin A-B'!N1835,'Speed Bin A-B'!N1939,'Speed Bin A-B'!N2043,'Speed Bin A-B'!N2147,'Speed Bin A-B'!N2251,'Speed Bin A-B'!N2355,'Speed Bin A-B'!N2459,'Speed Bin A-B'!N2563,'Speed Bin A-B'!N2667,'Speed Bin A-B'!N2771,'Speed Bin A-B'!N2875)</f>
        <v>0</v>
      </c>
      <c r="O164" s="273">
        <f>SUM('Speed Bin A-B'!O67,'Speed Bin A-B'!O171,'Speed Bin A-B'!O275,'Speed Bin A-B'!O379,'Speed Bin A-B'!O483,'Speed Bin A-B'!O587,'Speed Bin A-B'!O691,'Speed Bin A-B'!O795,'Speed Bin A-B'!O899,'Speed Bin A-B'!O1003,'Speed Bin A-B'!O1107,'Speed Bin A-B'!O1211,'Speed Bin A-B'!O1315,'Speed Bin A-B'!O1419,'Speed Bin A-B'!O1523,'Speed Bin A-B'!O1627,'Speed Bin A-B'!O1731,'Speed Bin A-B'!O1835,'Speed Bin A-B'!O1939,'Speed Bin A-B'!O2043,'Speed Bin A-B'!O2147,'Speed Bin A-B'!O2251,'Speed Bin A-B'!O2355,'Speed Bin A-B'!O2459,'Speed Bin A-B'!O2563,'Speed Bin A-B'!O2667,'Speed Bin A-B'!O2771,'Speed Bin A-B'!O2875)</f>
        <v>0</v>
      </c>
      <c r="P164" s="273">
        <f>SUM('Speed Bin A-B'!P67,'Speed Bin A-B'!P171,'Speed Bin A-B'!P275,'Speed Bin A-B'!P379,'Speed Bin A-B'!P483,'Speed Bin A-B'!P587,'Speed Bin A-B'!P691,'Speed Bin A-B'!P795,'Speed Bin A-B'!P899,'Speed Bin A-B'!P1003,'Speed Bin A-B'!P1107,'Speed Bin A-B'!P1211,'Speed Bin A-B'!P1315,'Speed Bin A-B'!P1419,'Speed Bin A-B'!P1523,'Speed Bin A-B'!P1627,'Speed Bin A-B'!P1731,'Speed Bin A-B'!P1835,'Speed Bin A-B'!P1939,'Speed Bin A-B'!P2043,'Speed Bin A-B'!P2147,'Speed Bin A-B'!P2251,'Speed Bin A-B'!P2355,'Speed Bin A-B'!P2459,'Speed Bin A-B'!P2563,'Speed Bin A-B'!P2667,'Speed Bin A-B'!P2771,'Speed Bin A-B'!P2875)</f>
        <v>0</v>
      </c>
      <c r="Q164" s="273">
        <f>SUM('Speed Bin A-B'!Q67,'Speed Bin A-B'!Q171,'Speed Bin A-B'!Q275,'Speed Bin A-B'!Q379,'Speed Bin A-B'!Q483,'Speed Bin A-B'!Q587,'Speed Bin A-B'!Q691,'Speed Bin A-B'!Q795,'Speed Bin A-B'!Q899,'Speed Bin A-B'!Q1003,'Speed Bin A-B'!Q1107,'Speed Bin A-B'!Q1211,'Speed Bin A-B'!Q1315,'Speed Bin A-B'!Q1419,'Speed Bin A-B'!Q1523,'Speed Bin A-B'!Q1627,'Speed Bin A-B'!Q1731,'Speed Bin A-B'!Q1835,'Speed Bin A-B'!Q1939,'Speed Bin A-B'!Q2043,'Speed Bin A-B'!Q2147,'Speed Bin A-B'!Q2251,'Speed Bin A-B'!Q2355,'Speed Bin A-B'!Q2459,'Speed Bin A-B'!Q2563,'Speed Bin A-B'!Q2667,'Speed Bin A-B'!Q2771,'Speed Bin A-B'!Q2875)</f>
        <v>0</v>
      </c>
      <c r="R164" s="273">
        <f>SUM('Speed Bin A-B'!R67,'Speed Bin A-B'!R171,'Speed Bin A-B'!R275,'Speed Bin A-B'!R379,'Speed Bin A-B'!R483,'Speed Bin A-B'!R587,'Speed Bin A-B'!R691,'Speed Bin A-B'!R795,'Speed Bin A-B'!R899,'Speed Bin A-B'!R1003,'Speed Bin A-B'!R1107,'Speed Bin A-B'!R1211,'Speed Bin A-B'!R1315,'Speed Bin A-B'!R1419,'Speed Bin A-B'!R1523,'Speed Bin A-B'!R1627,'Speed Bin A-B'!R1731,'Speed Bin A-B'!R1835,'Speed Bin A-B'!R1939,'Speed Bin A-B'!R2043,'Speed Bin A-B'!R2147,'Speed Bin A-B'!R2251,'Speed Bin A-B'!R2355,'Speed Bin A-B'!R2459,'Speed Bin A-B'!R2563,'Speed Bin A-B'!R2667,'Speed Bin A-B'!R2771,'Speed Bin A-B'!R2875)</f>
        <v>0</v>
      </c>
      <c r="S164" s="273">
        <f>SUM('Speed Bin A-B'!S67,'Speed Bin A-B'!S171,'Speed Bin A-B'!S275,'Speed Bin A-B'!S379,'Speed Bin A-B'!S483,'Speed Bin A-B'!S587,'Speed Bin A-B'!S691,'Speed Bin A-B'!S795,'Speed Bin A-B'!S899,'Speed Bin A-B'!S1003,'Speed Bin A-B'!S1107,'Speed Bin A-B'!S1211,'Speed Bin A-B'!S1315,'Speed Bin A-B'!S1419,'Speed Bin A-B'!S1523,'Speed Bin A-B'!S1627,'Speed Bin A-B'!S1731,'Speed Bin A-B'!S1835,'Speed Bin A-B'!S1939,'Speed Bin A-B'!S2043,'Speed Bin A-B'!S2147,'Speed Bin A-B'!S2251,'Speed Bin A-B'!S2355,'Speed Bin A-B'!S2459,'Speed Bin A-B'!S2563,'Speed Bin A-B'!S2667,'Speed Bin A-B'!S2771,'Speed Bin A-B'!S2875)</f>
        <v>0</v>
      </c>
      <c r="T164" s="273">
        <f>SUM('Speed Bin A-B'!T67,'Speed Bin A-B'!T171,'Speed Bin A-B'!T275,'Speed Bin A-B'!T379,'Speed Bin A-B'!T483,'Speed Bin A-B'!T587,'Speed Bin A-B'!T691,'Speed Bin A-B'!T795,'Speed Bin A-B'!T899,'Speed Bin A-B'!T1003,'Speed Bin A-B'!T1107,'Speed Bin A-B'!T1211,'Speed Bin A-B'!T1315,'Speed Bin A-B'!T1419,'Speed Bin A-B'!T1523,'Speed Bin A-B'!T1627,'Speed Bin A-B'!T1731,'Speed Bin A-B'!T1835,'Speed Bin A-B'!T1939,'Speed Bin A-B'!T2043,'Speed Bin A-B'!T2147,'Speed Bin A-B'!T2251,'Speed Bin A-B'!T2355,'Speed Bin A-B'!T2459,'Speed Bin A-B'!T2563,'Speed Bin A-B'!T2667,'Speed Bin A-B'!T2771,'Speed Bin A-B'!T2875)</f>
        <v>0</v>
      </c>
      <c r="U164" s="273">
        <f>SUM('Speed Bin A-B'!U67,'Speed Bin A-B'!U171,'Speed Bin A-B'!U275,'Speed Bin A-B'!U379,'Speed Bin A-B'!U483,'Speed Bin A-B'!U587,'Speed Bin A-B'!U691,'Speed Bin A-B'!U795,'Speed Bin A-B'!U899,'Speed Bin A-B'!U1003,'Speed Bin A-B'!U1107,'Speed Bin A-B'!U1211,'Speed Bin A-B'!U1315,'Speed Bin A-B'!U1419,'Speed Bin A-B'!U1523,'Speed Bin A-B'!U1627,'Speed Bin A-B'!U1731,'Speed Bin A-B'!U1835,'Speed Bin A-B'!U1939,'Speed Bin A-B'!U2043,'Speed Bin A-B'!U2147,'Speed Bin A-B'!U2251,'Speed Bin A-B'!U2355,'Speed Bin A-B'!U2459,'Speed Bin A-B'!U2563,'Speed Bin A-B'!U2667,'Speed Bin A-B'!U2771,'Speed Bin A-B'!U2875)</f>
        <v>0</v>
      </c>
      <c r="V164"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f>
        <v>25.695</v>
      </c>
      <c r="W164"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f>
        <v>29.9</v>
      </c>
      <c r="X164" s="267"/>
      <c r="Y164" s="267"/>
    </row>
    <row r="165" spans="1:25" x14ac:dyDescent="0.25">
      <c r="A165" s="272">
        <v>0.59375</v>
      </c>
      <c r="B165" s="273">
        <f>SUM('Speed Bin A-B'!B68,'Speed Bin A-B'!B172,'Speed Bin A-B'!B276,'Speed Bin A-B'!B380,'Speed Bin A-B'!B484,'Speed Bin A-B'!B588,'Speed Bin A-B'!B692,'Speed Bin A-B'!B796,'Speed Bin A-B'!B900,'Speed Bin A-B'!B1004,'Speed Bin A-B'!B1108,'Speed Bin A-B'!B1212,'Speed Bin A-B'!B1316,'Speed Bin A-B'!B1420,'Speed Bin A-B'!B1524,'Speed Bin A-B'!B1628,'Speed Bin A-B'!B1732,'Speed Bin A-B'!B1836,'Speed Bin A-B'!B1940,'Speed Bin A-B'!B2044,'Speed Bin A-B'!B2148,'Speed Bin A-B'!B2252,'Speed Bin A-B'!B2356,'Speed Bin A-B'!B2460,'Speed Bin A-B'!B2564,'Speed Bin A-B'!B2668,'Speed Bin A-B'!B2772,'Speed Bin A-B'!B2876)</f>
        <v>620</v>
      </c>
      <c r="C165" s="273">
        <f>SUM('Speed Bin A-B'!C68,'Speed Bin A-B'!C172,'Speed Bin A-B'!C276,'Speed Bin A-B'!C380,'Speed Bin A-B'!C484,'Speed Bin A-B'!C588,'Speed Bin A-B'!C692,'Speed Bin A-B'!C796,'Speed Bin A-B'!C900,'Speed Bin A-B'!C1004,'Speed Bin A-B'!C1108,'Speed Bin A-B'!C1212,'Speed Bin A-B'!C1316,'Speed Bin A-B'!C1420,'Speed Bin A-B'!C1524,'Speed Bin A-B'!C1628,'Speed Bin A-B'!C1732,'Speed Bin A-B'!C1836,'Speed Bin A-B'!C1940,'Speed Bin A-B'!C2044,'Speed Bin A-B'!C2148,'Speed Bin A-B'!C2252,'Speed Bin A-B'!C2356,'Speed Bin A-B'!C2460,'Speed Bin A-B'!C2564,'Speed Bin A-B'!C2668,'Speed Bin A-B'!C2772,'Speed Bin A-B'!C2876)</f>
        <v>0</v>
      </c>
      <c r="D165" s="273">
        <f>SUM('Speed Bin A-B'!D68,'Speed Bin A-B'!D172,'Speed Bin A-B'!D276,'Speed Bin A-B'!D380,'Speed Bin A-B'!D484,'Speed Bin A-B'!D588,'Speed Bin A-B'!D692,'Speed Bin A-B'!D796,'Speed Bin A-B'!D900,'Speed Bin A-B'!D1004,'Speed Bin A-B'!D1108,'Speed Bin A-B'!D1212,'Speed Bin A-B'!D1316,'Speed Bin A-B'!D1420,'Speed Bin A-B'!D1524,'Speed Bin A-B'!D1628,'Speed Bin A-B'!D1732,'Speed Bin A-B'!D1836,'Speed Bin A-B'!D1940,'Speed Bin A-B'!D2044,'Speed Bin A-B'!D2148,'Speed Bin A-B'!D2252,'Speed Bin A-B'!D2356,'Speed Bin A-B'!D2460,'Speed Bin A-B'!D2564,'Speed Bin A-B'!D2668,'Speed Bin A-B'!D2772,'Speed Bin A-B'!D2876)</f>
        <v>10</v>
      </c>
      <c r="E165" s="273">
        <f>SUM('Speed Bin A-B'!E68,'Speed Bin A-B'!E172,'Speed Bin A-B'!E276,'Speed Bin A-B'!E380,'Speed Bin A-B'!E484,'Speed Bin A-B'!E588,'Speed Bin A-B'!E692,'Speed Bin A-B'!E796,'Speed Bin A-B'!E900,'Speed Bin A-B'!E1004,'Speed Bin A-B'!E1108,'Speed Bin A-B'!E1212,'Speed Bin A-B'!E1316,'Speed Bin A-B'!E1420,'Speed Bin A-B'!E1524,'Speed Bin A-B'!E1628,'Speed Bin A-B'!E1732,'Speed Bin A-B'!E1836,'Speed Bin A-B'!E1940,'Speed Bin A-B'!E2044,'Speed Bin A-B'!E2148,'Speed Bin A-B'!E2252,'Speed Bin A-B'!E2356,'Speed Bin A-B'!E2460,'Speed Bin A-B'!E2564,'Speed Bin A-B'!E2668,'Speed Bin A-B'!E2772,'Speed Bin A-B'!E2876)</f>
        <v>40</v>
      </c>
      <c r="F165" s="273">
        <f>SUM('Speed Bin A-B'!F68,'Speed Bin A-B'!F172,'Speed Bin A-B'!F276,'Speed Bin A-B'!F380,'Speed Bin A-B'!F484,'Speed Bin A-B'!F588,'Speed Bin A-B'!F692,'Speed Bin A-B'!F796,'Speed Bin A-B'!F900,'Speed Bin A-B'!F1004,'Speed Bin A-B'!F1108,'Speed Bin A-B'!F1212,'Speed Bin A-B'!F1316,'Speed Bin A-B'!F1420,'Speed Bin A-B'!F1524,'Speed Bin A-B'!F1628,'Speed Bin A-B'!F1732,'Speed Bin A-B'!F1836,'Speed Bin A-B'!F1940,'Speed Bin A-B'!F2044,'Speed Bin A-B'!F2148,'Speed Bin A-B'!F2252,'Speed Bin A-B'!F2356,'Speed Bin A-B'!F2460,'Speed Bin A-B'!F2564,'Speed Bin A-B'!F2668,'Speed Bin A-B'!F2772,'Speed Bin A-B'!F2876)</f>
        <v>191</v>
      </c>
      <c r="G165" s="273">
        <f>SUM('Speed Bin A-B'!G68,'Speed Bin A-B'!G172,'Speed Bin A-B'!G276,'Speed Bin A-B'!G380,'Speed Bin A-B'!G484,'Speed Bin A-B'!G588,'Speed Bin A-B'!G692,'Speed Bin A-B'!G796,'Speed Bin A-B'!G900,'Speed Bin A-B'!G1004,'Speed Bin A-B'!G1108,'Speed Bin A-B'!G1212,'Speed Bin A-B'!G1316,'Speed Bin A-B'!G1420,'Speed Bin A-B'!G1524,'Speed Bin A-B'!G1628,'Speed Bin A-B'!G1732,'Speed Bin A-B'!G1836,'Speed Bin A-B'!G1940,'Speed Bin A-B'!G2044,'Speed Bin A-B'!G2148,'Speed Bin A-B'!G2252,'Speed Bin A-B'!G2356,'Speed Bin A-B'!G2460,'Speed Bin A-B'!G2564,'Speed Bin A-B'!G2668,'Speed Bin A-B'!G2772,'Speed Bin A-B'!G2876)</f>
        <v>277</v>
      </c>
      <c r="H165" s="273">
        <f>SUM('Speed Bin A-B'!H68,'Speed Bin A-B'!H172,'Speed Bin A-B'!H276,'Speed Bin A-B'!H380,'Speed Bin A-B'!H484,'Speed Bin A-B'!H588,'Speed Bin A-B'!H692,'Speed Bin A-B'!H796,'Speed Bin A-B'!H900,'Speed Bin A-B'!H1004,'Speed Bin A-B'!H1108,'Speed Bin A-B'!H1212,'Speed Bin A-B'!H1316,'Speed Bin A-B'!H1420,'Speed Bin A-B'!H1524,'Speed Bin A-B'!H1628,'Speed Bin A-B'!H1732,'Speed Bin A-B'!H1836,'Speed Bin A-B'!H1940,'Speed Bin A-B'!H2044,'Speed Bin A-B'!H2148,'Speed Bin A-B'!H2252,'Speed Bin A-B'!H2356,'Speed Bin A-B'!H2460,'Speed Bin A-B'!H2564,'Speed Bin A-B'!H2668,'Speed Bin A-B'!H2772,'Speed Bin A-B'!H2876)</f>
        <v>80</v>
      </c>
      <c r="I165" s="273">
        <f>SUM('Speed Bin A-B'!I68,'Speed Bin A-B'!I172,'Speed Bin A-B'!I276,'Speed Bin A-B'!I380,'Speed Bin A-B'!I484,'Speed Bin A-B'!I588,'Speed Bin A-B'!I692,'Speed Bin A-B'!I796,'Speed Bin A-B'!I900,'Speed Bin A-B'!I1004,'Speed Bin A-B'!I1108,'Speed Bin A-B'!I1212,'Speed Bin A-B'!I1316,'Speed Bin A-B'!I1420,'Speed Bin A-B'!I1524,'Speed Bin A-B'!I1628,'Speed Bin A-B'!I1732,'Speed Bin A-B'!I1836,'Speed Bin A-B'!I1940,'Speed Bin A-B'!I2044,'Speed Bin A-B'!I2148,'Speed Bin A-B'!I2252,'Speed Bin A-B'!I2356,'Speed Bin A-B'!I2460,'Speed Bin A-B'!I2564,'Speed Bin A-B'!I2668,'Speed Bin A-B'!I2772,'Speed Bin A-B'!I2876)</f>
        <v>19</v>
      </c>
      <c r="J165" s="273">
        <f>SUM('Speed Bin A-B'!J68,'Speed Bin A-B'!J172,'Speed Bin A-B'!J276,'Speed Bin A-B'!J380,'Speed Bin A-B'!J484,'Speed Bin A-B'!J588,'Speed Bin A-B'!J692,'Speed Bin A-B'!J796,'Speed Bin A-B'!J900,'Speed Bin A-B'!J1004,'Speed Bin A-B'!J1108,'Speed Bin A-B'!J1212,'Speed Bin A-B'!J1316,'Speed Bin A-B'!J1420,'Speed Bin A-B'!J1524,'Speed Bin A-B'!J1628,'Speed Bin A-B'!J1732,'Speed Bin A-B'!J1836,'Speed Bin A-B'!J1940,'Speed Bin A-B'!J2044,'Speed Bin A-B'!J2148,'Speed Bin A-B'!J2252,'Speed Bin A-B'!J2356,'Speed Bin A-B'!J2460,'Speed Bin A-B'!J2564,'Speed Bin A-B'!J2668,'Speed Bin A-B'!J2772,'Speed Bin A-B'!J2876)</f>
        <v>2</v>
      </c>
      <c r="K165" s="273">
        <f>SUM('Speed Bin A-B'!K68,'Speed Bin A-B'!K172,'Speed Bin A-B'!K276,'Speed Bin A-B'!K380,'Speed Bin A-B'!K484,'Speed Bin A-B'!K588,'Speed Bin A-B'!K692,'Speed Bin A-B'!K796,'Speed Bin A-B'!K900,'Speed Bin A-B'!K1004,'Speed Bin A-B'!K1108,'Speed Bin A-B'!K1212,'Speed Bin A-B'!K1316,'Speed Bin A-B'!K1420,'Speed Bin A-B'!K1524,'Speed Bin A-B'!K1628,'Speed Bin A-B'!K1732,'Speed Bin A-B'!K1836,'Speed Bin A-B'!K1940,'Speed Bin A-B'!K2044,'Speed Bin A-B'!K2148,'Speed Bin A-B'!K2252,'Speed Bin A-B'!K2356,'Speed Bin A-B'!K2460,'Speed Bin A-B'!K2564,'Speed Bin A-B'!K2668,'Speed Bin A-B'!K2772,'Speed Bin A-B'!K2876)</f>
        <v>0</v>
      </c>
      <c r="L165" s="273">
        <f>SUM('Speed Bin A-B'!L68,'Speed Bin A-B'!L172,'Speed Bin A-B'!L276,'Speed Bin A-B'!L380,'Speed Bin A-B'!L484,'Speed Bin A-B'!L588,'Speed Bin A-B'!L692,'Speed Bin A-B'!L796,'Speed Bin A-B'!L900,'Speed Bin A-B'!L1004,'Speed Bin A-B'!L1108,'Speed Bin A-B'!L1212,'Speed Bin A-B'!L1316,'Speed Bin A-B'!L1420,'Speed Bin A-B'!L1524,'Speed Bin A-B'!L1628,'Speed Bin A-B'!L1732,'Speed Bin A-B'!L1836,'Speed Bin A-B'!L1940,'Speed Bin A-B'!L2044,'Speed Bin A-B'!L2148,'Speed Bin A-B'!L2252,'Speed Bin A-B'!L2356,'Speed Bin A-B'!L2460,'Speed Bin A-B'!L2564,'Speed Bin A-B'!L2668,'Speed Bin A-B'!L2772,'Speed Bin A-B'!L2876)</f>
        <v>0</v>
      </c>
      <c r="M165" s="273">
        <f>SUM('Speed Bin A-B'!M68,'Speed Bin A-B'!M172,'Speed Bin A-B'!M276,'Speed Bin A-B'!M380,'Speed Bin A-B'!M484,'Speed Bin A-B'!M588,'Speed Bin A-B'!M692,'Speed Bin A-B'!M796,'Speed Bin A-B'!M900,'Speed Bin A-B'!M1004,'Speed Bin A-B'!M1108,'Speed Bin A-B'!M1212,'Speed Bin A-B'!M1316,'Speed Bin A-B'!M1420,'Speed Bin A-B'!M1524,'Speed Bin A-B'!M1628,'Speed Bin A-B'!M1732,'Speed Bin A-B'!M1836,'Speed Bin A-B'!M1940,'Speed Bin A-B'!M2044,'Speed Bin A-B'!M2148,'Speed Bin A-B'!M2252,'Speed Bin A-B'!M2356,'Speed Bin A-B'!M2460,'Speed Bin A-B'!M2564,'Speed Bin A-B'!M2668,'Speed Bin A-B'!M2772,'Speed Bin A-B'!M2876)</f>
        <v>0</v>
      </c>
      <c r="N165" s="273">
        <f>SUM('Speed Bin A-B'!N68,'Speed Bin A-B'!N172,'Speed Bin A-B'!N276,'Speed Bin A-B'!N380,'Speed Bin A-B'!N484,'Speed Bin A-B'!N588,'Speed Bin A-B'!N692,'Speed Bin A-B'!N796,'Speed Bin A-B'!N900,'Speed Bin A-B'!N1004,'Speed Bin A-B'!N1108,'Speed Bin A-B'!N1212,'Speed Bin A-B'!N1316,'Speed Bin A-B'!N1420,'Speed Bin A-B'!N1524,'Speed Bin A-B'!N1628,'Speed Bin A-B'!N1732,'Speed Bin A-B'!N1836,'Speed Bin A-B'!N1940,'Speed Bin A-B'!N2044,'Speed Bin A-B'!N2148,'Speed Bin A-B'!N2252,'Speed Bin A-B'!N2356,'Speed Bin A-B'!N2460,'Speed Bin A-B'!N2564,'Speed Bin A-B'!N2668,'Speed Bin A-B'!N2772,'Speed Bin A-B'!N2876)</f>
        <v>1</v>
      </c>
      <c r="O165" s="273">
        <f>SUM('Speed Bin A-B'!O68,'Speed Bin A-B'!O172,'Speed Bin A-B'!O276,'Speed Bin A-B'!O380,'Speed Bin A-B'!O484,'Speed Bin A-B'!O588,'Speed Bin A-B'!O692,'Speed Bin A-B'!O796,'Speed Bin A-B'!O900,'Speed Bin A-B'!O1004,'Speed Bin A-B'!O1108,'Speed Bin A-B'!O1212,'Speed Bin A-B'!O1316,'Speed Bin A-B'!O1420,'Speed Bin A-B'!O1524,'Speed Bin A-B'!O1628,'Speed Bin A-B'!O1732,'Speed Bin A-B'!O1836,'Speed Bin A-B'!O1940,'Speed Bin A-B'!O2044,'Speed Bin A-B'!O2148,'Speed Bin A-B'!O2252,'Speed Bin A-B'!O2356,'Speed Bin A-B'!O2460,'Speed Bin A-B'!O2564,'Speed Bin A-B'!O2668,'Speed Bin A-B'!O2772,'Speed Bin A-B'!O2876)</f>
        <v>0</v>
      </c>
      <c r="P165" s="273">
        <f>SUM('Speed Bin A-B'!P68,'Speed Bin A-B'!P172,'Speed Bin A-B'!P276,'Speed Bin A-B'!P380,'Speed Bin A-B'!P484,'Speed Bin A-B'!P588,'Speed Bin A-B'!P692,'Speed Bin A-B'!P796,'Speed Bin A-B'!P900,'Speed Bin A-B'!P1004,'Speed Bin A-B'!P1108,'Speed Bin A-B'!P1212,'Speed Bin A-B'!P1316,'Speed Bin A-B'!P1420,'Speed Bin A-B'!P1524,'Speed Bin A-B'!P1628,'Speed Bin A-B'!P1732,'Speed Bin A-B'!P1836,'Speed Bin A-B'!P1940,'Speed Bin A-B'!P2044,'Speed Bin A-B'!P2148,'Speed Bin A-B'!P2252,'Speed Bin A-B'!P2356,'Speed Bin A-B'!P2460,'Speed Bin A-B'!P2564,'Speed Bin A-B'!P2668,'Speed Bin A-B'!P2772,'Speed Bin A-B'!P2876)</f>
        <v>0</v>
      </c>
      <c r="Q165" s="273">
        <f>SUM('Speed Bin A-B'!Q68,'Speed Bin A-B'!Q172,'Speed Bin A-B'!Q276,'Speed Bin A-B'!Q380,'Speed Bin A-B'!Q484,'Speed Bin A-B'!Q588,'Speed Bin A-B'!Q692,'Speed Bin A-B'!Q796,'Speed Bin A-B'!Q900,'Speed Bin A-B'!Q1004,'Speed Bin A-B'!Q1108,'Speed Bin A-B'!Q1212,'Speed Bin A-B'!Q1316,'Speed Bin A-B'!Q1420,'Speed Bin A-B'!Q1524,'Speed Bin A-B'!Q1628,'Speed Bin A-B'!Q1732,'Speed Bin A-B'!Q1836,'Speed Bin A-B'!Q1940,'Speed Bin A-B'!Q2044,'Speed Bin A-B'!Q2148,'Speed Bin A-B'!Q2252,'Speed Bin A-B'!Q2356,'Speed Bin A-B'!Q2460,'Speed Bin A-B'!Q2564,'Speed Bin A-B'!Q2668,'Speed Bin A-B'!Q2772,'Speed Bin A-B'!Q2876)</f>
        <v>0</v>
      </c>
      <c r="R165" s="273">
        <f>SUM('Speed Bin A-B'!R68,'Speed Bin A-B'!R172,'Speed Bin A-B'!R276,'Speed Bin A-B'!R380,'Speed Bin A-B'!R484,'Speed Bin A-B'!R588,'Speed Bin A-B'!R692,'Speed Bin A-B'!R796,'Speed Bin A-B'!R900,'Speed Bin A-B'!R1004,'Speed Bin A-B'!R1108,'Speed Bin A-B'!R1212,'Speed Bin A-B'!R1316,'Speed Bin A-B'!R1420,'Speed Bin A-B'!R1524,'Speed Bin A-B'!R1628,'Speed Bin A-B'!R1732,'Speed Bin A-B'!R1836,'Speed Bin A-B'!R1940,'Speed Bin A-B'!R2044,'Speed Bin A-B'!R2148,'Speed Bin A-B'!R2252,'Speed Bin A-B'!R2356,'Speed Bin A-B'!R2460,'Speed Bin A-B'!R2564,'Speed Bin A-B'!R2668,'Speed Bin A-B'!R2772,'Speed Bin A-B'!R2876)</f>
        <v>0</v>
      </c>
      <c r="S165" s="273">
        <f>SUM('Speed Bin A-B'!S68,'Speed Bin A-B'!S172,'Speed Bin A-B'!S276,'Speed Bin A-B'!S380,'Speed Bin A-B'!S484,'Speed Bin A-B'!S588,'Speed Bin A-B'!S692,'Speed Bin A-B'!S796,'Speed Bin A-B'!S900,'Speed Bin A-B'!S1004,'Speed Bin A-B'!S1108,'Speed Bin A-B'!S1212,'Speed Bin A-B'!S1316,'Speed Bin A-B'!S1420,'Speed Bin A-B'!S1524,'Speed Bin A-B'!S1628,'Speed Bin A-B'!S1732,'Speed Bin A-B'!S1836,'Speed Bin A-B'!S1940,'Speed Bin A-B'!S2044,'Speed Bin A-B'!S2148,'Speed Bin A-B'!S2252,'Speed Bin A-B'!S2356,'Speed Bin A-B'!S2460,'Speed Bin A-B'!S2564,'Speed Bin A-B'!S2668,'Speed Bin A-B'!S2772,'Speed Bin A-B'!S2876)</f>
        <v>0</v>
      </c>
      <c r="T165" s="273">
        <f>SUM('Speed Bin A-B'!T68,'Speed Bin A-B'!T172,'Speed Bin A-B'!T276,'Speed Bin A-B'!T380,'Speed Bin A-B'!T484,'Speed Bin A-B'!T588,'Speed Bin A-B'!T692,'Speed Bin A-B'!T796,'Speed Bin A-B'!T900,'Speed Bin A-B'!T1004,'Speed Bin A-B'!T1108,'Speed Bin A-B'!T1212,'Speed Bin A-B'!T1316,'Speed Bin A-B'!T1420,'Speed Bin A-B'!T1524,'Speed Bin A-B'!T1628,'Speed Bin A-B'!T1732,'Speed Bin A-B'!T1836,'Speed Bin A-B'!T1940,'Speed Bin A-B'!T2044,'Speed Bin A-B'!T2148,'Speed Bin A-B'!T2252,'Speed Bin A-B'!T2356,'Speed Bin A-B'!T2460,'Speed Bin A-B'!T2564,'Speed Bin A-B'!T2668,'Speed Bin A-B'!T2772,'Speed Bin A-B'!T2876)</f>
        <v>0</v>
      </c>
      <c r="U165" s="273">
        <f>SUM('Speed Bin A-B'!U68,'Speed Bin A-B'!U172,'Speed Bin A-B'!U276,'Speed Bin A-B'!U380,'Speed Bin A-B'!U484,'Speed Bin A-B'!U588,'Speed Bin A-B'!U692,'Speed Bin A-B'!U796,'Speed Bin A-B'!U900,'Speed Bin A-B'!U1004,'Speed Bin A-B'!U1108,'Speed Bin A-B'!U1212,'Speed Bin A-B'!U1316,'Speed Bin A-B'!U1420,'Speed Bin A-B'!U1524,'Speed Bin A-B'!U1628,'Speed Bin A-B'!U1732,'Speed Bin A-B'!U1836,'Speed Bin A-B'!U1940,'Speed Bin A-B'!U2044,'Speed Bin A-B'!U2148,'Speed Bin A-B'!U2252,'Speed Bin A-B'!U2356,'Speed Bin A-B'!U2460,'Speed Bin A-B'!U2564,'Speed Bin A-B'!U2668,'Speed Bin A-B'!U2772,'Speed Bin A-B'!U2876)</f>
        <v>0</v>
      </c>
      <c r="V165"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f>
        <v>26.205000000000002</v>
      </c>
      <c r="W165"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f>
        <v>30.520000000000003</v>
      </c>
      <c r="X165" s="267"/>
      <c r="Y165" s="267"/>
    </row>
    <row r="166" spans="1:25" x14ac:dyDescent="0.25">
      <c r="A166" s="272">
        <v>0.60416666666666696</v>
      </c>
      <c r="B166" s="273">
        <f>SUM('Speed Bin A-B'!B69,'Speed Bin A-B'!B173,'Speed Bin A-B'!B277,'Speed Bin A-B'!B381,'Speed Bin A-B'!B485,'Speed Bin A-B'!B589,'Speed Bin A-B'!B693,'Speed Bin A-B'!B797,'Speed Bin A-B'!B901,'Speed Bin A-B'!B1005,'Speed Bin A-B'!B1109,'Speed Bin A-B'!B1213,'Speed Bin A-B'!B1317,'Speed Bin A-B'!B1421,'Speed Bin A-B'!B1525,'Speed Bin A-B'!B1629,'Speed Bin A-B'!B1733,'Speed Bin A-B'!B1837,'Speed Bin A-B'!B1941,'Speed Bin A-B'!B2045,'Speed Bin A-B'!B2149,'Speed Bin A-B'!B2253,'Speed Bin A-B'!B2357,'Speed Bin A-B'!B2461,'Speed Bin A-B'!B2565,'Speed Bin A-B'!B2669,'Speed Bin A-B'!B2773,'Speed Bin A-B'!B2877)</f>
        <v>613</v>
      </c>
      <c r="C166" s="273">
        <f>SUM('Speed Bin A-B'!C69,'Speed Bin A-B'!C173,'Speed Bin A-B'!C277,'Speed Bin A-B'!C381,'Speed Bin A-B'!C485,'Speed Bin A-B'!C589,'Speed Bin A-B'!C693,'Speed Bin A-B'!C797,'Speed Bin A-B'!C901,'Speed Bin A-B'!C1005,'Speed Bin A-B'!C1109,'Speed Bin A-B'!C1213,'Speed Bin A-B'!C1317,'Speed Bin A-B'!C1421,'Speed Bin A-B'!C1525,'Speed Bin A-B'!C1629,'Speed Bin A-B'!C1733,'Speed Bin A-B'!C1837,'Speed Bin A-B'!C1941,'Speed Bin A-B'!C2045,'Speed Bin A-B'!C2149,'Speed Bin A-B'!C2253,'Speed Bin A-B'!C2357,'Speed Bin A-B'!C2461,'Speed Bin A-B'!C2565,'Speed Bin A-B'!C2669,'Speed Bin A-B'!C2773,'Speed Bin A-B'!C2877)</f>
        <v>1</v>
      </c>
      <c r="D166" s="273">
        <f>SUM('Speed Bin A-B'!D69,'Speed Bin A-B'!D173,'Speed Bin A-B'!D277,'Speed Bin A-B'!D381,'Speed Bin A-B'!D485,'Speed Bin A-B'!D589,'Speed Bin A-B'!D693,'Speed Bin A-B'!D797,'Speed Bin A-B'!D901,'Speed Bin A-B'!D1005,'Speed Bin A-B'!D1109,'Speed Bin A-B'!D1213,'Speed Bin A-B'!D1317,'Speed Bin A-B'!D1421,'Speed Bin A-B'!D1525,'Speed Bin A-B'!D1629,'Speed Bin A-B'!D1733,'Speed Bin A-B'!D1837,'Speed Bin A-B'!D1941,'Speed Bin A-B'!D2045,'Speed Bin A-B'!D2149,'Speed Bin A-B'!D2253,'Speed Bin A-B'!D2357,'Speed Bin A-B'!D2461,'Speed Bin A-B'!D2565,'Speed Bin A-B'!D2669,'Speed Bin A-B'!D2773,'Speed Bin A-B'!D2877)</f>
        <v>8</v>
      </c>
      <c r="E166" s="273">
        <f>SUM('Speed Bin A-B'!E69,'Speed Bin A-B'!E173,'Speed Bin A-B'!E277,'Speed Bin A-B'!E381,'Speed Bin A-B'!E485,'Speed Bin A-B'!E589,'Speed Bin A-B'!E693,'Speed Bin A-B'!E797,'Speed Bin A-B'!E901,'Speed Bin A-B'!E1005,'Speed Bin A-B'!E1109,'Speed Bin A-B'!E1213,'Speed Bin A-B'!E1317,'Speed Bin A-B'!E1421,'Speed Bin A-B'!E1525,'Speed Bin A-B'!E1629,'Speed Bin A-B'!E1733,'Speed Bin A-B'!E1837,'Speed Bin A-B'!E1941,'Speed Bin A-B'!E2045,'Speed Bin A-B'!E2149,'Speed Bin A-B'!E2253,'Speed Bin A-B'!E2357,'Speed Bin A-B'!E2461,'Speed Bin A-B'!E2565,'Speed Bin A-B'!E2669,'Speed Bin A-B'!E2773,'Speed Bin A-B'!E2877)</f>
        <v>53</v>
      </c>
      <c r="F166" s="273">
        <f>SUM('Speed Bin A-B'!F69,'Speed Bin A-B'!F173,'Speed Bin A-B'!F277,'Speed Bin A-B'!F381,'Speed Bin A-B'!F485,'Speed Bin A-B'!F589,'Speed Bin A-B'!F693,'Speed Bin A-B'!F797,'Speed Bin A-B'!F901,'Speed Bin A-B'!F1005,'Speed Bin A-B'!F1109,'Speed Bin A-B'!F1213,'Speed Bin A-B'!F1317,'Speed Bin A-B'!F1421,'Speed Bin A-B'!F1525,'Speed Bin A-B'!F1629,'Speed Bin A-B'!F1733,'Speed Bin A-B'!F1837,'Speed Bin A-B'!F1941,'Speed Bin A-B'!F2045,'Speed Bin A-B'!F2149,'Speed Bin A-B'!F2253,'Speed Bin A-B'!F2357,'Speed Bin A-B'!F2461,'Speed Bin A-B'!F2565,'Speed Bin A-B'!F2669,'Speed Bin A-B'!F2773,'Speed Bin A-B'!F2877)</f>
        <v>203</v>
      </c>
      <c r="G166" s="273">
        <f>SUM('Speed Bin A-B'!G69,'Speed Bin A-B'!G173,'Speed Bin A-B'!G277,'Speed Bin A-B'!G381,'Speed Bin A-B'!G485,'Speed Bin A-B'!G589,'Speed Bin A-B'!G693,'Speed Bin A-B'!G797,'Speed Bin A-B'!G901,'Speed Bin A-B'!G1005,'Speed Bin A-B'!G1109,'Speed Bin A-B'!G1213,'Speed Bin A-B'!G1317,'Speed Bin A-B'!G1421,'Speed Bin A-B'!G1525,'Speed Bin A-B'!G1629,'Speed Bin A-B'!G1733,'Speed Bin A-B'!G1837,'Speed Bin A-B'!G1941,'Speed Bin A-B'!G2045,'Speed Bin A-B'!G2149,'Speed Bin A-B'!G2253,'Speed Bin A-B'!G2357,'Speed Bin A-B'!G2461,'Speed Bin A-B'!G2565,'Speed Bin A-B'!G2669,'Speed Bin A-B'!G2773,'Speed Bin A-B'!G2877)</f>
        <v>271</v>
      </c>
      <c r="H166" s="273">
        <f>SUM('Speed Bin A-B'!H69,'Speed Bin A-B'!H173,'Speed Bin A-B'!H277,'Speed Bin A-B'!H381,'Speed Bin A-B'!H485,'Speed Bin A-B'!H589,'Speed Bin A-B'!H693,'Speed Bin A-B'!H797,'Speed Bin A-B'!H901,'Speed Bin A-B'!H1005,'Speed Bin A-B'!H1109,'Speed Bin A-B'!H1213,'Speed Bin A-B'!H1317,'Speed Bin A-B'!H1421,'Speed Bin A-B'!H1525,'Speed Bin A-B'!H1629,'Speed Bin A-B'!H1733,'Speed Bin A-B'!H1837,'Speed Bin A-B'!H1941,'Speed Bin A-B'!H2045,'Speed Bin A-B'!H2149,'Speed Bin A-B'!H2253,'Speed Bin A-B'!H2357,'Speed Bin A-B'!H2461,'Speed Bin A-B'!H2565,'Speed Bin A-B'!H2669,'Speed Bin A-B'!H2773,'Speed Bin A-B'!H2877)</f>
        <v>67</v>
      </c>
      <c r="I166" s="273">
        <f>SUM('Speed Bin A-B'!I69,'Speed Bin A-B'!I173,'Speed Bin A-B'!I277,'Speed Bin A-B'!I381,'Speed Bin A-B'!I485,'Speed Bin A-B'!I589,'Speed Bin A-B'!I693,'Speed Bin A-B'!I797,'Speed Bin A-B'!I901,'Speed Bin A-B'!I1005,'Speed Bin A-B'!I1109,'Speed Bin A-B'!I1213,'Speed Bin A-B'!I1317,'Speed Bin A-B'!I1421,'Speed Bin A-B'!I1525,'Speed Bin A-B'!I1629,'Speed Bin A-B'!I1733,'Speed Bin A-B'!I1837,'Speed Bin A-B'!I1941,'Speed Bin A-B'!I2045,'Speed Bin A-B'!I2149,'Speed Bin A-B'!I2253,'Speed Bin A-B'!I2357,'Speed Bin A-B'!I2461,'Speed Bin A-B'!I2565,'Speed Bin A-B'!I2669,'Speed Bin A-B'!I2773,'Speed Bin A-B'!I2877)</f>
        <v>7</v>
      </c>
      <c r="J166" s="273">
        <f>SUM('Speed Bin A-B'!J69,'Speed Bin A-B'!J173,'Speed Bin A-B'!J277,'Speed Bin A-B'!J381,'Speed Bin A-B'!J485,'Speed Bin A-B'!J589,'Speed Bin A-B'!J693,'Speed Bin A-B'!J797,'Speed Bin A-B'!J901,'Speed Bin A-B'!J1005,'Speed Bin A-B'!J1109,'Speed Bin A-B'!J1213,'Speed Bin A-B'!J1317,'Speed Bin A-B'!J1421,'Speed Bin A-B'!J1525,'Speed Bin A-B'!J1629,'Speed Bin A-B'!J1733,'Speed Bin A-B'!J1837,'Speed Bin A-B'!J1941,'Speed Bin A-B'!J2045,'Speed Bin A-B'!J2149,'Speed Bin A-B'!J2253,'Speed Bin A-B'!J2357,'Speed Bin A-B'!J2461,'Speed Bin A-B'!J2565,'Speed Bin A-B'!J2669,'Speed Bin A-B'!J2773,'Speed Bin A-B'!J2877)</f>
        <v>3</v>
      </c>
      <c r="K166" s="273">
        <f>SUM('Speed Bin A-B'!K69,'Speed Bin A-B'!K173,'Speed Bin A-B'!K277,'Speed Bin A-B'!K381,'Speed Bin A-B'!K485,'Speed Bin A-B'!K589,'Speed Bin A-B'!K693,'Speed Bin A-B'!K797,'Speed Bin A-B'!K901,'Speed Bin A-B'!K1005,'Speed Bin A-B'!K1109,'Speed Bin A-B'!K1213,'Speed Bin A-B'!K1317,'Speed Bin A-B'!K1421,'Speed Bin A-B'!K1525,'Speed Bin A-B'!K1629,'Speed Bin A-B'!K1733,'Speed Bin A-B'!K1837,'Speed Bin A-B'!K1941,'Speed Bin A-B'!K2045,'Speed Bin A-B'!K2149,'Speed Bin A-B'!K2253,'Speed Bin A-B'!K2357,'Speed Bin A-B'!K2461,'Speed Bin A-B'!K2565,'Speed Bin A-B'!K2669,'Speed Bin A-B'!K2773,'Speed Bin A-B'!K2877)</f>
        <v>0</v>
      </c>
      <c r="L166" s="273">
        <f>SUM('Speed Bin A-B'!L69,'Speed Bin A-B'!L173,'Speed Bin A-B'!L277,'Speed Bin A-B'!L381,'Speed Bin A-B'!L485,'Speed Bin A-B'!L589,'Speed Bin A-B'!L693,'Speed Bin A-B'!L797,'Speed Bin A-B'!L901,'Speed Bin A-B'!L1005,'Speed Bin A-B'!L1109,'Speed Bin A-B'!L1213,'Speed Bin A-B'!L1317,'Speed Bin A-B'!L1421,'Speed Bin A-B'!L1525,'Speed Bin A-B'!L1629,'Speed Bin A-B'!L1733,'Speed Bin A-B'!L1837,'Speed Bin A-B'!L1941,'Speed Bin A-B'!L2045,'Speed Bin A-B'!L2149,'Speed Bin A-B'!L2253,'Speed Bin A-B'!L2357,'Speed Bin A-B'!L2461,'Speed Bin A-B'!L2565,'Speed Bin A-B'!L2669,'Speed Bin A-B'!L2773,'Speed Bin A-B'!L2877)</f>
        <v>0</v>
      </c>
      <c r="M166" s="273">
        <f>SUM('Speed Bin A-B'!M69,'Speed Bin A-B'!M173,'Speed Bin A-B'!M277,'Speed Bin A-B'!M381,'Speed Bin A-B'!M485,'Speed Bin A-B'!M589,'Speed Bin A-B'!M693,'Speed Bin A-B'!M797,'Speed Bin A-B'!M901,'Speed Bin A-B'!M1005,'Speed Bin A-B'!M1109,'Speed Bin A-B'!M1213,'Speed Bin A-B'!M1317,'Speed Bin A-B'!M1421,'Speed Bin A-B'!M1525,'Speed Bin A-B'!M1629,'Speed Bin A-B'!M1733,'Speed Bin A-B'!M1837,'Speed Bin A-B'!M1941,'Speed Bin A-B'!M2045,'Speed Bin A-B'!M2149,'Speed Bin A-B'!M2253,'Speed Bin A-B'!M2357,'Speed Bin A-B'!M2461,'Speed Bin A-B'!M2565,'Speed Bin A-B'!M2669,'Speed Bin A-B'!M2773,'Speed Bin A-B'!M2877)</f>
        <v>0</v>
      </c>
      <c r="N166" s="273">
        <f>SUM('Speed Bin A-B'!N69,'Speed Bin A-B'!N173,'Speed Bin A-B'!N277,'Speed Bin A-B'!N381,'Speed Bin A-B'!N485,'Speed Bin A-B'!N589,'Speed Bin A-B'!N693,'Speed Bin A-B'!N797,'Speed Bin A-B'!N901,'Speed Bin A-B'!N1005,'Speed Bin A-B'!N1109,'Speed Bin A-B'!N1213,'Speed Bin A-B'!N1317,'Speed Bin A-B'!N1421,'Speed Bin A-B'!N1525,'Speed Bin A-B'!N1629,'Speed Bin A-B'!N1733,'Speed Bin A-B'!N1837,'Speed Bin A-B'!N1941,'Speed Bin A-B'!N2045,'Speed Bin A-B'!N2149,'Speed Bin A-B'!N2253,'Speed Bin A-B'!N2357,'Speed Bin A-B'!N2461,'Speed Bin A-B'!N2565,'Speed Bin A-B'!N2669,'Speed Bin A-B'!N2773,'Speed Bin A-B'!N2877)</f>
        <v>0</v>
      </c>
      <c r="O166" s="273">
        <f>SUM('Speed Bin A-B'!O69,'Speed Bin A-B'!O173,'Speed Bin A-B'!O277,'Speed Bin A-B'!O381,'Speed Bin A-B'!O485,'Speed Bin A-B'!O589,'Speed Bin A-B'!O693,'Speed Bin A-B'!O797,'Speed Bin A-B'!O901,'Speed Bin A-B'!O1005,'Speed Bin A-B'!O1109,'Speed Bin A-B'!O1213,'Speed Bin A-B'!O1317,'Speed Bin A-B'!O1421,'Speed Bin A-B'!O1525,'Speed Bin A-B'!O1629,'Speed Bin A-B'!O1733,'Speed Bin A-B'!O1837,'Speed Bin A-B'!O1941,'Speed Bin A-B'!O2045,'Speed Bin A-B'!O2149,'Speed Bin A-B'!O2253,'Speed Bin A-B'!O2357,'Speed Bin A-B'!O2461,'Speed Bin A-B'!O2565,'Speed Bin A-B'!O2669,'Speed Bin A-B'!O2773,'Speed Bin A-B'!O2877)</f>
        <v>0</v>
      </c>
      <c r="P166" s="273">
        <f>SUM('Speed Bin A-B'!P69,'Speed Bin A-B'!P173,'Speed Bin A-B'!P277,'Speed Bin A-B'!P381,'Speed Bin A-B'!P485,'Speed Bin A-B'!P589,'Speed Bin A-B'!P693,'Speed Bin A-B'!P797,'Speed Bin A-B'!P901,'Speed Bin A-B'!P1005,'Speed Bin A-B'!P1109,'Speed Bin A-B'!P1213,'Speed Bin A-B'!P1317,'Speed Bin A-B'!P1421,'Speed Bin A-B'!P1525,'Speed Bin A-B'!P1629,'Speed Bin A-B'!P1733,'Speed Bin A-B'!P1837,'Speed Bin A-B'!P1941,'Speed Bin A-B'!P2045,'Speed Bin A-B'!P2149,'Speed Bin A-B'!P2253,'Speed Bin A-B'!P2357,'Speed Bin A-B'!P2461,'Speed Bin A-B'!P2565,'Speed Bin A-B'!P2669,'Speed Bin A-B'!P2773,'Speed Bin A-B'!P2877)</f>
        <v>0</v>
      </c>
      <c r="Q166" s="273">
        <f>SUM('Speed Bin A-B'!Q69,'Speed Bin A-B'!Q173,'Speed Bin A-B'!Q277,'Speed Bin A-B'!Q381,'Speed Bin A-B'!Q485,'Speed Bin A-B'!Q589,'Speed Bin A-B'!Q693,'Speed Bin A-B'!Q797,'Speed Bin A-B'!Q901,'Speed Bin A-B'!Q1005,'Speed Bin A-B'!Q1109,'Speed Bin A-B'!Q1213,'Speed Bin A-B'!Q1317,'Speed Bin A-B'!Q1421,'Speed Bin A-B'!Q1525,'Speed Bin A-B'!Q1629,'Speed Bin A-B'!Q1733,'Speed Bin A-B'!Q1837,'Speed Bin A-B'!Q1941,'Speed Bin A-B'!Q2045,'Speed Bin A-B'!Q2149,'Speed Bin A-B'!Q2253,'Speed Bin A-B'!Q2357,'Speed Bin A-B'!Q2461,'Speed Bin A-B'!Q2565,'Speed Bin A-B'!Q2669,'Speed Bin A-B'!Q2773,'Speed Bin A-B'!Q2877)</f>
        <v>0</v>
      </c>
      <c r="R166" s="273">
        <f>SUM('Speed Bin A-B'!R69,'Speed Bin A-B'!R173,'Speed Bin A-B'!R277,'Speed Bin A-B'!R381,'Speed Bin A-B'!R485,'Speed Bin A-B'!R589,'Speed Bin A-B'!R693,'Speed Bin A-B'!R797,'Speed Bin A-B'!R901,'Speed Bin A-B'!R1005,'Speed Bin A-B'!R1109,'Speed Bin A-B'!R1213,'Speed Bin A-B'!R1317,'Speed Bin A-B'!R1421,'Speed Bin A-B'!R1525,'Speed Bin A-B'!R1629,'Speed Bin A-B'!R1733,'Speed Bin A-B'!R1837,'Speed Bin A-B'!R1941,'Speed Bin A-B'!R2045,'Speed Bin A-B'!R2149,'Speed Bin A-B'!R2253,'Speed Bin A-B'!R2357,'Speed Bin A-B'!R2461,'Speed Bin A-B'!R2565,'Speed Bin A-B'!R2669,'Speed Bin A-B'!R2773,'Speed Bin A-B'!R2877)</f>
        <v>0</v>
      </c>
      <c r="S166" s="273">
        <f>SUM('Speed Bin A-B'!S69,'Speed Bin A-B'!S173,'Speed Bin A-B'!S277,'Speed Bin A-B'!S381,'Speed Bin A-B'!S485,'Speed Bin A-B'!S589,'Speed Bin A-B'!S693,'Speed Bin A-B'!S797,'Speed Bin A-B'!S901,'Speed Bin A-B'!S1005,'Speed Bin A-B'!S1109,'Speed Bin A-B'!S1213,'Speed Bin A-B'!S1317,'Speed Bin A-B'!S1421,'Speed Bin A-B'!S1525,'Speed Bin A-B'!S1629,'Speed Bin A-B'!S1733,'Speed Bin A-B'!S1837,'Speed Bin A-B'!S1941,'Speed Bin A-B'!S2045,'Speed Bin A-B'!S2149,'Speed Bin A-B'!S2253,'Speed Bin A-B'!S2357,'Speed Bin A-B'!S2461,'Speed Bin A-B'!S2565,'Speed Bin A-B'!S2669,'Speed Bin A-B'!S2773,'Speed Bin A-B'!S2877)</f>
        <v>0</v>
      </c>
      <c r="T166" s="273">
        <f>SUM('Speed Bin A-B'!T69,'Speed Bin A-B'!T173,'Speed Bin A-B'!T277,'Speed Bin A-B'!T381,'Speed Bin A-B'!T485,'Speed Bin A-B'!T589,'Speed Bin A-B'!T693,'Speed Bin A-B'!T797,'Speed Bin A-B'!T901,'Speed Bin A-B'!T1005,'Speed Bin A-B'!T1109,'Speed Bin A-B'!T1213,'Speed Bin A-B'!T1317,'Speed Bin A-B'!T1421,'Speed Bin A-B'!T1525,'Speed Bin A-B'!T1629,'Speed Bin A-B'!T1733,'Speed Bin A-B'!T1837,'Speed Bin A-B'!T1941,'Speed Bin A-B'!T2045,'Speed Bin A-B'!T2149,'Speed Bin A-B'!T2253,'Speed Bin A-B'!T2357,'Speed Bin A-B'!T2461,'Speed Bin A-B'!T2565,'Speed Bin A-B'!T2669,'Speed Bin A-B'!T2773,'Speed Bin A-B'!T2877)</f>
        <v>0</v>
      </c>
      <c r="U166" s="273">
        <f>SUM('Speed Bin A-B'!U69,'Speed Bin A-B'!U173,'Speed Bin A-B'!U277,'Speed Bin A-B'!U381,'Speed Bin A-B'!U485,'Speed Bin A-B'!U589,'Speed Bin A-B'!U693,'Speed Bin A-B'!U797,'Speed Bin A-B'!U901,'Speed Bin A-B'!U1005,'Speed Bin A-B'!U1109,'Speed Bin A-B'!U1213,'Speed Bin A-B'!U1317,'Speed Bin A-B'!U1421,'Speed Bin A-B'!U1525,'Speed Bin A-B'!U1629,'Speed Bin A-B'!U1733,'Speed Bin A-B'!U1837,'Speed Bin A-B'!U1941,'Speed Bin A-B'!U2045,'Speed Bin A-B'!U2149,'Speed Bin A-B'!U2253,'Speed Bin A-B'!U2357,'Speed Bin A-B'!U2461,'Speed Bin A-B'!U2565,'Speed Bin A-B'!U2669,'Speed Bin A-B'!U2773,'Speed Bin A-B'!U2877)</f>
        <v>0</v>
      </c>
      <c r="V166"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f>
        <v>25.890000000000004</v>
      </c>
      <c r="W166"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f>
        <v>29.964999999999996</v>
      </c>
      <c r="X166" s="267"/>
      <c r="Y166" s="267"/>
    </row>
    <row r="167" spans="1:25" x14ac:dyDescent="0.25">
      <c r="A167" s="272">
        <v>0.61458333333333304</v>
      </c>
      <c r="B167" s="273">
        <f>SUM('Speed Bin A-B'!B70,'Speed Bin A-B'!B174,'Speed Bin A-B'!B278,'Speed Bin A-B'!B382,'Speed Bin A-B'!B486,'Speed Bin A-B'!B590,'Speed Bin A-B'!B694,'Speed Bin A-B'!B798,'Speed Bin A-B'!B902,'Speed Bin A-B'!B1006,'Speed Bin A-B'!B1110,'Speed Bin A-B'!B1214,'Speed Bin A-B'!B1318,'Speed Bin A-B'!B1422,'Speed Bin A-B'!B1526,'Speed Bin A-B'!B1630,'Speed Bin A-B'!B1734,'Speed Bin A-B'!B1838,'Speed Bin A-B'!B1942,'Speed Bin A-B'!B2046,'Speed Bin A-B'!B2150,'Speed Bin A-B'!B2254,'Speed Bin A-B'!B2358,'Speed Bin A-B'!B2462,'Speed Bin A-B'!B2566,'Speed Bin A-B'!B2670,'Speed Bin A-B'!B2774,'Speed Bin A-B'!B2878)</f>
        <v>687</v>
      </c>
      <c r="C167" s="273">
        <f>SUM('Speed Bin A-B'!C70,'Speed Bin A-B'!C174,'Speed Bin A-B'!C278,'Speed Bin A-B'!C382,'Speed Bin A-B'!C486,'Speed Bin A-B'!C590,'Speed Bin A-B'!C694,'Speed Bin A-B'!C798,'Speed Bin A-B'!C902,'Speed Bin A-B'!C1006,'Speed Bin A-B'!C1110,'Speed Bin A-B'!C1214,'Speed Bin A-B'!C1318,'Speed Bin A-B'!C1422,'Speed Bin A-B'!C1526,'Speed Bin A-B'!C1630,'Speed Bin A-B'!C1734,'Speed Bin A-B'!C1838,'Speed Bin A-B'!C1942,'Speed Bin A-B'!C2046,'Speed Bin A-B'!C2150,'Speed Bin A-B'!C2254,'Speed Bin A-B'!C2358,'Speed Bin A-B'!C2462,'Speed Bin A-B'!C2566,'Speed Bin A-B'!C2670,'Speed Bin A-B'!C2774,'Speed Bin A-B'!C2878)</f>
        <v>0</v>
      </c>
      <c r="D167" s="273">
        <f>SUM('Speed Bin A-B'!D70,'Speed Bin A-B'!D174,'Speed Bin A-B'!D278,'Speed Bin A-B'!D382,'Speed Bin A-B'!D486,'Speed Bin A-B'!D590,'Speed Bin A-B'!D694,'Speed Bin A-B'!D798,'Speed Bin A-B'!D902,'Speed Bin A-B'!D1006,'Speed Bin A-B'!D1110,'Speed Bin A-B'!D1214,'Speed Bin A-B'!D1318,'Speed Bin A-B'!D1422,'Speed Bin A-B'!D1526,'Speed Bin A-B'!D1630,'Speed Bin A-B'!D1734,'Speed Bin A-B'!D1838,'Speed Bin A-B'!D1942,'Speed Bin A-B'!D2046,'Speed Bin A-B'!D2150,'Speed Bin A-B'!D2254,'Speed Bin A-B'!D2358,'Speed Bin A-B'!D2462,'Speed Bin A-B'!D2566,'Speed Bin A-B'!D2670,'Speed Bin A-B'!D2774,'Speed Bin A-B'!D2878)</f>
        <v>8</v>
      </c>
      <c r="E167" s="273">
        <f>SUM('Speed Bin A-B'!E70,'Speed Bin A-B'!E174,'Speed Bin A-B'!E278,'Speed Bin A-B'!E382,'Speed Bin A-B'!E486,'Speed Bin A-B'!E590,'Speed Bin A-B'!E694,'Speed Bin A-B'!E798,'Speed Bin A-B'!E902,'Speed Bin A-B'!E1006,'Speed Bin A-B'!E1110,'Speed Bin A-B'!E1214,'Speed Bin A-B'!E1318,'Speed Bin A-B'!E1422,'Speed Bin A-B'!E1526,'Speed Bin A-B'!E1630,'Speed Bin A-B'!E1734,'Speed Bin A-B'!E1838,'Speed Bin A-B'!E1942,'Speed Bin A-B'!E2046,'Speed Bin A-B'!E2150,'Speed Bin A-B'!E2254,'Speed Bin A-B'!E2358,'Speed Bin A-B'!E2462,'Speed Bin A-B'!E2566,'Speed Bin A-B'!E2670,'Speed Bin A-B'!E2774,'Speed Bin A-B'!E2878)</f>
        <v>54</v>
      </c>
      <c r="F167" s="273">
        <f>SUM('Speed Bin A-B'!F70,'Speed Bin A-B'!F174,'Speed Bin A-B'!F278,'Speed Bin A-B'!F382,'Speed Bin A-B'!F486,'Speed Bin A-B'!F590,'Speed Bin A-B'!F694,'Speed Bin A-B'!F798,'Speed Bin A-B'!F902,'Speed Bin A-B'!F1006,'Speed Bin A-B'!F1110,'Speed Bin A-B'!F1214,'Speed Bin A-B'!F1318,'Speed Bin A-B'!F1422,'Speed Bin A-B'!F1526,'Speed Bin A-B'!F1630,'Speed Bin A-B'!F1734,'Speed Bin A-B'!F1838,'Speed Bin A-B'!F1942,'Speed Bin A-B'!F2046,'Speed Bin A-B'!F2150,'Speed Bin A-B'!F2254,'Speed Bin A-B'!F2358,'Speed Bin A-B'!F2462,'Speed Bin A-B'!F2566,'Speed Bin A-B'!F2670,'Speed Bin A-B'!F2774,'Speed Bin A-B'!F2878)</f>
        <v>248</v>
      </c>
      <c r="G167" s="273">
        <f>SUM('Speed Bin A-B'!G70,'Speed Bin A-B'!G174,'Speed Bin A-B'!G278,'Speed Bin A-B'!G382,'Speed Bin A-B'!G486,'Speed Bin A-B'!G590,'Speed Bin A-B'!G694,'Speed Bin A-B'!G798,'Speed Bin A-B'!G902,'Speed Bin A-B'!G1006,'Speed Bin A-B'!G1110,'Speed Bin A-B'!G1214,'Speed Bin A-B'!G1318,'Speed Bin A-B'!G1422,'Speed Bin A-B'!G1526,'Speed Bin A-B'!G1630,'Speed Bin A-B'!G1734,'Speed Bin A-B'!G1838,'Speed Bin A-B'!G1942,'Speed Bin A-B'!G2046,'Speed Bin A-B'!G2150,'Speed Bin A-B'!G2254,'Speed Bin A-B'!G2358,'Speed Bin A-B'!G2462,'Speed Bin A-B'!G2566,'Speed Bin A-B'!G2670,'Speed Bin A-B'!G2774,'Speed Bin A-B'!G2878)</f>
        <v>288</v>
      </c>
      <c r="H167" s="273">
        <f>SUM('Speed Bin A-B'!H70,'Speed Bin A-B'!H174,'Speed Bin A-B'!H278,'Speed Bin A-B'!H382,'Speed Bin A-B'!H486,'Speed Bin A-B'!H590,'Speed Bin A-B'!H694,'Speed Bin A-B'!H798,'Speed Bin A-B'!H902,'Speed Bin A-B'!H1006,'Speed Bin A-B'!H1110,'Speed Bin A-B'!H1214,'Speed Bin A-B'!H1318,'Speed Bin A-B'!H1422,'Speed Bin A-B'!H1526,'Speed Bin A-B'!H1630,'Speed Bin A-B'!H1734,'Speed Bin A-B'!H1838,'Speed Bin A-B'!H1942,'Speed Bin A-B'!H2046,'Speed Bin A-B'!H2150,'Speed Bin A-B'!H2254,'Speed Bin A-B'!H2358,'Speed Bin A-B'!H2462,'Speed Bin A-B'!H2566,'Speed Bin A-B'!H2670,'Speed Bin A-B'!H2774,'Speed Bin A-B'!H2878)</f>
        <v>81</v>
      </c>
      <c r="I167" s="273">
        <f>SUM('Speed Bin A-B'!I70,'Speed Bin A-B'!I174,'Speed Bin A-B'!I278,'Speed Bin A-B'!I382,'Speed Bin A-B'!I486,'Speed Bin A-B'!I590,'Speed Bin A-B'!I694,'Speed Bin A-B'!I798,'Speed Bin A-B'!I902,'Speed Bin A-B'!I1006,'Speed Bin A-B'!I1110,'Speed Bin A-B'!I1214,'Speed Bin A-B'!I1318,'Speed Bin A-B'!I1422,'Speed Bin A-B'!I1526,'Speed Bin A-B'!I1630,'Speed Bin A-B'!I1734,'Speed Bin A-B'!I1838,'Speed Bin A-B'!I1942,'Speed Bin A-B'!I2046,'Speed Bin A-B'!I2150,'Speed Bin A-B'!I2254,'Speed Bin A-B'!I2358,'Speed Bin A-B'!I2462,'Speed Bin A-B'!I2566,'Speed Bin A-B'!I2670,'Speed Bin A-B'!I2774,'Speed Bin A-B'!I2878)</f>
        <v>7</v>
      </c>
      <c r="J167" s="273">
        <f>SUM('Speed Bin A-B'!J70,'Speed Bin A-B'!J174,'Speed Bin A-B'!J278,'Speed Bin A-B'!J382,'Speed Bin A-B'!J486,'Speed Bin A-B'!J590,'Speed Bin A-B'!J694,'Speed Bin A-B'!J798,'Speed Bin A-B'!J902,'Speed Bin A-B'!J1006,'Speed Bin A-B'!J1110,'Speed Bin A-B'!J1214,'Speed Bin A-B'!J1318,'Speed Bin A-B'!J1422,'Speed Bin A-B'!J1526,'Speed Bin A-B'!J1630,'Speed Bin A-B'!J1734,'Speed Bin A-B'!J1838,'Speed Bin A-B'!J1942,'Speed Bin A-B'!J2046,'Speed Bin A-B'!J2150,'Speed Bin A-B'!J2254,'Speed Bin A-B'!J2358,'Speed Bin A-B'!J2462,'Speed Bin A-B'!J2566,'Speed Bin A-B'!J2670,'Speed Bin A-B'!J2774,'Speed Bin A-B'!J2878)</f>
        <v>1</v>
      </c>
      <c r="K167" s="273">
        <f>SUM('Speed Bin A-B'!K70,'Speed Bin A-B'!K174,'Speed Bin A-B'!K278,'Speed Bin A-B'!K382,'Speed Bin A-B'!K486,'Speed Bin A-B'!K590,'Speed Bin A-B'!K694,'Speed Bin A-B'!K798,'Speed Bin A-B'!K902,'Speed Bin A-B'!K1006,'Speed Bin A-B'!K1110,'Speed Bin A-B'!K1214,'Speed Bin A-B'!K1318,'Speed Bin A-B'!K1422,'Speed Bin A-B'!K1526,'Speed Bin A-B'!K1630,'Speed Bin A-B'!K1734,'Speed Bin A-B'!K1838,'Speed Bin A-B'!K1942,'Speed Bin A-B'!K2046,'Speed Bin A-B'!K2150,'Speed Bin A-B'!K2254,'Speed Bin A-B'!K2358,'Speed Bin A-B'!K2462,'Speed Bin A-B'!K2566,'Speed Bin A-B'!K2670,'Speed Bin A-B'!K2774,'Speed Bin A-B'!K2878)</f>
        <v>0</v>
      </c>
      <c r="L167" s="273">
        <f>SUM('Speed Bin A-B'!L70,'Speed Bin A-B'!L174,'Speed Bin A-B'!L278,'Speed Bin A-B'!L382,'Speed Bin A-B'!L486,'Speed Bin A-B'!L590,'Speed Bin A-B'!L694,'Speed Bin A-B'!L798,'Speed Bin A-B'!L902,'Speed Bin A-B'!L1006,'Speed Bin A-B'!L1110,'Speed Bin A-B'!L1214,'Speed Bin A-B'!L1318,'Speed Bin A-B'!L1422,'Speed Bin A-B'!L1526,'Speed Bin A-B'!L1630,'Speed Bin A-B'!L1734,'Speed Bin A-B'!L1838,'Speed Bin A-B'!L1942,'Speed Bin A-B'!L2046,'Speed Bin A-B'!L2150,'Speed Bin A-B'!L2254,'Speed Bin A-B'!L2358,'Speed Bin A-B'!L2462,'Speed Bin A-B'!L2566,'Speed Bin A-B'!L2670,'Speed Bin A-B'!L2774,'Speed Bin A-B'!L2878)</f>
        <v>0</v>
      </c>
      <c r="M167" s="273">
        <f>SUM('Speed Bin A-B'!M70,'Speed Bin A-B'!M174,'Speed Bin A-B'!M278,'Speed Bin A-B'!M382,'Speed Bin A-B'!M486,'Speed Bin A-B'!M590,'Speed Bin A-B'!M694,'Speed Bin A-B'!M798,'Speed Bin A-B'!M902,'Speed Bin A-B'!M1006,'Speed Bin A-B'!M1110,'Speed Bin A-B'!M1214,'Speed Bin A-B'!M1318,'Speed Bin A-B'!M1422,'Speed Bin A-B'!M1526,'Speed Bin A-B'!M1630,'Speed Bin A-B'!M1734,'Speed Bin A-B'!M1838,'Speed Bin A-B'!M1942,'Speed Bin A-B'!M2046,'Speed Bin A-B'!M2150,'Speed Bin A-B'!M2254,'Speed Bin A-B'!M2358,'Speed Bin A-B'!M2462,'Speed Bin A-B'!M2566,'Speed Bin A-B'!M2670,'Speed Bin A-B'!M2774,'Speed Bin A-B'!M2878)</f>
        <v>0</v>
      </c>
      <c r="N167" s="273">
        <f>SUM('Speed Bin A-B'!N70,'Speed Bin A-B'!N174,'Speed Bin A-B'!N278,'Speed Bin A-B'!N382,'Speed Bin A-B'!N486,'Speed Bin A-B'!N590,'Speed Bin A-B'!N694,'Speed Bin A-B'!N798,'Speed Bin A-B'!N902,'Speed Bin A-B'!N1006,'Speed Bin A-B'!N1110,'Speed Bin A-B'!N1214,'Speed Bin A-B'!N1318,'Speed Bin A-B'!N1422,'Speed Bin A-B'!N1526,'Speed Bin A-B'!N1630,'Speed Bin A-B'!N1734,'Speed Bin A-B'!N1838,'Speed Bin A-B'!N1942,'Speed Bin A-B'!N2046,'Speed Bin A-B'!N2150,'Speed Bin A-B'!N2254,'Speed Bin A-B'!N2358,'Speed Bin A-B'!N2462,'Speed Bin A-B'!N2566,'Speed Bin A-B'!N2670,'Speed Bin A-B'!N2774,'Speed Bin A-B'!N2878)</f>
        <v>0</v>
      </c>
      <c r="O167" s="273">
        <f>SUM('Speed Bin A-B'!O70,'Speed Bin A-B'!O174,'Speed Bin A-B'!O278,'Speed Bin A-B'!O382,'Speed Bin A-B'!O486,'Speed Bin A-B'!O590,'Speed Bin A-B'!O694,'Speed Bin A-B'!O798,'Speed Bin A-B'!O902,'Speed Bin A-B'!O1006,'Speed Bin A-B'!O1110,'Speed Bin A-B'!O1214,'Speed Bin A-B'!O1318,'Speed Bin A-B'!O1422,'Speed Bin A-B'!O1526,'Speed Bin A-B'!O1630,'Speed Bin A-B'!O1734,'Speed Bin A-B'!O1838,'Speed Bin A-B'!O1942,'Speed Bin A-B'!O2046,'Speed Bin A-B'!O2150,'Speed Bin A-B'!O2254,'Speed Bin A-B'!O2358,'Speed Bin A-B'!O2462,'Speed Bin A-B'!O2566,'Speed Bin A-B'!O2670,'Speed Bin A-B'!O2774,'Speed Bin A-B'!O2878)</f>
        <v>0</v>
      </c>
      <c r="P167" s="273">
        <f>SUM('Speed Bin A-B'!P70,'Speed Bin A-B'!P174,'Speed Bin A-B'!P278,'Speed Bin A-B'!P382,'Speed Bin A-B'!P486,'Speed Bin A-B'!P590,'Speed Bin A-B'!P694,'Speed Bin A-B'!P798,'Speed Bin A-B'!P902,'Speed Bin A-B'!P1006,'Speed Bin A-B'!P1110,'Speed Bin A-B'!P1214,'Speed Bin A-B'!P1318,'Speed Bin A-B'!P1422,'Speed Bin A-B'!P1526,'Speed Bin A-B'!P1630,'Speed Bin A-B'!P1734,'Speed Bin A-B'!P1838,'Speed Bin A-B'!P1942,'Speed Bin A-B'!P2046,'Speed Bin A-B'!P2150,'Speed Bin A-B'!P2254,'Speed Bin A-B'!P2358,'Speed Bin A-B'!P2462,'Speed Bin A-B'!P2566,'Speed Bin A-B'!P2670,'Speed Bin A-B'!P2774,'Speed Bin A-B'!P2878)</f>
        <v>0</v>
      </c>
      <c r="Q167" s="273">
        <f>SUM('Speed Bin A-B'!Q70,'Speed Bin A-B'!Q174,'Speed Bin A-B'!Q278,'Speed Bin A-B'!Q382,'Speed Bin A-B'!Q486,'Speed Bin A-B'!Q590,'Speed Bin A-B'!Q694,'Speed Bin A-B'!Q798,'Speed Bin A-B'!Q902,'Speed Bin A-B'!Q1006,'Speed Bin A-B'!Q1110,'Speed Bin A-B'!Q1214,'Speed Bin A-B'!Q1318,'Speed Bin A-B'!Q1422,'Speed Bin A-B'!Q1526,'Speed Bin A-B'!Q1630,'Speed Bin A-B'!Q1734,'Speed Bin A-B'!Q1838,'Speed Bin A-B'!Q1942,'Speed Bin A-B'!Q2046,'Speed Bin A-B'!Q2150,'Speed Bin A-B'!Q2254,'Speed Bin A-B'!Q2358,'Speed Bin A-B'!Q2462,'Speed Bin A-B'!Q2566,'Speed Bin A-B'!Q2670,'Speed Bin A-B'!Q2774,'Speed Bin A-B'!Q2878)</f>
        <v>0</v>
      </c>
      <c r="R167" s="273">
        <f>SUM('Speed Bin A-B'!R70,'Speed Bin A-B'!R174,'Speed Bin A-B'!R278,'Speed Bin A-B'!R382,'Speed Bin A-B'!R486,'Speed Bin A-B'!R590,'Speed Bin A-B'!R694,'Speed Bin A-B'!R798,'Speed Bin A-B'!R902,'Speed Bin A-B'!R1006,'Speed Bin A-B'!R1110,'Speed Bin A-B'!R1214,'Speed Bin A-B'!R1318,'Speed Bin A-B'!R1422,'Speed Bin A-B'!R1526,'Speed Bin A-B'!R1630,'Speed Bin A-B'!R1734,'Speed Bin A-B'!R1838,'Speed Bin A-B'!R1942,'Speed Bin A-B'!R2046,'Speed Bin A-B'!R2150,'Speed Bin A-B'!R2254,'Speed Bin A-B'!R2358,'Speed Bin A-B'!R2462,'Speed Bin A-B'!R2566,'Speed Bin A-B'!R2670,'Speed Bin A-B'!R2774,'Speed Bin A-B'!R2878)</f>
        <v>0</v>
      </c>
      <c r="S167" s="273">
        <f>SUM('Speed Bin A-B'!S70,'Speed Bin A-B'!S174,'Speed Bin A-B'!S278,'Speed Bin A-B'!S382,'Speed Bin A-B'!S486,'Speed Bin A-B'!S590,'Speed Bin A-B'!S694,'Speed Bin A-B'!S798,'Speed Bin A-B'!S902,'Speed Bin A-B'!S1006,'Speed Bin A-B'!S1110,'Speed Bin A-B'!S1214,'Speed Bin A-B'!S1318,'Speed Bin A-B'!S1422,'Speed Bin A-B'!S1526,'Speed Bin A-B'!S1630,'Speed Bin A-B'!S1734,'Speed Bin A-B'!S1838,'Speed Bin A-B'!S1942,'Speed Bin A-B'!S2046,'Speed Bin A-B'!S2150,'Speed Bin A-B'!S2254,'Speed Bin A-B'!S2358,'Speed Bin A-B'!S2462,'Speed Bin A-B'!S2566,'Speed Bin A-B'!S2670,'Speed Bin A-B'!S2774,'Speed Bin A-B'!S2878)</f>
        <v>0</v>
      </c>
      <c r="T167" s="273">
        <f>SUM('Speed Bin A-B'!T70,'Speed Bin A-B'!T174,'Speed Bin A-B'!T278,'Speed Bin A-B'!T382,'Speed Bin A-B'!T486,'Speed Bin A-B'!T590,'Speed Bin A-B'!T694,'Speed Bin A-B'!T798,'Speed Bin A-B'!T902,'Speed Bin A-B'!T1006,'Speed Bin A-B'!T1110,'Speed Bin A-B'!T1214,'Speed Bin A-B'!T1318,'Speed Bin A-B'!T1422,'Speed Bin A-B'!T1526,'Speed Bin A-B'!T1630,'Speed Bin A-B'!T1734,'Speed Bin A-B'!T1838,'Speed Bin A-B'!T1942,'Speed Bin A-B'!T2046,'Speed Bin A-B'!T2150,'Speed Bin A-B'!T2254,'Speed Bin A-B'!T2358,'Speed Bin A-B'!T2462,'Speed Bin A-B'!T2566,'Speed Bin A-B'!T2670,'Speed Bin A-B'!T2774,'Speed Bin A-B'!T2878)</f>
        <v>0</v>
      </c>
      <c r="U167" s="273">
        <f>SUM('Speed Bin A-B'!U70,'Speed Bin A-B'!U174,'Speed Bin A-B'!U278,'Speed Bin A-B'!U382,'Speed Bin A-B'!U486,'Speed Bin A-B'!U590,'Speed Bin A-B'!U694,'Speed Bin A-B'!U798,'Speed Bin A-B'!U902,'Speed Bin A-B'!U1006,'Speed Bin A-B'!U1110,'Speed Bin A-B'!U1214,'Speed Bin A-B'!U1318,'Speed Bin A-B'!U1422,'Speed Bin A-B'!U1526,'Speed Bin A-B'!U1630,'Speed Bin A-B'!U1734,'Speed Bin A-B'!U1838,'Speed Bin A-B'!U1942,'Speed Bin A-B'!U2046,'Speed Bin A-B'!U2150,'Speed Bin A-B'!U2254,'Speed Bin A-B'!U2358,'Speed Bin A-B'!U2462,'Speed Bin A-B'!U2566,'Speed Bin A-B'!U2670,'Speed Bin A-B'!U2774,'Speed Bin A-B'!U2878)</f>
        <v>0</v>
      </c>
      <c r="V167"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f>
        <v>25.619999999999997</v>
      </c>
      <c r="W167"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f>
        <v>29.640000000000008</v>
      </c>
      <c r="X167" s="267"/>
      <c r="Y167" s="267"/>
    </row>
    <row r="168" spans="1:25" x14ac:dyDescent="0.25">
      <c r="A168" s="272">
        <v>0.625</v>
      </c>
      <c r="B168" s="273">
        <f>SUM('Speed Bin A-B'!B71,'Speed Bin A-B'!B175,'Speed Bin A-B'!B279,'Speed Bin A-B'!B383,'Speed Bin A-B'!B487,'Speed Bin A-B'!B591,'Speed Bin A-B'!B695,'Speed Bin A-B'!B799,'Speed Bin A-B'!B903,'Speed Bin A-B'!B1007,'Speed Bin A-B'!B1111,'Speed Bin A-B'!B1215,'Speed Bin A-B'!B1319,'Speed Bin A-B'!B1423,'Speed Bin A-B'!B1527,'Speed Bin A-B'!B1631,'Speed Bin A-B'!B1735,'Speed Bin A-B'!B1839,'Speed Bin A-B'!B1943,'Speed Bin A-B'!B2047,'Speed Bin A-B'!B2151,'Speed Bin A-B'!B2255,'Speed Bin A-B'!B2359,'Speed Bin A-B'!B2463,'Speed Bin A-B'!B2567,'Speed Bin A-B'!B2671,'Speed Bin A-B'!B2775,'Speed Bin A-B'!B2879)</f>
        <v>730</v>
      </c>
      <c r="C168" s="273">
        <f>SUM('Speed Bin A-B'!C71,'Speed Bin A-B'!C175,'Speed Bin A-B'!C279,'Speed Bin A-B'!C383,'Speed Bin A-B'!C487,'Speed Bin A-B'!C591,'Speed Bin A-B'!C695,'Speed Bin A-B'!C799,'Speed Bin A-B'!C903,'Speed Bin A-B'!C1007,'Speed Bin A-B'!C1111,'Speed Bin A-B'!C1215,'Speed Bin A-B'!C1319,'Speed Bin A-B'!C1423,'Speed Bin A-B'!C1527,'Speed Bin A-B'!C1631,'Speed Bin A-B'!C1735,'Speed Bin A-B'!C1839,'Speed Bin A-B'!C1943,'Speed Bin A-B'!C2047,'Speed Bin A-B'!C2151,'Speed Bin A-B'!C2255,'Speed Bin A-B'!C2359,'Speed Bin A-B'!C2463,'Speed Bin A-B'!C2567,'Speed Bin A-B'!C2671,'Speed Bin A-B'!C2775,'Speed Bin A-B'!C2879)</f>
        <v>2</v>
      </c>
      <c r="D168" s="273">
        <f>SUM('Speed Bin A-B'!D71,'Speed Bin A-B'!D175,'Speed Bin A-B'!D279,'Speed Bin A-B'!D383,'Speed Bin A-B'!D487,'Speed Bin A-B'!D591,'Speed Bin A-B'!D695,'Speed Bin A-B'!D799,'Speed Bin A-B'!D903,'Speed Bin A-B'!D1007,'Speed Bin A-B'!D1111,'Speed Bin A-B'!D1215,'Speed Bin A-B'!D1319,'Speed Bin A-B'!D1423,'Speed Bin A-B'!D1527,'Speed Bin A-B'!D1631,'Speed Bin A-B'!D1735,'Speed Bin A-B'!D1839,'Speed Bin A-B'!D1943,'Speed Bin A-B'!D2047,'Speed Bin A-B'!D2151,'Speed Bin A-B'!D2255,'Speed Bin A-B'!D2359,'Speed Bin A-B'!D2463,'Speed Bin A-B'!D2567,'Speed Bin A-B'!D2671,'Speed Bin A-B'!D2775,'Speed Bin A-B'!D2879)</f>
        <v>8</v>
      </c>
      <c r="E168" s="273">
        <f>SUM('Speed Bin A-B'!E71,'Speed Bin A-B'!E175,'Speed Bin A-B'!E279,'Speed Bin A-B'!E383,'Speed Bin A-B'!E487,'Speed Bin A-B'!E591,'Speed Bin A-B'!E695,'Speed Bin A-B'!E799,'Speed Bin A-B'!E903,'Speed Bin A-B'!E1007,'Speed Bin A-B'!E1111,'Speed Bin A-B'!E1215,'Speed Bin A-B'!E1319,'Speed Bin A-B'!E1423,'Speed Bin A-B'!E1527,'Speed Bin A-B'!E1631,'Speed Bin A-B'!E1735,'Speed Bin A-B'!E1839,'Speed Bin A-B'!E1943,'Speed Bin A-B'!E2047,'Speed Bin A-B'!E2151,'Speed Bin A-B'!E2255,'Speed Bin A-B'!E2359,'Speed Bin A-B'!E2463,'Speed Bin A-B'!E2567,'Speed Bin A-B'!E2671,'Speed Bin A-B'!E2775,'Speed Bin A-B'!E2879)</f>
        <v>53</v>
      </c>
      <c r="F168" s="273">
        <f>SUM('Speed Bin A-B'!F71,'Speed Bin A-B'!F175,'Speed Bin A-B'!F279,'Speed Bin A-B'!F383,'Speed Bin A-B'!F487,'Speed Bin A-B'!F591,'Speed Bin A-B'!F695,'Speed Bin A-B'!F799,'Speed Bin A-B'!F903,'Speed Bin A-B'!F1007,'Speed Bin A-B'!F1111,'Speed Bin A-B'!F1215,'Speed Bin A-B'!F1319,'Speed Bin A-B'!F1423,'Speed Bin A-B'!F1527,'Speed Bin A-B'!F1631,'Speed Bin A-B'!F1735,'Speed Bin A-B'!F1839,'Speed Bin A-B'!F1943,'Speed Bin A-B'!F2047,'Speed Bin A-B'!F2151,'Speed Bin A-B'!F2255,'Speed Bin A-B'!F2359,'Speed Bin A-B'!F2463,'Speed Bin A-B'!F2567,'Speed Bin A-B'!F2671,'Speed Bin A-B'!F2775,'Speed Bin A-B'!F2879)</f>
        <v>263</v>
      </c>
      <c r="G168" s="273">
        <f>SUM('Speed Bin A-B'!G71,'Speed Bin A-B'!G175,'Speed Bin A-B'!G279,'Speed Bin A-B'!G383,'Speed Bin A-B'!G487,'Speed Bin A-B'!G591,'Speed Bin A-B'!G695,'Speed Bin A-B'!G799,'Speed Bin A-B'!G903,'Speed Bin A-B'!G1007,'Speed Bin A-B'!G1111,'Speed Bin A-B'!G1215,'Speed Bin A-B'!G1319,'Speed Bin A-B'!G1423,'Speed Bin A-B'!G1527,'Speed Bin A-B'!G1631,'Speed Bin A-B'!G1735,'Speed Bin A-B'!G1839,'Speed Bin A-B'!G1943,'Speed Bin A-B'!G2047,'Speed Bin A-B'!G2151,'Speed Bin A-B'!G2255,'Speed Bin A-B'!G2359,'Speed Bin A-B'!G2463,'Speed Bin A-B'!G2567,'Speed Bin A-B'!G2671,'Speed Bin A-B'!G2775,'Speed Bin A-B'!G2879)</f>
        <v>323</v>
      </c>
      <c r="H168" s="273">
        <f>SUM('Speed Bin A-B'!H71,'Speed Bin A-B'!H175,'Speed Bin A-B'!H279,'Speed Bin A-B'!H383,'Speed Bin A-B'!H487,'Speed Bin A-B'!H591,'Speed Bin A-B'!H695,'Speed Bin A-B'!H799,'Speed Bin A-B'!H903,'Speed Bin A-B'!H1007,'Speed Bin A-B'!H1111,'Speed Bin A-B'!H1215,'Speed Bin A-B'!H1319,'Speed Bin A-B'!H1423,'Speed Bin A-B'!H1527,'Speed Bin A-B'!H1631,'Speed Bin A-B'!H1735,'Speed Bin A-B'!H1839,'Speed Bin A-B'!H1943,'Speed Bin A-B'!H2047,'Speed Bin A-B'!H2151,'Speed Bin A-B'!H2255,'Speed Bin A-B'!H2359,'Speed Bin A-B'!H2463,'Speed Bin A-B'!H2567,'Speed Bin A-B'!H2671,'Speed Bin A-B'!H2775,'Speed Bin A-B'!H2879)</f>
        <v>73</v>
      </c>
      <c r="I168" s="273">
        <f>SUM('Speed Bin A-B'!I71,'Speed Bin A-B'!I175,'Speed Bin A-B'!I279,'Speed Bin A-B'!I383,'Speed Bin A-B'!I487,'Speed Bin A-B'!I591,'Speed Bin A-B'!I695,'Speed Bin A-B'!I799,'Speed Bin A-B'!I903,'Speed Bin A-B'!I1007,'Speed Bin A-B'!I1111,'Speed Bin A-B'!I1215,'Speed Bin A-B'!I1319,'Speed Bin A-B'!I1423,'Speed Bin A-B'!I1527,'Speed Bin A-B'!I1631,'Speed Bin A-B'!I1735,'Speed Bin A-B'!I1839,'Speed Bin A-B'!I1943,'Speed Bin A-B'!I2047,'Speed Bin A-B'!I2151,'Speed Bin A-B'!I2255,'Speed Bin A-B'!I2359,'Speed Bin A-B'!I2463,'Speed Bin A-B'!I2567,'Speed Bin A-B'!I2671,'Speed Bin A-B'!I2775,'Speed Bin A-B'!I2879)</f>
        <v>6</v>
      </c>
      <c r="J168" s="273">
        <f>SUM('Speed Bin A-B'!J71,'Speed Bin A-B'!J175,'Speed Bin A-B'!J279,'Speed Bin A-B'!J383,'Speed Bin A-B'!J487,'Speed Bin A-B'!J591,'Speed Bin A-B'!J695,'Speed Bin A-B'!J799,'Speed Bin A-B'!J903,'Speed Bin A-B'!J1007,'Speed Bin A-B'!J1111,'Speed Bin A-B'!J1215,'Speed Bin A-B'!J1319,'Speed Bin A-B'!J1423,'Speed Bin A-B'!J1527,'Speed Bin A-B'!J1631,'Speed Bin A-B'!J1735,'Speed Bin A-B'!J1839,'Speed Bin A-B'!J1943,'Speed Bin A-B'!J2047,'Speed Bin A-B'!J2151,'Speed Bin A-B'!J2255,'Speed Bin A-B'!J2359,'Speed Bin A-B'!J2463,'Speed Bin A-B'!J2567,'Speed Bin A-B'!J2671,'Speed Bin A-B'!J2775,'Speed Bin A-B'!J2879)</f>
        <v>2</v>
      </c>
      <c r="K168" s="273">
        <f>SUM('Speed Bin A-B'!K71,'Speed Bin A-B'!K175,'Speed Bin A-B'!K279,'Speed Bin A-B'!K383,'Speed Bin A-B'!K487,'Speed Bin A-B'!K591,'Speed Bin A-B'!K695,'Speed Bin A-B'!K799,'Speed Bin A-B'!K903,'Speed Bin A-B'!K1007,'Speed Bin A-B'!K1111,'Speed Bin A-B'!K1215,'Speed Bin A-B'!K1319,'Speed Bin A-B'!K1423,'Speed Bin A-B'!K1527,'Speed Bin A-B'!K1631,'Speed Bin A-B'!K1735,'Speed Bin A-B'!K1839,'Speed Bin A-B'!K1943,'Speed Bin A-B'!K2047,'Speed Bin A-B'!K2151,'Speed Bin A-B'!K2255,'Speed Bin A-B'!K2359,'Speed Bin A-B'!K2463,'Speed Bin A-B'!K2567,'Speed Bin A-B'!K2671,'Speed Bin A-B'!K2775,'Speed Bin A-B'!K2879)</f>
        <v>0</v>
      </c>
      <c r="L168" s="273">
        <f>SUM('Speed Bin A-B'!L71,'Speed Bin A-B'!L175,'Speed Bin A-B'!L279,'Speed Bin A-B'!L383,'Speed Bin A-B'!L487,'Speed Bin A-B'!L591,'Speed Bin A-B'!L695,'Speed Bin A-B'!L799,'Speed Bin A-B'!L903,'Speed Bin A-B'!L1007,'Speed Bin A-B'!L1111,'Speed Bin A-B'!L1215,'Speed Bin A-B'!L1319,'Speed Bin A-B'!L1423,'Speed Bin A-B'!L1527,'Speed Bin A-B'!L1631,'Speed Bin A-B'!L1735,'Speed Bin A-B'!L1839,'Speed Bin A-B'!L1943,'Speed Bin A-B'!L2047,'Speed Bin A-B'!L2151,'Speed Bin A-B'!L2255,'Speed Bin A-B'!L2359,'Speed Bin A-B'!L2463,'Speed Bin A-B'!L2567,'Speed Bin A-B'!L2671,'Speed Bin A-B'!L2775,'Speed Bin A-B'!L2879)</f>
        <v>0</v>
      </c>
      <c r="M168" s="273">
        <f>SUM('Speed Bin A-B'!M71,'Speed Bin A-B'!M175,'Speed Bin A-B'!M279,'Speed Bin A-B'!M383,'Speed Bin A-B'!M487,'Speed Bin A-B'!M591,'Speed Bin A-B'!M695,'Speed Bin A-B'!M799,'Speed Bin A-B'!M903,'Speed Bin A-B'!M1007,'Speed Bin A-B'!M1111,'Speed Bin A-B'!M1215,'Speed Bin A-B'!M1319,'Speed Bin A-B'!M1423,'Speed Bin A-B'!M1527,'Speed Bin A-B'!M1631,'Speed Bin A-B'!M1735,'Speed Bin A-B'!M1839,'Speed Bin A-B'!M1943,'Speed Bin A-B'!M2047,'Speed Bin A-B'!M2151,'Speed Bin A-B'!M2255,'Speed Bin A-B'!M2359,'Speed Bin A-B'!M2463,'Speed Bin A-B'!M2567,'Speed Bin A-B'!M2671,'Speed Bin A-B'!M2775,'Speed Bin A-B'!M2879)</f>
        <v>0</v>
      </c>
      <c r="N168" s="273">
        <f>SUM('Speed Bin A-B'!N71,'Speed Bin A-B'!N175,'Speed Bin A-B'!N279,'Speed Bin A-B'!N383,'Speed Bin A-B'!N487,'Speed Bin A-B'!N591,'Speed Bin A-B'!N695,'Speed Bin A-B'!N799,'Speed Bin A-B'!N903,'Speed Bin A-B'!N1007,'Speed Bin A-B'!N1111,'Speed Bin A-B'!N1215,'Speed Bin A-B'!N1319,'Speed Bin A-B'!N1423,'Speed Bin A-B'!N1527,'Speed Bin A-B'!N1631,'Speed Bin A-B'!N1735,'Speed Bin A-B'!N1839,'Speed Bin A-B'!N1943,'Speed Bin A-B'!N2047,'Speed Bin A-B'!N2151,'Speed Bin A-B'!N2255,'Speed Bin A-B'!N2359,'Speed Bin A-B'!N2463,'Speed Bin A-B'!N2567,'Speed Bin A-B'!N2671,'Speed Bin A-B'!N2775,'Speed Bin A-B'!N2879)</f>
        <v>0</v>
      </c>
      <c r="O168" s="273">
        <f>SUM('Speed Bin A-B'!O71,'Speed Bin A-B'!O175,'Speed Bin A-B'!O279,'Speed Bin A-B'!O383,'Speed Bin A-B'!O487,'Speed Bin A-B'!O591,'Speed Bin A-B'!O695,'Speed Bin A-B'!O799,'Speed Bin A-B'!O903,'Speed Bin A-B'!O1007,'Speed Bin A-B'!O1111,'Speed Bin A-B'!O1215,'Speed Bin A-B'!O1319,'Speed Bin A-B'!O1423,'Speed Bin A-B'!O1527,'Speed Bin A-B'!O1631,'Speed Bin A-B'!O1735,'Speed Bin A-B'!O1839,'Speed Bin A-B'!O1943,'Speed Bin A-B'!O2047,'Speed Bin A-B'!O2151,'Speed Bin A-B'!O2255,'Speed Bin A-B'!O2359,'Speed Bin A-B'!O2463,'Speed Bin A-B'!O2567,'Speed Bin A-B'!O2671,'Speed Bin A-B'!O2775,'Speed Bin A-B'!O2879)</f>
        <v>0</v>
      </c>
      <c r="P168" s="273">
        <f>SUM('Speed Bin A-B'!P71,'Speed Bin A-B'!P175,'Speed Bin A-B'!P279,'Speed Bin A-B'!P383,'Speed Bin A-B'!P487,'Speed Bin A-B'!P591,'Speed Bin A-B'!P695,'Speed Bin A-B'!P799,'Speed Bin A-B'!P903,'Speed Bin A-B'!P1007,'Speed Bin A-B'!P1111,'Speed Bin A-B'!P1215,'Speed Bin A-B'!P1319,'Speed Bin A-B'!P1423,'Speed Bin A-B'!P1527,'Speed Bin A-B'!P1631,'Speed Bin A-B'!P1735,'Speed Bin A-B'!P1839,'Speed Bin A-B'!P1943,'Speed Bin A-B'!P2047,'Speed Bin A-B'!P2151,'Speed Bin A-B'!P2255,'Speed Bin A-B'!P2359,'Speed Bin A-B'!P2463,'Speed Bin A-B'!P2567,'Speed Bin A-B'!P2671,'Speed Bin A-B'!P2775,'Speed Bin A-B'!P2879)</f>
        <v>0</v>
      </c>
      <c r="Q168" s="273">
        <f>SUM('Speed Bin A-B'!Q71,'Speed Bin A-B'!Q175,'Speed Bin A-B'!Q279,'Speed Bin A-B'!Q383,'Speed Bin A-B'!Q487,'Speed Bin A-B'!Q591,'Speed Bin A-B'!Q695,'Speed Bin A-B'!Q799,'Speed Bin A-B'!Q903,'Speed Bin A-B'!Q1007,'Speed Bin A-B'!Q1111,'Speed Bin A-B'!Q1215,'Speed Bin A-B'!Q1319,'Speed Bin A-B'!Q1423,'Speed Bin A-B'!Q1527,'Speed Bin A-B'!Q1631,'Speed Bin A-B'!Q1735,'Speed Bin A-B'!Q1839,'Speed Bin A-B'!Q1943,'Speed Bin A-B'!Q2047,'Speed Bin A-B'!Q2151,'Speed Bin A-B'!Q2255,'Speed Bin A-B'!Q2359,'Speed Bin A-B'!Q2463,'Speed Bin A-B'!Q2567,'Speed Bin A-B'!Q2671,'Speed Bin A-B'!Q2775,'Speed Bin A-B'!Q2879)</f>
        <v>0</v>
      </c>
      <c r="R168" s="273">
        <f>SUM('Speed Bin A-B'!R71,'Speed Bin A-B'!R175,'Speed Bin A-B'!R279,'Speed Bin A-B'!R383,'Speed Bin A-B'!R487,'Speed Bin A-B'!R591,'Speed Bin A-B'!R695,'Speed Bin A-B'!R799,'Speed Bin A-B'!R903,'Speed Bin A-B'!R1007,'Speed Bin A-B'!R1111,'Speed Bin A-B'!R1215,'Speed Bin A-B'!R1319,'Speed Bin A-B'!R1423,'Speed Bin A-B'!R1527,'Speed Bin A-B'!R1631,'Speed Bin A-B'!R1735,'Speed Bin A-B'!R1839,'Speed Bin A-B'!R1943,'Speed Bin A-B'!R2047,'Speed Bin A-B'!R2151,'Speed Bin A-B'!R2255,'Speed Bin A-B'!R2359,'Speed Bin A-B'!R2463,'Speed Bin A-B'!R2567,'Speed Bin A-B'!R2671,'Speed Bin A-B'!R2775,'Speed Bin A-B'!R2879)</f>
        <v>0</v>
      </c>
      <c r="S168" s="273">
        <f>SUM('Speed Bin A-B'!S71,'Speed Bin A-B'!S175,'Speed Bin A-B'!S279,'Speed Bin A-B'!S383,'Speed Bin A-B'!S487,'Speed Bin A-B'!S591,'Speed Bin A-B'!S695,'Speed Bin A-B'!S799,'Speed Bin A-B'!S903,'Speed Bin A-B'!S1007,'Speed Bin A-B'!S1111,'Speed Bin A-B'!S1215,'Speed Bin A-B'!S1319,'Speed Bin A-B'!S1423,'Speed Bin A-B'!S1527,'Speed Bin A-B'!S1631,'Speed Bin A-B'!S1735,'Speed Bin A-B'!S1839,'Speed Bin A-B'!S1943,'Speed Bin A-B'!S2047,'Speed Bin A-B'!S2151,'Speed Bin A-B'!S2255,'Speed Bin A-B'!S2359,'Speed Bin A-B'!S2463,'Speed Bin A-B'!S2567,'Speed Bin A-B'!S2671,'Speed Bin A-B'!S2775,'Speed Bin A-B'!S2879)</f>
        <v>0</v>
      </c>
      <c r="T168" s="273">
        <f>SUM('Speed Bin A-B'!T71,'Speed Bin A-B'!T175,'Speed Bin A-B'!T279,'Speed Bin A-B'!T383,'Speed Bin A-B'!T487,'Speed Bin A-B'!T591,'Speed Bin A-B'!T695,'Speed Bin A-B'!T799,'Speed Bin A-B'!T903,'Speed Bin A-B'!T1007,'Speed Bin A-B'!T1111,'Speed Bin A-B'!T1215,'Speed Bin A-B'!T1319,'Speed Bin A-B'!T1423,'Speed Bin A-B'!T1527,'Speed Bin A-B'!T1631,'Speed Bin A-B'!T1735,'Speed Bin A-B'!T1839,'Speed Bin A-B'!T1943,'Speed Bin A-B'!T2047,'Speed Bin A-B'!T2151,'Speed Bin A-B'!T2255,'Speed Bin A-B'!T2359,'Speed Bin A-B'!T2463,'Speed Bin A-B'!T2567,'Speed Bin A-B'!T2671,'Speed Bin A-B'!T2775,'Speed Bin A-B'!T2879)</f>
        <v>0</v>
      </c>
      <c r="U168" s="273">
        <f>SUM('Speed Bin A-B'!U71,'Speed Bin A-B'!U175,'Speed Bin A-B'!U279,'Speed Bin A-B'!U383,'Speed Bin A-B'!U487,'Speed Bin A-B'!U591,'Speed Bin A-B'!U695,'Speed Bin A-B'!U799,'Speed Bin A-B'!U903,'Speed Bin A-B'!U1007,'Speed Bin A-B'!U1111,'Speed Bin A-B'!U1215,'Speed Bin A-B'!U1319,'Speed Bin A-B'!U1423,'Speed Bin A-B'!U1527,'Speed Bin A-B'!U1631,'Speed Bin A-B'!U1735,'Speed Bin A-B'!U1839,'Speed Bin A-B'!U1943,'Speed Bin A-B'!U2047,'Speed Bin A-B'!U2151,'Speed Bin A-B'!U2255,'Speed Bin A-B'!U2359,'Speed Bin A-B'!U2463,'Speed Bin A-B'!U2567,'Speed Bin A-B'!U2671,'Speed Bin A-B'!U2775,'Speed Bin A-B'!U2879)</f>
        <v>0</v>
      </c>
      <c r="V168"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f>
        <v>25.784999999999997</v>
      </c>
      <c r="W168"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f>
        <v>29.725000000000001</v>
      </c>
      <c r="X168" s="267"/>
      <c r="Y168" s="267"/>
    </row>
    <row r="169" spans="1:25" x14ac:dyDescent="0.25">
      <c r="A169" s="272">
        <v>0.63541666666666696</v>
      </c>
      <c r="B169" s="273">
        <f>SUM('Speed Bin A-B'!B72,'Speed Bin A-B'!B176,'Speed Bin A-B'!B280,'Speed Bin A-B'!B384,'Speed Bin A-B'!B488,'Speed Bin A-B'!B592,'Speed Bin A-B'!B696,'Speed Bin A-B'!B800,'Speed Bin A-B'!B904,'Speed Bin A-B'!B1008,'Speed Bin A-B'!B1112,'Speed Bin A-B'!B1216,'Speed Bin A-B'!B1320,'Speed Bin A-B'!B1424,'Speed Bin A-B'!B1528,'Speed Bin A-B'!B1632,'Speed Bin A-B'!B1736,'Speed Bin A-B'!B1840,'Speed Bin A-B'!B1944,'Speed Bin A-B'!B2048,'Speed Bin A-B'!B2152,'Speed Bin A-B'!B2256,'Speed Bin A-B'!B2360,'Speed Bin A-B'!B2464,'Speed Bin A-B'!B2568,'Speed Bin A-B'!B2672,'Speed Bin A-B'!B2776,'Speed Bin A-B'!B2880)</f>
        <v>676</v>
      </c>
      <c r="C169" s="273">
        <f>SUM('Speed Bin A-B'!C72,'Speed Bin A-B'!C176,'Speed Bin A-B'!C280,'Speed Bin A-B'!C384,'Speed Bin A-B'!C488,'Speed Bin A-B'!C592,'Speed Bin A-B'!C696,'Speed Bin A-B'!C800,'Speed Bin A-B'!C904,'Speed Bin A-B'!C1008,'Speed Bin A-B'!C1112,'Speed Bin A-B'!C1216,'Speed Bin A-B'!C1320,'Speed Bin A-B'!C1424,'Speed Bin A-B'!C1528,'Speed Bin A-B'!C1632,'Speed Bin A-B'!C1736,'Speed Bin A-B'!C1840,'Speed Bin A-B'!C1944,'Speed Bin A-B'!C2048,'Speed Bin A-B'!C2152,'Speed Bin A-B'!C2256,'Speed Bin A-B'!C2360,'Speed Bin A-B'!C2464,'Speed Bin A-B'!C2568,'Speed Bin A-B'!C2672,'Speed Bin A-B'!C2776,'Speed Bin A-B'!C2880)</f>
        <v>2</v>
      </c>
      <c r="D169" s="273">
        <f>SUM('Speed Bin A-B'!D72,'Speed Bin A-B'!D176,'Speed Bin A-B'!D280,'Speed Bin A-B'!D384,'Speed Bin A-B'!D488,'Speed Bin A-B'!D592,'Speed Bin A-B'!D696,'Speed Bin A-B'!D800,'Speed Bin A-B'!D904,'Speed Bin A-B'!D1008,'Speed Bin A-B'!D1112,'Speed Bin A-B'!D1216,'Speed Bin A-B'!D1320,'Speed Bin A-B'!D1424,'Speed Bin A-B'!D1528,'Speed Bin A-B'!D1632,'Speed Bin A-B'!D1736,'Speed Bin A-B'!D1840,'Speed Bin A-B'!D1944,'Speed Bin A-B'!D2048,'Speed Bin A-B'!D2152,'Speed Bin A-B'!D2256,'Speed Bin A-B'!D2360,'Speed Bin A-B'!D2464,'Speed Bin A-B'!D2568,'Speed Bin A-B'!D2672,'Speed Bin A-B'!D2776,'Speed Bin A-B'!D2880)</f>
        <v>3</v>
      </c>
      <c r="E169" s="273">
        <f>SUM('Speed Bin A-B'!E72,'Speed Bin A-B'!E176,'Speed Bin A-B'!E280,'Speed Bin A-B'!E384,'Speed Bin A-B'!E488,'Speed Bin A-B'!E592,'Speed Bin A-B'!E696,'Speed Bin A-B'!E800,'Speed Bin A-B'!E904,'Speed Bin A-B'!E1008,'Speed Bin A-B'!E1112,'Speed Bin A-B'!E1216,'Speed Bin A-B'!E1320,'Speed Bin A-B'!E1424,'Speed Bin A-B'!E1528,'Speed Bin A-B'!E1632,'Speed Bin A-B'!E1736,'Speed Bin A-B'!E1840,'Speed Bin A-B'!E1944,'Speed Bin A-B'!E2048,'Speed Bin A-B'!E2152,'Speed Bin A-B'!E2256,'Speed Bin A-B'!E2360,'Speed Bin A-B'!E2464,'Speed Bin A-B'!E2568,'Speed Bin A-B'!E2672,'Speed Bin A-B'!E2776,'Speed Bin A-B'!E2880)</f>
        <v>38</v>
      </c>
      <c r="F169" s="273">
        <f>SUM('Speed Bin A-B'!F72,'Speed Bin A-B'!F176,'Speed Bin A-B'!F280,'Speed Bin A-B'!F384,'Speed Bin A-B'!F488,'Speed Bin A-B'!F592,'Speed Bin A-B'!F696,'Speed Bin A-B'!F800,'Speed Bin A-B'!F904,'Speed Bin A-B'!F1008,'Speed Bin A-B'!F1112,'Speed Bin A-B'!F1216,'Speed Bin A-B'!F1320,'Speed Bin A-B'!F1424,'Speed Bin A-B'!F1528,'Speed Bin A-B'!F1632,'Speed Bin A-B'!F1736,'Speed Bin A-B'!F1840,'Speed Bin A-B'!F1944,'Speed Bin A-B'!F2048,'Speed Bin A-B'!F2152,'Speed Bin A-B'!F2256,'Speed Bin A-B'!F2360,'Speed Bin A-B'!F2464,'Speed Bin A-B'!F2568,'Speed Bin A-B'!F2672,'Speed Bin A-B'!F2776,'Speed Bin A-B'!F2880)</f>
        <v>263</v>
      </c>
      <c r="G169" s="273">
        <f>SUM('Speed Bin A-B'!G72,'Speed Bin A-B'!G176,'Speed Bin A-B'!G280,'Speed Bin A-B'!G384,'Speed Bin A-B'!G488,'Speed Bin A-B'!G592,'Speed Bin A-B'!G696,'Speed Bin A-B'!G800,'Speed Bin A-B'!G904,'Speed Bin A-B'!G1008,'Speed Bin A-B'!G1112,'Speed Bin A-B'!G1216,'Speed Bin A-B'!G1320,'Speed Bin A-B'!G1424,'Speed Bin A-B'!G1528,'Speed Bin A-B'!G1632,'Speed Bin A-B'!G1736,'Speed Bin A-B'!G1840,'Speed Bin A-B'!G1944,'Speed Bin A-B'!G2048,'Speed Bin A-B'!G2152,'Speed Bin A-B'!G2256,'Speed Bin A-B'!G2360,'Speed Bin A-B'!G2464,'Speed Bin A-B'!G2568,'Speed Bin A-B'!G2672,'Speed Bin A-B'!G2776,'Speed Bin A-B'!G2880)</f>
        <v>293</v>
      </c>
      <c r="H169" s="273">
        <f>SUM('Speed Bin A-B'!H72,'Speed Bin A-B'!H176,'Speed Bin A-B'!H280,'Speed Bin A-B'!H384,'Speed Bin A-B'!H488,'Speed Bin A-B'!H592,'Speed Bin A-B'!H696,'Speed Bin A-B'!H800,'Speed Bin A-B'!H904,'Speed Bin A-B'!H1008,'Speed Bin A-B'!H1112,'Speed Bin A-B'!H1216,'Speed Bin A-B'!H1320,'Speed Bin A-B'!H1424,'Speed Bin A-B'!H1528,'Speed Bin A-B'!H1632,'Speed Bin A-B'!H1736,'Speed Bin A-B'!H1840,'Speed Bin A-B'!H1944,'Speed Bin A-B'!H2048,'Speed Bin A-B'!H2152,'Speed Bin A-B'!H2256,'Speed Bin A-B'!H2360,'Speed Bin A-B'!H2464,'Speed Bin A-B'!H2568,'Speed Bin A-B'!H2672,'Speed Bin A-B'!H2776,'Speed Bin A-B'!H2880)</f>
        <v>70</v>
      </c>
      <c r="I169" s="273">
        <f>SUM('Speed Bin A-B'!I72,'Speed Bin A-B'!I176,'Speed Bin A-B'!I280,'Speed Bin A-B'!I384,'Speed Bin A-B'!I488,'Speed Bin A-B'!I592,'Speed Bin A-B'!I696,'Speed Bin A-B'!I800,'Speed Bin A-B'!I904,'Speed Bin A-B'!I1008,'Speed Bin A-B'!I1112,'Speed Bin A-B'!I1216,'Speed Bin A-B'!I1320,'Speed Bin A-B'!I1424,'Speed Bin A-B'!I1528,'Speed Bin A-B'!I1632,'Speed Bin A-B'!I1736,'Speed Bin A-B'!I1840,'Speed Bin A-B'!I1944,'Speed Bin A-B'!I2048,'Speed Bin A-B'!I2152,'Speed Bin A-B'!I2256,'Speed Bin A-B'!I2360,'Speed Bin A-B'!I2464,'Speed Bin A-B'!I2568,'Speed Bin A-B'!I2672,'Speed Bin A-B'!I2776,'Speed Bin A-B'!I2880)</f>
        <v>7</v>
      </c>
      <c r="J169" s="273">
        <f>SUM('Speed Bin A-B'!J72,'Speed Bin A-B'!J176,'Speed Bin A-B'!J280,'Speed Bin A-B'!J384,'Speed Bin A-B'!J488,'Speed Bin A-B'!J592,'Speed Bin A-B'!J696,'Speed Bin A-B'!J800,'Speed Bin A-B'!J904,'Speed Bin A-B'!J1008,'Speed Bin A-B'!J1112,'Speed Bin A-B'!J1216,'Speed Bin A-B'!J1320,'Speed Bin A-B'!J1424,'Speed Bin A-B'!J1528,'Speed Bin A-B'!J1632,'Speed Bin A-B'!J1736,'Speed Bin A-B'!J1840,'Speed Bin A-B'!J1944,'Speed Bin A-B'!J2048,'Speed Bin A-B'!J2152,'Speed Bin A-B'!J2256,'Speed Bin A-B'!J2360,'Speed Bin A-B'!J2464,'Speed Bin A-B'!J2568,'Speed Bin A-B'!J2672,'Speed Bin A-B'!J2776,'Speed Bin A-B'!J2880)</f>
        <v>0</v>
      </c>
      <c r="K169" s="273">
        <f>SUM('Speed Bin A-B'!K72,'Speed Bin A-B'!K176,'Speed Bin A-B'!K280,'Speed Bin A-B'!K384,'Speed Bin A-B'!K488,'Speed Bin A-B'!K592,'Speed Bin A-B'!K696,'Speed Bin A-B'!K800,'Speed Bin A-B'!K904,'Speed Bin A-B'!K1008,'Speed Bin A-B'!K1112,'Speed Bin A-B'!K1216,'Speed Bin A-B'!K1320,'Speed Bin A-B'!K1424,'Speed Bin A-B'!K1528,'Speed Bin A-B'!K1632,'Speed Bin A-B'!K1736,'Speed Bin A-B'!K1840,'Speed Bin A-B'!K1944,'Speed Bin A-B'!K2048,'Speed Bin A-B'!K2152,'Speed Bin A-B'!K2256,'Speed Bin A-B'!K2360,'Speed Bin A-B'!K2464,'Speed Bin A-B'!K2568,'Speed Bin A-B'!K2672,'Speed Bin A-B'!K2776,'Speed Bin A-B'!K2880)</f>
        <v>0</v>
      </c>
      <c r="L169" s="273">
        <f>SUM('Speed Bin A-B'!L72,'Speed Bin A-B'!L176,'Speed Bin A-B'!L280,'Speed Bin A-B'!L384,'Speed Bin A-B'!L488,'Speed Bin A-B'!L592,'Speed Bin A-B'!L696,'Speed Bin A-B'!L800,'Speed Bin A-B'!L904,'Speed Bin A-B'!L1008,'Speed Bin A-B'!L1112,'Speed Bin A-B'!L1216,'Speed Bin A-B'!L1320,'Speed Bin A-B'!L1424,'Speed Bin A-B'!L1528,'Speed Bin A-B'!L1632,'Speed Bin A-B'!L1736,'Speed Bin A-B'!L1840,'Speed Bin A-B'!L1944,'Speed Bin A-B'!L2048,'Speed Bin A-B'!L2152,'Speed Bin A-B'!L2256,'Speed Bin A-B'!L2360,'Speed Bin A-B'!L2464,'Speed Bin A-B'!L2568,'Speed Bin A-B'!L2672,'Speed Bin A-B'!L2776,'Speed Bin A-B'!L2880)</f>
        <v>0</v>
      </c>
      <c r="M169" s="273">
        <f>SUM('Speed Bin A-B'!M72,'Speed Bin A-B'!M176,'Speed Bin A-B'!M280,'Speed Bin A-B'!M384,'Speed Bin A-B'!M488,'Speed Bin A-B'!M592,'Speed Bin A-B'!M696,'Speed Bin A-B'!M800,'Speed Bin A-B'!M904,'Speed Bin A-B'!M1008,'Speed Bin A-B'!M1112,'Speed Bin A-B'!M1216,'Speed Bin A-B'!M1320,'Speed Bin A-B'!M1424,'Speed Bin A-B'!M1528,'Speed Bin A-B'!M1632,'Speed Bin A-B'!M1736,'Speed Bin A-B'!M1840,'Speed Bin A-B'!M1944,'Speed Bin A-B'!M2048,'Speed Bin A-B'!M2152,'Speed Bin A-B'!M2256,'Speed Bin A-B'!M2360,'Speed Bin A-B'!M2464,'Speed Bin A-B'!M2568,'Speed Bin A-B'!M2672,'Speed Bin A-B'!M2776,'Speed Bin A-B'!M2880)</f>
        <v>0</v>
      </c>
      <c r="N169" s="273">
        <f>SUM('Speed Bin A-B'!N72,'Speed Bin A-B'!N176,'Speed Bin A-B'!N280,'Speed Bin A-B'!N384,'Speed Bin A-B'!N488,'Speed Bin A-B'!N592,'Speed Bin A-B'!N696,'Speed Bin A-B'!N800,'Speed Bin A-B'!N904,'Speed Bin A-B'!N1008,'Speed Bin A-B'!N1112,'Speed Bin A-B'!N1216,'Speed Bin A-B'!N1320,'Speed Bin A-B'!N1424,'Speed Bin A-B'!N1528,'Speed Bin A-B'!N1632,'Speed Bin A-B'!N1736,'Speed Bin A-B'!N1840,'Speed Bin A-B'!N1944,'Speed Bin A-B'!N2048,'Speed Bin A-B'!N2152,'Speed Bin A-B'!N2256,'Speed Bin A-B'!N2360,'Speed Bin A-B'!N2464,'Speed Bin A-B'!N2568,'Speed Bin A-B'!N2672,'Speed Bin A-B'!N2776,'Speed Bin A-B'!N2880)</f>
        <v>0</v>
      </c>
      <c r="O169" s="273">
        <f>SUM('Speed Bin A-B'!O72,'Speed Bin A-B'!O176,'Speed Bin A-B'!O280,'Speed Bin A-B'!O384,'Speed Bin A-B'!O488,'Speed Bin A-B'!O592,'Speed Bin A-B'!O696,'Speed Bin A-B'!O800,'Speed Bin A-B'!O904,'Speed Bin A-B'!O1008,'Speed Bin A-B'!O1112,'Speed Bin A-B'!O1216,'Speed Bin A-B'!O1320,'Speed Bin A-B'!O1424,'Speed Bin A-B'!O1528,'Speed Bin A-B'!O1632,'Speed Bin A-B'!O1736,'Speed Bin A-B'!O1840,'Speed Bin A-B'!O1944,'Speed Bin A-B'!O2048,'Speed Bin A-B'!O2152,'Speed Bin A-B'!O2256,'Speed Bin A-B'!O2360,'Speed Bin A-B'!O2464,'Speed Bin A-B'!O2568,'Speed Bin A-B'!O2672,'Speed Bin A-B'!O2776,'Speed Bin A-B'!O2880)</f>
        <v>0</v>
      </c>
      <c r="P169" s="273">
        <f>SUM('Speed Bin A-B'!P72,'Speed Bin A-B'!P176,'Speed Bin A-B'!P280,'Speed Bin A-B'!P384,'Speed Bin A-B'!P488,'Speed Bin A-B'!P592,'Speed Bin A-B'!P696,'Speed Bin A-B'!P800,'Speed Bin A-B'!P904,'Speed Bin A-B'!P1008,'Speed Bin A-B'!P1112,'Speed Bin A-B'!P1216,'Speed Bin A-B'!P1320,'Speed Bin A-B'!P1424,'Speed Bin A-B'!P1528,'Speed Bin A-B'!P1632,'Speed Bin A-B'!P1736,'Speed Bin A-B'!P1840,'Speed Bin A-B'!P1944,'Speed Bin A-B'!P2048,'Speed Bin A-B'!P2152,'Speed Bin A-B'!P2256,'Speed Bin A-B'!P2360,'Speed Bin A-B'!P2464,'Speed Bin A-B'!P2568,'Speed Bin A-B'!P2672,'Speed Bin A-B'!P2776,'Speed Bin A-B'!P2880)</f>
        <v>0</v>
      </c>
      <c r="Q169" s="273">
        <f>SUM('Speed Bin A-B'!Q72,'Speed Bin A-B'!Q176,'Speed Bin A-B'!Q280,'Speed Bin A-B'!Q384,'Speed Bin A-B'!Q488,'Speed Bin A-B'!Q592,'Speed Bin A-B'!Q696,'Speed Bin A-B'!Q800,'Speed Bin A-B'!Q904,'Speed Bin A-B'!Q1008,'Speed Bin A-B'!Q1112,'Speed Bin A-B'!Q1216,'Speed Bin A-B'!Q1320,'Speed Bin A-B'!Q1424,'Speed Bin A-B'!Q1528,'Speed Bin A-B'!Q1632,'Speed Bin A-B'!Q1736,'Speed Bin A-B'!Q1840,'Speed Bin A-B'!Q1944,'Speed Bin A-B'!Q2048,'Speed Bin A-B'!Q2152,'Speed Bin A-B'!Q2256,'Speed Bin A-B'!Q2360,'Speed Bin A-B'!Q2464,'Speed Bin A-B'!Q2568,'Speed Bin A-B'!Q2672,'Speed Bin A-B'!Q2776,'Speed Bin A-B'!Q2880)</f>
        <v>0</v>
      </c>
      <c r="R169" s="273">
        <f>SUM('Speed Bin A-B'!R72,'Speed Bin A-B'!R176,'Speed Bin A-B'!R280,'Speed Bin A-B'!R384,'Speed Bin A-B'!R488,'Speed Bin A-B'!R592,'Speed Bin A-B'!R696,'Speed Bin A-B'!R800,'Speed Bin A-B'!R904,'Speed Bin A-B'!R1008,'Speed Bin A-B'!R1112,'Speed Bin A-B'!R1216,'Speed Bin A-B'!R1320,'Speed Bin A-B'!R1424,'Speed Bin A-B'!R1528,'Speed Bin A-B'!R1632,'Speed Bin A-B'!R1736,'Speed Bin A-B'!R1840,'Speed Bin A-B'!R1944,'Speed Bin A-B'!R2048,'Speed Bin A-B'!R2152,'Speed Bin A-B'!R2256,'Speed Bin A-B'!R2360,'Speed Bin A-B'!R2464,'Speed Bin A-B'!R2568,'Speed Bin A-B'!R2672,'Speed Bin A-B'!R2776,'Speed Bin A-B'!R2880)</f>
        <v>0</v>
      </c>
      <c r="S169" s="273">
        <f>SUM('Speed Bin A-B'!S72,'Speed Bin A-B'!S176,'Speed Bin A-B'!S280,'Speed Bin A-B'!S384,'Speed Bin A-B'!S488,'Speed Bin A-B'!S592,'Speed Bin A-B'!S696,'Speed Bin A-B'!S800,'Speed Bin A-B'!S904,'Speed Bin A-B'!S1008,'Speed Bin A-B'!S1112,'Speed Bin A-B'!S1216,'Speed Bin A-B'!S1320,'Speed Bin A-B'!S1424,'Speed Bin A-B'!S1528,'Speed Bin A-B'!S1632,'Speed Bin A-B'!S1736,'Speed Bin A-B'!S1840,'Speed Bin A-B'!S1944,'Speed Bin A-B'!S2048,'Speed Bin A-B'!S2152,'Speed Bin A-B'!S2256,'Speed Bin A-B'!S2360,'Speed Bin A-B'!S2464,'Speed Bin A-B'!S2568,'Speed Bin A-B'!S2672,'Speed Bin A-B'!S2776,'Speed Bin A-B'!S2880)</f>
        <v>0</v>
      </c>
      <c r="T169" s="273">
        <f>SUM('Speed Bin A-B'!T72,'Speed Bin A-B'!T176,'Speed Bin A-B'!T280,'Speed Bin A-B'!T384,'Speed Bin A-B'!T488,'Speed Bin A-B'!T592,'Speed Bin A-B'!T696,'Speed Bin A-B'!T800,'Speed Bin A-B'!T904,'Speed Bin A-B'!T1008,'Speed Bin A-B'!T1112,'Speed Bin A-B'!T1216,'Speed Bin A-B'!T1320,'Speed Bin A-B'!T1424,'Speed Bin A-B'!T1528,'Speed Bin A-B'!T1632,'Speed Bin A-B'!T1736,'Speed Bin A-B'!T1840,'Speed Bin A-B'!T1944,'Speed Bin A-B'!T2048,'Speed Bin A-B'!T2152,'Speed Bin A-B'!T2256,'Speed Bin A-B'!T2360,'Speed Bin A-B'!T2464,'Speed Bin A-B'!T2568,'Speed Bin A-B'!T2672,'Speed Bin A-B'!T2776,'Speed Bin A-B'!T2880)</f>
        <v>0</v>
      </c>
      <c r="U169" s="273">
        <f>SUM('Speed Bin A-B'!U72,'Speed Bin A-B'!U176,'Speed Bin A-B'!U280,'Speed Bin A-B'!U384,'Speed Bin A-B'!U488,'Speed Bin A-B'!U592,'Speed Bin A-B'!U696,'Speed Bin A-B'!U800,'Speed Bin A-B'!U904,'Speed Bin A-B'!U1008,'Speed Bin A-B'!U1112,'Speed Bin A-B'!U1216,'Speed Bin A-B'!U1320,'Speed Bin A-B'!U1424,'Speed Bin A-B'!U1528,'Speed Bin A-B'!U1632,'Speed Bin A-B'!U1736,'Speed Bin A-B'!U1840,'Speed Bin A-B'!U1944,'Speed Bin A-B'!U2048,'Speed Bin A-B'!U2152,'Speed Bin A-B'!U2256,'Speed Bin A-B'!U2360,'Speed Bin A-B'!U2464,'Speed Bin A-B'!U2568,'Speed Bin A-B'!U2672,'Speed Bin A-B'!U2776,'Speed Bin A-B'!U2880)</f>
        <v>0</v>
      </c>
      <c r="V169"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f>
        <v>25.644999999999992</v>
      </c>
      <c r="W169"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f>
        <v>29.190000000000005</v>
      </c>
      <c r="X169" s="267"/>
      <c r="Y169" s="267"/>
    </row>
    <row r="170" spans="1:25" x14ac:dyDescent="0.25">
      <c r="A170" s="272">
        <v>0.64583333333333304</v>
      </c>
      <c r="B170" s="273">
        <f>SUM('Speed Bin A-B'!B73,'Speed Bin A-B'!B177,'Speed Bin A-B'!B281,'Speed Bin A-B'!B385,'Speed Bin A-B'!B489,'Speed Bin A-B'!B593,'Speed Bin A-B'!B697,'Speed Bin A-B'!B801,'Speed Bin A-B'!B905,'Speed Bin A-B'!B1009,'Speed Bin A-B'!B1113,'Speed Bin A-B'!B1217,'Speed Bin A-B'!B1321,'Speed Bin A-B'!B1425,'Speed Bin A-B'!B1529,'Speed Bin A-B'!B1633,'Speed Bin A-B'!B1737,'Speed Bin A-B'!B1841,'Speed Bin A-B'!B1945,'Speed Bin A-B'!B2049,'Speed Bin A-B'!B2153,'Speed Bin A-B'!B2257,'Speed Bin A-B'!B2361,'Speed Bin A-B'!B2465,'Speed Bin A-B'!B2569,'Speed Bin A-B'!B2673,'Speed Bin A-B'!B2777,'Speed Bin A-B'!B2881)</f>
        <v>700</v>
      </c>
      <c r="C170" s="273">
        <f>SUM('Speed Bin A-B'!C73,'Speed Bin A-B'!C177,'Speed Bin A-B'!C281,'Speed Bin A-B'!C385,'Speed Bin A-B'!C489,'Speed Bin A-B'!C593,'Speed Bin A-B'!C697,'Speed Bin A-B'!C801,'Speed Bin A-B'!C905,'Speed Bin A-B'!C1009,'Speed Bin A-B'!C1113,'Speed Bin A-B'!C1217,'Speed Bin A-B'!C1321,'Speed Bin A-B'!C1425,'Speed Bin A-B'!C1529,'Speed Bin A-B'!C1633,'Speed Bin A-B'!C1737,'Speed Bin A-B'!C1841,'Speed Bin A-B'!C1945,'Speed Bin A-B'!C2049,'Speed Bin A-B'!C2153,'Speed Bin A-B'!C2257,'Speed Bin A-B'!C2361,'Speed Bin A-B'!C2465,'Speed Bin A-B'!C2569,'Speed Bin A-B'!C2673,'Speed Bin A-B'!C2777,'Speed Bin A-B'!C2881)</f>
        <v>1</v>
      </c>
      <c r="D170" s="273">
        <f>SUM('Speed Bin A-B'!D73,'Speed Bin A-B'!D177,'Speed Bin A-B'!D281,'Speed Bin A-B'!D385,'Speed Bin A-B'!D489,'Speed Bin A-B'!D593,'Speed Bin A-B'!D697,'Speed Bin A-B'!D801,'Speed Bin A-B'!D905,'Speed Bin A-B'!D1009,'Speed Bin A-B'!D1113,'Speed Bin A-B'!D1217,'Speed Bin A-B'!D1321,'Speed Bin A-B'!D1425,'Speed Bin A-B'!D1529,'Speed Bin A-B'!D1633,'Speed Bin A-B'!D1737,'Speed Bin A-B'!D1841,'Speed Bin A-B'!D1945,'Speed Bin A-B'!D2049,'Speed Bin A-B'!D2153,'Speed Bin A-B'!D2257,'Speed Bin A-B'!D2361,'Speed Bin A-B'!D2465,'Speed Bin A-B'!D2569,'Speed Bin A-B'!D2673,'Speed Bin A-B'!D2777,'Speed Bin A-B'!D2881)</f>
        <v>5</v>
      </c>
      <c r="E170" s="273">
        <f>SUM('Speed Bin A-B'!E73,'Speed Bin A-B'!E177,'Speed Bin A-B'!E281,'Speed Bin A-B'!E385,'Speed Bin A-B'!E489,'Speed Bin A-B'!E593,'Speed Bin A-B'!E697,'Speed Bin A-B'!E801,'Speed Bin A-B'!E905,'Speed Bin A-B'!E1009,'Speed Bin A-B'!E1113,'Speed Bin A-B'!E1217,'Speed Bin A-B'!E1321,'Speed Bin A-B'!E1425,'Speed Bin A-B'!E1529,'Speed Bin A-B'!E1633,'Speed Bin A-B'!E1737,'Speed Bin A-B'!E1841,'Speed Bin A-B'!E1945,'Speed Bin A-B'!E2049,'Speed Bin A-B'!E2153,'Speed Bin A-B'!E2257,'Speed Bin A-B'!E2361,'Speed Bin A-B'!E2465,'Speed Bin A-B'!E2569,'Speed Bin A-B'!E2673,'Speed Bin A-B'!E2777,'Speed Bin A-B'!E2881)</f>
        <v>52</v>
      </c>
      <c r="F170" s="273">
        <f>SUM('Speed Bin A-B'!F73,'Speed Bin A-B'!F177,'Speed Bin A-B'!F281,'Speed Bin A-B'!F385,'Speed Bin A-B'!F489,'Speed Bin A-B'!F593,'Speed Bin A-B'!F697,'Speed Bin A-B'!F801,'Speed Bin A-B'!F905,'Speed Bin A-B'!F1009,'Speed Bin A-B'!F1113,'Speed Bin A-B'!F1217,'Speed Bin A-B'!F1321,'Speed Bin A-B'!F1425,'Speed Bin A-B'!F1529,'Speed Bin A-B'!F1633,'Speed Bin A-B'!F1737,'Speed Bin A-B'!F1841,'Speed Bin A-B'!F1945,'Speed Bin A-B'!F2049,'Speed Bin A-B'!F2153,'Speed Bin A-B'!F2257,'Speed Bin A-B'!F2361,'Speed Bin A-B'!F2465,'Speed Bin A-B'!F2569,'Speed Bin A-B'!F2673,'Speed Bin A-B'!F2777,'Speed Bin A-B'!F2881)</f>
        <v>253</v>
      </c>
      <c r="G170" s="273">
        <f>SUM('Speed Bin A-B'!G73,'Speed Bin A-B'!G177,'Speed Bin A-B'!G281,'Speed Bin A-B'!G385,'Speed Bin A-B'!G489,'Speed Bin A-B'!G593,'Speed Bin A-B'!G697,'Speed Bin A-B'!G801,'Speed Bin A-B'!G905,'Speed Bin A-B'!G1009,'Speed Bin A-B'!G1113,'Speed Bin A-B'!G1217,'Speed Bin A-B'!G1321,'Speed Bin A-B'!G1425,'Speed Bin A-B'!G1529,'Speed Bin A-B'!G1633,'Speed Bin A-B'!G1737,'Speed Bin A-B'!G1841,'Speed Bin A-B'!G1945,'Speed Bin A-B'!G2049,'Speed Bin A-B'!G2153,'Speed Bin A-B'!G2257,'Speed Bin A-B'!G2361,'Speed Bin A-B'!G2465,'Speed Bin A-B'!G2569,'Speed Bin A-B'!G2673,'Speed Bin A-B'!G2777,'Speed Bin A-B'!G2881)</f>
        <v>303</v>
      </c>
      <c r="H170" s="273">
        <f>SUM('Speed Bin A-B'!H73,'Speed Bin A-B'!H177,'Speed Bin A-B'!H281,'Speed Bin A-B'!H385,'Speed Bin A-B'!H489,'Speed Bin A-B'!H593,'Speed Bin A-B'!H697,'Speed Bin A-B'!H801,'Speed Bin A-B'!H905,'Speed Bin A-B'!H1009,'Speed Bin A-B'!H1113,'Speed Bin A-B'!H1217,'Speed Bin A-B'!H1321,'Speed Bin A-B'!H1425,'Speed Bin A-B'!H1529,'Speed Bin A-B'!H1633,'Speed Bin A-B'!H1737,'Speed Bin A-B'!H1841,'Speed Bin A-B'!H1945,'Speed Bin A-B'!H2049,'Speed Bin A-B'!H2153,'Speed Bin A-B'!H2257,'Speed Bin A-B'!H2361,'Speed Bin A-B'!H2465,'Speed Bin A-B'!H2569,'Speed Bin A-B'!H2673,'Speed Bin A-B'!H2777,'Speed Bin A-B'!H2881)</f>
        <v>78</v>
      </c>
      <c r="I170" s="273">
        <f>SUM('Speed Bin A-B'!I73,'Speed Bin A-B'!I177,'Speed Bin A-B'!I281,'Speed Bin A-B'!I385,'Speed Bin A-B'!I489,'Speed Bin A-B'!I593,'Speed Bin A-B'!I697,'Speed Bin A-B'!I801,'Speed Bin A-B'!I905,'Speed Bin A-B'!I1009,'Speed Bin A-B'!I1113,'Speed Bin A-B'!I1217,'Speed Bin A-B'!I1321,'Speed Bin A-B'!I1425,'Speed Bin A-B'!I1529,'Speed Bin A-B'!I1633,'Speed Bin A-B'!I1737,'Speed Bin A-B'!I1841,'Speed Bin A-B'!I1945,'Speed Bin A-B'!I2049,'Speed Bin A-B'!I2153,'Speed Bin A-B'!I2257,'Speed Bin A-B'!I2361,'Speed Bin A-B'!I2465,'Speed Bin A-B'!I2569,'Speed Bin A-B'!I2673,'Speed Bin A-B'!I2777,'Speed Bin A-B'!I2881)</f>
        <v>7</v>
      </c>
      <c r="J170" s="273">
        <f>SUM('Speed Bin A-B'!J73,'Speed Bin A-B'!J177,'Speed Bin A-B'!J281,'Speed Bin A-B'!J385,'Speed Bin A-B'!J489,'Speed Bin A-B'!J593,'Speed Bin A-B'!J697,'Speed Bin A-B'!J801,'Speed Bin A-B'!J905,'Speed Bin A-B'!J1009,'Speed Bin A-B'!J1113,'Speed Bin A-B'!J1217,'Speed Bin A-B'!J1321,'Speed Bin A-B'!J1425,'Speed Bin A-B'!J1529,'Speed Bin A-B'!J1633,'Speed Bin A-B'!J1737,'Speed Bin A-B'!J1841,'Speed Bin A-B'!J1945,'Speed Bin A-B'!J2049,'Speed Bin A-B'!J2153,'Speed Bin A-B'!J2257,'Speed Bin A-B'!J2361,'Speed Bin A-B'!J2465,'Speed Bin A-B'!J2569,'Speed Bin A-B'!J2673,'Speed Bin A-B'!J2777,'Speed Bin A-B'!J2881)</f>
        <v>1</v>
      </c>
      <c r="K170" s="273">
        <f>SUM('Speed Bin A-B'!K73,'Speed Bin A-B'!K177,'Speed Bin A-B'!K281,'Speed Bin A-B'!K385,'Speed Bin A-B'!K489,'Speed Bin A-B'!K593,'Speed Bin A-B'!K697,'Speed Bin A-B'!K801,'Speed Bin A-B'!K905,'Speed Bin A-B'!K1009,'Speed Bin A-B'!K1113,'Speed Bin A-B'!K1217,'Speed Bin A-B'!K1321,'Speed Bin A-B'!K1425,'Speed Bin A-B'!K1529,'Speed Bin A-B'!K1633,'Speed Bin A-B'!K1737,'Speed Bin A-B'!K1841,'Speed Bin A-B'!K1945,'Speed Bin A-B'!K2049,'Speed Bin A-B'!K2153,'Speed Bin A-B'!K2257,'Speed Bin A-B'!K2361,'Speed Bin A-B'!K2465,'Speed Bin A-B'!K2569,'Speed Bin A-B'!K2673,'Speed Bin A-B'!K2777,'Speed Bin A-B'!K2881)</f>
        <v>0</v>
      </c>
      <c r="L170" s="273">
        <f>SUM('Speed Bin A-B'!L73,'Speed Bin A-B'!L177,'Speed Bin A-B'!L281,'Speed Bin A-B'!L385,'Speed Bin A-B'!L489,'Speed Bin A-B'!L593,'Speed Bin A-B'!L697,'Speed Bin A-B'!L801,'Speed Bin A-B'!L905,'Speed Bin A-B'!L1009,'Speed Bin A-B'!L1113,'Speed Bin A-B'!L1217,'Speed Bin A-B'!L1321,'Speed Bin A-B'!L1425,'Speed Bin A-B'!L1529,'Speed Bin A-B'!L1633,'Speed Bin A-B'!L1737,'Speed Bin A-B'!L1841,'Speed Bin A-B'!L1945,'Speed Bin A-B'!L2049,'Speed Bin A-B'!L2153,'Speed Bin A-B'!L2257,'Speed Bin A-B'!L2361,'Speed Bin A-B'!L2465,'Speed Bin A-B'!L2569,'Speed Bin A-B'!L2673,'Speed Bin A-B'!L2777,'Speed Bin A-B'!L2881)</f>
        <v>0</v>
      </c>
      <c r="M170" s="273">
        <f>SUM('Speed Bin A-B'!M73,'Speed Bin A-B'!M177,'Speed Bin A-B'!M281,'Speed Bin A-B'!M385,'Speed Bin A-B'!M489,'Speed Bin A-B'!M593,'Speed Bin A-B'!M697,'Speed Bin A-B'!M801,'Speed Bin A-B'!M905,'Speed Bin A-B'!M1009,'Speed Bin A-B'!M1113,'Speed Bin A-B'!M1217,'Speed Bin A-B'!M1321,'Speed Bin A-B'!M1425,'Speed Bin A-B'!M1529,'Speed Bin A-B'!M1633,'Speed Bin A-B'!M1737,'Speed Bin A-B'!M1841,'Speed Bin A-B'!M1945,'Speed Bin A-B'!M2049,'Speed Bin A-B'!M2153,'Speed Bin A-B'!M2257,'Speed Bin A-B'!M2361,'Speed Bin A-B'!M2465,'Speed Bin A-B'!M2569,'Speed Bin A-B'!M2673,'Speed Bin A-B'!M2777,'Speed Bin A-B'!M2881)</f>
        <v>0</v>
      </c>
      <c r="N170" s="273">
        <f>SUM('Speed Bin A-B'!N73,'Speed Bin A-B'!N177,'Speed Bin A-B'!N281,'Speed Bin A-B'!N385,'Speed Bin A-B'!N489,'Speed Bin A-B'!N593,'Speed Bin A-B'!N697,'Speed Bin A-B'!N801,'Speed Bin A-B'!N905,'Speed Bin A-B'!N1009,'Speed Bin A-B'!N1113,'Speed Bin A-B'!N1217,'Speed Bin A-B'!N1321,'Speed Bin A-B'!N1425,'Speed Bin A-B'!N1529,'Speed Bin A-B'!N1633,'Speed Bin A-B'!N1737,'Speed Bin A-B'!N1841,'Speed Bin A-B'!N1945,'Speed Bin A-B'!N2049,'Speed Bin A-B'!N2153,'Speed Bin A-B'!N2257,'Speed Bin A-B'!N2361,'Speed Bin A-B'!N2465,'Speed Bin A-B'!N2569,'Speed Bin A-B'!N2673,'Speed Bin A-B'!N2777,'Speed Bin A-B'!N2881)</f>
        <v>0</v>
      </c>
      <c r="O170" s="273">
        <f>SUM('Speed Bin A-B'!O73,'Speed Bin A-B'!O177,'Speed Bin A-B'!O281,'Speed Bin A-B'!O385,'Speed Bin A-B'!O489,'Speed Bin A-B'!O593,'Speed Bin A-B'!O697,'Speed Bin A-B'!O801,'Speed Bin A-B'!O905,'Speed Bin A-B'!O1009,'Speed Bin A-B'!O1113,'Speed Bin A-B'!O1217,'Speed Bin A-B'!O1321,'Speed Bin A-B'!O1425,'Speed Bin A-B'!O1529,'Speed Bin A-B'!O1633,'Speed Bin A-B'!O1737,'Speed Bin A-B'!O1841,'Speed Bin A-B'!O1945,'Speed Bin A-B'!O2049,'Speed Bin A-B'!O2153,'Speed Bin A-B'!O2257,'Speed Bin A-B'!O2361,'Speed Bin A-B'!O2465,'Speed Bin A-B'!O2569,'Speed Bin A-B'!O2673,'Speed Bin A-B'!O2777,'Speed Bin A-B'!O2881)</f>
        <v>0</v>
      </c>
      <c r="P170" s="273">
        <f>SUM('Speed Bin A-B'!P73,'Speed Bin A-B'!P177,'Speed Bin A-B'!P281,'Speed Bin A-B'!P385,'Speed Bin A-B'!P489,'Speed Bin A-B'!P593,'Speed Bin A-B'!P697,'Speed Bin A-B'!P801,'Speed Bin A-B'!P905,'Speed Bin A-B'!P1009,'Speed Bin A-B'!P1113,'Speed Bin A-B'!P1217,'Speed Bin A-B'!P1321,'Speed Bin A-B'!P1425,'Speed Bin A-B'!P1529,'Speed Bin A-B'!P1633,'Speed Bin A-B'!P1737,'Speed Bin A-B'!P1841,'Speed Bin A-B'!P1945,'Speed Bin A-B'!P2049,'Speed Bin A-B'!P2153,'Speed Bin A-B'!P2257,'Speed Bin A-B'!P2361,'Speed Bin A-B'!P2465,'Speed Bin A-B'!P2569,'Speed Bin A-B'!P2673,'Speed Bin A-B'!P2777,'Speed Bin A-B'!P2881)</f>
        <v>0</v>
      </c>
      <c r="Q170" s="273">
        <f>SUM('Speed Bin A-B'!Q73,'Speed Bin A-B'!Q177,'Speed Bin A-B'!Q281,'Speed Bin A-B'!Q385,'Speed Bin A-B'!Q489,'Speed Bin A-B'!Q593,'Speed Bin A-B'!Q697,'Speed Bin A-B'!Q801,'Speed Bin A-B'!Q905,'Speed Bin A-B'!Q1009,'Speed Bin A-B'!Q1113,'Speed Bin A-B'!Q1217,'Speed Bin A-B'!Q1321,'Speed Bin A-B'!Q1425,'Speed Bin A-B'!Q1529,'Speed Bin A-B'!Q1633,'Speed Bin A-B'!Q1737,'Speed Bin A-B'!Q1841,'Speed Bin A-B'!Q1945,'Speed Bin A-B'!Q2049,'Speed Bin A-B'!Q2153,'Speed Bin A-B'!Q2257,'Speed Bin A-B'!Q2361,'Speed Bin A-B'!Q2465,'Speed Bin A-B'!Q2569,'Speed Bin A-B'!Q2673,'Speed Bin A-B'!Q2777,'Speed Bin A-B'!Q2881)</f>
        <v>0</v>
      </c>
      <c r="R170" s="273">
        <f>SUM('Speed Bin A-B'!R73,'Speed Bin A-B'!R177,'Speed Bin A-B'!R281,'Speed Bin A-B'!R385,'Speed Bin A-B'!R489,'Speed Bin A-B'!R593,'Speed Bin A-B'!R697,'Speed Bin A-B'!R801,'Speed Bin A-B'!R905,'Speed Bin A-B'!R1009,'Speed Bin A-B'!R1113,'Speed Bin A-B'!R1217,'Speed Bin A-B'!R1321,'Speed Bin A-B'!R1425,'Speed Bin A-B'!R1529,'Speed Bin A-B'!R1633,'Speed Bin A-B'!R1737,'Speed Bin A-B'!R1841,'Speed Bin A-B'!R1945,'Speed Bin A-B'!R2049,'Speed Bin A-B'!R2153,'Speed Bin A-B'!R2257,'Speed Bin A-B'!R2361,'Speed Bin A-B'!R2465,'Speed Bin A-B'!R2569,'Speed Bin A-B'!R2673,'Speed Bin A-B'!R2777,'Speed Bin A-B'!R2881)</f>
        <v>0</v>
      </c>
      <c r="S170" s="273">
        <f>SUM('Speed Bin A-B'!S73,'Speed Bin A-B'!S177,'Speed Bin A-B'!S281,'Speed Bin A-B'!S385,'Speed Bin A-B'!S489,'Speed Bin A-B'!S593,'Speed Bin A-B'!S697,'Speed Bin A-B'!S801,'Speed Bin A-B'!S905,'Speed Bin A-B'!S1009,'Speed Bin A-B'!S1113,'Speed Bin A-B'!S1217,'Speed Bin A-B'!S1321,'Speed Bin A-B'!S1425,'Speed Bin A-B'!S1529,'Speed Bin A-B'!S1633,'Speed Bin A-B'!S1737,'Speed Bin A-B'!S1841,'Speed Bin A-B'!S1945,'Speed Bin A-B'!S2049,'Speed Bin A-B'!S2153,'Speed Bin A-B'!S2257,'Speed Bin A-B'!S2361,'Speed Bin A-B'!S2465,'Speed Bin A-B'!S2569,'Speed Bin A-B'!S2673,'Speed Bin A-B'!S2777,'Speed Bin A-B'!S2881)</f>
        <v>0</v>
      </c>
      <c r="T170" s="273">
        <f>SUM('Speed Bin A-B'!T73,'Speed Bin A-B'!T177,'Speed Bin A-B'!T281,'Speed Bin A-B'!T385,'Speed Bin A-B'!T489,'Speed Bin A-B'!T593,'Speed Bin A-B'!T697,'Speed Bin A-B'!T801,'Speed Bin A-B'!T905,'Speed Bin A-B'!T1009,'Speed Bin A-B'!T1113,'Speed Bin A-B'!T1217,'Speed Bin A-B'!T1321,'Speed Bin A-B'!T1425,'Speed Bin A-B'!T1529,'Speed Bin A-B'!T1633,'Speed Bin A-B'!T1737,'Speed Bin A-B'!T1841,'Speed Bin A-B'!T1945,'Speed Bin A-B'!T2049,'Speed Bin A-B'!T2153,'Speed Bin A-B'!T2257,'Speed Bin A-B'!T2361,'Speed Bin A-B'!T2465,'Speed Bin A-B'!T2569,'Speed Bin A-B'!T2673,'Speed Bin A-B'!T2777,'Speed Bin A-B'!T2881)</f>
        <v>0</v>
      </c>
      <c r="U170" s="273">
        <f>SUM('Speed Bin A-B'!U73,'Speed Bin A-B'!U177,'Speed Bin A-B'!U281,'Speed Bin A-B'!U385,'Speed Bin A-B'!U489,'Speed Bin A-B'!U593,'Speed Bin A-B'!U697,'Speed Bin A-B'!U801,'Speed Bin A-B'!U905,'Speed Bin A-B'!U1009,'Speed Bin A-B'!U1113,'Speed Bin A-B'!U1217,'Speed Bin A-B'!U1321,'Speed Bin A-B'!U1425,'Speed Bin A-B'!U1529,'Speed Bin A-B'!U1633,'Speed Bin A-B'!U1737,'Speed Bin A-B'!U1841,'Speed Bin A-B'!U1945,'Speed Bin A-B'!U2049,'Speed Bin A-B'!U2153,'Speed Bin A-B'!U2257,'Speed Bin A-B'!U2361,'Speed Bin A-B'!U2465,'Speed Bin A-B'!U2569,'Speed Bin A-B'!U2673,'Speed Bin A-B'!U2777,'Speed Bin A-B'!U2881)</f>
        <v>0</v>
      </c>
      <c r="V170"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f>
        <v>25.85</v>
      </c>
      <c r="W170"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f>
        <v>29.75</v>
      </c>
      <c r="X170" s="267"/>
      <c r="Y170" s="267"/>
    </row>
    <row r="171" spans="1:25" x14ac:dyDescent="0.25">
      <c r="A171" s="272">
        <v>0.65625</v>
      </c>
      <c r="B171" s="273">
        <f>SUM('Speed Bin A-B'!B74,'Speed Bin A-B'!B178,'Speed Bin A-B'!B282,'Speed Bin A-B'!B386,'Speed Bin A-B'!B490,'Speed Bin A-B'!B594,'Speed Bin A-B'!B698,'Speed Bin A-B'!B802,'Speed Bin A-B'!B906,'Speed Bin A-B'!B1010,'Speed Bin A-B'!B1114,'Speed Bin A-B'!B1218,'Speed Bin A-B'!B1322,'Speed Bin A-B'!B1426,'Speed Bin A-B'!B1530,'Speed Bin A-B'!B1634,'Speed Bin A-B'!B1738,'Speed Bin A-B'!B1842,'Speed Bin A-B'!B1946,'Speed Bin A-B'!B2050,'Speed Bin A-B'!B2154,'Speed Bin A-B'!B2258,'Speed Bin A-B'!B2362,'Speed Bin A-B'!B2466,'Speed Bin A-B'!B2570,'Speed Bin A-B'!B2674,'Speed Bin A-B'!B2778,'Speed Bin A-B'!B2882)</f>
        <v>834</v>
      </c>
      <c r="C171" s="273">
        <f>SUM('Speed Bin A-B'!C74,'Speed Bin A-B'!C178,'Speed Bin A-B'!C282,'Speed Bin A-B'!C386,'Speed Bin A-B'!C490,'Speed Bin A-B'!C594,'Speed Bin A-B'!C698,'Speed Bin A-B'!C802,'Speed Bin A-B'!C906,'Speed Bin A-B'!C1010,'Speed Bin A-B'!C1114,'Speed Bin A-B'!C1218,'Speed Bin A-B'!C1322,'Speed Bin A-B'!C1426,'Speed Bin A-B'!C1530,'Speed Bin A-B'!C1634,'Speed Bin A-B'!C1738,'Speed Bin A-B'!C1842,'Speed Bin A-B'!C1946,'Speed Bin A-B'!C2050,'Speed Bin A-B'!C2154,'Speed Bin A-B'!C2258,'Speed Bin A-B'!C2362,'Speed Bin A-B'!C2466,'Speed Bin A-B'!C2570,'Speed Bin A-B'!C2674,'Speed Bin A-B'!C2778,'Speed Bin A-B'!C2882)</f>
        <v>1</v>
      </c>
      <c r="D171" s="273">
        <f>SUM('Speed Bin A-B'!D74,'Speed Bin A-B'!D178,'Speed Bin A-B'!D282,'Speed Bin A-B'!D386,'Speed Bin A-B'!D490,'Speed Bin A-B'!D594,'Speed Bin A-B'!D698,'Speed Bin A-B'!D802,'Speed Bin A-B'!D906,'Speed Bin A-B'!D1010,'Speed Bin A-B'!D1114,'Speed Bin A-B'!D1218,'Speed Bin A-B'!D1322,'Speed Bin A-B'!D1426,'Speed Bin A-B'!D1530,'Speed Bin A-B'!D1634,'Speed Bin A-B'!D1738,'Speed Bin A-B'!D1842,'Speed Bin A-B'!D1946,'Speed Bin A-B'!D2050,'Speed Bin A-B'!D2154,'Speed Bin A-B'!D2258,'Speed Bin A-B'!D2362,'Speed Bin A-B'!D2466,'Speed Bin A-B'!D2570,'Speed Bin A-B'!D2674,'Speed Bin A-B'!D2778,'Speed Bin A-B'!D2882)</f>
        <v>10</v>
      </c>
      <c r="E171" s="273">
        <f>SUM('Speed Bin A-B'!E74,'Speed Bin A-B'!E178,'Speed Bin A-B'!E282,'Speed Bin A-B'!E386,'Speed Bin A-B'!E490,'Speed Bin A-B'!E594,'Speed Bin A-B'!E698,'Speed Bin A-B'!E802,'Speed Bin A-B'!E906,'Speed Bin A-B'!E1010,'Speed Bin A-B'!E1114,'Speed Bin A-B'!E1218,'Speed Bin A-B'!E1322,'Speed Bin A-B'!E1426,'Speed Bin A-B'!E1530,'Speed Bin A-B'!E1634,'Speed Bin A-B'!E1738,'Speed Bin A-B'!E1842,'Speed Bin A-B'!E1946,'Speed Bin A-B'!E2050,'Speed Bin A-B'!E2154,'Speed Bin A-B'!E2258,'Speed Bin A-B'!E2362,'Speed Bin A-B'!E2466,'Speed Bin A-B'!E2570,'Speed Bin A-B'!E2674,'Speed Bin A-B'!E2778,'Speed Bin A-B'!E2882)</f>
        <v>84</v>
      </c>
      <c r="F171" s="273">
        <f>SUM('Speed Bin A-B'!F74,'Speed Bin A-B'!F178,'Speed Bin A-B'!F282,'Speed Bin A-B'!F386,'Speed Bin A-B'!F490,'Speed Bin A-B'!F594,'Speed Bin A-B'!F698,'Speed Bin A-B'!F802,'Speed Bin A-B'!F906,'Speed Bin A-B'!F1010,'Speed Bin A-B'!F1114,'Speed Bin A-B'!F1218,'Speed Bin A-B'!F1322,'Speed Bin A-B'!F1426,'Speed Bin A-B'!F1530,'Speed Bin A-B'!F1634,'Speed Bin A-B'!F1738,'Speed Bin A-B'!F1842,'Speed Bin A-B'!F1946,'Speed Bin A-B'!F2050,'Speed Bin A-B'!F2154,'Speed Bin A-B'!F2258,'Speed Bin A-B'!F2362,'Speed Bin A-B'!F2466,'Speed Bin A-B'!F2570,'Speed Bin A-B'!F2674,'Speed Bin A-B'!F2778,'Speed Bin A-B'!F2882)</f>
        <v>315</v>
      </c>
      <c r="G171" s="273">
        <f>SUM('Speed Bin A-B'!G74,'Speed Bin A-B'!G178,'Speed Bin A-B'!G282,'Speed Bin A-B'!G386,'Speed Bin A-B'!G490,'Speed Bin A-B'!G594,'Speed Bin A-B'!G698,'Speed Bin A-B'!G802,'Speed Bin A-B'!G906,'Speed Bin A-B'!G1010,'Speed Bin A-B'!G1114,'Speed Bin A-B'!G1218,'Speed Bin A-B'!G1322,'Speed Bin A-B'!G1426,'Speed Bin A-B'!G1530,'Speed Bin A-B'!G1634,'Speed Bin A-B'!G1738,'Speed Bin A-B'!G1842,'Speed Bin A-B'!G1946,'Speed Bin A-B'!G2050,'Speed Bin A-B'!G2154,'Speed Bin A-B'!G2258,'Speed Bin A-B'!G2362,'Speed Bin A-B'!G2466,'Speed Bin A-B'!G2570,'Speed Bin A-B'!G2674,'Speed Bin A-B'!G2778,'Speed Bin A-B'!G2882)</f>
        <v>334</v>
      </c>
      <c r="H171" s="273">
        <f>SUM('Speed Bin A-B'!H74,'Speed Bin A-B'!H178,'Speed Bin A-B'!H282,'Speed Bin A-B'!H386,'Speed Bin A-B'!H490,'Speed Bin A-B'!H594,'Speed Bin A-B'!H698,'Speed Bin A-B'!H802,'Speed Bin A-B'!H906,'Speed Bin A-B'!H1010,'Speed Bin A-B'!H1114,'Speed Bin A-B'!H1218,'Speed Bin A-B'!H1322,'Speed Bin A-B'!H1426,'Speed Bin A-B'!H1530,'Speed Bin A-B'!H1634,'Speed Bin A-B'!H1738,'Speed Bin A-B'!H1842,'Speed Bin A-B'!H1946,'Speed Bin A-B'!H2050,'Speed Bin A-B'!H2154,'Speed Bin A-B'!H2258,'Speed Bin A-B'!H2362,'Speed Bin A-B'!H2466,'Speed Bin A-B'!H2570,'Speed Bin A-B'!H2674,'Speed Bin A-B'!H2778,'Speed Bin A-B'!H2882)</f>
        <v>78</v>
      </c>
      <c r="I171" s="273">
        <f>SUM('Speed Bin A-B'!I74,'Speed Bin A-B'!I178,'Speed Bin A-B'!I282,'Speed Bin A-B'!I386,'Speed Bin A-B'!I490,'Speed Bin A-B'!I594,'Speed Bin A-B'!I698,'Speed Bin A-B'!I802,'Speed Bin A-B'!I906,'Speed Bin A-B'!I1010,'Speed Bin A-B'!I1114,'Speed Bin A-B'!I1218,'Speed Bin A-B'!I1322,'Speed Bin A-B'!I1426,'Speed Bin A-B'!I1530,'Speed Bin A-B'!I1634,'Speed Bin A-B'!I1738,'Speed Bin A-B'!I1842,'Speed Bin A-B'!I1946,'Speed Bin A-B'!I2050,'Speed Bin A-B'!I2154,'Speed Bin A-B'!I2258,'Speed Bin A-B'!I2362,'Speed Bin A-B'!I2466,'Speed Bin A-B'!I2570,'Speed Bin A-B'!I2674,'Speed Bin A-B'!I2778,'Speed Bin A-B'!I2882)</f>
        <v>9</v>
      </c>
      <c r="J171" s="273">
        <f>SUM('Speed Bin A-B'!J74,'Speed Bin A-B'!J178,'Speed Bin A-B'!J282,'Speed Bin A-B'!J386,'Speed Bin A-B'!J490,'Speed Bin A-B'!J594,'Speed Bin A-B'!J698,'Speed Bin A-B'!J802,'Speed Bin A-B'!J906,'Speed Bin A-B'!J1010,'Speed Bin A-B'!J1114,'Speed Bin A-B'!J1218,'Speed Bin A-B'!J1322,'Speed Bin A-B'!J1426,'Speed Bin A-B'!J1530,'Speed Bin A-B'!J1634,'Speed Bin A-B'!J1738,'Speed Bin A-B'!J1842,'Speed Bin A-B'!J1946,'Speed Bin A-B'!J2050,'Speed Bin A-B'!J2154,'Speed Bin A-B'!J2258,'Speed Bin A-B'!J2362,'Speed Bin A-B'!J2466,'Speed Bin A-B'!J2570,'Speed Bin A-B'!J2674,'Speed Bin A-B'!J2778,'Speed Bin A-B'!J2882)</f>
        <v>3</v>
      </c>
      <c r="K171" s="273">
        <f>SUM('Speed Bin A-B'!K74,'Speed Bin A-B'!K178,'Speed Bin A-B'!K282,'Speed Bin A-B'!K386,'Speed Bin A-B'!K490,'Speed Bin A-B'!K594,'Speed Bin A-B'!K698,'Speed Bin A-B'!K802,'Speed Bin A-B'!K906,'Speed Bin A-B'!K1010,'Speed Bin A-B'!K1114,'Speed Bin A-B'!K1218,'Speed Bin A-B'!K1322,'Speed Bin A-B'!K1426,'Speed Bin A-B'!K1530,'Speed Bin A-B'!K1634,'Speed Bin A-B'!K1738,'Speed Bin A-B'!K1842,'Speed Bin A-B'!K1946,'Speed Bin A-B'!K2050,'Speed Bin A-B'!K2154,'Speed Bin A-B'!K2258,'Speed Bin A-B'!K2362,'Speed Bin A-B'!K2466,'Speed Bin A-B'!K2570,'Speed Bin A-B'!K2674,'Speed Bin A-B'!K2778,'Speed Bin A-B'!K2882)</f>
        <v>0</v>
      </c>
      <c r="L171" s="273">
        <f>SUM('Speed Bin A-B'!L74,'Speed Bin A-B'!L178,'Speed Bin A-B'!L282,'Speed Bin A-B'!L386,'Speed Bin A-B'!L490,'Speed Bin A-B'!L594,'Speed Bin A-B'!L698,'Speed Bin A-B'!L802,'Speed Bin A-B'!L906,'Speed Bin A-B'!L1010,'Speed Bin A-B'!L1114,'Speed Bin A-B'!L1218,'Speed Bin A-B'!L1322,'Speed Bin A-B'!L1426,'Speed Bin A-B'!L1530,'Speed Bin A-B'!L1634,'Speed Bin A-B'!L1738,'Speed Bin A-B'!L1842,'Speed Bin A-B'!L1946,'Speed Bin A-B'!L2050,'Speed Bin A-B'!L2154,'Speed Bin A-B'!L2258,'Speed Bin A-B'!L2362,'Speed Bin A-B'!L2466,'Speed Bin A-B'!L2570,'Speed Bin A-B'!L2674,'Speed Bin A-B'!L2778,'Speed Bin A-B'!L2882)</f>
        <v>0</v>
      </c>
      <c r="M171" s="273">
        <f>SUM('Speed Bin A-B'!M74,'Speed Bin A-B'!M178,'Speed Bin A-B'!M282,'Speed Bin A-B'!M386,'Speed Bin A-B'!M490,'Speed Bin A-B'!M594,'Speed Bin A-B'!M698,'Speed Bin A-B'!M802,'Speed Bin A-B'!M906,'Speed Bin A-B'!M1010,'Speed Bin A-B'!M1114,'Speed Bin A-B'!M1218,'Speed Bin A-B'!M1322,'Speed Bin A-B'!M1426,'Speed Bin A-B'!M1530,'Speed Bin A-B'!M1634,'Speed Bin A-B'!M1738,'Speed Bin A-B'!M1842,'Speed Bin A-B'!M1946,'Speed Bin A-B'!M2050,'Speed Bin A-B'!M2154,'Speed Bin A-B'!M2258,'Speed Bin A-B'!M2362,'Speed Bin A-B'!M2466,'Speed Bin A-B'!M2570,'Speed Bin A-B'!M2674,'Speed Bin A-B'!M2778,'Speed Bin A-B'!M2882)</f>
        <v>0</v>
      </c>
      <c r="N171" s="273">
        <f>SUM('Speed Bin A-B'!N74,'Speed Bin A-B'!N178,'Speed Bin A-B'!N282,'Speed Bin A-B'!N386,'Speed Bin A-B'!N490,'Speed Bin A-B'!N594,'Speed Bin A-B'!N698,'Speed Bin A-B'!N802,'Speed Bin A-B'!N906,'Speed Bin A-B'!N1010,'Speed Bin A-B'!N1114,'Speed Bin A-B'!N1218,'Speed Bin A-B'!N1322,'Speed Bin A-B'!N1426,'Speed Bin A-B'!N1530,'Speed Bin A-B'!N1634,'Speed Bin A-B'!N1738,'Speed Bin A-B'!N1842,'Speed Bin A-B'!N1946,'Speed Bin A-B'!N2050,'Speed Bin A-B'!N2154,'Speed Bin A-B'!N2258,'Speed Bin A-B'!N2362,'Speed Bin A-B'!N2466,'Speed Bin A-B'!N2570,'Speed Bin A-B'!N2674,'Speed Bin A-B'!N2778,'Speed Bin A-B'!N2882)</f>
        <v>0</v>
      </c>
      <c r="O171" s="273">
        <f>SUM('Speed Bin A-B'!O74,'Speed Bin A-B'!O178,'Speed Bin A-B'!O282,'Speed Bin A-B'!O386,'Speed Bin A-B'!O490,'Speed Bin A-B'!O594,'Speed Bin A-B'!O698,'Speed Bin A-B'!O802,'Speed Bin A-B'!O906,'Speed Bin A-B'!O1010,'Speed Bin A-B'!O1114,'Speed Bin A-B'!O1218,'Speed Bin A-B'!O1322,'Speed Bin A-B'!O1426,'Speed Bin A-B'!O1530,'Speed Bin A-B'!O1634,'Speed Bin A-B'!O1738,'Speed Bin A-B'!O1842,'Speed Bin A-B'!O1946,'Speed Bin A-B'!O2050,'Speed Bin A-B'!O2154,'Speed Bin A-B'!O2258,'Speed Bin A-B'!O2362,'Speed Bin A-B'!O2466,'Speed Bin A-B'!O2570,'Speed Bin A-B'!O2674,'Speed Bin A-B'!O2778,'Speed Bin A-B'!O2882)</f>
        <v>0</v>
      </c>
      <c r="P171" s="273">
        <f>SUM('Speed Bin A-B'!P74,'Speed Bin A-B'!P178,'Speed Bin A-B'!P282,'Speed Bin A-B'!P386,'Speed Bin A-B'!P490,'Speed Bin A-B'!P594,'Speed Bin A-B'!P698,'Speed Bin A-B'!P802,'Speed Bin A-B'!P906,'Speed Bin A-B'!P1010,'Speed Bin A-B'!P1114,'Speed Bin A-B'!P1218,'Speed Bin A-B'!P1322,'Speed Bin A-B'!P1426,'Speed Bin A-B'!P1530,'Speed Bin A-B'!P1634,'Speed Bin A-B'!P1738,'Speed Bin A-B'!P1842,'Speed Bin A-B'!P1946,'Speed Bin A-B'!P2050,'Speed Bin A-B'!P2154,'Speed Bin A-B'!P2258,'Speed Bin A-B'!P2362,'Speed Bin A-B'!P2466,'Speed Bin A-B'!P2570,'Speed Bin A-B'!P2674,'Speed Bin A-B'!P2778,'Speed Bin A-B'!P2882)</f>
        <v>0</v>
      </c>
      <c r="Q171" s="273">
        <f>SUM('Speed Bin A-B'!Q74,'Speed Bin A-B'!Q178,'Speed Bin A-B'!Q282,'Speed Bin A-B'!Q386,'Speed Bin A-B'!Q490,'Speed Bin A-B'!Q594,'Speed Bin A-B'!Q698,'Speed Bin A-B'!Q802,'Speed Bin A-B'!Q906,'Speed Bin A-B'!Q1010,'Speed Bin A-B'!Q1114,'Speed Bin A-B'!Q1218,'Speed Bin A-B'!Q1322,'Speed Bin A-B'!Q1426,'Speed Bin A-B'!Q1530,'Speed Bin A-B'!Q1634,'Speed Bin A-B'!Q1738,'Speed Bin A-B'!Q1842,'Speed Bin A-B'!Q1946,'Speed Bin A-B'!Q2050,'Speed Bin A-B'!Q2154,'Speed Bin A-B'!Q2258,'Speed Bin A-B'!Q2362,'Speed Bin A-B'!Q2466,'Speed Bin A-B'!Q2570,'Speed Bin A-B'!Q2674,'Speed Bin A-B'!Q2778,'Speed Bin A-B'!Q2882)</f>
        <v>0</v>
      </c>
      <c r="R171" s="273">
        <f>SUM('Speed Bin A-B'!R74,'Speed Bin A-B'!R178,'Speed Bin A-B'!R282,'Speed Bin A-B'!R386,'Speed Bin A-B'!R490,'Speed Bin A-B'!R594,'Speed Bin A-B'!R698,'Speed Bin A-B'!R802,'Speed Bin A-B'!R906,'Speed Bin A-B'!R1010,'Speed Bin A-B'!R1114,'Speed Bin A-B'!R1218,'Speed Bin A-B'!R1322,'Speed Bin A-B'!R1426,'Speed Bin A-B'!R1530,'Speed Bin A-B'!R1634,'Speed Bin A-B'!R1738,'Speed Bin A-B'!R1842,'Speed Bin A-B'!R1946,'Speed Bin A-B'!R2050,'Speed Bin A-B'!R2154,'Speed Bin A-B'!R2258,'Speed Bin A-B'!R2362,'Speed Bin A-B'!R2466,'Speed Bin A-B'!R2570,'Speed Bin A-B'!R2674,'Speed Bin A-B'!R2778,'Speed Bin A-B'!R2882)</f>
        <v>0</v>
      </c>
      <c r="S171" s="273">
        <f>SUM('Speed Bin A-B'!S74,'Speed Bin A-B'!S178,'Speed Bin A-B'!S282,'Speed Bin A-B'!S386,'Speed Bin A-B'!S490,'Speed Bin A-B'!S594,'Speed Bin A-B'!S698,'Speed Bin A-B'!S802,'Speed Bin A-B'!S906,'Speed Bin A-B'!S1010,'Speed Bin A-B'!S1114,'Speed Bin A-B'!S1218,'Speed Bin A-B'!S1322,'Speed Bin A-B'!S1426,'Speed Bin A-B'!S1530,'Speed Bin A-B'!S1634,'Speed Bin A-B'!S1738,'Speed Bin A-B'!S1842,'Speed Bin A-B'!S1946,'Speed Bin A-B'!S2050,'Speed Bin A-B'!S2154,'Speed Bin A-B'!S2258,'Speed Bin A-B'!S2362,'Speed Bin A-B'!S2466,'Speed Bin A-B'!S2570,'Speed Bin A-B'!S2674,'Speed Bin A-B'!S2778,'Speed Bin A-B'!S2882)</f>
        <v>0</v>
      </c>
      <c r="T171" s="273">
        <f>SUM('Speed Bin A-B'!T74,'Speed Bin A-B'!T178,'Speed Bin A-B'!T282,'Speed Bin A-B'!T386,'Speed Bin A-B'!T490,'Speed Bin A-B'!T594,'Speed Bin A-B'!T698,'Speed Bin A-B'!T802,'Speed Bin A-B'!T906,'Speed Bin A-B'!T1010,'Speed Bin A-B'!T1114,'Speed Bin A-B'!T1218,'Speed Bin A-B'!T1322,'Speed Bin A-B'!T1426,'Speed Bin A-B'!T1530,'Speed Bin A-B'!T1634,'Speed Bin A-B'!T1738,'Speed Bin A-B'!T1842,'Speed Bin A-B'!T1946,'Speed Bin A-B'!T2050,'Speed Bin A-B'!T2154,'Speed Bin A-B'!T2258,'Speed Bin A-B'!T2362,'Speed Bin A-B'!T2466,'Speed Bin A-B'!T2570,'Speed Bin A-B'!T2674,'Speed Bin A-B'!T2778,'Speed Bin A-B'!T2882)</f>
        <v>0</v>
      </c>
      <c r="U171" s="273">
        <f>SUM('Speed Bin A-B'!U74,'Speed Bin A-B'!U178,'Speed Bin A-B'!U282,'Speed Bin A-B'!U386,'Speed Bin A-B'!U490,'Speed Bin A-B'!U594,'Speed Bin A-B'!U698,'Speed Bin A-B'!U802,'Speed Bin A-B'!U906,'Speed Bin A-B'!U1010,'Speed Bin A-B'!U1114,'Speed Bin A-B'!U1218,'Speed Bin A-B'!U1322,'Speed Bin A-B'!U1426,'Speed Bin A-B'!U1530,'Speed Bin A-B'!U1634,'Speed Bin A-B'!U1738,'Speed Bin A-B'!U1842,'Speed Bin A-B'!U1946,'Speed Bin A-B'!U2050,'Speed Bin A-B'!U2154,'Speed Bin A-B'!U2258,'Speed Bin A-B'!U2362,'Speed Bin A-B'!U2466,'Speed Bin A-B'!U2570,'Speed Bin A-B'!U2674,'Speed Bin A-B'!U2778,'Speed Bin A-B'!U2882)</f>
        <v>0</v>
      </c>
      <c r="V171"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f>
        <v>25.294999999999995</v>
      </c>
      <c r="W171"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f>
        <v>29.204999999999995</v>
      </c>
      <c r="X171" s="267"/>
      <c r="Y171" s="267"/>
    </row>
    <row r="172" spans="1:25" x14ac:dyDescent="0.25">
      <c r="A172" s="272">
        <v>0.66666666666666696</v>
      </c>
      <c r="B172" s="273">
        <f>SUM('Speed Bin A-B'!B75,'Speed Bin A-B'!B179,'Speed Bin A-B'!B283,'Speed Bin A-B'!B387,'Speed Bin A-B'!B491,'Speed Bin A-B'!B595,'Speed Bin A-B'!B699,'Speed Bin A-B'!B803,'Speed Bin A-B'!B907,'Speed Bin A-B'!B1011,'Speed Bin A-B'!B1115,'Speed Bin A-B'!B1219,'Speed Bin A-B'!B1323,'Speed Bin A-B'!B1427,'Speed Bin A-B'!B1531,'Speed Bin A-B'!B1635,'Speed Bin A-B'!B1739,'Speed Bin A-B'!B1843,'Speed Bin A-B'!B1947,'Speed Bin A-B'!B2051,'Speed Bin A-B'!B2155,'Speed Bin A-B'!B2259,'Speed Bin A-B'!B2363,'Speed Bin A-B'!B2467,'Speed Bin A-B'!B2571,'Speed Bin A-B'!B2675,'Speed Bin A-B'!B2779,'Speed Bin A-B'!B2883)</f>
        <v>675</v>
      </c>
      <c r="C172" s="273">
        <f>SUM('Speed Bin A-B'!C75,'Speed Bin A-B'!C179,'Speed Bin A-B'!C283,'Speed Bin A-B'!C387,'Speed Bin A-B'!C491,'Speed Bin A-B'!C595,'Speed Bin A-B'!C699,'Speed Bin A-B'!C803,'Speed Bin A-B'!C907,'Speed Bin A-B'!C1011,'Speed Bin A-B'!C1115,'Speed Bin A-B'!C1219,'Speed Bin A-B'!C1323,'Speed Bin A-B'!C1427,'Speed Bin A-B'!C1531,'Speed Bin A-B'!C1635,'Speed Bin A-B'!C1739,'Speed Bin A-B'!C1843,'Speed Bin A-B'!C1947,'Speed Bin A-B'!C2051,'Speed Bin A-B'!C2155,'Speed Bin A-B'!C2259,'Speed Bin A-B'!C2363,'Speed Bin A-B'!C2467,'Speed Bin A-B'!C2571,'Speed Bin A-B'!C2675,'Speed Bin A-B'!C2779,'Speed Bin A-B'!C2883)</f>
        <v>1</v>
      </c>
      <c r="D172" s="273">
        <f>SUM('Speed Bin A-B'!D75,'Speed Bin A-B'!D179,'Speed Bin A-B'!D283,'Speed Bin A-B'!D387,'Speed Bin A-B'!D491,'Speed Bin A-B'!D595,'Speed Bin A-B'!D699,'Speed Bin A-B'!D803,'Speed Bin A-B'!D907,'Speed Bin A-B'!D1011,'Speed Bin A-B'!D1115,'Speed Bin A-B'!D1219,'Speed Bin A-B'!D1323,'Speed Bin A-B'!D1427,'Speed Bin A-B'!D1531,'Speed Bin A-B'!D1635,'Speed Bin A-B'!D1739,'Speed Bin A-B'!D1843,'Speed Bin A-B'!D1947,'Speed Bin A-B'!D2051,'Speed Bin A-B'!D2155,'Speed Bin A-B'!D2259,'Speed Bin A-B'!D2363,'Speed Bin A-B'!D2467,'Speed Bin A-B'!D2571,'Speed Bin A-B'!D2675,'Speed Bin A-B'!D2779,'Speed Bin A-B'!D2883)</f>
        <v>12</v>
      </c>
      <c r="E172" s="273">
        <f>SUM('Speed Bin A-B'!E75,'Speed Bin A-B'!E179,'Speed Bin A-B'!E283,'Speed Bin A-B'!E387,'Speed Bin A-B'!E491,'Speed Bin A-B'!E595,'Speed Bin A-B'!E699,'Speed Bin A-B'!E803,'Speed Bin A-B'!E907,'Speed Bin A-B'!E1011,'Speed Bin A-B'!E1115,'Speed Bin A-B'!E1219,'Speed Bin A-B'!E1323,'Speed Bin A-B'!E1427,'Speed Bin A-B'!E1531,'Speed Bin A-B'!E1635,'Speed Bin A-B'!E1739,'Speed Bin A-B'!E1843,'Speed Bin A-B'!E1947,'Speed Bin A-B'!E2051,'Speed Bin A-B'!E2155,'Speed Bin A-B'!E2259,'Speed Bin A-B'!E2363,'Speed Bin A-B'!E2467,'Speed Bin A-B'!E2571,'Speed Bin A-B'!E2675,'Speed Bin A-B'!E2779,'Speed Bin A-B'!E2883)</f>
        <v>39</v>
      </c>
      <c r="F172" s="273">
        <f>SUM('Speed Bin A-B'!F75,'Speed Bin A-B'!F179,'Speed Bin A-B'!F283,'Speed Bin A-B'!F387,'Speed Bin A-B'!F491,'Speed Bin A-B'!F595,'Speed Bin A-B'!F699,'Speed Bin A-B'!F803,'Speed Bin A-B'!F907,'Speed Bin A-B'!F1011,'Speed Bin A-B'!F1115,'Speed Bin A-B'!F1219,'Speed Bin A-B'!F1323,'Speed Bin A-B'!F1427,'Speed Bin A-B'!F1531,'Speed Bin A-B'!F1635,'Speed Bin A-B'!F1739,'Speed Bin A-B'!F1843,'Speed Bin A-B'!F1947,'Speed Bin A-B'!F2051,'Speed Bin A-B'!F2155,'Speed Bin A-B'!F2259,'Speed Bin A-B'!F2363,'Speed Bin A-B'!F2467,'Speed Bin A-B'!F2571,'Speed Bin A-B'!F2675,'Speed Bin A-B'!F2779,'Speed Bin A-B'!F2883)</f>
        <v>246</v>
      </c>
      <c r="G172" s="273">
        <f>SUM('Speed Bin A-B'!G75,'Speed Bin A-B'!G179,'Speed Bin A-B'!G283,'Speed Bin A-B'!G387,'Speed Bin A-B'!G491,'Speed Bin A-B'!G595,'Speed Bin A-B'!G699,'Speed Bin A-B'!G803,'Speed Bin A-B'!G907,'Speed Bin A-B'!G1011,'Speed Bin A-B'!G1115,'Speed Bin A-B'!G1219,'Speed Bin A-B'!G1323,'Speed Bin A-B'!G1427,'Speed Bin A-B'!G1531,'Speed Bin A-B'!G1635,'Speed Bin A-B'!G1739,'Speed Bin A-B'!G1843,'Speed Bin A-B'!G1947,'Speed Bin A-B'!G2051,'Speed Bin A-B'!G2155,'Speed Bin A-B'!G2259,'Speed Bin A-B'!G2363,'Speed Bin A-B'!G2467,'Speed Bin A-B'!G2571,'Speed Bin A-B'!G2675,'Speed Bin A-B'!G2779,'Speed Bin A-B'!G2883)</f>
        <v>297</v>
      </c>
      <c r="H172" s="273">
        <f>SUM('Speed Bin A-B'!H75,'Speed Bin A-B'!H179,'Speed Bin A-B'!H283,'Speed Bin A-B'!H387,'Speed Bin A-B'!H491,'Speed Bin A-B'!H595,'Speed Bin A-B'!H699,'Speed Bin A-B'!H803,'Speed Bin A-B'!H907,'Speed Bin A-B'!H1011,'Speed Bin A-B'!H1115,'Speed Bin A-B'!H1219,'Speed Bin A-B'!H1323,'Speed Bin A-B'!H1427,'Speed Bin A-B'!H1531,'Speed Bin A-B'!H1635,'Speed Bin A-B'!H1739,'Speed Bin A-B'!H1843,'Speed Bin A-B'!H1947,'Speed Bin A-B'!H2051,'Speed Bin A-B'!H2155,'Speed Bin A-B'!H2259,'Speed Bin A-B'!H2363,'Speed Bin A-B'!H2467,'Speed Bin A-B'!H2571,'Speed Bin A-B'!H2675,'Speed Bin A-B'!H2779,'Speed Bin A-B'!H2883)</f>
        <v>70</v>
      </c>
      <c r="I172" s="273">
        <f>SUM('Speed Bin A-B'!I75,'Speed Bin A-B'!I179,'Speed Bin A-B'!I283,'Speed Bin A-B'!I387,'Speed Bin A-B'!I491,'Speed Bin A-B'!I595,'Speed Bin A-B'!I699,'Speed Bin A-B'!I803,'Speed Bin A-B'!I907,'Speed Bin A-B'!I1011,'Speed Bin A-B'!I1115,'Speed Bin A-B'!I1219,'Speed Bin A-B'!I1323,'Speed Bin A-B'!I1427,'Speed Bin A-B'!I1531,'Speed Bin A-B'!I1635,'Speed Bin A-B'!I1739,'Speed Bin A-B'!I1843,'Speed Bin A-B'!I1947,'Speed Bin A-B'!I2051,'Speed Bin A-B'!I2155,'Speed Bin A-B'!I2259,'Speed Bin A-B'!I2363,'Speed Bin A-B'!I2467,'Speed Bin A-B'!I2571,'Speed Bin A-B'!I2675,'Speed Bin A-B'!I2779,'Speed Bin A-B'!I2883)</f>
        <v>7</v>
      </c>
      <c r="J172" s="273">
        <f>SUM('Speed Bin A-B'!J75,'Speed Bin A-B'!J179,'Speed Bin A-B'!J283,'Speed Bin A-B'!J387,'Speed Bin A-B'!J491,'Speed Bin A-B'!J595,'Speed Bin A-B'!J699,'Speed Bin A-B'!J803,'Speed Bin A-B'!J907,'Speed Bin A-B'!J1011,'Speed Bin A-B'!J1115,'Speed Bin A-B'!J1219,'Speed Bin A-B'!J1323,'Speed Bin A-B'!J1427,'Speed Bin A-B'!J1531,'Speed Bin A-B'!J1635,'Speed Bin A-B'!J1739,'Speed Bin A-B'!J1843,'Speed Bin A-B'!J1947,'Speed Bin A-B'!J2051,'Speed Bin A-B'!J2155,'Speed Bin A-B'!J2259,'Speed Bin A-B'!J2363,'Speed Bin A-B'!J2467,'Speed Bin A-B'!J2571,'Speed Bin A-B'!J2675,'Speed Bin A-B'!J2779,'Speed Bin A-B'!J2883)</f>
        <v>3</v>
      </c>
      <c r="K172" s="273">
        <f>SUM('Speed Bin A-B'!K75,'Speed Bin A-B'!K179,'Speed Bin A-B'!K283,'Speed Bin A-B'!K387,'Speed Bin A-B'!K491,'Speed Bin A-B'!K595,'Speed Bin A-B'!K699,'Speed Bin A-B'!K803,'Speed Bin A-B'!K907,'Speed Bin A-B'!K1011,'Speed Bin A-B'!K1115,'Speed Bin A-B'!K1219,'Speed Bin A-B'!K1323,'Speed Bin A-B'!K1427,'Speed Bin A-B'!K1531,'Speed Bin A-B'!K1635,'Speed Bin A-B'!K1739,'Speed Bin A-B'!K1843,'Speed Bin A-B'!K1947,'Speed Bin A-B'!K2051,'Speed Bin A-B'!K2155,'Speed Bin A-B'!K2259,'Speed Bin A-B'!K2363,'Speed Bin A-B'!K2467,'Speed Bin A-B'!K2571,'Speed Bin A-B'!K2675,'Speed Bin A-B'!K2779,'Speed Bin A-B'!K2883)</f>
        <v>0</v>
      </c>
      <c r="L172" s="273">
        <f>SUM('Speed Bin A-B'!L75,'Speed Bin A-B'!L179,'Speed Bin A-B'!L283,'Speed Bin A-B'!L387,'Speed Bin A-B'!L491,'Speed Bin A-B'!L595,'Speed Bin A-B'!L699,'Speed Bin A-B'!L803,'Speed Bin A-B'!L907,'Speed Bin A-B'!L1011,'Speed Bin A-B'!L1115,'Speed Bin A-B'!L1219,'Speed Bin A-B'!L1323,'Speed Bin A-B'!L1427,'Speed Bin A-B'!L1531,'Speed Bin A-B'!L1635,'Speed Bin A-B'!L1739,'Speed Bin A-B'!L1843,'Speed Bin A-B'!L1947,'Speed Bin A-B'!L2051,'Speed Bin A-B'!L2155,'Speed Bin A-B'!L2259,'Speed Bin A-B'!L2363,'Speed Bin A-B'!L2467,'Speed Bin A-B'!L2571,'Speed Bin A-B'!L2675,'Speed Bin A-B'!L2779,'Speed Bin A-B'!L2883)</f>
        <v>0</v>
      </c>
      <c r="M172" s="273">
        <f>SUM('Speed Bin A-B'!M75,'Speed Bin A-B'!M179,'Speed Bin A-B'!M283,'Speed Bin A-B'!M387,'Speed Bin A-B'!M491,'Speed Bin A-B'!M595,'Speed Bin A-B'!M699,'Speed Bin A-B'!M803,'Speed Bin A-B'!M907,'Speed Bin A-B'!M1011,'Speed Bin A-B'!M1115,'Speed Bin A-B'!M1219,'Speed Bin A-B'!M1323,'Speed Bin A-B'!M1427,'Speed Bin A-B'!M1531,'Speed Bin A-B'!M1635,'Speed Bin A-B'!M1739,'Speed Bin A-B'!M1843,'Speed Bin A-B'!M1947,'Speed Bin A-B'!M2051,'Speed Bin A-B'!M2155,'Speed Bin A-B'!M2259,'Speed Bin A-B'!M2363,'Speed Bin A-B'!M2467,'Speed Bin A-B'!M2571,'Speed Bin A-B'!M2675,'Speed Bin A-B'!M2779,'Speed Bin A-B'!M2883)</f>
        <v>0</v>
      </c>
      <c r="N172" s="273">
        <f>SUM('Speed Bin A-B'!N75,'Speed Bin A-B'!N179,'Speed Bin A-B'!N283,'Speed Bin A-B'!N387,'Speed Bin A-B'!N491,'Speed Bin A-B'!N595,'Speed Bin A-B'!N699,'Speed Bin A-B'!N803,'Speed Bin A-B'!N907,'Speed Bin A-B'!N1011,'Speed Bin A-B'!N1115,'Speed Bin A-B'!N1219,'Speed Bin A-B'!N1323,'Speed Bin A-B'!N1427,'Speed Bin A-B'!N1531,'Speed Bin A-B'!N1635,'Speed Bin A-B'!N1739,'Speed Bin A-B'!N1843,'Speed Bin A-B'!N1947,'Speed Bin A-B'!N2051,'Speed Bin A-B'!N2155,'Speed Bin A-B'!N2259,'Speed Bin A-B'!N2363,'Speed Bin A-B'!N2467,'Speed Bin A-B'!N2571,'Speed Bin A-B'!N2675,'Speed Bin A-B'!N2779,'Speed Bin A-B'!N2883)</f>
        <v>0</v>
      </c>
      <c r="O172" s="273">
        <f>SUM('Speed Bin A-B'!O75,'Speed Bin A-B'!O179,'Speed Bin A-B'!O283,'Speed Bin A-B'!O387,'Speed Bin A-B'!O491,'Speed Bin A-B'!O595,'Speed Bin A-B'!O699,'Speed Bin A-B'!O803,'Speed Bin A-B'!O907,'Speed Bin A-B'!O1011,'Speed Bin A-B'!O1115,'Speed Bin A-B'!O1219,'Speed Bin A-B'!O1323,'Speed Bin A-B'!O1427,'Speed Bin A-B'!O1531,'Speed Bin A-B'!O1635,'Speed Bin A-B'!O1739,'Speed Bin A-B'!O1843,'Speed Bin A-B'!O1947,'Speed Bin A-B'!O2051,'Speed Bin A-B'!O2155,'Speed Bin A-B'!O2259,'Speed Bin A-B'!O2363,'Speed Bin A-B'!O2467,'Speed Bin A-B'!O2571,'Speed Bin A-B'!O2675,'Speed Bin A-B'!O2779,'Speed Bin A-B'!O2883)</f>
        <v>0</v>
      </c>
      <c r="P172" s="273">
        <f>SUM('Speed Bin A-B'!P75,'Speed Bin A-B'!P179,'Speed Bin A-B'!P283,'Speed Bin A-B'!P387,'Speed Bin A-B'!P491,'Speed Bin A-B'!P595,'Speed Bin A-B'!P699,'Speed Bin A-B'!P803,'Speed Bin A-B'!P907,'Speed Bin A-B'!P1011,'Speed Bin A-B'!P1115,'Speed Bin A-B'!P1219,'Speed Bin A-B'!P1323,'Speed Bin A-B'!P1427,'Speed Bin A-B'!P1531,'Speed Bin A-B'!P1635,'Speed Bin A-B'!P1739,'Speed Bin A-B'!P1843,'Speed Bin A-B'!P1947,'Speed Bin A-B'!P2051,'Speed Bin A-B'!P2155,'Speed Bin A-B'!P2259,'Speed Bin A-B'!P2363,'Speed Bin A-B'!P2467,'Speed Bin A-B'!P2571,'Speed Bin A-B'!P2675,'Speed Bin A-B'!P2779,'Speed Bin A-B'!P2883)</f>
        <v>0</v>
      </c>
      <c r="Q172" s="273">
        <f>SUM('Speed Bin A-B'!Q75,'Speed Bin A-B'!Q179,'Speed Bin A-B'!Q283,'Speed Bin A-B'!Q387,'Speed Bin A-B'!Q491,'Speed Bin A-B'!Q595,'Speed Bin A-B'!Q699,'Speed Bin A-B'!Q803,'Speed Bin A-B'!Q907,'Speed Bin A-B'!Q1011,'Speed Bin A-B'!Q1115,'Speed Bin A-B'!Q1219,'Speed Bin A-B'!Q1323,'Speed Bin A-B'!Q1427,'Speed Bin A-B'!Q1531,'Speed Bin A-B'!Q1635,'Speed Bin A-B'!Q1739,'Speed Bin A-B'!Q1843,'Speed Bin A-B'!Q1947,'Speed Bin A-B'!Q2051,'Speed Bin A-B'!Q2155,'Speed Bin A-B'!Q2259,'Speed Bin A-B'!Q2363,'Speed Bin A-B'!Q2467,'Speed Bin A-B'!Q2571,'Speed Bin A-B'!Q2675,'Speed Bin A-B'!Q2779,'Speed Bin A-B'!Q2883)</f>
        <v>0</v>
      </c>
      <c r="R172" s="273">
        <f>SUM('Speed Bin A-B'!R75,'Speed Bin A-B'!R179,'Speed Bin A-B'!R283,'Speed Bin A-B'!R387,'Speed Bin A-B'!R491,'Speed Bin A-B'!R595,'Speed Bin A-B'!R699,'Speed Bin A-B'!R803,'Speed Bin A-B'!R907,'Speed Bin A-B'!R1011,'Speed Bin A-B'!R1115,'Speed Bin A-B'!R1219,'Speed Bin A-B'!R1323,'Speed Bin A-B'!R1427,'Speed Bin A-B'!R1531,'Speed Bin A-B'!R1635,'Speed Bin A-B'!R1739,'Speed Bin A-B'!R1843,'Speed Bin A-B'!R1947,'Speed Bin A-B'!R2051,'Speed Bin A-B'!R2155,'Speed Bin A-B'!R2259,'Speed Bin A-B'!R2363,'Speed Bin A-B'!R2467,'Speed Bin A-B'!R2571,'Speed Bin A-B'!R2675,'Speed Bin A-B'!R2779,'Speed Bin A-B'!R2883)</f>
        <v>0</v>
      </c>
      <c r="S172" s="273">
        <f>SUM('Speed Bin A-B'!S75,'Speed Bin A-B'!S179,'Speed Bin A-B'!S283,'Speed Bin A-B'!S387,'Speed Bin A-B'!S491,'Speed Bin A-B'!S595,'Speed Bin A-B'!S699,'Speed Bin A-B'!S803,'Speed Bin A-B'!S907,'Speed Bin A-B'!S1011,'Speed Bin A-B'!S1115,'Speed Bin A-B'!S1219,'Speed Bin A-B'!S1323,'Speed Bin A-B'!S1427,'Speed Bin A-B'!S1531,'Speed Bin A-B'!S1635,'Speed Bin A-B'!S1739,'Speed Bin A-B'!S1843,'Speed Bin A-B'!S1947,'Speed Bin A-B'!S2051,'Speed Bin A-B'!S2155,'Speed Bin A-B'!S2259,'Speed Bin A-B'!S2363,'Speed Bin A-B'!S2467,'Speed Bin A-B'!S2571,'Speed Bin A-B'!S2675,'Speed Bin A-B'!S2779,'Speed Bin A-B'!S2883)</f>
        <v>0</v>
      </c>
      <c r="T172" s="273">
        <f>SUM('Speed Bin A-B'!T75,'Speed Bin A-B'!T179,'Speed Bin A-B'!T283,'Speed Bin A-B'!T387,'Speed Bin A-B'!T491,'Speed Bin A-B'!T595,'Speed Bin A-B'!T699,'Speed Bin A-B'!T803,'Speed Bin A-B'!T907,'Speed Bin A-B'!T1011,'Speed Bin A-B'!T1115,'Speed Bin A-B'!T1219,'Speed Bin A-B'!T1323,'Speed Bin A-B'!T1427,'Speed Bin A-B'!T1531,'Speed Bin A-B'!T1635,'Speed Bin A-B'!T1739,'Speed Bin A-B'!T1843,'Speed Bin A-B'!T1947,'Speed Bin A-B'!T2051,'Speed Bin A-B'!T2155,'Speed Bin A-B'!T2259,'Speed Bin A-B'!T2363,'Speed Bin A-B'!T2467,'Speed Bin A-B'!T2571,'Speed Bin A-B'!T2675,'Speed Bin A-B'!T2779,'Speed Bin A-B'!T2883)</f>
        <v>0</v>
      </c>
      <c r="U172" s="273">
        <f>SUM('Speed Bin A-B'!U75,'Speed Bin A-B'!U179,'Speed Bin A-B'!U283,'Speed Bin A-B'!U387,'Speed Bin A-B'!U491,'Speed Bin A-B'!U595,'Speed Bin A-B'!U699,'Speed Bin A-B'!U803,'Speed Bin A-B'!U907,'Speed Bin A-B'!U1011,'Speed Bin A-B'!U1115,'Speed Bin A-B'!U1219,'Speed Bin A-B'!U1323,'Speed Bin A-B'!U1427,'Speed Bin A-B'!U1531,'Speed Bin A-B'!U1635,'Speed Bin A-B'!U1739,'Speed Bin A-B'!U1843,'Speed Bin A-B'!U1947,'Speed Bin A-B'!U2051,'Speed Bin A-B'!U2155,'Speed Bin A-B'!U2259,'Speed Bin A-B'!U2363,'Speed Bin A-B'!U2467,'Speed Bin A-B'!U2571,'Speed Bin A-B'!U2675,'Speed Bin A-B'!U2779,'Speed Bin A-B'!U2883)</f>
        <v>0</v>
      </c>
      <c r="V172"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f>
        <v>25.705000000000002</v>
      </c>
      <c r="W172"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f>
        <v>29.55</v>
      </c>
      <c r="X172" s="267"/>
      <c r="Y172" s="267"/>
    </row>
    <row r="173" spans="1:25" x14ac:dyDescent="0.25">
      <c r="A173" s="272">
        <v>0.67708333333333304</v>
      </c>
      <c r="B173" s="273">
        <f>SUM('Speed Bin A-B'!B76,'Speed Bin A-B'!B180,'Speed Bin A-B'!B284,'Speed Bin A-B'!B388,'Speed Bin A-B'!B492,'Speed Bin A-B'!B596,'Speed Bin A-B'!B700,'Speed Bin A-B'!B804,'Speed Bin A-B'!B908,'Speed Bin A-B'!B1012,'Speed Bin A-B'!B1116,'Speed Bin A-B'!B1220,'Speed Bin A-B'!B1324,'Speed Bin A-B'!B1428,'Speed Bin A-B'!B1532,'Speed Bin A-B'!B1636,'Speed Bin A-B'!B1740,'Speed Bin A-B'!B1844,'Speed Bin A-B'!B1948,'Speed Bin A-B'!B2052,'Speed Bin A-B'!B2156,'Speed Bin A-B'!B2260,'Speed Bin A-B'!B2364,'Speed Bin A-B'!B2468,'Speed Bin A-B'!B2572,'Speed Bin A-B'!B2676,'Speed Bin A-B'!B2780,'Speed Bin A-B'!B2884)</f>
        <v>711</v>
      </c>
      <c r="C173" s="273">
        <f>SUM('Speed Bin A-B'!C76,'Speed Bin A-B'!C180,'Speed Bin A-B'!C284,'Speed Bin A-B'!C388,'Speed Bin A-B'!C492,'Speed Bin A-B'!C596,'Speed Bin A-B'!C700,'Speed Bin A-B'!C804,'Speed Bin A-B'!C908,'Speed Bin A-B'!C1012,'Speed Bin A-B'!C1116,'Speed Bin A-B'!C1220,'Speed Bin A-B'!C1324,'Speed Bin A-B'!C1428,'Speed Bin A-B'!C1532,'Speed Bin A-B'!C1636,'Speed Bin A-B'!C1740,'Speed Bin A-B'!C1844,'Speed Bin A-B'!C1948,'Speed Bin A-B'!C2052,'Speed Bin A-B'!C2156,'Speed Bin A-B'!C2260,'Speed Bin A-B'!C2364,'Speed Bin A-B'!C2468,'Speed Bin A-B'!C2572,'Speed Bin A-B'!C2676,'Speed Bin A-B'!C2780,'Speed Bin A-B'!C2884)</f>
        <v>0</v>
      </c>
      <c r="D173" s="273">
        <f>SUM('Speed Bin A-B'!D76,'Speed Bin A-B'!D180,'Speed Bin A-B'!D284,'Speed Bin A-B'!D388,'Speed Bin A-B'!D492,'Speed Bin A-B'!D596,'Speed Bin A-B'!D700,'Speed Bin A-B'!D804,'Speed Bin A-B'!D908,'Speed Bin A-B'!D1012,'Speed Bin A-B'!D1116,'Speed Bin A-B'!D1220,'Speed Bin A-B'!D1324,'Speed Bin A-B'!D1428,'Speed Bin A-B'!D1532,'Speed Bin A-B'!D1636,'Speed Bin A-B'!D1740,'Speed Bin A-B'!D1844,'Speed Bin A-B'!D1948,'Speed Bin A-B'!D2052,'Speed Bin A-B'!D2156,'Speed Bin A-B'!D2260,'Speed Bin A-B'!D2364,'Speed Bin A-B'!D2468,'Speed Bin A-B'!D2572,'Speed Bin A-B'!D2676,'Speed Bin A-B'!D2780,'Speed Bin A-B'!D2884)</f>
        <v>3</v>
      </c>
      <c r="E173" s="273">
        <f>SUM('Speed Bin A-B'!E76,'Speed Bin A-B'!E180,'Speed Bin A-B'!E284,'Speed Bin A-B'!E388,'Speed Bin A-B'!E492,'Speed Bin A-B'!E596,'Speed Bin A-B'!E700,'Speed Bin A-B'!E804,'Speed Bin A-B'!E908,'Speed Bin A-B'!E1012,'Speed Bin A-B'!E1116,'Speed Bin A-B'!E1220,'Speed Bin A-B'!E1324,'Speed Bin A-B'!E1428,'Speed Bin A-B'!E1532,'Speed Bin A-B'!E1636,'Speed Bin A-B'!E1740,'Speed Bin A-B'!E1844,'Speed Bin A-B'!E1948,'Speed Bin A-B'!E2052,'Speed Bin A-B'!E2156,'Speed Bin A-B'!E2260,'Speed Bin A-B'!E2364,'Speed Bin A-B'!E2468,'Speed Bin A-B'!E2572,'Speed Bin A-B'!E2676,'Speed Bin A-B'!E2780,'Speed Bin A-B'!E2884)</f>
        <v>38</v>
      </c>
      <c r="F173" s="273">
        <f>SUM('Speed Bin A-B'!F76,'Speed Bin A-B'!F180,'Speed Bin A-B'!F284,'Speed Bin A-B'!F388,'Speed Bin A-B'!F492,'Speed Bin A-B'!F596,'Speed Bin A-B'!F700,'Speed Bin A-B'!F804,'Speed Bin A-B'!F908,'Speed Bin A-B'!F1012,'Speed Bin A-B'!F1116,'Speed Bin A-B'!F1220,'Speed Bin A-B'!F1324,'Speed Bin A-B'!F1428,'Speed Bin A-B'!F1532,'Speed Bin A-B'!F1636,'Speed Bin A-B'!F1740,'Speed Bin A-B'!F1844,'Speed Bin A-B'!F1948,'Speed Bin A-B'!F2052,'Speed Bin A-B'!F2156,'Speed Bin A-B'!F2260,'Speed Bin A-B'!F2364,'Speed Bin A-B'!F2468,'Speed Bin A-B'!F2572,'Speed Bin A-B'!F2676,'Speed Bin A-B'!F2780,'Speed Bin A-B'!F2884)</f>
        <v>226</v>
      </c>
      <c r="G173" s="273">
        <f>SUM('Speed Bin A-B'!G76,'Speed Bin A-B'!G180,'Speed Bin A-B'!G284,'Speed Bin A-B'!G388,'Speed Bin A-B'!G492,'Speed Bin A-B'!G596,'Speed Bin A-B'!G700,'Speed Bin A-B'!G804,'Speed Bin A-B'!G908,'Speed Bin A-B'!G1012,'Speed Bin A-B'!G1116,'Speed Bin A-B'!G1220,'Speed Bin A-B'!G1324,'Speed Bin A-B'!G1428,'Speed Bin A-B'!G1532,'Speed Bin A-B'!G1636,'Speed Bin A-B'!G1740,'Speed Bin A-B'!G1844,'Speed Bin A-B'!G1948,'Speed Bin A-B'!G2052,'Speed Bin A-B'!G2156,'Speed Bin A-B'!G2260,'Speed Bin A-B'!G2364,'Speed Bin A-B'!G2468,'Speed Bin A-B'!G2572,'Speed Bin A-B'!G2676,'Speed Bin A-B'!G2780,'Speed Bin A-B'!G2884)</f>
        <v>347</v>
      </c>
      <c r="H173" s="273">
        <f>SUM('Speed Bin A-B'!H76,'Speed Bin A-B'!H180,'Speed Bin A-B'!H284,'Speed Bin A-B'!H388,'Speed Bin A-B'!H492,'Speed Bin A-B'!H596,'Speed Bin A-B'!H700,'Speed Bin A-B'!H804,'Speed Bin A-B'!H908,'Speed Bin A-B'!H1012,'Speed Bin A-B'!H1116,'Speed Bin A-B'!H1220,'Speed Bin A-B'!H1324,'Speed Bin A-B'!H1428,'Speed Bin A-B'!H1532,'Speed Bin A-B'!H1636,'Speed Bin A-B'!H1740,'Speed Bin A-B'!H1844,'Speed Bin A-B'!H1948,'Speed Bin A-B'!H2052,'Speed Bin A-B'!H2156,'Speed Bin A-B'!H2260,'Speed Bin A-B'!H2364,'Speed Bin A-B'!H2468,'Speed Bin A-B'!H2572,'Speed Bin A-B'!H2676,'Speed Bin A-B'!H2780,'Speed Bin A-B'!H2884)</f>
        <v>83</v>
      </c>
      <c r="I173" s="273">
        <f>SUM('Speed Bin A-B'!I76,'Speed Bin A-B'!I180,'Speed Bin A-B'!I284,'Speed Bin A-B'!I388,'Speed Bin A-B'!I492,'Speed Bin A-B'!I596,'Speed Bin A-B'!I700,'Speed Bin A-B'!I804,'Speed Bin A-B'!I908,'Speed Bin A-B'!I1012,'Speed Bin A-B'!I1116,'Speed Bin A-B'!I1220,'Speed Bin A-B'!I1324,'Speed Bin A-B'!I1428,'Speed Bin A-B'!I1532,'Speed Bin A-B'!I1636,'Speed Bin A-B'!I1740,'Speed Bin A-B'!I1844,'Speed Bin A-B'!I1948,'Speed Bin A-B'!I2052,'Speed Bin A-B'!I2156,'Speed Bin A-B'!I2260,'Speed Bin A-B'!I2364,'Speed Bin A-B'!I2468,'Speed Bin A-B'!I2572,'Speed Bin A-B'!I2676,'Speed Bin A-B'!I2780,'Speed Bin A-B'!I2884)</f>
        <v>13</v>
      </c>
      <c r="J173" s="273">
        <f>SUM('Speed Bin A-B'!J76,'Speed Bin A-B'!J180,'Speed Bin A-B'!J284,'Speed Bin A-B'!J388,'Speed Bin A-B'!J492,'Speed Bin A-B'!J596,'Speed Bin A-B'!J700,'Speed Bin A-B'!J804,'Speed Bin A-B'!J908,'Speed Bin A-B'!J1012,'Speed Bin A-B'!J1116,'Speed Bin A-B'!J1220,'Speed Bin A-B'!J1324,'Speed Bin A-B'!J1428,'Speed Bin A-B'!J1532,'Speed Bin A-B'!J1636,'Speed Bin A-B'!J1740,'Speed Bin A-B'!J1844,'Speed Bin A-B'!J1948,'Speed Bin A-B'!J2052,'Speed Bin A-B'!J2156,'Speed Bin A-B'!J2260,'Speed Bin A-B'!J2364,'Speed Bin A-B'!J2468,'Speed Bin A-B'!J2572,'Speed Bin A-B'!J2676,'Speed Bin A-B'!J2780,'Speed Bin A-B'!J2884)</f>
        <v>1</v>
      </c>
      <c r="K173" s="273">
        <f>SUM('Speed Bin A-B'!K76,'Speed Bin A-B'!K180,'Speed Bin A-B'!K284,'Speed Bin A-B'!K388,'Speed Bin A-B'!K492,'Speed Bin A-B'!K596,'Speed Bin A-B'!K700,'Speed Bin A-B'!K804,'Speed Bin A-B'!K908,'Speed Bin A-B'!K1012,'Speed Bin A-B'!K1116,'Speed Bin A-B'!K1220,'Speed Bin A-B'!K1324,'Speed Bin A-B'!K1428,'Speed Bin A-B'!K1532,'Speed Bin A-B'!K1636,'Speed Bin A-B'!K1740,'Speed Bin A-B'!K1844,'Speed Bin A-B'!K1948,'Speed Bin A-B'!K2052,'Speed Bin A-B'!K2156,'Speed Bin A-B'!K2260,'Speed Bin A-B'!K2364,'Speed Bin A-B'!K2468,'Speed Bin A-B'!K2572,'Speed Bin A-B'!K2676,'Speed Bin A-B'!K2780,'Speed Bin A-B'!K2884)</f>
        <v>0</v>
      </c>
      <c r="L173" s="273">
        <f>SUM('Speed Bin A-B'!L76,'Speed Bin A-B'!L180,'Speed Bin A-B'!L284,'Speed Bin A-B'!L388,'Speed Bin A-B'!L492,'Speed Bin A-B'!L596,'Speed Bin A-B'!L700,'Speed Bin A-B'!L804,'Speed Bin A-B'!L908,'Speed Bin A-B'!L1012,'Speed Bin A-B'!L1116,'Speed Bin A-B'!L1220,'Speed Bin A-B'!L1324,'Speed Bin A-B'!L1428,'Speed Bin A-B'!L1532,'Speed Bin A-B'!L1636,'Speed Bin A-B'!L1740,'Speed Bin A-B'!L1844,'Speed Bin A-B'!L1948,'Speed Bin A-B'!L2052,'Speed Bin A-B'!L2156,'Speed Bin A-B'!L2260,'Speed Bin A-B'!L2364,'Speed Bin A-B'!L2468,'Speed Bin A-B'!L2572,'Speed Bin A-B'!L2676,'Speed Bin A-B'!L2780,'Speed Bin A-B'!L2884)</f>
        <v>0</v>
      </c>
      <c r="M173" s="273">
        <f>SUM('Speed Bin A-B'!M76,'Speed Bin A-B'!M180,'Speed Bin A-B'!M284,'Speed Bin A-B'!M388,'Speed Bin A-B'!M492,'Speed Bin A-B'!M596,'Speed Bin A-B'!M700,'Speed Bin A-B'!M804,'Speed Bin A-B'!M908,'Speed Bin A-B'!M1012,'Speed Bin A-B'!M1116,'Speed Bin A-B'!M1220,'Speed Bin A-B'!M1324,'Speed Bin A-B'!M1428,'Speed Bin A-B'!M1532,'Speed Bin A-B'!M1636,'Speed Bin A-B'!M1740,'Speed Bin A-B'!M1844,'Speed Bin A-B'!M1948,'Speed Bin A-B'!M2052,'Speed Bin A-B'!M2156,'Speed Bin A-B'!M2260,'Speed Bin A-B'!M2364,'Speed Bin A-B'!M2468,'Speed Bin A-B'!M2572,'Speed Bin A-B'!M2676,'Speed Bin A-B'!M2780,'Speed Bin A-B'!M2884)</f>
        <v>0</v>
      </c>
      <c r="N173" s="273">
        <f>SUM('Speed Bin A-B'!N76,'Speed Bin A-B'!N180,'Speed Bin A-B'!N284,'Speed Bin A-B'!N388,'Speed Bin A-B'!N492,'Speed Bin A-B'!N596,'Speed Bin A-B'!N700,'Speed Bin A-B'!N804,'Speed Bin A-B'!N908,'Speed Bin A-B'!N1012,'Speed Bin A-B'!N1116,'Speed Bin A-B'!N1220,'Speed Bin A-B'!N1324,'Speed Bin A-B'!N1428,'Speed Bin A-B'!N1532,'Speed Bin A-B'!N1636,'Speed Bin A-B'!N1740,'Speed Bin A-B'!N1844,'Speed Bin A-B'!N1948,'Speed Bin A-B'!N2052,'Speed Bin A-B'!N2156,'Speed Bin A-B'!N2260,'Speed Bin A-B'!N2364,'Speed Bin A-B'!N2468,'Speed Bin A-B'!N2572,'Speed Bin A-B'!N2676,'Speed Bin A-B'!N2780,'Speed Bin A-B'!N2884)</f>
        <v>0</v>
      </c>
      <c r="O173" s="273">
        <f>SUM('Speed Bin A-B'!O76,'Speed Bin A-B'!O180,'Speed Bin A-B'!O284,'Speed Bin A-B'!O388,'Speed Bin A-B'!O492,'Speed Bin A-B'!O596,'Speed Bin A-B'!O700,'Speed Bin A-B'!O804,'Speed Bin A-B'!O908,'Speed Bin A-B'!O1012,'Speed Bin A-B'!O1116,'Speed Bin A-B'!O1220,'Speed Bin A-B'!O1324,'Speed Bin A-B'!O1428,'Speed Bin A-B'!O1532,'Speed Bin A-B'!O1636,'Speed Bin A-B'!O1740,'Speed Bin A-B'!O1844,'Speed Bin A-B'!O1948,'Speed Bin A-B'!O2052,'Speed Bin A-B'!O2156,'Speed Bin A-B'!O2260,'Speed Bin A-B'!O2364,'Speed Bin A-B'!O2468,'Speed Bin A-B'!O2572,'Speed Bin A-B'!O2676,'Speed Bin A-B'!O2780,'Speed Bin A-B'!O2884)</f>
        <v>0</v>
      </c>
      <c r="P173" s="273">
        <f>SUM('Speed Bin A-B'!P76,'Speed Bin A-B'!P180,'Speed Bin A-B'!P284,'Speed Bin A-B'!P388,'Speed Bin A-B'!P492,'Speed Bin A-B'!P596,'Speed Bin A-B'!P700,'Speed Bin A-B'!P804,'Speed Bin A-B'!P908,'Speed Bin A-B'!P1012,'Speed Bin A-B'!P1116,'Speed Bin A-B'!P1220,'Speed Bin A-B'!P1324,'Speed Bin A-B'!P1428,'Speed Bin A-B'!P1532,'Speed Bin A-B'!P1636,'Speed Bin A-B'!P1740,'Speed Bin A-B'!P1844,'Speed Bin A-B'!P1948,'Speed Bin A-B'!P2052,'Speed Bin A-B'!P2156,'Speed Bin A-B'!P2260,'Speed Bin A-B'!P2364,'Speed Bin A-B'!P2468,'Speed Bin A-B'!P2572,'Speed Bin A-B'!P2676,'Speed Bin A-B'!P2780,'Speed Bin A-B'!P2884)</f>
        <v>0</v>
      </c>
      <c r="Q173" s="273">
        <f>SUM('Speed Bin A-B'!Q76,'Speed Bin A-B'!Q180,'Speed Bin A-B'!Q284,'Speed Bin A-B'!Q388,'Speed Bin A-B'!Q492,'Speed Bin A-B'!Q596,'Speed Bin A-B'!Q700,'Speed Bin A-B'!Q804,'Speed Bin A-B'!Q908,'Speed Bin A-B'!Q1012,'Speed Bin A-B'!Q1116,'Speed Bin A-B'!Q1220,'Speed Bin A-B'!Q1324,'Speed Bin A-B'!Q1428,'Speed Bin A-B'!Q1532,'Speed Bin A-B'!Q1636,'Speed Bin A-B'!Q1740,'Speed Bin A-B'!Q1844,'Speed Bin A-B'!Q1948,'Speed Bin A-B'!Q2052,'Speed Bin A-B'!Q2156,'Speed Bin A-B'!Q2260,'Speed Bin A-B'!Q2364,'Speed Bin A-B'!Q2468,'Speed Bin A-B'!Q2572,'Speed Bin A-B'!Q2676,'Speed Bin A-B'!Q2780,'Speed Bin A-B'!Q2884)</f>
        <v>0</v>
      </c>
      <c r="R173" s="273">
        <f>SUM('Speed Bin A-B'!R76,'Speed Bin A-B'!R180,'Speed Bin A-B'!R284,'Speed Bin A-B'!R388,'Speed Bin A-B'!R492,'Speed Bin A-B'!R596,'Speed Bin A-B'!R700,'Speed Bin A-B'!R804,'Speed Bin A-B'!R908,'Speed Bin A-B'!R1012,'Speed Bin A-B'!R1116,'Speed Bin A-B'!R1220,'Speed Bin A-B'!R1324,'Speed Bin A-B'!R1428,'Speed Bin A-B'!R1532,'Speed Bin A-B'!R1636,'Speed Bin A-B'!R1740,'Speed Bin A-B'!R1844,'Speed Bin A-B'!R1948,'Speed Bin A-B'!R2052,'Speed Bin A-B'!R2156,'Speed Bin A-B'!R2260,'Speed Bin A-B'!R2364,'Speed Bin A-B'!R2468,'Speed Bin A-B'!R2572,'Speed Bin A-B'!R2676,'Speed Bin A-B'!R2780,'Speed Bin A-B'!R2884)</f>
        <v>0</v>
      </c>
      <c r="S173" s="273">
        <f>SUM('Speed Bin A-B'!S76,'Speed Bin A-B'!S180,'Speed Bin A-B'!S284,'Speed Bin A-B'!S388,'Speed Bin A-B'!S492,'Speed Bin A-B'!S596,'Speed Bin A-B'!S700,'Speed Bin A-B'!S804,'Speed Bin A-B'!S908,'Speed Bin A-B'!S1012,'Speed Bin A-B'!S1116,'Speed Bin A-B'!S1220,'Speed Bin A-B'!S1324,'Speed Bin A-B'!S1428,'Speed Bin A-B'!S1532,'Speed Bin A-B'!S1636,'Speed Bin A-B'!S1740,'Speed Bin A-B'!S1844,'Speed Bin A-B'!S1948,'Speed Bin A-B'!S2052,'Speed Bin A-B'!S2156,'Speed Bin A-B'!S2260,'Speed Bin A-B'!S2364,'Speed Bin A-B'!S2468,'Speed Bin A-B'!S2572,'Speed Bin A-B'!S2676,'Speed Bin A-B'!S2780,'Speed Bin A-B'!S2884)</f>
        <v>0</v>
      </c>
      <c r="T173" s="273">
        <f>SUM('Speed Bin A-B'!T76,'Speed Bin A-B'!T180,'Speed Bin A-B'!T284,'Speed Bin A-B'!T388,'Speed Bin A-B'!T492,'Speed Bin A-B'!T596,'Speed Bin A-B'!T700,'Speed Bin A-B'!T804,'Speed Bin A-B'!T908,'Speed Bin A-B'!T1012,'Speed Bin A-B'!T1116,'Speed Bin A-B'!T1220,'Speed Bin A-B'!T1324,'Speed Bin A-B'!T1428,'Speed Bin A-B'!T1532,'Speed Bin A-B'!T1636,'Speed Bin A-B'!T1740,'Speed Bin A-B'!T1844,'Speed Bin A-B'!T1948,'Speed Bin A-B'!T2052,'Speed Bin A-B'!T2156,'Speed Bin A-B'!T2260,'Speed Bin A-B'!T2364,'Speed Bin A-B'!T2468,'Speed Bin A-B'!T2572,'Speed Bin A-B'!T2676,'Speed Bin A-B'!T2780,'Speed Bin A-B'!T2884)</f>
        <v>0</v>
      </c>
      <c r="U173" s="273">
        <f>SUM('Speed Bin A-B'!U76,'Speed Bin A-B'!U180,'Speed Bin A-B'!U284,'Speed Bin A-B'!U388,'Speed Bin A-B'!U492,'Speed Bin A-B'!U596,'Speed Bin A-B'!U700,'Speed Bin A-B'!U804,'Speed Bin A-B'!U908,'Speed Bin A-B'!U1012,'Speed Bin A-B'!U1116,'Speed Bin A-B'!U1220,'Speed Bin A-B'!U1324,'Speed Bin A-B'!U1428,'Speed Bin A-B'!U1532,'Speed Bin A-B'!U1636,'Speed Bin A-B'!U1740,'Speed Bin A-B'!U1844,'Speed Bin A-B'!U1948,'Speed Bin A-B'!U2052,'Speed Bin A-B'!U2156,'Speed Bin A-B'!U2260,'Speed Bin A-B'!U2364,'Speed Bin A-B'!U2468,'Speed Bin A-B'!U2572,'Speed Bin A-B'!U2676,'Speed Bin A-B'!U2780,'Speed Bin A-B'!U2884)</f>
        <v>0</v>
      </c>
      <c r="V173"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f>
        <v>26.145000000000003</v>
      </c>
      <c r="W173"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f>
        <v>30.160000000000004</v>
      </c>
      <c r="X173" s="267"/>
      <c r="Y173" s="267"/>
    </row>
    <row r="174" spans="1:25" x14ac:dyDescent="0.25">
      <c r="A174" s="272">
        <v>0.6875</v>
      </c>
      <c r="B174" s="273">
        <f>SUM('Speed Bin A-B'!B77,'Speed Bin A-B'!B181,'Speed Bin A-B'!B285,'Speed Bin A-B'!B389,'Speed Bin A-B'!B493,'Speed Bin A-B'!B597,'Speed Bin A-B'!B701,'Speed Bin A-B'!B805,'Speed Bin A-B'!B909,'Speed Bin A-B'!B1013,'Speed Bin A-B'!B1117,'Speed Bin A-B'!B1221,'Speed Bin A-B'!B1325,'Speed Bin A-B'!B1429,'Speed Bin A-B'!B1533,'Speed Bin A-B'!B1637,'Speed Bin A-B'!B1741,'Speed Bin A-B'!B1845,'Speed Bin A-B'!B1949,'Speed Bin A-B'!B2053,'Speed Bin A-B'!B2157,'Speed Bin A-B'!B2261,'Speed Bin A-B'!B2365,'Speed Bin A-B'!B2469,'Speed Bin A-B'!B2573,'Speed Bin A-B'!B2677,'Speed Bin A-B'!B2781,'Speed Bin A-B'!B2885)</f>
        <v>694</v>
      </c>
      <c r="C174" s="273">
        <f>SUM('Speed Bin A-B'!C77,'Speed Bin A-B'!C181,'Speed Bin A-B'!C285,'Speed Bin A-B'!C389,'Speed Bin A-B'!C493,'Speed Bin A-B'!C597,'Speed Bin A-B'!C701,'Speed Bin A-B'!C805,'Speed Bin A-B'!C909,'Speed Bin A-B'!C1013,'Speed Bin A-B'!C1117,'Speed Bin A-B'!C1221,'Speed Bin A-B'!C1325,'Speed Bin A-B'!C1429,'Speed Bin A-B'!C1533,'Speed Bin A-B'!C1637,'Speed Bin A-B'!C1741,'Speed Bin A-B'!C1845,'Speed Bin A-B'!C1949,'Speed Bin A-B'!C2053,'Speed Bin A-B'!C2157,'Speed Bin A-B'!C2261,'Speed Bin A-B'!C2365,'Speed Bin A-B'!C2469,'Speed Bin A-B'!C2573,'Speed Bin A-B'!C2677,'Speed Bin A-B'!C2781,'Speed Bin A-B'!C2885)</f>
        <v>0</v>
      </c>
      <c r="D174" s="273">
        <f>SUM('Speed Bin A-B'!D77,'Speed Bin A-B'!D181,'Speed Bin A-B'!D285,'Speed Bin A-B'!D389,'Speed Bin A-B'!D493,'Speed Bin A-B'!D597,'Speed Bin A-B'!D701,'Speed Bin A-B'!D805,'Speed Bin A-B'!D909,'Speed Bin A-B'!D1013,'Speed Bin A-B'!D1117,'Speed Bin A-B'!D1221,'Speed Bin A-B'!D1325,'Speed Bin A-B'!D1429,'Speed Bin A-B'!D1533,'Speed Bin A-B'!D1637,'Speed Bin A-B'!D1741,'Speed Bin A-B'!D1845,'Speed Bin A-B'!D1949,'Speed Bin A-B'!D2053,'Speed Bin A-B'!D2157,'Speed Bin A-B'!D2261,'Speed Bin A-B'!D2365,'Speed Bin A-B'!D2469,'Speed Bin A-B'!D2573,'Speed Bin A-B'!D2677,'Speed Bin A-B'!D2781,'Speed Bin A-B'!D2885)</f>
        <v>3</v>
      </c>
      <c r="E174" s="273">
        <f>SUM('Speed Bin A-B'!E77,'Speed Bin A-B'!E181,'Speed Bin A-B'!E285,'Speed Bin A-B'!E389,'Speed Bin A-B'!E493,'Speed Bin A-B'!E597,'Speed Bin A-B'!E701,'Speed Bin A-B'!E805,'Speed Bin A-B'!E909,'Speed Bin A-B'!E1013,'Speed Bin A-B'!E1117,'Speed Bin A-B'!E1221,'Speed Bin A-B'!E1325,'Speed Bin A-B'!E1429,'Speed Bin A-B'!E1533,'Speed Bin A-B'!E1637,'Speed Bin A-B'!E1741,'Speed Bin A-B'!E1845,'Speed Bin A-B'!E1949,'Speed Bin A-B'!E2053,'Speed Bin A-B'!E2157,'Speed Bin A-B'!E2261,'Speed Bin A-B'!E2365,'Speed Bin A-B'!E2469,'Speed Bin A-B'!E2573,'Speed Bin A-B'!E2677,'Speed Bin A-B'!E2781,'Speed Bin A-B'!E2885)</f>
        <v>36</v>
      </c>
      <c r="F174" s="273">
        <f>SUM('Speed Bin A-B'!F77,'Speed Bin A-B'!F181,'Speed Bin A-B'!F285,'Speed Bin A-B'!F389,'Speed Bin A-B'!F493,'Speed Bin A-B'!F597,'Speed Bin A-B'!F701,'Speed Bin A-B'!F805,'Speed Bin A-B'!F909,'Speed Bin A-B'!F1013,'Speed Bin A-B'!F1117,'Speed Bin A-B'!F1221,'Speed Bin A-B'!F1325,'Speed Bin A-B'!F1429,'Speed Bin A-B'!F1533,'Speed Bin A-B'!F1637,'Speed Bin A-B'!F1741,'Speed Bin A-B'!F1845,'Speed Bin A-B'!F1949,'Speed Bin A-B'!F2053,'Speed Bin A-B'!F2157,'Speed Bin A-B'!F2261,'Speed Bin A-B'!F2365,'Speed Bin A-B'!F2469,'Speed Bin A-B'!F2573,'Speed Bin A-B'!F2677,'Speed Bin A-B'!F2781,'Speed Bin A-B'!F2885)</f>
        <v>226</v>
      </c>
      <c r="G174" s="273">
        <f>SUM('Speed Bin A-B'!G77,'Speed Bin A-B'!G181,'Speed Bin A-B'!G285,'Speed Bin A-B'!G389,'Speed Bin A-B'!G493,'Speed Bin A-B'!G597,'Speed Bin A-B'!G701,'Speed Bin A-B'!G805,'Speed Bin A-B'!G909,'Speed Bin A-B'!G1013,'Speed Bin A-B'!G1117,'Speed Bin A-B'!G1221,'Speed Bin A-B'!G1325,'Speed Bin A-B'!G1429,'Speed Bin A-B'!G1533,'Speed Bin A-B'!G1637,'Speed Bin A-B'!G1741,'Speed Bin A-B'!G1845,'Speed Bin A-B'!G1949,'Speed Bin A-B'!G2053,'Speed Bin A-B'!G2157,'Speed Bin A-B'!G2261,'Speed Bin A-B'!G2365,'Speed Bin A-B'!G2469,'Speed Bin A-B'!G2573,'Speed Bin A-B'!G2677,'Speed Bin A-B'!G2781,'Speed Bin A-B'!G2885)</f>
        <v>340</v>
      </c>
      <c r="H174" s="273">
        <f>SUM('Speed Bin A-B'!H77,'Speed Bin A-B'!H181,'Speed Bin A-B'!H285,'Speed Bin A-B'!H389,'Speed Bin A-B'!H493,'Speed Bin A-B'!H597,'Speed Bin A-B'!H701,'Speed Bin A-B'!H805,'Speed Bin A-B'!H909,'Speed Bin A-B'!H1013,'Speed Bin A-B'!H1117,'Speed Bin A-B'!H1221,'Speed Bin A-B'!H1325,'Speed Bin A-B'!H1429,'Speed Bin A-B'!H1533,'Speed Bin A-B'!H1637,'Speed Bin A-B'!H1741,'Speed Bin A-B'!H1845,'Speed Bin A-B'!H1949,'Speed Bin A-B'!H2053,'Speed Bin A-B'!H2157,'Speed Bin A-B'!H2261,'Speed Bin A-B'!H2365,'Speed Bin A-B'!H2469,'Speed Bin A-B'!H2573,'Speed Bin A-B'!H2677,'Speed Bin A-B'!H2781,'Speed Bin A-B'!H2885)</f>
        <v>83</v>
      </c>
      <c r="I174" s="273">
        <f>SUM('Speed Bin A-B'!I77,'Speed Bin A-B'!I181,'Speed Bin A-B'!I285,'Speed Bin A-B'!I389,'Speed Bin A-B'!I493,'Speed Bin A-B'!I597,'Speed Bin A-B'!I701,'Speed Bin A-B'!I805,'Speed Bin A-B'!I909,'Speed Bin A-B'!I1013,'Speed Bin A-B'!I1117,'Speed Bin A-B'!I1221,'Speed Bin A-B'!I1325,'Speed Bin A-B'!I1429,'Speed Bin A-B'!I1533,'Speed Bin A-B'!I1637,'Speed Bin A-B'!I1741,'Speed Bin A-B'!I1845,'Speed Bin A-B'!I1949,'Speed Bin A-B'!I2053,'Speed Bin A-B'!I2157,'Speed Bin A-B'!I2261,'Speed Bin A-B'!I2365,'Speed Bin A-B'!I2469,'Speed Bin A-B'!I2573,'Speed Bin A-B'!I2677,'Speed Bin A-B'!I2781,'Speed Bin A-B'!I2885)</f>
        <v>3</v>
      </c>
      <c r="J174" s="273">
        <f>SUM('Speed Bin A-B'!J77,'Speed Bin A-B'!J181,'Speed Bin A-B'!J285,'Speed Bin A-B'!J389,'Speed Bin A-B'!J493,'Speed Bin A-B'!J597,'Speed Bin A-B'!J701,'Speed Bin A-B'!J805,'Speed Bin A-B'!J909,'Speed Bin A-B'!J1013,'Speed Bin A-B'!J1117,'Speed Bin A-B'!J1221,'Speed Bin A-B'!J1325,'Speed Bin A-B'!J1429,'Speed Bin A-B'!J1533,'Speed Bin A-B'!J1637,'Speed Bin A-B'!J1741,'Speed Bin A-B'!J1845,'Speed Bin A-B'!J1949,'Speed Bin A-B'!J2053,'Speed Bin A-B'!J2157,'Speed Bin A-B'!J2261,'Speed Bin A-B'!J2365,'Speed Bin A-B'!J2469,'Speed Bin A-B'!J2573,'Speed Bin A-B'!J2677,'Speed Bin A-B'!J2781,'Speed Bin A-B'!J2885)</f>
        <v>3</v>
      </c>
      <c r="K174" s="273">
        <f>SUM('Speed Bin A-B'!K77,'Speed Bin A-B'!K181,'Speed Bin A-B'!K285,'Speed Bin A-B'!K389,'Speed Bin A-B'!K493,'Speed Bin A-B'!K597,'Speed Bin A-B'!K701,'Speed Bin A-B'!K805,'Speed Bin A-B'!K909,'Speed Bin A-B'!K1013,'Speed Bin A-B'!K1117,'Speed Bin A-B'!K1221,'Speed Bin A-B'!K1325,'Speed Bin A-B'!K1429,'Speed Bin A-B'!K1533,'Speed Bin A-B'!K1637,'Speed Bin A-B'!K1741,'Speed Bin A-B'!K1845,'Speed Bin A-B'!K1949,'Speed Bin A-B'!K2053,'Speed Bin A-B'!K2157,'Speed Bin A-B'!K2261,'Speed Bin A-B'!K2365,'Speed Bin A-B'!K2469,'Speed Bin A-B'!K2573,'Speed Bin A-B'!K2677,'Speed Bin A-B'!K2781,'Speed Bin A-B'!K2885)</f>
        <v>0</v>
      </c>
      <c r="L174" s="273">
        <f>SUM('Speed Bin A-B'!L77,'Speed Bin A-B'!L181,'Speed Bin A-B'!L285,'Speed Bin A-B'!L389,'Speed Bin A-B'!L493,'Speed Bin A-B'!L597,'Speed Bin A-B'!L701,'Speed Bin A-B'!L805,'Speed Bin A-B'!L909,'Speed Bin A-B'!L1013,'Speed Bin A-B'!L1117,'Speed Bin A-B'!L1221,'Speed Bin A-B'!L1325,'Speed Bin A-B'!L1429,'Speed Bin A-B'!L1533,'Speed Bin A-B'!L1637,'Speed Bin A-B'!L1741,'Speed Bin A-B'!L1845,'Speed Bin A-B'!L1949,'Speed Bin A-B'!L2053,'Speed Bin A-B'!L2157,'Speed Bin A-B'!L2261,'Speed Bin A-B'!L2365,'Speed Bin A-B'!L2469,'Speed Bin A-B'!L2573,'Speed Bin A-B'!L2677,'Speed Bin A-B'!L2781,'Speed Bin A-B'!L2885)</f>
        <v>0</v>
      </c>
      <c r="M174" s="273">
        <f>SUM('Speed Bin A-B'!M77,'Speed Bin A-B'!M181,'Speed Bin A-B'!M285,'Speed Bin A-B'!M389,'Speed Bin A-B'!M493,'Speed Bin A-B'!M597,'Speed Bin A-B'!M701,'Speed Bin A-B'!M805,'Speed Bin A-B'!M909,'Speed Bin A-B'!M1013,'Speed Bin A-B'!M1117,'Speed Bin A-B'!M1221,'Speed Bin A-B'!M1325,'Speed Bin A-B'!M1429,'Speed Bin A-B'!M1533,'Speed Bin A-B'!M1637,'Speed Bin A-B'!M1741,'Speed Bin A-B'!M1845,'Speed Bin A-B'!M1949,'Speed Bin A-B'!M2053,'Speed Bin A-B'!M2157,'Speed Bin A-B'!M2261,'Speed Bin A-B'!M2365,'Speed Bin A-B'!M2469,'Speed Bin A-B'!M2573,'Speed Bin A-B'!M2677,'Speed Bin A-B'!M2781,'Speed Bin A-B'!M2885)</f>
        <v>0</v>
      </c>
      <c r="N174" s="273">
        <f>SUM('Speed Bin A-B'!N77,'Speed Bin A-B'!N181,'Speed Bin A-B'!N285,'Speed Bin A-B'!N389,'Speed Bin A-B'!N493,'Speed Bin A-B'!N597,'Speed Bin A-B'!N701,'Speed Bin A-B'!N805,'Speed Bin A-B'!N909,'Speed Bin A-B'!N1013,'Speed Bin A-B'!N1117,'Speed Bin A-B'!N1221,'Speed Bin A-B'!N1325,'Speed Bin A-B'!N1429,'Speed Bin A-B'!N1533,'Speed Bin A-B'!N1637,'Speed Bin A-B'!N1741,'Speed Bin A-B'!N1845,'Speed Bin A-B'!N1949,'Speed Bin A-B'!N2053,'Speed Bin A-B'!N2157,'Speed Bin A-B'!N2261,'Speed Bin A-B'!N2365,'Speed Bin A-B'!N2469,'Speed Bin A-B'!N2573,'Speed Bin A-B'!N2677,'Speed Bin A-B'!N2781,'Speed Bin A-B'!N2885)</f>
        <v>0</v>
      </c>
      <c r="O174" s="273">
        <f>SUM('Speed Bin A-B'!O77,'Speed Bin A-B'!O181,'Speed Bin A-B'!O285,'Speed Bin A-B'!O389,'Speed Bin A-B'!O493,'Speed Bin A-B'!O597,'Speed Bin A-B'!O701,'Speed Bin A-B'!O805,'Speed Bin A-B'!O909,'Speed Bin A-B'!O1013,'Speed Bin A-B'!O1117,'Speed Bin A-B'!O1221,'Speed Bin A-B'!O1325,'Speed Bin A-B'!O1429,'Speed Bin A-B'!O1533,'Speed Bin A-B'!O1637,'Speed Bin A-B'!O1741,'Speed Bin A-B'!O1845,'Speed Bin A-B'!O1949,'Speed Bin A-B'!O2053,'Speed Bin A-B'!O2157,'Speed Bin A-B'!O2261,'Speed Bin A-B'!O2365,'Speed Bin A-B'!O2469,'Speed Bin A-B'!O2573,'Speed Bin A-B'!O2677,'Speed Bin A-B'!O2781,'Speed Bin A-B'!O2885)</f>
        <v>0</v>
      </c>
      <c r="P174" s="273">
        <f>SUM('Speed Bin A-B'!P77,'Speed Bin A-B'!P181,'Speed Bin A-B'!P285,'Speed Bin A-B'!P389,'Speed Bin A-B'!P493,'Speed Bin A-B'!P597,'Speed Bin A-B'!P701,'Speed Bin A-B'!P805,'Speed Bin A-B'!P909,'Speed Bin A-B'!P1013,'Speed Bin A-B'!P1117,'Speed Bin A-B'!P1221,'Speed Bin A-B'!P1325,'Speed Bin A-B'!P1429,'Speed Bin A-B'!P1533,'Speed Bin A-B'!P1637,'Speed Bin A-B'!P1741,'Speed Bin A-B'!P1845,'Speed Bin A-B'!P1949,'Speed Bin A-B'!P2053,'Speed Bin A-B'!P2157,'Speed Bin A-B'!P2261,'Speed Bin A-B'!P2365,'Speed Bin A-B'!P2469,'Speed Bin A-B'!P2573,'Speed Bin A-B'!P2677,'Speed Bin A-B'!P2781,'Speed Bin A-B'!P2885)</f>
        <v>0</v>
      </c>
      <c r="Q174" s="273">
        <f>SUM('Speed Bin A-B'!Q77,'Speed Bin A-B'!Q181,'Speed Bin A-B'!Q285,'Speed Bin A-B'!Q389,'Speed Bin A-B'!Q493,'Speed Bin A-B'!Q597,'Speed Bin A-B'!Q701,'Speed Bin A-B'!Q805,'Speed Bin A-B'!Q909,'Speed Bin A-B'!Q1013,'Speed Bin A-B'!Q1117,'Speed Bin A-B'!Q1221,'Speed Bin A-B'!Q1325,'Speed Bin A-B'!Q1429,'Speed Bin A-B'!Q1533,'Speed Bin A-B'!Q1637,'Speed Bin A-B'!Q1741,'Speed Bin A-B'!Q1845,'Speed Bin A-B'!Q1949,'Speed Bin A-B'!Q2053,'Speed Bin A-B'!Q2157,'Speed Bin A-B'!Q2261,'Speed Bin A-B'!Q2365,'Speed Bin A-B'!Q2469,'Speed Bin A-B'!Q2573,'Speed Bin A-B'!Q2677,'Speed Bin A-B'!Q2781,'Speed Bin A-B'!Q2885)</f>
        <v>0</v>
      </c>
      <c r="R174" s="273">
        <f>SUM('Speed Bin A-B'!R77,'Speed Bin A-B'!R181,'Speed Bin A-B'!R285,'Speed Bin A-B'!R389,'Speed Bin A-B'!R493,'Speed Bin A-B'!R597,'Speed Bin A-B'!R701,'Speed Bin A-B'!R805,'Speed Bin A-B'!R909,'Speed Bin A-B'!R1013,'Speed Bin A-B'!R1117,'Speed Bin A-B'!R1221,'Speed Bin A-B'!R1325,'Speed Bin A-B'!R1429,'Speed Bin A-B'!R1533,'Speed Bin A-B'!R1637,'Speed Bin A-B'!R1741,'Speed Bin A-B'!R1845,'Speed Bin A-B'!R1949,'Speed Bin A-B'!R2053,'Speed Bin A-B'!R2157,'Speed Bin A-B'!R2261,'Speed Bin A-B'!R2365,'Speed Bin A-B'!R2469,'Speed Bin A-B'!R2573,'Speed Bin A-B'!R2677,'Speed Bin A-B'!R2781,'Speed Bin A-B'!R2885)</f>
        <v>0</v>
      </c>
      <c r="S174" s="273">
        <f>SUM('Speed Bin A-B'!S77,'Speed Bin A-B'!S181,'Speed Bin A-B'!S285,'Speed Bin A-B'!S389,'Speed Bin A-B'!S493,'Speed Bin A-B'!S597,'Speed Bin A-B'!S701,'Speed Bin A-B'!S805,'Speed Bin A-B'!S909,'Speed Bin A-B'!S1013,'Speed Bin A-B'!S1117,'Speed Bin A-B'!S1221,'Speed Bin A-B'!S1325,'Speed Bin A-B'!S1429,'Speed Bin A-B'!S1533,'Speed Bin A-B'!S1637,'Speed Bin A-B'!S1741,'Speed Bin A-B'!S1845,'Speed Bin A-B'!S1949,'Speed Bin A-B'!S2053,'Speed Bin A-B'!S2157,'Speed Bin A-B'!S2261,'Speed Bin A-B'!S2365,'Speed Bin A-B'!S2469,'Speed Bin A-B'!S2573,'Speed Bin A-B'!S2677,'Speed Bin A-B'!S2781,'Speed Bin A-B'!S2885)</f>
        <v>0</v>
      </c>
      <c r="T174" s="273">
        <f>SUM('Speed Bin A-B'!T77,'Speed Bin A-B'!T181,'Speed Bin A-B'!T285,'Speed Bin A-B'!T389,'Speed Bin A-B'!T493,'Speed Bin A-B'!T597,'Speed Bin A-B'!T701,'Speed Bin A-B'!T805,'Speed Bin A-B'!T909,'Speed Bin A-B'!T1013,'Speed Bin A-B'!T1117,'Speed Bin A-B'!T1221,'Speed Bin A-B'!T1325,'Speed Bin A-B'!T1429,'Speed Bin A-B'!T1533,'Speed Bin A-B'!T1637,'Speed Bin A-B'!T1741,'Speed Bin A-B'!T1845,'Speed Bin A-B'!T1949,'Speed Bin A-B'!T2053,'Speed Bin A-B'!T2157,'Speed Bin A-B'!T2261,'Speed Bin A-B'!T2365,'Speed Bin A-B'!T2469,'Speed Bin A-B'!T2573,'Speed Bin A-B'!T2677,'Speed Bin A-B'!T2781,'Speed Bin A-B'!T2885)</f>
        <v>0</v>
      </c>
      <c r="U174" s="273">
        <f>SUM('Speed Bin A-B'!U77,'Speed Bin A-B'!U181,'Speed Bin A-B'!U285,'Speed Bin A-B'!U389,'Speed Bin A-B'!U493,'Speed Bin A-B'!U597,'Speed Bin A-B'!U701,'Speed Bin A-B'!U805,'Speed Bin A-B'!U909,'Speed Bin A-B'!U1013,'Speed Bin A-B'!U1117,'Speed Bin A-B'!U1221,'Speed Bin A-B'!U1325,'Speed Bin A-B'!U1429,'Speed Bin A-B'!U1533,'Speed Bin A-B'!U1637,'Speed Bin A-B'!U1741,'Speed Bin A-B'!U1845,'Speed Bin A-B'!U1949,'Speed Bin A-B'!U2053,'Speed Bin A-B'!U2157,'Speed Bin A-B'!U2261,'Speed Bin A-B'!U2365,'Speed Bin A-B'!U2469,'Speed Bin A-B'!U2573,'Speed Bin A-B'!U2677,'Speed Bin A-B'!U2781,'Speed Bin A-B'!U2885)</f>
        <v>0</v>
      </c>
      <c r="V174"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f>
        <v>26.23</v>
      </c>
      <c r="W174"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f>
        <v>30.154999999999994</v>
      </c>
      <c r="X174" s="267"/>
      <c r="Y174" s="267"/>
    </row>
    <row r="175" spans="1:25" x14ac:dyDescent="0.25">
      <c r="A175" s="272">
        <v>0.69791666666666696</v>
      </c>
      <c r="B175" s="273">
        <f>SUM('Speed Bin A-B'!B78,'Speed Bin A-B'!B182,'Speed Bin A-B'!B286,'Speed Bin A-B'!B390,'Speed Bin A-B'!B494,'Speed Bin A-B'!B598,'Speed Bin A-B'!B702,'Speed Bin A-B'!B806,'Speed Bin A-B'!B910,'Speed Bin A-B'!B1014,'Speed Bin A-B'!B1118,'Speed Bin A-B'!B1222,'Speed Bin A-B'!B1326,'Speed Bin A-B'!B1430,'Speed Bin A-B'!B1534,'Speed Bin A-B'!B1638,'Speed Bin A-B'!B1742,'Speed Bin A-B'!B1846,'Speed Bin A-B'!B1950,'Speed Bin A-B'!B2054,'Speed Bin A-B'!B2158,'Speed Bin A-B'!B2262,'Speed Bin A-B'!B2366,'Speed Bin A-B'!B2470,'Speed Bin A-B'!B2574,'Speed Bin A-B'!B2678,'Speed Bin A-B'!B2782,'Speed Bin A-B'!B2886)</f>
        <v>885</v>
      </c>
      <c r="C175" s="273">
        <f>SUM('Speed Bin A-B'!C78,'Speed Bin A-B'!C182,'Speed Bin A-B'!C286,'Speed Bin A-B'!C390,'Speed Bin A-B'!C494,'Speed Bin A-B'!C598,'Speed Bin A-B'!C702,'Speed Bin A-B'!C806,'Speed Bin A-B'!C910,'Speed Bin A-B'!C1014,'Speed Bin A-B'!C1118,'Speed Bin A-B'!C1222,'Speed Bin A-B'!C1326,'Speed Bin A-B'!C1430,'Speed Bin A-B'!C1534,'Speed Bin A-B'!C1638,'Speed Bin A-B'!C1742,'Speed Bin A-B'!C1846,'Speed Bin A-B'!C1950,'Speed Bin A-B'!C2054,'Speed Bin A-B'!C2158,'Speed Bin A-B'!C2262,'Speed Bin A-B'!C2366,'Speed Bin A-B'!C2470,'Speed Bin A-B'!C2574,'Speed Bin A-B'!C2678,'Speed Bin A-B'!C2782,'Speed Bin A-B'!C2886)</f>
        <v>0</v>
      </c>
      <c r="D175" s="273">
        <f>SUM('Speed Bin A-B'!D78,'Speed Bin A-B'!D182,'Speed Bin A-B'!D286,'Speed Bin A-B'!D390,'Speed Bin A-B'!D494,'Speed Bin A-B'!D598,'Speed Bin A-B'!D702,'Speed Bin A-B'!D806,'Speed Bin A-B'!D910,'Speed Bin A-B'!D1014,'Speed Bin A-B'!D1118,'Speed Bin A-B'!D1222,'Speed Bin A-B'!D1326,'Speed Bin A-B'!D1430,'Speed Bin A-B'!D1534,'Speed Bin A-B'!D1638,'Speed Bin A-B'!D1742,'Speed Bin A-B'!D1846,'Speed Bin A-B'!D1950,'Speed Bin A-B'!D2054,'Speed Bin A-B'!D2158,'Speed Bin A-B'!D2262,'Speed Bin A-B'!D2366,'Speed Bin A-B'!D2470,'Speed Bin A-B'!D2574,'Speed Bin A-B'!D2678,'Speed Bin A-B'!D2782,'Speed Bin A-B'!D2886)</f>
        <v>8</v>
      </c>
      <c r="E175" s="273">
        <f>SUM('Speed Bin A-B'!E78,'Speed Bin A-B'!E182,'Speed Bin A-B'!E286,'Speed Bin A-B'!E390,'Speed Bin A-B'!E494,'Speed Bin A-B'!E598,'Speed Bin A-B'!E702,'Speed Bin A-B'!E806,'Speed Bin A-B'!E910,'Speed Bin A-B'!E1014,'Speed Bin A-B'!E1118,'Speed Bin A-B'!E1222,'Speed Bin A-B'!E1326,'Speed Bin A-B'!E1430,'Speed Bin A-B'!E1534,'Speed Bin A-B'!E1638,'Speed Bin A-B'!E1742,'Speed Bin A-B'!E1846,'Speed Bin A-B'!E1950,'Speed Bin A-B'!E2054,'Speed Bin A-B'!E2158,'Speed Bin A-B'!E2262,'Speed Bin A-B'!E2366,'Speed Bin A-B'!E2470,'Speed Bin A-B'!E2574,'Speed Bin A-B'!E2678,'Speed Bin A-B'!E2782,'Speed Bin A-B'!E2886)</f>
        <v>45</v>
      </c>
      <c r="F175" s="273">
        <f>SUM('Speed Bin A-B'!F78,'Speed Bin A-B'!F182,'Speed Bin A-B'!F286,'Speed Bin A-B'!F390,'Speed Bin A-B'!F494,'Speed Bin A-B'!F598,'Speed Bin A-B'!F702,'Speed Bin A-B'!F806,'Speed Bin A-B'!F910,'Speed Bin A-B'!F1014,'Speed Bin A-B'!F1118,'Speed Bin A-B'!F1222,'Speed Bin A-B'!F1326,'Speed Bin A-B'!F1430,'Speed Bin A-B'!F1534,'Speed Bin A-B'!F1638,'Speed Bin A-B'!F1742,'Speed Bin A-B'!F1846,'Speed Bin A-B'!F1950,'Speed Bin A-B'!F2054,'Speed Bin A-B'!F2158,'Speed Bin A-B'!F2262,'Speed Bin A-B'!F2366,'Speed Bin A-B'!F2470,'Speed Bin A-B'!F2574,'Speed Bin A-B'!F2678,'Speed Bin A-B'!F2782,'Speed Bin A-B'!F2886)</f>
        <v>251</v>
      </c>
      <c r="G175" s="273">
        <f>SUM('Speed Bin A-B'!G78,'Speed Bin A-B'!G182,'Speed Bin A-B'!G286,'Speed Bin A-B'!G390,'Speed Bin A-B'!G494,'Speed Bin A-B'!G598,'Speed Bin A-B'!G702,'Speed Bin A-B'!G806,'Speed Bin A-B'!G910,'Speed Bin A-B'!G1014,'Speed Bin A-B'!G1118,'Speed Bin A-B'!G1222,'Speed Bin A-B'!G1326,'Speed Bin A-B'!G1430,'Speed Bin A-B'!G1534,'Speed Bin A-B'!G1638,'Speed Bin A-B'!G1742,'Speed Bin A-B'!G1846,'Speed Bin A-B'!G1950,'Speed Bin A-B'!G2054,'Speed Bin A-B'!G2158,'Speed Bin A-B'!G2262,'Speed Bin A-B'!G2366,'Speed Bin A-B'!G2470,'Speed Bin A-B'!G2574,'Speed Bin A-B'!G2678,'Speed Bin A-B'!G2782,'Speed Bin A-B'!G2886)</f>
        <v>440</v>
      </c>
      <c r="H175" s="273">
        <f>SUM('Speed Bin A-B'!H78,'Speed Bin A-B'!H182,'Speed Bin A-B'!H286,'Speed Bin A-B'!H390,'Speed Bin A-B'!H494,'Speed Bin A-B'!H598,'Speed Bin A-B'!H702,'Speed Bin A-B'!H806,'Speed Bin A-B'!H910,'Speed Bin A-B'!H1014,'Speed Bin A-B'!H1118,'Speed Bin A-B'!H1222,'Speed Bin A-B'!H1326,'Speed Bin A-B'!H1430,'Speed Bin A-B'!H1534,'Speed Bin A-B'!H1638,'Speed Bin A-B'!H1742,'Speed Bin A-B'!H1846,'Speed Bin A-B'!H1950,'Speed Bin A-B'!H2054,'Speed Bin A-B'!H2158,'Speed Bin A-B'!H2262,'Speed Bin A-B'!H2366,'Speed Bin A-B'!H2470,'Speed Bin A-B'!H2574,'Speed Bin A-B'!H2678,'Speed Bin A-B'!H2782,'Speed Bin A-B'!H2886)</f>
        <v>117</v>
      </c>
      <c r="I175" s="273">
        <f>SUM('Speed Bin A-B'!I78,'Speed Bin A-B'!I182,'Speed Bin A-B'!I286,'Speed Bin A-B'!I390,'Speed Bin A-B'!I494,'Speed Bin A-B'!I598,'Speed Bin A-B'!I702,'Speed Bin A-B'!I806,'Speed Bin A-B'!I910,'Speed Bin A-B'!I1014,'Speed Bin A-B'!I1118,'Speed Bin A-B'!I1222,'Speed Bin A-B'!I1326,'Speed Bin A-B'!I1430,'Speed Bin A-B'!I1534,'Speed Bin A-B'!I1638,'Speed Bin A-B'!I1742,'Speed Bin A-B'!I1846,'Speed Bin A-B'!I1950,'Speed Bin A-B'!I2054,'Speed Bin A-B'!I2158,'Speed Bin A-B'!I2262,'Speed Bin A-B'!I2366,'Speed Bin A-B'!I2470,'Speed Bin A-B'!I2574,'Speed Bin A-B'!I2678,'Speed Bin A-B'!I2782,'Speed Bin A-B'!I2886)</f>
        <v>22</v>
      </c>
      <c r="J175" s="273">
        <f>SUM('Speed Bin A-B'!J78,'Speed Bin A-B'!J182,'Speed Bin A-B'!J286,'Speed Bin A-B'!J390,'Speed Bin A-B'!J494,'Speed Bin A-B'!J598,'Speed Bin A-B'!J702,'Speed Bin A-B'!J806,'Speed Bin A-B'!J910,'Speed Bin A-B'!J1014,'Speed Bin A-B'!J1118,'Speed Bin A-B'!J1222,'Speed Bin A-B'!J1326,'Speed Bin A-B'!J1430,'Speed Bin A-B'!J1534,'Speed Bin A-B'!J1638,'Speed Bin A-B'!J1742,'Speed Bin A-B'!J1846,'Speed Bin A-B'!J1950,'Speed Bin A-B'!J2054,'Speed Bin A-B'!J2158,'Speed Bin A-B'!J2262,'Speed Bin A-B'!J2366,'Speed Bin A-B'!J2470,'Speed Bin A-B'!J2574,'Speed Bin A-B'!J2678,'Speed Bin A-B'!J2782,'Speed Bin A-B'!J2886)</f>
        <v>2</v>
      </c>
      <c r="K175" s="273">
        <f>SUM('Speed Bin A-B'!K78,'Speed Bin A-B'!K182,'Speed Bin A-B'!K286,'Speed Bin A-B'!K390,'Speed Bin A-B'!K494,'Speed Bin A-B'!K598,'Speed Bin A-B'!K702,'Speed Bin A-B'!K806,'Speed Bin A-B'!K910,'Speed Bin A-B'!K1014,'Speed Bin A-B'!K1118,'Speed Bin A-B'!K1222,'Speed Bin A-B'!K1326,'Speed Bin A-B'!K1430,'Speed Bin A-B'!K1534,'Speed Bin A-B'!K1638,'Speed Bin A-B'!K1742,'Speed Bin A-B'!K1846,'Speed Bin A-B'!K1950,'Speed Bin A-B'!K2054,'Speed Bin A-B'!K2158,'Speed Bin A-B'!K2262,'Speed Bin A-B'!K2366,'Speed Bin A-B'!K2470,'Speed Bin A-B'!K2574,'Speed Bin A-B'!K2678,'Speed Bin A-B'!K2782,'Speed Bin A-B'!K2886)</f>
        <v>0</v>
      </c>
      <c r="L175" s="273">
        <f>SUM('Speed Bin A-B'!L78,'Speed Bin A-B'!L182,'Speed Bin A-B'!L286,'Speed Bin A-B'!L390,'Speed Bin A-B'!L494,'Speed Bin A-B'!L598,'Speed Bin A-B'!L702,'Speed Bin A-B'!L806,'Speed Bin A-B'!L910,'Speed Bin A-B'!L1014,'Speed Bin A-B'!L1118,'Speed Bin A-B'!L1222,'Speed Bin A-B'!L1326,'Speed Bin A-B'!L1430,'Speed Bin A-B'!L1534,'Speed Bin A-B'!L1638,'Speed Bin A-B'!L1742,'Speed Bin A-B'!L1846,'Speed Bin A-B'!L1950,'Speed Bin A-B'!L2054,'Speed Bin A-B'!L2158,'Speed Bin A-B'!L2262,'Speed Bin A-B'!L2366,'Speed Bin A-B'!L2470,'Speed Bin A-B'!L2574,'Speed Bin A-B'!L2678,'Speed Bin A-B'!L2782,'Speed Bin A-B'!L2886)</f>
        <v>0</v>
      </c>
      <c r="M175" s="273">
        <f>SUM('Speed Bin A-B'!M78,'Speed Bin A-B'!M182,'Speed Bin A-B'!M286,'Speed Bin A-B'!M390,'Speed Bin A-B'!M494,'Speed Bin A-B'!M598,'Speed Bin A-B'!M702,'Speed Bin A-B'!M806,'Speed Bin A-B'!M910,'Speed Bin A-B'!M1014,'Speed Bin A-B'!M1118,'Speed Bin A-B'!M1222,'Speed Bin A-B'!M1326,'Speed Bin A-B'!M1430,'Speed Bin A-B'!M1534,'Speed Bin A-B'!M1638,'Speed Bin A-B'!M1742,'Speed Bin A-B'!M1846,'Speed Bin A-B'!M1950,'Speed Bin A-B'!M2054,'Speed Bin A-B'!M2158,'Speed Bin A-B'!M2262,'Speed Bin A-B'!M2366,'Speed Bin A-B'!M2470,'Speed Bin A-B'!M2574,'Speed Bin A-B'!M2678,'Speed Bin A-B'!M2782,'Speed Bin A-B'!M2886)</f>
        <v>0</v>
      </c>
      <c r="N175" s="273">
        <f>SUM('Speed Bin A-B'!N78,'Speed Bin A-B'!N182,'Speed Bin A-B'!N286,'Speed Bin A-B'!N390,'Speed Bin A-B'!N494,'Speed Bin A-B'!N598,'Speed Bin A-B'!N702,'Speed Bin A-B'!N806,'Speed Bin A-B'!N910,'Speed Bin A-B'!N1014,'Speed Bin A-B'!N1118,'Speed Bin A-B'!N1222,'Speed Bin A-B'!N1326,'Speed Bin A-B'!N1430,'Speed Bin A-B'!N1534,'Speed Bin A-B'!N1638,'Speed Bin A-B'!N1742,'Speed Bin A-B'!N1846,'Speed Bin A-B'!N1950,'Speed Bin A-B'!N2054,'Speed Bin A-B'!N2158,'Speed Bin A-B'!N2262,'Speed Bin A-B'!N2366,'Speed Bin A-B'!N2470,'Speed Bin A-B'!N2574,'Speed Bin A-B'!N2678,'Speed Bin A-B'!N2782,'Speed Bin A-B'!N2886)</f>
        <v>0</v>
      </c>
      <c r="O175" s="273">
        <f>SUM('Speed Bin A-B'!O78,'Speed Bin A-B'!O182,'Speed Bin A-B'!O286,'Speed Bin A-B'!O390,'Speed Bin A-B'!O494,'Speed Bin A-B'!O598,'Speed Bin A-B'!O702,'Speed Bin A-B'!O806,'Speed Bin A-B'!O910,'Speed Bin A-B'!O1014,'Speed Bin A-B'!O1118,'Speed Bin A-B'!O1222,'Speed Bin A-B'!O1326,'Speed Bin A-B'!O1430,'Speed Bin A-B'!O1534,'Speed Bin A-B'!O1638,'Speed Bin A-B'!O1742,'Speed Bin A-B'!O1846,'Speed Bin A-B'!O1950,'Speed Bin A-B'!O2054,'Speed Bin A-B'!O2158,'Speed Bin A-B'!O2262,'Speed Bin A-B'!O2366,'Speed Bin A-B'!O2470,'Speed Bin A-B'!O2574,'Speed Bin A-B'!O2678,'Speed Bin A-B'!O2782,'Speed Bin A-B'!O2886)</f>
        <v>0</v>
      </c>
      <c r="P175" s="273">
        <f>SUM('Speed Bin A-B'!P78,'Speed Bin A-B'!P182,'Speed Bin A-B'!P286,'Speed Bin A-B'!P390,'Speed Bin A-B'!P494,'Speed Bin A-B'!P598,'Speed Bin A-B'!P702,'Speed Bin A-B'!P806,'Speed Bin A-B'!P910,'Speed Bin A-B'!P1014,'Speed Bin A-B'!P1118,'Speed Bin A-B'!P1222,'Speed Bin A-B'!P1326,'Speed Bin A-B'!P1430,'Speed Bin A-B'!P1534,'Speed Bin A-B'!P1638,'Speed Bin A-B'!P1742,'Speed Bin A-B'!P1846,'Speed Bin A-B'!P1950,'Speed Bin A-B'!P2054,'Speed Bin A-B'!P2158,'Speed Bin A-B'!P2262,'Speed Bin A-B'!P2366,'Speed Bin A-B'!P2470,'Speed Bin A-B'!P2574,'Speed Bin A-B'!P2678,'Speed Bin A-B'!P2782,'Speed Bin A-B'!P2886)</f>
        <v>0</v>
      </c>
      <c r="Q175" s="273">
        <f>SUM('Speed Bin A-B'!Q78,'Speed Bin A-B'!Q182,'Speed Bin A-B'!Q286,'Speed Bin A-B'!Q390,'Speed Bin A-B'!Q494,'Speed Bin A-B'!Q598,'Speed Bin A-B'!Q702,'Speed Bin A-B'!Q806,'Speed Bin A-B'!Q910,'Speed Bin A-B'!Q1014,'Speed Bin A-B'!Q1118,'Speed Bin A-B'!Q1222,'Speed Bin A-B'!Q1326,'Speed Bin A-B'!Q1430,'Speed Bin A-B'!Q1534,'Speed Bin A-B'!Q1638,'Speed Bin A-B'!Q1742,'Speed Bin A-B'!Q1846,'Speed Bin A-B'!Q1950,'Speed Bin A-B'!Q2054,'Speed Bin A-B'!Q2158,'Speed Bin A-B'!Q2262,'Speed Bin A-B'!Q2366,'Speed Bin A-B'!Q2470,'Speed Bin A-B'!Q2574,'Speed Bin A-B'!Q2678,'Speed Bin A-B'!Q2782,'Speed Bin A-B'!Q2886)</f>
        <v>0</v>
      </c>
      <c r="R175" s="273">
        <f>SUM('Speed Bin A-B'!R78,'Speed Bin A-B'!R182,'Speed Bin A-B'!R286,'Speed Bin A-B'!R390,'Speed Bin A-B'!R494,'Speed Bin A-B'!R598,'Speed Bin A-B'!R702,'Speed Bin A-B'!R806,'Speed Bin A-B'!R910,'Speed Bin A-B'!R1014,'Speed Bin A-B'!R1118,'Speed Bin A-B'!R1222,'Speed Bin A-B'!R1326,'Speed Bin A-B'!R1430,'Speed Bin A-B'!R1534,'Speed Bin A-B'!R1638,'Speed Bin A-B'!R1742,'Speed Bin A-B'!R1846,'Speed Bin A-B'!R1950,'Speed Bin A-B'!R2054,'Speed Bin A-B'!R2158,'Speed Bin A-B'!R2262,'Speed Bin A-B'!R2366,'Speed Bin A-B'!R2470,'Speed Bin A-B'!R2574,'Speed Bin A-B'!R2678,'Speed Bin A-B'!R2782,'Speed Bin A-B'!R2886)</f>
        <v>0</v>
      </c>
      <c r="S175" s="273">
        <f>SUM('Speed Bin A-B'!S78,'Speed Bin A-B'!S182,'Speed Bin A-B'!S286,'Speed Bin A-B'!S390,'Speed Bin A-B'!S494,'Speed Bin A-B'!S598,'Speed Bin A-B'!S702,'Speed Bin A-B'!S806,'Speed Bin A-B'!S910,'Speed Bin A-B'!S1014,'Speed Bin A-B'!S1118,'Speed Bin A-B'!S1222,'Speed Bin A-B'!S1326,'Speed Bin A-B'!S1430,'Speed Bin A-B'!S1534,'Speed Bin A-B'!S1638,'Speed Bin A-B'!S1742,'Speed Bin A-B'!S1846,'Speed Bin A-B'!S1950,'Speed Bin A-B'!S2054,'Speed Bin A-B'!S2158,'Speed Bin A-B'!S2262,'Speed Bin A-B'!S2366,'Speed Bin A-B'!S2470,'Speed Bin A-B'!S2574,'Speed Bin A-B'!S2678,'Speed Bin A-B'!S2782,'Speed Bin A-B'!S2886)</f>
        <v>0</v>
      </c>
      <c r="T175" s="273">
        <f>SUM('Speed Bin A-B'!T78,'Speed Bin A-B'!T182,'Speed Bin A-B'!T286,'Speed Bin A-B'!T390,'Speed Bin A-B'!T494,'Speed Bin A-B'!T598,'Speed Bin A-B'!T702,'Speed Bin A-B'!T806,'Speed Bin A-B'!T910,'Speed Bin A-B'!T1014,'Speed Bin A-B'!T1118,'Speed Bin A-B'!T1222,'Speed Bin A-B'!T1326,'Speed Bin A-B'!T1430,'Speed Bin A-B'!T1534,'Speed Bin A-B'!T1638,'Speed Bin A-B'!T1742,'Speed Bin A-B'!T1846,'Speed Bin A-B'!T1950,'Speed Bin A-B'!T2054,'Speed Bin A-B'!T2158,'Speed Bin A-B'!T2262,'Speed Bin A-B'!T2366,'Speed Bin A-B'!T2470,'Speed Bin A-B'!T2574,'Speed Bin A-B'!T2678,'Speed Bin A-B'!T2782,'Speed Bin A-B'!T2886)</f>
        <v>0</v>
      </c>
      <c r="U175" s="273">
        <f>SUM('Speed Bin A-B'!U78,'Speed Bin A-B'!U182,'Speed Bin A-B'!U286,'Speed Bin A-B'!U390,'Speed Bin A-B'!U494,'Speed Bin A-B'!U598,'Speed Bin A-B'!U702,'Speed Bin A-B'!U806,'Speed Bin A-B'!U910,'Speed Bin A-B'!U1014,'Speed Bin A-B'!U1118,'Speed Bin A-B'!U1222,'Speed Bin A-B'!U1326,'Speed Bin A-B'!U1430,'Speed Bin A-B'!U1534,'Speed Bin A-B'!U1638,'Speed Bin A-B'!U1742,'Speed Bin A-B'!U1846,'Speed Bin A-B'!U1950,'Speed Bin A-B'!U2054,'Speed Bin A-B'!U2158,'Speed Bin A-B'!U2262,'Speed Bin A-B'!U2366,'Speed Bin A-B'!U2470,'Speed Bin A-B'!U2574,'Speed Bin A-B'!U2678,'Speed Bin A-B'!U2782,'Speed Bin A-B'!U2886)</f>
        <v>0</v>
      </c>
      <c r="V175"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f>
        <v>26.485000000000003</v>
      </c>
      <c r="W175"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f>
        <v>30.43</v>
      </c>
      <c r="X175" s="267"/>
      <c r="Y175" s="267"/>
    </row>
    <row r="176" spans="1:25" x14ac:dyDescent="0.25">
      <c r="A176" s="272">
        <v>0.70833333333333304</v>
      </c>
      <c r="B176" s="273">
        <f>SUM('Speed Bin A-B'!B79,'Speed Bin A-B'!B183,'Speed Bin A-B'!B287,'Speed Bin A-B'!B391,'Speed Bin A-B'!B495,'Speed Bin A-B'!B599,'Speed Bin A-B'!B703,'Speed Bin A-B'!B807,'Speed Bin A-B'!B911,'Speed Bin A-B'!B1015,'Speed Bin A-B'!B1119,'Speed Bin A-B'!B1223,'Speed Bin A-B'!B1327,'Speed Bin A-B'!B1431,'Speed Bin A-B'!B1535,'Speed Bin A-B'!B1639,'Speed Bin A-B'!B1743,'Speed Bin A-B'!B1847,'Speed Bin A-B'!B1951,'Speed Bin A-B'!B2055,'Speed Bin A-B'!B2159,'Speed Bin A-B'!B2263,'Speed Bin A-B'!B2367,'Speed Bin A-B'!B2471,'Speed Bin A-B'!B2575,'Speed Bin A-B'!B2679,'Speed Bin A-B'!B2783,'Speed Bin A-B'!B2887)</f>
        <v>691</v>
      </c>
      <c r="C176" s="273">
        <f>SUM('Speed Bin A-B'!C79,'Speed Bin A-B'!C183,'Speed Bin A-B'!C287,'Speed Bin A-B'!C391,'Speed Bin A-B'!C495,'Speed Bin A-B'!C599,'Speed Bin A-B'!C703,'Speed Bin A-B'!C807,'Speed Bin A-B'!C911,'Speed Bin A-B'!C1015,'Speed Bin A-B'!C1119,'Speed Bin A-B'!C1223,'Speed Bin A-B'!C1327,'Speed Bin A-B'!C1431,'Speed Bin A-B'!C1535,'Speed Bin A-B'!C1639,'Speed Bin A-B'!C1743,'Speed Bin A-B'!C1847,'Speed Bin A-B'!C1951,'Speed Bin A-B'!C2055,'Speed Bin A-B'!C2159,'Speed Bin A-B'!C2263,'Speed Bin A-B'!C2367,'Speed Bin A-B'!C2471,'Speed Bin A-B'!C2575,'Speed Bin A-B'!C2679,'Speed Bin A-B'!C2783,'Speed Bin A-B'!C2887)</f>
        <v>0</v>
      </c>
      <c r="D176" s="273">
        <f>SUM('Speed Bin A-B'!D79,'Speed Bin A-B'!D183,'Speed Bin A-B'!D287,'Speed Bin A-B'!D391,'Speed Bin A-B'!D495,'Speed Bin A-B'!D599,'Speed Bin A-B'!D703,'Speed Bin A-B'!D807,'Speed Bin A-B'!D911,'Speed Bin A-B'!D1015,'Speed Bin A-B'!D1119,'Speed Bin A-B'!D1223,'Speed Bin A-B'!D1327,'Speed Bin A-B'!D1431,'Speed Bin A-B'!D1535,'Speed Bin A-B'!D1639,'Speed Bin A-B'!D1743,'Speed Bin A-B'!D1847,'Speed Bin A-B'!D1951,'Speed Bin A-B'!D2055,'Speed Bin A-B'!D2159,'Speed Bin A-B'!D2263,'Speed Bin A-B'!D2367,'Speed Bin A-B'!D2471,'Speed Bin A-B'!D2575,'Speed Bin A-B'!D2679,'Speed Bin A-B'!D2783,'Speed Bin A-B'!D2887)</f>
        <v>2</v>
      </c>
      <c r="E176" s="273">
        <f>SUM('Speed Bin A-B'!E79,'Speed Bin A-B'!E183,'Speed Bin A-B'!E287,'Speed Bin A-B'!E391,'Speed Bin A-B'!E495,'Speed Bin A-B'!E599,'Speed Bin A-B'!E703,'Speed Bin A-B'!E807,'Speed Bin A-B'!E911,'Speed Bin A-B'!E1015,'Speed Bin A-B'!E1119,'Speed Bin A-B'!E1223,'Speed Bin A-B'!E1327,'Speed Bin A-B'!E1431,'Speed Bin A-B'!E1535,'Speed Bin A-B'!E1639,'Speed Bin A-B'!E1743,'Speed Bin A-B'!E1847,'Speed Bin A-B'!E1951,'Speed Bin A-B'!E2055,'Speed Bin A-B'!E2159,'Speed Bin A-B'!E2263,'Speed Bin A-B'!E2367,'Speed Bin A-B'!E2471,'Speed Bin A-B'!E2575,'Speed Bin A-B'!E2679,'Speed Bin A-B'!E2783,'Speed Bin A-B'!E2887)</f>
        <v>26</v>
      </c>
      <c r="F176" s="273">
        <f>SUM('Speed Bin A-B'!F79,'Speed Bin A-B'!F183,'Speed Bin A-B'!F287,'Speed Bin A-B'!F391,'Speed Bin A-B'!F495,'Speed Bin A-B'!F599,'Speed Bin A-B'!F703,'Speed Bin A-B'!F807,'Speed Bin A-B'!F911,'Speed Bin A-B'!F1015,'Speed Bin A-B'!F1119,'Speed Bin A-B'!F1223,'Speed Bin A-B'!F1327,'Speed Bin A-B'!F1431,'Speed Bin A-B'!F1535,'Speed Bin A-B'!F1639,'Speed Bin A-B'!F1743,'Speed Bin A-B'!F1847,'Speed Bin A-B'!F1951,'Speed Bin A-B'!F2055,'Speed Bin A-B'!F2159,'Speed Bin A-B'!F2263,'Speed Bin A-B'!F2367,'Speed Bin A-B'!F2471,'Speed Bin A-B'!F2575,'Speed Bin A-B'!F2679,'Speed Bin A-B'!F2783,'Speed Bin A-B'!F2887)</f>
        <v>205</v>
      </c>
      <c r="G176" s="273">
        <f>SUM('Speed Bin A-B'!G79,'Speed Bin A-B'!G183,'Speed Bin A-B'!G287,'Speed Bin A-B'!G391,'Speed Bin A-B'!G495,'Speed Bin A-B'!G599,'Speed Bin A-B'!G703,'Speed Bin A-B'!G807,'Speed Bin A-B'!G911,'Speed Bin A-B'!G1015,'Speed Bin A-B'!G1119,'Speed Bin A-B'!G1223,'Speed Bin A-B'!G1327,'Speed Bin A-B'!G1431,'Speed Bin A-B'!G1535,'Speed Bin A-B'!G1639,'Speed Bin A-B'!G1743,'Speed Bin A-B'!G1847,'Speed Bin A-B'!G1951,'Speed Bin A-B'!G2055,'Speed Bin A-B'!G2159,'Speed Bin A-B'!G2263,'Speed Bin A-B'!G2367,'Speed Bin A-B'!G2471,'Speed Bin A-B'!G2575,'Speed Bin A-B'!G2679,'Speed Bin A-B'!G2783,'Speed Bin A-B'!G2887)</f>
        <v>365</v>
      </c>
      <c r="H176" s="273">
        <f>SUM('Speed Bin A-B'!H79,'Speed Bin A-B'!H183,'Speed Bin A-B'!H287,'Speed Bin A-B'!H391,'Speed Bin A-B'!H495,'Speed Bin A-B'!H599,'Speed Bin A-B'!H703,'Speed Bin A-B'!H807,'Speed Bin A-B'!H911,'Speed Bin A-B'!H1015,'Speed Bin A-B'!H1119,'Speed Bin A-B'!H1223,'Speed Bin A-B'!H1327,'Speed Bin A-B'!H1431,'Speed Bin A-B'!H1535,'Speed Bin A-B'!H1639,'Speed Bin A-B'!H1743,'Speed Bin A-B'!H1847,'Speed Bin A-B'!H1951,'Speed Bin A-B'!H2055,'Speed Bin A-B'!H2159,'Speed Bin A-B'!H2263,'Speed Bin A-B'!H2367,'Speed Bin A-B'!H2471,'Speed Bin A-B'!H2575,'Speed Bin A-B'!H2679,'Speed Bin A-B'!H2783,'Speed Bin A-B'!H2887)</f>
        <v>79</v>
      </c>
      <c r="I176" s="273">
        <f>SUM('Speed Bin A-B'!I79,'Speed Bin A-B'!I183,'Speed Bin A-B'!I287,'Speed Bin A-B'!I391,'Speed Bin A-B'!I495,'Speed Bin A-B'!I599,'Speed Bin A-B'!I703,'Speed Bin A-B'!I807,'Speed Bin A-B'!I911,'Speed Bin A-B'!I1015,'Speed Bin A-B'!I1119,'Speed Bin A-B'!I1223,'Speed Bin A-B'!I1327,'Speed Bin A-B'!I1431,'Speed Bin A-B'!I1535,'Speed Bin A-B'!I1639,'Speed Bin A-B'!I1743,'Speed Bin A-B'!I1847,'Speed Bin A-B'!I1951,'Speed Bin A-B'!I2055,'Speed Bin A-B'!I2159,'Speed Bin A-B'!I2263,'Speed Bin A-B'!I2367,'Speed Bin A-B'!I2471,'Speed Bin A-B'!I2575,'Speed Bin A-B'!I2679,'Speed Bin A-B'!I2783,'Speed Bin A-B'!I2887)</f>
        <v>12</v>
      </c>
      <c r="J176" s="273">
        <f>SUM('Speed Bin A-B'!J79,'Speed Bin A-B'!J183,'Speed Bin A-B'!J287,'Speed Bin A-B'!J391,'Speed Bin A-B'!J495,'Speed Bin A-B'!J599,'Speed Bin A-B'!J703,'Speed Bin A-B'!J807,'Speed Bin A-B'!J911,'Speed Bin A-B'!J1015,'Speed Bin A-B'!J1119,'Speed Bin A-B'!J1223,'Speed Bin A-B'!J1327,'Speed Bin A-B'!J1431,'Speed Bin A-B'!J1535,'Speed Bin A-B'!J1639,'Speed Bin A-B'!J1743,'Speed Bin A-B'!J1847,'Speed Bin A-B'!J1951,'Speed Bin A-B'!J2055,'Speed Bin A-B'!J2159,'Speed Bin A-B'!J2263,'Speed Bin A-B'!J2367,'Speed Bin A-B'!J2471,'Speed Bin A-B'!J2575,'Speed Bin A-B'!J2679,'Speed Bin A-B'!J2783,'Speed Bin A-B'!J2887)</f>
        <v>2</v>
      </c>
      <c r="K176" s="273">
        <f>SUM('Speed Bin A-B'!K79,'Speed Bin A-B'!K183,'Speed Bin A-B'!K287,'Speed Bin A-B'!K391,'Speed Bin A-B'!K495,'Speed Bin A-B'!K599,'Speed Bin A-B'!K703,'Speed Bin A-B'!K807,'Speed Bin A-B'!K911,'Speed Bin A-B'!K1015,'Speed Bin A-B'!K1119,'Speed Bin A-B'!K1223,'Speed Bin A-B'!K1327,'Speed Bin A-B'!K1431,'Speed Bin A-B'!K1535,'Speed Bin A-B'!K1639,'Speed Bin A-B'!K1743,'Speed Bin A-B'!K1847,'Speed Bin A-B'!K1951,'Speed Bin A-B'!K2055,'Speed Bin A-B'!K2159,'Speed Bin A-B'!K2263,'Speed Bin A-B'!K2367,'Speed Bin A-B'!K2471,'Speed Bin A-B'!K2575,'Speed Bin A-B'!K2679,'Speed Bin A-B'!K2783,'Speed Bin A-B'!K2887)</f>
        <v>0</v>
      </c>
      <c r="L176" s="273">
        <f>SUM('Speed Bin A-B'!L79,'Speed Bin A-B'!L183,'Speed Bin A-B'!L287,'Speed Bin A-B'!L391,'Speed Bin A-B'!L495,'Speed Bin A-B'!L599,'Speed Bin A-B'!L703,'Speed Bin A-B'!L807,'Speed Bin A-B'!L911,'Speed Bin A-B'!L1015,'Speed Bin A-B'!L1119,'Speed Bin A-B'!L1223,'Speed Bin A-B'!L1327,'Speed Bin A-B'!L1431,'Speed Bin A-B'!L1535,'Speed Bin A-B'!L1639,'Speed Bin A-B'!L1743,'Speed Bin A-B'!L1847,'Speed Bin A-B'!L1951,'Speed Bin A-B'!L2055,'Speed Bin A-B'!L2159,'Speed Bin A-B'!L2263,'Speed Bin A-B'!L2367,'Speed Bin A-B'!L2471,'Speed Bin A-B'!L2575,'Speed Bin A-B'!L2679,'Speed Bin A-B'!L2783,'Speed Bin A-B'!L2887)</f>
        <v>0</v>
      </c>
      <c r="M176" s="273">
        <f>SUM('Speed Bin A-B'!M79,'Speed Bin A-B'!M183,'Speed Bin A-B'!M287,'Speed Bin A-B'!M391,'Speed Bin A-B'!M495,'Speed Bin A-B'!M599,'Speed Bin A-B'!M703,'Speed Bin A-B'!M807,'Speed Bin A-B'!M911,'Speed Bin A-B'!M1015,'Speed Bin A-B'!M1119,'Speed Bin A-B'!M1223,'Speed Bin A-B'!M1327,'Speed Bin A-B'!M1431,'Speed Bin A-B'!M1535,'Speed Bin A-B'!M1639,'Speed Bin A-B'!M1743,'Speed Bin A-B'!M1847,'Speed Bin A-B'!M1951,'Speed Bin A-B'!M2055,'Speed Bin A-B'!M2159,'Speed Bin A-B'!M2263,'Speed Bin A-B'!M2367,'Speed Bin A-B'!M2471,'Speed Bin A-B'!M2575,'Speed Bin A-B'!M2679,'Speed Bin A-B'!M2783,'Speed Bin A-B'!M2887)</f>
        <v>0</v>
      </c>
      <c r="N176" s="273">
        <f>SUM('Speed Bin A-B'!N79,'Speed Bin A-B'!N183,'Speed Bin A-B'!N287,'Speed Bin A-B'!N391,'Speed Bin A-B'!N495,'Speed Bin A-B'!N599,'Speed Bin A-B'!N703,'Speed Bin A-B'!N807,'Speed Bin A-B'!N911,'Speed Bin A-B'!N1015,'Speed Bin A-B'!N1119,'Speed Bin A-B'!N1223,'Speed Bin A-B'!N1327,'Speed Bin A-B'!N1431,'Speed Bin A-B'!N1535,'Speed Bin A-B'!N1639,'Speed Bin A-B'!N1743,'Speed Bin A-B'!N1847,'Speed Bin A-B'!N1951,'Speed Bin A-B'!N2055,'Speed Bin A-B'!N2159,'Speed Bin A-B'!N2263,'Speed Bin A-B'!N2367,'Speed Bin A-B'!N2471,'Speed Bin A-B'!N2575,'Speed Bin A-B'!N2679,'Speed Bin A-B'!N2783,'Speed Bin A-B'!N2887)</f>
        <v>0</v>
      </c>
      <c r="O176" s="273">
        <f>SUM('Speed Bin A-B'!O79,'Speed Bin A-B'!O183,'Speed Bin A-B'!O287,'Speed Bin A-B'!O391,'Speed Bin A-B'!O495,'Speed Bin A-B'!O599,'Speed Bin A-B'!O703,'Speed Bin A-B'!O807,'Speed Bin A-B'!O911,'Speed Bin A-B'!O1015,'Speed Bin A-B'!O1119,'Speed Bin A-B'!O1223,'Speed Bin A-B'!O1327,'Speed Bin A-B'!O1431,'Speed Bin A-B'!O1535,'Speed Bin A-B'!O1639,'Speed Bin A-B'!O1743,'Speed Bin A-B'!O1847,'Speed Bin A-B'!O1951,'Speed Bin A-B'!O2055,'Speed Bin A-B'!O2159,'Speed Bin A-B'!O2263,'Speed Bin A-B'!O2367,'Speed Bin A-B'!O2471,'Speed Bin A-B'!O2575,'Speed Bin A-B'!O2679,'Speed Bin A-B'!O2783,'Speed Bin A-B'!O2887)</f>
        <v>0</v>
      </c>
      <c r="P176" s="273">
        <f>SUM('Speed Bin A-B'!P79,'Speed Bin A-B'!P183,'Speed Bin A-B'!P287,'Speed Bin A-B'!P391,'Speed Bin A-B'!P495,'Speed Bin A-B'!P599,'Speed Bin A-B'!P703,'Speed Bin A-B'!P807,'Speed Bin A-B'!P911,'Speed Bin A-B'!P1015,'Speed Bin A-B'!P1119,'Speed Bin A-B'!P1223,'Speed Bin A-B'!P1327,'Speed Bin A-B'!P1431,'Speed Bin A-B'!P1535,'Speed Bin A-B'!P1639,'Speed Bin A-B'!P1743,'Speed Bin A-B'!P1847,'Speed Bin A-B'!P1951,'Speed Bin A-B'!P2055,'Speed Bin A-B'!P2159,'Speed Bin A-B'!P2263,'Speed Bin A-B'!P2367,'Speed Bin A-B'!P2471,'Speed Bin A-B'!P2575,'Speed Bin A-B'!P2679,'Speed Bin A-B'!P2783,'Speed Bin A-B'!P2887)</f>
        <v>0</v>
      </c>
      <c r="Q176" s="273">
        <f>SUM('Speed Bin A-B'!Q79,'Speed Bin A-B'!Q183,'Speed Bin A-B'!Q287,'Speed Bin A-B'!Q391,'Speed Bin A-B'!Q495,'Speed Bin A-B'!Q599,'Speed Bin A-B'!Q703,'Speed Bin A-B'!Q807,'Speed Bin A-B'!Q911,'Speed Bin A-B'!Q1015,'Speed Bin A-B'!Q1119,'Speed Bin A-B'!Q1223,'Speed Bin A-B'!Q1327,'Speed Bin A-B'!Q1431,'Speed Bin A-B'!Q1535,'Speed Bin A-B'!Q1639,'Speed Bin A-B'!Q1743,'Speed Bin A-B'!Q1847,'Speed Bin A-B'!Q1951,'Speed Bin A-B'!Q2055,'Speed Bin A-B'!Q2159,'Speed Bin A-B'!Q2263,'Speed Bin A-B'!Q2367,'Speed Bin A-B'!Q2471,'Speed Bin A-B'!Q2575,'Speed Bin A-B'!Q2679,'Speed Bin A-B'!Q2783,'Speed Bin A-B'!Q2887)</f>
        <v>0</v>
      </c>
      <c r="R176" s="273">
        <f>SUM('Speed Bin A-B'!R79,'Speed Bin A-B'!R183,'Speed Bin A-B'!R287,'Speed Bin A-B'!R391,'Speed Bin A-B'!R495,'Speed Bin A-B'!R599,'Speed Bin A-B'!R703,'Speed Bin A-B'!R807,'Speed Bin A-B'!R911,'Speed Bin A-B'!R1015,'Speed Bin A-B'!R1119,'Speed Bin A-B'!R1223,'Speed Bin A-B'!R1327,'Speed Bin A-B'!R1431,'Speed Bin A-B'!R1535,'Speed Bin A-B'!R1639,'Speed Bin A-B'!R1743,'Speed Bin A-B'!R1847,'Speed Bin A-B'!R1951,'Speed Bin A-B'!R2055,'Speed Bin A-B'!R2159,'Speed Bin A-B'!R2263,'Speed Bin A-B'!R2367,'Speed Bin A-B'!R2471,'Speed Bin A-B'!R2575,'Speed Bin A-B'!R2679,'Speed Bin A-B'!R2783,'Speed Bin A-B'!R2887)</f>
        <v>0</v>
      </c>
      <c r="S176" s="273">
        <f>SUM('Speed Bin A-B'!S79,'Speed Bin A-B'!S183,'Speed Bin A-B'!S287,'Speed Bin A-B'!S391,'Speed Bin A-B'!S495,'Speed Bin A-B'!S599,'Speed Bin A-B'!S703,'Speed Bin A-B'!S807,'Speed Bin A-B'!S911,'Speed Bin A-B'!S1015,'Speed Bin A-B'!S1119,'Speed Bin A-B'!S1223,'Speed Bin A-B'!S1327,'Speed Bin A-B'!S1431,'Speed Bin A-B'!S1535,'Speed Bin A-B'!S1639,'Speed Bin A-B'!S1743,'Speed Bin A-B'!S1847,'Speed Bin A-B'!S1951,'Speed Bin A-B'!S2055,'Speed Bin A-B'!S2159,'Speed Bin A-B'!S2263,'Speed Bin A-B'!S2367,'Speed Bin A-B'!S2471,'Speed Bin A-B'!S2575,'Speed Bin A-B'!S2679,'Speed Bin A-B'!S2783,'Speed Bin A-B'!S2887)</f>
        <v>0</v>
      </c>
      <c r="T176" s="273">
        <f>SUM('Speed Bin A-B'!T79,'Speed Bin A-B'!T183,'Speed Bin A-B'!T287,'Speed Bin A-B'!T391,'Speed Bin A-B'!T495,'Speed Bin A-B'!T599,'Speed Bin A-B'!T703,'Speed Bin A-B'!T807,'Speed Bin A-B'!T911,'Speed Bin A-B'!T1015,'Speed Bin A-B'!T1119,'Speed Bin A-B'!T1223,'Speed Bin A-B'!T1327,'Speed Bin A-B'!T1431,'Speed Bin A-B'!T1535,'Speed Bin A-B'!T1639,'Speed Bin A-B'!T1743,'Speed Bin A-B'!T1847,'Speed Bin A-B'!T1951,'Speed Bin A-B'!T2055,'Speed Bin A-B'!T2159,'Speed Bin A-B'!T2263,'Speed Bin A-B'!T2367,'Speed Bin A-B'!T2471,'Speed Bin A-B'!T2575,'Speed Bin A-B'!T2679,'Speed Bin A-B'!T2783,'Speed Bin A-B'!T2887)</f>
        <v>0</v>
      </c>
      <c r="U176" s="273">
        <f>SUM('Speed Bin A-B'!U79,'Speed Bin A-B'!U183,'Speed Bin A-B'!U287,'Speed Bin A-B'!U391,'Speed Bin A-B'!U495,'Speed Bin A-B'!U599,'Speed Bin A-B'!U703,'Speed Bin A-B'!U807,'Speed Bin A-B'!U911,'Speed Bin A-B'!U1015,'Speed Bin A-B'!U1119,'Speed Bin A-B'!U1223,'Speed Bin A-B'!U1327,'Speed Bin A-B'!U1431,'Speed Bin A-B'!U1535,'Speed Bin A-B'!U1639,'Speed Bin A-B'!U1743,'Speed Bin A-B'!U1847,'Speed Bin A-B'!U1951,'Speed Bin A-B'!U2055,'Speed Bin A-B'!U2159,'Speed Bin A-B'!U2263,'Speed Bin A-B'!U2367,'Speed Bin A-B'!U2471,'Speed Bin A-B'!U2575,'Speed Bin A-B'!U2679,'Speed Bin A-B'!U2783,'Speed Bin A-B'!U2887)</f>
        <v>0</v>
      </c>
      <c r="V176"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f>
        <v>26.434999999999995</v>
      </c>
      <c r="W176"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f>
        <v>30.26</v>
      </c>
      <c r="X176" s="267"/>
      <c r="Y176" s="267"/>
    </row>
    <row r="177" spans="1:25" x14ac:dyDescent="0.25">
      <c r="A177" s="272">
        <v>0.71875</v>
      </c>
      <c r="B177" s="273">
        <f>SUM('Speed Bin A-B'!B80,'Speed Bin A-B'!B184,'Speed Bin A-B'!B288,'Speed Bin A-B'!B392,'Speed Bin A-B'!B496,'Speed Bin A-B'!B600,'Speed Bin A-B'!B704,'Speed Bin A-B'!B808,'Speed Bin A-B'!B912,'Speed Bin A-B'!B1016,'Speed Bin A-B'!B1120,'Speed Bin A-B'!B1224,'Speed Bin A-B'!B1328,'Speed Bin A-B'!B1432,'Speed Bin A-B'!B1536,'Speed Bin A-B'!B1640,'Speed Bin A-B'!B1744,'Speed Bin A-B'!B1848,'Speed Bin A-B'!B1952,'Speed Bin A-B'!B2056,'Speed Bin A-B'!B2160,'Speed Bin A-B'!B2264,'Speed Bin A-B'!B2368,'Speed Bin A-B'!B2472,'Speed Bin A-B'!B2576,'Speed Bin A-B'!B2680,'Speed Bin A-B'!B2784,'Speed Bin A-B'!B2888)</f>
        <v>769</v>
      </c>
      <c r="C177" s="273">
        <f>SUM('Speed Bin A-B'!C80,'Speed Bin A-B'!C184,'Speed Bin A-B'!C288,'Speed Bin A-B'!C392,'Speed Bin A-B'!C496,'Speed Bin A-B'!C600,'Speed Bin A-B'!C704,'Speed Bin A-B'!C808,'Speed Bin A-B'!C912,'Speed Bin A-B'!C1016,'Speed Bin A-B'!C1120,'Speed Bin A-B'!C1224,'Speed Bin A-B'!C1328,'Speed Bin A-B'!C1432,'Speed Bin A-B'!C1536,'Speed Bin A-B'!C1640,'Speed Bin A-B'!C1744,'Speed Bin A-B'!C1848,'Speed Bin A-B'!C1952,'Speed Bin A-B'!C2056,'Speed Bin A-B'!C2160,'Speed Bin A-B'!C2264,'Speed Bin A-B'!C2368,'Speed Bin A-B'!C2472,'Speed Bin A-B'!C2576,'Speed Bin A-B'!C2680,'Speed Bin A-B'!C2784,'Speed Bin A-B'!C2888)</f>
        <v>0</v>
      </c>
      <c r="D177" s="273">
        <f>SUM('Speed Bin A-B'!D80,'Speed Bin A-B'!D184,'Speed Bin A-B'!D288,'Speed Bin A-B'!D392,'Speed Bin A-B'!D496,'Speed Bin A-B'!D600,'Speed Bin A-B'!D704,'Speed Bin A-B'!D808,'Speed Bin A-B'!D912,'Speed Bin A-B'!D1016,'Speed Bin A-B'!D1120,'Speed Bin A-B'!D1224,'Speed Bin A-B'!D1328,'Speed Bin A-B'!D1432,'Speed Bin A-B'!D1536,'Speed Bin A-B'!D1640,'Speed Bin A-B'!D1744,'Speed Bin A-B'!D1848,'Speed Bin A-B'!D1952,'Speed Bin A-B'!D2056,'Speed Bin A-B'!D2160,'Speed Bin A-B'!D2264,'Speed Bin A-B'!D2368,'Speed Bin A-B'!D2472,'Speed Bin A-B'!D2576,'Speed Bin A-B'!D2680,'Speed Bin A-B'!D2784,'Speed Bin A-B'!D2888)</f>
        <v>2</v>
      </c>
      <c r="E177" s="273">
        <f>SUM('Speed Bin A-B'!E80,'Speed Bin A-B'!E184,'Speed Bin A-B'!E288,'Speed Bin A-B'!E392,'Speed Bin A-B'!E496,'Speed Bin A-B'!E600,'Speed Bin A-B'!E704,'Speed Bin A-B'!E808,'Speed Bin A-B'!E912,'Speed Bin A-B'!E1016,'Speed Bin A-B'!E1120,'Speed Bin A-B'!E1224,'Speed Bin A-B'!E1328,'Speed Bin A-B'!E1432,'Speed Bin A-B'!E1536,'Speed Bin A-B'!E1640,'Speed Bin A-B'!E1744,'Speed Bin A-B'!E1848,'Speed Bin A-B'!E1952,'Speed Bin A-B'!E2056,'Speed Bin A-B'!E2160,'Speed Bin A-B'!E2264,'Speed Bin A-B'!E2368,'Speed Bin A-B'!E2472,'Speed Bin A-B'!E2576,'Speed Bin A-B'!E2680,'Speed Bin A-B'!E2784,'Speed Bin A-B'!E2888)</f>
        <v>23</v>
      </c>
      <c r="F177" s="273">
        <f>SUM('Speed Bin A-B'!F80,'Speed Bin A-B'!F184,'Speed Bin A-B'!F288,'Speed Bin A-B'!F392,'Speed Bin A-B'!F496,'Speed Bin A-B'!F600,'Speed Bin A-B'!F704,'Speed Bin A-B'!F808,'Speed Bin A-B'!F912,'Speed Bin A-B'!F1016,'Speed Bin A-B'!F1120,'Speed Bin A-B'!F1224,'Speed Bin A-B'!F1328,'Speed Bin A-B'!F1432,'Speed Bin A-B'!F1536,'Speed Bin A-B'!F1640,'Speed Bin A-B'!F1744,'Speed Bin A-B'!F1848,'Speed Bin A-B'!F1952,'Speed Bin A-B'!F2056,'Speed Bin A-B'!F2160,'Speed Bin A-B'!F2264,'Speed Bin A-B'!F2368,'Speed Bin A-B'!F2472,'Speed Bin A-B'!F2576,'Speed Bin A-B'!F2680,'Speed Bin A-B'!F2784,'Speed Bin A-B'!F2888)</f>
        <v>203</v>
      </c>
      <c r="G177" s="273">
        <f>SUM('Speed Bin A-B'!G80,'Speed Bin A-B'!G184,'Speed Bin A-B'!G288,'Speed Bin A-B'!G392,'Speed Bin A-B'!G496,'Speed Bin A-B'!G600,'Speed Bin A-B'!G704,'Speed Bin A-B'!G808,'Speed Bin A-B'!G912,'Speed Bin A-B'!G1016,'Speed Bin A-B'!G1120,'Speed Bin A-B'!G1224,'Speed Bin A-B'!G1328,'Speed Bin A-B'!G1432,'Speed Bin A-B'!G1536,'Speed Bin A-B'!G1640,'Speed Bin A-B'!G1744,'Speed Bin A-B'!G1848,'Speed Bin A-B'!G1952,'Speed Bin A-B'!G2056,'Speed Bin A-B'!G2160,'Speed Bin A-B'!G2264,'Speed Bin A-B'!G2368,'Speed Bin A-B'!G2472,'Speed Bin A-B'!G2576,'Speed Bin A-B'!G2680,'Speed Bin A-B'!G2784,'Speed Bin A-B'!G2888)</f>
        <v>386</v>
      </c>
      <c r="H177" s="273">
        <f>SUM('Speed Bin A-B'!H80,'Speed Bin A-B'!H184,'Speed Bin A-B'!H288,'Speed Bin A-B'!H392,'Speed Bin A-B'!H496,'Speed Bin A-B'!H600,'Speed Bin A-B'!H704,'Speed Bin A-B'!H808,'Speed Bin A-B'!H912,'Speed Bin A-B'!H1016,'Speed Bin A-B'!H1120,'Speed Bin A-B'!H1224,'Speed Bin A-B'!H1328,'Speed Bin A-B'!H1432,'Speed Bin A-B'!H1536,'Speed Bin A-B'!H1640,'Speed Bin A-B'!H1744,'Speed Bin A-B'!H1848,'Speed Bin A-B'!H1952,'Speed Bin A-B'!H2056,'Speed Bin A-B'!H2160,'Speed Bin A-B'!H2264,'Speed Bin A-B'!H2368,'Speed Bin A-B'!H2472,'Speed Bin A-B'!H2576,'Speed Bin A-B'!H2680,'Speed Bin A-B'!H2784,'Speed Bin A-B'!H2888)</f>
        <v>128</v>
      </c>
      <c r="I177" s="273">
        <f>SUM('Speed Bin A-B'!I80,'Speed Bin A-B'!I184,'Speed Bin A-B'!I288,'Speed Bin A-B'!I392,'Speed Bin A-B'!I496,'Speed Bin A-B'!I600,'Speed Bin A-B'!I704,'Speed Bin A-B'!I808,'Speed Bin A-B'!I912,'Speed Bin A-B'!I1016,'Speed Bin A-B'!I1120,'Speed Bin A-B'!I1224,'Speed Bin A-B'!I1328,'Speed Bin A-B'!I1432,'Speed Bin A-B'!I1536,'Speed Bin A-B'!I1640,'Speed Bin A-B'!I1744,'Speed Bin A-B'!I1848,'Speed Bin A-B'!I1952,'Speed Bin A-B'!I2056,'Speed Bin A-B'!I2160,'Speed Bin A-B'!I2264,'Speed Bin A-B'!I2368,'Speed Bin A-B'!I2472,'Speed Bin A-B'!I2576,'Speed Bin A-B'!I2680,'Speed Bin A-B'!I2784,'Speed Bin A-B'!I2888)</f>
        <v>20</v>
      </c>
      <c r="J177" s="273">
        <f>SUM('Speed Bin A-B'!J80,'Speed Bin A-B'!J184,'Speed Bin A-B'!J288,'Speed Bin A-B'!J392,'Speed Bin A-B'!J496,'Speed Bin A-B'!J600,'Speed Bin A-B'!J704,'Speed Bin A-B'!J808,'Speed Bin A-B'!J912,'Speed Bin A-B'!J1016,'Speed Bin A-B'!J1120,'Speed Bin A-B'!J1224,'Speed Bin A-B'!J1328,'Speed Bin A-B'!J1432,'Speed Bin A-B'!J1536,'Speed Bin A-B'!J1640,'Speed Bin A-B'!J1744,'Speed Bin A-B'!J1848,'Speed Bin A-B'!J1952,'Speed Bin A-B'!J2056,'Speed Bin A-B'!J2160,'Speed Bin A-B'!J2264,'Speed Bin A-B'!J2368,'Speed Bin A-B'!J2472,'Speed Bin A-B'!J2576,'Speed Bin A-B'!J2680,'Speed Bin A-B'!J2784,'Speed Bin A-B'!J2888)</f>
        <v>6</v>
      </c>
      <c r="K177" s="273">
        <f>SUM('Speed Bin A-B'!K80,'Speed Bin A-B'!K184,'Speed Bin A-B'!K288,'Speed Bin A-B'!K392,'Speed Bin A-B'!K496,'Speed Bin A-B'!K600,'Speed Bin A-B'!K704,'Speed Bin A-B'!K808,'Speed Bin A-B'!K912,'Speed Bin A-B'!K1016,'Speed Bin A-B'!K1120,'Speed Bin A-B'!K1224,'Speed Bin A-B'!K1328,'Speed Bin A-B'!K1432,'Speed Bin A-B'!K1536,'Speed Bin A-B'!K1640,'Speed Bin A-B'!K1744,'Speed Bin A-B'!K1848,'Speed Bin A-B'!K1952,'Speed Bin A-B'!K2056,'Speed Bin A-B'!K2160,'Speed Bin A-B'!K2264,'Speed Bin A-B'!K2368,'Speed Bin A-B'!K2472,'Speed Bin A-B'!K2576,'Speed Bin A-B'!K2680,'Speed Bin A-B'!K2784,'Speed Bin A-B'!K2888)</f>
        <v>1</v>
      </c>
      <c r="L177" s="273">
        <f>SUM('Speed Bin A-B'!L80,'Speed Bin A-B'!L184,'Speed Bin A-B'!L288,'Speed Bin A-B'!L392,'Speed Bin A-B'!L496,'Speed Bin A-B'!L600,'Speed Bin A-B'!L704,'Speed Bin A-B'!L808,'Speed Bin A-B'!L912,'Speed Bin A-B'!L1016,'Speed Bin A-B'!L1120,'Speed Bin A-B'!L1224,'Speed Bin A-B'!L1328,'Speed Bin A-B'!L1432,'Speed Bin A-B'!L1536,'Speed Bin A-B'!L1640,'Speed Bin A-B'!L1744,'Speed Bin A-B'!L1848,'Speed Bin A-B'!L1952,'Speed Bin A-B'!L2056,'Speed Bin A-B'!L2160,'Speed Bin A-B'!L2264,'Speed Bin A-B'!L2368,'Speed Bin A-B'!L2472,'Speed Bin A-B'!L2576,'Speed Bin A-B'!L2680,'Speed Bin A-B'!L2784,'Speed Bin A-B'!L2888)</f>
        <v>0</v>
      </c>
      <c r="M177" s="273">
        <f>SUM('Speed Bin A-B'!M80,'Speed Bin A-B'!M184,'Speed Bin A-B'!M288,'Speed Bin A-B'!M392,'Speed Bin A-B'!M496,'Speed Bin A-B'!M600,'Speed Bin A-B'!M704,'Speed Bin A-B'!M808,'Speed Bin A-B'!M912,'Speed Bin A-B'!M1016,'Speed Bin A-B'!M1120,'Speed Bin A-B'!M1224,'Speed Bin A-B'!M1328,'Speed Bin A-B'!M1432,'Speed Bin A-B'!M1536,'Speed Bin A-B'!M1640,'Speed Bin A-B'!M1744,'Speed Bin A-B'!M1848,'Speed Bin A-B'!M1952,'Speed Bin A-B'!M2056,'Speed Bin A-B'!M2160,'Speed Bin A-B'!M2264,'Speed Bin A-B'!M2368,'Speed Bin A-B'!M2472,'Speed Bin A-B'!M2576,'Speed Bin A-B'!M2680,'Speed Bin A-B'!M2784,'Speed Bin A-B'!M2888)</f>
        <v>0</v>
      </c>
      <c r="N177" s="273">
        <f>SUM('Speed Bin A-B'!N80,'Speed Bin A-B'!N184,'Speed Bin A-B'!N288,'Speed Bin A-B'!N392,'Speed Bin A-B'!N496,'Speed Bin A-B'!N600,'Speed Bin A-B'!N704,'Speed Bin A-B'!N808,'Speed Bin A-B'!N912,'Speed Bin A-B'!N1016,'Speed Bin A-B'!N1120,'Speed Bin A-B'!N1224,'Speed Bin A-B'!N1328,'Speed Bin A-B'!N1432,'Speed Bin A-B'!N1536,'Speed Bin A-B'!N1640,'Speed Bin A-B'!N1744,'Speed Bin A-B'!N1848,'Speed Bin A-B'!N1952,'Speed Bin A-B'!N2056,'Speed Bin A-B'!N2160,'Speed Bin A-B'!N2264,'Speed Bin A-B'!N2368,'Speed Bin A-B'!N2472,'Speed Bin A-B'!N2576,'Speed Bin A-B'!N2680,'Speed Bin A-B'!N2784,'Speed Bin A-B'!N2888)</f>
        <v>0</v>
      </c>
      <c r="O177" s="273">
        <f>SUM('Speed Bin A-B'!O80,'Speed Bin A-B'!O184,'Speed Bin A-B'!O288,'Speed Bin A-B'!O392,'Speed Bin A-B'!O496,'Speed Bin A-B'!O600,'Speed Bin A-B'!O704,'Speed Bin A-B'!O808,'Speed Bin A-B'!O912,'Speed Bin A-B'!O1016,'Speed Bin A-B'!O1120,'Speed Bin A-B'!O1224,'Speed Bin A-B'!O1328,'Speed Bin A-B'!O1432,'Speed Bin A-B'!O1536,'Speed Bin A-B'!O1640,'Speed Bin A-B'!O1744,'Speed Bin A-B'!O1848,'Speed Bin A-B'!O1952,'Speed Bin A-B'!O2056,'Speed Bin A-B'!O2160,'Speed Bin A-B'!O2264,'Speed Bin A-B'!O2368,'Speed Bin A-B'!O2472,'Speed Bin A-B'!O2576,'Speed Bin A-B'!O2680,'Speed Bin A-B'!O2784,'Speed Bin A-B'!O2888)</f>
        <v>0</v>
      </c>
      <c r="P177" s="273">
        <f>SUM('Speed Bin A-B'!P80,'Speed Bin A-B'!P184,'Speed Bin A-B'!P288,'Speed Bin A-B'!P392,'Speed Bin A-B'!P496,'Speed Bin A-B'!P600,'Speed Bin A-B'!P704,'Speed Bin A-B'!P808,'Speed Bin A-B'!P912,'Speed Bin A-B'!P1016,'Speed Bin A-B'!P1120,'Speed Bin A-B'!P1224,'Speed Bin A-B'!P1328,'Speed Bin A-B'!P1432,'Speed Bin A-B'!P1536,'Speed Bin A-B'!P1640,'Speed Bin A-B'!P1744,'Speed Bin A-B'!P1848,'Speed Bin A-B'!P1952,'Speed Bin A-B'!P2056,'Speed Bin A-B'!P2160,'Speed Bin A-B'!P2264,'Speed Bin A-B'!P2368,'Speed Bin A-B'!P2472,'Speed Bin A-B'!P2576,'Speed Bin A-B'!P2680,'Speed Bin A-B'!P2784,'Speed Bin A-B'!P2888)</f>
        <v>0</v>
      </c>
      <c r="Q177" s="273">
        <f>SUM('Speed Bin A-B'!Q80,'Speed Bin A-B'!Q184,'Speed Bin A-B'!Q288,'Speed Bin A-B'!Q392,'Speed Bin A-B'!Q496,'Speed Bin A-B'!Q600,'Speed Bin A-B'!Q704,'Speed Bin A-B'!Q808,'Speed Bin A-B'!Q912,'Speed Bin A-B'!Q1016,'Speed Bin A-B'!Q1120,'Speed Bin A-B'!Q1224,'Speed Bin A-B'!Q1328,'Speed Bin A-B'!Q1432,'Speed Bin A-B'!Q1536,'Speed Bin A-B'!Q1640,'Speed Bin A-B'!Q1744,'Speed Bin A-B'!Q1848,'Speed Bin A-B'!Q1952,'Speed Bin A-B'!Q2056,'Speed Bin A-B'!Q2160,'Speed Bin A-B'!Q2264,'Speed Bin A-B'!Q2368,'Speed Bin A-B'!Q2472,'Speed Bin A-B'!Q2576,'Speed Bin A-B'!Q2680,'Speed Bin A-B'!Q2784,'Speed Bin A-B'!Q2888)</f>
        <v>0</v>
      </c>
      <c r="R177" s="273">
        <f>SUM('Speed Bin A-B'!R80,'Speed Bin A-B'!R184,'Speed Bin A-B'!R288,'Speed Bin A-B'!R392,'Speed Bin A-B'!R496,'Speed Bin A-B'!R600,'Speed Bin A-B'!R704,'Speed Bin A-B'!R808,'Speed Bin A-B'!R912,'Speed Bin A-B'!R1016,'Speed Bin A-B'!R1120,'Speed Bin A-B'!R1224,'Speed Bin A-B'!R1328,'Speed Bin A-B'!R1432,'Speed Bin A-B'!R1536,'Speed Bin A-B'!R1640,'Speed Bin A-B'!R1744,'Speed Bin A-B'!R1848,'Speed Bin A-B'!R1952,'Speed Bin A-B'!R2056,'Speed Bin A-B'!R2160,'Speed Bin A-B'!R2264,'Speed Bin A-B'!R2368,'Speed Bin A-B'!R2472,'Speed Bin A-B'!R2576,'Speed Bin A-B'!R2680,'Speed Bin A-B'!R2784,'Speed Bin A-B'!R2888)</f>
        <v>0</v>
      </c>
      <c r="S177" s="273">
        <f>SUM('Speed Bin A-B'!S80,'Speed Bin A-B'!S184,'Speed Bin A-B'!S288,'Speed Bin A-B'!S392,'Speed Bin A-B'!S496,'Speed Bin A-B'!S600,'Speed Bin A-B'!S704,'Speed Bin A-B'!S808,'Speed Bin A-B'!S912,'Speed Bin A-B'!S1016,'Speed Bin A-B'!S1120,'Speed Bin A-B'!S1224,'Speed Bin A-B'!S1328,'Speed Bin A-B'!S1432,'Speed Bin A-B'!S1536,'Speed Bin A-B'!S1640,'Speed Bin A-B'!S1744,'Speed Bin A-B'!S1848,'Speed Bin A-B'!S1952,'Speed Bin A-B'!S2056,'Speed Bin A-B'!S2160,'Speed Bin A-B'!S2264,'Speed Bin A-B'!S2368,'Speed Bin A-B'!S2472,'Speed Bin A-B'!S2576,'Speed Bin A-B'!S2680,'Speed Bin A-B'!S2784,'Speed Bin A-B'!S2888)</f>
        <v>0</v>
      </c>
      <c r="T177" s="273">
        <f>SUM('Speed Bin A-B'!T80,'Speed Bin A-B'!T184,'Speed Bin A-B'!T288,'Speed Bin A-B'!T392,'Speed Bin A-B'!T496,'Speed Bin A-B'!T600,'Speed Bin A-B'!T704,'Speed Bin A-B'!T808,'Speed Bin A-B'!T912,'Speed Bin A-B'!T1016,'Speed Bin A-B'!T1120,'Speed Bin A-B'!T1224,'Speed Bin A-B'!T1328,'Speed Bin A-B'!T1432,'Speed Bin A-B'!T1536,'Speed Bin A-B'!T1640,'Speed Bin A-B'!T1744,'Speed Bin A-B'!T1848,'Speed Bin A-B'!T1952,'Speed Bin A-B'!T2056,'Speed Bin A-B'!T2160,'Speed Bin A-B'!T2264,'Speed Bin A-B'!T2368,'Speed Bin A-B'!T2472,'Speed Bin A-B'!T2576,'Speed Bin A-B'!T2680,'Speed Bin A-B'!T2784,'Speed Bin A-B'!T2888)</f>
        <v>0</v>
      </c>
      <c r="U177" s="273">
        <f>SUM('Speed Bin A-B'!U80,'Speed Bin A-B'!U184,'Speed Bin A-B'!U288,'Speed Bin A-B'!U392,'Speed Bin A-B'!U496,'Speed Bin A-B'!U600,'Speed Bin A-B'!U704,'Speed Bin A-B'!U808,'Speed Bin A-B'!U912,'Speed Bin A-B'!U1016,'Speed Bin A-B'!U1120,'Speed Bin A-B'!U1224,'Speed Bin A-B'!U1328,'Speed Bin A-B'!U1432,'Speed Bin A-B'!U1536,'Speed Bin A-B'!U1640,'Speed Bin A-B'!U1744,'Speed Bin A-B'!U1848,'Speed Bin A-B'!U1952,'Speed Bin A-B'!U2056,'Speed Bin A-B'!U2160,'Speed Bin A-B'!U2264,'Speed Bin A-B'!U2368,'Speed Bin A-B'!U2472,'Speed Bin A-B'!U2576,'Speed Bin A-B'!U2680,'Speed Bin A-B'!U2784,'Speed Bin A-B'!U2888)</f>
        <v>0</v>
      </c>
      <c r="V177"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f>
        <v>27.205000000000002</v>
      </c>
      <c r="W177"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f>
        <v>31.200000000000006</v>
      </c>
      <c r="X177" s="267"/>
      <c r="Y177" s="267"/>
    </row>
    <row r="178" spans="1:25" x14ac:dyDescent="0.25">
      <c r="A178" s="272">
        <v>0.72916666666666696</v>
      </c>
      <c r="B178" s="273">
        <f>SUM('Speed Bin A-B'!B81,'Speed Bin A-B'!B185,'Speed Bin A-B'!B289,'Speed Bin A-B'!B393,'Speed Bin A-B'!B497,'Speed Bin A-B'!B601,'Speed Bin A-B'!B705,'Speed Bin A-B'!B809,'Speed Bin A-B'!B913,'Speed Bin A-B'!B1017,'Speed Bin A-B'!B1121,'Speed Bin A-B'!B1225,'Speed Bin A-B'!B1329,'Speed Bin A-B'!B1433,'Speed Bin A-B'!B1537,'Speed Bin A-B'!B1641,'Speed Bin A-B'!B1745,'Speed Bin A-B'!B1849,'Speed Bin A-B'!B1953,'Speed Bin A-B'!B2057,'Speed Bin A-B'!B2161,'Speed Bin A-B'!B2265,'Speed Bin A-B'!B2369,'Speed Bin A-B'!B2473,'Speed Bin A-B'!B2577,'Speed Bin A-B'!B2681,'Speed Bin A-B'!B2785,'Speed Bin A-B'!B2889)</f>
        <v>709</v>
      </c>
      <c r="C178" s="273">
        <f>SUM('Speed Bin A-B'!C81,'Speed Bin A-B'!C185,'Speed Bin A-B'!C289,'Speed Bin A-B'!C393,'Speed Bin A-B'!C497,'Speed Bin A-B'!C601,'Speed Bin A-B'!C705,'Speed Bin A-B'!C809,'Speed Bin A-B'!C913,'Speed Bin A-B'!C1017,'Speed Bin A-B'!C1121,'Speed Bin A-B'!C1225,'Speed Bin A-B'!C1329,'Speed Bin A-B'!C1433,'Speed Bin A-B'!C1537,'Speed Bin A-B'!C1641,'Speed Bin A-B'!C1745,'Speed Bin A-B'!C1849,'Speed Bin A-B'!C1953,'Speed Bin A-B'!C2057,'Speed Bin A-B'!C2161,'Speed Bin A-B'!C2265,'Speed Bin A-B'!C2369,'Speed Bin A-B'!C2473,'Speed Bin A-B'!C2577,'Speed Bin A-B'!C2681,'Speed Bin A-B'!C2785,'Speed Bin A-B'!C2889)</f>
        <v>0</v>
      </c>
      <c r="D178" s="273">
        <f>SUM('Speed Bin A-B'!D81,'Speed Bin A-B'!D185,'Speed Bin A-B'!D289,'Speed Bin A-B'!D393,'Speed Bin A-B'!D497,'Speed Bin A-B'!D601,'Speed Bin A-B'!D705,'Speed Bin A-B'!D809,'Speed Bin A-B'!D913,'Speed Bin A-B'!D1017,'Speed Bin A-B'!D1121,'Speed Bin A-B'!D1225,'Speed Bin A-B'!D1329,'Speed Bin A-B'!D1433,'Speed Bin A-B'!D1537,'Speed Bin A-B'!D1641,'Speed Bin A-B'!D1745,'Speed Bin A-B'!D1849,'Speed Bin A-B'!D1953,'Speed Bin A-B'!D2057,'Speed Bin A-B'!D2161,'Speed Bin A-B'!D2265,'Speed Bin A-B'!D2369,'Speed Bin A-B'!D2473,'Speed Bin A-B'!D2577,'Speed Bin A-B'!D2681,'Speed Bin A-B'!D2785,'Speed Bin A-B'!D2889)</f>
        <v>0</v>
      </c>
      <c r="E178" s="273">
        <f>SUM('Speed Bin A-B'!E81,'Speed Bin A-B'!E185,'Speed Bin A-B'!E289,'Speed Bin A-B'!E393,'Speed Bin A-B'!E497,'Speed Bin A-B'!E601,'Speed Bin A-B'!E705,'Speed Bin A-B'!E809,'Speed Bin A-B'!E913,'Speed Bin A-B'!E1017,'Speed Bin A-B'!E1121,'Speed Bin A-B'!E1225,'Speed Bin A-B'!E1329,'Speed Bin A-B'!E1433,'Speed Bin A-B'!E1537,'Speed Bin A-B'!E1641,'Speed Bin A-B'!E1745,'Speed Bin A-B'!E1849,'Speed Bin A-B'!E1953,'Speed Bin A-B'!E2057,'Speed Bin A-B'!E2161,'Speed Bin A-B'!E2265,'Speed Bin A-B'!E2369,'Speed Bin A-B'!E2473,'Speed Bin A-B'!E2577,'Speed Bin A-B'!E2681,'Speed Bin A-B'!E2785,'Speed Bin A-B'!E2889)</f>
        <v>19</v>
      </c>
      <c r="F178" s="273">
        <f>SUM('Speed Bin A-B'!F81,'Speed Bin A-B'!F185,'Speed Bin A-B'!F289,'Speed Bin A-B'!F393,'Speed Bin A-B'!F497,'Speed Bin A-B'!F601,'Speed Bin A-B'!F705,'Speed Bin A-B'!F809,'Speed Bin A-B'!F913,'Speed Bin A-B'!F1017,'Speed Bin A-B'!F1121,'Speed Bin A-B'!F1225,'Speed Bin A-B'!F1329,'Speed Bin A-B'!F1433,'Speed Bin A-B'!F1537,'Speed Bin A-B'!F1641,'Speed Bin A-B'!F1745,'Speed Bin A-B'!F1849,'Speed Bin A-B'!F1953,'Speed Bin A-B'!F2057,'Speed Bin A-B'!F2161,'Speed Bin A-B'!F2265,'Speed Bin A-B'!F2369,'Speed Bin A-B'!F2473,'Speed Bin A-B'!F2577,'Speed Bin A-B'!F2681,'Speed Bin A-B'!F2785,'Speed Bin A-B'!F2889)</f>
        <v>160</v>
      </c>
      <c r="G178" s="273">
        <f>SUM('Speed Bin A-B'!G81,'Speed Bin A-B'!G185,'Speed Bin A-B'!G289,'Speed Bin A-B'!G393,'Speed Bin A-B'!G497,'Speed Bin A-B'!G601,'Speed Bin A-B'!G705,'Speed Bin A-B'!G809,'Speed Bin A-B'!G913,'Speed Bin A-B'!G1017,'Speed Bin A-B'!G1121,'Speed Bin A-B'!G1225,'Speed Bin A-B'!G1329,'Speed Bin A-B'!G1433,'Speed Bin A-B'!G1537,'Speed Bin A-B'!G1641,'Speed Bin A-B'!G1745,'Speed Bin A-B'!G1849,'Speed Bin A-B'!G1953,'Speed Bin A-B'!G2057,'Speed Bin A-B'!G2161,'Speed Bin A-B'!G2265,'Speed Bin A-B'!G2369,'Speed Bin A-B'!G2473,'Speed Bin A-B'!G2577,'Speed Bin A-B'!G2681,'Speed Bin A-B'!G2785,'Speed Bin A-B'!G2889)</f>
        <v>375</v>
      </c>
      <c r="H178" s="273">
        <f>SUM('Speed Bin A-B'!H81,'Speed Bin A-B'!H185,'Speed Bin A-B'!H289,'Speed Bin A-B'!H393,'Speed Bin A-B'!H497,'Speed Bin A-B'!H601,'Speed Bin A-B'!H705,'Speed Bin A-B'!H809,'Speed Bin A-B'!H913,'Speed Bin A-B'!H1017,'Speed Bin A-B'!H1121,'Speed Bin A-B'!H1225,'Speed Bin A-B'!H1329,'Speed Bin A-B'!H1433,'Speed Bin A-B'!H1537,'Speed Bin A-B'!H1641,'Speed Bin A-B'!H1745,'Speed Bin A-B'!H1849,'Speed Bin A-B'!H1953,'Speed Bin A-B'!H2057,'Speed Bin A-B'!H2161,'Speed Bin A-B'!H2265,'Speed Bin A-B'!H2369,'Speed Bin A-B'!H2473,'Speed Bin A-B'!H2577,'Speed Bin A-B'!H2681,'Speed Bin A-B'!H2785,'Speed Bin A-B'!H2889)</f>
        <v>134</v>
      </c>
      <c r="I178" s="273">
        <f>SUM('Speed Bin A-B'!I81,'Speed Bin A-B'!I185,'Speed Bin A-B'!I289,'Speed Bin A-B'!I393,'Speed Bin A-B'!I497,'Speed Bin A-B'!I601,'Speed Bin A-B'!I705,'Speed Bin A-B'!I809,'Speed Bin A-B'!I913,'Speed Bin A-B'!I1017,'Speed Bin A-B'!I1121,'Speed Bin A-B'!I1225,'Speed Bin A-B'!I1329,'Speed Bin A-B'!I1433,'Speed Bin A-B'!I1537,'Speed Bin A-B'!I1641,'Speed Bin A-B'!I1745,'Speed Bin A-B'!I1849,'Speed Bin A-B'!I1953,'Speed Bin A-B'!I2057,'Speed Bin A-B'!I2161,'Speed Bin A-B'!I2265,'Speed Bin A-B'!I2369,'Speed Bin A-B'!I2473,'Speed Bin A-B'!I2577,'Speed Bin A-B'!I2681,'Speed Bin A-B'!I2785,'Speed Bin A-B'!I2889)</f>
        <v>16</v>
      </c>
      <c r="J178" s="273">
        <f>SUM('Speed Bin A-B'!J81,'Speed Bin A-B'!J185,'Speed Bin A-B'!J289,'Speed Bin A-B'!J393,'Speed Bin A-B'!J497,'Speed Bin A-B'!J601,'Speed Bin A-B'!J705,'Speed Bin A-B'!J809,'Speed Bin A-B'!J913,'Speed Bin A-B'!J1017,'Speed Bin A-B'!J1121,'Speed Bin A-B'!J1225,'Speed Bin A-B'!J1329,'Speed Bin A-B'!J1433,'Speed Bin A-B'!J1537,'Speed Bin A-B'!J1641,'Speed Bin A-B'!J1745,'Speed Bin A-B'!J1849,'Speed Bin A-B'!J1953,'Speed Bin A-B'!J2057,'Speed Bin A-B'!J2161,'Speed Bin A-B'!J2265,'Speed Bin A-B'!J2369,'Speed Bin A-B'!J2473,'Speed Bin A-B'!J2577,'Speed Bin A-B'!J2681,'Speed Bin A-B'!J2785,'Speed Bin A-B'!J2889)</f>
        <v>3</v>
      </c>
      <c r="K178" s="273">
        <f>SUM('Speed Bin A-B'!K81,'Speed Bin A-B'!K185,'Speed Bin A-B'!K289,'Speed Bin A-B'!K393,'Speed Bin A-B'!K497,'Speed Bin A-B'!K601,'Speed Bin A-B'!K705,'Speed Bin A-B'!K809,'Speed Bin A-B'!K913,'Speed Bin A-B'!K1017,'Speed Bin A-B'!K1121,'Speed Bin A-B'!K1225,'Speed Bin A-B'!K1329,'Speed Bin A-B'!K1433,'Speed Bin A-B'!K1537,'Speed Bin A-B'!K1641,'Speed Bin A-B'!K1745,'Speed Bin A-B'!K1849,'Speed Bin A-B'!K1953,'Speed Bin A-B'!K2057,'Speed Bin A-B'!K2161,'Speed Bin A-B'!K2265,'Speed Bin A-B'!K2369,'Speed Bin A-B'!K2473,'Speed Bin A-B'!K2577,'Speed Bin A-B'!K2681,'Speed Bin A-B'!K2785,'Speed Bin A-B'!K2889)</f>
        <v>1</v>
      </c>
      <c r="L178" s="273">
        <f>SUM('Speed Bin A-B'!L81,'Speed Bin A-B'!L185,'Speed Bin A-B'!L289,'Speed Bin A-B'!L393,'Speed Bin A-B'!L497,'Speed Bin A-B'!L601,'Speed Bin A-B'!L705,'Speed Bin A-B'!L809,'Speed Bin A-B'!L913,'Speed Bin A-B'!L1017,'Speed Bin A-B'!L1121,'Speed Bin A-B'!L1225,'Speed Bin A-B'!L1329,'Speed Bin A-B'!L1433,'Speed Bin A-B'!L1537,'Speed Bin A-B'!L1641,'Speed Bin A-B'!L1745,'Speed Bin A-B'!L1849,'Speed Bin A-B'!L1953,'Speed Bin A-B'!L2057,'Speed Bin A-B'!L2161,'Speed Bin A-B'!L2265,'Speed Bin A-B'!L2369,'Speed Bin A-B'!L2473,'Speed Bin A-B'!L2577,'Speed Bin A-B'!L2681,'Speed Bin A-B'!L2785,'Speed Bin A-B'!L2889)</f>
        <v>1</v>
      </c>
      <c r="M178" s="273">
        <f>SUM('Speed Bin A-B'!M81,'Speed Bin A-B'!M185,'Speed Bin A-B'!M289,'Speed Bin A-B'!M393,'Speed Bin A-B'!M497,'Speed Bin A-B'!M601,'Speed Bin A-B'!M705,'Speed Bin A-B'!M809,'Speed Bin A-B'!M913,'Speed Bin A-B'!M1017,'Speed Bin A-B'!M1121,'Speed Bin A-B'!M1225,'Speed Bin A-B'!M1329,'Speed Bin A-B'!M1433,'Speed Bin A-B'!M1537,'Speed Bin A-B'!M1641,'Speed Bin A-B'!M1745,'Speed Bin A-B'!M1849,'Speed Bin A-B'!M1953,'Speed Bin A-B'!M2057,'Speed Bin A-B'!M2161,'Speed Bin A-B'!M2265,'Speed Bin A-B'!M2369,'Speed Bin A-B'!M2473,'Speed Bin A-B'!M2577,'Speed Bin A-B'!M2681,'Speed Bin A-B'!M2785,'Speed Bin A-B'!M2889)</f>
        <v>0</v>
      </c>
      <c r="N178" s="273">
        <f>SUM('Speed Bin A-B'!N81,'Speed Bin A-B'!N185,'Speed Bin A-B'!N289,'Speed Bin A-B'!N393,'Speed Bin A-B'!N497,'Speed Bin A-B'!N601,'Speed Bin A-B'!N705,'Speed Bin A-B'!N809,'Speed Bin A-B'!N913,'Speed Bin A-B'!N1017,'Speed Bin A-B'!N1121,'Speed Bin A-B'!N1225,'Speed Bin A-B'!N1329,'Speed Bin A-B'!N1433,'Speed Bin A-B'!N1537,'Speed Bin A-B'!N1641,'Speed Bin A-B'!N1745,'Speed Bin A-B'!N1849,'Speed Bin A-B'!N1953,'Speed Bin A-B'!N2057,'Speed Bin A-B'!N2161,'Speed Bin A-B'!N2265,'Speed Bin A-B'!N2369,'Speed Bin A-B'!N2473,'Speed Bin A-B'!N2577,'Speed Bin A-B'!N2681,'Speed Bin A-B'!N2785,'Speed Bin A-B'!N2889)</f>
        <v>0</v>
      </c>
      <c r="O178" s="273">
        <f>SUM('Speed Bin A-B'!O81,'Speed Bin A-B'!O185,'Speed Bin A-B'!O289,'Speed Bin A-B'!O393,'Speed Bin A-B'!O497,'Speed Bin A-B'!O601,'Speed Bin A-B'!O705,'Speed Bin A-B'!O809,'Speed Bin A-B'!O913,'Speed Bin A-B'!O1017,'Speed Bin A-B'!O1121,'Speed Bin A-B'!O1225,'Speed Bin A-B'!O1329,'Speed Bin A-B'!O1433,'Speed Bin A-B'!O1537,'Speed Bin A-B'!O1641,'Speed Bin A-B'!O1745,'Speed Bin A-B'!O1849,'Speed Bin A-B'!O1953,'Speed Bin A-B'!O2057,'Speed Bin A-B'!O2161,'Speed Bin A-B'!O2265,'Speed Bin A-B'!O2369,'Speed Bin A-B'!O2473,'Speed Bin A-B'!O2577,'Speed Bin A-B'!O2681,'Speed Bin A-B'!O2785,'Speed Bin A-B'!O2889)</f>
        <v>0</v>
      </c>
      <c r="P178" s="273">
        <f>SUM('Speed Bin A-B'!P81,'Speed Bin A-B'!P185,'Speed Bin A-B'!P289,'Speed Bin A-B'!P393,'Speed Bin A-B'!P497,'Speed Bin A-B'!P601,'Speed Bin A-B'!P705,'Speed Bin A-B'!P809,'Speed Bin A-B'!P913,'Speed Bin A-B'!P1017,'Speed Bin A-B'!P1121,'Speed Bin A-B'!P1225,'Speed Bin A-B'!P1329,'Speed Bin A-B'!P1433,'Speed Bin A-B'!P1537,'Speed Bin A-B'!P1641,'Speed Bin A-B'!P1745,'Speed Bin A-B'!P1849,'Speed Bin A-B'!P1953,'Speed Bin A-B'!P2057,'Speed Bin A-B'!P2161,'Speed Bin A-B'!P2265,'Speed Bin A-B'!P2369,'Speed Bin A-B'!P2473,'Speed Bin A-B'!P2577,'Speed Bin A-B'!P2681,'Speed Bin A-B'!P2785,'Speed Bin A-B'!P2889)</f>
        <v>0</v>
      </c>
      <c r="Q178" s="273">
        <f>SUM('Speed Bin A-B'!Q81,'Speed Bin A-B'!Q185,'Speed Bin A-B'!Q289,'Speed Bin A-B'!Q393,'Speed Bin A-B'!Q497,'Speed Bin A-B'!Q601,'Speed Bin A-B'!Q705,'Speed Bin A-B'!Q809,'Speed Bin A-B'!Q913,'Speed Bin A-B'!Q1017,'Speed Bin A-B'!Q1121,'Speed Bin A-B'!Q1225,'Speed Bin A-B'!Q1329,'Speed Bin A-B'!Q1433,'Speed Bin A-B'!Q1537,'Speed Bin A-B'!Q1641,'Speed Bin A-B'!Q1745,'Speed Bin A-B'!Q1849,'Speed Bin A-B'!Q1953,'Speed Bin A-B'!Q2057,'Speed Bin A-B'!Q2161,'Speed Bin A-B'!Q2265,'Speed Bin A-B'!Q2369,'Speed Bin A-B'!Q2473,'Speed Bin A-B'!Q2577,'Speed Bin A-B'!Q2681,'Speed Bin A-B'!Q2785,'Speed Bin A-B'!Q2889)</f>
        <v>0</v>
      </c>
      <c r="R178" s="273">
        <f>SUM('Speed Bin A-B'!R81,'Speed Bin A-B'!R185,'Speed Bin A-B'!R289,'Speed Bin A-B'!R393,'Speed Bin A-B'!R497,'Speed Bin A-B'!R601,'Speed Bin A-B'!R705,'Speed Bin A-B'!R809,'Speed Bin A-B'!R913,'Speed Bin A-B'!R1017,'Speed Bin A-B'!R1121,'Speed Bin A-B'!R1225,'Speed Bin A-B'!R1329,'Speed Bin A-B'!R1433,'Speed Bin A-B'!R1537,'Speed Bin A-B'!R1641,'Speed Bin A-B'!R1745,'Speed Bin A-B'!R1849,'Speed Bin A-B'!R1953,'Speed Bin A-B'!R2057,'Speed Bin A-B'!R2161,'Speed Bin A-B'!R2265,'Speed Bin A-B'!R2369,'Speed Bin A-B'!R2473,'Speed Bin A-B'!R2577,'Speed Bin A-B'!R2681,'Speed Bin A-B'!R2785,'Speed Bin A-B'!R2889)</f>
        <v>0</v>
      </c>
      <c r="S178" s="273">
        <f>SUM('Speed Bin A-B'!S81,'Speed Bin A-B'!S185,'Speed Bin A-B'!S289,'Speed Bin A-B'!S393,'Speed Bin A-B'!S497,'Speed Bin A-B'!S601,'Speed Bin A-B'!S705,'Speed Bin A-B'!S809,'Speed Bin A-B'!S913,'Speed Bin A-B'!S1017,'Speed Bin A-B'!S1121,'Speed Bin A-B'!S1225,'Speed Bin A-B'!S1329,'Speed Bin A-B'!S1433,'Speed Bin A-B'!S1537,'Speed Bin A-B'!S1641,'Speed Bin A-B'!S1745,'Speed Bin A-B'!S1849,'Speed Bin A-B'!S1953,'Speed Bin A-B'!S2057,'Speed Bin A-B'!S2161,'Speed Bin A-B'!S2265,'Speed Bin A-B'!S2369,'Speed Bin A-B'!S2473,'Speed Bin A-B'!S2577,'Speed Bin A-B'!S2681,'Speed Bin A-B'!S2785,'Speed Bin A-B'!S2889)</f>
        <v>0</v>
      </c>
      <c r="T178" s="273">
        <f>SUM('Speed Bin A-B'!T81,'Speed Bin A-B'!T185,'Speed Bin A-B'!T289,'Speed Bin A-B'!T393,'Speed Bin A-B'!T497,'Speed Bin A-B'!T601,'Speed Bin A-B'!T705,'Speed Bin A-B'!T809,'Speed Bin A-B'!T913,'Speed Bin A-B'!T1017,'Speed Bin A-B'!T1121,'Speed Bin A-B'!T1225,'Speed Bin A-B'!T1329,'Speed Bin A-B'!T1433,'Speed Bin A-B'!T1537,'Speed Bin A-B'!T1641,'Speed Bin A-B'!T1745,'Speed Bin A-B'!T1849,'Speed Bin A-B'!T1953,'Speed Bin A-B'!T2057,'Speed Bin A-B'!T2161,'Speed Bin A-B'!T2265,'Speed Bin A-B'!T2369,'Speed Bin A-B'!T2473,'Speed Bin A-B'!T2577,'Speed Bin A-B'!T2681,'Speed Bin A-B'!T2785,'Speed Bin A-B'!T2889)</f>
        <v>0</v>
      </c>
      <c r="U178" s="273">
        <f>SUM('Speed Bin A-B'!U81,'Speed Bin A-B'!U185,'Speed Bin A-B'!U289,'Speed Bin A-B'!U393,'Speed Bin A-B'!U497,'Speed Bin A-B'!U601,'Speed Bin A-B'!U705,'Speed Bin A-B'!U809,'Speed Bin A-B'!U913,'Speed Bin A-B'!U1017,'Speed Bin A-B'!U1121,'Speed Bin A-B'!U1225,'Speed Bin A-B'!U1329,'Speed Bin A-B'!U1433,'Speed Bin A-B'!U1537,'Speed Bin A-B'!U1641,'Speed Bin A-B'!U1745,'Speed Bin A-B'!U1849,'Speed Bin A-B'!U1953,'Speed Bin A-B'!U2057,'Speed Bin A-B'!U2161,'Speed Bin A-B'!U2265,'Speed Bin A-B'!U2369,'Speed Bin A-B'!U2473,'Speed Bin A-B'!U2577,'Speed Bin A-B'!U2681,'Speed Bin A-B'!U2785,'Speed Bin A-B'!U2889)</f>
        <v>0</v>
      </c>
      <c r="V178"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f>
        <v>27.545000000000005</v>
      </c>
      <c r="W178"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f>
        <v>31.463157894736845</v>
      </c>
      <c r="X178" s="267"/>
      <c r="Y178" s="267"/>
    </row>
    <row r="179" spans="1:25" x14ac:dyDescent="0.25">
      <c r="A179" s="272">
        <v>0.73958333333333304</v>
      </c>
      <c r="B179" s="273">
        <f>SUM('Speed Bin A-B'!B82,'Speed Bin A-B'!B186,'Speed Bin A-B'!B290,'Speed Bin A-B'!B394,'Speed Bin A-B'!B498,'Speed Bin A-B'!B602,'Speed Bin A-B'!B706,'Speed Bin A-B'!B810,'Speed Bin A-B'!B914,'Speed Bin A-B'!B1018,'Speed Bin A-B'!B1122,'Speed Bin A-B'!B1226,'Speed Bin A-B'!B1330,'Speed Bin A-B'!B1434,'Speed Bin A-B'!B1538,'Speed Bin A-B'!B1642,'Speed Bin A-B'!B1746,'Speed Bin A-B'!B1850,'Speed Bin A-B'!B1954,'Speed Bin A-B'!B2058,'Speed Bin A-B'!B2162,'Speed Bin A-B'!B2266,'Speed Bin A-B'!B2370,'Speed Bin A-B'!B2474,'Speed Bin A-B'!B2578,'Speed Bin A-B'!B2682,'Speed Bin A-B'!B2786,'Speed Bin A-B'!B2890)</f>
        <v>686</v>
      </c>
      <c r="C179" s="273">
        <f>SUM('Speed Bin A-B'!C82,'Speed Bin A-B'!C186,'Speed Bin A-B'!C290,'Speed Bin A-B'!C394,'Speed Bin A-B'!C498,'Speed Bin A-B'!C602,'Speed Bin A-B'!C706,'Speed Bin A-B'!C810,'Speed Bin A-B'!C914,'Speed Bin A-B'!C1018,'Speed Bin A-B'!C1122,'Speed Bin A-B'!C1226,'Speed Bin A-B'!C1330,'Speed Bin A-B'!C1434,'Speed Bin A-B'!C1538,'Speed Bin A-B'!C1642,'Speed Bin A-B'!C1746,'Speed Bin A-B'!C1850,'Speed Bin A-B'!C1954,'Speed Bin A-B'!C2058,'Speed Bin A-B'!C2162,'Speed Bin A-B'!C2266,'Speed Bin A-B'!C2370,'Speed Bin A-B'!C2474,'Speed Bin A-B'!C2578,'Speed Bin A-B'!C2682,'Speed Bin A-B'!C2786,'Speed Bin A-B'!C2890)</f>
        <v>1</v>
      </c>
      <c r="D179" s="273">
        <f>SUM('Speed Bin A-B'!D82,'Speed Bin A-B'!D186,'Speed Bin A-B'!D290,'Speed Bin A-B'!D394,'Speed Bin A-B'!D498,'Speed Bin A-B'!D602,'Speed Bin A-B'!D706,'Speed Bin A-B'!D810,'Speed Bin A-B'!D914,'Speed Bin A-B'!D1018,'Speed Bin A-B'!D1122,'Speed Bin A-B'!D1226,'Speed Bin A-B'!D1330,'Speed Bin A-B'!D1434,'Speed Bin A-B'!D1538,'Speed Bin A-B'!D1642,'Speed Bin A-B'!D1746,'Speed Bin A-B'!D1850,'Speed Bin A-B'!D1954,'Speed Bin A-B'!D2058,'Speed Bin A-B'!D2162,'Speed Bin A-B'!D2266,'Speed Bin A-B'!D2370,'Speed Bin A-B'!D2474,'Speed Bin A-B'!D2578,'Speed Bin A-B'!D2682,'Speed Bin A-B'!D2786,'Speed Bin A-B'!D2890)</f>
        <v>2</v>
      </c>
      <c r="E179" s="273">
        <f>SUM('Speed Bin A-B'!E82,'Speed Bin A-B'!E186,'Speed Bin A-B'!E290,'Speed Bin A-B'!E394,'Speed Bin A-B'!E498,'Speed Bin A-B'!E602,'Speed Bin A-B'!E706,'Speed Bin A-B'!E810,'Speed Bin A-B'!E914,'Speed Bin A-B'!E1018,'Speed Bin A-B'!E1122,'Speed Bin A-B'!E1226,'Speed Bin A-B'!E1330,'Speed Bin A-B'!E1434,'Speed Bin A-B'!E1538,'Speed Bin A-B'!E1642,'Speed Bin A-B'!E1746,'Speed Bin A-B'!E1850,'Speed Bin A-B'!E1954,'Speed Bin A-B'!E2058,'Speed Bin A-B'!E2162,'Speed Bin A-B'!E2266,'Speed Bin A-B'!E2370,'Speed Bin A-B'!E2474,'Speed Bin A-B'!E2578,'Speed Bin A-B'!E2682,'Speed Bin A-B'!E2786,'Speed Bin A-B'!E2890)</f>
        <v>33</v>
      </c>
      <c r="F179" s="273">
        <f>SUM('Speed Bin A-B'!F82,'Speed Bin A-B'!F186,'Speed Bin A-B'!F290,'Speed Bin A-B'!F394,'Speed Bin A-B'!F498,'Speed Bin A-B'!F602,'Speed Bin A-B'!F706,'Speed Bin A-B'!F810,'Speed Bin A-B'!F914,'Speed Bin A-B'!F1018,'Speed Bin A-B'!F1122,'Speed Bin A-B'!F1226,'Speed Bin A-B'!F1330,'Speed Bin A-B'!F1434,'Speed Bin A-B'!F1538,'Speed Bin A-B'!F1642,'Speed Bin A-B'!F1746,'Speed Bin A-B'!F1850,'Speed Bin A-B'!F1954,'Speed Bin A-B'!F2058,'Speed Bin A-B'!F2162,'Speed Bin A-B'!F2266,'Speed Bin A-B'!F2370,'Speed Bin A-B'!F2474,'Speed Bin A-B'!F2578,'Speed Bin A-B'!F2682,'Speed Bin A-B'!F2786,'Speed Bin A-B'!F2890)</f>
        <v>150</v>
      </c>
      <c r="G179" s="273">
        <f>SUM('Speed Bin A-B'!G82,'Speed Bin A-B'!G186,'Speed Bin A-B'!G290,'Speed Bin A-B'!G394,'Speed Bin A-B'!G498,'Speed Bin A-B'!G602,'Speed Bin A-B'!G706,'Speed Bin A-B'!G810,'Speed Bin A-B'!G914,'Speed Bin A-B'!G1018,'Speed Bin A-B'!G1122,'Speed Bin A-B'!G1226,'Speed Bin A-B'!G1330,'Speed Bin A-B'!G1434,'Speed Bin A-B'!G1538,'Speed Bin A-B'!G1642,'Speed Bin A-B'!G1746,'Speed Bin A-B'!G1850,'Speed Bin A-B'!G1954,'Speed Bin A-B'!G2058,'Speed Bin A-B'!G2162,'Speed Bin A-B'!G2266,'Speed Bin A-B'!G2370,'Speed Bin A-B'!G2474,'Speed Bin A-B'!G2578,'Speed Bin A-B'!G2682,'Speed Bin A-B'!G2786,'Speed Bin A-B'!G2890)</f>
        <v>358</v>
      </c>
      <c r="H179" s="273">
        <f>SUM('Speed Bin A-B'!H82,'Speed Bin A-B'!H186,'Speed Bin A-B'!H290,'Speed Bin A-B'!H394,'Speed Bin A-B'!H498,'Speed Bin A-B'!H602,'Speed Bin A-B'!H706,'Speed Bin A-B'!H810,'Speed Bin A-B'!H914,'Speed Bin A-B'!H1018,'Speed Bin A-B'!H1122,'Speed Bin A-B'!H1226,'Speed Bin A-B'!H1330,'Speed Bin A-B'!H1434,'Speed Bin A-B'!H1538,'Speed Bin A-B'!H1642,'Speed Bin A-B'!H1746,'Speed Bin A-B'!H1850,'Speed Bin A-B'!H1954,'Speed Bin A-B'!H2058,'Speed Bin A-B'!H2162,'Speed Bin A-B'!H2266,'Speed Bin A-B'!H2370,'Speed Bin A-B'!H2474,'Speed Bin A-B'!H2578,'Speed Bin A-B'!H2682,'Speed Bin A-B'!H2786,'Speed Bin A-B'!H2890)</f>
        <v>127</v>
      </c>
      <c r="I179" s="273">
        <f>SUM('Speed Bin A-B'!I82,'Speed Bin A-B'!I186,'Speed Bin A-B'!I290,'Speed Bin A-B'!I394,'Speed Bin A-B'!I498,'Speed Bin A-B'!I602,'Speed Bin A-B'!I706,'Speed Bin A-B'!I810,'Speed Bin A-B'!I914,'Speed Bin A-B'!I1018,'Speed Bin A-B'!I1122,'Speed Bin A-B'!I1226,'Speed Bin A-B'!I1330,'Speed Bin A-B'!I1434,'Speed Bin A-B'!I1538,'Speed Bin A-B'!I1642,'Speed Bin A-B'!I1746,'Speed Bin A-B'!I1850,'Speed Bin A-B'!I1954,'Speed Bin A-B'!I2058,'Speed Bin A-B'!I2162,'Speed Bin A-B'!I2266,'Speed Bin A-B'!I2370,'Speed Bin A-B'!I2474,'Speed Bin A-B'!I2578,'Speed Bin A-B'!I2682,'Speed Bin A-B'!I2786,'Speed Bin A-B'!I2890)</f>
        <v>14</v>
      </c>
      <c r="J179" s="273">
        <f>SUM('Speed Bin A-B'!J82,'Speed Bin A-B'!J186,'Speed Bin A-B'!J290,'Speed Bin A-B'!J394,'Speed Bin A-B'!J498,'Speed Bin A-B'!J602,'Speed Bin A-B'!J706,'Speed Bin A-B'!J810,'Speed Bin A-B'!J914,'Speed Bin A-B'!J1018,'Speed Bin A-B'!J1122,'Speed Bin A-B'!J1226,'Speed Bin A-B'!J1330,'Speed Bin A-B'!J1434,'Speed Bin A-B'!J1538,'Speed Bin A-B'!J1642,'Speed Bin A-B'!J1746,'Speed Bin A-B'!J1850,'Speed Bin A-B'!J1954,'Speed Bin A-B'!J2058,'Speed Bin A-B'!J2162,'Speed Bin A-B'!J2266,'Speed Bin A-B'!J2370,'Speed Bin A-B'!J2474,'Speed Bin A-B'!J2578,'Speed Bin A-B'!J2682,'Speed Bin A-B'!J2786,'Speed Bin A-B'!J2890)</f>
        <v>1</v>
      </c>
      <c r="K179" s="273">
        <f>SUM('Speed Bin A-B'!K82,'Speed Bin A-B'!K186,'Speed Bin A-B'!K290,'Speed Bin A-B'!K394,'Speed Bin A-B'!K498,'Speed Bin A-B'!K602,'Speed Bin A-B'!K706,'Speed Bin A-B'!K810,'Speed Bin A-B'!K914,'Speed Bin A-B'!K1018,'Speed Bin A-B'!K1122,'Speed Bin A-B'!K1226,'Speed Bin A-B'!K1330,'Speed Bin A-B'!K1434,'Speed Bin A-B'!K1538,'Speed Bin A-B'!K1642,'Speed Bin A-B'!K1746,'Speed Bin A-B'!K1850,'Speed Bin A-B'!K1954,'Speed Bin A-B'!K2058,'Speed Bin A-B'!K2162,'Speed Bin A-B'!K2266,'Speed Bin A-B'!K2370,'Speed Bin A-B'!K2474,'Speed Bin A-B'!K2578,'Speed Bin A-B'!K2682,'Speed Bin A-B'!K2786,'Speed Bin A-B'!K2890)</f>
        <v>0</v>
      </c>
      <c r="L179" s="273">
        <f>SUM('Speed Bin A-B'!L82,'Speed Bin A-B'!L186,'Speed Bin A-B'!L290,'Speed Bin A-B'!L394,'Speed Bin A-B'!L498,'Speed Bin A-B'!L602,'Speed Bin A-B'!L706,'Speed Bin A-B'!L810,'Speed Bin A-B'!L914,'Speed Bin A-B'!L1018,'Speed Bin A-B'!L1122,'Speed Bin A-B'!L1226,'Speed Bin A-B'!L1330,'Speed Bin A-B'!L1434,'Speed Bin A-B'!L1538,'Speed Bin A-B'!L1642,'Speed Bin A-B'!L1746,'Speed Bin A-B'!L1850,'Speed Bin A-B'!L1954,'Speed Bin A-B'!L2058,'Speed Bin A-B'!L2162,'Speed Bin A-B'!L2266,'Speed Bin A-B'!L2370,'Speed Bin A-B'!L2474,'Speed Bin A-B'!L2578,'Speed Bin A-B'!L2682,'Speed Bin A-B'!L2786,'Speed Bin A-B'!L2890)</f>
        <v>0</v>
      </c>
      <c r="M179" s="273">
        <f>SUM('Speed Bin A-B'!M82,'Speed Bin A-B'!M186,'Speed Bin A-B'!M290,'Speed Bin A-B'!M394,'Speed Bin A-B'!M498,'Speed Bin A-B'!M602,'Speed Bin A-B'!M706,'Speed Bin A-B'!M810,'Speed Bin A-B'!M914,'Speed Bin A-B'!M1018,'Speed Bin A-B'!M1122,'Speed Bin A-B'!M1226,'Speed Bin A-B'!M1330,'Speed Bin A-B'!M1434,'Speed Bin A-B'!M1538,'Speed Bin A-B'!M1642,'Speed Bin A-B'!M1746,'Speed Bin A-B'!M1850,'Speed Bin A-B'!M1954,'Speed Bin A-B'!M2058,'Speed Bin A-B'!M2162,'Speed Bin A-B'!M2266,'Speed Bin A-B'!M2370,'Speed Bin A-B'!M2474,'Speed Bin A-B'!M2578,'Speed Bin A-B'!M2682,'Speed Bin A-B'!M2786,'Speed Bin A-B'!M2890)</f>
        <v>0</v>
      </c>
      <c r="N179" s="273">
        <f>SUM('Speed Bin A-B'!N82,'Speed Bin A-B'!N186,'Speed Bin A-B'!N290,'Speed Bin A-B'!N394,'Speed Bin A-B'!N498,'Speed Bin A-B'!N602,'Speed Bin A-B'!N706,'Speed Bin A-B'!N810,'Speed Bin A-B'!N914,'Speed Bin A-B'!N1018,'Speed Bin A-B'!N1122,'Speed Bin A-B'!N1226,'Speed Bin A-B'!N1330,'Speed Bin A-B'!N1434,'Speed Bin A-B'!N1538,'Speed Bin A-B'!N1642,'Speed Bin A-B'!N1746,'Speed Bin A-B'!N1850,'Speed Bin A-B'!N1954,'Speed Bin A-B'!N2058,'Speed Bin A-B'!N2162,'Speed Bin A-B'!N2266,'Speed Bin A-B'!N2370,'Speed Bin A-B'!N2474,'Speed Bin A-B'!N2578,'Speed Bin A-B'!N2682,'Speed Bin A-B'!N2786,'Speed Bin A-B'!N2890)</f>
        <v>0</v>
      </c>
      <c r="O179" s="273">
        <f>SUM('Speed Bin A-B'!O82,'Speed Bin A-B'!O186,'Speed Bin A-B'!O290,'Speed Bin A-B'!O394,'Speed Bin A-B'!O498,'Speed Bin A-B'!O602,'Speed Bin A-B'!O706,'Speed Bin A-B'!O810,'Speed Bin A-B'!O914,'Speed Bin A-B'!O1018,'Speed Bin A-B'!O1122,'Speed Bin A-B'!O1226,'Speed Bin A-B'!O1330,'Speed Bin A-B'!O1434,'Speed Bin A-B'!O1538,'Speed Bin A-B'!O1642,'Speed Bin A-B'!O1746,'Speed Bin A-B'!O1850,'Speed Bin A-B'!O1954,'Speed Bin A-B'!O2058,'Speed Bin A-B'!O2162,'Speed Bin A-B'!O2266,'Speed Bin A-B'!O2370,'Speed Bin A-B'!O2474,'Speed Bin A-B'!O2578,'Speed Bin A-B'!O2682,'Speed Bin A-B'!O2786,'Speed Bin A-B'!O2890)</f>
        <v>0</v>
      </c>
      <c r="P179" s="273">
        <f>SUM('Speed Bin A-B'!P82,'Speed Bin A-B'!P186,'Speed Bin A-B'!P290,'Speed Bin A-B'!P394,'Speed Bin A-B'!P498,'Speed Bin A-B'!P602,'Speed Bin A-B'!P706,'Speed Bin A-B'!P810,'Speed Bin A-B'!P914,'Speed Bin A-B'!P1018,'Speed Bin A-B'!P1122,'Speed Bin A-B'!P1226,'Speed Bin A-B'!P1330,'Speed Bin A-B'!P1434,'Speed Bin A-B'!P1538,'Speed Bin A-B'!P1642,'Speed Bin A-B'!P1746,'Speed Bin A-B'!P1850,'Speed Bin A-B'!P1954,'Speed Bin A-B'!P2058,'Speed Bin A-B'!P2162,'Speed Bin A-B'!P2266,'Speed Bin A-B'!P2370,'Speed Bin A-B'!P2474,'Speed Bin A-B'!P2578,'Speed Bin A-B'!P2682,'Speed Bin A-B'!P2786,'Speed Bin A-B'!P2890)</f>
        <v>0</v>
      </c>
      <c r="Q179" s="273">
        <f>SUM('Speed Bin A-B'!Q82,'Speed Bin A-B'!Q186,'Speed Bin A-B'!Q290,'Speed Bin A-B'!Q394,'Speed Bin A-B'!Q498,'Speed Bin A-B'!Q602,'Speed Bin A-B'!Q706,'Speed Bin A-B'!Q810,'Speed Bin A-B'!Q914,'Speed Bin A-B'!Q1018,'Speed Bin A-B'!Q1122,'Speed Bin A-B'!Q1226,'Speed Bin A-B'!Q1330,'Speed Bin A-B'!Q1434,'Speed Bin A-B'!Q1538,'Speed Bin A-B'!Q1642,'Speed Bin A-B'!Q1746,'Speed Bin A-B'!Q1850,'Speed Bin A-B'!Q1954,'Speed Bin A-B'!Q2058,'Speed Bin A-B'!Q2162,'Speed Bin A-B'!Q2266,'Speed Bin A-B'!Q2370,'Speed Bin A-B'!Q2474,'Speed Bin A-B'!Q2578,'Speed Bin A-B'!Q2682,'Speed Bin A-B'!Q2786,'Speed Bin A-B'!Q2890)</f>
        <v>0</v>
      </c>
      <c r="R179" s="273">
        <f>SUM('Speed Bin A-B'!R82,'Speed Bin A-B'!R186,'Speed Bin A-B'!R290,'Speed Bin A-B'!R394,'Speed Bin A-B'!R498,'Speed Bin A-B'!R602,'Speed Bin A-B'!R706,'Speed Bin A-B'!R810,'Speed Bin A-B'!R914,'Speed Bin A-B'!R1018,'Speed Bin A-B'!R1122,'Speed Bin A-B'!R1226,'Speed Bin A-B'!R1330,'Speed Bin A-B'!R1434,'Speed Bin A-B'!R1538,'Speed Bin A-B'!R1642,'Speed Bin A-B'!R1746,'Speed Bin A-B'!R1850,'Speed Bin A-B'!R1954,'Speed Bin A-B'!R2058,'Speed Bin A-B'!R2162,'Speed Bin A-B'!R2266,'Speed Bin A-B'!R2370,'Speed Bin A-B'!R2474,'Speed Bin A-B'!R2578,'Speed Bin A-B'!R2682,'Speed Bin A-B'!R2786,'Speed Bin A-B'!R2890)</f>
        <v>0</v>
      </c>
      <c r="S179" s="273">
        <f>SUM('Speed Bin A-B'!S82,'Speed Bin A-B'!S186,'Speed Bin A-B'!S290,'Speed Bin A-B'!S394,'Speed Bin A-B'!S498,'Speed Bin A-B'!S602,'Speed Bin A-B'!S706,'Speed Bin A-B'!S810,'Speed Bin A-B'!S914,'Speed Bin A-B'!S1018,'Speed Bin A-B'!S1122,'Speed Bin A-B'!S1226,'Speed Bin A-B'!S1330,'Speed Bin A-B'!S1434,'Speed Bin A-B'!S1538,'Speed Bin A-B'!S1642,'Speed Bin A-B'!S1746,'Speed Bin A-B'!S1850,'Speed Bin A-B'!S1954,'Speed Bin A-B'!S2058,'Speed Bin A-B'!S2162,'Speed Bin A-B'!S2266,'Speed Bin A-B'!S2370,'Speed Bin A-B'!S2474,'Speed Bin A-B'!S2578,'Speed Bin A-B'!S2682,'Speed Bin A-B'!S2786,'Speed Bin A-B'!S2890)</f>
        <v>0</v>
      </c>
      <c r="T179" s="273">
        <f>SUM('Speed Bin A-B'!T82,'Speed Bin A-B'!T186,'Speed Bin A-B'!T290,'Speed Bin A-B'!T394,'Speed Bin A-B'!T498,'Speed Bin A-B'!T602,'Speed Bin A-B'!T706,'Speed Bin A-B'!T810,'Speed Bin A-B'!T914,'Speed Bin A-B'!T1018,'Speed Bin A-B'!T1122,'Speed Bin A-B'!T1226,'Speed Bin A-B'!T1330,'Speed Bin A-B'!T1434,'Speed Bin A-B'!T1538,'Speed Bin A-B'!T1642,'Speed Bin A-B'!T1746,'Speed Bin A-B'!T1850,'Speed Bin A-B'!T1954,'Speed Bin A-B'!T2058,'Speed Bin A-B'!T2162,'Speed Bin A-B'!T2266,'Speed Bin A-B'!T2370,'Speed Bin A-B'!T2474,'Speed Bin A-B'!T2578,'Speed Bin A-B'!T2682,'Speed Bin A-B'!T2786,'Speed Bin A-B'!T2890)</f>
        <v>0</v>
      </c>
      <c r="U179" s="273">
        <f>SUM('Speed Bin A-B'!U82,'Speed Bin A-B'!U186,'Speed Bin A-B'!U290,'Speed Bin A-B'!U394,'Speed Bin A-B'!U498,'Speed Bin A-B'!U602,'Speed Bin A-B'!U706,'Speed Bin A-B'!U810,'Speed Bin A-B'!U914,'Speed Bin A-B'!U1018,'Speed Bin A-B'!U1122,'Speed Bin A-B'!U1226,'Speed Bin A-B'!U1330,'Speed Bin A-B'!U1434,'Speed Bin A-B'!U1538,'Speed Bin A-B'!U1642,'Speed Bin A-B'!U1746,'Speed Bin A-B'!U1850,'Speed Bin A-B'!U1954,'Speed Bin A-B'!U2058,'Speed Bin A-B'!U2162,'Speed Bin A-B'!U2266,'Speed Bin A-B'!U2370,'Speed Bin A-B'!U2474,'Speed Bin A-B'!U2578,'Speed Bin A-B'!U2682,'Speed Bin A-B'!U2786,'Speed Bin A-B'!U2890)</f>
        <v>0</v>
      </c>
      <c r="V179"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f>
        <v>27.22</v>
      </c>
      <c r="W179"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f>
        <v>31.035000000000004</v>
      </c>
      <c r="X179" s="267"/>
      <c r="Y179" s="267"/>
    </row>
    <row r="180" spans="1:25" x14ac:dyDescent="0.25">
      <c r="A180" s="272">
        <v>0.75</v>
      </c>
      <c r="B180" s="273">
        <f>SUM('Speed Bin A-B'!B83,'Speed Bin A-B'!B187,'Speed Bin A-B'!B291,'Speed Bin A-B'!B395,'Speed Bin A-B'!B499,'Speed Bin A-B'!B603,'Speed Bin A-B'!B707,'Speed Bin A-B'!B811,'Speed Bin A-B'!B915,'Speed Bin A-B'!B1019,'Speed Bin A-B'!B1123,'Speed Bin A-B'!B1227,'Speed Bin A-B'!B1331,'Speed Bin A-B'!B1435,'Speed Bin A-B'!B1539,'Speed Bin A-B'!B1643,'Speed Bin A-B'!B1747,'Speed Bin A-B'!B1851,'Speed Bin A-B'!B1955,'Speed Bin A-B'!B2059,'Speed Bin A-B'!B2163,'Speed Bin A-B'!B2267,'Speed Bin A-B'!B2371,'Speed Bin A-B'!B2475,'Speed Bin A-B'!B2579,'Speed Bin A-B'!B2683,'Speed Bin A-B'!B2787,'Speed Bin A-B'!B2891)</f>
        <v>576</v>
      </c>
      <c r="C180" s="273">
        <f>SUM('Speed Bin A-B'!C83,'Speed Bin A-B'!C187,'Speed Bin A-B'!C291,'Speed Bin A-B'!C395,'Speed Bin A-B'!C499,'Speed Bin A-B'!C603,'Speed Bin A-B'!C707,'Speed Bin A-B'!C811,'Speed Bin A-B'!C915,'Speed Bin A-B'!C1019,'Speed Bin A-B'!C1123,'Speed Bin A-B'!C1227,'Speed Bin A-B'!C1331,'Speed Bin A-B'!C1435,'Speed Bin A-B'!C1539,'Speed Bin A-B'!C1643,'Speed Bin A-B'!C1747,'Speed Bin A-B'!C1851,'Speed Bin A-B'!C1955,'Speed Bin A-B'!C2059,'Speed Bin A-B'!C2163,'Speed Bin A-B'!C2267,'Speed Bin A-B'!C2371,'Speed Bin A-B'!C2475,'Speed Bin A-B'!C2579,'Speed Bin A-B'!C2683,'Speed Bin A-B'!C2787,'Speed Bin A-B'!C2891)</f>
        <v>0</v>
      </c>
      <c r="D180" s="273">
        <f>SUM('Speed Bin A-B'!D83,'Speed Bin A-B'!D187,'Speed Bin A-B'!D291,'Speed Bin A-B'!D395,'Speed Bin A-B'!D499,'Speed Bin A-B'!D603,'Speed Bin A-B'!D707,'Speed Bin A-B'!D811,'Speed Bin A-B'!D915,'Speed Bin A-B'!D1019,'Speed Bin A-B'!D1123,'Speed Bin A-B'!D1227,'Speed Bin A-B'!D1331,'Speed Bin A-B'!D1435,'Speed Bin A-B'!D1539,'Speed Bin A-B'!D1643,'Speed Bin A-B'!D1747,'Speed Bin A-B'!D1851,'Speed Bin A-B'!D1955,'Speed Bin A-B'!D2059,'Speed Bin A-B'!D2163,'Speed Bin A-B'!D2267,'Speed Bin A-B'!D2371,'Speed Bin A-B'!D2475,'Speed Bin A-B'!D2579,'Speed Bin A-B'!D2683,'Speed Bin A-B'!D2787,'Speed Bin A-B'!D2891)</f>
        <v>1</v>
      </c>
      <c r="E180" s="273">
        <f>SUM('Speed Bin A-B'!E83,'Speed Bin A-B'!E187,'Speed Bin A-B'!E291,'Speed Bin A-B'!E395,'Speed Bin A-B'!E499,'Speed Bin A-B'!E603,'Speed Bin A-B'!E707,'Speed Bin A-B'!E811,'Speed Bin A-B'!E915,'Speed Bin A-B'!E1019,'Speed Bin A-B'!E1123,'Speed Bin A-B'!E1227,'Speed Bin A-B'!E1331,'Speed Bin A-B'!E1435,'Speed Bin A-B'!E1539,'Speed Bin A-B'!E1643,'Speed Bin A-B'!E1747,'Speed Bin A-B'!E1851,'Speed Bin A-B'!E1955,'Speed Bin A-B'!E2059,'Speed Bin A-B'!E2163,'Speed Bin A-B'!E2267,'Speed Bin A-B'!E2371,'Speed Bin A-B'!E2475,'Speed Bin A-B'!E2579,'Speed Bin A-B'!E2683,'Speed Bin A-B'!E2787,'Speed Bin A-B'!E2891)</f>
        <v>22</v>
      </c>
      <c r="F180" s="273">
        <f>SUM('Speed Bin A-B'!F83,'Speed Bin A-B'!F187,'Speed Bin A-B'!F291,'Speed Bin A-B'!F395,'Speed Bin A-B'!F499,'Speed Bin A-B'!F603,'Speed Bin A-B'!F707,'Speed Bin A-B'!F811,'Speed Bin A-B'!F915,'Speed Bin A-B'!F1019,'Speed Bin A-B'!F1123,'Speed Bin A-B'!F1227,'Speed Bin A-B'!F1331,'Speed Bin A-B'!F1435,'Speed Bin A-B'!F1539,'Speed Bin A-B'!F1643,'Speed Bin A-B'!F1747,'Speed Bin A-B'!F1851,'Speed Bin A-B'!F1955,'Speed Bin A-B'!F2059,'Speed Bin A-B'!F2163,'Speed Bin A-B'!F2267,'Speed Bin A-B'!F2371,'Speed Bin A-B'!F2475,'Speed Bin A-B'!F2579,'Speed Bin A-B'!F2683,'Speed Bin A-B'!F2787,'Speed Bin A-B'!F2891)</f>
        <v>139</v>
      </c>
      <c r="G180" s="273">
        <f>SUM('Speed Bin A-B'!G83,'Speed Bin A-B'!G187,'Speed Bin A-B'!G291,'Speed Bin A-B'!G395,'Speed Bin A-B'!G499,'Speed Bin A-B'!G603,'Speed Bin A-B'!G707,'Speed Bin A-B'!G811,'Speed Bin A-B'!G915,'Speed Bin A-B'!G1019,'Speed Bin A-B'!G1123,'Speed Bin A-B'!G1227,'Speed Bin A-B'!G1331,'Speed Bin A-B'!G1435,'Speed Bin A-B'!G1539,'Speed Bin A-B'!G1643,'Speed Bin A-B'!G1747,'Speed Bin A-B'!G1851,'Speed Bin A-B'!G1955,'Speed Bin A-B'!G2059,'Speed Bin A-B'!G2163,'Speed Bin A-B'!G2267,'Speed Bin A-B'!G2371,'Speed Bin A-B'!G2475,'Speed Bin A-B'!G2579,'Speed Bin A-B'!G2683,'Speed Bin A-B'!G2787,'Speed Bin A-B'!G2891)</f>
        <v>286</v>
      </c>
      <c r="H180" s="273">
        <f>SUM('Speed Bin A-B'!H83,'Speed Bin A-B'!H187,'Speed Bin A-B'!H291,'Speed Bin A-B'!H395,'Speed Bin A-B'!H499,'Speed Bin A-B'!H603,'Speed Bin A-B'!H707,'Speed Bin A-B'!H811,'Speed Bin A-B'!H915,'Speed Bin A-B'!H1019,'Speed Bin A-B'!H1123,'Speed Bin A-B'!H1227,'Speed Bin A-B'!H1331,'Speed Bin A-B'!H1435,'Speed Bin A-B'!H1539,'Speed Bin A-B'!H1643,'Speed Bin A-B'!H1747,'Speed Bin A-B'!H1851,'Speed Bin A-B'!H1955,'Speed Bin A-B'!H2059,'Speed Bin A-B'!H2163,'Speed Bin A-B'!H2267,'Speed Bin A-B'!H2371,'Speed Bin A-B'!H2475,'Speed Bin A-B'!H2579,'Speed Bin A-B'!H2683,'Speed Bin A-B'!H2787,'Speed Bin A-B'!H2891)</f>
        <v>113</v>
      </c>
      <c r="I180" s="273">
        <f>SUM('Speed Bin A-B'!I83,'Speed Bin A-B'!I187,'Speed Bin A-B'!I291,'Speed Bin A-B'!I395,'Speed Bin A-B'!I499,'Speed Bin A-B'!I603,'Speed Bin A-B'!I707,'Speed Bin A-B'!I811,'Speed Bin A-B'!I915,'Speed Bin A-B'!I1019,'Speed Bin A-B'!I1123,'Speed Bin A-B'!I1227,'Speed Bin A-B'!I1331,'Speed Bin A-B'!I1435,'Speed Bin A-B'!I1539,'Speed Bin A-B'!I1643,'Speed Bin A-B'!I1747,'Speed Bin A-B'!I1851,'Speed Bin A-B'!I1955,'Speed Bin A-B'!I2059,'Speed Bin A-B'!I2163,'Speed Bin A-B'!I2267,'Speed Bin A-B'!I2371,'Speed Bin A-B'!I2475,'Speed Bin A-B'!I2579,'Speed Bin A-B'!I2683,'Speed Bin A-B'!I2787,'Speed Bin A-B'!I2891)</f>
        <v>11</v>
      </c>
      <c r="J180" s="273">
        <f>SUM('Speed Bin A-B'!J83,'Speed Bin A-B'!J187,'Speed Bin A-B'!J291,'Speed Bin A-B'!J395,'Speed Bin A-B'!J499,'Speed Bin A-B'!J603,'Speed Bin A-B'!J707,'Speed Bin A-B'!J811,'Speed Bin A-B'!J915,'Speed Bin A-B'!J1019,'Speed Bin A-B'!J1123,'Speed Bin A-B'!J1227,'Speed Bin A-B'!J1331,'Speed Bin A-B'!J1435,'Speed Bin A-B'!J1539,'Speed Bin A-B'!J1643,'Speed Bin A-B'!J1747,'Speed Bin A-B'!J1851,'Speed Bin A-B'!J1955,'Speed Bin A-B'!J2059,'Speed Bin A-B'!J2163,'Speed Bin A-B'!J2267,'Speed Bin A-B'!J2371,'Speed Bin A-B'!J2475,'Speed Bin A-B'!J2579,'Speed Bin A-B'!J2683,'Speed Bin A-B'!J2787,'Speed Bin A-B'!J2891)</f>
        <v>4</v>
      </c>
      <c r="K180" s="273">
        <f>SUM('Speed Bin A-B'!K83,'Speed Bin A-B'!K187,'Speed Bin A-B'!K291,'Speed Bin A-B'!K395,'Speed Bin A-B'!K499,'Speed Bin A-B'!K603,'Speed Bin A-B'!K707,'Speed Bin A-B'!K811,'Speed Bin A-B'!K915,'Speed Bin A-B'!K1019,'Speed Bin A-B'!K1123,'Speed Bin A-B'!K1227,'Speed Bin A-B'!K1331,'Speed Bin A-B'!K1435,'Speed Bin A-B'!K1539,'Speed Bin A-B'!K1643,'Speed Bin A-B'!K1747,'Speed Bin A-B'!K1851,'Speed Bin A-B'!K1955,'Speed Bin A-B'!K2059,'Speed Bin A-B'!K2163,'Speed Bin A-B'!K2267,'Speed Bin A-B'!K2371,'Speed Bin A-B'!K2475,'Speed Bin A-B'!K2579,'Speed Bin A-B'!K2683,'Speed Bin A-B'!K2787,'Speed Bin A-B'!K2891)</f>
        <v>0</v>
      </c>
      <c r="L180" s="273">
        <f>SUM('Speed Bin A-B'!L83,'Speed Bin A-B'!L187,'Speed Bin A-B'!L291,'Speed Bin A-B'!L395,'Speed Bin A-B'!L499,'Speed Bin A-B'!L603,'Speed Bin A-B'!L707,'Speed Bin A-B'!L811,'Speed Bin A-B'!L915,'Speed Bin A-B'!L1019,'Speed Bin A-B'!L1123,'Speed Bin A-B'!L1227,'Speed Bin A-B'!L1331,'Speed Bin A-B'!L1435,'Speed Bin A-B'!L1539,'Speed Bin A-B'!L1643,'Speed Bin A-B'!L1747,'Speed Bin A-B'!L1851,'Speed Bin A-B'!L1955,'Speed Bin A-B'!L2059,'Speed Bin A-B'!L2163,'Speed Bin A-B'!L2267,'Speed Bin A-B'!L2371,'Speed Bin A-B'!L2475,'Speed Bin A-B'!L2579,'Speed Bin A-B'!L2683,'Speed Bin A-B'!L2787,'Speed Bin A-B'!L2891)</f>
        <v>0</v>
      </c>
      <c r="M180" s="273">
        <f>SUM('Speed Bin A-B'!M83,'Speed Bin A-B'!M187,'Speed Bin A-B'!M291,'Speed Bin A-B'!M395,'Speed Bin A-B'!M499,'Speed Bin A-B'!M603,'Speed Bin A-B'!M707,'Speed Bin A-B'!M811,'Speed Bin A-B'!M915,'Speed Bin A-B'!M1019,'Speed Bin A-B'!M1123,'Speed Bin A-B'!M1227,'Speed Bin A-B'!M1331,'Speed Bin A-B'!M1435,'Speed Bin A-B'!M1539,'Speed Bin A-B'!M1643,'Speed Bin A-B'!M1747,'Speed Bin A-B'!M1851,'Speed Bin A-B'!M1955,'Speed Bin A-B'!M2059,'Speed Bin A-B'!M2163,'Speed Bin A-B'!M2267,'Speed Bin A-B'!M2371,'Speed Bin A-B'!M2475,'Speed Bin A-B'!M2579,'Speed Bin A-B'!M2683,'Speed Bin A-B'!M2787,'Speed Bin A-B'!M2891)</f>
        <v>0</v>
      </c>
      <c r="N180" s="273">
        <f>SUM('Speed Bin A-B'!N83,'Speed Bin A-B'!N187,'Speed Bin A-B'!N291,'Speed Bin A-B'!N395,'Speed Bin A-B'!N499,'Speed Bin A-B'!N603,'Speed Bin A-B'!N707,'Speed Bin A-B'!N811,'Speed Bin A-B'!N915,'Speed Bin A-B'!N1019,'Speed Bin A-B'!N1123,'Speed Bin A-B'!N1227,'Speed Bin A-B'!N1331,'Speed Bin A-B'!N1435,'Speed Bin A-B'!N1539,'Speed Bin A-B'!N1643,'Speed Bin A-B'!N1747,'Speed Bin A-B'!N1851,'Speed Bin A-B'!N1955,'Speed Bin A-B'!N2059,'Speed Bin A-B'!N2163,'Speed Bin A-B'!N2267,'Speed Bin A-B'!N2371,'Speed Bin A-B'!N2475,'Speed Bin A-B'!N2579,'Speed Bin A-B'!N2683,'Speed Bin A-B'!N2787,'Speed Bin A-B'!N2891)</f>
        <v>0</v>
      </c>
      <c r="O180" s="273">
        <f>SUM('Speed Bin A-B'!O83,'Speed Bin A-B'!O187,'Speed Bin A-B'!O291,'Speed Bin A-B'!O395,'Speed Bin A-B'!O499,'Speed Bin A-B'!O603,'Speed Bin A-B'!O707,'Speed Bin A-B'!O811,'Speed Bin A-B'!O915,'Speed Bin A-B'!O1019,'Speed Bin A-B'!O1123,'Speed Bin A-B'!O1227,'Speed Bin A-B'!O1331,'Speed Bin A-B'!O1435,'Speed Bin A-B'!O1539,'Speed Bin A-B'!O1643,'Speed Bin A-B'!O1747,'Speed Bin A-B'!O1851,'Speed Bin A-B'!O1955,'Speed Bin A-B'!O2059,'Speed Bin A-B'!O2163,'Speed Bin A-B'!O2267,'Speed Bin A-B'!O2371,'Speed Bin A-B'!O2475,'Speed Bin A-B'!O2579,'Speed Bin A-B'!O2683,'Speed Bin A-B'!O2787,'Speed Bin A-B'!O2891)</f>
        <v>0</v>
      </c>
      <c r="P180" s="273">
        <f>SUM('Speed Bin A-B'!P83,'Speed Bin A-B'!P187,'Speed Bin A-B'!P291,'Speed Bin A-B'!P395,'Speed Bin A-B'!P499,'Speed Bin A-B'!P603,'Speed Bin A-B'!P707,'Speed Bin A-B'!P811,'Speed Bin A-B'!P915,'Speed Bin A-B'!P1019,'Speed Bin A-B'!P1123,'Speed Bin A-B'!P1227,'Speed Bin A-B'!P1331,'Speed Bin A-B'!P1435,'Speed Bin A-B'!P1539,'Speed Bin A-B'!P1643,'Speed Bin A-B'!P1747,'Speed Bin A-B'!P1851,'Speed Bin A-B'!P1955,'Speed Bin A-B'!P2059,'Speed Bin A-B'!P2163,'Speed Bin A-B'!P2267,'Speed Bin A-B'!P2371,'Speed Bin A-B'!P2475,'Speed Bin A-B'!P2579,'Speed Bin A-B'!P2683,'Speed Bin A-B'!P2787,'Speed Bin A-B'!P2891)</f>
        <v>0</v>
      </c>
      <c r="Q180" s="273">
        <f>SUM('Speed Bin A-B'!Q83,'Speed Bin A-B'!Q187,'Speed Bin A-B'!Q291,'Speed Bin A-B'!Q395,'Speed Bin A-B'!Q499,'Speed Bin A-B'!Q603,'Speed Bin A-B'!Q707,'Speed Bin A-B'!Q811,'Speed Bin A-B'!Q915,'Speed Bin A-B'!Q1019,'Speed Bin A-B'!Q1123,'Speed Bin A-B'!Q1227,'Speed Bin A-B'!Q1331,'Speed Bin A-B'!Q1435,'Speed Bin A-B'!Q1539,'Speed Bin A-B'!Q1643,'Speed Bin A-B'!Q1747,'Speed Bin A-B'!Q1851,'Speed Bin A-B'!Q1955,'Speed Bin A-B'!Q2059,'Speed Bin A-B'!Q2163,'Speed Bin A-B'!Q2267,'Speed Bin A-B'!Q2371,'Speed Bin A-B'!Q2475,'Speed Bin A-B'!Q2579,'Speed Bin A-B'!Q2683,'Speed Bin A-B'!Q2787,'Speed Bin A-B'!Q2891)</f>
        <v>0</v>
      </c>
      <c r="R180" s="273">
        <f>SUM('Speed Bin A-B'!R83,'Speed Bin A-B'!R187,'Speed Bin A-B'!R291,'Speed Bin A-B'!R395,'Speed Bin A-B'!R499,'Speed Bin A-B'!R603,'Speed Bin A-B'!R707,'Speed Bin A-B'!R811,'Speed Bin A-B'!R915,'Speed Bin A-B'!R1019,'Speed Bin A-B'!R1123,'Speed Bin A-B'!R1227,'Speed Bin A-B'!R1331,'Speed Bin A-B'!R1435,'Speed Bin A-B'!R1539,'Speed Bin A-B'!R1643,'Speed Bin A-B'!R1747,'Speed Bin A-B'!R1851,'Speed Bin A-B'!R1955,'Speed Bin A-B'!R2059,'Speed Bin A-B'!R2163,'Speed Bin A-B'!R2267,'Speed Bin A-B'!R2371,'Speed Bin A-B'!R2475,'Speed Bin A-B'!R2579,'Speed Bin A-B'!R2683,'Speed Bin A-B'!R2787,'Speed Bin A-B'!R2891)</f>
        <v>0</v>
      </c>
      <c r="S180" s="273">
        <f>SUM('Speed Bin A-B'!S83,'Speed Bin A-B'!S187,'Speed Bin A-B'!S291,'Speed Bin A-B'!S395,'Speed Bin A-B'!S499,'Speed Bin A-B'!S603,'Speed Bin A-B'!S707,'Speed Bin A-B'!S811,'Speed Bin A-B'!S915,'Speed Bin A-B'!S1019,'Speed Bin A-B'!S1123,'Speed Bin A-B'!S1227,'Speed Bin A-B'!S1331,'Speed Bin A-B'!S1435,'Speed Bin A-B'!S1539,'Speed Bin A-B'!S1643,'Speed Bin A-B'!S1747,'Speed Bin A-B'!S1851,'Speed Bin A-B'!S1955,'Speed Bin A-B'!S2059,'Speed Bin A-B'!S2163,'Speed Bin A-B'!S2267,'Speed Bin A-B'!S2371,'Speed Bin A-B'!S2475,'Speed Bin A-B'!S2579,'Speed Bin A-B'!S2683,'Speed Bin A-B'!S2787,'Speed Bin A-B'!S2891)</f>
        <v>0</v>
      </c>
      <c r="T180" s="273">
        <f>SUM('Speed Bin A-B'!T83,'Speed Bin A-B'!T187,'Speed Bin A-B'!T291,'Speed Bin A-B'!T395,'Speed Bin A-B'!T499,'Speed Bin A-B'!T603,'Speed Bin A-B'!T707,'Speed Bin A-B'!T811,'Speed Bin A-B'!T915,'Speed Bin A-B'!T1019,'Speed Bin A-B'!T1123,'Speed Bin A-B'!T1227,'Speed Bin A-B'!T1331,'Speed Bin A-B'!T1435,'Speed Bin A-B'!T1539,'Speed Bin A-B'!T1643,'Speed Bin A-B'!T1747,'Speed Bin A-B'!T1851,'Speed Bin A-B'!T1955,'Speed Bin A-B'!T2059,'Speed Bin A-B'!T2163,'Speed Bin A-B'!T2267,'Speed Bin A-B'!T2371,'Speed Bin A-B'!T2475,'Speed Bin A-B'!T2579,'Speed Bin A-B'!T2683,'Speed Bin A-B'!T2787,'Speed Bin A-B'!T2891)</f>
        <v>0</v>
      </c>
      <c r="U180" s="273">
        <f>SUM('Speed Bin A-B'!U83,'Speed Bin A-B'!U187,'Speed Bin A-B'!U291,'Speed Bin A-B'!U395,'Speed Bin A-B'!U499,'Speed Bin A-B'!U603,'Speed Bin A-B'!U707,'Speed Bin A-B'!U811,'Speed Bin A-B'!U915,'Speed Bin A-B'!U1019,'Speed Bin A-B'!U1123,'Speed Bin A-B'!U1227,'Speed Bin A-B'!U1331,'Speed Bin A-B'!U1435,'Speed Bin A-B'!U1539,'Speed Bin A-B'!U1643,'Speed Bin A-B'!U1747,'Speed Bin A-B'!U1851,'Speed Bin A-B'!U1955,'Speed Bin A-B'!U2059,'Speed Bin A-B'!U2163,'Speed Bin A-B'!U2267,'Speed Bin A-B'!U2371,'Speed Bin A-B'!U2475,'Speed Bin A-B'!U2579,'Speed Bin A-B'!U2683,'Speed Bin A-B'!U2787,'Speed Bin A-B'!U2891)</f>
        <v>0</v>
      </c>
      <c r="V180"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f>
        <v>27.324999999999999</v>
      </c>
      <c r="W180"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f>
        <v>31.522222222222215</v>
      </c>
      <c r="X180" s="267"/>
      <c r="Y180" s="267"/>
    </row>
    <row r="181" spans="1:25" x14ac:dyDescent="0.25">
      <c r="A181" s="272">
        <v>0.76041666666666696</v>
      </c>
      <c r="B181" s="273">
        <f>SUM('Speed Bin A-B'!B84,'Speed Bin A-B'!B188,'Speed Bin A-B'!B292,'Speed Bin A-B'!B396,'Speed Bin A-B'!B500,'Speed Bin A-B'!B604,'Speed Bin A-B'!B708,'Speed Bin A-B'!B812,'Speed Bin A-B'!B916,'Speed Bin A-B'!B1020,'Speed Bin A-B'!B1124,'Speed Bin A-B'!B1228,'Speed Bin A-B'!B1332,'Speed Bin A-B'!B1436,'Speed Bin A-B'!B1540,'Speed Bin A-B'!B1644,'Speed Bin A-B'!B1748,'Speed Bin A-B'!B1852,'Speed Bin A-B'!B1956,'Speed Bin A-B'!B2060,'Speed Bin A-B'!B2164,'Speed Bin A-B'!B2268,'Speed Bin A-B'!B2372,'Speed Bin A-B'!B2476,'Speed Bin A-B'!B2580,'Speed Bin A-B'!B2684,'Speed Bin A-B'!B2788,'Speed Bin A-B'!B2892)</f>
        <v>442</v>
      </c>
      <c r="C181" s="273">
        <f>SUM('Speed Bin A-B'!C84,'Speed Bin A-B'!C188,'Speed Bin A-B'!C292,'Speed Bin A-B'!C396,'Speed Bin A-B'!C500,'Speed Bin A-B'!C604,'Speed Bin A-B'!C708,'Speed Bin A-B'!C812,'Speed Bin A-B'!C916,'Speed Bin A-B'!C1020,'Speed Bin A-B'!C1124,'Speed Bin A-B'!C1228,'Speed Bin A-B'!C1332,'Speed Bin A-B'!C1436,'Speed Bin A-B'!C1540,'Speed Bin A-B'!C1644,'Speed Bin A-B'!C1748,'Speed Bin A-B'!C1852,'Speed Bin A-B'!C1956,'Speed Bin A-B'!C2060,'Speed Bin A-B'!C2164,'Speed Bin A-B'!C2268,'Speed Bin A-B'!C2372,'Speed Bin A-B'!C2476,'Speed Bin A-B'!C2580,'Speed Bin A-B'!C2684,'Speed Bin A-B'!C2788,'Speed Bin A-B'!C2892)</f>
        <v>0</v>
      </c>
      <c r="D181" s="273">
        <f>SUM('Speed Bin A-B'!D84,'Speed Bin A-B'!D188,'Speed Bin A-B'!D292,'Speed Bin A-B'!D396,'Speed Bin A-B'!D500,'Speed Bin A-B'!D604,'Speed Bin A-B'!D708,'Speed Bin A-B'!D812,'Speed Bin A-B'!D916,'Speed Bin A-B'!D1020,'Speed Bin A-B'!D1124,'Speed Bin A-B'!D1228,'Speed Bin A-B'!D1332,'Speed Bin A-B'!D1436,'Speed Bin A-B'!D1540,'Speed Bin A-B'!D1644,'Speed Bin A-B'!D1748,'Speed Bin A-B'!D1852,'Speed Bin A-B'!D1956,'Speed Bin A-B'!D2060,'Speed Bin A-B'!D2164,'Speed Bin A-B'!D2268,'Speed Bin A-B'!D2372,'Speed Bin A-B'!D2476,'Speed Bin A-B'!D2580,'Speed Bin A-B'!D2684,'Speed Bin A-B'!D2788,'Speed Bin A-B'!D2892)</f>
        <v>4</v>
      </c>
      <c r="E181" s="273">
        <f>SUM('Speed Bin A-B'!E84,'Speed Bin A-B'!E188,'Speed Bin A-B'!E292,'Speed Bin A-B'!E396,'Speed Bin A-B'!E500,'Speed Bin A-B'!E604,'Speed Bin A-B'!E708,'Speed Bin A-B'!E812,'Speed Bin A-B'!E916,'Speed Bin A-B'!E1020,'Speed Bin A-B'!E1124,'Speed Bin A-B'!E1228,'Speed Bin A-B'!E1332,'Speed Bin A-B'!E1436,'Speed Bin A-B'!E1540,'Speed Bin A-B'!E1644,'Speed Bin A-B'!E1748,'Speed Bin A-B'!E1852,'Speed Bin A-B'!E1956,'Speed Bin A-B'!E2060,'Speed Bin A-B'!E2164,'Speed Bin A-B'!E2268,'Speed Bin A-B'!E2372,'Speed Bin A-B'!E2476,'Speed Bin A-B'!E2580,'Speed Bin A-B'!E2684,'Speed Bin A-B'!E2788,'Speed Bin A-B'!E2892)</f>
        <v>17</v>
      </c>
      <c r="F181" s="273">
        <f>SUM('Speed Bin A-B'!F84,'Speed Bin A-B'!F188,'Speed Bin A-B'!F292,'Speed Bin A-B'!F396,'Speed Bin A-B'!F500,'Speed Bin A-B'!F604,'Speed Bin A-B'!F708,'Speed Bin A-B'!F812,'Speed Bin A-B'!F916,'Speed Bin A-B'!F1020,'Speed Bin A-B'!F1124,'Speed Bin A-B'!F1228,'Speed Bin A-B'!F1332,'Speed Bin A-B'!F1436,'Speed Bin A-B'!F1540,'Speed Bin A-B'!F1644,'Speed Bin A-B'!F1748,'Speed Bin A-B'!F1852,'Speed Bin A-B'!F1956,'Speed Bin A-B'!F2060,'Speed Bin A-B'!F2164,'Speed Bin A-B'!F2268,'Speed Bin A-B'!F2372,'Speed Bin A-B'!F2476,'Speed Bin A-B'!F2580,'Speed Bin A-B'!F2684,'Speed Bin A-B'!F2788,'Speed Bin A-B'!F2892)</f>
        <v>93</v>
      </c>
      <c r="G181" s="273">
        <f>SUM('Speed Bin A-B'!G84,'Speed Bin A-B'!G188,'Speed Bin A-B'!G292,'Speed Bin A-B'!G396,'Speed Bin A-B'!G500,'Speed Bin A-B'!G604,'Speed Bin A-B'!G708,'Speed Bin A-B'!G812,'Speed Bin A-B'!G916,'Speed Bin A-B'!G1020,'Speed Bin A-B'!G1124,'Speed Bin A-B'!G1228,'Speed Bin A-B'!G1332,'Speed Bin A-B'!G1436,'Speed Bin A-B'!G1540,'Speed Bin A-B'!G1644,'Speed Bin A-B'!G1748,'Speed Bin A-B'!G1852,'Speed Bin A-B'!G1956,'Speed Bin A-B'!G2060,'Speed Bin A-B'!G2164,'Speed Bin A-B'!G2268,'Speed Bin A-B'!G2372,'Speed Bin A-B'!G2476,'Speed Bin A-B'!G2580,'Speed Bin A-B'!G2684,'Speed Bin A-B'!G2788,'Speed Bin A-B'!G2892)</f>
        <v>223</v>
      </c>
      <c r="H181" s="273">
        <f>SUM('Speed Bin A-B'!H84,'Speed Bin A-B'!H188,'Speed Bin A-B'!H292,'Speed Bin A-B'!H396,'Speed Bin A-B'!H500,'Speed Bin A-B'!H604,'Speed Bin A-B'!H708,'Speed Bin A-B'!H812,'Speed Bin A-B'!H916,'Speed Bin A-B'!H1020,'Speed Bin A-B'!H1124,'Speed Bin A-B'!H1228,'Speed Bin A-B'!H1332,'Speed Bin A-B'!H1436,'Speed Bin A-B'!H1540,'Speed Bin A-B'!H1644,'Speed Bin A-B'!H1748,'Speed Bin A-B'!H1852,'Speed Bin A-B'!H1956,'Speed Bin A-B'!H2060,'Speed Bin A-B'!H2164,'Speed Bin A-B'!H2268,'Speed Bin A-B'!H2372,'Speed Bin A-B'!H2476,'Speed Bin A-B'!H2580,'Speed Bin A-B'!H2684,'Speed Bin A-B'!H2788,'Speed Bin A-B'!H2892)</f>
        <v>77</v>
      </c>
      <c r="I181" s="273">
        <f>SUM('Speed Bin A-B'!I84,'Speed Bin A-B'!I188,'Speed Bin A-B'!I292,'Speed Bin A-B'!I396,'Speed Bin A-B'!I500,'Speed Bin A-B'!I604,'Speed Bin A-B'!I708,'Speed Bin A-B'!I812,'Speed Bin A-B'!I916,'Speed Bin A-B'!I1020,'Speed Bin A-B'!I1124,'Speed Bin A-B'!I1228,'Speed Bin A-B'!I1332,'Speed Bin A-B'!I1436,'Speed Bin A-B'!I1540,'Speed Bin A-B'!I1644,'Speed Bin A-B'!I1748,'Speed Bin A-B'!I1852,'Speed Bin A-B'!I1956,'Speed Bin A-B'!I2060,'Speed Bin A-B'!I2164,'Speed Bin A-B'!I2268,'Speed Bin A-B'!I2372,'Speed Bin A-B'!I2476,'Speed Bin A-B'!I2580,'Speed Bin A-B'!I2684,'Speed Bin A-B'!I2788,'Speed Bin A-B'!I2892)</f>
        <v>22</v>
      </c>
      <c r="J181" s="273">
        <f>SUM('Speed Bin A-B'!J84,'Speed Bin A-B'!J188,'Speed Bin A-B'!J292,'Speed Bin A-B'!J396,'Speed Bin A-B'!J500,'Speed Bin A-B'!J604,'Speed Bin A-B'!J708,'Speed Bin A-B'!J812,'Speed Bin A-B'!J916,'Speed Bin A-B'!J1020,'Speed Bin A-B'!J1124,'Speed Bin A-B'!J1228,'Speed Bin A-B'!J1332,'Speed Bin A-B'!J1436,'Speed Bin A-B'!J1540,'Speed Bin A-B'!J1644,'Speed Bin A-B'!J1748,'Speed Bin A-B'!J1852,'Speed Bin A-B'!J1956,'Speed Bin A-B'!J2060,'Speed Bin A-B'!J2164,'Speed Bin A-B'!J2268,'Speed Bin A-B'!J2372,'Speed Bin A-B'!J2476,'Speed Bin A-B'!J2580,'Speed Bin A-B'!J2684,'Speed Bin A-B'!J2788,'Speed Bin A-B'!J2892)</f>
        <v>4</v>
      </c>
      <c r="K181" s="273">
        <f>SUM('Speed Bin A-B'!K84,'Speed Bin A-B'!K188,'Speed Bin A-B'!K292,'Speed Bin A-B'!K396,'Speed Bin A-B'!K500,'Speed Bin A-B'!K604,'Speed Bin A-B'!K708,'Speed Bin A-B'!K812,'Speed Bin A-B'!K916,'Speed Bin A-B'!K1020,'Speed Bin A-B'!K1124,'Speed Bin A-B'!K1228,'Speed Bin A-B'!K1332,'Speed Bin A-B'!K1436,'Speed Bin A-B'!K1540,'Speed Bin A-B'!K1644,'Speed Bin A-B'!K1748,'Speed Bin A-B'!K1852,'Speed Bin A-B'!K1956,'Speed Bin A-B'!K2060,'Speed Bin A-B'!K2164,'Speed Bin A-B'!K2268,'Speed Bin A-B'!K2372,'Speed Bin A-B'!K2476,'Speed Bin A-B'!K2580,'Speed Bin A-B'!K2684,'Speed Bin A-B'!K2788,'Speed Bin A-B'!K2892)</f>
        <v>2</v>
      </c>
      <c r="L181" s="273">
        <f>SUM('Speed Bin A-B'!L84,'Speed Bin A-B'!L188,'Speed Bin A-B'!L292,'Speed Bin A-B'!L396,'Speed Bin A-B'!L500,'Speed Bin A-B'!L604,'Speed Bin A-B'!L708,'Speed Bin A-B'!L812,'Speed Bin A-B'!L916,'Speed Bin A-B'!L1020,'Speed Bin A-B'!L1124,'Speed Bin A-B'!L1228,'Speed Bin A-B'!L1332,'Speed Bin A-B'!L1436,'Speed Bin A-B'!L1540,'Speed Bin A-B'!L1644,'Speed Bin A-B'!L1748,'Speed Bin A-B'!L1852,'Speed Bin A-B'!L1956,'Speed Bin A-B'!L2060,'Speed Bin A-B'!L2164,'Speed Bin A-B'!L2268,'Speed Bin A-B'!L2372,'Speed Bin A-B'!L2476,'Speed Bin A-B'!L2580,'Speed Bin A-B'!L2684,'Speed Bin A-B'!L2788,'Speed Bin A-B'!L2892)</f>
        <v>0</v>
      </c>
      <c r="M181" s="273">
        <f>SUM('Speed Bin A-B'!M84,'Speed Bin A-B'!M188,'Speed Bin A-B'!M292,'Speed Bin A-B'!M396,'Speed Bin A-B'!M500,'Speed Bin A-B'!M604,'Speed Bin A-B'!M708,'Speed Bin A-B'!M812,'Speed Bin A-B'!M916,'Speed Bin A-B'!M1020,'Speed Bin A-B'!M1124,'Speed Bin A-B'!M1228,'Speed Bin A-B'!M1332,'Speed Bin A-B'!M1436,'Speed Bin A-B'!M1540,'Speed Bin A-B'!M1644,'Speed Bin A-B'!M1748,'Speed Bin A-B'!M1852,'Speed Bin A-B'!M1956,'Speed Bin A-B'!M2060,'Speed Bin A-B'!M2164,'Speed Bin A-B'!M2268,'Speed Bin A-B'!M2372,'Speed Bin A-B'!M2476,'Speed Bin A-B'!M2580,'Speed Bin A-B'!M2684,'Speed Bin A-B'!M2788,'Speed Bin A-B'!M2892)</f>
        <v>0</v>
      </c>
      <c r="N181" s="273">
        <f>SUM('Speed Bin A-B'!N84,'Speed Bin A-B'!N188,'Speed Bin A-B'!N292,'Speed Bin A-B'!N396,'Speed Bin A-B'!N500,'Speed Bin A-B'!N604,'Speed Bin A-B'!N708,'Speed Bin A-B'!N812,'Speed Bin A-B'!N916,'Speed Bin A-B'!N1020,'Speed Bin A-B'!N1124,'Speed Bin A-B'!N1228,'Speed Bin A-B'!N1332,'Speed Bin A-B'!N1436,'Speed Bin A-B'!N1540,'Speed Bin A-B'!N1644,'Speed Bin A-B'!N1748,'Speed Bin A-B'!N1852,'Speed Bin A-B'!N1956,'Speed Bin A-B'!N2060,'Speed Bin A-B'!N2164,'Speed Bin A-B'!N2268,'Speed Bin A-B'!N2372,'Speed Bin A-B'!N2476,'Speed Bin A-B'!N2580,'Speed Bin A-B'!N2684,'Speed Bin A-B'!N2788,'Speed Bin A-B'!N2892)</f>
        <v>0</v>
      </c>
      <c r="O181" s="273">
        <f>SUM('Speed Bin A-B'!O84,'Speed Bin A-B'!O188,'Speed Bin A-B'!O292,'Speed Bin A-B'!O396,'Speed Bin A-B'!O500,'Speed Bin A-B'!O604,'Speed Bin A-B'!O708,'Speed Bin A-B'!O812,'Speed Bin A-B'!O916,'Speed Bin A-B'!O1020,'Speed Bin A-B'!O1124,'Speed Bin A-B'!O1228,'Speed Bin A-B'!O1332,'Speed Bin A-B'!O1436,'Speed Bin A-B'!O1540,'Speed Bin A-B'!O1644,'Speed Bin A-B'!O1748,'Speed Bin A-B'!O1852,'Speed Bin A-B'!O1956,'Speed Bin A-B'!O2060,'Speed Bin A-B'!O2164,'Speed Bin A-B'!O2268,'Speed Bin A-B'!O2372,'Speed Bin A-B'!O2476,'Speed Bin A-B'!O2580,'Speed Bin A-B'!O2684,'Speed Bin A-B'!O2788,'Speed Bin A-B'!O2892)</f>
        <v>0</v>
      </c>
      <c r="P181" s="273">
        <f>SUM('Speed Bin A-B'!P84,'Speed Bin A-B'!P188,'Speed Bin A-B'!P292,'Speed Bin A-B'!P396,'Speed Bin A-B'!P500,'Speed Bin A-B'!P604,'Speed Bin A-B'!P708,'Speed Bin A-B'!P812,'Speed Bin A-B'!P916,'Speed Bin A-B'!P1020,'Speed Bin A-B'!P1124,'Speed Bin A-B'!P1228,'Speed Bin A-B'!P1332,'Speed Bin A-B'!P1436,'Speed Bin A-B'!P1540,'Speed Bin A-B'!P1644,'Speed Bin A-B'!P1748,'Speed Bin A-B'!P1852,'Speed Bin A-B'!P1956,'Speed Bin A-B'!P2060,'Speed Bin A-B'!P2164,'Speed Bin A-B'!P2268,'Speed Bin A-B'!P2372,'Speed Bin A-B'!P2476,'Speed Bin A-B'!P2580,'Speed Bin A-B'!P2684,'Speed Bin A-B'!P2788,'Speed Bin A-B'!P2892)</f>
        <v>0</v>
      </c>
      <c r="Q181" s="273">
        <f>SUM('Speed Bin A-B'!Q84,'Speed Bin A-B'!Q188,'Speed Bin A-B'!Q292,'Speed Bin A-B'!Q396,'Speed Bin A-B'!Q500,'Speed Bin A-B'!Q604,'Speed Bin A-B'!Q708,'Speed Bin A-B'!Q812,'Speed Bin A-B'!Q916,'Speed Bin A-B'!Q1020,'Speed Bin A-B'!Q1124,'Speed Bin A-B'!Q1228,'Speed Bin A-B'!Q1332,'Speed Bin A-B'!Q1436,'Speed Bin A-B'!Q1540,'Speed Bin A-B'!Q1644,'Speed Bin A-B'!Q1748,'Speed Bin A-B'!Q1852,'Speed Bin A-B'!Q1956,'Speed Bin A-B'!Q2060,'Speed Bin A-B'!Q2164,'Speed Bin A-B'!Q2268,'Speed Bin A-B'!Q2372,'Speed Bin A-B'!Q2476,'Speed Bin A-B'!Q2580,'Speed Bin A-B'!Q2684,'Speed Bin A-B'!Q2788,'Speed Bin A-B'!Q2892)</f>
        <v>0</v>
      </c>
      <c r="R181" s="273">
        <f>SUM('Speed Bin A-B'!R84,'Speed Bin A-B'!R188,'Speed Bin A-B'!R292,'Speed Bin A-B'!R396,'Speed Bin A-B'!R500,'Speed Bin A-B'!R604,'Speed Bin A-B'!R708,'Speed Bin A-B'!R812,'Speed Bin A-B'!R916,'Speed Bin A-B'!R1020,'Speed Bin A-B'!R1124,'Speed Bin A-B'!R1228,'Speed Bin A-B'!R1332,'Speed Bin A-B'!R1436,'Speed Bin A-B'!R1540,'Speed Bin A-B'!R1644,'Speed Bin A-B'!R1748,'Speed Bin A-B'!R1852,'Speed Bin A-B'!R1956,'Speed Bin A-B'!R2060,'Speed Bin A-B'!R2164,'Speed Bin A-B'!R2268,'Speed Bin A-B'!R2372,'Speed Bin A-B'!R2476,'Speed Bin A-B'!R2580,'Speed Bin A-B'!R2684,'Speed Bin A-B'!R2788,'Speed Bin A-B'!R2892)</f>
        <v>0</v>
      </c>
      <c r="S181" s="273">
        <f>SUM('Speed Bin A-B'!S84,'Speed Bin A-B'!S188,'Speed Bin A-B'!S292,'Speed Bin A-B'!S396,'Speed Bin A-B'!S500,'Speed Bin A-B'!S604,'Speed Bin A-B'!S708,'Speed Bin A-B'!S812,'Speed Bin A-B'!S916,'Speed Bin A-B'!S1020,'Speed Bin A-B'!S1124,'Speed Bin A-B'!S1228,'Speed Bin A-B'!S1332,'Speed Bin A-B'!S1436,'Speed Bin A-B'!S1540,'Speed Bin A-B'!S1644,'Speed Bin A-B'!S1748,'Speed Bin A-B'!S1852,'Speed Bin A-B'!S1956,'Speed Bin A-B'!S2060,'Speed Bin A-B'!S2164,'Speed Bin A-B'!S2268,'Speed Bin A-B'!S2372,'Speed Bin A-B'!S2476,'Speed Bin A-B'!S2580,'Speed Bin A-B'!S2684,'Speed Bin A-B'!S2788,'Speed Bin A-B'!S2892)</f>
        <v>0</v>
      </c>
      <c r="T181" s="273">
        <f>SUM('Speed Bin A-B'!T84,'Speed Bin A-B'!T188,'Speed Bin A-B'!T292,'Speed Bin A-B'!T396,'Speed Bin A-B'!T500,'Speed Bin A-B'!T604,'Speed Bin A-B'!T708,'Speed Bin A-B'!T812,'Speed Bin A-B'!T916,'Speed Bin A-B'!T1020,'Speed Bin A-B'!T1124,'Speed Bin A-B'!T1228,'Speed Bin A-B'!T1332,'Speed Bin A-B'!T1436,'Speed Bin A-B'!T1540,'Speed Bin A-B'!T1644,'Speed Bin A-B'!T1748,'Speed Bin A-B'!T1852,'Speed Bin A-B'!T1956,'Speed Bin A-B'!T2060,'Speed Bin A-B'!T2164,'Speed Bin A-B'!T2268,'Speed Bin A-B'!T2372,'Speed Bin A-B'!T2476,'Speed Bin A-B'!T2580,'Speed Bin A-B'!T2684,'Speed Bin A-B'!T2788,'Speed Bin A-B'!T2892)</f>
        <v>0</v>
      </c>
      <c r="U181" s="273">
        <f>SUM('Speed Bin A-B'!U84,'Speed Bin A-B'!U188,'Speed Bin A-B'!U292,'Speed Bin A-B'!U396,'Speed Bin A-B'!U500,'Speed Bin A-B'!U604,'Speed Bin A-B'!U708,'Speed Bin A-B'!U812,'Speed Bin A-B'!U916,'Speed Bin A-B'!U1020,'Speed Bin A-B'!U1124,'Speed Bin A-B'!U1228,'Speed Bin A-B'!U1332,'Speed Bin A-B'!U1436,'Speed Bin A-B'!U1540,'Speed Bin A-B'!U1644,'Speed Bin A-B'!U1748,'Speed Bin A-B'!U1852,'Speed Bin A-B'!U1956,'Speed Bin A-B'!U2060,'Speed Bin A-B'!U2164,'Speed Bin A-B'!U2268,'Speed Bin A-B'!U2372,'Speed Bin A-B'!U2476,'Speed Bin A-B'!U2580,'Speed Bin A-B'!U2684,'Speed Bin A-B'!U2788,'Speed Bin A-B'!U2892)</f>
        <v>0</v>
      </c>
      <c r="V181"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f>
        <v>27.675000000000004</v>
      </c>
      <c r="W181"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f>
        <v>32.073684210526316</v>
      </c>
      <c r="X181" s="267"/>
      <c r="Y181" s="267"/>
    </row>
    <row r="182" spans="1:25" x14ac:dyDescent="0.25">
      <c r="A182" s="272">
        <v>0.77083333333333304</v>
      </c>
      <c r="B182" s="273">
        <f>SUM('Speed Bin A-B'!B85,'Speed Bin A-B'!B189,'Speed Bin A-B'!B293,'Speed Bin A-B'!B397,'Speed Bin A-B'!B501,'Speed Bin A-B'!B605,'Speed Bin A-B'!B709,'Speed Bin A-B'!B813,'Speed Bin A-B'!B917,'Speed Bin A-B'!B1021,'Speed Bin A-B'!B1125,'Speed Bin A-B'!B1229,'Speed Bin A-B'!B1333,'Speed Bin A-B'!B1437,'Speed Bin A-B'!B1541,'Speed Bin A-B'!B1645,'Speed Bin A-B'!B1749,'Speed Bin A-B'!B1853,'Speed Bin A-B'!B1957,'Speed Bin A-B'!B2061,'Speed Bin A-B'!B2165,'Speed Bin A-B'!B2269,'Speed Bin A-B'!B2373,'Speed Bin A-B'!B2477,'Speed Bin A-B'!B2581,'Speed Bin A-B'!B2685,'Speed Bin A-B'!B2789,'Speed Bin A-B'!B2893)</f>
        <v>479</v>
      </c>
      <c r="C182" s="273">
        <f>SUM('Speed Bin A-B'!C85,'Speed Bin A-B'!C189,'Speed Bin A-B'!C293,'Speed Bin A-B'!C397,'Speed Bin A-B'!C501,'Speed Bin A-B'!C605,'Speed Bin A-B'!C709,'Speed Bin A-B'!C813,'Speed Bin A-B'!C917,'Speed Bin A-B'!C1021,'Speed Bin A-B'!C1125,'Speed Bin A-B'!C1229,'Speed Bin A-B'!C1333,'Speed Bin A-B'!C1437,'Speed Bin A-B'!C1541,'Speed Bin A-B'!C1645,'Speed Bin A-B'!C1749,'Speed Bin A-B'!C1853,'Speed Bin A-B'!C1957,'Speed Bin A-B'!C2061,'Speed Bin A-B'!C2165,'Speed Bin A-B'!C2269,'Speed Bin A-B'!C2373,'Speed Bin A-B'!C2477,'Speed Bin A-B'!C2581,'Speed Bin A-B'!C2685,'Speed Bin A-B'!C2789,'Speed Bin A-B'!C2893)</f>
        <v>0</v>
      </c>
      <c r="D182" s="273">
        <f>SUM('Speed Bin A-B'!D85,'Speed Bin A-B'!D189,'Speed Bin A-B'!D293,'Speed Bin A-B'!D397,'Speed Bin A-B'!D501,'Speed Bin A-B'!D605,'Speed Bin A-B'!D709,'Speed Bin A-B'!D813,'Speed Bin A-B'!D917,'Speed Bin A-B'!D1021,'Speed Bin A-B'!D1125,'Speed Bin A-B'!D1229,'Speed Bin A-B'!D1333,'Speed Bin A-B'!D1437,'Speed Bin A-B'!D1541,'Speed Bin A-B'!D1645,'Speed Bin A-B'!D1749,'Speed Bin A-B'!D1853,'Speed Bin A-B'!D1957,'Speed Bin A-B'!D2061,'Speed Bin A-B'!D2165,'Speed Bin A-B'!D2269,'Speed Bin A-B'!D2373,'Speed Bin A-B'!D2477,'Speed Bin A-B'!D2581,'Speed Bin A-B'!D2685,'Speed Bin A-B'!D2789,'Speed Bin A-B'!D2893)</f>
        <v>1</v>
      </c>
      <c r="E182" s="273">
        <f>SUM('Speed Bin A-B'!E85,'Speed Bin A-B'!E189,'Speed Bin A-B'!E293,'Speed Bin A-B'!E397,'Speed Bin A-B'!E501,'Speed Bin A-B'!E605,'Speed Bin A-B'!E709,'Speed Bin A-B'!E813,'Speed Bin A-B'!E917,'Speed Bin A-B'!E1021,'Speed Bin A-B'!E1125,'Speed Bin A-B'!E1229,'Speed Bin A-B'!E1333,'Speed Bin A-B'!E1437,'Speed Bin A-B'!E1541,'Speed Bin A-B'!E1645,'Speed Bin A-B'!E1749,'Speed Bin A-B'!E1853,'Speed Bin A-B'!E1957,'Speed Bin A-B'!E2061,'Speed Bin A-B'!E2165,'Speed Bin A-B'!E2269,'Speed Bin A-B'!E2373,'Speed Bin A-B'!E2477,'Speed Bin A-B'!E2581,'Speed Bin A-B'!E2685,'Speed Bin A-B'!E2789,'Speed Bin A-B'!E2893)</f>
        <v>20</v>
      </c>
      <c r="F182" s="273">
        <f>SUM('Speed Bin A-B'!F85,'Speed Bin A-B'!F189,'Speed Bin A-B'!F293,'Speed Bin A-B'!F397,'Speed Bin A-B'!F501,'Speed Bin A-B'!F605,'Speed Bin A-B'!F709,'Speed Bin A-B'!F813,'Speed Bin A-B'!F917,'Speed Bin A-B'!F1021,'Speed Bin A-B'!F1125,'Speed Bin A-B'!F1229,'Speed Bin A-B'!F1333,'Speed Bin A-B'!F1437,'Speed Bin A-B'!F1541,'Speed Bin A-B'!F1645,'Speed Bin A-B'!F1749,'Speed Bin A-B'!F1853,'Speed Bin A-B'!F1957,'Speed Bin A-B'!F2061,'Speed Bin A-B'!F2165,'Speed Bin A-B'!F2269,'Speed Bin A-B'!F2373,'Speed Bin A-B'!F2477,'Speed Bin A-B'!F2581,'Speed Bin A-B'!F2685,'Speed Bin A-B'!F2789,'Speed Bin A-B'!F2893)</f>
        <v>103</v>
      </c>
      <c r="G182" s="273">
        <f>SUM('Speed Bin A-B'!G85,'Speed Bin A-B'!G189,'Speed Bin A-B'!G293,'Speed Bin A-B'!G397,'Speed Bin A-B'!G501,'Speed Bin A-B'!G605,'Speed Bin A-B'!G709,'Speed Bin A-B'!G813,'Speed Bin A-B'!G917,'Speed Bin A-B'!G1021,'Speed Bin A-B'!G1125,'Speed Bin A-B'!G1229,'Speed Bin A-B'!G1333,'Speed Bin A-B'!G1437,'Speed Bin A-B'!G1541,'Speed Bin A-B'!G1645,'Speed Bin A-B'!G1749,'Speed Bin A-B'!G1853,'Speed Bin A-B'!G1957,'Speed Bin A-B'!G2061,'Speed Bin A-B'!G2165,'Speed Bin A-B'!G2269,'Speed Bin A-B'!G2373,'Speed Bin A-B'!G2477,'Speed Bin A-B'!G2581,'Speed Bin A-B'!G2685,'Speed Bin A-B'!G2789,'Speed Bin A-B'!G2893)</f>
        <v>238</v>
      </c>
      <c r="H182" s="273">
        <f>SUM('Speed Bin A-B'!H85,'Speed Bin A-B'!H189,'Speed Bin A-B'!H293,'Speed Bin A-B'!H397,'Speed Bin A-B'!H501,'Speed Bin A-B'!H605,'Speed Bin A-B'!H709,'Speed Bin A-B'!H813,'Speed Bin A-B'!H917,'Speed Bin A-B'!H1021,'Speed Bin A-B'!H1125,'Speed Bin A-B'!H1229,'Speed Bin A-B'!H1333,'Speed Bin A-B'!H1437,'Speed Bin A-B'!H1541,'Speed Bin A-B'!H1645,'Speed Bin A-B'!H1749,'Speed Bin A-B'!H1853,'Speed Bin A-B'!H1957,'Speed Bin A-B'!H2061,'Speed Bin A-B'!H2165,'Speed Bin A-B'!H2269,'Speed Bin A-B'!H2373,'Speed Bin A-B'!H2477,'Speed Bin A-B'!H2581,'Speed Bin A-B'!H2685,'Speed Bin A-B'!H2789,'Speed Bin A-B'!H2893)</f>
        <v>99</v>
      </c>
      <c r="I182" s="273">
        <f>SUM('Speed Bin A-B'!I85,'Speed Bin A-B'!I189,'Speed Bin A-B'!I293,'Speed Bin A-B'!I397,'Speed Bin A-B'!I501,'Speed Bin A-B'!I605,'Speed Bin A-B'!I709,'Speed Bin A-B'!I813,'Speed Bin A-B'!I917,'Speed Bin A-B'!I1021,'Speed Bin A-B'!I1125,'Speed Bin A-B'!I1229,'Speed Bin A-B'!I1333,'Speed Bin A-B'!I1437,'Speed Bin A-B'!I1541,'Speed Bin A-B'!I1645,'Speed Bin A-B'!I1749,'Speed Bin A-B'!I1853,'Speed Bin A-B'!I1957,'Speed Bin A-B'!I2061,'Speed Bin A-B'!I2165,'Speed Bin A-B'!I2269,'Speed Bin A-B'!I2373,'Speed Bin A-B'!I2477,'Speed Bin A-B'!I2581,'Speed Bin A-B'!I2685,'Speed Bin A-B'!I2789,'Speed Bin A-B'!I2893)</f>
        <v>14</v>
      </c>
      <c r="J182" s="273">
        <f>SUM('Speed Bin A-B'!J85,'Speed Bin A-B'!J189,'Speed Bin A-B'!J293,'Speed Bin A-B'!J397,'Speed Bin A-B'!J501,'Speed Bin A-B'!J605,'Speed Bin A-B'!J709,'Speed Bin A-B'!J813,'Speed Bin A-B'!J917,'Speed Bin A-B'!J1021,'Speed Bin A-B'!J1125,'Speed Bin A-B'!J1229,'Speed Bin A-B'!J1333,'Speed Bin A-B'!J1437,'Speed Bin A-B'!J1541,'Speed Bin A-B'!J1645,'Speed Bin A-B'!J1749,'Speed Bin A-B'!J1853,'Speed Bin A-B'!J1957,'Speed Bin A-B'!J2061,'Speed Bin A-B'!J2165,'Speed Bin A-B'!J2269,'Speed Bin A-B'!J2373,'Speed Bin A-B'!J2477,'Speed Bin A-B'!J2581,'Speed Bin A-B'!J2685,'Speed Bin A-B'!J2789,'Speed Bin A-B'!J2893)</f>
        <v>4</v>
      </c>
      <c r="K182" s="273">
        <f>SUM('Speed Bin A-B'!K85,'Speed Bin A-B'!K189,'Speed Bin A-B'!K293,'Speed Bin A-B'!K397,'Speed Bin A-B'!K501,'Speed Bin A-B'!K605,'Speed Bin A-B'!K709,'Speed Bin A-B'!K813,'Speed Bin A-B'!K917,'Speed Bin A-B'!K1021,'Speed Bin A-B'!K1125,'Speed Bin A-B'!K1229,'Speed Bin A-B'!K1333,'Speed Bin A-B'!K1437,'Speed Bin A-B'!K1541,'Speed Bin A-B'!K1645,'Speed Bin A-B'!K1749,'Speed Bin A-B'!K1853,'Speed Bin A-B'!K1957,'Speed Bin A-B'!K2061,'Speed Bin A-B'!K2165,'Speed Bin A-B'!K2269,'Speed Bin A-B'!K2373,'Speed Bin A-B'!K2477,'Speed Bin A-B'!K2581,'Speed Bin A-B'!K2685,'Speed Bin A-B'!K2789,'Speed Bin A-B'!K2893)</f>
        <v>0</v>
      </c>
      <c r="L182" s="273">
        <f>SUM('Speed Bin A-B'!L85,'Speed Bin A-B'!L189,'Speed Bin A-B'!L293,'Speed Bin A-B'!L397,'Speed Bin A-B'!L501,'Speed Bin A-B'!L605,'Speed Bin A-B'!L709,'Speed Bin A-B'!L813,'Speed Bin A-B'!L917,'Speed Bin A-B'!L1021,'Speed Bin A-B'!L1125,'Speed Bin A-B'!L1229,'Speed Bin A-B'!L1333,'Speed Bin A-B'!L1437,'Speed Bin A-B'!L1541,'Speed Bin A-B'!L1645,'Speed Bin A-B'!L1749,'Speed Bin A-B'!L1853,'Speed Bin A-B'!L1957,'Speed Bin A-B'!L2061,'Speed Bin A-B'!L2165,'Speed Bin A-B'!L2269,'Speed Bin A-B'!L2373,'Speed Bin A-B'!L2477,'Speed Bin A-B'!L2581,'Speed Bin A-B'!L2685,'Speed Bin A-B'!L2789,'Speed Bin A-B'!L2893)</f>
        <v>0</v>
      </c>
      <c r="M182" s="273">
        <f>SUM('Speed Bin A-B'!M85,'Speed Bin A-B'!M189,'Speed Bin A-B'!M293,'Speed Bin A-B'!M397,'Speed Bin A-B'!M501,'Speed Bin A-B'!M605,'Speed Bin A-B'!M709,'Speed Bin A-B'!M813,'Speed Bin A-B'!M917,'Speed Bin A-B'!M1021,'Speed Bin A-B'!M1125,'Speed Bin A-B'!M1229,'Speed Bin A-B'!M1333,'Speed Bin A-B'!M1437,'Speed Bin A-B'!M1541,'Speed Bin A-B'!M1645,'Speed Bin A-B'!M1749,'Speed Bin A-B'!M1853,'Speed Bin A-B'!M1957,'Speed Bin A-B'!M2061,'Speed Bin A-B'!M2165,'Speed Bin A-B'!M2269,'Speed Bin A-B'!M2373,'Speed Bin A-B'!M2477,'Speed Bin A-B'!M2581,'Speed Bin A-B'!M2685,'Speed Bin A-B'!M2789,'Speed Bin A-B'!M2893)</f>
        <v>0</v>
      </c>
      <c r="N182" s="273">
        <f>SUM('Speed Bin A-B'!N85,'Speed Bin A-B'!N189,'Speed Bin A-B'!N293,'Speed Bin A-B'!N397,'Speed Bin A-B'!N501,'Speed Bin A-B'!N605,'Speed Bin A-B'!N709,'Speed Bin A-B'!N813,'Speed Bin A-B'!N917,'Speed Bin A-B'!N1021,'Speed Bin A-B'!N1125,'Speed Bin A-B'!N1229,'Speed Bin A-B'!N1333,'Speed Bin A-B'!N1437,'Speed Bin A-B'!N1541,'Speed Bin A-B'!N1645,'Speed Bin A-B'!N1749,'Speed Bin A-B'!N1853,'Speed Bin A-B'!N1957,'Speed Bin A-B'!N2061,'Speed Bin A-B'!N2165,'Speed Bin A-B'!N2269,'Speed Bin A-B'!N2373,'Speed Bin A-B'!N2477,'Speed Bin A-B'!N2581,'Speed Bin A-B'!N2685,'Speed Bin A-B'!N2789,'Speed Bin A-B'!N2893)</f>
        <v>0</v>
      </c>
      <c r="O182" s="273">
        <f>SUM('Speed Bin A-B'!O85,'Speed Bin A-B'!O189,'Speed Bin A-B'!O293,'Speed Bin A-B'!O397,'Speed Bin A-B'!O501,'Speed Bin A-B'!O605,'Speed Bin A-B'!O709,'Speed Bin A-B'!O813,'Speed Bin A-B'!O917,'Speed Bin A-B'!O1021,'Speed Bin A-B'!O1125,'Speed Bin A-B'!O1229,'Speed Bin A-B'!O1333,'Speed Bin A-B'!O1437,'Speed Bin A-B'!O1541,'Speed Bin A-B'!O1645,'Speed Bin A-B'!O1749,'Speed Bin A-B'!O1853,'Speed Bin A-B'!O1957,'Speed Bin A-B'!O2061,'Speed Bin A-B'!O2165,'Speed Bin A-B'!O2269,'Speed Bin A-B'!O2373,'Speed Bin A-B'!O2477,'Speed Bin A-B'!O2581,'Speed Bin A-B'!O2685,'Speed Bin A-B'!O2789,'Speed Bin A-B'!O2893)</f>
        <v>0</v>
      </c>
      <c r="P182" s="273">
        <f>SUM('Speed Bin A-B'!P85,'Speed Bin A-B'!P189,'Speed Bin A-B'!P293,'Speed Bin A-B'!P397,'Speed Bin A-B'!P501,'Speed Bin A-B'!P605,'Speed Bin A-B'!P709,'Speed Bin A-B'!P813,'Speed Bin A-B'!P917,'Speed Bin A-B'!P1021,'Speed Bin A-B'!P1125,'Speed Bin A-B'!P1229,'Speed Bin A-B'!P1333,'Speed Bin A-B'!P1437,'Speed Bin A-B'!P1541,'Speed Bin A-B'!P1645,'Speed Bin A-B'!P1749,'Speed Bin A-B'!P1853,'Speed Bin A-B'!P1957,'Speed Bin A-B'!P2061,'Speed Bin A-B'!P2165,'Speed Bin A-B'!P2269,'Speed Bin A-B'!P2373,'Speed Bin A-B'!P2477,'Speed Bin A-B'!P2581,'Speed Bin A-B'!P2685,'Speed Bin A-B'!P2789,'Speed Bin A-B'!P2893)</f>
        <v>0</v>
      </c>
      <c r="Q182" s="273">
        <f>SUM('Speed Bin A-B'!Q85,'Speed Bin A-B'!Q189,'Speed Bin A-B'!Q293,'Speed Bin A-B'!Q397,'Speed Bin A-B'!Q501,'Speed Bin A-B'!Q605,'Speed Bin A-B'!Q709,'Speed Bin A-B'!Q813,'Speed Bin A-B'!Q917,'Speed Bin A-B'!Q1021,'Speed Bin A-B'!Q1125,'Speed Bin A-B'!Q1229,'Speed Bin A-B'!Q1333,'Speed Bin A-B'!Q1437,'Speed Bin A-B'!Q1541,'Speed Bin A-B'!Q1645,'Speed Bin A-B'!Q1749,'Speed Bin A-B'!Q1853,'Speed Bin A-B'!Q1957,'Speed Bin A-B'!Q2061,'Speed Bin A-B'!Q2165,'Speed Bin A-B'!Q2269,'Speed Bin A-B'!Q2373,'Speed Bin A-B'!Q2477,'Speed Bin A-B'!Q2581,'Speed Bin A-B'!Q2685,'Speed Bin A-B'!Q2789,'Speed Bin A-B'!Q2893)</f>
        <v>0</v>
      </c>
      <c r="R182" s="273">
        <f>SUM('Speed Bin A-B'!R85,'Speed Bin A-B'!R189,'Speed Bin A-B'!R293,'Speed Bin A-B'!R397,'Speed Bin A-B'!R501,'Speed Bin A-B'!R605,'Speed Bin A-B'!R709,'Speed Bin A-B'!R813,'Speed Bin A-B'!R917,'Speed Bin A-B'!R1021,'Speed Bin A-B'!R1125,'Speed Bin A-B'!R1229,'Speed Bin A-B'!R1333,'Speed Bin A-B'!R1437,'Speed Bin A-B'!R1541,'Speed Bin A-B'!R1645,'Speed Bin A-B'!R1749,'Speed Bin A-B'!R1853,'Speed Bin A-B'!R1957,'Speed Bin A-B'!R2061,'Speed Bin A-B'!R2165,'Speed Bin A-B'!R2269,'Speed Bin A-B'!R2373,'Speed Bin A-B'!R2477,'Speed Bin A-B'!R2581,'Speed Bin A-B'!R2685,'Speed Bin A-B'!R2789,'Speed Bin A-B'!R2893)</f>
        <v>0</v>
      </c>
      <c r="S182" s="273">
        <f>SUM('Speed Bin A-B'!S85,'Speed Bin A-B'!S189,'Speed Bin A-B'!S293,'Speed Bin A-B'!S397,'Speed Bin A-B'!S501,'Speed Bin A-B'!S605,'Speed Bin A-B'!S709,'Speed Bin A-B'!S813,'Speed Bin A-B'!S917,'Speed Bin A-B'!S1021,'Speed Bin A-B'!S1125,'Speed Bin A-B'!S1229,'Speed Bin A-B'!S1333,'Speed Bin A-B'!S1437,'Speed Bin A-B'!S1541,'Speed Bin A-B'!S1645,'Speed Bin A-B'!S1749,'Speed Bin A-B'!S1853,'Speed Bin A-B'!S1957,'Speed Bin A-B'!S2061,'Speed Bin A-B'!S2165,'Speed Bin A-B'!S2269,'Speed Bin A-B'!S2373,'Speed Bin A-B'!S2477,'Speed Bin A-B'!S2581,'Speed Bin A-B'!S2685,'Speed Bin A-B'!S2789,'Speed Bin A-B'!S2893)</f>
        <v>0</v>
      </c>
      <c r="T182" s="273">
        <f>SUM('Speed Bin A-B'!T85,'Speed Bin A-B'!T189,'Speed Bin A-B'!T293,'Speed Bin A-B'!T397,'Speed Bin A-B'!T501,'Speed Bin A-B'!T605,'Speed Bin A-B'!T709,'Speed Bin A-B'!T813,'Speed Bin A-B'!T917,'Speed Bin A-B'!T1021,'Speed Bin A-B'!T1125,'Speed Bin A-B'!T1229,'Speed Bin A-B'!T1333,'Speed Bin A-B'!T1437,'Speed Bin A-B'!T1541,'Speed Bin A-B'!T1645,'Speed Bin A-B'!T1749,'Speed Bin A-B'!T1853,'Speed Bin A-B'!T1957,'Speed Bin A-B'!T2061,'Speed Bin A-B'!T2165,'Speed Bin A-B'!T2269,'Speed Bin A-B'!T2373,'Speed Bin A-B'!T2477,'Speed Bin A-B'!T2581,'Speed Bin A-B'!T2685,'Speed Bin A-B'!T2789,'Speed Bin A-B'!T2893)</f>
        <v>0</v>
      </c>
      <c r="U182" s="273">
        <f>SUM('Speed Bin A-B'!U85,'Speed Bin A-B'!U189,'Speed Bin A-B'!U293,'Speed Bin A-B'!U397,'Speed Bin A-B'!U501,'Speed Bin A-B'!U605,'Speed Bin A-B'!U709,'Speed Bin A-B'!U813,'Speed Bin A-B'!U917,'Speed Bin A-B'!U1021,'Speed Bin A-B'!U1125,'Speed Bin A-B'!U1229,'Speed Bin A-B'!U1333,'Speed Bin A-B'!U1437,'Speed Bin A-B'!U1541,'Speed Bin A-B'!U1645,'Speed Bin A-B'!U1749,'Speed Bin A-B'!U1853,'Speed Bin A-B'!U1957,'Speed Bin A-B'!U2061,'Speed Bin A-B'!U2165,'Speed Bin A-B'!U2269,'Speed Bin A-B'!U2373,'Speed Bin A-B'!U2477,'Speed Bin A-B'!U2581,'Speed Bin A-B'!U2685,'Speed Bin A-B'!U2789,'Speed Bin A-B'!U2893)</f>
        <v>0</v>
      </c>
      <c r="V182"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f>
        <v>27.344999999999999</v>
      </c>
      <c r="W182"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f>
        <v>31.538888888888884</v>
      </c>
      <c r="X182" s="267"/>
      <c r="Y182" s="267"/>
    </row>
    <row r="183" spans="1:25" x14ac:dyDescent="0.25">
      <c r="A183" s="272">
        <v>0.78125</v>
      </c>
      <c r="B183" s="273">
        <f>SUM('Speed Bin A-B'!B86,'Speed Bin A-B'!B190,'Speed Bin A-B'!B294,'Speed Bin A-B'!B398,'Speed Bin A-B'!B502,'Speed Bin A-B'!B606,'Speed Bin A-B'!B710,'Speed Bin A-B'!B814,'Speed Bin A-B'!B918,'Speed Bin A-B'!B1022,'Speed Bin A-B'!B1126,'Speed Bin A-B'!B1230,'Speed Bin A-B'!B1334,'Speed Bin A-B'!B1438,'Speed Bin A-B'!B1542,'Speed Bin A-B'!B1646,'Speed Bin A-B'!B1750,'Speed Bin A-B'!B1854,'Speed Bin A-B'!B1958,'Speed Bin A-B'!B2062,'Speed Bin A-B'!B2166,'Speed Bin A-B'!B2270,'Speed Bin A-B'!B2374,'Speed Bin A-B'!B2478,'Speed Bin A-B'!B2582,'Speed Bin A-B'!B2686,'Speed Bin A-B'!B2790,'Speed Bin A-B'!B2894)</f>
        <v>466</v>
      </c>
      <c r="C183" s="273">
        <f>SUM('Speed Bin A-B'!C86,'Speed Bin A-B'!C190,'Speed Bin A-B'!C294,'Speed Bin A-B'!C398,'Speed Bin A-B'!C502,'Speed Bin A-B'!C606,'Speed Bin A-B'!C710,'Speed Bin A-B'!C814,'Speed Bin A-B'!C918,'Speed Bin A-B'!C1022,'Speed Bin A-B'!C1126,'Speed Bin A-B'!C1230,'Speed Bin A-B'!C1334,'Speed Bin A-B'!C1438,'Speed Bin A-B'!C1542,'Speed Bin A-B'!C1646,'Speed Bin A-B'!C1750,'Speed Bin A-B'!C1854,'Speed Bin A-B'!C1958,'Speed Bin A-B'!C2062,'Speed Bin A-B'!C2166,'Speed Bin A-B'!C2270,'Speed Bin A-B'!C2374,'Speed Bin A-B'!C2478,'Speed Bin A-B'!C2582,'Speed Bin A-B'!C2686,'Speed Bin A-B'!C2790,'Speed Bin A-B'!C2894)</f>
        <v>0</v>
      </c>
      <c r="D183" s="273">
        <f>SUM('Speed Bin A-B'!D86,'Speed Bin A-B'!D190,'Speed Bin A-B'!D294,'Speed Bin A-B'!D398,'Speed Bin A-B'!D502,'Speed Bin A-B'!D606,'Speed Bin A-B'!D710,'Speed Bin A-B'!D814,'Speed Bin A-B'!D918,'Speed Bin A-B'!D1022,'Speed Bin A-B'!D1126,'Speed Bin A-B'!D1230,'Speed Bin A-B'!D1334,'Speed Bin A-B'!D1438,'Speed Bin A-B'!D1542,'Speed Bin A-B'!D1646,'Speed Bin A-B'!D1750,'Speed Bin A-B'!D1854,'Speed Bin A-B'!D1958,'Speed Bin A-B'!D2062,'Speed Bin A-B'!D2166,'Speed Bin A-B'!D2270,'Speed Bin A-B'!D2374,'Speed Bin A-B'!D2478,'Speed Bin A-B'!D2582,'Speed Bin A-B'!D2686,'Speed Bin A-B'!D2790,'Speed Bin A-B'!D2894)</f>
        <v>4</v>
      </c>
      <c r="E183" s="273">
        <f>SUM('Speed Bin A-B'!E86,'Speed Bin A-B'!E190,'Speed Bin A-B'!E294,'Speed Bin A-B'!E398,'Speed Bin A-B'!E502,'Speed Bin A-B'!E606,'Speed Bin A-B'!E710,'Speed Bin A-B'!E814,'Speed Bin A-B'!E918,'Speed Bin A-B'!E1022,'Speed Bin A-B'!E1126,'Speed Bin A-B'!E1230,'Speed Bin A-B'!E1334,'Speed Bin A-B'!E1438,'Speed Bin A-B'!E1542,'Speed Bin A-B'!E1646,'Speed Bin A-B'!E1750,'Speed Bin A-B'!E1854,'Speed Bin A-B'!E1958,'Speed Bin A-B'!E2062,'Speed Bin A-B'!E2166,'Speed Bin A-B'!E2270,'Speed Bin A-B'!E2374,'Speed Bin A-B'!E2478,'Speed Bin A-B'!E2582,'Speed Bin A-B'!E2686,'Speed Bin A-B'!E2790,'Speed Bin A-B'!E2894)</f>
        <v>17</v>
      </c>
      <c r="F183" s="273">
        <f>SUM('Speed Bin A-B'!F86,'Speed Bin A-B'!F190,'Speed Bin A-B'!F294,'Speed Bin A-B'!F398,'Speed Bin A-B'!F502,'Speed Bin A-B'!F606,'Speed Bin A-B'!F710,'Speed Bin A-B'!F814,'Speed Bin A-B'!F918,'Speed Bin A-B'!F1022,'Speed Bin A-B'!F1126,'Speed Bin A-B'!F1230,'Speed Bin A-B'!F1334,'Speed Bin A-B'!F1438,'Speed Bin A-B'!F1542,'Speed Bin A-B'!F1646,'Speed Bin A-B'!F1750,'Speed Bin A-B'!F1854,'Speed Bin A-B'!F1958,'Speed Bin A-B'!F2062,'Speed Bin A-B'!F2166,'Speed Bin A-B'!F2270,'Speed Bin A-B'!F2374,'Speed Bin A-B'!F2478,'Speed Bin A-B'!F2582,'Speed Bin A-B'!F2686,'Speed Bin A-B'!F2790,'Speed Bin A-B'!F2894)</f>
        <v>75</v>
      </c>
      <c r="G183" s="273">
        <f>SUM('Speed Bin A-B'!G86,'Speed Bin A-B'!G190,'Speed Bin A-B'!G294,'Speed Bin A-B'!G398,'Speed Bin A-B'!G502,'Speed Bin A-B'!G606,'Speed Bin A-B'!G710,'Speed Bin A-B'!G814,'Speed Bin A-B'!G918,'Speed Bin A-B'!G1022,'Speed Bin A-B'!G1126,'Speed Bin A-B'!G1230,'Speed Bin A-B'!G1334,'Speed Bin A-B'!G1438,'Speed Bin A-B'!G1542,'Speed Bin A-B'!G1646,'Speed Bin A-B'!G1750,'Speed Bin A-B'!G1854,'Speed Bin A-B'!G1958,'Speed Bin A-B'!G2062,'Speed Bin A-B'!G2166,'Speed Bin A-B'!G2270,'Speed Bin A-B'!G2374,'Speed Bin A-B'!G2478,'Speed Bin A-B'!G2582,'Speed Bin A-B'!G2686,'Speed Bin A-B'!G2790,'Speed Bin A-B'!G2894)</f>
        <v>258</v>
      </c>
      <c r="H183" s="273">
        <f>SUM('Speed Bin A-B'!H86,'Speed Bin A-B'!H190,'Speed Bin A-B'!H294,'Speed Bin A-B'!H398,'Speed Bin A-B'!H502,'Speed Bin A-B'!H606,'Speed Bin A-B'!H710,'Speed Bin A-B'!H814,'Speed Bin A-B'!H918,'Speed Bin A-B'!H1022,'Speed Bin A-B'!H1126,'Speed Bin A-B'!H1230,'Speed Bin A-B'!H1334,'Speed Bin A-B'!H1438,'Speed Bin A-B'!H1542,'Speed Bin A-B'!H1646,'Speed Bin A-B'!H1750,'Speed Bin A-B'!H1854,'Speed Bin A-B'!H1958,'Speed Bin A-B'!H2062,'Speed Bin A-B'!H2166,'Speed Bin A-B'!H2270,'Speed Bin A-B'!H2374,'Speed Bin A-B'!H2478,'Speed Bin A-B'!H2582,'Speed Bin A-B'!H2686,'Speed Bin A-B'!H2790,'Speed Bin A-B'!H2894)</f>
        <v>90</v>
      </c>
      <c r="I183" s="273">
        <f>SUM('Speed Bin A-B'!I86,'Speed Bin A-B'!I190,'Speed Bin A-B'!I294,'Speed Bin A-B'!I398,'Speed Bin A-B'!I502,'Speed Bin A-B'!I606,'Speed Bin A-B'!I710,'Speed Bin A-B'!I814,'Speed Bin A-B'!I918,'Speed Bin A-B'!I1022,'Speed Bin A-B'!I1126,'Speed Bin A-B'!I1230,'Speed Bin A-B'!I1334,'Speed Bin A-B'!I1438,'Speed Bin A-B'!I1542,'Speed Bin A-B'!I1646,'Speed Bin A-B'!I1750,'Speed Bin A-B'!I1854,'Speed Bin A-B'!I1958,'Speed Bin A-B'!I2062,'Speed Bin A-B'!I2166,'Speed Bin A-B'!I2270,'Speed Bin A-B'!I2374,'Speed Bin A-B'!I2478,'Speed Bin A-B'!I2582,'Speed Bin A-B'!I2686,'Speed Bin A-B'!I2790,'Speed Bin A-B'!I2894)</f>
        <v>19</v>
      </c>
      <c r="J183" s="273">
        <f>SUM('Speed Bin A-B'!J86,'Speed Bin A-B'!J190,'Speed Bin A-B'!J294,'Speed Bin A-B'!J398,'Speed Bin A-B'!J502,'Speed Bin A-B'!J606,'Speed Bin A-B'!J710,'Speed Bin A-B'!J814,'Speed Bin A-B'!J918,'Speed Bin A-B'!J1022,'Speed Bin A-B'!J1126,'Speed Bin A-B'!J1230,'Speed Bin A-B'!J1334,'Speed Bin A-B'!J1438,'Speed Bin A-B'!J1542,'Speed Bin A-B'!J1646,'Speed Bin A-B'!J1750,'Speed Bin A-B'!J1854,'Speed Bin A-B'!J1958,'Speed Bin A-B'!J2062,'Speed Bin A-B'!J2166,'Speed Bin A-B'!J2270,'Speed Bin A-B'!J2374,'Speed Bin A-B'!J2478,'Speed Bin A-B'!J2582,'Speed Bin A-B'!J2686,'Speed Bin A-B'!J2790,'Speed Bin A-B'!J2894)</f>
        <v>1</v>
      </c>
      <c r="K183" s="273">
        <f>SUM('Speed Bin A-B'!K86,'Speed Bin A-B'!K190,'Speed Bin A-B'!K294,'Speed Bin A-B'!K398,'Speed Bin A-B'!K502,'Speed Bin A-B'!K606,'Speed Bin A-B'!K710,'Speed Bin A-B'!K814,'Speed Bin A-B'!K918,'Speed Bin A-B'!K1022,'Speed Bin A-B'!K1126,'Speed Bin A-B'!K1230,'Speed Bin A-B'!K1334,'Speed Bin A-B'!K1438,'Speed Bin A-B'!K1542,'Speed Bin A-B'!K1646,'Speed Bin A-B'!K1750,'Speed Bin A-B'!K1854,'Speed Bin A-B'!K1958,'Speed Bin A-B'!K2062,'Speed Bin A-B'!K2166,'Speed Bin A-B'!K2270,'Speed Bin A-B'!K2374,'Speed Bin A-B'!K2478,'Speed Bin A-B'!K2582,'Speed Bin A-B'!K2686,'Speed Bin A-B'!K2790,'Speed Bin A-B'!K2894)</f>
        <v>2</v>
      </c>
      <c r="L183" s="273">
        <f>SUM('Speed Bin A-B'!L86,'Speed Bin A-B'!L190,'Speed Bin A-B'!L294,'Speed Bin A-B'!L398,'Speed Bin A-B'!L502,'Speed Bin A-B'!L606,'Speed Bin A-B'!L710,'Speed Bin A-B'!L814,'Speed Bin A-B'!L918,'Speed Bin A-B'!L1022,'Speed Bin A-B'!L1126,'Speed Bin A-B'!L1230,'Speed Bin A-B'!L1334,'Speed Bin A-B'!L1438,'Speed Bin A-B'!L1542,'Speed Bin A-B'!L1646,'Speed Bin A-B'!L1750,'Speed Bin A-B'!L1854,'Speed Bin A-B'!L1958,'Speed Bin A-B'!L2062,'Speed Bin A-B'!L2166,'Speed Bin A-B'!L2270,'Speed Bin A-B'!L2374,'Speed Bin A-B'!L2478,'Speed Bin A-B'!L2582,'Speed Bin A-B'!L2686,'Speed Bin A-B'!L2790,'Speed Bin A-B'!L2894)</f>
        <v>0</v>
      </c>
      <c r="M183" s="273">
        <f>SUM('Speed Bin A-B'!M86,'Speed Bin A-B'!M190,'Speed Bin A-B'!M294,'Speed Bin A-B'!M398,'Speed Bin A-B'!M502,'Speed Bin A-B'!M606,'Speed Bin A-B'!M710,'Speed Bin A-B'!M814,'Speed Bin A-B'!M918,'Speed Bin A-B'!M1022,'Speed Bin A-B'!M1126,'Speed Bin A-B'!M1230,'Speed Bin A-B'!M1334,'Speed Bin A-B'!M1438,'Speed Bin A-B'!M1542,'Speed Bin A-B'!M1646,'Speed Bin A-B'!M1750,'Speed Bin A-B'!M1854,'Speed Bin A-B'!M1958,'Speed Bin A-B'!M2062,'Speed Bin A-B'!M2166,'Speed Bin A-B'!M2270,'Speed Bin A-B'!M2374,'Speed Bin A-B'!M2478,'Speed Bin A-B'!M2582,'Speed Bin A-B'!M2686,'Speed Bin A-B'!M2790,'Speed Bin A-B'!M2894)</f>
        <v>0</v>
      </c>
      <c r="N183" s="273">
        <f>SUM('Speed Bin A-B'!N86,'Speed Bin A-B'!N190,'Speed Bin A-B'!N294,'Speed Bin A-B'!N398,'Speed Bin A-B'!N502,'Speed Bin A-B'!N606,'Speed Bin A-B'!N710,'Speed Bin A-B'!N814,'Speed Bin A-B'!N918,'Speed Bin A-B'!N1022,'Speed Bin A-B'!N1126,'Speed Bin A-B'!N1230,'Speed Bin A-B'!N1334,'Speed Bin A-B'!N1438,'Speed Bin A-B'!N1542,'Speed Bin A-B'!N1646,'Speed Bin A-B'!N1750,'Speed Bin A-B'!N1854,'Speed Bin A-B'!N1958,'Speed Bin A-B'!N2062,'Speed Bin A-B'!N2166,'Speed Bin A-B'!N2270,'Speed Bin A-B'!N2374,'Speed Bin A-B'!N2478,'Speed Bin A-B'!N2582,'Speed Bin A-B'!N2686,'Speed Bin A-B'!N2790,'Speed Bin A-B'!N2894)</f>
        <v>0</v>
      </c>
      <c r="O183" s="273">
        <f>SUM('Speed Bin A-B'!O86,'Speed Bin A-B'!O190,'Speed Bin A-B'!O294,'Speed Bin A-B'!O398,'Speed Bin A-B'!O502,'Speed Bin A-B'!O606,'Speed Bin A-B'!O710,'Speed Bin A-B'!O814,'Speed Bin A-B'!O918,'Speed Bin A-B'!O1022,'Speed Bin A-B'!O1126,'Speed Bin A-B'!O1230,'Speed Bin A-B'!O1334,'Speed Bin A-B'!O1438,'Speed Bin A-B'!O1542,'Speed Bin A-B'!O1646,'Speed Bin A-B'!O1750,'Speed Bin A-B'!O1854,'Speed Bin A-B'!O1958,'Speed Bin A-B'!O2062,'Speed Bin A-B'!O2166,'Speed Bin A-B'!O2270,'Speed Bin A-B'!O2374,'Speed Bin A-B'!O2478,'Speed Bin A-B'!O2582,'Speed Bin A-B'!O2686,'Speed Bin A-B'!O2790,'Speed Bin A-B'!O2894)</f>
        <v>0</v>
      </c>
      <c r="P183" s="273">
        <f>SUM('Speed Bin A-B'!P86,'Speed Bin A-B'!P190,'Speed Bin A-B'!P294,'Speed Bin A-B'!P398,'Speed Bin A-B'!P502,'Speed Bin A-B'!P606,'Speed Bin A-B'!P710,'Speed Bin A-B'!P814,'Speed Bin A-B'!P918,'Speed Bin A-B'!P1022,'Speed Bin A-B'!P1126,'Speed Bin A-B'!P1230,'Speed Bin A-B'!P1334,'Speed Bin A-B'!P1438,'Speed Bin A-B'!P1542,'Speed Bin A-B'!P1646,'Speed Bin A-B'!P1750,'Speed Bin A-B'!P1854,'Speed Bin A-B'!P1958,'Speed Bin A-B'!P2062,'Speed Bin A-B'!P2166,'Speed Bin A-B'!P2270,'Speed Bin A-B'!P2374,'Speed Bin A-B'!P2478,'Speed Bin A-B'!P2582,'Speed Bin A-B'!P2686,'Speed Bin A-B'!P2790,'Speed Bin A-B'!P2894)</f>
        <v>0</v>
      </c>
      <c r="Q183" s="273">
        <f>SUM('Speed Bin A-B'!Q86,'Speed Bin A-B'!Q190,'Speed Bin A-B'!Q294,'Speed Bin A-B'!Q398,'Speed Bin A-B'!Q502,'Speed Bin A-B'!Q606,'Speed Bin A-B'!Q710,'Speed Bin A-B'!Q814,'Speed Bin A-B'!Q918,'Speed Bin A-B'!Q1022,'Speed Bin A-B'!Q1126,'Speed Bin A-B'!Q1230,'Speed Bin A-B'!Q1334,'Speed Bin A-B'!Q1438,'Speed Bin A-B'!Q1542,'Speed Bin A-B'!Q1646,'Speed Bin A-B'!Q1750,'Speed Bin A-B'!Q1854,'Speed Bin A-B'!Q1958,'Speed Bin A-B'!Q2062,'Speed Bin A-B'!Q2166,'Speed Bin A-B'!Q2270,'Speed Bin A-B'!Q2374,'Speed Bin A-B'!Q2478,'Speed Bin A-B'!Q2582,'Speed Bin A-B'!Q2686,'Speed Bin A-B'!Q2790,'Speed Bin A-B'!Q2894)</f>
        <v>0</v>
      </c>
      <c r="R183" s="273">
        <f>SUM('Speed Bin A-B'!R86,'Speed Bin A-B'!R190,'Speed Bin A-B'!R294,'Speed Bin A-B'!R398,'Speed Bin A-B'!R502,'Speed Bin A-B'!R606,'Speed Bin A-B'!R710,'Speed Bin A-B'!R814,'Speed Bin A-B'!R918,'Speed Bin A-B'!R1022,'Speed Bin A-B'!R1126,'Speed Bin A-B'!R1230,'Speed Bin A-B'!R1334,'Speed Bin A-B'!R1438,'Speed Bin A-B'!R1542,'Speed Bin A-B'!R1646,'Speed Bin A-B'!R1750,'Speed Bin A-B'!R1854,'Speed Bin A-B'!R1958,'Speed Bin A-B'!R2062,'Speed Bin A-B'!R2166,'Speed Bin A-B'!R2270,'Speed Bin A-B'!R2374,'Speed Bin A-B'!R2478,'Speed Bin A-B'!R2582,'Speed Bin A-B'!R2686,'Speed Bin A-B'!R2790,'Speed Bin A-B'!R2894)</f>
        <v>0</v>
      </c>
      <c r="S183" s="273">
        <f>SUM('Speed Bin A-B'!S86,'Speed Bin A-B'!S190,'Speed Bin A-B'!S294,'Speed Bin A-B'!S398,'Speed Bin A-B'!S502,'Speed Bin A-B'!S606,'Speed Bin A-B'!S710,'Speed Bin A-B'!S814,'Speed Bin A-B'!S918,'Speed Bin A-B'!S1022,'Speed Bin A-B'!S1126,'Speed Bin A-B'!S1230,'Speed Bin A-B'!S1334,'Speed Bin A-B'!S1438,'Speed Bin A-B'!S1542,'Speed Bin A-B'!S1646,'Speed Bin A-B'!S1750,'Speed Bin A-B'!S1854,'Speed Bin A-B'!S1958,'Speed Bin A-B'!S2062,'Speed Bin A-B'!S2166,'Speed Bin A-B'!S2270,'Speed Bin A-B'!S2374,'Speed Bin A-B'!S2478,'Speed Bin A-B'!S2582,'Speed Bin A-B'!S2686,'Speed Bin A-B'!S2790,'Speed Bin A-B'!S2894)</f>
        <v>0</v>
      </c>
      <c r="T183" s="273">
        <f>SUM('Speed Bin A-B'!T86,'Speed Bin A-B'!T190,'Speed Bin A-B'!T294,'Speed Bin A-B'!T398,'Speed Bin A-B'!T502,'Speed Bin A-B'!T606,'Speed Bin A-B'!T710,'Speed Bin A-B'!T814,'Speed Bin A-B'!T918,'Speed Bin A-B'!T1022,'Speed Bin A-B'!T1126,'Speed Bin A-B'!T1230,'Speed Bin A-B'!T1334,'Speed Bin A-B'!T1438,'Speed Bin A-B'!T1542,'Speed Bin A-B'!T1646,'Speed Bin A-B'!T1750,'Speed Bin A-B'!T1854,'Speed Bin A-B'!T1958,'Speed Bin A-B'!T2062,'Speed Bin A-B'!T2166,'Speed Bin A-B'!T2270,'Speed Bin A-B'!T2374,'Speed Bin A-B'!T2478,'Speed Bin A-B'!T2582,'Speed Bin A-B'!T2686,'Speed Bin A-B'!T2790,'Speed Bin A-B'!T2894)</f>
        <v>0</v>
      </c>
      <c r="U183" s="273">
        <f>SUM('Speed Bin A-B'!U86,'Speed Bin A-B'!U190,'Speed Bin A-B'!U294,'Speed Bin A-B'!U398,'Speed Bin A-B'!U502,'Speed Bin A-B'!U606,'Speed Bin A-B'!U710,'Speed Bin A-B'!U814,'Speed Bin A-B'!U918,'Speed Bin A-B'!U1022,'Speed Bin A-B'!U1126,'Speed Bin A-B'!U1230,'Speed Bin A-B'!U1334,'Speed Bin A-B'!U1438,'Speed Bin A-B'!U1542,'Speed Bin A-B'!U1646,'Speed Bin A-B'!U1750,'Speed Bin A-B'!U1854,'Speed Bin A-B'!U1958,'Speed Bin A-B'!U2062,'Speed Bin A-B'!U2166,'Speed Bin A-B'!U2270,'Speed Bin A-B'!U2374,'Speed Bin A-B'!U2478,'Speed Bin A-B'!U2582,'Speed Bin A-B'!U2686,'Speed Bin A-B'!U2790,'Speed Bin A-B'!U2894)</f>
        <v>0</v>
      </c>
      <c r="V183"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f>
        <v>27.649999999999995</v>
      </c>
      <c r="W183"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f>
        <v>31.663157894736838</v>
      </c>
      <c r="X183" s="267"/>
      <c r="Y183" s="267"/>
    </row>
    <row r="184" spans="1:25" x14ac:dyDescent="0.25">
      <c r="A184" s="272">
        <v>0.79166666666666696</v>
      </c>
      <c r="B184" s="273">
        <f>SUM('Speed Bin A-B'!B87,'Speed Bin A-B'!B191,'Speed Bin A-B'!B295,'Speed Bin A-B'!B399,'Speed Bin A-B'!B503,'Speed Bin A-B'!B607,'Speed Bin A-B'!B711,'Speed Bin A-B'!B815,'Speed Bin A-B'!B919,'Speed Bin A-B'!B1023,'Speed Bin A-B'!B1127,'Speed Bin A-B'!B1231,'Speed Bin A-B'!B1335,'Speed Bin A-B'!B1439,'Speed Bin A-B'!B1543,'Speed Bin A-B'!B1647,'Speed Bin A-B'!B1751,'Speed Bin A-B'!B1855,'Speed Bin A-B'!B1959,'Speed Bin A-B'!B2063,'Speed Bin A-B'!B2167,'Speed Bin A-B'!B2271,'Speed Bin A-B'!B2375,'Speed Bin A-B'!B2479,'Speed Bin A-B'!B2583,'Speed Bin A-B'!B2687,'Speed Bin A-B'!B2791,'Speed Bin A-B'!B2895)</f>
        <v>307</v>
      </c>
      <c r="C184" s="273">
        <f>SUM('Speed Bin A-B'!C87,'Speed Bin A-B'!C191,'Speed Bin A-B'!C295,'Speed Bin A-B'!C399,'Speed Bin A-B'!C503,'Speed Bin A-B'!C607,'Speed Bin A-B'!C711,'Speed Bin A-B'!C815,'Speed Bin A-B'!C919,'Speed Bin A-B'!C1023,'Speed Bin A-B'!C1127,'Speed Bin A-B'!C1231,'Speed Bin A-B'!C1335,'Speed Bin A-B'!C1439,'Speed Bin A-B'!C1543,'Speed Bin A-B'!C1647,'Speed Bin A-B'!C1751,'Speed Bin A-B'!C1855,'Speed Bin A-B'!C1959,'Speed Bin A-B'!C2063,'Speed Bin A-B'!C2167,'Speed Bin A-B'!C2271,'Speed Bin A-B'!C2375,'Speed Bin A-B'!C2479,'Speed Bin A-B'!C2583,'Speed Bin A-B'!C2687,'Speed Bin A-B'!C2791,'Speed Bin A-B'!C2895)</f>
        <v>0</v>
      </c>
      <c r="D184" s="273">
        <f>SUM('Speed Bin A-B'!D87,'Speed Bin A-B'!D191,'Speed Bin A-B'!D295,'Speed Bin A-B'!D399,'Speed Bin A-B'!D503,'Speed Bin A-B'!D607,'Speed Bin A-B'!D711,'Speed Bin A-B'!D815,'Speed Bin A-B'!D919,'Speed Bin A-B'!D1023,'Speed Bin A-B'!D1127,'Speed Bin A-B'!D1231,'Speed Bin A-B'!D1335,'Speed Bin A-B'!D1439,'Speed Bin A-B'!D1543,'Speed Bin A-B'!D1647,'Speed Bin A-B'!D1751,'Speed Bin A-B'!D1855,'Speed Bin A-B'!D1959,'Speed Bin A-B'!D2063,'Speed Bin A-B'!D2167,'Speed Bin A-B'!D2271,'Speed Bin A-B'!D2375,'Speed Bin A-B'!D2479,'Speed Bin A-B'!D2583,'Speed Bin A-B'!D2687,'Speed Bin A-B'!D2791,'Speed Bin A-B'!D2895)</f>
        <v>3</v>
      </c>
      <c r="E184" s="273">
        <f>SUM('Speed Bin A-B'!E87,'Speed Bin A-B'!E191,'Speed Bin A-B'!E295,'Speed Bin A-B'!E399,'Speed Bin A-B'!E503,'Speed Bin A-B'!E607,'Speed Bin A-B'!E711,'Speed Bin A-B'!E815,'Speed Bin A-B'!E919,'Speed Bin A-B'!E1023,'Speed Bin A-B'!E1127,'Speed Bin A-B'!E1231,'Speed Bin A-B'!E1335,'Speed Bin A-B'!E1439,'Speed Bin A-B'!E1543,'Speed Bin A-B'!E1647,'Speed Bin A-B'!E1751,'Speed Bin A-B'!E1855,'Speed Bin A-B'!E1959,'Speed Bin A-B'!E2063,'Speed Bin A-B'!E2167,'Speed Bin A-B'!E2271,'Speed Bin A-B'!E2375,'Speed Bin A-B'!E2479,'Speed Bin A-B'!E2583,'Speed Bin A-B'!E2687,'Speed Bin A-B'!E2791,'Speed Bin A-B'!E2895)</f>
        <v>7</v>
      </c>
      <c r="F184" s="273">
        <f>SUM('Speed Bin A-B'!F87,'Speed Bin A-B'!F191,'Speed Bin A-B'!F295,'Speed Bin A-B'!F399,'Speed Bin A-B'!F503,'Speed Bin A-B'!F607,'Speed Bin A-B'!F711,'Speed Bin A-B'!F815,'Speed Bin A-B'!F919,'Speed Bin A-B'!F1023,'Speed Bin A-B'!F1127,'Speed Bin A-B'!F1231,'Speed Bin A-B'!F1335,'Speed Bin A-B'!F1439,'Speed Bin A-B'!F1543,'Speed Bin A-B'!F1647,'Speed Bin A-B'!F1751,'Speed Bin A-B'!F1855,'Speed Bin A-B'!F1959,'Speed Bin A-B'!F2063,'Speed Bin A-B'!F2167,'Speed Bin A-B'!F2271,'Speed Bin A-B'!F2375,'Speed Bin A-B'!F2479,'Speed Bin A-B'!F2583,'Speed Bin A-B'!F2687,'Speed Bin A-B'!F2791,'Speed Bin A-B'!F2895)</f>
        <v>62</v>
      </c>
      <c r="G184" s="273">
        <f>SUM('Speed Bin A-B'!G87,'Speed Bin A-B'!G191,'Speed Bin A-B'!G295,'Speed Bin A-B'!G399,'Speed Bin A-B'!G503,'Speed Bin A-B'!G607,'Speed Bin A-B'!G711,'Speed Bin A-B'!G815,'Speed Bin A-B'!G919,'Speed Bin A-B'!G1023,'Speed Bin A-B'!G1127,'Speed Bin A-B'!G1231,'Speed Bin A-B'!G1335,'Speed Bin A-B'!G1439,'Speed Bin A-B'!G1543,'Speed Bin A-B'!G1647,'Speed Bin A-B'!G1751,'Speed Bin A-B'!G1855,'Speed Bin A-B'!G1959,'Speed Bin A-B'!G2063,'Speed Bin A-B'!G2167,'Speed Bin A-B'!G2271,'Speed Bin A-B'!G2375,'Speed Bin A-B'!G2479,'Speed Bin A-B'!G2583,'Speed Bin A-B'!G2687,'Speed Bin A-B'!G2791,'Speed Bin A-B'!G2895)</f>
        <v>147</v>
      </c>
      <c r="H184" s="273">
        <f>SUM('Speed Bin A-B'!H87,'Speed Bin A-B'!H191,'Speed Bin A-B'!H295,'Speed Bin A-B'!H399,'Speed Bin A-B'!H503,'Speed Bin A-B'!H607,'Speed Bin A-B'!H711,'Speed Bin A-B'!H815,'Speed Bin A-B'!H919,'Speed Bin A-B'!H1023,'Speed Bin A-B'!H1127,'Speed Bin A-B'!H1231,'Speed Bin A-B'!H1335,'Speed Bin A-B'!H1439,'Speed Bin A-B'!H1543,'Speed Bin A-B'!H1647,'Speed Bin A-B'!H1751,'Speed Bin A-B'!H1855,'Speed Bin A-B'!H1959,'Speed Bin A-B'!H2063,'Speed Bin A-B'!H2167,'Speed Bin A-B'!H2271,'Speed Bin A-B'!H2375,'Speed Bin A-B'!H2479,'Speed Bin A-B'!H2583,'Speed Bin A-B'!H2687,'Speed Bin A-B'!H2791,'Speed Bin A-B'!H2895)</f>
        <v>71</v>
      </c>
      <c r="I184" s="273">
        <f>SUM('Speed Bin A-B'!I87,'Speed Bin A-B'!I191,'Speed Bin A-B'!I295,'Speed Bin A-B'!I399,'Speed Bin A-B'!I503,'Speed Bin A-B'!I607,'Speed Bin A-B'!I711,'Speed Bin A-B'!I815,'Speed Bin A-B'!I919,'Speed Bin A-B'!I1023,'Speed Bin A-B'!I1127,'Speed Bin A-B'!I1231,'Speed Bin A-B'!I1335,'Speed Bin A-B'!I1439,'Speed Bin A-B'!I1543,'Speed Bin A-B'!I1647,'Speed Bin A-B'!I1751,'Speed Bin A-B'!I1855,'Speed Bin A-B'!I1959,'Speed Bin A-B'!I2063,'Speed Bin A-B'!I2167,'Speed Bin A-B'!I2271,'Speed Bin A-B'!I2375,'Speed Bin A-B'!I2479,'Speed Bin A-B'!I2583,'Speed Bin A-B'!I2687,'Speed Bin A-B'!I2791,'Speed Bin A-B'!I2895)</f>
        <v>15</v>
      </c>
      <c r="J184" s="273">
        <f>SUM('Speed Bin A-B'!J87,'Speed Bin A-B'!J191,'Speed Bin A-B'!J295,'Speed Bin A-B'!J399,'Speed Bin A-B'!J503,'Speed Bin A-B'!J607,'Speed Bin A-B'!J711,'Speed Bin A-B'!J815,'Speed Bin A-B'!J919,'Speed Bin A-B'!J1023,'Speed Bin A-B'!J1127,'Speed Bin A-B'!J1231,'Speed Bin A-B'!J1335,'Speed Bin A-B'!J1439,'Speed Bin A-B'!J1543,'Speed Bin A-B'!J1647,'Speed Bin A-B'!J1751,'Speed Bin A-B'!J1855,'Speed Bin A-B'!J1959,'Speed Bin A-B'!J2063,'Speed Bin A-B'!J2167,'Speed Bin A-B'!J2271,'Speed Bin A-B'!J2375,'Speed Bin A-B'!J2479,'Speed Bin A-B'!J2583,'Speed Bin A-B'!J2687,'Speed Bin A-B'!J2791,'Speed Bin A-B'!J2895)</f>
        <v>1</v>
      </c>
      <c r="K184" s="273">
        <f>SUM('Speed Bin A-B'!K87,'Speed Bin A-B'!K191,'Speed Bin A-B'!K295,'Speed Bin A-B'!K399,'Speed Bin A-B'!K503,'Speed Bin A-B'!K607,'Speed Bin A-B'!K711,'Speed Bin A-B'!K815,'Speed Bin A-B'!K919,'Speed Bin A-B'!K1023,'Speed Bin A-B'!K1127,'Speed Bin A-B'!K1231,'Speed Bin A-B'!K1335,'Speed Bin A-B'!K1439,'Speed Bin A-B'!K1543,'Speed Bin A-B'!K1647,'Speed Bin A-B'!K1751,'Speed Bin A-B'!K1855,'Speed Bin A-B'!K1959,'Speed Bin A-B'!K2063,'Speed Bin A-B'!K2167,'Speed Bin A-B'!K2271,'Speed Bin A-B'!K2375,'Speed Bin A-B'!K2479,'Speed Bin A-B'!K2583,'Speed Bin A-B'!K2687,'Speed Bin A-B'!K2791,'Speed Bin A-B'!K2895)</f>
        <v>1</v>
      </c>
      <c r="L184" s="273">
        <f>SUM('Speed Bin A-B'!L87,'Speed Bin A-B'!L191,'Speed Bin A-B'!L295,'Speed Bin A-B'!L399,'Speed Bin A-B'!L503,'Speed Bin A-B'!L607,'Speed Bin A-B'!L711,'Speed Bin A-B'!L815,'Speed Bin A-B'!L919,'Speed Bin A-B'!L1023,'Speed Bin A-B'!L1127,'Speed Bin A-B'!L1231,'Speed Bin A-B'!L1335,'Speed Bin A-B'!L1439,'Speed Bin A-B'!L1543,'Speed Bin A-B'!L1647,'Speed Bin A-B'!L1751,'Speed Bin A-B'!L1855,'Speed Bin A-B'!L1959,'Speed Bin A-B'!L2063,'Speed Bin A-B'!L2167,'Speed Bin A-B'!L2271,'Speed Bin A-B'!L2375,'Speed Bin A-B'!L2479,'Speed Bin A-B'!L2583,'Speed Bin A-B'!L2687,'Speed Bin A-B'!L2791,'Speed Bin A-B'!L2895)</f>
        <v>0</v>
      </c>
      <c r="M184" s="273">
        <f>SUM('Speed Bin A-B'!M87,'Speed Bin A-B'!M191,'Speed Bin A-B'!M295,'Speed Bin A-B'!M399,'Speed Bin A-B'!M503,'Speed Bin A-B'!M607,'Speed Bin A-B'!M711,'Speed Bin A-B'!M815,'Speed Bin A-B'!M919,'Speed Bin A-B'!M1023,'Speed Bin A-B'!M1127,'Speed Bin A-B'!M1231,'Speed Bin A-B'!M1335,'Speed Bin A-B'!M1439,'Speed Bin A-B'!M1543,'Speed Bin A-B'!M1647,'Speed Bin A-B'!M1751,'Speed Bin A-B'!M1855,'Speed Bin A-B'!M1959,'Speed Bin A-B'!M2063,'Speed Bin A-B'!M2167,'Speed Bin A-B'!M2271,'Speed Bin A-B'!M2375,'Speed Bin A-B'!M2479,'Speed Bin A-B'!M2583,'Speed Bin A-B'!M2687,'Speed Bin A-B'!M2791,'Speed Bin A-B'!M2895)</f>
        <v>0</v>
      </c>
      <c r="N184" s="273">
        <f>SUM('Speed Bin A-B'!N87,'Speed Bin A-B'!N191,'Speed Bin A-B'!N295,'Speed Bin A-B'!N399,'Speed Bin A-B'!N503,'Speed Bin A-B'!N607,'Speed Bin A-B'!N711,'Speed Bin A-B'!N815,'Speed Bin A-B'!N919,'Speed Bin A-B'!N1023,'Speed Bin A-B'!N1127,'Speed Bin A-B'!N1231,'Speed Bin A-B'!N1335,'Speed Bin A-B'!N1439,'Speed Bin A-B'!N1543,'Speed Bin A-B'!N1647,'Speed Bin A-B'!N1751,'Speed Bin A-B'!N1855,'Speed Bin A-B'!N1959,'Speed Bin A-B'!N2063,'Speed Bin A-B'!N2167,'Speed Bin A-B'!N2271,'Speed Bin A-B'!N2375,'Speed Bin A-B'!N2479,'Speed Bin A-B'!N2583,'Speed Bin A-B'!N2687,'Speed Bin A-B'!N2791,'Speed Bin A-B'!N2895)</f>
        <v>0</v>
      </c>
      <c r="O184" s="273">
        <f>SUM('Speed Bin A-B'!O87,'Speed Bin A-B'!O191,'Speed Bin A-B'!O295,'Speed Bin A-B'!O399,'Speed Bin A-B'!O503,'Speed Bin A-B'!O607,'Speed Bin A-B'!O711,'Speed Bin A-B'!O815,'Speed Bin A-B'!O919,'Speed Bin A-B'!O1023,'Speed Bin A-B'!O1127,'Speed Bin A-B'!O1231,'Speed Bin A-B'!O1335,'Speed Bin A-B'!O1439,'Speed Bin A-B'!O1543,'Speed Bin A-B'!O1647,'Speed Bin A-B'!O1751,'Speed Bin A-B'!O1855,'Speed Bin A-B'!O1959,'Speed Bin A-B'!O2063,'Speed Bin A-B'!O2167,'Speed Bin A-B'!O2271,'Speed Bin A-B'!O2375,'Speed Bin A-B'!O2479,'Speed Bin A-B'!O2583,'Speed Bin A-B'!O2687,'Speed Bin A-B'!O2791,'Speed Bin A-B'!O2895)</f>
        <v>0</v>
      </c>
      <c r="P184" s="273">
        <f>SUM('Speed Bin A-B'!P87,'Speed Bin A-B'!P191,'Speed Bin A-B'!P295,'Speed Bin A-B'!P399,'Speed Bin A-B'!P503,'Speed Bin A-B'!P607,'Speed Bin A-B'!P711,'Speed Bin A-B'!P815,'Speed Bin A-B'!P919,'Speed Bin A-B'!P1023,'Speed Bin A-B'!P1127,'Speed Bin A-B'!P1231,'Speed Bin A-B'!P1335,'Speed Bin A-B'!P1439,'Speed Bin A-B'!P1543,'Speed Bin A-B'!P1647,'Speed Bin A-B'!P1751,'Speed Bin A-B'!P1855,'Speed Bin A-B'!P1959,'Speed Bin A-B'!P2063,'Speed Bin A-B'!P2167,'Speed Bin A-B'!P2271,'Speed Bin A-B'!P2375,'Speed Bin A-B'!P2479,'Speed Bin A-B'!P2583,'Speed Bin A-B'!P2687,'Speed Bin A-B'!P2791,'Speed Bin A-B'!P2895)</f>
        <v>0</v>
      </c>
      <c r="Q184" s="273">
        <f>SUM('Speed Bin A-B'!Q87,'Speed Bin A-B'!Q191,'Speed Bin A-B'!Q295,'Speed Bin A-B'!Q399,'Speed Bin A-B'!Q503,'Speed Bin A-B'!Q607,'Speed Bin A-B'!Q711,'Speed Bin A-B'!Q815,'Speed Bin A-B'!Q919,'Speed Bin A-B'!Q1023,'Speed Bin A-B'!Q1127,'Speed Bin A-B'!Q1231,'Speed Bin A-B'!Q1335,'Speed Bin A-B'!Q1439,'Speed Bin A-B'!Q1543,'Speed Bin A-B'!Q1647,'Speed Bin A-B'!Q1751,'Speed Bin A-B'!Q1855,'Speed Bin A-B'!Q1959,'Speed Bin A-B'!Q2063,'Speed Bin A-B'!Q2167,'Speed Bin A-B'!Q2271,'Speed Bin A-B'!Q2375,'Speed Bin A-B'!Q2479,'Speed Bin A-B'!Q2583,'Speed Bin A-B'!Q2687,'Speed Bin A-B'!Q2791,'Speed Bin A-B'!Q2895)</f>
        <v>0</v>
      </c>
      <c r="R184" s="273">
        <f>SUM('Speed Bin A-B'!R87,'Speed Bin A-B'!R191,'Speed Bin A-B'!R295,'Speed Bin A-B'!R399,'Speed Bin A-B'!R503,'Speed Bin A-B'!R607,'Speed Bin A-B'!R711,'Speed Bin A-B'!R815,'Speed Bin A-B'!R919,'Speed Bin A-B'!R1023,'Speed Bin A-B'!R1127,'Speed Bin A-B'!R1231,'Speed Bin A-B'!R1335,'Speed Bin A-B'!R1439,'Speed Bin A-B'!R1543,'Speed Bin A-B'!R1647,'Speed Bin A-B'!R1751,'Speed Bin A-B'!R1855,'Speed Bin A-B'!R1959,'Speed Bin A-B'!R2063,'Speed Bin A-B'!R2167,'Speed Bin A-B'!R2271,'Speed Bin A-B'!R2375,'Speed Bin A-B'!R2479,'Speed Bin A-B'!R2583,'Speed Bin A-B'!R2687,'Speed Bin A-B'!R2791,'Speed Bin A-B'!R2895)</f>
        <v>0</v>
      </c>
      <c r="S184" s="273">
        <f>SUM('Speed Bin A-B'!S87,'Speed Bin A-B'!S191,'Speed Bin A-B'!S295,'Speed Bin A-B'!S399,'Speed Bin A-B'!S503,'Speed Bin A-B'!S607,'Speed Bin A-B'!S711,'Speed Bin A-B'!S815,'Speed Bin A-B'!S919,'Speed Bin A-B'!S1023,'Speed Bin A-B'!S1127,'Speed Bin A-B'!S1231,'Speed Bin A-B'!S1335,'Speed Bin A-B'!S1439,'Speed Bin A-B'!S1543,'Speed Bin A-B'!S1647,'Speed Bin A-B'!S1751,'Speed Bin A-B'!S1855,'Speed Bin A-B'!S1959,'Speed Bin A-B'!S2063,'Speed Bin A-B'!S2167,'Speed Bin A-B'!S2271,'Speed Bin A-B'!S2375,'Speed Bin A-B'!S2479,'Speed Bin A-B'!S2583,'Speed Bin A-B'!S2687,'Speed Bin A-B'!S2791,'Speed Bin A-B'!S2895)</f>
        <v>0</v>
      </c>
      <c r="T184" s="273">
        <f>SUM('Speed Bin A-B'!T87,'Speed Bin A-B'!T191,'Speed Bin A-B'!T295,'Speed Bin A-B'!T399,'Speed Bin A-B'!T503,'Speed Bin A-B'!T607,'Speed Bin A-B'!T711,'Speed Bin A-B'!T815,'Speed Bin A-B'!T919,'Speed Bin A-B'!T1023,'Speed Bin A-B'!T1127,'Speed Bin A-B'!T1231,'Speed Bin A-B'!T1335,'Speed Bin A-B'!T1439,'Speed Bin A-B'!T1543,'Speed Bin A-B'!T1647,'Speed Bin A-B'!T1751,'Speed Bin A-B'!T1855,'Speed Bin A-B'!T1959,'Speed Bin A-B'!T2063,'Speed Bin A-B'!T2167,'Speed Bin A-B'!T2271,'Speed Bin A-B'!T2375,'Speed Bin A-B'!T2479,'Speed Bin A-B'!T2583,'Speed Bin A-B'!T2687,'Speed Bin A-B'!T2791,'Speed Bin A-B'!T2895)</f>
        <v>0</v>
      </c>
      <c r="U184" s="273">
        <f>SUM('Speed Bin A-B'!U87,'Speed Bin A-B'!U191,'Speed Bin A-B'!U295,'Speed Bin A-B'!U399,'Speed Bin A-B'!U503,'Speed Bin A-B'!U607,'Speed Bin A-B'!U711,'Speed Bin A-B'!U815,'Speed Bin A-B'!U919,'Speed Bin A-B'!U1023,'Speed Bin A-B'!U1127,'Speed Bin A-B'!U1231,'Speed Bin A-B'!U1335,'Speed Bin A-B'!U1439,'Speed Bin A-B'!U1543,'Speed Bin A-B'!U1647,'Speed Bin A-B'!U1751,'Speed Bin A-B'!U1855,'Speed Bin A-B'!U1959,'Speed Bin A-B'!U2063,'Speed Bin A-B'!U2167,'Speed Bin A-B'!U2271,'Speed Bin A-B'!U2375,'Speed Bin A-B'!U2479,'Speed Bin A-B'!U2583,'Speed Bin A-B'!U2687,'Speed Bin A-B'!U2791,'Speed Bin A-B'!U2895)</f>
        <v>0</v>
      </c>
      <c r="V184"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f>
        <v>27.654999999999994</v>
      </c>
      <c r="W184"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f>
        <v>32.11333333333333</v>
      </c>
      <c r="X184" s="267"/>
      <c r="Y184" s="267"/>
    </row>
    <row r="185" spans="1:25" x14ac:dyDescent="0.25">
      <c r="A185" s="272">
        <v>0.80208333333333304</v>
      </c>
      <c r="B185" s="273">
        <f>SUM('Speed Bin A-B'!B88,'Speed Bin A-B'!B192,'Speed Bin A-B'!B296,'Speed Bin A-B'!B400,'Speed Bin A-B'!B504,'Speed Bin A-B'!B608,'Speed Bin A-B'!B712,'Speed Bin A-B'!B816,'Speed Bin A-B'!B920,'Speed Bin A-B'!B1024,'Speed Bin A-B'!B1128,'Speed Bin A-B'!B1232,'Speed Bin A-B'!B1336,'Speed Bin A-B'!B1440,'Speed Bin A-B'!B1544,'Speed Bin A-B'!B1648,'Speed Bin A-B'!B1752,'Speed Bin A-B'!B1856,'Speed Bin A-B'!B1960,'Speed Bin A-B'!B2064,'Speed Bin A-B'!B2168,'Speed Bin A-B'!B2272,'Speed Bin A-B'!B2376,'Speed Bin A-B'!B2480,'Speed Bin A-B'!B2584,'Speed Bin A-B'!B2688,'Speed Bin A-B'!B2792,'Speed Bin A-B'!B2896)</f>
        <v>292</v>
      </c>
      <c r="C185" s="273">
        <f>SUM('Speed Bin A-B'!C88,'Speed Bin A-B'!C192,'Speed Bin A-B'!C296,'Speed Bin A-B'!C400,'Speed Bin A-B'!C504,'Speed Bin A-B'!C608,'Speed Bin A-B'!C712,'Speed Bin A-B'!C816,'Speed Bin A-B'!C920,'Speed Bin A-B'!C1024,'Speed Bin A-B'!C1128,'Speed Bin A-B'!C1232,'Speed Bin A-B'!C1336,'Speed Bin A-B'!C1440,'Speed Bin A-B'!C1544,'Speed Bin A-B'!C1648,'Speed Bin A-B'!C1752,'Speed Bin A-B'!C1856,'Speed Bin A-B'!C1960,'Speed Bin A-B'!C2064,'Speed Bin A-B'!C2168,'Speed Bin A-B'!C2272,'Speed Bin A-B'!C2376,'Speed Bin A-B'!C2480,'Speed Bin A-B'!C2584,'Speed Bin A-B'!C2688,'Speed Bin A-B'!C2792,'Speed Bin A-B'!C2896)</f>
        <v>0</v>
      </c>
      <c r="D185" s="273">
        <f>SUM('Speed Bin A-B'!D88,'Speed Bin A-B'!D192,'Speed Bin A-B'!D296,'Speed Bin A-B'!D400,'Speed Bin A-B'!D504,'Speed Bin A-B'!D608,'Speed Bin A-B'!D712,'Speed Bin A-B'!D816,'Speed Bin A-B'!D920,'Speed Bin A-B'!D1024,'Speed Bin A-B'!D1128,'Speed Bin A-B'!D1232,'Speed Bin A-B'!D1336,'Speed Bin A-B'!D1440,'Speed Bin A-B'!D1544,'Speed Bin A-B'!D1648,'Speed Bin A-B'!D1752,'Speed Bin A-B'!D1856,'Speed Bin A-B'!D1960,'Speed Bin A-B'!D2064,'Speed Bin A-B'!D2168,'Speed Bin A-B'!D2272,'Speed Bin A-B'!D2376,'Speed Bin A-B'!D2480,'Speed Bin A-B'!D2584,'Speed Bin A-B'!D2688,'Speed Bin A-B'!D2792,'Speed Bin A-B'!D2896)</f>
        <v>3</v>
      </c>
      <c r="E185" s="273">
        <f>SUM('Speed Bin A-B'!E88,'Speed Bin A-B'!E192,'Speed Bin A-B'!E296,'Speed Bin A-B'!E400,'Speed Bin A-B'!E504,'Speed Bin A-B'!E608,'Speed Bin A-B'!E712,'Speed Bin A-B'!E816,'Speed Bin A-B'!E920,'Speed Bin A-B'!E1024,'Speed Bin A-B'!E1128,'Speed Bin A-B'!E1232,'Speed Bin A-B'!E1336,'Speed Bin A-B'!E1440,'Speed Bin A-B'!E1544,'Speed Bin A-B'!E1648,'Speed Bin A-B'!E1752,'Speed Bin A-B'!E1856,'Speed Bin A-B'!E1960,'Speed Bin A-B'!E2064,'Speed Bin A-B'!E2168,'Speed Bin A-B'!E2272,'Speed Bin A-B'!E2376,'Speed Bin A-B'!E2480,'Speed Bin A-B'!E2584,'Speed Bin A-B'!E2688,'Speed Bin A-B'!E2792,'Speed Bin A-B'!E2896)</f>
        <v>8</v>
      </c>
      <c r="F185" s="273">
        <f>SUM('Speed Bin A-B'!F88,'Speed Bin A-B'!F192,'Speed Bin A-B'!F296,'Speed Bin A-B'!F400,'Speed Bin A-B'!F504,'Speed Bin A-B'!F608,'Speed Bin A-B'!F712,'Speed Bin A-B'!F816,'Speed Bin A-B'!F920,'Speed Bin A-B'!F1024,'Speed Bin A-B'!F1128,'Speed Bin A-B'!F1232,'Speed Bin A-B'!F1336,'Speed Bin A-B'!F1440,'Speed Bin A-B'!F1544,'Speed Bin A-B'!F1648,'Speed Bin A-B'!F1752,'Speed Bin A-B'!F1856,'Speed Bin A-B'!F1960,'Speed Bin A-B'!F2064,'Speed Bin A-B'!F2168,'Speed Bin A-B'!F2272,'Speed Bin A-B'!F2376,'Speed Bin A-B'!F2480,'Speed Bin A-B'!F2584,'Speed Bin A-B'!F2688,'Speed Bin A-B'!F2792,'Speed Bin A-B'!F2896)</f>
        <v>67</v>
      </c>
      <c r="G185" s="273">
        <f>SUM('Speed Bin A-B'!G88,'Speed Bin A-B'!G192,'Speed Bin A-B'!G296,'Speed Bin A-B'!G400,'Speed Bin A-B'!G504,'Speed Bin A-B'!G608,'Speed Bin A-B'!G712,'Speed Bin A-B'!G816,'Speed Bin A-B'!G920,'Speed Bin A-B'!G1024,'Speed Bin A-B'!G1128,'Speed Bin A-B'!G1232,'Speed Bin A-B'!G1336,'Speed Bin A-B'!G1440,'Speed Bin A-B'!G1544,'Speed Bin A-B'!G1648,'Speed Bin A-B'!G1752,'Speed Bin A-B'!G1856,'Speed Bin A-B'!G1960,'Speed Bin A-B'!G2064,'Speed Bin A-B'!G2168,'Speed Bin A-B'!G2272,'Speed Bin A-B'!G2376,'Speed Bin A-B'!G2480,'Speed Bin A-B'!G2584,'Speed Bin A-B'!G2688,'Speed Bin A-B'!G2792,'Speed Bin A-B'!G2896)</f>
        <v>145</v>
      </c>
      <c r="H185" s="273">
        <f>SUM('Speed Bin A-B'!H88,'Speed Bin A-B'!H192,'Speed Bin A-B'!H296,'Speed Bin A-B'!H400,'Speed Bin A-B'!H504,'Speed Bin A-B'!H608,'Speed Bin A-B'!H712,'Speed Bin A-B'!H816,'Speed Bin A-B'!H920,'Speed Bin A-B'!H1024,'Speed Bin A-B'!H1128,'Speed Bin A-B'!H1232,'Speed Bin A-B'!H1336,'Speed Bin A-B'!H1440,'Speed Bin A-B'!H1544,'Speed Bin A-B'!H1648,'Speed Bin A-B'!H1752,'Speed Bin A-B'!H1856,'Speed Bin A-B'!H1960,'Speed Bin A-B'!H2064,'Speed Bin A-B'!H2168,'Speed Bin A-B'!H2272,'Speed Bin A-B'!H2376,'Speed Bin A-B'!H2480,'Speed Bin A-B'!H2584,'Speed Bin A-B'!H2688,'Speed Bin A-B'!H2792,'Speed Bin A-B'!H2896)</f>
        <v>58</v>
      </c>
      <c r="I185" s="273">
        <f>SUM('Speed Bin A-B'!I88,'Speed Bin A-B'!I192,'Speed Bin A-B'!I296,'Speed Bin A-B'!I400,'Speed Bin A-B'!I504,'Speed Bin A-B'!I608,'Speed Bin A-B'!I712,'Speed Bin A-B'!I816,'Speed Bin A-B'!I920,'Speed Bin A-B'!I1024,'Speed Bin A-B'!I1128,'Speed Bin A-B'!I1232,'Speed Bin A-B'!I1336,'Speed Bin A-B'!I1440,'Speed Bin A-B'!I1544,'Speed Bin A-B'!I1648,'Speed Bin A-B'!I1752,'Speed Bin A-B'!I1856,'Speed Bin A-B'!I1960,'Speed Bin A-B'!I2064,'Speed Bin A-B'!I2168,'Speed Bin A-B'!I2272,'Speed Bin A-B'!I2376,'Speed Bin A-B'!I2480,'Speed Bin A-B'!I2584,'Speed Bin A-B'!I2688,'Speed Bin A-B'!I2792,'Speed Bin A-B'!I2896)</f>
        <v>8</v>
      </c>
      <c r="J185" s="273">
        <f>SUM('Speed Bin A-B'!J88,'Speed Bin A-B'!J192,'Speed Bin A-B'!J296,'Speed Bin A-B'!J400,'Speed Bin A-B'!J504,'Speed Bin A-B'!J608,'Speed Bin A-B'!J712,'Speed Bin A-B'!J816,'Speed Bin A-B'!J920,'Speed Bin A-B'!J1024,'Speed Bin A-B'!J1128,'Speed Bin A-B'!J1232,'Speed Bin A-B'!J1336,'Speed Bin A-B'!J1440,'Speed Bin A-B'!J1544,'Speed Bin A-B'!J1648,'Speed Bin A-B'!J1752,'Speed Bin A-B'!J1856,'Speed Bin A-B'!J1960,'Speed Bin A-B'!J2064,'Speed Bin A-B'!J2168,'Speed Bin A-B'!J2272,'Speed Bin A-B'!J2376,'Speed Bin A-B'!J2480,'Speed Bin A-B'!J2584,'Speed Bin A-B'!J2688,'Speed Bin A-B'!J2792,'Speed Bin A-B'!J2896)</f>
        <v>3</v>
      </c>
      <c r="K185" s="273">
        <f>SUM('Speed Bin A-B'!K88,'Speed Bin A-B'!K192,'Speed Bin A-B'!K296,'Speed Bin A-B'!K400,'Speed Bin A-B'!K504,'Speed Bin A-B'!K608,'Speed Bin A-B'!K712,'Speed Bin A-B'!K816,'Speed Bin A-B'!K920,'Speed Bin A-B'!K1024,'Speed Bin A-B'!K1128,'Speed Bin A-B'!K1232,'Speed Bin A-B'!K1336,'Speed Bin A-B'!K1440,'Speed Bin A-B'!K1544,'Speed Bin A-B'!K1648,'Speed Bin A-B'!K1752,'Speed Bin A-B'!K1856,'Speed Bin A-B'!K1960,'Speed Bin A-B'!K2064,'Speed Bin A-B'!K2168,'Speed Bin A-B'!K2272,'Speed Bin A-B'!K2376,'Speed Bin A-B'!K2480,'Speed Bin A-B'!K2584,'Speed Bin A-B'!K2688,'Speed Bin A-B'!K2792,'Speed Bin A-B'!K2896)</f>
        <v>0</v>
      </c>
      <c r="L185" s="273">
        <f>SUM('Speed Bin A-B'!L88,'Speed Bin A-B'!L192,'Speed Bin A-B'!L296,'Speed Bin A-B'!L400,'Speed Bin A-B'!L504,'Speed Bin A-B'!L608,'Speed Bin A-B'!L712,'Speed Bin A-B'!L816,'Speed Bin A-B'!L920,'Speed Bin A-B'!L1024,'Speed Bin A-B'!L1128,'Speed Bin A-B'!L1232,'Speed Bin A-B'!L1336,'Speed Bin A-B'!L1440,'Speed Bin A-B'!L1544,'Speed Bin A-B'!L1648,'Speed Bin A-B'!L1752,'Speed Bin A-B'!L1856,'Speed Bin A-B'!L1960,'Speed Bin A-B'!L2064,'Speed Bin A-B'!L2168,'Speed Bin A-B'!L2272,'Speed Bin A-B'!L2376,'Speed Bin A-B'!L2480,'Speed Bin A-B'!L2584,'Speed Bin A-B'!L2688,'Speed Bin A-B'!L2792,'Speed Bin A-B'!L2896)</f>
        <v>0</v>
      </c>
      <c r="M185" s="273">
        <f>SUM('Speed Bin A-B'!M88,'Speed Bin A-B'!M192,'Speed Bin A-B'!M296,'Speed Bin A-B'!M400,'Speed Bin A-B'!M504,'Speed Bin A-B'!M608,'Speed Bin A-B'!M712,'Speed Bin A-B'!M816,'Speed Bin A-B'!M920,'Speed Bin A-B'!M1024,'Speed Bin A-B'!M1128,'Speed Bin A-B'!M1232,'Speed Bin A-B'!M1336,'Speed Bin A-B'!M1440,'Speed Bin A-B'!M1544,'Speed Bin A-B'!M1648,'Speed Bin A-B'!M1752,'Speed Bin A-B'!M1856,'Speed Bin A-B'!M1960,'Speed Bin A-B'!M2064,'Speed Bin A-B'!M2168,'Speed Bin A-B'!M2272,'Speed Bin A-B'!M2376,'Speed Bin A-B'!M2480,'Speed Bin A-B'!M2584,'Speed Bin A-B'!M2688,'Speed Bin A-B'!M2792,'Speed Bin A-B'!M2896)</f>
        <v>0</v>
      </c>
      <c r="N185" s="273">
        <f>SUM('Speed Bin A-B'!N88,'Speed Bin A-B'!N192,'Speed Bin A-B'!N296,'Speed Bin A-B'!N400,'Speed Bin A-B'!N504,'Speed Bin A-B'!N608,'Speed Bin A-B'!N712,'Speed Bin A-B'!N816,'Speed Bin A-B'!N920,'Speed Bin A-B'!N1024,'Speed Bin A-B'!N1128,'Speed Bin A-B'!N1232,'Speed Bin A-B'!N1336,'Speed Bin A-B'!N1440,'Speed Bin A-B'!N1544,'Speed Bin A-B'!N1648,'Speed Bin A-B'!N1752,'Speed Bin A-B'!N1856,'Speed Bin A-B'!N1960,'Speed Bin A-B'!N2064,'Speed Bin A-B'!N2168,'Speed Bin A-B'!N2272,'Speed Bin A-B'!N2376,'Speed Bin A-B'!N2480,'Speed Bin A-B'!N2584,'Speed Bin A-B'!N2688,'Speed Bin A-B'!N2792,'Speed Bin A-B'!N2896)</f>
        <v>0</v>
      </c>
      <c r="O185" s="273">
        <f>SUM('Speed Bin A-B'!O88,'Speed Bin A-B'!O192,'Speed Bin A-B'!O296,'Speed Bin A-B'!O400,'Speed Bin A-B'!O504,'Speed Bin A-B'!O608,'Speed Bin A-B'!O712,'Speed Bin A-B'!O816,'Speed Bin A-B'!O920,'Speed Bin A-B'!O1024,'Speed Bin A-B'!O1128,'Speed Bin A-B'!O1232,'Speed Bin A-B'!O1336,'Speed Bin A-B'!O1440,'Speed Bin A-B'!O1544,'Speed Bin A-B'!O1648,'Speed Bin A-B'!O1752,'Speed Bin A-B'!O1856,'Speed Bin A-B'!O1960,'Speed Bin A-B'!O2064,'Speed Bin A-B'!O2168,'Speed Bin A-B'!O2272,'Speed Bin A-B'!O2376,'Speed Bin A-B'!O2480,'Speed Bin A-B'!O2584,'Speed Bin A-B'!O2688,'Speed Bin A-B'!O2792,'Speed Bin A-B'!O2896)</f>
        <v>0</v>
      </c>
      <c r="P185" s="273">
        <f>SUM('Speed Bin A-B'!P88,'Speed Bin A-B'!P192,'Speed Bin A-B'!P296,'Speed Bin A-B'!P400,'Speed Bin A-B'!P504,'Speed Bin A-B'!P608,'Speed Bin A-B'!P712,'Speed Bin A-B'!P816,'Speed Bin A-B'!P920,'Speed Bin A-B'!P1024,'Speed Bin A-B'!P1128,'Speed Bin A-B'!P1232,'Speed Bin A-B'!P1336,'Speed Bin A-B'!P1440,'Speed Bin A-B'!P1544,'Speed Bin A-B'!P1648,'Speed Bin A-B'!P1752,'Speed Bin A-B'!P1856,'Speed Bin A-B'!P1960,'Speed Bin A-B'!P2064,'Speed Bin A-B'!P2168,'Speed Bin A-B'!P2272,'Speed Bin A-B'!P2376,'Speed Bin A-B'!P2480,'Speed Bin A-B'!P2584,'Speed Bin A-B'!P2688,'Speed Bin A-B'!P2792,'Speed Bin A-B'!P2896)</f>
        <v>0</v>
      </c>
      <c r="Q185" s="273">
        <f>SUM('Speed Bin A-B'!Q88,'Speed Bin A-B'!Q192,'Speed Bin A-B'!Q296,'Speed Bin A-B'!Q400,'Speed Bin A-B'!Q504,'Speed Bin A-B'!Q608,'Speed Bin A-B'!Q712,'Speed Bin A-B'!Q816,'Speed Bin A-B'!Q920,'Speed Bin A-B'!Q1024,'Speed Bin A-B'!Q1128,'Speed Bin A-B'!Q1232,'Speed Bin A-B'!Q1336,'Speed Bin A-B'!Q1440,'Speed Bin A-B'!Q1544,'Speed Bin A-B'!Q1648,'Speed Bin A-B'!Q1752,'Speed Bin A-B'!Q1856,'Speed Bin A-B'!Q1960,'Speed Bin A-B'!Q2064,'Speed Bin A-B'!Q2168,'Speed Bin A-B'!Q2272,'Speed Bin A-B'!Q2376,'Speed Bin A-B'!Q2480,'Speed Bin A-B'!Q2584,'Speed Bin A-B'!Q2688,'Speed Bin A-B'!Q2792,'Speed Bin A-B'!Q2896)</f>
        <v>0</v>
      </c>
      <c r="R185" s="273">
        <f>SUM('Speed Bin A-B'!R88,'Speed Bin A-B'!R192,'Speed Bin A-B'!R296,'Speed Bin A-B'!R400,'Speed Bin A-B'!R504,'Speed Bin A-B'!R608,'Speed Bin A-B'!R712,'Speed Bin A-B'!R816,'Speed Bin A-B'!R920,'Speed Bin A-B'!R1024,'Speed Bin A-B'!R1128,'Speed Bin A-B'!R1232,'Speed Bin A-B'!R1336,'Speed Bin A-B'!R1440,'Speed Bin A-B'!R1544,'Speed Bin A-B'!R1648,'Speed Bin A-B'!R1752,'Speed Bin A-B'!R1856,'Speed Bin A-B'!R1960,'Speed Bin A-B'!R2064,'Speed Bin A-B'!R2168,'Speed Bin A-B'!R2272,'Speed Bin A-B'!R2376,'Speed Bin A-B'!R2480,'Speed Bin A-B'!R2584,'Speed Bin A-B'!R2688,'Speed Bin A-B'!R2792,'Speed Bin A-B'!R2896)</f>
        <v>0</v>
      </c>
      <c r="S185" s="273">
        <f>SUM('Speed Bin A-B'!S88,'Speed Bin A-B'!S192,'Speed Bin A-B'!S296,'Speed Bin A-B'!S400,'Speed Bin A-B'!S504,'Speed Bin A-B'!S608,'Speed Bin A-B'!S712,'Speed Bin A-B'!S816,'Speed Bin A-B'!S920,'Speed Bin A-B'!S1024,'Speed Bin A-B'!S1128,'Speed Bin A-B'!S1232,'Speed Bin A-B'!S1336,'Speed Bin A-B'!S1440,'Speed Bin A-B'!S1544,'Speed Bin A-B'!S1648,'Speed Bin A-B'!S1752,'Speed Bin A-B'!S1856,'Speed Bin A-B'!S1960,'Speed Bin A-B'!S2064,'Speed Bin A-B'!S2168,'Speed Bin A-B'!S2272,'Speed Bin A-B'!S2376,'Speed Bin A-B'!S2480,'Speed Bin A-B'!S2584,'Speed Bin A-B'!S2688,'Speed Bin A-B'!S2792,'Speed Bin A-B'!S2896)</f>
        <v>0</v>
      </c>
      <c r="T185" s="273">
        <f>SUM('Speed Bin A-B'!T88,'Speed Bin A-B'!T192,'Speed Bin A-B'!T296,'Speed Bin A-B'!T400,'Speed Bin A-B'!T504,'Speed Bin A-B'!T608,'Speed Bin A-B'!T712,'Speed Bin A-B'!T816,'Speed Bin A-B'!T920,'Speed Bin A-B'!T1024,'Speed Bin A-B'!T1128,'Speed Bin A-B'!T1232,'Speed Bin A-B'!T1336,'Speed Bin A-B'!T1440,'Speed Bin A-B'!T1544,'Speed Bin A-B'!T1648,'Speed Bin A-B'!T1752,'Speed Bin A-B'!T1856,'Speed Bin A-B'!T1960,'Speed Bin A-B'!T2064,'Speed Bin A-B'!T2168,'Speed Bin A-B'!T2272,'Speed Bin A-B'!T2376,'Speed Bin A-B'!T2480,'Speed Bin A-B'!T2584,'Speed Bin A-B'!T2688,'Speed Bin A-B'!T2792,'Speed Bin A-B'!T2896)</f>
        <v>0</v>
      </c>
      <c r="U185" s="273">
        <f>SUM('Speed Bin A-B'!U88,'Speed Bin A-B'!U192,'Speed Bin A-B'!U296,'Speed Bin A-B'!U400,'Speed Bin A-B'!U504,'Speed Bin A-B'!U608,'Speed Bin A-B'!U712,'Speed Bin A-B'!U816,'Speed Bin A-B'!U920,'Speed Bin A-B'!U1024,'Speed Bin A-B'!U1128,'Speed Bin A-B'!U1232,'Speed Bin A-B'!U1336,'Speed Bin A-B'!U1440,'Speed Bin A-B'!U1544,'Speed Bin A-B'!U1648,'Speed Bin A-B'!U1752,'Speed Bin A-B'!U1856,'Speed Bin A-B'!U1960,'Speed Bin A-B'!U2064,'Speed Bin A-B'!U2168,'Speed Bin A-B'!U2272,'Speed Bin A-B'!U2376,'Speed Bin A-B'!U2480,'Speed Bin A-B'!U2584,'Speed Bin A-B'!U2688,'Speed Bin A-B'!U2792,'Speed Bin A-B'!U2896)</f>
        <v>0</v>
      </c>
      <c r="V185"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f>
        <v>27.259999999999998</v>
      </c>
      <c r="W185"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f>
        <v>31.48</v>
      </c>
      <c r="X185" s="267"/>
      <c r="Y185" s="267"/>
    </row>
    <row r="186" spans="1:25" x14ac:dyDescent="0.25">
      <c r="A186" s="272">
        <v>0.8125</v>
      </c>
      <c r="B186" s="273">
        <f>SUM('Speed Bin A-B'!B89,'Speed Bin A-B'!B193,'Speed Bin A-B'!B297,'Speed Bin A-B'!B401,'Speed Bin A-B'!B505,'Speed Bin A-B'!B609,'Speed Bin A-B'!B713,'Speed Bin A-B'!B817,'Speed Bin A-B'!B921,'Speed Bin A-B'!B1025,'Speed Bin A-B'!B1129,'Speed Bin A-B'!B1233,'Speed Bin A-B'!B1337,'Speed Bin A-B'!B1441,'Speed Bin A-B'!B1545,'Speed Bin A-B'!B1649,'Speed Bin A-B'!B1753,'Speed Bin A-B'!B1857,'Speed Bin A-B'!B1961,'Speed Bin A-B'!B2065,'Speed Bin A-B'!B2169,'Speed Bin A-B'!B2273,'Speed Bin A-B'!B2377,'Speed Bin A-B'!B2481,'Speed Bin A-B'!B2585,'Speed Bin A-B'!B2689,'Speed Bin A-B'!B2793,'Speed Bin A-B'!B2897)</f>
        <v>264</v>
      </c>
      <c r="C186" s="273">
        <f>SUM('Speed Bin A-B'!C89,'Speed Bin A-B'!C193,'Speed Bin A-B'!C297,'Speed Bin A-B'!C401,'Speed Bin A-B'!C505,'Speed Bin A-B'!C609,'Speed Bin A-B'!C713,'Speed Bin A-B'!C817,'Speed Bin A-B'!C921,'Speed Bin A-B'!C1025,'Speed Bin A-B'!C1129,'Speed Bin A-B'!C1233,'Speed Bin A-B'!C1337,'Speed Bin A-B'!C1441,'Speed Bin A-B'!C1545,'Speed Bin A-B'!C1649,'Speed Bin A-B'!C1753,'Speed Bin A-B'!C1857,'Speed Bin A-B'!C1961,'Speed Bin A-B'!C2065,'Speed Bin A-B'!C2169,'Speed Bin A-B'!C2273,'Speed Bin A-B'!C2377,'Speed Bin A-B'!C2481,'Speed Bin A-B'!C2585,'Speed Bin A-B'!C2689,'Speed Bin A-B'!C2793,'Speed Bin A-B'!C2897)</f>
        <v>0</v>
      </c>
      <c r="D186" s="273">
        <f>SUM('Speed Bin A-B'!D89,'Speed Bin A-B'!D193,'Speed Bin A-B'!D297,'Speed Bin A-B'!D401,'Speed Bin A-B'!D505,'Speed Bin A-B'!D609,'Speed Bin A-B'!D713,'Speed Bin A-B'!D817,'Speed Bin A-B'!D921,'Speed Bin A-B'!D1025,'Speed Bin A-B'!D1129,'Speed Bin A-B'!D1233,'Speed Bin A-B'!D1337,'Speed Bin A-B'!D1441,'Speed Bin A-B'!D1545,'Speed Bin A-B'!D1649,'Speed Bin A-B'!D1753,'Speed Bin A-B'!D1857,'Speed Bin A-B'!D1961,'Speed Bin A-B'!D2065,'Speed Bin A-B'!D2169,'Speed Bin A-B'!D2273,'Speed Bin A-B'!D2377,'Speed Bin A-B'!D2481,'Speed Bin A-B'!D2585,'Speed Bin A-B'!D2689,'Speed Bin A-B'!D2793,'Speed Bin A-B'!D2897)</f>
        <v>2</v>
      </c>
      <c r="E186" s="273">
        <f>SUM('Speed Bin A-B'!E89,'Speed Bin A-B'!E193,'Speed Bin A-B'!E297,'Speed Bin A-B'!E401,'Speed Bin A-B'!E505,'Speed Bin A-B'!E609,'Speed Bin A-B'!E713,'Speed Bin A-B'!E817,'Speed Bin A-B'!E921,'Speed Bin A-B'!E1025,'Speed Bin A-B'!E1129,'Speed Bin A-B'!E1233,'Speed Bin A-B'!E1337,'Speed Bin A-B'!E1441,'Speed Bin A-B'!E1545,'Speed Bin A-B'!E1649,'Speed Bin A-B'!E1753,'Speed Bin A-B'!E1857,'Speed Bin A-B'!E1961,'Speed Bin A-B'!E2065,'Speed Bin A-B'!E2169,'Speed Bin A-B'!E2273,'Speed Bin A-B'!E2377,'Speed Bin A-B'!E2481,'Speed Bin A-B'!E2585,'Speed Bin A-B'!E2689,'Speed Bin A-B'!E2793,'Speed Bin A-B'!E2897)</f>
        <v>10</v>
      </c>
      <c r="F186" s="273">
        <f>SUM('Speed Bin A-B'!F89,'Speed Bin A-B'!F193,'Speed Bin A-B'!F297,'Speed Bin A-B'!F401,'Speed Bin A-B'!F505,'Speed Bin A-B'!F609,'Speed Bin A-B'!F713,'Speed Bin A-B'!F817,'Speed Bin A-B'!F921,'Speed Bin A-B'!F1025,'Speed Bin A-B'!F1129,'Speed Bin A-B'!F1233,'Speed Bin A-B'!F1337,'Speed Bin A-B'!F1441,'Speed Bin A-B'!F1545,'Speed Bin A-B'!F1649,'Speed Bin A-B'!F1753,'Speed Bin A-B'!F1857,'Speed Bin A-B'!F1961,'Speed Bin A-B'!F2065,'Speed Bin A-B'!F2169,'Speed Bin A-B'!F2273,'Speed Bin A-B'!F2377,'Speed Bin A-B'!F2481,'Speed Bin A-B'!F2585,'Speed Bin A-B'!F2689,'Speed Bin A-B'!F2793,'Speed Bin A-B'!F2897)</f>
        <v>53</v>
      </c>
      <c r="G186" s="273">
        <f>SUM('Speed Bin A-B'!G89,'Speed Bin A-B'!G193,'Speed Bin A-B'!G297,'Speed Bin A-B'!G401,'Speed Bin A-B'!G505,'Speed Bin A-B'!G609,'Speed Bin A-B'!G713,'Speed Bin A-B'!G817,'Speed Bin A-B'!G921,'Speed Bin A-B'!G1025,'Speed Bin A-B'!G1129,'Speed Bin A-B'!G1233,'Speed Bin A-B'!G1337,'Speed Bin A-B'!G1441,'Speed Bin A-B'!G1545,'Speed Bin A-B'!G1649,'Speed Bin A-B'!G1753,'Speed Bin A-B'!G1857,'Speed Bin A-B'!G1961,'Speed Bin A-B'!G2065,'Speed Bin A-B'!G2169,'Speed Bin A-B'!G2273,'Speed Bin A-B'!G2377,'Speed Bin A-B'!G2481,'Speed Bin A-B'!G2585,'Speed Bin A-B'!G2689,'Speed Bin A-B'!G2793,'Speed Bin A-B'!G2897)</f>
        <v>123</v>
      </c>
      <c r="H186" s="273">
        <f>SUM('Speed Bin A-B'!H89,'Speed Bin A-B'!H193,'Speed Bin A-B'!H297,'Speed Bin A-B'!H401,'Speed Bin A-B'!H505,'Speed Bin A-B'!H609,'Speed Bin A-B'!H713,'Speed Bin A-B'!H817,'Speed Bin A-B'!H921,'Speed Bin A-B'!H1025,'Speed Bin A-B'!H1129,'Speed Bin A-B'!H1233,'Speed Bin A-B'!H1337,'Speed Bin A-B'!H1441,'Speed Bin A-B'!H1545,'Speed Bin A-B'!H1649,'Speed Bin A-B'!H1753,'Speed Bin A-B'!H1857,'Speed Bin A-B'!H1961,'Speed Bin A-B'!H2065,'Speed Bin A-B'!H2169,'Speed Bin A-B'!H2273,'Speed Bin A-B'!H2377,'Speed Bin A-B'!H2481,'Speed Bin A-B'!H2585,'Speed Bin A-B'!H2689,'Speed Bin A-B'!H2793,'Speed Bin A-B'!H2897)</f>
        <v>56</v>
      </c>
      <c r="I186" s="273">
        <f>SUM('Speed Bin A-B'!I89,'Speed Bin A-B'!I193,'Speed Bin A-B'!I297,'Speed Bin A-B'!I401,'Speed Bin A-B'!I505,'Speed Bin A-B'!I609,'Speed Bin A-B'!I713,'Speed Bin A-B'!I817,'Speed Bin A-B'!I921,'Speed Bin A-B'!I1025,'Speed Bin A-B'!I1129,'Speed Bin A-B'!I1233,'Speed Bin A-B'!I1337,'Speed Bin A-B'!I1441,'Speed Bin A-B'!I1545,'Speed Bin A-B'!I1649,'Speed Bin A-B'!I1753,'Speed Bin A-B'!I1857,'Speed Bin A-B'!I1961,'Speed Bin A-B'!I2065,'Speed Bin A-B'!I2169,'Speed Bin A-B'!I2273,'Speed Bin A-B'!I2377,'Speed Bin A-B'!I2481,'Speed Bin A-B'!I2585,'Speed Bin A-B'!I2689,'Speed Bin A-B'!I2793,'Speed Bin A-B'!I2897)</f>
        <v>14</v>
      </c>
      <c r="J186" s="273">
        <f>SUM('Speed Bin A-B'!J89,'Speed Bin A-B'!J193,'Speed Bin A-B'!J297,'Speed Bin A-B'!J401,'Speed Bin A-B'!J505,'Speed Bin A-B'!J609,'Speed Bin A-B'!J713,'Speed Bin A-B'!J817,'Speed Bin A-B'!J921,'Speed Bin A-B'!J1025,'Speed Bin A-B'!J1129,'Speed Bin A-B'!J1233,'Speed Bin A-B'!J1337,'Speed Bin A-B'!J1441,'Speed Bin A-B'!J1545,'Speed Bin A-B'!J1649,'Speed Bin A-B'!J1753,'Speed Bin A-B'!J1857,'Speed Bin A-B'!J1961,'Speed Bin A-B'!J2065,'Speed Bin A-B'!J2169,'Speed Bin A-B'!J2273,'Speed Bin A-B'!J2377,'Speed Bin A-B'!J2481,'Speed Bin A-B'!J2585,'Speed Bin A-B'!J2689,'Speed Bin A-B'!J2793,'Speed Bin A-B'!J2897)</f>
        <v>6</v>
      </c>
      <c r="K186" s="273">
        <f>SUM('Speed Bin A-B'!K89,'Speed Bin A-B'!K193,'Speed Bin A-B'!K297,'Speed Bin A-B'!K401,'Speed Bin A-B'!K505,'Speed Bin A-B'!K609,'Speed Bin A-B'!K713,'Speed Bin A-B'!K817,'Speed Bin A-B'!K921,'Speed Bin A-B'!K1025,'Speed Bin A-B'!K1129,'Speed Bin A-B'!K1233,'Speed Bin A-B'!K1337,'Speed Bin A-B'!K1441,'Speed Bin A-B'!K1545,'Speed Bin A-B'!K1649,'Speed Bin A-B'!K1753,'Speed Bin A-B'!K1857,'Speed Bin A-B'!K1961,'Speed Bin A-B'!K2065,'Speed Bin A-B'!K2169,'Speed Bin A-B'!K2273,'Speed Bin A-B'!K2377,'Speed Bin A-B'!K2481,'Speed Bin A-B'!K2585,'Speed Bin A-B'!K2689,'Speed Bin A-B'!K2793,'Speed Bin A-B'!K2897)</f>
        <v>0</v>
      </c>
      <c r="L186" s="273">
        <f>SUM('Speed Bin A-B'!L89,'Speed Bin A-B'!L193,'Speed Bin A-B'!L297,'Speed Bin A-B'!L401,'Speed Bin A-B'!L505,'Speed Bin A-B'!L609,'Speed Bin A-B'!L713,'Speed Bin A-B'!L817,'Speed Bin A-B'!L921,'Speed Bin A-B'!L1025,'Speed Bin A-B'!L1129,'Speed Bin A-B'!L1233,'Speed Bin A-B'!L1337,'Speed Bin A-B'!L1441,'Speed Bin A-B'!L1545,'Speed Bin A-B'!L1649,'Speed Bin A-B'!L1753,'Speed Bin A-B'!L1857,'Speed Bin A-B'!L1961,'Speed Bin A-B'!L2065,'Speed Bin A-B'!L2169,'Speed Bin A-B'!L2273,'Speed Bin A-B'!L2377,'Speed Bin A-B'!L2481,'Speed Bin A-B'!L2585,'Speed Bin A-B'!L2689,'Speed Bin A-B'!L2793,'Speed Bin A-B'!L2897)</f>
        <v>0</v>
      </c>
      <c r="M186" s="273">
        <f>SUM('Speed Bin A-B'!M89,'Speed Bin A-B'!M193,'Speed Bin A-B'!M297,'Speed Bin A-B'!M401,'Speed Bin A-B'!M505,'Speed Bin A-B'!M609,'Speed Bin A-B'!M713,'Speed Bin A-B'!M817,'Speed Bin A-B'!M921,'Speed Bin A-B'!M1025,'Speed Bin A-B'!M1129,'Speed Bin A-B'!M1233,'Speed Bin A-B'!M1337,'Speed Bin A-B'!M1441,'Speed Bin A-B'!M1545,'Speed Bin A-B'!M1649,'Speed Bin A-B'!M1753,'Speed Bin A-B'!M1857,'Speed Bin A-B'!M1961,'Speed Bin A-B'!M2065,'Speed Bin A-B'!M2169,'Speed Bin A-B'!M2273,'Speed Bin A-B'!M2377,'Speed Bin A-B'!M2481,'Speed Bin A-B'!M2585,'Speed Bin A-B'!M2689,'Speed Bin A-B'!M2793,'Speed Bin A-B'!M2897)</f>
        <v>0</v>
      </c>
      <c r="N186" s="273">
        <f>SUM('Speed Bin A-B'!N89,'Speed Bin A-B'!N193,'Speed Bin A-B'!N297,'Speed Bin A-B'!N401,'Speed Bin A-B'!N505,'Speed Bin A-B'!N609,'Speed Bin A-B'!N713,'Speed Bin A-B'!N817,'Speed Bin A-B'!N921,'Speed Bin A-B'!N1025,'Speed Bin A-B'!N1129,'Speed Bin A-B'!N1233,'Speed Bin A-B'!N1337,'Speed Bin A-B'!N1441,'Speed Bin A-B'!N1545,'Speed Bin A-B'!N1649,'Speed Bin A-B'!N1753,'Speed Bin A-B'!N1857,'Speed Bin A-B'!N1961,'Speed Bin A-B'!N2065,'Speed Bin A-B'!N2169,'Speed Bin A-B'!N2273,'Speed Bin A-B'!N2377,'Speed Bin A-B'!N2481,'Speed Bin A-B'!N2585,'Speed Bin A-B'!N2689,'Speed Bin A-B'!N2793,'Speed Bin A-B'!N2897)</f>
        <v>0</v>
      </c>
      <c r="O186" s="273">
        <f>SUM('Speed Bin A-B'!O89,'Speed Bin A-B'!O193,'Speed Bin A-B'!O297,'Speed Bin A-B'!O401,'Speed Bin A-B'!O505,'Speed Bin A-B'!O609,'Speed Bin A-B'!O713,'Speed Bin A-B'!O817,'Speed Bin A-B'!O921,'Speed Bin A-B'!O1025,'Speed Bin A-B'!O1129,'Speed Bin A-B'!O1233,'Speed Bin A-B'!O1337,'Speed Bin A-B'!O1441,'Speed Bin A-B'!O1545,'Speed Bin A-B'!O1649,'Speed Bin A-B'!O1753,'Speed Bin A-B'!O1857,'Speed Bin A-B'!O1961,'Speed Bin A-B'!O2065,'Speed Bin A-B'!O2169,'Speed Bin A-B'!O2273,'Speed Bin A-B'!O2377,'Speed Bin A-B'!O2481,'Speed Bin A-B'!O2585,'Speed Bin A-B'!O2689,'Speed Bin A-B'!O2793,'Speed Bin A-B'!O2897)</f>
        <v>0</v>
      </c>
      <c r="P186" s="273">
        <f>SUM('Speed Bin A-B'!P89,'Speed Bin A-B'!P193,'Speed Bin A-B'!P297,'Speed Bin A-B'!P401,'Speed Bin A-B'!P505,'Speed Bin A-B'!P609,'Speed Bin A-B'!P713,'Speed Bin A-B'!P817,'Speed Bin A-B'!P921,'Speed Bin A-B'!P1025,'Speed Bin A-B'!P1129,'Speed Bin A-B'!P1233,'Speed Bin A-B'!P1337,'Speed Bin A-B'!P1441,'Speed Bin A-B'!P1545,'Speed Bin A-B'!P1649,'Speed Bin A-B'!P1753,'Speed Bin A-B'!P1857,'Speed Bin A-B'!P1961,'Speed Bin A-B'!P2065,'Speed Bin A-B'!P2169,'Speed Bin A-B'!P2273,'Speed Bin A-B'!P2377,'Speed Bin A-B'!P2481,'Speed Bin A-B'!P2585,'Speed Bin A-B'!P2689,'Speed Bin A-B'!P2793,'Speed Bin A-B'!P2897)</f>
        <v>0</v>
      </c>
      <c r="Q186" s="273">
        <f>SUM('Speed Bin A-B'!Q89,'Speed Bin A-B'!Q193,'Speed Bin A-B'!Q297,'Speed Bin A-B'!Q401,'Speed Bin A-B'!Q505,'Speed Bin A-B'!Q609,'Speed Bin A-B'!Q713,'Speed Bin A-B'!Q817,'Speed Bin A-B'!Q921,'Speed Bin A-B'!Q1025,'Speed Bin A-B'!Q1129,'Speed Bin A-B'!Q1233,'Speed Bin A-B'!Q1337,'Speed Bin A-B'!Q1441,'Speed Bin A-B'!Q1545,'Speed Bin A-B'!Q1649,'Speed Bin A-B'!Q1753,'Speed Bin A-B'!Q1857,'Speed Bin A-B'!Q1961,'Speed Bin A-B'!Q2065,'Speed Bin A-B'!Q2169,'Speed Bin A-B'!Q2273,'Speed Bin A-B'!Q2377,'Speed Bin A-B'!Q2481,'Speed Bin A-B'!Q2585,'Speed Bin A-B'!Q2689,'Speed Bin A-B'!Q2793,'Speed Bin A-B'!Q2897)</f>
        <v>0</v>
      </c>
      <c r="R186" s="273">
        <f>SUM('Speed Bin A-B'!R89,'Speed Bin A-B'!R193,'Speed Bin A-B'!R297,'Speed Bin A-B'!R401,'Speed Bin A-B'!R505,'Speed Bin A-B'!R609,'Speed Bin A-B'!R713,'Speed Bin A-B'!R817,'Speed Bin A-B'!R921,'Speed Bin A-B'!R1025,'Speed Bin A-B'!R1129,'Speed Bin A-B'!R1233,'Speed Bin A-B'!R1337,'Speed Bin A-B'!R1441,'Speed Bin A-B'!R1545,'Speed Bin A-B'!R1649,'Speed Bin A-B'!R1753,'Speed Bin A-B'!R1857,'Speed Bin A-B'!R1961,'Speed Bin A-B'!R2065,'Speed Bin A-B'!R2169,'Speed Bin A-B'!R2273,'Speed Bin A-B'!R2377,'Speed Bin A-B'!R2481,'Speed Bin A-B'!R2585,'Speed Bin A-B'!R2689,'Speed Bin A-B'!R2793,'Speed Bin A-B'!R2897)</f>
        <v>0</v>
      </c>
      <c r="S186" s="273">
        <f>SUM('Speed Bin A-B'!S89,'Speed Bin A-B'!S193,'Speed Bin A-B'!S297,'Speed Bin A-B'!S401,'Speed Bin A-B'!S505,'Speed Bin A-B'!S609,'Speed Bin A-B'!S713,'Speed Bin A-B'!S817,'Speed Bin A-B'!S921,'Speed Bin A-B'!S1025,'Speed Bin A-B'!S1129,'Speed Bin A-B'!S1233,'Speed Bin A-B'!S1337,'Speed Bin A-B'!S1441,'Speed Bin A-B'!S1545,'Speed Bin A-B'!S1649,'Speed Bin A-B'!S1753,'Speed Bin A-B'!S1857,'Speed Bin A-B'!S1961,'Speed Bin A-B'!S2065,'Speed Bin A-B'!S2169,'Speed Bin A-B'!S2273,'Speed Bin A-B'!S2377,'Speed Bin A-B'!S2481,'Speed Bin A-B'!S2585,'Speed Bin A-B'!S2689,'Speed Bin A-B'!S2793,'Speed Bin A-B'!S2897)</f>
        <v>0</v>
      </c>
      <c r="T186" s="273">
        <f>SUM('Speed Bin A-B'!T89,'Speed Bin A-B'!T193,'Speed Bin A-B'!T297,'Speed Bin A-B'!T401,'Speed Bin A-B'!T505,'Speed Bin A-B'!T609,'Speed Bin A-B'!T713,'Speed Bin A-B'!T817,'Speed Bin A-B'!T921,'Speed Bin A-B'!T1025,'Speed Bin A-B'!T1129,'Speed Bin A-B'!T1233,'Speed Bin A-B'!T1337,'Speed Bin A-B'!T1441,'Speed Bin A-B'!T1545,'Speed Bin A-B'!T1649,'Speed Bin A-B'!T1753,'Speed Bin A-B'!T1857,'Speed Bin A-B'!T1961,'Speed Bin A-B'!T2065,'Speed Bin A-B'!T2169,'Speed Bin A-B'!T2273,'Speed Bin A-B'!T2377,'Speed Bin A-B'!T2481,'Speed Bin A-B'!T2585,'Speed Bin A-B'!T2689,'Speed Bin A-B'!T2793,'Speed Bin A-B'!T2897)</f>
        <v>0</v>
      </c>
      <c r="U186" s="273">
        <f>SUM('Speed Bin A-B'!U89,'Speed Bin A-B'!U193,'Speed Bin A-B'!U297,'Speed Bin A-B'!U401,'Speed Bin A-B'!U505,'Speed Bin A-B'!U609,'Speed Bin A-B'!U713,'Speed Bin A-B'!U817,'Speed Bin A-B'!U921,'Speed Bin A-B'!U1025,'Speed Bin A-B'!U1129,'Speed Bin A-B'!U1233,'Speed Bin A-B'!U1337,'Speed Bin A-B'!U1441,'Speed Bin A-B'!U1545,'Speed Bin A-B'!U1649,'Speed Bin A-B'!U1753,'Speed Bin A-B'!U1857,'Speed Bin A-B'!U1961,'Speed Bin A-B'!U2065,'Speed Bin A-B'!U2169,'Speed Bin A-B'!U2273,'Speed Bin A-B'!U2377,'Speed Bin A-B'!U2481,'Speed Bin A-B'!U2585,'Speed Bin A-B'!U2689,'Speed Bin A-B'!U2793,'Speed Bin A-B'!U2897)</f>
        <v>0</v>
      </c>
      <c r="V186"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f>
        <v>28.02</v>
      </c>
      <c r="W186"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f>
        <v>32.64</v>
      </c>
      <c r="X186" s="267"/>
      <c r="Y186" s="267"/>
    </row>
    <row r="187" spans="1:25" x14ac:dyDescent="0.25">
      <c r="A187" s="272">
        <v>0.82291666666666696</v>
      </c>
      <c r="B187" s="273">
        <f>SUM('Speed Bin A-B'!B90,'Speed Bin A-B'!B194,'Speed Bin A-B'!B298,'Speed Bin A-B'!B402,'Speed Bin A-B'!B506,'Speed Bin A-B'!B610,'Speed Bin A-B'!B714,'Speed Bin A-B'!B818,'Speed Bin A-B'!B922,'Speed Bin A-B'!B1026,'Speed Bin A-B'!B1130,'Speed Bin A-B'!B1234,'Speed Bin A-B'!B1338,'Speed Bin A-B'!B1442,'Speed Bin A-B'!B1546,'Speed Bin A-B'!B1650,'Speed Bin A-B'!B1754,'Speed Bin A-B'!B1858,'Speed Bin A-B'!B1962,'Speed Bin A-B'!B2066,'Speed Bin A-B'!B2170,'Speed Bin A-B'!B2274,'Speed Bin A-B'!B2378,'Speed Bin A-B'!B2482,'Speed Bin A-B'!B2586,'Speed Bin A-B'!B2690,'Speed Bin A-B'!B2794,'Speed Bin A-B'!B2898)</f>
        <v>306</v>
      </c>
      <c r="C187" s="273">
        <f>SUM('Speed Bin A-B'!C90,'Speed Bin A-B'!C194,'Speed Bin A-B'!C298,'Speed Bin A-B'!C402,'Speed Bin A-B'!C506,'Speed Bin A-B'!C610,'Speed Bin A-B'!C714,'Speed Bin A-B'!C818,'Speed Bin A-B'!C922,'Speed Bin A-B'!C1026,'Speed Bin A-B'!C1130,'Speed Bin A-B'!C1234,'Speed Bin A-B'!C1338,'Speed Bin A-B'!C1442,'Speed Bin A-B'!C1546,'Speed Bin A-B'!C1650,'Speed Bin A-B'!C1754,'Speed Bin A-B'!C1858,'Speed Bin A-B'!C1962,'Speed Bin A-B'!C2066,'Speed Bin A-B'!C2170,'Speed Bin A-B'!C2274,'Speed Bin A-B'!C2378,'Speed Bin A-B'!C2482,'Speed Bin A-B'!C2586,'Speed Bin A-B'!C2690,'Speed Bin A-B'!C2794,'Speed Bin A-B'!C2898)</f>
        <v>0</v>
      </c>
      <c r="D187" s="273">
        <f>SUM('Speed Bin A-B'!D90,'Speed Bin A-B'!D194,'Speed Bin A-B'!D298,'Speed Bin A-B'!D402,'Speed Bin A-B'!D506,'Speed Bin A-B'!D610,'Speed Bin A-B'!D714,'Speed Bin A-B'!D818,'Speed Bin A-B'!D922,'Speed Bin A-B'!D1026,'Speed Bin A-B'!D1130,'Speed Bin A-B'!D1234,'Speed Bin A-B'!D1338,'Speed Bin A-B'!D1442,'Speed Bin A-B'!D1546,'Speed Bin A-B'!D1650,'Speed Bin A-B'!D1754,'Speed Bin A-B'!D1858,'Speed Bin A-B'!D1962,'Speed Bin A-B'!D2066,'Speed Bin A-B'!D2170,'Speed Bin A-B'!D2274,'Speed Bin A-B'!D2378,'Speed Bin A-B'!D2482,'Speed Bin A-B'!D2586,'Speed Bin A-B'!D2690,'Speed Bin A-B'!D2794,'Speed Bin A-B'!D2898)</f>
        <v>4</v>
      </c>
      <c r="E187" s="273">
        <f>SUM('Speed Bin A-B'!E90,'Speed Bin A-B'!E194,'Speed Bin A-B'!E298,'Speed Bin A-B'!E402,'Speed Bin A-B'!E506,'Speed Bin A-B'!E610,'Speed Bin A-B'!E714,'Speed Bin A-B'!E818,'Speed Bin A-B'!E922,'Speed Bin A-B'!E1026,'Speed Bin A-B'!E1130,'Speed Bin A-B'!E1234,'Speed Bin A-B'!E1338,'Speed Bin A-B'!E1442,'Speed Bin A-B'!E1546,'Speed Bin A-B'!E1650,'Speed Bin A-B'!E1754,'Speed Bin A-B'!E1858,'Speed Bin A-B'!E1962,'Speed Bin A-B'!E2066,'Speed Bin A-B'!E2170,'Speed Bin A-B'!E2274,'Speed Bin A-B'!E2378,'Speed Bin A-B'!E2482,'Speed Bin A-B'!E2586,'Speed Bin A-B'!E2690,'Speed Bin A-B'!E2794,'Speed Bin A-B'!E2898)</f>
        <v>14</v>
      </c>
      <c r="F187" s="273">
        <f>SUM('Speed Bin A-B'!F90,'Speed Bin A-B'!F194,'Speed Bin A-B'!F298,'Speed Bin A-B'!F402,'Speed Bin A-B'!F506,'Speed Bin A-B'!F610,'Speed Bin A-B'!F714,'Speed Bin A-B'!F818,'Speed Bin A-B'!F922,'Speed Bin A-B'!F1026,'Speed Bin A-B'!F1130,'Speed Bin A-B'!F1234,'Speed Bin A-B'!F1338,'Speed Bin A-B'!F1442,'Speed Bin A-B'!F1546,'Speed Bin A-B'!F1650,'Speed Bin A-B'!F1754,'Speed Bin A-B'!F1858,'Speed Bin A-B'!F1962,'Speed Bin A-B'!F2066,'Speed Bin A-B'!F2170,'Speed Bin A-B'!F2274,'Speed Bin A-B'!F2378,'Speed Bin A-B'!F2482,'Speed Bin A-B'!F2586,'Speed Bin A-B'!F2690,'Speed Bin A-B'!F2794,'Speed Bin A-B'!F2898)</f>
        <v>65</v>
      </c>
      <c r="G187" s="273">
        <f>SUM('Speed Bin A-B'!G90,'Speed Bin A-B'!G194,'Speed Bin A-B'!G298,'Speed Bin A-B'!G402,'Speed Bin A-B'!G506,'Speed Bin A-B'!G610,'Speed Bin A-B'!G714,'Speed Bin A-B'!G818,'Speed Bin A-B'!G922,'Speed Bin A-B'!G1026,'Speed Bin A-B'!G1130,'Speed Bin A-B'!G1234,'Speed Bin A-B'!G1338,'Speed Bin A-B'!G1442,'Speed Bin A-B'!G1546,'Speed Bin A-B'!G1650,'Speed Bin A-B'!G1754,'Speed Bin A-B'!G1858,'Speed Bin A-B'!G1962,'Speed Bin A-B'!G2066,'Speed Bin A-B'!G2170,'Speed Bin A-B'!G2274,'Speed Bin A-B'!G2378,'Speed Bin A-B'!G2482,'Speed Bin A-B'!G2586,'Speed Bin A-B'!G2690,'Speed Bin A-B'!G2794,'Speed Bin A-B'!G2898)</f>
        <v>145</v>
      </c>
      <c r="H187" s="273">
        <f>SUM('Speed Bin A-B'!H90,'Speed Bin A-B'!H194,'Speed Bin A-B'!H298,'Speed Bin A-B'!H402,'Speed Bin A-B'!H506,'Speed Bin A-B'!H610,'Speed Bin A-B'!H714,'Speed Bin A-B'!H818,'Speed Bin A-B'!H922,'Speed Bin A-B'!H1026,'Speed Bin A-B'!H1130,'Speed Bin A-B'!H1234,'Speed Bin A-B'!H1338,'Speed Bin A-B'!H1442,'Speed Bin A-B'!H1546,'Speed Bin A-B'!H1650,'Speed Bin A-B'!H1754,'Speed Bin A-B'!H1858,'Speed Bin A-B'!H1962,'Speed Bin A-B'!H2066,'Speed Bin A-B'!H2170,'Speed Bin A-B'!H2274,'Speed Bin A-B'!H2378,'Speed Bin A-B'!H2482,'Speed Bin A-B'!H2586,'Speed Bin A-B'!H2690,'Speed Bin A-B'!H2794,'Speed Bin A-B'!H2898)</f>
        <v>70</v>
      </c>
      <c r="I187" s="273">
        <f>SUM('Speed Bin A-B'!I90,'Speed Bin A-B'!I194,'Speed Bin A-B'!I298,'Speed Bin A-B'!I402,'Speed Bin A-B'!I506,'Speed Bin A-B'!I610,'Speed Bin A-B'!I714,'Speed Bin A-B'!I818,'Speed Bin A-B'!I922,'Speed Bin A-B'!I1026,'Speed Bin A-B'!I1130,'Speed Bin A-B'!I1234,'Speed Bin A-B'!I1338,'Speed Bin A-B'!I1442,'Speed Bin A-B'!I1546,'Speed Bin A-B'!I1650,'Speed Bin A-B'!I1754,'Speed Bin A-B'!I1858,'Speed Bin A-B'!I1962,'Speed Bin A-B'!I2066,'Speed Bin A-B'!I2170,'Speed Bin A-B'!I2274,'Speed Bin A-B'!I2378,'Speed Bin A-B'!I2482,'Speed Bin A-B'!I2586,'Speed Bin A-B'!I2690,'Speed Bin A-B'!I2794,'Speed Bin A-B'!I2898)</f>
        <v>5</v>
      </c>
      <c r="J187" s="273">
        <f>SUM('Speed Bin A-B'!J90,'Speed Bin A-B'!J194,'Speed Bin A-B'!J298,'Speed Bin A-B'!J402,'Speed Bin A-B'!J506,'Speed Bin A-B'!J610,'Speed Bin A-B'!J714,'Speed Bin A-B'!J818,'Speed Bin A-B'!J922,'Speed Bin A-B'!J1026,'Speed Bin A-B'!J1130,'Speed Bin A-B'!J1234,'Speed Bin A-B'!J1338,'Speed Bin A-B'!J1442,'Speed Bin A-B'!J1546,'Speed Bin A-B'!J1650,'Speed Bin A-B'!J1754,'Speed Bin A-B'!J1858,'Speed Bin A-B'!J1962,'Speed Bin A-B'!J2066,'Speed Bin A-B'!J2170,'Speed Bin A-B'!J2274,'Speed Bin A-B'!J2378,'Speed Bin A-B'!J2482,'Speed Bin A-B'!J2586,'Speed Bin A-B'!J2690,'Speed Bin A-B'!J2794,'Speed Bin A-B'!J2898)</f>
        <v>2</v>
      </c>
      <c r="K187" s="273">
        <f>SUM('Speed Bin A-B'!K90,'Speed Bin A-B'!K194,'Speed Bin A-B'!K298,'Speed Bin A-B'!K402,'Speed Bin A-B'!K506,'Speed Bin A-B'!K610,'Speed Bin A-B'!K714,'Speed Bin A-B'!K818,'Speed Bin A-B'!K922,'Speed Bin A-B'!K1026,'Speed Bin A-B'!K1130,'Speed Bin A-B'!K1234,'Speed Bin A-B'!K1338,'Speed Bin A-B'!K1442,'Speed Bin A-B'!K1546,'Speed Bin A-B'!K1650,'Speed Bin A-B'!K1754,'Speed Bin A-B'!K1858,'Speed Bin A-B'!K1962,'Speed Bin A-B'!K2066,'Speed Bin A-B'!K2170,'Speed Bin A-B'!K2274,'Speed Bin A-B'!K2378,'Speed Bin A-B'!K2482,'Speed Bin A-B'!K2586,'Speed Bin A-B'!K2690,'Speed Bin A-B'!K2794,'Speed Bin A-B'!K2898)</f>
        <v>1</v>
      </c>
      <c r="L187" s="273">
        <f>SUM('Speed Bin A-B'!L90,'Speed Bin A-B'!L194,'Speed Bin A-B'!L298,'Speed Bin A-B'!L402,'Speed Bin A-B'!L506,'Speed Bin A-B'!L610,'Speed Bin A-B'!L714,'Speed Bin A-B'!L818,'Speed Bin A-B'!L922,'Speed Bin A-B'!L1026,'Speed Bin A-B'!L1130,'Speed Bin A-B'!L1234,'Speed Bin A-B'!L1338,'Speed Bin A-B'!L1442,'Speed Bin A-B'!L1546,'Speed Bin A-B'!L1650,'Speed Bin A-B'!L1754,'Speed Bin A-B'!L1858,'Speed Bin A-B'!L1962,'Speed Bin A-B'!L2066,'Speed Bin A-B'!L2170,'Speed Bin A-B'!L2274,'Speed Bin A-B'!L2378,'Speed Bin A-B'!L2482,'Speed Bin A-B'!L2586,'Speed Bin A-B'!L2690,'Speed Bin A-B'!L2794,'Speed Bin A-B'!L2898)</f>
        <v>0</v>
      </c>
      <c r="M187" s="273">
        <f>SUM('Speed Bin A-B'!M90,'Speed Bin A-B'!M194,'Speed Bin A-B'!M298,'Speed Bin A-B'!M402,'Speed Bin A-B'!M506,'Speed Bin A-B'!M610,'Speed Bin A-B'!M714,'Speed Bin A-B'!M818,'Speed Bin A-B'!M922,'Speed Bin A-B'!M1026,'Speed Bin A-B'!M1130,'Speed Bin A-B'!M1234,'Speed Bin A-B'!M1338,'Speed Bin A-B'!M1442,'Speed Bin A-B'!M1546,'Speed Bin A-B'!M1650,'Speed Bin A-B'!M1754,'Speed Bin A-B'!M1858,'Speed Bin A-B'!M1962,'Speed Bin A-B'!M2066,'Speed Bin A-B'!M2170,'Speed Bin A-B'!M2274,'Speed Bin A-B'!M2378,'Speed Bin A-B'!M2482,'Speed Bin A-B'!M2586,'Speed Bin A-B'!M2690,'Speed Bin A-B'!M2794,'Speed Bin A-B'!M2898)</f>
        <v>0</v>
      </c>
      <c r="N187" s="273">
        <f>SUM('Speed Bin A-B'!N90,'Speed Bin A-B'!N194,'Speed Bin A-B'!N298,'Speed Bin A-B'!N402,'Speed Bin A-B'!N506,'Speed Bin A-B'!N610,'Speed Bin A-B'!N714,'Speed Bin A-B'!N818,'Speed Bin A-B'!N922,'Speed Bin A-B'!N1026,'Speed Bin A-B'!N1130,'Speed Bin A-B'!N1234,'Speed Bin A-B'!N1338,'Speed Bin A-B'!N1442,'Speed Bin A-B'!N1546,'Speed Bin A-B'!N1650,'Speed Bin A-B'!N1754,'Speed Bin A-B'!N1858,'Speed Bin A-B'!N1962,'Speed Bin A-B'!N2066,'Speed Bin A-B'!N2170,'Speed Bin A-B'!N2274,'Speed Bin A-B'!N2378,'Speed Bin A-B'!N2482,'Speed Bin A-B'!N2586,'Speed Bin A-B'!N2690,'Speed Bin A-B'!N2794,'Speed Bin A-B'!N2898)</f>
        <v>0</v>
      </c>
      <c r="O187" s="273">
        <f>SUM('Speed Bin A-B'!O90,'Speed Bin A-B'!O194,'Speed Bin A-B'!O298,'Speed Bin A-B'!O402,'Speed Bin A-B'!O506,'Speed Bin A-B'!O610,'Speed Bin A-B'!O714,'Speed Bin A-B'!O818,'Speed Bin A-B'!O922,'Speed Bin A-B'!O1026,'Speed Bin A-B'!O1130,'Speed Bin A-B'!O1234,'Speed Bin A-B'!O1338,'Speed Bin A-B'!O1442,'Speed Bin A-B'!O1546,'Speed Bin A-B'!O1650,'Speed Bin A-B'!O1754,'Speed Bin A-B'!O1858,'Speed Bin A-B'!O1962,'Speed Bin A-B'!O2066,'Speed Bin A-B'!O2170,'Speed Bin A-B'!O2274,'Speed Bin A-B'!O2378,'Speed Bin A-B'!O2482,'Speed Bin A-B'!O2586,'Speed Bin A-B'!O2690,'Speed Bin A-B'!O2794,'Speed Bin A-B'!O2898)</f>
        <v>0</v>
      </c>
      <c r="P187" s="273">
        <f>SUM('Speed Bin A-B'!P90,'Speed Bin A-B'!P194,'Speed Bin A-B'!P298,'Speed Bin A-B'!P402,'Speed Bin A-B'!P506,'Speed Bin A-B'!P610,'Speed Bin A-B'!P714,'Speed Bin A-B'!P818,'Speed Bin A-B'!P922,'Speed Bin A-B'!P1026,'Speed Bin A-B'!P1130,'Speed Bin A-B'!P1234,'Speed Bin A-B'!P1338,'Speed Bin A-B'!P1442,'Speed Bin A-B'!P1546,'Speed Bin A-B'!P1650,'Speed Bin A-B'!P1754,'Speed Bin A-B'!P1858,'Speed Bin A-B'!P1962,'Speed Bin A-B'!P2066,'Speed Bin A-B'!P2170,'Speed Bin A-B'!P2274,'Speed Bin A-B'!P2378,'Speed Bin A-B'!P2482,'Speed Bin A-B'!P2586,'Speed Bin A-B'!P2690,'Speed Bin A-B'!P2794,'Speed Bin A-B'!P2898)</f>
        <v>0</v>
      </c>
      <c r="Q187" s="273">
        <f>SUM('Speed Bin A-B'!Q90,'Speed Bin A-B'!Q194,'Speed Bin A-B'!Q298,'Speed Bin A-B'!Q402,'Speed Bin A-B'!Q506,'Speed Bin A-B'!Q610,'Speed Bin A-B'!Q714,'Speed Bin A-B'!Q818,'Speed Bin A-B'!Q922,'Speed Bin A-B'!Q1026,'Speed Bin A-B'!Q1130,'Speed Bin A-B'!Q1234,'Speed Bin A-B'!Q1338,'Speed Bin A-B'!Q1442,'Speed Bin A-B'!Q1546,'Speed Bin A-B'!Q1650,'Speed Bin A-B'!Q1754,'Speed Bin A-B'!Q1858,'Speed Bin A-B'!Q1962,'Speed Bin A-B'!Q2066,'Speed Bin A-B'!Q2170,'Speed Bin A-B'!Q2274,'Speed Bin A-B'!Q2378,'Speed Bin A-B'!Q2482,'Speed Bin A-B'!Q2586,'Speed Bin A-B'!Q2690,'Speed Bin A-B'!Q2794,'Speed Bin A-B'!Q2898)</f>
        <v>0</v>
      </c>
      <c r="R187" s="273">
        <f>SUM('Speed Bin A-B'!R90,'Speed Bin A-B'!R194,'Speed Bin A-B'!R298,'Speed Bin A-B'!R402,'Speed Bin A-B'!R506,'Speed Bin A-B'!R610,'Speed Bin A-B'!R714,'Speed Bin A-B'!R818,'Speed Bin A-B'!R922,'Speed Bin A-B'!R1026,'Speed Bin A-B'!R1130,'Speed Bin A-B'!R1234,'Speed Bin A-B'!R1338,'Speed Bin A-B'!R1442,'Speed Bin A-B'!R1546,'Speed Bin A-B'!R1650,'Speed Bin A-B'!R1754,'Speed Bin A-B'!R1858,'Speed Bin A-B'!R1962,'Speed Bin A-B'!R2066,'Speed Bin A-B'!R2170,'Speed Bin A-B'!R2274,'Speed Bin A-B'!R2378,'Speed Bin A-B'!R2482,'Speed Bin A-B'!R2586,'Speed Bin A-B'!R2690,'Speed Bin A-B'!R2794,'Speed Bin A-B'!R2898)</f>
        <v>0</v>
      </c>
      <c r="S187" s="273">
        <f>SUM('Speed Bin A-B'!S90,'Speed Bin A-B'!S194,'Speed Bin A-B'!S298,'Speed Bin A-B'!S402,'Speed Bin A-B'!S506,'Speed Bin A-B'!S610,'Speed Bin A-B'!S714,'Speed Bin A-B'!S818,'Speed Bin A-B'!S922,'Speed Bin A-B'!S1026,'Speed Bin A-B'!S1130,'Speed Bin A-B'!S1234,'Speed Bin A-B'!S1338,'Speed Bin A-B'!S1442,'Speed Bin A-B'!S1546,'Speed Bin A-B'!S1650,'Speed Bin A-B'!S1754,'Speed Bin A-B'!S1858,'Speed Bin A-B'!S1962,'Speed Bin A-B'!S2066,'Speed Bin A-B'!S2170,'Speed Bin A-B'!S2274,'Speed Bin A-B'!S2378,'Speed Bin A-B'!S2482,'Speed Bin A-B'!S2586,'Speed Bin A-B'!S2690,'Speed Bin A-B'!S2794,'Speed Bin A-B'!S2898)</f>
        <v>0</v>
      </c>
      <c r="T187" s="273">
        <f>SUM('Speed Bin A-B'!T90,'Speed Bin A-B'!T194,'Speed Bin A-B'!T298,'Speed Bin A-B'!T402,'Speed Bin A-B'!T506,'Speed Bin A-B'!T610,'Speed Bin A-B'!T714,'Speed Bin A-B'!T818,'Speed Bin A-B'!T922,'Speed Bin A-B'!T1026,'Speed Bin A-B'!T1130,'Speed Bin A-B'!T1234,'Speed Bin A-B'!T1338,'Speed Bin A-B'!T1442,'Speed Bin A-B'!T1546,'Speed Bin A-B'!T1650,'Speed Bin A-B'!T1754,'Speed Bin A-B'!T1858,'Speed Bin A-B'!T1962,'Speed Bin A-B'!T2066,'Speed Bin A-B'!T2170,'Speed Bin A-B'!T2274,'Speed Bin A-B'!T2378,'Speed Bin A-B'!T2482,'Speed Bin A-B'!T2586,'Speed Bin A-B'!T2690,'Speed Bin A-B'!T2794,'Speed Bin A-B'!T2898)</f>
        <v>0</v>
      </c>
      <c r="U187" s="273">
        <f>SUM('Speed Bin A-B'!U90,'Speed Bin A-B'!U194,'Speed Bin A-B'!U298,'Speed Bin A-B'!U402,'Speed Bin A-B'!U506,'Speed Bin A-B'!U610,'Speed Bin A-B'!U714,'Speed Bin A-B'!U818,'Speed Bin A-B'!U922,'Speed Bin A-B'!U1026,'Speed Bin A-B'!U1130,'Speed Bin A-B'!U1234,'Speed Bin A-B'!U1338,'Speed Bin A-B'!U1442,'Speed Bin A-B'!U1546,'Speed Bin A-B'!U1650,'Speed Bin A-B'!U1754,'Speed Bin A-B'!U1858,'Speed Bin A-B'!U1962,'Speed Bin A-B'!U2066,'Speed Bin A-B'!U2170,'Speed Bin A-B'!U2274,'Speed Bin A-B'!U2378,'Speed Bin A-B'!U2482,'Speed Bin A-B'!U2586,'Speed Bin A-B'!U2690,'Speed Bin A-B'!U2794,'Speed Bin A-B'!U2898)</f>
        <v>0</v>
      </c>
      <c r="V187"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f>
        <v>27.45</v>
      </c>
      <c r="W187"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f>
        <v>32.113333333333337</v>
      </c>
      <c r="X187" s="267"/>
      <c r="Y187" s="267"/>
    </row>
    <row r="188" spans="1:25" x14ac:dyDescent="0.25">
      <c r="A188" s="272">
        <v>0.83333333333333304</v>
      </c>
      <c r="B188" s="273">
        <f>SUM('Speed Bin A-B'!B91,'Speed Bin A-B'!B195,'Speed Bin A-B'!B299,'Speed Bin A-B'!B403,'Speed Bin A-B'!B507,'Speed Bin A-B'!B611,'Speed Bin A-B'!B715,'Speed Bin A-B'!B819,'Speed Bin A-B'!B923,'Speed Bin A-B'!B1027,'Speed Bin A-B'!B1131,'Speed Bin A-B'!B1235,'Speed Bin A-B'!B1339,'Speed Bin A-B'!B1443,'Speed Bin A-B'!B1547,'Speed Bin A-B'!B1651,'Speed Bin A-B'!B1755,'Speed Bin A-B'!B1859,'Speed Bin A-B'!B1963,'Speed Bin A-B'!B2067,'Speed Bin A-B'!B2171,'Speed Bin A-B'!B2275,'Speed Bin A-B'!B2379,'Speed Bin A-B'!B2483,'Speed Bin A-B'!B2587,'Speed Bin A-B'!B2691,'Speed Bin A-B'!B2795,'Speed Bin A-B'!B2899)</f>
        <v>239</v>
      </c>
      <c r="C188" s="273">
        <f>SUM('Speed Bin A-B'!C91,'Speed Bin A-B'!C195,'Speed Bin A-B'!C299,'Speed Bin A-B'!C403,'Speed Bin A-B'!C507,'Speed Bin A-B'!C611,'Speed Bin A-B'!C715,'Speed Bin A-B'!C819,'Speed Bin A-B'!C923,'Speed Bin A-B'!C1027,'Speed Bin A-B'!C1131,'Speed Bin A-B'!C1235,'Speed Bin A-B'!C1339,'Speed Bin A-B'!C1443,'Speed Bin A-B'!C1547,'Speed Bin A-B'!C1651,'Speed Bin A-B'!C1755,'Speed Bin A-B'!C1859,'Speed Bin A-B'!C1963,'Speed Bin A-B'!C2067,'Speed Bin A-B'!C2171,'Speed Bin A-B'!C2275,'Speed Bin A-B'!C2379,'Speed Bin A-B'!C2483,'Speed Bin A-B'!C2587,'Speed Bin A-B'!C2691,'Speed Bin A-B'!C2795,'Speed Bin A-B'!C2899)</f>
        <v>0</v>
      </c>
      <c r="D188" s="273">
        <f>SUM('Speed Bin A-B'!D91,'Speed Bin A-B'!D195,'Speed Bin A-B'!D299,'Speed Bin A-B'!D403,'Speed Bin A-B'!D507,'Speed Bin A-B'!D611,'Speed Bin A-B'!D715,'Speed Bin A-B'!D819,'Speed Bin A-B'!D923,'Speed Bin A-B'!D1027,'Speed Bin A-B'!D1131,'Speed Bin A-B'!D1235,'Speed Bin A-B'!D1339,'Speed Bin A-B'!D1443,'Speed Bin A-B'!D1547,'Speed Bin A-B'!D1651,'Speed Bin A-B'!D1755,'Speed Bin A-B'!D1859,'Speed Bin A-B'!D1963,'Speed Bin A-B'!D2067,'Speed Bin A-B'!D2171,'Speed Bin A-B'!D2275,'Speed Bin A-B'!D2379,'Speed Bin A-B'!D2483,'Speed Bin A-B'!D2587,'Speed Bin A-B'!D2691,'Speed Bin A-B'!D2795,'Speed Bin A-B'!D2899)</f>
        <v>0</v>
      </c>
      <c r="E188" s="273">
        <f>SUM('Speed Bin A-B'!E91,'Speed Bin A-B'!E195,'Speed Bin A-B'!E299,'Speed Bin A-B'!E403,'Speed Bin A-B'!E507,'Speed Bin A-B'!E611,'Speed Bin A-B'!E715,'Speed Bin A-B'!E819,'Speed Bin A-B'!E923,'Speed Bin A-B'!E1027,'Speed Bin A-B'!E1131,'Speed Bin A-B'!E1235,'Speed Bin A-B'!E1339,'Speed Bin A-B'!E1443,'Speed Bin A-B'!E1547,'Speed Bin A-B'!E1651,'Speed Bin A-B'!E1755,'Speed Bin A-B'!E1859,'Speed Bin A-B'!E1963,'Speed Bin A-B'!E2067,'Speed Bin A-B'!E2171,'Speed Bin A-B'!E2275,'Speed Bin A-B'!E2379,'Speed Bin A-B'!E2483,'Speed Bin A-B'!E2587,'Speed Bin A-B'!E2691,'Speed Bin A-B'!E2795,'Speed Bin A-B'!E2899)</f>
        <v>12</v>
      </c>
      <c r="F188" s="273">
        <f>SUM('Speed Bin A-B'!F91,'Speed Bin A-B'!F195,'Speed Bin A-B'!F299,'Speed Bin A-B'!F403,'Speed Bin A-B'!F507,'Speed Bin A-B'!F611,'Speed Bin A-B'!F715,'Speed Bin A-B'!F819,'Speed Bin A-B'!F923,'Speed Bin A-B'!F1027,'Speed Bin A-B'!F1131,'Speed Bin A-B'!F1235,'Speed Bin A-B'!F1339,'Speed Bin A-B'!F1443,'Speed Bin A-B'!F1547,'Speed Bin A-B'!F1651,'Speed Bin A-B'!F1755,'Speed Bin A-B'!F1859,'Speed Bin A-B'!F1963,'Speed Bin A-B'!F2067,'Speed Bin A-B'!F2171,'Speed Bin A-B'!F2275,'Speed Bin A-B'!F2379,'Speed Bin A-B'!F2483,'Speed Bin A-B'!F2587,'Speed Bin A-B'!F2691,'Speed Bin A-B'!F2795,'Speed Bin A-B'!F2899)</f>
        <v>53</v>
      </c>
      <c r="G188" s="273">
        <f>SUM('Speed Bin A-B'!G91,'Speed Bin A-B'!G195,'Speed Bin A-B'!G299,'Speed Bin A-B'!G403,'Speed Bin A-B'!G507,'Speed Bin A-B'!G611,'Speed Bin A-B'!G715,'Speed Bin A-B'!G819,'Speed Bin A-B'!G923,'Speed Bin A-B'!G1027,'Speed Bin A-B'!G1131,'Speed Bin A-B'!G1235,'Speed Bin A-B'!G1339,'Speed Bin A-B'!G1443,'Speed Bin A-B'!G1547,'Speed Bin A-B'!G1651,'Speed Bin A-B'!G1755,'Speed Bin A-B'!G1859,'Speed Bin A-B'!G1963,'Speed Bin A-B'!G2067,'Speed Bin A-B'!G2171,'Speed Bin A-B'!G2275,'Speed Bin A-B'!G2379,'Speed Bin A-B'!G2483,'Speed Bin A-B'!G2587,'Speed Bin A-B'!G2691,'Speed Bin A-B'!G2795,'Speed Bin A-B'!G2899)</f>
        <v>106</v>
      </c>
      <c r="H188" s="273">
        <f>SUM('Speed Bin A-B'!H91,'Speed Bin A-B'!H195,'Speed Bin A-B'!H299,'Speed Bin A-B'!H403,'Speed Bin A-B'!H507,'Speed Bin A-B'!H611,'Speed Bin A-B'!H715,'Speed Bin A-B'!H819,'Speed Bin A-B'!H923,'Speed Bin A-B'!H1027,'Speed Bin A-B'!H1131,'Speed Bin A-B'!H1235,'Speed Bin A-B'!H1339,'Speed Bin A-B'!H1443,'Speed Bin A-B'!H1547,'Speed Bin A-B'!H1651,'Speed Bin A-B'!H1755,'Speed Bin A-B'!H1859,'Speed Bin A-B'!H1963,'Speed Bin A-B'!H2067,'Speed Bin A-B'!H2171,'Speed Bin A-B'!H2275,'Speed Bin A-B'!H2379,'Speed Bin A-B'!H2483,'Speed Bin A-B'!H2587,'Speed Bin A-B'!H2691,'Speed Bin A-B'!H2795,'Speed Bin A-B'!H2899)</f>
        <v>54</v>
      </c>
      <c r="I188" s="273">
        <f>SUM('Speed Bin A-B'!I91,'Speed Bin A-B'!I195,'Speed Bin A-B'!I299,'Speed Bin A-B'!I403,'Speed Bin A-B'!I507,'Speed Bin A-B'!I611,'Speed Bin A-B'!I715,'Speed Bin A-B'!I819,'Speed Bin A-B'!I923,'Speed Bin A-B'!I1027,'Speed Bin A-B'!I1131,'Speed Bin A-B'!I1235,'Speed Bin A-B'!I1339,'Speed Bin A-B'!I1443,'Speed Bin A-B'!I1547,'Speed Bin A-B'!I1651,'Speed Bin A-B'!I1755,'Speed Bin A-B'!I1859,'Speed Bin A-B'!I1963,'Speed Bin A-B'!I2067,'Speed Bin A-B'!I2171,'Speed Bin A-B'!I2275,'Speed Bin A-B'!I2379,'Speed Bin A-B'!I2483,'Speed Bin A-B'!I2587,'Speed Bin A-B'!I2691,'Speed Bin A-B'!I2795,'Speed Bin A-B'!I2899)</f>
        <v>10</v>
      </c>
      <c r="J188" s="273">
        <f>SUM('Speed Bin A-B'!J91,'Speed Bin A-B'!J195,'Speed Bin A-B'!J299,'Speed Bin A-B'!J403,'Speed Bin A-B'!J507,'Speed Bin A-B'!J611,'Speed Bin A-B'!J715,'Speed Bin A-B'!J819,'Speed Bin A-B'!J923,'Speed Bin A-B'!J1027,'Speed Bin A-B'!J1131,'Speed Bin A-B'!J1235,'Speed Bin A-B'!J1339,'Speed Bin A-B'!J1443,'Speed Bin A-B'!J1547,'Speed Bin A-B'!J1651,'Speed Bin A-B'!J1755,'Speed Bin A-B'!J1859,'Speed Bin A-B'!J1963,'Speed Bin A-B'!J2067,'Speed Bin A-B'!J2171,'Speed Bin A-B'!J2275,'Speed Bin A-B'!J2379,'Speed Bin A-B'!J2483,'Speed Bin A-B'!J2587,'Speed Bin A-B'!J2691,'Speed Bin A-B'!J2795,'Speed Bin A-B'!J2899)</f>
        <v>3</v>
      </c>
      <c r="K188" s="273">
        <f>SUM('Speed Bin A-B'!K91,'Speed Bin A-B'!K195,'Speed Bin A-B'!K299,'Speed Bin A-B'!K403,'Speed Bin A-B'!K507,'Speed Bin A-B'!K611,'Speed Bin A-B'!K715,'Speed Bin A-B'!K819,'Speed Bin A-B'!K923,'Speed Bin A-B'!K1027,'Speed Bin A-B'!K1131,'Speed Bin A-B'!K1235,'Speed Bin A-B'!K1339,'Speed Bin A-B'!K1443,'Speed Bin A-B'!K1547,'Speed Bin A-B'!K1651,'Speed Bin A-B'!K1755,'Speed Bin A-B'!K1859,'Speed Bin A-B'!K1963,'Speed Bin A-B'!K2067,'Speed Bin A-B'!K2171,'Speed Bin A-B'!K2275,'Speed Bin A-B'!K2379,'Speed Bin A-B'!K2483,'Speed Bin A-B'!K2587,'Speed Bin A-B'!K2691,'Speed Bin A-B'!K2795,'Speed Bin A-B'!K2899)</f>
        <v>1</v>
      </c>
      <c r="L188" s="273">
        <f>SUM('Speed Bin A-B'!L91,'Speed Bin A-B'!L195,'Speed Bin A-B'!L299,'Speed Bin A-B'!L403,'Speed Bin A-B'!L507,'Speed Bin A-B'!L611,'Speed Bin A-B'!L715,'Speed Bin A-B'!L819,'Speed Bin A-B'!L923,'Speed Bin A-B'!L1027,'Speed Bin A-B'!L1131,'Speed Bin A-B'!L1235,'Speed Bin A-B'!L1339,'Speed Bin A-B'!L1443,'Speed Bin A-B'!L1547,'Speed Bin A-B'!L1651,'Speed Bin A-B'!L1755,'Speed Bin A-B'!L1859,'Speed Bin A-B'!L1963,'Speed Bin A-B'!L2067,'Speed Bin A-B'!L2171,'Speed Bin A-B'!L2275,'Speed Bin A-B'!L2379,'Speed Bin A-B'!L2483,'Speed Bin A-B'!L2587,'Speed Bin A-B'!L2691,'Speed Bin A-B'!L2795,'Speed Bin A-B'!L2899)</f>
        <v>0</v>
      </c>
      <c r="M188" s="273">
        <f>SUM('Speed Bin A-B'!M91,'Speed Bin A-B'!M195,'Speed Bin A-B'!M299,'Speed Bin A-B'!M403,'Speed Bin A-B'!M507,'Speed Bin A-B'!M611,'Speed Bin A-B'!M715,'Speed Bin A-B'!M819,'Speed Bin A-B'!M923,'Speed Bin A-B'!M1027,'Speed Bin A-B'!M1131,'Speed Bin A-B'!M1235,'Speed Bin A-B'!M1339,'Speed Bin A-B'!M1443,'Speed Bin A-B'!M1547,'Speed Bin A-B'!M1651,'Speed Bin A-B'!M1755,'Speed Bin A-B'!M1859,'Speed Bin A-B'!M1963,'Speed Bin A-B'!M2067,'Speed Bin A-B'!M2171,'Speed Bin A-B'!M2275,'Speed Bin A-B'!M2379,'Speed Bin A-B'!M2483,'Speed Bin A-B'!M2587,'Speed Bin A-B'!M2691,'Speed Bin A-B'!M2795,'Speed Bin A-B'!M2899)</f>
        <v>0</v>
      </c>
      <c r="N188" s="273">
        <f>SUM('Speed Bin A-B'!N91,'Speed Bin A-B'!N195,'Speed Bin A-B'!N299,'Speed Bin A-B'!N403,'Speed Bin A-B'!N507,'Speed Bin A-B'!N611,'Speed Bin A-B'!N715,'Speed Bin A-B'!N819,'Speed Bin A-B'!N923,'Speed Bin A-B'!N1027,'Speed Bin A-B'!N1131,'Speed Bin A-B'!N1235,'Speed Bin A-B'!N1339,'Speed Bin A-B'!N1443,'Speed Bin A-B'!N1547,'Speed Bin A-B'!N1651,'Speed Bin A-B'!N1755,'Speed Bin A-B'!N1859,'Speed Bin A-B'!N1963,'Speed Bin A-B'!N2067,'Speed Bin A-B'!N2171,'Speed Bin A-B'!N2275,'Speed Bin A-B'!N2379,'Speed Bin A-B'!N2483,'Speed Bin A-B'!N2587,'Speed Bin A-B'!N2691,'Speed Bin A-B'!N2795,'Speed Bin A-B'!N2899)</f>
        <v>0</v>
      </c>
      <c r="O188" s="273">
        <f>SUM('Speed Bin A-B'!O91,'Speed Bin A-B'!O195,'Speed Bin A-B'!O299,'Speed Bin A-B'!O403,'Speed Bin A-B'!O507,'Speed Bin A-B'!O611,'Speed Bin A-B'!O715,'Speed Bin A-B'!O819,'Speed Bin A-B'!O923,'Speed Bin A-B'!O1027,'Speed Bin A-B'!O1131,'Speed Bin A-B'!O1235,'Speed Bin A-B'!O1339,'Speed Bin A-B'!O1443,'Speed Bin A-B'!O1547,'Speed Bin A-B'!O1651,'Speed Bin A-B'!O1755,'Speed Bin A-B'!O1859,'Speed Bin A-B'!O1963,'Speed Bin A-B'!O2067,'Speed Bin A-B'!O2171,'Speed Bin A-B'!O2275,'Speed Bin A-B'!O2379,'Speed Bin A-B'!O2483,'Speed Bin A-B'!O2587,'Speed Bin A-B'!O2691,'Speed Bin A-B'!O2795,'Speed Bin A-B'!O2899)</f>
        <v>0</v>
      </c>
      <c r="P188" s="273">
        <f>SUM('Speed Bin A-B'!P91,'Speed Bin A-B'!P195,'Speed Bin A-B'!P299,'Speed Bin A-B'!P403,'Speed Bin A-B'!P507,'Speed Bin A-B'!P611,'Speed Bin A-B'!P715,'Speed Bin A-B'!P819,'Speed Bin A-B'!P923,'Speed Bin A-B'!P1027,'Speed Bin A-B'!P1131,'Speed Bin A-B'!P1235,'Speed Bin A-B'!P1339,'Speed Bin A-B'!P1443,'Speed Bin A-B'!P1547,'Speed Bin A-B'!P1651,'Speed Bin A-B'!P1755,'Speed Bin A-B'!P1859,'Speed Bin A-B'!P1963,'Speed Bin A-B'!P2067,'Speed Bin A-B'!P2171,'Speed Bin A-B'!P2275,'Speed Bin A-B'!P2379,'Speed Bin A-B'!P2483,'Speed Bin A-B'!P2587,'Speed Bin A-B'!P2691,'Speed Bin A-B'!P2795,'Speed Bin A-B'!P2899)</f>
        <v>0</v>
      </c>
      <c r="Q188" s="273">
        <f>SUM('Speed Bin A-B'!Q91,'Speed Bin A-B'!Q195,'Speed Bin A-B'!Q299,'Speed Bin A-B'!Q403,'Speed Bin A-B'!Q507,'Speed Bin A-B'!Q611,'Speed Bin A-B'!Q715,'Speed Bin A-B'!Q819,'Speed Bin A-B'!Q923,'Speed Bin A-B'!Q1027,'Speed Bin A-B'!Q1131,'Speed Bin A-B'!Q1235,'Speed Bin A-B'!Q1339,'Speed Bin A-B'!Q1443,'Speed Bin A-B'!Q1547,'Speed Bin A-B'!Q1651,'Speed Bin A-B'!Q1755,'Speed Bin A-B'!Q1859,'Speed Bin A-B'!Q1963,'Speed Bin A-B'!Q2067,'Speed Bin A-B'!Q2171,'Speed Bin A-B'!Q2275,'Speed Bin A-B'!Q2379,'Speed Bin A-B'!Q2483,'Speed Bin A-B'!Q2587,'Speed Bin A-B'!Q2691,'Speed Bin A-B'!Q2795,'Speed Bin A-B'!Q2899)</f>
        <v>0</v>
      </c>
      <c r="R188" s="273">
        <f>SUM('Speed Bin A-B'!R91,'Speed Bin A-B'!R195,'Speed Bin A-B'!R299,'Speed Bin A-B'!R403,'Speed Bin A-B'!R507,'Speed Bin A-B'!R611,'Speed Bin A-B'!R715,'Speed Bin A-B'!R819,'Speed Bin A-B'!R923,'Speed Bin A-B'!R1027,'Speed Bin A-B'!R1131,'Speed Bin A-B'!R1235,'Speed Bin A-B'!R1339,'Speed Bin A-B'!R1443,'Speed Bin A-B'!R1547,'Speed Bin A-B'!R1651,'Speed Bin A-B'!R1755,'Speed Bin A-B'!R1859,'Speed Bin A-B'!R1963,'Speed Bin A-B'!R2067,'Speed Bin A-B'!R2171,'Speed Bin A-B'!R2275,'Speed Bin A-B'!R2379,'Speed Bin A-B'!R2483,'Speed Bin A-B'!R2587,'Speed Bin A-B'!R2691,'Speed Bin A-B'!R2795,'Speed Bin A-B'!R2899)</f>
        <v>0</v>
      </c>
      <c r="S188" s="273">
        <f>SUM('Speed Bin A-B'!S91,'Speed Bin A-B'!S195,'Speed Bin A-B'!S299,'Speed Bin A-B'!S403,'Speed Bin A-B'!S507,'Speed Bin A-B'!S611,'Speed Bin A-B'!S715,'Speed Bin A-B'!S819,'Speed Bin A-B'!S923,'Speed Bin A-B'!S1027,'Speed Bin A-B'!S1131,'Speed Bin A-B'!S1235,'Speed Bin A-B'!S1339,'Speed Bin A-B'!S1443,'Speed Bin A-B'!S1547,'Speed Bin A-B'!S1651,'Speed Bin A-B'!S1755,'Speed Bin A-B'!S1859,'Speed Bin A-B'!S1963,'Speed Bin A-B'!S2067,'Speed Bin A-B'!S2171,'Speed Bin A-B'!S2275,'Speed Bin A-B'!S2379,'Speed Bin A-B'!S2483,'Speed Bin A-B'!S2587,'Speed Bin A-B'!S2691,'Speed Bin A-B'!S2795,'Speed Bin A-B'!S2899)</f>
        <v>0</v>
      </c>
      <c r="T188" s="273">
        <f>SUM('Speed Bin A-B'!T91,'Speed Bin A-B'!T195,'Speed Bin A-B'!T299,'Speed Bin A-B'!T403,'Speed Bin A-B'!T507,'Speed Bin A-B'!T611,'Speed Bin A-B'!T715,'Speed Bin A-B'!T819,'Speed Bin A-B'!T923,'Speed Bin A-B'!T1027,'Speed Bin A-B'!T1131,'Speed Bin A-B'!T1235,'Speed Bin A-B'!T1339,'Speed Bin A-B'!T1443,'Speed Bin A-B'!T1547,'Speed Bin A-B'!T1651,'Speed Bin A-B'!T1755,'Speed Bin A-B'!T1859,'Speed Bin A-B'!T1963,'Speed Bin A-B'!T2067,'Speed Bin A-B'!T2171,'Speed Bin A-B'!T2275,'Speed Bin A-B'!T2379,'Speed Bin A-B'!T2483,'Speed Bin A-B'!T2587,'Speed Bin A-B'!T2691,'Speed Bin A-B'!T2795,'Speed Bin A-B'!T2899)</f>
        <v>0</v>
      </c>
      <c r="U188" s="273">
        <f>SUM('Speed Bin A-B'!U91,'Speed Bin A-B'!U195,'Speed Bin A-B'!U299,'Speed Bin A-B'!U403,'Speed Bin A-B'!U507,'Speed Bin A-B'!U611,'Speed Bin A-B'!U715,'Speed Bin A-B'!U819,'Speed Bin A-B'!U923,'Speed Bin A-B'!U1027,'Speed Bin A-B'!U1131,'Speed Bin A-B'!U1235,'Speed Bin A-B'!U1339,'Speed Bin A-B'!U1443,'Speed Bin A-B'!U1547,'Speed Bin A-B'!U1651,'Speed Bin A-B'!U1755,'Speed Bin A-B'!U1859,'Speed Bin A-B'!U1963,'Speed Bin A-B'!U2067,'Speed Bin A-B'!U2171,'Speed Bin A-B'!U2275,'Speed Bin A-B'!U2379,'Speed Bin A-B'!U2483,'Speed Bin A-B'!U2587,'Speed Bin A-B'!U2691,'Speed Bin A-B'!U2795,'Speed Bin A-B'!U2899)</f>
        <v>0</v>
      </c>
      <c r="V188"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f>
        <v>27.810000000000002</v>
      </c>
      <c r="W188"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f>
        <v>33.06</v>
      </c>
      <c r="X188" s="267"/>
      <c r="Y188" s="267"/>
    </row>
    <row r="189" spans="1:25" x14ac:dyDescent="0.25">
      <c r="A189" s="272">
        <v>0.84375</v>
      </c>
      <c r="B189" s="273">
        <f>SUM('Speed Bin A-B'!B92,'Speed Bin A-B'!B196,'Speed Bin A-B'!B300,'Speed Bin A-B'!B404,'Speed Bin A-B'!B508,'Speed Bin A-B'!B612,'Speed Bin A-B'!B716,'Speed Bin A-B'!B820,'Speed Bin A-B'!B924,'Speed Bin A-B'!B1028,'Speed Bin A-B'!B1132,'Speed Bin A-B'!B1236,'Speed Bin A-B'!B1340,'Speed Bin A-B'!B1444,'Speed Bin A-B'!B1548,'Speed Bin A-B'!B1652,'Speed Bin A-B'!B1756,'Speed Bin A-B'!B1860,'Speed Bin A-B'!B1964,'Speed Bin A-B'!B2068,'Speed Bin A-B'!B2172,'Speed Bin A-B'!B2276,'Speed Bin A-B'!B2380,'Speed Bin A-B'!B2484,'Speed Bin A-B'!B2588,'Speed Bin A-B'!B2692,'Speed Bin A-B'!B2796,'Speed Bin A-B'!B2900)</f>
        <v>239</v>
      </c>
      <c r="C189" s="273">
        <f>SUM('Speed Bin A-B'!C92,'Speed Bin A-B'!C196,'Speed Bin A-B'!C300,'Speed Bin A-B'!C404,'Speed Bin A-B'!C508,'Speed Bin A-B'!C612,'Speed Bin A-B'!C716,'Speed Bin A-B'!C820,'Speed Bin A-B'!C924,'Speed Bin A-B'!C1028,'Speed Bin A-B'!C1132,'Speed Bin A-B'!C1236,'Speed Bin A-B'!C1340,'Speed Bin A-B'!C1444,'Speed Bin A-B'!C1548,'Speed Bin A-B'!C1652,'Speed Bin A-B'!C1756,'Speed Bin A-B'!C1860,'Speed Bin A-B'!C1964,'Speed Bin A-B'!C2068,'Speed Bin A-B'!C2172,'Speed Bin A-B'!C2276,'Speed Bin A-B'!C2380,'Speed Bin A-B'!C2484,'Speed Bin A-B'!C2588,'Speed Bin A-B'!C2692,'Speed Bin A-B'!C2796,'Speed Bin A-B'!C2900)</f>
        <v>3</v>
      </c>
      <c r="D189" s="273">
        <f>SUM('Speed Bin A-B'!D92,'Speed Bin A-B'!D196,'Speed Bin A-B'!D300,'Speed Bin A-B'!D404,'Speed Bin A-B'!D508,'Speed Bin A-B'!D612,'Speed Bin A-B'!D716,'Speed Bin A-B'!D820,'Speed Bin A-B'!D924,'Speed Bin A-B'!D1028,'Speed Bin A-B'!D1132,'Speed Bin A-B'!D1236,'Speed Bin A-B'!D1340,'Speed Bin A-B'!D1444,'Speed Bin A-B'!D1548,'Speed Bin A-B'!D1652,'Speed Bin A-B'!D1756,'Speed Bin A-B'!D1860,'Speed Bin A-B'!D1964,'Speed Bin A-B'!D2068,'Speed Bin A-B'!D2172,'Speed Bin A-B'!D2276,'Speed Bin A-B'!D2380,'Speed Bin A-B'!D2484,'Speed Bin A-B'!D2588,'Speed Bin A-B'!D2692,'Speed Bin A-B'!D2796,'Speed Bin A-B'!D2900)</f>
        <v>7</v>
      </c>
      <c r="E189" s="273">
        <f>SUM('Speed Bin A-B'!E92,'Speed Bin A-B'!E196,'Speed Bin A-B'!E300,'Speed Bin A-B'!E404,'Speed Bin A-B'!E508,'Speed Bin A-B'!E612,'Speed Bin A-B'!E716,'Speed Bin A-B'!E820,'Speed Bin A-B'!E924,'Speed Bin A-B'!E1028,'Speed Bin A-B'!E1132,'Speed Bin A-B'!E1236,'Speed Bin A-B'!E1340,'Speed Bin A-B'!E1444,'Speed Bin A-B'!E1548,'Speed Bin A-B'!E1652,'Speed Bin A-B'!E1756,'Speed Bin A-B'!E1860,'Speed Bin A-B'!E1964,'Speed Bin A-B'!E2068,'Speed Bin A-B'!E2172,'Speed Bin A-B'!E2276,'Speed Bin A-B'!E2380,'Speed Bin A-B'!E2484,'Speed Bin A-B'!E2588,'Speed Bin A-B'!E2692,'Speed Bin A-B'!E2796,'Speed Bin A-B'!E2900)</f>
        <v>18</v>
      </c>
      <c r="F189" s="273">
        <f>SUM('Speed Bin A-B'!F92,'Speed Bin A-B'!F196,'Speed Bin A-B'!F300,'Speed Bin A-B'!F404,'Speed Bin A-B'!F508,'Speed Bin A-B'!F612,'Speed Bin A-B'!F716,'Speed Bin A-B'!F820,'Speed Bin A-B'!F924,'Speed Bin A-B'!F1028,'Speed Bin A-B'!F1132,'Speed Bin A-B'!F1236,'Speed Bin A-B'!F1340,'Speed Bin A-B'!F1444,'Speed Bin A-B'!F1548,'Speed Bin A-B'!F1652,'Speed Bin A-B'!F1756,'Speed Bin A-B'!F1860,'Speed Bin A-B'!F1964,'Speed Bin A-B'!F2068,'Speed Bin A-B'!F2172,'Speed Bin A-B'!F2276,'Speed Bin A-B'!F2380,'Speed Bin A-B'!F2484,'Speed Bin A-B'!F2588,'Speed Bin A-B'!F2692,'Speed Bin A-B'!F2796,'Speed Bin A-B'!F2900)</f>
        <v>37</v>
      </c>
      <c r="G189" s="273">
        <f>SUM('Speed Bin A-B'!G92,'Speed Bin A-B'!G196,'Speed Bin A-B'!G300,'Speed Bin A-B'!G404,'Speed Bin A-B'!G508,'Speed Bin A-B'!G612,'Speed Bin A-B'!G716,'Speed Bin A-B'!G820,'Speed Bin A-B'!G924,'Speed Bin A-B'!G1028,'Speed Bin A-B'!G1132,'Speed Bin A-B'!G1236,'Speed Bin A-B'!G1340,'Speed Bin A-B'!G1444,'Speed Bin A-B'!G1548,'Speed Bin A-B'!G1652,'Speed Bin A-B'!G1756,'Speed Bin A-B'!G1860,'Speed Bin A-B'!G1964,'Speed Bin A-B'!G2068,'Speed Bin A-B'!G2172,'Speed Bin A-B'!G2276,'Speed Bin A-B'!G2380,'Speed Bin A-B'!G2484,'Speed Bin A-B'!G2588,'Speed Bin A-B'!G2692,'Speed Bin A-B'!G2796,'Speed Bin A-B'!G2900)</f>
        <v>108</v>
      </c>
      <c r="H189" s="273">
        <f>SUM('Speed Bin A-B'!H92,'Speed Bin A-B'!H196,'Speed Bin A-B'!H300,'Speed Bin A-B'!H404,'Speed Bin A-B'!H508,'Speed Bin A-B'!H612,'Speed Bin A-B'!H716,'Speed Bin A-B'!H820,'Speed Bin A-B'!H924,'Speed Bin A-B'!H1028,'Speed Bin A-B'!H1132,'Speed Bin A-B'!H1236,'Speed Bin A-B'!H1340,'Speed Bin A-B'!H1444,'Speed Bin A-B'!H1548,'Speed Bin A-B'!H1652,'Speed Bin A-B'!H1756,'Speed Bin A-B'!H1860,'Speed Bin A-B'!H1964,'Speed Bin A-B'!H2068,'Speed Bin A-B'!H2172,'Speed Bin A-B'!H2276,'Speed Bin A-B'!H2380,'Speed Bin A-B'!H2484,'Speed Bin A-B'!H2588,'Speed Bin A-B'!H2692,'Speed Bin A-B'!H2796,'Speed Bin A-B'!H2900)</f>
        <v>56</v>
      </c>
      <c r="I189" s="273">
        <f>SUM('Speed Bin A-B'!I92,'Speed Bin A-B'!I196,'Speed Bin A-B'!I300,'Speed Bin A-B'!I404,'Speed Bin A-B'!I508,'Speed Bin A-B'!I612,'Speed Bin A-B'!I716,'Speed Bin A-B'!I820,'Speed Bin A-B'!I924,'Speed Bin A-B'!I1028,'Speed Bin A-B'!I1132,'Speed Bin A-B'!I1236,'Speed Bin A-B'!I1340,'Speed Bin A-B'!I1444,'Speed Bin A-B'!I1548,'Speed Bin A-B'!I1652,'Speed Bin A-B'!I1756,'Speed Bin A-B'!I1860,'Speed Bin A-B'!I1964,'Speed Bin A-B'!I2068,'Speed Bin A-B'!I2172,'Speed Bin A-B'!I2276,'Speed Bin A-B'!I2380,'Speed Bin A-B'!I2484,'Speed Bin A-B'!I2588,'Speed Bin A-B'!I2692,'Speed Bin A-B'!I2796,'Speed Bin A-B'!I2900)</f>
        <v>7</v>
      </c>
      <c r="J189" s="273">
        <f>SUM('Speed Bin A-B'!J92,'Speed Bin A-B'!J196,'Speed Bin A-B'!J300,'Speed Bin A-B'!J404,'Speed Bin A-B'!J508,'Speed Bin A-B'!J612,'Speed Bin A-B'!J716,'Speed Bin A-B'!J820,'Speed Bin A-B'!J924,'Speed Bin A-B'!J1028,'Speed Bin A-B'!J1132,'Speed Bin A-B'!J1236,'Speed Bin A-B'!J1340,'Speed Bin A-B'!J1444,'Speed Bin A-B'!J1548,'Speed Bin A-B'!J1652,'Speed Bin A-B'!J1756,'Speed Bin A-B'!J1860,'Speed Bin A-B'!J1964,'Speed Bin A-B'!J2068,'Speed Bin A-B'!J2172,'Speed Bin A-B'!J2276,'Speed Bin A-B'!J2380,'Speed Bin A-B'!J2484,'Speed Bin A-B'!J2588,'Speed Bin A-B'!J2692,'Speed Bin A-B'!J2796,'Speed Bin A-B'!J2900)</f>
        <v>2</v>
      </c>
      <c r="K189" s="273">
        <f>SUM('Speed Bin A-B'!K92,'Speed Bin A-B'!K196,'Speed Bin A-B'!K300,'Speed Bin A-B'!K404,'Speed Bin A-B'!K508,'Speed Bin A-B'!K612,'Speed Bin A-B'!K716,'Speed Bin A-B'!K820,'Speed Bin A-B'!K924,'Speed Bin A-B'!K1028,'Speed Bin A-B'!K1132,'Speed Bin A-B'!K1236,'Speed Bin A-B'!K1340,'Speed Bin A-B'!K1444,'Speed Bin A-B'!K1548,'Speed Bin A-B'!K1652,'Speed Bin A-B'!K1756,'Speed Bin A-B'!K1860,'Speed Bin A-B'!K1964,'Speed Bin A-B'!K2068,'Speed Bin A-B'!K2172,'Speed Bin A-B'!K2276,'Speed Bin A-B'!K2380,'Speed Bin A-B'!K2484,'Speed Bin A-B'!K2588,'Speed Bin A-B'!K2692,'Speed Bin A-B'!K2796,'Speed Bin A-B'!K2900)</f>
        <v>0</v>
      </c>
      <c r="L189" s="273">
        <f>SUM('Speed Bin A-B'!L92,'Speed Bin A-B'!L196,'Speed Bin A-B'!L300,'Speed Bin A-B'!L404,'Speed Bin A-B'!L508,'Speed Bin A-B'!L612,'Speed Bin A-B'!L716,'Speed Bin A-B'!L820,'Speed Bin A-B'!L924,'Speed Bin A-B'!L1028,'Speed Bin A-B'!L1132,'Speed Bin A-B'!L1236,'Speed Bin A-B'!L1340,'Speed Bin A-B'!L1444,'Speed Bin A-B'!L1548,'Speed Bin A-B'!L1652,'Speed Bin A-B'!L1756,'Speed Bin A-B'!L1860,'Speed Bin A-B'!L1964,'Speed Bin A-B'!L2068,'Speed Bin A-B'!L2172,'Speed Bin A-B'!L2276,'Speed Bin A-B'!L2380,'Speed Bin A-B'!L2484,'Speed Bin A-B'!L2588,'Speed Bin A-B'!L2692,'Speed Bin A-B'!L2796,'Speed Bin A-B'!L2900)</f>
        <v>1</v>
      </c>
      <c r="M189" s="273">
        <f>SUM('Speed Bin A-B'!M92,'Speed Bin A-B'!M196,'Speed Bin A-B'!M300,'Speed Bin A-B'!M404,'Speed Bin A-B'!M508,'Speed Bin A-B'!M612,'Speed Bin A-B'!M716,'Speed Bin A-B'!M820,'Speed Bin A-B'!M924,'Speed Bin A-B'!M1028,'Speed Bin A-B'!M1132,'Speed Bin A-B'!M1236,'Speed Bin A-B'!M1340,'Speed Bin A-B'!M1444,'Speed Bin A-B'!M1548,'Speed Bin A-B'!M1652,'Speed Bin A-B'!M1756,'Speed Bin A-B'!M1860,'Speed Bin A-B'!M1964,'Speed Bin A-B'!M2068,'Speed Bin A-B'!M2172,'Speed Bin A-B'!M2276,'Speed Bin A-B'!M2380,'Speed Bin A-B'!M2484,'Speed Bin A-B'!M2588,'Speed Bin A-B'!M2692,'Speed Bin A-B'!M2796,'Speed Bin A-B'!M2900)</f>
        <v>0</v>
      </c>
      <c r="N189" s="273">
        <f>SUM('Speed Bin A-B'!N92,'Speed Bin A-B'!N196,'Speed Bin A-B'!N300,'Speed Bin A-B'!N404,'Speed Bin A-B'!N508,'Speed Bin A-B'!N612,'Speed Bin A-B'!N716,'Speed Bin A-B'!N820,'Speed Bin A-B'!N924,'Speed Bin A-B'!N1028,'Speed Bin A-B'!N1132,'Speed Bin A-B'!N1236,'Speed Bin A-B'!N1340,'Speed Bin A-B'!N1444,'Speed Bin A-B'!N1548,'Speed Bin A-B'!N1652,'Speed Bin A-B'!N1756,'Speed Bin A-B'!N1860,'Speed Bin A-B'!N1964,'Speed Bin A-B'!N2068,'Speed Bin A-B'!N2172,'Speed Bin A-B'!N2276,'Speed Bin A-B'!N2380,'Speed Bin A-B'!N2484,'Speed Bin A-B'!N2588,'Speed Bin A-B'!N2692,'Speed Bin A-B'!N2796,'Speed Bin A-B'!N2900)</f>
        <v>0</v>
      </c>
      <c r="O189" s="273">
        <f>SUM('Speed Bin A-B'!O92,'Speed Bin A-B'!O196,'Speed Bin A-B'!O300,'Speed Bin A-B'!O404,'Speed Bin A-B'!O508,'Speed Bin A-B'!O612,'Speed Bin A-B'!O716,'Speed Bin A-B'!O820,'Speed Bin A-B'!O924,'Speed Bin A-B'!O1028,'Speed Bin A-B'!O1132,'Speed Bin A-B'!O1236,'Speed Bin A-B'!O1340,'Speed Bin A-B'!O1444,'Speed Bin A-B'!O1548,'Speed Bin A-B'!O1652,'Speed Bin A-B'!O1756,'Speed Bin A-B'!O1860,'Speed Bin A-B'!O1964,'Speed Bin A-B'!O2068,'Speed Bin A-B'!O2172,'Speed Bin A-B'!O2276,'Speed Bin A-B'!O2380,'Speed Bin A-B'!O2484,'Speed Bin A-B'!O2588,'Speed Bin A-B'!O2692,'Speed Bin A-B'!O2796,'Speed Bin A-B'!O2900)</f>
        <v>0</v>
      </c>
      <c r="P189" s="273">
        <f>SUM('Speed Bin A-B'!P92,'Speed Bin A-B'!P196,'Speed Bin A-B'!P300,'Speed Bin A-B'!P404,'Speed Bin A-B'!P508,'Speed Bin A-B'!P612,'Speed Bin A-B'!P716,'Speed Bin A-B'!P820,'Speed Bin A-B'!P924,'Speed Bin A-B'!P1028,'Speed Bin A-B'!P1132,'Speed Bin A-B'!P1236,'Speed Bin A-B'!P1340,'Speed Bin A-B'!P1444,'Speed Bin A-B'!P1548,'Speed Bin A-B'!P1652,'Speed Bin A-B'!P1756,'Speed Bin A-B'!P1860,'Speed Bin A-B'!P1964,'Speed Bin A-B'!P2068,'Speed Bin A-B'!P2172,'Speed Bin A-B'!P2276,'Speed Bin A-B'!P2380,'Speed Bin A-B'!P2484,'Speed Bin A-B'!P2588,'Speed Bin A-B'!P2692,'Speed Bin A-B'!P2796,'Speed Bin A-B'!P2900)</f>
        <v>0</v>
      </c>
      <c r="Q189" s="273">
        <f>SUM('Speed Bin A-B'!Q92,'Speed Bin A-B'!Q196,'Speed Bin A-B'!Q300,'Speed Bin A-B'!Q404,'Speed Bin A-B'!Q508,'Speed Bin A-B'!Q612,'Speed Bin A-B'!Q716,'Speed Bin A-B'!Q820,'Speed Bin A-B'!Q924,'Speed Bin A-B'!Q1028,'Speed Bin A-B'!Q1132,'Speed Bin A-B'!Q1236,'Speed Bin A-B'!Q1340,'Speed Bin A-B'!Q1444,'Speed Bin A-B'!Q1548,'Speed Bin A-B'!Q1652,'Speed Bin A-B'!Q1756,'Speed Bin A-B'!Q1860,'Speed Bin A-B'!Q1964,'Speed Bin A-B'!Q2068,'Speed Bin A-B'!Q2172,'Speed Bin A-B'!Q2276,'Speed Bin A-B'!Q2380,'Speed Bin A-B'!Q2484,'Speed Bin A-B'!Q2588,'Speed Bin A-B'!Q2692,'Speed Bin A-B'!Q2796,'Speed Bin A-B'!Q2900)</f>
        <v>0</v>
      </c>
      <c r="R189" s="273">
        <f>SUM('Speed Bin A-B'!R92,'Speed Bin A-B'!R196,'Speed Bin A-B'!R300,'Speed Bin A-B'!R404,'Speed Bin A-B'!R508,'Speed Bin A-B'!R612,'Speed Bin A-B'!R716,'Speed Bin A-B'!R820,'Speed Bin A-B'!R924,'Speed Bin A-B'!R1028,'Speed Bin A-B'!R1132,'Speed Bin A-B'!R1236,'Speed Bin A-B'!R1340,'Speed Bin A-B'!R1444,'Speed Bin A-B'!R1548,'Speed Bin A-B'!R1652,'Speed Bin A-B'!R1756,'Speed Bin A-B'!R1860,'Speed Bin A-B'!R1964,'Speed Bin A-B'!R2068,'Speed Bin A-B'!R2172,'Speed Bin A-B'!R2276,'Speed Bin A-B'!R2380,'Speed Bin A-B'!R2484,'Speed Bin A-B'!R2588,'Speed Bin A-B'!R2692,'Speed Bin A-B'!R2796,'Speed Bin A-B'!R2900)</f>
        <v>0</v>
      </c>
      <c r="S189" s="273">
        <f>SUM('Speed Bin A-B'!S92,'Speed Bin A-B'!S196,'Speed Bin A-B'!S300,'Speed Bin A-B'!S404,'Speed Bin A-B'!S508,'Speed Bin A-B'!S612,'Speed Bin A-B'!S716,'Speed Bin A-B'!S820,'Speed Bin A-B'!S924,'Speed Bin A-B'!S1028,'Speed Bin A-B'!S1132,'Speed Bin A-B'!S1236,'Speed Bin A-B'!S1340,'Speed Bin A-B'!S1444,'Speed Bin A-B'!S1548,'Speed Bin A-B'!S1652,'Speed Bin A-B'!S1756,'Speed Bin A-B'!S1860,'Speed Bin A-B'!S1964,'Speed Bin A-B'!S2068,'Speed Bin A-B'!S2172,'Speed Bin A-B'!S2276,'Speed Bin A-B'!S2380,'Speed Bin A-B'!S2484,'Speed Bin A-B'!S2588,'Speed Bin A-B'!S2692,'Speed Bin A-B'!S2796,'Speed Bin A-B'!S2900)</f>
        <v>0</v>
      </c>
      <c r="T189" s="273">
        <f>SUM('Speed Bin A-B'!T92,'Speed Bin A-B'!T196,'Speed Bin A-B'!T300,'Speed Bin A-B'!T404,'Speed Bin A-B'!T508,'Speed Bin A-B'!T612,'Speed Bin A-B'!T716,'Speed Bin A-B'!T820,'Speed Bin A-B'!T924,'Speed Bin A-B'!T1028,'Speed Bin A-B'!T1132,'Speed Bin A-B'!T1236,'Speed Bin A-B'!T1340,'Speed Bin A-B'!T1444,'Speed Bin A-B'!T1548,'Speed Bin A-B'!T1652,'Speed Bin A-B'!T1756,'Speed Bin A-B'!T1860,'Speed Bin A-B'!T1964,'Speed Bin A-B'!T2068,'Speed Bin A-B'!T2172,'Speed Bin A-B'!T2276,'Speed Bin A-B'!T2380,'Speed Bin A-B'!T2484,'Speed Bin A-B'!T2588,'Speed Bin A-B'!T2692,'Speed Bin A-B'!T2796,'Speed Bin A-B'!T2900)</f>
        <v>0</v>
      </c>
      <c r="U189" s="273">
        <f>SUM('Speed Bin A-B'!U92,'Speed Bin A-B'!U196,'Speed Bin A-B'!U300,'Speed Bin A-B'!U404,'Speed Bin A-B'!U508,'Speed Bin A-B'!U612,'Speed Bin A-B'!U716,'Speed Bin A-B'!U820,'Speed Bin A-B'!U924,'Speed Bin A-B'!U1028,'Speed Bin A-B'!U1132,'Speed Bin A-B'!U1236,'Speed Bin A-B'!U1340,'Speed Bin A-B'!U1444,'Speed Bin A-B'!U1548,'Speed Bin A-B'!U1652,'Speed Bin A-B'!U1756,'Speed Bin A-B'!U1860,'Speed Bin A-B'!U1964,'Speed Bin A-B'!U2068,'Speed Bin A-B'!U2172,'Speed Bin A-B'!U2276,'Speed Bin A-B'!U2380,'Speed Bin A-B'!U2484,'Speed Bin A-B'!U2588,'Speed Bin A-B'!U2692,'Speed Bin A-B'!U2796,'Speed Bin A-B'!U2900)</f>
        <v>0</v>
      </c>
      <c r="V189"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f>
        <v>26.925000000000001</v>
      </c>
      <c r="W189"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f>
        <v>31.46153846153846</v>
      </c>
      <c r="X189" s="267"/>
      <c r="Y189" s="267"/>
    </row>
    <row r="190" spans="1:25" x14ac:dyDescent="0.25">
      <c r="A190" s="272">
        <v>0.85416666666666696</v>
      </c>
      <c r="B190" s="273">
        <f>SUM('Speed Bin A-B'!B93,'Speed Bin A-B'!B197,'Speed Bin A-B'!B301,'Speed Bin A-B'!B405,'Speed Bin A-B'!B509,'Speed Bin A-B'!B613,'Speed Bin A-B'!B717,'Speed Bin A-B'!B821,'Speed Bin A-B'!B925,'Speed Bin A-B'!B1029,'Speed Bin A-B'!B1133,'Speed Bin A-B'!B1237,'Speed Bin A-B'!B1341,'Speed Bin A-B'!B1445,'Speed Bin A-B'!B1549,'Speed Bin A-B'!B1653,'Speed Bin A-B'!B1757,'Speed Bin A-B'!B1861,'Speed Bin A-B'!B1965,'Speed Bin A-B'!B2069,'Speed Bin A-B'!B2173,'Speed Bin A-B'!B2277,'Speed Bin A-B'!B2381,'Speed Bin A-B'!B2485,'Speed Bin A-B'!B2589,'Speed Bin A-B'!B2693,'Speed Bin A-B'!B2797,'Speed Bin A-B'!B2901)</f>
        <v>183</v>
      </c>
      <c r="C190" s="273">
        <f>SUM('Speed Bin A-B'!C93,'Speed Bin A-B'!C197,'Speed Bin A-B'!C301,'Speed Bin A-B'!C405,'Speed Bin A-B'!C509,'Speed Bin A-B'!C613,'Speed Bin A-B'!C717,'Speed Bin A-B'!C821,'Speed Bin A-B'!C925,'Speed Bin A-B'!C1029,'Speed Bin A-B'!C1133,'Speed Bin A-B'!C1237,'Speed Bin A-B'!C1341,'Speed Bin A-B'!C1445,'Speed Bin A-B'!C1549,'Speed Bin A-B'!C1653,'Speed Bin A-B'!C1757,'Speed Bin A-B'!C1861,'Speed Bin A-B'!C1965,'Speed Bin A-B'!C2069,'Speed Bin A-B'!C2173,'Speed Bin A-B'!C2277,'Speed Bin A-B'!C2381,'Speed Bin A-B'!C2485,'Speed Bin A-B'!C2589,'Speed Bin A-B'!C2693,'Speed Bin A-B'!C2797,'Speed Bin A-B'!C2901)</f>
        <v>0</v>
      </c>
      <c r="D190" s="273">
        <f>SUM('Speed Bin A-B'!D93,'Speed Bin A-B'!D197,'Speed Bin A-B'!D301,'Speed Bin A-B'!D405,'Speed Bin A-B'!D509,'Speed Bin A-B'!D613,'Speed Bin A-B'!D717,'Speed Bin A-B'!D821,'Speed Bin A-B'!D925,'Speed Bin A-B'!D1029,'Speed Bin A-B'!D1133,'Speed Bin A-B'!D1237,'Speed Bin A-B'!D1341,'Speed Bin A-B'!D1445,'Speed Bin A-B'!D1549,'Speed Bin A-B'!D1653,'Speed Bin A-B'!D1757,'Speed Bin A-B'!D1861,'Speed Bin A-B'!D1965,'Speed Bin A-B'!D2069,'Speed Bin A-B'!D2173,'Speed Bin A-B'!D2277,'Speed Bin A-B'!D2381,'Speed Bin A-B'!D2485,'Speed Bin A-B'!D2589,'Speed Bin A-B'!D2693,'Speed Bin A-B'!D2797,'Speed Bin A-B'!D2901)</f>
        <v>1</v>
      </c>
      <c r="E190" s="273">
        <f>SUM('Speed Bin A-B'!E93,'Speed Bin A-B'!E197,'Speed Bin A-B'!E301,'Speed Bin A-B'!E405,'Speed Bin A-B'!E509,'Speed Bin A-B'!E613,'Speed Bin A-B'!E717,'Speed Bin A-B'!E821,'Speed Bin A-B'!E925,'Speed Bin A-B'!E1029,'Speed Bin A-B'!E1133,'Speed Bin A-B'!E1237,'Speed Bin A-B'!E1341,'Speed Bin A-B'!E1445,'Speed Bin A-B'!E1549,'Speed Bin A-B'!E1653,'Speed Bin A-B'!E1757,'Speed Bin A-B'!E1861,'Speed Bin A-B'!E1965,'Speed Bin A-B'!E2069,'Speed Bin A-B'!E2173,'Speed Bin A-B'!E2277,'Speed Bin A-B'!E2381,'Speed Bin A-B'!E2485,'Speed Bin A-B'!E2589,'Speed Bin A-B'!E2693,'Speed Bin A-B'!E2797,'Speed Bin A-B'!E2901)</f>
        <v>16</v>
      </c>
      <c r="F190" s="273">
        <f>SUM('Speed Bin A-B'!F93,'Speed Bin A-B'!F197,'Speed Bin A-B'!F301,'Speed Bin A-B'!F405,'Speed Bin A-B'!F509,'Speed Bin A-B'!F613,'Speed Bin A-B'!F717,'Speed Bin A-B'!F821,'Speed Bin A-B'!F925,'Speed Bin A-B'!F1029,'Speed Bin A-B'!F1133,'Speed Bin A-B'!F1237,'Speed Bin A-B'!F1341,'Speed Bin A-B'!F1445,'Speed Bin A-B'!F1549,'Speed Bin A-B'!F1653,'Speed Bin A-B'!F1757,'Speed Bin A-B'!F1861,'Speed Bin A-B'!F1965,'Speed Bin A-B'!F2069,'Speed Bin A-B'!F2173,'Speed Bin A-B'!F2277,'Speed Bin A-B'!F2381,'Speed Bin A-B'!F2485,'Speed Bin A-B'!F2589,'Speed Bin A-B'!F2693,'Speed Bin A-B'!F2797,'Speed Bin A-B'!F2901)</f>
        <v>41</v>
      </c>
      <c r="G190" s="273">
        <f>SUM('Speed Bin A-B'!G93,'Speed Bin A-B'!G197,'Speed Bin A-B'!G301,'Speed Bin A-B'!G405,'Speed Bin A-B'!G509,'Speed Bin A-B'!G613,'Speed Bin A-B'!G717,'Speed Bin A-B'!G821,'Speed Bin A-B'!G925,'Speed Bin A-B'!G1029,'Speed Bin A-B'!G1133,'Speed Bin A-B'!G1237,'Speed Bin A-B'!G1341,'Speed Bin A-B'!G1445,'Speed Bin A-B'!G1549,'Speed Bin A-B'!G1653,'Speed Bin A-B'!G1757,'Speed Bin A-B'!G1861,'Speed Bin A-B'!G1965,'Speed Bin A-B'!G2069,'Speed Bin A-B'!G2173,'Speed Bin A-B'!G2277,'Speed Bin A-B'!G2381,'Speed Bin A-B'!G2485,'Speed Bin A-B'!G2589,'Speed Bin A-B'!G2693,'Speed Bin A-B'!G2797,'Speed Bin A-B'!G2901)</f>
        <v>66</v>
      </c>
      <c r="H190" s="273">
        <f>SUM('Speed Bin A-B'!H93,'Speed Bin A-B'!H197,'Speed Bin A-B'!H301,'Speed Bin A-B'!H405,'Speed Bin A-B'!H509,'Speed Bin A-B'!H613,'Speed Bin A-B'!H717,'Speed Bin A-B'!H821,'Speed Bin A-B'!H925,'Speed Bin A-B'!H1029,'Speed Bin A-B'!H1133,'Speed Bin A-B'!H1237,'Speed Bin A-B'!H1341,'Speed Bin A-B'!H1445,'Speed Bin A-B'!H1549,'Speed Bin A-B'!H1653,'Speed Bin A-B'!H1757,'Speed Bin A-B'!H1861,'Speed Bin A-B'!H1965,'Speed Bin A-B'!H2069,'Speed Bin A-B'!H2173,'Speed Bin A-B'!H2277,'Speed Bin A-B'!H2381,'Speed Bin A-B'!H2485,'Speed Bin A-B'!H2589,'Speed Bin A-B'!H2693,'Speed Bin A-B'!H2797,'Speed Bin A-B'!H2901)</f>
        <v>49</v>
      </c>
      <c r="I190" s="273">
        <f>SUM('Speed Bin A-B'!I93,'Speed Bin A-B'!I197,'Speed Bin A-B'!I301,'Speed Bin A-B'!I405,'Speed Bin A-B'!I509,'Speed Bin A-B'!I613,'Speed Bin A-B'!I717,'Speed Bin A-B'!I821,'Speed Bin A-B'!I925,'Speed Bin A-B'!I1029,'Speed Bin A-B'!I1133,'Speed Bin A-B'!I1237,'Speed Bin A-B'!I1341,'Speed Bin A-B'!I1445,'Speed Bin A-B'!I1549,'Speed Bin A-B'!I1653,'Speed Bin A-B'!I1757,'Speed Bin A-B'!I1861,'Speed Bin A-B'!I1965,'Speed Bin A-B'!I2069,'Speed Bin A-B'!I2173,'Speed Bin A-B'!I2277,'Speed Bin A-B'!I2381,'Speed Bin A-B'!I2485,'Speed Bin A-B'!I2589,'Speed Bin A-B'!I2693,'Speed Bin A-B'!I2797,'Speed Bin A-B'!I2901)</f>
        <v>8</v>
      </c>
      <c r="J190" s="273">
        <f>SUM('Speed Bin A-B'!J93,'Speed Bin A-B'!J197,'Speed Bin A-B'!J301,'Speed Bin A-B'!J405,'Speed Bin A-B'!J509,'Speed Bin A-B'!J613,'Speed Bin A-B'!J717,'Speed Bin A-B'!J821,'Speed Bin A-B'!J925,'Speed Bin A-B'!J1029,'Speed Bin A-B'!J1133,'Speed Bin A-B'!J1237,'Speed Bin A-B'!J1341,'Speed Bin A-B'!J1445,'Speed Bin A-B'!J1549,'Speed Bin A-B'!J1653,'Speed Bin A-B'!J1757,'Speed Bin A-B'!J1861,'Speed Bin A-B'!J1965,'Speed Bin A-B'!J2069,'Speed Bin A-B'!J2173,'Speed Bin A-B'!J2277,'Speed Bin A-B'!J2381,'Speed Bin A-B'!J2485,'Speed Bin A-B'!J2589,'Speed Bin A-B'!J2693,'Speed Bin A-B'!J2797,'Speed Bin A-B'!J2901)</f>
        <v>2</v>
      </c>
      <c r="K190" s="273">
        <f>SUM('Speed Bin A-B'!K93,'Speed Bin A-B'!K197,'Speed Bin A-B'!K301,'Speed Bin A-B'!K405,'Speed Bin A-B'!K509,'Speed Bin A-B'!K613,'Speed Bin A-B'!K717,'Speed Bin A-B'!K821,'Speed Bin A-B'!K925,'Speed Bin A-B'!K1029,'Speed Bin A-B'!K1133,'Speed Bin A-B'!K1237,'Speed Bin A-B'!K1341,'Speed Bin A-B'!K1445,'Speed Bin A-B'!K1549,'Speed Bin A-B'!K1653,'Speed Bin A-B'!K1757,'Speed Bin A-B'!K1861,'Speed Bin A-B'!K1965,'Speed Bin A-B'!K2069,'Speed Bin A-B'!K2173,'Speed Bin A-B'!K2277,'Speed Bin A-B'!K2381,'Speed Bin A-B'!K2485,'Speed Bin A-B'!K2589,'Speed Bin A-B'!K2693,'Speed Bin A-B'!K2797,'Speed Bin A-B'!K2901)</f>
        <v>0</v>
      </c>
      <c r="L190" s="273">
        <f>SUM('Speed Bin A-B'!L93,'Speed Bin A-B'!L197,'Speed Bin A-B'!L301,'Speed Bin A-B'!L405,'Speed Bin A-B'!L509,'Speed Bin A-B'!L613,'Speed Bin A-B'!L717,'Speed Bin A-B'!L821,'Speed Bin A-B'!L925,'Speed Bin A-B'!L1029,'Speed Bin A-B'!L1133,'Speed Bin A-B'!L1237,'Speed Bin A-B'!L1341,'Speed Bin A-B'!L1445,'Speed Bin A-B'!L1549,'Speed Bin A-B'!L1653,'Speed Bin A-B'!L1757,'Speed Bin A-B'!L1861,'Speed Bin A-B'!L1965,'Speed Bin A-B'!L2069,'Speed Bin A-B'!L2173,'Speed Bin A-B'!L2277,'Speed Bin A-B'!L2381,'Speed Bin A-B'!L2485,'Speed Bin A-B'!L2589,'Speed Bin A-B'!L2693,'Speed Bin A-B'!L2797,'Speed Bin A-B'!L2901)</f>
        <v>0</v>
      </c>
      <c r="M190" s="273">
        <f>SUM('Speed Bin A-B'!M93,'Speed Bin A-B'!M197,'Speed Bin A-B'!M301,'Speed Bin A-B'!M405,'Speed Bin A-B'!M509,'Speed Bin A-B'!M613,'Speed Bin A-B'!M717,'Speed Bin A-B'!M821,'Speed Bin A-B'!M925,'Speed Bin A-B'!M1029,'Speed Bin A-B'!M1133,'Speed Bin A-B'!M1237,'Speed Bin A-B'!M1341,'Speed Bin A-B'!M1445,'Speed Bin A-B'!M1549,'Speed Bin A-B'!M1653,'Speed Bin A-B'!M1757,'Speed Bin A-B'!M1861,'Speed Bin A-B'!M1965,'Speed Bin A-B'!M2069,'Speed Bin A-B'!M2173,'Speed Bin A-B'!M2277,'Speed Bin A-B'!M2381,'Speed Bin A-B'!M2485,'Speed Bin A-B'!M2589,'Speed Bin A-B'!M2693,'Speed Bin A-B'!M2797,'Speed Bin A-B'!M2901)</f>
        <v>0</v>
      </c>
      <c r="N190" s="273">
        <f>SUM('Speed Bin A-B'!N93,'Speed Bin A-B'!N197,'Speed Bin A-B'!N301,'Speed Bin A-B'!N405,'Speed Bin A-B'!N509,'Speed Bin A-B'!N613,'Speed Bin A-B'!N717,'Speed Bin A-B'!N821,'Speed Bin A-B'!N925,'Speed Bin A-B'!N1029,'Speed Bin A-B'!N1133,'Speed Bin A-B'!N1237,'Speed Bin A-B'!N1341,'Speed Bin A-B'!N1445,'Speed Bin A-B'!N1549,'Speed Bin A-B'!N1653,'Speed Bin A-B'!N1757,'Speed Bin A-B'!N1861,'Speed Bin A-B'!N1965,'Speed Bin A-B'!N2069,'Speed Bin A-B'!N2173,'Speed Bin A-B'!N2277,'Speed Bin A-B'!N2381,'Speed Bin A-B'!N2485,'Speed Bin A-B'!N2589,'Speed Bin A-B'!N2693,'Speed Bin A-B'!N2797,'Speed Bin A-B'!N2901)</f>
        <v>0</v>
      </c>
      <c r="O190" s="273">
        <f>SUM('Speed Bin A-B'!O93,'Speed Bin A-B'!O197,'Speed Bin A-B'!O301,'Speed Bin A-B'!O405,'Speed Bin A-B'!O509,'Speed Bin A-B'!O613,'Speed Bin A-B'!O717,'Speed Bin A-B'!O821,'Speed Bin A-B'!O925,'Speed Bin A-B'!O1029,'Speed Bin A-B'!O1133,'Speed Bin A-B'!O1237,'Speed Bin A-B'!O1341,'Speed Bin A-B'!O1445,'Speed Bin A-B'!O1549,'Speed Bin A-B'!O1653,'Speed Bin A-B'!O1757,'Speed Bin A-B'!O1861,'Speed Bin A-B'!O1965,'Speed Bin A-B'!O2069,'Speed Bin A-B'!O2173,'Speed Bin A-B'!O2277,'Speed Bin A-B'!O2381,'Speed Bin A-B'!O2485,'Speed Bin A-B'!O2589,'Speed Bin A-B'!O2693,'Speed Bin A-B'!O2797,'Speed Bin A-B'!O2901)</f>
        <v>0</v>
      </c>
      <c r="P190" s="273">
        <f>SUM('Speed Bin A-B'!P93,'Speed Bin A-B'!P197,'Speed Bin A-B'!P301,'Speed Bin A-B'!P405,'Speed Bin A-B'!P509,'Speed Bin A-B'!P613,'Speed Bin A-B'!P717,'Speed Bin A-B'!P821,'Speed Bin A-B'!P925,'Speed Bin A-B'!P1029,'Speed Bin A-B'!P1133,'Speed Bin A-B'!P1237,'Speed Bin A-B'!P1341,'Speed Bin A-B'!P1445,'Speed Bin A-B'!P1549,'Speed Bin A-B'!P1653,'Speed Bin A-B'!P1757,'Speed Bin A-B'!P1861,'Speed Bin A-B'!P1965,'Speed Bin A-B'!P2069,'Speed Bin A-B'!P2173,'Speed Bin A-B'!P2277,'Speed Bin A-B'!P2381,'Speed Bin A-B'!P2485,'Speed Bin A-B'!P2589,'Speed Bin A-B'!P2693,'Speed Bin A-B'!P2797,'Speed Bin A-B'!P2901)</f>
        <v>0</v>
      </c>
      <c r="Q190" s="273">
        <f>SUM('Speed Bin A-B'!Q93,'Speed Bin A-B'!Q197,'Speed Bin A-B'!Q301,'Speed Bin A-B'!Q405,'Speed Bin A-B'!Q509,'Speed Bin A-B'!Q613,'Speed Bin A-B'!Q717,'Speed Bin A-B'!Q821,'Speed Bin A-B'!Q925,'Speed Bin A-B'!Q1029,'Speed Bin A-B'!Q1133,'Speed Bin A-B'!Q1237,'Speed Bin A-B'!Q1341,'Speed Bin A-B'!Q1445,'Speed Bin A-B'!Q1549,'Speed Bin A-B'!Q1653,'Speed Bin A-B'!Q1757,'Speed Bin A-B'!Q1861,'Speed Bin A-B'!Q1965,'Speed Bin A-B'!Q2069,'Speed Bin A-B'!Q2173,'Speed Bin A-B'!Q2277,'Speed Bin A-B'!Q2381,'Speed Bin A-B'!Q2485,'Speed Bin A-B'!Q2589,'Speed Bin A-B'!Q2693,'Speed Bin A-B'!Q2797,'Speed Bin A-B'!Q2901)</f>
        <v>0</v>
      </c>
      <c r="R190" s="273">
        <f>SUM('Speed Bin A-B'!R93,'Speed Bin A-B'!R197,'Speed Bin A-B'!R301,'Speed Bin A-B'!R405,'Speed Bin A-B'!R509,'Speed Bin A-B'!R613,'Speed Bin A-B'!R717,'Speed Bin A-B'!R821,'Speed Bin A-B'!R925,'Speed Bin A-B'!R1029,'Speed Bin A-B'!R1133,'Speed Bin A-B'!R1237,'Speed Bin A-B'!R1341,'Speed Bin A-B'!R1445,'Speed Bin A-B'!R1549,'Speed Bin A-B'!R1653,'Speed Bin A-B'!R1757,'Speed Bin A-B'!R1861,'Speed Bin A-B'!R1965,'Speed Bin A-B'!R2069,'Speed Bin A-B'!R2173,'Speed Bin A-B'!R2277,'Speed Bin A-B'!R2381,'Speed Bin A-B'!R2485,'Speed Bin A-B'!R2589,'Speed Bin A-B'!R2693,'Speed Bin A-B'!R2797,'Speed Bin A-B'!R2901)</f>
        <v>0</v>
      </c>
      <c r="S190" s="273">
        <f>SUM('Speed Bin A-B'!S93,'Speed Bin A-B'!S197,'Speed Bin A-B'!S301,'Speed Bin A-B'!S405,'Speed Bin A-B'!S509,'Speed Bin A-B'!S613,'Speed Bin A-B'!S717,'Speed Bin A-B'!S821,'Speed Bin A-B'!S925,'Speed Bin A-B'!S1029,'Speed Bin A-B'!S1133,'Speed Bin A-B'!S1237,'Speed Bin A-B'!S1341,'Speed Bin A-B'!S1445,'Speed Bin A-B'!S1549,'Speed Bin A-B'!S1653,'Speed Bin A-B'!S1757,'Speed Bin A-B'!S1861,'Speed Bin A-B'!S1965,'Speed Bin A-B'!S2069,'Speed Bin A-B'!S2173,'Speed Bin A-B'!S2277,'Speed Bin A-B'!S2381,'Speed Bin A-B'!S2485,'Speed Bin A-B'!S2589,'Speed Bin A-B'!S2693,'Speed Bin A-B'!S2797,'Speed Bin A-B'!S2901)</f>
        <v>0</v>
      </c>
      <c r="T190" s="273">
        <f>SUM('Speed Bin A-B'!T93,'Speed Bin A-B'!T197,'Speed Bin A-B'!T301,'Speed Bin A-B'!T405,'Speed Bin A-B'!T509,'Speed Bin A-B'!T613,'Speed Bin A-B'!T717,'Speed Bin A-B'!T821,'Speed Bin A-B'!T925,'Speed Bin A-B'!T1029,'Speed Bin A-B'!T1133,'Speed Bin A-B'!T1237,'Speed Bin A-B'!T1341,'Speed Bin A-B'!T1445,'Speed Bin A-B'!T1549,'Speed Bin A-B'!T1653,'Speed Bin A-B'!T1757,'Speed Bin A-B'!T1861,'Speed Bin A-B'!T1965,'Speed Bin A-B'!T2069,'Speed Bin A-B'!T2173,'Speed Bin A-B'!T2277,'Speed Bin A-B'!T2381,'Speed Bin A-B'!T2485,'Speed Bin A-B'!T2589,'Speed Bin A-B'!T2693,'Speed Bin A-B'!T2797,'Speed Bin A-B'!T2901)</f>
        <v>0</v>
      </c>
      <c r="U190" s="273">
        <f>SUM('Speed Bin A-B'!U93,'Speed Bin A-B'!U197,'Speed Bin A-B'!U301,'Speed Bin A-B'!U405,'Speed Bin A-B'!U509,'Speed Bin A-B'!U613,'Speed Bin A-B'!U717,'Speed Bin A-B'!U821,'Speed Bin A-B'!U925,'Speed Bin A-B'!U1029,'Speed Bin A-B'!U1133,'Speed Bin A-B'!U1237,'Speed Bin A-B'!U1341,'Speed Bin A-B'!U1445,'Speed Bin A-B'!U1549,'Speed Bin A-B'!U1653,'Speed Bin A-B'!U1757,'Speed Bin A-B'!U1861,'Speed Bin A-B'!U1965,'Speed Bin A-B'!U2069,'Speed Bin A-B'!U2173,'Speed Bin A-B'!U2277,'Speed Bin A-B'!U2381,'Speed Bin A-B'!U2485,'Speed Bin A-B'!U2589,'Speed Bin A-B'!U2693,'Speed Bin A-B'!U2797,'Speed Bin A-B'!U2901)</f>
        <v>0</v>
      </c>
      <c r="V190"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f>
        <v>26.860000000000003</v>
      </c>
      <c r="W190"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f>
        <v>32.483333333333334</v>
      </c>
      <c r="X190" s="267"/>
      <c r="Y190" s="267"/>
    </row>
    <row r="191" spans="1:25" x14ac:dyDescent="0.25">
      <c r="A191" s="272">
        <v>0.86458333333333304</v>
      </c>
      <c r="B191" s="273">
        <f>SUM('Speed Bin A-B'!B94,'Speed Bin A-B'!B198,'Speed Bin A-B'!B302,'Speed Bin A-B'!B406,'Speed Bin A-B'!B510,'Speed Bin A-B'!B614,'Speed Bin A-B'!B718,'Speed Bin A-B'!B822,'Speed Bin A-B'!B926,'Speed Bin A-B'!B1030,'Speed Bin A-B'!B1134,'Speed Bin A-B'!B1238,'Speed Bin A-B'!B1342,'Speed Bin A-B'!B1446,'Speed Bin A-B'!B1550,'Speed Bin A-B'!B1654,'Speed Bin A-B'!B1758,'Speed Bin A-B'!B1862,'Speed Bin A-B'!B1966,'Speed Bin A-B'!B2070,'Speed Bin A-B'!B2174,'Speed Bin A-B'!B2278,'Speed Bin A-B'!B2382,'Speed Bin A-B'!B2486,'Speed Bin A-B'!B2590,'Speed Bin A-B'!B2694,'Speed Bin A-B'!B2798,'Speed Bin A-B'!B2902)</f>
        <v>207</v>
      </c>
      <c r="C191" s="273">
        <f>SUM('Speed Bin A-B'!C94,'Speed Bin A-B'!C198,'Speed Bin A-B'!C302,'Speed Bin A-B'!C406,'Speed Bin A-B'!C510,'Speed Bin A-B'!C614,'Speed Bin A-B'!C718,'Speed Bin A-B'!C822,'Speed Bin A-B'!C926,'Speed Bin A-B'!C1030,'Speed Bin A-B'!C1134,'Speed Bin A-B'!C1238,'Speed Bin A-B'!C1342,'Speed Bin A-B'!C1446,'Speed Bin A-B'!C1550,'Speed Bin A-B'!C1654,'Speed Bin A-B'!C1758,'Speed Bin A-B'!C1862,'Speed Bin A-B'!C1966,'Speed Bin A-B'!C2070,'Speed Bin A-B'!C2174,'Speed Bin A-B'!C2278,'Speed Bin A-B'!C2382,'Speed Bin A-B'!C2486,'Speed Bin A-B'!C2590,'Speed Bin A-B'!C2694,'Speed Bin A-B'!C2798,'Speed Bin A-B'!C2902)</f>
        <v>1</v>
      </c>
      <c r="D191" s="273">
        <f>SUM('Speed Bin A-B'!D94,'Speed Bin A-B'!D198,'Speed Bin A-B'!D302,'Speed Bin A-B'!D406,'Speed Bin A-B'!D510,'Speed Bin A-B'!D614,'Speed Bin A-B'!D718,'Speed Bin A-B'!D822,'Speed Bin A-B'!D926,'Speed Bin A-B'!D1030,'Speed Bin A-B'!D1134,'Speed Bin A-B'!D1238,'Speed Bin A-B'!D1342,'Speed Bin A-B'!D1446,'Speed Bin A-B'!D1550,'Speed Bin A-B'!D1654,'Speed Bin A-B'!D1758,'Speed Bin A-B'!D1862,'Speed Bin A-B'!D1966,'Speed Bin A-B'!D2070,'Speed Bin A-B'!D2174,'Speed Bin A-B'!D2278,'Speed Bin A-B'!D2382,'Speed Bin A-B'!D2486,'Speed Bin A-B'!D2590,'Speed Bin A-B'!D2694,'Speed Bin A-B'!D2798,'Speed Bin A-B'!D2902)</f>
        <v>2</v>
      </c>
      <c r="E191" s="273">
        <f>SUM('Speed Bin A-B'!E94,'Speed Bin A-B'!E198,'Speed Bin A-B'!E302,'Speed Bin A-B'!E406,'Speed Bin A-B'!E510,'Speed Bin A-B'!E614,'Speed Bin A-B'!E718,'Speed Bin A-B'!E822,'Speed Bin A-B'!E926,'Speed Bin A-B'!E1030,'Speed Bin A-B'!E1134,'Speed Bin A-B'!E1238,'Speed Bin A-B'!E1342,'Speed Bin A-B'!E1446,'Speed Bin A-B'!E1550,'Speed Bin A-B'!E1654,'Speed Bin A-B'!E1758,'Speed Bin A-B'!E1862,'Speed Bin A-B'!E1966,'Speed Bin A-B'!E2070,'Speed Bin A-B'!E2174,'Speed Bin A-B'!E2278,'Speed Bin A-B'!E2382,'Speed Bin A-B'!E2486,'Speed Bin A-B'!E2590,'Speed Bin A-B'!E2694,'Speed Bin A-B'!E2798,'Speed Bin A-B'!E2902)</f>
        <v>17</v>
      </c>
      <c r="F191" s="273">
        <f>SUM('Speed Bin A-B'!F94,'Speed Bin A-B'!F198,'Speed Bin A-B'!F302,'Speed Bin A-B'!F406,'Speed Bin A-B'!F510,'Speed Bin A-B'!F614,'Speed Bin A-B'!F718,'Speed Bin A-B'!F822,'Speed Bin A-B'!F926,'Speed Bin A-B'!F1030,'Speed Bin A-B'!F1134,'Speed Bin A-B'!F1238,'Speed Bin A-B'!F1342,'Speed Bin A-B'!F1446,'Speed Bin A-B'!F1550,'Speed Bin A-B'!F1654,'Speed Bin A-B'!F1758,'Speed Bin A-B'!F1862,'Speed Bin A-B'!F1966,'Speed Bin A-B'!F2070,'Speed Bin A-B'!F2174,'Speed Bin A-B'!F2278,'Speed Bin A-B'!F2382,'Speed Bin A-B'!F2486,'Speed Bin A-B'!F2590,'Speed Bin A-B'!F2694,'Speed Bin A-B'!F2798,'Speed Bin A-B'!F2902)</f>
        <v>44</v>
      </c>
      <c r="G191" s="273">
        <f>SUM('Speed Bin A-B'!G94,'Speed Bin A-B'!G198,'Speed Bin A-B'!G302,'Speed Bin A-B'!G406,'Speed Bin A-B'!G510,'Speed Bin A-B'!G614,'Speed Bin A-B'!G718,'Speed Bin A-B'!G822,'Speed Bin A-B'!G926,'Speed Bin A-B'!G1030,'Speed Bin A-B'!G1134,'Speed Bin A-B'!G1238,'Speed Bin A-B'!G1342,'Speed Bin A-B'!G1446,'Speed Bin A-B'!G1550,'Speed Bin A-B'!G1654,'Speed Bin A-B'!G1758,'Speed Bin A-B'!G1862,'Speed Bin A-B'!G1966,'Speed Bin A-B'!G2070,'Speed Bin A-B'!G2174,'Speed Bin A-B'!G2278,'Speed Bin A-B'!G2382,'Speed Bin A-B'!G2486,'Speed Bin A-B'!G2590,'Speed Bin A-B'!G2694,'Speed Bin A-B'!G2798,'Speed Bin A-B'!G2902)</f>
        <v>79</v>
      </c>
      <c r="H191" s="273">
        <f>SUM('Speed Bin A-B'!H94,'Speed Bin A-B'!H198,'Speed Bin A-B'!H302,'Speed Bin A-B'!H406,'Speed Bin A-B'!H510,'Speed Bin A-B'!H614,'Speed Bin A-B'!H718,'Speed Bin A-B'!H822,'Speed Bin A-B'!H926,'Speed Bin A-B'!H1030,'Speed Bin A-B'!H1134,'Speed Bin A-B'!H1238,'Speed Bin A-B'!H1342,'Speed Bin A-B'!H1446,'Speed Bin A-B'!H1550,'Speed Bin A-B'!H1654,'Speed Bin A-B'!H1758,'Speed Bin A-B'!H1862,'Speed Bin A-B'!H1966,'Speed Bin A-B'!H2070,'Speed Bin A-B'!H2174,'Speed Bin A-B'!H2278,'Speed Bin A-B'!H2382,'Speed Bin A-B'!H2486,'Speed Bin A-B'!H2590,'Speed Bin A-B'!H2694,'Speed Bin A-B'!H2798,'Speed Bin A-B'!H2902)</f>
        <v>50</v>
      </c>
      <c r="I191" s="273">
        <f>SUM('Speed Bin A-B'!I94,'Speed Bin A-B'!I198,'Speed Bin A-B'!I302,'Speed Bin A-B'!I406,'Speed Bin A-B'!I510,'Speed Bin A-B'!I614,'Speed Bin A-B'!I718,'Speed Bin A-B'!I822,'Speed Bin A-B'!I926,'Speed Bin A-B'!I1030,'Speed Bin A-B'!I1134,'Speed Bin A-B'!I1238,'Speed Bin A-B'!I1342,'Speed Bin A-B'!I1446,'Speed Bin A-B'!I1550,'Speed Bin A-B'!I1654,'Speed Bin A-B'!I1758,'Speed Bin A-B'!I1862,'Speed Bin A-B'!I1966,'Speed Bin A-B'!I2070,'Speed Bin A-B'!I2174,'Speed Bin A-B'!I2278,'Speed Bin A-B'!I2382,'Speed Bin A-B'!I2486,'Speed Bin A-B'!I2590,'Speed Bin A-B'!I2694,'Speed Bin A-B'!I2798,'Speed Bin A-B'!I2902)</f>
        <v>10</v>
      </c>
      <c r="J191" s="273">
        <f>SUM('Speed Bin A-B'!J94,'Speed Bin A-B'!J198,'Speed Bin A-B'!J302,'Speed Bin A-B'!J406,'Speed Bin A-B'!J510,'Speed Bin A-B'!J614,'Speed Bin A-B'!J718,'Speed Bin A-B'!J822,'Speed Bin A-B'!J926,'Speed Bin A-B'!J1030,'Speed Bin A-B'!J1134,'Speed Bin A-B'!J1238,'Speed Bin A-B'!J1342,'Speed Bin A-B'!J1446,'Speed Bin A-B'!J1550,'Speed Bin A-B'!J1654,'Speed Bin A-B'!J1758,'Speed Bin A-B'!J1862,'Speed Bin A-B'!J1966,'Speed Bin A-B'!J2070,'Speed Bin A-B'!J2174,'Speed Bin A-B'!J2278,'Speed Bin A-B'!J2382,'Speed Bin A-B'!J2486,'Speed Bin A-B'!J2590,'Speed Bin A-B'!J2694,'Speed Bin A-B'!J2798,'Speed Bin A-B'!J2902)</f>
        <v>3</v>
      </c>
      <c r="K191" s="273">
        <f>SUM('Speed Bin A-B'!K94,'Speed Bin A-B'!K198,'Speed Bin A-B'!K302,'Speed Bin A-B'!K406,'Speed Bin A-B'!K510,'Speed Bin A-B'!K614,'Speed Bin A-B'!K718,'Speed Bin A-B'!K822,'Speed Bin A-B'!K926,'Speed Bin A-B'!K1030,'Speed Bin A-B'!K1134,'Speed Bin A-B'!K1238,'Speed Bin A-B'!K1342,'Speed Bin A-B'!K1446,'Speed Bin A-B'!K1550,'Speed Bin A-B'!K1654,'Speed Bin A-B'!K1758,'Speed Bin A-B'!K1862,'Speed Bin A-B'!K1966,'Speed Bin A-B'!K2070,'Speed Bin A-B'!K2174,'Speed Bin A-B'!K2278,'Speed Bin A-B'!K2382,'Speed Bin A-B'!K2486,'Speed Bin A-B'!K2590,'Speed Bin A-B'!K2694,'Speed Bin A-B'!K2798,'Speed Bin A-B'!K2902)</f>
        <v>1</v>
      </c>
      <c r="L191" s="273">
        <f>SUM('Speed Bin A-B'!L94,'Speed Bin A-B'!L198,'Speed Bin A-B'!L302,'Speed Bin A-B'!L406,'Speed Bin A-B'!L510,'Speed Bin A-B'!L614,'Speed Bin A-B'!L718,'Speed Bin A-B'!L822,'Speed Bin A-B'!L926,'Speed Bin A-B'!L1030,'Speed Bin A-B'!L1134,'Speed Bin A-B'!L1238,'Speed Bin A-B'!L1342,'Speed Bin A-B'!L1446,'Speed Bin A-B'!L1550,'Speed Bin A-B'!L1654,'Speed Bin A-B'!L1758,'Speed Bin A-B'!L1862,'Speed Bin A-B'!L1966,'Speed Bin A-B'!L2070,'Speed Bin A-B'!L2174,'Speed Bin A-B'!L2278,'Speed Bin A-B'!L2382,'Speed Bin A-B'!L2486,'Speed Bin A-B'!L2590,'Speed Bin A-B'!L2694,'Speed Bin A-B'!L2798,'Speed Bin A-B'!L2902)</f>
        <v>0</v>
      </c>
      <c r="M191" s="273">
        <f>SUM('Speed Bin A-B'!M94,'Speed Bin A-B'!M198,'Speed Bin A-B'!M302,'Speed Bin A-B'!M406,'Speed Bin A-B'!M510,'Speed Bin A-B'!M614,'Speed Bin A-B'!M718,'Speed Bin A-B'!M822,'Speed Bin A-B'!M926,'Speed Bin A-B'!M1030,'Speed Bin A-B'!M1134,'Speed Bin A-B'!M1238,'Speed Bin A-B'!M1342,'Speed Bin A-B'!M1446,'Speed Bin A-B'!M1550,'Speed Bin A-B'!M1654,'Speed Bin A-B'!M1758,'Speed Bin A-B'!M1862,'Speed Bin A-B'!M1966,'Speed Bin A-B'!M2070,'Speed Bin A-B'!M2174,'Speed Bin A-B'!M2278,'Speed Bin A-B'!M2382,'Speed Bin A-B'!M2486,'Speed Bin A-B'!M2590,'Speed Bin A-B'!M2694,'Speed Bin A-B'!M2798,'Speed Bin A-B'!M2902)</f>
        <v>0</v>
      </c>
      <c r="N191" s="273">
        <f>SUM('Speed Bin A-B'!N94,'Speed Bin A-B'!N198,'Speed Bin A-B'!N302,'Speed Bin A-B'!N406,'Speed Bin A-B'!N510,'Speed Bin A-B'!N614,'Speed Bin A-B'!N718,'Speed Bin A-B'!N822,'Speed Bin A-B'!N926,'Speed Bin A-B'!N1030,'Speed Bin A-B'!N1134,'Speed Bin A-B'!N1238,'Speed Bin A-B'!N1342,'Speed Bin A-B'!N1446,'Speed Bin A-B'!N1550,'Speed Bin A-B'!N1654,'Speed Bin A-B'!N1758,'Speed Bin A-B'!N1862,'Speed Bin A-B'!N1966,'Speed Bin A-B'!N2070,'Speed Bin A-B'!N2174,'Speed Bin A-B'!N2278,'Speed Bin A-B'!N2382,'Speed Bin A-B'!N2486,'Speed Bin A-B'!N2590,'Speed Bin A-B'!N2694,'Speed Bin A-B'!N2798,'Speed Bin A-B'!N2902)</f>
        <v>0</v>
      </c>
      <c r="O191" s="273">
        <f>SUM('Speed Bin A-B'!O94,'Speed Bin A-B'!O198,'Speed Bin A-B'!O302,'Speed Bin A-B'!O406,'Speed Bin A-B'!O510,'Speed Bin A-B'!O614,'Speed Bin A-B'!O718,'Speed Bin A-B'!O822,'Speed Bin A-B'!O926,'Speed Bin A-B'!O1030,'Speed Bin A-B'!O1134,'Speed Bin A-B'!O1238,'Speed Bin A-B'!O1342,'Speed Bin A-B'!O1446,'Speed Bin A-B'!O1550,'Speed Bin A-B'!O1654,'Speed Bin A-B'!O1758,'Speed Bin A-B'!O1862,'Speed Bin A-B'!O1966,'Speed Bin A-B'!O2070,'Speed Bin A-B'!O2174,'Speed Bin A-B'!O2278,'Speed Bin A-B'!O2382,'Speed Bin A-B'!O2486,'Speed Bin A-B'!O2590,'Speed Bin A-B'!O2694,'Speed Bin A-B'!O2798,'Speed Bin A-B'!O2902)</f>
        <v>0</v>
      </c>
      <c r="P191" s="273">
        <f>SUM('Speed Bin A-B'!P94,'Speed Bin A-B'!P198,'Speed Bin A-B'!P302,'Speed Bin A-B'!P406,'Speed Bin A-B'!P510,'Speed Bin A-B'!P614,'Speed Bin A-B'!P718,'Speed Bin A-B'!P822,'Speed Bin A-B'!P926,'Speed Bin A-B'!P1030,'Speed Bin A-B'!P1134,'Speed Bin A-B'!P1238,'Speed Bin A-B'!P1342,'Speed Bin A-B'!P1446,'Speed Bin A-B'!P1550,'Speed Bin A-B'!P1654,'Speed Bin A-B'!P1758,'Speed Bin A-B'!P1862,'Speed Bin A-B'!P1966,'Speed Bin A-B'!P2070,'Speed Bin A-B'!P2174,'Speed Bin A-B'!P2278,'Speed Bin A-B'!P2382,'Speed Bin A-B'!P2486,'Speed Bin A-B'!P2590,'Speed Bin A-B'!P2694,'Speed Bin A-B'!P2798,'Speed Bin A-B'!P2902)</f>
        <v>0</v>
      </c>
      <c r="Q191" s="273">
        <f>SUM('Speed Bin A-B'!Q94,'Speed Bin A-B'!Q198,'Speed Bin A-B'!Q302,'Speed Bin A-B'!Q406,'Speed Bin A-B'!Q510,'Speed Bin A-B'!Q614,'Speed Bin A-B'!Q718,'Speed Bin A-B'!Q822,'Speed Bin A-B'!Q926,'Speed Bin A-B'!Q1030,'Speed Bin A-B'!Q1134,'Speed Bin A-B'!Q1238,'Speed Bin A-B'!Q1342,'Speed Bin A-B'!Q1446,'Speed Bin A-B'!Q1550,'Speed Bin A-B'!Q1654,'Speed Bin A-B'!Q1758,'Speed Bin A-B'!Q1862,'Speed Bin A-B'!Q1966,'Speed Bin A-B'!Q2070,'Speed Bin A-B'!Q2174,'Speed Bin A-B'!Q2278,'Speed Bin A-B'!Q2382,'Speed Bin A-B'!Q2486,'Speed Bin A-B'!Q2590,'Speed Bin A-B'!Q2694,'Speed Bin A-B'!Q2798,'Speed Bin A-B'!Q2902)</f>
        <v>0</v>
      </c>
      <c r="R191" s="273">
        <f>SUM('Speed Bin A-B'!R94,'Speed Bin A-B'!R198,'Speed Bin A-B'!R302,'Speed Bin A-B'!R406,'Speed Bin A-B'!R510,'Speed Bin A-B'!R614,'Speed Bin A-B'!R718,'Speed Bin A-B'!R822,'Speed Bin A-B'!R926,'Speed Bin A-B'!R1030,'Speed Bin A-B'!R1134,'Speed Bin A-B'!R1238,'Speed Bin A-B'!R1342,'Speed Bin A-B'!R1446,'Speed Bin A-B'!R1550,'Speed Bin A-B'!R1654,'Speed Bin A-B'!R1758,'Speed Bin A-B'!R1862,'Speed Bin A-B'!R1966,'Speed Bin A-B'!R2070,'Speed Bin A-B'!R2174,'Speed Bin A-B'!R2278,'Speed Bin A-B'!R2382,'Speed Bin A-B'!R2486,'Speed Bin A-B'!R2590,'Speed Bin A-B'!R2694,'Speed Bin A-B'!R2798,'Speed Bin A-B'!R2902)</f>
        <v>0</v>
      </c>
      <c r="S191" s="273">
        <f>SUM('Speed Bin A-B'!S94,'Speed Bin A-B'!S198,'Speed Bin A-B'!S302,'Speed Bin A-B'!S406,'Speed Bin A-B'!S510,'Speed Bin A-B'!S614,'Speed Bin A-B'!S718,'Speed Bin A-B'!S822,'Speed Bin A-B'!S926,'Speed Bin A-B'!S1030,'Speed Bin A-B'!S1134,'Speed Bin A-B'!S1238,'Speed Bin A-B'!S1342,'Speed Bin A-B'!S1446,'Speed Bin A-B'!S1550,'Speed Bin A-B'!S1654,'Speed Bin A-B'!S1758,'Speed Bin A-B'!S1862,'Speed Bin A-B'!S1966,'Speed Bin A-B'!S2070,'Speed Bin A-B'!S2174,'Speed Bin A-B'!S2278,'Speed Bin A-B'!S2382,'Speed Bin A-B'!S2486,'Speed Bin A-B'!S2590,'Speed Bin A-B'!S2694,'Speed Bin A-B'!S2798,'Speed Bin A-B'!S2902)</f>
        <v>0</v>
      </c>
      <c r="T191" s="273">
        <f>SUM('Speed Bin A-B'!T94,'Speed Bin A-B'!T198,'Speed Bin A-B'!T302,'Speed Bin A-B'!T406,'Speed Bin A-B'!T510,'Speed Bin A-B'!T614,'Speed Bin A-B'!T718,'Speed Bin A-B'!T822,'Speed Bin A-B'!T926,'Speed Bin A-B'!T1030,'Speed Bin A-B'!T1134,'Speed Bin A-B'!T1238,'Speed Bin A-B'!T1342,'Speed Bin A-B'!T1446,'Speed Bin A-B'!T1550,'Speed Bin A-B'!T1654,'Speed Bin A-B'!T1758,'Speed Bin A-B'!T1862,'Speed Bin A-B'!T1966,'Speed Bin A-B'!T2070,'Speed Bin A-B'!T2174,'Speed Bin A-B'!T2278,'Speed Bin A-B'!T2382,'Speed Bin A-B'!T2486,'Speed Bin A-B'!T2590,'Speed Bin A-B'!T2694,'Speed Bin A-B'!T2798,'Speed Bin A-B'!T2902)</f>
        <v>0</v>
      </c>
      <c r="U191" s="273">
        <f>SUM('Speed Bin A-B'!U94,'Speed Bin A-B'!U198,'Speed Bin A-B'!U302,'Speed Bin A-B'!U406,'Speed Bin A-B'!U510,'Speed Bin A-B'!U614,'Speed Bin A-B'!U718,'Speed Bin A-B'!U822,'Speed Bin A-B'!U926,'Speed Bin A-B'!U1030,'Speed Bin A-B'!U1134,'Speed Bin A-B'!U1238,'Speed Bin A-B'!U1342,'Speed Bin A-B'!U1446,'Speed Bin A-B'!U1550,'Speed Bin A-B'!U1654,'Speed Bin A-B'!U1758,'Speed Bin A-B'!U1862,'Speed Bin A-B'!U1966,'Speed Bin A-B'!U2070,'Speed Bin A-B'!U2174,'Speed Bin A-B'!U2278,'Speed Bin A-B'!U2382,'Speed Bin A-B'!U2486,'Speed Bin A-B'!U2590,'Speed Bin A-B'!U2694,'Speed Bin A-B'!U2798,'Speed Bin A-B'!U2902)</f>
        <v>0</v>
      </c>
      <c r="V191"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f>
        <v>27.655000000000001</v>
      </c>
      <c r="W191"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f>
        <v>33.5</v>
      </c>
      <c r="X191" s="267"/>
      <c r="Y191" s="267"/>
    </row>
    <row r="192" spans="1:25" x14ac:dyDescent="0.25">
      <c r="A192" s="272">
        <v>0.875</v>
      </c>
      <c r="B192" s="273">
        <f>SUM('Speed Bin A-B'!B95,'Speed Bin A-B'!B199,'Speed Bin A-B'!B303,'Speed Bin A-B'!B407,'Speed Bin A-B'!B511,'Speed Bin A-B'!B615,'Speed Bin A-B'!B719,'Speed Bin A-B'!B823,'Speed Bin A-B'!B927,'Speed Bin A-B'!B1031,'Speed Bin A-B'!B1135,'Speed Bin A-B'!B1239,'Speed Bin A-B'!B1343,'Speed Bin A-B'!B1447,'Speed Bin A-B'!B1551,'Speed Bin A-B'!B1655,'Speed Bin A-B'!B1759,'Speed Bin A-B'!B1863,'Speed Bin A-B'!B1967,'Speed Bin A-B'!B2071,'Speed Bin A-B'!B2175,'Speed Bin A-B'!B2279,'Speed Bin A-B'!B2383,'Speed Bin A-B'!B2487,'Speed Bin A-B'!B2591,'Speed Bin A-B'!B2695,'Speed Bin A-B'!B2799,'Speed Bin A-B'!B2903)</f>
        <v>213</v>
      </c>
      <c r="C192" s="273">
        <f>SUM('Speed Bin A-B'!C95,'Speed Bin A-B'!C199,'Speed Bin A-B'!C303,'Speed Bin A-B'!C407,'Speed Bin A-B'!C511,'Speed Bin A-B'!C615,'Speed Bin A-B'!C719,'Speed Bin A-B'!C823,'Speed Bin A-B'!C927,'Speed Bin A-B'!C1031,'Speed Bin A-B'!C1135,'Speed Bin A-B'!C1239,'Speed Bin A-B'!C1343,'Speed Bin A-B'!C1447,'Speed Bin A-B'!C1551,'Speed Bin A-B'!C1655,'Speed Bin A-B'!C1759,'Speed Bin A-B'!C1863,'Speed Bin A-B'!C1967,'Speed Bin A-B'!C2071,'Speed Bin A-B'!C2175,'Speed Bin A-B'!C2279,'Speed Bin A-B'!C2383,'Speed Bin A-B'!C2487,'Speed Bin A-B'!C2591,'Speed Bin A-B'!C2695,'Speed Bin A-B'!C2799,'Speed Bin A-B'!C2903)</f>
        <v>0</v>
      </c>
      <c r="D192" s="273">
        <f>SUM('Speed Bin A-B'!D95,'Speed Bin A-B'!D199,'Speed Bin A-B'!D303,'Speed Bin A-B'!D407,'Speed Bin A-B'!D511,'Speed Bin A-B'!D615,'Speed Bin A-B'!D719,'Speed Bin A-B'!D823,'Speed Bin A-B'!D927,'Speed Bin A-B'!D1031,'Speed Bin A-B'!D1135,'Speed Bin A-B'!D1239,'Speed Bin A-B'!D1343,'Speed Bin A-B'!D1447,'Speed Bin A-B'!D1551,'Speed Bin A-B'!D1655,'Speed Bin A-B'!D1759,'Speed Bin A-B'!D1863,'Speed Bin A-B'!D1967,'Speed Bin A-B'!D2071,'Speed Bin A-B'!D2175,'Speed Bin A-B'!D2279,'Speed Bin A-B'!D2383,'Speed Bin A-B'!D2487,'Speed Bin A-B'!D2591,'Speed Bin A-B'!D2695,'Speed Bin A-B'!D2799,'Speed Bin A-B'!D2903)</f>
        <v>0</v>
      </c>
      <c r="E192" s="273">
        <f>SUM('Speed Bin A-B'!E95,'Speed Bin A-B'!E199,'Speed Bin A-B'!E303,'Speed Bin A-B'!E407,'Speed Bin A-B'!E511,'Speed Bin A-B'!E615,'Speed Bin A-B'!E719,'Speed Bin A-B'!E823,'Speed Bin A-B'!E927,'Speed Bin A-B'!E1031,'Speed Bin A-B'!E1135,'Speed Bin A-B'!E1239,'Speed Bin A-B'!E1343,'Speed Bin A-B'!E1447,'Speed Bin A-B'!E1551,'Speed Bin A-B'!E1655,'Speed Bin A-B'!E1759,'Speed Bin A-B'!E1863,'Speed Bin A-B'!E1967,'Speed Bin A-B'!E2071,'Speed Bin A-B'!E2175,'Speed Bin A-B'!E2279,'Speed Bin A-B'!E2383,'Speed Bin A-B'!E2487,'Speed Bin A-B'!E2591,'Speed Bin A-B'!E2695,'Speed Bin A-B'!E2799,'Speed Bin A-B'!E2903)</f>
        <v>14</v>
      </c>
      <c r="F192" s="273">
        <f>SUM('Speed Bin A-B'!F95,'Speed Bin A-B'!F199,'Speed Bin A-B'!F303,'Speed Bin A-B'!F407,'Speed Bin A-B'!F511,'Speed Bin A-B'!F615,'Speed Bin A-B'!F719,'Speed Bin A-B'!F823,'Speed Bin A-B'!F927,'Speed Bin A-B'!F1031,'Speed Bin A-B'!F1135,'Speed Bin A-B'!F1239,'Speed Bin A-B'!F1343,'Speed Bin A-B'!F1447,'Speed Bin A-B'!F1551,'Speed Bin A-B'!F1655,'Speed Bin A-B'!F1759,'Speed Bin A-B'!F1863,'Speed Bin A-B'!F1967,'Speed Bin A-B'!F2071,'Speed Bin A-B'!F2175,'Speed Bin A-B'!F2279,'Speed Bin A-B'!F2383,'Speed Bin A-B'!F2487,'Speed Bin A-B'!F2591,'Speed Bin A-B'!F2695,'Speed Bin A-B'!F2799,'Speed Bin A-B'!F2903)</f>
        <v>59</v>
      </c>
      <c r="G192" s="273">
        <f>SUM('Speed Bin A-B'!G95,'Speed Bin A-B'!G199,'Speed Bin A-B'!G303,'Speed Bin A-B'!G407,'Speed Bin A-B'!G511,'Speed Bin A-B'!G615,'Speed Bin A-B'!G719,'Speed Bin A-B'!G823,'Speed Bin A-B'!G927,'Speed Bin A-B'!G1031,'Speed Bin A-B'!G1135,'Speed Bin A-B'!G1239,'Speed Bin A-B'!G1343,'Speed Bin A-B'!G1447,'Speed Bin A-B'!G1551,'Speed Bin A-B'!G1655,'Speed Bin A-B'!G1759,'Speed Bin A-B'!G1863,'Speed Bin A-B'!G1967,'Speed Bin A-B'!G2071,'Speed Bin A-B'!G2175,'Speed Bin A-B'!G2279,'Speed Bin A-B'!G2383,'Speed Bin A-B'!G2487,'Speed Bin A-B'!G2591,'Speed Bin A-B'!G2695,'Speed Bin A-B'!G2799,'Speed Bin A-B'!G2903)</f>
        <v>92</v>
      </c>
      <c r="H192" s="273">
        <f>SUM('Speed Bin A-B'!H95,'Speed Bin A-B'!H199,'Speed Bin A-B'!H303,'Speed Bin A-B'!H407,'Speed Bin A-B'!H511,'Speed Bin A-B'!H615,'Speed Bin A-B'!H719,'Speed Bin A-B'!H823,'Speed Bin A-B'!H927,'Speed Bin A-B'!H1031,'Speed Bin A-B'!H1135,'Speed Bin A-B'!H1239,'Speed Bin A-B'!H1343,'Speed Bin A-B'!H1447,'Speed Bin A-B'!H1551,'Speed Bin A-B'!H1655,'Speed Bin A-B'!H1759,'Speed Bin A-B'!H1863,'Speed Bin A-B'!H1967,'Speed Bin A-B'!H2071,'Speed Bin A-B'!H2175,'Speed Bin A-B'!H2279,'Speed Bin A-B'!H2383,'Speed Bin A-B'!H2487,'Speed Bin A-B'!H2591,'Speed Bin A-B'!H2695,'Speed Bin A-B'!H2799,'Speed Bin A-B'!H2903)</f>
        <v>40</v>
      </c>
      <c r="I192" s="273">
        <f>SUM('Speed Bin A-B'!I95,'Speed Bin A-B'!I199,'Speed Bin A-B'!I303,'Speed Bin A-B'!I407,'Speed Bin A-B'!I511,'Speed Bin A-B'!I615,'Speed Bin A-B'!I719,'Speed Bin A-B'!I823,'Speed Bin A-B'!I927,'Speed Bin A-B'!I1031,'Speed Bin A-B'!I1135,'Speed Bin A-B'!I1239,'Speed Bin A-B'!I1343,'Speed Bin A-B'!I1447,'Speed Bin A-B'!I1551,'Speed Bin A-B'!I1655,'Speed Bin A-B'!I1759,'Speed Bin A-B'!I1863,'Speed Bin A-B'!I1967,'Speed Bin A-B'!I2071,'Speed Bin A-B'!I2175,'Speed Bin A-B'!I2279,'Speed Bin A-B'!I2383,'Speed Bin A-B'!I2487,'Speed Bin A-B'!I2591,'Speed Bin A-B'!I2695,'Speed Bin A-B'!I2799,'Speed Bin A-B'!I2903)</f>
        <v>4</v>
      </c>
      <c r="J192" s="273">
        <f>SUM('Speed Bin A-B'!J95,'Speed Bin A-B'!J199,'Speed Bin A-B'!J303,'Speed Bin A-B'!J407,'Speed Bin A-B'!J511,'Speed Bin A-B'!J615,'Speed Bin A-B'!J719,'Speed Bin A-B'!J823,'Speed Bin A-B'!J927,'Speed Bin A-B'!J1031,'Speed Bin A-B'!J1135,'Speed Bin A-B'!J1239,'Speed Bin A-B'!J1343,'Speed Bin A-B'!J1447,'Speed Bin A-B'!J1551,'Speed Bin A-B'!J1655,'Speed Bin A-B'!J1759,'Speed Bin A-B'!J1863,'Speed Bin A-B'!J1967,'Speed Bin A-B'!J2071,'Speed Bin A-B'!J2175,'Speed Bin A-B'!J2279,'Speed Bin A-B'!J2383,'Speed Bin A-B'!J2487,'Speed Bin A-B'!J2591,'Speed Bin A-B'!J2695,'Speed Bin A-B'!J2799,'Speed Bin A-B'!J2903)</f>
        <v>3</v>
      </c>
      <c r="K192" s="273">
        <f>SUM('Speed Bin A-B'!K95,'Speed Bin A-B'!K199,'Speed Bin A-B'!K303,'Speed Bin A-B'!K407,'Speed Bin A-B'!K511,'Speed Bin A-B'!K615,'Speed Bin A-B'!K719,'Speed Bin A-B'!K823,'Speed Bin A-B'!K927,'Speed Bin A-B'!K1031,'Speed Bin A-B'!K1135,'Speed Bin A-B'!K1239,'Speed Bin A-B'!K1343,'Speed Bin A-B'!K1447,'Speed Bin A-B'!K1551,'Speed Bin A-B'!K1655,'Speed Bin A-B'!K1759,'Speed Bin A-B'!K1863,'Speed Bin A-B'!K1967,'Speed Bin A-B'!K2071,'Speed Bin A-B'!K2175,'Speed Bin A-B'!K2279,'Speed Bin A-B'!K2383,'Speed Bin A-B'!K2487,'Speed Bin A-B'!K2591,'Speed Bin A-B'!K2695,'Speed Bin A-B'!K2799,'Speed Bin A-B'!K2903)</f>
        <v>1</v>
      </c>
      <c r="L192" s="273">
        <f>SUM('Speed Bin A-B'!L95,'Speed Bin A-B'!L199,'Speed Bin A-B'!L303,'Speed Bin A-B'!L407,'Speed Bin A-B'!L511,'Speed Bin A-B'!L615,'Speed Bin A-B'!L719,'Speed Bin A-B'!L823,'Speed Bin A-B'!L927,'Speed Bin A-B'!L1031,'Speed Bin A-B'!L1135,'Speed Bin A-B'!L1239,'Speed Bin A-B'!L1343,'Speed Bin A-B'!L1447,'Speed Bin A-B'!L1551,'Speed Bin A-B'!L1655,'Speed Bin A-B'!L1759,'Speed Bin A-B'!L1863,'Speed Bin A-B'!L1967,'Speed Bin A-B'!L2071,'Speed Bin A-B'!L2175,'Speed Bin A-B'!L2279,'Speed Bin A-B'!L2383,'Speed Bin A-B'!L2487,'Speed Bin A-B'!L2591,'Speed Bin A-B'!L2695,'Speed Bin A-B'!L2799,'Speed Bin A-B'!L2903)</f>
        <v>0</v>
      </c>
      <c r="M192" s="273">
        <f>SUM('Speed Bin A-B'!M95,'Speed Bin A-B'!M199,'Speed Bin A-B'!M303,'Speed Bin A-B'!M407,'Speed Bin A-B'!M511,'Speed Bin A-B'!M615,'Speed Bin A-B'!M719,'Speed Bin A-B'!M823,'Speed Bin A-B'!M927,'Speed Bin A-B'!M1031,'Speed Bin A-B'!M1135,'Speed Bin A-B'!M1239,'Speed Bin A-B'!M1343,'Speed Bin A-B'!M1447,'Speed Bin A-B'!M1551,'Speed Bin A-B'!M1655,'Speed Bin A-B'!M1759,'Speed Bin A-B'!M1863,'Speed Bin A-B'!M1967,'Speed Bin A-B'!M2071,'Speed Bin A-B'!M2175,'Speed Bin A-B'!M2279,'Speed Bin A-B'!M2383,'Speed Bin A-B'!M2487,'Speed Bin A-B'!M2591,'Speed Bin A-B'!M2695,'Speed Bin A-B'!M2799,'Speed Bin A-B'!M2903)</f>
        <v>0</v>
      </c>
      <c r="N192" s="273">
        <f>SUM('Speed Bin A-B'!N95,'Speed Bin A-B'!N199,'Speed Bin A-B'!N303,'Speed Bin A-B'!N407,'Speed Bin A-B'!N511,'Speed Bin A-B'!N615,'Speed Bin A-B'!N719,'Speed Bin A-B'!N823,'Speed Bin A-B'!N927,'Speed Bin A-B'!N1031,'Speed Bin A-B'!N1135,'Speed Bin A-B'!N1239,'Speed Bin A-B'!N1343,'Speed Bin A-B'!N1447,'Speed Bin A-B'!N1551,'Speed Bin A-B'!N1655,'Speed Bin A-B'!N1759,'Speed Bin A-B'!N1863,'Speed Bin A-B'!N1967,'Speed Bin A-B'!N2071,'Speed Bin A-B'!N2175,'Speed Bin A-B'!N2279,'Speed Bin A-B'!N2383,'Speed Bin A-B'!N2487,'Speed Bin A-B'!N2591,'Speed Bin A-B'!N2695,'Speed Bin A-B'!N2799,'Speed Bin A-B'!N2903)</f>
        <v>0</v>
      </c>
      <c r="O192" s="273">
        <f>SUM('Speed Bin A-B'!O95,'Speed Bin A-B'!O199,'Speed Bin A-B'!O303,'Speed Bin A-B'!O407,'Speed Bin A-B'!O511,'Speed Bin A-B'!O615,'Speed Bin A-B'!O719,'Speed Bin A-B'!O823,'Speed Bin A-B'!O927,'Speed Bin A-B'!O1031,'Speed Bin A-B'!O1135,'Speed Bin A-B'!O1239,'Speed Bin A-B'!O1343,'Speed Bin A-B'!O1447,'Speed Bin A-B'!O1551,'Speed Bin A-B'!O1655,'Speed Bin A-B'!O1759,'Speed Bin A-B'!O1863,'Speed Bin A-B'!O1967,'Speed Bin A-B'!O2071,'Speed Bin A-B'!O2175,'Speed Bin A-B'!O2279,'Speed Bin A-B'!O2383,'Speed Bin A-B'!O2487,'Speed Bin A-B'!O2591,'Speed Bin A-B'!O2695,'Speed Bin A-B'!O2799,'Speed Bin A-B'!O2903)</f>
        <v>0</v>
      </c>
      <c r="P192" s="273">
        <f>SUM('Speed Bin A-B'!P95,'Speed Bin A-B'!P199,'Speed Bin A-B'!P303,'Speed Bin A-B'!P407,'Speed Bin A-B'!P511,'Speed Bin A-B'!P615,'Speed Bin A-B'!P719,'Speed Bin A-B'!P823,'Speed Bin A-B'!P927,'Speed Bin A-B'!P1031,'Speed Bin A-B'!P1135,'Speed Bin A-B'!P1239,'Speed Bin A-B'!P1343,'Speed Bin A-B'!P1447,'Speed Bin A-B'!P1551,'Speed Bin A-B'!P1655,'Speed Bin A-B'!P1759,'Speed Bin A-B'!P1863,'Speed Bin A-B'!P1967,'Speed Bin A-B'!P2071,'Speed Bin A-B'!P2175,'Speed Bin A-B'!P2279,'Speed Bin A-B'!P2383,'Speed Bin A-B'!P2487,'Speed Bin A-B'!P2591,'Speed Bin A-B'!P2695,'Speed Bin A-B'!P2799,'Speed Bin A-B'!P2903)</f>
        <v>0</v>
      </c>
      <c r="Q192" s="273">
        <f>SUM('Speed Bin A-B'!Q95,'Speed Bin A-B'!Q199,'Speed Bin A-B'!Q303,'Speed Bin A-B'!Q407,'Speed Bin A-B'!Q511,'Speed Bin A-B'!Q615,'Speed Bin A-B'!Q719,'Speed Bin A-B'!Q823,'Speed Bin A-B'!Q927,'Speed Bin A-B'!Q1031,'Speed Bin A-B'!Q1135,'Speed Bin A-B'!Q1239,'Speed Bin A-B'!Q1343,'Speed Bin A-B'!Q1447,'Speed Bin A-B'!Q1551,'Speed Bin A-B'!Q1655,'Speed Bin A-B'!Q1759,'Speed Bin A-B'!Q1863,'Speed Bin A-B'!Q1967,'Speed Bin A-B'!Q2071,'Speed Bin A-B'!Q2175,'Speed Bin A-B'!Q2279,'Speed Bin A-B'!Q2383,'Speed Bin A-B'!Q2487,'Speed Bin A-B'!Q2591,'Speed Bin A-B'!Q2695,'Speed Bin A-B'!Q2799,'Speed Bin A-B'!Q2903)</f>
        <v>0</v>
      </c>
      <c r="R192" s="273">
        <f>SUM('Speed Bin A-B'!R95,'Speed Bin A-B'!R199,'Speed Bin A-B'!R303,'Speed Bin A-B'!R407,'Speed Bin A-B'!R511,'Speed Bin A-B'!R615,'Speed Bin A-B'!R719,'Speed Bin A-B'!R823,'Speed Bin A-B'!R927,'Speed Bin A-B'!R1031,'Speed Bin A-B'!R1135,'Speed Bin A-B'!R1239,'Speed Bin A-B'!R1343,'Speed Bin A-B'!R1447,'Speed Bin A-B'!R1551,'Speed Bin A-B'!R1655,'Speed Bin A-B'!R1759,'Speed Bin A-B'!R1863,'Speed Bin A-B'!R1967,'Speed Bin A-B'!R2071,'Speed Bin A-B'!R2175,'Speed Bin A-B'!R2279,'Speed Bin A-B'!R2383,'Speed Bin A-B'!R2487,'Speed Bin A-B'!R2591,'Speed Bin A-B'!R2695,'Speed Bin A-B'!R2799,'Speed Bin A-B'!R2903)</f>
        <v>0</v>
      </c>
      <c r="S192" s="273">
        <f>SUM('Speed Bin A-B'!S95,'Speed Bin A-B'!S199,'Speed Bin A-B'!S303,'Speed Bin A-B'!S407,'Speed Bin A-B'!S511,'Speed Bin A-B'!S615,'Speed Bin A-B'!S719,'Speed Bin A-B'!S823,'Speed Bin A-B'!S927,'Speed Bin A-B'!S1031,'Speed Bin A-B'!S1135,'Speed Bin A-B'!S1239,'Speed Bin A-B'!S1343,'Speed Bin A-B'!S1447,'Speed Bin A-B'!S1551,'Speed Bin A-B'!S1655,'Speed Bin A-B'!S1759,'Speed Bin A-B'!S1863,'Speed Bin A-B'!S1967,'Speed Bin A-B'!S2071,'Speed Bin A-B'!S2175,'Speed Bin A-B'!S2279,'Speed Bin A-B'!S2383,'Speed Bin A-B'!S2487,'Speed Bin A-B'!S2591,'Speed Bin A-B'!S2695,'Speed Bin A-B'!S2799,'Speed Bin A-B'!S2903)</f>
        <v>0</v>
      </c>
      <c r="T192" s="273">
        <f>SUM('Speed Bin A-B'!T95,'Speed Bin A-B'!T199,'Speed Bin A-B'!T303,'Speed Bin A-B'!T407,'Speed Bin A-B'!T511,'Speed Bin A-B'!T615,'Speed Bin A-B'!T719,'Speed Bin A-B'!T823,'Speed Bin A-B'!T927,'Speed Bin A-B'!T1031,'Speed Bin A-B'!T1135,'Speed Bin A-B'!T1239,'Speed Bin A-B'!T1343,'Speed Bin A-B'!T1447,'Speed Bin A-B'!T1551,'Speed Bin A-B'!T1655,'Speed Bin A-B'!T1759,'Speed Bin A-B'!T1863,'Speed Bin A-B'!T1967,'Speed Bin A-B'!T2071,'Speed Bin A-B'!T2175,'Speed Bin A-B'!T2279,'Speed Bin A-B'!T2383,'Speed Bin A-B'!T2487,'Speed Bin A-B'!T2591,'Speed Bin A-B'!T2695,'Speed Bin A-B'!T2799,'Speed Bin A-B'!T2903)</f>
        <v>0</v>
      </c>
      <c r="U192" s="273">
        <f>SUM('Speed Bin A-B'!U95,'Speed Bin A-B'!U199,'Speed Bin A-B'!U303,'Speed Bin A-B'!U407,'Speed Bin A-B'!U511,'Speed Bin A-B'!U615,'Speed Bin A-B'!U719,'Speed Bin A-B'!U823,'Speed Bin A-B'!U927,'Speed Bin A-B'!U1031,'Speed Bin A-B'!U1135,'Speed Bin A-B'!U1239,'Speed Bin A-B'!U1343,'Speed Bin A-B'!U1447,'Speed Bin A-B'!U1551,'Speed Bin A-B'!U1655,'Speed Bin A-B'!U1759,'Speed Bin A-B'!U1863,'Speed Bin A-B'!U1967,'Speed Bin A-B'!U2071,'Speed Bin A-B'!U2175,'Speed Bin A-B'!U2279,'Speed Bin A-B'!U2383,'Speed Bin A-B'!U2487,'Speed Bin A-B'!U2591,'Speed Bin A-B'!U2695,'Speed Bin A-B'!U2799,'Speed Bin A-B'!U2903)</f>
        <v>0</v>
      </c>
      <c r="V192"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f>
        <v>26.495000000000005</v>
      </c>
      <c r="W192"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f>
        <v>31.085714285714282</v>
      </c>
      <c r="X192" s="267"/>
      <c r="Y192" s="267"/>
    </row>
    <row r="193" spans="1:25" x14ac:dyDescent="0.25">
      <c r="A193" s="272">
        <v>0.88541666666666696</v>
      </c>
      <c r="B193" s="273">
        <f>SUM('Speed Bin A-B'!B96,'Speed Bin A-B'!B200,'Speed Bin A-B'!B304,'Speed Bin A-B'!B408,'Speed Bin A-B'!B512,'Speed Bin A-B'!B616,'Speed Bin A-B'!B720,'Speed Bin A-B'!B824,'Speed Bin A-B'!B928,'Speed Bin A-B'!B1032,'Speed Bin A-B'!B1136,'Speed Bin A-B'!B1240,'Speed Bin A-B'!B1344,'Speed Bin A-B'!B1448,'Speed Bin A-B'!B1552,'Speed Bin A-B'!B1656,'Speed Bin A-B'!B1760,'Speed Bin A-B'!B1864,'Speed Bin A-B'!B1968,'Speed Bin A-B'!B2072,'Speed Bin A-B'!B2176,'Speed Bin A-B'!B2280,'Speed Bin A-B'!B2384,'Speed Bin A-B'!B2488,'Speed Bin A-B'!B2592,'Speed Bin A-B'!B2696,'Speed Bin A-B'!B2800,'Speed Bin A-B'!B2904)</f>
        <v>217</v>
      </c>
      <c r="C193" s="273">
        <f>SUM('Speed Bin A-B'!C96,'Speed Bin A-B'!C200,'Speed Bin A-B'!C304,'Speed Bin A-B'!C408,'Speed Bin A-B'!C512,'Speed Bin A-B'!C616,'Speed Bin A-B'!C720,'Speed Bin A-B'!C824,'Speed Bin A-B'!C928,'Speed Bin A-B'!C1032,'Speed Bin A-B'!C1136,'Speed Bin A-B'!C1240,'Speed Bin A-B'!C1344,'Speed Bin A-B'!C1448,'Speed Bin A-B'!C1552,'Speed Bin A-B'!C1656,'Speed Bin A-B'!C1760,'Speed Bin A-B'!C1864,'Speed Bin A-B'!C1968,'Speed Bin A-B'!C2072,'Speed Bin A-B'!C2176,'Speed Bin A-B'!C2280,'Speed Bin A-B'!C2384,'Speed Bin A-B'!C2488,'Speed Bin A-B'!C2592,'Speed Bin A-B'!C2696,'Speed Bin A-B'!C2800,'Speed Bin A-B'!C2904)</f>
        <v>1</v>
      </c>
      <c r="D193" s="273">
        <f>SUM('Speed Bin A-B'!D96,'Speed Bin A-B'!D200,'Speed Bin A-B'!D304,'Speed Bin A-B'!D408,'Speed Bin A-B'!D512,'Speed Bin A-B'!D616,'Speed Bin A-B'!D720,'Speed Bin A-B'!D824,'Speed Bin A-B'!D928,'Speed Bin A-B'!D1032,'Speed Bin A-B'!D1136,'Speed Bin A-B'!D1240,'Speed Bin A-B'!D1344,'Speed Bin A-B'!D1448,'Speed Bin A-B'!D1552,'Speed Bin A-B'!D1656,'Speed Bin A-B'!D1760,'Speed Bin A-B'!D1864,'Speed Bin A-B'!D1968,'Speed Bin A-B'!D2072,'Speed Bin A-B'!D2176,'Speed Bin A-B'!D2280,'Speed Bin A-B'!D2384,'Speed Bin A-B'!D2488,'Speed Bin A-B'!D2592,'Speed Bin A-B'!D2696,'Speed Bin A-B'!D2800,'Speed Bin A-B'!D2904)</f>
        <v>5</v>
      </c>
      <c r="E193" s="273">
        <f>SUM('Speed Bin A-B'!E96,'Speed Bin A-B'!E200,'Speed Bin A-B'!E304,'Speed Bin A-B'!E408,'Speed Bin A-B'!E512,'Speed Bin A-B'!E616,'Speed Bin A-B'!E720,'Speed Bin A-B'!E824,'Speed Bin A-B'!E928,'Speed Bin A-B'!E1032,'Speed Bin A-B'!E1136,'Speed Bin A-B'!E1240,'Speed Bin A-B'!E1344,'Speed Bin A-B'!E1448,'Speed Bin A-B'!E1552,'Speed Bin A-B'!E1656,'Speed Bin A-B'!E1760,'Speed Bin A-B'!E1864,'Speed Bin A-B'!E1968,'Speed Bin A-B'!E2072,'Speed Bin A-B'!E2176,'Speed Bin A-B'!E2280,'Speed Bin A-B'!E2384,'Speed Bin A-B'!E2488,'Speed Bin A-B'!E2592,'Speed Bin A-B'!E2696,'Speed Bin A-B'!E2800,'Speed Bin A-B'!E2904)</f>
        <v>16</v>
      </c>
      <c r="F193" s="273">
        <f>SUM('Speed Bin A-B'!F96,'Speed Bin A-B'!F200,'Speed Bin A-B'!F304,'Speed Bin A-B'!F408,'Speed Bin A-B'!F512,'Speed Bin A-B'!F616,'Speed Bin A-B'!F720,'Speed Bin A-B'!F824,'Speed Bin A-B'!F928,'Speed Bin A-B'!F1032,'Speed Bin A-B'!F1136,'Speed Bin A-B'!F1240,'Speed Bin A-B'!F1344,'Speed Bin A-B'!F1448,'Speed Bin A-B'!F1552,'Speed Bin A-B'!F1656,'Speed Bin A-B'!F1760,'Speed Bin A-B'!F1864,'Speed Bin A-B'!F1968,'Speed Bin A-B'!F2072,'Speed Bin A-B'!F2176,'Speed Bin A-B'!F2280,'Speed Bin A-B'!F2384,'Speed Bin A-B'!F2488,'Speed Bin A-B'!F2592,'Speed Bin A-B'!F2696,'Speed Bin A-B'!F2800,'Speed Bin A-B'!F2904)</f>
        <v>61</v>
      </c>
      <c r="G193" s="273">
        <f>SUM('Speed Bin A-B'!G96,'Speed Bin A-B'!G200,'Speed Bin A-B'!G304,'Speed Bin A-B'!G408,'Speed Bin A-B'!G512,'Speed Bin A-B'!G616,'Speed Bin A-B'!G720,'Speed Bin A-B'!G824,'Speed Bin A-B'!G928,'Speed Bin A-B'!G1032,'Speed Bin A-B'!G1136,'Speed Bin A-B'!G1240,'Speed Bin A-B'!G1344,'Speed Bin A-B'!G1448,'Speed Bin A-B'!G1552,'Speed Bin A-B'!G1656,'Speed Bin A-B'!G1760,'Speed Bin A-B'!G1864,'Speed Bin A-B'!G1968,'Speed Bin A-B'!G2072,'Speed Bin A-B'!G2176,'Speed Bin A-B'!G2280,'Speed Bin A-B'!G2384,'Speed Bin A-B'!G2488,'Speed Bin A-B'!G2592,'Speed Bin A-B'!G2696,'Speed Bin A-B'!G2800,'Speed Bin A-B'!G2904)</f>
        <v>84</v>
      </c>
      <c r="H193" s="273">
        <f>SUM('Speed Bin A-B'!H96,'Speed Bin A-B'!H200,'Speed Bin A-B'!H304,'Speed Bin A-B'!H408,'Speed Bin A-B'!H512,'Speed Bin A-B'!H616,'Speed Bin A-B'!H720,'Speed Bin A-B'!H824,'Speed Bin A-B'!H928,'Speed Bin A-B'!H1032,'Speed Bin A-B'!H1136,'Speed Bin A-B'!H1240,'Speed Bin A-B'!H1344,'Speed Bin A-B'!H1448,'Speed Bin A-B'!H1552,'Speed Bin A-B'!H1656,'Speed Bin A-B'!H1760,'Speed Bin A-B'!H1864,'Speed Bin A-B'!H1968,'Speed Bin A-B'!H2072,'Speed Bin A-B'!H2176,'Speed Bin A-B'!H2280,'Speed Bin A-B'!H2384,'Speed Bin A-B'!H2488,'Speed Bin A-B'!H2592,'Speed Bin A-B'!H2696,'Speed Bin A-B'!H2800,'Speed Bin A-B'!H2904)</f>
        <v>33</v>
      </c>
      <c r="I193" s="273">
        <f>SUM('Speed Bin A-B'!I96,'Speed Bin A-B'!I200,'Speed Bin A-B'!I304,'Speed Bin A-B'!I408,'Speed Bin A-B'!I512,'Speed Bin A-B'!I616,'Speed Bin A-B'!I720,'Speed Bin A-B'!I824,'Speed Bin A-B'!I928,'Speed Bin A-B'!I1032,'Speed Bin A-B'!I1136,'Speed Bin A-B'!I1240,'Speed Bin A-B'!I1344,'Speed Bin A-B'!I1448,'Speed Bin A-B'!I1552,'Speed Bin A-B'!I1656,'Speed Bin A-B'!I1760,'Speed Bin A-B'!I1864,'Speed Bin A-B'!I1968,'Speed Bin A-B'!I2072,'Speed Bin A-B'!I2176,'Speed Bin A-B'!I2280,'Speed Bin A-B'!I2384,'Speed Bin A-B'!I2488,'Speed Bin A-B'!I2592,'Speed Bin A-B'!I2696,'Speed Bin A-B'!I2800,'Speed Bin A-B'!I2904)</f>
        <v>15</v>
      </c>
      <c r="J193" s="273">
        <f>SUM('Speed Bin A-B'!J96,'Speed Bin A-B'!J200,'Speed Bin A-B'!J304,'Speed Bin A-B'!J408,'Speed Bin A-B'!J512,'Speed Bin A-B'!J616,'Speed Bin A-B'!J720,'Speed Bin A-B'!J824,'Speed Bin A-B'!J928,'Speed Bin A-B'!J1032,'Speed Bin A-B'!J1136,'Speed Bin A-B'!J1240,'Speed Bin A-B'!J1344,'Speed Bin A-B'!J1448,'Speed Bin A-B'!J1552,'Speed Bin A-B'!J1656,'Speed Bin A-B'!J1760,'Speed Bin A-B'!J1864,'Speed Bin A-B'!J1968,'Speed Bin A-B'!J2072,'Speed Bin A-B'!J2176,'Speed Bin A-B'!J2280,'Speed Bin A-B'!J2384,'Speed Bin A-B'!J2488,'Speed Bin A-B'!J2592,'Speed Bin A-B'!J2696,'Speed Bin A-B'!J2800,'Speed Bin A-B'!J2904)</f>
        <v>2</v>
      </c>
      <c r="K193" s="273">
        <f>SUM('Speed Bin A-B'!K96,'Speed Bin A-B'!K200,'Speed Bin A-B'!K304,'Speed Bin A-B'!K408,'Speed Bin A-B'!K512,'Speed Bin A-B'!K616,'Speed Bin A-B'!K720,'Speed Bin A-B'!K824,'Speed Bin A-B'!K928,'Speed Bin A-B'!K1032,'Speed Bin A-B'!K1136,'Speed Bin A-B'!K1240,'Speed Bin A-B'!K1344,'Speed Bin A-B'!K1448,'Speed Bin A-B'!K1552,'Speed Bin A-B'!K1656,'Speed Bin A-B'!K1760,'Speed Bin A-B'!K1864,'Speed Bin A-B'!K1968,'Speed Bin A-B'!K2072,'Speed Bin A-B'!K2176,'Speed Bin A-B'!K2280,'Speed Bin A-B'!K2384,'Speed Bin A-B'!K2488,'Speed Bin A-B'!K2592,'Speed Bin A-B'!K2696,'Speed Bin A-B'!K2800,'Speed Bin A-B'!K2904)</f>
        <v>0</v>
      </c>
      <c r="L193" s="273">
        <f>SUM('Speed Bin A-B'!L96,'Speed Bin A-B'!L200,'Speed Bin A-B'!L304,'Speed Bin A-B'!L408,'Speed Bin A-B'!L512,'Speed Bin A-B'!L616,'Speed Bin A-B'!L720,'Speed Bin A-B'!L824,'Speed Bin A-B'!L928,'Speed Bin A-B'!L1032,'Speed Bin A-B'!L1136,'Speed Bin A-B'!L1240,'Speed Bin A-B'!L1344,'Speed Bin A-B'!L1448,'Speed Bin A-B'!L1552,'Speed Bin A-B'!L1656,'Speed Bin A-B'!L1760,'Speed Bin A-B'!L1864,'Speed Bin A-B'!L1968,'Speed Bin A-B'!L2072,'Speed Bin A-B'!L2176,'Speed Bin A-B'!L2280,'Speed Bin A-B'!L2384,'Speed Bin A-B'!L2488,'Speed Bin A-B'!L2592,'Speed Bin A-B'!L2696,'Speed Bin A-B'!L2800,'Speed Bin A-B'!L2904)</f>
        <v>0</v>
      </c>
      <c r="M193" s="273">
        <f>SUM('Speed Bin A-B'!M96,'Speed Bin A-B'!M200,'Speed Bin A-B'!M304,'Speed Bin A-B'!M408,'Speed Bin A-B'!M512,'Speed Bin A-B'!M616,'Speed Bin A-B'!M720,'Speed Bin A-B'!M824,'Speed Bin A-B'!M928,'Speed Bin A-B'!M1032,'Speed Bin A-B'!M1136,'Speed Bin A-B'!M1240,'Speed Bin A-B'!M1344,'Speed Bin A-B'!M1448,'Speed Bin A-B'!M1552,'Speed Bin A-B'!M1656,'Speed Bin A-B'!M1760,'Speed Bin A-B'!M1864,'Speed Bin A-B'!M1968,'Speed Bin A-B'!M2072,'Speed Bin A-B'!M2176,'Speed Bin A-B'!M2280,'Speed Bin A-B'!M2384,'Speed Bin A-B'!M2488,'Speed Bin A-B'!M2592,'Speed Bin A-B'!M2696,'Speed Bin A-B'!M2800,'Speed Bin A-B'!M2904)</f>
        <v>0</v>
      </c>
      <c r="N193" s="273">
        <f>SUM('Speed Bin A-B'!N96,'Speed Bin A-B'!N200,'Speed Bin A-B'!N304,'Speed Bin A-B'!N408,'Speed Bin A-B'!N512,'Speed Bin A-B'!N616,'Speed Bin A-B'!N720,'Speed Bin A-B'!N824,'Speed Bin A-B'!N928,'Speed Bin A-B'!N1032,'Speed Bin A-B'!N1136,'Speed Bin A-B'!N1240,'Speed Bin A-B'!N1344,'Speed Bin A-B'!N1448,'Speed Bin A-B'!N1552,'Speed Bin A-B'!N1656,'Speed Bin A-B'!N1760,'Speed Bin A-B'!N1864,'Speed Bin A-B'!N1968,'Speed Bin A-B'!N2072,'Speed Bin A-B'!N2176,'Speed Bin A-B'!N2280,'Speed Bin A-B'!N2384,'Speed Bin A-B'!N2488,'Speed Bin A-B'!N2592,'Speed Bin A-B'!N2696,'Speed Bin A-B'!N2800,'Speed Bin A-B'!N2904)</f>
        <v>0</v>
      </c>
      <c r="O193" s="273">
        <f>SUM('Speed Bin A-B'!O96,'Speed Bin A-B'!O200,'Speed Bin A-B'!O304,'Speed Bin A-B'!O408,'Speed Bin A-B'!O512,'Speed Bin A-B'!O616,'Speed Bin A-B'!O720,'Speed Bin A-B'!O824,'Speed Bin A-B'!O928,'Speed Bin A-B'!O1032,'Speed Bin A-B'!O1136,'Speed Bin A-B'!O1240,'Speed Bin A-B'!O1344,'Speed Bin A-B'!O1448,'Speed Bin A-B'!O1552,'Speed Bin A-B'!O1656,'Speed Bin A-B'!O1760,'Speed Bin A-B'!O1864,'Speed Bin A-B'!O1968,'Speed Bin A-B'!O2072,'Speed Bin A-B'!O2176,'Speed Bin A-B'!O2280,'Speed Bin A-B'!O2384,'Speed Bin A-B'!O2488,'Speed Bin A-B'!O2592,'Speed Bin A-B'!O2696,'Speed Bin A-B'!O2800,'Speed Bin A-B'!O2904)</f>
        <v>0</v>
      </c>
      <c r="P193" s="273">
        <f>SUM('Speed Bin A-B'!P96,'Speed Bin A-B'!P200,'Speed Bin A-B'!P304,'Speed Bin A-B'!P408,'Speed Bin A-B'!P512,'Speed Bin A-B'!P616,'Speed Bin A-B'!P720,'Speed Bin A-B'!P824,'Speed Bin A-B'!P928,'Speed Bin A-B'!P1032,'Speed Bin A-B'!P1136,'Speed Bin A-B'!P1240,'Speed Bin A-B'!P1344,'Speed Bin A-B'!P1448,'Speed Bin A-B'!P1552,'Speed Bin A-B'!P1656,'Speed Bin A-B'!P1760,'Speed Bin A-B'!P1864,'Speed Bin A-B'!P1968,'Speed Bin A-B'!P2072,'Speed Bin A-B'!P2176,'Speed Bin A-B'!P2280,'Speed Bin A-B'!P2384,'Speed Bin A-B'!P2488,'Speed Bin A-B'!P2592,'Speed Bin A-B'!P2696,'Speed Bin A-B'!P2800,'Speed Bin A-B'!P2904)</f>
        <v>0</v>
      </c>
      <c r="Q193" s="273">
        <f>SUM('Speed Bin A-B'!Q96,'Speed Bin A-B'!Q200,'Speed Bin A-B'!Q304,'Speed Bin A-B'!Q408,'Speed Bin A-B'!Q512,'Speed Bin A-B'!Q616,'Speed Bin A-B'!Q720,'Speed Bin A-B'!Q824,'Speed Bin A-B'!Q928,'Speed Bin A-B'!Q1032,'Speed Bin A-B'!Q1136,'Speed Bin A-B'!Q1240,'Speed Bin A-B'!Q1344,'Speed Bin A-B'!Q1448,'Speed Bin A-B'!Q1552,'Speed Bin A-B'!Q1656,'Speed Bin A-B'!Q1760,'Speed Bin A-B'!Q1864,'Speed Bin A-B'!Q1968,'Speed Bin A-B'!Q2072,'Speed Bin A-B'!Q2176,'Speed Bin A-B'!Q2280,'Speed Bin A-B'!Q2384,'Speed Bin A-B'!Q2488,'Speed Bin A-B'!Q2592,'Speed Bin A-B'!Q2696,'Speed Bin A-B'!Q2800,'Speed Bin A-B'!Q2904)</f>
        <v>0</v>
      </c>
      <c r="R193" s="273">
        <f>SUM('Speed Bin A-B'!R96,'Speed Bin A-B'!R200,'Speed Bin A-B'!R304,'Speed Bin A-B'!R408,'Speed Bin A-B'!R512,'Speed Bin A-B'!R616,'Speed Bin A-B'!R720,'Speed Bin A-B'!R824,'Speed Bin A-B'!R928,'Speed Bin A-B'!R1032,'Speed Bin A-B'!R1136,'Speed Bin A-B'!R1240,'Speed Bin A-B'!R1344,'Speed Bin A-B'!R1448,'Speed Bin A-B'!R1552,'Speed Bin A-B'!R1656,'Speed Bin A-B'!R1760,'Speed Bin A-B'!R1864,'Speed Bin A-B'!R1968,'Speed Bin A-B'!R2072,'Speed Bin A-B'!R2176,'Speed Bin A-B'!R2280,'Speed Bin A-B'!R2384,'Speed Bin A-B'!R2488,'Speed Bin A-B'!R2592,'Speed Bin A-B'!R2696,'Speed Bin A-B'!R2800,'Speed Bin A-B'!R2904)</f>
        <v>0</v>
      </c>
      <c r="S193" s="273">
        <f>SUM('Speed Bin A-B'!S96,'Speed Bin A-B'!S200,'Speed Bin A-B'!S304,'Speed Bin A-B'!S408,'Speed Bin A-B'!S512,'Speed Bin A-B'!S616,'Speed Bin A-B'!S720,'Speed Bin A-B'!S824,'Speed Bin A-B'!S928,'Speed Bin A-B'!S1032,'Speed Bin A-B'!S1136,'Speed Bin A-B'!S1240,'Speed Bin A-B'!S1344,'Speed Bin A-B'!S1448,'Speed Bin A-B'!S1552,'Speed Bin A-B'!S1656,'Speed Bin A-B'!S1760,'Speed Bin A-B'!S1864,'Speed Bin A-B'!S1968,'Speed Bin A-B'!S2072,'Speed Bin A-B'!S2176,'Speed Bin A-B'!S2280,'Speed Bin A-B'!S2384,'Speed Bin A-B'!S2488,'Speed Bin A-B'!S2592,'Speed Bin A-B'!S2696,'Speed Bin A-B'!S2800,'Speed Bin A-B'!S2904)</f>
        <v>0</v>
      </c>
      <c r="T193" s="273">
        <f>SUM('Speed Bin A-B'!T96,'Speed Bin A-B'!T200,'Speed Bin A-B'!T304,'Speed Bin A-B'!T408,'Speed Bin A-B'!T512,'Speed Bin A-B'!T616,'Speed Bin A-B'!T720,'Speed Bin A-B'!T824,'Speed Bin A-B'!T928,'Speed Bin A-B'!T1032,'Speed Bin A-B'!T1136,'Speed Bin A-B'!T1240,'Speed Bin A-B'!T1344,'Speed Bin A-B'!T1448,'Speed Bin A-B'!T1552,'Speed Bin A-B'!T1656,'Speed Bin A-B'!T1760,'Speed Bin A-B'!T1864,'Speed Bin A-B'!T1968,'Speed Bin A-B'!T2072,'Speed Bin A-B'!T2176,'Speed Bin A-B'!T2280,'Speed Bin A-B'!T2384,'Speed Bin A-B'!T2488,'Speed Bin A-B'!T2592,'Speed Bin A-B'!T2696,'Speed Bin A-B'!T2800,'Speed Bin A-B'!T2904)</f>
        <v>0</v>
      </c>
      <c r="U193" s="273">
        <f>SUM('Speed Bin A-B'!U96,'Speed Bin A-B'!U200,'Speed Bin A-B'!U304,'Speed Bin A-B'!U408,'Speed Bin A-B'!U512,'Speed Bin A-B'!U616,'Speed Bin A-B'!U720,'Speed Bin A-B'!U824,'Speed Bin A-B'!U928,'Speed Bin A-B'!U1032,'Speed Bin A-B'!U1136,'Speed Bin A-B'!U1240,'Speed Bin A-B'!U1344,'Speed Bin A-B'!U1448,'Speed Bin A-B'!U1552,'Speed Bin A-B'!U1656,'Speed Bin A-B'!U1760,'Speed Bin A-B'!U1864,'Speed Bin A-B'!U1968,'Speed Bin A-B'!U2072,'Speed Bin A-B'!U2176,'Speed Bin A-B'!U2280,'Speed Bin A-B'!U2384,'Speed Bin A-B'!U2488,'Speed Bin A-B'!U2592,'Speed Bin A-B'!U2696,'Speed Bin A-B'!U2800,'Speed Bin A-B'!U2904)</f>
        <v>0</v>
      </c>
      <c r="V193"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f>
        <v>26.120000000000005</v>
      </c>
      <c r="W193"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f>
        <v>32.880000000000003</v>
      </c>
      <c r="X193" s="267"/>
      <c r="Y193" s="267"/>
    </row>
    <row r="194" spans="1:25" x14ac:dyDescent="0.25">
      <c r="A194" s="272">
        <v>0.89583333333333304</v>
      </c>
      <c r="B194" s="273">
        <f>SUM('Speed Bin A-B'!B97,'Speed Bin A-B'!B201,'Speed Bin A-B'!B305,'Speed Bin A-B'!B409,'Speed Bin A-B'!B513,'Speed Bin A-B'!B617,'Speed Bin A-B'!B721,'Speed Bin A-B'!B825,'Speed Bin A-B'!B929,'Speed Bin A-B'!B1033,'Speed Bin A-B'!B1137,'Speed Bin A-B'!B1241,'Speed Bin A-B'!B1345,'Speed Bin A-B'!B1449,'Speed Bin A-B'!B1553,'Speed Bin A-B'!B1657,'Speed Bin A-B'!B1761,'Speed Bin A-B'!B1865,'Speed Bin A-B'!B1969,'Speed Bin A-B'!B2073,'Speed Bin A-B'!B2177,'Speed Bin A-B'!B2281,'Speed Bin A-B'!B2385,'Speed Bin A-B'!B2489,'Speed Bin A-B'!B2593,'Speed Bin A-B'!B2697,'Speed Bin A-B'!B2801,'Speed Bin A-B'!B2905)</f>
        <v>192</v>
      </c>
      <c r="C194" s="273">
        <f>SUM('Speed Bin A-B'!C97,'Speed Bin A-B'!C201,'Speed Bin A-B'!C305,'Speed Bin A-B'!C409,'Speed Bin A-B'!C513,'Speed Bin A-B'!C617,'Speed Bin A-B'!C721,'Speed Bin A-B'!C825,'Speed Bin A-B'!C929,'Speed Bin A-B'!C1033,'Speed Bin A-B'!C1137,'Speed Bin A-B'!C1241,'Speed Bin A-B'!C1345,'Speed Bin A-B'!C1449,'Speed Bin A-B'!C1553,'Speed Bin A-B'!C1657,'Speed Bin A-B'!C1761,'Speed Bin A-B'!C1865,'Speed Bin A-B'!C1969,'Speed Bin A-B'!C2073,'Speed Bin A-B'!C2177,'Speed Bin A-B'!C2281,'Speed Bin A-B'!C2385,'Speed Bin A-B'!C2489,'Speed Bin A-B'!C2593,'Speed Bin A-B'!C2697,'Speed Bin A-B'!C2801,'Speed Bin A-B'!C2905)</f>
        <v>2</v>
      </c>
      <c r="D194" s="273">
        <f>SUM('Speed Bin A-B'!D97,'Speed Bin A-B'!D201,'Speed Bin A-B'!D305,'Speed Bin A-B'!D409,'Speed Bin A-B'!D513,'Speed Bin A-B'!D617,'Speed Bin A-B'!D721,'Speed Bin A-B'!D825,'Speed Bin A-B'!D929,'Speed Bin A-B'!D1033,'Speed Bin A-B'!D1137,'Speed Bin A-B'!D1241,'Speed Bin A-B'!D1345,'Speed Bin A-B'!D1449,'Speed Bin A-B'!D1553,'Speed Bin A-B'!D1657,'Speed Bin A-B'!D1761,'Speed Bin A-B'!D1865,'Speed Bin A-B'!D1969,'Speed Bin A-B'!D2073,'Speed Bin A-B'!D2177,'Speed Bin A-B'!D2281,'Speed Bin A-B'!D2385,'Speed Bin A-B'!D2489,'Speed Bin A-B'!D2593,'Speed Bin A-B'!D2697,'Speed Bin A-B'!D2801,'Speed Bin A-B'!D2905)</f>
        <v>2</v>
      </c>
      <c r="E194" s="273">
        <f>SUM('Speed Bin A-B'!E97,'Speed Bin A-B'!E201,'Speed Bin A-B'!E305,'Speed Bin A-B'!E409,'Speed Bin A-B'!E513,'Speed Bin A-B'!E617,'Speed Bin A-B'!E721,'Speed Bin A-B'!E825,'Speed Bin A-B'!E929,'Speed Bin A-B'!E1033,'Speed Bin A-B'!E1137,'Speed Bin A-B'!E1241,'Speed Bin A-B'!E1345,'Speed Bin A-B'!E1449,'Speed Bin A-B'!E1553,'Speed Bin A-B'!E1657,'Speed Bin A-B'!E1761,'Speed Bin A-B'!E1865,'Speed Bin A-B'!E1969,'Speed Bin A-B'!E2073,'Speed Bin A-B'!E2177,'Speed Bin A-B'!E2281,'Speed Bin A-B'!E2385,'Speed Bin A-B'!E2489,'Speed Bin A-B'!E2593,'Speed Bin A-B'!E2697,'Speed Bin A-B'!E2801,'Speed Bin A-B'!E2905)</f>
        <v>20</v>
      </c>
      <c r="F194" s="273">
        <f>SUM('Speed Bin A-B'!F97,'Speed Bin A-B'!F201,'Speed Bin A-B'!F305,'Speed Bin A-B'!F409,'Speed Bin A-B'!F513,'Speed Bin A-B'!F617,'Speed Bin A-B'!F721,'Speed Bin A-B'!F825,'Speed Bin A-B'!F929,'Speed Bin A-B'!F1033,'Speed Bin A-B'!F1137,'Speed Bin A-B'!F1241,'Speed Bin A-B'!F1345,'Speed Bin A-B'!F1449,'Speed Bin A-B'!F1553,'Speed Bin A-B'!F1657,'Speed Bin A-B'!F1761,'Speed Bin A-B'!F1865,'Speed Bin A-B'!F1969,'Speed Bin A-B'!F2073,'Speed Bin A-B'!F2177,'Speed Bin A-B'!F2281,'Speed Bin A-B'!F2385,'Speed Bin A-B'!F2489,'Speed Bin A-B'!F2593,'Speed Bin A-B'!F2697,'Speed Bin A-B'!F2801,'Speed Bin A-B'!F2905)</f>
        <v>59</v>
      </c>
      <c r="G194" s="273">
        <f>SUM('Speed Bin A-B'!G97,'Speed Bin A-B'!G201,'Speed Bin A-B'!G305,'Speed Bin A-B'!G409,'Speed Bin A-B'!G513,'Speed Bin A-B'!G617,'Speed Bin A-B'!G721,'Speed Bin A-B'!G825,'Speed Bin A-B'!G929,'Speed Bin A-B'!G1033,'Speed Bin A-B'!G1137,'Speed Bin A-B'!G1241,'Speed Bin A-B'!G1345,'Speed Bin A-B'!G1449,'Speed Bin A-B'!G1553,'Speed Bin A-B'!G1657,'Speed Bin A-B'!G1761,'Speed Bin A-B'!G1865,'Speed Bin A-B'!G1969,'Speed Bin A-B'!G2073,'Speed Bin A-B'!G2177,'Speed Bin A-B'!G2281,'Speed Bin A-B'!G2385,'Speed Bin A-B'!G2489,'Speed Bin A-B'!G2593,'Speed Bin A-B'!G2697,'Speed Bin A-B'!G2801,'Speed Bin A-B'!G2905)</f>
        <v>77</v>
      </c>
      <c r="H194" s="273">
        <f>SUM('Speed Bin A-B'!H97,'Speed Bin A-B'!H201,'Speed Bin A-B'!H305,'Speed Bin A-B'!H409,'Speed Bin A-B'!H513,'Speed Bin A-B'!H617,'Speed Bin A-B'!H721,'Speed Bin A-B'!H825,'Speed Bin A-B'!H929,'Speed Bin A-B'!H1033,'Speed Bin A-B'!H1137,'Speed Bin A-B'!H1241,'Speed Bin A-B'!H1345,'Speed Bin A-B'!H1449,'Speed Bin A-B'!H1553,'Speed Bin A-B'!H1657,'Speed Bin A-B'!H1761,'Speed Bin A-B'!H1865,'Speed Bin A-B'!H1969,'Speed Bin A-B'!H2073,'Speed Bin A-B'!H2177,'Speed Bin A-B'!H2281,'Speed Bin A-B'!H2385,'Speed Bin A-B'!H2489,'Speed Bin A-B'!H2593,'Speed Bin A-B'!H2697,'Speed Bin A-B'!H2801,'Speed Bin A-B'!H2905)</f>
        <v>27</v>
      </c>
      <c r="I194" s="273">
        <f>SUM('Speed Bin A-B'!I97,'Speed Bin A-B'!I201,'Speed Bin A-B'!I305,'Speed Bin A-B'!I409,'Speed Bin A-B'!I513,'Speed Bin A-B'!I617,'Speed Bin A-B'!I721,'Speed Bin A-B'!I825,'Speed Bin A-B'!I929,'Speed Bin A-B'!I1033,'Speed Bin A-B'!I1137,'Speed Bin A-B'!I1241,'Speed Bin A-B'!I1345,'Speed Bin A-B'!I1449,'Speed Bin A-B'!I1553,'Speed Bin A-B'!I1657,'Speed Bin A-B'!I1761,'Speed Bin A-B'!I1865,'Speed Bin A-B'!I1969,'Speed Bin A-B'!I2073,'Speed Bin A-B'!I2177,'Speed Bin A-B'!I2281,'Speed Bin A-B'!I2385,'Speed Bin A-B'!I2489,'Speed Bin A-B'!I2593,'Speed Bin A-B'!I2697,'Speed Bin A-B'!I2801,'Speed Bin A-B'!I2905)</f>
        <v>5</v>
      </c>
      <c r="J194" s="273">
        <f>SUM('Speed Bin A-B'!J97,'Speed Bin A-B'!J201,'Speed Bin A-B'!J305,'Speed Bin A-B'!J409,'Speed Bin A-B'!J513,'Speed Bin A-B'!J617,'Speed Bin A-B'!J721,'Speed Bin A-B'!J825,'Speed Bin A-B'!J929,'Speed Bin A-B'!J1033,'Speed Bin A-B'!J1137,'Speed Bin A-B'!J1241,'Speed Bin A-B'!J1345,'Speed Bin A-B'!J1449,'Speed Bin A-B'!J1553,'Speed Bin A-B'!J1657,'Speed Bin A-B'!J1761,'Speed Bin A-B'!J1865,'Speed Bin A-B'!J1969,'Speed Bin A-B'!J2073,'Speed Bin A-B'!J2177,'Speed Bin A-B'!J2281,'Speed Bin A-B'!J2385,'Speed Bin A-B'!J2489,'Speed Bin A-B'!J2593,'Speed Bin A-B'!J2697,'Speed Bin A-B'!J2801,'Speed Bin A-B'!J2905)</f>
        <v>0</v>
      </c>
      <c r="K194" s="273">
        <f>SUM('Speed Bin A-B'!K97,'Speed Bin A-B'!K201,'Speed Bin A-B'!K305,'Speed Bin A-B'!K409,'Speed Bin A-B'!K513,'Speed Bin A-B'!K617,'Speed Bin A-B'!K721,'Speed Bin A-B'!K825,'Speed Bin A-B'!K929,'Speed Bin A-B'!K1033,'Speed Bin A-B'!K1137,'Speed Bin A-B'!K1241,'Speed Bin A-B'!K1345,'Speed Bin A-B'!K1449,'Speed Bin A-B'!K1553,'Speed Bin A-B'!K1657,'Speed Bin A-B'!K1761,'Speed Bin A-B'!K1865,'Speed Bin A-B'!K1969,'Speed Bin A-B'!K2073,'Speed Bin A-B'!K2177,'Speed Bin A-B'!K2281,'Speed Bin A-B'!K2385,'Speed Bin A-B'!K2489,'Speed Bin A-B'!K2593,'Speed Bin A-B'!K2697,'Speed Bin A-B'!K2801,'Speed Bin A-B'!K2905)</f>
        <v>0</v>
      </c>
      <c r="L194" s="273">
        <f>SUM('Speed Bin A-B'!L97,'Speed Bin A-B'!L201,'Speed Bin A-B'!L305,'Speed Bin A-B'!L409,'Speed Bin A-B'!L513,'Speed Bin A-B'!L617,'Speed Bin A-B'!L721,'Speed Bin A-B'!L825,'Speed Bin A-B'!L929,'Speed Bin A-B'!L1033,'Speed Bin A-B'!L1137,'Speed Bin A-B'!L1241,'Speed Bin A-B'!L1345,'Speed Bin A-B'!L1449,'Speed Bin A-B'!L1553,'Speed Bin A-B'!L1657,'Speed Bin A-B'!L1761,'Speed Bin A-B'!L1865,'Speed Bin A-B'!L1969,'Speed Bin A-B'!L2073,'Speed Bin A-B'!L2177,'Speed Bin A-B'!L2281,'Speed Bin A-B'!L2385,'Speed Bin A-B'!L2489,'Speed Bin A-B'!L2593,'Speed Bin A-B'!L2697,'Speed Bin A-B'!L2801,'Speed Bin A-B'!L2905)</f>
        <v>0</v>
      </c>
      <c r="M194" s="273">
        <f>SUM('Speed Bin A-B'!M97,'Speed Bin A-B'!M201,'Speed Bin A-B'!M305,'Speed Bin A-B'!M409,'Speed Bin A-B'!M513,'Speed Bin A-B'!M617,'Speed Bin A-B'!M721,'Speed Bin A-B'!M825,'Speed Bin A-B'!M929,'Speed Bin A-B'!M1033,'Speed Bin A-B'!M1137,'Speed Bin A-B'!M1241,'Speed Bin A-B'!M1345,'Speed Bin A-B'!M1449,'Speed Bin A-B'!M1553,'Speed Bin A-B'!M1657,'Speed Bin A-B'!M1761,'Speed Bin A-B'!M1865,'Speed Bin A-B'!M1969,'Speed Bin A-B'!M2073,'Speed Bin A-B'!M2177,'Speed Bin A-B'!M2281,'Speed Bin A-B'!M2385,'Speed Bin A-B'!M2489,'Speed Bin A-B'!M2593,'Speed Bin A-B'!M2697,'Speed Bin A-B'!M2801,'Speed Bin A-B'!M2905)</f>
        <v>0</v>
      </c>
      <c r="N194" s="273">
        <f>SUM('Speed Bin A-B'!N97,'Speed Bin A-B'!N201,'Speed Bin A-B'!N305,'Speed Bin A-B'!N409,'Speed Bin A-B'!N513,'Speed Bin A-B'!N617,'Speed Bin A-B'!N721,'Speed Bin A-B'!N825,'Speed Bin A-B'!N929,'Speed Bin A-B'!N1033,'Speed Bin A-B'!N1137,'Speed Bin A-B'!N1241,'Speed Bin A-B'!N1345,'Speed Bin A-B'!N1449,'Speed Bin A-B'!N1553,'Speed Bin A-B'!N1657,'Speed Bin A-B'!N1761,'Speed Bin A-B'!N1865,'Speed Bin A-B'!N1969,'Speed Bin A-B'!N2073,'Speed Bin A-B'!N2177,'Speed Bin A-B'!N2281,'Speed Bin A-B'!N2385,'Speed Bin A-B'!N2489,'Speed Bin A-B'!N2593,'Speed Bin A-B'!N2697,'Speed Bin A-B'!N2801,'Speed Bin A-B'!N2905)</f>
        <v>0</v>
      </c>
      <c r="O194" s="273">
        <f>SUM('Speed Bin A-B'!O97,'Speed Bin A-B'!O201,'Speed Bin A-B'!O305,'Speed Bin A-B'!O409,'Speed Bin A-B'!O513,'Speed Bin A-B'!O617,'Speed Bin A-B'!O721,'Speed Bin A-B'!O825,'Speed Bin A-B'!O929,'Speed Bin A-B'!O1033,'Speed Bin A-B'!O1137,'Speed Bin A-B'!O1241,'Speed Bin A-B'!O1345,'Speed Bin A-B'!O1449,'Speed Bin A-B'!O1553,'Speed Bin A-B'!O1657,'Speed Bin A-B'!O1761,'Speed Bin A-B'!O1865,'Speed Bin A-B'!O1969,'Speed Bin A-B'!O2073,'Speed Bin A-B'!O2177,'Speed Bin A-B'!O2281,'Speed Bin A-B'!O2385,'Speed Bin A-B'!O2489,'Speed Bin A-B'!O2593,'Speed Bin A-B'!O2697,'Speed Bin A-B'!O2801,'Speed Bin A-B'!O2905)</f>
        <v>0</v>
      </c>
      <c r="P194" s="273">
        <f>SUM('Speed Bin A-B'!P97,'Speed Bin A-B'!P201,'Speed Bin A-B'!P305,'Speed Bin A-B'!P409,'Speed Bin A-B'!P513,'Speed Bin A-B'!P617,'Speed Bin A-B'!P721,'Speed Bin A-B'!P825,'Speed Bin A-B'!P929,'Speed Bin A-B'!P1033,'Speed Bin A-B'!P1137,'Speed Bin A-B'!P1241,'Speed Bin A-B'!P1345,'Speed Bin A-B'!P1449,'Speed Bin A-B'!P1553,'Speed Bin A-B'!P1657,'Speed Bin A-B'!P1761,'Speed Bin A-B'!P1865,'Speed Bin A-B'!P1969,'Speed Bin A-B'!P2073,'Speed Bin A-B'!P2177,'Speed Bin A-B'!P2281,'Speed Bin A-B'!P2385,'Speed Bin A-B'!P2489,'Speed Bin A-B'!P2593,'Speed Bin A-B'!P2697,'Speed Bin A-B'!P2801,'Speed Bin A-B'!P2905)</f>
        <v>0</v>
      </c>
      <c r="Q194" s="273">
        <f>SUM('Speed Bin A-B'!Q97,'Speed Bin A-B'!Q201,'Speed Bin A-B'!Q305,'Speed Bin A-B'!Q409,'Speed Bin A-B'!Q513,'Speed Bin A-B'!Q617,'Speed Bin A-B'!Q721,'Speed Bin A-B'!Q825,'Speed Bin A-B'!Q929,'Speed Bin A-B'!Q1033,'Speed Bin A-B'!Q1137,'Speed Bin A-B'!Q1241,'Speed Bin A-B'!Q1345,'Speed Bin A-B'!Q1449,'Speed Bin A-B'!Q1553,'Speed Bin A-B'!Q1657,'Speed Bin A-B'!Q1761,'Speed Bin A-B'!Q1865,'Speed Bin A-B'!Q1969,'Speed Bin A-B'!Q2073,'Speed Bin A-B'!Q2177,'Speed Bin A-B'!Q2281,'Speed Bin A-B'!Q2385,'Speed Bin A-B'!Q2489,'Speed Bin A-B'!Q2593,'Speed Bin A-B'!Q2697,'Speed Bin A-B'!Q2801,'Speed Bin A-B'!Q2905)</f>
        <v>0</v>
      </c>
      <c r="R194" s="273">
        <f>SUM('Speed Bin A-B'!R97,'Speed Bin A-B'!R201,'Speed Bin A-B'!R305,'Speed Bin A-B'!R409,'Speed Bin A-B'!R513,'Speed Bin A-B'!R617,'Speed Bin A-B'!R721,'Speed Bin A-B'!R825,'Speed Bin A-B'!R929,'Speed Bin A-B'!R1033,'Speed Bin A-B'!R1137,'Speed Bin A-B'!R1241,'Speed Bin A-B'!R1345,'Speed Bin A-B'!R1449,'Speed Bin A-B'!R1553,'Speed Bin A-B'!R1657,'Speed Bin A-B'!R1761,'Speed Bin A-B'!R1865,'Speed Bin A-B'!R1969,'Speed Bin A-B'!R2073,'Speed Bin A-B'!R2177,'Speed Bin A-B'!R2281,'Speed Bin A-B'!R2385,'Speed Bin A-B'!R2489,'Speed Bin A-B'!R2593,'Speed Bin A-B'!R2697,'Speed Bin A-B'!R2801,'Speed Bin A-B'!R2905)</f>
        <v>0</v>
      </c>
      <c r="S194" s="273">
        <f>SUM('Speed Bin A-B'!S97,'Speed Bin A-B'!S201,'Speed Bin A-B'!S305,'Speed Bin A-B'!S409,'Speed Bin A-B'!S513,'Speed Bin A-B'!S617,'Speed Bin A-B'!S721,'Speed Bin A-B'!S825,'Speed Bin A-B'!S929,'Speed Bin A-B'!S1033,'Speed Bin A-B'!S1137,'Speed Bin A-B'!S1241,'Speed Bin A-B'!S1345,'Speed Bin A-B'!S1449,'Speed Bin A-B'!S1553,'Speed Bin A-B'!S1657,'Speed Bin A-B'!S1761,'Speed Bin A-B'!S1865,'Speed Bin A-B'!S1969,'Speed Bin A-B'!S2073,'Speed Bin A-B'!S2177,'Speed Bin A-B'!S2281,'Speed Bin A-B'!S2385,'Speed Bin A-B'!S2489,'Speed Bin A-B'!S2593,'Speed Bin A-B'!S2697,'Speed Bin A-B'!S2801,'Speed Bin A-B'!S2905)</f>
        <v>0</v>
      </c>
      <c r="T194" s="273">
        <f>SUM('Speed Bin A-B'!T97,'Speed Bin A-B'!T201,'Speed Bin A-B'!T305,'Speed Bin A-B'!T409,'Speed Bin A-B'!T513,'Speed Bin A-B'!T617,'Speed Bin A-B'!T721,'Speed Bin A-B'!T825,'Speed Bin A-B'!T929,'Speed Bin A-B'!T1033,'Speed Bin A-B'!T1137,'Speed Bin A-B'!T1241,'Speed Bin A-B'!T1345,'Speed Bin A-B'!T1449,'Speed Bin A-B'!T1553,'Speed Bin A-B'!T1657,'Speed Bin A-B'!T1761,'Speed Bin A-B'!T1865,'Speed Bin A-B'!T1969,'Speed Bin A-B'!T2073,'Speed Bin A-B'!T2177,'Speed Bin A-B'!T2281,'Speed Bin A-B'!T2385,'Speed Bin A-B'!T2489,'Speed Bin A-B'!T2593,'Speed Bin A-B'!T2697,'Speed Bin A-B'!T2801,'Speed Bin A-B'!T2905)</f>
        <v>0</v>
      </c>
      <c r="U194" s="273">
        <f>SUM('Speed Bin A-B'!U97,'Speed Bin A-B'!U201,'Speed Bin A-B'!U305,'Speed Bin A-B'!U409,'Speed Bin A-B'!U513,'Speed Bin A-B'!U617,'Speed Bin A-B'!U721,'Speed Bin A-B'!U825,'Speed Bin A-B'!U929,'Speed Bin A-B'!U1033,'Speed Bin A-B'!U1137,'Speed Bin A-B'!U1241,'Speed Bin A-B'!U1345,'Speed Bin A-B'!U1449,'Speed Bin A-B'!U1553,'Speed Bin A-B'!U1657,'Speed Bin A-B'!U1761,'Speed Bin A-B'!U1865,'Speed Bin A-B'!U1969,'Speed Bin A-B'!U2073,'Speed Bin A-B'!U2177,'Speed Bin A-B'!U2281,'Speed Bin A-B'!U2385,'Speed Bin A-B'!U2489,'Speed Bin A-B'!U2593,'Speed Bin A-B'!U2697,'Speed Bin A-B'!U2801,'Speed Bin A-B'!U2905)</f>
        <v>0</v>
      </c>
      <c r="V194"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f>
        <v>25.45</v>
      </c>
      <c r="W194"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f>
        <v>29.849999999999998</v>
      </c>
      <c r="X194" s="267"/>
      <c r="Y194" s="267"/>
    </row>
    <row r="195" spans="1:25" x14ac:dyDescent="0.25">
      <c r="A195" s="272">
        <v>0.90625</v>
      </c>
      <c r="B195" s="273">
        <f>SUM('Speed Bin A-B'!B98,'Speed Bin A-B'!B202,'Speed Bin A-B'!B306,'Speed Bin A-B'!B410,'Speed Bin A-B'!B514,'Speed Bin A-B'!B618,'Speed Bin A-B'!B722,'Speed Bin A-B'!B826,'Speed Bin A-B'!B930,'Speed Bin A-B'!B1034,'Speed Bin A-B'!B1138,'Speed Bin A-B'!B1242,'Speed Bin A-B'!B1346,'Speed Bin A-B'!B1450,'Speed Bin A-B'!B1554,'Speed Bin A-B'!B1658,'Speed Bin A-B'!B1762,'Speed Bin A-B'!B1866,'Speed Bin A-B'!B1970,'Speed Bin A-B'!B2074,'Speed Bin A-B'!B2178,'Speed Bin A-B'!B2282,'Speed Bin A-B'!B2386,'Speed Bin A-B'!B2490,'Speed Bin A-B'!B2594,'Speed Bin A-B'!B2698,'Speed Bin A-B'!B2802,'Speed Bin A-B'!B2906)</f>
        <v>187</v>
      </c>
      <c r="C195" s="273">
        <f>SUM('Speed Bin A-B'!C98,'Speed Bin A-B'!C202,'Speed Bin A-B'!C306,'Speed Bin A-B'!C410,'Speed Bin A-B'!C514,'Speed Bin A-B'!C618,'Speed Bin A-B'!C722,'Speed Bin A-B'!C826,'Speed Bin A-B'!C930,'Speed Bin A-B'!C1034,'Speed Bin A-B'!C1138,'Speed Bin A-B'!C1242,'Speed Bin A-B'!C1346,'Speed Bin A-B'!C1450,'Speed Bin A-B'!C1554,'Speed Bin A-B'!C1658,'Speed Bin A-B'!C1762,'Speed Bin A-B'!C1866,'Speed Bin A-B'!C1970,'Speed Bin A-B'!C2074,'Speed Bin A-B'!C2178,'Speed Bin A-B'!C2282,'Speed Bin A-B'!C2386,'Speed Bin A-B'!C2490,'Speed Bin A-B'!C2594,'Speed Bin A-B'!C2698,'Speed Bin A-B'!C2802,'Speed Bin A-B'!C2906)</f>
        <v>0</v>
      </c>
      <c r="D195" s="273">
        <f>SUM('Speed Bin A-B'!D98,'Speed Bin A-B'!D202,'Speed Bin A-B'!D306,'Speed Bin A-B'!D410,'Speed Bin A-B'!D514,'Speed Bin A-B'!D618,'Speed Bin A-B'!D722,'Speed Bin A-B'!D826,'Speed Bin A-B'!D930,'Speed Bin A-B'!D1034,'Speed Bin A-B'!D1138,'Speed Bin A-B'!D1242,'Speed Bin A-B'!D1346,'Speed Bin A-B'!D1450,'Speed Bin A-B'!D1554,'Speed Bin A-B'!D1658,'Speed Bin A-B'!D1762,'Speed Bin A-B'!D1866,'Speed Bin A-B'!D1970,'Speed Bin A-B'!D2074,'Speed Bin A-B'!D2178,'Speed Bin A-B'!D2282,'Speed Bin A-B'!D2386,'Speed Bin A-B'!D2490,'Speed Bin A-B'!D2594,'Speed Bin A-B'!D2698,'Speed Bin A-B'!D2802,'Speed Bin A-B'!D2906)</f>
        <v>3</v>
      </c>
      <c r="E195" s="273">
        <f>SUM('Speed Bin A-B'!E98,'Speed Bin A-B'!E202,'Speed Bin A-B'!E306,'Speed Bin A-B'!E410,'Speed Bin A-B'!E514,'Speed Bin A-B'!E618,'Speed Bin A-B'!E722,'Speed Bin A-B'!E826,'Speed Bin A-B'!E930,'Speed Bin A-B'!E1034,'Speed Bin A-B'!E1138,'Speed Bin A-B'!E1242,'Speed Bin A-B'!E1346,'Speed Bin A-B'!E1450,'Speed Bin A-B'!E1554,'Speed Bin A-B'!E1658,'Speed Bin A-B'!E1762,'Speed Bin A-B'!E1866,'Speed Bin A-B'!E1970,'Speed Bin A-B'!E2074,'Speed Bin A-B'!E2178,'Speed Bin A-B'!E2282,'Speed Bin A-B'!E2386,'Speed Bin A-B'!E2490,'Speed Bin A-B'!E2594,'Speed Bin A-B'!E2698,'Speed Bin A-B'!E2802,'Speed Bin A-B'!E2906)</f>
        <v>15</v>
      </c>
      <c r="F195" s="273">
        <f>SUM('Speed Bin A-B'!F98,'Speed Bin A-B'!F202,'Speed Bin A-B'!F306,'Speed Bin A-B'!F410,'Speed Bin A-B'!F514,'Speed Bin A-B'!F618,'Speed Bin A-B'!F722,'Speed Bin A-B'!F826,'Speed Bin A-B'!F930,'Speed Bin A-B'!F1034,'Speed Bin A-B'!F1138,'Speed Bin A-B'!F1242,'Speed Bin A-B'!F1346,'Speed Bin A-B'!F1450,'Speed Bin A-B'!F1554,'Speed Bin A-B'!F1658,'Speed Bin A-B'!F1762,'Speed Bin A-B'!F1866,'Speed Bin A-B'!F1970,'Speed Bin A-B'!F2074,'Speed Bin A-B'!F2178,'Speed Bin A-B'!F2282,'Speed Bin A-B'!F2386,'Speed Bin A-B'!F2490,'Speed Bin A-B'!F2594,'Speed Bin A-B'!F2698,'Speed Bin A-B'!F2802,'Speed Bin A-B'!F2906)</f>
        <v>43</v>
      </c>
      <c r="G195" s="273">
        <f>SUM('Speed Bin A-B'!G98,'Speed Bin A-B'!G202,'Speed Bin A-B'!G306,'Speed Bin A-B'!G410,'Speed Bin A-B'!G514,'Speed Bin A-B'!G618,'Speed Bin A-B'!G722,'Speed Bin A-B'!G826,'Speed Bin A-B'!G930,'Speed Bin A-B'!G1034,'Speed Bin A-B'!G1138,'Speed Bin A-B'!G1242,'Speed Bin A-B'!G1346,'Speed Bin A-B'!G1450,'Speed Bin A-B'!G1554,'Speed Bin A-B'!G1658,'Speed Bin A-B'!G1762,'Speed Bin A-B'!G1866,'Speed Bin A-B'!G1970,'Speed Bin A-B'!G2074,'Speed Bin A-B'!G2178,'Speed Bin A-B'!G2282,'Speed Bin A-B'!G2386,'Speed Bin A-B'!G2490,'Speed Bin A-B'!G2594,'Speed Bin A-B'!G2698,'Speed Bin A-B'!G2802,'Speed Bin A-B'!G2906)</f>
        <v>85</v>
      </c>
      <c r="H195" s="273">
        <f>SUM('Speed Bin A-B'!H98,'Speed Bin A-B'!H202,'Speed Bin A-B'!H306,'Speed Bin A-B'!H410,'Speed Bin A-B'!H514,'Speed Bin A-B'!H618,'Speed Bin A-B'!H722,'Speed Bin A-B'!H826,'Speed Bin A-B'!H930,'Speed Bin A-B'!H1034,'Speed Bin A-B'!H1138,'Speed Bin A-B'!H1242,'Speed Bin A-B'!H1346,'Speed Bin A-B'!H1450,'Speed Bin A-B'!H1554,'Speed Bin A-B'!H1658,'Speed Bin A-B'!H1762,'Speed Bin A-B'!H1866,'Speed Bin A-B'!H1970,'Speed Bin A-B'!H2074,'Speed Bin A-B'!H2178,'Speed Bin A-B'!H2282,'Speed Bin A-B'!H2386,'Speed Bin A-B'!H2490,'Speed Bin A-B'!H2594,'Speed Bin A-B'!H2698,'Speed Bin A-B'!H2802,'Speed Bin A-B'!H2906)</f>
        <v>36</v>
      </c>
      <c r="I195" s="273">
        <f>SUM('Speed Bin A-B'!I98,'Speed Bin A-B'!I202,'Speed Bin A-B'!I306,'Speed Bin A-B'!I410,'Speed Bin A-B'!I514,'Speed Bin A-B'!I618,'Speed Bin A-B'!I722,'Speed Bin A-B'!I826,'Speed Bin A-B'!I930,'Speed Bin A-B'!I1034,'Speed Bin A-B'!I1138,'Speed Bin A-B'!I1242,'Speed Bin A-B'!I1346,'Speed Bin A-B'!I1450,'Speed Bin A-B'!I1554,'Speed Bin A-B'!I1658,'Speed Bin A-B'!I1762,'Speed Bin A-B'!I1866,'Speed Bin A-B'!I1970,'Speed Bin A-B'!I2074,'Speed Bin A-B'!I2178,'Speed Bin A-B'!I2282,'Speed Bin A-B'!I2386,'Speed Bin A-B'!I2490,'Speed Bin A-B'!I2594,'Speed Bin A-B'!I2698,'Speed Bin A-B'!I2802,'Speed Bin A-B'!I2906)</f>
        <v>5</v>
      </c>
      <c r="J195" s="273">
        <f>SUM('Speed Bin A-B'!J98,'Speed Bin A-B'!J202,'Speed Bin A-B'!J306,'Speed Bin A-B'!J410,'Speed Bin A-B'!J514,'Speed Bin A-B'!J618,'Speed Bin A-B'!J722,'Speed Bin A-B'!J826,'Speed Bin A-B'!J930,'Speed Bin A-B'!J1034,'Speed Bin A-B'!J1138,'Speed Bin A-B'!J1242,'Speed Bin A-B'!J1346,'Speed Bin A-B'!J1450,'Speed Bin A-B'!J1554,'Speed Bin A-B'!J1658,'Speed Bin A-B'!J1762,'Speed Bin A-B'!J1866,'Speed Bin A-B'!J1970,'Speed Bin A-B'!J2074,'Speed Bin A-B'!J2178,'Speed Bin A-B'!J2282,'Speed Bin A-B'!J2386,'Speed Bin A-B'!J2490,'Speed Bin A-B'!J2594,'Speed Bin A-B'!J2698,'Speed Bin A-B'!J2802,'Speed Bin A-B'!J2906)</f>
        <v>0</v>
      </c>
      <c r="K195" s="273">
        <f>SUM('Speed Bin A-B'!K98,'Speed Bin A-B'!K202,'Speed Bin A-B'!K306,'Speed Bin A-B'!K410,'Speed Bin A-B'!K514,'Speed Bin A-B'!K618,'Speed Bin A-B'!K722,'Speed Bin A-B'!K826,'Speed Bin A-B'!K930,'Speed Bin A-B'!K1034,'Speed Bin A-B'!K1138,'Speed Bin A-B'!K1242,'Speed Bin A-B'!K1346,'Speed Bin A-B'!K1450,'Speed Bin A-B'!K1554,'Speed Bin A-B'!K1658,'Speed Bin A-B'!K1762,'Speed Bin A-B'!K1866,'Speed Bin A-B'!K1970,'Speed Bin A-B'!K2074,'Speed Bin A-B'!K2178,'Speed Bin A-B'!K2282,'Speed Bin A-B'!K2386,'Speed Bin A-B'!K2490,'Speed Bin A-B'!K2594,'Speed Bin A-B'!K2698,'Speed Bin A-B'!K2802,'Speed Bin A-B'!K2906)</f>
        <v>0</v>
      </c>
      <c r="L195" s="273">
        <f>SUM('Speed Bin A-B'!L98,'Speed Bin A-B'!L202,'Speed Bin A-B'!L306,'Speed Bin A-B'!L410,'Speed Bin A-B'!L514,'Speed Bin A-B'!L618,'Speed Bin A-B'!L722,'Speed Bin A-B'!L826,'Speed Bin A-B'!L930,'Speed Bin A-B'!L1034,'Speed Bin A-B'!L1138,'Speed Bin A-B'!L1242,'Speed Bin A-B'!L1346,'Speed Bin A-B'!L1450,'Speed Bin A-B'!L1554,'Speed Bin A-B'!L1658,'Speed Bin A-B'!L1762,'Speed Bin A-B'!L1866,'Speed Bin A-B'!L1970,'Speed Bin A-B'!L2074,'Speed Bin A-B'!L2178,'Speed Bin A-B'!L2282,'Speed Bin A-B'!L2386,'Speed Bin A-B'!L2490,'Speed Bin A-B'!L2594,'Speed Bin A-B'!L2698,'Speed Bin A-B'!L2802,'Speed Bin A-B'!L2906)</f>
        <v>0</v>
      </c>
      <c r="M195" s="273">
        <f>SUM('Speed Bin A-B'!M98,'Speed Bin A-B'!M202,'Speed Bin A-B'!M306,'Speed Bin A-B'!M410,'Speed Bin A-B'!M514,'Speed Bin A-B'!M618,'Speed Bin A-B'!M722,'Speed Bin A-B'!M826,'Speed Bin A-B'!M930,'Speed Bin A-B'!M1034,'Speed Bin A-B'!M1138,'Speed Bin A-B'!M1242,'Speed Bin A-B'!M1346,'Speed Bin A-B'!M1450,'Speed Bin A-B'!M1554,'Speed Bin A-B'!M1658,'Speed Bin A-B'!M1762,'Speed Bin A-B'!M1866,'Speed Bin A-B'!M1970,'Speed Bin A-B'!M2074,'Speed Bin A-B'!M2178,'Speed Bin A-B'!M2282,'Speed Bin A-B'!M2386,'Speed Bin A-B'!M2490,'Speed Bin A-B'!M2594,'Speed Bin A-B'!M2698,'Speed Bin A-B'!M2802,'Speed Bin A-B'!M2906)</f>
        <v>0</v>
      </c>
      <c r="N195" s="273">
        <f>SUM('Speed Bin A-B'!N98,'Speed Bin A-B'!N202,'Speed Bin A-B'!N306,'Speed Bin A-B'!N410,'Speed Bin A-B'!N514,'Speed Bin A-B'!N618,'Speed Bin A-B'!N722,'Speed Bin A-B'!N826,'Speed Bin A-B'!N930,'Speed Bin A-B'!N1034,'Speed Bin A-B'!N1138,'Speed Bin A-B'!N1242,'Speed Bin A-B'!N1346,'Speed Bin A-B'!N1450,'Speed Bin A-B'!N1554,'Speed Bin A-B'!N1658,'Speed Bin A-B'!N1762,'Speed Bin A-B'!N1866,'Speed Bin A-B'!N1970,'Speed Bin A-B'!N2074,'Speed Bin A-B'!N2178,'Speed Bin A-B'!N2282,'Speed Bin A-B'!N2386,'Speed Bin A-B'!N2490,'Speed Bin A-B'!N2594,'Speed Bin A-B'!N2698,'Speed Bin A-B'!N2802,'Speed Bin A-B'!N2906)</f>
        <v>0</v>
      </c>
      <c r="O195" s="273">
        <f>SUM('Speed Bin A-B'!O98,'Speed Bin A-B'!O202,'Speed Bin A-B'!O306,'Speed Bin A-B'!O410,'Speed Bin A-B'!O514,'Speed Bin A-B'!O618,'Speed Bin A-B'!O722,'Speed Bin A-B'!O826,'Speed Bin A-B'!O930,'Speed Bin A-B'!O1034,'Speed Bin A-B'!O1138,'Speed Bin A-B'!O1242,'Speed Bin A-B'!O1346,'Speed Bin A-B'!O1450,'Speed Bin A-B'!O1554,'Speed Bin A-B'!O1658,'Speed Bin A-B'!O1762,'Speed Bin A-B'!O1866,'Speed Bin A-B'!O1970,'Speed Bin A-B'!O2074,'Speed Bin A-B'!O2178,'Speed Bin A-B'!O2282,'Speed Bin A-B'!O2386,'Speed Bin A-B'!O2490,'Speed Bin A-B'!O2594,'Speed Bin A-B'!O2698,'Speed Bin A-B'!O2802,'Speed Bin A-B'!O2906)</f>
        <v>0</v>
      </c>
      <c r="P195" s="273">
        <f>SUM('Speed Bin A-B'!P98,'Speed Bin A-B'!P202,'Speed Bin A-B'!P306,'Speed Bin A-B'!P410,'Speed Bin A-B'!P514,'Speed Bin A-B'!P618,'Speed Bin A-B'!P722,'Speed Bin A-B'!P826,'Speed Bin A-B'!P930,'Speed Bin A-B'!P1034,'Speed Bin A-B'!P1138,'Speed Bin A-B'!P1242,'Speed Bin A-B'!P1346,'Speed Bin A-B'!P1450,'Speed Bin A-B'!P1554,'Speed Bin A-B'!P1658,'Speed Bin A-B'!P1762,'Speed Bin A-B'!P1866,'Speed Bin A-B'!P1970,'Speed Bin A-B'!P2074,'Speed Bin A-B'!P2178,'Speed Bin A-B'!P2282,'Speed Bin A-B'!P2386,'Speed Bin A-B'!P2490,'Speed Bin A-B'!P2594,'Speed Bin A-B'!P2698,'Speed Bin A-B'!P2802,'Speed Bin A-B'!P2906)</f>
        <v>0</v>
      </c>
      <c r="Q195" s="273">
        <f>SUM('Speed Bin A-B'!Q98,'Speed Bin A-B'!Q202,'Speed Bin A-B'!Q306,'Speed Bin A-B'!Q410,'Speed Bin A-B'!Q514,'Speed Bin A-B'!Q618,'Speed Bin A-B'!Q722,'Speed Bin A-B'!Q826,'Speed Bin A-B'!Q930,'Speed Bin A-B'!Q1034,'Speed Bin A-B'!Q1138,'Speed Bin A-B'!Q1242,'Speed Bin A-B'!Q1346,'Speed Bin A-B'!Q1450,'Speed Bin A-B'!Q1554,'Speed Bin A-B'!Q1658,'Speed Bin A-B'!Q1762,'Speed Bin A-B'!Q1866,'Speed Bin A-B'!Q1970,'Speed Bin A-B'!Q2074,'Speed Bin A-B'!Q2178,'Speed Bin A-B'!Q2282,'Speed Bin A-B'!Q2386,'Speed Bin A-B'!Q2490,'Speed Bin A-B'!Q2594,'Speed Bin A-B'!Q2698,'Speed Bin A-B'!Q2802,'Speed Bin A-B'!Q2906)</f>
        <v>0</v>
      </c>
      <c r="R195" s="273">
        <f>SUM('Speed Bin A-B'!R98,'Speed Bin A-B'!R202,'Speed Bin A-B'!R306,'Speed Bin A-B'!R410,'Speed Bin A-B'!R514,'Speed Bin A-B'!R618,'Speed Bin A-B'!R722,'Speed Bin A-B'!R826,'Speed Bin A-B'!R930,'Speed Bin A-B'!R1034,'Speed Bin A-B'!R1138,'Speed Bin A-B'!R1242,'Speed Bin A-B'!R1346,'Speed Bin A-B'!R1450,'Speed Bin A-B'!R1554,'Speed Bin A-B'!R1658,'Speed Bin A-B'!R1762,'Speed Bin A-B'!R1866,'Speed Bin A-B'!R1970,'Speed Bin A-B'!R2074,'Speed Bin A-B'!R2178,'Speed Bin A-B'!R2282,'Speed Bin A-B'!R2386,'Speed Bin A-B'!R2490,'Speed Bin A-B'!R2594,'Speed Bin A-B'!R2698,'Speed Bin A-B'!R2802,'Speed Bin A-B'!R2906)</f>
        <v>0</v>
      </c>
      <c r="S195" s="273">
        <f>SUM('Speed Bin A-B'!S98,'Speed Bin A-B'!S202,'Speed Bin A-B'!S306,'Speed Bin A-B'!S410,'Speed Bin A-B'!S514,'Speed Bin A-B'!S618,'Speed Bin A-B'!S722,'Speed Bin A-B'!S826,'Speed Bin A-B'!S930,'Speed Bin A-B'!S1034,'Speed Bin A-B'!S1138,'Speed Bin A-B'!S1242,'Speed Bin A-B'!S1346,'Speed Bin A-B'!S1450,'Speed Bin A-B'!S1554,'Speed Bin A-B'!S1658,'Speed Bin A-B'!S1762,'Speed Bin A-B'!S1866,'Speed Bin A-B'!S1970,'Speed Bin A-B'!S2074,'Speed Bin A-B'!S2178,'Speed Bin A-B'!S2282,'Speed Bin A-B'!S2386,'Speed Bin A-B'!S2490,'Speed Bin A-B'!S2594,'Speed Bin A-B'!S2698,'Speed Bin A-B'!S2802,'Speed Bin A-B'!S2906)</f>
        <v>0</v>
      </c>
      <c r="T195" s="273">
        <f>SUM('Speed Bin A-B'!T98,'Speed Bin A-B'!T202,'Speed Bin A-B'!T306,'Speed Bin A-B'!T410,'Speed Bin A-B'!T514,'Speed Bin A-B'!T618,'Speed Bin A-B'!T722,'Speed Bin A-B'!T826,'Speed Bin A-B'!T930,'Speed Bin A-B'!T1034,'Speed Bin A-B'!T1138,'Speed Bin A-B'!T1242,'Speed Bin A-B'!T1346,'Speed Bin A-B'!T1450,'Speed Bin A-B'!T1554,'Speed Bin A-B'!T1658,'Speed Bin A-B'!T1762,'Speed Bin A-B'!T1866,'Speed Bin A-B'!T1970,'Speed Bin A-B'!T2074,'Speed Bin A-B'!T2178,'Speed Bin A-B'!T2282,'Speed Bin A-B'!T2386,'Speed Bin A-B'!T2490,'Speed Bin A-B'!T2594,'Speed Bin A-B'!T2698,'Speed Bin A-B'!T2802,'Speed Bin A-B'!T2906)</f>
        <v>0</v>
      </c>
      <c r="U195" s="273">
        <f>SUM('Speed Bin A-B'!U98,'Speed Bin A-B'!U202,'Speed Bin A-B'!U306,'Speed Bin A-B'!U410,'Speed Bin A-B'!U514,'Speed Bin A-B'!U618,'Speed Bin A-B'!U722,'Speed Bin A-B'!U826,'Speed Bin A-B'!U930,'Speed Bin A-B'!U1034,'Speed Bin A-B'!U1138,'Speed Bin A-B'!U1242,'Speed Bin A-B'!U1346,'Speed Bin A-B'!U1450,'Speed Bin A-B'!U1554,'Speed Bin A-B'!U1658,'Speed Bin A-B'!U1762,'Speed Bin A-B'!U1866,'Speed Bin A-B'!U1970,'Speed Bin A-B'!U2074,'Speed Bin A-B'!U2178,'Speed Bin A-B'!U2282,'Speed Bin A-B'!U2386,'Speed Bin A-B'!U2490,'Speed Bin A-B'!U2594,'Speed Bin A-B'!U2698,'Speed Bin A-B'!U2802,'Speed Bin A-B'!U2906)</f>
        <v>0</v>
      </c>
      <c r="V195"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f>
        <v>25.595000000000006</v>
      </c>
      <c r="W195"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f>
        <v>30.8</v>
      </c>
      <c r="X195" s="267"/>
      <c r="Y195" s="267"/>
    </row>
    <row r="196" spans="1:25" x14ac:dyDescent="0.25">
      <c r="A196" s="272">
        <v>0.91666666666666696</v>
      </c>
      <c r="B196" s="273">
        <f>SUM('Speed Bin A-B'!B99,'Speed Bin A-B'!B203,'Speed Bin A-B'!B307,'Speed Bin A-B'!B411,'Speed Bin A-B'!B515,'Speed Bin A-B'!B619,'Speed Bin A-B'!B723,'Speed Bin A-B'!B827,'Speed Bin A-B'!B931,'Speed Bin A-B'!B1035,'Speed Bin A-B'!B1139,'Speed Bin A-B'!B1243,'Speed Bin A-B'!B1347,'Speed Bin A-B'!B1451,'Speed Bin A-B'!B1555,'Speed Bin A-B'!B1659,'Speed Bin A-B'!B1763,'Speed Bin A-B'!B1867,'Speed Bin A-B'!B1971,'Speed Bin A-B'!B2075,'Speed Bin A-B'!B2179,'Speed Bin A-B'!B2283,'Speed Bin A-B'!B2387,'Speed Bin A-B'!B2491,'Speed Bin A-B'!B2595,'Speed Bin A-B'!B2699,'Speed Bin A-B'!B2803,'Speed Bin A-B'!B2907)</f>
        <v>214</v>
      </c>
      <c r="C196" s="273">
        <f>SUM('Speed Bin A-B'!C99,'Speed Bin A-B'!C203,'Speed Bin A-B'!C307,'Speed Bin A-B'!C411,'Speed Bin A-B'!C515,'Speed Bin A-B'!C619,'Speed Bin A-B'!C723,'Speed Bin A-B'!C827,'Speed Bin A-B'!C931,'Speed Bin A-B'!C1035,'Speed Bin A-B'!C1139,'Speed Bin A-B'!C1243,'Speed Bin A-B'!C1347,'Speed Bin A-B'!C1451,'Speed Bin A-B'!C1555,'Speed Bin A-B'!C1659,'Speed Bin A-B'!C1763,'Speed Bin A-B'!C1867,'Speed Bin A-B'!C1971,'Speed Bin A-B'!C2075,'Speed Bin A-B'!C2179,'Speed Bin A-B'!C2283,'Speed Bin A-B'!C2387,'Speed Bin A-B'!C2491,'Speed Bin A-B'!C2595,'Speed Bin A-B'!C2699,'Speed Bin A-B'!C2803,'Speed Bin A-B'!C2907)</f>
        <v>0</v>
      </c>
      <c r="D196" s="273">
        <f>SUM('Speed Bin A-B'!D99,'Speed Bin A-B'!D203,'Speed Bin A-B'!D307,'Speed Bin A-B'!D411,'Speed Bin A-B'!D515,'Speed Bin A-B'!D619,'Speed Bin A-B'!D723,'Speed Bin A-B'!D827,'Speed Bin A-B'!D931,'Speed Bin A-B'!D1035,'Speed Bin A-B'!D1139,'Speed Bin A-B'!D1243,'Speed Bin A-B'!D1347,'Speed Bin A-B'!D1451,'Speed Bin A-B'!D1555,'Speed Bin A-B'!D1659,'Speed Bin A-B'!D1763,'Speed Bin A-B'!D1867,'Speed Bin A-B'!D1971,'Speed Bin A-B'!D2075,'Speed Bin A-B'!D2179,'Speed Bin A-B'!D2283,'Speed Bin A-B'!D2387,'Speed Bin A-B'!D2491,'Speed Bin A-B'!D2595,'Speed Bin A-B'!D2699,'Speed Bin A-B'!D2803,'Speed Bin A-B'!D2907)</f>
        <v>2</v>
      </c>
      <c r="E196" s="273">
        <f>SUM('Speed Bin A-B'!E99,'Speed Bin A-B'!E203,'Speed Bin A-B'!E307,'Speed Bin A-B'!E411,'Speed Bin A-B'!E515,'Speed Bin A-B'!E619,'Speed Bin A-B'!E723,'Speed Bin A-B'!E827,'Speed Bin A-B'!E931,'Speed Bin A-B'!E1035,'Speed Bin A-B'!E1139,'Speed Bin A-B'!E1243,'Speed Bin A-B'!E1347,'Speed Bin A-B'!E1451,'Speed Bin A-B'!E1555,'Speed Bin A-B'!E1659,'Speed Bin A-B'!E1763,'Speed Bin A-B'!E1867,'Speed Bin A-B'!E1971,'Speed Bin A-B'!E2075,'Speed Bin A-B'!E2179,'Speed Bin A-B'!E2283,'Speed Bin A-B'!E2387,'Speed Bin A-B'!E2491,'Speed Bin A-B'!E2595,'Speed Bin A-B'!E2699,'Speed Bin A-B'!E2803,'Speed Bin A-B'!E2907)</f>
        <v>12</v>
      </c>
      <c r="F196" s="273">
        <f>SUM('Speed Bin A-B'!F99,'Speed Bin A-B'!F203,'Speed Bin A-B'!F307,'Speed Bin A-B'!F411,'Speed Bin A-B'!F515,'Speed Bin A-B'!F619,'Speed Bin A-B'!F723,'Speed Bin A-B'!F827,'Speed Bin A-B'!F931,'Speed Bin A-B'!F1035,'Speed Bin A-B'!F1139,'Speed Bin A-B'!F1243,'Speed Bin A-B'!F1347,'Speed Bin A-B'!F1451,'Speed Bin A-B'!F1555,'Speed Bin A-B'!F1659,'Speed Bin A-B'!F1763,'Speed Bin A-B'!F1867,'Speed Bin A-B'!F1971,'Speed Bin A-B'!F2075,'Speed Bin A-B'!F2179,'Speed Bin A-B'!F2283,'Speed Bin A-B'!F2387,'Speed Bin A-B'!F2491,'Speed Bin A-B'!F2595,'Speed Bin A-B'!F2699,'Speed Bin A-B'!F2803,'Speed Bin A-B'!F2907)</f>
        <v>67</v>
      </c>
      <c r="G196" s="273">
        <f>SUM('Speed Bin A-B'!G99,'Speed Bin A-B'!G203,'Speed Bin A-B'!G307,'Speed Bin A-B'!G411,'Speed Bin A-B'!G515,'Speed Bin A-B'!G619,'Speed Bin A-B'!G723,'Speed Bin A-B'!G827,'Speed Bin A-B'!G931,'Speed Bin A-B'!G1035,'Speed Bin A-B'!G1139,'Speed Bin A-B'!G1243,'Speed Bin A-B'!G1347,'Speed Bin A-B'!G1451,'Speed Bin A-B'!G1555,'Speed Bin A-B'!G1659,'Speed Bin A-B'!G1763,'Speed Bin A-B'!G1867,'Speed Bin A-B'!G1971,'Speed Bin A-B'!G2075,'Speed Bin A-B'!G2179,'Speed Bin A-B'!G2283,'Speed Bin A-B'!G2387,'Speed Bin A-B'!G2491,'Speed Bin A-B'!G2595,'Speed Bin A-B'!G2699,'Speed Bin A-B'!G2803,'Speed Bin A-B'!G2907)</f>
        <v>96</v>
      </c>
      <c r="H196" s="273">
        <f>SUM('Speed Bin A-B'!H99,'Speed Bin A-B'!H203,'Speed Bin A-B'!H307,'Speed Bin A-B'!H411,'Speed Bin A-B'!H515,'Speed Bin A-B'!H619,'Speed Bin A-B'!H723,'Speed Bin A-B'!H827,'Speed Bin A-B'!H931,'Speed Bin A-B'!H1035,'Speed Bin A-B'!H1139,'Speed Bin A-B'!H1243,'Speed Bin A-B'!H1347,'Speed Bin A-B'!H1451,'Speed Bin A-B'!H1555,'Speed Bin A-B'!H1659,'Speed Bin A-B'!H1763,'Speed Bin A-B'!H1867,'Speed Bin A-B'!H1971,'Speed Bin A-B'!H2075,'Speed Bin A-B'!H2179,'Speed Bin A-B'!H2283,'Speed Bin A-B'!H2387,'Speed Bin A-B'!H2491,'Speed Bin A-B'!H2595,'Speed Bin A-B'!H2699,'Speed Bin A-B'!H2803,'Speed Bin A-B'!H2907)</f>
        <v>31</v>
      </c>
      <c r="I196" s="273">
        <f>SUM('Speed Bin A-B'!I99,'Speed Bin A-B'!I203,'Speed Bin A-B'!I307,'Speed Bin A-B'!I411,'Speed Bin A-B'!I515,'Speed Bin A-B'!I619,'Speed Bin A-B'!I723,'Speed Bin A-B'!I827,'Speed Bin A-B'!I931,'Speed Bin A-B'!I1035,'Speed Bin A-B'!I1139,'Speed Bin A-B'!I1243,'Speed Bin A-B'!I1347,'Speed Bin A-B'!I1451,'Speed Bin A-B'!I1555,'Speed Bin A-B'!I1659,'Speed Bin A-B'!I1763,'Speed Bin A-B'!I1867,'Speed Bin A-B'!I1971,'Speed Bin A-B'!I2075,'Speed Bin A-B'!I2179,'Speed Bin A-B'!I2283,'Speed Bin A-B'!I2387,'Speed Bin A-B'!I2491,'Speed Bin A-B'!I2595,'Speed Bin A-B'!I2699,'Speed Bin A-B'!I2803,'Speed Bin A-B'!I2907)</f>
        <v>5</v>
      </c>
      <c r="J196" s="273">
        <f>SUM('Speed Bin A-B'!J99,'Speed Bin A-B'!J203,'Speed Bin A-B'!J307,'Speed Bin A-B'!J411,'Speed Bin A-B'!J515,'Speed Bin A-B'!J619,'Speed Bin A-B'!J723,'Speed Bin A-B'!J827,'Speed Bin A-B'!J931,'Speed Bin A-B'!J1035,'Speed Bin A-B'!J1139,'Speed Bin A-B'!J1243,'Speed Bin A-B'!J1347,'Speed Bin A-B'!J1451,'Speed Bin A-B'!J1555,'Speed Bin A-B'!J1659,'Speed Bin A-B'!J1763,'Speed Bin A-B'!J1867,'Speed Bin A-B'!J1971,'Speed Bin A-B'!J2075,'Speed Bin A-B'!J2179,'Speed Bin A-B'!J2283,'Speed Bin A-B'!J2387,'Speed Bin A-B'!J2491,'Speed Bin A-B'!J2595,'Speed Bin A-B'!J2699,'Speed Bin A-B'!J2803,'Speed Bin A-B'!J2907)</f>
        <v>1</v>
      </c>
      <c r="K196" s="273">
        <f>SUM('Speed Bin A-B'!K99,'Speed Bin A-B'!K203,'Speed Bin A-B'!K307,'Speed Bin A-B'!K411,'Speed Bin A-B'!K515,'Speed Bin A-B'!K619,'Speed Bin A-B'!K723,'Speed Bin A-B'!K827,'Speed Bin A-B'!K931,'Speed Bin A-B'!K1035,'Speed Bin A-B'!K1139,'Speed Bin A-B'!K1243,'Speed Bin A-B'!K1347,'Speed Bin A-B'!K1451,'Speed Bin A-B'!K1555,'Speed Bin A-B'!K1659,'Speed Bin A-B'!K1763,'Speed Bin A-B'!K1867,'Speed Bin A-B'!K1971,'Speed Bin A-B'!K2075,'Speed Bin A-B'!K2179,'Speed Bin A-B'!K2283,'Speed Bin A-B'!K2387,'Speed Bin A-B'!K2491,'Speed Bin A-B'!K2595,'Speed Bin A-B'!K2699,'Speed Bin A-B'!K2803,'Speed Bin A-B'!K2907)</f>
        <v>0</v>
      </c>
      <c r="L196" s="273">
        <f>SUM('Speed Bin A-B'!L99,'Speed Bin A-B'!L203,'Speed Bin A-B'!L307,'Speed Bin A-B'!L411,'Speed Bin A-B'!L515,'Speed Bin A-B'!L619,'Speed Bin A-B'!L723,'Speed Bin A-B'!L827,'Speed Bin A-B'!L931,'Speed Bin A-B'!L1035,'Speed Bin A-B'!L1139,'Speed Bin A-B'!L1243,'Speed Bin A-B'!L1347,'Speed Bin A-B'!L1451,'Speed Bin A-B'!L1555,'Speed Bin A-B'!L1659,'Speed Bin A-B'!L1763,'Speed Bin A-B'!L1867,'Speed Bin A-B'!L1971,'Speed Bin A-B'!L2075,'Speed Bin A-B'!L2179,'Speed Bin A-B'!L2283,'Speed Bin A-B'!L2387,'Speed Bin A-B'!L2491,'Speed Bin A-B'!L2595,'Speed Bin A-B'!L2699,'Speed Bin A-B'!L2803,'Speed Bin A-B'!L2907)</f>
        <v>0</v>
      </c>
      <c r="M196" s="273">
        <f>SUM('Speed Bin A-B'!M99,'Speed Bin A-B'!M203,'Speed Bin A-B'!M307,'Speed Bin A-B'!M411,'Speed Bin A-B'!M515,'Speed Bin A-B'!M619,'Speed Bin A-B'!M723,'Speed Bin A-B'!M827,'Speed Bin A-B'!M931,'Speed Bin A-B'!M1035,'Speed Bin A-B'!M1139,'Speed Bin A-B'!M1243,'Speed Bin A-B'!M1347,'Speed Bin A-B'!M1451,'Speed Bin A-B'!M1555,'Speed Bin A-B'!M1659,'Speed Bin A-B'!M1763,'Speed Bin A-B'!M1867,'Speed Bin A-B'!M1971,'Speed Bin A-B'!M2075,'Speed Bin A-B'!M2179,'Speed Bin A-B'!M2283,'Speed Bin A-B'!M2387,'Speed Bin A-B'!M2491,'Speed Bin A-B'!M2595,'Speed Bin A-B'!M2699,'Speed Bin A-B'!M2803,'Speed Bin A-B'!M2907)</f>
        <v>0</v>
      </c>
      <c r="N196" s="273">
        <f>SUM('Speed Bin A-B'!N99,'Speed Bin A-B'!N203,'Speed Bin A-B'!N307,'Speed Bin A-B'!N411,'Speed Bin A-B'!N515,'Speed Bin A-B'!N619,'Speed Bin A-B'!N723,'Speed Bin A-B'!N827,'Speed Bin A-B'!N931,'Speed Bin A-B'!N1035,'Speed Bin A-B'!N1139,'Speed Bin A-B'!N1243,'Speed Bin A-B'!N1347,'Speed Bin A-B'!N1451,'Speed Bin A-B'!N1555,'Speed Bin A-B'!N1659,'Speed Bin A-B'!N1763,'Speed Bin A-B'!N1867,'Speed Bin A-B'!N1971,'Speed Bin A-B'!N2075,'Speed Bin A-B'!N2179,'Speed Bin A-B'!N2283,'Speed Bin A-B'!N2387,'Speed Bin A-B'!N2491,'Speed Bin A-B'!N2595,'Speed Bin A-B'!N2699,'Speed Bin A-B'!N2803,'Speed Bin A-B'!N2907)</f>
        <v>0</v>
      </c>
      <c r="O196" s="273">
        <f>SUM('Speed Bin A-B'!O99,'Speed Bin A-B'!O203,'Speed Bin A-B'!O307,'Speed Bin A-B'!O411,'Speed Bin A-B'!O515,'Speed Bin A-B'!O619,'Speed Bin A-B'!O723,'Speed Bin A-B'!O827,'Speed Bin A-B'!O931,'Speed Bin A-B'!O1035,'Speed Bin A-B'!O1139,'Speed Bin A-B'!O1243,'Speed Bin A-B'!O1347,'Speed Bin A-B'!O1451,'Speed Bin A-B'!O1555,'Speed Bin A-B'!O1659,'Speed Bin A-B'!O1763,'Speed Bin A-B'!O1867,'Speed Bin A-B'!O1971,'Speed Bin A-B'!O2075,'Speed Bin A-B'!O2179,'Speed Bin A-B'!O2283,'Speed Bin A-B'!O2387,'Speed Bin A-B'!O2491,'Speed Bin A-B'!O2595,'Speed Bin A-B'!O2699,'Speed Bin A-B'!O2803,'Speed Bin A-B'!O2907)</f>
        <v>0</v>
      </c>
      <c r="P196" s="273">
        <f>SUM('Speed Bin A-B'!P99,'Speed Bin A-B'!P203,'Speed Bin A-B'!P307,'Speed Bin A-B'!P411,'Speed Bin A-B'!P515,'Speed Bin A-B'!P619,'Speed Bin A-B'!P723,'Speed Bin A-B'!P827,'Speed Bin A-B'!P931,'Speed Bin A-B'!P1035,'Speed Bin A-B'!P1139,'Speed Bin A-B'!P1243,'Speed Bin A-B'!P1347,'Speed Bin A-B'!P1451,'Speed Bin A-B'!P1555,'Speed Bin A-B'!P1659,'Speed Bin A-B'!P1763,'Speed Bin A-B'!P1867,'Speed Bin A-B'!P1971,'Speed Bin A-B'!P2075,'Speed Bin A-B'!P2179,'Speed Bin A-B'!P2283,'Speed Bin A-B'!P2387,'Speed Bin A-B'!P2491,'Speed Bin A-B'!P2595,'Speed Bin A-B'!P2699,'Speed Bin A-B'!P2803,'Speed Bin A-B'!P2907)</f>
        <v>0</v>
      </c>
      <c r="Q196" s="273">
        <f>SUM('Speed Bin A-B'!Q99,'Speed Bin A-B'!Q203,'Speed Bin A-B'!Q307,'Speed Bin A-B'!Q411,'Speed Bin A-B'!Q515,'Speed Bin A-B'!Q619,'Speed Bin A-B'!Q723,'Speed Bin A-B'!Q827,'Speed Bin A-B'!Q931,'Speed Bin A-B'!Q1035,'Speed Bin A-B'!Q1139,'Speed Bin A-B'!Q1243,'Speed Bin A-B'!Q1347,'Speed Bin A-B'!Q1451,'Speed Bin A-B'!Q1555,'Speed Bin A-B'!Q1659,'Speed Bin A-B'!Q1763,'Speed Bin A-B'!Q1867,'Speed Bin A-B'!Q1971,'Speed Bin A-B'!Q2075,'Speed Bin A-B'!Q2179,'Speed Bin A-B'!Q2283,'Speed Bin A-B'!Q2387,'Speed Bin A-B'!Q2491,'Speed Bin A-B'!Q2595,'Speed Bin A-B'!Q2699,'Speed Bin A-B'!Q2803,'Speed Bin A-B'!Q2907)</f>
        <v>0</v>
      </c>
      <c r="R196" s="273">
        <f>SUM('Speed Bin A-B'!R99,'Speed Bin A-B'!R203,'Speed Bin A-B'!R307,'Speed Bin A-B'!R411,'Speed Bin A-B'!R515,'Speed Bin A-B'!R619,'Speed Bin A-B'!R723,'Speed Bin A-B'!R827,'Speed Bin A-B'!R931,'Speed Bin A-B'!R1035,'Speed Bin A-B'!R1139,'Speed Bin A-B'!R1243,'Speed Bin A-B'!R1347,'Speed Bin A-B'!R1451,'Speed Bin A-B'!R1555,'Speed Bin A-B'!R1659,'Speed Bin A-B'!R1763,'Speed Bin A-B'!R1867,'Speed Bin A-B'!R1971,'Speed Bin A-B'!R2075,'Speed Bin A-B'!R2179,'Speed Bin A-B'!R2283,'Speed Bin A-B'!R2387,'Speed Bin A-B'!R2491,'Speed Bin A-B'!R2595,'Speed Bin A-B'!R2699,'Speed Bin A-B'!R2803,'Speed Bin A-B'!R2907)</f>
        <v>0</v>
      </c>
      <c r="S196" s="273">
        <f>SUM('Speed Bin A-B'!S99,'Speed Bin A-B'!S203,'Speed Bin A-B'!S307,'Speed Bin A-B'!S411,'Speed Bin A-B'!S515,'Speed Bin A-B'!S619,'Speed Bin A-B'!S723,'Speed Bin A-B'!S827,'Speed Bin A-B'!S931,'Speed Bin A-B'!S1035,'Speed Bin A-B'!S1139,'Speed Bin A-B'!S1243,'Speed Bin A-B'!S1347,'Speed Bin A-B'!S1451,'Speed Bin A-B'!S1555,'Speed Bin A-B'!S1659,'Speed Bin A-B'!S1763,'Speed Bin A-B'!S1867,'Speed Bin A-B'!S1971,'Speed Bin A-B'!S2075,'Speed Bin A-B'!S2179,'Speed Bin A-B'!S2283,'Speed Bin A-B'!S2387,'Speed Bin A-B'!S2491,'Speed Bin A-B'!S2595,'Speed Bin A-B'!S2699,'Speed Bin A-B'!S2803,'Speed Bin A-B'!S2907)</f>
        <v>0</v>
      </c>
      <c r="T196" s="273">
        <f>SUM('Speed Bin A-B'!T99,'Speed Bin A-B'!T203,'Speed Bin A-B'!T307,'Speed Bin A-B'!T411,'Speed Bin A-B'!T515,'Speed Bin A-B'!T619,'Speed Bin A-B'!T723,'Speed Bin A-B'!T827,'Speed Bin A-B'!T931,'Speed Bin A-B'!T1035,'Speed Bin A-B'!T1139,'Speed Bin A-B'!T1243,'Speed Bin A-B'!T1347,'Speed Bin A-B'!T1451,'Speed Bin A-B'!T1555,'Speed Bin A-B'!T1659,'Speed Bin A-B'!T1763,'Speed Bin A-B'!T1867,'Speed Bin A-B'!T1971,'Speed Bin A-B'!T2075,'Speed Bin A-B'!T2179,'Speed Bin A-B'!T2283,'Speed Bin A-B'!T2387,'Speed Bin A-B'!T2491,'Speed Bin A-B'!T2595,'Speed Bin A-B'!T2699,'Speed Bin A-B'!T2803,'Speed Bin A-B'!T2907)</f>
        <v>0</v>
      </c>
      <c r="U196" s="273">
        <f>SUM('Speed Bin A-B'!U99,'Speed Bin A-B'!U203,'Speed Bin A-B'!U307,'Speed Bin A-B'!U411,'Speed Bin A-B'!U515,'Speed Bin A-B'!U619,'Speed Bin A-B'!U723,'Speed Bin A-B'!U827,'Speed Bin A-B'!U931,'Speed Bin A-B'!U1035,'Speed Bin A-B'!U1139,'Speed Bin A-B'!U1243,'Speed Bin A-B'!U1347,'Speed Bin A-B'!U1451,'Speed Bin A-B'!U1555,'Speed Bin A-B'!U1659,'Speed Bin A-B'!U1763,'Speed Bin A-B'!U1867,'Speed Bin A-B'!U1971,'Speed Bin A-B'!U2075,'Speed Bin A-B'!U2179,'Speed Bin A-B'!U2283,'Speed Bin A-B'!U2387,'Speed Bin A-B'!U2491,'Speed Bin A-B'!U2595,'Speed Bin A-B'!U2699,'Speed Bin A-B'!U2803,'Speed Bin A-B'!U2907)</f>
        <v>0</v>
      </c>
      <c r="V196"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f>
        <v>26.985000000000003</v>
      </c>
      <c r="W196"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f>
        <v>30.174999999999997</v>
      </c>
      <c r="X196" s="267"/>
      <c r="Y196" s="267"/>
    </row>
    <row r="197" spans="1:25" x14ac:dyDescent="0.25">
      <c r="A197" s="272">
        <v>0.92708333333333304</v>
      </c>
      <c r="B197" s="273">
        <f>SUM('Speed Bin A-B'!B100,'Speed Bin A-B'!B204,'Speed Bin A-B'!B308,'Speed Bin A-B'!B412,'Speed Bin A-B'!B516,'Speed Bin A-B'!B620,'Speed Bin A-B'!B724,'Speed Bin A-B'!B828,'Speed Bin A-B'!B932,'Speed Bin A-B'!B1036,'Speed Bin A-B'!B1140,'Speed Bin A-B'!B1244,'Speed Bin A-B'!B1348,'Speed Bin A-B'!B1452,'Speed Bin A-B'!B1556,'Speed Bin A-B'!B1660,'Speed Bin A-B'!B1764,'Speed Bin A-B'!B1868,'Speed Bin A-B'!B1972,'Speed Bin A-B'!B2076,'Speed Bin A-B'!B2180,'Speed Bin A-B'!B2284,'Speed Bin A-B'!B2388,'Speed Bin A-B'!B2492,'Speed Bin A-B'!B2596,'Speed Bin A-B'!B2700,'Speed Bin A-B'!B2804,'Speed Bin A-B'!B2908)</f>
        <v>256</v>
      </c>
      <c r="C197" s="273">
        <f>SUM('Speed Bin A-B'!C100,'Speed Bin A-B'!C204,'Speed Bin A-B'!C308,'Speed Bin A-B'!C412,'Speed Bin A-B'!C516,'Speed Bin A-B'!C620,'Speed Bin A-B'!C724,'Speed Bin A-B'!C828,'Speed Bin A-B'!C932,'Speed Bin A-B'!C1036,'Speed Bin A-B'!C1140,'Speed Bin A-B'!C1244,'Speed Bin A-B'!C1348,'Speed Bin A-B'!C1452,'Speed Bin A-B'!C1556,'Speed Bin A-B'!C1660,'Speed Bin A-B'!C1764,'Speed Bin A-B'!C1868,'Speed Bin A-B'!C1972,'Speed Bin A-B'!C2076,'Speed Bin A-B'!C2180,'Speed Bin A-B'!C2284,'Speed Bin A-B'!C2388,'Speed Bin A-B'!C2492,'Speed Bin A-B'!C2596,'Speed Bin A-B'!C2700,'Speed Bin A-B'!C2804,'Speed Bin A-B'!C2908)</f>
        <v>0</v>
      </c>
      <c r="D197" s="273">
        <f>SUM('Speed Bin A-B'!D100,'Speed Bin A-B'!D204,'Speed Bin A-B'!D308,'Speed Bin A-B'!D412,'Speed Bin A-B'!D516,'Speed Bin A-B'!D620,'Speed Bin A-B'!D724,'Speed Bin A-B'!D828,'Speed Bin A-B'!D932,'Speed Bin A-B'!D1036,'Speed Bin A-B'!D1140,'Speed Bin A-B'!D1244,'Speed Bin A-B'!D1348,'Speed Bin A-B'!D1452,'Speed Bin A-B'!D1556,'Speed Bin A-B'!D1660,'Speed Bin A-B'!D1764,'Speed Bin A-B'!D1868,'Speed Bin A-B'!D1972,'Speed Bin A-B'!D2076,'Speed Bin A-B'!D2180,'Speed Bin A-B'!D2284,'Speed Bin A-B'!D2388,'Speed Bin A-B'!D2492,'Speed Bin A-B'!D2596,'Speed Bin A-B'!D2700,'Speed Bin A-B'!D2804,'Speed Bin A-B'!D2908)</f>
        <v>4</v>
      </c>
      <c r="E197" s="273">
        <f>SUM('Speed Bin A-B'!E100,'Speed Bin A-B'!E204,'Speed Bin A-B'!E308,'Speed Bin A-B'!E412,'Speed Bin A-B'!E516,'Speed Bin A-B'!E620,'Speed Bin A-B'!E724,'Speed Bin A-B'!E828,'Speed Bin A-B'!E932,'Speed Bin A-B'!E1036,'Speed Bin A-B'!E1140,'Speed Bin A-B'!E1244,'Speed Bin A-B'!E1348,'Speed Bin A-B'!E1452,'Speed Bin A-B'!E1556,'Speed Bin A-B'!E1660,'Speed Bin A-B'!E1764,'Speed Bin A-B'!E1868,'Speed Bin A-B'!E1972,'Speed Bin A-B'!E2076,'Speed Bin A-B'!E2180,'Speed Bin A-B'!E2284,'Speed Bin A-B'!E2388,'Speed Bin A-B'!E2492,'Speed Bin A-B'!E2596,'Speed Bin A-B'!E2700,'Speed Bin A-B'!E2804,'Speed Bin A-B'!E2908)</f>
        <v>20</v>
      </c>
      <c r="F197" s="273">
        <f>SUM('Speed Bin A-B'!F100,'Speed Bin A-B'!F204,'Speed Bin A-B'!F308,'Speed Bin A-B'!F412,'Speed Bin A-B'!F516,'Speed Bin A-B'!F620,'Speed Bin A-B'!F724,'Speed Bin A-B'!F828,'Speed Bin A-B'!F932,'Speed Bin A-B'!F1036,'Speed Bin A-B'!F1140,'Speed Bin A-B'!F1244,'Speed Bin A-B'!F1348,'Speed Bin A-B'!F1452,'Speed Bin A-B'!F1556,'Speed Bin A-B'!F1660,'Speed Bin A-B'!F1764,'Speed Bin A-B'!F1868,'Speed Bin A-B'!F1972,'Speed Bin A-B'!F2076,'Speed Bin A-B'!F2180,'Speed Bin A-B'!F2284,'Speed Bin A-B'!F2388,'Speed Bin A-B'!F2492,'Speed Bin A-B'!F2596,'Speed Bin A-B'!F2700,'Speed Bin A-B'!F2804,'Speed Bin A-B'!F2908)</f>
        <v>79</v>
      </c>
      <c r="G197" s="273">
        <f>SUM('Speed Bin A-B'!G100,'Speed Bin A-B'!G204,'Speed Bin A-B'!G308,'Speed Bin A-B'!G412,'Speed Bin A-B'!G516,'Speed Bin A-B'!G620,'Speed Bin A-B'!G724,'Speed Bin A-B'!G828,'Speed Bin A-B'!G932,'Speed Bin A-B'!G1036,'Speed Bin A-B'!G1140,'Speed Bin A-B'!G1244,'Speed Bin A-B'!G1348,'Speed Bin A-B'!G1452,'Speed Bin A-B'!G1556,'Speed Bin A-B'!G1660,'Speed Bin A-B'!G1764,'Speed Bin A-B'!G1868,'Speed Bin A-B'!G1972,'Speed Bin A-B'!G2076,'Speed Bin A-B'!G2180,'Speed Bin A-B'!G2284,'Speed Bin A-B'!G2388,'Speed Bin A-B'!G2492,'Speed Bin A-B'!G2596,'Speed Bin A-B'!G2700,'Speed Bin A-B'!G2804,'Speed Bin A-B'!G2908)</f>
        <v>107</v>
      </c>
      <c r="H197" s="273">
        <f>SUM('Speed Bin A-B'!H100,'Speed Bin A-B'!H204,'Speed Bin A-B'!H308,'Speed Bin A-B'!H412,'Speed Bin A-B'!H516,'Speed Bin A-B'!H620,'Speed Bin A-B'!H724,'Speed Bin A-B'!H828,'Speed Bin A-B'!H932,'Speed Bin A-B'!H1036,'Speed Bin A-B'!H1140,'Speed Bin A-B'!H1244,'Speed Bin A-B'!H1348,'Speed Bin A-B'!H1452,'Speed Bin A-B'!H1556,'Speed Bin A-B'!H1660,'Speed Bin A-B'!H1764,'Speed Bin A-B'!H1868,'Speed Bin A-B'!H1972,'Speed Bin A-B'!H2076,'Speed Bin A-B'!H2180,'Speed Bin A-B'!H2284,'Speed Bin A-B'!H2388,'Speed Bin A-B'!H2492,'Speed Bin A-B'!H2596,'Speed Bin A-B'!H2700,'Speed Bin A-B'!H2804,'Speed Bin A-B'!H2908)</f>
        <v>35</v>
      </c>
      <c r="I197" s="273">
        <f>SUM('Speed Bin A-B'!I100,'Speed Bin A-B'!I204,'Speed Bin A-B'!I308,'Speed Bin A-B'!I412,'Speed Bin A-B'!I516,'Speed Bin A-B'!I620,'Speed Bin A-B'!I724,'Speed Bin A-B'!I828,'Speed Bin A-B'!I932,'Speed Bin A-B'!I1036,'Speed Bin A-B'!I1140,'Speed Bin A-B'!I1244,'Speed Bin A-B'!I1348,'Speed Bin A-B'!I1452,'Speed Bin A-B'!I1556,'Speed Bin A-B'!I1660,'Speed Bin A-B'!I1764,'Speed Bin A-B'!I1868,'Speed Bin A-B'!I1972,'Speed Bin A-B'!I2076,'Speed Bin A-B'!I2180,'Speed Bin A-B'!I2284,'Speed Bin A-B'!I2388,'Speed Bin A-B'!I2492,'Speed Bin A-B'!I2596,'Speed Bin A-B'!I2700,'Speed Bin A-B'!I2804,'Speed Bin A-B'!I2908)</f>
        <v>9</v>
      </c>
      <c r="J197" s="273">
        <f>SUM('Speed Bin A-B'!J100,'Speed Bin A-B'!J204,'Speed Bin A-B'!J308,'Speed Bin A-B'!J412,'Speed Bin A-B'!J516,'Speed Bin A-B'!J620,'Speed Bin A-B'!J724,'Speed Bin A-B'!J828,'Speed Bin A-B'!J932,'Speed Bin A-B'!J1036,'Speed Bin A-B'!J1140,'Speed Bin A-B'!J1244,'Speed Bin A-B'!J1348,'Speed Bin A-B'!J1452,'Speed Bin A-B'!J1556,'Speed Bin A-B'!J1660,'Speed Bin A-B'!J1764,'Speed Bin A-B'!J1868,'Speed Bin A-B'!J1972,'Speed Bin A-B'!J2076,'Speed Bin A-B'!J2180,'Speed Bin A-B'!J2284,'Speed Bin A-B'!J2388,'Speed Bin A-B'!J2492,'Speed Bin A-B'!J2596,'Speed Bin A-B'!J2700,'Speed Bin A-B'!J2804,'Speed Bin A-B'!J2908)</f>
        <v>1</v>
      </c>
      <c r="K197" s="273">
        <f>SUM('Speed Bin A-B'!K100,'Speed Bin A-B'!K204,'Speed Bin A-B'!K308,'Speed Bin A-B'!K412,'Speed Bin A-B'!K516,'Speed Bin A-B'!K620,'Speed Bin A-B'!K724,'Speed Bin A-B'!K828,'Speed Bin A-B'!K932,'Speed Bin A-B'!K1036,'Speed Bin A-B'!K1140,'Speed Bin A-B'!K1244,'Speed Bin A-B'!K1348,'Speed Bin A-B'!K1452,'Speed Bin A-B'!K1556,'Speed Bin A-B'!K1660,'Speed Bin A-B'!K1764,'Speed Bin A-B'!K1868,'Speed Bin A-B'!K1972,'Speed Bin A-B'!K2076,'Speed Bin A-B'!K2180,'Speed Bin A-B'!K2284,'Speed Bin A-B'!K2388,'Speed Bin A-B'!K2492,'Speed Bin A-B'!K2596,'Speed Bin A-B'!K2700,'Speed Bin A-B'!K2804,'Speed Bin A-B'!K2908)</f>
        <v>0</v>
      </c>
      <c r="L197" s="273">
        <f>SUM('Speed Bin A-B'!L100,'Speed Bin A-B'!L204,'Speed Bin A-B'!L308,'Speed Bin A-B'!L412,'Speed Bin A-B'!L516,'Speed Bin A-B'!L620,'Speed Bin A-B'!L724,'Speed Bin A-B'!L828,'Speed Bin A-B'!L932,'Speed Bin A-B'!L1036,'Speed Bin A-B'!L1140,'Speed Bin A-B'!L1244,'Speed Bin A-B'!L1348,'Speed Bin A-B'!L1452,'Speed Bin A-B'!L1556,'Speed Bin A-B'!L1660,'Speed Bin A-B'!L1764,'Speed Bin A-B'!L1868,'Speed Bin A-B'!L1972,'Speed Bin A-B'!L2076,'Speed Bin A-B'!L2180,'Speed Bin A-B'!L2284,'Speed Bin A-B'!L2388,'Speed Bin A-B'!L2492,'Speed Bin A-B'!L2596,'Speed Bin A-B'!L2700,'Speed Bin A-B'!L2804,'Speed Bin A-B'!L2908)</f>
        <v>1</v>
      </c>
      <c r="M197" s="273">
        <f>SUM('Speed Bin A-B'!M100,'Speed Bin A-B'!M204,'Speed Bin A-B'!M308,'Speed Bin A-B'!M412,'Speed Bin A-B'!M516,'Speed Bin A-B'!M620,'Speed Bin A-B'!M724,'Speed Bin A-B'!M828,'Speed Bin A-B'!M932,'Speed Bin A-B'!M1036,'Speed Bin A-B'!M1140,'Speed Bin A-B'!M1244,'Speed Bin A-B'!M1348,'Speed Bin A-B'!M1452,'Speed Bin A-B'!M1556,'Speed Bin A-B'!M1660,'Speed Bin A-B'!M1764,'Speed Bin A-B'!M1868,'Speed Bin A-B'!M1972,'Speed Bin A-B'!M2076,'Speed Bin A-B'!M2180,'Speed Bin A-B'!M2284,'Speed Bin A-B'!M2388,'Speed Bin A-B'!M2492,'Speed Bin A-B'!M2596,'Speed Bin A-B'!M2700,'Speed Bin A-B'!M2804,'Speed Bin A-B'!M2908)</f>
        <v>0</v>
      </c>
      <c r="N197" s="273">
        <f>SUM('Speed Bin A-B'!N100,'Speed Bin A-B'!N204,'Speed Bin A-B'!N308,'Speed Bin A-B'!N412,'Speed Bin A-B'!N516,'Speed Bin A-B'!N620,'Speed Bin A-B'!N724,'Speed Bin A-B'!N828,'Speed Bin A-B'!N932,'Speed Bin A-B'!N1036,'Speed Bin A-B'!N1140,'Speed Bin A-B'!N1244,'Speed Bin A-B'!N1348,'Speed Bin A-B'!N1452,'Speed Bin A-B'!N1556,'Speed Bin A-B'!N1660,'Speed Bin A-B'!N1764,'Speed Bin A-B'!N1868,'Speed Bin A-B'!N1972,'Speed Bin A-B'!N2076,'Speed Bin A-B'!N2180,'Speed Bin A-B'!N2284,'Speed Bin A-B'!N2388,'Speed Bin A-B'!N2492,'Speed Bin A-B'!N2596,'Speed Bin A-B'!N2700,'Speed Bin A-B'!N2804,'Speed Bin A-B'!N2908)</f>
        <v>0</v>
      </c>
      <c r="O197" s="273">
        <f>SUM('Speed Bin A-B'!O100,'Speed Bin A-B'!O204,'Speed Bin A-B'!O308,'Speed Bin A-B'!O412,'Speed Bin A-B'!O516,'Speed Bin A-B'!O620,'Speed Bin A-B'!O724,'Speed Bin A-B'!O828,'Speed Bin A-B'!O932,'Speed Bin A-B'!O1036,'Speed Bin A-B'!O1140,'Speed Bin A-B'!O1244,'Speed Bin A-B'!O1348,'Speed Bin A-B'!O1452,'Speed Bin A-B'!O1556,'Speed Bin A-B'!O1660,'Speed Bin A-B'!O1764,'Speed Bin A-B'!O1868,'Speed Bin A-B'!O1972,'Speed Bin A-B'!O2076,'Speed Bin A-B'!O2180,'Speed Bin A-B'!O2284,'Speed Bin A-B'!O2388,'Speed Bin A-B'!O2492,'Speed Bin A-B'!O2596,'Speed Bin A-B'!O2700,'Speed Bin A-B'!O2804,'Speed Bin A-B'!O2908)</f>
        <v>0</v>
      </c>
      <c r="P197" s="273">
        <f>SUM('Speed Bin A-B'!P100,'Speed Bin A-B'!P204,'Speed Bin A-B'!P308,'Speed Bin A-B'!P412,'Speed Bin A-B'!P516,'Speed Bin A-B'!P620,'Speed Bin A-B'!P724,'Speed Bin A-B'!P828,'Speed Bin A-B'!P932,'Speed Bin A-B'!P1036,'Speed Bin A-B'!P1140,'Speed Bin A-B'!P1244,'Speed Bin A-B'!P1348,'Speed Bin A-B'!P1452,'Speed Bin A-B'!P1556,'Speed Bin A-B'!P1660,'Speed Bin A-B'!P1764,'Speed Bin A-B'!P1868,'Speed Bin A-B'!P1972,'Speed Bin A-B'!P2076,'Speed Bin A-B'!P2180,'Speed Bin A-B'!P2284,'Speed Bin A-B'!P2388,'Speed Bin A-B'!P2492,'Speed Bin A-B'!P2596,'Speed Bin A-B'!P2700,'Speed Bin A-B'!P2804,'Speed Bin A-B'!P2908)</f>
        <v>0</v>
      </c>
      <c r="Q197" s="273">
        <f>SUM('Speed Bin A-B'!Q100,'Speed Bin A-B'!Q204,'Speed Bin A-B'!Q308,'Speed Bin A-B'!Q412,'Speed Bin A-B'!Q516,'Speed Bin A-B'!Q620,'Speed Bin A-B'!Q724,'Speed Bin A-B'!Q828,'Speed Bin A-B'!Q932,'Speed Bin A-B'!Q1036,'Speed Bin A-B'!Q1140,'Speed Bin A-B'!Q1244,'Speed Bin A-B'!Q1348,'Speed Bin A-B'!Q1452,'Speed Bin A-B'!Q1556,'Speed Bin A-B'!Q1660,'Speed Bin A-B'!Q1764,'Speed Bin A-B'!Q1868,'Speed Bin A-B'!Q1972,'Speed Bin A-B'!Q2076,'Speed Bin A-B'!Q2180,'Speed Bin A-B'!Q2284,'Speed Bin A-B'!Q2388,'Speed Bin A-B'!Q2492,'Speed Bin A-B'!Q2596,'Speed Bin A-B'!Q2700,'Speed Bin A-B'!Q2804,'Speed Bin A-B'!Q2908)</f>
        <v>0</v>
      </c>
      <c r="R197" s="273">
        <f>SUM('Speed Bin A-B'!R100,'Speed Bin A-B'!R204,'Speed Bin A-B'!R308,'Speed Bin A-B'!R412,'Speed Bin A-B'!R516,'Speed Bin A-B'!R620,'Speed Bin A-B'!R724,'Speed Bin A-B'!R828,'Speed Bin A-B'!R932,'Speed Bin A-B'!R1036,'Speed Bin A-B'!R1140,'Speed Bin A-B'!R1244,'Speed Bin A-B'!R1348,'Speed Bin A-B'!R1452,'Speed Bin A-B'!R1556,'Speed Bin A-B'!R1660,'Speed Bin A-B'!R1764,'Speed Bin A-B'!R1868,'Speed Bin A-B'!R1972,'Speed Bin A-B'!R2076,'Speed Bin A-B'!R2180,'Speed Bin A-B'!R2284,'Speed Bin A-B'!R2388,'Speed Bin A-B'!R2492,'Speed Bin A-B'!R2596,'Speed Bin A-B'!R2700,'Speed Bin A-B'!R2804,'Speed Bin A-B'!R2908)</f>
        <v>0</v>
      </c>
      <c r="S197" s="273">
        <f>SUM('Speed Bin A-B'!S100,'Speed Bin A-B'!S204,'Speed Bin A-B'!S308,'Speed Bin A-B'!S412,'Speed Bin A-B'!S516,'Speed Bin A-B'!S620,'Speed Bin A-B'!S724,'Speed Bin A-B'!S828,'Speed Bin A-B'!S932,'Speed Bin A-B'!S1036,'Speed Bin A-B'!S1140,'Speed Bin A-B'!S1244,'Speed Bin A-B'!S1348,'Speed Bin A-B'!S1452,'Speed Bin A-B'!S1556,'Speed Bin A-B'!S1660,'Speed Bin A-B'!S1764,'Speed Bin A-B'!S1868,'Speed Bin A-B'!S1972,'Speed Bin A-B'!S2076,'Speed Bin A-B'!S2180,'Speed Bin A-B'!S2284,'Speed Bin A-B'!S2388,'Speed Bin A-B'!S2492,'Speed Bin A-B'!S2596,'Speed Bin A-B'!S2700,'Speed Bin A-B'!S2804,'Speed Bin A-B'!S2908)</f>
        <v>0</v>
      </c>
      <c r="T197" s="273">
        <f>SUM('Speed Bin A-B'!T100,'Speed Bin A-B'!T204,'Speed Bin A-B'!T308,'Speed Bin A-B'!T412,'Speed Bin A-B'!T516,'Speed Bin A-B'!T620,'Speed Bin A-B'!T724,'Speed Bin A-B'!T828,'Speed Bin A-B'!T932,'Speed Bin A-B'!T1036,'Speed Bin A-B'!T1140,'Speed Bin A-B'!T1244,'Speed Bin A-B'!T1348,'Speed Bin A-B'!T1452,'Speed Bin A-B'!T1556,'Speed Bin A-B'!T1660,'Speed Bin A-B'!T1764,'Speed Bin A-B'!T1868,'Speed Bin A-B'!T1972,'Speed Bin A-B'!T2076,'Speed Bin A-B'!T2180,'Speed Bin A-B'!T2284,'Speed Bin A-B'!T2388,'Speed Bin A-B'!T2492,'Speed Bin A-B'!T2596,'Speed Bin A-B'!T2700,'Speed Bin A-B'!T2804,'Speed Bin A-B'!T2908)</f>
        <v>0</v>
      </c>
      <c r="U197" s="273">
        <f>SUM('Speed Bin A-B'!U100,'Speed Bin A-B'!U204,'Speed Bin A-B'!U308,'Speed Bin A-B'!U412,'Speed Bin A-B'!U516,'Speed Bin A-B'!U620,'Speed Bin A-B'!U724,'Speed Bin A-B'!U828,'Speed Bin A-B'!U932,'Speed Bin A-B'!U1036,'Speed Bin A-B'!U1140,'Speed Bin A-B'!U1244,'Speed Bin A-B'!U1348,'Speed Bin A-B'!U1452,'Speed Bin A-B'!U1556,'Speed Bin A-B'!U1660,'Speed Bin A-B'!U1764,'Speed Bin A-B'!U1868,'Speed Bin A-B'!U1972,'Speed Bin A-B'!U2076,'Speed Bin A-B'!U2180,'Speed Bin A-B'!U2284,'Speed Bin A-B'!U2388,'Speed Bin A-B'!U2492,'Speed Bin A-B'!U2596,'Speed Bin A-B'!U2700,'Speed Bin A-B'!U2804,'Speed Bin A-B'!U2908)</f>
        <v>0</v>
      </c>
      <c r="V197"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f>
        <v>25.478947368421053</v>
      </c>
      <c r="W197"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f>
        <v>31.274999999999999</v>
      </c>
      <c r="X197" s="267"/>
      <c r="Y197" s="267"/>
    </row>
    <row r="198" spans="1:25" x14ac:dyDescent="0.25">
      <c r="A198" s="272">
        <v>0.9375</v>
      </c>
      <c r="B198" s="273">
        <f>SUM('Speed Bin A-B'!B101,'Speed Bin A-B'!B205,'Speed Bin A-B'!B309,'Speed Bin A-B'!B413,'Speed Bin A-B'!B517,'Speed Bin A-B'!B621,'Speed Bin A-B'!B725,'Speed Bin A-B'!B829,'Speed Bin A-B'!B933,'Speed Bin A-B'!B1037,'Speed Bin A-B'!B1141,'Speed Bin A-B'!B1245,'Speed Bin A-B'!B1349,'Speed Bin A-B'!B1453,'Speed Bin A-B'!B1557,'Speed Bin A-B'!B1661,'Speed Bin A-B'!B1765,'Speed Bin A-B'!B1869,'Speed Bin A-B'!B1973,'Speed Bin A-B'!B2077,'Speed Bin A-B'!B2181,'Speed Bin A-B'!B2285,'Speed Bin A-B'!B2389,'Speed Bin A-B'!B2493,'Speed Bin A-B'!B2597,'Speed Bin A-B'!B2701,'Speed Bin A-B'!B2805,'Speed Bin A-B'!B2909)</f>
        <v>243</v>
      </c>
      <c r="C198" s="273">
        <f>SUM('Speed Bin A-B'!C101,'Speed Bin A-B'!C205,'Speed Bin A-B'!C309,'Speed Bin A-B'!C413,'Speed Bin A-B'!C517,'Speed Bin A-B'!C621,'Speed Bin A-B'!C725,'Speed Bin A-B'!C829,'Speed Bin A-B'!C933,'Speed Bin A-B'!C1037,'Speed Bin A-B'!C1141,'Speed Bin A-B'!C1245,'Speed Bin A-B'!C1349,'Speed Bin A-B'!C1453,'Speed Bin A-B'!C1557,'Speed Bin A-B'!C1661,'Speed Bin A-B'!C1765,'Speed Bin A-B'!C1869,'Speed Bin A-B'!C1973,'Speed Bin A-B'!C2077,'Speed Bin A-B'!C2181,'Speed Bin A-B'!C2285,'Speed Bin A-B'!C2389,'Speed Bin A-B'!C2493,'Speed Bin A-B'!C2597,'Speed Bin A-B'!C2701,'Speed Bin A-B'!C2805,'Speed Bin A-B'!C2909)</f>
        <v>0</v>
      </c>
      <c r="D198" s="273">
        <f>SUM('Speed Bin A-B'!D101,'Speed Bin A-B'!D205,'Speed Bin A-B'!D309,'Speed Bin A-B'!D413,'Speed Bin A-B'!D517,'Speed Bin A-B'!D621,'Speed Bin A-B'!D725,'Speed Bin A-B'!D829,'Speed Bin A-B'!D933,'Speed Bin A-B'!D1037,'Speed Bin A-B'!D1141,'Speed Bin A-B'!D1245,'Speed Bin A-B'!D1349,'Speed Bin A-B'!D1453,'Speed Bin A-B'!D1557,'Speed Bin A-B'!D1661,'Speed Bin A-B'!D1765,'Speed Bin A-B'!D1869,'Speed Bin A-B'!D1973,'Speed Bin A-B'!D2077,'Speed Bin A-B'!D2181,'Speed Bin A-B'!D2285,'Speed Bin A-B'!D2389,'Speed Bin A-B'!D2493,'Speed Bin A-B'!D2597,'Speed Bin A-B'!D2701,'Speed Bin A-B'!D2805,'Speed Bin A-B'!D2909)</f>
        <v>2</v>
      </c>
      <c r="E198" s="273">
        <f>SUM('Speed Bin A-B'!E101,'Speed Bin A-B'!E205,'Speed Bin A-B'!E309,'Speed Bin A-B'!E413,'Speed Bin A-B'!E517,'Speed Bin A-B'!E621,'Speed Bin A-B'!E725,'Speed Bin A-B'!E829,'Speed Bin A-B'!E933,'Speed Bin A-B'!E1037,'Speed Bin A-B'!E1141,'Speed Bin A-B'!E1245,'Speed Bin A-B'!E1349,'Speed Bin A-B'!E1453,'Speed Bin A-B'!E1557,'Speed Bin A-B'!E1661,'Speed Bin A-B'!E1765,'Speed Bin A-B'!E1869,'Speed Bin A-B'!E1973,'Speed Bin A-B'!E2077,'Speed Bin A-B'!E2181,'Speed Bin A-B'!E2285,'Speed Bin A-B'!E2389,'Speed Bin A-B'!E2493,'Speed Bin A-B'!E2597,'Speed Bin A-B'!E2701,'Speed Bin A-B'!E2805,'Speed Bin A-B'!E2909)</f>
        <v>15</v>
      </c>
      <c r="F198" s="273">
        <f>SUM('Speed Bin A-B'!F101,'Speed Bin A-B'!F205,'Speed Bin A-B'!F309,'Speed Bin A-B'!F413,'Speed Bin A-B'!F517,'Speed Bin A-B'!F621,'Speed Bin A-B'!F725,'Speed Bin A-B'!F829,'Speed Bin A-B'!F933,'Speed Bin A-B'!F1037,'Speed Bin A-B'!F1141,'Speed Bin A-B'!F1245,'Speed Bin A-B'!F1349,'Speed Bin A-B'!F1453,'Speed Bin A-B'!F1557,'Speed Bin A-B'!F1661,'Speed Bin A-B'!F1765,'Speed Bin A-B'!F1869,'Speed Bin A-B'!F1973,'Speed Bin A-B'!F2077,'Speed Bin A-B'!F2181,'Speed Bin A-B'!F2285,'Speed Bin A-B'!F2389,'Speed Bin A-B'!F2493,'Speed Bin A-B'!F2597,'Speed Bin A-B'!F2701,'Speed Bin A-B'!F2805,'Speed Bin A-B'!F2909)</f>
        <v>96</v>
      </c>
      <c r="G198" s="273">
        <f>SUM('Speed Bin A-B'!G101,'Speed Bin A-B'!G205,'Speed Bin A-B'!G309,'Speed Bin A-B'!G413,'Speed Bin A-B'!G517,'Speed Bin A-B'!G621,'Speed Bin A-B'!G725,'Speed Bin A-B'!G829,'Speed Bin A-B'!G933,'Speed Bin A-B'!G1037,'Speed Bin A-B'!G1141,'Speed Bin A-B'!G1245,'Speed Bin A-B'!G1349,'Speed Bin A-B'!G1453,'Speed Bin A-B'!G1557,'Speed Bin A-B'!G1661,'Speed Bin A-B'!G1765,'Speed Bin A-B'!G1869,'Speed Bin A-B'!G1973,'Speed Bin A-B'!G2077,'Speed Bin A-B'!G2181,'Speed Bin A-B'!G2285,'Speed Bin A-B'!G2389,'Speed Bin A-B'!G2493,'Speed Bin A-B'!G2597,'Speed Bin A-B'!G2701,'Speed Bin A-B'!G2805,'Speed Bin A-B'!G2909)</f>
        <v>107</v>
      </c>
      <c r="H198" s="273">
        <f>SUM('Speed Bin A-B'!H101,'Speed Bin A-B'!H205,'Speed Bin A-B'!H309,'Speed Bin A-B'!H413,'Speed Bin A-B'!H517,'Speed Bin A-B'!H621,'Speed Bin A-B'!H725,'Speed Bin A-B'!H829,'Speed Bin A-B'!H933,'Speed Bin A-B'!H1037,'Speed Bin A-B'!H1141,'Speed Bin A-B'!H1245,'Speed Bin A-B'!H1349,'Speed Bin A-B'!H1453,'Speed Bin A-B'!H1557,'Speed Bin A-B'!H1661,'Speed Bin A-B'!H1765,'Speed Bin A-B'!H1869,'Speed Bin A-B'!H1973,'Speed Bin A-B'!H2077,'Speed Bin A-B'!H2181,'Speed Bin A-B'!H2285,'Speed Bin A-B'!H2389,'Speed Bin A-B'!H2493,'Speed Bin A-B'!H2597,'Speed Bin A-B'!H2701,'Speed Bin A-B'!H2805,'Speed Bin A-B'!H2909)</f>
        <v>20</v>
      </c>
      <c r="I198" s="273">
        <f>SUM('Speed Bin A-B'!I101,'Speed Bin A-B'!I205,'Speed Bin A-B'!I309,'Speed Bin A-B'!I413,'Speed Bin A-B'!I517,'Speed Bin A-B'!I621,'Speed Bin A-B'!I725,'Speed Bin A-B'!I829,'Speed Bin A-B'!I933,'Speed Bin A-B'!I1037,'Speed Bin A-B'!I1141,'Speed Bin A-B'!I1245,'Speed Bin A-B'!I1349,'Speed Bin A-B'!I1453,'Speed Bin A-B'!I1557,'Speed Bin A-B'!I1661,'Speed Bin A-B'!I1765,'Speed Bin A-B'!I1869,'Speed Bin A-B'!I1973,'Speed Bin A-B'!I2077,'Speed Bin A-B'!I2181,'Speed Bin A-B'!I2285,'Speed Bin A-B'!I2389,'Speed Bin A-B'!I2493,'Speed Bin A-B'!I2597,'Speed Bin A-B'!I2701,'Speed Bin A-B'!I2805,'Speed Bin A-B'!I2909)</f>
        <v>3</v>
      </c>
      <c r="J198" s="273">
        <f>SUM('Speed Bin A-B'!J101,'Speed Bin A-B'!J205,'Speed Bin A-B'!J309,'Speed Bin A-B'!J413,'Speed Bin A-B'!J517,'Speed Bin A-B'!J621,'Speed Bin A-B'!J725,'Speed Bin A-B'!J829,'Speed Bin A-B'!J933,'Speed Bin A-B'!J1037,'Speed Bin A-B'!J1141,'Speed Bin A-B'!J1245,'Speed Bin A-B'!J1349,'Speed Bin A-B'!J1453,'Speed Bin A-B'!J1557,'Speed Bin A-B'!J1661,'Speed Bin A-B'!J1765,'Speed Bin A-B'!J1869,'Speed Bin A-B'!J1973,'Speed Bin A-B'!J2077,'Speed Bin A-B'!J2181,'Speed Bin A-B'!J2285,'Speed Bin A-B'!J2389,'Speed Bin A-B'!J2493,'Speed Bin A-B'!J2597,'Speed Bin A-B'!J2701,'Speed Bin A-B'!J2805,'Speed Bin A-B'!J2909)</f>
        <v>0</v>
      </c>
      <c r="K198" s="273">
        <f>SUM('Speed Bin A-B'!K101,'Speed Bin A-B'!K205,'Speed Bin A-B'!K309,'Speed Bin A-B'!K413,'Speed Bin A-B'!K517,'Speed Bin A-B'!K621,'Speed Bin A-B'!K725,'Speed Bin A-B'!K829,'Speed Bin A-B'!K933,'Speed Bin A-B'!K1037,'Speed Bin A-B'!K1141,'Speed Bin A-B'!K1245,'Speed Bin A-B'!K1349,'Speed Bin A-B'!K1453,'Speed Bin A-B'!K1557,'Speed Bin A-B'!K1661,'Speed Bin A-B'!K1765,'Speed Bin A-B'!K1869,'Speed Bin A-B'!K1973,'Speed Bin A-B'!K2077,'Speed Bin A-B'!K2181,'Speed Bin A-B'!K2285,'Speed Bin A-B'!K2389,'Speed Bin A-B'!K2493,'Speed Bin A-B'!K2597,'Speed Bin A-B'!K2701,'Speed Bin A-B'!K2805,'Speed Bin A-B'!K2909)</f>
        <v>0</v>
      </c>
      <c r="L198" s="273">
        <f>SUM('Speed Bin A-B'!L101,'Speed Bin A-B'!L205,'Speed Bin A-B'!L309,'Speed Bin A-B'!L413,'Speed Bin A-B'!L517,'Speed Bin A-B'!L621,'Speed Bin A-B'!L725,'Speed Bin A-B'!L829,'Speed Bin A-B'!L933,'Speed Bin A-B'!L1037,'Speed Bin A-B'!L1141,'Speed Bin A-B'!L1245,'Speed Bin A-B'!L1349,'Speed Bin A-B'!L1453,'Speed Bin A-B'!L1557,'Speed Bin A-B'!L1661,'Speed Bin A-B'!L1765,'Speed Bin A-B'!L1869,'Speed Bin A-B'!L1973,'Speed Bin A-B'!L2077,'Speed Bin A-B'!L2181,'Speed Bin A-B'!L2285,'Speed Bin A-B'!L2389,'Speed Bin A-B'!L2493,'Speed Bin A-B'!L2597,'Speed Bin A-B'!L2701,'Speed Bin A-B'!L2805,'Speed Bin A-B'!L2909)</f>
        <v>0</v>
      </c>
      <c r="M198" s="273">
        <f>SUM('Speed Bin A-B'!M101,'Speed Bin A-B'!M205,'Speed Bin A-B'!M309,'Speed Bin A-B'!M413,'Speed Bin A-B'!M517,'Speed Bin A-B'!M621,'Speed Bin A-B'!M725,'Speed Bin A-B'!M829,'Speed Bin A-B'!M933,'Speed Bin A-B'!M1037,'Speed Bin A-B'!M1141,'Speed Bin A-B'!M1245,'Speed Bin A-B'!M1349,'Speed Bin A-B'!M1453,'Speed Bin A-B'!M1557,'Speed Bin A-B'!M1661,'Speed Bin A-B'!M1765,'Speed Bin A-B'!M1869,'Speed Bin A-B'!M1973,'Speed Bin A-B'!M2077,'Speed Bin A-B'!M2181,'Speed Bin A-B'!M2285,'Speed Bin A-B'!M2389,'Speed Bin A-B'!M2493,'Speed Bin A-B'!M2597,'Speed Bin A-B'!M2701,'Speed Bin A-B'!M2805,'Speed Bin A-B'!M2909)</f>
        <v>0</v>
      </c>
      <c r="N198" s="273">
        <f>SUM('Speed Bin A-B'!N101,'Speed Bin A-B'!N205,'Speed Bin A-B'!N309,'Speed Bin A-B'!N413,'Speed Bin A-B'!N517,'Speed Bin A-B'!N621,'Speed Bin A-B'!N725,'Speed Bin A-B'!N829,'Speed Bin A-B'!N933,'Speed Bin A-B'!N1037,'Speed Bin A-B'!N1141,'Speed Bin A-B'!N1245,'Speed Bin A-B'!N1349,'Speed Bin A-B'!N1453,'Speed Bin A-B'!N1557,'Speed Bin A-B'!N1661,'Speed Bin A-B'!N1765,'Speed Bin A-B'!N1869,'Speed Bin A-B'!N1973,'Speed Bin A-B'!N2077,'Speed Bin A-B'!N2181,'Speed Bin A-B'!N2285,'Speed Bin A-B'!N2389,'Speed Bin A-B'!N2493,'Speed Bin A-B'!N2597,'Speed Bin A-B'!N2701,'Speed Bin A-B'!N2805,'Speed Bin A-B'!N2909)</f>
        <v>0</v>
      </c>
      <c r="O198" s="273">
        <f>SUM('Speed Bin A-B'!O101,'Speed Bin A-B'!O205,'Speed Bin A-B'!O309,'Speed Bin A-B'!O413,'Speed Bin A-B'!O517,'Speed Bin A-B'!O621,'Speed Bin A-B'!O725,'Speed Bin A-B'!O829,'Speed Bin A-B'!O933,'Speed Bin A-B'!O1037,'Speed Bin A-B'!O1141,'Speed Bin A-B'!O1245,'Speed Bin A-B'!O1349,'Speed Bin A-B'!O1453,'Speed Bin A-B'!O1557,'Speed Bin A-B'!O1661,'Speed Bin A-B'!O1765,'Speed Bin A-B'!O1869,'Speed Bin A-B'!O1973,'Speed Bin A-B'!O2077,'Speed Bin A-B'!O2181,'Speed Bin A-B'!O2285,'Speed Bin A-B'!O2389,'Speed Bin A-B'!O2493,'Speed Bin A-B'!O2597,'Speed Bin A-B'!O2701,'Speed Bin A-B'!O2805,'Speed Bin A-B'!O2909)</f>
        <v>0</v>
      </c>
      <c r="P198" s="273">
        <f>SUM('Speed Bin A-B'!P101,'Speed Bin A-B'!P205,'Speed Bin A-B'!P309,'Speed Bin A-B'!P413,'Speed Bin A-B'!P517,'Speed Bin A-B'!P621,'Speed Bin A-B'!P725,'Speed Bin A-B'!P829,'Speed Bin A-B'!P933,'Speed Bin A-B'!P1037,'Speed Bin A-B'!P1141,'Speed Bin A-B'!P1245,'Speed Bin A-B'!P1349,'Speed Bin A-B'!P1453,'Speed Bin A-B'!P1557,'Speed Bin A-B'!P1661,'Speed Bin A-B'!P1765,'Speed Bin A-B'!P1869,'Speed Bin A-B'!P1973,'Speed Bin A-B'!P2077,'Speed Bin A-B'!P2181,'Speed Bin A-B'!P2285,'Speed Bin A-B'!P2389,'Speed Bin A-B'!P2493,'Speed Bin A-B'!P2597,'Speed Bin A-B'!P2701,'Speed Bin A-B'!P2805,'Speed Bin A-B'!P2909)</f>
        <v>0</v>
      </c>
      <c r="Q198" s="273">
        <f>SUM('Speed Bin A-B'!Q101,'Speed Bin A-B'!Q205,'Speed Bin A-B'!Q309,'Speed Bin A-B'!Q413,'Speed Bin A-B'!Q517,'Speed Bin A-B'!Q621,'Speed Bin A-B'!Q725,'Speed Bin A-B'!Q829,'Speed Bin A-B'!Q933,'Speed Bin A-B'!Q1037,'Speed Bin A-B'!Q1141,'Speed Bin A-B'!Q1245,'Speed Bin A-B'!Q1349,'Speed Bin A-B'!Q1453,'Speed Bin A-B'!Q1557,'Speed Bin A-B'!Q1661,'Speed Bin A-B'!Q1765,'Speed Bin A-B'!Q1869,'Speed Bin A-B'!Q1973,'Speed Bin A-B'!Q2077,'Speed Bin A-B'!Q2181,'Speed Bin A-B'!Q2285,'Speed Bin A-B'!Q2389,'Speed Bin A-B'!Q2493,'Speed Bin A-B'!Q2597,'Speed Bin A-B'!Q2701,'Speed Bin A-B'!Q2805,'Speed Bin A-B'!Q2909)</f>
        <v>0</v>
      </c>
      <c r="R198" s="273">
        <f>SUM('Speed Bin A-B'!R101,'Speed Bin A-B'!R205,'Speed Bin A-B'!R309,'Speed Bin A-B'!R413,'Speed Bin A-B'!R517,'Speed Bin A-B'!R621,'Speed Bin A-B'!R725,'Speed Bin A-B'!R829,'Speed Bin A-B'!R933,'Speed Bin A-B'!R1037,'Speed Bin A-B'!R1141,'Speed Bin A-B'!R1245,'Speed Bin A-B'!R1349,'Speed Bin A-B'!R1453,'Speed Bin A-B'!R1557,'Speed Bin A-B'!R1661,'Speed Bin A-B'!R1765,'Speed Bin A-B'!R1869,'Speed Bin A-B'!R1973,'Speed Bin A-B'!R2077,'Speed Bin A-B'!R2181,'Speed Bin A-B'!R2285,'Speed Bin A-B'!R2389,'Speed Bin A-B'!R2493,'Speed Bin A-B'!R2597,'Speed Bin A-B'!R2701,'Speed Bin A-B'!R2805,'Speed Bin A-B'!R2909)</f>
        <v>0</v>
      </c>
      <c r="S198" s="273">
        <f>SUM('Speed Bin A-B'!S101,'Speed Bin A-B'!S205,'Speed Bin A-B'!S309,'Speed Bin A-B'!S413,'Speed Bin A-B'!S517,'Speed Bin A-B'!S621,'Speed Bin A-B'!S725,'Speed Bin A-B'!S829,'Speed Bin A-B'!S933,'Speed Bin A-B'!S1037,'Speed Bin A-B'!S1141,'Speed Bin A-B'!S1245,'Speed Bin A-B'!S1349,'Speed Bin A-B'!S1453,'Speed Bin A-B'!S1557,'Speed Bin A-B'!S1661,'Speed Bin A-B'!S1765,'Speed Bin A-B'!S1869,'Speed Bin A-B'!S1973,'Speed Bin A-B'!S2077,'Speed Bin A-B'!S2181,'Speed Bin A-B'!S2285,'Speed Bin A-B'!S2389,'Speed Bin A-B'!S2493,'Speed Bin A-B'!S2597,'Speed Bin A-B'!S2701,'Speed Bin A-B'!S2805,'Speed Bin A-B'!S2909)</f>
        <v>0</v>
      </c>
      <c r="T198" s="273">
        <f>SUM('Speed Bin A-B'!T101,'Speed Bin A-B'!T205,'Speed Bin A-B'!T309,'Speed Bin A-B'!T413,'Speed Bin A-B'!T517,'Speed Bin A-B'!T621,'Speed Bin A-B'!T725,'Speed Bin A-B'!T829,'Speed Bin A-B'!T933,'Speed Bin A-B'!T1037,'Speed Bin A-B'!T1141,'Speed Bin A-B'!T1245,'Speed Bin A-B'!T1349,'Speed Bin A-B'!T1453,'Speed Bin A-B'!T1557,'Speed Bin A-B'!T1661,'Speed Bin A-B'!T1765,'Speed Bin A-B'!T1869,'Speed Bin A-B'!T1973,'Speed Bin A-B'!T2077,'Speed Bin A-B'!T2181,'Speed Bin A-B'!T2285,'Speed Bin A-B'!T2389,'Speed Bin A-B'!T2493,'Speed Bin A-B'!T2597,'Speed Bin A-B'!T2701,'Speed Bin A-B'!T2805,'Speed Bin A-B'!T2909)</f>
        <v>0</v>
      </c>
      <c r="U198" s="273">
        <f>SUM('Speed Bin A-B'!U101,'Speed Bin A-B'!U205,'Speed Bin A-B'!U309,'Speed Bin A-B'!U413,'Speed Bin A-B'!U517,'Speed Bin A-B'!U621,'Speed Bin A-B'!U725,'Speed Bin A-B'!U829,'Speed Bin A-B'!U933,'Speed Bin A-B'!U1037,'Speed Bin A-B'!U1141,'Speed Bin A-B'!U1245,'Speed Bin A-B'!U1349,'Speed Bin A-B'!U1453,'Speed Bin A-B'!U1557,'Speed Bin A-B'!U1661,'Speed Bin A-B'!U1765,'Speed Bin A-B'!U1869,'Speed Bin A-B'!U1973,'Speed Bin A-B'!U2077,'Speed Bin A-B'!U2181,'Speed Bin A-B'!U2285,'Speed Bin A-B'!U2389,'Speed Bin A-B'!U2493,'Speed Bin A-B'!U2597,'Speed Bin A-B'!U2701,'Speed Bin A-B'!U2805,'Speed Bin A-B'!U2909)</f>
        <v>0</v>
      </c>
      <c r="V198"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f>
        <v>25.604999999999997</v>
      </c>
      <c r="W198"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f>
        <v>28.45</v>
      </c>
      <c r="X198" s="267"/>
      <c r="Y198" s="267"/>
    </row>
    <row r="199" spans="1:25" x14ac:dyDescent="0.25">
      <c r="A199" s="272">
        <v>0.94791666666666696</v>
      </c>
      <c r="B199" s="273">
        <f>SUM('Speed Bin A-B'!B102,'Speed Bin A-B'!B206,'Speed Bin A-B'!B310,'Speed Bin A-B'!B414,'Speed Bin A-B'!B518,'Speed Bin A-B'!B622,'Speed Bin A-B'!B726,'Speed Bin A-B'!B830,'Speed Bin A-B'!B934,'Speed Bin A-B'!B1038,'Speed Bin A-B'!B1142,'Speed Bin A-B'!B1246,'Speed Bin A-B'!B1350,'Speed Bin A-B'!B1454,'Speed Bin A-B'!B1558,'Speed Bin A-B'!B1662,'Speed Bin A-B'!B1766,'Speed Bin A-B'!B1870,'Speed Bin A-B'!B1974,'Speed Bin A-B'!B2078,'Speed Bin A-B'!B2182,'Speed Bin A-B'!B2286,'Speed Bin A-B'!B2390,'Speed Bin A-B'!B2494,'Speed Bin A-B'!B2598,'Speed Bin A-B'!B2702,'Speed Bin A-B'!B2806,'Speed Bin A-B'!B2910)</f>
        <v>241</v>
      </c>
      <c r="C199" s="273">
        <f>SUM('Speed Bin A-B'!C102,'Speed Bin A-B'!C206,'Speed Bin A-B'!C310,'Speed Bin A-B'!C414,'Speed Bin A-B'!C518,'Speed Bin A-B'!C622,'Speed Bin A-B'!C726,'Speed Bin A-B'!C830,'Speed Bin A-B'!C934,'Speed Bin A-B'!C1038,'Speed Bin A-B'!C1142,'Speed Bin A-B'!C1246,'Speed Bin A-B'!C1350,'Speed Bin A-B'!C1454,'Speed Bin A-B'!C1558,'Speed Bin A-B'!C1662,'Speed Bin A-B'!C1766,'Speed Bin A-B'!C1870,'Speed Bin A-B'!C1974,'Speed Bin A-B'!C2078,'Speed Bin A-B'!C2182,'Speed Bin A-B'!C2286,'Speed Bin A-B'!C2390,'Speed Bin A-B'!C2494,'Speed Bin A-B'!C2598,'Speed Bin A-B'!C2702,'Speed Bin A-B'!C2806,'Speed Bin A-B'!C2910)</f>
        <v>0</v>
      </c>
      <c r="D199" s="273">
        <f>SUM('Speed Bin A-B'!D102,'Speed Bin A-B'!D206,'Speed Bin A-B'!D310,'Speed Bin A-B'!D414,'Speed Bin A-B'!D518,'Speed Bin A-B'!D622,'Speed Bin A-B'!D726,'Speed Bin A-B'!D830,'Speed Bin A-B'!D934,'Speed Bin A-B'!D1038,'Speed Bin A-B'!D1142,'Speed Bin A-B'!D1246,'Speed Bin A-B'!D1350,'Speed Bin A-B'!D1454,'Speed Bin A-B'!D1558,'Speed Bin A-B'!D1662,'Speed Bin A-B'!D1766,'Speed Bin A-B'!D1870,'Speed Bin A-B'!D1974,'Speed Bin A-B'!D2078,'Speed Bin A-B'!D2182,'Speed Bin A-B'!D2286,'Speed Bin A-B'!D2390,'Speed Bin A-B'!D2494,'Speed Bin A-B'!D2598,'Speed Bin A-B'!D2702,'Speed Bin A-B'!D2806,'Speed Bin A-B'!D2910)</f>
        <v>6</v>
      </c>
      <c r="E199" s="273">
        <f>SUM('Speed Bin A-B'!E102,'Speed Bin A-B'!E206,'Speed Bin A-B'!E310,'Speed Bin A-B'!E414,'Speed Bin A-B'!E518,'Speed Bin A-B'!E622,'Speed Bin A-B'!E726,'Speed Bin A-B'!E830,'Speed Bin A-B'!E934,'Speed Bin A-B'!E1038,'Speed Bin A-B'!E1142,'Speed Bin A-B'!E1246,'Speed Bin A-B'!E1350,'Speed Bin A-B'!E1454,'Speed Bin A-B'!E1558,'Speed Bin A-B'!E1662,'Speed Bin A-B'!E1766,'Speed Bin A-B'!E1870,'Speed Bin A-B'!E1974,'Speed Bin A-B'!E2078,'Speed Bin A-B'!E2182,'Speed Bin A-B'!E2286,'Speed Bin A-B'!E2390,'Speed Bin A-B'!E2494,'Speed Bin A-B'!E2598,'Speed Bin A-B'!E2702,'Speed Bin A-B'!E2806,'Speed Bin A-B'!E2910)</f>
        <v>21</v>
      </c>
      <c r="F199" s="273">
        <f>SUM('Speed Bin A-B'!F102,'Speed Bin A-B'!F206,'Speed Bin A-B'!F310,'Speed Bin A-B'!F414,'Speed Bin A-B'!F518,'Speed Bin A-B'!F622,'Speed Bin A-B'!F726,'Speed Bin A-B'!F830,'Speed Bin A-B'!F934,'Speed Bin A-B'!F1038,'Speed Bin A-B'!F1142,'Speed Bin A-B'!F1246,'Speed Bin A-B'!F1350,'Speed Bin A-B'!F1454,'Speed Bin A-B'!F1558,'Speed Bin A-B'!F1662,'Speed Bin A-B'!F1766,'Speed Bin A-B'!F1870,'Speed Bin A-B'!F1974,'Speed Bin A-B'!F2078,'Speed Bin A-B'!F2182,'Speed Bin A-B'!F2286,'Speed Bin A-B'!F2390,'Speed Bin A-B'!F2494,'Speed Bin A-B'!F2598,'Speed Bin A-B'!F2702,'Speed Bin A-B'!F2806,'Speed Bin A-B'!F2910)</f>
        <v>90</v>
      </c>
      <c r="G199" s="273">
        <f>SUM('Speed Bin A-B'!G102,'Speed Bin A-B'!G206,'Speed Bin A-B'!G310,'Speed Bin A-B'!G414,'Speed Bin A-B'!G518,'Speed Bin A-B'!G622,'Speed Bin A-B'!G726,'Speed Bin A-B'!G830,'Speed Bin A-B'!G934,'Speed Bin A-B'!G1038,'Speed Bin A-B'!G1142,'Speed Bin A-B'!G1246,'Speed Bin A-B'!G1350,'Speed Bin A-B'!G1454,'Speed Bin A-B'!G1558,'Speed Bin A-B'!G1662,'Speed Bin A-B'!G1766,'Speed Bin A-B'!G1870,'Speed Bin A-B'!G1974,'Speed Bin A-B'!G2078,'Speed Bin A-B'!G2182,'Speed Bin A-B'!G2286,'Speed Bin A-B'!G2390,'Speed Bin A-B'!G2494,'Speed Bin A-B'!G2598,'Speed Bin A-B'!G2702,'Speed Bin A-B'!G2806,'Speed Bin A-B'!G2910)</f>
        <v>103</v>
      </c>
      <c r="H199" s="273">
        <f>SUM('Speed Bin A-B'!H102,'Speed Bin A-B'!H206,'Speed Bin A-B'!H310,'Speed Bin A-B'!H414,'Speed Bin A-B'!H518,'Speed Bin A-B'!H622,'Speed Bin A-B'!H726,'Speed Bin A-B'!H830,'Speed Bin A-B'!H934,'Speed Bin A-B'!H1038,'Speed Bin A-B'!H1142,'Speed Bin A-B'!H1246,'Speed Bin A-B'!H1350,'Speed Bin A-B'!H1454,'Speed Bin A-B'!H1558,'Speed Bin A-B'!H1662,'Speed Bin A-B'!H1766,'Speed Bin A-B'!H1870,'Speed Bin A-B'!H1974,'Speed Bin A-B'!H2078,'Speed Bin A-B'!H2182,'Speed Bin A-B'!H2286,'Speed Bin A-B'!H2390,'Speed Bin A-B'!H2494,'Speed Bin A-B'!H2598,'Speed Bin A-B'!H2702,'Speed Bin A-B'!H2806,'Speed Bin A-B'!H2910)</f>
        <v>20</v>
      </c>
      <c r="I199" s="273">
        <f>SUM('Speed Bin A-B'!I102,'Speed Bin A-B'!I206,'Speed Bin A-B'!I310,'Speed Bin A-B'!I414,'Speed Bin A-B'!I518,'Speed Bin A-B'!I622,'Speed Bin A-B'!I726,'Speed Bin A-B'!I830,'Speed Bin A-B'!I934,'Speed Bin A-B'!I1038,'Speed Bin A-B'!I1142,'Speed Bin A-B'!I1246,'Speed Bin A-B'!I1350,'Speed Bin A-B'!I1454,'Speed Bin A-B'!I1558,'Speed Bin A-B'!I1662,'Speed Bin A-B'!I1766,'Speed Bin A-B'!I1870,'Speed Bin A-B'!I1974,'Speed Bin A-B'!I2078,'Speed Bin A-B'!I2182,'Speed Bin A-B'!I2286,'Speed Bin A-B'!I2390,'Speed Bin A-B'!I2494,'Speed Bin A-B'!I2598,'Speed Bin A-B'!I2702,'Speed Bin A-B'!I2806,'Speed Bin A-B'!I2910)</f>
        <v>1</v>
      </c>
      <c r="J199" s="273">
        <f>SUM('Speed Bin A-B'!J102,'Speed Bin A-B'!J206,'Speed Bin A-B'!J310,'Speed Bin A-B'!J414,'Speed Bin A-B'!J518,'Speed Bin A-B'!J622,'Speed Bin A-B'!J726,'Speed Bin A-B'!J830,'Speed Bin A-B'!J934,'Speed Bin A-B'!J1038,'Speed Bin A-B'!J1142,'Speed Bin A-B'!J1246,'Speed Bin A-B'!J1350,'Speed Bin A-B'!J1454,'Speed Bin A-B'!J1558,'Speed Bin A-B'!J1662,'Speed Bin A-B'!J1766,'Speed Bin A-B'!J1870,'Speed Bin A-B'!J1974,'Speed Bin A-B'!J2078,'Speed Bin A-B'!J2182,'Speed Bin A-B'!J2286,'Speed Bin A-B'!J2390,'Speed Bin A-B'!J2494,'Speed Bin A-B'!J2598,'Speed Bin A-B'!J2702,'Speed Bin A-B'!J2806,'Speed Bin A-B'!J2910)</f>
        <v>0</v>
      </c>
      <c r="K199" s="273">
        <f>SUM('Speed Bin A-B'!K102,'Speed Bin A-B'!K206,'Speed Bin A-B'!K310,'Speed Bin A-B'!K414,'Speed Bin A-B'!K518,'Speed Bin A-B'!K622,'Speed Bin A-B'!K726,'Speed Bin A-B'!K830,'Speed Bin A-B'!K934,'Speed Bin A-B'!K1038,'Speed Bin A-B'!K1142,'Speed Bin A-B'!K1246,'Speed Bin A-B'!K1350,'Speed Bin A-B'!K1454,'Speed Bin A-B'!K1558,'Speed Bin A-B'!K1662,'Speed Bin A-B'!K1766,'Speed Bin A-B'!K1870,'Speed Bin A-B'!K1974,'Speed Bin A-B'!K2078,'Speed Bin A-B'!K2182,'Speed Bin A-B'!K2286,'Speed Bin A-B'!K2390,'Speed Bin A-B'!K2494,'Speed Bin A-B'!K2598,'Speed Bin A-B'!K2702,'Speed Bin A-B'!K2806,'Speed Bin A-B'!K2910)</f>
        <v>0</v>
      </c>
      <c r="L199" s="273">
        <f>SUM('Speed Bin A-B'!L102,'Speed Bin A-B'!L206,'Speed Bin A-B'!L310,'Speed Bin A-B'!L414,'Speed Bin A-B'!L518,'Speed Bin A-B'!L622,'Speed Bin A-B'!L726,'Speed Bin A-B'!L830,'Speed Bin A-B'!L934,'Speed Bin A-B'!L1038,'Speed Bin A-B'!L1142,'Speed Bin A-B'!L1246,'Speed Bin A-B'!L1350,'Speed Bin A-B'!L1454,'Speed Bin A-B'!L1558,'Speed Bin A-B'!L1662,'Speed Bin A-B'!L1766,'Speed Bin A-B'!L1870,'Speed Bin A-B'!L1974,'Speed Bin A-B'!L2078,'Speed Bin A-B'!L2182,'Speed Bin A-B'!L2286,'Speed Bin A-B'!L2390,'Speed Bin A-B'!L2494,'Speed Bin A-B'!L2598,'Speed Bin A-B'!L2702,'Speed Bin A-B'!L2806,'Speed Bin A-B'!L2910)</f>
        <v>0</v>
      </c>
      <c r="M199" s="273">
        <f>SUM('Speed Bin A-B'!M102,'Speed Bin A-B'!M206,'Speed Bin A-B'!M310,'Speed Bin A-B'!M414,'Speed Bin A-B'!M518,'Speed Bin A-B'!M622,'Speed Bin A-B'!M726,'Speed Bin A-B'!M830,'Speed Bin A-B'!M934,'Speed Bin A-B'!M1038,'Speed Bin A-B'!M1142,'Speed Bin A-B'!M1246,'Speed Bin A-B'!M1350,'Speed Bin A-B'!M1454,'Speed Bin A-B'!M1558,'Speed Bin A-B'!M1662,'Speed Bin A-B'!M1766,'Speed Bin A-B'!M1870,'Speed Bin A-B'!M1974,'Speed Bin A-B'!M2078,'Speed Bin A-B'!M2182,'Speed Bin A-B'!M2286,'Speed Bin A-B'!M2390,'Speed Bin A-B'!M2494,'Speed Bin A-B'!M2598,'Speed Bin A-B'!M2702,'Speed Bin A-B'!M2806,'Speed Bin A-B'!M2910)</f>
        <v>0</v>
      </c>
      <c r="N199" s="273">
        <f>SUM('Speed Bin A-B'!N102,'Speed Bin A-B'!N206,'Speed Bin A-B'!N310,'Speed Bin A-B'!N414,'Speed Bin A-B'!N518,'Speed Bin A-B'!N622,'Speed Bin A-B'!N726,'Speed Bin A-B'!N830,'Speed Bin A-B'!N934,'Speed Bin A-B'!N1038,'Speed Bin A-B'!N1142,'Speed Bin A-B'!N1246,'Speed Bin A-B'!N1350,'Speed Bin A-B'!N1454,'Speed Bin A-B'!N1558,'Speed Bin A-B'!N1662,'Speed Bin A-B'!N1766,'Speed Bin A-B'!N1870,'Speed Bin A-B'!N1974,'Speed Bin A-B'!N2078,'Speed Bin A-B'!N2182,'Speed Bin A-B'!N2286,'Speed Bin A-B'!N2390,'Speed Bin A-B'!N2494,'Speed Bin A-B'!N2598,'Speed Bin A-B'!N2702,'Speed Bin A-B'!N2806,'Speed Bin A-B'!N2910)</f>
        <v>0</v>
      </c>
      <c r="O199" s="273">
        <f>SUM('Speed Bin A-B'!O102,'Speed Bin A-B'!O206,'Speed Bin A-B'!O310,'Speed Bin A-B'!O414,'Speed Bin A-B'!O518,'Speed Bin A-B'!O622,'Speed Bin A-B'!O726,'Speed Bin A-B'!O830,'Speed Bin A-B'!O934,'Speed Bin A-B'!O1038,'Speed Bin A-B'!O1142,'Speed Bin A-B'!O1246,'Speed Bin A-B'!O1350,'Speed Bin A-B'!O1454,'Speed Bin A-B'!O1558,'Speed Bin A-B'!O1662,'Speed Bin A-B'!O1766,'Speed Bin A-B'!O1870,'Speed Bin A-B'!O1974,'Speed Bin A-B'!O2078,'Speed Bin A-B'!O2182,'Speed Bin A-B'!O2286,'Speed Bin A-B'!O2390,'Speed Bin A-B'!O2494,'Speed Bin A-B'!O2598,'Speed Bin A-B'!O2702,'Speed Bin A-B'!O2806,'Speed Bin A-B'!O2910)</f>
        <v>0</v>
      </c>
      <c r="P199" s="273">
        <f>SUM('Speed Bin A-B'!P102,'Speed Bin A-B'!P206,'Speed Bin A-B'!P310,'Speed Bin A-B'!P414,'Speed Bin A-B'!P518,'Speed Bin A-B'!P622,'Speed Bin A-B'!P726,'Speed Bin A-B'!P830,'Speed Bin A-B'!P934,'Speed Bin A-B'!P1038,'Speed Bin A-B'!P1142,'Speed Bin A-B'!P1246,'Speed Bin A-B'!P1350,'Speed Bin A-B'!P1454,'Speed Bin A-B'!P1558,'Speed Bin A-B'!P1662,'Speed Bin A-B'!P1766,'Speed Bin A-B'!P1870,'Speed Bin A-B'!P1974,'Speed Bin A-B'!P2078,'Speed Bin A-B'!P2182,'Speed Bin A-B'!P2286,'Speed Bin A-B'!P2390,'Speed Bin A-B'!P2494,'Speed Bin A-B'!P2598,'Speed Bin A-B'!P2702,'Speed Bin A-B'!P2806,'Speed Bin A-B'!P2910)</f>
        <v>0</v>
      </c>
      <c r="Q199" s="273">
        <f>SUM('Speed Bin A-B'!Q102,'Speed Bin A-B'!Q206,'Speed Bin A-B'!Q310,'Speed Bin A-B'!Q414,'Speed Bin A-B'!Q518,'Speed Bin A-B'!Q622,'Speed Bin A-B'!Q726,'Speed Bin A-B'!Q830,'Speed Bin A-B'!Q934,'Speed Bin A-B'!Q1038,'Speed Bin A-B'!Q1142,'Speed Bin A-B'!Q1246,'Speed Bin A-B'!Q1350,'Speed Bin A-B'!Q1454,'Speed Bin A-B'!Q1558,'Speed Bin A-B'!Q1662,'Speed Bin A-B'!Q1766,'Speed Bin A-B'!Q1870,'Speed Bin A-B'!Q1974,'Speed Bin A-B'!Q2078,'Speed Bin A-B'!Q2182,'Speed Bin A-B'!Q2286,'Speed Bin A-B'!Q2390,'Speed Bin A-B'!Q2494,'Speed Bin A-B'!Q2598,'Speed Bin A-B'!Q2702,'Speed Bin A-B'!Q2806,'Speed Bin A-B'!Q2910)</f>
        <v>0</v>
      </c>
      <c r="R199" s="273">
        <f>SUM('Speed Bin A-B'!R102,'Speed Bin A-B'!R206,'Speed Bin A-B'!R310,'Speed Bin A-B'!R414,'Speed Bin A-B'!R518,'Speed Bin A-B'!R622,'Speed Bin A-B'!R726,'Speed Bin A-B'!R830,'Speed Bin A-B'!R934,'Speed Bin A-B'!R1038,'Speed Bin A-B'!R1142,'Speed Bin A-B'!R1246,'Speed Bin A-B'!R1350,'Speed Bin A-B'!R1454,'Speed Bin A-B'!R1558,'Speed Bin A-B'!R1662,'Speed Bin A-B'!R1766,'Speed Bin A-B'!R1870,'Speed Bin A-B'!R1974,'Speed Bin A-B'!R2078,'Speed Bin A-B'!R2182,'Speed Bin A-B'!R2286,'Speed Bin A-B'!R2390,'Speed Bin A-B'!R2494,'Speed Bin A-B'!R2598,'Speed Bin A-B'!R2702,'Speed Bin A-B'!R2806,'Speed Bin A-B'!R2910)</f>
        <v>0</v>
      </c>
      <c r="S199" s="273">
        <f>SUM('Speed Bin A-B'!S102,'Speed Bin A-B'!S206,'Speed Bin A-B'!S310,'Speed Bin A-B'!S414,'Speed Bin A-B'!S518,'Speed Bin A-B'!S622,'Speed Bin A-B'!S726,'Speed Bin A-B'!S830,'Speed Bin A-B'!S934,'Speed Bin A-B'!S1038,'Speed Bin A-B'!S1142,'Speed Bin A-B'!S1246,'Speed Bin A-B'!S1350,'Speed Bin A-B'!S1454,'Speed Bin A-B'!S1558,'Speed Bin A-B'!S1662,'Speed Bin A-B'!S1766,'Speed Bin A-B'!S1870,'Speed Bin A-B'!S1974,'Speed Bin A-B'!S2078,'Speed Bin A-B'!S2182,'Speed Bin A-B'!S2286,'Speed Bin A-B'!S2390,'Speed Bin A-B'!S2494,'Speed Bin A-B'!S2598,'Speed Bin A-B'!S2702,'Speed Bin A-B'!S2806,'Speed Bin A-B'!S2910)</f>
        <v>0</v>
      </c>
      <c r="T199" s="273">
        <f>SUM('Speed Bin A-B'!T102,'Speed Bin A-B'!T206,'Speed Bin A-B'!T310,'Speed Bin A-B'!T414,'Speed Bin A-B'!T518,'Speed Bin A-B'!T622,'Speed Bin A-B'!T726,'Speed Bin A-B'!T830,'Speed Bin A-B'!T934,'Speed Bin A-B'!T1038,'Speed Bin A-B'!T1142,'Speed Bin A-B'!T1246,'Speed Bin A-B'!T1350,'Speed Bin A-B'!T1454,'Speed Bin A-B'!T1558,'Speed Bin A-B'!T1662,'Speed Bin A-B'!T1766,'Speed Bin A-B'!T1870,'Speed Bin A-B'!T1974,'Speed Bin A-B'!T2078,'Speed Bin A-B'!T2182,'Speed Bin A-B'!T2286,'Speed Bin A-B'!T2390,'Speed Bin A-B'!T2494,'Speed Bin A-B'!T2598,'Speed Bin A-B'!T2702,'Speed Bin A-B'!T2806,'Speed Bin A-B'!T2910)</f>
        <v>0</v>
      </c>
      <c r="U199" s="273">
        <f>SUM('Speed Bin A-B'!U102,'Speed Bin A-B'!U206,'Speed Bin A-B'!U310,'Speed Bin A-B'!U414,'Speed Bin A-B'!U518,'Speed Bin A-B'!U622,'Speed Bin A-B'!U726,'Speed Bin A-B'!U830,'Speed Bin A-B'!U934,'Speed Bin A-B'!U1038,'Speed Bin A-B'!U1142,'Speed Bin A-B'!U1246,'Speed Bin A-B'!U1350,'Speed Bin A-B'!U1454,'Speed Bin A-B'!U1558,'Speed Bin A-B'!U1662,'Speed Bin A-B'!U1766,'Speed Bin A-B'!U1870,'Speed Bin A-B'!U1974,'Speed Bin A-B'!U2078,'Speed Bin A-B'!U2182,'Speed Bin A-B'!U2286,'Speed Bin A-B'!U2390,'Speed Bin A-B'!U2494,'Speed Bin A-B'!U2598,'Speed Bin A-B'!U2702,'Speed Bin A-B'!U2806,'Speed Bin A-B'!U2910)</f>
        <v>0</v>
      </c>
      <c r="V199"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f>
        <v>24.178947368421053</v>
      </c>
      <c r="W199"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f>
        <v>28.150000000000002</v>
      </c>
      <c r="X199" s="267"/>
      <c r="Y199" s="267"/>
    </row>
    <row r="200" spans="1:25" x14ac:dyDescent="0.25">
      <c r="A200" s="272">
        <v>0.95833333333333304</v>
      </c>
      <c r="B200" s="273">
        <f>SUM('Speed Bin A-B'!B103,'Speed Bin A-B'!B207,'Speed Bin A-B'!B311,'Speed Bin A-B'!B415,'Speed Bin A-B'!B519,'Speed Bin A-B'!B623,'Speed Bin A-B'!B727,'Speed Bin A-B'!B831,'Speed Bin A-B'!B935,'Speed Bin A-B'!B1039,'Speed Bin A-B'!B1143,'Speed Bin A-B'!B1247,'Speed Bin A-B'!B1351,'Speed Bin A-B'!B1455,'Speed Bin A-B'!B1559,'Speed Bin A-B'!B1663,'Speed Bin A-B'!B1767,'Speed Bin A-B'!B1871,'Speed Bin A-B'!B1975,'Speed Bin A-B'!B2079,'Speed Bin A-B'!B2183,'Speed Bin A-B'!B2287,'Speed Bin A-B'!B2391,'Speed Bin A-B'!B2495,'Speed Bin A-B'!B2599,'Speed Bin A-B'!B2703,'Speed Bin A-B'!B2807,'Speed Bin A-B'!B2911)</f>
        <v>199</v>
      </c>
      <c r="C200" s="273">
        <f>SUM('Speed Bin A-B'!C103,'Speed Bin A-B'!C207,'Speed Bin A-B'!C311,'Speed Bin A-B'!C415,'Speed Bin A-B'!C519,'Speed Bin A-B'!C623,'Speed Bin A-B'!C727,'Speed Bin A-B'!C831,'Speed Bin A-B'!C935,'Speed Bin A-B'!C1039,'Speed Bin A-B'!C1143,'Speed Bin A-B'!C1247,'Speed Bin A-B'!C1351,'Speed Bin A-B'!C1455,'Speed Bin A-B'!C1559,'Speed Bin A-B'!C1663,'Speed Bin A-B'!C1767,'Speed Bin A-B'!C1871,'Speed Bin A-B'!C1975,'Speed Bin A-B'!C2079,'Speed Bin A-B'!C2183,'Speed Bin A-B'!C2287,'Speed Bin A-B'!C2391,'Speed Bin A-B'!C2495,'Speed Bin A-B'!C2599,'Speed Bin A-B'!C2703,'Speed Bin A-B'!C2807,'Speed Bin A-B'!C2911)</f>
        <v>0</v>
      </c>
      <c r="D200" s="273">
        <f>SUM('Speed Bin A-B'!D103,'Speed Bin A-B'!D207,'Speed Bin A-B'!D311,'Speed Bin A-B'!D415,'Speed Bin A-B'!D519,'Speed Bin A-B'!D623,'Speed Bin A-B'!D727,'Speed Bin A-B'!D831,'Speed Bin A-B'!D935,'Speed Bin A-B'!D1039,'Speed Bin A-B'!D1143,'Speed Bin A-B'!D1247,'Speed Bin A-B'!D1351,'Speed Bin A-B'!D1455,'Speed Bin A-B'!D1559,'Speed Bin A-B'!D1663,'Speed Bin A-B'!D1767,'Speed Bin A-B'!D1871,'Speed Bin A-B'!D1975,'Speed Bin A-B'!D2079,'Speed Bin A-B'!D2183,'Speed Bin A-B'!D2287,'Speed Bin A-B'!D2391,'Speed Bin A-B'!D2495,'Speed Bin A-B'!D2599,'Speed Bin A-B'!D2703,'Speed Bin A-B'!D2807,'Speed Bin A-B'!D2911)</f>
        <v>2</v>
      </c>
      <c r="E200" s="273">
        <f>SUM('Speed Bin A-B'!E103,'Speed Bin A-B'!E207,'Speed Bin A-B'!E311,'Speed Bin A-B'!E415,'Speed Bin A-B'!E519,'Speed Bin A-B'!E623,'Speed Bin A-B'!E727,'Speed Bin A-B'!E831,'Speed Bin A-B'!E935,'Speed Bin A-B'!E1039,'Speed Bin A-B'!E1143,'Speed Bin A-B'!E1247,'Speed Bin A-B'!E1351,'Speed Bin A-B'!E1455,'Speed Bin A-B'!E1559,'Speed Bin A-B'!E1663,'Speed Bin A-B'!E1767,'Speed Bin A-B'!E1871,'Speed Bin A-B'!E1975,'Speed Bin A-B'!E2079,'Speed Bin A-B'!E2183,'Speed Bin A-B'!E2287,'Speed Bin A-B'!E2391,'Speed Bin A-B'!E2495,'Speed Bin A-B'!E2599,'Speed Bin A-B'!E2703,'Speed Bin A-B'!E2807,'Speed Bin A-B'!E2911)</f>
        <v>8</v>
      </c>
      <c r="F200" s="273">
        <f>SUM('Speed Bin A-B'!F103,'Speed Bin A-B'!F207,'Speed Bin A-B'!F311,'Speed Bin A-B'!F415,'Speed Bin A-B'!F519,'Speed Bin A-B'!F623,'Speed Bin A-B'!F727,'Speed Bin A-B'!F831,'Speed Bin A-B'!F935,'Speed Bin A-B'!F1039,'Speed Bin A-B'!F1143,'Speed Bin A-B'!F1247,'Speed Bin A-B'!F1351,'Speed Bin A-B'!F1455,'Speed Bin A-B'!F1559,'Speed Bin A-B'!F1663,'Speed Bin A-B'!F1767,'Speed Bin A-B'!F1871,'Speed Bin A-B'!F1975,'Speed Bin A-B'!F2079,'Speed Bin A-B'!F2183,'Speed Bin A-B'!F2287,'Speed Bin A-B'!F2391,'Speed Bin A-B'!F2495,'Speed Bin A-B'!F2599,'Speed Bin A-B'!F2703,'Speed Bin A-B'!F2807,'Speed Bin A-B'!F2911)</f>
        <v>56</v>
      </c>
      <c r="G200" s="273">
        <f>SUM('Speed Bin A-B'!G103,'Speed Bin A-B'!G207,'Speed Bin A-B'!G311,'Speed Bin A-B'!G415,'Speed Bin A-B'!G519,'Speed Bin A-B'!G623,'Speed Bin A-B'!G727,'Speed Bin A-B'!G831,'Speed Bin A-B'!G935,'Speed Bin A-B'!G1039,'Speed Bin A-B'!G1143,'Speed Bin A-B'!G1247,'Speed Bin A-B'!G1351,'Speed Bin A-B'!G1455,'Speed Bin A-B'!G1559,'Speed Bin A-B'!G1663,'Speed Bin A-B'!G1767,'Speed Bin A-B'!G1871,'Speed Bin A-B'!G1975,'Speed Bin A-B'!G2079,'Speed Bin A-B'!G2183,'Speed Bin A-B'!G2287,'Speed Bin A-B'!G2391,'Speed Bin A-B'!G2495,'Speed Bin A-B'!G2599,'Speed Bin A-B'!G2703,'Speed Bin A-B'!G2807,'Speed Bin A-B'!G2911)</f>
        <v>100</v>
      </c>
      <c r="H200" s="273">
        <f>SUM('Speed Bin A-B'!H103,'Speed Bin A-B'!H207,'Speed Bin A-B'!H311,'Speed Bin A-B'!H415,'Speed Bin A-B'!H519,'Speed Bin A-B'!H623,'Speed Bin A-B'!H727,'Speed Bin A-B'!H831,'Speed Bin A-B'!H935,'Speed Bin A-B'!H1039,'Speed Bin A-B'!H1143,'Speed Bin A-B'!H1247,'Speed Bin A-B'!H1351,'Speed Bin A-B'!H1455,'Speed Bin A-B'!H1559,'Speed Bin A-B'!H1663,'Speed Bin A-B'!H1767,'Speed Bin A-B'!H1871,'Speed Bin A-B'!H1975,'Speed Bin A-B'!H2079,'Speed Bin A-B'!H2183,'Speed Bin A-B'!H2287,'Speed Bin A-B'!H2391,'Speed Bin A-B'!H2495,'Speed Bin A-B'!H2599,'Speed Bin A-B'!H2703,'Speed Bin A-B'!H2807,'Speed Bin A-B'!H2911)</f>
        <v>25</v>
      </c>
      <c r="I200" s="273">
        <f>SUM('Speed Bin A-B'!I103,'Speed Bin A-B'!I207,'Speed Bin A-B'!I311,'Speed Bin A-B'!I415,'Speed Bin A-B'!I519,'Speed Bin A-B'!I623,'Speed Bin A-B'!I727,'Speed Bin A-B'!I831,'Speed Bin A-B'!I935,'Speed Bin A-B'!I1039,'Speed Bin A-B'!I1143,'Speed Bin A-B'!I1247,'Speed Bin A-B'!I1351,'Speed Bin A-B'!I1455,'Speed Bin A-B'!I1559,'Speed Bin A-B'!I1663,'Speed Bin A-B'!I1767,'Speed Bin A-B'!I1871,'Speed Bin A-B'!I1975,'Speed Bin A-B'!I2079,'Speed Bin A-B'!I2183,'Speed Bin A-B'!I2287,'Speed Bin A-B'!I2391,'Speed Bin A-B'!I2495,'Speed Bin A-B'!I2599,'Speed Bin A-B'!I2703,'Speed Bin A-B'!I2807,'Speed Bin A-B'!I2911)</f>
        <v>6</v>
      </c>
      <c r="J200" s="273">
        <f>SUM('Speed Bin A-B'!J103,'Speed Bin A-B'!J207,'Speed Bin A-B'!J311,'Speed Bin A-B'!J415,'Speed Bin A-B'!J519,'Speed Bin A-B'!J623,'Speed Bin A-B'!J727,'Speed Bin A-B'!J831,'Speed Bin A-B'!J935,'Speed Bin A-B'!J1039,'Speed Bin A-B'!J1143,'Speed Bin A-B'!J1247,'Speed Bin A-B'!J1351,'Speed Bin A-B'!J1455,'Speed Bin A-B'!J1559,'Speed Bin A-B'!J1663,'Speed Bin A-B'!J1767,'Speed Bin A-B'!J1871,'Speed Bin A-B'!J1975,'Speed Bin A-B'!J2079,'Speed Bin A-B'!J2183,'Speed Bin A-B'!J2287,'Speed Bin A-B'!J2391,'Speed Bin A-B'!J2495,'Speed Bin A-B'!J2599,'Speed Bin A-B'!J2703,'Speed Bin A-B'!J2807,'Speed Bin A-B'!J2911)</f>
        <v>2</v>
      </c>
      <c r="K200" s="273">
        <f>SUM('Speed Bin A-B'!K103,'Speed Bin A-B'!K207,'Speed Bin A-B'!K311,'Speed Bin A-B'!K415,'Speed Bin A-B'!K519,'Speed Bin A-B'!K623,'Speed Bin A-B'!K727,'Speed Bin A-B'!K831,'Speed Bin A-B'!K935,'Speed Bin A-B'!K1039,'Speed Bin A-B'!K1143,'Speed Bin A-B'!K1247,'Speed Bin A-B'!K1351,'Speed Bin A-B'!K1455,'Speed Bin A-B'!K1559,'Speed Bin A-B'!K1663,'Speed Bin A-B'!K1767,'Speed Bin A-B'!K1871,'Speed Bin A-B'!K1975,'Speed Bin A-B'!K2079,'Speed Bin A-B'!K2183,'Speed Bin A-B'!K2287,'Speed Bin A-B'!K2391,'Speed Bin A-B'!K2495,'Speed Bin A-B'!K2599,'Speed Bin A-B'!K2703,'Speed Bin A-B'!K2807,'Speed Bin A-B'!K2911)</f>
        <v>0</v>
      </c>
      <c r="L200" s="273">
        <f>SUM('Speed Bin A-B'!L103,'Speed Bin A-B'!L207,'Speed Bin A-B'!L311,'Speed Bin A-B'!L415,'Speed Bin A-B'!L519,'Speed Bin A-B'!L623,'Speed Bin A-B'!L727,'Speed Bin A-B'!L831,'Speed Bin A-B'!L935,'Speed Bin A-B'!L1039,'Speed Bin A-B'!L1143,'Speed Bin A-B'!L1247,'Speed Bin A-B'!L1351,'Speed Bin A-B'!L1455,'Speed Bin A-B'!L1559,'Speed Bin A-B'!L1663,'Speed Bin A-B'!L1767,'Speed Bin A-B'!L1871,'Speed Bin A-B'!L1975,'Speed Bin A-B'!L2079,'Speed Bin A-B'!L2183,'Speed Bin A-B'!L2287,'Speed Bin A-B'!L2391,'Speed Bin A-B'!L2495,'Speed Bin A-B'!L2599,'Speed Bin A-B'!L2703,'Speed Bin A-B'!L2807,'Speed Bin A-B'!L2911)</f>
        <v>0</v>
      </c>
      <c r="M200" s="273">
        <f>SUM('Speed Bin A-B'!M103,'Speed Bin A-B'!M207,'Speed Bin A-B'!M311,'Speed Bin A-B'!M415,'Speed Bin A-B'!M519,'Speed Bin A-B'!M623,'Speed Bin A-B'!M727,'Speed Bin A-B'!M831,'Speed Bin A-B'!M935,'Speed Bin A-B'!M1039,'Speed Bin A-B'!M1143,'Speed Bin A-B'!M1247,'Speed Bin A-B'!M1351,'Speed Bin A-B'!M1455,'Speed Bin A-B'!M1559,'Speed Bin A-B'!M1663,'Speed Bin A-B'!M1767,'Speed Bin A-B'!M1871,'Speed Bin A-B'!M1975,'Speed Bin A-B'!M2079,'Speed Bin A-B'!M2183,'Speed Bin A-B'!M2287,'Speed Bin A-B'!M2391,'Speed Bin A-B'!M2495,'Speed Bin A-B'!M2599,'Speed Bin A-B'!M2703,'Speed Bin A-B'!M2807,'Speed Bin A-B'!M2911)</f>
        <v>0</v>
      </c>
      <c r="N200" s="273">
        <f>SUM('Speed Bin A-B'!N103,'Speed Bin A-B'!N207,'Speed Bin A-B'!N311,'Speed Bin A-B'!N415,'Speed Bin A-B'!N519,'Speed Bin A-B'!N623,'Speed Bin A-B'!N727,'Speed Bin A-B'!N831,'Speed Bin A-B'!N935,'Speed Bin A-B'!N1039,'Speed Bin A-B'!N1143,'Speed Bin A-B'!N1247,'Speed Bin A-B'!N1351,'Speed Bin A-B'!N1455,'Speed Bin A-B'!N1559,'Speed Bin A-B'!N1663,'Speed Bin A-B'!N1767,'Speed Bin A-B'!N1871,'Speed Bin A-B'!N1975,'Speed Bin A-B'!N2079,'Speed Bin A-B'!N2183,'Speed Bin A-B'!N2287,'Speed Bin A-B'!N2391,'Speed Bin A-B'!N2495,'Speed Bin A-B'!N2599,'Speed Bin A-B'!N2703,'Speed Bin A-B'!N2807,'Speed Bin A-B'!N2911)</f>
        <v>0</v>
      </c>
      <c r="O200" s="273">
        <f>SUM('Speed Bin A-B'!O103,'Speed Bin A-B'!O207,'Speed Bin A-B'!O311,'Speed Bin A-B'!O415,'Speed Bin A-B'!O519,'Speed Bin A-B'!O623,'Speed Bin A-B'!O727,'Speed Bin A-B'!O831,'Speed Bin A-B'!O935,'Speed Bin A-B'!O1039,'Speed Bin A-B'!O1143,'Speed Bin A-B'!O1247,'Speed Bin A-B'!O1351,'Speed Bin A-B'!O1455,'Speed Bin A-B'!O1559,'Speed Bin A-B'!O1663,'Speed Bin A-B'!O1767,'Speed Bin A-B'!O1871,'Speed Bin A-B'!O1975,'Speed Bin A-B'!O2079,'Speed Bin A-B'!O2183,'Speed Bin A-B'!O2287,'Speed Bin A-B'!O2391,'Speed Bin A-B'!O2495,'Speed Bin A-B'!O2599,'Speed Bin A-B'!O2703,'Speed Bin A-B'!O2807,'Speed Bin A-B'!O2911)</f>
        <v>0</v>
      </c>
      <c r="P200" s="273">
        <f>SUM('Speed Bin A-B'!P103,'Speed Bin A-B'!P207,'Speed Bin A-B'!P311,'Speed Bin A-B'!P415,'Speed Bin A-B'!P519,'Speed Bin A-B'!P623,'Speed Bin A-B'!P727,'Speed Bin A-B'!P831,'Speed Bin A-B'!P935,'Speed Bin A-B'!P1039,'Speed Bin A-B'!P1143,'Speed Bin A-B'!P1247,'Speed Bin A-B'!P1351,'Speed Bin A-B'!P1455,'Speed Bin A-B'!P1559,'Speed Bin A-B'!P1663,'Speed Bin A-B'!P1767,'Speed Bin A-B'!P1871,'Speed Bin A-B'!P1975,'Speed Bin A-B'!P2079,'Speed Bin A-B'!P2183,'Speed Bin A-B'!P2287,'Speed Bin A-B'!P2391,'Speed Bin A-B'!P2495,'Speed Bin A-B'!P2599,'Speed Bin A-B'!P2703,'Speed Bin A-B'!P2807,'Speed Bin A-B'!P2911)</f>
        <v>0</v>
      </c>
      <c r="Q200" s="273">
        <f>SUM('Speed Bin A-B'!Q103,'Speed Bin A-B'!Q207,'Speed Bin A-B'!Q311,'Speed Bin A-B'!Q415,'Speed Bin A-B'!Q519,'Speed Bin A-B'!Q623,'Speed Bin A-B'!Q727,'Speed Bin A-B'!Q831,'Speed Bin A-B'!Q935,'Speed Bin A-B'!Q1039,'Speed Bin A-B'!Q1143,'Speed Bin A-B'!Q1247,'Speed Bin A-B'!Q1351,'Speed Bin A-B'!Q1455,'Speed Bin A-B'!Q1559,'Speed Bin A-B'!Q1663,'Speed Bin A-B'!Q1767,'Speed Bin A-B'!Q1871,'Speed Bin A-B'!Q1975,'Speed Bin A-B'!Q2079,'Speed Bin A-B'!Q2183,'Speed Bin A-B'!Q2287,'Speed Bin A-B'!Q2391,'Speed Bin A-B'!Q2495,'Speed Bin A-B'!Q2599,'Speed Bin A-B'!Q2703,'Speed Bin A-B'!Q2807,'Speed Bin A-B'!Q2911)</f>
        <v>0</v>
      </c>
      <c r="R200" s="273">
        <f>SUM('Speed Bin A-B'!R103,'Speed Bin A-B'!R207,'Speed Bin A-B'!R311,'Speed Bin A-B'!R415,'Speed Bin A-B'!R519,'Speed Bin A-B'!R623,'Speed Bin A-B'!R727,'Speed Bin A-B'!R831,'Speed Bin A-B'!R935,'Speed Bin A-B'!R1039,'Speed Bin A-B'!R1143,'Speed Bin A-B'!R1247,'Speed Bin A-B'!R1351,'Speed Bin A-B'!R1455,'Speed Bin A-B'!R1559,'Speed Bin A-B'!R1663,'Speed Bin A-B'!R1767,'Speed Bin A-B'!R1871,'Speed Bin A-B'!R1975,'Speed Bin A-B'!R2079,'Speed Bin A-B'!R2183,'Speed Bin A-B'!R2287,'Speed Bin A-B'!R2391,'Speed Bin A-B'!R2495,'Speed Bin A-B'!R2599,'Speed Bin A-B'!R2703,'Speed Bin A-B'!R2807,'Speed Bin A-B'!R2911)</f>
        <v>0</v>
      </c>
      <c r="S200" s="273">
        <f>SUM('Speed Bin A-B'!S103,'Speed Bin A-B'!S207,'Speed Bin A-B'!S311,'Speed Bin A-B'!S415,'Speed Bin A-B'!S519,'Speed Bin A-B'!S623,'Speed Bin A-B'!S727,'Speed Bin A-B'!S831,'Speed Bin A-B'!S935,'Speed Bin A-B'!S1039,'Speed Bin A-B'!S1143,'Speed Bin A-B'!S1247,'Speed Bin A-B'!S1351,'Speed Bin A-B'!S1455,'Speed Bin A-B'!S1559,'Speed Bin A-B'!S1663,'Speed Bin A-B'!S1767,'Speed Bin A-B'!S1871,'Speed Bin A-B'!S1975,'Speed Bin A-B'!S2079,'Speed Bin A-B'!S2183,'Speed Bin A-B'!S2287,'Speed Bin A-B'!S2391,'Speed Bin A-B'!S2495,'Speed Bin A-B'!S2599,'Speed Bin A-B'!S2703,'Speed Bin A-B'!S2807,'Speed Bin A-B'!S2911)</f>
        <v>0</v>
      </c>
      <c r="T200" s="273">
        <f>SUM('Speed Bin A-B'!T103,'Speed Bin A-B'!T207,'Speed Bin A-B'!T311,'Speed Bin A-B'!T415,'Speed Bin A-B'!T519,'Speed Bin A-B'!T623,'Speed Bin A-B'!T727,'Speed Bin A-B'!T831,'Speed Bin A-B'!T935,'Speed Bin A-B'!T1039,'Speed Bin A-B'!T1143,'Speed Bin A-B'!T1247,'Speed Bin A-B'!T1351,'Speed Bin A-B'!T1455,'Speed Bin A-B'!T1559,'Speed Bin A-B'!T1663,'Speed Bin A-B'!T1767,'Speed Bin A-B'!T1871,'Speed Bin A-B'!T1975,'Speed Bin A-B'!T2079,'Speed Bin A-B'!T2183,'Speed Bin A-B'!T2287,'Speed Bin A-B'!T2391,'Speed Bin A-B'!T2495,'Speed Bin A-B'!T2599,'Speed Bin A-B'!T2703,'Speed Bin A-B'!T2807,'Speed Bin A-B'!T2911)</f>
        <v>0</v>
      </c>
      <c r="U200" s="273">
        <f>SUM('Speed Bin A-B'!U103,'Speed Bin A-B'!U207,'Speed Bin A-B'!U311,'Speed Bin A-B'!U415,'Speed Bin A-B'!U519,'Speed Bin A-B'!U623,'Speed Bin A-B'!U727,'Speed Bin A-B'!U831,'Speed Bin A-B'!U935,'Speed Bin A-B'!U1039,'Speed Bin A-B'!U1143,'Speed Bin A-B'!U1247,'Speed Bin A-B'!U1351,'Speed Bin A-B'!U1455,'Speed Bin A-B'!U1559,'Speed Bin A-B'!U1663,'Speed Bin A-B'!U1767,'Speed Bin A-B'!U1871,'Speed Bin A-B'!U1975,'Speed Bin A-B'!U2079,'Speed Bin A-B'!U2183,'Speed Bin A-B'!U2287,'Speed Bin A-B'!U2391,'Speed Bin A-B'!U2495,'Speed Bin A-B'!U2599,'Speed Bin A-B'!U2703,'Speed Bin A-B'!U2807,'Speed Bin A-B'!U2911)</f>
        <v>0</v>
      </c>
      <c r="V200"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f>
        <v>26.394736842105264</v>
      </c>
      <c r="W200"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f>
        <v>29.879999999999995</v>
      </c>
      <c r="X200" s="267"/>
      <c r="Y200" s="267"/>
    </row>
    <row r="201" spans="1:25" x14ac:dyDescent="0.25">
      <c r="A201" s="272">
        <v>0.96875</v>
      </c>
      <c r="B201" s="273">
        <f>SUM('Speed Bin A-B'!B104,'Speed Bin A-B'!B208,'Speed Bin A-B'!B312,'Speed Bin A-B'!B416,'Speed Bin A-B'!B520,'Speed Bin A-B'!B624,'Speed Bin A-B'!B728,'Speed Bin A-B'!B832,'Speed Bin A-B'!B936,'Speed Bin A-B'!B1040,'Speed Bin A-B'!B1144,'Speed Bin A-B'!B1248,'Speed Bin A-B'!B1352,'Speed Bin A-B'!B1456,'Speed Bin A-B'!B1560,'Speed Bin A-B'!B1664,'Speed Bin A-B'!B1768,'Speed Bin A-B'!B1872,'Speed Bin A-B'!B1976,'Speed Bin A-B'!B2080,'Speed Bin A-B'!B2184,'Speed Bin A-B'!B2288,'Speed Bin A-B'!B2392,'Speed Bin A-B'!B2496,'Speed Bin A-B'!B2600,'Speed Bin A-B'!B2704,'Speed Bin A-B'!B2808,'Speed Bin A-B'!B2912)</f>
        <v>160</v>
      </c>
      <c r="C201" s="273">
        <f>SUM('Speed Bin A-B'!C104,'Speed Bin A-B'!C208,'Speed Bin A-B'!C312,'Speed Bin A-B'!C416,'Speed Bin A-B'!C520,'Speed Bin A-B'!C624,'Speed Bin A-B'!C728,'Speed Bin A-B'!C832,'Speed Bin A-B'!C936,'Speed Bin A-B'!C1040,'Speed Bin A-B'!C1144,'Speed Bin A-B'!C1248,'Speed Bin A-B'!C1352,'Speed Bin A-B'!C1456,'Speed Bin A-B'!C1560,'Speed Bin A-B'!C1664,'Speed Bin A-B'!C1768,'Speed Bin A-B'!C1872,'Speed Bin A-B'!C1976,'Speed Bin A-B'!C2080,'Speed Bin A-B'!C2184,'Speed Bin A-B'!C2288,'Speed Bin A-B'!C2392,'Speed Bin A-B'!C2496,'Speed Bin A-B'!C2600,'Speed Bin A-B'!C2704,'Speed Bin A-B'!C2808,'Speed Bin A-B'!C2912)</f>
        <v>0</v>
      </c>
      <c r="D201" s="273">
        <f>SUM('Speed Bin A-B'!D104,'Speed Bin A-B'!D208,'Speed Bin A-B'!D312,'Speed Bin A-B'!D416,'Speed Bin A-B'!D520,'Speed Bin A-B'!D624,'Speed Bin A-B'!D728,'Speed Bin A-B'!D832,'Speed Bin A-B'!D936,'Speed Bin A-B'!D1040,'Speed Bin A-B'!D1144,'Speed Bin A-B'!D1248,'Speed Bin A-B'!D1352,'Speed Bin A-B'!D1456,'Speed Bin A-B'!D1560,'Speed Bin A-B'!D1664,'Speed Bin A-B'!D1768,'Speed Bin A-B'!D1872,'Speed Bin A-B'!D1976,'Speed Bin A-B'!D2080,'Speed Bin A-B'!D2184,'Speed Bin A-B'!D2288,'Speed Bin A-B'!D2392,'Speed Bin A-B'!D2496,'Speed Bin A-B'!D2600,'Speed Bin A-B'!D2704,'Speed Bin A-B'!D2808,'Speed Bin A-B'!D2912)</f>
        <v>2</v>
      </c>
      <c r="E201" s="273">
        <f>SUM('Speed Bin A-B'!E104,'Speed Bin A-B'!E208,'Speed Bin A-B'!E312,'Speed Bin A-B'!E416,'Speed Bin A-B'!E520,'Speed Bin A-B'!E624,'Speed Bin A-B'!E728,'Speed Bin A-B'!E832,'Speed Bin A-B'!E936,'Speed Bin A-B'!E1040,'Speed Bin A-B'!E1144,'Speed Bin A-B'!E1248,'Speed Bin A-B'!E1352,'Speed Bin A-B'!E1456,'Speed Bin A-B'!E1560,'Speed Bin A-B'!E1664,'Speed Bin A-B'!E1768,'Speed Bin A-B'!E1872,'Speed Bin A-B'!E1976,'Speed Bin A-B'!E2080,'Speed Bin A-B'!E2184,'Speed Bin A-B'!E2288,'Speed Bin A-B'!E2392,'Speed Bin A-B'!E2496,'Speed Bin A-B'!E2600,'Speed Bin A-B'!E2704,'Speed Bin A-B'!E2808,'Speed Bin A-B'!E2912)</f>
        <v>17</v>
      </c>
      <c r="F201" s="273">
        <f>SUM('Speed Bin A-B'!F104,'Speed Bin A-B'!F208,'Speed Bin A-B'!F312,'Speed Bin A-B'!F416,'Speed Bin A-B'!F520,'Speed Bin A-B'!F624,'Speed Bin A-B'!F728,'Speed Bin A-B'!F832,'Speed Bin A-B'!F936,'Speed Bin A-B'!F1040,'Speed Bin A-B'!F1144,'Speed Bin A-B'!F1248,'Speed Bin A-B'!F1352,'Speed Bin A-B'!F1456,'Speed Bin A-B'!F1560,'Speed Bin A-B'!F1664,'Speed Bin A-B'!F1768,'Speed Bin A-B'!F1872,'Speed Bin A-B'!F1976,'Speed Bin A-B'!F2080,'Speed Bin A-B'!F2184,'Speed Bin A-B'!F2288,'Speed Bin A-B'!F2392,'Speed Bin A-B'!F2496,'Speed Bin A-B'!F2600,'Speed Bin A-B'!F2704,'Speed Bin A-B'!F2808,'Speed Bin A-B'!F2912)</f>
        <v>56</v>
      </c>
      <c r="G201" s="273">
        <f>SUM('Speed Bin A-B'!G104,'Speed Bin A-B'!G208,'Speed Bin A-B'!G312,'Speed Bin A-B'!G416,'Speed Bin A-B'!G520,'Speed Bin A-B'!G624,'Speed Bin A-B'!G728,'Speed Bin A-B'!G832,'Speed Bin A-B'!G936,'Speed Bin A-B'!G1040,'Speed Bin A-B'!G1144,'Speed Bin A-B'!G1248,'Speed Bin A-B'!G1352,'Speed Bin A-B'!G1456,'Speed Bin A-B'!G1560,'Speed Bin A-B'!G1664,'Speed Bin A-B'!G1768,'Speed Bin A-B'!G1872,'Speed Bin A-B'!G1976,'Speed Bin A-B'!G2080,'Speed Bin A-B'!G2184,'Speed Bin A-B'!G2288,'Speed Bin A-B'!G2392,'Speed Bin A-B'!G2496,'Speed Bin A-B'!G2600,'Speed Bin A-B'!G2704,'Speed Bin A-B'!G2808,'Speed Bin A-B'!G2912)</f>
        <v>58</v>
      </c>
      <c r="H201" s="273">
        <f>SUM('Speed Bin A-B'!H104,'Speed Bin A-B'!H208,'Speed Bin A-B'!H312,'Speed Bin A-B'!H416,'Speed Bin A-B'!H520,'Speed Bin A-B'!H624,'Speed Bin A-B'!H728,'Speed Bin A-B'!H832,'Speed Bin A-B'!H936,'Speed Bin A-B'!H1040,'Speed Bin A-B'!H1144,'Speed Bin A-B'!H1248,'Speed Bin A-B'!H1352,'Speed Bin A-B'!H1456,'Speed Bin A-B'!H1560,'Speed Bin A-B'!H1664,'Speed Bin A-B'!H1768,'Speed Bin A-B'!H1872,'Speed Bin A-B'!H1976,'Speed Bin A-B'!H2080,'Speed Bin A-B'!H2184,'Speed Bin A-B'!H2288,'Speed Bin A-B'!H2392,'Speed Bin A-B'!H2496,'Speed Bin A-B'!H2600,'Speed Bin A-B'!H2704,'Speed Bin A-B'!H2808,'Speed Bin A-B'!H2912)</f>
        <v>25</v>
      </c>
      <c r="I201" s="273">
        <f>SUM('Speed Bin A-B'!I104,'Speed Bin A-B'!I208,'Speed Bin A-B'!I312,'Speed Bin A-B'!I416,'Speed Bin A-B'!I520,'Speed Bin A-B'!I624,'Speed Bin A-B'!I728,'Speed Bin A-B'!I832,'Speed Bin A-B'!I936,'Speed Bin A-B'!I1040,'Speed Bin A-B'!I1144,'Speed Bin A-B'!I1248,'Speed Bin A-B'!I1352,'Speed Bin A-B'!I1456,'Speed Bin A-B'!I1560,'Speed Bin A-B'!I1664,'Speed Bin A-B'!I1768,'Speed Bin A-B'!I1872,'Speed Bin A-B'!I1976,'Speed Bin A-B'!I2080,'Speed Bin A-B'!I2184,'Speed Bin A-B'!I2288,'Speed Bin A-B'!I2392,'Speed Bin A-B'!I2496,'Speed Bin A-B'!I2600,'Speed Bin A-B'!I2704,'Speed Bin A-B'!I2808,'Speed Bin A-B'!I2912)</f>
        <v>1</v>
      </c>
      <c r="J201" s="273">
        <f>SUM('Speed Bin A-B'!J104,'Speed Bin A-B'!J208,'Speed Bin A-B'!J312,'Speed Bin A-B'!J416,'Speed Bin A-B'!J520,'Speed Bin A-B'!J624,'Speed Bin A-B'!J728,'Speed Bin A-B'!J832,'Speed Bin A-B'!J936,'Speed Bin A-B'!J1040,'Speed Bin A-B'!J1144,'Speed Bin A-B'!J1248,'Speed Bin A-B'!J1352,'Speed Bin A-B'!J1456,'Speed Bin A-B'!J1560,'Speed Bin A-B'!J1664,'Speed Bin A-B'!J1768,'Speed Bin A-B'!J1872,'Speed Bin A-B'!J1976,'Speed Bin A-B'!J2080,'Speed Bin A-B'!J2184,'Speed Bin A-B'!J2288,'Speed Bin A-B'!J2392,'Speed Bin A-B'!J2496,'Speed Bin A-B'!J2600,'Speed Bin A-B'!J2704,'Speed Bin A-B'!J2808,'Speed Bin A-B'!J2912)</f>
        <v>1</v>
      </c>
      <c r="K201" s="273">
        <f>SUM('Speed Bin A-B'!K104,'Speed Bin A-B'!K208,'Speed Bin A-B'!K312,'Speed Bin A-B'!K416,'Speed Bin A-B'!K520,'Speed Bin A-B'!K624,'Speed Bin A-B'!K728,'Speed Bin A-B'!K832,'Speed Bin A-B'!K936,'Speed Bin A-B'!K1040,'Speed Bin A-B'!K1144,'Speed Bin A-B'!K1248,'Speed Bin A-B'!K1352,'Speed Bin A-B'!K1456,'Speed Bin A-B'!K1560,'Speed Bin A-B'!K1664,'Speed Bin A-B'!K1768,'Speed Bin A-B'!K1872,'Speed Bin A-B'!K1976,'Speed Bin A-B'!K2080,'Speed Bin A-B'!K2184,'Speed Bin A-B'!K2288,'Speed Bin A-B'!K2392,'Speed Bin A-B'!K2496,'Speed Bin A-B'!K2600,'Speed Bin A-B'!K2704,'Speed Bin A-B'!K2808,'Speed Bin A-B'!K2912)</f>
        <v>0</v>
      </c>
      <c r="L201" s="273">
        <f>SUM('Speed Bin A-B'!L104,'Speed Bin A-B'!L208,'Speed Bin A-B'!L312,'Speed Bin A-B'!L416,'Speed Bin A-B'!L520,'Speed Bin A-B'!L624,'Speed Bin A-B'!L728,'Speed Bin A-B'!L832,'Speed Bin A-B'!L936,'Speed Bin A-B'!L1040,'Speed Bin A-B'!L1144,'Speed Bin A-B'!L1248,'Speed Bin A-B'!L1352,'Speed Bin A-B'!L1456,'Speed Bin A-B'!L1560,'Speed Bin A-B'!L1664,'Speed Bin A-B'!L1768,'Speed Bin A-B'!L1872,'Speed Bin A-B'!L1976,'Speed Bin A-B'!L2080,'Speed Bin A-B'!L2184,'Speed Bin A-B'!L2288,'Speed Bin A-B'!L2392,'Speed Bin A-B'!L2496,'Speed Bin A-B'!L2600,'Speed Bin A-B'!L2704,'Speed Bin A-B'!L2808,'Speed Bin A-B'!L2912)</f>
        <v>0</v>
      </c>
      <c r="M201" s="273">
        <f>SUM('Speed Bin A-B'!M104,'Speed Bin A-B'!M208,'Speed Bin A-B'!M312,'Speed Bin A-B'!M416,'Speed Bin A-B'!M520,'Speed Bin A-B'!M624,'Speed Bin A-B'!M728,'Speed Bin A-B'!M832,'Speed Bin A-B'!M936,'Speed Bin A-B'!M1040,'Speed Bin A-B'!M1144,'Speed Bin A-B'!M1248,'Speed Bin A-B'!M1352,'Speed Bin A-B'!M1456,'Speed Bin A-B'!M1560,'Speed Bin A-B'!M1664,'Speed Bin A-B'!M1768,'Speed Bin A-B'!M1872,'Speed Bin A-B'!M1976,'Speed Bin A-B'!M2080,'Speed Bin A-B'!M2184,'Speed Bin A-B'!M2288,'Speed Bin A-B'!M2392,'Speed Bin A-B'!M2496,'Speed Bin A-B'!M2600,'Speed Bin A-B'!M2704,'Speed Bin A-B'!M2808,'Speed Bin A-B'!M2912)</f>
        <v>0</v>
      </c>
      <c r="N201" s="273">
        <f>SUM('Speed Bin A-B'!N104,'Speed Bin A-B'!N208,'Speed Bin A-B'!N312,'Speed Bin A-B'!N416,'Speed Bin A-B'!N520,'Speed Bin A-B'!N624,'Speed Bin A-B'!N728,'Speed Bin A-B'!N832,'Speed Bin A-B'!N936,'Speed Bin A-B'!N1040,'Speed Bin A-B'!N1144,'Speed Bin A-B'!N1248,'Speed Bin A-B'!N1352,'Speed Bin A-B'!N1456,'Speed Bin A-B'!N1560,'Speed Bin A-B'!N1664,'Speed Bin A-B'!N1768,'Speed Bin A-B'!N1872,'Speed Bin A-B'!N1976,'Speed Bin A-B'!N2080,'Speed Bin A-B'!N2184,'Speed Bin A-B'!N2288,'Speed Bin A-B'!N2392,'Speed Bin A-B'!N2496,'Speed Bin A-B'!N2600,'Speed Bin A-B'!N2704,'Speed Bin A-B'!N2808,'Speed Bin A-B'!N2912)</f>
        <v>0</v>
      </c>
      <c r="O201" s="273">
        <f>SUM('Speed Bin A-B'!O104,'Speed Bin A-B'!O208,'Speed Bin A-B'!O312,'Speed Bin A-B'!O416,'Speed Bin A-B'!O520,'Speed Bin A-B'!O624,'Speed Bin A-B'!O728,'Speed Bin A-B'!O832,'Speed Bin A-B'!O936,'Speed Bin A-B'!O1040,'Speed Bin A-B'!O1144,'Speed Bin A-B'!O1248,'Speed Bin A-B'!O1352,'Speed Bin A-B'!O1456,'Speed Bin A-B'!O1560,'Speed Bin A-B'!O1664,'Speed Bin A-B'!O1768,'Speed Bin A-B'!O1872,'Speed Bin A-B'!O1976,'Speed Bin A-B'!O2080,'Speed Bin A-B'!O2184,'Speed Bin A-B'!O2288,'Speed Bin A-B'!O2392,'Speed Bin A-B'!O2496,'Speed Bin A-B'!O2600,'Speed Bin A-B'!O2704,'Speed Bin A-B'!O2808,'Speed Bin A-B'!O2912)</f>
        <v>0</v>
      </c>
      <c r="P201" s="273">
        <f>SUM('Speed Bin A-B'!P104,'Speed Bin A-B'!P208,'Speed Bin A-B'!P312,'Speed Bin A-B'!P416,'Speed Bin A-B'!P520,'Speed Bin A-B'!P624,'Speed Bin A-B'!P728,'Speed Bin A-B'!P832,'Speed Bin A-B'!P936,'Speed Bin A-B'!P1040,'Speed Bin A-B'!P1144,'Speed Bin A-B'!P1248,'Speed Bin A-B'!P1352,'Speed Bin A-B'!P1456,'Speed Bin A-B'!P1560,'Speed Bin A-B'!P1664,'Speed Bin A-B'!P1768,'Speed Bin A-B'!P1872,'Speed Bin A-B'!P1976,'Speed Bin A-B'!P2080,'Speed Bin A-B'!P2184,'Speed Bin A-B'!P2288,'Speed Bin A-B'!P2392,'Speed Bin A-B'!P2496,'Speed Bin A-B'!P2600,'Speed Bin A-B'!P2704,'Speed Bin A-B'!P2808,'Speed Bin A-B'!P2912)</f>
        <v>0</v>
      </c>
      <c r="Q201" s="273">
        <f>SUM('Speed Bin A-B'!Q104,'Speed Bin A-B'!Q208,'Speed Bin A-B'!Q312,'Speed Bin A-B'!Q416,'Speed Bin A-B'!Q520,'Speed Bin A-B'!Q624,'Speed Bin A-B'!Q728,'Speed Bin A-B'!Q832,'Speed Bin A-B'!Q936,'Speed Bin A-B'!Q1040,'Speed Bin A-B'!Q1144,'Speed Bin A-B'!Q1248,'Speed Bin A-B'!Q1352,'Speed Bin A-B'!Q1456,'Speed Bin A-B'!Q1560,'Speed Bin A-B'!Q1664,'Speed Bin A-B'!Q1768,'Speed Bin A-B'!Q1872,'Speed Bin A-B'!Q1976,'Speed Bin A-B'!Q2080,'Speed Bin A-B'!Q2184,'Speed Bin A-B'!Q2288,'Speed Bin A-B'!Q2392,'Speed Bin A-B'!Q2496,'Speed Bin A-B'!Q2600,'Speed Bin A-B'!Q2704,'Speed Bin A-B'!Q2808,'Speed Bin A-B'!Q2912)</f>
        <v>0</v>
      </c>
      <c r="R201" s="273">
        <f>SUM('Speed Bin A-B'!R104,'Speed Bin A-B'!R208,'Speed Bin A-B'!R312,'Speed Bin A-B'!R416,'Speed Bin A-B'!R520,'Speed Bin A-B'!R624,'Speed Bin A-B'!R728,'Speed Bin A-B'!R832,'Speed Bin A-B'!R936,'Speed Bin A-B'!R1040,'Speed Bin A-B'!R1144,'Speed Bin A-B'!R1248,'Speed Bin A-B'!R1352,'Speed Bin A-B'!R1456,'Speed Bin A-B'!R1560,'Speed Bin A-B'!R1664,'Speed Bin A-B'!R1768,'Speed Bin A-B'!R1872,'Speed Bin A-B'!R1976,'Speed Bin A-B'!R2080,'Speed Bin A-B'!R2184,'Speed Bin A-B'!R2288,'Speed Bin A-B'!R2392,'Speed Bin A-B'!R2496,'Speed Bin A-B'!R2600,'Speed Bin A-B'!R2704,'Speed Bin A-B'!R2808,'Speed Bin A-B'!R2912)</f>
        <v>0</v>
      </c>
      <c r="S201" s="273">
        <f>SUM('Speed Bin A-B'!S104,'Speed Bin A-B'!S208,'Speed Bin A-B'!S312,'Speed Bin A-B'!S416,'Speed Bin A-B'!S520,'Speed Bin A-B'!S624,'Speed Bin A-B'!S728,'Speed Bin A-B'!S832,'Speed Bin A-B'!S936,'Speed Bin A-B'!S1040,'Speed Bin A-B'!S1144,'Speed Bin A-B'!S1248,'Speed Bin A-B'!S1352,'Speed Bin A-B'!S1456,'Speed Bin A-B'!S1560,'Speed Bin A-B'!S1664,'Speed Bin A-B'!S1768,'Speed Bin A-B'!S1872,'Speed Bin A-B'!S1976,'Speed Bin A-B'!S2080,'Speed Bin A-B'!S2184,'Speed Bin A-B'!S2288,'Speed Bin A-B'!S2392,'Speed Bin A-B'!S2496,'Speed Bin A-B'!S2600,'Speed Bin A-B'!S2704,'Speed Bin A-B'!S2808,'Speed Bin A-B'!S2912)</f>
        <v>0</v>
      </c>
      <c r="T201" s="273">
        <f>SUM('Speed Bin A-B'!T104,'Speed Bin A-B'!T208,'Speed Bin A-B'!T312,'Speed Bin A-B'!T416,'Speed Bin A-B'!T520,'Speed Bin A-B'!T624,'Speed Bin A-B'!T728,'Speed Bin A-B'!T832,'Speed Bin A-B'!T936,'Speed Bin A-B'!T1040,'Speed Bin A-B'!T1144,'Speed Bin A-B'!T1248,'Speed Bin A-B'!T1352,'Speed Bin A-B'!T1456,'Speed Bin A-B'!T1560,'Speed Bin A-B'!T1664,'Speed Bin A-B'!T1768,'Speed Bin A-B'!T1872,'Speed Bin A-B'!T1976,'Speed Bin A-B'!T2080,'Speed Bin A-B'!T2184,'Speed Bin A-B'!T2288,'Speed Bin A-B'!T2392,'Speed Bin A-B'!T2496,'Speed Bin A-B'!T2600,'Speed Bin A-B'!T2704,'Speed Bin A-B'!T2808,'Speed Bin A-B'!T2912)</f>
        <v>0</v>
      </c>
      <c r="U201" s="273">
        <f>SUM('Speed Bin A-B'!U104,'Speed Bin A-B'!U208,'Speed Bin A-B'!U312,'Speed Bin A-B'!U416,'Speed Bin A-B'!U520,'Speed Bin A-B'!U624,'Speed Bin A-B'!U728,'Speed Bin A-B'!U832,'Speed Bin A-B'!U936,'Speed Bin A-B'!U1040,'Speed Bin A-B'!U1144,'Speed Bin A-B'!U1248,'Speed Bin A-B'!U1352,'Speed Bin A-B'!U1456,'Speed Bin A-B'!U1560,'Speed Bin A-B'!U1664,'Speed Bin A-B'!U1768,'Speed Bin A-B'!U1872,'Speed Bin A-B'!U1976,'Speed Bin A-B'!U2080,'Speed Bin A-B'!U2184,'Speed Bin A-B'!U2288,'Speed Bin A-B'!U2392,'Speed Bin A-B'!U2496,'Speed Bin A-B'!U2600,'Speed Bin A-B'!U2704,'Speed Bin A-B'!U2808,'Speed Bin A-B'!U2912)</f>
        <v>0</v>
      </c>
      <c r="V201"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f>
        <v>25.115000000000002</v>
      </c>
      <c r="W201"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f>
        <v>29.049999999999997</v>
      </c>
      <c r="X201" s="267"/>
      <c r="Y201" s="267"/>
    </row>
    <row r="202" spans="1:25" x14ac:dyDescent="0.25">
      <c r="A202" s="272">
        <v>0.97916666666666696</v>
      </c>
      <c r="B202" s="273">
        <f>SUM('Speed Bin A-B'!B105,'Speed Bin A-B'!B209,'Speed Bin A-B'!B313,'Speed Bin A-B'!B417,'Speed Bin A-B'!B521,'Speed Bin A-B'!B625,'Speed Bin A-B'!B729,'Speed Bin A-B'!B833,'Speed Bin A-B'!B937,'Speed Bin A-B'!B1041,'Speed Bin A-B'!B1145,'Speed Bin A-B'!B1249,'Speed Bin A-B'!B1353,'Speed Bin A-B'!B1457,'Speed Bin A-B'!B1561,'Speed Bin A-B'!B1665,'Speed Bin A-B'!B1769,'Speed Bin A-B'!B1873,'Speed Bin A-B'!B1977,'Speed Bin A-B'!B2081,'Speed Bin A-B'!B2185,'Speed Bin A-B'!B2289,'Speed Bin A-B'!B2393,'Speed Bin A-B'!B2497,'Speed Bin A-B'!B2601,'Speed Bin A-B'!B2705,'Speed Bin A-B'!B2809,'Speed Bin A-B'!B2913)</f>
        <v>133</v>
      </c>
      <c r="C202" s="273">
        <f>SUM('Speed Bin A-B'!C105,'Speed Bin A-B'!C209,'Speed Bin A-B'!C313,'Speed Bin A-B'!C417,'Speed Bin A-B'!C521,'Speed Bin A-B'!C625,'Speed Bin A-B'!C729,'Speed Bin A-B'!C833,'Speed Bin A-B'!C937,'Speed Bin A-B'!C1041,'Speed Bin A-B'!C1145,'Speed Bin A-B'!C1249,'Speed Bin A-B'!C1353,'Speed Bin A-B'!C1457,'Speed Bin A-B'!C1561,'Speed Bin A-B'!C1665,'Speed Bin A-B'!C1769,'Speed Bin A-B'!C1873,'Speed Bin A-B'!C1977,'Speed Bin A-B'!C2081,'Speed Bin A-B'!C2185,'Speed Bin A-B'!C2289,'Speed Bin A-B'!C2393,'Speed Bin A-B'!C2497,'Speed Bin A-B'!C2601,'Speed Bin A-B'!C2705,'Speed Bin A-B'!C2809,'Speed Bin A-B'!C2913)</f>
        <v>0</v>
      </c>
      <c r="D202" s="273">
        <f>SUM('Speed Bin A-B'!D105,'Speed Bin A-B'!D209,'Speed Bin A-B'!D313,'Speed Bin A-B'!D417,'Speed Bin A-B'!D521,'Speed Bin A-B'!D625,'Speed Bin A-B'!D729,'Speed Bin A-B'!D833,'Speed Bin A-B'!D937,'Speed Bin A-B'!D1041,'Speed Bin A-B'!D1145,'Speed Bin A-B'!D1249,'Speed Bin A-B'!D1353,'Speed Bin A-B'!D1457,'Speed Bin A-B'!D1561,'Speed Bin A-B'!D1665,'Speed Bin A-B'!D1769,'Speed Bin A-B'!D1873,'Speed Bin A-B'!D1977,'Speed Bin A-B'!D2081,'Speed Bin A-B'!D2185,'Speed Bin A-B'!D2289,'Speed Bin A-B'!D2393,'Speed Bin A-B'!D2497,'Speed Bin A-B'!D2601,'Speed Bin A-B'!D2705,'Speed Bin A-B'!D2809,'Speed Bin A-B'!D2913)</f>
        <v>2</v>
      </c>
      <c r="E202" s="273">
        <f>SUM('Speed Bin A-B'!E105,'Speed Bin A-B'!E209,'Speed Bin A-B'!E313,'Speed Bin A-B'!E417,'Speed Bin A-B'!E521,'Speed Bin A-B'!E625,'Speed Bin A-B'!E729,'Speed Bin A-B'!E833,'Speed Bin A-B'!E937,'Speed Bin A-B'!E1041,'Speed Bin A-B'!E1145,'Speed Bin A-B'!E1249,'Speed Bin A-B'!E1353,'Speed Bin A-B'!E1457,'Speed Bin A-B'!E1561,'Speed Bin A-B'!E1665,'Speed Bin A-B'!E1769,'Speed Bin A-B'!E1873,'Speed Bin A-B'!E1977,'Speed Bin A-B'!E2081,'Speed Bin A-B'!E2185,'Speed Bin A-B'!E2289,'Speed Bin A-B'!E2393,'Speed Bin A-B'!E2497,'Speed Bin A-B'!E2601,'Speed Bin A-B'!E2705,'Speed Bin A-B'!E2809,'Speed Bin A-B'!E2913)</f>
        <v>13</v>
      </c>
      <c r="F202" s="273">
        <f>SUM('Speed Bin A-B'!F105,'Speed Bin A-B'!F209,'Speed Bin A-B'!F313,'Speed Bin A-B'!F417,'Speed Bin A-B'!F521,'Speed Bin A-B'!F625,'Speed Bin A-B'!F729,'Speed Bin A-B'!F833,'Speed Bin A-B'!F937,'Speed Bin A-B'!F1041,'Speed Bin A-B'!F1145,'Speed Bin A-B'!F1249,'Speed Bin A-B'!F1353,'Speed Bin A-B'!F1457,'Speed Bin A-B'!F1561,'Speed Bin A-B'!F1665,'Speed Bin A-B'!F1769,'Speed Bin A-B'!F1873,'Speed Bin A-B'!F1977,'Speed Bin A-B'!F2081,'Speed Bin A-B'!F2185,'Speed Bin A-B'!F2289,'Speed Bin A-B'!F2393,'Speed Bin A-B'!F2497,'Speed Bin A-B'!F2601,'Speed Bin A-B'!F2705,'Speed Bin A-B'!F2809,'Speed Bin A-B'!F2913)</f>
        <v>47</v>
      </c>
      <c r="G202" s="273">
        <f>SUM('Speed Bin A-B'!G105,'Speed Bin A-B'!G209,'Speed Bin A-B'!G313,'Speed Bin A-B'!G417,'Speed Bin A-B'!G521,'Speed Bin A-B'!G625,'Speed Bin A-B'!G729,'Speed Bin A-B'!G833,'Speed Bin A-B'!G937,'Speed Bin A-B'!G1041,'Speed Bin A-B'!G1145,'Speed Bin A-B'!G1249,'Speed Bin A-B'!G1353,'Speed Bin A-B'!G1457,'Speed Bin A-B'!G1561,'Speed Bin A-B'!G1665,'Speed Bin A-B'!G1769,'Speed Bin A-B'!G1873,'Speed Bin A-B'!G1977,'Speed Bin A-B'!G2081,'Speed Bin A-B'!G2185,'Speed Bin A-B'!G2289,'Speed Bin A-B'!G2393,'Speed Bin A-B'!G2497,'Speed Bin A-B'!G2601,'Speed Bin A-B'!G2705,'Speed Bin A-B'!G2809,'Speed Bin A-B'!G2913)</f>
        <v>50</v>
      </c>
      <c r="H202" s="273">
        <f>SUM('Speed Bin A-B'!H105,'Speed Bin A-B'!H209,'Speed Bin A-B'!H313,'Speed Bin A-B'!H417,'Speed Bin A-B'!H521,'Speed Bin A-B'!H625,'Speed Bin A-B'!H729,'Speed Bin A-B'!H833,'Speed Bin A-B'!H937,'Speed Bin A-B'!H1041,'Speed Bin A-B'!H1145,'Speed Bin A-B'!H1249,'Speed Bin A-B'!H1353,'Speed Bin A-B'!H1457,'Speed Bin A-B'!H1561,'Speed Bin A-B'!H1665,'Speed Bin A-B'!H1769,'Speed Bin A-B'!H1873,'Speed Bin A-B'!H1977,'Speed Bin A-B'!H2081,'Speed Bin A-B'!H2185,'Speed Bin A-B'!H2289,'Speed Bin A-B'!H2393,'Speed Bin A-B'!H2497,'Speed Bin A-B'!H2601,'Speed Bin A-B'!H2705,'Speed Bin A-B'!H2809,'Speed Bin A-B'!H2913)</f>
        <v>15</v>
      </c>
      <c r="I202" s="273">
        <f>SUM('Speed Bin A-B'!I105,'Speed Bin A-B'!I209,'Speed Bin A-B'!I313,'Speed Bin A-B'!I417,'Speed Bin A-B'!I521,'Speed Bin A-B'!I625,'Speed Bin A-B'!I729,'Speed Bin A-B'!I833,'Speed Bin A-B'!I937,'Speed Bin A-B'!I1041,'Speed Bin A-B'!I1145,'Speed Bin A-B'!I1249,'Speed Bin A-B'!I1353,'Speed Bin A-B'!I1457,'Speed Bin A-B'!I1561,'Speed Bin A-B'!I1665,'Speed Bin A-B'!I1769,'Speed Bin A-B'!I1873,'Speed Bin A-B'!I1977,'Speed Bin A-B'!I2081,'Speed Bin A-B'!I2185,'Speed Bin A-B'!I2289,'Speed Bin A-B'!I2393,'Speed Bin A-B'!I2497,'Speed Bin A-B'!I2601,'Speed Bin A-B'!I2705,'Speed Bin A-B'!I2809,'Speed Bin A-B'!I2913)</f>
        <v>4</v>
      </c>
      <c r="J202" s="273">
        <f>SUM('Speed Bin A-B'!J105,'Speed Bin A-B'!J209,'Speed Bin A-B'!J313,'Speed Bin A-B'!J417,'Speed Bin A-B'!J521,'Speed Bin A-B'!J625,'Speed Bin A-B'!J729,'Speed Bin A-B'!J833,'Speed Bin A-B'!J937,'Speed Bin A-B'!J1041,'Speed Bin A-B'!J1145,'Speed Bin A-B'!J1249,'Speed Bin A-B'!J1353,'Speed Bin A-B'!J1457,'Speed Bin A-B'!J1561,'Speed Bin A-B'!J1665,'Speed Bin A-B'!J1769,'Speed Bin A-B'!J1873,'Speed Bin A-B'!J1977,'Speed Bin A-B'!J2081,'Speed Bin A-B'!J2185,'Speed Bin A-B'!J2289,'Speed Bin A-B'!J2393,'Speed Bin A-B'!J2497,'Speed Bin A-B'!J2601,'Speed Bin A-B'!J2705,'Speed Bin A-B'!J2809,'Speed Bin A-B'!J2913)</f>
        <v>2</v>
      </c>
      <c r="K202" s="273">
        <f>SUM('Speed Bin A-B'!K105,'Speed Bin A-B'!K209,'Speed Bin A-B'!K313,'Speed Bin A-B'!K417,'Speed Bin A-B'!K521,'Speed Bin A-B'!K625,'Speed Bin A-B'!K729,'Speed Bin A-B'!K833,'Speed Bin A-B'!K937,'Speed Bin A-B'!K1041,'Speed Bin A-B'!K1145,'Speed Bin A-B'!K1249,'Speed Bin A-B'!K1353,'Speed Bin A-B'!K1457,'Speed Bin A-B'!K1561,'Speed Bin A-B'!K1665,'Speed Bin A-B'!K1769,'Speed Bin A-B'!K1873,'Speed Bin A-B'!K1977,'Speed Bin A-B'!K2081,'Speed Bin A-B'!K2185,'Speed Bin A-B'!K2289,'Speed Bin A-B'!K2393,'Speed Bin A-B'!K2497,'Speed Bin A-B'!K2601,'Speed Bin A-B'!K2705,'Speed Bin A-B'!K2809,'Speed Bin A-B'!K2913)</f>
        <v>0</v>
      </c>
      <c r="L202" s="273">
        <f>SUM('Speed Bin A-B'!L105,'Speed Bin A-B'!L209,'Speed Bin A-B'!L313,'Speed Bin A-B'!L417,'Speed Bin A-B'!L521,'Speed Bin A-B'!L625,'Speed Bin A-B'!L729,'Speed Bin A-B'!L833,'Speed Bin A-B'!L937,'Speed Bin A-B'!L1041,'Speed Bin A-B'!L1145,'Speed Bin A-B'!L1249,'Speed Bin A-B'!L1353,'Speed Bin A-B'!L1457,'Speed Bin A-B'!L1561,'Speed Bin A-B'!L1665,'Speed Bin A-B'!L1769,'Speed Bin A-B'!L1873,'Speed Bin A-B'!L1977,'Speed Bin A-B'!L2081,'Speed Bin A-B'!L2185,'Speed Bin A-B'!L2289,'Speed Bin A-B'!L2393,'Speed Bin A-B'!L2497,'Speed Bin A-B'!L2601,'Speed Bin A-B'!L2705,'Speed Bin A-B'!L2809,'Speed Bin A-B'!L2913)</f>
        <v>0</v>
      </c>
      <c r="M202" s="273">
        <f>SUM('Speed Bin A-B'!M105,'Speed Bin A-B'!M209,'Speed Bin A-B'!M313,'Speed Bin A-B'!M417,'Speed Bin A-B'!M521,'Speed Bin A-B'!M625,'Speed Bin A-B'!M729,'Speed Bin A-B'!M833,'Speed Bin A-B'!M937,'Speed Bin A-B'!M1041,'Speed Bin A-B'!M1145,'Speed Bin A-B'!M1249,'Speed Bin A-B'!M1353,'Speed Bin A-B'!M1457,'Speed Bin A-B'!M1561,'Speed Bin A-B'!M1665,'Speed Bin A-B'!M1769,'Speed Bin A-B'!M1873,'Speed Bin A-B'!M1977,'Speed Bin A-B'!M2081,'Speed Bin A-B'!M2185,'Speed Bin A-B'!M2289,'Speed Bin A-B'!M2393,'Speed Bin A-B'!M2497,'Speed Bin A-B'!M2601,'Speed Bin A-B'!M2705,'Speed Bin A-B'!M2809,'Speed Bin A-B'!M2913)</f>
        <v>0</v>
      </c>
      <c r="N202" s="273">
        <f>SUM('Speed Bin A-B'!N105,'Speed Bin A-B'!N209,'Speed Bin A-B'!N313,'Speed Bin A-B'!N417,'Speed Bin A-B'!N521,'Speed Bin A-B'!N625,'Speed Bin A-B'!N729,'Speed Bin A-B'!N833,'Speed Bin A-B'!N937,'Speed Bin A-B'!N1041,'Speed Bin A-B'!N1145,'Speed Bin A-B'!N1249,'Speed Bin A-B'!N1353,'Speed Bin A-B'!N1457,'Speed Bin A-B'!N1561,'Speed Bin A-B'!N1665,'Speed Bin A-B'!N1769,'Speed Bin A-B'!N1873,'Speed Bin A-B'!N1977,'Speed Bin A-B'!N2081,'Speed Bin A-B'!N2185,'Speed Bin A-B'!N2289,'Speed Bin A-B'!N2393,'Speed Bin A-B'!N2497,'Speed Bin A-B'!N2601,'Speed Bin A-B'!N2705,'Speed Bin A-B'!N2809,'Speed Bin A-B'!N2913)</f>
        <v>0</v>
      </c>
      <c r="O202" s="273">
        <f>SUM('Speed Bin A-B'!O105,'Speed Bin A-B'!O209,'Speed Bin A-B'!O313,'Speed Bin A-B'!O417,'Speed Bin A-B'!O521,'Speed Bin A-B'!O625,'Speed Bin A-B'!O729,'Speed Bin A-B'!O833,'Speed Bin A-B'!O937,'Speed Bin A-B'!O1041,'Speed Bin A-B'!O1145,'Speed Bin A-B'!O1249,'Speed Bin A-B'!O1353,'Speed Bin A-B'!O1457,'Speed Bin A-B'!O1561,'Speed Bin A-B'!O1665,'Speed Bin A-B'!O1769,'Speed Bin A-B'!O1873,'Speed Bin A-B'!O1977,'Speed Bin A-B'!O2081,'Speed Bin A-B'!O2185,'Speed Bin A-B'!O2289,'Speed Bin A-B'!O2393,'Speed Bin A-B'!O2497,'Speed Bin A-B'!O2601,'Speed Bin A-B'!O2705,'Speed Bin A-B'!O2809,'Speed Bin A-B'!O2913)</f>
        <v>0</v>
      </c>
      <c r="P202" s="273">
        <f>SUM('Speed Bin A-B'!P105,'Speed Bin A-B'!P209,'Speed Bin A-B'!P313,'Speed Bin A-B'!P417,'Speed Bin A-B'!P521,'Speed Bin A-B'!P625,'Speed Bin A-B'!P729,'Speed Bin A-B'!P833,'Speed Bin A-B'!P937,'Speed Bin A-B'!P1041,'Speed Bin A-B'!P1145,'Speed Bin A-B'!P1249,'Speed Bin A-B'!P1353,'Speed Bin A-B'!P1457,'Speed Bin A-B'!P1561,'Speed Bin A-B'!P1665,'Speed Bin A-B'!P1769,'Speed Bin A-B'!P1873,'Speed Bin A-B'!P1977,'Speed Bin A-B'!P2081,'Speed Bin A-B'!P2185,'Speed Bin A-B'!P2289,'Speed Bin A-B'!P2393,'Speed Bin A-B'!P2497,'Speed Bin A-B'!P2601,'Speed Bin A-B'!P2705,'Speed Bin A-B'!P2809,'Speed Bin A-B'!P2913)</f>
        <v>0</v>
      </c>
      <c r="Q202" s="273">
        <f>SUM('Speed Bin A-B'!Q105,'Speed Bin A-B'!Q209,'Speed Bin A-B'!Q313,'Speed Bin A-B'!Q417,'Speed Bin A-B'!Q521,'Speed Bin A-B'!Q625,'Speed Bin A-B'!Q729,'Speed Bin A-B'!Q833,'Speed Bin A-B'!Q937,'Speed Bin A-B'!Q1041,'Speed Bin A-B'!Q1145,'Speed Bin A-B'!Q1249,'Speed Bin A-B'!Q1353,'Speed Bin A-B'!Q1457,'Speed Bin A-B'!Q1561,'Speed Bin A-B'!Q1665,'Speed Bin A-B'!Q1769,'Speed Bin A-B'!Q1873,'Speed Bin A-B'!Q1977,'Speed Bin A-B'!Q2081,'Speed Bin A-B'!Q2185,'Speed Bin A-B'!Q2289,'Speed Bin A-B'!Q2393,'Speed Bin A-B'!Q2497,'Speed Bin A-B'!Q2601,'Speed Bin A-B'!Q2705,'Speed Bin A-B'!Q2809,'Speed Bin A-B'!Q2913)</f>
        <v>0</v>
      </c>
      <c r="R202" s="273">
        <f>SUM('Speed Bin A-B'!R105,'Speed Bin A-B'!R209,'Speed Bin A-B'!R313,'Speed Bin A-B'!R417,'Speed Bin A-B'!R521,'Speed Bin A-B'!R625,'Speed Bin A-B'!R729,'Speed Bin A-B'!R833,'Speed Bin A-B'!R937,'Speed Bin A-B'!R1041,'Speed Bin A-B'!R1145,'Speed Bin A-B'!R1249,'Speed Bin A-B'!R1353,'Speed Bin A-B'!R1457,'Speed Bin A-B'!R1561,'Speed Bin A-B'!R1665,'Speed Bin A-B'!R1769,'Speed Bin A-B'!R1873,'Speed Bin A-B'!R1977,'Speed Bin A-B'!R2081,'Speed Bin A-B'!R2185,'Speed Bin A-B'!R2289,'Speed Bin A-B'!R2393,'Speed Bin A-B'!R2497,'Speed Bin A-B'!R2601,'Speed Bin A-B'!R2705,'Speed Bin A-B'!R2809,'Speed Bin A-B'!R2913)</f>
        <v>0</v>
      </c>
      <c r="S202" s="273">
        <f>SUM('Speed Bin A-B'!S105,'Speed Bin A-B'!S209,'Speed Bin A-B'!S313,'Speed Bin A-B'!S417,'Speed Bin A-B'!S521,'Speed Bin A-B'!S625,'Speed Bin A-B'!S729,'Speed Bin A-B'!S833,'Speed Bin A-B'!S937,'Speed Bin A-B'!S1041,'Speed Bin A-B'!S1145,'Speed Bin A-B'!S1249,'Speed Bin A-B'!S1353,'Speed Bin A-B'!S1457,'Speed Bin A-B'!S1561,'Speed Bin A-B'!S1665,'Speed Bin A-B'!S1769,'Speed Bin A-B'!S1873,'Speed Bin A-B'!S1977,'Speed Bin A-B'!S2081,'Speed Bin A-B'!S2185,'Speed Bin A-B'!S2289,'Speed Bin A-B'!S2393,'Speed Bin A-B'!S2497,'Speed Bin A-B'!S2601,'Speed Bin A-B'!S2705,'Speed Bin A-B'!S2809,'Speed Bin A-B'!S2913)</f>
        <v>0</v>
      </c>
      <c r="T202" s="273">
        <f>SUM('Speed Bin A-B'!T105,'Speed Bin A-B'!T209,'Speed Bin A-B'!T313,'Speed Bin A-B'!T417,'Speed Bin A-B'!T521,'Speed Bin A-B'!T625,'Speed Bin A-B'!T729,'Speed Bin A-B'!T833,'Speed Bin A-B'!T937,'Speed Bin A-B'!T1041,'Speed Bin A-B'!T1145,'Speed Bin A-B'!T1249,'Speed Bin A-B'!T1353,'Speed Bin A-B'!T1457,'Speed Bin A-B'!T1561,'Speed Bin A-B'!T1665,'Speed Bin A-B'!T1769,'Speed Bin A-B'!T1873,'Speed Bin A-B'!T1977,'Speed Bin A-B'!T2081,'Speed Bin A-B'!T2185,'Speed Bin A-B'!T2289,'Speed Bin A-B'!T2393,'Speed Bin A-B'!T2497,'Speed Bin A-B'!T2601,'Speed Bin A-B'!T2705,'Speed Bin A-B'!T2809,'Speed Bin A-B'!T2913)</f>
        <v>0</v>
      </c>
      <c r="U202" s="273">
        <f>SUM('Speed Bin A-B'!U105,'Speed Bin A-B'!U209,'Speed Bin A-B'!U313,'Speed Bin A-B'!U417,'Speed Bin A-B'!U521,'Speed Bin A-B'!U625,'Speed Bin A-B'!U729,'Speed Bin A-B'!U833,'Speed Bin A-B'!U937,'Speed Bin A-B'!U1041,'Speed Bin A-B'!U1145,'Speed Bin A-B'!U1249,'Speed Bin A-B'!U1353,'Speed Bin A-B'!U1457,'Speed Bin A-B'!U1561,'Speed Bin A-B'!U1665,'Speed Bin A-B'!U1769,'Speed Bin A-B'!U1873,'Speed Bin A-B'!U1977,'Speed Bin A-B'!U2081,'Speed Bin A-B'!U2185,'Speed Bin A-B'!U2289,'Speed Bin A-B'!U2393,'Speed Bin A-B'!U2497,'Speed Bin A-B'!U2601,'Speed Bin A-B'!U2705,'Speed Bin A-B'!U2809,'Speed Bin A-B'!U2913)</f>
        <v>0</v>
      </c>
      <c r="V202"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f>
        <v>26.272222222222219</v>
      </c>
      <c r="W202"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f>
        <v>31.2</v>
      </c>
      <c r="X202" s="267"/>
      <c r="Y202" s="267"/>
    </row>
    <row r="203" spans="1:25" ht="13" thickBot="1" x14ac:dyDescent="0.3">
      <c r="A203" s="276">
        <v>0.98958333333333304</v>
      </c>
      <c r="B203" s="281">
        <f>SUM('Speed Bin A-B'!B106,'Speed Bin A-B'!B210,'Speed Bin A-B'!B314,'Speed Bin A-B'!B418,'Speed Bin A-B'!B522,'Speed Bin A-B'!B626,'Speed Bin A-B'!B730,'Speed Bin A-B'!B834,'Speed Bin A-B'!B938,'Speed Bin A-B'!B1042,'Speed Bin A-B'!B1146,'Speed Bin A-B'!B1250,'Speed Bin A-B'!B1354,'Speed Bin A-B'!B1458,'Speed Bin A-B'!B1562,'Speed Bin A-B'!B1666,'Speed Bin A-B'!B1770,'Speed Bin A-B'!B1874,'Speed Bin A-B'!B1978,'Speed Bin A-B'!B2082,'Speed Bin A-B'!B2186,'Speed Bin A-B'!B2290,'Speed Bin A-B'!B2394,'Speed Bin A-B'!B2498,'Speed Bin A-B'!B2602,'Speed Bin A-B'!B2706,'Speed Bin A-B'!B2810,'Speed Bin A-B'!B2914)</f>
        <v>57</v>
      </c>
      <c r="C203" s="281">
        <f>SUM('Speed Bin A-B'!C106,'Speed Bin A-B'!C210,'Speed Bin A-B'!C314,'Speed Bin A-B'!C418,'Speed Bin A-B'!C522,'Speed Bin A-B'!C626,'Speed Bin A-B'!C730,'Speed Bin A-B'!C834,'Speed Bin A-B'!C938,'Speed Bin A-B'!C1042,'Speed Bin A-B'!C1146,'Speed Bin A-B'!C1250,'Speed Bin A-B'!C1354,'Speed Bin A-B'!C1458,'Speed Bin A-B'!C1562,'Speed Bin A-B'!C1666,'Speed Bin A-B'!C1770,'Speed Bin A-B'!C1874,'Speed Bin A-B'!C1978,'Speed Bin A-B'!C2082,'Speed Bin A-B'!C2186,'Speed Bin A-B'!C2290,'Speed Bin A-B'!C2394,'Speed Bin A-B'!C2498,'Speed Bin A-B'!C2602,'Speed Bin A-B'!C2706,'Speed Bin A-B'!C2810,'Speed Bin A-B'!C2914)</f>
        <v>0</v>
      </c>
      <c r="D203" s="281">
        <f>SUM('Speed Bin A-B'!D106,'Speed Bin A-B'!D210,'Speed Bin A-B'!D314,'Speed Bin A-B'!D418,'Speed Bin A-B'!D522,'Speed Bin A-B'!D626,'Speed Bin A-B'!D730,'Speed Bin A-B'!D834,'Speed Bin A-B'!D938,'Speed Bin A-B'!D1042,'Speed Bin A-B'!D1146,'Speed Bin A-B'!D1250,'Speed Bin A-B'!D1354,'Speed Bin A-B'!D1458,'Speed Bin A-B'!D1562,'Speed Bin A-B'!D1666,'Speed Bin A-B'!D1770,'Speed Bin A-B'!D1874,'Speed Bin A-B'!D1978,'Speed Bin A-B'!D2082,'Speed Bin A-B'!D2186,'Speed Bin A-B'!D2290,'Speed Bin A-B'!D2394,'Speed Bin A-B'!D2498,'Speed Bin A-B'!D2602,'Speed Bin A-B'!D2706,'Speed Bin A-B'!D2810,'Speed Bin A-B'!D2914)</f>
        <v>5</v>
      </c>
      <c r="E203" s="281">
        <f>SUM('Speed Bin A-B'!E106,'Speed Bin A-B'!E210,'Speed Bin A-B'!E314,'Speed Bin A-B'!E418,'Speed Bin A-B'!E522,'Speed Bin A-B'!E626,'Speed Bin A-B'!E730,'Speed Bin A-B'!E834,'Speed Bin A-B'!E938,'Speed Bin A-B'!E1042,'Speed Bin A-B'!E1146,'Speed Bin A-B'!E1250,'Speed Bin A-B'!E1354,'Speed Bin A-B'!E1458,'Speed Bin A-B'!E1562,'Speed Bin A-B'!E1666,'Speed Bin A-B'!E1770,'Speed Bin A-B'!E1874,'Speed Bin A-B'!E1978,'Speed Bin A-B'!E2082,'Speed Bin A-B'!E2186,'Speed Bin A-B'!E2290,'Speed Bin A-B'!E2394,'Speed Bin A-B'!E2498,'Speed Bin A-B'!E2602,'Speed Bin A-B'!E2706,'Speed Bin A-B'!E2810,'Speed Bin A-B'!E2914)</f>
        <v>2</v>
      </c>
      <c r="F203" s="281">
        <f>SUM('Speed Bin A-B'!F106,'Speed Bin A-B'!F210,'Speed Bin A-B'!F314,'Speed Bin A-B'!F418,'Speed Bin A-B'!F522,'Speed Bin A-B'!F626,'Speed Bin A-B'!F730,'Speed Bin A-B'!F834,'Speed Bin A-B'!F938,'Speed Bin A-B'!F1042,'Speed Bin A-B'!F1146,'Speed Bin A-B'!F1250,'Speed Bin A-B'!F1354,'Speed Bin A-B'!F1458,'Speed Bin A-B'!F1562,'Speed Bin A-B'!F1666,'Speed Bin A-B'!F1770,'Speed Bin A-B'!F1874,'Speed Bin A-B'!F1978,'Speed Bin A-B'!F2082,'Speed Bin A-B'!F2186,'Speed Bin A-B'!F2290,'Speed Bin A-B'!F2394,'Speed Bin A-B'!F2498,'Speed Bin A-B'!F2602,'Speed Bin A-B'!F2706,'Speed Bin A-B'!F2810,'Speed Bin A-B'!F2914)</f>
        <v>12</v>
      </c>
      <c r="G203" s="281">
        <f>SUM('Speed Bin A-B'!G106,'Speed Bin A-B'!G210,'Speed Bin A-B'!G314,'Speed Bin A-B'!G418,'Speed Bin A-B'!G522,'Speed Bin A-B'!G626,'Speed Bin A-B'!G730,'Speed Bin A-B'!G834,'Speed Bin A-B'!G938,'Speed Bin A-B'!G1042,'Speed Bin A-B'!G1146,'Speed Bin A-B'!G1250,'Speed Bin A-B'!G1354,'Speed Bin A-B'!G1458,'Speed Bin A-B'!G1562,'Speed Bin A-B'!G1666,'Speed Bin A-B'!G1770,'Speed Bin A-B'!G1874,'Speed Bin A-B'!G1978,'Speed Bin A-B'!G2082,'Speed Bin A-B'!G2186,'Speed Bin A-B'!G2290,'Speed Bin A-B'!G2394,'Speed Bin A-B'!G2498,'Speed Bin A-B'!G2602,'Speed Bin A-B'!G2706,'Speed Bin A-B'!G2810,'Speed Bin A-B'!G2914)</f>
        <v>24</v>
      </c>
      <c r="H203" s="281">
        <f>SUM('Speed Bin A-B'!H106,'Speed Bin A-B'!H210,'Speed Bin A-B'!H314,'Speed Bin A-B'!H418,'Speed Bin A-B'!H522,'Speed Bin A-B'!H626,'Speed Bin A-B'!H730,'Speed Bin A-B'!H834,'Speed Bin A-B'!H938,'Speed Bin A-B'!H1042,'Speed Bin A-B'!H1146,'Speed Bin A-B'!H1250,'Speed Bin A-B'!H1354,'Speed Bin A-B'!H1458,'Speed Bin A-B'!H1562,'Speed Bin A-B'!H1666,'Speed Bin A-B'!H1770,'Speed Bin A-B'!H1874,'Speed Bin A-B'!H1978,'Speed Bin A-B'!H2082,'Speed Bin A-B'!H2186,'Speed Bin A-B'!H2290,'Speed Bin A-B'!H2394,'Speed Bin A-B'!H2498,'Speed Bin A-B'!H2602,'Speed Bin A-B'!H2706,'Speed Bin A-B'!H2810,'Speed Bin A-B'!H2914)</f>
        <v>11</v>
      </c>
      <c r="I203" s="281">
        <f>SUM('Speed Bin A-B'!I106,'Speed Bin A-B'!I210,'Speed Bin A-B'!I314,'Speed Bin A-B'!I418,'Speed Bin A-B'!I522,'Speed Bin A-B'!I626,'Speed Bin A-B'!I730,'Speed Bin A-B'!I834,'Speed Bin A-B'!I938,'Speed Bin A-B'!I1042,'Speed Bin A-B'!I1146,'Speed Bin A-B'!I1250,'Speed Bin A-B'!I1354,'Speed Bin A-B'!I1458,'Speed Bin A-B'!I1562,'Speed Bin A-B'!I1666,'Speed Bin A-B'!I1770,'Speed Bin A-B'!I1874,'Speed Bin A-B'!I1978,'Speed Bin A-B'!I2082,'Speed Bin A-B'!I2186,'Speed Bin A-B'!I2290,'Speed Bin A-B'!I2394,'Speed Bin A-B'!I2498,'Speed Bin A-B'!I2602,'Speed Bin A-B'!I2706,'Speed Bin A-B'!I2810,'Speed Bin A-B'!I2914)</f>
        <v>3</v>
      </c>
      <c r="J203" s="281">
        <f>SUM('Speed Bin A-B'!J106,'Speed Bin A-B'!J210,'Speed Bin A-B'!J314,'Speed Bin A-B'!J418,'Speed Bin A-B'!J522,'Speed Bin A-B'!J626,'Speed Bin A-B'!J730,'Speed Bin A-B'!J834,'Speed Bin A-B'!J938,'Speed Bin A-B'!J1042,'Speed Bin A-B'!J1146,'Speed Bin A-B'!J1250,'Speed Bin A-B'!J1354,'Speed Bin A-B'!J1458,'Speed Bin A-B'!J1562,'Speed Bin A-B'!J1666,'Speed Bin A-B'!J1770,'Speed Bin A-B'!J1874,'Speed Bin A-B'!J1978,'Speed Bin A-B'!J2082,'Speed Bin A-B'!J2186,'Speed Bin A-B'!J2290,'Speed Bin A-B'!J2394,'Speed Bin A-B'!J2498,'Speed Bin A-B'!J2602,'Speed Bin A-B'!J2706,'Speed Bin A-B'!J2810,'Speed Bin A-B'!J2914)</f>
        <v>0</v>
      </c>
      <c r="K203" s="281">
        <f>SUM('Speed Bin A-B'!K106,'Speed Bin A-B'!K210,'Speed Bin A-B'!K314,'Speed Bin A-B'!K418,'Speed Bin A-B'!K522,'Speed Bin A-B'!K626,'Speed Bin A-B'!K730,'Speed Bin A-B'!K834,'Speed Bin A-B'!K938,'Speed Bin A-B'!K1042,'Speed Bin A-B'!K1146,'Speed Bin A-B'!K1250,'Speed Bin A-B'!K1354,'Speed Bin A-B'!K1458,'Speed Bin A-B'!K1562,'Speed Bin A-B'!K1666,'Speed Bin A-B'!K1770,'Speed Bin A-B'!K1874,'Speed Bin A-B'!K1978,'Speed Bin A-B'!K2082,'Speed Bin A-B'!K2186,'Speed Bin A-B'!K2290,'Speed Bin A-B'!K2394,'Speed Bin A-B'!K2498,'Speed Bin A-B'!K2602,'Speed Bin A-B'!K2706,'Speed Bin A-B'!K2810,'Speed Bin A-B'!K2914)</f>
        <v>0</v>
      </c>
      <c r="L203" s="281">
        <f>SUM('Speed Bin A-B'!L106,'Speed Bin A-B'!L210,'Speed Bin A-B'!L314,'Speed Bin A-B'!L418,'Speed Bin A-B'!L522,'Speed Bin A-B'!L626,'Speed Bin A-B'!L730,'Speed Bin A-B'!L834,'Speed Bin A-B'!L938,'Speed Bin A-B'!L1042,'Speed Bin A-B'!L1146,'Speed Bin A-B'!L1250,'Speed Bin A-B'!L1354,'Speed Bin A-B'!L1458,'Speed Bin A-B'!L1562,'Speed Bin A-B'!L1666,'Speed Bin A-B'!L1770,'Speed Bin A-B'!L1874,'Speed Bin A-B'!L1978,'Speed Bin A-B'!L2082,'Speed Bin A-B'!L2186,'Speed Bin A-B'!L2290,'Speed Bin A-B'!L2394,'Speed Bin A-B'!L2498,'Speed Bin A-B'!L2602,'Speed Bin A-B'!L2706,'Speed Bin A-B'!L2810,'Speed Bin A-B'!L2914)</f>
        <v>0</v>
      </c>
      <c r="M203" s="281">
        <f>SUM('Speed Bin A-B'!M106,'Speed Bin A-B'!M210,'Speed Bin A-B'!M314,'Speed Bin A-B'!M418,'Speed Bin A-B'!M522,'Speed Bin A-B'!M626,'Speed Bin A-B'!M730,'Speed Bin A-B'!M834,'Speed Bin A-B'!M938,'Speed Bin A-B'!M1042,'Speed Bin A-B'!M1146,'Speed Bin A-B'!M1250,'Speed Bin A-B'!M1354,'Speed Bin A-B'!M1458,'Speed Bin A-B'!M1562,'Speed Bin A-B'!M1666,'Speed Bin A-B'!M1770,'Speed Bin A-B'!M1874,'Speed Bin A-B'!M1978,'Speed Bin A-B'!M2082,'Speed Bin A-B'!M2186,'Speed Bin A-B'!M2290,'Speed Bin A-B'!M2394,'Speed Bin A-B'!M2498,'Speed Bin A-B'!M2602,'Speed Bin A-B'!M2706,'Speed Bin A-B'!M2810,'Speed Bin A-B'!M2914)</f>
        <v>0</v>
      </c>
      <c r="N203" s="281">
        <f>SUM('Speed Bin A-B'!N106,'Speed Bin A-B'!N210,'Speed Bin A-B'!N314,'Speed Bin A-B'!N418,'Speed Bin A-B'!N522,'Speed Bin A-B'!N626,'Speed Bin A-B'!N730,'Speed Bin A-B'!N834,'Speed Bin A-B'!N938,'Speed Bin A-B'!N1042,'Speed Bin A-B'!N1146,'Speed Bin A-B'!N1250,'Speed Bin A-B'!N1354,'Speed Bin A-B'!N1458,'Speed Bin A-B'!N1562,'Speed Bin A-B'!N1666,'Speed Bin A-B'!N1770,'Speed Bin A-B'!N1874,'Speed Bin A-B'!N1978,'Speed Bin A-B'!N2082,'Speed Bin A-B'!N2186,'Speed Bin A-B'!N2290,'Speed Bin A-B'!N2394,'Speed Bin A-B'!N2498,'Speed Bin A-B'!N2602,'Speed Bin A-B'!N2706,'Speed Bin A-B'!N2810,'Speed Bin A-B'!N2914)</f>
        <v>0</v>
      </c>
      <c r="O203" s="281">
        <f>SUM('Speed Bin A-B'!O106,'Speed Bin A-B'!O210,'Speed Bin A-B'!O314,'Speed Bin A-B'!O418,'Speed Bin A-B'!O522,'Speed Bin A-B'!O626,'Speed Bin A-B'!O730,'Speed Bin A-B'!O834,'Speed Bin A-B'!O938,'Speed Bin A-B'!O1042,'Speed Bin A-B'!O1146,'Speed Bin A-B'!O1250,'Speed Bin A-B'!O1354,'Speed Bin A-B'!O1458,'Speed Bin A-B'!O1562,'Speed Bin A-B'!O1666,'Speed Bin A-B'!O1770,'Speed Bin A-B'!O1874,'Speed Bin A-B'!O1978,'Speed Bin A-B'!O2082,'Speed Bin A-B'!O2186,'Speed Bin A-B'!O2290,'Speed Bin A-B'!O2394,'Speed Bin A-B'!O2498,'Speed Bin A-B'!O2602,'Speed Bin A-B'!O2706,'Speed Bin A-B'!O2810,'Speed Bin A-B'!O2914)</f>
        <v>0</v>
      </c>
      <c r="P203" s="281">
        <f>SUM('Speed Bin A-B'!P106,'Speed Bin A-B'!P210,'Speed Bin A-B'!P314,'Speed Bin A-B'!P418,'Speed Bin A-B'!P522,'Speed Bin A-B'!P626,'Speed Bin A-B'!P730,'Speed Bin A-B'!P834,'Speed Bin A-B'!P938,'Speed Bin A-B'!P1042,'Speed Bin A-B'!P1146,'Speed Bin A-B'!P1250,'Speed Bin A-B'!P1354,'Speed Bin A-B'!P1458,'Speed Bin A-B'!P1562,'Speed Bin A-B'!P1666,'Speed Bin A-B'!P1770,'Speed Bin A-B'!P1874,'Speed Bin A-B'!P1978,'Speed Bin A-B'!P2082,'Speed Bin A-B'!P2186,'Speed Bin A-B'!P2290,'Speed Bin A-B'!P2394,'Speed Bin A-B'!P2498,'Speed Bin A-B'!P2602,'Speed Bin A-B'!P2706,'Speed Bin A-B'!P2810,'Speed Bin A-B'!P2914)</f>
        <v>0</v>
      </c>
      <c r="Q203" s="281">
        <f>SUM('Speed Bin A-B'!Q106,'Speed Bin A-B'!Q210,'Speed Bin A-B'!Q314,'Speed Bin A-B'!Q418,'Speed Bin A-B'!Q522,'Speed Bin A-B'!Q626,'Speed Bin A-B'!Q730,'Speed Bin A-B'!Q834,'Speed Bin A-B'!Q938,'Speed Bin A-B'!Q1042,'Speed Bin A-B'!Q1146,'Speed Bin A-B'!Q1250,'Speed Bin A-B'!Q1354,'Speed Bin A-B'!Q1458,'Speed Bin A-B'!Q1562,'Speed Bin A-B'!Q1666,'Speed Bin A-B'!Q1770,'Speed Bin A-B'!Q1874,'Speed Bin A-B'!Q1978,'Speed Bin A-B'!Q2082,'Speed Bin A-B'!Q2186,'Speed Bin A-B'!Q2290,'Speed Bin A-B'!Q2394,'Speed Bin A-B'!Q2498,'Speed Bin A-B'!Q2602,'Speed Bin A-B'!Q2706,'Speed Bin A-B'!Q2810,'Speed Bin A-B'!Q2914)</f>
        <v>0</v>
      </c>
      <c r="R203" s="281">
        <f>SUM('Speed Bin A-B'!R106,'Speed Bin A-B'!R210,'Speed Bin A-B'!R314,'Speed Bin A-B'!R418,'Speed Bin A-B'!R522,'Speed Bin A-B'!R626,'Speed Bin A-B'!R730,'Speed Bin A-B'!R834,'Speed Bin A-B'!R938,'Speed Bin A-B'!R1042,'Speed Bin A-B'!R1146,'Speed Bin A-B'!R1250,'Speed Bin A-B'!R1354,'Speed Bin A-B'!R1458,'Speed Bin A-B'!R1562,'Speed Bin A-B'!R1666,'Speed Bin A-B'!R1770,'Speed Bin A-B'!R1874,'Speed Bin A-B'!R1978,'Speed Bin A-B'!R2082,'Speed Bin A-B'!R2186,'Speed Bin A-B'!R2290,'Speed Bin A-B'!R2394,'Speed Bin A-B'!R2498,'Speed Bin A-B'!R2602,'Speed Bin A-B'!R2706,'Speed Bin A-B'!R2810,'Speed Bin A-B'!R2914)</f>
        <v>0</v>
      </c>
      <c r="S203" s="281">
        <f>SUM('Speed Bin A-B'!S106,'Speed Bin A-B'!S210,'Speed Bin A-B'!S314,'Speed Bin A-B'!S418,'Speed Bin A-B'!S522,'Speed Bin A-B'!S626,'Speed Bin A-B'!S730,'Speed Bin A-B'!S834,'Speed Bin A-B'!S938,'Speed Bin A-B'!S1042,'Speed Bin A-B'!S1146,'Speed Bin A-B'!S1250,'Speed Bin A-B'!S1354,'Speed Bin A-B'!S1458,'Speed Bin A-B'!S1562,'Speed Bin A-B'!S1666,'Speed Bin A-B'!S1770,'Speed Bin A-B'!S1874,'Speed Bin A-B'!S1978,'Speed Bin A-B'!S2082,'Speed Bin A-B'!S2186,'Speed Bin A-B'!S2290,'Speed Bin A-B'!S2394,'Speed Bin A-B'!S2498,'Speed Bin A-B'!S2602,'Speed Bin A-B'!S2706,'Speed Bin A-B'!S2810,'Speed Bin A-B'!S2914)</f>
        <v>0</v>
      </c>
      <c r="T203" s="281">
        <f>SUM('Speed Bin A-B'!T106,'Speed Bin A-B'!T210,'Speed Bin A-B'!T314,'Speed Bin A-B'!T418,'Speed Bin A-B'!T522,'Speed Bin A-B'!T626,'Speed Bin A-B'!T730,'Speed Bin A-B'!T834,'Speed Bin A-B'!T938,'Speed Bin A-B'!T1042,'Speed Bin A-B'!T1146,'Speed Bin A-B'!T1250,'Speed Bin A-B'!T1354,'Speed Bin A-B'!T1458,'Speed Bin A-B'!T1562,'Speed Bin A-B'!T1666,'Speed Bin A-B'!T1770,'Speed Bin A-B'!T1874,'Speed Bin A-B'!T1978,'Speed Bin A-B'!T2082,'Speed Bin A-B'!T2186,'Speed Bin A-B'!T2290,'Speed Bin A-B'!T2394,'Speed Bin A-B'!T2498,'Speed Bin A-B'!T2602,'Speed Bin A-B'!T2706,'Speed Bin A-B'!T2810,'Speed Bin A-B'!T2914)</f>
        <v>0</v>
      </c>
      <c r="U203" s="281">
        <f>SUM('Speed Bin A-B'!U106,'Speed Bin A-B'!U210,'Speed Bin A-B'!U314,'Speed Bin A-B'!U418,'Speed Bin A-B'!U522,'Speed Bin A-B'!U626,'Speed Bin A-B'!U730,'Speed Bin A-B'!U834,'Speed Bin A-B'!U938,'Speed Bin A-B'!U1042,'Speed Bin A-B'!U1146,'Speed Bin A-B'!U1250,'Speed Bin A-B'!U1354,'Speed Bin A-B'!U1458,'Speed Bin A-B'!U1562,'Speed Bin A-B'!U1666,'Speed Bin A-B'!U1770,'Speed Bin A-B'!U1874,'Speed Bin A-B'!U1978,'Speed Bin A-B'!U2082,'Speed Bin A-B'!U2186,'Speed Bin A-B'!U2290,'Speed Bin A-B'!U2394,'Speed Bin A-B'!U2498,'Speed Bin A-B'!U2602,'Speed Bin A-B'!U2706,'Speed Bin A-B'!U2810,'Speed Bin A-B'!U2914)</f>
        <v>0</v>
      </c>
      <c r="V203"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f>
        <v>26.94705882352941</v>
      </c>
      <c r="W203"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f>
        <v>31.4</v>
      </c>
      <c r="X203" s="267"/>
      <c r="Y203" s="267"/>
    </row>
    <row r="204" spans="1:25" ht="13" thickTop="1" x14ac:dyDescent="0.25">
      <c r="A204" s="279" t="s">
        <v>88</v>
      </c>
      <c r="B204" s="269">
        <f>SUM(B136:B183)</f>
        <v>31811</v>
      </c>
      <c r="C204" s="269">
        <f t="shared" ref="C204:U204" si="85">SUM(C136:C183)</f>
        <v>21</v>
      </c>
      <c r="D204" s="269">
        <f t="shared" si="85"/>
        <v>283</v>
      </c>
      <c r="E204" s="269">
        <f t="shared" si="85"/>
        <v>2007</v>
      </c>
      <c r="F204" s="269">
        <f t="shared" si="85"/>
        <v>10181</v>
      </c>
      <c r="G204" s="269">
        <f t="shared" si="85"/>
        <v>14571</v>
      </c>
      <c r="H204" s="269">
        <f t="shared" si="85"/>
        <v>4119</v>
      </c>
      <c r="I204" s="269">
        <f t="shared" si="85"/>
        <v>515</v>
      </c>
      <c r="J204" s="269">
        <f t="shared" si="85"/>
        <v>94</v>
      </c>
      <c r="K204" s="269">
        <f t="shared" si="85"/>
        <v>16</v>
      </c>
      <c r="L204" s="269">
        <f t="shared" si="85"/>
        <v>2</v>
      </c>
      <c r="M204" s="269">
        <f t="shared" si="85"/>
        <v>1</v>
      </c>
      <c r="N204" s="269">
        <f t="shared" si="85"/>
        <v>1</v>
      </c>
      <c r="O204" s="269">
        <f t="shared" si="85"/>
        <v>0</v>
      </c>
      <c r="P204" s="269">
        <f t="shared" si="85"/>
        <v>0</v>
      </c>
      <c r="Q204" s="269">
        <f t="shared" si="85"/>
        <v>0</v>
      </c>
      <c r="R204" s="269">
        <f t="shared" si="85"/>
        <v>0</v>
      </c>
      <c r="S204" s="269">
        <f t="shared" si="85"/>
        <v>0</v>
      </c>
      <c r="T204" s="269">
        <f t="shared" si="85"/>
        <v>0</v>
      </c>
      <c r="U204" s="269">
        <f t="shared" si="85"/>
        <v>0</v>
      </c>
      <c r="V204"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f>
        <v>26.157142857142855</v>
      </c>
      <c r="W204"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f>
        <v>30.128571428571426</v>
      </c>
      <c r="X204" s="267"/>
      <c r="Y204" s="267"/>
    </row>
    <row r="205" spans="1:25" x14ac:dyDescent="0.25">
      <c r="A205" s="280" t="s">
        <v>90</v>
      </c>
      <c r="B205" s="273">
        <f>SUM(B132:B195)</f>
        <v>36403</v>
      </c>
      <c r="C205" s="273">
        <f t="shared" ref="C205:U205" si="86">SUM(C132:C195)</f>
        <v>31</v>
      </c>
      <c r="D205" s="273">
        <f t="shared" si="86"/>
        <v>328</v>
      </c>
      <c r="E205" s="273">
        <f t="shared" si="86"/>
        <v>2270</v>
      </c>
      <c r="F205" s="273">
        <f t="shared" si="86"/>
        <v>11251</v>
      </c>
      <c r="G205" s="273">
        <f t="shared" si="86"/>
        <v>16697</v>
      </c>
      <c r="H205" s="273">
        <f t="shared" si="86"/>
        <v>5002</v>
      </c>
      <c r="I205" s="273">
        <f t="shared" si="86"/>
        <v>667</v>
      </c>
      <c r="J205" s="273">
        <f t="shared" si="86"/>
        <v>129</v>
      </c>
      <c r="K205" s="273">
        <f t="shared" si="86"/>
        <v>23</v>
      </c>
      <c r="L205" s="273">
        <f t="shared" si="86"/>
        <v>3</v>
      </c>
      <c r="M205" s="273">
        <f t="shared" si="86"/>
        <v>1</v>
      </c>
      <c r="N205" s="273">
        <f t="shared" si="86"/>
        <v>1</v>
      </c>
      <c r="O205" s="273">
        <f t="shared" si="86"/>
        <v>0</v>
      </c>
      <c r="P205" s="273">
        <f t="shared" si="86"/>
        <v>0</v>
      </c>
      <c r="Q205" s="273">
        <f t="shared" si="86"/>
        <v>0</v>
      </c>
      <c r="R205" s="273">
        <f t="shared" si="86"/>
        <v>0</v>
      </c>
      <c r="S205" s="273">
        <f t="shared" si="86"/>
        <v>0</v>
      </c>
      <c r="T205" s="273">
        <f t="shared" si="86"/>
        <v>0</v>
      </c>
      <c r="U205" s="273">
        <f t="shared" si="86"/>
        <v>0</v>
      </c>
      <c r="V205"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f>
        <v>26.285714285714292</v>
      </c>
      <c r="W205"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f>
        <v>30.285714285714285</v>
      </c>
      <c r="X205" s="267"/>
      <c r="Y205" s="267"/>
    </row>
    <row r="206" spans="1:25" x14ac:dyDescent="0.25">
      <c r="A206" s="273" t="s">
        <v>91</v>
      </c>
      <c r="B206" s="273">
        <f>SUM(B132:B203)</f>
        <v>37906</v>
      </c>
      <c r="C206" s="273">
        <f t="shared" ref="C206:U206" si="87">SUM(C132:C203)</f>
        <v>31</v>
      </c>
      <c r="D206" s="273">
        <f t="shared" si="87"/>
        <v>353</v>
      </c>
      <c r="E206" s="273">
        <f t="shared" si="87"/>
        <v>2378</v>
      </c>
      <c r="F206" s="273">
        <f t="shared" si="87"/>
        <v>11754</v>
      </c>
      <c r="G206" s="273">
        <f t="shared" si="87"/>
        <v>17342</v>
      </c>
      <c r="H206" s="273">
        <f t="shared" si="87"/>
        <v>5184</v>
      </c>
      <c r="I206" s="273">
        <f t="shared" si="87"/>
        <v>699</v>
      </c>
      <c r="J206" s="273">
        <f t="shared" si="87"/>
        <v>136</v>
      </c>
      <c r="K206" s="273">
        <f t="shared" si="87"/>
        <v>23</v>
      </c>
      <c r="L206" s="273">
        <f t="shared" si="87"/>
        <v>4</v>
      </c>
      <c r="M206" s="273">
        <f t="shared" si="87"/>
        <v>1</v>
      </c>
      <c r="N206" s="273">
        <f t="shared" si="87"/>
        <v>1</v>
      </c>
      <c r="O206" s="273">
        <f t="shared" si="87"/>
        <v>0</v>
      </c>
      <c r="P206" s="273">
        <f t="shared" si="87"/>
        <v>0</v>
      </c>
      <c r="Q206" s="273">
        <f t="shared" si="87"/>
        <v>0</v>
      </c>
      <c r="R206" s="273">
        <f t="shared" si="87"/>
        <v>0</v>
      </c>
      <c r="S206" s="273">
        <f t="shared" si="87"/>
        <v>0</v>
      </c>
      <c r="T206" s="273">
        <f t="shared" si="87"/>
        <v>0</v>
      </c>
      <c r="U206" s="273">
        <f t="shared" si="87"/>
        <v>0</v>
      </c>
      <c r="V206"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f>
        <v>26.233333333333338</v>
      </c>
      <c r="W206"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f>
        <v>30.257142857142856</v>
      </c>
      <c r="X206" s="267"/>
      <c r="Y206" s="267"/>
    </row>
    <row r="207" spans="1:25" ht="13" thickBot="1" x14ac:dyDescent="0.3">
      <c r="A207" s="281" t="s">
        <v>92</v>
      </c>
      <c r="B207" s="281">
        <f>SUM(B108:B203)</f>
        <v>40154</v>
      </c>
      <c r="C207" s="281">
        <f t="shared" ref="C207:U207" si="88">SUM(C108:C203)</f>
        <v>33</v>
      </c>
      <c r="D207" s="281">
        <f t="shared" si="88"/>
        <v>365</v>
      </c>
      <c r="E207" s="281">
        <f t="shared" si="88"/>
        <v>2463</v>
      </c>
      <c r="F207" s="281">
        <f t="shared" si="88"/>
        <v>12244</v>
      </c>
      <c r="G207" s="281">
        <f t="shared" si="88"/>
        <v>18340</v>
      </c>
      <c r="H207" s="281">
        <f t="shared" si="88"/>
        <v>5734</v>
      </c>
      <c r="I207" s="281">
        <f t="shared" si="88"/>
        <v>788</v>
      </c>
      <c r="J207" s="281">
        <f t="shared" si="88"/>
        <v>152</v>
      </c>
      <c r="K207" s="281">
        <f t="shared" si="88"/>
        <v>26</v>
      </c>
      <c r="L207" s="281">
        <f t="shared" si="88"/>
        <v>7</v>
      </c>
      <c r="M207" s="281">
        <f t="shared" si="88"/>
        <v>1</v>
      </c>
      <c r="N207" s="281">
        <f t="shared" si="88"/>
        <v>1</v>
      </c>
      <c r="O207" s="281">
        <f t="shared" si="88"/>
        <v>0</v>
      </c>
      <c r="P207" s="281">
        <f t="shared" si="88"/>
        <v>0</v>
      </c>
      <c r="Q207" s="281">
        <f t="shared" si="88"/>
        <v>0</v>
      </c>
      <c r="R207" s="281">
        <f t="shared" si="88"/>
        <v>0</v>
      </c>
      <c r="S207" s="281">
        <f t="shared" si="88"/>
        <v>0</v>
      </c>
      <c r="T207" s="281">
        <f t="shared" si="88"/>
        <v>0</v>
      </c>
      <c r="U207" s="281">
        <f t="shared" si="88"/>
        <v>0</v>
      </c>
      <c r="V207"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f>
        <v>26.31428571428571</v>
      </c>
      <c r="W207"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f>
        <v>30.404761904761909</v>
      </c>
      <c r="X207" s="267"/>
      <c r="Y207" s="267"/>
    </row>
    <row r="208" spans="1:25" ht="13" thickTop="1" x14ac:dyDescent="0.25"/>
    <row r="209" spans="1:47" x14ac:dyDescent="0.25">
      <c r="A209" s="332" t="s">
        <v>173</v>
      </c>
    </row>
    <row r="210" spans="1:47" ht="13" thickBot="1" x14ac:dyDescent="0.3"/>
    <row r="211" spans="1:47" ht="13.5" thickTop="1" thickBot="1" x14ac:dyDescent="0.3">
      <c r="A211" s="265" t="s">
        <v>55</v>
      </c>
      <c r="B211" s="265" t="s">
        <v>73</v>
      </c>
      <c r="C211" s="266" t="s">
        <v>147</v>
      </c>
      <c r="D211" s="266" t="s">
        <v>148</v>
      </c>
      <c r="E211" s="266" t="s">
        <v>149</v>
      </c>
      <c r="F211" s="266" t="s">
        <v>150</v>
      </c>
      <c r="G211" s="266" t="s">
        <v>151</v>
      </c>
      <c r="H211" s="266" t="s">
        <v>152</v>
      </c>
      <c r="I211" s="266" t="s">
        <v>153</v>
      </c>
      <c r="J211" s="266" t="s">
        <v>154</v>
      </c>
      <c r="K211" s="266" t="s">
        <v>155</v>
      </c>
      <c r="L211" s="266" t="s">
        <v>156</v>
      </c>
      <c r="M211" s="266" t="s">
        <v>157</v>
      </c>
      <c r="N211" s="266" t="s">
        <v>158</v>
      </c>
      <c r="O211" s="266" t="s">
        <v>159</v>
      </c>
      <c r="P211" s="266" t="s">
        <v>160</v>
      </c>
      <c r="Q211" s="266" t="s">
        <v>161</v>
      </c>
      <c r="R211" s="266" t="s">
        <v>162</v>
      </c>
      <c r="S211" s="266" t="s">
        <v>163</v>
      </c>
      <c r="T211" s="266" t="s">
        <v>164</v>
      </c>
      <c r="U211" s="266" t="s">
        <v>165</v>
      </c>
      <c r="V211" s="265" t="s">
        <v>94</v>
      </c>
      <c r="W211" s="265" t="s">
        <v>166</v>
      </c>
      <c r="X211" s="267"/>
      <c r="Y211" s="267"/>
      <c r="Z211" s="265" t="s">
        <v>55</v>
      </c>
      <c r="AA211" s="266" t="s">
        <v>147</v>
      </c>
      <c r="AB211" s="266" t="s">
        <v>148</v>
      </c>
      <c r="AC211" s="266" t="s">
        <v>149</v>
      </c>
      <c r="AD211" s="266" t="s">
        <v>150</v>
      </c>
      <c r="AE211" s="266" t="s">
        <v>151</v>
      </c>
      <c r="AF211" s="266" t="s">
        <v>152</v>
      </c>
      <c r="AG211" s="266" t="s">
        <v>153</v>
      </c>
      <c r="AH211" s="266" t="s">
        <v>154</v>
      </c>
      <c r="AI211" s="266" t="s">
        <v>155</v>
      </c>
      <c r="AJ211" s="266" t="s">
        <v>156</v>
      </c>
      <c r="AK211" s="266" t="s">
        <v>157</v>
      </c>
      <c r="AL211" s="266" t="s">
        <v>158</v>
      </c>
      <c r="AM211" s="266" t="s">
        <v>159</v>
      </c>
      <c r="AN211" s="266" t="s">
        <v>160</v>
      </c>
      <c r="AO211" s="266" t="s">
        <v>161</v>
      </c>
      <c r="AP211" s="266" t="s">
        <v>162</v>
      </c>
      <c r="AQ211" s="266" t="s">
        <v>163</v>
      </c>
      <c r="AR211" s="266" t="s">
        <v>164</v>
      </c>
      <c r="AS211" s="266" t="s">
        <v>165</v>
      </c>
      <c r="AT211" s="265" t="s">
        <v>94</v>
      </c>
      <c r="AU211" s="265" t="s">
        <v>166</v>
      </c>
    </row>
    <row r="212" spans="1:47" ht="13" thickTop="1" x14ac:dyDescent="0.25">
      <c r="A212" s="268">
        <v>0</v>
      </c>
      <c r="B212" s="269">
        <f>SUM('Speed Bin B-A'!B11,'Speed Bin B-A'!B115,'Speed Bin B-A'!B219,'Speed Bin B-A'!B323,'Speed Bin B-A'!B427,'Speed Bin B-A'!B739,'Speed Bin B-A'!B843,'Speed Bin B-A'!B947,'Speed Bin B-A'!B1051,'Speed Bin B-A'!B1155,'Speed Bin B-A'!B1467,'Speed Bin B-A'!B1571,'Speed Bin B-A'!B1675,'Speed Bin B-A'!B1779,'Speed Bin B-A'!B1883,'Speed Bin B-A'!B2195,'Speed Bin B-A'!B2299,'Speed Bin B-A'!B2403,'Speed Bin B-A'!B2507,'Speed Bin B-A'!B2611)</f>
        <v>43</v>
      </c>
      <c r="C212" s="269">
        <f>SUM('Speed Bin B-A'!C11,'Speed Bin B-A'!C115,'Speed Bin B-A'!C219,'Speed Bin B-A'!C323,'Speed Bin B-A'!C427,'Speed Bin B-A'!C739,'Speed Bin B-A'!C843,'Speed Bin B-A'!C947,'Speed Bin B-A'!C1051,'Speed Bin B-A'!C1155,'Speed Bin B-A'!C1467,'Speed Bin B-A'!C1571,'Speed Bin B-A'!C1675,'Speed Bin B-A'!C1779,'Speed Bin B-A'!C1883,'Speed Bin B-A'!C2195,'Speed Bin B-A'!C2299,'Speed Bin B-A'!C2403,'Speed Bin B-A'!C2507,'Speed Bin B-A'!C2611)</f>
        <v>0</v>
      </c>
      <c r="D212" s="269">
        <f>SUM('Speed Bin B-A'!D11,'Speed Bin B-A'!D115,'Speed Bin B-A'!D219,'Speed Bin B-A'!D323,'Speed Bin B-A'!D427,'Speed Bin B-A'!D739,'Speed Bin B-A'!D843,'Speed Bin B-A'!D947,'Speed Bin B-A'!D1051,'Speed Bin B-A'!D1155,'Speed Bin B-A'!D1467,'Speed Bin B-A'!D1571,'Speed Bin B-A'!D1675,'Speed Bin B-A'!D1779,'Speed Bin B-A'!D1883,'Speed Bin B-A'!D2195,'Speed Bin B-A'!D2299,'Speed Bin B-A'!D2403,'Speed Bin B-A'!D2507,'Speed Bin B-A'!D2611)</f>
        <v>4</v>
      </c>
      <c r="E212" s="269">
        <f>SUM('Speed Bin B-A'!E11,'Speed Bin B-A'!E115,'Speed Bin B-A'!E219,'Speed Bin B-A'!E323,'Speed Bin B-A'!E427,'Speed Bin B-A'!E739,'Speed Bin B-A'!E843,'Speed Bin B-A'!E947,'Speed Bin B-A'!E1051,'Speed Bin B-A'!E1155,'Speed Bin B-A'!E1467,'Speed Bin B-A'!E1571,'Speed Bin B-A'!E1675,'Speed Bin B-A'!E1779,'Speed Bin B-A'!E1883,'Speed Bin B-A'!E2195,'Speed Bin B-A'!E2299,'Speed Bin B-A'!E2403,'Speed Bin B-A'!E2507,'Speed Bin B-A'!E2611)</f>
        <v>21</v>
      </c>
      <c r="F212" s="269">
        <f>SUM('Speed Bin B-A'!F11,'Speed Bin B-A'!F115,'Speed Bin B-A'!F219,'Speed Bin B-A'!F323,'Speed Bin B-A'!F427,'Speed Bin B-A'!F739,'Speed Bin B-A'!F843,'Speed Bin B-A'!F947,'Speed Bin B-A'!F1051,'Speed Bin B-A'!F1155,'Speed Bin B-A'!F1467,'Speed Bin B-A'!F1571,'Speed Bin B-A'!F1675,'Speed Bin B-A'!F1779,'Speed Bin B-A'!F1883,'Speed Bin B-A'!F2195,'Speed Bin B-A'!F2299,'Speed Bin B-A'!F2403,'Speed Bin B-A'!F2507,'Speed Bin B-A'!F2611)</f>
        <v>15</v>
      </c>
      <c r="G212" s="269">
        <f>SUM('Speed Bin B-A'!G11,'Speed Bin B-A'!G115,'Speed Bin B-A'!G219,'Speed Bin B-A'!G323,'Speed Bin B-A'!G427,'Speed Bin B-A'!G739,'Speed Bin B-A'!G843,'Speed Bin B-A'!G947,'Speed Bin B-A'!G1051,'Speed Bin B-A'!G1155,'Speed Bin B-A'!G1467,'Speed Bin B-A'!G1571,'Speed Bin B-A'!G1675,'Speed Bin B-A'!G1779,'Speed Bin B-A'!G1883,'Speed Bin B-A'!G2195,'Speed Bin B-A'!G2299,'Speed Bin B-A'!G2403,'Speed Bin B-A'!G2507,'Speed Bin B-A'!G2611)</f>
        <v>2</v>
      </c>
      <c r="H212" s="269">
        <f>SUM('Speed Bin B-A'!H11,'Speed Bin B-A'!H115,'Speed Bin B-A'!H219,'Speed Bin B-A'!H323,'Speed Bin B-A'!H427,'Speed Bin B-A'!H739,'Speed Bin B-A'!H843,'Speed Bin B-A'!H947,'Speed Bin B-A'!H1051,'Speed Bin B-A'!H1155,'Speed Bin B-A'!H1467,'Speed Bin B-A'!H1571,'Speed Bin B-A'!H1675,'Speed Bin B-A'!H1779,'Speed Bin B-A'!H1883,'Speed Bin B-A'!H2195,'Speed Bin B-A'!H2299,'Speed Bin B-A'!H2403,'Speed Bin B-A'!H2507,'Speed Bin B-A'!H2611)</f>
        <v>0</v>
      </c>
      <c r="I212" s="269">
        <f>SUM('Speed Bin B-A'!I11,'Speed Bin B-A'!I115,'Speed Bin B-A'!I219,'Speed Bin B-A'!I323,'Speed Bin B-A'!I427,'Speed Bin B-A'!I739,'Speed Bin B-A'!I843,'Speed Bin B-A'!I947,'Speed Bin B-A'!I1051,'Speed Bin B-A'!I1155,'Speed Bin B-A'!I1467,'Speed Bin B-A'!I1571,'Speed Bin B-A'!I1675,'Speed Bin B-A'!I1779,'Speed Bin B-A'!I1883,'Speed Bin B-A'!I2195,'Speed Bin B-A'!I2299,'Speed Bin B-A'!I2403,'Speed Bin B-A'!I2507,'Speed Bin B-A'!I2611)</f>
        <v>1</v>
      </c>
      <c r="J212" s="269">
        <f>SUM('Speed Bin B-A'!J11,'Speed Bin B-A'!J115,'Speed Bin B-A'!J219,'Speed Bin B-A'!J323,'Speed Bin B-A'!J427,'Speed Bin B-A'!J739,'Speed Bin B-A'!J843,'Speed Bin B-A'!J947,'Speed Bin B-A'!J1051,'Speed Bin B-A'!J1155,'Speed Bin B-A'!J1467,'Speed Bin B-A'!J1571,'Speed Bin B-A'!J1675,'Speed Bin B-A'!J1779,'Speed Bin B-A'!J1883,'Speed Bin B-A'!J2195,'Speed Bin B-A'!J2299,'Speed Bin B-A'!J2403,'Speed Bin B-A'!J2507,'Speed Bin B-A'!J2611)</f>
        <v>0</v>
      </c>
      <c r="K212" s="269">
        <f>SUM('Speed Bin B-A'!K11,'Speed Bin B-A'!K115,'Speed Bin B-A'!K219,'Speed Bin B-A'!K323,'Speed Bin B-A'!K427,'Speed Bin B-A'!K739,'Speed Bin B-A'!K843,'Speed Bin B-A'!K947,'Speed Bin B-A'!K1051,'Speed Bin B-A'!K1155,'Speed Bin B-A'!K1467,'Speed Bin B-A'!K1571,'Speed Bin B-A'!K1675,'Speed Bin B-A'!K1779,'Speed Bin B-A'!K1883,'Speed Bin B-A'!K2195,'Speed Bin B-A'!K2299,'Speed Bin B-A'!K2403,'Speed Bin B-A'!K2507,'Speed Bin B-A'!K2611)</f>
        <v>0</v>
      </c>
      <c r="L212" s="269">
        <f>SUM('Speed Bin B-A'!L11,'Speed Bin B-A'!L115,'Speed Bin B-A'!L219,'Speed Bin B-A'!L323,'Speed Bin B-A'!L427,'Speed Bin B-A'!L739,'Speed Bin B-A'!L843,'Speed Bin B-A'!L947,'Speed Bin B-A'!L1051,'Speed Bin B-A'!L1155,'Speed Bin B-A'!L1467,'Speed Bin B-A'!L1571,'Speed Bin B-A'!L1675,'Speed Bin B-A'!L1779,'Speed Bin B-A'!L1883,'Speed Bin B-A'!L2195,'Speed Bin B-A'!L2299,'Speed Bin B-A'!L2403,'Speed Bin B-A'!L2507,'Speed Bin B-A'!L2611)</f>
        <v>0</v>
      </c>
      <c r="M212" s="269">
        <f>SUM('Speed Bin B-A'!M11,'Speed Bin B-A'!M115,'Speed Bin B-A'!M219,'Speed Bin B-A'!M323,'Speed Bin B-A'!M427,'Speed Bin B-A'!M739,'Speed Bin B-A'!M843,'Speed Bin B-A'!M947,'Speed Bin B-A'!M1051,'Speed Bin B-A'!M1155,'Speed Bin B-A'!M1467,'Speed Bin B-A'!M1571,'Speed Bin B-A'!M1675,'Speed Bin B-A'!M1779,'Speed Bin B-A'!M1883,'Speed Bin B-A'!M2195,'Speed Bin B-A'!M2299,'Speed Bin B-A'!M2403,'Speed Bin B-A'!M2507,'Speed Bin B-A'!M2611)</f>
        <v>0</v>
      </c>
      <c r="N212" s="269">
        <f>SUM('Speed Bin B-A'!N11,'Speed Bin B-A'!N115,'Speed Bin B-A'!N219,'Speed Bin B-A'!N323,'Speed Bin B-A'!N427,'Speed Bin B-A'!N739,'Speed Bin B-A'!N843,'Speed Bin B-A'!N947,'Speed Bin B-A'!N1051,'Speed Bin B-A'!N1155,'Speed Bin B-A'!N1467,'Speed Bin B-A'!N1571,'Speed Bin B-A'!N1675,'Speed Bin B-A'!N1779,'Speed Bin B-A'!N1883,'Speed Bin B-A'!N2195,'Speed Bin B-A'!N2299,'Speed Bin B-A'!N2403,'Speed Bin B-A'!N2507,'Speed Bin B-A'!N2611)</f>
        <v>0</v>
      </c>
      <c r="O212" s="269">
        <f>SUM('Speed Bin B-A'!O11,'Speed Bin B-A'!O115,'Speed Bin B-A'!O219,'Speed Bin B-A'!O323,'Speed Bin B-A'!O427,'Speed Bin B-A'!O739,'Speed Bin B-A'!O843,'Speed Bin B-A'!O947,'Speed Bin B-A'!O1051,'Speed Bin B-A'!O1155,'Speed Bin B-A'!O1467,'Speed Bin B-A'!O1571,'Speed Bin B-A'!O1675,'Speed Bin B-A'!O1779,'Speed Bin B-A'!O1883,'Speed Bin B-A'!O2195,'Speed Bin B-A'!O2299,'Speed Bin B-A'!O2403,'Speed Bin B-A'!O2507,'Speed Bin B-A'!O2611)</f>
        <v>0</v>
      </c>
      <c r="P212" s="269">
        <f>SUM('Speed Bin B-A'!P11,'Speed Bin B-A'!P115,'Speed Bin B-A'!P219,'Speed Bin B-A'!P323,'Speed Bin B-A'!P427,'Speed Bin B-A'!P739,'Speed Bin B-A'!P843,'Speed Bin B-A'!P947,'Speed Bin B-A'!P1051,'Speed Bin B-A'!P1155,'Speed Bin B-A'!P1467,'Speed Bin B-A'!P1571,'Speed Bin B-A'!P1675,'Speed Bin B-A'!P1779,'Speed Bin B-A'!P1883,'Speed Bin B-A'!P2195,'Speed Bin B-A'!P2299,'Speed Bin B-A'!P2403,'Speed Bin B-A'!P2507,'Speed Bin B-A'!P2611)</f>
        <v>0</v>
      </c>
      <c r="Q212" s="269">
        <f>SUM('Speed Bin B-A'!Q11,'Speed Bin B-A'!Q115,'Speed Bin B-A'!Q219,'Speed Bin B-A'!Q323,'Speed Bin B-A'!Q427,'Speed Bin B-A'!Q739,'Speed Bin B-A'!Q843,'Speed Bin B-A'!Q947,'Speed Bin B-A'!Q1051,'Speed Bin B-A'!Q1155,'Speed Bin B-A'!Q1467,'Speed Bin B-A'!Q1571,'Speed Bin B-A'!Q1675,'Speed Bin B-A'!Q1779,'Speed Bin B-A'!Q1883,'Speed Bin B-A'!Q2195,'Speed Bin B-A'!Q2299,'Speed Bin B-A'!Q2403,'Speed Bin B-A'!Q2507,'Speed Bin B-A'!Q2611)</f>
        <v>0</v>
      </c>
      <c r="R212" s="269">
        <f>SUM('Speed Bin B-A'!R11,'Speed Bin B-A'!R115,'Speed Bin B-A'!R219,'Speed Bin B-A'!R323,'Speed Bin B-A'!R427,'Speed Bin B-A'!R739,'Speed Bin B-A'!R843,'Speed Bin B-A'!R947,'Speed Bin B-A'!R1051,'Speed Bin B-A'!R1155,'Speed Bin B-A'!R1467,'Speed Bin B-A'!R1571,'Speed Bin B-A'!R1675,'Speed Bin B-A'!R1779,'Speed Bin B-A'!R1883,'Speed Bin B-A'!R2195,'Speed Bin B-A'!R2299,'Speed Bin B-A'!R2403,'Speed Bin B-A'!R2507,'Speed Bin B-A'!R2611)</f>
        <v>0</v>
      </c>
      <c r="S212" s="269">
        <f>SUM('Speed Bin B-A'!S11,'Speed Bin B-A'!S115,'Speed Bin B-A'!S219,'Speed Bin B-A'!S323,'Speed Bin B-A'!S427,'Speed Bin B-A'!S739,'Speed Bin B-A'!S843,'Speed Bin B-A'!S947,'Speed Bin B-A'!S1051,'Speed Bin B-A'!S1155,'Speed Bin B-A'!S1467,'Speed Bin B-A'!S1571,'Speed Bin B-A'!S1675,'Speed Bin B-A'!S1779,'Speed Bin B-A'!S1883,'Speed Bin B-A'!S2195,'Speed Bin B-A'!S2299,'Speed Bin B-A'!S2403,'Speed Bin B-A'!S2507,'Speed Bin B-A'!S2611)</f>
        <v>0</v>
      </c>
      <c r="T212" s="269">
        <f>SUM('Speed Bin B-A'!T11,'Speed Bin B-A'!T115,'Speed Bin B-A'!T219,'Speed Bin B-A'!T323,'Speed Bin B-A'!T427,'Speed Bin B-A'!T739,'Speed Bin B-A'!T843,'Speed Bin B-A'!T947,'Speed Bin B-A'!T1051,'Speed Bin B-A'!T1155,'Speed Bin B-A'!T1467,'Speed Bin B-A'!T1571,'Speed Bin B-A'!T1675,'Speed Bin B-A'!T1779,'Speed Bin B-A'!T1883,'Speed Bin B-A'!T2195,'Speed Bin B-A'!T2299,'Speed Bin B-A'!T2403,'Speed Bin B-A'!T2507,'Speed Bin B-A'!T2611)</f>
        <v>0</v>
      </c>
      <c r="U212" s="269">
        <f>SUM('Speed Bin B-A'!U11,'Speed Bin B-A'!U115,'Speed Bin B-A'!U219,'Speed Bin B-A'!U323,'Speed Bin B-A'!U427,'Speed Bin B-A'!U739,'Speed Bin B-A'!U843,'Speed Bin B-A'!U947,'Speed Bin B-A'!U1051,'Speed Bin B-A'!U1155,'Speed Bin B-A'!U1467,'Speed Bin B-A'!U1571,'Speed Bin B-A'!U1675,'Speed Bin B-A'!U1779,'Speed Bin B-A'!U1883,'Speed Bin B-A'!U2195,'Speed Bin B-A'!U2299,'Speed Bin B-A'!U2403,'Speed Bin B-A'!U2507,'Speed Bin B-A'!U2611)</f>
        <v>0</v>
      </c>
      <c r="V212" s="270">
        <f>IFERROR(AVERAGE('Speed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19.130769230769229</v>
      </c>
      <c r="W212" s="270" t="str">
        <f>IFERROR(AVERAGE('Speed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v>
      </c>
      <c r="X212" s="267"/>
      <c r="Y212" s="267"/>
      <c r="Z212" s="268">
        <v>0</v>
      </c>
      <c r="AA212" s="271">
        <f t="shared" ref="AA212" si="89">SUM(C212:C215)</f>
        <v>1</v>
      </c>
      <c r="AB212" s="271">
        <f t="shared" ref="AB212:AR212" si="90">SUM(D212:D215)</f>
        <v>6</v>
      </c>
      <c r="AC212" s="271">
        <f t="shared" si="90"/>
        <v>48</v>
      </c>
      <c r="AD212" s="271">
        <f t="shared" si="90"/>
        <v>38</v>
      </c>
      <c r="AE212" s="271">
        <f t="shared" si="90"/>
        <v>11</v>
      </c>
      <c r="AF212" s="271">
        <f t="shared" si="90"/>
        <v>2</v>
      </c>
      <c r="AG212" s="271">
        <f t="shared" si="90"/>
        <v>1</v>
      </c>
      <c r="AH212" s="271">
        <f t="shared" si="90"/>
        <v>0</v>
      </c>
      <c r="AI212" s="271">
        <f t="shared" si="90"/>
        <v>0</v>
      </c>
      <c r="AJ212" s="271">
        <f t="shared" si="90"/>
        <v>0</v>
      </c>
      <c r="AK212" s="271">
        <f t="shared" si="90"/>
        <v>0</v>
      </c>
      <c r="AL212" s="271">
        <f t="shared" si="90"/>
        <v>0</v>
      </c>
      <c r="AM212" s="271">
        <f t="shared" si="90"/>
        <v>0</v>
      </c>
      <c r="AN212" s="271">
        <f t="shared" si="90"/>
        <v>0</v>
      </c>
      <c r="AO212" s="271">
        <f t="shared" si="90"/>
        <v>0</v>
      </c>
      <c r="AP212" s="271">
        <f t="shared" si="90"/>
        <v>0</v>
      </c>
      <c r="AQ212" s="271">
        <f t="shared" si="90"/>
        <v>0</v>
      </c>
      <c r="AR212" s="271">
        <f t="shared" si="90"/>
        <v>0</v>
      </c>
      <c r="AS212" s="271">
        <f>SUM(U212:U215)</f>
        <v>0</v>
      </c>
      <c r="AT212" s="270">
        <f>IFERROR(AVERAGE(V212:V215),"-")</f>
        <v>20.955769230769231</v>
      </c>
      <c r="AU212" s="270" t="str">
        <f>IFERROR(AVERAGE(W212:W215),"-")</f>
        <v>-</v>
      </c>
    </row>
    <row r="213" spans="1:47" x14ac:dyDescent="0.25">
      <c r="A213" s="272">
        <v>1.0416666666666666E-2</v>
      </c>
      <c r="B213" s="273">
        <f>SUM('Speed Bin B-A'!B12,'Speed Bin B-A'!B116,'Speed Bin B-A'!B220,'Speed Bin B-A'!B324,'Speed Bin B-A'!B428,'Speed Bin B-A'!B740,'Speed Bin B-A'!B844,'Speed Bin B-A'!B948,'Speed Bin B-A'!B1052,'Speed Bin B-A'!B1156,'Speed Bin B-A'!B1468,'Speed Bin B-A'!B1572,'Speed Bin B-A'!B1676,'Speed Bin B-A'!B1780,'Speed Bin B-A'!B1884,'Speed Bin B-A'!B2196,'Speed Bin B-A'!B2300,'Speed Bin B-A'!B2404,'Speed Bin B-A'!B2508,'Speed Bin B-A'!B2612)</f>
        <v>26</v>
      </c>
      <c r="C213" s="273">
        <f>SUM('Speed Bin B-A'!C12,'Speed Bin B-A'!C116,'Speed Bin B-A'!C220,'Speed Bin B-A'!C324,'Speed Bin B-A'!C428,'Speed Bin B-A'!C740,'Speed Bin B-A'!C844,'Speed Bin B-A'!C948,'Speed Bin B-A'!C1052,'Speed Bin B-A'!C1156,'Speed Bin B-A'!C1468,'Speed Bin B-A'!C1572,'Speed Bin B-A'!C1676,'Speed Bin B-A'!C1780,'Speed Bin B-A'!C1884,'Speed Bin B-A'!C2196,'Speed Bin B-A'!C2300,'Speed Bin B-A'!C2404,'Speed Bin B-A'!C2508,'Speed Bin B-A'!C2612)</f>
        <v>1</v>
      </c>
      <c r="D213" s="273">
        <f>SUM('Speed Bin B-A'!D12,'Speed Bin B-A'!D116,'Speed Bin B-A'!D220,'Speed Bin B-A'!D324,'Speed Bin B-A'!D428,'Speed Bin B-A'!D740,'Speed Bin B-A'!D844,'Speed Bin B-A'!D948,'Speed Bin B-A'!D1052,'Speed Bin B-A'!D1156,'Speed Bin B-A'!D1468,'Speed Bin B-A'!D1572,'Speed Bin B-A'!D1676,'Speed Bin B-A'!D1780,'Speed Bin B-A'!D1884,'Speed Bin B-A'!D2196,'Speed Bin B-A'!D2300,'Speed Bin B-A'!D2404,'Speed Bin B-A'!D2508,'Speed Bin B-A'!D2612)</f>
        <v>1</v>
      </c>
      <c r="E213" s="273">
        <f>SUM('Speed Bin B-A'!E12,'Speed Bin B-A'!E116,'Speed Bin B-A'!E220,'Speed Bin B-A'!E324,'Speed Bin B-A'!E428,'Speed Bin B-A'!E740,'Speed Bin B-A'!E844,'Speed Bin B-A'!E948,'Speed Bin B-A'!E1052,'Speed Bin B-A'!E1156,'Speed Bin B-A'!E1468,'Speed Bin B-A'!E1572,'Speed Bin B-A'!E1676,'Speed Bin B-A'!E1780,'Speed Bin B-A'!E1884,'Speed Bin B-A'!E2196,'Speed Bin B-A'!E2300,'Speed Bin B-A'!E2404,'Speed Bin B-A'!E2508,'Speed Bin B-A'!E2612)</f>
        <v>11</v>
      </c>
      <c r="F213" s="273">
        <f>SUM('Speed Bin B-A'!F12,'Speed Bin B-A'!F116,'Speed Bin B-A'!F220,'Speed Bin B-A'!F324,'Speed Bin B-A'!F428,'Speed Bin B-A'!F740,'Speed Bin B-A'!F844,'Speed Bin B-A'!F948,'Speed Bin B-A'!F1052,'Speed Bin B-A'!F1156,'Speed Bin B-A'!F1468,'Speed Bin B-A'!F1572,'Speed Bin B-A'!F1676,'Speed Bin B-A'!F1780,'Speed Bin B-A'!F1884,'Speed Bin B-A'!F2196,'Speed Bin B-A'!F2300,'Speed Bin B-A'!F2404,'Speed Bin B-A'!F2508,'Speed Bin B-A'!F2612)</f>
        <v>8</v>
      </c>
      <c r="G213" s="273">
        <f>SUM('Speed Bin B-A'!G12,'Speed Bin B-A'!G116,'Speed Bin B-A'!G220,'Speed Bin B-A'!G324,'Speed Bin B-A'!G428,'Speed Bin B-A'!G740,'Speed Bin B-A'!G844,'Speed Bin B-A'!G948,'Speed Bin B-A'!G1052,'Speed Bin B-A'!G1156,'Speed Bin B-A'!G1468,'Speed Bin B-A'!G1572,'Speed Bin B-A'!G1676,'Speed Bin B-A'!G1780,'Speed Bin B-A'!G1884,'Speed Bin B-A'!G2196,'Speed Bin B-A'!G2300,'Speed Bin B-A'!G2404,'Speed Bin B-A'!G2508,'Speed Bin B-A'!G2612)</f>
        <v>4</v>
      </c>
      <c r="H213" s="273">
        <f>SUM('Speed Bin B-A'!H12,'Speed Bin B-A'!H116,'Speed Bin B-A'!H220,'Speed Bin B-A'!H324,'Speed Bin B-A'!H428,'Speed Bin B-A'!H740,'Speed Bin B-A'!H844,'Speed Bin B-A'!H948,'Speed Bin B-A'!H1052,'Speed Bin B-A'!H1156,'Speed Bin B-A'!H1468,'Speed Bin B-A'!H1572,'Speed Bin B-A'!H1676,'Speed Bin B-A'!H1780,'Speed Bin B-A'!H1884,'Speed Bin B-A'!H2196,'Speed Bin B-A'!H2300,'Speed Bin B-A'!H2404,'Speed Bin B-A'!H2508,'Speed Bin B-A'!H2612)</f>
        <v>1</v>
      </c>
      <c r="I213" s="273">
        <f>SUM('Speed Bin B-A'!I12,'Speed Bin B-A'!I116,'Speed Bin B-A'!I220,'Speed Bin B-A'!I324,'Speed Bin B-A'!I428,'Speed Bin B-A'!I740,'Speed Bin B-A'!I844,'Speed Bin B-A'!I948,'Speed Bin B-A'!I1052,'Speed Bin B-A'!I1156,'Speed Bin B-A'!I1468,'Speed Bin B-A'!I1572,'Speed Bin B-A'!I1676,'Speed Bin B-A'!I1780,'Speed Bin B-A'!I1884,'Speed Bin B-A'!I2196,'Speed Bin B-A'!I2300,'Speed Bin B-A'!I2404,'Speed Bin B-A'!I2508,'Speed Bin B-A'!I2612)</f>
        <v>0</v>
      </c>
      <c r="J213" s="273">
        <f>SUM('Speed Bin B-A'!J12,'Speed Bin B-A'!J116,'Speed Bin B-A'!J220,'Speed Bin B-A'!J324,'Speed Bin B-A'!J428,'Speed Bin B-A'!J740,'Speed Bin B-A'!J844,'Speed Bin B-A'!J948,'Speed Bin B-A'!J1052,'Speed Bin B-A'!J1156,'Speed Bin B-A'!J1468,'Speed Bin B-A'!J1572,'Speed Bin B-A'!J1676,'Speed Bin B-A'!J1780,'Speed Bin B-A'!J1884,'Speed Bin B-A'!J2196,'Speed Bin B-A'!J2300,'Speed Bin B-A'!J2404,'Speed Bin B-A'!J2508,'Speed Bin B-A'!J2612)</f>
        <v>0</v>
      </c>
      <c r="K213" s="273">
        <f>SUM('Speed Bin B-A'!K12,'Speed Bin B-A'!K116,'Speed Bin B-A'!K220,'Speed Bin B-A'!K324,'Speed Bin B-A'!K428,'Speed Bin B-A'!K740,'Speed Bin B-A'!K844,'Speed Bin B-A'!K948,'Speed Bin B-A'!K1052,'Speed Bin B-A'!K1156,'Speed Bin B-A'!K1468,'Speed Bin B-A'!K1572,'Speed Bin B-A'!K1676,'Speed Bin B-A'!K1780,'Speed Bin B-A'!K1884,'Speed Bin B-A'!K2196,'Speed Bin B-A'!K2300,'Speed Bin B-A'!K2404,'Speed Bin B-A'!K2508,'Speed Bin B-A'!K2612)</f>
        <v>0</v>
      </c>
      <c r="L213" s="273">
        <f>SUM('Speed Bin B-A'!L12,'Speed Bin B-A'!L116,'Speed Bin B-A'!L220,'Speed Bin B-A'!L324,'Speed Bin B-A'!L428,'Speed Bin B-A'!L740,'Speed Bin B-A'!L844,'Speed Bin B-A'!L948,'Speed Bin B-A'!L1052,'Speed Bin B-A'!L1156,'Speed Bin B-A'!L1468,'Speed Bin B-A'!L1572,'Speed Bin B-A'!L1676,'Speed Bin B-A'!L1780,'Speed Bin B-A'!L1884,'Speed Bin B-A'!L2196,'Speed Bin B-A'!L2300,'Speed Bin B-A'!L2404,'Speed Bin B-A'!L2508,'Speed Bin B-A'!L2612)</f>
        <v>0</v>
      </c>
      <c r="M213" s="273">
        <f>SUM('Speed Bin B-A'!M12,'Speed Bin B-A'!M116,'Speed Bin B-A'!M220,'Speed Bin B-A'!M324,'Speed Bin B-A'!M428,'Speed Bin B-A'!M740,'Speed Bin B-A'!M844,'Speed Bin B-A'!M948,'Speed Bin B-A'!M1052,'Speed Bin B-A'!M1156,'Speed Bin B-A'!M1468,'Speed Bin B-A'!M1572,'Speed Bin B-A'!M1676,'Speed Bin B-A'!M1780,'Speed Bin B-A'!M1884,'Speed Bin B-A'!M2196,'Speed Bin B-A'!M2300,'Speed Bin B-A'!M2404,'Speed Bin B-A'!M2508,'Speed Bin B-A'!M2612)</f>
        <v>0</v>
      </c>
      <c r="N213" s="273">
        <f>SUM('Speed Bin B-A'!N12,'Speed Bin B-A'!N116,'Speed Bin B-A'!N220,'Speed Bin B-A'!N324,'Speed Bin B-A'!N428,'Speed Bin B-A'!N740,'Speed Bin B-A'!N844,'Speed Bin B-A'!N948,'Speed Bin B-A'!N1052,'Speed Bin B-A'!N1156,'Speed Bin B-A'!N1468,'Speed Bin B-A'!N1572,'Speed Bin B-A'!N1676,'Speed Bin B-A'!N1780,'Speed Bin B-A'!N1884,'Speed Bin B-A'!N2196,'Speed Bin B-A'!N2300,'Speed Bin B-A'!N2404,'Speed Bin B-A'!N2508,'Speed Bin B-A'!N2612)</f>
        <v>0</v>
      </c>
      <c r="O213" s="273">
        <f>SUM('Speed Bin B-A'!O12,'Speed Bin B-A'!O116,'Speed Bin B-A'!O220,'Speed Bin B-A'!O324,'Speed Bin B-A'!O428,'Speed Bin B-A'!O740,'Speed Bin B-A'!O844,'Speed Bin B-A'!O948,'Speed Bin B-A'!O1052,'Speed Bin B-A'!O1156,'Speed Bin B-A'!O1468,'Speed Bin B-A'!O1572,'Speed Bin B-A'!O1676,'Speed Bin B-A'!O1780,'Speed Bin B-A'!O1884,'Speed Bin B-A'!O2196,'Speed Bin B-A'!O2300,'Speed Bin B-A'!O2404,'Speed Bin B-A'!O2508,'Speed Bin B-A'!O2612)</f>
        <v>0</v>
      </c>
      <c r="P213" s="273">
        <f>SUM('Speed Bin B-A'!P12,'Speed Bin B-A'!P116,'Speed Bin B-A'!P220,'Speed Bin B-A'!P324,'Speed Bin B-A'!P428,'Speed Bin B-A'!P740,'Speed Bin B-A'!P844,'Speed Bin B-A'!P948,'Speed Bin B-A'!P1052,'Speed Bin B-A'!P1156,'Speed Bin B-A'!P1468,'Speed Bin B-A'!P1572,'Speed Bin B-A'!P1676,'Speed Bin B-A'!P1780,'Speed Bin B-A'!P1884,'Speed Bin B-A'!P2196,'Speed Bin B-A'!P2300,'Speed Bin B-A'!P2404,'Speed Bin B-A'!P2508,'Speed Bin B-A'!P2612)</f>
        <v>0</v>
      </c>
      <c r="Q213" s="273">
        <f>SUM('Speed Bin B-A'!Q12,'Speed Bin B-A'!Q116,'Speed Bin B-A'!Q220,'Speed Bin B-A'!Q324,'Speed Bin B-A'!Q428,'Speed Bin B-A'!Q740,'Speed Bin B-A'!Q844,'Speed Bin B-A'!Q948,'Speed Bin B-A'!Q1052,'Speed Bin B-A'!Q1156,'Speed Bin B-A'!Q1468,'Speed Bin B-A'!Q1572,'Speed Bin B-A'!Q1676,'Speed Bin B-A'!Q1780,'Speed Bin B-A'!Q1884,'Speed Bin B-A'!Q2196,'Speed Bin B-A'!Q2300,'Speed Bin B-A'!Q2404,'Speed Bin B-A'!Q2508,'Speed Bin B-A'!Q2612)</f>
        <v>0</v>
      </c>
      <c r="R213" s="273">
        <f>SUM('Speed Bin B-A'!R12,'Speed Bin B-A'!R116,'Speed Bin B-A'!R220,'Speed Bin B-A'!R324,'Speed Bin B-A'!R428,'Speed Bin B-A'!R740,'Speed Bin B-A'!R844,'Speed Bin B-A'!R948,'Speed Bin B-A'!R1052,'Speed Bin B-A'!R1156,'Speed Bin B-A'!R1468,'Speed Bin B-A'!R1572,'Speed Bin B-A'!R1676,'Speed Bin B-A'!R1780,'Speed Bin B-A'!R1884,'Speed Bin B-A'!R2196,'Speed Bin B-A'!R2300,'Speed Bin B-A'!R2404,'Speed Bin B-A'!R2508,'Speed Bin B-A'!R2612)</f>
        <v>0</v>
      </c>
      <c r="S213" s="273">
        <f>SUM('Speed Bin B-A'!S12,'Speed Bin B-A'!S116,'Speed Bin B-A'!S220,'Speed Bin B-A'!S324,'Speed Bin B-A'!S428,'Speed Bin B-A'!S740,'Speed Bin B-A'!S844,'Speed Bin B-A'!S948,'Speed Bin B-A'!S1052,'Speed Bin B-A'!S1156,'Speed Bin B-A'!S1468,'Speed Bin B-A'!S1572,'Speed Bin B-A'!S1676,'Speed Bin B-A'!S1780,'Speed Bin B-A'!S1884,'Speed Bin B-A'!S2196,'Speed Bin B-A'!S2300,'Speed Bin B-A'!S2404,'Speed Bin B-A'!S2508,'Speed Bin B-A'!S2612)</f>
        <v>0</v>
      </c>
      <c r="T213" s="273">
        <f>SUM('Speed Bin B-A'!T12,'Speed Bin B-A'!T116,'Speed Bin B-A'!T220,'Speed Bin B-A'!T324,'Speed Bin B-A'!T428,'Speed Bin B-A'!T740,'Speed Bin B-A'!T844,'Speed Bin B-A'!T948,'Speed Bin B-A'!T1052,'Speed Bin B-A'!T1156,'Speed Bin B-A'!T1468,'Speed Bin B-A'!T1572,'Speed Bin B-A'!T1676,'Speed Bin B-A'!T1780,'Speed Bin B-A'!T1884,'Speed Bin B-A'!T2196,'Speed Bin B-A'!T2300,'Speed Bin B-A'!T2404,'Speed Bin B-A'!T2508,'Speed Bin B-A'!T2612)</f>
        <v>0</v>
      </c>
      <c r="U213" s="273">
        <f>SUM('Speed Bin B-A'!U12,'Speed Bin B-A'!U116,'Speed Bin B-A'!U220,'Speed Bin B-A'!U324,'Speed Bin B-A'!U428,'Speed Bin B-A'!U740,'Speed Bin B-A'!U844,'Speed Bin B-A'!U948,'Speed Bin B-A'!U1052,'Speed Bin B-A'!U1156,'Speed Bin B-A'!U1468,'Speed Bin B-A'!U1572,'Speed Bin B-A'!U1676,'Speed Bin B-A'!U1780,'Speed Bin B-A'!U1884,'Speed Bin B-A'!U2196,'Speed Bin B-A'!U2300,'Speed Bin B-A'!U2404,'Speed Bin B-A'!U2508,'Speed Bin B-A'!U2612)</f>
        <v>0</v>
      </c>
      <c r="V213" s="274">
        <f>IFERROR(AVERAGE('Speed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21.192307692307693</v>
      </c>
      <c r="W213" s="274" t="str">
        <f>IFERROR(AVERAGE('Speed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v>
      </c>
      <c r="X213" s="267"/>
      <c r="Y213" s="267"/>
      <c r="Z213" s="272">
        <v>4.1666666666666664E-2</v>
      </c>
      <c r="AA213" s="275">
        <f t="shared" ref="AA213" si="91">SUM(C216:C219)</f>
        <v>0</v>
      </c>
      <c r="AB213" s="275">
        <f t="shared" ref="AB213:AR213" si="92">SUM(D216:D219)</f>
        <v>3</v>
      </c>
      <c r="AC213" s="275">
        <f t="shared" si="92"/>
        <v>21</v>
      </c>
      <c r="AD213" s="275">
        <f t="shared" si="92"/>
        <v>30</v>
      </c>
      <c r="AE213" s="275">
        <f t="shared" si="92"/>
        <v>11</v>
      </c>
      <c r="AF213" s="275">
        <f t="shared" si="92"/>
        <v>1</v>
      </c>
      <c r="AG213" s="275">
        <f t="shared" si="92"/>
        <v>1</v>
      </c>
      <c r="AH213" s="275">
        <f t="shared" si="92"/>
        <v>0</v>
      </c>
      <c r="AI213" s="275">
        <f t="shared" si="92"/>
        <v>0</v>
      </c>
      <c r="AJ213" s="275">
        <f t="shared" si="92"/>
        <v>0</v>
      </c>
      <c r="AK213" s="275">
        <f t="shared" si="92"/>
        <v>0</v>
      </c>
      <c r="AL213" s="275">
        <f t="shared" si="92"/>
        <v>0</v>
      </c>
      <c r="AM213" s="275">
        <f t="shared" si="92"/>
        <v>0</v>
      </c>
      <c r="AN213" s="275">
        <f t="shared" si="92"/>
        <v>0</v>
      </c>
      <c r="AO213" s="275">
        <f t="shared" si="92"/>
        <v>0</v>
      </c>
      <c r="AP213" s="275">
        <f t="shared" si="92"/>
        <v>0</v>
      </c>
      <c r="AQ213" s="275">
        <f t="shared" si="92"/>
        <v>0</v>
      </c>
      <c r="AR213" s="275">
        <f t="shared" si="92"/>
        <v>0</v>
      </c>
      <c r="AS213" s="275">
        <f>SUM(U216:U219)</f>
        <v>0</v>
      </c>
      <c r="AT213" s="274">
        <f>IFERROR(AVERAGE(V216:V219),"-")</f>
        <v>21.005769230769232</v>
      </c>
      <c r="AU213" s="274" t="str">
        <f>IFERROR(AVERAGE(W216:W219),"-")</f>
        <v>-</v>
      </c>
    </row>
    <row r="214" spans="1:47" x14ac:dyDescent="0.25">
      <c r="A214" s="272">
        <v>2.0833333333333332E-2</v>
      </c>
      <c r="B214" s="273">
        <f>SUM('Speed Bin B-A'!B13,'Speed Bin B-A'!B117,'Speed Bin B-A'!B221,'Speed Bin B-A'!B325,'Speed Bin B-A'!B429,'Speed Bin B-A'!B741,'Speed Bin B-A'!B845,'Speed Bin B-A'!B949,'Speed Bin B-A'!B1053,'Speed Bin B-A'!B1157,'Speed Bin B-A'!B1469,'Speed Bin B-A'!B1573,'Speed Bin B-A'!B1677,'Speed Bin B-A'!B1781,'Speed Bin B-A'!B1885,'Speed Bin B-A'!B2197,'Speed Bin B-A'!B2301,'Speed Bin B-A'!B2405,'Speed Bin B-A'!B2509,'Speed Bin B-A'!B2613)</f>
        <v>22</v>
      </c>
      <c r="C214" s="273">
        <f>SUM('Speed Bin B-A'!C13,'Speed Bin B-A'!C117,'Speed Bin B-A'!C221,'Speed Bin B-A'!C325,'Speed Bin B-A'!C429,'Speed Bin B-A'!C741,'Speed Bin B-A'!C845,'Speed Bin B-A'!C949,'Speed Bin B-A'!C1053,'Speed Bin B-A'!C1157,'Speed Bin B-A'!C1469,'Speed Bin B-A'!C1573,'Speed Bin B-A'!C1677,'Speed Bin B-A'!C1781,'Speed Bin B-A'!C1885,'Speed Bin B-A'!C2197,'Speed Bin B-A'!C2301,'Speed Bin B-A'!C2405,'Speed Bin B-A'!C2509,'Speed Bin B-A'!C2613)</f>
        <v>0</v>
      </c>
      <c r="D214" s="273">
        <f>SUM('Speed Bin B-A'!D13,'Speed Bin B-A'!D117,'Speed Bin B-A'!D221,'Speed Bin B-A'!D325,'Speed Bin B-A'!D429,'Speed Bin B-A'!D741,'Speed Bin B-A'!D845,'Speed Bin B-A'!D949,'Speed Bin B-A'!D1053,'Speed Bin B-A'!D1157,'Speed Bin B-A'!D1469,'Speed Bin B-A'!D1573,'Speed Bin B-A'!D1677,'Speed Bin B-A'!D1781,'Speed Bin B-A'!D1885,'Speed Bin B-A'!D2197,'Speed Bin B-A'!D2301,'Speed Bin B-A'!D2405,'Speed Bin B-A'!D2509,'Speed Bin B-A'!D2613)</f>
        <v>0</v>
      </c>
      <c r="E214" s="273">
        <f>SUM('Speed Bin B-A'!E13,'Speed Bin B-A'!E117,'Speed Bin B-A'!E221,'Speed Bin B-A'!E325,'Speed Bin B-A'!E429,'Speed Bin B-A'!E741,'Speed Bin B-A'!E845,'Speed Bin B-A'!E949,'Speed Bin B-A'!E1053,'Speed Bin B-A'!E1157,'Speed Bin B-A'!E1469,'Speed Bin B-A'!E1573,'Speed Bin B-A'!E1677,'Speed Bin B-A'!E1781,'Speed Bin B-A'!E1885,'Speed Bin B-A'!E2197,'Speed Bin B-A'!E2301,'Speed Bin B-A'!E2405,'Speed Bin B-A'!E2509,'Speed Bin B-A'!E2613)</f>
        <v>9</v>
      </c>
      <c r="F214" s="273">
        <f>SUM('Speed Bin B-A'!F13,'Speed Bin B-A'!F117,'Speed Bin B-A'!F221,'Speed Bin B-A'!F325,'Speed Bin B-A'!F429,'Speed Bin B-A'!F741,'Speed Bin B-A'!F845,'Speed Bin B-A'!F949,'Speed Bin B-A'!F1053,'Speed Bin B-A'!F1157,'Speed Bin B-A'!F1469,'Speed Bin B-A'!F1573,'Speed Bin B-A'!F1677,'Speed Bin B-A'!F1781,'Speed Bin B-A'!F1885,'Speed Bin B-A'!F2197,'Speed Bin B-A'!F2301,'Speed Bin B-A'!F2405,'Speed Bin B-A'!F2509,'Speed Bin B-A'!F2613)</f>
        <v>10</v>
      </c>
      <c r="G214" s="273">
        <f>SUM('Speed Bin B-A'!G13,'Speed Bin B-A'!G117,'Speed Bin B-A'!G221,'Speed Bin B-A'!G325,'Speed Bin B-A'!G429,'Speed Bin B-A'!G741,'Speed Bin B-A'!G845,'Speed Bin B-A'!G949,'Speed Bin B-A'!G1053,'Speed Bin B-A'!G1157,'Speed Bin B-A'!G1469,'Speed Bin B-A'!G1573,'Speed Bin B-A'!G1677,'Speed Bin B-A'!G1781,'Speed Bin B-A'!G1885,'Speed Bin B-A'!G2197,'Speed Bin B-A'!G2301,'Speed Bin B-A'!G2405,'Speed Bin B-A'!G2509,'Speed Bin B-A'!G2613)</f>
        <v>2</v>
      </c>
      <c r="H214" s="273">
        <f>SUM('Speed Bin B-A'!H13,'Speed Bin B-A'!H117,'Speed Bin B-A'!H221,'Speed Bin B-A'!H325,'Speed Bin B-A'!H429,'Speed Bin B-A'!H741,'Speed Bin B-A'!H845,'Speed Bin B-A'!H949,'Speed Bin B-A'!H1053,'Speed Bin B-A'!H1157,'Speed Bin B-A'!H1469,'Speed Bin B-A'!H1573,'Speed Bin B-A'!H1677,'Speed Bin B-A'!H1781,'Speed Bin B-A'!H1885,'Speed Bin B-A'!H2197,'Speed Bin B-A'!H2301,'Speed Bin B-A'!H2405,'Speed Bin B-A'!H2509,'Speed Bin B-A'!H2613)</f>
        <v>1</v>
      </c>
      <c r="I214" s="273">
        <f>SUM('Speed Bin B-A'!I13,'Speed Bin B-A'!I117,'Speed Bin B-A'!I221,'Speed Bin B-A'!I325,'Speed Bin B-A'!I429,'Speed Bin B-A'!I741,'Speed Bin B-A'!I845,'Speed Bin B-A'!I949,'Speed Bin B-A'!I1053,'Speed Bin B-A'!I1157,'Speed Bin B-A'!I1469,'Speed Bin B-A'!I1573,'Speed Bin B-A'!I1677,'Speed Bin B-A'!I1781,'Speed Bin B-A'!I1885,'Speed Bin B-A'!I2197,'Speed Bin B-A'!I2301,'Speed Bin B-A'!I2405,'Speed Bin B-A'!I2509,'Speed Bin B-A'!I2613)</f>
        <v>0</v>
      </c>
      <c r="J214" s="273">
        <f>SUM('Speed Bin B-A'!J13,'Speed Bin B-A'!J117,'Speed Bin B-A'!J221,'Speed Bin B-A'!J325,'Speed Bin B-A'!J429,'Speed Bin B-A'!J741,'Speed Bin B-A'!J845,'Speed Bin B-A'!J949,'Speed Bin B-A'!J1053,'Speed Bin B-A'!J1157,'Speed Bin B-A'!J1469,'Speed Bin B-A'!J1573,'Speed Bin B-A'!J1677,'Speed Bin B-A'!J1781,'Speed Bin B-A'!J1885,'Speed Bin B-A'!J2197,'Speed Bin B-A'!J2301,'Speed Bin B-A'!J2405,'Speed Bin B-A'!J2509,'Speed Bin B-A'!J2613)</f>
        <v>0</v>
      </c>
      <c r="K214" s="273">
        <f>SUM('Speed Bin B-A'!K13,'Speed Bin B-A'!K117,'Speed Bin B-A'!K221,'Speed Bin B-A'!K325,'Speed Bin B-A'!K429,'Speed Bin B-A'!K741,'Speed Bin B-A'!K845,'Speed Bin B-A'!K949,'Speed Bin B-A'!K1053,'Speed Bin B-A'!K1157,'Speed Bin B-A'!K1469,'Speed Bin B-A'!K1573,'Speed Bin B-A'!K1677,'Speed Bin B-A'!K1781,'Speed Bin B-A'!K1885,'Speed Bin B-A'!K2197,'Speed Bin B-A'!K2301,'Speed Bin B-A'!K2405,'Speed Bin B-A'!K2509,'Speed Bin B-A'!K2613)</f>
        <v>0</v>
      </c>
      <c r="L214" s="273">
        <f>SUM('Speed Bin B-A'!L13,'Speed Bin B-A'!L117,'Speed Bin B-A'!L221,'Speed Bin B-A'!L325,'Speed Bin B-A'!L429,'Speed Bin B-A'!L741,'Speed Bin B-A'!L845,'Speed Bin B-A'!L949,'Speed Bin B-A'!L1053,'Speed Bin B-A'!L1157,'Speed Bin B-A'!L1469,'Speed Bin B-A'!L1573,'Speed Bin B-A'!L1677,'Speed Bin B-A'!L1781,'Speed Bin B-A'!L1885,'Speed Bin B-A'!L2197,'Speed Bin B-A'!L2301,'Speed Bin B-A'!L2405,'Speed Bin B-A'!L2509,'Speed Bin B-A'!L2613)</f>
        <v>0</v>
      </c>
      <c r="M214" s="273">
        <f>SUM('Speed Bin B-A'!M13,'Speed Bin B-A'!M117,'Speed Bin B-A'!M221,'Speed Bin B-A'!M325,'Speed Bin B-A'!M429,'Speed Bin B-A'!M741,'Speed Bin B-A'!M845,'Speed Bin B-A'!M949,'Speed Bin B-A'!M1053,'Speed Bin B-A'!M1157,'Speed Bin B-A'!M1469,'Speed Bin B-A'!M1573,'Speed Bin B-A'!M1677,'Speed Bin B-A'!M1781,'Speed Bin B-A'!M1885,'Speed Bin B-A'!M2197,'Speed Bin B-A'!M2301,'Speed Bin B-A'!M2405,'Speed Bin B-A'!M2509,'Speed Bin B-A'!M2613)</f>
        <v>0</v>
      </c>
      <c r="N214" s="273">
        <f>SUM('Speed Bin B-A'!N13,'Speed Bin B-A'!N117,'Speed Bin B-A'!N221,'Speed Bin B-A'!N325,'Speed Bin B-A'!N429,'Speed Bin B-A'!N741,'Speed Bin B-A'!N845,'Speed Bin B-A'!N949,'Speed Bin B-A'!N1053,'Speed Bin B-A'!N1157,'Speed Bin B-A'!N1469,'Speed Bin B-A'!N1573,'Speed Bin B-A'!N1677,'Speed Bin B-A'!N1781,'Speed Bin B-A'!N1885,'Speed Bin B-A'!N2197,'Speed Bin B-A'!N2301,'Speed Bin B-A'!N2405,'Speed Bin B-A'!N2509,'Speed Bin B-A'!N2613)</f>
        <v>0</v>
      </c>
      <c r="O214" s="273">
        <f>SUM('Speed Bin B-A'!O13,'Speed Bin B-A'!O117,'Speed Bin B-A'!O221,'Speed Bin B-A'!O325,'Speed Bin B-A'!O429,'Speed Bin B-A'!O741,'Speed Bin B-A'!O845,'Speed Bin B-A'!O949,'Speed Bin B-A'!O1053,'Speed Bin B-A'!O1157,'Speed Bin B-A'!O1469,'Speed Bin B-A'!O1573,'Speed Bin B-A'!O1677,'Speed Bin B-A'!O1781,'Speed Bin B-A'!O1885,'Speed Bin B-A'!O2197,'Speed Bin B-A'!O2301,'Speed Bin B-A'!O2405,'Speed Bin B-A'!O2509,'Speed Bin B-A'!O2613)</f>
        <v>0</v>
      </c>
      <c r="P214" s="273">
        <f>SUM('Speed Bin B-A'!P13,'Speed Bin B-A'!P117,'Speed Bin B-A'!P221,'Speed Bin B-A'!P325,'Speed Bin B-A'!P429,'Speed Bin B-A'!P741,'Speed Bin B-A'!P845,'Speed Bin B-A'!P949,'Speed Bin B-A'!P1053,'Speed Bin B-A'!P1157,'Speed Bin B-A'!P1469,'Speed Bin B-A'!P1573,'Speed Bin B-A'!P1677,'Speed Bin B-A'!P1781,'Speed Bin B-A'!P1885,'Speed Bin B-A'!P2197,'Speed Bin B-A'!P2301,'Speed Bin B-A'!P2405,'Speed Bin B-A'!P2509,'Speed Bin B-A'!P2613)</f>
        <v>0</v>
      </c>
      <c r="Q214" s="273">
        <f>SUM('Speed Bin B-A'!Q13,'Speed Bin B-A'!Q117,'Speed Bin B-A'!Q221,'Speed Bin B-A'!Q325,'Speed Bin B-A'!Q429,'Speed Bin B-A'!Q741,'Speed Bin B-A'!Q845,'Speed Bin B-A'!Q949,'Speed Bin B-A'!Q1053,'Speed Bin B-A'!Q1157,'Speed Bin B-A'!Q1469,'Speed Bin B-A'!Q1573,'Speed Bin B-A'!Q1677,'Speed Bin B-A'!Q1781,'Speed Bin B-A'!Q1885,'Speed Bin B-A'!Q2197,'Speed Bin B-A'!Q2301,'Speed Bin B-A'!Q2405,'Speed Bin B-A'!Q2509,'Speed Bin B-A'!Q2613)</f>
        <v>0</v>
      </c>
      <c r="R214" s="273">
        <f>SUM('Speed Bin B-A'!R13,'Speed Bin B-A'!R117,'Speed Bin B-A'!R221,'Speed Bin B-A'!R325,'Speed Bin B-A'!R429,'Speed Bin B-A'!R741,'Speed Bin B-A'!R845,'Speed Bin B-A'!R949,'Speed Bin B-A'!R1053,'Speed Bin B-A'!R1157,'Speed Bin B-A'!R1469,'Speed Bin B-A'!R1573,'Speed Bin B-A'!R1677,'Speed Bin B-A'!R1781,'Speed Bin B-A'!R1885,'Speed Bin B-A'!R2197,'Speed Bin B-A'!R2301,'Speed Bin B-A'!R2405,'Speed Bin B-A'!R2509,'Speed Bin B-A'!R2613)</f>
        <v>0</v>
      </c>
      <c r="S214" s="273">
        <f>SUM('Speed Bin B-A'!S13,'Speed Bin B-A'!S117,'Speed Bin B-A'!S221,'Speed Bin B-A'!S325,'Speed Bin B-A'!S429,'Speed Bin B-A'!S741,'Speed Bin B-A'!S845,'Speed Bin B-A'!S949,'Speed Bin B-A'!S1053,'Speed Bin B-A'!S1157,'Speed Bin B-A'!S1469,'Speed Bin B-A'!S1573,'Speed Bin B-A'!S1677,'Speed Bin B-A'!S1781,'Speed Bin B-A'!S1885,'Speed Bin B-A'!S2197,'Speed Bin B-A'!S2301,'Speed Bin B-A'!S2405,'Speed Bin B-A'!S2509,'Speed Bin B-A'!S2613)</f>
        <v>0</v>
      </c>
      <c r="T214" s="273">
        <f>SUM('Speed Bin B-A'!T13,'Speed Bin B-A'!T117,'Speed Bin B-A'!T221,'Speed Bin B-A'!T325,'Speed Bin B-A'!T429,'Speed Bin B-A'!T741,'Speed Bin B-A'!T845,'Speed Bin B-A'!T949,'Speed Bin B-A'!T1053,'Speed Bin B-A'!T1157,'Speed Bin B-A'!T1469,'Speed Bin B-A'!T1573,'Speed Bin B-A'!T1677,'Speed Bin B-A'!T1781,'Speed Bin B-A'!T1885,'Speed Bin B-A'!T2197,'Speed Bin B-A'!T2301,'Speed Bin B-A'!T2405,'Speed Bin B-A'!T2509,'Speed Bin B-A'!T2613)</f>
        <v>0</v>
      </c>
      <c r="U214" s="273">
        <f>SUM('Speed Bin B-A'!U13,'Speed Bin B-A'!U117,'Speed Bin B-A'!U221,'Speed Bin B-A'!U325,'Speed Bin B-A'!U429,'Speed Bin B-A'!U741,'Speed Bin B-A'!U845,'Speed Bin B-A'!U949,'Speed Bin B-A'!U1053,'Speed Bin B-A'!U1157,'Speed Bin B-A'!U1469,'Speed Bin B-A'!U1573,'Speed Bin B-A'!U1677,'Speed Bin B-A'!U1781,'Speed Bin B-A'!U1885,'Speed Bin B-A'!U2197,'Speed Bin B-A'!U2301,'Speed Bin B-A'!U2405,'Speed Bin B-A'!U2509,'Speed Bin B-A'!U2613)</f>
        <v>0</v>
      </c>
      <c r="V214" s="274">
        <f>IFERROR(AVERAGE('Speed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21.61</v>
      </c>
      <c r="W214" s="274" t="str">
        <f>IFERROR(AVERAGE('Speed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v>
      </c>
      <c r="X214" s="267"/>
      <c r="Y214" s="267"/>
      <c r="Z214" s="272">
        <v>8.3333333333333301E-2</v>
      </c>
      <c r="AA214" s="275">
        <f t="shared" ref="AA214" si="93">SUM(C220:C223)</f>
        <v>0</v>
      </c>
      <c r="AB214" s="275">
        <f t="shared" ref="AB214:AR214" si="94">SUM(D220:D223)</f>
        <v>3</v>
      </c>
      <c r="AC214" s="275">
        <f t="shared" si="94"/>
        <v>26</v>
      </c>
      <c r="AD214" s="275">
        <f t="shared" si="94"/>
        <v>26</v>
      </c>
      <c r="AE214" s="275">
        <f t="shared" si="94"/>
        <v>8</v>
      </c>
      <c r="AF214" s="275">
        <f t="shared" si="94"/>
        <v>1</v>
      </c>
      <c r="AG214" s="275">
        <f t="shared" si="94"/>
        <v>0</v>
      </c>
      <c r="AH214" s="275">
        <f t="shared" si="94"/>
        <v>1</v>
      </c>
      <c r="AI214" s="275">
        <f t="shared" si="94"/>
        <v>0</v>
      </c>
      <c r="AJ214" s="275">
        <f t="shared" si="94"/>
        <v>0</v>
      </c>
      <c r="AK214" s="275">
        <f t="shared" si="94"/>
        <v>0</v>
      </c>
      <c r="AL214" s="275">
        <f t="shared" si="94"/>
        <v>0</v>
      </c>
      <c r="AM214" s="275">
        <f t="shared" si="94"/>
        <v>0</v>
      </c>
      <c r="AN214" s="275">
        <f t="shared" si="94"/>
        <v>0</v>
      </c>
      <c r="AO214" s="275">
        <f t="shared" si="94"/>
        <v>0</v>
      </c>
      <c r="AP214" s="275">
        <f t="shared" si="94"/>
        <v>0</v>
      </c>
      <c r="AQ214" s="275">
        <f t="shared" si="94"/>
        <v>0</v>
      </c>
      <c r="AR214" s="275">
        <f t="shared" si="94"/>
        <v>0</v>
      </c>
      <c r="AS214" s="275">
        <f>SUM(U220:U223)</f>
        <v>0</v>
      </c>
      <c r="AT214" s="274">
        <f>IFERROR(AVERAGE(V220:V223),"-")</f>
        <v>20.896030011655014</v>
      </c>
      <c r="AU214" s="274" t="str">
        <f>IFERROR(AVERAGE(W220:W223),"-")</f>
        <v>-</v>
      </c>
    </row>
    <row r="215" spans="1:47" x14ac:dyDescent="0.25">
      <c r="A215" s="272">
        <v>3.125E-2</v>
      </c>
      <c r="B215" s="273">
        <f>SUM('Speed Bin B-A'!B14,'Speed Bin B-A'!B118,'Speed Bin B-A'!B222,'Speed Bin B-A'!B326,'Speed Bin B-A'!B430,'Speed Bin B-A'!B742,'Speed Bin B-A'!B846,'Speed Bin B-A'!B950,'Speed Bin B-A'!B1054,'Speed Bin B-A'!B1158,'Speed Bin B-A'!B1470,'Speed Bin B-A'!B1574,'Speed Bin B-A'!B1678,'Speed Bin B-A'!B1782,'Speed Bin B-A'!B1886,'Speed Bin B-A'!B2198,'Speed Bin B-A'!B2302,'Speed Bin B-A'!B2406,'Speed Bin B-A'!B2510,'Speed Bin B-A'!B2614)</f>
        <v>16</v>
      </c>
      <c r="C215" s="273">
        <f>SUM('Speed Bin B-A'!C14,'Speed Bin B-A'!C118,'Speed Bin B-A'!C222,'Speed Bin B-A'!C326,'Speed Bin B-A'!C430,'Speed Bin B-A'!C742,'Speed Bin B-A'!C846,'Speed Bin B-A'!C950,'Speed Bin B-A'!C1054,'Speed Bin B-A'!C1158,'Speed Bin B-A'!C1470,'Speed Bin B-A'!C1574,'Speed Bin B-A'!C1678,'Speed Bin B-A'!C1782,'Speed Bin B-A'!C1886,'Speed Bin B-A'!C2198,'Speed Bin B-A'!C2302,'Speed Bin B-A'!C2406,'Speed Bin B-A'!C2510,'Speed Bin B-A'!C2614)</f>
        <v>0</v>
      </c>
      <c r="D215" s="273">
        <f>SUM('Speed Bin B-A'!D14,'Speed Bin B-A'!D118,'Speed Bin B-A'!D222,'Speed Bin B-A'!D326,'Speed Bin B-A'!D430,'Speed Bin B-A'!D742,'Speed Bin B-A'!D846,'Speed Bin B-A'!D950,'Speed Bin B-A'!D1054,'Speed Bin B-A'!D1158,'Speed Bin B-A'!D1470,'Speed Bin B-A'!D1574,'Speed Bin B-A'!D1678,'Speed Bin B-A'!D1782,'Speed Bin B-A'!D1886,'Speed Bin B-A'!D2198,'Speed Bin B-A'!D2302,'Speed Bin B-A'!D2406,'Speed Bin B-A'!D2510,'Speed Bin B-A'!D2614)</f>
        <v>1</v>
      </c>
      <c r="E215" s="273">
        <f>SUM('Speed Bin B-A'!E14,'Speed Bin B-A'!E118,'Speed Bin B-A'!E222,'Speed Bin B-A'!E326,'Speed Bin B-A'!E430,'Speed Bin B-A'!E742,'Speed Bin B-A'!E846,'Speed Bin B-A'!E950,'Speed Bin B-A'!E1054,'Speed Bin B-A'!E1158,'Speed Bin B-A'!E1470,'Speed Bin B-A'!E1574,'Speed Bin B-A'!E1678,'Speed Bin B-A'!E1782,'Speed Bin B-A'!E1886,'Speed Bin B-A'!E2198,'Speed Bin B-A'!E2302,'Speed Bin B-A'!E2406,'Speed Bin B-A'!E2510,'Speed Bin B-A'!E2614)</f>
        <v>7</v>
      </c>
      <c r="F215" s="273">
        <f>SUM('Speed Bin B-A'!F14,'Speed Bin B-A'!F118,'Speed Bin B-A'!F222,'Speed Bin B-A'!F326,'Speed Bin B-A'!F430,'Speed Bin B-A'!F742,'Speed Bin B-A'!F846,'Speed Bin B-A'!F950,'Speed Bin B-A'!F1054,'Speed Bin B-A'!F1158,'Speed Bin B-A'!F1470,'Speed Bin B-A'!F1574,'Speed Bin B-A'!F1678,'Speed Bin B-A'!F1782,'Speed Bin B-A'!F1886,'Speed Bin B-A'!F2198,'Speed Bin B-A'!F2302,'Speed Bin B-A'!F2406,'Speed Bin B-A'!F2510,'Speed Bin B-A'!F2614)</f>
        <v>5</v>
      </c>
      <c r="G215" s="273">
        <f>SUM('Speed Bin B-A'!G14,'Speed Bin B-A'!G118,'Speed Bin B-A'!G222,'Speed Bin B-A'!G326,'Speed Bin B-A'!G430,'Speed Bin B-A'!G742,'Speed Bin B-A'!G846,'Speed Bin B-A'!G950,'Speed Bin B-A'!G1054,'Speed Bin B-A'!G1158,'Speed Bin B-A'!G1470,'Speed Bin B-A'!G1574,'Speed Bin B-A'!G1678,'Speed Bin B-A'!G1782,'Speed Bin B-A'!G1886,'Speed Bin B-A'!G2198,'Speed Bin B-A'!G2302,'Speed Bin B-A'!G2406,'Speed Bin B-A'!G2510,'Speed Bin B-A'!G2614)</f>
        <v>3</v>
      </c>
      <c r="H215" s="273">
        <f>SUM('Speed Bin B-A'!H14,'Speed Bin B-A'!H118,'Speed Bin B-A'!H222,'Speed Bin B-A'!H326,'Speed Bin B-A'!H430,'Speed Bin B-A'!H742,'Speed Bin B-A'!H846,'Speed Bin B-A'!H950,'Speed Bin B-A'!H1054,'Speed Bin B-A'!H1158,'Speed Bin B-A'!H1470,'Speed Bin B-A'!H1574,'Speed Bin B-A'!H1678,'Speed Bin B-A'!H1782,'Speed Bin B-A'!H1886,'Speed Bin B-A'!H2198,'Speed Bin B-A'!H2302,'Speed Bin B-A'!H2406,'Speed Bin B-A'!H2510,'Speed Bin B-A'!H2614)</f>
        <v>0</v>
      </c>
      <c r="I215" s="273">
        <f>SUM('Speed Bin B-A'!I14,'Speed Bin B-A'!I118,'Speed Bin B-A'!I222,'Speed Bin B-A'!I326,'Speed Bin B-A'!I430,'Speed Bin B-A'!I742,'Speed Bin B-A'!I846,'Speed Bin B-A'!I950,'Speed Bin B-A'!I1054,'Speed Bin B-A'!I1158,'Speed Bin B-A'!I1470,'Speed Bin B-A'!I1574,'Speed Bin B-A'!I1678,'Speed Bin B-A'!I1782,'Speed Bin B-A'!I1886,'Speed Bin B-A'!I2198,'Speed Bin B-A'!I2302,'Speed Bin B-A'!I2406,'Speed Bin B-A'!I2510,'Speed Bin B-A'!I2614)</f>
        <v>0</v>
      </c>
      <c r="J215" s="273">
        <f>SUM('Speed Bin B-A'!J14,'Speed Bin B-A'!J118,'Speed Bin B-A'!J222,'Speed Bin B-A'!J326,'Speed Bin B-A'!J430,'Speed Bin B-A'!J742,'Speed Bin B-A'!J846,'Speed Bin B-A'!J950,'Speed Bin B-A'!J1054,'Speed Bin B-A'!J1158,'Speed Bin B-A'!J1470,'Speed Bin B-A'!J1574,'Speed Bin B-A'!J1678,'Speed Bin B-A'!J1782,'Speed Bin B-A'!J1886,'Speed Bin B-A'!J2198,'Speed Bin B-A'!J2302,'Speed Bin B-A'!J2406,'Speed Bin B-A'!J2510,'Speed Bin B-A'!J2614)</f>
        <v>0</v>
      </c>
      <c r="K215" s="273">
        <f>SUM('Speed Bin B-A'!K14,'Speed Bin B-A'!K118,'Speed Bin B-A'!K222,'Speed Bin B-A'!K326,'Speed Bin B-A'!K430,'Speed Bin B-A'!K742,'Speed Bin B-A'!K846,'Speed Bin B-A'!K950,'Speed Bin B-A'!K1054,'Speed Bin B-A'!K1158,'Speed Bin B-A'!K1470,'Speed Bin B-A'!K1574,'Speed Bin B-A'!K1678,'Speed Bin B-A'!K1782,'Speed Bin B-A'!K1886,'Speed Bin B-A'!K2198,'Speed Bin B-A'!K2302,'Speed Bin B-A'!K2406,'Speed Bin B-A'!K2510,'Speed Bin B-A'!K2614)</f>
        <v>0</v>
      </c>
      <c r="L215" s="273">
        <f>SUM('Speed Bin B-A'!L14,'Speed Bin B-A'!L118,'Speed Bin B-A'!L222,'Speed Bin B-A'!L326,'Speed Bin B-A'!L430,'Speed Bin B-A'!L742,'Speed Bin B-A'!L846,'Speed Bin B-A'!L950,'Speed Bin B-A'!L1054,'Speed Bin B-A'!L1158,'Speed Bin B-A'!L1470,'Speed Bin B-A'!L1574,'Speed Bin B-A'!L1678,'Speed Bin B-A'!L1782,'Speed Bin B-A'!L1886,'Speed Bin B-A'!L2198,'Speed Bin B-A'!L2302,'Speed Bin B-A'!L2406,'Speed Bin B-A'!L2510,'Speed Bin B-A'!L2614)</f>
        <v>0</v>
      </c>
      <c r="M215" s="273">
        <f>SUM('Speed Bin B-A'!M14,'Speed Bin B-A'!M118,'Speed Bin B-A'!M222,'Speed Bin B-A'!M326,'Speed Bin B-A'!M430,'Speed Bin B-A'!M742,'Speed Bin B-A'!M846,'Speed Bin B-A'!M950,'Speed Bin B-A'!M1054,'Speed Bin B-A'!M1158,'Speed Bin B-A'!M1470,'Speed Bin B-A'!M1574,'Speed Bin B-A'!M1678,'Speed Bin B-A'!M1782,'Speed Bin B-A'!M1886,'Speed Bin B-A'!M2198,'Speed Bin B-A'!M2302,'Speed Bin B-A'!M2406,'Speed Bin B-A'!M2510,'Speed Bin B-A'!M2614)</f>
        <v>0</v>
      </c>
      <c r="N215" s="273">
        <f>SUM('Speed Bin B-A'!N14,'Speed Bin B-A'!N118,'Speed Bin B-A'!N222,'Speed Bin B-A'!N326,'Speed Bin B-A'!N430,'Speed Bin B-A'!N742,'Speed Bin B-A'!N846,'Speed Bin B-A'!N950,'Speed Bin B-A'!N1054,'Speed Bin B-A'!N1158,'Speed Bin B-A'!N1470,'Speed Bin B-A'!N1574,'Speed Bin B-A'!N1678,'Speed Bin B-A'!N1782,'Speed Bin B-A'!N1886,'Speed Bin B-A'!N2198,'Speed Bin B-A'!N2302,'Speed Bin B-A'!N2406,'Speed Bin B-A'!N2510,'Speed Bin B-A'!N2614)</f>
        <v>0</v>
      </c>
      <c r="O215" s="273">
        <f>SUM('Speed Bin B-A'!O14,'Speed Bin B-A'!O118,'Speed Bin B-A'!O222,'Speed Bin B-A'!O326,'Speed Bin B-A'!O430,'Speed Bin B-A'!O742,'Speed Bin B-A'!O846,'Speed Bin B-A'!O950,'Speed Bin B-A'!O1054,'Speed Bin B-A'!O1158,'Speed Bin B-A'!O1470,'Speed Bin B-A'!O1574,'Speed Bin B-A'!O1678,'Speed Bin B-A'!O1782,'Speed Bin B-A'!O1886,'Speed Bin B-A'!O2198,'Speed Bin B-A'!O2302,'Speed Bin B-A'!O2406,'Speed Bin B-A'!O2510,'Speed Bin B-A'!O2614)</f>
        <v>0</v>
      </c>
      <c r="P215" s="273">
        <f>SUM('Speed Bin B-A'!P14,'Speed Bin B-A'!P118,'Speed Bin B-A'!P222,'Speed Bin B-A'!P326,'Speed Bin B-A'!P430,'Speed Bin B-A'!P742,'Speed Bin B-A'!P846,'Speed Bin B-A'!P950,'Speed Bin B-A'!P1054,'Speed Bin B-A'!P1158,'Speed Bin B-A'!P1470,'Speed Bin B-A'!P1574,'Speed Bin B-A'!P1678,'Speed Bin B-A'!P1782,'Speed Bin B-A'!P1886,'Speed Bin B-A'!P2198,'Speed Bin B-A'!P2302,'Speed Bin B-A'!P2406,'Speed Bin B-A'!P2510,'Speed Bin B-A'!P2614)</f>
        <v>0</v>
      </c>
      <c r="Q215" s="273">
        <f>SUM('Speed Bin B-A'!Q14,'Speed Bin B-A'!Q118,'Speed Bin B-A'!Q222,'Speed Bin B-A'!Q326,'Speed Bin B-A'!Q430,'Speed Bin B-A'!Q742,'Speed Bin B-A'!Q846,'Speed Bin B-A'!Q950,'Speed Bin B-A'!Q1054,'Speed Bin B-A'!Q1158,'Speed Bin B-A'!Q1470,'Speed Bin B-A'!Q1574,'Speed Bin B-A'!Q1678,'Speed Bin B-A'!Q1782,'Speed Bin B-A'!Q1886,'Speed Bin B-A'!Q2198,'Speed Bin B-A'!Q2302,'Speed Bin B-A'!Q2406,'Speed Bin B-A'!Q2510,'Speed Bin B-A'!Q2614)</f>
        <v>0</v>
      </c>
      <c r="R215" s="273">
        <f>SUM('Speed Bin B-A'!R14,'Speed Bin B-A'!R118,'Speed Bin B-A'!R222,'Speed Bin B-A'!R326,'Speed Bin B-A'!R430,'Speed Bin B-A'!R742,'Speed Bin B-A'!R846,'Speed Bin B-A'!R950,'Speed Bin B-A'!R1054,'Speed Bin B-A'!R1158,'Speed Bin B-A'!R1470,'Speed Bin B-A'!R1574,'Speed Bin B-A'!R1678,'Speed Bin B-A'!R1782,'Speed Bin B-A'!R1886,'Speed Bin B-A'!R2198,'Speed Bin B-A'!R2302,'Speed Bin B-A'!R2406,'Speed Bin B-A'!R2510,'Speed Bin B-A'!R2614)</f>
        <v>0</v>
      </c>
      <c r="S215" s="273">
        <f>SUM('Speed Bin B-A'!S14,'Speed Bin B-A'!S118,'Speed Bin B-A'!S222,'Speed Bin B-A'!S326,'Speed Bin B-A'!S430,'Speed Bin B-A'!S742,'Speed Bin B-A'!S846,'Speed Bin B-A'!S950,'Speed Bin B-A'!S1054,'Speed Bin B-A'!S1158,'Speed Bin B-A'!S1470,'Speed Bin B-A'!S1574,'Speed Bin B-A'!S1678,'Speed Bin B-A'!S1782,'Speed Bin B-A'!S1886,'Speed Bin B-A'!S2198,'Speed Bin B-A'!S2302,'Speed Bin B-A'!S2406,'Speed Bin B-A'!S2510,'Speed Bin B-A'!S2614)</f>
        <v>0</v>
      </c>
      <c r="T215" s="273">
        <f>SUM('Speed Bin B-A'!T14,'Speed Bin B-A'!T118,'Speed Bin B-A'!T222,'Speed Bin B-A'!T326,'Speed Bin B-A'!T430,'Speed Bin B-A'!T742,'Speed Bin B-A'!T846,'Speed Bin B-A'!T950,'Speed Bin B-A'!T1054,'Speed Bin B-A'!T1158,'Speed Bin B-A'!T1470,'Speed Bin B-A'!T1574,'Speed Bin B-A'!T1678,'Speed Bin B-A'!T1782,'Speed Bin B-A'!T1886,'Speed Bin B-A'!T2198,'Speed Bin B-A'!T2302,'Speed Bin B-A'!T2406,'Speed Bin B-A'!T2510,'Speed Bin B-A'!T2614)</f>
        <v>0</v>
      </c>
      <c r="U215" s="273">
        <f>SUM('Speed Bin B-A'!U14,'Speed Bin B-A'!U118,'Speed Bin B-A'!U222,'Speed Bin B-A'!U326,'Speed Bin B-A'!U430,'Speed Bin B-A'!U742,'Speed Bin B-A'!U846,'Speed Bin B-A'!U950,'Speed Bin B-A'!U1054,'Speed Bin B-A'!U1158,'Speed Bin B-A'!U1470,'Speed Bin B-A'!U1574,'Speed Bin B-A'!U1678,'Speed Bin B-A'!U1782,'Speed Bin B-A'!U1886,'Speed Bin B-A'!U2198,'Speed Bin B-A'!U2302,'Speed Bin B-A'!U2406,'Speed Bin B-A'!U2510,'Speed Bin B-A'!U2614)</f>
        <v>0</v>
      </c>
      <c r="V215" s="274">
        <f>IFERROR(AVERAGE('Speed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21.889999999999997</v>
      </c>
      <c r="W215" s="274" t="str">
        <f>IFERROR(AVERAGE('Speed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v>
      </c>
      <c r="X215" s="267"/>
      <c r="Y215" s="267"/>
      <c r="Z215" s="272">
        <v>0.125</v>
      </c>
      <c r="AA215" s="275">
        <f t="shared" ref="AA215" si="95">SUM(C224:C227)</f>
        <v>0</v>
      </c>
      <c r="AB215" s="275">
        <f t="shared" ref="AB215:AR215" si="96">SUM(D224:D227)</f>
        <v>4</v>
      </c>
      <c r="AC215" s="275">
        <f t="shared" si="96"/>
        <v>30</v>
      </c>
      <c r="AD215" s="275">
        <f t="shared" si="96"/>
        <v>31</v>
      </c>
      <c r="AE215" s="275">
        <f t="shared" si="96"/>
        <v>6</v>
      </c>
      <c r="AF215" s="275">
        <f t="shared" si="96"/>
        <v>1</v>
      </c>
      <c r="AG215" s="275">
        <f t="shared" si="96"/>
        <v>0</v>
      </c>
      <c r="AH215" s="275">
        <f t="shared" si="96"/>
        <v>0</v>
      </c>
      <c r="AI215" s="275">
        <f t="shared" si="96"/>
        <v>0</v>
      </c>
      <c r="AJ215" s="275">
        <f t="shared" si="96"/>
        <v>0</v>
      </c>
      <c r="AK215" s="275">
        <f t="shared" si="96"/>
        <v>0</v>
      </c>
      <c r="AL215" s="275">
        <f t="shared" si="96"/>
        <v>0</v>
      </c>
      <c r="AM215" s="275">
        <f t="shared" si="96"/>
        <v>0</v>
      </c>
      <c r="AN215" s="275">
        <f t="shared" si="96"/>
        <v>0</v>
      </c>
      <c r="AO215" s="275">
        <f t="shared" si="96"/>
        <v>0</v>
      </c>
      <c r="AP215" s="275">
        <f t="shared" si="96"/>
        <v>0</v>
      </c>
      <c r="AQ215" s="275">
        <f t="shared" si="96"/>
        <v>0</v>
      </c>
      <c r="AR215" s="275">
        <f t="shared" si="96"/>
        <v>0</v>
      </c>
      <c r="AS215" s="275">
        <f>SUM(U224:U227)</f>
        <v>0</v>
      </c>
      <c r="AT215" s="274">
        <f>IFERROR(AVERAGE(V224:V227),"-")</f>
        <v>20.668125</v>
      </c>
      <c r="AU215" s="274" t="str">
        <f>IFERROR(AVERAGE(W224:W227),"-")</f>
        <v>-</v>
      </c>
    </row>
    <row r="216" spans="1:47" x14ac:dyDescent="0.25">
      <c r="A216" s="272">
        <v>4.1666666666666664E-2</v>
      </c>
      <c r="B216" s="273">
        <f>SUM('Speed Bin B-A'!B15,'Speed Bin B-A'!B119,'Speed Bin B-A'!B223,'Speed Bin B-A'!B327,'Speed Bin B-A'!B431,'Speed Bin B-A'!B743,'Speed Bin B-A'!B847,'Speed Bin B-A'!B951,'Speed Bin B-A'!B1055,'Speed Bin B-A'!B1159,'Speed Bin B-A'!B1471,'Speed Bin B-A'!B1575,'Speed Bin B-A'!B1679,'Speed Bin B-A'!B1783,'Speed Bin B-A'!B1887,'Speed Bin B-A'!B2199,'Speed Bin B-A'!B2303,'Speed Bin B-A'!B2407,'Speed Bin B-A'!B2511,'Speed Bin B-A'!B2615)</f>
        <v>12</v>
      </c>
      <c r="C216" s="273">
        <f>SUM('Speed Bin B-A'!C15,'Speed Bin B-A'!C119,'Speed Bin B-A'!C223,'Speed Bin B-A'!C327,'Speed Bin B-A'!C431,'Speed Bin B-A'!C743,'Speed Bin B-A'!C847,'Speed Bin B-A'!C951,'Speed Bin B-A'!C1055,'Speed Bin B-A'!C1159,'Speed Bin B-A'!C1471,'Speed Bin B-A'!C1575,'Speed Bin B-A'!C1679,'Speed Bin B-A'!C1783,'Speed Bin B-A'!C1887,'Speed Bin B-A'!C2199,'Speed Bin B-A'!C2303,'Speed Bin B-A'!C2407,'Speed Bin B-A'!C2511,'Speed Bin B-A'!C2615)</f>
        <v>0</v>
      </c>
      <c r="D216" s="273">
        <f>SUM('Speed Bin B-A'!D15,'Speed Bin B-A'!D119,'Speed Bin B-A'!D223,'Speed Bin B-A'!D327,'Speed Bin B-A'!D431,'Speed Bin B-A'!D743,'Speed Bin B-A'!D847,'Speed Bin B-A'!D951,'Speed Bin B-A'!D1055,'Speed Bin B-A'!D1159,'Speed Bin B-A'!D1471,'Speed Bin B-A'!D1575,'Speed Bin B-A'!D1679,'Speed Bin B-A'!D1783,'Speed Bin B-A'!D1887,'Speed Bin B-A'!D2199,'Speed Bin B-A'!D2303,'Speed Bin B-A'!D2407,'Speed Bin B-A'!D2511,'Speed Bin B-A'!D2615)</f>
        <v>0</v>
      </c>
      <c r="E216" s="273">
        <f>SUM('Speed Bin B-A'!E15,'Speed Bin B-A'!E119,'Speed Bin B-A'!E223,'Speed Bin B-A'!E327,'Speed Bin B-A'!E431,'Speed Bin B-A'!E743,'Speed Bin B-A'!E847,'Speed Bin B-A'!E951,'Speed Bin B-A'!E1055,'Speed Bin B-A'!E1159,'Speed Bin B-A'!E1471,'Speed Bin B-A'!E1575,'Speed Bin B-A'!E1679,'Speed Bin B-A'!E1783,'Speed Bin B-A'!E1887,'Speed Bin B-A'!E2199,'Speed Bin B-A'!E2303,'Speed Bin B-A'!E2407,'Speed Bin B-A'!E2511,'Speed Bin B-A'!E2615)</f>
        <v>8</v>
      </c>
      <c r="F216" s="273">
        <f>SUM('Speed Bin B-A'!F15,'Speed Bin B-A'!F119,'Speed Bin B-A'!F223,'Speed Bin B-A'!F327,'Speed Bin B-A'!F431,'Speed Bin B-A'!F743,'Speed Bin B-A'!F847,'Speed Bin B-A'!F951,'Speed Bin B-A'!F1055,'Speed Bin B-A'!F1159,'Speed Bin B-A'!F1471,'Speed Bin B-A'!F1575,'Speed Bin B-A'!F1679,'Speed Bin B-A'!F1783,'Speed Bin B-A'!F1887,'Speed Bin B-A'!F2199,'Speed Bin B-A'!F2303,'Speed Bin B-A'!F2407,'Speed Bin B-A'!F2511,'Speed Bin B-A'!F2615)</f>
        <v>4</v>
      </c>
      <c r="G216" s="273">
        <f>SUM('Speed Bin B-A'!G15,'Speed Bin B-A'!G119,'Speed Bin B-A'!G223,'Speed Bin B-A'!G327,'Speed Bin B-A'!G431,'Speed Bin B-A'!G743,'Speed Bin B-A'!G847,'Speed Bin B-A'!G951,'Speed Bin B-A'!G1055,'Speed Bin B-A'!G1159,'Speed Bin B-A'!G1471,'Speed Bin B-A'!G1575,'Speed Bin B-A'!G1679,'Speed Bin B-A'!G1783,'Speed Bin B-A'!G1887,'Speed Bin B-A'!G2199,'Speed Bin B-A'!G2303,'Speed Bin B-A'!G2407,'Speed Bin B-A'!G2511,'Speed Bin B-A'!G2615)</f>
        <v>0</v>
      </c>
      <c r="H216" s="273">
        <f>SUM('Speed Bin B-A'!H15,'Speed Bin B-A'!H119,'Speed Bin B-A'!H223,'Speed Bin B-A'!H327,'Speed Bin B-A'!H431,'Speed Bin B-A'!H743,'Speed Bin B-A'!H847,'Speed Bin B-A'!H951,'Speed Bin B-A'!H1055,'Speed Bin B-A'!H1159,'Speed Bin B-A'!H1471,'Speed Bin B-A'!H1575,'Speed Bin B-A'!H1679,'Speed Bin B-A'!H1783,'Speed Bin B-A'!H1887,'Speed Bin B-A'!H2199,'Speed Bin B-A'!H2303,'Speed Bin B-A'!H2407,'Speed Bin B-A'!H2511,'Speed Bin B-A'!H2615)</f>
        <v>0</v>
      </c>
      <c r="I216" s="273">
        <f>SUM('Speed Bin B-A'!I15,'Speed Bin B-A'!I119,'Speed Bin B-A'!I223,'Speed Bin B-A'!I327,'Speed Bin B-A'!I431,'Speed Bin B-A'!I743,'Speed Bin B-A'!I847,'Speed Bin B-A'!I951,'Speed Bin B-A'!I1055,'Speed Bin B-A'!I1159,'Speed Bin B-A'!I1471,'Speed Bin B-A'!I1575,'Speed Bin B-A'!I1679,'Speed Bin B-A'!I1783,'Speed Bin B-A'!I1887,'Speed Bin B-A'!I2199,'Speed Bin B-A'!I2303,'Speed Bin B-A'!I2407,'Speed Bin B-A'!I2511,'Speed Bin B-A'!I2615)</f>
        <v>0</v>
      </c>
      <c r="J216" s="273">
        <f>SUM('Speed Bin B-A'!J15,'Speed Bin B-A'!J119,'Speed Bin B-A'!J223,'Speed Bin B-A'!J327,'Speed Bin B-A'!J431,'Speed Bin B-A'!J743,'Speed Bin B-A'!J847,'Speed Bin B-A'!J951,'Speed Bin B-A'!J1055,'Speed Bin B-A'!J1159,'Speed Bin B-A'!J1471,'Speed Bin B-A'!J1575,'Speed Bin B-A'!J1679,'Speed Bin B-A'!J1783,'Speed Bin B-A'!J1887,'Speed Bin B-A'!J2199,'Speed Bin B-A'!J2303,'Speed Bin B-A'!J2407,'Speed Bin B-A'!J2511,'Speed Bin B-A'!J2615)</f>
        <v>0</v>
      </c>
      <c r="K216" s="273">
        <f>SUM('Speed Bin B-A'!K15,'Speed Bin B-A'!K119,'Speed Bin B-A'!K223,'Speed Bin B-A'!K327,'Speed Bin B-A'!K431,'Speed Bin B-A'!K743,'Speed Bin B-A'!K847,'Speed Bin B-A'!K951,'Speed Bin B-A'!K1055,'Speed Bin B-A'!K1159,'Speed Bin B-A'!K1471,'Speed Bin B-A'!K1575,'Speed Bin B-A'!K1679,'Speed Bin B-A'!K1783,'Speed Bin B-A'!K1887,'Speed Bin B-A'!K2199,'Speed Bin B-A'!K2303,'Speed Bin B-A'!K2407,'Speed Bin B-A'!K2511,'Speed Bin B-A'!K2615)</f>
        <v>0</v>
      </c>
      <c r="L216" s="273">
        <f>SUM('Speed Bin B-A'!L15,'Speed Bin B-A'!L119,'Speed Bin B-A'!L223,'Speed Bin B-A'!L327,'Speed Bin B-A'!L431,'Speed Bin B-A'!L743,'Speed Bin B-A'!L847,'Speed Bin B-A'!L951,'Speed Bin B-A'!L1055,'Speed Bin B-A'!L1159,'Speed Bin B-A'!L1471,'Speed Bin B-A'!L1575,'Speed Bin B-A'!L1679,'Speed Bin B-A'!L1783,'Speed Bin B-A'!L1887,'Speed Bin B-A'!L2199,'Speed Bin B-A'!L2303,'Speed Bin B-A'!L2407,'Speed Bin B-A'!L2511,'Speed Bin B-A'!L2615)</f>
        <v>0</v>
      </c>
      <c r="M216" s="273">
        <f>SUM('Speed Bin B-A'!M15,'Speed Bin B-A'!M119,'Speed Bin B-A'!M223,'Speed Bin B-A'!M327,'Speed Bin B-A'!M431,'Speed Bin B-A'!M743,'Speed Bin B-A'!M847,'Speed Bin B-A'!M951,'Speed Bin B-A'!M1055,'Speed Bin B-A'!M1159,'Speed Bin B-A'!M1471,'Speed Bin B-A'!M1575,'Speed Bin B-A'!M1679,'Speed Bin B-A'!M1783,'Speed Bin B-A'!M1887,'Speed Bin B-A'!M2199,'Speed Bin B-A'!M2303,'Speed Bin B-A'!M2407,'Speed Bin B-A'!M2511,'Speed Bin B-A'!M2615)</f>
        <v>0</v>
      </c>
      <c r="N216" s="273">
        <f>SUM('Speed Bin B-A'!N15,'Speed Bin B-A'!N119,'Speed Bin B-A'!N223,'Speed Bin B-A'!N327,'Speed Bin B-A'!N431,'Speed Bin B-A'!N743,'Speed Bin B-A'!N847,'Speed Bin B-A'!N951,'Speed Bin B-A'!N1055,'Speed Bin B-A'!N1159,'Speed Bin B-A'!N1471,'Speed Bin B-A'!N1575,'Speed Bin B-A'!N1679,'Speed Bin B-A'!N1783,'Speed Bin B-A'!N1887,'Speed Bin B-A'!N2199,'Speed Bin B-A'!N2303,'Speed Bin B-A'!N2407,'Speed Bin B-A'!N2511,'Speed Bin B-A'!N2615)</f>
        <v>0</v>
      </c>
      <c r="O216" s="273">
        <f>SUM('Speed Bin B-A'!O15,'Speed Bin B-A'!O119,'Speed Bin B-A'!O223,'Speed Bin B-A'!O327,'Speed Bin B-A'!O431,'Speed Bin B-A'!O743,'Speed Bin B-A'!O847,'Speed Bin B-A'!O951,'Speed Bin B-A'!O1055,'Speed Bin B-A'!O1159,'Speed Bin B-A'!O1471,'Speed Bin B-A'!O1575,'Speed Bin B-A'!O1679,'Speed Bin B-A'!O1783,'Speed Bin B-A'!O1887,'Speed Bin B-A'!O2199,'Speed Bin B-A'!O2303,'Speed Bin B-A'!O2407,'Speed Bin B-A'!O2511,'Speed Bin B-A'!O2615)</f>
        <v>0</v>
      </c>
      <c r="P216" s="273">
        <f>SUM('Speed Bin B-A'!P15,'Speed Bin B-A'!P119,'Speed Bin B-A'!P223,'Speed Bin B-A'!P327,'Speed Bin B-A'!P431,'Speed Bin B-A'!P743,'Speed Bin B-A'!P847,'Speed Bin B-A'!P951,'Speed Bin B-A'!P1055,'Speed Bin B-A'!P1159,'Speed Bin B-A'!P1471,'Speed Bin B-A'!P1575,'Speed Bin B-A'!P1679,'Speed Bin B-A'!P1783,'Speed Bin B-A'!P1887,'Speed Bin B-A'!P2199,'Speed Bin B-A'!P2303,'Speed Bin B-A'!P2407,'Speed Bin B-A'!P2511,'Speed Bin B-A'!P2615)</f>
        <v>0</v>
      </c>
      <c r="Q216" s="273">
        <f>SUM('Speed Bin B-A'!Q15,'Speed Bin B-A'!Q119,'Speed Bin B-A'!Q223,'Speed Bin B-A'!Q327,'Speed Bin B-A'!Q431,'Speed Bin B-A'!Q743,'Speed Bin B-A'!Q847,'Speed Bin B-A'!Q951,'Speed Bin B-A'!Q1055,'Speed Bin B-A'!Q1159,'Speed Bin B-A'!Q1471,'Speed Bin B-A'!Q1575,'Speed Bin B-A'!Q1679,'Speed Bin B-A'!Q1783,'Speed Bin B-A'!Q1887,'Speed Bin B-A'!Q2199,'Speed Bin B-A'!Q2303,'Speed Bin B-A'!Q2407,'Speed Bin B-A'!Q2511,'Speed Bin B-A'!Q2615)</f>
        <v>0</v>
      </c>
      <c r="R216" s="273">
        <f>SUM('Speed Bin B-A'!R15,'Speed Bin B-A'!R119,'Speed Bin B-A'!R223,'Speed Bin B-A'!R327,'Speed Bin B-A'!R431,'Speed Bin B-A'!R743,'Speed Bin B-A'!R847,'Speed Bin B-A'!R951,'Speed Bin B-A'!R1055,'Speed Bin B-A'!R1159,'Speed Bin B-A'!R1471,'Speed Bin B-A'!R1575,'Speed Bin B-A'!R1679,'Speed Bin B-A'!R1783,'Speed Bin B-A'!R1887,'Speed Bin B-A'!R2199,'Speed Bin B-A'!R2303,'Speed Bin B-A'!R2407,'Speed Bin B-A'!R2511,'Speed Bin B-A'!R2615)</f>
        <v>0</v>
      </c>
      <c r="S216" s="273">
        <f>SUM('Speed Bin B-A'!S15,'Speed Bin B-A'!S119,'Speed Bin B-A'!S223,'Speed Bin B-A'!S327,'Speed Bin B-A'!S431,'Speed Bin B-A'!S743,'Speed Bin B-A'!S847,'Speed Bin B-A'!S951,'Speed Bin B-A'!S1055,'Speed Bin B-A'!S1159,'Speed Bin B-A'!S1471,'Speed Bin B-A'!S1575,'Speed Bin B-A'!S1679,'Speed Bin B-A'!S1783,'Speed Bin B-A'!S1887,'Speed Bin B-A'!S2199,'Speed Bin B-A'!S2303,'Speed Bin B-A'!S2407,'Speed Bin B-A'!S2511,'Speed Bin B-A'!S2615)</f>
        <v>0</v>
      </c>
      <c r="T216" s="273">
        <f>SUM('Speed Bin B-A'!T15,'Speed Bin B-A'!T119,'Speed Bin B-A'!T223,'Speed Bin B-A'!T327,'Speed Bin B-A'!T431,'Speed Bin B-A'!T743,'Speed Bin B-A'!T847,'Speed Bin B-A'!T951,'Speed Bin B-A'!T1055,'Speed Bin B-A'!T1159,'Speed Bin B-A'!T1471,'Speed Bin B-A'!T1575,'Speed Bin B-A'!T1679,'Speed Bin B-A'!T1783,'Speed Bin B-A'!T1887,'Speed Bin B-A'!T2199,'Speed Bin B-A'!T2303,'Speed Bin B-A'!T2407,'Speed Bin B-A'!T2511,'Speed Bin B-A'!T2615)</f>
        <v>0</v>
      </c>
      <c r="U216" s="273">
        <f>SUM('Speed Bin B-A'!U15,'Speed Bin B-A'!U119,'Speed Bin B-A'!U223,'Speed Bin B-A'!U327,'Speed Bin B-A'!U431,'Speed Bin B-A'!U743,'Speed Bin B-A'!U847,'Speed Bin B-A'!U951,'Speed Bin B-A'!U1055,'Speed Bin B-A'!U1159,'Speed Bin B-A'!U1471,'Speed Bin B-A'!U1575,'Speed Bin B-A'!U1679,'Speed Bin B-A'!U1783,'Speed Bin B-A'!U1887,'Speed Bin B-A'!U2199,'Speed Bin B-A'!U2303,'Speed Bin B-A'!U2407,'Speed Bin B-A'!U2511,'Speed Bin B-A'!U2615)</f>
        <v>0</v>
      </c>
      <c r="V216" s="274">
        <f>IFERROR(AVERAGE('Speed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18.744444444444444</v>
      </c>
      <c r="W216" s="274" t="str">
        <f>IFERROR(AVERAGE('Speed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v>
      </c>
      <c r="X216" s="267"/>
      <c r="Y216" s="267"/>
      <c r="Z216" s="272">
        <v>0.16666666666666699</v>
      </c>
      <c r="AA216" s="275">
        <f t="shared" ref="AA216" si="97">SUM(C228:C231)</f>
        <v>1</v>
      </c>
      <c r="AB216" s="275">
        <f t="shared" ref="AB216:AR216" si="98">SUM(D228:D231)</f>
        <v>5</v>
      </c>
      <c r="AC216" s="275">
        <f t="shared" si="98"/>
        <v>55</v>
      </c>
      <c r="AD216" s="275">
        <f t="shared" si="98"/>
        <v>98</v>
      </c>
      <c r="AE216" s="275">
        <f t="shared" si="98"/>
        <v>28</v>
      </c>
      <c r="AF216" s="275">
        <f t="shared" si="98"/>
        <v>0</v>
      </c>
      <c r="AG216" s="275">
        <f t="shared" si="98"/>
        <v>0</v>
      </c>
      <c r="AH216" s="275">
        <f t="shared" si="98"/>
        <v>1</v>
      </c>
      <c r="AI216" s="275">
        <f t="shared" si="98"/>
        <v>0</v>
      </c>
      <c r="AJ216" s="275">
        <f t="shared" si="98"/>
        <v>0</v>
      </c>
      <c r="AK216" s="275">
        <f t="shared" si="98"/>
        <v>0</v>
      </c>
      <c r="AL216" s="275">
        <f t="shared" si="98"/>
        <v>0</v>
      </c>
      <c r="AM216" s="275">
        <f t="shared" si="98"/>
        <v>0</v>
      </c>
      <c r="AN216" s="275">
        <f t="shared" si="98"/>
        <v>0</v>
      </c>
      <c r="AO216" s="275">
        <f t="shared" si="98"/>
        <v>0</v>
      </c>
      <c r="AP216" s="275">
        <f t="shared" si="98"/>
        <v>0</v>
      </c>
      <c r="AQ216" s="275">
        <f t="shared" si="98"/>
        <v>0</v>
      </c>
      <c r="AR216" s="275">
        <f t="shared" si="98"/>
        <v>0</v>
      </c>
      <c r="AS216" s="275">
        <f>SUM(U228:U231)</f>
        <v>0</v>
      </c>
      <c r="AT216" s="274">
        <f>IFERROR(AVERAGE(V228:V231),"-")</f>
        <v>21.963736263736262</v>
      </c>
      <c r="AU216" s="274" t="str">
        <f>IFERROR(AVERAGE(W228:W231),"-")</f>
        <v>-</v>
      </c>
    </row>
    <row r="217" spans="1:47" x14ac:dyDescent="0.25">
      <c r="A217" s="272">
        <v>5.2083333333333336E-2</v>
      </c>
      <c r="B217" s="273">
        <f>SUM('Speed Bin B-A'!B16,'Speed Bin B-A'!B120,'Speed Bin B-A'!B224,'Speed Bin B-A'!B328,'Speed Bin B-A'!B432,'Speed Bin B-A'!B744,'Speed Bin B-A'!B848,'Speed Bin B-A'!B952,'Speed Bin B-A'!B1056,'Speed Bin B-A'!B1160,'Speed Bin B-A'!B1472,'Speed Bin B-A'!B1576,'Speed Bin B-A'!B1680,'Speed Bin B-A'!B1784,'Speed Bin B-A'!B1888,'Speed Bin B-A'!B2200,'Speed Bin B-A'!B2304,'Speed Bin B-A'!B2408,'Speed Bin B-A'!B2512,'Speed Bin B-A'!B2616)</f>
        <v>21</v>
      </c>
      <c r="C217" s="273">
        <f>SUM('Speed Bin B-A'!C16,'Speed Bin B-A'!C120,'Speed Bin B-A'!C224,'Speed Bin B-A'!C328,'Speed Bin B-A'!C432,'Speed Bin B-A'!C744,'Speed Bin B-A'!C848,'Speed Bin B-A'!C952,'Speed Bin B-A'!C1056,'Speed Bin B-A'!C1160,'Speed Bin B-A'!C1472,'Speed Bin B-A'!C1576,'Speed Bin B-A'!C1680,'Speed Bin B-A'!C1784,'Speed Bin B-A'!C1888,'Speed Bin B-A'!C2200,'Speed Bin B-A'!C2304,'Speed Bin B-A'!C2408,'Speed Bin B-A'!C2512,'Speed Bin B-A'!C2616)</f>
        <v>0</v>
      </c>
      <c r="D217" s="273">
        <f>SUM('Speed Bin B-A'!D16,'Speed Bin B-A'!D120,'Speed Bin B-A'!D224,'Speed Bin B-A'!D328,'Speed Bin B-A'!D432,'Speed Bin B-A'!D744,'Speed Bin B-A'!D848,'Speed Bin B-A'!D952,'Speed Bin B-A'!D1056,'Speed Bin B-A'!D1160,'Speed Bin B-A'!D1472,'Speed Bin B-A'!D1576,'Speed Bin B-A'!D1680,'Speed Bin B-A'!D1784,'Speed Bin B-A'!D1888,'Speed Bin B-A'!D2200,'Speed Bin B-A'!D2304,'Speed Bin B-A'!D2408,'Speed Bin B-A'!D2512,'Speed Bin B-A'!D2616)</f>
        <v>1</v>
      </c>
      <c r="E217" s="273">
        <f>SUM('Speed Bin B-A'!E16,'Speed Bin B-A'!E120,'Speed Bin B-A'!E224,'Speed Bin B-A'!E328,'Speed Bin B-A'!E432,'Speed Bin B-A'!E744,'Speed Bin B-A'!E848,'Speed Bin B-A'!E952,'Speed Bin B-A'!E1056,'Speed Bin B-A'!E1160,'Speed Bin B-A'!E1472,'Speed Bin B-A'!E1576,'Speed Bin B-A'!E1680,'Speed Bin B-A'!E1784,'Speed Bin B-A'!E1888,'Speed Bin B-A'!E2200,'Speed Bin B-A'!E2304,'Speed Bin B-A'!E2408,'Speed Bin B-A'!E2512,'Speed Bin B-A'!E2616)</f>
        <v>7</v>
      </c>
      <c r="F217" s="273">
        <f>SUM('Speed Bin B-A'!F16,'Speed Bin B-A'!F120,'Speed Bin B-A'!F224,'Speed Bin B-A'!F328,'Speed Bin B-A'!F432,'Speed Bin B-A'!F744,'Speed Bin B-A'!F848,'Speed Bin B-A'!F952,'Speed Bin B-A'!F1056,'Speed Bin B-A'!F1160,'Speed Bin B-A'!F1472,'Speed Bin B-A'!F1576,'Speed Bin B-A'!F1680,'Speed Bin B-A'!F1784,'Speed Bin B-A'!F1888,'Speed Bin B-A'!F2200,'Speed Bin B-A'!F2304,'Speed Bin B-A'!F2408,'Speed Bin B-A'!F2512,'Speed Bin B-A'!F2616)</f>
        <v>9</v>
      </c>
      <c r="G217" s="273">
        <f>SUM('Speed Bin B-A'!G16,'Speed Bin B-A'!G120,'Speed Bin B-A'!G224,'Speed Bin B-A'!G328,'Speed Bin B-A'!G432,'Speed Bin B-A'!G744,'Speed Bin B-A'!G848,'Speed Bin B-A'!G952,'Speed Bin B-A'!G1056,'Speed Bin B-A'!G1160,'Speed Bin B-A'!G1472,'Speed Bin B-A'!G1576,'Speed Bin B-A'!G1680,'Speed Bin B-A'!G1784,'Speed Bin B-A'!G1888,'Speed Bin B-A'!G2200,'Speed Bin B-A'!G2304,'Speed Bin B-A'!G2408,'Speed Bin B-A'!G2512,'Speed Bin B-A'!G2616)</f>
        <v>4</v>
      </c>
      <c r="H217" s="273">
        <f>SUM('Speed Bin B-A'!H16,'Speed Bin B-A'!H120,'Speed Bin B-A'!H224,'Speed Bin B-A'!H328,'Speed Bin B-A'!H432,'Speed Bin B-A'!H744,'Speed Bin B-A'!H848,'Speed Bin B-A'!H952,'Speed Bin B-A'!H1056,'Speed Bin B-A'!H1160,'Speed Bin B-A'!H1472,'Speed Bin B-A'!H1576,'Speed Bin B-A'!H1680,'Speed Bin B-A'!H1784,'Speed Bin B-A'!H1888,'Speed Bin B-A'!H2200,'Speed Bin B-A'!H2304,'Speed Bin B-A'!H2408,'Speed Bin B-A'!H2512,'Speed Bin B-A'!H2616)</f>
        <v>0</v>
      </c>
      <c r="I217" s="273">
        <f>SUM('Speed Bin B-A'!I16,'Speed Bin B-A'!I120,'Speed Bin B-A'!I224,'Speed Bin B-A'!I328,'Speed Bin B-A'!I432,'Speed Bin B-A'!I744,'Speed Bin B-A'!I848,'Speed Bin B-A'!I952,'Speed Bin B-A'!I1056,'Speed Bin B-A'!I1160,'Speed Bin B-A'!I1472,'Speed Bin B-A'!I1576,'Speed Bin B-A'!I1680,'Speed Bin B-A'!I1784,'Speed Bin B-A'!I1888,'Speed Bin B-A'!I2200,'Speed Bin B-A'!I2304,'Speed Bin B-A'!I2408,'Speed Bin B-A'!I2512,'Speed Bin B-A'!I2616)</f>
        <v>0</v>
      </c>
      <c r="J217" s="273">
        <f>SUM('Speed Bin B-A'!J16,'Speed Bin B-A'!J120,'Speed Bin B-A'!J224,'Speed Bin B-A'!J328,'Speed Bin B-A'!J432,'Speed Bin B-A'!J744,'Speed Bin B-A'!J848,'Speed Bin B-A'!J952,'Speed Bin B-A'!J1056,'Speed Bin B-A'!J1160,'Speed Bin B-A'!J1472,'Speed Bin B-A'!J1576,'Speed Bin B-A'!J1680,'Speed Bin B-A'!J1784,'Speed Bin B-A'!J1888,'Speed Bin B-A'!J2200,'Speed Bin B-A'!J2304,'Speed Bin B-A'!J2408,'Speed Bin B-A'!J2512,'Speed Bin B-A'!J2616)</f>
        <v>0</v>
      </c>
      <c r="K217" s="273">
        <f>SUM('Speed Bin B-A'!K16,'Speed Bin B-A'!K120,'Speed Bin B-A'!K224,'Speed Bin B-A'!K328,'Speed Bin B-A'!K432,'Speed Bin B-A'!K744,'Speed Bin B-A'!K848,'Speed Bin B-A'!K952,'Speed Bin B-A'!K1056,'Speed Bin B-A'!K1160,'Speed Bin B-A'!K1472,'Speed Bin B-A'!K1576,'Speed Bin B-A'!K1680,'Speed Bin B-A'!K1784,'Speed Bin B-A'!K1888,'Speed Bin B-A'!K2200,'Speed Bin B-A'!K2304,'Speed Bin B-A'!K2408,'Speed Bin B-A'!K2512,'Speed Bin B-A'!K2616)</f>
        <v>0</v>
      </c>
      <c r="L217" s="273">
        <f>SUM('Speed Bin B-A'!L16,'Speed Bin B-A'!L120,'Speed Bin B-A'!L224,'Speed Bin B-A'!L328,'Speed Bin B-A'!L432,'Speed Bin B-A'!L744,'Speed Bin B-A'!L848,'Speed Bin B-A'!L952,'Speed Bin B-A'!L1056,'Speed Bin B-A'!L1160,'Speed Bin B-A'!L1472,'Speed Bin B-A'!L1576,'Speed Bin B-A'!L1680,'Speed Bin B-A'!L1784,'Speed Bin B-A'!L1888,'Speed Bin B-A'!L2200,'Speed Bin B-A'!L2304,'Speed Bin B-A'!L2408,'Speed Bin B-A'!L2512,'Speed Bin B-A'!L2616)</f>
        <v>0</v>
      </c>
      <c r="M217" s="273">
        <f>SUM('Speed Bin B-A'!M16,'Speed Bin B-A'!M120,'Speed Bin B-A'!M224,'Speed Bin B-A'!M328,'Speed Bin B-A'!M432,'Speed Bin B-A'!M744,'Speed Bin B-A'!M848,'Speed Bin B-A'!M952,'Speed Bin B-A'!M1056,'Speed Bin B-A'!M1160,'Speed Bin B-A'!M1472,'Speed Bin B-A'!M1576,'Speed Bin B-A'!M1680,'Speed Bin B-A'!M1784,'Speed Bin B-A'!M1888,'Speed Bin B-A'!M2200,'Speed Bin B-A'!M2304,'Speed Bin B-A'!M2408,'Speed Bin B-A'!M2512,'Speed Bin B-A'!M2616)</f>
        <v>0</v>
      </c>
      <c r="N217" s="273">
        <f>SUM('Speed Bin B-A'!N16,'Speed Bin B-A'!N120,'Speed Bin B-A'!N224,'Speed Bin B-A'!N328,'Speed Bin B-A'!N432,'Speed Bin B-A'!N744,'Speed Bin B-A'!N848,'Speed Bin B-A'!N952,'Speed Bin B-A'!N1056,'Speed Bin B-A'!N1160,'Speed Bin B-A'!N1472,'Speed Bin B-A'!N1576,'Speed Bin B-A'!N1680,'Speed Bin B-A'!N1784,'Speed Bin B-A'!N1888,'Speed Bin B-A'!N2200,'Speed Bin B-A'!N2304,'Speed Bin B-A'!N2408,'Speed Bin B-A'!N2512,'Speed Bin B-A'!N2616)</f>
        <v>0</v>
      </c>
      <c r="O217" s="273">
        <f>SUM('Speed Bin B-A'!O16,'Speed Bin B-A'!O120,'Speed Bin B-A'!O224,'Speed Bin B-A'!O328,'Speed Bin B-A'!O432,'Speed Bin B-A'!O744,'Speed Bin B-A'!O848,'Speed Bin B-A'!O952,'Speed Bin B-A'!O1056,'Speed Bin B-A'!O1160,'Speed Bin B-A'!O1472,'Speed Bin B-A'!O1576,'Speed Bin B-A'!O1680,'Speed Bin B-A'!O1784,'Speed Bin B-A'!O1888,'Speed Bin B-A'!O2200,'Speed Bin B-A'!O2304,'Speed Bin B-A'!O2408,'Speed Bin B-A'!O2512,'Speed Bin B-A'!O2616)</f>
        <v>0</v>
      </c>
      <c r="P217" s="273">
        <f>SUM('Speed Bin B-A'!P16,'Speed Bin B-A'!P120,'Speed Bin B-A'!P224,'Speed Bin B-A'!P328,'Speed Bin B-A'!P432,'Speed Bin B-A'!P744,'Speed Bin B-A'!P848,'Speed Bin B-A'!P952,'Speed Bin B-A'!P1056,'Speed Bin B-A'!P1160,'Speed Bin B-A'!P1472,'Speed Bin B-A'!P1576,'Speed Bin B-A'!P1680,'Speed Bin B-A'!P1784,'Speed Bin B-A'!P1888,'Speed Bin B-A'!P2200,'Speed Bin B-A'!P2304,'Speed Bin B-A'!P2408,'Speed Bin B-A'!P2512,'Speed Bin B-A'!P2616)</f>
        <v>0</v>
      </c>
      <c r="Q217" s="273">
        <f>SUM('Speed Bin B-A'!Q16,'Speed Bin B-A'!Q120,'Speed Bin B-A'!Q224,'Speed Bin B-A'!Q328,'Speed Bin B-A'!Q432,'Speed Bin B-A'!Q744,'Speed Bin B-A'!Q848,'Speed Bin B-A'!Q952,'Speed Bin B-A'!Q1056,'Speed Bin B-A'!Q1160,'Speed Bin B-A'!Q1472,'Speed Bin B-A'!Q1576,'Speed Bin B-A'!Q1680,'Speed Bin B-A'!Q1784,'Speed Bin B-A'!Q1888,'Speed Bin B-A'!Q2200,'Speed Bin B-A'!Q2304,'Speed Bin B-A'!Q2408,'Speed Bin B-A'!Q2512,'Speed Bin B-A'!Q2616)</f>
        <v>0</v>
      </c>
      <c r="R217" s="273">
        <f>SUM('Speed Bin B-A'!R16,'Speed Bin B-A'!R120,'Speed Bin B-A'!R224,'Speed Bin B-A'!R328,'Speed Bin B-A'!R432,'Speed Bin B-A'!R744,'Speed Bin B-A'!R848,'Speed Bin B-A'!R952,'Speed Bin B-A'!R1056,'Speed Bin B-A'!R1160,'Speed Bin B-A'!R1472,'Speed Bin B-A'!R1576,'Speed Bin B-A'!R1680,'Speed Bin B-A'!R1784,'Speed Bin B-A'!R1888,'Speed Bin B-A'!R2200,'Speed Bin B-A'!R2304,'Speed Bin B-A'!R2408,'Speed Bin B-A'!R2512,'Speed Bin B-A'!R2616)</f>
        <v>0</v>
      </c>
      <c r="S217" s="273">
        <f>SUM('Speed Bin B-A'!S16,'Speed Bin B-A'!S120,'Speed Bin B-A'!S224,'Speed Bin B-A'!S328,'Speed Bin B-A'!S432,'Speed Bin B-A'!S744,'Speed Bin B-A'!S848,'Speed Bin B-A'!S952,'Speed Bin B-A'!S1056,'Speed Bin B-A'!S1160,'Speed Bin B-A'!S1472,'Speed Bin B-A'!S1576,'Speed Bin B-A'!S1680,'Speed Bin B-A'!S1784,'Speed Bin B-A'!S1888,'Speed Bin B-A'!S2200,'Speed Bin B-A'!S2304,'Speed Bin B-A'!S2408,'Speed Bin B-A'!S2512,'Speed Bin B-A'!S2616)</f>
        <v>0</v>
      </c>
      <c r="T217" s="273">
        <f>SUM('Speed Bin B-A'!T16,'Speed Bin B-A'!T120,'Speed Bin B-A'!T224,'Speed Bin B-A'!T328,'Speed Bin B-A'!T432,'Speed Bin B-A'!T744,'Speed Bin B-A'!T848,'Speed Bin B-A'!T952,'Speed Bin B-A'!T1056,'Speed Bin B-A'!T1160,'Speed Bin B-A'!T1472,'Speed Bin B-A'!T1576,'Speed Bin B-A'!T1680,'Speed Bin B-A'!T1784,'Speed Bin B-A'!T1888,'Speed Bin B-A'!T2200,'Speed Bin B-A'!T2304,'Speed Bin B-A'!T2408,'Speed Bin B-A'!T2512,'Speed Bin B-A'!T2616)</f>
        <v>0</v>
      </c>
      <c r="U217" s="273">
        <f>SUM('Speed Bin B-A'!U16,'Speed Bin B-A'!U120,'Speed Bin B-A'!U224,'Speed Bin B-A'!U328,'Speed Bin B-A'!U432,'Speed Bin B-A'!U744,'Speed Bin B-A'!U848,'Speed Bin B-A'!U952,'Speed Bin B-A'!U1056,'Speed Bin B-A'!U1160,'Speed Bin B-A'!U1472,'Speed Bin B-A'!U1576,'Speed Bin B-A'!U1680,'Speed Bin B-A'!U1784,'Speed Bin B-A'!U1888,'Speed Bin B-A'!U2200,'Speed Bin B-A'!U2304,'Speed Bin B-A'!U2408,'Speed Bin B-A'!U2512,'Speed Bin B-A'!U2616)</f>
        <v>0</v>
      </c>
      <c r="V217" s="274">
        <f>IFERROR(AVERAGE('Speed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21.030769230769231</v>
      </c>
      <c r="W217" s="274" t="str">
        <f>IFERROR(AVERAGE('Speed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217" s="267"/>
      <c r="Y217" s="267"/>
      <c r="Z217" s="272">
        <v>0.20833333333333301</v>
      </c>
      <c r="AA217" s="275">
        <f t="shared" ref="AA217" si="99">SUM(C232:C235)</f>
        <v>1</v>
      </c>
      <c r="AB217" s="275">
        <f t="shared" ref="AB217:AR217" si="100">SUM(D232:D235)</f>
        <v>21</v>
      </c>
      <c r="AC217" s="275">
        <f t="shared" si="100"/>
        <v>78</v>
      </c>
      <c r="AD217" s="275">
        <f t="shared" si="100"/>
        <v>142</v>
      </c>
      <c r="AE217" s="275">
        <f t="shared" si="100"/>
        <v>65</v>
      </c>
      <c r="AF217" s="275">
        <f t="shared" si="100"/>
        <v>13</v>
      </c>
      <c r="AG217" s="275">
        <f t="shared" si="100"/>
        <v>3</v>
      </c>
      <c r="AH217" s="275">
        <f t="shared" si="100"/>
        <v>0</v>
      </c>
      <c r="AI217" s="275">
        <f t="shared" si="100"/>
        <v>0</v>
      </c>
      <c r="AJ217" s="275">
        <f t="shared" si="100"/>
        <v>0</v>
      </c>
      <c r="AK217" s="275">
        <f t="shared" si="100"/>
        <v>0</v>
      </c>
      <c r="AL217" s="275">
        <f t="shared" si="100"/>
        <v>0</v>
      </c>
      <c r="AM217" s="275">
        <f t="shared" si="100"/>
        <v>0</v>
      </c>
      <c r="AN217" s="275">
        <f t="shared" si="100"/>
        <v>0</v>
      </c>
      <c r="AO217" s="275">
        <f t="shared" si="100"/>
        <v>0</v>
      </c>
      <c r="AP217" s="275">
        <f t="shared" si="100"/>
        <v>0</v>
      </c>
      <c r="AQ217" s="275">
        <f t="shared" si="100"/>
        <v>0</v>
      </c>
      <c r="AR217" s="275">
        <f t="shared" si="100"/>
        <v>0</v>
      </c>
      <c r="AS217" s="275">
        <f>SUM(U232:U235)</f>
        <v>0</v>
      </c>
      <c r="AT217" s="274">
        <f>IFERROR(AVERAGE(V232:V235),"-")</f>
        <v>22.591071428571428</v>
      </c>
      <c r="AU217" s="274">
        <f>IFERROR(AVERAGE(W232:W235),"-")</f>
        <v>29.4</v>
      </c>
    </row>
    <row r="218" spans="1:47" x14ac:dyDescent="0.25">
      <c r="A218" s="272">
        <v>6.25E-2</v>
      </c>
      <c r="B218" s="273">
        <f>SUM('Speed Bin B-A'!B17,'Speed Bin B-A'!B121,'Speed Bin B-A'!B225,'Speed Bin B-A'!B329,'Speed Bin B-A'!B433,'Speed Bin B-A'!B745,'Speed Bin B-A'!B849,'Speed Bin B-A'!B953,'Speed Bin B-A'!B1057,'Speed Bin B-A'!B1161,'Speed Bin B-A'!B1473,'Speed Bin B-A'!B1577,'Speed Bin B-A'!B1681,'Speed Bin B-A'!B1785,'Speed Bin B-A'!B1889,'Speed Bin B-A'!B2201,'Speed Bin B-A'!B2305,'Speed Bin B-A'!B2409,'Speed Bin B-A'!B2513,'Speed Bin B-A'!B2617)</f>
        <v>21</v>
      </c>
      <c r="C218" s="273">
        <f>SUM('Speed Bin B-A'!C17,'Speed Bin B-A'!C121,'Speed Bin B-A'!C225,'Speed Bin B-A'!C329,'Speed Bin B-A'!C433,'Speed Bin B-A'!C745,'Speed Bin B-A'!C849,'Speed Bin B-A'!C953,'Speed Bin B-A'!C1057,'Speed Bin B-A'!C1161,'Speed Bin B-A'!C1473,'Speed Bin B-A'!C1577,'Speed Bin B-A'!C1681,'Speed Bin B-A'!C1785,'Speed Bin B-A'!C1889,'Speed Bin B-A'!C2201,'Speed Bin B-A'!C2305,'Speed Bin B-A'!C2409,'Speed Bin B-A'!C2513,'Speed Bin B-A'!C2617)</f>
        <v>0</v>
      </c>
      <c r="D218" s="273">
        <f>SUM('Speed Bin B-A'!D17,'Speed Bin B-A'!D121,'Speed Bin B-A'!D225,'Speed Bin B-A'!D329,'Speed Bin B-A'!D433,'Speed Bin B-A'!D745,'Speed Bin B-A'!D849,'Speed Bin B-A'!D953,'Speed Bin B-A'!D1057,'Speed Bin B-A'!D1161,'Speed Bin B-A'!D1473,'Speed Bin B-A'!D1577,'Speed Bin B-A'!D1681,'Speed Bin B-A'!D1785,'Speed Bin B-A'!D1889,'Speed Bin B-A'!D2201,'Speed Bin B-A'!D2305,'Speed Bin B-A'!D2409,'Speed Bin B-A'!D2513,'Speed Bin B-A'!D2617)</f>
        <v>1</v>
      </c>
      <c r="E218" s="273">
        <f>SUM('Speed Bin B-A'!E17,'Speed Bin B-A'!E121,'Speed Bin B-A'!E225,'Speed Bin B-A'!E329,'Speed Bin B-A'!E433,'Speed Bin B-A'!E745,'Speed Bin B-A'!E849,'Speed Bin B-A'!E953,'Speed Bin B-A'!E1057,'Speed Bin B-A'!E1161,'Speed Bin B-A'!E1473,'Speed Bin B-A'!E1577,'Speed Bin B-A'!E1681,'Speed Bin B-A'!E1785,'Speed Bin B-A'!E1889,'Speed Bin B-A'!E2201,'Speed Bin B-A'!E2305,'Speed Bin B-A'!E2409,'Speed Bin B-A'!E2513,'Speed Bin B-A'!E2617)</f>
        <v>5</v>
      </c>
      <c r="F218" s="273">
        <f>SUM('Speed Bin B-A'!F17,'Speed Bin B-A'!F121,'Speed Bin B-A'!F225,'Speed Bin B-A'!F329,'Speed Bin B-A'!F433,'Speed Bin B-A'!F745,'Speed Bin B-A'!F849,'Speed Bin B-A'!F953,'Speed Bin B-A'!F1057,'Speed Bin B-A'!F1161,'Speed Bin B-A'!F1473,'Speed Bin B-A'!F1577,'Speed Bin B-A'!F1681,'Speed Bin B-A'!F1785,'Speed Bin B-A'!F1889,'Speed Bin B-A'!F2201,'Speed Bin B-A'!F2305,'Speed Bin B-A'!F2409,'Speed Bin B-A'!F2513,'Speed Bin B-A'!F2617)</f>
        <v>8</v>
      </c>
      <c r="G218" s="273">
        <f>SUM('Speed Bin B-A'!G17,'Speed Bin B-A'!G121,'Speed Bin B-A'!G225,'Speed Bin B-A'!G329,'Speed Bin B-A'!G433,'Speed Bin B-A'!G745,'Speed Bin B-A'!G849,'Speed Bin B-A'!G953,'Speed Bin B-A'!G1057,'Speed Bin B-A'!G1161,'Speed Bin B-A'!G1473,'Speed Bin B-A'!G1577,'Speed Bin B-A'!G1681,'Speed Bin B-A'!G1785,'Speed Bin B-A'!G1889,'Speed Bin B-A'!G2201,'Speed Bin B-A'!G2305,'Speed Bin B-A'!G2409,'Speed Bin B-A'!G2513,'Speed Bin B-A'!G2617)</f>
        <v>5</v>
      </c>
      <c r="H218" s="273">
        <f>SUM('Speed Bin B-A'!H17,'Speed Bin B-A'!H121,'Speed Bin B-A'!H225,'Speed Bin B-A'!H329,'Speed Bin B-A'!H433,'Speed Bin B-A'!H745,'Speed Bin B-A'!H849,'Speed Bin B-A'!H953,'Speed Bin B-A'!H1057,'Speed Bin B-A'!H1161,'Speed Bin B-A'!H1473,'Speed Bin B-A'!H1577,'Speed Bin B-A'!H1681,'Speed Bin B-A'!H1785,'Speed Bin B-A'!H1889,'Speed Bin B-A'!H2201,'Speed Bin B-A'!H2305,'Speed Bin B-A'!H2409,'Speed Bin B-A'!H2513,'Speed Bin B-A'!H2617)</f>
        <v>1</v>
      </c>
      <c r="I218" s="273">
        <f>SUM('Speed Bin B-A'!I17,'Speed Bin B-A'!I121,'Speed Bin B-A'!I225,'Speed Bin B-A'!I329,'Speed Bin B-A'!I433,'Speed Bin B-A'!I745,'Speed Bin B-A'!I849,'Speed Bin B-A'!I953,'Speed Bin B-A'!I1057,'Speed Bin B-A'!I1161,'Speed Bin B-A'!I1473,'Speed Bin B-A'!I1577,'Speed Bin B-A'!I1681,'Speed Bin B-A'!I1785,'Speed Bin B-A'!I1889,'Speed Bin B-A'!I2201,'Speed Bin B-A'!I2305,'Speed Bin B-A'!I2409,'Speed Bin B-A'!I2513,'Speed Bin B-A'!I2617)</f>
        <v>1</v>
      </c>
      <c r="J218" s="273">
        <f>SUM('Speed Bin B-A'!J17,'Speed Bin B-A'!J121,'Speed Bin B-A'!J225,'Speed Bin B-A'!J329,'Speed Bin B-A'!J433,'Speed Bin B-A'!J745,'Speed Bin B-A'!J849,'Speed Bin B-A'!J953,'Speed Bin B-A'!J1057,'Speed Bin B-A'!J1161,'Speed Bin B-A'!J1473,'Speed Bin B-A'!J1577,'Speed Bin B-A'!J1681,'Speed Bin B-A'!J1785,'Speed Bin B-A'!J1889,'Speed Bin B-A'!J2201,'Speed Bin B-A'!J2305,'Speed Bin B-A'!J2409,'Speed Bin B-A'!J2513,'Speed Bin B-A'!J2617)</f>
        <v>0</v>
      </c>
      <c r="K218" s="273">
        <f>SUM('Speed Bin B-A'!K17,'Speed Bin B-A'!K121,'Speed Bin B-A'!K225,'Speed Bin B-A'!K329,'Speed Bin B-A'!K433,'Speed Bin B-A'!K745,'Speed Bin B-A'!K849,'Speed Bin B-A'!K953,'Speed Bin B-A'!K1057,'Speed Bin B-A'!K1161,'Speed Bin B-A'!K1473,'Speed Bin B-A'!K1577,'Speed Bin B-A'!K1681,'Speed Bin B-A'!K1785,'Speed Bin B-A'!K1889,'Speed Bin B-A'!K2201,'Speed Bin B-A'!K2305,'Speed Bin B-A'!K2409,'Speed Bin B-A'!K2513,'Speed Bin B-A'!K2617)</f>
        <v>0</v>
      </c>
      <c r="L218" s="273">
        <f>SUM('Speed Bin B-A'!L17,'Speed Bin B-A'!L121,'Speed Bin B-A'!L225,'Speed Bin B-A'!L329,'Speed Bin B-A'!L433,'Speed Bin B-A'!L745,'Speed Bin B-A'!L849,'Speed Bin B-A'!L953,'Speed Bin B-A'!L1057,'Speed Bin B-A'!L1161,'Speed Bin B-A'!L1473,'Speed Bin B-A'!L1577,'Speed Bin B-A'!L1681,'Speed Bin B-A'!L1785,'Speed Bin B-A'!L1889,'Speed Bin B-A'!L2201,'Speed Bin B-A'!L2305,'Speed Bin B-A'!L2409,'Speed Bin B-A'!L2513,'Speed Bin B-A'!L2617)</f>
        <v>0</v>
      </c>
      <c r="M218" s="273">
        <f>SUM('Speed Bin B-A'!M17,'Speed Bin B-A'!M121,'Speed Bin B-A'!M225,'Speed Bin B-A'!M329,'Speed Bin B-A'!M433,'Speed Bin B-A'!M745,'Speed Bin B-A'!M849,'Speed Bin B-A'!M953,'Speed Bin B-A'!M1057,'Speed Bin B-A'!M1161,'Speed Bin B-A'!M1473,'Speed Bin B-A'!M1577,'Speed Bin B-A'!M1681,'Speed Bin B-A'!M1785,'Speed Bin B-A'!M1889,'Speed Bin B-A'!M2201,'Speed Bin B-A'!M2305,'Speed Bin B-A'!M2409,'Speed Bin B-A'!M2513,'Speed Bin B-A'!M2617)</f>
        <v>0</v>
      </c>
      <c r="N218" s="273">
        <f>SUM('Speed Bin B-A'!N17,'Speed Bin B-A'!N121,'Speed Bin B-A'!N225,'Speed Bin B-A'!N329,'Speed Bin B-A'!N433,'Speed Bin B-A'!N745,'Speed Bin B-A'!N849,'Speed Bin B-A'!N953,'Speed Bin B-A'!N1057,'Speed Bin B-A'!N1161,'Speed Bin B-A'!N1473,'Speed Bin B-A'!N1577,'Speed Bin B-A'!N1681,'Speed Bin B-A'!N1785,'Speed Bin B-A'!N1889,'Speed Bin B-A'!N2201,'Speed Bin B-A'!N2305,'Speed Bin B-A'!N2409,'Speed Bin B-A'!N2513,'Speed Bin B-A'!N2617)</f>
        <v>0</v>
      </c>
      <c r="O218" s="273">
        <f>SUM('Speed Bin B-A'!O17,'Speed Bin B-A'!O121,'Speed Bin B-A'!O225,'Speed Bin B-A'!O329,'Speed Bin B-A'!O433,'Speed Bin B-A'!O745,'Speed Bin B-A'!O849,'Speed Bin B-A'!O953,'Speed Bin B-A'!O1057,'Speed Bin B-A'!O1161,'Speed Bin B-A'!O1473,'Speed Bin B-A'!O1577,'Speed Bin B-A'!O1681,'Speed Bin B-A'!O1785,'Speed Bin B-A'!O1889,'Speed Bin B-A'!O2201,'Speed Bin B-A'!O2305,'Speed Bin B-A'!O2409,'Speed Bin B-A'!O2513,'Speed Bin B-A'!O2617)</f>
        <v>0</v>
      </c>
      <c r="P218" s="273">
        <f>SUM('Speed Bin B-A'!P17,'Speed Bin B-A'!P121,'Speed Bin B-A'!P225,'Speed Bin B-A'!P329,'Speed Bin B-A'!P433,'Speed Bin B-A'!P745,'Speed Bin B-A'!P849,'Speed Bin B-A'!P953,'Speed Bin B-A'!P1057,'Speed Bin B-A'!P1161,'Speed Bin B-A'!P1473,'Speed Bin B-A'!P1577,'Speed Bin B-A'!P1681,'Speed Bin B-A'!P1785,'Speed Bin B-A'!P1889,'Speed Bin B-A'!P2201,'Speed Bin B-A'!P2305,'Speed Bin B-A'!P2409,'Speed Bin B-A'!P2513,'Speed Bin B-A'!P2617)</f>
        <v>0</v>
      </c>
      <c r="Q218" s="273">
        <f>SUM('Speed Bin B-A'!Q17,'Speed Bin B-A'!Q121,'Speed Bin B-A'!Q225,'Speed Bin B-A'!Q329,'Speed Bin B-A'!Q433,'Speed Bin B-A'!Q745,'Speed Bin B-A'!Q849,'Speed Bin B-A'!Q953,'Speed Bin B-A'!Q1057,'Speed Bin B-A'!Q1161,'Speed Bin B-A'!Q1473,'Speed Bin B-A'!Q1577,'Speed Bin B-A'!Q1681,'Speed Bin B-A'!Q1785,'Speed Bin B-A'!Q1889,'Speed Bin B-A'!Q2201,'Speed Bin B-A'!Q2305,'Speed Bin B-A'!Q2409,'Speed Bin B-A'!Q2513,'Speed Bin B-A'!Q2617)</f>
        <v>0</v>
      </c>
      <c r="R218" s="273">
        <f>SUM('Speed Bin B-A'!R17,'Speed Bin B-A'!R121,'Speed Bin B-A'!R225,'Speed Bin B-A'!R329,'Speed Bin B-A'!R433,'Speed Bin B-A'!R745,'Speed Bin B-A'!R849,'Speed Bin B-A'!R953,'Speed Bin B-A'!R1057,'Speed Bin B-A'!R1161,'Speed Bin B-A'!R1473,'Speed Bin B-A'!R1577,'Speed Bin B-A'!R1681,'Speed Bin B-A'!R1785,'Speed Bin B-A'!R1889,'Speed Bin B-A'!R2201,'Speed Bin B-A'!R2305,'Speed Bin B-A'!R2409,'Speed Bin B-A'!R2513,'Speed Bin B-A'!R2617)</f>
        <v>0</v>
      </c>
      <c r="S218" s="273">
        <f>SUM('Speed Bin B-A'!S17,'Speed Bin B-A'!S121,'Speed Bin B-A'!S225,'Speed Bin B-A'!S329,'Speed Bin B-A'!S433,'Speed Bin B-A'!S745,'Speed Bin B-A'!S849,'Speed Bin B-A'!S953,'Speed Bin B-A'!S1057,'Speed Bin B-A'!S1161,'Speed Bin B-A'!S1473,'Speed Bin B-A'!S1577,'Speed Bin B-A'!S1681,'Speed Bin B-A'!S1785,'Speed Bin B-A'!S1889,'Speed Bin B-A'!S2201,'Speed Bin B-A'!S2305,'Speed Bin B-A'!S2409,'Speed Bin B-A'!S2513,'Speed Bin B-A'!S2617)</f>
        <v>0</v>
      </c>
      <c r="T218" s="273">
        <f>SUM('Speed Bin B-A'!T17,'Speed Bin B-A'!T121,'Speed Bin B-A'!T225,'Speed Bin B-A'!T329,'Speed Bin B-A'!T433,'Speed Bin B-A'!T745,'Speed Bin B-A'!T849,'Speed Bin B-A'!T953,'Speed Bin B-A'!T1057,'Speed Bin B-A'!T1161,'Speed Bin B-A'!T1473,'Speed Bin B-A'!T1577,'Speed Bin B-A'!T1681,'Speed Bin B-A'!T1785,'Speed Bin B-A'!T1889,'Speed Bin B-A'!T2201,'Speed Bin B-A'!T2305,'Speed Bin B-A'!T2409,'Speed Bin B-A'!T2513,'Speed Bin B-A'!T2617)</f>
        <v>0</v>
      </c>
      <c r="U218" s="273">
        <f>SUM('Speed Bin B-A'!U17,'Speed Bin B-A'!U121,'Speed Bin B-A'!U225,'Speed Bin B-A'!U329,'Speed Bin B-A'!U433,'Speed Bin B-A'!U745,'Speed Bin B-A'!U849,'Speed Bin B-A'!U953,'Speed Bin B-A'!U1057,'Speed Bin B-A'!U1161,'Speed Bin B-A'!U1473,'Speed Bin B-A'!U1577,'Speed Bin B-A'!U1681,'Speed Bin B-A'!U1785,'Speed Bin B-A'!U1889,'Speed Bin B-A'!U2201,'Speed Bin B-A'!U2305,'Speed Bin B-A'!U2409,'Speed Bin B-A'!U2513,'Speed Bin B-A'!U2617)</f>
        <v>0</v>
      </c>
      <c r="V218" s="274">
        <f>IFERROR(AVERAGE('Speed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22.392307692307693</v>
      </c>
      <c r="W218" s="274" t="str">
        <f>IFERROR(AVERAGE('Speed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218" s="267"/>
      <c r="Y218" s="267"/>
      <c r="Z218" s="272">
        <v>0.25</v>
      </c>
      <c r="AA218" s="275">
        <f t="shared" ref="AA218" si="101">SUM(C236:C239)</f>
        <v>33</v>
      </c>
      <c r="AB218" s="275">
        <f t="shared" ref="AB218:AR218" si="102">SUM(D236:D239)</f>
        <v>216</v>
      </c>
      <c r="AC218" s="275">
        <f t="shared" si="102"/>
        <v>447</v>
      </c>
      <c r="AD218" s="275">
        <f t="shared" si="102"/>
        <v>412</v>
      </c>
      <c r="AE218" s="275">
        <f t="shared" si="102"/>
        <v>91</v>
      </c>
      <c r="AF218" s="275">
        <f t="shared" si="102"/>
        <v>14</v>
      </c>
      <c r="AG218" s="275">
        <f t="shared" si="102"/>
        <v>2</v>
      </c>
      <c r="AH218" s="275">
        <f t="shared" si="102"/>
        <v>0</v>
      </c>
      <c r="AI218" s="275">
        <f t="shared" si="102"/>
        <v>0</v>
      </c>
      <c r="AJ218" s="275">
        <f t="shared" si="102"/>
        <v>0</v>
      </c>
      <c r="AK218" s="275">
        <f t="shared" si="102"/>
        <v>0</v>
      </c>
      <c r="AL218" s="275">
        <f t="shared" si="102"/>
        <v>0</v>
      </c>
      <c r="AM218" s="275">
        <f t="shared" si="102"/>
        <v>0</v>
      </c>
      <c r="AN218" s="275">
        <f t="shared" si="102"/>
        <v>0</v>
      </c>
      <c r="AO218" s="275">
        <f t="shared" si="102"/>
        <v>0</v>
      </c>
      <c r="AP218" s="275">
        <f t="shared" si="102"/>
        <v>0</v>
      </c>
      <c r="AQ218" s="275">
        <f t="shared" si="102"/>
        <v>0</v>
      </c>
      <c r="AR218" s="275">
        <f t="shared" si="102"/>
        <v>0</v>
      </c>
      <c r="AS218" s="275">
        <f>SUM(U236:U239)</f>
        <v>0</v>
      </c>
      <c r="AT218" s="274">
        <f>IFERROR(AVERAGE(V236:V239),"-")</f>
        <v>19.599999999999998</v>
      </c>
      <c r="AU218" s="274">
        <f>IFERROR(AVERAGE(W236:W239),"-")</f>
        <v>23.683516483516485</v>
      </c>
    </row>
    <row r="219" spans="1:47" x14ac:dyDescent="0.25">
      <c r="A219" s="272">
        <v>7.2916666666666699E-2</v>
      </c>
      <c r="B219" s="273">
        <f>SUM('Speed Bin B-A'!B18,'Speed Bin B-A'!B122,'Speed Bin B-A'!B226,'Speed Bin B-A'!B330,'Speed Bin B-A'!B434,'Speed Bin B-A'!B746,'Speed Bin B-A'!B850,'Speed Bin B-A'!B954,'Speed Bin B-A'!B1058,'Speed Bin B-A'!B1162,'Speed Bin B-A'!B1474,'Speed Bin B-A'!B1578,'Speed Bin B-A'!B1682,'Speed Bin B-A'!B1786,'Speed Bin B-A'!B1890,'Speed Bin B-A'!B2202,'Speed Bin B-A'!B2306,'Speed Bin B-A'!B2410,'Speed Bin B-A'!B2514,'Speed Bin B-A'!B2618)</f>
        <v>13</v>
      </c>
      <c r="C219" s="273">
        <f>SUM('Speed Bin B-A'!C18,'Speed Bin B-A'!C122,'Speed Bin B-A'!C226,'Speed Bin B-A'!C330,'Speed Bin B-A'!C434,'Speed Bin B-A'!C746,'Speed Bin B-A'!C850,'Speed Bin B-A'!C954,'Speed Bin B-A'!C1058,'Speed Bin B-A'!C1162,'Speed Bin B-A'!C1474,'Speed Bin B-A'!C1578,'Speed Bin B-A'!C1682,'Speed Bin B-A'!C1786,'Speed Bin B-A'!C1890,'Speed Bin B-A'!C2202,'Speed Bin B-A'!C2306,'Speed Bin B-A'!C2410,'Speed Bin B-A'!C2514,'Speed Bin B-A'!C2618)</f>
        <v>0</v>
      </c>
      <c r="D219" s="273">
        <f>SUM('Speed Bin B-A'!D18,'Speed Bin B-A'!D122,'Speed Bin B-A'!D226,'Speed Bin B-A'!D330,'Speed Bin B-A'!D434,'Speed Bin B-A'!D746,'Speed Bin B-A'!D850,'Speed Bin B-A'!D954,'Speed Bin B-A'!D1058,'Speed Bin B-A'!D1162,'Speed Bin B-A'!D1474,'Speed Bin B-A'!D1578,'Speed Bin B-A'!D1682,'Speed Bin B-A'!D1786,'Speed Bin B-A'!D1890,'Speed Bin B-A'!D2202,'Speed Bin B-A'!D2306,'Speed Bin B-A'!D2410,'Speed Bin B-A'!D2514,'Speed Bin B-A'!D2618)</f>
        <v>1</v>
      </c>
      <c r="E219" s="273">
        <f>SUM('Speed Bin B-A'!E18,'Speed Bin B-A'!E122,'Speed Bin B-A'!E226,'Speed Bin B-A'!E330,'Speed Bin B-A'!E434,'Speed Bin B-A'!E746,'Speed Bin B-A'!E850,'Speed Bin B-A'!E954,'Speed Bin B-A'!E1058,'Speed Bin B-A'!E1162,'Speed Bin B-A'!E1474,'Speed Bin B-A'!E1578,'Speed Bin B-A'!E1682,'Speed Bin B-A'!E1786,'Speed Bin B-A'!E1890,'Speed Bin B-A'!E2202,'Speed Bin B-A'!E2306,'Speed Bin B-A'!E2410,'Speed Bin B-A'!E2514,'Speed Bin B-A'!E2618)</f>
        <v>1</v>
      </c>
      <c r="F219" s="273">
        <f>SUM('Speed Bin B-A'!F18,'Speed Bin B-A'!F122,'Speed Bin B-A'!F226,'Speed Bin B-A'!F330,'Speed Bin B-A'!F434,'Speed Bin B-A'!F746,'Speed Bin B-A'!F850,'Speed Bin B-A'!F954,'Speed Bin B-A'!F1058,'Speed Bin B-A'!F1162,'Speed Bin B-A'!F1474,'Speed Bin B-A'!F1578,'Speed Bin B-A'!F1682,'Speed Bin B-A'!F1786,'Speed Bin B-A'!F1890,'Speed Bin B-A'!F2202,'Speed Bin B-A'!F2306,'Speed Bin B-A'!F2410,'Speed Bin B-A'!F2514,'Speed Bin B-A'!F2618)</f>
        <v>9</v>
      </c>
      <c r="G219" s="273">
        <f>SUM('Speed Bin B-A'!G18,'Speed Bin B-A'!G122,'Speed Bin B-A'!G226,'Speed Bin B-A'!G330,'Speed Bin B-A'!G434,'Speed Bin B-A'!G746,'Speed Bin B-A'!G850,'Speed Bin B-A'!G954,'Speed Bin B-A'!G1058,'Speed Bin B-A'!G1162,'Speed Bin B-A'!G1474,'Speed Bin B-A'!G1578,'Speed Bin B-A'!G1682,'Speed Bin B-A'!G1786,'Speed Bin B-A'!G1890,'Speed Bin B-A'!G2202,'Speed Bin B-A'!G2306,'Speed Bin B-A'!G2410,'Speed Bin B-A'!G2514,'Speed Bin B-A'!G2618)</f>
        <v>2</v>
      </c>
      <c r="H219" s="273">
        <f>SUM('Speed Bin B-A'!H18,'Speed Bin B-A'!H122,'Speed Bin B-A'!H226,'Speed Bin B-A'!H330,'Speed Bin B-A'!H434,'Speed Bin B-A'!H746,'Speed Bin B-A'!H850,'Speed Bin B-A'!H954,'Speed Bin B-A'!H1058,'Speed Bin B-A'!H1162,'Speed Bin B-A'!H1474,'Speed Bin B-A'!H1578,'Speed Bin B-A'!H1682,'Speed Bin B-A'!H1786,'Speed Bin B-A'!H1890,'Speed Bin B-A'!H2202,'Speed Bin B-A'!H2306,'Speed Bin B-A'!H2410,'Speed Bin B-A'!H2514,'Speed Bin B-A'!H2618)</f>
        <v>0</v>
      </c>
      <c r="I219" s="273">
        <f>SUM('Speed Bin B-A'!I18,'Speed Bin B-A'!I122,'Speed Bin B-A'!I226,'Speed Bin B-A'!I330,'Speed Bin B-A'!I434,'Speed Bin B-A'!I746,'Speed Bin B-A'!I850,'Speed Bin B-A'!I954,'Speed Bin B-A'!I1058,'Speed Bin B-A'!I1162,'Speed Bin B-A'!I1474,'Speed Bin B-A'!I1578,'Speed Bin B-A'!I1682,'Speed Bin B-A'!I1786,'Speed Bin B-A'!I1890,'Speed Bin B-A'!I2202,'Speed Bin B-A'!I2306,'Speed Bin B-A'!I2410,'Speed Bin B-A'!I2514,'Speed Bin B-A'!I2618)</f>
        <v>0</v>
      </c>
      <c r="J219" s="273">
        <f>SUM('Speed Bin B-A'!J18,'Speed Bin B-A'!J122,'Speed Bin B-A'!J226,'Speed Bin B-A'!J330,'Speed Bin B-A'!J434,'Speed Bin B-A'!J746,'Speed Bin B-A'!J850,'Speed Bin B-A'!J954,'Speed Bin B-A'!J1058,'Speed Bin B-A'!J1162,'Speed Bin B-A'!J1474,'Speed Bin B-A'!J1578,'Speed Bin B-A'!J1682,'Speed Bin B-A'!J1786,'Speed Bin B-A'!J1890,'Speed Bin B-A'!J2202,'Speed Bin B-A'!J2306,'Speed Bin B-A'!J2410,'Speed Bin B-A'!J2514,'Speed Bin B-A'!J2618)</f>
        <v>0</v>
      </c>
      <c r="K219" s="273">
        <f>SUM('Speed Bin B-A'!K18,'Speed Bin B-A'!K122,'Speed Bin B-A'!K226,'Speed Bin B-A'!K330,'Speed Bin B-A'!K434,'Speed Bin B-A'!K746,'Speed Bin B-A'!K850,'Speed Bin B-A'!K954,'Speed Bin B-A'!K1058,'Speed Bin B-A'!K1162,'Speed Bin B-A'!K1474,'Speed Bin B-A'!K1578,'Speed Bin B-A'!K1682,'Speed Bin B-A'!K1786,'Speed Bin B-A'!K1890,'Speed Bin B-A'!K2202,'Speed Bin B-A'!K2306,'Speed Bin B-A'!K2410,'Speed Bin B-A'!K2514,'Speed Bin B-A'!K2618)</f>
        <v>0</v>
      </c>
      <c r="L219" s="273">
        <f>SUM('Speed Bin B-A'!L18,'Speed Bin B-A'!L122,'Speed Bin B-A'!L226,'Speed Bin B-A'!L330,'Speed Bin B-A'!L434,'Speed Bin B-A'!L746,'Speed Bin B-A'!L850,'Speed Bin B-A'!L954,'Speed Bin B-A'!L1058,'Speed Bin B-A'!L1162,'Speed Bin B-A'!L1474,'Speed Bin B-A'!L1578,'Speed Bin B-A'!L1682,'Speed Bin B-A'!L1786,'Speed Bin B-A'!L1890,'Speed Bin B-A'!L2202,'Speed Bin B-A'!L2306,'Speed Bin B-A'!L2410,'Speed Bin B-A'!L2514,'Speed Bin B-A'!L2618)</f>
        <v>0</v>
      </c>
      <c r="M219" s="273">
        <f>SUM('Speed Bin B-A'!M18,'Speed Bin B-A'!M122,'Speed Bin B-A'!M226,'Speed Bin B-A'!M330,'Speed Bin B-A'!M434,'Speed Bin B-A'!M746,'Speed Bin B-A'!M850,'Speed Bin B-A'!M954,'Speed Bin B-A'!M1058,'Speed Bin B-A'!M1162,'Speed Bin B-A'!M1474,'Speed Bin B-A'!M1578,'Speed Bin B-A'!M1682,'Speed Bin B-A'!M1786,'Speed Bin B-A'!M1890,'Speed Bin B-A'!M2202,'Speed Bin B-A'!M2306,'Speed Bin B-A'!M2410,'Speed Bin B-A'!M2514,'Speed Bin B-A'!M2618)</f>
        <v>0</v>
      </c>
      <c r="N219" s="273">
        <f>SUM('Speed Bin B-A'!N18,'Speed Bin B-A'!N122,'Speed Bin B-A'!N226,'Speed Bin B-A'!N330,'Speed Bin B-A'!N434,'Speed Bin B-A'!N746,'Speed Bin B-A'!N850,'Speed Bin B-A'!N954,'Speed Bin B-A'!N1058,'Speed Bin B-A'!N1162,'Speed Bin B-A'!N1474,'Speed Bin B-A'!N1578,'Speed Bin B-A'!N1682,'Speed Bin B-A'!N1786,'Speed Bin B-A'!N1890,'Speed Bin B-A'!N2202,'Speed Bin B-A'!N2306,'Speed Bin B-A'!N2410,'Speed Bin B-A'!N2514,'Speed Bin B-A'!N2618)</f>
        <v>0</v>
      </c>
      <c r="O219" s="273">
        <f>SUM('Speed Bin B-A'!O18,'Speed Bin B-A'!O122,'Speed Bin B-A'!O226,'Speed Bin B-A'!O330,'Speed Bin B-A'!O434,'Speed Bin B-A'!O746,'Speed Bin B-A'!O850,'Speed Bin B-A'!O954,'Speed Bin B-A'!O1058,'Speed Bin B-A'!O1162,'Speed Bin B-A'!O1474,'Speed Bin B-A'!O1578,'Speed Bin B-A'!O1682,'Speed Bin B-A'!O1786,'Speed Bin B-A'!O1890,'Speed Bin B-A'!O2202,'Speed Bin B-A'!O2306,'Speed Bin B-A'!O2410,'Speed Bin B-A'!O2514,'Speed Bin B-A'!O2618)</f>
        <v>0</v>
      </c>
      <c r="P219" s="273">
        <f>SUM('Speed Bin B-A'!P18,'Speed Bin B-A'!P122,'Speed Bin B-A'!P226,'Speed Bin B-A'!P330,'Speed Bin B-A'!P434,'Speed Bin B-A'!P746,'Speed Bin B-A'!P850,'Speed Bin B-A'!P954,'Speed Bin B-A'!P1058,'Speed Bin B-A'!P1162,'Speed Bin B-A'!P1474,'Speed Bin B-A'!P1578,'Speed Bin B-A'!P1682,'Speed Bin B-A'!P1786,'Speed Bin B-A'!P1890,'Speed Bin B-A'!P2202,'Speed Bin B-A'!P2306,'Speed Bin B-A'!P2410,'Speed Bin B-A'!P2514,'Speed Bin B-A'!P2618)</f>
        <v>0</v>
      </c>
      <c r="Q219" s="273">
        <f>SUM('Speed Bin B-A'!Q18,'Speed Bin B-A'!Q122,'Speed Bin B-A'!Q226,'Speed Bin B-A'!Q330,'Speed Bin B-A'!Q434,'Speed Bin B-A'!Q746,'Speed Bin B-A'!Q850,'Speed Bin B-A'!Q954,'Speed Bin B-A'!Q1058,'Speed Bin B-A'!Q1162,'Speed Bin B-A'!Q1474,'Speed Bin B-A'!Q1578,'Speed Bin B-A'!Q1682,'Speed Bin B-A'!Q1786,'Speed Bin B-A'!Q1890,'Speed Bin B-A'!Q2202,'Speed Bin B-A'!Q2306,'Speed Bin B-A'!Q2410,'Speed Bin B-A'!Q2514,'Speed Bin B-A'!Q2618)</f>
        <v>0</v>
      </c>
      <c r="R219" s="273">
        <f>SUM('Speed Bin B-A'!R18,'Speed Bin B-A'!R122,'Speed Bin B-A'!R226,'Speed Bin B-A'!R330,'Speed Bin B-A'!R434,'Speed Bin B-A'!R746,'Speed Bin B-A'!R850,'Speed Bin B-A'!R954,'Speed Bin B-A'!R1058,'Speed Bin B-A'!R1162,'Speed Bin B-A'!R1474,'Speed Bin B-A'!R1578,'Speed Bin B-A'!R1682,'Speed Bin B-A'!R1786,'Speed Bin B-A'!R1890,'Speed Bin B-A'!R2202,'Speed Bin B-A'!R2306,'Speed Bin B-A'!R2410,'Speed Bin B-A'!R2514,'Speed Bin B-A'!R2618)</f>
        <v>0</v>
      </c>
      <c r="S219" s="273">
        <f>SUM('Speed Bin B-A'!S18,'Speed Bin B-A'!S122,'Speed Bin B-A'!S226,'Speed Bin B-A'!S330,'Speed Bin B-A'!S434,'Speed Bin B-A'!S746,'Speed Bin B-A'!S850,'Speed Bin B-A'!S954,'Speed Bin B-A'!S1058,'Speed Bin B-A'!S1162,'Speed Bin B-A'!S1474,'Speed Bin B-A'!S1578,'Speed Bin B-A'!S1682,'Speed Bin B-A'!S1786,'Speed Bin B-A'!S1890,'Speed Bin B-A'!S2202,'Speed Bin B-A'!S2306,'Speed Bin B-A'!S2410,'Speed Bin B-A'!S2514,'Speed Bin B-A'!S2618)</f>
        <v>0</v>
      </c>
      <c r="T219" s="273">
        <f>SUM('Speed Bin B-A'!T18,'Speed Bin B-A'!T122,'Speed Bin B-A'!T226,'Speed Bin B-A'!T330,'Speed Bin B-A'!T434,'Speed Bin B-A'!T746,'Speed Bin B-A'!T850,'Speed Bin B-A'!T954,'Speed Bin B-A'!T1058,'Speed Bin B-A'!T1162,'Speed Bin B-A'!T1474,'Speed Bin B-A'!T1578,'Speed Bin B-A'!T1682,'Speed Bin B-A'!T1786,'Speed Bin B-A'!T1890,'Speed Bin B-A'!T2202,'Speed Bin B-A'!T2306,'Speed Bin B-A'!T2410,'Speed Bin B-A'!T2514,'Speed Bin B-A'!T2618)</f>
        <v>0</v>
      </c>
      <c r="U219" s="273">
        <f>SUM('Speed Bin B-A'!U18,'Speed Bin B-A'!U122,'Speed Bin B-A'!U226,'Speed Bin B-A'!U330,'Speed Bin B-A'!U434,'Speed Bin B-A'!U746,'Speed Bin B-A'!U850,'Speed Bin B-A'!U954,'Speed Bin B-A'!U1058,'Speed Bin B-A'!U1162,'Speed Bin B-A'!U1474,'Speed Bin B-A'!U1578,'Speed Bin B-A'!U1682,'Speed Bin B-A'!U1786,'Speed Bin B-A'!U1890,'Speed Bin B-A'!U2202,'Speed Bin B-A'!U2306,'Speed Bin B-A'!U2410,'Speed Bin B-A'!U2514,'Speed Bin B-A'!U2618)</f>
        <v>0</v>
      </c>
      <c r="V219" s="274">
        <f>IFERROR(AVERAGE('Speed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21.855555555555558</v>
      </c>
      <c r="W219" s="274" t="str">
        <f>IFERROR(AVERAGE('Speed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219" s="267"/>
      <c r="Y219" s="267"/>
      <c r="Z219" s="272">
        <v>0.29166666666666702</v>
      </c>
      <c r="AA219" s="275">
        <f t="shared" ref="AA219" si="103">SUM(C240:C243)</f>
        <v>72</v>
      </c>
      <c r="AB219" s="275">
        <f t="shared" ref="AB219:AR219" si="104">SUM(D240:D243)</f>
        <v>338</v>
      </c>
      <c r="AC219" s="275">
        <f t="shared" si="104"/>
        <v>774</v>
      </c>
      <c r="AD219" s="275">
        <f t="shared" si="104"/>
        <v>440</v>
      </c>
      <c r="AE219" s="275">
        <f t="shared" si="104"/>
        <v>104</v>
      </c>
      <c r="AF219" s="275">
        <f t="shared" si="104"/>
        <v>20</v>
      </c>
      <c r="AG219" s="275">
        <f t="shared" si="104"/>
        <v>6</v>
      </c>
      <c r="AH219" s="275">
        <f t="shared" si="104"/>
        <v>1</v>
      </c>
      <c r="AI219" s="275">
        <f t="shared" si="104"/>
        <v>0</v>
      </c>
      <c r="AJ219" s="275">
        <f t="shared" si="104"/>
        <v>0</v>
      </c>
      <c r="AK219" s="275">
        <f t="shared" si="104"/>
        <v>0</v>
      </c>
      <c r="AL219" s="275">
        <f t="shared" si="104"/>
        <v>0</v>
      </c>
      <c r="AM219" s="275">
        <f t="shared" si="104"/>
        <v>0</v>
      </c>
      <c r="AN219" s="275">
        <f t="shared" si="104"/>
        <v>0</v>
      </c>
      <c r="AO219" s="275">
        <f t="shared" si="104"/>
        <v>0</v>
      </c>
      <c r="AP219" s="275">
        <f t="shared" si="104"/>
        <v>0</v>
      </c>
      <c r="AQ219" s="275">
        <f t="shared" si="104"/>
        <v>0</v>
      </c>
      <c r="AR219" s="275">
        <f t="shared" si="104"/>
        <v>0</v>
      </c>
      <c r="AS219" s="275">
        <f>SUM(U240:U243)</f>
        <v>0</v>
      </c>
      <c r="AT219" s="274">
        <f>IFERROR(AVERAGE(V240:V243),"-")</f>
        <v>18.4375</v>
      </c>
      <c r="AU219" s="274">
        <f>IFERROR(AVERAGE(W240:W243),"-")</f>
        <v>23.1</v>
      </c>
    </row>
    <row r="220" spans="1:47" x14ac:dyDescent="0.25">
      <c r="A220" s="272">
        <v>8.3333333333333301E-2</v>
      </c>
      <c r="B220" s="273">
        <f>SUM('Speed Bin B-A'!B19,'Speed Bin B-A'!B123,'Speed Bin B-A'!B227,'Speed Bin B-A'!B331,'Speed Bin B-A'!B435,'Speed Bin B-A'!B747,'Speed Bin B-A'!B851,'Speed Bin B-A'!B955,'Speed Bin B-A'!B1059,'Speed Bin B-A'!B1163,'Speed Bin B-A'!B1475,'Speed Bin B-A'!B1579,'Speed Bin B-A'!B1683,'Speed Bin B-A'!B1787,'Speed Bin B-A'!B1891,'Speed Bin B-A'!B2203,'Speed Bin B-A'!B2307,'Speed Bin B-A'!B2411,'Speed Bin B-A'!B2515,'Speed Bin B-A'!B2619)</f>
        <v>23</v>
      </c>
      <c r="C220" s="273">
        <f>SUM('Speed Bin B-A'!C19,'Speed Bin B-A'!C123,'Speed Bin B-A'!C227,'Speed Bin B-A'!C331,'Speed Bin B-A'!C435,'Speed Bin B-A'!C747,'Speed Bin B-A'!C851,'Speed Bin B-A'!C955,'Speed Bin B-A'!C1059,'Speed Bin B-A'!C1163,'Speed Bin B-A'!C1475,'Speed Bin B-A'!C1579,'Speed Bin B-A'!C1683,'Speed Bin B-A'!C1787,'Speed Bin B-A'!C1891,'Speed Bin B-A'!C2203,'Speed Bin B-A'!C2307,'Speed Bin B-A'!C2411,'Speed Bin B-A'!C2515,'Speed Bin B-A'!C2619)</f>
        <v>0</v>
      </c>
      <c r="D220" s="273">
        <f>SUM('Speed Bin B-A'!D19,'Speed Bin B-A'!D123,'Speed Bin B-A'!D227,'Speed Bin B-A'!D331,'Speed Bin B-A'!D435,'Speed Bin B-A'!D747,'Speed Bin B-A'!D851,'Speed Bin B-A'!D955,'Speed Bin B-A'!D1059,'Speed Bin B-A'!D1163,'Speed Bin B-A'!D1475,'Speed Bin B-A'!D1579,'Speed Bin B-A'!D1683,'Speed Bin B-A'!D1787,'Speed Bin B-A'!D1891,'Speed Bin B-A'!D2203,'Speed Bin B-A'!D2307,'Speed Bin B-A'!D2411,'Speed Bin B-A'!D2515,'Speed Bin B-A'!D2619)</f>
        <v>0</v>
      </c>
      <c r="E220" s="273">
        <f>SUM('Speed Bin B-A'!E19,'Speed Bin B-A'!E123,'Speed Bin B-A'!E227,'Speed Bin B-A'!E331,'Speed Bin B-A'!E435,'Speed Bin B-A'!E747,'Speed Bin B-A'!E851,'Speed Bin B-A'!E955,'Speed Bin B-A'!E1059,'Speed Bin B-A'!E1163,'Speed Bin B-A'!E1475,'Speed Bin B-A'!E1579,'Speed Bin B-A'!E1683,'Speed Bin B-A'!E1787,'Speed Bin B-A'!E1891,'Speed Bin B-A'!E2203,'Speed Bin B-A'!E2307,'Speed Bin B-A'!E2411,'Speed Bin B-A'!E2515,'Speed Bin B-A'!E2619)</f>
        <v>7</v>
      </c>
      <c r="F220" s="273">
        <f>SUM('Speed Bin B-A'!F19,'Speed Bin B-A'!F123,'Speed Bin B-A'!F227,'Speed Bin B-A'!F331,'Speed Bin B-A'!F435,'Speed Bin B-A'!F747,'Speed Bin B-A'!F851,'Speed Bin B-A'!F955,'Speed Bin B-A'!F1059,'Speed Bin B-A'!F1163,'Speed Bin B-A'!F1475,'Speed Bin B-A'!F1579,'Speed Bin B-A'!F1683,'Speed Bin B-A'!F1787,'Speed Bin B-A'!F1891,'Speed Bin B-A'!F2203,'Speed Bin B-A'!F2307,'Speed Bin B-A'!F2411,'Speed Bin B-A'!F2515,'Speed Bin B-A'!F2619)</f>
        <v>10</v>
      </c>
      <c r="G220" s="273">
        <f>SUM('Speed Bin B-A'!G19,'Speed Bin B-A'!G123,'Speed Bin B-A'!G227,'Speed Bin B-A'!G331,'Speed Bin B-A'!G435,'Speed Bin B-A'!G747,'Speed Bin B-A'!G851,'Speed Bin B-A'!G955,'Speed Bin B-A'!G1059,'Speed Bin B-A'!G1163,'Speed Bin B-A'!G1475,'Speed Bin B-A'!G1579,'Speed Bin B-A'!G1683,'Speed Bin B-A'!G1787,'Speed Bin B-A'!G1891,'Speed Bin B-A'!G2203,'Speed Bin B-A'!G2307,'Speed Bin B-A'!G2411,'Speed Bin B-A'!G2515,'Speed Bin B-A'!G2619)</f>
        <v>6</v>
      </c>
      <c r="H220" s="273">
        <f>SUM('Speed Bin B-A'!H19,'Speed Bin B-A'!H123,'Speed Bin B-A'!H227,'Speed Bin B-A'!H331,'Speed Bin B-A'!H435,'Speed Bin B-A'!H747,'Speed Bin B-A'!H851,'Speed Bin B-A'!H955,'Speed Bin B-A'!H1059,'Speed Bin B-A'!H1163,'Speed Bin B-A'!H1475,'Speed Bin B-A'!H1579,'Speed Bin B-A'!H1683,'Speed Bin B-A'!H1787,'Speed Bin B-A'!H1891,'Speed Bin B-A'!H2203,'Speed Bin B-A'!H2307,'Speed Bin B-A'!H2411,'Speed Bin B-A'!H2515,'Speed Bin B-A'!H2619)</f>
        <v>0</v>
      </c>
      <c r="I220" s="273">
        <f>SUM('Speed Bin B-A'!I19,'Speed Bin B-A'!I123,'Speed Bin B-A'!I227,'Speed Bin B-A'!I331,'Speed Bin B-A'!I435,'Speed Bin B-A'!I747,'Speed Bin B-A'!I851,'Speed Bin B-A'!I955,'Speed Bin B-A'!I1059,'Speed Bin B-A'!I1163,'Speed Bin B-A'!I1475,'Speed Bin B-A'!I1579,'Speed Bin B-A'!I1683,'Speed Bin B-A'!I1787,'Speed Bin B-A'!I1891,'Speed Bin B-A'!I2203,'Speed Bin B-A'!I2307,'Speed Bin B-A'!I2411,'Speed Bin B-A'!I2515,'Speed Bin B-A'!I2619)</f>
        <v>0</v>
      </c>
      <c r="J220" s="273">
        <f>SUM('Speed Bin B-A'!J19,'Speed Bin B-A'!J123,'Speed Bin B-A'!J227,'Speed Bin B-A'!J331,'Speed Bin B-A'!J435,'Speed Bin B-A'!J747,'Speed Bin B-A'!J851,'Speed Bin B-A'!J955,'Speed Bin B-A'!J1059,'Speed Bin B-A'!J1163,'Speed Bin B-A'!J1475,'Speed Bin B-A'!J1579,'Speed Bin B-A'!J1683,'Speed Bin B-A'!J1787,'Speed Bin B-A'!J1891,'Speed Bin B-A'!J2203,'Speed Bin B-A'!J2307,'Speed Bin B-A'!J2411,'Speed Bin B-A'!J2515,'Speed Bin B-A'!J2619)</f>
        <v>0</v>
      </c>
      <c r="K220" s="273">
        <f>SUM('Speed Bin B-A'!K19,'Speed Bin B-A'!K123,'Speed Bin B-A'!K227,'Speed Bin B-A'!K331,'Speed Bin B-A'!K435,'Speed Bin B-A'!K747,'Speed Bin B-A'!K851,'Speed Bin B-A'!K955,'Speed Bin B-A'!K1059,'Speed Bin B-A'!K1163,'Speed Bin B-A'!K1475,'Speed Bin B-A'!K1579,'Speed Bin B-A'!K1683,'Speed Bin B-A'!K1787,'Speed Bin B-A'!K1891,'Speed Bin B-A'!K2203,'Speed Bin B-A'!K2307,'Speed Bin B-A'!K2411,'Speed Bin B-A'!K2515,'Speed Bin B-A'!K2619)</f>
        <v>0</v>
      </c>
      <c r="L220" s="273">
        <f>SUM('Speed Bin B-A'!L19,'Speed Bin B-A'!L123,'Speed Bin B-A'!L227,'Speed Bin B-A'!L331,'Speed Bin B-A'!L435,'Speed Bin B-A'!L747,'Speed Bin B-A'!L851,'Speed Bin B-A'!L955,'Speed Bin B-A'!L1059,'Speed Bin B-A'!L1163,'Speed Bin B-A'!L1475,'Speed Bin B-A'!L1579,'Speed Bin B-A'!L1683,'Speed Bin B-A'!L1787,'Speed Bin B-A'!L1891,'Speed Bin B-A'!L2203,'Speed Bin B-A'!L2307,'Speed Bin B-A'!L2411,'Speed Bin B-A'!L2515,'Speed Bin B-A'!L2619)</f>
        <v>0</v>
      </c>
      <c r="M220" s="273">
        <f>SUM('Speed Bin B-A'!M19,'Speed Bin B-A'!M123,'Speed Bin B-A'!M227,'Speed Bin B-A'!M331,'Speed Bin B-A'!M435,'Speed Bin B-A'!M747,'Speed Bin B-A'!M851,'Speed Bin B-A'!M955,'Speed Bin B-A'!M1059,'Speed Bin B-A'!M1163,'Speed Bin B-A'!M1475,'Speed Bin B-A'!M1579,'Speed Bin B-A'!M1683,'Speed Bin B-A'!M1787,'Speed Bin B-A'!M1891,'Speed Bin B-A'!M2203,'Speed Bin B-A'!M2307,'Speed Bin B-A'!M2411,'Speed Bin B-A'!M2515,'Speed Bin B-A'!M2619)</f>
        <v>0</v>
      </c>
      <c r="N220" s="273">
        <f>SUM('Speed Bin B-A'!N19,'Speed Bin B-A'!N123,'Speed Bin B-A'!N227,'Speed Bin B-A'!N331,'Speed Bin B-A'!N435,'Speed Bin B-A'!N747,'Speed Bin B-A'!N851,'Speed Bin B-A'!N955,'Speed Bin B-A'!N1059,'Speed Bin B-A'!N1163,'Speed Bin B-A'!N1475,'Speed Bin B-A'!N1579,'Speed Bin B-A'!N1683,'Speed Bin B-A'!N1787,'Speed Bin B-A'!N1891,'Speed Bin B-A'!N2203,'Speed Bin B-A'!N2307,'Speed Bin B-A'!N2411,'Speed Bin B-A'!N2515,'Speed Bin B-A'!N2619)</f>
        <v>0</v>
      </c>
      <c r="O220" s="273">
        <f>SUM('Speed Bin B-A'!O19,'Speed Bin B-A'!O123,'Speed Bin B-A'!O227,'Speed Bin B-A'!O331,'Speed Bin B-A'!O435,'Speed Bin B-A'!O747,'Speed Bin B-A'!O851,'Speed Bin B-A'!O955,'Speed Bin B-A'!O1059,'Speed Bin B-A'!O1163,'Speed Bin B-A'!O1475,'Speed Bin B-A'!O1579,'Speed Bin B-A'!O1683,'Speed Bin B-A'!O1787,'Speed Bin B-A'!O1891,'Speed Bin B-A'!O2203,'Speed Bin B-A'!O2307,'Speed Bin B-A'!O2411,'Speed Bin B-A'!O2515,'Speed Bin B-A'!O2619)</f>
        <v>0</v>
      </c>
      <c r="P220" s="273">
        <f>SUM('Speed Bin B-A'!P19,'Speed Bin B-A'!P123,'Speed Bin B-A'!P227,'Speed Bin B-A'!P331,'Speed Bin B-A'!P435,'Speed Bin B-A'!P747,'Speed Bin B-A'!P851,'Speed Bin B-A'!P955,'Speed Bin B-A'!P1059,'Speed Bin B-A'!P1163,'Speed Bin B-A'!P1475,'Speed Bin B-A'!P1579,'Speed Bin B-A'!P1683,'Speed Bin B-A'!P1787,'Speed Bin B-A'!P1891,'Speed Bin B-A'!P2203,'Speed Bin B-A'!P2307,'Speed Bin B-A'!P2411,'Speed Bin B-A'!P2515,'Speed Bin B-A'!P2619)</f>
        <v>0</v>
      </c>
      <c r="Q220" s="273">
        <f>SUM('Speed Bin B-A'!Q19,'Speed Bin B-A'!Q123,'Speed Bin B-A'!Q227,'Speed Bin B-A'!Q331,'Speed Bin B-A'!Q435,'Speed Bin B-A'!Q747,'Speed Bin B-A'!Q851,'Speed Bin B-A'!Q955,'Speed Bin B-A'!Q1059,'Speed Bin B-A'!Q1163,'Speed Bin B-A'!Q1475,'Speed Bin B-A'!Q1579,'Speed Bin B-A'!Q1683,'Speed Bin B-A'!Q1787,'Speed Bin B-A'!Q1891,'Speed Bin B-A'!Q2203,'Speed Bin B-A'!Q2307,'Speed Bin B-A'!Q2411,'Speed Bin B-A'!Q2515,'Speed Bin B-A'!Q2619)</f>
        <v>0</v>
      </c>
      <c r="R220" s="273">
        <f>SUM('Speed Bin B-A'!R19,'Speed Bin B-A'!R123,'Speed Bin B-A'!R227,'Speed Bin B-A'!R331,'Speed Bin B-A'!R435,'Speed Bin B-A'!R747,'Speed Bin B-A'!R851,'Speed Bin B-A'!R955,'Speed Bin B-A'!R1059,'Speed Bin B-A'!R1163,'Speed Bin B-A'!R1475,'Speed Bin B-A'!R1579,'Speed Bin B-A'!R1683,'Speed Bin B-A'!R1787,'Speed Bin B-A'!R1891,'Speed Bin B-A'!R2203,'Speed Bin B-A'!R2307,'Speed Bin B-A'!R2411,'Speed Bin B-A'!R2515,'Speed Bin B-A'!R2619)</f>
        <v>0</v>
      </c>
      <c r="S220" s="273">
        <f>SUM('Speed Bin B-A'!S19,'Speed Bin B-A'!S123,'Speed Bin B-A'!S227,'Speed Bin B-A'!S331,'Speed Bin B-A'!S435,'Speed Bin B-A'!S747,'Speed Bin B-A'!S851,'Speed Bin B-A'!S955,'Speed Bin B-A'!S1059,'Speed Bin B-A'!S1163,'Speed Bin B-A'!S1475,'Speed Bin B-A'!S1579,'Speed Bin B-A'!S1683,'Speed Bin B-A'!S1787,'Speed Bin B-A'!S1891,'Speed Bin B-A'!S2203,'Speed Bin B-A'!S2307,'Speed Bin B-A'!S2411,'Speed Bin B-A'!S2515,'Speed Bin B-A'!S2619)</f>
        <v>0</v>
      </c>
      <c r="T220" s="273">
        <f>SUM('Speed Bin B-A'!T19,'Speed Bin B-A'!T123,'Speed Bin B-A'!T227,'Speed Bin B-A'!T331,'Speed Bin B-A'!T435,'Speed Bin B-A'!T747,'Speed Bin B-A'!T851,'Speed Bin B-A'!T955,'Speed Bin B-A'!T1059,'Speed Bin B-A'!T1163,'Speed Bin B-A'!T1475,'Speed Bin B-A'!T1579,'Speed Bin B-A'!T1683,'Speed Bin B-A'!T1787,'Speed Bin B-A'!T1891,'Speed Bin B-A'!T2203,'Speed Bin B-A'!T2307,'Speed Bin B-A'!T2411,'Speed Bin B-A'!T2515,'Speed Bin B-A'!T2619)</f>
        <v>0</v>
      </c>
      <c r="U220" s="273">
        <f>SUM('Speed Bin B-A'!U19,'Speed Bin B-A'!U123,'Speed Bin B-A'!U227,'Speed Bin B-A'!U331,'Speed Bin B-A'!U435,'Speed Bin B-A'!U747,'Speed Bin B-A'!U851,'Speed Bin B-A'!U955,'Speed Bin B-A'!U1059,'Speed Bin B-A'!U1163,'Speed Bin B-A'!U1475,'Speed Bin B-A'!U1579,'Speed Bin B-A'!U1683,'Speed Bin B-A'!U1787,'Speed Bin B-A'!U1891,'Speed Bin B-A'!U2203,'Speed Bin B-A'!U2307,'Speed Bin B-A'!U2411,'Speed Bin B-A'!U2515,'Speed Bin B-A'!U2619)</f>
        <v>0</v>
      </c>
      <c r="V220" s="274">
        <f>IFERROR(AVERAGE('Speed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21.576923076923077</v>
      </c>
      <c r="W220" s="274" t="str">
        <f>IFERROR(AVERAGE('Speed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220" s="267"/>
      <c r="Y220" s="267"/>
      <c r="Z220" s="272">
        <v>0.33333333333333298</v>
      </c>
      <c r="AA220" s="275">
        <f t="shared" ref="AA220" si="105">SUM(C244:C247)</f>
        <v>65</v>
      </c>
      <c r="AB220" s="275">
        <f t="shared" ref="AB220:AR220" si="106">SUM(D244:D247)</f>
        <v>353</v>
      </c>
      <c r="AC220" s="275">
        <f t="shared" si="106"/>
        <v>682</v>
      </c>
      <c r="AD220" s="275">
        <f t="shared" si="106"/>
        <v>422</v>
      </c>
      <c r="AE220" s="275">
        <f t="shared" si="106"/>
        <v>117</v>
      </c>
      <c r="AF220" s="275">
        <f t="shared" si="106"/>
        <v>15</v>
      </c>
      <c r="AG220" s="275">
        <f t="shared" si="106"/>
        <v>5</v>
      </c>
      <c r="AH220" s="275">
        <f t="shared" si="106"/>
        <v>0</v>
      </c>
      <c r="AI220" s="275">
        <f t="shared" si="106"/>
        <v>0</v>
      </c>
      <c r="AJ220" s="275">
        <f t="shared" si="106"/>
        <v>0</v>
      </c>
      <c r="AK220" s="275">
        <f t="shared" si="106"/>
        <v>0</v>
      </c>
      <c r="AL220" s="275">
        <f t="shared" si="106"/>
        <v>0</v>
      </c>
      <c r="AM220" s="275">
        <f t="shared" si="106"/>
        <v>0</v>
      </c>
      <c r="AN220" s="275">
        <f t="shared" si="106"/>
        <v>0</v>
      </c>
      <c r="AO220" s="275">
        <f t="shared" si="106"/>
        <v>0</v>
      </c>
      <c r="AP220" s="275">
        <f t="shared" si="106"/>
        <v>0</v>
      </c>
      <c r="AQ220" s="275">
        <f t="shared" si="106"/>
        <v>0</v>
      </c>
      <c r="AR220" s="275">
        <f t="shared" si="106"/>
        <v>0</v>
      </c>
      <c r="AS220" s="275">
        <f>SUM(U244:U247)</f>
        <v>0</v>
      </c>
      <c r="AT220" s="274">
        <f>IFERROR(AVERAGE(V244:V247),"-")</f>
        <v>18.383241758241759</v>
      </c>
      <c r="AU220" s="274">
        <f>IFERROR(AVERAGE(W244:W247),"-")</f>
        <v>23.118131868131872</v>
      </c>
    </row>
    <row r="221" spans="1:47" x14ac:dyDescent="0.25">
      <c r="A221" s="272">
        <v>9.375E-2</v>
      </c>
      <c r="B221" s="273">
        <f>SUM('Speed Bin B-A'!B20,'Speed Bin B-A'!B124,'Speed Bin B-A'!B228,'Speed Bin B-A'!B332,'Speed Bin B-A'!B436,'Speed Bin B-A'!B748,'Speed Bin B-A'!B852,'Speed Bin B-A'!B956,'Speed Bin B-A'!B1060,'Speed Bin B-A'!B1164,'Speed Bin B-A'!B1476,'Speed Bin B-A'!B1580,'Speed Bin B-A'!B1684,'Speed Bin B-A'!B1788,'Speed Bin B-A'!B1892,'Speed Bin B-A'!B2204,'Speed Bin B-A'!B2308,'Speed Bin B-A'!B2412,'Speed Bin B-A'!B2516,'Speed Bin B-A'!B2620)</f>
        <v>21</v>
      </c>
      <c r="C221" s="273">
        <f>SUM('Speed Bin B-A'!C20,'Speed Bin B-A'!C124,'Speed Bin B-A'!C228,'Speed Bin B-A'!C332,'Speed Bin B-A'!C436,'Speed Bin B-A'!C748,'Speed Bin B-A'!C852,'Speed Bin B-A'!C956,'Speed Bin B-A'!C1060,'Speed Bin B-A'!C1164,'Speed Bin B-A'!C1476,'Speed Bin B-A'!C1580,'Speed Bin B-A'!C1684,'Speed Bin B-A'!C1788,'Speed Bin B-A'!C1892,'Speed Bin B-A'!C2204,'Speed Bin B-A'!C2308,'Speed Bin B-A'!C2412,'Speed Bin B-A'!C2516,'Speed Bin B-A'!C2620)</f>
        <v>0</v>
      </c>
      <c r="D221" s="273">
        <f>SUM('Speed Bin B-A'!D20,'Speed Bin B-A'!D124,'Speed Bin B-A'!D228,'Speed Bin B-A'!D332,'Speed Bin B-A'!D436,'Speed Bin B-A'!D748,'Speed Bin B-A'!D852,'Speed Bin B-A'!D956,'Speed Bin B-A'!D1060,'Speed Bin B-A'!D1164,'Speed Bin B-A'!D1476,'Speed Bin B-A'!D1580,'Speed Bin B-A'!D1684,'Speed Bin B-A'!D1788,'Speed Bin B-A'!D1892,'Speed Bin B-A'!D2204,'Speed Bin B-A'!D2308,'Speed Bin B-A'!D2412,'Speed Bin B-A'!D2516,'Speed Bin B-A'!D2620)</f>
        <v>3</v>
      </c>
      <c r="E221" s="273">
        <f>SUM('Speed Bin B-A'!E20,'Speed Bin B-A'!E124,'Speed Bin B-A'!E228,'Speed Bin B-A'!E332,'Speed Bin B-A'!E436,'Speed Bin B-A'!E748,'Speed Bin B-A'!E852,'Speed Bin B-A'!E956,'Speed Bin B-A'!E1060,'Speed Bin B-A'!E1164,'Speed Bin B-A'!E1476,'Speed Bin B-A'!E1580,'Speed Bin B-A'!E1684,'Speed Bin B-A'!E1788,'Speed Bin B-A'!E1892,'Speed Bin B-A'!E2204,'Speed Bin B-A'!E2308,'Speed Bin B-A'!E2412,'Speed Bin B-A'!E2516,'Speed Bin B-A'!E2620)</f>
        <v>10</v>
      </c>
      <c r="F221" s="273">
        <f>SUM('Speed Bin B-A'!F20,'Speed Bin B-A'!F124,'Speed Bin B-A'!F228,'Speed Bin B-A'!F332,'Speed Bin B-A'!F436,'Speed Bin B-A'!F748,'Speed Bin B-A'!F852,'Speed Bin B-A'!F956,'Speed Bin B-A'!F1060,'Speed Bin B-A'!F1164,'Speed Bin B-A'!F1476,'Speed Bin B-A'!F1580,'Speed Bin B-A'!F1684,'Speed Bin B-A'!F1788,'Speed Bin B-A'!F1892,'Speed Bin B-A'!F2204,'Speed Bin B-A'!F2308,'Speed Bin B-A'!F2412,'Speed Bin B-A'!F2516,'Speed Bin B-A'!F2620)</f>
        <v>8</v>
      </c>
      <c r="G221" s="273">
        <f>SUM('Speed Bin B-A'!G20,'Speed Bin B-A'!G124,'Speed Bin B-A'!G228,'Speed Bin B-A'!G332,'Speed Bin B-A'!G436,'Speed Bin B-A'!G748,'Speed Bin B-A'!G852,'Speed Bin B-A'!G956,'Speed Bin B-A'!G1060,'Speed Bin B-A'!G1164,'Speed Bin B-A'!G1476,'Speed Bin B-A'!G1580,'Speed Bin B-A'!G1684,'Speed Bin B-A'!G1788,'Speed Bin B-A'!G1892,'Speed Bin B-A'!G2204,'Speed Bin B-A'!G2308,'Speed Bin B-A'!G2412,'Speed Bin B-A'!G2516,'Speed Bin B-A'!G2620)</f>
        <v>0</v>
      </c>
      <c r="H221" s="273">
        <f>SUM('Speed Bin B-A'!H20,'Speed Bin B-A'!H124,'Speed Bin B-A'!H228,'Speed Bin B-A'!H332,'Speed Bin B-A'!H436,'Speed Bin B-A'!H748,'Speed Bin B-A'!H852,'Speed Bin B-A'!H956,'Speed Bin B-A'!H1060,'Speed Bin B-A'!H1164,'Speed Bin B-A'!H1476,'Speed Bin B-A'!H1580,'Speed Bin B-A'!H1684,'Speed Bin B-A'!H1788,'Speed Bin B-A'!H1892,'Speed Bin B-A'!H2204,'Speed Bin B-A'!H2308,'Speed Bin B-A'!H2412,'Speed Bin B-A'!H2516,'Speed Bin B-A'!H2620)</f>
        <v>0</v>
      </c>
      <c r="I221" s="273">
        <f>SUM('Speed Bin B-A'!I20,'Speed Bin B-A'!I124,'Speed Bin B-A'!I228,'Speed Bin B-A'!I332,'Speed Bin B-A'!I436,'Speed Bin B-A'!I748,'Speed Bin B-A'!I852,'Speed Bin B-A'!I956,'Speed Bin B-A'!I1060,'Speed Bin B-A'!I1164,'Speed Bin B-A'!I1476,'Speed Bin B-A'!I1580,'Speed Bin B-A'!I1684,'Speed Bin B-A'!I1788,'Speed Bin B-A'!I1892,'Speed Bin B-A'!I2204,'Speed Bin B-A'!I2308,'Speed Bin B-A'!I2412,'Speed Bin B-A'!I2516,'Speed Bin B-A'!I2620)</f>
        <v>0</v>
      </c>
      <c r="J221" s="273">
        <f>SUM('Speed Bin B-A'!J20,'Speed Bin B-A'!J124,'Speed Bin B-A'!J228,'Speed Bin B-A'!J332,'Speed Bin B-A'!J436,'Speed Bin B-A'!J748,'Speed Bin B-A'!J852,'Speed Bin B-A'!J956,'Speed Bin B-A'!J1060,'Speed Bin B-A'!J1164,'Speed Bin B-A'!J1476,'Speed Bin B-A'!J1580,'Speed Bin B-A'!J1684,'Speed Bin B-A'!J1788,'Speed Bin B-A'!J1892,'Speed Bin B-A'!J2204,'Speed Bin B-A'!J2308,'Speed Bin B-A'!J2412,'Speed Bin B-A'!J2516,'Speed Bin B-A'!J2620)</f>
        <v>0</v>
      </c>
      <c r="K221" s="273">
        <f>SUM('Speed Bin B-A'!K20,'Speed Bin B-A'!K124,'Speed Bin B-A'!K228,'Speed Bin B-A'!K332,'Speed Bin B-A'!K436,'Speed Bin B-A'!K748,'Speed Bin B-A'!K852,'Speed Bin B-A'!K956,'Speed Bin B-A'!K1060,'Speed Bin B-A'!K1164,'Speed Bin B-A'!K1476,'Speed Bin B-A'!K1580,'Speed Bin B-A'!K1684,'Speed Bin B-A'!K1788,'Speed Bin B-A'!K1892,'Speed Bin B-A'!K2204,'Speed Bin B-A'!K2308,'Speed Bin B-A'!K2412,'Speed Bin B-A'!K2516,'Speed Bin B-A'!K2620)</f>
        <v>0</v>
      </c>
      <c r="L221" s="273">
        <f>SUM('Speed Bin B-A'!L20,'Speed Bin B-A'!L124,'Speed Bin B-A'!L228,'Speed Bin B-A'!L332,'Speed Bin B-A'!L436,'Speed Bin B-A'!L748,'Speed Bin B-A'!L852,'Speed Bin B-A'!L956,'Speed Bin B-A'!L1060,'Speed Bin B-A'!L1164,'Speed Bin B-A'!L1476,'Speed Bin B-A'!L1580,'Speed Bin B-A'!L1684,'Speed Bin B-A'!L1788,'Speed Bin B-A'!L1892,'Speed Bin B-A'!L2204,'Speed Bin B-A'!L2308,'Speed Bin B-A'!L2412,'Speed Bin B-A'!L2516,'Speed Bin B-A'!L2620)</f>
        <v>0</v>
      </c>
      <c r="M221" s="273">
        <f>SUM('Speed Bin B-A'!M20,'Speed Bin B-A'!M124,'Speed Bin B-A'!M228,'Speed Bin B-A'!M332,'Speed Bin B-A'!M436,'Speed Bin B-A'!M748,'Speed Bin B-A'!M852,'Speed Bin B-A'!M956,'Speed Bin B-A'!M1060,'Speed Bin B-A'!M1164,'Speed Bin B-A'!M1476,'Speed Bin B-A'!M1580,'Speed Bin B-A'!M1684,'Speed Bin B-A'!M1788,'Speed Bin B-A'!M1892,'Speed Bin B-A'!M2204,'Speed Bin B-A'!M2308,'Speed Bin B-A'!M2412,'Speed Bin B-A'!M2516,'Speed Bin B-A'!M2620)</f>
        <v>0</v>
      </c>
      <c r="N221" s="273">
        <f>SUM('Speed Bin B-A'!N20,'Speed Bin B-A'!N124,'Speed Bin B-A'!N228,'Speed Bin B-A'!N332,'Speed Bin B-A'!N436,'Speed Bin B-A'!N748,'Speed Bin B-A'!N852,'Speed Bin B-A'!N956,'Speed Bin B-A'!N1060,'Speed Bin B-A'!N1164,'Speed Bin B-A'!N1476,'Speed Bin B-A'!N1580,'Speed Bin B-A'!N1684,'Speed Bin B-A'!N1788,'Speed Bin B-A'!N1892,'Speed Bin B-A'!N2204,'Speed Bin B-A'!N2308,'Speed Bin B-A'!N2412,'Speed Bin B-A'!N2516,'Speed Bin B-A'!N2620)</f>
        <v>0</v>
      </c>
      <c r="O221" s="273">
        <f>SUM('Speed Bin B-A'!O20,'Speed Bin B-A'!O124,'Speed Bin B-A'!O228,'Speed Bin B-A'!O332,'Speed Bin B-A'!O436,'Speed Bin B-A'!O748,'Speed Bin B-A'!O852,'Speed Bin B-A'!O956,'Speed Bin B-A'!O1060,'Speed Bin B-A'!O1164,'Speed Bin B-A'!O1476,'Speed Bin B-A'!O1580,'Speed Bin B-A'!O1684,'Speed Bin B-A'!O1788,'Speed Bin B-A'!O1892,'Speed Bin B-A'!O2204,'Speed Bin B-A'!O2308,'Speed Bin B-A'!O2412,'Speed Bin B-A'!O2516,'Speed Bin B-A'!O2620)</f>
        <v>0</v>
      </c>
      <c r="P221" s="273">
        <f>SUM('Speed Bin B-A'!P20,'Speed Bin B-A'!P124,'Speed Bin B-A'!P228,'Speed Bin B-A'!P332,'Speed Bin B-A'!P436,'Speed Bin B-A'!P748,'Speed Bin B-A'!P852,'Speed Bin B-A'!P956,'Speed Bin B-A'!P1060,'Speed Bin B-A'!P1164,'Speed Bin B-A'!P1476,'Speed Bin B-A'!P1580,'Speed Bin B-A'!P1684,'Speed Bin B-A'!P1788,'Speed Bin B-A'!P1892,'Speed Bin B-A'!P2204,'Speed Bin B-A'!P2308,'Speed Bin B-A'!P2412,'Speed Bin B-A'!P2516,'Speed Bin B-A'!P2620)</f>
        <v>0</v>
      </c>
      <c r="Q221" s="273">
        <f>SUM('Speed Bin B-A'!Q20,'Speed Bin B-A'!Q124,'Speed Bin B-A'!Q228,'Speed Bin B-A'!Q332,'Speed Bin B-A'!Q436,'Speed Bin B-A'!Q748,'Speed Bin B-A'!Q852,'Speed Bin B-A'!Q956,'Speed Bin B-A'!Q1060,'Speed Bin B-A'!Q1164,'Speed Bin B-A'!Q1476,'Speed Bin B-A'!Q1580,'Speed Bin B-A'!Q1684,'Speed Bin B-A'!Q1788,'Speed Bin B-A'!Q1892,'Speed Bin B-A'!Q2204,'Speed Bin B-A'!Q2308,'Speed Bin B-A'!Q2412,'Speed Bin B-A'!Q2516,'Speed Bin B-A'!Q2620)</f>
        <v>0</v>
      </c>
      <c r="R221" s="273">
        <f>SUM('Speed Bin B-A'!R20,'Speed Bin B-A'!R124,'Speed Bin B-A'!R228,'Speed Bin B-A'!R332,'Speed Bin B-A'!R436,'Speed Bin B-A'!R748,'Speed Bin B-A'!R852,'Speed Bin B-A'!R956,'Speed Bin B-A'!R1060,'Speed Bin B-A'!R1164,'Speed Bin B-A'!R1476,'Speed Bin B-A'!R1580,'Speed Bin B-A'!R1684,'Speed Bin B-A'!R1788,'Speed Bin B-A'!R1892,'Speed Bin B-A'!R2204,'Speed Bin B-A'!R2308,'Speed Bin B-A'!R2412,'Speed Bin B-A'!R2516,'Speed Bin B-A'!R2620)</f>
        <v>0</v>
      </c>
      <c r="S221" s="273">
        <f>SUM('Speed Bin B-A'!S20,'Speed Bin B-A'!S124,'Speed Bin B-A'!S228,'Speed Bin B-A'!S332,'Speed Bin B-A'!S436,'Speed Bin B-A'!S748,'Speed Bin B-A'!S852,'Speed Bin B-A'!S956,'Speed Bin B-A'!S1060,'Speed Bin B-A'!S1164,'Speed Bin B-A'!S1476,'Speed Bin B-A'!S1580,'Speed Bin B-A'!S1684,'Speed Bin B-A'!S1788,'Speed Bin B-A'!S1892,'Speed Bin B-A'!S2204,'Speed Bin B-A'!S2308,'Speed Bin B-A'!S2412,'Speed Bin B-A'!S2516,'Speed Bin B-A'!S2620)</f>
        <v>0</v>
      </c>
      <c r="T221" s="273">
        <f>SUM('Speed Bin B-A'!T20,'Speed Bin B-A'!T124,'Speed Bin B-A'!T228,'Speed Bin B-A'!T332,'Speed Bin B-A'!T436,'Speed Bin B-A'!T748,'Speed Bin B-A'!T852,'Speed Bin B-A'!T956,'Speed Bin B-A'!T1060,'Speed Bin B-A'!T1164,'Speed Bin B-A'!T1476,'Speed Bin B-A'!T1580,'Speed Bin B-A'!T1684,'Speed Bin B-A'!T1788,'Speed Bin B-A'!T1892,'Speed Bin B-A'!T2204,'Speed Bin B-A'!T2308,'Speed Bin B-A'!T2412,'Speed Bin B-A'!T2516,'Speed Bin B-A'!T2620)</f>
        <v>0</v>
      </c>
      <c r="U221" s="273">
        <f>SUM('Speed Bin B-A'!U20,'Speed Bin B-A'!U124,'Speed Bin B-A'!U228,'Speed Bin B-A'!U332,'Speed Bin B-A'!U436,'Speed Bin B-A'!U748,'Speed Bin B-A'!U852,'Speed Bin B-A'!U956,'Speed Bin B-A'!U1060,'Speed Bin B-A'!U1164,'Speed Bin B-A'!U1476,'Speed Bin B-A'!U1580,'Speed Bin B-A'!U1684,'Speed Bin B-A'!U1788,'Speed Bin B-A'!U1892,'Speed Bin B-A'!U2204,'Speed Bin B-A'!U2308,'Speed Bin B-A'!U2412,'Speed Bin B-A'!U2516,'Speed Bin B-A'!U2620)</f>
        <v>0</v>
      </c>
      <c r="V221" s="274">
        <f>IFERROR(AVERAGE('Speed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18.83636363636364</v>
      </c>
      <c r="W221" s="274" t="str">
        <f>IFERROR(AVERAGE('Speed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221" s="267"/>
      <c r="Y221" s="267"/>
      <c r="Z221" s="272">
        <v>0.375</v>
      </c>
      <c r="AA221" s="275">
        <f t="shared" ref="AA221" si="107">SUM(C248:C251)</f>
        <v>34</v>
      </c>
      <c r="AB221" s="275">
        <f t="shared" ref="AB221:AR221" si="108">SUM(D248:D251)</f>
        <v>247</v>
      </c>
      <c r="AC221" s="275">
        <f t="shared" si="108"/>
        <v>554</v>
      </c>
      <c r="AD221" s="275">
        <f t="shared" si="108"/>
        <v>377</v>
      </c>
      <c r="AE221" s="275">
        <f t="shared" si="108"/>
        <v>84</v>
      </c>
      <c r="AF221" s="275">
        <f t="shared" si="108"/>
        <v>22</v>
      </c>
      <c r="AG221" s="275">
        <f t="shared" si="108"/>
        <v>2</v>
      </c>
      <c r="AH221" s="275">
        <f t="shared" si="108"/>
        <v>0</v>
      </c>
      <c r="AI221" s="275">
        <f t="shared" si="108"/>
        <v>1</v>
      </c>
      <c r="AJ221" s="275">
        <f t="shared" si="108"/>
        <v>0</v>
      </c>
      <c r="AK221" s="275">
        <f t="shared" si="108"/>
        <v>0</v>
      </c>
      <c r="AL221" s="275">
        <f t="shared" si="108"/>
        <v>0</v>
      </c>
      <c r="AM221" s="275">
        <f t="shared" si="108"/>
        <v>0</v>
      </c>
      <c r="AN221" s="275">
        <f t="shared" si="108"/>
        <v>0</v>
      </c>
      <c r="AO221" s="275">
        <f t="shared" si="108"/>
        <v>0</v>
      </c>
      <c r="AP221" s="275">
        <f t="shared" si="108"/>
        <v>0</v>
      </c>
      <c r="AQ221" s="275">
        <f t="shared" si="108"/>
        <v>0</v>
      </c>
      <c r="AR221" s="275">
        <f t="shared" si="108"/>
        <v>0</v>
      </c>
      <c r="AS221" s="275">
        <f>SUM(U248:U251)</f>
        <v>0</v>
      </c>
      <c r="AT221" s="274">
        <f>IFERROR(AVERAGE(V248:V251),"-")</f>
        <v>18.811538461538465</v>
      </c>
      <c r="AU221" s="274">
        <f>IFERROR(AVERAGE(W248:W251),"-")</f>
        <v>23.588461538461537</v>
      </c>
    </row>
    <row r="222" spans="1:47" x14ac:dyDescent="0.25">
      <c r="A222" s="272">
        <v>0.104166666666667</v>
      </c>
      <c r="B222" s="273">
        <f>SUM('Speed Bin B-A'!B21,'Speed Bin B-A'!B125,'Speed Bin B-A'!B229,'Speed Bin B-A'!B333,'Speed Bin B-A'!B437,'Speed Bin B-A'!B749,'Speed Bin B-A'!B853,'Speed Bin B-A'!B957,'Speed Bin B-A'!B1061,'Speed Bin B-A'!B1165,'Speed Bin B-A'!B1477,'Speed Bin B-A'!B1581,'Speed Bin B-A'!B1685,'Speed Bin B-A'!B1789,'Speed Bin B-A'!B1893,'Speed Bin B-A'!B2205,'Speed Bin B-A'!B2309,'Speed Bin B-A'!B2413,'Speed Bin B-A'!B2517,'Speed Bin B-A'!B2621)</f>
        <v>9</v>
      </c>
      <c r="C222" s="273">
        <f>SUM('Speed Bin B-A'!C21,'Speed Bin B-A'!C125,'Speed Bin B-A'!C229,'Speed Bin B-A'!C333,'Speed Bin B-A'!C437,'Speed Bin B-A'!C749,'Speed Bin B-A'!C853,'Speed Bin B-A'!C957,'Speed Bin B-A'!C1061,'Speed Bin B-A'!C1165,'Speed Bin B-A'!C1477,'Speed Bin B-A'!C1581,'Speed Bin B-A'!C1685,'Speed Bin B-A'!C1789,'Speed Bin B-A'!C1893,'Speed Bin B-A'!C2205,'Speed Bin B-A'!C2309,'Speed Bin B-A'!C2413,'Speed Bin B-A'!C2517,'Speed Bin B-A'!C2621)</f>
        <v>0</v>
      </c>
      <c r="D222" s="273">
        <f>SUM('Speed Bin B-A'!D21,'Speed Bin B-A'!D125,'Speed Bin B-A'!D229,'Speed Bin B-A'!D333,'Speed Bin B-A'!D437,'Speed Bin B-A'!D749,'Speed Bin B-A'!D853,'Speed Bin B-A'!D957,'Speed Bin B-A'!D1061,'Speed Bin B-A'!D1165,'Speed Bin B-A'!D1477,'Speed Bin B-A'!D1581,'Speed Bin B-A'!D1685,'Speed Bin B-A'!D1789,'Speed Bin B-A'!D1893,'Speed Bin B-A'!D2205,'Speed Bin B-A'!D2309,'Speed Bin B-A'!D2413,'Speed Bin B-A'!D2517,'Speed Bin B-A'!D2621)</f>
        <v>0</v>
      </c>
      <c r="E222" s="273">
        <f>SUM('Speed Bin B-A'!E21,'Speed Bin B-A'!E125,'Speed Bin B-A'!E229,'Speed Bin B-A'!E333,'Speed Bin B-A'!E437,'Speed Bin B-A'!E749,'Speed Bin B-A'!E853,'Speed Bin B-A'!E957,'Speed Bin B-A'!E1061,'Speed Bin B-A'!E1165,'Speed Bin B-A'!E1477,'Speed Bin B-A'!E1581,'Speed Bin B-A'!E1685,'Speed Bin B-A'!E1789,'Speed Bin B-A'!E1893,'Speed Bin B-A'!E2205,'Speed Bin B-A'!E2309,'Speed Bin B-A'!E2413,'Speed Bin B-A'!E2517,'Speed Bin B-A'!E2621)</f>
        <v>2</v>
      </c>
      <c r="F222" s="273">
        <f>SUM('Speed Bin B-A'!F21,'Speed Bin B-A'!F125,'Speed Bin B-A'!F229,'Speed Bin B-A'!F333,'Speed Bin B-A'!F437,'Speed Bin B-A'!F749,'Speed Bin B-A'!F853,'Speed Bin B-A'!F957,'Speed Bin B-A'!F1061,'Speed Bin B-A'!F1165,'Speed Bin B-A'!F1477,'Speed Bin B-A'!F1581,'Speed Bin B-A'!F1685,'Speed Bin B-A'!F1789,'Speed Bin B-A'!F1893,'Speed Bin B-A'!F2205,'Speed Bin B-A'!F2309,'Speed Bin B-A'!F2413,'Speed Bin B-A'!F2517,'Speed Bin B-A'!F2621)</f>
        <v>5</v>
      </c>
      <c r="G222" s="273">
        <f>SUM('Speed Bin B-A'!G21,'Speed Bin B-A'!G125,'Speed Bin B-A'!G229,'Speed Bin B-A'!G333,'Speed Bin B-A'!G437,'Speed Bin B-A'!G749,'Speed Bin B-A'!G853,'Speed Bin B-A'!G957,'Speed Bin B-A'!G1061,'Speed Bin B-A'!G1165,'Speed Bin B-A'!G1477,'Speed Bin B-A'!G1581,'Speed Bin B-A'!G1685,'Speed Bin B-A'!G1789,'Speed Bin B-A'!G1893,'Speed Bin B-A'!G2205,'Speed Bin B-A'!G2309,'Speed Bin B-A'!G2413,'Speed Bin B-A'!G2517,'Speed Bin B-A'!G2621)</f>
        <v>2</v>
      </c>
      <c r="H222" s="273">
        <f>SUM('Speed Bin B-A'!H21,'Speed Bin B-A'!H125,'Speed Bin B-A'!H229,'Speed Bin B-A'!H333,'Speed Bin B-A'!H437,'Speed Bin B-A'!H749,'Speed Bin B-A'!H853,'Speed Bin B-A'!H957,'Speed Bin B-A'!H1061,'Speed Bin B-A'!H1165,'Speed Bin B-A'!H1477,'Speed Bin B-A'!H1581,'Speed Bin B-A'!H1685,'Speed Bin B-A'!H1789,'Speed Bin B-A'!H1893,'Speed Bin B-A'!H2205,'Speed Bin B-A'!H2309,'Speed Bin B-A'!H2413,'Speed Bin B-A'!H2517,'Speed Bin B-A'!H2621)</f>
        <v>0</v>
      </c>
      <c r="I222" s="273">
        <f>SUM('Speed Bin B-A'!I21,'Speed Bin B-A'!I125,'Speed Bin B-A'!I229,'Speed Bin B-A'!I333,'Speed Bin B-A'!I437,'Speed Bin B-A'!I749,'Speed Bin B-A'!I853,'Speed Bin B-A'!I957,'Speed Bin B-A'!I1061,'Speed Bin B-A'!I1165,'Speed Bin B-A'!I1477,'Speed Bin B-A'!I1581,'Speed Bin B-A'!I1685,'Speed Bin B-A'!I1789,'Speed Bin B-A'!I1893,'Speed Bin B-A'!I2205,'Speed Bin B-A'!I2309,'Speed Bin B-A'!I2413,'Speed Bin B-A'!I2517,'Speed Bin B-A'!I2621)</f>
        <v>0</v>
      </c>
      <c r="J222" s="273">
        <f>SUM('Speed Bin B-A'!J21,'Speed Bin B-A'!J125,'Speed Bin B-A'!J229,'Speed Bin B-A'!J333,'Speed Bin B-A'!J437,'Speed Bin B-A'!J749,'Speed Bin B-A'!J853,'Speed Bin B-A'!J957,'Speed Bin B-A'!J1061,'Speed Bin B-A'!J1165,'Speed Bin B-A'!J1477,'Speed Bin B-A'!J1581,'Speed Bin B-A'!J1685,'Speed Bin B-A'!J1789,'Speed Bin B-A'!J1893,'Speed Bin B-A'!J2205,'Speed Bin B-A'!J2309,'Speed Bin B-A'!J2413,'Speed Bin B-A'!J2517,'Speed Bin B-A'!J2621)</f>
        <v>0</v>
      </c>
      <c r="K222" s="273">
        <f>SUM('Speed Bin B-A'!K21,'Speed Bin B-A'!K125,'Speed Bin B-A'!K229,'Speed Bin B-A'!K333,'Speed Bin B-A'!K437,'Speed Bin B-A'!K749,'Speed Bin B-A'!K853,'Speed Bin B-A'!K957,'Speed Bin B-A'!K1061,'Speed Bin B-A'!K1165,'Speed Bin B-A'!K1477,'Speed Bin B-A'!K1581,'Speed Bin B-A'!K1685,'Speed Bin B-A'!K1789,'Speed Bin B-A'!K1893,'Speed Bin B-A'!K2205,'Speed Bin B-A'!K2309,'Speed Bin B-A'!K2413,'Speed Bin B-A'!K2517,'Speed Bin B-A'!K2621)</f>
        <v>0</v>
      </c>
      <c r="L222" s="273">
        <f>SUM('Speed Bin B-A'!L21,'Speed Bin B-A'!L125,'Speed Bin B-A'!L229,'Speed Bin B-A'!L333,'Speed Bin B-A'!L437,'Speed Bin B-A'!L749,'Speed Bin B-A'!L853,'Speed Bin B-A'!L957,'Speed Bin B-A'!L1061,'Speed Bin B-A'!L1165,'Speed Bin B-A'!L1477,'Speed Bin B-A'!L1581,'Speed Bin B-A'!L1685,'Speed Bin B-A'!L1789,'Speed Bin B-A'!L1893,'Speed Bin B-A'!L2205,'Speed Bin B-A'!L2309,'Speed Bin B-A'!L2413,'Speed Bin B-A'!L2517,'Speed Bin B-A'!L2621)</f>
        <v>0</v>
      </c>
      <c r="M222" s="273">
        <f>SUM('Speed Bin B-A'!M21,'Speed Bin B-A'!M125,'Speed Bin B-A'!M229,'Speed Bin B-A'!M333,'Speed Bin B-A'!M437,'Speed Bin B-A'!M749,'Speed Bin B-A'!M853,'Speed Bin B-A'!M957,'Speed Bin B-A'!M1061,'Speed Bin B-A'!M1165,'Speed Bin B-A'!M1477,'Speed Bin B-A'!M1581,'Speed Bin B-A'!M1685,'Speed Bin B-A'!M1789,'Speed Bin B-A'!M1893,'Speed Bin B-A'!M2205,'Speed Bin B-A'!M2309,'Speed Bin B-A'!M2413,'Speed Bin B-A'!M2517,'Speed Bin B-A'!M2621)</f>
        <v>0</v>
      </c>
      <c r="N222" s="273">
        <f>SUM('Speed Bin B-A'!N21,'Speed Bin B-A'!N125,'Speed Bin B-A'!N229,'Speed Bin B-A'!N333,'Speed Bin B-A'!N437,'Speed Bin B-A'!N749,'Speed Bin B-A'!N853,'Speed Bin B-A'!N957,'Speed Bin B-A'!N1061,'Speed Bin B-A'!N1165,'Speed Bin B-A'!N1477,'Speed Bin B-A'!N1581,'Speed Bin B-A'!N1685,'Speed Bin B-A'!N1789,'Speed Bin B-A'!N1893,'Speed Bin B-A'!N2205,'Speed Bin B-A'!N2309,'Speed Bin B-A'!N2413,'Speed Bin B-A'!N2517,'Speed Bin B-A'!N2621)</f>
        <v>0</v>
      </c>
      <c r="O222" s="273">
        <f>SUM('Speed Bin B-A'!O21,'Speed Bin B-A'!O125,'Speed Bin B-A'!O229,'Speed Bin B-A'!O333,'Speed Bin B-A'!O437,'Speed Bin B-A'!O749,'Speed Bin B-A'!O853,'Speed Bin B-A'!O957,'Speed Bin B-A'!O1061,'Speed Bin B-A'!O1165,'Speed Bin B-A'!O1477,'Speed Bin B-A'!O1581,'Speed Bin B-A'!O1685,'Speed Bin B-A'!O1789,'Speed Bin B-A'!O1893,'Speed Bin B-A'!O2205,'Speed Bin B-A'!O2309,'Speed Bin B-A'!O2413,'Speed Bin B-A'!O2517,'Speed Bin B-A'!O2621)</f>
        <v>0</v>
      </c>
      <c r="P222" s="273">
        <f>SUM('Speed Bin B-A'!P21,'Speed Bin B-A'!P125,'Speed Bin B-A'!P229,'Speed Bin B-A'!P333,'Speed Bin B-A'!P437,'Speed Bin B-A'!P749,'Speed Bin B-A'!P853,'Speed Bin B-A'!P957,'Speed Bin B-A'!P1061,'Speed Bin B-A'!P1165,'Speed Bin B-A'!P1477,'Speed Bin B-A'!P1581,'Speed Bin B-A'!P1685,'Speed Bin B-A'!P1789,'Speed Bin B-A'!P1893,'Speed Bin B-A'!P2205,'Speed Bin B-A'!P2309,'Speed Bin B-A'!P2413,'Speed Bin B-A'!P2517,'Speed Bin B-A'!P2621)</f>
        <v>0</v>
      </c>
      <c r="Q222" s="273">
        <f>SUM('Speed Bin B-A'!Q21,'Speed Bin B-A'!Q125,'Speed Bin B-A'!Q229,'Speed Bin B-A'!Q333,'Speed Bin B-A'!Q437,'Speed Bin B-A'!Q749,'Speed Bin B-A'!Q853,'Speed Bin B-A'!Q957,'Speed Bin B-A'!Q1061,'Speed Bin B-A'!Q1165,'Speed Bin B-A'!Q1477,'Speed Bin B-A'!Q1581,'Speed Bin B-A'!Q1685,'Speed Bin B-A'!Q1789,'Speed Bin B-A'!Q1893,'Speed Bin B-A'!Q2205,'Speed Bin B-A'!Q2309,'Speed Bin B-A'!Q2413,'Speed Bin B-A'!Q2517,'Speed Bin B-A'!Q2621)</f>
        <v>0</v>
      </c>
      <c r="R222" s="273">
        <f>SUM('Speed Bin B-A'!R21,'Speed Bin B-A'!R125,'Speed Bin B-A'!R229,'Speed Bin B-A'!R333,'Speed Bin B-A'!R437,'Speed Bin B-A'!R749,'Speed Bin B-A'!R853,'Speed Bin B-A'!R957,'Speed Bin B-A'!R1061,'Speed Bin B-A'!R1165,'Speed Bin B-A'!R1477,'Speed Bin B-A'!R1581,'Speed Bin B-A'!R1685,'Speed Bin B-A'!R1789,'Speed Bin B-A'!R1893,'Speed Bin B-A'!R2205,'Speed Bin B-A'!R2309,'Speed Bin B-A'!R2413,'Speed Bin B-A'!R2517,'Speed Bin B-A'!R2621)</f>
        <v>0</v>
      </c>
      <c r="S222" s="273">
        <f>SUM('Speed Bin B-A'!S21,'Speed Bin B-A'!S125,'Speed Bin B-A'!S229,'Speed Bin B-A'!S333,'Speed Bin B-A'!S437,'Speed Bin B-A'!S749,'Speed Bin B-A'!S853,'Speed Bin B-A'!S957,'Speed Bin B-A'!S1061,'Speed Bin B-A'!S1165,'Speed Bin B-A'!S1477,'Speed Bin B-A'!S1581,'Speed Bin B-A'!S1685,'Speed Bin B-A'!S1789,'Speed Bin B-A'!S1893,'Speed Bin B-A'!S2205,'Speed Bin B-A'!S2309,'Speed Bin B-A'!S2413,'Speed Bin B-A'!S2517,'Speed Bin B-A'!S2621)</f>
        <v>0</v>
      </c>
      <c r="T222" s="273">
        <f>SUM('Speed Bin B-A'!T21,'Speed Bin B-A'!T125,'Speed Bin B-A'!T229,'Speed Bin B-A'!T333,'Speed Bin B-A'!T437,'Speed Bin B-A'!T749,'Speed Bin B-A'!T853,'Speed Bin B-A'!T957,'Speed Bin B-A'!T1061,'Speed Bin B-A'!T1165,'Speed Bin B-A'!T1477,'Speed Bin B-A'!T1581,'Speed Bin B-A'!T1685,'Speed Bin B-A'!T1789,'Speed Bin B-A'!T1893,'Speed Bin B-A'!T2205,'Speed Bin B-A'!T2309,'Speed Bin B-A'!T2413,'Speed Bin B-A'!T2517,'Speed Bin B-A'!T2621)</f>
        <v>0</v>
      </c>
      <c r="U222" s="273">
        <f>SUM('Speed Bin B-A'!U21,'Speed Bin B-A'!U125,'Speed Bin B-A'!U229,'Speed Bin B-A'!U333,'Speed Bin B-A'!U437,'Speed Bin B-A'!U749,'Speed Bin B-A'!U853,'Speed Bin B-A'!U957,'Speed Bin B-A'!U1061,'Speed Bin B-A'!U1165,'Speed Bin B-A'!U1477,'Speed Bin B-A'!U1581,'Speed Bin B-A'!U1685,'Speed Bin B-A'!U1789,'Speed Bin B-A'!U1893,'Speed Bin B-A'!U2205,'Speed Bin B-A'!U2309,'Speed Bin B-A'!U2413,'Speed Bin B-A'!U2517,'Speed Bin B-A'!U2621)</f>
        <v>0</v>
      </c>
      <c r="V222" s="274">
        <f>IFERROR(AVERAGE('Speed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21.383333333333329</v>
      </c>
      <c r="W222" s="274" t="str">
        <f>IFERROR(AVERAGE('Speed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222" s="267"/>
      <c r="Y222" s="267"/>
      <c r="Z222" s="272">
        <v>0.41666666666666702</v>
      </c>
      <c r="AA222" s="275">
        <f t="shared" ref="AA222" si="109">SUM(C252:C255)</f>
        <v>32</v>
      </c>
      <c r="AB222" s="275">
        <f t="shared" ref="AB222:AR222" si="110">SUM(D252:D255)</f>
        <v>232</v>
      </c>
      <c r="AC222" s="275">
        <f t="shared" si="110"/>
        <v>484</v>
      </c>
      <c r="AD222" s="275">
        <f t="shared" si="110"/>
        <v>413</v>
      </c>
      <c r="AE222" s="275">
        <f t="shared" si="110"/>
        <v>112</v>
      </c>
      <c r="AF222" s="275">
        <f t="shared" si="110"/>
        <v>18</v>
      </c>
      <c r="AG222" s="275">
        <f t="shared" si="110"/>
        <v>1</v>
      </c>
      <c r="AH222" s="275">
        <f t="shared" si="110"/>
        <v>0</v>
      </c>
      <c r="AI222" s="275">
        <f t="shared" si="110"/>
        <v>0</v>
      </c>
      <c r="AJ222" s="275">
        <f t="shared" si="110"/>
        <v>0</v>
      </c>
      <c r="AK222" s="275">
        <f t="shared" si="110"/>
        <v>0</v>
      </c>
      <c r="AL222" s="275">
        <f t="shared" si="110"/>
        <v>0</v>
      </c>
      <c r="AM222" s="275">
        <f t="shared" si="110"/>
        <v>0</v>
      </c>
      <c r="AN222" s="275">
        <f t="shared" si="110"/>
        <v>0</v>
      </c>
      <c r="AO222" s="275">
        <f t="shared" si="110"/>
        <v>0</v>
      </c>
      <c r="AP222" s="275">
        <f t="shared" si="110"/>
        <v>0</v>
      </c>
      <c r="AQ222" s="275">
        <f t="shared" si="110"/>
        <v>0</v>
      </c>
      <c r="AR222" s="275">
        <f t="shared" si="110"/>
        <v>0</v>
      </c>
      <c r="AS222" s="275">
        <f>SUM(U252:U255)</f>
        <v>0</v>
      </c>
      <c r="AT222" s="274">
        <f>IFERROR(AVERAGE(V252:V255),"-")</f>
        <v>19.117307692307691</v>
      </c>
      <c r="AU222" s="274">
        <f>IFERROR(AVERAGE(W252:W255),"-")</f>
        <v>23.986538461538458</v>
      </c>
    </row>
    <row r="223" spans="1:47" x14ac:dyDescent="0.25">
      <c r="A223" s="272">
        <v>0.114583333333333</v>
      </c>
      <c r="B223" s="273">
        <f>SUM('Speed Bin B-A'!B22,'Speed Bin B-A'!B126,'Speed Bin B-A'!B230,'Speed Bin B-A'!B334,'Speed Bin B-A'!B438,'Speed Bin B-A'!B750,'Speed Bin B-A'!B854,'Speed Bin B-A'!B958,'Speed Bin B-A'!B1062,'Speed Bin B-A'!B1166,'Speed Bin B-A'!B1478,'Speed Bin B-A'!B1582,'Speed Bin B-A'!B1686,'Speed Bin B-A'!B1790,'Speed Bin B-A'!B1894,'Speed Bin B-A'!B2206,'Speed Bin B-A'!B2310,'Speed Bin B-A'!B2414,'Speed Bin B-A'!B2518,'Speed Bin B-A'!B2622)</f>
        <v>12</v>
      </c>
      <c r="C223" s="273">
        <f>SUM('Speed Bin B-A'!C22,'Speed Bin B-A'!C126,'Speed Bin B-A'!C230,'Speed Bin B-A'!C334,'Speed Bin B-A'!C438,'Speed Bin B-A'!C750,'Speed Bin B-A'!C854,'Speed Bin B-A'!C958,'Speed Bin B-A'!C1062,'Speed Bin B-A'!C1166,'Speed Bin B-A'!C1478,'Speed Bin B-A'!C1582,'Speed Bin B-A'!C1686,'Speed Bin B-A'!C1790,'Speed Bin B-A'!C1894,'Speed Bin B-A'!C2206,'Speed Bin B-A'!C2310,'Speed Bin B-A'!C2414,'Speed Bin B-A'!C2518,'Speed Bin B-A'!C2622)</f>
        <v>0</v>
      </c>
      <c r="D223" s="273">
        <f>SUM('Speed Bin B-A'!D22,'Speed Bin B-A'!D126,'Speed Bin B-A'!D230,'Speed Bin B-A'!D334,'Speed Bin B-A'!D438,'Speed Bin B-A'!D750,'Speed Bin B-A'!D854,'Speed Bin B-A'!D958,'Speed Bin B-A'!D1062,'Speed Bin B-A'!D1166,'Speed Bin B-A'!D1478,'Speed Bin B-A'!D1582,'Speed Bin B-A'!D1686,'Speed Bin B-A'!D1790,'Speed Bin B-A'!D1894,'Speed Bin B-A'!D2206,'Speed Bin B-A'!D2310,'Speed Bin B-A'!D2414,'Speed Bin B-A'!D2518,'Speed Bin B-A'!D2622)</f>
        <v>0</v>
      </c>
      <c r="E223" s="273">
        <f>SUM('Speed Bin B-A'!E22,'Speed Bin B-A'!E126,'Speed Bin B-A'!E230,'Speed Bin B-A'!E334,'Speed Bin B-A'!E438,'Speed Bin B-A'!E750,'Speed Bin B-A'!E854,'Speed Bin B-A'!E958,'Speed Bin B-A'!E1062,'Speed Bin B-A'!E1166,'Speed Bin B-A'!E1478,'Speed Bin B-A'!E1582,'Speed Bin B-A'!E1686,'Speed Bin B-A'!E1790,'Speed Bin B-A'!E1894,'Speed Bin B-A'!E2206,'Speed Bin B-A'!E2310,'Speed Bin B-A'!E2414,'Speed Bin B-A'!E2518,'Speed Bin B-A'!E2622)</f>
        <v>7</v>
      </c>
      <c r="F223" s="273">
        <f>SUM('Speed Bin B-A'!F22,'Speed Bin B-A'!F126,'Speed Bin B-A'!F230,'Speed Bin B-A'!F334,'Speed Bin B-A'!F438,'Speed Bin B-A'!F750,'Speed Bin B-A'!F854,'Speed Bin B-A'!F958,'Speed Bin B-A'!F1062,'Speed Bin B-A'!F1166,'Speed Bin B-A'!F1478,'Speed Bin B-A'!F1582,'Speed Bin B-A'!F1686,'Speed Bin B-A'!F1790,'Speed Bin B-A'!F1894,'Speed Bin B-A'!F2206,'Speed Bin B-A'!F2310,'Speed Bin B-A'!F2414,'Speed Bin B-A'!F2518,'Speed Bin B-A'!F2622)</f>
        <v>3</v>
      </c>
      <c r="G223" s="273">
        <f>SUM('Speed Bin B-A'!G22,'Speed Bin B-A'!G126,'Speed Bin B-A'!G230,'Speed Bin B-A'!G334,'Speed Bin B-A'!G438,'Speed Bin B-A'!G750,'Speed Bin B-A'!G854,'Speed Bin B-A'!G958,'Speed Bin B-A'!G1062,'Speed Bin B-A'!G1166,'Speed Bin B-A'!G1478,'Speed Bin B-A'!G1582,'Speed Bin B-A'!G1686,'Speed Bin B-A'!G1790,'Speed Bin B-A'!G1894,'Speed Bin B-A'!G2206,'Speed Bin B-A'!G2310,'Speed Bin B-A'!G2414,'Speed Bin B-A'!G2518,'Speed Bin B-A'!G2622)</f>
        <v>0</v>
      </c>
      <c r="H223" s="273">
        <f>SUM('Speed Bin B-A'!H22,'Speed Bin B-A'!H126,'Speed Bin B-A'!H230,'Speed Bin B-A'!H334,'Speed Bin B-A'!H438,'Speed Bin B-A'!H750,'Speed Bin B-A'!H854,'Speed Bin B-A'!H958,'Speed Bin B-A'!H1062,'Speed Bin B-A'!H1166,'Speed Bin B-A'!H1478,'Speed Bin B-A'!H1582,'Speed Bin B-A'!H1686,'Speed Bin B-A'!H1790,'Speed Bin B-A'!H1894,'Speed Bin B-A'!H2206,'Speed Bin B-A'!H2310,'Speed Bin B-A'!H2414,'Speed Bin B-A'!H2518,'Speed Bin B-A'!H2622)</f>
        <v>1</v>
      </c>
      <c r="I223" s="273">
        <f>SUM('Speed Bin B-A'!I22,'Speed Bin B-A'!I126,'Speed Bin B-A'!I230,'Speed Bin B-A'!I334,'Speed Bin B-A'!I438,'Speed Bin B-A'!I750,'Speed Bin B-A'!I854,'Speed Bin B-A'!I958,'Speed Bin B-A'!I1062,'Speed Bin B-A'!I1166,'Speed Bin B-A'!I1478,'Speed Bin B-A'!I1582,'Speed Bin B-A'!I1686,'Speed Bin B-A'!I1790,'Speed Bin B-A'!I1894,'Speed Bin B-A'!I2206,'Speed Bin B-A'!I2310,'Speed Bin B-A'!I2414,'Speed Bin B-A'!I2518,'Speed Bin B-A'!I2622)</f>
        <v>0</v>
      </c>
      <c r="J223" s="273">
        <f>SUM('Speed Bin B-A'!J22,'Speed Bin B-A'!J126,'Speed Bin B-A'!J230,'Speed Bin B-A'!J334,'Speed Bin B-A'!J438,'Speed Bin B-A'!J750,'Speed Bin B-A'!J854,'Speed Bin B-A'!J958,'Speed Bin B-A'!J1062,'Speed Bin B-A'!J1166,'Speed Bin B-A'!J1478,'Speed Bin B-A'!J1582,'Speed Bin B-A'!J1686,'Speed Bin B-A'!J1790,'Speed Bin B-A'!J1894,'Speed Bin B-A'!J2206,'Speed Bin B-A'!J2310,'Speed Bin B-A'!J2414,'Speed Bin B-A'!J2518,'Speed Bin B-A'!J2622)</f>
        <v>1</v>
      </c>
      <c r="K223" s="273">
        <f>SUM('Speed Bin B-A'!K22,'Speed Bin B-A'!K126,'Speed Bin B-A'!K230,'Speed Bin B-A'!K334,'Speed Bin B-A'!K438,'Speed Bin B-A'!K750,'Speed Bin B-A'!K854,'Speed Bin B-A'!K958,'Speed Bin B-A'!K1062,'Speed Bin B-A'!K1166,'Speed Bin B-A'!K1478,'Speed Bin B-A'!K1582,'Speed Bin B-A'!K1686,'Speed Bin B-A'!K1790,'Speed Bin B-A'!K1894,'Speed Bin B-A'!K2206,'Speed Bin B-A'!K2310,'Speed Bin B-A'!K2414,'Speed Bin B-A'!K2518,'Speed Bin B-A'!K2622)</f>
        <v>0</v>
      </c>
      <c r="L223" s="273">
        <f>SUM('Speed Bin B-A'!L22,'Speed Bin B-A'!L126,'Speed Bin B-A'!L230,'Speed Bin B-A'!L334,'Speed Bin B-A'!L438,'Speed Bin B-A'!L750,'Speed Bin B-A'!L854,'Speed Bin B-A'!L958,'Speed Bin B-A'!L1062,'Speed Bin B-A'!L1166,'Speed Bin B-A'!L1478,'Speed Bin B-A'!L1582,'Speed Bin B-A'!L1686,'Speed Bin B-A'!L1790,'Speed Bin B-A'!L1894,'Speed Bin B-A'!L2206,'Speed Bin B-A'!L2310,'Speed Bin B-A'!L2414,'Speed Bin B-A'!L2518,'Speed Bin B-A'!L2622)</f>
        <v>0</v>
      </c>
      <c r="M223" s="273">
        <f>SUM('Speed Bin B-A'!M22,'Speed Bin B-A'!M126,'Speed Bin B-A'!M230,'Speed Bin B-A'!M334,'Speed Bin B-A'!M438,'Speed Bin B-A'!M750,'Speed Bin B-A'!M854,'Speed Bin B-A'!M958,'Speed Bin B-A'!M1062,'Speed Bin B-A'!M1166,'Speed Bin B-A'!M1478,'Speed Bin B-A'!M1582,'Speed Bin B-A'!M1686,'Speed Bin B-A'!M1790,'Speed Bin B-A'!M1894,'Speed Bin B-A'!M2206,'Speed Bin B-A'!M2310,'Speed Bin B-A'!M2414,'Speed Bin B-A'!M2518,'Speed Bin B-A'!M2622)</f>
        <v>0</v>
      </c>
      <c r="N223" s="273">
        <f>SUM('Speed Bin B-A'!N22,'Speed Bin B-A'!N126,'Speed Bin B-A'!N230,'Speed Bin B-A'!N334,'Speed Bin B-A'!N438,'Speed Bin B-A'!N750,'Speed Bin B-A'!N854,'Speed Bin B-A'!N958,'Speed Bin B-A'!N1062,'Speed Bin B-A'!N1166,'Speed Bin B-A'!N1478,'Speed Bin B-A'!N1582,'Speed Bin B-A'!N1686,'Speed Bin B-A'!N1790,'Speed Bin B-A'!N1894,'Speed Bin B-A'!N2206,'Speed Bin B-A'!N2310,'Speed Bin B-A'!N2414,'Speed Bin B-A'!N2518,'Speed Bin B-A'!N2622)</f>
        <v>0</v>
      </c>
      <c r="O223" s="273">
        <f>SUM('Speed Bin B-A'!O22,'Speed Bin B-A'!O126,'Speed Bin B-A'!O230,'Speed Bin B-A'!O334,'Speed Bin B-A'!O438,'Speed Bin B-A'!O750,'Speed Bin B-A'!O854,'Speed Bin B-A'!O958,'Speed Bin B-A'!O1062,'Speed Bin B-A'!O1166,'Speed Bin B-A'!O1478,'Speed Bin B-A'!O1582,'Speed Bin B-A'!O1686,'Speed Bin B-A'!O1790,'Speed Bin B-A'!O1894,'Speed Bin B-A'!O2206,'Speed Bin B-A'!O2310,'Speed Bin B-A'!O2414,'Speed Bin B-A'!O2518,'Speed Bin B-A'!O2622)</f>
        <v>0</v>
      </c>
      <c r="P223" s="273">
        <f>SUM('Speed Bin B-A'!P22,'Speed Bin B-A'!P126,'Speed Bin B-A'!P230,'Speed Bin B-A'!P334,'Speed Bin B-A'!P438,'Speed Bin B-A'!P750,'Speed Bin B-A'!P854,'Speed Bin B-A'!P958,'Speed Bin B-A'!P1062,'Speed Bin B-A'!P1166,'Speed Bin B-A'!P1478,'Speed Bin B-A'!P1582,'Speed Bin B-A'!P1686,'Speed Bin B-A'!P1790,'Speed Bin B-A'!P1894,'Speed Bin B-A'!P2206,'Speed Bin B-A'!P2310,'Speed Bin B-A'!P2414,'Speed Bin B-A'!P2518,'Speed Bin B-A'!P2622)</f>
        <v>0</v>
      </c>
      <c r="Q223" s="273">
        <f>SUM('Speed Bin B-A'!Q22,'Speed Bin B-A'!Q126,'Speed Bin B-A'!Q230,'Speed Bin B-A'!Q334,'Speed Bin B-A'!Q438,'Speed Bin B-A'!Q750,'Speed Bin B-A'!Q854,'Speed Bin B-A'!Q958,'Speed Bin B-A'!Q1062,'Speed Bin B-A'!Q1166,'Speed Bin B-A'!Q1478,'Speed Bin B-A'!Q1582,'Speed Bin B-A'!Q1686,'Speed Bin B-A'!Q1790,'Speed Bin B-A'!Q1894,'Speed Bin B-A'!Q2206,'Speed Bin B-A'!Q2310,'Speed Bin B-A'!Q2414,'Speed Bin B-A'!Q2518,'Speed Bin B-A'!Q2622)</f>
        <v>0</v>
      </c>
      <c r="R223" s="273">
        <f>SUM('Speed Bin B-A'!R22,'Speed Bin B-A'!R126,'Speed Bin B-A'!R230,'Speed Bin B-A'!R334,'Speed Bin B-A'!R438,'Speed Bin B-A'!R750,'Speed Bin B-A'!R854,'Speed Bin B-A'!R958,'Speed Bin B-A'!R1062,'Speed Bin B-A'!R1166,'Speed Bin B-A'!R1478,'Speed Bin B-A'!R1582,'Speed Bin B-A'!R1686,'Speed Bin B-A'!R1790,'Speed Bin B-A'!R1894,'Speed Bin B-A'!R2206,'Speed Bin B-A'!R2310,'Speed Bin B-A'!R2414,'Speed Bin B-A'!R2518,'Speed Bin B-A'!R2622)</f>
        <v>0</v>
      </c>
      <c r="S223" s="273">
        <f>SUM('Speed Bin B-A'!S22,'Speed Bin B-A'!S126,'Speed Bin B-A'!S230,'Speed Bin B-A'!S334,'Speed Bin B-A'!S438,'Speed Bin B-A'!S750,'Speed Bin B-A'!S854,'Speed Bin B-A'!S958,'Speed Bin B-A'!S1062,'Speed Bin B-A'!S1166,'Speed Bin B-A'!S1478,'Speed Bin B-A'!S1582,'Speed Bin B-A'!S1686,'Speed Bin B-A'!S1790,'Speed Bin B-A'!S1894,'Speed Bin B-A'!S2206,'Speed Bin B-A'!S2310,'Speed Bin B-A'!S2414,'Speed Bin B-A'!S2518,'Speed Bin B-A'!S2622)</f>
        <v>0</v>
      </c>
      <c r="T223" s="273">
        <f>SUM('Speed Bin B-A'!T22,'Speed Bin B-A'!T126,'Speed Bin B-A'!T230,'Speed Bin B-A'!T334,'Speed Bin B-A'!T438,'Speed Bin B-A'!T750,'Speed Bin B-A'!T854,'Speed Bin B-A'!T958,'Speed Bin B-A'!T1062,'Speed Bin B-A'!T1166,'Speed Bin B-A'!T1478,'Speed Bin B-A'!T1582,'Speed Bin B-A'!T1686,'Speed Bin B-A'!T1790,'Speed Bin B-A'!T1894,'Speed Bin B-A'!T2206,'Speed Bin B-A'!T2310,'Speed Bin B-A'!T2414,'Speed Bin B-A'!T2518,'Speed Bin B-A'!T2622)</f>
        <v>0</v>
      </c>
      <c r="U223" s="273">
        <f>SUM('Speed Bin B-A'!U22,'Speed Bin B-A'!U126,'Speed Bin B-A'!U230,'Speed Bin B-A'!U334,'Speed Bin B-A'!U438,'Speed Bin B-A'!U750,'Speed Bin B-A'!U854,'Speed Bin B-A'!U958,'Speed Bin B-A'!U1062,'Speed Bin B-A'!U1166,'Speed Bin B-A'!U1478,'Speed Bin B-A'!U1582,'Speed Bin B-A'!U1686,'Speed Bin B-A'!U1790,'Speed Bin B-A'!U1894,'Speed Bin B-A'!U2206,'Speed Bin B-A'!U2310,'Speed Bin B-A'!U2414,'Speed Bin B-A'!U2518,'Speed Bin B-A'!U2622)</f>
        <v>0</v>
      </c>
      <c r="V223" s="274">
        <f>IFERROR(AVERAGE('Speed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21.787500000000001</v>
      </c>
      <c r="W223" s="274" t="str">
        <f>IFERROR(AVERAGE('Speed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223" s="267"/>
      <c r="Y223" s="267"/>
      <c r="Z223" s="272">
        <v>0.45833333333333298</v>
      </c>
      <c r="AA223" s="275">
        <f t="shared" ref="AA223" si="111">SUM(C256:C259)</f>
        <v>53</v>
      </c>
      <c r="AB223" s="275">
        <f t="shared" ref="AB223:AR223" si="112">SUM(D256:D259)</f>
        <v>286</v>
      </c>
      <c r="AC223" s="275">
        <f t="shared" si="112"/>
        <v>577</v>
      </c>
      <c r="AD223" s="275">
        <f t="shared" si="112"/>
        <v>451</v>
      </c>
      <c r="AE223" s="275">
        <f t="shared" si="112"/>
        <v>102</v>
      </c>
      <c r="AF223" s="275">
        <f t="shared" si="112"/>
        <v>14</v>
      </c>
      <c r="AG223" s="275">
        <f t="shared" si="112"/>
        <v>3</v>
      </c>
      <c r="AH223" s="275">
        <f t="shared" si="112"/>
        <v>2</v>
      </c>
      <c r="AI223" s="275">
        <f t="shared" si="112"/>
        <v>0</v>
      </c>
      <c r="AJ223" s="275">
        <f t="shared" si="112"/>
        <v>0</v>
      </c>
      <c r="AK223" s="275">
        <f t="shared" si="112"/>
        <v>0</v>
      </c>
      <c r="AL223" s="275">
        <f t="shared" si="112"/>
        <v>0</v>
      </c>
      <c r="AM223" s="275">
        <f t="shared" si="112"/>
        <v>0</v>
      </c>
      <c r="AN223" s="275">
        <f t="shared" si="112"/>
        <v>0</v>
      </c>
      <c r="AO223" s="275">
        <f t="shared" si="112"/>
        <v>0</v>
      </c>
      <c r="AP223" s="275">
        <f t="shared" si="112"/>
        <v>0</v>
      </c>
      <c r="AQ223" s="275">
        <f t="shared" si="112"/>
        <v>0</v>
      </c>
      <c r="AR223" s="275">
        <f t="shared" si="112"/>
        <v>0</v>
      </c>
      <c r="AS223" s="275">
        <f>SUM(U256:U259)</f>
        <v>0</v>
      </c>
      <c r="AT223" s="274">
        <f>IFERROR(AVERAGE(V256:V259),"-")</f>
        <v>18.721428571428568</v>
      </c>
      <c r="AU223" s="274">
        <f>IFERROR(AVERAGE(W256:W259),"-")</f>
        <v>23.471428571428568</v>
      </c>
    </row>
    <row r="224" spans="1:47" x14ac:dyDescent="0.25">
      <c r="A224" s="272">
        <v>0.125</v>
      </c>
      <c r="B224" s="273">
        <f>SUM('Speed Bin B-A'!B23,'Speed Bin B-A'!B127,'Speed Bin B-A'!B231,'Speed Bin B-A'!B335,'Speed Bin B-A'!B439,'Speed Bin B-A'!B751,'Speed Bin B-A'!B855,'Speed Bin B-A'!B959,'Speed Bin B-A'!B1063,'Speed Bin B-A'!B1167,'Speed Bin B-A'!B1479,'Speed Bin B-A'!B1583,'Speed Bin B-A'!B1687,'Speed Bin B-A'!B1791,'Speed Bin B-A'!B1895,'Speed Bin B-A'!B2207,'Speed Bin B-A'!B2311,'Speed Bin B-A'!B2415,'Speed Bin B-A'!B2519,'Speed Bin B-A'!B2623)</f>
        <v>14</v>
      </c>
      <c r="C224" s="273">
        <f>SUM('Speed Bin B-A'!C23,'Speed Bin B-A'!C127,'Speed Bin B-A'!C231,'Speed Bin B-A'!C335,'Speed Bin B-A'!C439,'Speed Bin B-A'!C751,'Speed Bin B-A'!C855,'Speed Bin B-A'!C959,'Speed Bin B-A'!C1063,'Speed Bin B-A'!C1167,'Speed Bin B-A'!C1479,'Speed Bin B-A'!C1583,'Speed Bin B-A'!C1687,'Speed Bin B-A'!C1791,'Speed Bin B-A'!C1895,'Speed Bin B-A'!C2207,'Speed Bin B-A'!C2311,'Speed Bin B-A'!C2415,'Speed Bin B-A'!C2519,'Speed Bin B-A'!C2623)</f>
        <v>0</v>
      </c>
      <c r="D224" s="273">
        <f>SUM('Speed Bin B-A'!D23,'Speed Bin B-A'!D127,'Speed Bin B-A'!D231,'Speed Bin B-A'!D335,'Speed Bin B-A'!D439,'Speed Bin B-A'!D751,'Speed Bin B-A'!D855,'Speed Bin B-A'!D959,'Speed Bin B-A'!D1063,'Speed Bin B-A'!D1167,'Speed Bin B-A'!D1479,'Speed Bin B-A'!D1583,'Speed Bin B-A'!D1687,'Speed Bin B-A'!D1791,'Speed Bin B-A'!D1895,'Speed Bin B-A'!D2207,'Speed Bin B-A'!D2311,'Speed Bin B-A'!D2415,'Speed Bin B-A'!D2519,'Speed Bin B-A'!D2623)</f>
        <v>0</v>
      </c>
      <c r="E224" s="273">
        <f>SUM('Speed Bin B-A'!E23,'Speed Bin B-A'!E127,'Speed Bin B-A'!E231,'Speed Bin B-A'!E335,'Speed Bin B-A'!E439,'Speed Bin B-A'!E751,'Speed Bin B-A'!E855,'Speed Bin B-A'!E959,'Speed Bin B-A'!E1063,'Speed Bin B-A'!E1167,'Speed Bin B-A'!E1479,'Speed Bin B-A'!E1583,'Speed Bin B-A'!E1687,'Speed Bin B-A'!E1791,'Speed Bin B-A'!E1895,'Speed Bin B-A'!E2207,'Speed Bin B-A'!E2311,'Speed Bin B-A'!E2415,'Speed Bin B-A'!E2519,'Speed Bin B-A'!E2623)</f>
        <v>6</v>
      </c>
      <c r="F224" s="273">
        <f>SUM('Speed Bin B-A'!F23,'Speed Bin B-A'!F127,'Speed Bin B-A'!F231,'Speed Bin B-A'!F335,'Speed Bin B-A'!F439,'Speed Bin B-A'!F751,'Speed Bin B-A'!F855,'Speed Bin B-A'!F959,'Speed Bin B-A'!F1063,'Speed Bin B-A'!F1167,'Speed Bin B-A'!F1479,'Speed Bin B-A'!F1583,'Speed Bin B-A'!F1687,'Speed Bin B-A'!F1791,'Speed Bin B-A'!F1895,'Speed Bin B-A'!F2207,'Speed Bin B-A'!F2311,'Speed Bin B-A'!F2415,'Speed Bin B-A'!F2519,'Speed Bin B-A'!F2623)</f>
        <v>5</v>
      </c>
      <c r="G224" s="273">
        <f>SUM('Speed Bin B-A'!G23,'Speed Bin B-A'!G127,'Speed Bin B-A'!G231,'Speed Bin B-A'!G335,'Speed Bin B-A'!G439,'Speed Bin B-A'!G751,'Speed Bin B-A'!G855,'Speed Bin B-A'!G959,'Speed Bin B-A'!G1063,'Speed Bin B-A'!G1167,'Speed Bin B-A'!G1479,'Speed Bin B-A'!G1583,'Speed Bin B-A'!G1687,'Speed Bin B-A'!G1791,'Speed Bin B-A'!G1895,'Speed Bin B-A'!G2207,'Speed Bin B-A'!G2311,'Speed Bin B-A'!G2415,'Speed Bin B-A'!G2519,'Speed Bin B-A'!G2623)</f>
        <v>3</v>
      </c>
      <c r="H224" s="273">
        <f>SUM('Speed Bin B-A'!H23,'Speed Bin B-A'!H127,'Speed Bin B-A'!H231,'Speed Bin B-A'!H335,'Speed Bin B-A'!H439,'Speed Bin B-A'!H751,'Speed Bin B-A'!H855,'Speed Bin B-A'!H959,'Speed Bin B-A'!H1063,'Speed Bin B-A'!H1167,'Speed Bin B-A'!H1479,'Speed Bin B-A'!H1583,'Speed Bin B-A'!H1687,'Speed Bin B-A'!H1791,'Speed Bin B-A'!H1895,'Speed Bin B-A'!H2207,'Speed Bin B-A'!H2311,'Speed Bin B-A'!H2415,'Speed Bin B-A'!H2519,'Speed Bin B-A'!H2623)</f>
        <v>0</v>
      </c>
      <c r="I224" s="273">
        <f>SUM('Speed Bin B-A'!I23,'Speed Bin B-A'!I127,'Speed Bin B-A'!I231,'Speed Bin B-A'!I335,'Speed Bin B-A'!I439,'Speed Bin B-A'!I751,'Speed Bin B-A'!I855,'Speed Bin B-A'!I959,'Speed Bin B-A'!I1063,'Speed Bin B-A'!I1167,'Speed Bin B-A'!I1479,'Speed Bin B-A'!I1583,'Speed Bin B-A'!I1687,'Speed Bin B-A'!I1791,'Speed Bin B-A'!I1895,'Speed Bin B-A'!I2207,'Speed Bin B-A'!I2311,'Speed Bin B-A'!I2415,'Speed Bin B-A'!I2519,'Speed Bin B-A'!I2623)</f>
        <v>0</v>
      </c>
      <c r="J224" s="273">
        <f>SUM('Speed Bin B-A'!J23,'Speed Bin B-A'!J127,'Speed Bin B-A'!J231,'Speed Bin B-A'!J335,'Speed Bin B-A'!J439,'Speed Bin B-A'!J751,'Speed Bin B-A'!J855,'Speed Bin B-A'!J959,'Speed Bin B-A'!J1063,'Speed Bin B-A'!J1167,'Speed Bin B-A'!J1479,'Speed Bin B-A'!J1583,'Speed Bin B-A'!J1687,'Speed Bin B-A'!J1791,'Speed Bin B-A'!J1895,'Speed Bin B-A'!J2207,'Speed Bin B-A'!J2311,'Speed Bin B-A'!J2415,'Speed Bin B-A'!J2519,'Speed Bin B-A'!J2623)</f>
        <v>0</v>
      </c>
      <c r="K224" s="273">
        <f>SUM('Speed Bin B-A'!K23,'Speed Bin B-A'!K127,'Speed Bin B-A'!K231,'Speed Bin B-A'!K335,'Speed Bin B-A'!K439,'Speed Bin B-A'!K751,'Speed Bin B-A'!K855,'Speed Bin B-A'!K959,'Speed Bin B-A'!K1063,'Speed Bin B-A'!K1167,'Speed Bin B-A'!K1479,'Speed Bin B-A'!K1583,'Speed Bin B-A'!K1687,'Speed Bin B-A'!K1791,'Speed Bin B-A'!K1895,'Speed Bin B-A'!K2207,'Speed Bin B-A'!K2311,'Speed Bin B-A'!K2415,'Speed Bin B-A'!K2519,'Speed Bin B-A'!K2623)</f>
        <v>0</v>
      </c>
      <c r="L224" s="273">
        <f>SUM('Speed Bin B-A'!L23,'Speed Bin B-A'!L127,'Speed Bin B-A'!L231,'Speed Bin B-A'!L335,'Speed Bin B-A'!L439,'Speed Bin B-A'!L751,'Speed Bin B-A'!L855,'Speed Bin B-A'!L959,'Speed Bin B-A'!L1063,'Speed Bin B-A'!L1167,'Speed Bin B-A'!L1479,'Speed Bin B-A'!L1583,'Speed Bin B-A'!L1687,'Speed Bin B-A'!L1791,'Speed Bin B-A'!L1895,'Speed Bin B-A'!L2207,'Speed Bin B-A'!L2311,'Speed Bin B-A'!L2415,'Speed Bin B-A'!L2519,'Speed Bin B-A'!L2623)</f>
        <v>0</v>
      </c>
      <c r="M224" s="273">
        <f>SUM('Speed Bin B-A'!M23,'Speed Bin B-A'!M127,'Speed Bin B-A'!M231,'Speed Bin B-A'!M335,'Speed Bin B-A'!M439,'Speed Bin B-A'!M751,'Speed Bin B-A'!M855,'Speed Bin B-A'!M959,'Speed Bin B-A'!M1063,'Speed Bin B-A'!M1167,'Speed Bin B-A'!M1479,'Speed Bin B-A'!M1583,'Speed Bin B-A'!M1687,'Speed Bin B-A'!M1791,'Speed Bin B-A'!M1895,'Speed Bin B-A'!M2207,'Speed Bin B-A'!M2311,'Speed Bin B-A'!M2415,'Speed Bin B-A'!M2519,'Speed Bin B-A'!M2623)</f>
        <v>0</v>
      </c>
      <c r="N224" s="273">
        <f>SUM('Speed Bin B-A'!N23,'Speed Bin B-A'!N127,'Speed Bin B-A'!N231,'Speed Bin B-A'!N335,'Speed Bin B-A'!N439,'Speed Bin B-A'!N751,'Speed Bin B-A'!N855,'Speed Bin B-A'!N959,'Speed Bin B-A'!N1063,'Speed Bin B-A'!N1167,'Speed Bin B-A'!N1479,'Speed Bin B-A'!N1583,'Speed Bin B-A'!N1687,'Speed Bin B-A'!N1791,'Speed Bin B-A'!N1895,'Speed Bin B-A'!N2207,'Speed Bin B-A'!N2311,'Speed Bin B-A'!N2415,'Speed Bin B-A'!N2519,'Speed Bin B-A'!N2623)</f>
        <v>0</v>
      </c>
      <c r="O224" s="273">
        <f>SUM('Speed Bin B-A'!O23,'Speed Bin B-A'!O127,'Speed Bin B-A'!O231,'Speed Bin B-A'!O335,'Speed Bin B-A'!O439,'Speed Bin B-A'!O751,'Speed Bin B-A'!O855,'Speed Bin B-A'!O959,'Speed Bin B-A'!O1063,'Speed Bin B-A'!O1167,'Speed Bin B-A'!O1479,'Speed Bin B-A'!O1583,'Speed Bin B-A'!O1687,'Speed Bin B-A'!O1791,'Speed Bin B-A'!O1895,'Speed Bin B-A'!O2207,'Speed Bin B-A'!O2311,'Speed Bin B-A'!O2415,'Speed Bin B-A'!O2519,'Speed Bin B-A'!O2623)</f>
        <v>0</v>
      </c>
      <c r="P224" s="273">
        <f>SUM('Speed Bin B-A'!P23,'Speed Bin B-A'!P127,'Speed Bin B-A'!P231,'Speed Bin B-A'!P335,'Speed Bin B-A'!P439,'Speed Bin B-A'!P751,'Speed Bin B-A'!P855,'Speed Bin B-A'!P959,'Speed Bin B-A'!P1063,'Speed Bin B-A'!P1167,'Speed Bin B-A'!P1479,'Speed Bin B-A'!P1583,'Speed Bin B-A'!P1687,'Speed Bin B-A'!P1791,'Speed Bin B-A'!P1895,'Speed Bin B-A'!P2207,'Speed Bin B-A'!P2311,'Speed Bin B-A'!P2415,'Speed Bin B-A'!P2519,'Speed Bin B-A'!P2623)</f>
        <v>0</v>
      </c>
      <c r="Q224" s="273">
        <f>SUM('Speed Bin B-A'!Q23,'Speed Bin B-A'!Q127,'Speed Bin B-A'!Q231,'Speed Bin B-A'!Q335,'Speed Bin B-A'!Q439,'Speed Bin B-A'!Q751,'Speed Bin B-A'!Q855,'Speed Bin B-A'!Q959,'Speed Bin B-A'!Q1063,'Speed Bin B-A'!Q1167,'Speed Bin B-A'!Q1479,'Speed Bin B-A'!Q1583,'Speed Bin B-A'!Q1687,'Speed Bin B-A'!Q1791,'Speed Bin B-A'!Q1895,'Speed Bin B-A'!Q2207,'Speed Bin B-A'!Q2311,'Speed Bin B-A'!Q2415,'Speed Bin B-A'!Q2519,'Speed Bin B-A'!Q2623)</f>
        <v>0</v>
      </c>
      <c r="R224" s="273">
        <f>SUM('Speed Bin B-A'!R23,'Speed Bin B-A'!R127,'Speed Bin B-A'!R231,'Speed Bin B-A'!R335,'Speed Bin B-A'!R439,'Speed Bin B-A'!R751,'Speed Bin B-A'!R855,'Speed Bin B-A'!R959,'Speed Bin B-A'!R1063,'Speed Bin B-A'!R1167,'Speed Bin B-A'!R1479,'Speed Bin B-A'!R1583,'Speed Bin B-A'!R1687,'Speed Bin B-A'!R1791,'Speed Bin B-A'!R1895,'Speed Bin B-A'!R2207,'Speed Bin B-A'!R2311,'Speed Bin B-A'!R2415,'Speed Bin B-A'!R2519,'Speed Bin B-A'!R2623)</f>
        <v>0</v>
      </c>
      <c r="S224" s="273">
        <f>SUM('Speed Bin B-A'!S23,'Speed Bin B-A'!S127,'Speed Bin B-A'!S231,'Speed Bin B-A'!S335,'Speed Bin B-A'!S439,'Speed Bin B-A'!S751,'Speed Bin B-A'!S855,'Speed Bin B-A'!S959,'Speed Bin B-A'!S1063,'Speed Bin B-A'!S1167,'Speed Bin B-A'!S1479,'Speed Bin B-A'!S1583,'Speed Bin B-A'!S1687,'Speed Bin B-A'!S1791,'Speed Bin B-A'!S1895,'Speed Bin B-A'!S2207,'Speed Bin B-A'!S2311,'Speed Bin B-A'!S2415,'Speed Bin B-A'!S2519,'Speed Bin B-A'!S2623)</f>
        <v>0</v>
      </c>
      <c r="T224" s="273">
        <f>SUM('Speed Bin B-A'!T23,'Speed Bin B-A'!T127,'Speed Bin B-A'!T231,'Speed Bin B-A'!T335,'Speed Bin B-A'!T439,'Speed Bin B-A'!T751,'Speed Bin B-A'!T855,'Speed Bin B-A'!T959,'Speed Bin B-A'!T1063,'Speed Bin B-A'!T1167,'Speed Bin B-A'!T1479,'Speed Bin B-A'!T1583,'Speed Bin B-A'!T1687,'Speed Bin B-A'!T1791,'Speed Bin B-A'!T1895,'Speed Bin B-A'!T2207,'Speed Bin B-A'!T2311,'Speed Bin B-A'!T2415,'Speed Bin B-A'!T2519,'Speed Bin B-A'!T2623)</f>
        <v>0</v>
      </c>
      <c r="U224" s="273">
        <f>SUM('Speed Bin B-A'!U23,'Speed Bin B-A'!U127,'Speed Bin B-A'!U231,'Speed Bin B-A'!U335,'Speed Bin B-A'!U439,'Speed Bin B-A'!U751,'Speed Bin B-A'!U855,'Speed Bin B-A'!U959,'Speed Bin B-A'!U1063,'Speed Bin B-A'!U1167,'Speed Bin B-A'!U1479,'Speed Bin B-A'!U1583,'Speed Bin B-A'!U1687,'Speed Bin B-A'!U1791,'Speed Bin B-A'!U1895,'Speed Bin B-A'!U2207,'Speed Bin B-A'!U2311,'Speed Bin B-A'!U2415,'Speed Bin B-A'!U2519,'Speed Bin B-A'!U2623)</f>
        <v>0</v>
      </c>
      <c r="V224" s="274">
        <f>IFERROR(AVERAGE('Speed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22.099999999999998</v>
      </c>
      <c r="W224" s="274" t="str">
        <f>IFERROR(AVERAGE('Speed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224" s="267"/>
      <c r="Y224" s="267"/>
      <c r="Z224" s="272">
        <v>0.5</v>
      </c>
      <c r="AA224" s="275">
        <f t="shared" ref="AA224" si="113">SUM(C260:C263)</f>
        <v>86</v>
      </c>
      <c r="AB224" s="275">
        <f t="shared" ref="AB224:AR224" si="114">SUM(D260:D263)</f>
        <v>413</v>
      </c>
      <c r="AC224" s="275">
        <f t="shared" si="114"/>
        <v>632</v>
      </c>
      <c r="AD224" s="275">
        <f t="shared" si="114"/>
        <v>440</v>
      </c>
      <c r="AE224" s="275">
        <f t="shared" si="114"/>
        <v>104</v>
      </c>
      <c r="AF224" s="275">
        <f t="shared" si="114"/>
        <v>20</v>
      </c>
      <c r="AG224" s="275">
        <f t="shared" si="114"/>
        <v>6</v>
      </c>
      <c r="AH224" s="275">
        <f t="shared" si="114"/>
        <v>2</v>
      </c>
      <c r="AI224" s="275">
        <f t="shared" si="114"/>
        <v>0</v>
      </c>
      <c r="AJ224" s="275">
        <f t="shared" si="114"/>
        <v>0</v>
      </c>
      <c r="AK224" s="275">
        <f t="shared" si="114"/>
        <v>0</v>
      </c>
      <c r="AL224" s="275">
        <f t="shared" si="114"/>
        <v>0</v>
      </c>
      <c r="AM224" s="275">
        <f t="shared" si="114"/>
        <v>0</v>
      </c>
      <c r="AN224" s="275">
        <f t="shared" si="114"/>
        <v>0</v>
      </c>
      <c r="AO224" s="275">
        <f t="shared" si="114"/>
        <v>0</v>
      </c>
      <c r="AP224" s="275">
        <f t="shared" si="114"/>
        <v>0</v>
      </c>
      <c r="AQ224" s="275">
        <f t="shared" si="114"/>
        <v>0</v>
      </c>
      <c r="AR224" s="275">
        <f t="shared" si="114"/>
        <v>0</v>
      </c>
      <c r="AS224" s="275">
        <f>SUM(U260:U263)</f>
        <v>0</v>
      </c>
      <c r="AT224" s="274">
        <f>IFERROR(AVERAGE(V260:V263),"-")</f>
        <v>18.116071428571427</v>
      </c>
      <c r="AU224" s="274">
        <f>IFERROR(AVERAGE(W260:W263),"-")</f>
        <v>23.442857142857147</v>
      </c>
    </row>
    <row r="225" spans="1:47" x14ac:dyDescent="0.25">
      <c r="A225" s="272">
        <v>0.13541666666666699</v>
      </c>
      <c r="B225" s="273">
        <f>SUM('Speed Bin B-A'!B24,'Speed Bin B-A'!B128,'Speed Bin B-A'!B232,'Speed Bin B-A'!B336,'Speed Bin B-A'!B440,'Speed Bin B-A'!B752,'Speed Bin B-A'!B856,'Speed Bin B-A'!B960,'Speed Bin B-A'!B1064,'Speed Bin B-A'!B1168,'Speed Bin B-A'!B1480,'Speed Bin B-A'!B1584,'Speed Bin B-A'!B1688,'Speed Bin B-A'!B1792,'Speed Bin B-A'!B1896,'Speed Bin B-A'!B2208,'Speed Bin B-A'!B2312,'Speed Bin B-A'!B2416,'Speed Bin B-A'!B2520,'Speed Bin B-A'!B2624)</f>
        <v>13</v>
      </c>
      <c r="C225" s="273">
        <f>SUM('Speed Bin B-A'!C24,'Speed Bin B-A'!C128,'Speed Bin B-A'!C232,'Speed Bin B-A'!C336,'Speed Bin B-A'!C440,'Speed Bin B-A'!C752,'Speed Bin B-A'!C856,'Speed Bin B-A'!C960,'Speed Bin B-A'!C1064,'Speed Bin B-A'!C1168,'Speed Bin B-A'!C1480,'Speed Bin B-A'!C1584,'Speed Bin B-A'!C1688,'Speed Bin B-A'!C1792,'Speed Bin B-A'!C1896,'Speed Bin B-A'!C2208,'Speed Bin B-A'!C2312,'Speed Bin B-A'!C2416,'Speed Bin B-A'!C2520,'Speed Bin B-A'!C2624)</f>
        <v>0</v>
      </c>
      <c r="D225" s="273">
        <f>SUM('Speed Bin B-A'!D24,'Speed Bin B-A'!D128,'Speed Bin B-A'!D232,'Speed Bin B-A'!D336,'Speed Bin B-A'!D440,'Speed Bin B-A'!D752,'Speed Bin B-A'!D856,'Speed Bin B-A'!D960,'Speed Bin B-A'!D1064,'Speed Bin B-A'!D1168,'Speed Bin B-A'!D1480,'Speed Bin B-A'!D1584,'Speed Bin B-A'!D1688,'Speed Bin B-A'!D1792,'Speed Bin B-A'!D1896,'Speed Bin B-A'!D2208,'Speed Bin B-A'!D2312,'Speed Bin B-A'!D2416,'Speed Bin B-A'!D2520,'Speed Bin B-A'!D2624)</f>
        <v>2</v>
      </c>
      <c r="E225" s="273">
        <f>SUM('Speed Bin B-A'!E24,'Speed Bin B-A'!E128,'Speed Bin B-A'!E232,'Speed Bin B-A'!E336,'Speed Bin B-A'!E440,'Speed Bin B-A'!E752,'Speed Bin B-A'!E856,'Speed Bin B-A'!E960,'Speed Bin B-A'!E1064,'Speed Bin B-A'!E1168,'Speed Bin B-A'!E1480,'Speed Bin B-A'!E1584,'Speed Bin B-A'!E1688,'Speed Bin B-A'!E1792,'Speed Bin B-A'!E1896,'Speed Bin B-A'!E2208,'Speed Bin B-A'!E2312,'Speed Bin B-A'!E2416,'Speed Bin B-A'!E2520,'Speed Bin B-A'!E2624)</f>
        <v>6</v>
      </c>
      <c r="F225" s="273">
        <f>SUM('Speed Bin B-A'!F24,'Speed Bin B-A'!F128,'Speed Bin B-A'!F232,'Speed Bin B-A'!F336,'Speed Bin B-A'!F440,'Speed Bin B-A'!F752,'Speed Bin B-A'!F856,'Speed Bin B-A'!F960,'Speed Bin B-A'!F1064,'Speed Bin B-A'!F1168,'Speed Bin B-A'!F1480,'Speed Bin B-A'!F1584,'Speed Bin B-A'!F1688,'Speed Bin B-A'!F1792,'Speed Bin B-A'!F1896,'Speed Bin B-A'!F2208,'Speed Bin B-A'!F2312,'Speed Bin B-A'!F2416,'Speed Bin B-A'!F2520,'Speed Bin B-A'!F2624)</f>
        <v>5</v>
      </c>
      <c r="G225" s="273">
        <f>SUM('Speed Bin B-A'!G24,'Speed Bin B-A'!G128,'Speed Bin B-A'!G232,'Speed Bin B-A'!G336,'Speed Bin B-A'!G440,'Speed Bin B-A'!G752,'Speed Bin B-A'!G856,'Speed Bin B-A'!G960,'Speed Bin B-A'!G1064,'Speed Bin B-A'!G1168,'Speed Bin B-A'!G1480,'Speed Bin B-A'!G1584,'Speed Bin B-A'!G1688,'Speed Bin B-A'!G1792,'Speed Bin B-A'!G1896,'Speed Bin B-A'!G2208,'Speed Bin B-A'!G2312,'Speed Bin B-A'!G2416,'Speed Bin B-A'!G2520,'Speed Bin B-A'!G2624)</f>
        <v>0</v>
      </c>
      <c r="H225" s="273">
        <f>SUM('Speed Bin B-A'!H24,'Speed Bin B-A'!H128,'Speed Bin B-A'!H232,'Speed Bin B-A'!H336,'Speed Bin B-A'!H440,'Speed Bin B-A'!H752,'Speed Bin B-A'!H856,'Speed Bin B-A'!H960,'Speed Bin B-A'!H1064,'Speed Bin B-A'!H1168,'Speed Bin B-A'!H1480,'Speed Bin B-A'!H1584,'Speed Bin B-A'!H1688,'Speed Bin B-A'!H1792,'Speed Bin B-A'!H1896,'Speed Bin B-A'!H2208,'Speed Bin B-A'!H2312,'Speed Bin B-A'!H2416,'Speed Bin B-A'!H2520,'Speed Bin B-A'!H2624)</f>
        <v>0</v>
      </c>
      <c r="I225" s="273">
        <f>SUM('Speed Bin B-A'!I24,'Speed Bin B-A'!I128,'Speed Bin B-A'!I232,'Speed Bin B-A'!I336,'Speed Bin B-A'!I440,'Speed Bin B-A'!I752,'Speed Bin B-A'!I856,'Speed Bin B-A'!I960,'Speed Bin B-A'!I1064,'Speed Bin B-A'!I1168,'Speed Bin B-A'!I1480,'Speed Bin B-A'!I1584,'Speed Bin B-A'!I1688,'Speed Bin B-A'!I1792,'Speed Bin B-A'!I1896,'Speed Bin B-A'!I2208,'Speed Bin B-A'!I2312,'Speed Bin B-A'!I2416,'Speed Bin B-A'!I2520,'Speed Bin B-A'!I2624)</f>
        <v>0</v>
      </c>
      <c r="J225" s="273">
        <f>SUM('Speed Bin B-A'!J24,'Speed Bin B-A'!J128,'Speed Bin B-A'!J232,'Speed Bin B-A'!J336,'Speed Bin B-A'!J440,'Speed Bin B-A'!J752,'Speed Bin B-A'!J856,'Speed Bin B-A'!J960,'Speed Bin B-A'!J1064,'Speed Bin B-A'!J1168,'Speed Bin B-A'!J1480,'Speed Bin B-A'!J1584,'Speed Bin B-A'!J1688,'Speed Bin B-A'!J1792,'Speed Bin B-A'!J1896,'Speed Bin B-A'!J2208,'Speed Bin B-A'!J2312,'Speed Bin B-A'!J2416,'Speed Bin B-A'!J2520,'Speed Bin B-A'!J2624)</f>
        <v>0</v>
      </c>
      <c r="K225" s="273">
        <f>SUM('Speed Bin B-A'!K24,'Speed Bin B-A'!K128,'Speed Bin B-A'!K232,'Speed Bin B-A'!K336,'Speed Bin B-A'!K440,'Speed Bin B-A'!K752,'Speed Bin B-A'!K856,'Speed Bin B-A'!K960,'Speed Bin B-A'!K1064,'Speed Bin B-A'!K1168,'Speed Bin B-A'!K1480,'Speed Bin B-A'!K1584,'Speed Bin B-A'!K1688,'Speed Bin B-A'!K1792,'Speed Bin B-A'!K1896,'Speed Bin B-A'!K2208,'Speed Bin B-A'!K2312,'Speed Bin B-A'!K2416,'Speed Bin B-A'!K2520,'Speed Bin B-A'!K2624)</f>
        <v>0</v>
      </c>
      <c r="L225" s="273">
        <f>SUM('Speed Bin B-A'!L24,'Speed Bin B-A'!L128,'Speed Bin B-A'!L232,'Speed Bin B-A'!L336,'Speed Bin B-A'!L440,'Speed Bin B-A'!L752,'Speed Bin B-A'!L856,'Speed Bin B-A'!L960,'Speed Bin B-A'!L1064,'Speed Bin B-A'!L1168,'Speed Bin B-A'!L1480,'Speed Bin B-A'!L1584,'Speed Bin B-A'!L1688,'Speed Bin B-A'!L1792,'Speed Bin B-A'!L1896,'Speed Bin B-A'!L2208,'Speed Bin B-A'!L2312,'Speed Bin B-A'!L2416,'Speed Bin B-A'!L2520,'Speed Bin B-A'!L2624)</f>
        <v>0</v>
      </c>
      <c r="M225" s="273">
        <f>SUM('Speed Bin B-A'!M24,'Speed Bin B-A'!M128,'Speed Bin B-A'!M232,'Speed Bin B-A'!M336,'Speed Bin B-A'!M440,'Speed Bin B-A'!M752,'Speed Bin B-A'!M856,'Speed Bin B-A'!M960,'Speed Bin B-A'!M1064,'Speed Bin B-A'!M1168,'Speed Bin B-A'!M1480,'Speed Bin B-A'!M1584,'Speed Bin B-A'!M1688,'Speed Bin B-A'!M1792,'Speed Bin B-A'!M1896,'Speed Bin B-A'!M2208,'Speed Bin B-A'!M2312,'Speed Bin B-A'!M2416,'Speed Bin B-A'!M2520,'Speed Bin B-A'!M2624)</f>
        <v>0</v>
      </c>
      <c r="N225" s="273">
        <f>SUM('Speed Bin B-A'!N24,'Speed Bin B-A'!N128,'Speed Bin B-A'!N232,'Speed Bin B-A'!N336,'Speed Bin B-A'!N440,'Speed Bin B-A'!N752,'Speed Bin B-A'!N856,'Speed Bin B-A'!N960,'Speed Bin B-A'!N1064,'Speed Bin B-A'!N1168,'Speed Bin B-A'!N1480,'Speed Bin B-A'!N1584,'Speed Bin B-A'!N1688,'Speed Bin B-A'!N1792,'Speed Bin B-A'!N1896,'Speed Bin B-A'!N2208,'Speed Bin B-A'!N2312,'Speed Bin B-A'!N2416,'Speed Bin B-A'!N2520,'Speed Bin B-A'!N2624)</f>
        <v>0</v>
      </c>
      <c r="O225" s="273">
        <f>SUM('Speed Bin B-A'!O24,'Speed Bin B-A'!O128,'Speed Bin B-A'!O232,'Speed Bin B-A'!O336,'Speed Bin B-A'!O440,'Speed Bin B-A'!O752,'Speed Bin B-A'!O856,'Speed Bin B-A'!O960,'Speed Bin B-A'!O1064,'Speed Bin B-A'!O1168,'Speed Bin B-A'!O1480,'Speed Bin B-A'!O1584,'Speed Bin B-A'!O1688,'Speed Bin B-A'!O1792,'Speed Bin B-A'!O1896,'Speed Bin B-A'!O2208,'Speed Bin B-A'!O2312,'Speed Bin B-A'!O2416,'Speed Bin B-A'!O2520,'Speed Bin B-A'!O2624)</f>
        <v>0</v>
      </c>
      <c r="P225" s="273">
        <f>SUM('Speed Bin B-A'!P24,'Speed Bin B-A'!P128,'Speed Bin B-A'!P232,'Speed Bin B-A'!P336,'Speed Bin B-A'!P440,'Speed Bin B-A'!P752,'Speed Bin B-A'!P856,'Speed Bin B-A'!P960,'Speed Bin B-A'!P1064,'Speed Bin B-A'!P1168,'Speed Bin B-A'!P1480,'Speed Bin B-A'!P1584,'Speed Bin B-A'!P1688,'Speed Bin B-A'!P1792,'Speed Bin B-A'!P1896,'Speed Bin B-A'!P2208,'Speed Bin B-A'!P2312,'Speed Bin B-A'!P2416,'Speed Bin B-A'!P2520,'Speed Bin B-A'!P2624)</f>
        <v>0</v>
      </c>
      <c r="Q225" s="273">
        <f>SUM('Speed Bin B-A'!Q24,'Speed Bin B-A'!Q128,'Speed Bin B-A'!Q232,'Speed Bin B-A'!Q336,'Speed Bin B-A'!Q440,'Speed Bin B-A'!Q752,'Speed Bin B-A'!Q856,'Speed Bin B-A'!Q960,'Speed Bin B-A'!Q1064,'Speed Bin B-A'!Q1168,'Speed Bin B-A'!Q1480,'Speed Bin B-A'!Q1584,'Speed Bin B-A'!Q1688,'Speed Bin B-A'!Q1792,'Speed Bin B-A'!Q1896,'Speed Bin B-A'!Q2208,'Speed Bin B-A'!Q2312,'Speed Bin B-A'!Q2416,'Speed Bin B-A'!Q2520,'Speed Bin B-A'!Q2624)</f>
        <v>0</v>
      </c>
      <c r="R225" s="273">
        <f>SUM('Speed Bin B-A'!R24,'Speed Bin B-A'!R128,'Speed Bin B-A'!R232,'Speed Bin B-A'!R336,'Speed Bin B-A'!R440,'Speed Bin B-A'!R752,'Speed Bin B-A'!R856,'Speed Bin B-A'!R960,'Speed Bin B-A'!R1064,'Speed Bin B-A'!R1168,'Speed Bin B-A'!R1480,'Speed Bin B-A'!R1584,'Speed Bin B-A'!R1688,'Speed Bin B-A'!R1792,'Speed Bin B-A'!R1896,'Speed Bin B-A'!R2208,'Speed Bin B-A'!R2312,'Speed Bin B-A'!R2416,'Speed Bin B-A'!R2520,'Speed Bin B-A'!R2624)</f>
        <v>0</v>
      </c>
      <c r="S225" s="273">
        <f>SUM('Speed Bin B-A'!S24,'Speed Bin B-A'!S128,'Speed Bin B-A'!S232,'Speed Bin B-A'!S336,'Speed Bin B-A'!S440,'Speed Bin B-A'!S752,'Speed Bin B-A'!S856,'Speed Bin B-A'!S960,'Speed Bin B-A'!S1064,'Speed Bin B-A'!S1168,'Speed Bin B-A'!S1480,'Speed Bin B-A'!S1584,'Speed Bin B-A'!S1688,'Speed Bin B-A'!S1792,'Speed Bin B-A'!S1896,'Speed Bin B-A'!S2208,'Speed Bin B-A'!S2312,'Speed Bin B-A'!S2416,'Speed Bin B-A'!S2520,'Speed Bin B-A'!S2624)</f>
        <v>0</v>
      </c>
      <c r="T225" s="273">
        <f>SUM('Speed Bin B-A'!T24,'Speed Bin B-A'!T128,'Speed Bin B-A'!T232,'Speed Bin B-A'!T336,'Speed Bin B-A'!T440,'Speed Bin B-A'!T752,'Speed Bin B-A'!T856,'Speed Bin B-A'!T960,'Speed Bin B-A'!T1064,'Speed Bin B-A'!T1168,'Speed Bin B-A'!T1480,'Speed Bin B-A'!T1584,'Speed Bin B-A'!T1688,'Speed Bin B-A'!T1792,'Speed Bin B-A'!T1896,'Speed Bin B-A'!T2208,'Speed Bin B-A'!T2312,'Speed Bin B-A'!T2416,'Speed Bin B-A'!T2520,'Speed Bin B-A'!T2624)</f>
        <v>0</v>
      </c>
      <c r="U225" s="273">
        <f>SUM('Speed Bin B-A'!U24,'Speed Bin B-A'!U128,'Speed Bin B-A'!U232,'Speed Bin B-A'!U336,'Speed Bin B-A'!U440,'Speed Bin B-A'!U752,'Speed Bin B-A'!U856,'Speed Bin B-A'!U960,'Speed Bin B-A'!U1064,'Speed Bin B-A'!U1168,'Speed Bin B-A'!U1480,'Speed Bin B-A'!U1584,'Speed Bin B-A'!U1688,'Speed Bin B-A'!U1792,'Speed Bin B-A'!U1896,'Speed Bin B-A'!U2208,'Speed Bin B-A'!U2312,'Speed Bin B-A'!U2416,'Speed Bin B-A'!U2520,'Speed Bin B-A'!U2624)</f>
        <v>0</v>
      </c>
      <c r="V225" s="274">
        <f>IFERROR(AVERAGE('Speed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17.862500000000001</v>
      </c>
      <c r="W225" s="274" t="str">
        <f>IFERROR(AVERAGE('Speed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225" s="267"/>
      <c r="Y225" s="267"/>
      <c r="Z225" s="272">
        <v>0.54166666666666696</v>
      </c>
      <c r="AA225" s="275">
        <f t="shared" ref="AA225" si="115">SUM(C264:C267)</f>
        <v>52</v>
      </c>
      <c r="AB225" s="275">
        <f t="shared" ref="AB225:AR225" si="116">SUM(D264:D267)</f>
        <v>324</v>
      </c>
      <c r="AC225" s="275">
        <f t="shared" si="116"/>
        <v>697</v>
      </c>
      <c r="AD225" s="275">
        <f t="shared" si="116"/>
        <v>413</v>
      </c>
      <c r="AE225" s="275">
        <f t="shared" si="116"/>
        <v>108</v>
      </c>
      <c r="AF225" s="275">
        <f t="shared" si="116"/>
        <v>26</v>
      </c>
      <c r="AG225" s="275">
        <f t="shared" si="116"/>
        <v>3</v>
      </c>
      <c r="AH225" s="275">
        <f t="shared" si="116"/>
        <v>0</v>
      </c>
      <c r="AI225" s="275">
        <f t="shared" si="116"/>
        <v>0</v>
      </c>
      <c r="AJ225" s="275">
        <f t="shared" si="116"/>
        <v>0</v>
      </c>
      <c r="AK225" s="275">
        <f t="shared" si="116"/>
        <v>0</v>
      </c>
      <c r="AL225" s="275">
        <f t="shared" si="116"/>
        <v>0</v>
      </c>
      <c r="AM225" s="275">
        <f t="shared" si="116"/>
        <v>0</v>
      </c>
      <c r="AN225" s="275">
        <f t="shared" si="116"/>
        <v>0</v>
      </c>
      <c r="AO225" s="275">
        <f t="shared" si="116"/>
        <v>0</v>
      </c>
      <c r="AP225" s="275">
        <f t="shared" si="116"/>
        <v>0</v>
      </c>
      <c r="AQ225" s="275">
        <f t="shared" si="116"/>
        <v>0</v>
      </c>
      <c r="AR225" s="275">
        <f t="shared" si="116"/>
        <v>0</v>
      </c>
      <c r="AS225" s="275">
        <f>SUM(U264:U267)</f>
        <v>0</v>
      </c>
      <c r="AT225" s="274">
        <f>IFERROR(AVERAGE(V264:V267),"-")</f>
        <v>18.549999999999997</v>
      </c>
      <c r="AU225" s="274">
        <f>IFERROR(AVERAGE(W264:W267),"-")</f>
        <v>23.394642857142856</v>
      </c>
    </row>
    <row r="226" spans="1:47" x14ac:dyDescent="0.25">
      <c r="A226" s="272">
        <v>0.14583333333333301</v>
      </c>
      <c r="B226" s="273">
        <f>SUM('Speed Bin B-A'!B25,'Speed Bin B-A'!B129,'Speed Bin B-A'!B233,'Speed Bin B-A'!B337,'Speed Bin B-A'!B441,'Speed Bin B-A'!B753,'Speed Bin B-A'!B857,'Speed Bin B-A'!B961,'Speed Bin B-A'!B1065,'Speed Bin B-A'!B1169,'Speed Bin B-A'!B1481,'Speed Bin B-A'!B1585,'Speed Bin B-A'!B1689,'Speed Bin B-A'!B1793,'Speed Bin B-A'!B1897,'Speed Bin B-A'!B2209,'Speed Bin B-A'!B2313,'Speed Bin B-A'!B2417,'Speed Bin B-A'!B2521,'Speed Bin B-A'!B2625)</f>
        <v>13</v>
      </c>
      <c r="C226" s="273">
        <f>SUM('Speed Bin B-A'!C25,'Speed Bin B-A'!C129,'Speed Bin B-A'!C233,'Speed Bin B-A'!C337,'Speed Bin B-A'!C441,'Speed Bin B-A'!C753,'Speed Bin B-A'!C857,'Speed Bin B-A'!C961,'Speed Bin B-A'!C1065,'Speed Bin B-A'!C1169,'Speed Bin B-A'!C1481,'Speed Bin B-A'!C1585,'Speed Bin B-A'!C1689,'Speed Bin B-A'!C1793,'Speed Bin B-A'!C1897,'Speed Bin B-A'!C2209,'Speed Bin B-A'!C2313,'Speed Bin B-A'!C2417,'Speed Bin B-A'!C2521,'Speed Bin B-A'!C2625)</f>
        <v>0</v>
      </c>
      <c r="D226" s="273">
        <f>SUM('Speed Bin B-A'!D25,'Speed Bin B-A'!D129,'Speed Bin B-A'!D233,'Speed Bin B-A'!D337,'Speed Bin B-A'!D441,'Speed Bin B-A'!D753,'Speed Bin B-A'!D857,'Speed Bin B-A'!D961,'Speed Bin B-A'!D1065,'Speed Bin B-A'!D1169,'Speed Bin B-A'!D1481,'Speed Bin B-A'!D1585,'Speed Bin B-A'!D1689,'Speed Bin B-A'!D1793,'Speed Bin B-A'!D1897,'Speed Bin B-A'!D2209,'Speed Bin B-A'!D2313,'Speed Bin B-A'!D2417,'Speed Bin B-A'!D2521,'Speed Bin B-A'!D2625)</f>
        <v>0</v>
      </c>
      <c r="E226" s="273">
        <f>SUM('Speed Bin B-A'!E25,'Speed Bin B-A'!E129,'Speed Bin B-A'!E233,'Speed Bin B-A'!E337,'Speed Bin B-A'!E441,'Speed Bin B-A'!E753,'Speed Bin B-A'!E857,'Speed Bin B-A'!E961,'Speed Bin B-A'!E1065,'Speed Bin B-A'!E1169,'Speed Bin B-A'!E1481,'Speed Bin B-A'!E1585,'Speed Bin B-A'!E1689,'Speed Bin B-A'!E1793,'Speed Bin B-A'!E1897,'Speed Bin B-A'!E2209,'Speed Bin B-A'!E2313,'Speed Bin B-A'!E2417,'Speed Bin B-A'!E2521,'Speed Bin B-A'!E2625)</f>
        <v>3</v>
      </c>
      <c r="F226" s="273">
        <f>SUM('Speed Bin B-A'!F25,'Speed Bin B-A'!F129,'Speed Bin B-A'!F233,'Speed Bin B-A'!F337,'Speed Bin B-A'!F441,'Speed Bin B-A'!F753,'Speed Bin B-A'!F857,'Speed Bin B-A'!F961,'Speed Bin B-A'!F1065,'Speed Bin B-A'!F1169,'Speed Bin B-A'!F1481,'Speed Bin B-A'!F1585,'Speed Bin B-A'!F1689,'Speed Bin B-A'!F1793,'Speed Bin B-A'!F1897,'Speed Bin B-A'!F2209,'Speed Bin B-A'!F2313,'Speed Bin B-A'!F2417,'Speed Bin B-A'!F2521,'Speed Bin B-A'!F2625)</f>
        <v>9</v>
      </c>
      <c r="G226" s="273">
        <f>SUM('Speed Bin B-A'!G25,'Speed Bin B-A'!G129,'Speed Bin B-A'!G233,'Speed Bin B-A'!G337,'Speed Bin B-A'!G441,'Speed Bin B-A'!G753,'Speed Bin B-A'!G857,'Speed Bin B-A'!G961,'Speed Bin B-A'!G1065,'Speed Bin B-A'!G1169,'Speed Bin B-A'!G1481,'Speed Bin B-A'!G1585,'Speed Bin B-A'!G1689,'Speed Bin B-A'!G1793,'Speed Bin B-A'!G1897,'Speed Bin B-A'!G2209,'Speed Bin B-A'!G2313,'Speed Bin B-A'!G2417,'Speed Bin B-A'!G2521,'Speed Bin B-A'!G2625)</f>
        <v>0</v>
      </c>
      <c r="H226" s="273">
        <f>SUM('Speed Bin B-A'!H25,'Speed Bin B-A'!H129,'Speed Bin B-A'!H233,'Speed Bin B-A'!H337,'Speed Bin B-A'!H441,'Speed Bin B-A'!H753,'Speed Bin B-A'!H857,'Speed Bin B-A'!H961,'Speed Bin B-A'!H1065,'Speed Bin B-A'!H1169,'Speed Bin B-A'!H1481,'Speed Bin B-A'!H1585,'Speed Bin B-A'!H1689,'Speed Bin B-A'!H1793,'Speed Bin B-A'!H1897,'Speed Bin B-A'!H2209,'Speed Bin B-A'!H2313,'Speed Bin B-A'!H2417,'Speed Bin B-A'!H2521,'Speed Bin B-A'!H2625)</f>
        <v>1</v>
      </c>
      <c r="I226" s="273">
        <f>SUM('Speed Bin B-A'!I25,'Speed Bin B-A'!I129,'Speed Bin B-A'!I233,'Speed Bin B-A'!I337,'Speed Bin B-A'!I441,'Speed Bin B-A'!I753,'Speed Bin B-A'!I857,'Speed Bin B-A'!I961,'Speed Bin B-A'!I1065,'Speed Bin B-A'!I1169,'Speed Bin B-A'!I1481,'Speed Bin B-A'!I1585,'Speed Bin B-A'!I1689,'Speed Bin B-A'!I1793,'Speed Bin B-A'!I1897,'Speed Bin B-A'!I2209,'Speed Bin B-A'!I2313,'Speed Bin B-A'!I2417,'Speed Bin B-A'!I2521,'Speed Bin B-A'!I2625)</f>
        <v>0</v>
      </c>
      <c r="J226" s="273">
        <f>SUM('Speed Bin B-A'!J25,'Speed Bin B-A'!J129,'Speed Bin B-A'!J233,'Speed Bin B-A'!J337,'Speed Bin B-A'!J441,'Speed Bin B-A'!J753,'Speed Bin B-A'!J857,'Speed Bin B-A'!J961,'Speed Bin B-A'!J1065,'Speed Bin B-A'!J1169,'Speed Bin B-A'!J1481,'Speed Bin B-A'!J1585,'Speed Bin B-A'!J1689,'Speed Bin B-A'!J1793,'Speed Bin B-A'!J1897,'Speed Bin B-A'!J2209,'Speed Bin B-A'!J2313,'Speed Bin B-A'!J2417,'Speed Bin B-A'!J2521,'Speed Bin B-A'!J2625)</f>
        <v>0</v>
      </c>
      <c r="K226" s="273">
        <f>SUM('Speed Bin B-A'!K25,'Speed Bin B-A'!K129,'Speed Bin B-A'!K233,'Speed Bin B-A'!K337,'Speed Bin B-A'!K441,'Speed Bin B-A'!K753,'Speed Bin B-A'!K857,'Speed Bin B-A'!K961,'Speed Bin B-A'!K1065,'Speed Bin B-A'!K1169,'Speed Bin B-A'!K1481,'Speed Bin B-A'!K1585,'Speed Bin B-A'!K1689,'Speed Bin B-A'!K1793,'Speed Bin B-A'!K1897,'Speed Bin B-A'!K2209,'Speed Bin B-A'!K2313,'Speed Bin B-A'!K2417,'Speed Bin B-A'!K2521,'Speed Bin B-A'!K2625)</f>
        <v>0</v>
      </c>
      <c r="L226" s="273">
        <f>SUM('Speed Bin B-A'!L25,'Speed Bin B-A'!L129,'Speed Bin B-A'!L233,'Speed Bin B-A'!L337,'Speed Bin B-A'!L441,'Speed Bin B-A'!L753,'Speed Bin B-A'!L857,'Speed Bin B-A'!L961,'Speed Bin B-A'!L1065,'Speed Bin B-A'!L1169,'Speed Bin B-A'!L1481,'Speed Bin B-A'!L1585,'Speed Bin B-A'!L1689,'Speed Bin B-A'!L1793,'Speed Bin B-A'!L1897,'Speed Bin B-A'!L2209,'Speed Bin B-A'!L2313,'Speed Bin B-A'!L2417,'Speed Bin B-A'!L2521,'Speed Bin B-A'!L2625)</f>
        <v>0</v>
      </c>
      <c r="M226" s="273">
        <f>SUM('Speed Bin B-A'!M25,'Speed Bin B-A'!M129,'Speed Bin B-A'!M233,'Speed Bin B-A'!M337,'Speed Bin B-A'!M441,'Speed Bin B-A'!M753,'Speed Bin B-A'!M857,'Speed Bin B-A'!M961,'Speed Bin B-A'!M1065,'Speed Bin B-A'!M1169,'Speed Bin B-A'!M1481,'Speed Bin B-A'!M1585,'Speed Bin B-A'!M1689,'Speed Bin B-A'!M1793,'Speed Bin B-A'!M1897,'Speed Bin B-A'!M2209,'Speed Bin B-A'!M2313,'Speed Bin B-A'!M2417,'Speed Bin B-A'!M2521,'Speed Bin B-A'!M2625)</f>
        <v>0</v>
      </c>
      <c r="N226" s="273">
        <f>SUM('Speed Bin B-A'!N25,'Speed Bin B-A'!N129,'Speed Bin B-A'!N233,'Speed Bin B-A'!N337,'Speed Bin B-A'!N441,'Speed Bin B-A'!N753,'Speed Bin B-A'!N857,'Speed Bin B-A'!N961,'Speed Bin B-A'!N1065,'Speed Bin B-A'!N1169,'Speed Bin B-A'!N1481,'Speed Bin B-A'!N1585,'Speed Bin B-A'!N1689,'Speed Bin B-A'!N1793,'Speed Bin B-A'!N1897,'Speed Bin B-A'!N2209,'Speed Bin B-A'!N2313,'Speed Bin B-A'!N2417,'Speed Bin B-A'!N2521,'Speed Bin B-A'!N2625)</f>
        <v>0</v>
      </c>
      <c r="O226" s="273">
        <f>SUM('Speed Bin B-A'!O25,'Speed Bin B-A'!O129,'Speed Bin B-A'!O233,'Speed Bin B-A'!O337,'Speed Bin B-A'!O441,'Speed Bin B-A'!O753,'Speed Bin B-A'!O857,'Speed Bin B-A'!O961,'Speed Bin B-A'!O1065,'Speed Bin B-A'!O1169,'Speed Bin B-A'!O1481,'Speed Bin B-A'!O1585,'Speed Bin B-A'!O1689,'Speed Bin B-A'!O1793,'Speed Bin B-A'!O1897,'Speed Bin B-A'!O2209,'Speed Bin B-A'!O2313,'Speed Bin B-A'!O2417,'Speed Bin B-A'!O2521,'Speed Bin B-A'!O2625)</f>
        <v>0</v>
      </c>
      <c r="P226" s="273">
        <f>SUM('Speed Bin B-A'!P25,'Speed Bin B-A'!P129,'Speed Bin B-A'!P233,'Speed Bin B-A'!P337,'Speed Bin B-A'!P441,'Speed Bin B-A'!P753,'Speed Bin B-A'!P857,'Speed Bin B-A'!P961,'Speed Bin B-A'!P1065,'Speed Bin B-A'!P1169,'Speed Bin B-A'!P1481,'Speed Bin B-A'!P1585,'Speed Bin B-A'!P1689,'Speed Bin B-A'!P1793,'Speed Bin B-A'!P1897,'Speed Bin B-A'!P2209,'Speed Bin B-A'!P2313,'Speed Bin B-A'!P2417,'Speed Bin B-A'!P2521,'Speed Bin B-A'!P2625)</f>
        <v>0</v>
      </c>
      <c r="Q226" s="273">
        <f>SUM('Speed Bin B-A'!Q25,'Speed Bin B-A'!Q129,'Speed Bin B-A'!Q233,'Speed Bin B-A'!Q337,'Speed Bin B-A'!Q441,'Speed Bin B-A'!Q753,'Speed Bin B-A'!Q857,'Speed Bin B-A'!Q961,'Speed Bin B-A'!Q1065,'Speed Bin B-A'!Q1169,'Speed Bin B-A'!Q1481,'Speed Bin B-A'!Q1585,'Speed Bin B-A'!Q1689,'Speed Bin B-A'!Q1793,'Speed Bin B-A'!Q1897,'Speed Bin B-A'!Q2209,'Speed Bin B-A'!Q2313,'Speed Bin B-A'!Q2417,'Speed Bin B-A'!Q2521,'Speed Bin B-A'!Q2625)</f>
        <v>0</v>
      </c>
      <c r="R226" s="273">
        <f>SUM('Speed Bin B-A'!R25,'Speed Bin B-A'!R129,'Speed Bin B-A'!R233,'Speed Bin B-A'!R337,'Speed Bin B-A'!R441,'Speed Bin B-A'!R753,'Speed Bin B-A'!R857,'Speed Bin B-A'!R961,'Speed Bin B-A'!R1065,'Speed Bin B-A'!R1169,'Speed Bin B-A'!R1481,'Speed Bin B-A'!R1585,'Speed Bin B-A'!R1689,'Speed Bin B-A'!R1793,'Speed Bin B-A'!R1897,'Speed Bin B-A'!R2209,'Speed Bin B-A'!R2313,'Speed Bin B-A'!R2417,'Speed Bin B-A'!R2521,'Speed Bin B-A'!R2625)</f>
        <v>0</v>
      </c>
      <c r="S226" s="273">
        <f>SUM('Speed Bin B-A'!S25,'Speed Bin B-A'!S129,'Speed Bin B-A'!S233,'Speed Bin B-A'!S337,'Speed Bin B-A'!S441,'Speed Bin B-A'!S753,'Speed Bin B-A'!S857,'Speed Bin B-A'!S961,'Speed Bin B-A'!S1065,'Speed Bin B-A'!S1169,'Speed Bin B-A'!S1481,'Speed Bin B-A'!S1585,'Speed Bin B-A'!S1689,'Speed Bin B-A'!S1793,'Speed Bin B-A'!S1897,'Speed Bin B-A'!S2209,'Speed Bin B-A'!S2313,'Speed Bin B-A'!S2417,'Speed Bin B-A'!S2521,'Speed Bin B-A'!S2625)</f>
        <v>0</v>
      </c>
      <c r="T226" s="273">
        <f>SUM('Speed Bin B-A'!T25,'Speed Bin B-A'!T129,'Speed Bin B-A'!T233,'Speed Bin B-A'!T337,'Speed Bin B-A'!T441,'Speed Bin B-A'!T753,'Speed Bin B-A'!T857,'Speed Bin B-A'!T961,'Speed Bin B-A'!T1065,'Speed Bin B-A'!T1169,'Speed Bin B-A'!T1481,'Speed Bin B-A'!T1585,'Speed Bin B-A'!T1689,'Speed Bin B-A'!T1793,'Speed Bin B-A'!T1897,'Speed Bin B-A'!T2209,'Speed Bin B-A'!T2313,'Speed Bin B-A'!T2417,'Speed Bin B-A'!T2521,'Speed Bin B-A'!T2625)</f>
        <v>0</v>
      </c>
      <c r="U226" s="273">
        <f>SUM('Speed Bin B-A'!U25,'Speed Bin B-A'!U129,'Speed Bin B-A'!U233,'Speed Bin B-A'!U337,'Speed Bin B-A'!U441,'Speed Bin B-A'!U753,'Speed Bin B-A'!U857,'Speed Bin B-A'!U961,'Speed Bin B-A'!U1065,'Speed Bin B-A'!U1169,'Speed Bin B-A'!U1481,'Speed Bin B-A'!U1585,'Speed Bin B-A'!U1689,'Speed Bin B-A'!U1793,'Speed Bin B-A'!U1897,'Speed Bin B-A'!U2209,'Speed Bin B-A'!U2313,'Speed Bin B-A'!U2417,'Speed Bin B-A'!U2521,'Speed Bin B-A'!U2625)</f>
        <v>0</v>
      </c>
      <c r="V226" s="274">
        <f>IFERROR(AVERAGE('Speed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22.650000000000002</v>
      </c>
      <c r="W226" s="274" t="str">
        <f>IFERROR(AVERAGE('Speed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226" s="267"/>
      <c r="Y226" s="267"/>
      <c r="Z226" s="272">
        <v>0.58333333333333304</v>
      </c>
      <c r="AA226" s="275">
        <f>SUM(C268:C271)</f>
        <v>92</v>
      </c>
      <c r="AB226" s="275">
        <f t="shared" ref="AB226:AR226" si="117">SUM(D268:D271)</f>
        <v>462</v>
      </c>
      <c r="AC226" s="275">
        <f t="shared" si="117"/>
        <v>763</v>
      </c>
      <c r="AD226" s="275">
        <f t="shared" si="117"/>
        <v>438</v>
      </c>
      <c r="AE226" s="275">
        <f t="shared" si="117"/>
        <v>127</v>
      </c>
      <c r="AF226" s="275">
        <f t="shared" si="117"/>
        <v>17</v>
      </c>
      <c r="AG226" s="275">
        <f t="shared" si="117"/>
        <v>9</v>
      </c>
      <c r="AH226" s="275">
        <f t="shared" si="117"/>
        <v>2</v>
      </c>
      <c r="AI226" s="275">
        <f t="shared" si="117"/>
        <v>1</v>
      </c>
      <c r="AJ226" s="275">
        <f t="shared" si="117"/>
        <v>0</v>
      </c>
      <c r="AK226" s="275">
        <f t="shared" si="117"/>
        <v>0</v>
      </c>
      <c r="AL226" s="275">
        <f t="shared" si="117"/>
        <v>0</v>
      </c>
      <c r="AM226" s="275">
        <f t="shared" si="117"/>
        <v>0</v>
      </c>
      <c r="AN226" s="275">
        <f t="shared" si="117"/>
        <v>0</v>
      </c>
      <c r="AO226" s="275">
        <f t="shared" si="117"/>
        <v>0</v>
      </c>
      <c r="AP226" s="275">
        <f t="shared" si="117"/>
        <v>0</v>
      </c>
      <c r="AQ226" s="275">
        <f t="shared" si="117"/>
        <v>0</v>
      </c>
      <c r="AR226" s="275">
        <f t="shared" si="117"/>
        <v>0</v>
      </c>
      <c r="AS226" s="275">
        <f>SUM(U268:U271)</f>
        <v>0</v>
      </c>
      <c r="AT226" s="274">
        <f>IFERROR(AVERAGE(V268:V271),"-")</f>
        <v>18.107142857142858</v>
      </c>
      <c r="AU226" s="274">
        <f>IFERROR(AVERAGE(W268:W271),"-")</f>
        <v>23.289285714285718</v>
      </c>
    </row>
    <row r="227" spans="1:47" x14ac:dyDescent="0.25">
      <c r="A227" s="272">
        <v>0.15625</v>
      </c>
      <c r="B227" s="273">
        <f>SUM('Speed Bin B-A'!B26,'Speed Bin B-A'!B130,'Speed Bin B-A'!B234,'Speed Bin B-A'!B338,'Speed Bin B-A'!B442,'Speed Bin B-A'!B754,'Speed Bin B-A'!B858,'Speed Bin B-A'!B962,'Speed Bin B-A'!B1066,'Speed Bin B-A'!B1170,'Speed Bin B-A'!B1482,'Speed Bin B-A'!B1586,'Speed Bin B-A'!B1690,'Speed Bin B-A'!B1794,'Speed Bin B-A'!B1898,'Speed Bin B-A'!B2210,'Speed Bin B-A'!B2314,'Speed Bin B-A'!B2418,'Speed Bin B-A'!B2522,'Speed Bin B-A'!B2626)</f>
        <v>32</v>
      </c>
      <c r="C227" s="273">
        <f>SUM('Speed Bin B-A'!C26,'Speed Bin B-A'!C130,'Speed Bin B-A'!C234,'Speed Bin B-A'!C338,'Speed Bin B-A'!C442,'Speed Bin B-A'!C754,'Speed Bin B-A'!C858,'Speed Bin B-A'!C962,'Speed Bin B-A'!C1066,'Speed Bin B-A'!C1170,'Speed Bin B-A'!C1482,'Speed Bin B-A'!C1586,'Speed Bin B-A'!C1690,'Speed Bin B-A'!C1794,'Speed Bin B-A'!C1898,'Speed Bin B-A'!C2210,'Speed Bin B-A'!C2314,'Speed Bin B-A'!C2418,'Speed Bin B-A'!C2522,'Speed Bin B-A'!C2626)</f>
        <v>0</v>
      </c>
      <c r="D227" s="273">
        <f>SUM('Speed Bin B-A'!D26,'Speed Bin B-A'!D130,'Speed Bin B-A'!D234,'Speed Bin B-A'!D338,'Speed Bin B-A'!D442,'Speed Bin B-A'!D754,'Speed Bin B-A'!D858,'Speed Bin B-A'!D962,'Speed Bin B-A'!D1066,'Speed Bin B-A'!D1170,'Speed Bin B-A'!D1482,'Speed Bin B-A'!D1586,'Speed Bin B-A'!D1690,'Speed Bin B-A'!D1794,'Speed Bin B-A'!D1898,'Speed Bin B-A'!D2210,'Speed Bin B-A'!D2314,'Speed Bin B-A'!D2418,'Speed Bin B-A'!D2522,'Speed Bin B-A'!D2626)</f>
        <v>2</v>
      </c>
      <c r="E227" s="273">
        <f>SUM('Speed Bin B-A'!E26,'Speed Bin B-A'!E130,'Speed Bin B-A'!E234,'Speed Bin B-A'!E338,'Speed Bin B-A'!E442,'Speed Bin B-A'!E754,'Speed Bin B-A'!E858,'Speed Bin B-A'!E962,'Speed Bin B-A'!E1066,'Speed Bin B-A'!E1170,'Speed Bin B-A'!E1482,'Speed Bin B-A'!E1586,'Speed Bin B-A'!E1690,'Speed Bin B-A'!E1794,'Speed Bin B-A'!E1898,'Speed Bin B-A'!E2210,'Speed Bin B-A'!E2314,'Speed Bin B-A'!E2418,'Speed Bin B-A'!E2522,'Speed Bin B-A'!E2626)</f>
        <v>15</v>
      </c>
      <c r="F227" s="273">
        <f>SUM('Speed Bin B-A'!F26,'Speed Bin B-A'!F130,'Speed Bin B-A'!F234,'Speed Bin B-A'!F338,'Speed Bin B-A'!F442,'Speed Bin B-A'!F754,'Speed Bin B-A'!F858,'Speed Bin B-A'!F962,'Speed Bin B-A'!F1066,'Speed Bin B-A'!F1170,'Speed Bin B-A'!F1482,'Speed Bin B-A'!F1586,'Speed Bin B-A'!F1690,'Speed Bin B-A'!F1794,'Speed Bin B-A'!F1898,'Speed Bin B-A'!F2210,'Speed Bin B-A'!F2314,'Speed Bin B-A'!F2418,'Speed Bin B-A'!F2522,'Speed Bin B-A'!F2626)</f>
        <v>12</v>
      </c>
      <c r="G227" s="273">
        <f>SUM('Speed Bin B-A'!G26,'Speed Bin B-A'!G130,'Speed Bin B-A'!G234,'Speed Bin B-A'!G338,'Speed Bin B-A'!G442,'Speed Bin B-A'!G754,'Speed Bin B-A'!G858,'Speed Bin B-A'!G962,'Speed Bin B-A'!G1066,'Speed Bin B-A'!G1170,'Speed Bin B-A'!G1482,'Speed Bin B-A'!G1586,'Speed Bin B-A'!G1690,'Speed Bin B-A'!G1794,'Speed Bin B-A'!G1898,'Speed Bin B-A'!G2210,'Speed Bin B-A'!G2314,'Speed Bin B-A'!G2418,'Speed Bin B-A'!G2522,'Speed Bin B-A'!G2626)</f>
        <v>3</v>
      </c>
      <c r="H227" s="273">
        <f>SUM('Speed Bin B-A'!H26,'Speed Bin B-A'!H130,'Speed Bin B-A'!H234,'Speed Bin B-A'!H338,'Speed Bin B-A'!H442,'Speed Bin B-A'!H754,'Speed Bin B-A'!H858,'Speed Bin B-A'!H962,'Speed Bin B-A'!H1066,'Speed Bin B-A'!H1170,'Speed Bin B-A'!H1482,'Speed Bin B-A'!H1586,'Speed Bin B-A'!H1690,'Speed Bin B-A'!H1794,'Speed Bin B-A'!H1898,'Speed Bin B-A'!H2210,'Speed Bin B-A'!H2314,'Speed Bin B-A'!H2418,'Speed Bin B-A'!H2522,'Speed Bin B-A'!H2626)</f>
        <v>0</v>
      </c>
      <c r="I227" s="273">
        <f>SUM('Speed Bin B-A'!I26,'Speed Bin B-A'!I130,'Speed Bin B-A'!I234,'Speed Bin B-A'!I338,'Speed Bin B-A'!I442,'Speed Bin B-A'!I754,'Speed Bin B-A'!I858,'Speed Bin B-A'!I962,'Speed Bin B-A'!I1066,'Speed Bin B-A'!I1170,'Speed Bin B-A'!I1482,'Speed Bin B-A'!I1586,'Speed Bin B-A'!I1690,'Speed Bin B-A'!I1794,'Speed Bin B-A'!I1898,'Speed Bin B-A'!I2210,'Speed Bin B-A'!I2314,'Speed Bin B-A'!I2418,'Speed Bin B-A'!I2522,'Speed Bin B-A'!I2626)</f>
        <v>0</v>
      </c>
      <c r="J227" s="273">
        <f>SUM('Speed Bin B-A'!J26,'Speed Bin B-A'!J130,'Speed Bin B-A'!J234,'Speed Bin B-A'!J338,'Speed Bin B-A'!J442,'Speed Bin B-A'!J754,'Speed Bin B-A'!J858,'Speed Bin B-A'!J962,'Speed Bin B-A'!J1066,'Speed Bin B-A'!J1170,'Speed Bin B-A'!J1482,'Speed Bin B-A'!J1586,'Speed Bin B-A'!J1690,'Speed Bin B-A'!J1794,'Speed Bin B-A'!J1898,'Speed Bin B-A'!J2210,'Speed Bin B-A'!J2314,'Speed Bin B-A'!J2418,'Speed Bin B-A'!J2522,'Speed Bin B-A'!J2626)</f>
        <v>0</v>
      </c>
      <c r="K227" s="273">
        <f>SUM('Speed Bin B-A'!K26,'Speed Bin B-A'!K130,'Speed Bin B-A'!K234,'Speed Bin B-A'!K338,'Speed Bin B-A'!K442,'Speed Bin B-A'!K754,'Speed Bin B-A'!K858,'Speed Bin B-A'!K962,'Speed Bin B-A'!K1066,'Speed Bin B-A'!K1170,'Speed Bin B-A'!K1482,'Speed Bin B-A'!K1586,'Speed Bin B-A'!K1690,'Speed Bin B-A'!K1794,'Speed Bin B-A'!K1898,'Speed Bin B-A'!K2210,'Speed Bin B-A'!K2314,'Speed Bin B-A'!K2418,'Speed Bin B-A'!K2522,'Speed Bin B-A'!K2626)</f>
        <v>0</v>
      </c>
      <c r="L227" s="273">
        <f>SUM('Speed Bin B-A'!L26,'Speed Bin B-A'!L130,'Speed Bin B-A'!L234,'Speed Bin B-A'!L338,'Speed Bin B-A'!L442,'Speed Bin B-A'!L754,'Speed Bin B-A'!L858,'Speed Bin B-A'!L962,'Speed Bin B-A'!L1066,'Speed Bin B-A'!L1170,'Speed Bin B-A'!L1482,'Speed Bin B-A'!L1586,'Speed Bin B-A'!L1690,'Speed Bin B-A'!L1794,'Speed Bin B-A'!L1898,'Speed Bin B-A'!L2210,'Speed Bin B-A'!L2314,'Speed Bin B-A'!L2418,'Speed Bin B-A'!L2522,'Speed Bin B-A'!L2626)</f>
        <v>0</v>
      </c>
      <c r="M227" s="273">
        <f>SUM('Speed Bin B-A'!M26,'Speed Bin B-A'!M130,'Speed Bin B-A'!M234,'Speed Bin B-A'!M338,'Speed Bin B-A'!M442,'Speed Bin B-A'!M754,'Speed Bin B-A'!M858,'Speed Bin B-A'!M962,'Speed Bin B-A'!M1066,'Speed Bin B-A'!M1170,'Speed Bin B-A'!M1482,'Speed Bin B-A'!M1586,'Speed Bin B-A'!M1690,'Speed Bin B-A'!M1794,'Speed Bin B-A'!M1898,'Speed Bin B-A'!M2210,'Speed Bin B-A'!M2314,'Speed Bin B-A'!M2418,'Speed Bin B-A'!M2522,'Speed Bin B-A'!M2626)</f>
        <v>0</v>
      </c>
      <c r="N227" s="273">
        <f>SUM('Speed Bin B-A'!N26,'Speed Bin B-A'!N130,'Speed Bin B-A'!N234,'Speed Bin B-A'!N338,'Speed Bin B-A'!N442,'Speed Bin B-A'!N754,'Speed Bin B-A'!N858,'Speed Bin B-A'!N962,'Speed Bin B-A'!N1066,'Speed Bin B-A'!N1170,'Speed Bin B-A'!N1482,'Speed Bin B-A'!N1586,'Speed Bin B-A'!N1690,'Speed Bin B-A'!N1794,'Speed Bin B-A'!N1898,'Speed Bin B-A'!N2210,'Speed Bin B-A'!N2314,'Speed Bin B-A'!N2418,'Speed Bin B-A'!N2522,'Speed Bin B-A'!N2626)</f>
        <v>0</v>
      </c>
      <c r="O227" s="273">
        <f>SUM('Speed Bin B-A'!O26,'Speed Bin B-A'!O130,'Speed Bin B-A'!O234,'Speed Bin B-A'!O338,'Speed Bin B-A'!O442,'Speed Bin B-A'!O754,'Speed Bin B-A'!O858,'Speed Bin B-A'!O962,'Speed Bin B-A'!O1066,'Speed Bin B-A'!O1170,'Speed Bin B-A'!O1482,'Speed Bin B-A'!O1586,'Speed Bin B-A'!O1690,'Speed Bin B-A'!O1794,'Speed Bin B-A'!O1898,'Speed Bin B-A'!O2210,'Speed Bin B-A'!O2314,'Speed Bin B-A'!O2418,'Speed Bin B-A'!O2522,'Speed Bin B-A'!O2626)</f>
        <v>0</v>
      </c>
      <c r="P227" s="273">
        <f>SUM('Speed Bin B-A'!P26,'Speed Bin B-A'!P130,'Speed Bin B-A'!P234,'Speed Bin B-A'!P338,'Speed Bin B-A'!P442,'Speed Bin B-A'!P754,'Speed Bin B-A'!P858,'Speed Bin B-A'!P962,'Speed Bin B-A'!P1066,'Speed Bin B-A'!P1170,'Speed Bin B-A'!P1482,'Speed Bin B-A'!P1586,'Speed Bin B-A'!P1690,'Speed Bin B-A'!P1794,'Speed Bin B-A'!P1898,'Speed Bin B-A'!P2210,'Speed Bin B-A'!P2314,'Speed Bin B-A'!P2418,'Speed Bin B-A'!P2522,'Speed Bin B-A'!P2626)</f>
        <v>0</v>
      </c>
      <c r="Q227" s="273">
        <f>SUM('Speed Bin B-A'!Q26,'Speed Bin B-A'!Q130,'Speed Bin B-A'!Q234,'Speed Bin B-A'!Q338,'Speed Bin B-A'!Q442,'Speed Bin B-A'!Q754,'Speed Bin B-A'!Q858,'Speed Bin B-A'!Q962,'Speed Bin B-A'!Q1066,'Speed Bin B-A'!Q1170,'Speed Bin B-A'!Q1482,'Speed Bin B-A'!Q1586,'Speed Bin B-A'!Q1690,'Speed Bin B-A'!Q1794,'Speed Bin B-A'!Q1898,'Speed Bin B-A'!Q2210,'Speed Bin B-A'!Q2314,'Speed Bin B-A'!Q2418,'Speed Bin B-A'!Q2522,'Speed Bin B-A'!Q2626)</f>
        <v>0</v>
      </c>
      <c r="R227" s="273">
        <f>SUM('Speed Bin B-A'!R26,'Speed Bin B-A'!R130,'Speed Bin B-A'!R234,'Speed Bin B-A'!R338,'Speed Bin B-A'!R442,'Speed Bin B-A'!R754,'Speed Bin B-A'!R858,'Speed Bin B-A'!R962,'Speed Bin B-A'!R1066,'Speed Bin B-A'!R1170,'Speed Bin B-A'!R1482,'Speed Bin B-A'!R1586,'Speed Bin B-A'!R1690,'Speed Bin B-A'!R1794,'Speed Bin B-A'!R1898,'Speed Bin B-A'!R2210,'Speed Bin B-A'!R2314,'Speed Bin B-A'!R2418,'Speed Bin B-A'!R2522,'Speed Bin B-A'!R2626)</f>
        <v>0</v>
      </c>
      <c r="S227" s="273">
        <f>SUM('Speed Bin B-A'!S26,'Speed Bin B-A'!S130,'Speed Bin B-A'!S234,'Speed Bin B-A'!S338,'Speed Bin B-A'!S442,'Speed Bin B-A'!S754,'Speed Bin B-A'!S858,'Speed Bin B-A'!S962,'Speed Bin B-A'!S1066,'Speed Bin B-A'!S1170,'Speed Bin B-A'!S1482,'Speed Bin B-A'!S1586,'Speed Bin B-A'!S1690,'Speed Bin B-A'!S1794,'Speed Bin B-A'!S1898,'Speed Bin B-A'!S2210,'Speed Bin B-A'!S2314,'Speed Bin B-A'!S2418,'Speed Bin B-A'!S2522,'Speed Bin B-A'!S2626)</f>
        <v>0</v>
      </c>
      <c r="T227" s="273">
        <f>SUM('Speed Bin B-A'!T26,'Speed Bin B-A'!T130,'Speed Bin B-A'!T234,'Speed Bin B-A'!T338,'Speed Bin B-A'!T442,'Speed Bin B-A'!T754,'Speed Bin B-A'!T858,'Speed Bin B-A'!T962,'Speed Bin B-A'!T1066,'Speed Bin B-A'!T1170,'Speed Bin B-A'!T1482,'Speed Bin B-A'!T1586,'Speed Bin B-A'!T1690,'Speed Bin B-A'!T1794,'Speed Bin B-A'!T1898,'Speed Bin B-A'!T2210,'Speed Bin B-A'!T2314,'Speed Bin B-A'!T2418,'Speed Bin B-A'!T2522,'Speed Bin B-A'!T2626)</f>
        <v>0</v>
      </c>
      <c r="U227" s="273">
        <f>SUM('Speed Bin B-A'!U26,'Speed Bin B-A'!U130,'Speed Bin B-A'!U234,'Speed Bin B-A'!U338,'Speed Bin B-A'!U442,'Speed Bin B-A'!U754,'Speed Bin B-A'!U858,'Speed Bin B-A'!U962,'Speed Bin B-A'!U1066,'Speed Bin B-A'!U1170,'Speed Bin B-A'!U1482,'Speed Bin B-A'!U1586,'Speed Bin B-A'!U1690,'Speed Bin B-A'!U1794,'Speed Bin B-A'!U1898,'Speed Bin B-A'!U2210,'Speed Bin B-A'!U2314,'Speed Bin B-A'!U2418,'Speed Bin B-A'!U2522,'Speed Bin B-A'!U2626)</f>
        <v>0</v>
      </c>
      <c r="V227" s="274">
        <f>IFERROR(AVERAGE('Speed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20.059999999999999</v>
      </c>
      <c r="W227" s="274" t="str">
        <f>IFERROR(AVERAGE('Speed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v>
      </c>
      <c r="X227" s="267"/>
      <c r="Y227" s="267"/>
      <c r="Z227" s="272">
        <v>0.625</v>
      </c>
      <c r="AA227" s="275">
        <f t="shared" ref="AA227" si="118">SUM(C272:C275)</f>
        <v>77</v>
      </c>
      <c r="AB227" s="275">
        <f t="shared" ref="AB227:AR227" si="119">SUM(D272:D275)</f>
        <v>561</v>
      </c>
      <c r="AC227" s="275">
        <f t="shared" si="119"/>
        <v>835</v>
      </c>
      <c r="AD227" s="275">
        <f t="shared" si="119"/>
        <v>482</v>
      </c>
      <c r="AE227" s="275">
        <f t="shared" si="119"/>
        <v>123</v>
      </c>
      <c r="AF227" s="275">
        <f t="shared" si="119"/>
        <v>28</v>
      </c>
      <c r="AG227" s="275">
        <f t="shared" si="119"/>
        <v>11</v>
      </c>
      <c r="AH227" s="275">
        <f t="shared" si="119"/>
        <v>0</v>
      </c>
      <c r="AI227" s="275">
        <f t="shared" si="119"/>
        <v>0</v>
      </c>
      <c r="AJ227" s="275">
        <f t="shared" si="119"/>
        <v>0</v>
      </c>
      <c r="AK227" s="275">
        <f t="shared" si="119"/>
        <v>1</v>
      </c>
      <c r="AL227" s="275">
        <f t="shared" si="119"/>
        <v>0</v>
      </c>
      <c r="AM227" s="275">
        <f t="shared" si="119"/>
        <v>0</v>
      </c>
      <c r="AN227" s="275">
        <f t="shared" si="119"/>
        <v>0</v>
      </c>
      <c r="AO227" s="275">
        <f t="shared" si="119"/>
        <v>0</v>
      </c>
      <c r="AP227" s="275">
        <f t="shared" si="119"/>
        <v>0</v>
      </c>
      <c r="AQ227" s="275">
        <f t="shared" si="119"/>
        <v>0</v>
      </c>
      <c r="AR227" s="275">
        <f t="shared" si="119"/>
        <v>0</v>
      </c>
      <c r="AS227" s="275">
        <f>SUM(U272:U275)</f>
        <v>0</v>
      </c>
      <c r="AT227" s="274">
        <f>IFERROR(AVERAGE(V272:V275),"-")</f>
        <v>17.903571428571425</v>
      </c>
      <c r="AU227" s="274">
        <f>IFERROR(AVERAGE(W272:W275),"-")</f>
        <v>23.058928571428574</v>
      </c>
    </row>
    <row r="228" spans="1:47" x14ac:dyDescent="0.25">
      <c r="A228" s="272">
        <v>0.16666666666666699</v>
      </c>
      <c r="B228" s="273">
        <f>SUM('Speed Bin B-A'!B27,'Speed Bin B-A'!B131,'Speed Bin B-A'!B235,'Speed Bin B-A'!B339,'Speed Bin B-A'!B443,'Speed Bin B-A'!B755,'Speed Bin B-A'!B859,'Speed Bin B-A'!B963,'Speed Bin B-A'!B1067,'Speed Bin B-A'!B1171,'Speed Bin B-A'!B1483,'Speed Bin B-A'!B1587,'Speed Bin B-A'!B1691,'Speed Bin B-A'!B1795,'Speed Bin B-A'!B1899,'Speed Bin B-A'!B2211,'Speed Bin B-A'!B2315,'Speed Bin B-A'!B2419,'Speed Bin B-A'!B2523,'Speed Bin B-A'!B2627)</f>
        <v>58</v>
      </c>
      <c r="C228" s="273">
        <f>SUM('Speed Bin B-A'!C27,'Speed Bin B-A'!C131,'Speed Bin B-A'!C235,'Speed Bin B-A'!C339,'Speed Bin B-A'!C443,'Speed Bin B-A'!C755,'Speed Bin B-A'!C859,'Speed Bin B-A'!C963,'Speed Bin B-A'!C1067,'Speed Bin B-A'!C1171,'Speed Bin B-A'!C1483,'Speed Bin B-A'!C1587,'Speed Bin B-A'!C1691,'Speed Bin B-A'!C1795,'Speed Bin B-A'!C1899,'Speed Bin B-A'!C2211,'Speed Bin B-A'!C2315,'Speed Bin B-A'!C2419,'Speed Bin B-A'!C2523,'Speed Bin B-A'!C2627)</f>
        <v>0</v>
      </c>
      <c r="D228" s="273">
        <f>SUM('Speed Bin B-A'!D27,'Speed Bin B-A'!D131,'Speed Bin B-A'!D235,'Speed Bin B-A'!D339,'Speed Bin B-A'!D443,'Speed Bin B-A'!D755,'Speed Bin B-A'!D859,'Speed Bin B-A'!D963,'Speed Bin B-A'!D1067,'Speed Bin B-A'!D1171,'Speed Bin B-A'!D1483,'Speed Bin B-A'!D1587,'Speed Bin B-A'!D1691,'Speed Bin B-A'!D1795,'Speed Bin B-A'!D1899,'Speed Bin B-A'!D2211,'Speed Bin B-A'!D2315,'Speed Bin B-A'!D2419,'Speed Bin B-A'!D2523,'Speed Bin B-A'!D2627)</f>
        <v>5</v>
      </c>
      <c r="E228" s="273">
        <f>SUM('Speed Bin B-A'!E27,'Speed Bin B-A'!E131,'Speed Bin B-A'!E235,'Speed Bin B-A'!E339,'Speed Bin B-A'!E443,'Speed Bin B-A'!E755,'Speed Bin B-A'!E859,'Speed Bin B-A'!E963,'Speed Bin B-A'!E1067,'Speed Bin B-A'!E1171,'Speed Bin B-A'!E1483,'Speed Bin B-A'!E1587,'Speed Bin B-A'!E1691,'Speed Bin B-A'!E1795,'Speed Bin B-A'!E1899,'Speed Bin B-A'!E2211,'Speed Bin B-A'!E2315,'Speed Bin B-A'!E2419,'Speed Bin B-A'!E2523,'Speed Bin B-A'!E2627)</f>
        <v>25</v>
      </c>
      <c r="F228" s="273">
        <f>SUM('Speed Bin B-A'!F27,'Speed Bin B-A'!F131,'Speed Bin B-A'!F235,'Speed Bin B-A'!F339,'Speed Bin B-A'!F443,'Speed Bin B-A'!F755,'Speed Bin B-A'!F859,'Speed Bin B-A'!F963,'Speed Bin B-A'!F1067,'Speed Bin B-A'!F1171,'Speed Bin B-A'!F1483,'Speed Bin B-A'!F1587,'Speed Bin B-A'!F1691,'Speed Bin B-A'!F1795,'Speed Bin B-A'!F1899,'Speed Bin B-A'!F2211,'Speed Bin B-A'!F2315,'Speed Bin B-A'!F2419,'Speed Bin B-A'!F2523,'Speed Bin B-A'!F2627)</f>
        <v>23</v>
      </c>
      <c r="G228" s="273">
        <f>SUM('Speed Bin B-A'!G27,'Speed Bin B-A'!G131,'Speed Bin B-A'!G235,'Speed Bin B-A'!G339,'Speed Bin B-A'!G443,'Speed Bin B-A'!G755,'Speed Bin B-A'!G859,'Speed Bin B-A'!G963,'Speed Bin B-A'!G1067,'Speed Bin B-A'!G1171,'Speed Bin B-A'!G1483,'Speed Bin B-A'!G1587,'Speed Bin B-A'!G1691,'Speed Bin B-A'!G1795,'Speed Bin B-A'!G1899,'Speed Bin B-A'!G2211,'Speed Bin B-A'!G2315,'Speed Bin B-A'!G2419,'Speed Bin B-A'!G2523,'Speed Bin B-A'!G2627)</f>
        <v>5</v>
      </c>
      <c r="H228" s="273">
        <f>SUM('Speed Bin B-A'!H27,'Speed Bin B-A'!H131,'Speed Bin B-A'!H235,'Speed Bin B-A'!H339,'Speed Bin B-A'!H443,'Speed Bin B-A'!H755,'Speed Bin B-A'!H859,'Speed Bin B-A'!H963,'Speed Bin B-A'!H1067,'Speed Bin B-A'!H1171,'Speed Bin B-A'!H1483,'Speed Bin B-A'!H1587,'Speed Bin B-A'!H1691,'Speed Bin B-A'!H1795,'Speed Bin B-A'!H1899,'Speed Bin B-A'!H2211,'Speed Bin B-A'!H2315,'Speed Bin B-A'!H2419,'Speed Bin B-A'!H2523,'Speed Bin B-A'!H2627)</f>
        <v>0</v>
      </c>
      <c r="I228" s="273">
        <f>SUM('Speed Bin B-A'!I27,'Speed Bin B-A'!I131,'Speed Bin B-A'!I235,'Speed Bin B-A'!I339,'Speed Bin B-A'!I443,'Speed Bin B-A'!I755,'Speed Bin B-A'!I859,'Speed Bin B-A'!I963,'Speed Bin B-A'!I1067,'Speed Bin B-A'!I1171,'Speed Bin B-A'!I1483,'Speed Bin B-A'!I1587,'Speed Bin B-A'!I1691,'Speed Bin B-A'!I1795,'Speed Bin B-A'!I1899,'Speed Bin B-A'!I2211,'Speed Bin B-A'!I2315,'Speed Bin B-A'!I2419,'Speed Bin B-A'!I2523,'Speed Bin B-A'!I2627)</f>
        <v>0</v>
      </c>
      <c r="J228" s="273">
        <f>SUM('Speed Bin B-A'!J27,'Speed Bin B-A'!J131,'Speed Bin B-A'!J235,'Speed Bin B-A'!J339,'Speed Bin B-A'!J443,'Speed Bin B-A'!J755,'Speed Bin B-A'!J859,'Speed Bin B-A'!J963,'Speed Bin B-A'!J1067,'Speed Bin B-A'!J1171,'Speed Bin B-A'!J1483,'Speed Bin B-A'!J1587,'Speed Bin B-A'!J1691,'Speed Bin B-A'!J1795,'Speed Bin B-A'!J1899,'Speed Bin B-A'!J2211,'Speed Bin B-A'!J2315,'Speed Bin B-A'!J2419,'Speed Bin B-A'!J2523,'Speed Bin B-A'!J2627)</f>
        <v>0</v>
      </c>
      <c r="K228" s="273">
        <f>SUM('Speed Bin B-A'!K27,'Speed Bin B-A'!K131,'Speed Bin B-A'!K235,'Speed Bin B-A'!K339,'Speed Bin B-A'!K443,'Speed Bin B-A'!K755,'Speed Bin B-A'!K859,'Speed Bin B-A'!K963,'Speed Bin B-A'!K1067,'Speed Bin B-A'!K1171,'Speed Bin B-A'!K1483,'Speed Bin B-A'!K1587,'Speed Bin B-A'!K1691,'Speed Bin B-A'!K1795,'Speed Bin B-A'!K1899,'Speed Bin B-A'!K2211,'Speed Bin B-A'!K2315,'Speed Bin B-A'!K2419,'Speed Bin B-A'!K2523,'Speed Bin B-A'!K2627)</f>
        <v>0</v>
      </c>
      <c r="L228" s="273">
        <f>SUM('Speed Bin B-A'!L27,'Speed Bin B-A'!L131,'Speed Bin B-A'!L235,'Speed Bin B-A'!L339,'Speed Bin B-A'!L443,'Speed Bin B-A'!L755,'Speed Bin B-A'!L859,'Speed Bin B-A'!L963,'Speed Bin B-A'!L1067,'Speed Bin B-A'!L1171,'Speed Bin B-A'!L1483,'Speed Bin B-A'!L1587,'Speed Bin B-A'!L1691,'Speed Bin B-A'!L1795,'Speed Bin B-A'!L1899,'Speed Bin B-A'!L2211,'Speed Bin B-A'!L2315,'Speed Bin B-A'!L2419,'Speed Bin B-A'!L2523,'Speed Bin B-A'!L2627)</f>
        <v>0</v>
      </c>
      <c r="M228" s="273">
        <f>SUM('Speed Bin B-A'!M27,'Speed Bin B-A'!M131,'Speed Bin B-A'!M235,'Speed Bin B-A'!M339,'Speed Bin B-A'!M443,'Speed Bin B-A'!M755,'Speed Bin B-A'!M859,'Speed Bin B-A'!M963,'Speed Bin B-A'!M1067,'Speed Bin B-A'!M1171,'Speed Bin B-A'!M1483,'Speed Bin B-A'!M1587,'Speed Bin B-A'!M1691,'Speed Bin B-A'!M1795,'Speed Bin B-A'!M1899,'Speed Bin B-A'!M2211,'Speed Bin B-A'!M2315,'Speed Bin B-A'!M2419,'Speed Bin B-A'!M2523,'Speed Bin B-A'!M2627)</f>
        <v>0</v>
      </c>
      <c r="N228" s="273">
        <f>SUM('Speed Bin B-A'!N27,'Speed Bin B-A'!N131,'Speed Bin B-A'!N235,'Speed Bin B-A'!N339,'Speed Bin B-A'!N443,'Speed Bin B-A'!N755,'Speed Bin B-A'!N859,'Speed Bin B-A'!N963,'Speed Bin B-A'!N1067,'Speed Bin B-A'!N1171,'Speed Bin B-A'!N1483,'Speed Bin B-A'!N1587,'Speed Bin B-A'!N1691,'Speed Bin B-A'!N1795,'Speed Bin B-A'!N1899,'Speed Bin B-A'!N2211,'Speed Bin B-A'!N2315,'Speed Bin B-A'!N2419,'Speed Bin B-A'!N2523,'Speed Bin B-A'!N2627)</f>
        <v>0</v>
      </c>
      <c r="O228" s="273">
        <f>SUM('Speed Bin B-A'!O27,'Speed Bin B-A'!O131,'Speed Bin B-A'!O235,'Speed Bin B-A'!O339,'Speed Bin B-A'!O443,'Speed Bin B-A'!O755,'Speed Bin B-A'!O859,'Speed Bin B-A'!O963,'Speed Bin B-A'!O1067,'Speed Bin B-A'!O1171,'Speed Bin B-A'!O1483,'Speed Bin B-A'!O1587,'Speed Bin B-A'!O1691,'Speed Bin B-A'!O1795,'Speed Bin B-A'!O1899,'Speed Bin B-A'!O2211,'Speed Bin B-A'!O2315,'Speed Bin B-A'!O2419,'Speed Bin B-A'!O2523,'Speed Bin B-A'!O2627)</f>
        <v>0</v>
      </c>
      <c r="P228" s="273">
        <f>SUM('Speed Bin B-A'!P27,'Speed Bin B-A'!P131,'Speed Bin B-A'!P235,'Speed Bin B-A'!P339,'Speed Bin B-A'!P443,'Speed Bin B-A'!P755,'Speed Bin B-A'!P859,'Speed Bin B-A'!P963,'Speed Bin B-A'!P1067,'Speed Bin B-A'!P1171,'Speed Bin B-A'!P1483,'Speed Bin B-A'!P1587,'Speed Bin B-A'!P1691,'Speed Bin B-A'!P1795,'Speed Bin B-A'!P1899,'Speed Bin B-A'!P2211,'Speed Bin B-A'!P2315,'Speed Bin B-A'!P2419,'Speed Bin B-A'!P2523,'Speed Bin B-A'!P2627)</f>
        <v>0</v>
      </c>
      <c r="Q228" s="273">
        <f>SUM('Speed Bin B-A'!Q27,'Speed Bin B-A'!Q131,'Speed Bin B-A'!Q235,'Speed Bin B-A'!Q339,'Speed Bin B-A'!Q443,'Speed Bin B-A'!Q755,'Speed Bin B-A'!Q859,'Speed Bin B-A'!Q963,'Speed Bin B-A'!Q1067,'Speed Bin B-A'!Q1171,'Speed Bin B-A'!Q1483,'Speed Bin B-A'!Q1587,'Speed Bin B-A'!Q1691,'Speed Bin B-A'!Q1795,'Speed Bin B-A'!Q1899,'Speed Bin B-A'!Q2211,'Speed Bin B-A'!Q2315,'Speed Bin B-A'!Q2419,'Speed Bin B-A'!Q2523,'Speed Bin B-A'!Q2627)</f>
        <v>0</v>
      </c>
      <c r="R228" s="273">
        <f>SUM('Speed Bin B-A'!R27,'Speed Bin B-A'!R131,'Speed Bin B-A'!R235,'Speed Bin B-A'!R339,'Speed Bin B-A'!R443,'Speed Bin B-A'!R755,'Speed Bin B-A'!R859,'Speed Bin B-A'!R963,'Speed Bin B-A'!R1067,'Speed Bin B-A'!R1171,'Speed Bin B-A'!R1483,'Speed Bin B-A'!R1587,'Speed Bin B-A'!R1691,'Speed Bin B-A'!R1795,'Speed Bin B-A'!R1899,'Speed Bin B-A'!R2211,'Speed Bin B-A'!R2315,'Speed Bin B-A'!R2419,'Speed Bin B-A'!R2523,'Speed Bin B-A'!R2627)</f>
        <v>0</v>
      </c>
      <c r="S228" s="273">
        <f>SUM('Speed Bin B-A'!S27,'Speed Bin B-A'!S131,'Speed Bin B-A'!S235,'Speed Bin B-A'!S339,'Speed Bin B-A'!S443,'Speed Bin B-A'!S755,'Speed Bin B-A'!S859,'Speed Bin B-A'!S963,'Speed Bin B-A'!S1067,'Speed Bin B-A'!S1171,'Speed Bin B-A'!S1483,'Speed Bin B-A'!S1587,'Speed Bin B-A'!S1691,'Speed Bin B-A'!S1795,'Speed Bin B-A'!S1899,'Speed Bin B-A'!S2211,'Speed Bin B-A'!S2315,'Speed Bin B-A'!S2419,'Speed Bin B-A'!S2523,'Speed Bin B-A'!S2627)</f>
        <v>0</v>
      </c>
      <c r="T228" s="273">
        <f>SUM('Speed Bin B-A'!T27,'Speed Bin B-A'!T131,'Speed Bin B-A'!T235,'Speed Bin B-A'!T339,'Speed Bin B-A'!T443,'Speed Bin B-A'!T755,'Speed Bin B-A'!T859,'Speed Bin B-A'!T963,'Speed Bin B-A'!T1067,'Speed Bin B-A'!T1171,'Speed Bin B-A'!T1483,'Speed Bin B-A'!T1587,'Speed Bin B-A'!T1691,'Speed Bin B-A'!T1795,'Speed Bin B-A'!T1899,'Speed Bin B-A'!T2211,'Speed Bin B-A'!T2315,'Speed Bin B-A'!T2419,'Speed Bin B-A'!T2523,'Speed Bin B-A'!T2627)</f>
        <v>0</v>
      </c>
      <c r="U228" s="273">
        <f>SUM('Speed Bin B-A'!U27,'Speed Bin B-A'!U131,'Speed Bin B-A'!U235,'Speed Bin B-A'!U339,'Speed Bin B-A'!U443,'Speed Bin B-A'!U755,'Speed Bin B-A'!U859,'Speed Bin B-A'!U963,'Speed Bin B-A'!U1067,'Speed Bin B-A'!U1171,'Speed Bin B-A'!U1483,'Speed Bin B-A'!U1587,'Speed Bin B-A'!U1691,'Speed Bin B-A'!U1795,'Speed Bin B-A'!U1899,'Speed Bin B-A'!U2211,'Speed Bin B-A'!U2315,'Speed Bin B-A'!U2419,'Speed Bin B-A'!U2523,'Speed Bin B-A'!U2627)</f>
        <v>0</v>
      </c>
      <c r="V228" s="274">
        <f>IFERROR(AVERAGE('Speed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20.099999999999998</v>
      </c>
      <c r="W228" s="274" t="str">
        <f>IFERROR(AVERAGE('Speed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228" s="267"/>
      <c r="Y228" s="267"/>
      <c r="Z228" s="272">
        <v>0.66666666666666696</v>
      </c>
      <c r="AA228" s="275">
        <f t="shared" ref="AA228" si="120">SUM(C276:C279)</f>
        <v>223</v>
      </c>
      <c r="AB228" s="275">
        <f t="shared" ref="AB228:AR228" si="121">SUM(D276:D279)</f>
        <v>946</v>
      </c>
      <c r="AC228" s="275">
        <f t="shared" si="121"/>
        <v>1063</v>
      </c>
      <c r="AD228" s="275">
        <f t="shared" si="121"/>
        <v>467</v>
      </c>
      <c r="AE228" s="275">
        <f t="shared" si="121"/>
        <v>137</v>
      </c>
      <c r="AF228" s="275">
        <f t="shared" si="121"/>
        <v>29</v>
      </c>
      <c r="AG228" s="275">
        <f t="shared" si="121"/>
        <v>8</v>
      </c>
      <c r="AH228" s="275">
        <f t="shared" si="121"/>
        <v>2</v>
      </c>
      <c r="AI228" s="275">
        <f t="shared" si="121"/>
        <v>0</v>
      </c>
      <c r="AJ228" s="275">
        <f t="shared" si="121"/>
        <v>0</v>
      </c>
      <c r="AK228" s="275">
        <f t="shared" si="121"/>
        <v>0</v>
      </c>
      <c r="AL228" s="275">
        <f t="shared" si="121"/>
        <v>3</v>
      </c>
      <c r="AM228" s="275">
        <f t="shared" si="121"/>
        <v>0</v>
      </c>
      <c r="AN228" s="275">
        <f t="shared" si="121"/>
        <v>0</v>
      </c>
      <c r="AO228" s="275">
        <f t="shared" si="121"/>
        <v>0</v>
      </c>
      <c r="AP228" s="275">
        <f t="shared" si="121"/>
        <v>0</v>
      </c>
      <c r="AQ228" s="275">
        <f t="shared" si="121"/>
        <v>0</v>
      </c>
      <c r="AR228" s="275">
        <f t="shared" si="121"/>
        <v>0</v>
      </c>
      <c r="AS228" s="275">
        <f>SUM(U276:U279)</f>
        <v>0</v>
      </c>
      <c r="AT228" s="274">
        <f>IFERROR(AVERAGE(V276:V279),"-")</f>
        <v>17.035714285714285</v>
      </c>
      <c r="AU228" s="274">
        <f>IFERROR(AVERAGE(W276:W279),"-")</f>
        <v>22.076785714285712</v>
      </c>
    </row>
    <row r="229" spans="1:47" x14ac:dyDescent="0.25">
      <c r="A229" s="272">
        <v>0.17708333333333301</v>
      </c>
      <c r="B229" s="273">
        <f>SUM('Speed Bin B-A'!B28,'Speed Bin B-A'!B132,'Speed Bin B-A'!B236,'Speed Bin B-A'!B340,'Speed Bin B-A'!B444,'Speed Bin B-A'!B756,'Speed Bin B-A'!B860,'Speed Bin B-A'!B964,'Speed Bin B-A'!B1068,'Speed Bin B-A'!B1172,'Speed Bin B-A'!B1484,'Speed Bin B-A'!B1588,'Speed Bin B-A'!B1692,'Speed Bin B-A'!B1796,'Speed Bin B-A'!B1900,'Speed Bin B-A'!B2212,'Speed Bin B-A'!B2316,'Speed Bin B-A'!B2420,'Speed Bin B-A'!B2524,'Speed Bin B-A'!B2628)</f>
        <v>43</v>
      </c>
      <c r="C229" s="273">
        <f>SUM('Speed Bin B-A'!C28,'Speed Bin B-A'!C132,'Speed Bin B-A'!C236,'Speed Bin B-A'!C340,'Speed Bin B-A'!C444,'Speed Bin B-A'!C756,'Speed Bin B-A'!C860,'Speed Bin B-A'!C964,'Speed Bin B-A'!C1068,'Speed Bin B-A'!C1172,'Speed Bin B-A'!C1484,'Speed Bin B-A'!C1588,'Speed Bin B-A'!C1692,'Speed Bin B-A'!C1796,'Speed Bin B-A'!C1900,'Speed Bin B-A'!C2212,'Speed Bin B-A'!C2316,'Speed Bin B-A'!C2420,'Speed Bin B-A'!C2524,'Speed Bin B-A'!C2628)</f>
        <v>0</v>
      </c>
      <c r="D229" s="273">
        <f>SUM('Speed Bin B-A'!D28,'Speed Bin B-A'!D132,'Speed Bin B-A'!D236,'Speed Bin B-A'!D340,'Speed Bin B-A'!D444,'Speed Bin B-A'!D756,'Speed Bin B-A'!D860,'Speed Bin B-A'!D964,'Speed Bin B-A'!D1068,'Speed Bin B-A'!D1172,'Speed Bin B-A'!D1484,'Speed Bin B-A'!D1588,'Speed Bin B-A'!D1692,'Speed Bin B-A'!D1796,'Speed Bin B-A'!D1900,'Speed Bin B-A'!D2212,'Speed Bin B-A'!D2316,'Speed Bin B-A'!D2420,'Speed Bin B-A'!D2524,'Speed Bin B-A'!D2628)</f>
        <v>0</v>
      </c>
      <c r="E229" s="273">
        <f>SUM('Speed Bin B-A'!E28,'Speed Bin B-A'!E132,'Speed Bin B-A'!E236,'Speed Bin B-A'!E340,'Speed Bin B-A'!E444,'Speed Bin B-A'!E756,'Speed Bin B-A'!E860,'Speed Bin B-A'!E964,'Speed Bin B-A'!E1068,'Speed Bin B-A'!E1172,'Speed Bin B-A'!E1484,'Speed Bin B-A'!E1588,'Speed Bin B-A'!E1692,'Speed Bin B-A'!E1796,'Speed Bin B-A'!E1900,'Speed Bin B-A'!E2212,'Speed Bin B-A'!E2316,'Speed Bin B-A'!E2420,'Speed Bin B-A'!E2524,'Speed Bin B-A'!E2628)</f>
        <v>10</v>
      </c>
      <c r="F229" s="273">
        <f>SUM('Speed Bin B-A'!F28,'Speed Bin B-A'!F132,'Speed Bin B-A'!F236,'Speed Bin B-A'!F340,'Speed Bin B-A'!F444,'Speed Bin B-A'!F756,'Speed Bin B-A'!F860,'Speed Bin B-A'!F964,'Speed Bin B-A'!F1068,'Speed Bin B-A'!F1172,'Speed Bin B-A'!F1484,'Speed Bin B-A'!F1588,'Speed Bin B-A'!F1692,'Speed Bin B-A'!F1796,'Speed Bin B-A'!F1900,'Speed Bin B-A'!F2212,'Speed Bin B-A'!F2316,'Speed Bin B-A'!F2420,'Speed Bin B-A'!F2524,'Speed Bin B-A'!F2628)</f>
        <v>23</v>
      </c>
      <c r="G229" s="273">
        <f>SUM('Speed Bin B-A'!G28,'Speed Bin B-A'!G132,'Speed Bin B-A'!G236,'Speed Bin B-A'!G340,'Speed Bin B-A'!G444,'Speed Bin B-A'!G756,'Speed Bin B-A'!G860,'Speed Bin B-A'!G964,'Speed Bin B-A'!G1068,'Speed Bin B-A'!G1172,'Speed Bin B-A'!G1484,'Speed Bin B-A'!G1588,'Speed Bin B-A'!G1692,'Speed Bin B-A'!G1796,'Speed Bin B-A'!G1900,'Speed Bin B-A'!G2212,'Speed Bin B-A'!G2316,'Speed Bin B-A'!G2420,'Speed Bin B-A'!G2524,'Speed Bin B-A'!G2628)</f>
        <v>9</v>
      </c>
      <c r="H229" s="273">
        <f>SUM('Speed Bin B-A'!H28,'Speed Bin B-A'!H132,'Speed Bin B-A'!H236,'Speed Bin B-A'!H340,'Speed Bin B-A'!H444,'Speed Bin B-A'!H756,'Speed Bin B-A'!H860,'Speed Bin B-A'!H964,'Speed Bin B-A'!H1068,'Speed Bin B-A'!H1172,'Speed Bin B-A'!H1484,'Speed Bin B-A'!H1588,'Speed Bin B-A'!H1692,'Speed Bin B-A'!H1796,'Speed Bin B-A'!H1900,'Speed Bin B-A'!H2212,'Speed Bin B-A'!H2316,'Speed Bin B-A'!H2420,'Speed Bin B-A'!H2524,'Speed Bin B-A'!H2628)</f>
        <v>0</v>
      </c>
      <c r="I229" s="273">
        <f>SUM('Speed Bin B-A'!I28,'Speed Bin B-A'!I132,'Speed Bin B-A'!I236,'Speed Bin B-A'!I340,'Speed Bin B-A'!I444,'Speed Bin B-A'!I756,'Speed Bin B-A'!I860,'Speed Bin B-A'!I964,'Speed Bin B-A'!I1068,'Speed Bin B-A'!I1172,'Speed Bin B-A'!I1484,'Speed Bin B-A'!I1588,'Speed Bin B-A'!I1692,'Speed Bin B-A'!I1796,'Speed Bin B-A'!I1900,'Speed Bin B-A'!I2212,'Speed Bin B-A'!I2316,'Speed Bin B-A'!I2420,'Speed Bin B-A'!I2524,'Speed Bin B-A'!I2628)</f>
        <v>0</v>
      </c>
      <c r="J229" s="273">
        <f>SUM('Speed Bin B-A'!J28,'Speed Bin B-A'!J132,'Speed Bin B-A'!J236,'Speed Bin B-A'!J340,'Speed Bin B-A'!J444,'Speed Bin B-A'!J756,'Speed Bin B-A'!J860,'Speed Bin B-A'!J964,'Speed Bin B-A'!J1068,'Speed Bin B-A'!J1172,'Speed Bin B-A'!J1484,'Speed Bin B-A'!J1588,'Speed Bin B-A'!J1692,'Speed Bin B-A'!J1796,'Speed Bin B-A'!J1900,'Speed Bin B-A'!J2212,'Speed Bin B-A'!J2316,'Speed Bin B-A'!J2420,'Speed Bin B-A'!J2524,'Speed Bin B-A'!J2628)</f>
        <v>1</v>
      </c>
      <c r="K229" s="273">
        <f>SUM('Speed Bin B-A'!K28,'Speed Bin B-A'!K132,'Speed Bin B-A'!K236,'Speed Bin B-A'!K340,'Speed Bin B-A'!K444,'Speed Bin B-A'!K756,'Speed Bin B-A'!K860,'Speed Bin B-A'!K964,'Speed Bin B-A'!K1068,'Speed Bin B-A'!K1172,'Speed Bin B-A'!K1484,'Speed Bin B-A'!K1588,'Speed Bin B-A'!K1692,'Speed Bin B-A'!K1796,'Speed Bin B-A'!K1900,'Speed Bin B-A'!K2212,'Speed Bin B-A'!K2316,'Speed Bin B-A'!K2420,'Speed Bin B-A'!K2524,'Speed Bin B-A'!K2628)</f>
        <v>0</v>
      </c>
      <c r="L229" s="273">
        <f>SUM('Speed Bin B-A'!L28,'Speed Bin B-A'!L132,'Speed Bin B-A'!L236,'Speed Bin B-A'!L340,'Speed Bin B-A'!L444,'Speed Bin B-A'!L756,'Speed Bin B-A'!L860,'Speed Bin B-A'!L964,'Speed Bin B-A'!L1068,'Speed Bin B-A'!L1172,'Speed Bin B-A'!L1484,'Speed Bin B-A'!L1588,'Speed Bin B-A'!L1692,'Speed Bin B-A'!L1796,'Speed Bin B-A'!L1900,'Speed Bin B-A'!L2212,'Speed Bin B-A'!L2316,'Speed Bin B-A'!L2420,'Speed Bin B-A'!L2524,'Speed Bin B-A'!L2628)</f>
        <v>0</v>
      </c>
      <c r="M229" s="273">
        <f>SUM('Speed Bin B-A'!M28,'Speed Bin B-A'!M132,'Speed Bin B-A'!M236,'Speed Bin B-A'!M340,'Speed Bin B-A'!M444,'Speed Bin B-A'!M756,'Speed Bin B-A'!M860,'Speed Bin B-A'!M964,'Speed Bin B-A'!M1068,'Speed Bin B-A'!M1172,'Speed Bin B-A'!M1484,'Speed Bin B-A'!M1588,'Speed Bin B-A'!M1692,'Speed Bin B-A'!M1796,'Speed Bin B-A'!M1900,'Speed Bin B-A'!M2212,'Speed Bin B-A'!M2316,'Speed Bin B-A'!M2420,'Speed Bin B-A'!M2524,'Speed Bin B-A'!M2628)</f>
        <v>0</v>
      </c>
      <c r="N229" s="273">
        <f>SUM('Speed Bin B-A'!N28,'Speed Bin B-A'!N132,'Speed Bin B-A'!N236,'Speed Bin B-A'!N340,'Speed Bin B-A'!N444,'Speed Bin B-A'!N756,'Speed Bin B-A'!N860,'Speed Bin B-A'!N964,'Speed Bin B-A'!N1068,'Speed Bin B-A'!N1172,'Speed Bin B-A'!N1484,'Speed Bin B-A'!N1588,'Speed Bin B-A'!N1692,'Speed Bin B-A'!N1796,'Speed Bin B-A'!N1900,'Speed Bin B-A'!N2212,'Speed Bin B-A'!N2316,'Speed Bin B-A'!N2420,'Speed Bin B-A'!N2524,'Speed Bin B-A'!N2628)</f>
        <v>0</v>
      </c>
      <c r="O229" s="273">
        <f>SUM('Speed Bin B-A'!O28,'Speed Bin B-A'!O132,'Speed Bin B-A'!O236,'Speed Bin B-A'!O340,'Speed Bin B-A'!O444,'Speed Bin B-A'!O756,'Speed Bin B-A'!O860,'Speed Bin B-A'!O964,'Speed Bin B-A'!O1068,'Speed Bin B-A'!O1172,'Speed Bin B-A'!O1484,'Speed Bin B-A'!O1588,'Speed Bin B-A'!O1692,'Speed Bin B-A'!O1796,'Speed Bin B-A'!O1900,'Speed Bin B-A'!O2212,'Speed Bin B-A'!O2316,'Speed Bin B-A'!O2420,'Speed Bin B-A'!O2524,'Speed Bin B-A'!O2628)</f>
        <v>0</v>
      </c>
      <c r="P229" s="273">
        <f>SUM('Speed Bin B-A'!P28,'Speed Bin B-A'!P132,'Speed Bin B-A'!P236,'Speed Bin B-A'!P340,'Speed Bin B-A'!P444,'Speed Bin B-A'!P756,'Speed Bin B-A'!P860,'Speed Bin B-A'!P964,'Speed Bin B-A'!P1068,'Speed Bin B-A'!P1172,'Speed Bin B-A'!P1484,'Speed Bin B-A'!P1588,'Speed Bin B-A'!P1692,'Speed Bin B-A'!P1796,'Speed Bin B-A'!P1900,'Speed Bin B-A'!P2212,'Speed Bin B-A'!P2316,'Speed Bin B-A'!P2420,'Speed Bin B-A'!P2524,'Speed Bin B-A'!P2628)</f>
        <v>0</v>
      </c>
      <c r="Q229" s="273">
        <f>SUM('Speed Bin B-A'!Q28,'Speed Bin B-A'!Q132,'Speed Bin B-A'!Q236,'Speed Bin B-A'!Q340,'Speed Bin B-A'!Q444,'Speed Bin B-A'!Q756,'Speed Bin B-A'!Q860,'Speed Bin B-A'!Q964,'Speed Bin B-A'!Q1068,'Speed Bin B-A'!Q1172,'Speed Bin B-A'!Q1484,'Speed Bin B-A'!Q1588,'Speed Bin B-A'!Q1692,'Speed Bin B-A'!Q1796,'Speed Bin B-A'!Q1900,'Speed Bin B-A'!Q2212,'Speed Bin B-A'!Q2316,'Speed Bin B-A'!Q2420,'Speed Bin B-A'!Q2524,'Speed Bin B-A'!Q2628)</f>
        <v>0</v>
      </c>
      <c r="R229" s="273">
        <f>SUM('Speed Bin B-A'!R28,'Speed Bin B-A'!R132,'Speed Bin B-A'!R236,'Speed Bin B-A'!R340,'Speed Bin B-A'!R444,'Speed Bin B-A'!R756,'Speed Bin B-A'!R860,'Speed Bin B-A'!R964,'Speed Bin B-A'!R1068,'Speed Bin B-A'!R1172,'Speed Bin B-A'!R1484,'Speed Bin B-A'!R1588,'Speed Bin B-A'!R1692,'Speed Bin B-A'!R1796,'Speed Bin B-A'!R1900,'Speed Bin B-A'!R2212,'Speed Bin B-A'!R2316,'Speed Bin B-A'!R2420,'Speed Bin B-A'!R2524,'Speed Bin B-A'!R2628)</f>
        <v>0</v>
      </c>
      <c r="S229" s="273">
        <f>SUM('Speed Bin B-A'!S28,'Speed Bin B-A'!S132,'Speed Bin B-A'!S236,'Speed Bin B-A'!S340,'Speed Bin B-A'!S444,'Speed Bin B-A'!S756,'Speed Bin B-A'!S860,'Speed Bin B-A'!S964,'Speed Bin B-A'!S1068,'Speed Bin B-A'!S1172,'Speed Bin B-A'!S1484,'Speed Bin B-A'!S1588,'Speed Bin B-A'!S1692,'Speed Bin B-A'!S1796,'Speed Bin B-A'!S1900,'Speed Bin B-A'!S2212,'Speed Bin B-A'!S2316,'Speed Bin B-A'!S2420,'Speed Bin B-A'!S2524,'Speed Bin B-A'!S2628)</f>
        <v>0</v>
      </c>
      <c r="T229" s="273">
        <f>SUM('Speed Bin B-A'!T28,'Speed Bin B-A'!T132,'Speed Bin B-A'!T236,'Speed Bin B-A'!T340,'Speed Bin B-A'!T444,'Speed Bin B-A'!T756,'Speed Bin B-A'!T860,'Speed Bin B-A'!T964,'Speed Bin B-A'!T1068,'Speed Bin B-A'!T1172,'Speed Bin B-A'!T1484,'Speed Bin B-A'!T1588,'Speed Bin B-A'!T1692,'Speed Bin B-A'!T1796,'Speed Bin B-A'!T1900,'Speed Bin B-A'!T2212,'Speed Bin B-A'!T2316,'Speed Bin B-A'!T2420,'Speed Bin B-A'!T2524,'Speed Bin B-A'!T2628)</f>
        <v>0</v>
      </c>
      <c r="U229" s="273">
        <f>SUM('Speed Bin B-A'!U28,'Speed Bin B-A'!U132,'Speed Bin B-A'!U236,'Speed Bin B-A'!U340,'Speed Bin B-A'!U444,'Speed Bin B-A'!U756,'Speed Bin B-A'!U860,'Speed Bin B-A'!U964,'Speed Bin B-A'!U1068,'Speed Bin B-A'!U1172,'Speed Bin B-A'!U1484,'Speed Bin B-A'!U1588,'Speed Bin B-A'!U1692,'Speed Bin B-A'!U1796,'Speed Bin B-A'!U1900,'Speed Bin B-A'!U2212,'Speed Bin B-A'!U2316,'Speed Bin B-A'!U2420,'Speed Bin B-A'!U2524,'Speed Bin B-A'!U2628)</f>
        <v>0</v>
      </c>
      <c r="V229" s="274">
        <f>IFERROR(AVERAGE('Speed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22.685714285714287</v>
      </c>
      <c r="W229" s="274" t="str">
        <f>IFERROR(AVERAGE('Speed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229" s="267"/>
      <c r="Y229" s="267"/>
      <c r="Z229" s="272">
        <v>0.70833333333333304</v>
      </c>
      <c r="AA229" s="275">
        <f t="shared" ref="AA229" si="122">SUM(C280:C283)</f>
        <v>159</v>
      </c>
      <c r="AB229" s="275">
        <f t="shared" ref="AB229:AR229" si="123">SUM(D280:D283)</f>
        <v>587</v>
      </c>
      <c r="AC229" s="275">
        <f t="shared" si="123"/>
        <v>847</v>
      </c>
      <c r="AD229" s="275">
        <f t="shared" si="123"/>
        <v>498</v>
      </c>
      <c r="AE229" s="275">
        <f t="shared" si="123"/>
        <v>151</v>
      </c>
      <c r="AF229" s="275">
        <f t="shared" si="123"/>
        <v>22</v>
      </c>
      <c r="AG229" s="275">
        <f t="shared" si="123"/>
        <v>4</v>
      </c>
      <c r="AH229" s="275">
        <f t="shared" si="123"/>
        <v>2</v>
      </c>
      <c r="AI229" s="275">
        <f t="shared" si="123"/>
        <v>0</v>
      </c>
      <c r="AJ229" s="275">
        <f t="shared" si="123"/>
        <v>0</v>
      </c>
      <c r="AK229" s="275">
        <f t="shared" si="123"/>
        <v>1</v>
      </c>
      <c r="AL229" s="275">
        <f t="shared" si="123"/>
        <v>0</v>
      </c>
      <c r="AM229" s="275">
        <f t="shared" si="123"/>
        <v>0</v>
      </c>
      <c r="AN229" s="275">
        <f t="shared" si="123"/>
        <v>0</v>
      </c>
      <c r="AO229" s="275">
        <f t="shared" si="123"/>
        <v>0</v>
      </c>
      <c r="AP229" s="275">
        <f t="shared" si="123"/>
        <v>0</v>
      </c>
      <c r="AQ229" s="275">
        <f t="shared" si="123"/>
        <v>0</v>
      </c>
      <c r="AR229" s="275">
        <f t="shared" si="123"/>
        <v>0</v>
      </c>
      <c r="AS229" s="275">
        <f>SUM(U280:U283)</f>
        <v>0</v>
      </c>
      <c r="AT229" s="274">
        <f>IFERROR(AVERAGE(V280:V283),"-")</f>
        <v>18.296428571428571</v>
      </c>
      <c r="AU229" s="274">
        <f>IFERROR(AVERAGE(W280:W283),"-")</f>
        <v>23.160714285714285</v>
      </c>
    </row>
    <row r="230" spans="1:47" x14ac:dyDescent="0.25">
      <c r="A230" s="272">
        <v>0.1875</v>
      </c>
      <c r="B230" s="273">
        <f>SUM('Speed Bin B-A'!B29,'Speed Bin B-A'!B133,'Speed Bin B-A'!B237,'Speed Bin B-A'!B341,'Speed Bin B-A'!B445,'Speed Bin B-A'!B757,'Speed Bin B-A'!B861,'Speed Bin B-A'!B965,'Speed Bin B-A'!B1069,'Speed Bin B-A'!B1173,'Speed Bin B-A'!B1485,'Speed Bin B-A'!B1589,'Speed Bin B-A'!B1693,'Speed Bin B-A'!B1797,'Speed Bin B-A'!B1901,'Speed Bin B-A'!B2213,'Speed Bin B-A'!B2317,'Speed Bin B-A'!B2421,'Speed Bin B-A'!B2525,'Speed Bin B-A'!B2629)</f>
        <v>65</v>
      </c>
      <c r="C230" s="273">
        <f>SUM('Speed Bin B-A'!C29,'Speed Bin B-A'!C133,'Speed Bin B-A'!C237,'Speed Bin B-A'!C341,'Speed Bin B-A'!C445,'Speed Bin B-A'!C757,'Speed Bin B-A'!C861,'Speed Bin B-A'!C965,'Speed Bin B-A'!C1069,'Speed Bin B-A'!C1173,'Speed Bin B-A'!C1485,'Speed Bin B-A'!C1589,'Speed Bin B-A'!C1693,'Speed Bin B-A'!C1797,'Speed Bin B-A'!C1901,'Speed Bin B-A'!C2213,'Speed Bin B-A'!C2317,'Speed Bin B-A'!C2421,'Speed Bin B-A'!C2525,'Speed Bin B-A'!C2629)</f>
        <v>1</v>
      </c>
      <c r="D230" s="273">
        <f>SUM('Speed Bin B-A'!D29,'Speed Bin B-A'!D133,'Speed Bin B-A'!D237,'Speed Bin B-A'!D341,'Speed Bin B-A'!D445,'Speed Bin B-A'!D757,'Speed Bin B-A'!D861,'Speed Bin B-A'!D965,'Speed Bin B-A'!D1069,'Speed Bin B-A'!D1173,'Speed Bin B-A'!D1485,'Speed Bin B-A'!D1589,'Speed Bin B-A'!D1693,'Speed Bin B-A'!D1797,'Speed Bin B-A'!D1901,'Speed Bin B-A'!D2213,'Speed Bin B-A'!D2317,'Speed Bin B-A'!D2421,'Speed Bin B-A'!D2525,'Speed Bin B-A'!D2629)</f>
        <v>0</v>
      </c>
      <c r="E230" s="273">
        <f>SUM('Speed Bin B-A'!E29,'Speed Bin B-A'!E133,'Speed Bin B-A'!E237,'Speed Bin B-A'!E341,'Speed Bin B-A'!E445,'Speed Bin B-A'!E757,'Speed Bin B-A'!E861,'Speed Bin B-A'!E965,'Speed Bin B-A'!E1069,'Speed Bin B-A'!E1173,'Speed Bin B-A'!E1485,'Speed Bin B-A'!E1589,'Speed Bin B-A'!E1693,'Speed Bin B-A'!E1797,'Speed Bin B-A'!E1901,'Speed Bin B-A'!E2213,'Speed Bin B-A'!E2317,'Speed Bin B-A'!E2421,'Speed Bin B-A'!E2525,'Speed Bin B-A'!E2629)</f>
        <v>15</v>
      </c>
      <c r="F230" s="273">
        <f>SUM('Speed Bin B-A'!F29,'Speed Bin B-A'!F133,'Speed Bin B-A'!F237,'Speed Bin B-A'!F341,'Speed Bin B-A'!F445,'Speed Bin B-A'!F757,'Speed Bin B-A'!F861,'Speed Bin B-A'!F965,'Speed Bin B-A'!F1069,'Speed Bin B-A'!F1173,'Speed Bin B-A'!F1485,'Speed Bin B-A'!F1589,'Speed Bin B-A'!F1693,'Speed Bin B-A'!F1797,'Speed Bin B-A'!F1901,'Speed Bin B-A'!F2213,'Speed Bin B-A'!F2317,'Speed Bin B-A'!F2421,'Speed Bin B-A'!F2525,'Speed Bin B-A'!F2629)</f>
        <v>39</v>
      </c>
      <c r="G230" s="273">
        <f>SUM('Speed Bin B-A'!G29,'Speed Bin B-A'!G133,'Speed Bin B-A'!G237,'Speed Bin B-A'!G341,'Speed Bin B-A'!G445,'Speed Bin B-A'!G757,'Speed Bin B-A'!G861,'Speed Bin B-A'!G965,'Speed Bin B-A'!G1069,'Speed Bin B-A'!G1173,'Speed Bin B-A'!G1485,'Speed Bin B-A'!G1589,'Speed Bin B-A'!G1693,'Speed Bin B-A'!G1797,'Speed Bin B-A'!G1901,'Speed Bin B-A'!G2213,'Speed Bin B-A'!G2317,'Speed Bin B-A'!G2421,'Speed Bin B-A'!G2525,'Speed Bin B-A'!G2629)</f>
        <v>10</v>
      </c>
      <c r="H230" s="273">
        <f>SUM('Speed Bin B-A'!H29,'Speed Bin B-A'!H133,'Speed Bin B-A'!H237,'Speed Bin B-A'!H341,'Speed Bin B-A'!H445,'Speed Bin B-A'!H757,'Speed Bin B-A'!H861,'Speed Bin B-A'!H965,'Speed Bin B-A'!H1069,'Speed Bin B-A'!H1173,'Speed Bin B-A'!H1485,'Speed Bin B-A'!H1589,'Speed Bin B-A'!H1693,'Speed Bin B-A'!H1797,'Speed Bin B-A'!H1901,'Speed Bin B-A'!H2213,'Speed Bin B-A'!H2317,'Speed Bin B-A'!H2421,'Speed Bin B-A'!H2525,'Speed Bin B-A'!H2629)</f>
        <v>0</v>
      </c>
      <c r="I230" s="273">
        <f>SUM('Speed Bin B-A'!I29,'Speed Bin B-A'!I133,'Speed Bin B-A'!I237,'Speed Bin B-A'!I341,'Speed Bin B-A'!I445,'Speed Bin B-A'!I757,'Speed Bin B-A'!I861,'Speed Bin B-A'!I965,'Speed Bin B-A'!I1069,'Speed Bin B-A'!I1173,'Speed Bin B-A'!I1485,'Speed Bin B-A'!I1589,'Speed Bin B-A'!I1693,'Speed Bin B-A'!I1797,'Speed Bin B-A'!I1901,'Speed Bin B-A'!I2213,'Speed Bin B-A'!I2317,'Speed Bin B-A'!I2421,'Speed Bin B-A'!I2525,'Speed Bin B-A'!I2629)</f>
        <v>0</v>
      </c>
      <c r="J230" s="273">
        <f>SUM('Speed Bin B-A'!J29,'Speed Bin B-A'!J133,'Speed Bin B-A'!J237,'Speed Bin B-A'!J341,'Speed Bin B-A'!J445,'Speed Bin B-A'!J757,'Speed Bin B-A'!J861,'Speed Bin B-A'!J965,'Speed Bin B-A'!J1069,'Speed Bin B-A'!J1173,'Speed Bin B-A'!J1485,'Speed Bin B-A'!J1589,'Speed Bin B-A'!J1693,'Speed Bin B-A'!J1797,'Speed Bin B-A'!J1901,'Speed Bin B-A'!J2213,'Speed Bin B-A'!J2317,'Speed Bin B-A'!J2421,'Speed Bin B-A'!J2525,'Speed Bin B-A'!J2629)</f>
        <v>0</v>
      </c>
      <c r="K230" s="273">
        <f>SUM('Speed Bin B-A'!K29,'Speed Bin B-A'!K133,'Speed Bin B-A'!K237,'Speed Bin B-A'!K341,'Speed Bin B-A'!K445,'Speed Bin B-A'!K757,'Speed Bin B-A'!K861,'Speed Bin B-A'!K965,'Speed Bin B-A'!K1069,'Speed Bin B-A'!K1173,'Speed Bin B-A'!K1485,'Speed Bin B-A'!K1589,'Speed Bin B-A'!K1693,'Speed Bin B-A'!K1797,'Speed Bin B-A'!K1901,'Speed Bin B-A'!K2213,'Speed Bin B-A'!K2317,'Speed Bin B-A'!K2421,'Speed Bin B-A'!K2525,'Speed Bin B-A'!K2629)</f>
        <v>0</v>
      </c>
      <c r="L230" s="273">
        <f>SUM('Speed Bin B-A'!L29,'Speed Bin B-A'!L133,'Speed Bin B-A'!L237,'Speed Bin B-A'!L341,'Speed Bin B-A'!L445,'Speed Bin B-A'!L757,'Speed Bin B-A'!L861,'Speed Bin B-A'!L965,'Speed Bin B-A'!L1069,'Speed Bin B-A'!L1173,'Speed Bin B-A'!L1485,'Speed Bin B-A'!L1589,'Speed Bin B-A'!L1693,'Speed Bin B-A'!L1797,'Speed Bin B-A'!L1901,'Speed Bin B-A'!L2213,'Speed Bin B-A'!L2317,'Speed Bin B-A'!L2421,'Speed Bin B-A'!L2525,'Speed Bin B-A'!L2629)</f>
        <v>0</v>
      </c>
      <c r="M230" s="273">
        <f>SUM('Speed Bin B-A'!M29,'Speed Bin B-A'!M133,'Speed Bin B-A'!M237,'Speed Bin B-A'!M341,'Speed Bin B-A'!M445,'Speed Bin B-A'!M757,'Speed Bin B-A'!M861,'Speed Bin B-A'!M965,'Speed Bin B-A'!M1069,'Speed Bin B-A'!M1173,'Speed Bin B-A'!M1485,'Speed Bin B-A'!M1589,'Speed Bin B-A'!M1693,'Speed Bin B-A'!M1797,'Speed Bin B-A'!M1901,'Speed Bin B-A'!M2213,'Speed Bin B-A'!M2317,'Speed Bin B-A'!M2421,'Speed Bin B-A'!M2525,'Speed Bin B-A'!M2629)</f>
        <v>0</v>
      </c>
      <c r="N230" s="273">
        <f>SUM('Speed Bin B-A'!N29,'Speed Bin B-A'!N133,'Speed Bin B-A'!N237,'Speed Bin B-A'!N341,'Speed Bin B-A'!N445,'Speed Bin B-A'!N757,'Speed Bin B-A'!N861,'Speed Bin B-A'!N965,'Speed Bin B-A'!N1069,'Speed Bin B-A'!N1173,'Speed Bin B-A'!N1485,'Speed Bin B-A'!N1589,'Speed Bin B-A'!N1693,'Speed Bin B-A'!N1797,'Speed Bin B-A'!N1901,'Speed Bin B-A'!N2213,'Speed Bin B-A'!N2317,'Speed Bin B-A'!N2421,'Speed Bin B-A'!N2525,'Speed Bin B-A'!N2629)</f>
        <v>0</v>
      </c>
      <c r="O230" s="273">
        <f>SUM('Speed Bin B-A'!O29,'Speed Bin B-A'!O133,'Speed Bin B-A'!O237,'Speed Bin B-A'!O341,'Speed Bin B-A'!O445,'Speed Bin B-A'!O757,'Speed Bin B-A'!O861,'Speed Bin B-A'!O965,'Speed Bin B-A'!O1069,'Speed Bin B-A'!O1173,'Speed Bin B-A'!O1485,'Speed Bin B-A'!O1589,'Speed Bin B-A'!O1693,'Speed Bin B-A'!O1797,'Speed Bin B-A'!O1901,'Speed Bin B-A'!O2213,'Speed Bin B-A'!O2317,'Speed Bin B-A'!O2421,'Speed Bin B-A'!O2525,'Speed Bin B-A'!O2629)</f>
        <v>0</v>
      </c>
      <c r="P230" s="273">
        <f>SUM('Speed Bin B-A'!P29,'Speed Bin B-A'!P133,'Speed Bin B-A'!P237,'Speed Bin B-A'!P341,'Speed Bin B-A'!P445,'Speed Bin B-A'!P757,'Speed Bin B-A'!P861,'Speed Bin B-A'!P965,'Speed Bin B-A'!P1069,'Speed Bin B-A'!P1173,'Speed Bin B-A'!P1485,'Speed Bin B-A'!P1589,'Speed Bin B-A'!P1693,'Speed Bin B-A'!P1797,'Speed Bin B-A'!P1901,'Speed Bin B-A'!P2213,'Speed Bin B-A'!P2317,'Speed Bin B-A'!P2421,'Speed Bin B-A'!P2525,'Speed Bin B-A'!P2629)</f>
        <v>0</v>
      </c>
      <c r="Q230" s="273">
        <f>SUM('Speed Bin B-A'!Q29,'Speed Bin B-A'!Q133,'Speed Bin B-A'!Q237,'Speed Bin B-A'!Q341,'Speed Bin B-A'!Q445,'Speed Bin B-A'!Q757,'Speed Bin B-A'!Q861,'Speed Bin B-A'!Q965,'Speed Bin B-A'!Q1069,'Speed Bin B-A'!Q1173,'Speed Bin B-A'!Q1485,'Speed Bin B-A'!Q1589,'Speed Bin B-A'!Q1693,'Speed Bin B-A'!Q1797,'Speed Bin B-A'!Q1901,'Speed Bin B-A'!Q2213,'Speed Bin B-A'!Q2317,'Speed Bin B-A'!Q2421,'Speed Bin B-A'!Q2525,'Speed Bin B-A'!Q2629)</f>
        <v>0</v>
      </c>
      <c r="R230" s="273">
        <f>SUM('Speed Bin B-A'!R29,'Speed Bin B-A'!R133,'Speed Bin B-A'!R237,'Speed Bin B-A'!R341,'Speed Bin B-A'!R445,'Speed Bin B-A'!R757,'Speed Bin B-A'!R861,'Speed Bin B-A'!R965,'Speed Bin B-A'!R1069,'Speed Bin B-A'!R1173,'Speed Bin B-A'!R1485,'Speed Bin B-A'!R1589,'Speed Bin B-A'!R1693,'Speed Bin B-A'!R1797,'Speed Bin B-A'!R1901,'Speed Bin B-A'!R2213,'Speed Bin B-A'!R2317,'Speed Bin B-A'!R2421,'Speed Bin B-A'!R2525,'Speed Bin B-A'!R2629)</f>
        <v>0</v>
      </c>
      <c r="S230" s="273">
        <f>SUM('Speed Bin B-A'!S29,'Speed Bin B-A'!S133,'Speed Bin B-A'!S237,'Speed Bin B-A'!S341,'Speed Bin B-A'!S445,'Speed Bin B-A'!S757,'Speed Bin B-A'!S861,'Speed Bin B-A'!S965,'Speed Bin B-A'!S1069,'Speed Bin B-A'!S1173,'Speed Bin B-A'!S1485,'Speed Bin B-A'!S1589,'Speed Bin B-A'!S1693,'Speed Bin B-A'!S1797,'Speed Bin B-A'!S1901,'Speed Bin B-A'!S2213,'Speed Bin B-A'!S2317,'Speed Bin B-A'!S2421,'Speed Bin B-A'!S2525,'Speed Bin B-A'!S2629)</f>
        <v>0</v>
      </c>
      <c r="T230" s="273">
        <f>SUM('Speed Bin B-A'!T29,'Speed Bin B-A'!T133,'Speed Bin B-A'!T237,'Speed Bin B-A'!T341,'Speed Bin B-A'!T445,'Speed Bin B-A'!T757,'Speed Bin B-A'!T861,'Speed Bin B-A'!T965,'Speed Bin B-A'!T1069,'Speed Bin B-A'!T1173,'Speed Bin B-A'!T1485,'Speed Bin B-A'!T1589,'Speed Bin B-A'!T1693,'Speed Bin B-A'!T1797,'Speed Bin B-A'!T1901,'Speed Bin B-A'!T2213,'Speed Bin B-A'!T2317,'Speed Bin B-A'!T2421,'Speed Bin B-A'!T2525,'Speed Bin B-A'!T2629)</f>
        <v>0</v>
      </c>
      <c r="U230" s="273">
        <f>SUM('Speed Bin B-A'!U29,'Speed Bin B-A'!U133,'Speed Bin B-A'!U237,'Speed Bin B-A'!U341,'Speed Bin B-A'!U445,'Speed Bin B-A'!U757,'Speed Bin B-A'!U861,'Speed Bin B-A'!U965,'Speed Bin B-A'!U1069,'Speed Bin B-A'!U1173,'Speed Bin B-A'!U1485,'Speed Bin B-A'!U1589,'Speed Bin B-A'!U1693,'Speed Bin B-A'!U1797,'Speed Bin B-A'!U1901,'Speed Bin B-A'!U2213,'Speed Bin B-A'!U2317,'Speed Bin B-A'!U2421,'Speed Bin B-A'!U2525,'Speed Bin B-A'!U2629)</f>
        <v>0</v>
      </c>
      <c r="V230" s="274">
        <f>IFERROR(AVERAGE('Speed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22.2</v>
      </c>
      <c r="W230" s="274" t="str">
        <f>IFERROR(AVERAGE('Speed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v>
      </c>
      <c r="X230" s="267"/>
      <c r="Y230" s="267"/>
      <c r="Z230" s="272">
        <v>0.75</v>
      </c>
      <c r="AA230" s="275">
        <f t="shared" ref="AA230" si="124">SUM(C284:C287)</f>
        <v>33</v>
      </c>
      <c r="AB230" s="275">
        <f t="shared" ref="AB230:AR230" si="125">SUM(D284:D287)</f>
        <v>164</v>
      </c>
      <c r="AC230" s="275">
        <f t="shared" si="125"/>
        <v>469</v>
      </c>
      <c r="AD230" s="275">
        <f t="shared" si="125"/>
        <v>472</v>
      </c>
      <c r="AE230" s="275">
        <f t="shared" si="125"/>
        <v>168</v>
      </c>
      <c r="AF230" s="275">
        <f t="shared" si="125"/>
        <v>37</v>
      </c>
      <c r="AG230" s="275">
        <f t="shared" si="125"/>
        <v>15</v>
      </c>
      <c r="AH230" s="275">
        <f t="shared" si="125"/>
        <v>1</v>
      </c>
      <c r="AI230" s="275">
        <f t="shared" si="125"/>
        <v>0</v>
      </c>
      <c r="AJ230" s="275">
        <f t="shared" si="125"/>
        <v>0</v>
      </c>
      <c r="AK230" s="275">
        <f t="shared" si="125"/>
        <v>0</v>
      </c>
      <c r="AL230" s="275">
        <f t="shared" si="125"/>
        <v>0</v>
      </c>
      <c r="AM230" s="275">
        <f t="shared" si="125"/>
        <v>0</v>
      </c>
      <c r="AN230" s="275">
        <f t="shared" si="125"/>
        <v>0</v>
      </c>
      <c r="AO230" s="275">
        <f t="shared" si="125"/>
        <v>0</v>
      </c>
      <c r="AP230" s="275">
        <f t="shared" si="125"/>
        <v>0</v>
      </c>
      <c r="AQ230" s="275">
        <f t="shared" si="125"/>
        <v>0</v>
      </c>
      <c r="AR230" s="275">
        <f t="shared" si="125"/>
        <v>0</v>
      </c>
      <c r="AS230" s="275">
        <f>SUM(U284:U287)</f>
        <v>0</v>
      </c>
      <c r="AT230" s="274">
        <f>IFERROR(AVERAGE(V284:V287),"-")</f>
        <v>20.524999999999999</v>
      </c>
      <c r="AU230" s="274">
        <f>IFERROR(AVERAGE(W284:W287),"-")</f>
        <v>25.766071428571429</v>
      </c>
    </row>
    <row r="231" spans="1:47" x14ac:dyDescent="0.25">
      <c r="A231" s="272">
        <v>0.19791666666666699</v>
      </c>
      <c r="B231" s="273">
        <f>SUM('Speed Bin B-A'!B30,'Speed Bin B-A'!B134,'Speed Bin B-A'!B238,'Speed Bin B-A'!B342,'Speed Bin B-A'!B446,'Speed Bin B-A'!B758,'Speed Bin B-A'!B862,'Speed Bin B-A'!B966,'Speed Bin B-A'!B1070,'Speed Bin B-A'!B1174,'Speed Bin B-A'!B1486,'Speed Bin B-A'!B1590,'Speed Bin B-A'!B1694,'Speed Bin B-A'!B1798,'Speed Bin B-A'!B1902,'Speed Bin B-A'!B2214,'Speed Bin B-A'!B2318,'Speed Bin B-A'!B2422,'Speed Bin B-A'!B2526,'Speed Bin B-A'!B2630)</f>
        <v>22</v>
      </c>
      <c r="C231" s="273">
        <f>SUM('Speed Bin B-A'!C30,'Speed Bin B-A'!C134,'Speed Bin B-A'!C238,'Speed Bin B-A'!C342,'Speed Bin B-A'!C446,'Speed Bin B-A'!C758,'Speed Bin B-A'!C862,'Speed Bin B-A'!C966,'Speed Bin B-A'!C1070,'Speed Bin B-A'!C1174,'Speed Bin B-A'!C1486,'Speed Bin B-A'!C1590,'Speed Bin B-A'!C1694,'Speed Bin B-A'!C1798,'Speed Bin B-A'!C1902,'Speed Bin B-A'!C2214,'Speed Bin B-A'!C2318,'Speed Bin B-A'!C2422,'Speed Bin B-A'!C2526,'Speed Bin B-A'!C2630)</f>
        <v>0</v>
      </c>
      <c r="D231" s="273">
        <f>SUM('Speed Bin B-A'!D30,'Speed Bin B-A'!D134,'Speed Bin B-A'!D238,'Speed Bin B-A'!D342,'Speed Bin B-A'!D446,'Speed Bin B-A'!D758,'Speed Bin B-A'!D862,'Speed Bin B-A'!D966,'Speed Bin B-A'!D1070,'Speed Bin B-A'!D1174,'Speed Bin B-A'!D1486,'Speed Bin B-A'!D1590,'Speed Bin B-A'!D1694,'Speed Bin B-A'!D1798,'Speed Bin B-A'!D1902,'Speed Bin B-A'!D2214,'Speed Bin B-A'!D2318,'Speed Bin B-A'!D2422,'Speed Bin B-A'!D2526,'Speed Bin B-A'!D2630)</f>
        <v>0</v>
      </c>
      <c r="E231" s="273">
        <f>SUM('Speed Bin B-A'!E30,'Speed Bin B-A'!E134,'Speed Bin B-A'!E238,'Speed Bin B-A'!E342,'Speed Bin B-A'!E446,'Speed Bin B-A'!E758,'Speed Bin B-A'!E862,'Speed Bin B-A'!E966,'Speed Bin B-A'!E1070,'Speed Bin B-A'!E1174,'Speed Bin B-A'!E1486,'Speed Bin B-A'!E1590,'Speed Bin B-A'!E1694,'Speed Bin B-A'!E1798,'Speed Bin B-A'!E1902,'Speed Bin B-A'!E2214,'Speed Bin B-A'!E2318,'Speed Bin B-A'!E2422,'Speed Bin B-A'!E2526,'Speed Bin B-A'!E2630)</f>
        <v>5</v>
      </c>
      <c r="F231" s="273">
        <f>SUM('Speed Bin B-A'!F30,'Speed Bin B-A'!F134,'Speed Bin B-A'!F238,'Speed Bin B-A'!F342,'Speed Bin B-A'!F446,'Speed Bin B-A'!F758,'Speed Bin B-A'!F862,'Speed Bin B-A'!F966,'Speed Bin B-A'!F1070,'Speed Bin B-A'!F1174,'Speed Bin B-A'!F1486,'Speed Bin B-A'!F1590,'Speed Bin B-A'!F1694,'Speed Bin B-A'!F1798,'Speed Bin B-A'!F1902,'Speed Bin B-A'!F2214,'Speed Bin B-A'!F2318,'Speed Bin B-A'!F2422,'Speed Bin B-A'!F2526,'Speed Bin B-A'!F2630)</f>
        <v>13</v>
      </c>
      <c r="G231" s="273">
        <f>SUM('Speed Bin B-A'!G30,'Speed Bin B-A'!G134,'Speed Bin B-A'!G238,'Speed Bin B-A'!G342,'Speed Bin B-A'!G446,'Speed Bin B-A'!G758,'Speed Bin B-A'!G862,'Speed Bin B-A'!G966,'Speed Bin B-A'!G1070,'Speed Bin B-A'!G1174,'Speed Bin B-A'!G1486,'Speed Bin B-A'!G1590,'Speed Bin B-A'!G1694,'Speed Bin B-A'!G1798,'Speed Bin B-A'!G1902,'Speed Bin B-A'!G2214,'Speed Bin B-A'!G2318,'Speed Bin B-A'!G2422,'Speed Bin B-A'!G2526,'Speed Bin B-A'!G2630)</f>
        <v>4</v>
      </c>
      <c r="H231" s="273">
        <f>SUM('Speed Bin B-A'!H30,'Speed Bin B-A'!H134,'Speed Bin B-A'!H238,'Speed Bin B-A'!H342,'Speed Bin B-A'!H446,'Speed Bin B-A'!H758,'Speed Bin B-A'!H862,'Speed Bin B-A'!H966,'Speed Bin B-A'!H1070,'Speed Bin B-A'!H1174,'Speed Bin B-A'!H1486,'Speed Bin B-A'!H1590,'Speed Bin B-A'!H1694,'Speed Bin B-A'!H1798,'Speed Bin B-A'!H1902,'Speed Bin B-A'!H2214,'Speed Bin B-A'!H2318,'Speed Bin B-A'!H2422,'Speed Bin B-A'!H2526,'Speed Bin B-A'!H2630)</f>
        <v>0</v>
      </c>
      <c r="I231" s="273">
        <f>SUM('Speed Bin B-A'!I30,'Speed Bin B-A'!I134,'Speed Bin B-A'!I238,'Speed Bin B-A'!I342,'Speed Bin B-A'!I446,'Speed Bin B-A'!I758,'Speed Bin B-A'!I862,'Speed Bin B-A'!I966,'Speed Bin B-A'!I1070,'Speed Bin B-A'!I1174,'Speed Bin B-A'!I1486,'Speed Bin B-A'!I1590,'Speed Bin B-A'!I1694,'Speed Bin B-A'!I1798,'Speed Bin B-A'!I1902,'Speed Bin B-A'!I2214,'Speed Bin B-A'!I2318,'Speed Bin B-A'!I2422,'Speed Bin B-A'!I2526,'Speed Bin B-A'!I2630)</f>
        <v>0</v>
      </c>
      <c r="J231" s="273">
        <f>SUM('Speed Bin B-A'!J30,'Speed Bin B-A'!J134,'Speed Bin B-A'!J238,'Speed Bin B-A'!J342,'Speed Bin B-A'!J446,'Speed Bin B-A'!J758,'Speed Bin B-A'!J862,'Speed Bin B-A'!J966,'Speed Bin B-A'!J1070,'Speed Bin B-A'!J1174,'Speed Bin B-A'!J1486,'Speed Bin B-A'!J1590,'Speed Bin B-A'!J1694,'Speed Bin B-A'!J1798,'Speed Bin B-A'!J1902,'Speed Bin B-A'!J2214,'Speed Bin B-A'!J2318,'Speed Bin B-A'!J2422,'Speed Bin B-A'!J2526,'Speed Bin B-A'!J2630)</f>
        <v>0</v>
      </c>
      <c r="K231" s="273">
        <f>SUM('Speed Bin B-A'!K30,'Speed Bin B-A'!K134,'Speed Bin B-A'!K238,'Speed Bin B-A'!K342,'Speed Bin B-A'!K446,'Speed Bin B-A'!K758,'Speed Bin B-A'!K862,'Speed Bin B-A'!K966,'Speed Bin B-A'!K1070,'Speed Bin B-A'!K1174,'Speed Bin B-A'!K1486,'Speed Bin B-A'!K1590,'Speed Bin B-A'!K1694,'Speed Bin B-A'!K1798,'Speed Bin B-A'!K1902,'Speed Bin B-A'!K2214,'Speed Bin B-A'!K2318,'Speed Bin B-A'!K2422,'Speed Bin B-A'!K2526,'Speed Bin B-A'!K2630)</f>
        <v>0</v>
      </c>
      <c r="L231" s="273">
        <f>SUM('Speed Bin B-A'!L30,'Speed Bin B-A'!L134,'Speed Bin B-A'!L238,'Speed Bin B-A'!L342,'Speed Bin B-A'!L446,'Speed Bin B-A'!L758,'Speed Bin B-A'!L862,'Speed Bin B-A'!L966,'Speed Bin B-A'!L1070,'Speed Bin B-A'!L1174,'Speed Bin B-A'!L1486,'Speed Bin B-A'!L1590,'Speed Bin B-A'!L1694,'Speed Bin B-A'!L1798,'Speed Bin B-A'!L1902,'Speed Bin B-A'!L2214,'Speed Bin B-A'!L2318,'Speed Bin B-A'!L2422,'Speed Bin B-A'!L2526,'Speed Bin B-A'!L2630)</f>
        <v>0</v>
      </c>
      <c r="M231" s="273">
        <f>SUM('Speed Bin B-A'!M30,'Speed Bin B-A'!M134,'Speed Bin B-A'!M238,'Speed Bin B-A'!M342,'Speed Bin B-A'!M446,'Speed Bin B-A'!M758,'Speed Bin B-A'!M862,'Speed Bin B-A'!M966,'Speed Bin B-A'!M1070,'Speed Bin B-A'!M1174,'Speed Bin B-A'!M1486,'Speed Bin B-A'!M1590,'Speed Bin B-A'!M1694,'Speed Bin B-A'!M1798,'Speed Bin B-A'!M1902,'Speed Bin B-A'!M2214,'Speed Bin B-A'!M2318,'Speed Bin B-A'!M2422,'Speed Bin B-A'!M2526,'Speed Bin B-A'!M2630)</f>
        <v>0</v>
      </c>
      <c r="N231" s="273">
        <f>SUM('Speed Bin B-A'!N30,'Speed Bin B-A'!N134,'Speed Bin B-A'!N238,'Speed Bin B-A'!N342,'Speed Bin B-A'!N446,'Speed Bin B-A'!N758,'Speed Bin B-A'!N862,'Speed Bin B-A'!N966,'Speed Bin B-A'!N1070,'Speed Bin B-A'!N1174,'Speed Bin B-A'!N1486,'Speed Bin B-A'!N1590,'Speed Bin B-A'!N1694,'Speed Bin B-A'!N1798,'Speed Bin B-A'!N1902,'Speed Bin B-A'!N2214,'Speed Bin B-A'!N2318,'Speed Bin B-A'!N2422,'Speed Bin B-A'!N2526,'Speed Bin B-A'!N2630)</f>
        <v>0</v>
      </c>
      <c r="O231" s="273">
        <f>SUM('Speed Bin B-A'!O30,'Speed Bin B-A'!O134,'Speed Bin B-A'!O238,'Speed Bin B-A'!O342,'Speed Bin B-A'!O446,'Speed Bin B-A'!O758,'Speed Bin B-A'!O862,'Speed Bin B-A'!O966,'Speed Bin B-A'!O1070,'Speed Bin B-A'!O1174,'Speed Bin B-A'!O1486,'Speed Bin B-A'!O1590,'Speed Bin B-A'!O1694,'Speed Bin B-A'!O1798,'Speed Bin B-A'!O1902,'Speed Bin B-A'!O2214,'Speed Bin B-A'!O2318,'Speed Bin B-A'!O2422,'Speed Bin B-A'!O2526,'Speed Bin B-A'!O2630)</f>
        <v>0</v>
      </c>
      <c r="P231" s="273">
        <f>SUM('Speed Bin B-A'!P30,'Speed Bin B-A'!P134,'Speed Bin B-A'!P238,'Speed Bin B-A'!P342,'Speed Bin B-A'!P446,'Speed Bin B-A'!P758,'Speed Bin B-A'!P862,'Speed Bin B-A'!P966,'Speed Bin B-A'!P1070,'Speed Bin B-A'!P1174,'Speed Bin B-A'!P1486,'Speed Bin B-A'!P1590,'Speed Bin B-A'!P1694,'Speed Bin B-A'!P1798,'Speed Bin B-A'!P1902,'Speed Bin B-A'!P2214,'Speed Bin B-A'!P2318,'Speed Bin B-A'!P2422,'Speed Bin B-A'!P2526,'Speed Bin B-A'!P2630)</f>
        <v>0</v>
      </c>
      <c r="Q231" s="273">
        <f>SUM('Speed Bin B-A'!Q30,'Speed Bin B-A'!Q134,'Speed Bin B-A'!Q238,'Speed Bin B-A'!Q342,'Speed Bin B-A'!Q446,'Speed Bin B-A'!Q758,'Speed Bin B-A'!Q862,'Speed Bin B-A'!Q966,'Speed Bin B-A'!Q1070,'Speed Bin B-A'!Q1174,'Speed Bin B-A'!Q1486,'Speed Bin B-A'!Q1590,'Speed Bin B-A'!Q1694,'Speed Bin B-A'!Q1798,'Speed Bin B-A'!Q1902,'Speed Bin B-A'!Q2214,'Speed Bin B-A'!Q2318,'Speed Bin B-A'!Q2422,'Speed Bin B-A'!Q2526,'Speed Bin B-A'!Q2630)</f>
        <v>0</v>
      </c>
      <c r="R231" s="273">
        <f>SUM('Speed Bin B-A'!R30,'Speed Bin B-A'!R134,'Speed Bin B-A'!R238,'Speed Bin B-A'!R342,'Speed Bin B-A'!R446,'Speed Bin B-A'!R758,'Speed Bin B-A'!R862,'Speed Bin B-A'!R966,'Speed Bin B-A'!R1070,'Speed Bin B-A'!R1174,'Speed Bin B-A'!R1486,'Speed Bin B-A'!R1590,'Speed Bin B-A'!R1694,'Speed Bin B-A'!R1798,'Speed Bin B-A'!R1902,'Speed Bin B-A'!R2214,'Speed Bin B-A'!R2318,'Speed Bin B-A'!R2422,'Speed Bin B-A'!R2526,'Speed Bin B-A'!R2630)</f>
        <v>0</v>
      </c>
      <c r="S231" s="273">
        <f>SUM('Speed Bin B-A'!S30,'Speed Bin B-A'!S134,'Speed Bin B-A'!S238,'Speed Bin B-A'!S342,'Speed Bin B-A'!S446,'Speed Bin B-A'!S758,'Speed Bin B-A'!S862,'Speed Bin B-A'!S966,'Speed Bin B-A'!S1070,'Speed Bin B-A'!S1174,'Speed Bin B-A'!S1486,'Speed Bin B-A'!S1590,'Speed Bin B-A'!S1694,'Speed Bin B-A'!S1798,'Speed Bin B-A'!S1902,'Speed Bin B-A'!S2214,'Speed Bin B-A'!S2318,'Speed Bin B-A'!S2422,'Speed Bin B-A'!S2526,'Speed Bin B-A'!S2630)</f>
        <v>0</v>
      </c>
      <c r="T231" s="273">
        <f>SUM('Speed Bin B-A'!T30,'Speed Bin B-A'!T134,'Speed Bin B-A'!T238,'Speed Bin B-A'!T342,'Speed Bin B-A'!T446,'Speed Bin B-A'!T758,'Speed Bin B-A'!T862,'Speed Bin B-A'!T966,'Speed Bin B-A'!T1070,'Speed Bin B-A'!T1174,'Speed Bin B-A'!T1486,'Speed Bin B-A'!T1590,'Speed Bin B-A'!T1694,'Speed Bin B-A'!T1798,'Speed Bin B-A'!T1902,'Speed Bin B-A'!T2214,'Speed Bin B-A'!T2318,'Speed Bin B-A'!T2422,'Speed Bin B-A'!T2526,'Speed Bin B-A'!T2630)</f>
        <v>0</v>
      </c>
      <c r="U231" s="273">
        <f>SUM('Speed Bin B-A'!U30,'Speed Bin B-A'!U134,'Speed Bin B-A'!U238,'Speed Bin B-A'!U342,'Speed Bin B-A'!U446,'Speed Bin B-A'!U758,'Speed Bin B-A'!U862,'Speed Bin B-A'!U966,'Speed Bin B-A'!U1070,'Speed Bin B-A'!U1174,'Speed Bin B-A'!U1486,'Speed Bin B-A'!U1590,'Speed Bin B-A'!U1694,'Speed Bin B-A'!U1798,'Speed Bin B-A'!U1902,'Speed Bin B-A'!U2214,'Speed Bin B-A'!U2318,'Speed Bin B-A'!U2422,'Speed Bin B-A'!U2526,'Speed Bin B-A'!U2630)</f>
        <v>0</v>
      </c>
      <c r="V231" s="274">
        <f>IFERROR(AVERAGE('Speed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22.869230769230771</v>
      </c>
      <c r="W231" s="274" t="str">
        <f>IFERROR(AVERAGE('Speed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v>
      </c>
      <c r="X231" s="267"/>
      <c r="Y231" s="267"/>
      <c r="Z231" s="272">
        <v>0.79166666666666696</v>
      </c>
      <c r="AA231" s="275">
        <f t="shared" ref="AA231" si="126">SUM(C288:C291)</f>
        <v>7</v>
      </c>
      <c r="AB231" s="275">
        <f t="shared" ref="AB231:AR231" si="127">SUM(D288:D291)</f>
        <v>77</v>
      </c>
      <c r="AC231" s="275">
        <f t="shared" si="127"/>
        <v>357</v>
      </c>
      <c r="AD231" s="275">
        <f t="shared" si="127"/>
        <v>395</v>
      </c>
      <c r="AE231" s="275">
        <f t="shared" si="127"/>
        <v>154</v>
      </c>
      <c r="AF231" s="275">
        <f t="shared" si="127"/>
        <v>33</v>
      </c>
      <c r="AG231" s="275">
        <f t="shared" si="127"/>
        <v>10</v>
      </c>
      <c r="AH231" s="275">
        <f t="shared" si="127"/>
        <v>1</v>
      </c>
      <c r="AI231" s="275">
        <f t="shared" si="127"/>
        <v>0</v>
      </c>
      <c r="AJ231" s="275">
        <f t="shared" si="127"/>
        <v>0</v>
      </c>
      <c r="AK231" s="275">
        <f t="shared" si="127"/>
        <v>0</v>
      </c>
      <c r="AL231" s="275">
        <f t="shared" si="127"/>
        <v>0</v>
      </c>
      <c r="AM231" s="275">
        <f t="shared" si="127"/>
        <v>0</v>
      </c>
      <c r="AN231" s="275">
        <f t="shared" si="127"/>
        <v>0</v>
      </c>
      <c r="AO231" s="275">
        <f t="shared" si="127"/>
        <v>0</v>
      </c>
      <c r="AP231" s="275">
        <f t="shared" si="127"/>
        <v>0</v>
      </c>
      <c r="AQ231" s="275">
        <f t="shared" si="127"/>
        <v>0</v>
      </c>
      <c r="AR231" s="275">
        <f t="shared" si="127"/>
        <v>0</v>
      </c>
      <c r="AS231" s="275">
        <f>SUM(U288:U291)</f>
        <v>0</v>
      </c>
      <c r="AT231" s="274">
        <f>IFERROR(AVERAGE(V288:V291),"-")</f>
        <v>21.389285714285716</v>
      </c>
      <c r="AU231" s="274">
        <f>IFERROR(AVERAGE(W288:W291),"-")</f>
        <v>26.664656177156175</v>
      </c>
    </row>
    <row r="232" spans="1:47" x14ac:dyDescent="0.25">
      <c r="A232" s="272">
        <v>0.20833333333333301</v>
      </c>
      <c r="B232" s="273">
        <f>SUM('Speed Bin B-A'!B31,'Speed Bin B-A'!B135,'Speed Bin B-A'!B239,'Speed Bin B-A'!B343,'Speed Bin B-A'!B447,'Speed Bin B-A'!B759,'Speed Bin B-A'!B863,'Speed Bin B-A'!B967,'Speed Bin B-A'!B1071,'Speed Bin B-A'!B1175,'Speed Bin B-A'!B1487,'Speed Bin B-A'!B1591,'Speed Bin B-A'!B1695,'Speed Bin B-A'!B1799,'Speed Bin B-A'!B1903,'Speed Bin B-A'!B2215,'Speed Bin B-A'!B2319,'Speed Bin B-A'!B2423,'Speed Bin B-A'!B2527,'Speed Bin B-A'!B2631)</f>
        <v>32</v>
      </c>
      <c r="C232" s="273">
        <f>SUM('Speed Bin B-A'!C31,'Speed Bin B-A'!C135,'Speed Bin B-A'!C239,'Speed Bin B-A'!C343,'Speed Bin B-A'!C447,'Speed Bin B-A'!C759,'Speed Bin B-A'!C863,'Speed Bin B-A'!C967,'Speed Bin B-A'!C1071,'Speed Bin B-A'!C1175,'Speed Bin B-A'!C1487,'Speed Bin B-A'!C1591,'Speed Bin B-A'!C1695,'Speed Bin B-A'!C1799,'Speed Bin B-A'!C1903,'Speed Bin B-A'!C2215,'Speed Bin B-A'!C2319,'Speed Bin B-A'!C2423,'Speed Bin B-A'!C2527,'Speed Bin B-A'!C2631)</f>
        <v>0</v>
      </c>
      <c r="D232" s="273">
        <f>SUM('Speed Bin B-A'!D31,'Speed Bin B-A'!D135,'Speed Bin B-A'!D239,'Speed Bin B-A'!D343,'Speed Bin B-A'!D447,'Speed Bin B-A'!D759,'Speed Bin B-A'!D863,'Speed Bin B-A'!D967,'Speed Bin B-A'!D1071,'Speed Bin B-A'!D1175,'Speed Bin B-A'!D1487,'Speed Bin B-A'!D1591,'Speed Bin B-A'!D1695,'Speed Bin B-A'!D1799,'Speed Bin B-A'!D1903,'Speed Bin B-A'!D2215,'Speed Bin B-A'!D2319,'Speed Bin B-A'!D2423,'Speed Bin B-A'!D2527,'Speed Bin B-A'!D2631)</f>
        <v>1</v>
      </c>
      <c r="E232" s="273">
        <f>SUM('Speed Bin B-A'!E31,'Speed Bin B-A'!E135,'Speed Bin B-A'!E239,'Speed Bin B-A'!E343,'Speed Bin B-A'!E447,'Speed Bin B-A'!E759,'Speed Bin B-A'!E863,'Speed Bin B-A'!E967,'Speed Bin B-A'!E1071,'Speed Bin B-A'!E1175,'Speed Bin B-A'!E1487,'Speed Bin B-A'!E1591,'Speed Bin B-A'!E1695,'Speed Bin B-A'!E1799,'Speed Bin B-A'!E1903,'Speed Bin B-A'!E2215,'Speed Bin B-A'!E2319,'Speed Bin B-A'!E2423,'Speed Bin B-A'!E2527,'Speed Bin B-A'!E2631)</f>
        <v>6</v>
      </c>
      <c r="F232" s="273">
        <f>SUM('Speed Bin B-A'!F31,'Speed Bin B-A'!F135,'Speed Bin B-A'!F239,'Speed Bin B-A'!F343,'Speed Bin B-A'!F447,'Speed Bin B-A'!F759,'Speed Bin B-A'!F863,'Speed Bin B-A'!F967,'Speed Bin B-A'!F1071,'Speed Bin B-A'!F1175,'Speed Bin B-A'!F1487,'Speed Bin B-A'!F1591,'Speed Bin B-A'!F1695,'Speed Bin B-A'!F1799,'Speed Bin B-A'!F1903,'Speed Bin B-A'!F2215,'Speed Bin B-A'!F2319,'Speed Bin B-A'!F2423,'Speed Bin B-A'!F2527,'Speed Bin B-A'!F2631)</f>
        <v>15</v>
      </c>
      <c r="G232" s="273">
        <f>SUM('Speed Bin B-A'!G31,'Speed Bin B-A'!G135,'Speed Bin B-A'!G239,'Speed Bin B-A'!G343,'Speed Bin B-A'!G447,'Speed Bin B-A'!G759,'Speed Bin B-A'!G863,'Speed Bin B-A'!G967,'Speed Bin B-A'!G1071,'Speed Bin B-A'!G1175,'Speed Bin B-A'!G1487,'Speed Bin B-A'!G1591,'Speed Bin B-A'!G1695,'Speed Bin B-A'!G1799,'Speed Bin B-A'!G1903,'Speed Bin B-A'!G2215,'Speed Bin B-A'!G2319,'Speed Bin B-A'!G2423,'Speed Bin B-A'!G2527,'Speed Bin B-A'!G2631)</f>
        <v>3</v>
      </c>
      <c r="H232" s="273">
        <f>SUM('Speed Bin B-A'!H31,'Speed Bin B-A'!H135,'Speed Bin B-A'!H239,'Speed Bin B-A'!H343,'Speed Bin B-A'!H447,'Speed Bin B-A'!H759,'Speed Bin B-A'!H863,'Speed Bin B-A'!H967,'Speed Bin B-A'!H1071,'Speed Bin B-A'!H1175,'Speed Bin B-A'!H1487,'Speed Bin B-A'!H1591,'Speed Bin B-A'!H1695,'Speed Bin B-A'!H1799,'Speed Bin B-A'!H1903,'Speed Bin B-A'!H2215,'Speed Bin B-A'!H2319,'Speed Bin B-A'!H2423,'Speed Bin B-A'!H2527,'Speed Bin B-A'!H2631)</f>
        <v>7</v>
      </c>
      <c r="I232" s="273">
        <f>SUM('Speed Bin B-A'!I31,'Speed Bin B-A'!I135,'Speed Bin B-A'!I239,'Speed Bin B-A'!I343,'Speed Bin B-A'!I447,'Speed Bin B-A'!I759,'Speed Bin B-A'!I863,'Speed Bin B-A'!I967,'Speed Bin B-A'!I1071,'Speed Bin B-A'!I1175,'Speed Bin B-A'!I1487,'Speed Bin B-A'!I1591,'Speed Bin B-A'!I1695,'Speed Bin B-A'!I1799,'Speed Bin B-A'!I1903,'Speed Bin B-A'!I2215,'Speed Bin B-A'!I2319,'Speed Bin B-A'!I2423,'Speed Bin B-A'!I2527,'Speed Bin B-A'!I2631)</f>
        <v>0</v>
      </c>
      <c r="J232" s="273">
        <f>SUM('Speed Bin B-A'!J31,'Speed Bin B-A'!J135,'Speed Bin B-A'!J239,'Speed Bin B-A'!J343,'Speed Bin B-A'!J447,'Speed Bin B-A'!J759,'Speed Bin B-A'!J863,'Speed Bin B-A'!J967,'Speed Bin B-A'!J1071,'Speed Bin B-A'!J1175,'Speed Bin B-A'!J1487,'Speed Bin B-A'!J1591,'Speed Bin B-A'!J1695,'Speed Bin B-A'!J1799,'Speed Bin B-A'!J1903,'Speed Bin B-A'!J2215,'Speed Bin B-A'!J2319,'Speed Bin B-A'!J2423,'Speed Bin B-A'!J2527,'Speed Bin B-A'!J2631)</f>
        <v>0</v>
      </c>
      <c r="K232" s="273">
        <f>SUM('Speed Bin B-A'!K31,'Speed Bin B-A'!K135,'Speed Bin B-A'!K239,'Speed Bin B-A'!K343,'Speed Bin B-A'!K447,'Speed Bin B-A'!K759,'Speed Bin B-A'!K863,'Speed Bin B-A'!K967,'Speed Bin B-A'!K1071,'Speed Bin B-A'!K1175,'Speed Bin B-A'!K1487,'Speed Bin B-A'!K1591,'Speed Bin B-A'!K1695,'Speed Bin B-A'!K1799,'Speed Bin B-A'!K1903,'Speed Bin B-A'!K2215,'Speed Bin B-A'!K2319,'Speed Bin B-A'!K2423,'Speed Bin B-A'!K2527,'Speed Bin B-A'!K2631)</f>
        <v>0</v>
      </c>
      <c r="L232" s="273">
        <f>SUM('Speed Bin B-A'!L31,'Speed Bin B-A'!L135,'Speed Bin B-A'!L239,'Speed Bin B-A'!L343,'Speed Bin B-A'!L447,'Speed Bin B-A'!L759,'Speed Bin B-A'!L863,'Speed Bin B-A'!L967,'Speed Bin B-A'!L1071,'Speed Bin B-A'!L1175,'Speed Bin B-A'!L1487,'Speed Bin B-A'!L1591,'Speed Bin B-A'!L1695,'Speed Bin B-A'!L1799,'Speed Bin B-A'!L1903,'Speed Bin B-A'!L2215,'Speed Bin B-A'!L2319,'Speed Bin B-A'!L2423,'Speed Bin B-A'!L2527,'Speed Bin B-A'!L2631)</f>
        <v>0</v>
      </c>
      <c r="M232" s="273">
        <f>SUM('Speed Bin B-A'!M31,'Speed Bin B-A'!M135,'Speed Bin B-A'!M239,'Speed Bin B-A'!M343,'Speed Bin B-A'!M447,'Speed Bin B-A'!M759,'Speed Bin B-A'!M863,'Speed Bin B-A'!M967,'Speed Bin B-A'!M1071,'Speed Bin B-A'!M1175,'Speed Bin B-A'!M1487,'Speed Bin B-A'!M1591,'Speed Bin B-A'!M1695,'Speed Bin B-A'!M1799,'Speed Bin B-A'!M1903,'Speed Bin B-A'!M2215,'Speed Bin B-A'!M2319,'Speed Bin B-A'!M2423,'Speed Bin B-A'!M2527,'Speed Bin B-A'!M2631)</f>
        <v>0</v>
      </c>
      <c r="N232" s="273">
        <f>SUM('Speed Bin B-A'!N31,'Speed Bin B-A'!N135,'Speed Bin B-A'!N239,'Speed Bin B-A'!N343,'Speed Bin B-A'!N447,'Speed Bin B-A'!N759,'Speed Bin B-A'!N863,'Speed Bin B-A'!N967,'Speed Bin B-A'!N1071,'Speed Bin B-A'!N1175,'Speed Bin B-A'!N1487,'Speed Bin B-A'!N1591,'Speed Bin B-A'!N1695,'Speed Bin B-A'!N1799,'Speed Bin B-A'!N1903,'Speed Bin B-A'!N2215,'Speed Bin B-A'!N2319,'Speed Bin B-A'!N2423,'Speed Bin B-A'!N2527,'Speed Bin B-A'!N2631)</f>
        <v>0</v>
      </c>
      <c r="O232" s="273">
        <f>SUM('Speed Bin B-A'!O31,'Speed Bin B-A'!O135,'Speed Bin B-A'!O239,'Speed Bin B-A'!O343,'Speed Bin B-A'!O447,'Speed Bin B-A'!O759,'Speed Bin B-A'!O863,'Speed Bin B-A'!O967,'Speed Bin B-A'!O1071,'Speed Bin B-A'!O1175,'Speed Bin B-A'!O1487,'Speed Bin B-A'!O1591,'Speed Bin B-A'!O1695,'Speed Bin B-A'!O1799,'Speed Bin B-A'!O1903,'Speed Bin B-A'!O2215,'Speed Bin B-A'!O2319,'Speed Bin B-A'!O2423,'Speed Bin B-A'!O2527,'Speed Bin B-A'!O2631)</f>
        <v>0</v>
      </c>
      <c r="P232" s="273">
        <f>SUM('Speed Bin B-A'!P31,'Speed Bin B-A'!P135,'Speed Bin B-A'!P239,'Speed Bin B-A'!P343,'Speed Bin B-A'!P447,'Speed Bin B-A'!P759,'Speed Bin B-A'!P863,'Speed Bin B-A'!P967,'Speed Bin B-A'!P1071,'Speed Bin B-A'!P1175,'Speed Bin B-A'!P1487,'Speed Bin B-A'!P1591,'Speed Bin B-A'!P1695,'Speed Bin B-A'!P1799,'Speed Bin B-A'!P1903,'Speed Bin B-A'!P2215,'Speed Bin B-A'!P2319,'Speed Bin B-A'!P2423,'Speed Bin B-A'!P2527,'Speed Bin B-A'!P2631)</f>
        <v>0</v>
      </c>
      <c r="Q232" s="273">
        <f>SUM('Speed Bin B-A'!Q31,'Speed Bin B-A'!Q135,'Speed Bin B-A'!Q239,'Speed Bin B-A'!Q343,'Speed Bin B-A'!Q447,'Speed Bin B-A'!Q759,'Speed Bin B-A'!Q863,'Speed Bin B-A'!Q967,'Speed Bin B-A'!Q1071,'Speed Bin B-A'!Q1175,'Speed Bin B-A'!Q1487,'Speed Bin B-A'!Q1591,'Speed Bin B-A'!Q1695,'Speed Bin B-A'!Q1799,'Speed Bin B-A'!Q1903,'Speed Bin B-A'!Q2215,'Speed Bin B-A'!Q2319,'Speed Bin B-A'!Q2423,'Speed Bin B-A'!Q2527,'Speed Bin B-A'!Q2631)</f>
        <v>0</v>
      </c>
      <c r="R232" s="273">
        <f>SUM('Speed Bin B-A'!R31,'Speed Bin B-A'!R135,'Speed Bin B-A'!R239,'Speed Bin B-A'!R343,'Speed Bin B-A'!R447,'Speed Bin B-A'!R759,'Speed Bin B-A'!R863,'Speed Bin B-A'!R967,'Speed Bin B-A'!R1071,'Speed Bin B-A'!R1175,'Speed Bin B-A'!R1487,'Speed Bin B-A'!R1591,'Speed Bin B-A'!R1695,'Speed Bin B-A'!R1799,'Speed Bin B-A'!R1903,'Speed Bin B-A'!R2215,'Speed Bin B-A'!R2319,'Speed Bin B-A'!R2423,'Speed Bin B-A'!R2527,'Speed Bin B-A'!R2631)</f>
        <v>0</v>
      </c>
      <c r="S232" s="273">
        <f>SUM('Speed Bin B-A'!S31,'Speed Bin B-A'!S135,'Speed Bin B-A'!S239,'Speed Bin B-A'!S343,'Speed Bin B-A'!S447,'Speed Bin B-A'!S759,'Speed Bin B-A'!S863,'Speed Bin B-A'!S967,'Speed Bin B-A'!S1071,'Speed Bin B-A'!S1175,'Speed Bin B-A'!S1487,'Speed Bin B-A'!S1591,'Speed Bin B-A'!S1695,'Speed Bin B-A'!S1799,'Speed Bin B-A'!S1903,'Speed Bin B-A'!S2215,'Speed Bin B-A'!S2319,'Speed Bin B-A'!S2423,'Speed Bin B-A'!S2527,'Speed Bin B-A'!S2631)</f>
        <v>0</v>
      </c>
      <c r="T232" s="273">
        <f>SUM('Speed Bin B-A'!T31,'Speed Bin B-A'!T135,'Speed Bin B-A'!T239,'Speed Bin B-A'!T343,'Speed Bin B-A'!T447,'Speed Bin B-A'!T759,'Speed Bin B-A'!T863,'Speed Bin B-A'!T967,'Speed Bin B-A'!T1071,'Speed Bin B-A'!T1175,'Speed Bin B-A'!T1487,'Speed Bin B-A'!T1591,'Speed Bin B-A'!T1695,'Speed Bin B-A'!T1799,'Speed Bin B-A'!T1903,'Speed Bin B-A'!T2215,'Speed Bin B-A'!T2319,'Speed Bin B-A'!T2423,'Speed Bin B-A'!T2527,'Speed Bin B-A'!T2631)</f>
        <v>0</v>
      </c>
      <c r="U232" s="273">
        <f>SUM('Speed Bin B-A'!U31,'Speed Bin B-A'!U135,'Speed Bin B-A'!U239,'Speed Bin B-A'!U343,'Speed Bin B-A'!U447,'Speed Bin B-A'!U759,'Speed Bin B-A'!U863,'Speed Bin B-A'!U967,'Speed Bin B-A'!U1071,'Speed Bin B-A'!U1175,'Speed Bin B-A'!U1487,'Speed Bin B-A'!U1591,'Speed Bin B-A'!U1695,'Speed Bin B-A'!U1799,'Speed Bin B-A'!U1903,'Speed Bin B-A'!U2215,'Speed Bin B-A'!U2319,'Speed Bin B-A'!U2423,'Speed Bin B-A'!U2527,'Speed Bin B-A'!U2631)</f>
        <v>0</v>
      </c>
      <c r="V232" s="274">
        <f>IFERROR(AVERAGE('Speed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24.085714285714285</v>
      </c>
      <c r="W232" s="274" t="str">
        <f>IFERROR(AVERAGE('Speed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v>
      </c>
      <c r="X232" s="267"/>
      <c r="Y232" s="267"/>
      <c r="Z232" s="272">
        <v>0.83333333333333304</v>
      </c>
      <c r="AA232" s="275">
        <f t="shared" ref="AA232" si="128">SUM(C292:C295)</f>
        <v>2</v>
      </c>
      <c r="AB232" s="275">
        <f t="shared" ref="AB232:AR232" si="129">SUM(D292:D295)</f>
        <v>48</v>
      </c>
      <c r="AC232" s="275">
        <f t="shared" si="129"/>
        <v>254</v>
      </c>
      <c r="AD232" s="275">
        <f t="shared" si="129"/>
        <v>267</v>
      </c>
      <c r="AE232" s="275">
        <f t="shared" si="129"/>
        <v>109</v>
      </c>
      <c r="AF232" s="275">
        <f t="shared" si="129"/>
        <v>19</v>
      </c>
      <c r="AG232" s="275">
        <f t="shared" si="129"/>
        <v>1</v>
      </c>
      <c r="AH232" s="275">
        <f t="shared" si="129"/>
        <v>3</v>
      </c>
      <c r="AI232" s="275">
        <f t="shared" si="129"/>
        <v>1</v>
      </c>
      <c r="AJ232" s="275">
        <f t="shared" si="129"/>
        <v>0</v>
      </c>
      <c r="AK232" s="275">
        <f t="shared" si="129"/>
        <v>0</v>
      </c>
      <c r="AL232" s="275">
        <f t="shared" si="129"/>
        <v>0</v>
      </c>
      <c r="AM232" s="275">
        <f t="shared" si="129"/>
        <v>0</v>
      </c>
      <c r="AN232" s="275">
        <f t="shared" si="129"/>
        <v>0</v>
      </c>
      <c r="AO232" s="275">
        <f t="shared" si="129"/>
        <v>0</v>
      </c>
      <c r="AP232" s="275">
        <f t="shared" si="129"/>
        <v>0</v>
      </c>
      <c r="AQ232" s="275">
        <f t="shared" si="129"/>
        <v>0</v>
      </c>
      <c r="AR232" s="275">
        <f t="shared" si="129"/>
        <v>0</v>
      </c>
      <c r="AS232" s="275">
        <f>SUM(U292:U295)</f>
        <v>0</v>
      </c>
      <c r="AT232" s="274">
        <f>IFERROR(AVERAGE(V292:V295),"-")</f>
        <v>21.251785714285713</v>
      </c>
      <c r="AU232" s="274">
        <f>IFERROR(AVERAGE(W292:W295),"-")</f>
        <v>26.329805194805196</v>
      </c>
    </row>
    <row r="233" spans="1:47" x14ac:dyDescent="0.25">
      <c r="A233" s="272">
        <v>0.21875</v>
      </c>
      <c r="B233" s="273">
        <f>SUM('Speed Bin B-A'!B32,'Speed Bin B-A'!B136,'Speed Bin B-A'!B240,'Speed Bin B-A'!B344,'Speed Bin B-A'!B448,'Speed Bin B-A'!B760,'Speed Bin B-A'!B864,'Speed Bin B-A'!B968,'Speed Bin B-A'!B1072,'Speed Bin B-A'!B1176,'Speed Bin B-A'!B1488,'Speed Bin B-A'!B1592,'Speed Bin B-A'!B1696,'Speed Bin B-A'!B1800,'Speed Bin B-A'!B1904,'Speed Bin B-A'!B2216,'Speed Bin B-A'!B2320,'Speed Bin B-A'!B2424,'Speed Bin B-A'!B2528,'Speed Bin B-A'!B2632)</f>
        <v>83</v>
      </c>
      <c r="C233" s="273">
        <f>SUM('Speed Bin B-A'!C32,'Speed Bin B-A'!C136,'Speed Bin B-A'!C240,'Speed Bin B-A'!C344,'Speed Bin B-A'!C448,'Speed Bin B-A'!C760,'Speed Bin B-A'!C864,'Speed Bin B-A'!C968,'Speed Bin B-A'!C1072,'Speed Bin B-A'!C1176,'Speed Bin B-A'!C1488,'Speed Bin B-A'!C1592,'Speed Bin B-A'!C1696,'Speed Bin B-A'!C1800,'Speed Bin B-A'!C1904,'Speed Bin B-A'!C2216,'Speed Bin B-A'!C2320,'Speed Bin B-A'!C2424,'Speed Bin B-A'!C2528,'Speed Bin B-A'!C2632)</f>
        <v>0</v>
      </c>
      <c r="D233" s="273">
        <f>SUM('Speed Bin B-A'!D32,'Speed Bin B-A'!D136,'Speed Bin B-A'!D240,'Speed Bin B-A'!D344,'Speed Bin B-A'!D448,'Speed Bin B-A'!D760,'Speed Bin B-A'!D864,'Speed Bin B-A'!D968,'Speed Bin B-A'!D1072,'Speed Bin B-A'!D1176,'Speed Bin B-A'!D1488,'Speed Bin B-A'!D1592,'Speed Bin B-A'!D1696,'Speed Bin B-A'!D1800,'Speed Bin B-A'!D1904,'Speed Bin B-A'!D2216,'Speed Bin B-A'!D2320,'Speed Bin B-A'!D2424,'Speed Bin B-A'!D2528,'Speed Bin B-A'!D2632)</f>
        <v>5</v>
      </c>
      <c r="E233" s="273">
        <f>SUM('Speed Bin B-A'!E32,'Speed Bin B-A'!E136,'Speed Bin B-A'!E240,'Speed Bin B-A'!E344,'Speed Bin B-A'!E448,'Speed Bin B-A'!E760,'Speed Bin B-A'!E864,'Speed Bin B-A'!E968,'Speed Bin B-A'!E1072,'Speed Bin B-A'!E1176,'Speed Bin B-A'!E1488,'Speed Bin B-A'!E1592,'Speed Bin B-A'!E1696,'Speed Bin B-A'!E1800,'Speed Bin B-A'!E1904,'Speed Bin B-A'!E2216,'Speed Bin B-A'!E2320,'Speed Bin B-A'!E2424,'Speed Bin B-A'!E2528,'Speed Bin B-A'!E2632)</f>
        <v>11</v>
      </c>
      <c r="F233" s="273">
        <f>SUM('Speed Bin B-A'!F32,'Speed Bin B-A'!F136,'Speed Bin B-A'!F240,'Speed Bin B-A'!F344,'Speed Bin B-A'!F448,'Speed Bin B-A'!F760,'Speed Bin B-A'!F864,'Speed Bin B-A'!F968,'Speed Bin B-A'!F1072,'Speed Bin B-A'!F1176,'Speed Bin B-A'!F1488,'Speed Bin B-A'!F1592,'Speed Bin B-A'!F1696,'Speed Bin B-A'!F1800,'Speed Bin B-A'!F1904,'Speed Bin B-A'!F2216,'Speed Bin B-A'!F2320,'Speed Bin B-A'!F2424,'Speed Bin B-A'!F2528,'Speed Bin B-A'!F2632)</f>
        <v>55</v>
      </c>
      <c r="G233" s="273">
        <f>SUM('Speed Bin B-A'!G32,'Speed Bin B-A'!G136,'Speed Bin B-A'!G240,'Speed Bin B-A'!G344,'Speed Bin B-A'!G448,'Speed Bin B-A'!G760,'Speed Bin B-A'!G864,'Speed Bin B-A'!G968,'Speed Bin B-A'!G1072,'Speed Bin B-A'!G1176,'Speed Bin B-A'!G1488,'Speed Bin B-A'!G1592,'Speed Bin B-A'!G1696,'Speed Bin B-A'!G1800,'Speed Bin B-A'!G1904,'Speed Bin B-A'!G2216,'Speed Bin B-A'!G2320,'Speed Bin B-A'!G2424,'Speed Bin B-A'!G2528,'Speed Bin B-A'!G2632)</f>
        <v>11</v>
      </c>
      <c r="H233" s="273">
        <f>SUM('Speed Bin B-A'!H32,'Speed Bin B-A'!H136,'Speed Bin B-A'!H240,'Speed Bin B-A'!H344,'Speed Bin B-A'!H448,'Speed Bin B-A'!H760,'Speed Bin B-A'!H864,'Speed Bin B-A'!H968,'Speed Bin B-A'!H1072,'Speed Bin B-A'!H1176,'Speed Bin B-A'!H1488,'Speed Bin B-A'!H1592,'Speed Bin B-A'!H1696,'Speed Bin B-A'!H1800,'Speed Bin B-A'!H1904,'Speed Bin B-A'!H2216,'Speed Bin B-A'!H2320,'Speed Bin B-A'!H2424,'Speed Bin B-A'!H2528,'Speed Bin B-A'!H2632)</f>
        <v>0</v>
      </c>
      <c r="I233" s="273">
        <f>SUM('Speed Bin B-A'!I32,'Speed Bin B-A'!I136,'Speed Bin B-A'!I240,'Speed Bin B-A'!I344,'Speed Bin B-A'!I448,'Speed Bin B-A'!I760,'Speed Bin B-A'!I864,'Speed Bin B-A'!I968,'Speed Bin B-A'!I1072,'Speed Bin B-A'!I1176,'Speed Bin B-A'!I1488,'Speed Bin B-A'!I1592,'Speed Bin B-A'!I1696,'Speed Bin B-A'!I1800,'Speed Bin B-A'!I1904,'Speed Bin B-A'!I2216,'Speed Bin B-A'!I2320,'Speed Bin B-A'!I2424,'Speed Bin B-A'!I2528,'Speed Bin B-A'!I2632)</f>
        <v>1</v>
      </c>
      <c r="J233" s="273">
        <f>SUM('Speed Bin B-A'!J32,'Speed Bin B-A'!J136,'Speed Bin B-A'!J240,'Speed Bin B-A'!J344,'Speed Bin B-A'!J448,'Speed Bin B-A'!J760,'Speed Bin B-A'!J864,'Speed Bin B-A'!J968,'Speed Bin B-A'!J1072,'Speed Bin B-A'!J1176,'Speed Bin B-A'!J1488,'Speed Bin B-A'!J1592,'Speed Bin B-A'!J1696,'Speed Bin B-A'!J1800,'Speed Bin B-A'!J1904,'Speed Bin B-A'!J2216,'Speed Bin B-A'!J2320,'Speed Bin B-A'!J2424,'Speed Bin B-A'!J2528,'Speed Bin B-A'!J2632)</f>
        <v>0</v>
      </c>
      <c r="K233" s="273">
        <f>SUM('Speed Bin B-A'!K32,'Speed Bin B-A'!K136,'Speed Bin B-A'!K240,'Speed Bin B-A'!K344,'Speed Bin B-A'!K448,'Speed Bin B-A'!K760,'Speed Bin B-A'!K864,'Speed Bin B-A'!K968,'Speed Bin B-A'!K1072,'Speed Bin B-A'!K1176,'Speed Bin B-A'!K1488,'Speed Bin B-A'!K1592,'Speed Bin B-A'!K1696,'Speed Bin B-A'!K1800,'Speed Bin B-A'!K1904,'Speed Bin B-A'!K2216,'Speed Bin B-A'!K2320,'Speed Bin B-A'!K2424,'Speed Bin B-A'!K2528,'Speed Bin B-A'!K2632)</f>
        <v>0</v>
      </c>
      <c r="L233" s="273">
        <f>SUM('Speed Bin B-A'!L32,'Speed Bin B-A'!L136,'Speed Bin B-A'!L240,'Speed Bin B-A'!L344,'Speed Bin B-A'!L448,'Speed Bin B-A'!L760,'Speed Bin B-A'!L864,'Speed Bin B-A'!L968,'Speed Bin B-A'!L1072,'Speed Bin B-A'!L1176,'Speed Bin B-A'!L1488,'Speed Bin B-A'!L1592,'Speed Bin B-A'!L1696,'Speed Bin B-A'!L1800,'Speed Bin B-A'!L1904,'Speed Bin B-A'!L2216,'Speed Bin B-A'!L2320,'Speed Bin B-A'!L2424,'Speed Bin B-A'!L2528,'Speed Bin B-A'!L2632)</f>
        <v>0</v>
      </c>
      <c r="M233" s="273">
        <f>SUM('Speed Bin B-A'!M32,'Speed Bin B-A'!M136,'Speed Bin B-A'!M240,'Speed Bin B-A'!M344,'Speed Bin B-A'!M448,'Speed Bin B-A'!M760,'Speed Bin B-A'!M864,'Speed Bin B-A'!M968,'Speed Bin B-A'!M1072,'Speed Bin B-A'!M1176,'Speed Bin B-A'!M1488,'Speed Bin B-A'!M1592,'Speed Bin B-A'!M1696,'Speed Bin B-A'!M1800,'Speed Bin B-A'!M1904,'Speed Bin B-A'!M2216,'Speed Bin B-A'!M2320,'Speed Bin B-A'!M2424,'Speed Bin B-A'!M2528,'Speed Bin B-A'!M2632)</f>
        <v>0</v>
      </c>
      <c r="N233" s="273">
        <f>SUM('Speed Bin B-A'!N32,'Speed Bin B-A'!N136,'Speed Bin B-A'!N240,'Speed Bin B-A'!N344,'Speed Bin B-A'!N448,'Speed Bin B-A'!N760,'Speed Bin B-A'!N864,'Speed Bin B-A'!N968,'Speed Bin B-A'!N1072,'Speed Bin B-A'!N1176,'Speed Bin B-A'!N1488,'Speed Bin B-A'!N1592,'Speed Bin B-A'!N1696,'Speed Bin B-A'!N1800,'Speed Bin B-A'!N1904,'Speed Bin B-A'!N2216,'Speed Bin B-A'!N2320,'Speed Bin B-A'!N2424,'Speed Bin B-A'!N2528,'Speed Bin B-A'!N2632)</f>
        <v>0</v>
      </c>
      <c r="O233" s="273">
        <f>SUM('Speed Bin B-A'!O32,'Speed Bin B-A'!O136,'Speed Bin B-A'!O240,'Speed Bin B-A'!O344,'Speed Bin B-A'!O448,'Speed Bin B-A'!O760,'Speed Bin B-A'!O864,'Speed Bin B-A'!O968,'Speed Bin B-A'!O1072,'Speed Bin B-A'!O1176,'Speed Bin B-A'!O1488,'Speed Bin B-A'!O1592,'Speed Bin B-A'!O1696,'Speed Bin B-A'!O1800,'Speed Bin B-A'!O1904,'Speed Bin B-A'!O2216,'Speed Bin B-A'!O2320,'Speed Bin B-A'!O2424,'Speed Bin B-A'!O2528,'Speed Bin B-A'!O2632)</f>
        <v>0</v>
      </c>
      <c r="P233" s="273">
        <f>SUM('Speed Bin B-A'!P32,'Speed Bin B-A'!P136,'Speed Bin B-A'!P240,'Speed Bin B-A'!P344,'Speed Bin B-A'!P448,'Speed Bin B-A'!P760,'Speed Bin B-A'!P864,'Speed Bin B-A'!P968,'Speed Bin B-A'!P1072,'Speed Bin B-A'!P1176,'Speed Bin B-A'!P1488,'Speed Bin B-A'!P1592,'Speed Bin B-A'!P1696,'Speed Bin B-A'!P1800,'Speed Bin B-A'!P1904,'Speed Bin B-A'!P2216,'Speed Bin B-A'!P2320,'Speed Bin B-A'!P2424,'Speed Bin B-A'!P2528,'Speed Bin B-A'!P2632)</f>
        <v>0</v>
      </c>
      <c r="Q233" s="273">
        <f>SUM('Speed Bin B-A'!Q32,'Speed Bin B-A'!Q136,'Speed Bin B-A'!Q240,'Speed Bin B-A'!Q344,'Speed Bin B-A'!Q448,'Speed Bin B-A'!Q760,'Speed Bin B-A'!Q864,'Speed Bin B-A'!Q968,'Speed Bin B-A'!Q1072,'Speed Bin B-A'!Q1176,'Speed Bin B-A'!Q1488,'Speed Bin B-A'!Q1592,'Speed Bin B-A'!Q1696,'Speed Bin B-A'!Q1800,'Speed Bin B-A'!Q1904,'Speed Bin B-A'!Q2216,'Speed Bin B-A'!Q2320,'Speed Bin B-A'!Q2424,'Speed Bin B-A'!Q2528,'Speed Bin B-A'!Q2632)</f>
        <v>0</v>
      </c>
      <c r="R233" s="273">
        <f>SUM('Speed Bin B-A'!R32,'Speed Bin B-A'!R136,'Speed Bin B-A'!R240,'Speed Bin B-A'!R344,'Speed Bin B-A'!R448,'Speed Bin B-A'!R760,'Speed Bin B-A'!R864,'Speed Bin B-A'!R968,'Speed Bin B-A'!R1072,'Speed Bin B-A'!R1176,'Speed Bin B-A'!R1488,'Speed Bin B-A'!R1592,'Speed Bin B-A'!R1696,'Speed Bin B-A'!R1800,'Speed Bin B-A'!R1904,'Speed Bin B-A'!R2216,'Speed Bin B-A'!R2320,'Speed Bin B-A'!R2424,'Speed Bin B-A'!R2528,'Speed Bin B-A'!R2632)</f>
        <v>0</v>
      </c>
      <c r="S233" s="273">
        <f>SUM('Speed Bin B-A'!S32,'Speed Bin B-A'!S136,'Speed Bin B-A'!S240,'Speed Bin B-A'!S344,'Speed Bin B-A'!S448,'Speed Bin B-A'!S760,'Speed Bin B-A'!S864,'Speed Bin B-A'!S968,'Speed Bin B-A'!S1072,'Speed Bin B-A'!S1176,'Speed Bin B-A'!S1488,'Speed Bin B-A'!S1592,'Speed Bin B-A'!S1696,'Speed Bin B-A'!S1800,'Speed Bin B-A'!S1904,'Speed Bin B-A'!S2216,'Speed Bin B-A'!S2320,'Speed Bin B-A'!S2424,'Speed Bin B-A'!S2528,'Speed Bin B-A'!S2632)</f>
        <v>0</v>
      </c>
      <c r="T233" s="273">
        <f>SUM('Speed Bin B-A'!T32,'Speed Bin B-A'!T136,'Speed Bin B-A'!T240,'Speed Bin B-A'!T344,'Speed Bin B-A'!T448,'Speed Bin B-A'!T760,'Speed Bin B-A'!T864,'Speed Bin B-A'!T968,'Speed Bin B-A'!T1072,'Speed Bin B-A'!T1176,'Speed Bin B-A'!T1488,'Speed Bin B-A'!T1592,'Speed Bin B-A'!T1696,'Speed Bin B-A'!T1800,'Speed Bin B-A'!T1904,'Speed Bin B-A'!T2216,'Speed Bin B-A'!T2320,'Speed Bin B-A'!T2424,'Speed Bin B-A'!T2528,'Speed Bin B-A'!T2632)</f>
        <v>0</v>
      </c>
      <c r="U233" s="273">
        <f>SUM('Speed Bin B-A'!U32,'Speed Bin B-A'!U136,'Speed Bin B-A'!U240,'Speed Bin B-A'!U344,'Speed Bin B-A'!U448,'Speed Bin B-A'!U760,'Speed Bin B-A'!U864,'Speed Bin B-A'!U968,'Speed Bin B-A'!U1072,'Speed Bin B-A'!U1176,'Speed Bin B-A'!U1488,'Speed Bin B-A'!U1592,'Speed Bin B-A'!U1696,'Speed Bin B-A'!U1800,'Speed Bin B-A'!U1904,'Speed Bin B-A'!U2216,'Speed Bin B-A'!U2320,'Speed Bin B-A'!U2424,'Speed Bin B-A'!U2528,'Speed Bin B-A'!U2632)</f>
        <v>0</v>
      </c>
      <c r="V233" s="274">
        <f>IFERROR(AVERAGE('Speed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22.150000000000002</v>
      </c>
      <c r="W233" s="274" t="str">
        <f>IFERROR(AVERAGE('Speed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v>
      </c>
      <c r="X233" s="267"/>
      <c r="Y233" s="267"/>
      <c r="Z233" s="272">
        <v>0.875</v>
      </c>
      <c r="AA233" s="275">
        <f t="shared" ref="AA233" si="130">SUM(C296:C299)</f>
        <v>7</v>
      </c>
      <c r="AB233" s="275">
        <f t="shared" ref="AB233:AR233" si="131">SUM(D296:D299)</f>
        <v>31</v>
      </c>
      <c r="AC233" s="275">
        <f t="shared" si="131"/>
        <v>187</v>
      </c>
      <c r="AD233" s="275">
        <f t="shared" si="131"/>
        <v>220</v>
      </c>
      <c r="AE233" s="275">
        <f t="shared" si="131"/>
        <v>77</v>
      </c>
      <c r="AF233" s="275">
        <f t="shared" si="131"/>
        <v>17</v>
      </c>
      <c r="AG233" s="275">
        <f t="shared" si="131"/>
        <v>4</v>
      </c>
      <c r="AH233" s="275">
        <f t="shared" si="131"/>
        <v>2</v>
      </c>
      <c r="AI233" s="275">
        <f t="shared" si="131"/>
        <v>1</v>
      </c>
      <c r="AJ233" s="275">
        <f t="shared" si="131"/>
        <v>0</v>
      </c>
      <c r="AK233" s="275">
        <f t="shared" si="131"/>
        <v>0</v>
      </c>
      <c r="AL233" s="275">
        <f t="shared" si="131"/>
        <v>0</v>
      </c>
      <c r="AM233" s="275">
        <f t="shared" si="131"/>
        <v>0</v>
      </c>
      <c r="AN233" s="275">
        <f t="shared" si="131"/>
        <v>0</v>
      </c>
      <c r="AO233" s="275">
        <f t="shared" si="131"/>
        <v>0</v>
      </c>
      <c r="AP233" s="275">
        <f t="shared" si="131"/>
        <v>0</v>
      </c>
      <c r="AQ233" s="275">
        <f t="shared" si="131"/>
        <v>0</v>
      </c>
      <c r="AR233" s="275">
        <f t="shared" si="131"/>
        <v>0</v>
      </c>
      <c r="AS233" s="275">
        <f>SUM(U296:U299)</f>
        <v>0</v>
      </c>
      <c r="AT233" s="274">
        <f>IFERROR(AVERAGE(V296:V299),"-")</f>
        <v>21.160714285714285</v>
      </c>
      <c r="AU233" s="274">
        <f>IFERROR(AVERAGE(W296:W299),"-")</f>
        <v>27.043303571428574</v>
      </c>
    </row>
    <row r="234" spans="1:47" x14ac:dyDescent="0.25">
      <c r="A234" s="272">
        <v>0.22916666666666699</v>
      </c>
      <c r="B234" s="273">
        <f>SUM('Speed Bin B-A'!B33,'Speed Bin B-A'!B137,'Speed Bin B-A'!B241,'Speed Bin B-A'!B345,'Speed Bin B-A'!B449,'Speed Bin B-A'!B761,'Speed Bin B-A'!B865,'Speed Bin B-A'!B969,'Speed Bin B-A'!B1073,'Speed Bin B-A'!B1177,'Speed Bin B-A'!B1489,'Speed Bin B-A'!B1593,'Speed Bin B-A'!B1697,'Speed Bin B-A'!B1801,'Speed Bin B-A'!B1905,'Speed Bin B-A'!B2217,'Speed Bin B-A'!B2321,'Speed Bin B-A'!B2425,'Speed Bin B-A'!B2529,'Speed Bin B-A'!B2633)</f>
        <v>126</v>
      </c>
      <c r="C234" s="273">
        <f>SUM('Speed Bin B-A'!C33,'Speed Bin B-A'!C137,'Speed Bin B-A'!C241,'Speed Bin B-A'!C345,'Speed Bin B-A'!C449,'Speed Bin B-A'!C761,'Speed Bin B-A'!C865,'Speed Bin B-A'!C969,'Speed Bin B-A'!C1073,'Speed Bin B-A'!C1177,'Speed Bin B-A'!C1489,'Speed Bin B-A'!C1593,'Speed Bin B-A'!C1697,'Speed Bin B-A'!C1801,'Speed Bin B-A'!C1905,'Speed Bin B-A'!C2217,'Speed Bin B-A'!C2321,'Speed Bin B-A'!C2425,'Speed Bin B-A'!C2529,'Speed Bin B-A'!C2633)</f>
        <v>1</v>
      </c>
      <c r="D234" s="273">
        <f>SUM('Speed Bin B-A'!D33,'Speed Bin B-A'!D137,'Speed Bin B-A'!D241,'Speed Bin B-A'!D345,'Speed Bin B-A'!D449,'Speed Bin B-A'!D761,'Speed Bin B-A'!D865,'Speed Bin B-A'!D969,'Speed Bin B-A'!D1073,'Speed Bin B-A'!D1177,'Speed Bin B-A'!D1489,'Speed Bin B-A'!D1593,'Speed Bin B-A'!D1697,'Speed Bin B-A'!D1801,'Speed Bin B-A'!D1905,'Speed Bin B-A'!D2217,'Speed Bin B-A'!D2321,'Speed Bin B-A'!D2425,'Speed Bin B-A'!D2529,'Speed Bin B-A'!D2633)</f>
        <v>8</v>
      </c>
      <c r="E234" s="273">
        <f>SUM('Speed Bin B-A'!E33,'Speed Bin B-A'!E137,'Speed Bin B-A'!E241,'Speed Bin B-A'!E345,'Speed Bin B-A'!E449,'Speed Bin B-A'!E761,'Speed Bin B-A'!E865,'Speed Bin B-A'!E969,'Speed Bin B-A'!E1073,'Speed Bin B-A'!E1177,'Speed Bin B-A'!E1489,'Speed Bin B-A'!E1593,'Speed Bin B-A'!E1697,'Speed Bin B-A'!E1801,'Speed Bin B-A'!E1905,'Speed Bin B-A'!E2217,'Speed Bin B-A'!E2321,'Speed Bin B-A'!E2425,'Speed Bin B-A'!E2529,'Speed Bin B-A'!E2633)</f>
        <v>38</v>
      </c>
      <c r="F234" s="273">
        <f>SUM('Speed Bin B-A'!F33,'Speed Bin B-A'!F137,'Speed Bin B-A'!F241,'Speed Bin B-A'!F345,'Speed Bin B-A'!F449,'Speed Bin B-A'!F761,'Speed Bin B-A'!F865,'Speed Bin B-A'!F969,'Speed Bin B-A'!F1073,'Speed Bin B-A'!F1177,'Speed Bin B-A'!F1489,'Speed Bin B-A'!F1593,'Speed Bin B-A'!F1697,'Speed Bin B-A'!F1801,'Speed Bin B-A'!F1905,'Speed Bin B-A'!F2217,'Speed Bin B-A'!F2321,'Speed Bin B-A'!F2425,'Speed Bin B-A'!F2529,'Speed Bin B-A'!F2633)</f>
        <v>43</v>
      </c>
      <c r="G234" s="273">
        <f>SUM('Speed Bin B-A'!G33,'Speed Bin B-A'!G137,'Speed Bin B-A'!G241,'Speed Bin B-A'!G345,'Speed Bin B-A'!G449,'Speed Bin B-A'!G761,'Speed Bin B-A'!G865,'Speed Bin B-A'!G969,'Speed Bin B-A'!G1073,'Speed Bin B-A'!G1177,'Speed Bin B-A'!G1489,'Speed Bin B-A'!G1593,'Speed Bin B-A'!G1697,'Speed Bin B-A'!G1801,'Speed Bin B-A'!G1905,'Speed Bin B-A'!G2217,'Speed Bin B-A'!G2321,'Speed Bin B-A'!G2425,'Speed Bin B-A'!G2529,'Speed Bin B-A'!G2633)</f>
        <v>30</v>
      </c>
      <c r="H234" s="273">
        <f>SUM('Speed Bin B-A'!H33,'Speed Bin B-A'!H137,'Speed Bin B-A'!H241,'Speed Bin B-A'!H345,'Speed Bin B-A'!H449,'Speed Bin B-A'!H761,'Speed Bin B-A'!H865,'Speed Bin B-A'!H969,'Speed Bin B-A'!H1073,'Speed Bin B-A'!H1177,'Speed Bin B-A'!H1489,'Speed Bin B-A'!H1593,'Speed Bin B-A'!H1697,'Speed Bin B-A'!H1801,'Speed Bin B-A'!H1905,'Speed Bin B-A'!H2217,'Speed Bin B-A'!H2321,'Speed Bin B-A'!H2425,'Speed Bin B-A'!H2529,'Speed Bin B-A'!H2633)</f>
        <v>4</v>
      </c>
      <c r="I234" s="273">
        <f>SUM('Speed Bin B-A'!I33,'Speed Bin B-A'!I137,'Speed Bin B-A'!I241,'Speed Bin B-A'!I345,'Speed Bin B-A'!I449,'Speed Bin B-A'!I761,'Speed Bin B-A'!I865,'Speed Bin B-A'!I969,'Speed Bin B-A'!I1073,'Speed Bin B-A'!I1177,'Speed Bin B-A'!I1489,'Speed Bin B-A'!I1593,'Speed Bin B-A'!I1697,'Speed Bin B-A'!I1801,'Speed Bin B-A'!I1905,'Speed Bin B-A'!I2217,'Speed Bin B-A'!I2321,'Speed Bin B-A'!I2425,'Speed Bin B-A'!I2529,'Speed Bin B-A'!I2633)</f>
        <v>2</v>
      </c>
      <c r="J234" s="273">
        <f>SUM('Speed Bin B-A'!J33,'Speed Bin B-A'!J137,'Speed Bin B-A'!J241,'Speed Bin B-A'!J345,'Speed Bin B-A'!J449,'Speed Bin B-A'!J761,'Speed Bin B-A'!J865,'Speed Bin B-A'!J969,'Speed Bin B-A'!J1073,'Speed Bin B-A'!J1177,'Speed Bin B-A'!J1489,'Speed Bin B-A'!J1593,'Speed Bin B-A'!J1697,'Speed Bin B-A'!J1801,'Speed Bin B-A'!J1905,'Speed Bin B-A'!J2217,'Speed Bin B-A'!J2321,'Speed Bin B-A'!J2425,'Speed Bin B-A'!J2529,'Speed Bin B-A'!J2633)</f>
        <v>0</v>
      </c>
      <c r="K234" s="273">
        <f>SUM('Speed Bin B-A'!K33,'Speed Bin B-A'!K137,'Speed Bin B-A'!K241,'Speed Bin B-A'!K345,'Speed Bin B-A'!K449,'Speed Bin B-A'!K761,'Speed Bin B-A'!K865,'Speed Bin B-A'!K969,'Speed Bin B-A'!K1073,'Speed Bin B-A'!K1177,'Speed Bin B-A'!K1489,'Speed Bin B-A'!K1593,'Speed Bin B-A'!K1697,'Speed Bin B-A'!K1801,'Speed Bin B-A'!K1905,'Speed Bin B-A'!K2217,'Speed Bin B-A'!K2321,'Speed Bin B-A'!K2425,'Speed Bin B-A'!K2529,'Speed Bin B-A'!K2633)</f>
        <v>0</v>
      </c>
      <c r="L234" s="273">
        <f>SUM('Speed Bin B-A'!L33,'Speed Bin B-A'!L137,'Speed Bin B-A'!L241,'Speed Bin B-A'!L345,'Speed Bin B-A'!L449,'Speed Bin B-A'!L761,'Speed Bin B-A'!L865,'Speed Bin B-A'!L969,'Speed Bin B-A'!L1073,'Speed Bin B-A'!L1177,'Speed Bin B-A'!L1489,'Speed Bin B-A'!L1593,'Speed Bin B-A'!L1697,'Speed Bin B-A'!L1801,'Speed Bin B-A'!L1905,'Speed Bin B-A'!L2217,'Speed Bin B-A'!L2321,'Speed Bin B-A'!L2425,'Speed Bin B-A'!L2529,'Speed Bin B-A'!L2633)</f>
        <v>0</v>
      </c>
      <c r="M234" s="273">
        <f>SUM('Speed Bin B-A'!M33,'Speed Bin B-A'!M137,'Speed Bin B-A'!M241,'Speed Bin B-A'!M345,'Speed Bin B-A'!M449,'Speed Bin B-A'!M761,'Speed Bin B-A'!M865,'Speed Bin B-A'!M969,'Speed Bin B-A'!M1073,'Speed Bin B-A'!M1177,'Speed Bin B-A'!M1489,'Speed Bin B-A'!M1593,'Speed Bin B-A'!M1697,'Speed Bin B-A'!M1801,'Speed Bin B-A'!M1905,'Speed Bin B-A'!M2217,'Speed Bin B-A'!M2321,'Speed Bin B-A'!M2425,'Speed Bin B-A'!M2529,'Speed Bin B-A'!M2633)</f>
        <v>0</v>
      </c>
      <c r="N234" s="273">
        <f>SUM('Speed Bin B-A'!N33,'Speed Bin B-A'!N137,'Speed Bin B-A'!N241,'Speed Bin B-A'!N345,'Speed Bin B-A'!N449,'Speed Bin B-A'!N761,'Speed Bin B-A'!N865,'Speed Bin B-A'!N969,'Speed Bin B-A'!N1073,'Speed Bin B-A'!N1177,'Speed Bin B-A'!N1489,'Speed Bin B-A'!N1593,'Speed Bin B-A'!N1697,'Speed Bin B-A'!N1801,'Speed Bin B-A'!N1905,'Speed Bin B-A'!N2217,'Speed Bin B-A'!N2321,'Speed Bin B-A'!N2425,'Speed Bin B-A'!N2529,'Speed Bin B-A'!N2633)</f>
        <v>0</v>
      </c>
      <c r="O234" s="273">
        <f>SUM('Speed Bin B-A'!O33,'Speed Bin B-A'!O137,'Speed Bin B-A'!O241,'Speed Bin B-A'!O345,'Speed Bin B-A'!O449,'Speed Bin B-A'!O761,'Speed Bin B-A'!O865,'Speed Bin B-A'!O969,'Speed Bin B-A'!O1073,'Speed Bin B-A'!O1177,'Speed Bin B-A'!O1489,'Speed Bin B-A'!O1593,'Speed Bin B-A'!O1697,'Speed Bin B-A'!O1801,'Speed Bin B-A'!O1905,'Speed Bin B-A'!O2217,'Speed Bin B-A'!O2321,'Speed Bin B-A'!O2425,'Speed Bin B-A'!O2529,'Speed Bin B-A'!O2633)</f>
        <v>0</v>
      </c>
      <c r="P234" s="273">
        <f>SUM('Speed Bin B-A'!P33,'Speed Bin B-A'!P137,'Speed Bin B-A'!P241,'Speed Bin B-A'!P345,'Speed Bin B-A'!P449,'Speed Bin B-A'!P761,'Speed Bin B-A'!P865,'Speed Bin B-A'!P969,'Speed Bin B-A'!P1073,'Speed Bin B-A'!P1177,'Speed Bin B-A'!P1489,'Speed Bin B-A'!P1593,'Speed Bin B-A'!P1697,'Speed Bin B-A'!P1801,'Speed Bin B-A'!P1905,'Speed Bin B-A'!P2217,'Speed Bin B-A'!P2321,'Speed Bin B-A'!P2425,'Speed Bin B-A'!P2529,'Speed Bin B-A'!P2633)</f>
        <v>0</v>
      </c>
      <c r="Q234" s="273">
        <f>SUM('Speed Bin B-A'!Q33,'Speed Bin B-A'!Q137,'Speed Bin B-A'!Q241,'Speed Bin B-A'!Q345,'Speed Bin B-A'!Q449,'Speed Bin B-A'!Q761,'Speed Bin B-A'!Q865,'Speed Bin B-A'!Q969,'Speed Bin B-A'!Q1073,'Speed Bin B-A'!Q1177,'Speed Bin B-A'!Q1489,'Speed Bin B-A'!Q1593,'Speed Bin B-A'!Q1697,'Speed Bin B-A'!Q1801,'Speed Bin B-A'!Q1905,'Speed Bin B-A'!Q2217,'Speed Bin B-A'!Q2321,'Speed Bin B-A'!Q2425,'Speed Bin B-A'!Q2529,'Speed Bin B-A'!Q2633)</f>
        <v>0</v>
      </c>
      <c r="R234" s="273">
        <f>SUM('Speed Bin B-A'!R33,'Speed Bin B-A'!R137,'Speed Bin B-A'!R241,'Speed Bin B-A'!R345,'Speed Bin B-A'!R449,'Speed Bin B-A'!R761,'Speed Bin B-A'!R865,'Speed Bin B-A'!R969,'Speed Bin B-A'!R1073,'Speed Bin B-A'!R1177,'Speed Bin B-A'!R1489,'Speed Bin B-A'!R1593,'Speed Bin B-A'!R1697,'Speed Bin B-A'!R1801,'Speed Bin B-A'!R1905,'Speed Bin B-A'!R2217,'Speed Bin B-A'!R2321,'Speed Bin B-A'!R2425,'Speed Bin B-A'!R2529,'Speed Bin B-A'!R2633)</f>
        <v>0</v>
      </c>
      <c r="S234" s="273">
        <f>SUM('Speed Bin B-A'!S33,'Speed Bin B-A'!S137,'Speed Bin B-A'!S241,'Speed Bin B-A'!S345,'Speed Bin B-A'!S449,'Speed Bin B-A'!S761,'Speed Bin B-A'!S865,'Speed Bin B-A'!S969,'Speed Bin B-A'!S1073,'Speed Bin B-A'!S1177,'Speed Bin B-A'!S1489,'Speed Bin B-A'!S1593,'Speed Bin B-A'!S1697,'Speed Bin B-A'!S1801,'Speed Bin B-A'!S1905,'Speed Bin B-A'!S2217,'Speed Bin B-A'!S2321,'Speed Bin B-A'!S2425,'Speed Bin B-A'!S2529,'Speed Bin B-A'!S2633)</f>
        <v>0</v>
      </c>
      <c r="T234" s="273">
        <f>SUM('Speed Bin B-A'!T33,'Speed Bin B-A'!T137,'Speed Bin B-A'!T241,'Speed Bin B-A'!T345,'Speed Bin B-A'!T449,'Speed Bin B-A'!T761,'Speed Bin B-A'!T865,'Speed Bin B-A'!T969,'Speed Bin B-A'!T1073,'Speed Bin B-A'!T1177,'Speed Bin B-A'!T1489,'Speed Bin B-A'!T1593,'Speed Bin B-A'!T1697,'Speed Bin B-A'!T1801,'Speed Bin B-A'!T1905,'Speed Bin B-A'!T2217,'Speed Bin B-A'!T2321,'Speed Bin B-A'!T2425,'Speed Bin B-A'!T2529,'Speed Bin B-A'!T2633)</f>
        <v>0</v>
      </c>
      <c r="U234" s="273">
        <f>SUM('Speed Bin B-A'!U33,'Speed Bin B-A'!U137,'Speed Bin B-A'!U241,'Speed Bin B-A'!U345,'Speed Bin B-A'!U449,'Speed Bin B-A'!U761,'Speed Bin B-A'!U865,'Speed Bin B-A'!U969,'Speed Bin B-A'!U1073,'Speed Bin B-A'!U1177,'Speed Bin B-A'!U1489,'Speed Bin B-A'!U1593,'Speed Bin B-A'!U1697,'Speed Bin B-A'!U1801,'Speed Bin B-A'!U1905,'Speed Bin B-A'!U2217,'Speed Bin B-A'!U2321,'Speed Bin B-A'!U2425,'Speed Bin B-A'!U2529,'Speed Bin B-A'!U2633)</f>
        <v>0</v>
      </c>
      <c r="V234" s="274">
        <f>IFERROR(AVERAGE('Speed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22.107142857142858</v>
      </c>
      <c r="W234" s="274">
        <f>IFERROR(AVERAGE('Speed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29.4</v>
      </c>
      <c r="X234" s="267"/>
      <c r="Y234" s="267"/>
      <c r="Z234" s="272">
        <v>0.91666666666666696</v>
      </c>
      <c r="AA234" s="275">
        <f t="shared" ref="AA234" si="132">SUM(C300:C303)</f>
        <v>2</v>
      </c>
      <c r="AB234" s="275">
        <f t="shared" ref="AB234:AR234" si="133">SUM(D300:D303)</f>
        <v>27</v>
      </c>
      <c r="AC234" s="275">
        <f t="shared" si="133"/>
        <v>113</v>
      </c>
      <c r="AD234" s="275">
        <f t="shared" si="133"/>
        <v>123</v>
      </c>
      <c r="AE234" s="275">
        <f t="shared" si="133"/>
        <v>37</v>
      </c>
      <c r="AF234" s="275">
        <f t="shared" si="133"/>
        <v>7</v>
      </c>
      <c r="AG234" s="275">
        <f t="shared" si="133"/>
        <v>0</v>
      </c>
      <c r="AH234" s="275">
        <f t="shared" si="133"/>
        <v>0</v>
      </c>
      <c r="AI234" s="275">
        <f t="shared" si="133"/>
        <v>0</v>
      </c>
      <c r="AJ234" s="275">
        <f t="shared" si="133"/>
        <v>0</v>
      </c>
      <c r="AK234" s="275">
        <f t="shared" si="133"/>
        <v>0</v>
      </c>
      <c r="AL234" s="275">
        <f t="shared" si="133"/>
        <v>0</v>
      </c>
      <c r="AM234" s="275">
        <f t="shared" si="133"/>
        <v>0</v>
      </c>
      <c r="AN234" s="275">
        <f t="shared" si="133"/>
        <v>0</v>
      </c>
      <c r="AO234" s="275">
        <f t="shared" si="133"/>
        <v>0</v>
      </c>
      <c r="AP234" s="275">
        <f t="shared" si="133"/>
        <v>0</v>
      </c>
      <c r="AQ234" s="275">
        <f t="shared" si="133"/>
        <v>0</v>
      </c>
      <c r="AR234" s="275">
        <f t="shared" si="133"/>
        <v>0</v>
      </c>
      <c r="AS234" s="275">
        <f>SUM(U300:U303)</f>
        <v>0</v>
      </c>
      <c r="AT234" s="274">
        <f>IFERROR(AVERAGE(V300:V303),"-")</f>
        <v>20.33239468864469</v>
      </c>
      <c r="AU234" s="274">
        <f>IFERROR(AVERAGE(W300:W303),"-")</f>
        <v>26.783333333333331</v>
      </c>
    </row>
    <row r="235" spans="1:47" ht="13" thickBot="1" x14ac:dyDescent="0.3">
      <c r="A235" s="272">
        <v>0.23958333333333301</v>
      </c>
      <c r="B235" s="273">
        <f>SUM('Speed Bin B-A'!B34,'Speed Bin B-A'!B138,'Speed Bin B-A'!B242,'Speed Bin B-A'!B346,'Speed Bin B-A'!B450,'Speed Bin B-A'!B762,'Speed Bin B-A'!B866,'Speed Bin B-A'!B970,'Speed Bin B-A'!B1074,'Speed Bin B-A'!B1178,'Speed Bin B-A'!B1490,'Speed Bin B-A'!B1594,'Speed Bin B-A'!B1698,'Speed Bin B-A'!B1802,'Speed Bin B-A'!B1906,'Speed Bin B-A'!B2218,'Speed Bin B-A'!B2322,'Speed Bin B-A'!B2426,'Speed Bin B-A'!B2530,'Speed Bin B-A'!B2634)</f>
        <v>82</v>
      </c>
      <c r="C235" s="273">
        <f>SUM('Speed Bin B-A'!C34,'Speed Bin B-A'!C138,'Speed Bin B-A'!C242,'Speed Bin B-A'!C346,'Speed Bin B-A'!C450,'Speed Bin B-A'!C762,'Speed Bin B-A'!C866,'Speed Bin B-A'!C970,'Speed Bin B-A'!C1074,'Speed Bin B-A'!C1178,'Speed Bin B-A'!C1490,'Speed Bin B-A'!C1594,'Speed Bin B-A'!C1698,'Speed Bin B-A'!C1802,'Speed Bin B-A'!C1906,'Speed Bin B-A'!C2218,'Speed Bin B-A'!C2322,'Speed Bin B-A'!C2426,'Speed Bin B-A'!C2530,'Speed Bin B-A'!C2634)</f>
        <v>0</v>
      </c>
      <c r="D235" s="273">
        <f>SUM('Speed Bin B-A'!D34,'Speed Bin B-A'!D138,'Speed Bin B-A'!D242,'Speed Bin B-A'!D346,'Speed Bin B-A'!D450,'Speed Bin B-A'!D762,'Speed Bin B-A'!D866,'Speed Bin B-A'!D970,'Speed Bin B-A'!D1074,'Speed Bin B-A'!D1178,'Speed Bin B-A'!D1490,'Speed Bin B-A'!D1594,'Speed Bin B-A'!D1698,'Speed Bin B-A'!D1802,'Speed Bin B-A'!D1906,'Speed Bin B-A'!D2218,'Speed Bin B-A'!D2322,'Speed Bin B-A'!D2426,'Speed Bin B-A'!D2530,'Speed Bin B-A'!D2634)</f>
        <v>7</v>
      </c>
      <c r="E235" s="273">
        <f>SUM('Speed Bin B-A'!E34,'Speed Bin B-A'!E138,'Speed Bin B-A'!E242,'Speed Bin B-A'!E346,'Speed Bin B-A'!E450,'Speed Bin B-A'!E762,'Speed Bin B-A'!E866,'Speed Bin B-A'!E970,'Speed Bin B-A'!E1074,'Speed Bin B-A'!E1178,'Speed Bin B-A'!E1490,'Speed Bin B-A'!E1594,'Speed Bin B-A'!E1698,'Speed Bin B-A'!E1802,'Speed Bin B-A'!E1906,'Speed Bin B-A'!E2218,'Speed Bin B-A'!E2322,'Speed Bin B-A'!E2426,'Speed Bin B-A'!E2530,'Speed Bin B-A'!E2634)</f>
        <v>23</v>
      </c>
      <c r="F235" s="273">
        <f>SUM('Speed Bin B-A'!F34,'Speed Bin B-A'!F138,'Speed Bin B-A'!F242,'Speed Bin B-A'!F346,'Speed Bin B-A'!F450,'Speed Bin B-A'!F762,'Speed Bin B-A'!F866,'Speed Bin B-A'!F970,'Speed Bin B-A'!F1074,'Speed Bin B-A'!F1178,'Speed Bin B-A'!F1490,'Speed Bin B-A'!F1594,'Speed Bin B-A'!F1698,'Speed Bin B-A'!F1802,'Speed Bin B-A'!F1906,'Speed Bin B-A'!F2218,'Speed Bin B-A'!F2322,'Speed Bin B-A'!F2426,'Speed Bin B-A'!F2530,'Speed Bin B-A'!F2634)</f>
        <v>29</v>
      </c>
      <c r="G235" s="273">
        <f>SUM('Speed Bin B-A'!G34,'Speed Bin B-A'!G138,'Speed Bin B-A'!G242,'Speed Bin B-A'!G346,'Speed Bin B-A'!G450,'Speed Bin B-A'!G762,'Speed Bin B-A'!G866,'Speed Bin B-A'!G970,'Speed Bin B-A'!G1074,'Speed Bin B-A'!G1178,'Speed Bin B-A'!G1490,'Speed Bin B-A'!G1594,'Speed Bin B-A'!G1698,'Speed Bin B-A'!G1802,'Speed Bin B-A'!G1906,'Speed Bin B-A'!G2218,'Speed Bin B-A'!G2322,'Speed Bin B-A'!G2426,'Speed Bin B-A'!G2530,'Speed Bin B-A'!G2634)</f>
        <v>21</v>
      </c>
      <c r="H235" s="273">
        <f>SUM('Speed Bin B-A'!H34,'Speed Bin B-A'!H138,'Speed Bin B-A'!H242,'Speed Bin B-A'!H346,'Speed Bin B-A'!H450,'Speed Bin B-A'!H762,'Speed Bin B-A'!H866,'Speed Bin B-A'!H970,'Speed Bin B-A'!H1074,'Speed Bin B-A'!H1178,'Speed Bin B-A'!H1490,'Speed Bin B-A'!H1594,'Speed Bin B-A'!H1698,'Speed Bin B-A'!H1802,'Speed Bin B-A'!H1906,'Speed Bin B-A'!H2218,'Speed Bin B-A'!H2322,'Speed Bin B-A'!H2426,'Speed Bin B-A'!H2530,'Speed Bin B-A'!H2634)</f>
        <v>2</v>
      </c>
      <c r="I235" s="273">
        <f>SUM('Speed Bin B-A'!I34,'Speed Bin B-A'!I138,'Speed Bin B-A'!I242,'Speed Bin B-A'!I346,'Speed Bin B-A'!I450,'Speed Bin B-A'!I762,'Speed Bin B-A'!I866,'Speed Bin B-A'!I970,'Speed Bin B-A'!I1074,'Speed Bin B-A'!I1178,'Speed Bin B-A'!I1490,'Speed Bin B-A'!I1594,'Speed Bin B-A'!I1698,'Speed Bin B-A'!I1802,'Speed Bin B-A'!I1906,'Speed Bin B-A'!I2218,'Speed Bin B-A'!I2322,'Speed Bin B-A'!I2426,'Speed Bin B-A'!I2530,'Speed Bin B-A'!I2634)</f>
        <v>0</v>
      </c>
      <c r="J235" s="273">
        <f>SUM('Speed Bin B-A'!J34,'Speed Bin B-A'!J138,'Speed Bin B-A'!J242,'Speed Bin B-A'!J346,'Speed Bin B-A'!J450,'Speed Bin B-A'!J762,'Speed Bin B-A'!J866,'Speed Bin B-A'!J970,'Speed Bin B-A'!J1074,'Speed Bin B-A'!J1178,'Speed Bin B-A'!J1490,'Speed Bin B-A'!J1594,'Speed Bin B-A'!J1698,'Speed Bin B-A'!J1802,'Speed Bin B-A'!J1906,'Speed Bin B-A'!J2218,'Speed Bin B-A'!J2322,'Speed Bin B-A'!J2426,'Speed Bin B-A'!J2530,'Speed Bin B-A'!J2634)</f>
        <v>0</v>
      </c>
      <c r="K235" s="273">
        <f>SUM('Speed Bin B-A'!K34,'Speed Bin B-A'!K138,'Speed Bin B-A'!K242,'Speed Bin B-A'!K346,'Speed Bin B-A'!K450,'Speed Bin B-A'!K762,'Speed Bin B-A'!K866,'Speed Bin B-A'!K970,'Speed Bin B-A'!K1074,'Speed Bin B-A'!K1178,'Speed Bin B-A'!K1490,'Speed Bin B-A'!K1594,'Speed Bin B-A'!K1698,'Speed Bin B-A'!K1802,'Speed Bin B-A'!K1906,'Speed Bin B-A'!K2218,'Speed Bin B-A'!K2322,'Speed Bin B-A'!K2426,'Speed Bin B-A'!K2530,'Speed Bin B-A'!K2634)</f>
        <v>0</v>
      </c>
      <c r="L235" s="273">
        <f>SUM('Speed Bin B-A'!L34,'Speed Bin B-A'!L138,'Speed Bin B-A'!L242,'Speed Bin B-A'!L346,'Speed Bin B-A'!L450,'Speed Bin B-A'!L762,'Speed Bin B-A'!L866,'Speed Bin B-A'!L970,'Speed Bin B-A'!L1074,'Speed Bin B-A'!L1178,'Speed Bin B-A'!L1490,'Speed Bin B-A'!L1594,'Speed Bin B-A'!L1698,'Speed Bin B-A'!L1802,'Speed Bin B-A'!L1906,'Speed Bin B-A'!L2218,'Speed Bin B-A'!L2322,'Speed Bin B-A'!L2426,'Speed Bin B-A'!L2530,'Speed Bin B-A'!L2634)</f>
        <v>0</v>
      </c>
      <c r="M235" s="273">
        <f>SUM('Speed Bin B-A'!M34,'Speed Bin B-A'!M138,'Speed Bin B-A'!M242,'Speed Bin B-A'!M346,'Speed Bin B-A'!M450,'Speed Bin B-A'!M762,'Speed Bin B-A'!M866,'Speed Bin B-A'!M970,'Speed Bin B-A'!M1074,'Speed Bin B-A'!M1178,'Speed Bin B-A'!M1490,'Speed Bin B-A'!M1594,'Speed Bin B-A'!M1698,'Speed Bin B-A'!M1802,'Speed Bin B-A'!M1906,'Speed Bin B-A'!M2218,'Speed Bin B-A'!M2322,'Speed Bin B-A'!M2426,'Speed Bin B-A'!M2530,'Speed Bin B-A'!M2634)</f>
        <v>0</v>
      </c>
      <c r="N235" s="273">
        <f>SUM('Speed Bin B-A'!N34,'Speed Bin B-A'!N138,'Speed Bin B-A'!N242,'Speed Bin B-A'!N346,'Speed Bin B-A'!N450,'Speed Bin B-A'!N762,'Speed Bin B-A'!N866,'Speed Bin B-A'!N970,'Speed Bin B-A'!N1074,'Speed Bin B-A'!N1178,'Speed Bin B-A'!N1490,'Speed Bin B-A'!N1594,'Speed Bin B-A'!N1698,'Speed Bin B-A'!N1802,'Speed Bin B-A'!N1906,'Speed Bin B-A'!N2218,'Speed Bin B-A'!N2322,'Speed Bin B-A'!N2426,'Speed Bin B-A'!N2530,'Speed Bin B-A'!N2634)</f>
        <v>0</v>
      </c>
      <c r="O235" s="273">
        <f>SUM('Speed Bin B-A'!O34,'Speed Bin B-A'!O138,'Speed Bin B-A'!O242,'Speed Bin B-A'!O346,'Speed Bin B-A'!O450,'Speed Bin B-A'!O762,'Speed Bin B-A'!O866,'Speed Bin B-A'!O970,'Speed Bin B-A'!O1074,'Speed Bin B-A'!O1178,'Speed Bin B-A'!O1490,'Speed Bin B-A'!O1594,'Speed Bin B-A'!O1698,'Speed Bin B-A'!O1802,'Speed Bin B-A'!O1906,'Speed Bin B-A'!O2218,'Speed Bin B-A'!O2322,'Speed Bin B-A'!O2426,'Speed Bin B-A'!O2530,'Speed Bin B-A'!O2634)</f>
        <v>0</v>
      </c>
      <c r="P235" s="273">
        <f>SUM('Speed Bin B-A'!P34,'Speed Bin B-A'!P138,'Speed Bin B-A'!P242,'Speed Bin B-A'!P346,'Speed Bin B-A'!P450,'Speed Bin B-A'!P762,'Speed Bin B-A'!P866,'Speed Bin B-A'!P970,'Speed Bin B-A'!P1074,'Speed Bin B-A'!P1178,'Speed Bin B-A'!P1490,'Speed Bin B-A'!P1594,'Speed Bin B-A'!P1698,'Speed Bin B-A'!P1802,'Speed Bin B-A'!P1906,'Speed Bin B-A'!P2218,'Speed Bin B-A'!P2322,'Speed Bin B-A'!P2426,'Speed Bin B-A'!P2530,'Speed Bin B-A'!P2634)</f>
        <v>0</v>
      </c>
      <c r="Q235" s="273">
        <f>SUM('Speed Bin B-A'!Q34,'Speed Bin B-A'!Q138,'Speed Bin B-A'!Q242,'Speed Bin B-A'!Q346,'Speed Bin B-A'!Q450,'Speed Bin B-A'!Q762,'Speed Bin B-A'!Q866,'Speed Bin B-A'!Q970,'Speed Bin B-A'!Q1074,'Speed Bin B-A'!Q1178,'Speed Bin B-A'!Q1490,'Speed Bin B-A'!Q1594,'Speed Bin B-A'!Q1698,'Speed Bin B-A'!Q1802,'Speed Bin B-A'!Q1906,'Speed Bin B-A'!Q2218,'Speed Bin B-A'!Q2322,'Speed Bin B-A'!Q2426,'Speed Bin B-A'!Q2530,'Speed Bin B-A'!Q2634)</f>
        <v>0</v>
      </c>
      <c r="R235" s="273">
        <f>SUM('Speed Bin B-A'!R34,'Speed Bin B-A'!R138,'Speed Bin B-A'!R242,'Speed Bin B-A'!R346,'Speed Bin B-A'!R450,'Speed Bin B-A'!R762,'Speed Bin B-A'!R866,'Speed Bin B-A'!R970,'Speed Bin B-A'!R1074,'Speed Bin B-A'!R1178,'Speed Bin B-A'!R1490,'Speed Bin B-A'!R1594,'Speed Bin B-A'!R1698,'Speed Bin B-A'!R1802,'Speed Bin B-A'!R1906,'Speed Bin B-A'!R2218,'Speed Bin B-A'!R2322,'Speed Bin B-A'!R2426,'Speed Bin B-A'!R2530,'Speed Bin B-A'!R2634)</f>
        <v>0</v>
      </c>
      <c r="S235" s="273">
        <f>SUM('Speed Bin B-A'!S34,'Speed Bin B-A'!S138,'Speed Bin B-A'!S242,'Speed Bin B-A'!S346,'Speed Bin B-A'!S450,'Speed Bin B-A'!S762,'Speed Bin B-A'!S866,'Speed Bin B-A'!S970,'Speed Bin B-A'!S1074,'Speed Bin B-A'!S1178,'Speed Bin B-A'!S1490,'Speed Bin B-A'!S1594,'Speed Bin B-A'!S1698,'Speed Bin B-A'!S1802,'Speed Bin B-A'!S1906,'Speed Bin B-A'!S2218,'Speed Bin B-A'!S2322,'Speed Bin B-A'!S2426,'Speed Bin B-A'!S2530,'Speed Bin B-A'!S2634)</f>
        <v>0</v>
      </c>
      <c r="T235" s="273">
        <f>SUM('Speed Bin B-A'!T34,'Speed Bin B-A'!T138,'Speed Bin B-A'!T242,'Speed Bin B-A'!T346,'Speed Bin B-A'!T450,'Speed Bin B-A'!T762,'Speed Bin B-A'!T866,'Speed Bin B-A'!T970,'Speed Bin B-A'!T1074,'Speed Bin B-A'!T1178,'Speed Bin B-A'!T1490,'Speed Bin B-A'!T1594,'Speed Bin B-A'!T1698,'Speed Bin B-A'!T1802,'Speed Bin B-A'!T1906,'Speed Bin B-A'!T2218,'Speed Bin B-A'!T2322,'Speed Bin B-A'!T2426,'Speed Bin B-A'!T2530,'Speed Bin B-A'!T2634)</f>
        <v>0</v>
      </c>
      <c r="U235" s="273">
        <f>SUM('Speed Bin B-A'!U34,'Speed Bin B-A'!U138,'Speed Bin B-A'!U242,'Speed Bin B-A'!U346,'Speed Bin B-A'!U450,'Speed Bin B-A'!U762,'Speed Bin B-A'!U866,'Speed Bin B-A'!U970,'Speed Bin B-A'!U1074,'Speed Bin B-A'!U1178,'Speed Bin B-A'!U1490,'Speed Bin B-A'!U1594,'Speed Bin B-A'!U1698,'Speed Bin B-A'!U1802,'Speed Bin B-A'!U1906,'Speed Bin B-A'!U2218,'Speed Bin B-A'!U2322,'Speed Bin B-A'!U2426,'Speed Bin B-A'!U2530,'Speed Bin B-A'!U2634)</f>
        <v>0</v>
      </c>
      <c r="V235" s="274">
        <f>IFERROR(AVERAGE('Speed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22.021428571428572</v>
      </c>
      <c r="W235" s="274" t="str">
        <f>IFERROR(AVERAGE('Speed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v>
      </c>
      <c r="X235" s="267"/>
      <c r="Y235" s="267"/>
      <c r="Z235" s="276">
        <v>0.95833333333333304</v>
      </c>
      <c r="AA235" s="277">
        <f t="shared" ref="AA235" si="134">SUM(C304:C307)</f>
        <v>1</v>
      </c>
      <c r="AB235" s="277">
        <f t="shared" ref="AB235:AR235" si="135">SUM(D304:D307)</f>
        <v>13</v>
      </c>
      <c r="AC235" s="277">
        <f t="shared" si="135"/>
        <v>56</v>
      </c>
      <c r="AD235" s="277">
        <f t="shared" si="135"/>
        <v>77</v>
      </c>
      <c r="AE235" s="277">
        <f t="shared" si="135"/>
        <v>19</v>
      </c>
      <c r="AF235" s="277">
        <f t="shared" si="135"/>
        <v>4</v>
      </c>
      <c r="AG235" s="277">
        <f t="shared" si="135"/>
        <v>0</v>
      </c>
      <c r="AH235" s="277">
        <f t="shared" si="135"/>
        <v>0</v>
      </c>
      <c r="AI235" s="277">
        <f t="shared" si="135"/>
        <v>0</v>
      </c>
      <c r="AJ235" s="277">
        <f t="shared" si="135"/>
        <v>0</v>
      </c>
      <c r="AK235" s="277">
        <f t="shared" si="135"/>
        <v>0</v>
      </c>
      <c r="AL235" s="277">
        <f t="shared" si="135"/>
        <v>0</v>
      </c>
      <c r="AM235" s="277">
        <f t="shared" si="135"/>
        <v>0</v>
      </c>
      <c r="AN235" s="277">
        <f t="shared" si="135"/>
        <v>0</v>
      </c>
      <c r="AO235" s="277">
        <f t="shared" si="135"/>
        <v>0</v>
      </c>
      <c r="AP235" s="277">
        <f t="shared" si="135"/>
        <v>0</v>
      </c>
      <c r="AQ235" s="277">
        <f t="shared" si="135"/>
        <v>0</v>
      </c>
      <c r="AR235" s="277">
        <f t="shared" si="135"/>
        <v>0</v>
      </c>
      <c r="AS235" s="277">
        <f>SUM(U304:U307)</f>
        <v>0</v>
      </c>
      <c r="AT235" s="278">
        <f>IFERROR(AVERAGE(V304:V307),"-")</f>
        <v>20.628869047619048</v>
      </c>
      <c r="AU235" s="278" t="str">
        <f>IFERROR(AVERAGE(W304:W307),"-")</f>
        <v>-</v>
      </c>
    </row>
    <row r="236" spans="1:47" ht="13" thickTop="1" x14ac:dyDescent="0.25">
      <c r="A236" s="272">
        <v>0.25</v>
      </c>
      <c r="B236" s="273">
        <f>SUM('Speed Bin B-A'!B35,'Speed Bin B-A'!B139,'Speed Bin B-A'!B243,'Speed Bin B-A'!B347,'Speed Bin B-A'!B451,'Speed Bin B-A'!B763,'Speed Bin B-A'!B867,'Speed Bin B-A'!B971,'Speed Bin B-A'!B1075,'Speed Bin B-A'!B1179,'Speed Bin B-A'!B1491,'Speed Bin B-A'!B1595,'Speed Bin B-A'!B1699,'Speed Bin B-A'!B1803,'Speed Bin B-A'!B1907,'Speed Bin B-A'!B2219,'Speed Bin B-A'!B2323,'Speed Bin B-A'!B2427,'Speed Bin B-A'!B2531,'Speed Bin B-A'!B2635)</f>
        <v>138</v>
      </c>
      <c r="C236" s="273">
        <f>SUM('Speed Bin B-A'!C35,'Speed Bin B-A'!C139,'Speed Bin B-A'!C243,'Speed Bin B-A'!C347,'Speed Bin B-A'!C451,'Speed Bin B-A'!C763,'Speed Bin B-A'!C867,'Speed Bin B-A'!C971,'Speed Bin B-A'!C1075,'Speed Bin B-A'!C1179,'Speed Bin B-A'!C1491,'Speed Bin B-A'!C1595,'Speed Bin B-A'!C1699,'Speed Bin B-A'!C1803,'Speed Bin B-A'!C1907,'Speed Bin B-A'!C2219,'Speed Bin B-A'!C2323,'Speed Bin B-A'!C2427,'Speed Bin B-A'!C2531,'Speed Bin B-A'!C2635)</f>
        <v>1</v>
      </c>
      <c r="D236" s="273">
        <f>SUM('Speed Bin B-A'!D35,'Speed Bin B-A'!D139,'Speed Bin B-A'!D243,'Speed Bin B-A'!D347,'Speed Bin B-A'!D451,'Speed Bin B-A'!D763,'Speed Bin B-A'!D867,'Speed Bin B-A'!D971,'Speed Bin B-A'!D1075,'Speed Bin B-A'!D1179,'Speed Bin B-A'!D1491,'Speed Bin B-A'!D1595,'Speed Bin B-A'!D1699,'Speed Bin B-A'!D1803,'Speed Bin B-A'!D1907,'Speed Bin B-A'!D2219,'Speed Bin B-A'!D2323,'Speed Bin B-A'!D2427,'Speed Bin B-A'!D2531,'Speed Bin B-A'!D2635)</f>
        <v>7</v>
      </c>
      <c r="E236" s="273">
        <f>SUM('Speed Bin B-A'!E35,'Speed Bin B-A'!E139,'Speed Bin B-A'!E243,'Speed Bin B-A'!E347,'Speed Bin B-A'!E451,'Speed Bin B-A'!E763,'Speed Bin B-A'!E867,'Speed Bin B-A'!E971,'Speed Bin B-A'!E1075,'Speed Bin B-A'!E1179,'Speed Bin B-A'!E1491,'Speed Bin B-A'!E1595,'Speed Bin B-A'!E1699,'Speed Bin B-A'!E1803,'Speed Bin B-A'!E1907,'Speed Bin B-A'!E2219,'Speed Bin B-A'!E2323,'Speed Bin B-A'!E2427,'Speed Bin B-A'!E2531,'Speed Bin B-A'!E2635)</f>
        <v>34</v>
      </c>
      <c r="F236" s="273">
        <f>SUM('Speed Bin B-A'!F35,'Speed Bin B-A'!F139,'Speed Bin B-A'!F243,'Speed Bin B-A'!F347,'Speed Bin B-A'!F451,'Speed Bin B-A'!F763,'Speed Bin B-A'!F867,'Speed Bin B-A'!F971,'Speed Bin B-A'!F1075,'Speed Bin B-A'!F1179,'Speed Bin B-A'!F1491,'Speed Bin B-A'!F1595,'Speed Bin B-A'!F1699,'Speed Bin B-A'!F1803,'Speed Bin B-A'!F1907,'Speed Bin B-A'!F2219,'Speed Bin B-A'!F2323,'Speed Bin B-A'!F2427,'Speed Bin B-A'!F2531,'Speed Bin B-A'!F2635)</f>
        <v>66</v>
      </c>
      <c r="G236" s="273">
        <f>SUM('Speed Bin B-A'!G35,'Speed Bin B-A'!G139,'Speed Bin B-A'!G243,'Speed Bin B-A'!G347,'Speed Bin B-A'!G451,'Speed Bin B-A'!G763,'Speed Bin B-A'!G867,'Speed Bin B-A'!G971,'Speed Bin B-A'!G1075,'Speed Bin B-A'!G1179,'Speed Bin B-A'!G1491,'Speed Bin B-A'!G1595,'Speed Bin B-A'!G1699,'Speed Bin B-A'!G1803,'Speed Bin B-A'!G1907,'Speed Bin B-A'!G2219,'Speed Bin B-A'!G2323,'Speed Bin B-A'!G2427,'Speed Bin B-A'!G2531,'Speed Bin B-A'!G2635)</f>
        <v>22</v>
      </c>
      <c r="H236" s="273">
        <f>SUM('Speed Bin B-A'!H35,'Speed Bin B-A'!H139,'Speed Bin B-A'!H243,'Speed Bin B-A'!H347,'Speed Bin B-A'!H451,'Speed Bin B-A'!H763,'Speed Bin B-A'!H867,'Speed Bin B-A'!H971,'Speed Bin B-A'!H1075,'Speed Bin B-A'!H1179,'Speed Bin B-A'!H1491,'Speed Bin B-A'!H1595,'Speed Bin B-A'!H1699,'Speed Bin B-A'!H1803,'Speed Bin B-A'!H1907,'Speed Bin B-A'!H2219,'Speed Bin B-A'!H2323,'Speed Bin B-A'!H2427,'Speed Bin B-A'!H2531,'Speed Bin B-A'!H2635)</f>
        <v>7</v>
      </c>
      <c r="I236" s="273">
        <f>SUM('Speed Bin B-A'!I35,'Speed Bin B-A'!I139,'Speed Bin B-A'!I243,'Speed Bin B-A'!I347,'Speed Bin B-A'!I451,'Speed Bin B-A'!I763,'Speed Bin B-A'!I867,'Speed Bin B-A'!I971,'Speed Bin B-A'!I1075,'Speed Bin B-A'!I1179,'Speed Bin B-A'!I1491,'Speed Bin B-A'!I1595,'Speed Bin B-A'!I1699,'Speed Bin B-A'!I1803,'Speed Bin B-A'!I1907,'Speed Bin B-A'!I2219,'Speed Bin B-A'!I2323,'Speed Bin B-A'!I2427,'Speed Bin B-A'!I2531,'Speed Bin B-A'!I2635)</f>
        <v>1</v>
      </c>
      <c r="J236" s="273">
        <f>SUM('Speed Bin B-A'!J35,'Speed Bin B-A'!J139,'Speed Bin B-A'!J243,'Speed Bin B-A'!J347,'Speed Bin B-A'!J451,'Speed Bin B-A'!J763,'Speed Bin B-A'!J867,'Speed Bin B-A'!J971,'Speed Bin B-A'!J1075,'Speed Bin B-A'!J1179,'Speed Bin B-A'!J1491,'Speed Bin B-A'!J1595,'Speed Bin B-A'!J1699,'Speed Bin B-A'!J1803,'Speed Bin B-A'!J1907,'Speed Bin B-A'!J2219,'Speed Bin B-A'!J2323,'Speed Bin B-A'!J2427,'Speed Bin B-A'!J2531,'Speed Bin B-A'!J2635)</f>
        <v>0</v>
      </c>
      <c r="K236" s="273">
        <f>SUM('Speed Bin B-A'!K35,'Speed Bin B-A'!K139,'Speed Bin B-A'!K243,'Speed Bin B-A'!K347,'Speed Bin B-A'!K451,'Speed Bin B-A'!K763,'Speed Bin B-A'!K867,'Speed Bin B-A'!K971,'Speed Bin B-A'!K1075,'Speed Bin B-A'!K1179,'Speed Bin B-A'!K1491,'Speed Bin B-A'!K1595,'Speed Bin B-A'!K1699,'Speed Bin B-A'!K1803,'Speed Bin B-A'!K1907,'Speed Bin B-A'!K2219,'Speed Bin B-A'!K2323,'Speed Bin B-A'!K2427,'Speed Bin B-A'!K2531,'Speed Bin B-A'!K2635)</f>
        <v>0</v>
      </c>
      <c r="L236" s="273">
        <f>SUM('Speed Bin B-A'!L35,'Speed Bin B-A'!L139,'Speed Bin B-A'!L243,'Speed Bin B-A'!L347,'Speed Bin B-A'!L451,'Speed Bin B-A'!L763,'Speed Bin B-A'!L867,'Speed Bin B-A'!L971,'Speed Bin B-A'!L1075,'Speed Bin B-A'!L1179,'Speed Bin B-A'!L1491,'Speed Bin B-A'!L1595,'Speed Bin B-A'!L1699,'Speed Bin B-A'!L1803,'Speed Bin B-A'!L1907,'Speed Bin B-A'!L2219,'Speed Bin B-A'!L2323,'Speed Bin B-A'!L2427,'Speed Bin B-A'!L2531,'Speed Bin B-A'!L2635)</f>
        <v>0</v>
      </c>
      <c r="M236" s="273">
        <f>SUM('Speed Bin B-A'!M35,'Speed Bin B-A'!M139,'Speed Bin B-A'!M243,'Speed Bin B-A'!M347,'Speed Bin B-A'!M451,'Speed Bin B-A'!M763,'Speed Bin B-A'!M867,'Speed Bin B-A'!M971,'Speed Bin B-A'!M1075,'Speed Bin B-A'!M1179,'Speed Bin B-A'!M1491,'Speed Bin B-A'!M1595,'Speed Bin B-A'!M1699,'Speed Bin B-A'!M1803,'Speed Bin B-A'!M1907,'Speed Bin B-A'!M2219,'Speed Bin B-A'!M2323,'Speed Bin B-A'!M2427,'Speed Bin B-A'!M2531,'Speed Bin B-A'!M2635)</f>
        <v>0</v>
      </c>
      <c r="N236" s="273">
        <f>SUM('Speed Bin B-A'!N35,'Speed Bin B-A'!N139,'Speed Bin B-A'!N243,'Speed Bin B-A'!N347,'Speed Bin B-A'!N451,'Speed Bin B-A'!N763,'Speed Bin B-A'!N867,'Speed Bin B-A'!N971,'Speed Bin B-A'!N1075,'Speed Bin B-A'!N1179,'Speed Bin B-A'!N1491,'Speed Bin B-A'!N1595,'Speed Bin B-A'!N1699,'Speed Bin B-A'!N1803,'Speed Bin B-A'!N1907,'Speed Bin B-A'!N2219,'Speed Bin B-A'!N2323,'Speed Bin B-A'!N2427,'Speed Bin B-A'!N2531,'Speed Bin B-A'!N2635)</f>
        <v>0</v>
      </c>
      <c r="O236" s="273">
        <f>SUM('Speed Bin B-A'!O35,'Speed Bin B-A'!O139,'Speed Bin B-A'!O243,'Speed Bin B-A'!O347,'Speed Bin B-A'!O451,'Speed Bin B-A'!O763,'Speed Bin B-A'!O867,'Speed Bin B-A'!O971,'Speed Bin B-A'!O1075,'Speed Bin B-A'!O1179,'Speed Bin B-A'!O1491,'Speed Bin B-A'!O1595,'Speed Bin B-A'!O1699,'Speed Bin B-A'!O1803,'Speed Bin B-A'!O1907,'Speed Bin B-A'!O2219,'Speed Bin B-A'!O2323,'Speed Bin B-A'!O2427,'Speed Bin B-A'!O2531,'Speed Bin B-A'!O2635)</f>
        <v>0</v>
      </c>
      <c r="P236" s="273">
        <f>SUM('Speed Bin B-A'!P35,'Speed Bin B-A'!P139,'Speed Bin B-A'!P243,'Speed Bin B-A'!P347,'Speed Bin B-A'!P451,'Speed Bin B-A'!P763,'Speed Bin B-A'!P867,'Speed Bin B-A'!P971,'Speed Bin B-A'!P1075,'Speed Bin B-A'!P1179,'Speed Bin B-A'!P1491,'Speed Bin B-A'!P1595,'Speed Bin B-A'!P1699,'Speed Bin B-A'!P1803,'Speed Bin B-A'!P1907,'Speed Bin B-A'!P2219,'Speed Bin B-A'!P2323,'Speed Bin B-A'!P2427,'Speed Bin B-A'!P2531,'Speed Bin B-A'!P2635)</f>
        <v>0</v>
      </c>
      <c r="Q236" s="273">
        <f>SUM('Speed Bin B-A'!Q35,'Speed Bin B-A'!Q139,'Speed Bin B-A'!Q243,'Speed Bin B-A'!Q347,'Speed Bin B-A'!Q451,'Speed Bin B-A'!Q763,'Speed Bin B-A'!Q867,'Speed Bin B-A'!Q971,'Speed Bin B-A'!Q1075,'Speed Bin B-A'!Q1179,'Speed Bin B-A'!Q1491,'Speed Bin B-A'!Q1595,'Speed Bin B-A'!Q1699,'Speed Bin B-A'!Q1803,'Speed Bin B-A'!Q1907,'Speed Bin B-A'!Q2219,'Speed Bin B-A'!Q2323,'Speed Bin B-A'!Q2427,'Speed Bin B-A'!Q2531,'Speed Bin B-A'!Q2635)</f>
        <v>0</v>
      </c>
      <c r="R236" s="273">
        <f>SUM('Speed Bin B-A'!R35,'Speed Bin B-A'!R139,'Speed Bin B-A'!R243,'Speed Bin B-A'!R347,'Speed Bin B-A'!R451,'Speed Bin B-A'!R763,'Speed Bin B-A'!R867,'Speed Bin B-A'!R971,'Speed Bin B-A'!R1075,'Speed Bin B-A'!R1179,'Speed Bin B-A'!R1491,'Speed Bin B-A'!R1595,'Speed Bin B-A'!R1699,'Speed Bin B-A'!R1803,'Speed Bin B-A'!R1907,'Speed Bin B-A'!R2219,'Speed Bin B-A'!R2323,'Speed Bin B-A'!R2427,'Speed Bin B-A'!R2531,'Speed Bin B-A'!R2635)</f>
        <v>0</v>
      </c>
      <c r="S236" s="273">
        <f>SUM('Speed Bin B-A'!S35,'Speed Bin B-A'!S139,'Speed Bin B-A'!S243,'Speed Bin B-A'!S347,'Speed Bin B-A'!S451,'Speed Bin B-A'!S763,'Speed Bin B-A'!S867,'Speed Bin B-A'!S971,'Speed Bin B-A'!S1075,'Speed Bin B-A'!S1179,'Speed Bin B-A'!S1491,'Speed Bin B-A'!S1595,'Speed Bin B-A'!S1699,'Speed Bin B-A'!S1803,'Speed Bin B-A'!S1907,'Speed Bin B-A'!S2219,'Speed Bin B-A'!S2323,'Speed Bin B-A'!S2427,'Speed Bin B-A'!S2531,'Speed Bin B-A'!S2635)</f>
        <v>0</v>
      </c>
      <c r="T236" s="273">
        <f>SUM('Speed Bin B-A'!T35,'Speed Bin B-A'!T139,'Speed Bin B-A'!T243,'Speed Bin B-A'!T347,'Speed Bin B-A'!T451,'Speed Bin B-A'!T763,'Speed Bin B-A'!T867,'Speed Bin B-A'!T971,'Speed Bin B-A'!T1075,'Speed Bin B-A'!T1179,'Speed Bin B-A'!T1491,'Speed Bin B-A'!T1595,'Speed Bin B-A'!T1699,'Speed Bin B-A'!T1803,'Speed Bin B-A'!T1907,'Speed Bin B-A'!T2219,'Speed Bin B-A'!T2323,'Speed Bin B-A'!T2427,'Speed Bin B-A'!T2531,'Speed Bin B-A'!T2635)</f>
        <v>0</v>
      </c>
      <c r="U236" s="273">
        <f>SUM('Speed Bin B-A'!U35,'Speed Bin B-A'!U139,'Speed Bin B-A'!U243,'Speed Bin B-A'!U347,'Speed Bin B-A'!U451,'Speed Bin B-A'!U763,'Speed Bin B-A'!U867,'Speed Bin B-A'!U971,'Speed Bin B-A'!U1075,'Speed Bin B-A'!U1179,'Speed Bin B-A'!U1491,'Speed Bin B-A'!U1595,'Speed Bin B-A'!U1699,'Speed Bin B-A'!U1803,'Speed Bin B-A'!U1907,'Speed Bin B-A'!U2219,'Speed Bin B-A'!U2323,'Speed Bin B-A'!U2427,'Speed Bin B-A'!U2531,'Speed Bin B-A'!U2635)</f>
        <v>0</v>
      </c>
      <c r="V236" s="274">
        <f>IFERROR(AVERAGE('Speed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21.821428571428566</v>
      </c>
      <c r="W236" s="274">
        <f>IFERROR(AVERAGE('Speed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24.5</v>
      </c>
      <c r="X236" s="267"/>
      <c r="Y236" s="267"/>
      <c r="Z236" s="279" t="s">
        <v>88</v>
      </c>
      <c r="AA236" s="271">
        <f>SUM(AA219:AA230)</f>
        <v>978</v>
      </c>
      <c r="AB236" s="271">
        <f t="shared" ref="AB236:AS236" si="136">SUM(AB219:AB230)</f>
        <v>4913</v>
      </c>
      <c r="AC236" s="271">
        <f t="shared" si="136"/>
        <v>8377</v>
      </c>
      <c r="AD236" s="271">
        <f t="shared" si="136"/>
        <v>5313</v>
      </c>
      <c r="AE236" s="271">
        <f t="shared" si="136"/>
        <v>1437</v>
      </c>
      <c r="AF236" s="271">
        <f t="shared" si="136"/>
        <v>268</v>
      </c>
      <c r="AG236" s="271">
        <f t="shared" si="136"/>
        <v>73</v>
      </c>
      <c r="AH236" s="271">
        <f t="shared" si="136"/>
        <v>12</v>
      </c>
      <c r="AI236" s="271">
        <f t="shared" si="136"/>
        <v>2</v>
      </c>
      <c r="AJ236" s="271">
        <f t="shared" si="136"/>
        <v>0</v>
      </c>
      <c r="AK236" s="271">
        <f t="shared" si="136"/>
        <v>2</v>
      </c>
      <c r="AL236" s="271">
        <f t="shared" si="136"/>
        <v>3</v>
      </c>
      <c r="AM236" s="271">
        <f t="shared" si="136"/>
        <v>0</v>
      </c>
      <c r="AN236" s="271">
        <f t="shared" si="136"/>
        <v>0</v>
      </c>
      <c r="AO236" s="271">
        <f t="shared" si="136"/>
        <v>0</v>
      </c>
      <c r="AP236" s="271">
        <f t="shared" si="136"/>
        <v>0</v>
      </c>
      <c r="AQ236" s="271">
        <f t="shared" si="136"/>
        <v>0</v>
      </c>
      <c r="AR236" s="271">
        <f t="shared" si="136"/>
        <v>0</v>
      </c>
      <c r="AS236" s="271">
        <f t="shared" si="136"/>
        <v>0</v>
      </c>
      <c r="AT236" s="270">
        <f t="shared" ref="AT236:AU239" si="137">V308</f>
        <v>18.086666666666666</v>
      </c>
      <c r="AU236" s="270">
        <f t="shared" si="137"/>
        <v>23.119999999999997</v>
      </c>
    </row>
    <row r="237" spans="1:47" x14ac:dyDescent="0.25">
      <c r="A237" s="272">
        <v>0.26041666666666702</v>
      </c>
      <c r="B237" s="273">
        <f>SUM('Speed Bin B-A'!B36,'Speed Bin B-A'!B140,'Speed Bin B-A'!B244,'Speed Bin B-A'!B348,'Speed Bin B-A'!B452,'Speed Bin B-A'!B764,'Speed Bin B-A'!B868,'Speed Bin B-A'!B972,'Speed Bin B-A'!B1076,'Speed Bin B-A'!B1180,'Speed Bin B-A'!B1492,'Speed Bin B-A'!B1596,'Speed Bin B-A'!B1700,'Speed Bin B-A'!B1804,'Speed Bin B-A'!B1908,'Speed Bin B-A'!B2220,'Speed Bin B-A'!B2324,'Speed Bin B-A'!B2428,'Speed Bin B-A'!B2532,'Speed Bin B-A'!B2636)</f>
        <v>226</v>
      </c>
      <c r="C237" s="273">
        <f>SUM('Speed Bin B-A'!C36,'Speed Bin B-A'!C140,'Speed Bin B-A'!C244,'Speed Bin B-A'!C348,'Speed Bin B-A'!C452,'Speed Bin B-A'!C764,'Speed Bin B-A'!C868,'Speed Bin B-A'!C972,'Speed Bin B-A'!C1076,'Speed Bin B-A'!C1180,'Speed Bin B-A'!C1492,'Speed Bin B-A'!C1596,'Speed Bin B-A'!C1700,'Speed Bin B-A'!C1804,'Speed Bin B-A'!C1908,'Speed Bin B-A'!C2220,'Speed Bin B-A'!C2324,'Speed Bin B-A'!C2428,'Speed Bin B-A'!C2532,'Speed Bin B-A'!C2636)</f>
        <v>7</v>
      </c>
      <c r="D237" s="273">
        <f>SUM('Speed Bin B-A'!D36,'Speed Bin B-A'!D140,'Speed Bin B-A'!D244,'Speed Bin B-A'!D348,'Speed Bin B-A'!D452,'Speed Bin B-A'!D764,'Speed Bin B-A'!D868,'Speed Bin B-A'!D972,'Speed Bin B-A'!D1076,'Speed Bin B-A'!D1180,'Speed Bin B-A'!D1492,'Speed Bin B-A'!D1596,'Speed Bin B-A'!D1700,'Speed Bin B-A'!D1804,'Speed Bin B-A'!D1908,'Speed Bin B-A'!D2220,'Speed Bin B-A'!D2324,'Speed Bin B-A'!D2428,'Speed Bin B-A'!D2532,'Speed Bin B-A'!D2636)</f>
        <v>25</v>
      </c>
      <c r="E237" s="273">
        <f>SUM('Speed Bin B-A'!E36,'Speed Bin B-A'!E140,'Speed Bin B-A'!E244,'Speed Bin B-A'!E348,'Speed Bin B-A'!E452,'Speed Bin B-A'!E764,'Speed Bin B-A'!E868,'Speed Bin B-A'!E972,'Speed Bin B-A'!E1076,'Speed Bin B-A'!E1180,'Speed Bin B-A'!E1492,'Speed Bin B-A'!E1596,'Speed Bin B-A'!E1700,'Speed Bin B-A'!E1804,'Speed Bin B-A'!E1908,'Speed Bin B-A'!E2220,'Speed Bin B-A'!E2324,'Speed Bin B-A'!E2428,'Speed Bin B-A'!E2532,'Speed Bin B-A'!E2636)</f>
        <v>71</v>
      </c>
      <c r="F237" s="273">
        <f>SUM('Speed Bin B-A'!F36,'Speed Bin B-A'!F140,'Speed Bin B-A'!F244,'Speed Bin B-A'!F348,'Speed Bin B-A'!F452,'Speed Bin B-A'!F764,'Speed Bin B-A'!F868,'Speed Bin B-A'!F972,'Speed Bin B-A'!F1076,'Speed Bin B-A'!F1180,'Speed Bin B-A'!F1492,'Speed Bin B-A'!F1596,'Speed Bin B-A'!F1700,'Speed Bin B-A'!F1804,'Speed Bin B-A'!F1908,'Speed Bin B-A'!F2220,'Speed Bin B-A'!F2324,'Speed Bin B-A'!F2428,'Speed Bin B-A'!F2532,'Speed Bin B-A'!F2636)</f>
        <v>101</v>
      </c>
      <c r="G237" s="273">
        <f>SUM('Speed Bin B-A'!G36,'Speed Bin B-A'!G140,'Speed Bin B-A'!G244,'Speed Bin B-A'!G348,'Speed Bin B-A'!G452,'Speed Bin B-A'!G764,'Speed Bin B-A'!G868,'Speed Bin B-A'!G972,'Speed Bin B-A'!G1076,'Speed Bin B-A'!G1180,'Speed Bin B-A'!G1492,'Speed Bin B-A'!G1596,'Speed Bin B-A'!G1700,'Speed Bin B-A'!G1804,'Speed Bin B-A'!G1908,'Speed Bin B-A'!G2220,'Speed Bin B-A'!G2324,'Speed Bin B-A'!G2428,'Speed Bin B-A'!G2532,'Speed Bin B-A'!G2636)</f>
        <v>20</v>
      </c>
      <c r="H237" s="273">
        <f>SUM('Speed Bin B-A'!H36,'Speed Bin B-A'!H140,'Speed Bin B-A'!H244,'Speed Bin B-A'!H348,'Speed Bin B-A'!H452,'Speed Bin B-A'!H764,'Speed Bin B-A'!H868,'Speed Bin B-A'!H972,'Speed Bin B-A'!H1076,'Speed Bin B-A'!H1180,'Speed Bin B-A'!H1492,'Speed Bin B-A'!H1596,'Speed Bin B-A'!H1700,'Speed Bin B-A'!H1804,'Speed Bin B-A'!H1908,'Speed Bin B-A'!H2220,'Speed Bin B-A'!H2324,'Speed Bin B-A'!H2428,'Speed Bin B-A'!H2532,'Speed Bin B-A'!H2636)</f>
        <v>2</v>
      </c>
      <c r="I237" s="273">
        <f>SUM('Speed Bin B-A'!I36,'Speed Bin B-A'!I140,'Speed Bin B-A'!I244,'Speed Bin B-A'!I348,'Speed Bin B-A'!I452,'Speed Bin B-A'!I764,'Speed Bin B-A'!I868,'Speed Bin B-A'!I972,'Speed Bin B-A'!I1076,'Speed Bin B-A'!I1180,'Speed Bin B-A'!I1492,'Speed Bin B-A'!I1596,'Speed Bin B-A'!I1700,'Speed Bin B-A'!I1804,'Speed Bin B-A'!I1908,'Speed Bin B-A'!I2220,'Speed Bin B-A'!I2324,'Speed Bin B-A'!I2428,'Speed Bin B-A'!I2532,'Speed Bin B-A'!I2636)</f>
        <v>0</v>
      </c>
      <c r="J237" s="273">
        <f>SUM('Speed Bin B-A'!J36,'Speed Bin B-A'!J140,'Speed Bin B-A'!J244,'Speed Bin B-A'!J348,'Speed Bin B-A'!J452,'Speed Bin B-A'!J764,'Speed Bin B-A'!J868,'Speed Bin B-A'!J972,'Speed Bin B-A'!J1076,'Speed Bin B-A'!J1180,'Speed Bin B-A'!J1492,'Speed Bin B-A'!J1596,'Speed Bin B-A'!J1700,'Speed Bin B-A'!J1804,'Speed Bin B-A'!J1908,'Speed Bin B-A'!J2220,'Speed Bin B-A'!J2324,'Speed Bin B-A'!J2428,'Speed Bin B-A'!J2532,'Speed Bin B-A'!J2636)</f>
        <v>0</v>
      </c>
      <c r="K237" s="273">
        <f>SUM('Speed Bin B-A'!K36,'Speed Bin B-A'!K140,'Speed Bin B-A'!K244,'Speed Bin B-A'!K348,'Speed Bin B-A'!K452,'Speed Bin B-A'!K764,'Speed Bin B-A'!K868,'Speed Bin B-A'!K972,'Speed Bin B-A'!K1076,'Speed Bin B-A'!K1180,'Speed Bin B-A'!K1492,'Speed Bin B-A'!K1596,'Speed Bin B-A'!K1700,'Speed Bin B-A'!K1804,'Speed Bin B-A'!K1908,'Speed Bin B-A'!K2220,'Speed Bin B-A'!K2324,'Speed Bin B-A'!K2428,'Speed Bin B-A'!K2532,'Speed Bin B-A'!K2636)</f>
        <v>0</v>
      </c>
      <c r="L237" s="273">
        <f>SUM('Speed Bin B-A'!L36,'Speed Bin B-A'!L140,'Speed Bin B-A'!L244,'Speed Bin B-A'!L348,'Speed Bin B-A'!L452,'Speed Bin B-A'!L764,'Speed Bin B-A'!L868,'Speed Bin B-A'!L972,'Speed Bin B-A'!L1076,'Speed Bin B-A'!L1180,'Speed Bin B-A'!L1492,'Speed Bin B-A'!L1596,'Speed Bin B-A'!L1700,'Speed Bin B-A'!L1804,'Speed Bin B-A'!L1908,'Speed Bin B-A'!L2220,'Speed Bin B-A'!L2324,'Speed Bin B-A'!L2428,'Speed Bin B-A'!L2532,'Speed Bin B-A'!L2636)</f>
        <v>0</v>
      </c>
      <c r="M237" s="273">
        <f>SUM('Speed Bin B-A'!M36,'Speed Bin B-A'!M140,'Speed Bin B-A'!M244,'Speed Bin B-A'!M348,'Speed Bin B-A'!M452,'Speed Bin B-A'!M764,'Speed Bin B-A'!M868,'Speed Bin B-A'!M972,'Speed Bin B-A'!M1076,'Speed Bin B-A'!M1180,'Speed Bin B-A'!M1492,'Speed Bin B-A'!M1596,'Speed Bin B-A'!M1700,'Speed Bin B-A'!M1804,'Speed Bin B-A'!M1908,'Speed Bin B-A'!M2220,'Speed Bin B-A'!M2324,'Speed Bin B-A'!M2428,'Speed Bin B-A'!M2532,'Speed Bin B-A'!M2636)</f>
        <v>0</v>
      </c>
      <c r="N237" s="273">
        <f>SUM('Speed Bin B-A'!N36,'Speed Bin B-A'!N140,'Speed Bin B-A'!N244,'Speed Bin B-A'!N348,'Speed Bin B-A'!N452,'Speed Bin B-A'!N764,'Speed Bin B-A'!N868,'Speed Bin B-A'!N972,'Speed Bin B-A'!N1076,'Speed Bin B-A'!N1180,'Speed Bin B-A'!N1492,'Speed Bin B-A'!N1596,'Speed Bin B-A'!N1700,'Speed Bin B-A'!N1804,'Speed Bin B-A'!N1908,'Speed Bin B-A'!N2220,'Speed Bin B-A'!N2324,'Speed Bin B-A'!N2428,'Speed Bin B-A'!N2532,'Speed Bin B-A'!N2636)</f>
        <v>0</v>
      </c>
      <c r="O237" s="273">
        <f>SUM('Speed Bin B-A'!O36,'Speed Bin B-A'!O140,'Speed Bin B-A'!O244,'Speed Bin B-A'!O348,'Speed Bin B-A'!O452,'Speed Bin B-A'!O764,'Speed Bin B-A'!O868,'Speed Bin B-A'!O972,'Speed Bin B-A'!O1076,'Speed Bin B-A'!O1180,'Speed Bin B-A'!O1492,'Speed Bin B-A'!O1596,'Speed Bin B-A'!O1700,'Speed Bin B-A'!O1804,'Speed Bin B-A'!O1908,'Speed Bin B-A'!O2220,'Speed Bin B-A'!O2324,'Speed Bin B-A'!O2428,'Speed Bin B-A'!O2532,'Speed Bin B-A'!O2636)</f>
        <v>0</v>
      </c>
      <c r="P237" s="273">
        <f>SUM('Speed Bin B-A'!P36,'Speed Bin B-A'!P140,'Speed Bin B-A'!P244,'Speed Bin B-A'!P348,'Speed Bin B-A'!P452,'Speed Bin B-A'!P764,'Speed Bin B-A'!P868,'Speed Bin B-A'!P972,'Speed Bin B-A'!P1076,'Speed Bin B-A'!P1180,'Speed Bin B-A'!P1492,'Speed Bin B-A'!P1596,'Speed Bin B-A'!P1700,'Speed Bin B-A'!P1804,'Speed Bin B-A'!P1908,'Speed Bin B-A'!P2220,'Speed Bin B-A'!P2324,'Speed Bin B-A'!P2428,'Speed Bin B-A'!P2532,'Speed Bin B-A'!P2636)</f>
        <v>0</v>
      </c>
      <c r="Q237" s="273">
        <f>SUM('Speed Bin B-A'!Q36,'Speed Bin B-A'!Q140,'Speed Bin B-A'!Q244,'Speed Bin B-A'!Q348,'Speed Bin B-A'!Q452,'Speed Bin B-A'!Q764,'Speed Bin B-A'!Q868,'Speed Bin B-A'!Q972,'Speed Bin B-A'!Q1076,'Speed Bin B-A'!Q1180,'Speed Bin B-A'!Q1492,'Speed Bin B-A'!Q1596,'Speed Bin B-A'!Q1700,'Speed Bin B-A'!Q1804,'Speed Bin B-A'!Q1908,'Speed Bin B-A'!Q2220,'Speed Bin B-A'!Q2324,'Speed Bin B-A'!Q2428,'Speed Bin B-A'!Q2532,'Speed Bin B-A'!Q2636)</f>
        <v>0</v>
      </c>
      <c r="R237" s="273">
        <f>SUM('Speed Bin B-A'!R36,'Speed Bin B-A'!R140,'Speed Bin B-A'!R244,'Speed Bin B-A'!R348,'Speed Bin B-A'!R452,'Speed Bin B-A'!R764,'Speed Bin B-A'!R868,'Speed Bin B-A'!R972,'Speed Bin B-A'!R1076,'Speed Bin B-A'!R1180,'Speed Bin B-A'!R1492,'Speed Bin B-A'!R1596,'Speed Bin B-A'!R1700,'Speed Bin B-A'!R1804,'Speed Bin B-A'!R1908,'Speed Bin B-A'!R2220,'Speed Bin B-A'!R2324,'Speed Bin B-A'!R2428,'Speed Bin B-A'!R2532,'Speed Bin B-A'!R2636)</f>
        <v>0</v>
      </c>
      <c r="S237" s="273">
        <f>SUM('Speed Bin B-A'!S36,'Speed Bin B-A'!S140,'Speed Bin B-A'!S244,'Speed Bin B-A'!S348,'Speed Bin B-A'!S452,'Speed Bin B-A'!S764,'Speed Bin B-A'!S868,'Speed Bin B-A'!S972,'Speed Bin B-A'!S1076,'Speed Bin B-A'!S1180,'Speed Bin B-A'!S1492,'Speed Bin B-A'!S1596,'Speed Bin B-A'!S1700,'Speed Bin B-A'!S1804,'Speed Bin B-A'!S1908,'Speed Bin B-A'!S2220,'Speed Bin B-A'!S2324,'Speed Bin B-A'!S2428,'Speed Bin B-A'!S2532,'Speed Bin B-A'!S2636)</f>
        <v>0</v>
      </c>
      <c r="T237" s="273">
        <f>SUM('Speed Bin B-A'!T36,'Speed Bin B-A'!T140,'Speed Bin B-A'!T244,'Speed Bin B-A'!T348,'Speed Bin B-A'!T452,'Speed Bin B-A'!T764,'Speed Bin B-A'!T868,'Speed Bin B-A'!T972,'Speed Bin B-A'!T1076,'Speed Bin B-A'!T1180,'Speed Bin B-A'!T1492,'Speed Bin B-A'!T1596,'Speed Bin B-A'!T1700,'Speed Bin B-A'!T1804,'Speed Bin B-A'!T1908,'Speed Bin B-A'!T2220,'Speed Bin B-A'!T2324,'Speed Bin B-A'!T2428,'Speed Bin B-A'!T2532,'Speed Bin B-A'!T2636)</f>
        <v>0</v>
      </c>
      <c r="U237" s="273">
        <f>SUM('Speed Bin B-A'!U36,'Speed Bin B-A'!U140,'Speed Bin B-A'!U244,'Speed Bin B-A'!U348,'Speed Bin B-A'!U452,'Speed Bin B-A'!U764,'Speed Bin B-A'!U868,'Speed Bin B-A'!U972,'Speed Bin B-A'!U1076,'Speed Bin B-A'!U1180,'Speed Bin B-A'!U1492,'Speed Bin B-A'!U1596,'Speed Bin B-A'!U1700,'Speed Bin B-A'!U1804,'Speed Bin B-A'!U1908,'Speed Bin B-A'!U2220,'Speed Bin B-A'!U2324,'Speed Bin B-A'!U2428,'Speed Bin B-A'!U2532,'Speed Bin B-A'!U2636)</f>
        <v>0</v>
      </c>
      <c r="V237" s="274">
        <f>IFERROR(AVERAGE('Speed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19.8</v>
      </c>
      <c r="W237" s="274">
        <f>IFERROR(AVERAGE('Speed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24.376923076923074</v>
      </c>
      <c r="X237" s="267"/>
      <c r="Y237" s="267"/>
      <c r="Z237" s="280" t="s">
        <v>90</v>
      </c>
      <c r="AA237" s="275">
        <f>SUM(AA218:AA233)</f>
        <v>1027</v>
      </c>
      <c r="AB237" s="275">
        <f t="shared" ref="AB237:AS237" si="138">SUM(AB218:AB233)</f>
        <v>5285</v>
      </c>
      <c r="AC237" s="275">
        <f t="shared" si="138"/>
        <v>9622</v>
      </c>
      <c r="AD237" s="275">
        <f t="shared" si="138"/>
        <v>6607</v>
      </c>
      <c r="AE237" s="275">
        <f t="shared" si="138"/>
        <v>1868</v>
      </c>
      <c r="AF237" s="275">
        <f t="shared" si="138"/>
        <v>351</v>
      </c>
      <c r="AG237" s="275">
        <f t="shared" si="138"/>
        <v>90</v>
      </c>
      <c r="AH237" s="275">
        <f t="shared" si="138"/>
        <v>18</v>
      </c>
      <c r="AI237" s="275">
        <f t="shared" si="138"/>
        <v>4</v>
      </c>
      <c r="AJ237" s="275">
        <f t="shared" si="138"/>
        <v>0</v>
      </c>
      <c r="AK237" s="275">
        <f t="shared" si="138"/>
        <v>2</v>
      </c>
      <c r="AL237" s="275">
        <f t="shared" si="138"/>
        <v>3</v>
      </c>
      <c r="AM237" s="275">
        <f t="shared" si="138"/>
        <v>0</v>
      </c>
      <c r="AN237" s="275">
        <f t="shared" si="138"/>
        <v>0</v>
      </c>
      <c r="AO237" s="275">
        <f t="shared" si="138"/>
        <v>0</v>
      </c>
      <c r="AP237" s="275">
        <f t="shared" si="138"/>
        <v>0</v>
      </c>
      <c r="AQ237" s="275">
        <f t="shared" si="138"/>
        <v>0</v>
      </c>
      <c r="AR237" s="275">
        <f t="shared" si="138"/>
        <v>0</v>
      </c>
      <c r="AS237" s="275">
        <f t="shared" si="138"/>
        <v>0</v>
      </c>
      <c r="AT237" s="274">
        <f t="shared" si="137"/>
        <v>18.38</v>
      </c>
      <c r="AU237" s="274">
        <f t="shared" si="137"/>
        <v>23.446666666666665</v>
      </c>
    </row>
    <row r="238" spans="1:47" x14ac:dyDescent="0.25">
      <c r="A238" s="272">
        <v>0.27083333333333298</v>
      </c>
      <c r="B238" s="273">
        <f>SUM('Speed Bin B-A'!B37,'Speed Bin B-A'!B141,'Speed Bin B-A'!B245,'Speed Bin B-A'!B349,'Speed Bin B-A'!B453,'Speed Bin B-A'!B765,'Speed Bin B-A'!B869,'Speed Bin B-A'!B973,'Speed Bin B-A'!B1077,'Speed Bin B-A'!B1181,'Speed Bin B-A'!B1493,'Speed Bin B-A'!B1597,'Speed Bin B-A'!B1701,'Speed Bin B-A'!B1805,'Speed Bin B-A'!B1909,'Speed Bin B-A'!B2221,'Speed Bin B-A'!B2325,'Speed Bin B-A'!B2429,'Speed Bin B-A'!B2533,'Speed Bin B-A'!B2637)</f>
        <v>323</v>
      </c>
      <c r="C238" s="273">
        <f>SUM('Speed Bin B-A'!C37,'Speed Bin B-A'!C141,'Speed Bin B-A'!C245,'Speed Bin B-A'!C349,'Speed Bin B-A'!C453,'Speed Bin B-A'!C765,'Speed Bin B-A'!C869,'Speed Bin B-A'!C973,'Speed Bin B-A'!C1077,'Speed Bin B-A'!C1181,'Speed Bin B-A'!C1493,'Speed Bin B-A'!C1597,'Speed Bin B-A'!C1701,'Speed Bin B-A'!C1805,'Speed Bin B-A'!C1909,'Speed Bin B-A'!C2221,'Speed Bin B-A'!C2325,'Speed Bin B-A'!C2429,'Speed Bin B-A'!C2533,'Speed Bin B-A'!C2637)</f>
        <v>9</v>
      </c>
      <c r="D238" s="273">
        <f>SUM('Speed Bin B-A'!D37,'Speed Bin B-A'!D141,'Speed Bin B-A'!D245,'Speed Bin B-A'!D349,'Speed Bin B-A'!D453,'Speed Bin B-A'!D765,'Speed Bin B-A'!D869,'Speed Bin B-A'!D973,'Speed Bin B-A'!D1077,'Speed Bin B-A'!D1181,'Speed Bin B-A'!D1493,'Speed Bin B-A'!D1597,'Speed Bin B-A'!D1701,'Speed Bin B-A'!D1805,'Speed Bin B-A'!D1909,'Speed Bin B-A'!D2221,'Speed Bin B-A'!D2325,'Speed Bin B-A'!D2429,'Speed Bin B-A'!D2533,'Speed Bin B-A'!D2637)</f>
        <v>80</v>
      </c>
      <c r="E238" s="273">
        <f>SUM('Speed Bin B-A'!E37,'Speed Bin B-A'!E141,'Speed Bin B-A'!E245,'Speed Bin B-A'!E349,'Speed Bin B-A'!E453,'Speed Bin B-A'!E765,'Speed Bin B-A'!E869,'Speed Bin B-A'!E973,'Speed Bin B-A'!E1077,'Speed Bin B-A'!E1181,'Speed Bin B-A'!E1493,'Speed Bin B-A'!E1597,'Speed Bin B-A'!E1701,'Speed Bin B-A'!E1805,'Speed Bin B-A'!E1909,'Speed Bin B-A'!E2221,'Speed Bin B-A'!E2325,'Speed Bin B-A'!E2429,'Speed Bin B-A'!E2533,'Speed Bin B-A'!E2637)</f>
        <v>118</v>
      </c>
      <c r="F238" s="273">
        <f>SUM('Speed Bin B-A'!F37,'Speed Bin B-A'!F141,'Speed Bin B-A'!F245,'Speed Bin B-A'!F349,'Speed Bin B-A'!F453,'Speed Bin B-A'!F765,'Speed Bin B-A'!F869,'Speed Bin B-A'!F973,'Speed Bin B-A'!F1077,'Speed Bin B-A'!F1181,'Speed Bin B-A'!F1493,'Speed Bin B-A'!F1597,'Speed Bin B-A'!F1701,'Speed Bin B-A'!F1805,'Speed Bin B-A'!F1909,'Speed Bin B-A'!F2221,'Speed Bin B-A'!F2325,'Speed Bin B-A'!F2429,'Speed Bin B-A'!F2533,'Speed Bin B-A'!F2637)</f>
        <v>100</v>
      </c>
      <c r="G238" s="273">
        <f>SUM('Speed Bin B-A'!G37,'Speed Bin B-A'!G141,'Speed Bin B-A'!G245,'Speed Bin B-A'!G349,'Speed Bin B-A'!G453,'Speed Bin B-A'!G765,'Speed Bin B-A'!G869,'Speed Bin B-A'!G973,'Speed Bin B-A'!G1077,'Speed Bin B-A'!G1181,'Speed Bin B-A'!G1493,'Speed Bin B-A'!G1597,'Speed Bin B-A'!G1701,'Speed Bin B-A'!G1805,'Speed Bin B-A'!G1909,'Speed Bin B-A'!G2221,'Speed Bin B-A'!G2325,'Speed Bin B-A'!G2429,'Speed Bin B-A'!G2533,'Speed Bin B-A'!G2637)</f>
        <v>14</v>
      </c>
      <c r="H238" s="273">
        <f>SUM('Speed Bin B-A'!H37,'Speed Bin B-A'!H141,'Speed Bin B-A'!H245,'Speed Bin B-A'!H349,'Speed Bin B-A'!H453,'Speed Bin B-A'!H765,'Speed Bin B-A'!H869,'Speed Bin B-A'!H973,'Speed Bin B-A'!H1077,'Speed Bin B-A'!H1181,'Speed Bin B-A'!H1493,'Speed Bin B-A'!H1597,'Speed Bin B-A'!H1701,'Speed Bin B-A'!H1805,'Speed Bin B-A'!H1909,'Speed Bin B-A'!H2221,'Speed Bin B-A'!H2325,'Speed Bin B-A'!H2429,'Speed Bin B-A'!H2533,'Speed Bin B-A'!H2637)</f>
        <v>1</v>
      </c>
      <c r="I238" s="273">
        <f>SUM('Speed Bin B-A'!I37,'Speed Bin B-A'!I141,'Speed Bin B-A'!I245,'Speed Bin B-A'!I349,'Speed Bin B-A'!I453,'Speed Bin B-A'!I765,'Speed Bin B-A'!I869,'Speed Bin B-A'!I973,'Speed Bin B-A'!I1077,'Speed Bin B-A'!I1181,'Speed Bin B-A'!I1493,'Speed Bin B-A'!I1597,'Speed Bin B-A'!I1701,'Speed Bin B-A'!I1805,'Speed Bin B-A'!I1909,'Speed Bin B-A'!I2221,'Speed Bin B-A'!I2325,'Speed Bin B-A'!I2429,'Speed Bin B-A'!I2533,'Speed Bin B-A'!I2637)</f>
        <v>1</v>
      </c>
      <c r="J238" s="273">
        <f>SUM('Speed Bin B-A'!J37,'Speed Bin B-A'!J141,'Speed Bin B-A'!J245,'Speed Bin B-A'!J349,'Speed Bin B-A'!J453,'Speed Bin B-A'!J765,'Speed Bin B-A'!J869,'Speed Bin B-A'!J973,'Speed Bin B-A'!J1077,'Speed Bin B-A'!J1181,'Speed Bin B-A'!J1493,'Speed Bin B-A'!J1597,'Speed Bin B-A'!J1701,'Speed Bin B-A'!J1805,'Speed Bin B-A'!J1909,'Speed Bin B-A'!J2221,'Speed Bin B-A'!J2325,'Speed Bin B-A'!J2429,'Speed Bin B-A'!J2533,'Speed Bin B-A'!J2637)</f>
        <v>0</v>
      </c>
      <c r="K238" s="273">
        <f>SUM('Speed Bin B-A'!K37,'Speed Bin B-A'!K141,'Speed Bin B-A'!K245,'Speed Bin B-A'!K349,'Speed Bin B-A'!K453,'Speed Bin B-A'!K765,'Speed Bin B-A'!K869,'Speed Bin B-A'!K973,'Speed Bin B-A'!K1077,'Speed Bin B-A'!K1181,'Speed Bin B-A'!K1493,'Speed Bin B-A'!K1597,'Speed Bin B-A'!K1701,'Speed Bin B-A'!K1805,'Speed Bin B-A'!K1909,'Speed Bin B-A'!K2221,'Speed Bin B-A'!K2325,'Speed Bin B-A'!K2429,'Speed Bin B-A'!K2533,'Speed Bin B-A'!K2637)</f>
        <v>0</v>
      </c>
      <c r="L238" s="273">
        <f>SUM('Speed Bin B-A'!L37,'Speed Bin B-A'!L141,'Speed Bin B-A'!L245,'Speed Bin B-A'!L349,'Speed Bin B-A'!L453,'Speed Bin B-A'!L765,'Speed Bin B-A'!L869,'Speed Bin B-A'!L973,'Speed Bin B-A'!L1077,'Speed Bin B-A'!L1181,'Speed Bin B-A'!L1493,'Speed Bin B-A'!L1597,'Speed Bin B-A'!L1701,'Speed Bin B-A'!L1805,'Speed Bin B-A'!L1909,'Speed Bin B-A'!L2221,'Speed Bin B-A'!L2325,'Speed Bin B-A'!L2429,'Speed Bin B-A'!L2533,'Speed Bin B-A'!L2637)</f>
        <v>0</v>
      </c>
      <c r="M238" s="273">
        <f>SUM('Speed Bin B-A'!M37,'Speed Bin B-A'!M141,'Speed Bin B-A'!M245,'Speed Bin B-A'!M349,'Speed Bin B-A'!M453,'Speed Bin B-A'!M765,'Speed Bin B-A'!M869,'Speed Bin B-A'!M973,'Speed Bin B-A'!M1077,'Speed Bin B-A'!M1181,'Speed Bin B-A'!M1493,'Speed Bin B-A'!M1597,'Speed Bin B-A'!M1701,'Speed Bin B-A'!M1805,'Speed Bin B-A'!M1909,'Speed Bin B-A'!M2221,'Speed Bin B-A'!M2325,'Speed Bin B-A'!M2429,'Speed Bin B-A'!M2533,'Speed Bin B-A'!M2637)</f>
        <v>0</v>
      </c>
      <c r="N238" s="273">
        <f>SUM('Speed Bin B-A'!N37,'Speed Bin B-A'!N141,'Speed Bin B-A'!N245,'Speed Bin B-A'!N349,'Speed Bin B-A'!N453,'Speed Bin B-A'!N765,'Speed Bin B-A'!N869,'Speed Bin B-A'!N973,'Speed Bin B-A'!N1077,'Speed Bin B-A'!N1181,'Speed Bin B-A'!N1493,'Speed Bin B-A'!N1597,'Speed Bin B-A'!N1701,'Speed Bin B-A'!N1805,'Speed Bin B-A'!N1909,'Speed Bin B-A'!N2221,'Speed Bin B-A'!N2325,'Speed Bin B-A'!N2429,'Speed Bin B-A'!N2533,'Speed Bin B-A'!N2637)</f>
        <v>0</v>
      </c>
      <c r="O238" s="273">
        <f>SUM('Speed Bin B-A'!O37,'Speed Bin B-A'!O141,'Speed Bin B-A'!O245,'Speed Bin B-A'!O349,'Speed Bin B-A'!O453,'Speed Bin B-A'!O765,'Speed Bin B-A'!O869,'Speed Bin B-A'!O973,'Speed Bin B-A'!O1077,'Speed Bin B-A'!O1181,'Speed Bin B-A'!O1493,'Speed Bin B-A'!O1597,'Speed Bin B-A'!O1701,'Speed Bin B-A'!O1805,'Speed Bin B-A'!O1909,'Speed Bin B-A'!O2221,'Speed Bin B-A'!O2325,'Speed Bin B-A'!O2429,'Speed Bin B-A'!O2533,'Speed Bin B-A'!O2637)</f>
        <v>0</v>
      </c>
      <c r="P238" s="273">
        <f>SUM('Speed Bin B-A'!P37,'Speed Bin B-A'!P141,'Speed Bin B-A'!P245,'Speed Bin B-A'!P349,'Speed Bin B-A'!P453,'Speed Bin B-A'!P765,'Speed Bin B-A'!P869,'Speed Bin B-A'!P973,'Speed Bin B-A'!P1077,'Speed Bin B-A'!P1181,'Speed Bin B-A'!P1493,'Speed Bin B-A'!P1597,'Speed Bin B-A'!P1701,'Speed Bin B-A'!P1805,'Speed Bin B-A'!P1909,'Speed Bin B-A'!P2221,'Speed Bin B-A'!P2325,'Speed Bin B-A'!P2429,'Speed Bin B-A'!P2533,'Speed Bin B-A'!P2637)</f>
        <v>0</v>
      </c>
      <c r="Q238" s="273">
        <f>SUM('Speed Bin B-A'!Q37,'Speed Bin B-A'!Q141,'Speed Bin B-A'!Q245,'Speed Bin B-A'!Q349,'Speed Bin B-A'!Q453,'Speed Bin B-A'!Q765,'Speed Bin B-A'!Q869,'Speed Bin B-A'!Q973,'Speed Bin B-A'!Q1077,'Speed Bin B-A'!Q1181,'Speed Bin B-A'!Q1493,'Speed Bin B-A'!Q1597,'Speed Bin B-A'!Q1701,'Speed Bin B-A'!Q1805,'Speed Bin B-A'!Q1909,'Speed Bin B-A'!Q2221,'Speed Bin B-A'!Q2325,'Speed Bin B-A'!Q2429,'Speed Bin B-A'!Q2533,'Speed Bin B-A'!Q2637)</f>
        <v>0</v>
      </c>
      <c r="R238" s="273">
        <f>SUM('Speed Bin B-A'!R37,'Speed Bin B-A'!R141,'Speed Bin B-A'!R245,'Speed Bin B-A'!R349,'Speed Bin B-A'!R453,'Speed Bin B-A'!R765,'Speed Bin B-A'!R869,'Speed Bin B-A'!R973,'Speed Bin B-A'!R1077,'Speed Bin B-A'!R1181,'Speed Bin B-A'!R1493,'Speed Bin B-A'!R1597,'Speed Bin B-A'!R1701,'Speed Bin B-A'!R1805,'Speed Bin B-A'!R1909,'Speed Bin B-A'!R2221,'Speed Bin B-A'!R2325,'Speed Bin B-A'!R2429,'Speed Bin B-A'!R2533,'Speed Bin B-A'!R2637)</f>
        <v>0</v>
      </c>
      <c r="S238" s="273">
        <f>SUM('Speed Bin B-A'!S37,'Speed Bin B-A'!S141,'Speed Bin B-A'!S245,'Speed Bin B-A'!S349,'Speed Bin B-A'!S453,'Speed Bin B-A'!S765,'Speed Bin B-A'!S869,'Speed Bin B-A'!S973,'Speed Bin B-A'!S1077,'Speed Bin B-A'!S1181,'Speed Bin B-A'!S1493,'Speed Bin B-A'!S1597,'Speed Bin B-A'!S1701,'Speed Bin B-A'!S1805,'Speed Bin B-A'!S1909,'Speed Bin B-A'!S2221,'Speed Bin B-A'!S2325,'Speed Bin B-A'!S2429,'Speed Bin B-A'!S2533,'Speed Bin B-A'!S2637)</f>
        <v>0</v>
      </c>
      <c r="T238" s="273">
        <f>SUM('Speed Bin B-A'!T37,'Speed Bin B-A'!T141,'Speed Bin B-A'!T245,'Speed Bin B-A'!T349,'Speed Bin B-A'!T453,'Speed Bin B-A'!T765,'Speed Bin B-A'!T869,'Speed Bin B-A'!T973,'Speed Bin B-A'!T1077,'Speed Bin B-A'!T1181,'Speed Bin B-A'!T1493,'Speed Bin B-A'!T1597,'Speed Bin B-A'!T1701,'Speed Bin B-A'!T1805,'Speed Bin B-A'!T1909,'Speed Bin B-A'!T2221,'Speed Bin B-A'!T2325,'Speed Bin B-A'!T2429,'Speed Bin B-A'!T2533,'Speed Bin B-A'!T2637)</f>
        <v>0</v>
      </c>
      <c r="U238" s="273">
        <f>SUM('Speed Bin B-A'!U37,'Speed Bin B-A'!U141,'Speed Bin B-A'!U245,'Speed Bin B-A'!U349,'Speed Bin B-A'!U453,'Speed Bin B-A'!U765,'Speed Bin B-A'!U869,'Speed Bin B-A'!U973,'Speed Bin B-A'!U1077,'Speed Bin B-A'!U1181,'Speed Bin B-A'!U1493,'Speed Bin B-A'!U1597,'Speed Bin B-A'!U1701,'Speed Bin B-A'!U1805,'Speed Bin B-A'!U1909,'Speed Bin B-A'!U2221,'Speed Bin B-A'!U2325,'Speed Bin B-A'!U2429,'Speed Bin B-A'!U2533,'Speed Bin B-A'!U2637)</f>
        <v>0</v>
      </c>
      <c r="V238" s="274">
        <f>IFERROR(AVERAGE('Speed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18.342857142857145</v>
      </c>
      <c r="W238" s="274">
        <f>IFERROR(AVERAGE('Speed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22.714285714285715</v>
      </c>
      <c r="X238" s="267"/>
      <c r="Y238" s="267"/>
      <c r="Z238" s="273" t="s">
        <v>91</v>
      </c>
      <c r="AA238" s="275">
        <f>SUM(AA218:AA235)</f>
        <v>1030</v>
      </c>
      <c r="AB238" s="275">
        <f t="shared" ref="AB238:AS238" si="139">SUM(AB218:AB235)</f>
        <v>5325</v>
      </c>
      <c r="AC238" s="275">
        <f t="shared" si="139"/>
        <v>9791</v>
      </c>
      <c r="AD238" s="275">
        <f t="shared" si="139"/>
        <v>6807</v>
      </c>
      <c r="AE238" s="275">
        <f t="shared" si="139"/>
        <v>1924</v>
      </c>
      <c r="AF238" s="275">
        <f t="shared" si="139"/>
        <v>362</v>
      </c>
      <c r="AG238" s="275">
        <f t="shared" si="139"/>
        <v>90</v>
      </c>
      <c r="AH238" s="275">
        <f t="shared" si="139"/>
        <v>18</v>
      </c>
      <c r="AI238" s="275">
        <f t="shared" si="139"/>
        <v>4</v>
      </c>
      <c r="AJ238" s="275">
        <f t="shared" si="139"/>
        <v>0</v>
      </c>
      <c r="AK238" s="275">
        <f t="shared" si="139"/>
        <v>2</v>
      </c>
      <c r="AL238" s="275">
        <f t="shared" si="139"/>
        <v>3</v>
      </c>
      <c r="AM238" s="275">
        <f t="shared" si="139"/>
        <v>0</v>
      </c>
      <c r="AN238" s="275">
        <f t="shared" si="139"/>
        <v>0</v>
      </c>
      <c r="AO238" s="275">
        <f t="shared" si="139"/>
        <v>0</v>
      </c>
      <c r="AP238" s="275">
        <f t="shared" si="139"/>
        <v>0</v>
      </c>
      <c r="AQ238" s="275">
        <f t="shared" si="139"/>
        <v>0</v>
      </c>
      <c r="AR238" s="275">
        <f t="shared" si="139"/>
        <v>0</v>
      </c>
      <c r="AS238" s="275">
        <f t="shared" si="139"/>
        <v>0</v>
      </c>
      <c r="AT238" s="274">
        <f t="shared" si="137"/>
        <v>18.439999999999998</v>
      </c>
      <c r="AU238" s="274">
        <f t="shared" si="137"/>
        <v>23.493333333333336</v>
      </c>
    </row>
    <row r="239" spans="1:47" ht="13" thickBot="1" x14ac:dyDescent="0.3">
      <c r="A239" s="272">
        <v>0.28125</v>
      </c>
      <c r="B239" s="273">
        <f>SUM('Speed Bin B-A'!B38,'Speed Bin B-A'!B142,'Speed Bin B-A'!B246,'Speed Bin B-A'!B350,'Speed Bin B-A'!B454,'Speed Bin B-A'!B766,'Speed Bin B-A'!B870,'Speed Bin B-A'!B974,'Speed Bin B-A'!B1078,'Speed Bin B-A'!B1182,'Speed Bin B-A'!B1494,'Speed Bin B-A'!B1598,'Speed Bin B-A'!B1702,'Speed Bin B-A'!B1806,'Speed Bin B-A'!B1910,'Speed Bin B-A'!B2222,'Speed Bin B-A'!B2326,'Speed Bin B-A'!B2430,'Speed Bin B-A'!B2534,'Speed Bin B-A'!B2638)</f>
        <v>528</v>
      </c>
      <c r="C239" s="273">
        <f>SUM('Speed Bin B-A'!C38,'Speed Bin B-A'!C142,'Speed Bin B-A'!C246,'Speed Bin B-A'!C350,'Speed Bin B-A'!C454,'Speed Bin B-A'!C766,'Speed Bin B-A'!C870,'Speed Bin B-A'!C974,'Speed Bin B-A'!C1078,'Speed Bin B-A'!C1182,'Speed Bin B-A'!C1494,'Speed Bin B-A'!C1598,'Speed Bin B-A'!C1702,'Speed Bin B-A'!C1806,'Speed Bin B-A'!C1910,'Speed Bin B-A'!C2222,'Speed Bin B-A'!C2326,'Speed Bin B-A'!C2430,'Speed Bin B-A'!C2534,'Speed Bin B-A'!C2638)</f>
        <v>16</v>
      </c>
      <c r="D239" s="273">
        <f>SUM('Speed Bin B-A'!D38,'Speed Bin B-A'!D142,'Speed Bin B-A'!D246,'Speed Bin B-A'!D350,'Speed Bin B-A'!D454,'Speed Bin B-A'!D766,'Speed Bin B-A'!D870,'Speed Bin B-A'!D974,'Speed Bin B-A'!D1078,'Speed Bin B-A'!D1182,'Speed Bin B-A'!D1494,'Speed Bin B-A'!D1598,'Speed Bin B-A'!D1702,'Speed Bin B-A'!D1806,'Speed Bin B-A'!D1910,'Speed Bin B-A'!D2222,'Speed Bin B-A'!D2326,'Speed Bin B-A'!D2430,'Speed Bin B-A'!D2534,'Speed Bin B-A'!D2638)</f>
        <v>104</v>
      </c>
      <c r="E239" s="273">
        <f>SUM('Speed Bin B-A'!E38,'Speed Bin B-A'!E142,'Speed Bin B-A'!E246,'Speed Bin B-A'!E350,'Speed Bin B-A'!E454,'Speed Bin B-A'!E766,'Speed Bin B-A'!E870,'Speed Bin B-A'!E974,'Speed Bin B-A'!E1078,'Speed Bin B-A'!E1182,'Speed Bin B-A'!E1494,'Speed Bin B-A'!E1598,'Speed Bin B-A'!E1702,'Speed Bin B-A'!E1806,'Speed Bin B-A'!E1910,'Speed Bin B-A'!E2222,'Speed Bin B-A'!E2326,'Speed Bin B-A'!E2430,'Speed Bin B-A'!E2534,'Speed Bin B-A'!E2638)</f>
        <v>224</v>
      </c>
      <c r="F239" s="273">
        <f>SUM('Speed Bin B-A'!F38,'Speed Bin B-A'!F142,'Speed Bin B-A'!F246,'Speed Bin B-A'!F350,'Speed Bin B-A'!F454,'Speed Bin B-A'!F766,'Speed Bin B-A'!F870,'Speed Bin B-A'!F974,'Speed Bin B-A'!F1078,'Speed Bin B-A'!F1182,'Speed Bin B-A'!F1494,'Speed Bin B-A'!F1598,'Speed Bin B-A'!F1702,'Speed Bin B-A'!F1806,'Speed Bin B-A'!F1910,'Speed Bin B-A'!F2222,'Speed Bin B-A'!F2326,'Speed Bin B-A'!F2430,'Speed Bin B-A'!F2534,'Speed Bin B-A'!F2638)</f>
        <v>145</v>
      </c>
      <c r="G239" s="273">
        <f>SUM('Speed Bin B-A'!G38,'Speed Bin B-A'!G142,'Speed Bin B-A'!G246,'Speed Bin B-A'!G350,'Speed Bin B-A'!G454,'Speed Bin B-A'!G766,'Speed Bin B-A'!G870,'Speed Bin B-A'!G974,'Speed Bin B-A'!G1078,'Speed Bin B-A'!G1182,'Speed Bin B-A'!G1494,'Speed Bin B-A'!G1598,'Speed Bin B-A'!G1702,'Speed Bin B-A'!G1806,'Speed Bin B-A'!G1910,'Speed Bin B-A'!G2222,'Speed Bin B-A'!G2326,'Speed Bin B-A'!G2430,'Speed Bin B-A'!G2534,'Speed Bin B-A'!G2638)</f>
        <v>35</v>
      </c>
      <c r="H239" s="273">
        <f>SUM('Speed Bin B-A'!H38,'Speed Bin B-A'!H142,'Speed Bin B-A'!H246,'Speed Bin B-A'!H350,'Speed Bin B-A'!H454,'Speed Bin B-A'!H766,'Speed Bin B-A'!H870,'Speed Bin B-A'!H974,'Speed Bin B-A'!H1078,'Speed Bin B-A'!H1182,'Speed Bin B-A'!H1494,'Speed Bin B-A'!H1598,'Speed Bin B-A'!H1702,'Speed Bin B-A'!H1806,'Speed Bin B-A'!H1910,'Speed Bin B-A'!H2222,'Speed Bin B-A'!H2326,'Speed Bin B-A'!H2430,'Speed Bin B-A'!H2534,'Speed Bin B-A'!H2638)</f>
        <v>4</v>
      </c>
      <c r="I239" s="273">
        <f>SUM('Speed Bin B-A'!I38,'Speed Bin B-A'!I142,'Speed Bin B-A'!I246,'Speed Bin B-A'!I350,'Speed Bin B-A'!I454,'Speed Bin B-A'!I766,'Speed Bin B-A'!I870,'Speed Bin B-A'!I974,'Speed Bin B-A'!I1078,'Speed Bin B-A'!I1182,'Speed Bin B-A'!I1494,'Speed Bin B-A'!I1598,'Speed Bin B-A'!I1702,'Speed Bin B-A'!I1806,'Speed Bin B-A'!I1910,'Speed Bin B-A'!I2222,'Speed Bin B-A'!I2326,'Speed Bin B-A'!I2430,'Speed Bin B-A'!I2534,'Speed Bin B-A'!I2638)</f>
        <v>0</v>
      </c>
      <c r="J239" s="273">
        <f>SUM('Speed Bin B-A'!J38,'Speed Bin B-A'!J142,'Speed Bin B-A'!J246,'Speed Bin B-A'!J350,'Speed Bin B-A'!J454,'Speed Bin B-A'!J766,'Speed Bin B-A'!J870,'Speed Bin B-A'!J974,'Speed Bin B-A'!J1078,'Speed Bin B-A'!J1182,'Speed Bin B-A'!J1494,'Speed Bin B-A'!J1598,'Speed Bin B-A'!J1702,'Speed Bin B-A'!J1806,'Speed Bin B-A'!J1910,'Speed Bin B-A'!J2222,'Speed Bin B-A'!J2326,'Speed Bin B-A'!J2430,'Speed Bin B-A'!J2534,'Speed Bin B-A'!J2638)</f>
        <v>0</v>
      </c>
      <c r="K239" s="273">
        <f>SUM('Speed Bin B-A'!K38,'Speed Bin B-A'!K142,'Speed Bin B-A'!K246,'Speed Bin B-A'!K350,'Speed Bin B-A'!K454,'Speed Bin B-A'!K766,'Speed Bin B-A'!K870,'Speed Bin B-A'!K974,'Speed Bin B-A'!K1078,'Speed Bin B-A'!K1182,'Speed Bin B-A'!K1494,'Speed Bin B-A'!K1598,'Speed Bin B-A'!K1702,'Speed Bin B-A'!K1806,'Speed Bin B-A'!K1910,'Speed Bin B-A'!K2222,'Speed Bin B-A'!K2326,'Speed Bin B-A'!K2430,'Speed Bin B-A'!K2534,'Speed Bin B-A'!K2638)</f>
        <v>0</v>
      </c>
      <c r="L239" s="273">
        <f>SUM('Speed Bin B-A'!L38,'Speed Bin B-A'!L142,'Speed Bin B-A'!L246,'Speed Bin B-A'!L350,'Speed Bin B-A'!L454,'Speed Bin B-A'!L766,'Speed Bin B-A'!L870,'Speed Bin B-A'!L974,'Speed Bin B-A'!L1078,'Speed Bin B-A'!L1182,'Speed Bin B-A'!L1494,'Speed Bin B-A'!L1598,'Speed Bin B-A'!L1702,'Speed Bin B-A'!L1806,'Speed Bin B-A'!L1910,'Speed Bin B-A'!L2222,'Speed Bin B-A'!L2326,'Speed Bin B-A'!L2430,'Speed Bin B-A'!L2534,'Speed Bin B-A'!L2638)</f>
        <v>0</v>
      </c>
      <c r="M239" s="273">
        <f>SUM('Speed Bin B-A'!M38,'Speed Bin B-A'!M142,'Speed Bin B-A'!M246,'Speed Bin B-A'!M350,'Speed Bin B-A'!M454,'Speed Bin B-A'!M766,'Speed Bin B-A'!M870,'Speed Bin B-A'!M974,'Speed Bin B-A'!M1078,'Speed Bin B-A'!M1182,'Speed Bin B-A'!M1494,'Speed Bin B-A'!M1598,'Speed Bin B-A'!M1702,'Speed Bin B-A'!M1806,'Speed Bin B-A'!M1910,'Speed Bin B-A'!M2222,'Speed Bin B-A'!M2326,'Speed Bin B-A'!M2430,'Speed Bin B-A'!M2534,'Speed Bin B-A'!M2638)</f>
        <v>0</v>
      </c>
      <c r="N239" s="273">
        <f>SUM('Speed Bin B-A'!N38,'Speed Bin B-A'!N142,'Speed Bin B-A'!N246,'Speed Bin B-A'!N350,'Speed Bin B-A'!N454,'Speed Bin B-A'!N766,'Speed Bin B-A'!N870,'Speed Bin B-A'!N974,'Speed Bin B-A'!N1078,'Speed Bin B-A'!N1182,'Speed Bin B-A'!N1494,'Speed Bin B-A'!N1598,'Speed Bin B-A'!N1702,'Speed Bin B-A'!N1806,'Speed Bin B-A'!N1910,'Speed Bin B-A'!N2222,'Speed Bin B-A'!N2326,'Speed Bin B-A'!N2430,'Speed Bin B-A'!N2534,'Speed Bin B-A'!N2638)</f>
        <v>0</v>
      </c>
      <c r="O239" s="273">
        <f>SUM('Speed Bin B-A'!O38,'Speed Bin B-A'!O142,'Speed Bin B-A'!O246,'Speed Bin B-A'!O350,'Speed Bin B-A'!O454,'Speed Bin B-A'!O766,'Speed Bin B-A'!O870,'Speed Bin B-A'!O974,'Speed Bin B-A'!O1078,'Speed Bin B-A'!O1182,'Speed Bin B-A'!O1494,'Speed Bin B-A'!O1598,'Speed Bin B-A'!O1702,'Speed Bin B-A'!O1806,'Speed Bin B-A'!O1910,'Speed Bin B-A'!O2222,'Speed Bin B-A'!O2326,'Speed Bin B-A'!O2430,'Speed Bin B-A'!O2534,'Speed Bin B-A'!O2638)</f>
        <v>0</v>
      </c>
      <c r="P239" s="273">
        <f>SUM('Speed Bin B-A'!P38,'Speed Bin B-A'!P142,'Speed Bin B-A'!P246,'Speed Bin B-A'!P350,'Speed Bin B-A'!P454,'Speed Bin B-A'!P766,'Speed Bin B-A'!P870,'Speed Bin B-A'!P974,'Speed Bin B-A'!P1078,'Speed Bin B-A'!P1182,'Speed Bin B-A'!P1494,'Speed Bin B-A'!P1598,'Speed Bin B-A'!P1702,'Speed Bin B-A'!P1806,'Speed Bin B-A'!P1910,'Speed Bin B-A'!P2222,'Speed Bin B-A'!P2326,'Speed Bin B-A'!P2430,'Speed Bin B-A'!P2534,'Speed Bin B-A'!P2638)</f>
        <v>0</v>
      </c>
      <c r="Q239" s="273">
        <f>SUM('Speed Bin B-A'!Q38,'Speed Bin B-A'!Q142,'Speed Bin B-A'!Q246,'Speed Bin B-A'!Q350,'Speed Bin B-A'!Q454,'Speed Bin B-A'!Q766,'Speed Bin B-A'!Q870,'Speed Bin B-A'!Q974,'Speed Bin B-A'!Q1078,'Speed Bin B-A'!Q1182,'Speed Bin B-A'!Q1494,'Speed Bin B-A'!Q1598,'Speed Bin B-A'!Q1702,'Speed Bin B-A'!Q1806,'Speed Bin B-A'!Q1910,'Speed Bin B-A'!Q2222,'Speed Bin B-A'!Q2326,'Speed Bin B-A'!Q2430,'Speed Bin B-A'!Q2534,'Speed Bin B-A'!Q2638)</f>
        <v>0</v>
      </c>
      <c r="R239" s="273">
        <f>SUM('Speed Bin B-A'!R38,'Speed Bin B-A'!R142,'Speed Bin B-A'!R246,'Speed Bin B-A'!R350,'Speed Bin B-A'!R454,'Speed Bin B-A'!R766,'Speed Bin B-A'!R870,'Speed Bin B-A'!R974,'Speed Bin B-A'!R1078,'Speed Bin B-A'!R1182,'Speed Bin B-A'!R1494,'Speed Bin B-A'!R1598,'Speed Bin B-A'!R1702,'Speed Bin B-A'!R1806,'Speed Bin B-A'!R1910,'Speed Bin B-A'!R2222,'Speed Bin B-A'!R2326,'Speed Bin B-A'!R2430,'Speed Bin B-A'!R2534,'Speed Bin B-A'!R2638)</f>
        <v>0</v>
      </c>
      <c r="S239" s="273">
        <f>SUM('Speed Bin B-A'!S38,'Speed Bin B-A'!S142,'Speed Bin B-A'!S246,'Speed Bin B-A'!S350,'Speed Bin B-A'!S454,'Speed Bin B-A'!S766,'Speed Bin B-A'!S870,'Speed Bin B-A'!S974,'Speed Bin B-A'!S1078,'Speed Bin B-A'!S1182,'Speed Bin B-A'!S1494,'Speed Bin B-A'!S1598,'Speed Bin B-A'!S1702,'Speed Bin B-A'!S1806,'Speed Bin B-A'!S1910,'Speed Bin B-A'!S2222,'Speed Bin B-A'!S2326,'Speed Bin B-A'!S2430,'Speed Bin B-A'!S2534,'Speed Bin B-A'!S2638)</f>
        <v>0</v>
      </c>
      <c r="T239" s="273">
        <f>SUM('Speed Bin B-A'!T38,'Speed Bin B-A'!T142,'Speed Bin B-A'!T246,'Speed Bin B-A'!T350,'Speed Bin B-A'!T454,'Speed Bin B-A'!T766,'Speed Bin B-A'!T870,'Speed Bin B-A'!T974,'Speed Bin B-A'!T1078,'Speed Bin B-A'!T1182,'Speed Bin B-A'!T1494,'Speed Bin B-A'!T1598,'Speed Bin B-A'!T1702,'Speed Bin B-A'!T1806,'Speed Bin B-A'!T1910,'Speed Bin B-A'!T2222,'Speed Bin B-A'!T2326,'Speed Bin B-A'!T2430,'Speed Bin B-A'!T2534,'Speed Bin B-A'!T2638)</f>
        <v>0</v>
      </c>
      <c r="U239" s="273">
        <f>SUM('Speed Bin B-A'!U38,'Speed Bin B-A'!U142,'Speed Bin B-A'!U246,'Speed Bin B-A'!U350,'Speed Bin B-A'!U454,'Speed Bin B-A'!U766,'Speed Bin B-A'!U870,'Speed Bin B-A'!U974,'Speed Bin B-A'!U1078,'Speed Bin B-A'!U1182,'Speed Bin B-A'!U1494,'Speed Bin B-A'!U1598,'Speed Bin B-A'!U1702,'Speed Bin B-A'!U1806,'Speed Bin B-A'!U1910,'Speed Bin B-A'!U2222,'Speed Bin B-A'!U2326,'Speed Bin B-A'!U2430,'Speed Bin B-A'!U2534,'Speed Bin B-A'!U2638)</f>
        <v>0</v>
      </c>
      <c r="V239" s="274">
        <f>IFERROR(AVERAGE('Speed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18.435714285714287</v>
      </c>
      <c r="W239" s="274">
        <f>IFERROR(AVERAGE('Speed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23.142857142857142</v>
      </c>
      <c r="X239" s="267"/>
      <c r="Y239" s="267"/>
      <c r="Z239" s="281" t="s">
        <v>92</v>
      </c>
      <c r="AA239" s="277">
        <f>SUM(AA212:AA235)</f>
        <v>1033</v>
      </c>
      <c r="AB239" s="277">
        <f t="shared" ref="AB239:AS239" si="140">SUM(AB212:AB235)</f>
        <v>5367</v>
      </c>
      <c r="AC239" s="277">
        <f t="shared" si="140"/>
        <v>10049</v>
      </c>
      <c r="AD239" s="277">
        <f t="shared" si="140"/>
        <v>7172</v>
      </c>
      <c r="AE239" s="277">
        <f t="shared" si="140"/>
        <v>2053</v>
      </c>
      <c r="AF239" s="277">
        <f t="shared" si="140"/>
        <v>380</v>
      </c>
      <c r="AG239" s="277">
        <f t="shared" si="140"/>
        <v>95</v>
      </c>
      <c r="AH239" s="277">
        <f t="shared" si="140"/>
        <v>20</v>
      </c>
      <c r="AI239" s="277">
        <f t="shared" si="140"/>
        <v>4</v>
      </c>
      <c r="AJ239" s="277">
        <f t="shared" si="140"/>
        <v>0</v>
      </c>
      <c r="AK239" s="277">
        <f t="shared" si="140"/>
        <v>2</v>
      </c>
      <c r="AL239" s="277">
        <f t="shared" si="140"/>
        <v>3</v>
      </c>
      <c r="AM239" s="277">
        <f t="shared" si="140"/>
        <v>0</v>
      </c>
      <c r="AN239" s="277">
        <f t="shared" si="140"/>
        <v>0</v>
      </c>
      <c r="AO239" s="277">
        <f t="shared" si="140"/>
        <v>0</v>
      </c>
      <c r="AP239" s="277">
        <f t="shared" si="140"/>
        <v>0</v>
      </c>
      <c r="AQ239" s="277">
        <f t="shared" si="140"/>
        <v>0</v>
      </c>
      <c r="AR239" s="277">
        <f t="shared" si="140"/>
        <v>0</v>
      </c>
      <c r="AS239" s="277">
        <f t="shared" si="140"/>
        <v>0</v>
      </c>
      <c r="AT239" s="278">
        <f t="shared" si="137"/>
        <v>18.546666666666667</v>
      </c>
      <c r="AU239" s="278">
        <f t="shared" si="137"/>
        <v>23.633333333333329</v>
      </c>
    </row>
    <row r="240" spans="1:47" ht="13" thickTop="1" x14ac:dyDescent="0.25">
      <c r="A240" s="272">
        <v>0.29166666666666702</v>
      </c>
      <c r="B240" s="273">
        <f>SUM('Speed Bin B-A'!B39,'Speed Bin B-A'!B143,'Speed Bin B-A'!B247,'Speed Bin B-A'!B351,'Speed Bin B-A'!B455,'Speed Bin B-A'!B767,'Speed Bin B-A'!B871,'Speed Bin B-A'!B975,'Speed Bin B-A'!B1079,'Speed Bin B-A'!B1183,'Speed Bin B-A'!B1495,'Speed Bin B-A'!B1599,'Speed Bin B-A'!B1703,'Speed Bin B-A'!B1807,'Speed Bin B-A'!B1911,'Speed Bin B-A'!B2223,'Speed Bin B-A'!B2327,'Speed Bin B-A'!B2431,'Speed Bin B-A'!B2535,'Speed Bin B-A'!B2639)</f>
        <v>366</v>
      </c>
      <c r="C240" s="273">
        <f>SUM('Speed Bin B-A'!C39,'Speed Bin B-A'!C143,'Speed Bin B-A'!C247,'Speed Bin B-A'!C351,'Speed Bin B-A'!C455,'Speed Bin B-A'!C767,'Speed Bin B-A'!C871,'Speed Bin B-A'!C975,'Speed Bin B-A'!C1079,'Speed Bin B-A'!C1183,'Speed Bin B-A'!C1495,'Speed Bin B-A'!C1599,'Speed Bin B-A'!C1703,'Speed Bin B-A'!C1807,'Speed Bin B-A'!C1911,'Speed Bin B-A'!C2223,'Speed Bin B-A'!C2327,'Speed Bin B-A'!C2431,'Speed Bin B-A'!C2535,'Speed Bin B-A'!C2639)</f>
        <v>11</v>
      </c>
      <c r="D240" s="273">
        <f>SUM('Speed Bin B-A'!D39,'Speed Bin B-A'!D143,'Speed Bin B-A'!D247,'Speed Bin B-A'!D351,'Speed Bin B-A'!D455,'Speed Bin B-A'!D767,'Speed Bin B-A'!D871,'Speed Bin B-A'!D975,'Speed Bin B-A'!D1079,'Speed Bin B-A'!D1183,'Speed Bin B-A'!D1495,'Speed Bin B-A'!D1599,'Speed Bin B-A'!D1703,'Speed Bin B-A'!D1807,'Speed Bin B-A'!D1911,'Speed Bin B-A'!D2223,'Speed Bin B-A'!D2327,'Speed Bin B-A'!D2431,'Speed Bin B-A'!D2535,'Speed Bin B-A'!D2639)</f>
        <v>37</v>
      </c>
      <c r="E240" s="273">
        <f>SUM('Speed Bin B-A'!E39,'Speed Bin B-A'!E143,'Speed Bin B-A'!E247,'Speed Bin B-A'!E351,'Speed Bin B-A'!E455,'Speed Bin B-A'!E767,'Speed Bin B-A'!E871,'Speed Bin B-A'!E975,'Speed Bin B-A'!E1079,'Speed Bin B-A'!E1183,'Speed Bin B-A'!E1495,'Speed Bin B-A'!E1599,'Speed Bin B-A'!E1703,'Speed Bin B-A'!E1807,'Speed Bin B-A'!E1911,'Speed Bin B-A'!E2223,'Speed Bin B-A'!E2327,'Speed Bin B-A'!E2431,'Speed Bin B-A'!E2535,'Speed Bin B-A'!E2639)</f>
        <v>151</v>
      </c>
      <c r="F240" s="273">
        <f>SUM('Speed Bin B-A'!F39,'Speed Bin B-A'!F143,'Speed Bin B-A'!F247,'Speed Bin B-A'!F351,'Speed Bin B-A'!F455,'Speed Bin B-A'!F767,'Speed Bin B-A'!F871,'Speed Bin B-A'!F975,'Speed Bin B-A'!F1079,'Speed Bin B-A'!F1183,'Speed Bin B-A'!F1495,'Speed Bin B-A'!F1599,'Speed Bin B-A'!F1703,'Speed Bin B-A'!F1807,'Speed Bin B-A'!F1911,'Speed Bin B-A'!F2223,'Speed Bin B-A'!F2327,'Speed Bin B-A'!F2431,'Speed Bin B-A'!F2535,'Speed Bin B-A'!F2639)</f>
        <v>126</v>
      </c>
      <c r="G240" s="273">
        <f>SUM('Speed Bin B-A'!G39,'Speed Bin B-A'!G143,'Speed Bin B-A'!G247,'Speed Bin B-A'!G351,'Speed Bin B-A'!G455,'Speed Bin B-A'!G767,'Speed Bin B-A'!G871,'Speed Bin B-A'!G975,'Speed Bin B-A'!G1079,'Speed Bin B-A'!G1183,'Speed Bin B-A'!G1495,'Speed Bin B-A'!G1599,'Speed Bin B-A'!G1703,'Speed Bin B-A'!G1807,'Speed Bin B-A'!G1911,'Speed Bin B-A'!G2223,'Speed Bin B-A'!G2327,'Speed Bin B-A'!G2431,'Speed Bin B-A'!G2535,'Speed Bin B-A'!G2639)</f>
        <v>35</v>
      </c>
      <c r="H240" s="273">
        <f>SUM('Speed Bin B-A'!H39,'Speed Bin B-A'!H143,'Speed Bin B-A'!H247,'Speed Bin B-A'!H351,'Speed Bin B-A'!H455,'Speed Bin B-A'!H767,'Speed Bin B-A'!H871,'Speed Bin B-A'!H975,'Speed Bin B-A'!H1079,'Speed Bin B-A'!H1183,'Speed Bin B-A'!H1495,'Speed Bin B-A'!H1599,'Speed Bin B-A'!H1703,'Speed Bin B-A'!H1807,'Speed Bin B-A'!H1911,'Speed Bin B-A'!H2223,'Speed Bin B-A'!H2327,'Speed Bin B-A'!H2431,'Speed Bin B-A'!H2535,'Speed Bin B-A'!H2639)</f>
        <v>5</v>
      </c>
      <c r="I240" s="273">
        <f>SUM('Speed Bin B-A'!I39,'Speed Bin B-A'!I143,'Speed Bin B-A'!I247,'Speed Bin B-A'!I351,'Speed Bin B-A'!I455,'Speed Bin B-A'!I767,'Speed Bin B-A'!I871,'Speed Bin B-A'!I975,'Speed Bin B-A'!I1079,'Speed Bin B-A'!I1183,'Speed Bin B-A'!I1495,'Speed Bin B-A'!I1599,'Speed Bin B-A'!I1703,'Speed Bin B-A'!I1807,'Speed Bin B-A'!I1911,'Speed Bin B-A'!I2223,'Speed Bin B-A'!I2327,'Speed Bin B-A'!I2431,'Speed Bin B-A'!I2535,'Speed Bin B-A'!I2639)</f>
        <v>1</v>
      </c>
      <c r="J240" s="273">
        <f>SUM('Speed Bin B-A'!J39,'Speed Bin B-A'!J143,'Speed Bin B-A'!J247,'Speed Bin B-A'!J351,'Speed Bin B-A'!J455,'Speed Bin B-A'!J767,'Speed Bin B-A'!J871,'Speed Bin B-A'!J975,'Speed Bin B-A'!J1079,'Speed Bin B-A'!J1183,'Speed Bin B-A'!J1495,'Speed Bin B-A'!J1599,'Speed Bin B-A'!J1703,'Speed Bin B-A'!J1807,'Speed Bin B-A'!J1911,'Speed Bin B-A'!J2223,'Speed Bin B-A'!J2327,'Speed Bin B-A'!J2431,'Speed Bin B-A'!J2535,'Speed Bin B-A'!J2639)</f>
        <v>0</v>
      </c>
      <c r="K240" s="273">
        <f>SUM('Speed Bin B-A'!K39,'Speed Bin B-A'!K143,'Speed Bin B-A'!K247,'Speed Bin B-A'!K351,'Speed Bin B-A'!K455,'Speed Bin B-A'!K767,'Speed Bin B-A'!K871,'Speed Bin B-A'!K975,'Speed Bin B-A'!K1079,'Speed Bin B-A'!K1183,'Speed Bin B-A'!K1495,'Speed Bin B-A'!K1599,'Speed Bin B-A'!K1703,'Speed Bin B-A'!K1807,'Speed Bin B-A'!K1911,'Speed Bin B-A'!K2223,'Speed Bin B-A'!K2327,'Speed Bin B-A'!K2431,'Speed Bin B-A'!K2535,'Speed Bin B-A'!K2639)</f>
        <v>0</v>
      </c>
      <c r="L240" s="273">
        <f>SUM('Speed Bin B-A'!L39,'Speed Bin B-A'!L143,'Speed Bin B-A'!L247,'Speed Bin B-A'!L351,'Speed Bin B-A'!L455,'Speed Bin B-A'!L767,'Speed Bin B-A'!L871,'Speed Bin B-A'!L975,'Speed Bin B-A'!L1079,'Speed Bin B-A'!L1183,'Speed Bin B-A'!L1495,'Speed Bin B-A'!L1599,'Speed Bin B-A'!L1703,'Speed Bin B-A'!L1807,'Speed Bin B-A'!L1911,'Speed Bin B-A'!L2223,'Speed Bin B-A'!L2327,'Speed Bin B-A'!L2431,'Speed Bin B-A'!L2535,'Speed Bin B-A'!L2639)</f>
        <v>0</v>
      </c>
      <c r="M240" s="273">
        <f>SUM('Speed Bin B-A'!M39,'Speed Bin B-A'!M143,'Speed Bin B-A'!M247,'Speed Bin B-A'!M351,'Speed Bin B-A'!M455,'Speed Bin B-A'!M767,'Speed Bin B-A'!M871,'Speed Bin B-A'!M975,'Speed Bin B-A'!M1079,'Speed Bin B-A'!M1183,'Speed Bin B-A'!M1495,'Speed Bin B-A'!M1599,'Speed Bin B-A'!M1703,'Speed Bin B-A'!M1807,'Speed Bin B-A'!M1911,'Speed Bin B-A'!M2223,'Speed Bin B-A'!M2327,'Speed Bin B-A'!M2431,'Speed Bin B-A'!M2535,'Speed Bin B-A'!M2639)</f>
        <v>0</v>
      </c>
      <c r="N240" s="273">
        <f>SUM('Speed Bin B-A'!N39,'Speed Bin B-A'!N143,'Speed Bin B-A'!N247,'Speed Bin B-A'!N351,'Speed Bin B-A'!N455,'Speed Bin B-A'!N767,'Speed Bin B-A'!N871,'Speed Bin B-A'!N975,'Speed Bin B-A'!N1079,'Speed Bin B-A'!N1183,'Speed Bin B-A'!N1495,'Speed Bin B-A'!N1599,'Speed Bin B-A'!N1703,'Speed Bin B-A'!N1807,'Speed Bin B-A'!N1911,'Speed Bin B-A'!N2223,'Speed Bin B-A'!N2327,'Speed Bin B-A'!N2431,'Speed Bin B-A'!N2535,'Speed Bin B-A'!N2639)</f>
        <v>0</v>
      </c>
      <c r="O240" s="273">
        <f>SUM('Speed Bin B-A'!O39,'Speed Bin B-A'!O143,'Speed Bin B-A'!O247,'Speed Bin B-A'!O351,'Speed Bin B-A'!O455,'Speed Bin B-A'!O767,'Speed Bin B-A'!O871,'Speed Bin B-A'!O975,'Speed Bin B-A'!O1079,'Speed Bin B-A'!O1183,'Speed Bin B-A'!O1495,'Speed Bin B-A'!O1599,'Speed Bin B-A'!O1703,'Speed Bin B-A'!O1807,'Speed Bin B-A'!O1911,'Speed Bin B-A'!O2223,'Speed Bin B-A'!O2327,'Speed Bin B-A'!O2431,'Speed Bin B-A'!O2535,'Speed Bin B-A'!O2639)</f>
        <v>0</v>
      </c>
      <c r="P240" s="273">
        <f>SUM('Speed Bin B-A'!P39,'Speed Bin B-A'!P143,'Speed Bin B-A'!P247,'Speed Bin B-A'!P351,'Speed Bin B-A'!P455,'Speed Bin B-A'!P767,'Speed Bin B-A'!P871,'Speed Bin B-A'!P975,'Speed Bin B-A'!P1079,'Speed Bin B-A'!P1183,'Speed Bin B-A'!P1495,'Speed Bin B-A'!P1599,'Speed Bin B-A'!P1703,'Speed Bin B-A'!P1807,'Speed Bin B-A'!P1911,'Speed Bin B-A'!P2223,'Speed Bin B-A'!P2327,'Speed Bin B-A'!P2431,'Speed Bin B-A'!P2535,'Speed Bin B-A'!P2639)</f>
        <v>0</v>
      </c>
      <c r="Q240" s="273">
        <f>SUM('Speed Bin B-A'!Q39,'Speed Bin B-A'!Q143,'Speed Bin B-A'!Q247,'Speed Bin B-A'!Q351,'Speed Bin B-A'!Q455,'Speed Bin B-A'!Q767,'Speed Bin B-A'!Q871,'Speed Bin B-A'!Q975,'Speed Bin B-A'!Q1079,'Speed Bin B-A'!Q1183,'Speed Bin B-A'!Q1495,'Speed Bin B-A'!Q1599,'Speed Bin B-A'!Q1703,'Speed Bin B-A'!Q1807,'Speed Bin B-A'!Q1911,'Speed Bin B-A'!Q2223,'Speed Bin B-A'!Q2327,'Speed Bin B-A'!Q2431,'Speed Bin B-A'!Q2535,'Speed Bin B-A'!Q2639)</f>
        <v>0</v>
      </c>
      <c r="R240" s="273">
        <f>SUM('Speed Bin B-A'!R39,'Speed Bin B-A'!R143,'Speed Bin B-A'!R247,'Speed Bin B-A'!R351,'Speed Bin B-A'!R455,'Speed Bin B-A'!R767,'Speed Bin B-A'!R871,'Speed Bin B-A'!R975,'Speed Bin B-A'!R1079,'Speed Bin B-A'!R1183,'Speed Bin B-A'!R1495,'Speed Bin B-A'!R1599,'Speed Bin B-A'!R1703,'Speed Bin B-A'!R1807,'Speed Bin B-A'!R1911,'Speed Bin B-A'!R2223,'Speed Bin B-A'!R2327,'Speed Bin B-A'!R2431,'Speed Bin B-A'!R2535,'Speed Bin B-A'!R2639)</f>
        <v>0</v>
      </c>
      <c r="S240" s="273">
        <f>SUM('Speed Bin B-A'!S39,'Speed Bin B-A'!S143,'Speed Bin B-A'!S247,'Speed Bin B-A'!S351,'Speed Bin B-A'!S455,'Speed Bin B-A'!S767,'Speed Bin B-A'!S871,'Speed Bin B-A'!S975,'Speed Bin B-A'!S1079,'Speed Bin B-A'!S1183,'Speed Bin B-A'!S1495,'Speed Bin B-A'!S1599,'Speed Bin B-A'!S1703,'Speed Bin B-A'!S1807,'Speed Bin B-A'!S1911,'Speed Bin B-A'!S2223,'Speed Bin B-A'!S2327,'Speed Bin B-A'!S2431,'Speed Bin B-A'!S2535,'Speed Bin B-A'!S2639)</f>
        <v>0</v>
      </c>
      <c r="T240" s="273">
        <f>SUM('Speed Bin B-A'!T39,'Speed Bin B-A'!T143,'Speed Bin B-A'!T247,'Speed Bin B-A'!T351,'Speed Bin B-A'!T455,'Speed Bin B-A'!T767,'Speed Bin B-A'!T871,'Speed Bin B-A'!T975,'Speed Bin B-A'!T1079,'Speed Bin B-A'!T1183,'Speed Bin B-A'!T1495,'Speed Bin B-A'!T1599,'Speed Bin B-A'!T1703,'Speed Bin B-A'!T1807,'Speed Bin B-A'!T1911,'Speed Bin B-A'!T2223,'Speed Bin B-A'!T2327,'Speed Bin B-A'!T2431,'Speed Bin B-A'!T2535,'Speed Bin B-A'!T2639)</f>
        <v>0</v>
      </c>
      <c r="U240" s="273">
        <f>SUM('Speed Bin B-A'!U39,'Speed Bin B-A'!U143,'Speed Bin B-A'!U247,'Speed Bin B-A'!U351,'Speed Bin B-A'!U455,'Speed Bin B-A'!U767,'Speed Bin B-A'!U871,'Speed Bin B-A'!U975,'Speed Bin B-A'!U1079,'Speed Bin B-A'!U1183,'Speed Bin B-A'!U1495,'Speed Bin B-A'!U1599,'Speed Bin B-A'!U1703,'Speed Bin B-A'!U1807,'Speed Bin B-A'!U1911,'Speed Bin B-A'!U2223,'Speed Bin B-A'!U2327,'Speed Bin B-A'!U2431,'Speed Bin B-A'!U2535,'Speed Bin B-A'!U2639)</f>
        <v>0</v>
      </c>
      <c r="V240" s="274">
        <f>IFERROR(AVERAGE('Speed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19.771428571428572</v>
      </c>
      <c r="W240" s="274">
        <f>IFERROR(AVERAGE('Speed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24.414285714285715</v>
      </c>
      <c r="X240" s="267"/>
      <c r="Y240" s="267"/>
      <c r="Z240" s="267"/>
      <c r="AT240" s="267"/>
      <c r="AU240" s="267"/>
    </row>
    <row r="241" spans="1:25" x14ac:dyDescent="0.25">
      <c r="A241" s="272">
        <v>0.30208333333333298</v>
      </c>
      <c r="B241" s="273">
        <f>SUM('Speed Bin B-A'!B40,'Speed Bin B-A'!B144,'Speed Bin B-A'!B248,'Speed Bin B-A'!B352,'Speed Bin B-A'!B456,'Speed Bin B-A'!B768,'Speed Bin B-A'!B872,'Speed Bin B-A'!B976,'Speed Bin B-A'!B1080,'Speed Bin B-A'!B1184,'Speed Bin B-A'!B1496,'Speed Bin B-A'!B1600,'Speed Bin B-A'!B1704,'Speed Bin B-A'!B1808,'Speed Bin B-A'!B1912,'Speed Bin B-A'!B2224,'Speed Bin B-A'!B2328,'Speed Bin B-A'!B2432,'Speed Bin B-A'!B2536,'Speed Bin B-A'!B2640)</f>
        <v>409</v>
      </c>
      <c r="C241" s="273">
        <f>SUM('Speed Bin B-A'!C40,'Speed Bin B-A'!C144,'Speed Bin B-A'!C248,'Speed Bin B-A'!C352,'Speed Bin B-A'!C456,'Speed Bin B-A'!C768,'Speed Bin B-A'!C872,'Speed Bin B-A'!C976,'Speed Bin B-A'!C1080,'Speed Bin B-A'!C1184,'Speed Bin B-A'!C1496,'Speed Bin B-A'!C1600,'Speed Bin B-A'!C1704,'Speed Bin B-A'!C1808,'Speed Bin B-A'!C1912,'Speed Bin B-A'!C2224,'Speed Bin B-A'!C2328,'Speed Bin B-A'!C2432,'Speed Bin B-A'!C2536,'Speed Bin B-A'!C2640)</f>
        <v>14</v>
      </c>
      <c r="D241" s="273">
        <f>SUM('Speed Bin B-A'!D40,'Speed Bin B-A'!D144,'Speed Bin B-A'!D248,'Speed Bin B-A'!D352,'Speed Bin B-A'!D456,'Speed Bin B-A'!D768,'Speed Bin B-A'!D872,'Speed Bin B-A'!D976,'Speed Bin B-A'!D1080,'Speed Bin B-A'!D1184,'Speed Bin B-A'!D1496,'Speed Bin B-A'!D1600,'Speed Bin B-A'!D1704,'Speed Bin B-A'!D1808,'Speed Bin B-A'!D1912,'Speed Bin B-A'!D2224,'Speed Bin B-A'!D2328,'Speed Bin B-A'!D2432,'Speed Bin B-A'!D2536,'Speed Bin B-A'!D2640)</f>
        <v>48</v>
      </c>
      <c r="E241" s="273">
        <f>SUM('Speed Bin B-A'!E40,'Speed Bin B-A'!E144,'Speed Bin B-A'!E248,'Speed Bin B-A'!E352,'Speed Bin B-A'!E456,'Speed Bin B-A'!E768,'Speed Bin B-A'!E872,'Speed Bin B-A'!E976,'Speed Bin B-A'!E1080,'Speed Bin B-A'!E1184,'Speed Bin B-A'!E1496,'Speed Bin B-A'!E1600,'Speed Bin B-A'!E1704,'Speed Bin B-A'!E1808,'Speed Bin B-A'!E1912,'Speed Bin B-A'!E2224,'Speed Bin B-A'!E2328,'Speed Bin B-A'!E2432,'Speed Bin B-A'!E2536,'Speed Bin B-A'!E2640)</f>
        <v>207</v>
      </c>
      <c r="F241" s="273">
        <f>SUM('Speed Bin B-A'!F40,'Speed Bin B-A'!F144,'Speed Bin B-A'!F248,'Speed Bin B-A'!F352,'Speed Bin B-A'!F456,'Speed Bin B-A'!F768,'Speed Bin B-A'!F872,'Speed Bin B-A'!F976,'Speed Bin B-A'!F1080,'Speed Bin B-A'!F1184,'Speed Bin B-A'!F1496,'Speed Bin B-A'!F1600,'Speed Bin B-A'!F1704,'Speed Bin B-A'!F1808,'Speed Bin B-A'!F1912,'Speed Bin B-A'!F2224,'Speed Bin B-A'!F2328,'Speed Bin B-A'!F2432,'Speed Bin B-A'!F2536,'Speed Bin B-A'!F2640)</f>
        <v>105</v>
      </c>
      <c r="G241" s="273">
        <f>SUM('Speed Bin B-A'!G40,'Speed Bin B-A'!G144,'Speed Bin B-A'!G248,'Speed Bin B-A'!G352,'Speed Bin B-A'!G456,'Speed Bin B-A'!G768,'Speed Bin B-A'!G872,'Speed Bin B-A'!G976,'Speed Bin B-A'!G1080,'Speed Bin B-A'!G1184,'Speed Bin B-A'!G1496,'Speed Bin B-A'!G1600,'Speed Bin B-A'!G1704,'Speed Bin B-A'!G1808,'Speed Bin B-A'!G1912,'Speed Bin B-A'!G2224,'Speed Bin B-A'!G2328,'Speed Bin B-A'!G2432,'Speed Bin B-A'!G2536,'Speed Bin B-A'!G2640)</f>
        <v>24</v>
      </c>
      <c r="H241" s="273">
        <f>SUM('Speed Bin B-A'!H40,'Speed Bin B-A'!H144,'Speed Bin B-A'!H248,'Speed Bin B-A'!H352,'Speed Bin B-A'!H456,'Speed Bin B-A'!H768,'Speed Bin B-A'!H872,'Speed Bin B-A'!H976,'Speed Bin B-A'!H1080,'Speed Bin B-A'!H1184,'Speed Bin B-A'!H1496,'Speed Bin B-A'!H1600,'Speed Bin B-A'!H1704,'Speed Bin B-A'!H1808,'Speed Bin B-A'!H1912,'Speed Bin B-A'!H2224,'Speed Bin B-A'!H2328,'Speed Bin B-A'!H2432,'Speed Bin B-A'!H2536,'Speed Bin B-A'!H2640)</f>
        <v>8</v>
      </c>
      <c r="I241" s="273">
        <f>SUM('Speed Bin B-A'!I40,'Speed Bin B-A'!I144,'Speed Bin B-A'!I248,'Speed Bin B-A'!I352,'Speed Bin B-A'!I456,'Speed Bin B-A'!I768,'Speed Bin B-A'!I872,'Speed Bin B-A'!I976,'Speed Bin B-A'!I1080,'Speed Bin B-A'!I1184,'Speed Bin B-A'!I1496,'Speed Bin B-A'!I1600,'Speed Bin B-A'!I1704,'Speed Bin B-A'!I1808,'Speed Bin B-A'!I1912,'Speed Bin B-A'!I2224,'Speed Bin B-A'!I2328,'Speed Bin B-A'!I2432,'Speed Bin B-A'!I2536,'Speed Bin B-A'!I2640)</f>
        <v>2</v>
      </c>
      <c r="J241" s="273">
        <f>SUM('Speed Bin B-A'!J40,'Speed Bin B-A'!J144,'Speed Bin B-A'!J248,'Speed Bin B-A'!J352,'Speed Bin B-A'!J456,'Speed Bin B-A'!J768,'Speed Bin B-A'!J872,'Speed Bin B-A'!J976,'Speed Bin B-A'!J1080,'Speed Bin B-A'!J1184,'Speed Bin B-A'!J1496,'Speed Bin B-A'!J1600,'Speed Bin B-A'!J1704,'Speed Bin B-A'!J1808,'Speed Bin B-A'!J1912,'Speed Bin B-A'!J2224,'Speed Bin B-A'!J2328,'Speed Bin B-A'!J2432,'Speed Bin B-A'!J2536,'Speed Bin B-A'!J2640)</f>
        <v>1</v>
      </c>
      <c r="K241" s="273">
        <f>SUM('Speed Bin B-A'!K40,'Speed Bin B-A'!K144,'Speed Bin B-A'!K248,'Speed Bin B-A'!K352,'Speed Bin B-A'!K456,'Speed Bin B-A'!K768,'Speed Bin B-A'!K872,'Speed Bin B-A'!K976,'Speed Bin B-A'!K1080,'Speed Bin B-A'!K1184,'Speed Bin B-A'!K1496,'Speed Bin B-A'!K1600,'Speed Bin B-A'!K1704,'Speed Bin B-A'!K1808,'Speed Bin B-A'!K1912,'Speed Bin B-A'!K2224,'Speed Bin B-A'!K2328,'Speed Bin B-A'!K2432,'Speed Bin B-A'!K2536,'Speed Bin B-A'!K2640)</f>
        <v>0</v>
      </c>
      <c r="L241" s="273">
        <f>SUM('Speed Bin B-A'!L40,'Speed Bin B-A'!L144,'Speed Bin B-A'!L248,'Speed Bin B-A'!L352,'Speed Bin B-A'!L456,'Speed Bin B-A'!L768,'Speed Bin B-A'!L872,'Speed Bin B-A'!L976,'Speed Bin B-A'!L1080,'Speed Bin B-A'!L1184,'Speed Bin B-A'!L1496,'Speed Bin B-A'!L1600,'Speed Bin B-A'!L1704,'Speed Bin B-A'!L1808,'Speed Bin B-A'!L1912,'Speed Bin B-A'!L2224,'Speed Bin B-A'!L2328,'Speed Bin B-A'!L2432,'Speed Bin B-A'!L2536,'Speed Bin B-A'!L2640)</f>
        <v>0</v>
      </c>
      <c r="M241" s="273">
        <f>SUM('Speed Bin B-A'!M40,'Speed Bin B-A'!M144,'Speed Bin B-A'!M248,'Speed Bin B-A'!M352,'Speed Bin B-A'!M456,'Speed Bin B-A'!M768,'Speed Bin B-A'!M872,'Speed Bin B-A'!M976,'Speed Bin B-A'!M1080,'Speed Bin B-A'!M1184,'Speed Bin B-A'!M1496,'Speed Bin B-A'!M1600,'Speed Bin B-A'!M1704,'Speed Bin B-A'!M1808,'Speed Bin B-A'!M1912,'Speed Bin B-A'!M2224,'Speed Bin B-A'!M2328,'Speed Bin B-A'!M2432,'Speed Bin B-A'!M2536,'Speed Bin B-A'!M2640)</f>
        <v>0</v>
      </c>
      <c r="N241" s="273">
        <f>SUM('Speed Bin B-A'!N40,'Speed Bin B-A'!N144,'Speed Bin B-A'!N248,'Speed Bin B-A'!N352,'Speed Bin B-A'!N456,'Speed Bin B-A'!N768,'Speed Bin B-A'!N872,'Speed Bin B-A'!N976,'Speed Bin B-A'!N1080,'Speed Bin B-A'!N1184,'Speed Bin B-A'!N1496,'Speed Bin B-A'!N1600,'Speed Bin B-A'!N1704,'Speed Bin B-A'!N1808,'Speed Bin B-A'!N1912,'Speed Bin B-A'!N2224,'Speed Bin B-A'!N2328,'Speed Bin B-A'!N2432,'Speed Bin B-A'!N2536,'Speed Bin B-A'!N2640)</f>
        <v>0</v>
      </c>
      <c r="O241" s="273">
        <f>SUM('Speed Bin B-A'!O40,'Speed Bin B-A'!O144,'Speed Bin B-A'!O248,'Speed Bin B-A'!O352,'Speed Bin B-A'!O456,'Speed Bin B-A'!O768,'Speed Bin B-A'!O872,'Speed Bin B-A'!O976,'Speed Bin B-A'!O1080,'Speed Bin B-A'!O1184,'Speed Bin B-A'!O1496,'Speed Bin B-A'!O1600,'Speed Bin B-A'!O1704,'Speed Bin B-A'!O1808,'Speed Bin B-A'!O1912,'Speed Bin B-A'!O2224,'Speed Bin B-A'!O2328,'Speed Bin B-A'!O2432,'Speed Bin B-A'!O2536,'Speed Bin B-A'!O2640)</f>
        <v>0</v>
      </c>
      <c r="P241" s="273">
        <f>SUM('Speed Bin B-A'!P40,'Speed Bin B-A'!P144,'Speed Bin B-A'!P248,'Speed Bin B-A'!P352,'Speed Bin B-A'!P456,'Speed Bin B-A'!P768,'Speed Bin B-A'!P872,'Speed Bin B-A'!P976,'Speed Bin B-A'!P1080,'Speed Bin B-A'!P1184,'Speed Bin B-A'!P1496,'Speed Bin B-A'!P1600,'Speed Bin B-A'!P1704,'Speed Bin B-A'!P1808,'Speed Bin B-A'!P1912,'Speed Bin B-A'!P2224,'Speed Bin B-A'!P2328,'Speed Bin B-A'!P2432,'Speed Bin B-A'!P2536,'Speed Bin B-A'!P2640)</f>
        <v>0</v>
      </c>
      <c r="Q241" s="273">
        <f>SUM('Speed Bin B-A'!Q40,'Speed Bin B-A'!Q144,'Speed Bin B-A'!Q248,'Speed Bin B-A'!Q352,'Speed Bin B-A'!Q456,'Speed Bin B-A'!Q768,'Speed Bin B-A'!Q872,'Speed Bin B-A'!Q976,'Speed Bin B-A'!Q1080,'Speed Bin B-A'!Q1184,'Speed Bin B-A'!Q1496,'Speed Bin B-A'!Q1600,'Speed Bin B-A'!Q1704,'Speed Bin B-A'!Q1808,'Speed Bin B-A'!Q1912,'Speed Bin B-A'!Q2224,'Speed Bin B-A'!Q2328,'Speed Bin B-A'!Q2432,'Speed Bin B-A'!Q2536,'Speed Bin B-A'!Q2640)</f>
        <v>0</v>
      </c>
      <c r="R241" s="273">
        <f>SUM('Speed Bin B-A'!R40,'Speed Bin B-A'!R144,'Speed Bin B-A'!R248,'Speed Bin B-A'!R352,'Speed Bin B-A'!R456,'Speed Bin B-A'!R768,'Speed Bin B-A'!R872,'Speed Bin B-A'!R976,'Speed Bin B-A'!R1080,'Speed Bin B-A'!R1184,'Speed Bin B-A'!R1496,'Speed Bin B-A'!R1600,'Speed Bin B-A'!R1704,'Speed Bin B-A'!R1808,'Speed Bin B-A'!R1912,'Speed Bin B-A'!R2224,'Speed Bin B-A'!R2328,'Speed Bin B-A'!R2432,'Speed Bin B-A'!R2536,'Speed Bin B-A'!R2640)</f>
        <v>0</v>
      </c>
      <c r="S241" s="273">
        <f>SUM('Speed Bin B-A'!S40,'Speed Bin B-A'!S144,'Speed Bin B-A'!S248,'Speed Bin B-A'!S352,'Speed Bin B-A'!S456,'Speed Bin B-A'!S768,'Speed Bin B-A'!S872,'Speed Bin B-A'!S976,'Speed Bin B-A'!S1080,'Speed Bin B-A'!S1184,'Speed Bin B-A'!S1496,'Speed Bin B-A'!S1600,'Speed Bin B-A'!S1704,'Speed Bin B-A'!S1808,'Speed Bin B-A'!S1912,'Speed Bin B-A'!S2224,'Speed Bin B-A'!S2328,'Speed Bin B-A'!S2432,'Speed Bin B-A'!S2536,'Speed Bin B-A'!S2640)</f>
        <v>0</v>
      </c>
      <c r="T241" s="273">
        <f>SUM('Speed Bin B-A'!T40,'Speed Bin B-A'!T144,'Speed Bin B-A'!T248,'Speed Bin B-A'!T352,'Speed Bin B-A'!T456,'Speed Bin B-A'!T768,'Speed Bin B-A'!T872,'Speed Bin B-A'!T976,'Speed Bin B-A'!T1080,'Speed Bin B-A'!T1184,'Speed Bin B-A'!T1496,'Speed Bin B-A'!T1600,'Speed Bin B-A'!T1704,'Speed Bin B-A'!T1808,'Speed Bin B-A'!T1912,'Speed Bin B-A'!T2224,'Speed Bin B-A'!T2328,'Speed Bin B-A'!T2432,'Speed Bin B-A'!T2536,'Speed Bin B-A'!T2640)</f>
        <v>0</v>
      </c>
      <c r="U241" s="273">
        <f>SUM('Speed Bin B-A'!U40,'Speed Bin B-A'!U144,'Speed Bin B-A'!U248,'Speed Bin B-A'!U352,'Speed Bin B-A'!U456,'Speed Bin B-A'!U768,'Speed Bin B-A'!U872,'Speed Bin B-A'!U976,'Speed Bin B-A'!U1080,'Speed Bin B-A'!U1184,'Speed Bin B-A'!U1496,'Speed Bin B-A'!U1600,'Speed Bin B-A'!U1704,'Speed Bin B-A'!U1808,'Speed Bin B-A'!U1912,'Speed Bin B-A'!U2224,'Speed Bin B-A'!U2328,'Speed Bin B-A'!U2432,'Speed Bin B-A'!U2536,'Speed Bin B-A'!U2640)</f>
        <v>0</v>
      </c>
      <c r="V241" s="274">
        <f>IFERROR(AVERAGE('Speed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18.964285714285712</v>
      </c>
      <c r="W241" s="274">
        <f>IFERROR(AVERAGE('Speed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23.385714285714283</v>
      </c>
      <c r="X241" s="267"/>
      <c r="Y241" s="267"/>
    </row>
    <row r="242" spans="1:25" x14ac:dyDescent="0.25">
      <c r="A242" s="272">
        <v>0.3125</v>
      </c>
      <c r="B242" s="273">
        <f>SUM('Speed Bin B-A'!B41,'Speed Bin B-A'!B145,'Speed Bin B-A'!B249,'Speed Bin B-A'!B353,'Speed Bin B-A'!B457,'Speed Bin B-A'!B769,'Speed Bin B-A'!B873,'Speed Bin B-A'!B977,'Speed Bin B-A'!B1081,'Speed Bin B-A'!B1185,'Speed Bin B-A'!B1497,'Speed Bin B-A'!B1601,'Speed Bin B-A'!B1705,'Speed Bin B-A'!B1809,'Speed Bin B-A'!B1913,'Speed Bin B-A'!B2225,'Speed Bin B-A'!B2329,'Speed Bin B-A'!B2433,'Speed Bin B-A'!B2537,'Speed Bin B-A'!B2641)</f>
        <v>509</v>
      </c>
      <c r="C242" s="273">
        <f>SUM('Speed Bin B-A'!C41,'Speed Bin B-A'!C145,'Speed Bin B-A'!C249,'Speed Bin B-A'!C353,'Speed Bin B-A'!C457,'Speed Bin B-A'!C769,'Speed Bin B-A'!C873,'Speed Bin B-A'!C977,'Speed Bin B-A'!C1081,'Speed Bin B-A'!C1185,'Speed Bin B-A'!C1497,'Speed Bin B-A'!C1601,'Speed Bin B-A'!C1705,'Speed Bin B-A'!C1809,'Speed Bin B-A'!C1913,'Speed Bin B-A'!C2225,'Speed Bin B-A'!C2329,'Speed Bin B-A'!C2433,'Speed Bin B-A'!C2537,'Speed Bin B-A'!C2641)</f>
        <v>20</v>
      </c>
      <c r="D242" s="273">
        <f>SUM('Speed Bin B-A'!D41,'Speed Bin B-A'!D145,'Speed Bin B-A'!D249,'Speed Bin B-A'!D353,'Speed Bin B-A'!D457,'Speed Bin B-A'!D769,'Speed Bin B-A'!D873,'Speed Bin B-A'!D977,'Speed Bin B-A'!D1081,'Speed Bin B-A'!D1185,'Speed Bin B-A'!D1497,'Speed Bin B-A'!D1601,'Speed Bin B-A'!D1705,'Speed Bin B-A'!D1809,'Speed Bin B-A'!D1913,'Speed Bin B-A'!D2225,'Speed Bin B-A'!D2329,'Speed Bin B-A'!D2433,'Speed Bin B-A'!D2537,'Speed Bin B-A'!D2641)</f>
        <v>137</v>
      </c>
      <c r="E242" s="273">
        <f>SUM('Speed Bin B-A'!E41,'Speed Bin B-A'!E145,'Speed Bin B-A'!E249,'Speed Bin B-A'!E353,'Speed Bin B-A'!E457,'Speed Bin B-A'!E769,'Speed Bin B-A'!E873,'Speed Bin B-A'!E977,'Speed Bin B-A'!E1081,'Speed Bin B-A'!E1185,'Speed Bin B-A'!E1497,'Speed Bin B-A'!E1601,'Speed Bin B-A'!E1705,'Speed Bin B-A'!E1809,'Speed Bin B-A'!E1913,'Speed Bin B-A'!E2225,'Speed Bin B-A'!E2329,'Speed Bin B-A'!E2433,'Speed Bin B-A'!E2537,'Speed Bin B-A'!E2641)</f>
        <v>222</v>
      </c>
      <c r="F242" s="273">
        <f>SUM('Speed Bin B-A'!F41,'Speed Bin B-A'!F145,'Speed Bin B-A'!F249,'Speed Bin B-A'!F353,'Speed Bin B-A'!F457,'Speed Bin B-A'!F769,'Speed Bin B-A'!F873,'Speed Bin B-A'!F977,'Speed Bin B-A'!F1081,'Speed Bin B-A'!F1185,'Speed Bin B-A'!F1497,'Speed Bin B-A'!F1601,'Speed Bin B-A'!F1705,'Speed Bin B-A'!F1809,'Speed Bin B-A'!F1913,'Speed Bin B-A'!F2225,'Speed Bin B-A'!F2329,'Speed Bin B-A'!F2433,'Speed Bin B-A'!F2537,'Speed Bin B-A'!F2641)</f>
        <v>109</v>
      </c>
      <c r="G242" s="273">
        <f>SUM('Speed Bin B-A'!G41,'Speed Bin B-A'!G145,'Speed Bin B-A'!G249,'Speed Bin B-A'!G353,'Speed Bin B-A'!G457,'Speed Bin B-A'!G769,'Speed Bin B-A'!G873,'Speed Bin B-A'!G977,'Speed Bin B-A'!G1081,'Speed Bin B-A'!G1185,'Speed Bin B-A'!G1497,'Speed Bin B-A'!G1601,'Speed Bin B-A'!G1705,'Speed Bin B-A'!G1809,'Speed Bin B-A'!G1913,'Speed Bin B-A'!G2225,'Speed Bin B-A'!G2329,'Speed Bin B-A'!G2433,'Speed Bin B-A'!G2537,'Speed Bin B-A'!G2641)</f>
        <v>18</v>
      </c>
      <c r="H242" s="273">
        <f>SUM('Speed Bin B-A'!H41,'Speed Bin B-A'!H145,'Speed Bin B-A'!H249,'Speed Bin B-A'!H353,'Speed Bin B-A'!H457,'Speed Bin B-A'!H769,'Speed Bin B-A'!H873,'Speed Bin B-A'!H977,'Speed Bin B-A'!H1081,'Speed Bin B-A'!H1185,'Speed Bin B-A'!H1497,'Speed Bin B-A'!H1601,'Speed Bin B-A'!H1705,'Speed Bin B-A'!H1809,'Speed Bin B-A'!H1913,'Speed Bin B-A'!H2225,'Speed Bin B-A'!H2329,'Speed Bin B-A'!H2433,'Speed Bin B-A'!H2537,'Speed Bin B-A'!H2641)</f>
        <v>2</v>
      </c>
      <c r="I242" s="273">
        <f>SUM('Speed Bin B-A'!I41,'Speed Bin B-A'!I145,'Speed Bin B-A'!I249,'Speed Bin B-A'!I353,'Speed Bin B-A'!I457,'Speed Bin B-A'!I769,'Speed Bin B-A'!I873,'Speed Bin B-A'!I977,'Speed Bin B-A'!I1081,'Speed Bin B-A'!I1185,'Speed Bin B-A'!I1497,'Speed Bin B-A'!I1601,'Speed Bin B-A'!I1705,'Speed Bin B-A'!I1809,'Speed Bin B-A'!I1913,'Speed Bin B-A'!I2225,'Speed Bin B-A'!I2329,'Speed Bin B-A'!I2433,'Speed Bin B-A'!I2537,'Speed Bin B-A'!I2641)</f>
        <v>1</v>
      </c>
      <c r="J242" s="273">
        <f>SUM('Speed Bin B-A'!J41,'Speed Bin B-A'!J145,'Speed Bin B-A'!J249,'Speed Bin B-A'!J353,'Speed Bin B-A'!J457,'Speed Bin B-A'!J769,'Speed Bin B-A'!J873,'Speed Bin B-A'!J977,'Speed Bin B-A'!J1081,'Speed Bin B-A'!J1185,'Speed Bin B-A'!J1497,'Speed Bin B-A'!J1601,'Speed Bin B-A'!J1705,'Speed Bin B-A'!J1809,'Speed Bin B-A'!J1913,'Speed Bin B-A'!J2225,'Speed Bin B-A'!J2329,'Speed Bin B-A'!J2433,'Speed Bin B-A'!J2537,'Speed Bin B-A'!J2641)</f>
        <v>0</v>
      </c>
      <c r="K242" s="273">
        <f>SUM('Speed Bin B-A'!K41,'Speed Bin B-A'!K145,'Speed Bin B-A'!K249,'Speed Bin B-A'!K353,'Speed Bin B-A'!K457,'Speed Bin B-A'!K769,'Speed Bin B-A'!K873,'Speed Bin B-A'!K977,'Speed Bin B-A'!K1081,'Speed Bin B-A'!K1185,'Speed Bin B-A'!K1497,'Speed Bin B-A'!K1601,'Speed Bin B-A'!K1705,'Speed Bin B-A'!K1809,'Speed Bin B-A'!K1913,'Speed Bin B-A'!K2225,'Speed Bin B-A'!K2329,'Speed Bin B-A'!K2433,'Speed Bin B-A'!K2537,'Speed Bin B-A'!K2641)</f>
        <v>0</v>
      </c>
      <c r="L242" s="273">
        <f>SUM('Speed Bin B-A'!L41,'Speed Bin B-A'!L145,'Speed Bin B-A'!L249,'Speed Bin B-A'!L353,'Speed Bin B-A'!L457,'Speed Bin B-A'!L769,'Speed Bin B-A'!L873,'Speed Bin B-A'!L977,'Speed Bin B-A'!L1081,'Speed Bin B-A'!L1185,'Speed Bin B-A'!L1497,'Speed Bin B-A'!L1601,'Speed Bin B-A'!L1705,'Speed Bin B-A'!L1809,'Speed Bin B-A'!L1913,'Speed Bin B-A'!L2225,'Speed Bin B-A'!L2329,'Speed Bin B-A'!L2433,'Speed Bin B-A'!L2537,'Speed Bin B-A'!L2641)</f>
        <v>0</v>
      </c>
      <c r="M242" s="273">
        <f>SUM('Speed Bin B-A'!M41,'Speed Bin B-A'!M145,'Speed Bin B-A'!M249,'Speed Bin B-A'!M353,'Speed Bin B-A'!M457,'Speed Bin B-A'!M769,'Speed Bin B-A'!M873,'Speed Bin B-A'!M977,'Speed Bin B-A'!M1081,'Speed Bin B-A'!M1185,'Speed Bin B-A'!M1497,'Speed Bin B-A'!M1601,'Speed Bin B-A'!M1705,'Speed Bin B-A'!M1809,'Speed Bin B-A'!M1913,'Speed Bin B-A'!M2225,'Speed Bin B-A'!M2329,'Speed Bin B-A'!M2433,'Speed Bin B-A'!M2537,'Speed Bin B-A'!M2641)</f>
        <v>0</v>
      </c>
      <c r="N242" s="273">
        <f>SUM('Speed Bin B-A'!N41,'Speed Bin B-A'!N145,'Speed Bin B-A'!N249,'Speed Bin B-A'!N353,'Speed Bin B-A'!N457,'Speed Bin B-A'!N769,'Speed Bin B-A'!N873,'Speed Bin B-A'!N977,'Speed Bin B-A'!N1081,'Speed Bin B-A'!N1185,'Speed Bin B-A'!N1497,'Speed Bin B-A'!N1601,'Speed Bin B-A'!N1705,'Speed Bin B-A'!N1809,'Speed Bin B-A'!N1913,'Speed Bin B-A'!N2225,'Speed Bin B-A'!N2329,'Speed Bin B-A'!N2433,'Speed Bin B-A'!N2537,'Speed Bin B-A'!N2641)</f>
        <v>0</v>
      </c>
      <c r="O242" s="273">
        <f>SUM('Speed Bin B-A'!O41,'Speed Bin B-A'!O145,'Speed Bin B-A'!O249,'Speed Bin B-A'!O353,'Speed Bin B-A'!O457,'Speed Bin B-A'!O769,'Speed Bin B-A'!O873,'Speed Bin B-A'!O977,'Speed Bin B-A'!O1081,'Speed Bin B-A'!O1185,'Speed Bin B-A'!O1497,'Speed Bin B-A'!O1601,'Speed Bin B-A'!O1705,'Speed Bin B-A'!O1809,'Speed Bin B-A'!O1913,'Speed Bin B-A'!O2225,'Speed Bin B-A'!O2329,'Speed Bin B-A'!O2433,'Speed Bin B-A'!O2537,'Speed Bin B-A'!O2641)</f>
        <v>0</v>
      </c>
      <c r="P242" s="273">
        <f>SUM('Speed Bin B-A'!P41,'Speed Bin B-A'!P145,'Speed Bin B-A'!P249,'Speed Bin B-A'!P353,'Speed Bin B-A'!P457,'Speed Bin B-A'!P769,'Speed Bin B-A'!P873,'Speed Bin B-A'!P977,'Speed Bin B-A'!P1081,'Speed Bin B-A'!P1185,'Speed Bin B-A'!P1497,'Speed Bin B-A'!P1601,'Speed Bin B-A'!P1705,'Speed Bin B-A'!P1809,'Speed Bin B-A'!P1913,'Speed Bin B-A'!P2225,'Speed Bin B-A'!P2329,'Speed Bin B-A'!P2433,'Speed Bin B-A'!P2537,'Speed Bin B-A'!P2641)</f>
        <v>0</v>
      </c>
      <c r="Q242" s="273">
        <f>SUM('Speed Bin B-A'!Q41,'Speed Bin B-A'!Q145,'Speed Bin B-A'!Q249,'Speed Bin B-A'!Q353,'Speed Bin B-A'!Q457,'Speed Bin B-A'!Q769,'Speed Bin B-A'!Q873,'Speed Bin B-A'!Q977,'Speed Bin B-A'!Q1081,'Speed Bin B-A'!Q1185,'Speed Bin B-A'!Q1497,'Speed Bin B-A'!Q1601,'Speed Bin B-A'!Q1705,'Speed Bin B-A'!Q1809,'Speed Bin B-A'!Q1913,'Speed Bin B-A'!Q2225,'Speed Bin B-A'!Q2329,'Speed Bin B-A'!Q2433,'Speed Bin B-A'!Q2537,'Speed Bin B-A'!Q2641)</f>
        <v>0</v>
      </c>
      <c r="R242" s="273">
        <f>SUM('Speed Bin B-A'!R41,'Speed Bin B-A'!R145,'Speed Bin B-A'!R249,'Speed Bin B-A'!R353,'Speed Bin B-A'!R457,'Speed Bin B-A'!R769,'Speed Bin B-A'!R873,'Speed Bin B-A'!R977,'Speed Bin B-A'!R1081,'Speed Bin B-A'!R1185,'Speed Bin B-A'!R1497,'Speed Bin B-A'!R1601,'Speed Bin B-A'!R1705,'Speed Bin B-A'!R1809,'Speed Bin B-A'!R1913,'Speed Bin B-A'!R2225,'Speed Bin B-A'!R2329,'Speed Bin B-A'!R2433,'Speed Bin B-A'!R2537,'Speed Bin B-A'!R2641)</f>
        <v>0</v>
      </c>
      <c r="S242" s="273">
        <f>SUM('Speed Bin B-A'!S41,'Speed Bin B-A'!S145,'Speed Bin B-A'!S249,'Speed Bin B-A'!S353,'Speed Bin B-A'!S457,'Speed Bin B-A'!S769,'Speed Bin B-A'!S873,'Speed Bin B-A'!S977,'Speed Bin B-A'!S1081,'Speed Bin B-A'!S1185,'Speed Bin B-A'!S1497,'Speed Bin B-A'!S1601,'Speed Bin B-A'!S1705,'Speed Bin B-A'!S1809,'Speed Bin B-A'!S1913,'Speed Bin B-A'!S2225,'Speed Bin B-A'!S2329,'Speed Bin B-A'!S2433,'Speed Bin B-A'!S2537,'Speed Bin B-A'!S2641)</f>
        <v>0</v>
      </c>
      <c r="T242" s="273">
        <f>SUM('Speed Bin B-A'!T41,'Speed Bin B-A'!T145,'Speed Bin B-A'!T249,'Speed Bin B-A'!T353,'Speed Bin B-A'!T457,'Speed Bin B-A'!T769,'Speed Bin B-A'!T873,'Speed Bin B-A'!T977,'Speed Bin B-A'!T1081,'Speed Bin B-A'!T1185,'Speed Bin B-A'!T1497,'Speed Bin B-A'!T1601,'Speed Bin B-A'!T1705,'Speed Bin B-A'!T1809,'Speed Bin B-A'!T1913,'Speed Bin B-A'!T2225,'Speed Bin B-A'!T2329,'Speed Bin B-A'!T2433,'Speed Bin B-A'!T2537,'Speed Bin B-A'!T2641)</f>
        <v>0</v>
      </c>
      <c r="U242" s="273">
        <f>SUM('Speed Bin B-A'!U41,'Speed Bin B-A'!U145,'Speed Bin B-A'!U249,'Speed Bin B-A'!U353,'Speed Bin B-A'!U457,'Speed Bin B-A'!U769,'Speed Bin B-A'!U873,'Speed Bin B-A'!U977,'Speed Bin B-A'!U1081,'Speed Bin B-A'!U1185,'Speed Bin B-A'!U1497,'Speed Bin B-A'!U1601,'Speed Bin B-A'!U1705,'Speed Bin B-A'!U1809,'Speed Bin B-A'!U1913,'Speed Bin B-A'!U2225,'Speed Bin B-A'!U2329,'Speed Bin B-A'!U2433,'Speed Bin B-A'!U2537,'Speed Bin B-A'!U2641)</f>
        <v>0</v>
      </c>
      <c r="V242" s="274">
        <f>IFERROR(AVERAGE('Speed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17.271428571428572</v>
      </c>
      <c r="W242" s="274">
        <f>IFERROR(AVERAGE('Speed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21.87857142857143</v>
      </c>
      <c r="X242" s="267"/>
      <c r="Y242" s="267"/>
    </row>
    <row r="243" spans="1:25" x14ac:dyDescent="0.25">
      <c r="A243" s="272">
        <v>0.32291666666666702</v>
      </c>
      <c r="B243" s="273">
        <f>SUM('Speed Bin B-A'!B42,'Speed Bin B-A'!B146,'Speed Bin B-A'!B250,'Speed Bin B-A'!B354,'Speed Bin B-A'!B458,'Speed Bin B-A'!B770,'Speed Bin B-A'!B874,'Speed Bin B-A'!B978,'Speed Bin B-A'!B1082,'Speed Bin B-A'!B1186,'Speed Bin B-A'!B1498,'Speed Bin B-A'!B1602,'Speed Bin B-A'!B1706,'Speed Bin B-A'!B1810,'Speed Bin B-A'!B1914,'Speed Bin B-A'!B2226,'Speed Bin B-A'!B2330,'Speed Bin B-A'!B2434,'Speed Bin B-A'!B2538,'Speed Bin B-A'!B2642)</f>
        <v>471</v>
      </c>
      <c r="C243" s="273">
        <f>SUM('Speed Bin B-A'!C42,'Speed Bin B-A'!C146,'Speed Bin B-A'!C250,'Speed Bin B-A'!C354,'Speed Bin B-A'!C458,'Speed Bin B-A'!C770,'Speed Bin B-A'!C874,'Speed Bin B-A'!C978,'Speed Bin B-A'!C1082,'Speed Bin B-A'!C1186,'Speed Bin B-A'!C1498,'Speed Bin B-A'!C1602,'Speed Bin B-A'!C1706,'Speed Bin B-A'!C1810,'Speed Bin B-A'!C1914,'Speed Bin B-A'!C2226,'Speed Bin B-A'!C2330,'Speed Bin B-A'!C2434,'Speed Bin B-A'!C2538,'Speed Bin B-A'!C2642)</f>
        <v>27</v>
      </c>
      <c r="D243" s="273">
        <f>SUM('Speed Bin B-A'!D42,'Speed Bin B-A'!D146,'Speed Bin B-A'!D250,'Speed Bin B-A'!D354,'Speed Bin B-A'!D458,'Speed Bin B-A'!D770,'Speed Bin B-A'!D874,'Speed Bin B-A'!D978,'Speed Bin B-A'!D1082,'Speed Bin B-A'!D1186,'Speed Bin B-A'!D1498,'Speed Bin B-A'!D1602,'Speed Bin B-A'!D1706,'Speed Bin B-A'!D1810,'Speed Bin B-A'!D1914,'Speed Bin B-A'!D2226,'Speed Bin B-A'!D2330,'Speed Bin B-A'!D2434,'Speed Bin B-A'!D2538,'Speed Bin B-A'!D2642)</f>
        <v>116</v>
      </c>
      <c r="E243" s="273">
        <f>SUM('Speed Bin B-A'!E42,'Speed Bin B-A'!E146,'Speed Bin B-A'!E250,'Speed Bin B-A'!E354,'Speed Bin B-A'!E458,'Speed Bin B-A'!E770,'Speed Bin B-A'!E874,'Speed Bin B-A'!E978,'Speed Bin B-A'!E1082,'Speed Bin B-A'!E1186,'Speed Bin B-A'!E1498,'Speed Bin B-A'!E1602,'Speed Bin B-A'!E1706,'Speed Bin B-A'!E1810,'Speed Bin B-A'!E1914,'Speed Bin B-A'!E2226,'Speed Bin B-A'!E2330,'Speed Bin B-A'!E2434,'Speed Bin B-A'!E2538,'Speed Bin B-A'!E2642)</f>
        <v>194</v>
      </c>
      <c r="F243" s="273">
        <f>SUM('Speed Bin B-A'!F42,'Speed Bin B-A'!F146,'Speed Bin B-A'!F250,'Speed Bin B-A'!F354,'Speed Bin B-A'!F458,'Speed Bin B-A'!F770,'Speed Bin B-A'!F874,'Speed Bin B-A'!F978,'Speed Bin B-A'!F1082,'Speed Bin B-A'!F1186,'Speed Bin B-A'!F1498,'Speed Bin B-A'!F1602,'Speed Bin B-A'!F1706,'Speed Bin B-A'!F1810,'Speed Bin B-A'!F1914,'Speed Bin B-A'!F2226,'Speed Bin B-A'!F2330,'Speed Bin B-A'!F2434,'Speed Bin B-A'!F2538,'Speed Bin B-A'!F2642)</f>
        <v>100</v>
      </c>
      <c r="G243" s="273">
        <f>SUM('Speed Bin B-A'!G42,'Speed Bin B-A'!G146,'Speed Bin B-A'!G250,'Speed Bin B-A'!G354,'Speed Bin B-A'!G458,'Speed Bin B-A'!G770,'Speed Bin B-A'!G874,'Speed Bin B-A'!G978,'Speed Bin B-A'!G1082,'Speed Bin B-A'!G1186,'Speed Bin B-A'!G1498,'Speed Bin B-A'!G1602,'Speed Bin B-A'!G1706,'Speed Bin B-A'!G1810,'Speed Bin B-A'!G1914,'Speed Bin B-A'!G2226,'Speed Bin B-A'!G2330,'Speed Bin B-A'!G2434,'Speed Bin B-A'!G2538,'Speed Bin B-A'!G2642)</f>
        <v>27</v>
      </c>
      <c r="H243" s="273">
        <f>SUM('Speed Bin B-A'!H42,'Speed Bin B-A'!H146,'Speed Bin B-A'!H250,'Speed Bin B-A'!H354,'Speed Bin B-A'!H458,'Speed Bin B-A'!H770,'Speed Bin B-A'!H874,'Speed Bin B-A'!H978,'Speed Bin B-A'!H1082,'Speed Bin B-A'!H1186,'Speed Bin B-A'!H1498,'Speed Bin B-A'!H1602,'Speed Bin B-A'!H1706,'Speed Bin B-A'!H1810,'Speed Bin B-A'!H1914,'Speed Bin B-A'!H2226,'Speed Bin B-A'!H2330,'Speed Bin B-A'!H2434,'Speed Bin B-A'!H2538,'Speed Bin B-A'!H2642)</f>
        <v>5</v>
      </c>
      <c r="I243" s="273">
        <f>SUM('Speed Bin B-A'!I42,'Speed Bin B-A'!I146,'Speed Bin B-A'!I250,'Speed Bin B-A'!I354,'Speed Bin B-A'!I458,'Speed Bin B-A'!I770,'Speed Bin B-A'!I874,'Speed Bin B-A'!I978,'Speed Bin B-A'!I1082,'Speed Bin B-A'!I1186,'Speed Bin B-A'!I1498,'Speed Bin B-A'!I1602,'Speed Bin B-A'!I1706,'Speed Bin B-A'!I1810,'Speed Bin B-A'!I1914,'Speed Bin B-A'!I2226,'Speed Bin B-A'!I2330,'Speed Bin B-A'!I2434,'Speed Bin B-A'!I2538,'Speed Bin B-A'!I2642)</f>
        <v>2</v>
      </c>
      <c r="J243" s="273">
        <f>SUM('Speed Bin B-A'!J42,'Speed Bin B-A'!J146,'Speed Bin B-A'!J250,'Speed Bin B-A'!J354,'Speed Bin B-A'!J458,'Speed Bin B-A'!J770,'Speed Bin B-A'!J874,'Speed Bin B-A'!J978,'Speed Bin B-A'!J1082,'Speed Bin B-A'!J1186,'Speed Bin B-A'!J1498,'Speed Bin B-A'!J1602,'Speed Bin B-A'!J1706,'Speed Bin B-A'!J1810,'Speed Bin B-A'!J1914,'Speed Bin B-A'!J2226,'Speed Bin B-A'!J2330,'Speed Bin B-A'!J2434,'Speed Bin B-A'!J2538,'Speed Bin B-A'!J2642)</f>
        <v>0</v>
      </c>
      <c r="K243" s="273">
        <f>SUM('Speed Bin B-A'!K42,'Speed Bin B-A'!K146,'Speed Bin B-A'!K250,'Speed Bin B-A'!K354,'Speed Bin B-A'!K458,'Speed Bin B-A'!K770,'Speed Bin B-A'!K874,'Speed Bin B-A'!K978,'Speed Bin B-A'!K1082,'Speed Bin B-A'!K1186,'Speed Bin B-A'!K1498,'Speed Bin B-A'!K1602,'Speed Bin B-A'!K1706,'Speed Bin B-A'!K1810,'Speed Bin B-A'!K1914,'Speed Bin B-A'!K2226,'Speed Bin B-A'!K2330,'Speed Bin B-A'!K2434,'Speed Bin B-A'!K2538,'Speed Bin B-A'!K2642)</f>
        <v>0</v>
      </c>
      <c r="L243" s="273">
        <f>SUM('Speed Bin B-A'!L42,'Speed Bin B-A'!L146,'Speed Bin B-A'!L250,'Speed Bin B-A'!L354,'Speed Bin B-A'!L458,'Speed Bin B-A'!L770,'Speed Bin B-A'!L874,'Speed Bin B-A'!L978,'Speed Bin B-A'!L1082,'Speed Bin B-A'!L1186,'Speed Bin B-A'!L1498,'Speed Bin B-A'!L1602,'Speed Bin B-A'!L1706,'Speed Bin B-A'!L1810,'Speed Bin B-A'!L1914,'Speed Bin B-A'!L2226,'Speed Bin B-A'!L2330,'Speed Bin B-A'!L2434,'Speed Bin B-A'!L2538,'Speed Bin B-A'!L2642)</f>
        <v>0</v>
      </c>
      <c r="M243" s="273">
        <f>SUM('Speed Bin B-A'!M42,'Speed Bin B-A'!M146,'Speed Bin B-A'!M250,'Speed Bin B-A'!M354,'Speed Bin B-A'!M458,'Speed Bin B-A'!M770,'Speed Bin B-A'!M874,'Speed Bin B-A'!M978,'Speed Bin B-A'!M1082,'Speed Bin B-A'!M1186,'Speed Bin B-A'!M1498,'Speed Bin B-A'!M1602,'Speed Bin B-A'!M1706,'Speed Bin B-A'!M1810,'Speed Bin B-A'!M1914,'Speed Bin B-A'!M2226,'Speed Bin B-A'!M2330,'Speed Bin B-A'!M2434,'Speed Bin B-A'!M2538,'Speed Bin B-A'!M2642)</f>
        <v>0</v>
      </c>
      <c r="N243" s="273">
        <f>SUM('Speed Bin B-A'!N42,'Speed Bin B-A'!N146,'Speed Bin B-A'!N250,'Speed Bin B-A'!N354,'Speed Bin B-A'!N458,'Speed Bin B-A'!N770,'Speed Bin B-A'!N874,'Speed Bin B-A'!N978,'Speed Bin B-A'!N1082,'Speed Bin B-A'!N1186,'Speed Bin B-A'!N1498,'Speed Bin B-A'!N1602,'Speed Bin B-A'!N1706,'Speed Bin B-A'!N1810,'Speed Bin B-A'!N1914,'Speed Bin B-A'!N2226,'Speed Bin B-A'!N2330,'Speed Bin B-A'!N2434,'Speed Bin B-A'!N2538,'Speed Bin B-A'!N2642)</f>
        <v>0</v>
      </c>
      <c r="O243" s="273">
        <f>SUM('Speed Bin B-A'!O42,'Speed Bin B-A'!O146,'Speed Bin B-A'!O250,'Speed Bin B-A'!O354,'Speed Bin B-A'!O458,'Speed Bin B-A'!O770,'Speed Bin B-A'!O874,'Speed Bin B-A'!O978,'Speed Bin B-A'!O1082,'Speed Bin B-A'!O1186,'Speed Bin B-A'!O1498,'Speed Bin B-A'!O1602,'Speed Bin B-A'!O1706,'Speed Bin B-A'!O1810,'Speed Bin B-A'!O1914,'Speed Bin B-A'!O2226,'Speed Bin B-A'!O2330,'Speed Bin B-A'!O2434,'Speed Bin B-A'!O2538,'Speed Bin B-A'!O2642)</f>
        <v>0</v>
      </c>
      <c r="P243" s="273">
        <f>SUM('Speed Bin B-A'!P42,'Speed Bin B-A'!P146,'Speed Bin B-A'!P250,'Speed Bin B-A'!P354,'Speed Bin B-A'!P458,'Speed Bin B-A'!P770,'Speed Bin B-A'!P874,'Speed Bin B-A'!P978,'Speed Bin B-A'!P1082,'Speed Bin B-A'!P1186,'Speed Bin B-A'!P1498,'Speed Bin B-A'!P1602,'Speed Bin B-A'!P1706,'Speed Bin B-A'!P1810,'Speed Bin B-A'!P1914,'Speed Bin B-A'!P2226,'Speed Bin B-A'!P2330,'Speed Bin B-A'!P2434,'Speed Bin B-A'!P2538,'Speed Bin B-A'!P2642)</f>
        <v>0</v>
      </c>
      <c r="Q243" s="273">
        <f>SUM('Speed Bin B-A'!Q42,'Speed Bin B-A'!Q146,'Speed Bin B-A'!Q250,'Speed Bin B-A'!Q354,'Speed Bin B-A'!Q458,'Speed Bin B-A'!Q770,'Speed Bin B-A'!Q874,'Speed Bin B-A'!Q978,'Speed Bin B-A'!Q1082,'Speed Bin B-A'!Q1186,'Speed Bin B-A'!Q1498,'Speed Bin B-A'!Q1602,'Speed Bin B-A'!Q1706,'Speed Bin B-A'!Q1810,'Speed Bin B-A'!Q1914,'Speed Bin B-A'!Q2226,'Speed Bin B-A'!Q2330,'Speed Bin B-A'!Q2434,'Speed Bin B-A'!Q2538,'Speed Bin B-A'!Q2642)</f>
        <v>0</v>
      </c>
      <c r="R243" s="273">
        <f>SUM('Speed Bin B-A'!R42,'Speed Bin B-A'!R146,'Speed Bin B-A'!R250,'Speed Bin B-A'!R354,'Speed Bin B-A'!R458,'Speed Bin B-A'!R770,'Speed Bin B-A'!R874,'Speed Bin B-A'!R978,'Speed Bin B-A'!R1082,'Speed Bin B-A'!R1186,'Speed Bin B-A'!R1498,'Speed Bin B-A'!R1602,'Speed Bin B-A'!R1706,'Speed Bin B-A'!R1810,'Speed Bin B-A'!R1914,'Speed Bin B-A'!R2226,'Speed Bin B-A'!R2330,'Speed Bin B-A'!R2434,'Speed Bin B-A'!R2538,'Speed Bin B-A'!R2642)</f>
        <v>0</v>
      </c>
      <c r="S243" s="273">
        <f>SUM('Speed Bin B-A'!S42,'Speed Bin B-A'!S146,'Speed Bin B-A'!S250,'Speed Bin B-A'!S354,'Speed Bin B-A'!S458,'Speed Bin B-A'!S770,'Speed Bin B-A'!S874,'Speed Bin B-A'!S978,'Speed Bin B-A'!S1082,'Speed Bin B-A'!S1186,'Speed Bin B-A'!S1498,'Speed Bin B-A'!S1602,'Speed Bin B-A'!S1706,'Speed Bin B-A'!S1810,'Speed Bin B-A'!S1914,'Speed Bin B-A'!S2226,'Speed Bin B-A'!S2330,'Speed Bin B-A'!S2434,'Speed Bin B-A'!S2538,'Speed Bin B-A'!S2642)</f>
        <v>0</v>
      </c>
      <c r="T243" s="273">
        <f>SUM('Speed Bin B-A'!T42,'Speed Bin B-A'!T146,'Speed Bin B-A'!T250,'Speed Bin B-A'!T354,'Speed Bin B-A'!T458,'Speed Bin B-A'!T770,'Speed Bin B-A'!T874,'Speed Bin B-A'!T978,'Speed Bin B-A'!T1082,'Speed Bin B-A'!T1186,'Speed Bin B-A'!T1498,'Speed Bin B-A'!T1602,'Speed Bin B-A'!T1706,'Speed Bin B-A'!T1810,'Speed Bin B-A'!T1914,'Speed Bin B-A'!T2226,'Speed Bin B-A'!T2330,'Speed Bin B-A'!T2434,'Speed Bin B-A'!T2538,'Speed Bin B-A'!T2642)</f>
        <v>0</v>
      </c>
      <c r="U243" s="273">
        <f>SUM('Speed Bin B-A'!U42,'Speed Bin B-A'!U146,'Speed Bin B-A'!U250,'Speed Bin B-A'!U354,'Speed Bin B-A'!U458,'Speed Bin B-A'!U770,'Speed Bin B-A'!U874,'Speed Bin B-A'!U978,'Speed Bin B-A'!U1082,'Speed Bin B-A'!U1186,'Speed Bin B-A'!U1498,'Speed Bin B-A'!U1602,'Speed Bin B-A'!U1706,'Speed Bin B-A'!U1810,'Speed Bin B-A'!U1914,'Speed Bin B-A'!U2226,'Speed Bin B-A'!U2330,'Speed Bin B-A'!U2434,'Speed Bin B-A'!U2538,'Speed Bin B-A'!U2642)</f>
        <v>0</v>
      </c>
      <c r="V243" s="274">
        <f>IFERROR(AVERAGE('Speed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17.74285714285714</v>
      </c>
      <c r="W243" s="274">
        <f>IFERROR(AVERAGE('Speed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22.721428571428572</v>
      </c>
      <c r="X243" s="267"/>
      <c r="Y243" s="267"/>
    </row>
    <row r="244" spans="1:25" x14ac:dyDescent="0.25">
      <c r="A244" s="272">
        <v>0.33333333333333298</v>
      </c>
      <c r="B244" s="273">
        <f>SUM('Speed Bin B-A'!B43,'Speed Bin B-A'!B147,'Speed Bin B-A'!B251,'Speed Bin B-A'!B355,'Speed Bin B-A'!B459,'Speed Bin B-A'!B771,'Speed Bin B-A'!B875,'Speed Bin B-A'!B979,'Speed Bin B-A'!B1083,'Speed Bin B-A'!B1187,'Speed Bin B-A'!B1499,'Speed Bin B-A'!B1603,'Speed Bin B-A'!B1707,'Speed Bin B-A'!B1811,'Speed Bin B-A'!B1915,'Speed Bin B-A'!B2227,'Speed Bin B-A'!B2331,'Speed Bin B-A'!B2435,'Speed Bin B-A'!B2539,'Speed Bin B-A'!B2643)</f>
        <v>505</v>
      </c>
      <c r="C244" s="273">
        <f>SUM('Speed Bin B-A'!C43,'Speed Bin B-A'!C147,'Speed Bin B-A'!C251,'Speed Bin B-A'!C355,'Speed Bin B-A'!C459,'Speed Bin B-A'!C771,'Speed Bin B-A'!C875,'Speed Bin B-A'!C979,'Speed Bin B-A'!C1083,'Speed Bin B-A'!C1187,'Speed Bin B-A'!C1499,'Speed Bin B-A'!C1603,'Speed Bin B-A'!C1707,'Speed Bin B-A'!C1811,'Speed Bin B-A'!C1915,'Speed Bin B-A'!C2227,'Speed Bin B-A'!C2331,'Speed Bin B-A'!C2435,'Speed Bin B-A'!C2539,'Speed Bin B-A'!C2643)</f>
        <v>23</v>
      </c>
      <c r="D244" s="273">
        <f>SUM('Speed Bin B-A'!D43,'Speed Bin B-A'!D147,'Speed Bin B-A'!D251,'Speed Bin B-A'!D355,'Speed Bin B-A'!D459,'Speed Bin B-A'!D771,'Speed Bin B-A'!D875,'Speed Bin B-A'!D979,'Speed Bin B-A'!D1083,'Speed Bin B-A'!D1187,'Speed Bin B-A'!D1499,'Speed Bin B-A'!D1603,'Speed Bin B-A'!D1707,'Speed Bin B-A'!D1811,'Speed Bin B-A'!D1915,'Speed Bin B-A'!D2227,'Speed Bin B-A'!D2331,'Speed Bin B-A'!D2435,'Speed Bin B-A'!D2539,'Speed Bin B-A'!D2643)</f>
        <v>134</v>
      </c>
      <c r="E244" s="273">
        <f>SUM('Speed Bin B-A'!E43,'Speed Bin B-A'!E147,'Speed Bin B-A'!E251,'Speed Bin B-A'!E355,'Speed Bin B-A'!E459,'Speed Bin B-A'!E771,'Speed Bin B-A'!E875,'Speed Bin B-A'!E979,'Speed Bin B-A'!E1083,'Speed Bin B-A'!E1187,'Speed Bin B-A'!E1499,'Speed Bin B-A'!E1603,'Speed Bin B-A'!E1707,'Speed Bin B-A'!E1811,'Speed Bin B-A'!E1915,'Speed Bin B-A'!E2227,'Speed Bin B-A'!E2331,'Speed Bin B-A'!E2435,'Speed Bin B-A'!E2539,'Speed Bin B-A'!E2643)</f>
        <v>205</v>
      </c>
      <c r="F244" s="273">
        <f>SUM('Speed Bin B-A'!F43,'Speed Bin B-A'!F147,'Speed Bin B-A'!F251,'Speed Bin B-A'!F355,'Speed Bin B-A'!F459,'Speed Bin B-A'!F771,'Speed Bin B-A'!F875,'Speed Bin B-A'!F979,'Speed Bin B-A'!F1083,'Speed Bin B-A'!F1187,'Speed Bin B-A'!F1499,'Speed Bin B-A'!F1603,'Speed Bin B-A'!F1707,'Speed Bin B-A'!F1811,'Speed Bin B-A'!F1915,'Speed Bin B-A'!F2227,'Speed Bin B-A'!F2331,'Speed Bin B-A'!F2435,'Speed Bin B-A'!F2539,'Speed Bin B-A'!F2643)</f>
        <v>109</v>
      </c>
      <c r="G244" s="273">
        <f>SUM('Speed Bin B-A'!G43,'Speed Bin B-A'!G147,'Speed Bin B-A'!G251,'Speed Bin B-A'!G355,'Speed Bin B-A'!G459,'Speed Bin B-A'!G771,'Speed Bin B-A'!G875,'Speed Bin B-A'!G979,'Speed Bin B-A'!G1083,'Speed Bin B-A'!G1187,'Speed Bin B-A'!G1499,'Speed Bin B-A'!G1603,'Speed Bin B-A'!G1707,'Speed Bin B-A'!G1811,'Speed Bin B-A'!G1915,'Speed Bin B-A'!G2227,'Speed Bin B-A'!G2331,'Speed Bin B-A'!G2435,'Speed Bin B-A'!G2539,'Speed Bin B-A'!G2643)</f>
        <v>29</v>
      </c>
      <c r="H244" s="273">
        <f>SUM('Speed Bin B-A'!H43,'Speed Bin B-A'!H147,'Speed Bin B-A'!H251,'Speed Bin B-A'!H355,'Speed Bin B-A'!H459,'Speed Bin B-A'!H771,'Speed Bin B-A'!H875,'Speed Bin B-A'!H979,'Speed Bin B-A'!H1083,'Speed Bin B-A'!H1187,'Speed Bin B-A'!H1499,'Speed Bin B-A'!H1603,'Speed Bin B-A'!H1707,'Speed Bin B-A'!H1811,'Speed Bin B-A'!H1915,'Speed Bin B-A'!H2227,'Speed Bin B-A'!H2331,'Speed Bin B-A'!H2435,'Speed Bin B-A'!H2539,'Speed Bin B-A'!H2643)</f>
        <v>4</v>
      </c>
      <c r="I244" s="273">
        <f>SUM('Speed Bin B-A'!I43,'Speed Bin B-A'!I147,'Speed Bin B-A'!I251,'Speed Bin B-A'!I355,'Speed Bin B-A'!I459,'Speed Bin B-A'!I771,'Speed Bin B-A'!I875,'Speed Bin B-A'!I979,'Speed Bin B-A'!I1083,'Speed Bin B-A'!I1187,'Speed Bin B-A'!I1499,'Speed Bin B-A'!I1603,'Speed Bin B-A'!I1707,'Speed Bin B-A'!I1811,'Speed Bin B-A'!I1915,'Speed Bin B-A'!I2227,'Speed Bin B-A'!I2331,'Speed Bin B-A'!I2435,'Speed Bin B-A'!I2539,'Speed Bin B-A'!I2643)</f>
        <v>1</v>
      </c>
      <c r="J244" s="273">
        <f>SUM('Speed Bin B-A'!J43,'Speed Bin B-A'!J147,'Speed Bin B-A'!J251,'Speed Bin B-A'!J355,'Speed Bin B-A'!J459,'Speed Bin B-A'!J771,'Speed Bin B-A'!J875,'Speed Bin B-A'!J979,'Speed Bin B-A'!J1083,'Speed Bin B-A'!J1187,'Speed Bin B-A'!J1499,'Speed Bin B-A'!J1603,'Speed Bin B-A'!J1707,'Speed Bin B-A'!J1811,'Speed Bin B-A'!J1915,'Speed Bin B-A'!J2227,'Speed Bin B-A'!J2331,'Speed Bin B-A'!J2435,'Speed Bin B-A'!J2539,'Speed Bin B-A'!J2643)</f>
        <v>0</v>
      </c>
      <c r="K244" s="273">
        <f>SUM('Speed Bin B-A'!K43,'Speed Bin B-A'!K147,'Speed Bin B-A'!K251,'Speed Bin B-A'!K355,'Speed Bin B-A'!K459,'Speed Bin B-A'!K771,'Speed Bin B-A'!K875,'Speed Bin B-A'!K979,'Speed Bin B-A'!K1083,'Speed Bin B-A'!K1187,'Speed Bin B-A'!K1499,'Speed Bin B-A'!K1603,'Speed Bin B-A'!K1707,'Speed Bin B-A'!K1811,'Speed Bin B-A'!K1915,'Speed Bin B-A'!K2227,'Speed Bin B-A'!K2331,'Speed Bin B-A'!K2435,'Speed Bin B-A'!K2539,'Speed Bin B-A'!K2643)</f>
        <v>0</v>
      </c>
      <c r="L244" s="273">
        <f>SUM('Speed Bin B-A'!L43,'Speed Bin B-A'!L147,'Speed Bin B-A'!L251,'Speed Bin B-A'!L355,'Speed Bin B-A'!L459,'Speed Bin B-A'!L771,'Speed Bin B-A'!L875,'Speed Bin B-A'!L979,'Speed Bin B-A'!L1083,'Speed Bin B-A'!L1187,'Speed Bin B-A'!L1499,'Speed Bin B-A'!L1603,'Speed Bin B-A'!L1707,'Speed Bin B-A'!L1811,'Speed Bin B-A'!L1915,'Speed Bin B-A'!L2227,'Speed Bin B-A'!L2331,'Speed Bin B-A'!L2435,'Speed Bin B-A'!L2539,'Speed Bin B-A'!L2643)</f>
        <v>0</v>
      </c>
      <c r="M244" s="273">
        <f>SUM('Speed Bin B-A'!M43,'Speed Bin B-A'!M147,'Speed Bin B-A'!M251,'Speed Bin B-A'!M355,'Speed Bin B-A'!M459,'Speed Bin B-A'!M771,'Speed Bin B-A'!M875,'Speed Bin B-A'!M979,'Speed Bin B-A'!M1083,'Speed Bin B-A'!M1187,'Speed Bin B-A'!M1499,'Speed Bin B-A'!M1603,'Speed Bin B-A'!M1707,'Speed Bin B-A'!M1811,'Speed Bin B-A'!M1915,'Speed Bin B-A'!M2227,'Speed Bin B-A'!M2331,'Speed Bin B-A'!M2435,'Speed Bin B-A'!M2539,'Speed Bin B-A'!M2643)</f>
        <v>0</v>
      </c>
      <c r="N244" s="273">
        <f>SUM('Speed Bin B-A'!N43,'Speed Bin B-A'!N147,'Speed Bin B-A'!N251,'Speed Bin B-A'!N355,'Speed Bin B-A'!N459,'Speed Bin B-A'!N771,'Speed Bin B-A'!N875,'Speed Bin B-A'!N979,'Speed Bin B-A'!N1083,'Speed Bin B-A'!N1187,'Speed Bin B-A'!N1499,'Speed Bin B-A'!N1603,'Speed Bin B-A'!N1707,'Speed Bin B-A'!N1811,'Speed Bin B-A'!N1915,'Speed Bin B-A'!N2227,'Speed Bin B-A'!N2331,'Speed Bin B-A'!N2435,'Speed Bin B-A'!N2539,'Speed Bin B-A'!N2643)</f>
        <v>0</v>
      </c>
      <c r="O244" s="273">
        <f>SUM('Speed Bin B-A'!O43,'Speed Bin B-A'!O147,'Speed Bin B-A'!O251,'Speed Bin B-A'!O355,'Speed Bin B-A'!O459,'Speed Bin B-A'!O771,'Speed Bin B-A'!O875,'Speed Bin B-A'!O979,'Speed Bin B-A'!O1083,'Speed Bin B-A'!O1187,'Speed Bin B-A'!O1499,'Speed Bin B-A'!O1603,'Speed Bin B-A'!O1707,'Speed Bin B-A'!O1811,'Speed Bin B-A'!O1915,'Speed Bin B-A'!O2227,'Speed Bin B-A'!O2331,'Speed Bin B-A'!O2435,'Speed Bin B-A'!O2539,'Speed Bin B-A'!O2643)</f>
        <v>0</v>
      </c>
      <c r="P244" s="273">
        <f>SUM('Speed Bin B-A'!P43,'Speed Bin B-A'!P147,'Speed Bin B-A'!P251,'Speed Bin B-A'!P355,'Speed Bin B-A'!P459,'Speed Bin B-A'!P771,'Speed Bin B-A'!P875,'Speed Bin B-A'!P979,'Speed Bin B-A'!P1083,'Speed Bin B-A'!P1187,'Speed Bin B-A'!P1499,'Speed Bin B-A'!P1603,'Speed Bin B-A'!P1707,'Speed Bin B-A'!P1811,'Speed Bin B-A'!P1915,'Speed Bin B-A'!P2227,'Speed Bin B-A'!P2331,'Speed Bin B-A'!P2435,'Speed Bin B-A'!P2539,'Speed Bin B-A'!P2643)</f>
        <v>0</v>
      </c>
      <c r="Q244" s="273">
        <f>SUM('Speed Bin B-A'!Q43,'Speed Bin B-A'!Q147,'Speed Bin B-A'!Q251,'Speed Bin B-A'!Q355,'Speed Bin B-A'!Q459,'Speed Bin B-A'!Q771,'Speed Bin B-A'!Q875,'Speed Bin B-A'!Q979,'Speed Bin B-A'!Q1083,'Speed Bin B-A'!Q1187,'Speed Bin B-A'!Q1499,'Speed Bin B-A'!Q1603,'Speed Bin B-A'!Q1707,'Speed Bin B-A'!Q1811,'Speed Bin B-A'!Q1915,'Speed Bin B-A'!Q2227,'Speed Bin B-A'!Q2331,'Speed Bin B-A'!Q2435,'Speed Bin B-A'!Q2539,'Speed Bin B-A'!Q2643)</f>
        <v>0</v>
      </c>
      <c r="R244" s="273">
        <f>SUM('Speed Bin B-A'!R43,'Speed Bin B-A'!R147,'Speed Bin B-A'!R251,'Speed Bin B-A'!R355,'Speed Bin B-A'!R459,'Speed Bin B-A'!R771,'Speed Bin B-A'!R875,'Speed Bin B-A'!R979,'Speed Bin B-A'!R1083,'Speed Bin B-A'!R1187,'Speed Bin B-A'!R1499,'Speed Bin B-A'!R1603,'Speed Bin B-A'!R1707,'Speed Bin B-A'!R1811,'Speed Bin B-A'!R1915,'Speed Bin B-A'!R2227,'Speed Bin B-A'!R2331,'Speed Bin B-A'!R2435,'Speed Bin B-A'!R2539,'Speed Bin B-A'!R2643)</f>
        <v>0</v>
      </c>
      <c r="S244" s="273">
        <f>SUM('Speed Bin B-A'!S43,'Speed Bin B-A'!S147,'Speed Bin B-A'!S251,'Speed Bin B-A'!S355,'Speed Bin B-A'!S459,'Speed Bin B-A'!S771,'Speed Bin B-A'!S875,'Speed Bin B-A'!S979,'Speed Bin B-A'!S1083,'Speed Bin B-A'!S1187,'Speed Bin B-A'!S1499,'Speed Bin B-A'!S1603,'Speed Bin B-A'!S1707,'Speed Bin B-A'!S1811,'Speed Bin B-A'!S1915,'Speed Bin B-A'!S2227,'Speed Bin B-A'!S2331,'Speed Bin B-A'!S2435,'Speed Bin B-A'!S2539,'Speed Bin B-A'!S2643)</f>
        <v>0</v>
      </c>
      <c r="T244" s="273">
        <f>SUM('Speed Bin B-A'!T43,'Speed Bin B-A'!T147,'Speed Bin B-A'!T251,'Speed Bin B-A'!T355,'Speed Bin B-A'!T459,'Speed Bin B-A'!T771,'Speed Bin B-A'!T875,'Speed Bin B-A'!T979,'Speed Bin B-A'!T1083,'Speed Bin B-A'!T1187,'Speed Bin B-A'!T1499,'Speed Bin B-A'!T1603,'Speed Bin B-A'!T1707,'Speed Bin B-A'!T1811,'Speed Bin B-A'!T1915,'Speed Bin B-A'!T2227,'Speed Bin B-A'!T2331,'Speed Bin B-A'!T2435,'Speed Bin B-A'!T2539,'Speed Bin B-A'!T2643)</f>
        <v>0</v>
      </c>
      <c r="U244" s="273">
        <f>SUM('Speed Bin B-A'!U43,'Speed Bin B-A'!U147,'Speed Bin B-A'!U251,'Speed Bin B-A'!U355,'Speed Bin B-A'!U459,'Speed Bin B-A'!U771,'Speed Bin B-A'!U875,'Speed Bin B-A'!U979,'Speed Bin B-A'!U1083,'Speed Bin B-A'!U1187,'Speed Bin B-A'!U1499,'Speed Bin B-A'!U1603,'Speed Bin B-A'!U1707,'Speed Bin B-A'!U1811,'Speed Bin B-A'!U1915,'Speed Bin B-A'!U2227,'Speed Bin B-A'!U2331,'Speed Bin B-A'!U2435,'Speed Bin B-A'!U2539,'Speed Bin B-A'!U2643)</f>
        <v>0</v>
      </c>
      <c r="V244" s="274">
        <f>IFERROR(AVERAGE('Speed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17.771428571428572</v>
      </c>
      <c r="W244" s="274">
        <f>IFERROR(AVERAGE('Speed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22.75714285714286</v>
      </c>
      <c r="X244" s="267"/>
      <c r="Y244" s="267"/>
    </row>
    <row r="245" spans="1:25" x14ac:dyDescent="0.25">
      <c r="A245" s="272">
        <v>0.34375</v>
      </c>
      <c r="B245" s="273">
        <f>SUM('Speed Bin B-A'!B44,'Speed Bin B-A'!B148,'Speed Bin B-A'!B252,'Speed Bin B-A'!B356,'Speed Bin B-A'!B460,'Speed Bin B-A'!B772,'Speed Bin B-A'!B876,'Speed Bin B-A'!B980,'Speed Bin B-A'!B1084,'Speed Bin B-A'!B1188,'Speed Bin B-A'!B1500,'Speed Bin B-A'!B1604,'Speed Bin B-A'!B1708,'Speed Bin B-A'!B1812,'Speed Bin B-A'!B1916,'Speed Bin B-A'!B2228,'Speed Bin B-A'!B2332,'Speed Bin B-A'!B2436,'Speed Bin B-A'!B2540,'Speed Bin B-A'!B2644)</f>
        <v>366</v>
      </c>
      <c r="C245" s="273">
        <f>SUM('Speed Bin B-A'!C44,'Speed Bin B-A'!C148,'Speed Bin B-A'!C252,'Speed Bin B-A'!C356,'Speed Bin B-A'!C460,'Speed Bin B-A'!C772,'Speed Bin B-A'!C876,'Speed Bin B-A'!C980,'Speed Bin B-A'!C1084,'Speed Bin B-A'!C1188,'Speed Bin B-A'!C1500,'Speed Bin B-A'!C1604,'Speed Bin B-A'!C1708,'Speed Bin B-A'!C1812,'Speed Bin B-A'!C1916,'Speed Bin B-A'!C2228,'Speed Bin B-A'!C2332,'Speed Bin B-A'!C2436,'Speed Bin B-A'!C2540,'Speed Bin B-A'!C2644)</f>
        <v>14</v>
      </c>
      <c r="D245" s="273">
        <f>SUM('Speed Bin B-A'!D44,'Speed Bin B-A'!D148,'Speed Bin B-A'!D252,'Speed Bin B-A'!D356,'Speed Bin B-A'!D460,'Speed Bin B-A'!D772,'Speed Bin B-A'!D876,'Speed Bin B-A'!D980,'Speed Bin B-A'!D1084,'Speed Bin B-A'!D1188,'Speed Bin B-A'!D1500,'Speed Bin B-A'!D1604,'Speed Bin B-A'!D1708,'Speed Bin B-A'!D1812,'Speed Bin B-A'!D1916,'Speed Bin B-A'!D2228,'Speed Bin B-A'!D2332,'Speed Bin B-A'!D2436,'Speed Bin B-A'!D2540,'Speed Bin B-A'!D2644)</f>
        <v>77</v>
      </c>
      <c r="E245" s="273">
        <f>SUM('Speed Bin B-A'!E44,'Speed Bin B-A'!E148,'Speed Bin B-A'!E252,'Speed Bin B-A'!E356,'Speed Bin B-A'!E460,'Speed Bin B-A'!E772,'Speed Bin B-A'!E876,'Speed Bin B-A'!E980,'Speed Bin B-A'!E1084,'Speed Bin B-A'!E1188,'Speed Bin B-A'!E1500,'Speed Bin B-A'!E1604,'Speed Bin B-A'!E1708,'Speed Bin B-A'!E1812,'Speed Bin B-A'!E1916,'Speed Bin B-A'!E2228,'Speed Bin B-A'!E2332,'Speed Bin B-A'!E2436,'Speed Bin B-A'!E2540,'Speed Bin B-A'!E2644)</f>
        <v>169</v>
      </c>
      <c r="F245" s="273">
        <f>SUM('Speed Bin B-A'!F44,'Speed Bin B-A'!F148,'Speed Bin B-A'!F252,'Speed Bin B-A'!F356,'Speed Bin B-A'!F460,'Speed Bin B-A'!F772,'Speed Bin B-A'!F876,'Speed Bin B-A'!F980,'Speed Bin B-A'!F1084,'Speed Bin B-A'!F1188,'Speed Bin B-A'!F1500,'Speed Bin B-A'!F1604,'Speed Bin B-A'!F1708,'Speed Bin B-A'!F1812,'Speed Bin B-A'!F1916,'Speed Bin B-A'!F2228,'Speed Bin B-A'!F2332,'Speed Bin B-A'!F2436,'Speed Bin B-A'!F2540,'Speed Bin B-A'!F2644)</f>
        <v>86</v>
      </c>
      <c r="G245" s="273">
        <f>SUM('Speed Bin B-A'!G44,'Speed Bin B-A'!G148,'Speed Bin B-A'!G252,'Speed Bin B-A'!G356,'Speed Bin B-A'!G460,'Speed Bin B-A'!G772,'Speed Bin B-A'!G876,'Speed Bin B-A'!G980,'Speed Bin B-A'!G1084,'Speed Bin B-A'!G1188,'Speed Bin B-A'!G1500,'Speed Bin B-A'!G1604,'Speed Bin B-A'!G1708,'Speed Bin B-A'!G1812,'Speed Bin B-A'!G1916,'Speed Bin B-A'!G2228,'Speed Bin B-A'!G2332,'Speed Bin B-A'!G2436,'Speed Bin B-A'!G2540,'Speed Bin B-A'!G2644)</f>
        <v>17</v>
      </c>
      <c r="H245" s="273">
        <f>SUM('Speed Bin B-A'!H44,'Speed Bin B-A'!H148,'Speed Bin B-A'!H252,'Speed Bin B-A'!H356,'Speed Bin B-A'!H460,'Speed Bin B-A'!H772,'Speed Bin B-A'!H876,'Speed Bin B-A'!H980,'Speed Bin B-A'!H1084,'Speed Bin B-A'!H1188,'Speed Bin B-A'!H1500,'Speed Bin B-A'!H1604,'Speed Bin B-A'!H1708,'Speed Bin B-A'!H1812,'Speed Bin B-A'!H1916,'Speed Bin B-A'!H2228,'Speed Bin B-A'!H2332,'Speed Bin B-A'!H2436,'Speed Bin B-A'!H2540,'Speed Bin B-A'!H2644)</f>
        <v>3</v>
      </c>
      <c r="I245" s="273">
        <f>SUM('Speed Bin B-A'!I44,'Speed Bin B-A'!I148,'Speed Bin B-A'!I252,'Speed Bin B-A'!I356,'Speed Bin B-A'!I460,'Speed Bin B-A'!I772,'Speed Bin B-A'!I876,'Speed Bin B-A'!I980,'Speed Bin B-A'!I1084,'Speed Bin B-A'!I1188,'Speed Bin B-A'!I1500,'Speed Bin B-A'!I1604,'Speed Bin B-A'!I1708,'Speed Bin B-A'!I1812,'Speed Bin B-A'!I1916,'Speed Bin B-A'!I2228,'Speed Bin B-A'!I2332,'Speed Bin B-A'!I2436,'Speed Bin B-A'!I2540,'Speed Bin B-A'!I2644)</f>
        <v>0</v>
      </c>
      <c r="J245" s="273">
        <f>SUM('Speed Bin B-A'!J44,'Speed Bin B-A'!J148,'Speed Bin B-A'!J252,'Speed Bin B-A'!J356,'Speed Bin B-A'!J460,'Speed Bin B-A'!J772,'Speed Bin B-A'!J876,'Speed Bin B-A'!J980,'Speed Bin B-A'!J1084,'Speed Bin B-A'!J1188,'Speed Bin B-A'!J1500,'Speed Bin B-A'!J1604,'Speed Bin B-A'!J1708,'Speed Bin B-A'!J1812,'Speed Bin B-A'!J1916,'Speed Bin B-A'!J2228,'Speed Bin B-A'!J2332,'Speed Bin B-A'!J2436,'Speed Bin B-A'!J2540,'Speed Bin B-A'!J2644)</f>
        <v>0</v>
      </c>
      <c r="K245" s="273">
        <f>SUM('Speed Bin B-A'!K44,'Speed Bin B-A'!K148,'Speed Bin B-A'!K252,'Speed Bin B-A'!K356,'Speed Bin B-A'!K460,'Speed Bin B-A'!K772,'Speed Bin B-A'!K876,'Speed Bin B-A'!K980,'Speed Bin B-A'!K1084,'Speed Bin B-A'!K1188,'Speed Bin B-A'!K1500,'Speed Bin B-A'!K1604,'Speed Bin B-A'!K1708,'Speed Bin B-A'!K1812,'Speed Bin B-A'!K1916,'Speed Bin B-A'!K2228,'Speed Bin B-A'!K2332,'Speed Bin B-A'!K2436,'Speed Bin B-A'!K2540,'Speed Bin B-A'!K2644)</f>
        <v>0</v>
      </c>
      <c r="L245" s="273">
        <f>SUM('Speed Bin B-A'!L44,'Speed Bin B-A'!L148,'Speed Bin B-A'!L252,'Speed Bin B-A'!L356,'Speed Bin B-A'!L460,'Speed Bin B-A'!L772,'Speed Bin B-A'!L876,'Speed Bin B-A'!L980,'Speed Bin B-A'!L1084,'Speed Bin B-A'!L1188,'Speed Bin B-A'!L1500,'Speed Bin B-A'!L1604,'Speed Bin B-A'!L1708,'Speed Bin B-A'!L1812,'Speed Bin B-A'!L1916,'Speed Bin B-A'!L2228,'Speed Bin B-A'!L2332,'Speed Bin B-A'!L2436,'Speed Bin B-A'!L2540,'Speed Bin B-A'!L2644)</f>
        <v>0</v>
      </c>
      <c r="M245" s="273">
        <f>SUM('Speed Bin B-A'!M44,'Speed Bin B-A'!M148,'Speed Bin B-A'!M252,'Speed Bin B-A'!M356,'Speed Bin B-A'!M460,'Speed Bin B-A'!M772,'Speed Bin B-A'!M876,'Speed Bin B-A'!M980,'Speed Bin B-A'!M1084,'Speed Bin B-A'!M1188,'Speed Bin B-A'!M1500,'Speed Bin B-A'!M1604,'Speed Bin B-A'!M1708,'Speed Bin B-A'!M1812,'Speed Bin B-A'!M1916,'Speed Bin B-A'!M2228,'Speed Bin B-A'!M2332,'Speed Bin B-A'!M2436,'Speed Bin B-A'!M2540,'Speed Bin B-A'!M2644)</f>
        <v>0</v>
      </c>
      <c r="N245" s="273">
        <f>SUM('Speed Bin B-A'!N44,'Speed Bin B-A'!N148,'Speed Bin B-A'!N252,'Speed Bin B-A'!N356,'Speed Bin B-A'!N460,'Speed Bin B-A'!N772,'Speed Bin B-A'!N876,'Speed Bin B-A'!N980,'Speed Bin B-A'!N1084,'Speed Bin B-A'!N1188,'Speed Bin B-A'!N1500,'Speed Bin B-A'!N1604,'Speed Bin B-A'!N1708,'Speed Bin B-A'!N1812,'Speed Bin B-A'!N1916,'Speed Bin B-A'!N2228,'Speed Bin B-A'!N2332,'Speed Bin B-A'!N2436,'Speed Bin B-A'!N2540,'Speed Bin B-A'!N2644)</f>
        <v>0</v>
      </c>
      <c r="O245" s="273">
        <f>SUM('Speed Bin B-A'!O44,'Speed Bin B-A'!O148,'Speed Bin B-A'!O252,'Speed Bin B-A'!O356,'Speed Bin B-A'!O460,'Speed Bin B-A'!O772,'Speed Bin B-A'!O876,'Speed Bin B-A'!O980,'Speed Bin B-A'!O1084,'Speed Bin B-A'!O1188,'Speed Bin B-A'!O1500,'Speed Bin B-A'!O1604,'Speed Bin B-A'!O1708,'Speed Bin B-A'!O1812,'Speed Bin B-A'!O1916,'Speed Bin B-A'!O2228,'Speed Bin B-A'!O2332,'Speed Bin B-A'!O2436,'Speed Bin B-A'!O2540,'Speed Bin B-A'!O2644)</f>
        <v>0</v>
      </c>
      <c r="P245" s="273">
        <f>SUM('Speed Bin B-A'!P44,'Speed Bin B-A'!P148,'Speed Bin B-A'!P252,'Speed Bin B-A'!P356,'Speed Bin B-A'!P460,'Speed Bin B-A'!P772,'Speed Bin B-A'!P876,'Speed Bin B-A'!P980,'Speed Bin B-A'!P1084,'Speed Bin B-A'!P1188,'Speed Bin B-A'!P1500,'Speed Bin B-A'!P1604,'Speed Bin B-A'!P1708,'Speed Bin B-A'!P1812,'Speed Bin B-A'!P1916,'Speed Bin B-A'!P2228,'Speed Bin B-A'!P2332,'Speed Bin B-A'!P2436,'Speed Bin B-A'!P2540,'Speed Bin B-A'!P2644)</f>
        <v>0</v>
      </c>
      <c r="Q245" s="273">
        <f>SUM('Speed Bin B-A'!Q44,'Speed Bin B-A'!Q148,'Speed Bin B-A'!Q252,'Speed Bin B-A'!Q356,'Speed Bin B-A'!Q460,'Speed Bin B-A'!Q772,'Speed Bin B-A'!Q876,'Speed Bin B-A'!Q980,'Speed Bin B-A'!Q1084,'Speed Bin B-A'!Q1188,'Speed Bin B-A'!Q1500,'Speed Bin B-A'!Q1604,'Speed Bin B-A'!Q1708,'Speed Bin B-A'!Q1812,'Speed Bin B-A'!Q1916,'Speed Bin B-A'!Q2228,'Speed Bin B-A'!Q2332,'Speed Bin B-A'!Q2436,'Speed Bin B-A'!Q2540,'Speed Bin B-A'!Q2644)</f>
        <v>0</v>
      </c>
      <c r="R245" s="273">
        <f>SUM('Speed Bin B-A'!R44,'Speed Bin B-A'!R148,'Speed Bin B-A'!R252,'Speed Bin B-A'!R356,'Speed Bin B-A'!R460,'Speed Bin B-A'!R772,'Speed Bin B-A'!R876,'Speed Bin B-A'!R980,'Speed Bin B-A'!R1084,'Speed Bin B-A'!R1188,'Speed Bin B-A'!R1500,'Speed Bin B-A'!R1604,'Speed Bin B-A'!R1708,'Speed Bin B-A'!R1812,'Speed Bin B-A'!R1916,'Speed Bin B-A'!R2228,'Speed Bin B-A'!R2332,'Speed Bin B-A'!R2436,'Speed Bin B-A'!R2540,'Speed Bin B-A'!R2644)</f>
        <v>0</v>
      </c>
      <c r="S245" s="273">
        <f>SUM('Speed Bin B-A'!S44,'Speed Bin B-A'!S148,'Speed Bin B-A'!S252,'Speed Bin B-A'!S356,'Speed Bin B-A'!S460,'Speed Bin B-A'!S772,'Speed Bin B-A'!S876,'Speed Bin B-A'!S980,'Speed Bin B-A'!S1084,'Speed Bin B-A'!S1188,'Speed Bin B-A'!S1500,'Speed Bin B-A'!S1604,'Speed Bin B-A'!S1708,'Speed Bin B-A'!S1812,'Speed Bin B-A'!S1916,'Speed Bin B-A'!S2228,'Speed Bin B-A'!S2332,'Speed Bin B-A'!S2436,'Speed Bin B-A'!S2540,'Speed Bin B-A'!S2644)</f>
        <v>0</v>
      </c>
      <c r="T245" s="273">
        <f>SUM('Speed Bin B-A'!T44,'Speed Bin B-A'!T148,'Speed Bin B-A'!T252,'Speed Bin B-A'!T356,'Speed Bin B-A'!T460,'Speed Bin B-A'!T772,'Speed Bin B-A'!T876,'Speed Bin B-A'!T980,'Speed Bin B-A'!T1084,'Speed Bin B-A'!T1188,'Speed Bin B-A'!T1500,'Speed Bin B-A'!T1604,'Speed Bin B-A'!T1708,'Speed Bin B-A'!T1812,'Speed Bin B-A'!T1916,'Speed Bin B-A'!T2228,'Speed Bin B-A'!T2332,'Speed Bin B-A'!T2436,'Speed Bin B-A'!T2540,'Speed Bin B-A'!T2644)</f>
        <v>0</v>
      </c>
      <c r="U245" s="273">
        <f>SUM('Speed Bin B-A'!U44,'Speed Bin B-A'!U148,'Speed Bin B-A'!U252,'Speed Bin B-A'!U356,'Speed Bin B-A'!U460,'Speed Bin B-A'!U772,'Speed Bin B-A'!U876,'Speed Bin B-A'!U980,'Speed Bin B-A'!U1084,'Speed Bin B-A'!U1188,'Speed Bin B-A'!U1500,'Speed Bin B-A'!U1604,'Speed Bin B-A'!U1708,'Speed Bin B-A'!U1812,'Speed Bin B-A'!U1916,'Speed Bin B-A'!U2228,'Speed Bin B-A'!U2332,'Speed Bin B-A'!U2436,'Speed Bin B-A'!U2540,'Speed Bin B-A'!U2644)</f>
        <v>0</v>
      </c>
      <c r="V245" s="274">
        <f>IFERROR(AVERAGE('Speed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17.96153846153846</v>
      </c>
      <c r="W245" s="274">
        <f>IFERROR(AVERAGE('Speed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22.369230769230771</v>
      </c>
      <c r="X245" s="267"/>
      <c r="Y245" s="267"/>
    </row>
    <row r="246" spans="1:25" x14ac:dyDescent="0.25">
      <c r="A246" s="272">
        <v>0.35416666666666702</v>
      </c>
      <c r="B246" s="273">
        <f>SUM('Speed Bin B-A'!B45,'Speed Bin B-A'!B149,'Speed Bin B-A'!B253,'Speed Bin B-A'!B357,'Speed Bin B-A'!B461,'Speed Bin B-A'!B773,'Speed Bin B-A'!B877,'Speed Bin B-A'!B981,'Speed Bin B-A'!B1085,'Speed Bin B-A'!B1189,'Speed Bin B-A'!B1501,'Speed Bin B-A'!B1605,'Speed Bin B-A'!B1709,'Speed Bin B-A'!B1813,'Speed Bin B-A'!B1917,'Speed Bin B-A'!B2229,'Speed Bin B-A'!B2333,'Speed Bin B-A'!B2437,'Speed Bin B-A'!B2541,'Speed Bin B-A'!B2645)</f>
        <v>417</v>
      </c>
      <c r="C246" s="273">
        <f>SUM('Speed Bin B-A'!C45,'Speed Bin B-A'!C149,'Speed Bin B-A'!C253,'Speed Bin B-A'!C357,'Speed Bin B-A'!C461,'Speed Bin B-A'!C773,'Speed Bin B-A'!C877,'Speed Bin B-A'!C981,'Speed Bin B-A'!C1085,'Speed Bin B-A'!C1189,'Speed Bin B-A'!C1501,'Speed Bin B-A'!C1605,'Speed Bin B-A'!C1709,'Speed Bin B-A'!C1813,'Speed Bin B-A'!C1917,'Speed Bin B-A'!C2229,'Speed Bin B-A'!C2333,'Speed Bin B-A'!C2437,'Speed Bin B-A'!C2541,'Speed Bin B-A'!C2645)</f>
        <v>16</v>
      </c>
      <c r="D246" s="273">
        <f>SUM('Speed Bin B-A'!D45,'Speed Bin B-A'!D149,'Speed Bin B-A'!D253,'Speed Bin B-A'!D357,'Speed Bin B-A'!D461,'Speed Bin B-A'!D773,'Speed Bin B-A'!D877,'Speed Bin B-A'!D981,'Speed Bin B-A'!D1085,'Speed Bin B-A'!D1189,'Speed Bin B-A'!D1501,'Speed Bin B-A'!D1605,'Speed Bin B-A'!D1709,'Speed Bin B-A'!D1813,'Speed Bin B-A'!D1917,'Speed Bin B-A'!D2229,'Speed Bin B-A'!D2333,'Speed Bin B-A'!D2437,'Speed Bin B-A'!D2541,'Speed Bin B-A'!D2645)</f>
        <v>93</v>
      </c>
      <c r="E246" s="273">
        <f>SUM('Speed Bin B-A'!E45,'Speed Bin B-A'!E149,'Speed Bin B-A'!E253,'Speed Bin B-A'!E357,'Speed Bin B-A'!E461,'Speed Bin B-A'!E773,'Speed Bin B-A'!E877,'Speed Bin B-A'!E981,'Speed Bin B-A'!E1085,'Speed Bin B-A'!E1189,'Speed Bin B-A'!E1501,'Speed Bin B-A'!E1605,'Speed Bin B-A'!E1709,'Speed Bin B-A'!E1813,'Speed Bin B-A'!E1917,'Speed Bin B-A'!E2229,'Speed Bin B-A'!E2333,'Speed Bin B-A'!E2437,'Speed Bin B-A'!E2541,'Speed Bin B-A'!E2645)</f>
        <v>163</v>
      </c>
      <c r="F246" s="273">
        <f>SUM('Speed Bin B-A'!F45,'Speed Bin B-A'!F149,'Speed Bin B-A'!F253,'Speed Bin B-A'!F357,'Speed Bin B-A'!F461,'Speed Bin B-A'!F773,'Speed Bin B-A'!F877,'Speed Bin B-A'!F981,'Speed Bin B-A'!F1085,'Speed Bin B-A'!F1189,'Speed Bin B-A'!F1501,'Speed Bin B-A'!F1605,'Speed Bin B-A'!F1709,'Speed Bin B-A'!F1813,'Speed Bin B-A'!F1917,'Speed Bin B-A'!F2229,'Speed Bin B-A'!F2333,'Speed Bin B-A'!F2437,'Speed Bin B-A'!F2541,'Speed Bin B-A'!F2645)</f>
        <v>102</v>
      </c>
      <c r="G246" s="273">
        <f>SUM('Speed Bin B-A'!G45,'Speed Bin B-A'!G149,'Speed Bin B-A'!G253,'Speed Bin B-A'!G357,'Speed Bin B-A'!G461,'Speed Bin B-A'!G773,'Speed Bin B-A'!G877,'Speed Bin B-A'!G981,'Speed Bin B-A'!G1085,'Speed Bin B-A'!G1189,'Speed Bin B-A'!G1501,'Speed Bin B-A'!G1605,'Speed Bin B-A'!G1709,'Speed Bin B-A'!G1813,'Speed Bin B-A'!G1917,'Speed Bin B-A'!G2229,'Speed Bin B-A'!G2333,'Speed Bin B-A'!G2437,'Speed Bin B-A'!G2541,'Speed Bin B-A'!G2645)</f>
        <v>36</v>
      </c>
      <c r="H246" s="273">
        <f>SUM('Speed Bin B-A'!H45,'Speed Bin B-A'!H149,'Speed Bin B-A'!H253,'Speed Bin B-A'!H357,'Speed Bin B-A'!H461,'Speed Bin B-A'!H773,'Speed Bin B-A'!H877,'Speed Bin B-A'!H981,'Speed Bin B-A'!H1085,'Speed Bin B-A'!H1189,'Speed Bin B-A'!H1501,'Speed Bin B-A'!H1605,'Speed Bin B-A'!H1709,'Speed Bin B-A'!H1813,'Speed Bin B-A'!H1917,'Speed Bin B-A'!H2229,'Speed Bin B-A'!H2333,'Speed Bin B-A'!H2437,'Speed Bin B-A'!H2541,'Speed Bin B-A'!H2645)</f>
        <v>4</v>
      </c>
      <c r="I246" s="273">
        <f>SUM('Speed Bin B-A'!I45,'Speed Bin B-A'!I149,'Speed Bin B-A'!I253,'Speed Bin B-A'!I357,'Speed Bin B-A'!I461,'Speed Bin B-A'!I773,'Speed Bin B-A'!I877,'Speed Bin B-A'!I981,'Speed Bin B-A'!I1085,'Speed Bin B-A'!I1189,'Speed Bin B-A'!I1501,'Speed Bin B-A'!I1605,'Speed Bin B-A'!I1709,'Speed Bin B-A'!I1813,'Speed Bin B-A'!I1917,'Speed Bin B-A'!I2229,'Speed Bin B-A'!I2333,'Speed Bin B-A'!I2437,'Speed Bin B-A'!I2541,'Speed Bin B-A'!I2645)</f>
        <v>3</v>
      </c>
      <c r="J246" s="273">
        <f>SUM('Speed Bin B-A'!J45,'Speed Bin B-A'!J149,'Speed Bin B-A'!J253,'Speed Bin B-A'!J357,'Speed Bin B-A'!J461,'Speed Bin B-A'!J773,'Speed Bin B-A'!J877,'Speed Bin B-A'!J981,'Speed Bin B-A'!J1085,'Speed Bin B-A'!J1189,'Speed Bin B-A'!J1501,'Speed Bin B-A'!J1605,'Speed Bin B-A'!J1709,'Speed Bin B-A'!J1813,'Speed Bin B-A'!J1917,'Speed Bin B-A'!J2229,'Speed Bin B-A'!J2333,'Speed Bin B-A'!J2437,'Speed Bin B-A'!J2541,'Speed Bin B-A'!J2645)</f>
        <v>0</v>
      </c>
      <c r="K246" s="273">
        <f>SUM('Speed Bin B-A'!K45,'Speed Bin B-A'!K149,'Speed Bin B-A'!K253,'Speed Bin B-A'!K357,'Speed Bin B-A'!K461,'Speed Bin B-A'!K773,'Speed Bin B-A'!K877,'Speed Bin B-A'!K981,'Speed Bin B-A'!K1085,'Speed Bin B-A'!K1189,'Speed Bin B-A'!K1501,'Speed Bin B-A'!K1605,'Speed Bin B-A'!K1709,'Speed Bin B-A'!K1813,'Speed Bin B-A'!K1917,'Speed Bin B-A'!K2229,'Speed Bin B-A'!K2333,'Speed Bin B-A'!K2437,'Speed Bin B-A'!K2541,'Speed Bin B-A'!K2645)</f>
        <v>0</v>
      </c>
      <c r="L246" s="273">
        <f>SUM('Speed Bin B-A'!L45,'Speed Bin B-A'!L149,'Speed Bin B-A'!L253,'Speed Bin B-A'!L357,'Speed Bin B-A'!L461,'Speed Bin B-A'!L773,'Speed Bin B-A'!L877,'Speed Bin B-A'!L981,'Speed Bin B-A'!L1085,'Speed Bin B-A'!L1189,'Speed Bin B-A'!L1501,'Speed Bin B-A'!L1605,'Speed Bin B-A'!L1709,'Speed Bin B-A'!L1813,'Speed Bin B-A'!L1917,'Speed Bin B-A'!L2229,'Speed Bin B-A'!L2333,'Speed Bin B-A'!L2437,'Speed Bin B-A'!L2541,'Speed Bin B-A'!L2645)</f>
        <v>0</v>
      </c>
      <c r="M246" s="273">
        <f>SUM('Speed Bin B-A'!M45,'Speed Bin B-A'!M149,'Speed Bin B-A'!M253,'Speed Bin B-A'!M357,'Speed Bin B-A'!M461,'Speed Bin B-A'!M773,'Speed Bin B-A'!M877,'Speed Bin B-A'!M981,'Speed Bin B-A'!M1085,'Speed Bin B-A'!M1189,'Speed Bin B-A'!M1501,'Speed Bin B-A'!M1605,'Speed Bin B-A'!M1709,'Speed Bin B-A'!M1813,'Speed Bin B-A'!M1917,'Speed Bin B-A'!M2229,'Speed Bin B-A'!M2333,'Speed Bin B-A'!M2437,'Speed Bin B-A'!M2541,'Speed Bin B-A'!M2645)</f>
        <v>0</v>
      </c>
      <c r="N246" s="273">
        <f>SUM('Speed Bin B-A'!N45,'Speed Bin B-A'!N149,'Speed Bin B-A'!N253,'Speed Bin B-A'!N357,'Speed Bin B-A'!N461,'Speed Bin B-A'!N773,'Speed Bin B-A'!N877,'Speed Bin B-A'!N981,'Speed Bin B-A'!N1085,'Speed Bin B-A'!N1189,'Speed Bin B-A'!N1501,'Speed Bin B-A'!N1605,'Speed Bin B-A'!N1709,'Speed Bin B-A'!N1813,'Speed Bin B-A'!N1917,'Speed Bin B-A'!N2229,'Speed Bin B-A'!N2333,'Speed Bin B-A'!N2437,'Speed Bin B-A'!N2541,'Speed Bin B-A'!N2645)</f>
        <v>0</v>
      </c>
      <c r="O246" s="273">
        <f>SUM('Speed Bin B-A'!O45,'Speed Bin B-A'!O149,'Speed Bin B-A'!O253,'Speed Bin B-A'!O357,'Speed Bin B-A'!O461,'Speed Bin B-A'!O773,'Speed Bin B-A'!O877,'Speed Bin B-A'!O981,'Speed Bin B-A'!O1085,'Speed Bin B-A'!O1189,'Speed Bin B-A'!O1501,'Speed Bin B-A'!O1605,'Speed Bin B-A'!O1709,'Speed Bin B-A'!O1813,'Speed Bin B-A'!O1917,'Speed Bin B-A'!O2229,'Speed Bin B-A'!O2333,'Speed Bin B-A'!O2437,'Speed Bin B-A'!O2541,'Speed Bin B-A'!O2645)</f>
        <v>0</v>
      </c>
      <c r="P246" s="273">
        <f>SUM('Speed Bin B-A'!P45,'Speed Bin B-A'!P149,'Speed Bin B-A'!P253,'Speed Bin B-A'!P357,'Speed Bin B-A'!P461,'Speed Bin B-A'!P773,'Speed Bin B-A'!P877,'Speed Bin B-A'!P981,'Speed Bin B-A'!P1085,'Speed Bin B-A'!P1189,'Speed Bin B-A'!P1501,'Speed Bin B-A'!P1605,'Speed Bin B-A'!P1709,'Speed Bin B-A'!P1813,'Speed Bin B-A'!P1917,'Speed Bin B-A'!P2229,'Speed Bin B-A'!P2333,'Speed Bin B-A'!P2437,'Speed Bin B-A'!P2541,'Speed Bin B-A'!P2645)</f>
        <v>0</v>
      </c>
      <c r="Q246" s="273">
        <f>SUM('Speed Bin B-A'!Q45,'Speed Bin B-A'!Q149,'Speed Bin B-A'!Q253,'Speed Bin B-A'!Q357,'Speed Bin B-A'!Q461,'Speed Bin B-A'!Q773,'Speed Bin B-A'!Q877,'Speed Bin B-A'!Q981,'Speed Bin B-A'!Q1085,'Speed Bin B-A'!Q1189,'Speed Bin B-A'!Q1501,'Speed Bin B-A'!Q1605,'Speed Bin B-A'!Q1709,'Speed Bin B-A'!Q1813,'Speed Bin B-A'!Q1917,'Speed Bin B-A'!Q2229,'Speed Bin B-A'!Q2333,'Speed Bin B-A'!Q2437,'Speed Bin B-A'!Q2541,'Speed Bin B-A'!Q2645)</f>
        <v>0</v>
      </c>
      <c r="R246" s="273">
        <f>SUM('Speed Bin B-A'!R45,'Speed Bin B-A'!R149,'Speed Bin B-A'!R253,'Speed Bin B-A'!R357,'Speed Bin B-A'!R461,'Speed Bin B-A'!R773,'Speed Bin B-A'!R877,'Speed Bin B-A'!R981,'Speed Bin B-A'!R1085,'Speed Bin B-A'!R1189,'Speed Bin B-A'!R1501,'Speed Bin B-A'!R1605,'Speed Bin B-A'!R1709,'Speed Bin B-A'!R1813,'Speed Bin B-A'!R1917,'Speed Bin B-A'!R2229,'Speed Bin B-A'!R2333,'Speed Bin B-A'!R2437,'Speed Bin B-A'!R2541,'Speed Bin B-A'!R2645)</f>
        <v>0</v>
      </c>
      <c r="S246" s="273">
        <f>SUM('Speed Bin B-A'!S45,'Speed Bin B-A'!S149,'Speed Bin B-A'!S253,'Speed Bin B-A'!S357,'Speed Bin B-A'!S461,'Speed Bin B-A'!S773,'Speed Bin B-A'!S877,'Speed Bin B-A'!S981,'Speed Bin B-A'!S1085,'Speed Bin B-A'!S1189,'Speed Bin B-A'!S1501,'Speed Bin B-A'!S1605,'Speed Bin B-A'!S1709,'Speed Bin B-A'!S1813,'Speed Bin B-A'!S1917,'Speed Bin B-A'!S2229,'Speed Bin B-A'!S2333,'Speed Bin B-A'!S2437,'Speed Bin B-A'!S2541,'Speed Bin B-A'!S2645)</f>
        <v>0</v>
      </c>
      <c r="T246" s="273">
        <f>SUM('Speed Bin B-A'!T45,'Speed Bin B-A'!T149,'Speed Bin B-A'!T253,'Speed Bin B-A'!T357,'Speed Bin B-A'!T461,'Speed Bin B-A'!T773,'Speed Bin B-A'!T877,'Speed Bin B-A'!T981,'Speed Bin B-A'!T1085,'Speed Bin B-A'!T1189,'Speed Bin B-A'!T1501,'Speed Bin B-A'!T1605,'Speed Bin B-A'!T1709,'Speed Bin B-A'!T1813,'Speed Bin B-A'!T1917,'Speed Bin B-A'!T2229,'Speed Bin B-A'!T2333,'Speed Bin B-A'!T2437,'Speed Bin B-A'!T2541,'Speed Bin B-A'!T2645)</f>
        <v>0</v>
      </c>
      <c r="U246" s="273">
        <f>SUM('Speed Bin B-A'!U45,'Speed Bin B-A'!U149,'Speed Bin B-A'!U253,'Speed Bin B-A'!U357,'Speed Bin B-A'!U461,'Speed Bin B-A'!U773,'Speed Bin B-A'!U877,'Speed Bin B-A'!U981,'Speed Bin B-A'!U1085,'Speed Bin B-A'!U1189,'Speed Bin B-A'!U1501,'Speed Bin B-A'!U1605,'Speed Bin B-A'!U1709,'Speed Bin B-A'!U1813,'Speed Bin B-A'!U1917,'Speed Bin B-A'!U2229,'Speed Bin B-A'!U2333,'Speed Bin B-A'!U2437,'Speed Bin B-A'!U2541,'Speed Bin B-A'!U2645)</f>
        <v>0</v>
      </c>
      <c r="V246" s="274">
        <f>IFERROR(AVERAGE('Speed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18.384615384615387</v>
      </c>
      <c r="W246" s="274">
        <f>IFERROR(AVERAGE('Speed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23.400000000000002</v>
      </c>
      <c r="X246" s="267"/>
      <c r="Y246" s="267"/>
    </row>
    <row r="247" spans="1:25" x14ac:dyDescent="0.25">
      <c r="A247" s="272">
        <v>0.36458333333333298</v>
      </c>
      <c r="B247" s="273">
        <f>SUM('Speed Bin B-A'!B46,'Speed Bin B-A'!B150,'Speed Bin B-A'!B254,'Speed Bin B-A'!B358,'Speed Bin B-A'!B462,'Speed Bin B-A'!B774,'Speed Bin B-A'!B878,'Speed Bin B-A'!B982,'Speed Bin B-A'!B1086,'Speed Bin B-A'!B1190,'Speed Bin B-A'!B1502,'Speed Bin B-A'!B1606,'Speed Bin B-A'!B1710,'Speed Bin B-A'!B1814,'Speed Bin B-A'!B1918,'Speed Bin B-A'!B2230,'Speed Bin B-A'!B2334,'Speed Bin B-A'!B2438,'Speed Bin B-A'!B2542,'Speed Bin B-A'!B2646)</f>
        <v>371</v>
      </c>
      <c r="C247" s="273">
        <f>SUM('Speed Bin B-A'!C46,'Speed Bin B-A'!C150,'Speed Bin B-A'!C254,'Speed Bin B-A'!C358,'Speed Bin B-A'!C462,'Speed Bin B-A'!C774,'Speed Bin B-A'!C878,'Speed Bin B-A'!C982,'Speed Bin B-A'!C1086,'Speed Bin B-A'!C1190,'Speed Bin B-A'!C1502,'Speed Bin B-A'!C1606,'Speed Bin B-A'!C1710,'Speed Bin B-A'!C1814,'Speed Bin B-A'!C1918,'Speed Bin B-A'!C2230,'Speed Bin B-A'!C2334,'Speed Bin B-A'!C2438,'Speed Bin B-A'!C2542,'Speed Bin B-A'!C2646)</f>
        <v>12</v>
      </c>
      <c r="D247" s="273">
        <f>SUM('Speed Bin B-A'!D46,'Speed Bin B-A'!D150,'Speed Bin B-A'!D254,'Speed Bin B-A'!D358,'Speed Bin B-A'!D462,'Speed Bin B-A'!D774,'Speed Bin B-A'!D878,'Speed Bin B-A'!D982,'Speed Bin B-A'!D1086,'Speed Bin B-A'!D1190,'Speed Bin B-A'!D1502,'Speed Bin B-A'!D1606,'Speed Bin B-A'!D1710,'Speed Bin B-A'!D1814,'Speed Bin B-A'!D1918,'Speed Bin B-A'!D2230,'Speed Bin B-A'!D2334,'Speed Bin B-A'!D2438,'Speed Bin B-A'!D2542,'Speed Bin B-A'!D2646)</f>
        <v>49</v>
      </c>
      <c r="E247" s="273">
        <f>SUM('Speed Bin B-A'!E46,'Speed Bin B-A'!E150,'Speed Bin B-A'!E254,'Speed Bin B-A'!E358,'Speed Bin B-A'!E462,'Speed Bin B-A'!E774,'Speed Bin B-A'!E878,'Speed Bin B-A'!E982,'Speed Bin B-A'!E1086,'Speed Bin B-A'!E1190,'Speed Bin B-A'!E1502,'Speed Bin B-A'!E1606,'Speed Bin B-A'!E1710,'Speed Bin B-A'!E1814,'Speed Bin B-A'!E1918,'Speed Bin B-A'!E2230,'Speed Bin B-A'!E2334,'Speed Bin B-A'!E2438,'Speed Bin B-A'!E2542,'Speed Bin B-A'!E2646)</f>
        <v>145</v>
      </c>
      <c r="F247" s="273">
        <f>SUM('Speed Bin B-A'!F46,'Speed Bin B-A'!F150,'Speed Bin B-A'!F254,'Speed Bin B-A'!F358,'Speed Bin B-A'!F462,'Speed Bin B-A'!F774,'Speed Bin B-A'!F878,'Speed Bin B-A'!F982,'Speed Bin B-A'!F1086,'Speed Bin B-A'!F1190,'Speed Bin B-A'!F1502,'Speed Bin B-A'!F1606,'Speed Bin B-A'!F1710,'Speed Bin B-A'!F1814,'Speed Bin B-A'!F1918,'Speed Bin B-A'!F2230,'Speed Bin B-A'!F2334,'Speed Bin B-A'!F2438,'Speed Bin B-A'!F2542,'Speed Bin B-A'!F2646)</f>
        <v>125</v>
      </c>
      <c r="G247" s="273">
        <f>SUM('Speed Bin B-A'!G46,'Speed Bin B-A'!G150,'Speed Bin B-A'!G254,'Speed Bin B-A'!G358,'Speed Bin B-A'!G462,'Speed Bin B-A'!G774,'Speed Bin B-A'!G878,'Speed Bin B-A'!G982,'Speed Bin B-A'!G1086,'Speed Bin B-A'!G1190,'Speed Bin B-A'!G1502,'Speed Bin B-A'!G1606,'Speed Bin B-A'!G1710,'Speed Bin B-A'!G1814,'Speed Bin B-A'!G1918,'Speed Bin B-A'!G2230,'Speed Bin B-A'!G2334,'Speed Bin B-A'!G2438,'Speed Bin B-A'!G2542,'Speed Bin B-A'!G2646)</f>
        <v>35</v>
      </c>
      <c r="H247" s="273">
        <f>SUM('Speed Bin B-A'!H46,'Speed Bin B-A'!H150,'Speed Bin B-A'!H254,'Speed Bin B-A'!H358,'Speed Bin B-A'!H462,'Speed Bin B-A'!H774,'Speed Bin B-A'!H878,'Speed Bin B-A'!H982,'Speed Bin B-A'!H1086,'Speed Bin B-A'!H1190,'Speed Bin B-A'!H1502,'Speed Bin B-A'!H1606,'Speed Bin B-A'!H1710,'Speed Bin B-A'!H1814,'Speed Bin B-A'!H1918,'Speed Bin B-A'!H2230,'Speed Bin B-A'!H2334,'Speed Bin B-A'!H2438,'Speed Bin B-A'!H2542,'Speed Bin B-A'!H2646)</f>
        <v>4</v>
      </c>
      <c r="I247" s="273">
        <f>SUM('Speed Bin B-A'!I46,'Speed Bin B-A'!I150,'Speed Bin B-A'!I254,'Speed Bin B-A'!I358,'Speed Bin B-A'!I462,'Speed Bin B-A'!I774,'Speed Bin B-A'!I878,'Speed Bin B-A'!I982,'Speed Bin B-A'!I1086,'Speed Bin B-A'!I1190,'Speed Bin B-A'!I1502,'Speed Bin B-A'!I1606,'Speed Bin B-A'!I1710,'Speed Bin B-A'!I1814,'Speed Bin B-A'!I1918,'Speed Bin B-A'!I2230,'Speed Bin B-A'!I2334,'Speed Bin B-A'!I2438,'Speed Bin B-A'!I2542,'Speed Bin B-A'!I2646)</f>
        <v>1</v>
      </c>
      <c r="J247" s="273">
        <f>SUM('Speed Bin B-A'!J46,'Speed Bin B-A'!J150,'Speed Bin B-A'!J254,'Speed Bin B-A'!J358,'Speed Bin B-A'!J462,'Speed Bin B-A'!J774,'Speed Bin B-A'!J878,'Speed Bin B-A'!J982,'Speed Bin B-A'!J1086,'Speed Bin B-A'!J1190,'Speed Bin B-A'!J1502,'Speed Bin B-A'!J1606,'Speed Bin B-A'!J1710,'Speed Bin B-A'!J1814,'Speed Bin B-A'!J1918,'Speed Bin B-A'!J2230,'Speed Bin B-A'!J2334,'Speed Bin B-A'!J2438,'Speed Bin B-A'!J2542,'Speed Bin B-A'!J2646)</f>
        <v>0</v>
      </c>
      <c r="K247" s="273">
        <f>SUM('Speed Bin B-A'!K46,'Speed Bin B-A'!K150,'Speed Bin B-A'!K254,'Speed Bin B-A'!K358,'Speed Bin B-A'!K462,'Speed Bin B-A'!K774,'Speed Bin B-A'!K878,'Speed Bin B-A'!K982,'Speed Bin B-A'!K1086,'Speed Bin B-A'!K1190,'Speed Bin B-A'!K1502,'Speed Bin B-A'!K1606,'Speed Bin B-A'!K1710,'Speed Bin B-A'!K1814,'Speed Bin B-A'!K1918,'Speed Bin B-A'!K2230,'Speed Bin B-A'!K2334,'Speed Bin B-A'!K2438,'Speed Bin B-A'!K2542,'Speed Bin B-A'!K2646)</f>
        <v>0</v>
      </c>
      <c r="L247" s="273">
        <f>SUM('Speed Bin B-A'!L46,'Speed Bin B-A'!L150,'Speed Bin B-A'!L254,'Speed Bin B-A'!L358,'Speed Bin B-A'!L462,'Speed Bin B-A'!L774,'Speed Bin B-A'!L878,'Speed Bin B-A'!L982,'Speed Bin B-A'!L1086,'Speed Bin B-A'!L1190,'Speed Bin B-A'!L1502,'Speed Bin B-A'!L1606,'Speed Bin B-A'!L1710,'Speed Bin B-A'!L1814,'Speed Bin B-A'!L1918,'Speed Bin B-A'!L2230,'Speed Bin B-A'!L2334,'Speed Bin B-A'!L2438,'Speed Bin B-A'!L2542,'Speed Bin B-A'!L2646)</f>
        <v>0</v>
      </c>
      <c r="M247" s="273">
        <f>SUM('Speed Bin B-A'!M46,'Speed Bin B-A'!M150,'Speed Bin B-A'!M254,'Speed Bin B-A'!M358,'Speed Bin B-A'!M462,'Speed Bin B-A'!M774,'Speed Bin B-A'!M878,'Speed Bin B-A'!M982,'Speed Bin B-A'!M1086,'Speed Bin B-A'!M1190,'Speed Bin B-A'!M1502,'Speed Bin B-A'!M1606,'Speed Bin B-A'!M1710,'Speed Bin B-A'!M1814,'Speed Bin B-A'!M1918,'Speed Bin B-A'!M2230,'Speed Bin B-A'!M2334,'Speed Bin B-A'!M2438,'Speed Bin B-A'!M2542,'Speed Bin B-A'!M2646)</f>
        <v>0</v>
      </c>
      <c r="N247" s="273">
        <f>SUM('Speed Bin B-A'!N46,'Speed Bin B-A'!N150,'Speed Bin B-A'!N254,'Speed Bin B-A'!N358,'Speed Bin B-A'!N462,'Speed Bin B-A'!N774,'Speed Bin B-A'!N878,'Speed Bin B-A'!N982,'Speed Bin B-A'!N1086,'Speed Bin B-A'!N1190,'Speed Bin B-A'!N1502,'Speed Bin B-A'!N1606,'Speed Bin B-A'!N1710,'Speed Bin B-A'!N1814,'Speed Bin B-A'!N1918,'Speed Bin B-A'!N2230,'Speed Bin B-A'!N2334,'Speed Bin B-A'!N2438,'Speed Bin B-A'!N2542,'Speed Bin B-A'!N2646)</f>
        <v>0</v>
      </c>
      <c r="O247" s="273">
        <f>SUM('Speed Bin B-A'!O46,'Speed Bin B-A'!O150,'Speed Bin B-A'!O254,'Speed Bin B-A'!O358,'Speed Bin B-A'!O462,'Speed Bin B-A'!O774,'Speed Bin B-A'!O878,'Speed Bin B-A'!O982,'Speed Bin B-A'!O1086,'Speed Bin B-A'!O1190,'Speed Bin B-A'!O1502,'Speed Bin B-A'!O1606,'Speed Bin B-A'!O1710,'Speed Bin B-A'!O1814,'Speed Bin B-A'!O1918,'Speed Bin B-A'!O2230,'Speed Bin B-A'!O2334,'Speed Bin B-A'!O2438,'Speed Bin B-A'!O2542,'Speed Bin B-A'!O2646)</f>
        <v>0</v>
      </c>
      <c r="P247" s="273">
        <f>SUM('Speed Bin B-A'!P46,'Speed Bin B-A'!P150,'Speed Bin B-A'!P254,'Speed Bin B-A'!P358,'Speed Bin B-A'!P462,'Speed Bin B-A'!P774,'Speed Bin B-A'!P878,'Speed Bin B-A'!P982,'Speed Bin B-A'!P1086,'Speed Bin B-A'!P1190,'Speed Bin B-A'!P1502,'Speed Bin B-A'!P1606,'Speed Bin B-A'!P1710,'Speed Bin B-A'!P1814,'Speed Bin B-A'!P1918,'Speed Bin B-A'!P2230,'Speed Bin B-A'!P2334,'Speed Bin B-A'!P2438,'Speed Bin B-A'!P2542,'Speed Bin B-A'!P2646)</f>
        <v>0</v>
      </c>
      <c r="Q247" s="273">
        <f>SUM('Speed Bin B-A'!Q46,'Speed Bin B-A'!Q150,'Speed Bin B-A'!Q254,'Speed Bin B-A'!Q358,'Speed Bin B-A'!Q462,'Speed Bin B-A'!Q774,'Speed Bin B-A'!Q878,'Speed Bin B-A'!Q982,'Speed Bin B-A'!Q1086,'Speed Bin B-A'!Q1190,'Speed Bin B-A'!Q1502,'Speed Bin B-A'!Q1606,'Speed Bin B-A'!Q1710,'Speed Bin B-A'!Q1814,'Speed Bin B-A'!Q1918,'Speed Bin B-A'!Q2230,'Speed Bin B-A'!Q2334,'Speed Bin B-A'!Q2438,'Speed Bin B-A'!Q2542,'Speed Bin B-A'!Q2646)</f>
        <v>0</v>
      </c>
      <c r="R247" s="273">
        <f>SUM('Speed Bin B-A'!R46,'Speed Bin B-A'!R150,'Speed Bin B-A'!R254,'Speed Bin B-A'!R358,'Speed Bin B-A'!R462,'Speed Bin B-A'!R774,'Speed Bin B-A'!R878,'Speed Bin B-A'!R982,'Speed Bin B-A'!R1086,'Speed Bin B-A'!R1190,'Speed Bin B-A'!R1502,'Speed Bin B-A'!R1606,'Speed Bin B-A'!R1710,'Speed Bin B-A'!R1814,'Speed Bin B-A'!R1918,'Speed Bin B-A'!R2230,'Speed Bin B-A'!R2334,'Speed Bin B-A'!R2438,'Speed Bin B-A'!R2542,'Speed Bin B-A'!R2646)</f>
        <v>0</v>
      </c>
      <c r="S247" s="273">
        <f>SUM('Speed Bin B-A'!S46,'Speed Bin B-A'!S150,'Speed Bin B-A'!S254,'Speed Bin B-A'!S358,'Speed Bin B-A'!S462,'Speed Bin B-A'!S774,'Speed Bin B-A'!S878,'Speed Bin B-A'!S982,'Speed Bin B-A'!S1086,'Speed Bin B-A'!S1190,'Speed Bin B-A'!S1502,'Speed Bin B-A'!S1606,'Speed Bin B-A'!S1710,'Speed Bin B-A'!S1814,'Speed Bin B-A'!S1918,'Speed Bin B-A'!S2230,'Speed Bin B-A'!S2334,'Speed Bin B-A'!S2438,'Speed Bin B-A'!S2542,'Speed Bin B-A'!S2646)</f>
        <v>0</v>
      </c>
      <c r="T247" s="273">
        <f>SUM('Speed Bin B-A'!T46,'Speed Bin B-A'!T150,'Speed Bin B-A'!T254,'Speed Bin B-A'!T358,'Speed Bin B-A'!T462,'Speed Bin B-A'!T774,'Speed Bin B-A'!T878,'Speed Bin B-A'!T982,'Speed Bin B-A'!T1086,'Speed Bin B-A'!T1190,'Speed Bin B-A'!T1502,'Speed Bin B-A'!T1606,'Speed Bin B-A'!T1710,'Speed Bin B-A'!T1814,'Speed Bin B-A'!T1918,'Speed Bin B-A'!T2230,'Speed Bin B-A'!T2334,'Speed Bin B-A'!T2438,'Speed Bin B-A'!T2542,'Speed Bin B-A'!T2646)</f>
        <v>0</v>
      </c>
      <c r="U247" s="273">
        <f>SUM('Speed Bin B-A'!U46,'Speed Bin B-A'!U150,'Speed Bin B-A'!U254,'Speed Bin B-A'!U358,'Speed Bin B-A'!U462,'Speed Bin B-A'!U774,'Speed Bin B-A'!U878,'Speed Bin B-A'!U982,'Speed Bin B-A'!U1086,'Speed Bin B-A'!U1190,'Speed Bin B-A'!U1502,'Speed Bin B-A'!U1606,'Speed Bin B-A'!U1710,'Speed Bin B-A'!U1814,'Speed Bin B-A'!U1918,'Speed Bin B-A'!U2230,'Speed Bin B-A'!U2334,'Speed Bin B-A'!U2438,'Speed Bin B-A'!U2542,'Speed Bin B-A'!U2646)</f>
        <v>0</v>
      </c>
      <c r="V247" s="274">
        <f>IFERROR(AVERAGE('Speed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19.415384615384614</v>
      </c>
      <c r="W247" s="274">
        <f>IFERROR(AVERAGE('Speed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23.946153846153852</v>
      </c>
      <c r="X247" s="267"/>
      <c r="Y247" s="267"/>
    </row>
    <row r="248" spans="1:25" x14ac:dyDescent="0.25">
      <c r="A248" s="272">
        <v>0.375</v>
      </c>
      <c r="B248" s="273">
        <f>SUM('Speed Bin B-A'!B47,'Speed Bin B-A'!B151,'Speed Bin B-A'!B255,'Speed Bin B-A'!B359,'Speed Bin B-A'!B463,'Speed Bin B-A'!B775,'Speed Bin B-A'!B879,'Speed Bin B-A'!B983,'Speed Bin B-A'!B1087,'Speed Bin B-A'!B1191,'Speed Bin B-A'!B1503,'Speed Bin B-A'!B1607,'Speed Bin B-A'!B1711,'Speed Bin B-A'!B1815,'Speed Bin B-A'!B1919,'Speed Bin B-A'!B2231,'Speed Bin B-A'!B2335,'Speed Bin B-A'!B2439,'Speed Bin B-A'!B2543,'Speed Bin B-A'!B2647)</f>
        <v>377</v>
      </c>
      <c r="C248" s="273">
        <f>SUM('Speed Bin B-A'!C47,'Speed Bin B-A'!C151,'Speed Bin B-A'!C255,'Speed Bin B-A'!C359,'Speed Bin B-A'!C463,'Speed Bin B-A'!C775,'Speed Bin B-A'!C879,'Speed Bin B-A'!C983,'Speed Bin B-A'!C1087,'Speed Bin B-A'!C1191,'Speed Bin B-A'!C1503,'Speed Bin B-A'!C1607,'Speed Bin B-A'!C1711,'Speed Bin B-A'!C1815,'Speed Bin B-A'!C1919,'Speed Bin B-A'!C2231,'Speed Bin B-A'!C2335,'Speed Bin B-A'!C2439,'Speed Bin B-A'!C2543,'Speed Bin B-A'!C2647)</f>
        <v>9</v>
      </c>
      <c r="D248" s="273">
        <f>SUM('Speed Bin B-A'!D47,'Speed Bin B-A'!D151,'Speed Bin B-A'!D255,'Speed Bin B-A'!D359,'Speed Bin B-A'!D463,'Speed Bin B-A'!D775,'Speed Bin B-A'!D879,'Speed Bin B-A'!D983,'Speed Bin B-A'!D1087,'Speed Bin B-A'!D1191,'Speed Bin B-A'!D1503,'Speed Bin B-A'!D1607,'Speed Bin B-A'!D1711,'Speed Bin B-A'!D1815,'Speed Bin B-A'!D1919,'Speed Bin B-A'!D2231,'Speed Bin B-A'!D2335,'Speed Bin B-A'!D2439,'Speed Bin B-A'!D2543,'Speed Bin B-A'!D2647)</f>
        <v>88</v>
      </c>
      <c r="E248" s="273">
        <f>SUM('Speed Bin B-A'!E47,'Speed Bin B-A'!E151,'Speed Bin B-A'!E255,'Speed Bin B-A'!E359,'Speed Bin B-A'!E463,'Speed Bin B-A'!E775,'Speed Bin B-A'!E879,'Speed Bin B-A'!E983,'Speed Bin B-A'!E1087,'Speed Bin B-A'!E1191,'Speed Bin B-A'!E1503,'Speed Bin B-A'!E1607,'Speed Bin B-A'!E1711,'Speed Bin B-A'!E1815,'Speed Bin B-A'!E1919,'Speed Bin B-A'!E2231,'Speed Bin B-A'!E2335,'Speed Bin B-A'!E2439,'Speed Bin B-A'!E2543,'Speed Bin B-A'!E2647)</f>
        <v>147</v>
      </c>
      <c r="F248" s="273">
        <f>SUM('Speed Bin B-A'!F47,'Speed Bin B-A'!F151,'Speed Bin B-A'!F255,'Speed Bin B-A'!F359,'Speed Bin B-A'!F463,'Speed Bin B-A'!F775,'Speed Bin B-A'!F879,'Speed Bin B-A'!F983,'Speed Bin B-A'!F1087,'Speed Bin B-A'!F1191,'Speed Bin B-A'!F1503,'Speed Bin B-A'!F1607,'Speed Bin B-A'!F1711,'Speed Bin B-A'!F1815,'Speed Bin B-A'!F1919,'Speed Bin B-A'!F2231,'Speed Bin B-A'!F2335,'Speed Bin B-A'!F2439,'Speed Bin B-A'!F2543,'Speed Bin B-A'!F2647)</f>
        <v>104</v>
      </c>
      <c r="G248" s="273">
        <f>SUM('Speed Bin B-A'!G47,'Speed Bin B-A'!G151,'Speed Bin B-A'!G255,'Speed Bin B-A'!G359,'Speed Bin B-A'!G463,'Speed Bin B-A'!G775,'Speed Bin B-A'!G879,'Speed Bin B-A'!G983,'Speed Bin B-A'!G1087,'Speed Bin B-A'!G1191,'Speed Bin B-A'!G1503,'Speed Bin B-A'!G1607,'Speed Bin B-A'!G1711,'Speed Bin B-A'!G1815,'Speed Bin B-A'!G1919,'Speed Bin B-A'!G2231,'Speed Bin B-A'!G2335,'Speed Bin B-A'!G2439,'Speed Bin B-A'!G2543,'Speed Bin B-A'!G2647)</f>
        <v>23</v>
      </c>
      <c r="H248" s="273">
        <f>SUM('Speed Bin B-A'!H47,'Speed Bin B-A'!H151,'Speed Bin B-A'!H255,'Speed Bin B-A'!H359,'Speed Bin B-A'!H463,'Speed Bin B-A'!H775,'Speed Bin B-A'!H879,'Speed Bin B-A'!H983,'Speed Bin B-A'!H1087,'Speed Bin B-A'!H1191,'Speed Bin B-A'!H1503,'Speed Bin B-A'!H1607,'Speed Bin B-A'!H1711,'Speed Bin B-A'!H1815,'Speed Bin B-A'!H1919,'Speed Bin B-A'!H2231,'Speed Bin B-A'!H2335,'Speed Bin B-A'!H2439,'Speed Bin B-A'!H2543,'Speed Bin B-A'!H2647)</f>
        <v>5</v>
      </c>
      <c r="I248" s="273">
        <f>SUM('Speed Bin B-A'!I47,'Speed Bin B-A'!I151,'Speed Bin B-A'!I255,'Speed Bin B-A'!I359,'Speed Bin B-A'!I463,'Speed Bin B-A'!I775,'Speed Bin B-A'!I879,'Speed Bin B-A'!I983,'Speed Bin B-A'!I1087,'Speed Bin B-A'!I1191,'Speed Bin B-A'!I1503,'Speed Bin B-A'!I1607,'Speed Bin B-A'!I1711,'Speed Bin B-A'!I1815,'Speed Bin B-A'!I1919,'Speed Bin B-A'!I2231,'Speed Bin B-A'!I2335,'Speed Bin B-A'!I2439,'Speed Bin B-A'!I2543,'Speed Bin B-A'!I2647)</f>
        <v>0</v>
      </c>
      <c r="J248" s="273">
        <f>SUM('Speed Bin B-A'!J47,'Speed Bin B-A'!J151,'Speed Bin B-A'!J255,'Speed Bin B-A'!J359,'Speed Bin B-A'!J463,'Speed Bin B-A'!J775,'Speed Bin B-A'!J879,'Speed Bin B-A'!J983,'Speed Bin B-A'!J1087,'Speed Bin B-A'!J1191,'Speed Bin B-A'!J1503,'Speed Bin B-A'!J1607,'Speed Bin B-A'!J1711,'Speed Bin B-A'!J1815,'Speed Bin B-A'!J1919,'Speed Bin B-A'!J2231,'Speed Bin B-A'!J2335,'Speed Bin B-A'!J2439,'Speed Bin B-A'!J2543,'Speed Bin B-A'!J2647)</f>
        <v>0</v>
      </c>
      <c r="K248" s="273">
        <f>SUM('Speed Bin B-A'!K47,'Speed Bin B-A'!K151,'Speed Bin B-A'!K255,'Speed Bin B-A'!K359,'Speed Bin B-A'!K463,'Speed Bin B-A'!K775,'Speed Bin B-A'!K879,'Speed Bin B-A'!K983,'Speed Bin B-A'!K1087,'Speed Bin B-A'!K1191,'Speed Bin B-A'!K1503,'Speed Bin B-A'!K1607,'Speed Bin B-A'!K1711,'Speed Bin B-A'!K1815,'Speed Bin B-A'!K1919,'Speed Bin B-A'!K2231,'Speed Bin B-A'!K2335,'Speed Bin B-A'!K2439,'Speed Bin B-A'!K2543,'Speed Bin B-A'!K2647)</f>
        <v>1</v>
      </c>
      <c r="L248" s="273">
        <f>SUM('Speed Bin B-A'!L47,'Speed Bin B-A'!L151,'Speed Bin B-A'!L255,'Speed Bin B-A'!L359,'Speed Bin B-A'!L463,'Speed Bin B-A'!L775,'Speed Bin B-A'!L879,'Speed Bin B-A'!L983,'Speed Bin B-A'!L1087,'Speed Bin B-A'!L1191,'Speed Bin B-A'!L1503,'Speed Bin B-A'!L1607,'Speed Bin B-A'!L1711,'Speed Bin B-A'!L1815,'Speed Bin B-A'!L1919,'Speed Bin B-A'!L2231,'Speed Bin B-A'!L2335,'Speed Bin B-A'!L2439,'Speed Bin B-A'!L2543,'Speed Bin B-A'!L2647)</f>
        <v>0</v>
      </c>
      <c r="M248" s="273">
        <f>SUM('Speed Bin B-A'!M47,'Speed Bin B-A'!M151,'Speed Bin B-A'!M255,'Speed Bin B-A'!M359,'Speed Bin B-A'!M463,'Speed Bin B-A'!M775,'Speed Bin B-A'!M879,'Speed Bin B-A'!M983,'Speed Bin B-A'!M1087,'Speed Bin B-A'!M1191,'Speed Bin B-A'!M1503,'Speed Bin B-A'!M1607,'Speed Bin B-A'!M1711,'Speed Bin B-A'!M1815,'Speed Bin B-A'!M1919,'Speed Bin B-A'!M2231,'Speed Bin B-A'!M2335,'Speed Bin B-A'!M2439,'Speed Bin B-A'!M2543,'Speed Bin B-A'!M2647)</f>
        <v>0</v>
      </c>
      <c r="N248" s="273">
        <f>SUM('Speed Bin B-A'!N47,'Speed Bin B-A'!N151,'Speed Bin B-A'!N255,'Speed Bin B-A'!N359,'Speed Bin B-A'!N463,'Speed Bin B-A'!N775,'Speed Bin B-A'!N879,'Speed Bin B-A'!N983,'Speed Bin B-A'!N1087,'Speed Bin B-A'!N1191,'Speed Bin B-A'!N1503,'Speed Bin B-A'!N1607,'Speed Bin B-A'!N1711,'Speed Bin B-A'!N1815,'Speed Bin B-A'!N1919,'Speed Bin B-A'!N2231,'Speed Bin B-A'!N2335,'Speed Bin B-A'!N2439,'Speed Bin B-A'!N2543,'Speed Bin B-A'!N2647)</f>
        <v>0</v>
      </c>
      <c r="O248" s="273">
        <f>SUM('Speed Bin B-A'!O47,'Speed Bin B-A'!O151,'Speed Bin B-A'!O255,'Speed Bin B-A'!O359,'Speed Bin B-A'!O463,'Speed Bin B-A'!O775,'Speed Bin B-A'!O879,'Speed Bin B-A'!O983,'Speed Bin B-A'!O1087,'Speed Bin B-A'!O1191,'Speed Bin B-A'!O1503,'Speed Bin B-A'!O1607,'Speed Bin B-A'!O1711,'Speed Bin B-A'!O1815,'Speed Bin B-A'!O1919,'Speed Bin B-A'!O2231,'Speed Bin B-A'!O2335,'Speed Bin B-A'!O2439,'Speed Bin B-A'!O2543,'Speed Bin B-A'!O2647)</f>
        <v>0</v>
      </c>
      <c r="P248" s="273">
        <f>SUM('Speed Bin B-A'!P47,'Speed Bin B-A'!P151,'Speed Bin B-A'!P255,'Speed Bin B-A'!P359,'Speed Bin B-A'!P463,'Speed Bin B-A'!P775,'Speed Bin B-A'!P879,'Speed Bin B-A'!P983,'Speed Bin B-A'!P1087,'Speed Bin B-A'!P1191,'Speed Bin B-A'!P1503,'Speed Bin B-A'!P1607,'Speed Bin B-A'!P1711,'Speed Bin B-A'!P1815,'Speed Bin B-A'!P1919,'Speed Bin B-A'!P2231,'Speed Bin B-A'!P2335,'Speed Bin B-A'!P2439,'Speed Bin B-A'!P2543,'Speed Bin B-A'!P2647)</f>
        <v>0</v>
      </c>
      <c r="Q248" s="273">
        <f>SUM('Speed Bin B-A'!Q47,'Speed Bin B-A'!Q151,'Speed Bin B-A'!Q255,'Speed Bin B-A'!Q359,'Speed Bin B-A'!Q463,'Speed Bin B-A'!Q775,'Speed Bin B-A'!Q879,'Speed Bin B-A'!Q983,'Speed Bin B-A'!Q1087,'Speed Bin B-A'!Q1191,'Speed Bin B-A'!Q1503,'Speed Bin B-A'!Q1607,'Speed Bin B-A'!Q1711,'Speed Bin B-A'!Q1815,'Speed Bin B-A'!Q1919,'Speed Bin B-A'!Q2231,'Speed Bin B-A'!Q2335,'Speed Bin B-A'!Q2439,'Speed Bin B-A'!Q2543,'Speed Bin B-A'!Q2647)</f>
        <v>0</v>
      </c>
      <c r="R248" s="273">
        <f>SUM('Speed Bin B-A'!R47,'Speed Bin B-A'!R151,'Speed Bin B-A'!R255,'Speed Bin B-A'!R359,'Speed Bin B-A'!R463,'Speed Bin B-A'!R775,'Speed Bin B-A'!R879,'Speed Bin B-A'!R983,'Speed Bin B-A'!R1087,'Speed Bin B-A'!R1191,'Speed Bin B-A'!R1503,'Speed Bin B-A'!R1607,'Speed Bin B-A'!R1711,'Speed Bin B-A'!R1815,'Speed Bin B-A'!R1919,'Speed Bin B-A'!R2231,'Speed Bin B-A'!R2335,'Speed Bin B-A'!R2439,'Speed Bin B-A'!R2543,'Speed Bin B-A'!R2647)</f>
        <v>0</v>
      </c>
      <c r="S248" s="273">
        <f>SUM('Speed Bin B-A'!S47,'Speed Bin B-A'!S151,'Speed Bin B-A'!S255,'Speed Bin B-A'!S359,'Speed Bin B-A'!S463,'Speed Bin B-A'!S775,'Speed Bin B-A'!S879,'Speed Bin B-A'!S983,'Speed Bin B-A'!S1087,'Speed Bin B-A'!S1191,'Speed Bin B-A'!S1503,'Speed Bin B-A'!S1607,'Speed Bin B-A'!S1711,'Speed Bin B-A'!S1815,'Speed Bin B-A'!S1919,'Speed Bin B-A'!S2231,'Speed Bin B-A'!S2335,'Speed Bin B-A'!S2439,'Speed Bin B-A'!S2543,'Speed Bin B-A'!S2647)</f>
        <v>0</v>
      </c>
      <c r="T248" s="273">
        <f>SUM('Speed Bin B-A'!T47,'Speed Bin B-A'!T151,'Speed Bin B-A'!T255,'Speed Bin B-A'!T359,'Speed Bin B-A'!T463,'Speed Bin B-A'!T775,'Speed Bin B-A'!T879,'Speed Bin B-A'!T983,'Speed Bin B-A'!T1087,'Speed Bin B-A'!T1191,'Speed Bin B-A'!T1503,'Speed Bin B-A'!T1607,'Speed Bin B-A'!T1711,'Speed Bin B-A'!T1815,'Speed Bin B-A'!T1919,'Speed Bin B-A'!T2231,'Speed Bin B-A'!T2335,'Speed Bin B-A'!T2439,'Speed Bin B-A'!T2543,'Speed Bin B-A'!T2647)</f>
        <v>0</v>
      </c>
      <c r="U248" s="273">
        <f>SUM('Speed Bin B-A'!U47,'Speed Bin B-A'!U151,'Speed Bin B-A'!U255,'Speed Bin B-A'!U359,'Speed Bin B-A'!U463,'Speed Bin B-A'!U775,'Speed Bin B-A'!U879,'Speed Bin B-A'!U983,'Speed Bin B-A'!U1087,'Speed Bin B-A'!U1191,'Speed Bin B-A'!U1503,'Speed Bin B-A'!U1607,'Speed Bin B-A'!U1711,'Speed Bin B-A'!U1815,'Speed Bin B-A'!U1919,'Speed Bin B-A'!U2231,'Speed Bin B-A'!U2335,'Speed Bin B-A'!U2439,'Speed Bin B-A'!U2543,'Speed Bin B-A'!U2647)</f>
        <v>0</v>
      </c>
      <c r="V248" s="274">
        <f>IFERROR(AVERAGE('Speed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18.376923076923081</v>
      </c>
      <c r="W248" s="274">
        <f>IFERROR(AVERAGE('Speed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23.084615384615383</v>
      </c>
      <c r="X248" s="267"/>
      <c r="Y248" s="267"/>
    </row>
    <row r="249" spans="1:25" x14ac:dyDescent="0.25">
      <c r="A249" s="272">
        <v>0.38541666666666702</v>
      </c>
      <c r="B249" s="273">
        <f>SUM('Speed Bin B-A'!B48,'Speed Bin B-A'!B152,'Speed Bin B-A'!B256,'Speed Bin B-A'!B360,'Speed Bin B-A'!B464,'Speed Bin B-A'!B776,'Speed Bin B-A'!B880,'Speed Bin B-A'!B984,'Speed Bin B-A'!B1088,'Speed Bin B-A'!B1192,'Speed Bin B-A'!B1504,'Speed Bin B-A'!B1608,'Speed Bin B-A'!B1712,'Speed Bin B-A'!B1816,'Speed Bin B-A'!B1920,'Speed Bin B-A'!B2232,'Speed Bin B-A'!B2336,'Speed Bin B-A'!B2440,'Speed Bin B-A'!B2544,'Speed Bin B-A'!B2648)</f>
        <v>301</v>
      </c>
      <c r="C249" s="273">
        <f>SUM('Speed Bin B-A'!C48,'Speed Bin B-A'!C152,'Speed Bin B-A'!C256,'Speed Bin B-A'!C360,'Speed Bin B-A'!C464,'Speed Bin B-A'!C776,'Speed Bin B-A'!C880,'Speed Bin B-A'!C984,'Speed Bin B-A'!C1088,'Speed Bin B-A'!C1192,'Speed Bin B-A'!C1504,'Speed Bin B-A'!C1608,'Speed Bin B-A'!C1712,'Speed Bin B-A'!C1816,'Speed Bin B-A'!C1920,'Speed Bin B-A'!C2232,'Speed Bin B-A'!C2336,'Speed Bin B-A'!C2440,'Speed Bin B-A'!C2544,'Speed Bin B-A'!C2648)</f>
        <v>2</v>
      </c>
      <c r="D249" s="273">
        <f>SUM('Speed Bin B-A'!D48,'Speed Bin B-A'!D152,'Speed Bin B-A'!D256,'Speed Bin B-A'!D360,'Speed Bin B-A'!D464,'Speed Bin B-A'!D776,'Speed Bin B-A'!D880,'Speed Bin B-A'!D984,'Speed Bin B-A'!D1088,'Speed Bin B-A'!D1192,'Speed Bin B-A'!D1504,'Speed Bin B-A'!D1608,'Speed Bin B-A'!D1712,'Speed Bin B-A'!D1816,'Speed Bin B-A'!D1920,'Speed Bin B-A'!D2232,'Speed Bin B-A'!D2336,'Speed Bin B-A'!D2440,'Speed Bin B-A'!D2544,'Speed Bin B-A'!D2648)</f>
        <v>50</v>
      </c>
      <c r="E249" s="273">
        <f>SUM('Speed Bin B-A'!E48,'Speed Bin B-A'!E152,'Speed Bin B-A'!E256,'Speed Bin B-A'!E360,'Speed Bin B-A'!E464,'Speed Bin B-A'!E776,'Speed Bin B-A'!E880,'Speed Bin B-A'!E984,'Speed Bin B-A'!E1088,'Speed Bin B-A'!E1192,'Speed Bin B-A'!E1504,'Speed Bin B-A'!E1608,'Speed Bin B-A'!E1712,'Speed Bin B-A'!E1816,'Speed Bin B-A'!E1920,'Speed Bin B-A'!E2232,'Speed Bin B-A'!E2336,'Speed Bin B-A'!E2440,'Speed Bin B-A'!E2544,'Speed Bin B-A'!E2648)</f>
        <v>135</v>
      </c>
      <c r="F249" s="273">
        <f>SUM('Speed Bin B-A'!F48,'Speed Bin B-A'!F152,'Speed Bin B-A'!F256,'Speed Bin B-A'!F360,'Speed Bin B-A'!F464,'Speed Bin B-A'!F776,'Speed Bin B-A'!F880,'Speed Bin B-A'!F984,'Speed Bin B-A'!F1088,'Speed Bin B-A'!F1192,'Speed Bin B-A'!F1504,'Speed Bin B-A'!F1608,'Speed Bin B-A'!F1712,'Speed Bin B-A'!F1816,'Speed Bin B-A'!F1920,'Speed Bin B-A'!F2232,'Speed Bin B-A'!F2336,'Speed Bin B-A'!F2440,'Speed Bin B-A'!F2544,'Speed Bin B-A'!F2648)</f>
        <v>85</v>
      </c>
      <c r="G249" s="273">
        <f>SUM('Speed Bin B-A'!G48,'Speed Bin B-A'!G152,'Speed Bin B-A'!G256,'Speed Bin B-A'!G360,'Speed Bin B-A'!G464,'Speed Bin B-A'!G776,'Speed Bin B-A'!G880,'Speed Bin B-A'!G984,'Speed Bin B-A'!G1088,'Speed Bin B-A'!G1192,'Speed Bin B-A'!G1504,'Speed Bin B-A'!G1608,'Speed Bin B-A'!G1712,'Speed Bin B-A'!G1816,'Speed Bin B-A'!G1920,'Speed Bin B-A'!G2232,'Speed Bin B-A'!G2336,'Speed Bin B-A'!G2440,'Speed Bin B-A'!G2544,'Speed Bin B-A'!G2648)</f>
        <v>24</v>
      </c>
      <c r="H249" s="273">
        <f>SUM('Speed Bin B-A'!H48,'Speed Bin B-A'!H152,'Speed Bin B-A'!H256,'Speed Bin B-A'!H360,'Speed Bin B-A'!H464,'Speed Bin B-A'!H776,'Speed Bin B-A'!H880,'Speed Bin B-A'!H984,'Speed Bin B-A'!H1088,'Speed Bin B-A'!H1192,'Speed Bin B-A'!H1504,'Speed Bin B-A'!H1608,'Speed Bin B-A'!H1712,'Speed Bin B-A'!H1816,'Speed Bin B-A'!H1920,'Speed Bin B-A'!H2232,'Speed Bin B-A'!H2336,'Speed Bin B-A'!H2440,'Speed Bin B-A'!H2544,'Speed Bin B-A'!H2648)</f>
        <v>5</v>
      </c>
      <c r="I249" s="273">
        <f>SUM('Speed Bin B-A'!I48,'Speed Bin B-A'!I152,'Speed Bin B-A'!I256,'Speed Bin B-A'!I360,'Speed Bin B-A'!I464,'Speed Bin B-A'!I776,'Speed Bin B-A'!I880,'Speed Bin B-A'!I984,'Speed Bin B-A'!I1088,'Speed Bin B-A'!I1192,'Speed Bin B-A'!I1504,'Speed Bin B-A'!I1608,'Speed Bin B-A'!I1712,'Speed Bin B-A'!I1816,'Speed Bin B-A'!I1920,'Speed Bin B-A'!I2232,'Speed Bin B-A'!I2336,'Speed Bin B-A'!I2440,'Speed Bin B-A'!I2544,'Speed Bin B-A'!I2648)</f>
        <v>0</v>
      </c>
      <c r="J249" s="273">
        <f>SUM('Speed Bin B-A'!J48,'Speed Bin B-A'!J152,'Speed Bin B-A'!J256,'Speed Bin B-A'!J360,'Speed Bin B-A'!J464,'Speed Bin B-A'!J776,'Speed Bin B-A'!J880,'Speed Bin B-A'!J984,'Speed Bin B-A'!J1088,'Speed Bin B-A'!J1192,'Speed Bin B-A'!J1504,'Speed Bin B-A'!J1608,'Speed Bin B-A'!J1712,'Speed Bin B-A'!J1816,'Speed Bin B-A'!J1920,'Speed Bin B-A'!J2232,'Speed Bin B-A'!J2336,'Speed Bin B-A'!J2440,'Speed Bin B-A'!J2544,'Speed Bin B-A'!J2648)</f>
        <v>0</v>
      </c>
      <c r="K249" s="273">
        <f>SUM('Speed Bin B-A'!K48,'Speed Bin B-A'!K152,'Speed Bin B-A'!K256,'Speed Bin B-A'!K360,'Speed Bin B-A'!K464,'Speed Bin B-A'!K776,'Speed Bin B-A'!K880,'Speed Bin B-A'!K984,'Speed Bin B-A'!K1088,'Speed Bin B-A'!K1192,'Speed Bin B-A'!K1504,'Speed Bin B-A'!K1608,'Speed Bin B-A'!K1712,'Speed Bin B-A'!K1816,'Speed Bin B-A'!K1920,'Speed Bin B-A'!K2232,'Speed Bin B-A'!K2336,'Speed Bin B-A'!K2440,'Speed Bin B-A'!K2544,'Speed Bin B-A'!K2648)</f>
        <v>0</v>
      </c>
      <c r="L249" s="273">
        <f>SUM('Speed Bin B-A'!L48,'Speed Bin B-A'!L152,'Speed Bin B-A'!L256,'Speed Bin B-A'!L360,'Speed Bin B-A'!L464,'Speed Bin B-A'!L776,'Speed Bin B-A'!L880,'Speed Bin B-A'!L984,'Speed Bin B-A'!L1088,'Speed Bin B-A'!L1192,'Speed Bin B-A'!L1504,'Speed Bin B-A'!L1608,'Speed Bin B-A'!L1712,'Speed Bin B-A'!L1816,'Speed Bin B-A'!L1920,'Speed Bin B-A'!L2232,'Speed Bin B-A'!L2336,'Speed Bin B-A'!L2440,'Speed Bin B-A'!L2544,'Speed Bin B-A'!L2648)</f>
        <v>0</v>
      </c>
      <c r="M249" s="273">
        <f>SUM('Speed Bin B-A'!M48,'Speed Bin B-A'!M152,'Speed Bin B-A'!M256,'Speed Bin B-A'!M360,'Speed Bin B-A'!M464,'Speed Bin B-A'!M776,'Speed Bin B-A'!M880,'Speed Bin B-A'!M984,'Speed Bin B-A'!M1088,'Speed Bin B-A'!M1192,'Speed Bin B-A'!M1504,'Speed Bin B-A'!M1608,'Speed Bin B-A'!M1712,'Speed Bin B-A'!M1816,'Speed Bin B-A'!M1920,'Speed Bin B-A'!M2232,'Speed Bin B-A'!M2336,'Speed Bin B-A'!M2440,'Speed Bin B-A'!M2544,'Speed Bin B-A'!M2648)</f>
        <v>0</v>
      </c>
      <c r="N249" s="273">
        <f>SUM('Speed Bin B-A'!N48,'Speed Bin B-A'!N152,'Speed Bin B-A'!N256,'Speed Bin B-A'!N360,'Speed Bin B-A'!N464,'Speed Bin B-A'!N776,'Speed Bin B-A'!N880,'Speed Bin B-A'!N984,'Speed Bin B-A'!N1088,'Speed Bin B-A'!N1192,'Speed Bin B-A'!N1504,'Speed Bin B-A'!N1608,'Speed Bin B-A'!N1712,'Speed Bin B-A'!N1816,'Speed Bin B-A'!N1920,'Speed Bin B-A'!N2232,'Speed Bin B-A'!N2336,'Speed Bin B-A'!N2440,'Speed Bin B-A'!N2544,'Speed Bin B-A'!N2648)</f>
        <v>0</v>
      </c>
      <c r="O249" s="273">
        <f>SUM('Speed Bin B-A'!O48,'Speed Bin B-A'!O152,'Speed Bin B-A'!O256,'Speed Bin B-A'!O360,'Speed Bin B-A'!O464,'Speed Bin B-A'!O776,'Speed Bin B-A'!O880,'Speed Bin B-A'!O984,'Speed Bin B-A'!O1088,'Speed Bin B-A'!O1192,'Speed Bin B-A'!O1504,'Speed Bin B-A'!O1608,'Speed Bin B-A'!O1712,'Speed Bin B-A'!O1816,'Speed Bin B-A'!O1920,'Speed Bin B-A'!O2232,'Speed Bin B-A'!O2336,'Speed Bin B-A'!O2440,'Speed Bin B-A'!O2544,'Speed Bin B-A'!O2648)</f>
        <v>0</v>
      </c>
      <c r="P249" s="273">
        <f>SUM('Speed Bin B-A'!P48,'Speed Bin B-A'!P152,'Speed Bin B-A'!P256,'Speed Bin B-A'!P360,'Speed Bin B-A'!P464,'Speed Bin B-A'!P776,'Speed Bin B-A'!P880,'Speed Bin B-A'!P984,'Speed Bin B-A'!P1088,'Speed Bin B-A'!P1192,'Speed Bin B-A'!P1504,'Speed Bin B-A'!P1608,'Speed Bin B-A'!P1712,'Speed Bin B-A'!P1816,'Speed Bin B-A'!P1920,'Speed Bin B-A'!P2232,'Speed Bin B-A'!P2336,'Speed Bin B-A'!P2440,'Speed Bin B-A'!P2544,'Speed Bin B-A'!P2648)</f>
        <v>0</v>
      </c>
      <c r="Q249" s="273">
        <f>SUM('Speed Bin B-A'!Q48,'Speed Bin B-A'!Q152,'Speed Bin B-A'!Q256,'Speed Bin B-A'!Q360,'Speed Bin B-A'!Q464,'Speed Bin B-A'!Q776,'Speed Bin B-A'!Q880,'Speed Bin B-A'!Q984,'Speed Bin B-A'!Q1088,'Speed Bin B-A'!Q1192,'Speed Bin B-A'!Q1504,'Speed Bin B-A'!Q1608,'Speed Bin B-A'!Q1712,'Speed Bin B-A'!Q1816,'Speed Bin B-A'!Q1920,'Speed Bin B-A'!Q2232,'Speed Bin B-A'!Q2336,'Speed Bin B-A'!Q2440,'Speed Bin B-A'!Q2544,'Speed Bin B-A'!Q2648)</f>
        <v>0</v>
      </c>
      <c r="R249" s="273">
        <f>SUM('Speed Bin B-A'!R48,'Speed Bin B-A'!R152,'Speed Bin B-A'!R256,'Speed Bin B-A'!R360,'Speed Bin B-A'!R464,'Speed Bin B-A'!R776,'Speed Bin B-A'!R880,'Speed Bin B-A'!R984,'Speed Bin B-A'!R1088,'Speed Bin B-A'!R1192,'Speed Bin B-A'!R1504,'Speed Bin B-A'!R1608,'Speed Bin B-A'!R1712,'Speed Bin B-A'!R1816,'Speed Bin B-A'!R1920,'Speed Bin B-A'!R2232,'Speed Bin B-A'!R2336,'Speed Bin B-A'!R2440,'Speed Bin B-A'!R2544,'Speed Bin B-A'!R2648)</f>
        <v>0</v>
      </c>
      <c r="S249" s="273">
        <f>SUM('Speed Bin B-A'!S48,'Speed Bin B-A'!S152,'Speed Bin B-A'!S256,'Speed Bin B-A'!S360,'Speed Bin B-A'!S464,'Speed Bin B-A'!S776,'Speed Bin B-A'!S880,'Speed Bin B-A'!S984,'Speed Bin B-A'!S1088,'Speed Bin B-A'!S1192,'Speed Bin B-A'!S1504,'Speed Bin B-A'!S1608,'Speed Bin B-A'!S1712,'Speed Bin B-A'!S1816,'Speed Bin B-A'!S1920,'Speed Bin B-A'!S2232,'Speed Bin B-A'!S2336,'Speed Bin B-A'!S2440,'Speed Bin B-A'!S2544,'Speed Bin B-A'!S2648)</f>
        <v>0</v>
      </c>
      <c r="T249" s="273">
        <f>SUM('Speed Bin B-A'!T48,'Speed Bin B-A'!T152,'Speed Bin B-A'!T256,'Speed Bin B-A'!T360,'Speed Bin B-A'!T464,'Speed Bin B-A'!T776,'Speed Bin B-A'!T880,'Speed Bin B-A'!T984,'Speed Bin B-A'!T1088,'Speed Bin B-A'!T1192,'Speed Bin B-A'!T1504,'Speed Bin B-A'!T1608,'Speed Bin B-A'!T1712,'Speed Bin B-A'!T1816,'Speed Bin B-A'!T1920,'Speed Bin B-A'!T2232,'Speed Bin B-A'!T2336,'Speed Bin B-A'!T2440,'Speed Bin B-A'!T2544,'Speed Bin B-A'!T2648)</f>
        <v>0</v>
      </c>
      <c r="U249" s="273">
        <f>SUM('Speed Bin B-A'!U48,'Speed Bin B-A'!U152,'Speed Bin B-A'!U256,'Speed Bin B-A'!U360,'Speed Bin B-A'!U464,'Speed Bin B-A'!U776,'Speed Bin B-A'!U880,'Speed Bin B-A'!U984,'Speed Bin B-A'!U1088,'Speed Bin B-A'!U1192,'Speed Bin B-A'!U1504,'Speed Bin B-A'!U1608,'Speed Bin B-A'!U1712,'Speed Bin B-A'!U1816,'Speed Bin B-A'!U1920,'Speed Bin B-A'!U2232,'Speed Bin B-A'!U2336,'Speed Bin B-A'!U2440,'Speed Bin B-A'!U2544,'Speed Bin B-A'!U2648)</f>
        <v>0</v>
      </c>
      <c r="V249" s="274">
        <f>IFERROR(AVERAGE('Speed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19.161538461538463</v>
      </c>
      <c r="W249" s="274">
        <f>IFERROR(AVERAGE('Speed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23.599999999999998</v>
      </c>
      <c r="X249" s="267"/>
      <c r="Y249" s="267"/>
    </row>
    <row r="250" spans="1:25" x14ac:dyDescent="0.25">
      <c r="A250" s="272">
        <v>0.39583333333333298</v>
      </c>
      <c r="B250" s="273">
        <f>SUM('Speed Bin B-A'!B49,'Speed Bin B-A'!B153,'Speed Bin B-A'!B257,'Speed Bin B-A'!B361,'Speed Bin B-A'!B465,'Speed Bin B-A'!B777,'Speed Bin B-A'!B881,'Speed Bin B-A'!B985,'Speed Bin B-A'!B1089,'Speed Bin B-A'!B1193,'Speed Bin B-A'!B1505,'Speed Bin B-A'!B1609,'Speed Bin B-A'!B1713,'Speed Bin B-A'!B1817,'Speed Bin B-A'!B1921,'Speed Bin B-A'!B2233,'Speed Bin B-A'!B2337,'Speed Bin B-A'!B2441,'Speed Bin B-A'!B2545,'Speed Bin B-A'!B2649)</f>
        <v>314</v>
      </c>
      <c r="C250" s="273">
        <f>SUM('Speed Bin B-A'!C49,'Speed Bin B-A'!C153,'Speed Bin B-A'!C257,'Speed Bin B-A'!C361,'Speed Bin B-A'!C465,'Speed Bin B-A'!C777,'Speed Bin B-A'!C881,'Speed Bin B-A'!C985,'Speed Bin B-A'!C1089,'Speed Bin B-A'!C1193,'Speed Bin B-A'!C1505,'Speed Bin B-A'!C1609,'Speed Bin B-A'!C1713,'Speed Bin B-A'!C1817,'Speed Bin B-A'!C1921,'Speed Bin B-A'!C2233,'Speed Bin B-A'!C2337,'Speed Bin B-A'!C2441,'Speed Bin B-A'!C2545,'Speed Bin B-A'!C2649)</f>
        <v>12</v>
      </c>
      <c r="D250" s="273">
        <f>SUM('Speed Bin B-A'!D49,'Speed Bin B-A'!D153,'Speed Bin B-A'!D257,'Speed Bin B-A'!D361,'Speed Bin B-A'!D465,'Speed Bin B-A'!D777,'Speed Bin B-A'!D881,'Speed Bin B-A'!D985,'Speed Bin B-A'!D1089,'Speed Bin B-A'!D1193,'Speed Bin B-A'!D1505,'Speed Bin B-A'!D1609,'Speed Bin B-A'!D1713,'Speed Bin B-A'!D1817,'Speed Bin B-A'!D1921,'Speed Bin B-A'!D2233,'Speed Bin B-A'!D2337,'Speed Bin B-A'!D2441,'Speed Bin B-A'!D2545,'Speed Bin B-A'!D2649)</f>
        <v>33</v>
      </c>
      <c r="E250" s="273">
        <f>SUM('Speed Bin B-A'!E49,'Speed Bin B-A'!E153,'Speed Bin B-A'!E257,'Speed Bin B-A'!E361,'Speed Bin B-A'!E465,'Speed Bin B-A'!E777,'Speed Bin B-A'!E881,'Speed Bin B-A'!E985,'Speed Bin B-A'!E1089,'Speed Bin B-A'!E1193,'Speed Bin B-A'!E1505,'Speed Bin B-A'!E1609,'Speed Bin B-A'!E1713,'Speed Bin B-A'!E1817,'Speed Bin B-A'!E1921,'Speed Bin B-A'!E2233,'Speed Bin B-A'!E2337,'Speed Bin B-A'!E2441,'Speed Bin B-A'!E2545,'Speed Bin B-A'!E2649)</f>
        <v>146</v>
      </c>
      <c r="F250" s="273">
        <f>SUM('Speed Bin B-A'!F49,'Speed Bin B-A'!F153,'Speed Bin B-A'!F257,'Speed Bin B-A'!F361,'Speed Bin B-A'!F465,'Speed Bin B-A'!F777,'Speed Bin B-A'!F881,'Speed Bin B-A'!F985,'Speed Bin B-A'!F1089,'Speed Bin B-A'!F1193,'Speed Bin B-A'!F1505,'Speed Bin B-A'!F1609,'Speed Bin B-A'!F1713,'Speed Bin B-A'!F1817,'Speed Bin B-A'!F1921,'Speed Bin B-A'!F2233,'Speed Bin B-A'!F2337,'Speed Bin B-A'!F2441,'Speed Bin B-A'!F2545,'Speed Bin B-A'!F2649)</f>
        <v>94</v>
      </c>
      <c r="G250" s="273">
        <f>SUM('Speed Bin B-A'!G49,'Speed Bin B-A'!G153,'Speed Bin B-A'!G257,'Speed Bin B-A'!G361,'Speed Bin B-A'!G465,'Speed Bin B-A'!G777,'Speed Bin B-A'!G881,'Speed Bin B-A'!G985,'Speed Bin B-A'!G1089,'Speed Bin B-A'!G1193,'Speed Bin B-A'!G1505,'Speed Bin B-A'!G1609,'Speed Bin B-A'!G1713,'Speed Bin B-A'!G1817,'Speed Bin B-A'!G1921,'Speed Bin B-A'!G2233,'Speed Bin B-A'!G2337,'Speed Bin B-A'!G2441,'Speed Bin B-A'!G2545,'Speed Bin B-A'!G2649)</f>
        <v>21</v>
      </c>
      <c r="H250" s="273">
        <f>SUM('Speed Bin B-A'!H49,'Speed Bin B-A'!H153,'Speed Bin B-A'!H257,'Speed Bin B-A'!H361,'Speed Bin B-A'!H465,'Speed Bin B-A'!H777,'Speed Bin B-A'!H881,'Speed Bin B-A'!H985,'Speed Bin B-A'!H1089,'Speed Bin B-A'!H1193,'Speed Bin B-A'!H1505,'Speed Bin B-A'!H1609,'Speed Bin B-A'!H1713,'Speed Bin B-A'!H1817,'Speed Bin B-A'!H1921,'Speed Bin B-A'!H2233,'Speed Bin B-A'!H2337,'Speed Bin B-A'!H2441,'Speed Bin B-A'!H2545,'Speed Bin B-A'!H2649)</f>
        <v>8</v>
      </c>
      <c r="I250" s="273">
        <f>SUM('Speed Bin B-A'!I49,'Speed Bin B-A'!I153,'Speed Bin B-A'!I257,'Speed Bin B-A'!I361,'Speed Bin B-A'!I465,'Speed Bin B-A'!I777,'Speed Bin B-A'!I881,'Speed Bin B-A'!I985,'Speed Bin B-A'!I1089,'Speed Bin B-A'!I1193,'Speed Bin B-A'!I1505,'Speed Bin B-A'!I1609,'Speed Bin B-A'!I1713,'Speed Bin B-A'!I1817,'Speed Bin B-A'!I1921,'Speed Bin B-A'!I2233,'Speed Bin B-A'!I2337,'Speed Bin B-A'!I2441,'Speed Bin B-A'!I2545,'Speed Bin B-A'!I2649)</f>
        <v>0</v>
      </c>
      <c r="J250" s="273">
        <f>SUM('Speed Bin B-A'!J49,'Speed Bin B-A'!J153,'Speed Bin B-A'!J257,'Speed Bin B-A'!J361,'Speed Bin B-A'!J465,'Speed Bin B-A'!J777,'Speed Bin B-A'!J881,'Speed Bin B-A'!J985,'Speed Bin B-A'!J1089,'Speed Bin B-A'!J1193,'Speed Bin B-A'!J1505,'Speed Bin B-A'!J1609,'Speed Bin B-A'!J1713,'Speed Bin B-A'!J1817,'Speed Bin B-A'!J1921,'Speed Bin B-A'!J2233,'Speed Bin B-A'!J2337,'Speed Bin B-A'!J2441,'Speed Bin B-A'!J2545,'Speed Bin B-A'!J2649)</f>
        <v>0</v>
      </c>
      <c r="K250" s="273">
        <f>SUM('Speed Bin B-A'!K49,'Speed Bin B-A'!K153,'Speed Bin B-A'!K257,'Speed Bin B-A'!K361,'Speed Bin B-A'!K465,'Speed Bin B-A'!K777,'Speed Bin B-A'!K881,'Speed Bin B-A'!K985,'Speed Bin B-A'!K1089,'Speed Bin B-A'!K1193,'Speed Bin B-A'!K1505,'Speed Bin B-A'!K1609,'Speed Bin B-A'!K1713,'Speed Bin B-A'!K1817,'Speed Bin B-A'!K1921,'Speed Bin B-A'!K2233,'Speed Bin B-A'!K2337,'Speed Bin B-A'!K2441,'Speed Bin B-A'!K2545,'Speed Bin B-A'!K2649)</f>
        <v>0</v>
      </c>
      <c r="L250" s="273">
        <f>SUM('Speed Bin B-A'!L49,'Speed Bin B-A'!L153,'Speed Bin B-A'!L257,'Speed Bin B-A'!L361,'Speed Bin B-A'!L465,'Speed Bin B-A'!L777,'Speed Bin B-A'!L881,'Speed Bin B-A'!L985,'Speed Bin B-A'!L1089,'Speed Bin B-A'!L1193,'Speed Bin B-A'!L1505,'Speed Bin B-A'!L1609,'Speed Bin B-A'!L1713,'Speed Bin B-A'!L1817,'Speed Bin B-A'!L1921,'Speed Bin B-A'!L2233,'Speed Bin B-A'!L2337,'Speed Bin B-A'!L2441,'Speed Bin B-A'!L2545,'Speed Bin B-A'!L2649)</f>
        <v>0</v>
      </c>
      <c r="M250" s="273">
        <f>SUM('Speed Bin B-A'!M49,'Speed Bin B-A'!M153,'Speed Bin B-A'!M257,'Speed Bin B-A'!M361,'Speed Bin B-A'!M465,'Speed Bin B-A'!M777,'Speed Bin B-A'!M881,'Speed Bin B-A'!M985,'Speed Bin B-A'!M1089,'Speed Bin B-A'!M1193,'Speed Bin B-A'!M1505,'Speed Bin B-A'!M1609,'Speed Bin B-A'!M1713,'Speed Bin B-A'!M1817,'Speed Bin B-A'!M1921,'Speed Bin B-A'!M2233,'Speed Bin B-A'!M2337,'Speed Bin B-A'!M2441,'Speed Bin B-A'!M2545,'Speed Bin B-A'!M2649)</f>
        <v>0</v>
      </c>
      <c r="N250" s="273">
        <f>SUM('Speed Bin B-A'!N49,'Speed Bin B-A'!N153,'Speed Bin B-A'!N257,'Speed Bin B-A'!N361,'Speed Bin B-A'!N465,'Speed Bin B-A'!N777,'Speed Bin B-A'!N881,'Speed Bin B-A'!N985,'Speed Bin B-A'!N1089,'Speed Bin B-A'!N1193,'Speed Bin B-A'!N1505,'Speed Bin B-A'!N1609,'Speed Bin B-A'!N1713,'Speed Bin B-A'!N1817,'Speed Bin B-A'!N1921,'Speed Bin B-A'!N2233,'Speed Bin B-A'!N2337,'Speed Bin B-A'!N2441,'Speed Bin B-A'!N2545,'Speed Bin B-A'!N2649)</f>
        <v>0</v>
      </c>
      <c r="O250" s="273">
        <f>SUM('Speed Bin B-A'!O49,'Speed Bin B-A'!O153,'Speed Bin B-A'!O257,'Speed Bin B-A'!O361,'Speed Bin B-A'!O465,'Speed Bin B-A'!O777,'Speed Bin B-A'!O881,'Speed Bin B-A'!O985,'Speed Bin B-A'!O1089,'Speed Bin B-A'!O1193,'Speed Bin B-A'!O1505,'Speed Bin B-A'!O1609,'Speed Bin B-A'!O1713,'Speed Bin B-A'!O1817,'Speed Bin B-A'!O1921,'Speed Bin B-A'!O2233,'Speed Bin B-A'!O2337,'Speed Bin B-A'!O2441,'Speed Bin B-A'!O2545,'Speed Bin B-A'!O2649)</f>
        <v>0</v>
      </c>
      <c r="P250" s="273">
        <f>SUM('Speed Bin B-A'!P49,'Speed Bin B-A'!P153,'Speed Bin B-A'!P257,'Speed Bin B-A'!P361,'Speed Bin B-A'!P465,'Speed Bin B-A'!P777,'Speed Bin B-A'!P881,'Speed Bin B-A'!P985,'Speed Bin B-A'!P1089,'Speed Bin B-A'!P1193,'Speed Bin B-A'!P1505,'Speed Bin B-A'!P1609,'Speed Bin B-A'!P1713,'Speed Bin B-A'!P1817,'Speed Bin B-A'!P1921,'Speed Bin B-A'!P2233,'Speed Bin B-A'!P2337,'Speed Bin B-A'!P2441,'Speed Bin B-A'!P2545,'Speed Bin B-A'!P2649)</f>
        <v>0</v>
      </c>
      <c r="Q250" s="273">
        <f>SUM('Speed Bin B-A'!Q49,'Speed Bin B-A'!Q153,'Speed Bin B-A'!Q257,'Speed Bin B-A'!Q361,'Speed Bin B-A'!Q465,'Speed Bin B-A'!Q777,'Speed Bin B-A'!Q881,'Speed Bin B-A'!Q985,'Speed Bin B-A'!Q1089,'Speed Bin B-A'!Q1193,'Speed Bin B-A'!Q1505,'Speed Bin B-A'!Q1609,'Speed Bin B-A'!Q1713,'Speed Bin B-A'!Q1817,'Speed Bin B-A'!Q1921,'Speed Bin B-A'!Q2233,'Speed Bin B-A'!Q2337,'Speed Bin B-A'!Q2441,'Speed Bin B-A'!Q2545,'Speed Bin B-A'!Q2649)</f>
        <v>0</v>
      </c>
      <c r="R250" s="273">
        <f>SUM('Speed Bin B-A'!R49,'Speed Bin B-A'!R153,'Speed Bin B-A'!R257,'Speed Bin B-A'!R361,'Speed Bin B-A'!R465,'Speed Bin B-A'!R777,'Speed Bin B-A'!R881,'Speed Bin B-A'!R985,'Speed Bin B-A'!R1089,'Speed Bin B-A'!R1193,'Speed Bin B-A'!R1505,'Speed Bin B-A'!R1609,'Speed Bin B-A'!R1713,'Speed Bin B-A'!R1817,'Speed Bin B-A'!R1921,'Speed Bin B-A'!R2233,'Speed Bin B-A'!R2337,'Speed Bin B-A'!R2441,'Speed Bin B-A'!R2545,'Speed Bin B-A'!R2649)</f>
        <v>0</v>
      </c>
      <c r="S250" s="273">
        <f>SUM('Speed Bin B-A'!S49,'Speed Bin B-A'!S153,'Speed Bin B-A'!S257,'Speed Bin B-A'!S361,'Speed Bin B-A'!S465,'Speed Bin B-A'!S777,'Speed Bin B-A'!S881,'Speed Bin B-A'!S985,'Speed Bin B-A'!S1089,'Speed Bin B-A'!S1193,'Speed Bin B-A'!S1505,'Speed Bin B-A'!S1609,'Speed Bin B-A'!S1713,'Speed Bin B-A'!S1817,'Speed Bin B-A'!S1921,'Speed Bin B-A'!S2233,'Speed Bin B-A'!S2337,'Speed Bin B-A'!S2441,'Speed Bin B-A'!S2545,'Speed Bin B-A'!S2649)</f>
        <v>0</v>
      </c>
      <c r="T250" s="273">
        <f>SUM('Speed Bin B-A'!T49,'Speed Bin B-A'!T153,'Speed Bin B-A'!T257,'Speed Bin B-A'!T361,'Speed Bin B-A'!T465,'Speed Bin B-A'!T777,'Speed Bin B-A'!T881,'Speed Bin B-A'!T985,'Speed Bin B-A'!T1089,'Speed Bin B-A'!T1193,'Speed Bin B-A'!T1505,'Speed Bin B-A'!T1609,'Speed Bin B-A'!T1713,'Speed Bin B-A'!T1817,'Speed Bin B-A'!T1921,'Speed Bin B-A'!T2233,'Speed Bin B-A'!T2337,'Speed Bin B-A'!T2441,'Speed Bin B-A'!T2545,'Speed Bin B-A'!T2649)</f>
        <v>0</v>
      </c>
      <c r="U250" s="273">
        <f>SUM('Speed Bin B-A'!U49,'Speed Bin B-A'!U153,'Speed Bin B-A'!U257,'Speed Bin B-A'!U361,'Speed Bin B-A'!U465,'Speed Bin B-A'!U777,'Speed Bin B-A'!U881,'Speed Bin B-A'!U985,'Speed Bin B-A'!U1089,'Speed Bin B-A'!U1193,'Speed Bin B-A'!U1505,'Speed Bin B-A'!U1609,'Speed Bin B-A'!U1713,'Speed Bin B-A'!U1817,'Speed Bin B-A'!U1921,'Speed Bin B-A'!U2233,'Speed Bin B-A'!U2337,'Speed Bin B-A'!U2441,'Speed Bin B-A'!U2545,'Speed Bin B-A'!U2649)</f>
        <v>0</v>
      </c>
      <c r="V250" s="274">
        <f>IFERROR(AVERAGE('Speed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19.276923076923079</v>
      </c>
      <c r="W250" s="274">
        <f>IFERROR(AVERAGE('Speed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24.361538461538455</v>
      </c>
      <c r="X250" s="267"/>
      <c r="Y250" s="267"/>
    </row>
    <row r="251" spans="1:25" x14ac:dyDescent="0.25">
      <c r="A251" s="272">
        <v>0.40625</v>
      </c>
      <c r="B251" s="273">
        <f>SUM('Speed Bin B-A'!B50,'Speed Bin B-A'!B154,'Speed Bin B-A'!B258,'Speed Bin B-A'!B362,'Speed Bin B-A'!B466,'Speed Bin B-A'!B778,'Speed Bin B-A'!B882,'Speed Bin B-A'!B986,'Speed Bin B-A'!B1090,'Speed Bin B-A'!B1194,'Speed Bin B-A'!B1506,'Speed Bin B-A'!B1610,'Speed Bin B-A'!B1714,'Speed Bin B-A'!B1818,'Speed Bin B-A'!B1922,'Speed Bin B-A'!B2234,'Speed Bin B-A'!B2338,'Speed Bin B-A'!B2442,'Speed Bin B-A'!B2546,'Speed Bin B-A'!B2650)</f>
        <v>329</v>
      </c>
      <c r="C251" s="273">
        <f>SUM('Speed Bin B-A'!C50,'Speed Bin B-A'!C154,'Speed Bin B-A'!C258,'Speed Bin B-A'!C362,'Speed Bin B-A'!C466,'Speed Bin B-A'!C778,'Speed Bin B-A'!C882,'Speed Bin B-A'!C986,'Speed Bin B-A'!C1090,'Speed Bin B-A'!C1194,'Speed Bin B-A'!C1506,'Speed Bin B-A'!C1610,'Speed Bin B-A'!C1714,'Speed Bin B-A'!C1818,'Speed Bin B-A'!C1922,'Speed Bin B-A'!C2234,'Speed Bin B-A'!C2338,'Speed Bin B-A'!C2442,'Speed Bin B-A'!C2546,'Speed Bin B-A'!C2650)</f>
        <v>11</v>
      </c>
      <c r="D251" s="273">
        <f>SUM('Speed Bin B-A'!D50,'Speed Bin B-A'!D154,'Speed Bin B-A'!D258,'Speed Bin B-A'!D362,'Speed Bin B-A'!D466,'Speed Bin B-A'!D778,'Speed Bin B-A'!D882,'Speed Bin B-A'!D986,'Speed Bin B-A'!D1090,'Speed Bin B-A'!D1194,'Speed Bin B-A'!D1506,'Speed Bin B-A'!D1610,'Speed Bin B-A'!D1714,'Speed Bin B-A'!D1818,'Speed Bin B-A'!D1922,'Speed Bin B-A'!D2234,'Speed Bin B-A'!D2338,'Speed Bin B-A'!D2442,'Speed Bin B-A'!D2546,'Speed Bin B-A'!D2650)</f>
        <v>76</v>
      </c>
      <c r="E251" s="273">
        <f>SUM('Speed Bin B-A'!E50,'Speed Bin B-A'!E154,'Speed Bin B-A'!E258,'Speed Bin B-A'!E362,'Speed Bin B-A'!E466,'Speed Bin B-A'!E778,'Speed Bin B-A'!E882,'Speed Bin B-A'!E986,'Speed Bin B-A'!E1090,'Speed Bin B-A'!E1194,'Speed Bin B-A'!E1506,'Speed Bin B-A'!E1610,'Speed Bin B-A'!E1714,'Speed Bin B-A'!E1818,'Speed Bin B-A'!E1922,'Speed Bin B-A'!E2234,'Speed Bin B-A'!E2338,'Speed Bin B-A'!E2442,'Speed Bin B-A'!E2546,'Speed Bin B-A'!E2650)</f>
        <v>126</v>
      </c>
      <c r="F251" s="273">
        <f>SUM('Speed Bin B-A'!F50,'Speed Bin B-A'!F154,'Speed Bin B-A'!F258,'Speed Bin B-A'!F362,'Speed Bin B-A'!F466,'Speed Bin B-A'!F778,'Speed Bin B-A'!F882,'Speed Bin B-A'!F986,'Speed Bin B-A'!F1090,'Speed Bin B-A'!F1194,'Speed Bin B-A'!F1506,'Speed Bin B-A'!F1610,'Speed Bin B-A'!F1714,'Speed Bin B-A'!F1818,'Speed Bin B-A'!F1922,'Speed Bin B-A'!F2234,'Speed Bin B-A'!F2338,'Speed Bin B-A'!F2442,'Speed Bin B-A'!F2546,'Speed Bin B-A'!F2650)</f>
        <v>94</v>
      </c>
      <c r="G251" s="273">
        <f>SUM('Speed Bin B-A'!G50,'Speed Bin B-A'!G154,'Speed Bin B-A'!G258,'Speed Bin B-A'!G362,'Speed Bin B-A'!G466,'Speed Bin B-A'!G778,'Speed Bin B-A'!G882,'Speed Bin B-A'!G986,'Speed Bin B-A'!G1090,'Speed Bin B-A'!G1194,'Speed Bin B-A'!G1506,'Speed Bin B-A'!G1610,'Speed Bin B-A'!G1714,'Speed Bin B-A'!G1818,'Speed Bin B-A'!G1922,'Speed Bin B-A'!G2234,'Speed Bin B-A'!G2338,'Speed Bin B-A'!G2442,'Speed Bin B-A'!G2546,'Speed Bin B-A'!G2650)</f>
        <v>16</v>
      </c>
      <c r="H251" s="273">
        <f>SUM('Speed Bin B-A'!H50,'Speed Bin B-A'!H154,'Speed Bin B-A'!H258,'Speed Bin B-A'!H362,'Speed Bin B-A'!H466,'Speed Bin B-A'!H778,'Speed Bin B-A'!H882,'Speed Bin B-A'!H986,'Speed Bin B-A'!H1090,'Speed Bin B-A'!H1194,'Speed Bin B-A'!H1506,'Speed Bin B-A'!H1610,'Speed Bin B-A'!H1714,'Speed Bin B-A'!H1818,'Speed Bin B-A'!H1922,'Speed Bin B-A'!H2234,'Speed Bin B-A'!H2338,'Speed Bin B-A'!H2442,'Speed Bin B-A'!H2546,'Speed Bin B-A'!H2650)</f>
        <v>4</v>
      </c>
      <c r="I251" s="273">
        <f>SUM('Speed Bin B-A'!I50,'Speed Bin B-A'!I154,'Speed Bin B-A'!I258,'Speed Bin B-A'!I362,'Speed Bin B-A'!I466,'Speed Bin B-A'!I778,'Speed Bin B-A'!I882,'Speed Bin B-A'!I986,'Speed Bin B-A'!I1090,'Speed Bin B-A'!I1194,'Speed Bin B-A'!I1506,'Speed Bin B-A'!I1610,'Speed Bin B-A'!I1714,'Speed Bin B-A'!I1818,'Speed Bin B-A'!I1922,'Speed Bin B-A'!I2234,'Speed Bin B-A'!I2338,'Speed Bin B-A'!I2442,'Speed Bin B-A'!I2546,'Speed Bin B-A'!I2650)</f>
        <v>2</v>
      </c>
      <c r="J251" s="273">
        <f>SUM('Speed Bin B-A'!J50,'Speed Bin B-A'!J154,'Speed Bin B-A'!J258,'Speed Bin B-A'!J362,'Speed Bin B-A'!J466,'Speed Bin B-A'!J778,'Speed Bin B-A'!J882,'Speed Bin B-A'!J986,'Speed Bin B-A'!J1090,'Speed Bin B-A'!J1194,'Speed Bin B-A'!J1506,'Speed Bin B-A'!J1610,'Speed Bin B-A'!J1714,'Speed Bin B-A'!J1818,'Speed Bin B-A'!J1922,'Speed Bin B-A'!J2234,'Speed Bin B-A'!J2338,'Speed Bin B-A'!J2442,'Speed Bin B-A'!J2546,'Speed Bin B-A'!J2650)</f>
        <v>0</v>
      </c>
      <c r="K251" s="273">
        <f>SUM('Speed Bin B-A'!K50,'Speed Bin B-A'!K154,'Speed Bin B-A'!K258,'Speed Bin B-A'!K362,'Speed Bin B-A'!K466,'Speed Bin B-A'!K778,'Speed Bin B-A'!K882,'Speed Bin B-A'!K986,'Speed Bin B-A'!K1090,'Speed Bin B-A'!K1194,'Speed Bin B-A'!K1506,'Speed Bin B-A'!K1610,'Speed Bin B-A'!K1714,'Speed Bin B-A'!K1818,'Speed Bin B-A'!K1922,'Speed Bin B-A'!K2234,'Speed Bin B-A'!K2338,'Speed Bin B-A'!K2442,'Speed Bin B-A'!K2546,'Speed Bin B-A'!K2650)</f>
        <v>0</v>
      </c>
      <c r="L251" s="273">
        <f>SUM('Speed Bin B-A'!L50,'Speed Bin B-A'!L154,'Speed Bin B-A'!L258,'Speed Bin B-A'!L362,'Speed Bin B-A'!L466,'Speed Bin B-A'!L778,'Speed Bin B-A'!L882,'Speed Bin B-A'!L986,'Speed Bin B-A'!L1090,'Speed Bin B-A'!L1194,'Speed Bin B-A'!L1506,'Speed Bin B-A'!L1610,'Speed Bin B-A'!L1714,'Speed Bin B-A'!L1818,'Speed Bin B-A'!L1922,'Speed Bin B-A'!L2234,'Speed Bin B-A'!L2338,'Speed Bin B-A'!L2442,'Speed Bin B-A'!L2546,'Speed Bin B-A'!L2650)</f>
        <v>0</v>
      </c>
      <c r="M251" s="273">
        <f>SUM('Speed Bin B-A'!M50,'Speed Bin B-A'!M154,'Speed Bin B-A'!M258,'Speed Bin B-A'!M362,'Speed Bin B-A'!M466,'Speed Bin B-A'!M778,'Speed Bin B-A'!M882,'Speed Bin B-A'!M986,'Speed Bin B-A'!M1090,'Speed Bin B-A'!M1194,'Speed Bin B-A'!M1506,'Speed Bin B-A'!M1610,'Speed Bin B-A'!M1714,'Speed Bin B-A'!M1818,'Speed Bin B-A'!M1922,'Speed Bin B-A'!M2234,'Speed Bin B-A'!M2338,'Speed Bin B-A'!M2442,'Speed Bin B-A'!M2546,'Speed Bin B-A'!M2650)</f>
        <v>0</v>
      </c>
      <c r="N251" s="273">
        <f>SUM('Speed Bin B-A'!N50,'Speed Bin B-A'!N154,'Speed Bin B-A'!N258,'Speed Bin B-A'!N362,'Speed Bin B-A'!N466,'Speed Bin B-A'!N778,'Speed Bin B-A'!N882,'Speed Bin B-A'!N986,'Speed Bin B-A'!N1090,'Speed Bin B-A'!N1194,'Speed Bin B-A'!N1506,'Speed Bin B-A'!N1610,'Speed Bin B-A'!N1714,'Speed Bin B-A'!N1818,'Speed Bin B-A'!N1922,'Speed Bin B-A'!N2234,'Speed Bin B-A'!N2338,'Speed Bin B-A'!N2442,'Speed Bin B-A'!N2546,'Speed Bin B-A'!N2650)</f>
        <v>0</v>
      </c>
      <c r="O251" s="273">
        <f>SUM('Speed Bin B-A'!O50,'Speed Bin B-A'!O154,'Speed Bin B-A'!O258,'Speed Bin B-A'!O362,'Speed Bin B-A'!O466,'Speed Bin B-A'!O778,'Speed Bin B-A'!O882,'Speed Bin B-A'!O986,'Speed Bin B-A'!O1090,'Speed Bin B-A'!O1194,'Speed Bin B-A'!O1506,'Speed Bin B-A'!O1610,'Speed Bin B-A'!O1714,'Speed Bin B-A'!O1818,'Speed Bin B-A'!O1922,'Speed Bin B-A'!O2234,'Speed Bin B-A'!O2338,'Speed Bin B-A'!O2442,'Speed Bin B-A'!O2546,'Speed Bin B-A'!O2650)</f>
        <v>0</v>
      </c>
      <c r="P251" s="273">
        <f>SUM('Speed Bin B-A'!P50,'Speed Bin B-A'!P154,'Speed Bin B-A'!P258,'Speed Bin B-A'!P362,'Speed Bin B-A'!P466,'Speed Bin B-A'!P778,'Speed Bin B-A'!P882,'Speed Bin B-A'!P986,'Speed Bin B-A'!P1090,'Speed Bin B-A'!P1194,'Speed Bin B-A'!P1506,'Speed Bin B-A'!P1610,'Speed Bin B-A'!P1714,'Speed Bin B-A'!P1818,'Speed Bin B-A'!P1922,'Speed Bin B-A'!P2234,'Speed Bin B-A'!P2338,'Speed Bin B-A'!P2442,'Speed Bin B-A'!P2546,'Speed Bin B-A'!P2650)</f>
        <v>0</v>
      </c>
      <c r="Q251" s="273">
        <f>SUM('Speed Bin B-A'!Q50,'Speed Bin B-A'!Q154,'Speed Bin B-A'!Q258,'Speed Bin B-A'!Q362,'Speed Bin B-A'!Q466,'Speed Bin B-A'!Q778,'Speed Bin B-A'!Q882,'Speed Bin B-A'!Q986,'Speed Bin B-A'!Q1090,'Speed Bin B-A'!Q1194,'Speed Bin B-A'!Q1506,'Speed Bin B-A'!Q1610,'Speed Bin B-A'!Q1714,'Speed Bin B-A'!Q1818,'Speed Bin B-A'!Q1922,'Speed Bin B-A'!Q2234,'Speed Bin B-A'!Q2338,'Speed Bin B-A'!Q2442,'Speed Bin B-A'!Q2546,'Speed Bin B-A'!Q2650)</f>
        <v>0</v>
      </c>
      <c r="R251" s="273">
        <f>SUM('Speed Bin B-A'!R50,'Speed Bin B-A'!R154,'Speed Bin B-A'!R258,'Speed Bin B-A'!R362,'Speed Bin B-A'!R466,'Speed Bin B-A'!R778,'Speed Bin B-A'!R882,'Speed Bin B-A'!R986,'Speed Bin B-A'!R1090,'Speed Bin B-A'!R1194,'Speed Bin B-A'!R1506,'Speed Bin B-A'!R1610,'Speed Bin B-A'!R1714,'Speed Bin B-A'!R1818,'Speed Bin B-A'!R1922,'Speed Bin B-A'!R2234,'Speed Bin B-A'!R2338,'Speed Bin B-A'!R2442,'Speed Bin B-A'!R2546,'Speed Bin B-A'!R2650)</f>
        <v>0</v>
      </c>
      <c r="S251" s="273">
        <f>SUM('Speed Bin B-A'!S50,'Speed Bin B-A'!S154,'Speed Bin B-A'!S258,'Speed Bin B-A'!S362,'Speed Bin B-A'!S466,'Speed Bin B-A'!S778,'Speed Bin B-A'!S882,'Speed Bin B-A'!S986,'Speed Bin B-A'!S1090,'Speed Bin B-A'!S1194,'Speed Bin B-A'!S1506,'Speed Bin B-A'!S1610,'Speed Bin B-A'!S1714,'Speed Bin B-A'!S1818,'Speed Bin B-A'!S1922,'Speed Bin B-A'!S2234,'Speed Bin B-A'!S2338,'Speed Bin B-A'!S2442,'Speed Bin B-A'!S2546,'Speed Bin B-A'!S2650)</f>
        <v>0</v>
      </c>
      <c r="T251" s="273">
        <f>SUM('Speed Bin B-A'!T50,'Speed Bin B-A'!T154,'Speed Bin B-A'!T258,'Speed Bin B-A'!T362,'Speed Bin B-A'!T466,'Speed Bin B-A'!T778,'Speed Bin B-A'!T882,'Speed Bin B-A'!T986,'Speed Bin B-A'!T1090,'Speed Bin B-A'!T1194,'Speed Bin B-A'!T1506,'Speed Bin B-A'!T1610,'Speed Bin B-A'!T1714,'Speed Bin B-A'!T1818,'Speed Bin B-A'!T1922,'Speed Bin B-A'!T2234,'Speed Bin B-A'!T2338,'Speed Bin B-A'!T2442,'Speed Bin B-A'!T2546,'Speed Bin B-A'!T2650)</f>
        <v>0</v>
      </c>
      <c r="U251" s="273">
        <f>SUM('Speed Bin B-A'!U50,'Speed Bin B-A'!U154,'Speed Bin B-A'!U258,'Speed Bin B-A'!U362,'Speed Bin B-A'!U466,'Speed Bin B-A'!U778,'Speed Bin B-A'!U882,'Speed Bin B-A'!U986,'Speed Bin B-A'!U1090,'Speed Bin B-A'!U1194,'Speed Bin B-A'!U1506,'Speed Bin B-A'!U1610,'Speed Bin B-A'!U1714,'Speed Bin B-A'!U1818,'Speed Bin B-A'!U1922,'Speed Bin B-A'!U2234,'Speed Bin B-A'!U2338,'Speed Bin B-A'!U2442,'Speed Bin B-A'!U2546,'Speed Bin B-A'!U2650)</f>
        <v>0</v>
      </c>
      <c r="V251" s="274">
        <f>IFERROR(AVERAGE('Speed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18.430769230769229</v>
      </c>
      <c r="W251" s="274">
        <f>IFERROR(AVERAGE('Speed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23.307692307692307</v>
      </c>
      <c r="X251" s="267"/>
      <c r="Y251" s="267"/>
    </row>
    <row r="252" spans="1:25" x14ac:dyDescent="0.25">
      <c r="A252" s="272">
        <v>0.41666666666666702</v>
      </c>
      <c r="B252" s="273">
        <f>SUM('Speed Bin B-A'!B51,'Speed Bin B-A'!B155,'Speed Bin B-A'!B259,'Speed Bin B-A'!B363,'Speed Bin B-A'!B467,'Speed Bin B-A'!B779,'Speed Bin B-A'!B883,'Speed Bin B-A'!B987,'Speed Bin B-A'!B1091,'Speed Bin B-A'!B1195,'Speed Bin B-A'!B1507,'Speed Bin B-A'!B1611,'Speed Bin B-A'!B1715,'Speed Bin B-A'!B1819,'Speed Bin B-A'!B1923,'Speed Bin B-A'!B2235,'Speed Bin B-A'!B2339,'Speed Bin B-A'!B2443,'Speed Bin B-A'!B2547,'Speed Bin B-A'!B2651)</f>
        <v>352</v>
      </c>
      <c r="C252" s="273">
        <f>SUM('Speed Bin B-A'!C51,'Speed Bin B-A'!C155,'Speed Bin B-A'!C259,'Speed Bin B-A'!C363,'Speed Bin B-A'!C467,'Speed Bin B-A'!C779,'Speed Bin B-A'!C883,'Speed Bin B-A'!C987,'Speed Bin B-A'!C1091,'Speed Bin B-A'!C1195,'Speed Bin B-A'!C1507,'Speed Bin B-A'!C1611,'Speed Bin B-A'!C1715,'Speed Bin B-A'!C1819,'Speed Bin B-A'!C1923,'Speed Bin B-A'!C2235,'Speed Bin B-A'!C2339,'Speed Bin B-A'!C2443,'Speed Bin B-A'!C2547,'Speed Bin B-A'!C2651)</f>
        <v>9</v>
      </c>
      <c r="D252" s="273">
        <f>SUM('Speed Bin B-A'!D51,'Speed Bin B-A'!D155,'Speed Bin B-A'!D259,'Speed Bin B-A'!D363,'Speed Bin B-A'!D467,'Speed Bin B-A'!D779,'Speed Bin B-A'!D883,'Speed Bin B-A'!D987,'Speed Bin B-A'!D1091,'Speed Bin B-A'!D1195,'Speed Bin B-A'!D1507,'Speed Bin B-A'!D1611,'Speed Bin B-A'!D1715,'Speed Bin B-A'!D1819,'Speed Bin B-A'!D1923,'Speed Bin B-A'!D2235,'Speed Bin B-A'!D2339,'Speed Bin B-A'!D2443,'Speed Bin B-A'!D2547,'Speed Bin B-A'!D2651)</f>
        <v>65</v>
      </c>
      <c r="E252" s="273">
        <f>SUM('Speed Bin B-A'!E51,'Speed Bin B-A'!E155,'Speed Bin B-A'!E259,'Speed Bin B-A'!E363,'Speed Bin B-A'!E467,'Speed Bin B-A'!E779,'Speed Bin B-A'!E883,'Speed Bin B-A'!E987,'Speed Bin B-A'!E1091,'Speed Bin B-A'!E1195,'Speed Bin B-A'!E1507,'Speed Bin B-A'!E1611,'Speed Bin B-A'!E1715,'Speed Bin B-A'!E1819,'Speed Bin B-A'!E1923,'Speed Bin B-A'!E2235,'Speed Bin B-A'!E2339,'Speed Bin B-A'!E2443,'Speed Bin B-A'!E2547,'Speed Bin B-A'!E2651)</f>
        <v>139</v>
      </c>
      <c r="F252" s="273">
        <f>SUM('Speed Bin B-A'!F51,'Speed Bin B-A'!F155,'Speed Bin B-A'!F259,'Speed Bin B-A'!F363,'Speed Bin B-A'!F467,'Speed Bin B-A'!F779,'Speed Bin B-A'!F883,'Speed Bin B-A'!F987,'Speed Bin B-A'!F1091,'Speed Bin B-A'!F1195,'Speed Bin B-A'!F1507,'Speed Bin B-A'!F1611,'Speed Bin B-A'!F1715,'Speed Bin B-A'!F1819,'Speed Bin B-A'!F1923,'Speed Bin B-A'!F2235,'Speed Bin B-A'!F2339,'Speed Bin B-A'!F2443,'Speed Bin B-A'!F2547,'Speed Bin B-A'!F2651)</f>
        <v>103</v>
      </c>
      <c r="G252" s="273">
        <f>SUM('Speed Bin B-A'!G51,'Speed Bin B-A'!G155,'Speed Bin B-A'!G259,'Speed Bin B-A'!G363,'Speed Bin B-A'!G467,'Speed Bin B-A'!G779,'Speed Bin B-A'!G883,'Speed Bin B-A'!G987,'Speed Bin B-A'!G1091,'Speed Bin B-A'!G1195,'Speed Bin B-A'!G1507,'Speed Bin B-A'!G1611,'Speed Bin B-A'!G1715,'Speed Bin B-A'!G1819,'Speed Bin B-A'!G1923,'Speed Bin B-A'!G2235,'Speed Bin B-A'!G2339,'Speed Bin B-A'!G2443,'Speed Bin B-A'!G2547,'Speed Bin B-A'!G2651)</f>
        <v>30</v>
      </c>
      <c r="H252" s="273">
        <f>SUM('Speed Bin B-A'!H51,'Speed Bin B-A'!H155,'Speed Bin B-A'!H259,'Speed Bin B-A'!H363,'Speed Bin B-A'!H467,'Speed Bin B-A'!H779,'Speed Bin B-A'!H883,'Speed Bin B-A'!H987,'Speed Bin B-A'!H1091,'Speed Bin B-A'!H1195,'Speed Bin B-A'!H1507,'Speed Bin B-A'!H1611,'Speed Bin B-A'!H1715,'Speed Bin B-A'!H1819,'Speed Bin B-A'!H1923,'Speed Bin B-A'!H2235,'Speed Bin B-A'!H2339,'Speed Bin B-A'!H2443,'Speed Bin B-A'!H2547,'Speed Bin B-A'!H2651)</f>
        <v>5</v>
      </c>
      <c r="I252" s="273">
        <f>SUM('Speed Bin B-A'!I51,'Speed Bin B-A'!I155,'Speed Bin B-A'!I259,'Speed Bin B-A'!I363,'Speed Bin B-A'!I467,'Speed Bin B-A'!I779,'Speed Bin B-A'!I883,'Speed Bin B-A'!I987,'Speed Bin B-A'!I1091,'Speed Bin B-A'!I1195,'Speed Bin B-A'!I1507,'Speed Bin B-A'!I1611,'Speed Bin B-A'!I1715,'Speed Bin B-A'!I1819,'Speed Bin B-A'!I1923,'Speed Bin B-A'!I2235,'Speed Bin B-A'!I2339,'Speed Bin B-A'!I2443,'Speed Bin B-A'!I2547,'Speed Bin B-A'!I2651)</f>
        <v>1</v>
      </c>
      <c r="J252" s="273">
        <f>SUM('Speed Bin B-A'!J51,'Speed Bin B-A'!J155,'Speed Bin B-A'!J259,'Speed Bin B-A'!J363,'Speed Bin B-A'!J467,'Speed Bin B-A'!J779,'Speed Bin B-A'!J883,'Speed Bin B-A'!J987,'Speed Bin B-A'!J1091,'Speed Bin B-A'!J1195,'Speed Bin B-A'!J1507,'Speed Bin B-A'!J1611,'Speed Bin B-A'!J1715,'Speed Bin B-A'!J1819,'Speed Bin B-A'!J1923,'Speed Bin B-A'!J2235,'Speed Bin B-A'!J2339,'Speed Bin B-A'!J2443,'Speed Bin B-A'!J2547,'Speed Bin B-A'!J2651)</f>
        <v>0</v>
      </c>
      <c r="K252" s="273">
        <f>SUM('Speed Bin B-A'!K51,'Speed Bin B-A'!K155,'Speed Bin B-A'!K259,'Speed Bin B-A'!K363,'Speed Bin B-A'!K467,'Speed Bin B-A'!K779,'Speed Bin B-A'!K883,'Speed Bin B-A'!K987,'Speed Bin B-A'!K1091,'Speed Bin B-A'!K1195,'Speed Bin B-A'!K1507,'Speed Bin B-A'!K1611,'Speed Bin B-A'!K1715,'Speed Bin B-A'!K1819,'Speed Bin B-A'!K1923,'Speed Bin B-A'!K2235,'Speed Bin B-A'!K2339,'Speed Bin B-A'!K2443,'Speed Bin B-A'!K2547,'Speed Bin B-A'!K2651)</f>
        <v>0</v>
      </c>
      <c r="L252" s="273">
        <f>SUM('Speed Bin B-A'!L51,'Speed Bin B-A'!L155,'Speed Bin B-A'!L259,'Speed Bin B-A'!L363,'Speed Bin B-A'!L467,'Speed Bin B-A'!L779,'Speed Bin B-A'!L883,'Speed Bin B-A'!L987,'Speed Bin B-A'!L1091,'Speed Bin B-A'!L1195,'Speed Bin B-A'!L1507,'Speed Bin B-A'!L1611,'Speed Bin B-A'!L1715,'Speed Bin B-A'!L1819,'Speed Bin B-A'!L1923,'Speed Bin B-A'!L2235,'Speed Bin B-A'!L2339,'Speed Bin B-A'!L2443,'Speed Bin B-A'!L2547,'Speed Bin B-A'!L2651)</f>
        <v>0</v>
      </c>
      <c r="M252" s="273">
        <f>SUM('Speed Bin B-A'!M51,'Speed Bin B-A'!M155,'Speed Bin B-A'!M259,'Speed Bin B-A'!M363,'Speed Bin B-A'!M467,'Speed Bin B-A'!M779,'Speed Bin B-A'!M883,'Speed Bin B-A'!M987,'Speed Bin B-A'!M1091,'Speed Bin B-A'!M1195,'Speed Bin B-A'!M1507,'Speed Bin B-A'!M1611,'Speed Bin B-A'!M1715,'Speed Bin B-A'!M1819,'Speed Bin B-A'!M1923,'Speed Bin B-A'!M2235,'Speed Bin B-A'!M2339,'Speed Bin B-A'!M2443,'Speed Bin B-A'!M2547,'Speed Bin B-A'!M2651)</f>
        <v>0</v>
      </c>
      <c r="N252" s="273">
        <f>SUM('Speed Bin B-A'!N51,'Speed Bin B-A'!N155,'Speed Bin B-A'!N259,'Speed Bin B-A'!N363,'Speed Bin B-A'!N467,'Speed Bin B-A'!N779,'Speed Bin B-A'!N883,'Speed Bin B-A'!N987,'Speed Bin B-A'!N1091,'Speed Bin B-A'!N1195,'Speed Bin B-A'!N1507,'Speed Bin B-A'!N1611,'Speed Bin B-A'!N1715,'Speed Bin B-A'!N1819,'Speed Bin B-A'!N1923,'Speed Bin B-A'!N2235,'Speed Bin B-A'!N2339,'Speed Bin B-A'!N2443,'Speed Bin B-A'!N2547,'Speed Bin B-A'!N2651)</f>
        <v>0</v>
      </c>
      <c r="O252" s="273">
        <f>SUM('Speed Bin B-A'!O51,'Speed Bin B-A'!O155,'Speed Bin B-A'!O259,'Speed Bin B-A'!O363,'Speed Bin B-A'!O467,'Speed Bin B-A'!O779,'Speed Bin B-A'!O883,'Speed Bin B-A'!O987,'Speed Bin B-A'!O1091,'Speed Bin B-A'!O1195,'Speed Bin B-A'!O1507,'Speed Bin B-A'!O1611,'Speed Bin B-A'!O1715,'Speed Bin B-A'!O1819,'Speed Bin B-A'!O1923,'Speed Bin B-A'!O2235,'Speed Bin B-A'!O2339,'Speed Bin B-A'!O2443,'Speed Bin B-A'!O2547,'Speed Bin B-A'!O2651)</f>
        <v>0</v>
      </c>
      <c r="P252" s="273">
        <f>SUM('Speed Bin B-A'!P51,'Speed Bin B-A'!P155,'Speed Bin B-A'!P259,'Speed Bin B-A'!P363,'Speed Bin B-A'!P467,'Speed Bin B-A'!P779,'Speed Bin B-A'!P883,'Speed Bin B-A'!P987,'Speed Bin B-A'!P1091,'Speed Bin B-A'!P1195,'Speed Bin B-A'!P1507,'Speed Bin B-A'!P1611,'Speed Bin B-A'!P1715,'Speed Bin B-A'!P1819,'Speed Bin B-A'!P1923,'Speed Bin B-A'!P2235,'Speed Bin B-A'!P2339,'Speed Bin B-A'!P2443,'Speed Bin B-A'!P2547,'Speed Bin B-A'!P2651)</f>
        <v>0</v>
      </c>
      <c r="Q252" s="273">
        <f>SUM('Speed Bin B-A'!Q51,'Speed Bin B-A'!Q155,'Speed Bin B-A'!Q259,'Speed Bin B-A'!Q363,'Speed Bin B-A'!Q467,'Speed Bin B-A'!Q779,'Speed Bin B-A'!Q883,'Speed Bin B-A'!Q987,'Speed Bin B-A'!Q1091,'Speed Bin B-A'!Q1195,'Speed Bin B-A'!Q1507,'Speed Bin B-A'!Q1611,'Speed Bin B-A'!Q1715,'Speed Bin B-A'!Q1819,'Speed Bin B-A'!Q1923,'Speed Bin B-A'!Q2235,'Speed Bin B-A'!Q2339,'Speed Bin B-A'!Q2443,'Speed Bin B-A'!Q2547,'Speed Bin B-A'!Q2651)</f>
        <v>0</v>
      </c>
      <c r="R252" s="273">
        <f>SUM('Speed Bin B-A'!R51,'Speed Bin B-A'!R155,'Speed Bin B-A'!R259,'Speed Bin B-A'!R363,'Speed Bin B-A'!R467,'Speed Bin B-A'!R779,'Speed Bin B-A'!R883,'Speed Bin B-A'!R987,'Speed Bin B-A'!R1091,'Speed Bin B-A'!R1195,'Speed Bin B-A'!R1507,'Speed Bin B-A'!R1611,'Speed Bin B-A'!R1715,'Speed Bin B-A'!R1819,'Speed Bin B-A'!R1923,'Speed Bin B-A'!R2235,'Speed Bin B-A'!R2339,'Speed Bin B-A'!R2443,'Speed Bin B-A'!R2547,'Speed Bin B-A'!R2651)</f>
        <v>0</v>
      </c>
      <c r="S252" s="273">
        <f>SUM('Speed Bin B-A'!S51,'Speed Bin B-A'!S155,'Speed Bin B-A'!S259,'Speed Bin B-A'!S363,'Speed Bin B-A'!S467,'Speed Bin B-A'!S779,'Speed Bin B-A'!S883,'Speed Bin B-A'!S987,'Speed Bin B-A'!S1091,'Speed Bin B-A'!S1195,'Speed Bin B-A'!S1507,'Speed Bin B-A'!S1611,'Speed Bin B-A'!S1715,'Speed Bin B-A'!S1819,'Speed Bin B-A'!S1923,'Speed Bin B-A'!S2235,'Speed Bin B-A'!S2339,'Speed Bin B-A'!S2443,'Speed Bin B-A'!S2547,'Speed Bin B-A'!S2651)</f>
        <v>0</v>
      </c>
      <c r="T252" s="273">
        <f>SUM('Speed Bin B-A'!T51,'Speed Bin B-A'!T155,'Speed Bin B-A'!T259,'Speed Bin B-A'!T363,'Speed Bin B-A'!T467,'Speed Bin B-A'!T779,'Speed Bin B-A'!T883,'Speed Bin B-A'!T987,'Speed Bin B-A'!T1091,'Speed Bin B-A'!T1195,'Speed Bin B-A'!T1507,'Speed Bin B-A'!T1611,'Speed Bin B-A'!T1715,'Speed Bin B-A'!T1819,'Speed Bin B-A'!T1923,'Speed Bin B-A'!T2235,'Speed Bin B-A'!T2339,'Speed Bin B-A'!T2443,'Speed Bin B-A'!T2547,'Speed Bin B-A'!T2651)</f>
        <v>0</v>
      </c>
      <c r="U252" s="273">
        <f>SUM('Speed Bin B-A'!U51,'Speed Bin B-A'!U155,'Speed Bin B-A'!U259,'Speed Bin B-A'!U363,'Speed Bin B-A'!U467,'Speed Bin B-A'!U779,'Speed Bin B-A'!U883,'Speed Bin B-A'!U987,'Speed Bin B-A'!U1091,'Speed Bin B-A'!U1195,'Speed Bin B-A'!U1507,'Speed Bin B-A'!U1611,'Speed Bin B-A'!U1715,'Speed Bin B-A'!U1819,'Speed Bin B-A'!U1923,'Speed Bin B-A'!U2235,'Speed Bin B-A'!U2339,'Speed Bin B-A'!U2443,'Speed Bin B-A'!U2547,'Speed Bin B-A'!U2651)</f>
        <v>0</v>
      </c>
      <c r="V252" s="274">
        <f>IFERROR(AVERAGE('Speed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19.007692307692309</v>
      </c>
      <c r="W252" s="274">
        <f>IFERROR(AVERAGE('Speed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24.03846153846154</v>
      </c>
      <c r="X252" s="267"/>
      <c r="Y252" s="267"/>
    </row>
    <row r="253" spans="1:25" x14ac:dyDescent="0.25">
      <c r="A253" s="272">
        <v>0.42708333333333298</v>
      </c>
      <c r="B253" s="273">
        <f>SUM('Speed Bin B-A'!B52,'Speed Bin B-A'!B156,'Speed Bin B-A'!B260,'Speed Bin B-A'!B364,'Speed Bin B-A'!B468,'Speed Bin B-A'!B780,'Speed Bin B-A'!B884,'Speed Bin B-A'!B988,'Speed Bin B-A'!B1092,'Speed Bin B-A'!B1196,'Speed Bin B-A'!B1508,'Speed Bin B-A'!B1612,'Speed Bin B-A'!B1716,'Speed Bin B-A'!B1820,'Speed Bin B-A'!B1924,'Speed Bin B-A'!B2236,'Speed Bin B-A'!B2340,'Speed Bin B-A'!B2444,'Speed Bin B-A'!B2548,'Speed Bin B-A'!B2652)</f>
        <v>336</v>
      </c>
      <c r="C253" s="273">
        <f>SUM('Speed Bin B-A'!C52,'Speed Bin B-A'!C156,'Speed Bin B-A'!C260,'Speed Bin B-A'!C364,'Speed Bin B-A'!C468,'Speed Bin B-A'!C780,'Speed Bin B-A'!C884,'Speed Bin B-A'!C988,'Speed Bin B-A'!C1092,'Speed Bin B-A'!C1196,'Speed Bin B-A'!C1508,'Speed Bin B-A'!C1612,'Speed Bin B-A'!C1716,'Speed Bin B-A'!C1820,'Speed Bin B-A'!C1924,'Speed Bin B-A'!C2236,'Speed Bin B-A'!C2340,'Speed Bin B-A'!C2444,'Speed Bin B-A'!C2548,'Speed Bin B-A'!C2652)</f>
        <v>15</v>
      </c>
      <c r="D253" s="273">
        <f>SUM('Speed Bin B-A'!D52,'Speed Bin B-A'!D156,'Speed Bin B-A'!D260,'Speed Bin B-A'!D364,'Speed Bin B-A'!D468,'Speed Bin B-A'!D780,'Speed Bin B-A'!D884,'Speed Bin B-A'!D988,'Speed Bin B-A'!D1092,'Speed Bin B-A'!D1196,'Speed Bin B-A'!D1508,'Speed Bin B-A'!D1612,'Speed Bin B-A'!D1716,'Speed Bin B-A'!D1820,'Speed Bin B-A'!D1924,'Speed Bin B-A'!D2236,'Speed Bin B-A'!D2340,'Speed Bin B-A'!D2444,'Speed Bin B-A'!D2548,'Speed Bin B-A'!D2652)</f>
        <v>75</v>
      </c>
      <c r="E253" s="273">
        <f>SUM('Speed Bin B-A'!E52,'Speed Bin B-A'!E156,'Speed Bin B-A'!E260,'Speed Bin B-A'!E364,'Speed Bin B-A'!E468,'Speed Bin B-A'!E780,'Speed Bin B-A'!E884,'Speed Bin B-A'!E988,'Speed Bin B-A'!E1092,'Speed Bin B-A'!E1196,'Speed Bin B-A'!E1508,'Speed Bin B-A'!E1612,'Speed Bin B-A'!E1716,'Speed Bin B-A'!E1820,'Speed Bin B-A'!E1924,'Speed Bin B-A'!E2236,'Speed Bin B-A'!E2340,'Speed Bin B-A'!E2444,'Speed Bin B-A'!E2548,'Speed Bin B-A'!E2652)</f>
        <v>127</v>
      </c>
      <c r="F253" s="273">
        <f>SUM('Speed Bin B-A'!F52,'Speed Bin B-A'!F156,'Speed Bin B-A'!F260,'Speed Bin B-A'!F364,'Speed Bin B-A'!F468,'Speed Bin B-A'!F780,'Speed Bin B-A'!F884,'Speed Bin B-A'!F988,'Speed Bin B-A'!F1092,'Speed Bin B-A'!F1196,'Speed Bin B-A'!F1508,'Speed Bin B-A'!F1612,'Speed Bin B-A'!F1716,'Speed Bin B-A'!F1820,'Speed Bin B-A'!F1924,'Speed Bin B-A'!F2236,'Speed Bin B-A'!F2340,'Speed Bin B-A'!F2444,'Speed Bin B-A'!F2548,'Speed Bin B-A'!F2652)</f>
        <v>85</v>
      </c>
      <c r="G253" s="273">
        <f>SUM('Speed Bin B-A'!G52,'Speed Bin B-A'!G156,'Speed Bin B-A'!G260,'Speed Bin B-A'!G364,'Speed Bin B-A'!G468,'Speed Bin B-A'!G780,'Speed Bin B-A'!G884,'Speed Bin B-A'!G988,'Speed Bin B-A'!G1092,'Speed Bin B-A'!G1196,'Speed Bin B-A'!G1508,'Speed Bin B-A'!G1612,'Speed Bin B-A'!G1716,'Speed Bin B-A'!G1820,'Speed Bin B-A'!G1924,'Speed Bin B-A'!G2236,'Speed Bin B-A'!G2340,'Speed Bin B-A'!G2444,'Speed Bin B-A'!G2548,'Speed Bin B-A'!G2652)</f>
        <v>29</v>
      </c>
      <c r="H253" s="273">
        <f>SUM('Speed Bin B-A'!H52,'Speed Bin B-A'!H156,'Speed Bin B-A'!H260,'Speed Bin B-A'!H364,'Speed Bin B-A'!H468,'Speed Bin B-A'!H780,'Speed Bin B-A'!H884,'Speed Bin B-A'!H988,'Speed Bin B-A'!H1092,'Speed Bin B-A'!H1196,'Speed Bin B-A'!H1508,'Speed Bin B-A'!H1612,'Speed Bin B-A'!H1716,'Speed Bin B-A'!H1820,'Speed Bin B-A'!H1924,'Speed Bin B-A'!H2236,'Speed Bin B-A'!H2340,'Speed Bin B-A'!H2444,'Speed Bin B-A'!H2548,'Speed Bin B-A'!H2652)</f>
        <v>5</v>
      </c>
      <c r="I253" s="273">
        <f>SUM('Speed Bin B-A'!I52,'Speed Bin B-A'!I156,'Speed Bin B-A'!I260,'Speed Bin B-A'!I364,'Speed Bin B-A'!I468,'Speed Bin B-A'!I780,'Speed Bin B-A'!I884,'Speed Bin B-A'!I988,'Speed Bin B-A'!I1092,'Speed Bin B-A'!I1196,'Speed Bin B-A'!I1508,'Speed Bin B-A'!I1612,'Speed Bin B-A'!I1716,'Speed Bin B-A'!I1820,'Speed Bin B-A'!I1924,'Speed Bin B-A'!I2236,'Speed Bin B-A'!I2340,'Speed Bin B-A'!I2444,'Speed Bin B-A'!I2548,'Speed Bin B-A'!I2652)</f>
        <v>0</v>
      </c>
      <c r="J253" s="273">
        <f>SUM('Speed Bin B-A'!J52,'Speed Bin B-A'!J156,'Speed Bin B-A'!J260,'Speed Bin B-A'!J364,'Speed Bin B-A'!J468,'Speed Bin B-A'!J780,'Speed Bin B-A'!J884,'Speed Bin B-A'!J988,'Speed Bin B-A'!J1092,'Speed Bin B-A'!J1196,'Speed Bin B-A'!J1508,'Speed Bin B-A'!J1612,'Speed Bin B-A'!J1716,'Speed Bin B-A'!J1820,'Speed Bin B-A'!J1924,'Speed Bin B-A'!J2236,'Speed Bin B-A'!J2340,'Speed Bin B-A'!J2444,'Speed Bin B-A'!J2548,'Speed Bin B-A'!J2652)</f>
        <v>0</v>
      </c>
      <c r="K253" s="273">
        <f>SUM('Speed Bin B-A'!K52,'Speed Bin B-A'!K156,'Speed Bin B-A'!K260,'Speed Bin B-A'!K364,'Speed Bin B-A'!K468,'Speed Bin B-A'!K780,'Speed Bin B-A'!K884,'Speed Bin B-A'!K988,'Speed Bin B-A'!K1092,'Speed Bin B-A'!K1196,'Speed Bin B-A'!K1508,'Speed Bin B-A'!K1612,'Speed Bin B-A'!K1716,'Speed Bin B-A'!K1820,'Speed Bin B-A'!K1924,'Speed Bin B-A'!K2236,'Speed Bin B-A'!K2340,'Speed Bin B-A'!K2444,'Speed Bin B-A'!K2548,'Speed Bin B-A'!K2652)</f>
        <v>0</v>
      </c>
      <c r="L253" s="273">
        <f>SUM('Speed Bin B-A'!L52,'Speed Bin B-A'!L156,'Speed Bin B-A'!L260,'Speed Bin B-A'!L364,'Speed Bin B-A'!L468,'Speed Bin B-A'!L780,'Speed Bin B-A'!L884,'Speed Bin B-A'!L988,'Speed Bin B-A'!L1092,'Speed Bin B-A'!L1196,'Speed Bin B-A'!L1508,'Speed Bin B-A'!L1612,'Speed Bin B-A'!L1716,'Speed Bin B-A'!L1820,'Speed Bin B-A'!L1924,'Speed Bin B-A'!L2236,'Speed Bin B-A'!L2340,'Speed Bin B-A'!L2444,'Speed Bin B-A'!L2548,'Speed Bin B-A'!L2652)</f>
        <v>0</v>
      </c>
      <c r="M253" s="273">
        <f>SUM('Speed Bin B-A'!M52,'Speed Bin B-A'!M156,'Speed Bin B-A'!M260,'Speed Bin B-A'!M364,'Speed Bin B-A'!M468,'Speed Bin B-A'!M780,'Speed Bin B-A'!M884,'Speed Bin B-A'!M988,'Speed Bin B-A'!M1092,'Speed Bin B-A'!M1196,'Speed Bin B-A'!M1508,'Speed Bin B-A'!M1612,'Speed Bin B-A'!M1716,'Speed Bin B-A'!M1820,'Speed Bin B-A'!M1924,'Speed Bin B-A'!M2236,'Speed Bin B-A'!M2340,'Speed Bin B-A'!M2444,'Speed Bin B-A'!M2548,'Speed Bin B-A'!M2652)</f>
        <v>0</v>
      </c>
      <c r="N253" s="273">
        <f>SUM('Speed Bin B-A'!N52,'Speed Bin B-A'!N156,'Speed Bin B-A'!N260,'Speed Bin B-A'!N364,'Speed Bin B-A'!N468,'Speed Bin B-A'!N780,'Speed Bin B-A'!N884,'Speed Bin B-A'!N988,'Speed Bin B-A'!N1092,'Speed Bin B-A'!N1196,'Speed Bin B-A'!N1508,'Speed Bin B-A'!N1612,'Speed Bin B-A'!N1716,'Speed Bin B-A'!N1820,'Speed Bin B-A'!N1924,'Speed Bin B-A'!N2236,'Speed Bin B-A'!N2340,'Speed Bin B-A'!N2444,'Speed Bin B-A'!N2548,'Speed Bin B-A'!N2652)</f>
        <v>0</v>
      </c>
      <c r="O253" s="273">
        <f>SUM('Speed Bin B-A'!O52,'Speed Bin B-A'!O156,'Speed Bin B-A'!O260,'Speed Bin B-A'!O364,'Speed Bin B-A'!O468,'Speed Bin B-A'!O780,'Speed Bin B-A'!O884,'Speed Bin B-A'!O988,'Speed Bin B-A'!O1092,'Speed Bin B-A'!O1196,'Speed Bin B-A'!O1508,'Speed Bin B-A'!O1612,'Speed Bin B-A'!O1716,'Speed Bin B-A'!O1820,'Speed Bin B-A'!O1924,'Speed Bin B-A'!O2236,'Speed Bin B-A'!O2340,'Speed Bin B-A'!O2444,'Speed Bin B-A'!O2548,'Speed Bin B-A'!O2652)</f>
        <v>0</v>
      </c>
      <c r="P253" s="273">
        <f>SUM('Speed Bin B-A'!P52,'Speed Bin B-A'!P156,'Speed Bin B-A'!P260,'Speed Bin B-A'!P364,'Speed Bin B-A'!P468,'Speed Bin B-A'!P780,'Speed Bin B-A'!P884,'Speed Bin B-A'!P988,'Speed Bin B-A'!P1092,'Speed Bin B-A'!P1196,'Speed Bin B-A'!P1508,'Speed Bin B-A'!P1612,'Speed Bin B-A'!P1716,'Speed Bin B-A'!P1820,'Speed Bin B-A'!P1924,'Speed Bin B-A'!P2236,'Speed Bin B-A'!P2340,'Speed Bin B-A'!P2444,'Speed Bin B-A'!P2548,'Speed Bin B-A'!P2652)</f>
        <v>0</v>
      </c>
      <c r="Q253" s="273">
        <f>SUM('Speed Bin B-A'!Q52,'Speed Bin B-A'!Q156,'Speed Bin B-A'!Q260,'Speed Bin B-A'!Q364,'Speed Bin B-A'!Q468,'Speed Bin B-A'!Q780,'Speed Bin B-A'!Q884,'Speed Bin B-A'!Q988,'Speed Bin B-A'!Q1092,'Speed Bin B-A'!Q1196,'Speed Bin B-A'!Q1508,'Speed Bin B-A'!Q1612,'Speed Bin B-A'!Q1716,'Speed Bin B-A'!Q1820,'Speed Bin B-A'!Q1924,'Speed Bin B-A'!Q2236,'Speed Bin B-A'!Q2340,'Speed Bin B-A'!Q2444,'Speed Bin B-A'!Q2548,'Speed Bin B-A'!Q2652)</f>
        <v>0</v>
      </c>
      <c r="R253" s="273">
        <f>SUM('Speed Bin B-A'!R52,'Speed Bin B-A'!R156,'Speed Bin B-A'!R260,'Speed Bin B-A'!R364,'Speed Bin B-A'!R468,'Speed Bin B-A'!R780,'Speed Bin B-A'!R884,'Speed Bin B-A'!R988,'Speed Bin B-A'!R1092,'Speed Bin B-A'!R1196,'Speed Bin B-A'!R1508,'Speed Bin B-A'!R1612,'Speed Bin B-A'!R1716,'Speed Bin B-A'!R1820,'Speed Bin B-A'!R1924,'Speed Bin B-A'!R2236,'Speed Bin B-A'!R2340,'Speed Bin B-A'!R2444,'Speed Bin B-A'!R2548,'Speed Bin B-A'!R2652)</f>
        <v>0</v>
      </c>
      <c r="S253" s="273">
        <f>SUM('Speed Bin B-A'!S52,'Speed Bin B-A'!S156,'Speed Bin B-A'!S260,'Speed Bin B-A'!S364,'Speed Bin B-A'!S468,'Speed Bin B-A'!S780,'Speed Bin B-A'!S884,'Speed Bin B-A'!S988,'Speed Bin B-A'!S1092,'Speed Bin B-A'!S1196,'Speed Bin B-A'!S1508,'Speed Bin B-A'!S1612,'Speed Bin B-A'!S1716,'Speed Bin B-A'!S1820,'Speed Bin B-A'!S1924,'Speed Bin B-A'!S2236,'Speed Bin B-A'!S2340,'Speed Bin B-A'!S2444,'Speed Bin B-A'!S2548,'Speed Bin B-A'!S2652)</f>
        <v>0</v>
      </c>
      <c r="T253" s="273">
        <f>SUM('Speed Bin B-A'!T52,'Speed Bin B-A'!T156,'Speed Bin B-A'!T260,'Speed Bin B-A'!T364,'Speed Bin B-A'!T468,'Speed Bin B-A'!T780,'Speed Bin B-A'!T884,'Speed Bin B-A'!T988,'Speed Bin B-A'!T1092,'Speed Bin B-A'!T1196,'Speed Bin B-A'!T1508,'Speed Bin B-A'!T1612,'Speed Bin B-A'!T1716,'Speed Bin B-A'!T1820,'Speed Bin B-A'!T1924,'Speed Bin B-A'!T2236,'Speed Bin B-A'!T2340,'Speed Bin B-A'!T2444,'Speed Bin B-A'!T2548,'Speed Bin B-A'!T2652)</f>
        <v>0</v>
      </c>
      <c r="U253" s="273">
        <f>SUM('Speed Bin B-A'!U52,'Speed Bin B-A'!U156,'Speed Bin B-A'!U260,'Speed Bin B-A'!U364,'Speed Bin B-A'!U468,'Speed Bin B-A'!U780,'Speed Bin B-A'!U884,'Speed Bin B-A'!U988,'Speed Bin B-A'!U1092,'Speed Bin B-A'!U1196,'Speed Bin B-A'!U1508,'Speed Bin B-A'!U1612,'Speed Bin B-A'!U1716,'Speed Bin B-A'!U1820,'Speed Bin B-A'!U1924,'Speed Bin B-A'!U2236,'Speed Bin B-A'!U2340,'Speed Bin B-A'!U2444,'Speed Bin B-A'!U2548,'Speed Bin B-A'!U2652)</f>
        <v>0</v>
      </c>
      <c r="V253" s="274">
        <f>IFERROR(AVERAGE('Speed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18.507692307692306</v>
      </c>
      <c r="W253" s="274">
        <f>IFERROR(AVERAGE('Speed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24.15384615384615</v>
      </c>
      <c r="X253" s="267"/>
      <c r="Y253" s="267"/>
    </row>
    <row r="254" spans="1:25" x14ac:dyDescent="0.25">
      <c r="A254" s="272">
        <v>0.4375</v>
      </c>
      <c r="B254" s="273">
        <f>SUM('Speed Bin B-A'!B53,'Speed Bin B-A'!B157,'Speed Bin B-A'!B261,'Speed Bin B-A'!B365,'Speed Bin B-A'!B469,'Speed Bin B-A'!B781,'Speed Bin B-A'!B885,'Speed Bin B-A'!B989,'Speed Bin B-A'!B1093,'Speed Bin B-A'!B1197,'Speed Bin B-A'!B1509,'Speed Bin B-A'!B1613,'Speed Bin B-A'!B1717,'Speed Bin B-A'!B1821,'Speed Bin B-A'!B1925,'Speed Bin B-A'!B2237,'Speed Bin B-A'!B2341,'Speed Bin B-A'!B2445,'Speed Bin B-A'!B2549,'Speed Bin B-A'!B2653)</f>
        <v>294</v>
      </c>
      <c r="C254" s="273">
        <f>SUM('Speed Bin B-A'!C53,'Speed Bin B-A'!C157,'Speed Bin B-A'!C261,'Speed Bin B-A'!C365,'Speed Bin B-A'!C469,'Speed Bin B-A'!C781,'Speed Bin B-A'!C885,'Speed Bin B-A'!C989,'Speed Bin B-A'!C1093,'Speed Bin B-A'!C1197,'Speed Bin B-A'!C1509,'Speed Bin B-A'!C1613,'Speed Bin B-A'!C1717,'Speed Bin B-A'!C1821,'Speed Bin B-A'!C1925,'Speed Bin B-A'!C2237,'Speed Bin B-A'!C2341,'Speed Bin B-A'!C2445,'Speed Bin B-A'!C2549,'Speed Bin B-A'!C2653)</f>
        <v>3</v>
      </c>
      <c r="D254" s="273">
        <f>SUM('Speed Bin B-A'!D53,'Speed Bin B-A'!D157,'Speed Bin B-A'!D261,'Speed Bin B-A'!D365,'Speed Bin B-A'!D469,'Speed Bin B-A'!D781,'Speed Bin B-A'!D885,'Speed Bin B-A'!D989,'Speed Bin B-A'!D1093,'Speed Bin B-A'!D1197,'Speed Bin B-A'!D1509,'Speed Bin B-A'!D1613,'Speed Bin B-A'!D1717,'Speed Bin B-A'!D1821,'Speed Bin B-A'!D1925,'Speed Bin B-A'!D2237,'Speed Bin B-A'!D2341,'Speed Bin B-A'!D2445,'Speed Bin B-A'!D2549,'Speed Bin B-A'!D2653)</f>
        <v>51</v>
      </c>
      <c r="E254" s="273">
        <f>SUM('Speed Bin B-A'!E53,'Speed Bin B-A'!E157,'Speed Bin B-A'!E261,'Speed Bin B-A'!E365,'Speed Bin B-A'!E469,'Speed Bin B-A'!E781,'Speed Bin B-A'!E885,'Speed Bin B-A'!E989,'Speed Bin B-A'!E1093,'Speed Bin B-A'!E1197,'Speed Bin B-A'!E1509,'Speed Bin B-A'!E1613,'Speed Bin B-A'!E1717,'Speed Bin B-A'!E1821,'Speed Bin B-A'!E1925,'Speed Bin B-A'!E2237,'Speed Bin B-A'!E2341,'Speed Bin B-A'!E2445,'Speed Bin B-A'!E2549,'Speed Bin B-A'!E2653)</f>
        <v>105</v>
      </c>
      <c r="F254" s="273">
        <f>SUM('Speed Bin B-A'!F53,'Speed Bin B-A'!F157,'Speed Bin B-A'!F261,'Speed Bin B-A'!F365,'Speed Bin B-A'!F469,'Speed Bin B-A'!F781,'Speed Bin B-A'!F885,'Speed Bin B-A'!F989,'Speed Bin B-A'!F1093,'Speed Bin B-A'!F1197,'Speed Bin B-A'!F1509,'Speed Bin B-A'!F1613,'Speed Bin B-A'!F1717,'Speed Bin B-A'!F1821,'Speed Bin B-A'!F1925,'Speed Bin B-A'!F2237,'Speed Bin B-A'!F2341,'Speed Bin B-A'!F2445,'Speed Bin B-A'!F2549,'Speed Bin B-A'!F2653)</f>
        <v>112</v>
      </c>
      <c r="G254" s="273">
        <f>SUM('Speed Bin B-A'!G53,'Speed Bin B-A'!G157,'Speed Bin B-A'!G261,'Speed Bin B-A'!G365,'Speed Bin B-A'!G469,'Speed Bin B-A'!G781,'Speed Bin B-A'!G885,'Speed Bin B-A'!G989,'Speed Bin B-A'!G1093,'Speed Bin B-A'!G1197,'Speed Bin B-A'!G1509,'Speed Bin B-A'!G1613,'Speed Bin B-A'!G1717,'Speed Bin B-A'!G1821,'Speed Bin B-A'!G1925,'Speed Bin B-A'!G2237,'Speed Bin B-A'!G2341,'Speed Bin B-A'!G2445,'Speed Bin B-A'!G2549,'Speed Bin B-A'!G2653)</f>
        <v>20</v>
      </c>
      <c r="H254" s="273">
        <f>SUM('Speed Bin B-A'!H53,'Speed Bin B-A'!H157,'Speed Bin B-A'!H261,'Speed Bin B-A'!H365,'Speed Bin B-A'!H469,'Speed Bin B-A'!H781,'Speed Bin B-A'!H885,'Speed Bin B-A'!H989,'Speed Bin B-A'!H1093,'Speed Bin B-A'!H1197,'Speed Bin B-A'!H1509,'Speed Bin B-A'!H1613,'Speed Bin B-A'!H1717,'Speed Bin B-A'!H1821,'Speed Bin B-A'!H1925,'Speed Bin B-A'!H2237,'Speed Bin B-A'!H2341,'Speed Bin B-A'!H2445,'Speed Bin B-A'!H2549,'Speed Bin B-A'!H2653)</f>
        <v>3</v>
      </c>
      <c r="I254" s="273">
        <f>SUM('Speed Bin B-A'!I53,'Speed Bin B-A'!I157,'Speed Bin B-A'!I261,'Speed Bin B-A'!I365,'Speed Bin B-A'!I469,'Speed Bin B-A'!I781,'Speed Bin B-A'!I885,'Speed Bin B-A'!I989,'Speed Bin B-A'!I1093,'Speed Bin B-A'!I1197,'Speed Bin B-A'!I1509,'Speed Bin B-A'!I1613,'Speed Bin B-A'!I1717,'Speed Bin B-A'!I1821,'Speed Bin B-A'!I1925,'Speed Bin B-A'!I2237,'Speed Bin B-A'!I2341,'Speed Bin B-A'!I2445,'Speed Bin B-A'!I2549,'Speed Bin B-A'!I2653)</f>
        <v>0</v>
      </c>
      <c r="J254" s="273">
        <f>SUM('Speed Bin B-A'!J53,'Speed Bin B-A'!J157,'Speed Bin B-A'!J261,'Speed Bin B-A'!J365,'Speed Bin B-A'!J469,'Speed Bin B-A'!J781,'Speed Bin B-A'!J885,'Speed Bin B-A'!J989,'Speed Bin B-A'!J1093,'Speed Bin B-A'!J1197,'Speed Bin B-A'!J1509,'Speed Bin B-A'!J1613,'Speed Bin B-A'!J1717,'Speed Bin B-A'!J1821,'Speed Bin B-A'!J1925,'Speed Bin B-A'!J2237,'Speed Bin B-A'!J2341,'Speed Bin B-A'!J2445,'Speed Bin B-A'!J2549,'Speed Bin B-A'!J2653)</f>
        <v>0</v>
      </c>
      <c r="K254" s="273">
        <f>SUM('Speed Bin B-A'!K53,'Speed Bin B-A'!K157,'Speed Bin B-A'!K261,'Speed Bin B-A'!K365,'Speed Bin B-A'!K469,'Speed Bin B-A'!K781,'Speed Bin B-A'!K885,'Speed Bin B-A'!K989,'Speed Bin B-A'!K1093,'Speed Bin B-A'!K1197,'Speed Bin B-A'!K1509,'Speed Bin B-A'!K1613,'Speed Bin B-A'!K1717,'Speed Bin B-A'!K1821,'Speed Bin B-A'!K1925,'Speed Bin B-A'!K2237,'Speed Bin B-A'!K2341,'Speed Bin B-A'!K2445,'Speed Bin B-A'!K2549,'Speed Bin B-A'!K2653)</f>
        <v>0</v>
      </c>
      <c r="L254" s="273">
        <f>SUM('Speed Bin B-A'!L53,'Speed Bin B-A'!L157,'Speed Bin B-A'!L261,'Speed Bin B-A'!L365,'Speed Bin B-A'!L469,'Speed Bin B-A'!L781,'Speed Bin B-A'!L885,'Speed Bin B-A'!L989,'Speed Bin B-A'!L1093,'Speed Bin B-A'!L1197,'Speed Bin B-A'!L1509,'Speed Bin B-A'!L1613,'Speed Bin B-A'!L1717,'Speed Bin B-A'!L1821,'Speed Bin B-A'!L1925,'Speed Bin B-A'!L2237,'Speed Bin B-A'!L2341,'Speed Bin B-A'!L2445,'Speed Bin B-A'!L2549,'Speed Bin B-A'!L2653)</f>
        <v>0</v>
      </c>
      <c r="M254" s="273">
        <f>SUM('Speed Bin B-A'!M53,'Speed Bin B-A'!M157,'Speed Bin B-A'!M261,'Speed Bin B-A'!M365,'Speed Bin B-A'!M469,'Speed Bin B-A'!M781,'Speed Bin B-A'!M885,'Speed Bin B-A'!M989,'Speed Bin B-A'!M1093,'Speed Bin B-A'!M1197,'Speed Bin B-A'!M1509,'Speed Bin B-A'!M1613,'Speed Bin B-A'!M1717,'Speed Bin B-A'!M1821,'Speed Bin B-A'!M1925,'Speed Bin B-A'!M2237,'Speed Bin B-A'!M2341,'Speed Bin B-A'!M2445,'Speed Bin B-A'!M2549,'Speed Bin B-A'!M2653)</f>
        <v>0</v>
      </c>
      <c r="N254" s="273">
        <f>SUM('Speed Bin B-A'!N53,'Speed Bin B-A'!N157,'Speed Bin B-A'!N261,'Speed Bin B-A'!N365,'Speed Bin B-A'!N469,'Speed Bin B-A'!N781,'Speed Bin B-A'!N885,'Speed Bin B-A'!N989,'Speed Bin B-A'!N1093,'Speed Bin B-A'!N1197,'Speed Bin B-A'!N1509,'Speed Bin B-A'!N1613,'Speed Bin B-A'!N1717,'Speed Bin B-A'!N1821,'Speed Bin B-A'!N1925,'Speed Bin B-A'!N2237,'Speed Bin B-A'!N2341,'Speed Bin B-A'!N2445,'Speed Bin B-A'!N2549,'Speed Bin B-A'!N2653)</f>
        <v>0</v>
      </c>
      <c r="O254" s="273">
        <f>SUM('Speed Bin B-A'!O53,'Speed Bin B-A'!O157,'Speed Bin B-A'!O261,'Speed Bin B-A'!O365,'Speed Bin B-A'!O469,'Speed Bin B-A'!O781,'Speed Bin B-A'!O885,'Speed Bin B-A'!O989,'Speed Bin B-A'!O1093,'Speed Bin B-A'!O1197,'Speed Bin B-A'!O1509,'Speed Bin B-A'!O1613,'Speed Bin B-A'!O1717,'Speed Bin B-A'!O1821,'Speed Bin B-A'!O1925,'Speed Bin B-A'!O2237,'Speed Bin B-A'!O2341,'Speed Bin B-A'!O2445,'Speed Bin B-A'!O2549,'Speed Bin B-A'!O2653)</f>
        <v>0</v>
      </c>
      <c r="P254" s="273">
        <f>SUM('Speed Bin B-A'!P53,'Speed Bin B-A'!P157,'Speed Bin B-A'!P261,'Speed Bin B-A'!P365,'Speed Bin B-A'!P469,'Speed Bin B-A'!P781,'Speed Bin B-A'!P885,'Speed Bin B-A'!P989,'Speed Bin B-A'!P1093,'Speed Bin B-A'!P1197,'Speed Bin B-A'!P1509,'Speed Bin B-A'!P1613,'Speed Bin B-A'!P1717,'Speed Bin B-A'!P1821,'Speed Bin B-A'!P1925,'Speed Bin B-A'!P2237,'Speed Bin B-A'!P2341,'Speed Bin B-A'!P2445,'Speed Bin B-A'!P2549,'Speed Bin B-A'!P2653)</f>
        <v>0</v>
      </c>
      <c r="Q254" s="273">
        <f>SUM('Speed Bin B-A'!Q53,'Speed Bin B-A'!Q157,'Speed Bin B-A'!Q261,'Speed Bin B-A'!Q365,'Speed Bin B-A'!Q469,'Speed Bin B-A'!Q781,'Speed Bin B-A'!Q885,'Speed Bin B-A'!Q989,'Speed Bin B-A'!Q1093,'Speed Bin B-A'!Q1197,'Speed Bin B-A'!Q1509,'Speed Bin B-A'!Q1613,'Speed Bin B-A'!Q1717,'Speed Bin B-A'!Q1821,'Speed Bin B-A'!Q1925,'Speed Bin B-A'!Q2237,'Speed Bin B-A'!Q2341,'Speed Bin B-A'!Q2445,'Speed Bin B-A'!Q2549,'Speed Bin B-A'!Q2653)</f>
        <v>0</v>
      </c>
      <c r="R254" s="273">
        <f>SUM('Speed Bin B-A'!R53,'Speed Bin B-A'!R157,'Speed Bin B-A'!R261,'Speed Bin B-A'!R365,'Speed Bin B-A'!R469,'Speed Bin B-A'!R781,'Speed Bin B-A'!R885,'Speed Bin B-A'!R989,'Speed Bin B-A'!R1093,'Speed Bin B-A'!R1197,'Speed Bin B-A'!R1509,'Speed Bin B-A'!R1613,'Speed Bin B-A'!R1717,'Speed Bin B-A'!R1821,'Speed Bin B-A'!R1925,'Speed Bin B-A'!R2237,'Speed Bin B-A'!R2341,'Speed Bin B-A'!R2445,'Speed Bin B-A'!R2549,'Speed Bin B-A'!R2653)</f>
        <v>0</v>
      </c>
      <c r="S254" s="273">
        <f>SUM('Speed Bin B-A'!S53,'Speed Bin B-A'!S157,'Speed Bin B-A'!S261,'Speed Bin B-A'!S365,'Speed Bin B-A'!S469,'Speed Bin B-A'!S781,'Speed Bin B-A'!S885,'Speed Bin B-A'!S989,'Speed Bin B-A'!S1093,'Speed Bin B-A'!S1197,'Speed Bin B-A'!S1509,'Speed Bin B-A'!S1613,'Speed Bin B-A'!S1717,'Speed Bin B-A'!S1821,'Speed Bin B-A'!S1925,'Speed Bin B-A'!S2237,'Speed Bin B-A'!S2341,'Speed Bin B-A'!S2445,'Speed Bin B-A'!S2549,'Speed Bin B-A'!S2653)</f>
        <v>0</v>
      </c>
      <c r="T254" s="273">
        <f>SUM('Speed Bin B-A'!T53,'Speed Bin B-A'!T157,'Speed Bin B-A'!T261,'Speed Bin B-A'!T365,'Speed Bin B-A'!T469,'Speed Bin B-A'!T781,'Speed Bin B-A'!T885,'Speed Bin B-A'!T989,'Speed Bin B-A'!T1093,'Speed Bin B-A'!T1197,'Speed Bin B-A'!T1509,'Speed Bin B-A'!T1613,'Speed Bin B-A'!T1717,'Speed Bin B-A'!T1821,'Speed Bin B-A'!T1925,'Speed Bin B-A'!T2237,'Speed Bin B-A'!T2341,'Speed Bin B-A'!T2445,'Speed Bin B-A'!T2549,'Speed Bin B-A'!T2653)</f>
        <v>0</v>
      </c>
      <c r="U254" s="273">
        <f>SUM('Speed Bin B-A'!U53,'Speed Bin B-A'!U157,'Speed Bin B-A'!U261,'Speed Bin B-A'!U365,'Speed Bin B-A'!U469,'Speed Bin B-A'!U781,'Speed Bin B-A'!U885,'Speed Bin B-A'!U989,'Speed Bin B-A'!U1093,'Speed Bin B-A'!U1197,'Speed Bin B-A'!U1509,'Speed Bin B-A'!U1613,'Speed Bin B-A'!U1717,'Speed Bin B-A'!U1821,'Speed Bin B-A'!U1925,'Speed Bin B-A'!U2237,'Speed Bin B-A'!U2341,'Speed Bin B-A'!U2445,'Speed Bin B-A'!U2549,'Speed Bin B-A'!U2653)</f>
        <v>0</v>
      </c>
      <c r="V254" s="274">
        <f>IFERROR(AVERAGE('Speed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19.107692307692307</v>
      </c>
      <c r="W254" s="274">
        <f>IFERROR(AVERAGE('Speed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23.161538461538463</v>
      </c>
      <c r="X254" s="267"/>
      <c r="Y254" s="267"/>
    </row>
    <row r="255" spans="1:25" x14ac:dyDescent="0.25">
      <c r="A255" s="272">
        <v>0.44791666666666702</v>
      </c>
      <c r="B255" s="273">
        <f>SUM('Speed Bin B-A'!B54,'Speed Bin B-A'!B158,'Speed Bin B-A'!B262,'Speed Bin B-A'!B366,'Speed Bin B-A'!B470,'Speed Bin B-A'!B782,'Speed Bin B-A'!B886,'Speed Bin B-A'!B990,'Speed Bin B-A'!B1094,'Speed Bin B-A'!B1198,'Speed Bin B-A'!B1510,'Speed Bin B-A'!B1614,'Speed Bin B-A'!B1718,'Speed Bin B-A'!B1822,'Speed Bin B-A'!B1926,'Speed Bin B-A'!B2238,'Speed Bin B-A'!B2342,'Speed Bin B-A'!B2446,'Speed Bin B-A'!B2550,'Speed Bin B-A'!B2654)</f>
        <v>310</v>
      </c>
      <c r="C255" s="273">
        <f>SUM('Speed Bin B-A'!C54,'Speed Bin B-A'!C158,'Speed Bin B-A'!C262,'Speed Bin B-A'!C366,'Speed Bin B-A'!C470,'Speed Bin B-A'!C782,'Speed Bin B-A'!C886,'Speed Bin B-A'!C990,'Speed Bin B-A'!C1094,'Speed Bin B-A'!C1198,'Speed Bin B-A'!C1510,'Speed Bin B-A'!C1614,'Speed Bin B-A'!C1718,'Speed Bin B-A'!C1822,'Speed Bin B-A'!C1926,'Speed Bin B-A'!C2238,'Speed Bin B-A'!C2342,'Speed Bin B-A'!C2446,'Speed Bin B-A'!C2550,'Speed Bin B-A'!C2654)</f>
        <v>5</v>
      </c>
      <c r="D255" s="273">
        <f>SUM('Speed Bin B-A'!D54,'Speed Bin B-A'!D158,'Speed Bin B-A'!D262,'Speed Bin B-A'!D366,'Speed Bin B-A'!D470,'Speed Bin B-A'!D782,'Speed Bin B-A'!D886,'Speed Bin B-A'!D990,'Speed Bin B-A'!D1094,'Speed Bin B-A'!D1198,'Speed Bin B-A'!D1510,'Speed Bin B-A'!D1614,'Speed Bin B-A'!D1718,'Speed Bin B-A'!D1822,'Speed Bin B-A'!D1926,'Speed Bin B-A'!D2238,'Speed Bin B-A'!D2342,'Speed Bin B-A'!D2446,'Speed Bin B-A'!D2550,'Speed Bin B-A'!D2654)</f>
        <v>41</v>
      </c>
      <c r="E255" s="273">
        <f>SUM('Speed Bin B-A'!E54,'Speed Bin B-A'!E158,'Speed Bin B-A'!E262,'Speed Bin B-A'!E366,'Speed Bin B-A'!E470,'Speed Bin B-A'!E782,'Speed Bin B-A'!E886,'Speed Bin B-A'!E990,'Speed Bin B-A'!E1094,'Speed Bin B-A'!E1198,'Speed Bin B-A'!E1510,'Speed Bin B-A'!E1614,'Speed Bin B-A'!E1718,'Speed Bin B-A'!E1822,'Speed Bin B-A'!E1926,'Speed Bin B-A'!E2238,'Speed Bin B-A'!E2342,'Speed Bin B-A'!E2446,'Speed Bin B-A'!E2550,'Speed Bin B-A'!E2654)</f>
        <v>113</v>
      </c>
      <c r="F255" s="273">
        <f>SUM('Speed Bin B-A'!F54,'Speed Bin B-A'!F158,'Speed Bin B-A'!F262,'Speed Bin B-A'!F366,'Speed Bin B-A'!F470,'Speed Bin B-A'!F782,'Speed Bin B-A'!F886,'Speed Bin B-A'!F990,'Speed Bin B-A'!F1094,'Speed Bin B-A'!F1198,'Speed Bin B-A'!F1510,'Speed Bin B-A'!F1614,'Speed Bin B-A'!F1718,'Speed Bin B-A'!F1822,'Speed Bin B-A'!F1926,'Speed Bin B-A'!F2238,'Speed Bin B-A'!F2342,'Speed Bin B-A'!F2446,'Speed Bin B-A'!F2550,'Speed Bin B-A'!F2654)</f>
        <v>113</v>
      </c>
      <c r="G255" s="273">
        <f>SUM('Speed Bin B-A'!G54,'Speed Bin B-A'!G158,'Speed Bin B-A'!G262,'Speed Bin B-A'!G366,'Speed Bin B-A'!G470,'Speed Bin B-A'!G782,'Speed Bin B-A'!G886,'Speed Bin B-A'!G990,'Speed Bin B-A'!G1094,'Speed Bin B-A'!G1198,'Speed Bin B-A'!G1510,'Speed Bin B-A'!G1614,'Speed Bin B-A'!G1718,'Speed Bin B-A'!G1822,'Speed Bin B-A'!G1926,'Speed Bin B-A'!G2238,'Speed Bin B-A'!G2342,'Speed Bin B-A'!G2446,'Speed Bin B-A'!G2550,'Speed Bin B-A'!G2654)</f>
        <v>33</v>
      </c>
      <c r="H255" s="273">
        <f>SUM('Speed Bin B-A'!H54,'Speed Bin B-A'!H158,'Speed Bin B-A'!H262,'Speed Bin B-A'!H366,'Speed Bin B-A'!H470,'Speed Bin B-A'!H782,'Speed Bin B-A'!H886,'Speed Bin B-A'!H990,'Speed Bin B-A'!H1094,'Speed Bin B-A'!H1198,'Speed Bin B-A'!H1510,'Speed Bin B-A'!H1614,'Speed Bin B-A'!H1718,'Speed Bin B-A'!H1822,'Speed Bin B-A'!H1926,'Speed Bin B-A'!H2238,'Speed Bin B-A'!H2342,'Speed Bin B-A'!H2446,'Speed Bin B-A'!H2550,'Speed Bin B-A'!H2654)</f>
        <v>5</v>
      </c>
      <c r="I255" s="273">
        <f>SUM('Speed Bin B-A'!I54,'Speed Bin B-A'!I158,'Speed Bin B-A'!I262,'Speed Bin B-A'!I366,'Speed Bin B-A'!I470,'Speed Bin B-A'!I782,'Speed Bin B-A'!I886,'Speed Bin B-A'!I990,'Speed Bin B-A'!I1094,'Speed Bin B-A'!I1198,'Speed Bin B-A'!I1510,'Speed Bin B-A'!I1614,'Speed Bin B-A'!I1718,'Speed Bin B-A'!I1822,'Speed Bin B-A'!I1926,'Speed Bin B-A'!I2238,'Speed Bin B-A'!I2342,'Speed Bin B-A'!I2446,'Speed Bin B-A'!I2550,'Speed Bin B-A'!I2654)</f>
        <v>0</v>
      </c>
      <c r="J255" s="273">
        <f>SUM('Speed Bin B-A'!J54,'Speed Bin B-A'!J158,'Speed Bin B-A'!J262,'Speed Bin B-A'!J366,'Speed Bin B-A'!J470,'Speed Bin B-A'!J782,'Speed Bin B-A'!J886,'Speed Bin B-A'!J990,'Speed Bin B-A'!J1094,'Speed Bin B-A'!J1198,'Speed Bin B-A'!J1510,'Speed Bin B-A'!J1614,'Speed Bin B-A'!J1718,'Speed Bin B-A'!J1822,'Speed Bin B-A'!J1926,'Speed Bin B-A'!J2238,'Speed Bin B-A'!J2342,'Speed Bin B-A'!J2446,'Speed Bin B-A'!J2550,'Speed Bin B-A'!J2654)</f>
        <v>0</v>
      </c>
      <c r="K255" s="273">
        <f>SUM('Speed Bin B-A'!K54,'Speed Bin B-A'!K158,'Speed Bin B-A'!K262,'Speed Bin B-A'!K366,'Speed Bin B-A'!K470,'Speed Bin B-A'!K782,'Speed Bin B-A'!K886,'Speed Bin B-A'!K990,'Speed Bin B-A'!K1094,'Speed Bin B-A'!K1198,'Speed Bin B-A'!K1510,'Speed Bin B-A'!K1614,'Speed Bin B-A'!K1718,'Speed Bin B-A'!K1822,'Speed Bin B-A'!K1926,'Speed Bin B-A'!K2238,'Speed Bin B-A'!K2342,'Speed Bin B-A'!K2446,'Speed Bin B-A'!K2550,'Speed Bin B-A'!K2654)</f>
        <v>0</v>
      </c>
      <c r="L255" s="273">
        <f>SUM('Speed Bin B-A'!L54,'Speed Bin B-A'!L158,'Speed Bin B-A'!L262,'Speed Bin B-A'!L366,'Speed Bin B-A'!L470,'Speed Bin B-A'!L782,'Speed Bin B-A'!L886,'Speed Bin B-A'!L990,'Speed Bin B-A'!L1094,'Speed Bin B-A'!L1198,'Speed Bin B-A'!L1510,'Speed Bin B-A'!L1614,'Speed Bin B-A'!L1718,'Speed Bin B-A'!L1822,'Speed Bin B-A'!L1926,'Speed Bin B-A'!L2238,'Speed Bin B-A'!L2342,'Speed Bin B-A'!L2446,'Speed Bin B-A'!L2550,'Speed Bin B-A'!L2654)</f>
        <v>0</v>
      </c>
      <c r="M255" s="273">
        <f>SUM('Speed Bin B-A'!M54,'Speed Bin B-A'!M158,'Speed Bin B-A'!M262,'Speed Bin B-A'!M366,'Speed Bin B-A'!M470,'Speed Bin B-A'!M782,'Speed Bin B-A'!M886,'Speed Bin B-A'!M990,'Speed Bin B-A'!M1094,'Speed Bin B-A'!M1198,'Speed Bin B-A'!M1510,'Speed Bin B-A'!M1614,'Speed Bin B-A'!M1718,'Speed Bin B-A'!M1822,'Speed Bin B-A'!M1926,'Speed Bin B-A'!M2238,'Speed Bin B-A'!M2342,'Speed Bin B-A'!M2446,'Speed Bin B-A'!M2550,'Speed Bin B-A'!M2654)</f>
        <v>0</v>
      </c>
      <c r="N255" s="273">
        <f>SUM('Speed Bin B-A'!N54,'Speed Bin B-A'!N158,'Speed Bin B-A'!N262,'Speed Bin B-A'!N366,'Speed Bin B-A'!N470,'Speed Bin B-A'!N782,'Speed Bin B-A'!N886,'Speed Bin B-A'!N990,'Speed Bin B-A'!N1094,'Speed Bin B-A'!N1198,'Speed Bin B-A'!N1510,'Speed Bin B-A'!N1614,'Speed Bin B-A'!N1718,'Speed Bin B-A'!N1822,'Speed Bin B-A'!N1926,'Speed Bin B-A'!N2238,'Speed Bin B-A'!N2342,'Speed Bin B-A'!N2446,'Speed Bin B-A'!N2550,'Speed Bin B-A'!N2654)</f>
        <v>0</v>
      </c>
      <c r="O255" s="273">
        <f>SUM('Speed Bin B-A'!O54,'Speed Bin B-A'!O158,'Speed Bin B-A'!O262,'Speed Bin B-A'!O366,'Speed Bin B-A'!O470,'Speed Bin B-A'!O782,'Speed Bin B-A'!O886,'Speed Bin B-A'!O990,'Speed Bin B-A'!O1094,'Speed Bin B-A'!O1198,'Speed Bin B-A'!O1510,'Speed Bin B-A'!O1614,'Speed Bin B-A'!O1718,'Speed Bin B-A'!O1822,'Speed Bin B-A'!O1926,'Speed Bin B-A'!O2238,'Speed Bin B-A'!O2342,'Speed Bin B-A'!O2446,'Speed Bin B-A'!O2550,'Speed Bin B-A'!O2654)</f>
        <v>0</v>
      </c>
      <c r="P255" s="273">
        <f>SUM('Speed Bin B-A'!P54,'Speed Bin B-A'!P158,'Speed Bin B-A'!P262,'Speed Bin B-A'!P366,'Speed Bin B-A'!P470,'Speed Bin B-A'!P782,'Speed Bin B-A'!P886,'Speed Bin B-A'!P990,'Speed Bin B-A'!P1094,'Speed Bin B-A'!P1198,'Speed Bin B-A'!P1510,'Speed Bin B-A'!P1614,'Speed Bin B-A'!P1718,'Speed Bin B-A'!P1822,'Speed Bin B-A'!P1926,'Speed Bin B-A'!P2238,'Speed Bin B-A'!P2342,'Speed Bin B-A'!P2446,'Speed Bin B-A'!P2550,'Speed Bin B-A'!P2654)</f>
        <v>0</v>
      </c>
      <c r="Q255" s="273">
        <f>SUM('Speed Bin B-A'!Q54,'Speed Bin B-A'!Q158,'Speed Bin B-A'!Q262,'Speed Bin B-A'!Q366,'Speed Bin B-A'!Q470,'Speed Bin B-A'!Q782,'Speed Bin B-A'!Q886,'Speed Bin B-A'!Q990,'Speed Bin B-A'!Q1094,'Speed Bin B-A'!Q1198,'Speed Bin B-A'!Q1510,'Speed Bin B-A'!Q1614,'Speed Bin B-A'!Q1718,'Speed Bin B-A'!Q1822,'Speed Bin B-A'!Q1926,'Speed Bin B-A'!Q2238,'Speed Bin B-A'!Q2342,'Speed Bin B-A'!Q2446,'Speed Bin B-A'!Q2550,'Speed Bin B-A'!Q2654)</f>
        <v>0</v>
      </c>
      <c r="R255" s="273">
        <f>SUM('Speed Bin B-A'!R54,'Speed Bin B-A'!R158,'Speed Bin B-A'!R262,'Speed Bin B-A'!R366,'Speed Bin B-A'!R470,'Speed Bin B-A'!R782,'Speed Bin B-A'!R886,'Speed Bin B-A'!R990,'Speed Bin B-A'!R1094,'Speed Bin B-A'!R1198,'Speed Bin B-A'!R1510,'Speed Bin B-A'!R1614,'Speed Bin B-A'!R1718,'Speed Bin B-A'!R1822,'Speed Bin B-A'!R1926,'Speed Bin B-A'!R2238,'Speed Bin B-A'!R2342,'Speed Bin B-A'!R2446,'Speed Bin B-A'!R2550,'Speed Bin B-A'!R2654)</f>
        <v>0</v>
      </c>
      <c r="S255" s="273">
        <f>SUM('Speed Bin B-A'!S54,'Speed Bin B-A'!S158,'Speed Bin B-A'!S262,'Speed Bin B-A'!S366,'Speed Bin B-A'!S470,'Speed Bin B-A'!S782,'Speed Bin B-A'!S886,'Speed Bin B-A'!S990,'Speed Bin B-A'!S1094,'Speed Bin B-A'!S1198,'Speed Bin B-A'!S1510,'Speed Bin B-A'!S1614,'Speed Bin B-A'!S1718,'Speed Bin B-A'!S1822,'Speed Bin B-A'!S1926,'Speed Bin B-A'!S2238,'Speed Bin B-A'!S2342,'Speed Bin B-A'!S2446,'Speed Bin B-A'!S2550,'Speed Bin B-A'!S2654)</f>
        <v>0</v>
      </c>
      <c r="T255" s="273">
        <f>SUM('Speed Bin B-A'!T54,'Speed Bin B-A'!T158,'Speed Bin B-A'!T262,'Speed Bin B-A'!T366,'Speed Bin B-A'!T470,'Speed Bin B-A'!T782,'Speed Bin B-A'!T886,'Speed Bin B-A'!T990,'Speed Bin B-A'!T1094,'Speed Bin B-A'!T1198,'Speed Bin B-A'!T1510,'Speed Bin B-A'!T1614,'Speed Bin B-A'!T1718,'Speed Bin B-A'!T1822,'Speed Bin B-A'!T1926,'Speed Bin B-A'!T2238,'Speed Bin B-A'!T2342,'Speed Bin B-A'!T2446,'Speed Bin B-A'!T2550,'Speed Bin B-A'!T2654)</f>
        <v>0</v>
      </c>
      <c r="U255" s="273">
        <f>SUM('Speed Bin B-A'!U54,'Speed Bin B-A'!U158,'Speed Bin B-A'!U262,'Speed Bin B-A'!U366,'Speed Bin B-A'!U470,'Speed Bin B-A'!U782,'Speed Bin B-A'!U886,'Speed Bin B-A'!U990,'Speed Bin B-A'!U1094,'Speed Bin B-A'!U1198,'Speed Bin B-A'!U1510,'Speed Bin B-A'!U1614,'Speed Bin B-A'!U1718,'Speed Bin B-A'!U1822,'Speed Bin B-A'!U1926,'Speed Bin B-A'!U2238,'Speed Bin B-A'!U2342,'Speed Bin B-A'!U2446,'Speed Bin B-A'!U2550,'Speed Bin B-A'!U2654)</f>
        <v>0</v>
      </c>
      <c r="V255" s="274">
        <f>IFERROR(AVERAGE('Speed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19.846153846153847</v>
      </c>
      <c r="W255" s="274">
        <f>IFERROR(AVERAGE('Speed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24.592307692307692</v>
      </c>
      <c r="X255" s="267"/>
      <c r="Y255" s="267"/>
    </row>
    <row r="256" spans="1:25" x14ac:dyDescent="0.25">
      <c r="A256" s="272">
        <v>0.45833333333333298</v>
      </c>
      <c r="B256" s="273">
        <f>SUM('Speed Bin B-A'!B55,'Speed Bin B-A'!B159,'Speed Bin B-A'!B263,'Speed Bin B-A'!B367,'Speed Bin B-A'!B471,'Speed Bin B-A'!B783,'Speed Bin B-A'!B887,'Speed Bin B-A'!B991,'Speed Bin B-A'!B1095,'Speed Bin B-A'!B1199,'Speed Bin B-A'!B1511,'Speed Bin B-A'!B1615,'Speed Bin B-A'!B1719,'Speed Bin B-A'!B1823,'Speed Bin B-A'!B1927,'Speed Bin B-A'!B2239,'Speed Bin B-A'!B2343,'Speed Bin B-A'!B2447,'Speed Bin B-A'!B2551,'Speed Bin B-A'!B2655)</f>
        <v>351</v>
      </c>
      <c r="C256" s="273">
        <f>SUM('Speed Bin B-A'!C55,'Speed Bin B-A'!C159,'Speed Bin B-A'!C263,'Speed Bin B-A'!C367,'Speed Bin B-A'!C471,'Speed Bin B-A'!C783,'Speed Bin B-A'!C887,'Speed Bin B-A'!C991,'Speed Bin B-A'!C1095,'Speed Bin B-A'!C1199,'Speed Bin B-A'!C1511,'Speed Bin B-A'!C1615,'Speed Bin B-A'!C1719,'Speed Bin B-A'!C1823,'Speed Bin B-A'!C1927,'Speed Bin B-A'!C2239,'Speed Bin B-A'!C2343,'Speed Bin B-A'!C2447,'Speed Bin B-A'!C2551,'Speed Bin B-A'!C2655)</f>
        <v>12</v>
      </c>
      <c r="D256" s="273">
        <f>SUM('Speed Bin B-A'!D55,'Speed Bin B-A'!D159,'Speed Bin B-A'!D263,'Speed Bin B-A'!D367,'Speed Bin B-A'!D471,'Speed Bin B-A'!D783,'Speed Bin B-A'!D887,'Speed Bin B-A'!D991,'Speed Bin B-A'!D1095,'Speed Bin B-A'!D1199,'Speed Bin B-A'!D1511,'Speed Bin B-A'!D1615,'Speed Bin B-A'!D1719,'Speed Bin B-A'!D1823,'Speed Bin B-A'!D1927,'Speed Bin B-A'!D2239,'Speed Bin B-A'!D2343,'Speed Bin B-A'!D2447,'Speed Bin B-A'!D2551,'Speed Bin B-A'!D2655)</f>
        <v>61</v>
      </c>
      <c r="E256" s="273">
        <f>SUM('Speed Bin B-A'!E55,'Speed Bin B-A'!E159,'Speed Bin B-A'!E263,'Speed Bin B-A'!E367,'Speed Bin B-A'!E471,'Speed Bin B-A'!E783,'Speed Bin B-A'!E887,'Speed Bin B-A'!E991,'Speed Bin B-A'!E1095,'Speed Bin B-A'!E1199,'Speed Bin B-A'!E1511,'Speed Bin B-A'!E1615,'Speed Bin B-A'!E1719,'Speed Bin B-A'!E1823,'Speed Bin B-A'!E1927,'Speed Bin B-A'!E2239,'Speed Bin B-A'!E2343,'Speed Bin B-A'!E2447,'Speed Bin B-A'!E2551,'Speed Bin B-A'!E2655)</f>
        <v>146</v>
      </c>
      <c r="F256" s="273">
        <f>SUM('Speed Bin B-A'!F55,'Speed Bin B-A'!F159,'Speed Bin B-A'!F263,'Speed Bin B-A'!F367,'Speed Bin B-A'!F471,'Speed Bin B-A'!F783,'Speed Bin B-A'!F887,'Speed Bin B-A'!F991,'Speed Bin B-A'!F1095,'Speed Bin B-A'!F1199,'Speed Bin B-A'!F1511,'Speed Bin B-A'!F1615,'Speed Bin B-A'!F1719,'Speed Bin B-A'!F1823,'Speed Bin B-A'!F1927,'Speed Bin B-A'!F2239,'Speed Bin B-A'!F2343,'Speed Bin B-A'!F2447,'Speed Bin B-A'!F2551,'Speed Bin B-A'!F2655)</f>
        <v>108</v>
      </c>
      <c r="G256" s="273">
        <f>SUM('Speed Bin B-A'!G55,'Speed Bin B-A'!G159,'Speed Bin B-A'!G263,'Speed Bin B-A'!G367,'Speed Bin B-A'!G471,'Speed Bin B-A'!G783,'Speed Bin B-A'!G887,'Speed Bin B-A'!G991,'Speed Bin B-A'!G1095,'Speed Bin B-A'!G1199,'Speed Bin B-A'!G1511,'Speed Bin B-A'!G1615,'Speed Bin B-A'!G1719,'Speed Bin B-A'!G1823,'Speed Bin B-A'!G1927,'Speed Bin B-A'!G2239,'Speed Bin B-A'!G2343,'Speed Bin B-A'!G2447,'Speed Bin B-A'!G2551,'Speed Bin B-A'!G2655)</f>
        <v>17</v>
      </c>
      <c r="H256" s="273">
        <f>SUM('Speed Bin B-A'!H55,'Speed Bin B-A'!H159,'Speed Bin B-A'!H263,'Speed Bin B-A'!H367,'Speed Bin B-A'!H471,'Speed Bin B-A'!H783,'Speed Bin B-A'!H887,'Speed Bin B-A'!H991,'Speed Bin B-A'!H1095,'Speed Bin B-A'!H1199,'Speed Bin B-A'!H1511,'Speed Bin B-A'!H1615,'Speed Bin B-A'!H1719,'Speed Bin B-A'!H1823,'Speed Bin B-A'!H1927,'Speed Bin B-A'!H2239,'Speed Bin B-A'!H2343,'Speed Bin B-A'!H2447,'Speed Bin B-A'!H2551,'Speed Bin B-A'!H2655)</f>
        <v>6</v>
      </c>
      <c r="I256" s="273">
        <f>SUM('Speed Bin B-A'!I55,'Speed Bin B-A'!I159,'Speed Bin B-A'!I263,'Speed Bin B-A'!I367,'Speed Bin B-A'!I471,'Speed Bin B-A'!I783,'Speed Bin B-A'!I887,'Speed Bin B-A'!I991,'Speed Bin B-A'!I1095,'Speed Bin B-A'!I1199,'Speed Bin B-A'!I1511,'Speed Bin B-A'!I1615,'Speed Bin B-A'!I1719,'Speed Bin B-A'!I1823,'Speed Bin B-A'!I1927,'Speed Bin B-A'!I2239,'Speed Bin B-A'!I2343,'Speed Bin B-A'!I2447,'Speed Bin B-A'!I2551,'Speed Bin B-A'!I2655)</f>
        <v>1</v>
      </c>
      <c r="J256" s="273">
        <f>SUM('Speed Bin B-A'!J55,'Speed Bin B-A'!J159,'Speed Bin B-A'!J263,'Speed Bin B-A'!J367,'Speed Bin B-A'!J471,'Speed Bin B-A'!J783,'Speed Bin B-A'!J887,'Speed Bin B-A'!J991,'Speed Bin B-A'!J1095,'Speed Bin B-A'!J1199,'Speed Bin B-A'!J1511,'Speed Bin B-A'!J1615,'Speed Bin B-A'!J1719,'Speed Bin B-A'!J1823,'Speed Bin B-A'!J1927,'Speed Bin B-A'!J2239,'Speed Bin B-A'!J2343,'Speed Bin B-A'!J2447,'Speed Bin B-A'!J2551,'Speed Bin B-A'!J2655)</f>
        <v>0</v>
      </c>
      <c r="K256" s="273">
        <f>SUM('Speed Bin B-A'!K55,'Speed Bin B-A'!K159,'Speed Bin B-A'!K263,'Speed Bin B-A'!K367,'Speed Bin B-A'!K471,'Speed Bin B-A'!K783,'Speed Bin B-A'!K887,'Speed Bin B-A'!K991,'Speed Bin B-A'!K1095,'Speed Bin B-A'!K1199,'Speed Bin B-A'!K1511,'Speed Bin B-A'!K1615,'Speed Bin B-A'!K1719,'Speed Bin B-A'!K1823,'Speed Bin B-A'!K1927,'Speed Bin B-A'!K2239,'Speed Bin B-A'!K2343,'Speed Bin B-A'!K2447,'Speed Bin B-A'!K2551,'Speed Bin B-A'!K2655)</f>
        <v>0</v>
      </c>
      <c r="L256" s="273">
        <f>SUM('Speed Bin B-A'!L55,'Speed Bin B-A'!L159,'Speed Bin B-A'!L263,'Speed Bin B-A'!L367,'Speed Bin B-A'!L471,'Speed Bin B-A'!L783,'Speed Bin B-A'!L887,'Speed Bin B-A'!L991,'Speed Bin B-A'!L1095,'Speed Bin B-A'!L1199,'Speed Bin B-A'!L1511,'Speed Bin B-A'!L1615,'Speed Bin B-A'!L1719,'Speed Bin B-A'!L1823,'Speed Bin B-A'!L1927,'Speed Bin B-A'!L2239,'Speed Bin B-A'!L2343,'Speed Bin B-A'!L2447,'Speed Bin B-A'!L2551,'Speed Bin B-A'!L2655)</f>
        <v>0</v>
      </c>
      <c r="M256" s="273">
        <f>SUM('Speed Bin B-A'!M55,'Speed Bin B-A'!M159,'Speed Bin B-A'!M263,'Speed Bin B-A'!M367,'Speed Bin B-A'!M471,'Speed Bin B-A'!M783,'Speed Bin B-A'!M887,'Speed Bin B-A'!M991,'Speed Bin B-A'!M1095,'Speed Bin B-A'!M1199,'Speed Bin B-A'!M1511,'Speed Bin B-A'!M1615,'Speed Bin B-A'!M1719,'Speed Bin B-A'!M1823,'Speed Bin B-A'!M1927,'Speed Bin B-A'!M2239,'Speed Bin B-A'!M2343,'Speed Bin B-A'!M2447,'Speed Bin B-A'!M2551,'Speed Bin B-A'!M2655)</f>
        <v>0</v>
      </c>
      <c r="N256" s="273">
        <f>SUM('Speed Bin B-A'!N55,'Speed Bin B-A'!N159,'Speed Bin B-A'!N263,'Speed Bin B-A'!N367,'Speed Bin B-A'!N471,'Speed Bin B-A'!N783,'Speed Bin B-A'!N887,'Speed Bin B-A'!N991,'Speed Bin B-A'!N1095,'Speed Bin B-A'!N1199,'Speed Bin B-A'!N1511,'Speed Bin B-A'!N1615,'Speed Bin B-A'!N1719,'Speed Bin B-A'!N1823,'Speed Bin B-A'!N1927,'Speed Bin B-A'!N2239,'Speed Bin B-A'!N2343,'Speed Bin B-A'!N2447,'Speed Bin B-A'!N2551,'Speed Bin B-A'!N2655)</f>
        <v>0</v>
      </c>
      <c r="O256" s="273">
        <f>SUM('Speed Bin B-A'!O55,'Speed Bin B-A'!O159,'Speed Bin B-A'!O263,'Speed Bin B-A'!O367,'Speed Bin B-A'!O471,'Speed Bin B-A'!O783,'Speed Bin B-A'!O887,'Speed Bin B-A'!O991,'Speed Bin B-A'!O1095,'Speed Bin B-A'!O1199,'Speed Bin B-A'!O1511,'Speed Bin B-A'!O1615,'Speed Bin B-A'!O1719,'Speed Bin B-A'!O1823,'Speed Bin B-A'!O1927,'Speed Bin B-A'!O2239,'Speed Bin B-A'!O2343,'Speed Bin B-A'!O2447,'Speed Bin B-A'!O2551,'Speed Bin B-A'!O2655)</f>
        <v>0</v>
      </c>
      <c r="P256" s="273">
        <f>SUM('Speed Bin B-A'!P55,'Speed Bin B-A'!P159,'Speed Bin B-A'!P263,'Speed Bin B-A'!P367,'Speed Bin B-A'!P471,'Speed Bin B-A'!P783,'Speed Bin B-A'!P887,'Speed Bin B-A'!P991,'Speed Bin B-A'!P1095,'Speed Bin B-A'!P1199,'Speed Bin B-A'!P1511,'Speed Bin B-A'!P1615,'Speed Bin B-A'!P1719,'Speed Bin B-A'!P1823,'Speed Bin B-A'!P1927,'Speed Bin B-A'!P2239,'Speed Bin B-A'!P2343,'Speed Bin B-A'!P2447,'Speed Bin B-A'!P2551,'Speed Bin B-A'!P2655)</f>
        <v>0</v>
      </c>
      <c r="Q256" s="273">
        <f>SUM('Speed Bin B-A'!Q55,'Speed Bin B-A'!Q159,'Speed Bin B-A'!Q263,'Speed Bin B-A'!Q367,'Speed Bin B-A'!Q471,'Speed Bin B-A'!Q783,'Speed Bin B-A'!Q887,'Speed Bin B-A'!Q991,'Speed Bin B-A'!Q1095,'Speed Bin B-A'!Q1199,'Speed Bin B-A'!Q1511,'Speed Bin B-A'!Q1615,'Speed Bin B-A'!Q1719,'Speed Bin B-A'!Q1823,'Speed Bin B-A'!Q1927,'Speed Bin B-A'!Q2239,'Speed Bin B-A'!Q2343,'Speed Bin B-A'!Q2447,'Speed Bin B-A'!Q2551,'Speed Bin B-A'!Q2655)</f>
        <v>0</v>
      </c>
      <c r="R256" s="273">
        <f>SUM('Speed Bin B-A'!R55,'Speed Bin B-A'!R159,'Speed Bin B-A'!R263,'Speed Bin B-A'!R367,'Speed Bin B-A'!R471,'Speed Bin B-A'!R783,'Speed Bin B-A'!R887,'Speed Bin B-A'!R991,'Speed Bin B-A'!R1095,'Speed Bin B-A'!R1199,'Speed Bin B-A'!R1511,'Speed Bin B-A'!R1615,'Speed Bin B-A'!R1719,'Speed Bin B-A'!R1823,'Speed Bin B-A'!R1927,'Speed Bin B-A'!R2239,'Speed Bin B-A'!R2343,'Speed Bin B-A'!R2447,'Speed Bin B-A'!R2551,'Speed Bin B-A'!R2655)</f>
        <v>0</v>
      </c>
      <c r="S256" s="273">
        <f>SUM('Speed Bin B-A'!S55,'Speed Bin B-A'!S159,'Speed Bin B-A'!S263,'Speed Bin B-A'!S367,'Speed Bin B-A'!S471,'Speed Bin B-A'!S783,'Speed Bin B-A'!S887,'Speed Bin B-A'!S991,'Speed Bin B-A'!S1095,'Speed Bin B-A'!S1199,'Speed Bin B-A'!S1511,'Speed Bin B-A'!S1615,'Speed Bin B-A'!S1719,'Speed Bin B-A'!S1823,'Speed Bin B-A'!S1927,'Speed Bin B-A'!S2239,'Speed Bin B-A'!S2343,'Speed Bin B-A'!S2447,'Speed Bin B-A'!S2551,'Speed Bin B-A'!S2655)</f>
        <v>0</v>
      </c>
      <c r="T256" s="273">
        <f>SUM('Speed Bin B-A'!T55,'Speed Bin B-A'!T159,'Speed Bin B-A'!T263,'Speed Bin B-A'!T367,'Speed Bin B-A'!T471,'Speed Bin B-A'!T783,'Speed Bin B-A'!T887,'Speed Bin B-A'!T991,'Speed Bin B-A'!T1095,'Speed Bin B-A'!T1199,'Speed Bin B-A'!T1511,'Speed Bin B-A'!T1615,'Speed Bin B-A'!T1719,'Speed Bin B-A'!T1823,'Speed Bin B-A'!T1927,'Speed Bin B-A'!T2239,'Speed Bin B-A'!T2343,'Speed Bin B-A'!T2447,'Speed Bin B-A'!T2551,'Speed Bin B-A'!T2655)</f>
        <v>0</v>
      </c>
      <c r="U256" s="273">
        <f>SUM('Speed Bin B-A'!U55,'Speed Bin B-A'!U159,'Speed Bin B-A'!U263,'Speed Bin B-A'!U367,'Speed Bin B-A'!U471,'Speed Bin B-A'!U783,'Speed Bin B-A'!U887,'Speed Bin B-A'!U991,'Speed Bin B-A'!U1095,'Speed Bin B-A'!U1199,'Speed Bin B-A'!U1511,'Speed Bin B-A'!U1615,'Speed Bin B-A'!U1719,'Speed Bin B-A'!U1823,'Speed Bin B-A'!U1927,'Speed Bin B-A'!U2239,'Speed Bin B-A'!U2343,'Speed Bin B-A'!U2447,'Speed Bin B-A'!U2551,'Speed Bin B-A'!U2655)</f>
        <v>0</v>
      </c>
      <c r="V256" s="274">
        <f>IFERROR(AVERAGE('Speed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18.778571428571428</v>
      </c>
      <c r="W256" s="274">
        <f>IFERROR(AVERAGE('Speed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23.264285714285709</v>
      </c>
      <c r="X256" s="267"/>
      <c r="Y256" s="267"/>
    </row>
    <row r="257" spans="1:25" x14ac:dyDescent="0.25">
      <c r="A257" s="272">
        <v>0.46875</v>
      </c>
      <c r="B257" s="273">
        <f>SUM('Speed Bin B-A'!B56,'Speed Bin B-A'!B160,'Speed Bin B-A'!B264,'Speed Bin B-A'!B368,'Speed Bin B-A'!B472,'Speed Bin B-A'!B784,'Speed Bin B-A'!B888,'Speed Bin B-A'!B992,'Speed Bin B-A'!B1096,'Speed Bin B-A'!B1200,'Speed Bin B-A'!B1512,'Speed Bin B-A'!B1616,'Speed Bin B-A'!B1720,'Speed Bin B-A'!B1824,'Speed Bin B-A'!B1928,'Speed Bin B-A'!B2240,'Speed Bin B-A'!B2344,'Speed Bin B-A'!B2448,'Speed Bin B-A'!B2552,'Speed Bin B-A'!B2656)</f>
        <v>394</v>
      </c>
      <c r="C257" s="273">
        <f>SUM('Speed Bin B-A'!C56,'Speed Bin B-A'!C160,'Speed Bin B-A'!C264,'Speed Bin B-A'!C368,'Speed Bin B-A'!C472,'Speed Bin B-A'!C784,'Speed Bin B-A'!C888,'Speed Bin B-A'!C992,'Speed Bin B-A'!C1096,'Speed Bin B-A'!C1200,'Speed Bin B-A'!C1512,'Speed Bin B-A'!C1616,'Speed Bin B-A'!C1720,'Speed Bin B-A'!C1824,'Speed Bin B-A'!C1928,'Speed Bin B-A'!C2240,'Speed Bin B-A'!C2344,'Speed Bin B-A'!C2448,'Speed Bin B-A'!C2552,'Speed Bin B-A'!C2656)</f>
        <v>20</v>
      </c>
      <c r="D257" s="273">
        <f>SUM('Speed Bin B-A'!D56,'Speed Bin B-A'!D160,'Speed Bin B-A'!D264,'Speed Bin B-A'!D368,'Speed Bin B-A'!D472,'Speed Bin B-A'!D784,'Speed Bin B-A'!D888,'Speed Bin B-A'!D992,'Speed Bin B-A'!D1096,'Speed Bin B-A'!D1200,'Speed Bin B-A'!D1512,'Speed Bin B-A'!D1616,'Speed Bin B-A'!D1720,'Speed Bin B-A'!D1824,'Speed Bin B-A'!D1928,'Speed Bin B-A'!D2240,'Speed Bin B-A'!D2344,'Speed Bin B-A'!D2448,'Speed Bin B-A'!D2552,'Speed Bin B-A'!D2656)</f>
        <v>79</v>
      </c>
      <c r="E257" s="273">
        <f>SUM('Speed Bin B-A'!E56,'Speed Bin B-A'!E160,'Speed Bin B-A'!E264,'Speed Bin B-A'!E368,'Speed Bin B-A'!E472,'Speed Bin B-A'!E784,'Speed Bin B-A'!E888,'Speed Bin B-A'!E992,'Speed Bin B-A'!E1096,'Speed Bin B-A'!E1200,'Speed Bin B-A'!E1512,'Speed Bin B-A'!E1616,'Speed Bin B-A'!E1720,'Speed Bin B-A'!E1824,'Speed Bin B-A'!E1928,'Speed Bin B-A'!E2240,'Speed Bin B-A'!E2344,'Speed Bin B-A'!E2448,'Speed Bin B-A'!E2552,'Speed Bin B-A'!E2656)</f>
        <v>151</v>
      </c>
      <c r="F257" s="273">
        <f>SUM('Speed Bin B-A'!F56,'Speed Bin B-A'!F160,'Speed Bin B-A'!F264,'Speed Bin B-A'!F368,'Speed Bin B-A'!F472,'Speed Bin B-A'!F784,'Speed Bin B-A'!F888,'Speed Bin B-A'!F992,'Speed Bin B-A'!F1096,'Speed Bin B-A'!F1200,'Speed Bin B-A'!F1512,'Speed Bin B-A'!F1616,'Speed Bin B-A'!F1720,'Speed Bin B-A'!F1824,'Speed Bin B-A'!F1928,'Speed Bin B-A'!F2240,'Speed Bin B-A'!F2344,'Speed Bin B-A'!F2448,'Speed Bin B-A'!F2552,'Speed Bin B-A'!F2656)</f>
        <v>119</v>
      </c>
      <c r="G257" s="273">
        <f>SUM('Speed Bin B-A'!G56,'Speed Bin B-A'!G160,'Speed Bin B-A'!G264,'Speed Bin B-A'!G368,'Speed Bin B-A'!G472,'Speed Bin B-A'!G784,'Speed Bin B-A'!G888,'Speed Bin B-A'!G992,'Speed Bin B-A'!G1096,'Speed Bin B-A'!G1200,'Speed Bin B-A'!G1512,'Speed Bin B-A'!G1616,'Speed Bin B-A'!G1720,'Speed Bin B-A'!G1824,'Speed Bin B-A'!G1928,'Speed Bin B-A'!G2240,'Speed Bin B-A'!G2344,'Speed Bin B-A'!G2448,'Speed Bin B-A'!G2552,'Speed Bin B-A'!G2656)</f>
        <v>21</v>
      </c>
      <c r="H257" s="273">
        <f>SUM('Speed Bin B-A'!H56,'Speed Bin B-A'!H160,'Speed Bin B-A'!H264,'Speed Bin B-A'!H368,'Speed Bin B-A'!H472,'Speed Bin B-A'!H784,'Speed Bin B-A'!H888,'Speed Bin B-A'!H992,'Speed Bin B-A'!H1096,'Speed Bin B-A'!H1200,'Speed Bin B-A'!H1512,'Speed Bin B-A'!H1616,'Speed Bin B-A'!H1720,'Speed Bin B-A'!H1824,'Speed Bin B-A'!H1928,'Speed Bin B-A'!H2240,'Speed Bin B-A'!H2344,'Speed Bin B-A'!H2448,'Speed Bin B-A'!H2552,'Speed Bin B-A'!H2656)</f>
        <v>2</v>
      </c>
      <c r="I257" s="273">
        <f>SUM('Speed Bin B-A'!I56,'Speed Bin B-A'!I160,'Speed Bin B-A'!I264,'Speed Bin B-A'!I368,'Speed Bin B-A'!I472,'Speed Bin B-A'!I784,'Speed Bin B-A'!I888,'Speed Bin B-A'!I992,'Speed Bin B-A'!I1096,'Speed Bin B-A'!I1200,'Speed Bin B-A'!I1512,'Speed Bin B-A'!I1616,'Speed Bin B-A'!I1720,'Speed Bin B-A'!I1824,'Speed Bin B-A'!I1928,'Speed Bin B-A'!I2240,'Speed Bin B-A'!I2344,'Speed Bin B-A'!I2448,'Speed Bin B-A'!I2552,'Speed Bin B-A'!I2656)</f>
        <v>2</v>
      </c>
      <c r="J257" s="273">
        <f>SUM('Speed Bin B-A'!J56,'Speed Bin B-A'!J160,'Speed Bin B-A'!J264,'Speed Bin B-A'!J368,'Speed Bin B-A'!J472,'Speed Bin B-A'!J784,'Speed Bin B-A'!J888,'Speed Bin B-A'!J992,'Speed Bin B-A'!J1096,'Speed Bin B-A'!J1200,'Speed Bin B-A'!J1512,'Speed Bin B-A'!J1616,'Speed Bin B-A'!J1720,'Speed Bin B-A'!J1824,'Speed Bin B-A'!J1928,'Speed Bin B-A'!J2240,'Speed Bin B-A'!J2344,'Speed Bin B-A'!J2448,'Speed Bin B-A'!J2552,'Speed Bin B-A'!J2656)</f>
        <v>0</v>
      </c>
      <c r="K257" s="273">
        <f>SUM('Speed Bin B-A'!K56,'Speed Bin B-A'!K160,'Speed Bin B-A'!K264,'Speed Bin B-A'!K368,'Speed Bin B-A'!K472,'Speed Bin B-A'!K784,'Speed Bin B-A'!K888,'Speed Bin B-A'!K992,'Speed Bin B-A'!K1096,'Speed Bin B-A'!K1200,'Speed Bin B-A'!K1512,'Speed Bin B-A'!K1616,'Speed Bin B-A'!K1720,'Speed Bin B-A'!K1824,'Speed Bin B-A'!K1928,'Speed Bin B-A'!K2240,'Speed Bin B-A'!K2344,'Speed Bin B-A'!K2448,'Speed Bin B-A'!K2552,'Speed Bin B-A'!K2656)</f>
        <v>0</v>
      </c>
      <c r="L257" s="273">
        <f>SUM('Speed Bin B-A'!L56,'Speed Bin B-A'!L160,'Speed Bin B-A'!L264,'Speed Bin B-A'!L368,'Speed Bin B-A'!L472,'Speed Bin B-A'!L784,'Speed Bin B-A'!L888,'Speed Bin B-A'!L992,'Speed Bin B-A'!L1096,'Speed Bin B-A'!L1200,'Speed Bin B-A'!L1512,'Speed Bin B-A'!L1616,'Speed Bin B-A'!L1720,'Speed Bin B-A'!L1824,'Speed Bin B-A'!L1928,'Speed Bin B-A'!L2240,'Speed Bin B-A'!L2344,'Speed Bin B-A'!L2448,'Speed Bin B-A'!L2552,'Speed Bin B-A'!L2656)</f>
        <v>0</v>
      </c>
      <c r="M257" s="273">
        <f>SUM('Speed Bin B-A'!M56,'Speed Bin B-A'!M160,'Speed Bin B-A'!M264,'Speed Bin B-A'!M368,'Speed Bin B-A'!M472,'Speed Bin B-A'!M784,'Speed Bin B-A'!M888,'Speed Bin B-A'!M992,'Speed Bin B-A'!M1096,'Speed Bin B-A'!M1200,'Speed Bin B-A'!M1512,'Speed Bin B-A'!M1616,'Speed Bin B-A'!M1720,'Speed Bin B-A'!M1824,'Speed Bin B-A'!M1928,'Speed Bin B-A'!M2240,'Speed Bin B-A'!M2344,'Speed Bin B-A'!M2448,'Speed Bin B-A'!M2552,'Speed Bin B-A'!M2656)</f>
        <v>0</v>
      </c>
      <c r="N257" s="273">
        <f>SUM('Speed Bin B-A'!N56,'Speed Bin B-A'!N160,'Speed Bin B-A'!N264,'Speed Bin B-A'!N368,'Speed Bin B-A'!N472,'Speed Bin B-A'!N784,'Speed Bin B-A'!N888,'Speed Bin B-A'!N992,'Speed Bin B-A'!N1096,'Speed Bin B-A'!N1200,'Speed Bin B-A'!N1512,'Speed Bin B-A'!N1616,'Speed Bin B-A'!N1720,'Speed Bin B-A'!N1824,'Speed Bin B-A'!N1928,'Speed Bin B-A'!N2240,'Speed Bin B-A'!N2344,'Speed Bin B-A'!N2448,'Speed Bin B-A'!N2552,'Speed Bin B-A'!N2656)</f>
        <v>0</v>
      </c>
      <c r="O257" s="273">
        <f>SUM('Speed Bin B-A'!O56,'Speed Bin B-A'!O160,'Speed Bin B-A'!O264,'Speed Bin B-A'!O368,'Speed Bin B-A'!O472,'Speed Bin B-A'!O784,'Speed Bin B-A'!O888,'Speed Bin B-A'!O992,'Speed Bin B-A'!O1096,'Speed Bin B-A'!O1200,'Speed Bin B-A'!O1512,'Speed Bin B-A'!O1616,'Speed Bin B-A'!O1720,'Speed Bin B-A'!O1824,'Speed Bin B-A'!O1928,'Speed Bin B-A'!O2240,'Speed Bin B-A'!O2344,'Speed Bin B-A'!O2448,'Speed Bin B-A'!O2552,'Speed Bin B-A'!O2656)</f>
        <v>0</v>
      </c>
      <c r="P257" s="273">
        <f>SUM('Speed Bin B-A'!P56,'Speed Bin B-A'!P160,'Speed Bin B-A'!P264,'Speed Bin B-A'!P368,'Speed Bin B-A'!P472,'Speed Bin B-A'!P784,'Speed Bin B-A'!P888,'Speed Bin B-A'!P992,'Speed Bin B-A'!P1096,'Speed Bin B-A'!P1200,'Speed Bin B-A'!P1512,'Speed Bin B-A'!P1616,'Speed Bin B-A'!P1720,'Speed Bin B-A'!P1824,'Speed Bin B-A'!P1928,'Speed Bin B-A'!P2240,'Speed Bin B-A'!P2344,'Speed Bin B-A'!P2448,'Speed Bin B-A'!P2552,'Speed Bin B-A'!P2656)</f>
        <v>0</v>
      </c>
      <c r="Q257" s="273">
        <f>SUM('Speed Bin B-A'!Q56,'Speed Bin B-A'!Q160,'Speed Bin B-A'!Q264,'Speed Bin B-A'!Q368,'Speed Bin B-A'!Q472,'Speed Bin B-A'!Q784,'Speed Bin B-A'!Q888,'Speed Bin B-A'!Q992,'Speed Bin B-A'!Q1096,'Speed Bin B-A'!Q1200,'Speed Bin B-A'!Q1512,'Speed Bin B-A'!Q1616,'Speed Bin B-A'!Q1720,'Speed Bin B-A'!Q1824,'Speed Bin B-A'!Q1928,'Speed Bin B-A'!Q2240,'Speed Bin B-A'!Q2344,'Speed Bin B-A'!Q2448,'Speed Bin B-A'!Q2552,'Speed Bin B-A'!Q2656)</f>
        <v>0</v>
      </c>
      <c r="R257" s="273">
        <f>SUM('Speed Bin B-A'!R56,'Speed Bin B-A'!R160,'Speed Bin B-A'!R264,'Speed Bin B-A'!R368,'Speed Bin B-A'!R472,'Speed Bin B-A'!R784,'Speed Bin B-A'!R888,'Speed Bin B-A'!R992,'Speed Bin B-A'!R1096,'Speed Bin B-A'!R1200,'Speed Bin B-A'!R1512,'Speed Bin B-A'!R1616,'Speed Bin B-A'!R1720,'Speed Bin B-A'!R1824,'Speed Bin B-A'!R1928,'Speed Bin B-A'!R2240,'Speed Bin B-A'!R2344,'Speed Bin B-A'!R2448,'Speed Bin B-A'!R2552,'Speed Bin B-A'!R2656)</f>
        <v>0</v>
      </c>
      <c r="S257" s="273">
        <f>SUM('Speed Bin B-A'!S56,'Speed Bin B-A'!S160,'Speed Bin B-A'!S264,'Speed Bin B-A'!S368,'Speed Bin B-A'!S472,'Speed Bin B-A'!S784,'Speed Bin B-A'!S888,'Speed Bin B-A'!S992,'Speed Bin B-A'!S1096,'Speed Bin B-A'!S1200,'Speed Bin B-A'!S1512,'Speed Bin B-A'!S1616,'Speed Bin B-A'!S1720,'Speed Bin B-A'!S1824,'Speed Bin B-A'!S1928,'Speed Bin B-A'!S2240,'Speed Bin B-A'!S2344,'Speed Bin B-A'!S2448,'Speed Bin B-A'!S2552,'Speed Bin B-A'!S2656)</f>
        <v>0</v>
      </c>
      <c r="T257" s="273">
        <f>SUM('Speed Bin B-A'!T56,'Speed Bin B-A'!T160,'Speed Bin B-A'!T264,'Speed Bin B-A'!T368,'Speed Bin B-A'!T472,'Speed Bin B-A'!T784,'Speed Bin B-A'!T888,'Speed Bin B-A'!T992,'Speed Bin B-A'!T1096,'Speed Bin B-A'!T1200,'Speed Bin B-A'!T1512,'Speed Bin B-A'!T1616,'Speed Bin B-A'!T1720,'Speed Bin B-A'!T1824,'Speed Bin B-A'!T1928,'Speed Bin B-A'!T2240,'Speed Bin B-A'!T2344,'Speed Bin B-A'!T2448,'Speed Bin B-A'!T2552,'Speed Bin B-A'!T2656)</f>
        <v>0</v>
      </c>
      <c r="U257" s="273">
        <f>SUM('Speed Bin B-A'!U56,'Speed Bin B-A'!U160,'Speed Bin B-A'!U264,'Speed Bin B-A'!U368,'Speed Bin B-A'!U472,'Speed Bin B-A'!U784,'Speed Bin B-A'!U888,'Speed Bin B-A'!U992,'Speed Bin B-A'!U1096,'Speed Bin B-A'!U1200,'Speed Bin B-A'!U1512,'Speed Bin B-A'!U1616,'Speed Bin B-A'!U1720,'Speed Bin B-A'!U1824,'Speed Bin B-A'!U1928,'Speed Bin B-A'!U2240,'Speed Bin B-A'!U2344,'Speed Bin B-A'!U2448,'Speed Bin B-A'!U2552,'Speed Bin B-A'!U2656)</f>
        <v>0</v>
      </c>
      <c r="V257" s="274">
        <f>IFERROR(AVERAGE('Speed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18.335714285714289</v>
      </c>
      <c r="W257" s="274">
        <f>IFERROR(AVERAGE('Speed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23.12857142857143</v>
      </c>
      <c r="X257" s="267"/>
      <c r="Y257" s="267"/>
    </row>
    <row r="258" spans="1:25" x14ac:dyDescent="0.25">
      <c r="A258" s="272">
        <v>0.47916666666666702</v>
      </c>
      <c r="B258" s="273">
        <f>SUM('Speed Bin B-A'!B57,'Speed Bin B-A'!B161,'Speed Bin B-A'!B265,'Speed Bin B-A'!B369,'Speed Bin B-A'!B473,'Speed Bin B-A'!B785,'Speed Bin B-A'!B889,'Speed Bin B-A'!B993,'Speed Bin B-A'!B1097,'Speed Bin B-A'!B1201,'Speed Bin B-A'!B1513,'Speed Bin B-A'!B1617,'Speed Bin B-A'!B1721,'Speed Bin B-A'!B1825,'Speed Bin B-A'!B1929,'Speed Bin B-A'!B2241,'Speed Bin B-A'!B2345,'Speed Bin B-A'!B2449,'Speed Bin B-A'!B2553,'Speed Bin B-A'!B2657)</f>
        <v>385</v>
      </c>
      <c r="C258" s="273">
        <f>SUM('Speed Bin B-A'!C57,'Speed Bin B-A'!C161,'Speed Bin B-A'!C265,'Speed Bin B-A'!C369,'Speed Bin B-A'!C473,'Speed Bin B-A'!C785,'Speed Bin B-A'!C889,'Speed Bin B-A'!C993,'Speed Bin B-A'!C1097,'Speed Bin B-A'!C1201,'Speed Bin B-A'!C1513,'Speed Bin B-A'!C1617,'Speed Bin B-A'!C1721,'Speed Bin B-A'!C1825,'Speed Bin B-A'!C1929,'Speed Bin B-A'!C2241,'Speed Bin B-A'!C2345,'Speed Bin B-A'!C2449,'Speed Bin B-A'!C2553,'Speed Bin B-A'!C2657)</f>
        <v>11</v>
      </c>
      <c r="D258" s="273">
        <f>SUM('Speed Bin B-A'!D57,'Speed Bin B-A'!D161,'Speed Bin B-A'!D265,'Speed Bin B-A'!D369,'Speed Bin B-A'!D473,'Speed Bin B-A'!D785,'Speed Bin B-A'!D889,'Speed Bin B-A'!D993,'Speed Bin B-A'!D1097,'Speed Bin B-A'!D1201,'Speed Bin B-A'!D1513,'Speed Bin B-A'!D1617,'Speed Bin B-A'!D1721,'Speed Bin B-A'!D1825,'Speed Bin B-A'!D1929,'Speed Bin B-A'!D2241,'Speed Bin B-A'!D2345,'Speed Bin B-A'!D2449,'Speed Bin B-A'!D2553,'Speed Bin B-A'!D2657)</f>
        <v>72</v>
      </c>
      <c r="E258" s="273">
        <f>SUM('Speed Bin B-A'!E57,'Speed Bin B-A'!E161,'Speed Bin B-A'!E265,'Speed Bin B-A'!E369,'Speed Bin B-A'!E473,'Speed Bin B-A'!E785,'Speed Bin B-A'!E889,'Speed Bin B-A'!E993,'Speed Bin B-A'!E1097,'Speed Bin B-A'!E1201,'Speed Bin B-A'!E1513,'Speed Bin B-A'!E1617,'Speed Bin B-A'!E1721,'Speed Bin B-A'!E1825,'Speed Bin B-A'!E1929,'Speed Bin B-A'!E2241,'Speed Bin B-A'!E2345,'Speed Bin B-A'!E2449,'Speed Bin B-A'!E2553,'Speed Bin B-A'!E2657)</f>
        <v>153</v>
      </c>
      <c r="F258" s="273">
        <f>SUM('Speed Bin B-A'!F57,'Speed Bin B-A'!F161,'Speed Bin B-A'!F265,'Speed Bin B-A'!F369,'Speed Bin B-A'!F473,'Speed Bin B-A'!F785,'Speed Bin B-A'!F889,'Speed Bin B-A'!F993,'Speed Bin B-A'!F1097,'Speed Bin B-A'!F1201,'Speed Bin B-A'!F1513,'Speed Bin B-A'!F1617,'Speed Bin B-A'!F1721,'Speed Bin B-A'!F1825,'Speed Bin B-A'!F1929,'Speed Bin B-A'!F2241,'Speed Bin B-A'!F2345,'Speed Bin B-A'!F2449,'Speed Bin B-A'!F2553,'Speed Bin B-A'!F2657)</f>
        <v>116</v>
      </c>
      <c r="G258" s="273">
        <f>SUM('Speed Bin B-A'!G57,'Speed Bin B-A'!G161,'Speed Bin B-A'!G265,'Speed Bin B-A'!G369,'Speed Bin B-A'!G473,'Speed Bin B-A'!G785,'Speed Bin B-A'!G889,'Speed Bin B-A'!G993,'Speed Bin B-A'!G1097,'Speed Bin B-A'!G1201,'Speed Bin B-A'!G1513,'Speed Bin B-A'!G1617,'Speed Bin B-A'!G1721,'Speed Bin B-A'!G1825,'Speed Bin B-A'!G1929,'Speed Bin B-A'!G2241,'Speed Bin B-A'!G2345,'Speed Bin B-A'!G2449,'Speed Bin B-A'!G2553,'Speed Bin B-A'!G2657)</f>
        <v>31</v>
      </c>
      <c r="H258" s="273">
        <f>SUM('Speed Bin B-A'!H57,'Speed Bin B-A'!H161,'Speed Bin B-A'!H265,'Speed Bin B-A'!H369,'Speed Bin B-A'!H473,'Speed Bin B-A'!H785,'Speed Bin B-A'!H889,'Speed Bin B-A'!H993,'Speed Bin B-A'!H1097,'Speed Bin B-A'!H1201,'Speed Bin B-A'!H1513,'Speed Bin B-A'!H1617,'Speed Bin B-A'!H1721,'Speed Bin B-A'!H1825,'Speed Bin B-A'!H1929,'Speed Bin B-A'!H2241,'Speed Bin B-A'!H2345,'Speed Bin B-A'!H2449,'Speed Bin B-A'!H2553,'Speed Bin B-A'!H2657)</f>
        <v>1</v>
      </c>
      <c r="I258" s="273">
        <f>SUM('Speed Bin B-A'!I57,'Speed Bin B-A'!I161,'Speed Bin B-A'!I265,'Speed Bin B-A'!I369,'Speed Bin B-A'!I473,'Speed Bin B-A'!I785,'Speed Bin B-A'!I889,'Speed Bin B-A'!I993,'Speed Bin B-A'!I1097,'Speed Bin B-A'!I1201,'Speed Bin B-A'!I1513,'Speed Bin B-A'!I1617,'Speed Bin B-A'!I1721,'Speed Bin B-A'!I1825,'Speed Bin B-A'!I1929,'Speed Bin B-A'!I2241,'Speed Bin B-A'!I2345,'Speed Bin B-A'!I2449,'Speed Bin B-A'!I2553,'Speed Bin B-A'!I2657)</f>
        <v>0</v>
      </c>
      <c r="J258" s="273">
        <f>SUM('Speed Bin B-A'!J57,'Speed Bin B-A'!J161,'Speed Bin B-A'!J265,'Speed Bin B-A'!J369,'Speed Bin B-A'!J473,'Speed Bin B-A'!J785,'Speed Bin B-A'!J889,'Speed Bin B-A'!J993,'Speed Bin B-A'!J1097,'Speed Bin B-A'!J1201,'Speed Bin B-A'!J1513,'Speed Bin B-A'!J1617,'Speed Bin B-A'!J1721,'Speed Bin B-A'!J1825,'Speed Bin B-A'!J1929,'Speed Bin B-A'!J2241,'Speed Bin B-A'!J2345,'Speed Bin B-A'!J2449,'Speed Bin B-A'!J2553,'Speed Bin B-A'!J2657)</f>
        <v>1</v>
      </c>
      <c r="K258" s="273">
        <f>SUM('Speed Bin B-A'!K57,'Speed Bin B-A'!K161,'Speed Bin B-A'!K265,'Speed Bin B-A'!K369,'Speed Bin B-A'!K473,'Speed Bin B-A'!K785,'Speed Bin B-A'!K889,'Speed Bin B-A'!K993,'Speed Bin B-A'!K1097,'Speed Bin B-A'!K1201,'Speed Bin B-A'!K1513,'Speed Bin B-A'!K1617,'Speed Bin B-A'!K1721,'Speed Bin B-A'!K1825,'Speed Bin B-A'!K1929,'Speed Bin B-A'!K2241,'Speed Bin B-A'!K2345,'Speed Bin B-A'!K2449,'Speed Bin B-A'!K2553,'Speed Bin B-A'!K2657)</f>
        <v>0</v>
      </c>
      <c r="L258" s="273">
        <f>SUM('Speed Bin B-A'!L57,'Speed Bin B-A'!L161,'Speed Bin B-A'!L265,'Speed Bin B-A'!L369,'Speed Bin B-A'!L473,'Speed Bin B-A'!L785,'Speed Bin B-A'!L889,'Speed Bin B-A'!L993,'Speed Bin B-A'!L1097,'Speed Bin B-A'!L1201,'Speed Bin B-A'!L1513,'Speed Bin B-A'!L1617,'Speed Bin B-A'!L1721,'Speed Bin B-A'!L1825,'Speed Bin B-A'!L1929,'Speed Bin B-A'!L2241,'Speed Bin B-A'!L2345,'Speed Bin B-A'!L2449,'Speed Bin B-A'!L2553,'Speed Bin B-A'!L2657)</f>
        <v>0</v>
      </c>
      <c r="M258" s="273">
        <f>SUM('Speed Bin B-A'!M57,'Speed Bin B-A'!M161,'Speed Bin B-A'!M265,'Speed Bin B-A'!M369,'Speed Bin B-A'!M473,'Speed Bin B-A'!M785,'Speed Bin B-A'!M889,'Speed Bin B-A'!M993,'Speed Bin B-A'!M1097,'Speed Bin B-A'!M1201,'Speed Bin B-A'!M1513,'Speed Bin B-A'!M1617,'Speed Bin B-A'!M1721,'Speed Bin B-A'!M1825,'Speed Bin B-A'!M1929,'Speed Bin B-A'!M2241,'Speed Bin B-A'!M2345,'Speed Bin B-A'!M2449,'Speed Bin B-A'!M2553,'Speed Bin B-A'!M2657)</f>
        <v>0</v>
      </c>
      <c r="N258" s="273">
        <f>SUM('Speed Bin B-A'!N57,'Speed Bin B-A'!N161,'Speed Bin B-A'!N265,'Speed Bin B-A'!N369,'Speed Bin B-A'!N473,'Speed Bin B-A'!N785,'Speed Bin B-A'!N889,'Speed Bin B-A'!N993,'Speed Bin B-A'!N1097,'Speed Bin B-A'!N1201,'Speed Bin B-A'!N1513,'Speed Bin B-A'!N1617,'Speed Bin B-A'!N1721,'Speed Bin B-A'!N1825,'Speed Bin B-A'!N1929,'Speed Bin B-A'!N2241,'Speed Bin B-A'!N2345,'Speed Bin B-A'!N2449,'Speed Bin B-A'!N2553,'Speed Bin B-A'!N2657)</f>
        <v>0</v>
      </c>
      <c r="O258" s="273">
        <f>SUM('Speed Bin B-A'!O57,'Speed Bin B-A'!O161,'Speed Bin B-A'!O265,'Speed Bin B-A'!O369,'Speed Bin B-A'!O473,'Speed Bin B-A'!O785,'Speed Bin B-A'!O889,'Speed Bin B-A'!O993,'Speed Bin B-A'!O1097,'Speed Bin B-A'!O1201,'Speed Bin B-A'!O1513,'Speed Bin B-A'!O1617,'Speed Bin B-A'!O1721,'Speed Bin B-A'!O1825,'Speed Bin B-A'!O1929,'Speed Bin B-A'!O2241,'Speed Bin B-A'!O2345,'Speed Bin B-A'!O2449,'Speed Bin B-A'!O2553,'Speed Bin B-A'!O2657)</f>
        <v>0</v>
      </c>
      <c r="P258" s="273">
        <f>SUM('Speed Bin B-A'!P57,'Speed Bin B-A'!P161,'Speed Bin B-A'!P265,'Speed Bin B-A'!P369,'Speed Bin B-A'!P473,'Speed Bin B-A'!P785,'Speed Bin B-A'!P889,'Speed Bin B-A'!P993,'Speed Bin B-A'!P1097,'Speed Bin B-A'!P1201,'Speed Bin B-A'!P1513,'Speed Bin B-A'!P1617,'Speed Bin B-A'!P1721,'Speed Bin B-A'!P1825,'Speed Bin B-A'!P1929,'Speed Bin B-A'!P2241,'Speed Bin B-A'!P2345,'Speed Bin B-A'!P2449,'Speed Bin B-A'!P2553,'Speed Bin B-A'!P2657)</f>
        <v>0</v>
      </c>
      <c r="Q258" s="273">
        <f>SUM('Speed Bin B-A'!Q57,'Speed Bin B-A'!Q161,'Speed Bin B-A'!Q265,'Speed Bin B-A'!Q369,'Speed Bin B-A'!Q473,'Speed Bin B-A'!Q785,'Speed Bin B-A'!Q889,'Speed Bin B-A'!Q993,'Speed Bin B-A'!Q1097,'Speed Bin B-A'!Q1201,'Speed Bin B-A'!Q1513,'Speed Bin B-A'!Q1617,'Speed Bin B-A'!Q1721,'Speed Bin B-A'!Q1825,'Speed Bin B-A'!Q1929,'Speed Bin B-A'!Q2241,'Speed Bin B-A'!Q2345,'Speed Bin B-A'!Q2449,'Speed Bin B-A'!Q2553,'Speed Bin B-A'!Q2657)</f>
        <v>0</v>
      </c>
      <c r="R258" s="273">
        <f>SUM('Speed Bin B-A'!R57,'Speed Bin B-A'!R161,'Speed Bin B-A'!R265,'Speed Bin B-A'!R369,'Speed Bin B-A'!R473,'Speed Bin B-A'!R785,'Speed Bin B-A'!R889,'Speed Bin B-A'!R993,'Speed Bin B-A'!R1097,'Speed Bin B-A'!R1201,'Speed Bin B-A'!R1513,'Speed Bin B-A'!R1617,'Speed Bin B-A'!R1721,'Speed Bin B-A'!R1825,'Speed Bin B-A'!R1929,'Speed Bin B-A'!R2241,'Speed Bin B-A'!R2345,'Speed Bin B-A'!R2449,'Speed Bin B-A'!R2553,'Speed Bin B-A'!R2657)</f>
        <v>0</v>
      </c>
      <c r="S258" s="273">
        <f>SUM('Speed Bin B-A'!S57,'Speed Bin B-A'!S161,'Speed Bin B-A'!S265,'Speed Bin B-A'!S369,'Speed Bin B-A'!S473,'Speed Bin B-A'!S785,'Speed Bin B-A'!S889,'Speed Bin B-A'!S993,'Speed Bin B-A'!S1097,'Speed Bin B-A'!S1201,'Speed Bin B-A'!S1513,'Speed Bin B-A'!S1617,'Speed Bin B-A'!S1721,'Speed Bin B-A'!S1825,'Speed Bin B-A'!S1929,'Speed Bin B-A'!S2241,'Speed Bin B-A'!S2345,'Speed Bin B-A'!S2449,'Speed Bin B-A'!S2553,'Speed Bin B-A'!S2657)</f>
        <v>0</v>
      </c>
      <c r="T258" s="273">
        <f>SUM('Speed Bin B-A'!T57,'Speed Bin B-A'!T161,'Speed Bin B-A'!T265,'Speed Bin B-A'!T369,'Speed Bin B-A'!T473,'Speed Bin B-A'!T785,'Speed Bin B-A'!T889,'Speed Bin B-A'!T993,'Speed Bin B-A'!T1097,'Speed Bin B-A'!T1201,'Speed Bin B-A'!T1513,'Speed Bin B-A'!T1617,'Speed Bin B-A'!T1721,'Speed Bin B-A'!T1825,'Speed Bin B-A'!T1929,'Speed Bin B-A'!T2241,'Speed Bin B-A'!T2345,'Speed Bin B-A'!T2449,'Speed Bin B-A'!T2553,'Speed Bin B-A'!T2657)</f>
        <v>0</v>
      </c>
      <c r="U258" s="273">
        <f>SUM('Speed Bin B-A'!U57,'Speed Bin B-A'!U161,'Speed Bin B-A'!U265,'Speed Bin B-A'!U369,'Speed Bin B-A'!U473,'Speed Bin B-A'!U785,'Speed Bin B-A'!U889,'Speed Bin B-A'!U993,'Speed Bin B-A'!U1097,'Speed Bin B-A'!U1201,'Speed Bin B-A'!U1513,'Speed Bin B-A'!U1617,'Speed Bin B-A'!U1721,'Speed Bin B-A'!U1825,'Speed Bin B-A'!U1929,'Speed Bin B-A'!U2241,'Speed Bin B-A'!U2345,'Speed Bin B-A'!U2449,'Speed Bin B-A'!U2553,'Speed Bin B-A'!U2657)</f>
        <v>0</v>
      </c>
      <c r="V258" s="274">
        <f>IFERROR(AVERAGE('Speed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18.849999999999998</v>
      </c>
      <c r="W258" s="274">
        <f>IFERROR(AVERAGE('Speed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23.578571428571426</v>
      </c>
      <c r="X258" s="267"/>
      <c r="Y258" s="267"/>
    </row>
    <row r="259" spans="1:25" x14ac:dyDescent="0.25">
      <c r="A259" s="272">
        <v>0.48958333333333298</v>
      </c>
      <c r="B259" s="273">
        <f>SUM('Speed Bin B-A'!B58,'Speed Bin B-A'!B162,'Speed Bin B-A'!B266,'Speed Bin B-A'!B370,'Speed Bin B-A'!B474,'Speed Bin B-A'!B786,'Speed Bin B-A'!B890,'Speed Bin B-A'!B994,'Speed Bin B-A'!B1098,'Speed Bin B-A'!B1202,'Speed Bin B-A'!B1514,'Speed Bin B-A'!B1618,'Speed Bin B-A'!B1722,'Speed Bin B-A'!B1826,'Speed Bin B-A'!B1930,'Speed Bin B-A'!B2242,'Speed Bin B-A'!B2346,'Speed Bin B-A'!B2450,'Speed Bin B-A'!B2554,'Speed Bin B-A'!B2658)</f>
        <v>358</v>
      </c>
      <c r="C259" s="273">
        <f>SUM('Speed Bin B-A'!C58,'Speed Bin B-A'!C162,'Speed Bin B-A'!C266,'Speed Bin B-A'!C370,'Speed Bin B-A'!C474,'Speed Bin B-A'!C786,'Speed Bin B-A'!C890,'Speed Bin B-A'!C994,'Speed Bin B-A'!C1098,'Speed Bin B-A'!C1202,'Speed Bin B-A'!C1514,'Speed Bin B-A'!C1618,'Speed Bin B-A'!C1722,'Speed Bin B-A'!C1826,'Speed Bin B-A'!C1930,'Speed Bin B-A'!C2242,'Speed Bin B-A'!C2346,'Speed Bin B-A'!C2450,'Speed Bin B-A'!C2554,'Speed Bin B-A'!C2658)</f>
        <v>10</v>
      </c>
      <c r="D259" s="273">
        <f>SUM('Speed Bin B-A'!D58,'Speed Bin B-A'!D162,'Speed Bin B-A'!D266,'Speed Bin B-A'!D370,'Speed Bin B-A'!D474,'Speed Bin B-A'!D786,'Speed Bin B-A'!D890,'Speed Bin B-A'!D994,'Speed Bin B-A'!D1098,'Speed Bin B-A'!D1202,'Speed Bin B-A'!D1514,'Speed Bin B-A'!D1618,'Speed Bin B-A'!D1722,'Speed Bin B-A'!D1826,'Speed Bin B-A'!D1930,'Speed Bin B-A'!D2242,'Speed Bin B-A'!D2346,'Speed Bin B-A'!D2450,'Speed Bin B-A'!D2554,'Speed Bin B-A'!D2658)</f>
        <v>74</v>
      </c>
      <c r="E259" s="273">
        <f>SUM('Speed Bin B-A'!E58,'Speed Bin B-A'!E162,'Speed Bin B-A'!E266,'Speed Bin B-A'!E370,'Speed Bin B-A'!E474,'Speed Bin B-A'!E786,'Speed Bin B-A'!E890,'Speed Bin B-A'!E994,'Speed Bin B-A'!E1098,'Speed Bin B-A'!E1202,'Speed Bin B-A'!E1514,'Speed Bin B-A'!E1618,'Speed Bin B-A'!E1722,'Speed Bin B-A'!E1826,'Speed Bin B-A'!E1930,'Speed Bin B-A'!E2242,'Speed Bin B-A'!E2346,'Speed Bin B-A'!E2450,'Speed Bin B-A'!E2554,'Speed Bin B-A'!E2658)</f>
        <v>127</v>
      </c>
      <c r="F259" s="273">
        <f>SUM('Speed Bin B-A'!F58,'Speed Bin B-A'!F162,'Speed Bin B-A'!F266,'Speed Bin B-A'!F370,'Speed Bin B-A'!F474,'Speed Bin B-A'!F786,'Speed Bin B-A'!F890,'Speed Bin B-A'!F994,'Speed Bin B-A'!F1098,'Speed Bin B-A'!F1202,'Speed Bin B-A'!F1514,'Speed Bin B-A'!F1618,'Speed Bin B-A'!F1722,'Speed Bin B-A'!F1826,'Speed Bin B-A'!F1930,'Speed Bin B-A'!F2242,'Speed Bin B-A'!F2346,'Speed Bin B-A'!F2450,'Speed Bin B-A'!F2554,'Speed Bin B-A'!F2658)</f>
        <v>108</v>
      </c>
      <c r="G259" s="273">
        <f>SUM('Speed Bin B-A'!G58,'Speed Bin B-A'!G162,'Speed Bin B-A'!G266,'Speed Bin B-A'!G370,'Speed Bin B-A'!G474,'Speed Bin B-A'!G786,'Speed Bin B-A'!G890,'Speed Bin B-A'!G994,'Speed Bin B-A'!G1098,'Speed Bin B-A'!G1202,'Speed Bin B-A'!G1514,'Speed Bin B-A'!G1618,'Speed Bin B-A'!G1722,'Speed Bin B-A'!G1826,'Speed Bin B-A'!G1930,'Speed Bin B-A'!G2242,'Speed Bin B-A'!G2346,'Speed Bin B-A'!G2450,'Speed Bin B-A'!G2554,'Speed Bin B-A'!G2658)</f>
        <v>33</v>
      </c>
      <c r="H259" s="273">
        <f>SUM('Speed Bin B-A'!H58,'Speed Bin B-A'!H162,'Speed Bin B-A'!H266,'Speed Bin B-A'!H370,'Speed Bin B-A'!H474,'Speed Bin B-A'!H786,'Speed Bin B-A'!H890,'Speed Bin B-A'!H994,'Speed Bin B-A'!H1098,'Speed Bin B-A'!H1202,'Speed Bin B-A'!H1514,'Speed Bin B-A'!H1618,'Speed Bin B-A'!H1722,'Speed Bin B-A'!H1826,'Speed Bin B-A'!H1930,'Speed Bin B-A'!H2242,'Speed Bin B-A'!H2346,'Speed Bin B-A'!H2450,'Speed Bin B-A'!H2554,'Speed Bin B-A'!H2658)</f>
        <v>5</v>
      </c>
      <c r="I259" s="273">
        <f>SUM('Speed Bin B-A'!I58,'Speed Bin B-A'!I162,'Speed Bin B-A'!I266,'Speed Bin B-A'!I370,'Speed Bin B-A'!I474,'Speed Bin B-A'!I786,'Speed Bin B-A'!I890,'Speed Bin B-A'!I994,'Speed Bin B-A'!I1098,'Speed Bin B-A'!I1202,'Speed Bin B-A'!I1514,'Speed Bin B-A'!I1618,'Speed Bin B-A'!I1722,'Speed Bin B-A'!I1826,'Speed Bin B-A'!I1930,'Speed Bin B-A'!I2242,'Speed Bin B-A'!I2346,'Speed Bin B-A'!I2450,'Speed Bin B-A'!I2554,'Speed Bin B-A'!I2658)</f>
        <v>0</v>
      </c>
      <c r="J259" s="273">
        <f>SUM('Speed Bin B-A'!J58,'Speed Bin B-A'!J162,'Speed Bin B-A'!J266,'Speed Bin B-A'!J370,'Speed Bin B-A'!J474,'Speed Bin B-A'!J786,'Speed Bin B-A'!J890,'Speed Bin B-A'!J994,'Speed Bin B-A'!J1098,'Speed Bin B-A'!J1202,'Speed Bin B-A'!J1514,'Speed Bin B-A'!J1618,'Speed Bin B-A'!J1722,'Speed Bin B-A'!J1826,'Speed Bin B-A'!J1930,'Speed Bin B-A'!J2242,'Speed Bin B-A'!J2346,'Speed Bin B-A'!J2450,'Speed Bin B-A'!J2554,'Speed Bin B-A'!J2658)</f>
        <v>1</v>
      </c>
      <c r="K259" s="273">
        <f>SUM('Speed Bin B-A'!K58,'Speed Bin B-A'!K162,'Speed Bin B-A'!K266,'Speed Bin B-A'!K370,'Speed Bin B-A'!K474,'Speed Bin B-A'!K786,'Speed Bin B-A'!K890,'Speed Bin B-A'!K994,'Speed Bin B-A'!K1098,'Speed Bin B-A'!K1202,'Speed Bin B-A'!K1514,'Speed Bin B-A'!K1618,'Speed Bin B-A'!K1722,'Speed Bin B-A'!K1826,'Speed Bin B-A'!K1930,'Speed Bin B-A'!K2242,'Speed Bin B-A'!K2346,'Speed Bin B-A'!K2450,'Speed Bin B-A'!K2554,'Speed Bin B-A'!K2658)</f>
        <v>0</v>
      </c>
      <c r="L259" s="273">
        <f>SUM('Speed Bin B-A'!L58,'Speed Bin B-A'!L162,'Speed Bin B-A'!L266,'Speed Bin B-A'!L370,'Speed Bin B-A'!L474,'Speed Bin B-A'!L786,'Speed Bin B-A'!L890,'Speed Bin B-A'!L994,'Speed Bin B-A'!L1098,'Speed Bin B-A'!L1202,'Speed Bin B-A'!L1514,'Speed Bin B-A'!L1618,'Speed Bin B-A'!L1722,'Speed Bin B-A'!L1826,'Speed Bin B-A'!L1930,'Speed Bin B-A'!L2242,'Speed Bin B-A'!L2346,'Speed Bin B-A'!L2450,'Speed Bin B-A'!L2554,'Speed Bin B-A'!L2658)</f>
        <v>0</v>
      </c>
      <c r="M259" s="273">
        <f>SUM('Speed Bin B-A'!M58,'Speed Bin B-A'!M162,'Speed Bin B-A'!M266,'Speed Bin B-A'!M370,'Speed Bin B-A'!M474,'Speed Bin B-A'!M786,'Speed Bin B-A'!M890,'Speed Bin B-A'!M994,'Speed Bin B-A'!M1098,'Speed Bin B-A'!M1202,'Speed Bin B-A'!M1514,'Speed Bin B-A'!M1618,'Speed Bin B-A'!M1722,'Speed Bin B-A'!M1826,'Speed Bin B-A'!M1930,'Speed Bin B-A'!M2242,'Speed Bin B-A'!M2346,'Speed Bin B-A'!M2450,'Speed Bin B-A'!M2554,'Speed Bin B-A'!M2658)</f>
        <v>0</v>
      </c>
      <c r="N259" s="273">
        <f>SUM('Speed Bin B-A'!N58,'Speed Bin B-A'!N162,'Speed Bin B-A'!N266,'Speed Bin B-A'!N370,'Speed Bin B-A'!N474,'Speed Bin B-A'!N786,'Speed Bin B-A'!N890,'Speed Bin B-A'!N994,'Speed Bin B-A'!N1098,'Speed Bin B-A'!N1202,'Speed Bin B-A'!N1514,'Speed Bin B-A'!N1618,'Speed Bin B-A'!N1722,'Speed Bin B-A'!N1826,'Speed Bin B-A'!N1930,'Speed Bin B-A'!N2242,'Speed Bin B-A'!N2346,'Speed Bin B-A'!N2450,'Speed Bin B-A'!N2554,'Speed Bin B-A'!N2658)</f>
        <v>0</v>
      </c>
      <c r="O259" s="273">
        <f>SUM('Speed Bin B-A'!O58,'Speed Bin B-A'!O162,'Speed Bin B-A'!O266,'Speed Bin B-A'!O370,'Speed Bin B-A'!O474,'Speed Bin B-A'!O786,'Speed Bin B-A'!O890,'Speed Bin B-A'!O994,'Speed Bin B-A'!O1098,'Speed Bin B-A'!O1202,'Speed Bin B-A'!O1514,'Speed Bin B-A'!O1618,'Speed Bin B-A'!O1722,'Speed Bin B-A'!O1826,'Speed Bin B-A'!O1930,'Speed Bin B-A'!O2242,'Speed Bin B-A'!O2346,'Speed Bin B-A'!O2450,'Speed Bin B-A'!O2554,'Speed Bin B-A'!O2658)</f>
        <v>0</v>
      </c>
      <c r="P259" s="273">
        <f>SUM('Speed Bin B-A'!P58,'Speed Bin B-A'!P162,'Speed Bin B-A'!P266,'Speed Bin B-A'!P370,'Speed Bin B-A'!P474,'Speed Bin B-A'!P786,'Speed Bin B-A'!P890,'Speed Bin B-A'!P994,'Speed Bin B-A'!P1098,'Speed Bin B-A'!P1202,'Speed Bin B-A'!P1514,'Speed Bin B-A'!P1618,'Speed Bin B-A'!P1722,'Speed Bin B-A'!P1826,'Speed Bin B-A'!P1930,'Speed Bin B-A'!P2242,'Speed Bin B-A'!P2346,'Speed Bin B-A'!P2450,'Speed Bin B-A'!P2554,'Speed Bin B-A'!P2658)</f>
        <v>0</v>
      </c>
      <c r="Q259" s="273">
        <f>SUM('Speed Bin B-A'!Q58,'Speed Bin B-A'!Q162,'Speed Bin B-A'!Q266,'Speed Bin B-A'!Q370,'Speed Bin B-A'!Q474,'Speed Bin B-A'!Q786,'Speed Bin B-A'!Q890,'Speed Bin B-A'!Q994,'Speed Bin B-A'!Q1098,'Speed Bin B-A'!Q1202,'Speed Bin B-A'!Q1514,'Speed Bin B-A'!Q1618,'Speed Bin B-A'!Q1722,'Speed Bin B-A'!Q1826,'Speed Bin B-A'!Q1930,'Speed Bin B-A'!Q2242,'Speed Bin B-A'!Q2346,'Speed Bin B-A'!Q2450,'Speed Bin B-A'!Q2554,'Speed Bin B-A'!Q2658)</f>
        <v>0</v>
      </c>
      <c r="R259" s="273">
        <f>SUM('Speed Bin B-A'!R58,'Speed Bin B-A'!R162,'Speed Bin B-A'!R266,'Speed Bin B-A'!R370,'Speed Bin B-A'!R474,'Speed Bin B-A'!R786,'Speed Bin B-A'!R890,'Speed Bin B-A'!R994,'Speed Bin B-A'!R1098,'Speed Bin B-A'!R1202,'Speed Bin B-A'!R1514,'Speed Bin B-A'!R1618,'Speed Bin B-A'!R1722,'Speed Bin B-A'!R1826,'Speed Bin B-A'!R1930,'Speed Bin B-A'!R2242,'Speed Bin B-A'!R2346,'Speed Bin B-A'!R2450,'Speed Bin B-A'!R2554,'Speed Bin B-A'!R2658)</f>
        <v>0</v>
      </c>
      <c r="S259" s="273">
        <f>SUM('Speed Bin B-A'!S58,'Speed Bin B-A'!S162,'Speed Bin B-A'!S266,'Speed Bin B-A'!S370,'Speed Bin B-A'!S474,'Speed Bin B-A'!S786,'Speed Bin B-A'!S890,'Speed Bin B-A'!S994,'Speed Bin B-A'!S1098,'Speed Bin B-A'!S1202,'Speed Bin B-A'!S1514,'Speed Bin B-A'!S1618,'Speed Bin B-A'!S1722,'Speed Bin B-A'!S1826,'Speed Bin B-A'!S1930,'Speed Bin B-A'!S2242,'Speed Bin B-A'!S2346,'Speed Bin B-A'!S2450,'Speed Bin B-A'!S2554,'Speed Bin B-A'!S2658)</f>
        <v>0</v>
      </c>
      <c r="T259" s="273">
        <f>SUM('Speed Bin B-A'!T58,'Speed Bin B-A'!T162,'Speed Bin B-A'!T266,'Speed Bin B-A'!T370,'Speed Bin B-A'!T474,'Speed Bin B-A'!T786,'Speed Bin B-A'!T890,'Speed Bin B-A'!T994,'Speed Bin B-A'!T1098,'Speed Bin B-A'!T1202,'Speed Bin B-A'!T1514,'Speed Bin B-A'!T1618,'Speed Bin B-A'!T1722,'Speed Bin B-A'!T1826,'Speed Bin B-A'!T1930,'Speed Bin B-A'!T2242,'Speed Bin B-A'!T2346,'Speed Bin B-A'!T2450,'Speed Bin B-A'!T2554,'Speed Bin B-A'!T2658)</f>
        <v>0</v>
      </c>
      <c r="U259" s="273">
        <f>SUM('Speed Bin B-A'!U58,'Speed Bin B-A'!U162,'Speed Bin B-A'!U266,'Speed Bin B-A'!U370,'Speed Bin B-A'!U474,'Speed Bin B-A'!U786,'Speed Bin B-A'!U890,'Speed Bin B-A'!U994,'Speed Bin B-A'!U1098,'Speed Bin B-A'!U1202,'Speed Bin B-A'!U1514,'Speed Bin B-A'!U1618,'Speed Bin B-A'!U1722,'Speed Bin B-A'!U1826,'Speed Bin B-A'!U1930,'Speed Bin B-A'!U2242,'Speed Bin B-A'!U2346,'Speed Bin B-A'!U2450,'Speed Bin B-A'!U2554,'Speed Bin B-A'!U2658)</f>
        <v>0</v>
      </c>
      <c r="V259" s="274">
        <f>IFERROR(AVERAGE('Speed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18.921428571428571</v>
      </c>
      <c r="W259" s="274">
        <f>IFERROR(AVERAGE('Speed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23.914285714285711</v>
      </c>
      <c r="X259" s="267"/>
      <c r="Y259" s="267"/>
    </row>
    <row r="260" spans="1:25" x14ac:dyDescent="0.25">
      <c r="A260" s="272">
        <v>0.5</v>
      </c>
      <c r="B260" s="273">
        <f>SUM('Speed Bin B-A'!B59,'Speed Bin B-A'!B163,'Speed Bin B-A'!B267,'Speed Bin B-A'!B371,'Speed Bin B-A'!B475,'Speed Bin B-A'!B787,'Speed Bin B-A'!B891,'Speed Bin B-A'!B995,'Speed Bin B-A'!B1099,'Speed Bin B-A'!B1203,'Speed Bin B-A'!B1515,'Speed Bin B-A'!B1619,'Speed Bin B-A'!B1723,'Speed Bin B-A'!B1827,'Speed Bin B-A'!B1931,'Speed Bin B-A'!B2243,'Speed Bin B-A'!B2347,'Speed Bin B-A'!B2451,'Speed Bin B-A'!B2555,'Speed Bin B-A'!B2659)</f>
        <v>507</v>
      </c>
      <c r="C260" s="273">
        <f>SUM('Speed Bin B-A'!C59,'Speed Bin B-A'!C163,'Speed Bin B-A'!C267,'Speed Bin B-A'!C371,'Speed Bin B-A'!C475,'Speed Bin B-A'!C787,'Speed Bin B-A'!C891,'Speed Bin B-A'!C995,'Speed Bin B-A'!C1099,'Speed Bin B-A'!C1203,'Speed Bin B-A'!C1515,'Speed Bin B-A'!C1619,'Speed Bin B-A'!C1723,'Speed Bin B-A'!C1827,'Speed Bin B-A'!C1931,'Speed Bin B-A'!C2243,'Speed Bin B-A'!C2347,'Speed Bin B-A'!C2451,'Speed Bin B-A'!C2555,'Speed Bin B-A'!C2659)</f>
        <v>30</v>
      </c>
      <c r="D260" s="273">
        <f>SUM('Speed Bin B-A'!D59,'Speed Bin B-A'!D163,'Speed Bin B-A'!D267,'Speed Bin B-A'!D371,'Speed Bin B-A'!D475,'Speed Bin B-A'!D787,'Speed Bin B-A'!D891,'Speed Bin B-A'!D995,'Speed Bin B-A'!D1099,'Speed Bin B-A'!D1203,'Speed Bin B-A'!D1515,'Speed Bin B-A'!D1619,'Speed Bin B-A'!D1723,'Speed Bin B-A'!D1827,'Speed Bin B-A'!D1931,'Speed Bin B-A'!D2243,'Speed Bin B-A'!D2347,'Speed Bin B-A'!D2451,'Speed Bin B-A'!D2555,'Speed Bin B-A'!D2659)</f>
        <v>155</v>
      </c>
      <c r="E260" s="273">
        <f>SUM('Speed Bin B-A'!E59,'Speed Bin B-A'!E163,'Speed Bin B-A'!E267,'Speed Bin B-A'!E371,'Speed Bin B-A'!E475,'Speed Bin B-A'!E787,'Speed Bin B-A'!E891,'Speed Bin B-A'!E995,'Speed Bin B-A'!E1099,'Speed Bin B-A'!E1203,'Speed Bin B-A'!E1515,'Speed Bin B-A'!E1619,'Speed Bin B-A'!E1723,'Speed Bin B-A'!E1827,'Speed Bin B-A'!E1931,'Speed Bin B-A'!E2243,'Speed Bin B-A'!E2347,'Speed Bin B-A'!E2451,'Speed Bin B-A'!E2555,'Speed Bin B-A'!E2659)</f>
        <v>166</v>
      </c>
      <c r="F260" s="273">
        <f>SUM('Speed Bin B-A'!F59,'Speed Bin B-A'!F163,'Speed Bin B-A'!F267,'Speed Bin B-A'!F371,'Speed Bin B-A'!F475,'Speed Bin B-A'!F787,'Speed Bin B-A'!F891,'Speed Bin B-A'!F995,'Speed Bin B-A'!F1099,'Speed Bin B-A'!F1203,'Speed Bin B-A'!F1515,'Speed Bin B-A'!F1619,'Speed Bin B-A'!F1723,'Speed Bin B-A'!F1827,'Speed Bin B-A'!F1931,'Speed Bin B-A'!F2243,'Speed Bin B-A'!F2347,'Speed Bin B-A'!F2451,'Speed Bin B-A'!F2555,'Speed Bin B-A'!F2659)</f>
        <v>120</v>
      </c>
      <c r="G260" s="273">
        <f>SUM('Speed Bin B-A'!G59,'Speed Bin B-A'!G163,'Speed Bin B-A'!G267,'Speed Bin B-A'!G371,'Speed Bin B-A'!G475,'Speed Bin B-A'!G787,'Speed Bin B-A'!G891,'Speed Bin B-A'!G995,'Speed Bin B-A'!G1099,'Speed Bin B-A'!G1203,'Speed Bin B-A'!G1515,'Speed Bin B-A'!G1619,'Speed Bin B-A'!G1723,'Speed Bin B-A'!G1827,'Speed Bin B-A'!G1931,'Speed Bin B-A'!G2243,'Speed Bin B-A'!G2347,'Speed Bin B-A'!G2451,'Speed Bin B-A'!G2555,'Speed Bin B-A'!G2659)</f>
        <v>26</v>
      </c>
      <c r="H260" s="273">
        <f>SUM('Speed Bin B-A'!H59,'Speed Bin B-A'!H163,'Speed Bin B-A'!H267,'Speed Bin B-A'!H371,'Speed Bin B-A'!H475,'Speed Bin B-A'!H787,'Speed Bin B-A'!H891,'Speed Bin B-A'!H995,'Speed Bin B-A'!H1099,'Speed Bin B-A'!H1203,'Speed Bin B-A'!H1515,'Speed Bin B-A'!H1619,'Speed Bin B-A'!H1723,'Speed Bin B-A'!H1827,'Speed Bin B-A'!H1931,'Speed Bin B-A'!H2243,'Speed Bin B-A'!H2347,'Speed Bin B-A'!H2451,'Speed Bin B-A'!H2555,'Speed Bin B-A'!H2659)</f>
        <v>7</v>
      </c>
      <c r="I260" s="273">
        <f>SUM('Speed Bin B-A'!I59,'Speed Bin B-A'!I163,'Speed Bin B-A'!I267,'Speed Bin B-A'!I371,'Speed Bin B-A'!I475,'Speed Bin B-A'!I787,'Speed Bin B-A'!I891,'Speed Bin B-A'!I995,'Speed Bin B-A'!I1099,'Speed Bin B-A'!I1203,'Speed Bin B-A'!I1515,'Speed Bin B-A'!I1619,'Speed Bin B-A'!I1723,'Speed Bin B-A'!I1827,'Speed Bin B-A'!I1931,'Speed Bin B-A'!I2243,'Speed Bin B-A'!I2347,'Speed Bin B-A'!I2451,'Speed Bin B-A'!I2555,'Speed Bin B-A'!I2659)</f>
        <v>2</v>
      </c>
      <c r="J260" s="273">
        <f>SUM('Speed Bin B-A'!J59,'Speed Bin B-A'!J163,'Speed Bin B-A'!J267,'Speed Bin B-A'!J371,'Speed Bin B-A'!J475,'Speed Bin B-A'!J787,'Speed Bin B-A'!J891,'Speed Bin B-A'!J995,'Speed Bin B-A'!J1099,'Speed Bin B-A'!J1203,'Speed Bin B-A'!J1515,'Speed Bin B-A'!J1619,'Speed Bin B-A'!J1723,'Speed Bin B-A'!J1827,'Speed Bin B-A'!J1931,'Speed Bin B-A'!J2243,'Speed Bin B-A'!J2347,'Speed Bin B-A'!J2451,'Speed Bin B-A'!J2555,'Speed Bin B-A'!J2659)</f>
        <v>1</v>
      </c>
      <c r="K260" s="273">
        <f>SUM('Speed Bin B-A'!K59,'Speed Bin B-A'!K163,'Speed Bin B-A'!K267,'Speed Bin B-A'!K371,'Speed Bin B-A'!K475,'Speed Bin B-A'!K787,'Speed Bin B-A'!K891,'Speed Bin B-A'!K995,'Speed Bin B-A'!K1099,'Speed Bin B-A'!K1203,'Speed Bin B-A'!K1515,'Speed Bin B-A'!K1619,'Speed Bin B-A'!K1723,'Speed Bin B-A'!K1827,'Speed Bin B-A'!K1931,'Speed Bin B-A'!K2243,'Speed Bin B-A'!K2347,'Speed Bin B-A'!K2451,'Speed Bin B-A'!K2555,'Speed Bin B-A'!K2659)</f>
        <v>0</v>
      </c>
      <c r="L260" s="273">
        <f>SUM('Speed Bin B-A'!L59,'Speed Bin B-A'!L163,'Speed Bin B-A'!L267,'Speed Bin B-A'!L371,'Speed Bin B-A'!L475,'Speed Bin B-A'!L787,'Speed Bin B-A'!L891,'Speed Bin B-A'!L995,'Speed Bin B-A'!L1099,'Speed Bin B-A'!L1203,'Speed Bin B-A'!L1515,'Speed Bin B-A'!L1619,'Speed Bin B-A'!L1723,'Speed Bin B-A'!L1827,'Speed Bin B-A'!L1931,'Speed Bin B-A'!L2243,'Speed Bin B-A'!L2347,'Speed Bin B-A'!L2451,'Speed Bin B-A'!L2555,'Speed Bin B-A'!L2659)</f>
        <v>0</v>
      </c>
      <c r="M260" s="273">
        <f>SUM('Speed Bin B-A'!M59,'Speed Bin B-A'!M163,'Speed Bin B-A'!M267,'Speed Bin B-A'!M371,'Speed Bin B-A'!M475,'Speed Bin B-A'!M787,'Speed Bin B-A'!M891,'Speed Bin B-A'!M995,'Speed Bin B-A'!M1099,'Speed Bin B-A'!M1203,'Speed Bin B-A'!M1515,'Speed Bin B-A'!M1619,'Speed Bin B-A'!M1723,'Speed Bin B-A'!M1827,'Speed Bin B-A'!M1931,'Speed Bin B-A'!M2243,'Speed Bin B-A'!M2347,'Speed Bin B-A'!M2451,'Speed Bin B-A'!M2555,'Speed Bin B-A'!M2659)</f>
        <v>0</v>
      </c>
      <c r="N260" s="273">
        <f>SUM('Speed Bin B-A'!N59,'Speed Bin B-A'!N163,'Speed Bin B-A'!N267,'Speed Bin B-A'!N371,'Speed Bin B-A'!N475,'Speed Bin B-A'!N787,'Speed Bin B-A'!N891,'Speed Bin B-A'!N995,'Speed Bin B-A'!N1099,'Speed Bin B-A'!N1203,'Speed Bin B-A'!N1515,'Speed Bin B-A'!N1619,'Speed Bin B-A'!N1723,'Speed Bin B-A'!N1827,'Speed Bin B-A'!N1931,'Speed Bin B-A'!N2243,'Speed Bin B-A'!N2347,'Speed Bin B-A'!N2451,'Speed Bin B-A'!N2555,'Speed Bin B-A'!N2659)</f>
        <v>0</v>
      </c>
      <c r="O260" s="273">
        <f>SUM('Speed Bin B-A'!O59,'Speed Bin B-A'!O163,'Speed Bin B-A'!O267,'Speed Bin B-A'!O371,'Speed Bin B-A'!O475,'Speed Bin B-A'!O787,'Speed Bin B-A'!O891,'Speed Bin B-A'!O995,'Speed Bin B-A'!O1099,'Speed Bin B-A'!O1203,'Speed Bin B-A'!O1515,'Speed Bin B-A'!O1619,'Speed Bin B-A'!O1723,'Speed Bin B-A'!O1827,'Speed Bin B-A'!O1931,'Speed Bin B-A'!O2243,'Speed Bin B-A'!O2347,'Speed Bin B-A'!O2451,'Speed Bin B-A'!O2555,'Speed Bin B-A'!O2659)</f>
        <v>0</v>
      </c>
      <c r="P260" s="273">
        <f>SUM('Speed Bin B-A'!P59,'Speed Bin B-A'!P163,'Speed Bin B-A'!P267,'Speed Bin B-A'!P371,'Speed Bin B-A'!P475,'Speed Bin B-A'!P787,'Speed Bin B-A'!P891,'Speed Bin B-A'!P995,'Speed Bin B-A'!P1099,'Speed Bin B-A'!P1203,'Speed Bin B-A'!P1515,'Speed Bin B-A'!P1619,'Speed Bin B-A'!P1723,'Speed Bin B-A'!P1827,'Speed Bin B-A'!P1931,'Speed Bin B-A'!P2243,'Speed Bin B-A'!P2347,'Speed Bin B-A'!P2451,'Speed Bin B-A'!P2555,'Speed Bin B-A'!P2659)</f>
        <v>0</v>
      </c>
      <c r="Q260" s="273">
        <f>SUM('Speed Bin B-A'!Q59,'Speed Bin B-A'!Q163,'Speed Bin B-A'!Q267,'Speed Bin B-A'!Q371,'Speed Bin B-A'!Q475,'Speed Bin B-A'!Q787,'Speed Bin B-A'!Q891,'Speed Bin B-A'!Q995,'Speed Bin B-A'!Q1099,'Speed Bin B-A'!Q1203,'Speed Bin B-A'!Q1515,'Speed Bin B-A'!Q1619,'Speed Bin B-A'!Q1723,'Speed Bin B-A'!Q1827,'Speed Bin B-A'!Q1931,'Speed Bin B-A'!Q2243,'Speed Bin B-A'!Q2347,'Speed Bin B-A'!Q2451,'Speed Bin B-A'!Q2555,'Speed Bin B-A'!Q2659)</f>
        <v>0</v>
      </c>
      <c r="R260" s="273">
        <f>SUM('Speed Bin B-A'!R59,'Speed Bin B-A'!R163,'Speed Bin B-A'!R267,'Speed Bin B-A'!R371,'Speed Bin B-A'!R475,'Speed Bin B-A'!R787,'Speed Bin B-A'!R891,'Speed Bin B-A'!R995,'Speed Bin B-A'!R1099,'Speed Bin B-A'!R1203,'Speed Bin B-A'!R1515,'Speed Bin B-A'!R1619,'Speed Bin B-A'!R1723,'Speed Bin B-A'!R1827,'Speed Bin B-A'!R1931,'Speed Bin B-A'!R2243,'Speed Bin B-A'!R2347,'Speed Bin B-A'!R2451,'Speed Bin B-A'!R2555,'Speed Bin B-A'!R2659)</f>
        <v>0</v>
      </c>
      <c r="S260" s="273">
        <f>SUM('Speed Bin B-A'!S59,'Speed Bin B-A'!S163,'Speed Bin B-A'!S267,'Speed Bin B-A'!S371,'Speed Bin B-A'!S475,'Speed Bin B-A'!S787,'Speed Bin B-A'!S891,'Speed Bin B-A'!S995,'Speed Bin B-A'!S1099,'Speed Bin B-A'!S1203,'Speed Bin B-A'!S1515,'Speed Bin B-A'!S1619,'Speed Bin B-A'!S1723,'Speed Bin B-A'!S1827,'Speed Bin B-A'!S1931,'Speed Bin B-A'!S2243,'Speed Bin B-A'!S2347,'Speed Bin B-A'!S2451,'Speed Bin B-A'!S2555,'Speed Bin B-A'!S2659)</f>
        <v>0</v>
      </c>
      <c r="T260" s="273">
        <f>SUM('Speed Bin B-A'!T59,'Speed Bin B-A'!T163,'Speed Bin B-A'!T267,'Speed Bin B-A'!T371,'Speed Bin B-A'!T475,'Speed Bin B-A'!T787,'Speed Bin B-A'!T891,'Speed Bin B-A'!T995,'Speed Bin B-A'!T1099,'Speed Bin B-A'!T1203,'Speed Bin B-A'!T1515,'Speed Bin B-A'!T1619,'Speed Bin B-A'!T1723,'Speed Bin B-A'!T1827,'Speed Bin B-A'!T1931,'Speed Bin B-A'!T2243,'Speed Bin B-A'!T2347,'Speed Bin B-A'!T2451,'Speed Bin B-A'!T2555,'Speed Bin B-A'!T2659)</f>
        <v>0</v>
      </c>
      <c r="U260" s="273">
        <f>SUM('Speed Bin B-A'!U59,'Speed Bin B-A'!U163,'Speed Bin B-A'!U267,'Speed Bin B-A'!U371,'Speed Bin B-A'!U475,'Speed Bin B-A'!U787,'Speed Bin B-A'!U891,'Speed Bin B-A'!U995,'Speed Bin B-A'!U1099,'Speed Bin B-A'!U1203,'Speed Bin B-A'!U1515,'Speed Bin B-A'!U1619,'Speed Bin B-A'!U1723,'Speed Bin B-A'!U1827,'Speed Bin B-A'!U1931,'Speed Bin B-A'!U2243,'Speed Bin B-A'!U2347,'Speed Bin B-A'!U2451,'Speed Bin B-A'!U2555,'Speed Bin B-A'!U2659)</f>
        <v>0</v>
      </c>
      <c r="V260" s="274">
        <f>IFERROR(AVERAGE('Speed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17.62142857142857</v>
      </c>
      <c r="W260" s="274">
        <f>IFERROR(AVERAGE('Speed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23.05</v>
      </c>
      <c r="X260" s="267"/>
      <c r="Y260" s="267"/>
    </row>
    <row r="261" spans="1:25" x14ac:dyDescent="0.25">
      <c r="A261" s="272">
        <v>0.51041666666666696</v>
      </c>
      <c r="B261" s="273">
        <f>SUM('Speed Bin B-A'!B60,'Speed Bin B-A'!B164,'Speed Bin B-A'!B268,'Speed Bin B-A'!B372,'Speed Bin B-A'!B476,'Speed Bin B-A'!B788,'Speed Bin B-A'!B892,'Speed Bin B-A'!B996,'Speed Bin B-A'!B1100,'Speed Bin B-A'!B1204,'Speed Bin B-A'!B1516,'Speed Bin B-A'!B1620,'Speed Bin B-A'!B1724,'Speed Bin B-A'!B1828,'Speed Bin B-A'!B1932,'Speed Bin B-A'!B2244,'Speed Bin B-A'!B2348,'Speed Bin B-A'!B2452,'Speed Bin B-A'!B2556,'Speed Bin B-A'!B2660)</f>
        <v>423</v>
      </c>
      <c r="C261" s="273">
        <f>SUM('Speed Bin B-A'!C60,'Speed Bin B-A'!C164,'Speed Bin B-A'!C268,'Speed Bin B-A'!C372,'Speed Bin B-A'!C476,'Speed Bin B-A'!C788,'Speed Bin B-A'!C892,'Speed Bin B-A'!C996,'Speed Bin B-A'!C1100,'Speed Bin B-A'!C1204,'Speed Bin B-A'!C1516,'Speed Bin B-A'!C1620,'Speed Bin B-A'!C1724,'Speed Bin B-A'!C1828,'Speed Bin B-A'!C1932,'Speed Bin B-A'!C2244,'Speed Bin B-A'!C2348,'Speed Bin B-A'!C2452,'Speed Bin B-A'!C2556,'Speed Bin B-A'!C2660)</f>
        <v>25</v>
      </c>
      <c r="D261" s="273">
        <f>SUM('Speed Bin B-A'!D60,'Speed Bin B-A'!D164,'Speed Bin B-A'!D268,'Speed Bin B-A'!D372,'Speed Bin B-A'!D476,'Speed Bin B-A'!D788,'Speed Bin B-A'!D892,'Speed Bin B-A'!D996,'Speed Bin B-A'!D1100,'Speed Bin B-A'!D1204,'Speed Bin B-A'!D1516,'Speed Bin B-A'!D1620,'Speed Bin B-A'!D1724,'Speed Bin B-A'!D1828,'Speed Bin B-A'!D1932,'Speed Bin B-A'!D2244,'Speed Bin B-A'!D2348,'Speed Bin B-A'!D2452,'Speed Bin B-A'!D2556,'Speed Bin B-A'!D2660)</f>
        <v>106</v>
      </c>
      <c r="E261" s="273">
        <f>SUM('Speed Bin B-A'!E60,'Speed Bin B-A'!E164,'Speed Bin B-A'!E268,'Speed Bin B-A'!E372,'Speed Bin B-A'!E476,'Speed Bin B-A'!E788,'Speed Bin B-A'!E892,'Speed Bin B-A'!E996,'Speed Bin B-A'!E1100,'Speed Bin B-A'!E1204,'Speed Bin B-A'!E1516,'Speed Bin B-A'!E1620,'Speed Bin B-A'!E1724,'Speed Bin B-A'!E1828,'Speed Bin B-A'!E1932,'Speed Bin B-A'!E2244,'Speed Bin B-A'!E2348,'Speed Bin B-A'!E2452,'Speed Bin B-A'!E2556,'Speed Bin B-A'!E2660)</f>
        <v>172</v>
      </c>
      <c r="F261" s="273">
        <f>SUM('Speed Bin B-A'!F60,'Speed Bin B-A'!F164,'Speed Bin B-A'!F268,'Speed Bin B-A'!F372,'Speed Bin B-A'!F476,'Speed Bin B-A'!F788,'Speed Bin B-A'!F892,'Speed Bin B-A'!F996,'Speed Bin B-A'!F1100,'Speed Bin B-A'!F1204,'Speed Bin B-A'!F1516,'Speed Bin B-A'!F1620,'Speed Bin B-A'!F1724,'Speed Bin B-A'!F1828,'Speed Bin B-A'!F1932,'Speed Bin B-A'!F2244,'Speed Bin B-A'!F2348,'Speed Bin B-A'!F2452,'Speed Bin B-A'!F2556,'Speed Bin B-A'!F2660)</f>
        <v>96</v>
      </c>
      <c r="G261" s="273">
        <f>SUM('Speed Bin B-A'!G60,'Speed Bin B-A'!G164,'Speed Bin B-A'!G268,'Speed Bin B-A'!G372,'Speed Bin B-A'!G476,'Speed Bin B-A'!G788,'Speed Bin B-A'!G892,'Speed Bin B-A'!G996,'Speed Bin B-A'!G1100,'Speed Bin B-A'!G1204,'Speed Bin B-A'!G1516,'Speed Bin B-A'!G1620,'Speed Bin B-A'!G1724,'Speed Bin B-A'!G1828,'Speed Bin B-A'!G1932,'Speed Bin B-A'!G2244,'Speed Bin B-A'!G2348,'Speed Bin B-A'!G2452,'Speed Bin B-A'!G2556,'Speed Bin B-A'!G2660)</f>
        <v>19</v>
      </c>
      <c r="H261" s="273">
        <f>SUM('Speed Bin B-A'!H60,'Speed Bin B-A'!H164,'Speed Bin B-A'!H268,'Speed Bin B-A'!H372,'Speed Bin B-A'!H476,'Speed Bin B-A'!H788,'Speed Bin B-A'!H892,'Speed Bin B-A'!H996,'Speed Bin B-A'!H1100,'Speed Bin B-A'!H1204,'Speed Bin B-A'!H1516,'Speed Bin B-A'!H1620,'Speed Bin B-A'!H1724,'Speed Bin B-A'!H1828,'Speed Bin B-A'!H1932,'Speed Bin B-A'!H2244,'Speed Bin B-A'!H2348,'Speed Bin B-A'!H2452,'Speed Bin B-A'!H2556,'Speed Bin B-A'!H2660)</f>
        <v>2</v>
      </c>
      <c r="I261" s="273">
        <f>SUM('Speed Bin B-A'!I60,'Speed Bin B-A'!I164,'Speed Bin B-A'!I268,'Speed Bin B-A'!I372,'Speed Bin B-A'!I476,'Speed Bin B-A'!I788,'Speed Bin B-A'!I892,'Speed Bin B-A'!I996,'Speed Bin B-A'!I1100,'Speed Bin B-A'!I1204,'Speed Bin B-A'!I1516,'Speed Bin B-A'!I1620,'Speed Bin B-A'!I1724,'Speed Bin B-A'!I1828,'Speed Bin B-A'!I1932,'Speed Bin B-A'!I2244,'Speed Bin B-A'!I2348,'Speed Bin B-A'!I2452,'Speed Bin B-A'!I2556,'Speed Bin B-A'!I2660)</f>
        <v>3</v>
      </c>
      <c r="J261" s="273">
        <f>SUM('Speed Bin B-A'!J60,'Speed Bin B-A'!J164,'Speed Bin B-A'!J268,'Speed Bin B-A'!J372,'Speed Bin B-A'!J476,'Speed Bin B-A'!J788,'Speed Bin B-A'!J892,'Speed Bin B-A'!J996,'Speed Bin B-A'!J1100,'Speed Bin B-A'!J1204,'Speed Bin B-A'!J1516,'Speed Bin B-A'!J1620,'Speed Bin B-A'!J1724,'Speed Bin B-A'!J1828,'Speed Bin B-A'!J1932,'Speed Bin B-A'!J2244,'Speed Bin B-A'!J2348,'Speed Bin B-A'!J2452,'Speed Bin B-A'!J2556,'Speed Bin B-A'!J2660)</f>
        <v>0</v>
      </c>
      <c r="K261" s="273">
        <f>SUM('Speed Bin B-A'!K60,'Speed Bin B-A'!K164,'Speed Bin B-A'!K268,'Speed Bin B-A'!K372,'Speed Bin B-A'!K476,'Speed Bin B-A'!K788,'Speed Bin B-A'!K892,'Speed Bin B-A'!K996,'Speed Bin B-A'!K1100,'Speed Bin B-A'!K1204,'Speed Bin B-A'!K1516,'Speed Bin B-A'!K1620,'Speed Bin B-A'!K1724,'Speed Bin B-A'!K1828,'Speed Bin B-A'!K1932,'Speed Bin B-A'!K2244,'Speed Bin B-A'!K2348,'Speed Bin B-A'!K2452,'Speed Bin B-A'!K2556,'Speed Bin B-A'!K2660)</f>
        <v>0</v>
      </c>
      <c r="L261" s="273">
        <f>SUM('Speed Bin B-A'!L60,'Speed Bin B-A'!L164,'Speed Bin B-A'!L268,'Speed Bin B-A'!L372,'Speed Bin B-A'!L476,'Speed Bin B-A'!L788,'Speed Bin B-A'!L892,'Speed Bin B-A'!L996,'Speed Bin B-A'!L1100,'Speed Bin B-A'!L1204,'Speed Bin B-A'!L1516,'Speed Bin B-A'!L1620,'Speed Bin B-A'!L1724,'Speed Bin B-A'!L1828,'Speed Bin B-A'!L1932,'Speed Bin B-A'!L2244,'Speed Bin B-A'!L2348,'Speed Bin B-A'!L2452,'Speed Bin B-A'!L2556,'Speed Bin B-A'!L2660)</f>
        <v>0</v>
      </c>
      <c r="M261" s="273">
        <f>SUM('Speed Bin B-A'!M60,'Speed Bin B-A'!M164,'Speed Bin B-A'!M268,'Speed Bin B-A'!M372,'Speed Bin B-A'!M476,'Speed Bin B-A'!M788,'Speed Bin B-A'!M892,'Speed Bin B-A'!M996,'Speed Bin B-A'!M1100,'Speed Bin B-A'!M1204,'Speed Bin B-A'!M1516,'Speed Bin B-A'!M1620,'Speed Bin B-A'!M1724,'Speed Bin B-A'!M1828,'Speed Bin B-A'!M1932,'Speed Bin B-A'!M2244,'Speed Bin B-A'!M2348,'Speed Bin B-A'!M2452,'Speed Bin B-A'!M2556,'Speed Bin B-A'!M2660)</f>
        <v>0</v>
      </c>
      <c r="N261" s="273">
        <f>SUM('Speed Bin B-A'!N60,'Speed Bin B-A'!N164,'Speed Bin B-A'!N268,'Speed Bin B-A'!N372,'Speed Bin B-A'!N476,'Speed Bin B-A'!N788,'Speed Bin B-A'!N892,'Speed Bin B-A'!N996,'Speed Bin B-A'!N1100,'Speed Bin B-A'!N1204,'Speed Bin B-A'!N1516,'Speed Bin B-A'!N1620,'Speed Bin B-A'!N1724,'Speed Bin B-A'!N1828,'Speed Bin B-A'!N1932,'Speed Bin B-A'!N2244,'Speed Bin B-A'!N2348,'Speed Bin B-A'!N2452,'Speed Bin B-A'!N2556,'Speed Bin B-A'!N2660)</f>
        <v>0</v>
      </c>
      <c r="O261" s="273">
        <f>SUM('Speed Bin B-A'!O60,'Speed Bin B-A'!O164,'Speed Bin B-A'!O268,'Speed Bin B-A'!O372,'Speed Bin B-A'!O476,'Speed Bin B-A'!O788,'Speed Bin B-A'!O892,'Speed Bin B-A'!O996,'Speed Bin B-A'!O1100,'Speed Bin B-A'!O1204,'Speed Bin B-A'!O1516,'Speed Bin B-A'!O1620,'Speed Bin B-A'!O1724,'Speed Bin B-A'!O1828,'Speed Bin B-A'!O1932,'Speed Bin B-A'!O2244,'Speed Bin B-A'!O2348,'Speed Bin B-A'!O2452,'Speed Bin B-A'!O2556,'Speed Bin B-A'!O2660)</f>
        <v>0</v>
      </c>
      <c r="P261" s="273">
        <f>SUM('Speed Bin B-A'!P60,'Speed Bin B-A'!P164,'Speed Bin B-A'!P268,'Speed Bin B-A'!P372,'Speed Bin B-A'!P476,'Speed Bin B-A'!P788,'Speed Bin B-A'!P892,'Speed Bin B-A'!P996,'Speed Bin B-A'!P1100,'Speed Bin B-A'!P1204,'Speed Bin B-A'!P1516,'Speed Bin B-A'!P1620,'Speed Bin B-A'!P1724,'Speed Bin B-A'!P1828,'Speed Bin B-A'!P1932,'Speed Bin B-A'!P2244,'Speed Bin B-A'!P2348,'Speed Bin B-A'!P2452,'Speed Bin B-A'!P2556,'Speed Bin B-A'!P2660)</f>
        <v>0</v>
      </c>
      <c r="Q261" s="273">
        <f>SUM('Speed Bin B-A'!Q60,'Speed Bin B-A'!Q164,'Speed Bin B-A'!Q268,'Speed Bin B-A'!Q372,'Speed Bin B-A'!Q476,'Speed Bin B-A'!Q788,'Speed Bin B-A'!Q892,'Speed Bin B-A'!Q996,'Speed Bin B-A'!Q1100,'Speed Bin B-A'!Q1204,'Speed Bin B-A'!Q1516,'Speed Bin B-A'!Q1620,'Speed Bin B-A'!Q1724,'Speed Bin B-A'!Q1828,'Speed Bin B-A'!Q1932,'Speed Bin B-A'!Q2244,'Speed Bin B-A'!Q2348,'Speed Bin B-A'!Q2452,'Speed Bin B-A'!Q2556,'Speed Bin B-A'!Q2660)</f>
        <v>0</v>
      </c>
      <c r="R261" s="273">
        <f>SUM('Speed Bin B-A'!R60,'Speed Bin B-A'!R164,'Speed Bin B-A'!R268,'Speed Bin B-A'!R372,'Speed Bin B-A'!R476,'Speed Bin B-A'!R788,'Speed Bin B-A'!R892,'Speed Bin B-A'!R996,'Speed Bin B-A'!R1100,'Speed Bin B-A'!R1204,'Speed Bin B-A'!R1516,'Speed Bin B-A'!R1620,'Speed Bin B-A'!R1724,'Speed Bin B-A'!R1828,'Speed Bin B-A'!R1932,'Speed Bin B-A'!R2244,'Speed Bin B-A'!R2348,'Speed Bin B-A'!R2452,'Speed Bin B-A'!R2556,'Speed Bin B-A'!R2660)</f>
        <v>0</v>
      </c>
      <c r="S261" s="273">
        <f>SUM('Speed Bin B-A'!S60,'Speed Bin B-A'!S164,'Speed Bin B-A'!S268,'Speed Bin B-A'!S372,'Speed Bin B-A'!S476,'Speed Bin B-A'!S788,'Speed Bin B-A'!S892,'Speed Bin B-A'!S996,'Speed Bin B-A'!S1100,'Speed Bin B-A'!S1204,'Speed Bin B-A'!S1516,'Speed Bin B-A'!S1620,'Speed Bin B-A'!S1724,'Speed Bin B-A'!S1828,'Speed Bin B-A'!S1932,'Speed Bin B-A'!S2244,'Speed Bin B-A'!S2348,'Speed Bin B-A'!S2452,'Speed Bin B-A'!S2556,'Speed Bin B-A'!S2660)</f>
        <v>0</v>
      </c>
      <c r="T261" s="273">
        <f>SUM('Speed Bin B-A'!T60,'Speed Bin B-A'!T164,'Speed Bin B-A'!T268,'Speed Bin B-A'!T372,'Speed Bin B-A'!T476,'Speed Bin B-A'!T788,'Speed Bin B-A'!T892,'Speed Bin B-A'!T996,'Speed Bin B-A'!T1100,'Speed Bin B-A'!T1204,'Speed Bin B-A'!T1516,'Speed Bin B-A'!T1620,'Speed Bin B-A'!T1724,'Speed Bin B-A'!T1828,'Speed Bin B-A'!T1932,'Speed Bin B-A'!T2244,'Speed Bin B-A'!T2348,'Speed Bin B-A'!T2452,'Speed Bin B-A'!T2556,'Speed Bin B-A'!T2660)</f>
        <v>0</v>
      </c>
      <c r="U261" s="273">
        <f>SUM('Speed Bin B-A'!U60,'Speed Bin B-A'!U164,'Speed Bin B-A'!U268,'Speed Bin B-A'!U372,'Speed Bin B-A'!U476,'Speed Bin B-A'!U788,'Speed Bin B-A'!U892,'Speed Bin B-A'!U996,'Speed Bin B-A'!U1100,'Speed Bin B-A'!U1204,'Speed Bin B-A'!U1516,'Speed Bin B-A'!U1620,'Speed Bin B-A'!U1724,'Speed Bin B-A'!U1828,'Speed Bin B-A'!U1932,'Speed Bin B-A'!U2244,'Speed Bin B-A'!U2348,'Speed Bin B-A'!U2452,'Speed Bin B-A'!U2556,'Speed Bin B-A'!U2660)</f>
        <v>0</v>
      </c>
      <c r="V261" s="274">
        <f>IFERROR(AVERAGE('Speed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17.564285714285713</v>
      </c>
      <c r="W261" s="274">
        <f>IFERROR(AVERAGE('Speed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22.55714285714286</v>
      </c>
      <c r="X261" s="267"/>
      <c r="Y261" s="267"/>
    </row>
    <row r="262" spans="1:25" x14ac:dyDescent="0.25">
      <c r="A262" s="272">
        <v>0.52083333333333304</v>
      </c>
      <c r="B262" s="273">
        <f>SUM('Speed Bin B-A'!B61,'Speed Bin B-A'!B165,'Speed Bin B-A'!B269,'Speed Bin B-A'!B373,'Speed Bin B-A'!B477,'Speed Bin B-A'!B789,'Speed Bin B-A'!B893,'Speed Bin B-A'!B997,'Speed Bin B-A'!B1101,'Speed Bin B-A'!B1205,'Speed Bin B-A'!B1517,'Speed Bin B-A'!B1621,'Speed Bin B-A'!B1725,'Speed Bin B-A'!B1829,'Speed Bin B-A'!B1933,'Speed Bin B-A'!B2245,'Speed Bin B-A'!B2349,'Speed Bin B-A'!B2453,'Speed Bin B-A'!B2557,'Speed Bin B-A'!B2661)</f>
        <v>391</v>
      </c>
      <c r="C262" s="273">
        <f>SUM('Speed Bin B-A'!C61,'Speed Bin B-A'!C165,'Speed Bin B-A'!C269,'Speed Bin B-A'!C373,'Speed Bin B-A'!C477,'Speed Bin B-A'!C789,'Speed Bin B-A'!C893,'Speed Bin B-A'!C997,'Speed Bin B-A'!C1101,'Speed Bin B-A'!C1205,'Speed Bin B-A'!C1517,'Speed Bin B-A'!C1621,'Speed Bin B-A'!C1725,'Speed Bin B-A'!C1829,'Speed Bin B-A'!C1933,'Speed Bin B-A'!C2245,'Speed Bin B-A'!C2349,'Speed Bin B-A'!C2453,'Speed Bin B-A'!C2557,'Speed Bin B-A'!C2661)</f>
        <v>23</v>
      </c>
      <c r="D262" s="273">
        <f>SUM('Speed Bin B-A'!D61,'Speed Bin B-A'!D165,'Speed Bin B-A'!D269,'Speed Bin B-A'!D373,'Speed Bin B-A'!D477,'Speed Bin B-A'!D789,'Speed Bin B-A'!D893,'Speed Bin B-A'!D997,'Speed Bin B-A'!D1101,'Speed Bin B-A'!D1205,'Speed Bin B-A'!D1517,'Speed Bin B-A'!D1621,'Speed Bin B-A'!D1725,'Speed Bin B-A'!D1829,'Speed Bin B-A'!D1933,'Speed Bin B-A'!D2245,'Speed Bin B-A'!D2349,'Speed Bin B-A'!D2453,'Speed Bin B-A'!D2557,'Speed Bin B-A'!D2661)</f>
        <v>78</v>
      </c>
      <c r="E262" s="273">
        <f>SUM('Speed Bin B-A'!E61,'Speed Bin B-A'!E165,'Speed Bin B-A'!E269,'Speed Bin B-A'!E373,'Speed Bin B-A'!E477,'Speed Bin B-A'!E789,'Speed Bin B-A'!E893,'Speed Bin B-A'!E997,'Speed Bin B-A'!E1101,'Speed Bin B-A'!E1205,'Speed Bin B-A'!E1517,'Speed Bin B-A'!E1621,'Speed Bin B-A'!E1725,'Speed Bin B-A'!E1829,'Speed Bin B-A'!E1933,'Speed Bin B-A'!E2245,'Speed Bin B-A'!E2349,'Speed Bin B-A'!E2453,'Speed Bin B-A'!E2557,'Speed Bin B-A'!E2661)</f>
        <v>141</v>
      </c>
      <c r="F262" s="273">
        <f>SUM('Speed Bin B-A'!F61,'Speed Bin B-A'!F165,'Speed Bin B-A'!F269,'Speed Bin B-A'!F373,'Speed Bin B-A'!F477,'Speed Bin B-A'!F789,'Speed Bin B-A'!F893,'Speed Bin B-A'!F997,'Speed Bin B-A'!F1101,'Speed Bin B-A'!F1205,'Speed Bin B-A'!F1517,'Speed Bin B-A'!F1621,'Speed Bin B-A'!F1725,'Speed Bin B-A'!F1829,'Speed Bin B-A'!F1933,'Speed Bin B-A'!F2245,'Speed Bin B-A'!F2349,'Speed Bin B-A'!F2453,'Speed Bin B-A'!F2557,'Speed Bin B-A'!F2661)</f>
        <v>112</v>
      </c>
      <c r="G262" s="273">
        <f>SUM('Speed Bin B-A'!G61,'Speed Bin B-A'!G165,'Speed Bin B-A'!G269,'Speed Bin B-A'!G373,'Speed Bin B-A'!G477,'Speed Bin B-A'!G789,'Speed Bin B-A'!G893,'Speed Bin B-A'!G997,'Speed Bin B-A'!G1101,'Speed Bin B-A'!G1205,'Speed Bin B-A'!G1517,'Speed Bin B-A'!G1621,'Speed Bin B-A'!G1725,'Speed Bin B-A'!G1829,'Speed Bin B-A'!G1933,'Speed Bin B-A'!G2245,'Speed Bin B-A'!G2349,'Speed Bin B-A'!G2453,'Speed Bin B-A'!G2557,'Speed Bin B-A'!G2661)</f>
        <v>31</v>
      </c>
      <c r="H262" s="273">
        <f>SUM('Speed Bin B-A'!H61,'Speed Bin B-A'!H165,'Speed Bin B-A'!H269,'Speed Bin B-A'!H373,'Speed Bin B-A'!H477,'Speed Bin B-A'!H789,'Speed Bin B-A'!H893,'Speed Bin B-A'!H997,'Speed Bin B-A'!H1101,'Speed Bin B-A'!H1205,'Speed Bin B-A'!H1517,'Speed Bin B-A'!H1621,'Speed Bin B-A'!H1725,'Speed Bin B-A'!H1829,'Speed Bin B-A'!H1933,'Speed Bin B-A'!H2245,'Speed Bin B-A'!H2349,'Speed Bin B-A'!H2453,'Speed Bin B-A'!H2557,'Speed Bin B-A'!H2661)</f>
        <v>4</v>
      </c>
      <c r="I262" s="273">
        <f>SUM('Speed Bin B-A'!I61,'Speed Bin B-A'!I165,'Speed Bin B-A'!I269,'Speed Bin B-A'!I373,'Speed Bin B-A'!I477,'Speed Bin B-A'!I789,'Speed Bin B-A'!I893,'Speed Bin B-A'!I997,'Speed Bin B-A'!I1101,'Speed Bin B-A'!I1205,'Speed Bin B-A'!I1517,'Speed Bin B-A'!I1621,'Speed Bin B-A'!I1725,'Speed Bin B-A'!I1829,'Speed Bin B-A'!I1933,'Speed Bin B-A'!I2245,'Speed Bin B-A'!I2349,'Speed Bin B-A'!I2453,'Speed Bin B-A'!I2557,'Speed Bin B-A'!I2661)</f>
        <v>1</v>
      </c>
      <c r="J262" s="273">
        <f>SUM('Speed Bin B-A'!J61,'Speed Bin B-A'!J165,'Speed Bin B-A'!J269,'Speed Bin B-A'!J373,'Speed Bin B-A'!J477,'Speed Bin B-A'!J789,'Speed Bin B-A'!J893,'Speed Bin B-A'!J997,'Speed Bin B-A'!J1101,'Speed Bin B-A'!J1205,'Speed Bin B-A'!J1517,'Speed Bin B-A'!J1621,'Speed Bin B-A'!J1725,'Speed Bin B-A'!J1829,'Speed Bin B-A'!J1933,'Speed Bin B-A'!J2245,'Speed Bin B-A'!J2349,'Speed Bin B-A'!J2453,'Speed Bin B-A'!J2557,'Speed Bin B-A'!J2661)</f>
        <v>1</v>
      </c>
      <c r="K262" s="273">
        <f>SUM('Speed Bin B-A'!K61,'Speed Bin B-A'!K165,'Speed Bin B-A'!K269,'Speed Bin B-A'!K373,'Speed Bin B-A'!K477,'Speed Bin B-A'!K789,'Speed Bin B-A'!K893,'Speed Bin B-A'!K997,'Speed Bin B-A'!K1101,'Speed Bin B-A'!K1205,'Speed Bin B-A'!K1517,'Speed Bin B-A'!K1621,'Speed Bin B-A'!K1725,'Speed Bin B-A'!K1829,'Speed Bin B-A'!K1933,'Speed Bin B-A'!K2245,'Speed Bin B-A'!K2349,'Speed Bin B-A'!K2453,'Speed Bin B-A'!K2557,'Speed Bin B-A'!K2661)</f>
        <v>0</v>
      </c>
      <c r="L262" s="273">
        <f>SUM('Speed Bin B-A'!L61,'Speed Bin B-A'!L165,'Speed Bin B-A'!L269,'Speed Bin B-A'!L373,'Speed Bin B-A'!L477,'Speed Bin B-A'!L789,'Speed Bin B-A'!L893,'Speed Bin B-A'!L997,'Speed Bin B-A'!L1101,'Speed Bin B-A'!L1205,'Speed Bin B-A'!L1517,'Speed Bin B-A'!L1621,'Speed Bin B-A'!L1725,'Speed Bin B-A'!L1829,'Speed Bin B-A'!L1933,'Speed Bin B-A'!L2245,'Speed Bin B-A'!L2349,'Speed Bin B-A'!L2453,'Speed Bin B-A'!L2557,'Speed Bin B-A'!L2661)</f>
        <v>0</v>
      </c>
      <c r="M262" s="273">
        <f>SUM('Speed Bin B-A'!M61,'Speed Bin B-A'!M165,'Speed Bin B-A'!M269,'Speed Bin B-A'!M373,'Speed Bin B-A'!M477,'Speed Bin B-A'!M789,'Speed Bin B-A'!M893,'Speed Bin B-A'!M997,'Speed Bin B-A'!M1101,'Speed Bin B-A'!M1205,'Speed Bin B-A'!M1517,'Speed Bin B-A'!M1621,'Speed Bin B-A'!M1725,'Speed Bin B-A'!M1829,'Speed Bin B-A'!M1933,'Speed Bin B-A'!M2245,'Speed Bin B-A'!M2349,'Speed Bin B-A'!M2453,'Speed Bin B-A'!M2557,'Speed Bin B-A'!M2661)</f>
        <v>0</v>
      </c>
      <c r="N262" s="273">
        <f>SUM('Speed Bin B-A'!N61,'Speed Bin B-A'!N165,'Speed Bin B-A'!N269,'Speed Bin B-A'!N373,'Speed Bin B-A'!N477,'Speed Bin B-A'!N789,'Speed Bin B-A'!N893,'Speed Bin B-A'!N997,'Speed Bin B-A'!N1101,'Speed Bin B-A'!N1205,'Speed Bin B-A'!N1517,'Speed Bin B-A'!N1621,'Speed Bin B-A'!N1725,'Speed Bin B-A'!N1829,'Speed Bin B-A'!N1933,'Speed Bin B-A'!N2245,'Speed Bin B-A'!N2349,'Speed Bin B-A'!N2453,'Speed Bin B-A'!N2557,'Speed Bin B-A'!N2661)</f>
        <v>0</v>
      </c>
      <c r="O262" s="273">
        <f>SUM('Speed Bin B-A'!O61,'Speed Bin B-A'!O165,'Speed Bin B-A'!O269,'Speed Bin B-A'!O373,'Speed Bin B-A'!O477,'Speed Bin B-A'!O789,'Speed Bin B-A'!O893,'Speed Bin B-A'!O997,'Speed Bin B-A'!O1101,'Speed Bin B-A'!O1205,'Speed Bin B-A'!O1517,'Speed Bin B-A'!O1621,'Speed Bin B-A'!O1725,'Speed Bin B-A'!O1829,'Speed Bin B-A'!O1933,'Speed Bin B-A'!O2245,'Speed Bin B-A'!O2349,'Speed Bin B-A'!O2453,'Speed Bin B-A'!O2557,'Speed Bin B-A'!O2661)</f>
        <v>0</v>
      </c>
      <c r="P262" s="273">
        <f>SUM('Speed Bin B-A'!P61,'Speed Bin B-A'!P165,'Speed Bin B-A'!P269,'Speed Bin B-A'!P373,'Speed Bin B-A'!P477,'Speed Bin B-A'!P789,'Speed Bin B-A'!P893,'Speed Bin B-A'!P997,'Speed Bin B-A'!P1101,'Speed Bin B-A'!P1205,'Speed Bin B-A'!P1517,'Speed Bin B-A'!P1621,'Speed Bin B-A'!P1725,'Speed Bin B-A'!P1829,'Speed Bin B-A'!P1933,'Speed Bin B-A'!P2245,'Speed Bin B-A'!P2349,'Speed Bin B-A'!P2453,'Speed Bin B-A'!P2557,'Speed Bin B-A'!P2661)</f>
        <v>0</v>
      </c>
      <c r="Q262" s="273">
        <f>SUM('Speed Bin B-A'!Q61,'Speed Bin B-A'!Q165,'Speed Bin B-A'!Q269,'Speed Bin B-A'!Q373,'Speed Bin B-A'!Q477,'Speed Bin B-A'!Q789,'Speed Bin B-A'!Q893,'Speed Bin B-A'!Q997,'Speed Bin B-A'!Q1101,'Speed Bin B-A'!Q1205,'Speed Bin B-A'!Q1517,'Speed Bin B-A'!Q1621,'Speed Bin B-A'!Q1725,'Speed Bin B-A'!Q1829,'Speed Bin B-A'!Q1933,'Speed Bin B-A'!Q2245,'Speed Bin B-A'!Q2349,'Speed Bin B-A'!Q2453,'Speed Bin B-A'!Q2557,'Speed Bin B-A'!Q2661)</f>
        <v>0</v>
      </c>
      <c r="R262" s="273">
        <f>SUM('Speed Bin B-A'!R61,'Speed Bin B-A'!R165,'Speed Bin B-A'!R269,'Speed Bin B-A'!R373,'Speed Bin B-A'!R477,'Speed Bin B-A'!R789,'Speed Bin B-A'!R893,'Speed Bin B-A'!R997,'Speed Bin B-A'!R1101,'Speed Bin B-A'!R1205,'Speed Bin B-A'!R1517,'Speed Bin B-A'!R1621,'Speed Bin B-A'!R1725,'Speed Bin B-A'!R1829,'Speed Bin B-A'!R1933,'Speed Bin B-A'!R2245,'Speed Bin B-A'!R2349,'Speed Bin B-A'!R2453,'Speed Bin B-A'!R2557,'Speed Bin B-A'!R2661)</f>
        <v>0</v>
      </c>
      <c r="S262" s="273">
        <f>SUM('Speed Bin B-A'!S61,'Speed Bin B-A'!S165,'Speed Bin B-A'!S269,'Speed Bin B-A'!S373,'Speed Bin B-A'!S477,'Speed Bin B-A'!S789,'Speed Bin B-A'!S893,'Speed Bin B-A'!S997,'Speed Bin B-A'!S1101,'Speed Bin B-A'!S1205,'Speed Bin B-A'!S1517,'Speed Bin B-A'!S1621,'Speed Bin B-A'!S1725,'Speed Bin B-A'!S1829,'Speed Bin B-A'!S1933,'Speed Bin B-A'!S2245,'Speed Bin B-A'!S2349,'Speed Bin B-A'!S2453,'Speed Bin B-A'!S2557,'Speed Bin B-A'!S2661)</f>
        <v>0</v>
      </c>
      <c r="T262" s="273">
        <f>SUM('Speed Bin B-A'!T61,'Speed Bin B-A'!T165,'Speed Bin B-A'!T269,'Speed Bin B-A'!T373,'Speed Bin B-A'!T477,'Speed Bin B-A'!T789,'Speed Bin B-A'!T893,'Speed Bin B-A'!T997,'Speed Bin B-A'!T1101,'Speed Bin B-A'!T1205,'Speed Bin B-A'!T1517,'Speed Bin B-A'!T1621,'Speed Bin B-A'!T1725,'Speed Bin B-A'!T1829,'Speed Bin B-A'!T1933,'Speed Bin B-A'!T2245,'Speed Bin B-A'!T2349,'Speed Bin B-A'!T2453,'Speed Bin B-A'!T2557,'Speed Bin B-A'!T2661)</f>
        <v>0</v>
      </c>
      <c r="U262" s="273">
        <f>SUM('Speed Bin B-A'!U61,'Speed Bin B-A'!U165,'Speed Bin B-A'!U269,'Speed Bin B-A'!U373,'Speed Bin B-A'!U477,'Speed Bin B-A'!U789,'Speed Bin B-A'!U893,'Speed Bin B-A'!U997,'Speed Bin B-A'!U1101,'Speed Bin B-A'!U1205,'Speed Bin B-A'!U1517,'Speed Bin B-A'!U1621,'Speed Bin B-A'!U1725,'Speed Bin B-A'!U1829,'Speed Bin B-A'!U1933,'Speed Bin B-A'!U2245,'Speed Bin B-A'!U2349,'Speed Bin B-A'!U2453,'Speed Bin B-A'!U2557,'Speed Bin B-A'!U2661)</f>
        <v>0</v>
      </c>
      <c r="V262" s="274">
        <f>IFERROR(AVERAGE('Speed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18.457142857142859</v>
      </c>
      <c r="W262" s="274">
        <f>IFERROR(AVERAGE('Speed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23.721428571428572</v>
      </c>
      <c r="X262" s="267"/>
      <c r="Y262" s="267"/>
    </row>
    <row r="263" spans="1:25" x14ac:dyDescent="0.25">
      <c r="A263" s="272">
        <v>0.53125</v>
      </c>
      <c r="B263" s="273">
        <f>SUM('Speed Bin B-A'!B62,'Speed Bin B-A'!B166,'Speed Bin B-A'!B270,'Speed Bin B-A'!B374,'Speed Bin B-A'!B478,'Speed Bin B-A'!B790,'Speed Bin B-A'!B894,'Speed Bin B-A'!B998,'Speed Bin B-A'!B1102,'Speed Bin B-A'!B1206,'Speed Bin B-A'!B1518,'Speed Bin B-A'!B1622,'Speed Bin B-A'!B1726,'Speed Bin B-A'!B1830,'Speed Bin B-A'!B1934,'Speed Bin B-A'!B2246,'Speed Bin B-A'!B2350,'Speed Bin B-A'!B2454,'Speed Bin B-A'!B2558,'Speed Bin B-A'!B2662)</f>
        <v>382</v>
      </c>
      <c r="C263" s="273">
        <f>SUM('Speed Bin B-A'!C62,'Speed Bin B-A'!C166,'Speed Bin B-A'!C270,'Speed Bin B-A'!C374,'Speed Bin B-A'!C478,'Speed Bin B-A'!C790,'Speed Bin B-A'!C894,'Speed Bin B-A'!C998,'Speed Bin B-A'!C1102,'Speed Bin B-A'!C1206,'Speed Bin B-A'!C1518,'Speed Bin B-A'!C1622,'Speed Bin B-A'!C1726,'Speed Bin B-A'!C1830,'Speed Bin B-A'!C1934,'Speed Bin B-A'!C2246,'Speed Bin B-A'!C2350,'Speed Bin B-A'!C2454,'Speed Bin B-A'!C2558,'Speed Bin B-A'!C2662)</f>
        <v>8</v>
      </c>
      <c r="D263" s="273">
        <f>SUM('Speed Bin B-A'!D62,'Speed Bin B-A'!D166,'Speed Bin B-A'!D270,'Speed Bin B-A'!D374,'Speed Bin B-A'!D478,'Speed Bin B-A'!D790,'Speed Bin B-A'!D894,'Speed Bin B-A'!D998,'Speed Bin B-A'!D1102,'Speed Bin B-A'!D1206,'Speed Bin B-A'!D1518,'Speed Bin B-A'!D1622,'Speed Bin B-A'!D1726,'Speed Bin B-A'!D1830,'Speed Bin B-A'!D1934,'Speed Bin B-A'!D2246,'Speed Bin B-A'!D2350,'Speed Bin B-A'!D2454,'Speed Bin B-A'!D2558,'Speed Bin B-A'!D2662)</f>
        <v>74</v>
      </c>
      <c r="E263" s="273">
        <f>SUM('Speed Bin B-A'!E62,'Speed Bin B-A'!E166,'Speed Bin B-A'!E270,'Speed Bin B-A'!E374,'Speed Bin B-A'!E478,'Speed Bin B-A'!E790,'Speed Bin B-A'!E894,'Speed Bin B-A'!E998,'Speed Bin B-A'!E1102,'Speed Bin B-A'!E1206,'Speed Bin B-A'!E1518,'Speed Bin B-A'!E1622,'Speed Bin B-A'!E1726,'Speed Bin B-A'!E1830,'Speed Bin B-A'!E1934,'Speed Bin B-A'!E2246,'Speed Bin B-A'!E2350,'Speed Bin B-A'!E2454,'Speed Bin B-A'!E2558,'Speed Bin B-A'!E2662)</f>
        <v>153</v>
      </c>
      <c r="F263" s="273">
        <f>SUM('Speed Bin B-A'!F62,'Speed Bin B-A'!F166,'Speed Bin B-A'!F270,'Speed Bin B-A'!F374,'Speed Bin B-A'!F478,'Speed Bin B-A'!F790,'Speed Bin B-A'!F894,'Speed Bin B-A'!F998,'Speed Bin B-A'!F1102,'Speed Bin B-A'!F1206,'Speed Bin B-A'!F1518,'Speed Bin B-A'!F1622,'Speed Bin B-A'!F1726,'Speed Bin B-A'!F1830,'Speed Bin B-A'!F1934,'Speed Bin B-A'!F2246,'Speed Bin B-A'!F2350,'Speed Bin B-A'!F2454,'Speed Bin B-A'!F2558,'Speed Bin B-A'!F2662)</f>
        <v>112</v>
      </c>
      <c r="G263" s="273">
        <f>SUM('Speed Bin B-A'!G62,'Speed Bin B-A'!G166,'Speed Bin B-A'!G270,'Speed Bin B-A'!G374,'Speed Bin B-A'!G478,'Speed Bin B-A'!G790,'Speed Bin B-A'!G894,'Speed Bin B-A'!G998,'Speed Bin B-A'!G1102,'Speed Bin B-A'!G1206,'Speed Bin B-A'!G1518,'Speed Bin B-A'!G1622,'Speed Bin B-A'!G1726,'Speed Bin B-A'!G1830,'Speed Bin B-A'!G1934,'Speed Bin B-A'!G2246,'Speed Bin B-A'!G2350,'Speed Bin B-A'!G2454,'Speed Bin B-A'!G2558,'Speed Bin B-A'!G2662)</f>
        <v>28</v>
      </c>
      <c r="H263" s="273">
        <f>SUM('Speed Bin B-A'!H62,'Speed Bin B-A'!H166,'Speed Bin B-A'!H270,'Speed Bin B-A'!H374,'Speed Bin B-A'!H478,'Speed Bin B-A'!H790,'Speed Bin B-A'!H894,'Speed Bin B-A'!H998,'Speed Bin B-A'!H1102,'Speed Bin B-A'!H1206,'Speed Bin B-A'!H1518,'Speed Bin B-A'!H1622,'Speed Bin B-A'!H1726,'Speed Bin B-A'!H1830,'Speed Bin B-A'!H1934,'Speed Bin B-A'!H2246,'Speed Bin B-A'!H2350,'Speed Bin B-A'!H2454,'Speed Bin B-A'!H2558,'Speed Bin B-A'!H2662)</f>
        <v>7</v>
      </c>
      <c r="I263" s="273">
        <f>SUM('Speed Bin B-A'!I62,'Speed Bin B-A'!I166,'Speed Bin B-A'!I270,'Speed Bin B-A'!I374,'Speed Bin B-A'!I478,'Speed Bin B-A'!I790,'Speed Bin B-A'!I894,'Speed Bin B-A'!I998,'Speed Bin B-A'!I1102,'Speed Bin B-A'!I1206,'Speed Bin B-A'!I1518,'Speed Bin B-A'!I1622,'Speed Bin B-A'!I1726,'Speed Bin B-A'!I1830,'Speed Bin B-A'!I1934,'Speed Bin B-A'!I2246,'Speed Bin B-A'!I2350,'Speed Bin B-A'!I2454,'Speed Bin B-A'!I2558,'Speed Bin B-A'!I2662)</f>
        <v>0</v>
      </c>
      <c r="J263" s="273">
        <f>SUM('Speed Bin B-A'!J62,'Speed Bin B-A'!J166,'Speed Bin B-A'!J270,'Speed Bin B-A'!J374,'Speed Bin B-A'!J478,'Speed Bin B-A'!J790,'Speed Bin B-A'!J894,'Speed Bin B-A'!J998,'Speed Bin B-A'!J1102,'Speed Bin B-A'!J1206,'Speed Bin B-A'!J1518,'Speed Bin B-A'!J1622,'Speed Bin B-A'!J1726,'Speed Bin B-A'!J1830,'Speed Bin B-A'!J1934,'Speed Bin B-A'!J2246,'Speed Bin B-A'!J2350,'Speed Bin B-A'!J2454,'Speed Bin B-A'!J2558,'Speed Bin B-A'!J2662)</f>
        <v>0</v>
      </c>
      <c r="K263" s="273">
        <f>SUM('Speed Bin B-A'!K62,'Speed Bin B-A'!K166,'Speed Bin B-A'!K270,'Speed Bin B-A'!K374,'Speed Bin B-A'!K478,'Speed Bin B-A'!K790,'Speed Bin B-A'!K894,'Speed Bin B-A'!K998,'Speed Bin B-A'!K1102,'Speed Bin B-A'!K1206,'Speed Bin B-A'!K1518,'Speed Bin B-A'!K1622,'Speed Bin B-A'!K1726,'Speed Bin B-A'!K1830,'Speed Bin B-A'!K1934,'Speed Bin B-A'!K2246,'Speed Bin B-A'!K2350,'Speed Bin B-A'!K2454,'Speed Bin B-A'!K2558,'Speed Bin B-A'!K2662)</f>
        <v>0</v>
      </c>
      <c r="L263" s="273">
        <f>SUM('Speed Bin B-A'!L62,'Speed Bin B-A'!L166,'Speed Bin B-A'!L270,'Speed Bin B-A'!L374,'Speed Bin B-A'!L478,'Speed Bin B-A'!L790,'Speed Bin B-A'!L894,'Speed Bin B-A'!L998,'Speed Bin B-A'!L1102,'Speed Bin B-A'!L1206,'Speed Bin B-A'!L1518,'Speed Bin B-A'!L1622,'Speed Bin B-A'!L1726,'Speed Bin B-A'!L1830,'Speed Bin B-A'!L1934,'Speed Bin B-A'!L2246,'Speed Bin B-A'!L2350,'Speed Bin B-A'!L2454,'Speed Bin B-A'!L2558,'Speed Bin B-A'!L2662)</f>
        <v>0</v>
      </c>
      <c r="M263" s="273">
        <f>SUM('Speed Bin B-A'!M62,'Speed Bin B-A'!M166,'Speed Bin B-A'!M270,'Speed Bin B-A'!M374,'Speed Bin B-A'!M478,'Speed Bin B-A'!M790,'Speed Bin B-A'!M894,'Speed Bin B-A'!M998,'Speed Bin B-A'!M1102,'Speed Bin B-A'!M1206,'Speed Bin B-A'!M1518,'Speed Bin B-A'!M1622,'Speed Bin B-A'!M1726,'Speed Bin B-A'!M1830,'Speed Bin B-A'!M1934,'Speed Bin B-A'!M2246,'Speed Bin B-A'!M2350,'Speed Bin B-A'!M2454,'Speed Bin B-A'!M2558,'Speed Bin B-A'!M2662)</f>
        <v>0</v>
      </c>
      <c r="N263" s="273">
        <f>SUM('Speed Bin B-A'!N62,'Speed Bin B-A'!N166,'Speed Bin B-A'!N270,'Speed Bin B-A'!N374,'Speed Bin B-A'!N478,'Speed Bin B-A'!N790,'Speed Bin B-A'!N894,'Speed Bin B-A'!N998,'Speed Bin B-A'!N1102,'Speed Bin B-A'!N1206,'Speed Bin B-A'!N1518,'Speed Bin B-A'!N1622,'Speed Bin B-A'!N1726,'Speed Bin B-A'!N1830,'Speed Bin B-A'!N1934,'Speed Bin B-A'!N2246,'Speed Bin B-A'!N2350,'Speed Bin B-A'!N2454,'Speed Bin B-A'!N2558,'Speed Bin B-A'!N2662)</f>
        <v>0</v>
      </c>
      <c r="O263" s="273">
        <f>SUM('Speed Bin B-A'!O62,'Speed Bin B-A'!O166,'Speed Bin B-A'!O270,'Speed Bin B-A'!O374,'Speed Bin B-A'!O478,'Speed Bin B-A'!O790,'Speed Bin B-A'!O894,'Speed Bin B-A'!O998,'Speed Bin B-A'!O1102,'Speed Bin B-A'!O1206,'Speed Bin B-A'!O1518,'Speed Bin B-A'!O1622,'Speed Bin B-A'!O1726,'Speed Bin B-A'!O1830,'Speed Bin B-A'!O1934,'Speed Bin B-A'!O2246,'Speed Bin B-A'!O2350,'Speed Bin B-A'!O2454,'Speed Bin B-A'!O2558,'Speed Bin B-A'!O2662)</f>
        <v>0</v>
      </c>
      <c r="P263" s="273">
        <f>SUM('Speed Bin B-A'!P62,'Speed Bin B-A'!P166,'Speed Bin B-A'!P270,'Speed Bin B-A'!P374,'Speed Bin B-A'!P478,'Speed Bin B-A'!P790,'Speed Bin B-A'!P894,'Speed Bin B-A'!P998,'Speed Bin B-A'!P1102,'Speed Bin B-A'!P1206,'Speed Bin B-A'!P1518,'Speed Bin B-A'!P1622,'Speed Bin B-A'!P1726,'Speed Bin B-A'!P1830,'Speed Bin B-A'!P1934,'Speed Bin B-A'!P2246,'Speed Bin B-A'!P2350,'Speed Bin B-A'!P2454,'Speed Bin B-A'!P2558,'Speed Bin B-A'!P2662)</f>
        <v>0</v>
      </c>
      <c r="Q263" s="273">
        <f>SUM('Speed Bin B-A'!Q62,'Speed Bin B-A'!Q166,'Speed Bin B-A'!Q270,'Speed Bin B-A'!Q374,'Speed Bin B-A'!Q478,'Speed Bin B-A'!Q790,'Speed Bin B-A'!Q894,'Speed Bin B-A'!Q998,'Speed Bin B-A'!Q1102,'Speed Bin B-A'!Q1206,'Speed Bin B-A'!Q1518,'Speed Bin B-A'!Q1622,'Speed Bin B-A'!Q1726,'Speed Bin B-A'!Q1830,'Speed Bin B-A'!Q1934,'Speed Bin B-A'!Q2246,'Speed Bin B-A'!Q2350,'Speed Bin B-A'!Q2454,'Speed Bin B-A'!Q2558,'Speed Bin B-A'!Q2662)</f>
        <v>0</v>
      </c>
      <c r="R263" s="273">
        <f>SUM('Speed Bin B-A'!R62,'Speed Bin B-A'!R166,'Speed Bin B-A'!R270,'Speed Bin B-A'!R374,'Speed Bin B-A'!R478,'Speed Bin B-A'!R790,'Speed Bin B-A'!R894,'Speed Bin B-A'!R998,'Speed Bin B-A'!R1102,'Speed Bin B-A'!R1206,'Speed Bin B-A'!R1518,'Speed Bin B-A'!R1622,'Speed Bin B-A'!R1726,'Speed Bin B-A'!R1830,'Speed Bin B-A'!R1934,'Speed Bin B-A'!R2246,'Speed Bin B-A'!R2350,'Speed Bin B-A'!R2454,'Speed Bin B-A'!R2558,'Speed Bin B-A'!R2662)</f>
        <v>0</v>
      </c>
      <c r="S263" s="273">
        <f>SUM('Speed Bin B-A'!S62,'Speed Bin B-A'!S166,'Speed Bin B-A'!S270,'Speed Bin B-A'!S374,'Speed Bin B-A'!S478,'Speed Bin B-A'!S790,'Speed Bin B-A'!S894,'Speed Bin B-A'!S998,'Speed Bin B-A'!S1102,'Speed Bin B-A'!S1206,'Speed Bin B-A'!S1518,'Speed Bin B-A'!S1622,'Speed Bin B-A'!S1726,'Speed Bin B-A'!S1830,'Speed Bin B-A'!S1934,'Speed Bin B-A'!S2246,'Speed Bin B-A'!S2350,'Speed Bin B-A'!S2454,'Speed Bin B-A'!S2558,'Speed Bin B-A'!S2662)</f>
        <v>0</v>
      </c>
      <c r="T263" s="273">
        <f>SUM('Speed Bin B-A'!T62,'Speed Bin B-A'!T166,'Speed Bin B-A'!T270,'Speed Bin B-A'!T374,'Speed Bin B-A'!T478,'Speed Bin B-A'!T790,'Speed Bin B-A'!T894,'Speed Bin B-A'!T998,'Speed Bin B-A'!T1102,'Speed Bin B-A'!T1206,'Speed Bin B-A'!T1518,'Speed Bin B-A'!T1622,'Speed Bin B-A'!T1726,'Speed Bin B-A'!T1830,'Speed Bin B-A'!T1934,'Speed Bin B-A'!T2246,'Speed Bin B-A'!T2350,'Speed Bin B-A'!T2454,'Speed Bin B-A'!T2558,'Speed Bin B-A'!T2662)</f>
        <v>0</v>
      </c>
      <c r="U263" s="273">
        <f>SUM('Speed Bin B-A'!U62,'Speed Bin B-A'!U166,'Speed Bin B-A'!U270,'Speed Bin B-A'!U374,'Speed Bin B-A'!U478,'Speed Bin B-A'!U790,'Speed Bin B-A'!U894,'Speed Bin B-A'!U998,'Speed Bin B-A'!U1102,'Speed Bin B-A'!U1206,'Speed Bin B-A'!U1518,'Speed Bin B-A'!U1622,'Speed Bin B-A'!U1726,'Speed Bin B-A'!U1830,'Speed Bin B-A'!U1934,'Speed Bin B-A'!U2246,'Speed Bin B-A'!U2350,'Speed Bin B-A'!U2454,'Speed Bin B-A'!U2558,'Speed Bin B-A'!U2662)</f>
        <v>0</v>
      </c>
      <c r="V263" s="274">
        <f>IFERROR(AVERAGE('Speed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18.821428571428573</v>
      </c>
      <c r="W263" s="274">
        <f>IFERROR(AVERAGE('Speed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24.442857142857147</v>
      </c>
      <c r="X263" s="267"/>
      <c r="Y263" s="267"/>
    </row>
    <row r="264" spans="1:25" x14ac:dyDescent="0.25">
      <c r="A264" s="272">
        <v>0.54166666666666696</v>
      </c>
      <c r="B264" s="273">
        <f>SUM('Speed Bin B-A'!B63,'Speed Bin B-A'!B167,'Speed Bin B-A'!B271,'Speed Bin B-A'!B375,'Speed Bin B-A'!B479,'Speed Bin B-A'!B791,'Speed Bin B-A'!B895,'Speed Bin B-A'!B999,'Speed Bin B-A'!B1103,'Speed Bin B-A'!B1207,'Speed Bin B-A'!B1519,'Speed Bin B-A'!B1623,'Speed Bin B-A'!B1727,'Speed Bin B-A'!B1831,'Speed Bin B-A'!B1935,'Speed Bin B-A'!B2247,'Speed Bin B-A'!B2351,'Speed Bin B-A'!B2455,'Speed Bin B-A'!B2559,'Speed Bin B-A'!B2663)</f>
        <v>487</v>
      </c>
      <c r="C264" s="273">
        <f>SUM('Speed Bin B-A'!C63,'Speed Bin B-A'!C167,'Speed Bin B-A'!C271,'Speed Bin B-A'!C375,'Speed Bin B-A'!C479,'Speed Bin B-A'!C791,'Speed Bin B-A'!C895,'Speed Bin B-A'!C999,'Speed Bin B-A'!C1103,'Speed Bin B-A'!C1207,'Speed Bin B-A'!C1519,'Speed Bin B-A'!C1623,'Speed Bin B-A'!C1727,'Speed Bin B-A'!C1831,'Speed Bin B-A'!C1935,'Speed Bin B-A'!C2247,'Speed Bin B-A'!C2351,'Speed Bin B-A'!C2455,'Speed Bin B-A'!C2559,'Speed Bin B-A'!C2663)</f>
        <v>23</v>
      </c>
      <c r="D264" s="273">
        <f>SUM('Speed Bin B-A'!D63,'Speed Bin B-A'!D167,'Speed Bin B-A'!D271,'Speed Bin B-A'!D375,'Speed Bin B-A'!D479,'Speed Bin B-A'!D791,'Speed Bin B-A'!D895,'Speed Bin B-A'!D999,'Speed Bin B-A'!D1103,'Speed Bin B-A'!D1207,'Speed Bin B-A'!D1519,'Speed Bin B-A'!D1623,'Speed Bin B-A'!D1727,'Speed Bin B-A'!D1831,'Speed Bin B-A'!D1935,'Speed Bin B-A'!D2247,'Speed Bin B-A'!D2351,'Speed Bin B-A'!D2455,'Speed Bin B-A'!D2559,'Speed Bin B-A'!D2663)</f>
        <v>108</v>
      </c>
      <c r="E264" s="273">
        <f>SUM('Speed Bin B-A'!E63,'Speed Bin B-A'!E167,'Speed Bin B-A'!E271,'Speed Bin B-A'!E375,'Speed Bin B-A'!E479,'Speed Bin B-A'!E791,'Speed Bin B-A'!E895,'Speed Bin B-A'!E999,'Speed Bin B-A'!E1103,'Speed Bin B-A'!E1207,'Speed Bin B-A'!E1519,'Speed Bin B-A'!E1623,'Speed Bin B-A'!E1727,'Speed Bin B-A'!E1831,'Speed Bin B-A'!E1935,'Speed Bin B-A'!E2247,'Speed Bin B-A'!E2351,'Speed Bin B-A'!E2455,'Speed Bin B-A'!E2559,'Speed Bin B-A'!E2663)</f>
        <v>200</v>
      </c>
      <c r="F264" s="273">
        <f>SUM('Speed Bin B-A'!F63,'Speed Bin B-A'!F167,'Speed Bin B-A'!F271,'Speed Bin B-A'!F375,'Speed Bin B-A'!F479,'Speed Bin B-A'!F791,'Speed Bin B-A'!F895,'Speed Bin B-A'!F999,'Speed Bin B-A'!F1103,'Speed Bin B-A'!F1207,'Speed Bin B-A'!F1519,'Speed Bin B-A'!F1623,'Speed Bin B-A'!F1727,'Speed Bin B-A'!F1831,'Speed Bin B-A'!F1935,'Speed Bin B-A'!F2247,'Speed Bin B-A'!F2351,'Speed Bin B-A'!F2455,'Speed Bin B-A'!F2559,'Speed Bin B-A'!F2663)</f>
        <v>127</v>
      </c>
      <c r="G264" s="273">
        <f>SUM('Speed Bin B-A'!G63,'Speed Bin B-A'!G167,'Speed Bin B-A'!G271,'Speed Bin B-A'!G375,'Speed Bin B-A'!G479,'Speed Bin B-A'!G791,'Speed Bin B-A'!G895,'Speed Bin B-A'!G999,'Speed Bin B-A'!G1103,'Speed Bin B-A'!G1207,'Speed Bin B-A'!G1519,'Speed Bin B-A'!G1623,'Speed Bin B-A'!G1727,'Speed Bin B-A'!G1831,'Speed Bin B-A'!G1935,'Speed Bin B-A'!G2247,'Speed Bin B-A'!G2351,'Speed Bin B-A'!G2455,'Speed Bin B-A'!G2559,'Speed Bin B-A'!G2663)</f>
        <v>24</v>
      </c>
      <c r="H264" s="273">
        <f>SUM('Speed Bin B-A'!H63,'Speed Bin B-A'!H167,'Speed Bin B-A'!H271,'Speed Bin B-A'!H375,'Speed Bin B-A'!H479,'Speed Bin B-A'!H791,'Speed Bin B-A'!H895,'Speed Bin B-A'!H999,'Speed Bin B-A'!H1103,'Speed Bin B-A'!H1207,'Speed Bin B-A'!H1519,'Speed Bin B-A'!H1623,'Speed Bin B-A'!H1727,'Speed Bin B-A'!H1831,'Speed Bin B-A'!H1935,'Speed Bin B-A'!H2247,'Speed Bin B-A'!H2351,'Speed Bin B-A'!H2455,'Speed Bin B-A'!H2559,'Speed Bin B-A'!H2663)</f>
        <v>5</v>
      </c>
      <c r="I264" s="273">
        <f>SUM('Speed Bin B-A'!I63,'Speed Bin B-A'!I167,'Speed Bin B-A'!I271,'Speed Bin B-A'!I375,'Speed Bin B-A'!I479,'Speed Bin B-A'!I791,'Speed Bin B-A'!I895,'Speed Bin B-A'!I999,'Speed Bin B-A'!I1103,'Speed Bin B-A'!I1207,'Speed Bin B-A'!I1519,'Speed Bin B-A'!I1623,'Speed Bin B-A'!I1727,'Speed Bin B-A'!I1831,'Speed Bin B-A'!I1935,'Speed Bin B-A'!I2247,'Speed Bin B-A'!I2351,'Speed Bin B-A'!I2455,'Speed Bin B-A'!I2559,'Speed Bin B-A'!I2663)</f>
        <v>0</v>
      </c>
      <c r="J264" s="273">
        <f>SUM('Speed Bin B-A'!J63,'Speed Bin B-A'!J167,'Speed Bin B-A'!J271,'Speed Bin B-A'!J375,'Speed Bin B-A'!J479,'Speed Bin B-A'!J791,'Speed Bin B-A'!J895,'Speed Bin B-A'!J999,'Speed Bin B-A'!J1103,'Speed Bin B-A'!J1207,'Speed Bin B-A'!J1519,'Speed Bin B-A'!J1623,'Speed Bin B-A'!J1727,'Speed Bin B-A'!J1831,'Speed Bin B-A'!J1935,'Speed Bin B-A'!J2247,'Speed Bin B-A'!J2351,'Speed Bin B-A'!J2455,'Speed Bin B-A'!J2559,'Speed Bin B-A'!J2663)</f>
        <v>0</v>
      </c>
      <c r="K264" s="273">
        <f>SUM('Speed Bin B-A'!K63,'Speed Bin B-A'!K167,'Speed Bin B-A'!K271,'Speed Bin B-A'!K375,'Speed Bin B-A'!K479,'Speed Bin B-A'!K791,'Speed Bin B-A'!K895,'Speed Bin B-A'!K999,'Speed Bin B-A'!K1103,'Speed Bin B-A'!K1207,'Speed Bin B-A'!K1519,'Speed Bin B-A'!K1623,'Speed Bin B-A'!K1727,'Speed Bin B-A'!K1831,'Speed Bin B-A'!K1935,'Speed Bin B-A'!K2247,'Speed Bin B-A'!K2351,'Speed Bin B-A'!K2455,'Speed Bin B-A'!K2559,'Speed Bin B-A'!K2663)</f>
        <v>0</v>
      </c>
      <c r="L264" s="273">
        <f>SUM('Speed Bin B-A'!L63,'Speed Bin B-A'!L167,'Speed Bin B-A'!L271,'Speed Bin B-A'!L375,'Speed Bin B-A'!L479,'Speed Bin B-A'!L791,'Speed Bin B-A'!L895,'Speed Bin B-A'!L999,'Speed Bin B-A'!L1103,'Speed Bin B-A'!L1207,'Speed Bin B-A'!L1519,'Speed Bin B-A'!L1623,'Speed Bin B-A'!L1727,'Speed Bin B-A'!L1831,'Speed Bin B-A'!L1935,'Speed Bin B-A'!L2247,'Speed Bin B-A'!L2351,'Speed Bin B-A'!L2455,'Speed Bin B-A'!L2559,'Speed Bin B-A'!L2663)</f>
        <v>0</v>
      </c>
      <c r="M264" s="273">
        <f>SUM('Speed Bin B-A'!M63,'Speed Bin B-A'!M167,'Speed Bin B-A'!M271,'Speed Bin B-A'!M375,'Speed Bin B-A'!M479,'Speed Bin B-A'!M791,'Speed Bin B-A'!M895,'Speed Bin B-A'!M999,'Speed Bin B-A'!M1103,'Speed Bin B-A'!M1207,'Speed Bin B-A'!M1519,'Speed Bin B-A'!M1623,'Speed Bin B-A'!M1727,'Speed Bin B-A'!M1831,'Speed Bin B-A'!M1935,'Speed Bin B-A'!M2247,'Speed Bin B-A'!M2351,'Speed Bin B-A'!M2455,'Speed Bin B-A'!M2559,'Speed Bin B-A'!M2663)</f>
        <v>0</v>
      </c>
      <c r="N264" s="273">
        <f>SUM('Speed Bin B-A'!N63,'Speed Bin B-A'!N167,'Speed Bin B-A'!N271,'Speed Bin B-A'!N375,'Speed Bin B-A'!N479,'Speed Bin B-A'!N791,'Speed Bin B-A'!N895,'Speed Bin B-A'!N999,'Speed Bin B-A'!N1103,'Speed Bin B-A'!N1207,'Speed Bin B-A'!N1519,'Speed Bin B-A'!N1623,'Speed Bin B-A'!N1727,'Speed Bin B-A'!N1831,'Speed Bin B-A'!N1935,'Speed Bin B-A'!N2247,'Speed Bin B-A'!N2351,'Speed Bin B-A'!N2455,'Speed Bin B-A'!N2559,'Speed Bin B-A'!N2663)</f>
        <v>0</v>
      </c>
      <c r="O264" s="273">
        <f>SUM('Speed Bin B-A'!O63,'Speed Bin B-A'!O167,'Speed Bin B-A'!O271,'Speed Bin B-A'!O375,'Speed Bin B-A'!O479,'Speed Bin B-A'!O791,'Speed Bin B-A'!O895,'Speed Bin B-A'!O999,'Speed Bin B-A'!O1103,'Speed Bin B-A'!O1207,'Speed Bin B-A'!O1519,'Speed Bin B-A'!O1623,'Speed Bin B-A'!O1727,'Speed Bin B-A'!O1831,'Speed Bin B-A'!O1935,'Speed Bin B-A'!O2247,'Speed Bin B-A'!O2351,'Speed Bin B-A'!O2455,'Speed Bin B-A'!O2559,'Speed Bin B-A'!O2663)</f>
        <v>0</v>
      </c>
      <c r="P264" s="273">
        <f>SUM('Speed Bin B-A'!P63,'Speed Bin B-A'!P167,'Speed Bin B-A'!P271,'Speed Bin B-A'!P375,'Speed Bin B-A'!P479,'Speed Bin B-A'!P791,'Speed Bin B-A'!P895,'Speed Bin B-A'!P999,'Speed Bin B-A'!P1103,'Speed Bin B-A'!P1207,'Speed Bin B-A'!P1519,'Speed Bin B-A'!P1623,'Speed Bin B-A'!P1727,'Speed Bin B-A'!P1831,'Speed Bin B-A'!P1935,'Speed Bin B-A'!P2247,'Speed Bin B-A'!P2351,'Speed Bin B-A'!P2455,'Speed Bin B-A'!P2559,'Speed Bin B-A'!P2663)</f>
        <v>0</v>
      </c>
      <c r="Q264" s="273">
        <f>SUM('Speed Bin B-A'!Q63,'Speed Bin B-A'!Q167,'Speed Bin B-A'!Q271,'Speed Bin B-A'!Q375,'Speed Bin B-A'!Q479,'Speed Bin B-A'!Q791,'Speed Bin B-A'!Q895,'Speed Bin B-A'!Q999,'Speed Bin B-A'!Q1103,'Speed Bin B-A'!Q1207,'Speed Bin B-A'!Q1519,'Speed Bin B-A'!Q1623,'Speed Bin B-A'!Q1727,'Speed Bin B-A'!Q1831,'Speed Bin B-A'!Q1935,'Speed Bin B-A'!Q2247,'Speed Bin B-A'!Q2351,'Speed Bin B-A'!Q2455,'Speed Bin B-A'!Q2559,'Speed Bin B-A'!Q2663)</f>
        <v>0</v>
      </c>
      <c r="R264" s="273">
        <f>SUM('Speed Bin B-A'!R63,'Speed Bin B-A'!R167,'Speed Bin B-A'!R271,'Speed Bin B-A'!R375,'Speed Bin B-A'!R479,'Speed Bin B-A'!R791,'Speed Bin B-A'!R895,'Speed Bin B-A'!R999,'Speed Bin B-A'!R1103,'Speed Bin B-A'!R1207,'Speed Bin B-A'!R1519,'Speed Bin B-A'!R1623,'Speed Bin B-A'!R1727,'Speed Bin B-A'!R1831,'Speed Bin B-A'!R1935,'Speed Bin B-A'!R2247,'Speed Bin B-A'!R2351,'Speed Bin B-A'!R2455,'Speed Bin B-A'!R2559,'Speed Bin B-A'!R2663)</f>
        <v>0</v>
      </c>
      <c r="S264" s="273">
        <f>SUM('Speed Bin B-A'!S63,'Speed Bin B-A'!S167,'Speed Bin B-A'!S271,'Speed Bin B-A'!S375,'Speed Bin B-A'!S479,'Speed Bin B-A'!S791,'Speed Bin B-A'!S895,'Speed Bin B-A'!S999,'Speed Bin B-A'!S1103,'Speed Bin B-A'!S1207,'Speed Bin B-A'!S1519,'Speed Bin B-A'!S1623,'Speed Bin B-A'!S1727,'Speed Bin B-A'!S1831,'Speed Bin B-A'!S1935,'Speed Bin B-A'!S2247,'Speed Bin B-A'!S2351,'Speed Bin B-A'!S2455,'Speed Bin B-A'!S2559,'Speed Bin B-A'!S2663)</f>
        <v>0</v>
      </c>
      <c r="T264" s="273">
        <f>SUM('Speed Bin B-A'!T63,'Speed Bin B-A'!T167,'Speed Bin B-A'!T271,'Speed Bin B-A'!T375,'Speed Bin B-A'!T479,'Speed Bin B-A'!T791,'Speed Bin B-A'!T895,'Speed Bin B-A'!T999,'Speed Bin B-A'!T1103,'Speed Bin B-A'!T1207,'Speed Bin B-A'!T1519,'Speed Bin B-A'!T1623,'Speed Bin B-A'!T1727,'Speed Bin B-A'!T1831,'Speed Bin B-A'!T1935,'Speed Bin B-A'!T2247,'Speed Bin B-A'!T2351,'Speed Bin B-A'!T2455,'Speed Bin B-A'!T2559,'Speed Bin B-A'!T2663)</f>
        <v>0</v>
      </c>
      <c r="U264" s="273">
        <f>SUM('Speed Bin B-A'!U63,'Speed Bin B-A'!U167,'Speed Bin B-A'!U271,'Speed Bin B-A'!U375,'Speed Bin B-A'!U479,'Speed Bin B-A'!U791,'Speed Bin B-A'!U895,'Speed Bin B-A'!U999,'Speed Bin B-A'!U1103,'Speed Bin B-A'!U1207,'Speed Bin B-A'!U1519,'Speed Bin B-A'!U1623,'Speed Bin B-A'!U1727,'Speed Bin B-A'!U1831,'Speed Bin B-A'!U1935,'Speed Bin B-A'!U2247,'Speed Bin B-A'!U2351,'Speed Bin B-A'!U2455,'Speed Bin B-A'!U2559,'Speed Bin B-A'!U2663)</f>
        <v>0</v>
      </c>
      <c r="V264" s="274">
        <f>IFERROR(AVERAGE('Speed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17.971428571428568</v>
      </c>
      <c r="W264" s="274">
        <f>IFERROR(AVERAGE('Speed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22.857142857142858</v>
      </c>
      <c r="X264" s="267"/>
      <c r="Y264" s="267"/>
    </row>
    <row r="265" spans="1:25" x14ac:dyDescent="0.25">
      <c r="A265" s="272">
        <v>0.55208333333333304</v>
      </c>
      <c r="B265" s="273">
        <f>SUM('Speed Bin B-A'!B64,'Speed Bin B-A'!B168,'Speed Bin B-A'!B272,'Speed Bin B-A'!B376,'Speed Bin B-A'!B480,'Speed Bin B-A'!B792,'Speed Bin B-A'!B896,'Speed Bin B-A'!B1000,'Speed Bin B-A'!B1104,'Speed Bin B-A'!B1208,'Speed Bin B-A'!B1520,'Speed Bin B-A'!B1624,'Speed Bin B-A'!B1728,'Speed Bin B-A'!B1832,'Speed Bin B-A'!B1936,'Speed Bin B-A'!B2248,'Speed Bin B-A'!B2352,'Speed Bin B-A'!B2456,'Speed Bin B-A'!B2560,'Speed Bin B-A'!B2664)</f>
        <v>398</v>
      </c>
      <c r="C265" s="273">
        <f>SUM('Speed Bin B-A'!C64,'Speed Bin B-A'!C168,'Speed Bin B-A'!C272,'Speed Bin B-A'!C376,'Speed Bin B-A'!C480,'Speed Bin B-A'!C792,'Speed Bin B-A'!C896,'Speed Bin B-A'!C1000,'Speed Bin B-A'!C1104,'Speed Bin B-A'!C1208,'Speed Bin B-A'!C1520,'Speed Bin B-A'!C1624,'Speed Bin B-A'!C1728,'Speed Bin B-A'!C1832,'Speed Bin B-A'!C1936,'Speed Bin B-A'!C2248,'Speed Bin B-A'!C2352,'Speed Bin B-A'!C2456,'Speed Bin B-A'!C2560,'Speed Bin B-A'!C2664)</f>
        <v>13</v>
      </c>
      <c r="D265" s="273">
        <f>SUM('Speed Bin B-A'!D64,'Speed Bin B-A'!D168,'Speed Bin B-A'!D272,'Speed Bin B-A'!D376,'Speed Bin B-A'!D480,'Speed Bin B-A'!D792,'Speed Bin B-A'!D896,'Speed Bin B-A'!D1000,'Speed Bin B-A'!D1104,'Speed Bin B-A'!D1208,'Speed Bin B-A'!D1520,'Speed Bin B-A'!D1624,'Speed Bin B-A'!D1728,'Speed Bin B-A'!D1832,'Speed Bin B-A'!D1936,'Speed Bin B-A'!D2248,'Speed Bin B-A'!D2352,'Speed Bin B-A'!D2456,'Speed Bin B-A'!D2560,'Speed Bin B-A'!D2664)</f>
        <v>78</v>
      </c>
      <c r="E265" s="273">
        <f>SUM('Speed Bin B-A'!E64,'Speed Bin B-A'!E168,'Speed Bin B-A'!E272,'Speed Bin B-A'!E376,'Speed Bin B-A'!E480,'Speed Bin B-A'!E792,'Speed Bin B-A'!E896,'Speed Bin B-A'!E1000,'Speed Bin B-A'!E1104,'Speed Bin B-A'!E1208,'Speed Bin B-A'!E1520,'Speed Bin B-A'!E1624,'Speed Bin B-A'!E1728,'Speed Bin B-A'!E1832,'Speed Bin B-A'!E1936,'Speed Bin B-A'!E2248,'Speed Bin B-A'!E2352,'Speed Bin B-A'!E2456,'Speed Bin B-A'!E2560,'Speed Bin B-A'!E2664)</f>
        <v>163</v>
      </c>
      <c r="F265" s="273">
        <f>SUM('Speed Bin B-A'!F64,'Speed Bin B-A'!F168,'Speed Bin B-A'!F272,'Speed Bin B-A'!F376,'Speed Bin B-A'!F480,'Speed Bin B-A'!F792,'Speed Bin B-A'!F896,'Speed Bin B-A'!F1000,'Speed Bin B-A'!F1104,'Speed Bin B-A'!F1208,'Speed Bin B-A'!F1520,'Speed Bin B-A'!F1624,'Speed Bin B-A'!F1728,'Speed Bin B-A'!F1832,'Speed Bin B-A'!F1936,'Speed Bin B-A'!F2248,'Speed Bin B-A'!F2352,'Speed Bin B-A'!F2456,'Speed Bin B-A'!F2560,'Speed Bin B-A'!F2664)</f>
        <v>104</v>
      </c>
      <c r="G265" s="273">
        <f>SUM('Speed Bin B-A'!G64,'Speed Bin B-A'!G168,'Speed Bin B-A'!G272,'Speed Bin B-A'!G376,'Speed Bin B-A'!G480,'Speed Bin B-A'!G792,'Speed Bin B-A'!G896,'Speed Bin B-A'!G1000,'Speed Bin B-A'!G1104,'Speed Bin B-A'!G1208,'Speed Bin B-A'!G1520,'Speed Bin B-A'!G1624,'Speed Bin B-A'!G1728,'Speed Bin B-A'!G1832,'Speed Bin B-A'!G1936,'Speed Bin B-A'!G2248,'Speed Bin B-A'!G2352,'Speed Bin B-A'!G2456,'Speed Bin B-A'!G2560,'Speed Bin B-A'!G2664)</f>
        <v>33</v>
      </c>
      <c r="H265" s="273">
        <f>SUM('Speed Bin B-A'!H64,'Speed Bin B-A'!H168,'Speed Bin B-A'!H272,'Speed Bin B-A'!H376,'Speed Bin B-A'!H480,'Speed Bin B-A'!H792,'Speed Bin B-A'!H896,'Speed Bin B-A'!H1000,'Speed Bin B-A'!H1104,'Speed Bin B-A'!H1208,'Speed Bin B-A'!H1520,'Speed Bin B-A'!H1624,'Speed Bin B-A'!H1728,'Speed Bin B-A'!H1832,'Speed Bin B-A'!H1936,'Speed Bin B-A'!H2248,'Speed Bin B-A'!H2352,'Speed Bin B-A'!H2456,'Speed Bin B-A'!H2560,'Speed Bin B-A'!H2664)</f>
        <v>5</v>
      </c>
      <c r="I265" s="273">
        <f>SUM('Speed Bin B-A'!I64,'Speed Bin B-A'!I168,'Speed Bin B-A'!I272,'Speed Bin B-A'!I376,'Speed Bin B-A'!I480,'Speed Bin B-A'!I792,'Speed Bin B-A'!I896,'Speed Bin B-A'!I1000,'Speed Bin B-A'!I1104,'Speed Bin B-A'!I1208,'Speed Bin B-A'!I1520,'Speed Bin B-A'!I1624,'Speed Bin B-A'!I1728,'Speed Bin B-A'!I1832,'Speed Bin B-A'!I1936,'Speed Bin B-A'!I2248,'Speed Bin B-A'!I2352,'Speed Bin B-A'!I2456,'Speed Bin B-A'!I2560,'Speed Bin B-A'!I2664)</f>
        <v>2</v>
      </c>
      <c r="J265" s="273">
        <f>SUM('Speed Bin B-A'!J64,'Speed Bin B-A'!J168,'Speed Bin B-A'!J272,'Speed Bin B-A'!J376,'Speed Bin B-A'!J480,'Speed Bin B-A'!J792,'Speed Bin B-A'!J896,'Speed Bin B-A'!J1000,'Speed Bin B-A'!J1104,'Speed Bin B-A'!J1208,'Speed Bin B-A'!J1520,'Speed Bin B-A'!J1624,'Speed Bin B-A'!J1728,'Speed Bin B-A'!J1832,'Speed Bin B-A'!J1936,'Speed Bin B-A'!J2248,'Speed Bin B-A'!J2352,'Speed Bin B-A'!J2456,'Speed Bin B-A'!J2560,'Speed Bin B-A'!J2664)</f>
        <v>0</v>
      </c>
      <c r="K265" s="273">
        <f>SUM('Speed Bin B-A'!K64,'Speed Bin B-A'!K168,'Speed Bin B-A'!K272,'Speed Bin B-A'!K376,'Speed Bin B-A'!K480,'Speed Bin B-A'!K792,'Speed Bin B-A'!K896,'Speed Bin B-A'!K1000,'Speed Bin B-A'!K1104,'Speed Bin B-A'!K1208,'Speed Bin B-A'!K1520,'Speed Bin B-A'!K1624,'Speed Bin B-A'!K1728,'Speed Bin B-A'!K1832,'Speed Bin B-A'!K1936,'Speed Bin B-A'!K2248,'Speed Bin B-A'!K2352,'Speed Bin B-A'!K2456,'Speed Bin B-A'!K2560,'Speed Bin B-A'!K2664)</f>
        <v>0</v>
      </c>
      <c r="L265" s="273">
        <f>SUM('Speed Bin B-A'!L64,'Speed Bin B-A'!L168,'Speed Bin B-A'!L272,'Speed Bin B-A'!L376,'Speed Bin B-A'!L480,'Speed Bin B-A'!L792,'Speed Bin B-A'!L896,'Speed Bin B-A'!L1000,'Speed Bin B-A'!L1104,'Speed Bin B-A'!L1208,'Speed Bin B-A'!L1520,'Speed Bin B-A'!L1624,'Speed Bin B-A'!L1728,'Speed Bin B-A'!L1832,'Speed Bin B-A'!L1936,'Speed Bin B-A'!L2248,'Speed Bin B-A'!L2352,'Speed Bin B-A'!L2456,'Speed Bin B-A'!L2560,'Speed Bin B-A'!L2664)</f>
        <v>0</v>
      </c>
      <c r="M265" s="273">
        <f>SUM('Speed Bin B-A'!M64,'Speed Bin B-A'!M168,'Speed Bin B-A'!M272,'Speed Bin B-A'!M376,'Speed Bin B-A'!M480,'Speed Bin B-A'!M792,'Speed Bin B-A'!M896,'Speed Bin B-A'!M1000,'Speed Bin B-A'!M1104,'Speed Bin B-A'!M1208,'Speed Bin B-A'!M1520,'Speed Bin B-A'!M1624,'Speed Bin B-A'!M1728,'Speed Bin B-A'!M1832,'Speed Bin B-A'!M1936,'Speed Bin B-A'!M2248,'Speed Bin B-A'!M2352,'Speed Bin B-A'!M2456,'Speed Bin B-A'!M2560,'Speed Bin B-A'!M2664)</f>
        <v>0</v>
      </c>
      <c r="N265" s="273">
        <f>SUM('Speed Bin B-A'!N64,'Speed Bin B-A'!N168,'Speed Bin B-A'!N272,'Speed Bin B-A'!N376,'Speed Bin B-A'!N480,'Speed Bin B-A'!N792,'Speed Bin B-A'!N896,'Speed Bin B-A'!N1000,'Speed Bin B-A'!N1104,'Speed Bin B-A'!N1208,'Speed Bin B-A'!N1520,'Speed Bin B-A'!N1624,'Speed Bin B-A'!N1728,'Speed Bin B-A'!N1832,'Speed Bin B-A'!N1936,'Speed Bin B-A'!N2248,'Speed Bin B-A'!N2352,'Speed Bin B-A'!N2456,'Speed Bin B-A'!N2560,'Speed Bin B-A'!N2664)</f>
        <v>0</v>
      </c>
      <c r="O265" s="273">
        <f>SUM('Speed Bin B-A'!O64,'Speed Bin B-A'!O168,'Speed Bin B-A'!O272,'Speed Bin B-A'!O376,'Speed Bin B-A'!O480,'Speed Bin B-A'!O792,'Speed Bin B-A'!O896,'Speed Bin B-A'!O1000,'Speed Bin B-A'!O1104,'Speed Bin B-A'!O1208,'Speed Bin B-A'!O1520,'Speed Bin B-A'!O1624,'Speed Bin B-A'!O1728,'Speed Bin B-A'!O1832,'Speed Bin B-A'!O1936,'Speed Bin B-A'!O2248,'Speed Bin B-A'!O2352,'Speed Bin B-A'!O2456,'Speed Bin B-A'!O2560,'Speed Bin B-A'!O2664)</f>
        <v>0</v>
      </c>
      <c r="P265" s="273">
        <f>SUM('Speed Bin B-A'!P64,'Speed Bin B-A'!P168,'Speed Bin B-A'!P272,'Speed Bin B-A'!P376,'Speed Bin B-A'!P480,'Speed Bin B-A'!P792,'Speed Bin B-A'!P896,'Speed Bin B-A'!P1000,'Speed Bin B-A'!P1104,'Speed Bin B-A'!P1208,'Speed Bin B-A'!P1520,'Speed Bin B-A'!P1624,'Speed Bin B-A'!P1728,'Speed Bin B-A'!P1832,'Speed Bin B-A'!P1936,'Speed Bin B-A'!P2248,'Speed Bin B-A'!P2352,'Speed Bin B-A'!P2456,'Speed Bin B-A'!P2560,'Speed Bin B-A'!P2664)</f>
        <v>0</v>
      </c>
      <c r="Q265" s="273">
        <f>SUM('Speed Bin B-A'!Q64,'Speed Bin B-A'!Q168,'Speed Bin B-A'!Q272,'Speed Bin B-A'!Q376,'Speed Bin B-A'!Q480,'Speed Bin B-A'!Q792,'Speed Bin B-A'!Q896,'Speed Bin B-A'!Q1000,'Speed Bin B-A'!Q1104,'Speed Bin B-A'!Q1208,'Speed Bin B-A'!Q1520,'Speed Bin B-A'!Q1624,'Speed Bin B-A'!Q1728,'Speed Bin B-A'!Q1832,'Speed Bin B-A'!Q1936,'Speed Bin B-A'!Q2248,'Speed Bin B-A'!Q2352,'Speed Bin B-A'!Q2456,'Speed Bin B-A'!Q2560,'Speed Bin B-A'!Q2664)</f>
        <v>0</v>
      </c>
      <c r="R265" s="273">
        <f>SUM('Speed Bin B-A'!R64,'Speed Bin B-A'!R168,'Speed Bin B-A'!R272,'Speed Bin B-A'!R376,'Speed Bin B-A'!R480,'Speed Bin B-A'!R792,'Speed Bin B-A'!R896,'Speed Bin B-A'!R1000,'Speed Bin B-A'!R1104,'Speed Bin B-A'!R1208,'Speed Bin B-A'!R1520,'Speed Bin B-A'!R1624,'Speed Bin B-A'!R1728,'Speed Bin B-A'!R1832,'Speed Bin B-A'!R1936,'Speed Bin B-A'!R2248,'Speed Bin B-A'!R2352,'Speed Bin B-A'!R2456,'Speed Bin B-A'!R2560,'Speed Bin B-A'!R2664)</f>
        <v>0</v>
      </c>
      <c r="S265" s="273">
        <f>SUM('Speed Bin B-A'!S64,'Speed Bin B-A'!S168,'Speed Bin B-A'!S272,'Speed Bin B-A'!S376,'Speed Bin B-A'!S480,'Speed Bin B-A'!S792,'Speed Bin B-A'!S896,'Speed Bin B-A'!S1000,'Speed Bin B-A'!S1104,'Speed Bin B-A'!S1208,'Speed Bin B-A'!S1520,'Speed Bin B-A'!S1624,'Speed Bin B-A'!S1728,'Speed Bin B-A'!S1832,'Speed Bin B-A'!S1936,'Speed Bin B-A'!S2248,'Speed Bin B-A'!S2352,'Speed Bin B-A'!S2456,'Speed Bin B-A'!S2560,'Speed Bin B-A'!S2664)</f>
        <v>0</v>
      </c>
      <c r="T265" s="273">
        <f>SUM('Speed Bin B-A'!T64,'Speed Bin B-A'!T168,'Speed Bin B-A'!T272,'Speed Bin B-A'!T376,'Speed Bin B-A'!T480,'Speed Bin B-A'!T792,'Speed Bin B-A'!T896,'Speed Bin B-A'!T1000,'Speed Bin B-A'!T1104,'Speed Bin B-A'!T1208,'Speed Bin B-A'!T1520,'Speed Bin B-A'!T1624,'Speed Bin B-A'!T1728,'Speed Bin B-A'!T1832,'Speed Bin B-A'!T1936,'Speed Bin B-A'!T2248,'Speed Bin B-A'!T2352,'Speed Bin B-A'!T2456,'Speed Bin B-A'!T2560,'Speed Bin B-A'!T2664)</f>
        <v>0</v>
      </c>
      <c r="U265" s="273">
        <f>SUM('Speed Bin B-A'!U64,'Speed Bin B-A'!U168,'Speed Bin B-A'!U272,'Speed Bin B-A'!U376,'Speed Bin B-A'!U480,'Speed Bin B-A'!U792,'Speed Bin B-A'!U896,'Speed Bin B-A'!U1000,'Speed Bin B-A'!U1104,'Speed Bin B-A'!U1208,'Speed Bin B-A'!U1520,'Speed Bin B-A'!U1624,'Speed Bin B-A'!U1728,'Speed Bin B-A'!U1832,'Speed Bin B-A'!U1936,'Speed Bin B-A'!U2248,'Speed Bin B-A'!U2352,'Speed Bin B-A'!U2456,'Speed Bin B-A'!U2560,'Speed Bin B-A'!U2664)</f>
        <v>0</v>
      </c>
      <c r="V265" s="274">
        <f>IFERROR(AVERAGE('Speed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18.664285714285711</v>
      </c>
      <c r="W265" s="274">
        <f>IFERROR(AVERAGE('Speed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23.685714285714287</v>
      </c>
      <c r="X265" s="267"/>
      <c r="Y265" s="267"/>
    </row>
    <row r="266" spans="1:25" x14ac:dyDescent="0.25">
      <c r="A266" s="272">
        <v>0.5625</v>
      </c>
      <c r="B266" s="273">
        <f>SUM('Speed Bin B-A'!B65,'Speed Bin B-A'!B169,'Speed Bin B-A'!B273,'Speed Bin B-A'!B377,'Speed Bin B-A'!B481,'Speed Bin B-A'!B793,'Speed Bin B-A'!B897,'Speed Bin B-A'!B1001,'Speed Bin B-A'!B1105,'Speed Bin B-A'!B1209,'Speed Bin B-A'!B1521,'Speed Bin B-A'!B1625,'Speed Bin B-A'!B1729,'Speed Bin B-A'!B1833,'Speed Bin B-A'!B1937,'Speed Bin B-A'!B2249,'Speed Bin B-A'!B2353,'Speed Bin B-A'!B2457,'Speed Bin B-A'!B2561,'Speed Bin B-A'!B2665)</f>
        <v>341</v>
      </c>
      <c r="C266" s="273">
        <f>SUM('Speed Bin B-A'!C65,'Speed Bin B-A'!C169,'Speed Bin B-A'!C273,'Speed Bin B-A'!C377,'Speed Bin B-A'!C481,'Speed Bin B-A'!C793,'Speed Bin B-A'!C897,'Speed Bin B-A'!C1001,'Speed Bin B-A'!C1105,'Speed Bin B-A'!C1209,'Speed Bin B-A'!C1521,'Speed Bin B-A'!C1625,'Speed Bin B-A'!C1729,'Speed Bin B-A'!C1833,'Speed Bin B-A'!C1937,'Speed Bin B-A'!C2249,'Speed Bin B-A'!C2353,'Speed Bin B-A'!C2457,'Speed Bin B-A'!C2561,'Speed Bin B-A'!C2665)</f>
        <v>6</v>
      </c>
      <c r="D266" s="273">
        <f>SUM('Speed Bin B-A'!D65,'Speed Bin B-A'!D169,'Speed Bin B-A'!D273,'Speed Bin B-A'!D377,'Speed Bin B-A'!D481,'Speed Bin B-A'!D793,'Speed Bin B-A'!D897,'Speed Bin B-A'!D1001,'Speed Bin B-A'!D1105,'Speed Bin B-A'!D1209,'Speed Bin B-A'!D1521,'Speed Bin B-A'!D1625,'Speed Bin B-A'!D1729,'Speed Bin B-A'!D1833,'Speed Bin B-A'!D1937,'Speed Bin B-A'!D2249,'Speed Bin B-A'!D2353,'Speed Bin B-A'!D2457,'Speed Bin B-A'!D2561,'Speed Bin B-A'!D2665)</f>
        <v>66</v>
      </c>
      <c r="E266" s="273">
        <f>SUM('Speed Bin B-A'!E65,'Speed Bin B-A'!E169,'Speed Bin B-A'!E273,'Speed Bin B-A'!E377,'Speed Bin B-A'!E481,'Speed Bin B-A'!E793,'Speed Bin B-A'!E897,'Speed Bin B-A'!E1001,'Speed Bin B-A'!E1105,'Speed Bin B-A'!E1209,'Speed Bin B-A'!E1521,'Speed Bin B-A'!E1625,'Speed Bin B-A'!E1729,'Speed Bin B-A'!E1833,'Speed Bin B-A'!E1937,'Speed Bin B-A'!E2249,'Speed Bin B-A'!E2353,'Speed Bin B-A'!E2457,'Speed Bin B-A'!E2561,'Speed Bin B-A'!E2665)</f>
        <v>137</v>
      </c>
      <c r="F266" s="273">
        <f>SUM('Speed Bin B-A'!F65,'Speed Bin B-A'!F169,'Speed Bin B-A'!F273,'Speed Bin B-A'!F377,'Speed Bin B-A'!F481,'Speed Bin B-A'!F793,'Speed Bin B-A'!F897,'Speed Bin B-A'!F1001,'Speed Bin B-A'!F1105,'Speed Bin B-A'!F1209,'Speed Bin B-A'!F1521,'Speed Bin B-A'!F1625,'Speed Bin B-A'!F1729,'Speed Bin B-A'!F1833,'Speed Bin B-A'!F1937,'Speed Bin B-A'!F2249,'Speed Bin B-A'!F2353,'Speed Bin B-A'!F2457,'Speed Bin B-A'!F2561,'Speed Bin B-A'!F2665)</f>
        <v>97</v>
      </c>
      <c r="G266" s="273">
        <f>SUM('Speed Bin B-A'!G65,'Speed Bin B-A'!G169,'Speed Bin B-A'!G273,'Speed Bin B-A'!G377,'Speed Bin B-A'!G481,'Speed Bin B-A'!G793,'Speed Bin B-A'!G897,'Speed Bin B-A'!G1001,'Speed Bin B-A'!G1105,'Speed Bin B-A'!G1209,'Speed Bin B-A'!G1521,'Speed Bin B-A'!G1625,'Speed Bin B-A'!G1729,'Speed Bin B-A'!G1833,'Speed Bin B-A'!G1937,'Speed Bin B-A'!G2249,'Speed Bin B-A'!G2353,'Speed Bin B-A'!G2457,'Speed Bin B-A'!G2561,'Speed Bin B-A'!G2665)</f>
        <v>27</v>
      </c>
      <c r="H266" s="273">
        <f>SUM('Speed Bin B-A'!H65,'Speed Bin B-A'!H169,'Speed Bin B-A'!H273,'Speed Bin B-A'!H377,'Speed Bin B-A'!H481,'Speed Bin B-A'!H793,'Speed Bin B-A'!H897,'Speed Bin B-A'!H1001,'Speed Bin B-A'!H1105,'Speed Bin B-A'!H1209,'Speed Bin B-A'!H1521,'Speed Bin B-A'!H1625,'Speed Bin B-A'!H1729,'Speed Bin B-A'!H1833,'Speed Bin B-A'!H1937,'Speed Bin B-A'!H2249,'Speed Bin B-A'!H2353,'Speed Bin B-A'!H2457,'Speed Bin B-A'!H2561,'Speed Bin B-A'!H2665)</f>
        <v>8</v>
      </c>
      <c r="I266" s="273">
        <f>SUM('Speed Bin B-A'!I65,'Speed Bin B-A'!I169,'Speed Bin B-A'!I273,'Speed Bin B-A'!I377,'Speed Bin B-A'!I481,'Speed Bin B-A'!I793,'Speed Bin B-A'!I897,'Speed Bin B-A'!I1001,'Speed Bin B-A'!I1105,'Speed Bin B-A'!I1209,'Speed Bin B-A'!I1521,'Speed Bin B-A'!I1625,'Speed Bin B-A'!I1729,'Speed Bin B-A'!I1833,'Speed Bin B-A'!I1937,'Speed Bin B-A'!I2249,'Speed Bin B-A'!I2353,'Speed Bin B-A'!I2457,'Speed Bin B-A'!I2561,'Speed Bin B-A'!I2665)</f>
        <v>0</v>
      </c>
      <c r="J266" s="273">
        <f>SUM('Speed Bin B-A'!J65,'Speed Bin B-A'!J169,'Speed Bin B-A'!J273,'Speed Bin B-A'!J377,'Speed Bin B-A'!J481,'Speed Bin B-A'!J793,'Speed Bin B-A'!J897,'Speed Bin B-A'!J1001,'Speed Bin B-A'!J1105,'Speed Bin B-A'!J1209,'Speed Bin B-A'!J1521,'Speed Bin B-A'!J1625,'Speed Bin B-A'!J1729,'Speed Bin B-A'!J1833,'Speed Bin B-A'!J1937,'Speed Bin B-A'!J2249,'Speed Bin B-A'!J2353,'Speed Bin B-A'!J2457,'Speed Bin B-A'!J2561,'Speed Bin B-A'!J2665)</f>
        <v>0</v>
      </c>
      <c r="K266" s="273">
        <f>SUM('Speed Bin B-A'!K65,'Speed Bin B-A'!K169,'Speed Bin B-A'!K273,'Speed Bin B-A'!K377,'Speed Bin B-A'!K481,'Speed Bin B-A'!K793,'Speed Bin B-A'!K897,'Speed Bin B-A'!K1001,'Speed Bin B-A'!K1105,'Speed Bin B-A'!K1209,'Speed Bin B-A'!K1521,'Speed Bin B-A'!K1625,'Speed Bin B-A'!K1729,'Speed Bin B-A'!K1833,'Speed Bin B-A'!K1937,'Speed Bin B-A'!K2249,'Speed Bin B-A'!K2353,'Speed Bin B-A'!K2457,'Speed Bin B-A'!K2561,'Speed Bin B-A'!K2665)</f>
        <v>0</v>
      </c>
      <c r="L266" s="273">
        <f>SUM('Speed Bin B-A'!L65,'Speed Bin B-A'!L169,'Speed Bin B-A'!L273,'Speed Bin B-A'!L377,'Speed Bin B-A'!L481,'Speed Bin B-A'!L793,'Speed Bin B-A'!L897,'Speed Bin B-A'!L1001,'Speed Bin B-A'!L1105,'Speed Bin B-A'!L1209,'Speed Bin B-A'!L1521,'Speed Bin B-A'!L1625,'Speed Bin B-A'!L1729,'Speed Bin B-A'!L1833,'Speed Bin B-A'!L1937,'Speed Bin B-A'!L2249,'Speed Bin B-A'!L2353,'Speed Bin B-A'!L2457,'Speed Bin B-A'!L2561,'Speed Bin B-A'!L2665)</f>
        <v>0</v>
      </c>
      <c r="M266" s="273">
        <f>SUM('Speed Bin B-A'!M65,'Speed Bin B-A'!M169,'Speed Bin B-A'!M273,'Speed Bin B-A'!M377,'Speed Bin B-A'!M481,'Speed Bin B-A'!M793,'Speed Bin B-A'!M897,'Speed Bin B-A'!M1001,'Speed Bin B-A'!M1105,'Speed Bin B-A'!M1209,'Speed Bin B-A'!M1521,'Speed Bin B-A'!M1625,'Speed Bin B-A'!M1729,'Speed Bin B-A'!M1833,'Speed Bin B-A'!M1937,'Speed Bin B-A'!M2249,'Speed Bin B-A'!M2353,'Speed Bin B-A'!M2457,'Speed Bin B-A'!M2561,'Speed Bin B-A'!M2665)</f>
        <v>0</v>
      </c>
      <c r="N266" s="273">
        <f>SUM('Speed Bin B-A'!N65,'Speed Bin B-A'!N169,'Speed Bin B-A'!N273,'Speed Bin B-A'!N377,'Speed Bin B-A'!N481,'Speed Bin B-A'!N793,'Speed Bin B-A'!N897,'Speed Bin B-A'!N1001,'Speed Bin B-A'!N1105,'Speed Bin B-A'!N1209,'Speed Bin B-A'!N1521,'Speed Bin B-A'!N1625,'Speed Bin B-A'!N1729,'Speed Bin B-A'!N1833,'Speed Bin B-A'!N1937,'Speed Bin B-A'!N2249,'Speed Bin B-A'!N2353,'Speed Bin B-A'!N2457,'Speed Bin B-A'!N2561,'Speed Bin B-A'!N2665)</f>
        <v>0</v>
      </c>
      <c r="O266" s="273">
        <f>SUM('Speed Bin B-A'!O65,'Speed Bin B-A'!O169,'Speed Bin B-A'!O273,'Speed Bin B-A'!O377,'Speed Bin B-A'!O481,'Speed Bin B-A'!O793,'Speed Bin B-A'!O897,'Speed Bin B-A'!O1001,'Speed Bin B-A'!O1105,'Speed Bin B-A'!O1209,'Speed Bin B-A'!O1521,'Speed Bin B-A'!O1625,'Speed Bin B-A'!O1729,'Speed Bin B-A'!O1833,'Speed Bin B-A'!O1937,'Speed Bin B-A'!O2249,'Speed Bin B-A'!O2353,'Speed Bin B-A'!O2457,'Speed Bin B-A'!O2561,'Speed Bin B-A'!O2665)</f>
        <v>0</v>
      </c>
      <c r="P266" s="273">
        <f>SUM('Speed Bin B-A'!P65,'Speed Bin B-A'!P169,'Speed Bin B-A'!P273,'Speed Bin B-A'!P377,'Speed Bin B-A'!P481,'Speed Bin B-A'!P793,'Speed Bin B-A'!P897,'Speed Bin B-A'!P1001,'Speed Bin B-A'!P1105,'Speed Bin B-A'!P1209,'Speed Bin B-A'!P1521,'Speed Bin B-A'!P1625,'Speed Bin B-A'!P1729,'Speed Bin B-A'!P1833,'Speed Bin B-A'!P1937,'Speed Bin B-A'!P2249,'Speed Bin B-A'!P2353,'Speed Bin B-A'!P2457,'Speed Bin B-A'!P2561,'Speed Bin B-A'!P2665)</f>
        <v>0</v>
      </c>
      <c r="Q266" s="273">
        <f>SUM('Speed Bin B-A'!Q65,'Speed Bin B-A'!Q169,'Speed Bin B-A'!Q273,'Speed Bin B-A'!Q377,'Speed Bin B-A'!Q481,'Speed Bin B-A'!Q793,'Speed Bin B-A'!Q897,'Speed Bin B-A'!Q1001,'Speed Bin B-A'!Q1105,'Speed Bin B-A'!Q1209,'Speed Bin B-A'!Q1521,'Speed Bin B-A'!Q1625,'Speed Bin B-A'!Q1729,'Speed Bin B-A'!Q1833,'Speed Bin B-A'!Q1937,'Speed Bin B-A'!Q2249,'Speed Bin B-A'!Q2353,'Speed Bin B-A'!Q2457,'Speed Bin B-A'!Q2561,'Speed Bin B-A'!Q2665)</f>
        <v>0</v>
      </c>
      <c r="R266" s="273">
        <f>SUM('Speed Bin B-A'!R65,'Speed Bin B-A'!R169,'Speed Bin B-A'!R273,'Speed Bin B-A'!R377,'Speed Bin B-A'!R481,'Speed Bin B-A'!R793,'Speed Bin B-A'!R897,'Speed Bin B-A'!R1001,'Speed Bin B-A'!R1105,'Speed Bin B-A'!R1209,'Speed Bin B-A'!R1521,'Speed Bin B-A'!R1625,'Speed Bin B-A'!R1729,'Speed Bin B-A'!R1833,'Speed Bin B-A'!R1937,'Speed Bin B-A'!R2249,'Speed Bin B-A'!R2353,'Speed Bin B-A'!R2457,'Speed Bin B-A'!R2561,'Speed Bin B-A'!R2665)</f>
        <v>0</v>
      </c>
      <c r="S266" s="273">
        <f>SUM('Speed Bin B-A'!S65,'Speed Bin B-A'!S169,'Speed Bin B-A'!S273,'Speed Bin B-A'!S377,'Speed Bin B-A'!S481,'Speed Bin B-A'!S793,'Speed Bin B-A'!S897,'Speed Bin B-A'!S1001,'Speed Bin B-A'!S1105,'Speed Bin B-A'!S1209,'Speed Bin B-A'!S1521,'Speed Bin B-A'!S1625,'Speed Bin B-A'!S1729,'Speed Bin B-A'!S1833,'Speed Bin B-A'!S1937,'Speed Bin B-A'!S2249,'Speed Bin B-A'!S2353,'Speed Bin B-A'!S2457,'Speed Bin B-A'!S2561,'Speed Bin B-A'!S2665)</f>
        <v>0</v>
      </c>
      <c r="T266" s="273">
        <f>SUM('Speed Bin B-A'!T65,'Speed Bin B-A'!T169,'Speed Bin B-A'!T273,'Speed Bin B-A'!T377,'Speed Bin B-A'!T481,'Speed Bin B-A'!T793,'Speed Bin B-A'!T897,'Speed Bin B-A'!T1001,'Speed Bin B-A'!T1105,'Speed Bin B-A'!T1209,'Speed Bin B-A'!T1521,'Speed Bin B-A'!T1625,'Speed Bin B-A'!T1729,'Speed Bin B-A'!T1833,'Speed Bin B-A'!T1937,'Speed Bin B-A'!T2249,'Speed Bin B-A'!T2353,'Speed Bin B-A'!T2457,'Speed Bin B-A'!T2561,'Speed Bin B-A'!T2665)</f>
        <v>0</v>
      </c>
      <c r="U266" s="273">
        <f>SUM('Speed Bin B-A'!U65,'Speed Bin B-A'!U169,'Speed Bin B-A'!U273,'Speed Bin B-A'!U377,'Speed Bin B-A'!U481,'Speed Bin B-A'!U793,'Speed Bin B-A'!U897,'Speed Bin B-A'!U1001,'Speed Bin B-A'!U1105,'Speed Bin B-A'!U1209,'Speed Bin B-A'!U1521,'Speed Bin B-A'!U1625,'Speed Bin B-A'!U1729,'Speed Bin B-A'!U1833,'Speed Bin B-A'!U1937,'Speed Bin B-A'!U2249,'Speed Bin B-A'!U2353,'Speed Bin B-A'!U2457,'Speed Bin B-A'!U2561,'Speed Bin B-A'!U2665)</f>
        <v>0</v>
      </c>
      <c r="V266" s="274">
        <f>IFERROR(AVERAGE('Speed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19.014285714285716</v>
      </c>
      <c r="W266" s="274">
        <f>IFERROR(AVERAGE('Speed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24.142857142857142</v>
      </c>
      <c r="X266" s="267"/>
      <c r="Y266" s="267"/>
    </row>
    <row r="267" spans="1:25" x14ac:dyDescent="0.25">
      <c r="A267" s="272">
        <v>0.57291666666666696</v>
      </c>
      <c r="B267" s="273">
        <f>SUM('Speed Bin B-A'!B66,'Speed Bin B-A'!B170,'Speed Bin B-A'!B274,'Speed Bin B-A'!B378,'Speed Bin B-A'!B482,'Speed Bin B-A'!B794,'Speed Bin B-A'!B898,'Speed Bin B-A'!B1002,'Speed Bin B-A'!B1106,'Speed Bin B-A'!B1210,'Speed Bin B-A'!B1522,'Speed Bin B-A'!B1626,'Speed Bin B-A'!B1730,'Speed Bin B-A'!B1834,'Speed Bin B-A'!B1938,'Speed Bin B-A'!B2250,'Speed Bin B-A'!B2354,'Speed Bin B-A'!B2458,'Speed Bin B-A'!B2562,'Speed Bin B-A'!B2666)</f>
        <v>397</v>
      </c>
      <c r="C267" s="273">
        <f>SUM('Speed Bin B-A'!C66,'Speed Bin B-A'!C170,'Speed Bin B-A'!C274,'Speed Bin B-A'!C378,'Speed Bin B-A'!C482,'Speed Bin B-A'!C794,'Speed Bin B-A'!C898,'Speed Bin B-A'!C1002,'Speed Bin B-A'!C1106,'Speed Bin B-A'!C1210,'Speed Bin B-A'!C1522,'Speed Bin B-A'!C1626,'Speed Bin B-A'!C1730,'Speed Bin B-A'!C1834,'Speed Bin B-A'!C1938,'Speed Bin B-A'!C2250,'Speed Bin B-A'!C2354,'Speed Bin B-A'!C2458,'Speed Bin B-A'!C2562,'Speed Bin B-A'!C2666)</f>
        <v>10</v>
      </c>
      <c r="D267" s="273">
        <f>SUM('Speed Bin B-A'!D66,'Speed Bin B-A'!D170,'Speed Bin B-A'!D274,'Speed Bin B-A'!D378,'Speed Bin B-A'!D482,'Speed Bin B-A'!D794,'Speed Bin B-A'!D898,'Speed Bin B-A'!D1002,'Speed Bin B-A'!D1106,'Speed Bin B-A'!D1210,'Speed Bin B-A'!D1522,'Speed Bin B-A'!D1626,'Speed Bin B-A'!D1730,'Speed Bin B-A'!D1834,'Speed Bin B-A'!D1938,'Speed Bin B-A'!D2250,'Speed Bin B-A'!D2354,'Speed Bin B-A'!D2458,'Speed Bin B-A'!D2562,'Speed Bin B-A'!D2666)</f>
        <v>72</v>
      </c>
      <c r="E267" s="273">
        <f>SUM('Speed Bin B-A'!E66,'Speed Bin B-A'!E170,'Speed Bin B-A'!E274,'Speed Bin B-A'!E378,'Speed Bin B-A'!E482,'Speed Bin B-A'!E794,'Speed Bin B-A'!E898,'Speed Bin B-A'!E1002,'Speed Bin B-A'!E1106,'Speed Bin B-A'!E1210,'Speed Bin B-A'!E1522,'Speed Bin B-A'!E1626,'Speed Bin B-A'!E1730,'Speed Bin B-A'!E1834,'Speed Bin B-A'!E1938,'Speed Bin B-A'!E2250,'Speed Bin B-A'!E2354,'Speed Bin B-A'!E2458,'Speed Bin B-A'!E2562,'Speed Bin B-A'!E2666)</f>
        <v>197</v>
      </c>
      <c r="F267" s="273">
        <f>SUM('Speed Bin B-A'!F66,'Speed Bin B-A'!F170,'Speed Bin B-A'!F274,'Speed Bin B-A'!F378,'Speed Bin B-A'!F482,'Speed Bin B-A'!F794,'Speed Bin B-A'!F898,'Speed Bin B-A'!F1002,'Speed Bin B-A'!F1106,'Speed Bin B-A'!F1210,'Speed Bin B-A'!F1522,'Speed Bin B-A'!F1626,'Speed Bin B-A'!F1730,'Speed Bin B-A'!F1834,'Speed Bin B-A'!F1938,'Speed Bin B-A'!F2250,'Speed Bin B-A'!F2354,'Speed Bin B-A'!F2458,'Speed Bin B-A'!F2562,'Speed Bin B-A'!F2666)</f>
        <v>85</v>
      </c>
      <c r="G267" s="273">
        <f>SUM('Speed Bin B-A'!G66,'Speed Bin B-A'!G170,'Speed Bin B-A'!G274,'Speed Bin B-A'!G378,'Speed Bin B-A'!G482,'Speed Bin B-A'!G794,'Speed Bin B-A'!G898,'Speed Bin B-A'!G1002,'Speed Bin B-A'!G1106,'Speed Bin B-A'!G1210,'Speed Bin B-A'!G1522,'Speed Bin B-A'!G1626,'Speed Bin B-A'!G1730,'Speed Bin B-A'!G1834,'Speed Bin B-A'!G1938,'Speed Bin B-A'!G2250,'Speed Bin B-A'!G2354,'Speed Bin B-A'!G2458,'Speed Bin B-A'!G2562,'Speed Bin B-A'!G2666)</f>
        <v>24</v>
      </c>
      <c r="H267" s="273">
        <f>SUM('Speed Bin B-A'!H66,'Speed Bin B-A'!H170,'Speed Bin B-A'!H274,'Speed Bin B-A'!H378,'Speed Bin B-A'!H482,'Speed Bin B-A'!H794,'Speed Bin B-A'!H898,'Speed Bin B-A'!H1002,'Speed Bin B-A'!H1106,'Speed Bin B-A'!H1210,'Speed Bin B-A'!H1522,'Speed Bin B-A'!H1626,'Speed Bin B-A'!H1730,'Speed Bin B-A'!H1834,'Speed Bin B-A'!H1938,'Speed Bin B-A'!H2250,'Speed Bin B-A'!H2354,'Speed Bin B-A'!H2458,'Speed Bin B-A'!H2562,'Speed Bin B-A'!H2666)</f>
        <v>8</v>
      </c>
      <c r="I267" s="273">
        <f>SUM('Speed Bin B-A'!I66,'Speed Bin B-A'!I170,'Speed Bin B-A'!I274,'Speed Bin B-A'!I378,'Speed Bin B-A'!I482,'Speed Bin B-A'!I794,'Speed Bin B-A'!I898,'Speed Bin B-A'!I1002,'Speed Bin B-A'!I1106,'Speed Bin B-A'!I1210,'Speed Bin B-A'!I1522,'Speed Bin B-A'!I1626,'Speed Bin B-A'!I1730,'Speed Bin B-A'!I1834,'Speed Bin B-A'!I1938,'Speed Bin B-A'!I2250,'Speed Bin B-A'!I2354,'Speed Bin B-A'!I2458,'Speed Bin B-A'!I2562,'Speed Bin B-A'!I2666)</f>
        <v>1</v>
      </c>
      <c r="J267" s="273">
        <f>SUM('Speed Bin B-A'!J66,'Speed Bin B-A'!J170,'Speed Bin B-A'!J274,'Speed Bin B-A'!J378,'Speed Bin B-A'!J482,'Speed Bin B-A'!J794,'Speed Bin B-A'!J898,'Speed Bin B-A'!J1002,'Speed Bin B-A'!J1106,'Speed Bin B-A'!J1210,'Speed Bin B-A'!J1522,'Speed Bin B-A'!J1626,'Speed Bin B-A'!J1730,'Speed Bin B-A'!J1834,'Speed Bin B-A'!J1938,'Speed Bin B-A'!J2250,'Speed Bin B-A'!J2354,'Speed Bin B-A'!J2458,'Speed Bin B-A'!J2562,'Speed Bin B-A'!J2666)</f>
        <v>0</v>
      </c>
      <c r="K267" s="273">
        <f>SUM('Speed Bin B-A'!K66,'Speed Bin B-A'!K170,'Speed Bin B-A'!K274,'Speed Bin B-A'!K378,'Speed Bin B-A'!K482,'Speed Bin B-A'!K794,'Speed Bin B-A'!K898,'Speed Bin B-A'!K1002,'Speed Bin B-A'!K1106,'Speed Bin B-A'!K1210,'Speed Bin B-A'!K1522,'Speed Bin B-A'!K1626,'Speed Bin B-A'!K1730,'Speed Bin B-A'!K1834,'Speed Bin B-A'!K1938,'Speed Bin B-A'!K2250,'Speed Bin B-A'!K2354,'Speed Bin B-A'!K2458,'Speed Bin B-A'!K2562,'Speed Bin B-A'!K2666)</f>
        <v>0</v>
      </c>
      <c r="L267" s="273">
        <f>SUM('Speed Bin B-A'!L66,'Speed Bin B-A'!L170,'Speed Bin B-A'!L274,'Speed Bin B-A'!L378,'Speed Bin B-A'!L482,'Speed Bin B-A'!L794,'Speed Bin B-A'!L898,'Speed Bin B-A'!L1002,'Speed Bin B-A'!L1106,'Speed Bin B-A'!L1210,'Speed Bin B-A'!L1522,'Speed Bin B-A'!L1626,'Speed Bin B-A'!L1730,'Speed Bin B-A'!L1834,'Speed Bin B-A'!L1938,'Speed Bin B-A'!L2250,'Speed Bin B-A'!L2354,'Speed Bin B-A'!L2458,'Speed Bin B-A'!L2562,'Speed Bin B-A'!L2666)</f>
        <v>0</v>
      </c>
      <c r="M267" s="273">
        <f>SUM('Speed Bin B-A'!M66,'Speed Bin B-A'!M170,'Speed Bin B-A'!M274,'Speed Bin B-A'!M378,'Speed Bin B-A'!M482,'Speed Bin B-A'!M794,'Speed Bin B-A'!M898,'Speed Bin B-A'!M1002,'Speed Bin B-A'!M1106,'Speed Bin B-A'!M1210,'Speed Bin B-A'!M1522,'Speed Bin B-A'!M1626,'Speed Bin B-A'!M1730,'Speed Bin B-A'!M1834,'Speed Bin B-A'!M1938,'Speed Bin B-A'!M2250,'Speed Bin B-A'!M2354,'Speed Bin B-A'!M2458,'Speed Bin B-A'!M2562,'Speed Bin B-A'!M2666)</f>
        <v>0</v>
      </c>
      <c r="N267" s="273">
        <f>SUM('Speed Bin B-A'!N66,'Speed Bin B-A'!N170,'Speed Bin B-A'!N274,'Speed Bin B-A'!N378,'Speed Bin B-A'!N482,'Speed Bin B-A'!N794,'Speed Bin B-A'!N898,'Speed Bin B-A'!N1002,'Speed Bin B-A'!N1106,'Speed Bin B-A'!N1210,'Speed Bin B-A'!N1522,'Speed Bin B-A'!N1626,'Speed Bin B-A'!N1730,'Speed Bin B-A'!N1834,'Speed Bin B-A'!N1938,'Speed Bin B-A'!N2250,'Speed Bin B-A'!N2354,'Speed Bin B-A'!N2458,'Speed Bin B-A'!N2562,'Speed Bin B-A'!N2666)</f>
        <v>0</v>
      </c>
      <c r="O267" s="273">
        <f>SUM('Speed Bin B-A'!O66,'Speed Bin B-A'!O170,'Speed Bin B-A'!O274,'Speed Bin B-A'!O378,'Speed Bin B-A'!O482,'Speed Bin B-A'!O794,'Speed Bin B-A'!O898,'Speed Bin B-A'!O1002,'Speed Bin B-A'!O1106,'Speed Bin B-A'!O1210,'Speed Bin B-A'!O1522,'Speed Bin B-A'!O1626,'Speed Bin B-A'!O1730,'Speed Bin B-A'!O1834,'Speed Bin B-A'!O1938,'Speed Bin B-A'!O2250,'Speed Bin B-A'!O2354,'Speed Bin B-A'!O2458,'Speed Bin B-A'!O2562,'Speed Bin B-A'!O2666)</f>
        <v>0</v>
      </c>
      <c r="P267" s="273">
        <f>SUM('Speed Bin B-A'!P66,'Speed Bin B-A'!P170,'Speed Bin B-A'!P274,'Speed Bin B-A'!P378,'Speed Bin B-A'!P482,'Speed Bin B-A'!P794,'Speed Bin B-A'!P898,'Speed Bin B-A'!P1002,'Speed Bin B-A'!P1106,'Speed Bin B-A'!P1210,'Speed Bin B-A'!P1522,'Speed Bin B-A'!P1626,'Speed Bin B-A'!P1730,'Speed Bin B-A'!P1834,'Speed Bin B-A'!P1938,'Speed Bin B-A'!P2250,'Speed Bin B-A'!P2354,'Speed Bin B-A'!P2458,'Speed Bin B-A'!P2562,'Speed Bin B-A'!P2666)</f>
        <v>0</v>
      </c>
      <c r="Q267" s="273">
        <f>SUM('Speed Bin B-A'!Q66,'Speed Bin B-A'!Q170,'Speed Bin B-A'!Q274,'Speed Bin B-A'!Q378,'Speed Bin B-A'!Q482,'Speed Bin B-A'!Q794,'Speed Bin B-A'!Q898,'Speed Bin B-A'!Q1002,'Speed Bin B-A'!Q1106,'Speed Bin B-A'!Q1210,'Speed Bin B-A'!Q1522,'Speed Bin B-A'!Q1626,'Speed Bin B-A'!Q1730,'Speed Bin B-A'!Q1834,'Speed Bin B-A'!Q1938,'Speed Bin B-A'!Q2250,'Speed Bin B-A'!Q2354,'Speed Bin B-A'!Q2458,'Speed Bin B-A'!Q2562,'Speed Bin B-A'!Q2666)</f>
        <v>0</v>
      </c>
      <c r="R267" s="273">
        <f>SUM('Speed Bin B-A'!R66,'Speed Bin B-A'!R170,'Speed Bin B-A'!R274,'Speed Bin B-A'!R378,'Speed Bin B-A'!R482,'Speed Bin B-A'!R794,'Speed Bin B-A'!R898,'Speed Bin B-A'!R1002,'Speed Bin B-A'!R1106,'Speed Bin B-A'!R1210,'Speed Bin B-A'!R1522,'Speed Bin B-A'!R1626,'Speed Bin B-A'!R1730,'Speed Bin B-A'!R1834,'Speed Bin B-A'!R1938,'Speed Bin B-A'!R2250,'Speed Bin B-A'!R2354,'Speed Bin B-A'!R2458,'Speed Bin B-A'!R2562,'Speed Bin B-A'!R2666)</f>
        <v>0</v>
      </c>
      <c r="S267" s="273">
        <f>SUM('Speed Bin B-A'!S66,'Speed Bin B-A'!S170,'Speed Bin B-A'!S274,'Speed Bin B-A'!S378,'Speed Bin B-A'!S482,'Speed Bin B-A'!S794,'Speed Bin B-A'!S898,'Speed Bin B-A'!S1002,'Speed Bin B-A'!S1106,'Speed Bin B-A'!S1210,'Speed Bin B-A'!S1522,'Speed Bin B-A'!S1626,'Speed Bin B-A'!S1730,'Speed Bin B-A'!S1834,'Speed Bin B-A'!S1938,'Speed Bin B-A'!S2250,'Speed Bin B-A'!S2354,'Speed Bin B-A'!S2458,'Speed Bin B-A'!S2562,'Speed Bin B-A'!S2666)</f>
        <v>0</v>
      </c>
      <c r="T267" s="273">
        <f>SUM('Speed Bin B-A'!T66,'Speed Bin B-A'!T170,'Speed Bin B-A'!T274,'Speed Bin B-A'!T378,'Speed Bin B-A'!T482,'Speed Bin B-A'!T794,'Speed Bin B-A'!T898,'Speed Bin B-A'!T1002,'Speed Bin B-A'!T1106,'Speed Bin B-A'!T1210,'Speed Bin B-A'!T1522,'Speed Bin B-A'!T1626,'Speed Bin B-A'!T1730,'Speed Bin B-A'!T1834,'Speed Bin B-A'!T1938,'Speed Bin B-A'!T2250,'Speed Bin B-A'!T2354,'Speed Bin B-A'!T2458,'Speed Bin B-A'!T2562,'Speed Bin B-A'!T2666)</f>
        <v>0</v>
      </c>
      <c r="U267" s="273">
        <f>SUM('Speed Bin B-A'!U66,'Speed Bin B-A'!U170,'Speed Bin B-A'!U274,'Speed Bin B-A'!U378,'Speed Bin B-A'!U482,'Speed Bin B-A'!U794,'Speed Bin B-A'!U898,'Speed Bin B-A'!U1002,'Speed Bin B-A'!U1106,'Speed Bin B-A'!U1210,'Speed Bin B-A'!U1522,'Speed Bin B-A'!U1626,'Speed Bin B-A'!U1730,'Speed Bin B-A'!U1834,'Speed Bin B-A'!U1938,'Speed Bin B-A'!U2250,'Speed Bin B-A'!U2354,'Speed Bin B-A'!U2458,'Speed Bin B-A'!U2562,'Speed Bin B-A'!U2666)</f>
        <v>0</v>
      </c>
      <c r="V267" s="274">
        <f>IFERROR(AVERAGE('Speed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18.55</v>
      </c>
      <c r="W267" s="274">
        <f>IFERROR(AVERAGE('Speed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22.892857142857142</v>
      </c>
      <c r="X267" s="267"/>
      <c r="Y267" s="267"/>
    </row>
    <row r="268" spans="1:25" x14ac:dyDescent="0.25">
      <c r="A268" s="272">
        <v>0.58333333333333304</v>
      </c>
      <c r="B268" s="273">
        <f>SUM('Speed Bin B-A'!B67,'Speed Bin B-A'!B171,'Speed Bin B-A'!B275,'Speed Bin B-A'!B379,'Speed Bin B-A'!B483,'Speed Bin B-A'!B795,'Speed Bin B-A'!B899,'Speed Bin B-A'!B1003,'Speed Bin B-A'!B1107,'Speed Bin B-A'!B1211,'Speed Bin B-A'!B1523,'Speed Bin B-A'!B1627,'Speed Bin B-A'!B1731,'Speed Bin B-A'!B1835,'Speed Bin B-A'!B1939,'Speed Bin B-A'!B2251,'Speed Bin B-A'!B2355,'Speed Bin B-A'!B2459,'Speed Bin B-A'!B2563,'Speed Bin B-A'!B2667)</f>
        <v>513</v>
      </c>
      <c r="C268" s="273">
        <f>SUM('Speed Bin B-A'!C67,'Speed Bin B-A'!C171,'Speed Bin B-A'!C275,'Speed Bin B-A'!C379,'Speed Bin B-A'!C483,'Speed Bin B-A'!C795,'Speed Bin B-A'!C899,'Speed Bin B-A'!C1003,'Speed Bin B-A'!C1107,'Speed Bin B-A'!C1211,'Speed Bin B-A'!C1523,'Speed Bin B-A'!C1627,'Speed Bin B-A'!C1731,'Speed Bin B-A'!C1835,'Speed Bin B-A'!C1939,'Speed Bin B-A'!C2251,'Speed Bin B-A'!C2355,'Speed Bin B-A'!C2459,'Speed Bin B-A'!C2563,'Speed Bin B-A'!C2667)</f>
        <v>26</v>
      </c>
      <c r="D268" s="273">
        <f>SUM('Speed Bin B-A'!D67,'Speed Bin B-A'!D171,'Speed Bin B-A'!D275,'Speed Bin B-A'!D379,'Speed Bin B-A'!D483,'Speed Bin B-A'!D795,'Speed Bin B-A'!D899,'Speed Bin B-A'!D1003,'Speed Bin B-A'!D1107,'Speed Bin B-A'!D1211,'Speed Bin B-A'!D1523,'Speed Bin B-A'!D1627,'Speed Bin B-A'!D1731,'Speed Bin B-A'!D1835,'Speed Bin B-A'!D1939,'Speed Bin B-A'!D2251,'Speed Bin B-A'!D2355,'Speed Bin B-A'!D2459,'Speed Bin B-A'!D2563,'Speed Bin B-A'!D2667)</f>
        <v>118</v>
      </c>
      <c r="E268" s="273">
        <f>SUM('Speed Bin B-A'!E67,'Speed Bin B-A'!E171,'Speed Bin B-A'!E275,'Speed Bin B-A'!E379,'Speed Bin B-A'!E483,'Speed Bin B-A'!E795,'Speed Bin B-A'!E899,'Speed Bin B-A'!E1003,'Speed Bin B-A'!E1107,'Speed Bin B-A'!E1211,'Speed Bin B-A'!E1523,'Speed Bin B-A'!E1627,'Speed Bin B-A'!E1731,'Speed Bin B-A'!E1835,'Speed Bin B-A'!E1939,'Speed Bin B-A'!E2251,'Speed Bin B-A'!E2355,'Speed Bin B-A'!E2459,'Speed Bin B-A'!E2563,'Speed Bin B-A'!E2667)</f>
        <v>212</v>
      </c>
      <c r="F268" s="273">
        <f>SUM('Speed Bin B-A'!F67,'Speed Bin B-A'!F171,'Speed Bin B-A'!F275,'Speed Bin B-A'!F379,'Speed Bin B-A'!F483,'Speed Bin B-A'!F795,'Speed Bin B-A'!F899,'Speed Bin B-A'!F1003,'Speed Bin B-A'!F1107,'Speed Bin B-A'!F1211,'Speed Bin B-A'!F1523,'Speed Bin B-A'!F1627,'Speed Bin B-A'!F1731,'Speed Bin B-A'!F1835,'Speed Bin B-A'!F1939,'Speed Bin B-A'!F2251,'Speed Bin B-A'!F2355,'Speed Bin B-A'!F2459,'Speed Bin B-A'!F2563,'Speed Bin B-A'!F2667)</f>
        <v>125</v>
      </c>
      <c r="G268" s="273">
        <f>SUM('Speed Bin B-A'!G67,'Speed Bin B-A'!G171,'Speed Bin B-A'!G275,'Speed Bin B-A'!G379,'Speed Bin B-A'!G483,'Speed Bin B-A'!G795,'Speed Bin B-A'!G899,'Speed Bin B-A'!G1003,'Speed Bin B-A'!G1107,'Speed Bin B-A'!G1211,'Speed Bin B-A'!G1523,'Speed Bin B-A'!G1627,'Speed Bin B-A'!G1731,'Speed Bin B-A'!G1835,'Speed Bin B-A'!G1939,'Speed Bin B-A'!G2251,'Speed Bin B-A'!G2355,'Speed Bin B-A'!G2459,'Speed Bin B-A'!G2563,'Speed Bin B-A'!G2667)</f>
        <v>27</v>
      </c>
      <c r="H268" s="273">
        <f>SUM('Speed Bin B-A'!H67,'Speed Bin B-A'!H171,'Speed Bin B-A'!H275,'Speed Bin B-A'!H379,'Speed Bin B-A'!H483,'Speed Bin B-A'!H795,'Speed Bin B-A'!H899,'Speed Bin B-A'!H1003,'Speed Bin B-A'!H1107,'Speed Bin B-A'!H1211,'Speed Bin B-A'!H1523,'Speed Bin B-A'!H1627,'Speed Bin B-A'!H1731,'Speed Bin B-A'!H1835,'Speed Bin B-A'!H1939,'Speed Bin B-A'!H2251,'Speed Bin B-A'!H2355,'Speed Bin B-A'!H2459,'Speed Bin B-A'!H2563,'Speed Bin B-A'!H2667)</f>
        <v>5</v>
      </c>
      <c r="I268" s="273">
        <f>SUM('Speed Bin B-A'!I67,'Speed Bin B-A'!I171,'Speed Bin B-A'!I275,'Speed Bin B-A'!I379,'Speed Bin B-A'!I483,'Speed Bin B-A'!I795,'Speed Bin B-A'!I899,'Speed Bin B-A'!I1003,'Speed Bin B-A'!I1107,'Speed Bin B-A'!I1211,'Speed Bin B-A'!I1523,'Speed Bin B-A'!I1627,'Speed Bin B-A'!I1731,'Speed Bin B-A'!I1835,'Speed Bin B-A'!I1939,'Speed Bin B-A'!I2251,'Speed Bin B-A'!I2355,'Speed Bin B-A'!I2459,'Speed Bin B-A'!I2563,'Speed Bin B-A'!I2667)</f>
        <v>0</v>
      </c>
      <c r="J268" s="273">
        <f>SUM('Speed Bin B-A'!J67,'Speed Bin B-A'!J171,'Speed Bin B-A'!J275,'Speed Bin B-A'!J379,'Speed Bin B-A'!J483,'Speed Bin B-A'!J795,'Speed Bin B-A'!J899,'Speed Bin B-A'!J1003,'Speed Bin B-A'!J1107,'Speed Bin B-A'!J1211,'Speed Bin B-A'!J1523,'Speed Bin B-A'!J1627,'Speed Bin B-A'!J1731,'Speed Bin B-A'!J1835,'Speed Bin B-A'!J1939,'Speed Bin B-A'!J2251,'Speed Bin B-A'!J2355,'Speed Bin B-A'!J2459,'Speed Bin B-A'!J2563,'Speed Bin B-A'!J2667)</f>
        <v>0</v>
      </c>
      <c r="K268" s="273">
        <f>SUM('Speed Bin B-A'!K67,'Speed Bin B-A'!K171,'Speed Bin B-A'!K275,'Speed Bin B-A'!K379,'Speed Bin B-A'!K483,'Speed Bin B-A'!K795,'Speed Bin B-A'!K899,'Speed Bin B-A'!K1003,'Speed Bin B-A'!K1107,'Speed Bin B-A'!K1211,'Speed Bin B-A'!K1523,'Speed Bin B-A'!K1627,'Speed Bin B-A'!K1731,'Speed Bin B-A'!K1835,'Speed Bin B-A'!K1939,'Speed Bin B-A'!K2251,'Speed Bin B-A'!K2355,'Speed Bin B-A'!K2459,'Speed Bin B-A'!K2563,'Speed Bin B-A'!K2667)</f>
        <v>0</v>
      </c>
      <c r="L268" s="273">
        <f>SUM('Speed Bin B-A'!L67,'Speed Bin B-A'!L171,'Speed Bin B-A'!L275,'Speed Bin B-A'!L379,'Speed Bin B-A'!L483,'Speed Bin B-A'!L795,'Speed Bin B-A'!L899,'Speed Bin B-A'!L1003,'Speed Bin B-A'!L1107,'Speed Bin B-A'!L1211,'Speed Bin B-A'!L1523,'Speed Bin B-A'!L1627,'Speed Bin B-A'!L1731,'Speed Bin B-A'!L1835,'Speed Bin B-A'!L1939,'Speed Bin B-A'!L2251,'Speed Bin B-A'!L2355,'Speed Bin B-A'!L2459,'Speed Bin B-A'!L2563,'Speed Bin B-A'!L2667)</f>
        <v>0</v>
      </c>
      <c r="M268" s="273">
        <f>SUM('Speed Bin B-A'!M67,'Speed Bin B-A'!M171,'Speed Bin B-A'!M275,'Speed Bin B-A'!M379,'Speed Bin B-A'!M483,'Speed Bin B-A'!M795,'Speed Bin B-A'!M899,'Speed Bin B-A'!M1003,'Speed Bin B-A'!M1107,'Speed Bin B-A'!M1211,'Speed Bin B-A'!M1523,'Speed Bin B-A'!M1627,'Speed Bin B-A'!M1731,'Speed Bin B-A'!M1835,'Speed Bin B-A'!M1939,'Speed Bin B-A'!M2251,'Speed Bin B-A'!M2355,'Speed Bin B-A'!M2459,'Speed Bin B-A'!M2563,'Speed Bin B-A'!M2667)</f>
        <v>0</v>
      </c>
      <c r="N268" s="273">
        <f>SUM('Speed Bin B-A'!N67,'Speed Bin B-A'!N171,'Speed Bin B-A'!N275,'Speed Bin B-A'!N379,'Speed Bin B-A'!N483,'Speed Bin B-A'!N795,'Speed Bin B-A'!N899,'Speed Bin B-A'!N1003,'Speed Bin B-A'!N1107,'Speed Bin B-A'!N1211,'Speed Bin B-A'!N1523,'Speed Bin B-A'!N1627,'Speed Bin B-A'!N1731,'Speed Bin B-A'!N1835,'Speed Bin B-A'!N1939,'Speed Bin B-A'!N2251,'Speed Bin B-A'!N2355,'Speed Bin B-A'!N2459,'Speed Bin B-A'!N2563,'Speed Bin B-A'!N2667)</f>
        <v>0</v>
      </c>
      <c r="O268" s="273">
        <f>SUM('Speed Bin B-A'!O67,'Speed Bin B-A'!O171,'Speed Bin B-A'!O275,'Speed Bin B-A'!O379,'Speed Bin B-A'!O483,'Speed Bin B-A'!O795,'Speed Bin B-A'!O899,'Speed Bin B-A'!O1003,'Speed Bin B-A'!O1107,'Speed Bin B-A'!O1211,'Speed Bin B-A'!O1523,'Speed Bin B-A'!O1627,'Speed Bin B-A'!O1731,'Speed Bin B-A'!O1835,'Speed Bin B-A'!O1939,'Speed Bin B-A'!O2251,'Speed Bin B-A'!O2355,'Speed Bin B-A'!O2459,'Speed Bin B-A'!O2563,'Speed Bin B-A'!O2667)</f>
        <v>0</v>
      </c>
      <c r="P268" s="273">
        <f>SUM('Speed Bin B-A'!P67,'Speed Bin B-A'!P171,'Speed Bin B-A'!P275,'Speed Bin B-A'!P379,'Speed Bin B-A'!P483,'Speed Bin B-A'!P795,'Speed Bin B-A'!P899,'Speed Bin B-A'!P1003,'Speed Bin B-A'!P1107,'Speed Bin B-A'!P1211,'Speed Bin B-A'!P1523,'Speed Bin B-A'!P1627,'Speed Bin B-A'!P1731,'Speed Bin B-A'!P1835,'Speed Bin B-A'!P1939,'Speed Bin B-A'!P2251,'Speed Bin B-A'!P2355,'Speed Bin B-A'!P2459,'Speed Bin B-A'!P2563,'Speed Bin B-A'!P2667)</f>
        <v>0</v>
      </c>
      <c r="Q268" s="273">
        <f>SUM('Speed Bin B-A'!Q67,'Speed Bin B-A'!Q171,'Speed Bin B-A'!Q275,'Speed Bin B-A'!Q379,'Speed Bin B-A'!Q483,'Speed Bin B-A'!Q795,'Speed Bin B-A'!Q899,'Speed Bin B-A'!Q1003,'Speed Bin B-A'!Q1107,'Speed Bin B-A'!Q1211,'Speed Bin B-A'!Q1523,'Speed Bin B-A'!Q1627,'Speed Bin B-A'!Q1731,'Speed Bin B-A'!Q1835,'Speed Bin B-A'!Q1939,'Speed Bin B-A'!Q2251,'Speed Bin B-A'!Q2355,'Speed Bin B-A'!Q2459,'Speed Bin B-A'!Q2563,'Speed Bin B-A'!Q2667)</f>
        <v>0</v>
      </c>
      <c r="R268" s="273">
        <f>SUM('Speed Bin B-A'!R67,'Speed Bin B-A'!R171,'Speed Bin B-A'!R275,'Speed Bin B-A'!R379,'Speed Bin B-A'!R483,'Speed Bin B-A'!R795,'Speed Bin B-A'!R899,'Speed Bin B-A'!R1003,'Speed Bin B-A'!R1107,'Speed Bin B-A'!R1211,'Speed Bin B-A'!R1523,'Speed Bin B-A'!R1627,'Speed Bin B-A'!R1731,'Speed Bin B-A'!R1835,'Speed Bin B-A'!R1939,'Speed Bin B-A'!R2251,'Speed Bin B-A'!R2355,'Speed Bin B-A'!R2459,'Speed Bin B-A'!R2563,'Speed Bin B-A'!R2667)</f>
        <v>0</v>
      </c>
      <c r="S268" s="273">
        <f>SUM('Speed Bin B-A'!S67,'Speed Bin B-A'!S171,'Speed Bin B-A'!S275,'Speed Bin B-A'!S379,'Speed Bin B-A'!S483,'Speed Bin B-A'!S795,'Speed Bin B-A'!S899,'Speed Bin B-A'!S1003,'Speed Bin B-A'!S1107,'Speed Bin B-A'!S1211,'Speed Bin B-A'!S1523,'Speed Bin B-A'!S1627,'Speed Bin B-A'!S1731,'Speed Bin B-A'!S1835,'Speed Bin B-A'!S1939,'Speed Bin B-A'!S2251,'Speed Bin B-A'!S2355,'Speed Bin B-A'!S2459,'Speed Bin B-A'!S2563,'Speed Bin B-A'!S2667)</f>
        <v>0</v>
      </c>
      <c r="T268" s="273">
        <f>SUM('Speed Bin B-A'!T67,'Speed Bin B-A'!T171,'Speed Bin B-A'!T275,'Speed Bin B-A'!T379,'Speed Bin B-A'!T483,'Speed Bin B-A'!T795,'Speed Bin B-A'!T899,'Speed Bin B-A'!T1003,'Speed Bin B-A'!T1107,'Speed Bin B-A'!T1211,'Speed Bin B-A'!T1523,'Speed Bin B-A'!T1627,'Speed Bin B-A'!T1731,'Speed Bin B-A'!T1835,'Speed Bin B-A'!T1939,'Speed Bin B-A'!T2251,'Speed Bin B-A'!T2355,'Speed Bin B-A'!T2459,'Speed Bin B-A'!T2563,'Speed Bin B-A'!T2667)</f>
        <v>0</v>
      </c>
      <c r="U268" s="273">
        <f>SUM('Speed Bin B-A'!U67,'Speed Bin B-A'!U171,'Speed Bin B-A'!U275,'Speed Bin B-A'!U379,'Speed Bin B-A'!U483,'Speed Bin B-A'!U795,'Speed Bin B-A'!U899,'Speed Bin B-A'!U1003,'Speed Bin B-A'!U1107,'Speed Bin B-A'!U1211,'Speed Bin B-A'!U1523,'Speed Bin B-A'!U1627,'Speed Bin B-A'!U1731,'Speed Bin B-A'!U1835,'Speed Bin B-A'!U1939,'Speed Bin B-A'!U2251,'Speed Bin B-A'!U2355,'Speed Bin B-A'!U2459,'Speed Bin B-A'!U2563,'Speed Bin B-A'!U2667)</f>
        <v>0</v>
      </c>
      <c r="V268" s="274">
        <f>IFERROR(AVERAGE('Speed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17.907142857142858</v>
      </c>
      <c r="W268" s="274">
        <f>IFERROR(AVERAGE('Speed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22.657142857142862</v>
      </c>
      <c r="X268" s="267"/>
      <c r="Y268" s="267"/>
    </row>
    <row r="269" spans="1:25" x14ac:dyDescent="0.25">
      <c r="A269" s="272">
        <v>0.59375</v>
      </c>
      <c r="B269" s="273">
        <f>SUM('Speed Bin B-A'!B68,'Speed Bin B-A'!B172,'Speed Bin B-A'!B276,'Speed Bin B-A'!B380,'Speed Bin B-A'!B484,'Speed Bin B-A'!B796,'Speed Bin B-A'!B900,'Speed Bin B-A'!B1004,'Speed Bin B-A'!B1108,'Speed Bin B-A'!B1212,'Speed Bin B-A'!B1524,'Speed Bin B-A'!B1628,'Speed Bin B-A'!B1732,'Speed Bin B-A'!B1836,'Speed Bin B-A'!B1940,'Speed Bin B-A'!B2252,'Speed Bin B-A'!B2356,'Speed Bin B-A'!B2460,'Speed Bin B-A'!B2564,'Speed Bin B-A'!B2668)</f>
        <v>366</v>
      </c>
      <c r="C269" s="273">
        <f>SUM('Speed Bin B-A'!C68,'Speed Bin B-A'!C172,'Speed Bin B-A'!C276,'Speed Bin B-A'!C380,'Speed Bin B-A'!C484,'Speed Bin B-A'!C796,'Speed Bin B-A'!C900,'Speed Bin B-A'!C1004,'Speed Bin B-A'!C1108,'Speed Bin B-A'!C1212,'Speed Bin B-A'!C1524,'Speed Bin B-A'!C1628,'Speed Bin B-A'!C1732,'Speed Bin B-A'!C1836,'Speed Bin B-A'!C1940,'Speed Bin B-A'!C2252,'Speed Bin B-A'!C2356,'Speed Bin B-A'!C2460,'Speed Bin B-A'!C2564,'Speed Bin B-A'!C2668)</f>
        <v>11</v>
      </c>
      <c r="D269" s="273">
        <f>SUM('Speed Bin B-A'!D68,'Speed Bin B-A'!D172,'Speed Bin B-A'!D276,'Speed Bin B-A'!D380,'Speed Bin B-A'!D484,'Speed Bin B-A'!D796,'Speed Bin B-A'!D900,'Speed Bin B-A'!D1004,'Speed Bin B-A'!D1108,'Speed Bin B-A'!D1212,'Speed Bin B-A'!D1524,'Speed Bin B-A'!D1628,'Speed Bin B-A'!D1732,'Speed Bin B-A'!D1836,'Speed Bin B-A'!D1940,'Speed Bin B-A'!D2252,'Speed Bin B-A'!D2356,'Speed Bin B-A'!D2460,'Speed Bin B-A'!D2564,'Speed Bin B-A'!D2668)</f>
        <v>70</v>
      </c>
      <c r="E269" s="273">
        <f>SUM('Speed Bin B-A'!E68,'Speed Bin B-A'!E172,'Speed Bin B-A'!E276,'Speed Bin B-A'!E380,'Speed Bin B-A'!E484,'Speed Bin B-A'!E796,'Speed Bin B-A'!E900,'Speed Bin B-A'!E1004,'Speed Bin B-A'!E1108,'Speed Bin B-A'!E1212,'Speed Bin B-A'!E1524,'Speed Bin B-A'!E1628,'Speed Bin B-A'!E1732,'Speed Bin B-A'!E1836,'Speed Bin B-A'!E1940,'Speed Bin B-A'!E2252,'Speed Bin B-A'!E2356,'Speed Bin B-A'!E2460,'Speed Bin B-A'!E2564,'Speed Bin B-A'!E2668)</f>
        <v>171</v>
      </c>
      <c r="F269" s="273">
        <f>SUM('Speed Bin B-A'!F68,'Speed Bin B-A'!F172,'Speed Bin B-A'!F276,'Speed Bin B-A'!F380,'Speed Bin B-A'!F484,'Speed Bin B-A'!F796,'Speed Bin B-A'!F900,'Speed Bin B-A'!F1004,'Speed Bin B-A'!F1108,'Speed Bin B-A'!F1212,'Speed Bin B-A'!F1524,'Speed Bin B-A'!F1628,'Speed Bin B-A'!F1732,'Speed Bin B-A'!F1836,'Speed Bin B-A'!F1940,'Speed Bin B-A'!F2252,'Speed Bin B-A'!F2356,'Speed Bin B-A'!F2460,'Speed Bin B-A'!F2564,'Speed Bin B-A'!F2668)</f>
        <v>81</v>
      </c>
      <c r="G269" s="273">
        <f>SUM('Speed Bin B-A'!G68,'Speed Bin B-A'!G172,'Speed Bin B-A'!G276,'Speed Bin B-A'!G380,'Speed Bin B-A'!G484,'Speed Bin B-A'!G796,'Speed Bin B-A'!G900,'Speed Bin B-A'!G1004,'Speed Bin B-A'!G1108,'Speed Bin B-A'!G1212,'Speed Bin B-A'!G1524,'Speed Bin B-A'!G1628,'Speed Bin B-A'!G1732,'Speed Bin B-A'!G1836,'Speed Bin B-A'!G1940,'Speed Bin B-A'!G2252,'Speed Bin B-A'!G2356,'Speed Bin B-A'!G2460,'Speed Bin B-A'!G2564,'Speed Bin B-A'!G2668)</f>
        <v>27</v>
      </c>
      <c r="H269" s="273">
        <f>SUM('Speed Bin B-A'!H68,'Speed Bin B-A'!H172,'Speed Bin B-A'!H276,'Speed Bin B-A'!H380,'Speed Bin B-A'!H484,'Speed Bin B-A'!H796,'Speed Bin B-A'!H900,'Speed Bin B-A'!H1004,'Speed Bin B-A'!H1108,'Speed Bin B-A'!H1212,'Speed Bin B-A'!H1524,'Speed Bin B-A'!H1628,'Speed Bin B-A'!H1732,'Speed Bin B-A'!H1836,'Speed Bin B-A'!H1940,'Speed Bin B-A'!H2252,'Speed Bin B-A'!H2356,'Speed Bin B-A'!H2460,'Speed Bin B-A'!H2564,'Speed Bin B-A'!H2668)</f>
        <v>3</v>
      </c>
      <c r="I269" s="273">
        <f>SUM('Speed Bin B-A'!I68,'Speed Bin B-A'!I172,'Speed Bin B-A'!I276,'Speed Bin B-A'!I380,'Speed Bin B-A'!I484,'Speed Bin B-A'!I796,'Speed Bin B-A'!I900,'Speed Bin B-A'!I1004,'Speed Bin B-A'!I1108,'Speed Bin B-A'!I1212,'Speed Bin B-A'!I1524,'Speed Bin B-A'!I1628,'Speed Bin B-A'!I1732,'Speed Bin B-A'!I1836,'Speed Bin B-A'!I1940,'Speed Bin B-A'!I2252,'Speed Bin B-A'!I2356,'Speed Bin B-A'!I2460,'Speed Bin B-A'!I2564,'Speed Bin B-A'!I2668)</f>
        <v>1</v>
      </c>
      <c r="J269" s="273">
        <f>SUM('Speed Bin B-A'!J68,'Speed Bin B-A'!J172,'Speed Bin B-A'!J276,'Speed Bin B-A'!J380,'Speed Bin B-A'!J484,'Speed Bin B-A'!J796,'Speed Bin B-A'!J900,'Speed Bin B-A'!J1004,'Speed Bin B-A'!J1108,'Speed Bin B-A'!J1212,'Speed Bin B-A'!J1524,'Speed Bin B-A'!J1628,'Speed Bin B-A'!J1732,'Speed Bin B-A'!J1836,'Speed Bin B-A'!J1940,'Speed Bin B-A'!J2252,'Speed Bin B-A'!J2356,'Speed Bin B-A'!J2460,'Speed Bin B-A'!J2564,'Speed Bin B-A'!J2668)</f>
        <v>1</v>
      </c>
      <c r="K269" s="273">
        <f>SUM('Speed Bin B-A'!K68,'Speed Bin B-A'!K172,'Speed Bin B-A'!K276,'Speed Bin B-A'!K380,'Speed Bin B-A'!K484,'Speed Bin B-A'!K796,'Speed Bin B-A'!K900,'Speed Bin B-A'!K1004,'Speed Bin B-A'!K1108,'Speed Bin B-A'!K1212,'Speed Bin B-A'!K1524,'Speed Bin B-A'!K1628,'Speed Bin B-A'!K1732,'Speed Bin B-A'!K1836,'Speed Bin B-A'!K1940,'Speed Bin B-A'!K2252,'Speed Bin B-A'!K2356,'Speed Bin B-A'!K2460,'Speed Bin B-A'!K2564,'Speed Bin B-A'!K2668)</f>
        <v>1</v>
      </c>
      <c r="L269" s="273">
        <f>SUM('Speed Bin B-A'!L68,'Speed Bin B-A'!L172,'Speed Bin B-A'!L276,'Speed Bin B-A'!L380,'Speed Bin B-A'!L484,'Speed Bin B-A'!L796,'Speed Bin B-A'!L900,'Speed Bin B-A'!L1004,'Speed Bin B-A'!L1108,'Speed Bin B-A'!L1212,'Speed Bin B-A'!L1524,'Speed Bin B-A'!L1628,'Speed Bin B-A'!L1732,'Speed Bin B-A'!L1836,'Speed Bin B-A'!L1940,'Speed Bin B-A'!L2252,'Speed Bin B-A'!L2356,'Speed Bin B-A'!L2460,'Speed Bin B-A'!L2564,'Speed Bin B-A'!L2668)</f>
        <v>0</v>
      </c>
      <c r="M269" s="273">
        <f>SUM('Speed Bin B-A'!M68,'Speed Bin B-A'!M172,'Speed Bin B-A'!M276,'Speed Bin B-A'!M380,'Speed Bin B-A'!M484,'Speed Bin B-A'!M796,'Speed Bin B-A'!M900,'Speed Bin B-A'!M1004,'Speed Bin B-A'!M1108,'Speed Bin B-A'!M1212,'Speed Bin B-A'!M1524,'Speed Bin B-A'!M1628,'Speed Bin B-A'!M1732,'Speed Bin B-A'!M1836,'Speed Bin B-A'!M1940,'Speed Bin B-A'!M2252,'Speed Bin B-A'!M2356,'Speed Bin B-A'!M2460,'Speed Bin B-A'!M2564,'Speed Bin B-A'!M2668)</f>
        <v>0</v>
      </c>
      <c r="N269" s="273">
        <f>SUM('Speed Bin B-A'!N68,'Speed Bin B-A'!N172,'Speed Bin B-A'!N276,'Speed Bin B-A'!N380,'Speed Bin B-A'!N484,'Speed Bin B-A'!N796,'Speed Bin B-A'!N900,'Speed Bin B-A'!N1004,'Speed Bin B-A'!N1108,'Speed Bin B-A'!N1212,'Speed Bin B-A'!N1524,'Speed Bin B-A'!N1628,'Speed Bin B-A'!N1732,'Speed Bin B-A'!N1836,'Speed Bin B-A'!N1940,'Speed Bin B-A'!N2252,'Speed Bin B-A'!N2356,'Speed Bin B-A'!N2460,'Speed Bin B-A'!N2564,'Speed Bin B-A'!N2668)</f>
        <v>0</v>
      </c>
      <c r="O269" s="273">
        <f>SUM('Speed Bin B-A'!O68,'Speed Bin B-A'!O172,'Speed Bin B-A'!O276,'Speed Bin B-A'!O380,'Speed Bin B-A'!O484,'Speed Bin B-A'!O796,'Speed Bin B-A'!O900,'Speed Bin B-A'!O1004,'Speed Bin B-A'!O1108,'Speed Bin B-A'!O1212,'Speed Bin B-A'!O1524,'Speed Bin B-A'!O1628,'Speed Bin B-A'!O1732,'Speed Bin B-A'!O1836,'Speed Bin B-A'!O1940,'Speed Bin B-A'!O2252,'Speed Bin B-A'!O2356,'Speed Bin B-A'!O2460,'Speed Bin B-A'!O2564,'Speed Bin B-A'!O2668)</f>
        <v>0</v>
      </c>
      <c r="P269" s="273">
        <f>SUM('Speed Bin B-A'!P68,'Speed Bin B-A'!P172,'Speed Bin B-A'!P276,'Speed Bin B-A'!P380,'Speed Bin B-A'!P484,'Speed Bin B-A'!P796,'Speed Bin B-A'!P900,'Speed Bin B-A'!P1004,'Speed Bin B-A'!P1108,'Speed Bin B-A'!P1212,'Speed Bin B-A'!P1524,'Speed Bin B-A'!P1628,'Speed Bin B-A'!P1732,'Speed Bin B-A'!P1836,'Speed Bin B-A'!P1940,'Speed Bin B-A'!P2252,'Speed Bin B-A'!P2356,'Speed Bin B-A'!P2460,'Speed Bin B-A'!P2564,'Speed Bin B-A'!P2668)</f>
        <v>0</v>
      </c>
      <c r="Q269" s="273">
        <f>SUM('Speed Bin B-A'!Q68,'Speed Bin B-A'!Q172,'Speed Bin B-A'!Q276,'Speed Bin B-A'!Q380,'Speed Bin B-A'!Q484,'Speed Bin B-A'!Q796,'Speed Bin B-A'!Q900,'Speed Bin B-A'!Q1004,'Speed Bin B-A'!Q1108,'Speed Bin B-A'!Q1212,'Speed Bin B-A'!Q1524,'Speed Bin B-A'!Q1628,'Speed Bin B-A'!Q1732,'Speed Bin B-A'!Q1836,'Speed Bin B-A'!Q1940,'Speed Bin B-A'!Q2252,'Speed Bin B-A'!Q2356,'Speed Bin B-A'!Q2460,'Speed Bin B-A'!Q2564,'Speed Bin B-A'!Q2668)</f>
        <v>0</v>
      </c>
      <c r="R269" s="273">
        <f>SUM('Speed Bin B-A'!R68,'Speed Bin B-A'!R172,'Speed Bin B-A'!R276,'Speed Bin B-A'!R380,'Speed Bin B-A'!R484,'Speed Bin B-A'!R796,'Speed Bin B-A'!R900,'Speed Bin B-A'!R1004,'Speed Bin B-A'!R1108,'Speed Bin B-A'!R1212,'Speed Bin B-A'!R1524,'Speed Bin B-A'!R1628,'Speed Bin B-A'!R1732,'Speed Bin B-A'!R1836,'Speed Bin B-A'!R1940,'Speed Bin B-A'!R2252,'Speed Bin B-A'!R2356,'Speed Bin B-A'!R2460,'Speed Bin B-A'!R2564,'Speed Bin B-A'!R2668)</f>
        <v>0</v>
      </c>
      <c r="S269" s="273">
        <f>SUM('Speed Bin B-A'!S68,'Speed Bin B-A'!S172,'Speed Bin B-A'!S276,'Speed Bin B-A'!S380,'Speed Bin B-A'!S484,'Speed Bin B-A'!S796,'Speed Bin B-A'!S900,'Speed Bin B-A'!S1004,'Speed Bin B-A'!S1108,'Speed Bin B-A'!S1212,'Speed Bin B-A'!S1524,'Speed Bin B-A'!S1628,'Speed Bin B-A'!S1732,'Speed Bin B-A'!S1836,'Speed Bin B-A'!S1940,'Speed Bin B-A'!S2252,'Speed Bin B-A'!S2356,'Speed Bin B-A'!S2460,'Speed Bin B-A'!S2564,'Speed Bin B-A'!S2668)</f>
        <v>0</v>
      </c>
      <c r="T269" s="273">
        <f>SUM('Speed Bin B-A'!T68,'Speed Bin B-A'!T172,'Speed Bin B-A'!T276,'Speed Bin B-A'!T380,'Speed Bin B-A'!T484,'Speed Bin B-A'!T796,'Speed Bin B-A'!T900,'Speed Bin B-A'!T1004,'Speed Bin B-A'!T1108,'Speed Bin B-A'!T1212,'Speed Bin B-A'!T1524,'Speed Bin B-A'!T1628,'Speed Bin B-A'!T1732,'Speed Bin B-A'!T1836,'Speed Bin B-A'!T1940,'Speed Bin B-A'!T2252,'Speed Bin B-A'!T2356,'Speed Bin B-A'!T2460,'Speed Bin B-A'!T2564,'Speed Bin B-A'!T2668)</f>
        <v>0</v>
      </c>
      <c r="U269" s="273">
        <f>SUM('Speed Bin B-A'!U68,'Speed Bin B-A'!U172,'Speed Bin B-A'!U276,'Speed Bin B-A'!U380,'Speed Bin B-A'!U484,'Speed Bin B-A'!U796,'Speed Bin B-A'!U900,'Speed Bin B-A'!U1004,'Speed Bin B-A'!U1108,'Speed Bin B-A'!U1212,'Speed Bin B-A'!U1524,'Speed Bin B-A'!U1628,'Speed Bin B-A'!U1732,'Speed Bin B-A'!U1836,'Speed Bin B-A'!U1940,'Speed Bin B-A'!U2252,'Speed Bin B-A'!U2356,'Speed Bin B-A'!U2460,'Speed Bin B-A'!U2564,'Speed Bin B-A'!U2668)</f>
        <v>0</v>
      </c>
      <c r="V269" s="274">
        <f>IFERROR(AVERAGE('Speed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18.49285714285714</v>
      </c>
      <c r="W269" s="274">
        <f>IFERROR(AVERAGE('Speed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23.65</v>
      </c>
      <c r="X269" s="267"/>
      <c r="Y269" s="267"/>
    </row>
    <row r="270" spans="1:25" x14ac:dyDescent="0.25">
      <c r="A270" s="272">
        <v>0.60416666666666696</v>
      </c>
      <c r="B270" s="273">
        <f>SUM('Speed Bin B-A'!B69,'Speed Bin B-A'!B173,'Speed Bin B-A'!B277,'Speed Bin B-A'!B381,'Speed Bin B-A'!B485,'Speed Bin B-A'!B797,'Speed Bin B-A'!B901,'Speed Bin B-A'!B1005,'Speed Bin B-A'!B1109,'Speed Bin B-A'!B1213,'Speed Bin B-A'!B1525,'Speed Bin B-A'!B1629,'Speed Bin B-A'!B1733,'Speed Bin B-A'!B1837,'Speed Bin B-A'!B1941,'Speed Bin B-A'!B2253,'Speed Bin B-A'!B2357,'Speed Bin B-A'!B2461,'Speed Bin B-A'!B2565,'Speed Bin B-A'!B2669)</f>
        <v>510</v>
      </c>
      <c r="C270" s="273">
        <f>SUM('Speed Bin B-A'!C69,'Speed Bin B-A'!C173,'Speed Bin B-A'!C277,'Speed Bin B-A'!C381,'Speed Bin B-A'!C485,'Speed Bin B-A'!C797,'Speed Bin B-A'!C901,'Speed Bin B-A'!C1005,'Speed Bin B-A'!C1109,'Speed Bin B-A'!C1213,'Speed Bin B-A'!C1525,'Speed Bin B-A'!C1629,'Speed Bin B-A'!C1733,'Speed Bin B-A'!C1837,'Speed Bin B-A'!C1941,'Speed Bin B-A'!C2253,'Speed Bin B-A'!C2357,'Speed Bin B-A'!C2461,'Speed Bin B-A'!C2565,'Speed Bin B-A'!C2669)</f>
        <v>33</v>
      </c>
      <c r="D270" s="273">
        <f>SUM('Speed Bin B-A'!D69,'Speed Bin B-A'!D173,'Speed Bin B-A'!D277,'Speed Bin B-A'!D381,'Speed Bin B-A'!D485,'Speed Bin B-A'!D797,'Speed Bin B-A'!D901,'Speed Bin B-A'!D1005,'Speed Bin B-A'!D1109,'Speed Bin B-A'!D1213,'Speed Bin B-A'!D1525,'Speed Bin B-A'!D1629,'Speed Bin B-A'!D1733,'Speed Bin B-A'!D1837,'Speed Bin B-A'!D1941,'Speed Bin B-A'!D2253,'Speed Bin B-A'!D2357,'Speed Bin B-A'!D2461,'Speed Bin B-A'!D2565,'Speed Bin B-A'!D2669)</f>
        <v>125</v>
      </c>
      <c r="E270" s="273">
        <f>SUM('Speed Bin B-A'!E69,'Speed Bin B-A'!E173,'Speed Bin B-A'!E277,'Speed Bin B-A'!E381,'Speed Bin B-A'!E485,'Speed Bin B-A'!E797,'Speed Bin B-A'!E901,'Speed Bin B-A'!E1005,'Speed Bin B-A'!E1109,'Speed Bin B-A'!E1213,'Speed Bin B-A'!E1525,'Speed Bin B-A'!E1629,'Speed Bin B-A'!E1733,'Speed Bin B-A'!E1837,'Speed Bin B-A'!E1941,'Speed Bin B-A'!E2253,'Speed Bin B-A'!E2357,'Speed Bin B-A'!E2461,'Speed Bin B-A'!E2565,'Speed Bin B-A'!E2669)</f>
        <v>187</v>
      </c>
      <c r="F270" s="273">
        <f>SUM('Speed Bin B-A'!F69,'Speed Bin B-A'!F173,'Speed Bin B-A'!F277,'Speed Bin B-A'!F381,'Speed Bin B-A'!F485,'Speed Bin B-A'!F797,'Speed Bin B-A'!F901,'Speed Bin B-A'!F1005,'Speed Bin B-A'!F1109,'Speed Bin B-A'!F1213,'Speed Bin B-A'!F1525,'Speed Bin B-A'!F1629,'Speed Bin B-A'!F1733,'Speed Bin B-A'!F1837,'Speed Bin B-A'!F1941,'Speed Bin B-A'!F2253,'Speed Bin B-A'!F2357,'Speed Bin B-A'!F2461,'Speed Bin B-A'!F2565,'Speed Bin B-A'!F2669)</f>
        <v>110</v>
      </c>
      <c r="G270" s="273">
        <f>SUM('Speed Bin B-A'!G69,'Speed Bin B-A'!G173,'Speed Bin B-A'!G277,'Speed Bin B-A'!G381,'Speed Bin B-A'!G485,'Speed Bin B-A'!G797,'Speed Bin B-A'!G901,'Speed Bin B-A'!G1005,'Speed Bin B-A'!G1109,'Speed Bin B-A'!G1213,'Speed Bin B-A'!G1525,'Speed Bin B-A'!G1629,'Speed Bin B-A'!G1733,'Speed Bin B-A'!G1837,'Speed Bin B-A'!G1941,'Speed Bin B-A'!G2253,'Speed Bin B-A'!G2357,'Speed Bin B-A'!G2461,'Speed Bin B-A'!G2565,'Speed Bin B-A'!G2669)</f>
        <v>43</v>
      </c>
      <c r="H270" s="273">
        <f>SUM('Speed Bin B-A'!H69,'Speed Bin B-A'!H173,'Speed Bin B-A'!H277,'Speed Bin B-A'!H381,'Speed Bin B-A'!H485,'Speed Bin B-A'!H797,'Speed Bin B-A'!H901,'Speed Bin B-A'!H1005,'Speed Bin B-A'!H1109,'Speed Bin B-A'!H1213,'Speed Bin B-A'!H1525,'Speed Bin B-A'!H1629,'Speed Bin B-A'!H1733,'Speed Bin B-A'!H1837,'Speed Bin B-A'!H1941,'Speed Bin B-A'!H2253,'Speed Bin B-A'!H2357,'Speed Bin B-A'!H2461,'Speed Bin B-A'!H2565,'Speed Bin B-A'!H2669)</f>
        <v>7</v>
      </c>
      <c r="I270" s="273">
        <f>SUM('Speed Bin B-A'!I69,'Speed Bin B-A'!I173,'Speed Bin B-A'!I277,'Speed Bin B-A'!I381,'Speed Bin B-A'!I485,'Speed Bin B-A'!I797,'Speed Bin B-A'!I901,'Speed Bin B-A'!I1005,'Speed Bin B-A'!I1109,'Speed Bin B-A'!I1213,'Speed Bin B-A'!I1525,'Speed Bin B-A'!I1629,'Speed Bin B-A'!I1733,'Speed Bin B-A'!I1837,'Speed Bin B-A'!I1941,'Speed Bin B-A'!I2253,'Speed Bin B-A'!I2357,'Speed Bin B-A'!I2461,'Speed Bin B-A'!I2565,'Speed Bin B-A'!I2669)</f>
        <v>4</v>
      </c>
      <c r="J270" s="273">
        <f>SUM('Speed Bin B-A'!J69,'Speed Bin B-A'!J173,'Speed Bin B-A'!J277,'Speed Bin B-A'!J381,'Speed Bin B-A'!J485,'Speed Bin B-A'!J797,'Speed Bin B-A'!J901,'Speed Bin B-A'!J1005,'Speed Bin B-A'!J1109,'Speed Bin B-A'!J1213,'Speed Bin B-A'!J1525,'Speed Bin B-A'!J1629,'Speed Bin B-A'!J1733,'Speed Bin B-A'!J1837,'Speed Bin B-A'!J1941,'Speed Bin B-A'!J2253,'Speed Bin B-A'!J2357,'Speed Bin B-A'!J2461,'Speed Bin B-A'!J2565,'Speed Bin B-A'!J2669)</f>
        <v>1</v>
      </c>
      <c r="K270" s="273">
        <f>SUM('Speed Bin B-A'!K69,'Speed Bin B-A'!K173,'Speed Bin B-A'!K277,'Speed Bin B-A'!K381,'Speed Bin B-A'!K485,'Speed Bin B-A'!K797,'Speed Bin B-A'!K901,'Speed Bin B-A'!K1005,'Speed Bin B-A'!K1109,'Speed Bin B-A'!K1213,'Speed Bin B-A'!K1525,'Speed Bin B-A'!K1629,'Speed Bin B-A'!K1733,'Speed Bin B-A'!K1837,'Speed Bin B-A'!K1941,'Speed Bin B-A'!K2253,'Speed Bin B-A'!K2357,'Speed Bin B-A'!K2461,'Speed Bin B-A'!K2565,'Speed Bin B-A'!K2669)</f>
        <v>0</v>
      </c>
      <c r="L270" s="273">
        <f>SUM('Speed Bin B-A'!L69,'Speed Bin B-A'!L173,'Speed Bin B-A'!L277,'Speed Bin B-A'!L381,'Speed Bin B-A'!L485,'Speed Bin B-A'!L797,'Speed Bin B-A'!L901,'Speed Bin B-A'!L1005,'Speed Bin B-A'!L1109,'Speed Bin B-A'!L1213,'Speed Bin B-A'!L1525,'Speed Bin B-A'!L1629,'Speed Bin B-A'!L1733,'Speed Bin B-A'!L1837,'Speed Bin B-A'!L1941,'Speed Bin B-A'!L2253,'Speed Bin B-A'!L2357,'Speed Bin B-A'!L2461,'Speed Bin B-A'!L2565,'Speed Bin B-A'!L2669)</f>
        <v>0</v>
      </c>
      <c r="M270" s="273">
        <f>SUM('Speed Bin B-A'!M69,'Speed Bin B-A'!M173,'Speed Bin B-A'!M277,'Speed Bin B-A'!M381,'Speed Bin B-A'!M485,'Speed Bin B-A'!M797,'Speed Bin B-A'!M901,'Speed Bin B-A'!M1005,'Speed Bin B-A'!M1109,'Speed Bin B-A'!M1213,'Speed Bin B-A'!M1525,'Speed Bin B-A'!M1629,'Speed Bin B-A'!M1733,'Speed Bin B-A'!M1837,'Speed Bin B-A'!M1941,'Speed Bin B-A'!M2253,'Speed Bin B-A'!M2357,'Speed Bin B-A'!M2461,'Speed Bin B-A'!M2565,'Speed Bin B-A'!M2669)</f>
        <v>0</v>
      </c>
      <c r="N270" s="273">
        <f>SUM('Speed Bin B-A'!N69,'Speed Bin B-A'!N173,'Speed Bin B-A'!N277,'Speed Bin B-A'!N381,'Speed Bin B-A'!N485,'Speed Bin B-A'!N797,'Speed Bin B-A'!N901,'Speed Bin B-A'!N1005,'Speed Bin B-A'!N1109,'Speed Bin B-A'!N1213,'Speed Bin B-A'!N1525,'Speed Bin B-A'!N1629,'Speed Bin B-A'!N1733,'Speed Bin B-A'!N1837,'Speed Bin B-A'!N1941,'Speed Bin B-A'!N2253,'Speed Bin B-A'!N2357,'Speed Bin B-A'!N2461,'Speed Bin B-A'!N2565,'Speed Bin B-A'!N2669)</f>
        <v>0</v>
      </c>
      <c r="O270" s="273">
        <f>SUM('Speed Bin B-A'!O69,'Speed Bin B-A'!O173,'Speed Bin B-A'!O277,'Speed Bin B-A'!O381,'Speed Bin B-A'!O485,'Speed Bin B-A'!O797,'Speed Bin B-A'!O901,'Speed Bin B-A'!O1005,'Speed Bin B-A'!O1109,'Speed Bin B-A'!O1213,'Speed Bin B-A'!O1525,'Speed Bin B-A'!O1629,'Speed Bin B-A'!O1733,'Speed Bin B-A'!O1837,'Speed Bin B-A'!O1941,'Speed Bin B-A'!O2253,'Speed Bin B-A'!O2357,'Speed Bin B-A'!O2461,'Speed Bin B-A'!O2565,'Speed Bin B-A'!O2669)</f>
        <v>0</v>
      </c>
      <c r="P270" s="273">
        <f>SUM('Speed Bin B-A'!P69,'Speed Bin B-A'!P173,'Speed Bin B-A'!P277,'Speed Bin B-A'!P381,'Speed Bin B-A'!P485,'Speed Bin B-A'!P797,'Speed Bin B-A'!P901,'Speed Bin B-A'!P1005,'Speed Bin B-A'!P1109,'Speed Bin B-A'!P1213,'Speed Bin B-A'!P1525,'Speed Bin B-A'!P1629,'Speed Bin B-A'!P1733,'Speed Bin B-A'!P1837,'Speed Bin B-A'!P1941,'Speed Bin B-A'!P2253,'Speed Bin B-A'!P2357,'Speed Bin B-A'!P2461,'Speed Bin B-A'!P2565,'Speed Bin B-A'!P2669)</f>
        <v>0</v>
      </c>
      <c r="Q270" s="273">
        <f>SUM('Speed Bin B-A'!Q69,'Speed Bin B-A'!Q173,'Speed Bin B-A'!Q277,'Speed Bin B-A'!Q381,'Speed Bin B-A'!Q485,'Speed Bin B-A'!Q797,'Speed Bin B-A'!Q901,'Speed Bin B-A'!Q1005,'Speed Bin B-A'!Q1109,'Speed Bin B-A'!Q1213,'Speed Bin B-A'!Q1525,'Speed Bin B-A'!Q1629,'Speed Bin B-A'!Q1733,'Speed Bin B-A'!Q1837,'Speed Bin B-A'!Q1941,'Speed Bin B-A'!Q2253,'Speed Bin B-A'!Q2357,'Speed Bin B-A'!Q2461,'Speed Bin B-A'!Q2565,'Speed Bin B-A'!Q2669)</f>
        <v>0</v>
      </c>
      <c r="R270" s="273">
        <f>SUM('Speed Bin B-A'!R69,'Speed Bin B-A'!R173,'Speed Bin B-A'!R277,'Speed Bin B-A'!R381,'Speed Bin B-A'!R485,'Speed Bin B-A'!R797,'Speed Bin B-A'!R901,'Speed Bin B-A'!R1005,'Speed Bin B-A'!R1109,'Speed Bin B-A'!R1213,'Speed Bin B-A'!R1525,'Speed Bin B-A'!R1629,'Speed Bin B-A'!R1733,'Speed Bin B-A'!R1837,'Speed Bin B-A'!R1941,'Speed Bin B-A'!R2253,'Speed Bin B-A'!R2357,'Speed Bin B-A'!R2461,'Speed Bin B-A'!R2565,'Speed Bin B-A'!R2669)</f>
        <v>0</v>
      </c>
      <c r="S270" s="273">
        <f>SUM('Speed Bin B-A'!S69,'Speed Bin B-A'!S173,'Speed Bin B-A'!S277,'Speed Bin B-A'!S381,'Speed Bin B-A'!S485,'Speed Bin B-A'!S797,'Speed Bin B-A'!S901,'Speed Bin B-A'!S1005,'Speed Bin B-A'!S1109,'Speed Bin B-A'!S1213,'Speed Bin B-A'!S1525,'Speed Bin B-A'!S1629,'Speed Bin B-A'!S1733,'Speed Bin B-A'!S1837,'Speed Bin B-A'!S1941,'Speed Bin B-A'!S2253,'Speed Bin B-A'!S2357,'Speed Bin B-A'!S2461,'Speed Bin B-A'!S2565,'Speed Bin B-A'!S2669)</f>
        <v>0</v>
      </c>
      <c r="T270" s="273">
        <f>SUM('Speed Bin B-A'!T69,'Speed Bin B-A'!T173,'Speed Bin B-A'!T277,'Speed Bin B-A'!T381,'Speed Bin B-A'!T485,'Speed Bin B-A'!T797,'Speed Bin B-A'!T901,'Speed Bin B-A'!T1005,'Speed Bin B-A'!T1109,'Speed Bin B-A'!T1213,'Speed Bin B-A'!T1525,'Speed Bin B-A'!T1629,'Speed Bin B-A'!T1733,'Speed Bin B-A'!T1837,'Speed Bin B-A'!T1941,'Speed Bin B-A'!T2253,'Speed Bin B-A'!T2357,'Speed Bin B-A'!T2461,'Speed Bin B-A'!T2565,'Speed Bin B-A'!T2669)</f>
        <v>0</v>
      </c>
      <c r="U270" s="273">
        <f>SUM('Speed Bin B-A'!U69,'Speed Bin B-A'!U173,'Speed Bin B-A'!U277,'Speed Bin B-A'!U381,'Speed Bin B-A'!U485,'Speed Bin B-A'!U797,'Speed Bin B-A'!U901,'Speed Bin B-A'!U1005,'Speed Bin B-A'!U1109,'Speed Bin B-A'!U1213,'Speed Bin B-A'!U1525,'Speed Bin B-A'!U1629,'Speed Bin B-A'!U1733,'Speed Bin B-A'!U1837,'Speed Bin B-A'!U1941,'Speed Bin B-A'!U2253,'Speed Bin B-A'!U2357,'Speed Bin B-A'!U2461,'Speed Bin B-A'!U2565,'Speed Bin B-A'!U2669)</f>
        <v>0</v>
      </c>
      <c r="V270" s="274">
        <f>IFERROR(AVERAGE('Speed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18.264285714285712</v>
      </c>
      <c r="W270" s="274">
        <f>IFERROR(AVERAGE('Speed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23.907142857142862</v>
      </c>
      <c r="X270" s="267"/>
      <c r="Y270" s="267"/>
    </row>
    <row r="271" spans="1:25" x14ac:dyDescent="0.25">
      <c r="A271" s="272">
        <v>0.61458333333333304</v>
      </c>
      <c r="B271" s="273">
        <f>SUM('Speed Bin B-A'!B70,'Speed Bin B-A'!B174,'Speed Bin B-A'!B278,'Speed Bin B-A'!B382,'Speed Bin B-A'!B486,'Speed Bin B-A'!B798,'Speed Bin B-A'!B902,'Speed Bin B-A'!B1006,'Speed Bin B-A'!B1110,'Speed Bin B-A'!B1214,'Speed Bin B-A'!B1526,'Speed Bin B-A'!B1630,'Speed Bin B-A'!B1734,'Speed Bin B-A'!B1838,'Speed Bin B-A'!B1942,'Speed Bin B-A'!B2254,'Speed Bin B-A'!B2358,'Speed Bin B-A'!B2462,'Speed Bin B-A'!B2566,'Speed Bin B-A'!B2670)</f>
        <v>522</v>
      </c>
      <c r="C271" s="273">
        <f>SUM('Speed Bin B-A'!C70,'Speed Bin B-A'!C174,'Speed Bin B-A'!C278,'Speed Bin B-A'!C382,'Speed Bin B-A'!C486,'Speed Bin B-A'!C798,'Speed Bin B-A'!C902,'Speed Bin B-A'!C1006,'Speed Bin B-A'!C1110,'Speed Bin B-A'!C1214,'Speed Bin B-A'!C1526,'Speed Bin B-A'!C1630,'Speed Bin B-A'!C1734,'Speed Bin B-A'!C1838,'Speed Bin B-A'!C1942,'Speed Bin B-A'!C2254,'Speed Bin B-A'!C2358,'Speed Bin B-A'!C2462,'Speed Bin B-A'!C2566,'Speed Bin B-A'!C2670)</f>
        <v>22</v>
      </c>
      <c r="D271" s="273">
        <f>SUM('Speed Bin B-A'!D70,'Speed Bin B-A'!D174,'Speed Bin B-A'!D278,'Speed Bin B-A'!D382,'Speed Bin B-A'!D486,'Speed Bin B-A'!D798,'Speed Bin B-A'!D902,'Speed Bin B-A'!D1006,'Speed Bin B-A'!D1110,'Speed Bin B-A'!D1214,'Speed Bin B-A'!D1526,'Speed Bin B-A'!D1630,'Speed Bin B-A'!D1734,'Speed Bin B-A'!D1838,'Speed Bin B-A'!D1942,'Speed Bin B-A'!D2254,'Speed Bin B-A'!D2358,'Speed Bin B-A'!D2462,'Speed Bin B-A'!D2566,'Speed Bin B-A'!D2670)</f>
        <v>149</v>
      </c>
      <c r="E271" s="273">
        <f>SUM('Speed Bin B-A'!E70,'Speed Bin B-A'!E174,'Speed Bin B-A'!E278,'Speed Bin B-A'!E382,'Speed Bin B-A'!E486,'Speed Bin B-A'!E798,'Speed Bin B-A'!E902,'Speed Bin B-A'!E1006,'Speed Bin B-A'!E1110,'Speed Bin B-A'!E1214,'Speed Bin B-A'!E1526,'Speed Bin B-A'!E1630,'Speed Bin B-A'!E1734,'Speed Bin B-A'!E1838,'Speed Bin B-A'!E1942,'Speed Bin B-A'!E2254,'Speed Bin B-A'!E2358,'Speed Bin B-A'!E2462,'Speed Bin B-A'!E2566,'Speed Bin B-A'!E2670)</f>
        <v>193</v>
      </c>
      <c r="F271" s="273">
        <f>SUM('Speed Bin B-A'!F70,'Speed Bin B-A'!F174,'Speed Bin B-A'!F278,'Speed Bin B-A'!F382,'Speed Bin B-A'!F486,'Speed Bin B-A'!F798,'Speed Bin B-A'!F902,'Speed Bin B-A'!F1006,'Speed Bin B-A'!F1110,'Speed Bin B-A'!F1214,'Speed Bin B-A'!F1526,'Speed Bin B-A'!F1630,'Speed Bin B-A'!F1734,'Speed Bin B-A'!F1838,'Speed Bin B-A'!F1942,'Speed Bin B-A'!F2254,'Speed Bin B-A'!F2358,'Speed Bin B-A'!F2462,'Speed Bin B-A'!F2566,'Speed Bin B-A'!F2670)</f>
        <v>122</v>
      </c>
      <c r="G271" s="273">
        <f>SUM('Speed Bin B-A'!G70,'Speed Bin B-A'!G174,'Speed Bin B-A'!G278,'Speed Bin B-A'!G382,'Speed Bin B-A'!G486,'Speed Bin B-A'!G798,'Speed Bin B-A'!G902,'Speed Bin B-A'!G1006,'Speed Bin B-A'!G1110,'Speed Bin B-A'!G1214,'Speed Bin B-A'!G1526,'Speed Bin B-A'!G1630,'Speed Bin B-A'!G1734,'Speed Bin B-A'!G1838,'Speed Bin B-A'!G1942,'Speed Bin B-A'!G2254,'Speed Bin B-A'!G2358,'Speed Bin B-A'!G2462,'Speed Bin B-A'!G2566,'Speed Bin B-A'!G2670)</f>
        <v>30</v>
      </c>
      <c r="H271" s="273">
        <f>SUM('Speed Bin B-A'!H70,'Speed Bin B-A'!H174,'Speed Bin B-A'!H278,'Speed Bin B-A'!H382,'Speed Bin B-A'!H486,'Speed Bin B-A'!H798,'Speed Bin B-A'!H902,'Speed Bin B-A'!H1006,'Speed Bin B-A'!H1110,'Speed Bin B-A'!H1214,'Speed Bin B-A'!H1526,'Speed Bin B-A'!H1630,'Speed Bin B-A'!H1734,'Speed Bin B-A'!H1838,'Speed Bin B-A'!H1942,'Speed Bin B-A'!H2254,'Speed Bin B-A'!H2358,'Speed Bin B-A'!H2462,'Speed Bin B-A'!H2566,'Speed Bin B-A'!H2670)</f>
        <v>2</v>
      </c>
      <c r="I271" s="273">
        <f>SUM('Speed Bin B-A'!I70,'Speed Bin B-A'!I174,'Speed Bin B-A'!I278,'Speed Bin B-A'!I382,'Speed Bin B-A'!I486,'Speed Bin B-A'!I798,'Speed Bin B-A'!I902,'Speed Bin B-A'!I1006,'Speed Bin B-A'!I1110,'Speed Bin B-A'!I1214,'Speed Bin B-A'!I1526,'Speed Bin B-A'!I1630,'Speed Bin B-A'!I1734,'Speed Bin B-A'!I1838,'Speed Bin B-A'!I1942,'Speed Bin B-A'!I2254,'Speed Bin B-A'!I2358,'Speed Bin B-A'!I2462,'Speed Bin B-A'!I2566,'Speed Bin B-A'!I2670)</f>
        <v>4</v>
      </c>
      <c r="J271" s="273">
        <f>SUM('Speed Bin B-A'!J70,'Speed Bin B-A'!J174,'Speed Bin B-A'!J278,'Speed Bin B-A'!J382,'Speed Bin B-A'!J486,'Speed Bin B-A'!J798,'Speed Bin B-A'!J902,'Speed Bin B-A'!J1006,'Speed Bin B-A'!J1110,'Speed Bin B-A'!J1214,'Speed Bin B-A'!J1526,'Speed Bin B-A'!J1630,'Speed Bin B-A'!J1734,'Speed Bin B-A'!J1838,'Speed Bin B-A'!J1942,'Speed Bin B-A'!J2254,'Speed Bin B-A'!J2358,'Speed Bin B-A'!J2462,'Speed Bin B-A'!J2566,'Speed Bin B-A'!J2670)</f>
        <v>0</v>
      </c>
      <c r="K271" s="273">
        <f>SUM('Speed Bin B-A'!K70,'Speed Bin B-A'!K174,'Speed Bin B-A'!K278,'Speed Bin B-A'!K382,'Speed Bin B-A'!K486,'Speed Bin B-A'!K798,'Speed Bin B-A'!K902,'Speed Bin B-A'!K1006,'Speed Bin B-A'!K1110,'Speed Bin B-A'!K1214,'Speed Bin B-A'!K1526,'Speed Bin B-A'!K1630,'Speed Bin B-A'!K1734,'Speed Bin B-A'!K1838,'Speed Bin B-A'!K1942,'Speed Bin B-A'!K2254,'Speed Bin B-A'!K2358,'Speed Bin B-A'!K2462,'Speed Bin B-A'!K2566,'Speed Bin B-A'!K2670)</f>
        <v>0</v>
      </c>
      <c r="L271" s="273">
        <f>SUM('Speed Bin B-A'!L70,'Speed Bin B-A'!L174,'Speed Bin B-A'!L278,'Speed Bin B-A'!L382,'Speed Bin B-A'!L486,'Speed Bin B-A'!L798,'Speed Bin B-A'!L902,'Speed Bin B-A'!L1006,'Speed Bin B-A'!L1110,'Speed Bin B-A'!L1214,'Speed Bin B-A'!L1526,'Speed Bin B-A'!L1630,'Speed Bin B-A'!L1734,'Speed Bin B-A'!L1838,'Speed Bin B-A'!L1942,'Speed Bin B-A'!L2254,'Speed Bin B-A'!L2358,'Speed Bin B-A'!L2462,'Speed Bin B-A'!L2566,'Speed Bin B-A'!L2670)</f>
        <v>0</v>
      </c>
      <c r="M271" s="273">
        <f>SUM('Speed Bin B-A'!M70,'Speed Bin B-A'!M174,'Speed Bin B-A'!M278,'Speed Bin B-A'!M382,'Speed Bin B-A'!M486,'Speed Bin B-A'!M798,'Speed Bin B-A'!M902,'Speed Bin B-A'!M1006,'Speed Bin B-A'!M1110,'Speed Bin B-A'!M1214,'Speed Bin B-A'!M1526,'Speed Bin B-A'!M1630,'Speed Bin B-A'!M1734,'Speed Bin B-A'!M1838,'Speed Bin B-A'!M1942,'Speed Bin B-A'!M2254,'Speed Bin B-A'!M2358,'Speed Bin B-A'!M2462,'Speed Bin B-A'!M2566,'Speed Bin B-A'!M2670)</f>
        <v>0</v>
      </c>
      <c r="N271" s="273">
        <f>SUM('Speed Bin B-A'!N70,'Speed Bin B-A'!N174,'Speed Bin B-A'!N278,'Speed Bin B-A'!N382,'Speed Bin B-A'!N486,'Speed Bin B-A'!N798,'Speed Bin B-A'!N902,'Speed Bin B-A'!N1006,'Speed Bin B-A'!N1110,'Speed Bin B-A'!N1214,'Speed Bin B-A'!N1526,'Speed Bin B-A'!N1630,'Speed Bin B-A'!N1734,'Speed Bin B-A'!N1838,'Speed Bin B-A'!N1942,'Speed Bin B-A'!N2254,'Speed Bin B-A'!N2358,'Speed Bin B-A'!N2462,'Speed Bin B-A'!N2566,'Speed Bin B-A'!N2670)</f>
        <v>0</v>
      </c>
      <c r="O271" s="273">
        <f>SUM('Speed Bin B-A'!O70,'Speed Bin B-A'!O174,'Speed Bin B-A'!O278,'Speed Bin B-A'!O382,'Speed Bin B-A'!O486,'Speed Bin B-A'!O798,'Speed Bin B-A'!O902,'Speed Bin B-A'!O1006,'Speed Bin B-A'!O1110,'Speed Bin B-A'!O1214,'Speed Bin B-A'!O1526,'Speed Bin B-A'!O1630,'Speed Bin B-A'!O1734,'Speed Bin B-A'!O1838,'Speed Bin B-A'!O1942,'Speed Bin B-A'!O2254,'Speed Bin B-A'!O2358,'Speed Bin B-A'!O2462,'Speed Bin B-A'!O2566,'Speed Bin B-A'!O2670)</f>
        <v>0</v>
      </c>
      <c r="P271" s="273">
        <f>SUM('Speed Bin B-A'!P70,'Speed Bin B-A'!P174,'Speed Bin B-A'!P278,'Speed Bin B-A'!P382,'Speed Bin B-A'!P486,'Speed Bin B-A'!P798,'Speed Bin B-A'!P902,'Speed Bin B-A'!P1006,'Speed Bin B-A'!P1110,'Speed Bin B-A'!P1214,'Speed Bin B-A'!P1526,'Speed Bin B-A'!P1630,'Speed Bin B-A'!P1734,'Speed Bin B-A'!P1838,'Speed Bin B-A'!P1942,'Speed Bin B-A'!P2254,'Speed Bin B-A'!P2358,'Speed Bin B-A'!P2462,'Speed Bin B-A'!P2566,'Speed Bin B-A'!P2670)</f>
        <v>0</v>
      </c>
      <c r="Q271" s="273">
        <f>SUM('Speed Bin B-A'!Q70,'Speed Bin B-A'!Q174,'Speed Bin B-A'!Q278,'Speed Bin B-A'!Q382,'Speed Bin B-A'!Q486,'Speed Bin B-A'!Q798,'Speed Bin B-A'!Q902,'Speed Bin B-A'!Q1006,'Speed Bin B-A'!Q1110,'Speed Bin B-A'!Q1214,'Speed Bin B-A'!Q1526,'Speed Bin B-A'!Q1630,'Speed Bin B-A'!Q1734,'Speed Bin B-A'!Q1838,'Speed Bin B-A'!Q1942,'Speed Bin B-A'!Q2254,'Speed Bin B-A'!Q2358,'Speed Bin B-A'!Q2462,'Speed Bin B-A'!Q2566,'Speed Bin B-A'!Q2670)</f>
        <v>0</v>
      </c>
      <c r="R271" s="273">
        <f>SUM('Speed Bin B-A'!R70,'Speed Bin B-A'!R174,'Speed Bin B-A'!R278,'Speed Bin B-A'!R382,'Speed Bin B-A'!R486,'Speed Bin B-A'!R798,'Speed Bin B-A'!R902,'Speed Bin B-A'!R1006,'Speed Bin B-A'!R1110,'Speed Bin B-A'!R1214,'Speed Bin B-A'!R1526,'Speed Bin B-A'!R1630,'Speed Bin B-A'!R1734,'Speed Bin B-A'!R1838,'Speed Bin B-A'!R1942,'Speed Bin B-A'!R2254,'Speed Bin B-A'!R2358,'Speed Bin B-A'!R2462,'Speed Bin B-A'!R2566,'Speed Bin B-A'!R2670)</f>
        <v>0</v>
      </c>
      <c r="S271" s="273">
        <f>SUM('Speed Bin B-A'!S70,'Speed Bin B-A'!S174,'Speed Bin B-A'!S278,'Speed Bin B-A'!S382,'Speed Bin B-A'!S486,'Speed Bin B-A'!S798,'Speed Bin B-A'!S902,'Speed Bin B-A'!S1006,'Speed Bin B-A'!S1110,'Speed Bin B-A'!S1214,'Speed Bin B-A'!S1526,'Speed Bin B-A'!S1630,'Speed Bin B-A'!S1734,'Speed Bin B-A'!S1838,'Speed Bin B-A'!S1942,'Speed Bin B-A'!S2254,'Speed Bin B-A'!S2358,'Speed Bin B-A'!S2462,'Speed Bin B-A'!S2566,'Speed Bin B-A'!S2670)</f>
        <v>0</v>
      </c>
      <c r="T271" s="273">
        <f>SUM('Speed Bin B-A'!T70,'Speed Bin B-A'!T174,'Speed Bin B-A'!T278,'Speed Bin B-A'!T382,'Speed Bin B-A'!T486,'Speed Bin B-A'!T798,'Speed Bin B-A'!T902,'Speed Bin B-A'!T1006,'Speed Bin B-A'!T1110,'Speed Bin B-A'!T1214,'Speed Bin B-A'!T1526,'Speed Bin B-A'!T1630,'Speed Bin B-A'!T1734,'Speed Bin B-A'!T1838,'Speed Bin B-A'!T1942,'Speed Bin B-A'!T2254,'Speed Bin B-A'!T2358,'Speed Bin B-A'!T2462,'Speed Bin B-A'!T2566,'Speed Bin B-A'!T2670)</f>
        <v>0</v>
      </c>
      <c r="U271" s="273">
        <f>SUM('Speed Bin B-A'!U70,'Speed Bin B-A'!U174,'Speed Bin B-A'!U278,'Speed Bin B-A'!U382,'Speed Bin B-A'!U486,'Speed Bin B-A'!U798,'Speed Bin B-A'!U902,'Speed Bin B-A'!U1006,'Speed Bin B-A'!U1110,'Speed Bin B-A'!U1214,'Speed Bin B-A'!U1526,'Speed Bin B-A'!U1630,'Speed Bin B-A'!U1734,'Speed Bin B-A'!U1838,'Speed Bin B-A'!U1942,'Speed Bin B-A'!U2254,'Speed Bin B-A'!U2358,'Speed Bin B-A'!U2462,'Speed Bin B-A'!U2566,'Speed Bin B-A'!U2670)</f>
        <v>0</v>
      </c>
      <c r="V271" s="274">
        <f>IFERROR(AVERAGE('Speed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17.764285714285716</v>
      </c>
      <c r="W271" s="274">
        <f>IFERROR(AVERAGE('Speed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22.942857142857143</v>
      </c>
      <c r="X271" s="267"/>
      <c r="Y271" s="267"/>
    </row>
    <row r="272" spans="1:25" x14ac:dyDescent="0.25">
      <c r="A272" s="272">
        <v>0.625</v>
      </c>
      <c r="B272" s="273">
        <f>SUM('Speed Bin B-A'!B71,'Speed Bin B-A'!B175,'Speed Bin B-A'!B279,'Speed Bin B-A'!B383,'Speed Bin B-A'!B487,'Speed Bin B-A'!B799,'Speed Bin B-A'!B903,'Speed Bin B-A'!B1007,'Speed Bin B-A'!B1111,'Speed Bin B-A'!B1215,'Speed Bin B-A'!B1527,'Speed Bin B-A'!B1631,'Speed Bin B-A'!B1735,'Speed Bin B-A'!B1839,'Speed Bin B-A'!B1943,'Speed Bin B-A'!B2255,'Speed Bin B-A'!B2359,'Speed Bin B-A'!B2463,'Speed Bin B-A'!B2567,'Speed Bin B-A'!B2671)</f>
        <v>590</v>
      </c>
      <c r="C272" s="273">
        <f>SUM('Speed Bin B-A'!C71,'Speed Bin B-A'!C175,'Speed Bin B-A'!C279,'Speed Bin B-A'!C383,'Speed Bin B-A'!C487,'Speed Bin B-A'!C799,'Speed Bin B-A'!C903,'Speed Bin B-A'!C1007,'Speed Bin B-A'!C1111,'Speed Bin B-A'!C1215,'Speed Bin B-A'!C1527,'Speed Bin B-A'!C1631,'Speed Bin B-A'!C1735,'Speed Bin B-A'!C1839,'Speed Bin B-A'!C1943,'Speed Bin B-A'!C2255,'Speed Bin B-A'!C2359,'Speed Bin B-A'!C2463,'Speed Bin B-A'!C2567,'Speed Bin B-A'!C2671)</f>
        <v>31</v>
      </c>
      <c r="D272" s="273">
        <f>SUM('Speed Bin B-A'!D71,'Speed Bin B-A'!D175,'Speed Bin B-A'!D279,'Speed Bin B-A'!D383,'Speed Bin B-A'!D487,'Speed Bin B-A'!D799,'Speed Bin B-A'!D903,'Speed Bin B-A'!D1007,'Speed Bin B-A'!D1111,'Speed Bin B-A'!D1215,'Speed Bin B-A'!D1527,'Speed Bin B-A'!D1631,'Speed Bin B-A'!D1735,'Speed Bin B-A'!D1839,'Speed Bin B-A'!D1943,'Speed Bin B-A'!D2255,'Speed Bin B-A'!D2359,'Speed Bin B-A'!D2463,'Speed Bin B-A'!D2567,'Speed Bin B-A'!D2671)</f>
        <v>169</v>
      </c>
      <c r="E272" s="273">
        <f>SUM('Speed Bin B-A'!E71,'Speed Bin B-A'!E175,'Speed Bin B-A'!E279,'Speed Bin B-A'!E383,'Speed Bin B-A'!E487,'Speed Bin B-A'!E799,'Speed Bin B-A'!E903,'Speed Bin B-A'!E1007,'Speed Bin B-A'!E1111,'Speed Bin B-A'!E1215,'Speed Bin B-A'!E1527,'Speed Bin B-A'!E1631,'Speed Bin B-A'!E1735,'Speed Bin B-A'!E1839,'Speed Bin B-A'!E1943,'Speed Bin B-A'!E2255,'Speed Bin B-A'!E2359,'Speed Bin B-A'!E2463,'Speed Bin B-A'!E2567,'Speed Bin B-A'!E2671)</f>
        <v>219</v>
      </c>
      <c r="F272" s="273">
        <f>SUM('Speed Bin B-A'!F71,'Speed Bin B-A'!F175,'Speed Bin B-A'!F279,'Speed Bin B-A'!F383,'Speed Bin B-A'!F487,'Speed Bin B-A'!F799,'Speed Bin B-A'!F903,'Speed Bin B-A'!F1007,'Speed Bin B-A'!F1111,'Speed Bin B-A'!F1215,'Speed Bin B-A'!F1527,'Speed Bin B-A'!F1631,'Speed Bin B-A'!F1735,'Speed Bin B-A'!F1839,'Speed Bin B-A'!F1943,'Speed Bin B-A'!F2255,'Speed Bin B-A'!F2359,'Speed Bin B-A'!F2463,'Speed Bin B-A'!F2567,'Speed Bin B-A'!F2671)</f>
        <v>136</v>
      </c>
      <c r="G272" s="273">
        <f>SUM('Speed Bin B-A'!G71,'Speed Bin B-A'!G175,'Speed Bin B-A'!G279,'Speed Bin B-A'!G383,'Speed Bin B-A'!G487,'Speed Bin B-A'!G799,'Speed Bin B-A'!G903,'Speed Bin B-A'!G1007,'Speed Bin B-A'!G1111,'Speed Bin B-A'!G1215,'Speed Bin B-A'!G1527,'Speed Bin B-A'!G1631,'Speed Bin B-A'!G1735,'Speed Bin B-A'!G1839,'Speed Bin B-A'!G1943,'Speed Bin B-A'!G2255,'Speed Bin B-A'!G2359,'Speed Bin B-A'!G2463,'Speed Bin B-A'!G2567,'Speed Bin B-A'!G2671)</f>
        <v>26</v>
      </c>
      <c r="H272" s="273">
        <f>SUM('Speed Bin B-A'!H71,'Speed Bin B-A'!H175,'Speed Bin B-A'!H279,'Speed Bin B-A'!H383,'Speed Bin B-A'!H487,'Speed Bin B-A'!H799,'Speed Bin B-A'!H903,'Speed Bin B-A'!H1007,'Speed Bin B-A'!H1111,'Speed Bin B-A'!H1215,'Speed Bin B-A'!H1527,'Speed Bin B-A'!H1631,'Speed Bin B-A'!H1735,'Speed Bin B-A'!H1839,'Speed Bin B-A'!H1943,'Speed Bin B-A'!H2255,'Speed Bin B-A'!H2359,'Speed Bin B-A'!H2463,'Speed Bin B-A'!H2567,'Speed Bin B-A'!H2671)</f>
        <v>8</v>
      </c>
      <c r="I272" s="273">
        <f>SUM('Speed Bin B-A'!I71,'Speed Bin B-A'!I175,'Speed Bin B-A'!I279,'Speed Bin B-A'!I383,'Speed Bin B-A'!I487,'Speed Bin B-A'!I799,'Speed Bin B-A'!I903,'Speed Bin B-A'!I1007,'Speed Bin B-A'!I1111,'Speed Bin B-A'!I1215,'Speed Bin B-A'!I1527,'Speed Bin B-A'!I1631,'Speed Bin B-A'!I1735,'Speed Bin B-A'!I1839,'Speed Bin B-A'!I1943,'Speed Bin B-A'!I2255,'Speed Bin B-A'!I2359,'Speed Bin B-A'!I2463,'Speed Bin B-A'!I2567,'Speed Bin B-A'!I2671)</f>
        <v>1</v>
      </c>
      <c r="J272" s="273">
        <f>SUM('Speed Bin B-A'!J71,'Speed Bin B-A'!J175,'Speed Bin B-A'!J279,'Speed Bin B-A'!J383,'Speed Bin B-A'!J487,'Speed Bin B-A'!J799,'Speed Bin B-A'!J903,'Speed Bin B-A'!J1007,'Speed Bin B-A'!J1111,'Speed Bin B-A'!J1215,'Speed Bin B-A'!J1527,'Speed Bin B-A'!J1631,'Speed Bin B-A'!J1735,'Speed Bin B-A'!J1839,'Speed Bin B-A'!J1943,'Speed Bin B-A'!J2255,'Speed Bin B-A'!J2359,'Speed Bin B-A'!J2463,'Speed Bin B-A'!J2567,'Speed Bin B-A'!J2671)</f>
        <v>0</v>
      </c>
      <c r="K272" s="273">
        <f>SUM('Speed Bin B-A'!K71,'Speed Bin B-A'!K175,'Speed Bin B-A'!K279,'Speed Bin B-A'!K383,'Speed Bin B-A'!K487,'Speed Bin B-A'!K799,'Speed Bin B-A'!K903,'Speed Bin B-A'!K1007,'Speed Bin B-A'!K1111,'Speed Bin B-A'!K1215,'Speed Bin B-A'!K1527,'Speed Bin B-A'!K1631,'Speed Bin B-A'!K1735,'Speed Bin B-A'!K1839,'Speed Bin B-A'!K1943,'Speed Bin B-A'!K2255,'Speed Bin B-A'!K2359,'Speed Bin B-A'!K2463,'Speed Bin B-A'!K2567,'Speed Bin B-A'!K2671)</f>
        <v>0</v>
      </c>
      <c r="L272" s="273">
        <f>SUM('Speed Bin B-A'!L71,'Speed Bin B-A'!L175,'Speed Bin B-A'!L279,'Speed Bin B-A'!L383,'Speed Bin B-A'!L487,'Speed Bin B-A'!L799,'Speed Bin B-A'!L903,'Speed Bin B-A'!L1007,'Speed Bin B-A'!L1111,'Speed Bin B-A'!L1215,'Speed Bin B-A'!L1527,'Speed Bin B-A'!L1631,'Speed Bin B-A'!L1735,'Speed Bin B-A'!L1839,'Speed Bin B-A'!L1943,'Speed Bin B-A'!L2255,'Speed Bin B-A'!L2359,'Speed Bin B-A'!L2463,'Speed Bin B-A'!L2567,'Speed Bin B-A'!L2671)</f>
        <v>0</v>
      </c>
      <c r="M272" s="273">
        <f>SUM('Speed Bin B-A'!M71,'Speed Bin B-A'!M175,'Speed Bin B-A'!M279,'Speed Bin B-A'!M383,'Speed Bin B-A'!M487,'Speed Bin B-A'!M799,'Speed Bin B-A'!M903,'Speed Bin B-A'!M1007,'Speed Bin B-A'!M1111,'Speed Bin B-A'!M1215,'Speed Bin B-A'!M1527,'Speed Bin B-A'!M1631,'Speed Bin B-A'!M1735,'Speed Bin B-A'!M1839,'Speed Bin B-A'!M1943,'Speed Bin B-A'!M2255,'Speed Bin B-A'!M2359,'Speed Bin B-A'!M2463,'Speed Bin B-A'!M2567,'Speed Bin B-A'!M2671)</f>
        <v>0</v>
      </c>
      <c r="N272" s="273">
        <f>SUM('Speed Bin B-A'!N71,'Speed Bin B-A'!N175,'Speed Bin B-A'!N279,'Speed Bin B-A'!N383,'Speed Bin B-A'!N487,'Speed Bin B-A'!N799,'Speed Bin B-A'!N903,'Speed Bin B-A'!N1007,'Speed Bin B-A'!N1111,'Speed Bin B-A'!N1215,'Speed Bin B-A'!N1527,'Speed Bin B-A'!N1631,'Speed Bin B-A'!N1735,'Speed Bin B-A'!N1839,'Speed Bin B-A'!N1943,'Speed Bin B-A'!N2255,'Speed Bin B-A'!N2359,'Speed Bin B-A'!N2463,'Speed Bin B-A'!N2567,'Speed Bin B-A'!N2671)</f>
        <v>0</v>
      </c>
      <c r="O272" s="273">
        <f>SUM('Speed Bin B-A'!O71,'Speed Bin B-A'!O175,'Speed Bin B-A'!O279,'Speed Bin B-A'!O383,'Speed Bin B-A'!O487,'Speed Bin B-A'!O799,'Speed Bin B-A'!O903,'Speed Bin B-A'!O1007,'Speed Bin B-A'!O1111,'Speed Bin B-A'!O1215,'Speed Bin B-A'!O1527,'Speed Bin B-A'!O1631,'Speed Bin B-A'!O1735,'Speed Bin B-A'!O1839,'Speed Bin B-A'!O1943,'Speed Bin B-A'!O2255,'Speed Bin B-A'!O2359,'Speed Bin B-A'!O2463,'Speed Bin B-A'!O2567,'Speed Bin B-A'!O2671)</f>
        <v>0</v>
      </c>
      <c r="P272" s="273">
        <f>SUM('Speed Bin B-A'!P71,'Speed Bin B-A'!P175,'Speed Bin B-A'!P279,'Speed Bin B-A'!P383,'Speed Bin B-A'!P487,'Speed Bin B-A'!P799,'Speed Bin B-A'!P903,'Speed Bin B-A'!P1007,'Speed Bin B-A'!P1111,'Speed Bin B-A'!P1215,'Speed Bin B-A'!P1527,'Speed Bin B-A'!P1631,'Speed Bin B-A'!P1735,'Speed Bin B-A'!P1839,'Speed Bin B-A'!P1943,'Speed Bin B-A'!P2255,'Speed Bin B-A'!P2359,'Speed Bin B-A'!P2463,'Speed Bin B-A'!P2567,'Speed Bin B-A'!P2671)</f>
        <v>0</v>
      </c>
      <c r="Q272" s="273">
        <f>SUM('Speed Bin B-A'!Q71,'Speed Bin B-A'!Q175,'Speed Bin B-A'!Q279,'Speed Bin B-A'!Q383,'Speed Bin B-A'!Q487,'Speed Bin B-A'!Q799,'Speed Bin B-A'!Q903,'Speed Bin B-A'!Q1007,'Speed Bin B-A'!Q1111,'Speed Bin B-A'!Q1215,'Speed Bin B-A'!Q1527,'Speed Bin B-A'!Q1631,'Speed Bin B-A'!Q1735,'Speed Bin B-A'!Q1839,'Speed Bin B-A'!Q1943,'Speed Bin B-A'!Q2255,'Speed Bin B-A'!Q2359,'Speed Bin B-A'!Q2463,'Speed Bin B-A'!Q2567,'Speed Bin B-A'!Q2671)</f>
        <v>0</v>
      </c>
      <c r="R272" s="273">
        <f>SUM('Speed Bin B-A'!R71,'Speed Bin B-A'!R175,'Speed Bin B-A'!R279,'Speed Bin B-A'!R383,'Speed Bin B-A'!R487,'Speed Bin B-A'!R799,'Speed Bin B-A'!R903,'Speed Bin B-A'!R1007,'Speed Bin B-A'!R1111,'Speed Bin B-A'!R1215,'Speed Bin B-A'!R1527,'Speed Bin B-A'!R1631,'Speed Bin B-A'!R1735,'Speed Bin B-A'!R1839,'Speed Bin B-A'!R1943,'Speed Bin B-A'!R2255,'Speed Bin B-A'!R2359,'Speed Bin B-A'!R2463,'Speed Bin B-A'!R2567,'Speed Bin B-A'!R2671)</f>
        <v>0</v>
      </c>
      <c r="S272" s="273">
        <f>SUM('Speed Bin B-A'!S71,'Speed Bin B-A'!S175,'Speed Bin B-A'!S279,'Speed Bin B-A'!S383,'Speed Bin B-A'!S487,'Speed Bin B-A'!S799,'Speed Bin B-A'!S903,'Speed Bin B-A'!S1007,'Speed Bin B-A'!S1111,'Speed Bin B-A'!S1215,'Speed Bin B-A'!S1527,'Speed Bin B-A'!S1631,'Speed Bin B-A'!S1735,'Speed Bin B-A'!S1839,'Speed Bin B-A'!S1943,'Speed Bin B-A'!S2255,'Speed Bin B-A'!S2359,'Speed Bin B-A'!S2463,'Speed Bin B-A'!S2567,'Speed Bin B-A'!S2671)</f>
        <v>0</v>
      </c>
      <c r="T272" s="273">
        <f>SUM('Speed Bin B-A'!T71,'Speed Bin B-A'!T175,'Speed Bin B-A'!T279,'Speed Bin B-A'!T383,'Speed Bin B-A'!T487,'Speed Bin B-A'!T799,'Speed Bin B-A'!T903,'Speed Bin B-A'!T1007,'Speed Bin B-A'!T1111,'Speed Bin B-A'!T1215,'Speed Bin B-A'!T1527,'Speed Bin B-A'!T1631,'Speed Bin B-A'!T1735,'Speed Bin B-A'!T1839,'Speed Bin B-A'!T1943,'Speed Bin B-A'!T2255,'Speed Bin B-A'!T2359,'Speed Bin B-A'!T2463,'Speed Bin B-A'!T2567,'Speed Bin B-A'!T2671)</f>
        <v>0</v>
      </c>
      <c r="U272" s="273">
        <f>SUM('Speed Bin B-A'!U71,'Speed Bin B-A'!U175,'Speed Bin B-A'!U279,'Speed Bin B-A'!U383,'Speed Bin B-A'!U487,'Speed Bin B-A'!U799,'Speed Bin B-A'!U903,'Speed Bin B-A'!U1007,'Speed Bin B-A'!U1111,'Speed Bin B-A'!U1215,'Speed Bin B-A'!U1527,'Speed Bin B-A'!U1631,'Speed Bin B-A'!U1735,'Speed Bin B-A'!U1839,'Speed Bin B-A'!U1943,'Speed Bin B-A'!U2255,'Speed Bin B-A'!U2359,'Speed Bin B-A'!U2463,'Speed Bin B-A'!U2567,'Speed Bin B-A'!U2671)</f>
        <v>0</v>
      </c>
      <c r="V272" s="274">
        <f>IFERROR(AVERAGE('Speed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17.428571428571427</v>
      </c>
      <c r="W272" s="274">
        <f>IFERROR(AVERAGE('Speed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22.521428571428572</v>
      </c>
      <c r="X272" s="267"/>
      <c r="Y272" s="267"/>
    </row>
    <row r="273" spans="1:25" x14ac:dyDescent="0.25">
      <c r="A273" s="272">
        <v>0.63541666666666696</v>
      </c>
      <c r="B273" s="273">
        <f>SUM('Speed Bin B-A'!B72,'Speed Bin B-A'!B176,'Speed Bin B-A'!B280,'Speed Bin B-A'!B384,'Speed Bin B-A'!B488,'Speed Bin B-A'!B800,'Speed Bin B-A'!B904,'Speed Bin B-A'!B1008,'Speed Bin B-A'!B1112,'Speed Bin B-A'!B1216,'Speed Bin B-A'!B1528,'Speed Bin B-A'!B1632,'Speed Bin B-A'!B1736,'Speed Bin B-A'!B1840,'Speed Bin B-A'!B1944,'Speed Bin B-A'!B2256,'Speed Bin B-A'!B2360,'Speed Bin B-A'!B2464,'Speed Bin B-A'!B2568,'Speed Bin B-A'!B2672)</f>
        <v>490</v>
      </c>
      <c r="C273" s="273">
        <f>SUM('Speed Bin B-A'!C72,'Speed Bin B-A'!C176,'Speed Bin B-A'!C280,'Speed Bin B-A'!C384,'Speed Bin B-A'!C488,'Speed Bin B-A'!C800,'Speed Bin B-A'!C904,'Speed Bin B-A'!C1008,'Speed Bin B-A'!C1112,'Speed Bin B-A'!C1216,'Speed Bin B-A'!C1528,'Speed Bin B-A'!C1632,'Speed Bin B-A'!C1736,'Speed Bin B-A'!C1840,'Speed Bin B-A'!C1944,'Speed Bin B-A'!C2256,'Speed Bin B-A'!C2360,'Speed Bin B-A'!C2464,'Speed Bin B-A'!C2568,'Speed Bin B-A'!C2672)</f>
        <v>11</v>
      </c>
      <c r="D273" s="273">
        <f>SUM('Speed Bin B-A'!D72,'Speed Bin B-A'!D176,'Speed Bin B-A'!D280,'Speed Bin B-A'!D384,'Speed Bin B-A'!D488,'Speed Bin B-A'!D800,'Speed Bin B-A'!D904,'Speed Bin B-A'!D1008,'Speed Bin B-A'!D1112,'Speed Bin B-A'!D1216,'Speed Bin B-A'!D1528,'Speed Bin B-A'!D1632,'Speed Bin B-A'!D1736,'Speed Bin B-A'!D1840,'Speed Bin B-A'!D1944,'Speed Bin B-A'!D2256,'Speed Bin B-A'!D2360,'Speed Bin B-A'!D2464,'Speed Bin B-A'!D2568,'Speed Bin B-A'!D2672)</f>
        <v>99</v>
      </c>
      <c r="E273" s="273">
        <f>SUM('Speed Bin B-A'!E72,'Speed Bin B-A'!E176,'Speed Bin B-A'!E280,'Speed Bin B-A'!E384,'Speed Bin B-A'!E488,'Speed Bin B-A'!E800,'Speed Bin B-A'!E904,'Speed Bin B-A'!E1008,'Speed Bin B-A'!E1112,'Speed Bin B-A'!E1216,'Speed Bin B-A'!E1528,'Speed Bin B-A'!E1632,'Speed Bin B-A'!E1736,'Speed Bin B-A'!E1840,'Speed Bin B-A'!E1944,'Speed Bin B-A'!E2256,'Speed Bin B-A'!E2360,'Speed Bin B-A'!E2464,'Speed Bin B-A'!E2568,'Speed Bin B-A'!E2672)</f>
        <v>217</v>
      </c>
      <c r="F273" s="273">
        <f>SUM('Speed Bin B-A'!F72,'Speed Bin B-A'!F176,'Speed Bin B-A'!F280,'Speed Bin B-A'!F384,'Speed Bin B-A'!F488,'Speed Bin B-A'!F800,'Speed Bin B-A'!F904,'Speed Bin B-A'!F1008,'Speed Bin B-A'!F1112,'Speed Bin B-A'!F1216,'Speed Bin B-A'!F1528,'Speed Bin B-A'!F1632,'Speed Bin B-A'!F1736,'Speed Bin B-A'!F1840,'Speed Bin B-A'!F1944,'Speed Bin B-A'!F2256,'Speed Bin B-A'!F2360,'Speed Bin B-A'!F2464,'Speed Bin B-A'!F2568,'Speed Bin B-A'!F2672)</f>
        <v>123</v>
      </c>
      <c r="G273" s="273">
        <f>SUM('Speed Bin B-A'!G72,'Speed Bin B-A'!G176,'Speed Bin B-A'!G280,'Speed Bin B-A'!G384,'Speed Bin B-A'!G488,'Speed Bin B-A'!G800,'Speed Bin B-A'!G904,'Speed Bin B-A'!G1008,'Speed Bin B-A'!G1112,'Speed Bin B-A'!G1216,'Speed Bin B-A'!G1528,'Speed Bin B-A'!G1632,'Speed Bin B-A'!G1736,'Speed Bin B-A'!G1840,'Speed Bin B-A'!G1944,'Speed Bin B-A'!G2256,'Speed Bin B-A'!G2360,'Speed Bin B-A'!G2464,'Speed Bin B-A'!G2568,'Speed Bin B-A'!G2672)</f>
        <v>31</v>
      </c>
      <c r="H273" s="273">
        <f>SUM('Speed Bin B-A'!H72,'Speed Bin B-A'!H176,'Speed Bin B-A'!H280,'Speed Bin B-A'!H384,'Speed Bin B-A'!H488,'Speed Bin B-A'!H800,'Speed Bin B-A'!H904,'Speed Bin B-A'!H1008,'Speed Bin B-A'!H1112,'Speed Bin B-A'!H1216,'Speed Bin B-A'!H1528,'Speed Bin B-A'!H1632,'Speed Bin B-A'!H1736,'Speed Bin B-A'!H1840,'Speed Bin B-A'!H1944,'Speed Bin B-A'!H2256,'Speed Bin B-A'!H2360,'Speed Bin B-A'!H2464,'Speed Bin B-A'!H2568,'Speed Bin B-A'!H2672)</f>
        <v>6</v>
      </c>
      <c r="I273" s="273">
        <f>SUM('Speed Bin B-A'!I72,'Speed Bin B-A'!I176,'Speed Bin B-A'!I280,'Speed Bin B-A'!I384,'Speed Bin B-A'!I488,'Speed Bin B-A'!I800,'Speed Bin B-A'!I904,'Speed Bin B-A'!I1008,'Speed Bin B-A'!I1112,'Speed Bin B-A'!I1216,'Speed Bin B-A'!I1528,'Speed Bin B-A'!I1632,'Speed Bin B-A'!I1736,'Speed Bin B-A'!I1840,'Speed Bin B-A'!I1944,'Speed Bin B-A'!I2256,'Speed Bin B-A'!I2360,'Speed Bin B-A'!I2464,'Speed Bin B-A'!I2568,'Speed Bin B-A'!I2672)</f>
        <v>3</v>
      </c>
      <c r="J273" s="273">
        <f>SUM('Speed Bin B-A'!J72,'Speed Bin B-A'!J176,'Speed Bin B-A'!J280,'Speed Bin B-A'!J384,'Speed Bin B-A'!J488,'Speed Bin B-A'!J800,'Speed Bin B-A'!J904,'Speed Bin B-A'!J1008,'Speed Bin B-A'!J1112,'Speed Bin B-A'!J1216,'Speed Bin B-A'!J1528,'Speed Bin B-A'!J1632,'Speed Bin B-A'!J1736,'Speed Bin B-A'!J1840,'Speed Bin B-A'!J1944,'Speed Bin B-A'!J2256,'Speed Bin B-A'!J2360,'Speed Bin B-A'!J2464,'Speed Bin B-A'!J2568,'Speed Bin B-A'!J2672)</f>
        <v>0</v>
      </c>
      <c r="K273" s="273">
        <f>SUM('Speed Bin B-A'!K72,'Speed Bin B-A'!K176,'Speed Bin B-A'!K280,'Speed Bin B-A'!K384,'Speed Bin B-A'!K488,'Speed Bin B-A'!K800,'Speed Bin B-A'!K904,'Speed Bin B-A'!K1008,'Speed Bin B-A'!K1112,'Speed Bin B-A'!K1216,'Speed Bin B-A'!K1528,'Speed Bin B-A'!K1632,'Speed Bin B-A'!K1736,'Speed Bin B-A'!K1840,'Speed Bin B-A'!K1944,'Speed Bin B-A'!K2256,'Speed Bin B-A'!K2360,'Speed Bin B-A'!K2464,'Speed Bin B-A'!K2568,'Speed Bin B-A'!K2672)</f>
        <v>0</v>
      </c>
      <c r="L273" s="273">
        <f>SUM('Speed Bin B-A'!L72,'Speed Bin B-A'!L176,'Speed Bin B-A'!L280,'Speed Bin B-A'!L384,'Speed Bin B-A'!L488,'Speed Bin B-A'!L800,'Speed Bin B-A'!L904,'Speed Bin B-A'!L1008,'Speed Bin B-A'!L1112,'Speed Bin B-A'!L1216,'Speed Bin B-A'!L1528,'Speed Bin B-A'!L1632,'Speed Bin B-A'!L1736,'Speed Bin B-A'!L1840,'Speed Bin B-A'!L1944,'Speed Bin B-A'!L2256,'Speed Bin B-A'!L2360,'Speed Bin B-A'!L2464,'Speed Bin B-A'!L2568,'Speed Bin B-A'!L2672)</f>
        <v>0</v>
      </c>
      <c r="M273" s="273">
        <f>SUM('Speed Bin B-A'!M72,'Speed Bin B-A'!M176,'Speed Bin B-A'!M280,'Speed Bin B-A'!M384,'Speed Bin B-A'!M488,'Speed Bin B-A'!M800,'Speed Bin B-A'!M904,'Speed Bin B-A'!M1008,'Speed Bin B-A'!M1112,'Speed Bin B-A'!M1216,'Speed Bin B-A'!M1528,'Speed Bin B-A'!M1632,'Speed Bin B-A'!M1736,'Speed Bin B-A'!M1840,'Speed Bin B-A'!M1944,'Speed Bin B-A'!M2256,'Speed Bin B-A'!M2360,'Speed Bin B-A'!M2464,'Speed Bin B-A'!M2568,'Speed Bin B-A'!M2672)</f>
        <v>0</v>
      </c>
      <c r="N273" s="273">
        <f>SUM('Speed Bin B-A'!N72,'Speed Bin B-A'!N176,'Speed Bin B-A'!N280,'Speed Bin B-A'!N384,'Speed Bin B-A'!N488,'Speed Bin B-A'!N800,'Speed Bin B-A'!N904,'Speed Bin B-A'!N1008,'Speed Bin B-A'!N1112,'Speed Bin B-A'!N1216,'Speed Bin B-A'!N1528,'Speed Bin B-A'!N1632,'Speed Bin B-A'!N1736,'Speed Bin B-A'!N1840,'Speed Bin B-A'!N1944,'Speed Bin B-A'!N2256,'Speed Bin B-A'!N2360,'Speed Bin B-A'!N2464,'Speed Bin B-A'!N2568,'Speed Bin B-A'!N2672)</f>
        <v>0</v>
      </c>
      <c r="O273" s="273">
        <f>SUM('Speed Bin B-A'!O72,'Speed Bin B-A'!O176,'Speed Bin B-A'!O280,'Speed Bin B-A'!O384,'Speed Bin B-A'!O488,'Speed Bin B-A'!O800,'Speed Bin B-A'!O904,'Speed Bin B-A'!O1008,'Speed Bin B-A'!O1112,'Speed Bin B-A'!O1216,'Speed Bin B-A'!O1528,'Speed Bin B-A'!O1632,'Speed Bin B-A'!O1736,'Speed Bin B-A'!O1840,'Speed Bin B-A'!O1944,'Speed Bin B-A'!O2256,'Speed Bin B-A'!O2360,'Speed Bin B-A'!O2464,'Speed Bin B-A'!O2568,'Speed Bin B-A'!O2672)</f>
        <v>0</v>
      </c>
      <c r="P273" s="273">
        <f>SUM('Speed Bin B-A'!P72,'Speed Bin B-A'!P176,'Speed Bin B-A'!P280,'Speed Bin B-A'!P384,'Speed Bin B-A'!P488,'Speed Bin B-A'!P800,'Speed Bin B-A'!P904,'Speed Bin B-A'!P1008,'Speed Bin B-A'!P1112,'Speed Bin B-A'!P1216,'Speed Bin B-A'!P1528,'Speed Bin B-A'!P1632,'Speed Bin B-A'!P1736,'Speed Bin B-A'!P1840,'Speed Bin B-A'!P1944,'Speed Bin B-A'!P2256,'Speed Bin B-A'!P2360,'Speed Bin B-A'!P2464,'Speed Bin B-A'!P2568,'Speed Bin B-A'!P2672)</f>
        <v>0</v>
      </c>
      <c r="Q273" s="273">
        <f>SUM('Speed Bin B-A'!Q72,'Speed Bin B-A'!Q176,'Speed Bin B-A'!Q280,'Speed Bin B-A'!Q384,'Speed Bin B-A'!Q488,'Speed Bin B-A'!Q800,'Speed Bin B-A'!Q904,'Speed Bin B-A'!Q1008,'Speed Bin B-A'!Q1112,'Speed Bin B-A'!Q1216,'Speed Bin B-A'!Q1528,'Speed Bin B-A'!Q1632,'Speed Bin B-A'!Q1736,'Speed Bin B-A'!Q1840,'Speed Bin B-A'!Q1944,'Speed Bin B-A'!Q2256,'Speed Bin B-A'!Q2360,'Speed Bin B-A'!Q2464,'Speed Bin B-A'!Q2568,'Speed Bin B-A'!Q2672)</f>
        <v>0</v>
      </c>
      <c r="R273" s="273">
        <f>SUM('Speed Bin B-A'!R72,'Speed Bin B-A'!R176,'Speed Bin B-A'!R280,'Speed Bin B-A'!R384,'Speed Bin B-A'!R488,'Speed Bin B-A'!R800,'Speed Bin B-A'!R904,'Speed Bin B-A'!R1008,'Speed Bin B-A'!R1112,'Speed Bin B-A'!R1216,'Speed Bin B-A'!R1528,'Speed Bin B-A'!R1632,'Speed Bin B-A'!R1736,'Speed Bin B-A'!R1840,'Speed Bin B-A'!R1944,'Speed Bin B-A'!R2256,'Speed Bin B-A'!R2360,'Speed Bin B-A'!R2464,'Speed Bin B-A'!R2568,'Speed Bin B-A'!R2672)</f>
        <v>0</v>
      </c>
      <c r="S273" s="273">
        <f>SUM('Speed Bin B-A'!S72,'Speed Bin B-A'!S176,'Speed Bin B-A'!S280,'Speed Bin B-A'!S384,'Speed Bin B-A'!S488,'Speed Bin B-A'!S800,'Speed Bin B-A'!S904,'Speed Bin B-A'!S1008,'Speed Bin B-A'!S1112,'Speed Bin B-A'!S1216,'Speed Bin B-A'!S1528,'Speed Bin B-A'!S1632,'Speed Bin B-A'!S1736,'Speed Bin B-A'!S1840,'Speed Bin B-A'!S1944,'Speed Bin B-A'!S2256,'Speed Bin B-A'!S2360,'Speed Bin B-A'!S2464,'Speed Bin B-A'!S2568,'Speed Bin B-A'!S2672)</f>
        <v>0</v>
      </c>
      <c r="T273" s="273">
        <f>SUM('Speed Bin B-A'!T72,'Speed Bin B-A'!T176,'Speed Bin B-A'!T280,'Speed Bin B-A'!T384,'Speed Bin B-A'!T488,'Speed Bin B-A'!T800,'Speed Bin B-A'!T904,'Speed Bin B-A'!T1008,'Speed Bin B-A'!T1112,'Speed Bin B-A'!T1216,'Speed Bin B-A'!T1528,'Speed Bin B-A'!T1632,'Speed Bin B-A'!T1736,'Speed Bin B-A'!T1840,'Speed Bin B-A'!T1944,'Speed Bin B-A'!T2256,'Speed Bin B-A'!T2360,'Speed Bin B-A'!T2464,'Speed Bin B-A'!T2568,'Speed Bin B-A'!T2672)</f>
        <v>0</v>
      </c>
      <c r="U273" s="273">
        <f>SUM('Speed Bin B-A'!U72,'Speed Bin B-A'!U176,'Speed Bin B-A'!U280,'Speed Bin B-A'!U384,'Speed Bin B-A'!U488,'Speed Bin B-A'!U800,'Speed Bin B-A'!U904,'Speed Bin B-A'!U1008,'Speed Bin B-A'!U1112,'Speed Bin B-A'!U1216,'Speed Bin B-A'!U1528,'Speed Bin B-A'!U1632,'Speed Bin B-A'!U1736,'Speed Bin B-A'!U1840,'Speed Bin B-A'!U1944,'Speed Bin B-A'!U2256,'Speed Bin B-A'!U2360,'Speed Bin B-A'!U2464,'Speed Bin B-A'!U2568,'Speed Bin B-A'!U2672)</f>
        <v>0</v>
      </c>
      <c r="V273" s="274">
        <f>IFERROR(AVERAGE('Speed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18.514285714285712</v>
      </c>
      <c r="W273" s="274">
        <f>IFERROR(AVERAGE('Speed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23.285714285714281</v>
      </c>
      <c r="X273" s="267"/>
      <c r="Y273" s="267"/>
    </row>
    <row r="274" spans="1:25" x14ac:dyDescent="0.25">
      <c r="A274" s="272">
        <v>0.64583333333333304</v>
      </c>
      <c r="B274" s="273">
        <f>SUM('Speed Bin B-A'!B73,'Speed Bin B-A'!B177,'Speed Bin B-A'!B281,'Speed Bin B-A'!B385,'Speed Bin B-A'!B489,'Speed Bin B-A'!B801,'Speed Bin B-A'!B905,'Speed Bin B-A'!B1009,'Speed Bin B-A'!B1113,'Speed Bin B-A'!B1217,'Speed Bin B-A'!B1529,'Speed Bin B-A'!B1633,'Speed Bin B-A'!B1737,'Speed Bin B-A'!B1841,'Speed Bin B-A'!B1945,'Speed Bin B-A'!B2257,'Speed Bin B-A'!B2361,'Speed Bin B-A'!B2465,'Speed Bin B-A'!B2569,'Speed Bin B-A'!B2673)</f>
        <v>469</v>
      </c>
      <c r="C274" s="273">
        <f>SUM('Speed Bin B-A'!C73,'Speed Bin B-A'!C177,'Speed Bin B-A'!C281,'Speed Bin B-A'!C385,'Speed Bin B-A'!C489,'Speed Bin B-A'!C801,'Speed Bin B-A'!C905,'Speed Bin B-A'!C1009,'Speed Bin B-A'!C1113,'Speed Bin B-A'!C1217,'Speed Bin B-A'!C1529,'Speed Bin B-A'!C1633,'Speed Bin B-A'!C1737,'Speed Bin B-A'!C1841,'Speed Bin B-A'!C1945,'Speed Bin B-A'!C2257,'Speed Bin B-A'!C2361,'Speed Bin B-A'!C2465,'Speed Bin B-A'!C2569,'Speed Bin B-A'!C2673)</f>
        <v>18</v>
      </c>
      <c r="D274" s="273">
        <f>SUM('Speed Bin B-A'!D73,'Speed Bin B-A'!D177,'Speed Bin B-A'!D281,'Speed Bin B-A'!D385,'Speed Bin B-A'!D489,'Speed Bin B-A'!D801,'Speed Bin B-A'!D905,'Speed Bin B-A'!D1009,'Speed Bin B-A'!D1113,'Speed Bin B-A'!D1217,'Speed Bin B-A'!D1529,'Speed Bin B-A'!D1633,'Speed Bin B-A'!D1737,'Speed Bin B-A'!D1841,'Speed Bin B-A'!D1945,'Speed Bin B-A'!D2257,'Speed Bin B-A'!D2361,'Speed Bin B-A'!D2465,'Speed Bin B-A'!D2569,'Speed Bin B-A'!D2673)</f>
        <v>111</v>
      </c>
      <c r="E274" s="273">
        <f>SUM('Speed Bin B-A'!E73,'Speed Bin B-A'!E177,'Speed Bin B-A'!E281,'Speed Bin B-A'!E385,'Speed Bin B-A'!E489,'Speed Bin B-A'!E801,'Speed Bin B-A'!E905,'Speed Bin B-A'!E1009,'Speed Bin B-A'!E1113,'Speed Bin B-A'!E1217,'Speed Bin B-A'!E1529,'Speed Bin B-A'!E1633,'Speed Bin B-A'!E1737,'Speed Bin B-A'!E1841,'Speed Bin B-A'!E1945,'Speed Bin B-A'!E2257,'Speed Bin B-A'!E2361,'Speed Bin B-A'!E2465,'Speed Bin B-A'!E2569,'Speed Bin B-A'!E2673)</f>
        <v>190</v>
      </c>
      <c r="F274" s="273">
        <f>SUM('Speed Bin B-A'!F73,'Speed Bin B-A'!F177,'Speed Bin B-A'!F281,'Speed Bin B-A'!F385,'Speed Bin B-A'!F489,'Speed Bin B-A'!F801,'Speed Bin B-A'!F905,'Speed Bin B-A'!F1009,'Speed Bin B-A'!F1113,'Speed Bin B-A'!F1217,'Speed Bin B-A'!F1529,'Speed Bin B-A'!F1633,'Speed Bin B-A'!F1737,'Speed Bin B-A'!F1841,'Speed Bin B-A'!F1945,'Speed Bin B-A'!F2257,'Speed Bin B-A'!F2361,'Speed Bin B-A'!F2465,'Speed Bin B-A'!F2569,'Speed Bin B-A'!F2673)</f>
        <v>108</v>
      </c>
      <c r="G274" s="273">
        <f>SUM('Speed Bin B-A'!G73,'Speed Bin B-A'!G177,'Speed Bin B-A'!G281,'Speed Bin B-A'!G385,'Speed Bin B-A'!G489,'Speed Bin B-A'!G801,'Speed Bin B-A'!G905,'Speed Bin B-A'!G1009,'Speed Bin B-A'!G1113,'Speed Bin B-A'!G1217,'Speed Bin B-A'!G1529,'Speed Bin B-A'!G1633,'Speed Bin B-A'!G1737,'Speed Bin B-A'!G1841,'Speed Bin B-A'!G1945,'Speed Bin B-A'!G2257,'Speed Bin B-A'!G2361,'Speed Bin B-A'!G2465,'Speed Bin B-A'!G2569,'Speed Bin B-A'!G2673)</f>
        <v>32</v>
      </c>
      <c r="H274" s="273">
        <f>SUM('Speed Bin B-A'!H73,'Speed Bin B-A'!H177,'Speed Bin B-A'!H281,'Speed Bin B-A'!H385,'Speed Bin B-A'!H489,'Speed Bin B-A'!H801,'Speed Bin B-A'!H905,'Speed Bin B-A'!H1009,'Speed Bin B-A'!H1113,'Speed Bin B-A'!H1217,'Speed Bin B-A'!H1529,'Speed Bin B-A'!H1633,'Speed Bin B-A'!H1737,'Speed Bin B-A'!H1841,'Speed Bin B-A'!H1945,'Speed Bin B-A'!H2257,'Speed Bin B-A'!H2361,'Speed Bin B-A'!H2465,'Speed Bin B-A'!H2569,'Speed Bin B-A'!H2673)</f>
        <v>5</v>
      </c>
      <c r="I274" s="273">
        <f>SUM('Speed Bin B-A'!I73,'Speed Bin B-A'!I177,'Speed Bin B-A'!I281,'Speed Bin B-A'!I385,'Speed Bin B-A'!I489,'Speed Bin B-A'!I801,'Speed Bin B-A'!I905,'Speed Bin B-A'!I1009,'Speed Bin B-A'!I1113,'Speed Bin B-A'!I1217,'Speed Bin B-A'!I1529,'Speed Bin B-A'!I1633,'Speed Bin B-A'!I1737,'Speed Bin B-A'!I1841,'Speed Bin B-A'!I1945,'Speed Bin B-A'!I2257,'Speed Bin B-A'!I2361,'Speed Bin B-A'!I2465,'Speed Bin B-A'!I2569,'Speed Bin B-A'!I2673)</f>
        <v>4</v>
      </c>
      <c r="J274" s="273">
        <f>SUM('Speed Bin B-A'!J73,'Speed Bin B-A'!J177,'Speed Bin B-A'!J281,'Speed Bin B-A'!J385,'Speed Bin B-A'!J489,'Speed Bin B-A'!J801,'Speed Bin B-A'!J905,'Speed Bin B-A'!J1009,'Speed Bin B-A'!J1113,'Speed Bin B-A'!J1217,'Speed Bin B-A'!J1529,'Speed Bin B-A'!J1633,'Speed Bin B-A'!J1737,'Speed Bin B-A'!J1841,'Speed Bin B-A'!J1945,'Speed Bin B-A'!J2257,'Speed Bin B-A'!J2361,'Speed Bin B-A'!J2465,'Speed Bin B-A'!J2569,'Speed Bin B-A'!J2673)</f>
        <v>0</v>
      </c>
      <c r="K274" s="273">
        <f>SUM('Speed Bin B-A'!K73,'Speed Bin B-A'!K177,'Speed Bin B-A'!K281,'Speed Bin B-A'!K385,'Speed Bin B-A'!K489,'Speed Bin B-A'!K801,'Speed Bin B-A'!K905,'Speed Bin B-A'!K1009,'Speed Bin B-A'!K1113,'Speed Bin B-A'!K1217,'Speed Bin B-A'!K1529,'Speed Bin B-A'!K1633,'Speed Bin B-A'!K1737,'Speed Bin B-A'!K1841,'Speed Bin B-A'!K1945,'Speed Bin B-A'!K2257,'Speed Bin B-A'!K2361,'Speed Bin B-A'!K2465,'Speed Bin B-A'!K2569,'Speed Bin B-A'!K2673)</f>
        <v>0</v>
      </c>
      <c r="L274" s="273">
        <f>SUM('Speed Bin B-A'!L73,'Speed Bin B-A'!L177,'Speed Bin B-A'!L281,'Speed Bin B-A'!L385,'Speed Bin B-A'!L489,'Speed Bin B-A'!L801,'Speed Bin B-A'!L905,'Speed Bin B-A'!L1009,'Speed Bin B-A'!L1113,'Speed Bin B-A'!L1217,'Speed Bin B-A'!L1529,'Speed Bin B-A'!L1633,'Speed Bin B-A'!L1737,'Speed Bin B-A'!L1841,'Speed Bin B-A'!L1945,'Speed Bin B-A'!L2257,'Speed Bin B-A'!L2361,'Speed Bin B-A'!L2465,'Speed Bin B-A'!L2569,'Speed Bin B-A'!L2673)</f>
        <v>0</v>
      </c>
      <c r="M274" s="273">
        <f>SUM('Speed Bin B-A'!M73,'Speed Bin B-A'!M177,'Speed Bin B-A'!M281,'Speed Bin B-A'!M385,'Speed Bin B-A'!M489,'Speed Bin B-A'!M801,'Speed Bin B-A'!M905,'Speed Bin B-A'!M1009,'Speed Bin B-A'!M1113,'Speed Bin B-A'!M1217,'Speed Bin B-A'!M1529,'Speed Bin B-A'!M1633,'Speed Bin B-A'!M1737,'Speed Bin B-A'!M1841,'Speed Bin B-A'!M1945,'Speed Bin B-A'!M2257,'Speed Bin B-A'!M2361,'Speed Bin B-A'!M2465,'Speed Bin B-A'!M2569,'Speed Bin B-A'!M2673)</f>
        <v>1</v>
      </c>
      <c r="N274" s="273">
        <f>SUM('Speed Bin B-A'!N73,'Speed Bin B-A'!N177,'Speed Bin B-A'!N281,'Speed Bin B-A'!N385,'Speed Bin B-A'!N489,'Speed Bin B-A'!N801,'Speed Bin B-A'!N905,'Speed Bin B-A'!N1009,'Speed Bin B-A'!N1113,'Speed Bin B-A'!N1217,'Speed Bin B-A'!N1529,'Speed Bin B-A'!N1633,'Speed Bin B-A'!N1737,'Speed Bin B-A'!N1841,'Speed Bin B-A'!N1945,'Speed Bin B-A'!N2257,'Speed Bin B-A'!N2361,'Speed Bin B-A'!N2465,'Speed Bin B-A'!N2569,'Speed Bin B-A'!N2673)</f>
        <v>0</v>
      </c>
      <c r="O274" s="273">
        <f>SUM('Speed Bin B-A'!O73,'Speed Bin B-A'!O177,'Speed Bin B-A'!O281,'Speed Bin B-A'!O385,'Speed Bin B-A'!O489,'Speed Bin B-A'!O801,'Speed Bin B-A'!O905,'Speed Bin B-A'!O1009,'Speed Bin B-A'!O1113,'Speed Bin B-A'!O1217,'Speed Bin B-A'!O1529,'Speed Bin B-A'!O1633,'Speed Bin B-A'!O1737,'Speed Bin B-A'!O1841,'Speed Bin B-A'!O1945,'Speed Bin B-A'!O2257,'Speed Bin B-A'!O2361,'Speed Bin B-A'!O2465,'Speed Bin B-A'!O2569,'Speed Bin B-A'!O2673)</f>
        <v>0</v>
      </c>
      <c r="P274" s="273">
        <f>SUM('Speed Bin B-A'!P73,'Speed Bin B-A'!P177,'Speed Bin B-A'!P281,'Speed Bin B-A'!P385,'Speed Bin B-A'!P489,'Speed Bin B-A'!P801,'Speed Bin B-A'!P905,'Speed Bin B-A'!P1009,'Speed Bin B-A'!P1113,'Speed Bin B-A'!P1217,'Speed Bin B-A'!P1529,'Speed Bin B-A'!P1633,'Speed Bin B-A'!P1737,'Speed Bin B-A'!P1841,'Speed Bin B-A'!P1945,'Speed Bin B-A'!P2257,'Speed Bin B-A'!P2361,'Speed Bin B-A'!P2465,'Speed Bin B-A'!P2569,'Speed Bin B-A'!P2673)</f>
        <v>0</v>
      </c>
      <c r="Q274" s="273">
        <f>SUM('Speed Bin B-A'!Q73,'Speed Bin B-A'!Q177,'Speed Bin B-A'!Q281,'Speed Bin B-A'!Q385,'Speed Bin B-A'!Q489,'Speed Bin B-A'!Q801,'Speed Bin B-A'!Q905,'Speed Bin B-A'!Q1009,'Speed Bin B-A'!Q1113,'Speed Bin B-A'!Q1217,'Speed Bin B-A'!Q1529,'Speed Bin B-A'!Q1633,'Speed Bin B-A'!Q1737,'Speed Bin B-A'!Q1841,'Speed Bin B-A'!Q1945,'Speed Bin B-A'!Q2257,'Speed Bin B-A'!Q2361,'Speed Bin B-A'!Q2465,'Speed Bin B-A'!Q2569,'Speed Bin B-A'!Q2673)</f>
        <v>0</v>
      </c>
      <c r="R274" s="273">
        <f>SUM('Speed Bin B-A'!R73,'Speed Bin B-A'!R177,'Speed Bin B-A'!R281,'Speed Bin B-A'!R385,'Speed Bin B-A'!R489,'Speed Bin B-A'!R801,'Speed Bin B-A'!R905,'Speed Bin B-A'!R1009,'Speed Bin B-A'!R1113,'Speed Bin B-A'!R1217,'Speed Bin B-A'!R1529,'Speed Bin B-A'!R1633,'Speed Bin B-A'!R1737,'Speed Bin B-A'!R1841,'Speed Bin B-A'!R1945,'Speed Bin B-A'!R2257,'Speed Bin B-A'!R2361,'Speed Bin B-A'!R2465,'Speed Bin B-A'!R2569,'Speed Bin B-A'!R2673)</f>
        <v>0</v>
      </c>
      <c r="S274" s="273">
        <f>SUM('Speed Bin B-A'!S73,'Speed Bin B-A'!S177,'Speed Bin B-A'!S281,'Speed Bin B-A'!S385,'Speed Bin B-A'!S489,'Speed Bin B-A'!S801,'Speed Bin B-A'!S905,'Speed Bin B-A'!S1009,'Speed Bin B-A'!S1113,'Speed Bin B-A'!S1217,'Speed Bin B-A'!S1529,'Speed Bin B-A'!S1633,'Speed Bin B-A'!S1737,'Speed Bin B-A'!S1841,'Speed Bin B-A'!S1945,'Speed Bin B-A'!S2257,'Speed Bin B-A'!S2361,'Speed Bin B-A'!S2465,'Speed Bin B-A'!S2569,'Speed Bin B-A'!S2673)</f>
        <v>0</v>
      </c>
      <c r="T274" s="273">
        <f>SUM('Speed Bin B-A'!T73,'Speed Bin B-A'!T177,'Speed Bin B-A'!T281,'Speed Bin B-A'!T385,'Speed Bin B-A'!T489,'Speed Bin B-A'!T801,'Speed Bin B-A'!T905,'Speed Bin B-A'!T1009,'Speed Bin B-A'!T1113,'Speed Bin B-A'!T1217,'Speed Bin B-A'!T1529,'Speed Bin B-A'!T1633,'Speed Bin B-A'!T1737,'Speed Bin B-A'!T1841,'Speed Bin B-A'!T1945,'Speed Bin B-A'!T2257,'Speed Bin B-A'!T2361,'Speed Bin B-A'!T2465,'Speed Bin B-A'!T2569,'Speed Bin B-A'!T2673)</f>
        <v>0</v>
      </c>
      <c r="U274" s="273">
        <f>SUM('Speed Bin B-A'!U73,'Speed Bin B-A'!U177,'Speed Bin B-A'!U281,'Speed Bin B-A'!U385,'Speed Bin B-A'!U489,'Speed Bin B-A'!U801,'Speed Bin B-A'!U905,'Speed Bin B-A'!U1009,'Speed Bin B-A'!U1113,'Speed Bin B-A'!U1217,'Speed Bin B-A'!U1529,'Speed Bin B-A'!U1633,'Speed Bin B-A'!U1737,'Speed Bin B-A'!U1841,'Speed Bin B-A'!U1945,'Speed Bin B-A'!U2257,'Speed Bin B-A'!U2361,'Speed Bin B-A'!U2465,'Speed Bin B-A'!U2569,'Speed Bin B-A'!U2673)</f>
        <v>0</v>
      </c>
      <c r="V274" s="274">
        <f>IFERROR(AVERAGE('Speed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18.092857142857142</v>
      </c>
      <c r="W274" s="274">
        <f>IFERROR(AVERAGE('Speed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23.485714285714288</v>
      </c>
      <c r="X274" s="267"/>
      <c r="Y274" s="267"/>
    </row>
    <row r="275" spans="1:25" x14ac:dyDescent="0.25">
      <c r="A275" s="272">
        <v>0.65625</v>
      </c>
      <c r="B275" s="273">
        <f>SUM('Speed Bin B-A'!B74,'Speed Bin B-A'!B178,'Speed Bin B-A'!B282,'Speed Bin B-A'!B386,'Speed Bin B-A'!B490,'Speed Bin B-A'!B802,'Speed Bin B-A'!B906,'Speed Bin B-A'!B1010,'Speed Bin B-A'!B1114,'Speed Bin B-A'!B1218,'Speed Bin B-A'!B1530,'Speed Bin B-A'!B1634,'Speed Bin B-A'!B1738,'Speed Bin B-A'!B1842,'Speed Bin B-A'!B1946,'Speed Bin B-A'!B2258,'Speed Bin B-A'!B2362,'Speed Bin B-A'!B2466,'Speed Bin B-A'!B2570,'Speed Bin B-A'!B2674)</f>
        <v>569</v>
      </c>
      <c r="C275" s="273">
        <f>SUM('Speed Bin B-A'!C74,'Speed Bin B-A'!C178,'Speed Bin B-A'!C282,'Speed Bin B-A'!C386,'Speed Bin B-A'!C490,'Speed Bin B-A'!C802,'Speed Bin B-A'!C906,'Speed Bin B-A'!C1010,'Speed Bin B-A'!C1114,'Speed Bin B-A'!C1218,'Speed Bin B-A'!C1530,'Speed Bin B-A'!C1634,'Speed Bin B-A'!C1738,'Speed Bin B-A'!C1842,'Speed Bin B-A'!C1946,'Speed Bin B-A'!C2258,'Speed Bin B-A'!C2362,'Speed Bin B-A'!C2466,'Speed Bin B-A'!C2570,'Speed Bin B-A'!C2674)</f>
        <v>17</v>
      </c>
      <c r="D275" s="273">
        <f>SUM('Speed Bin B-A'!D74,'Speed Bin B-A'!D178,'Speed Bin B-A'!D282,'Speed Bin B-A'!D386,'Speed Bin B-A'!D490,'Speed Bin B-A'!D802,'Speed Bin B-A'!D906,'Speed Bin B-A'!D1010,'Speed Bin B-A'!D1114,'Speed Bin B-A'!D1218,'Speed Bin B-A'!D1530,'Speed Bin B-A'!D1634,'Speed Bin B-A'!D1738,'Speed Bin B-A'!D1842,'Speed Bin B-A'!D1946,'Speed Bin B-A'!D2258,'Speed Bin B-A'!D2362,'Speed Bin B-A'!D2466,'Speed Bin B-A'!D2570,'Speed Bin B-A'!D2674)</f>
        <v>182</v>
      </c>
      <c r="E275" s="273">
        <f>SUM('Speed Bin B-A'!E74,'Speed Bin B-A'!E178,'Speed Bin B-A'!E282,'Speed Bin B-A'!E386,'Speed Bin B-A'!E490,'Speed Bin B-A'!E802,'Speed Bin B-A'!E906,'Speed Bin B-A'!E1010,'Speed Bin B-A'!E1114,'Speed Bin B-A'!E1218,'Speed Bin B-A'!E1530,'Speed Bin B-A'!E1634,'Speed Bin B-A'!E1738,'Speed Bin B-A'!E1842,'Speed Bin B-A'!E1946,'Speed Bin B-A'!E2258,'Speed Bin B-A'!E2362,'Speed Bin B-A'!E2466,'Speed Bin B-A'!E2570,'Speed Bin B-A'!E2674)</f>
        <v>209</v>
      </c>
      <c r="F275" s="273">
        <f>SUM('Speed Bin B-A'!F74,'Speed Bin B-A'!F178,'Speed Bin B-A'!F282,'Speed Bin B-A'!F386,'Speed Bin B-A'!F490,'Speed Bin B-A'!F802,'Speed Bin B-A'!F906,'Speed Bin B-A'!F1010,'Speed Bin B-A'!F1114,'Speed Bin B-A'!F1218,'Speed Bin B-A'!F1530,'Speed Bin B-A'!F1634,'Speed Bin B-A'!F1738,'Speed Bin B-A'!F1842,'Speed Bin B-A'!F1946,'Speed Bin B-A'!F2258,'Speed Bin B-A'!F2362,'Speed Bin B-A'!F2466,'Speed Bin B-A'!F2570,'Speed Bin B-A'!F2674)</f>
        <v>115</v>
      </c>
      <c r="G275" s="273">
        <f>SUM('Speed Bin B-A'!G74,'Speed Bin B-A'!G178,'Speed Bin B-A'!G282,'Speed Bin B-A'!G386,'Speed Bin B-A'!G490,'Speed Bin B-A'!G802,'Speed Bin B-A'!G906,'Speed Bin B-A'!G1010,'Speed Bin B-A'!G1114,'Speed Bin B-A'!G1218,'Speed Bin B-A'!G1530,'Speed Bin B-A'!G1634,'Speed Bin B-A'!G1738,'Speed Bin B-A'!G1842,'Speed Bin B-A'!G1946,'Speed Bin B-A'!G2258,'Speed Bin B-A'!G2362,'Speed Bin B-A'!G2466,'Speed Bin B-A'!G2570,'Speed Bin B-A'!G2674)</f>
        <v>34</v>
      </c>
      <c r="H275" s="273">
        <f>SUM('Speed Bin B-A'!H74,'Speed Bin B-A'!H178,'Speed Bin B-A'!H282,'Speed Bin B-A'!H386,'Speed Bin B-A'!H490,'Speed Bin B-A'!H802,'Speed Bin B-A'!H906,'Speed Bin B-A'!H1010,'Speed Bin B-A'!H1114,'Speed Bin B-A'!H1218,'Speed Bin B-A'!H1530,'Speed Bin B-A'!H1634,'Speed Bin B-A'!H1738,'Speed Bin B-A'!H1842,'Speed Bin B-A'!H1946,'Speed Bin B-A'!H2258,'Speed Bin B-A'!H2362,'Speed Bin B-A'!H2466,'Speed Bin B-A'!H2570,'Speed Bin B-A'!H2674)</f>
        <v>9</v>
      </c>
      <c r="I275" s="273">
        <f>SUM('Speed Bin B-A'!I74,'Speed Bin B-A'!I178,'Speed Bin B-A'!I282,'Speed Bin B-A'!I386,'Speed Bin B-A'!I490,'Speed Bin B-A'!I802,'Speed Bin B-A'!I906,'Speed Bin B-A'!I1010,'Speed Bin B-A'!I1114,'Speed Bin B-A'!I1218,'Speed Bin B-A'!I1530,'Speed Bin B-A'!I1634,'Speed Bin B-A'!I1738,'Speed Bin B-A'!I1842,'Speed Bin B-A'!I1946,'Speed Bin B-A'!I2258,'Speed Bin B-A'!I2362,'Speed Bin B-A'!I2466,'Speed Bin B-A'!I2570,'Speed Bin B-A'!I2674)</f>
        <v>3</v>
      </c>
      <c r="J275" s="273">
        <f>SUM('Speed Bin B-A'!J74,'Speed Bin B-A'!J178,'Speed Bin B-A'!J282,'Speed Bin B-A'!J386,'Speed Bin B-A'!J490,'Speed Bin B-A'!J802,'Speed Bin B-A'!J906,'Speed Bin B-A'!J1010,'Speed Bin B-A'!J1114,'Speed Bin B-A'!J1218,'Speed Bin B-A'!J1530,'Speed Bin B-A'!J1634,'Speed Bin B-A'!J1738,'Speed Bin B-A'!J1842,'Speed Bin B-A'!J1946,'Speed Bin B-A'!J2258,'Speed Bin B-A'!J2362,'Speed Bin B-A'!J2466,'Speed Bin B-A'!J2570,'Speed Bin B-A'!J2674)</f>
        <v>0</v>
      </c>
      <c r="K275" s="273">
        <f>SUM('Speed Bin B-A'!K74,'Speed Bin B-A'!K178,'Speed Bin B-A'!K282,'Speed Bin B-A'!K386,'Speed Bin B-A'!K490,'Speed Bin B-A'!K802,'Speed Bin B-A'!K906,'Speed Bin B-A'!K1010,'Speed Bin B-A'!K1114,'Speed Bin B-A'!K1218,'Speed Bin B-A'!K1530,'Speed Bin B-A'!K1634,'Speed Bin B-A'!K1738,'Speed Bin B-A'!K1842,'Speed Bin B-A'!K1946,'Speed Bin B-A'!K2258,'Speed Bin B-A'!K2362,'Speed Bin B-A'!K2466,'Speed Bin B-A'!K2570,'Speed Bin B-A'!K2674)</f>
        <v>0</v>
      </c>
      <c r="L275" s="273">
        <f>SUM('Speed Bin B-A'!L74,'Speed Bin B-A'!L178,'Speed Bin B-A'!L282,'Speed Bin B-A'!L386,'Speed Bin B-A'!L490,'Speed Bin B-A'!L802,'Speed Bin B-A'!L906,'Speed Bin B-A'!L1010,'Speed Bin B-A'!L1114,'Speed Bin B-A'!L1218,'Speed Bin B-A'!L1530,'Speed Bin B-A'!L1634,'Speed Bin B-A'!L1738,'Speed Bin B-A'!L1842,'Speed Bin B-A'!L1946,'Speed Bin B-A'!L2258,'Speed Bin B-A'!L2362,'Speed Bin B-A'!L2466,'Speed Bin B-A'!L2570,'Speed Bin B-A'!L2674)</f>
        <v>0</v>
      </c>
      <c r="M275" s="273">
        <f>SUM('Speed Bin B-A'!M74,'Speed Bin B-A'!M178,'Speed Bin B-A'!M282,'Speed Bin B-A'!M386,'Speed Bin B-A'!M490,'Speed Bin B-A'!M802,'Speed Bin B-A'!M906,'Speed Bin B-A'!M1010,'Speed Bin B-A'!M1114,'Speed Bin B-A'!M1218,'Speed Bin B-A'!M1530,'Speed Bin B-A'!M1634,'Speed Bin B-A'!M1738,'Speed Bin B-A'!M1842,'Speed Bin B-A'!M1946,'Speed Bin B-A'!M2258,'Speed Bin B-A'!M2362,'Speed Bin B-A'!M2466,'Speed Bin B-A'!M2570,'Speed Bin B-A'!M2674)</f>
        <v>0</v>
      </c>
      <c r="N275" s="273">
        <f>SUM('Speed Bin B-A'!N74,'Speed Bin B-A'!N178,'Speed Bin B-A'!N282,'Speed Bin B-A'!N386,'Speed Bin B-A'!N490,'Speed Bin B-A'!N802,'Speed Bin B-A'!N906,'Speed Bin B-A'!N1010,'Speed Bin B-A'!N1114,'Speed Bin B-A'!N1218,'Speed Bin B-A'!N1530,'Speed Bin B-A'!N1634,'Speed Bin B-A'!N1738,'Speed Bin B-A'!N1842,'Speed Bin B-A'!N1946,'Speed Bin B-A'!N2258,'Speed Bin B-A'!N2362,'Speed Bin B-A'!N2466,'Speed Bin B-A'!N2570,'Speed Bin B-A'!N2674)</f>
        <v>0</v>
      </c>
      <c r="O275" s="273">
        <f>SUM('Speed Bin B-A'!O74,'Speed Bin B-A'!O178,'Speed Bin B-A'!O282,'Speed Bin B-A'!O386,'Speed Bin B-A'!O490,'Speed Bin B-A'!O802,'Speed Bin B-A'!O906,'Speed Bin B-A'!O1010,'Speed Bin B-A'!O1114,'Speed Bin B-A'!O1218,'Speed Bin B-A'!O1530,'Speed Bin B-A'!O1634,'Speed Bin B-A'!O1738,'Speed Bin B-A'!O1842,'Speed Bin B-A'!O1946,'Speed Bin B-A'!O2258,'Speed Bin B-A'!O2362,'Speed Bin B-A'!O2466,'Speed Bin B-A'!O2570,'Speed Bin B-A'!O2674)</f>
        <v>0</v>
      </c>
      <c r="P275" s="273">
        <f>SUM('Speed Bin B-A'!P74,'Speed Bin B-A'!P178,'Speed Bin B-A'!P282,'Speed Bin B-A'!P386,'Speed Bin B-A'!P490,'Speed Bin B-A'!P802,'Speed Bin B-A'!P906,'Speed Bin B-A'!P1010,'Speed Bin B-A'!P1114,'Speed Bin B-A'!P1218,'Speed Bin B-A'!P1530,'Speed Bin B-A'!P1634,'Speed Bin B-A'!P1738,'Speed Bin B-A'!P1842,'Speed Bin B-A'!P1946,'Speed Bin B-A'!P2258,'Speed Bin B-A'!P2362,'Speed Bin B-A'!P2466,'Speed Bin B-A'!P2570,'Speed Bin B-A'!P2674)</f>
        <v>0</v>
      </c>
      <c r="Q275" s="273">
        <f>SUM('Speed Bin B-A'!Q74,'Speed Bin B-A'!Q178,'Speed Bin B-A'!Q282,'Speed Bin B-A'!Q386,'Speed Bin B-A'!Q490,'Speed Bin B-A'!Q802,'Speed Bin B-A'!Q906,'Speed Bin B-A'!Q1010,'Speed Bin B-A'!Q1114,'Speed Bin B-A'!Q1218,'Speed Bin B-A'!Q1530,'Speed Bin B-A'!Q1634,'Speed Bin B-A'!Q1738,'Speed Bin B-A'!Q1842,'Speed Bin B-A'!Q1946,'Speed Bin B-A'!Q2258,'Speed Bin B-A'!Q2362,'Speed Bin B-A'!Q2466,'Speed Bin B-A'!Q2570,'Speed Bin B-A'!Q2674)</f>
        <v>0</v>
      </c>
      <c r="R275" s="273">
        <f>SUM('Speed Bin B-A'!R74,'Speed Bin B-A'!R178,'Speed Bin B-A'!R282,'Speed Bin B-A'!R386,'Speed Bin B-A'!R490,'Speed Bin B-A'!R802,'Speed Bin B-A'!R906,'Speed Bin B-A'!R1010,'Speed Bin B-A'!R1114,'Speed Bin B-A'!R1218,'Speed Bin B-A'!R1530,'Speed Bin B-A'!R1634,'Speed Bin B-A'!R1738,'Speed Bin B-A'!R1842,'Speed Bin B-A'!R1946,'Speed Bin B-A'!R2258,'Speed Bin B-A'!R2362,'Speed Bin B-A'!R2466,'Speed Bin B-A'!R2570,'Speed Bin B-A'!R2674)</f>
        <v>0</v>
      </c>
      <c r="S275" s="273">
        <f>SUM('Speed Bin B-A'!S74,'Speed Bin B-A'!S178,'Speed Bin B-A'!S282,'Speed Bin B-A'!S386,'Speed Bin B-A'!S490,'Speed Bin B-A'!S802,'Speed Bin B-A'!S906,'Speed Bin B-A'!S1010,'Speed Bin B-A'!S1114,'Speed Bin B-A'!S1218,'Speed Bin B-A'!S1530,'Speed Bin B-A'!S1634,'Speed Bin B-A'!S1738,'Speed Bin B-A'!S1842,'Speed Bin B-A'!S1946,'Speed Bin B-A'!S2258,'Speed Bin B-A'!S2362,'Speed Bin B-A'!S2466,'Speed Bin B-A'!S2570,'Speed Bin B-A'!S2674)</f>
        <v>0</v>
      </c>
      <c r="T275" s="273">
        <f>SUM('Speed Bin B-A'!T74,'Speed Bin B-A'!T178,'Speed Bin B-A'!T282,'Speed Bin B-A'!T386,'Speed Bin B-A'!T490,'Speed Bin B-A'!T802,'Speed Bin B-A'!T906,'Speed Bin B-A'!T1010,'Speed Bin B-A'!T1114,'Speed Bin B-A'!T1218,'Speed Bin B-A'!T1530,'Speed Bin B-A'!T1634,'Speed Bin B-A'!T1738,'Speed Bin B-A'!T1842,'Speed Bin B-A'!T1946,'Speed Bin B-A'!T2258,'Speed Bin B-A'!T2362,'Speed Bin B-A'!T2466,'Speed Bin B-A'!T2570,'Speed Bin B-A'!T2674)</f>
        <v>0</v>
      </c>
      <c r="U275" s="273">
        <f>SUM('Speed Bin B-A'!U74,'Speed Bin B-A'!U178,'Speed Bin B-A'!U282,'Speed Bin B-A'!U386,'Speed Bin B-A'!U490,'Speed Bin B-A'!U802,'Speed Bin B-A'!U906,'Speed Bin B-A'!U1010,'Speed Bin B-A'!U1114,'Speed Bin B-A'!U1218,'Speed Bin B-A'!U1530,'Speed Bin B-A'!U1634,'Speed Bin B-A'!U1738,'Speed Bin B-A'!U1842,'Speed Bin B-A'!U1946,'Speed Bin B-A'!U2258,'Speed Bin B-A'!U2362,'Speed Bin B-A'!U2466,'Speed Bin B-A'!U2570,'Speed Bin B-A'!U2674)</f>
        <v>0</v>
      </c>
      <c r="V275" s="274">
        <f>IFERROR(AVERAGE('Speed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17.578571428571426</v>
      </c>
      <c r="W275" s="274">
        <f>IFERROR(AVERAGE('Speed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22.942857142857147</v>
      </c>
      <c r="X275" s="267"/>
      <c r="Y275" s="267"/>
    </row>
    <row r="276" spans="1:25" x14ac:dyDescent="0.25">
      <c r="A276" s="272">
        <v>0.66666666666666696</v>
      </c>
      <c r="B276" s="273">
        <f>SUM('Speed Bin B-A'!B75,'Speed Bin B-A'!B179,'Speed Bin B-A'!B283,'Speed Bin B-A'!B387,'Speed Bin B-A'!B491,'Speed Bin B-A'!B803,'Speed Bin B-A'!B907,'Speed Bin B-A'!B1011,'Speed Bin B-A'!B1115,'Speed Bin B-A'!B1219,'Speed Bin B-A'!B1531,'Speed Bin B-A'!B1635,'Speed Bin B-A'!B1739,'Speed Bin B-A'!B1843,'Speed Bin B-A'!B1947,'Speed Bin B-A'!B2259,'Speed Bin B-A'!B2363,'Speed Bin B-A'!B2467,'Speed Bin B-A'!B2571,'Speed Bin B-A'!B2675)</f>
        <v>907</v>
      </c>
      <c r="C276" s="273">
        <f>SUM('Speed Bin B-A'!C75,'Speed Bin B-A'!C179,'Speed Bin B-A'!C283,'Speed Bin B-A'!C387,'Speed Bin B-A'!C491,'Speed Bin B-A'!C803,'Speed Bin B-A'!C907,'Speed Bin B-A'!C1011,'Speed Bin B-A'!C1115,'Speed Bin B-A'!C1219,'Speed Bin B-A'!C1531,'Speed Bin B-A'!C1635,'Speed Bin B-A'!C1739,'Speed Bin B-A'!C1843,'Speed Bin B-A'!C1947,'Speed Bin B-A'!C2259,'Speed Bin B-A'!C2363,'Speed Bin B-A'!C2467,'Speed Bin B-A'!C2571,'Speed Bin B-A'!C2675)</f>
        <v>105</v>
      </c>
      <c r="D276" s="273">
        <f>SUM('Speed Bin B-A'!D75,'Speed Bin B-A'!D179,'Speed Bin B-A'!D283,'Speed Bin B-A'!D387,'Speed Bin B-A'!D491,'Speed Bin B-A'!D803,'Speed Bin B-A'!D907,'Speed Bin B-A'!D1011,'Speed Bin B-A'!D1115,'Speed Bin B-A'!D1219,'Speed Bin B-A'!D1531,'Speed Bin B-A'!D1635,'Speed Bin B-A'!D1739,'Speed Bin B-A'!D1843,'Speed Bin B-A'!D1947,'Speed Bin B-A'!D2259,'Speed Bin B-A'!D2363,'Speed Bin B-A'!D2467,'Speed Bin B-A'!D2571,'Speed Bin B-A'!D2675)</f>
        <v>366</v>
      </c>
      <c r="E276" s="273">
        <f>SUM('Speed Bin B-A'!E75,'Speed Bin B-A'!E179,'Speed Bin B-A'!E283,'Speed Bin B-A'!E387,'Speed Bin B-A'!E491,'Speed Bin B-A'!E803,'Speed Bin B-A'!E907,'Speed Bin B-A'!E1011,'Speed Bin B-A'!E1115,'Speed Bin B-A'!E1219,'Speed Bin B-A'!E1531,'Speed Bin B-A'!E1635,'Speed Bin B-A'!E1739,'Speed Bin B-A'!E1843,'Speed Bin B-A'!E1947,'Speed Bin B-A'!E2259,'Speed Bin B-A'!E2363,'Speed Bin B-A'!E2467,'Speed Bin B-A'!E2571,'Speed Bin B-A'!E2675)</f>
        <v>313</v>
      </c>
      <c r="F276" s="273">
        <f>SUM('Speed Bin B-A'!F75,'Speed Bin B-A'!F179,'Speed Bin B-A'!F283,'Speed Bin B-A'!F387,'Speed Bin B-A'!F491,'Speed Bin B-A'!F803,'Speed Bin B-A'!F907,'Speed Bin B-A'!F1011,'Speed Bin B-A'!F1115,'Speed Bin B-A'!F1219,'Speed Bin B-A'!F1531,'Speed Bin B-A'!F1635,'Speed Bin B-A'!F1739,'Speed Bin B-A'!F1843,'Speed Bin B-A'!F1947,'Speed Bin B-A'!F2259,'Speed Bin B-A'!F2363,'Speed Bin B-A'!F2467,'Speed Bin B-A'!F2571,'Speed Bin B-A'!F2675)</f>
        <v>90</v>
      </c>
      <c r="G276" s="273">
        <f>SUM('Speed Bin B-A'!G75,'Speed Bin B-A'!G179,'Speed Bin B-A'!G283,'Speed Bin B-A'!G387,'Speed Bin B-A'!G491,'Speed Bin B-A'!G803,'Speed Bin B-A'!G907,'Speed Bin B-A'!G1011,'Speed Bin B-A'!G1115,'Speed Bin B-A'!G1219,'Speed Bin B-A'!G1531,'Speed Bin B-A'!G1635,'Speed Bin B-A'!G1739,'Speed Bin B-A'!G1843,'Speed Bin B-A'!G1947,'Speed Bin B-A'!G2259,'Speed Bin B-A'!G2363,'Speed Bin B-A'!G2467,'Speed Bin B-A'!G2571,'Speed Bin B-A'!G2675)</f>
        <v>22</v>
      </c>
      <c r="H276" s="273">
        <f>SUM('Speed Bin B-A'!H75,'Speed Bin B-A'!H179,'Speed Bin B-A'!H283,'Speed Bin B-A'!H387,'Speed Bin B-A'!H491,'Speed Bin B-A'!H803,'Speed Bin B-A'!H907,'Speed Bin B-A'!H1011,'Speed Bin B-A'!H1115,'Speed Bin B-A'!H1219,'Speed Bin B-A'!H1531,'Speed Bin B-A'!H1635,'Speed Bin B-A'!H1739,'Speed Bin B-A'!H1843,'Speed Bin B-A'!H1947,'Speed Bin B-A'!H2259,'Speed Bin B-A'!H2363,'Speed Bin B-A'!H2467,'Speed Bin B-A'!H2571,'Speed Bin B-A'!H2675)</f>
        <v>5</v>
      </c>
      <c r="I276" s="273">
        <f>SUM('Speed Bin B-A'!I75,'Speed Bin B-A'!I179,'Speed Bin B-A'!I283,'Speed Bin B-A'!I387,'Speed Bin B-A'!I491,'Speed Bin B-A'!I803,'Speed Bin B-A'!I907,'Speed Bin B-A'!I1011,'Speed Bin B-A'!I1115,'Speed Bin B-A'!I1219,'Speed Bin B-A'!I1531,'Speed Bin B-A'!I1635,'Speed Bin B-A'!I1739,'Speed Bin B-A'!I1843,'Speed Bin B-A'!I1947,'Speed Bin B-A'!I2259,'Speed Bin B-A'!I2363,'Speed Bin B-A'!I2467,'Speed Bin B-A'!I2571,'Speed Bin B-A'!I2675)</f>
        <v>1</v>
      </c>
      <c r="J276" s="273">
        <f>SUM('Speed Bin B-A'!J75,'Speed Bin B-A'!J179,'Speed Bin B-A'!J283,'Speed Bin B-A'!J387,'Speed Bin B-A'!J491,'Speed Bin B-A'!J803,'Speed Bin B-A'!J907,'Speed Bin B-A'!J1011,'Speed Bin B-A'!J1115,'Speed Bin B-A'!J1219,'Speed Bin B-A'!J1531,'Speed Bin B-A'!J1635,'Speed Bin B-A'!J1739,'Speed Bin B-A'!J1843,'Speed Bin B-A'!J1947,'Speed Bin B-A'!J2259,'Speed Bin B-A'!J2363,'Speed Bin B-A'!J2467,'Speed Bin B-A'!J2571,'Speed Bin B-A'!J2675)</f>
        <v>2</v>
      </c>
      <c r="K276" s="273">
        <f>SUM('Speed Bin B-A'!K75,'Speed Bin B-A'!K179,'Speed Bin B-A'!K283,'Speed Bin B-A'!K387,'Speed Bin B-A'!K491,'Speed Bin B-A'!K803,'Speed Bin B-A'!K907,'Speed Bin B-A'!K1011,'Speed Bin B-A'!K1115,'Speed Bin B-A'!K1219,'Speed Bin B-A'!K1531,'Speed Bin B-A'!K1635,'Speed Bin B-A'!K1739,'Speed Bin B-A'!K1843,'Speed Bin B-A'!K1947,'Speed Bin B-A'!K2259,'Speed Bin B-A'!K2363,'Speed Bin B-A'!K2467,'Speed Bin B-A'!K2571,'Speed Bin B-A'!K2675)</f>
        <v>0</v>
      </c>
      <c r="L276" s="273">
        <f>SUM('Speed Bin B-A'!L75,'Speed Bin B-A'!L179,'Speed Bin B-A'!L283,'Speed Bin B-A'!L387,'Speed Bin B-A'!L491,'Speed Bin B-A'!L803,'Speed Bin B-A'!L907,'Speed Bin B-A'!L1011,'Speed Bin B-A'!L1115,'Speed Bin B-A'!L1219,'Speed Bin B-A'!L1531,'Speed Bin B-A'!L1635,'Speed Bin B-A'!L1739,'Speed Bin B-A'!L1843,'Speed Bin B-A'!L1947,'Speed Bin B-A'!L2259,'Speed Bin B-A'!L2363,'Speed Bin B-A'!L2467,'Speed Bin B-A'!L2571,'Speed Bin B-A'!L2675)</f>
        <v>0</v>
      </c>
      <c r="M276" s="273">
        <f>SUM('Speed Bin B-A'!M75,'Speed Bin B-A'!M179,'Speed Bin B-A'!M283,'Speed Bin B-A'!M387,'Speed Bin B-A'!M491,'Speed Bin B-A'!M803,'Speed Bin B-A'!M907,'Speed Bin B-A'!M1011,'Speed Bin B-A'!M1115,'Speed Bin B-A'!M1219,'Speed Bin B-A'!M1531,'Speed Bin B-A'!M1635,'Speed Bin B-A'!M1739,'Speed Bin B-A'!M1843,'Speed Bin B-A'!M1947,'Speed Bin B-A'!M2259,'Speed Bin B-A'!M2363,'Speed Bin B-A'!M2467,'Speed Bin B-A'!M2571,'Speed Bin B-A'!M2675)</f>
        <v>0</v>
      </c>
      <c r="N276" s="273">
        <f>SUM('Speed Bin B-A'!N75,'Speed Bin B-A'!N179,'Speed Bin B-A'!N283,'Speed Bin B-A'!N387,'Speed Bin B-A'!N491,'Speed Bin B-A'!N803,'Speed Bin B-A'!N907,'Speed Bin B-A'!N1011,'Speed Bin B-A'!N1115,'Speed Bin B-A'!N1219,'Speed Bin B-A'!N1531,'Speed Bin B-A'!N1635,'Speed Bin B-A'!N1739,'Speed Bin B-A'!N1843,'Speed Bin B-A'!N1947,'Speed Bin B-A'!N2259,'Speed Bin B-A'!N2363,'Speed Bin B-A'!N2467,'Speed Bin B-A'!N2571,'Speed Bin B-A'!N2675)</f>
        <v>3</v>
      </c>
      <c r="O276" s="273">
        <f>SUM('Speed Bin B-A'!O75,'Speed Bin B-A'!O179,'Speed Bin B-A'!O283,'Speed Bin B-A'!O387,'Speed Bin B-A'!O491,'Speed Bin B-A'!O803,'Speed Bin B-A'!O907,'Speed Bin B-A'!O1011,'Speed Bin B-A'!O1115,'Speed Bin B-A'!O1219,'Speed Bin B-A'!O1531,'Speed Bin B-A'!O1635,'Speed Bin B-A'!O1739,'Speed Bin B-A'!O1843,'Speed Bin B-A'!O1947,'Speed Bin B-A'!O2259,'Speed Bin B-A'!O2363,'Speed Bin B-A'!O2467,'Speed Bin B-A'!O2571,'Speed Bin B-A'!O2675)</f>
        <v>0</v>
      </c>
      <c r="P276" s="273">
        <f>SUM('Speed Bin B-A'!P75,'Speed Bin B-A'!P179,'Speed Bin B-A'!P283,'Speed Bin B-A'!P387,'Speed Bin B-A'!P491,'Speed Bin B-A'!P803,'Speed Bin B-A'!P907,'Speed Bin B-A'!P1011,'Speed Bin B-A'!P1115,'Speed Bin B-A'!P1219,'Speed Bin B-A'!P1531,'Speed Bin B-A'!P1635,'Speed Bin B-A'!P1739,'Speed Bin B-A'!P1843,'Speed Bin B-A'!P1947,'Speed Bin B-A'!P2259,'Speed Bin B-A'!P2363,'Speed Bin B-A'!P2467,'Speed Bin B-A'!P2571,'Speed Bin B-A'!P2675)</f>
        <v>0</v>
      </c>
      <c r="Q276" s="273">
        <f>SUM('Speed Bin B-A'!Q75,'Speed Bin B-A'!Q179,'Speed Bin B-A'!Q283,'Speed Bin B-A'!Q387,'Speed Bin B-A'!Q491,'Speed Bin B-A'!Q803,'Speed Bin B-A'!Q907,'Speed Bin B-A'!Q1011,'Speed Bin B-A'!Q1115,'Speed Bin B-A'!Q1219,'Speed Bin B-A'!Q1531,'Speed Bin B-A'!Q1635,'Speed Bin B-A'!Q1739,'Speed Bin B-A'!Q1843,'Speed Bin B-A'!Q1947,'Speed Bin B-A'!Q2259,'Speed Bin B-A'!Q2363,'Speed Bin B-A'!Q2467,'Speed Bin B-A'!Q2571,'Speed Bin B-A'!Q2675)</f>
        <v>0</v>
      </c>
      <c r="R276" s="273">
        <f>SUM('Speed Bin B-A'!R75,'Speed Bin B-A'!R179,'Speed Bin B-A'!R283,'Speed Bin B-A'!R387,'Speed Bin B-A'!R491,'Speed Bin B-A'!R803,'Speed Bin B-A'!R907,'Speed Bin B-A'!R1011,'Speed Bin B-A'!R1115,'Speed Bin B-A'!R1219,'Speed Bin B-A'!R1531,'Speed Bin B-A'!R1635,'Speed Bin B-A'!R1739,'Speed Bin B-A'!R1843,'Speed Bin B-A'!R1947,'Speed Bin B-A'!R2259,'Speed Bin B-A'!R2363,'Speed Bin B-A'!R2467,'Speed Bin B-A'!R2571,'Speed Bin B-A'!R2675)</f>
        <v>0</v>
      </c>
      <c r="S276" s="273">
        <f>SUM('Speed Bin B-A'!S75,'Speed Bin B-A'!S179,'Speed Bin B-A'!S283,'Speed Bin B-A'!S387,'Speed Bin B-A'!S491,'Speed Bin B-A'!S803,'Speed Bin B-A'!S907,'Speed Bin B-A'!S1011,'Speed Bin B-A'!S1115,'Speed Bin B-A'!S1219,'Speed Bin B-A'!S1531,'Speed Bin B-A'!S1635,'Speed Bin B-A'!S1739,'Speed Bin B-A'!S1843,'Speed Bin B-A'!S1947,'Speed Bin B-A'!S2259,'Speed Bin B-A'!S2363,'Speed Bin B-A'!S2467,'Speed Bin B-A'!S2571,'Speed Bin B-A'!S2675)</f>
        <v>0</v>
      </c>
      <c r="T276" s="273">
        <f>SUM('Speed Bin B-A'!T75,'Speed Bin B-A'!T179,'Speed Bin B-A'!T283,'Speed Bin B-A'!T387,'Speed Bin B-A'!T491,'Speed Bin B-A'!T803,'Speed Bin B-A'!T907,'Speed Bin B-A'!T1011,'Speed Bin B-A'!T1115,'Speed Bin B-A'!T1219,'Speed Bin B-A'!T1531,'Speed Bin B-A'!T1635,'Speed Bin B-A'!T1739,'Speed Bin B-A'!T1843,'Speed Bin B-A'!T1947,'Speed Bin B-A'!T2259,'Speed Bin B-A'!T2363,'Speed Bin B-A'!T2467,'Speed Bin B-A'!T2571,'Speed Bin B-A'!T2675)</f>
        <v>0</v>
      </c>
      <c r="U276" s="273">
        <f>SUM('Speed Bin B-A'!U75,'Speed Bin B-A'!U179,'Speed Bin B-A'!U283,'Speed Bin B-A'!U387,'Speed Bin B-A'!U491,'Speed Bin B-A'!U803,'Speed Bin B-A'!U907,'Speed Bin B-A'!U1011,'Speed Bin B-A'!U1115,'Speed Bin B-A'!U1219,'Speed Bin B-A'!U1531,'Speed Bin B-A'!U1635,'Speed Bin B-A'!U1739,'Speed Bin B-A'!U1843,'Speed Bin B-A'!U1947,'Speed Bin B-A'!U2259,'Speed Bin B-A'!U2363,'Speed Bin B-A'!U2467,'Speed Bin B-A'!U2571,'Speed Bin B-A'!U2675)</f>
        <v>0</v>
      </c>
      <c r="V276" s="274">
        <f>IFERROR(AVERAGE('Speed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15.471428571428572</v>
      </c>
      <c r="W276" s="274">
        <f>IFERROR(AVERAGE('Speed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20.107142857142858</v>
      </c>
      <c r="X276" s="267"/>
      <c r="Y276" s="267"/>
    </row>
    <row r="277" spans="1:25" x14ac:dyDescent="0.25">
      <c r="A277" s="272">
        <v>0.67708333333333304</v>
      </c>
      <c r="B277" s="273">
        <f>SUM('Speed Bin B-A'!B76,'Speed Bin B-A'!B180,'Speed Bin B-A'!B284,'Speed Bin B-A'!B388,'Speed Bin B-A'!B492,'Speed Bin B-A'!B804,'Speed Bin B-A'!B908,'Speed Bin B-A'!B1012,'Speed Bin B-A'!B1116,'Speed Bin B-A'!B1220,'Speed Bin B-A'!B1532,'Speed Bin B-A'!B1636,'Speed Bin B-A'!B1740,'Speed Bin B-A'!B1844,'Speed Bin B-A'!B1948,'Speed Bin B-A'!B2260,'Speed Bin B-A'!B2364,'Speed Bin B-A'!B2468,'Speed Bin B-A'!B2572,'Speed Bin B-A'!B2676)</f>
        <v>599</v>
      </c>
      <c r="C277" s="273">
        <f>SUM('Speed Bin B-A'!C76,'Speed Bin B-A'!C180,'Speed Bin B-A'!C284,'Speed Bin B-A'!C388,'Speed Bin B-A'!C492,'Speed Bin B-A'!C804,'Speed Bin B-A'!C908,'Speed Bin B-A'!C1012,'Speed Bin B-A'!C1116,'Speed Bin B-A'!C1220,'Speed Bin B-A'!C1532,'Speed Bin B-A'!C1636,'Speed Bin B-A'!C1740,'Speed Bin B-A'!C1844,'Speed Bin B-A'!C1948,'Speed Bin B-A'!C2260,'Speed Bin B-A'!C2364,'Speed Bin B-A'!C2468,'Speed Bin B-A'!C2572,'Speed Bin B-A'!C2676)</f>
        <v>36</v>
      </c>
      <c r="D277" s="273">
        <f>SUM('Speed Bin B-A'!D76,'Speed Bin B-A'!D180,'Speed Bin B-A'!D284,'Speed Bin B-A'!D388,'Speed Bin B-A'!D492,'Speed Bin B-A'!D804,'Speed Bin B-A'!D908,'Speed Bin B-A'!D1012,'Speed Bin B-A'!D1116,'Speed Bin B-A'!D1220,'Speed Bin B-A'!D1532,'Speed Bin B-A'!D1636,'Speed Bin B-A'!D1740,'Speed Bin B-A'!D1844,'Speed Bin B-A'!D1948,'Speed Bin B-A'!D2260,'Speed Bin B-A'!D2364,'Speed Bin B-A'!D2468,'Speed Bin B-A'!D2572,'Speed Bin B-A'!D2676)</f>
        <v>160</v>
      </c>
      <c r="E277" s="273">
        <f>SUM('Speed Bin B-A'!E76,'Speed Bin B-A'!E180,'Speed Bin B-A'!E284,'Speed Bin B-A'!E388,'Speed Bin B-A'!E492,'Speed Bin B-A'!E804,'Speed Bin B-A'!E908,'Speed Bin B-A'!E1012,'Speed Bin B-A'!E1116,'Speed Bin B-A'!E1220,'Speed Bin B-A'!E1532,'Speed Bin B-A'!E1636,'Speed Bin B-A'!E1740,'Speed Bin B-A'!E1844,'Speed Bin B-A'!E1948,'Speed Bin B-A'!E2260,'Speed Bin B-A'!E2364,'Speed Bin B-A'!E2468,'Speed Bin B-A'!E2572,'Speed Bin B-A'!E2676)</f>
        <v>242</v>
      </c>
      <c r="F277" s="273">
        <f>SUM('Speed Bin B-A'!F76,'Speed Bin B-A'!F180,'Speed Bin B-A'!F284,'Speed Bin B-A'!F388,'Speed Bin B-A'!F492,'Speed Bin B-A'!F804,'Speed Bin B-A'!F908,'Speed Bin B-A'!F1012,'Speed Bin B-A'!F1116,'Speed Bin B-A'!F1220,'Speed Bin B-A'!F1532,'Speed Bin B-A'!F1636,'Speed Bin B-A'!F1740,'Speed Bin B-A'!F1844,'Speed Bin B-A'!F1948,'Speed Bin B-A'!F2260,'Speed Bin B-A'!F2364,'Speed Bin B-A'!F2468,'Speed Bin B-A'!F2572,'Speed Bin B-A'!F2676)</f>
        <v>108</v>
      </c>
      <c r="G277" s="273">
        <f>SUM('Speed Bin B-A'!G76,'Speed Bin B-A'!G180,'Speed Bin B-A'!G284,'Speed Bin B-A'!G388,'Speed Bin B-A'!G492,'Speed Bin B-A'!G804,'Speed Bin B-A'!G908,'Speed Bin B-A'!G1012,'Speed Bin B-A'!G1116,'Speed Bin B-A'!G1220,'Speed Bin B-A'!G1532,'Speed Bin B-A'!G1636,'Speed Bin B-A'!G1740,'Speed Bin B-A'!G1844,'Speed Bin B-A'!G1948,'Speed Bin B-A'!G2260,'Speed Bin B-A'!G2364,'Speed Bin B-A'!G2468,'Speed Bin B-A'!G2572,'Speed Bin B-A'!G2676)</f>
        <v>43</v>
      </c>
      <c r="H277" s="273">
        <f>SUM('Speed Bin B-A'!H76,'Speed Bin B-A'!H180,'Speed Bin B-A'!H284,'Speed Bin B-A'!H388,'Speed Bin B-A'!H492,'Speed Bin B-A'!H804,'Speed Bin B-A'!H908,'Speed Bin B-A'!H1012,'Speed Bin B-A'!H1116,'Speed Bin B-A'!H1220,'Speed Bin B-A'!H1532,'Speed Bin B-A'!H1636,'Speed Bin B-A'!H1740,'Speed Bin B-A'!H1844,'Speed Bin B-A'!H1948,'Speed Bin B-A'!H2260,'Speed Bin B-A'!H2364,'Speed Bin B-A'!H2468,'Speed Bin B-A'!H2572,'Speed Bin B-A'!H2676)</f>
        <v>8</v>
      </c>
      <c r="I277" s="273">
        <f>SUM('Speed Bin B-A'!I76,'Speed Bin B-A'!I180,'Speed Bin B-A'!I284,'Speed Bin B-A'!I388,'Speed Bin B-A'!I492,'Speed Bin B-A'!I804,'Speed Bin B-A'!I908,'Speed Bin B-A'!I1012,'Speed Bin B-A'!I1116,'Speed Bin B-A'!I1220,'Speed Bin B-A'!I1532,'Speed Bin B-A'!I1636,'Speed Bin B-A'!I1740,'Speed Bin B-A'!I1844,'Speed Bin B-A'!I1948,'Speed Bin B-A'!I2260,'Speed Bin B-A'!I2364,'Speed Bin B-A'!I2468,'Speed Bin B-A'!I2572,'Speed Bin B-A'!I2676)</f>
        <v>2</v>
      </c>
      <c r="J277" s="273">
        <f>SUM('Speed Bin B-A'!J76,'Speed Bin B-A'!J180,'Speed Bin B-A'!J284,'Speed Bin B-A'!J388,'Speed Bin B-A'!J492,'Speed Bin B-A'!J804,'Speed Bin B-A'!J908,'Speed Bin B-A'!J1012,'Speed Bin B-A'!J1116,'Speed Bin B-A'!J1220,'Speed Bin B-A'!J1532,'Speed Bin B-A'!J1636,'Speed Bin B-A'!J1740,'Speed Bin B-A'!J1844,'Speed Bin B-A'!J1948,'Speed Bin B-A'!J2260,'Speed Bin B-A'!J2364,'Speed Bin B-A'!J2468,'Speed Bin B-A'!J2572,'Speed Bin B-A'!J2676)</f>
        <v>0</v>
      </c>
      <c r="K277" s="273">
        <f>SUM('Speed Bin B-A'!K76,'Speed Bin B-A'!K180,'Speed Bin B-A'!K284,'Speed Bin B-A'!K388,'Speed Bin B-A'!K492,'Speed Bin B-A'!K804,'Speed Bin B-A'!K908,'Speed Bin B-A'!K1012,'Speed Bin B-A'!K1116,'Speed Bin B-A'!K1220,'Speed Bin B-A'!K1532,'Speed Bin B-A'!K1636,'Speed Bin B-A'!K1740,'Speed Bin B-A'!K1844,'Speed Bin B-A'!K1948,'Speed Bin B-A'!K2260,'Speed Bin B-A'!K2364,'Speed Bin B-A'!K2468,'Speed Bin B-A'!K2572,'Speed Bin B-A'!K2676)</f>
        <v>0</v>
      </c>
      <c r="L277" s="273">
        <f>SUM('Speed Bin B-A'!L76,'Speed Bin B-A'!L180,'Speed Bin B-A'!L284,'Speed Bin B-A'!L388,'Speed Bin B-A'!L492,'Speed Bin B-A'!L804,'Speed Bin B-A'!L908,'Speed Bin B-A'!L1012,'Speed Bin B-A'!L1116,'Speed Bin B-A'!L1220,'Speed Bin B-A'!L1532,'Speed Bin B-A'!L1636,'Speed Bin B-A'!L1740,'Speed Bin B-A'!L1844,'Speed Bin B-A'!L1948,'Speed Bin B-A'!L2260,'Speed Bin B-A'!L2364,'Speed Bin B-A'!L2468,'Speed Bin B-A'!L2572,'Speed Bin B-A'!L2676)</f>
        <v>0</v>
      </c>
      <c r="M277" s="273">
        <f>SUM('Speed Bin B-A'!M76,'Speed Bin B-A'!M180,'Speed Bin B-A'!M284,'Speed Bin B-A'!M388,'Speed Bin B-A'!M492,'Speed Bin B-A'!M804,'Speed Bin B-A'!M908,'Speed Bin B-A'!M1012,'Speed Bin B-A'!M1116,'Speed Bin B-A'!M1220,'Speed Bin B-A'!M1532,'Speed Bin B-A'!M1636,'Speed Bin B-A'!M1740,'Speed Bin B-A'!M1844,'Speed Bin B-A'!M1948,'Speed Bin B-A'!M2260,'Speed Bin B-A'!M2364,'Speed Bin B-A'!M2468,'Speed Bin B-A'!M2572,'Speed Bin B-A'!M2676)</f>
        <v>0</v>
      </c>
      <c r="N277" s="273">
        <f>SUM('Speed Bin B-A'!N76,'Speed Bin B-A'!N180,'Speed Bin B-A'!N284,'Speed Bin B-A'!N388,'Speed Bin B-A'!N492,'Speed Bin B-A'!N804,'Speed Bin B-A'!N908,'Speed Bin B-A'!N1012,'Speed Bin B-A'!N1116,'Speed Bin B-A'!N1220,'Speed Bin B-A'!N1532,'Speed Bin B-A'!N1636,'Speed Bin B-A'!N1740,'Speed Bin B-A'!N1844,'Speed Bin B-A'!N1948,'Speed Bin B-A'!N2260,'Speed Bin B-A'!N2364,'Speed Bin B-A'!N2468,'Speed Bin B-A'!N2572,'Speed Bin B-A'!N2676)</f>
        <v>0</v>
      </c>
      <c r="O277" s="273">
        <f>SUM('Speed Bin B-A'!O76,'Speed Bin B-A'!O180,'Speed Bin B-A'!O284,'Speed Bin B-A'!O388,'Speed Bin B-A'!O492,'Speed Bin B-A'!O804,'Speed Bin B-A'!O908,'Speed Bin B-A'!O1012,'Speed Bin B-A'!O1116,'Speed Bin B-A'!O1220,'Speed Bin B-A'!O1532,'Speed Bin B-A'!O1636,'Speed Bin B-A'!O1740,'Speed Bin B-A'!O1844,'Speed Bin B-A'!O1948,'Speed Bin B-A'!O2260,'Speed Bin B-A'!O2364,'Speed Bin B-A'!O2468,'Speed Bin B-A'!O2572,'Speed Bin B-A'!O2676)</f>
        <v>0</v>
      </c>
      <c r="P277" s="273">
        <f>SUM('Speed Bin B-A'!P76,'Speed Bin B-A'!P180,'Speed Bin B-A'!P284,'Speed Bin B-A'!P388,'Speed Bin B-A'!P492,'Speed Bin B-A'!P804,'Speed Bin B-A'!P908,'Speed Bin B-A'!P1012,'Speed Bin B-A'!P1116,'Speed Bin B-A'!P1220,'Speed Bin B-A'!P1532,'Speed Bin B-A'!P1636,'Speed Bin B-A'!P1740,'Speed Bin B-A'!P1844,'Speed Bin B-A'!P1948,'Speed Bin B-A'!P2260,'Speed Bin B-A'!P2364,'Speed Bin B-A'!P2468,'Speed Bin B-A'!P2572,'Speed Bin B-A'!P2676)</f>
        <v>0</v>
      </c>
      <c r="Q277" s="273">
        <f>SUM('Speed Bin B-A'!Q76,'Speed Bin B-A'!Q180,'Speed Bin B-A'!Q284,'Speed Bin B-A'!Q388,'Speed Bin B-A'!Q492,'Speed Bin B-A'!Q804,'Speed Bin B-A'!Q908,'Speed Bin B-A'!Q1012,'Speed Bin B-A'!Q1116,'Speed Bin B-A'!Q1220,'Speed Bin B-A'!Q1532,'Speed Bin B-A'!Q1636,'Speed Bin B-A'!Q1740,'Speed Bin B-A'!Q1844,'Speed Bin B-A'!Q1948,'Speed Bin B-A'!Q2260,'Speed Bin B-A'!Q2364,'Speed Bin B-A'!Q2468,'Speed Bin B-A'!Q2572,'Speed Bin B-A'!Q2676)</f>
        <v>0</v>
      </c>
      <c r="R277" s="273">
        <f>SUM('Speed Bin B-A'!R76,'Speed Bin B-A'!R180,'Speed Bin B-A'!R284,'Speed Bin B-A'!R388,'Speed Bin B-A'!R492,'Speed Bin B-A'!R804,'Speed Bin B-A'!R908,'Speed Bin B-A'!R1012,'Speed Bin B-A'!R1116,'Speed Bin B-A'!R1220,'Speed Bin B-A'!R1532,'Speed Bin B-A'!R1636,'Speed Bin B-A'!R1740,'Speed Bin B-A'!R1844,'Speed Bin B-A'!R1948,'Speed Bin B-A'!R2260,'Speed Bin B-A'!R2364,'Speed Bin B-A'!R2468,'Speed Bin B-A'!R2572,'Speed Bin B-A'!R2676)</f>
        <v>0</v>
      </c>
      <c r="S277" s="273">
        <f>SUM('Speed Bin B-A'!S76,'Speed Bin B-A'!S180,'Speed Bin B-A'!S284,'Speed Bin B-A'!S388,'Speed Bin B-A'!S492,'Speed Bin B-A'!S804,'Speed Bin B-A'!S908,'Speed Bin B-A'!S1012,'Speed Bin B-A'!S1116,'Speed Bin B-A'!S1220,'Speed Bin B-A'!S1532,'Speed Bin B-A'!S1636,'Speed Bin B-A'!S1740,'Speed Bin B-A'!S1844,'Speed Bin B-A'!S1948,'Speed Bin B-A'!S2260,'Speed Bin B-A'!S2364,'Speed Bin B-A'!S2468,'Speed Bin B-A'!S2572,'Speed Bin B-A'!S2676)</f>
        <v>0</v>
      </c>
      <c r="T277" s="273">
        <f>SUM('Speed Bin B-A'!T76,'Speed Bin B-A'!T180,'Speed Bin B-A'!T284,'Speed Bin B-A'!T388,'Speed Bin B-A'!T492,'Speed Bin B-A'!T804,'Speed Bin B-A'!T908,'Speed Bin B-A'!T1012,'Speed Bin B-A'!T1116,'Speed Bin B-A'!T1220,'Speed Bin B-A'!T1532,'Speed Bin B-A'!T1636,'Speed Bin B-A'!T1740,'Speed Bin B-A'!T1844,'Speed Bin B-A'!T1948,'Speed Bin B-A'!T2260,'Speed Bin B-A'!T2364,'Speed Bin B-A'!T2468,'Speed Bin B-A'!T2572,'Speed Bin B-A'!T2676)</f>
        <v>0</v>
      </c>
      <c r="U277" s="273">
        <f>SUM('Speed Bin B-A'!U76,'Speed Bin B-A'!U180,'Speed Bin B-A'!U284,'Speed Bin B-A'!U388,'Speed Bin B-A'!U492,'Speed Bin B-A'!U804,'Speed Bin B-A'!U908,'Speed Bin B-A'!U1012,'Speed Bin B-A'!U1116,'Speed Bin B-A'!U1220,'Speed Bin B-A'!U1532,'Speed Bin B-A'!U1636,'Speed Bin B-A'!U1740,'Speed Bin B-A'!U1844,'Speed Bin B-A'!U1948,'Speed Bin B-A'!U2260,'Speed Bin B-A'!U2364,'Speed Bin B-A'!U2468,'Speed Bin B-A'!U2572,'Speed Bin B-A'!U2676)</f>
        <v>0</v>
      </c>
      <c r="V277" s="274">
        <f>IFERROR(AVERAGE('Speed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17.964285714285715</v>
      </c>
      <c r="W277" s="274">
        <f>IFERROR(AVERAGE('Speed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22.74285714285714</v>
      </c>
      <c r="X277" s="267"/>
      <c r="Y277" s="267"/>
    </row>
    <row r="278" spans="1:25" x14ac:dyDescent="0.25">
      <c r="A278" s="272">
        <v>0.6875</v>
      </c>
      <c r="B278" s="273">
        <f>SUM('Speed Bin B-A'!B77,'Speed Bin B-A'!B181,'Speed Bin B-A'!B285,'Speed Bin B-A'!B389,'Speed Bin B-A'!B493,'Speed Bin B-A'!B805,'Speed Bin B-A'!B909,'Speed Bin B-A'!B1013,'Speed Bin B-A'!B1117,'Speed Bin B-A'!B1221,'Speed Bin B-A'!B1533,'Speed Bin B-A'!B1637,'Speed Bin B-A'!B1741,'Speed Bin B-A'!B1845,'Speed Bin B-A'!B1949,'Speed Bin B-A'!B2261,'Speed Bin B-A'!B2365,'Speed Bin B-A'!B2469,'Speed Bin B-A'!B2573,'Speed Bin B-A'!B2677)</f>
        <v>811</v>
      </c>
      <c r="C278" s="273">
        <f>SUM('Speed Bin B-A'!C77,'Speed Bin B-A'!C181,'Speed Bin B-A'!C285,'Speed Bin B-A'!C389,'Speed Bin B-A'!C493,'Speed Bin B-A'!C805,'Speed Bin B-A'!C909,'Speed Bin B-A'!C1013,'Speed Bin B-A'!C1117,'Speed Bin B-A'!C1221,'Speed Bin B-A'!C1533,'Speed Bin B-A'!C1637,'Speed Bin B-A'!C1741,'Speed Bin B-A'!C1845,'Speed Bin B-A'!C1949,'Speed Bin B-A'!C2261,'Speed Bin B-A'!C2365,'Speed Bin B-A'!C2469,'Speed Bin B-A'!C2573,'Speed Bin B-A'!C2677)</f>
        <v>62</v>
      </c>
      <c r="D278" s="273">
        <f>SUM('Speed Bin B-A'!D77,'Speed Bin B-A'!D181,'Speed Bin B-A'!D285,'Speed Bin B-A'!D389,'Speed Bin B-A'!D493,'Speed Bin B-A'!D805,'Speed Bin B-A'!D909,'Speed Bin B-A'!D1013,'Speed Bin B-A'!D1117,'Speed Bin B-A'!D1221,'Speed Bin B-A'!D1533,'Speed Bin B-A'!D1637,'Speed Bin B-A'!D1741,'Speed Bin B-A'!D1845,'Speed Bin B-A'!D1949,'Speed Bin B-A'!D2261,'Speed Bin B-A'!D2365,'Speed Bin B-A'!D2469,'Speed Bin B-A'!D2573,'Speed Bin B-A'!D2677)</f>
        <v>302</v>
      </c>
      <c r="E278" s="273">
        <f>SUM('Speed Bin B-A'!E77,'Speed Bin B-A'!E181,'Speed Bin B-A'!E285,'Speed Bin B-A'!E389,'Speed Bin B-A'!E493,'Speed Bin B-A'!E805,'Speed Bin B-A'!E909,'Speed Bin B-A'!E1013,'Speed Bin B-A'!E1117,'Speed Bin B-A'!E1221,'Speed Bin B-A'!E1533,'Speed Bin B-A'!E1637,'Speed Bin B-A'!E1741,'Speed Bin B-A'!E1845,'Speed Bin B-A'!E1949,'Speed Bin B-A'!E2261,'Speed Bin B-A'!E2365,'Speed Bin B-A'!E2469,'Speed Bin B-A'!E2573,'Speed Bin B-A'!E2677)</f>
        <v>284</v>
      </c>
      <c r="F278" s="273">
        <f>SUM('Speed Bin B-A'!F77,'Speed Bin B-A'!F181,'Speed Bin B-A'!F285,'Speed Bin B-A'!F389,'Speed Bin B-A'!F493,'Speed Bin B-A'!F805,'Speed Bin B-A'!F909,'Speed Bin B-A'!F1013,'Speed Bin B-A'!F1117,'Speed Bin B-A'!F1221,'Speed Bin B-A'!F1533,'Speed Bin B-A'!F1637,'Speed Bin B-A'!F1741,'Speed Bin B-A'!F1845,'Speed Bin B-A'!F1949,'Speed Bin B-A'!F2261,'Speed Bin B-A'!F2365,'Speed Bin B-A'!F2469,'Speed Bin B-A'!F2573,'Speed Bin B-A'!F2677)</f>
        <v>128</v>
      </c>
      <c r="G278" s="273">
        <f>SUM('Speed Bin B-A'!G77,'Speed Bin B-A'!G181,'Speed Bin B-A'!G285,'Speed Bin B-A'!G389,'Speed Bin B-A'!G493,'Speed Bin B-A'!G805,'Speed Bin B-A'!G909,'Speed Bin B-A'!G1013,'Speed Bin B-A'!G1117,'Speed Bin B-A'!G1221,'Speed Bin B-A'!G1533,'Speed Bin B-A'!G1637,'Speed Bin B-A'!G1741,'Speed Bin B-A'!G1845,'Speed Bin B-A'!G1949,'Speed Bin B-A'!G2261,'Speed Bin B-A'!G2365,'Speed Bin B-A'!G2469,'Speed Bin B-A'!G2573,'Speed Bin B-A'!G2677)</f>
        <v>30</v>
      </c>
      <c r="H278" s="273">
        <f>SUM('Speed Bin B-A'!H77,'Speed Bin B-A'!H181,'Speed Bin B-A'!H285,'Speed Bin B-A'!H389,'Speed Bin B-A'!H493,'Speed Bin B-A'!H805,'Speed Bin B-A'!H909,'Speed Bin B-A'!H1013,'Speed Bin B-A'!H1117,'Speed Bin B-A'!H1221,'Speed Bin B-A'!H1533,'Speed Bin B-A'!H1637,'Speed Bin B-A'!H1741,'Speed Bin B-A'!H1845,'Speed Bin B-A'!H1949,'Speed Bin B-A'!H2261,'Speed Bin B-A'!H2365,'Speed Bin B-A'!H2469,'Speed Bin B-A'!H2573,'Speed Bin B-A'!H2677)</f>
        <v>4</v>
      </c>
      <c r="I278" s="273">
        <f>SUM('Speed Bin B-A'!I77,'Speed Bin B-A'!I181,'Speed Bin B-A'!I285,'Speed Bin B-A'!I389,'Speed Bin B-A'!I493,'Speed Bin B-A'!I805,'Speed Bin B-A'!I909,'Speed Bin B-A'!I1013,'Speed Bin B-A'!I1117,'Speed Bin B-A'!I1221,'Speed Bin B-A'!I1533,'Speed Bin B-A'!I1637,'Speed Bin B-A'!I1741,'Speed Bin B-A'!I1845,'Speed Bin B-A'!I1949,'Speed Bin B-A'!I2261,'Speed Bin B-A'!I2365,'Speed Bin B-A'!I2469,'Speed Bin B-A'!I2573,'Speed Bin B-A'!I2677)</f>
        <v>1</v>
      </c>
      <c r="J278" s="273">
        <f>SUM('Speed Bin B-A'!J77,'Speed Bin B-A'!J181,'Speed Bin B-A'!J285,'Speed Bin B-A'!J389,'Speed Bin B-A'!J493,'Speed Bin B-A'!J805,'Speed Bin B-A'!J909,'Speed Bin B-A'!J1013,'Speed Bin B-A'!J1117,'Speed Bin B-A'!J1221,'Speed Bin B-A'!J1533,'Speed Bin B-A'!J1637,'Speed Bin B-A'!J1741,'Speed Bin B-A'!J1845,'Speed Bin B-A'!J1949,'Speed Bin B-A'!J2261,'Speed Bin B-A'!J2365,'Speed Bin B-A'!J2469,'Speed Bin B-A'!J2573,'Speed Bin B-A'!J2677)</f>
        <v>0</v>
      </c>
      <c r="K278" s="273">
        <f>SUM('Speed Bin B-A'!K77,'Speed Bin B-A'!K181,'Speed Bin B-A'!K285,'Speed Bin B-A'!K389,'Speed Bin B-A'!K493,'Speed Bin B-A'!K805,'Speed Bin B-A'!K909,'Speed Bin B-A'!K1013,'Speed Bin B-A'!K1117,'Speed Bin B-A'!K1221,'Speed Bin B-A'!K1533,'Speed Bin B-A'!K1637,'Speed Bin B-A'!K1741,'Speed Bin B-A'!K1845,'Speed Bin B-A'!K1949,'Speed Bin B-A'!K2261,'Speed Bin B-A'!K2365,'Speed Bin B-A'!K2469,'Speed Bin B-A'!K2573,'Speed Bin B-A'!K2677)</f>
        <v>0</v>
      </c>
      <c r="L278" s="273">
        <f>SUM('Speed Bin B-A'!L77,'Speed Bin B-A'!L181,'Speed Bin B-A'!L285,'Speed Bin B-A'!L389,'Speed Bin B-A'!L493,'Speed Bin B-A'!L805,'Speed Bin B-A'!L909,'Speed Bin B-A'!L1013,'Speed Bin B-A'!L1117,'Speed Bin B-A'!L1221,'Speed Bin B-A'!L1533,'Speed Bin B-A'!L1637,'Speed Bin B-A'!L1741,'Speed Bin B-A'!L1845,'Speed Bin B-A'!L1949,'Speed Bin B-A'!L2261,'Speed Bin B-A'!L2365,'Speed Bin B-A'!L2469,'Speed Bin B-A'!L2573,'Speed Bin B-A'!L2677)</f>
        <v>0</v>
      </c>
      <c r="M278" s="273">
        <f>SUM('Speed Bin B-A'!M77,'Speed Bin B-A'!M181,'Speed Bin B-A'!M285,'Speed Bin B-A'!M389,'Speed Bin B-A'!M493,'Speed Bin B-A'!M805,'Speed Bin B-A'!M909,'Speed Bin B-A'!M1013,'Speed Bin B-A'!M1117,'Speed Bin B-A'!M1221,'Speed Bin B-A'!M1533,'Speed Bin B-A'!M1637,'Speed Bin B-A'!M1741,'Speed Bin B-A'!M1845,'Speed Bin B-A'!M1949,'Speed Bin B-A'!M2261,'Speed Bin B-A'!M2365,'Speed Bin B-A'!M2469,'Speed Bin B-A'!M2573,'Speed Bin B-A'!M2677)</f>
        <v>0</v>
      </c>
      <c r="N278" s="273">
        <f>SUM('Speed Bin B-A'!N77,'Speed Bin B-A'!N181,'Speed Bin B-A'!N285,'Speed Bin B-A'!N389,'Speed Bin B-A'!N493,'Speed Bin B-A'!N805,'Speed Bin B-A'!N909,'Speed Bin B-A'!N1013,'Speed Bin B-A'!N1117,'Speed Bin B-A'!N1221,'Speed Bin B-A'!N1533,'Speed Bin B-A'!N1637,'Speed Bin B-A'!N1741,'Speed Bin B-A'!N1845,'Speed Bin B-A'!N1949,'Speed Bin B-A'!N2261,'Speed Bin B-A'!N2365,'Speed Bin B-A'!N2469,'Speed Bin B-A'!N2573,'Speed Bin B-A'!N2677)</f>
        <v>0</v>
      </c>
      <c r="O278" s="273">
        <f>SUM('Speed Bin B-A'!O77,'Speed Bin B-A'!O181,'Speed Bin B-A'!O285,'Speed Bin B-A'!O389,'Speed Bin B-A'!O493,'Speed Bin B-A'!O805,'Speed Bin B-A'!O909,'Speed Bin B-A'!O1013,'Speed Bin B-A'!O1117,'Speed Bin B-A'!O1221,'Speed Bin B-A'!O1533,'Speed Bin B-A'!O1637,'Speed Bin B-A'!O1741,'Speed Bin B-A'!O1845,'Speed Bin B-A'!O1949,'Speed Bin B-A'!O2261,'Speed Bin B-A'!O2365,'Speed Bin B-A'!O2469,'Speed Bin B-A'!O2573,'Speed Bin B-A'!O2677)</f>
        <v>0</v>
      </c>
      <c r="P278" s="273">
        <f>SUM('Speed Bin B-A'!P77,'Speed Bin B-A'!P181,'Speed Bin B-A'!P285,'Speed Bin B-A'!P389,'Speed Bin B-A'!P493,'Speed Bin B-A'!P805,'Speed Bin B-A'!P909,'Speed Bin B-A'!P1013,'Speed Bin B-A'!P1117,'Speed Bin B-A'!P1221,'Speed Bin B-A'!P1533,'Speed Bin B-A'!P1637,'Speed Bin B-A'!P1741,'Speed Bin B-A'!P1845,'Speed Bin B-A'!P1949,'Speed Bin B-A'!P2261,'Speed Bin B-A'!P2365,'Speed Bin B-A'!P2469,'Speed Bin B-A'!P2573,'Speed Bin B-A'!P2677)</f>
        <v>0</v>
      </c>
      <c r="Q278" s="273">
        <f>SUM('Speed Bin B-A'!Q77,'Speed Bin B-A'!Q181,'Speed Bin B-A'!Q285,'Speed Bin B-A'!Q389,'Speed Bin B-A'!Q493,'Speed Bin B-A'!Q805,'Speed Bin B-A'!Q909,'Speed Bin B-A'!Q1013,'Speed Bin B-A'!Q1117,'Speed Bin B-A'!Q1221,'Speed Bin B-A'!Q1533,'Speed Bin B-A'!Q1637,'Speed Bin B-A'!Q1741,'Speed Bin B-A'!Q1845,'Speed Bin B-A'!Q1949,'Speed Bin B-A'!Q2261,'Speed Bin B-A'!Q2365,'Speed Bin B-A'!Q2469,'Speed Bin B-A'!Q2573,'Speed Bin B-A'!Q2677)</f>
        <v>0</v>
      </c>
      <c r="R278" s="273">
        <f>SUM('Speed Bin B-A'!R77,'Speed Bin B-A'!R181,'Speed Bin B-A'!R285,'Speed Bin B-A'!R389,'Speed Bin B-A'!R493,'Speed Bin B-A'!R805,'Speed Bin B-A'!R909,'Speed Bin B-A'!R1013,'Speed Bin B-A'!R1117,'Speed Bin B-A'!R1221,'Speed Bin B-A'!R1533,'Speed Bin B-A'!R1637,'Speed Bin B-A'!R1741,'Speed Bin B-A'!R1845,'Speed Bin B-A'!R1949,'Speed Bin B-A'!R2261,'Speed Bin B-A'!R2365,'Speed Bin B-A'!R2469,'Speed Bin B-A'!R2573,'Speed Bin B-A'!R2677)</f>
        <v>0</v>
      </c>
      <c r="S278" s="273">
        <f>SUM('Speed Bin B-A'!S77,'Speed Bin B-A'!S181,'Speed Bin B-A'!S285,'Speed Bin B-A'!S389,'Speed Bin B-A'!S493,'Speed Bin B-A'!S805,'Speed Bin B-A'!S909,'Speed Bin B-A'!S1013,'Speed Bin B-A'!S1117,'Speed Bin B-A'!S1221,'Speed Bin B-A'!S1533,'Speed Bin B-A'!S1637,'Speed Bin B-A'!S1741,'Speed Bin B-A'!S1845,'Speed Bin B-A'!S1949,'Speed Bin B-A'!S2261,'Speed Bin B-A'!S2365,'Speed Bin B-A'!S2469,'Speed Bin B-A'!S2573,'Speed Bin B-A'!S2677)</f>
        <v>0</v>
      </c>
      <c r="T278" s="273">
        <f>SUM('Speed Bin B-A'!T77,'Speed Bin B-A'!T181,'Speed Bin B-A'!T285,'Speed Bin B-A'!T389,'Speed Bin B-A'!T493,'Speed Bin B-A'!T805,'Speed Bin B-A'!T909,'Speed Bin B-A'!T1013,'Speed Bin B-A'!T1117,'Speed Bin B-A'!T1221,'Speed Bin B-A'!T1533,'Speed Bin B-A'!T1637,'Speed Bin B-A'!T1741,'Speed Bin B-A'!T1845,'Speed Bin B-A'!T1949,'Speed Bin B-A'!T2261,'Speed Bin B-A'!T2365,'Speed Bin B-A'!T2469,'Speed Bin B-A'!T2573,'Speed Bin B-A'!T2677)</f>
        <v>0</v>
      </c>
      <c r="U278" s="273">
        <f>SUM('Speed Bin B-A'!U77,'Speed Bin B-A'!U181,'Speed Bin B-A'!U285,'Speed Bin B-A'!U389,'Speed Bin B-A'!U493,'Speed Bin B-A'!U805,'Speed Bin B-A'!U909,'Speed Bin B-A'!U1013,'Speed Bin B-A'!U1117,'Speed Bin B-A'!U1221,'Speed Bin B-A'!U1533,'Speed Bin B-A'!U1637,'Speed Bin B-A'!U1741,'Speed Bin B-A'!U1845,'Speed Bin B-A'!U1949,'Speed Bin B-A'!U2261,'Speed Bin B-A'!U2365,'Speed Bin B-A'!U2469,'Speed Bin B-A'!U2573,'Speed Bin B-A'!U2677)</f>
        <v>0</v>
      </c>
      <c r="V278" s="274">
        <f>IFERROR(AVERAGE('Speed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16.135714285714283</v>
      </c>
      <c r="W278" s="274">
        <f>IFERROR(AVERAGE('Speed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21.278571428571428</v>
      </c>
      <c r="X278" s="267"/>
      <c r="Y278" s="267"/>
    </row>
    <row r="279" spans="1:25" x14ac:dyDescent="0.25">
      <c r="A279" s="272">
        <v>0.69791666666666696</v>
      </c>
      <c r="B279" s="273">
        <f>SUM('Speed Bin B-A'!B78,'Speed Bin B-A'!B182,'Speed Bin B-A'!B286,'Speed Bin B-A'!B390,'Speed Bin B-A'!B494,'Speed Bin B-A'!B806,'Speed Bin B-A'!B910,'Speed Bin B-A'!B1014,'Speed Bin B-A'!B1118,'Speed Bin B-A'!B1222,'Speed Bin B-A'!B1534,'Speed Bin B-A'!B1638,'Speed Bin B-A'!B1742,'Speed Bin B-A'!B1846,'Speed Bin B-A'!B1950,'Speed Bin B-A'!B2262,'Speed Bin B-A'!B2366,'Speed Bin B-A'!B2470,'Speed Bin B-A'!B2574,'Speed Bin B-A'!B2678)</f>
        <v>561</v>
      </c>
      <c r="C279" s="273">
        <f>SUM('Speed Bin B-A'!C78,'Speed Bin B-A'!C182,'Speed Bin B-A'!C286,'Speed Bin B-A'!C390,'Speed Bin B-A'!C494,'Speed Bin B-A'!C806,'Speed Bin B-A'!C910,'Speed Bin B-A'!C1014,'Speed Bin B-A'!C1118,'Speed Bin B-A'!C1222,'Speed Bin B-A'!C1534,'Speed Bin B-A'!C1638,'Speed Bin B-A'!C1742,'Speed Bin B-A'!C1846,'Speed Bin B-A'!C1950,'Speed Bin B-A'!C2262,'Speed Bin B-A'!C2366,'Speed Bin B-A'!C2470,'Speed Bin B-A'!C2574,'Speed Bin B-A'!C2678)</f>
        <v>20</v>
      </c>
      <c r="D279" s="273">
        <f>SUM('Speed Bin B-A'!D78,'Speed Bin B-A'!D182,'Speed Bin B-A'!D286,'Speed Bin B-A'!D390,'Speed Bin B-A'!D494,'Speed Bin B-A'!D806,'Speed Bin B-A'!D910,'Speed Bin B-A'!D1014,'Speed Bin B-A'!D1118,'Speed Bin B-A'!D1222,'Speed Bin B-A'!D1534,'Speed Bin B-A'!D1638,'Speed Bin B-A'!D1742,'Speed Bin B-A'!D1846,'Speed Bin B-A'!D1950,'Speed Bin B-A'!D2262,'Speed Bin B-A'!D2366,'Speed Bin B-A'!D2470,'Speed Bin B-A'!D2574,'Speed Bin B-A'!D2678)</f>
        <v>118</v>
      </c>
      <c r="E279" s="273">
        <f>SUM('Speed Bin B-A'!E78,'Speed Bin B-A'!E182,'Speed Bin B-A'!E286,'Speed Bin B-A'!E390,'Speed Bin B-A'!E494,'Speed Bin B-A'!E806,'Speed Bin B-A'!E910,'Speed Bin B-A'!E1014,'Speed Bin B-A'!E1118,'Speed Bin B-A'!E1222,'Speed Bin B-A'!E1534,'Speed Bin B-A'!E1638,'Speed Bin B-A'!E1742,'Speed Bin B-A'!E1846,'Speed Bin B-A'!E1950,'Speed Bin B-A'!E2262,'Speed Bin B-A'!E2366,'Speed Bin B-A'!E2470,'Speed Bin B-A'!E2574,'Speed Bin B-A'!E2678)</f>
        <v>224</v>
      </c>
      <c r="F279" s="273">
        <f>SUM('Speed Bin B-A'!F78,'Speed Bin B-A'!F182,'Speed Bin B-A'!F286,'Speed Bin B-A'!F390,'Speed Bin B-A'!F494,'Speed Bin B-A'!F806,'Speed Bin B-A'!F910,'Speed Bin B-A'!F1014,'Speed Bin B-A'!F1118,'Speed Bin B-A'!F1222,'Speed Bin B-A'!F1534,'Speed Bin B-A'!F1638,'Speed Bin B-A'!F1742,'Speed Bin B-A'!F1846,'Speed Bin B-A'!F1950,'Speed Bin B-A'!F2262,'Speed Bin B-A'!F2366,'Speed Bin B-A'!F2470,'Speed Bin B-A'!F2574,'Speed Bin B-A'!F2678)</f>
        <v>141</v>
      </c>
      <c r="G279" s="273">
        <f>SUM('Speed Bin B-A'!G78,'Speed Bin B-A'!G182,'Speed Bin B-A'!G286,'Speed Bin B-A'!G390,'Speed Bin B-A'!G494,'Speed Bin B-A'!G806,'Speed Bin B-A'!G910,'Speed Bin B-A'!G1014,'Speed Bin B-A'!G1118,'Speed Bin B-A'!G1222,'Speed Bin B-A'!G1534,'Speed Bin B-A'!G1638,'Speed Bin B-A'!G1742,'Speed Bin B-A'!G1846,'Speed Bin B-A'!G1950,'Speed Bin B-A'!G2262,'Speed Bin B-A'!G2366,'Speed Bin B-A'!G2470,'Speed Bin B-A'!G2574,'Speed Bin B-A'!G2678)</f>
        <v>42</v>
      </c>
      <c r="H279" s="273">
        <f>SUM('Speed Bin B-A'!H78,'Speed Bin B-A'!H182,'Speed Bin B-A'!H286,'Speed Bin B-A'!H390,'Speed Bin B-A'!H494,'Speed Bin B-A'!H806,'Speed Bin B-A'!H910,'Speed Bin B-A'!H1014,'Speed Bin B-A'!H1118,'Speed Bin B-A'!H1222,'Speed Bin B-A'!H1534,'Speed Bin B-A'!H1638,'Speed Bin B-A'!H1742,'Speed Bin B-A'!H1846,'Speed Bin B-A'!H1950,'Speed Bin B-A'!H2262,'Speed Bin B-A'!H2366,'Speed Bin B-A'!H2470,'Speed Bin B-A'!H2574,'Speed Bin B-A'!H2678)</f>
        <v>12</v>
      </c>
      <c r="I279" s="273">
        <f>SUM('Speed Bin B-A'!I78,'Speed Bin B-A'!I182,'Speed Bin B-A'!I286,'Speed Bin B-A'!I390,'Speed Bin B-A'!I494,'Speed Bin B-A'!I806,'Speed Bin B-A'!I910,'Speed Bin B-A'!I1014,'Speed Bin B-A'!I1118,'Speed Bin B-A'!I1222,'Speed Bin B-A'!I1534,'Speed Bin B-A'!I1638,'Speed Bin B-A'!I1742,'Speed Bin B-A'!I1846,'Speed Bin B-A'!I1950,'Speed Bin B-A'!I2262,'Speed Bin B-A'!I2366,'Speed Bin B-A'!I2470,'Speed Bin B-A'!I2574,'Speed Bin B-A'!I2678)</f>
        <v>4</v>
      </c>
      <c r="J279" s="273">
        <f>SUM('Speed Bin B-A'!J78,'Speed Bin B-A'!J182,'Speed Bin B-A'!J286,'Speed Bin B-A'!J390,'Speed Bin B-A'!J494,'Speed Bin B-A'!J806,'Speed Bin B-A'!J910,'Speed Bin B-A'!J1014,'Speed Bin B-A'!J1118,'Speed Bin B-A'!J1222,'Speed Bin B-A'!J1534,'Speed Bin B-A'!J1638,'Speed Bin B-A'!J1742,'Speed Bin B-A'!J1846,'Speed Bin B-A'!J1950,'Speed Bin B-A'!J2262,'Speed Bin B-A'!J2366,'Speed Bin B-A'!J2470,'Speed Bin B-A'!J2574,'Speed Bin B-A'!J2678)</f>
        <v>0</v>
      </c>
      <c r="K279" s="273">
        <f>SUM('Speed Bin B-A'!K78,'Speed Bin B-A'!K182,'Speed Bin B-A'!K286,'Speed Bin B-A'!K390,'Speed Bin B-A'!K494,'Speed Bin B-A'!K806,'Speed Bin B-A'!K910,'Speed Bin B-A'!K1014,'Speed Bin B-A'!K1118,'Speed Bin B-A'!K1222,'Speed Bin B-A'!K1534,'Speed Bin B-A'!K1638,'Speed Bin B-A'!K1742,'Speed Bin B-A'!K1846,'Speed Bin B-A'!K1950,'Speed Bin B-A'!K2262,'Speed Bin B-A'!K2366,'Speed Bin B-A'!K2470,'Speed Bin B-A'!K2574,'Speed Bin B-A'!K2678)</f>
        <v>0</v>
      </c>
      <c r="L279" s="273">
        <f>SUM('Speed Bin B-A'!L78,'Speed Bin B-A'!L182,'Speed Bin B-A'!L286,'Speed Bin B-A'!L390,'Speed Bin B-A'!L494,'Speed Bin B-A'!L806,'Speed Bin B-A'!L910,'Speed Bin B-A'!L1014,'Speed Bin B-A'!L1118,'Speed Bin B-A'!L1222,'Speed Bin B-A'!L1534,'Speed Bin B-A'!L1638,'Speed Bin B-A'!L1742,'Speed Bin B-A'!L1846,'Speed Bin B-A'!L1950,'Speed Bin B-A'!L2262,'Speed Bin B-A'!L2366,'Speed Bin B-A'!L2470,'Speed Bin B-A'!L2574,'Speed Bin B-A'!L2678)</f>
        <v>0</v>
      </c>
      <c r="M279" s="273">
        <f>SUM('Speed Bin B-A'!M78,'Speed Bin B-A'!M182,'Speed Bin B-A'!M286,'Speed Bin B-A'!M390,'Speed Bin B-A'!M494,'Speed Bin B-A'!M806,'Speed Bin B-A'!M910,'Speed Bin B-A'!M1014,'Speed Bin B-A'!M1118,'Speed Bin B-A'!M1222,'Speed Bin B-A'!M1534,'Speed Bin B-A'!M1638,'Speed Bin B-A'!M1742,'Speed Bin B-A'!M1846,'Speed Bin B-A'!M1950,'Speed Bin B-A'!M2262,'Speed Bin B-A'!M2366,'Speed Bin B-A'!M2470,'Speed Bin B-A'!M2574,'Speed Bin B-A'!M2678)</f>
        <v>0</v>
      </c>
      <c r="N279" s="273">
        <f>SUM('Speed Bin B-A'!N78,'Speed Bin B-A'!N182,'Speed Bin B-A'!N286,'Speed Bin B-A'!N390,'Speed Bin B-A'!N494,'Speed Bin B-A'!N806,'Speed Bin B-A'!N910,'Speed Bin B-A'!N1014,'Speed Bin B-A'!N1118,'Speed Bin B-A'!N1222,'Speed Bin B-A'!N1534,'Speed Bin B-A'!N1638,'Speed Bin B-A'!N1742,'Speed Bin B-A'!N1846,'Speed Bin B-A'!N1950,'Speed Bin B-A'!N2262,'Speed Bin B-A'!N2366,'Speed Bin B-A'!N2470,'Speed Bin B-A'!N2574,'Speed Bin B-A'!N2678)</f>
        <v>0</v>
      </c>
      <c r="O279" s="273">
        <f>SUM('Speed Bin B-A'!O78,'Speed Bin B-A'!O182,'Speed Bin B-A'!O286,'Speed Bin B-A'!O390,'Speed Bin B-A'!O494,'Speed Bin B-A'!O806,'Speed Bin B-A'!O910,'Speed Bin B-A'!O1014,'Speed Bin B-A'!O1118,'Speed Bin B-A'!O1222,'Speed Bin B-A'!O1534,'Speed Bin B-A'!O1638,'Speed Bin B-A'!O1742,'Speed Bin B-A'!O1846,'Speed Bin B-A'!O1950,'Speed Bin B-A'!O2262,'Speed Bin B-A'!O2366,'Speed Bin B-A'!O2470,'Speed Bin B-A'!O2574,'Speed Bin B-A'!O2678)</f>
        <v>0</v>
      </c>
      <c r="P279" s="273">
        <f>SUM('Speed Bin B-A'!P78,'Speed Bin B-A'!P182,'Speed Bin B-A'!P286,'Speed Bin B-A'!P390,'Speed Bin B-A'!P494,'Speed Bin B-A'!P806,'Speed Bin B-A'!P910,'Speed Bin B-A'!P1014,'Speed Bin B-A'!P1118,'Speed Bin B-A'!P1222,'Speed Bin B-A'!P1534,'Speed Bin B-A'!P1638,'Speed Bin B-A'!P1742,'Speed Bin B-A'!P1846,'Speed Bin B-A'!P1950,'Speed Bin B-A'!P2262,'Speed Bin B-A'!P2366,'Speed Bin B-A'!P2470,'Speed Bin B-A'!P2574,'Speed Bin B-A'!P2678)</f>
        <v>0</v>
      </c>
      <c r="Q279" s="273">
        <f>SUM('Speed Bin B-A'!Q78,'Speed Bin B-A'!Q182,'Speed Bin B-A'!Q286,'Speed Bin B-A'!Q390,'Speed Bin B-A'!Q494,'Speed Bin B-A'!Q806,'Speed Bin B-A'!Q910,'Speed Bin B-A'!Q1014,'Speed Bin B-A'!Q1118,'Speed Bin B-A'!Q1222,'Speed Bin B-A'!Q1534,'Speed Bin B-A'!Q1638,'Speed Bin B-A'!Q1742,'Speed Bin B-A'!Q1846,'Speed Bin B-A'!Q1950,'Speed Bin B-A'!Q2262,'Speed Bin B-A'!Q2366,'Speed Bin B-A'!Q2470,'Speed Bin B-A'!Q2574,'Speed Bin B-A'!Q2678)</f>
        <v>0</v>
      </c>
      <c r="R279" s="273">
        <f>SUM('Speed Bin B-A'!R78,'Speed Bin B-A'!R182,'Speed Bin B-A'!R286,'Speed Bin B-A'!R390,'Speed Bin B-A'!R494,'Speed Bin B-A'!R806,'Speed Bin B-A'!R910,'Speed Bin B-A'!R1014,'Speed Bin B-A'!R1118,'Speed Bin B-A'!R1222,'Speed Bin B-A'!R1534,'Speed Bin B-A'!R1638,'Speed Bin B-A'!R1742,'Speed Bin B-A'!R1846,'Speed Bin B-A'!R1950,'Speed Bin B-A'!R2262,'Speed Bin B-A'!R2366,'Speed Bin B-A'!R2470,'Speed Bin B-A'!R2574,'Speed Bin B-A'!R2678)</f>
        <v>0</v>
      </c>
      <c r="S279" s="273">
        <f>SUM('Speed Bin B-A'!S78,'Speed Bin B-A'!S182,'Speed Bin B-A'!S286,'Speed Bin B-A'!S390,'Speed Bin B-A'!S494,'Speed Bin B-A'!S806,'Speed Bin B-A'!S910,'Speed Bin B-A'!S1014,'Speed Bin B-A'!S1118,'Speed Bin B-A'!S1222,'Speed Bin B-A'!S1534,'Speed Bin B-A'!S1638,'Speed Bin B-A'!S1742,'Speed Bin B-A'!S1846,'Speed Bin B-A'!S1950,'Speed Bin B-A'!S2262,'Speed Bin B-A'!S2366,'Speed Bin B-A'!S2470,'Speed Bin B-A'!S2574,'Speed Bin B-A'!S2678)</f>
        <v>0</v>
      </c>
      <c r="T279" s="273">
        <f>SUM('Speed Bin B-A'!T78,'Speed Bin B-A'!T182,'Speed Bin B-A'!T286,'Speed Bin B-A'!T390,'Speed Bin B-A'!T494,'Speed Bin B-A'!T806,'Speed Bin B-A'!T910,'Speed Bin B-A'!T1014,'Speed Bin B-A'!T1118,'Speed Bin B-A'!T1222,'Speed Bin B-A'!T1534,'Speed Bin B-A'!T1638,'Speed Bin B-A'!T1742,'Speed Bin B-A'!T1846,'Speed Bin B-A'!T1950,'Speed Bin B-A'!T2262,'Speed Bin B-A'!T2366,'Speed Bin B-A'!T2470,'Speed Bin B-A'!T2574,'Speed Bin B-A'!T2678)</f>
        <v>0</v>
      </c>
      <c r="U279" s="273">
        <f>SUM('Speed Bin B-A'!U78,'Speed Bin B-A'!U182,'Speed Bin B-A'!U286,'Speed Bin B-A'!U390,'Speed Bin B-A'!U494,'Speed Bin B-A'!U806,'Speed Bin B-A'!U910,'Speed Bin B-A'!U1014,'Speed Bin B-A'!U1118,'Speed Bin B-A'!U1222,'Speed Bin B-A'!U1534,'Speed Bin B-A'!U1638,'Speed Bin B-A'!U1742,'Speed Bin B-A'!U1846,'Speed Bin B-A'!U1950,'Speed Bin B-A'!U2262,'Speed Bin B-A'!U2366,'Speed Bin B-A'!U2470,'Speed Bin B-A'!U2574,'Speed Bin B-A'!U2678)</f>
        <v>0</v>
      </c>
      <c r="V279" s="274">
        <f>IFERROR(AVERAGE('Speed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18.571428571428573</v>
      </c>
      <c r="W279" s="274">
        <f>IFERROR(AVERAGE('Speed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24.178571428571427</v>
      </c>
      <c r="X279" s="267"/>
      <c r="Y279" s="267"/>
    </row>
    <row r="280" spans="1:25" x14ac:dyDescent="0.25">
      <c r="A280" s="272">
        <v>0.70833333333333304</v>
      </c>
      <c r="B280" s="273">
        <f>SUM('Speed Bin B-A'!B79,'Speed Bin B-A'!B183,'Speed Bin B-A'!B287,'Speed Bin B-A'!B391,'Speed Bin B-A'!B495,'Speed Bin B-A'!B807,'Speed Bin B-A'!B911,'Speed Bin B-A'!B1015,'Speed Bin B-A'!B1119,'Speed Bin B-A'!B1223,'Speed Bin B-A'!B1535,'Speed Bin B-A'!B1639,'Speed Bin B-A'!B1743,'Speed Bin B-A'!B1847,'Speed Bin B-A'!B1951,'Speed Bin B-A'!B2263,'Speed Bin B-A'!B2367,'Speed Bin B-A'!B2471,'Speed Bin B-A'!B2575,'Speed Bin B-A'!B2679)</f>
        <v>914</v>
      </c>
      <c r="C280" s="273">
        <f>SUM('Speed Bin B-A'!C79,'Speed Bin B-A'!C183,'Speed Bin B-A'!C287,'Speed Bin B-A'!C391,'Speed Bin B-A'!C495,'Speed Bin B-A'!C807,'Speed Bin B-A'!C911,'Speed Bin B-A'!C1015,'Speed Bin B-A'!C1119,'Speed Bin B-A'!C1223,'Speed Bin B-A'!C1535,'Speed Bin B-A'!C1639,'Speed Bin B-A'!C1743,'Speed Bin B-A'!C1847,'Speed Bin B-A'!C1951,'Speed Bin B-A'!C2263,'Speed Bin B-A'!C2367,'Speed Bin B-A'!C2471,'Speed Bin B-A'!C2575,'Speed Bin B-A'!C2679)</f>
        <v>99</v>
      </c>
      <c r="D280" s="273">
        <f>SUM('Speed Bin B-A'!D79,'Speed Bin B-A'!D183,'Speed Bin B-A'!D287,'Speed Bin B-A'!D391,'Speed Bin B-A'!D495,'Speed Bin B-A'!D807,'Speed Bin B-A'!D911,'Speed Bin B-A'!D1015,'Speed Bin B-A'!D1119,'Speed Bin B-A'!D1223,'Speed Bin B-A'!D1535,'Speed Bin B-A'!D1639,'Speed Bin B-A'!D1743,'Speed Bin B-A'!D1847,'Speed Bin B-A'!D1951,'Speed Bin B-A'!D2263,'Speed Bin B-A'!D2367,'Speed Bin B-A'!D2471,'Speed Bin B-A'!D2575,'Speed Bin B-A'!D2679)</f>
        <v>335</v>
      </c>
      <c r="E280" s="273">
        <f>SUM('Speed Bin B-A'!E79,'Speed Bin B-A'!E183,'Speed Bin B-A'!E287,'Speed Bin B-A'!E391,'Speed Bin B-A'!E495,'Speed Bin B-A'!E807,'Speed Bin B-A'!E911,'Speed Bin B-A'!E1015,'Speed Bin B-A'!E1119,'Speed Bin B-A'!E1223,'Speed Bin B-A'!E1535,'Speed Bin B-A'!E1639,'Speed Bin B-A'!E1743,'Speed Bin B-A'!E1847,'Speed Bin B-A'!E1951,'Speed Bin B-A'!E2263,'Speed Bin B-A'!E2367,'Speed Bin B-A'!E2471,'Speed Bin B-A'!E2575,'Speed Bin B-A'!E2679)</f>
        <v>334</v>
      </c>
      <c r="F280" s="273">
        <f>SUM('Speed Bin B-A'!F79,'Speed Bin B-A'!F183,'Speed Bin B-A'!F287,'Speed Bin B-A'!F391,'Speed Bin B-A'!F495,'Speed Bin B-A'!F807,'Speed Bin B-A'!F911,'Speed Bin B-A'!F1015,'Speed Bin B-A'!F1119,'Speed Bin B-A'!F1223,'Speed Bin B-A'!F1535,'Speed Bin B-A'!F1639,'Speed Bin B-A'!F1743,'Speed Bin B-A'!F1847,'Speed Bin B-A'!F1951,'Speed Bin B-A'!F2263,'Speed Bin B-A'!F2367,'Speed Bin B-A'!F2471,'Speed Bin B-A'!F2575,'Speed Bin B-A'!F2679)</f>
        <v>118</v>
      </c>
      <c r="G280" s="273">
        <f>SUM('Speed Bin B-A'!G79,'Speed Bin B-A'!G183,'Speed Bin B-A'!G287,'Speed Bin B-A'!G391,'Speed Bin B-A'!G495,'Speed Bin B-A'!G807,'Speed Bin B-A'!G911,'Speed Bin B-A'!G1015,'Speed Bin B-A'!G1119,'Speed Bin B-A'!G1223,'Speed Bin B-A'!G1535,'Speed Bin B-A'!G1639,'Speed Bin B-A'!G1743,'Speed Bin B-A'!G1847,'Speed Bin B-A'!G1951,'Speed Bin B-A'!G2263,'Speed Bin B-A'!G2367,'Speed Bin B-A'!G2471,'Speed Bin B-A'!G2575,'Speed Bin B-A'!G2679)</f>
        <v>24</v>
      </c>
      <c r="H280" s="273">
        <f>SUM('Speed Bin B-A'!H79,'Speed Bin B-A'!H183,'Speed Bin B-A'!H287,'Speed Bin B-A'!H391,'Speed Bin B-A'!H495,'Speed Bin B-A'!H807,'Speed Bin B-A'!H911,'Speed Bin B-A'!H1015,'Speed Bin B-A'!H1119,'Speed Bin B-A'!H1223,'Speed Bin B-A'!H1535,'Speed Bin B-A'!H1639,'Speed Bin B-A'!H1743,'Speed Bin B-A'!H1847,'Speed Bin B-A'!H1951,'Speed Bin B-A'!H2263,'Speed Bin B-A'!H2367,'Speed Bin B-A'!H2471,'Speed Bin B-A'!H2575,'Speed Bin B-A'!H2679)</f>
        <v>2</v>
      </c>
      <c r="I280" s="273">
        <f>SUM('Speed Bin B-A'!I79,'Speed Bin B-A'!I183,'Speed Bin B-A'!I287,'Speed Bin B-A'!I391,'Speed Bin B-A'!I495,'Speed Bin B-A'!I807,'Speed Bin B-A'!I911,'Speed Bin B-A'!I1015,'Speed Bin B-A'!I1119,'Speed Bin B-A'!I1223,'Speed Bin B-A'!I1535,'Speed Bin B-A'!I1639,'Speed Bin B-A'!I1743,'Speed Bin B-A'!I1847,'Speed Bin B-A'!I1951,'Speed Bin B-A'!I2263,'Speed Bin B-A'!I2367,'Speed Bin B-A'!I2471,'Speed Bin B-A'!I2575,'Speed Bin B-A'!I2679)</f>
        <v>1</v>
      </c>
      <c r="J280" s="273">
        <f>SUM('Speed Bin B-A'!J79,'Speed Bin B-A'!J183,'Speed Bin B-A'!J287,'Speed Bin B-A'!J391,'Speed Bin B-A'!J495,'Speed Bin B-A'!J807,'Speed Bin B-A'!J911,'Speed Bin B-A'!J1015,'Speed Bin B-A'!J1119,'Speed Bin B-A'!J1223,'Speed Bin B-A'!J1535,'Speed Bin B-A'!J1639,'Speed Bin B-A'!J1743,'Speed Bin B-A'!J1847,'Speed Bin B-A'!J1951,'Speed Bin B-A'!J2263,'Speed Bin B-A'!J2367,'Speed Bin B-A'!J2471,'Speed Bin B-A'!J2575,'Speed Bin B-A'!J2679)</f>
        <v>1</v>
      </c>
      <c r="K280" s="273">
        <f>SUM('Speed Bin B-A'!K79,'Speed Bin B-A'!K183,'Speed Bin B-A'!K287,'Speed Bin B-A'!K391,'Speed Bin B-A'!K495,'Speed Bin B-A'!K807,'Speed Bin B-A'!K911,'Speed Bin B-A'!K1015,'Speed Bin B-A'!K1119,'Speed Bin B-A'!K1223,'Speed Bin B-A'!K1535,'Speed Bin B-A'!K1639,'Speed Bin B-A'!K1743,'Speed Bin B-A'!K1847,'Speed Bin B-A'!K1951,'Speed Bin B-A'!K2263,'Speed Bin B-A'!K2367,'Speed Bin B-A'!K2471,'Speed Bin B-A'!K2575,'Speed Bin B-A'!K2679)</f>
        <v>0</v>
      </c>
      <c r="L280" s="273">
        <f>SUM('Speed Bin B-A'!L79,'Speed Bin B-A'!L183,'Speed Bin B-A'!L287,'Speed Bin B-A'!L391,'Speed Bin B-A'!L495,'Speed Bin B-A'!L807,'Speed Bin B-A'!L911,'Speed Bin B-A'!L1015,'Speed Bin B-A'!L1119,'Speed Bin B-A'!L1223,'Speed Bin B-A'!L1535,'Speed Bin B-A'!L1639,'Speed Bin B-A'!L1743,'Speed Bin B-A'!L1847,'Speed Bin B-A'!L1951,'Speed Bin B-A'!L2263,'Speed Bin B-A'!L2367,'Speed Bin B-A'!L2471,'Speed Bin B-A'!L2575,'Speed Bin B-A'!L2679)</f>
        <v>0</v>
      </c>
      <c r="M280" s="273">
        <f>SUM('Speed Bin B-A'!M79,'Speed Bin B-A'!M183,'Speed Bin B-A'!M287,'Speed Bin B-A'!M391,'Speed Bin B-A'!M495,'Speed Bin B-A'!M807,'Speed Bin B-A'!M911,'Speed Bin B-A'!M1015,'Speed Bin B-A'!M1119,'Speed Bin B-A'!M1223,'Speed Bin B-A'!M1535,'Speed Bin B-A'!M1639,'Speed Bin B-A'!M1743,'Speed Bin B-A'!M1847,'Speed Bin B-A'!M1951,'Speed Bin B-A'!M2263,'Speed Bin B-A'!M2367,'Speed Bin B-A'!M2471,'Speed Bin B-A'!M2575,'Speed Bin B-A'!M2679)</f>
        <v>0</v>
      </c>
      <c r="N280" s="273">
        <f>SUM('Speed Bin B-A'!N79,'Speed Bin B-A'!N183,'Speed Bin B-A'!N287,'Speed Bin B-A'!N391,'Speed Bin B-A'!N495,'Speed Bin B-A'!N807,'Speed Bin B-A'!N911,'Speed Bin B-A'!N1015,'Speed Bin B-A'!N1119,'Speed Bin B-A'!N1223,'Speed Bin B-A'!N1535,'Speed Bin B-A'!N1639,'Speed Bin B-A'!N1743,'Speed Bin B-A'!N1847,'Speed Bin B-A'!N1951,'Speed Bin B-A'!N2263,'Speed Bin B-A'!N2367,'Speed Bin B-A'!N2471,'Speed Bin B-A'!N2575,'Speed Bin B-A'!N2679)</f>
        <v>0</v>
      </c>
      <c r="O280" s="273">
        <f>SUM('Speed Bin B-A'!O79,'Speed Bin B-A'!O183,'Speed Bin B-A'!O287,'Speed Bin B-A'!O391,'Speed Bin B-A'!O495,'Speed Bin B-A'!O807,'Speed Bin B-A'!O911,'Speed Bin B-A'!O1015,'Speed Bin B-A'!O1119,'Speed Bin B-A'!O1223,'Speed Bin B-A'!O1535,'Speed Bin B-A'!O1639,'Speed Bin B-A'!O1743,'Speed Bin B-A'!O1847,'Speed Bin B-A'!O1951,'Speed Bin B-A'!O2263,'Speed Bin B-A'!O2367,'Speed Bin B-A'!O2471,'Speed Bin B-A'!O2575,'Speed Bin B-A'!O2679)</f>
        <v>0</v>
      </c>
      <c r="P280" s="273">
        <f>SUM('Speed Bin B-A'!P79,'Speed Bin B-A'!P183,'Speed Bin B-A'!P287,'Speed Bin B-A'!P391,'Speed Bin B-A'!P495,'Speed Bin B-A'!P807,'Speed Bin B-A'!P911,'Speed Bin B-A'!P1015,'Speed Bin B-A'!P1119,'Speed Bin B-A'!P1223,'Speed Bin B-A'!P1535,'Speed Bin B-A'!P1639,'Speed Bin B-A'!P1743,'Speed Bin B-A'!P1847,'Speed Bin B-A'!P1951,'Speed Bin B-A'!P2263,'Speed Bin B-A'!P2367,'Speed Bin B-A'!P2471,'Speed Bin B-A'!P2575,'Speed Bin B-A'!P2679)</f>
        <v>0</v>
      </c>
      <c r="Q280" s="273">
        <f>SUM('Speed Bin B-A'!Q79,'Speed Bin B-A'!Q183,'Speed Bin B-A'!Q287,'Speed Bin B-A'!Q391,'Speed Bin B-A'!Q495,'Speed Bin B-A'!Q807,'Speed Bin B-A'!Q911,'Speed Bin B-A'!Q1015,'Speed Bin B-A'!Q1119,'Speed Bin B-A'!Q1223,'Speed Bin B-A'!Q1535,'Speed Bin B-A'!Q1639,'Speed Bin B-A'!Q1743,'Speed Bin B-A'!Q1847,'Speed Bin B-A'!Q1951,'Speed Bin B-A'!Q2263,'Speed Bin B-A'!Q2367,'Speed Bin B-A'!Q2471,'Speed Bin B-A'!Q2575,'Speed Bin B-A'!Q2679)</f>
        <v>0</v>
      </c>
      <c r="R280" s="273">
        <f>SUM('Speed Bin B-A'!R79,'Speed Bin B-A'!R183,'Speed Bin B-A'!R287,'Speed Bin B-A'!R391,'Speed Bin B-A'!R495,'Speed Bin B-A'!R807,'Speed Bin B-A'!R911,'Speed Bin B-A'!R1015,'Speed Bin B-A'!R1119,'Speed Bin B-A'!R1223,'Speed Bin B-A'!R1535,'Speed Bin B-A'!R1639,'Speed Bin B-A'!R1743,'Speed Bin B-A'!R1847,'Speed Bin B-A'!R1951,'Speed Bin B-A'!R2263,'Speed Bin B-A'!R2367,'Speed Bin B-A'!R2471,'Speed Bin B-A'!R2575,'Speed Bin B-A'!R2679)</f>
        <v>0</v>
      </c>
      <c r="S280" s="273">
        <f>SUM('Speed Bin B-A'!S79,'Speed Bin B-A'!S183,'Speed Bin B-A'!S287,'Speed Bin B-A'!S391,'Speed Bin B-A'!S495,'Speed Bin B-A'!S807,'Speed Bin B-A'!S911,'Speed Bin B-A'!S1015,'Speed Bin B-A'!S1119,'Speed Bin B-A'!S1223,'Speed Bin B-A'!S1535,'Speed Bin B-A'!S1639,'Speed Bin B-A'!S1743,'Speed Bin B-A'!S1847,'Speed Bin B-A'!S1951,'Speed Bin B-A'!S2263,'Speed Bin B-A'!S2367,'Speed Bin B-A'!S2471,'Speed Bin B-A'!S2575,'Speed Bin B-A'!S2679)</f>
        <v>0</v>
      </c>
      <c r="T280" s="273">
        <f>SUM('Speed Bin B-A'!T79,'Speed Bin B-A'!T183,'Speed Bin B-A'!T287,'Speed Bin B-A'!T391,'Speed Bin B-A'!T495,'Speed Bin B-A'!T807,'Speed Bin B-A'!T911,'Speed Bin B-A'!T1015,'Speed Bin B-A'!T1119,'Speed Bin B-A'!T1223,'Speed Bin B-A'!T1535,'Speed Bin B-A'!T1639,'Speed Bin B-A'!T1743,'Speed Bin B-A'!T1847,'Speed Bin B-A'!T1951,'Speed Bin B-A'!T2263,'Speed Bin B-A'!T2367,'Speed Bin B-A'!T2471,'Speed Bin B-A'!T2575,'Speed Bin B-A'!T2679)</f>
        <v>0</v>
      </c>
      <c r="U280" s="273">
        <f>SUM('Speed Bin B-A'!U79,'Speed Bin B-A'!U183,'Speed Bin B-A'!U287,'Speed Bin B-A'!U391,'Speed Bin B-A'!U495,'Speed Bin B-A'!U807,'Speed Bin B-A'!U911,'Speed Bin B-A'!U1015,'Speed Bin B-A'!U1119,'Speed Bin B-A'!U1223,'Speed Bin B-A'!U1535,'Speed Bin B-A'!U1639,'Speed Bin B-A'!U1743,'Speed Bin B-A'!U1847,'Speed Bin B-A'!U1951,'Speed Bin B-A'!U2263,'Speed Bin B-A'!U2367,'Speed Bin B-A'!U2471,'Speed Bin B-A'!U2575,'Speed Bin B-A'!U2679)</f>
        <v>0</v>
      </c>
      <c r="V280" s="274">
        <f>IFERROR(AVERAGE('Speed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15.835714285714285</v>
      </c>
      <c r="W280" s="274">
        <f>IFERROR(AVERAGE('Speed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20.142857142857142</v>
      </c>
      <c r="X280" s="267"/>
      <c r="Y280" s="267"/>
    </row>
    <row r="281" spans="1:25" x14ac:dyDescent="0.25">
      <c r="A281" s="272">
        <v>0.71875</v>
      </c>
      <c r="B281" s="273">
        <f>SUM('Speed Bin B-A'!B80,'Speed Bin B-A'!B184,'Speed Bin B-A'!B288,'Speed Bin B-A'!B392,'Speed Bin B-A'!B496,'Speed Bin B-A'!B808,'Speed Bin B-A'!B912,'Speed Bin B-A'!B1016,'Speed Bin B-A'!B1120,'Speed Bin B-A'!B1224,'Speed Bin B-A'!B1536,'Speed Bin B-A'!B1640,'Speed Bin B-A'!B1744,'Speed Bin B-A'!B1848,'Speed Bin B-A'!B1952,'Speed Bin B-A'!B2264,'Speed Bin B-A'!B2368,'Speed Bin B-A'!B2472,'Speed Bin B-A'!B2576,'Speed Bin B-A'!B2680)</f>
        <v>492</v>
      </c>
      <c r="C281" s="273">
        <f>SUM('Speed Bin B-A'!C80,'Speed Bin B-A'!C184,'Speed Bin B-A'!C288,'Speed Bin B-A'!C392,'Speed Bin B-A'!C496,'Speed Bin B-A'!C808,'Speed Bin B-A'!C912,'Speed Bin B-A'!C1016,'Speed Bin B-A'!C1120,'Speed Bin B-A'!C1224,'Speed Bin B-A'!C1536,'Speed Bin B-A'!C1640,'Speed Bin B-A'!C1744,'Speed Bin B-A'!C1848,'Speed Bin B-A'!C1952,'Speed Bin B-A'!C2264,'Speed Bin B-A'!C2368,'Speed Bin B-A'!C2472,'Speed Bin B-A'!C2576,'Speed Bin B-A'!C2680)</f>
        <v>25</v>
      </c>
      <c r="D281" s="273">
        <f>SUM('Speed Bin B-A'!D80,'Speed Bin B-A'!D184,'Speed Bin B-A'!D288,'Speed Bin B-A'!D392,'Speed Bin B-A'!D496,'Speed Bin B-A'!D808,'Speed Bin B-A'!D912,'Speed Bin B-A'!D1016,'Speed Bin B-A'!D1120,'Speed Bin B-A'!D1224,'Speed Bin B-A'!D1536,'Speed Bin B-A'!D1640,'Speed Bin B-A'!D1744,'Speed Bin B-A'!D1848,'Speed Bin B-A'!D1952,'Speed Bin B-A'!D2264,'Speed Bin B-A'!D2368,'Speed Bin B-A'!D2472,'Speed Bin B-A'!D2576,'Speed Bin B-A'!D2680)</f>
        <v>103</v>
      </c>
      <c r="E281" s="273">
        <f>SUM('Speed Bin B-A'!E80,'Speed Bin B-A'!E184,'Speed Bin B-A'!E288,'Speed Bin B-A'!E392,'Speed Bin B-A'!E496,'Speed Bin B-A'!E808,'Speed Bin B-A'!E912,'Speed Bin B-A'!E1016,'Speed Bin B-A'!E1120,'Speed Bin B-A'!E1224,'Speed Bin B-A'!E1536,'Speed Bin B-A'!E1640,'Speed Bin B-A'!E1744,'Speed Bin B-A'!E1848,'Speed Bin B-A'!E1952,'Speed Bin B-A'!E2264,'Speed Bin B-A'!E2368,'Speed Bin B-A'!E2472,'Speed Bin B-A'!E2576,'Speed Bin B-A'!E2680)</f>
        <v>195</v>
      </c>
      <c r="F281" s="273">
        <f>SUM('Speed Bin B-A'!F80,'Speed Bin B-A'!F184,'Speed Bin B-A'!F288,'Speed Bin B-A'!F392,'Speed Bin B-A'!F496,'Speed Bin B-A'!F808,'Speed Bin B-A'!F912,'Speed Bin B-A'!F1016,'Speed Bin B-A'!F1120,'Speed Bin B-A'!F1224,'Speed Bin B-A'!F1536,'Speed Bin B-A'!F1640,'Speed Bin B-A'!F1744,'Speed Bin B-A'!F1848,'Speed Bin B-A'!F1952,'Speed Bin B-A'!F2264,'Speed Bin B-A'!F2368,'Speed Bin B-A'!F2472,'Speed Bin B-A'!F2576,'Speed Bin B-A'!F2680)</f>
        <v>125</v>
      </c>
      <c r="G281" s="273">
        <f>SUM('Speed Bin B-A'!G80,'Speed Bin B-A'!G184,'Speed Bin B-A'!G288,'Speed Bin B-A'!G392,'Speed Bin B-A'!G496,'Speed Bin B-A'!G808,'Speed Bin B-A'!G912,'Speed Bin B-A'!G1016,'Speed Bin B-A'!G1120,'Speed Bin B-A'!G1224,'Speed Bin B-A'!G1536,'Speed Bin B-A'!G1640,'Speed Bin B-A'!G1744,'Speed Bin B-A'!G1848,'Speed Bin B-A'!G1952,'Speed Bin B-A'!G2264,'Speed Bin B-A'!G2368,'Speed Bin B-A'!G2472,'Speed Bin B-A'!G2576,'Speed Bin B-A'!G2680)</f>
        <v>36</v>
      </c>
      <c r="H281" s="273">
        <f>SUM('Speed Bin B-A'!H80,'Speed Bin B-A'!H184,'Speed Bin B-A'!H288,'Speed Bin B-A'!H392,'Speed Bin B-A'!H496,'Speed Bin B-A'!H808,'Speed Bin B-A'!H912,'Speed Bin B-A'!H1016,'Speed Bin B-A'!H1120,'Speed Bin B-A'!H1224,'Speed Bin B-A'!H1536,'Speed Bin B-A'!H1640,'Speed Bin B-A'!H1744,'Speed Bin B-A'!H1848,'Speed Bin B-A'!H1952,'Speed Bin B-A'!H2264,'Speed Bin B-A'!H2368,'Speed Bin B-A'!H2472,'Speed Bin B-A'!H2576,'Speed Bin B-A'!H2680)</f>
        <v>6</v>
      </c>
      <c r="I281" s="273">
        <f>SUM('Speed Bin B-A'!I80,'Speed Bin B-A'!I184,'Speed Bin B-A'!I288,'Speed Bin B-A'!I392,'Speed Bin B-A'!I496,'Speed Bin B-A'!I808,'Speed Bin B-A'!I912,'Speed Bin B-A'!I1016,'Speed Bin B-A'!I1120,'Speed Bin B-A'!I1224,'Speed Bin B-A'!I1536,'Speed Bin B-A'!I1640,'Speed Bin B-A'!I1744,'Speed Bin B-A'!I1848,'Speed Bin B-A'!I1952,'Speed Bin B-A'!I2264,'Speed Bin B-A'!I2368,'Speed Bin B-A'!I2472,'Speed Bin B-A'!I2576,'Speed Bin B-A'!I2680)</f>
        <v>2</v>
      </c>
      <c r="J281" s="273">
        <f>SUM('Speed Bin B-A'!J80,'Speed Bin B-A'!J184,'Speed Bin B-A'!J288,'Speed Bin B-A'!J392,'Speed Bin B-A'!J496,'Speed Bin B-A'!J808,'Speed Bin B-A'!J912,'Speed Bin B-A'!J1016,'Speed Bin B-A'!J1120,'Speed Bin B-A'!J1224,'Speed Bin B-A'!J1536,'Speed Bin B-A'!J1640,'Speed Bin B-A'!J1744,'Speed Bin B-A'!J1848,'Speed Bin B-A'!J1952,'Speed Bin B-A'!J2264,'Speed Bin B-A'!J2368,'Speed Bin B-A'!J2472,'Speed Bin B-A'!J2576,'Speed Bin B-A'!J2680)</f>
        <v>0</v>
      </c>
      <c r="K281" s="273">
        <f>SUM('Speed Bin B-A'!K80,'Speed Bin B-A'!K184,'Speed Bin B-A'!K288,'Speed Bin B-A'!K392,'Speed Bin B-A'!K496,'Speed Bin B-A'!K808,'Speed Bin B-A'!K912,'Speed Bin B-A'!K1016,'Speed Bin B-A'!K1120,'Speed Bin B-A'!K1224,'Speed Bin B-A'!K1536,'Speed Bin B-A'!K1640,'Speed Bin B-A'!K1744,'Speed Bin B-A'!K1848,'Speed Bin B-A'!K1952,'Speed Bin B-A'!K2264,'Speed Bin B-A'!K2368,'Speed Bin B-A'!K2472,'Speed Bin B-A'!K2576,'Speed Bin B-A'!K2680)</f>
        <v>0</v>
      </c>
      <c r="L281" s="273">
        <f>SUM('Speed Bin B-A'!L80,'Speed Bin B-A'!L184,'Speed Bin B-A'!L288,'Speed Bin B-A'!L392,'Speed Bin B-A'!L496,'Speed Bin B-A'!L808,'Speed Bin B-A'!L912,'Speed Bin B-A'!L1016,'Speed Bin B-A'!L1120,'Speed Bin B-A'!L1224,'Speed Bin B-A'!L1536,'Speed Bin B-A'!L1640,'Speed Bin B-A'!L1744,'Speed Bin B-A'!L1848,'Speed Bin B-A'!L1952,'Speed Bin B-A'!L2264,'Speed Bin B-A'!L2368,'Speed Bin B-A'!L2472,'Speed Bin B-A'!L2576,'Speed Bin B-A'!L2680)</f>
        <v>0</v>
      </c>
      <c r="M281" s="273">
        <f>SUM('Speed Bin B-A'!M80,'Speed Bin B-A'!M184,'Speed Bin B-A'!M288,'Speed Bin B-A'!M392,'Speed Bin B-A'!M496,'Speed Bin B-A'!M808,'Speed Bin B-A'!M912,'Speed Bin B-A'!M1016,'Speed Bin B-A'!M1120,'Speed Bin B-A'!M1224,'Speed Bin B-A'!M1536,'Speed Bin B-A'!M1640,'Speed Bin B-A'!M1744,'Speed Bin B-A'!M1848,'Speed Bin B-A'!M1952,'Speed Bin B-A'!M2264,'Speed Bin B-A'!M2368,'Speed Bin B-A'!M2472,'Speed Bin B-A'!M2576,'Speed Bin B-A'!M2680)</f>
        <v>0</v>
      </c>
      <c r="N281" s="273">
        <f>SUM('Speed Bin B-A'!N80,'Speed Bin B-A'!N184,'Speed Bin B-A'!N288,'Speed Bin B-A'!N392,'Speed Bin B-A'!N496,'Speed Bin B-A'!N808,'Speed Bin B-A'!N912,'Speed Bin B-A'!N1016,'Speed Bin B-A'!N1120,'Speed Bin B-A'!N1224,'Speed Bin B-A'!N1536,'Speed Bin B-A'!N1640,'Speed Bin B-A'!N1744,'Speed Bin B-A'!N1848,'Speed Bin B-A'!N1952,'Speed Bin B-A'!N2264,'Speed Bin B-A'!N2368,'Speed Bin B-A'!N2472,'Speed Bin B-A'!N2576,'Speed Bin B-A'!N2680)</f>
        <v>0</v>
      </c>
      <c r="O281" s="273">
        <f>SUM('Speed Bin B-A'!O80,'Speed Bin B-A'!O184,'Speed Bin B-A'!O288,'Speed Bin B-A'!O392,'Speed Bin B-A'!O496,'Speed Bin B-A'!O808,'Speed Bin B-A'!O912,'Speed Bin B-A'!O1016,'Speed Bin B-A'!O1120,'Speed Bin B-A'!O1224,'Speed Bin B-A'!O1536,'Speed Bin B-A'!O1640,'Speed Bin B-A'!O1744,'Speed Bin B-A'!O1848,'Speed Bin B-A'!O1952,'Speed Bin B-A'!O2264,'Speed Bin B-A'!O2368,'Speed Bin B-A'!O2472,'Speed Bin B-A'!O2576,'Speed Bin B-A'!O2680)</f>
        <v>0</v>
      </c>
      <c r="P281" s="273">
        <f>SUM('Speed Bin B-A'!P80,'Speed Bin B-A'!P184,'Speed Bin B-A'!P288,'Speed Bin B-A'!P392,'Speed Bin B-A'!P496,'Speed Bin B-A'!P808,'Speed Bin B-A'!P912,'Speed Bin B-A'!P1016,'Speed Bin B-A'!P1120,'Speed Bin B-A'!P1224,'Speed Bin B-A'!P1536,'Speed Bin B-A'!P1640,'Speed Bin B-A'!P1744,'Speed Bin B-A'!P1848,'Speed Bin B-A'!P1952,'Speed Bin B-A'!P2264,'Speed Bin B-A'!P2368,'Speed Bin B-A'!P2472,'Speed Bin B-A'!P2576,'Speed Bin B-A'!P2680)</f>
        <v>0</v>
      </c>
      <c r="Q281" s="273">
        <f>SUM('Speed Bin B-A'!Q80,'Speed Bin B-A'!Q184,'Speed Bin B-A'!Q288,'Speed Bin B-A'!Q392,'Speed Bin B-A'!Q496,'Speed Bin B-A'!Q808,'Speed Bin B-A'!Q912,'Speed Bin B-A'!Q1016,'Speed Bin B-A'!Q1120,'Speed Bin B-A'!Q1224,'Speed Bin B-A'!Q1536,'Speed Bin B-A'!Q1640,'Speed Bin B-A'!Q1744,'Speed Bin B-A'!Q1848,'Speed Bin B-A'!Q1952,'Speed Bin B-A'!Q2264,'Speed Bin B-A'!Q2368,'Speed Bin B-A'!Q2472,'Speed Bin B-A'!Q2576,'Speed Bin B-A'!Q2680)</f>
        <v>0</v>
      </c>
      <c r="R281" s="273">
        <f>SUM('Speed Bin B-A'!R80,'Speed Bin B-A'!R184,'Speed Bin B-A'!R288,'Speed Bin B-A'!R392,'Speed Bin B-A'!R496,'Speed Bin B-A'!R808,'Speed Bin B-A'!R912,'Speed Bin B-A'!R1016,'Speed Bin B-A'!R1120,'Speed Bin B-A'!R1224,'Speed Bin B-A'!R1536,'Speed Bin B-A'!R1640,'Speed Bin B-A'!R1744,'Speed Bin B-A'!R1848,'Speed Bin B-A'!R1952,'Speed Bin B-A'!R2264,'Speed Bin B-A'!R2368,'Speed Bin B-A'!R2472,'Speed Bin B-A'!R2576,'Speed Bin B-A'!R2680)</f>
        <v>0</v>
      </c>
      <c r="S281" s="273">
        <f>SUM('Speed Bin B-A'!S80,'Speed Bin B-A'!S184,'Speed Bin B-A'!S288,'Speed Bin B-A'!S392,'Speed Bin B-A'!S496,'Speed Bin B-A'!S808,'Speed Bin B-A'!S912,'Speed Bin B-A'!S1016,'Speed Bin B-A'!S1120,'Speed Bin B-A'!S1224,'Speed Bin B-A'!S1536,'Speed Bin B-A'!S1640,'Speed Bin B-A'!S1744,'Speed Bin B-A'!S1848,'Speed Bin B-A'!S1952,'Speed Bin B-A'!S2264,'Speed Bin B-A'!S2368,'Speed Bin B-A'!S2472,'Speed Bin B-A'!S2576,'Speed Bin B-A'!S2680)</f>
        <v>0</v>
      </c>
      <c r="T281" s="273">
        <f>SUM('Speed Bin B-A'!T80,'Speed Bin B-A'!T184,'Speed Bin B-A'!T288,'Speed Bin B-A'!T392,'Speed Bin B-A'!T496,'Speed Bin B-A'!T808,'Speed Bin B-A'!T912,'Speed Bin B-A'!T1016,'Speed Bin B-A'!T1120,'Speed Bin B-A'!T1224,'Speed Bin B-A'!T1536,'Speed Bin B-A'!T1640,'Speed Bin B-A'!T1744,'Speed Bin B-A'!T1848,'Speed Bin B-A'!T1952,'Speed Bin B-A'!T2264,'Speed Bin B-A'!T2368,'Speed Bin B-A'!T2472,'Speed Bin B-A'!T2576,'Speed Bin B-A'!T2680)</f>
        <v>0</v>
      </c>
      <c r="U281" s="273">
        <f>SUM('Speed Bin B-A'!U80,'Speed Bin B-A'!U184,'Speed Bin B-A'!U288,'Speed Bin B-A'!U392,'Speed Bin B-A'!U496,'Speed Bin B-A'!U808,'Speed Bin B-A'!U912,'Speed Bin B-A'!U1016,'Speed Bin B-A'!U1120,'Speed Bin B-A'!U1224,'Speed Bin B-A'!U1536,'Speed Bin B-A'!U1640,'Speed Bin B-A'!U1744,'Speed Bin B-A'!U1848,'Speed Bin B-A'!U1952,'Speed Bin B-A'!U2264,'Speed Bin B-A'!U2368,'Speed Bin B-A'!U2472,'Speed Bin B-A'!U2576,'Speed Bin B-A'!U2680)</f>
        <v>0</v>
      </c>
      <c r="V281" s="274">
        <f>IFERROR(AVERAGE('Speed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18.45</v>
      </c>
      <c r="W281" s="274">
        <f>IFERROR(AVERAGE('Speed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23.435714285714287</v>
      </c>
      <c r="X281" s="267"/>
      <c r="Y281" s="267"/>
    </row>
    <row r="282" spans="1:25" x14ac:dyDescent="0.25">
      <c r="A282" s="272">
        <v>0.72916666666666696</v>
      </c>
      <c r="B282" s="273">
        <f>SUM('Speed Bin B-A'!B81,'Speed Bin B-A'!B185,'Speed Bin B-A'!B289,'Speed Bin B-A'!B393,'Speed Bin B-A'!B497,'Speed Bin B-A'!B809,'Speed Bin B-A'!B913,'Speed Bin B-A'!B1017,'Speed Bin B-A'!B1121,'Speed Bin B-A'!B1225,'Speed Bin B-A'!B1537,'Speed Bin B-A'!B1641,'Speed Bin B-A'!B1745,'Speed Bin B-A'!B1849,'Speed Bin B-A'!B1953,'Speed Bin B-A'!B2265,'Speed Bin B-A'!B2369,'Speed Bin B-A'!B2473,'Speed Bin B-A'!B2577,'Speed Bin B-A'!B2681)</f>
        <v>473</v>
      </c>
      <c r="C282" s="273">
        <f>SUM('Speed Bin B-A'!C81,'Speed Bin B-A'!C185,'Speed Bin B-A'!C289,'Speed Bin B-A'!C393,'Speed Bin B-A'!C497,'Speed Bin B-A'!C809,'Speed Bin B-A'!C913,'Speed Bin B-A'!C1017,'Speed Bin B-A'!C1121,'Speed Bin B-A'!C1225,'Speed Bin B-A'!C1537,'Speed Bin B-A'!C1641,'Speed Bin B-A'!C1745,'Speed Bin B-A'!C1849,'Speed Bin B-A'!C1953,'Speed Bin B-A'!C2265,'Speed Bin B-A'!C2369,'Speed Bin B-A'!C2473,'Speed Bin B-A'!C2577,'Speed Bin B-A'!C2681)</f>
        <v>22</v>
      </c>
      <c r="D282" s="273">
        <f>SUM('Speed Bin B-A'!D81,'Speed Bin B-A'!D185,'Speed Bin B-A'!D289,'Speed Bin B-A'!D393,'Speed Bin B-A'!D497,'Speed Bin B-A'!D809,'Speed Bin B-A'!D913,'Speed Bin B-A'!D1017,'Speed Bin B-A'!D1121,'Speed Bin B-A'!D1225,'Speed Bin B-A'!D1537,'Speed Bin B-A'!D1641,'Speed Bin B-A'!D1745,'Speed Bin B-A'!D1849,'Speed Bin B-A'!D1953,'Speed Bin B-A'!D2265,'Speed Bin B-A'!D2369,'Speed Bin B-A'!D2473,'Speed Bin B-A'!D2577,'Speed Bin B-A'!D2681)</f>
        <v>88</v>
      </c>
      <c r="E282" s="273">
        <f>SUM('Speed Bin B-A'!E81,'Speed Bin B-A'!E185,'Speed Bin B-A'!E289,'Speed Bin B-A'!E393,'Speed Bin B-A'!E497,'Speed Bin B-A'!E809,'Speed Bin B-A'!E913,'Speed Bin B-A'!E1017,'Speed Bin B-A'!E1121,'Speed Bin B-A'!E1225,'Speed Bin B-A'!E1537,'Speed Bin B-A'!E1641,'Speed Bin B-A'!E1745,'Speed Bin B-A'!E1849,'Speed Bin B-A'!E1953,'Speed Bin B-A'!E2265,'Speed Bin B-A'!E2369,'Speed Bin B-A'!E2473,'Speed Bin B-A'!E2577,'Speed Bin B-A'!E2681)</f>
        <v>179</v>
      </c>
      <c r="F282" s="273">
        <f>SUM('Speed Bin B-A'!F81,'Speed Bin B-A'!F185,'Speed Bin B-A'!F289,'Speed Bin B-A'!F393,'Speed Bin B-A'!F497,'Speed Bin B-A'!F809,'Speed Bin B-A'!F913,'Speed Bin B-A'!F1017,'Speed Bin B-A'!F1121,'Speed Bin B-A'!F1225,'Speed Bin B-A'!F1537,'Speed Bin B-A'!F1641,'Speed Bin B-A'!F1745,'Speed Bin B-A'!F1849,'Speed Bin B-A'!F1953,'Speed Bin B-A'!F2265,'Speed Bin B-A'!F2369,'Speed Bin B-A'!F2473,'Speed Bin B-A'!F2577,'Speed Bin B-A'!F2681)</f>
        <v>126</v>
      </c>
      <c r="G282" s="273">
        <f>SUM('Speed Bin B-A'!G81,'Speed Bin B-A'!G185,'Speed Bin B-A'!G289,'Speed Bin B-A'!G393,'Speed Bin B-A'!G497,'Speed Bin B-A'!G809,'Speed Bin B-A'!G913,'Speed Bin B-A'!G1017,'Speed Bin B-A'!G1121,'Speed Bin B-A'!G1225,'Speed Bin B-A'!G1537,'Speed Bin B-A'!G1641,'Speed Bin B-A'!G1745,'Speed Bin B-A'!G1849,'Speed Bin B-A'!G1953,'Speed Bin B-A'!G2265,'Speed Bin B-A'!G2369,'Speed Bin B-A'!G2473,'Speed Bin B-A'!G2577,'Speed Bin B-A'!G2681)</f>
        <v>48</v>
      </c>
      <c r="H282" s="273">
        <f>SUM('Speed Bin B-A'!H81,'Speed Bin B-A'!H185,'Speed Bin B-A'!H289,'Speed Bin B-A'!H393,'Speed Bin B-A'!H497,'Speed Bin B-A'!H809,'Speed Bin B-A'!H913,'Speed Bin B-A'!H1017,'Speed Bin B-A'!H1121,'Speed Bin B-A'!H1225,'Speed Bin B-A'!H1537,'Speed Bin B-A'!H1641,'Speed Bin B-A'!H1745,'Speed Bin B-A'!H1849,'Speed Bin B-A'!H1953,'Speed Bin B-A'!H2265,'Speed Bin B-A'!H2369,'Speed Bin B-A'!H2473,'Speed Bin B-A'!H2577,'Speed Bin B-A'!H2681)</f>
        <v>9</v>
      </c>
      <c r="I282" s="273">
        <f>SUM('Speed Bin B-A'!I81,'Speed Bin B-A'!I185,'Speed Bin B-A'!I289,'Speed Bin B-A'!I393,'Speed Bin B-A'!I497,'Speed Bin B-A'!I809,'Speed Bin B-A'!I913,'Speed Bin B-A'!I1017,'Speed Bin B-A'!I1121,'Speed Bin B-A'!I1225,'Speed Bin B-A'!I1537,'Speed Bin B-A'!I1641,'Speed Bin B-A'!I1745,'Speed Bin B-A'!I1849,'Speed Bin B-A'!I1953,'Speed Bin B-A'!I2265,'Speed Bin B-A'!I2369,'Speed Bin B-A'!I2473,'Speed Bin B-A'!I2577,'Speed Bin B-A'!I2681)</f>
        <v>0</v>
      </c>
      <c r="J282" s="273">
        <f>SUM('Speed Bin B-A'!J81,'Speed Bin B-A'!J185,'Speed Bin B-A'!J289,'Speed Bin B-A'!J393,'Speed Bin B-A'!J497,'Speed Bin B-A'!J809,'Speed Bin B-A'!J913,'Speed Bin B-A'!J1017,'Speed Bin B-A'!J1121,'Speed Bin B-A'!J1225,'Speed Bin B-A'!J1537,'Speed Bin B-A'!J1641,'Speed Bin B-A'!J1745,'Speed Bin B-A'!J1849,'Speed Bin B-A'!J1953,'Speed Bin B-A'!J2265,'Speed Bin B-A'!J2369,'Speed Bin B-A'!J2473,'Speed Bin B-A'!J2577,'Speed Bin B-A'!J2681)</f>
        <v>0</v>
      </c>
      <c r="K282" s="273">
        <f>SUM('Speed Bin B-A'!K81,'Speed Bin B-A'!K185,'Speed Bin B-A'!K289,'Speed Bin B-A'!K393,'Speed Bin B-A'!K497,'Speed Bin B-A'!K809,'Speed Bin B-A'!K913,'Speed Bin B-A'!K1017,'Speed Bin B-A'!K1121,'Speed Bin B-A'!K1225,'Speed Bin B-A'!K1537,'Speed Bin B-A'!K1641,'Speed Bin B-A'!K1745,'Speed Bin B-A'!K1849,'Speed Bin B-A'!K1953,'Speed Bin B-A'!K2265,'Speed Bin B-A'!K2369,'Speed Bin B-A'!K2473,'Speed Bin B-A'!K2577,'Speed Bin B-A'!K2681)</f>
        <v>0</v>
      </c>
      <c r="L282" s="273">
        <f>SUM('Speed Bin B-A'!L81,'Speed Bin B-A'!L185,'Speed Bin B-A'!L289,'Speed Bin B-A'!L393,'Speed Bin B-A'!L497,'Speed Bin B-A'!L809,'Speed Bin B-A'!L913,'Speed Bin B-A'!L1017,'Speed Bin B-A'!L1121,'Speed Bin B-A'!L1225,'Speed Bin B-A'!L1537,'Speed Bin B-A'!L1641,'Speed Bin B-A'!L1745,'Speed Bin B-A'!L1849,'Speed Bin B-A'!L1953,'Speed Bin B-A'!L2265,'Speed Bin B-A'!L2369,'Speed Bin B-A'!L2473,'Speed Bin B-A'!L2577,'Speed Bin B-A'!L2681)</f>
        <v>0</v>
      </c>
      <c r="M282" s="273">
        <f>SUM('Speed Bin B-A'!M81,'Speed Bin B-A'!M185,'Speed Bin B-A'!M289,'Speed Bin B-A'!M393,'Speed Bin B-A'!M497,'Speed Bin B-A'!M809,'Speed Bin B-A'!M913,'Speed Bin B-A'!M1017,'Speed Bin B-A'!M1121,'Speed Bin B-A'!M1225,'Speed Bin B-A'!M1537,'Speed Bin B-A'!M1641,'Speed Bin B-A'!M1745,'Speed Bin B-A'!M1849,'Speed Bin B-A'!M1953,'Speed Bin B-A'!M2265,'Speed Bin B-A'!M2369,'Speed Bin B-A'!M2473,'Speed Bin B-A'!M2577,'Speed Bin B-A'!M2681)</f>
        <v>1</v>
      </c>
      <c r="N282" s="273">
        <f>SUM('Speed Bin B-A'!N81,'Speed Bin B-A'!N185,'Speed Bin B-A'!N289,'Speed Bin B-A'!N393,'Speed Bin B-A'!N497,'Speed Bin B-A'!N809,'Speed Bin B-A'!N913,'Speed Bin B-A'!N1017,'Speed Bin B-A'!N1121,'Speed Bin B-A'!N1225,'Speed Bin B-A'!N1537,'Speed Bin B-A'!N1641,'Speed Bin B-A'!N1745,'Speed Bin B-A'!N1849,'Speed Bin B-A'!N1953,'Speed Bin B-A'!N2265,'Speed Bin B-A'!N2369,'Speed Bin B-A'!N2473,'Speed Bin B-A'!N2577,'Speed Bin B-A'!N2681)</f>
        <v>0</v>
      </c>
      <c r="O282" s="273">
        <f>SUM('Speed Bin B-A'!O81,'Speed Bin B-A'!O185,'Speed Bin B-A'!O289,'Speed Bin B-A'!O393,'Speed Bin B-A'!O497,'Speed Bin B-A'!O809,'Speed Bin B-A'!O913,'Speed Bin B-A'!O1017,'Speed Bin B-A'!O1121,'Speed Bin B-A'!O1225,'Speed Bin B-A'!O1537,'Speed Bin B-A'!O1641,'Speed Bin B-A'!O1745,'Speed Bin B-A'!O1849,'Speed Bin B-A'!O1953,'Speed Bin B-A'!O2265,'Speed Bin B-A'!O2369,'Speed Bin B-A'!O2473,'Speed Bin B-A'!O2577,'Speed Bin B-A'!O2681)</f>
        <v>0</v>
      </c>
      <c r="P282" s="273">
        <f>SUM('Speed Bin B-A'!P81,'Speed Bin B-A'!P185,'Speed Bin B-A'!P289,'Speed Bin B-A'!P393,'Speed Bin B-A'!P497,'Speed Bin B-A'!P809,'Speed Bin B-A'!P913,'Speed Bin B-A'!P1017,'Speed Bin B-A'!P1121,'Speed Bin B-A'!P1225,'Speed Bin B-A'!P1537,'Speed Bin B-A'!P1641,'Speed Bin B-A'!P1745,'Speed Bin B-A'!P1849,'Speed Bin B-A'!P1953,'Speed Bin B-A'!P2265,'Speed Bin B-A'!P2369,'Speed Bin B-A'!P2473,'Speed Bin B-A'!P2577,'Speed Bin B-A'!P2681)</f>
        <v>0</v>
      </c>
      <c r="Q282" s="273">
        <f>SUM('Speed Bin B-A'!Q81,'Speed Bin B-A'!Q185,'Speed Bin B-A'!Q289,'Speed Bin B-A'!Q393,'Speed Bin B-A'!Q497,'Speed Bin B-A'!Q809,'Speed Bin B-A'!Q913,'Speed Bin B-A'!Q1017,'Speed Bin B-A'!Q1121,'Speed Bin B-A'!Q1225,'Speed Bin B-A'!Q1537,'Speed Bin B-A'!Q1641,'Speed Bin B-A'!Q1745,'Speed Bin B-A'!Q1849,'Speed Bin B-A'!Q1953,'Speed Bin B-A'!Q2265,'Speed Bin B-A'!Q2369,'Speed Bin B-A'!Q2473,'Speed Bin B-A'!Q2577,'Speed Bin B-A'!Q2681)</f>
        <v>0</v>
      </c>
      <c r="R282" s="273">
        <f>SUM('Speed Bin B-A'!R81,'Speed Bin B-A'!R185,'Speed Bin B-A'!R289,'Speed Bin B-A'!R393,'Speed Bin B-A'!R497,'Speed Bin B-A'!R809,'Speed Bin B-A'!R913,'Speed Bin B-A'!R1017,'Speed Bin B-A'!R1121,'Speed Bin B-A'!R1225,'Speed Bin B-A'!R1537,'Speed Bin B-A'!R1641,'Speed Bin B-A'!R1745,'Speed Bin B-A'!R1849,'Speed Bin B-A'!R1953,'Speed Bin B-A'!R2265,'Speed Bin B-A'!R2369,'Speed Bin B-A'!R2473,'Speed Bin B-A'!R2577,'Speed Bin B-A'!R2681)</f>
        <v>0</v>
      </c>
      <c r="S282" s="273">
        <f>SUM('Speed Bin B-A'!S81,'Speed Bin B-A'!S185,'Speed Bin B-A'!S289,'Speed Bin B-A'!S393,'Speed Bin B-A'!S497,'Speed Bin B-A'!S809,'Speed Bin B-A'!S913,'Speed Bin B-A'!S1017,'Speed Bin B-A'!S1121,'Speed Bin B-A'!S1225,'Speed Bin B-A'!S1537,'Speed Bin B-A'!S1641,'Speed Bin B-A'!S1745,'Speed Bin B-A'!S1849,'Speed Bin B-A'!S1953,'Speed Bin B-A'!S2265,'Speed Bin B-A'!S2369,'Speed Bin B-A'!S2473,'Speed Bin B-A'!S2577,'Speed Bin B-A'!S2681)</f>
        <v>0</v>
      </c>
      <c r="T282" s="273">
        <f>SUM('Speed Bin B-A'!T81,'Speed Bin B-A'!T185,'Speed Bin B-A'!T289,'Speed Bin B-A'!T393,'Speed Bin B-A'!T497,'Speed Bin B-A'!T809,'Speed Bin B-A'!T913,'Speed Bin B-A'!T1017,'Speed Bin B-A'!T1121,'Speed Bin B-A'!T1225,'Speed Bin B-A'!T1537,'Speed Bin B-A'!T1641,'Speed Bin B-A'!T1745,'Speed Bin B-A'!T1849,'Speed Bin B-A'!T1953,'Speed Bin B-A'!T2265,'Speed Bin B-A'!T2369,'Speed Bin B-A'!T2473,'Speed Bin B-A'!T2577,'Speed Bin B-A'!T2681)</f>
        <v>0</v>
      </c>
      <c r="U282" s="273">
        <f>SUM('Speed Bin B-A'!U81,'Speed Bin B-A'!U185,'Speed Bin B-A'!U289,'Speed Bin B-A'!U393,'Speed Bin B-A'!U497,'Speed Bin B-A'!U809,'Speed Bin B-A'!U913,'Speed Bin B-A'!U1017,'Speed Bin B-A'!U1121,'Speed Bin B-A'!U1225,'Speed Bin B-A'!U1537,'Speed Bin B-A'!U1641,'Speed Bin B-A'!U1745,'Speed Bin B-A'!U1849,'Speed Bin B-A'!U1953,'Speed Bin B-A'!U2265,'Speed Bin B-A'!U2369,'Speed Bin B-A'!U2473,'Speed Bin B-A'!U2577,'Speed Bin B-A'!U2681)</f>
        <v>0</v>
      </c>
      <c r="V282" s="274">
        <f>IFERROR(AVERAGE('Speed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19.100000000000001</v>
      </c>
      <c r="W282" s="274">
        <f>IFERROR(AVERAGE('Speed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24.24285714285714</v>
      </c>
      <c r="X282" s="267"/>
      <c r="Y282" s="267"/>
    </row>
    <row r="283" spans="1:25" x14ac:dyDescent="0.25">
      <c r="A283" s="272">
        <v>0.73958333333333304</v>
      </c>
      <c r="B283" s="273">
        <f>SUM('Speed Bin B-A'!B82,'Speed Bin B-A'!B186,'Speed Bin B-A'!B290,'Speed Bin B-A'!B394,'Speed Bin B-A'!B498,'Speed Bin B-A'!B810,'Speed Bin B-A'!B914,'Speed Bin B-A'!B1018,'Speed Bin B-A'!B1122,'Speed Bin B-A'!B1226,'Speed Bin B-A'!B1538,'Speed Bin B-A'!B1642,'Speed Bin B-A'!B1746,'Speed Bin B-A'!B1850,'Speed Bin B-A'!B1954,'Speed Bin B-A'!B2266,'Speed Bin B-A'!B2370,'Speed Bin B-A'!B2474,'Speed Bin B-A'!B2578,'Speed Bin B-A'!B2682)</f>
        <v>392</v>
      </c>
      <c r="C283" s="273">
        <f>SUM('Speed Bin B-A'!C82,'Speed Bin B-A'!C186,'Speed Bin B-A'!C290,'Speed Bin B-A'!C394,'Speed Bin B-A'!C498,'Speed Bin B-A'!C810,'Speed Bin B-A'!C914,'Speed Bin B-A'!C1018,'Speed Bin B-A'!C1122,'Speed Bin B-A'!C1226,'Speed Bin B-A'!C1538,'Speed Bin B-A'!C1642,'Speed Bin B-A'!C1746,'Speed Bin B-A'!C1850,'Speed Bin B-A'!C1954,'Speed Bin B-A'!C2266,'Speed Bin B-A'!C2370,'Speed Bin B-A'!C2474,'Speed Bin B-A'!C2578,'Speed Bin B-A'!C2682)</f>
        <v>13</v>
      </c>
      <c r="D283" s="273">
        <f>SUM('Speed Bin B-A'!D82,'Speed Bin B-A'!D186,'Speed Bin B-A'!D290,'Speed Bin B-A'!D394,'Speed Bin B-A'!D498,'Speed Bin B-A'!D810,'Speed Bin B-A'!D914,'Speed Bin B-A'!D1018,'Speed Bin B-A'!D1122,'Speed Bin B-A'!D1226,'Speed Bin B-A'!D1538,'Speed Bin B-A'!D1642,'Speed Bin B-A'!D1746,'Speed Bin B-A'!D1850,'Speed Bin B-A'!D1954,'Speed Bin B-A'!D2266,'Speed Bin B-A'!D2370,'Speed Bin B-A'!D2474,'Speed Bin B-A'!D2578,'Speed Bin B-A'!D2682)</f>
        <v>61</v>
      </c>
      <c r="E283" s="273">
        <f>SUM('Speed Bin B-A'!E82,'Speed Bin B-A'!E186,'Speed Bin B-A'!E290,'Speed Bin B-A'!E394,'Speed Bin B-A'!E498,'Speed Bin B-A'!E810,'Speed Bin B-A'!E914,'Speed Bin B-A'!E1018,'Speed Bin B-A'!E1122,'Speed Bin B-A'!E1226,'Speed Bin B-A'!E1538,'Speed Bin B-A'!E1642,'Speed Bin B-A'!E1746,'Speed Bin B-A'!E1850,'Speed Bin B-A'!E1954,'Speed Bin B-A'!E2266,'Speed Bin B-A'!E2370,'Speed Bin B-A'!E2474,'Speed Bin B-A'!E2578,'Speed Bin B-A'!E2682)</f>
        <v>139</v>
      </c>
      <c r="F283" s="273">
        <f>SUM('Speed Bin B-A'!F82,'Speed Bin B-A'!F186,'Speed Bin B-A'!F290,'Speed Bin B-A'!F394,'Speed Bin B-A'!F498,'Speed Bin B-A'!F810,'Speed Bin B-A'!F914,'Speed Bin B-A'!F1018,'Speed Bin B-A'!F1122,'Speed Bin B-A'!F1226,'Speed Bin B-A'!F1538,'Speed Bin B-A'!F1642,'Speed Bin B-A'!F1746,'Speed Bin B-A'!F1850,'Speed Bin B-A'!F1954,'Speed Bin B-A'!F2266,'Speed Bin B-A'!F2370,'Speed Bin B-A'!F2474,'Speed Bin B-A'!F2578,'Speed Bin B-A'!F2682)</f>
        <v>129</v>
      </c>
      <c r="G283" s="273">
        <f>SUM('Speed Bin B-A'!G82,'Speed Bin B-A'!G186,'Speed Bin B-A'!G290,'Speed Bin B-A'!G394,'Speed Bin B-A'!G498,'Speed Bin B-A'!G810,'Speed Bin B-A'!G914,'Speed Bin B-A'!G1018,'Speed Bin B-A'!G1122,'Speed Bin B-A'!G1226,'Speed Bin B-A'!G1538,'Speed Bin B-A'!G1642,'Speed Bin B-A'!G1746,'Speed Bin B-A'!G1850,'Speed Bin B-A'!G1954,'Speed Bin B-A'!G2266,'Speed Bin B-A'!G2370,'Speed Bin B-A'!G2474,'Speed Bin B-A'!G2578,'Speed Bin B-A'!G2682)</f>
        <v>43</v>
      </c>
      <c r="H283" s="273">
        <f>SUM('Speed Bin B-A'!H82,'Speed Bin B-A'!H186,'Speed Bin B-A'!H290,'Speed Bin B-A'!H394,'Speed Bin B-A'!H498,'Speed Bin B-A'!H810,'Speed Bin B-A'!H914,'Speed Bin B-A'!H1018,'Speed Bin B-A'!H1122,'Speed Bin B-A'!H1226,'Speed Bin B-A'!H1538,'Speed Bin B-A'!H1642,'Speed Bin B-A'!H1746,'Speed Bin B-A'!H1850,'Speed Bin B-A'!H1954,'Speed Bin B-A'!H2266,'Speed Bin B-A'!H2370,'Speed Bin B-A'!H2474,'Speed Bin B-A'!H2578,'Speed Bin B-A'!H2682)</f>
        <v>5</v>
      </c>
      <c r="I283" s="273">
        <f>SUM('Speed Bin B-A'!I82,'Speed Bin B-A'!I186,'Speed Bin B-A'!I290,'Speed Bin B-A'!I394,'Speed Bin B-A'!I498,'Speed Bin B-A'!I810,'Speed Bin B-A'!I914,'Speed Bin B-A'!I1018,'Speed Bin B-A'!I1122,'Speed Bin B-A'!I1226,'Speed Bin B-A'!I1538,'Speed Bin B-A'!I1642,'Speed Bin B-A'!I1746,'Speed Bin B-A'!I1850,'Speed Bin B-A'!I1954,'Speed Bin B-A'!I2266,'Speed Bin B-A'!I2370,'Speed Bin B-A'!I2474,'Speed Bin B-A'!I2578,'Speed Bin B-A'!I2682)</f>
        <v>1</v>
      </c>
      <c r="J283" s="273">
        <f>SUM('Speed Bin B-A'!J82,'Speed Bin B-A'!J186,'Speed Bin B-A'!J290,'Speed Bin B-A'!J394,'Speed Bin B-A'!J498,'Speed Bin B-A'!J810,'Speed Bin B-A'!J914,'Speed Bin B-A'!J1018,'Speed Bin B-A'!J1122,'Speed Bin B-A'!J1226,'Speed Bin B-A'!J1538,'Speed Bin B-A'!J1642,'Speed Bin B-A'!J1746,'Speed Bin B-A'!J1850,'Speed Bin B-A'!J1954,'Speed Bin B-A'!J2266,'Speed Bin B-A'!J2370,'Speed Bin B-A'!J2474,'Speed Bin B-A'!J2578,'Speed Bin B-A'!J2682)</f>
        <v>1</v>
      </c>
      <c r="K283" s="273">
        <f>SUM('Speed Bin B-A'!K82,'Speed Bin B-A'!K186,'Speed Bin B-A'!K290,'Speed Bin B-A'!K394,'Speed Bin B-A'!K498,'Speed Bin B-A'!K810,'Speed Bin B-A'!K914,'Speed Bin B-A'!K1018,'Speed Bin B-A'!K1122,'Speed Bin B-A'!K1226,'Speed Bin B-A'!K1538,'Speed Bin B-A'!K1642,'Speed Bin B-A'!K1746,'Speed Bin B-A'!K1850,'Speed Bin B-A'!K1954,'Speed Bin B-A'!K2266,'Speed Bin B-A'!K2370,'Speed Bin B-A'!K2474,'Speed Bin B-A'!K2578,'Speed Bin B-A'!K2682)</f>
        <v>0</v>
      </c>
      <c r="L283" s="273">
        <f>SUM('Speed Bin B-A'!L82,'Speed Bin B-A'!L186,'Speed Bin B-A'!L290,'Speed Bin B-A'!L394,'Speed Bin B-A'!L498,'Speed Bin B-A'!L810,'Speed Bin B-A'!L914,'Speed Bin B-A'!L1018,'Speed Bin B-A'!L1122,'Speed Bin B-A'!L1226,'Speed Bin B-A'!L1538,'Speed Bin B-A'!L1642,'Speed Bin B-A'!L1746,'Speed Bin B-A'!L1850,'Speed Bin B-A'!L1954,'Speed Bin B-A'!L2266,'Speed Bin B-A'!L2370,'Speed Bin B-A'!L2474,'Speed Bin B-A'!L2578,'Speed Bin B-A'!L2682)</f>
        <v>0</v>
      </c>
      <c r="M283" s="273">
        <f>SUM('Speed Bin B-A'!M82,'Speed Bin B-A'!M186,'Speed Bin B-A'!M290,'Speed Bin B-A'!M394,'Speed Bin B-A'!M498,'Speed Bin B-A'!M810,'Speed Bin B-A'!M914,'Speed Bin B-A'!M1018,'Speed Bin B-A'!M1122,'Speed Bin B-A'!M1226,'Speed Bin B-A'!M1538,'Speed Bin B-A'!M1642,'Speed Bin B-A'!M1746,'Speed Bin B-A'!M1850,'Speed Bin B-A'!M1954,'Speed Bin B-A'!M2266,'Speed Bin B-A'!M2370,'Speed Bin B-A'!M2474,'Speed Bin B-A'!M2578,'Speed Bin B-A'!M2682)</f>
        <v>0</v>
      </c>
      <c r="N283" s="273">
        <f>SUM('Speed Bin B-A'!N82,'Speed Bin B-A'!N186,'Speed Bin B-A'!N290,'Speed Bin B-A'!N394,'Speed Bin B-A'!N498,'Speed Bin B-A'!N810,'Speed Bin B-A'!N914,'Speed Bin B-A'!N1018,'Speed Bin B-A'!N1122,'Speed Bin B-A'!N1226,'Speed Bin B-A'!N1538,'Speed Bin B-A'!N1642,'Speed Bin B-A'!N1746,'Speed Bin B-A'!N1850,'Speed Bin B-A'!N1954,'Speed Bin B-A'!N2266,'Speed Bin B-A'!N2370,'Speed Bin B-A'!N2474,'Speed Bin B-A'!N2578,'Speed Bin B-A'!N2682)</f>
        <v>0</v>
      </c>
      <c r="O283" s="273">
        <f>SUM('Speed Bin B-A'!O82,'Speed Bin B-A'!O186,'Speed Bin B-A'!O290,'Speed Bin B-A'!O394,'Speed Bin B-A'!O498,'Speed Bin B-A'!O810,'Speed Bin B-A'!O914,'Speed Bin B-A'!O1018,'Speed Bin B-A'!O1122,'Speed Bin B-A'!O1226,'Speed Bin B-A'!O1538,'Speed Bin B-A'!O1642,'Speed Bin B-A'!O1746,'Speed Bin B-A'!O1850,'Speed Bin B-A'!O1954,'Speed Bin B-A'!O2266,'Speed Bin B-A'!O2370,'Speed Bin B-A'!O2474,'Speed Bin B-A'!O2578,'Speed Bin B-A'!O2682)</f>
        <v>0</v>
      </c>
      <c r="P283" s="273">
        <f>SUM('Speed Bin B-A'!P82,'Speed Bin B-A'!P186,'Speed Bin B-A'!P290,'Speed Bin B-A'!P394,'Speed Bin B-A'!P498,'Speed Bin B-A'!P810,'Speed Bin B-A'!P914,'Speed Bin B-A'!P1018,'Speed Bin B-A'!P1122,'Speed Bin B-A'!P1226,'Speed Bin B-A'!P1538,'Speed Bin B-A'!P1642,'Speed Bin B-A'!P1746,'Speed Bin B-A'!P1850,'Speed Bin B-A'!P1954,'Speed Bin B-A'!P2266,'Speed Bin B-A'!P2370,'Speed Bin B-A'!P2474,'Speed Bin B-A'!P2578,'Speed Bin B-A'!P2682)</f>
        <v>0</v>
      </c>
      <c r="Q283" s="273">
        <f>SUM('Speed Bin B-A'!Q82,'Speed Bin B-A'!Q186,'Speed Bin B-A'!Q290,'Speed Bin B-A'!Q394,'Speed Bin B-A'!Q498,'Speed Bin B-A'!Q810,'Speed Bin B-A'!Q914,'Speed Bin B-A'!Q1018,'Speed Bin B-A'!Q1122,'Speed Bin B-A'!Q1226,'Speed Bin B-A'!Q1538,'Speed Bin B-A'!Q1642,'Speed Bin B-A'!Q1746,'Speed Bin B-A'!Q1850,'Speed Bin B-A'!Q1954,'Speed Bin B-A'!Q2266,'Speed Bin B-A'!Q2370,'Speed Bin B-A'!Q2474,'Speed Bin B-A'!Q2578,'Speed Bin B-A'!Q2682)</f>
        <v>0</v>
      </c>
      <c r="R283" s="273">
        <f>SUM('Speed Bin B-A'!R82,'Speed Bin B-A'!R186,'Speed Bin B-A'!R290,'Speed Bin B-A'!R394,'Speed Bin B-A'!R498,'Speed Bin B-A'!R810,'Speed Bin B-A'!R914,'Speed Bin B-A'!R1018,'Speed Bin B-A'!R1122,'Speed Bin B-A'!R1226,'Speed Bin B-A'!R1538,'Speed Bin B-A'!R1642,'Speed Bin B-A'!R1746,'Speed Bin B-A'!R1850,'Speed Bin B-A'!R1954,'Speed Bin B-A'!R2266,'Speed Bin B-A'!R2370,'Speed Bin B-A'!R2474,'Speed Bin B-A'!R2578,'Speed Bin B-A'!R2682)</f>
        <v>0</v>
      </c>
      <c r="S283" s="273">
        <f>SUM('Speed Bin B-A'!S82,'Speed Bin B-A'!S186,'Speed Bin B-A'!S290,'Speed Bin B-A'!S394,'Speed Bin B-A'!S498,'Speed Bin B-A'!S810,'Speed Bin B-A'!S914,'Speed Bin B-A'!S1018,'Speed Bin B-A'!S1122,'Speed Bin B-A'!S1226,'Speed Bin B-A'!S1538,'Speed Bin B-A'!S1642,'Speed Bin B-A'!S1746,'Speed Bin B-A'!S1850,'Speed Bin B-A'!S1954,'Speed Bin B-A'!S2266,'Speed Bin B-A'!S2370,'Speed Bin B-A'!S2474,'Speed Bin B-A'!S2578,'Speed Bin B-A'!S2682)</f>
        <v>0</v>
      </c>
      <c r="T283" s="273">
        <f>SUM('Speed Bin B-A'!T82,'Speed Bin B-A'!T186,'Speed Bin B-A'!T290,'Speed Bin B-A'!T394,'Speed Bin B-A'!T498,'Speed Bin B-A'!T810,'Speed Bin B-A'!T914,'Speed Bin B-A'!T1018,'Speed Bin B-A'!T1122,'Speed Bin B-A'!T1226,'Speed Bin B-A'!T1538,'Speed Bin B-A'!T1642,'Speed Bin B-A'!T1746,'Speed Bin B-A'!T1850,'Speed Bin B-A'!T1954,'Speed Bin B-A'!T2266,'Speed Bin B-A'!T2370,'Speed Bin B-A'!T2474,'Speed Bin B-A'!T2578,'Speed Bin B-A'!T2682)</f>
        <v>0</v>
      </c>
      <c r="U283" s="273">
        <f>SUM('Speed Bin B-A'!U82,'Speed Bin B-A'!U186,'Speed Bin B-A'!U290,'Speed Bin B-A'!U394,'Speed Bin B-A'!U498,'Speed Bin B-A'!U810,'Speed Bin B-A'!U914,'Speed Bin B-A'!U1018,'Speed Bin B-A'!U1122,'Speed Bin B-A'!U1226,'Speed Bin B-A'!U1538,'Speed Bin B-A'!U1642,'Speed Bin B-A'!U1746,'Speed Bin B-A'!U1850,'Speed Bin B-A'!U1954,'Speed Bin B-A'!U2266,'Speed Bin B-A'!U2370,'Speed Bin B-A'!U2474,'Speed Bin B-A'!U2578,'Speed Bin B-A'!U2682)</f>
        <v>0</v>
      </c>
      <c r="V283" s="274">
        <f>IFERROR(AVERAGE('Speed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19.8</v>
      </c>
      <c r="W283" s="274">
        <f>IFERROR(AVERAGE('Speed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24.821428571428577</v>
      </c>
      <c r="X283" s="267"/>
      <c r="Y283" s="267"/>
    </row>
    <row r="284" spans="1:25" x14ac:dyDescent="0.25">
      <c r="A284" s="272">
        <v>0.75</v>
      </c>
      <c r="B284" s="273">
        <f>SUM('Speed Bin B-A'!B83,'Speed Bin B-A'!B187,'Speed Bin B-A'!B291,'Speed Bin B-A'!B395,'Speed Bin B-A'!B499,'Speed Bin B-A'!B811,'Speed Bin B-A'!B915,'Speed Bin B-A'!B1019,'Speed Bin B-A'!B1123,'Speed Bin B-A'!B1227,'Speed Bin B-A'!B1539,'Speed Bin B-A'!B1643,'Speed Bin B-A'!B1747,'Speed Bin B-A'!B1851,'Speed Bin B-A'!B1955,'Speed Bin B-A'!B2267,'Speed Bin B-A'!B2371,'Speed Bin B-A'!B2475,'Speed Bin B-A'!B2579,'Speed Bin B-A'!B2683)</f>
        <v>396</v>
      </c>
      <c r="C284" s="273">
        <f>SUM('Speed Bin B-A'!C83,'Speed Bin B-A'!C187,'Speed Bin B-A'!C291,'Speed Bin B-A'!C395,'Speed Bin B-A'!C499,'Speed Bin B-A'!C811,'Speed Bin B-A'!C915,'Speed Bin B-A'!C1019,'Speed Bin B-A'!C1123,'Speed Bin B-A'!C1227,'Speed Bin B-A'!C1539,'Speed Bin B-A'!C1643,'Speed Bin B-A'!C1747,'Speed Bin B-A'!C1851,'Speed Bin B-A'!C1955,'Speed Bin B-A'!C2267,'Speed Bin B-A'!C2371,'Speed Bin B-A'!C2475,'Speed Bin B-A'!C2579,'Speed Bin B-A'!C2683)</f>
        <v>12</v>
      </c>
      <c r="D284" s="273">
        <f>SUM('Speed Bin B-A'!D83,'Speed Bin B-A'!D187,'Speed Bin B-A'!D291,'Speed Bin B-A'!D395,'Speed Bin B-A'!D499,'Speed Bin B-A'!D811,'Speed Bin B-A'!D915,'Speed Bin B-A'!D1019,'Speed Bin B-A'!D1123,'Speed Bin B-A'!D1227,'Speed Bin B-A'!D1539,'Speed Bin B-A'!D1643,'Speed Bin B-A'!D1747,'Speed Bin B-A'!D1851,'Speed Bin B-A'!D1955,'Speed Bin B-A'!D2267,'Speed Bin B-A'!D2371,'Speed Bin B-A'!D2475,'Speed Bin B-A'!D2579,'Speed Bin B-A'!D2683)</f>
        <v>62</v>
      </c>
      <c r="E284" s="273">
        <f>SUM('Speed Bin B-A'!E83,'Speed Bin B-A'!E187,'Speed Bin B-A'!E291,'Speed Bin B-A'!E395,'Speed Bin B-A'!E499,'Speed Bin B-A'!E811,'Speed Bin B-A'!E915,'Speed Bin B-A'!E1019,'Speed Bin B-A'!E1123,'Speed Bin B-A'!E1227,'Speed Bin B-A'!E1539,'Speed Bin B-A'!E1643,'Speed Bin B-A'!E1747,'Speed Bin B-A'!E1851,'Speed Bin B-A'!E1955,'Speed Bin B-A'!E2267,'Speed Bin B-A'!E2371,'Speed Bin B-A'!E2475,'Speed Bin B-A'!E2579,'Speed Bin B-A'!E2683)</f>
        <v>172</v>
      </c>
      <c r="F284" s="273">
        <f>SUM('Speed Bin B-A'!F83,'Speed Bin B-A'!F187,'Speed Bin B-A'!F291,'Speed Bin B-A'!F395,'Speed Bin B-A'!F499,'Speed Bin B-A'!F811,'Speed Bin B-A'!F915,'Speed Bin B-A'!F1019,'Speed Bin B-A'!F1123,'Speed Bin B-A'!F1227,'Speed Bin B-A'!F1539,'Speed Bin B-A'!F1643,'Speed Bin B-A'!F1747,'Speed Bin B-A'!F1851,'Speed Bin B-A'!F1955,'Speed Bin B-A'!F2267,'Speed Bin B-A'!F2371,'Speed Bin B-A'!F2475,'Speed Bin B-A'!F2579,'Speed Bin B-A'!F2683)</f>
        <v>97</v>
      </c>
      <c r="G284" s="273">
        <f>SUM('Speed Bin B-A'!G83,'Speed Bin B-A'!G187,'Speed Bin B-A'!G291,'Speed Bin B-A'!G395,'Speed Bin B-A'!G499,'Speed Bin B-A'!G811,'Speed Bin B-A'!G915,'Speed Bin B-A'!G1019,'Speed Bin B-A'!G1123,'Speed Bin B-A'!G1227,'Speed Bin B-A'!G1539,'Speed Bin B-A'!G1643,'Speed Bin B-A'!G1747,'Speed Bin B-A'!G1851,'Speed Bin B-A'!G1955,'Speed Bin B-A'!G2267,'Speed Bin B-A'!G2371,'Speed Bin B-A'!G2475,'Speed Bin B-A'!G2579,'Speed Bin B-A'!G2683)</f>
        <v>39</v>
      </c>
      <c r="H284" s="273">
        <f>SUM('Speed Bin B-A'!H83,'Speed Bin B-A'!H187,'Speed Bin B-A'!H291,'Speed Bin B-A'!H395,'Speed Bin B-A'!H499,'Speed Bin B-A'!H811,'Speed Bin B-A'!H915,'Speed Bin B-A'!H1019,'Speed Bin B-A'!H1123,'Speed Bin B-A'!H1227,'Speed Bin B-A'!H1539,'Speed Bin B-A'!H1643,'Speed Bin B-A'!H1747,'Speed Bin B-A'!H1851,'Speed Bin B-A'!H1955,'Speed Bin B-A'!H2267,'Speed Bin B-A'!H2371,'Speed Bin B-A'!H2475,'Speed Bin B-A'!H2579,'Speed Bin B-A'!H2683)</f>
        <v>10</v>
      </c>
      <c r="I284" s="273">
        <f>SUM('Speed Bin B-A'!I83,'Speed Bin B-A'!I187,'Speed Bin B-A'!I291,'Speed Bin B-A'!I395,'Speed Bin B-A'!I499,'Speed Bin B-A'!I811,'Speed Bin B-A'!I915,'Speed Bin B-A'!I1019,'Speed Bin B-A'!I1123,'Speed Bin B-A'!I1227,'Speed Bin B-A'!I1539,'Speed Bin B-A'!I1643,'Speed Bin B-A'!I1747,'Speed Bin B-A'!I1851,'Speed Bin B-A'!I1955,'Speed Bin B-A'!I2267,'Speed Bin B-A'!I2371,'Speed Bin B-A'!I2475,'Speed Bin B-A'!I2579,'Speed Bin B-A'!I2683)</f>
        <v>4</v>
      </c>
      <c r="J284" s="273">
        <f>SUM('Speed Bin B-A'!J83,'Speed Bin B-A'!J187,'Speed Bin B-A'!J291,'Speed Bin B-A'!J395,'Speed Bin B-A'!J499,'Speed Bin B-A'!J811,'Speed Bin B-A'!J915,'Speed Bin B-A'!J1019,'Speed Bin B-A'!J1123,'Speed Bin B-A'!J1227,'Speed Bin B-A'!J1539,'Speed Bin B-A'!J1643,'Speed Bin B-A'!J1747,'Speed Bin B-A'!J1851,'Speed Bin B-A'!J1955,'Speed Bin B-A'!J2267,'Speed Bin B-A'!J2371,'Speed Bin B-A'!J2475,'Speed Bin B-A'!J2579,'Speed Bin B-A'!J2683)</f>
        <v>0</v>
      </c>
      <c r="K284" s="273">
        <f>SUM('Speed Bin B-A'!K83,'Speed Bin B-A'!K187,'Speed Bin B-A'!K291,'Speed Bin B-A'!K395,'Speed Bin B-A'!K499,'Speed Bin B-A'!K811,'Speed Bin B-A'!K915,'Speed Bin B-A'!K1019,'Speed Bin B-A'!K1123,'Speed Bin B-A'!K1227,'Speed Bin B-A'!K1539,'Speed Bin B-A'!K1643,'Speed Bin B-A'!K1747,'Speed Bin B-A'!K1851,'Speed Bin B-A'!K1955,'Speed Bin B-A'!K2267,'Speed Bin B-A'!K2371,'Speed Bin B-A'!K2475,'Speed Bin B-A'!K2579,'Speed Bin B-A'!K2683)</f>
        <v>0</v>
      </c>
      <c r="L284" s="273">
        <f>SUM('Speed Bin B-A'!L83,'Speed Bin B-A'!L187,'Speed Bin B-A'!L291,'Speed Bin B-A'!L395,'Speed Bin B-A'!L499,'Speed Bin B-A'!L811,'Speed Bin B-A'!L915,'Speed Bin B-A'!L1019,'Speed Bin B-A'!L1123,'Speed Bin B-A'!L1227,'Speed Bin B-A'!L1539,'Speed Bin B-A'!L1643,'Speed Bin B-A'!L1747,'Speed Bin B-A'!L1851,'Speed Bin B-A'!L1955,'Speed Bin B-A'!L2267,'Speed Bin B-A'!L2371,'Speed Bin B-A'!L2475,'Speed Bin B-A'!L2579,'Speed Bin B-A'!L2683)</f>
        <v>0</v>
      </c>
      <c r="M284" s="273">
        <f>SUM('Speed Bin B-A'!M83,'Speed Bin B-A'!M187,'Speed Bin B-A'!M291,'Speed Bin B-A'!M395,'Speed Bin B-A'!M499,'Speed Bin B-A'!M811,'Speed Bin B-A'!M915,'Speed Bin B-A'!M1019,'Speed Bin B-A'!M1123,'Speed Bin B-A'!M1227,'Speed Bin B-A'!M1539,'Speed Bin B-A'!M1643,'Speed Bin B-A'!M1747,'Speed Bin B-A'!M1851,'Speed Bin B-A'!M1955,'Speed Bin B-A'!M2267,'Speed Bin B-A'!M2371,'Speed Bin B-A'!M2475,'Speed Bin B-A'!M2579,'Speed Bin B-A'!M2683)</f>
        <v>0</v>
      </c>
      <c r="N284" s="273">
        <f>SUM('Speed Bin B-A'!N83,'Speed Bin B-A'!N187,'Speed Bin B-A'!N291,'Speed Bin B-A'!N395,'Speed Bin B-A'!N499,'Speed Bin B-A'!N811,'Speed Bin B-A'!N915,'Speed Bin B-A'!N1019,'Speed Bin B-A'!N1123,'Speed Bin B-A'!N1227,'Speed Bin B-A'!N1539,'Speed Bin B-A'!N1643,'Speed Bin B-A'!N1747,'Speed Bin B-A'!N1851,'Speed Bin B-A'!N1955,'Speed Bin B-A'!N2267,'Speed Bin B-A'!N2371,'Speed Bin B-A'!N2475,'Speed Bin B-A'!N2579,'Speed Bin B-A'!N2683)</f>
        <v>0</v>
      </c>
      <c r="O284" s="273">
        <f>SUM('Speed Bin B-A'!O83,'Speed Bin B-A'!O187,'Speed Bin B-A'!O291,'Speed Bin B-A'!O395,'Speed Bin B-A'!O499,'Speed Bin B-A'!O811,'Speed Bin B-A'!O915,'Speed Bin B-A'!O1019,'Speed Bin B-A'!O1123,'Speed Bin B-A'!O1227,'Speed Bin B-A'!O1539,'Speed Bin B-A'!O1643,'Speed Bin B-A'!O1747,'Speed Bin B-A'!O1851,'Speed Bin B-A'!O1955,'Speed Bin B-A'!O2267,'Speed Bin B-A'!O2371,'Speed Bin B-A'!O2475,'Speed Bin B-A'!O2579,'Speed Bin B-A'!O2683)</f>
        <v>0</v>
      </c>
      <c r="P284" s="273">
        <f>SUM('Speed Bin B-A'!P83,'Speed Bin B-A'!P187,'Speed Bin B-A'!P291,'Speed Bin B-A'!P395,'Speed Bin B-A'!P499,'Speed Bin B-A'!P811,'Speed Bin B-A'!P915,'Speed Bin B-A'!P1019,'Speed Bin B-A'!P1123,'Speed Bin B-A'!P1227,'Speed Bin B-A'!P1539,'Speed Bin B-A'!P1643,'Speed Bin B-A'!P1747,'Speed Bin B-A'!P1851,'Speed Bin B-A'!P1955,'Speed Bin B-A'!P2267,'Speed Bin B-A'!P2371,'Speed Bin B-A'!P2475,'Speed Bin B-A'!P2579,'Speed Bin B-A'!P2683)</f>
        <v>0</v>
      </c>
      <c r="Q284" s="273">
        <f>SUM('Speed Bin B-A'!Q83,'Speed Bin B-A'!Q187,'Speed Bin B-A'!Q291,'Speed Bin B-A'!Q395,'Speed Bin B-A'!Q499,'Speed Bin B-A'!Q811,'Speed Bin B-A'!Q915,'Speed Bin B-A'!Q1019,'Speed Bin B-A'!Q1123,'Speed Bin B-A'!Q1227,'Speed Bin B-A'!Q1539,'Speed Bin B-A'!Q1643,'Speed Bin B-A'!Q1747,'Speed Bin B-A'!Q1851,'Speed Bin B-A'!Q1955,'Speed Bin B-A'!Q2267,'Speed Bin B-A'!Q2371,'Speed Bin B-A'!Q2475,'Speed Bin B-A'!Q2579,'Speed Bin B-A'!Q2683)</f>
        <v>0</v>
      </c>
      <c r="R284" s="273">
        <f>SUM('Speed Bin B-A'!R83,'Speed Bin B-A'!R187,'Speed Bin B-A'!R291,'Speed Bin B-A'!R395,'Speed Bin B-A'!R499,'Speed Bin B-A'!R811,'Speed Bin B-A'!R915,'Speed Bin B-A'!R1019,'Speed Bin B-A'!R1123,'Speed Bin B-A'!R1227,'Speed Bin B-A'!R1539,'Speed Bin B-A'!R1643,'Speed Bin B-A'!R1747,'Speed Bin B-A'!R1851,'Speed Bin B-A'!R1955,'Speed Bin B-A'!R2267,'Speed Bin B-A'!R2371,'Speed Bin B-A'!R2475,'Speed Bin B-A'!R2579,'Speed Bin B-A'!R2683)</f>
        <v>0</v>
      </c>
      <c r="S284" s="273">
        <f>SUM('Speed Bin B-A'!S83,'Speed Bin B-A'!S187,'Speed Bin B-A'!S291,'Speed Bin B-A'!S395,'Speed Bin B-A'!S499,'Speed Bin B-A'!S811,'Speed Bin B-A'!S915,'Speed Bin B-A'!S1019,'Speed Bin B-A'!S1123,'Speed Bin B-A'!S1227,'Speed Bin B-A'!S1539,'Speed Bin B-A'!S1643,'Speed Bin B-A'!S1747,'Speed Bin B-A'!S1851,'Speed Bin B-A'!S1955,'Speed Bin B-A'!S2267,'Speed Bin B-A'!S2371,'Speed Bin B-A'!S2475,'Speed Bin B-A'!S2579,'Speed Bin B-A'!S2683)</f>
        <v>0</v>
      </c>
      <c r="T284" s="273">
        <f>SUM('Speed Bin B-A'!T83,'Speed Bin B-A'!T187,'Speed Bin B-A'!T291,'Speed Bin B-A'!T395,'Speed Bin B-A'!T499,'Speed Bin B-A'!T811,'Speed Bin B-A'!T915,'Speed Bin B-A'!T1019,'Speed Bin B-A'!T1123,'Speed Bin B-A'!T1227,'Speed Bin B-A'!T1539,'Speed Bin B-A'!T1643,'Speed Bin B-A'!T1747,'Speed Bin B-A'!T1851,'Speed Bin B-A'!T1955,'Speed Bin B-A'!T2267,'Speed Bin B-A'!T2371,'Speed Bin B-A'!T2475,'Speed Bin B-A'!T2579,'Speed Bin B-A'!T2683)</f>
        <v>0</v>
      </c>
      <c r="U284" s="273">
        <f>SUM('Speed Bin B-A'!U83,'Speed Bin B-A'!U187,'Speed Bin B-A'!U291,'Speed Bin B-A'!U395,'Speed Bin B-A'!U499,'Speed Bin B-A'!U811,'Speed Bin B-A'!U915,'Speed Bin B-A'!U1019,'Speed Bin B-A'!U1123,'Speed Bin B-A'!U1227,'Speed Bin B-A'!U1539,'Speed Bin B-A'!U1643,'Speed Bin B-A'!U1747,'Speed Bin B-A'!U1851,'Speed Bin B-A'!U1955,'Speed Bin B-A'!U2267,'Speed Bin B-A'!U2371,'Speed Bin B-A'!U2475,'Speed Bin B-A'!U2579,'Speed Bin B-A'!U2683)</f>
        <v>0</v>
      </c>
      <c r="V284" s="274">
        <f>IFERROR(AVERAGE('Speed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19.44285714285714</v>
      </c>
      <c r="W284" s="274">
        <f>IFERROR(AVERAGE('Speed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24.749999999999996</v>
      </c>
      <c r="X284" s="267"/>
      <c r="Y284" s="267"/>
    </row>
    <row r="285" spans="1:25" x14ac:dyDescent="0.25">
      <c r="A285" s="272">
        <v>0.76041666666666696</v>
      </c>
      <c r="B285" s="273">
        <f>SUM('Speed Bin B-A'!B84,'Speed Bin B-A'!B188,'Speed Bin B-A'!B292,'Speed Bin B-A'!B396,'Speed Bin B-A'!B500,'Speed Bin B-A'!B812,'Speed Bin B-A'!B916,'Speed Bin B-A'!B1020,'Speed Bin B-A'!B1124,'Speed Bin B-A'!B1228,'Speed Bin B-A'!B1540,'Speed Bin B-A'!B1644,'Speed Bin B-A'!B1748,'Speed Bin B-A'!B1852,'Speed Bin B-A'!B1956,'Speed Bin B-A'!B2268,'Speed Bin B-A'!B2372,'Speed Bin B-A'!B2476,'Speed Bin B-A'!B2580,'Speed Bin B-A'!B2684)</f>
        <v>331</v>
      </c>
      <c r="C285" s="273">
        <f>SUM('Speed Bin B-A'!C84,'Speed Bin B-A'!C188,'Speed Bin B-A'!C292,'Speed Bin B-A'!C396,'Speed Bin B-A'!C500,'Speed Bin B-A'!C812,'Speed Bin B-A'!C916,'Speed Bin B-A'!C1020,'Speed Bin B-A'!C1124,'Speed Bin B-A'!C1228,'Speed Bin B-A'!C1540,'Speed Bin B-A'!C1644,'Speed Bin B-A'!C1748,'Speed Bin B-A'!C1852,'Speed Bin B-A'!C1956,'Speed Bin B-A'!C2268,'Speed Bin B-A'!C2372,'Speed Bin B-A'!C2476,'Speed Bin B-A'!C2580,'Speed Bin B-A'!C2684)</f>
        <v>11</v>
      </c>
      <c r="D285" s="273">
        <f>SUM('Speed Bin B-A'!D84,'Speed Bin B-A'!D188,'Speed Bin B-A'!D292,'Speed Bin B-A'!D396,'Speed Bin B-A'!D500,'Speed Bin B-A'!D812,'Speed Bin B-A'!D916,'Speed Bin B-A'!D1020,'Speed Bin B-A'!D1124,'Speed Bin B-A'!D1228,'Speed Bin B-A'!D1540,'Speed Bin B-A'!D1644,'Speed Bin B-A'!D1748,'Speed Bin B-A'!D1852,'Speed Bin B-A'!D1956,'Speed Bin B-A'!D2268,'Speed Bin B-A'!D2372,'Speed Bin B-A'!D2476,'Speed Bin B-A'!D2580,'Speed Bin B-A'!D2684)</f>
        <v>38</v>
      </c>
      <c r="E285" s="273">
        <f>SUM('Speed Bin B-A'!E84,'Speed Bin B-A'!E188,'Speed Bin B-A'!E292,'Speed Bin B-A'!E396,'Speed Bin B-A'!E500,'Speed Bin B-A'!E812,'Speed Bin B-A'!E916,'Speed Bin B-A'!E1020,'Speed Bin B-A'!E1124,'Speed Bin B-A'!E1228,'Speed Bin B-A'!E1540,'Speed Bin B-A'!E1644,'Speed Bin B-A'!E1748,'Speed Bin B-A'!E1852,'Speed Bin B-A'!E1956,'Speed Bin B-A'!E2268,'Speed Bin B-A'!E2372,'Speed Bin B-A'!E2476,'Speed Bin B-A'!E2580,'Speed Bin B-A'!E2684)</f>
        <v>116</v>
      </c>
      <c r="F285" s="273">
        <f>SUM('Speed Bin B-A'!F84,'Speed Bin B-A'!F188,'Speed Bin B-A'!F292,'Speed Bin B-A'!F396,'Speed Bin B-A'!F500,'Speed Bin B-A'!F812,'Speed Bin B-A'!F916,'Speed Bin B-A'!F1020,'Speed Bin B-A'!F1124,'Speed Bin B-A'!F1228,'Speed Bin B-A'!F1540,'Speed Bin B-A'!F1644,'Speed Bin B-A'!F1748,'Speed Bin B-A'!F1852,'Speed Bin B-A'!F1956,'Speed Bin B-A'!F2268,'Speed Bin B-A'!F2372,'Speed Bin B-A'!F2476,'Speed Bin B-A'!F2580,'Speed Bin B-A'!F2684)</f>
        <v>120</v>
      </c>
      <c r="G285" s="273">
        <f>SUM('Speed Bin B-A'!G84,'Speed Bin B-A'!G188,'Speed Bin B-A'!G292,'Speed Bin B-A'!G396,'Speed Bin B-A'!G500,'Speed Bin B-A'!G812,'Speed Bin B-A'!G916,'Speed Bin B-A'!G1020,'Speed Bin B-A'!G1124,'Speed Bin B-A'!G1228,'Speed Bin B-A'!G1540,'Speed Bin B-A'!G1644,'Speed Bin B-A'!G1748,'Speed Bin B-A'!G1852,'Speed Bin B-A'!G1956,'Speed Bin B-A'!G2268,'Speed Bin B-A'!G2372,'Speed Bin B-A'!G2476,'Speed Bin B-A'!G2580,'Speed Bin B-A'!G2684)</f>
        <v>37</v>
      </c>
      <c r="H285" s="273">
        <f>SUM('Speed Bin B-A'!H84,'Speed Bin B-A'!H188,'Speed Bin B-A'!H292,'Speed Bin B-A'!H396,'Speed Bin B-A'!H500,'Speed Bin B-A'!H812,'Speed Bin B-A'!H916,'Speed Bin B-A'!H1020,'Speed Bin B-A'!H1124,'Speed Bin B-A'!H1228,'Speed Bin B-A'!H1540,'Speed Bin B-A'!H1644,'Speed Bin B-A'!H1748,'Speed Bin B-A'!H1852,'Speed Bin B-A'!H1956,'Speed Bin B-A'!H2268,'Speed Bin B-A'!H2372,'Speed Bin B-A'!H2476,'Speed Bin B-A'!H2580,'Speed Bin B-A'!H2684)</f>
        <v>7</v>
      </c>
      <c r="I285" s="273">
        <f>SUM('Speed Bin B-A'!I84,'Speed Bin B-A'!I188,'Speed Bin B-A'!I292,'Speed Bin B-A'!I396,'Speed Bin B-A'!I500,'Speed Bin B-A'!I812,'Speed Bin B-A'!I916,'Speed Bin B-A'!I1020,'Speed Bin B-A'!I1124,'Speed Bin B-A'!I1228,'Speed Bin B-A'!I1540,'Speed Bin B-A'!I1644,'Speed Bin B-A'!I1748,'Speed Bin B-A'!I1852,'Speed Bin B-A'!I1956,'Speed Bin B-A'!I2268,'Speed Bin B-A'!I2372,'Speed Bin B-A'!I2476,'Speed Bin B-A'!I2580,'Speed Bin B-A'!I2684)</f>
        <v>2</v>
      </c>
      <c r="J285" s="273">
        <f>SUM('Speed Bin B-A'!J84,'Speed Bin B-A'!J188,'Speed Bin B-A'!J292,'Speed Bin B-A'!J396,'Speed Bin B-A'!J500,'Speed Bin B-A'!J812,'Speed Bin B-A'!J916,'Speed Bin B-A'!J1020,'Speed Bin B-A'!J1124,'Speed Bin B-A'!J1228,'Speed Bin B-A'!J1540,'Speed Bin B-A'!J1644,'Speed Bin B-A'!J1748,'Speed Bin B-A'!J1852,'Speed Bin B-A'!J1956,'Speed Bin B-A'!J2268,'Speed Bin B-A'!J2372,'Speed Bin B-A'!J2476,'Speed Bin B-A'!J2580,'Speed Bin B-A'!J2684)</f>
        <v>0</v>
      </c>
      <c r="K285" s="273">
        <f>SUM('Speed Bin B-A'!K84,'Speed Bin B-A'!K188,'Speed Bin B-A'!K292,'Speed Bin B-A'!K396,'Speed Bin B-A'!K500,'Speed Bin B-A'!K812,'Speed Bin B-A'!K916,'Speed Bin B-A'!K1020,'Speed Bin B-A'!K1124,'Speed Bin B-A'!K1228,'Speed Bin B-A'!K1540,'Speed Bin B-A'!K1644,'Speed Bin B-A'!K1748,'Speed Bin B-A'!K1852,'Speed Bin B-A'!K1956,'Speed Bin B-A'!K2268,'Speed Bin B-A'!K2372,'Speed Bin B-A'!K2476,'Speed Bin B-A'!K2580,'Speed Bin B-A'!K2684)</f>
        <v>0</v>
      </c>
      <c r="L285" s="273">
        <f>SUM('Speed Bin B-A'!L84,'Speed Bin B-A'!L188,'Speed Bin B-A'!L292,'Speed Bin B-A'!L396,'Speed Bin B-A'!L500,'Speed Bin B-A'!L812,'Speed Bin B-A'!L916,'Speed Bin B-A'!L1020,'Speed Bin B-A'!L1124,'Speed Bin B-A'!L1228,'Speed Bin B-A'!L1540,'Speed Bin B-A'!L1644,'Speed Bin B-A'!L1748,'Speed Bin B-A'!L1852,'Speed Bin B-A'!L1956,'Speed Bin B-A'!L2268,'Speed Bin B-A'!L2372,'Speed Bin B-A'!L2476,'Speed Bin B-A'!L2580,'Speed Bin B-A'!L2684)</f>
        <v>0</v>
      </c>
      <c r="M285" s="273">
        <f>SUM('Speed Bin B-A'!M84,'Speed Bin B-A'!M188,'Speed Bin B-A'!M292,'Speed Bin B-A'!M396,'Speed Bin B-A'!M500,'Speed Bin B-A'!M812,'Speed Bin B-A'!M916,'Speed Bin B-A'!M1020,'Speed Bin B-A'!M1124,'Speed Bin B-A'!M1228,'Speed Bin B-A'!M1540,'Speed Bin B-A'!M1644,'Speed Bin B-A'!M1748,'Speed Bin B-A'!M1852,'Speed Bin B-A'!M1956,'Speed Bin B-A'!M2268,'Speed Bin B-A'!M2372,'Speed Bin B-A'!M2476,'Speed Bin B-A'!M2580,'Speed Bin B-A'!M2684)</f>
        <v>0</v>
      </c>
      <c r="N285" s="273">
        <f>SUM('Speed Bin B-A'!N84,'Speed Bin B-A'!N188,'Speed Bin B-A'!N292,'Speed Bin B-A'!N396,'Speed Bin B-A'!N500,'Speed Bin B-A'!N812,'Speed Bin B-A'!N916,'Speed Bin B-A'!N1020,'Speed Bin B-A'!N1124,'Speed Bin B-A'!N1228,'Speed Bin B-A'!N1540,'Speed Bin B-A'!N1644,'Speed Bin B-A'!N1748,'Speed Bin B-A'!N1852,'Speed Bin B-A'!N1956,'Speed Bin B-A'!N2268,'Speed Bin B-A'!N2372,'Speed Bin B-A'!N2476,'Speed Bin B-A'!N2580,'Speed Bin B-A'!N2684)</f>
        <v>0</v>
      </c>
      <c r="O285" s="273">
        <f>SUM('Speed Bin B-A'!O84,'Speed Bin B-A'!O188,'Speed Bin B-A'!O292,'Speed Bin B-A'!O396,'Speed Bin B-A'!O500,'Speed Bin B-A'!O812,'Speed Bin B-A'!O916,'Speed Bin B-A'!O1020,'Speed Bin B-A'!O1124,'Speed Bin B-A'!O1228,'Speed Bin B-A'!O1540,'Speed Bin B-A'!O1644,'Speed Bin B-A'!O1748,'Speed Bin B-A'!O1852,'Speed Bin B-A'!O1956,'Speed Bin B-A'!O2268,'Speed Bin B-A'!O2372,'Speed Bin B-A'!O2476,'Speed Bin B-A'!O2580,'Speed Bin B-A'!O2684)</f>
        <v>0</v>
      </c>
      <c r="P285" s="273">
        <f>SUM('Speed Bin B-A'!P84,'Speed Bin B-A'!P188,'Speed Bin B-A'!P292,'Speed Bin B-A'!P396,'Speed Bin B-A'!P500,'Speed Bin B-A'!P812,'Speed Bin B-A'!P916,'Speed Bin B-A'!P1020,'Speed Bin B-A'!P1124,'Speed Bin B-A'!P1228,'Speed Bin B-A'!P1540,'Speed Bin B-A'!P1644,'Speed Bin B-A'!P1748,'Speed Bin B-A'!P1852,'Speed Bin B-A'!P1956,'Speed Bin B-A'!P2268,'Speed Bin B-A'!P2372,'Speed Bin B-A'!P2476,'Speed Bin B-A'!P2580,'Speed Bin B-A'!P2684)</f>
        <v>0</v>
      </c>
      <c r="Q285" s="273">
        <f>SUM('Speed Bin B-A'!Q84,'Speed Bin B-A'!Q188,'Speed Bin B-A'!Q292,'Speed Bin B-A'!Q396,'Speed Bin B-A'!Q500,'Speed Bin B-A'!Q812,'Speed Bin B-A'!Q916,'Speed Bin B-A'!Q1020,'Speed Bin B-A'!Q1124,'Speed Bin B-A'!Q1228,'Speed Bin B-A'!Q1540,'Speed Bin B-A'!Q1644,'Speed Bin B-A'!Q1748,'Speed Bin B-A'!Q1852,'Speed Bin B-A'!Q1956,'Speed Bin B-A'!Q2268,'Speed Bin B-A'!Q2372,'Speed Bin B-A'!Q2476,'Speed Bin B-A'!Q2580,'Speed Bin B-A'!Q2684)</f>
        <v>0</v>
      </c>
      <c r="R285" s="273">
        <f>SUM('Speed Bin B-A'!R84,'Speed Bin B-A'!R188,'Speed Bin B-A'!R292,'Speed Bin B-A'!R396,'Speed Bin B-A'!R500,'Speed Bin B-A'!R812,'Speed Bin B-A'!R916,'Speed Bin B-A'!R1020,'Speed Bin B-A'!R1124,'Speed Bin B-A'!R1228,'Speed Bin B-A'!R1540,'Speed Bin B-A'!R1644,'Speed Bin B-A'!R1748,'Speed Bin B-A'!R1852,'Speed Bin B-A'!R1956,'Speed Bin B-A'!R2268,'Speed Bin B-A'!R2372,'Speed Bin B-A'!R2476,'Speed Bin B-A'!R2580,'Speed Bin B-A'!R2684)</f>
        <v>0</v>
      </c>
      <c r="S285" s="273">
        <f>SUM('Speed Bin B-A'!S84,'Speed Bin B-A'!S188,'Speed Bin B-A'!S292,'Speed Bin B-A'!S396,'Speed Bin B-A'!S500,'Speed Bin B-A'!S812,'Speed Bin B-A'!S916,'Speed Bin B-A'!S1020,'Speed Bin B-A'!S1124,'Speed Bin B-A'!S1228,'Speed Bin B-A'!S1540,'Speed Bin B-A'!S1644,'Speed Bin B-A'!S1748,'Speed Bin B-A'!S1852,'Speed Bin B-A'!S1956,'Speed Bin B-A'!S2268,'Speed Bin B-A'!S2372,'Speed Bin B-A'!S2476,'Speed Bin B-A'!S2580,'Speed Bin B-A'!S2684)</f>
        <v>0</v>
      </c>
      <c r="T285" s="273">
        <f>SUM('Speed Bin B-A'!T84,'Speed Bin B-A'!T188,'Speed Bin B-A'!T292,'Speed Bin B-A'!T396,'Speed Bin B-A'!T500,'Speed Bin B-A'!T812,'Speed Bin B-A'!T916,'Speed Bin B-A'!T1020,'Speed Bin B-A'!T1124,'Speed Bin B-A'!T1228,'Speed Bin B-A'!T1540,'Speed Bin B-A'!T1644,'Speed Bin B-A'!T1748,'Speed Bin B-A'!T1852,'Speed Bin B-A'!T1956,'Speed Bin B-A'!T2268,'Speed Bin B-A'!T2372,'Speed Bin B-A'!T2476,'Speed Bin B-A'!T2580,'Speed Bin B-A'!T2684)</f>
        <v>0</v>
      </c>
      <c r="U285" s="273">
        <f>SUM('Speed Bin B-A'!U84,'Speed Bin B-A'!U188,'Speed Bin B-A'!U292,'Speed Bin B-A'!U396,'Speed Bin B-A'!U500,'Speed Bin B-A'!U812,'Speed Bin B-A'!U916,'Speed Bin B-A'!U1020,'Speed Bin B-A'!U1124,'Speed Bin B-A'!U1228,'Speed Bin B-A'!U1540,'Speed Bin B-A'!U1644,'Speed Bin B-A'!U1748,'Speed Bin B-A'!U1852,'Speed Bin B-A'!U1956,'Speed Bin B-A'!U2268,'Speed Bin B-A'!U2372,'Speed Bin B-A'!U2476,'Speed Bin B-A'!U2580,'Speed Bin B-A'!U2684)</f>
        <v>0</v>
      </c>
      <c r="V285" s="274">
        <f>IFERROR(AVERAGE('Speed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19.99285714285714</v>
      </c>
      <c r="W285" s="274">
        <f>IFERROR(AVERAGE('Speed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25.13571428571429</v>
      </c>
      <c r="X285" s="267"/>
      <c r="Y285" s="267"/>
    </row>
    <row r="286" spans="1:25" x14ac:dyDescent="0.25">
      <c r="A286" s="272">
        <v>0.77083333333333304</v>
      </c>
      <c r="B286" s="273">
        <f>SUM('Speed Bin B-A'!B85,'Speed Bin B-A'!B189,'Speed Bin B-A'!B293,'Speed Bin B-A'!B397,'Speed Bin B-A'!B501,'Speed Bin B-A'!B813,'Speed Bin B-A'!B917,'Speed Bin B-A'!B1021,'Speed Bin B-A'!B1125,'Speed Bin B-A'!B1229,'Speed Bin B-A'!B1541,'Speed Bin B-A'!B1645,'Speed Bin B-A'!B1749,'Speed Bin B-A'!B1853,'Speed Bin B-A'!B1957,'Speed Bin B-A'!B2269,'Speed Bin B-A'!B2373,'Speed Bin B-A'!B2477,'Speed Bin B-A'!B2581,'Speed Bin B-A'!B2685)</f>
        <v>291</v>
      </c>
      <c r="C286" s="273">
        <f>SUM('Speed Bin B-A'!C85,'Speed Bin B-A'!C189,'Speed Bin B-A'!C293,'Speed Bin B-A'!C397,'Speed Bin B-A'!C501,'Speed Bin B-A'!C813,'Speed Bin B-A'!C917,'Speed Bin B-A'!C1021,'Speed Bin B-A'!C1125,'Speed Bin B-A'!C1229,'Speed Bin B-A'!C1541,'Speed Bin B-A'!C1645,'Speed Bin B-A'!C1749,'Speed Bin B-A'!C1853,'Speed Bin B-A'!C1957,'Speed Bin B-A'!C2269,'Speed Bin B-A'!C2373,'Speed Bin B-A'!C2477,'Speed Bin B-A'!C2581,'Speed Bin B-A'!C2685)</f>
        <v>7</v>
      </c>
      <c r="D286" s="273">
        <f>SUM('Speed Bin B-A'!D85,'Speed Bin B-A'!D189,'Speed Bin B-A'!D293,'Speed Bin B-A'!D397,'Speed Bin B-A'!D501,'Speed Bin B-A'!D813,'Speed Bin B-A'!D917,'Speed Bin B-A'!D1021,'Speed Bin B-A'!D1125,'Speed Bin B-A'!D1229,'Speed Bin B-A'!D1541,'Speed Bin B-A'!D1645,'Speed Bin B-A'!D1749,'Speed Bin B-A'!D1853,'Speed Bin B-A'!D1957,'Speed Bin B-A'!D2269,'Speed Bin B-A'!D2373,'Speed Bin B-A'!D2477,'Speed Bin B-A'!D2581,'Speed Bin B-A'!D2685)</f>
        <v>31</v>
      </c>
      <c r="E286" s="273">
        <f>SUM('Speed Bin B-A'!E85,'Speed Bin B-A'!E189,'Speed Bin B-A'!E293,'Speed Bin B-A'!E397,'Speed Bin B-A'!E501,'Speed Bin B-A'!E813,'Speed Bin B-A'!E917,'Speed Bin B-A'!E1021,'Speed Bin B-A'!E1125,'Speed Bin B-A'!E1229,'Speed Bin B-A'!E1541,'Speed Bin B-A'!E1645,'Speed Bin B-A'!E1749,'Speed Bin B-A'!E1853,'Speed Bin B-A'!E1957,'Speed Bin B-A'!E2269,'Speed Bin B-A'!E2373,'Speed Bin B-A'!E2477,'Speed Bin B-A'!E2581,'Speed Bin B-A'!E2685)</f>
        <v>81</v>
      </c>
      <c r="F286" s="273">
        <f>SUM('Speed Bin B-A'!F85,'Speed Bin B-A'!F189,'Speed Bin B-A'!F293,'Speed Bin B-A'!F397,'Speed Bin B-A'!F501,'Speed Bin B-A'!F813,'Speed Bin B-A'!F917,'Speed Bin B-A'!F1021,'Speed Bin B-A'!F1125,'Speed Bin B-A'!F1229,'Speed Bin B-A'!F1541,'Speed Bin B-A'!F1645,'Speed Bin B-A'!F1749,'Speed Bin B-A'!F1853,'Speed Bin B-A'!F1957,'Speed Bin B-A'!F2269,'Speed Bin B-A'!F2373,'Speed Bin B-A'!F2477,'Speed Bin B-A'!F2581,'Speed Bin B-A'!F2685)</f>
        <v>116</v>
      </c>
      <c r="G286" s="273">
        <f>SUM('Speed Bin B-A'!G85,'Speed Bin B-A'!G189,'Speed Bin B-A'!G293,'Speed Bin B-A'!G397,'Speed Bin B-A'!G501,'Speed Bin B-A'!G813,'Speed Bin B-A'!G917,'Speed Bin B-A'!G1021,'Speed Bin B-A'!G1125,'Speed Bin B-A'!G1229,'Speed Bin B-A'!G1541,'Speed Bin B-A'!G1645,'Speed Bin B-A'!G1749,'Speed Bin B-A'!G1853,'Speed Bin B-A'!G1957,'Speed Bin B-A'!G2269,'Speed Bin B-A'!G2373,'Speed Bin B-A'!G2477,'Speed Bin B-A'!G2581,'Speed Bin B-A'!G2685)</f>
        <v>40</v>
      </c>
      <c r="H286" s="273">
        <f>SUM('Speed Bin B-A'!H85,'Speed Bin B-A'!H189,'Speed Bin B-A'!H293,'Speed Bin B-A'!H397,'Speed Bin B-A'!H501,'Speed Bin B-A'!H813,'Speed Bin B-A'!H917,'Speed Bin B-A'!H1021,'Speed Bin B-A'!H1125,'Speed Bin B-A'!H1229,'Speed Bin B-A'!H1541,'Speed Bin B-A'!H1645,'Speed Bin B-A'!H1749,'Speed Bin B-A'!H1853,'Speed Bin B-A'!H1957,'Speed Bin B-A'!H2269,'Speed Bin B-A'!H2373,'Speed Bin B-A'!H2477,'Speed Bin B-A'!H2581,'Speed Bin B-A'!H2685)</f>
        <v>11</v>
      </c>
      <c r="I286" s="273">
        <f>SUM('Speed Bin B-A'!I85,'Speed Bin B-A'!I189,'Speed Bin B-A'!I293,'Speed Bin B-A'!I397,'Speed Bin B-A'!I501,'Speed Bin B-A'!I813,'Speed Bin B-A'!I917,'Speed Bin B-A'!I1021,'Speed Bin B-A'!I1125,'Speed Bin B-A'!I1229,'Speed Bin B-A'!I1541,'Speed Bin B-A'!I1645,'Speed Bin B-A'!I1749,'Speed Bin B-A'!I1853,'Speed Bin B-A'!I1957,'Speed Bin B-A'!I2269,'Speed Bin B-A'!I2373,'Speed Bin B-A'!I2477,'Speed Bin B-A'!I2581,'Speed Bin B-A'!I2685)</f>
        <v>5</v>
      </c>
      <c r="J286" s="273">
        <f>SUM('Speed Bin B-A'!J85,'Speed Bin B-A'!J189,'Speed Bin B-A'!J293,'Speed Bin B-A'!J397,'Speed Bin B-A'!J501,'Speed Bin B-A'!J813,'Speed Bin B-A'!J917,'Speed Bin B-A'!J1021,'Speed Bin B-A'!J1125,'Speed Bin B-A'!J1229,'Speed Bin B-A'!J1541,'Speed Bin B-A'!J1645,'Speed Bin B-A'!J1749,'Speed Bin B-A'!J1853,'Speed Bin B-A'!J1957,'Speed Bin B-A'!J2269,'Speed Bin B-A'!J2373,'Speed Bin B-A'!J2477,'Speed Bin B-A'!J2581,'Speed Bin B-A'!J2685)</f>
        <v>0</v>
      </c>
      <c r="K286" s="273">
        <f>SUM('Speed Bin B-A'!K85,'Speed Bin B-A'!K189,'Speed Bin B-A'!K293,'Speed Bin B-A'!K397,'Speed Bin B-A'!K501,'Speed Bin B-A'!K813,'Speed Bin B-A'!K917,'Speed Bin B-A'!K1021,'Speed Bin B-A'!K1125,'Speed Bin B-A'!K1229,'Speed Bin B-A'!K1541,'Speed Bin B-A'!K1645,'Speed Bin B-A'!K1749,'Speed Bin B-A'!K1853,'Speed Bin B-A'!K1957,'Speed Bin B-A'!K2269,'Speed Bin B-A'!K2373,'Speed Bin B-A'!K2477,'Speed Bin B-A'!K2581,'Speed Bin B-A'!K2685)</f>
        <v>0</v>
      </c>
      <c r="L286" s="273">
        <f>SUM('Speed Bin B-A'!L85,'Speed Bin B-A'!L189,'Speed Bin B-A'!L293,'Speed Bin B-A'!L397,'Speed Bin B-A'!L501,'Speed Bin B-A'!L813,'Speed Bin B-A'!L917,'Speed Bin B-A'!L1021,'Speed Bin B-A'!L1125,'Speed Bin B-A'!L1229,'Speed Bin B-A'!L1541,'Speed Bin B-A'!L1645,'Speed Bin B-A'!L1749,'Speed Bin B-A'!L1853,'Speed Bin B-A'!L1957,'Speed Bin B-A'!L2269,'Speed Bin B-A'!L2373,'Speed Bin B-A'!L2477,'Speed Bin B-A'!L2581,'Speed Bin B-A'!L2685)</f>
        <v>0</v>
      </c>
      <c r="M286" s="273">
        <f>SUM('Speed Bin B-A'!M85,'Speed Bin B-A'!M189,'Speed Bin B-A'!M293,'Speed Bin B-A'!M397,'Speed Bin B-A'!M501,'Speed Bin B-A'!M813,'Speed Bin B-A'!M917,'Speed Bin B-A'!M1021,'Speed Bin B-A'!M1125,'Speed Bin B-A'!M1229,'Speed Bin B-A'!M1541,'Speed Bin B-A'!M1645,'Speed Bin B-A'!M1749,'Speed Bin B-A'!M1853,'Speed Bin B-A'!M1957,'Speed Bin B-A'!M2269,'Speed Bin B-A'!M2373,'Speed Bin B-A'!M2477,'Speed Bin B-A'!M2581,'Speed Bin B-A'!M2685)</f>
        <v>0</v>
      </c>
      <c r="N286" s="273">
        <f>SUM('Speed Bin B-A'!N85,'Speed Bin B-A'!N189,'Speed Bin B-A'!N293,'Speed Bin B-A'!N397,'Speed Bin B-A'!N501,'Speed Bin B-A'!N813,'Speed Bin B-A'!N917,'Speed Bin B-A'!N1021,'Speed Bin B-A'!N1125,'Speed Bin B-A'!N1229,'Speed Bin B-A'!N1541,'Speed Bin B-A'!N1645,'Speed Bin B-A'!N1749,'Speed Bin B-A'!N1853,'Speed Bin B-A'!N1957,'Speed Bin B-A'!N2269,'Speed Bin B-A'!N2373,'Speed Bin B-A'!N2477,'Speed Bin B-A'!N2581,'Speed Bin B-A'!N2685)</f>
        <v>0</v>
      </c>
      <c r="O286" s="273">
        <f>SUM('Speed Bin B-A'!O85,'Speed Bin B-A'!O189,'Speed Bin B-A'!O293,'Speed Bin B-A'!O397,'Speed Bin B-A'!O501,'Speed Bin B-A'!O813,'Speed Bin B-A'!O917,'Speed Bin B-A'!O1021,'Speed Bin B-A'!O1125,'Speed Bin B-A'!O1229,'Speed Bin B-A'!O1541,'Speed Bin B-A'!O1645,'Speed Bin B-A'!O1749,'Speed Bin B-A'!O1853,'Speed Bin B-A'!O1957,'Speed Bin B-A'!O2269,'Speed Bin B-A'!O2373,'Speed Bin B-A'!O2477,'Speed Bin B-A'!O2581,'Speed Bin B-A'!O2685)</f>
        <v>0</v>
      </c>
      <c r="P286" s="273">
        <f>SUM('Speed Bin B-A'!P85,'Speed Bin B-A'!P189,'Speed Bin B-A'!P293,'Speed Bin B-A'!P397,'Speed Bin B-A'!P501,'Speed Bin B-A'!P813,'Speed Bin B-A'!P917,'Speed Bin B-A'!P1021,'Speed Bin B-A'!P1125,'Speed Bin B-A'!P1229,'Speed Bin B-A'!P1541,'Speed Bin B-A'!P1645,'Speed Bin B-A'!P1749,'Speed Bin B-A'!P1853,'Speed Bin B-A'!P1957,'Speed Bin B-A'!P2269,'Speed Bin B-A'!P2373,'Speed Bin B-A'!P2477,'Speed Bin B-A'!P2581,'Speed Bin B-A'!P2685)</f>
        <v>0</v>
      </c>
      <c r="Q286" s="273">
        <f>SUM('Speed Bin B-A'!Q85,'Speed Bin B-A'!Q189,'Speed Bin B-A'!Q293,'Speed Bin B-A'!Q397,'Speed Bin B-A'!Q501,'Speed Bin B-A'!Q813,'Speed Bin B-A'!Q917,'Speed Bin B-A'!Q1021,'Speed Bin B-A'!Q1125,'Speed Bin B-A'!Q1229,'Speed Bin B-A'!Q1541,'Speed Bin B-A'!Q1645,'Speed Bin B-A'!Q1749,'Speed Bin B-A'!Q1853,'Speed Bin B-A'!Q1957,'Speed Bin B-A'!Q2269,'Speed Bin B-A'!Q2373,'Speed Bin B-A'!Q2477,'Speed Bin B-A'!Q2581,'Speed Bin B-A'!Q2685)</f>
        <v>0</v>
      </c>
      <c r="R286" s="273">
        <f>SUM('Speed Bin B-A'!R85,'Speed Bin B-A'!R189,'Speed Bin B-A'!R293,'Speed Bin B-A'!R397,'Speed Bin B-A'!R501,'Speed Bin B-A'!R813,'Speed Bin B-A'!R917,'Speed Bin B-A'!R1021,'Speed Bin B-A'!R1125,'Speed Bin B-A'!R1229,'Speed Bin B-A'!R1541,'Speed Bin B-A'!R1645,'Speed Bin B-A'!R1749,'Speed Bin B-A'!R1853,'Speed Bin B-A'!R1957,'Speed Bin B-A'!R2269,'Speed Bin B-A'!R2373,'Speed Bin B-A'!R2477,'Speed Bin B-A'!R2581,'Speed Bin B-A'!R2685)</f>
        <v>0</v>
      </c>
      <c r="S286" s="273">
        <f>SUM('Speed Bin B-A'!S85,'Speed Bin B-A'!S189,'Speed Bin B-A'!S293,'Speed Bin B-A'!S397,'Speed Bin B-A'!S501,'Speed Bin B-A'!S813,'Speed Bin B-A'!S917,'Speed Bin B-A'!S1021,'Speed Bin B-A'!S1125,'Speed Bin B-A'!S1229,'Speed Bin B-A'!S1541,'Speed Bin B-A'!S1645,'Speed Bin B-A'!S1749,'Speed Bin B-A'!S1853,'Speed Bin B-A'!S1957,'Speed Bin B-A'!S2269,'Speed Bin B-A'!S2373,'Speed Bin B-A'!S2477,'Speed Bin B-A'!S2581,'Speed Bin B-A'!S2685)</f>
        <v>0</v>
      </c>
      <c r="T286" s="273">
        <f>SUM('Speed Bin B-A'!T85,'Speed Bin B-A'!T189,'Speed Bin B-A'!T293,'Speed Bin B-A'!T397,'Speed Bin B-A'!T501,'Speed Bin B-A'!T813,'Speed Bin B-A'!T917,'Speed Bin B-A'!T1021,'Speed Bin B-A'!T1125,'Speed Bin B-A'!T1229,'Speed Bin B-A'!T1541,'Speed Bin B-A'!T1645,'Speed Bin B-A'!T1749,'Speed Bin B-A'!T1853,'Speed Bin B-A'!T1957,'Speed Bin B-A'!T2269,'Speed Bin B-A'!T2373,'Speed Bin B-A'!T2477,'Speed Bin B-A'!T2581,'Speed Bin B-A'!T2685)</f>
        <v>0</v>
      </c>
      <c r="U286" s="273">
        <f>SUM('Speed Bin B-A'!U85,'Speed Bin B-A'!U189,'Speed Bin B-A'!U293,'Speed Bin B-A'!U397,'Speed Bin B-A'!U501,'Speed Bin B-A'!U813,'Speed Bin B-A'!U917,'Speed Bin B-A'!U1021,'Speed Bin B-A'!U1125,'Speed Bin B-A'!U1229,'Speed Bin B-A'!U1541,'Speed Bin B-A'!U1645,'Speed Bin B-A'!U1749,'Speed Bin B-A'!U1853,'Speed Bin B-A'!U1957,'Speed Bin B-A'!U2269,'Speed Bin B-A'!U2373,'Speed Bin B-A'!U2477,'Speed Bin B-A'!U2581,'Speed Bin B-A'!U2685)</f>
        <v>0</v>
      </c>
      <c r="V286" s="274">
        <f>IFERROR(AVERAGE('Speed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21.207142857142859</v>
      </c>
      <c r="W286" s="274">
        <f>IFERROR(AVERAGE('Speed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26.74285714285714</v>
      </c>
      <c r="X286" s="267"/>
      <c r="Y286" s="267"/>
    </row>
    <row r="287" spans="1:25" x14ac:dyDescent="0.25">
      <c r="A287" s="272">
        <v>0.78125</v>
      </c>
      <c r="B287" s="273">
        <f>SUM('Speed Bin B-A'!B86,'Speed Bin B-A'!B190,'Speed Bin B-A'!B294,'Speed Bin B-A'!B398,'Speed Bin B-A'!B502,'Speed Bin B-A'!B814,'Speed Bin B-A'!B918,'Speed Bin B-A'!B1022,'Speed Bin B-A'!B1126,'Speed Bin B-A'!B1230,'Speed Bin B-A'!B1542,'Speed Bin B-A'!B1646,'Speed Bin B-A'!B1750,'Speed Bin B-A'!B1854,'Speed Bin B-A'!B1958,'Speed Bin B-A'!B2270,'Speed Bin B-A'!B2374,'Speed Bin B-A'!B2478,'Speed Bin B-A'!B2582,'Speed Bin B-A'!B2686)</f>
        <v>341</v>
      </c>
      <c r="C287" s="273">
        <f>SUM('Speed Bin B-A'!C86,'Speed Bin B-A'!C190,'Speed Bin B-A'!C294,'Speed Bin B-A'!C398,'Speed Bin B-A'!C502,'Speed Bin B-A'!C814,'Speed Bin B-A'!C918,'Speed Bin B-A'!C1022,'Speed Bin B-A'!C1126,'Speed Bin B-A'!C1230,'Speed Bin B-A'!C1542,'Speed Bin B-A'!C1646,'Speed Bin B-A'!C1750,'Speed Bin B-A'!C1854,'Speed Bin B-A'!C1958,'Speed Bin B-A'!C2270,'Speed Bin B-A'!C2374,'Speed Bin B-A'!C2478,'Speed Bin B-A'!C2582,'Speed Bin B-A'!C2686)</f>
        <v>3</v>
      </c>
      <c r="D287" s="273">
        <f>SUM('Speed Bin B-A'!D86,'Speed Bin B-A'!D190,'Speed Bin B-A'!D294,'Speed Bin B-A'!D398,'Speed Bin B-A'!D502,'Speed Bin B-A'!D814,'Speed Bin B-A'!D918,'Speed Bin B-A'!D1022,'Speed Bin B-A'!D1126,'Speed Bin B-A'!D1230,'Speed Bin B-A'!D1542,'Speed Bin B-A'!D1646,'Speed Bin B-A'!D1750,'Speed Bin B-A'!D1854,'Speed Bin B-A'!D1958,'Speed Bin B-A'!D2270,'Speed Bin B-A'!D2374,'Speed Bin B-A'!D2478,'Speed Bin B-A'!D2582,'Speed Bin B-A'!D2686)</f>
        <v>33</v>
      </c>
      <c r="E287" s="273">
        <f>SUM('Speed Bin B-A'!E86,'Speed Bin B-A'!E190,'Speed Bin B-A'!E294,'Speed Bin B-A'!E398,'Speed Bin B-A'!E502,'Speed Bin B-A'!E814,'Speed Bin B-A'!E918,'Speed Bin B-A'!E1022,'Speed Bin B-A'!E1126,'Speed Bin B-A'!E1230,'Speed Bin B-A'!E1542,'Speed Bin B-A'!E1646,'Speed Bin B-A'!E1750,'Speed Bin B-A'!E1854,'Speed Bin B-A'!E1958,'Speed Bin B-A'!E2270,'Speed Bin B-A'!E2374,'Speed Bin B-A'!E2478,'Speed Bin B-A'!E2582,'Speed Bin B-A'!E2686)</f>
        <v>100</v>
      </c>
      <c r="F287" s="273">
        <f>SUM('Speed Bin B-A'!F86,'Speed Bin B-A'!F190,'Speed Bin B-A'!F294,'Speed Bin B-A'!F398,'Speed Bin B-A'!F502,'Speed Bin B-A'!F814,'Speed Bin B-A'!F918,'Speed Bin B-A'!F1022,'Speed Bin B-A'!F1126,'Speed Bin B-A'!F1230,'Speed Bin B-A'!F1542,'Speed Bin B-A'!F1646,'Speed Bin B-A'!F1750,'Speed Bin B-A'!F1854,'Speed Bin B-A'!F1958,'Speed Bin B-A'!F2270,'Speed Bin B-A'!F2374,'Speed Bin B-A'!F2478,'Speed Bin B-A'!F2582,'Speed Bin B-A'!F2686)</f>
        <v>139</v>
      </c>
      <c r="G287" s="273">
        <f>SUM('Speed Bin B-A'!G86,'Speed Bin B-A'!G190,'Speed Bin B-A'!G294,'Speed Bin B-A'!G398,'Speed Bin B-A'!G502,'Speed Bin B-A'!G814,'Speed Bin B-A'!G918,'Speed Bin B-A'!G1022,'Speed Bin B-A'!G1126,'Speed Bin B-A'!G1230,'Speed Bin B-A'!G1542,'Speed Bin B-A'!G1646,'Speed Bin B-A'!G1750,'Speed Bin B-A'!G1854,'Speed Bin B-A'!G1958,'Speed Bin B-A'!G2270,'Speed Bin B-A'!G2374,'Speed Bin B-A'!G2478,'Speed Bin B-A'!G2582,'Speed Bin B-A'!G2686)</f>
        <v>52</v>
      </c>
      <c r="H287" s="273">
        <f>SUM('Speed Bin B-A'!H86,'Speed Bin B-A'!H190,'Speed Bin B-A'!H294,'Speed Bin B-A'!H398,'Speed Bin B-A'!H502,'Speed Bin B-A'!H814,'Speed Bin B-A'!H918,'Speed Bin B-A'!H1022,'Speed Bin B-A'!H1126,'Speed Bin B-A'!H1230,'Speed Bin B-A'!H1542,'Speed Bin B-A'!H1646,'Speed Bin B-A'!H1750,'Speed Bin B-A'!H1854,'Speed Bin B-A'!H1958,'Speed Bin B-A'!H2270,'Speed Bin B-A'!H2374,'Speed Bin B-A'!H2478,'Speed Bin B-A'!H2582,'Speed Bin B-A'!H2686)</f>
        <v>9</v>
      </c>
      <c r="I287" s="273">
        <f>SUM('Speed Bin B-A'!I86,'Speed Bin B-A'!I190,'Speed Bin B-A'!I294,'Speed Bin B-A'!I398,'Speed Bin B-A'!I502,'Speed Bin B-A'!I814,'Speed Bin B-A'!I918,'Speed Bin B-A'!I1022,'Speed Bin B-A'!I1126,'Speed Bin B-A'!I1230,'Speed Bin B-A'!I1542,'Speed Bin B-A'!I1646,'Speed Bin B-A'!I1750,'Speed Bin B-A'!I1854,'Speed Bin B-A'!I1958,'Speed Bin B-A'!I2270,'Speed Bin B-A'!I2374,'Speed Bin B-A'!I2478,'Speed Bin B-A'!I2582,'Speed Bin B-A'!I2686)</f>
        <v>4</v>
      </c>
      <c r="J287" s="273">
        <f>SUM('Speed Bin B-A'!J86,'Speed Bin B-A'!J190,'Speed Bin B-A'!J294,'Speed Bin B-A'!J398,'Speed Bin B-A'!J502,'Speed Bin B-A'!J814,'Speed Bin B-A'!J918,'Speed Bin B-A'!J1022,'Speed Bin B-A'!J1126,'Speed Bin B-A'!J1230,'Speed Bin B-A'!J1542,'Speed Bin B-A'!J1646,'Speed Bin B-A'!J1750,'Speed Bin B-A'!J1854,'Speed Bin B-A'!J1958,'Speed Bin B-A'!J2270,'Speed Bin B-A'!J2374,'Speed Bin B-A'!J2478,'Speed Bin B-A'!J2582,'Speed Bin B-A'!J2686)</f>
        <v>1</v>
      </c>
      <c r="K287" s="273">
        <f>SUM('Speed Bin B-A'!K86,'Speed Bin B-A'!K190,'Speed Bin B-A'!K294,'Speed Bin B-A'!K398,'Speed Bin B-A'!K502,'Speed Bin B-A'!K814,'Speed Bin B-A'!K918,'Speed Bin B-A'!K1022,'Speed Bin B-A'!K1126,'Speed Bin B-A'!K1230,'Speed Bin B-A'!K1542,'Speed Bin B-A'!K1646,'Speed Bin B-A'!K1750,'Speed Bin B-A'!K1854,'Speed Bin B-A'!K1958,'Speed Bin B-A'!K2270,'Speed Bin B-A'!K2374,'Speed Bin B-A'!K2478,'Speed Bin B-A'!K2582,'Speed Bin B-A'!K2686)</f>
        <v>0</v>
      </c>
      <c r="L287" s="273">
        <f>SUM('Speed Bin B-A'!L86,'Speed Bin B-A'!L190,'Speed Bin B-A'!L294,'Speed Bin B-A'!L398,'Speed Bin B-A'!L502,'Speed Bin B-A'!L814,'Speed Bin B-A'!L918,'Speed Bin B-A'!L1022,'Speed Bin B-A'!L1126,'Speed Bin B-A'!L1230,'Speed Bin B-A'!L1542,'Speed Bin B-A'!L1646,'Speed Bin B-A'!L1750,'Speed Bin B-A'!L1854,'Speed Bin B-A'!L1958,'Speed Bin B-A'!L2270,'Speed Bin B-A'!L2374,'Speed Bin B-A'!L2478,'Speed Bin B-A'!L2582,'Speed Bin B-A'!L2686)</f>
        <v>0</v>
      </c>
      <c r="M287" s="273">
        <f>SUM('Speed Bin B-A'!M86,'Speed Bin B-A'!M190,'Speed Bin B-A'!M294,'Speed Bin B-A'!M398,'Speed Bin B-A'!M502,'Speed Bin B-A'!M814,'Speed Bin B-A'!M918,'Speed Bin B-A'!M1022,'Speed Bin B-A'!M1126,'Speed Bin B-A'!M1230,'Speed Bin B-A'!M1542,'Speed Bin B-A'!M1646,'Speed Bin B-A'!M1750,'Speed Bin B-A'!M1854,'Speed Bin B-A'!M1958,'Speed Bin B-A'!M2270,'Speed Bin B-A'!M2374,'Speed Bin B-A'!M2478,'Speed Bin B-A'!M2582,'Speed Bin B-A'!M2686)</f>
        <v>0</v>
      </c>
      <c r="N287" s="273">
        <f>SUM('Speed Bin B-A'!N86,'Speed Bin B-A'!N190,'Speed Bin B-A'!N294,'Speed Bin B-A'!N398,'Speed Bin B-A'!N502,'Speed Bin B-A'!N814,'Speed Bin B-A'!N918,'Speed Bin B-A'!N1022,'Speed Bin B-A'!N1126,'Speed Bin B-A'!N1230,'Speed Bin B-A'!N1542,'Speed Bin B-A'!N1646,'Speed Bin B-A'!N1750,'Speed Bin B-A'!N1854,'Speed Bin B-A'!N1958,'Speed Bin B-A'!N2270,'Speed Bin B-A'!N2374,'Speed Bin B-A'!N2478,'Speed Bin B-A'!N2582,'Speed Bin B-A'!N2686)</f>
        <v>0</v>
      </c>
      <c r="O287" s="273">
        <f>SUM('Speed Bin B-A'!O86,'Speed Bin B-A'!O190,'Speed Bin B-A'!O294,'Speed Bin B-A'!O398,'Speed Bin B-A'!O502,'Speed Bin B-A'!O814,'Speed Bin B-A'!O918,'Speed Bin B-A'!O1022,'Speed Bin B-A'!O1126,'Speed Bin B-A'!O1230,'Speed Bin B-A'!O1542,'Speed Bin B-A'!O1646,'Speed Bin B-A'!O1750,'Speed Bin B-A'!O1854,'Speed Bin B-A'!O1958,'Speed Bin B-A'!O2270,'Speed Bin B-A'!O2374,'Speed Bin B-A'!O2478,'Speed Bin B-A'!O2582,'Speed Bin B-A'!O2686)</f>
        <v>0</v>
      </c>
      <c r="P287" s="273">
        <f>SUM('Speed Bin B-A'!P86,'Speed Bin B-A'!P190,'Speed Bin B-A'!P294,'Speed Bin B-A'!P398,'Speed Bin B-A'!P502,'Speed Bin B-A'!P814,'Speed Bin B-A'!P918,'Speed Bin B-A'!P1022,'Speed Bin B-A'!P1126,'Speed Bin B-A'!P1230,'Speed Bin B-A'!P1542,'Speed Bin B-A'!P1646,'Speed Bin B-A'!P1750,'Speed Bin B-A'!P1854,'Speed Bin B-A'!P1958,'Speed Bin B-A'!P2270,'Speed Bin B-A'!P2374,'Speed Bin B-A'!P2478,'Speed Bin B-A'!P2582,'Speed Bin B-A'!P2686)</f>
        <v>0</v>
      </c>
      <c r="Q287" s="273">
        <f>SUM('Speed Bin B-A'!Q86,'Speed Bin B-A'!Q190,'Speed Bin B-A'!Q294,'Speed Bin B-A'!Q398,'Speed Bin B-A'!Q502,'Speed Bin B-A'!Q814,'Speed Bin B-A'!Q918,'Speed Bin B-A'!Q1022,'Speed Bin B-A'!Q1126,'Speed Bin B-A'!Q1230,'Speed Bin B-A'!Q1542,'Speed Bin B-A'!Q1646,'Speed Bin B-A'!Q1750,'Speed Bin B-A'!Q1854,'Speed Bin B-A'!Q1958,'Speed Bin B-A'!Q2270,'Speed Bin B-A'!Q2374,'Speed Bin B-A'!Q2478,'Speed Bin B-A'!Q2582,'Speed Bin B-A'!Q2686)</f>
        <v>0</v>
      </c>
      <c r="R287" s="273">
        <f>SUM('Speed Bin B-A'!R86,'Speed Bin B-A'!R190,'Speed Bin B-A'!R294,'Speed Bin B-A'!R398,'Speed Bin B-A'!R502,'Speed Bin B-A'!R814,'Speed Bin B-A'!R918,'Speed Bin B-A'!R1022,'Speed Bin B-A'!R1126,'Speed Bin B-A'!R1230,'Speed Bin B-A'!R1542,'Speed Bin B-A'!R1646,'Speed Bin B-A'!R1750,'Speed Bin B-A'!R1854,'Speed Bin B-A'!R1958,'Speed Bin B-A'!R2270,'Speed Bin B-A'!R2374,'Speed Bin B-A'!R2478,'Speed Bin B-A'!R2582,'Speed Bin B-A'!R2686)</f>
        <v>0</v>
      </c>
      <c r="S287" s="273">
        <f>SUM('Speed Bin B-A'!S86,'Speed Bin B-A'!S190,'Speed Bin B-A'!S294,'Speed Bin B-A'!S398,'Speed Bin B-A'!S502,'Speed Bin B-A'!S814,'Speed Bin B-A'!S918,'Speed Bin B-A'!S1022,'Speed Bin B-A'!S1126,'Speed Bin B-A'!S1230,'Speed Bin B-A'!S1542,'Speed Bin B-A'!S1646,'Speed Bin B-A'!S1750,'Speed Bin B-A'!S1854,'Speed Bin B-A'!S1958,'Speed Bin B-A'!S2270,'Speed Bin B-A'!S2374,'Speed Bin B-A'!S2478,'Speed Bin B-A'!S2582,'Speed Bin B-A'!S2686)</f>
        <v>0</v>
      </c>
      <c r="T287" s="273">
        <f>SUM('Speed Bin B-A'!T86,'Speed Bin B-A'!T190,'Speed Bin B-A'!T294,'Speed Bin B-A'!T398,'Speed Bin B-A'!T502,'Speed Bin B-A'!T814,'Speed Bin B-A'!T918,'Speed Bin B-A'!T1022,'Speed Bin B-A'!T1126,'Speed Bin B-A'!T1230,'Speed Bin B-A'!T1542,'Speed Bin B-A'!T1646,'Speed Bin B-A'!T1750,'Speed Bin B-A'!T1854,'Speed Bin B-A'!T1958,'Speed Bin B-A'!T2270,'Speed Bin B-A'!T2374,'Speed Bin B-A'!T2478,'Speed Bin B-A'!T2582,'Speed Bin B-A'!T2686)</f>
        <v>0</v>
      </c>
      <c r="U287" s="273">
        <f>SUM('Speed Bin B-A'!U86,'Speed Bin B-A'!U190,'Speed Bin B-A'!U294,'Speed Bin B-A'!U398,'Speed Bin B-A'!U502,'Speed Bin B-A'!U814,'Speed Bin B-A'!U918,'Speed Bin B-A'!U1022,'Speed Bin B-A'!U1126,'Speed Bin B-A'!U1230,'Speed Bin B-A'!U1542,'Speed Bin B-A'!U1646,'Speed Bin B-A'!U1750,'Speed Bin B-A'!U1854,'Speed Bin B-A'!U1958,'Speed Bin B-A'!U2270,'Speed Bin B-A'!U2374,'Speed Bin B-A'!U2478,'Speed Bin B-A'!U2582,'Speed Bin B-A'!U2686)</f>
        <v>0</v>
      </c>
      <c r="V287" s="274">
        <f>IFERROR(AVERAGE('Speed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21.457142857142856</v>
      </c>
      <c r="W287" s="274">
        <f>IFERROR(AVERAGE('Speed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26.435714285714283</v>
      </c>
      <c r="X287" s="267"/>
      <c r="Y287" s="267"/>
    </row>
    <row r="288" spans="1:25" x14ac:dyDescent="0.25">
      <c r="A288" s="272">
        <v>0.79166666666666696</v>
      </c>
      <c r="B288" s="273">
        <f>SUM('Speed Bin B-A'!B87,'Speed Bin B-A'!B191,'Speed Bin B-A'!B295,'Speed Bin B-A'!B399,'Speed Bin B-A'!B503,'Speed Bin B-A'!B815,'Speed Bin B-A'!B919,'Speed Bin B-A'!B1023,'Speed Bin B-A'!B1127,'Speed Bin B-A'!B1231,'Speed Bin B-A'!B1543,'Speed Bin B-A'!B1647,'Speed Bin B-A'!B1751,'Speed Bin B-A'!B1855,'Speed Bin B-A'!B1959,'Speed Bin B-A'!B2271,'Speed Bin B-A'!B2375,'Speed Bin B-A'!B2479,'Speed Bin B-A'!B2583,'Speed Bin B-A'!B2687)</f>
        <v>370</v>
      </c>
      <c r="C288" s="273">
        <f>SUM('Speed Bin B-A'!C87,'Speed Bin B-A'!C191,'Speed Bin B-A'!C295,'Speed Bin B-A'!C399,'Speed Bin B-A'!C503,'Speed Bin B-A'!C815,'Speed Bin B-A'!C919,'Speed Bin B-A'!C1023,'Speed Bin B-A'!C1127,'Speed Bin B-A'!C1231,'Speed Bin B-A'!C1543,'Speed Bin B-A'!C1647,'Speed Bin B-A'!C1751,'Speed Bin B-A'!C1855,'Speed Bin B-A'!C1959,'Speed Bin B-A'!C2271,'Speed Bin B-A'!C2375,'Speed Bin B-A'!C2479,'Speed Bin B-A'!C2583,'Speed Bin B-A'!C2687)</f>
        <v>4</v>
      </c>
      <c r="D288" s="273">
        <f>SUM('Speed Bin B-A'!D87,'Speed Bin B-A'!D191,'Speed Bin B-A'!D295,'Speed Bin B-A'!D399,'Speed Bin B-A'!D503,'Speed Bin B-A'!D815,'Speed Bin B-A'!D919,'Speed Bin B-A'!D1023,'Speed Bin B-A'!D1127,'Speed Bin B-A'!D1231,'Speed Bin B-A'!D1543,'Speed Bin B-A'!D1647,'Speed Bin B-A'!D1751,'Speed Bin B-A'!D1855,'Speed Bin B-A'!D1959,'Speed Bin B-A'!D2271,'Speed Bin B-A'!D2375,'Speed Bin B-A'!D2479,'Speed Bin B-A'!D2583,'Speed Bin B-A'!D2687)</f>
        <v>35</v>
      </c>
      <c r="E288" s="273">
        <f>SUM('Speed Bin B-A'!E87,'Speed Bin B-A'!E191,'Speed Bin B-A'!E295,'Speed Bin B-A'!E399,'Speed Bin B-A'!E503,'Speed Bin B-A'!E815,'Speed Bin B-A'!E919,'Speed Bin B-A'!E1023,'Speed Bin B-A'!E1127,'Speed Bin B-A'!E1231,'Speed Bin B-A'!E1543,'Speed Bin B-A'!E1647,'Speed Bin B-A'!E1751,'Speed Bin B-A'!E1855,'Speed Bin B-A'!E1959,'Speed Bin B-A'!E2271,'Speed Bin B-A'!E2375,'Speed Bin B-A'!E2479,'Speed Bin B-A'!E2583,'Speed Bin B-A'!E2687)</f>
        <v>129</v>
      </c>
      <c r="F288" s="273">
        <f>SUM('Speed Bin B-A'!F87,'Speed Bin B-A'!F191,'Speed Bin B-A'!F295,'Speed Bin B-A'!F399,'Speed Bin B-A'!F503,'Speed Bin B-A'!F815,'Speed Bin B-A'!F919,'Speed Bin B-A'!F1023,'Speed Bin B-A'!F1127,'Speed Bin B-A'!F1231,'Speed Bin B-A'!F1543,'Speed Bin B-A'!F1647,'Speed Bin B-A'!F1751,'Speed Bin B-A'!F1855,'Speed Bin B-A'!F1959,'Speed Bin B-A'!F2271,'Speed Bin B-A'!F2375,'Speed Bin B-A'!F2479,'Speed Bin B-A'!F2583,'Speed Bin B-A'!F2687)</f>
        <v>147</v>
      </c>
      <c r="G288" s="273">
        <f>SUM('Speed Bin B-A'!G87,'Speed Bin B-A'!G191,'Speed Bin B-A'!G295,'Speed Bin B-A'!G399,'Speed Bin B-A'!G503,'Speed Bin B-A'!G815,'Speed Bin B-A'!G919,'Speed Bin B-A'!G1023,'Speed Bin B-A'!G1127,'Speed Bin B-A'!G1231,'Speed Bin B-A'!G1543,'Speed Bin B-A'!G1647,'Speed Bin B-A'!G1751,'Speed Bin B-A'!G1855,'Speed Bin B-A'!G1959,'Speed Bin B-A'!G2271,'Speed Bin B-A'!G2375,'Speed Bin B-A'!G2479,'Speed Bin B-A'!G2583,'Speed Bin B-A'!G2687)</f>
        <v>46</v>
      </c>
      <c r="H288" s="273">
        <f>SUM('Speed Bin B-A'!H87,'Speed Bin B-A'!H191,'Speed Bin B-A'!H295,'Speed Bin B-A'!H399,'Speed Bin B-A'!H503,'Speed Bin B-A'!H815,'Speed Bin B-A'!H919,'Speed Bin B-A'!H1023,'Speed Bin B-A'!H1127,'Speed Bin B-A'!H1231,'Speed Bin B-A'!H1543,'Speed Bin B-A'!H1647,'Speed Bin B-A'!H1751,'Speed Bin B-A'!H1855,'Speed Bin B-A'!H1959,'Speed Bin B-A'!H2271,'Speed Bin B-A'!H2375,'Speed Bin B-A'!H2479,'Speed Bin B-A'!H2583,'Speed Bin B-A'!H2687)</f>
        <v>6</v>
      </c>
      <c r="I288" s="273">
        <f>SUM('Speed Bin B-A'!I87,'Speed Bin B-A'!I191,'Speed Bin B-A'!I295,'Speed Bin B-A'!I399,'Speed Bin B-A'!I503,'Speed Bin B-A'!I815,'Speed Bin B-A'!I919,'Speed Bin B-A'!I1023,'Speed Bin B-A'!I1127,'Speed Bin B-A'!I1231,'Speed Bin B-A'!I1543,'Speed Bin B-A'!I1647,'Speed Bin B-A'!I1751,'Speed Bin B-A'!I1855,'Speed Bin B-A'!I1959,'Speed Bin B-A'!I2271,'Speed Bin B-A'!I2375,'Speed Bin B-A'!I2479,'Speed Bin B-A'!I2583,'Speed Bin B-A'!I2687)</f>
        <v>2</v>
      </c>
      <c r="J288" s="273">
        <f>SUM('Speed Bin B-A'!J87,'Speed Bin B-A'!J191,'Speed Bin B-A'!J295,'Speed Bin B-A'!J399,'Speed Bin B-A'!J503,'Speed Bin B-A'!J815,'Speed Bin B-A'!J919,'Speed Bin B-A'!J1023,'Speed Bin B-A'!J1127,'Speed Bin B-A'!J1231,'Speed Bin B-A'!J1543,'Speed Bin B-A'!J1647,'Speed Bin B-A'!J1751,'Speed Bin B-A'!J1855,'Speed Bin B-A'!J1959,'Speed Bin B-A'!J2271,'Speed Bin B-A'!J2375,'Speed Bin B-A'!J2479,'Speed Bin B-A'!J2583,'Speed Bin B-A'!J2687)</f>
        <v>1</v>
      </c>
      <c r="K288" s="273">
        <f>SUM('Speed Bin B-A'!K87,'Speed Bin B-A'!K191,'Speed Bin B-A'!K295,'Speed Bin B-A'!K399,'Speed Bin B-A'!K503,'Speed Bin B-A'!K815,'Speed Bin B-A'!K919,'Speed Bin B-A'!K1023,'Speed Bin B-A'!K1127,'Speed Bin B-A'!K1231,'Speed Bin B-A'!K1543,'Speed Bin B-A'!K1647,'Speed Bin B-A'!K1751,'Speed Bin B-A'!K1855,'Speed Bin B-A'!K1959,'Speed Bin B-A'!K2271,'Speed Bin B-A'!K2375,'Speed Bin B-A'!K2479,'Speed Bin B-A'!K2583,'Speed Bin B-A'!K2687)</f>
        <v>0</v>
      </c>
      <c r="L288" s="273">
        <f>SUM('Speed Bin B-A'!L87,'Speed Bin B-A'!L191,'Speed Bin B-A'!L295,'Speed Bin B-A'!L399,'Speed Bin B-A'!L503,'Speed Bin B-A'!L815,'Speed Bin B-A'!L919,'Speed Bin B-A'!L1023,'Speed Bin B-A'!L1127,'Speed Bin B-A'!L1231,'Speed Bin B-A'!L1543,'Speed Bin B-A'!L1647,'Speed Bin B-A'!L1751,'Speed Bin B-A'!L1855,'Speed Bin B-A'!L1959,'Speed Bin B-A'!L2271,'Speed Bin B-A'!L2375,'Speed Bin B-A'!L2479,'Speed Bin B-A'!L2583,'Speed Bin B-A'!L2687)</f>
        <v>0</v>
      </c>
      <c r="M288" s="273">
        <f>SUM('Speed Bin B-A'!M87,'Speed Bin B-A'!M191,'Speed Bin B-A'!M295,'Speed Bin B-A'!M399,'Speed Bin B-A'!M503,'Speed Bin B-A'!M815,'Speed Bin B-A'!M919,'Speed Bin B-A'!M1023,'Speed Bin B-A'!M1127,'Speed Bin B-A'!M1231,'Speed Bin B-A'!M1543,'Speed Bin B-A'!M1647,'Speed Bin B-A'!M1751,'Speed Bin B-A'!M1855,'Speed Bin B-A'!M1959,'Speed Bin B-A'!M2271,'Speed Bin B-A'!M2375,'Speed Bin B-A'!M2479,'Speed Bin B-A'!M2583,'Speed Bin B-A'!M2687)</f>
        <v>0</v>
      </c>
      <c r="N288" s="273">
        <f>SUM('Speed Bin B-A'!N87,'Speed Bin B-A'!N191,'Speed Bin B-A'!N295,'Speed Bin B-A'!N399,'Speed Bin B-A'!N503,'Speed Bin B-A'!N815,'Speed Bin B-A'!N919,'Speed Bin B-A'!N1023,'Speed Bin B-A'!N1127,'Speed Bin B-A'!N1231,'Speed Bin B-A'!N1543,'Speed Bin B-A'!N1647,'Speed Bin B-A'!N1751,'Speed Bin B-A'!N1855,'Speed Bin B-A'!N1959,'Speed Bin B-A'!N2271,'Speed Bin B-A'!N2375,'Speed Bin B-A'!N2479,'Speed Bin B-A'!N2583,'Speed Bin B-A'!N2687)</f>
        <v>0</v>
      </c>
      <c r="O288" s="273">
        <f>SUM('Speed Bin B-A'!O87,'Speed Bin B-A'!O191,'Speed Bin B-A'!O295,'Speed Bin B-A'!O399,'Speed Bin B-A'!O503,'Speed Bin B-A'!O815,'Speed Bin B-A'!O919,'Speed Bin B-A'!O1023,'Speed Bin B-A'!O1127,'Speed Bin B-A'!O1231,'Speed Bin B-A'!O1543,'Speed Bin B-A'!O1647,'Speed Bin B-A'!O1751,'Speed Bin B-A'!O1855,'Speed Bin B-A'!O1959,'Speed Bin B-A'!O2271,'Speed Bin B-A'!O2375,'Speed Bin B-A'!O2479,'Speed Bin B-A'!O2583,'Speed Bin B-A'!O2687)</f>
        <v>0</v>
      </c>
      <c r="P288" s="273">
        <f>SUM('Speed Bin B-A'!P87,'Speed Bin B-A'!P191,'Speed Bin B-A'!P295,'Speed Bin B-A'!P399,'Speed Bin B-A'!P503,'Speed Bin B-A'!P815,'Speed Bin B-A'!P919,'Speed Bin B-A'!P1023,'Speed Bin B-A'!P1127,'Speed Bin B-A'!P1231,'Speed Bin B-A'!P1543,'Speed Bin B-A'!P1647,'Speed Bin B-A'!P1751,'Speed Bin B-A'!P1855,'Speed Bin B-A'!P1959,'Speed Bin B-A'!P2271,'Speed Bin B-A'!P2375,'Speed Bin B-A'!P2479,'Speed Bin B-A'!P2583,'Speed Bin B-A'!P2687)</f>
        <v>0</v>
      </c>
      <c r="Q288" s="273">
        <f>SUM('Speed Bin B-A'!Q87,'Speed Bin B-A'!Q191,'Speed Bin B-A'!Q295,'Speed Bin B-A'!Q399,'Speed Bin B-A'!Q503,'Speed Bin B-A'!Q815,'Speed Bin B-A'!Q919,'Speed Bin B-A'!Q1023,'Speed Bin B-A'!Q1127,'Speed Bin B-A'!Q1231,'Speed Bin B-A'!Q1543,'Speed Bin B-A'!Q1647,'Speed Bin B-A'!Q1751,'Speed Bin B-A'!Q1855,'Speed Bin B-A'!Q1959,'Speed Bin B-A'!Q2271,'Speed Bin B-A'!Q2375,'Speed Bin B-A'!Q2479,'Speed Bin B-A'!Q2583,'Speed Bin B-A'!Q2687)</f>
        <v>0</v>
      </c>
      <c r="R288" s="273">
        <f>SUM('Speed Bin B-A'!R87,'Speed Bin B-A'!R191,'Speed Bin B-A'!R295,'Speed Bin B-A'!R399,'Speed Bin B-A'!R503,'Speed Bin B-A'!R815,'Speed Bin B-A'!R919,'Speed Bin B-A'!R1023,'Speed Bin B-A'!R1127,'Speed Bin B-A'!R1231,'Speed Bin B-A'!R1543,'Speed Bin B-A'!R1647,'Speed Bin B-A'!R1751,'Speed Bin B-A'!R1855,'Speed Bin B-A'!R1959,'Speed Bin B-A'!R2271,'Speed Bin B-A'!R2375,'Speed Bin B-A'!R2479,'Speed Bin B-A'!R2583,'Speed Bin B-A'!R2687)</f>
        <v>0</v>
      </c>
      <c r="S288" s="273">
        <f>SUM('Speed Bin B-A'!S87,'Speed Bin B-A'!S191,'Speed Bin B-A'!S295,'Speed Bin B-A'!S399,'Speed Bin B-A'!S503,'Speed Bin B-A'!S815,'Speed Bin B-A'!S919,'Speed Bin B-A'!S1023,'Speed Bin B-A'!S1127,'Speed Bin B-A'!S1231,'Speed Bin B-A'!S1543,'Speed Bin B-A'!S1647,'Speed Bin B-A'!S1751,'Speed Bin B-A'!S1855,'Speed Bin B-A'!S1959,'Speed Bin B-A'!S2271,'Speed Bin B-A'!S2375,'Speed Bin B-A'!S2479,'Speed Bin B-A'!S2583,'Speed Bin B-A'!S2687)</f>
        <v>0</v>
      </c>
      <c r="T288" s="273">
        <f>SUM('Speed Bin B-A'!T87,'Speed Bin B-A'!T191,'Speed Bin B-A'!T295,'Speed Bin B-A'!T399,'Speed Bin B-A'!T503,'Speed Bin B-A'!T815,'Speed Bin B-A'!T919,'Speed Bin B-A'!T1023,'Speed Bin B-A'!T1127,'Speed Bin B-A'!T1231,'Speed Bin B-A'!T1543,'Speed Bin B-A'!T1647,'Speed Bin B-A'!T1751,'Speed Bin B-A'!T1855,'Speed Bin B-A'!T1959,'Speed Bin B-A'!T2271,'Speed Bin B-A'!T2375,'Speed Bin B-A'!T2479,'Speed Bin B-A'!T2583,'Speed Bin B-A'!T2687)</f>
        <v>0</v>
      </c>
      <c r="U288" s="273">
        <f>SUM('Speed Bin B-A'!U87,'Speed Bin B-A'!U191,'Speed Bin B-A'!U295,'Speed Bin B-A'!U399,'Speed Bin B-A'!U503,'Speed Bin B-A'!U815,'Speed Bin B-A'!U919,'Speed Bin B-A'!U1023,'Speed Bin B-A'!U1127,'Speed Bin B-A'!U1231,'Speed Bin B-A'!U1543,'Speed Bin B-A'!U1647,'Speed Bin B-A'!U1751,'Speed Bin B-A'!U1855,'Speed Bin B-A'!U1959,'Speed Bin B-A'!U2271,'Speed Bin B-A'!U2375,'Speed Bin B-A'!U2479,'Speed Bin B-A'!U2583,'Speed Bin B-A'!U2687)</f>
        <v>0</v>
      </c>
      <c r="V288" s="274">
        <f>IFERROR(AVERAGE('Speed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20.721428571428568</v>
      </c>
      <c r="W288" s="274">
        <f>IFERROR(AVERAGE('Speed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25.199999999999996</v>
      </c>
      <c r="X288" s="267"/>
      <c r="Y288" s="267"/>
    </row>
    <row r="289" spans="1:25" x14ac:dyDescent="0.25">
      <c r="A289" s="272">
        <v>0.80208333333333304</v>
      </c>
      <c r="B289" s="273">
        <f>SUM('Speed Bin B-A'!B88,'Speed Bin B-A'!B192,'Speed Bin B-A'!B296,'Speed Bin B-A'!B400,'Speed Bin B-A'!B504,'Speed Bin B-A'!B816,'Speed Bin B-A'!B920,'Speed Bin B-A'!B1024,'Speed Bin B-A'!B1128,'Speed Bin B-A'!B1232,'Speed Bin B-A'!B1544,'Speed Bin B-A'!B1648,'Speed Bin B-A'!B1752,'Speed Bin B-A'!B1856,'Speed Bin B-A'!B1960,'Speed Bin B-A'!B2272,'Speed Bin B-A'!B2376,'Speed Bin B-A'!B2480,'Speed Bin B-A'!B2584,'Speed Bin B-A'!B2688)</f>
        <v>229</v>
      </c>
      <c r="C289" s="273">
        <f>SUM('Speed Bin B-A'!C88,'Speed Bin B-A'!C192,'Speed Bin B-A'!C296,'Speed Bin B-A'!C400,'Speed Bin B-A'!C504,'Speed Bin B-A'!C816,'Speed Bin B-A'!C920,'Speed Bin B-A'!C1024,'Speed Bin B-A'!C1128,'Speed Bin B-A'!C1232,'Speed Bin B-A'!C1544,'Speed Bin B-A'!C1648,'Speed Bin B-A'!C1752,'Speed Bin B-A'!C1856,'Speed Bin B-A'!C1960,'Speed Bin B-A'!C2272,'Speed Bin B-A'!C2376,'Speed Bin B-A'!C2480,'Speed Bin B-A'!C2584,'Speed Bin B-A'!C2688)</f>
        <v>1</v>
      </c>
      <c r="D289" s="273">
        <f>SUM('Speed Bin B-A'!D88,'Speed Bin B-A'!D192,'Speed Bin B-A'!D296,'Speed Bin B-A'!D400,'Speed Bin B-A'!D504,'Speed Bin B-A'!D816,'Speed Bin B-A'!D920,'Speed Bin B-A'!D1024,'Speed Bin B-A'!D1128,'Speed Bin B-A'!D1232,'Speed Bin B-A'!D1544,'Speed Bin B-A'!D1648,'Speed Bin B-A'!D1752,'Speed Bin B-A'!D1856,'Speed Bin B-A'!D1960,'Speed Bin B-A'!D2272,'Speed Bin B-A'!D2376,'Speed Bin B-A'!D2480,'Speed Bin B-A'!D2584,'Speed Bin B-A'!D2688)</f>
        <v>18</v>
      </c>
      <c r="E289" s="273">
        <f>SUM('Speed Bin B-A'!E88,'Speed Bin B-A'!E192,'Speed Bin B-A'!E296,'Speed Bin B-A'!E400,'Speed Bin B-A'!E504,'Speed Bin B-A'!E816,'Speed Bin B-A'!E920,'Speed Bin B-A'!E1024,'Speed Bin B-A'!E1128,'Speed Bin B-A'!E1232,'Speed Bin B-A'!E1544,'Speed Bin B-A'!E1648,'Speed Bin B-A'!E1752,'Speed Bin B-A'!E1856,'Speed Bin B-A'!E1960,'Speed Bin B-A'!E2272,'Speed Bin B-A'!E2376,'Speed Bin B-A'!E2480,'Speed Bin B-A'!E2584,'Speed Bin B-A'!E2688)</f>
        <v>78</v>
      </c>
      <c r="F289" s="273">
        <f>SUM('Speed Bin B-A'!F88,'Speed Bin B-A'!F192,'Speed Bin B-A'!F296,'Speed Bin B-A'!F400,'Speed Bin B-A'!F504,'Speed Bin B-A'!F816,'Speed Bin B-A'!F920,'Speed Bin B-A'!F1024,'Speed Bin B-A'!F1128,'Speed Bin B-A'!F1232,'Speed Bin B-A'!F1544,'Speed Bin B-A'!F1648,'Speed Bin B-A'!F1752,'Speed Bin B-A'!F1856,'Speed Bin B-A'!F1960,'Speed Bin B-A'!F2272,'Speed Bin B-A'!F2376,'Speed Bin B-A'!F2480,'Speed Bin B-A'!F2584,'Speed Bin B-A'!F2688)</f>
        <v>88</v>
      </c>
      <c r="G289" s="273">
        <f>SUM('Speed Bin B-A'!G88,'Speed Bin B-A'!G192,'Speed Bin B-A'!G296,'Speed Bin B-A'!G400,'Speed Bin B-A'!G504,'Speed Bin B-A'!G816,'Speed Bin B-A'!G920,'Speed Bin B-A'!G1024,'Speed Bin B-A'!G1128,'Speed Bin B-A'!G1232,'Speed Bin B-A'!G1544,'Speed Bin B-A'!G1648,'Speed Bin B-A'!G1752,'Speed Bin B-A'!G1856,'Speed Bin B-A'!G1960,'Speed Bin B-A'!G2272,'Speed Bin B-A'!G2376,'Speed Bin B-A'!G2480,'Speed Bin B-A'!G2584,'Speed Bin B-A'!G2688)</f>
        <v>36</v>
      </c>
      <c r="H289" s="273">
        <f>SUM('Speed Bin B-A'!H88,'Speed Bin B-A'!H192,'Speed Bin B-A'!H296,'Speed Bin B-A'!H400,'Speed Bin B-A'!H504,'Speed Bin B-A'!H816,'Speed Bin B-A'!H920,'Speed Bin B-A'!H1024,'Speed Bin B-A'!H1128,'Speed Bin B-A'!H1232,'Speed Bin B-A'!H1544,'Speed Bin B-A'!H1648,'Speed Bin B-A'!H1752,'Speed Bin B-A'!H1856,'Speed Bin B-A'!H1960,'Speed Bin B-A'!H2272,'Speed Bin B-A'!H2376,'Speed Bin B-A'!H2480,'Speed Bin B-A'!H2584,'Speed Bin B-A'!H2688)</f>
        <v>7</v>
      </c>
      <c r="I289" s="273">
        <f>SUM('Speed Bin B-A'!I88,'Speed Bin B-A'!I192,'Speed Bin B-A'!I296,'Speed Bin B-A'!I400,'Speed Bin B-A'!I504,'Speed Bin B-A'!I816,'Speed Bin B-A'!I920,'Speed Bin B-A'!I1024,'Speed Bin B-A'!I1128,'Speed Bin B-A'!I1232,'Speed Bin B-A'!I1544,'Speed Bin B-A'!I1648,'Speed Bin B-A'!I1752,'Speed Bin B-A'!I1856,'Speed Bin B-A'!I1960,'Speed Bin B-A'!I2272,'Speed Bin B-A'!I2376,'Speed Bin B-A'!I2480,'Speed Bin B-A'!I2584,'Speed Bin B-A'!I2688)</f>
        <v>1</v>
      </c>
      <c r="J289" s="273">
        <f>SUM('Speed Bin B-A'!J88,'Speed Bin B-A'!J192,'Speed Bin B-A'!J296,'Speed Bin B-A'!J400,'Speed Bin B-A'!J504,'Speed Bin B-A'!J816,'Speed Bin B-A'!J920,'Speed Bin B-A'!J1024,'Speed Bin B-A'!J1128,'Speed Bin B-A'!J1232,'Speed Bin B-A'!J1544,'Speed Bin B-A'!J1648,'Speed Bin B-A'!J1752,'Speed Bin B-A'!J1856,'Speed Bin B-A'!J1960,'Speed Bin B-A'!J2272,'Speed Bin B-A'!J2376,'Speed Bin B-A'!J2480,'Speed Bin B-A'!J2584,'Speed Bin B-A'!J2688)</f>
        <v>0</v>
      </c>
      <c r="K289" s="273">
        <f>SUM('Speed Bin B-A'!K88,'Speed Bin B-A'!K192,'Speed Bin B-A'!K296,'Speed Bin B-A'!K400,'Speed Bin B-A'!K504,'Speed Bin B-A'!K816,'Speed Bin B-A'!K920,'Speed Bin B-A'!K1024,'Speed Bin B-A'!K1128,'Speed Bin B-A'!K1232,'Speed Bin B-A'!K1544,'Speed Bin B-A'!K1648,'Speed Bin B-A'!K1752,'Speed Bin B-A'!K1856,'Speed Bin B-A'!K1960,'Speed Bin B-A'!K2272,'Speed Bin B-A'!K2376,'Speed Bin B-A'!K2480,'Speed Bin B-A'!K2584,'Speed Bin B-A'!K2688)</f>
        <v>0</v>
      </c>
      <c r="L289" s="273">
        <f>SUM('Speed Bin B-A'!L88,'Speed Bin B-A'!L192,'Speed Bin B-A'!L296,'Speed Bin B-A'!L400,'Speed Bin B-A'!L504,'Speed Bin B-A'!L816,'Speed Bin B-A'!L920,'Speed Bin B-A'!L1024,'Speed Bin B-A'!L1128,'Speed Bin B-A'!L1232,'Speed Bin B-A'!L1544,'Speed Bin B-A'!L1648,'Speed Bin B-A'!L1752,'Speed Bin B-A'!L1856,'Speed Bin B-A'!L1960,'Speed Bin B-A'!L2272,'Speed Bin B-A'!L2376,'Speed Bin B-A'!L2480,'Speed Bin B-A'!L2584,'Speed Bin B-A'!L2688)</f>
        <v>0</v>
      </c>
      <c r="M289" s="273">
        <f>SUM('Speed Bin B-A'!M88,'Speed Bin B-A'!M192,'Speed Bin B-A'!M296,'Speed Bin B-A'!M400,'Speed Bin B-A'!M504,'Speed Bin B-A'!M816,'Speed Bin B-A'!M920,'Speed Bin B-A'!M1024,'Speed Bin B-A'!M1128,'Speed Bin B-A'!M1232,'Speed Bin B-A'!M1544,'Speed Bin B-A'!M1648,'Speed Bin B-A'!M1752,'Speed Bin B-A'!M1856,'Speed Bin B-A'!M1960,'Speed Bin B-A'!M2272,'Speed Bin B-A'!M2376,'Speed Bin B-A'!M2480,'Speed Bin B-A'!M2584,'Speed Bin B-A'!M2688)</f>
        <v>0</v>
      </c>
      <c r="N289" s="273">
        <f>SUM('Speed Bin B-A'!N88,'Speed Bin B-A'!N192,'Speed Bin B-A'!N296,'Speed Bin B-A'!N400,'Speed Bin B-A'!N504,'Speed Bin B-A'!N816,'Speed Bin B-A'!N920,'Speed Bin B-A'!N1024,'Speed Bin B-A'!N1128,'Speed Bin B-A'!N1232,'Speed Bin B-A'!N1544,'Speed Bin B-A'!N1648,'Speed Bin B-A'!N1752,'Speed Bin B-A'!N1856,'Speed Bin B-A'!N1960,'Speed Bin B-A'!N2272,'Speed Bin B-A'!N2376,'Speed Bin B-A'!N2480,'Speed Bin B-A'!N2584,'Speed Bin B-A'!N2688)</f>
        <v>0</v>
      </c>
      <c r="O289" s="273">
        <f>SUM('Speed Bin B-A'!O88,'Speed Bin B-A'!O192,'Speed Bin B-A'!O296,'Speed Bin B-A'!O400,'Speed Bin B-A'!O504,'Speed Bin B-A'!O816,'Speed Bin B-A'!O920,'Speed Bin B-A'!O1024,'Speed Bin B-A'!O1128,'Speed Bin B-A'!O1232,'Speed Bin B-A'!O1544,'Speed Bin B-A'!O1648,'Speed Bin B-A'!O1752,'Speed Bin B-A'!O1856,'Speed Bin B-A'!O1960,'Speed Bin B-A'!O2272,'Speed Bin B-A'!O2376,'Speed Bin B-A'!O2480,'Speed Bin B-A'!O2584,'Speed Bin B-A'!O2688)</f>
        <v>0</v>
      </c>
      <c r="P289" s="273">
        <f>SUM('Speed Bin B-A'!P88,'Speed Bin B-A'!P192,'Speed Bin B-A'!P296,'Speed Bin B-A'!P400,'Speed Bin B-A'!P504,'Speed Bin B-A'!P816,'Speed Bin B-A'!P920,'Speed Bin B-A'!P1024,'Speed Bin B-A'!P1128,'Speed Bin B-A'!P1232,'Speed Bin B-A'!P1544,'Speed Bin B-A'!P1648,'Speed Bin B-A'!P1752,'Speed Bin B-A'!P1856,'Speed Bin B-A'!P1960,'Speed Bin B-A'!P2272,'Speed Bin B-A'!P2376,'Speed Bin B-A'!P2480,'Speed Bin B-A'!P2584,'Speed Bin B-A'!P2688)</f>
        <v>0</v>
      </c>
      <c r="Q289" s="273">
        <f>SUM('Speed Bin B-A'!Q88,'Speed Bin B-A'!Q192,'Speed Bin B-A'!Q296,'Speed Bin B-A'!Q400,'Speed Bin B-A'!Q504,'Speed Bin B-A'!Q816,'Speed Bin B-A'!Q920,'Speed Bin B-A'!Q1024,'Speed Bin B-A'!Q1128,'Speed Bin B-A'!Q1232,'Speed Bin B-A'!Q1544,'Speed Bin B-A'!Q1648,'Speed Bin B-A'!Q1752,'Speed Bin B-A'!Q1856,'Speed Bin B-A'!Q1960,'Speed Bin B-A'!Q2272,'Speed Bin B-A'!Q2376,'Speed Bin B-A'!Q2480,'Speed Bin B-A'!Q2584,'Speed Bin B-A'!Q2688)</f>
        <v>0</v>
      </c>
      <c r="R289" s="273">
        <f>SUM('Speed Bin B-A'!R88,'Speed Bin B-A'!R192,'Speed Bin B-A'!R296,'Speed Bin B-A'!R400,'Speed Bin B-A'!R504,'Speed Bin B-A'!R816,'Speed Bin B-A'!R920,'Speed Bin B-A'!R1024,'Speed Bin B-A'!R1128,'Speed Bin B-A'!R1232,'Speed Bin B-A'!R1544,'Speed Bin B-A'!R1648,'Speed Bin B-A'!R1752,'Speed Bin B-A'!R1856,'Speed Bin B-A'!R1960,'Speed Bin B-A'!R2272,'Speed Bin B-A'!R2376,'Speed Bin B-A'!R2480,'Speed Bin B-A'!R2584,'Speed Bin B-A'!R2688)</f>
        <v>0</v>
      </c>
      <c r="S289" s="273">
        <f>SUM('Speed Bin B-A'!S88,'Speed Bin B-A'!S192,'Speed Bin B-A'!S296,'Speed Bin B-A'!S400,'Speed Bin B-A'!S504,'Speed Bin B-A'!S816,'Speed Bin B-A'!S920,'Speed Bin B-A'!S1024,'Speed Bin B-A'!S1128,'Speed Bin B-A'!S1232,'Speed Bin B-A'!S1544,'Speed Bin B-A'!S1648,'Speed Bin B-A'!S1752,'Speed Bin B-A'!S1856,'Speed Bin B-A'!S1960,'Speed Bin B-A'!S2272,'Speed Bin B-A'!S2376,'Speed Bin B-A'!S2480,'Speed Bin B-A'!S2584,'Speed Bin B-A'!S2688)</f>
        <v>0</v>
      </c>
      <c r="T289" s="273">
        <f>SUM('Speed Bin B-A'!T88,'Speed Bin B-A'!T192,'Speed Bin B-A'!T296,'Speed Bin B-A'!T400,'Speed Bin B-A'!T504,'Speed Bin B-A'!T816,'Speed Bin B-A'!T920,'Speed Bin B-A'!T1024,'Speed Bin B-A'!T1128,'Speed Bin B-A'!T1232,'Speed Bin B-A'!T1544,'Speed Bin B-A'!T1648,'Speed Bin B-A'!T1752,'Speed Bin B-A'!T1856,'Speed Bin B-A'!T1960,'Speed Bin B-A'!T2272,'Speed Bin B-A'!T2376,'Speed Bin B-A'!T2480,'Speed Bin B-A'!T2584,'Speed Bin B-A'!T2688)</f>
        <v>0</v>
      </c>
      <c r="U289" s="273">
        <f>SUM('Speed Bin B-A'!U88,'Speed Bin B-A'!U192,'Speed Bin B-A'!U296,'Speed Bin B-A'!U400,'Speed Bin B-A'!U504,'Speed Bin B-A'!U816,'Speed Bin B-A'!U920,'Speed Bin B-A'!U1024,'Speed Bin B-A'!U1128,'Speed Bin B-A'!U1232,'Speed Bin B-A'!U1544,'Speed Bin B-A'!U1648,'Speed Bin B-A'!U1752,'Speed Bin B-A'!U1856,'Speed Bin B-A'!U1960,'Speed Bin B-A'!U2272,'Speed Bin B-A'!U2376,'Speed Bin B-A'!U2480,'Speed Bin B-A'!U2584,'Speed Bin B-A'!U2688)</f>
        <v>0</v>
      </c>
      <c r="V289" s="274">
        <f>IFERROR(AVERAGE('Speed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21.05</v>
      </c>
      <c r="W289" s="274">
        <f>IFERROR(AVERAGE('Speed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26.316666666666663</v>
      </c>
      <c r="X289" s="267"/>
      <c r="Y289" s="267"/>
    </row>
    <row r="290" spans="1:25" x14ac:dyDescent="0.25">
      <c r="A290" s="272">
        <v>0.8125</v>
      </c>
      <c r="B290" s="273">
        <f>SUM('Speed Bin B-A'!B89,'Speed Bin B-A'!B193,'Speed Bin B-A'!B297,'Speed Bin B-A'!B401,'Speed Bin B-A'!B505,'Speed Bin B-A'!B817,'Speed Bin B-A'!B921,'Speed Bin B-A'!B1025,'Speed Bin B-A'!B1129,'Speed Bin B-A'!B1233,'Speed Bin B-A'!B1545,'Speed Bin B-A'!B1649,'Speed Bin B-A'!B1753,'Speed Bin B-A'!B1857,'Speed Bin B-A'!B1961,'Speed Bin B-A'!B2273,'Speed Bin B-A'!B2377,'Speed Bin B-A'!B2481,'Speed Bin B-A'!B2585,'Speed Bin B-A'!B2689)</f>
        <v>227</v>
      </c>
      <c r="C290" s="273">
        <f>SUM('Speed Bin B-A'!C89,'Speed Bin B-A'!C193,'Speed Bin B-A'!C297,'Speed Bin B-A'!C401,'Speed Bin B-A'!C505,'Speed Bin B-A'!C817,'Speed Bin B-A'!C921,'Speed Bin B-A'!C1025,'Speed Bin B-A'!C1129,'Speed Bin B-A'!C1233,'Speed Bin B-A'!C1545,'Speed Bin B-A'!C1649,'Speed Bin B-A'!C1753,'Speed Bin B-A'!C1857,'Speed Bin B-A'!C1961,'Speed Bin B-A'!C2273,'Speed Bin B-A'!C2377,'Speed Bin B-A'!C2481,'Speed Bin B-A'!C2585,'Speed Bin B-A'!C2689)</f>
        <v>2</v>
      </c>
      <c r="D290" s="273">
        <f>SUM('Speed Bin B-A'!D89,'Speed Bin B-A'!D193,'Speed Bin B-A'!D297,'Speed Bin B-A'!D401,'Speed Bin B-A'!D505,'Speed Bin B-A'!D817,'Speed Bin B-A'!D921,'Speed Bin B-A'!D1025,'Speed Bin B-A'!D1129,'Speed Bin B-A'!D1233,'Speed Bin B-A'!D1545,'Speed Bin B-A'!D1649,'Speed Bin B-A'!D1753,'Speed Bin B-A'!D1857,'Speed Bin B-A'!D1961,'Speed Bin B-A'!D2273,'Speed Bin B-A'!D2377,'Speed Bin B-A'!D2481,'Speed Bin B-A'!D2585,'Speed Bin B-A'!D2689)</f>
        <v>13</v>
      </c>
      <c r="E290" s="273">
        <f>SUM('Speed Bin B-A'!E89,'Speed Bin B-A'!E193,'Speed Bin B-A'!E297,'Speed Bin B-A'!E401,'Speed Bin B-A'!E505,'Speed Bin B-A'!E817,'Speed Bin B-A'!E921,'Speed Bin B-A'!E1025,'Speed Bin B-A'!E1129,'Speed Bin B-A'!E1233,'Speed Bin B-A'!E1545,'Speed Bin B-A'!E1649,'Speed Bin B-A'!E1753,'Speed Bin B-A'!E1857,'Speed Bin B-A'!E1961,'Speed Bin B-A'!E2273,'Speed Bin B-A'!E2377,'Speed Bin B-A'!E2481,'Speed Bin B-A'!E2585,'Speed Bin B-A'!E2689)</f>
        <v>83</v>
      </c>
      <c r="F290" s="273">
        <f>SUM('Speed Bin B-A'!F89,'Speed Bin B-A'!F193,'Speed Bin B-A'!F297,'Speed Bin B-A'!F401,'Speed Bin B-A'!F505,'Speed Bin B-A'!F817,'Speed Bin B-A'!F921,'Speed Bin B-A'!F1025,'Speed Bin B-A'!F1129,'Speed Bin B-A'!F1233,'Speed Bin B-A'!F1545,'Speed Bin B-A'!F1649,'Speed Bin B-A'!F1753,'Speed Bin B-A'!F1857,'Speed Bin B-A'!F1961,'Speed Bin B-A'!F2273,'Speed Bin B-A'!F2377,'Speed Bin B-A'!F2481,'Speed Bin B-A'!F2585,'Speed Bin B-A'!F2689)</f>
        <v>81</v>
      </c>
      <c r="G290" s="273">
        <f>SUM('Speed Bin B-A'!G89,'Speed Bin B-A'!G193,'Speed Bin B-A'!G297,'Speed Bin B-A'!G401,'Speed Bin B-A'!G505,'Speed Bin B-A'!G817,'Speed Bin B-A'!G921,'Speed Bin B-A'!G1025,'Speed Bin B-A'!G1129,'Speed Bin B-A'!G1233,'Speed Bin B-A'!G1545,'Speed Bin B-A'!G1649,'Speed Bin B-A'!G1753,'Speed Bin B-A'!G1857,'Speed Bin B-A'!G1961,'Speed Bin B-A'!G2273,'Speed Bin B-A'!G2377,'Speed Bin B-A'!G2481,'Speed Bin B-A'!G2585,'Speed Bin B-A'!G2689)</f>
        <v>36</v>
      </c>
      <c r="H290" s="273">
        <f>SUM('Speed Bin B-A'!H89,'Speed Bin B-A'!H193,'Speed Bin B-A'!H297,'Speed Bin B-A'!H401,'Speed Bin B-A'!H505,'Speed Bin B-A'!H817,'Speed Bin B-A'!H921,'Speed Bin B-A'!H1025,'Speed Bin B-A'!H1129,'Speed Bin B-A'!H1233,'Speed Bin B-A'!H1545,'Speed Bin B-A'!H1649,'Speed Bin B-A'!H1753,'Speed Bin B-A'!H1857,'Speed Bin B-A'!H1961,'Speed Bin B-A'!H2273,'Speed Bin B-A'!H2377,'Speed Bin B-A'!H2481,'Speed Bin B-A'!H2585,'Speed Bin B-A'!H2689)</f>
        <v>8</v>
      </c>
      <c r="I290" s="273">
        <f>SUM('Speed Bin B-A'!I89,'Speed Bin B-A'!I193,'Speed Bin B-A'!I297,'Speed Bin B-A'!I401,'Speed Bin B-A'!I505,'Speed Bin B-A'!I817,'Speed Bin B-A'!I921,'Speed Bin B-A'!I1025,'Speed Bin B-A'!I1129,'Speed Bin B-A'!I1233,'Speed Bin B-A'!I1545,'Speed Bin B-A'!I1649,'Speed Bin B-A'!I1753,'Speed Bin B-A'!I1857,'Speed Bin B-A'!I1961,'Speed Bin B-A'!I2273,'Speed Bin B-A'!I2377,'Speed Bin B-A'!I2481,'Speed Bin B-A'!I2585,'Speed Bin B-A'!I2689)</f>
        <v>4</v>
      </c>
      <c r="J290" s="273">
        <f>SUM('Speed Bin B-A'!J89,'Speed Bin B-A'!J193,'Speed Bin B-A'!J297,'Speed Bin B-A'!J401,'Speed Bin B-A'!J505,'Speed Bin B-A'!J817,'Speed Bin B-A'!J921,'Speed Bin B-A'!J1025,'Speed Bin B-A'!J1129,'Speed Bin B-A'!J1233,'Speed Bin B-A'!J1545,'Speed Bin B-A'!J1649,'Speed Bin B-A'!J1753,'Speed Bin B-A'!J1857,'Speed Bin B-A'!J1961,'Speed Bin B-A'!J2273,'Speed Bin B-A'!J2377,'Speed Bin B-A'!J2481,'Speed Bin B-A'!J2585,'Speed Bin B-A'!J2689)</f>
        <v>0</v>
      </c>
      <c r="K290" s="273">
        <f>SUM('Speed Bin B-A'!K89,'Speed Bin B-A'!K193,'Speed Bin B-A'!K297,'Speed Bin B-A'!K401,'Speed Bin B-A'!K505,'Speed Bin B-A'!K817,'Speed Bin B-A'!K921,'Speed Bin B-A'!K1025,'Speed Bin B-A'!K1129,'Speed Bin B-A'!K1233,'Speed Bin B-A'!K1545,'Speed Bin B-A'!K1649,'Speed Bin B-A'!K1753,'Speed Bin B-A'!K1857,'Speed Bin B-A'!K1961,'Speed Bin B-A'!K2273,'Speed Bin B-A'!K2377,'Speed Bin B-A'!K2481,'Speed Bin B-A'!K2585,'Speed Bin B-A'!K2689)</f>
        <v>0</v>
      </c>
      <c r="L290" s="273">
        <f>SUM('Speed Bin B-A'!L89,'Speed Bin B-A'!L193,'Speed Bin B-A'!L297,'Speed Bin B-A'!L401,'Speed Bin B-A'!L505,'Speed Bin B-A'!L817,'Speed Bin B-A'!L921,'Speed Bin B-A'!L1025,'Speed Bin B-A'!L1129,'Speed Bin B-A'!L1233,'Speed Bin B-A'!L1545,'Speed Bin B-A'!L1649,'Speed Bin B-A'!L1753,'Speed Bin B-A'!L1857,'Speed Bin B-A'!L1961,'Speed Bin B-A'!L2273,'Speed Bin B-A'!L2377,'Speed Bin B-A'!L2481,'Speed Bin B-A'!L2585,'Speed Bin B-A'!L2689)</f>
        <v>0</v>
      </c>
      <c r="M290" s="273">
        <f>SUM('Speed Bin B-A'!M89,'Speed Bin B-A'!M193,'Speed Bin B-A'!M297,'Speed Bin B-A'!M401,'Speed Bin B-A'!M505,'Speed Bin B-A'!M817,'Speed Bin B-A'!M921,'Speed Bin B-A'!M1025,'Speed Bin B-A'!M1129,'Speed Bin B-A'!M1233,'Speed Bin B-A'!M1545,'Speed Bin B-A'!M1649,'Speed Bin B-A'!M1753,'Speed Bin B-A'!M1857,'Speed Bin B-A'!M1961,'Speed Bin B-A'!M2273,'Speed Bin B-A'!M2377,'Speed Bin B-A'!M2481,'Speed Bin B-A'!M2585,'Speed Bin B-A'!M2689)</f>
        <v>0</v>
      </c>
      <c r="N290" s="273">
        <f>SUM('Speed Bin B-A'!N89,'Speed Bin B-A'!N193,'Speed Bin B-A'!N297,'Speed Bin B-A'!N401,'Speed Bin B-A'!N505,'Speed Bin B-A'!N817,'Speed Bin B-A'!N921,'Speed Bin B-A'!N1025,'Speed Bin B-A'!N1129,'Speed Bin B-A'!N1233,'Speed Bin B-A'!N1545,'Speed Bin B-A'!N1649,'Speed Bin B-A'!N1753,'Speed Bin B-A'!N1857,'Speed Bin B-A'!N1961,'Speed Bin B-A'!N2273,'Speed Bin B-A'!N2377,'Speed Bin B-A'!N2481,'Speed Bin B-A'!N2585,'Speed Bin B-A'!N2689)</f>
        <v>0</v>
      </c>
      <c r="O290" s="273">
        <f>SUM('Speed Bin B-A'!O89,'Speed Bin B-A'!O193,'Speed Bin B-A'!O297,'Speed Bin B-A'!O401,'Speed Bin B-A'!O505,'Speed Bin B-A'!O817,'Speed Bin B-A'!O921,'Speed Bin B-A'!O1025,'Speed Bin B-A'!O1129,'Speed Bin B-A'!O1233,'Speed Bin B-A'!O1545,'Speed Bin B-A'!O1649,'Speed Bin B-A'!O1753,'Speed Bin B-A'!O1857,'Speed Bin B-A'!O1961,'Speed Bin B-A'!O2273,'Speed Bin B-A'!O2377,'Speed Bin B-A'!O2481,'Speed Bin B-A'!O2585,'Speed Bin B-A'!O2689)</f>
        <v>0</v>
      </c>
      <c r="P290" s="273">
        <f>SUM('Speed Bin B-A'!P89,'Speed Bin B-A'!P193,'Speed Bin B-A'!P297,'Speed Bin B-A'!P401,'Speed Bin B-A'!P505,'Speed Bin B-A'!P817,'Speed Bin B-A'!P921,'Speed Bin B-A'!P1025,'Speed Bin B-A'!P1129,'Speed Bin B-A'!P1233,'Speed Bin B-A'!P1545,'Speed Bin B-A'!P1649,'Speed Bin B-A'!P1753,'Speed Bin B-A'!P1857,'Speed Bin B-A'!P1961,'Speed Bin B-A'!P2273,'Speed Bin B-A'!P2377,'Speed Bin B-A'!P2481,'Speed Bin B-A'!P2585,'Speed Bin B-A'!P2689)</f>
        <v>0</v>
      </c>
      <c r="Q290" s="273">
        <f>SUM('Speed Bin B-A'!Q89,'Speed Bin B-A'!Q193,'Speed Bin B-A'!Q297,'Speed Bin B-A'!Q401,'Speed Bin B-A'!Q505,'Speed Bin B-A'!Q817,'Speed Bin B-A'!Q921,'Speed Bin B-A'!Q1025,'Speed Bin B-A'!Q1129,'Speed Bin B-A'!Q1233,'Speed Bin B-A'!Q1545,'Speed Bin B-A'!Q1649,'Speed Bin B-A'!Q1753,'Speed Bin B-A'!Q1857,'Speed Bin B-A'!Q1961,'Speed Bin B-A'!Q2273,'Speed Bin B-A'!Q2377,'Speed Bin B-A'!Q2481,'Speed Bin B-A'!Q2585,'Speed Bin B-A'!Q2689)</f>
        <v>0</v>
      </c>
      <c r="R290" s="273">
        <f>SUM('Speed Bin B-A'!R89,'Speed Bin B-A'!R193,'Speed Bin B-A'!R297,'Speed Bin B-A'!R401,'Speed Bin B-A'!R505,'Speed Bin B-A'!R817,'Speed Bin B-A'!R921,'Speed Bin B-A'!R1025,'Speed Bin B-A'!R1129,'Speed Bin B-A'!R1233,'Speed Bin B-A'!R1545,'Speed Bin B-A'!R1649,'Speed Bin B-A'!R1753,'Speed Bin B-A'!R1857,'Speed Bin B-A'!R1961,'Speed Bin B-A'!R2273,'Speed Bin B-A'!R2377,'Speed Bin B-A'!R2481,'Speed Bin B-A'!R2585,'Speed Bin B-A'!R2689)</f>
        <v>0</v>
      </c>
      <c r="S290" s="273">
        <f>SUM('Speed Bin B-A'!S89,'Speed Bin B-A'!S193,'Speed Bin B-A'!S297,'Speed Bin B-A'!S401,'Speed Bin B-A'!S505,'Speed Bin B-A'!S817,'Speed Bin B-A'!S921,'Speed Bin B-A'!S1025,'Speed Bin B-A'!S1129,'Speed Bin B-A'!S1233,'Speed Bin B-A'!S1545,'Speed Bin B-A'!S1649,'Speed Bin B-A'!S1753,'Speed Bin B-A'!S1857,'Speed Bin B-A'!S1961,'Speed Bin B-A'!S2273,'Speed Bin B-A'!S2377,'Speed Bin B-A'!S2481,'Speed Bin B-A'!S2585,'Speed Bin B-A'!S2689)</f>
        <v>0</v>
      </c>
      <c r="T290" s="273">
        <f>SUM('Speed Bin B-A'!T89,'Speed Bin B-A'!T193,'Speed Bin B-A'!T297,'Speed Bin B-A'!T401,'Speed Bin B-A'!T505,'Speed Bin B-A'!T817,'Speed Bin B-A'!T921,'Speed Bin B-A'!T1025,'Speed Bin B-A'!T1129,'Speed Bin B-A'!T1233,'Speed Bin B-A'!T1545,'Speed Bin B-A'!T1649,'Speed Bin B-A'!T1753,'Speed Bin B-A'!T1857,'Speed Bin B-A'!T1961,'Speed Bin B-A'!T2273,'Speed Bin B-A'!T2377,'Speed Bin B-A'!T2481,'Speed Bin B-A'!T2585,'Speed Bin B-A'!T2689)</f>
        <v>0</v>
      </c>
      <c r="U290" s="273">
        <f>SUM('Speed Bin B-A'!U89,'Speed Bin B-A'!U193,'Speed Bin B-A'!U297,'Speed Bin B-A'!U401,'Speed Bin B-A'!U505,'Speed Bin B-A'!U817,'Speed Bin B-A'!U921,'Speed Bin B-A'!U1025,'Speed Bin B-A'!U1129,'Speed Bin B-A'!U1233,'Speed Bin B-A'!U1545,'Speed Bin B-A'!U1649,'Speed Bin B-A'!U1753,'Speed Bin B-A'!U1857,'Speed Bin B-A'!U1961,'Speed Bin B-A'!U2273,'Speed Bin B-A'!U2377,'Speed Bin B-A'!U2481,'Speed Bin B-A'!U2585,'Speed Bin B-A'!U2689)</f>
        <v>0</v>
      </c>
      <c r="V290" s="274">
        <f>IFERROR(AVERAGE('Speed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21.678571428571427</v>
      </c>
      <c r="W290" s="274">
        <f>IFERROR(AVERAGE('Speed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27.469230769230769</v>
      </c>
      <c r="X290" s="267"/>
      <c r="Y290" s="267"/>
    </row>
    <row r="291" spans="1:25" x14ac:dyDescent="0.25">
      <c r="A291" s="272">
        <v>0.82291666666666696</v>
      </c>
      <c r="B291" s="273">
        <f>SUM('Speed Bin B-A'!B90,'Speed Bin B-A'!B194,'Speed Bin B-A'!B298,'Speed Bin B-A'!B402,'Speed Bin B-A'!B506,'Speed Bin B-A'!B818,'Speed Bin B-A'!B922,'Speed Bin B-A'!B1026,'Speed Bin B-A'!B1130,'Speed Bin B-A'!B1234,'Speed Bin B-A'!B1546,'Speed Bin B-A'!B1650,'Speed Bin B-A'!B1754,'Speed Bin B-A'!B1858,'Speed Bin B-A'!B1962,'Speed Bin B-A'!B2274,'Speed Bin B-A'!B2378,'Speed Bin B-A'!B2482,'Speed Bin B-A'!B2586,'Speed Bin B-A'!B2690)</f>
        <v>208</v>
      </c>
      <c r="C291" s="273">
        <f>SUM('Speed Bin B-A'!C90,'Speed Bin B-A'!C194,'Speed Bin B-A'!C298,'Speed Bin B-A'!C402,'Speed Bin B-A'!C506,'Speed Bin B-A'!C818,'Speed Bin B-A'!C922,'Speed Bin B-A'!C1026,'Speed Bin B-A'!C1130,'Speed Bin B-A'!C1234,'Speed Bin B-A'!C1546,'Speed Bin B-A'!C1650,'Speed Bin B-A'!C1754,'Speed Bin B-A'!C1858,'Speed Bin B-A'!C1962,'Speed Bin B-A'!C2274,'Speed Bin B-A'!C2378,'Speed Bin B-A'!C2482,'Speed Bin B-A'!C2586,'Speed Bin B-A'!C2690)</f>
        <v>0</v>
      </c>
      <c r="D291" s="273">
        <f>SUM('Speed Bin B-A'!D90,'Speed Bin B-A'!D194,'Speed Bin B-A'!D298,'Speed Bin B-A'!D402,'Speed Bin B-A'!D506,'Speed Bin B-A'!D818,'Speed Bin B-A'!D922,'Speed Bin B-A'!D1026,'Speed Bin B-A'!D1130,'Speed Bin B-A'!D1234,'Speed Bin B-A'!D1546,'Speed Bin B-A'!D1650,'Speed Bin B-A'!D1754,'Speed Bin B-A'!D1858,'Speed Bin B-A'!D1962,'Speed Bin B-A'!D2274,'Speed Bin B-A'!D2378,'Speed Bin B-A'!D2482,'Speed Bin B-A'!D2586,'Speed Bin B-A'!D2690)</f>
        <v>11</v>
      </c>
      <c r="E291" s="273">
        <f>SUM('Speed Bin B-A'!E90,'Speed Bin B-A'!E194,'Speed Bin B-A'!E298,'Speed Bin B-A'!E402,'Speed Bin B-A'!E506,'Speed Bin B-A'!E818,'Speed Bin B-A'!E922,'Speed Bin B-A'!E1026,'Speed Bin B-A'!E1130,'Speed Bin B-A'!E1234,'Speed Bin B-A'!E1546,'Speed Bin B-A'!E1650,'Speed Bin B-A'!E1754,'Speed Bin B-A'!E1858,'Speed Bin B-A'!E1962,'Speed Bin B-A'!E2274,'Speed Bin B-A'!E2378,'Speed Bin B-A'!E2482,'Speed Bin B-A'!E2586,'Speed Bin B-A'!E2690)</f>
        <v>67</v>
      </c>
      <c r="F291" s="273">
        <f>SUM('Speed Bin B-A'!F90,'Speed Bin B-A'!F194,'Speed Bin B-A'!F298,'Speed Bin B-A'!F402,'Speed Bin B-A'!F506,'Speed Bin B-A'!F818,'Speed Bin B-A'!F922,'Speed Bin B-A'!F1026,'Speed Bin B-A'!F1130,'Speed Bin B-A'!F1234,'Speed Bin B-A'!F1546,'Speed Bin B-A'!F1650,'Speed Bin B-A'!F1754,'Speed Bin B-A'!F1858,'Speed Bin B-A'!F1962,'Speed Bin B-A'!F2274,'Speed Bin B-A'!F2378,'Speed Bin B-A'!F2482,'Speed Bin B-A'!F2586,'Speed Bin B-A'!F2690)</f>
        <v>79</v>
      </c>
      <c r="G291" s="273">
        <f>SUM('Speed Bin B-A'!G90,'Speed Bin B-A'!G194,'Speed Bin B-A'!G298,'Speed Bin B-A'!G402,'Speed Bin B-A'!G506,'Speed Bin B-A'!G818,'Speed Bin B-A'!G922,'Speed Bin B-A'!G1026,'Speed Bin B-A'!G1130,'Speed Bin B-A'!G1234,'Speed Bin B-A'!G1546,'Speed Bin B-A'!G1650,'Speed Bin B-A'!G1754,'Speed Bin B-A'!G1858,'Speed Bin B-A'!G1962,'Speed Bin B-A'!G2274,'Speed Bin B-A'!G2378,'Speed Bin B-A'!G2482,'Speed Bin B-A'!G2586,'Speed Bin B-A'!G2690)</f>
        <v>36</v>
      </c>
      <c r="H291" s="273">
        <f>SUM('Speed Bin B-A'!H90,'Speed Bin B-A'!H194,'Speed Bin B-A'!H298,'Speed Bin B-A'!H402,'Speed Bin B-A'!H506,'Speed Bin B-A'!H818,'Speed Bin B-A'!H922,'Speed Bin B-A'!H1026,'Speed Bin B-A'!H1130,'Speed Bin B-A'!H1234,'Speed Bin B-A'!H1546,'Speed Bin B-A'!H1650,'Speed Bin B-A'!H1754,'Speed Bin B-A'!H1858,'Speed Bin B-A'!H1962,'Speed Bin B-A'!H2274,'Speed Bin B-A'!H2378,'Speed Bin B-A'!H2482,'Speed Bin B-A'!H2586,'Speed Bin B-A'!H2690)</f>
        <v>12</v>
      </c>
      <c r="I291" s="273">
        <f>SUM('Speed Bin B-A'!I90,'Speed Bin B-A'!I194,'Speed Bin B-A'!I298,'Speed Bin B-A'!I402,'Speed Bin B-A'!I506,'Speed Bin B-A'!I818,'Speed Bin B-A'!I922,'Speed Bin B-A'!I1026,'Speed Bin B-A'!I1130,'Speed Bin B-A'!I1234,'Speed Bin B-A'!I1546,'Speed Bin B-A'!I1650,'Speed Bin B-A'!I1754,'Speed Bin B-A'!I1858,'Speed Bin B-A'!I1962,'Speed Bin B-A'!I2274,'Speed Bin B-A'!I2378,'Speed Bin B-A'!I2482,'Speed Bin B-A'!I2586,'Speed Bin B-A'!I2690)</f>
        <v>3</v>
      </c>
      <c r="J291" s="273">
        <f>SUM('Speed Bin B-A'!J90,'Speed Bin B-A'!J194,'Speed Bin B-A'!J298,'Speed Bin B-A'!J402,'Speed Bin B-A'!J506,'Speed Bin B-A'!J818,'Speed Bin B-A'!J922,'Speed Bin B-A'!J1026,'Speed Bin B-A'!J1130,'Speed Bin B-A'!J1234,'Speed Bin B-A'!J1546,'Speed Bin B-A'!J1650,'Speed Bin B-A'!J1754,'Speed Bin B-A'!J1858,'Speed Bin B-A'!J1962,'Speed Bin B-A'!J2274,'Speed Bin B-A'!J2378,'Speed Bin B-A'!J2482,'Speed Bin B-A'!J2586,'Speed Bin B-A'!J2690)</f>
        <v>0</v>
      </c>
      <c r="K291" s="273">
        <f>SUM('Speed Bin B-A'!K90,'Speed Bin B-A'!K194,'Speed Bin B-A'!K298,'Speed Bin B-A'!K402,'Speed Bin B-A'!K506,'Speed Bin B-A'!K818,'Speed Bin B-A'!K922,'Speed Bin B-A'!K1026,'Speed Bin B-A'!K1130,'Speed Bin B-A'!K1234,'Speed Bin B-A'!K1546,'Speed Bin B-A'!K1650,'Speed Bin B-A'!K1754,'Speed Bin B-A'!K1858,'Speed Bin B-A'!K1962,'Speed Bin B-A'!K2274,'Speed Bin B-A'!K2378,'Speed Bin B-A'!K2482,'Speed Bin B-A'!K2586,'Speed Bin B-A'!K2690)</f>
        <v>0</v>
      </c>
      <c r="L291" s="273">
        <f>SUM('Speed Bin B-A'!L90,'Speed Bin B-A'!L194,'Speed Bin B-A'!L298,'Speed Bin B-A'!L402,'Speed Bin B-A'!L506,'Speed Bin B-A'!L818,'Speed Bin B-A'!L922,'Speed Bin B-A'!L1026,'Speed Bin B-A'!L1130,'Speed Bin B-A'!L1234,'Speed Bin B-A'!L1546,'Speed Bin B-A'!L1650,'Speed Bin B-A'!L1754,'Speed Bin B-A'!L1858,'Speed Bin B-A'!L1962,'Speed Bin B-A'!L2274,'Speed Bin B-A'!L2378,'Speed Bin B-A'!L2482,'Speed Bin B-A'!L2586,'Speed Bin B-A'!L2690)</f>
        <v>0</v>
      </c>
      <c r="M291" s="273">
        <f>SUM('Speed Bin B-A'!M90,'Speed Bin B-A'!M194,'Speed Bin B-A'!M298,'Speed Bin B-A'!M402,'Speed Bin B-A'!M506,'Speed Bin B-A'!M818,'Speed Bin B-A'!M922,'Speed Bin B-A'!M1026,'Speed Bin B-A'!M1130,'Speed Bin B-A'!M1234,'Speed Bin B-A'!M1546,'Speed Bin B-A'!M1650,'Speed Bin B-A'!M1754,'Speed Bin B-A'!M1858,'Speed Bin B-A'!M1962,'Speed Bin B-A'!M2274,'Speed Bin B-A'!M2378,'Speed Bin B-A'!M2482,'Speed Bin B-A'!M2586,'Speed Bin B-A'!M2690)</f>
        <v>0</v>
      </c>
      <c r="N291" s="273">
        <f>SUM('Speed Bin B-A'!N90,'Speed Bin B-A'!N194,'Speed Bin B-A'!N298,'Speed Bin B-A'!N402,'Speed Bin B-A'!N506,'Speed Bin B-A'!N818,'Speed Bin B-A'!N922,'Speed Bin B-A'!N1026,'Speed Bin B-A'!N1130,'Speed Bin B-A'!N1234,'Speed Bin B-A'!N1546,'Speed Bin B-A'!N1650,'Speed Bin B-A'!N1754,'Speed Bin B-A'!N1858,'Speed Bin B-A'!N1962,'Speed Bin B-A'!N2274,'Speed Bin B-A'!N2378,'Speed Bin B-A'!N2482,'Speed Bin B-A'!N2586,'Speed Bin B-A'!N2690)</f>
        <v>0</v>
      </c>
      <c r="O291" s="273">
        <f>SUM('Speed Bin B-A'!O90,'Speed Bin B-A'!O194,'Speed Bin B-A'!O298,'Speed Bin B-A'!O402,'Speed Bin B-A'!O506,'Speed Bin B-A'!O818,'Speed Bin B-A'!O922,'Speed Bin B-A'!O1026,'Speed Bin B-A'!O1130,'Speed Bin B-A'!O1234,'Speed Bin B-A'!O1546,'Speed Bin B-A'!O1650,'Speed Bin B-A'!O1754,'Speed Bin B-A'!O1858,'Speed Bin B-A'!O1962,'Speed Bin B-A'!O2274,'Speed Bin B-A'!O2378,'Speed Bin B-A'!O2482,'Speed Bin B-A'!O2586,'Speed Bin B-A'!O2690)</f>
        <v>0</v>
      </c>
      <c r="P291" s="273">
        <f>SUM('Speed Bin B-A'!P90,'Speed Bin B-A'!P194,'Speed Bin B-A'!P298,'Speed Bin B-A'!P402,'Speed Bin B-A'!P506,'Speed Bin B-A'!P818,'Speed Bin B-A'!P922,'Speed Bin B-A'!P1026,'Speed Bin B-A'!P1130,'Speed Bin B-A'!P1234,'Speed Bin B-A'!P1546,'Speed Bin B-A'!P1650,'Speed Bin B-A'!P1754,'Speed Bin B-A'!P1858,'Speed Bin B-A'!P1962,'Speed Bin B-A'!P2274,'Speed Bin B-A'!P2378,'Speed Bin B-A'!P2482,'Speed Bin B-A'!P2586,'Speed Bin B-A'!P2690)</f>
        <v>0</v>
      </c>
      <c r="Q291" s="273">
        <f>SUM('Speed Bin B-A'!Q90,'Speed Bin B-A'!Q194,'Speed Bin B-A'!Q298,'Speed Bin B-A'!Q402,'Speed Bin B-A'!Q506,'Speed Bin B-A'!Q818,'Speed Bin B-A'!Q922,'Speed Bin B-A'!Q1026,'Speed Bin B-A'!Q1130,'Speed Bin B-A'!Q1234,'Speed Bin B-A'!Q1546,'Speed Bin B-A'!Q1650,'Speed Bin B-A'!Q1754,'Speed Bin B-A'!Q1858,'Speed Bin B-A'!Q1962,'Speed Bin B-A'!Q2274,'Speed Bin B-A'!Q2378,'Speed Bin B-A'!Q2482,'Speed Bin B-A'!Q2586,'Speed Bin B-A'!Q2690)</f>
        <v>0</v>
      </c>
      <c r="R291" s="273">
        <f>SUM('Speed Bin B-A'!R90,'Speed Bin B-A'!R194,'Speed Bin B-A'!R298,'Speed Bin B-A'!R402,'Speed Bin B-A'!R506,'Speed Bin B-A'!R818,'Speed Bin B-A'!R922,'Speed Bin B-A'!R1026,'Speed Bin B-A'!R1130,'Speed Bin B-A'!R1234,'Speed Bin B-A'!R1546,'Speed Bin B-A'!R1650,'Speed Bin B-A'!R1754,'Speed Bin B-A'!R1858,'Speed Bin B-A'!R1962,'Speed Bin B-A'!R2274,'Speed Bin B-A'!R2378,'Speed Bin B-A'!R2482,'Speed Bin B-A'!R2586,'Speed Bin B-A'!R2690)</f>
        <v>0</v>
      </c>
      <c r="S291" s="273">
        <f>SUM('Speed Bin B-A'!S90,'Speed Bin B-A'!S194,'Speed Bin B-A'!S298,'Speed Bin B-A'!S402,'Speed Bin B-A'!S506,'Speed Bin B-A'!S818,'Speed Bin B-A'!S922,'Speed Bin B-A'!S1026,'Speed Bin B-A'!S1130,'Speed Bin B-A'!S1234,'Speed Bin B-A'!S1546,'Speed Bin B-A'!S1650,'Speed Bin B-A'!S1754,'Speed Bin B-A'!S1858,'Speed Bin B-A'!S1962,'Speed Bin B-A'!S2274,'Speed Bin B-A'!S2378,'Speed Bin B-A'!S2482,'Speed Bin B-A'!S2586,'Speed Bin B-A'!S2690)</f>
        <v>0</v>
      </c>
      <c r="T291" s="273">
        <f>SUM('Speed Bin B-A'!T90,'Speed Bin B-A'!T194,'Speed Bin B-A'!T298,'Speed Bin B-A'!T402,'Speed Bin B-A'!T506,'Speed Bin B-A'!T818,'Speed Bin B-A'!T922,'Speed Bin B-A'!T1026,'Speed Bin B-A'!T1130,'Speed Bin B-A'!T1234,'Speed Bin B-A'!T1546,'Speed Bin B-A'!T1650,'Speed Bin B-A'!T1754,'Speed Bin B-A'!T1858,'Speed Bin B-A'!T1962,'Speed Bin B-A'!T2274,'Speed Bin B-A'!T2378,'Speed Bin B-A'!T2482,'Speed Bin B-A'!T2586,'Speed Bin B-A'!T2690)</f>
        <v>0</v>
      </c>
      <c r="U291" s="273">
        <f>SUM('Speed Bin B-A'!U90,'Speed Bin B-A'!U194,'Speed Bin B-A'!U298,'Speed Bin B-A'!U402,'Speed Bin B-A'!U506,'Speed Bin B-A'!U818,'Speed Bin B-A'!U922,'Speed Bin B-A'!U1026,'Speed Bin B-A'!U1130,'Speed Bin B-A'!U1234,'Speed Bin B-A'!U1546,'Speed Bin B-A'!U1650,'Speed Bin B-A'!U1754,'Speed Bin B-A'!U1858,'Speed Bin B-A'!U1962,'Speed Bin B-A'!U2274,'Speed Bin B-A'!U2378,'Speed Bin B-A'!U2482,'Speed Bin B-A'!U2586,'Speed Bin B-A'!U2690)</f>
        <v>0</v>
      </c>
      <c r="V291" s="274">
        <f>IFERROR(AVERAGE('Speed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22.107142857142861</v>
      </c>
      <c r="W291" s="274">
        <f>IFERROR(AVERAGE('Speed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27.672727272727276</v>
      </c>
      <c r="X291" s="267"/>
      <c r="Y291" s="267"/>
    </row>
    <row r="292" spans="1:25" x14ac:dyDescent="0.25">
      <c r="A292" s="272">
        <v>0.83333333333333304</v>
      </c>
      <c r="B292" s="273">
        <f>SUM('Speed Bin B-A'!B91,'Speed Bin B-A'!B195,'Speed Bin B-A'!B299,'Speed Bin B-A'!B403,'Speed Bin B-A'!B507,'Speed Bin B-A'!B819,'Speed Bin B-A'!B923,'Speed Bin B-A'!B1027,'Speed Bin B-A'!B1131,'Speed Bin B-A'!B1235,'Speed Bin B-A'!B1547,'Speed Bin B-A'!B1651,'Speed Bin B-A'!B1755,'Speed Bin B-A'!B1859,'Speed Bin B-A'!B1963,'Speed Bin B-A'!B2275,'Speed Bin B-A'!B2379,'Speed Bin B-A'!B2483,'Speed Bin B-A'!B2587,'Speed Bin B-A'!B2691)</f>
        <v>234</v>
      </c>
      <c r="C292" s="273">
        <f>SUM('Speed Bin B-A'!C91,'Speed Bin B-A'!C195,'Speed Bin B-A'!C299,'Speed Bin B-A'!C403,'Speed Bin B-A'!C507,'Speed Bin B-A'!C819,'Speed Bin B-A'!C923,'Speed Bin B-A'!C1027,'Speed Bin B-A'!C1131,'Speed Bin B-A'!C1235,'Speed Bin B-A'!C1547,'Speed Bin B-A'!C1651,'Speed Bin B-A'!C1755,'Speed Bin B-A'!C1859,'Speed Bin B-A'!C1963,'Speed Bin B-A'!C2275,'Speed Bin B-A'!C2379,'Speed Bin B-A'!C2483,'Speed Bin B-A'!C2587,'Speed Bin B-A'!C2691)</f>
        <v>2</v>
      </c>
      <c r="D292" s="273">
        <f>SUM('Speed Bin B-A'!D91,'Speed Bin B-A'!D195,'Speed Bin B-A'!D299,'Speed Bin B-A'!D403,'Speed Bin B-A'!D507,'Speed Bin B-A'!D819,'Speed Bin B-A'!D923,'Speed Bin B-A'!D1027,'Speed Bin B-A'!D1131,'Speed Bin B-A'!D1235,'Speed Bin B-A'!D1547,'Speed Bin B-A'!D1651,'Speed Bin B-A'!D1755,'Speed Bin B-A'!D1859,'Speed Bin B-A'!D1963,'Speed Bin B-A'!D2275,'Speed Bin B-A'!D2379,'Speed Bin B-A'!D2483,'Speed Bin B-A'!D2587,'Speed Bin B-A'!D2691)</f>
        <v>12</v>
      </c>
      <c r="E292" s="273">
        <f>SUM('Speed Bin B-A'!E91,'Speed Bin B-A'!E195,'Speed Bin B-A'!E299,'Speed Bin B-A'!E403,'Speed Bin B-A'!E507,'Speed Bin B-A'!E819,'Speed Bin B-A'!E923,'Speed Bin B-A'!E1027,'Speed Bin B-A'!E1131,'Speed Bin B-A'!E1235,'Speed Bin B-A'!E1547,'Speed Bin B-A'!E1651,'Speed Bin B-A'!E1755,'Speed Bin B-A'!E1859,'Speed Bin B-A'!E1963,'Speed Bin B-A'!E2275,'Speed Bin B-A'!E2379,'Speed Bin B-A'!E2483,'Speed Bin B-A'!E2587,'Speed Bin B-A'!E2691)</f>
        <v>85</v>
      </c>
      <c r="F292" s="273">
        <f>SUM('Speed Bin B-A'!F91,'Speed Bin B-A'!F195,'Speed Bin B-A'!F299,'Speed Bin B-A'!F403,'Speed Bin B-A'!F507,'Speed Bin B-A'!F819,'Speed Bin B-A'!F923,'Speed Bin B-A'!F1027,'Speed Bin B-A'!F1131,'Speed Bin B-A'!F1235,'Speed Bin B-A'!F1547,'Speed Bin B-A'!F1651,'Speed Bin B-A'!F1755,'Speed Bin B-A'!F1859,'Speed Bin B-A'!F1963,'Speed Bin B-A'!F2275,'Speed Bin B-A'!F2379,'Speed Bin B-A'!F2483,'Speed Bin B-A'!F2587,'Speed Bin B-A'!F2691)</f>
        <v>90</v>
      </c>
      <c r="G292" s="273">
        <f>SUM('Speed Bin B-A'!G91,'Speed Bin B-A'!G195,'Speed Bin B-A'!G299,'Speed Bin B-A'!G403,'Speed Bin B-A'!G507,'Speed Bin B-A'!G819,'Speed Bin B-A'!G923,'Speed Bin B-A'!G1027,'Speed Bin B-A'!G1131,'Speed Bin B-A'!G1235,'Speed Bin B-A'!G1547,'Speed Bin B-A'!G1651,'Speed Bin B-A'!G1755,'Speed Bin B-A'!G1859,'Speed Bin B-A'!G1963,'Speed Bin B-A'!G2275,'Speed Bin B-A'!G2379,'Speed Bin B-A'!G2483,'Speed Bin B-A'!G2587,'Speed Bin B-A'!G2691)</f>
        <v>32</v>
      </c>
      <c r="H292" s="273">
        <f>SUM('Speed Bin B-A'!H91,'Speed Bin B-A'!H195,'Speed Bin B-A'!H299,'Speed Bin B-A'!H403,'Speed Bin B-A'!H507,'Speed Bin B-A'!H819,'Speed Bin B-A'!H923,'Speed Bin B-A'!H1027,'Speed Bin B-A'!H1131,'Speed Bin B-A'!H1235,'Speed Bin B-A'!H1547,'Speed Bin B-A'!H1651,'Speed Bin B-A'!H1755,'Speed Bin B-A'!H1859,'Speed Bin B-A'!H1963,'Speed Bin B-A'!H2275,'Speed Bin B-A'!H2379,'Speed Bin B-A'!H2483,'Speed Bin B-A'!H2587,'Speed Bin B-A'!H2691)</f>
        <v>10</v>
      </c>
      <c r="I292" s="273">
        <f>SUM('Speed Bin B-A'!I91,'Speed Bin B-A'!I195,'Speed Bin B-A'!I299,'Speed Bin B-A'!I403,'Speed Bin B-A'!I507,'Speed Bin B-A'!I819,'Speed Bin B-A'!I923,'Speed Bin B-A'!I1027,'Speed Bin B-A'!I1131,'Speed Bin B-A'!I1235,'Speed Bin B-A'!I1547,'Speed Bin B-A'!I1651,'Speed Bin B-A'!I1755,'Speed Bin B-A'!I1859,'Speed Bin B-A'!I1963,'Speed Bin B-A'!I2275,'Speed Bin B-A'!I2379,'Speed Bin B-A'!I2483,'Speed Bin B-A'!I2587,'Speed Bin B-A'!I2691)</f>
        <v>1</v>
      </c>
      <c r="J292" s="273">
        <f>SUM('Speed Bin B-A'!J91,'Speed Bin B-A'!J195,'Speed Bin B-A'!J299,'Speed Bin B-A'!J403,'Speed Bin B-A'!J507,'Speed Bin B-A'!J819,'Speed Bin B-A'!J923,'Speed Bin B-A'!J1027,'Speed Bin B-A'!J1131,'Speed Bin B-A'!J1235,'Speed Bin B-A'!J1547,'Speed Bin B-A'!J1651,'Speed Bin B-A'!J1755,'Speed Bin B-A'!J1859,'Speed Bin B-A'!J1963,'Speed Bin B-A'!J2275,'Speed Bin B-A'!J2379,'Speed Bin B-A'!J2483,'Speed Bin B-A'!J2587,'Speed Bin B-A'!J2691)</f>
        <v>2</v>
      </c>
      <c r="K292" s="273">
        <f>SUM('Speed Bin B-A'!K91,'Speed Bin B-A'!K195,'Speed Bin B-A'!K299,'Speed Bin B-A'!K403,'Speed Bin B-A'!K507,'Speed Bin B-A'!K819,'Speed Bin B-A'!K923,'Speed Bin B-A'!K1027,'Speed Bin B-A'!K1131,'Speed Bin B-A'!K1235,'Speed Bin B-A'!K1547,'Speed Bin B-A'!K1651,'Speed Bin B-A'!K1755,'Speed Bin B-A'!K1859,'Speed Bin B-A'!K1963,'Speed Bin B-A'!K2275,'Speed Bin B-A'!K2379,'Speed Bin B-A'!K2483,'Speed Bin B-A'!K2587,'Speed Bin B-A'!K2691)</f>
        <v>0</v>
      </c>
      <c r="L292" s="273">
        <f>SUM('Speed Bin B-A'!L91,'Speed Bin B-A'!L195,'Speed Bin B-A'!L299,'Speed Bin B-A'!L403,'Speed Bin B-A'!L507,'Speed Bin B-A'!L819,'Speed Bin B-A'!L923,'Speed Bin B-A'!L1027,'Speed Bin B-A'!L1131,'Speed Bin B-A'!L1235,'Speed Bin B-A'!L1547,'Speed Bin B-A'!L1651,'Speed Bin B-A'!L1755,'Speed Bin B-A'!L1859,'Speed Bin B-A'!L1963,'Speed Bin B-A'!L2275,'Speed Bin B-A'!L2379,'Speed Bin B-A'!L2483,'Speed Bin B-A'!L2587,'Speed Bin B-A'!L2691)</f>
        <v>0</v>
      </c>
      <c r="M292" s="273">
        <f>SUM('Speed Bin B-A'!M91,'Speed Bin B-A'!M195,'Speed Bin B-A'!M299,'Speed Bin B-A'!M403,'Speed Bin B-A'!M507,'Speed Bin B-A'!M819,'Speed Bin B-A'!M923,'Speed Bin B-A'!M1027,'Speed Bin B-A'!M1131,'Speed Bin B-A'!M1235,'Speed Bin B-A'!M1547,'Speed Bin B-A'!M1651,'Speed Bin B-A'!M1755,'Speed Bin B-A'!M1859,'Speed Bin B-A'!M1963,'Speed Bin B-A'!M2275,'Speed Bin B-A'!M2379,'Speed Bin B-A'!M2483,'Speed Bin B-A'!M2587,'Speed Bin B-A'!M2691)</f>
        <v>0</v>
      </c>
      <c r="N292" s="273">
        <f>SUM('Speed Bin B-A'!N91,'Speed Bin B-A'!N195,'Speed Bin B-A'!N299,'Speed Bin B-A'!N403,'Speed Bin B-A'!N507,'Speed Bin B-A'!N819,'Speed Bin B-A'!N923,'Speed Bin B-A'!N1027,'Speed Bin B-A'!N1131,'Speed Bin B-A'!N1235,'Speed Bin B-A'!N1547,'Speed Bin B-A'!N1651,'Speed Bin B-A'!N1755,'Speed Bin B-A'!N1859,'Speed Bin B-A'!N1963,'Speed Bin B-A'!N2275,'Speed Bin B-A'!N2379,'Speed Bin B-A'!N2483,'Speed Bin B-A'!N2587,'Speed Bin B-A'!N2691)</f>
        <v>0</v>
      </c>
      <c r="O292" s="273">
        <f>SUM('Speed Bin B-A'!O91,'Speed Bin B-A'!O195,'Speed Bin B-A'!O299,'Speed Bin B-A'!O403,'Speed Bin B-A'!O507,'Speed Bin B-A'!O819,'Speed Bin B-A'!O923,'Speed Bin B-A'!O1027,'Speed Bin B-A'!O1131,'Speed Bin B-A'!O1235,'Speed Bin B-A'!O1547,'Speed Bin B-A'!O1651,'Speed Bin B-A'!O1755,'Speed Bin B-A'!O1859,'Speed Bin B-A'!O1963,'Speed Bin B-A'!O2275,'Speed Bin B-A'!O2379,'Speed Bin B-A'!O2483,'Speed Bin B-A'!O2587,'Speed Bin B-A'!O2691)</f>
        <v>0</v>
      </c>
      <c r="P292" s="273">
        <f>SUM('Speed Bin B-A'!P91,'Speed Bin B-A'!P195,'Speed Bin B-A'!P299,'Speed Bin B-A'!P403,'Speed Bin B-A'!P507,'Speed Bin B-A'!P819,'Speed Bin B-A'!P923,'Speed Bin B-A'!P1027,'Speed Bin B-A'!P1131,'Speed Bin B-A'!P1235,'Speed Bin B-A'!P1547,'Speed Bin B-A'!P1651,'Speed Bin B-A'!P1755,'Speed Bin B-A'!P1859,'Speed Bin B-A'!P1963,'Speed Bin B-A'!P2275,'Speed Bin B-A'!P2379,'Speed Bin B-A'!P2483,'Speed Bin B-A'!P2587,'Speed Bin B-A'!P2691)</f>
        <v>0</v>
      </c>
      <c r="Q292" s="273">
        <f>SUM('Speed Bin B-A'!Q91,'Speed Bin B-A'!Q195,'Speed Bin B-A'!Q299,'Speed Bin B-A'!Q403,'Speed Bin B-A'!Q507,'Speed Bin B-A'!Q819,'Speed Bin B-A'!Q923,'Speed Bin B-A'!Q1027,'Speed Bin B-A'!Q1131,'Speed Bin B-A'!Q1235,'Speed Bin B-A'!Q1547,'Speed Bin B-A'!Q1651,'Speed Bin B-A'!Q1755,'Speed Bin B-A'!Q1859,'Speed Bin B-A'!Q1963,'Speed Bin B-A'!Q2275,'Speed Bin B-A'!Q2379,'Speed Bin B-A'!Q2483,'Speed Bin B-A'!Q2587,'Speed Bin B-A'!Q2691)</f>
        <v>0</v>
      </c>
      <c r="R292" s="273">
        <f>SUM('Speed Bin B-A'!R91,'Speed Bin B-A'!R195,'Speed Bin B-A'!R299,'Speed Bin B-A'!R403,'Speed Bin B-A'!R507,'Speed Bin B-A'!R819,'Speed Bin B-A'!R923,'Speed Bin B-A'!R1027,'Speed Bin B-A'!R1131,'Speed Bin B-A'!R1235,'Speed Bin B-A'!R1547,'Speed Bin B-A'!R1651,'Speed Bin B-A'!R1755,'Speed Bin B-A'!R1859,'Speed Bin B-A'!R1963,'Speed Bin B-A'!R2275,'Speed Bin B-A'!R2379,'Speed Bin B-A'!R2483,'Speed Bin B-A'!R2587,'Speed Bin B-A'!R2691)</f>
        <v>0</v>
      </c>
      <c r="S292" s="273">
        <f>SUM('Speed Bin B-A'!S91,'Speed Bin B-A'!S195,'Speed Bin B-A'!S299,'Speed Bin B-A'!S403,'Speed Bin B-A'!S507,'Speed Bin B-A'!S819,'Speed Bin B-A'!S923,'Speed Bin B-A'!S1027,'Speed Bin B-A'!S1131,'Speed Bin B-A'!S1235,'Speed Bin B-A'!S1547,'Speed Bin B-A'!S1651,'Speed Bin B-A'!S1755,'Speed Bin B-A'!S1859,'Speed Bin B-A'!S1963,'Speed Bin B-A'!S2275,'Speed Bin B-A'!S2379,'Speed Bin B-A'!S2483,'Speed Bin B-A'!S2587,'Speed Bin B-A'!S2691)</f>
        <v>0</v>
      </c>
      <c r="T292" s="273">
        <f>SUM('Speed Bin B-A'!T91,'Speed Bin B-A'!T195,'Speed Bin B-A'!T299,'Speed Bin B-A'!T403,'Speed Bin B-A'!T507,'Speed Bin B-A'!T819,'Speed Bin B-A'!T923,'Speed Bin B-A'!T1027,'Speed Bin B-A'!T1131,'Speed Bin B-A'!T1235,'Speed Bin B-A'!T1547,'Speed Bin B-A'!T1651,'Speed Bin B-A'!T1755,'Speed Bin B-A'!T1859,'Speed Bin B-A'!T1963,'Speed Bin B-A'!T2275,'Speed Bin B-A'!T2379,'Speed Bin B-A'!T2483,'Speed Bin B-A'!T2587,'Speed Bin B-A'!T2691)</f>
        <v>0</v>
      </c>
      <c r="U292" s="273">
        <f>SUM('Speed Bin B-A'!U91,'Speed Bin B-A'!U195,'Speed Bin B-A'!U299,'Speed Bin B-A'!U403,'Speed Bin B-A'!U507,'Speed Bin B-A'!U819,'Speed Bin B-A'!U923,'Speed Bin B-A'!U1027,'Speed Bin B-A'!U1131,'Speed Bin B-A'!U1235,'Speed Bin B-A'!U1547,'Speed Bin B-A'!U1651,'Speed Bin B-A'!U1755,'Speed Bin B-A'!U1859,'Speed Bin B-A'!U1963,'Speed Bin B-A'!U2275,'Speed Bin B-A'!U2379,'Speed Bin B-A'!U2483,'Speed Bin B-A'!U2587,'Speed Bin B-A'!U2691)</f>
        <v>0</v>
      </c>
      <c r="V292" s="274">
        <f>IFERROR(AVERAGE('Speed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21.428571428571427</v>
      </c>
      <c r="W292" s="274">
        <f>IFERROR(AVERAGE('Speed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26.736363636363635</v>
      </c>
      <c r="X292" s="267"/>
      <c r="Y292" s="267"/>
    </row>
    <row r="293" spans="1:25" x14ac:dyDescent="0.25">
      <c r="A293" s="272">
        <v>0.84375</v>
      </c>
      <c r="B293" s="273">
        <f>SUM('Speed Bin B-A'!B92,'Speed Bin B-A'!B196,'Speed Bin B-A'!B300,'Speed Bin B-A'!B404,'Speed Bin B-A'!B508,'Speed Bin B-A'!B820,'Speed Bin B-A'!B924,'Speed Bin B-A'!B1028,'Speed Bin B-A'!B1132,'Speed Bin B-A'!B1236,'Speed Bin B-A'!B1548,'Speed Bin B-A'!B1652,'Speed Bin B-A'!B1756,'Speed Bin B-A'!B1860,'Speed Bin B-A'!B1964,'Speed Bin B-A'!B2276,'Speed Bin B-A'!B2380,'Speed Bin B-A'!B2484,'Speed Bin B-A'!B2588,'Speed Bin B-A'!B2692)</f>
        <v>180</v>
      </c>
      <c r="C293" s="273">
        <f>SUM('Speed Bin B-A'!C92,'Speed Bin B-A'!C196,'Speed Bin B-A'!C300,'Speed Bin B-A'!C404,'Speed Bin B-A'!C508,'Speed Bin B-A'!C820,'Speed Bin B-A'!C924,'Speed Bin B-A'!C1028,'Speed Bin B-A'!C1132,'Speed Bin B-A'!C1236,'Speed Bin B-A'!C1548,'Speed Bin B-A'!C1652,'Speed Bin B-A'!C1756,'Speed Bin B-A'!C1860,'Speed Bin B-A'!C1964,'Speed Bin B-A'!C2276,'Speed Bin B-A'!C2380,'Speed Bin B-A'!C2484,'Speed Bin B-A'!C2588,'Speed Bin B-A'!C2692)</f>
        <v>0</v>
      </c>
      <c r="D293" s="273">
        <f>SUM('Speed Bin B-A'!D92,'Speed Bin B-A'!D196,'Speed Bin B-A'!D300,'Speed Bin B-A'!D404,'Speed Bin B-A'!D508,'Speed Bin B-A'!D820,'Speed Bin B-A'!D924,'Speed Bin B-A'!D1028,'Speed Bin B-A'!D1132,'Speed Bin B-A'!D1236,'Speed Bin B-A'!D1548,'Speed Bin B-A'!D1652,'Speed Bin B-A'!D1756,'Speed Bin B-A'!D1860,'Speed Bin B-A'!D1964,'Speed Bin B-A'!D2276,'Speed Bin B-A'!D2380,'Speed Bin B-A'!D2484,'Speed Bin B-A'!D2588,'Speed Bin B-A'!D2692)</f>
        <v>17</v>
      </c>
      <c r="E293" s="273">
        <f>SUM('Speed Bin B-A'!E92,'Speed Bin B-A'!E196,'Speed Bin B-A'!E300,'Speed Bin B-A'!E404,'Speed Bin B-A'!E508,'Speed Bin B-A'!E820,'Speed Bin B-A'!E924,'Speed Bin B-A'!E1028,'Speed Bin B-A'!E1132,'Speed Bin B-A'!E1236,'Speed Bin B-A'!E1548,'Speed Bin B-A'!E1652,'Speed Bin B-A'!E1756,'Speed Bin B-A'!E1860,'Speed Bin B-A'!E1964,'Speed Bin B-A'!E2276,'Speed Bin B-A'!E2380,'Speed Bin B-A'!E2484,'Speed Bin B-A'!E2588,'Speed Bin B-A'!E2692)</f>
        <v>69</v>
      </c>
      <c r="F293" s="273">
        <f>SUM('Speed Bin B-A'!F92,'Speed Bin B-A'!F196,'Speed Bin B-A'!F300,'Speed Bin B-A'!F404,'Speed Bin B-A'!F508,'Speed Bin B-A'!F820,'Speed Bin B-A'!F924,'Speed Bin B-A'!F1028,'Speed Bin B-A'!F1132,'Speed Bin B-A'!F1236,'Speed Bin B-A'!F1548,'Speed Bin B-A'!F1652,'Speed Bin B-A'!F1756,'Speed Bin B-A'!F1860,'Speed Bin B-A'!F1964,'Speed Bin B-A'!F2276,'Speed Bin B-A'!F2380,'Speed Bin B-A'!F2484,'Speed Bin B-A'!F2588,'Speed Bin B-A'!F2692)</f>
        <v>66</v>
      </c>
      <c r="G293" s="273">
        <f>SUM('Speed Bin B-A'!G92,'Speed Bin B-A'!G196,'Speed Bin B-A'!G300,'Speed Bin B-A'!G404,'Speed Bin B-A'!G508,'Speed Bin B-A'!G820,'Speed Bin B-A'!G924,'Speed Bin B-A'!G1028,'Speed Bin B-A'!G1132,'Speed Bin B-A'!G1236,'Speed Bin B-A'!G1548,'Speed Bin B-A'!G1652,'Speed Bin B-A'!G1756,'Speed Bin B-A'!G1860,'Speed Bin B-A'!G1964,'Speed Bin B-A'!G2276,'Speed Bin B-A'!G2380,'Speed Bin B-A'!G2484,'Speed Bin B-A'!G2588,'Speed Bin B-A'!G2692)</f>
        <v>24</v>
      </c>
      <c r="H293" s="273">
        <f>SUM('Speed Bin B-A'!H92,'Speed Bin B-A'!H196,'Speed Bin B-A'!H300,'Speed Bin B-A'!H404,'Speed Bin B-A'!H508,'Speed Bin B-A'!H820,'Speed Bin B-A'!H924,'Speed Bin B-A'!H1028,'Speed Bin B-A'!H1132,'Speed Bin B-A'!H1236,'Speed Bin B-A'!H1548,'Speed Bin B-A'!H1652,'Speed Bin B-A'!H1756,'Speed Bin B-A'!H1860,'Speed Bin B-A'!H1964,'Speed Bin B-A'!H2276,'Speed Bin B-A'!H2380,'Speed Bin B-A'!H2484,'Speed Bin B-A'!H2588,'Speed Bin B-A'!H2692)</f>
        <v>3</v>
      </c>
      <c r="I293" s="273">
        <f>SUM('Speed Bin B-A'!I92,'Speed Bin B-A'!I196,'Speed Bin B-A'!I300,'Speed Bin B-A'!I404,'Speed Bin B-A'!I508,'Speed Bin B-A'!I820,'Speed Bin B-A'!I924,'Speed Bin B-A'!I1028,'Speed Bin B-A'!I1132,'Speed Bin B-A'!I1236,'Speed Bin B-A'!I1548,'Speed Bin B-A'!I1652,'Speed Bin B-A'!I1756,'Speed Bin B-A'!I1860,'Speed Bin B-A'!I1964,'Speed Bin B-A'!I2276,'Speed Bin B-A'!I2380,'Speed Bin B-A'!I2484,'Speed Bin B-A'!I2588,'Speed Bin B-A'!I2692)</f>
        <v>0</v>
      </c>
      <c r="J293" s="273">
        <f>SUM('Speed Bin B-A'!J92,'Speed Bin B-A'!J196,'Speed Bin B-A'!J300,'Speed Bin B-A'!J404,'Speed Bin B-A'!J508,'Speed Bin B-A'!J820,'Speed Bin B-A'!J924,'Speed Bin B-A'!J1028,'Speed Bin B-A'!J1132,'Speed Bin B-A'!J1236,'Speed Bin B-A'!J1548,'Speed Bin B-A'!J1652,'Speed Bin B-A'!J1756,'Speed Bin B-A'!J1860,'Speed Bin B-A'!J1964,'Speed Bin B-A'!J2276,'Speed Bin B-A'!J2380,'Speed Bin B-A'!J2484,'Speed Bin B-A'!J2588,'Speed Bin B-A'!J2692)</f>
        <v>0</v>
      </c>
      <c r="K293" s="273">
        <f>SUM('Speed Bin B-A'!K92,'Speed Bin B-A'!K196,'Speed Bin B-A'!K300,'Speed Bin B-A'!K404,'Speed Bin B-A'!K508,'Speed Bin B-A'!K820,'Speed Bin B-A'!K924,'Speed Bin B-A'!K1028,'Speed Bin B-A'!K1132,'Speed Bin B-A'!K1236,'Speed Bin B-A'!K1548,'Speed Bin B-A'!K1652,'Speed Bin B-A'!K1756,'Speed Bin B-A'!K1860,'Speed Bin B-A'!K1964,'Speed Bin B-A'!K2276,'Speed Bin B-A'!K2380,'Speed Bin B-A'!K2484,'Speed Bin B-A'!K2588,'Speed Bin B-A'!K2692)</f>
        <v>1</v>
      </c>
      <c r="L293" s="273">
        <f>SUM('Speed Bin B-A'!L92,'Speed Bin B-A'!L196,'Speed Bin B-A'!L300,'Speed Bin B-A'!L404,'Speed Bin B-A'!L508,'Speed Bin B-A'!L820,'Speed Bin B-A'!L924,'Speed Bin B-A'!L1028,'Speed Bin B-A'!L1132,'Speed Bin B-A'!L1236,'Speed Bin B-A'!L1548,'Speed Bin B-A'!L1652,'Speed Bin B-A'!L1756,'Speed Bin B-A'!L1860,'Speed Bin B-A'!L1964,'Speed Bin B-A'!L2276,'Speed Bin B-A'!L2380,'Speed Bin B-A'!L2484,'Speed Bin B-A'!L2588,'Speed Bin B-A'!L2692)</f>
        <v>0</v>
      </c>
      <c r="M293" s="273">
        <f>SUM('Speed Bin B-A'!M92,'Speed Bin B-A'!M196,'Speed Bin B-A'!M300,'Speed Bin B-A'!M404,'Speed Bin B-A'!M508,'Speed Bin B-A'!M820,'Speed Bin B-A'!M924,'Speed Bin B-A'!M1028,'Speed Bin B-A'!M1132,'Speed Bin B-A'!M1236,'Speed Bin B-A'!M1548,'Speed Bin B-A'!M1652,'Speed Bin B-A'!M1756,'Speed Bin B-A'!M1860,'Speed Bin B-A'!M1964,'Speed Bin B-A'!M2276,'Speed Bin B-A'!M2380,'Speed Bin B-A'!M2484,'Speed Bin B-A'!M2588,'Speed Bin B-A'!M2692)</f>
        <v>0</v>
      </c>
      <c r="N293" s="273">
        <f>SUM('Speed Bin B-A'!N92,'Speed Bin B-A'!N196,'Speed Bin B-A'!N300,'Speed Bin B-A'!N404,'Speed Bin B-A'!N508,'Speed Bin B-A'!N820,'Speed Bin B-A'!N924,'Speed Bin B-A'!N1028,'Speed Bin B-A'!N1132,'Speed Bin B-A'!N1236,'Speed Bin B-A'!N1548,'Speed Bin B-A'!N1652,'Speed Bin B-A'!N1756,'Speed Bin B-A'!N1860,'Speed Bin B-A'!N1964,'Speed Bin B-A'!N2276,'Speed Bin B-A'!N2380,'Speed Bin B-A'!N2484,'Speed Bin B-A'!N2588,'Speed Bin B-A'!N2692)</f>
        <v>0</v>
      </c>
      <c r="O293" s="273">
        <f>SUM('Speed Bin B-A'!O92,'Speed Bin B-A'!O196,'Speed Bin B-A'!O300,'Speed Bin B-A'!O404,'Speed Bin B-A'!O508,'Speed Bin B-A'!O820,'Speed Bin B-A'!O924,'Speed Bin B-A'!O1028,'Speed Bin B-A'!O1132,'Speed Bin B-A'!O1236,'Speed Bin B-A'!O1548,'Speed Bin B-A'!O1652,'Speed Bin B-A'!O1756,'Speed Bin B-A'!O1860,'Speed Bin B-A'!O1964,'Speed Bin B-A'!O2276,'Speed Bin B-A'!O2380,'Speed Bin B-A'!O2484,'Speed Bin B-A'!O2588,'Speed Bin B-A'!O2692)</f>
        <v>0</v>
      </c>
      <c r="P293" s="273">
        <f>SUM('Speed Bin B-A'!P92,'Speed Bin B-A'!P196,'Speed Bin B-A'!P300,'Speed Bin B-A'!P404,'Speed Bin B-A'!P508,'Speed Bin B-A'!P820,'Speed Bin B-A'!P924,'Speed Bin B-A'!P1028,'Speed Bin B-A'!P1132,'Speed Bin B-A'!P1236,'Speed Bin B-A'!P1548,'Speed Bin B-A'!P1652,'Speed Bin B-A'!P1756,'Speed Bin B-A'!P1860,'Speed Bin B-A'!P1964,'Speed Bin B-A'!P2276,'Speed Bin B-A'!P2380,'Speed Bin B-A'!P2484,'Speed Bin B-A'!P2588,'Speed Bin B-A'!P2692)</f>
        <v>0</v>
      </c>
      <c r="Q293" s="273">
        <f>SUM('Speed Bin B-A'!Q92,'Speed Bin B-A'!Q196,'Speed Bin B-A'!Q300,'Speed Bin B-A'!Q404,'Speed Bin B-A'!Q508,'Speed Bin B-A'!Q820,'Speed Bin B-A'!Q924,'Speed Bin B-A'!Q1028,'Speed Bin B-A'!Q1132,'Speed Bin B-A'!Q1236,'Speed Bin B-A'!Q1548,'Speed Bin B-A'!Q1652,'Speed Bin B-A'!Q1756,'Speed Bin B-A'!Q1860,'Speed Bin B-A'!Q1964,'Speed Bin B-A'!Q2276,'Speed Bin B-A'!Q2380,'Speed Bin B-A'!Q2484,'Speed Bin B-A'!Q2588,'Speed Bin B-A'!Q2692)</f>
        <v>0</v>
      </c>
      <c r="R293" s="273">
        <f>SUM('Speed Bin B-A'!R92,'Speed Bin B-A'!R196,'Speed Bin B-A'!R300,'Speed Bin B-A'!R404,'Speed Bin B-A'!R508,'Speed Bin B-A'!R820,'Speed Bin B-A'!R924,'Speed Bin B-A'!R1028,'Speed Bin B-A'!R1132,'Speed Bin B-A'!R1236,'Speed Bin B-A'!R1548,'Speed Bin B-A'!R1652,'Speed Bin B-A'!R1756,'Speed Bin B-A'!R1860,'Speed Bin B-A'!R1964,'Speed Bin B-A'!R2276,'Speed Bin B-A'!R2380,'Speed Bin B-A'!R2484,'Speed Bin B-A'!R2588,'Speed Bin B-A'!R2692)</f>
        <v>0</v>
      </c>
      <c r="S293" s="273">
        <f>SUM('Speed Bin B-A'!S92,'Speed Bin B-A'!S196,'Speed Bin B-A'!S300,'Speed Bin B-A'!S404,'Speed Bin B-A'!S508,'Speed Bin B-A'!S820,'Speed Bin B-A'!S924,'Speed Bin B-A'!S1028,'Speed Bin B-A'!S1132,'Speed Bin B-A'!S1236,'Speed Bin B-A'!S1548,'Speed Bin B-A'!S1652,'Speed Bin B-A'!S1756,'Speed Bin B-A'!S1860,'Speed Bin B-A'!S1964,'Speed Bin B-A'!S2276,'Speed Bin B-A'!S2380,'Speed Bin B-A'!S2484,'Speed Bin B-A'!S2588,'Speed Bin B-A'!S2692)</f>
        <v>0</v>
      </c>
      <c r="T293" s="273">
        <f>SUM('Speed Bin B-A'!T92,'Speed Bin B-A'!T196,'Speed Bin B-A'!T300,'Speed Bin B-A'!T404,'Speed Bin B-A'!T508,'Speed Bin B-A'!T820,'Speed Bin B-A'!T924,'Speed Bin B-A'!T1028,'Speed Bin B-A'!T1132,'Speed Bin B-A'!T1236,'Speed Bin B-A'!T1548,'Speed Bin B-A'!T1652,'Speed Bin B-A'!T1756,'Speed Bin B-A'!T1860,'Speed Bin B-A'!T1964,'Speed Bin B-A'!T2276,'Speed Bin B-A'!T2380,'Speed Bin B-A'!T2484,'Speed Bin B-A'!T2588,'Speed Bin B-A'!T2692)</f>
        <v>0</v>
      </c>
      <c r="U293" s="273">
        <f>SUM('Speed Bin B-A'!U92,'Speed Bin B-A'!U196,'Speed Bin B-A'!U300,'Speed Bin B-A'!U404,'Speed Bin B-A'!U508,'Speed Bin B-A'!U820,'Speed Bin B-A'!U924,'Speed Bin B-A'!U1028,'Speed Bin B-A'!U1132,'Speed Bin B-A'!U1236,'Speed Bin B-A'!U1548,'Speed Bin B-A'!U1652,'Speed Bin B-A'!U1756,'Speed Bin B-A'!U1860,'Speed Bin B-A'!U1964,'Speed Bin B-A'!U2276,'Speed Bin B-A'!U2380,'Speed Bin B-A'!U2484,'Speed Bin B-A'!U2588,'Speed Bin B-A'!U2692)</f>
        <v>0</v>
      </c>
      <c r="V293" s="274">
        <f>IFERROR(AVERAGE('Speed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20.62142857142857</v>
      </c>
      <c r="W293" s="274">
        <f>IFERROR(AVERAGE('Speed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25.642857142857142</v>
      </c>
      <c r="X293" s="267"/>
      <c r="Y293" s="267"/>
    </row>
    <row r="294" spans="1:25" x14ac:dyDescent="0.25">
      <c r="A294" s="272">
        <v>0.85416666666666696</v>
      </c>
      <c r="B294" s="273">
        <f>SUM('Speed Bin B-A'!B93,'Speed Bin B-A'!B197,'Speed Bin B-A'!B301,'Speed Bin B-A'!B405,'Speed Bin B-A'!B509,'Speed Bin B-A'!B821,'Speed Bin B-A'!B925,'Speed Bin B-A'!B1029,'Speed Bin B-A'!B1133,'Speed Bin B-A'!B1237,'Speed Bin B-A'!B1549,'Speed Bin B-A'!B1653,'Speed Bin B-A'!B1757,'Speed Bin B-A'!B1861,'Speed Bin B-A'!B1965,'Speed Bin B-A'!B2277,'Speed Bin B-A'!B2381,'Speed Bin B-A'!B2485,'Speed Bin B-A'!B2589,'Speed Bin B-A'!B2693)</f>
        <v>150</v>
      </c>
      <c r="C294" s="273">
        <f>SUM('Speed Bin B-A'!C93,'Speed Bin B-A'!C197,'Speed Bin B-A'!C301,'Speed Bin B-A'!C405,'Speed Bin B-A'!C509,'Speed Bin B-A'!C821,'Speed Bin B-A'!C925,'Speed Bin B-A'!C1029,'Speed Bin B-A'!C1133,'Speed Bin B-A'!C1237,'Speed Bin B-A'!C1549,'Speed Bin B-A'!C1653,'Speed Bin B-A'!C1757,'Speed Bin B-A'!C1861,'Speed Bin B-A'!C1965,'Speed Bin B-A'!C2277,'Speed Bin B-A'!C2381,'Speed Bin B-A'!C2485,'Speed Bin B-A'!C2589,'Speed Bin B-A'!C2693)</f>
        <v>0</v>
      </c>
      <c r="D294" s="273">
        <f>SUM('Speed Bin B-A'!D93,'Speed Bin B-A'!D197,'Speed Bin B-A'!D301,'Speed Bin B-A'!D405,'Speed Bin B-A'!D509,'Speed Bin B-A'!D821,'Speed Bin B-A'!D925,'Speed Bin B-A'!D1029,'Speed Bin B-A'!D1133,'Speed Bin B-A'!D1237,'Speed Bin B-A'!D1549,'Speed Bin B-A'!D1653,'Speed Bin B-A'!D1757,'Speed Bin B-A'!D1861,'Speed Bin B-A'!D1965,'Speed Bin B-A'!D2277,'Speed Bin B-A'!D2381,'Speed Bin B-A'!D2485,'Speed Bin B-A'!D2589,'Speed Bin B-A'!D2693)</f>
        <v>12</v>
      </c>
      <c r="E294" s="273">
        <f>SUM('Speed Bin B-A'!E93,'Speed Bin B-A'!E197,'Speed Bin B-A'!E301,'Speed Bin B-A'!E405,'Speed Bin B-A'!E509,'Speed Bin B-A'!E821,'Speed Bin B-A'!E925,'Speed Bin B-A'!E1029,'Speed Bin B-A'!E1133,'Speed Bin B-A'!E1237,'Speed Bin B-A'!E1549,'Speed Bin B-A'!E1653,'Speed Bin B-A'!E1757,'Speed Bin B-A'!E1861,'Speed Bin B-A'!E1965,'Speed Bin B-A'!E2277,'Speed Bin B-A'!E2381,'Speed Bin B-A'!E2485,'Speed Bin B-A'!E2589,'Speed Bin B-A'!E2693)</f>
        <v>47</v>
      </c>
      <c r="F294" s="273">
        <f>SUM('Speed Bin B-A'!F93,'Speed Bin B-A'!F197,'Speed Bin B-A'!F301,'Speed Bin B-A'!F405,'Speed Bin B-A'!F509,'Speed Bin B-A'!F821,'Speed Bin B-A'!F925,'Speed Bin B-A'!F1029,'Speed Bin B-A'!F1133,'Speed Bin B-A'!F1237,'Speed Bin B-A'!F1549,'Speed Bin B-A'!F1653,'Speed Bin B-A'!F1757,'Speed Bin B-A'!F1861,'Speed Bin B-A'!F1965,'Speed Bin B-A'!F2277,'Speed Bin B-A'!F2381,'Speed Bin B-A'!F2485,'Speed Bin B-A'!F2589,'Speed Bin B-A'!F2693)</f>
        <v>61</v>
      </c>
      <c r="G294" s="273">
        <f>SUM('Speed Bin B-A'!G93,'Speed Bin B-A'!G197,'Speed Bin B-A'!G301,'Speed Bin B-A'!G405,'Speed Bin B-A'!G509,'Speed Bin B-A'!G821,'Speed Bin B-A'!G925,'Speed Bin B-A'!G1029,'Speed Bin B-A'!G1133,'Speed Bin B-A'!G1237,'Speed Bin B-A'!G1549,'Speed Bin B-A'!G1653,'Speed Bin B-A'!G1757,'Speed Bin B-A'!G1861,'Speed Bin B-A'!G1965,'Speed Bin B-A'!G2277,'Speed Bin B-A'!G2381,'Speed Bin B-A'!G2485,'Speed Bin B-A'!G2589,'Speed Bin B-A'!G2693)</f>
        <v>27</v>
      </c>
      <c r="H294" s="273">
        <f>SUM('Speed Bin B-A'!H93,'Speed Bin B-A'!H197,'Speed Bin B-A'!H301,'Speed Bin B-A'!H405,'Speed Bin B-A'!H509,'Speed Bin B-A'!H821,'Speed Bin B-A'!H925,'Speed Bin B-A'!H1029,'Speed Bin B-A'!H1133,'Speed Bin B-A'!H1237,'Speed Bin B-A'!H1549,'Speed Bin B-A'!H1653,'Speed Bin B-A'!H1757,'Speed Bin B-A'!H1861,'Speed Bin B-A'!H1965,'Speed Bin B-A'!H2277,'Speed Bin B-A'!H2381,'Speed Bin B-A'!H2485,'Speed Bin B-A'!H2589,'Speed Bin B-A'!H2693)</f>
        <v>3</v>
      </c>
      <c r="I294" s="273">
        <f>SUM('Speed Bin B-A'!I93,'Speed Bin B-A'!I197,'Speed Bin B-A'!I301,'Speed Bin B-A'!I405,'Speed Bin B-A'!I509,'Speed Bin B-A'!I821,'Speed Bin B-A'!I925,'Speed Bin B-A'!I1029,'Speed Bin B-A'!I1133,'Speed Bin B-A'!I1237,'Speed Bin B-A'!I1549,'Speed Bin B-A'!I1653,'Speed Bin B-A'!I1757,'Speed Bin B-A'!I1861,'Speed Bin B-A'!I1965,'Speed Bin B-A'!I2277,'Speed Bin B-A'!I2381,'Speed Bin B-A'!I2485,'Speed Bin B-A'!I2589,'Speed Bin B-A'!I2693)</f>
        <v>0</v>
      </c>
      <c r="J294" s="273">
        <f>SUM('Speed Bin B-A'!J93,'Speed Bin B-A'!J197,'Speed Bin B-A'!J301,'Speed Bin B-A'!J405,'Speed Bin B-A'!J509,'Speed Bin B-A'!J821,'Speed Bin B-A'!J925,'Speed Bin B-A'!J1029,'Speed Bin B-A'!J1133,'Speed Bin B-A'!J1237,'Speed Bin B-A'!J1549,'Speed Bin B-A'!J1653,'Speed Bin B-A'!J1757,'Speed Bin B-A'!J1861,'Speed Bin B-A'!J1965,'Speed Bin B-A'!J2277,'Speed Bin B-A'!J2381,'Speed Bin B-A'!J2485,'Speed Bin B-A'!J2589,'Speed Bin B-A'!J2693)</f>
        <v>0</v>
      </c>
      <c r="K294" s="273">
        <f>SUM('Speed Bin B-A'!K93,'Speed Bin B-A'!K197,'Speed Bin B-A'!K301,'Speed Bin B-A'!K405,'Speed Bin B-A'!K509,'Speed Bin B-A'!K821,'Speed Bin B-A'!K925,'Speed Bin B-A'!K1029,'Speed Bin B-A'!K1133,'Speed Bin B-A'!K1237,'Speed Bin B-A'!K1549,'Speed Bin B-A'!K1653,'Speed Bin B-A'!K1757,'Speed Bin B-A'!K1861,'Speed Bin B-A'!K1965,'Speed Bin B-A'!K2277,'Speed Bin B-A'!K2381,'Speed Bin B-A'!K2485,'Speed Bin B-A'!K2589,'Speed Bin B-A'!K2693)</f>
        <v>0</v>
      </c>
      <c r="L294" s="273">
        <f>SUM('Speed Bin B-A'!L93,'Speed Bin B-A'!L197,'Speed Bin B-A'!L301,'Speed Bin B-A'!L405,'Speed Bin B-A'!L509,'Speed Bin B-A'!L821,'Speed Bin B-A'!L925,'Speed Bin B-A'!L1029,'Speed Bin B-A'!L1133,'Speed Bin B-A'!L1237,'Speed Bin B-A'!L1549,'Speed Bin B-A'!L1653,'Speed Bin B-A'!L1757,'Speed Bin B-A'!L1861,'Speed Bin B-A'!L1965,'Speed Bin B-A'!L2277,'Speed Bin B-A'!L2381,'Speed Bin B-A'!L2485,'Speed Bin B-A'!L2589,'Speed Bin B-A'!L2693)</f>
        <v>0</v>
      </c>
      <c r="M294" s="273">
        <f>SUM('Speed Bin B-A'!M93,'Speed Bin B-A'!M197,'Speed Bin B-A'!M301,'Speed Bin B-A'!M405,'Speed Bin B-A'!M509,'Speed Bin B-A'!M821,'Speed Bin B-A'!M925,'Speed Bin B-A'!M1029,'Speed Bin B-A'!M1133,'Speed Bin B-A'!M1237,'Speed Bin B-A'!M1549,'Speed Bin B-A'!M1653,'Speed Bin B-A'!M1757,'Speed Bin B-A'!M1861,'Speed Bin B-A'!M1965,'Speed Bin B-A'!M2277,'Speed Bin B-A'!M2381,'Speed Bin B-A'!M2485,'Speed Bin B-A'!M2589,'Speed Bin B-A'!M2693)</f>
        <v>0</v>
      </c>
      <c r="N294" s="273">
        <f>SUM('Speed Bin B-A'!N93,'Speed Bin B-A'!N197,'Speed Bin B-A'!N301,'Speed Bin B-A'!N405,'Speed Bin B-A'!N509,'Speed Bin B-A'!N821,'Speed Bin B-A'!N925,'Speed Bin B-A'!N1029,'Speed Bin B-A'!N1133,'Speed Bin B-A'!N1237,'Speed Bin B-A'!N1549,'Speed Bin B-A'!N1653,'Speed Bin B-A'!N1757,'Speed Bin B-A'!N1861,'Speed Bin B-A'!N1965,'Speed Bin B-A'!N2277,'Speed Bin B-A'!N2381,'Speed Bin B-A'!N2485,'Speed Bin B-A'!N2589,'Speed Bin B-A'!N2693)</f>
        <v>0</v>
      </c>
      <c r="O294" s="273">
        <f>SUM('Speed Bin B-A'!O93,'Speed Bin B-A'!O197,'Speed Bin B-A'!O301,'Speed Bin B-A'!O405,'Speed Bin B-A'!O509,'Speed Bin B-A'!O821,'Speed Bin B-A'!O925,'Speed Bin B-A'!O1029,'Speed Bin B-A'!O1133,'Speed Bin B-A'!O1237,'Speed Bin B-A'!O1549,'Speed Bin B-A'!O1653,'Speed Bin B-A'!O1757,'Speed Bin B-A'!O1861,'Speed Bin B-A'!O1965,'Speed Bin B-A'!O2277,'Speed Bin B-A'!O2381,'Speed Bin B-A'!O2485,'Speed Bin B-A'!O2589,'Speed Bin B-A'!O2693)</f>
        <v>0</v>
      </c>
      <c r="P294" s="273">
        <f>SUM('Speed Bin B-A'!P93,'Speed Bin B-A'!P197,'Speed Bin B-A'!P301,'Speed Bin B-A'!P405,'Speed Bin B-A'!P509,'Speed Bin B-A'!P821,'Speed Bin B-A'!P925,'Speed Bin B-A'!P1029,'Speed Bin B-A'!P1133,'Speed Bin B-A'!P1237,'Speed Bin B-A'!P1549,'Speed Bin B-A'!P1653,'Speed Bin B-A'!P1757,'Speed Bin B-A'!P1861,'Speed Bin B-A'!P1965,'Speed Bin B-A'!P2277,'Speed Bin B-A'!P2381,'Speed Bin B-A'!P2485,'Speed Bin B-A'!P2589,'Speed Bin B-A'!P2693)</f>
        <v>0</v>
      </c>
      <c r="Q294" s="273">
        <f>SUM('Speed Bin B-A'!Q93,'Speed Bin B-A'!Q197,'Speed Bin B-A'!Q301,'Speed Bin B-A'!Q405,'Speed Bin B-A'!Q509,'Speed Bin B-A'!Q821,'Speed Bin B-A'!Q925,'Speed Bin B-A'!Q1029,'Speed Bin B-A'!Q1133,'Speed Bin B-A'!Q1237,'Speed Bin B-A'!Q1549,'Speed Bin B-A'!Q1653,'Speed Bin B-A'!Q1757,'Speed Bin B-A'!Q1861,'Speed Bin B-A'!Q1965,'Speed Bin B-A'!Q2277,'Speed Bin B-A'!Q2381,'Speed Bin B-A'!Q2485,'Speed Bin B-A'!Q2589,'Speed Bin B-A'!Q2693)</f>
        <v>0</v>
      </c>
      <c r="R294" s="273">
        <f>SUM('Speed Bin B-A'!R93,'Speed Bin B-A'!R197,'Speed Bin B-A'!R301,'Speed Bin B-A'!R405,'Speed Bin B-A'!R509,'Speed Bin B-A'!R821,'Speed Bin B-A'!R925,'Speed Bin B-A'!R1029,'Speed Bin B-A'!R1133,'Speed Bin B-A'!R1237,'Speed Bin B-A'!R1549,'Speed Bin B-A'!R1653,'Speed Bin B-A'!R1757,'Speed Bin B-A'!R1861,'Speed Bin B-A'!R1965,'Speed Bin B-A'!R2277,'Speed Bin B-A'!R2381,'Speed Bin B-A'!R2485,'Speed Bin B-A'!R2589,'Speed Bin B-A'!R2693)</f>
        <v>0</v>
      </c>
      <c r="S294" s="273">
        <f>SUM('Speed Bin B-A'!S93,'Speed Bin B-A'!S197,'Speed Bin B-A'!S301,'Speed Bin B-A'!S405,'Speed Bin B-A'!S509,'Speed Bin B-A'!S821,'Speed Bin B-A'!S925,'Speed Bin B-A'!S1029,'Speed Bin B-A'!S1133,'Speed Bin B-A'!S1237,'Speed Bin B-A'!S1549,'Speed Bin B-A'!S1653,'Speed Bin B-A'!S1757,'Speed Bin B-A'!S1861,'Speed Bin B-A'!S1965,'Speed Bin B-A'!S2277,'Speed Bin B-A'!S2381,'Speed Bin B-A'!S2485,'Speed Bin B-A'!S2589,'Speed Bin B-A'!S2693)</f>
        <v>0</v>
      </c>
      <c r="T294" s="273">
        <f>SUM('Speed Bin B-A'!T93,'Speed Bin B-A'!T197,'Speed Bin B-A'!T301,'Speed Bin B-A'!T405,'Speed Bin B-A'!T509,'Speed Bin B-A'!T821,'Speed Bin B-A'!T925,'Speed Bin B-A'!T1029,'Speed Bin B-A'!T1133,'Speed Bin B-A'!T1237,'Speed Bin B-A'!T1549,'Speed Bin B-A'!T1653,'Speed Bin B-A'!T1757,'Speed Bin B-A'!T1861,'Speed Bin B-A'!T1965,'Speed Bin B-A'!T2277,'Speed Bin B-A'!T2381,'Speed Bin B-A'!T2485,'Speed Bin B-A'!T2589,'Speed Bin B-A'!T2693)</f>
        <v>0</v>
      </c>
      <c r="U294" s="273">
        <f>SUM('Speed Bin B-A'!U93,'Speed Bin B-A'!U197,'Speed Bin B-A'!U301,'Speed Bin B-A'!U405,'Speed Bin B-A'!U509,'Speed Bin B-A'!U821,'Speed Bin B-A'!U925,'Speed Bin B-A'!U1029,'Speed Bin B-A'!U1133,'Speed Bin B-A'!U1237,'Speed Bin B-A'!U1549,'Speed Bin B-A'!U1653,'Speed Bin B-A'!U1757,'Speed Bin B-A'!U1861,'Speed Bin B-A'!U1965,'Speed Bin B-A'!U2277,'Speed Bin B-A'!U2381,'Speed Bin B-A'!U2485,'Speed Bin B-A'!U2589,'Speed Bin B-A'!U2693)</f>
        <v>0</v>
      </c>
      <c r="V294" s="274">
        <f>IFERROR(AVERAGE('Speed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21.378571428571426</v>
      </c>
      <c r="W294" s="274">
        <f>IFERROR(AVERAGE('Speed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25.700000000000003</v>
      </c>
      <c r="X294" s="267"/>
      <c r="Y294" s="267"/>
    </row>
    <row r="295" spans="1:25" x14ac:dyDescent="0.25">
      <c r="A295" s="272">
        <v>0.86458333333333304</v>
      </c>
      <c r="B295" s="273">
        <f>SUM('Speed Bin B-A'!B94,'Speed Bin B-A'!B198,'Speed Bin B-A'!B302,'Speed Bin B-A'!B406,'Speed Bin B-A'!B510,'Speed Bin B-A'!B822,'Speed Bin B-A'!B926,'Speed Bin B-A'!B1030,'Speed Bin B-A'!B1134,'Speed Bin B-A'!B1238,'Speed Bin B-A'!B1550,'Speed Bin B-A'!B1654,'Speed Bin B-A'!B1758,'Speed Bin B-A'!B1862,'Speed Bin B-A'!B1966,'Speed Bin B-A'!B2278,'Speed Bin B-A'!B2382,'Speed Bin B-A'!B2486,'Speed Bin B-A'!B2590,'Speed Bin B-A'!B2694)</f>
        <v>140</v>
      </c>
      <c r="C295" s="273">
        <f>SUM('Speed Bin B-A'!C94,'Speed Bin B-A'!C198,'Speed Bin B-A'!C302,'Speed Bin B-A'!C406,'Speed Bin B-A'!C510,'Speed Bin B-A'!C822,'Speed Bin B-A'!C926,'Speed Bin B-A'!C1030,'Speed Bin B-A'!C1134,'Speed Bin B-A'!C1238,'Speed Bin B-A'!C1550,'Speed Bin B-A'!C1654,'Speed Bin B-A'!C1758,'Speed Bin B-A'!C1862,'Speed Bin B-A'!C1966,'Speed Bin B-A'!C2278,'Speed Bin B-A'!C2382,'Speed Bin B-A'!C2486,'Speed Bin B-A'!C2590,'Speed Bin B-A'!C2694)</f>
        <v>0</v>
      </c>
      <c r="D295" s="273">
        <f>SUM('Speed Bin B-A'!D94,'Speed Bin B-A'!D198,'Speed Bin B-A'!D302,'Speed Bin B-A'!D406,'Speed Bin B-A'!D510,'Speed Bin B-A'!D822,'Speed Bin B-A'!D926,'Speed Bin B-A'!D1030,'Speed Bin B-A'!D1134,'Speed Bin B-A'!D1238,'Speed Bin B-A'!D1550,'Speed Bin B-A'!D1654,'Speed Bin B-A'!D1758,'Speed Bin B-A'!D1862,'Speed Bin B-A'!D1966,'Speed Bin B-A'!D2278,'Speed Bin B-A'!D2382,'Speed Bin B-A'!D2486,'Speed Bin B-A'!D2590,'Speed Bin B-A'!D2694)</f>
        <v>7</v>
      </c>
      <c r="E295" s="273">
        <f>SUM('Speed Bin B-A'!E94,'Speed Bin B-A'!E198,'Speed Bin B-A'!E302,'Speed Bin B-A'!E406,'Speed Bin B-A'!E510,'Speed Bin B-A'!E822,'Speed Bin B-A'!E926,'Speed Bin B-A'!E1030,'Speed Bin B-A'!E1134,'Speed Bin B-A'!E1238,'Speed Bin B-A'!E1550,'Speed Bin B-A'!E1654,'Speed Bin B-A'!E1758,'Speed Bin B-A'!E1862,'Speed Bin B-A'!E1966,'Speed Bin B-A'!E2278,'Speed Bin B-A'!E2382,'Speed Bin B-A'!E2486,'Speed Bin B-A'!E2590,'Speed Bin B-A'!E2694)</f>
        <v>53</v>
      </c>
      <c r="F295" s="273">
        <f>SUM('Speed Bin B-A'!F94,'Speed Bin B-A'!F198,'Speed Bin B-A'!F302,'Speed Bin B-A'!F406,'Speed Bin B-A'!F510,'Speed Bin B-A'!F822,'Speed Bin B-A'!F926,'Speed Bin B-A'!F1030,'Speed Bin B-A'!F1134,'Speed Bin B-A'!F1238,'Speed Bin B-A'!F1550,'Speed Bin B-A'!F1654,'Speed Bin B-A'!F1758,'Speed Bin B-A'!F1862,'Speed Bin B-A'!F1966,'Speed Bin B-A'!F2278,'Speed Bin B-A'!F2382,'Speed Bin B-A'!F2486,'Speed Bin B-A'!F2590,'Speed Bin B-A'!F2694)</f>
        <v>50</v>
      </c>
      <c r="G295" s="273">
        <f>SUM('Speed Bin B-A'!G94,'Speed Bin B-A'!G198,'Speed Bin B-A'!G302,'Speed Bin B-A'!G406,'Speed Bin B-A'!G510,'Speed Bin B-A'!G822,'Speed Bin B-A'!G926,'Speed Bin B-A'!G1030,'Speed Bin B-A'!G1134,'Speed Bin B-A'!G1238,'Speed Bin B-A'!G1550,'Speed Bin B-A'!G1654,'Speed Bin B-A'!G1758,'Speed Bin B-A'!G1862,'Speed Bin B-A'!G1966,'Speed Bin B-A'!G2278,'Speed Bin B-A'!G2382,'Speed Bin B-A'!G2486,'Speed Bin B-A'!G2590,'Speed Bin B-A'!G2694)</f>
        <v>26</v>
      </c>
      <c r="H295" s="273">
        <f>SUM('Speed Bin B-A'!H94,'Speed Bin B-A'!H198,'Speed Bin B-A'!H302,'Speed Bin B-A'!H406,'Speed Bin B-A'!H510,'Speed Bin B-A'!H822,'Speed Bin B-A'!H926,'Speed Bin B-A'!H1030,'Speed Bin B-A'!H1134,'Speed Bin B-A'!H1238,'Speed Bin B-A'!H1550,'Speed Bin B-A'!H1654,'Speed Bin B-A'!H1758,'Speed Bin B-A'!H1862,'Speed Bin B-A'!H1966,'Speed Bin B-A'!H2278,'Speed Bin B-A'!H2382,'Speed Bin B-A'!H2486,'Speed Bin B-A'!H2590,'Speed Bin B-A'!H2694)</f>
        <v>3</v>
      </c>
      <c r="I295" s="273">
        <f>SUM('Speed Bin B-A'!I94,'Speed Bin B-A'!I198,'Speed Bin B-A'!I302,'Speed Bin B-A'!I406,'Speed Bin B-A'!I510,'Speed Bin B-A'!I822,'Speed Bin B-A'!I926,'Speed Bin B-A'!I1030,'Speed Bin B-A'!I1134,'Speed Bin B-A'!I1238,'Speed Bin B-A'!I1550,'Speed Bin B-A'!I1654,'Speed Bin B-A'!I1758,'Speed Bin B-A'!I1862,'Speed Bin B-A'!I1966,'Speed Bin B-A'!I2278,'Speed Bin B-A'!I2382,'Speed Bin B-A'!I2486,'Speed Bin B-A'!I2590,'Speed Bin B-A'!I2694)</f>
        <v>0</v>
      </c>
      <c r="J295" s="273">
        <f>SUM('Speed Bin B-A'!J94,'Speed Bin B-A'!J198,'Speed Bin B-A'!J302,'Speed Bin B-A'!J406,'Speed Bin B-A'!J510,'Speed Bin B-A'!J822,'Speed Bin B-A'!J926,'Speed Bin B-A'!J1030,'Speed Bin B-A'!J1134,'Speed Bin B-A'!J1238,'Speed Bin B-A'!J1550,'Speed Bin B-A'!J1654,'Speed Bin B-A'!J1758,'Speed Bin B-A'!J1862,'Speed Bin B-A'!J1966,'Speed Bin B-A'!J2278,'Speed Bin B-A'!J2382,'Speed Bin B-A'!J2486,'Speed Bin B-A'!J2590,'Speed Bin B-A'!J2694)</f>
        <v>1</v>
      </c>
      <c r="K295" s="273">
        <f>SUM('Speed Bin B-A'!K94,'Speed Bin B-A'!K198,'Speed Bin B-A'!K302,'Speed Bin B-A'!K406,'Speed Bin B-A'!K510,'Speed Bin B-A'!K822,'Speed Bin B-A'!K926,'Speed Bin B-A'!K1030,'Speed Bin B-A'!K1134,'Speed Bin B-A'!K1238,'Speed Bin B-A'!K1550,'Speed Bin B-A'!K1654,'Speed Bin B-A'!K1758,'Speed Bin B-A'!K1862,'Speed Bin B-A'!K1966,'Speed Bin B-A'!K2278,'Speed Bin B-A'!K2382,'Speed Bin B-A'!K2486,'Speed Bin B-A'!K2590,'Speed Bin B-A'!K2694)</f>
        <v>0</v>
      </c>
      <c r="L295" s="273">
        <f>SUM('Speed Bin B-A'!L94,'Speed Bin B-A'!L198,'Speed Bin B-A'!L302,'Speed Bin B-A'!L406,'Speed Bin B-A'!L510,'Speed Bin B-A'!L822,'Speed Bin B-A'!L926,'Speed Bin B-A'!L1030,'Speed Bin B-A'!L1134,'Speed Bin B-A'!L1238,'Speed Bin B-A'!L1550,'Speed Bin B-A'!L1654,'Speed Bin B-A'!L1758,'Speed Bin B-A'!L1862,'Speed Bin B-A'!L1966,'Speed Bin B-A'!L2278,'Speed Bin B-A'!L2382,'Speed Bin B-A'!L2486,'Speed Bin B-A'!L2590,'Speed Bin B-A'!L2694)</f>
        <v>0</v>
      </c>
      <c r="M295" s="273">
        <f>SUM('Speed Bin B-A'!M94,'Speed Bin B-A'!M198,'Speed Bin B-A'!M302,'Speed Bin B-A'!M406,'Speed Bin B-A'!M510,'Speed Bin B-A'!M822,'Speed Bin B-A'!M926,'Speed Bin B-A'!M1030,'Speed Bin B-A'!M1134,'Speed Bin B-A'!M1238,'Speed Bin B-A'!M1550,'Speed Bin B-A'!M1654,'Speed Bin B-A'!M1758,'Speed Bin B-A'!M1862,'Speed Bin B-A'!M1966,'Speed Bin B-A'!M2278,'Speed Bin B-A'!M2382,'Speed Bin B-A'!M2486,'Speed Bin B-A'!M2590,'Speed Bin B-A'!M2694)</f>
        <v>0</v>
      </c>
      <c r="N295" s="273">
        <f>SUM('Speed Bin B-A'!N94,'Speed Bin B-A'!N198,'Speed Bin B-A'!N302,'Speed Bin B-A'!N406,'Speed Bin B-A'!N510,'Speed Bin B-A'!N822,'Speed Bin B-A'!N926,'Speed Bin B-A'!N1030,'Speed Bin B-A'!N1134,'Speed Bin B-A'!N1238,'Speed Bin B-A'!N1550,'Speed Bin B-A'!N1654,'Speed Bin B-A'!N1758,'Speed Bin B-A'!N1862,'Speed Bin B-A'!N1966,'Speed Bin B-A'!N2278,'Speed Bin B-A'!N2382,'Speed Bin B-A'!N2486,'Speed Bin B-A'!N2590,'Speed Bin B-A'!N2694)</f>
        <v>0</v>
      </c>
      <c r="O295" s="273">
        <f>SUM('Speed Bin B-A'!O94,'Speed Bin B-A'!O198,'Speed Bin B-A'!O302,'Speed Bin B-A'!O406,'Speed Bin B-A'!O510,'Speed Bin B-A'!O822,'Speed Bin B-A'!O926,'Speed Bin B-A'!O1030,'Speed Bin B-A'!O1134,'Speed Bin B-A'!O1238,'Speed Bin B-A'!O1550,'Speed Bin B-A'!O1654,'Speed Bin B-A'!O1758,'Speed Bin B-A'!O1862,'Speed Bin B-A'!O1966,'Speed Bin B-A'!O2278,'Speed Bin B-A'!O2382,'Speed Bin B-A'!O2486,'Speed Bin B-A'!O2590,'Speed Bin B-A'!O2694)</f>
        <v>0</v>
      </c>
      <c r="P295" s="273">
        <f>SUM('Speed Bin B-A'!P94,'Speed Bin B-A'!P198,'Speed Bin B-A'!P302,'Speed Bin B-A'!P406,'Speed Bin B-A'!P510,'Speed Bin B-A'!P822,'Speed Bin B-A'!P926,'Speed Bin B-A'!P1030,'Speed Bin B-A'!P1134,'Speed Bin B-A'!P1238,'Speed Bin B-A'!P1550,'Speed Bin B-A'!P1654,'Speed Bin B-A'!P1758,'Speed Bin B-A'!P1862,'Speed Bin B-A'!P1966,'Speed Bin B-A'!P2278,'Speed Bin B-A'!P2382,'Speed Bin B-A'!P2486,'Speed Bin B-A'!P2590,'Speed Bin B-A'!P2694)</f>
        <v>0</v>
      </c>
      <c r="Q295" s="273">
        <f>SUM('Speed Bin B-A'!Q94,'Speed Bin B-A'!Q198,'Speed Bin B-A'!Q302,'Speed Bin B-A'!Q406,'Speed Bin B-A'!Q510,'Speed Bin B-A'!Q822,'Speed Bin B-A'!Q926,'Speed Bin B-A'!Q1030,'Speed Bin B-A'!Q1134,'Speed Bin B-A'!Q1238,'Speed Bin B-A'!Q1550,'Speed Bin B-A'!Q1654,'Speed Bin B-A'!Q1758,'Speed Bin B-A'!Q1862,'Speed Bin B-A'!Q1966,'Speed Bin B-A'!Q2278,'Speed Bin B-A'!Q2382,'Speed Bin B-A'!Q2486,'Speed Bin B-A'!Q2590,'Speed Bin B-A'!Q2694)</f>
        <v>0</v>
      </c>
      <c r="R295" s="273">
        <f>SUM('Speed Bin B-A'!R94,'Speed Bin B-A'!R198,'Speed Bin B-A'!R302,'Speed Bin B-A'!R406,'Speed Bin B-A'!R510,'Speed Bin B-A'!R822,'Speed Bin B-A'!R926,'Speed Bin B-A'!R1030,'Speed Bin B-A'!R1134,'Speed Bin B-A'!R1238,'Speed Bin B-A'!R1550,'Speed Bin B-A'!R1654,'Speed Bin B-A'!R1758,'Speed Bin B-A'!R1862,'Speed Bin B-A'!R1966,'Speed Bin B-A'!R2278,'Speed Bin B-A'!R2382,'Speed Bin B-A'!R2486,'Speed Bin B-A'!R2590,'Speed Bin B-A'!R2694)</f>
        <v>0</v>
      </c>
      <c r="S295" s="273">
        <f>SUM('Speed Bin B-A'!S94,'Speed Bin B-A'!S198,'Speed Bin B-A'!S302,'Speed Bin B-A'!S406,'Speed Bin B-A'!S510,'Speed Bin B-A'!S822,'Speed Bin B-A'!S926,'Speed Bin B-A'!S1030,'Speed Bin B-A'!S1134,'Speed Bin B-A'!S1238,'Speed Bin B-A'!S1550,'Speed Bin B-A'!S1654,'Speed Bin B-A'!S1758,'Speed Bin B-A'!S1862,'Speed Bin B-A'!S1966,'Speed Bin B-A'!S2278,'Speed Bin B-A'!S2382,'Speed Bin B-A'!S2486,'Speed Bin B-A'!S2590,'Speed Bin B-A'!S2694)</f>
        <v>0</v>
      </c>
      <c r="T295" s="273">
        <f>SUM('Speed Bin B-A'!T94,'Speed Bin B-A'!T198,'Speed Bin B-A'!T302,'Speed Bin B-A'!T406,'Speed Bin B-A'!T510,'Speed Bin B-A'!T822,'Speed Bin B-A'!T926,'Speed Bin B-A'!T1030,'Speed Bin B-A'!T1134,'Speed Bin B-A'!T1238,'Speed Bin B-A'!T1550,'Speed Bin B-A'!T1654,'Speed Bin B-A'!T1758,'Speed Bin B-A'!T1862,'Speed Bin B-A'!T1966,'Speed Bin B-A'!T2278,'Speed Bin B-A'!T2382,'Speed Bin B-A'!T2486,'Speed Bin B-A'!T2590,'Speed Bin B-A'!T2694)</f>
        <v>0</v>
      </c>
      <c r="U295" s="273">
        <f>SUM('Speed Bin B-A'!U94,'Speed Bin B-A'!U198,'Speed Bin B-A'!U302,'Speed Bin B-A'!U406,'Speed Bin B-A'!U510,'Speed Bin B-A'!U822,'Speed Bin B-A'!U926,'Speed Bin B-A'!U1030,'Speed Bin B-A'!U1134,'Speed Bin B-A'!U1238,'Speed Bin B-A'!U1550,'Speed Bin B-A'!U1654,'Speed Bin B-A'!U1758,'Speed Bin B-A'!U1862,'Speed Bin B-A'!U1966,'Speed Bin B-A'!U2278,'Speed Bin B-A'!U2382,'Speed Bin B-A'!U2486,'Speed Bin B-A'!U2590,'Speed Bin B-A'!U2694)</f>
        <v>0</v>
      </c>
      <c r="V295" s="274">
        <f>IFERROR(AVERAGE('Speed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21.578571428571426</v>
      </c>
      <c r="W295" s="274">
        <f>IFERROR(AVERAGE('Speed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27.240000000000002</v>
      </c>
      <c r="X295" s="267"/>
      <c r="Y295" s="267"/>
    </row>
    <row r="296" spans="1:25" x14ac:dyDescent="0.25">
      <c r="A296" s="272">
        <v>0.875</v>
      </c>
      <c r="B296" s="273">
        <f>SUM('Speed Bin B-A'!B95,'Speed Bin B-A'!B199,'Speed Bin B-A'!B303,'Speed Bin B-A'!B407,'Speed Bin B-A'!B511,'Speed Bin B-A'!B823,'Speed Bin B-A'!B927,'Speed Bin B-A'!B1031,'Speed Bin B-A'!B1135,'Speed Bin B-A'!B1239,'Speed Bin B-A'!B1551,'Speed Bin B-A'!B1655,'Speed Bin B-A'!B1759,'Speed Bin B-A'!B1863,'Speed Bin B-A'!B1967,'Speed Bin B-A'!B2279,'Speed Bin B-A'!B2383,'Speed Bin B-A'!B2487,'Speed Bin B-A'!B2591,'Speed Bin B-A'!B2695)</f>
        <v>152</v>
      </c>
      <c r="C296" s="273">
        <f>SUM('Speed Bin B-A'!C95,'Speed Bin B-A'!C199,'Speed Bin B-A'!C303,'Speed Bin B-A'!C407,'Speed Bin B-A'!C511,'Speed Bin B-A'!C823,'Speed Bin B-A'!C927,'Speed Bin B-A'!C1031,'Speed Bin B-A'!C1135,'Speed Bin B-A'!C1239,'Speed Bin B-A'!C1551,'Speed Bin B-A'!C1655,'Speed Bin B-A'!C1759,'Speed Bin B-A'!C1863,'Speed Bin B-A'!C1967,'Speed Bin B-A'!C2279,'Speed Bin B-A'!C2383,'Speed Bin B-A'!C2487,'Speed Bin B-A'!C2591,'Speed Bin B-A'!C2695)</f>
        <v>5</v>
      </c>
      <c r="D296" s="273">
        <f>SUM('Speed Bin B-A'!D95,'Speed Bin B-A'!D199,'Speed Bin B-A'!D303,'Speed Bin B-A'!D407,'Speed Bin B-A'!D511,'Speed Bin B-A'!D823,'Speed Bin B-A'!D927,'Speed Bin B-A'!D1031,'Speed Bin B-A'!D1135,'Speed Bin B-A'!D1239,'Speed Bin B-A'!D1551,'Speed Bin B-A'!D1655,'Speed Bin B-A'!D1759,'Speed Bin B-A'!D1863,'Speed Bin B-A'!D1967,'Speed Bin B-A'!D2279,'Speed Bin B-A'!D2383,'Speed Bin B-A'!D2487,'Speed Bin B-A'!D2591,'Speed Bin B-A'!D2695)</f>
        <v>14</v>
      </c>
      <c r="E296" s="273">
        <f>SUM('Speed Bin B-A'!E95,'Speed Bin B-A'!E199,'Speed Bin B-A'!E303,'Speed Bin B-A'!E407,'Speed Bin B-A'!E511,'Speed Bin B-A'!E823,'Speed Bin B-A'!E927,'Speed Bin B-A'!E1031,'Speed Bin B-A'!E1135,'Speed Bin B-A'!E1239,'Speed Bin B-A'!E1551,'Speed Bin B-A'!E1655,'Speed Bin B-A'!E1759,'Speed Bin B-A'!E1863,'Speed Bin B-A'!E1967,'Speed Bin B-A'!E2279,'Speed Bin B-A'!E2383,'Speed Bin B-A'!E2487,'Speed Bin B-A'!E2591,'Speed Bin B-A'!E2695)</f>
        <v>46</v>
      </c>
      <c r="F296" s="273">
        <f>SUM('Speed Bin B-A'!F95,'Speed Bin B-A'!F199,'Speed Bin B-A'!F303,'Speed Bin B-A'!F407,'Speed Bin B-A'!F511,'Speed Bin B-A'!F823,'Speed Bin B-A'!F927,'Speed Bin B-A'!F1031,'Speed Bin B-A'!F1135,'Speed Bin B-A'!F1239,'Speed Bin B-A'!F1551,'Speed Bin B-A'!F1655,'Speed Bin B-A'!F1759,'Speed Bin B-A'!F1863,'Speed Bin B-A'!F1967,'Speed Bin B-A'!F2279,'Speed Bin B-A'!F2383,'Speed Bin B-A'!F2487,'Speed Bin B-A'!F2591,'Speed Bin B-A'!F2695)</f>
        <v>60</v>
      </c>
      <c r="G296" s="273">
        <f>SUM('Speed Bin B-A'!G95,'Speed Bin B-A'!G199,'Speed Bin B-A'!G303,'Speed Bin B-A'!G407,'Speed Bin B-A'!G511,'Speed Bin B-A'!G823,'Speed Bin B-A'!G927,'Speed Bin B-A'!G1031,'Speed Bin B-A'!G1135,'Speed Bin B-A'!G1239,'Speed Bin B-A'!G1551,'Speed Bin B-A'!G1655,'Speed Bin B-A'!G1759,'Speed Bin B-A'!G1863,'Speed Bin B-A'!G1967,'Speed Bin B-A'!G2279,'Speed Bin B-A'!G2383,'Speed Bin B-A'!G2487,'Speed Bin B-A'!G2591,'Speed Bin B-A'!G2695)</f>
        <v>20</v>
      </c>
      <c r="H296" s="273">
        <f>SUM('Speed Bin B-A'!H95,'Speed Bin B-A'!H199,'Speed Bin B-A'!H303,'Speed Bin B-A'!H407,'Speed Bin B-A'!H511,'Speed Bin B-A'!H823,'Speed Bin B-A'!H927,'Speed Bin B-A'!H1031,'Speed Bin B-A'!H1135,'Speed Bin B-A'!H1239,'Speed Bin B-A'!H1551,'Speed Bin B-A'!H1655,'Speed Bin B-A'!H1759,'Speed Bin B-A'!H1863,'Speed Bin B-A'!H1967,'Speed Bin B-A'!H2279,'Speed Bin B-A'!H2383,'Speed Bin B-A'!H2487,'Speed Bin B-A'!H2591,'Speed Bin B-A'!H2695)</f>
        <v>5</v>
      </c>
      <c r="I296" s="273">
        <f>SUM('Speed Bin B-A'!I95,'Speed Bin B-A'!I199,'Speed Bin B-A'!I303,'Speed Bin B-A'!I407,'Speed Bin B-A'!I511,'Speed Bin B-A'!I823,'Speed Bin B-A'!I927,'Speed Bin B-A'!I1031,'Speed Bin B-A'!I1135,'Speed Bin B-A'!I1239,'Speed Bin B-A'!I1551,'Speed Bin B-A'!I1655,'Speed Bin B-A'!I1759,'Speed Bin B-A'!I1863,'Speed Bin B-A'!I1967,'Speed Bin B-A'!I2279,'Speed Bin B-A'!I2383,'Speed Bin B-A'!I2487,'Speed Bin B-A'!I2591,'Speed Bin B-A'!I2695)</f>
        <v>1</v>
      </c>
      <c r="J296" s="273">
        <f>SUM('Speed Bin B-A'!J95,'Speed Bin B-A'!J199,'Speed Bin B-A'!J303,'Speed Bin B-A'!J407,'Speed Bin B-A'!J511,'Speed Bin B-A'!J823,'Speed Bin B-A'!J927,'Speed Bin B-A'!J1031,'Speed Bin B-A'!J1135,'Speed Bin B-A'!J1239,'Speed Bin B-A'!J1551,'Speed Bin B-A'!J1655,'Speed Bin B-A'!J1759,'Speed Bin B-A'!J1863,'Speed Bin B-A'!J1967,'Speed Bin B-A'!J2279,'Speed Bin B-A'!J2383,'Speed Bin B-A'!J2487,'Speed Bin B-A'!J2591,'Speed Bin B-A'!J2695)</f>
        <v>1</v>
      </c>
      <c r="K296" s="273">
        <f>SUM('Speed Bin B-A'!K95,'Speed Bin B-A'!K199,'Speed Bin B-A'!K303,'Speed Bin B-A'!K407,'Speed Bin B-A'!K511,'Speed Bin B-A'!K823,'Speed Bin B-A'!K927,'Speed Bin B-A'!K1031,'Speed Bin B-A'!K1135,'Speed Bin B-A'!K1239,'Speed Bin B-A'!K1551,'Speed Bin B-A'!K1655,'Speed Bin B-A'!K1759,'Speed Bin B-A'!K1863,'Speed Bin B-A'!K1967,'Speed Bin B-A'!K2279,'Speed Bin B-A'!K2383,'Speed Bin B-A'!K2487,'Speed Bin B-A'!K2591,'Speed Bin B-A'!K2695)</f>
        <v>0</v>
      </c>
      <c r="L296" s="273">
        <f>SUM('Speed Bin B-A'!L95,'Speed Bin B-A'!L199,'Speed Bin B-A'!L303,'Speed Bin B-A'!L407,'Speed Bin B-A'!L511,'Speed Bin B-A'!L823,'Speed Bin B-A'!L927,'Speed Bin B-A'!L1031,'Speed Bin B-A'!L1135,'Speed Bin B-A'!L1239,'Speed Bin B-A'!L1551,'Speed Bin B-A'!L1655,'Speed Bin B-A'!L1759,'Speed Bin B-A'!L1863,'Speed Bin B-A'!L1967,'Speed Bin B-A'!L2279,'Speed Bin B-A'!L2383,'Speed Bin B-A'!L2487,'Speed Bin B-A'!L2591,'Speed Bin B-A'!L2695)</f>
        <v>0</v>
      </c>
      <c r="M296" s="273">
        <f>SUM('Speed Bin B-A'!M95,'Speed Bin B-A'!M199,'Speed Bin B-A'!M303,'Speed Bin B-A'!M407,'Speed Bin B-A'!M511,'Speed Bin B-A'!M823,'Speed Bin B-A'!M927,'Speed Bin B-A'!M1031,'Speed Bin B-A'!M1135,'Speed Bin B-A'!M1239,'Speed Bin B-A'!M1551,'Speed Bin B-A'!M1655,'Speed Bin B-A'!M1759,'Speed Bin B-A'!M1863,'Speed Bin B-A'!M1967,'Speed Bin B-A'!M2279,'Speed Bin B-A'!M2383,'Speed Bin B-A'!M2487,'Speed Bin B-A'!M2591,'Speed Bin B-A'!M2695)</f>
        <v>0</v>
      </c>
      <c r="N296" s="273">
        <f>SUM('Speed Bin B-A'!N95,'Speed Bin B-A'!N199,'Speed Bin B-A'!N303,'Speed Bin B-A'!N407,'Speed Bin B-A'!N511,'Speed Bin B-A'!N823,'Speed Bin B-A'!N927,'Speed Bin B-A'!N1031,'Speed Bin B-A'!N1135,'Speed Bin B-A'!N1239,'Speed Bin B-A'!N1551,'Speed Bin B-A'!N1655,'Speed Bin B-A'!N1759,'Speed Bin B-A'!N1863,'Speed Bin B-A'!N1967,'Speed Bin B-A'!N2279,'Speed Bin B-A'!N2383,'Speed Bin B-A'!N2487,'Speed Bin B-A'!N2591,'Speed Bin B-A'!N2695)</f>
        <v>0</v>
      </c>
      <c r="O296" s="273">
        <f>SUM('Speed Bin B-A'!O95,'Speed Bin B-A'!O199,'Speed Bin B-A'!O303,'Speed Bin B-A'!O407,'Speed Bin B-A'!O511,'Speed Bin B-A'!O823,'Speed Bin B-A'!O927,'Speed Bin B-A'!O1031,'Speed Bin B-A'!O1135,'Speed Bin B-A'!O1239,'Speed Bin B-A'!O1551,'Speed Bin B-A'!O1655,'Speed Bin B-A'!O1759,'Speed Bin B-A'!O1863,'Speed Bin B-A'!O1967,'Speed Bin B-A'!O2279,'Speed Bin B-A'!O2383,'Speed Bin B-A'!O2487,'Speed Bin B-A'!O2591,'Speed Bin B-A'!O2695)</f>
        <v>0</v>
      </c>
      <c r="P296" s="273">
        <f>SUM('Speed Bin B-A'!P95,'Speed Bin B-A'!P199,'Speed Bin B-A'!P303,'Speed Bin B-A'!P407,'Speed Bin B-A'!P511,'Speed Bin B-A'!P823,'Speed Bin B-A'!P927,'Speed Bin B-A'!P1031,'Speed Bin B-A'!P1135,'Speed Bin B-A'!P1239,'Speed Bin B-A'!P1551,'Speed Bin B-A'!P1655,'Speed Bin B-A'!P1759,'Speed Bin B-A'!P1863,'Speed Bin B-A'!P1967,'Speed Bin B-A'!P2279,'Speed Bin B-A'!P2383,'Speed Bin B-A'!P2487,'Speed Bin B-A'!P2591,'Speed Bin B-A'!P2695)</f>
        <v>0</v>
      </c>
      <c r="Q296" s="273">
        <f>SUM('Speed Bin B-A'!Q95,'Speed Bin B-A'!Q199,'Speed Bin B-A'!Q303,'Speed Bin B-A'!Q407,'Speed Bin B-A'!Q511,'Speed Bin B-A'!Q823,'Speed Bin B-A'!Q927,'Speed Bin B-A'!Q1031,'Speed Bin B-A'!Q1135,'Speed Bin B-A'!Q1239,'Speed Bin B-A'!Q1551,'Speed Bin B-A'!Q1655,'Speed Bin B-A'!Q1759,'Speed Bin B-A'!Q1863,'Speed Bin B-A'!Q1967,'Speed Bin B-A'!Q2279,'Speed Bin B-A'!Q2383,'Speed Bin B-A'!Q2487,'Speed Bin B-A'!Q2591,'Speed Bin B-A'!Q2695)</f>
        <v>0</v>
      </c>
      <c r="R296" s="273">
        <f>SUM('Speed Bin B-A'!R95,'Speed Bin B-A'!R199,'Speed Bin B-A'!R303,'Speed Bin B-A'!R407,'Speed Bin B-A'!R511,'Speed Bin B-A'!R823,'Speed Bin B-A'!R927,'Speed Bin B-A'!R1031,'Speed Bin B-A'!R1135,'Speed Bin B-A'!R1239,'Speed Bin B-A'!R1551,'Speed Bin B-A'!R1655,'Speed Bin B-A'!R1759,'Speed Bin B-A'!R1863,'Speed Bin B-A'!R1967,'Speed Bin B-A'!R2279,'Speed Bin B-A'!R2383,'Speed Bin B-A'!R2487,'Speed Bin B-A'!R2591,'Speed Bin B-A'!R2695)</f>
        <v>0</v>
      </c>
      <c r="S296" s="273">
        <f>SUM('Speed Bin B-A'!S95,'Speed Bin B-A'!S199,'Speed Bin B-A'!S303,'Speed Bin B-A'!S407,'Speed Bin B-A'!S511,'Speed Bin B-A'!S823,'Speed Bin B-A'!S927,'Speed Bin B-A'!S1031,'Speed Bin B-A'!S1135,'Speed Bin B-A'!S1239,'Speed Bin B-A'!S1551,'Speed Bin B-A'!S1655,'Speed Bin B-A'!S1759,'Speed Bin B-A'!S1863,'Speed Bin B-A'!S1967,'Speed Bin B-A'!S2279,'Speed Bin B-A'!S2383,'Speed Bin B-A'!S2487,'Speed Bin B-A'!S2591,'Speed Bin B-A'!S2695)</f>
        <v>0</v>
      </c>
      <c r="T296" s="273">
        <f>SUM('Speed Bin B-A'!T95,'Speed Bin B-A'!T199,'Speed Bin B-A'!T303,'Speed Bin B-A'!T407,'Speed Bin B-A'!T511,'Speed Bin B-A'!T823,'Speed Bin B-A'!T927,'Speed Bin B-A'!T1031,'Speed Bin B-A'!T1135,'Speed Bin B-A'!T1239,'Speed Bin B-A'!T1551,'Speed Bin B-A'!T1655,'Speed Bin B-A'!T1759,'Speed Bin B-A'!T1863,'Speed Bin B-A'!T1967,'Speed Bin B-A'!T2279,'Speed Bin B-A'!T2383,'Speed Bin B-A'!T2487,'Speed Bin B-A'!T2591,'Speed Bin B-A'!T2695)</f>
        <v>0</v>
      </c>
      <c r="U296" s="273">
        <f>SUM('Speed Bin B-A'!U95,'Speed Bin B-A'!U199,'Speed Bin B-A'!U303,'Speed Bin B-A'!U407,'Speed Bin B-A'!U511,'Speed Bin B-A'!U823,'Speed Bin B-A'!U927,'Speed Bin B-A'!U1031,'Speed Bin B-A'!U1135,'Speed Bin B-A'!U1239,'Speed Bin B-A'!U1551,'Speed Bin B-A'!U1655,'Speed Bin B-A'!U1759,'Speed Bin B-A'!U1863,'Speed Bin B-A'!U1967,'Speed Bin B-A'!U2279,'Speed Bin B-A'!U2383,'Speed Bin B-A'!U2487,'Speed Bin B-A'!U2591,'Speed Bin B-A'!U2695)</f>
        <v>0</v>
      </c>
      <c r="V296" s="274">
        <f>IFERROR(AVERAGE('Speed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20.892857142857142</v>
      </c>
      <c r="W296" s="274">
        <f>IFERROR(AVERAGE('Speed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27.25</v>
      </c>
      <c r="X296" s="267"/>
      <c r="Y296" s="267"/>
    </row>
    <row r="297" spans="1:25" x14ac:dyDescent="0.25">
      <c r="A297" s="272">
        <v>0.88541666666666696</v>
      </c>
      <c r="B297" s="273">
        <f>SUM('Speed Bin B-A'!B96,'Speed Bin B-A'!B200,'Speed Bin B-A'!B304,'Speed Bin B-A'!B408,'Speed Bin B-A'!B512,'Speed Bin B-A'!B824,'Speed Bin B-A'!B928,'Speed Bin B-A'!B1032,'Speed Bin B-A'!B1136,'Speed Bin B-A'!B1240,'Speed Bin B-A'!B1552,'Speed Bin B-A'!B1656,'Speed Bin B-A'!B1760,'Speed Bin B-A'!B1864,'Speed Bin B-A'!B1968,'Speed Bin B-A'!B2280,'Speed Bin B-A'!B2384,'Speed Bin B-A'!B2488,'Speed Bin B-A'!B2592,'Speed Bin B-A'!B2696)</f>
        <v>149</v>
      </c>
      <c r="C297" s="273">
        <f>SUM('Speed Bin B-A'!C96,'Speed Bin B-A'!C200,'Speed Bin B-A'!C304,'Speed Bin B-A'!C408,'Speed Bin B-A'!C512,'Speed Bin B-A'!C824,'Speed Bin B-A'!C928,'Speed Bin B-A'!C1032,'Speed Bin B-A'!C1136,'Speed Bin B-A'!C1240,'Speed Bin B-A'!C1552,'Speed Bin B-A'!C1656,'Speed Bin B-A'!C1760,'Speed Bin B-A'!C1864,'Speed Bin B-A'!C1968,'Speed Bin B-A'!C2280,'Speed Bin B-A'!C2384,'Speed Bin B-A'!C2488,'Speed Bin B-A'!C2592,'Speed Bin B-A'!C2696)</f>
        <v>0</v>
      </c>
      <c r="D297" s="273">
        <f>SUM('Speed Bin B-A'!D96,'Speed Bin B-A'!D200,'Speed Bin B-A'!D304,'Speed Bin B-A'!D408,'Speed Bin B-A'!D512,'Speed Bin B-A'!D824,'Speed Bin B-A'!D928,'Speed Bin B-A'!D1032,'Speed Bin B-A'!D1136,'Speed Bin B-A'!D1240,'Speed Bin B-A'!D1552,'Speed Bin B-A'!D1656,'Speed Bin B-A'!D1760,'Speed Bin B-A'!D1864,'Speed Bin B-A'!D1968,'Speed Bin B-A'!D2280,'Speed Bin B-A'!D2384,'Speed Bin B-A'!D2488,'Speed Bin B-A'!D2592,'Speed Bin B-A'!D2696)</f>
        <v>8</v>
      </c>
      <c r="E297" s="273">
        <f>SUM('Speed Bin B-A'!E96,'Speed Bin B-A'!E200,'Speed Bin B-A'!E304,'Speed Bin B-A'!E408,'Speed Bin B-A'!E512,'Speed Bin B-A'!E824,'Speed Bin B-A'!E928,'Speed Bin B-A'!E1032,'Speed Bin B-A'!E1136,'Speed Bin B-A'!E1240,'Speed Bin B-A'!E1552,'Speed Bin B-A'!E1656,'Speed Bin B-A'!E1760,'Speed Bin B-A'!E1864,'Speed Bin B-A'!E1968,'Speed Bin B-A'!E2280,'Speed Bin B-A'!E2384,'Speed Bin B-A'!E2488,'Speed Bin B-A'!E2592,'Speed Bin B-A'!E2696)</f>
        <v>56</v>
      </c>
      <c r="F297" s="273">
        <f>SUM('Speed Bin B-A'!F96,'Speed Bin B-A'!F200,'Speed Bin B-A'!F304,'Speed Bin B-A'!F408,'Speed Bin B-A'!F512,'Speed Bin B-A'!F824,'Speed Bin B-A'!F928,'Speed Bin B-A'!F1032,'Speed Bin B-A'!F1136,'Speed Bin B-A'!F1240,'Speed Bin B-A'!F1552,'Speed Bin B-A'!F1656,'Speed Bin B-A'!F1760,'Speed Bin B-A'!F1864,'Speed Bin B-A'!F1968,'Speed Bin B-A'!F2280,'Speed Bin B-A'!F2384,'Speed Bin B-A'!F2488,'Speed Bin B-A'!F2592,'Speed Bin B-A'!F2696)</f>
        <v>58</v>
      </c>
      <c r="G297" s="273">
        <f>SUM('Speed Bin B-A'!G96,'Speed Bin B-A'!G200,'Speed Bin B-A'!G304,'Speed Bin B-A'!G408,'Speed Bin B-A'!G512,'Speed Bin B-A'!G824,'Speed Bin B-A'!G928,'Speed Bin B-A'!G1032,'Speed Bin B-A'!G1136,'Speed Bin B-A'!G1240,'Speed Bin B-A'!G1552,'Speed Bin B-A'!G1656,'Speed Bin B-A'!G1760,'Speed Bin B-A'!G1864,'Speed Bin B-A'!G1968,'Speed Bin B-A'!G2280,'Speed Bin B-A'!G2384,'Speed Bin B-A'!G2488,'Speed Bin B-A'!G2592,'Speed Bin B-A'!G2696)</f>
        <v>20</v>
      </c>
      <c r="H297" s="273">
        <f>SUM('Speed Bin B-A'!H96,'Speed Bin B-A'!H200,'Speed Bin B-A'!H304,'Speed Bin B-A'!H408,'Speed Bin B-A'!H512,'Speed Bin B-A'!H824,'Speed Bin B-A'!H928,'Speed Bin B-A'!H1032,'Speed Bin B-A'!H1136,'Speed Bin B-A'!H1240,'Speed Bin B-A'!H1552,'Speed Bin B-A'!H1656,'Speed Bin B-A'!H1760,'Speed Bin B-A'!H1864,'Speed Bin B-A'!H1968,'Speed Bin B-A'!H2280,'Speed Bin B-A'!H2384,'Speed Bin B-A'!H2488,'Speed Bin B-A'!H2592,'Speed Bin B-A'!H2696)</f>
        <v>5</v>
      </c>
      <c r="I297" s="273">
        <f>SUM('Speed Bin B-A'!I96,'Speed Bin B-A'!I200,'Speed Bin B-A'!I304,'Speed Bin B-A'!I408,'Speed Bin B-A'!I512,'Speed Bin B-A'!I824,'Speed Bin B-A'!I928,'Speed Bin B-A'!I1032,'Speed Bin B-A'!I1136,'Speed Bin B-A'!I1240,'Speed Bin B-A'!I1552,'Speed Bin B-A'!I1656,'Speed Bin B-A'!I1760,'Speed Bin B-A'!I1864,'Speed Bin B-A'!I1968,'Speed Bin B-A'!I2280,'Speed Bin B-A'!I2384,'Speed Bin B-A'!I2488,'Speed Bin B-A'!I2592,'Speed Bin B-A'!I2696)</f>
        <v>0</v>
      </c>
      <c r="J297" s="273">
        <f>SUM('Speed Bin B-A'!J96,'Speed Bin B-A'!J200,'Speed Bin B-A'!J304,'Speed Bin B-A'!J408,'Speed Bin B-A'!J512,'Speed Bin B-A'!J824,'Speed Bin B-A'!J928,'Speed Bin B-A'!J1032,'Speed Bin B-A'!J1136,'Speed Bin B-A'!J1240,'Speed Bin B-A'!J1552,'Speed Bin B-A'!J1656,'Speed Bin B-A'!J1760,'Speed Bin B-A'!J1864,'Speed Bin B-A'!J1968,'Speed Bin B-A'!J2280,'Speed Bin B-A'!J2384,'Speed Bin B-A'!J2488,'Speed Bin B-A'!J2592,'Speed Bin B-A'!J2696)</f>
        <v>1</v>
      </c>
      <c r="K297" s="273">
        <f>SUM('Speed Bin B-A'!K96,'Speed Bin B-A'!K200,'Speed Bin B-A'!K304,'Speed Bin B-A'!K408,'Speed Bin B-A'!K512,'Speed Bin B-A'!K824,'Speed Bin B-A'!K928,'Speed Bin B-A'!K1032,'Speed Bin B-A'!K1136,'Speed Bin B-A'!K1240,'Speed Bin B-A'!K1552,'Speed Bin B-A'!K1656,'Speed Bin B-A'!K1760,'Speed Bin B-A'!K1864,'Speed Bin B-A'!K1968,'Speed Bin B-A'!K2280,'Speed Bin B-A'!K2384,'Speed Bin B-A'!K2488,'Speed Bin B-A'!K2592,'Speed Bin B-A'!K2696)</f>
        <v>1</v>
      </c>
      <c r="L297" s="273">
        <f>SUM('Speed Bin B-A'!L96,'Speed Bin B-A'!L200,'Speed Bin B-A'!L304,'Speed Bin B-A'!L408,'Speed Bin B-A'!L512,'Speed Bin B-A'!L824,'Speed Bin B-A'!L928,'Speed Bin B-A'!L1032,'Speed Bin B-A'!L1136,'Speed Bin B-A'!L1240,'Speed Bin B-A'!L1552,'Speed Bin B-A'!L1656,'Speed Bin B-A'!L1760,'Speed Bin B-A'!L1864,'Speed Bin B-A'!L1968,'Speed Bin B-A'!L2280,'Speed Bin B-A'!L2384,'Speed Bin B-A'!L2488,'Speed Bin B-A'!L2592,'Speed Bin B-A'!L2696)</f>
        <v>0</v>
      </c>
      <c r="M297" s="273">
        <f>SUM('Speed Bin B-A'!M96,'Speed Bin B-A'!M200,'Speed Bin B-A'!M304,'Speed Bin B-A'!M408,'Speed Bin B-A'!M512,'Speed Bin B-A'!M824,'Speed Bin B-A'!M928,'Speed Bin B-A'!M1032,'Speed Bin B-A'!M1136,'Speed Bin B-A'!M1240,'Speed Bin B-A'!M1552,'Speed Bin B-A'!M1656,'Speed Bin B-A'!M1760,'Speed Bin B-A'!M1864,'Speed Bin B-A'!M1968,'Speed Bin B-A'!M2280,'Speed Bin B-A'!M2384,'Speed Bin B-A'!M2488,'Speed Bin B-A'!M2592,'Speed Bin B-A'!M2696)</f>
        <v>0</v>
      </c>
      <c r="N297" s="273">
        <f>SUM('Speed Bin B-A'!N96,'Speed Bin B-A'!N200,'Speed Bin B-A'!N304,'Speed Bin B-A'!N408,'Speed Bin B-A'!N512,'Speed Bin B-A'!N824,'Speed Bin B-A'!N928,'Speed Bin B-A'!N1032,'Speed Bin B-A'!N1136,'Speed Bin B-A'!N1240,'Speed Bin B-A'!N1552,'Speed Bin B-A'!N1656,'Speed Bin B-A'!N1760,'Speed Bin B-A'!N1864,'Speed Bin B-A'!N1968,'Speed Bin B-A'!N2280,'Speed Bin B-A'!N2384,'Speed Bin B-A'!N2488,'Speed Bin B-A'!N2592,'Speed Bin B-A'!N2696)</f>
        <v>0</v>
      </c>
      <c r="O297" s="273">
        <f>SUM('Speed Bin B-A'!O96,'Speed Bin B-A'!O200,'Speed Bin B-A'!O304,'Speed Bin B-A'!O408,'Speed Bin B-A'!O512,'Speed Bin B-A'!O824,'Speed Bin B-A'!O928,'Speed Bin B-A'!O1032,'Speed Bin B-A'!O1136,'Speed Bin B-A'!O1240,'Speed Bin B-A'!O1552,'Speed Bin B-A'!O1656,'Speed Bin B-A'!O1760,'Speed Bin B-A'!O1864,'Speed Bin B-A'!O1968,'Speed Bin B-A'!O2280,'Speed Bin B-A'!O2384,'Speed Bin B-A'!O2488,'Speed Bin B-A'!O2592,'Speed Bin B-A'!O2696)</f>
        <v>0</v>
      </c>
      <c r="P297" s="273">
        <f>SUM('Speed Bin B-A'!P96,'Speed Bin B-A'!P200,'Speed Bin B-A'!P304,'Speed Bin B-A'!P408,'Speed Bin B-A'!P512,'Speed Bin B-A'!P824,'Speed Bin B-A'!P928,'Speed Bin B-A'!P1032,'Speed Bin B-A'!P1136,'Speed Bin B-A'!P1240,'Speed Bin B-A'!P1552,'Speed Bin B-A'!P1656,'Speed Bin B-A'!P1760,'Speed Bin B-A'!P1864,'Speed Bin B-A'!P1968,'Speed Bin B-A'!P2280,'Speed Bin B-A'!P2384,'Speed Bin B-A'!P2488,'Speed Bin B-A'!P2592,'Speed Bin B-A'!P2696)</f>
        <v>0</v>
      </c>
      <c r="Q297" s="273">
        <f>SUM('Speed Bin B-A'!Q96,'Speed Bin B-A'!Q200,'Speed Bin B-A'!Q304,'Speed Bin B-A'!Q408,'Speed Bin B-A'!Q512,'Speed Bin B-A'!Q824,'Speed Bin B-A'!Q928,'Speed Bin B-A'!Q1032,'Speed Bin B-A'!Q1136,'Speed Bin B-A'!Q1240,'Speed Bin B-A'!Q1552,'Speed Bin B-A'!Q1656,'Speed Bin B-A'!Q1760,'Speed Bin B-A'!Q1864,'Speed Bin B-A'!Q1968,'Speed Bin B-A'!Q2280,'Speed Bin B-A'!Q2384,'Speed Bin B-A'!Q2488,'Speed Bin B-A'!Q2592,'Speed Bin B-A'!Q2696)</f>
        <v>0</v>
      </c>
      <c r="R297" s="273">
        <f>SUM('Speed Bin B-A'!R96,'Speed Bin B-A'!R200,'Speed Bin B-A'!R304,'Speed Bin B-A'!R408,'Speed Bin B-A'!R512,'Speed Bin B-A'!R824,'Speed Bin B-A'!R928,'Speed Bin B-A'!R1032,'Speed Bin B-A'!R1136,'Speed Bin B-A'!R1240,'Speed Bin B-A'!R1552,'Speed Bin B-A'!R1656,'Speed Bin B-A'!R1760,'Speed Bin B-A'!R1864,'Speed Bin B-A'!R1968,'Speed Bin B-A'!R2280,'Speed Bin B-A'!R2384,'Speed Bin B-A'!R2488,'Speed Bin B-A'!R2592,'Speed Bin B-A'!R2696)</f>
        <v>0</v>
      </c>
      <c r="S297" s="273">
        <f>SUM('Speed Bin B-A'!S96,'Speed Bin B-A'!S200,'Speed Bin B-A'!S304,'Speed Bin B-A'!S408,'Speed Bin B-A'!S512,'Speed Bin B-A'!S824,'Speed Bin B-A'!S928,'Speed Bin B-A'!S1032,'Speed Bin B-A'!S1136,'Speed Bin B-A'!S1240,'Speed Bin B-A'!S1552,'Speed Bin B-A'!S1656,'Speed Bin B-A'!S1760,'Speed Bin B-A'!S1864,'Speed Bin B-A'!S1968,'Speed Bin B-A'!S2280,'Speed Bin B-A'!S2384,'Speed Bin B-A'!S2488,'Speed Bin B-A'!S2592,'Speed Bin B-A'!S2696)</f>
        <v>0</v>
      </c>
      <c r="T297" s="273">
        <f>SUM('Speed Bin B-A'!T96,'Speed Bin B-A'!T200,'Speed Bin B-A'!T304,'Speed Bin B-A'!T408,'Speed Bin B-A'!T512,'Speed Bin B-A'!T824,'Speed Bin B-A'!T928,'Speed Bin B-A'!T1032,'Speed Bin B-A'!T1136,'Speed Bin B-A'!T1240,'Speed Bin B-A'!T1552,'Speed Bin B-A'!T1656,'Speed Bin B-A'!T1760,'Speed Bin B-A'!T1864,'Speed Bin B-A'!T1968,'Speed Bin B-A'!T2280,'Speed Bin B-A'!T2384,'Speed Bin B-A'!T2488,'Speed Bin B-A'!T2592,'Speed Bin B-A'!T2696)</f>
        <v>0</v>
      </c>
      <c r="U297" s="273">
        <f>SUM('Speed Bin B-A'!U96,'Speed Bin B-A'!U200,'Speed Bin B-A'!U304,'Speed Bin B-A'!U408,'Speed Bin B-A'!U512,'Speed Bin B-A'!U824,'Speed Bin B-A'!U928,'Speed Bin B-A'!U1032,'Speed Bin B-A'!U1136,'Speed Bin B-A'!U1240,'Speed Bin B-A'!U1552,'Speed Bin B-A'!U1656,'Speed Bin B-A'!U1760,'Speed Bin B-A'!U1864,'Speed Bin B-A'!U1968,'Speed Bin B-A'!U2280,'Speed Bin B-A'!U2384,'Speed Bin B-A'!U2488,'Speed Bin B-A'!U2592,'Speed Bin B-A'!U2696)</f>
        <v>0</v>
      </c>
      <c r="V297" s="274">
        <f>IFERROR(AVERAGE('Speed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21.55</v>
      </c>
      <c r="W297" s="274">
        <f>IFERROR(AVERAGE('Speed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25.887500000000006</v>
      </c>
      <c r="X297" s="267"/>
      <c r="Y297" s="267"/>
    </row>
    <row r="298" spans="1:25" x14ac:dyDescent="0.25">
      <c r="A298" s="272">
        <v>0.89583333333333304</v>
      </c>
      <c r="B298" s="273">
        <f>SUM('Speed Bin B-A'!B97,'Speed Bin B-A'!B201,'Speed Bin B-A'!B305,'Speed Bin B-A'!B409,'Speed Bin B-A'!B513,'Speed Bin B-A'!B825,'Speed Bin B-A'!B929,'Speed Bin B-A'!B1033,'Speed Bin B-A'!B1137,'Speed Bin B-A'!B1241,'Speed Bin B-A'!B1553,'Speed Bin B-A'!B1657,'Speed Bin B-A'!B1761,'Speed Bin B-A'!B1865,'Speed Bin B-A'!B1969,'Speed Bin B-A'!B2281,'Speed Bin B-A'!B2385,'Speed Bin B-A'!B2489,'Speed Bin B-A'!B2593,'Speed Bin B-A'!B2697)</f>
        <v>148</v>
      </c>
      <c r="C298" s="273">
        <f>SUM('Speed Bin B-A'!C97,'Speed Bin B-A'!C201,'Speed Bin B-A'!C305,'Speed Bin B-A'!C409,'Speed Bin B-A'!C513,'Speed Bin B-A'!C825,'Speed Bin B-A'!C929,'Speed Bin B-A'!C1033,'Speed Bin B-A'!C1137,'Speed Bin B-A'!C1241,'Speed Bin B-A'!C1553,'Speed Bin B-A'!C1657,'Speed Bin B-A'!C1761,'Speed Bin B-A'!C1865,'Speed Bin B-A'!C1969,'Speed Bin B-A'!C2281,'Speed Bin B-A'!C2385,'Speed Bin B-A'!C2489,'Speed Bin B-A'!C2593,'Speed Bin B-A'!C2697)</f>
        <v>1</v>
      </c>
      <c r="D298" s="273">
        <f>SUM('Speed Bin B-A'!D97,'Speed Bin B-A'!D201,'Speed Bin B-A'!D305,'Speed Bin B-A'!D409,'Speed Bin B-A'!D513,'Speed Bin B-A'!D825,'Speed Bin B-A'!D929,'Speed Bin B-A'!D1033,'Speed Bin B-A'!D1137,'Speed Bin B-A'!D1241,'Speed Bin B-A'!D1553,'Speed Bin B-A'!D1657,'Speed Bin B-A'!D1761,'Speed Bin B-A'!D1865,'Speed Bin B-A'!D1969,'Speed Bin B-A'!D2281,'Speed Bin B-A'!D2385,'Speed Bin B-A'!D2489,'Speed Bin B-A'!D2593,'Speed Bin B-A'!D2697)</f>
        <v>6</v>
      </c>
      <c r="E298" s="273">
        <f>SUM('Speed Bin B-A'!E97,'Speed Bin B-A'!E201,'Speed Bin B-A'!E305,'Speed Bin B-A'!E409,'Speed Bin B-A'!E513,'Speed Bin B-A'!E825,'Speed Bin B-A'!E929,'Speed Bin B-A'!E1033,'Speed Bin B-A'!E1137,'Speed Bin B-A'!E1241,'Speed Bin B-A'!E1553,'Speed Bin B-A'!E1657,'Speed Bin B-A'!E1761,'Speed Bin B-A'!E1865,'Speed Bin B-A'!E1969,'Speed Bin B-A'!E2281,'Speed Bin B-A'!E2385,'Speed Bin B-A'!E2489,'Speed Bin B-A'!E2593,'Speed Bin B-A'!E2697)</f>
        <v>46</v>
      </c>
      <c r="F298" s="273">
        <f>SUM('Speed Bin B-A'!F97,'Speed Bin B-A'!F201,'Speed Bin B-A'!F305,'Speed Bin B-A'!F409,'Speed Bin B-A'!F513,'Speed Bin B-A'!F825,'Speed Bin B-A'!F929,'Speed Bin B-A'!F1033,'Speed Bin B-A'!F1137,'Speed Bin B-A'!F1241,'Speed Bin B-A'!F1553,'Speed Bin B-A'!F1657,'Speed Bin B-A'!F1761,'Speed Bin B-A'!F1865,'Speed Bin B-A'!F1969,'Speed Bin B-A'!F2281,'Speed Bin B-A'!F2385,'Speed Bin B-A'!F2489,'Speed Bin B-A'!F2593,'Speed Bin B-A'!F2697)</f>
        <v>63</v>
      </c>
      <c r="G298" s="273">
        <f>SUM('Speed Bin B-A'!G97,'Speed Bin B-A'!G201,'Speed Bin B-A'!G305,'Speed Bin B-A'!G409,'Speed Bin B-A'!G513,'Speed Bin B-A'!G825,'Speed Bin B-A'!G929,'Speed Bin B-A'!G1033,'Speed Bin B-A'!G1137,'Speed Bin B-A'!G1241,'Speed Bin B-A'!G1553,'Speed Bin B-A'!G1657,'Speed Bin B-A'!G1761,'Speed Bin B-A'!G1865,'Speed Bin B-A'!G1969,'Speed Bin B-A'!G2281,'Speed Bin B-A'!G2385,'Speed Bin B-A'!G2489,'Speed Bin B-A'!G2593,'Speed Bin B-A'!G2697)</f>
        <v>23</v>
      </c>
      <c r="H298" s="273">
        <f>SUM('Speed Bin B-A'!H97,'Speed Bin B-A'!H201,'Speed Bin B-A'!H305,'Speed Bin B-A'!H409,'Speed Bin B-A'!H513,'Speed Bin B-A'!H825,'Speed Bin B-A'!H929,'Speed Bin B-A'!H1033,'Speed Bin B-A'!H1137,'Speed Bin B-A'!H1241,'Speed Bin B-A'!H1553,'Speed Bin B-A'!H1657,'Speed Bin B-A'!H1761,'Speed Bin B-A'!H1865,'Speed Bin B-A'!H1969,'Speed Bin B-A'!H2281,'Speed Bin B-A'!H2385,'Speed Bin B-A'!H2489,'Speed Bin B-A'!H2593,'Speed Bin B-A'!H2697)</f>
        <v>7</v>
      </c>
      <c r="I298" s="273">
        <f>SUM('Speed Bin B-A'!I97,'Speed Bin B-A'!I201,'Speed Bin B-A'!I305,'Speed Bin B-A'!I409,'Speed Bin B-A'!I513,'Speed Bin B-A'!I825,'Speed Bin B-A'!I929,'Speed Bin B-A'!I1033,'Speed Bin B-A'!I1137,'Speed Bin B-A'!I1241,'Speed Bin B-A'!I1553,'Speed Bin B-A'!I1657,'Speed Bin B-A'!I1761,'Speed Bin B-A'!I1865,'Speed Bin B-A'!I1969,'Speed Bin B-A'!I2281,'Speed Bin B-A'!I2385,'Speed Bin B-A'!I2489,'Speed Bin B-A'!I2593,'Speed Bin B-A'!I2697)</f>
        <v>2</v>
      </c>
      <c r="J298" s="273">
        <f>SUM('Speed Bin B-A'!J97,'Speed Bin B-A'!J201,'Speed Bin B-A'!J305,'Speed Bin B-A'!J409,'Speed Bin B-A'!J513,'Speed Bin B-A'!J825,'Speed Bin B-A'!J929,'Speed Bin B-A'!J1033,'Speed Bin B-A'!J1137,'Speed Bin B-A'!J1241,'Speed Bin B-A'!J1553,'Speed Bin B-A'!J1657,'Speed Bin B-A'!J1761,'Speed Bin B-A'!J1865,'Speed Bin B-A'!J1969,'Speed Bin B-A'!J2281,'Speed Bin B-A'!J2385,'Speed Bin B-A'!J2489,'Speed Bin B-A'!J2593,'Speed Bin B-A'!J2697)</f>
        <v>0</v>
      </c>
      <c r="K298" s="273">
        <f>SUM('Speed Bin B-A'!K97,'Speed Bin B-A'!K201,'Speed Bin B-A'!K305,'Speed Bin B-A'!K409,'Speed Bin B-A'!K513,'Speed Bin B-A'!K825,'Speed Bin B-A'!K929,'Speed Bin B-A'!K1033,'Speed Bin B-A'!K1137,'Speed Bin B-A'!K1241,'Speed Bin B-A'!K1553,'Speed Bin B-A'!K1657,'Speed Bin B-A'!K1761,'Speed Bin B-A'!K1865,'Speed Bin B-A'!K1969,'Speed Bin B-A'!K2281,'Speed Bin B-A'!K2385,'Speed Bin B-A'!K2489,'Speed Bin B-A'!K2593,'Speed Bin B-A'!K2697)</f>
        <v>0</v>
      </c>
      <c r="L298" s="273">
        <f>SUM('Speed Bin B-A'!L97,'Speed Bin B-A'!L201,'Speed Bin B-A'!L305,'Speed Bin B-A'!L409,'Speed Bin B-A'!L513,'Speed Bin B-A'!L825,'Speed Bin B-A'!L929,'Speed Bin B-A'!L1033,'Speed Bin B-A'!L1137,'Speed Bin B-A'!L1241,'Speed Bin B-A'!L1553,'Speed Bin B-A'!L1657,'Speed Bin B-A'!L1761,'Speed Bin B-A'!L1865,'Speed Bin B-A'!L1969,'Speed Bin B-A'!L2281,'Speed Bin B-A'!L2385,'Speed Bin B-A'!L2489,'Speed Bin B-A'!L2593,'Speed Bin B-A'!L2697)</f>
        <v>0</v>
      </c>
      <c r="M298" s="273">
        <f>SUM('Speed Bin B-A'!M97,'Speed Bin B-A'!M201,'Speed Bin B-A'!M305,'Speed Bin B-A'!M409,'Speed Bin B-A'!M513,'Speed Bin B-A'!M825,'Speed Bin B-A'!M929,'Speed Bin B-A'!M1033,'Speed Bin B-A'!M1137,'Speed Bin B-A'!M1241,'Speed Bin B-A'!M1553,'Speed Bin B-A'!M1657,'Speed Bin B-A'!M1761,'Speed Bin B-A'!M1865,'Speed Bin B-A'!M1969,'Speed Bin B-A'!M2281,'Speed Bin B-A'!M2385,'Speed Bin B-A'!M2489,'Speed Bin B-A'!M2593,'Speed Bin B-A'!M2697)</f>
        <v>0</v>
      </c>
      <c r="N298" s="273">
        <f>SUM('Speed Bin B-A'!N97,'Speed Bin B-A'!N201,'Speed Bin B-A'!N305,'Speed Bin B-A'!N409,'Speed Bin B-A'!N513,'Speed Bin B-A'!N825,'Speed Bin B-A'!N929,'Speed Bin B-A'!N1033,'Speed Bin B-A'!N1137,'Speed Bin B-A'!N1241,'Speed Bin B-A'!N1553,'Speed Bin B-A'!N1657,'Speed Bin B-A'!N1761,'Speed Bin B-A'!N1865,'Speed Bin B-A'!N1969,'Speed Bin B-A'!N2281,'Speed Bin B-A'!N2385,'Speed Bin B-A'!N2489,'Speed Bin B-A'!N2593,'Speed Bin B-A'!N2697)</f>
        <v>0</v>
      </c>
      <c r="O298" s="273">
        <f>SUM('Speed Bin B-A'!O97,'Speed Bin B-A'!O201,'Speed Bin B-A'!O305,'Speed Bin B-A'!O409,'Speed Bin B-A'!O513,'Speed Bin B-A'!O825,'Speed Bin B-A'!O929,'Speed Bin B-A'!O1033,'Speed Bin B-A'!O1137,'Speed Bin B-A'!O1241,'Speed Bin B-A'!O1553,'Speed Bin B-A'!O1657,'Speed Bin B-A'!O1761,'Speed Bin B-A'!O1865,'Speed Bin B-A'!O1969,'Speed Bin B-A'!O2281,'Speed Bin B-A'!O2385,'Speed Bin B-A'!O2489,'Speed Bin B-A'!O2593,'Speed Bin B-A'!O2697)</f>
        <v>0</v>
      </c>
      <c r="P298" s="273">
        <f>SUM('Speed Bin B-A'!P97,'Speed Bin B-A'!P201,'Speed Bin B-A'!P305,'Speed Bin B-A'!P409,'Speed Bin B-A'!P513,'Speed Bin B-A'!P825,'Speed Bin B-A'!P929,'Speed Bin B-A'!P1033,'Speed Bin B-A'!P1137,'Speed Bin B-A'!P1241,'Speed Bin B-A'!P1553,'Speed Bin B-A'!P1657,'Speed Bin B-A'!P1761,'Speed Bin B-A'!P1865,'Speed Bin B-A'!P1969,'Speed Bin B-A'!P2281,'Speed Bin B-A'!P2385,'Speed Bin B-A'!P2489,'Speed Bin B-A'!P2593,'Speed Bin B-A'!P2697)</f>
        <v>0</v>
      </c>
      <c r="Q298" s="273">
        <f>SUM('Speed Bin B-A'!Q97,'Speed Bin B-A'!Q201,'Speed Bin B-A'!Q305,'Speed Bin B-A'!Q409,'Speed Bin B-A'!Q513,'Speed Bin B-A'!Q825,'Speed Bin B-A'!Q929,'Speed Bin B-A'!Q1033,'Speed Bin B-A'!Q1137,'Speed Bin B-A'!Q1241,'Speed Bin B-A'!Q1553,'Speed Bin B-A'!Q1657,'Speed Bin B-A'!Q1761,'Speed Bin B-A'!Q1865,'Speed Bin B-A'!Q1969,'Speed Bin B-A'!Q2281,'Speed Bin B-A'!Q2385,'Speed Bin B-A'!Q2489,'Speed Bin B-A'!Q2593,'Speed Bin B-A'!Q2697)</f>
        <v>0</v>
      </c>
      <c r="R298" s="273">
        <f>SUM('Speed Bin B-A'!R97,'Speed Bin B-A'!R201,'Speed Bin B-A'!R305,'Speed Bin B-A'!R409,'Speed Bin B-A'!R513,'Speed Bin B-A'!R825,'Speed Bin B-A'!R929,'Speed Bin B-A'!R1033,'Speed Bin B-A'!R1137,'Speed Bin B-A'!R1241,'Speed Bin B-A'!R1553,'Speed Bin B-A'!R1657,'Speed Bin B-A'!R1761,'Speed Bin B-A'!R1865,'Speed Bin B-A'!R1969,'Speed Bin B-A'!R2281,'Speed Bin B-A'!R2385,'Speed Bin B-A'!R2489,'Speed Bin B-A'!R2593,'Speed Bin B-A'!R2697)</f>
        <v>0</v>
      </c>
      <c r="S298" s="273">
        <f>SUM('Speed Bin B-A'!S97,'Speed Bin B-A'!S201,'Speed Bin B-A'!S305,'Speed Bin B-A'!S409,'Speed Bin B-A'!S513,'Speed Bin B-A'!S825,'Speed Bin B-A'!S929,'Speed Bin B-A'!S1033,'Speed Bin B-A'!S1137,'Speed Bin B-A'!S1241,'Speed Bin B-A'!S1553,'Speed Bin B-A'!S1657,'Speed Bin B-A'!S1761,'Speed Bin B-A'!S1865,'Speed Bin B-A'!S1969,'Speed Bin B-A'!S2281,'Speed Bin B-A'!S2385,'Speed Bin B-A'!S2489,'Speed Bin B-A'!S2593,'Speed Bin B-A'!S2697)</f>
        <v>0</v>
      </c>
      <c r="T298" s="273">
        <f>SUM('Speed Bin B-A'!T97,'Speed Bin B-A'!T201,'Speed Bin B-A'!T305,'Speed Bin B-A'!T409,'Speed Bin B-A'!T513,'Speed Bin B-A'!T825,'Speed Bin B-A'!T929,'Speed Bin B-A'!T1033,'Speed Bin B-A'!T1137,'Speed Bin B-A'!T1241,'Speed Bin B-A'!T1553,'Speed Bin B-A'!T1657,'Speed Bin B-A'!T1761,'Speed Bin B-A'!T1865,'Speed Bin B-A'!T1969,'Speed Bin B-A'!T2281,'Speed Bin B-A'!T2385,'Speed Bin B-A'!T2489,'Speed Bin B-A'!T2593,'Speed Bin B-A'!T2697)</f>
        <v>0</v>
      </c>
      <c r="U298" s="273">
        <f>SUM('Speed Bin B-A'!U97,'Speed Bin B-A'!U201,'Speed Bin B-A'!U305,'Speed Bin B-A'!U409,'Speed Bin B-A'!U513,'Speed Bin B-A'!U825,'Speed Bin B-A'!U929,'Speed Bin B-A'!U1033,'Speed Bin B-A'!U1137,'Speed Bin B-A'!U1241,'Speed Bin B-A'!U1553,'Speed Bin B-A'!U1657,'Speed Bin B-A'!U1761,'Speed Bin B-A'!U1865,'Speed Bin B-A'!U1969,'Speed Bin B-A'!U2281,'Speed Bin B-A'!U2385,'Speed Bin B-A'!U2489,'Speed Bin B-A'!U2593,'Speed Bin B-A'!U2697)</f>
        <v>0</v>
      </c>
      <c r="V298" s="274">
        <f>IFERROR(AVERAGE('Speed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21.35</v>
      </c>
      <c r="W298" s="274">
        <f>IFERROR(AVERAGE('Speed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28.185714285714283</v>
      </c>
      <c r="X298" s="267"/>
      <c r="Y298" s="267"/>
    </row>
    <row r="299" spans="1:25" x14ac:dyDescent="0.25">
      <c r="A299" s="272">
        <v>0.90625</v>
      </c>
      <c r="B299" s="273">
        <f>SUM('Speed Bin B-A'!B98,'Speed Bin B-A'!B202,'Speed Bin B-A'!B306,'Speed Bin B-A'!B410,'Speed Bin B-A'!B514,'Speed Bin B-A'!B826,'Speed Bin B-A'!B930,'Speed Bin B-A'!B1034,'Speed Bin B-A'!B1138,'Speed Bin B-A'!B1242,'Speed Bin B-A'!B1554,'Speed Bin B-A'!B1658,'Speed Bin B-A'!B1762,'Speed Bin B-A'!B1866,'Speed Bin B-A'!B1970,'Speed Bin B-A'!B2282,'Speed Bin B-A'!B2386,'Speed Bin B-A'!B2490,'Speed Bin B-A'!B2594,'Speed Bin B-A'!B2698)</f>
        <v>97</v>
      </c>
      <c r="C299" s="273">
        <f>SUM('Speed Bin B-A'!C98,'Speed Bin B-A'!C202,'Speed Bin B-A'!C306,'Speed Bin B-A'!C410,'Speed Bin B-A'!C514,'Speed Bin B-A'!C826,'Speed Bin B-A'!C930,'Speed Bin B-A'!C1034,'Speed Bin B-A'!C1138,'Speed Bin B-A'!C1242,'Speed Bin B-A'!C1554,'Speed Bin B-A'!C1658,'Speed Bin B-A'!C1762,'Speed Bin B-A'!C1866,'Speed Bin B-A'!C1970,'Speed Bin B-A'!C2282,'Speed Bin B-A'!C2386,'Speed Bin B-A'!C2490,'Speed Bin B-A'!C2594,'Speed Bin B-A'!C2698)</f>
        <v>1</v>
      </c>
      <c r="D299" s="273">
        <f>SUM('Speed Bin B-A'!D98,'Speed Bin B-A'!D202,'Speed Bin B-A'!D306,'Speed Bin B-A'!D410,'Speed Bin B-A'!D514,'Speed Bin B-A'!D826,'Speed Bin B-A'!D930,'Speed Bin B-A'!D1034,'Speed Bin B-A'!D1138,'Speed Bin B-A'!D1242,'Speed Bin B-A'!D1554,'Speed Bin B-A'!D1658,'Speed Bin B-A'!D1762,'Speed Bin B-A'!D1866,'Speed Bin B-A'!D1970,'Speed Bin B-A'!D2282,'Speed Bin B-A'!D2386,'Speed Bin B-A'!D2490,'Speed Bin B-A'!D2594,'Speed Bin B-A'!D2698)</f>
        <v>3</v>
      </c>
      <c r="E299" s="273">
        <f>SUM('Speed Bin B-A'!E98,'Speed Bin B-A'!E202,'Speed Bin B-A'!E306,'Speed Bin B-A'!E410,'Speed Bin B-A'!E514,'Speed Bin B-A'!E826,'Speed Bin B-A'!E930,'Speed Bin B-A'!E1034,'Speed Bin B-A'!E1138,'Speed Bin B-A'!E1242,'Speed Bin B-A'!E1554,'Speed Bin B-A'!E1658,'Speed Bin B-A'!E1762,'Speed Bin B-A'!E1866,'Speed Bin B-A'!E1970,'Speed Bin B-A'!E2282,'Speed Bin B-A'!E2386,'Speed Bin B-A'!E2490,'Speed Bin B-A'!E2594,'Speed Bin B-A'!E2698)</f>
        <v>39</v>
      </c>
      <c r="F299" s="273">
        <f>SUM('Speed Bin B-A'!F98,'Speed Bin B-A'!F202,'Speed Bin B-A'!F306,'Speed Bin B-A'!F410,'Speed Bin B-A'!F514,'Speed Bin B-A'!F826,'Speed Bin B-A'!F930,'Speed Bin B-A'!F1034,'Speed Bin B-A'!F1138,'Speed Bin B-A'!F1242,'Speed Bin B-A'!F1554,'Speed Bin B-A'!F1658,'Speed Bin B-A'!F1762,'Speed Bin B-A'!F1866,'Speed Bin B-A'!F1970,'Speed Bin B-A'!F2282,'Speed Bin B-A'!F2386,'Speed Bin B-A'!F2490,'Speed Bin B-A'!F2594,'Speed Bin B-A'!F2698)</f>
        <v>39</v>
      </c>
      <c r="G299" s="273">
        <f>SUM('Speed Bin B-A'!G98,'Speed Bin B-A'!G202,'Speed Bin B-A'!G306,'Speed Bin B-A'!G410,'Speed Bin B-A'!G514,'Speed Bin B-A'!G826,'Speed Bin B-A'!G930,'Speed Bin B-A'!G1034,'Speed Bin B-A'!G1138,'Speed Bin B-A'!G1242,'Speed Bin B-A'!G1554,'Speed Bin B-A'!G1658,'Speed Bin B-A'!G1762,'Speed Bin B-A'!G1866,'Speed Bin B-A'!G1970,'Speed Bin B-A'!G2282,'Speed Bin B-A'!G2386,'Speed Bin B-A'!G2490,'Speed Bin B-A'!G2594,'Speed Bin B-A'!G2698)</f>
        <v>14</v>
      </c>
      <c r="H299" s="273">
        <f>SUM('Speed Bin B-A'!H98,'Speed Bin B-A'!H202,'Speed Bin B-A'!H306,'Speed Bin B-A'!H410,'Speed Bin B-A'!H514,'Speed Bin B-A'!H826,'Speed Bin B-A'!H930,'Speed Bin B-A'!H1034,'Speed Bin B-A'!H1138,'Speed Bin B-A'!H1242,'Speed Bin B-A'!H1554,'Speed Bin B-A'!H1658,'Speed Bin B-A'!H1762,'Speed Bin B-A'!H1866,'Speed Bin B-A'!H1970,'Speed Bin B-A'!H2282,'Speed Bin B-A'!H2386,'Speed Bin B-A'!H2490,'Speed Bin B-A'!H2594,'Speed Bin B-A'!H2698)</f>
        <v>0</v>
      </c>
      <c r="I299" s="273">
        <f>SUM('Speed Bin B-A'!I98,'Speed Bin B-A'!I202,'Speed Bin B-A'!I306,'Speed Bin B-A'!I410,'Speed Bin B-A'!I514,'Speed Bin B-A'!I826,'Speed Bin B-A'!I930,'Speed Bin B-A'!I1034,'Speed Bin B-A'!I1138,'Speed Bin B-A'!I1242,'Speed Bin B-A'!I1554,'Speed Bin B-A'!I1658,'Speed Bin B-A'!I1762,'Speed Bin B-A'!I1866,'Speed Bin B-A'!I1970,'Speed Bin B-A'!I2282,'Speed Bin B-A'!I2386,'Speed Bin B-A'!I2490,'Speed Bin B-A'!I2594,'Speed Bin B-A'!I2698)</f>
        <v>1</v>
      </c>
      <c r="J299" s="273">
        <f>SUM('Speed Bin B-A'!J98,'Speed Bin B-A'!J202,'Speed Bin B-A'!J306,'Speed Bin B-A'!J410,'Speed Bin B-A'!J514,'Speed Bin B-A'!J826,'Speed Bin B-A'!J930,'Speed Bin B-A'!J1034,'Speed Bin B-A'!J1138,'Speed Bin B-A'!J1242,'Speed Bin B-A'!J1554,'Speed Bin B-A'!J1658,'Speed Bin B-A'!J1762,'Speed Bin B-A'!J1866,'Speed Bin B-A'!J1970,'Speed Bin B-A'!J2282,'Speed Bin B-A'!J2386,'Speed Bin B-A'!J2490,'Speed Bin B-A'!J2594,'Speed Bin B-A'!J2698)</f>
        <v>0</v>
      </c>
      <c r="K299" s="273">
        <f>SUM('Speed Bin B-A'!K98,'Speed Bin B-A'!K202,'Speed Bin B-A'!K306,'Speed Bin B-A'!K410,'Speed Bin B-A'!K514,'Speed Bin B-A'!K826,'Speed Bin B-A'!K930,'Speed Bin B-A'!K1034,'Speed Bin B-A'!K1138,'Speed Bin B-A'!K1242,'Speed Bin B-A'!K1554,'Speed Bin B-A'!K1658,'Speed Bin B-A'!K1762,'Speed Bin B-A'!K1866,'Speed Bin B-A'!K1970,'Speed Bin B-A'!K2282,'Speed Bin B-A'!K2386,'Speed Bin B-A'!K2490,'Speed Bin B-A'!K2594,'Speed Bin B-A'!K2698)</f>
        <v>0</v>
      </c>
      <c r="L299" s="273">
        <f>SUM('Speed Bin B-A'!L98,'Speed Bin B-A'!L202,'Speed Bin B-A'!L306,'Speed Bin B-A'!L410,'Speed Bin B-A'!L514,'Speed Bin B-A'!L826,'Speed Bin B-A'!L930,'Speed Bin B-A'!L1034,'Speed Bin B-A'!L1138,'Speed Bin B-A'!L1242,'Speed Bin B-A'!L1554,'Speed Bin B-A'!L1658,'Speed Bin B-A'!L1762,'Speed Bin B-A'!L1866,'Speed Bin B-A'!L1970,'Speed Bin B-A'!L2282,'Speed Bin B-A'!L2386,'Speed Bin B-A'!L2490,'Speed Bin B-A'!L2594,'Speed Bin B-A'!L2698)</f>
        <v>0</v>
      </c>
      <c r="M299" s="273">
        <f>SUM('Speed Bin B-A'!M98,'Speed Bin B-A'!M202,'Speed Bin B-A'!M306,'Speed Bin B-A'!M410,'Speed Bin B-A'!M514,'Speed Bin B-A'!M826,'Speed Bin B-A'!M930,'Speed Bin B-A'!M1034,'Speed Bin B-A'!M1138,'Speed Bin B-A'!M1242,'Speed Bin B-A'!M1554,'Speed Bin B-A'!M1658,'Speed Bin B-A'!M1762,'Speed Bin B-A'!M1866,'Speed Bin B-A'!M1970,'Speed Bin B-A'!M2282,'Speed Bin B-A'!M2386,'Speed Bin B-A'!M2490,'Speed Bin B-A'!M2594,'Speed Bin B-A'!M2698)</f>
        <v>0</v>
      </c>
      <c r="N299" s="273">
        <f>SUM('Speed Bin B-A'!N98,'Speed Bin B-A'!N202,'Speed Bin B-A'!N306,'Speed Bin B-A'!N410,'Speed Bin B-A'!N514,'Speed Bin B-A'!N826,'Speed Bin B-A'!N930,'Speed Bin B-A'!N1034,'Speed Bin B-A'!N1138,'Speed Bin B-A'!N1242,'Speed Bin B-A'!N1554,'Speed Bin B-A'!N1658,'Speed Bin B-A'!N1762,'Speed Bin B-A'!N1866,'Speed Bin B-A'!N1970,'Speed Bin B-A'!N2282,'Speed Bin B-A'!N2386,'Speed Bin B-A'!N2490,'Speed Bin B-A'!N2594,'Speed Bin B-A'!N2698)</f>
        <v>0</v>
      </c>
      <c r="O299" s="273">
        <f>SUM('Speed Bin B-A'!O98,'Speed Bin B-A'!O202,'Speed Bin B-A'!O306,'Speed Bin B-A'!O410,'Speed Bin B-A'!O514,'Speed Bin B-A'!O826,'Speed Bin B-A'!O930,'Speed Bin B-A'!O1034,'Speed Bin B-A'!O1138,'Speed Bin B-A'!O1242,'Speed Bin B-A'!O1554,'Speed Bin B-A'!O1658,'Speed Bin B-A'!O1762,'Speed Bin B-A'!O1866,'Speed Bin B-A'!O1970,'Speed Bin B-A'!O2282,'Speed Bin B-A'!O2386,'Speed Bin B-A'!O2490,'Speed Bin B-A'!O2594,'Speed Bin B-A'!O2698)</f>
        <v>0</v>
      </c>
      <c r="P299" s="273">
        <f>SUM('Speed Bin B-A'!P98,'Speed Bin B-A'!P202,'Speed Bin B-A'!P306,'Speed Bin B-A'!P410,'Speed Bin B-A'!P514,'Speed Bin B-A'!P826,'Speed Bin B-A'!P930,'Speed Bin B-A'!P1034,'Speed Bin B-A'!P1138,'Speed Bin B-A'!P1242,'Speed Bin B-A'!P1554,'Speed Bin B-A'!P1658,'Speed Bin B-A'!P1762,'Speed Bin B-A'!P1866,'Speed Bin B-A'!P1970,'Speed Bin B-A'!P2282,'Speed Bin B-A'!P2386,'Speed Bin B-A'!P2490,'Speed Bin B-A'!P2594,'Speed Bin B-A'!P2698)</f>
        <v>0</v>
      </c>
      <c r="Q299" s="273">
        <f>SUM('Speed Bin B-A'!Q98,'Speed Bin B-A'!Q202,'Speed Bin B-A'!Q306,'Speed Bin B-A'!Q410,'Speed Bin B-A'!Q514,'Speed Bin B-A'!Q826,'Speed Bin B-A'!Q930,'Speed Bin B-A'!Q1034,'Speed Bin B-A'!Q1138,'Speed Bin B-A'!Q1242,'Speed Bin B-A'!Q1554,'Speed Bin B-A'!Q1658,'Speed Bin B-A'!Q1762,'Speed Bin B-A'!Q1866,'Speed Bin B-A'!Q1970,'Speed Bin B-A'!Q2282,'Speed Bin B-A'!Q2386,'Speed Bin B-A'!Q2490,'Speed Bin B-A'!Q2594,'Speed Bin B-A'!Q2698)</f>
        <v>0</v>
      </c>
      <c r="R299" s="273">
        <f>SUM('Speed Bin B-A'!R98,'Speed Bin B-A'!R202,'Speed Bin B-A'!R306,'Speed Bin B-A'!R410,'Speed Bin B-A'!R514,'Speed Bin B-A'!R826,'Speed Bin B-A'!R930,'Speed Bin B-A'!R1034,'Speed Bin B-A'!R1138,'Speed Bin B-A'!R1242,'Speed Bin B-A'!R1554,'Speed Bin B-A'!R1658,'Speed Bin B-A'!R1762,'Speed Bin B-A'!R1866,'Speed Bin B-A'!R1970,'Speed Bin B-A'!R2282,'Speed Bin B-A'!R2386,'Speed Bin B-A'!R2490,'Speed Bin B-A'!R2594,'Speed Bin B-A'!R2698)</f>
        <v>0</v>
      </c>
      <c r="S299" s="273">
        <f>SUM('Speed Bin B-A'!S98,'Speed Bin B-A'!S202,'Speed Bin B-A'!S306,'Speed Bin B-A'!S410,'Speed Bin B-A'!S514,'Speed Bin B-A'!S826,'Speed Bin B-A'!S930,'Speed Bin B-A'!S1034,'Speed Bin B-A'!S1138,'Speed Bin B-A'!S1242,'Speed Bin B-A'!S1554,'Speed Bin B-A'!S1658,'Speed Bin B-A'!S1762,'Speed Bin B-A'!S1866,'Speed Bin B-A'!S1970,'Speed Bin B-A'!S2282,'Speed Bin B-A'!S2386,'Speed Bin B-A'!S2490,'Speed Bin B-A'!S2594,'Speed Bin B-A'!S2698)</f>
        <v>0</v>
      </c>
      <c r="T299" s="273">
        <f>SUM('Speed Bin B-A'!T98,'Speed Bin B-A'!T202,'Speed Bin B-A'!T306,'Speed Bin B-A'!T410,'Speed Bin B-A'!T514,'Speed Bin B-A'!T826,'Speed Bin B-A'!T930,'Speed Bin B-A'!T1034,'Speed Bin B-A'!T1138,'Speed Bin B-A'!T1242,'Speed Bin B-A'!T1554,'Speed Bin B-A'!T1658,'Speed Bin B-A'!T1762,'Speed Bin B-A'!T1866,'Speed Bin B-A'!T1970,'Speed Bin B-A'!T2282,'Speed Bin B-A'!T2386,'Speed Bin B-A'!T2490,'Speed Bin B-A'!T2594,'Speed Bin B-A'!T2698)</f>
        <v>0</v>
      </c>
      <c r="U299" s="273">
        <f>SUM('Speed Bin B-A'!U98,'Speed Bin B-A'!U202,'Speed Bin B-A'!U306,'Speed Bin B-A'!U410,'Speed Bin B-A'!U514,'Speed Bin B-A'!U826,'Speed Bin B-A'!U930,'Speed Bin B-A'!U1034,'Speed Bin B-A'!U1138,'Speed Bin B-A'!U1242,'Speed Bin B-A'!U1554,'Speed Bin B-A'!U1658,'Speed Bin B-A'!U1762,'Speed Bin B-A'!U1866,'Speed Bin B-A'!U1970,'Speed Bin B-A'!U2282,'Speed Bin B-A'!U2386,'Speed Bin B-A'!U2490,'Speed Bin B-A'!U2594,'Speed Bin B-A'!U2698)</f>
        <v>0</v>
      </c>
      <c r="V299" s="274">
        <f>IFERROR(AVERAGE('Speed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20.85</v>
      </c>
      <c r="W299" s="274">
        <f>IFERROR(AVERAGE('Speed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26.85</v>
      </c>
      <c r="X299" s="267"/>
      <c r="Y299" s="267"/>
    </row>
    <row r="300" spans="1:25" x14ac:dyDescent="0.25">
      <c r="A300" s="272">
        <v>0.91666666666666696</v>
      </c>
      <c r="B300" s="273">
        <f>SUM('Speed Bin B-A'!B99,'Speed Bin B-A'!B203,'Speed Bin B-A'!B307,'Speed Bin B-A'!B411,'Speed Bin B-A'!B515,'Speed Bin B-A'!B827,'Speed Bin B-A'!B931,'Speed Bin B-A'!B1035,'Speed Bin B-A'!B1139,'Speed Bin B-A'!B1243,'Speed Bin B-A'!B1555,'Speed Bin B-A'!B1659,'Speed Bin B-A'!B1763,'Speed Bin B-A'!B1867,'Speed Bin B-A'!B1971,'Speed Bin B-A'!B2283,'Speed Bin B-A'!B2387,'Speed Bin B-A'!B2491,'Speed Bin B-A'!B2595,'Speed Bin B-A'!B2699)</f>
        <v>138</v>
      </c>
      <c r="C300" s="273">
        <f>SUM('Speed Bin B-A'!C99,'Speed Bin B-A'!C203,'Speed Bin B-A'!C307,'Speed Bin B-A'!C411,'Speed Bin B-A'!C515,'Speed Bin B-A'!C827,'Speed Bin B-A'!C931,'Speed Bin B-A'!C1035,'Speed Bin B-A'!C1139,'Speed Bin B-A'!C1243,'Speed Bin B-A'!C1555,'Speed Bin B-A'!C1659,'Speed Bin B-A'!C1763,'Speed Bin B-A'!C1867,'Speed Bin B-A'!C1971,'Speed Bin B-A'!C2283,'Speed Bin B-A'!C2387,'Speed Bin B-A'!C2491,'Speed Bin B-A'!C2595,'Speed Bin B-A'!C2699)</f>
        <v>2</v>
      </c>
      <c r="D300" s="273">
        <f>SUM('Speed Bin B-A'!D99,'Speed Bin B-A'!D203,'Speed Bin B-A'!D307,'Speed Bin B-A'!D411,'Speed Bin B-A'!D515,'Speed Bin B-A'!D827,'Speed Bin B-A'!D931,'Speed Bin B-A'!D1035,'Speed Bin B-A'!D1139,'Speed Bin B-A'!D1243,'Speed Bin B-A'!D1555,'Speed Bin B-A'!D1659,'Speed Bin B-A'!D1763,'Speed Bin B-A'!D1867,'Speed Bin B-A'!D1971,'Speed Bin B-A'!D2283,'Speed Bin B-A'!D2387,'Speed Bin B-A'!D2491,'Speed Bin B-A'!D2595,'Speed Bin B-A'!D2699)</f>
        <v>11</v>
      </c>
      <c r="E300" s="273">
        <f>SUM('Speed Bin B-A'!E99,'Speed Bin B-A'!E203,'Speed Bin B-A'!E307,'Speed Bin B-A'!E411,'Speed Bin B-A'!E515,'Speed Bin B-A'!E827,'Speed Bin B-A'!E931,'Speed Bin B-A'!E1035,'Speed Bin B-A'!E1139,'Speed Bin B-A'!E1243,'Speed Bin B-A'!E1555,'Speed Bin B-A'!E1659,'Speed Bin B-A'!E1763,'Speed Bin B-A'!E1867,'Speed Bin B-A'!E1971,'Speed Bin B-A'!E2283,'Speed Bin B-A'!E2387,'Speed Bin B-A'!E2491,'Speed Bin B-A'!E2595,'Speed Bin B-A'!E2699)</f>
        <v>44</v>
      </c>
      <c r="F300" s="273">
        <f>SUM('Speed Bin B-A'!F99,'Speed Bin B-A'!F203,'Speed Bin B-A'!F307,'Speed Bin B-A'!F411,'Speed Bin B-A'!F515,'Speed Bin B-A'!F827,'Speed Bin B-A'!F931,'Speed Bin B-A'!F1035,'Speed Bin B-A'!F1139,'Speed Bin B-A'!F1243,'Speed Bin B-A'!F1555,'Speed Bin B-A'!F1659,'Speed Bin B-A'!F1763,'Speed Bin B-A'!F1867,'Speed Bin B-A'!F1971,'Speed Bin B-A'!F2283,'Speed Bin B-A'!F2387,'Speed Bin B-A'!F2491,'Speed Bin B-A'!F2595,'Speed Bin B-A'!F2699)</f>
        <v>57</v>
      </c>
      <c r="G300" s="273">
        <f>SUM('Speed Bin B-A'!G99,'Speed Bin B-A'!G203,'Speed Bin B-A'!G307,'Speed Bin B-A'!G411,'Speed Bin B-A'!G515,'Speed Bin B-A'!G827,'Speed Bin B-A'!G931,'Speed Bin B-A'!G1035,'Speed Bin B-A'!G1139,'Speed Bin B-A'!G1243,'Speed Bin B-A'!G1555,'Speed Bin B-A'!G1659,'Speed Bin B-A'!G1763,'Speed Bin B-A'!G1867,'Speed Bin B-A'!G1971,'Speed Bin B-A'!G2283,'Speed Bin B-A'!G2387,'Speed Bin B-A'!G2491,'Speed Bin B-A'!G2595,'Speed Bin B-A'!G2699)</f>
        <v>22</v>
      </c>
      <c r="H300" s="273">
        <f>SUM('Speed Bin B-A'!H99,'Speed Bin B-A'!H203,'Speed Bin B-A'!H307,'Speed Bin B-A'!H411,'Speed Bin B-A'!H515,'Speed Bin B-A'!H827,'Speed Bin B-A'!H931,'Speed Bin B-A'!H1035,'Speed Bin B-A'!H1139,'Speed Bin B-A'!H1243,'Speed Bin B-A'!H1555,'Speed Bin B-A'!H1659,'Speed Bin B-A'!H1763,'Speed Bin B-A'!H1867,'Speed Bin B-A'!H1971,'Speed Bin B-A'!H2283,'Speed Bin B-A'!H2387,'Speed Bin B-A'!H2491,'Speed Bin B-A'!H2595,'Speed Bin B-A'!H2699)</f>
        <v>2</v>
      </c>
      <c r="I300" s="273">
        <f>SUM('Speed Bin B-A'!I99,'Speed Bin B-A'!I203,'Speed Bin B-A'!I307,'Speed Bin B-A'!I411,'Speed Bin B-A'!I515,'Speed Bin B-A'!I827,'Speed Bin B-A'!I931,'Speed Bin B-A'!I1035,'Speed Bin B-A'!I1139,'Speed Bin B-A'!I1243,'Speed Bin B-A'!I1555,'Speed Bin B-A'!I1659,'Speed Bin B-A'!I1763,'Speed Bin B-A'!I1867,'Speed Bin B-A'!I1971,'Speed Bin B-A'!I2283,'Speed Bin B-A'!I2387,'Speed Bin B-A'!I2491,'Speed Bin B-A'!I2595,'Speed Bin B-A'!I2699)</f>
        <v>0</v>
      </c>
      <c r="J300" s="273">
        <f>SUM('Speed Bin B-A'!J99,'Speed Bin B-A'!J203,'Speed Bin B-A'!J307,'Speed Bin B-A'!J411,'Speed Bin B-A'!J515,'Speed Bin B-A'!J827,'Speed Bin B-A'!J931,'Speed Bin B-A'!J1035,'Speed Bin B-A'!J1139,'Speed Bin B-A'!J1243,'Speed Bin B-A'!J1555,'Speed Bin B-A'!J1659,'Speed Bin B-A'!J1763,'Speed Bin B-A'!J1867,'Speed Bin B-A'!J1971,'Speed Bin B-A'!J2283,'Speed Bin B-A'!J2387,'Speed Bin B-A'!J2491,'Speed Bin B-A'!J2595,'Speed Bin B-A'!J2699)</f>
        <v>0</v>
      </c>
      <c r="K300" s="273">
        <f>SUM('Speed Bin B-A'!K99,'Speed Bin B-A'!K203,'Speed Bin B-A'!K307,'Speed Bin B-A'!K411,'Speed Bin B-A'!K515,'Speed Bin B-A'!K827,'Speed Bin B-A'!K931,'Speed Bin B-A'!K1035,'Speed Bin B-A'!K1139,'Speed Bin B-A'!K1243,'Speed Bin B-A'!K1555,'Speed Bin B-A'!K1659,'Speed Bin B-A'!K1763,'Speed Bin B-A'!K1867,'Speed Bin B-A'!K1971,'Speed Bin B-A'!K2283,'Speed Bin B-A'!K2387,'Speed Bin B-A'!K2491,'Speed Bin B-A'!K2595,'Speed Bin B-A'!K2699)</f>
        <v>0</v>
      </c>
      <c r="L300" s="273">
        <f>SUM('Speed Bin B-A'!L99,'Speed Bin B-A'!L203,'Speed Bin B-A'!L307,'Speed Bin B-A'!L411,'Speed Bin B-A'!L515,'Speed Bin B-A'!L827,'Speed Bin B-A'!L931,'Speed Bin B-A'!L1035,'Speed Bin B-A'!L1139,'Speed Bin B-A'!L1243,'Speed Bin B-A'!L1555,'Speed Bin B-A'!L1659,'Speed Bin B-A'!L1763,'Speed Bin B-A'!L1867,'Speed Bin B-A'!L1971,'Speed Bin B-A'!L2283,'Speed Bin B-A'!L2387,'Speed Bin B-A'!L2491,'Speed Bin B-A'!L2595,'Speed Bin B-A'!L2699)</f>
        <v>0</v>
      </c>
      <c r="M300" s="273">
        <f>SUM('Speed Bin B-A'!M99,'Speed Bin B-A'!M203,'Speed Bin B-A'!M307,'Speed Bin B-A'!M411,'Speed Bin B-A'!M515,'Speed Bin B-A'!M827,'Speed Bin B-A'!M931,'Speed Bin B-A'!M1035,'Speed Bin B-A'!M1139,'Speed Bin B-A'!M1243,'Speed Bin B-A'!M1555,'Speed Bin B-A'!M1659,'Speed Bin B-A'!M1763,'Speed Bin B-A'!M1867,'Speed Bin B-A'!M1971,'Speed Bin B-A'!M2283,'Speed Bin B-A'!M2387,'Speed Bin B-A'!M2491,'Speed Bin B-A'!M2595,'Speed Bin B-A'!M2699)</f>
        <v>0</v>
      </c>
      <c r="N300" s="273">
        <f>SUM('Speed Bin B-A'!N99,'Speed Bin B-A'!N203,'Speed Bin B-A'!N307,'Speed Bin B-A'!N411,'Speed Bin B-A'!N515,'Speed Bin B-A'!N827,'Speed Bin B-A'!N931,'Speed Bin B-A'!N1035,'Speed Bin B-A'!N1139,'Speed Bin B-A'!N1243,'Speed Bin B-A'!N1555,'Speed Bin B-A'!N1659,'Speed Bin B-A'!N1763,'Speed Bin B-A'!N1867,'Speed Bin B-A'!N1971,'Speed Bin B-A'!N2283,'Speed Bin B-A'!N2387,'Speed Bin B-A'!N2491,'Speed Bin B-A'!N2595,'Speed Bin B-A'!N2699)</f>
        <v>0</v>
      </c>
      <c r="O300" s="273">
        <f>SUM('Speed Bin B-A'!O99,'Speed Bin B-A'!O203,'Speed Bin B-A'!O307,'Speed Bin B-A'!O411,'Speed Bin B-A'!O515,'Speed Bin B-A'!O827,'Speed Bin B-A'!O931,'Speed Bin B-A'!O1035,'Speed Bin B-A'!O1139,'Speed Bin B-A'!O1243,'Speed Bin B-A'!O1555,'Speed Bin B-A'!O1659,'Speed Bin B-A'!O1763,'Speed Bin B-A'!O1867,'Speed Bin B-A'!O1971,'Speed Bin B-A'!O2283,'Speed Bin B-A'!O2387,'Speed Bin B-A'!O2491,'Speed Bin B-A'!O2595,'Speed Bin B-A'!O2699)</f>
        <v>0</v>
      </c>
      <c r="P300" s="273">
        <f>SUM('Speed Bin B-A'!P99,'Speed Bin B-A'!P203,'Speed Bin B-A'!P307,'Speed Bin B-A'!P411,'Speed Bin B-A'!P515,'Speed Bin B-A'!P827,'Speed Bin B-A'!P931,'Speed Bin B-A'!P1035,'Speed Bin B-A'!P1139,'Speed Bin B-A'!P1243,'Speed Bin B-A'!P1555,'Speed Bin B-A'!P1659,'Speed Bin B-A'!P1763,'Speed Bin B-A'!P1867,'Speed Bin B-A'!P1971,'Speed Bin B-A'!P2283,'Speed Bin B-A'!P2387,'Speed Bin B-A'!P2491,'Speed Bin B-A'!P2595,'Speed Bin B-A'!P2699)</f>
        <v>0</v>
      </c>
      <c r="Q300" s="273">
        <f>SUM('Speed Bin B-A'!Q99,'Speed Bin B-A'!Q203,'Speed Bin B-A'!Q307,'Speed Bin B-A'!Q411,'Speed Bin B-A'!Q515,'Speed Bin B-A'!Q827,'Speed Bin B-A'!Q931,'Speed Bin B-A'!Q1035,'Speed Bin B-A'!Q1139,'Speed Bin B-A'!Q1243,'Speed Bin B-A'!Q1555,'Speed Bin B-A'!Q1659,'Speed Bin B-A'!Q1763,'Speed Bin B-A'!Q1867,'Speed Bin B-A'!Q1971,'Speed Bin B-A'!Q2283,'Speed Bin B-A'!Q2387,'Speed Bin B-A'!Q2491,'Speed Bin B-A'!Q2595,'Speed Bin B-A'!Q2699)</f>
        <v>0</v>
      </c>
      <c r="R300" s="273">
        <f>SUM('Speed Bin B-A'!R99,'Speed Bin B-A'!R203,'Speed Bin B-A'!R307,'Speed Bin B-A'!R411,'Speed Bin B-A'!R515,'Speed Bin B-A'!R827,'Speed Bin B-A'!R931,'Speed Bin B-A'!R1035,'Speed Bin B-A'!R1139,'Speed Bin B-A'!R1243,'Speed Bin B-A'!R1555,'Speed Bin B-A'!R1659,'Speed Bin B-A'!R1763,'Speed Bin B-A'!R1867,'Speed Bin B-A'!R1971,'Speed Bin B-A'!R2283,'Speed Bin B-A'!R2387,'Speed Bin B-A'!R2491,'Speed Bin B-A'!R2595,'Speed Bin B-A'!R2699)</f>
        <v>0</v>
      </c>
      <c r="S300" s="273">
        <f>SUM('Speed Bin B-A'!S99,'Speed Bin B-A'!S203,'Speed Bin B-A'!S307,'Speed Bin B-A'!S411,'Speed Bin B-A'!S515,'Speed Bin B-A'!S827,'Speed Bin B-A'!S931,'Speed Bin B-A'!S1035,'Speed Bin B-A'!S1139,'Speed Bin B-A'!S1243,'Speed Bin B-A'!S1555,'Speed Bin B-A'!S1659,'Speed Bin B-A'!S1763,'Speed Bin B-A'!S1867,'Speed Bin B-A'!S1971,'Speed Bin B-A'!S2283,'Speed Bin B-A'!S2387,'Speed Bin B-A'!S2491,'Speed Bin B-A'!S2595,'Speed Bin B-A'!S2699)</f>
        <v>0</v>
      </c>
      <c r="T300" s="273">
        <f>SUM('Speed Bin B-A'!T99,'Speed Bin B-A'!T203,'Speed Bin B-A'!T307,'Speed Bin B-A'!T411,'Speed Bin B-A'!T515,'Speed Bin B-A'!T827,'Speed Bin B-A'!T931,'Speed Bin B-A'!T1035,'Speed Bin B-A'!T1139,'Speed Bin B-A'!T1243,'Speed Bin B-A'!T1555,'Speed Bin B-A'!T1659,'Speed Bin B-A'!T1763,'Speed Bin B-A'!T1867,'Speed Bin B-A'!T1971,'Speed Bin B-A'!T2283,'Speed Bin B-A'!T2387,'Speed Bin B-A'!T2491,'Speed Bin B-A'!T2595,'Speed Bin B-A'!T2699)</f>
        <v>0</v>
      </c>
      <c r="U300" s="273">
        <f>SUM('Speed Bin B-A'!U99,'Speed Bin B-A'!U203,'Speed Bin B-A'!U307,'Speed Bin B-A'!U411,'Speed Bin B-A'!U515,'Speed Bin B-A'!U827,'Speed Bin B-A'!U931,'Speed Bin B-A'!U1035,'Speed Bin B-A'!U1139,'Speed Bin B-A'!U1243,'Speed Bin B-A'!U1555,'Speed Bin B-A'!U1659,'Speed Bin B-A'!U1763,'Speed Bin B-A'!U1867,'Speed Bin B-A'!U1971,'Speed Bin B-A'!U2283,'Speed Bin B-A'!U2387,'Speed Bin B-A'!U2491,'Speed Bin B-A'!U2595,'Speed Bin B-A'!U2699)</f>
        <v>0</v>
      </c>
      <c r="V300" s="274">
        <f>IFERROR(AVERAGE('Speed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20.65</v>
      </c>
      <c r="W300" s="274">
        <f>IFERROR(AVERAGE('Speed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25.666666666666668</v>
      </c>
      <c r="X300" s="267"/>
      <c r="Y300" s="267"/>
    </row>
    <row r="301" spans="1:25" x14ac:dyDescent="0.25">
      <c r="A301" s="272">
        <v>0.92708333333333304</v>
      </c>
      <c r="B301" s="273">
        <f>SUM('Speed Bin B-A'!B100,'Speed Bin B-A'!B204,'Speed Bin B-A'!B308,'Speed Bin B-A'!B412,'Speed Bin B-A'!B516,'Speed Bin B-A'!B828,'Speed Bin B-A'!B932,'Speed Bin B-A'!B1036,'Speed Bin B-A'!B1140,'Speed Bin B-A'!B1244,'Speed Bin B-A'!B1556,'Speed Bin B-A'!B1660,'Speed Bin B-A'!B1764,'Speed Bin B-A'!B1868,'Speed Bin B-A'!B1972,'Speed Bin B-A'!B2284,'Speed Bin B-A'!B2388,'Speed Bin B-A'!B2492,'Speed Bin B-A'!B2596,'Speed Bin B-A'!B2700)</f>
        <v>72</v>
      </c>
      <c r="C301" s="273">
        <f>SUM('Speed Bin B-A'!C100,'Speed Bin B-A'!C204,'Speed Bin B-A'!C308,'Speed Bin B-A'!C412,'Speed Bin B-A'!C516,'Speed Bin B-A'!C828,'Speed Bin B-A'!C932,'Speed Bin B-A'!C1036,'Speed Bin B-A'!C1140,'Speed Bin B-A'!C1244,'Speed Bin B-A'!C1556,'Speed Bin B-A'!C1660,'Speed Bin B-A'!C1764,'Speed Bin B-A'!C1868,'Speed Bin B-A'!C1972,'Speed Bin B-A'!C2284,'Speed Bin B-A'!C2388,'Speed Bin B-A'!C2492,'Speed Bin B-A'!C2596,'Speed Bin B-A'!C2700)</f>
        <v>0</v>
      </c>
      <c r="D301" s="273">
        <f>SUM('Speed Bin B-A'!D100,'Speed Bin B-A'!D204,'Speed Bin B-A'!D308,'Speed Bin B-A'!D412,'Speed Bin B-A'!D516,'Speed Bin B-A'!D828,'Speed Bin B-A'!D932,'Speed Bin B-A'!D1036,'Speed Bin B-A'!D1140,'Speed Bin B-A'!D1244,'Speed Bin B-A'!D1556,'Speed Bin B-A'!D1660,'Speed Bin B-A'!D1764,'Speed Bin B-A'!D1868,'Speed Bin B-A'!D1972,'Speed Bin B-A'!D2284,'Speed Bin B-A'!D2388,'Speed Bin B-A'!D2492,'Speed Bin B-A'!D2596,'Speed Bin B-A'!D2700)</f>
        <v>6</v>
      </c>
      <c r="E301" s="273">
        <f>SUM('Speed Bin B-A'!E100,'Speed Bin B-A'!E204,'Speed Bin B-A'!E308,'Speed Bin B-A'!E412,'Speed Bin B-A'!E516,'Speed Bin B-A'!E828,'Speed Bin B-A'!E932,'Speed Bin B-A'!E1036,'Speed Bin B-A'!E1140,'Speed Bin B-A'!E1244,'Speed Bin B-A'!E1556,'Speed Bin B-A'!E1660,'Speed Bin B-A'!E1764,'Speed Bin B-A'!E1868,'Speed Bin B-A'!E1972,'Speed Bin B-A'!E2284,'Speed Bin B-A'!E2388,'Speed Bin B-A'!E2492,'Speed Bin B-A'!E2596,'Speed Bin B-A'!E2700)</f>
        <v>29</v>
      </c>
      <c r="F301" s="273">
        <f>SUM('Speed Bin B-A'!F100,'Speed Bin B-A'!F204,'Speed Bin B-A'!F308,'Speed Bin B-A'!F412,'Speed Bin B-A'!F516,'Speed Bin B-A'!F828,'Speed Bin B-A'!F932,'Speed Bin B-A'!F1036,'Speed Bin B-A'!F1140,'Speed Bin B-A'!F1244,'Speed Bin B-A'!F1556,'Speed Bin B-A'!F1660,'Speed Bin B-A'!F1764,'Speed Bin B-A'!F1868,'Speed Bin B-A'!F1972,'Speed Bin B-A'!F2284,'Speed Bin B-A'!F2388,'Speed Bin B-A'!F2492,'Speed Bin B-A'!F2596,'Speed Bin B-A'!F2700)</f>
        <v>27</v>
      </c>
      <c r="G301" s="273">
        <f>SUM('Speed Bin B-A'!G100,'Speed Bin B-A'!G204,'Speed Bin B-A'!G308,'Speed Bin B-A'!G412,'Speed Bin B-A'!G516,'Speed Bin B-A'!G828,'Speed Bin B-A'!G932,'Speed Bin B-A'!G1036,'Speed Bin B-A'!G1140,'Speed Bin B-A'!G1244,'Speed Bin B-A'!G1556,'Speed Bin B-A'!G1660,'Speed Bin B-A'!G1764,'Speed Bin B-A'!G1868,'Speed Bin B-A'!G1972,'Speed Bin B-A'!G2284,'Speed Bin B-A'!G2388,'Speed Bin B-A'!G2492,'Speed Bin B-A'!G2596,'Speed Bin B-A'!G2700)</f>
        <v>7</v>
      </c>
      <c r="H301" s="273">
        <f>SUM('Speed Bin B-A'!H100,'Speed Bin B-A'!H204,'Speed Bin B-A'!H308,'Speed Bin B-A'!H412,'Speed Bin B-A'!H516,'Speed Bin B-A'!H828,'Speed Bin B-A'!H932,'Speed Bin B-A'!H1036,'Speed Bin B-A'!H1140,'Speed Bin B-A'!H1244,'Speed Bin B-A'!H1556,'Speed Bin B-A'!H1660,'Speed Bin B-A'!H1764,'Speed Bin B-A'!H1868,'Speed Bin B-A'!H1972,'Speed Bin B-A'!H2284,'Speed Bin B-A'!H2388,'Speed Bin B-A'!H2492,'Speed Bin B-A'!H2596,'Speed Bin B-A'!H2700)</f>
        <v>3</v>
      </c>
      <c r="I301" s="273">
        <f>SUM('Speed Bin B-A'!I100,'Speed Bin B-A'!I204,'Speed Bin B-A'!I308,'Speed Bin B-A'!I412,'Speed Bin B-A'!I516,'Speed Bin B-A'!I828,'Speed Bin B-A'!I932,'Speed Bin B-A'!I1036,'Speed Bin B-A'!I1140,'Speed Bin B-A'!I1244,'Speed Bin B-A'!I1556,'Speed Bin B-A'!I1660,'Speed Bin B-A'!I1764,'Speed Bin B-A'!I1868,'Speed Bin B-A'!I1972,'Speed Bin B-A'!I2284,'Speed Bin B-A'!I2388,'Speed Bin B-A'!I2492,'Speed Bin B-A'!I2596,'Speed Bin B-A'!I2700)</f>
        <v>0</v>
      </c>
      <c r="J301" s="273">
        <f>SUM('Speed Bin B-A'!J100,'Speed Bin B-A'!J204,'Speed Bin B-A'!J308,'Speed Bin B-A'!J412,'Speed Bin B-A'!J516,'Speed Bin B-A'!J828,'Speed Bin B-A'!J932,'Speed Bin B-A'!J1036,'Speed Bin B-A'!J1140,'Speed Bin B-A'!J1244,'Speed Bin B-A'!J1556,'Speed Bin B-A'!J1660,'Speed Bin B-A'!J1764,'Speed Bin B-A'!J1868,'Speed Bin B-A'!J1972,'Speed Bin B-A'!J2284,'Speed Bin B-A'!J2388,'Speed Bin B-A'!J2492,'Speed Bin B-A'!J2596,'Speed Bin B-A'!J2700)</f>
        <v>0</v>
      </c>
      <c r="K301" s="273">
        <f>SUM('Speed Bin B-A'!K100,'Speed Bin B-A'!K204,'Speed Bin B-A'!K308,'Speed Bin B-A'!K412,'Speed Bin B-A'!K516,'Speed Bin B-A'!K828,'Speed Bin B-A'!K932,'Speed Bin B-A'!K1036,'Speed Bin B-A'!K1140,'Speed Bin B-A'!K1244,'Speed Bin B-A'!K1556,'Speed Bin B-A'!K1660,'Speed Bin B-A'!K1764,'Speed Bin B-A'!K1868,'Speed Bin B-A'!K1972,'Speed Bin B-A'!K2284,'Speed Bin B-A'!K2388,'Speed Bin B-A'!K2492,'Speed Bin B-A'!K2596,'Speed Bin B-A'!K2700)</f>
        <v>0</v>
      </c>
      <c r="L301" s="273">
        <f>SUM('Speed Bin B-A'!L100,'Speed Bin B-A'!L204,'Speed Bin B-A'!L308,'Speed Bin B-A'!L412,'Speed Bin B-A'!L516,'Speed Bin B-A'!L828,'Speed Bin B-A'!L932,'Speed Bin B-A'!L1036,'Speed Bin B-A'!L1140,'Speed Bin B-A'!L1244,'Speed Bin B-A'!L1556,'Speed Bin B-A'!L1660,'Speed Bin B-A'!L1764,'Speed Bin B-A'!L1868,'Speed Bin B-A'!L1972,'Speed Bin B-A'!L2284,'Speed Bin B-A'!L2388,'Speed Bin B-A'!L2492,'Speed Bin B-A'!L2596,'Speed Bin B-A'!L2700)</f>
        <v>0</v>
      </c>
      <c r="M301" s="273">
        <f>SUM('Speed Bin B-A'!M100,'Speed Bin B-A'!M204,'Speed Bin B-A'!M308,'Speed Bin B-A'!M412,'Speed Bin B-A'!M516,'Speed Bin B-A'!M828,'Speed Bin B-A'!M932,'Speed Bin B-A'!M1036,'Speed Bin B-A'!M1140,'Speed Bin B-A'!M1244,'Speed Bin B-A'!M1556,'Speed Bin B-A'!M1660,'Speed Bin B-A'!M1764,'Speed Bin B-A'!M1868,'Speed Bin B-A'!M1972,'Speed Bin B-A'!M2284,'Speed Bin B-A'!M2388,'Speed Bin B-A'!M2492,'Speed Bin B-A'!M2596,'Speed Bin B-A'!M2700)</f>
        <v>0</v>
      </c>
      <c r="N301" s="273">
        <f>SUM('Speed Bin B-A'!N100,'Speed Bin B-A'!N204,'Speed Bin B-A'!N308,'Speed Bin B-A'!N412,'Speed Bin B-A'!N516,'Speed Bin B-A'!N828,'Speed Bin B-A'!N932,'Speed Bin B-A'!N1036,'Speed Bin B-A'!N1140,'Speed Bin B-A'!N1244,'Speed Bin B-A'!N1556,'Speed Bin B-A'!N1660,'Speed Bin B-A'!N1764,'Speed Bin B-A'!N1868,'Speed Bin B-A'!N1972,'Speed Bin B-A'!N2284,'Speed Bin B-A'!N2388,'Speed Bin B-A'!N2492,'Speed Bin B-A'!N2596,'Speed Bin B-A'!N2700)</f>
        <v>0</v>
      </c>
      <c r="O301" s="273">
        <f>SUM('Speed Bin B-A'!O100,'Speed Bin B-A'!O204,'Speed Bin B-A'!O308,'Speed Bin B-A'!O412,'Speed Bin B-A'!O516,'Speed Bin B-A'!O828,'Speed Bin B-A'!O932,'Speed Bin B-A'!O1036,'Speed Bin B-A'!O1140,'Speed Bin B-A'!O1244,'Speed Bin B-A'!O1556,'Speed Bin B-A'!O1660,'Speed Bin B-A'!O1764,'Speed Bin B-A'!O1868,'Speed Bin B-A'!O1972,'Speed Bin B-A'!O2284,'Speed Bin B-A'!O2388,'Speed Bin B-A'!O2492,'Speed Bin B-A'!O2596,'Speed Bin B-A'!O2700)</f>
        <v>0</v>
      </c>
      <c r="P301" s="273">
        <f>SUM('Speed Bin B-A'!P100,'Speed Bin B-A'!P204,'Speed Bin B-A'!P308,'Speed Bin B-A'!P412,'Speed Bin B-A'!P516,'Speed Bin B-A'!P828,'Speed Bin B-A'!P932,'Speed Bin B-A'!P1036,'Speed Bin B-A'!P1140,'Speed Bin B-A'!P1244,'Speed Bin B-A'!P1556,'Speed Bin B-A'!P1660,'Speed Bin B-A'!P1764,'Speed Bin B-A'!P1868,'Speed Bin B-A'!P1972,'Speed Bin B-A'!P2284,'Speed Bin B-A'!P2388,'Speed Bin B-A'!P2492,'Speed Bin B-A'!P2596,'Speed Bin B-A'!P2700)</f>
        <v>0</v>
      </c>
      <c r="Q301" s="273">
        <f>SUM('Speed Bin B-A'!Q100,'Speed Bin B-A'!Q204,'Speed Bin B-A'!Q308,'Speed Bin B-A'!Q412,'Speed Bin B-A'!Q516,'Speed Bin B-A'!Q828,'Speed Bin B-A'!Q932,'Speed Bin B-A'!Q1036,'Speed Bin B-A'!Q1140,'Speed Bin B-A'!Q1244,'Speed Bin B-A'!Q1556,'Speed Bin B-A'!Q1660,'Speed Bin B-A'!Q1764,'Speed Bin B-A'!Q1868,'Speed Bin B-A'!Q1972,'Speed Bin B-A'!Q2284,'Speed Bin B-A'!Q2388,'Speed Bin B-A'!Q2492,'Speed Bin B-A'!Q2596,'Speed Bin B-A'!Q2700)</f>
        <v>0</v>
      </c>
      <c r="R301" s="273">
        <f>SUM('Speed Bin B-A'!R100,'Speed Bin B-A'!R204,'Speed Bin B-A'!R308,'Speed Bin B-A'!R412,'Speed Bin B-A'!R516,'Speed Bin B-A'!R828,'Speed Bin B-A'!R932,'Speed Bin B-A'!R1036,'Speed Bin B-A'!R1140,'Speed Bin B-A'!R1244,'Speed Bin B-A'!R1556,'Speed Bin B-A'!R1660,'Speed Bin B-A'!R1764,'Speed Bin B-A'!R1868,'Speed Bin B-A'!R1972,'Speed Bin B-A'!R2284,'Speed Bin B-A'!R2388,'Speed Bin B-A'!R2492,'Speed Bin B-A'!R2596,'Speed Bin B-A'!R2700)</f>
        <v>0</v>
      </c>
      <c r="S301" s="273">
        <f>SUM('Speed Bin B-A'!S100,'Speed Bin B-A'!S204,'Speed Bin B-A'!S308,'Speed Bin B-A'!S412,'Speed Bin B-A'!S516,'Speed Bin B-A'!S828,'Speed Bin B-A'!S932,'Speed Bin B-A'!S1036,'Speed Bin B-A'!S1140,'Speed Bin B-A'!S1244,'Speed Bin B-A'!S1556,'Speed Bin B-A'!S1660,'Speed Bin B-A'!S1764,'Speed Bin B-A'!S1868,'Speed Bin B-A'!S1972,'Speed Bin B-A'!S2284,'Speed Bin B-A'!S2388,'Speed Bin B-A'!S2492,'Speed Bin B-A'!S2596,'Speed Bin B-A'!S2700)</f>
        <v>0</v>
      </c>
      <c r="T301" s="273">
        <f>SUM('Speed Bin B-A'!T100,'Speed Bin B-A'!T204,'Speed Bin B-A'!T308,'Speed Bin B-A'!T412,'Speed Bin B-A'!T516,'Speed Bin B-A'!T828,'Speed Bin B-A'!T932,'Speed Bin B-A'!T1036,'Speed Bin B-A'!T1140,'Speed Bin B-A'!T1244,'Speed Bin B-A'!T1556,'Speed Bin B-A'!T1660,'Speed Bin B-A'!T1764,'Speed Bin B-A'!T1868,'Speed Bin B-A'!T1972,'Speed Bin B-A'!T2284,'Speed Bin B-A'!T2388,'Speed Bin B-A'!T2492,'Speed Bin B-A'!T2596,'Speed Bin B-A'!T2700)</f>
        <v>0</v>
      </c>
      <c r="U301" s="273">
        <f>SUM('Speed Bin B-A'!U100,'Speed Bin B-A'!U204,'Speed Bin B-A'!U308,'Speed Bin B-A'!U412,'Speed Bin B-A'!U516,'Speed Bin B-A'!U828,'Speed Bin B-A'!U932,'Speed Bin B-A'!U1036,'Speed Bin B-A'!U1140,'Speed Bin B-A'!U1244,'Speed Bin B-A'!U1556,'Speed Bin B-A'!U1660,'Speed Bin B-A'!U1764,'Speed Bin B-A'!U1868,'Speed Bin B-A'!U1972,'Speed Bin B-A'!U2284,'Speed Bin B-A'!U2388,'Speed Bin B-A'!U2492,'Speed Bin B-A'!U2596,'Speed Bin B-A'!U2700)</f>
        <v>0</v>
      </c>
      <c r="V301" s="274">
        <f>IFERROR(AVERAGE('Speed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20.25714285714286</v>
      </c>
      <c r="W301" s="274">
        <f>IFERROR(AVERAGE('Speed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27.9</v>
      </c>
      <c r="X301" s="267"/>
      <c r="Y301" s="267"/>
    </row>
    <row r="302" spans="1:25" x14ac:dyDescent="0.25">
      <c r="A302" s="272">
        <v>0.9375</v>
      </c>
      <c r="B302" s="273">
        <f>SUM('Speed Bin B-A'!B101,'Speed Bin B-A'!B205,'Speed Bin B-A'!B309,'Speed Bin B-A'!B413,'Speed Bin B-A'!B517,'Speed Bin B-A'!B829,'Speed Bin B-A'!B933,'Speed Bin B-A'!B1037,'Speed Bin B-A'!B1141,'Speed Bin B-A'!B1245,'Speed Bin B-A'!B1557,'Speed Bin B-A'!B1661,'Speed Bin B-A'!B1765,'Speed Bin B-A'!B1869,'Speed Bin B-A'!B1973,'Speed Bin B-A'!B2285,'Speed Bin B-A'!B2389,'Speed Bin B-A'!B2493,'Speed Bin B-A'!B2597,'Speed Bin B-A'!B2701)</f>
        <v>54</v>
      </c>
      <c r="C302" s="273">
        <f>SUM('Speed Bin B-A'!C101,'Speed Bin B-A'!C205,'Speed Bin B-A'!C309,'Speed Bin B-A'!C413,'Speed Bin B-A'!C517,'Speed Bin B-A'!C829,'Speed Bin B-A'!C933,'Speed Bin B-A'!C1037,'Speed Bin B-A'!C1141,'Speed Bin B-A'!C1245,'Speed Bin B-A'!C1557,'Speed Bin B-A'!C1661,'Speed Bin B-A'!C1765,'Speed Bin B-A'!C1869,'Speed Bin B-A'!C1973,'Speed Bin B-A'!C2285,'Speed Bin B-A'!C2389,'Speed Bin B-A'!C2493,'Speed Bin B-A'!C2597,'Speed Bin B-A'!C2701)</f>
        <v>0</v>
      </c>
      <c r="D302" s="273">
        <f>SUM('Speed Bin B-A'!D101,'Speed Bin B-A'!D205,'Speed Bin B-A'!D309,'Speed Bin B-A'!D413,'Speed Bin B-A'!D517,'Speed Bin B-A'!D829,'Speed Bin B-A'!D933,'Speed Bin B-A'!D1037,'Speed Bin B-A'!D1141,'Speed Bin B-A'!D1245,'Speed Bin B-A'!D1557,'Speed Bin B-A'!D1661,'Speed Bin B-A'!D1765,'Speed Bin B-A'!D1869,'Speed Bin B-A'!D1973,'Speed Bin B-A'!D2285,'Speed Bin B-A'!D2389,'Speed Bin B-A'!D2493,'Speed Bin B-A'!D2597,'Speed Bin B-A'!D2701)</f>
        <v>6</v>
      </c>
      <c r="E302" s="273">
        <f>SUM('Speed Bin B-A'!E101,'Speed Bin B-A'!E205,'Speed Bin B-A'!E309,'Speed Bin B-A'!E413,'Speed Bin B-A'!E517,'Speed Bin B-A'!E829,'Speed Bin B-A'!E933,'Speed Bin B-A'!E1037,'Speed Bin B-A'!E1141,'Speed Bin B-A'!E1245,'Speed Bin B-A'!E1557,'Speed Bin B-A'!E1661,'Speed Bin B-A'!E1765,'Speed Bin B-A'!E1869,'Speed Bin B-A'!E1973,'Speed Bin B-A'!E2285,'Speed Bin B-A'!E2389,'Speed Bin B-A'!E2493,'Speed Bin B-A'!E2597,'Speed Bin B-A'!E2701)</f>
        <v>21</v>
      </c>
      <c r="F302" s="273">
        <f>SUM('Speed Bin B-A'!F101,'Speed Bin B-A'!F205,'Speed Bin B-A'!F309,'Speed Bin B-A'!F413,'Speed Bin B-A'!F517,'Speed Bin B-A'!F829,'Speed Bin B-A'!F933,'Speed Bin B-A'!F1037,'Speed Bin B-A'!F1141,'Speed Bin B-A'!F1245,'Speed Bin B-A'!F1557,'Speed Bin B-A'!F1661,'Speed Bin B-A'!F1765,'Speed Bin B-A'!F1869,'Speed Bin B-A'!F1973,'Speed Bin B-A'!F2285,'Speed Bin B-A'!F2389,'Speed Bin B-A'!F2493,'Speed Bin B-A'!F2597,'Speed Bin B-A'!F2701)</f>
        <v>22</v>
      </c>
      <c r="G302" s="273">
        <f>SUM('Speed Bin B-A'!G101,'Speed Bin B-A'!G205,'Speed Bin B-A'!G309,'Speed Bin B-A'!G413,'Speed Bin B-A'!G517,'Speed Bin B-A'!G829,'Speed Bin B-A'!G933,'Speed Bin B-A'!G1037,'Speed Bin B-A'!G1141,'Speed Bin B-A'!G1245,'Speed Bin B-A'!G1557,'Speed Bin B-A'!G1661,'Speed Bin B-A'!G1765,'Speed Bin B-A'!G1869,'Speed Bin B-A'!G1973,'Speed Bin B-A'!G2285,'Speed Bin B-A'!G2389,'Speed Bin B-A'!G2493,'Speed Bin B-A'!G2597,'Speed Bin B-A'!G2701)</f>
        <v>4</v>
      </c>
      <c r="H302" s="273">
        <f>SUM('Speed Bin B-A'!H101,'Speed Bin B-A'!H205,'Speed Bin B-A'!H309,'Speed Bin B-A'!H413,'Speed Bin B-A'!H517,'Speed Bin B-A'!H829,'Speed Bin B-A'!H933,'Speed Bin B-A'!H1037,'Speed Bin B-A'!H1141,'Speed Bin B-A'!H1245,'Speed Bin B-A'!H1557,'Speed Bin B-A'!H1661,'Speed Bin B-A'!H1765,'Speed Bin B-A'!H1869,'Speed Bin B-A'!H1973,'Speed Bin B-A'!H2285,'Speed Bin B-A'!H2389,'Speed Bin B-A'!H2493,'Speed Bin B-A'!H2597,'Speed Bin B-A'!H2701)</f>
        <v>1</v>
      </c>
      <c r="I302" s="273">
        <f>SUM('Speed Bin B-A'!I101,'Speed Bin B-A'!I205,'Speed Bin B-A'!I309,'Speed Bin B-A'!I413,'Speed Bin B-A'!I517,'Speed Bin B-A'!I829,'Speed Bin B-A'!I933,'Speed Bin B-A'!I1037,'Speed Bin B-A'!I1141,'Speed Bin B-A'!I1245,'Speed Bin B-A'!I1557,'Speed Bin B-A'!I1661,'Speed Bin B-A'!I1765,'Speed Bin B-A'!I1869,'Speed Bin B-A'!I1973,'Speed Bin B-A'!I2285,'Speed Bin B-A'!I2389,'Speed Bin B-A'!I2493,'Speed Bin B-A'!I2597,'Speed Bin B-A'!I2701)</f>
        <v>0</v>
      </c>
      <c r="J302" s="273">
        <f>SUM('Speed Bin B-A'!J101,'Speed Bin B-A'!J205,'Speed Bin B-A'!J309,'Speed Bin B-A'!J413,'Speed Bin B-A'!J517,'Speed Bin B-A'!J829,'Speed Bin B-A'!J933,'Speed Bin B-A'!J1037,'Speed Bin B-A'!J1141,'Speed Bin B-A'!J1245,'Speed Bin B-A'!J1557,'Speed Bin B-A'!J1661,'Speed Bin B-A'!J1765,'Speed Bin B-A'!J1869,'Speed Bin B-A'!J1973,'Speed Bin B-A'!J2285,'Speed Bin B-A'!J2389,'Speed Bin B-A'!J2493,'Speed Bin B-A'!J2597,'Speed Bin B-A'!J2701)</f>
        <v>0</v>
      </c>
      <c r="K302" s="273">
        <f>SUM('Speed Bin B-A'!K101,'Speed Bin B-A'!K205,'Speed Bin B-A'!K309,'Speed Bin B-A'!K413,'Speed Bin B-A'!K517,'Speed Bin B-A'!K829,'Speed Bin B-A'!K933,'Speed Bin B-A'!K1037,'Speed Bin B-A'!K1141,'Speed Bin B-A'!K1245,'Speed Bin B-A'!K1557,'Speed Bin B-A'!K1661,'Speed Bin B-A'!K1765,'Speed Bin B-A'!K1869,'Speed Bin B-A'!K1973,'Speed Bin B-A'!K2285,'Speed Bin B-A'!K2389,'Speed Bin B-A'!K2493,'Speed Bin B-A'!K2597,'Speed Bin B-A'!K2701)</f>
        <v>0</v>
      </c>
      <c r="L302" s="273">
        <f>SUM('Speed Bin B-A'!L101,'Speed Bin B-A'!L205,'Speed Bin B-A'!L309,'Speed Bin B-A'!L413,'Speed Bin B-A'!L517,'Speed Bin B-A'!L829,'Speed Bin B-A'!L933,'Speed Bin B-A'!L1037,'Speed Bin B-A'!L1141,'Speed Bin B-A'!L1245,'Speed Bin B-A'!L1557,'Speed Bin B-A'!L1661,'Speed Bin B-A'!L1765,'Speed Bin B-A'!L1869,'Speed Bin B-A'!L1973,'Speed Bin B-A'!L2285,'Speed Bin B-A'!L2389,'Speed Bin B-A'!L2493,'Speed Bin B-A'!L2597,'Speed Bin B-A'!L2701)</f>
        <v>0</v>
      </c>
      <c r="M302" s="273">
        <f>SUM('Speed Bin B-A'!M101,'Speed Bin B-A'!M205,'Speed Bin B-A'!M309,'Speed Bin B-A'!M413,'Speed Bin B-A'!M517,'Speed Bin B-A'!M829,'Speed Bin B-A'!M933,'Speed Bin B-A'!M1037,'Speed Bin B-A'!M1141,'Speed Bin B-A'!M1245,'Speed Bin B-A'!M1557,'Speed Bin B-A'!M1661,'Speed Bin B-A'!M1765,'Speed Bin B-A'!M1869,'Speed Bin B-A'!M1973,'Speed Bin B-A'!M2285,'Speed Bin B-A'!M2389,'Speed Bin B-A'!M2493,'Speed Bin B-A'!M2597,'Speed Bin B-A'!M2701)</f>
        <v>0</v>
      </c>
      <c r="N302" s="273">
        <f>SUM('Speed Bin B-A'!N101,'Speed Bin B-A'!N205,'Speed Bin B-A'!N309,'Speed Bin B-A'!N413,'Speed Bin B-A'!N517,'Speed Bin B-A'!N829,'Speed Bin B-A'!N933,'Speed Bin B-A'!N1037,'Speed Bin B-A'!N1141,'Speed Bin B-A'!N1245,'Speed Bin B-A'!N1557,'Speed Bin B-A'!N1661,'Speed Bin B-A'!N1765,'Speed Bin B-A'!N1869,'Speed Bin B-A'!N1973,'Speed Bin B-A'!N2285,'Speed Bin B-A'!N2389,'Speed Bin B-A'!N2493,'Speed Bin B-A'!N2597,'Speed Bin B-A'!N2701)</f>
        <v>0</v>
      </c>
      <c r="O302" s="273">
        <f>SUM('Speed Bin B-A'!O101,'Speed Bin B-A'!O205,'Speed Bin B-A'!O309,'Speed Bin B-A'!O413,'Speed Bin B-A'!O517,'Speed Bin B-A'!O829,'Speed Bin B-A'!O933,'Speed Bin B-A'!O1037,'Speed Bin B-A'!O1141,'Speed Bin B-A'!O1245,'Speed Bin B-A'!O1557,'Speed Bin B-A'!O1661,'Speed Bin B-A'!O1765,'Speed Bin B-A'!O1869,'Speed Bin B-A'!O1973,'Speed Bin B-A'!O2285,'Speed Bin B-A'!O2389,'Speed Bin B-A'!O2493,'Speed Bin B-A'!O2597,'Speed Bin B-A'!O2701)</f>
        <v>0</v>
      </c>
      <c r="P302" s="273">
        <f>SUM('Speed Bin B-A'!P101,'Speed Bin B-A'!P205,'Speed Bin B-A'!P309,'Speed Bin B-A'!P413,'Speed Bin B-A'!P517,'Speed Bin B-A'!P829,'Speed Bin B-A'!P933,'Speed Bin B-A'!P1037,'Speed Bin B-A'!P1141,'Speed Bin B-A'!P1245,'Speed Bin B-A'!P1557,'Speed Bin B-A'!P1661,'Speed Bin B-A'!P1765,'Speed Bin B-A'!P1869,'Speed Bin B-A'!P1973,'Speed Bin B-A'!P2285,'Speed Bin B-A'!P2389,'Speed Bin B-A'!P2493,'Speed Bin B-A'!P2597,'Speed Bin B-A'!P2701)</f>
        <v>0</v>
      </c>
      <c r="Q302" s="273">
        <f>SUM('Speed Bin B-A'!Q101,'Speed Bin B-A'!Q205,'Speed Bin B-A'!Q309,'Speed Bin B-A'!Q413,'Speed Bin B-A'!Q517,'Speed Bin B-A'!Q829,'Speed Bin B-A'!Q933,'Speed Bin B-A'!Q1037,'Speed Bin B-A'!Q1141,'Speed Bin B-A'!Q1245,'Speed Bin B-A'!Q1557,'Speed Bin B-A'!Q1661,'Speed Bin B-A'!Q1765,'Speed Bin B-A'!Q1869,'Speed Bin B-A'!Q1973,'Speed Bin B-A'!Q2285,'Speed Bin B-A'!Q2389,'Speed Bin B-A'!Q2493,'Speed Bin B-A'!Q2597,'Speed Bin B-A'!Q2701)</f>
        <v>0</v>
      </c>
      <c r="R302" s="273">
        <f>SUM('Speed Bin B-A'!R101,'Speed Bin B-A'!R205,'Speed Bin B-A'!R309,'Speed Bin B-A'!R413,'Speed Bin B-A'!R517,'Speed Bin B-A'!R829,'Speed Bin B-A'!R933,'Speed Bin B-A'!R1037,'Speed Bin B-A'!R1141,'Speed Bin B-A'!R1245,'Speed Bin B-A'!R1557,'Speed Bin B-A'!R1661,'Speed Bin B-A'!R1765,'Speed Bin B-A'!R1869,'Speed Bin B-A'!R1973,'Speed Bin B-A'!R2285,'Speed Bin B-A'!R2389,'Speed Bin B-A'!R2493,'Speed Bin B-A'!R2597,'Speed Bin B-A'!R2701)</f>
        <v>0</v>
      </c>
      <c r="S302" s="273">
        <f>SUM('Speed Bin B-A'!S101,'Speed Bin B-A'!S205,'Speed Bin B-A'!S309,'Speed Bin B-A'!S413,'Speed Bin B-A'!S517,'Speed Bin B-A'!S829,'Speed Bin B-A'!S933,'Speed Bin B-A'!S1037,'Speed Bin B-A'!S1141,'Speed Bin B-A'!S1245,'Speed Bin B-A'!S1557,'Speed Bin B-A'!S1661,'Speed Bin B-A'!S1765,'Speed Bin B-A'!S1869,'Speed Bin B-A'!S1973,'Speed Bin B-A'!S2285,'Speed Bin B-A'!S2389,'Speed Bin B-A'!S2493,'Speed Bin B-A'!S2597,'Speed Bin B-A'!S2701)</f>
        <v>0</v>
      </c>
      <c r="T302" s="273">
        <f>SUM('Speed Bin B-A'!T101,'Speed Bin B-A'!T205,'Speed Bin B-A'!T309,'Speed Bin B-A'!T413,'Speed Bin B-A'!T517,'Speed Bin B-A'!T829,'Speed Bin B-A'!T933,'Speed Bin B-A'!T1037,'Speed Bin B-A'!T1141,'Speed Bin B-A'!T1245,'Speed Bin B-A'!T1557,'Speed Bin B-A'!T1661,'Speed Bin B-A'!T1765,'Speed Bin B-A'!T1869,'Speed Bin B-A'!T1973,'Speed Bin B-A'!T2285,'Speed Bin B-A'!T2389,'Speed Bin B-A'!T2493,'Speed Bin B-A'!T2597,'Speed Bin B-A'!T2701)</f>
        <v>0</v>
      </c>
      <c r="U302" s="273">
        <f>SUM('Speed Bin B-A'!U101,'Speed Bin B-A'!U205,'Speed Bin B-A'!U309,'Speed Bin B-A'!U413,'Speed Bin B-A'!U517,'Speed Bin B-A'!U829,'Speed Bin B-A'!U933,'Speed Bin B-A'!U1037,'Speed Bin B-A'!U1141,'Speed Bin B-A'!U1245,'Speed Bin B-A'!U1557,'Speed Bin B-A'!U1661,'Speed Bin B-A'!U1765,'Speed Bin B-A'!U1869,'Speed Bin B-A'!U1973,'Speed Bin B-A'!U2285,'Speed Bin B-A'!U2389,'Speed Bin B-A'!U2493,'Speed Bin B-A'!U2597,'Speed Bin B-A'!U2701)</f>
        <v>0</v>
      </c>
      <c r="V302" s="274">
        <f>IFERROR(AVERAGE('Speed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19.930769230769233</v>
      </c>
      <c r="W302" s="274" t="str">
        <f>IFERROR(AVERAGE('Speed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v>
      </c>
      <c r="X302" s="267"/>
      <c r="Y302" s="267"/>
    </row>
    <row r="303" spans="1:25" x14ac:dyDescent="0.25">
      <c r="A303" s="272">
        <v>0.94791666666666696</v>
      </c>
      <c r="B303" s="273">
        <f>SUM('Speed Bin B-A'!B102,'Speed Bin B-A'!B206,'Speed Bin B-A'!B310,'Speed Bin B-A'!B414,'Speed Bin B-A'!B518,'Speed Bin B-A'!B830,'Speed Bin B-A'!B934,'Speed Bin B-A'!B1038,'Speed Bin B-A'!B1142,'Speed Bin B-A'!B1246,'Speed Bin B-A'!B1558,'Speed Bin B-A'!B1662,'Speed Bin B-A'!B1766,'Speed Bin B-A'!B1870,'Speed Bin B-A'!B1974,'Speed Bin B-A'!B2286,'Speed Bin B-A'!B2390,'Speed Bin B-A'!B2494,'Speed Bin B-A'!B2598,'Speed Bin B-A'!B2702)</f>
        <v>45</v>
      </c>
      <c r="C303" s="273">
        <f>SUM('Speed Bin B-A'!C102,'Speed Bin B-A'!C206,'Speed Bin B-A'!C310,'Speed Bin B-A'!C414,'Speed Bin B-A'!C518,'Speed Bin B-A'!C830,'Speed Bin B-A'!C934,'Speed Bin B-A'!C1038,'Speed Bin B-A'!C1142,'Speed Bin B-A'!C1246,'Speed Bin B-A'!C1558,'Speed Bin B-A'!C1662,'Speed Bin B-A'!C1766,'Speed Bin B-A'!C1870,'Speed Bin B-A'!C1974,'Speed Bin B-A'!C2286,'Speed Bin B-A'!C2390,'Speed Bin B-A'!C2494,'Speed Bin B-A'!C2598,'Speed Bin B-A'!C2702)</f>
        <v>0</v>
      </c>
      <c r="D303" s="273">
        <f>SUM('Speed Bin B-A'!D102,'Speed Bin B-A'!D206,'Speed Bin B-A'!D310,'Speed Bin B-A'!D414,'Speed Bin B-A'!D518,'Speed Bin B-A'!D830,'Speed Bin B-A'!D934,'Speed Bin B-A'!D1038,'Speed Bin B-A'!D1142,'Speed Bin B-A'!D1246,'Speed Bin B-A'!D1558,'Speed Bin B-A'!D1662,'Speed Bin B-A'!D1766,'Speed Bin B-A'!D1870,'Speed Bin B-A'!D1974,'Speed Bin B-A'!D2286,'Speed Bin B-A'!D2390,'Speed Bin B-A'!D2494,'Speed Bin B-A'!D2598,'Speed Bin B-A'!D2702)</f>
        <v>4</v>
      </c>
      <c r="E303" s="273">
        <f>SUM('Speed Bin B-A'!E102,'Speed Bin B-A'!E206,'Speed Bin B-A'!E310,'Speed Bin B-A'!E414,'Speed Bin B-A'!E518,'Speed Bin B-A'!E830,'Speed Bin B-A'!E934,'Speed Bin B-A'!E1038,'Speed Bin B-A'!E1142,'Speed Bin B-A'!E1246,'Speed Bin B-A'!E1558,'Speed Bin B-A'!E1662,'Speed Bin B-A'!E1766,'Speed Bin B-A'!E1870,'Speed Bin B-A'!E1974,'Speed Bin B-A'!E2286,'Speed Bin B-A'!E2390,'Speed Bin B-A'!E2494,'Speed Bin B-A'!E2598,'Speed Bin B-A'!E2702)</f>
        <v>19</v>
      </c>
      <c r="F303" s="273">
        <f>SUM('Speed Bin B-A'!F102,'Speed Bin B-A'!F206,'Speed Bin B-A'!F310,'Speed Bin B-A'!F414,'Speed Bin B-A'!F518,'Speed Bin B-A'!F830,'Speed Bin B-A'!F934,'Speed Bin B-A'!F1038,'Speed Bin B-A'!F1142,'Speed Bin B-A'!F1246,'Speed Bin B-A'!F1558,'Speed Bin B-A'!F1662,'Speed Bin B-A'!F1766,'Speed Bin B-A'!F1870,'Speed Bin B-A'!F1974,'Speed Bin B-A'!F2286,'Speed Bin B-A'!F2390,'Speed Bin B-A'!F2494,'Speed Bin B-A'!F2598,'Speed Bin B-A'!F2702)</f>
        <v>17</v>
      </c>
      <c r="G303" s="273">
        <f>SUM('Speed Bin B-A'!G102,'Speed Bin B-A'!G206,'Speed Bin B-A'!G310,'Speed Bin B-A'!G414,'Speed Bin B-A'!G518,'Speed Bin B-A'!G830,'Speed Bin B-A'!G934,'Speed Bin B-A'!G1038,'Speed Bin B-A'!G1142,'Speed Bin B-A'!G1246,'Speed Bin B-A'!G1558,'Speed Bin B-A'!G1662,'Speed Bin B-A'!G1766,'Speed Bin B-A'!G1870,'Speed Bin B-A'!G1974,'Speed Bin B-A'!G2286,'Speed Bin B-A'!G2390,'Speed Bin B-A'!G2494,'Speed Bin B-A'!G2598,'Speed Bin B-A'!G2702)</f>
        <v>4</v>
      </c>
      <c r="H303" s="273">
        <f>SUM('Speed Bin B-A'!H102,'Speed Bin B-A'!H206,'Speed Bin B-A'!H310,'Speed Bin B-A'!H414,'Speed Bin B-A'!H518,'Speed Bin B-A'!H830,'Speed Bin B-A'!H934,'Speed Bin B-A'!H1038,'Speed Bin B-A'!H1142,'Speed Bin B-A'!H1246,'Speed Bin B-A'!H1558,'Speed Bin B-A'!H1662,'Speed Bin B-A'!H1766,'Speed Bin B-A'!H1870,'Speed Bin B-A'!H1974,'Speed Bin B-A'!H2286,'Speed Bin B-A'!H2390,'Speed Bin B-A'!H2494,'Speed Bin B-A'!H2598,'Speed Bin B-A'!H2702)</f>
        <v>1</v>
      </c>
      <c r="I303" s="273">
        <f>SUM('Speed Bin B-A'!I102,'Speed Bin B-A'!I206,'Speed Bin B-A'!I310,'Speed Bin B-A'!I414,'Speed Bin B-A'!I518,'Speed Bin B-A'!I830,'Speed Bin B-A'!I934,'Speed Bin B-A'!I1038,'Speed Bin B-A'!I1142,'Speed Bin B-A'!I1246,'Speed Bin B-A'!I1558,'Speed Bin B-A'!I1662,'Speed Bin B-A'!I1766,'Speed Bin B-A'!I1870,'Speed Bin B-A'!I1974,'Speed Bin B-A'!I2286,'Speed Bin B-A'!I2390,'Speed Bin B-A'!I2494,'Speed Bin B-A'!I2598,'Speed Bin B-A'!I2702)</f>
        <v>0</v>
      </c>
      <c r="J303" s="273">
        <f>SUM('Speed Bin B-A'!J102,'Speed Bin B-A'!J206,'Speed Bin B-A'!J310,'Speed Bin B-A'!J414,'Speed Bin B-A'!J518,'Speed Bin B-A'!J830,'Speed Bin B-A'!J934,'Speed Bin B-A'!J1038,'Speed Bin B-A'!J1142,'Speed Bin B-A'!J1246,'Speed Bin B-A'!J1558,'Speed Bin B-A'!J1662,'Speed Bin B-A'!J1766,'Speed Bin B-A'!J1870,'Speed Bin B-A'!J1974,'Speed Bin B-A'!J2286,'Speed Bin B-A'!J2390,'Speed Bin B-A'!J2494,'Speed Bin B-A'!J2598,'Speed Bin B-A'!J2702)</f>
        <v>0</v>
      </c>
      <c r="K303" s="273">
        <f>SUM('Speed Bin B-A'!K102,'Speed Bin B-A'!K206,'Speed Bin B-A'!K310,'Speed Bin B-A'!K414,'Speed Bin B-A'!K518,'Speed Bin B-A'!K830,'Speed Bin B-A'!K934,'Speed Bin B-A'!K1038,'Speed Bin B-A'!K1142,'Speed Bin B-A'!K1246,'Speed Bin B-A'!K1558,'Speed Bin B-A'!K1662,'Speed Bin B-A'!K1766,'Speed Bin B-A'!K1870,'Speed Bin B-A'!K1974,'Speed Bin B-A'!K2286,'Speed Bin B-A'!K2390,'Speed Bin B-A'!K2494,'Speed Bin B-A'!K2598,'Speed Bin B-A'!K2702)</f>
        <v>0</v>
      </c>
      <c r="L303" s="273">
        <f>SUM('Speed Bin B-A'!L102,'Speed Bin B-A'!L206,'Speed Bin B-A'!L310,'Speed Bin B-A'!L414,'Speed Bin B-A'!L518,'Speed Bin B-A'!L830,'Speed Bin B-A'!L934,'Speed Bin B-A'!L1038,'Speed Bin B-A'!L1142,'Speed Bin B-A'!L1246,'Speed Bin B-A'!L1558,'Speed Bin B-A'!L1662,'Speed Bin B-A'!L1766,'Speed Bin B-A'!L1870,'Speed Bin B-A'!L1974,'Speed Bin B-A'!L2286,'Speed Bin B-A'!L2390,'Speed Bin B-A'!L2494,'Speed Bin B-A'!L2598,'Speed Bin B-A'!L2702)</f>
        <v>0</v>
      </c>
      <c r="M303" s="273">
        <f>SUM('Speed Bin B-A'!M102,'Speed Bin B-A'!M206,'Speed Bin B-A'!M310,'Speed Bin B-A'!M414,'Speed Bin B-A'!M518,'Speed Bin B-A'!M830,'Speed Bin B-A'!M934,'Speed Bin B-A'!M1038,'Speed Bin B-A'!M1142,'Speed Bin B-A'!M1246,'Speed Bin B-A'!M1558,'Speed Bin B-A'!M1662,'Speed Bin B-A'!M1766,'Speed Bin B-A'!M1870,'Speed Bin B-A'!M1974,'Speed Bin B-A'!M2286,'Speed Bin B-A'!M2390,'Speed Bin B-A'!M2494,'Speed Bin B-A'!M2598,'Speed Bin B-A'!M2702)</f>
        <v>0</v>
      </c>
      <c r="N303" s="273">
        <f>SUM('Speed Bin B-A'!N102,'Speed Bin B-A'!N206,'Speed Bin B-A'!N310,'Speed Bin B-A'!N414,'Speed Bin B-A'!N518,'Speed Bin B-A'!N830,'Speed Bin B-A'!N934,'Speed Bin B-A'!N1038,'Speed Bin B-A'!N1142,'Speed Bin B-A'!N1246,'Speed Bin B-A'!N1558,'Speed Bin B-A'!N1662,'Speed Bin B-A'!N1766,'Speed Bin B-A'!N1870,'Speed Bin B-A'!N1974,'Speed Bin B-A'!N2286,'Speed Bin B-A'!N2390,'Speed Bin B-A'!N2494,'Speed Bin B-A'!N2598,'Speed Bin B-A'!N2702)</f>
        <v>0</v>
      </c>
      <c r="O303" s="273">
        <f>SUM('Speed Bin B-A'!O102,'Speed Bin B-A'!O206,'Speed Bin B-A'!O310,'Speed Bin B-A'!O414,'Speed Bin B-A'!O518,'Speed Bin B-A'!O830,'Speed Bin B-A'!O934,'Speed Bin B-A'!O1038,'Speed Bin B-A'!O1142,'Speed Bin B-A'!O1246,'Speed Bin B-A'!O1558,'Speed Bin B-A'!O1662,'Speed Bin B-A'!O1766,'Speed Bin B-A'!O1870,'Speed Bin B-A'!O1974,'Speed Bin B-A'!O2286,'Speed Bin B-A'!O2390,'Speed Bin B-A'!O2494,'Speed Bin B-A'!O2598,'Speed Bin B-A'!O2702)</f>
        <v>0</v>
      </c>
      <c r="P303" s="273">
        <f>SUM('Speed Bin B-A'!P102,'Speed Bin B-A'!P206,'Speed Bin B-A'!P310,'Speed Bin B-A'!P414,'Speed Bin B-A'!P518,'Speed Bin B-A'!P830,'Speed Bin B-A'!P934,'Speed Bin B-A'!P1038,'Speed Bin B-A'!P1142,'Speed Bin B-A'!P1246,'Speed Bin B-A'!P1558,'Speed Bin B-A'!P1662,'Speed Bin B-A'!P1766,'Speed Bin B-A'!P1870,'Speed Bin B-A'!P1974,'Speed Bin B-A'!P2286,'Speed Bin B-A'!P2390,'Speed Bin B-A'!P2494,'Speed Bin B-A'!P2598,'Speed Bin B-A'!P2702)</f>
        <v>0</v>
      </c>
      <c r="Q303" s="273">
        <f>SUM('Speed Bin B-A'!Q102,'Speed Bin B-A'!Q206,'Speed Bin B-A'!Q310,'Speed Bin B-A'!Q414,'Speed Bin B-A'!Q518,'Speed Bin B-A'!Q830,'Speed Bin B-A'!Q934,'Speed Bin B-A'!Q1038,'Speed Bin B-A'!Q1142,'Speed Bin B-A'!Q1246,'Speed Bin B-A'!Q1558,'Speed Bin B-A'!Q1662,'Speed Bin B-A'!Q1766,'Speed Bin B-A'!Q1870,'Speed Bin B-A'!Q1974,'Speed Bin B-A'!Q2286,'Speed Bin B-A'!Q2390,'Speed Bin B-A'!Q2494,'Speed Bin B-A'!Q2598,'Speed Bin B-A'!Q2702)</f>
        <v>0</v>
      </c>
      <c r="R303" s="273">
        <f>SUM('Speed Bin B-A'!R102,'Speed Bin B-A'!R206,'Speed Bin B-A'!R310,'Speed Bin B-A'!R414,'Speed Bin B-A'!R518,'Speed Bin B-A'!R830,'Speed Bin B-A'!R934,'Speed Bin B-A'!R1038,'Speed Bin B-A'!R1142,'Speed Bin B-A'!R1246,'Speed Bin B-A'!R1558,'Speed Bin B-A'!R1662,'Speed Bin B-A'!R1766,'Speed Bin B-A'!R1870,'Speed Bin B-A'!R1974,'Speed Bin B-A'!R2286,'Speed Bin B-A'!R2390,'Speed Bin B-A'!R2494,'Speed Bin B-A'!R2598,'Speed Bin B-A'!R2702)</f>
        <v>0</v>
      </c>
      <c r="S303" s="273">
        <f>SUM('Speed Bin B-A'!S102,'Speed Bin B-A'!S206,'Speed Bin B-A'!S310,'Speed Bin B-A'!S414,'Speed Bin B-A'!S518,'Speed Bin B-A'!S830,'Speed Bin B-A'!S934,'Speed Bin B-A'!S1038,'Speed Bin B-A'!S1142,'Speed Bin B-A'!S1246,'Speed Bin B-A'!S1558,'Speed Bin B-A'!S1662,'Speed Bin B-A'!S1766,'Speed Bin B-A'!S1870,'Speed Bin B-A'!S1974,'Speed Bin B-A'!S2286,'Speed Bin B-A'!S2390,'Speed Bin B-A'!S2494,'Speed Bin B-A'!S2598,'Speed Bin B-A'!S2702)</f>
        <v>0</v>
      </c>
      <c r="T303" s="273">
        <f>SUM('Speed Bin B-A'!T102,'Speed Bin B-A'!T206,'Speed Bin B-A'!T310,'Speed Bin B-A'!T414,'Speed Bin B-A'!T518,'Speed Bin B-A'!T830,'Speed Bin B-A'!T934,'Speed Bin B-A'!T1038,'Speed Bin B-A'!T1142,'Speed Bin B-A'!T1246,'Speed Bin B-A'!T1558,'Speed Bin B-A'!T1662,'Speed Bin B-A'!T1766,'Speed Bin B-A'!T1870,'Speed Bin B-A'!T1974,'Speed Bin B-A'!T2286,'Speed Bin B-A'!T2390,'Speed Bin B-A'!T2494,'Speed Bin B-A'!T2598,'Speed Bin B-A'!T2702)</f>
        <v>0</v>
      </c>
      <c r="U303" s="273">
        <f>SUM('Speed Bin B-A'!U102,'Speed Bin B-A'!U206,'Speed Bin B-A'!U310,'Speed Bin B-A'!U414,'Speed Bin B-A'!U518,'Speed Bin B-A'!U830,'Speed Bin B-A'!U934,'Speed Bin B-A'!U1038,'Speed Bin B-A'!U1142,'Speed Bin B-A'!U1246,'Speed Bin B-A'!U1558,'Speed Bin B-A'!U1662,'Speed Bin B-A'!U1766,'Speed Bin B-A'!U1870,'Speed Bin B-A'!U1974,'Speed Bin B-A'!U2286,'Speed Bin B-A'!U2390,'Speed Bin B-A'!U2494,'Speed Bin B-A'!U2598,'Speed Bin B-A'!U2702)</f>
        <v>0</v>
      </c>
      <c r="V303" s="274">
        <f>IFERROR(AVERAGE('Speed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20.491666666666667</v>
      </c>
      <c r="W303" s="274" t="str">
        <f>IFERROR(AVERAGE('Speed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v>
      </c>
      <c r="X303" s="267"/>
      <c r="Y303" s="267"/>
    </row>
    <row r="304" spans="1:25" x14ac:dyDescent="0.25">
      <c r="A304" s="272">
        <v>0.95833333333333304</v>
      </c>
      <c r="B304" s="273">
        <f>SUM('Speed Bin B-A'!B103,'Speed Bin B-A'!B207,'Speed Bin B-A'!B311,'Speed Bin B-A'!B415,'Speed Bin B-A'!B519,'Speed Bin B-A'!B831,'Speed Bin B-A'!B935,'Speed Bin B-A'!B1039,'Speed Bin B-A'!B1143,'Speed Bin B-A'!B1247,'Speed Bin B-A'!B1559,'Speed Bin B-A'!B1663,'Speed Bin B-A'!B1767,'Speed Bin B-A'!B1871,'Speed Bin B-A'!B1975,'Speed Bin B-A'!B2287,'Speed Bin B-A'!B2391,'Speed Bin B-A'!B2495,'Speed Bin B-A'!B2599,'Speed Bin B-A'!B2703)</f>
        <v>76</v>
      </c>
      <c r="C304" s="273">
        <f>SUM('Speed Bin B-A'!C103,'Speed Bin B-A'!C207,'Speed Bin B-A'!C311,'Speed Bin B-A'!C415,'Speed Bin B-A'!C519,'Speed Bin B-A'!C831,'Speed Bin B-A'!C935,'Speed Bin B-A'!C1039,'Speed Bin B-A'!C1143,'Speed Bin B-A'!C1247,'Speed Bin B-A'!C1559,'Speed Bin B-A'!C1663,'Speed Bin B-A'!C1767,'Speed Bin B-A'!C1871,'Speed Bin B-A'!C1975,'Speed Bin B-A'!C2287,'Speed Bin B-A'!C2391,'Speed Bin B-A'!C2495,'Speed Bin B-A'!C2599,'Speed Bin B-A'!C2703)</f>
        <v>0</v>
      </c>
      <c r="D304" s="273">
        <f>SUM('Speed Bin B-A'!D103,'Speed Bin B-A'!D207,'Speed Bin B-A'!D311,'Speed Bin B-A'!D415,'Speed Bin B-A'!D519,'Speed Bin B-A'!D831,'Speed Bin B-A'!D935,'Speed Bin B-A'!D1039,'Speed Bin B-A'!D1143,'Speed Bin B-A'!D1247,'Speed Bin B-A'!D1559,'Speed Bin B-A'!D1663,'Speed Bin B-A'!D1767,'Speed Bin B-A'!D1871,'Speed Bin B-A'!D1975,'Speed Bin B-A'!D2287,'Speed Bin B-A'!D2391,'Speed Bin B-A'!D2495,'Speed Bin B-A'!D2599,'Speed Bin B-A'!D2703)</f>
        <v>7</v>
      </c>
      <c r="E304" s="273">
        <f>SUM('Speed Bin B-A'!E103,'Speed Bin B-A'!E207,'Speed Bin B-A'!E311,'Speed Bin B-A'!E415,'Speed Bin B-A'!E519,'Speed Bin B-A'!E831,'Speed Bin B-A'!E935,'Speed Bin B-A'!E1039,'Speed Bin B-A'!E1143,'Speed Bin B-A'!E1247,'Speed Bin B-A'!E1559,'Speed Bin B-A'!E1663,'Speed Bin B-A'!E1767,'Speed Bin B-A'!E1871,'Speed Bin B-A'!E1975,'Speed Bin B-A'!E2287,'Speed Bin B-A'!E2391,'Speed Bin B-A'!E2495,'Speed Bin B-A'!E2599,'Speed Bin B-A'!E2703)</f>
        <v>28</v>
      </c>
      <c r="F304" s="273">
        <f>SUM('Speed Bin B-A'!F103,'Speed Bin B-A'!F207,'Speed Bin B-A'!F311,'Speed Bin B-A'!F415,'Speed Bin B-A'!F519,'Speed Bin B-A'!F831,'Speed Bin B-A'!F935,'Speed Bin B-A'!F1039,'Speed Bin B-A'!F1143,'Speed Bin B-A'!F1247,'Speed Bin B-A'!F1559,'Speed Bin B-A'!F1663,'Speed Bin B-A'!F1767,'Speed Bin B-A'!F1871,'Speed Bin B-A'!F1975,'Speed Bin B-A'!F2287,'Speed Bin B-A'!F2391,'Speed Bin B-A'!F2495,'Speed Bin B-A'!F2599,'Speed Bin B-A'!F2703)</f>
        <v>26</v>
      </c>
      <c r="G304" s="273">
        <f>SUM('Speed Bin B-A'!G103,'Speed Bin B-A'!G207,'Speed Bin B-A'!G311,'Speed Bin B-A'!G415,'Speed Bin B-A'!G519,'Speed Bin B-A'!G831,'Speed Bin B-A'!G935,'Speed Bin B-A'!G1039,'Speed Bin B-A'!G1143,'Speed Bin B-A'!G1247,'Speed Bin B-A'!G1559,'Speed Bin B-A'!G1663,'Speed Bin B-A'!G1767,'Speed Bin B-A'!G1871,'Speed Bin B-A'!G1975,'Speed Bin B-A'!G2287,'Speed Bin B-A'!G2391,'Speed Bin B-A'!G2495,'Speed Bin B-A'!G2599,'Speed Bin B-A'!G2703)</f>
        <v>11</v>
      </c>
      <c r="H304" s="273">
        <f>SUM('Speed Bin B-A'!H103,'Speed Bin B-A'!H207,'Speed Bin B-A'!H311,'Speed Bin B-A'!H415,'Speed Bin B-A'!H519,'Speed Bin B-A'!H831,'Speed Bin B-A'!H935,'Speed Bin B-A'!H1039,'Speed Bin B-A'!H1143,'Speed Bin B-A'!H1247,'Speed Bin B-A'!H1559,'Speed Bin B-A'!H1663,'Speed Bin B-A'!H1767,'Speed Bin B-A'!H1871,'Speed Bin B-A'!H1975,'Speed Bin B-A'!H2287,'Speed Bin B-A'!H2391,'Speed Bin B-A'!H2495,'Speed Bin B-A'!H2599,'Speed Bin B-A'!H2703)</f>
        <v>4</v>
      </c>
      <c r="I304" s="273">
        <f>SUM('Speed Bin B-A'!I103,'Speed Bin B-A'!I207,'Speed Bin B-A'!I311,'Speed Bin B-A'!I415,'Speed Bin B-A'!I519,'Speed Bin B-A'!I831,'Speed Bin B-A'!I935,'Speed Bin B-A'!I1039,'Speed Bin B-A'!I1143,'Speed Bin B-A'!I1247,'Speed Bin B-A'!I1559,'Speed Bin B-A'!I1663,'Speed Bin B-A'!I1767,'Speed Bin B-A'!I1871,'Speed Bin B-A'!I1975,'Speed Bin B-A'!I2287,'Speed Bin B-A'!I2391,'Speed Bin B-A'!I2495,'Speed Bin B-A'!I2599,'Speed Bin B-A'!I2703)</f>
        <v>0</v>
      </c>
      <c r="J304" s="273">
        <f>SUM('Speed Bin B-A'!J103,'Speed Bin B-A'!J207,'Speed Bin B-A'!J311,'Speed Bin B-A'!J415,'Speed Bin B-A'!J519,'Speed Bin B-A'!J831,'Speed Bin B-A'!J935,'Speed Bin B-A'!J1039,'Speed Bin B-A'!J1143,'Speed Bin B-A'!J1247,'Speed Bin B-A'!J1559,'Speed Bin B-A'!J1663,'Speed Bin B-A'!J1767,'Speed Bin B-A'!J1871,'Speed Bin B-A'!J1975,'Speed Bin B-A'!J2287,'Speed Bin B-A'!J2391,'Speed Bin B-A'!J2495,'Speed Bin B-A'!J2599,'Speed Bin B-A'!J2703)</f>
        <v>0</v>
      </c>
      <c r="K304" s="273">
        <f>SUM('Speed Bin B-A'!K103,'Speed Bin B-A'!K207,'Speed Bin B-A'!K311,'Speed Bin B-A'!K415,'Speed Bin B-A'!K519,'Speed Bin B-A'!K831,'Speed Bin B-A'!K935,'Speed Bin B-A'!K1039,'Speed Bin B-A'!K1143,'Speed Bin B-A'!K1247,'Speed Bin B-A'!K1559,'Speed Bin B-A'!K1663,'Speed Bin B-A'!K1767,'Speed Bin B-A'!K1871,'Speed Bin B-A'!K1975,'Speed Bin B-A'!K2287,'Speed Bin B-A'!K2391,'Speed Bin B-A'!K2495,'Speed Bin B-A'!K2599,'Speed Bin B-A'!K2703)</f>
        <v>0</v>
      </c>
      <c r="L304" s="273">
        <f>SUM('Speed Bin B-A'!L103,'Speed Bin B-A'!L207,'Speed Bin B-A'!L311,'Speed Bin B-A'!L415,'Speed Bin B-A'!L519,'Speed Bin B-A'!L831,'Speed Bin B-A'!L935,'Speed Bin B-A'!L1039,'Speed Bin B-A'!L1143,'Speed Bin B-A'!L1247,'Speed Bin B-A'!L1559,'Speed Bin B-A'!L1663,'Speed Bin B-A'!L1767,'Speed Bin B-A'!L1871,'Speed Bin B-A'!L1975,'Speed Bin B-A'!L2287,'Speed Bin B-A'!L2391,'Speed Bin B-A'!L2495,'Speed Bin B-A'!L2599,'Speed Bin B-A'!L2703)</f>
        <v>0</v>
      </c>
      <c r="M304" s="273">
        <f>SUM('Speed Bin B-A'!M103,'Speed Bin B-A'!M207,'Speed Bin B-A'!M311,'Speed Bin B-A'!M415,'Speed Bin B-A'!M519,'Speed Bin B-A'!M831,'Speed Bin B-A'!M935,'Speed Bin B-A'!M1039,'Speed Bin B-A'!M1143,'Speed Bin B-A'!M1247,'Speed Bin B-A'!M1559,'Speed Bin B-A'!M1663,'Speed Bin B-A'!M1767,'Speed Bin B-A'!M1871,'Speed Bin B-A'!M1975,'Speed Bin B-A'!M2287,'Speed Bin B-A'!M2391,'Speed Bin B-A'!M2495,'Speed Bin B-A'!M2599,'Speed Bin B-A'!M2703)</f>
        <v>0</v>
      </c>
      <c r="N304" s="273">
        <f>SUM('Speed Bin B-A'!N103,'Speed Bin B-A'!N207,'Speed Bin B-A'!N311,'Speed Bin B-A'!N415,'Speed Bin B-A'!N519,'Speed Bin B-A'!N831,'Speed Bin B-A'!N935,'Speed Bin B-A'!N1039,'Speed Bin B-A'!N1143,'Speed Bin B-A'!N1247,'Speed Bin B-A'!N1559,'Speed Bin B-A'!N1663,'Speed Bin B-A'!N1767,'Speed Bin B-A'!N1871,'Speed Bin B-A'!N1975,'Speed Bin B-A'!N2287,'Speed Bin B-A'!N2391,'Speed Bin B-A'!N2495,'Speed Bin B-A'!N2599,'Speed Bin B-A'!N2703)</f>
        <v>0</v>
      </c>
      <c r="O304" s="273">
        <f>SUM('Speed Bin B-A'!O103,'Speed Bin B-A'!O207,'Speed Bin B-A'!O311,'Speed Bin B-A'!O415,'Speed Bin B-A'!O519,'Speed Bin B-A'!O831,'Speed Bin B-A'!O935,'Speed Bin B-A'!O1039,'Speed Bin B-A'!O1143,'Speed Bin B-A'!O1247,'Speed Bin B-A'!O1559,'Speed Bin B-A'!O1663,'Speed Bin B-A'!O1767,'Speed Bin B-A'!O1871,'Speed Bin B-A'!O1975,'Speed Bin B-A'!O2287,'Speed Bin B-A'!O2391,'Speed Bin B-A'!O2495,'Speed Bin B-A'!O2599,'Speed Bin B-A'!O2703)</f>
        <v>0</v>
      </c>
      <c r="P304" s="273">
        <f>SUM('Speed Bin B-A'!P103,'Speed Bin B-A'!P207,'Speed Bin B-A'!P311,'Speed Bin B-A'!P415,'Speed Bin B-A'!P519,'Speed Bin B-A'!P831,'Speed Bin B-A'!P935,'Speed Bin B-A'!P1039,'Speed Bin B-A'!P1143,'Speed Bin B-A'!P1247,'Speed Bin B-A'!P1559,'Speed Bin B-A'!P1663,'Speed Bin B-A'!P1767,'Speed Bin B-A'!P1871,'Speed Bin B-A'!P1975,'Speed Bin B-A'!P2287,'Speed Bin B-A'!P2391,'Speed Bin B-A'!P2495,'Speed Bin B-A'!P2599,'Speed Bin B-A'!P2703)</f>
        <v>0</v>
      </c>
      <c r="Q304" s="273">
        <f>SUM('Speed Bin B-A'!Q103,'Speed Bin B-A'!Q207,'Speed Bin B-A'!Q311,'Speed Bin B-A'!Q415,'Speed Bin B-A'!Q519,'Speed Bin B-A'!Q831,'Speed Bin B-A'!Q935,'Speed Bin B-A'!Q1039,'Speed Bin B-A'!Q1143,'Speed Bin B-A'!Q1247,'Speed Bin B-A'!Q1559,'Speed Bin B-A'!Q1663,'Speed Bin B-A'!Q1767,'Speed Bin B-A'!Q1871,'Speed Bin B-A'!Q1975,'Speed Bin B-A'!Q2287,'Speed Bin B-A'!Q2391,'Speed Bin B-A'!Q2495,'Speed Bin B-A'!Q2599,'Speed Bin B-A'!Q2703)</f>
        <v>0</v>
      </c>
      <c r="R304" s="273">
        <f>SUM('Speed Bin B-A'!R103,'Speed Bin B-A'!R207,'Speed Bin B-A'!R311,'Speed Bin B-A'!R415,'Speed Bin B-A'!R519,'Speed Bin B-A'!R831,'Speed Bin B-A'!R935,'Speed Bin B-A'!R1039,'Speed Bin B-A'!R1143,'Speed Bin B-A'!R1247,'Speed Bin B-A'!R1559,'Speed Bin B-A'!R1663,'Speed Bin B-A'!R1767,'Speed Bin B-A'!R1871,'Speed Bin B-A'!R1975,'Speed Bin B-A'!R2287,'Speed Bin B-A'!R2391,'Speed Bin B-A'!R2495,'Speed Bin B-A'!R2599,'Speed Bin B-A'!R2703)</f>
        <v>0</v>
      </c>
      <c r="S304" s="273">
        <f>SUM('Speed Bin B-A'!S103,'Speed Bin B-A'!S207,'Speed Bin B-A'!S311,'Speed Bin B-A'!S415,'Speed Bin B-A'!S519,'Speed Bin B-A'!S831,'Speed Bin B-A'!S935,'Speed Bin B-A'!S1039,'Speed Bin B-A'!S1143,'Speed Bin B-A'!S1247,'Speed Bin B-A'!S1559,'Speed Bin B-A'!S1663,'Speed Bin B-A'!S1767,'Speed Bin B-A'!S1871,'Speed Bin B-A'!S1975,'Speed Bin B-A'!S2287,'Speed Bin B-A'!S2391,'Speed Bin B-A'!S2495,'Speed Bin B-A'!S2599,'Speed Bin B-A'!S2703)</f>
        <v>0</v>
      </c>
      <c r="T304" s="273">
        <f>SUM('Speed Bin B-A'!T103,'Speed Bin B-A'!T207,'Speed Bin B-A'!T311,'Speed Bin B-A'!T415,'Speed Bin B-A'!T519,'Speed Bin B-A'!T831,'Speed Bin B-A'!T935,'Speed Bin B-A'!T1039,'Speed Bin B-A'!T1143,'Speed Bin B-A'!T1247,'Speed Bin B-A'!T1559,'Speed Bin B-A'!T1663,'Speed Bin B-A'!T1767,'Speed Bin B-A'!T1871,'Speed Bin B-A'!T1975,'Speed Bin B-A'!T2287,'Speed Bin B-A'!T2391,'Speed Bin B-A'!T2495,'Speed Bin B-A'!T2599,'Speed Bin B-A'!T2703)</f>
        <v>0</v>
      </c>
      <c r="U304" s="273">
        <f>SUM('Speed Bin B-A'!U103,'Speed Bin B-A'!U207,'Speed Bin B-A'!U311,'Speed Bin B-A'!U415,'Speed Bin B-A'!U519,'Speed Bin B-A'!U831,'Speed Bin B-A'!U935,'Speed Bin B-A'!U1039,'Speed Bin B-A'!U1143,'Speed Bin B-A'!U1247,'Speed Bin B-A'!U1559,'Speed Bin B-A'!U1663,'Speed Bin B-A'!U1767,'Speed Bin B-A'!U1871,'Speed Bin B-A'!U1975,'Speed Bin B-A'!U2287,'Speed Bin B-A'!U2391,'Speed Bin B-A'!U2495,'Speed Bin B-A'!U2599,'Speed Bin B-A'!U2703)</f>
        <v>0</v>
      </c>
      <c r="V304" s="274">
        <f>IFERROR(AVERAGE('Speed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20.99285714285714</v>
      </c>
      <c r="W304" s="274" t="str">
        <f>IFERROR(AVERAGE('Speed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v>
      </c>
      <c r="X304" s="267"/>
      <c r="Y304" s="267"/>
    </row>
    <row r="305" spans="1:47" x14ac:dyDescent="0.25">
      <c r="A305" s="272">
        <v>0.96875</v>
      </c>
      <c r="B305" s="273">
        <f>SUM('Speed Bin B-A'!B104,'Speed Bin B-A'!B208,'Speed Bin B-A'!B312,'Speed Bin B-A'!B416,'Speed Bin B-A'!B520,'Speed Bin B-A'!B832,'Speed Bin B-A'!B936,'Speed Bin B-A'!B1040,'Speed Bin B-A'!B1144,'Speed Bin B-A'!B1248,'Speed Bin B-A'!B1560,'Speed Bin B-A'!B1664,'Speed Bin B-A'!B1768,'Speed Bin B-A'!B1872,'Speed Bin B-A'!B1976,'Speed Bin B-A'!B2288,'Speed Bin B-A'!B2392,'Speed Bin B-A'!B2496,'Speed Bin B-A'!B2600,'Speed Bin B-A'!B2704)</f>
        <v>37</v>
      </c>
      <c r="C305" s="273">
        <f>SUM('Speed Bin B-A'!C104,'Speed Bin B-A'!C208,'Speed Bin B-A'!C312,'Speed Bin B-A'!C416,'Speed Bin B-A'!C520,'Speed Bin B-A'!C832,'Speed Bin B-A'!C936,'Speed Bin B-A'!C1040,'Speed Bin B-A'!C1144,'Speed Bin B-A'!C1248,'Speed Bin B-A'!C1560,'Speed Bin B-A'!C1664,'Speed Bin B-A'!C1768,'Speed Bin B-A'!C1872,'Speed Bin B-A'!C1976,'Speed Bin B-A'!C2288,'Speed Bin B-A'!C2392,'Speed Bin B-A'!C2496,'Speed Bin B-A'!C2600,'Speed Bin B-A'!C2704)</f>
        <v>1</v>
      </c>
      <c r="D305" s="273">
        <f>SUM('Speed Bin B-A'!D104,'Speed Bin B-A'!D208,'Speed Bin B-A'!D312,'Speed Bin B-A'!D416,'Speed Bin B-A'!D520,'Speed Bin B-A'!D832,'Speed Bin B-A'!D936,'Speed Bin B-A'!D1040,'Speed Bin B-A'!D1144,'Speed Bin B-A'!D1248,'Speed Bin B-A'!D1560,'Speed Bin B-A'!D1664,'Speed Bin B-A'!D1768,'Speed Bin B-A'!D1872,'Speed Bin B-A'!D1976,'Speed Bin B-A'!D2288,'Speed Bin B-A'!D2392,'Speed Bin B-A'!D2496,'Speed Bin B-A'!D2600,'Speed Bin B-A'!D2704)</f>
        <v>2</v>
      </c>
      <c r="E305" s="273">
        <f>SUM('Speed Bin B-A'!E104,'Speed Bin B-A'!E208,'Speed Bin B-A'!E312,'Speed Bin B-A'!E416,'Speed Bin B-A'!E520,'Speed Bin B-A'!E832,'Speed Bin B-A'!E936,'Speed Bin B-A'!E1040,'Speed Bin B-A'!E1144,'Speed Bin B-A'!E1248,'Speed Bin B-A'!E1560,'Speed Bin B-A'!E1664,'Speed Bin B-A'!E1768,'Speed Bin B-A'!E1872,'Speed Bin B-A'!E1976,'Speed Bin B-A'!E2288,'Speed Bin B-A'!E2392,'Speed Bin B-A'!E2496,'Speed Bin B-A'!E2600,'Speed Bin B-A'!E2704)</f>
        <v>9</v>
      </c>
      <c r="F305" s="273">
        <f>SUM('Speed Bin B-A'!F104,'Speed Bin B-A'!F208,'Speed Bin B-A'!F312,'Speed Bin B-A'!F416,'Speed Bin B-A'!F520,'Speed Bin B-A'!F832,'Speed Bin B-A'!F936,'Speed Bin B-A'!F1040,'Speed Bin B-A'!F1144,'Speed Bin B-A'!F1248,'Speed Bin B-A'!F1560,'Speed Bin B-A'!F1664,'Speed Bin B-A'!F1768,'Speed Bin B-A'!F1872,'Speed Bin B-A'!F1976,'Speed Bin B-A'!F2288,'Speed Bin B-A'!F2392,'Speed Bin B-A'!F2496,'Speed Bin B-A'!F2600,'Speed Bin B-A'!F2704)</f>
        <v>22</v>
      </c>
      <c r="G305" s="273">
        <f>SUM('Speed Bin B-A'!G104,'Speed Bin B-A'!G208,'Speed Bin B-A'!G312,'Speed Bin B-A'!G416,'Speed Bin B-A'!G520,'Speed Bin B-A'!G832,'Speed Bin B-A'!G936,'Speed Bin B-A'!G1040,'Speed Bin B-A'!G1144,'Speed Bin B-A'!G1248,'Speed Bin B-A'!G1560,'Speed Bin B-A'!G1664,'Speed Bin B-A'!G1768,'Speed Bin B-A'!G1872,'Speed Bin B-A'!G1976,'Speed Bin B-A'!G2288,'Speed Bin B-A'!G2392,'Speed Bin B-A'!G2496,'Speed Bin B-A'!G2600,'Speed Bin B-A'!G2704)</f>
        <v>3</v>
      </c>
      <c r="H305" s="273">
        <f>SUM('Speed Bin B-A'!H104,'Speed Bin B-A'!H208,'Speed Bin B-A'!H312,'Speed Bin B-A'!H416,'Speed Bin B-A'!H520,'Speed Bin B-A'!H832,'Speed Bin B-A'!H936,'Speed Bin B-A'!H1040,'Speed Bin B-A'!H1144,'Speed Bin B-A'!H1248,'Speed Bin B-A'!H1560,'Speed Bin B-A'!H1664,'Speed Bin B-A'!H1768,'Speed Bin B-A'!H1872,'Speed Bin B-A'!H1976,'Speed Bin B-A'!H2288,'Speed Bin B-A'!H2392,'Speed Bin B-A'!H2496,'Speed Bin B-A'!H2600,'Speed Bin B-A'!H2704)</f>
        <v>0</v>
      </c>
      <c r="I305" s="273">
        <f>SUM('Speed Bin B-A'!I104,'Speed Bin B-A'!I208,'Speed Bin B-A'!I312,'Speed Bin B-A'!I416,'Speed Bin B-A'!I520,'Speed Bin B-A'!I832,'Speed Bin B-A'!I936,'Speed Bin B-A'!I1040,'Speed Bin B-A'!I1144,'Speed Bin B-A'!I1248,'Speed Bin B-A'!I1560,'Speed Bin B-A'!I1664,'Speed Bin B-A'!I1768,'Speed Bin B-A'!I1872,'Speed Bin B-A'!I1976,'Speed Bin B-A'!I2288,'Speed Bin B-A'!I2392,'Speed Bin B-A'!I2496,'Speed Bin B-A'!I2600,'Speed Bin B-A'!I2704)</f>
        <v>0</v>
      </c>
      <c r="J305" s="273">
        <f>SUM('Speed Bin B-A'!J104,'Speed Bin B-A'!J208,'Speed Bin B-A'!J312,'Speed Bin B-A'!J416,'Speed Bin B-A'!J520,'Speed Bin B-A'!J832,'Speed Bin B-A'!J936,'Speed Bin B-A'!J1040,'Speed Bin B-A'!J1144,'Speed Bin B-A'!J1248,'Speed Bin B-A'!J1560,'Speed Bin B-A'!J1664,'Speed Bin B-A'!J1768,'Speed Bin B-A'!J1872,'Speed Bin B-A'!J1976,'Speed Bin B-A'!J2288,'Speed Bin B-A'!J2392,'Speed Bin B-A'!J2496,'Speed Bin B-A'!J2600,'Speed Bin B-A'!J2704)</f>
        <v>0</v>
      </c>
      <c r="K305" s="273">
        <f>SUM('Speed Bin B-A'!K104,'Speed Bin B-A'!K208,'Speed Bin B-A'!K312,'Speed Bin B-A'!K416,'Speed Bin B-A'!K520,'Speed Bin B-A'!K832,'Speed Bin B-A'!K936,'Speed Bin B-A'!K1040,'Speed Bin B-A'!K1144,'Speed Bin B-A'!K1248,'Speed Bin B-A'!K1560,'Speed Bin B-A'!K1664,'Speed Bin B-A'!K1768,'Speed Bin B-A'!K1872,'Speed Bin B-A'!K1976,'Speed Bin B-A'!K2288,'Speed Bin B-A'!K2392,'Speed Bin B-A'!K2496,'Speed Bin B-A'!K2600,'Speed Bin B-A'!K2704)</f>
        <v>0</v>
      </c>
      <c r="L305" s="273">
        <f>SUM('Speed Bin B-A'!L104,'Speed Bin B-A'!L208,'Speed Bin B-A'!L312,'Speed Bin B-A'!L416,'Speed Bin B-A'!L520,'Speed Bin B-A'!L832,'Speed Bin B-A'!L936,'Speed Bin B-A'!L1040,'Speed Bin B-A'!L1144,'Speed Bin B-A'!L1248,'Speed Bin B-A'!L1560,'Speed Bin B-A'!L1664,'Speed Bin B-A'!L1768,'Speed Bin B-A'!L1872,'Speed Bin B-A'!L1976,'Speed Bin B-A'!L2288,'Speed Bin B-A'!L2392,'Speed Bin B-A'!L2496,'Speed Bin B-A'!L2600,'Speed Bin B-A'!L2704)</f>
        <v>0</v>
      </c>
      <c r="M305" s="273">
        <f>SUM('Speed Bin B-A'!M104,'Speed Bin B-A'!M208,'Speed Bin B-A'!M312,'Speed Bin B-A'!M416,'Speed Bin B-A'!M520,'Speed Bin B-A'!M832,'Speed Bin B-A'!M936,'Speed Bin B-A'!M1040,'Speed Bin B-A'!M1144,'Speed Bin B-A'!M1248,'Speed Bin B-A'!M1560,'Speed Bin B-A'!M1664,'Speed Bin B-A'!M1768,'Speed Bin B-A'!M1872,'Speed Bin B-A'!M1976,'Speed Bin B-A'!M2288,'Speed Bin B-A'!M2392,'Speed Bin B-A'!M2496,'Speed Bin B-A'!M2600,'Speed Bin B-A'!M2704)</f>
        <v>0</v>
      </c>
      <c r="N305" s="273">
        <f>SUM('Speed Bin B-A'!N104,'Speed Bin B-A'!N208,'Speed Bin B-A'!N312,'Speed Bin B-A'!N416,'Speed Bin B-A'!N520,'Speed Bin B-A'!N832,'Speed Bin B-A'!N936,'Speed Bin B-A'!N1040,'Speed Bin B-A'!N1144,'Speed Bin B-A'!N1248,'Speed Bin B-A'!N1560,'Speed Bin B-A'!N1664,'Speed Bin B-A'!N1768,'Speed Bin B-A'!N1872,'Speed Bin B-A'!N1976,'Speed Bin B-A'!N2288,'Speed Bin B-A'!N2392,'Speed Bin B-A'!N2496,'Speed Bin B-A'!N2600,'Speed Bin B-A'!N2704)</f>
        <v>0</v>
      </c>
      <c r="O305" s="273">
        <f>SUM('Speed Bin B-A'!O104,'Speed Bin B-A'!O208,'Speed Bin B-A'!O312,'Speed Bin B-A'!O416,'Speed Bin B-A'!O520,'Speed Bin B-A'!O832,'Speed Bin B-A'!O936,'Speed Bin B-A'!O1040,'Speed Bin B-A'!O1144,'Speed Bin B-A'!O1248,'Speed Bin B-A'!O1560,'Speed Bin B-A'!O1664,'Speed Bin B-A'!O1768,'Speed Bin B-A'!O1872,'Speed Bin B-A'!O1976,'Speed Bin B-A'!O2288,'Speed Bin B-A'!O2392,'Speed Bin B-A'!O2496,'Speed Bin B-A'!O2600,'Speed Bin B-A'!O2704)</f>
        <v>0</v>
      </c>
      <c r="P305" s="273">
        <f>SUM('Speed Bin B-A'!P104,'Speed Bin B-A'!P208,'Speed Bin B-A'!P312,'Speed Bin B-A'!P416,'Speed Bin B-A'!P520,'Speed Bin B-A'!P832,'Speed Bin B-A'!P936,'Speed Bin B-A'!P1040,'Speed Bin B-A'!P1144,'Speed Bin B-A'!P1248,'Speed Bin B-A'!P1560,'Speed Bin B-A'!P1664,'Speed Bin B-A'!P1768,'Speed Bin B-A'!P1872,'Speed Bin B-A'!P1976,'Speed Bin B-A'!P2288,'Speed Bin B-A'!P2392,'Speed Bin B-A'!P2496,'Speed Bin B-A'!P2600,'Speed Bin B-A'!P2704)</f>
        <v>0</v>
      </c>
      <c r="Q305" s="273">
        <f>SUM('Speed Bin B-A'!Q104,'Speed Bin B-A'!Q208,'Speed Bin B-A'!Q312,'Speed Bin B-A'!Q416,'Speed Bin B-A'!Q520,'Speed Bin B-A'!Q832,'Speed Bin B-A'!Q936,'Speed Bin B-A'!Q1040,'Speed Bin B-A'!Q1144,'Speed Bin B-A'!Q1248,'Speed Bin B-A'!Q1560,'Speed Bin B-A'!Q1664,'Speed Bin B-A'!Q1768,'Speed Bin B-A'!Q1872,'Speed Bin B-A'!Q1976,'Speed Bin B-A'!Q2288,'Speed Bin B-A'!Q2392,'Speed Bin B-A'!Q2496,'Speed Bin B-A'!Q2600,'Speed Bin B-A'!Q2704)</f>
        <v>0</v>
      </c>
      <c r="R305" s="273">
        <f>SUM('Speed Bin B-A'!R104,'Speed Bin B-A'!R208,'Speed Bin B-A'!R312,'Speed Bin B-A'!R416,'Speed Bin B-A'!R520,'Speed Bin B-A'!R832,'Speed Bin B-A'!R936,'Speed Bin B-A'!R1040,'Speed Bin B-A'!R1144,'Speed Bin B-A'!R1248,'Speed Bin B-A'!R1560,'Speed Bin B-A'!R1664,'Speed Bin B-A'!R1768,'Speed Bin B-A'!R1872,'Speed Bin B-A'!R1976,'Speed Bin B-A'!R2288,'Speed Bin B-A'!R2392,'Speed Bin B-A'!R2496,'Speed Bin B-A'!R2600,'Speed Bin B-A'!R2704)</f>
        <v>0</v>
      </c>
      <c r="S305" s="273">
        <f>SUM('Speed Bin B-A'!S104,'Speed Bin B-A'!S208,'Speed Bin B-A'!S312,'Speed Bin B-A'!S416,'Speed Bin B-A'!S520,'Speed Bin B-A'!S832,'Speed Bin B-A'!S936,'Speed Bin B-A'!S1040,'Speed Bin B-A'!S1144,'Speed Bin B-A'!S1248,'Speed Bin B-A'!S1560,'Speed Bin B-A'!S1664,'Speed Bin B-A'!S1768,'Speed Bin B-A'!S1872,'Speed Bin B-A'!S1976,'Speed Bin B-A'!S2288,'Speed Bin B-A'!S2392,'Speed Bin B-A'!S2496,'Speed Bin B-A'!S2600,'Speed Bin B-A'!S2704)</f>
        <v>0</v>
      </c>
      <c r="T305" s="273">
        <f>SUM('Speed Bin B-A'!T104,'Speed Bin B-A'!T208,'Speed Bin B-A'!T312,'Speed Bin B-A'!T416,'Speed Bin B-A'!T520,'Speed Bin B-A'!T832,'Speed Bin B-A'!T936,'Speed Bin B-A'!T1040,'Speed Bin B-A'!T1144,'Speed Bin B-A'!T1248,'Speed Bin B-A'!T1560,'Speed Bin B-A'!T1664,'Speed Bin B-A'!T1768,'Speed Bin B-A'!T1872,'Speed Bin B-A'!T1976,'Speed Bin B-A'!T2288,'Speed Bin B-A'!T2392,'Speed Bin B-A'!T2496,'Speed Bin B-A'!T2600,'Speed Bin B-A'!T2704)</f>
        <v>0</v>
      </c>
      <c r="U305" s="273">
        <f>SUM('Speed Bin B-A'!U104,'Speed Bin B-A'!U208,'Speed Bin B-A'!U312,'Speed Bin B-A'!U416,'Speed Bin B-A'!U520,'Speed Bin B-A'!U832,'Speed Bin B-A'!U936,'Speed Bin B-A'!U1040,'Speed Bin B-A'!U1144,'Speed Bin B-A'!U1248,'Speed Bin B-A'!U1560,'Speed Bin B-A'!U1664,'Speed Bin B-A'!U1768,'Speed Bin B-A'!U1872,'Speed Bin B-A'!U1976,'Speed Bin B-A'!U2288,'Speed Bin B-A'!U2392,'Speed Bin B-A'!U2496,'Speed Bin B-A'!U2600,'Speed Bin B-A'!U2704)</f>
        <v>0</v>
      </c>
      <c r="V305" s="274">
        <f>IFERROR(AVERAGE('Speed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20.508333333333336</v>
      </c>
      <c r="W305" s="274" t="str">
        <f>IFERROR(AVERAGE('Speed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v>
      </c>
      <c r="X305" s="267"/>
      <c r="Y305" s="267"/>
    </row>
    <row r="306" spans="1:47" x14ac:dyDescent="0.25">
      <c r="A306" s="272">
        <v>0.97916666666666696</v>
      </c>
      <c r="B306" s="273">
        <f>SUM('Speed Bin B-A'!B105,'Speed Bin B-A'!B209,'Speed Bin B-A'!B313,'Speed Bin B-A'!B417,'Speed Bin B-A'!B521,'Speed Bin B-A'!B833,'Speed Bin B-A'!B937,'Speed Bin B-A'!B1041,'Speed Bin B-A'!B1145,'Speed Bin B-A'!B1249,'Speed Bin B-A'!B1561,'Speed Bin B-A'!B1665,'Speed Bin B-A'!B1769,'Speed Bin B-A'!B1873,'Speed Bin B-A'!B1977,'Speed Bin B-A'!B2289,'Speed Bin B-A'!B2393,'Speed Bin B-A'!B2497,'Speed Bin B-A'!B2601,'Speed Bin B-A'!B2705)</f>
        <v>33</v>
      </c>
      <c r="C306" s="273">
        <f>SUM('Speed Bin B-A'!C105,'Speed Bin B-A'!C209,'Speed Bin B-A'!C313,'Speed Bin B-A'!C417,'Speed Bin B-A'!C521,'Speed Bin B-A'!C833,'Speed Bin B-A'!C937,'Speed Bin B-A'!C1041,'Speed Bin B-A'!C1145,'Speed Bin B-A'!C1249,'Speed Bin B-A'!C1561,'Speed Bin B-A'!C1665,'Speed Bin B-A'!C1769,'Speed Bin B-A'!C1873,'Speed Bin B-A'!C1977,'Speed Bin B-A'!C2289,'Speed Bin B-A'!C2393,'Speed Bin B-A'!C2497,'Speed Bin B-A'!C2601,'Speed Bin B-A'!C2705)</f>
        <v>0</v>
      </c>
      <c r="D306" s="273">
        <f>SUM('Speed Bin B-A'!D105,'Speed Bin B-A'!D209,'Speed Bin B-A'!D313,'Speed Bin B-A'!D417,'Speed Bin B-A'!D521,'Speed Bin B-A'!D833,'Speed Bin B-A'!D937,'Speed Bin B-A'!D1041,'Speed Bin B-A'!D1145,'Speed Bin B-A'!D1249,'Speed Bin B-A'!D1561,'Speed Bin B-A'!D1665,'Speed Bin B-A'!D1769,'Speed Bin B-A'!D1873,'Speed Bin B-A'!D1977,'Speed Bin B-A'!D2289,'Speed Bin B-A'!D2393,'Speed Bin B-A'!D2497,'Speed Bin B-A'!D2601,'Speed Bin B-A'!D2705)</f>
        <v>2</v>
      </c>
      <c r="E306" s="273">
        <f>SUM('Speed Bin B-A'!E105,'Speed Bin B-A'!E209,'Speed Bin B-A'!E313,'Speed Bin B-A'!E417,'Speed Bin B-A'!E521,'Speed Bin B-A'!E833,'Speed Bin B-A'!E937,'Speed Bin B-A'!E1041,'Speed Bin B-A'!E1145,'Speed Bin B-A'!E1249,'Speed Bin B-A'!E1561,'Speed Bin B-A'!E1665,'Speed Bin B-A'!E1769,'Speed Bin B-A'!E1873,'Speed Bin B-A'!E1977,'Speed Bin B-A'!E2289,'Speed Bin B-A'!E2393,'Speed Bin B-A'!E2497,'Speed Bin B-A'!E2601,'Speed Bin B-A'!E2705)</f>
        <v>10</v>
      </c>
      <c r="F306" s="273">
        <f>SUM('Speed Bin B-A'!F105,'Speed Bin B-A'!F209,'Speed Bin B-A'!F313,'Speed Bin B-A'!F417,'Speed Bin B-A'!F521,'Speed Bin B-A'!F833,'Speed Bin B-A'!F937,'Speed Bin B-A'!F1041,'Speed Bin B-A'!F1145,'Speed Bin B-A'!F1249,'Speed Bin B-A'!F1561,'Speed Bin B-A'!F1665,'Speed Bin B-A'!F1769,'Speed Bin B-A'!F1873,'Speed Bin B-A'!F1977,'Speed Bin B-A'!F2289,'Speed Bin B-A'!F2393,'Speed Bin B-A'!F2497,'Speed Bin B-A'!F2601,'Speed Bin B-A'!F2705)</f>
        <v>17</v>
      </c>
      <c r="G306" s="273">
        <f>SUM('Speed Bin B-A'!G105,'Speed Bin B-A'!G209,'Speed Bin B-A'!G313,'Speed Bin B-A'!G417,'Speed Bin B-A'!G521,'Speed Bin B-A'!G833,'Speed Bin B-A'!G937,'Speed Bin B-A'!G1041,'Speed Bin B-A'!G1145,'Speed Bin B-A'!G1249,'Speed Bin B-A'!G1561,'Speed Bin B-A'!G1665,'Speed Bin B-A'!G1769,'Speed Bin B-A'!G1873,'Speed Bin B-A'!G1977,'Speed Bin B-A'!G2289,'Speed Bin B-A'!G2393,'Speed Bin B-A'!G2497,'Speed Bin B-A'!G2601,'Speed Bin B-A'!G2705)</f>
        <v>4</v>
      </c>
      <c r="H306" s="273">
        <f>SUM('Speed Bin B-A'!H105,'Speed Bin B-A'!H209,'Speed Bin B-A'!H313,'Speed Bin B-A'!H417,'Speed Bin B-A'!H521,'Speed Bin B-A'!H833,'Speed Bin B-A'!H937,'Speed Bin B-A'!H1041,'Speed Bin B-A'!H1145,'Speed Bin B-A'!H1249,'Speed Bin B-A'!H1561,'Speed Bin B-A'!H1665,'Speed Bin B-A'!H1769,'Speed Bin B-A'!H1873,'Speed Bin B-A'!H1977,'Speed Bin B-A'!H2289,'Speed Bin B-A'!H2393,'Speed Bin B-A'!H2497,'Speed Bin B-A'!H2601,'Speed Bin B-A'!H2705)</f>
        <v>0</v>
      </c>
      <c r="I306" s="273">
        <f>SUM('Speed Bin B-A'!I105,'Speed Bin B-A'!I209,'Speed Bin B-A'!I313,'Speed Bin B-A'!I417,'Speed Bin B-A'!I521,'Speed Bin B-A'!I833,'Speed Bin B-A'!I937,'Speed Bin B-A'!I1041,'Speed Bin B-A'!I1145,'Speed Bin B-A'!I1249,'Speed Bin B-A'!I1561,'Speed Bin B-A'!I1665,'Speed Bin B-A'!I1769,'Speed Bin B-A'!I1873,'Speed Bin B-A'!I1977,'Speed Bin B-A'!I2289,'Speed Bin B-A'!I2393,'Speed Bin B-A'!I2497,'Speed Bin B-A'!I2601,'Speed Bin B-A'!I2705)</f>
        <v>0</v>
      </c>
      <c r="J306" s="273">
        <f>SUM('Speed Bin B-A'!J105,'Speed Bin B-A'!J209,'Speed Bin B-A'!J313,'Speed Bin B-A'!J417,'Speed Bin B-A'!J521,'Speed Bin B-A'!J833,'Speed Bin B-A'!J937,'Speed Bin B-A'!J1041,'Speed Bin B-A'!J1145,'Speed Bin B-A'!J1249,'Speed Bin B-A'!J1561,'Speed Bin B-A'!J1665,'Speed Bin B-A'!J1769,'Speed Bin B-A'!J1873,'Speed Bin B-A'!J1977,'Speed Bin B-A'!J2289,'Speed Bin B-A'!J2393,'Speed Bin B-A'!J2497,'Speed Bin B-A'!J2601,'Speed Bin B-A'!J2705)</f>
        <v>0</v>
      </c>
      <c r="K306" s="273">
        <f>SUM('Speed Bin B-A'!K105,'Speed Bin B-A'!K209,'Speed Bin B-A'!K313,'Speed Bin B-A'!K417,'Speed Bin B-A'!K521,'Speed Bin B-A'!K833,'Speed Bin B-A'!K937,'Speed Bin B-A'!K1041,'Speed Bin B-A'!K1145,'Speed Bin B-A'!K1249,'Speed Bin B-A'!K1561,'Speed Bin B-A'!K1665,'Speed Bin B-A'!K1769,'Speed Bin B-A'!K1873,'Speed Bin B-A'!K1977,'Speed Bin B-A'!K2289,'Speed Bin B-A'!K2393,'Speed Bin B-A'!K2497,'Speed Bin B-A'!K2601,'Speed Bin B-A'!K2705)</f>
        <v>0</v>
      </c>
      <c r="L306" s="273">
        <f>SUM('Speed Bin B-A'!L105,'Speed Bin B-A'!L209,'Speed Bin B-A'!L313,'Speed Bin B-A'!L417,'Speed Bin B-A'!L521,'Speed Bin B-A'!L833,'Speed Bin B-A'!L937,'Speed Bin B-A'!L1041,'Speed Bin B-A'!L1145,'Speed Bin B-A'!L1249,'Speed Bin B-A'!L1561,'Speed Bin B-A'!L1665,'Speed Bin B-A'!L1769,'Speed Bin B-A'!L1873,'Speed Bin B-A'!L1977,'Speed Bin B-A'!L2289,'Speed Bin B-A'!L2393,'Speed Bin B-A'!L2497,'Speed Bin B-A'!L2601,'Speed Bin B-A'!L2705)</f>
        <v>0</v>
      </c>
      <c r="M306" s="273">
        <f>SUM('Speed Bin B-A'!M105,'Speed Bin B-A'!M209,'Speed Bin B-A'!M313,'Speed Bin B-A'!M417,'Speed Bin B-A'!M521,'Speed Bin B-A'!M833,'Speed Bin B-A'!M937,'Speed Bin B-A'!M1041,'Speed Bin B-A'!M1145,'Speed Bin B-A'!M1249,'Speed Bin B-A'!M1561,'Speed Bin B-A'!M1665,'Speed Bin B-A'!M1769,'Speed Bin B-A'!M1873,'Speed Bin B-A'!M1977,'Speed Bin B-A'!M2289,'Speed Bin B-A'!M2393,'Speed Bin B-A'!M2497,'Speed Bin B-A'!M2601,'Speed Bin B-A'!M2705)</f>
        <v>0</v>
      </c>
      <c r="N306" s="273">
        <f>SUM('Speed Bin B-A'!N105,'Speed Bin B-A'!N209,'Speed Bin B-A'!N313,'Speed Bin B-A'!N417,'Speed Bin B-A'!N521,'Speed Bin B-A'!N833,'Speed Bin B-A'!N937,'Speed Bin B-A'!N1041,'Speed Bin B-A'!N1145,'Speed Bin B-A'!N1249,'Speed Bin B-A'!N1561,'Speed Bin B-A'!N1665,'Speed Bin B-A'!N1769,'Speed Bin B-A'!N1873,'Speed Bin B-A'!N1977,'Speed Bin B-A'!N2289,'Speed Bin B-A'!N2393,'Speed Bin B-A'!N2497,'Speed Bin B-A'!N2601,'Speed Bin B-A'!N2705)</f>
        <v>0</v>
      </c>
      <c r="O306" s="273">
        <f>SUM('Speed Bin B-A'!O105,'Speed Bin B-A'!O209,'Speed Bin B-A'!O313,'Speed Bin B-A'!O417,'Speed Bin B-A'!O521,'Speed Bin B-A'!O833,'Speed Bin B-A'!O937,'Speed Bin B-A'!O1041,'Speed Bin B-A'!O1145,'Speed Bin B-A'!O1249,'Speed Bin B-A'!O1561,'Speed Bin B-A'!O1665,'Speed Bin B-A'!O1769,'Speed Bin B-A'!O1873,'Speed Bin B-A'!O1977,'Speed Bin B-A'!O2289,'Speed Bin B-A'!O2393,'Speed Bin B-A'!O2497,'Speed Bin B-A'!O2601,'Speed Bin B-A'!O2705)</f>
        <v>0</v>
      </c>
      <c r="P306" s="273">
        <f>SUM('Speed Bin B-A'!P105,'Speed Bin B-A'!P209,'Speed Bin B-A'!P313,'Speed Bin B-A'!P417,'Speed Bin B-A'!P521,'Speed Bin B-A'!P833,'Speed Bin B-A'!P937,'Speed Bin B-A'!P1041,'Speed Bin B-A'!P1145,'Speed Bin B-A'!P1249,'Speed Bin B-A'!P1561,'Speed Bin B-A'!P1665,'Speed Bin B-A'!P1769,'Speed Bin B-A'!P1873,'Speed Bin B-A'!P1977,'Speed Bin B-A'!P2289,'Speed Bin B-A'!P2393,'Speed Bin B-A'!P2497,'Speed Bin B-A'!P2601,'Speed Bin B-A'!P2705)</f>
        <v>0</v>
      </c>
      <c r="Q306" s="273">
        <f>SUM('Speed Bin B-A'!Q105,'Speed Bin B-A'!Q209,'Speed Bin B-A'!Q313,'Speed Bin B-A'!Q417,'Speed Bin B-A'!Q521,'Speed Bin B-A'!Q833,'Speed Bin B-A'!Q937,'Speed Bin B-A'!Q1041,'Speed Bin B-A'!Q1145,'Speed Bin B-A'!Q1249,'Speed Bin B-A'!Q1561,'Speed Bin B-A'!Q1665,'Speed Bin B-A'!Q1769,'Speed Bin B-A'!Q1873,'Speed Bin B-A'!Q1977,'Speed Bin B-A'!Q2289,'Speed Bin B-A'!Q2393,'Speed Bin B-A'!Q2497,'Speed Bin B-A'!Q2601,'Speed Bin B-A'!Q2705)</f>
        <v>0</v>
      </c>
      <c r="R306" s="273">
        <f>SUM('Speed Bin B-A'!R105,'Speed Bin B-A'!R209,'Speed Bin B-A'!R313,'Speed Bin B-A'!R417,'Speed Bin B-A'!R521,'Speed Bin B-A'!R833,'Speed Bin B-A'!R937,'Speed Bin B-A'!R1041,'Speed Bin B-A'!R1145,'Speed Bin B-A'!R1249,'Speed Bin B-A'!R1561,'Speed Bin B-A'!R1665,'Speed Bin B-A'!R1769,'Speed Bin B-A'!R1873,'Speed Bin B-A'!R1977,'Speed Bin B-A'!R2289,'Speed Bin B-A'!R2393,'Speed Bin B-A'!R2497,'Speed Bin B-A'!R2601,'Speed Bin B-A'!R2705)</f>
        <v>0</v>
      </c>
      <c r="S306" s="273">
        <f>SUM('Speed Bin B-A'!S105,'Speed Bin B-A'!S209,'Speed Bin B-A'!S313,'Speed Bin B-A'!S417,'Speed Bin B-A'!S521,'Speed Bin B-A'!S833,'Speed Bin B-A'!S937,'Speed Bin B-A'!S1041,'Speed Bin B-A'!S1145,'Speed Bin B-A'!S1249,'Speed Bin B-A'!S1561,'Speed Bin B-A'!S1665,'Speed Bin B-A'!S1769,'Speed Bin B-A'!S1873,'Speed Bin B-A'!S1977,'Speed Bin B-A'!S2289,'Speed Bin B-A'!S2393,'Speed Bin B-A'!S2497,'Speed Bin B-A'!S2601,'Speed Bin B-A'!S2705)</f>
        <v>0</v>
      </c>
      <c r="T306" s="273">
        <f>SUM('Speed Bin B-A'!T105,'Speed Bin B-A'!T209,'Speed Bin B-A'!T313,'Speed Bin B-A'!T417,'Speed Bin B-A'!T521,'Speed Bin B-A'!T833,'Speed Bin B-A'!T937,'Speed Bin B-A'!T1041,'Speed Bin B-A'!T1145,'Speed Bin B-A'!T1249,'Speed Bin B-A'!T1561,'Speed Bin B-A'!T1665,'Speed Bin B-A'!T1769,'Speed Bin B-A'!T1873,'Speed Bin B-A'!T1977,'Speed Bin B-A'!T2289,'Speed Bin B-A'!T2393,'Speed Bin B-A'!T2497,'Speed Bin B-A'!T2601,'Speed Bin B-A'!T2705)</f>
        <v>0</v>
      </c>
      <c r="U306" s="273">
        <f>SUM('Speed Bin B-A'!U105,'Speed Bin B-A'!U209,'Speed Bin B-A'!U313,'Speed Bin B-A'!U417,'Speed Bin B-A'!U521,'Speed Bin B-A'!U833,'Speed Bin B-A'!U937,'Speed Bin B-A'!U1041,'Speed Bin B-A'!U1145,'Speed Bin B-A'!U1249,'Speed Bin B-A'!U1561,'Speed Bin B-A'!U1665,'Speed Bin B-A'!U1769,'Speed Bin B-A'!U1873,'Speed Bin B-A'!U1977,'Speed Bin B-A'!U2289,'Speed Bin B-A'!U2393,'Speed Bin B-A'!U2497,'Speed Bin B-A'!U2601,'Speed Bin B-A'!U2705)</f>
        <v>0</v>
      </c>
      <c r="V306" s="274">
        <f>IFERROR(AVERAGE('Speed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21.514285714285712</v>
      </c>
      <c r="W306" s="274" t="str">
        <f>IFERROR(AVERAGE('Speed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v>
      </c>
      <c r="X306" s="267"/>
      <c r="Y306" s="267"/>
    </row>
    <row r="307" spans="1:47" ht="13" thickBot="1" x14ac:dyDescent="0.3">
      <c r="A307" s="276">
        <v>0.98958333333333304</v>
      </c>
      <c r="B307" s="281">
        <f>SUM('Speed Bin B-A'!B106,'Speed Bin B-A'!B210,'Speed Bin B-A'!B314,'Speed Bin B-A'!B418,'Speed Bin B-A'!B522,'Speed Bin B-A'!B834,'Speed Bin B-A'!B938,'Speed Bin B-A'!B1042,'Speed Bin B-A'!B1146,'Speed Bin B-A'!B1250,'Speed Bin B-A'!B1562,'Speed Bin B-A'!B1666,'Speed Bin B-A'!B1770,'Speed Bin B-A'!B1874,'Speed Bin B-A'!B1978,'Speed Bin B-A'!B2290,'Speed Bin B-A'!B2394,'Speed Bin B-A'!B2498,'Speed Bin B-A'!B2602,'Speed Bin B-A'!B2706)</f>
        <v>24</v>
      </c>
      <c r="C307" s="281">
        <f>SUM('Speed Bin B-A'!C106,'Speed Bin B-A'!C210,'Speed Bin B-A'!C314,'Speed Bin B-A'!C418,'Speed Bin B-A'!C522,'Speed Bin B-A'!C834,'Speed Bin B-A'!C938,'Speed Bin B-A'!C1042,'Speed Bin B-A'!C1146,'Speed Bin B-A'!C1250,'Speed Bin B-A'!C1562,'Speed Bin B-A'!C1666,'Speed Bin B-A'!C1770,'Speed Bin B-A'!C1874,'Speed Bin B-A'!C1978,'Speed Bin B-A'!C2290,'Speed Bin B-A'!C2394,'Speed Bin B-A'!C2498,'Speed Bin B-A'!C2602,'Speed Bin B-A'!C2706)</f>
        <v>0</v>
      </c>
      <c r="D307" s="281">
        <f>SUM('Speed Bin B-A'!D106,'Speed Bin B-A'!D210,'Speed Bin B-A'!D314,'Speed Bin B-A'!D418,'Speed Bin B-A'!D522,'Speed Bin B-A'!D834,'Speed Bin B-A'!D938,'Speed Bin B-A'!D1042,'Speed Bin B-A'!D1146,'Speed Bin B-A'!D1250,'Speed Bin B-A'!D1562,'Speed Bin B-A'!D1666,'Speed Bin B-A'!D1770,'Speed Bin B-A'!D1874,'Speed Bin B-A'!D1978,'Speed Bin B-A'!D2290,'Speed Bin B-A'!D2394,'Speed Bin B-A'!D2498,'Speed Bin B-A'!D2602,'Speed Bin B-A'!D2706)</f>
        <v>2</v>
      </c>
      <c r="E307" s="281">
        <f>SUM('Speed Bin B-A'!E106,'Speed Bin B-A'!E210,'Speed Bin B-A'!E314,'Speed Bin B-A'!E418,'Speed Bin B-A'!E522,'Speed Bin B-A'!E834,'Speed Bin B-A'!E938,'Speed Bin B-A'!E1042,'Speed Bin B-A'!E1146,'Speed Bin B-A'!E1250,'Speed Bin B-A'!E1562,'Speed Bin B-A'!E1666,'Speed Bin B-A'!E1770,'Speed Bin B-A'!E1874,'Speed Bin B-A'!E1978,'Speed Bin B-A'!E2290,'Speed Bin B-A'!E2394,'Speed Bin B-A'!E2498,'Speed Bin B-A'!E2602,'Speed Bin B-A'!E2706)</f>
        <v>9</v>
      </c>
      <c r="F307" s="281">
        <f>SUM('Speed Bin B-A'!F106,'Speed Bin B-A'!F210,'Speed Bin B-A'!F314,'Speed Bin B-A'!F418,'Speed Bin B-A'!F522,'Speed Bin B-A'!F834,'Speed Bin B-A'!F938,'Speed Bin B-A'!F1042,'Speed Bin B-A'!F1146,'Speed Bin B-A'!F1250,'Speed Bin B-A'!F1562,'Speed Bin B-A'!F1666,'Speed Bin B-A'!F1770,'Speed Bin B-A'!F1874,'Speed Bin B-A'!F1978,'Speed Bin B-A'!F2290,'Speed Bin B-A'!F2394,'Speed Bin B-A'!F2498,'Speed Bin B-A'!F2602,'Speed Bin B-A'!F2706)</f>
        <v>12</v>
      </c>
      <c r="G307" s="281">
        <f>SUM('Speed Bin B-A'!G106,'Speed Bin B-A'!G210,'Speed Bin B-A'!G314,'Speed Bin B-A'!G418,'Speed Bin B-A'!G522,'Speed Bin B-A'!G834,'Speed Bin B-A'!G938,'Speed Bin B-A'!G1042,'Speed Bin B-A'!G1146,'Speed Bin B-A'!G1250,'Speed Bin B-A'!G1562,'Speed Bin B-A'!G1666,'Speed Bin B-A'!G1770,'Speed Bin B-A'!G1874,'Speed Bin B-A'!G1978,'Speed Bin B-A'!G2290,'Speed Bin B-A'!G2394,'Speed Bin B-A'!G2498,'Speed Bin B-A'!G2602,'Speed Bin B-A'!G2706)</f>
        <v>1</v>
      </c>
      <c r="H307" s="281">
        <f>SUM('Speed Bin B-A'!H106,'Speed Bin B-A'!H210,'Speed Bin B-A'!H314,'Speed Bin B-A'!H418,'Speed Bin B-A'!H522,'Speed Bin B-A'!H834,'Speed Bin B-A'!H938,'Speed Bin B-A'!H1042,'Speed Bin B-A'!H1146,'Speed Bin B-A'!H1250,'Speed Bin B-A'!H1562,'Speed Bin B-A'!H1666,'Speed Bin B-A'!H1770,'Speed Bin B-A'!H1874,'Speed Bin B-A'!H1978,'Speed Bin B-A'!H2290,'Speed Bin B-A'!H2394,'Speed Bin B-A'!H2498,'Speed Bin B-A'!H2602,'Speed Bin B-A'!H2706)</f>
        <v>0</v>
      </c>
      <c r="I307" s="281">
        <f>SUM('Speed Bin B-A'!I106,'Speed Bin B-A'!I210,'Speed Bin B-A'!I314,'Speed Bin B-A'!I418,'Speed Bin B-A'!I522,'Speed Bin B-A'!I834,'Speed Bin B-A'!I938,'Speed Bin B-A'!I1042,'Speed Bin B-A'!I1146,'Speed Bin B-A'!I1250,'Speed Bin B-A'!I1562,'Speed Bin B-A'!I1666,'Speed Bin B-A'!I1770,'Speed Bin B-A'!I1874,'Speed Bin B-A'!I1978,'Speed Bin B-A'!I2290,'Speed Bin B-A'!I2394,'Speed Bin B-A'!I2498,'Speed Bin B-A'!I2602,'Speed Bin B-A'!I2706)</f>
        <v>0</v>
      </c>
      <c r="J307" s="281">
        <f>SUM('Speed Bin B-A'!J106,'Speed Bin B-A'!J210,'Speed Bin B-A'!J314,'Speed Bin B-A'!J418,'Speed Bin B-A'!J522,'Speed Bin B-A'!J834,'Speed Bin B-A'!J938,'Speed Bin B-A'!J1042,'Speed Bin B-A'!J1146,'Speed Bin B-A'!J1250,'Speed Bin B-A'!J1562,'Speed Bin B-A'!J1666,'Speed Bin B-A'!J1770,'Speed Bin B-A'!J1874,'Speed Bin B-A'!J1978,'Speed Bin B-A'!J2290,'Speed Bin B-A'!J2394,'Speed Bin B-A'!J2498,'Speed Bin B-A'!J2602,'Speed Bin B-A'!J2706)</f>
        <v>0</v>
      </c>
      <c r="K307" s="281">
        <f>SUM('Speed Bin B-A'!K106,'Speed Bin B-A'!K210,'Speed Bin B-A'!K314,'Speed Bin B-A'!K418,'Speed Bin B-A'!K522,'Speed Bin B-A'!K834,'Speed Bin B-A'!K938,'Speed Bin B-A'!K1042,'Speed Bin B-A'!K1146,'Speed Bin B-A'!K1250,'Speed Bin B-A'!K1562,'Speed Bin B-A'!K1666,'Speed Bin B-A'!K1770,'Speed Bin B-A'!K1874,'Speed Bin B-A'!K1978,'Speed Bin B-A'!K2290,'Speed Bin B-A'!K2394,'Speed Bin B-A'!K2498,'Speed Bin B-A'!K2602,'Speed Bin B-A'!K2706)</f>
        <v>0</v>
      </c>
      <c r="L307" s="281">
        <f>SUM('Speed Bin B-A'!L106,'Speed Bin B-A'!L210,'Speed Bin B-A'!L314,'Speed Bin B-A'!L418,'Speed Bin B-A'!L522,'Speed Bin B-A'!L834,'Speed Bin B-A'!L938,'Speed Bin B-A'!L1042,'Speed Bin B-A'!L1146,'Speed Bin B-A'!L1250,'Speed Bin B-A'!L1562,'Speed Bin B-A'!L1666,'Speed Bin B-A'!L1770,'Speed Bin B-A'!L1874,'Speed Bin B-A'!L1978,'Speed Bin B-A'!L2290,'Speed Bin B-A'!L2394,'Speed Bin B-A'!L2498,'Speed Bin B-A'!L2602,'Speed Bin B-A'!L2706)</f>
        <v>0</v>
      </c>
      <c r="M307" s="281">
        <f>SUM('Speed Bin B-A'!M106,'Speed Bin B-A'!M210,'Speed Bin B-A'!M314,'Speed Bin B-A'!M418,'Speed Bin B-A'!M522,'Speed Bin B-A'!M834,'Speed Bin B-A'!M938,'Speed Bin B-A'!M1042,'Speed Bin B-A'!M1146,'Speed Bin B-A'!M1250,'Speed Bin B-A'!M1562,'Speed Bin B-A'!M1666,'Speed Bin B-A'!M1770,'Speed Bin B-A'!M1874,'Speed Bin B-A'!M1978,'Speed Bin B-A'!M2290,'Speed Bin B-A'!M2394,'Speed Bin B-A'!M2498,'Speed Bin B-A'!M2602,'Speed Bin B-A'!M2706)</f>
        <v>0</v>
      </c>
      <c r="N307" s="281">
        <f>SUM('Speed Bin B-A'!N106,'Speed Bin B-A'!N210,'Speed Bin B-A'!N314,'Speed Bin B-A'!N418,'Speed Bin B-A'!N522,'Speed Bin B-A'!N834,'Speed Bin B-A'!N938,'Speed Bin B-A'!N1042,'Speed Bin B-A'!N1146,'Speed Bin B-A'!N1250,'Speed Bin B-A'!N1562,'Speed Bin B-A'!N1666,'Speed Bin B-A'!N1770,'Speed Bin B-A'!N1874,'Speed Bin B-A'!N1978,'Speed Bin B-A'!N2290,'Speed Bin B-A'!N2394,'Speed Bin B-A'!N2498,'Speed Bin B-A'!N2602,'Speed Bin B-A'!N2706)</f>
        <v>0</v>
      </c>
      <c r="O307" s="281">
        <f>SUM('Speed Bin B-A'!O106,'Speed Bin B-A'!O210,'Speed Bin B-A'!O314,'Speed Bin B-A'!O418,'Speed Bin B-A'!O522,'Speed Bin B-A'!O834,'Speed Bin B-A'!O938,'Speed Bin B-A'!O1042,'Speed Bin B-A'!O1146,'Speed Bin B-A'!O1250,'Speed Bin B-A'!O1562,'Speed Bin B-A'!O1666,'Speed Bin B-A'!O1770,'Speed Bin B-A'!O1874,'Speed Bin B-A'!O1978,'Speed Bin B-A'!O2290,'Speed Bin B-A'!O2394,'Speed Bin B-A'!O2498,'Speed Bin B-A'!O2602,'Speed Bin B-A'!O2706)</f>
        <v>0</v>
      </c>
      <c r="P307" s="281">
        <f>SUM('Speed Bin B-A'!P106,'Speed Bin B-A'!P210,'Speed Bin B-A'!P314,'Speed Bin B-A'!P418,'Speed Bin B-A'!P522,'Speed Bin B-A'!P834,'Speed Bin B-A'!P938,'Speed Bin B-A'!P1042,'Speed Bin B-A'!P1146,'Speed Bin B-A'!P1250,'Speed Bin B-A'!P1562,'Speed Bin B-A'!P1666,'Speed Bin B-A'!P1770,'Speed Bin B-A'!P1874,'Speed Bin B-A'!P1978,'Speed Bin B-A'!P2290,'Speed Bin B-A'!P2394,'Speed Bin B-A'!P2498,'Speed Bin B-A'!P2602,'Speed Bin B-A'!P2706)</f>
        <v>0</v>
      </c>
      <c r="Q307" s="281">
        <f>SUM('Speed Bin B-A'!Q106,'Speed Bin B-A'!Q210,'Speed Bin B-A'!Q314,'Speed Bin B-A'!Q418,'Speed Bin B-A'!Q522,'Speed Bin B-A'!Q834,'Speed Bin B-A'!Q938,'Speed Bin B-A'!Q1042,'Speed Bin B-A'!Q1146,'Speed Bin B-A'!Q1250,'Speed Bin B-A'!Q1562,'Speed Bin B-A'!Q1666,'Speed Bin B-A'!Q1770,'Speed Bin B-A'!Q1874,'Speed Bin B-A'!Q1978,'Speed Bin B-A'!Q2290,'Speed Bin B-A'!Q2394,'Speed Bin B-A'!Q2498,'Speed Bin B-A'!Q2602,'Speed Bin B-A'!Q2706)</f>
        <v>0</v>
      </c>
      <c r="R307" s="281">
        <f>SUM('Speed Bin B-A'!R106,'Speed Bin B-A'!R210,'Speed Bin B-A'!R314,'Speed Bin B-A'!R418,'Speed Bin B-A'!R522,'Speed Bin B-A'!R834,'Speed Bin B-A'!R938,'Speed Bin B-A'!R1042,'Speed Bin B-A'!R1146,'Speed Bin B-A'!R1250,'Speed Bin B-A'!R1562,'Speed Bin B-A'!R1666,'Speed Bin B-A'!R1770,'Speed Bin B-A'!R1874,'Speed Bin B-A'!R1978,'Speed Bin B-A'!R2290,'Speed Bin B-A'!R2394,'Speed Bin B-A'!R2498,'Speed Bin B-A'!R2602,'Speed Bin B-A'!R2706)</f>
        <v>0</v>
      </c>
      <c r="S307" s="281">
        <f>SUM('Speed Bin B-A'!S106,'Speed Bin B-A'!S210,'Speed Bin B-A'!S314,'Speed Bin B-A'!S418,'Speed Bin B-A'!S522,'Speed Bin B-A'!S834,'Speed Bin B-A'!S938,'Speed Bin B-A'!S1042,'Speed Bin B-A'!S1146,'Speed Bin B-A'!S1250,'Speed Bin B-A'!S1562,'Speed Bin B-A'!S1666,'Speed Bin B-A'!S1770,'Speed Bin B-A'!S1874,'Speed Bin B-A'!S1978,'Speed Bin B-A'!S2290,'Speed Bin B-A'!S2394,'Speed Bin B-A'!S2498,'Speed Bin B-A'!S2602,'Speed Bin B-A'!S2706)</f>
        <v>0</v>
      </c>
      <c r="T307" s="281">
        <f>SUM('Speed Bin B-A'!T106,'Speed Bin B-A'!T210,'Speed Bin B-A'!T314,'Speed Bin B-A'!T418,'Speed Bin B-A'!T522,'Speed Bin B-A'!T834,'Speed Bin B-A'!T938,'Speed Bin B-A'!T1042,'Speed Bin B-A'!T1146,'Speed Bin B-A'!T1250,'Speed Bin B-A'!T1562,'Speed Bin B-A'!T1666,'Speed Bin B-A'!T1770,'Speed Bin B-A'!T1874,'Speed Bin B-A'!T1978,'Speed Bin B-A'!T2290,'Speed Bin B-A'!T2394,'Speed Bin B-A'!T2498,'Speed Bin B-A'!T2602,'Speed Bin B-A'!T2706)</f>
        <v>0</v>
      </c>
      <c r="U307" s="281">
        <f>SUM('Speed Bin B-A'!U106,'Speed Bin B-A'!U210,'Speed Bin B-A'!U314,'Speed Bin B-A'!U418,'Speed Bin B-A'!U522,'Speed Bin B-A'!U834,'Speed Bin B-A'!U938,'Speed Bin B-A'!U1042,'Speed Bin B-A'!U1146,'Speed Bin B-A'!U1250,'Speed Bin B-A'!U1562,'Speed Bin B-A'!U1666,'Speed Bin B-A'!U1770,'Speed Bin B-A'!U1874,'Speed Bin B-A'!U1978,'Speed Bin B-A'!U2290,'Speed Bin B-A'!U2394,'Speed Bin B-A'!U2498,'Speed Bin B-A'!U2602,'Speed Bin B-A'!U2706)</f>
        <v>0</v>
      </c>
      <c r="V307" s="278">
        <f>IFERROR(AVERAGE('Speed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19.500000000000004</v>
      </c>
      <c r="W307" s="278" t="str">
        <f>IFERROR(AVERAGE('Speed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v>
      </c>
      <c r="X307" s="267"/>
      <c r="Y307" s="267"/>
    </row>
    <row r="308" spans="1:47" ht="13" thickTop="1" x14ac:dyDescent="0.25">
      <c r="A308" s="279" t="s">
        <v>88</v>
      </c>
      <c r="B308" s="269">
        <f>SUM(B240:B287)</f>
        <v>21378</v>
      </c>
      <c r="C308" s="269">
        <f t="shared" ref="C308:U308" si="141">SUM(C240:C287)</f>
        <v>978</v>
      </c>
      <c r="D308" s="269">
        <f t="shared" si="141"/>
        <v>4913</v>
      </c>
      <c r="E308" s="269">
        <f t="shared" si="141"/>
        <v>8377</v>
      </c>
      <c r="F308" s="269">
        <f t="shared" si="141"/>
        <v>5313</v>
      </c>
      <c r="G308" s="269">
        <f t="shared" si="141"/>
        <v>1437</v>
      </c>
      <c r="H308" s="269">
        <f t="shared" si="141"/>
        <v>268</v>
      </c>
      <c r="I308" s="269">
        <f t="shared" si="141"/>
        <v>73</v>
      </c>
      <c r="J308" s="269">
        <f t="shared" si="141"/>
        <v>12</v>
      </c>
      <c r="K308" s="269">
        <f t="shared" si="141"/>
        <v>2</v>
      </c>
      <c r="L308" s="269">
        <f t="shared" si="141"/>
        <v>0</v>
      </c>
      <c r="M308" s="269">
        <f t="shared" si="141"/>
        <v>2</v>
      </c>
      <c r="N308" s="269">
        <f t="shared" si="141"/>
        <v>3</v>
      </c>
      <c r="O308" s="269">
        <f t="shared" si="141"/>
        <v>0</v>
      </c>
      <c r="P308" s="269">
        <f t="shared" si="141"/>
        <v>0</v>
      </c>
      <c r="Q308" s="269">
        <f t="shared" si="141"/>
        <v>0</v>
      </c>
      <c r="R308" s="269">
        <f t="shared" si="141"/>
        <v>0</v>
      </c>
      <c r="S308" s="269">
        <f t="shared" si="141"/>
        <v>0</v>
      </c>
      <c r="T308" s="269">
        <f t="shared" si="141"/>
        <v>0</v>
      </c>
      <c r="U308" s="269">
        <f t="shared" si="141"/>
        <v>0</v>
      </c>
      <c r="V308" s="270">
        <f>IFERROR(AVERAGE('Speed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18.086666666666666</v>
      </c>
      <c r="W308" s="270">
        <f>IFERROR(AVERAGE('Speed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23.119999999999997</v>
      </c>
      <c r="X308" s="267"/>
      <c r="Y308" s="267"/>
    </row>
    <row r="309" spans="1:47" x14ac:dyDescent="0.25">
      <c r="A309" s="280" t="s">
        <v>90</v>
      </c>
      <c r="B309" s="273">
        <f>SUM(B236:B299)</f>
        <v>24877</v>
      </c>
      <c r="C309" s="273">
        <f t="shared" ref="C309:U309" si="142">SUM(C236:C299)</f>
        <v>1027</v>
      </c>
      <c r="D309" s="273">
        <f t="shared" si="142"/>
        <v>5285</v>
      </c>
      <c r="E309" s="273">
        <f t="shared" si="142"/>
        <v>9622</v>
      </c>
      <c r="F309" s="273">
        <f t="shared" si="142"/>
        <v>6607</v>
      </c>
      <c r="G309" s="273">
        <f t="shared" si="142"/>
        <v>1868</v>
      </c>
      <c r="H309" s="273">
        <f t="shared" si="142"/>
        <v>351</v>
      </c>
      <c r="I309" s="273">
        <f t="shared" si="142"/>
        <v>90</v>
      </c>
      <c r="J309" s="273">
        <f t="shared" si="142"/>
        <v>18</v>
      </c>
      <c r="K309" s="273">
        <f t="shared" si="142"/>
        <v>4</v>
      </c>
      <c r="L309" s="273">
        <f t="shared" si="142"/>
        <v>0</v>
      </c>
      <c r="M309" s="273">
        <f t="shared" si="142"/>
        <v>2</v>
      </c>
      <c r="N309" s="273">
        <f t="shared" si="142"/>
        <v>3</v>
      </c>
      <c r="O309" s="273">
        <f t="shared" si="142"/>
        <v>0</v>
      </c>
      <c r="P309" s="273">
        <f t="shared" si="142"/>
        <v>0</v>
      </c>
      <c r="Q309" s="273">
        <f t="shared" si="142"/>
        <v>0</v>
      </c>
      <c r="R309" s="273">
        <f t="shared" si="142"/>
        <v>0</v>
      </c>
      <c r="S309" s="273">
        <f t="shared" si="142"/>
        <v>0</v>
      </c>
      <c r="T309" s="273">
        <f t="shared" si="142"/>
        <v>0</v>
      </c>
      <c r="U309" s="273">
        <f t="shared" si="142"/>
        <v>0</v>
      </c>
      <c r="V309" s="274">
        <f>IFERROR(AVERAGE('Speed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18.38</v>
      </c>
      <c r="W309" s="274">
        <f>IFERROR(AVERAGE('Speed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23.446666666666665</v>
      </c>
      <c r="X309" s="267"/>
      <c r="Y309" s="267"/>
    </row>
    <row r="310" spans="1:47" x14ac:dyDescent="0.25">
      <c r="A310" s="273" t="s">
        <v>91</v>
      </c>
      <c r="B310" s="273">
        <f>SUM(B236:B307)</f>
        <v>25356</v>
      </c>
      <c r="C310" s="273">
        <f t="shared" ref="C310:U310" si="143">SUM(C236:C307)</f>
        <v>1030</v>
      </c>
      <c r="D310" s="273">
        <f t="shared" si="143"/>
        <v>5325</v>
      </c>
      <c r="E310" s="273">
        <f t="shared" si="143"/>
        <v>9791</v>
      </c>
      <c r="F310" s="273">
        <f t="shared" si="143"/>
        <v>6807</v>
      </c>
      <c r="G310" s="273">
        <f t="shared" si="143"/>
        <v>1924</v>
      </c>
      <c r="H310" s="273">
        <f t="shared" si="143"/>
        <v>362</v>
      </c>
      <c r="I310" s="273">
        <f t="shared" si="143"/>
        <v>90</v>
      </c>
      <c r="J310" s="273">
        <f t="shared" si="143"/>
        <v>18</v>
      </c>
      <c r="K310" s="273">
        <f t="shared" si="143"/>
        <v>4</v>
      </c>
      <c r="L310" s="273">
        <f t="shared" si="143"/>
        <v>0</v>
      </c>
      <c r="M310" s="273">
        <f t="shared" si="143"/>
        <v>2</v>
      </c>
      <c r="N310" s="273">
        <f t="shared" si="143"/>
        <v>3</v>
      </c>
      <c r="O310" s="273">
        <f t="shared" si="143"/>
        <v>0</v>
      </c>
      <c r="P310" s="273">
        <f t="shared" si="143"/>
        <v>0</v>
      </c>
      <c r="Q310" s="273">
        <f t="shared" si="143"/>
        <v>0</v>
      </c>
      <c r="R310" s="273">
        <f t="shared" si="143"/>
        <v>0</v>
      </c>
      <c r="S310" s="273">
        <f t="shared" si="143"/>
        <v>0</v>
      </c>
      <c r="T310" s="273">
        <f t="shared" si="143"/>
        <v>0</v>
      </c>
      <c r="U310" s="273">
        <f t="shared" si="143"/>
        <v>0</v>
      </c>
      <c r="V310" s="274">
        <f>IFERROR(AVERAGE('Speed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18.439999999999998</v>
      </c>
      <c r="W310" s="274">
        <f>IFERROR(AVERAGE('Speed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23.493333333333336</v>
      </c>
      <c r="X310" s="267"/>
      <c r="Y310" s="267"/>
    </row>
    <row r="311" spans="1:47" ht="13" thickBot="1" x14ac:dyDescent="0.3">
      <c r="A311" s="281" t="s">
        <v>92</v>
      </c>
      <c r="B311" s="281">
        <f>SUM(B212:B307)</f>
        <v>26178</v>
      </c>
      <c r="C311" s="281">
        <f t="shared" ref="C311:U311" si="144">SUM(C212:C307)</f>
        <v>1033</v>
      </c>
      <c r="D311" s="281">
        <f t="shared" si="144"/>
        <v>5367</v>
      </c>
      <c r="E311" s="281">
        <f t="shared" si="144"/>
        <v>10049</v>
      </c>
      <c r="F311" s="281">
        <f t="shared" si="144"/>
        <v>7172</v>
      </c>
      <c r="G311" s="281">
        <f t="shared" si="144"/>
        <v>2053</v>
      </c>
      <c r="H311" s="281">
        <f t="shared" si="144"/>
        <v>380</v>
      </c>
      <c r="I311" s="281">
        <f t="shared" si="144"/>
        <v>95</v>
      </c>
      <c r="J311" s="281">
        <f t="shared" si="144"/>
        <v>20</v>
      </c>
      <c r="K311" s="281">
        <f t="shared" si="144"/>
        <v>4</v>
      </c>
      <c r="L311" s="281">
        <f t="shared" si="144"/>
        <v>0</v>
      </c>
      <c r="M311" s="281">
        <f t="shared" si="144"/>
        <v>2</v>
      </c>
      <c r="N311" s="281">
        <f t="shared" si="144"/>
        <v>3</v>
      </c>
      <c r="O311" s="281">
        <f t="shared" si="144"/>
        <v>0</v>
      </c>
      <c r="P311" s="281">
        <f t="shared" si="144"/>
        <v>0</v>
      </c>
      <c r="Q311" s="281">
        <f t="shared" si="144"/>
        <v>0</v>
      </c>
      <c r="R311" s="281">
        <f t="shared" si="144"/>
        <v>0</v>
      </c>
      <c r="S311" s="281">
        <f t="shared" si="144"/>
        <v>0</v>
      </c>
      <c r="T311" s="281">
        <f t="shared" si="144"/>
        <v>0</v>
      </c>
      <c r="U311" s="281">
        <f t="shared" si="144"/>
        <v>0</v>
      </c>
      <c r="V311" s="278">
        <f>IFERROR(AVERAGE('Speed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18.546666666666667</v>
      </c>
      <c r="W311" s="278">
        <f>IFERROR(AVERAGE('Speed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23.633333333333329</v>
      </c>
      <c r="X311" s="267"/>
      <c r="Y311" s="267"/>
    </row>
    <row r="312" spans="1:47" ht="13" thickTop="1" x14ac:dyDescent="0.25"/>
    <row r="313" spans="1:47" x14ac:dyDescent="0.25">
      <c r="A313" s="332" t="s">
        <v>174</v>
      </c>
    </row>
    <row r="314" spans="1:47" ht="13" thickBot="1" x14ac:dyDescent="0.3"/>
    <row r="315" spans="1:47" ht="13.5" thickTop="1" thickBot="1" x14ac:dyDescent="0.3">
      <c r="A315" s="265" t="s">
        <v>55</v>
      </c>
      <c r="B315" s="265" t="s">
        <v>73</v>
      </c>
      <c r="C315" s="266" t="s">
        <v>147</v>
      </c>
      <c r="D315" s="266" t="s">
        <v>148</v>
      </c>
      <c r="E315" s="266" t="s">
        <v>149</v>
      </c>
      <c r="F315" s="266" t="s">
        <v>150</v>
      </c>
      <c r="G315" s="266" t="s">
        <v>151</v>
      </c>
      <c r="H315" s="266" t="s">
        <v>152</v>
      </c>
      <c r="I315" s="266" t="s">
        <v>153</v>
      </c>
      <c r="J315" s="266" t="s">
        <v>154</v>
      </c>
      <c r="K315" s="266" t="s">
        <v>155</v>
      </c>
      <c r="L315" s="266" t="s">
        <v>156</v>
      </c>
      <c r="M315" s="266" t="s">
        <v>157</v>
      </c>
      <c r="N315" s="266" t="s">
        <v>158</v>
      </c>
      <c r="O315" s="266" t="s">
        <v>159</v>
      </c>
      <c r="P315" s="266" t="s">
        <v>160</v>
      </c>
      <c r="Q315" s="266" t="s">
        <v>161</v>
      </c>
      <c r="R315" s="266" t="s">
        <v>162</v>
      </c>
      <c r="S315" s="266" t="s">
        <v>163</v>
      </c>
      <c r="T315" s="266" t="s">
        <v>164</v>
      </c>
      <c r="U315" s="266" t="s">
        <v>165</v>
      </c>
      <c r="V315" s="265" t="s">
        <v>94</v>
      </c>
      <c r="W315" s="265" t="s">
        <v>166</v>
      </c>
      <c r="X315" s="267"/>
      <c r="Y315" s="267"/>
      <c r="Z315" s="265" t="s">
        <v>55</v>
      </c>
      <c r="AA315" s="266" t="s">
        <v>147</v>
      </c>
      <c r="AB315" s="266" t="s">
        <v>148</v>
      </c>
      <c r="AC315" s="266" t="s">
        <v>149</v>
      </c>
      <c r="AD315" s="266" t="s">
        <v>150</v>
      </c>
      <c r="AE315" s="266" t="s">
        <v>151</v>
      </c>
      <c r="AF315" s="266" t="s">
        <v>152</v>
      </c>
      <c r="AG315" s="266" t="s">
        <v>153</v>
      </c>
      <c r="AH315" s="266" t="s">
        <v>154</v>
      </c>
      <c r="AI315" s="266" t="s">
        <v>155</v>
      </c>
      <c r="AJ315" s="266" t="s">
        <v>156</v>
      </c>
      <c r="AK315" s="266" t="s">
        <v>157</v>
      </c>
      <c r="AL315" s="266" t="s">
        <v>158</v>
      </c>
      <c r="AM315" s="266" t="s">
        <v>159</v>
      </c>
      <c r="AN315" s="266" t="s">
        <v>160</v>
      </c>
      <c r="AO315" s="266" t="s">
        <v>161</v>
      </c>
      <c r="AP315" s="266" t="s">
        <v>162</v>
      </c>
      <c r="AQ315" s="266" t="s">
        <v>163</v>
      </c>
      <c r="AR315" s="266" t="s">
        <v>164</v>
      </c>
      <c r="AS315" s="266" t="s">
        <v>165</v>
      </c>
      <c r="AT315" s="265" t="s">
        <v>94</v>
      </c>
      <c r="AU315" s="265" t="s">
        <v>166</v>
      </c>
    </row>
    <row r="316" spans="1:47" ht="13" thickTop="1" x14ac:dyDescent="0.25">
      <c r="A316" s="268">
        <v>0</v>
      </c>
      <c r="B316" s="269">
        <f>SUM('Speed Bin B-A'!B11,'Speed Bin B-A'!B115,'Speed Bin B-A'!B219,'Speed Bin B-A'!B323,'Speed Bin B-A'!B427,'Speed Bin B-A'!B531,'Speed Bin B-A'!B635,'Speed Bin B-A'!B739,'Speed Bin B-A'!B843,'Speed Bin B-A'!B947,'Speed Bin B-A'!B1051,'Speed Bin B-A'!B1155,'Speed Bin B-A'!B1259,'Speed Bin B-A'!B1363,'Speed Bin B-A'!B1467,'Speed Bin B-A'!B1571,'Speed Bin B-A'!B1675,'Speed Bin B-A'!B1779,'Speed Bin B-A'!B1883,'Speed Bin B-A'!B1987,'Speed Bin B-A'!B2091,'Speed Bin B-A'!B2195,'Speed Bin B-A'!B2299,'Speed Bin B-A'!B2403,'Speed Bin B-A'!B2507,'Speed Bin B-A'!B2611,'Speed Bin B-A'!B2715,'Speed Bin B-A'!B2819)</f>
        <v>65</v>
      </c>
      <c r="C316" s="269">
        <f>SUM('Speed Bin B-A'!C11,'Speed Bin B-A'!C115,'Speed Bin B-A'!C219,'Speed Bin B-A'!C323,'Speed Bin B-A'!C427,'Speed Bin B-A'!C531,'Speed Bin B-A'!C635,'Speed Bin B-A'!C739,'Speed Bin B-A'!C843,'Speed Bin B-A'!C947,'Speed Bin B-A'!C1051,'Speed Bin B-A'!C1155,'Speed Bin B-A'!C1259,'Speed Bin B-A'!C1363,'Speed Bin B-A'!C1467,'Speed Bin B-A'!C1571,'Speed Bin B-A'!C1675,'Speed Bin B-A'!C1779,'Speed Bin B-A'!C1883,'Speed Bin B-A'!C1987,'Speed Bin B-A'!C2091,'Speed Bin B-A'!C2195,'Speed Bin B-A'!C2299,'Speed Bin B-A'!C2403,'Speed Bin B-A'!C2507,'Speed Bin B-A'!C2611,'Speed Bin B-A'!C2715,'Speed Bin B-A'!C2819)</f>
        <v>0</v>
      </c>
      <c r="D316" s="269">
        <f>SUM('Speed Bin B-A'!D11,'Speed Bin B-A'!D115,'Speed Bin B-A'!D219,'Speed Bin B-A'!D323,'Speed Bin B-A'!D427,'Speed Bin B-A'!D531,'Speed Bin B-A'!D635,'Speed Bin B-A'!D739,'Speed Bin B-A'!D843,'Speed Bin B-A'!D947,'Speed Bin B-A'!D1051,'Speed Bin B-A'!D1155,'Speed Bin B-A'!D1259,'Speed Bin B-A'!D1363,'Speed Bin B-A'!D1467,'Speed Bin B-A'!D1571,'Speed Bin B-A'!D1675,'Speed Bin B-A'!D1779,'Speed Bin B-A'!D1883,'Speed Bin B-A'!D1987,'Speed Bin B-A'!D2091,'Speed Bin B-A'!D2195,'Speed Bin B-A'!D2299,'Speed Bin B-A'!D2403,'Speed Bin B-A'!D2507,'Speed Bin B-A'!D2611,'Speed Bin B-A'!D2715,'Speed Bin B-A'!D2819)</f>
        <v>6</v>
      </c>
      <c r="E316" s="269">
        <f>SUM('Speed Bin B-A'!E11,'Speed Bin B-A'!E115,'Speed Bin B-A'!E219,'Speed Bin B-A'!E323,'Speed Bin B-A'!E427,'Speed Bin B-A'!E531,'Speed Bin B-A'!E635,'Speed Bin B-A'!E739,'Speed Bin B-A'!E843,'Speed Bin B-A'!E947,'Speed Bin B-A'!E1051,'Speed Bin B-A'!E1155,'Speed Bin B-A'!E1259,'Speed Bin B-A'!E1363,'Speed Bin B-A'!E1467,'Speed Bin B-A'!E1571,'Speed Bin B-A'!E1675,'Speed Bin B-A'!E1779,'Speed Bin B-A'!E1883,'Speed Bin B-A'!E1987,'Speed Bin B-A'!E2091,'Speed Bin B-A'!E2195,'Speed Bin B-A'!E2299,'Speed Bin B-A'!E2403,'Speed Bin B-A'!E2507,'Speed Bin B-A'!E2611,'Speed Bin B-A'!E2715,'Speed Bin B-A'!E2819)</f>
        <v>25</v>
      </c>
      <c r="F316" s="269">
        <f>SUM('Speed Bin B-A'!F11,'Speed Bin B-A'!F115,'Speed Bin B-A'!F219,'Speed Bin B-A'!F323,'Speed Bin B-A'!F427,'Speed Bin B-A'!F531,'Speed Bin B-A'!F635,'Speed Bin B-A'!F739,'Speed Bin B-A'!F843,'Speed Bin B-A'!F947,'Speed Bin B-A'!F1051,'Speed Bin B-A'!F1155,'Speed Bin B-A'!F1259,'Speed Bin B-A'!F1363,'Speed Bin B-A'!F1467,'Speed Bin B-A'!F1571,'Speed Bin B-A'!F1675,'Speed Bin B-A'!F1779,'Speed Bin B-A'!F1883,'Speed Bin B-A'!F1987,'Speed Bin B-A'!F2091,'Speed Bin B-A'!F2195,'Speed Bin B-A'!F2299,'Speed Bin B-A'!F2403,'Speed Bin B-A'!F2507,'Speed Bin B-A'!F2611,'Speed Bin B-A'!F2715,'Speed Bin B-A'!F2819)</f>
        <v>25</v>
      </c>
      <c r="G316" s="269">
        <f>SUM('Speed Bin B-A'!G11,'Speed Bin B-A'!G115,'Speed Bin B-A'!G219,'Speed Bin B-A'!G323,'Speed Bin B-A'!G427,'Speed Bin B-A'!G531,'Speed Bin B-A'!G635,'Speed Bin B-A'!G739,'Speed Bin B-A'!G843,'Speed Bin B-A'!G947,'Speed Bin B-A'!G1051,'Speed Bin B-A'!G1155,'Speed Bin B-A'!G1259,'Speed Bin B-A'!G1363,'Speed Bin B-A'!G1467,'Speed Bin B-A'!G1571,'Speed Bin B-A'!G1675,'Speed Bin B-A'!G1779,'Speed Bin B-A'!G1883,'Speed Bin B-A'!G1987,'Speed Bin B-A'!G2091,'Speed Bin B-A'!G2195,'Speed Bin B-A'!G2299,'Speed Bin B-A'!G2403,'Speed Bin B-A'!G2507,'Speed Bin B-A'!G2611,'Speed Bin B-A'!G2715,'Speed Bin B-A'!G2819)</f>
        <v>6</v>
      </c>
      <c r="H316" s="269">
        <f>SUM('Speed Bin B-A'!H11,'Speed Bin B-A'!H115,'Speed Bin B-A'!H219,'Speed Bin B-A'!H323,'Speed Bin B-A'!H427,'Speed Bin B-A'!H531,'Speed Bin B-A'!H635,'Speed Bin B-A'!H739,'Speed Bin B-A'!H843,'Speed Bin B-A'!H947,'Speed Bin B-A'!H1051,'Speed Bin B-A'!H1155,'Speed Bin B-A'!H1259,'Speed Bin B-A'!H1363,'Speed Bin B-A'!H1467,'Speed Bin B-A'!H1571,'Speed Bin B-A'!H1675,'Speed Bin B-A'!H1779,'Speed Bin B-A'!H1883,'Speed Bin B-A'!H1987,'Speed Bin B-A'!H2091,'Speed Bin B-A'!H2195,'Speed Bin B-A'!H2299,'Speed Bin B-A'!H2403,'Speed Bin B-A'!H2507,'Speed Bin B-A'!H2611,'Speed Bin B-A'!H2715,'Speed Bin B-A'!H2819)</f>
        <v>1</v>
      </c>
      <c r="I316" s="269">
        <f>SUM('Speed Bin B-A'!I11,'Speed Bin B-A'!I115,'Speed Bin B-A'!I219,'Speed Bin B-A'!I323,'Speed Bin B-A'!I427,'Speed Bin B-A'!I531,'Speed Bin B-A'!I635,'Speed Bin B-A'!I739,'Speed Bin B-A'!I843,'Speed Bin B-A'!I947,'Speed Bin B-A'!I1051,'Speed Bin B-A'!I1155,'Speed Bin B-A'!I1259,'Speed Bin B-A'!I1363,'Speed Bin B-A'!I1467,'Speed Bin B-A'!I1571,'Speed Bin B-A'!I1675,'Speed Bin B-A'!I1779,'Speed Bin B-A'!I1883,'Speed Bin B-A'!I1987,'Speed Bin B-A'!I2091,'Speed Bin B-A'!I2195,'Speed Bin B-A'!I2299,'Speed Bin B-A'!I2403,'Speed Bin B-A'!I2507,'Speed Bin B-A'!I2611,'Speed Bin B-A'!I2715,'Speed Bin B-A'!I2819)</f>
        <v>2</v>
      </c>
      <c r="J316" s="269">
        <f>SUM('Speed Bin B-A'!J11,'Speed Bin B-A'!J115,'Speed Bin B-A'!J219,'Speed Bin B-A'!J323,'Speed Bin B-A'!J427,'Speed Bin B-A'!J531,'Speed Bin B-A'!J635,'Speed Bin B-A'!J739,'Speed Bin B-A'!J843,'Speed Bin B-A'!J947,'Speed Bin B-A'!J1051,'Speed Bin B-A'!J1155,'Speed Bin B-A'!J1259,'Speed Bin B-A'!J1363,'Speed Bin B-A'!J1467,'Speed Bin B-A'!J1571,'Speed Bin B-A'!J1675,'Speed Bin B-A'!J1779,'Speed Bin B-A'!J1883,'Speed Bin B-A'!J1987,'Speed Bin B-A'!J2091,'Speed Bin B-A'!J2195,'Speed Bin B-A'!J2299,'Speed Bin B-A'!J2403,'Speed Bin B-A'!J2507,'Speed Bin B-A'!J2611,'Speed Bin B-A'!J2715,'Speed Bin B-A'!J2819)</f>
        <v>0</v>
      </c>
      <c r="K316" s="269">
        <f>SUM('Speed Bin B-A'!K11,'Speed Bin B-A'!K115,'Speed Bin B-A'!K219,'Speed Bin B-A'!K323,'Speed Bin B-A'!K427,'Speed Bin B-A'!K531,'Speed Bin B-A'!K635,'Speed Bin B-A'!K739,'Speed Bin B-A'!K843,'Speed Bin B-A'!K947,'Speed Bin B-A'!K1051,'Speed Bin B-A'!K1155,'Speed Bin B-A'!K1259,'Speed Bin B-A'!K1363,'Speed Bin B-A'!K1467,'Speed Bin B-A'!K1571,'Speed Bin B-A'!K1675,'Speed Bin B-A'!K1779,'Speed Bin B-A'!K1883,'Speed Bin B-A'!K1987,'Speed Bin B-A'!K2091,'Speed Bin B-A'!K2195,'Speed Bin B-A'!K2299,'Speed Bin B-A'!K2403,'Speed Bin B-A'!K2507,'Speed Bin B-A'!K2611,'Speed Bin B-A'!K2715,'Speed Bin B-A'!K2819)</f>
        <v>0</v>
      </c>
      <c r="L316" s="269">
        <f>SUM('Speed Bin B-A'!L11,'Speed Bin B-A'!L115,'Speed Bin B-A'!L219,'Speed Bin B-A'!L323,'Speed Bin B-A'!L427,'Speed Bin B-A'!L531,'Speed Bin B-A'!L635,'Speed Bin B-A'!L739,'Speed Bin B-A'!L843,'Speed Bin B-A'!L947,'Speed Bin B-A'!L1051,'Speed Bin B-A'!L1155,'Speed Bin B-A'!L1259,'Speed Bin B-A'!L1363,'Speed Bin B-A'!L1467,'Speed Bin B-A'!L1571,'Speed Bin B-A'!L1675,'Speed Bin B-A'!L1779,'Speed Bin B-A'!L1883,'Speed Bin B-A'!L1987,'Speed Bin B-A'!L2091,'Speed Bin B-A'!L2195,'Speed Bin B-A'!L2299,'Speed Bin B-A'!L2403,'Speed Bin B-A'!L2507,'Speed Bin B-A'!L2611,'Speed Bin B-A'!L2715,'Speed Bin B-A'!L2819)</f>
        <v>0</v>
      </c>
      <c r="M316" s="269">
        <f>SUM('Speed Bin B-A'!M11,'Speed Bin B-A'!M115,'Speed Bin B-A'!M219,'Speed Bin B-A'!M323,'Speed Bin B-A'!M427,'Speed Bin B-A'!M531,'Speed Bin B-A'!M635,'Speed Bin B-A'!M739,'Speed Bin B-A'!M843,'Speed Bin B-A'!M947,'Speed Bin B-A'!M1051,'Speed Bin B-A'!M1155,'Speed Bin B-A'!M1259,'Speed Bin B-A'!M1363,'Speed Bin B-A'!M1467,'Speed Bin B-A'!M1571,'Speed Bin B-A'!M1675,'Speed Bin B-A'!M1779,'Speed Bin B-A'!M1883,'Speed Bin B-A'!M1987,'Speed Bin B-A'!M2091,'Speed Bin B-A'!M2195,'Speed Bin B-A'!M2299,'Speed Bin B-A'!M2403,'Speed Bin B-A'!M2507,'Speed Bin B-A'!M2611,'Speed Bin B-A'!M2715,'Speed Bin B-A'!M2819)</f>
        <v>0</v>
      </c>
      <c r="N316" s="269">
        <f>SUM('Speed Bin B-A'!N11,'Speed Bin B-A'!N115,'Speed Bin B-A'!N219,'Speed Bin B-A'!N323,'Speed Bin B-A'!N427,'Speed Bin B-A'!N531,'Speed Bin B-A'!N635,'Speed Bin B-A'!N739,'Speed Bin B-A'!N843,'Speed Bin B-A'!N947,'Speed Bin B-A'!N1051,'Speed Bin B-A'!N1155,'Speed Bin B-A'!N1259,'Speed Bin B-A'!N1363,'Speed Bin B-A'!N1467,'Speed Bin B-A'!N1571,'Speed Bin B-A'!N1675,'Speed Bin B-A'!N1779,'Speed Bin B-A'!N1883,'Speed Bin B-A'!N1987,'Speed Bin B-A'!N2091,'Speed Bin B-A'!N2195,'Speed Bin B-A'!N2299,'Speed Bin B-A'!N2403,'Speed Bin B-A'!N2507,'Speed Bin B-A'!N2611,'Speed Bin B-A'!N2715,'Speed Bin B-A'!N2819)</f>
        <v>0</v>
      </c>
      <c r="O316" s="269">
        <f>SUM('Speed Bin B-A'!O11,'Speed Bin B-A'!O115,'Speed Bin B-A'!O219,'Speed Bin B-A'!O323,'Speed Bin B-A'!O427,'Speed Bin B-A'!O531,'Speed Bin B-A'!O635,'Speed Bin B-A'!O739,'Speed Bin B-A'!O843,'Speed Bin B-A'!O947,'Speed Bin B-A'!O1051,'Speed Bin B-A'!O1155,'Speed Bin B-A'!O1259,'Speed Bin B-A'!O1363,'Speed Bin B-A'!O1467,'Speed Bin B-A'!O1571,'Speed Bin B-A'!O1675,'Speed Bin B-A'!O1779,'Speed Bin B-A'!O1883,'Speed Bin B-A'!O1987,'Speed Bin B-A'!O2091,'Speed Bin B-A'!O2195,'Speed Bin B-A'!O2299,'Speed Bin B-A'!O2403,'Speed Bin B-A'!O2507,'Speed Bin B-A'!O2611,'Speed Bin B-A'!O2715,'Speed Bin B-A'!O2819)</f>
        <v>0</v>
      </c>
      <c r="P316" s="269">
        <f>SUM('Speed Bin B-A'!P11,'Speed Bin B-A'!P115,'Speed Bin B-A'!P219,'Speed Bin B-A'!P323,'Speed Bin B-A'!P427,'Speed Bin B-A'!P531,'Speed Bin B-A'!P635,'Speed Bin B-A'!P739,'Speed Bin B-A'!P843,'Speed Bin B-A'!P947,'Speed Bin B-A'!P1051,'Speed Bin B-A'!P1155,'Speed Bin B-A'!P1259,'Speed Bin B-A'!P1363,'Speed Bin B-A'!P1467,'Speed Bin B-A'!P1571,'Speed Bin B-A'!P1675,'Speed Bin B-A'!P1779,'Speed Bin B-A'!P1883,'Speed Bin B-A'!P1987,'Speed Bin B-A'!P2091,'Speed Bin B-A'!P2195,'Speed Bin B-A'!P2299,'Speed Bin B-A'!P2403,'Speed Bin B-A'!P2507,'Speed Bin B-A'!P2611,'Speed Bin B-A'!P2715,'Speed Bin B-A'!P2819)</f>
        <v>0</v>
      </c>
      <c r="Q316" s="269">
        <f>SUM('Speed Bin B-A'!Q11,'Speed Bin B-A'!Q115,'Speed Bin B-A'!Q219,'Speed Bin B-A'!Q323,'Speed Bin B-A'!Q427,'Speed Bin B-A'!Q531,'Speed Bin B-A'!Q635,'Speed Bin B-A'!Q739,'Speed Bin B-A'!Q843,'Speed Bin B-A'!Q947,'Speed Bin B-A'!Q1051,'Speed Bin B-A'!Q1155,'Speed Bin B-A'!Q1259,'Speed Bin B-A'!Q1363,'Speed Bin B-A'!Q1467,'Speed Bin B-A'!Q1571,'Speed Bin B-A'!Q1675,'Speed Bin B-A'!Q1779,'Speed Bin B-A'!Q1883,'Speed Bin B-A'!Q1987,'Speed Bin B-A'!Q2091,'Speed Bin B-A'!Q2195,'Speed Bin B-A'!Q2299,'Speed Bin B-A'!Q2403,'Speed Bin B-A'!Q2507,'Speed Bin B-A'!Q2611,'Speed Bin B-A'!Q2715,'Speed Bin B-A'!Q2819)</f>
        <v>0</v>
      </c>
      <c r="R316" s="269">
        <f>SUM('Speed Bin B-A'!R11,'Speed Bin B-A'!R115,'Speed Bin B-A'!R219,'Speed Bin B-A'!R323,'Speed Bin B-A'!R427,'Speed Bin B-A'!R531,'Speed Bin B-A'!R635,'Speed Bin B-A'!R739,'Speed Bin B-A'!R843,'Speed Bin B-A'!R947,'Speed Bin B-A'!R1051,'Speed Bin B-A'!R1155,'Speed Bin B-A'!R1259,'Speed Bin B-A'!R1363,'Speed Bin B-A'!R1467,'Speed Bin B-A'!R1571,'Speed Bin B-A'!R1675,'Speed Bin B-A'!R1779,'Speed Bin B-A'!R1883,'Speed Bin B-A'!R1987,'Speed Bin B-A'!R2091,'Speed Bin B-A'!R2195,'Speed Bin B-A'!R2299,'Speed Bin B-A'!R2403,'Speed Bin B-A'!R2507,'Speed Bin B-A'!R2611,'Speed Bin B-A'!R2715,'Speed Bin B-A'!R2819)</f>
        <v>0</v>
      </c>
      <c r="S316" s="269">
        <f>SUM('Speed Bin B-A'!S11,'Speed Bin B-A'!S115,'Speed Bin B-A'!S219,'Speed Bin B-A'!S323,'Speed Bin B-A'!S427,'Speed Bin B-A'!S531,'Speed Bin B-A'!S635,'Speed Bin B-A'!S739,'Speed Bin B-A'!S843,'Speed Bin B-A'!S947,'Speed Bin B-A'!S1051,'Speed Bin B-A'!S1155,'Speed Bin B-A'!S1259,'Speed Bin B-A'!S1363,'Speed Bin B-A'!S1467,'Speed Bin B-A'!S1571,'Speed Bin B-A'!S1675,'Speed Bin B-A'!S1779,'Speed Bin B-A'!S1883,'Speed Bin B-A'!S1987,'Speed Bin B-A'!S2091,'Speed Bin B-A'!S2195,'Speed Bin B-A'!S2299,'Speed Bin B-A'!S2403,'Speed Bin B-A'!S2507,'Speed Bin B-A'!S2611,'Speed Bin B-A'!S2715,'Speed Bin B-A'!S2819)</f>
        <v>0</v>
      </c>
      <c r="T316" s="269">
        <f>SUM('Speed Bin B-A'!T11,'Speed Bin B-A'!T115,'Speed Bin B-A'!T219,'Speed Bin B-A'!T323,'Speed Bin B-A'!T427,'Speed Bin B-A'!T531,'Speed Bin B-A'!T635,'Speed Bin B-A'!T739,'Speed Bin B-A'!T843,'Speed Bin B-A'!T947,'Speed Bin B-A'!T1051,'Speed Bin B-A'!T1155,'Speed Bin B-A'!T1259,'Speed Bin B-A'!T1363,'Speed Bin B-A'!T1467,'Speed Bin B-A'!T1571,'Speed Bin B-A'!T1675,'Speed Bin B-A'!T1779,'Speed Bin B-A'!T1883,'Speed Bin B-A'!T1987,'Speed Bin B-A'!T2091,'Speed Bin B-A'!T2195,'Speed Bin B-A'!T2299,'Speed Bin B-A'!T2403,'Speed Bin B-A'!T2507,'Speed Bin B-A'!T2611,'Speed Bin B-A'!T2715,'Speed Bin B-A'!T2819)</f>
        <v>0</v>
      </c>
      <c r="U316" s="269">
        <f>SUM('Speed Bin B-A'!U11,'Speed Bin B-A'!U115,'Speed Bin B-A'!U219,'Speed Bin B-A'!U323,'Speed Bin B-A'!U427,'Speed Bin B-A'!U531,'Speed Bin B-A'!U635,'Speed Bin B-A'!U739,'Speed Bin B-A'!U843,'Speed Bin B-A'!U947,'Speed Bin B-A'!U1051,'Speed Bin B-A'!U1155,'Speed Bin B-A'!U1259,'Speed Bin B-A'!U1363,'Speed Bin B-A'!U1467,'Speed Bin B-A'!U1571,'Speed Bin B-A'!U1675,'Speed Bin B-A'!U1779,'Speed Bin B-A'!U1883,'Speed Bin B-A'!U1987,'Speed Bin B-A'!U2091,'Speed Bin B-A'!U2195,'Speed Bin B-A'!U2299,'Speed Bin B-A'!U2403,'Speed Bin B-A'!U2507,'Speed Bin B-A'!U2611,'Speed Bin B-A'!U2715,'Speed Bin B-A'!U2819)</f>
        <v>0</v>
      </c>
      <c r="V316" s="270">
        <f>IFERROR(AVERAGE('Speed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19.622222222222227</v>
      </c>
      <c r="W316" s="270" t="str">
        <f>IFERROR(AVERAGE('Speed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v>
      </c>
      <c r="X316" s="282"/>
      <c r="Y316" s="282"/>
      <c r="Z316" s="268">
        <v>0</v>
      </c>
      <c r="AA316" s="271">
        <f t="shared" ref="AA316" si="145">SUM(C316:C319)</f>
        <v>2</v>
      </c>
      <c r="AB316" s="271">
        <f t="shared" ref="AB316:AR316" si="146">SUM(D316:D319)</f>
        <v>8</v>
      </c>
      <c r="AC316" s="271">
        <f t="shared" si="146"/>
        <v>66</v>
      </c>
      <c r="AD316" s="271">
        <f t="shared" si="146"/>
        <v>85</v>
      </c>
      <c r="AE316" s="271">
        <f t="shared" si="146"/>
        <v>26</v>
      </c>
      <c r="AF316" s="271">
        <f t="shared" si="146"/>
        <v>4</v>
      </c>
      <c r="AG316" s="271">
        <f t="shared" si="146"/>
        <v>2</v>
      </c>
      <c r="AH316" s="271">
        <f t="shared" si="146"/>
        <v>0</v>
      </c>
      <c r="AI316" s="271">
        <f t="shared" si="146"/>
        <v>0</v>
      </c>
      <c r="AJ316" s="271">
        <f t="shared" si="146"/>
        <v>0</v>
      </c>
      <c r="AK316" s="271">
        <f t="shared" si="146"/>
        <v>0</v>
      </c>
      <c r="AL316" s="271">
        <f t="shared" si="146"/>
        <v>0</v>
      </c>
      <c r="AM316" s="271">
        <f t="shared" si="146"/>
        <v>0</v>
      </c>
      <c r="AN316" s="271">
        <f t="shared" si="146"/>
        <v>0</v>
      </c>
      <c r="AO316" s="271">
        <f t="shared" si="146"/>
        <v>0</v>
      </c>
      <c r="AP316" s="271">
        <f t="shared" si="146"/>
        <v>0</v>
      </c>
      <c r="AQ316" s="271">
        <f t="shared" si="146"/>
        <v>0</v>
      </c>
      <c r="AR316" s="271">
        <f t="shared" si="146"/>
        <v>0</v>
      </c>
      <c r="AS316" s="271">
        <f>SUM(U316:U319)</f>
        <v>0</v>
      </c>
      <c r="AT316" s="270">
        <f>IFERROR(AVERAGE(V316:V319),"-")</f>
        <v>20.830729166666668</v>
      </c>
      <c r="AU316" s="270">
        <f>IFERROR(AVERAGE(W316:W319),"-")</f>
        <v>26.65</v>
      </c>
    </row>
    <row r="317" spans="1:47" x14ac:dyDescent="0.25">
      <c r="A317" s="272">
        <v>1.0416666666666666E-2</v>
      </c>
      <c r="B317" s="273">
        <f>SUM('Speed Bin B-A'!B12,'Speed Bin B-A'!B116,'Speed Bin B-A'!B220,'Speed Bin B-A'!B324,'Speed Bin B-A'!B428,'Speed Bin B-A'!B532,'Speed Bin B-A'!B636,'Speed Bin B-A'!B740,'Speed Bin B-A'!B844,'Speed Bin B-A'!B948,'Speed Bin B-A'!B1052,'Speed Bin B-A'!B1156,'Speed Bin B-A'!B1260,'Speed Bin B-A'!B1364,'Speed Bin B-A'!B1468,'Speed Bin B-A'!B1572,'Speed Bin B-A'!B1676,'Speed Bin B-A'!B1780,'Speed Bin B-A'!B1884,'Speed Bin B-A'!B1988,'Speed Bin B-A'!B2092,'Speed Bin B-A'!B2196,'Speed Bin B-A'!B2300,'Speed Bin B-A'!B2404,'Speed Bin B-A'!B2508,'Speed Bin B-A'!B2612,'Speed Bin B-A'!B2716,'Speed Bin B-A'!B2820)</f>
        <v>49</v>
      </c>
      <c r="C317" s="273">
        <f>SUM('Speed Bin B-A'!C12,'Speed Bin B-A'!C116,'Speed Bin B-A'!C220,'Speed Bin B-A'!C324,'Speed Bin B-A'!C428,'Speed Bin B-A'!C532,'Speed Bin B-A'!C636,'Speed Bin B-A'!C740,'Speed Bin B-A'!C844,'Speed Bin B-A'!C948,'Speed Bin B-A'!C1052,'Speed Bin B-A'!C1156,'Speed Bin B-A'!C1260,'Speed Bin B-A'!C1364,'Speed Bin B-A'!C1468,'Speed Bin B-A'!C1572,'Speed Bin B-A'!C1676,'Speed Bin B-A'!C1780,'Speed Bin B-A'!C1884,'Speed Bin B-A'!C1988,'Speed Bin B-A'!C2092,'Speed Bin B-A'!C2196,'Speed Bin B-A'!C2300,'Speed Bin B-A'!C2404,'Speed Bin B-A'!C2508,'Speed Bin B-A'!C2612,'Speed Bin B-A'!C2716,'Speed Bin B-A'!C2820)</f>
        <v>1</v>
      </c>
      <c r="D317" s="273">
        <f>SUM('Speed Bin B-A'!D12,'Speed Bin B-A'!D116,'Speed Bin B-A'!D220,'Speed Bin B-A'!D324,'Speed Bin B-A'!D428,'Speed Bin B-A'!D532,'Speed Bin B-A'!D636,'Speed Bin B-A'!D740,'Speed Bin B-A'!D844,'Speed Bin B-A'!D948,'Speed Bin B-A'!D1052,'Speed Bin B-A'!D1156,'Speed Bin B-A'!D1260,'Speed Bin B-A'!D1364,'Speed Bin B-A'!D1468,'Speed Bin B-A'!D1572,'Speed Bin B-A'!D1676,'Speed Bin B-A'!D1780,'Speed Bin B-A'!D1884,'Speed Bin B-A'!D1988,'Speed Bin B-A'!D2092,'Speed Bin B-A'!D2196,'Speed Bin B-A'!D2300,'Speed Bin B-A'!D2404,'Speed Bin B-A'!D2508,'Speed Bin B-A'!D2612,'Speed Bin B-A'!D2716,'Speed Bin B-A'!D2820)</f>
        <v>1</v>
      </c>
      <c r="E317" s="273">
        <f>SUM('Speed Bin B-A'!E12,'Speed Bin B-A'!E116,'Speed Bin B-A'!E220,'Speed Bin B-A'!E324,'Speed Bin B-A'!E428,'Speed Bin B-A'!E532,'Speed Bin B-A'!E636,'Speed Bin B-A'!E740,'Speed Bin B-A'!E844,'Speed Bin B-A'!E948,'Speed Bin B-A'!E1052,'Speed Bin B-A'!E1156,'Speed Bin B-A'!E1260,'Speed Bin B-A'!E1364,'Speed Bin B-A'!E1468,'Speed Bin B-A'!E1572,'Speed Bin B-A'!E1676,'Speed Bin B-A'!E1780,'Speed Bin B-A'!E1884,'Speed Bin B-A'!E1988,'Speed Bin B-A'!E2092,'Speed Bin B-A'!E2196,'Speed Bin B-A'!E2300,'Speed Bin B-A'!E2404,'Speed Bin B-A'!E2508,'Speed Bin B-A'!E2612,'Speed Bin B-A'!E2716,'Speed Bin B-A'!E2820)</f>
        <v>16</v>
      </c>
      <c r="F317" s="273">
        <f>SUM('Speed Bin B-A'!F12,'Speed Bin B-A'!F116,'Speed Bin B-A'!F220,'Speed Bin B-A'!F324,'Speed Bin B-A'!F428,'Speed Bin B-A'!F532,'Speed Bin B-A'!F636,'Speed Bin B-A'!F740,'Speed Bin B-A'!F844,'Speed Bin B-A'!F948,'Speed Bin B-A'!F1052,'Speed Bin B-A'!F1156,'Speed Bin B-A'!F1260,'Speed Bin B-A'!F1364,'Speed Bin B-A'!F1468,'Speed Bin B-A'!F1572,'Speed Bin B-A'!F1676,'Speed Bin B-A'!F1780,'Speed Bin B-A'!F1884,'Speed Bin B-A'!F1988,'Speed Bin B-A'!F2092,'Speed Bin B-A'!F2196,'Speed Bin B-A'!F2300,'Speed Bin B-A'!F2404,'Speed Bin B-A'!F2508,'Speed Bin B-A'!F2612,'Speed Bin B-A'!F2716,'Speed Bin B-A'!F2820)</f>
        <v>23</v>
      </c>
      <c r="G317" s="273">
        <f>SUM('Speed Bin B-A'!G12,'Speed Bin B-A'!G116,'Speed Bin B-A'!G220,'Speed Bin B-A'!G324,'Speed Bin B-A'!G428,'Speed Bin B-A'!G532,'Speed Bin B-A'!G636,'Speed Bin B-A'!G740,'Speed Bin B-A'!G844,'Speed Bin B-A'!G948,'Speed Bin B-A'!G1052,'Speed Bin B-A'!G1156,'Speed Bin B-A'!G1260,'Speed Bin B-A'!G1364,'Speed Bin B-A'!G1468,'Speed Bin B-A'!G1572,'Speed Bin B-A'!G1676,'Speed Bin B-A'!G1780,'Speed Bin B-A'!G1884,'Speed Bin B-A'!G1988,'Speed Bin B-A'!G2092,'Speed Bin B-A'!G2196,'Speed Bin B-A'!G2300,'Speed Bin B-A'!G2404,'Speed Bin B-A'!G2508,'Speed Bin B-A'!G2612,'Speed Bin B-A'!G2716,'Speed Bin B-A'!G2820)</f>
        <v>7</v>
      </c>
      <c r="H317" s="273">
        <f>SUM('Speed Bin B-A'!H12,'Speed Bin B-A'!H116,'Speed Bin B-A'!H220,'Speed Bin B-A'!H324,'Speed Bin B-A'!H428,'Speed Bin B-A'!H532,'Speed Bin B-A'!H636,'Speed Bin B-A'!H740,'Speed Bin B-A'!H844,'Speed Bin B-A'!H948,'Speed Bin B-A'!H1052,'Speed Bin B-A'!H1156,'Speed Bin B-A'!H1260,'Speed Bin B-A'!H1364,'Speed Bin B-A'!H1468,'Speed Bin B-A'!H1572,'Speed Bin B-A'!H1676,'Speed Bin B-A'!H1780,'Speed Bin B-A'!H1884,'Speed Bin B-A'!H1988,'Speed Bin B-A'!H2092,'Speed Bin B-A'!H2196,'Speed Bin B-A'!H2300,'Speed Bin B-A'!H2404,'Speed Bin B-A'!H2508,'Speed Bin B-A'!H2612,'Speed Bin B-A'!H2716,'Speed Bin B-A'!H2820)</f>
        <v>1</v>
      </c>
      <c r="I317" s="273">
        <f>SUM('Speed Bin B-A'!I12,'Speed Bin B-A'!I116,'Speed Bin B-A'!I220,'Speed Bin B-A'!I324,'Speed Bin B-A'!I428,'Speed Bin B-A'!I532,'Speed Bin B-A'!I636,'Speed Bin B-A'!I740,'Speed Bin B-A'!I844,'Speed Bin B-A'!I948,'Speed Bin B-A'!I1052,'Speed Bin B-A'!I1156,'Speed Bin B-A'!I1260,'Speed Bin B-A'!I1364,'Speed Bin B-A'!I1468,'Speed Bin B-A'!I1572,'Speed Bin B-A'!I1676,'Speed Bin B-A'!I1780,'Speed Bin B-A'!I1884,'Speed Bin B-A'!I1988,'Speed Bin B-A'!I2092,'Speed Bin B-A'!I2196,'Speed Bin B-A'!I2300,'Speed Bin B-A'!I2404,'Speed Bin B-A'!I2508,'Speed Bin B-A'!I2612,'Speed Bin B-A'!I2716,'Speed Bin B-A'!I2820)</f>
        <v>0</v>
      </c>
      <c r="J317" s="273">
        <f>SUM('Speed Bin B-A'!J12,'Speed Bin B-A'!J116,'Speed Bin B-A'!J220,'Speed Bin B-A'!J324,'Speed Bin B-A'!J428,'Speed Bin B-A'!J532,'Speed Bin B-A'!J636,'Speed Bin B-A'!J740,'Speed Bin B-A'!J844,'Speed Bin B-A'!J948,'Speed Bin B-A'!J1052,'Speed Bin B-A'!J1156,'Speed Bin B-A'!J1260,'Speed Bin B-A'!J1364,'Speed Bin B-A'!J1468,'Speed Bin B-A'!J1572,'Speed Bin B-A'!J1676,'Speed Bin B-A'!J1780,'Speed Bin B-A'!J1884,'Speed Bin B-A'!J1988,'Speed Bin B-A'!J2092,'Speed Bin B-A'!J2196,'Speed Bin B-A'!J2300,'Speed Bin B-A'!J2404,'Speed Bin B-A'!J2508,'Speed Bin B-A'!J2612,'Speed Bin B-A'!J2716,'Speed Bin B-A'!J2820)</f>
        <v>0</v>
      </c>
      <c r="K317" s="273">
        <f>SUM('Speed Bin B-A'!K12,'Speed Bin B-A'!K116,'Speed Bin B-A'!K220,'Speed Bin B-A'!K324,'Speed Bin B-A'!K428,'Speed Bin B-A'!K532,'Speed Bin B-A'!K636,'Speed Bin B-A'!K740,'Speed Bin B-A'!K844,'Speed Bin B-A'!K948,'Speed Bin B-A'!K1052,'Speed Bin B-A'!K1156,'Speed Bin B-A'!K1260,'Speed Bin B-A'!K1364,'Speed Bin B-A'!K1468,'Speed Bin B-A'!K1572,'Speed Bin B-A'!K1676,'Speed Bin B-A'!K1780,'Speed Bin B-A'!K1884,'Speed Bin B-A'!K1988,'Speed Bin B-A'!K2092,'Speed Bin B-A'!K2196,'Speed Bin B-A'!K2300,'Speed Bin B-A'!K2404,'Speed Bin B-A'!K2508,'Speed Bin B-A'!K2612,'Speed Bin B-A'!K2716,'Speed Bin B-A'!K2820)</f>
        <v>0</v>
      </c>
      <c r="L317" s="273">
        <f>SUM('Speed Bin B-A'!L12,'Speed Bin B-A'!L116,'Speed Bin B-A'!L220,'Speed Bin B-A'!L324,'Speed Bin B-A'!L428,'Speed Bin B-A'!L532,'Speed Bin B-A'!L636,'Speed Bin B-A'!L740,'Speed Bin B-A'!L844,'Speed Bin B-A'!L948,'Speed Bin B-A'!L1052,'Speed Bin B-A'!L1156,'Speed Bin B-A'!L1260,'Speed Bin B-A'!L1364,'Speed Bin B-A'!L1468,'Speed Bin B-A'!L1572,'Speed Bin B-A'!L1676,'Speed Bin B-A'!L1780,'Speed Bin B-A'!L1884,'Speed Bin B-A'!L1988,'Speed Bin B-A'!L2092,'Speed Bin B-A'!L2196,'Speed Bin B-A'!L2300,'Speed Bin B-A'!L2404,'Speed Bin B-A'!L2508,'Speed Bin B-A'!L2612,'Speed Bin B-A'!L2716,'Speed Bin B-A'!L2820)</f>
        <v>0</v>
      </c>
      <c r="M317" s="273">
        <f>SUM('Speed Bin B-A'!M12,'Speed Bin B-A'!M116,'Speed Bin B-A'!M220,'Speed Bin B-A'!M324,'Speed Bin B-A'!M428,'Speed Bin B-A'!M532,'Speed Bin B-A'!M636,'Speed Bin B-A'!M740,'Speed Bin B-A'!M844,'Speed Bin B-A'!M948,'Speed Bin B-A'!M1052,'Speed Bin B-A'!M1156,'Speed Bin B-A'!M1260,'Speed Bin B-A'!M1364,'Speed Bin B-A'!M1468,'Speed Bin B-A'!M1572,'Speed Bin B-A'!M1676,'Speed Bin B-A'!M1780,'Speed Bin B-A'!M1884,'Speed Bin B-A'!M1988,'Speed Bin B-A'!M2092,'Speed Bin B-A'!M2196,'Speed Bin B-A'!M2300,'Speed Bin B-A'!M2404,'Speed Bin B-A'!M2508,'Speed Bin B-A'!M2612,'Speed Bin B-A'!M2716,'Speed Bin B-A'!M2820)</f>
        <v>0</v>
      </c>
      <c r="N317" s="273">
        <f>SUM('Speed Bin B-A'!N12,'Speed Bin B-A'!N116,'Speed Bin B-A'!N220,'Speed Bin B-A'!N324,'Speed Bin B-A'!N428,'Speed Bin B-A'!N532,'Speed Bin B-A'!N636,'Speed Bin B-A'!N740,'Speed Bin B-A'!N844,'Speed Bin B-A'!N948,'Speed Bin B-A'!N1052,'Speed Bin B-A'!N1156,'Speed Bin B-A'!N1260,'Speed Bin B-A'!N1364,'Speed Bin B-A'!N1468,'Speed Bin B-A'!N1572,'Speed Bin B-A'!N1676,'Speed Bin B-A'!N1780,'Speed Bin B-A'!N1884,'Speed Bin B-A'!N1988,'Speed Bin B-A'!N2092,'Speed Bin B-A'!N2196,'Speed Bin B-A'!N2300,'Speed Bin B-A'!N2404,'Speed Bin B-A'!N2508,'Speed Bin B-A'!N2612,'Speed Bin B-A'!N2716,'Speed Bin B-A'!N2820)</f>
        <v>0</v>
      </c>
      <c r="O317" s="273">
        <f>SUM('Speed Bin B-A'!O12,'Speed Bin B-A'!O116,'Speed Bin B-A'!O220,'Speed Bin B-A'!O324,'Speed Bin B-A'!O428,'Speed Bin B-A'!O532,'Speed Bin B-A'!O636,'Speed Bin B-A'!O740,'Speed Bin B-A'!O844,'Speed Bin B-A'!O948,'Speed Bin B-A'!O1052,'Speed Bin B-A'!O1156,'Speed Bin B-A'!O1260,'Speed Bin B-A'!O1364,'Speed Bin B-A'!O1468,'Speed Bin B-A'!O1572,'Speed Bin B-A'!O1676,'Speed Bin B-A'!O1780,'Speed Bin B-A'!O1884,'Speed Bin B-A'!O1988,'Speed Bin B-A'!O2092,'Speed Bin B-A'!O2196,'Speed Bin B-A'!O2300,'Speed Bin B-A'!O2404,'Speed Bin B-A'!O2508,'Speed Bin B-A'!O2612,'Speed Bin B-A'!O2716,'Speed Bin B-A'!O2820)</f>
        <v>0</v>
      </c>
      <c r="P317" s="273">
        <f>SUM('Speed Bin B-A'!P12,'Speed Bin B-A'!P116,'Speed Bin B-A'!P220,'Speed Bin B-A'!P324,'Speed Bin B-A'!P428,'Speed Bin B-A'!P532,'Speed Bin B-A'!P636,'Speed Bin B-A'!P740,'Speed Bin B-A'!P844,'Speed Bin B-A'!P948,'Speed Bin B-A'!P1052,'Speed Bin B-A'!P1156,'Speed Bin B-A'!P1260,'Speed Bin B-A'!P1364,'Speed Bin B-A'!P1468,'Speed Bin B-A'!P1572,'Speed Bin B-A'!P1676,'Speed Bin B-A'!P1780,'Speed Bin B-A'!P1884,'Speed Bin B-A'!P1988,'Speed Bin B-A'!P2092,'Speed Bin B-A'!P2196,'Speed Bin B-A'!P2300,'Speed Bin B-A'!P2404,'Speed Bin B-A'!P2508,'Speed Bin B-A'!P2612,'Speed Bin B-A'!P2716,'Speed Bin B-A'!P2820)</f>
        <v>0</v>
      </c>
      <c r="Q317" s="273">
        <f>SUM('Speed Bin B-A'!Q12,'Speed Bin B-A'!Q116,'Speed Bin B-A'!Q220,'Speed Bin B-A'!Q324,'Speed Bin B-A'!Q428,'Speed Bin B-A'!Q532,'Speed Bin B-A'!Q636,'Speed Bin B-A'!Q740,'Speed Bin B-A'!Q844,'Speed Bin B-A'!Q948,'Speed Bin B-A'!Q1052,'Speed Bin B-A'!Q1156,'Speed Bin B-A'!Q1260,'Speed Bin B-A'!Q1364,'Speed Bin B-A'!Q1468,'Speed Bin B-A'!Q1572,'Speed Bin B-A'!Q1676,'Speed Bin B-A'!Q1780,'Speed Bin B-A'!Q1884,'Speed Bin B-A'!Q1988,'Speed Bin B-A'!Q2092,'Speed Bin B-A'!Q2196,'Speed Bin B-A'!Q2300,'Speed Bin B-A'!Q2404,'Speed Bin B-A'!Q2508,'Speed Bin B-A'!Q2612,'Speed Bin B-A'!Q2716,'Speed Bin B-A'!Q2820)</f>
        <v>0</v>
      </c>
      <c r="R317" s="273">
        <f>SUM('Speed Bin B-A'!R12,'Speed Bin B-A'!R116,'Speed Bin B-A'!R220,'Speed Bin B-A'!R324,'Speed Bin B-A'!R428,'Speed Bin B-A'!R532,'Speed Bin B-A'!R636,'Speed Bin B-A'!R740,'Speed Bin B-A'!R844,'Speed Bin B-A'!R948,'Speed Bin B-A'!R1052,'Speed Bin B-A'!R1156,'Speed Bin B-A'!R1260,'Speed Bin B-A'!R1364,'Speed Bin B-A'!R1468,'Speed Bin B-A'!R1572,'Speed Bin B-A'!R1676,'Speed Bin B-A'!R1780,'Speed Bin B-A'!R1884,'Speed Bin B-A'!R1988,'Speed Bin B-A'!R2092,'Speed Bin B-A'!R2196,'Speed Bin B-A'!R2300,'Speed Bin B-A'!R2404,'Speed Bin B-A'!R2508,'Speed Bin B-A'!R2612,'Speed Bin B-A'!R2716,'Speed Bin B-A'!R2820)</f>
        <v>0</v>
      </c>
      <c r="S317" s="273">
        <f>SUM('Speed Bin B-A'!S12,'Speed Bin B-A'!S116,'Speed Bin B-A'!S220,'Speed Bin B-A'!S324,'Speed Bin B-A'!S428,'Speed Bin B-A'!S532,'Speed Bin B-A'!S636,'Speed Bin B-A'!S740,'Speed Bin B-A'!S844,'Speed Bin B-A'!S948,'Speed Bin B-A'!S1052,'Speed Bin B-A'!S1156,'Speed Bin B-A'!S1260,'Speed Bin B-A'!S1364,'Speed Bin B-A'!S1468,'Speed Bin B-A'!S1572,'Speed Bin B-A'!S1676,'Speed Bin B-A'!S1780,'Speed Bin B-A'!S1884,'Speed Bin B-A'!S1988,'Speed Bin B-A'!S2092,'Speed Bin B-A'!S2196,'Speed Bin B-A'!S2300,'Speed Bin B-A'!S2404,'Speed Bin B-A'!S2508,'Speed Bin B-A'!S2612,'Speed Bin B-A'!S2716,'Speed Bin B-A'!S2820)</f>
        <v>0</v>
      </c>
      <c r="T317" s="273">
        <f>SUM('Speed Bin B-A'!T12,'Speed Bin B-A'!T116,'Speed Bin B-A'!T220,'Speed Bin B-A'!T324,'Speed Bin B-A'!T428,'Speed Bin B-A'!T532,'Speed Bin B-A'!T636,'Speed Bin B-A'!T740,'Speed Bin B-A'!T844,'Speed Bin B-A'!T948,'Speed Bin B-A'!T1052,'Speed Bin B-A'!T1156,'Speed Bin B-A'!T1260,'Speed Bin B-A'!T1364,'Speed Bin B-A'!T1468,'Speed Bin B-A'!T1572,'Speed Bin B-A'!T1676,'Speed Bin B-A'!T1780,'Speed Bin B-A'!T1884,'Speed Bin B-A'!T1988,'Speed Bin B-A'!T2092,'Speed Bin B-A'!T2196,'Speed Bin B-A'!T2300,'Speed Bin B-A'!T2404,'Speed Bin B-A'!T2508,'Speed Bin B-A'!T2612,'Speed Bin B-A'!T2716,'Speed Bin B-A'!T2820)</f>
        <v>0</v>
      </c>
      <c r="U317" s="273">
        <f>SUM('Speed Bin B-A'!U12,'Speed Bin B-A'!U116,'Speed Bin B-A'!U220,'Speed Bin B-A'!U324,'Speed Bin B-A'!U428,'Speed Bin B-A'!U532,'Speed Bin B-A'!U636,'Speed Bin B-A'!U740,'Speed Bin B-A'!U844,'Speed Bin B-A'!U948,'Speed Bin B-A'!U1052,'Speed Bin B-A'!U1156,'Speed Bin B-A'!U1260,'Speed Bin B-A'!U1364,'Speed Bin B-A'!U1468,'Speed Bin B-A'!U1572,'Speed Bin B-A'!U1676,'Speed Bin B-A'!U1780,'Speed Bin B-A'!U1884,'Speed Bin B-A'!U1988,'Speed Bin B-A'!U2092,'Speed Bin B-A'!U2196,'Speed Bin B-A'!U2300,'Speed Bin B-A'!U2404,'Speed Bin B-A'!U2508,'Speed Bin B-A'!U2612,'Speed Bin B-A'!U2716,'Speed Bin B-A'!U2820)</f>
        <v>0</v>
      </c>
      <c r="V317" s="274">
        <f>IFERROR(AVERAGE('Speed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21.444444444444443</v>
      </c>
      <c r="W317" s="274">
        <f>IFERROR(AVERAGE('Speed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25.3</v>
      </c>
      <c r="X317" s="282"/>
      <c r="Y317" s="282"/>
      <c r="Z317" s="272">
        <v>4.1666666666666664E-2</v>
      </c>
      <c r="AA317" s="275">
        <f t="shared" ref="AA317" si="147">SUM(C320:C323)</f>
        <v>1</v>
      </c>
      <c r="AB317" s="275">
        <f t="shared" ref="AB317:AR317" si="148">SUM(D320:D323)</f>
        <v>6</v>
      </c>
      <c r="AC317" s="275">
        <f t="shared" si="148"/>
        <v>28</v>
      </c>
      <c r="AD317" s="275">
        <f t="shared" si="148"/>
        <v>58</v>
      </c>
      <c r="AE317" s="275">
        <f t="shared" si="148"/>
        <v>19</v>
      </c>
      <c r="AF317" s="275">
        <f t="shared" si="148"/>
        <v>3</v>
      </c>
      <c r="AG317" s="275">
        <f t="shared" si="148"/>
        <v>1</v>
      </c>
      <c r="AH317" s="275">
        <f t="shared" si="148"/>
        <v>0</v>
      </c>
      <c r="AI317" s="275">
        <f t="shared" si="148"/>
        <v>0</v>
      </c>
      <c r="AJ317" s="275">
        <f t="shared" si="148"/>
        <v>0</v>
      </c>
      <c r="AK317" s="275">
        <f t="shared" si="148"/>
        <v>0</v>
      </c>
      <c r="AL317" s="275">
        <f t="shared" si="148"/>
        <v>0</v>
      </c>
      <c r="AM317" s="275">
        <f t="shared" si="148"/>
        <v>0</v>
      </c>
      <c r="AN317" s="275">
        <f t="shared" si="148"/>
        <v>0</v>
      </c>
      <c r="AO317" s="275">
        <f t="shared" si="148"/>
        <v>0</v>
      </c>
      <c r="AP317" s="275">
        <f t="shared" si="148"/>
        <v>0</v>
      </c>
      <c r="AQ317" s="275">
        <f t="shared" si="148"/>
        <v>0</v>
      </c>
      <c r="AR317" s="275">
        <f t="shared" si="148"/>
        <v>0</v>
      </c>
      <c r="AS317" s="275">
        <f>SUM(U320:U323)</f>
        <v>0</v>
      </c>
      <c r="AT317" s="274">
        <f>IFERROR(AVERAGE(V320:V323),"-")</f>
        <v>21.517053571428573</v>
      </c>
      <c r="AU317" s="274">
        <f>IFERROR(AVERAGE(W320:W323),"-")</f>
        <v>25.7</v>
      </c>
    </row>
    <row r="318" spans="1:47" x14ac:dyDescent="0.25">
      <c r="A318" s="272">
        <v>2.0833333333333332E-2</v>
      </c>
      <c r="B318" s="273">
        <f>SUM('Speed Bin B-A'!B13,'Speed Bin B-A'!B117,'Speed Bin B-A'!B221,'Speed Bin B-A'!B325,'Speed Bin B-A'!B429,'Speed Bin B-A'!B533,'Speed Bin B-A'!B637,'Speed Bin B-A'!B741,'Speed Bin B-A'!B845,'Speed Bin B-A'!B949,'Speed Bin B-A'!B1053,'Speed Bin B-A'!B1157,'Speed Bin B-A'!B1261,'Speed Bin B-A'!B1365,'Speed Bin B-A'!B1469,'Speed Bin B-A'!B1573,'Speed Bin B-A'!B1677,'Speed Bin B-A'!B1781,'Speed Bin B-A'!B1885,'Speed Bin B-A'!B1989,'Speed Bin B-A'!B2093,'Speed Bin B-A'!B2197,'Speed Bin B-A'!B2301,'Speed Bin B-A'!B2405,'Speed Bin B-A'!B2509,'Speed Bin B-A'!B2613,'Speed Bin B-A'!B2717,'Speed Bin B-A'!B2821)</f>
        <v>47</v>
      </c>
      <c r="C318" s="273">
        <f>SUM('Speed Bin B-A'!C13,'Speed Bin B-A'!C117,'Speed Bin B-A'!C221,'Speed Bin B-A'!C325,'Speed Bin B-A'!C429,'Speed Bin B-A'!C533,'Speed Bin B-A'!C637,'Speed Bin B-A'!C741,'Speed Bin B-A'!C845,'Speed Bin B-A'!C949,'Speed Bin B-A'!C1053,'Speed Bin B-A'!C1157,'Speed Bin B-A'!C1261,'Speed Bin B-A'!C1365,'Speed Bin B-A'!C1469,'Speed Bin B-A'!C1573,'Speed Bin B-A'!C1677,'Speed Bin B-A'!C1781,'Speed Bin B-A'!C1885,'Speed Bin B-A'!C1989,'Speed Bin B-A'!C2093,'Speed Bin B-A'!C2197,'Speed Bin B-A'!C2301,'Speed Bin B-A'!C2405,'Speed Bin B-A'!C2509,'Speed Bin B-A'!C2613,'Speed Bin B-A'!C2717,'Speed Bin B-A'!C2821)</f>
        <v>0</v>
      </c>
      <c r="D318" s="273">
        <f>SUM('Speed Bin B-A'!D13,'Speed Bin B-A'!D117,'Speed Bin B-A'!D221,'Speed Bin B-A'!D325,'Speed Bin B-A'!D429,'Speed Bin B-A'!D533,'Speed Bin B-A'!D637,'Speed Bin B-A'!D741,'Speed Bin B-A'!D845,'Speed Bin B-A'!D949,'Speed Bin B-A'!D1053,'Speed Bin B-A'!D1157,'Speed Bin B-A'!D1261,'Speed Bin B-A'!D1365,'Speed Bin B-A'!D1469,'Speed Bin B-A'!D1573,'Speed Bin B-A'!D1677,'Speed Bin B-A'!D1781,'Speed Bin B-A'!D1885,'Speed Bin B-A'!D1989,'Speed Bin B-A'!D2093,'Speed Bin B-A'!D2197,'Speed Bin B-A'!D2301,'Speed Bin B-A'!D2405,'Speed Bin B-A'!D2509,'Speed Bin B-A'!D2613,'Speed Bin B-A'!D2717,'Speed Bin B-A'!D2821)</f>
        <v>0</v>
      </c>
      <c r="E318" s="273">
        <f>SUM('Speed Bin B-A'!E13,'Speed Bin B-A'!E117,'Speed Bin B-A'!E221,'Speed Bin B-A'!E325,'Speed Bin B-A'!E429,'Speed Bin B-A'!E533,'Speed Bin B-A'!E637,'Speed Bin B-A'!E741,'Speed Bin B-A'!E845,'Speed Bin B-A'!E949,'Speed Bin B-A'!E1053,'Speed Bin B-A'!E1157,'Speed Bin B-A'!E1261,'Speed Bin B-A'!E1365,'Speed Bin B-A'!E1469,'Speed Bin B-A'!E1573,'Speed Bin B-A'!E1677,'Speed Bin B-A'!E1781,'Speed Bin B-A'!E1885,'Speed Bin B-A'!E1989,'Speed Bin B-A'!E2093,'Speed Bin B-A'!E2197,'Speed Bin B-A'!E2301,'Speed Bin B-A'!E2405,'Speed Bin B-A'!E2509,'Speed Bin B-A'!E2613,'Speed Bin B-A'!E2717,'Speed Bin B-A'!E2821)</f>
        <v>15</v>
      </c>
      <c r="F318" s="273">
        <f>SUM('Speed Bin B-A'!F13,'Speed Bin B-A'!F117,'Speed Bin B-A'!F221,'Speed Bin B-A'!F325,'Speed Bin B-A'!F429,'Speed Bin B-A'!F533,'Speed Bin B-A'!F637,'Speed Bin B-A'!F741,'Speed Bin B-A'!F845,'Speed Bin B-A'!F949,'Speed Bin B-A'!F1053,'Speed Bin B-A'!F1157,'Speed Bin B-A'!F1261,'Speed Bin B-A'!F1365,'Speed Bin B-A'!F1469,'Speed Bin B-A'!F1573,'Speed Bin B-A'!F1677,'Speed Bin B-A'!F1781,'Speed Bin B-A'!F1885,'Speed Bin B-A'!F1989,'Speed Bin B-A'!F2093,'Speed Bin B-A'!F2197,'Speed Bin B-A'!F2301,'Speed Bin B-A'!F2405,'Speed Bin B-A'!F2509,'Speed Bin B-A'!F2613,'Speed Bin B-A'!F2717,'Speed Bin B-A'!F2821)</f>
        <v>23</v>
      </c>
      <c r="G318" s="273">
        <f>SUM('Speed Bin B-A'!G13,'Speed Bin B-A'!G117,'Speed Bin B-A'!G221,'Speed Bin B-A'!G325,'Speed Bin B-A'!G429,'Speed Bin B-A'!G533,'Speed Bin B-A'!G637,'Speed Bin B-A'!G741,'Speed Bin B-A'!G845,'Speed Bin B-A'!G949,'Speed Bin B-A'!G1053,'Speed Bin B-A'!G1157,'Speed Bin B-A'!G1261,'Speed Bin B-A'!G1365,'Speed Bin B-A'!G1469,'Speed Bin B-A'!G1573,'Speed Bin B-A'!G1677,'Speed Bin B-A'!G1781,'Speed Bin B-A'!G1885,'Speed Bin B-A'!G1989,'Speed Bin B-A'!G2093,'Speed Bin B-A'!G2197,'Speed Bin B-A'!G2301,'Speed Bin B-A'!G2405,'Speed Bin B-A'!G2509,'Speed Bin B-A'!G2613,'Speed Bin B-A'!G2717,'Speed Bin B-A'!G2821)</f>
        <v>7</v>
      </c>
      <c r="H318" s="273">
        <f>SUM('Speed Bin B-A'!H13,'Speed Bin B-A'!H117,'Speed Bin B-A'!H221,'Speed Bin B-A'!H325,'Speed Bin B-A'!H429,'Speed Bin B-A'!H533,'Speed Bin B-A'!H637,'Speed Bin B-A'!H741,'Speed Bin B-A'!H845,'Speed Bin B-A'!H949,'Speed Bin B-A'!H1053,'Speed Bin B-A'!H1157,'Speed Bin B-A'!H1261,'Speed Bin B-A'!H1365,'Speed Bin B-A'!H1469,'Speed Bin B-A'!H1573,'Speed Bin B-A'!H1677,'Speed Bin B-A'!H1781,'Speed Bin B-A'!H1885,'Speed Bin B-A'!H1989,'Speed Bin B-A'!H2093,'Speed Bin B-A'!H2197,'Speed Bin B-A'!H2301,'Speed Bin B-A'!H2405,'Speed Bin B-A'!H2509,'Speed Bin B-A'!H2613,'Speed Bin B-A'!H2717,'Speed Bin B-A'!H2821)</f>
        <v>2</v>
      </c>
      <c r="I318" s="273">
        <f>SUM('Speed Bin B-A'!I13,'Speed Bin B-A'!I117,'Speed Bin B-A'!I221,'Speed Bin B-A'!I325,'Speed Bin B-A'!I429,'Speed Bin B-A'!I533,'Speed Bin B-A'!I637,'Speed Bin B-A'!I741,'Speed Bin B-A'!I845,'Speed Bin B-A'!I949,'Speed Bin B-A'!I1053,'Speed Bin B-A'!I1157,'Speed Bin B-A'!I1261,'Speed Bin B-A'!I1365,'Speed Bin B-A'!I1469,'Speed Bin B-A'!I1573,'Speed Bin B-A'!I1677,'Speed Bin B-A'!I1781,'Speed Bin B-A'!I1885,'Speed Bin B-A'!I1989,'Speed Bin B-A'!I2093,'Speed Bin B-A'!I2197,'Speed Bin B-A'!I2301,'Speed Bin B-A'!I2405,'Speed Bin B-A'!I2509,'Speed Bin B-A'!I2613,'Speed Bin B-A'!I2717,'Speed Bin B-A'!I2821)</f>
        <v>0</v>
      </c>
      <c r="J318" s="273">
        <f>SUM('Speed Bin B-A'!J13,'Speed Bin B-A'!J117,'Speed Bin B-A'!J221,'Speed Bin B-A'!J325,'Speed Bin B-A'!J429,'Speed Bin B-A'!J533,'Speed Bin B-A'!J637,'Speed Bin B-A'!J741,'Speed Bin B-A'!J845,'Speed Bin B-A'!J949,'Speed Bin B-A'!J1053,'Speed Bin B-A'!J1157,'Speed Bin B-A'!J1261,'Speed Bin B-A'!J1365,'Speed Bin B-A'!J1469,'Speed Bin B-A'!J1573,'Speed Bin B-A'!J1677,'Speed Bin B-A'!J1781,'Speed Bin B-A'!J1885,'Speed Bin B-A'!J1989,'Speed Bin B-A'!J2093,'Speed Bin B-A'!J2197,'Speed Bin B-A'!J2301,'Speed Bin B-A'!J2405,'Speed Bin B-A'!J2509,'Speed Bin B-A'!J2613,'Speed Bin B-A'!J2717,'Speed Bin B-A'!J2821)</f>
        <v>0</v>
      </c>
      <c r="K318" s="273">
        <f>SUM('Speed Bin B-A'!K13,'Speed Bin B-A'!K117,'Speed Bin B-A'!K221,'Speed Bin B-A'!K325,'Speed Bin B-A'!K429,'Speed Bin B-A'!K533,'Speed Bin B-A'!K637,'Speed Bin B-A'!K741,'Speed Bin B-A'!K845,'Speed Bin B-A'!K949,'Speed Bin B-A'!K1053,'Speed Bin B-A'!K1157,'Speed Bin B-A'!K1261,'Speed Bin B-A'!K1365,'Speed Bin B-A'!K1469,'Speed Bin B-A'!K1573,'Speed Bin B-A'!K1677,'Speed Bin B-A'!K1781,'Speed Bin B-A'!K1885,'Speed Bin B-A'!K1989,'Speed Bin B-A'!K2093,'Speed Bin B-A'!K2197,'Speed Bin B-A'!K2301,'Speed Bin B-A'!K2405,'Speed Bin B-A'!K2509,'Speed Bin B-A'!K2613,'Speed Bin B-A'!K2717,'Speed Bin B-A'!K2821)</f>
        <v>0</v>
      </c>
      <c r="L318" s="273">
        <f>SUM('Speed Bin B-A'!L13,'Speed Bin B-A'!L117,'Speed Bin B-A'!L221,'Speed Bin B-A'!L325,'Speed Bin B-A'!L429,'Speed Bin B-A'!L533,'Speed Bin B-A'!L637,'Speed Bin B-A'!L741,'Speed Bin B-A'!L845,'Speed Bin B-A'!L949,'Speed Bin B-A'!L1053,'Speed Bin B-A'!L1157,'Speed Bin B-A'!L1261,'Speed Bin B-A'!L1365,'Speed Bin B-A'!L1469,'Speed Bin B-A'!L1573,'Speed Bin B-A'!L1677,'Speed Bin B-A'!L1781,'Speed Bin B-A'!L1885,'Speed Bin B-A'!L1989,'Speed Bin B-A'!L2093,'Speed Bin B-A'!L2197,'Speed Bin B-A'!L2301,'Speed Bin B-A'!L2405,'Speed Bin B-A'!L2509,'Speed Bin B-A'!L2613,'Speed Bin B-A'!L2717,'Speed Bin B-A'!L2821)</f>
        <v>0</v>
      </c>
      <c r="M318" s="273">
        <f>SUM('Speed Bin B-A'!M13,'Speed Bin B-A'!M117,'Speed Bin B-A'!M221,'Speed Bin B-A'!M325,'Speed Bin B-A'!M429,'Speed Bin B-A'!M533,'Speed Bin B-A'!M637,'Speed Bin B-A'!M741,'Speed Bin B-A'!M845,'Speed Bin B-A'!M949,'Speed Bin B-A'!M1053,'Speed Bin B-A'!M1157,'Speed Bin B-A'!M1261,'Speed Bin B-A'!M1365,'Speed Bin B-A'!M1469,'Speed Bin B-A'!M1573,'Speed Bin B-A'!M1677,'Speed Bin B-A'!M1781,'Speed Bin B-A'!M1885,'Speed Bin B-A'!M1989,'Speed Bin B-A'!M2093,'Speed Bin B-A'!M2197,'Speed Bin B-A'!M2301,'Speed Bin B-A'!M2405,'Speed Bin B-A'!M2509,'Speed Bin B-A'!M2613,'Speed Bin B-A'!M2717,'Speed Bin B-A'!M2821)</f>
        <v>0</v>
      </c>
      <c r="N318" s="273">
        <f>SUM('Speed Bin B-A'!N13,'Speed Bin B-A'!N117,'Speed Bin B-A'!N221,'Speed Bin B-A'!N325,'Speed Bin B-A'!N429,'Speed Bin B-A'!N533,'Speed Bin B-A'!N637,'Speed Bin B-A'!N741,'Speed Bin B-A'!N845,'Speed Bin B-A'!N949,'Speed Bin B-A'!N1053,'Speed Bin B-A'!N1157,'Speed Bin B-A'!N1261,'Speed Bin B-A'!N1365,'Speed Bin B-A'!N1469,'Speed Bin B-A'!N1573,'Speed Bin B-A'!N1677,'Speed Bin B-A'!N1781,'Speed Bin B-A'!N1885,'Speed Bin B-A'!N1989,'Speed Bin B-A'!N2093,'Speed Bin B-A'!N2197,'Speed Bin B-A'!N2301,'Speed Bin B-A'!N2405,'Speed Bin B-A'!N2509,'Speed Bin B-A'!N2613,'Speed Bin B-A'!N2717,'Speed Bin B-A'!N2821)</f>
        <v>0</v>
      </c>
      <c r="O318" s="273">
        <f>SUM('Speed Bin B-A'!O13,'Speed Bin B-A'!O117,'Speed Bin B-A'!O221,'Speed Bin B-A'!O325,'Speed Bin B-A'!O429,'Speed Bin B-A'!O533,'Speed Bin B-A'!O637,'Speed Bin B-A'!O741,'Speed Bin B-A'!O845,'Speed Bin B-A'!O949,'Speed Bin B-A'!O1053,'Speed Bin B-A'!O1157,'Speed Bin B-A'!O1261,'Speed Bin B-A'!O1365,'Speed Bin B-A'!O1469,'Speed Bin B-A'!O1573,'Speed Bin B-A'!O1677,'Speed Bin B-A'!O1781,'Speed Bin B-A'!O1885,'Speed Bin B-A'!O1989,'Speed Bin B-A'!O2093,'Speed Bin B-A'!O2197,'Speed Bin B-A'!O2301,'Speed Bin B-A'!O2405,'Speed Bin B-A'!O2509,'Speed Bin B-A'!O2613,'Speed Bin B-A'!O2717,'Speed Bin B-A'!O2821)</f>
        <v>0</v>
      </c>
      <c r="P318" s="273">
        <f>SUM('Speed Bin B-A'!P13,'Speed Bin B-A'!P117,'Speed Bin B-A'!P221,'Speed Bin B-A'!P325,'Speed Bin B-A'!P429,'Speed Bin B-A'!P533,'Speed Bin B-A'!P637,'Speed Bin B-A'!P741,'Speed Bin B-A'!P845,'Speed Bin B-A'!P949,'Speed Bin B-A'!P1053,'Speed Bin B-A'!P1157,'Speed Bin B-A'!P1261,'Speed Bin B-A'!P1365,'Speed Bin B-A'!P1469,'Speed Bin B-A'!P1573,'Speed Bin B-A'!P1677,'Speed Bin B-A'!P1781,'Speed Bin B-A'!P1885,'Speed Bin B-A'!P1989,'Speed Bin B-A'!P2093,'Speed Bin B-A'!P2197,'Speed Bin B-A'!P2301,'Speed Bin B-A'!P2405,'Speed Bin B-A'!P2509,'Speed Bin B-A'!P2613,'Speed Bin B-A'!P2717,'Speed Bin B-A'!P2821)</f>
        <v>0</v>
      </c>
      <c r="Q318" s="273">
        <f>SUM('Speed Bin B-A'!Q13,'Speed Bin B-A'!Q117,'Speed Bin B-A'!Q221,'Speed Bin B-A'!Q325,'Speed Bin B-A'!Q429,'Speed Bin B-A'!Q533,'Speed Bin B-A'!Q637,'Speed Bin B-A'!Q741,'Speed Bin B-A'!Q845,'Speed Bin B-A'!Q949,'Speed Bin B-A'!Q1053,'Speed Bin B-A'!Q1157,'Speed Bin B-A'!Q1261,'Speed Bin B-A'!Q1365,'Speed Bin B-A'!Q1469,'Speed Bin B-A'!Q1573,'Speed Bin B-A'!Q1677,'Speed Bin B-A'!Q1781,'Speed Bin B-A'!Q1885,'Speed Bin B-A'!Q1989,'Speed Bin B-A'!Q2093,'Speed Bin B-A'!Q2197,'Speed Bin B-A'!Q2301,'Speed Bin B-A'!Q2405,'Speed Bin B-A'!Q2509,'Speed Bin B-A'!Q2613,'Speed Bin B-A'!Q2717,'Speed Bin B-A'!Q2821)</f>
        <v>0</v>
      </c>
      <c r="R318" s="273">
        <f>SUM('Speed Bin B-A'!R13,'Speed Bin B-A'!R117,'Speed Bin B-A'!R221,'Speed Bin B-A'!R325,'Speed Bin B-A'!R429,'Speed Bin B-A'!R533,'Speed Bin B-A'!R637,'Speed Bin B-A'!R741,'Speed Bin B-A'!R845,'Speed Bin B-A'!R949,'Speed Bin B-A'!R1053,'Speed Bin B-A'!R1157,'Speed Bin B-A'!R1261,'Speed Bin B-A'!R1365,'Speed Bin B-A'!R1469,'Speed Bin B-A'!R1573,'Speed Bin B-A'!R1677,'Speed Bin B-A'!R1781,'Speed Bin B-A'!R1885,'Speed Bin B-A'!R1989,'Speed Bin B-A'!R2093,'Speed Bin B-A'!R2197,'Speed Bin B-A'!R2301,'Speed Bin B-A'!R2405,'Speed Bin B-A'!R2509,'Speed Bin B-A'!R2613,'Speed Bin B-A'!R2717,'Speed Bin B-A'!R2821)</f>
        <v>0</v>
      </c>
      <c r="S318" s="273">
        <f>SUM('Speed Bin B-A'!S13,'Speed Bin B-A'!S117,'Speed Bin B-A'!S221,'Speed Bin B-A'!S325,'Speed Bin B-A'!S429,'Speed Bin B-A'!S533,'Speed Bin B-A'!S637,'Speed Bin B-A'!S741,'Speed Bin B-A'!S845,'Speed Bin B-A'!S949,'Speed Bin B-A'!S1053,'Speed Bin B-A'!S1157,'Speed Bin B-A'!S1261,'Speed Bin B-A'!S1365,'Speed Bin B-A'!S1469,'Speed Bin B-A'!S1573,'Speed Bin B-A'!S1677,'Speed Bin B-A'!S1781,'Speed Bin B-A'!S1885,'Speed Bin B-A'!S1989,'Speed Bin B-A'!S2093,'Speed Bin B-A'!S2197,'Speed Bin B-A'!S2301,'Speed Bin B-A'!S2405,'Speed Bin B-A'!S2509,'Speed Bin B-A'!S2613,'Speed Bin B-A'!S2717,'Speed Bin B-A'!S2821)</f>
        <v>0</v>
      </c>
      <c r="T318" s="273">
        <f>SUM('Speed Bin B-A'!T13,'Speed Bin B-A'!T117,'Speed Bin B-A'!T221,'Speed Bin B-A'!T325,'Speed Bin B-A'!T429,'Speed Bin B-A'!T533,'Speed Bin B-A'!T637,'Speed Bin B-A'!T741,'Speed Bin B-A'!T845,'Speed Bin B-A'!T949,'Speed Bin B-A'!T1053,'Speed Bin B-A'!T1157,'Speed Bin B-A'!T1261,'Speed Bin B-A'!T1365,'Speed Bin B-A'!T1469,'Speed Bin B-A'!T1573,'Speed Bin B-A'!T1677,'Speed Bin B-A'!T1781,'Speed Bin B-A'!T1885,'Speed Bin B-A'!T1989,'Speed Bin B-A'!T2093,'Speed Bin B-A'!T2197,'Speed Bin B-A'!T2301,'Speed Bin B-A'!T2405,'Speed Bin B-A'!T2509,'Speed Bin B-A'!T2613,'Speed Bin B-A'!T2717,'Speed Bin B-A'!T2821)</f>
        <v>0</v>
      </c>
      <c r="U318" s="273">
        <f>SUM('Speed Bin B-A'!U13,'Speed Bin B-A'!U117,'Speed Bin B-A'!U221,'Speed Bin B-A'!U325,'Speed Bin B-A'!U429,'Speed Bin B-A'!U533,'Speed Bin B-A'!U637,'Speed Bin B-A'!U741,'Speed Bin B-A'!U845,'Speed Bin B-A'!U949,'Speed Bin B-A'!U1053,'Speed Bin B-A'!U1157,'Speed Bin B-A'!U1261,'Speed Bin B-A'!U1365,'Speed Bin B-A'!U1469,'Speed Bin B-A'!U1573,'Speed Bin B-A'!U1677,'Speed Bin B-A'!U1781,'Speed Bin B-A'!U1885,'Speed Bin B-A'!U1989,'Speed Bin B-A'!U2093,'Speed Bin B-A'!U2197,'Speed Bin B-A'!U2301,'Speed Bin B-A'!U2405,'Speed Bin B-A'!U2509,'Speed Bin B-A'!U2613,'Speed Bin B-A'!U2717,'Speed Bin B-A'!U2821)</f>
        <v>0</v>
      </c>
      <c r="V318" s="274">
        <f>IFERROR(AVERAGE('Speed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21.34375</v>
      </c>
      <c r="W318" s="274">
        <f>IFERROR(AVERAGE('Speed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28</v>
      </c>
      <c r="X318" s="282"/>
      <c r="Y318" s="282"/>
      <c r="Z318" s="272">
        <v>8.3333333333333301E-2</v>
      </c>
      <c r="AA318" s="275">
        <f t="shared" ref="AA318" si="149">SUM(C324:C327)</f>
        <v>0</v>
      </c>
      <c r="AB318" s="275">
        <f t="shared" ref="AB318:AR318" si="150">SUM(D324:D327)</f>
        <v>6</v>
      </c>
      <c r="AC318" s="275">
        <f t="shared" si="150"/>
        <v>43</v>
      </c>
      <c r="AD318" s="275">
        <f t="shared" si="150"/>
        <v>47</v>
      </c>
      <c r="AE318" s="275">
        <f t="shared" si="150"/>
        <v>16</v>
      </c>
      <c r="AF318" s="275">
        <f t="shared" si="150"/>
        <v>2</v>
      </c>
      <c r="AG318" s="275">
        <f t="shared" si="150"/>
        <v>0</v>
      </c>
      <c r="AH318" s="275">
        <f t="shared" si="150"/>
        <v>2</v>
      </c>
      <c r="AI318" s="275">
        <f t="shared" si="150"/>
        <v>0</v>
      </c>
      <c r="AJ318" s="275">
        <f t="shared" si="150"/>
        <v>0</v>
      </c>
      <c r="AK318" s="275">
        <f t="shared" si="150"/>
        <v>0</v>
      </c>
      <c r="AL318" s="275">
        <f t="shared" si="150"/>
        <v>0</v>
      </c>
      <c r="AM318" s="275">
        <f t="shared" si="150"/>
        <v>0</v>
      </c>
      <c r="AN318" s="275">
        <f t="shared" si="150"/>
        <v>0</v>
      </c>
      <c r="AO318" s="275">
        <f t="shared" si="150"/>
        <v>0</v>
      </c>
      <c r="AP318" s="275">
        <f t="shared" si="150"/>
        <v>0</v>
      </c>
      <c r="AQ318" s="275">
        <f t="shared" si="150"/>
        <v>0</v>
      </c>
      <c r="AR318" s="275">
        <f t="shared" si="150"/>
        <v>0</v>
      </c>
      <c r="AS318" s="275">
        <f>SUM(U324:U327)</f>
        <v>0</v>
      </c>
      <c r="AT318" s="274">
        <f>IFERROR(AVERAGE(V324:V327),"-")</f>
        <v>20.928684210526317</v>
      </c>
      <c r="AU318" s="274" t="str">
        <f>IFERROR(AVERAGE(W324:W327),"-")</f>
        <v>-</v>
      </c>
    </row>
    <row r="319" spans="1:47" x14ac:dyDescent="0.25">
      <c r="A319" s="272">
        <v>3.125E-2</v>
      </c>
      <c r="B319" s="273">
        <f>SUM('Speed Bin B-A'!B14,'Speed Bin B-A'!B118,'Speed Bin B-A'!B222,'Speed Bin B-A'!B326,'Speed Bin B-A'!B430,'Speed Bin B-A'!B534,'Speed Bin B-A'!B638,'Speed Bin B-A'!B742,'Speed Bin B-A'!B846,'Speed Bin B-A'!B950,'Speed Bin B-A'!B1054,'Speed Bin B-A'!B1158,'Speed Bin B-A'!B1262,'Speed Bin B-A'!B1366,'Speed Bin B-A'!B1470,'Speed Bin B-A'!B1574,'Speed Bin B-A'!B1678,'Speed Bin B-A'!B1782,'Speed Bin B-A'!B1886,'Speed Bin B-A'!B1990,'Speed Bin B-A'!B2094,'Speed Bin B-A'!B2198,'Speed Bin B-A'!B2302,'Speed Bin B-A'!B2406,'Speed Bin B-A'!B2510,'Speed Bin B-A'!B2614,'Speed Bin B-A'!B2718,'Speed Bin B-A'!B2822)</f>
        <v>32</v>
      </c>
      <c r="C319" s="273">
        <f>SUM('Speed Bin B-A'!C14,'Speed Bin B-A'!C118,'Speed Bin B-A'!C222,'Speed Bin B-A'!C326,'Speed Bin B-A'!C430,'Speed Bin B-A'!C534,'Speed Bin B-A'!C638,'Speed Bin B-A'!C742,'Speed Bin B-A'!C846,'Speed Bin B-A'!C950,'Speed Bin B-A'!C1054,'Speed Bin B-A'!C1158,'Speed Bin B-A'!C1262,'Speed Bin B-A'!C1366,'Speed Bin B-A'!C1470,'Speed Bin B-A'!C1574,'Speed Bin B-A'!C1678,'Speed Bin B-A'!C1782,'Speed Bin B-A'!C1886,'Speed Bin B-A'!C1990,'Speed Bin B-A'!C2094,'Speed Bin B-A'!C2198,'Speed Bin B-A'!C2302,'Speed Bin B-A'!C2406,'Speed Bin B-A'!C2510,'Speed Bin B-A'!C2614,'Speed Bin B-A'!C2718,'Speed Bin B-A'!C2822)</f>
        <v>1</v>
      </c>
      <c r="D319" s="273">
        <f>SUM('Speed Bin B-A'!D14,'Speed Bin B-A'!D118,'Speed Bin B-A'!D222,'Speed Bin B-A'!D326,'Speed Bin B-A'!D430,'Speed Bin B-A'!D534,'Speed Bin B-A'!D638,'Speed Bin B-A'!D742,'Speed Bin B-A'!D846,'Speed Bin B-A'!D950,'Speed Bin B-A'!D1054,'Speed Bin B-A'!D1158,'Speed Bin B-A'!D1262,'Speed Bin B-A'!D1366,'Speed Bin B-A'!D1470,'Speed Bin B-A'!D1574,'Speed Bin B-A'!D1678,'Speed Bin B-A'!D1782,'Speed Bin B-A'!D1886,'Speed Bin B-A'!D1990,'Speed Bin B-A'!D2094,'Speed Bin B-A'!D2198,'Speed Bin B-A'!D2302,'Speed Bin B-A'!D2406,'Speed Bin B-A'!D2510,'Speed Bin B-A'!D2614,'Speed Bin B-A'!D2718,'Speed Bin B-A'!D2822)</f>
        <v>1</v>
      </c>
      <c r="E319" s="273">
        <f>SUM('Speed Bin B-A'!E14,'Speed Bin B-A'!E118,'Speed Bin B-A'!E222,'Speed Bin B-A'!E326,'Speed Bin B-A'!E430,'Speed Bin B-A'!E534,'Speed Bin B-A'!E638,'Speed Bin B-A'!E742,'Speed Bin B-A'!E846,'Speed Bin B-A'!E950,'Speed Bin B-A'!E1054,'Speed Bin B-A'!E1158,'Speed Bin B-A'!E1262,'Speed Bin B-A'!E1366,'Speed Bin B-A'!E1470,'Speed Bin B-A'!E1574,'Speed Bin B-A'!E1678,'Speed Bin B-A'!E1782,'Speed Bin B-A'!E1886,'Speed Bin B-A'!E1990,'Speed Bin B-A'!E2094,'Speed Bin B-A'!E2198,'Speed Bin B-A'!E2302,'Speed Bin B-A'!E2406,'Speed Bin B-A'!E2510,'Speed Bin B-A'!E2614,'Speed Bin B-A'!E2718,'Speed Bin B-A'!E2822)</f>
        <v>10</v>
      </c>
      <c r="F319" s="273">
        <f>SUM('Speed Bin B-A'!F14,'Speed Bin B-A'!F118,'Speed Bin B-A'!F222,'Speed Bin B-A'!F326,'Speed Bin B-A'!F430,'Speed Bin B-A'!F534,'Speed Bin B-A'!F638,'Speed Bin B-A'!F742,'Speed Bin B-A'!F846,'Speed Bin B-A'!F950,'Speed Bin B-A'!F1054,'Speed Bin B-A'!F1158,'Speed Bin B-A'!F1262,'Speed Bin B-A'!F1366,'Speed Bin B-A'!F1470,'Speed Bin B-A'!F1574,'Speed Bin B-A'!F1678,'Speed Bin B-A'!F1782,'Speed Bin B-A'!F1886,'Speed Bin B-A'!F1990,'Speed Bin B-A'!F2094,'Speed Bin B-A'!F2198,'Speed Bin B-A'!F2302,'Speed Bin B-A'!F2406,'Speed Bin B-A'!F2510,'Speed Bin B-A'!F2614,'Speed Bin B-A'!F2718,'Speed Bin B-A'!F2822)</f>
        <v>14</v>
      </c>
      <c r="G319" s="273">
        <f>SUM('Speed Bin B-A'!G14,'Speed Bin B-A'!G118,'Speed Bin B-A'!G222,'Speed Bin B-A'!G326,'Speed Bin B-A'!G430,'Speed Bin B-A'!G534,'Speed Bin B-A'!G638,'Speed Bin B-A'!G742,'Speed Bin B-A'!G846,'Speed Bin B-A'!G950,'Speed Bin B-A'!G1054,'Speed Bin B-A'!G1158,'Speed Bin B-A'!G1262,'Speed Bin B-A'!G1366,'Speed Bin B-A'!G1470,'Speed Bin B-A'!G1574,'Speed Bin B-A'!G1678,'Speed Bin B-A'!G1782,'Speed Bin B-A'!G1886,'Speed Bin B-A'!G1990,'Speed Bin B-A'!G2094,'Speed Bin B-A'!G2198,'Speed Bin B-A'!G2302,'Speed Bin B-A'!G2406,'Speed Bin B-A'!G2510,'Speed Bin B-A'!G2614,'Speed Bin B-A'!G2718,'Speed Bin B-A'!G2822)</f>
        <v>6</v>
      </c>
      <c r="H319" s="273">
        <f>SUM('Speed Bin B-A'!H14,'Speed Bin B-A'!H118,'Speed Bin B-A'!H222,'Speed Bin B-A'!H326,'Speed Bin B-A'!H430,'Speed Bin B-A'!H534,'Speed Bin B-A'!H638,'Speed Bin B-A'!H742,'Speed Bin B-A'!H846,'Speed Bin B-A'!H950,'Speed Bin B-A'!H1054,'Speed Bin B-A'!H1158,'Speed Bin B-A'!H1262,'Speed Bin B-A'!H1366,'Speed Bin B-A'!H1470,'Speed Bin B-A'!H1574,'Speed Bin B-A'!H1678,'Speed Bin B-A'!H1782,'Speed Bin B-A'!H1886,'Speed Bin B-A'!H1990,'Speed Bin B-A'!H2094,'Speed Bin B-A'!H2198,'Speed Bin B-A'!H2302,'Speed Bin B-A'!H2406,'Speed Bin B-A'!H2510,'Speed Bin B-A'!H2614,'Speed Bin B-A'!H2718,'Speed Bin B-A'!H2822)</f>
        <v>0</v>
      </c>
      <c r="I319" s="273">
        <f>SUM('Speed Bin B-A'!I14,'Speed Bin B-A'!I118,'Speed Bin B-A'!I222,'Speed Bin B-A'!I326,'Speed Bin B-A'!I430,'Speed Bin B-A'!I534,'Speed Bin B-A'!I638,'Speed Bin B-A'!I742,'Speed Bin B-A'!I846,'Speed Bin B-A'!I950,'Speed Bin B-A'!I1054,'Speed Bin B-A'!I1158,'Speed Bin B-A'!I1262,'Speed Bin B-A'!I1366,'Speed Bin B-A'!I1470,'Speed Bin B-A'!I1574,'Speed Bin B-A'!I1678,'Speed Bin B-A'!I1782,'Speed Bin B-A'!I1886,'Speed Bin B-A'!I1990,'Speed Bin B-A'!I2094,'Speed Bin B-A'!I2198,'Speed Bin B-A'!I2302,'Speed Bin B-A'!I2406,'Speed Bin B-A'!I2510,'Speed Bin B-A'!I2614,'Speed Bin B-A'!I2718,'Speed Bin B-A'!I2822)</f>
        <v>0</v>
      </c>
      <c r="J319" s="273">
        <f>SUM('Speed Bin B-A'!J14,'Speed Bin B-A'!J118,'Speed Bin B-A'!J222,'Speed Bin B-A'!J326,'Speed Bin B-A'!J430,'Speed Bin B-A'!J534,'Speed Bin B-A'!J638,'Speed Bin B-A'!J742,'Speed Bin B-A'!J846,'Speed Bin B-A'!J950,'Speed Bin B-A'!J1054,'Speed Bin B-A'!J1158,'Speed Bin B-A'!J1262,'Speed Bin B-A'!J1366,'Speed Bin B-A'!J1470,'Speed Bin B-A'!J1574,'Speed Bin B-A'!J1678,'Speed Bin B-A'!J1782,'Speed Bin B-A'!J1886,'Speed Bin B-A'!J1990,'Speed Bin B-A'!J2094,'Speed Bin B-A'!J2198,'Speed Bin B-A'!J2302,'Speed Bin B-A'!J2406,'Speed Bin B-A'!J2510,'Speed Bin B-A'!J2614,'Speed Bin B-A'!J2718,'Speed Bin B-A'!J2822)</f>
        <v>0</v>
      </c>
      <c r="K319" s="273">
        <f>SUM('Speed Bin B-A'!K14,'Speed Bin B-A'!K118,'Speed Bin B-A'!K222,'Speed Bin B-A'!K326,'Speed Bin B-A'!K430,'Speed Bin B-A'!K534,'Speed Bin B-A'!K638,'Speed Bin B-A'!K742,'Speed Bin B-A'!K846,'Speed Bin B-A'!K950,'Speed Bin B-A'!K1054,'Speed Bin B-A'!K1158,'Speed Bin B-A'!K1262,'Speed Bin B-A'!K1366,'Speed Bin B-A'!K1470,'Speed Bin B-A'!K1574,'Speed Bin B-A'!K1678,'Speed Bin B-A'!K1782,'Speed Bin B-A'!K1886,'Speed Bin B-A'!K1990,'Speed Bin B-A'!K2094,'Speed Bin B-A'!K2198,'Speed Bin B-A'!K2302,'Speed Bin B-A'!K2406,'Speed Bin B-A'!K2510,'Speed Bin B-A'!K2614,'Speed Bin B-A'!K2718,'Speed Bin B-A'!K2822)</f>
        <v>0</v>
      </c>
      <c r="L319" s="273">
        <f>SUM('Speed Bin B-A'!L14,'Speed Bin B-A'!L118,'Speed Bin B-A'!L222,'Speed Bin B-A'!L326,'Speed Bin B-A'!L430,'Speed Bin B-A'!L534,'Speed Bin B-A'!L638,'Speed Bin B-A'!L742,'Speed Bin B-A'!L846,'Speed Bin B-A'!L950,'Speed Bin B-A'!L1054,'Speed Bin B-A'!L1158,'Speed Bin B-A'!L1262,'Speed Bin B-A'!L1366,'Speed Bin B-A'!L1470,'Speed Bin B-A'!L1574,'Speed Bin B-A'!L1678,'Speed Bin B-A'!L1782,'Speed Bin B-A'!L1886,'Speed Bin B-A'!L1990,'Speed Bin B-A'!L2094,'Speed Bin B-A'!L2198,'Speed Bin B-A'!L2302,'Speed Bin B-A'!L2406,'Speed Bin B-A'!L2510,'Speed Bin B-A'!L2614,'Speed Bin B-A'!L2718,'Speed Bin B-A'!L2822)</f>
        <v>0</v>
      </c>
      <c r="M319" s="273">
        <f>SUM('Speed Bin B-A'!M14,'Speed Bin B-A'!M118,'Speed Bin B-A'!M222,'Speed Bin B-A'!M326,'Speed Bin B-A'!M430,'Speed Bin B-A'!M534,'Speed Bin B-A'!M638,'Speed Bin B-A'!M742,'Speed Bin B-A'!M846,'Speed Bin B-A'!M950,'Speed Bin B-A'!M1054,'Speed Bin B-A'!M1158,'Speed Bin B-A'!M1262,'Speed Bin B-A'!M1366,'Speed Bin B-A'!M1470,'Speed Bin B-A'!M1574,'Speed Bin B-A'!M1678,'Speed Bin B-A'!M1782,'Speed Bin B-A'!M1886,'Speed Bin B-A'!M1990,'Speed Bin B-A'!M2094,'Speed Bin B-A'!M2198,'Speed Bin B-A'!M2302,'Speed Bin B-A'!M2406,'Speed Bin B-A'!M2510,'Speed Bin B-A'!M2614,'Speed Bin B-A'!M2718,'Speed Bin B-A'!M2822)</f>
        <v>0</v>
      </c>
      <c r="N319" s="273">
        <f>SUM('Speed Bin B-A'!N14,'Speed Bin B-A'!N118,'Speed Bin B-A'!N222,'Speed Bin B-A'!N326,'Speed Bin B-A'!N430,'Speed Bin B-A'!N534,'Speed Bin B-A'!N638,'Speed Bin B-A'!N742,'Speed Bin B-A'!N846,'Speed Bin B-A'!N950,'Speed Bin B-A'!N1054,'Speed Bin B-A'!N1158,'Speed Bin B-A'!N1262,'Speed Bin B-A'!N1366,'Speed Bin B-A'!N1470,'Speed Bin B-A'!N1574,'Speed Bin B-A'!N1678,'Speed Bin B-A'!N1782,'Speed Bin B-A'!N1886,'Speed Bin B-A'!N1990,'Speed Bin B-A'!N2094,'Speed Bin B-A'!N2198,'Speed Bin B-A'!N2302,'Speed Bin B-A'!N2406,'Speed Bin B-A'!N2510,'Speed Bin B-A'!N2614,'Speed Bin B-A'!N2718,'Speed Bin B-A'!N2822)</f>
        <v>0</v>
      </c>
      <c r="O319" s="273">
        <f>SUM('Speed Bin B-A'!O14,'Speed Bin B-A'!O118,'Speed Bin B-A'!O222,'Speed Bin B-A'!O326,'Speed Bin B-A'!O430,'Speed Bin B-A'!O534,'Speed Bin B-A'!O638,'Speed Bin B-A'!O742,'Speed Bin B-A'!O846,'Speed Bin B-A'!O950,'Speed Bin B-A'!O1054,'Speed Bin B-A'!O1158,'Speed Bin B-A'!O1262,'Speed Bin B-A'!O1366,'Speed Bin B-A'!O1470,'Speed Bin B-A'!O1574,'Speed Bin B-A'!O1678,'Speed Bin B-A'!O1782,'Speed Bin B-A'!O1886,'Speed Bin B-A'!O1990,'Speed Bin B-A'!O2094,'Speed Bin B-A'!O2198,'Speed Bin B-A'!O2302,'Speed Bin B-A'!O2406,'Speed Bin B-A'!O2510,'Speed Bin B-A'!O2614,'Speed Bin B-A'!O2718,'Speed Bin B-A'!O2822)</f>
        <v>0</v>
      </c>
      <c r="P319" s="273">
        <f>SUM('Speed Bin B-A'!P14,'Speed Bin B-A'!P118,'Speed Bin B-A'!P222,'Speed Bin B-A'!P326,'Speed Bin B-A'!P430,'Speed Bin B-A'!P534,'Speed Bin B-A'!P638,'Speed Bin B-A'!P742,'Speed Bin B-A'!P846,'Speed Bin B-A'!P950,'Speed Bin B-A'!P1054,'Speed Bin B-A'!P1158,'Speed Bin B-A'!P1262,'Speed Bin B-A'!P1366,'Speed Bin B-A'!P1470,'Speed Bin B-A'!P1574,'Speed Bin B-A'!P1678,'Speed Bin B-A'!P1782,'Speed Bin B-A'!P1886,'Speed Bin B-A'!P1990,'Speed Bin B-A'!P2094,'Speed Bin B-A'!P2198,'Speed Bin B-A'!P2302,'Speed Bin B-A'!P2406,'Speed Bin B-A'!P2510,'Speed Bin B-A'!P2614,'Speed Bin B-A'!P2718,'Speed Bin B-A'!P2822)</f>
        <v>0</v>
      </c>
      <c r="Q319" s="273">
        <f>SUM('Speed Bin B-A'!Q14,'Speed Bin B-A'!Q118,'Speed Bin B-A'!Q222,'Speed Bin B-A'!Q326,'Speed Bin B-A'!Q430,'Speed Bin B-A'!Q534,'Speed Bin B-A'!Q638,'Speed Bin B-A'!Q742,'Speed Bin B-A'!Q846,'Speed Bin B-A'!Q950,'Speed Bin B-A'!Q1054,'Speed Bin B-A'!Q1158,'Speed Bin B-A'!Q1262,'Speed Bin B-A'!Q1366,'Speed Bin B-A'!Q1470,'Speed Bin B-A'!Q1574,'Speed Bin B-A'!Q1678,'Speed Bin B-A'!Q1782,'Speed Bin B-A'!Q1886,'Speed Bin B-A'!Q1990,'Speed Bin B-A'!Q2094,'Speed Bin B-A'!Q2198,'Speed Bin B-A'!Q2302,'Speed Bin B-A'!Q2406,'Speed Bin B-A'!Q2510,'Speed Bin B-A'!Q2614,'Speed Bin B-A'!Q2718,'Speed Bin B-A'!Q2822)</f>
        <v>0</v>
      </c>
      <c r="R319" s="273">
        <f>SUM('Speed Bin B-A'!R14,'Speed Bin B-A'!R118,'Speed Bin B-A'!R222,'Speed Bin B-A'!R326,'Speed Bin B-A'!R430,'Speed Bin B-A'!R534,'Speed Bin B-A'!R638,'Speed Bin B-A'!R742,'Speed Bin B-A'!R846,'Speed Bin B-A'!R950,'Speed Bin B-A'!R1054,'Speed Bin B-A'!R1158,'Speed Bin B-A'!R1262,'Speed Bin B-A'!R1366,'Speed Bin B-A'!R1470,'Speed Bin B-A'!R1574,'Speed Bin B-A'!R1678,'Speed Bin B-A'!R1782,'Speed Bin B-A'!R1886,'Speed Bin B-A'!R1990,'Speed Bin B-A'!R2094,'Speed Bin B-A'!R2198,'Speed Bin B-A'!R2302,'Speed Bin B-A'!R2406,'Speed Bin B-A'!R2510,'Speed Bin B-A'!R2614,'Speed Bin B-A'!R2718,'Speed Bin B-A'!R2822)</f>
        <v>0</v>
      </c>
      <c r="S319" s="273">
        <f>SUM('Speed Bin B-A'!S14,'Speed Bin B-A'!S118,'Speed Bin B-A'!S222,'Speed Bin B-A'!S326,'Speed Bin B-A'!S430,'Speed Bin B-A'!S534,'Speed Bin B-A'!S638,'Speed Bin B-A'!S742,'Speed Bin B-A'!S846,'Speed Bin B-A'!S950,'Speed Bin B-A'!S1054,'Speed Bin B-A'!S1158,'Speed Bin B-A'!S1262,'Speed Bin B-A'!S1366,'Speed Bin B-A'!S1470,'Speed Bin B-A'!S1574,'Speed Bin B-A'!S1678,'Speed Bin B-A'!S1782,'Speed Bin B-A'!S1886,'Speed Bin B-A'!S1990,'Speed Bin B-A'!S2094,'Speed Bin B-A'!S2198,'Speed Bin B-A'!S2302,'Speed Bin B-A'!S2406,'Speed Bin B-A'!S2510,'Speed Bin B-A'!S2614,'Speed Bin B-A'!S2718,'Speed Bin B-A'!S2822)</f>
        <v>0</v>
      </c>
      <c r="T319" s="273">
        <f>SUM('Speed Bin B-A'!T14,'Speed Bin B-A'!T118,'Speed Bin B-A'!T222,'Speed Bin B-A'!T326,'Speed Bin B-A'!T430,'Speed Bin B-A'!T534,'Speed Bin B-A'!T638,'Speed Bin B-A'!T742,'Speed Bin B-A'!T846,'Speed Bin B-A'!T950,'Speed Bin B-A'!T1054,'Speed Bin B-A'!T1158,'Speed Bin B-A'!T1262,'Speed Bin B-A'!T1366,'Speed Bin B-A'!T1470,'Speed Bin B-A'!T1574,'Speed Bin B-A'!T1678,'Speed Bin B-A'!T1782,'Speed Bin B-A'!T1886,'Speed Bin B-A'!T1990,'Speed Bin B-A'!T2094,'Speed Bin B-A'!T2198,'Speed Bin B-A'!T2302,'Speed Bin B-A'!T2406,'Speed Bin B-A'!T2510,'Speed Bin B-A'!T2614,'Speed Bin B-A'!T2718,'Speed Bin B-A'!T2822)</f>
        <v>0</v>
      </c>
      <c r="U319" s="273">
        <f>SUM('Speed Bin B-A'!U14,'Speed Bin B-A'!U118,'Speed Bin B-A'!U222,'Speed Bin B-A'!U326,'Speed Bin B-A'!U430,'Speed Bin B-A'!U534,'Speed Bin B-A'!U638,'Speed Bin B-A'!U742,'Speed Bin B-A'!U846,'Speed Bin B-A'!U950,'Speed Bin B-A'!U1054,'Speed Bin B-A'!U1158,'Speed Bin B-A'!U1262,'Speed Bin B-A'!U1366,'Speed Bin B-A'!U1470,'Speed Bin B-A'!U1574,'Speed Bin B-A'!U1678,'Speed Bin B-A'!U1782,'Speed Bin B-A'!U1886,'Speed Bin B-A'!U1990,'Speed Bin B-A'!U2094,'Speed Bin B-A'!U2198,'Speed Bin B-A'!U2302,'Speed Bin B-A'!U2406,'Speed Bin B-A'!U2510,'Speed Bin B-A'!U2614,'Speed Bin B-A'!U2718,'Speed Bin B-A'!U2822)</f>
        <v>0</v>
      </c>
      <c r="V319" s="274">
        <f>IFERROR(AVERAGE('Speed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20.912500000000001</v>
      </c>
      <c r="W319" s="274" t="str">
        <f>IFERROR(AVERAGE('Speed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v>
      </c>
      <c r="X319" s="282"/>
      <c r="Y319" s="282"/>
      <c r="Z319" s="272">
        <v>0.125</v>
      </c>
      <c r="AA319" s="275">
        <f t="shared" ref="AA319" si="151">SUM(C328:C331)</f>
        <v>0</v>
      </c>
      <c r="AB319" s="275">
        <f t="shared" ref="AB319:AR319" si="152">SUM(D328:D331)</f>
        <v>6</v>
      </c>
      <c r="AC319" s="275">
        <f t="shared" si="152"/>
        <v>38</v>
      </c>
      <c r="AD319" s="275">
        <f t="shared" si="152"/>
        <v>52</v>
      </c>
      <c r="AE319" s="275">
        <f t="shared" si="152"/>
        <v>11</v>
      </c>
      <c r="AF319" s="275">
        <f t="shared" si="152"/>
        <v>1</v>
      </c>
      <c r="AG319" s="275">
        <f t="shared" si="152"/>
        <v>0</v>
      </c>
      <c r="AH319" s="275">
        <f t="shared" si="152"/>
        <v>0</v>
      </c>
      <c r="AI319" s="275">
        <f t="shared" si="152"/>
        <v>0</v>
      </c>
      <c r="AJ319" s="275">
        <f t="shared" si="152"/>
        <v>0</v>
      </c>
      <c r="AK319" s="275">
        <f t="shared" si="152"/>
        <v>0</v>
      </c>
      <c r="AL319" s="275">
        <f t="shared" si="152"/>
        <v>0</v>
      </c>
      <c r="AM319" s="275">
        <f t="shared" si="152"/>
        <v>0</v>
      </c>
      <c r="AN319" s="275">
        <f t="shared" si="152"/>
        <v>0</v>
      </c>
      <c r="AO319" s="275">
        <f t="shared" si="152"/>
        <v>0</v>
      </c>
      <c r="AP319" s="275">
        <f t="shared" si="152"/>
        <v>0</v>
      </c>
      <c r="AQ319" s="275">
        <f t="shared" si="152"/>
        <v>0</v>
      </c>
      <c r="AR319" s="275">
        <f t="shared" si="152"/>
        <v>0</v>
      </c>
      <c r="AS319" s="275">
        <f>SUM(U328:U331)</f>
        <v>0</v>
      </c>
      <c r="AT319" s="274">
        <f>IFERROR(AVERAGE(V328:V331),"-")</f>
        <v>20.736666666666665</v>
      </c>
      <c r="AU319" s="274" t="str">
        <f>IFERROR(AVERAGE(W328:W331),"-")</f>
        <v>-</v>
      </c>
    </row>
    <row r="320" spans="1:47" x14ac:dyDescent="0.25">
      <c r="A320" s="272">
        <v>4.1666666666666664E-2</v>
      </c>
      <c r="B320" s="273">
        <f>SUM('Speed Bin B-A'!B15,'Speed Bin B-A'!B119,'Speed Bin B-A'!B223,'Speed Bin B-A'!B327,'Speed Bin B-A'!B431,'Speed Bin B-A'!B535,'Speed Bin B-A'!B639,'Speed Bin B-A'!B743,'Speed Bin B-A'!B847,'Speed Bin B-A'!B951,'Speed Bin B-A'!B1055,'Speed Bin B-A'!B1159,'Speed Bin B-A'!B1263,'Speed Bin B-A'!B1367,'Speed Bin B-A'!B1471,'Speed Bin B-A'!B1575,'Speed Bin B-A'!B1679,'Speed Bin B-A'!B1783,'Speed Bin B-A'!B1887,'Speed Bin B-A'!B1991,'Speed Bin B-A'!B2095,'Speed Bin B-A'!B2199,'Speed Bin B-A'!B2303,'Speed Bin B-A'!B2407,'Speed Bin B-A'!B2511,'Speed Bin B-A'!B2615,'Speed Bin B-A'!B2719,'Speed Bin B-A'!B2823)</f>
        <v>26</v>
      </c>
      <c r="C320" s="273">
        <f>SUM('Speed Bin B-A'!C15,'Speed Bin B-A'!C119,'Speed Bin B-A'!C223,'Speed Bin B-A'!C327,'Speed Bin B-A'!C431,'Speed Bin B-A'!C535,'Speed Bin B-A'!C639,'Speed Bin B-A'!C743,'Speed Bin B-A'!C847,'Speed Bin B-A'!C951,'Speed Bin B-A'!C1055,'Speed Bin B-A'!C1159,'Speed Bin B-A'!C1263,'Speed Bin B-A'!C1367,'Speed Bin B-A'!C1471,'Speed Bin B-A'!C1575,'Speed Bin B-A'!C1679,'Speed Bin B-A'!C1783,'Speed Bin B-A'!C1887,'Speed Bin B-A'!C1991,'Speed Bin B-A'!C2095,'Speed Bin B-A'!C2199,'Speed Bin B-A'!C2303,'Speed Bin B-A'!C2407,'Speed Bin B-A'!C2511,'Speed Bin B-A'!C2615,'Speed Bin B-A'!C2719,'Speed Bin B-A'!C2823)</f>
        <v>1</v>
      </c>
      <c r="D320" s="273">
        <f>SUM('Speed Bin B-A'!D15,'Speed Bin B-A'!D119,'Speed Bin B-A'!D223,'Speed Bin B-A'!D327,'Speed Bin B-A'!D431,'Speed Bin B-A'!D535,'Speed Bin B-A'!D639,'Speed Bin B-A'!D743,'Speed Bin B-A'!D847,'Speed Bin B-A'!D951,'Speed Bin B-A'!D1055,'Speed Bin B-A'!D1159,'Speed Bin B-A'!D1263,'Speed Bin B-A'!D1367,'Speed Bin B-A'!D1471,'Speed Bin B-A'!D1575,'Speed Bin B-A'!D1679,'Speed Bin B-A'!D1783,'Speed Bin B-A'!D1887,'Speed Bin B-A'!D1991,'Speed Bin B-A'!D2095,'Speed Bin B-A'!D2199,'Speed Bin B-A'!D2303,'Speed Bin B-A'!D2407,'Speed Bin B-A'!D2511,'Speed Bin B-A'!D2615,'Speed Bin B-A'!D2719,'Speed Bin B-A'!D2823)</f>
        <v>0</v>
      </c>
      <c r="E320" s="273">
        <f>SUM('Speed Bin B-A'!E15,'Speed Bin B-A'!E119,'Speed Bin B-A'!E223,'Speed Bin B-A'!E327,'Speed Bin B-A'!E431,'Speed Bin B-A'!E535,'Speed Bin B-A'!E639,'Speed Bin B-A'!E743,'Speed Bin B-A'!E847,'Speed Bin B-A'!E951,'Speed Bin B-A'!E1055,'Speed Bin B-A'!E1159,'Speed Bin B-A'!E1263,'Speed Bin B-A'!E1367,'Speed Bin B-A'!E1471,'Speed Bin B-A'!E1575,'Speed Bin B-A'!E1679,'Speed Bin B-A'!E1783,'Speed Bin B-A'!E1887,'Speed Bin B-A'!E1991,'Speed Bin B-A'!E2095,'Speed Bin B-A'!E2199,'Speed Bin B-A'!E2303,'Speed Bin B-A'!E2407,'Speed Bin B-A'!E2511,'Speed Bin B-A'!E2615,'Speed Bin B-A'!E2719,'Speed Bin B-A'!E2823)</f>
        <v>11</v>
      </c>
      <c r="F320" s="273">
        <f>SUM('Speed Bin B-A'!F15,'Speed Bin B-A'!F119,'Speed Bin B-A'!F223,'Speed Bin B-A'!F327,'Speed Bin B-A'!F431,'Speed Bin B-A'!F535,'Speed Bin B-A'!F639,'Speed Bin B-A'!F743,'Speed Bin B-A'!F847,'Speed Bin B-A'!F951,'Speed Bin B-A'!F1055,'Speed Bin B-A'!F1159,'Speed Bin B-A'!F1263,'Speed Bin B-A'!F1367,'Speed Bin B-A'!F1471,'Speed Bin B-A'!F1575,'Speed Bin B-A'!F1679,'Speed Bin B-A'!F1783,'Speed Bin B-A'!F1887,'Speed Bin B-A'!F1991,'Speed Bin B-A'!F2095,'Speed Bin B-A'!F2199,'Speed Bin B-A'!F2303,'Speed Bin B-A'!F2407,'Speed Bin B-A'!F2511,'Speed Bin B-A'!F2615,'Speed Bin B-A'!F2719,'Speed Bin B-A'!F2823)</f>
        <v>12</v>
      </c>
      <c r="G320" s="273">
        <f>SUM('Speed Bin B-A'!G15,'Speed Bin B-A'!G119,'Speed Bin B-A'!G223,'Speed Bin B-A'!G327,'Speed Bin B-A'!G431,'Speed Bin B-A'!G535,'Speed Bin B-A'!G639,'Speed Bin B-A'!G743,'Speed Bin B-A'!G847,'Speed Bin B-A'!G951,'Speed Bin B-A'!G1055,'Speed Bin B-A'!G1159,'Speed Bin B-A'!G1263,'Speed Bin B-A'!G1367,'Speed Bin B-A'!G1471,'Speed Bin B-A'!G1575,'Speed Bin B-A'!G1679,'Speed Bin B-A'!G1783,'Speed Bin B-A'!G1887,'Speed Bin B-A'!G1991,'Speed Bin B-A'!G2095,'Speed Bin B-A'!G2199,'Speed Bin B-A'!G2303,'Speed Bin B-A'!G2407,'Speed Bin B-A'!G2511,'Speed Bin B-A'!G2615,'Speed Bin B-A'!G2719,'Speed Bin B-A'!G2823)</f>
        <v>2</v>
      </c>
      <c r="H320" s="273">
        <f>SUM('Speed Bin B-A'!H15,'Speed Bin B-A'!H119,'Speed Bin B-A'!H223,'Speed Bin B-A'!H327,'Speed Bin B-A'!H431,'Speed Bin B-A'!H535,'Speed Bin B-A'!H639,'Speed Bin B-A'!H743,'Speed Bin B-A'!H847,'Speed Bin B-A'!H951,'Speed Bin B-A'!H1055,'Speed Bin B-A'!H1159,'Speed Bin B-A'!H1263,'Speed Bin B-A'!H1367,'Speed Bin B-A'!H1471,'Speed Bin B-A'!H1575,'Speed Bin B-A'!H1679,'Speed Bin B-A'!H1783,'Speed Bin B-A'!H1887,'Speed Bin B-A'!H1991,'Speed Bin B-A'!H2095,'Speed Bin B-A'!H2199,'Speed Bin B-A'!H2303,'Speed Bin B-A'!H2407,'Speed Bin B-A'!H2511,'Speed Bin B-A'!H2615,'Speed Bin B-A'!H2719,'Speed Bin B-A'!H2823)</f>
        <v>0</v>
      </c>
      <c r="I320" s="273">
        <f>SUM('Speed Bin B-A'!I15,'Speed Bin B-A'!I119,'Speed Bin B-A'!I223,'Speed Bin B-A'!I327,'Speed Bin B-A'!I431,'Speed Bin B-A'!I535,'Speed Bin B-A'!I639,'Speed Bin B-A'!I743,'Speed Bin B-A'!I847,'Speed Bin B-A'!I951,'Speed Bin B-A'!I1055,'Speed Bin B-A'!I1159,'Speed Bin B-A'!I1263,'Speed Bin B-A'!I1367,'Speed Bin B-A'!I1471,'Speed Bin B-A'!I1575,'Speed Bin B-A'!I1679,'Speed Bin B-A'!I1783,'Speed Bin B-A'!I1887,'Speed Bin B-A'!I1991,'Speed Bin B-A'!I2095,'Speed Bin B-A'!I2199,'Speed Bin B-A'!I2303,'Speed Bin B-A'!I2407,'Speed Bin B-A'!I2511,'Speed Bin B-A'!I2615,'Speed Bin B-A'!I2719,'Speed Bin B-A'!I2823)</f>
        <v>0</v>
      </c>
      <c r="J320" s="273">
        <f>SUM('Speed Bin B-A'!J15,'Speed Bin B-A'!J119,'Speed Bin B-A'!J223,'Speed Bin B-A'!J327,'Speed Bin B-A'!J431,'Speed Bin B-A'!J535,'Speed Bin B-A'!J639,'Speed Bin B-A'!J743,'Speed Bin B-A'!J847,'Speed Bin B-A'!J951,'Speed Bin B-A'!J1055,'Speed Bin B-A'!J1159,'Speed Bin B-A'!J1263,'Speed Bin B-A'!J1367,'Speed Bin B-A'!J1471,'Speed Bin B-A'!J1575,'Speed Bin B-A'!J1679,'Speed Bin B-A'!J1783,'Speed Bin B-A'!J1887,'Speed Bin B-A'!J1991,'Speed Bin B-A'!J2095,'Speed Bin B-A'!J2199,'Speed Bin B-A'!J2303,'Speed Bin B-A'!J2407,'Speed Bin B-A'!J2511,'Speed Bin B-A'!J2615,'Speed Bin B-A'!J2719,'Speed Bin B-A'!J2823)</f>
        <v>0</v>
      </c>
      <c r="K320" s="273">
        <f>SUM('Speed Bin B-A'!K15,'Speed Bin B-A'!K119,'Speed Bin B-A'!K223,'Speed Bin B-A'!K327,'Speed Bin B-A'!K431,'Speed Bin B-A'!K535,'Speed Bin B-A'!K639,'Speed Bin B-A'!K743,'Speed Bin B-A'!K847,'Speed Bin B-A'!K951,'Speed Bin B-A'!K1055,'Speed Bin B-A'!K1159,'Speed Bin B-A'!K1263,'Speed Bin B-A'!K1367,'Speed Bin B-A'!K1471,'Speed Bin B-A'!K1575,'Speed Bin B-A'!K1679,'Speed Bin B-A'!K1783,'Speed Bin B-A'!K1887,'Speed Bin B-A'!K1991,'Speed Bin B-A'!K2095,'Speed Bin B-A'!K2199,'Speed Bin B-A'!K2303,'Speed Bin B-A'!K2407,'Speed Bin B-A'!K2511,'Speed Bin B-A'!K2615,'Speed Bin B-A'!K2719,'Speed Bin B-A'!K2823)</f>
        <v>0</v>
      </c>
      <c r="L320" s="273">
        <f>SUM('Speed Bin B-A'!L15,'Speed Bin B-A'!L119,'Speed Bin B-A'!L223,'Speed Bin B-A'!L327,'Speed Bin B-A'!L431,'Speed Bin B-A'!L535,'Speed Bin B-A'!L639,'Speed Bin B-A'!L743,'Speed Bin B-A'!L847,'Speed Bin B-A'!L951,'Speed Bin B-A'!L1055,'Speed Bin B-A'!L1159,'Speed Bin B-A'!L1263,'Speed Bin B-A'!L1367,'Speed Bin B-A'!L1471,'Speed Bin B-A'!L1575,'Speed Bin B-A'!L1679,'Speed Bin B-A'!L1783,'Speed Bin B-A'!L1887,'Speed Bin B-A'!L1991,'Speed Bin B-A'!L2095,'Speed Bin B-A'!L2199,'Speed Bin B-A'!L2303,'Speed Bin B-A'!L2407,'Speed Bin B-A'!L2511,'Speed Bin B-A'!L2615,'Speed Bin B-A'!L2719,'Speed Bin B-A'!L2823)</f>
        <v>0</v>
      </c>
      <c r="M320" s="273">
        <f>SUM('Speed Bin B-A'!M15,'Speed Bin B-A'!M119,'Speed Bin B-A'!M223,'Speed Bin B-A'!M327,'Speed Bin B-A'!M431,'Speed Bin B-A'!M535,'Speed Bin B-A'!M639,'Speed Bin B-A'!M743,'Speed Bin B-A'!M847,'Speed Bin B-A'!M951,'Speed Bin B-A'!M1055,'Speed Bin B-A'!M1159,'Speed Bin B-A'!M1263,'Speed Bin B-A'!M1367,'Speed Bin B-A'!M1471,'Speed Bin B-A'!M1575,'Speed Bin B-A'!M1679,'Speed Bin B-A'!M1783,'Speed Bin B-A'!M1887,'Speed Bin B-A'!M1991,'Speed Bin B-A'!M2095,'Speed Bin B-A'!M2199,'Speed Bin B-A'!M2303,'Speed Bin B-A'!M2407,'Speed Bin B-A'!M2511,'Speed Bin B-A'!M2615,'Speed Bin B-A'!M2719,'Speed Bin B-A'!M2823)</f>
        <v>0</v>
      </c>
      <c r="N320" s="273">
        <f>SUM('Speed Bin B-A'!N15,'Speed Bin B-A'!N119,'Speed Bin B-A'!N223,'Speed Bin B-A'!N327,'Speed Bin B-A'!N431,'Speed Bin B-A'!N535,'Speed Bin B-A'!N639,'Speed Bin B-A'!N743,'Speed Bin B-A'!N847,'Speed Bin B-A'!N951,'Speed Bin B-A'!N1055,'Speed Bin B-A'!N1159,'Speed Bin B-A'!N1263,'Speed Bin B-A'!N1367,'Speed Bin B-A'!N1471,'Speed Bin B-A'!N1575,'Speed Bin B-A'!N1679,'Speed Bin B-A'!N1783,'Speed Bin B-A'!N1887,'Speed Bin B-A'!N1991,'Speed Bin B-A'!N2095,'Speed Bin B-A'!N2199,'Speed Bin B-A'!N2303,'Speed Bin B-A'!N2407,'Speed Bin B-A'!N2511,'Speed Bin B-A'!N2615,'Speed Bin B-A'!N2719,'Speed Bin B-A'!N2823)</f>
        <v>0</v>
      </c>
      <c r="O320" s="273">
        <f>SUM('Speed Bin B-A'!O15,'Speed Bin B-A'!O119,'Speed Bin B-A'!O223,'Speed Bin B-A'!O327,'Speed Bin B-A'!O431,'Speed Bin B-A'!O535,'Speed Bin B-A'!O639,'Speed Bin B-A'!O743,'Speed Bin B-A'!O847,'Speed Bin B-A'!O951,'Speed Bin B-A'!O1055,'Speed Bin B-A'!O1159,'Speed Bin B-A'!O1263,'Speed Bin B-A'!O1367,'Speed Bin B-A'!O1471,'Speed Bin B-A'!O1575,'Speed Bin B-A'!O1679,'Speed Bin B-A'!O1783,'Speed Bin B-A'!O1887,'Speed Bin B-A'!O1991,'Speed Bin B-A'!O2095,'Speed Bin B-A'!O2199,'Speed Bin B-A'!O2303,'Speed Bin B-A'!O2407,'Speed Bin B-A'!O2511,'Speed Bin B-A'!O2615,'Speed Bin B-A'!O2719,'Speed Bin B-A'!O2823)</f>
        <v>0</v>
      </c>
      <c r="P320" s="273">
        <f>SUM('Speed Bin B-A'!P15,'Speed Bin B-A'!P119,'Speed Bin B-A'!P223,'Speed Bin B-A'!P327,'Speed Bin B-A'!P431,'Speed Bin B-A'!P535,'Speed Bin B-A'!P639,'Speed Bin B-A'!P743,'Speed Bin B-A'!P847,'Speed Bin B-A'!P951,'Speed Bin B-A'!P1055,'Speed Bin B-A'!P1159,'Speed Bin B-A'!P1263,'Speed Bin B-A'!P1367,'Speed Bin B-A'!P1471,'Speed Bin B-A'!P1575,'Speed Bin B-A'!P1679,'Speed Bin B-A'!P1783,'Speed Bin B-A'!P1887,'Speed Bin B-A'!P1991,'Speed Bin B-A'!P2095,'Speed Bin B-A'!P2199,'Speed Bin B-A'!P2303,'Speed Bin B-A'!P2407,'Speed Bin B-A'!P2511,'Speed Bin B-A'!P2615,'Speed Bin B-A'!P2719,'Speed Bin B-A'!P2823)</f>
        <v>0</v>
      </c>
      <c r="Q320" s="273">
        <f>SUM('Speed Bin B-A'!Q15,'Speed Bin B-A'!Q119,'Speed Bin B-A'!Q223,'Speed Bin B-A'!Q327,'Speed Bin B-A'!Q431,'Speed Bin B-A'!Q535,'Speed Bin B-A'!Q639,'Speed Bin B-A'!Q743,'Speed Bin B-A'!Q847,'Speed Bin B-A'!Q951,'Speed Bin B-A'!Q1055,'Speed Bin B-A'!Q1159,'Speed Bin B-A'!Q1263,'Speed Bin B-A'!Q1367,'Speed Bin B-A'!Q1471,'Speed Bin B-A'!Q1575,'Speed Bin B-A'!Q1679,'Speed Bin B-A'!Q1783,'Speed Bin B-A'!Q1887,'Speed Bin B-A'!Q1991,'Speed Bin B-A'!Q2095,'Speed Bin B-A'!Q2199,'Speed Bin B-A'!Q2303,'Speed Bin B-A'!Q2407,'Speed Bin B-A'!Q2511,'Speed Bin B-A'!Q2615,'Speed Bin B-A'!Q2719,'Speed Bin B-A'!Q2823)</f>
        <v>0</v>
      </c>
      <c r="R320" s="273">
        <f>SUM('Speed Bin B-A'!R15,'Speed Bin B-A'!R119,'Speed Bin B-A'!R223,'Speed Bin B-A'!R327,'Speed Bin B-A'!R431,'Speed Bin B-A'!R535,'Speed Bin B-A'!R639,'Speed Bin B-A'!R743,'Speed Bin B-A'!R847,'Speed Bin B-A'!R951,'Speed Bin B-A'!R1055,'Speed Bin B-A'!R1159,'Speed Bin B-A'!R1263,'Speed Bin B-A'!R1367,'Speed Bin B-A'!R1471,'Speed Bin B-A'!R1575,'Speed Bin B-A'!R1679,'Speed Bin B-A'!R1783,'Speed Bin B-A'!R1887,'Speed Bin B-A'!R1991,'Speed Bin B-A'!R2095,'Speed Bin B-A'!R2199,'Speed Bin B-A'!R2303,'Speed Bin B-A'!R2407,'Speed Bin B-A'!R2511,'Speed Bin B-A'!R2615,'Speed Bin B-A'!R2719,'Speed Bin B-A'!R2823)</f>
        <v>0</v>
      </c>
      <c r="S320" s="273">
        <f>SUM('Speed Bin B-A'!S15,'Speed Bin B-A'!S119,'Speed Bin B-A'!S223,'Speed Bin B-A'!S327,'Speed Bin B-A'!S431,'Speed Bin B-A'!S535,'Speed Bin B-A'!S639,'Speed Bin B-A'!S743,'Speed Bin B-A'!S847,'Speed Bin B-A'!S951,'Speed Bin B-A'!S1055,'Speed Bin B-A'!S1159,'Speed Bin B-A'!S1263,'Speed Bin B-A'!S1367,'Speed Bin B-A'!S1471,'Speed Bin B-A'!S1575,'Speed Bin B-A'!S1679,'Speed Bin B-A'!S1783,'Speed Bin B-A'!S1887,'Speed Bin B-A'!S1991,'Speed Bin B-A'!S2095,'Speed Bin B-A'!S2199,'Speed Bin B-A'!S2303,'Speed Bin B-A'!S2407,'Speed Bin B-A'!S2511,'Speed Bin B-A'!S2615,'Speed Bin B-A'!S2719,'Speed Bin B-A'!S2823)</f>
        <v>0</v>
      </c>
      <c r="T320" s="273">
        <f>SUM('Speed Bin B-A'!T15,'Speed Bin B-A'!T119,'Speed Bin B-A'!T223,'Speed Bin B-A'!T327,'Speed Bin B-A'!T431,'Speed Bin B-A'!T535,'Speed Bin B-A'!T639,'Speed Bin B-A'!T743,'Speed Bin B-A'!T847,'Speed Bin B-A'!T951,'Speed Bin B-A'!T1055,'Speed Bin B-A'!T1159,'Speed Bin B-A'!T1263,'Speed Bin B-A'!T1367,'Speed Bin B-A'!T1471,'Speed Bin B-A'!T1575,'Speed Bin B-A'!T1679,'Speed Bin B-A'!T1783,'Speed Bin B-A'!T1887,'Speed Bin B-A'!T1991,'Speed Bin B-A'!T2095,'Speed Bin B-A'!T2199,'Speed Bin B-A'!T2303,'Speed Bin B-A'!T2407,'Speed Bin B-A'!T2511,'Speed Bin B-A'!T2615,'Speed Bin B-A'!T2719,'Speed Bin B-A'!T2823)</f>
        <v>0</v>
      </c>
      <c r="U320" s="273">
        <f>SUM('Speed Bin B-A'!U15,'Speed Bin B-A'!U119,'Speed Bin B-A'!U223,'Speed Bin B-A'!U327,'Speed Bin B-A'!U431,'Speed Bin B-A'!U535,'Speed Bin B-A'!U639,'Speed Bin B-A'!U743,'Speed Bin B-A'!U847,'Speed Bin B-A'!U951,'Speed Bin B-A'!U1055,'Speed Bin B-A'!U1159,'Speed Bin B-A'!U1263,'Speed Bin B-A'!U1367,'Speed Bin B-A'!U1471,'Speed Bin B-A'!U1575,'Speed Bin B-A'!U1679,'Speed Bin B-A'!U1783,'Speed Bin B-A'!U1887,'Speed Bin B-A'!U1991,'Speed Bin B-A'!U2095,'Speed Bin B-A'!U2199,'Speed Bin B-A'!U2303,'Speed Bin B-A'!U2407,'Speed Bin B-A'!U2511,'Speed Bin B-A'!U2615,'Speed Bin B-A'!U2719,'Speed Bin B-A'!U2823)</f>
        <v>0</v>
      </c>
      <c r="V320" s="274">
        <f>IFERROR(AVERAGE('Speed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19.435714285714283</v>
      </c>
      <c r="W320" s="274" t="str">
        <f>IFERROR(AVERAGE('Speed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v>
      </c>
      <c r="X320" s="282"/>
      <c r="Y320" s="282"/>
      <c r="Z320" s="272">
        <v>0.16666666666666699</v>
      </c>
      <c r="AA320" s="275">
        <f t="shared" ref="AA320" si="153">SUM(C332:C335)</f>
        <v>1</v>
      </c>
      <c r="AB320" s="275">
        <f t="shared" ref="AB320:AR320" si="154">SUM(D332:D335)</f>
        <v>7</v>
      </c>
      <c r="AC320" s="275">
        <f t="shared" si="154"/>
        <v>68</v>
      </c>
      <c r="AD320" s="275">
        <f t="shared" si="154"/>
        <v>119</v>
      </c>
      <c r="AE320" s="275">
        <f t="shared" si="154"/>
        <v>28</v>
      </c>
      <c r="AF320" s="275">
        <f t="shared" si="154"/>
        <v>0</v>
      </c>
      <c r="AG320" s="275">
        <f t="shared" si="154"/>
        <v>0</v>
      </c>
      <c r="AH320" s="275">
        <f t="shared" si="154"/>
        <v>1</v>
      </c>
      <c r="AI320" s="275">
        <f t="shared" si="154"/>
        <v>0</v>
      </c>
      <c r="AJ320" s="275">
        <f t="shared" si="154"/>
        <v>0</v>
      </c>
      <c r="AK320" s="275">
        <f t="shared" si="154"/>
        <v>0</v>
      </c>
      <c r="AL320" s="275">
        <f t="shared" si="154"/>
        <v>0</v>
      </c>
      <c r="AM320" s="275">
        <f t="shared" si="154"/>
        <v>0</v>
      </c>
      <c r="AN320" s="275">
        <f t="shared" si="154"/>
        <v>0</v>
      </c>
      <c r="AO320" s="275">
        <f t="shared" si="154"/>
        <v>0</v>
      </c>
      <c r="AP320" s="275">
        <f t="shared" si="154"/>
        <v>0</v>
      </c>
      <c r="AQ320" s="275">
        <f t="shared" si="154"/>
        <v>0</v>
      </c>
      <c r="AR320" s="275">
        <f t="shared" si="154"/>
        <v>0</v>
      </c>
      <c r="AS320" s="275">
        <f>SUM(U332:U335)</f>
        <v>0</v>
      </c>
      <c r="AT320" s="274">
        <f>IFERROR(AVERAGE(V332:V335),"-")</f>
        <v>21.375</v>
      </c>
      <c r="AU320" s="274" t="str">
        <f>IFERROR(AVERAGE(W332:W335),"-")</f>
        <v>-</v>
      </c>
    </row>
    <row r="321" spans="1:47" x14ac:dyDescent="0.25">
      <c r="A321" s="272">
        <v>5.2083333333333336E-2</v>
      </c>
      <c r="B321" s="273">
        <f>SUM('Speed Bin B-A'!B16,'Speed Bin B-A'!B120,'Speed Bin B-A'!B224,'Speed Bin B-A'!B328,'Speed Bin B-A'!B432,'Speed Bin B-A'!B536,'Speed Bin B-A'!B640,'Speed Bin B-A'!B744,'Speed Bin B-A'!B848,'Speed Bin B-A'!B952,'Speed Bin B-A'!B1056,'Speed Bin B-A'!B1160,'Speed Bin B-A'!B1264,'Speed Bin B-A'!B1368,'Speed Bin B-A'!B1472,'Speed Bin B-A'!B1576,'Speed Bin B-A'!B1680,'Speed Bin B-A'!B1784,'Speed Bin B-A'!B1888,'Speed Bin B-A'!B1992,'Speed Bin B-A'!B2096,'Speed Bin B-A'!B2200,'Speed Bin B-A'!B2304,'Speed Bin B-A'!B2408,'Speed Bin B-A'!B2512,'Speed Bin B-A'!B2616,'Speed Bin B-A'!B2720,'Speed Bin B-A'!B2824)</f>
        <v>37</v>
      </c>
      <c r="C321" s="273">
        <f>SUM('Speed Bin B-A'!C16,'Speed Bin B-A'!C120,'Speed Bin B-A'!C224,'Speed Bin B-A'!C328,'Speed Bin B-A'!C432,'Speed Bin B-A'!C536,'Speed Bin B-A'!C640,'Speed Bin B-A'!C744,'Speed Bin B-A'!C848,'Speed Bin B-A'!C952,'Speed Bin B-A'!C1056,'Speed Bin B-A'!C1160,'Speed Bin B-A'!C1264,'Speed Bin B-A'!C1368,'Speed Bin B-A'!C1472,'Speed Bin B-A'!C1576,'Speed Bin B-A'!C1680,'Speed Bin B-A'!C1784,'Speed Bin B-A'!C1888,'Speed Bin B-A'!C1992,'Speed Bin B-A'!C2096,'Speed Bin B-A'!C2200,'Speed Bin B-A'!C2304,'Speed Bin B-A'!C2408,'Speed Bin B-A'!C2512,'Speed Bin B-A'!C2616,'Speed Bin B-A'!C2720,'Speed Bin B-A'!C2824)</f>
        <v>0</v>
      </c>
      <c r="D321" s="273">
        <f>SUM('Speed Bin B-A'!D16,'Speed Bin B-A'!D120,'Speed Bin B-A'!D224,'Speed Bin B-A'!D328,'Speed Bin B-A'!D432,'Speed Bin B-A'!D536,'Speed Bin B-A'!D640,'Speed Bin B-A'!D744,'Speed Bin B-A'!D848,'Speed Bin B-A'!D952,'Speed Bin B-A'!D1056,'Speed Bin B-A'!D1160,'Speed Bin B-A'!D1264,'Speed Bin B-A'!D1368,'Speed Bin B-A'!D1472,'Speed Bin B-A'!D1576,'Speed Bin B-A'!D1680,'Speed Bin B-A'!D1784,'Speed Bin B-A'!D1888,'Speed Bin B-A'!D1992,'Speed Bin B-A'!D2096,'Speed Bin B-A'!D2200,'Speed Bin B-A'!D2304,'Speed Bin B-A'!D2408,'Speed Bin B-A'!D2512,'Speed Bin B-A'!D2616,'Speed Bin B-A'!D2720,'Speed Bin B-A'!D2824)</f>
        <v>2</v>
      </c>
      <c r="E321" s="273">
        <f>SUM('Speed Bin B-A'!E16,'Speed Bin B-A'!E120,'Speed Bin B-A'!E224,'Speed Bin B-A'!E328,'Speed Bin B-A'!E432,'Speed Bin B-A'!E536,'Speed Bin B-A'!E640,'Speed Bin B-A'!E744,'Speed Bin B-A'!E848,'Speed Bin B-A'!E952,'Speed Bin B-A'!E1056,'Speed Bin B-A'!E1160,'Speed Bin B-A'!E1264,'Speed Bin B-A'!E1368,'Speed Bin B-A'!E1472,'Speed Bin B-A'!E1576,'Speed Bin B-A'!E1680,'Speed Bin B-A'!E1784,'Speed Bin B-A'!E1888,'Speed Bin B-A'!E1992,'Speed Bin B-A'!E2096,'Speed Bin B-A'!E2200,'Speed Bin B-A'!E2304,'Speed Bin B-A'!E2408,'Speed Bin B-A'!E2512,'Speed Bin B-A'!E2616,'Speed Bin B-A'!E2720,'Speed Bin B-A'!E2824)</f>
        <v>8</v>
      </c>
      <c r="F321" s="273">
        <f>SUM('Speed Bin B-A'!F16,'Speed Bin B-A'!F120,'Speed Bin B-A'!F224,'Speed Bin B-A'!F328,'Speed Bin B-A'!F432,'Speed Bin B-A'!F536,'Speed Bin B-A'!F640,'Speed Bin B-A'!F744,'Speed Bin B-A'!F848,'Speed Bin B-A'!F952,'Speed Bin B-A'!F1056,'Speed Bin B-A'!F1160,'Speed Bin B-A'!F1264,'Speed Bin B-A'!F1368,'Speed Bin B-A'!F1472,'Speed Bin B-A'!F1576,'Speed Bin B-A'!F1680,'Speed Bin B-A'!F1784,'Speed Bin B-A'!F1888,'Speed Bin B-A'!F1992,'Speed Bin B-A'!F2096,'Speed Bin B-A'!F2200,'Speed Bin B-A'!F2304,'Speed Bin B-A'!F2408,'Speed Bin B-A'!F2512,'Speed Bin B-A'!F2616,'Speed Bin B-A'!F2720,'Speed Bin B-A'!F2824)</f>
        <v>21</v>
      </c>
      <c r="G321" s="273">
        <f>SUM('Speed Bin B-A'!G16,'Speed Bin B-A'!G120,'Speed Bin B-A'!G224,'Speed Bin B-A'!G328,'Speed Bin B-A'!G432,'Speed Bin B-A'!G536,'Speed Bin B-A'!G640,'Speed Bin B-A'!G744,'Speed Bin B-A'!G848,'Speed Bin B-A'!G952,'Speed Bin B-A'!G1056,'Speed Bin B-A'!G1160,'Speed Bin B-A'!G1264,'Speed Bin B-A'!G1368,'Speed Bin B-A'!G1472,'Speed Bin B-A'!G1576,'Speed Bin B-A'!G1680,'Speed Bin B-A'!G1784,'Speed Bin B-A'!G1888,'Speed Bin B-A'!G1992,'Speed Bin B-A'!G2096,'Speed Bin B-A'!G2200,'Speed Bin B-A'!G2304,'Speed Bin B-A'!G2408,'Speed Bin B-A'!G2512,'Speed Bin B-A'!G2616,'Speed Bin B-A'!G2720,'Speed Bin B-A'!G2824)</f>
        <v>6</v>
      </c>
      <c r="H321" s="273">
        <f>SUM('Speed Bin B-A'!H16,'Speed Bin B-A'!H120,'Speed Bin B-A'!H224,'Speed Bin B-A'!H328,'Speed Bin B-A'!H432,'Speed Bin B-A'!H536,'Speed Bin B-A'!H640,'Speed Bin B-A'!H744,'Speed Bin B-A'!H848,'Speed Bin B-A'!H952,'Speed Bin B-A'!H1056,'Speed Bin B-A'!H1160,'Speed Bin B-A'!H1264,'Speed Bin B-A'!H1368,'Speed Bin B-A'!H1472,'Speed Bin B-A'!H1576,'Speed Bin B-A'!H1680,'Speed Bin B-A'!H1784,'Speed Bin B-A'!H1888,'Speed Bin B-A'!H1992,'Speed Bin B-A'!H2096,'Speed Bin B-A'!H2200,'Speed Bin B-A'!H2304,'Speed Bin B-A'!H2408,'Speed Bin B-A'!H2512,'Speed Bin B-A'!H2616,'Speed Bin B-A'!H2720,'Speed Bin B-A'!H2824)</f>
        <v>0</v>
      </c>
      <c r="I321" s="273">
        <f>SUM('Speed Bin B-A'!I16,'Speed Bin B-A'!I120,'Speed Bin B-A'!I224,'Speed Bin B-A'!I328,'Speed Bin B-A'!I432,'Speed Bin B-A'!I536,'Speed Bin B-A'!I640,'Speed Bin B-A'!I744,'Speed Bin B-A'!I848,'Speed Bin B-A'!I952,'Speed Bin B-A'!I1056,'Speed Bin B-A'!I1160,'Speed Bin B-A'!I1264,'Speed Bin B-A'!I1368,'Speed Bin B-A'!I1472,'Speed Bin B-A'!I1576,'Speed Bin B-A'!I1680,'Speed Bin B-A'!I1784,'Speed Bin B-A'!I1888,'Speed Bin B-A'!I1992,'Speed Bin B-A'!I2096,'Speed Bin B-A'!I2200,'Speed Bin B-A'!I2304,'Speed Bin B-A'!I2408,'Speed Bin B-A'!I2512,'Speed Bin B-A'!I2616,'Speed Bin B-A'!I2720,'Speed Bin B-A'!I2824)</f>
        <v>0</v>
      </c>
      <c r="J321" s="273">
        <f>SUM('Speed Bin B-A'!J16,'Speed Bin B-A'!J120,'Speed Bin B-A'!J224,'Speed Bin B-A'!J328,'Speed Bin B-A'!J432,'Speed Bin B-A'!J536,'Speed Bin B-A'!J640,'Speed Bin B-A'!J744,'Speed Bin B-A'!J848,'Speed Bin B-A'!J952,'Speed Bin B-A'!J1056,'Speed Bin B-A'!J1160,'Speed Bin B-A'!J1264,'Speed Bin B-A'!J1368,'Speed Bin B-A'!J1472,'Speed Bin B-A'!J1576,'Speed Bin B-A'!J1680,'Speed Bin B-A'!J1784,'Speed Bin B-A'!J1888,'Speed Bin B-A'!J1992,'Speed Bin B-A'!J2096,'Speed Bin B-A'!J2200,'Speed Bin B-A'!J2304,'Speed Bin B-A'!J2408,'Speed Bin B-A'!J2512,'Speed Bin B-A'!J2616,'Speed Bin B-A'!J2720,'Speed Bin B-A'!J2824)</f>
        <v>0</v>
      </c>
      <c r="K321" s="273">
        <f>SUM('Speed Bin B-A'!K16,'Speed Bin B-A'!K120,'Speed Bin B-A'!K224,'Speed Bin B-A'!K328,'Speed Bin B-A'!K432,'Speed Bin B-A'!K536,'Speed Bin B-A'!K640,'Speed Bin B-A'!K744,'Speed Bin B-A'!K848,'Speed Bin B-A'!K952,'Speed Bin B-A'!K1056,'Speed Bin B-A'!K1160,'Speed Bin B-A'!K1264,'Speed Bin B-A'!K1368,'Speed Bin B-A'!K1472,'Speed Bin B-A'!K1576,'Speed Bin B-A'!K1680,'Speed Bin B-A'!K1784,'Speed Bin B-A'!K1888,'Speed Bin B-A'!K1992,'Speed Bin B-A'!K2096,'Speed Bin B-A'!K2200,'Speed Bin B-A'!K2304,'Speed Bin B-A'!K2408,'Speed Bin B-A'!K2512,'Speed Bin B-A'!K2616,'Speed Bin B-A'!K2720,'Speed Bin B-A'!K2824)</f>
        <v>0</v>
      </c>
      <c r="L321" s="273">
        <f>SUM('Speed Bin B-A'!L16,'Speed Bin B-A'!L120,'Speed Bin B-A'!L224,'Speed Bin B-A'!L328,'Speed Bin B-A'!L432,'Speed Bin B-A'!L536,'Speed Bin B-A'!L640,'Speed Bin B-A'!L744,'Speed Bin B-A'!L848,'Speed Bin B-A'!L952,'Speed Bin B-A'!L1056,'Speed Bin B-A'!L1160,'Speed Bin B-A'!L1264,'Speed Bin B-A'!L1368,'Speed Bin B-A'!L1472,'Speed Bin B-A'!L1576,'Speed Bin B-A'!L1680,'Speed Bin B-A'!L1784,'Speed Bin B-A'!L1888,'Speed Bin B-A'!L1992,'Speed Bin B-A'!L2096,'Speed Bin B-A'!L2200,'Speed Bin B-A'!L2304,'Speed Bin B-A'!L2408,'Speed Bin B-A'!L2512,'Speed Bin B-A'!L2616,'Speed Bin B-A'!L2720,'Speed Bin B-A'!L2824)</f>
        <v>0</v>
      </c>
      <c r="M321" s="273">
        <f>SUM('Speed Bin B-A'!M16,'Speed Bin B-A'!M120,'Speed Bin B-A'!M224,'Speed Bin B-A'!M328,'Speed Bin B-A'!M432,'Speed Bin B-A'!M536,'Speed Bin B-A'!M640,'Speed Bin B-A'!M744,'Speed Bin B-A'!M848,'Speed Bin B-A'!M952,'Speed Bin B-A'!M1056,'Speed Bin B-A'!M1160,'Speed Bin B-A'!M1264,'Speed Bin B-A'!M1368,'Speed Bin B-A'!M1472,'Speed Bin B-A'!M1576,'Speed Bin B-A'!M1680,'Speed Bin B-A'!M1784,'Speed Bin B-A'!M1888,'Speed Bin B-A'!M1992,'Speed Bin B-A'!M2096,'Speed Bin B-A'!M2200,'Speed Bin B-A'!M2304,'Speed Bin B-A'!M2408,'Speed Bin B-A'!M2512,'Speed Bin B-A'!M2616,'Speed Bin B-A'!M2720,'Speed Bin B-A'!M2824)</f>
        <v>0</v>
      </c>
      <c r="N321" s="273">
        <f>SUM('Speed Bin B-A'!N16,'Speed Bin B-A'!N120,'Speed Bin B-A'!N224,'Speed Bin B-A'!N328,'Speed Bin B-A'!N432,'Speed Bin B-A'!N536,'Speed Bin B-A'!N640,'Speed Bin B-A'!N744,'Speed Bin B-A'!N848,'Speed Bin B-A'!N952,'Speed Bin B-A'!N1056,'Speed Bin B-A'!N1160,'Speed Bin B-A'!N1264,'Speed Bin B-A'!N1368,'Speed Bin B-A'!N1472,'Speed Bin B-A'!N1576,'Speed Bin B-A'!N1680,'Speed Bin B-A'!N1784,'Speed Bin B-A'!N1888,'Speed Bin B-A'!N1992,'Speed Bin B-A'!N2096,'Speed Bin B-A'!N2200,'Speed Bin B-A'!N2304,'Speed Bin B-A'!N2408,'Speed Bin B-A'!N2512,'Speed Bin B-A'!N2616,'Speed Bin B-A'!N2720,'Speed Bin B-A'!N2824)</f>
        <v>0</v>
      </c>
      <c r="O321" s="273">
        <f>SUM('Speed Bin B-A'!O16,'Speed Bin B-A'!O120,'Speed Bin B-A'!O224,'Speed Bin B-A'!O328,'Speed Bin B-A'!O432,'Speed Bin B-A'!O536,'Speed Bin B-A'!O640,'Speed Bin B-A'!O744,'Speed Bin B-A'!O848,'Speed Bin B-A'!O952,'Speed Bin B-A'!O1056,'Speed Bin B-A'!O1160,'Speed Bin B-A'!O1264,'Speed Bin B-A'!O1368,'Speed Bin B-A'!O1472,'Speed Bin B-A'!O1576,'Speed Bin B-A'!O1680,'Speed Bin B-A'!O1784,'Speed Bin B-A'!O1888,'Speed Bin B-A'!O1992,'Speed Bin B-A'!O2096,'Speed Bin B-A'!O2200,'Speed Bin B-A'!O2304,'Speed Bin B-A'!O2408,'Speed Bin B-A'!O2512,'Speed Bin B-A'!O2616,'Speed Bin B-A'!O2720,'Speed Bin B-A'!O2824)</f>
        <v>0</v>
      </c>
      <c r="P321" s="273">
        <f>SUM('Speed Bin B-A'!P16,'Speed Bin B-A'!P120,'Speed Bin B-A'!P224,'Speed Bin B-A'!P328,'Speed Bin B-A'!P432,'Speed Bin B-A'!P536,'Speed Bin B-A'!P640,'Speed Bin B-A'!P744,'Speed Bin B-A'!P848,'Speed Bin B-A'!P952,'Speed Bin B-A'!P1056,'Speed Bin B-A'!P1160,'Speed Bin B-A'!P1264,'Speed Bin B-A'!P1368,'Speed Bin B-A'!P1472,'Speed Bin B-A'!P1576,'Speed Bin B-A'!P1680,'Speed Bin B-A'!P1784,'Speed Bin B-A'!P1888,'Speed Bin B-A'!P1992,'Speed Bin B-A'!P2096,'Speed Bin B-A'!P2200,'Speed Bin B-A'!P2304,'Speed Bin B-A'!P2408,'Speed Bin B-A'!P2512,'Speed Bin B-A'!P2616,'Speed Bin B-A'!P2720,'Speed Bin B-A'!P2824)</f>
        <v>0</v>
      </c>
      <c r="Q321" s="273">
        <f>SUM('Speed Bin B-A'!Q16,'Speed Bin B-A'!Q120,'Speed Bin B-A'!Q224,'Speed Bin B-A'!Q328,'Speed Bin B-A'!Q432,'Speed Bin B-A'!Q536,'Speed Bin B-A'!Q640,'Speed Bin B-A'!Q744,'Speed Bin B-A'!Q848,'Speed Bin B-A'!Q952,'Speed Bin B-A'!Q1056,'Speed Bin B-A'!Q1160,'Speed Bin B-A'!Q1264,'Speed Bin B-A'!Q1368,'Speed Bin B-A'!Q1472,'Speed Bin B-A'!Q1576,'Speed Bin B-A'!Q1680,'Speed Bin B-A'!Q1784,'Speed Bin B-A'!Q1888,'Speed Bin B-A'!Q1992,'Speed Bin B-A'!Q2096,'Speed Bin B-A'!Q2200,'Speed Bin B-A'!Q2304,'Speed Bin B-A'!Q2408,'Speed Bin B-A'!Q2512,'Speed Bin B-A'!Q2616,'Speed Bin B-A'!Q2720,'Speed Bin B-A'!Q2824)</f>
        <v>0</v>
      </c>
      <c r="R321" s="273">
        <f>SUM('Speed Bin B-A'!R16,'Speed Bin B-A'!R120,'Speed Bin B-A'!R224,'Speed Bin B-A'!R328,'Speed Bin B-A'!R432,'Speed Bin B-A'!R536,'Speed Bin B-A'!R640,'Speed Bin B-A'!R744,'Speed Bin B-A'!R848,'Speed Bin B-A'!R952,'Speed Bin B-A'!R1056,'Speed Bin B-A'!R1160,'Speed Bin B-A'!R1264,'Speed Bin B-A'!R1368,'Speed Bin B-A'!R1472,'Speed Bin B-A'!R1576,'Speed Bin B-A'!R1680,'Speed Bin B-A'!R1784,'Speed Bin B-A'!R1888,'Speed Bin B-A'!R1992,'Speed Bin B-A'!R2096,'Speed Bin B-A'!R2200,'Speed Bin B-A'!R2304,'Speed Bin B-A'!R2408,'Speed Bin B-A'!R2512,'Speed Bin B-A'!R2616,'Speed Bin B-A'!R2720,'Speed Bin B-A'!R2824)</f>
        <v>0</v>
      </c>
      <c r="S321" s="273">
        <f>SUM('Speed Bin B-A'!S16,'Speed Bin B-A'!S120,'Speed Bin B-A'!S224,'Speed Bin B-A'!S328,'Speed Bin B-A'!S432,'Speed Bin B-A'!S536,'Speed Bin B-A'!S640,'Speed Bin B-A'!S744,'Speed Bin B-A'!S848,'Speed Bin B-A'!S952,'Speed Bin B-A'!S1056,'Speed Bin B-A'!S1160,'Speed Bin B-A'!S1264,'Speed Bin B-A'!S1368,'Speed Bin B-A'!S1472,'Speed Bin B-A'!S1576,'Speed Bin B-A'!S1680,'Speed Bin B-A'!S1784,'Speed Bin B-A'!S1888,'Speed Bin B-A'!S1992,'Speed Bin B-A'!S2096,'Speed Bin B-A'!S2200,'Speed Bin B-A'!S2304,'Speed Bin B-A'!S2408,'Speed Bin B-A'!S2512,'Speed Bin B-A'!S2616,'Speed Bin B-A'!S2720,'Speed Bin B-A'!S2824)</f>
        <v>0</v>
      </c>
      <c r="T321" s="273">
        <f>SUM('Speed Bin B-A'!T16,'Speed Bin B-A'!T120,'Speed Bin B-A'!T224,'Speed Bin B-A'!T328,'Speed Bin B-A'!T432,'Speed Bin B-A'!T536,'Speed Bin B-A'!T640,'Speed Bin B-A'!T744,'Speed Bin B-A'!T848,'Speed Bin B-A'!T952,'Speed Bin B-A'!T1056,'Speed Bin B-A'!T1160,'Speed Bin B-A'!T1264,'Speed Bin B-A'!T1368,'Speed Bin B-A'!T1472,'Speed Bin B-A'!T1576,'Speed Bin B-A'!T1680,'Speed Bin B-A'!T1784,'Speed Bin B-A'!T1888,'Speed Bin B-A'!T1992,'Speed Bin B-A'!T2096,'Speed Bin B-A'!T2200,'Speed Bin B-A'!T2304,'Speed Bin B-A'!T2408,'Speed Bin B-A'!T2512,'Speed Bin B-A'!T2616,'Speed Bin B-A'!T2720,'Speed Bin B-A'!T2824)</f>
        <v>0</v>
      </c>
      <c r="U321" s="273">
        <f>SUM('Speed Bin B-A'!U16,'Speed Bin B-A'!U120,'Speed Bin B-A'!U224,'Speed Bin B-A'!U328,'Speed Bin B-A'!U432,'Speed Bin B-A'!U536,'Speed Bin B-A'!U640,'Speed Bin B-A'!U744,'Speed Bin B-A'!U848,'Speed Bin B-A'!U952,'Speed Bin B-A'!U1056,'Speed Bin B-A'!U1160,'Speed Bin B-A'!U1264,'Speed Bin B-A'!U1368,'Speed Bin B-A'!U1472,'Speed Bin B-A'!U1576,'Speed Bin B-A'!U1680,'Speed Bin B-A'!U1784,'Speed Bin B-A'!U1888,'Speed Bin B-A'!U1992,'Speed Bin B-A'!U2096,'Speed Bin B-A'!U2200,'Speed Bin B-A'!U2304,'Speed Bin B-A'!U2408,'Speed Bin B-A'!U2512,'Speed Bin B-A'!U2616,'Speed Bin B-A'!U2720,'Speed Bin B-A'!U2824)</f>
        <v>0</v>
      </c>
      <c r="V321" s="274">
        <f>IFERROR(AVERAGE('Speed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21.606249999999999</v>
      </c>
      <c r="W321" s="274">
        <f>IFERROR(AVERAGE('Speed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25.7</v>
      </c>
      <c r="X321" s="282"/>
      <c r="Y321" s="282"/>
      <c r="Z321" s="272">
        <v>0.20833333333333301</v>
      </c>
      <c r="AA321" s="275">
        <f t="shared" ref="AA321" si="155">SUM(C336:C339)</f>
        <v>1</v>
      </c>
      <c r="AB321" s="275">
        <f t="shared" ref="AB321:AR321" si="156">SUM(D336:D339)</f>
        <v>25</v>
      </c>
      <c r="AC321" s="275">
        <f t="shared" si="156"/>
        <v>88</v>
      </c>
      <c r="AD321" s="275">
        <f t="shared" si="156"/>
        <v>158</v>
      </c>
      <c r="AE321" s="275">
        <f t="shared" si="156"/>
        <v>76</v>
      </c>
      <c r="AF321" s="275">
        <f t="shared" si="156"/>
        <v>19</v>
      </c>
      <c r="AG321" s="275">
        <f t="shared" si="156"/>
        <v>4</v>
      </c>
      <c r="AH321" s="275">
        <f t="shared" si="156"/>
        <v>0</v>
      </c>
      <c r="AI321" s="275">
        <f t="shared" si="156"/>
        <v>0</v>
      </c>
      <c r="AJ321" s="275">
        <f t="shared" si="156"/>
        <v>0</v>
      </c>
      <c r="AK321" s="275">
        <f t="shared" si="156"/>
        <v>0</v>
      </c>
      <c r="AL321" s="275">
        <f t="shared" si="156"/>
        <v>0</v>
      </c>
      <c r="AM321" s="275">
        <f t="shared" si="156"/>
        <v>0</v>
      </c>
      <c r="AN321" s="275">
        <f t="shared" si="156"/>
        <v>0</v>
      </c>
      <c r="AO321" s="275">
        <f t="shared" si="156"/>
        <v>0</v>
      </c>
      <c r="AP321" s="275">
        <f t="shared" si="156"/>
        <v>0</v>
      </c>
      <c r="AQ321" s="275">
        <f t="shared" si="156"/>
        <v>0</v>
      </c>
      <c r="AR321" s="275">
        <f t="shared" si="156"/>
        <v>0</v>
      </c>
      <c r="AS321" s="275">
        <f>SUM(U336:U339)</f>
        <v>0</v>
      </c>
      <c r="AT321" s="274">
        <f>IFERROR(AVERAGE(V336:V339),"-")</f>
        <v>22.76449346405229</v>
      </c>
      <c r="AU321" s="274">
        <f>IFERROR(AVERAGE(W336:W339),"-")</f>
        <v>29.4</v>
      </c>
    </row>
    <row r="322" spans="1:47" x14ac:dyDescent="0.25">
      <c r="A322" s="272">
        <v>6.25E-2</v>
      </c>
      <c r="B322" s="273">
        <f>SUM('Speed Bin B-A'!B17,'Speed Bin B-A'!B121,'Speed Bin B-A'!B225,'Speed Bin B-A'!B329,'Speed Bin B-A'!B433,'Speed Bin B-A'!B537,'Speed Bin B-A'!B641,'Speed Bin B-A'!B745,'Speed Bin B-A'!B849,'Speed Bin B-A'!B953,'Speed Bin B-A'!B1057,'Speed Bin B-A'!B1161,'Speed Bin B-A'!B1265,'Speed Bin B-A'!B1369,'Speed Bin B-A'!B1473,'Speed Bin B-A'!B1577,'Speed Bin B-A'!B1681,'Speed Bin B-A'!B1785,'Speed Bin B-A'!B1889,'Speed Bin B-A'!B1993,'Speed Bin B-A'!B2097,'Speed Bin B-A'!B2201,'Speed Bin B-A'!B2305,'Speed Bin B-A'!B2409,'Speed Bin B-A'!B2513,'Speed Bin B-A'!B2617,'Speed Bin B-A'!B2721,'Speed Bin B-A'!B2825)</f>
        <v>30</v>
      </c>
      <c r="C322" s="273">
        <f>SUM('Speed Bin B-A'!C17,'Speed Bin B-A'!C121,'Speed Bin B-A'!C225,'Speed Bin B-A'!C329,'Speed Bin B-A'!C433,'Speed Bin B-A'!C537,'Speed Bin B-A'!C641,'Speed Bin B-A'!C745,'Speed Bin B-A'!C849,'Speed Bin B-A'!C953,'Speed Bin B-A'!C1057,'Speed Bin B-A'!C1161,'Speed Bin B-A'!C1265,'Speed Bin B-A'!C1369,'Speed Bin B-A'!C1473,'Speed Bin B-A'!C1577,'Speed Bin B-A'!C1681,'Speed Bin B-A'!C1785,'Speed Bin B-A'!C1889,'Speed Bin B-A'!C1993,'Speed Bin B-A'!C2097,'Speed Bin B-A'!C2201,'Speed Bin B-A'!C2305,'Speed Bin B-A'!C2409,'Speed Bin B-A'!C2513,'Speed Bin B-A'!C2617,'Speed Bin B-A'!C2721,'Speed Bin B-A'!C2825)</f>
        <v>0</v>
      </c>
      <c r="D322" s="273">
        <f>SUM('Speed Bin B-A'!D17,'Speed Bin B-A'!D121,'Speed Bin B-A'!D225,'Speed Bin B-A'!D329,'Speed Bin B-A'!D433,'Speed Bin B-A'!D537,'Speed Bin B-A'!D641,'Speed Bin B-A'!D745,'Speed Bin B-A'!D849,'Speed Bin B-A'!D953,'Speed Bin B-A'!D1057,'Speed Bin B-A'!D1161,'Speed Bin B-A'!D1265,'Speed Bin B-A'!D1369,'Speed Bin B-A'!D1473,'Speed Bin B-A'!D1577,'Speed Bin B-A'!D1681,'Speed Bin B-A'!D1785,'Speed Bin B-A'!D1889,'Speed Bin B-A'!D1993,'Speed Bin B-A'!D2097,'Speed Bin B-A'!D2201,'Speed Bin B-A'!D2305,'Speed Bin B-A'!D2409,'Speed Bin B-A'!D2513,'Speed Bin B-A'!D2617,'Speed Bin B-A'!D2721,'Speed Bin B-A'!D2825)</f>
        <v>3</v>
      </c>
      <c r="E322" s="273">
        <f>SUM('Speed Bin B-A'!E17,'Speed Bin B-A'!E121,'Speed Bin B-A'!E225,'Speed Bin B-A'!E329,'Speed Bin B-A'!E433,'Speed Bin B-A'!E537,'Speed Bin B-A'!E641,'Speed Bin B-A'!E745,'Speed Bin B-A'!E849,'Speed Bin B-A'!E953,'Speed Bin B-A'!E1057,'Speed Bin B-A'!E1161,'Speed Bin B-A'!E1265,'Speed Bin B-A'!E1369,'Speed Bin B-A'!E1473,'Speed Bin B-A'!E1577,'Speed Bin B-A'!E1681,'Speed Bin B-A'!E1785,'Speed Bin B-A'!E1889,'Speed Bin B-A'!E1993,'Speed Bin B-A'!E2097,'Speed Bin B-A'!E2201,'Speed Bin B-A'!E2305,'Speed Bin B-A'!E2409,'Speed Bin B-A'!E2513,'Speed Bin B-A'!E2617,'Speed Bin B-A'!E2721,'Speed Bin B-A'!E2825)</f>
        <v>6</v>
      </c>
      <c r="F322" s="273">
        <f>SUM('Speed Bin B-A'!F17,'Speed Bin B-A'!F121,'Speed Bin B-A'!F225,'Speed Bin B-A'!F329,'Speed Bin B-A'!F433,'Speed Bin B-A'!F537,'Speed Bin B-A'!F641,'Speed Bin B-A'!F745,'Speed Bin B-A'!F849,'Speed Bin B-A'!F953,'Speed Bin B-A'!F1057,'Speed Bin B-A'!F1161,'Speed Bin B-A'!F1265,'Speed Bin B-A'!F1369,'Speed Bin B-A'!F1473,'Speed Bin B-A'!F1577,'Speed Bin B-A'!F1681,'Speed Bin B-A'!F1785,'Speed Bin B-A'!F1889,'Speed Bin B-A'!F1993,'Speed Bin B-A'!F2097,'Speed Bin B-A'!F2201,'Speed Bin B-A'!F2305,'Speed Bin B-A'!F2409,'Speed Bin B-A'!F2513,'Speed Bin B-A'!F2617,'Speed Bin B-A'!F2721,'Speed Bin B-A'!F2825)</f>
        <v>12</v>
      </c>
      <c r="G322" s="273">
        <f>SUM('Speed Bin B-A'!G17,'Speed Bin B-A'!G121,'Speed Bin B-A'!G225,'Speed Bin B-A'!G329,'Speed Bin B-A'!G433,'Speed Bin B-A'!G537,'Speed Bin B-A'!G641,'Speed Bin B-A'!G745,'Speed Bin B-A'!G849,'Speed Bin B-A'!G953,'Speed Bin B-A'!G1057,'Speed Bin B-A'!G1161,'Speed Bin B-A'!G1265,'Speed Bin B-A'!G1369,'Speed Bin B-A'!G1473,'Speed Bin B-A'!G1577,'Speed Bin B-A'!G1681,'Speed Bin B-A'!G1785,'Speed Bin B-A'!G1889,'Speed Bin B-A'!G1993,'Speed Bin B-A'!G2097,'Speed Bin B-A'!G2201,'Speed Bin B-A'!G2305,'Speed Bin B-A'!G2409,'Speed Bin B-A'!G2513,'Speed Bin B-A'!G2617,'Speed Bin B-A'!G2721,'Speed Bin B-A'!G2825)</f>
        <v>6</v>
      </c>
      <c r="H322" s="273">
        <f>SUM('Speed Bin B-A'!H17,'Speed Bin B-A'!H121,'Speed Bin B-A'!H225,'Speed Bin B-A'!H329,'Speed Bin B-A'!H433,'Speed Bin B-A'!H537,'Speed Bin B-A'!H641,'Speed Bin B-A'!H745,'Speed Bin B-A'!H849,'Speed Bin B-A'!H953,'Speed Bin B-A'!H1057,'Speed Bin B-A'!H1161,'Speed Bin B-A'!H1265,'Speed Bin B-A'!H1369,'Speed Bin B-A'!H1473,'Speed Bin B-A'!H1577,'Speed Bin B-A'!H1681,'Speed Bin B-A'!H1785,'Speed Bin B-A'!H1889,'Speed Bin B-A'!H1993,'Speed Bin B-A'!H2097,'Speed Bin B-A'!H2201,'Speed Bin B-A'!H2305,'Speed Bin B-A'!H2409,'Speed Bin B-A'!H2513,'Speed Bin B-A'!H2617,'Speed Bin B-A'!H2721,'Speed Bin B-A'!H2825)</f>
        <v>2</v>
      </c>
      <c r="I322" s="273">
        <f>SUM('Speed Bin B-A'!I17,'Speed Bin B-A'!I121,'Speed Bin B-A'!I225,'Speed Bin B-A'!I329,'Speed Bin B-A'!I433,'Speed Bin B-A'!I537,'Speed Bin B-A'!I641,'Speed Bin B-A'!I745,'Speed Bin B-A'!I849,'Speed Bin B-A'!I953,'Speed Bin B-A'!I1057,'Speed Bin B-A'!I1161,'Speed Bin B-A'!I1265,'Speed Bin B-A'!I1369,'Speed Bin B-A'!I1473,'Speed Bin B-A'!I1577,'Speed Bin B-A'!I1681,'Speed Bin B-A'!I1785,'Speed Bin B-A'!I1889,'Speed Bin B-A'!I1993,'Speed Bin B-A'!I2097,'Speed Bin B-A'!I2201,'Speed Bin B-A'!I2305,'Speed Bin B-A'!I2409,'Speed Bin B-A'!I2513,'Speed Bin B-A'!I2617,'Speed Bin B-A'!I2721,'Speed Bin B-A'!I2825)</f>
        <v>1</v>
      </c>
      <c r="J322" s="273">
        <f>SUM('Speed Bin B-A'!J17,'Speed Bin B-A'!J121,'Speed Bin B-A'!J225,'Speed Bin B-A'!J329,'Speed Bin B-A'!J433,'Speed Bin B-A'!J537,'Speed Bin B-A'!J641,'Speed Bin B-A'!J745,'Speed Bin B-A'!J849,'Speed Bin B-A'!J953,'Speed Bin B-A'!J1057,'Speed Bin B-A'!J1161,'Speed Bin B-A'!J1265,'Speed Bin B-A'!J1369,'Speed Bin B-A'!J1473,'Speed Bin B-A'!J1577,'Speed Bin B-A'!J1681,'Speed Bin B-A'!J1785,'Speed Bin B-A'!J1889,'Speed Bin B-A'!J1993,'Speed Bin B-A'!J2097,'Speed Bin B-A'!J2201,'Speed Bin B-A'!J2305,'Speed Bin B-A'!J2409,'Speed Bin B-A'!J2513,'Speed Bin B-A'!J2617,'Speed Bin B-A'!J2721,'Speed Bin B-A'!J2825)</f>
        <v>0</v>
      </c>
      <c r="K322" s="273">
        <f>SUM('Speed Bin B-A'!K17,'Speed Bin B-A'!K121,'Speed Bin B-A'!K225,'Speed Bin B-A'!K329,'Speed Bin B-A'!K433,'Speed Bin B-A'!K537,'Speed Bin B-A'!K641,'Speed Bin B-A'!K745,'Speed Bin B-A'!K849,'Speed Bin B-A'!K953,'Speed Bin B-A'!K1057,'Speed Bin B-A'!K1161,'Speed Bin B-A'!K1265,'Speed Bin B-A'!K1369,'Speed Bin B-A'!K1473,'Speed Bin B-A'!K1577,'Speed Bin B-A'!K1681,'Speed Bin B-A'!K1785,'Speed Bin B-A'!K1889,'Speed Bin B-A'!K1993,'Speed Bin B-A'!K2097,'Speed Bin B-A'!K2201,'Speed Bin B-A'!K2305,'Speed Bin B-A'!K2409,'Speed Bin B-A'!K2513,'Speed Bin B-A'!K2617,'Speed Bin B-A'!K2721,'Speed Bin B-A'!K2825)</f>
        <v>0</v>
      </c>
      <c r="L322" s="273">
        <f>SUM('Speed Bin B-A'!L17,'Speed Bin B-A'!L121,'Speed Bin B-A'!L225,'Speed Bin B-A'!L329,'Speed Bin B-A'!L433,'Speed Bin B-A'!L537,'Speed Bin B-A'!L641,'Speed Bin B-A'!L745,'Speed Bin B-A'!L849,'Speed Bin B-A'!L953,'Speed Bin B-A'!L1057,'Speed Bin B-A'!L1161,'Speed Bin B-A'!L1265,'Speed Bin B-A'!L1369,'Speed Bin B-A'!L1473,'Speed Bin B-A'!L1577,'Speed Bin B-A'!L1681,'Speed Bin B-A'!L1785,'Speed Bin B-A'!L1889,'Speed Bin B-A'!L1993,'Speed Bin B-A'!L2097,'Speed Bin B-A'!L2201,'Speed Bin B-A'!L2305,'Speed Bin B-A'!L2409,'Speed Bin B-A'!L2513,'Speed Bin B-A'!L2617,'Speed Bin B-A'!L2721,'Speed Bin B-A'!L2825)</f>
        <v>0</v>
      </c>
      <c r="M322" s="273">
        <f>SUM('Speed Bin B-A'!M17,'Speed Bin B-A'!M121,'Speed Bin B-A'!M225,'Speed Bin B-A'!M329,'Speed Bin B-A'!M433,'Speed Bin B-A'!M537,'Speed Bin B-A'!M641,'Speed Bin B-A'!M745,'Speed Bin B-A'!M849,'Speed Bin B-A'!M953,'Speed Bin B-A'!M1057,'Speed Bin B-A'!M1161,'Speed Bin B-A'!M1265,'Speed Bin B-A'!M1369,'Speed Bin B-A'!M1473,'Speed Bin B-A'!M1577,'Speed Bin B-A'!M1681,'Speed Bin B-A'!M1785,'Speed Bin B-A'!M1889,'Speed Bin B-A'!M1993,'Speed Bin B-A'!M2097,'Speed Bin B-A'!M2201,'Speed Bin B-A'!M2305,'Speed Bin B-A'!M2409,'Speed Bin B-A'!M2513,'Speed Bin B-A'!M2617,'Speed Bin B-A'!M2721,'Speed Bin B-A'!M2825)</f>
        <v>0</v>
      </c>
      <c r="N322" s="273">
        <f>SUM('Speed Bin B-A'!N17,'Speed Bin B-A'!N121,'Speed Bin B-A'!N225,'Speed Bin B-A'!N329,'Speed Bin B-A'!N433,'Speed Bin B-A'!N537,'Speed Bin B-A'!N641,'Speed Bin B-A'!N745,'Speed Bin B-A'!N849,'Speed Bin B-A'!N953,'Speed Bin B-A'!N1057,'Speed Bin B-A'!N1161,'Speed Bin B-A'!N1265,'Speed Bin B-A'!N1369,'Speed Bin B-A'!N1473,'Speed Bin B-A'!N1577,'Speed Bin B-A'!N1681,'Speed Bin B-A'!N1785,'Speed Bin B-A'!N1889,'Speed Bin B-A'!N1993,'Speed Bin B-A'!N2097,'Speed Bin B-A'!N2201,'Speed Bin B-A'!N2305,'Speed Bin B-A'!N2409,'Speed Bin B-A'!N2513,'Speed Bin B-A'!N2617,'Speed Bin B-A'!N2721,'Speed Bin B-A'!N2825)</f>
        <v>0</v>
      </c>
      <c r="O322" s="273">
        <f>SUM('Speed Bin B-A'!O17,'Speed Bin B-A'!O121,'Speed Bin B-A'!O225,'Speed Bin B-A'!O329,'Speed Bin B-A'!O433,'Speed Bin B-A'!O537,'Speed Bin B-A'!O641,'Speed Bin B-A'!O745,'Speed Bin B-A'!O849,'Speed Bin B-A'!O953,'Speed Bin B-A'!O1057,'Speed Bin B-A'!O1161,'Speed Bin B-A'!O1265,'Speed Bin B-A'!O1369,'Speed Bin B-A'!O1473,'Speed Bin B-A'!O1577,'Speed Bin B-A'!O1681,'Speed Bin B-A'!O1785,'Speed Bin B-A'!O1889,'Speed Bin B-A'!O1993,'Speed Bin B-A'!O2097,'Speed Bin B-A'!O2201,'Speed Bin B-A'!O2305,'Speed Bin B-A'!O2409,'Speed Bin B-A'!O2513,'Speed Bin B-A'!O2617,'Speed Bin B-A'!O2721,'Speed Bin B-A'!O2825)</f>
        <v>0</v>
      </c>
      <c r="P322" s="273">
        <f>SUM('Speed Bin B-A'!P17,'Speed Bin B-A'!P121,'Speed Bin B-A'!P225,'Speed Bin B-A'!P329,'Speed Bin B-A'!P433,'Speed Bin B-A'!P537,'Speed Bin B-A'!P641,'Speed Bin B-A'!P745,'Speed Bin B-A'!P849,'Speed Bin B-A'!P953,'Speed Bin B-A'!P1057,'Speed Bin B-A'!P1161,'Speed Bin B-A'!P1265,'Speed Bin B-A'!P1369,'Speed Bin B-A'!P1473,'Speed Bin B-A'!P1577,'Speed Bin B-A'!P1681,'Speed Bin B-A'!P1785,'Speed Bin B-A'!P1889,'Speed Bin B-A'!P1993,'Speed Bin B-A'!P2097,'Speed Bin B-A'!P2201,'Speed Bin B-A'!P2305,'Speed Bin B-A'!P2409,'Speed Bin B-A'!P2513,'Speed Bin B-A'!P2617,'Speed Bin B-A'!P2721,'Speed Bin B-A'!P2825)</f>
        <v>0</v>
      </c>
      <c r="Q322" s="273">
        <f>SUM('Speed Bin B-A'!Q17,'Speed Bin B-A'!Q121,'Speed Bin B-A'!Q225,'Speed Bin B-A'!Q329,'Speed Bin B-A'!Q433,'Speed Bin B-A'!Q537,'Speed Bin B-A'!Q641,'Speed Bin B-A'!Q745,'Speed Bin B-A'!Q849,'Speed Bin B-A'!Q953,'Speed Bin B-A'!Q1057,'Speed Bin B-A'!Q1161,'Speed Bin B-A'!Q1265,'Speed Bin B-A'!Q1369,'Speed Bin B-A'!Q1473,'Speed Bin B-A'!Q1577,'Speed Bin B-A'!Q1681,'Speed Bin B-A'!Q1785,'Speed Bin B-A'!Q1889,'Speed Bin B-A'!Q1993,'Speed Bin B-A'!Q2097,'Speed Bin B-A'!Q2201,'Speed Bin B-A'!Q2305,'Speed Bin B-A'!Q2409,'Speed Bin B-A'!Q2513,'Speed Bin B-A'!Q2617,'Speed Bin B-A'!Q2721,'Speed Bin B-A'!Q2825)</f>
        <v>0</v>
      </c>
      <c r="R322" s="273">
        <f>SUM('Speed Bin B-A'!R17,'Speed Bin B-A'!R121,'Speed Bin B-A'!R225,'Speed Bin B-A'!R329,'Speed Bin B-A'!R433,'Speed Bin B-A'!R537,'Speed Bin B-A'!R641,'Speed Bin B-A'!R745,'Speed Bin B-A'!R849,'Speed Bin B-A'!R953,'Speed Bin B-A'!R1057,'Speed Bin B-A'!R1161,'Speed Bin B-A'!R1265,'Speed Bin B-A'!R1369,'Speed Bin B-A'!R1473,'Speed Bin B-A'!R1577,'Speed Bin B-A'!R1681,'Speed Bin B-A'!R1785,'Speed Bin B-A'!R1889,'Speed Bin B-A'!R1993,'Speed Bin B-A'!R2097,'Speed Bin B-A'!R2201,'Speed Bin B-A'!R2305,'Speed Bin B-A'!R2409,'Speed Bin B-A'!R2513,'Speed Bin B-A'!R2617,'Speed Bin B-A'!R2721,'Speed Bin B-A'!R2825)</f>
        <v>0</v>
      </c>
      <c r="S322" s="273">
        <f>SUM('Speed Bin B-A'!S17,'Speed Bin B-A'!S121,'Speed Bin B-A'!S225,'Speed Bin B-A'!S329,'Speed Bin B-A'!S433,'Speed Bin B-A'!S537,'Speed Bin B-A'!S641,'Speed Bin B-A'!S745,'Speed Bin B-A'!S849,'Speed Bin B-A'!S953,'Speed Bin B-A'!S1057,'Speed Bin B-A'!S1161,'Speed Bin B-A'!S1265,'Speed Bin B-A'!S1369,'Speed Bin B-A'!S1473,'Speed Bin B-A'!S1577,'Speed Bin B-A'!S1681,'Speed Bin B-A'!S1785,'Speed Bin B-A'!S1889,'Speed Bin B-A'!S1993,'Speed Bin B-A'!S2097,'Speed Bin B-A'!S2201,'Speed Bin B-A'!S2305,'Speed Bin B-A'!S2409,'Speed Bin B-A'!S2513,'Speed Bin B-A'!S2617,'Speed Bin B-A'!S2721,'Speed Bin B-A'!S2825)</f>
        <v>0</v>
      </c>
      <c r="T322" s="273">
        <f>SUM('Speed Bin B-A'!T17,'Speed Bin B-A'!T121,'Speed Bin B-A'!T225,'Speed Bin B-A'!T329,'Speed Bin B-A'!T433,'Speed Bin B-A'!T537,'Speed Bin B-A'!T641,'Speed Bin B-A'!T745,'Speed Bin B-A'!T849,'Speed Bin B-A'!T953,'Speed Bin B-A'!T1057,'Speed Bin B-A'!T1161,'Speed Bin B-A'!T1265,'Speed Bin B-A'!T1369,'Speed Bin B-A'!T1473,'Speed Bin B-A'!T1577,'Speed Bin B-A'!T1681,'Speed Bin B-A'!T1785,'Speed Bin B-A'!T1889,'Speed Bin B-A'!T1993,'Speed Bin B-A'!T2097,'Speed Bin B-A'!T2201,'Speed Bin B-A'!T2305,'Speed Bin B-A'!T2409,'Speed Bin B-A'!T2513,'Speed Bin B-A'!T2617,'Speed Bin B-A'!T2721,'Speed Bin B-A'!T2825)</f>
        <v>0</v>
      </c>
      <c r="U322" s="273">
        <f>SUM('Speed Bin B-A'!U17,'Speed Bin B-A'!U121,'Speed Bin B-A'!U225,'Speed Bin B-A'!U329,'Speed Bin B-A'!U433,'Speed Bin B-A'!U537,'Speed Bin B-A'!U641,'Speed Bin B-A'!U745,'Speed Bin B-A'!U849,'Speed Bin B-A'!U953,'Speed Bin B-A'!U1057,'Speed Bin B-A'!U1161,'Speed Bin B-A'!U1265,'Speed Bin B-A'!U1369,'Speed Bin B-A'!U1473,'Speed Bin B-A'!U1577,'Speed Bin B-A'!U1681,'Speed Bin B-A'!U1785,'Speed Bin B-A'!U1889,'Speed Bin B-A'!U1993,'Speed Bin B-A'!U2097,'Speed Bin B-A'!U2201,'Speed Bin B-A'!U2305,'Speed Bin B-A'!U2409,'Speed Bin B-A'!U2513,'Speed Bin B-A'!U2617,'Speed Bin B-A'!U2721,'Speed Bin B-A'!U2825)</f>
        <v>0</v>
      </c>
      <c r="V322" s="274">
        <f>IFERROR(AVERAGE('Speed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22.106249999999999</v>
      </c>
      <c r="W322" s="274" t="str">
        <f>IFERROR(AVERAGE('Speed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v>
      </c>
      <c r="X322" s="282"/>
      <c r="Y322" s="282"/>
      <c r="Z322" s="272">
        <v>0.25</v>
      </c>
      <c r="AA322" s="275">
        <f t="shared" ref="AA322" si="157">SUM(C340:C343)</f>
        <v>34</v>
      </c>
      <c r="AB322" s="275">
        <f t="shared" ref="AB322:AR322" si="158">SUM(D340:D343)</f>
        <v>218</v>
      </c>
      <c r="AC322" s="275">
        <f t="shared" si="158"/>
        <v>463</v>
      </c>
      <c r="AD322" s="275">
        <f t="shared" si="158"/>
        <v>438</v>
      </c>
      <c r="AE322" s="275">
        <f t="shared" si="158"/>
        <v>106</v>
      </c>
      <c r="AF322" s="275">
        <f t="shared" si="158"/>
        <v>17</v>
      </c>
      <c r="AG322" s="275">
        <f t="shared" si="158"/>
        <v>2</v>
      </c>
      <c r="AH322" s="275">
        <f t="shared" si="158"/>
        <v>0</v>
      </c>
      <c r="AI322" s="275">
        <f t="shared" si="158"/>
        <v>0</v>
      </c>
      <c r="AJ322" s="275">
        <f t="shared" si="158"/>
        <v>0</v>
      </c>
      <c r="AK322" s="275">
        <f t="shared" si="158"/>
        <v>0</v>
      </c>
      <c r="AL322" s="275">
        <f t="shared" si="158"/>
        <v>0</v>
      </c>
      <c r="AM322" s="275">
        <f t="shared" si="158"/>
        <v>0</v>
      </c>
      <c r="AN322" s="275">
        <f t="shared" si="158"/>
        <v>0</v>
      </c>
      <c r="AO322" s="275">
        <f t="shared" si="158"/>
        <v>0</v>
      </c>
      <c r="AP322" s="275">
        <f t="shared" si="158"/>
        <v>0</v>
      </c>
      <c r="AQ322" s="275">
        <f t="shared" si="158"/>
        <v>0</v>
      </c>
      <c r="AR322" s="275">
        <f t="shared" si="158"/>
        <v>0</v>
      </c>
      <c r="AS322" s="275">
        <f>SUM(U340:U343)</f>
        <v>0</v>
      </c>
      <c r="AT322" s="274">
        <f>IFERROR(AVERAGE(V340:V343),"-")</f>
        <v>20.319473684210529</v>
      </c>
      <c r="AU322" s="274">
        <f>IFERROR(AVERAGE(W340:W343),"-")</f>
        <v>23.683516483516485</v>
      </c>
    </row>
    <row r="323" spans="1:47" x14ac:dyDescent="0.25">
      <c r="A323" s="272">
        <v>7.2916666666666699E-2</v>
      </c>
      <c r="B323" s="273">
        <f>SUM('Speed Bin B-A'!B18,'Speed Bin B-A'!B122,'Speed Bin B-A'!B226,'Speed Bin B-A'!B330,'Speed Bin B-A'!B434,'Speed Bin B-A'!B538,'Speed Bin B-A'!B642,'Speed Bin B-A'!B746,'Speed Bin B-A'!B850,'Speed Bin B-A'!B954,'Speed Bin B-A'!B1058,'Speed Bin B-A'!B1162,'Speed Bin B-A'!B1266,'Speed Bin B-A'!B1370,'Speed Bin B-A'!B1474,'Speed Bin B-A'!B1578,'Speed Bin B-A'!B1682,'Speed Bin B-A'!B1786,'Speed Bin B-A'!B1890,'Speed Bin B-A'!B1994,'Speed Bin B-A'!B2098,'Speed Bin B-A'!B2202,'Speed Bin B-A'!B2306,'Speed Bin B-A'!B2410,'Speed Bin B-A'!B2514,'Speed Bin B-A'!B2618,'Speed Bin B-A'!B2722,'Speed Bin B-A'!B2826)</f>
        <v>23</v>
      </c>
      <c r="C323" s="273">
        <f>SUM('Speed Bin B-A'!C18,'Speed Bin B-A'!C122,'Speed Bin B-A'!C226,'Speed Bin B-A'!C330,'Speed Bin B-A'!C434,'Speed Bin B-A'!C538,'Speed Bin B-A'!C642,'Speed Bin B-A'!C746,'Speed Bin B-A'!C850,'Speed Bin B-A'!C954,'Speed Bin B-A'!C1058,'Speed Bin B-A'!C1162,'Speed Bin B-A'!C1266,'Speed Bin B-A'!C1370,'Speed Bin B-A'!C1474,'Speed Bin B-A'!C1578,'Speed Bin B-A'!C1682,'Speed Bin B-A'!C1786,'Speed Bin B-A'!C1890,'Speed Bin B-A'!C1994,'Speed Bin B-A'!C2098,'Speed Bin B-A'!C2202,'Speed Bin B-A'!C2306,'Speed Bin B-A'!C2410,'Speed Bin B-A'!C2514,'Speed Bin B-A'!C2618,'Speed Bin B-A'!C2722,'Speed Bin B-A'!C2826)</f>
        <v>0</v>
      </c>
      <c r="D323" s="273">
        <f>SUM('Speed Bin B-A'!D18,'Speed Bin B-A'!D122,'Speed Bin B-A'!D226,'Speed Bin B-A'!D330,'Speed Bin B-A'!D434,'Speed Bin B-A'!D538,'Speed Bin B-A'!D642,'Speed Bin B-A'!D746,'Speed Bin B-A'!D850,'Speed Bin B-A'!D954,'Speed Bin B-A'!D1058,'Speed Bin B-A'!D1162,'Speed Bin B-A'!D1266,'Speed Bin B-A'!D1370,'Speed Bin B-A'!D1474,'Speed Bin B-A'!D1578,'Speed Bin B-A'!D1682,'Speed Bin B-A'!D1786,'Speed Bin B-A'!D1890,'Speed Bin B-A'!D1994,'Speed Bin B-A'!D2098,'Speed Bin B-A'!D2202,'Speed Bin B-A'!D2306,'Speed Bin B-A'!D2410,'Speed Bin B-A'!D2514,'Speed Bin B-A'!D2618,'Speed Bin B-A'!D2722,'Speed Bin B-A'!D2826)</f>
        <v>1</v>
      </c>
      <c r="E323" s="273">
        <f>SUM('Speed Bin B-A'!E18,'Speed Bin B-A'!E122,'Speed Bin B-A'!E226,'Speed Bin B-A'!E330,'Speed Bin B-A'!E434,'Speed Bin B-A'!E538,'Speed Bin B-A'!E642,'Speed Bin B-A'!E746,'Speed Bin B-A'!E850,'Speed Bin B-A'!E954,'Speed Bin B-A'!E1058,'Speed Bin B-A'!E1162,'Speed Bin B-A'!E1266,'Speed Bin B-A'!E1370,'Speed Bin B-A'!E1474,'Speed Bin B-A'!E1578,'Speed Bin B-A'!E1682,'Speed Bin B-A'!E1786,'Speed Bin B-A'!E1890,'Speed Bin B-A'!E1994,'Speed Bin B-A'!E2098,'Speed Bin B-A'!E2202,'Speed Bin B-A'!E2306,'Speed Bin B-A'!E2410,'Speed Bin B-A'!E2514,'Speed Bin B-A'!E2618,'Speed Bin B-A'!E2722,'Speed Bin B-A'!E2826)</f>
        <v>3</v>
      </c>
      <c r="F323" s="273">
        <f>SUM('Speed Bin B-A'!F18,'Speed Bin B-A'!F122,'Speed Bin B-A'!F226,'Speed Bin B-A'!F330,'Speed Bin B-A'!F434,'Speed Bin B-A'!F538,'Speed Bin B-A'!F642,'Speed Bin B-A'!F746,'Speed Bin B-A'!F850,'Speed Bin B-A'!F954,'Speed Bin B-A'!F1058,'Speed Bin B-A'!F1162,'Speed Bin B-A'!F1266,'Speed Bin B-A'!F1370,'Speed Bin B-A'!F1474,'Speed Bin B-A'!F1578,'Speed Bin B-A'!F1682,'Speed Bin B-A'!F1786,'Speed Bin B-A'!F1890,'Speed Bin B-A'!F1994,'Speed Bin B-A'!F2098,'Speed Bin B-A'!F2202,'Speed Bin B-A'!F2306,'Speed Bin B-A'!F2410,'Speed Bin B-A'!F2514,'Speed Bin B-A'!F2618,'Speed Bin B-A'!F2722,'Speed Bin B-A'!F2826)</f>
        <v>13</v>
      </c>
      <c r="G323" s="273">
        <f>SUM('Speed Bin B-A'!G18,'Speed Bin B-A'!G122,'Speed Bin B-A'!G226,'Speed Bin B-A'!G330,'Speed Bin B-A'!G434,'Speed Bin B-A'!G538,'Speed Bin B-A'!G642,'Speed Bin B-A'!G746,'Speed Bin B-A'!G850,'Speed Bin B-A'!G954,'Speed Bin B-A'!G1058,'Speed Bin B-A'!G1162,'Speed Bin B-A'!G1266,'Speed Bin B-A'!G1370,'Speed Bin B-A'!G1474,'Speed Bin B-A'!G1578,'Speed Bin B-A'!G1682,'Speed Bin B-A'!G1786,'Speed Bin B-A'!G1890,'Speed Bin B-A'!G1994,'Speed Bin B-A'!G2098,'Speed Bin B-A'!G2202,'Speed Bin B-A'!G2306,'Speed Bin B-A'!G2410,'Speed Bin B-A'!G2514,'Speed Bin B-A'!G2618,'Speed Bin B-A'!G2722,'Speed Bin B-A'!G2826)</f>
        <v>5</v>
      </c>
      <c r="H323" s="273">
        <f>SUM('Speed Bin B-A'!H18,'Speed Bin B-A'!H122,'Speed Bin B-A'!H226,'Speed Bin B-A'!H330,'Speed Bin B-A'!H434,'Speed Bin B-A'!H538,'Speed Bin B-A'!H642,'Speed Bin B-A'!H746,'Speed Bin B-A'!H850,'Speed Bin B-A'!H954,'Speed Bin B-A'!H1058,'Speed Bin B-A'!H1162,'Speed Bin B-A'!H1266,'Speed Bin B-A'!H1370,'Speed Bin B-A'!H1474,'Speed Bin B-A'!H1578,'Speed Bin B-A'!H1682,'Speed Bin B-A'!H1786,'Speed Bin B-A'!H1890,'Speed Bin B-A'!H1994,'Speed Bin B-A'!H2098,'Speed Bin B-A'!H2202,'Speed Bin B-A'!H2306,'Speed Bin B-A'!H2410,'Speed Bin B-A'!H2514,'Speed Bin B-A'!H2618,'Speed Bin B-A'!H2722,'Speed Bin B-A'!H2826)</f>
        <v>1</v>
      </c>
      <c r="I323" s="273">
        <f>SUM('Speed Bin B-A'!I18,'Speed Bin B-A'!I122,'Speed Bin B-A'!I226,'Speed Bin B-A'!I330,'Speed Bin B-A'!I434,'Speed Bin B-A'!I538,'Speed Bin B-A'!I642,'Speed Bin B-A'!I746,'Speed Bin B-A'!I850,'Speed Bin B-A'!I954,'Speed Bin B-A'!I1058,'Speed Bin B-A'!I1162,'Speed Bin B-A'!I1266,'Speed Bin B-A'!I1370,'Speed Bin B-A'!I1474,'Speed Bin B-A'!I1578,'Speed Bin B-A'!I1682,'Speed Bin B-A'!I1786,'Speed Bin B-A'!I1890,'Speed Bin B-A'!I1994,'Speed Bin B-A'!I2098,'Speed Bin B-A'!I2202,'Speed Bin B-A'!I2306,'Speed Bin B-A'!I2410,'Speed Bin B-A'!I2514,'Speed Bin B-A'!I2618,'Speed Bin B-A'!I2722,'Speed Bin B-A'!I2826)</f>
        <v>0</v>
      </c>
      <c r="J323" s="273">
        <f>SUM('Speed Bin B-A'!J18,'Speed Bin B-A'!J122,'Speed Bin B-A'!J226,'Speed Bin B-A'!J330,'Speed Bin B-A'!J434,'Speed Bin B-A'!J538,'Speed Bin B-A'!J642,'Speed Bin B-A'!J746,'Speed Bin B-A'!J850,'Speed Bin B-A'!J954,'Speed Bin B-A'!J1058,'Speed Bin B-A'!J1162,'Speed Bin B-A'!J1266,'Speed Bin B-A'!J1370,'Speed Bin B-A'!J1474,'Speed Bin B-A'!J1578,'Speed Bin B-A'!J1682,'Speed Bin B-A'!J1786,'Speed Bin B-A'!J1890,'Speed Bin B-A'!J1994,'Speed Bin B-A'!J2098,'Speed Bin B-A'!J2202,'Speed Bin B-A'!J2306,'Speed Bin B-A'!J2410,'Speed Bin B-A'!J2514,'Speed Bin B-A'!J2618,'Speed Bin B-A'!J2722,'Speed Bin B-A'!J2826)</f>
        <v>0</v>
      </c>
      <c r="K323" s="273">
        <f>SUM('Speed Bin B-A'!K18,'Speed Bin B-A'!K122,'Speed Bin B-A'!K226,'Speed Bin B-A'!K330,'Speed Bin B-A'!K434,'Speed Bin B-A'!K538,'Speed Bin B-A'!K642,'Speed Bin B-A'!K746,'Speed Bin B-A'!K850,'Speed Bin B-A'!K954,'Speed Bin B-A'!K1058,'Speed Bin B-A'!K1162,'Speed Bin B-A'!K1266,'Speed Bin B-A'!K1370,'Speed Bin B-A'!K1474,'Speed Bin B-A'!K1578,'Speed Bin B-A'!K1682,'Speed Bin B-A'!K1786,'Speed Bin B-A'!K1890,'Speed Bin B-A'!K1994,'Speed Bin B-A'!K2098,'Speed Bin B-A'!K2202,'Speed Bin B-A'!K2306,'Speed Bin B-A'!K2410,'Speed Bin B-A'!K2514,'Speed Bin B-A'!K2618,'Speed Bin B-A'!K2722,'Speed Bin B-A'!K2826)</f>
        <v>0</v>
      </c>
      <c r="L323" s="273">
        <f>SUM('Speed Bin B-A'!L18,'Speed Bin B-A'!L122,'Speed Bin B-A'!L226,'Speed Bin B-A'!L330,'Speed Bin B-A'!L434,'Speed Bin B-A'!L538,'Speed Bin B-A'!L642,'Speed Bin B-A'!L746,'Speed Bin B-A'!L850,'Speed Bin B-A'!L954,'Speed Bin B-A'!L1058,'Speed Bin B-A'!L1162,'Speed Bin B-A'!L1266,'Speed Bin B-A'!L1370,'Speed Bin B-A'!L1474,'Speed Bin B-A'!L1578,'Speed Bin B-A'!L1682,'Speed Bin B-A'!L1786,'Speed Bin B-A'!L1890,'Speed Bin B-A'!L1994,'Speed Bin B-A'!L2098,'Speed Bin B-A'!L2202,'Speed Bin B-A'!L2306,'Speed Bin B-A'!L2410,'Speed Bin B-A'!L2514,'Speed Bin B-A'!L2618,'Speed Bin B-A'!L2722,'Speed Bin B-A'!L2826)</f>
        <v>0</v>
      </c>
      <c r="M323" s="273">
        <f>SUM('Speed Bin B-A'!M18,'Speed Bin B-A'!M122,'Speed Bin B-A'!M226,'Speed Bin B-A'!M330,'Speed Bin B-A'!M434,'Speed Bin B-A'!M538,'Speed Bin B-A'!M642,'Speed Bin B-A'!M746,'Speed Bin B-A'!M850,'Speed Bin B-A'!M954,'Speed Bin B-A'!M1058,'Speed Bin B-A'!M1162,'Speed Bin B-A'!M1266,'Speed Bin B-A'!M1370,'Speed Bin B-A'!M1474,'Speed Bin B-A'!M1578,'Speed Bin B-A'!M1682,'Speed Bin B-A'!M1786,'Speed Bin B-A'!M1890,'Speed Bin B-A'!M1994,'Speed Bin B-A'!M2098,'Speed Bin B-A'!M2202,'Speed Bin B-A'!M2306,'Speed Bin B-A'!M2410,'Speed Bin B-A'!M2514,'Speed Bin B-A'!M2618,'Speed Bin B-A'!M2722,'Speed Bin B-A'!M2826)</f>
        <v>0</v>
      </c>
      <c r="N323" s="273">
        <f>SUM('Speed Bin B-A'!N18,'Speed Bin B-A'!N122,'Speed Bin B-A'!N226,'Speed Bin B-A'!N330,'Speed Bin B-A'!N434,'Speed Bin B-A'!N538,'Speed Bin B-A'!N642,'Speed Bin B-A'!N746,'Speed Bin B-A'!N850,'Speed Bin B-A'!N954,'Speed Bin B-A'!N1058,'Speed Bin B-A'!N1162,'Speed Bin B-A'!N1266,'Speed Bin B-A'!N1370,'Speed Bin B-A'!N1474,'Speed Bin B-A'!N1578,'Speed Bin B-A'!N1682,'Speed Bin B-A'!N1786,'Speed Bin B-A'!N1890,'Speed Bin B-A'!N1994,'Speed Bin B-A'!N2098,'Speed Bin B-A'!N2202,'Speed Bin B-A'!N2306,'Speed Bin B-A'!N2410,'Speed Bin B-A'!N2514,'Speed Bin B-A'!N2618,'Speed Bin B-A'!N2722,'Speed Bin B-A'!N2826)</f>
        <v>0</v>
      </c>
      <c r="O323" s="273">
        <f>SUM('Speed Bin B-A'!O18,'Speed Bin B-A'!O122,'Speed Bin B-A'!O226,'Speed Bin B-A'!O330,'Speed Bin B-A'!O434,'Speed Bin B-A'!O538,'Speed Bin B-A'!O642,'Speed Bin B-A'!O746,'Speed Bin B-A'!O850,'Speed Bin B-A'!O954,'Speed Bin B-A'!O1058,'Speed Bin B-A'!O1162,'Speed Bin B-A'!O1266,'Speed Bin B-A'!O1370,'Speed Bin B-A'!O1474,'Speed Bin B-A'!O1578,'Speed Bin B-A'!O1682,'Speed Bin B-A'!O1786,'Speed Bin B-A'!O1890,'Speed Bin B-A'!O1994,'Speed Bin B-A'!O2098,'Speed Bin B-A'!O2202,'Speed Bin B-A'!O2306,'Speed Bin B-A'!O2410,'Speed Bin B-A'!O2514,'Speed Bin B-A'!O2618,'Speed Bin B-A'!O2722,'Speed Bin B-A'!O2826)</f>
        <v>0</v>
      </c>
      <c r="P323" s="273">
        <f>SUM('Speed Bin B-A'!P18,'Speed Bin B-A'!P122,'Speed Bin B-A'!P226,'Speed Bin B-A'!P330,'Speed Bin B-A'!P434,'Speed Bin B-A'!P538,'Speed Bin B-A'!P642,'Speed Bin B-A'!P746,'Speed Bin B-A'!P850,'Speed Bin B-A'!P954,'Speed Bin B-A'!P1058,'Speed Bin B-A'!P1162,'Speed Bin B-A'!P1266,'Speed Bin B-A'!P1370,'Speed Bin B-A'!P1474,'Speed Bin B-A'!P1578,'Speed Bin B-A'!P1682,'Speed Bin B-A'!P1786,'Speed Bin B-A'!P1890,'Speed Bin B-A'!P1994,'Speed Bin B-A'!P2098,'Speed Bin B-A'!P2202,'Speed Bin B-A'!P2306,'Speed Bin B-A'!P2410,'Speed Bin B-A'!P2514,'Speed Bin B-A'!P2618,'Speed Bin B-A'!P2722,'Speed Bin B-A'!P2826)</f>
        <v>0</v>
      </c>
      <c r="Q323" s="273">
        <f>SUM('Speed Bin B-A'!Q18,'Speed Bin B-A'!Q122,'Speed Bin B-A'!Q226,'Speed Bin B-A'!Q330,'Speed Bin B-A'!Q434,'Speed Bin B-A'!Q538,'Speed Bin B-A'!Q642,'Speed Bin B-A'!Q746,'Speed Bin B-A'!Q850,'Speed Bin B-A'!Q954,'Speed Bin B-A'!Q1058,'Speed Bin B-A'!Q1162,'Speed Bin B-A'!Q1266,'Speed Bin B-A'!Q1370,'Speed Bin B-A'!Q1474,'Speed Bin B-A'!Q1578,'Speed Bin B-A'!Q1682,'Speed Bin B-A'!Q1786,'Speed Bin B-A'!Q1890,'Speed Bin B-A'!Q1994,'Speed Bin B-A'!Q2098,'Speed Bin B-A'!Q2202,'Speed Bin B-A'!Q2306,'Speed Bin B-A'!Q2410,'Speed Bin B-A'!Q2514,'Speed Bin B-A'!Q2618,'Speed Bin B-A'!Q2722,'Speed Bin B-A'!Q2826)</f>
        <v>0</v>
      </c>
      <c r="R323" s="273">
        <f>SUM('Speed Bin B-A'!R18,'Speed Bin B-A'!R122,'Speed Bin B-A'!R226,'Speed Bin B-A'!R330,'Speed Bin B-A'!R434,'Speed Bin B-A'!R538,'Speed Bin B-A'!R642,'Speed Bin B-A'!R746,'Speed Bin B-A'!R850,'Speed Bin B-A'!R954,'Speed Bin B-A'!R1058,'Speed Bin B-A'!R1162,'Speed Bin B-A'!R1266,'Speed Bin B-A'!R1370,'Speed Bin B-A'!R1474,'Speed Bin B-A'!R1578,'Speed Bin B-A'!R1682,'Speed Bin B-A'!R1786,'Speed Bin B-A'!R1890,'Speed Bin B-A'!R1994,'Speed Bin B-A'!R2098,'Speed Bin B-A'!R2202,'Speed Bin B-A'!R2306,'Speed Bin B-A'!R2410,'Speed Bin B-A'!R2514,'Speed Bin B-A'!R2618,'Speed Bin B-A'!R2722,'Speed Bin B-A'!R2826)</f>
        <v>0</v>
      </c>
      <c r="S323" s="273">
        <f>SUM('Speed Bin B-A'!S18,'Speed Bin B-A'!S122,'Speed Bin B-A'!S226,'Speed Bin B-A'!S330,'Speed Bin B-A'!S434,'Speed Bin B-A'!S538,'Speed Bin B-A'!S642,'Speed Bin B-A'!S746,'Speed Bin B-A'!S850,'Speed Bin B-A'!S954,'Speed Bin B-A'!S1058,'Speed Bin B-A'!S1162,'Speed Bin B-A'!S1266,'Speed Bin B-A'!S1370,'Speed Bin B-A'!S1474,'Speed Bin B-A'!S1578,'Speed Bin B-A'!S1682,'Speed Bin B-A'!S1786,'Speed Bin B-A'!S1890,'Speed Bin B-A'!S1994,'Speed Bin B-A'!S2098,'Speed Bin B-A'!S2202,'Speed Bin B-A'!S2306,'Speed Bin B-A'!S2410,'Speed Bin B-A'!S2514,'Speed Bin B-A'!S2618,'Speed Bin B-A'!S2722,'Speed Bin B-A'!S2826)</f>
        <v>0</v>
      </c>
      <c r="T323" s="273">
        <f>SUM('Speed Bin B-A'!T18,'Speed Bin B-A'!T122,'Speed Bin B-A'!T226,'Speed Bin B-A'!T330,'Speed Bin B-A'!T434,'Speed Bin B-A'!T538,'Speed Bin B-A'!T642,'Speed Bin B-A'!T746,'Speed Bin B-A'!T850,'Speed Bin B-A'!T954,'Speed Bin B-A'!T1058,'Speed Bin B-A'!T1162,'Speed Bin B-A'!T1266,'Speed Bin B-A'!T1370,'Speed Bin B-A'!T1474,'Speed Bin B-A'!T1578,'Speed Bin B-A'!T1682,'Speed Bin B-A'!T1786,'Speed Bin B-A'!T1890,'Speed Bin B-A'!T1994,'Speed Bin B-A'!T2098,'Speed Bin B-A'!T2202,'Speed Bin B-A'!T2306,'Speed Bin B-A'!T2410,'Speed Bin B-A'!T2514,'Speed Bin B-A'!T2618,'Speed Bin B-A'!T2722,'Speed Bin B-A'!T2826)</f>
        <v>0</v>
      </c>
      <c r="U323" s="273">
        <f>SUM('Speed Bin B-A'!U18,'Speed Bin B-A'!U122,'Speed Bin B-A'!U226,'Speed Bin B-A'!U330,'Speed Bin B-A'!U434,'Speed Bin B-A'!U538,'Speed Bin B-A'!U642,'Speed Bin B-A'!U746,'Speed Bin B-A'!U850,'Speed Bin B-A'!U954,'Speed Bin B-A'!U1058,'Speed Bin B-A'!U1162,'Speed Bin B-A'!U1266,'Speed Bin B-A'!U1370,'Speed Bin B-A'!U1474,'Speed Bin B-A'!U1578,'Speed Bin B-A'!U1682,'Speed Bin B-A'!U1786,'Speed Bin B-A'!U1890,'Speed Bin B-A'!U1994,'Speed Bin B-A'!U2098,'Speed Bin B-A'!U2202,'Speed Bin B-A'!U2306,'Speed Bin B-A'!U2410,'Speed Bin B-A'!U2514,'Speed Bin B-A'!U2618,'Speed Bin B-A'!U2722,'Speed Bin B-A'!U2826)</f>
        <v>0</v>
      </c>
      <c r="V323" s="274">
        <f>IFERROR(AVERAGE('Speed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22.919999999999998</v>
      </c>
      <c r="W323" s="274" t="str">
        <f>IFERROR(AVERAGE('Speed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v>
      </c>
      <c r="X323" s="282"/>
      <c r="Y323" s="282"/>
      <c r="Z323" s="272">
        <v>0.29166666666666702</v>
      </c>
      <c r="AA323" s="275">
        <f t="shared" ref="AA323" si="159">SUM(C344:C347)</f>
        <v>72</v>
      </c>
      <c r="AB323" s="275">
        <f t="shared" ref="AB323:AR323" si="160">SUM(D344:D347)</f>
        <v>339</v>
      </c>
      <c r="AC323" s="275">
        <f t="shared" si="160"/>
        <v>800</v>
      </c>
      <c r="AD323" s="275">
        <f t="shared" si="160"/>
        <v>487</v>
      </c>
      <c r="AE323" s="275">
        <f t="shared" si="160"/>
        <v>133</v>
      </c>
      <c r="AF323" s="275">
        <f t="shared" si="160"/>
        <v>21</v>
      </c>
      <c r="AG323" s="275">
        <f t="shared" si="160"/>
        <v>8</v>
      </c>
      <c r="AH323" s="275">
        <f t="shared" si="160"/>
        <v>1</v>
      </c>
      <c r="AI323" s="275">
        <f t="shared" si="160"/>
        <v>0</v>
      </c>
      <c r="AJ323" s="275">
        <f t="shared" si="160"/>
        <v>0</v>
      </c>
      <c r="AK323" s="275">
        <f t="shared" si="160"/>
        <v>0</v>
      </c>
      <c r="AL323" s="275">
        <f t="shared" si="160"/>
        <v>0</v>
      </c>
      <c r="AM323" s="275">
        <f t="shared" si="160"/>
        <v>0</v>
      </c>
      <c r="AN323" s="275">
        <f t="shared" si="160"/>
        <v>0</v>
      </c>
      <c r="AO323" s="275">
        <f t="shared" si="160"/>
        <v>0</v>
      </c>
      <c r="AP323" s="275">
        <f t="shared" si="160"/>
        <v>0</v>
      </c>
      <c r="AQ323" s="275">
        <f t="shared" si="160"/>
        <v>0</v>
      </c>
      <c r="AR323" s="275">
        <f t="shared" si="160"/>
        <v>0</v>
      </c>
      <c r="AS323" s="275">
        <f>SUM(U344:U347)</f>
        <v>0</v>
      </c>
      <c r="AT323" s="274">
        <f>IFERROR(AVERAGE(V344:V347),"-")</f>
        <v>19.601644736842104</v>
      </c>
      <c r="AU323" s="274">
        <f>IFERROR(AVERAGE(W344:W347),"-")</f>
        <v>23.1</v>
      </c>
    </row>
    <row r="324" spans="1:47" x14ac:dyDescent="0.25">
      <c r="A324" s="272">
        <v>8.3333333333333301E-2</v>
      </c>
      <c r="B324" s="273">
        <f>SUM('Speed Bin B-A'!B19,'Speed Bin B-A'!B123,'Speed Bin B-A'!B227,'Speed Bin B-A'!B331,'Speed Bin B-A'!B435,'Speed Bin B-A'!B539,'Speed Bin B-A'!B643,'Speed Bin B-A'!B747,'Speed Bin B-A'!B851,'Speed Bin B-A'!B955,'Speed Bin B-A'!B1059,'Speed Bin B-A'!B1163,'Speed Bin B-A'!B1267,'Speed Bin B-A'!B1371,'Speed Bin B-A'!B1475,'Speed Bin B-A'!B1579,'Speed Bin B-A'!B1683,'Speed Bin B-A'!B1787,'Speed Bin B-A'!B1891,'Speed Bin B-A'!B1995,'Speed Bin B-A'!B2099,'Speed Bin B-A'!B2203,'Speed Bin B-A'!B2307,'Speed Bin B-A'!B2411,'Speed Bin B-A'!B2515,'Speed Bin B-A'!B2619,'Speed Bin B-A'!B2723,'Speed Bin B-A'!B2827)</f>
        <v>37</v>
      </c>
      <c r="C324" s="273">
        <f>SUM('Speed Bin B-A'!C19,'Speed Bin B-A'!C123,'Speed Bin B-A'!C227,'Speed Bin B-A'!C331,'Speed Bin B-A'!C435,'Speed Bin B-A'!C539,'Speed Bin B-A'!C643,'Speed Bin B-A'!C747,'Speed Bin B-A'!C851,'Speed Bin B-A'!C955,'Speed Bin B-A'!C1059,'Speed Bin B-A'!C1163,'Speed Bin B-A'!C1267,'Speed Bin B-A'!C1371,'Speed Bin B-A'!C1475,'Speed Bin B-A'!C1579,'Speed Bin B-A'!C1683,'Speed Bin B-A'!C1787,'Speed Bin B-A'!C1891,'Speed Bin B-A'!C1995,'Speed Bin B-A'!C2099,'Speed Bin B-A'!C2203,'Speed Bin B-A'!C2307,'Speed Bin B-A'!C2411,'Speed Bin B-A'!C2515,'Speed Bin B-A'!C2619,'Speed Bin B-A'!C2723,'Speed Bin B-A'!C2827)</f>
        <v>0</v>
      </c>
      <c r="D324" s="273">
        <f>SUM('Speed Bin B-A'!D19,'Speed Bin B-A'!D123,'Speed Bin B-A'!D227,'Speed Bin B-A'!D331,'Speed Bin B-A'!D435,'Speed Bin B-A'!D539,'Speed Bin B-A'!D643,'Speed Bin B-A'!D747,'Speed Bin B-A'!D851,'Speed Bin B-A'!D955,'Speed Bin B-A'!D1059,'Speed Bin B-A'!D1163,'Speed Bin B-A'!D1267,'Speed Bin B-A'!D1371,'Speed Bin B-A'!D1475,'Speed Bin B-A'!D1579,'Speed Bin B-A'!D1683,'Speed Bin B-A'!D1787,'Speed Bin B-A'!D1891,'Speed Bin B-A'!D1995,'Speed Bin B-A'!D2099,'Speed Bin B-A'!D2203,'Speed Bin B-A'!D2307,'Speed Bin B-A'!D2411,'Speed Bin B-A'!D2515,'Speed Bin B-A'!D2619,'Speed Bin B-A'!D2723,'Speed Bin B-A'!D2827)</f>
        <v>3</v>
      </c>
      <c r="E324" s="273">
        <f>SUM('Speed Bin B-A'!E19,'Speed Bin B-A'!E123,'Speed Bin B-A'!E227,'Speed Bin B-A'!E331,'Speed Bin B-A'!E435,'Speed Bin B-A'!E539,'Speed Bin B-A'!E643,'Speed Bin B-A'!E747,'Speed Bin B-A'!E851,'Speed Bin B-A'!E955,'Speed Bin B-A'!E1059,'Speed Bin B-A'!E1163,'Speed Bin B-A'!E1267,'Speed Bin B-A'!E1371,'Speed Bin B-A'!E1475,'Speed Bin B-A'!E1579,'Speed Bin B-A'!E1683,'Speed Bin B-A'!E1787,'Speed Bin B-A'!E1891,'Speed Bin B-A'!E1995,'Speed Bin B-A'!E2099,'Speed Bin B-A'!E2203,'Speed Bin B-A'!E2307,'Speed Bin B-A'!E2411,'Speed Bin B-A'!E2515,'Speed Bin B-A'!E2619,'Speed Bin B-A'!E2723,'Speed Bin B-A'!E2827)</f>
        <v>9</v>
      </c>
      <c r="F324" s="273">
        <f>SUM('Speed Bin B-A'!F19,'Speed Bin B-A'!F123,'Speed Bin B-A'!F227,'Speed Bin B-A'!F331,'Speed Bin B-A'!F435,'Speed Bin B-A'!F539,'Speed Bin B-A'!F643,'Speed Bin B-A'!F747,'Speed Bin B-A'!F851,'Speed Bin B-A'!F955,'Speed Bin B-A'!F1059,'Speed Bin B-A'!F1163,'Speed Bin B-A'!F1267,'Speed Bin B-A'!F1371,'Speed Bin B-A'!F1475,'Speed Bin B-A'!F1579,'Speed Bin B-A'!F1683,'Speed Bin B-A'!F1787,'Speed Bin B-A'!F1891,'Speed Bin B-A'!F1995,'Speed Bin B-A'!F2099,'Speed Bin B-A'!F2203,'Speed Bin B-A'!F2307,'Speed Bin B-A'!F2411,'Speed Bin B-A'!F2515,'Speed Bin B-A'!F2619,'Speed Bin B-A'!F2723,'Speed Bin B-A'!F2827)</f>
        <v>16</v>
      </c>
      <c r="G324" s="273">
        <f>SUM('Speed Bin B-A'!G19,'Speed Bin B-A'!G123,'Speed Bin B-A'!G227,'Speed Bin B-A'!G331,'Speed Bin B-A'!G435,'Speed Bin B-A'!G539,'Speed Bin B-A'!G643,'Speed Bin B-A'!G747,'Speed Bin B-A'!G851,'Speed Bin B-A'!G955,'Speed Bin B-A'!G1059,'Speed Bin B-A'!G1163,'Speed Bin B-A'!G1267,'Speed Bin B-A'!G1371,'Speed Bin B-A'!G1475,'Speed Bin B-A'!G1579,'Speed Bin B-A'!G1683,'Speed Bin B-A'!G1787,'Speed Bin B-A'!G1891,'Speed Bin B-A'!G1995,'Speed Bin B-A'!G2099,'Speed Bin B-A'!G2203,'Speed Bin B-A'!G2307,'Speed Bin B-A'!G2411,'Speed Bin B-A'!G2515,'Speed Bin B-A'!G2619,'Speed Bin B-A'!G2723,'Speed Bin B-A'!G2827)</f>
        <v>9</v>
      </c>
      <c r="H324" s="273">
        <f>SUM('Speed Bin B-A'!H19,'Speed Bin B-A'!H123,'Speed Bin B-A'!H227,'Speed Bin B-A'!H331,'Speed Bin B-A'!H435,'Speed Bin B-A'!H539,'Speed Bin B-A'!H643,'Speed Bin B-A'!H747,'Speed Bin B-A'!H851,'Speed Bin B-A'!H955,'Speed Bin B-A'!H1059,'Speed Bin B-A'!H1163,'Speed Bin B-A'!H1267,'Speed Bin B-A'!H1371,'Speed Bin B-A'!H1475,'Speed Bin B-A'!H1579,'Speed Bin B-A'!H1683,'Speed Bin B-A'!H1787,'Speed Bin B-A'!H1891,'Speed Bin B-A'!H1995,'Speed Bin B-A'!H2099,'Speed Bin B-A'!H2203,'Speed Bin B-A'!H2307,'Speed Bin B-A'!H2411,'Speed Bin B-A'!H2515,'Speed Bin B-A'!H2619,'Speed Bin B-A'!H2723,'Speed Bin B-A'!H2827)</f>
        <v>0</v>
      </c>
      <c r="I324" s="273">
        <f>SUM('Speed Bin B-A'!I19,'Speed Bin B-A'!I123,'Speed Bin B-A'!I227,'Speed Bin B-A'!I331,'Speed Bin B-A'!I435,'Speed Bin B-A'!I539,'Speed Bin B-A'!I643,'Speed Bin B-A'!I747,'Speed Bin B-A'!I851,'Speed Bin B-A'!I955,'Speed Bin B-A'!I1059,'Speed Bin B-A'!I1163,'Speed Bin B-A'!I1267,'Speed Bin B-A'!I1371,'Speed Bin B-A'!I1475,'Speed Bin B-A'!I1579,'Speed Bin B-A'!I1683,'Speed Bin B-A'!I1787,'Speed Bin B-A'!I1891,'Speed Bin B-A'!I1995,'Speed Bin B-A'!I2099,'Speed Bin B-A'!I2203,'Speed Bin B-A'!I2307,'Speed Bin B-A'!I2411,'Speed Bin B-A'!I2515,'Speed Bin B-A'!I2619,'Speed Bin B-A'!I2723,'Speed Bin B-A'!I2827)</f>
        <v>0</v>
      </c>
      <c r="J324" s="273">
        <f>SUM('Speed Bin B-A'!J19,'Speed Bin B-A'!J123,'Speed Bin B-A'!J227,'Speed Bin B-A'!J331,'Speed Bin B-A'!J435,'Speed Bin B-A'!J539,'Speed Bin B-A'!J643,'Speed Bin B-A'!J747,'Speed Bin B-A'!J851,'Speed Bin B-A'!J955,'Speed Bin B-A'!J1059,'Speed Bin B-A'!J1163,'Speed Bin B-A'!J1267,'Speed Bin B-A'!J1371,'Speed Bin B-A'!J1475,'Speed Bin B-A'!J1579,'Speed Bin B-A'!J1683,'Speed Bin B-A'!J1787,'Speed Bin B-A'!J1891,'Speed Bin B-A'!J1995,'Speed Bin B-A'!J2099,'Speed Bin B-A'!J2203,'Speed Bin B-A'!J2307,'Speed Bin B-A'!J2411,'Speed Bin B-A'!J2515,'Speed Bin B-A'!J2619,'Speed Bin B-A'!J2723,'Speed Bin B-A'!J2827)</f>
        <v>0</v>
      </c>
      <c r="K324" s="273">
        <f>SUM('Speed Bin B-A'!K19,'Speed Bin B-A'!K123,'Speed Bin B-A'!K227,'Speed Bin B-A'!K331,'Speed Bin B-A'!K435,'Speed Bin B-A'!K539,'Speed Bin B-A'!K643,'Speed Bin B-A'!K747,'Speed Bin B-A'!K851,'Speed Bin B-A'!K955,'Speed Bin B-A'!K1059,'Speed Bin B-A'!K1163,'Speed Bin B-A'!K1267,'Speed Bin B-A'!K1371,'Speed Bin B-A'!K1475,'Speed Bin B-A'!K1579,'Speed Bin B-A'!K1683,'Speed Bin B-A'!K1787,'Speed Bin B-A'!K1891,'Speed Bin B-A'!K1995,'Speed Bin B-A'!K2099,'Speed Bin B-A'!K2203,'Speed Bin B-A'!K2307,'Speed Bin B-A'!K2411,'Speed Bin B-A'!K2515,'Speed Bin B-A'!K2619,'Speed Bin B-A'!K2723,'Speed Bin B-A'!K2827)</f>
        <v>0</v>
      </c>
      <c r="L324" s="273">
        <f>SUM('Speed Bin B-A'!L19,'Speed Bin B-A'!L123,'Speed Bin B-A'!L227,'Speed Bin B-A'!L331,'Speed Bin B-A'!L435,'Speed Bin B-A'!L539,'Speed Bin B-A'!L643,'Speed Bin B-A'!L747,'Speed Bin B-A'!L851,'Speed Bin B-A'!L955,'Speed Bin B-A'!L1059,'Speed Bin B-A'!L1163,'Speed Bin B-A'!L1267,'Speed Bin B-A'!L1371,'Speed Bin B-A'!L1475,'Speed Bin B-A'!L1579,'Speed Bin B-A'!L1683,'Speed Bin B-A'!L1787,'Speed Bin B-A'!L1891,'Speed Bin B-A'!L1995,'Speed Bin B-A'!L2099,'Speed Bin B-A'!L2203,'Speed Bin B-A'!L2307,'Speed Bin B-A'!L2411,'Speed Bin B-A'!L2515,'Speed Bin B-A'!L2619,'Speed Bin B-A'!L2723,'Speed Bin B-A'!L2827)</f>
        <v>0</v>
      </c>
      <c r="M324" s="273">
        <f>SUM('Speed Bin B-A'!M19,'Speed Bin B-A'!M123,'Speed Bin B-A'!M227,'Speed Bin B-A'!M331,'Speed Bin B-A'!M435,'Speed Bin B-A'!M539,'Speed Bin B-A'!M643,'Speed Bin B-A'!M747,'Speed Bin B-A'!M851,'Speed Bin B-A'!M955,'Speed Bin B-A'!M1059,'Speed Bin B-A'!M1163,'Speed Bin B-A'!M1267,'Speed Bin B-A'!M1371,'Speed Bin B-A'!M1475,'Speed Bin B-A'!M1579,'Speed Bin B-A'!M1683,'Speed Bin B-A'!M1787,'Speed Bin B-A'!M1891,'Speed Bin B-A'!M1995,'Speed Bin B-A'!M2099,'Speed Bin B-A'!M2203,'Speed Bin B-A'!M2307,'Speed Bin B-A'!M2411,'Speed Bin B-A'!M2515,'Speed Bin B-A'!M2619,'Speed Bin B-A'!M2723,'Speed Bin B-A'!M2827)</f>
        <v>0</v>
      </c>
      <c r="N324" s="273">
        <f>SUM('Speed Bin B-A'!N19,'Speed Bin B-A'!N123,'Speed Bin B-A'!N227,'Speed Bin B-A'!N331,'Speed Bin B-A'!N435,'Speed Bin B-A'!N539,'Speed Bin B-A'!N643,'Speed Bin B-A'!N747,'Speed Bin B-A'!N851,'Speed Bin B-A'!N955,'Speed Bin B-A'!N1059,'Speed Bin B-A'!N1163,'Speed Bin B-A'!N1267,'Speed Bin B-A'!N1371,'Speed Bin B-A'!N1475,'Speed Bin B-A'!N1579,'Speed Bin B-A'!N1683,'Speed Bin B-A'!N1787,'Speed Bin B-A'!N1891,'Speed Bin B-A'!N1995,'Speed Bin B-A'!N2099,'Speed Bin B-A'!N2203,'Speed Bin B-A'!N2307,'Speed Bin B-A'!N2411,'Speed Bin B-A'!N2515,'Speed Bin B-A'!N2619,'Speed Bin B-A'!N2723,'Speed Bin B-A'!N2827)</f>
        <v>0</v>
      </c>
      <c r="O324" s="273">
        <f>SUM('Speed Bin B-A'!O19,'Speed Bin B-A'!O123,'Speed Bin B-A'!O227,'Speed Bin B-A'!O331,'Speed Bin B-A'!O435,'Speed Bin B-A'!O539,'Speed Bin B-A'!O643,'Speed Bin B-A'!O747,'Speed Bin B-A'!O851,'Speed Bin B-A'!O955,'Speed Bin B-A'!O1059,'Speed Bin B-A'!O1163,'Speed Bin B-A'!O1267,'Speed Bin B-A'!O1371,'Speed Bin B-A'!O1475,'Speed Bin B-A'!O1579,'Speed Bin B-A'!O1683,'Speed Bin B-A'!O1787,'Speed Bin B-A'!O1891,'Speed Bin B-A'!O1995,'Speed Bin B-A'!O2099,'Speed Bin B-A'!O2203,'Speed Bin B-A'!O2307,'Speed Bin B-A'!O2411,'Speed Bin B-A'!O2515,'Speed Bin B-A'!O2619,'Speed Bin B-A'!O2723,'Speed Bin B-A'!O2827)</f>
        <v>0</v>
      </c>
      <c r="P324" s="273">
        <f>SUM('Speed Bin B-A'!P19,'Speed Bin B-A'!P123,'Speed Bin B-A'!P227,'Speed Bin B-A'!P331,'Speed Bin B-A'!P435,'Speed Bin B-A'!P539,'Speed Bin B-A'!P643,'Speed Bin B-A'!P747,'Speed Bin B-A'!P851,'Speed Bin B-A'!P955,'Speed Bin B-A'!P1059,'Speed Bin B-A'!P1163,'Speed Bin B-A'!P1267,'Speed Bin B-A'!P1371,'Speed Bin B-A'!P1475,'Speed Bin B-A'!P1579,'Speed Bin B-A'!P1683,'Speed Bin B-A'!P1787,'Speed Bin B-A'!P1891,'Speed Bin B-A'!P1995,'Speed Bin B-A'!P2099,'Speed Bin B-A'!P2203,'Speed Bin B-A'!P2307,'Speed Bin B-A'!P2411,'Speed Bin B-A'!P2515,'Speed Bin B-A'!P2619,'Speed Bin B-A'!P2723,'Speed Bin B-A'!P2827)</f>
        <v>0</v>
      </c>
      <c r="Q324" s="273">
        <f>SUM('Speed Bin B-A'!Q19,'Speed Bin B-A'!Q123,'Speed Bin B-A'!Q227,'Speed Bin B-A'!Q331,'Speed Bin B-A'!Q435,'Speed Bin B-A'!Q539,'Speed Bin B-A'!Q643,'Speed Bin B-A'!Q747,'Speed Bin B-A'!Q851,'Speed Bin B-A'!Q955,'Speed Bin B-A'!Q1059,'Speed Bin B-A'!Q1163,'Speed Bin B-A'!Q1267,'Speed Bin B-A'!Q1371,'Speed Bin B-A'!Q1475,'Speed Bin B-A'!Q1579,'Speed Bin B-A'!Q1683,'Speed Bin B-A'!Q1787,'Speed Bin B-A'!Q1891,'Speed Bin B-A'!Q1995,'Speed Bin B-A'!Q2099,'Speed Bin B-A'!Q2203,'Speed Bin B-A'!Q2307,'Speed Bin B-A'!Q2411,'Speed Bin B-A'!Q2515,'Speed Bin B-A'!Q2619,'Speed Bin B-A'!Q2723,'Speed Bin B-A'!Q2827)</f>
        <v>0</v>
      </c>
      <c r="R324" s="273">
        <f>SUM('Speed Bin B-A'!R19,'Speed Bin B-A'!R123,'Speed Bin B-A'!R227,'Speed Bin B-A'!R331,'Speed Bin B-A'!R435,'Speed Bin B-A'!R539,'Speed Bin B-A'!R643,'Speed Bin B-A'!R747,'Speed Bin B-A'!R851,'Speed Bin B-A'!R955,'Speed Bin B-A'!R1059,'Speed Bin B-A'!R1163,'Speed Bin B-A'!R1267,'Speed Bin B-A'!R1371,'Speed Bin B-A'!R1475,'Speed Bin B-A'!R1579,'Speed Bin B-A'!R1683,'Speed Bin B-A'!R1787,'Speed Bin B-A'!R1891,'Speed Bin B-A'!R1995,'Speed Bin B-A'!R2099,'Speed Bin B-A'!R2203,'Speed Bin B-A'!R2307,'Speed Bin B-A'!R2411,'Speed Bin B-A'!R2515,'Speed Bin B-A'!R2619,'Speed Bin B-A'!R2723,'Speed Bin B-A'!R2827)</f>
        <v>0</v>
      </c>
      <c r="S324" s="273">
        <f>SUM('Speed Bin B-A'!S19,'Speed Bin B-A'!S123,'Speed Bin B-A'!S227,'Speed Bin B-A'!S331,'Speed Bin B-A'!S435,'Speed Bin B-A'!S539,'Speed Bin B-A'!S643,'Speed Bin B-A'!S747,'Speed Bin B-A'!S851,'Speed Bin B-A'!S955,'Speed Bin B-A'!S1059,'Speed Bin B-A'!S1163,'Speed Bin B-A'!S1267,'Speed Bin B-A'!S1371,'Speed Bin B-A'!S1475,'Speed Bin B-A'!S1579,'Speed Bin B-A'!S1683,'Speed Bin B-A'!S1787,'Speed Bin B-A'!S1891,'Speed Bin B-A'!S1995,'Speed Bin B-A'!S2099,'Speed Bin B-A'!S2203,'Speed Bin B-A'!S2307,'Speed Bin B-A'!S2411,'Speed Bin B-A'!S2515,'Speed Bin B-A'!S2619,'Speed Bin B-A'!S2723,'Speed Bin B-A'!S2827)</f>
        <v>0</v>
      </c>
      <c r="T324" s="273">
        <f>SUM('Speed Bin B-A'!T19,'Speed Bin B-A'!T123,'Speed Bin B-A'!T227,'Speed Bin B-A'!T331,'Speed Bin B-A'!T435,'Speed Bin B-A'!T539,'Speed Bin B-A'!T643,'Speed Bin B-A'!T747,'Speed Bin B-A'!T851,'Speed Bin B-A'!T955,'Speed Bin B-A'!T1059,'Speed Bin B-A'!T1163,'Speed Bin B-A'!T1267,'Speed Bin B-A'!T1371,'Speed Bin B-A'!T1475,'Speed Bin B-A'!T1579,'Speed Bin B-A'!T1683,'Speed Bin B-A'!T1787,'Speed Bin B-A'!T1891,'Speed Bin B-A'!T1995,'Speed Bin B-A'!T2099,'Speed Bin B-A'!T2203,'Speed Bin B-A'!T2307,'Speed Bin B-A'!T2411,'Speed Bin B-A'!T2515,'Speed Bin B-A'!T2619,'Speed Bin B-A'!T2723,'Speed Bin B-A'!T2827)</f>
        <v>0</v>
      </c>
      <c r="U324" s="273">
        <f>SUM('Speed Bin B-A'!U19,'Speed Bin B-A'!U123,'Speed Bin B-A'!U227,'Speed Bin B-A'!U331,'Speed Bin B-A'!U435,'Speed Bin B-A'!U539,'Speed Bin B-A'!U643,'Speed Bin B-A'!U747,'Speed Bin B-A'!U851,'Speed Bin B-A'!U955,'Speed Bin B-A'!U1059,'Speed Bin B-A'!U1163,'Speed Bin B-A'!U1267,'Speed Bin B-A'!U1371,'Speed Bin B-A'!U1475,'Speed Bin B-A'!U1579,'Speed Bin B-A'!U1683,'Speed Bin B-A'!U1787,'Speed Bin B-A'!U1891,'Speed Bin B-A'!U1995,'Speed Bin B-A'!U2099,'Speed Bin B-A'!U2203,'Speed Bin B-A'!U2307,'Speed Bin B-A'!U2411,'Speed Bin B-A'!U2515,'Speed Bin B-A'!U2619,'Speed Bin B-A'!U2723,'Speed Bin B-A'!U2827)</f>
        <v>0</v>
      </c>
      <c r="V324" s="274">
        <f>IFERROR(AVERAGE('Speed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21.194736842105261</v>
      </c>
      <c r="W324" s="274" t="str">
        <f>IFERROR(AVERAGE('Speed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v>
      </c>
      <c r="X324" s="282"/>
      <c r="Y324" s="282"/>
      <c r="Z324" s="272">
        <v>0.33333333333333298</v>
      </c>
      <c r="AA324" s="275">
        <f t="shared" ref="AA324" si="161">SUM(C348:C351)</f>
        <v>66</v>
      </c>
      <c r="AB324" s="275">
        <f t="shared" ref="AB324:AR324" si="162">SUM(D348:D351)</f>
        <v>363</v>
      </c>
      <c r="AC324" s="275">
        <f t="shared" si="162"/>
        <v>723</v>
      </c>
      <c r="AD324" s="275">
        <f t="shared" si="162"/>
        <v>515</v>
      </c>
      <c r="AE324" s="275">
        <f t="shared" si="162"/>
        <v>150</v>
      </c>
      <c r="AF324" s="275">
        <f t="shared" si="162"/>
        <v>24</v>
      </c>
      <c r="AG324" s="275">
        <f t="shared" si="162"/>
        <v>7</v>
      </c>
      <c r="AH324" s="275">
        <f t="shared" si="162"/>
        <v>0</v>
      </c>
      <c r="AI324" s="275">
        <f t="shared" si="162"/>
        <v>0</v>
      </c>
      <c r="AJ324" s="275">
        <f t="shared" si="162"/>
        <v>0</v>
      </c>
      <c r="AK324" s="275">
        <f t="shared" si="162"/>
        <v>0</v>
      </c>
      <c r="AL324" s="275">
        <f t="shared" si="162"/>
        <v>0</v>
      </c>
      <c r="AM324" s="275">
        <f t="shared" si="162"/>
        <v>0</v>
      </c>
      <c r="AN324" s="275">
        <f t="shared" si="162"/>
        <v>0</v>
      </c>
      <c r="AO324" s="275">
        <f t="shared" si="162"/>
        <v>0</v>
      </c>
      <c r="AP324" s="275">
        <f t="shared" si="162"/>
        <v>0</v>
      </c>
      <c r="AQ324" s="275">
        <f t="shared" si="162"/>
        <v>0</v>
      </c>
      <c r="AR324" s="275">
        <f t="shared" si="162"/>
        <v>0</v>
      </c>
      <c r="AS324" s="275">
        <f>SUM(U348:U351)</f>
        <v>0</v>
      </c>
      <c r="AT324" s="274">
        <f>IFERROR(AVERAGE(V348:V351),"-")</f>
        <v>19.467711988304096</v>
      </c>
      <c r="AU324" s="274">
        <f>IFERROR(AVERAGE(W348:W351),"-")</f>
        <v>23.599330357142861</v>
      </c>
    </row>
    <row r="325" spans="1:47" x14ac:dyDescent="0.25">
      <c r="A325" s="272">
        <v>9.375E-2</v>
      </c>
      <c r="B325" s="273">
        <f>SUM('Speed Bin B-A'!B20,'Speed Bin B-A'!B124,'Speed Bin B-A'!B228,'Speed Bin B-A'!B332,'Speed Bin B-A'!B436,'Speed Bin B-A'!B540,'Speed Bin B-A'!B644,'Speed Bin B-A'!B748,'Speed Bin B-A'!B852,'Speed Bin B-A'!B956,'Speed Bin B-A'!B1060,'Speed Bin B-A'!B1164,'Speed Bin B-A'!B1268,'Speed Bin B-A'!B1372,'Speed Bin B-A'!B1476,'Speed Bin B-A'!B1580,'Speed Bin B-A'!B1684,'Speed Bin B-A'!B1788,'Speed Bin B-A'!B1892,'Speed Bin B-A'!B1996,'Speed Bin B-A'!B2100,'Speed Bin B-A'!B2204,'Speed Bin B-A'!B2308,'Speed Bin B-A'!B2412,'Speed Bin B-A'!B2516,'Speed Bin B-A'!B2620,'Speed Bin B-A'!B2724,'Speed Bin B-A'!B2828)</f>
        <v>36</v>
      </c>
      <c r="C325" s="273">
        <f>SUM('Speed Bin B-A'!C20,'Speed Bin B-A'!C124,'Speed Bin B-A'!C228,'Speed Bin B-A'!C332,'Speed Bin B-A'!C436,'Speed Bin B-A'!C540,'Speed Bin B-A'!C644,'Speed Bin B-A'!C748,'Speed Bin B-A'!C852,'Speed Bin B-A'!C956,'Speed Bin B-A'!C1060,'Speed Bin B-A'!C1164,'Speed Bin B-A'!C1268,'Speed Bin B-A'!C1372,'Speed Bin B-A'!C1476,'Speed Bin B-A'!C1580,'Speed Bin B-A'!C1684,'Speed Bin B-A'!C1788,'Speed Bin B-A'!C1892,'Speed Bin B-A'!C1996,'Speed Bin B-A'!C2100,'Speed Bin B-A'!C2204,'Speed Bin B-A'!C2308,'Speed Bin B-A'!C2412,'Speed Bin B-A'!C2516,'Speed Bin B-A'!C2620,'Speed Bin B-A'!C2724,'Speed Bin B-A'!C2828)</f>
        <v>0</v>
      </c>
      <c r="D325" s="273">
        <f>SUM('Speed Bin B-A'!D20,'Speed Bin B-A'!D124,'Speed Bin B-A'!D228,'Speed Bin B-A'!D332,'Speed Bin B-A'!D436,'Speed Bin B-A'!D540,'Speed Bin B-A'!D644,'Speed Bin B-A'!D748,'Speed Bin B-A'!D852,'Speed Bin B-A'!D956,'Speed Bin B-A'!D1060,'Speed Bin B-A'!D1164,'Speed Bin B-A'!D1268,'Speed Bin B-A'!D1372,'Speed Bin B-A'!D1476,'Speed Bin B-A'!D1580,'Speed Bin B-A'!D1684,'Speed Bin B-A'!D1788,'Speed Bin B-A'!D1892,'Speed Bin B-A'!D1996,'Speed Bin B-A'!D2100,'Speed Bin B-A'!D2204,'Speed Bin B-A'!D2308,'Speed Bin B-A'!D2412,'Speed Bin B-A'!D2516,'Speed Bin B-A'!D2620,'Speed Bin B-A'!D2724,'Speed Bin B-A'!D2828)</f>
        <v>3</v>
      </c>
      <c r="E325" s="273">
        <f>SUM('Speed Bin B-A'!E20,'Speed Bin B-A'!E124,'Speed Bin B-A'!E228,'Speed Bin B-A'!E332,'Speed Bin B-A'!E436,'Speed Bin B-A'!E540,'Speed Bin B-A'!E644,'Speed Bin B-A'!E748,'Speed Bin B-A'!E852,'Speed Bin B-A'!E956,'Speed Bin B-A'!E1060,'Speed Bin B-A'!E1164,'Speed Bin B-A'!E1268,'Speed Bin B-A'!E1372,'Speed Bin B-A'!E1476,'Speed Bin B-A'!E1580,'Speed Bin B-A'!E1684,'Speed Bin B-A'!E1788,'Speed Bin B-A'!E1892,'Speed Bin B-A'!E1996,'Speed Bin B-A'!E2100,'Speed Bin B-A'!E2204,'Speed Bin B-A'!E2308,'Speed Bin B-A'!E2412,'Speed Bin B-A'!E2516,'Speed Bin B-A'!E2620,'Speed Bin B-A'!E2724,'Speed Bin B-A'!E2828)</f>
        <v>15</v>
      </c>
      <c r="F325" s="273">
        <f>SUM('Speed Bin B-A'!F20,'Speed Bin B-A'!F124,'Speed Bin B-A'!F228,'Speed Bin B-A'!F332,'Speed Bin B-A'!F436,'Speed Bin B-A'!F540,'Speed Bin B-A'!F644,'Speed Bin B-A'!F748,'Speed Bin B-A'!F852,'Speed Bin B-A'!F956,'Speed Bin B-A'!F1060,'Speed Bin B-A'!F1164,'Speed Bin B-A'!F1268,'Speed Bin B-A'!F1372,'Speed Bin B-A'!F1476,'Speed Bin B-A'!F1580,'Speed Bin B-A'!F1684,'Speed Bin B-A'!F1788,'Speed Bin B-A'!F1892,'Speed Bin B-A'!F1996,'Speed Bin B-A'!F2100,'Speed Bin B-A'!F2204,'Speed Bin B-A'!F2308,'Speed Bin B-A'!F2412,'Speed Bin B-A'!F2516,'Speed Bin B-A'!F2620,'Speed Bin B-A'!F2724,'Speed Bin B-A'!F2828)</f>
        <v>13</v>
      </c>
      <c r="G325" s="273">
        <f>SUM('Speed Bin B-A'!G20,'Speed Bin B-A'!G124,'Speed Bin B-A'!G228,'Speed Bin B-A'!G332,'Speed Bin B-A'!G436,'Speed Bin B-A'!G540,'Speed Bin B-A'!G644,'Speed Bin B-A'!G748,'Speed Bin B-A'!G852,'Speed Bin B-A'!G956,'Speed Bin B-A'!G1060,'Speed Bin B-A'!G1164,'Speed Bin B-A'!G1268,'Speed Bin B-A'!G1372,'Speed Bin B-A'!G1476,'Speed Bin B-A'!G1580,'Speed Bin B-A'!G1684,'Speed Bin B-A'!G1788,'Speed Bin B-A'!G1892,'Speed Bin B-A'!G1996,'Speed Bin B-A'!G2100,'Speed Bin B-A'!G2204,'Speed Bin B-A'!G2308,'Speed Bin B-A'!G2412,'Speed Bin B-A'!G2516,'Speed Bin B-A'!G2620,'Speed Bin B-A'!G2724,'Speed Bin B-A'!G2828)</f>
        <v>4</v>
      </c>
      <c r="H325" s="273">
        <f>SUM('Speed Bin B-A'!H20,'Speed Bin B-A'!H124,'Speed Bin B-A'!H228,'Speed Bin B-A'!H332,'Speed Bin B-A'!H436,'Speed Bin B-A'!H540,'Speed Bin B-A'!H644,'Speed Bin B-A'!H748,'Speed Bin B-A'!H852,'Speed Bin B-A'!H956,'Speed Bin B-A'!H1060,'Speed Bin B-A'!H1164,'Speed Bin B-A'!H1268,'Speed Bin B-A'!H1372,'Speed Bin B-A'!H1476,'Speed Bin B-A'!H1580,'Speed Bin B-A'!H1684,'Speed Bin B-A'!H1788,'Speed Bin B-A'!H1892,'Speed Bin B-A'!H1996,'Speed Bin B-A'!H2100,'Speed Bin B-A'!H2204,'Speed Bin B-A'!H2308,'Speed Bin B-A'!H2412,'Speed Bin B-A'!H2516,'Speed Bin B-A'!H2620,'Speed Bin B-A'!H2724,'Speed Bin B-A'!H2828)</f>
        <v>1</v>
      </c>
      <c r="I325" s="273">
        <f>SUM('Speed Bin B-A'!I20,'Speed Bin B-A'!I124,'Speed Bin B-A'!I228,'Speed Bin B-A'!I332,'Speed Bin B-A'!I436,'Speed Bin B-A'!I540,'Speed Bin B-A'!I644,'Speed Bin B-A'!I748,'Speed Bin B-A'!I852,'Speed Bin B-A'!I956,'Speed Bin B-A'!I1060,'Speed Bin B-A'!I1164,'Speed Bin B-A'!I1268,'Speed Bin B-A'!I1372,'Speed Bin B-A'!I1476,'Speed Bin B-A'!I1580,'Speed Bin B-A'!I1684,'Speed Bin B-A'!I1788,'Speed Bin B-A'!I1892,'Speed Bin B-A'!I1996,'Speed Bin B-A'!I2100,'Speed Bin B-A'!I2204,'Speed Bin B-A'!I2308,'Speed Bin B-A'!I2412,'Speed Bin B-A'!I2516,'Speed Bin B-A'!I2620,'Speed Bin B-A'!I2724,'Speed Bin B-A'!I2828)</f>
        <v>0</v>
      </c>
      <c r="J325" s="273">
        <f>SUM('Speed Bin B-A'!J20,'Speed Bin B-A'!J124,'Speed Bin B-A'!J228,'Speed Bin B-A'!J332,'Speed Bin B-A'!J436,'Speed Bin B-A'!J540,'Speed Bin B-A'!J644,'Speed Bin B-A'!J748,'Speed Bin B-A'!J852,'Speed Bin B-A'!J956,'Speed Bin B-A'!J1060,'Speed Bin B-A'!J1164,'Speed Bin B-A'!J1268,'Speed Bin B-A'!J1372,'Speed Bin B-A'!J1476,'Speed Bin B-A'!J1580,'Speed Bin B-A'!J1684,'Speed Bin B-A'!J1788,'Speed Bin B-A'!J1892,'Speed Bin B-A'!J1996,'Speed Bin B-A'!J2100,'Speed Bin B-A'!J2204,'Speed Bin B-A'!J2308,'Speed Bin B-A'!J2412,'Speed Bin B-A'!J2516,'Speed Bin B-A'!J2620,'Speed Bin B-A'!J2724,'Speed Bin B-A'!J2828)</f>
        <v>0</v>
      </c>
      <c r="K325" s="273">
        <f>SUM('Speed Bin B-A'!K20,'Speed Bin B-A'!K124,'Speed Bin B-A'!K228,'Speed Bin B-A'!K332,'Speed Bin B-A'!K436,'Speed Bin B-A'!K540,'Speed Bin B-A'!K644,'Speed Bin B-A'!K748,'Speed Bin B-A'!K852,'Speed Bin B-A'!K956,'Speed Bin B-A'!K1060,'Speed Bin B-A'!K1164,'Speed Bin B-A'!K1268,'Speed Bin B-A'!K1372,'Speed Bin B-A'!K1476,'Speed Bin B-A'!K1580,'Speed Bin B-A'!K1684,'Speed Bin B-A'!K1788,'Speed Bin B-A'!K1892,'Speed Bin B-A'!K1996,'Speed Bin B-A'!K2100,'Speed Bin B-A'!K2204,'Speed Bin B-A'!K2308,'Speed Bin B-A'!K2412,'Speed Bin B-A'!K2516,'Speed Bin B-A'!K2620,'Speed Bin B-A'!K2724,'Speed Bin B-A'!K2828)</f>
        <v>0</v>
      </c>
      <c r="L325" s="273">
        <f>SUM('Speed Bin B-A'!L20,'Speed Bin B-A'!L124,'Speed Bin B-A'!L228,'Speed Bin B-A'!L332,'Speed Bin B-A'!L436,'Speed Bin B-A'!L540,'Speed Bin B-A'!L644,'Speed Bin B-A'!L748,'Speed Bin B-A'!L852,'Speed Bin B-A'!L956,'Speed Bin B-A'!L1060,'Speed Bin B-A'!L1164,'Speed Bin B-A'!L1268,'Speed Bin B-A'!L1372,'Speed Bin B-A'!L1476,'Speed Bin B-A'!L1580,'Speed Bin B-A'!L1684,'Speed Bin B-A'!L1788,'Speed Bin B-A'!L1892,'Speed Bin B-A'!L1996,'Speed Bin B-A'!L2100,'Speed Bin B-A'!L2204,'Speed Bin B-A'!L2308,'Speed Bin B-A'!L2412,'Speed Bin B-A'!L2516,'Speed Bin B-A'!L2620,'Speed Bin B-A'!L2724,'Speed Bin B-A'!L2828)</f>
        <v>0</v>
      </c>
      <c r="M325" s="273">
        <f>SUM('Speed Bin B-A'!M20,'Speed Bin B-A'!M124,'Speed Bin B-A'!M228,'Speed Bin B-A'!M332,'Speed Bin B-A'!M436,'Speed Bin B-A'!M540,'Speed Bin B-A'!M644,'Speed Bin B-A'!M748,'Speed Bin B-A'!M852,'Speed Bin B-A'!M956,'Speed Bin B-A'!M1060,'Speed Bin B-A'!M1164,'Speed Bin B-A'!M1268,'Speed Bin B-A'!M1372,'Speed Bin B-A'!M1476,'Speed Bin B-A'!M1580,'Speed Bin B-A'!M1684,'Speed Bin B-A'!M1788,'Speed Bin B-A'!M1892,'Speed Bin B-A'!M1996,'Speed Bin B-A'!M2100,'Speed Bin B-A'!M2204,'Speed Bin B-A'!M2308,'Speed Bin B-A'!M2412,'Speed Bin B-A'!M2516,'Speed Bin B-A'!M2620,'Speed Bin B-A'!M2724,'Speed Bin B-A'!M2828)</f>
        <v>0</v>
      </c>
      <c r="N325" s="273">
        <f>SUM('Speed Bin B-A'!N20,'Speed Bin B-A'!N124,'Speed Bin B-A'!N228,'Speed Bin B-A'!N332,'Speed Bin B-A'!N436,'Speed Bin B-A'!N540,'Speed Bin B-A'!N644,'Speed Bin B-A'!N748,'Speed Bin B-A'!N852,'Speed Bin B-A'!N956,'Speed Bin B-A'!N1060,'Speed Bin B-A'!N1164,'Speed Bin B-A'!N1268,'Speed Bin B-A'!N1372,'Speed Bin B-A'!N1476,'Speed Bin B-A'!N1580,'Speed Bin B-A'!N1684,'Speed Bin B-A'!N1788,'Speed Bin B-A'!N1892,'Speed Bin B-A'!N1996,'Speed Bin B-A'!N2100,'Speed Bin B-A'!N2204,'Speed Bin B-A'!N2308,'Speed Bin B-A'!N2412,'Speed Bin B-A'!N2516,'Speed Bin B-A'!N2620,'Speed Bin B-A'!N2724,'Speed Bin B-A'!N2828)</f>
        <v>0</v>
      </c>
      <c r="O325" s="273">
        <f>SUM('Speed Bin B-A'!O20,'Speed Bin B-A'!O124,'Speed Bin B-A'!O228,'Speed Bin B-A'!O332,'Speed Bin B-A'!O436,'Speed Bin B-A'!O540,'Speed Bin B-A'!O644,'Speed Bin B-A'!O748,'Speed Bin B-A'!O852,'Speed Bin B-A'!O956,'Speed Bin B-A'!O1060,'Speed Bin B-A'!O1164,'Speed Bin B-A'!O1268,'Speed Bin B-A'!O1372,'Speed Bin B-A'!O1476,'Speed Bin B-A'!O1580,'Speed Bin B-A'!O1684,'Speed Bin B-A'!O1788,'Speed Bin B-A'!O1892,'Speed Bin B-A'!O1996,'Speed Bin B-A'!O2100,'Speed Bin B-A'!O2204,'Speed Bin B-A'!O2308,'Speed Bin B-A'!O2412,'Speed Bin B-A'!O2516,'Speed Bin B-A'!O2620,'Speed Bin B-A'!O2724,'Speed Bin B-A'!O2828)</f>
        <v>0</v>
      </c>
      <c r="P325" s="273">
        <f>SUM('Speed Bin B-A'!P20,'Speed Bin B-A'!P124,'Speed Bin B-A'!P228,'Speed Bin B-A'!P332,'Speed Bin B-A'!P436,'Speed Bin B-A'!P540,'Speed Bin B-A'!P644,'Speed Bin B-A'!P748,'Speed Bin B-A'!P852,'Speed Bin B-A'!P956,'Speed Bin B-A'!P1060,'Speed Bin B-A'!P1164,'Speed Bin B-A'!P1268,'Speed Bin B-A'!P1372,'Speed Bin B-A'!P1476,'Speed Bin B-A'!P1580,'Speed Bin B-A'!P1684,'Speed Bin B-A'!P1788,'Speed Bin B-A'!P1892,'Speed Bin B-A'!P1996,'Speed Bin B-A'!P2100,'Speed Bin B-A'!P2204,'Speed Bin B-A'!P2308,'Speed Bin B-A'!P2412,'Speed Bin B-A'!P2516,'Speed Bin B-A'!P2620,'Speed Bin B-A'!P2724,'Speed Bin B-A'!P2828)</f>
        <v>0</v>
      </c>
      <c r="Q325" s="273">
        <f>SUM('Speed Bin B-A'!Q20,'Speed Bin B-A'!Q124,'Speed Bin B-A'!Q228,'Speed Bin B-A'!Q332,'Speed Bin B-A'!Q436,'Speed Bin B-A'!Q540,'Speed Bin B-A'!Q644,'Speed Bin B-A'!Q748,'Speed Bin B-A'!Q852,'Speed Bin B-A'!Q956,'Speed Bin B-A'!Q1060,'Speed Bin B-A'!Q1164,'Speed Bin B-A'!Q1268,'Speed Bin B-A'!Q1372,'Speed Bin B-A'!Q1476,'Speed Bin B-A'!Q1580,'Speed Bin B-A'!Q1684,'Speed Bin B-A'!Q1788,'Speed Bin B-A'!Q1892,'Speed Bin B-A'!Q1996,'Speed Bin B-A'!Q2100,'Speed Bin B-A'!Q2204,'Speed Bin B-A'!Q2308,'Speed Bin B-A'!Q2412,'Speed Bin B-A'!Q2516,'Speed Bin B-A'!Q2620,'Speed Bin B-A'!Q2724,'Speed Bin B-A'!Q2828)</f>
        <v>0</v>
      </c>
      <c r="R325" s="273">
        <f>SUM('Speed Bin B-A'!R20,'Speed Bin B-A'!R124,'Speed Bin B-A'!R228,'Speed Bin B-A'!R332,'Speed Bin B-A'!R436,'Speed Bin B-A'!R540,'Speed Bin B-A'!R644,'Speed Bin B-A'!R748,'Speed Bin B-A'!R852,'Speed Bin B-A'!R956,'Speed Bin B-A'!R1060,'Speed Bin B-A'!R1164,'Speed Bin B-A'!R1268,'Speed Bin B-A'!R1372,'Speed Bin B-A'!R1476,'Speed Bin B-A'!R1580,'Speed Bin B-A'!R1684,'Speed Bin B-A'!R1788,'Speed Bin B-A'!R1892,'Speed Bin B-A'!R1996,'Speed Bin B-A'!R2100,'Speed Bin B-A'!R2204,'Speed Bin B-A'!R2308,'Speed Bin B-A'!R2412,'Speed Bin B-A'!R2516,'Speed Bin B-A'!R2620,'Speed Bin B-A'!R2724,'Speed Bin B-A'!R2828)</f>
        <v>0</v>
      </c>
      <c r="S325" s="273">
        <f>SUM('Speed Bin B-A'!S20,'Speed Bin B-A'!S124,'Speed Bin B-A'!S228,'Speed Bin B-A'!S332,'Speed Bin B-A'!S436,'Speed Bin B-A'!S540,'Speed Bin B-A'!S644,'Speed Bin B-A'!S748,'Speed Bin B-A'!S852,'Speed Bin B-A'!S956,'Speed Bin B-A'!S1060,'Speed Bin B-A'!S1164,'Speed Bin B-A'!S1268,'Speed Bin B-A'!S1372,'Speed Bin B-A'!S1476,'Speed Bin B-A'!S1580,'Speed Bin B-A'!S1684,'Speed Bin B-A'!S1788,'Speed Bin B-A'!S1892,'Speed Bin B-A'!S1996,'Speed Bin B-A'!S2100,'Speed Bin B-A'!S2204,'Speed Bin B-A'!S2308,'Speed Bin B-A'!S2412,'Speed Bin B-A'!S2516,'Speed Bin B-A'!S2620,'Speed Bin B-A'!S2724,'Speed Bin B-A'!S2828)</f>
        <v>0</v>
      </c>
      <c r="T325" s="273">
        <f>SUM('Speed Bin B-A'!T20,'Speed Bin B-A'!T124,'Speed Bin B-A'!T228,'Speed Bin B-A'!T332,'Speed Bin B-A'!T436,'Speed Bin B-A'!T540,'Speed Bin B-A'!T644,'Speed Bin B-A'!T748,'Speed Bin B-A'!T852,'Speed Bin B-A'!T956,'Speed Bin B-A'!T1060,'Speed Bin B-A'!T1164,'Speed Bin B-A'!T1268,'Speed Bin B-A'!T1372,'Speed Bin B-A'!T1476,'Speed Bin B-A'!T1580,'Speed Bin B-A'!T1684,'Speed Bin B-A'!T1788,'Speed Bin B-A'!T1892,'Speed Bin B-A'!T1996,'Speed Bin B-A'!T2100,'Speed Bin B-A'!T2204,'Speed Bin B-A'!T2308,'Speed Bin B-A'!T2412,'Speed Bin B-A'!T2516,'Speed Bin B-A'!T2620,'Speed Bin B-A'!T2724,'Speed Bin B-A'!T2828)</f>
        <v>0</v>
      </c>
      <c r="U325" s="273">
        <f>SUM('Speed Bin B-A'!U20,'Speed Bin B-A'!U124,'Speed Bin B-A'!U228,'Speed Bin B-A'!U332,'Speed Bin B-A'!U436,'Speed Bin B-A'!U540,'Speed Bin B-A'!U644,'Speed Bin B-A'!U748,'Speed Bin B-A'!U852,'Speed Bin B-A'!U956,'Speed Bin B-A'!U1060,'Speed Bin B-A'!U1164,'Speed Bin B-A'!U1268,'Speed Bin B-A'!U1372,'Speed Bin B-A'!U1476,'Speed Bin B-A'!U1580,'Speed Bin B-A'!U1684,'Speed Bin B-A'!U1788,'Speed Bin B-A'!U1892,'Speed Bin B-A'!U1996,'Speed Bin B-A'!U2100,'Speed Bin B-A'!U2204,'Speed Bin B-A'!U2308,'Speed Bin B-A'!U2412,'Speed Bin B-A'!U2516,'Speed Bin B-A'!U2620,'Speed Bin B-A'!U2724,'Speed Bin B-A'!U2828)</f>
        <v>0</v>
      </c>
      <c r="V325" s="274">
        <f>IFERROR(AVERAGE('Speed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19.486666666666668</v>
      </c>
      <c r="W325" s="274" t="str">
        <f>IFERROR(AVERAGE('Speed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v>
      </c>
      <c r="X325" s="282"/>
      <c r="Y325" s="282"/>
      <c r="Z325" s="272">
        <v>0.375</v>
      </c>
      <c r="AA325" s="275">
        <f t="shared" ref="AA325" si="163">SUM(C352:C355)</f>
        <v>36</v>
      </c>
      <c r="AB325" s="275">
        <f t="shared" ref="AB325:AR325" si="164">SUM(D352:D355)</f>
        <v>273</v>
      </c>
      <c r="AC325" s="275">
        <f t="shared" si="164"/>
        <v>640</v>
      </c>
      <c r="AD325" s="275">
        <f t="shared" si="164"/>
        <v>535</v>
      </c>
      <c r="AE325" s="275">
        <f t="shared" si="164"/>
        <v>139</v>
      </c>
      <c r="AF325" s="275">
        <f t="shared" si="164"/>
        <v>31</v>
      </c>
      <c r="AG325" s="275">
        <f t="shared" si="164"/>
        <v>4</v>
      </c>
      <c r="AH325" s="275">
        <f t="shared" si="164"/>
        <v>0</v>
      </c>
      <c r="AI325" s="275">
        <f t="shared" si="164"/>
        <v>1</v>
      </c>
      <c r="AJ325" s="275">
        <f t="shared" si="164"/>
        <v>0</v>
      </c>
      <c r="AK325" s="275">
        <f t="shared" si="164"/>
        <v>0</v>
      </c>
      <c r="AL325" s="275">
        <f t="shared" si="164"/>
        <v>0</v>
      </c>
      <c r="AM325" s="275">
        <f t="shared" si="164"/>
        <v>0</v>
      </c>
      <c r="AN325" s="275">
        <f t="shared" si="164"/>
        <v>0</v>
      </c>
      <c r="AO325" s="275">
        <f t="shared" si="164"/>
        <v>0</v>
      </c>
      <c r="AP325" s="275">
        <f t="shared" si="164"/>
        <v>0</v>
      </c>
      <c r="AQ325" s="275">
        <f t="shared" si="164"/>
        <v>0</v>
      </c>
      <c r="AR325" s="275">
        <f t="shared" si="164"/>
        <v>0</v>
      </c>
      <c r="AS325" s="275">
        <f>SUM(U352:U355)</f>
        <v>0</v>
      </c>
      <c r="AT325" s="274">
        <f>IFERROR(AVERAGE(V352:V355),"-")</f>
        <v>19.735526315789475</v>
      </c>
      <c r="AU325" s="274">
        <f>IFERROR(AVERAGE(W352:W355),"-")</f>
        <v>24.29673793859649</v>
      </c>
    </row>
    <row r="326" spans="1:47" x14ac:dyDescent="0.25">
      <c r="A326" s="272">
        <v>0.104166666666667</v>
      </c>
      <c r="B326" s="273">
        <f>SUM('Speed Bin B-A'!B21,'Speed Bin B-A'!B125,'Speed Bin B-A'!B229,'Speed Bin B-A'!B333,'Speed Bin B-A'!B437,'Speed Bin B-A'!B541,'Speed Bin B-A'!B645,'Speed Bin B-A'!B749,'Speed Bin B-A'!B853,'Speed Bin B-A'!B957,'Speed Bin B-A'!B1061,'Speed Bin B-A'!B1165,'Speed Bin B-A'!B1269,'Speed Bin B-A'!B1373,'Speed Bin B-A'!B1477,'Speed Bin B-A'!B1581,'Speed Bin B-A'!B1685,'Speed Bin B-A'!B1789,'Speed Bin B-A'!B1893,'Speed Bin B-A'!B1997,'Speed Bin B-A'!B2101,'Speed Bin B-A'!B2205,'Speed Bin B-A'!B2309,'Speed Bin B-A'!B2413,'Speed Bin B-A'!B2517,'Speed Bin B-A'!B2621,'Speed Bin B-A'!B2725,'Speed Bin B-A'!B2829)</f>
        <v>25</v>
      </c>
      <c r="C326" s="273">
        <f>SUM('Speed Bin B-A'!C21,'Speed Bin B-A'!C125,'Speed Bin B-A'!C229,'Speed Bin B-A'!C333,'Speed Bin B-A'!C437,'Speed Bin B-A'!C541,'Speed Bin B-A'!C645,'Speed Bin B-A'!C749,'Speed Bin B-A'!C853,'Speed Bin B-A'!C957,'Speed Bin B-A'!C1061,'Speed Bin B-A'!C1165,'Speed Bin B-A'!C1269,'Speed Bin B-A'!C1373,'Speed Bin B-A'!C1477,'Speed Bin B-A'!C1581,'Speed Bin B-A'!C1685,'Speed Bin B-A'!C1789,'Speed Bin B-A'!C1893,'Speed Bin B-A'!C1997,'Speed Bin B-A'!C2101,'Speed Bin B-A'!C2205,'Speed Bin B-A'!C2309,'Speed Bin B-A'!C2413,'Speed Bin B-A'!C2517,'Speed Bin B-A'!C2621,'Speed Bin B-A'!C2725,'Speed Bin B-A'!C2829)</f>
        <v>0</v>
      </c>
      <c r="D326" s="273">
        <f>SUM('Speed Bin B-A'!D21,'Speed Bin B-A'!D125,'Speed Bin B-A'!D229,'Speed Bin B-A'!D333,'Speed Bin B-A'!D437,'Speed Bin B-A'!D541,'Speed Bin B-A'!D645,'Speed Bin B-A'!D749,'Speed Bin B-A'!D853,'Speed Bin B-A'!D957,'Speed Bin B-A'!D1061,'Speed Bin B-A'!D1165,'Speed Bin B-A'!D1269,'Speed Bin B-A'!D1373,'Speed Bin B-A'!D1477,'Speed Bin B-A'!D1581,'Speed Bin B-A'!D1685,'Speed Bin B-A'!D1789,'Speed Bin B-A'!D1893,'Speed Bin B-A'!D1997,'Speed Bin B-A'!D2101,'Speed Bin B-A'!D2205,'Speed Bin B-A'!D2309,'Speed Bin B-A'!D2413,'Speed Bin B-A'!D2517,'Speed Bin B-A'!D2621,'Speed Bin B-A'!D2725,'Speed Bin B-A'!D2829)</f>
        <v>0</v>
      </c>
      <c r="E326" s="273">
        <f>SUM('Speed Bin B-A'!E21,'Speed Bin B-A'!E125,'Speed Bin B-A'!E229,'Speed Bin B-A'!E333,'Speed Bin B-A'!E437,'Speed Bin B-A'!E541,'Speed Bin B-A'!E645,'Speed Bin B-A'!E749,'Speed Bin B-A'!E853,'Speed Bin B-A'!E957,'Speed Bin B-A'!E1061,'Speed Bin B-A'!E1165,'Speed Bin B-A'!E1269,'Speed Bin B-A'!E1373,'Speed Bin B-A'!E1477,'Speed Bin B-A'!E1581,'Speed Bin B-A'!E1685,'Speed Bin B-A'!E1789,'Speed Bin B-A'!E1893,'Speed Bin B-A'!E1997,'Speed Bin B-A'!E2101,'Speed Bin B-A'!E2205,'Speed Bin B-A'!E2309,'Speed Bin B-A'!E2413,'Speed Bin B-A'!E2517,'Speed Bin B-A'!E2621,'Speed Bin B-A'!E2725,'Speed Bin B-A'!E2829)</f>
        <v>10</v>
      </c>
      <c r="F326" s="273">
        <f>SUM('Speed Bin B-A'!F21,'Speed Bin B-A'!F125,'Speed Bin B-A'!F229,'Speed Bin B-A'!F333,'Speed Bin B-A'!F437,'Speed Bin B-A'!F541,'Speed Bin B-A'!F645,'Speed Bin B-A'!F749,'Speed Bin B-A'!F853,'Speed Bin B-A'!F957,'Speed Bin B-A'!F1061,'Speed Bin B-A'!F1165,'Speed Bin B-A'!F1269,'Speed Bin B-A'!F1373,'Speed Bin B-A'!F1477,'Speed Bin B-A'!F1581,'Speed Bin B-A'!F1685,'Speed Bin B-A'!F1789,'Speed Bin B-A'!F1893,'Speed Bin B-A'!F1997,'Speed Bin B-A'!F2101,'Speed Bin B-A'!F2205,'Speed Bin B-A'!F2309,'Speed Bin B-A'!F2413,'Speed Bin B-A'!F2517,'Speed Bin B-A'!F2621,'Speed Bin B-A'!F2725,'Speed Bin B-A'!F2829)</f>
        <v>11</v>
      </c>
      <c r="G326" s="273">
        <f>SUM('Speed Bin B-A'!G21,'Speed Bin B-A'!G125,'Speed Bin B-A'!G229,'Speed Bin B-A'!G333,'Speed Bin B-A'!G437,'Speed Bin B-A'!G541,'Speed Bin B-A'!G645,'Speed Bin B-A'!G749,'Speed Bin B-A'!G853,'Speed Bin B-A'!G957,'Speed Bin B-A'!G1061,'Speed Bin B-A'!G1165,'Speed Bin B-A'!G1269,'Speed Bin B-A'!G1373,'Speed Bin B-A'!G1477,'Speed Bin B-A'!G1581,'Speed Bin B-A'!G1685,'Speed Bin B-A'!G1789,'Speed Bin B-A'!G1893,'Speed Bin B-A'!G1997,'Speed Bin B-A'!G2101,'Speed Bin B-A'!G2205,'Speed Bin B-A'!G2309,'Speed Bin B-A'!G2413,'Speed Bin B-A'!G2517,'Speed Bin B-A'!G2621,'Speed Bin B-A'!G2725,'Speed Bin B-A'!G2829)</f>
        <v>3</v>
      </c>
      <c r="H326" s="273">
        <f>SUM('Speed Bin B-A'!H21,'Speed Bin B-A'!H125,'Speed Bin B-A'!H229,'Speed Bin B-A'!H333,'Speed Bin B-A'!H437,'Speed Bin B-A'!H541,'Speed Bin B-A'!H645,'Speed Bin B-A'!H749,'Speed Bin B-A'!H853,'Speed Bin B-A'!H957,'Speed Bin B-A'!H1061,'Speed Bin B-A'!H1165,'Speed Bin B-A'!H1269,'Speed Bin B-A'!H1373,'Speed Bin B-A'!H1477,'Speed Bin B-A'!H1581,'Speed Bin B-A'!H1685,'Speed Bin B-A'!H1789,'Speed Bin B-A'!H1893,'Speed Bin B-A'!H1997,'Speed Bin B-A'!H2101,'Speed Bin B-A'!H2205,'Speed Bin B-A'!H2309,'Speed Bin B-A'!H2413,'Speed Bin B-A'!H2517,'Speed Bin B-A'!H2621,'Speed Bin B-A'!H2725,'Speed Bin B-A'!H2829)</f>
        <v>0</v>
      </c>
      <c r="I326" s="273">
        <f>SUM('Speed Bin B-A'!I21,'Speed Bin B-A'!I125,'Speed Bin B-A'!I229,'Speed Bin B-A'!I333,'Speed Bin B-A'!I437,'Speed Bin B-A'!I541,'Speed Bin B-A'!I645,'Speed Bin B-A'!I749,'Speed Bin B-A'!I853,'Speed Bin B-A'!I957,'Speed Bin B-A'!I1061,'Speed Bin B-A'!I1165,'Speed Bin B-A'!I1269,'Speed Bin B-A'!I1373,'Speed Bin B-A'!I1477,'Speed Bin B-A'!I1581,'Speed Bin B-A'!I1685,'Speed Bin B-A'!I1789,'Speed Bin B-A'!I1893,'Speed Bin B-A'!I1997,'Speed Bin B-A'!I2101,'Speed Bin B-A'!I2205,'Speed Bin B-A'!I2309,'Speed Bin B-A'!I2413,'Speed Bin B-A'!I2517,'Speed Bin B-A'!I2621,'Speed Bin B-A'!I2725,'Speed Bin B-A'!I2829)</f>
        <v>0</v>
      </c>
      <c r="J326" s="273">
        <f>SUM('Speed Bin B-A'!J21,'Speed Bin B-A'!J125,'Speed Bin B-A'!J229,'Speed Bin B-A'!J333,'Speed Bin B-A'!J437,'Speed Bin B-A'!J541,'Speed Bin B-A'!J645,'Speed Bin B-A'!J749,'Speed Bin B-A'!J853,'Speed Bin B-A'!J957,'Speed Bin B-A'!J1061,'Speed Bin B-A'!J1165,'Speed Bin B-A'!J1269,'Speed Bin B-A'!J1373,'Speed Bin B-A'!J1477,'Speed Bin B-A'!J1581,'Speed Bin B-A'!J1685,'Speed Bin B-A'!J1789,'Speed Bin B-A'!J1893,'Speed Bin B-A'!J1997,'Speed Bin B-A'!J2101,'Speed Bin B-A'!J2205,'Speed Bin B-A'!J2309,'Speed Bin B-A'!J2413,'Speed Bin B-A'!J2517,'Speed Bin B-A'!J2621,'Speed Bin B-A'!J2725,'Speed Bin B-A'!J2829)</f>
        <v>1</v>
      </c>
      <c r="K326" s="273">
        <f>SUM('Speed Bin B-A'!K21,'Speed Bin B-A'!K125,'Speed Bin B-A'!K229,'Speed Bin B-A'!K333,'Speed Bin B-A'!K437,'Speed Bin B-A'!K541,'Speed Bin B-A'!K645,'Speed Bin B-A'!K749,'Speed Bin B-A'!K853,'Speed Bin B-A'!K957,'Speed Bin B-A'!K1061,'Speed Bin B-A'!K1165,'Speed Bin B-A'!K1269,'Speed Bin B-A'!K1373,'Speed Bin B-A'!K1477,'Speed Bin B-A'!K1581,'Speed Bin B-A'!K1685,'Speed Bin B-A'!K1789,'Speed Bin B-A'!K1893,'Speed Bin B-A'!K1997,'Speed Bin B-A'!K2101,'Speed Bin B-A'!K2205,'Speed Bin B-A'!K2309,'Speed Bin B-A'!K2413,'Speed Bin B-A'!K2517,'Speed Bin B-A'!K2621,'Speed Bin B-A'!K2725,'Speed Bin B-A'!K2829)</f>
        <v>0</v>
      </c>
      <c r="L326" s="273">
        <f>SUM('Speed Bin B-A'!L21,'Speed Bin B-A'!L125,'Speed Bin B-A'!L229,'Speed Bin B-A'!L333,'Speed Bin B-A'!L437,'Speed Bin B-A'!L541,'Speed Bin B-A'!L645,'Speed Bin B-A'!L749,'Speed Bin B-A'!L853,'Speed Bin B-A'!L957,'Speed Bin B-A'!L1061,'Speed Bin B-A'!L1165,'Speed Bin B-A'!L1269,'Speed Bin B-A'!L1373,'Speed Bin B-A'!L1477,'Speed Bin B-A'!L1581,'Speed Bin B-A'!L1685,'Speed Bin B-A'!L1789,'Speed Bin B-A'!L1893,'Speed Bin B-A'!L1997,'Speed Bin B-A'!L2101,'Speed Bin B-A'!L2205,'Speed Bin B-A'!L2309,'Speed Bin B-A'!L2413,'Speed Bin B-A'!L2517,'Speed Bin B-A'!L2621,'Speed Bin B-A'!L2725,'Speed Bin B-A'!L2829)</f>
        <v>0</v>
      </c>
      <c r="M326" s="273">
        <f>SUM('Speed Bin B-A'!M21,'Speed Bin B-A'!M125,'Speed Bin B-A'!M229,'Speed Bin B-A'!M333,'Speed Bin B-A'!M437,'Speed Bin B-A'!M541,'Speed Bin B-A'!M645,'Speed Bin B-A'!M749,'Speed Bin B-A'!M853,'Speed Bin B-A'!M957,'Speed Bin B-A'!M1061,'Speed Bin B-A'!M1165,'Speed Bin B-A'!M1269,'Speed Bin B-A'!M1373,'Speed Bin B-A'!M1477,'Speed Bin B-A'!M1581,'Speed Bin B-A'!M1685,'Speed Bin B-A'!M1789,'Speed Bin B-A'!M1893,'Speed Bin B-A'!M1997,'Speed Bin B-A'!M2101,'Speed Bin B-A'!M2205,'Speed Bin B-A'!M2309,'Speed Bin B-A'!M2413,'Speed Bin B-A'!M2517,'Speed Bin B-A'!M2621,'Speed Bin B-A'!M2725,'Speed Bin B-A'!M2829)</f>
        <v>0</v>
      </c>
      <c r="N326" s="273">
        <f>SUM('Speed Bin B-A'!N21,'Speed Bin B-A'!N125,'Speed Bin B-A'!N229,'Speed Bin B-A'!N333,'Speed Bin B-A'!N437,'Speed Bin B-A'!N541,'Speed Bin B-A'!N645,'Speed Bin B-A'!N749,'Speed Bin B-A'!N853,'Speed Bin B-A'!N957,'Speed Bin B-A'!N1061,'Speed Bin B-A'!N1165,'Speed Bin B-A'!N1269,'Speed Bin B-A'!N1373,'Speed Bin B-A'!N1477,'Speed Bin B-A'!N1581,'Speed Bin B-A'!N1685,'Speed Bin B-A'!N1789,'Speed Bin B-A'!N1893,'Speed Bin B-A'!N1997,'Speed Bin B-A'!N2101,'Speed Bin B-A'!N2205,'Speed Bin B-A'!N2309,'Speed Bin B-A'!N2413,'Speed Bin B-A'!N2517,'Speed Bin B-A'!N2621,'Speed Bin B-A'!N2725,'Speed Bin B-A'!N2829)</f>
        <v>0</v>
      </c>
      <c r="O326" s="273">
        <f>SUM('Speed Bin B-A'!O21,'Speed Bin B-A'!O125,'Speed Bin B-A'!O229,'Speed Bin B-A'!O333,'Speed Bin B-A'!O437,'Speed Bin B-A'!O541,'Speed Bin B-A'!O645,'Speed Bin B-A'!O749,'Speed Bin B-A'!O853,'Speed Bin B-A'!O957,'Speed Bin B-A'!O1061,'Speed Bin B-A'!O1165,'Speed Bin B-A'!O1269,'Speed Bin B-A'!O1373,'Speed Bin B-A'!O1477,'Speed Bin B-A'!O1581,'Speed Bin B-A'!O1685,'Speed Bin B-A'!O1789,'Speed Bin B-A'!O1893,'Speed Bin B-A'!O1997,'Speed Bin B-A'!O2101,'Speed Bin B-A'!O2205,'Speed Bin B-A'!O2309,'Speed Bin B-A'!O2413,'Speed Bin B-A'!O2517,'Speed Bin B-A'!O2621,'Speed Bin B-A'!O2725,'Speed Bin B-A'!O2829)</f>
        <v>0</v>
      </c>
      <c r="P326" s="273">
        <f>SUM('Speed Bin B-A'!P21,'Speed Bin B-A'!P125,'Speed Bin B-A'!P229,'Speed Bin B-A'!P333,'Speed Bin B-A'!P437,'Speed Bin B-A'!P541,'Speed Bin B-A'!P645,'Speed Bin B-A'!P749,'Speed Bin B-A'!P853,'Speed Bin B-A'!P957,'Speed Bin B-A'!P1061,'Speed Bin B-A'!P1165,'Speed Bin B-A'!P1269,'Speed Bin B-A'!P1373,'Speed Bin B-A'!P1477,'Speed Bin B-A'!P1581,'Speed Bin B-A'!P1685,'Speed Bin B-A'!P1789,'Speed Bin B-A'!P1893,'Speed Bin B-A'!P1997,'Speed Bin B-A'!P2101,'Speed Bin B-A'!P2205,'Speed Bin B-A'!P2309,'Speed Bin B-A'!P2413,'Speed Bin B-A'!P2517,'Speed Bin B-A'!P2621,'Speed Bin B-A'!P2725,'Speed Bin B-A'!P2829)</f>
        <v>0</v>
      </c>
      <c r="Q326" s="273">
        <f>SUM('Speed Bin B-A'!Q21,'Speed Bin B-A'!Q125,'Speed Bin B-A'!Q229,'Speed Bin B-A'!Q333,'Speed Bin B-A'!Q437,'Speed Bin B-A'!Q541,'Speed Bin B-A'!Q645,'Speed Bin B-A'!Q749,'Speed Bin B-A'!Q853,'Speed Bin B-A'!Q957,'Speed Bin B-A'!Q1061,'Speed Bin B-A'!Q1165,'Speed Bin B-A'!Q1269,'Speed Bin B-A'!Q1373,'Speed Bin B-A'!Q1477,'Speed Bin B-A'!Q1581,'Speed Bin B-A'!Q1685,'Speed Bin B-A'!Q1789,'Speed Bin B-A'!Q1893,'Speed Bin B-A'!Q1997,'Speed Bin B-A'!Q2101,'Speed Bin B-A'!Q2205,'Speed Bin B-A'!Q2309,'Speed Bin B-A'!Q2413,'Speed Bin B-A'!Q2517,'Speed Bin B-A'!Q2621,'Speed Bin B-A'!Q2725,'Speed Bin B-A'!Q2829)</f>
        <v>0</v>
      </c>
      <c r="R326" s="273">
        <f>SUM('Speed Bin B-A'!R21,'Speed Bin B-A'!R125,'Speed Bin B-A'!R229,'Speed Bin B-A'!R333,'Speed Bin B-A'!R437,'Speed Bin B-A'!R541,'Speed Bin B-A'!R645,'Speed Bin B-A'!R749,'Speed Bin B-A'!R853,'Speed Bin B-A'!R957,'Speed Bin B-A'!R1061,'Speed Bin B-A'!R1165,'Speed Bin B-A'!R1269,'Speed Bin B-A'!R1373,'Speed Bin B-A'!R1477,'Speed Bin B-A'!R1581,'Speed Bin B-A'!R1685,'Speed Bin B-A'!R1789,'Speed Bin B-A'!R1893,'Speed Bin B-A'!R1997,'Speed Bin B-A'!R2101,'Speed Bin B-A'!R2205,'Speed Bin B-A'!R2309,'Speed Bin B-A'!R2413,'Speed Bin B-A'!R2517,'Speed Bin B-A'!R2621,'Speed Bin B-A'!R2725,'Speed Bin B-A'!R2829)</f>
        <v>0</v>
      </c>
      <c r="S326" s="273">
        <f>SUM('Speed Bin B-A'!S21,'Speed Bin B-A'!S125,'Speed Bin B-A'!S229,'Speed Bin B-A'!S333,'Speed Bin B-A'!S437,'Speed Bin B-A'!S541,'Speed Bin B-A'!S645,'Speed Bin B-A'!S749,'Speed Bin B-A'!S853,'Speed Bin B-A'!S957,'Speed Bin B-A'!S1061,'Speed Bin B-A'!S1165,'Speed Bin B-A'!S1269,'Speed Bin B-A'!S1373,'Speed Bin B-A'!S1477,'Speed Bin B-A'!S1581,'Speed Bin B-A'!S1685,'Speed Bin B-A'!S1789,'Speed Bin B-A'!S1893,'Speed Bin B-A'!S1997,'Speed Bin B-A'!S2101,'Speed Bin B-A'!S2205,'Speed Bin B-A'!S2309,'Speed Bin B-A'!S2413,'Speed Bin B-A'!S2517,'Speed Bin B-A'!S2621,'Speed Bin B-A'!S2725,'Speed Bin B-A'!S2829)</f>
        <v>0</v>
      </c>
      <c r="T326" s="273">
        <f>SUM('Speed Bin B-A'!T21,'Speed Bin B-A'!T125,'Speed Bin B-A'!T229,'Speed Bin B-A'!T333,'Speed Bin B-A'!T437,'Speed Bin B-A'!T541,'Speed Bin B-A'!T645,'Speed Bin B-A'!T749,'Speed Bin B-A'!T853,'Speed Bin B-A'!T957,'Speed Bin B-A'!T1061,'Speed Bin B-A'!T1165,'Speed Bin B-A'!T1269,'Speed Bin B-A'!T1373,'Speed Bin B-A'!T1477,'Speed Bin B-A'!T1581,'Speed Bin B-A'!T1685,'Speed Bin B-A'!T1789,'Speed Bin B-A'!T1893,'Speed Bin B-A'!T1997,'Speed Bin B-A'!T2101,'Speed Bin B-A'!T2205,'Speed Bin B-A'!T2309,'Speed Bin B-A'!T2413,'Speed Bin B-A'!T2517,'Speed Bin B-A'!T2621,'Speed Bin B-A'!T2725,'Speed Bin B-A'!T2829)</f>
        <v>0</v>
      </c>
      <c r="U326" s="273">
        <f>SUM('Speed Bin B-A'!U21,'Speed Bin B-A'!U125,'Speed Bin B-A'!U229,'Speed Bin B-A'!U333,'Speed Bin B-A'!U437,'Speed Bin B-A'!U541,'Speed Bin B-A'!U645,'Speed Bin B-A'!U749,'Speed Bin B-A'!U853,'Speed Bin B-A'!U957,'Speed Bin B-A'!U1061,'Speed Bin B-A'!U1165,'Speed Bin B-A'!U1269,'Speed Bin B-A'!U1373,'Speed Bin B-A'!U1477,'Speed Bin B-A'!U1581,'Speed Bin B-A'!U1685,'Speed Bin B-A'!U1789,'Speed Bin B-A'!U1893,'Speed Bin B-A'!U1997,'Speed Bin B-A'!U2101,'Speed Bin B-A'!U2205,'Speed Bin B-A'!U2309,'Speed Bin B-A'!U2413,'Speed Bin B-A'!U2517,'Speed Bin B-A'!U2621,'Speed Bin B-A'!U2725,'Speed Bin B-A'!U2829)</f>
        <v>0</v>
      </c>
      <c r="V326" s="274">
        <f>IFERROR(AVERAGE('Speed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21.333333333333332</v>
      </c>
      <c r="W326" s="274" t="str">
        <f>IFERROR(AVERAGE('Speed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v>
      </c>
      <c r="X326" s="282"/>
      <c r="Y326" s="282"/>
      <c r="Z326" s="272">
        <v>0.41666666666666702</v>
      </c>
      <c r="AA326" s="275">
        <f t="shared" ref="AA326" si="165">SUM(C356:C359)</f>
        <v>32</v>
      </c>
      <c r="AB326" s="275">
        <f t="shared" ref="AB326:AR326" si="166">SUM(D356:D359)</f>
        <v>283</v>
      </c>
      <c r="AC326" s="275">
        <f t="shared" si="166"/>
        <v>632</v>
      </c>
      <c r="AD326" s="275">
        <f t="shared" si="166"/>
        <v>610</v>
      </c>
      <c r="AE326" s="275">
        <f t="shared" si="166"/>
        <v>167</v>
      </c>
      <c r="AF326" s="275">
        <f t="shared" si="166"/>
        <v>29</v>
      </c>
      <c r="AG326" s="275">
        <f t="shared" si="166"/>
        <v>2</v>
      </c>
      <c r="AH326" s="275">
        <f t="shared" si="166"/>
        <v>0</v>
      </c>
      <c r="AI326" s="275">
        <f t="shared" si="166"/>
        <v>0</v>
      </c>
      <c r="AJ326" s="275">
        <f t="shared" si="166"/>
        <v>0</v>
      </c>
      <c r="AK326" s="275">
        <f t="shared" si="166"/>
        <v>0</v>
      </c>
      <c r="AL326" s="275">
        <f t="shared" si="166"/>
        <v>0</v>
      </c>
      <c r="AM326" s="275">
        <f t="shared" si="166"/>
        <v>0</v>
      </c>
      <c r="AN326" s="275">
        <f t="shared" si="166"/>
        <v>0</v>
      </c>
      <c r="AO326" s="275">
        <f t="shared" si="166"/>
        <v>0</v>
      </c>
      <c r="AP326" s="275">
        <f t="shared" si="166"/>
        <v>0</v>
      </c>
      <c r="AQ326" s="275">
        <f t="shared" si="166"/>
        <v>0</v>
      </c>
      <c r="AR326" s="275">
        <f t="shared" si="166"/>
        <v>0</v>
      </c>
      <c r="AS326" s="275">
        <f>SUM(U356:U359)</f>
        <v>0</v>
      </c>
      <c r="AT326" s="274">
        <f>IFERROR(AVERAGE(V356:V359),"-")</f>
        <v>19.669736842105262</v>
      </c>
      <c r="AU326" s="274">
        <f>IFERROR(AVERAGE(W356:W359),"-")</f>
        <v>24.431725146198833</v>
      </c>
    </row>
    <row r="327" spans="1:47" x14ac:dyDescent="0.25">
      <c r="A327" s="272">
        <v>0.114583333333333</v>
      </c>
      <c r="B327" s="273">
        <f>SUM('Speed Bin B-A'!B22,'Speed Bin B-A'!B126,'Speed Bin B-A'!B230,'Speed Bin B-A'!B334,'Speed Bin B-A'!B438,'Speed Bin B-A'!B542,'Speed Bin B-A'!B646,'Speed Bin B-A'!B750,'Speed Bin B-A'!B854,'Speed Bin B-A'!B958,'Speed Bin B-A'!B1062,'Speed Bin B-A'!B1166,'Speed Bin B-A'!B1270,'Speed Bin B-A'!B1374,'Speed Bin B-A'!B1478,'Speed Bin B-A'!B1582,'Speed Bin B-A'!B1686,'Speed Bin B-A'!B1790,'Speed Bin B-A'!B1894,'Speed Bin B-A'!B1998,'Speed Bin B-A'!B2102,'Speed Bin B-A'!B2206,'Speed Bin B-A'!B2310,'Speed Bin B-A'!B2414,'Speed Bin B-A'!B2518,'Speed Bin B-A'!B2622,'Speed Bin B-A'!B2726,'Speed Bin B-A'!B2830)</f>
        <v>18</v>
      </c>
      <c r="C327" s="273">
        <f>SUM('Speed Bin B-A'!C22,'Speed Bin B-A'!C126,'Speed Bin B-A'!C230,'Speed Bin B-A'!C334,'Speed Bin B-A'!C438,'Speed Bin B-A'!C542,'Speed Bin B-A'!C646,'Speed Bin B-A'!C750,'Speed Bin B-A'!C854,'Speed Bin B-A'!C958,'Speed Bin B-A'!C1062,'Speed Bin B-A'!C1166,'Speed Bin B-A'!C1270,'Speed Bin B-A'!C1374,'Speed Bin B-A'!C1478,'Speed Bin B-A'!C1582,'Speed Bin B-A'!C1686,'Speed Bin B-A'!C1790,'Speed Bin B-A'!C1894,'Speed Bin B-A'!C1998,'Speed Bin B-A'!C2102,'Speed Bin B-A'!C2206,'Speed Bin B-A'!C2310,'Speed Bin B-A'!C2414,'Speed Bin B-A'!C2518,'Speed Bin B-A'!C2622,'Speed Bin B-A'!C2726,'Speed Bin B-A'!C2830)</f>
        <v>0</v>
      </c>
      <c r="D327" s="273">
        <f>SUM('Speed Bin B-A'!D22,'Speed Bin B-A'!D126,'Speed Bin B-A'!D230,'Speed Bin B-A'!D334,'Speed Bin B-A'!D438,'Speed Bin B-A'!D542,'Speed Bin B-A'!D646,'Speed Bin B-A'!D750,'Speed Bin B-A'!D854,'Speed Bin B-A'!D958,'Speed Bin B-A'!D1062,'Speed Bin B-A'!D1166,'Speed Bin B-A'!D1270,'Speed Bin B-A'!D1374,'Speed Bin B-A'!D1478,'Speed Bin B-A'!D1582,'Speed Bin B-A'!D1686,'Speed Bin B-A'!D1790,'Speed Bin B-A'!D1894,'Speed Bin B-A'!D1998,'Speed Bin B-A'!D2102,'Speed Bin B-A'!D2206,'Speed Bin B-A'!D2310,'Speed Bin B-A'!D2414,'Speed Bin B-A'!D2518,'Speed Bin B-A'!D2622,'Speed Bin B-A'!D2726,'Speed Bin B-A'!D2830)</f>
        <v>0</v>
      </c>
      <c r="E327" s="273">
        <f>SUM('Speed Bin B-A'!E22,'Speed Bin B-A'!E126,'Speed Bin B-A'!E230,'Speed Bin B-A'!E334,'Speed Bin B-A'!E438,'Speed Bin B-A'!E542,'Speed Bin B-A'!E646,'Speed Bin B-A'!E750,'Speed Bin B-A'!E854,'Speed Bin B-A'!E958,'Speed Bin B-A'!E1062,'Speed Bin B-A'!E1166,'Speed Bin B-A'!E1270,'Speed Bin B-A'!E1374,'Speed Bin B-A'!E1478,'Speed Bin B-A'!E1582,'Speed Bin B-A'!E1686,'Speed Bin B-A'!E1790,'Speed Bin B-A'!E1894,'Speed Bin B-A'!E1998,'Speed Bin B-A'!E2102,'Speed Bin B-A'!E2206,'Speed Bin B-A'!E2310,'Speed Bin B-A'!E2414,'Speed Bin B-A'!E2518,'Speed Bin B-A'!E2622,'Speed Bin B-A'!E2726,'Speed Bin B-A'!E2830)</f>
        <v>9</v>
      </c>
      <c r="F327" s="273">
        <f>SUM('Speed Bin B-A'!F22,'Speed Bin B-A'!F126,'Speed Bin B-A'!F230,'Speed Bin B-A'!F334,'Speed Bin B-A'!F438,'Speed Bin B-A'!F542,'Speed Bin B-A'!F646,'Speed Bin B-A'!F750,'Speed Bin B-A'!F854,'Speed Bin B-A'!F958,'Speed Bin B-A'!F1062,'Speed Bin B-A'!F1166,'Speed Bin B-A'!F1270,'Speed Bin B-A'!F1374,'Speed Bin B-A'!F1478,'Speed Bin B-A'!F1582,'Speed Bin B-A'!F1686,'Speed Bin B-A'!F1790,'Speed Bin B-A'!F1894,'Speed Bin B-A'!F1998,'Speed Bin B-A'!F2102,'Speed Bin B-A'!F2206,'Speed Bin B-A'!F2310,'Speed Bin B-A'!F2414,'Speed Bin B-A'!F2518,'Speed Bin B-A'!F2622,'Speed Bin B-A'!F2726,'Speed Bin B-A'!F2830)</f>
        <v>7</v>
      </c>
      <c r="G327" s="273">
        <f>SUM('Speed Bin B-A'!G22,'Speed Bin B-A'!G126,'Speed Bin B-A'!G230,'Speed Bin B-A'!G334,'Speed Bin B-A'!G438,'Speed Bin B-A'!G542,'Speed Bin B-A'!G646,'Speed Bin B-A'!G750,'Speed Bin B-A'!G854,'Speed Bin B-A'!G958,'Speed Bin B-A'!G1062,'Speed Bin B-A'!G1166,'Speed Bin B-A'!G1270,'Speed Bin B-A'!G1374,'Speed Bin B-A'!G1478,'Speed Bin B-A'!G1582,'Speed Bin B-A'!G1686,'Speed Bin B-A'!G1790,'Speed Bin B-A'!G1894,'Speed Bin B-A'!G1998,'Speed Bin B-A'!G2102,'Speed Bin B-A'!G2206,'Speed Bin B-A'!G2310,'Speed Bin B-A'!G2414,'Speed Bin B-A'!G2518,'Speed Bin B-A'!G2622,'Speed Bin B-A'!G2726,'Speed Bin B-A'!G2830)</f>
        <v>0</v>
      </c>
      <c r="H327" s="273">
        <f>SUM('Speed Bin B-A'!H22,'Speed Bin B-A'!H126,'Speed Bin B-A'!H230,'Speed Bin B-A'!H334,'Speed Bin B-A'!H438,'Speed Bin B-A'!H542,'Speed Bin B-A'!H646,'Speed Bin B-A'!H750,'Speed Bin B-A'!H854,'Speed Bin B-A'!H958,'Speed Bin B-A'!H1062,'Speed Bin B-A'!H1166,'Speed Bin B-A'!H1270,'Speed Bin B-A'!H1374,'Speed Bin B-A'!H1478,'Speed Bin B-A'!H1582,'Speed Bin B-A'!H1686,'Speed Bin B-A'!H1790,'Speed Bin B-A'!H1894,'Speed Bin B-A'!H1998,'Speed Bin B-A'!H2102,'Speed Bin B-A'!H2206,'Speed Bin B-A'!H2310,'Speed Bin B-A'!H2414,'Speed Bin B-A'!H2518,'Speed Bin B-A'!H2622,'Speed Bin B-A'!H2726,'Speed Bin B-A'!H2830)</f>
        <v>1</v>
      </c>
      <c r="I327" s="273">
        <f>SUM('Speed Bin B-A'!I22,'Speed Bin B-A'!I126,'Speed Bin B-A'!I230,'Speed Bin B-A'!I334,'Speed Bin B-A'!I438,'Speed Bin B-A'!I542,'Speed Bin B-A'!I646,'Speed Bin B-A'!I750,'Speed Bin B-A'!I854,'Speed Bin B-A'!I958,'Speed Bin B-A'!I1062,'Speed Bin B-A'!I1166,'Speed Bin B-A'!I1270,'Speed Bin B-A'!I1374,'Speed Bin B-A'!I1478,'Speed Bin B-A'!I1582,'Speed Bin B-A'!I1686,'Speed Bin B-A'!I1790,'Speed Bin B-A'!I1894,'Speed Bin B-A'!I1998,'Speed Bin B-A'!I2102,'Speed Bin B-A'!I2206,'Speed Bin B-A'!I2310,'Speed Bin B-A'!I2414,'Speed Bin B-A'!I2518,'Speed Bin B-A'!I2622,'Speed Bin B-A'!I2726,'Speed Bin B-A'!I2830)</f>
        <v>0</v>
      </c>
      <c r="J327" s="273">
        <f>SUM('Speed Bin B-A'!J22,'Speed Bin B-A'!J126,'Speed Bin B-A'!J230,'Speed Bin B-A'!J334,'Speed Bin B-A'!J438,'Speed Bin B-A'!J542,'Speed Bin B-A'!J646,'Speed Bin B-A'!J750,'Speed Bin B-A'!J854,'Speed Bin B-A'!J958,'Speed Bin B-A'!J1062,'Speed Bin B-A'!J1166,'Speed Bin B-A'!J1270,'Speed Bin B-A'!J1374,'Speed Bin B-A'!J1478,'Speed Bin B-A'!J1582,'Speed Bin B-A'!J1686,'Speed Bin B-A'!J1790,'Speed Bin B-A'!J1894,'Speed Bin B-A'!J1998,'Speed Bin B-A'!J2102,'Speed Bin B-A'!J2206,'Speed Bin B-A'!J2310,'Speed Bin B-A'!J2414,'Speed Bin B-A'!J2518,'Speed Bin B-A'!J2622,'Speed Bin B-A'!J2726,'Speed Bin B-A'!J2830)</f>
        <v>1</v>
      </c>
      <c r="K327" s="273">
        <f>SUM('Speed Bin B-A'!K22,'Speed Bin B-A'!K126,'Speed Bin B-A'!K230,'Speed Bin B-A'!K334,'Speed Bin B-A'!K438,'Speed Bin B-A'!K542,'Speed Bin B-A'!K646,'Speed Bin B-A'!K750,'Speed Bin B-A'!K854,'Speed Bin B-A'!K958,'Speed Bin B-A'!K1062,'Speed Bin B-A'!K1166,'Speed Bin B-A'!K1270,'Speed Bin B-A'!K1374,'Speed Bin B-A'!K1478,'Speed Bin B-A'!K1582,'Speed Bin B-A'!K1686,'Speed Bin B-A'!K1790,'Speed Bin B-A'!K1894,'Speed Bin B-A'!K1998,'Speed Bin B-A'!K2102,'Speed Bin B-A'!K2206,'Speed Bin B-A'!K2310,'Speed Bin B-A'!K2414,'Speed Bin B-A'!K2518,'Speed Bin B-A'!K2622,'Speed Bin B-A'!K2726,'Speed Bin B-A'!K2830)</f>
        <v>0</v>
      </c>
      <c r="L327" s="273">
        <f>SUM('Speed Bin B-A'!L22,'Speed Bin B-A'!L126,'Speed Bin B-A'!L230,'Speed Bin B-A'!L334,'Speed Bin B-A'!L438,'Speed Bin B-A'!L542,'Speed Bin B-A'!L646,'Speed Bin B-A'!L750,'Speed Bin B-A'!L854,'Speed Bin B-A'!L958,'Speed Bin B-A'!L1062,'Speed Bin B-A'!L1166,'Speed Bin B-A'!L1270,'Speed Bin B-A'!L1374,'Speed Bin B-A'!L1478,'Speed Bin B-A'!L1582,'Speed Bin B-A'!L1686,'Speed Bin B-A'!L1790,'Speed Bin B-A'!L1894,'Speed Bin B-A'!L1998,'Speed Bin B-A'!L2102,'Speed Bin B-A'!L2206,'Speed Bin B-A'!L2310,'Speed Bin B-A'!L2414,'Speed Bin B-A'!L2518,'Speed Bin B-A'!L2622,'Speed Bin B-A'!L2726,'Speed Bin B-A'!L2830)</f>
        <v>0</v>
      </c>
      <c r="M327" s="273">
        <f>SUM('Speed Bin B-A'!M22,'Speed Bin B-A'!M126,'Speed Bin B-A'!M230,'Speed Bin B-A'!M334,'Speed Bin B-A'!M438,'Speed Bin B-A'!M542,'Speed Bin B-A'!M646,'Speed Bin B-A'!M750,'Speed Bin B-A'!M854,'Speed Bin B-A'!M958,'Speed Bin B-A'!M1062,'Speed Bin B-A'!M1166,'Speed Bin B-A'!M1270,'Speed Bin B-A'!M1374,'Speed Bin B-A'!M1478,'Speed Bin B-A'!M1582,'Speed Bin B-A'!M1686,'Speed Bin B-A'!M1790,'Speed Bin B-A'!M1894,'Speed Bin B-A'!M1998,'Speed Bin B-A'!M2102,'Speed Bin B-A'!M2206,'Speed Bin B-A'!M2310,'Speed Bin B-A'!M2414,'Speed Bin B-A'!M2518,'Speed Bin B-A'!M2622,'Speed Bin B-A'!M2726,'Speed Bin B-A'!M2830)</f>
        <v>0</v>
      </c>
      <c r="N327" s="273">
        <f>SUM('Speed Bin B-A'!N22,'Speed Bin B-A'!N126,'Speed Bin B-A'!N230,'Speed Bin B-A'!N334,'Speed Bin B-A'!N438,'Speed Bin B-A'!N542,'Speed Bin B-A'!N646,'Speed Bin B-A'!N750,'Speed Bin B-A'!N854,'Speed Bin B-A'!N958,'Speed Bin B-A'!N1062,'Speed Bin B-A'!N1166,'Speed Bin B-A'!N1270,'Speed Bin B-A'!N1374,'Speed Bin B-A'!N1478,'Speed Bin B-A'!N1582,'Speed Bin B-A'!N1686,'Speed Bin B-A'!N1790,'Speed Bin B-A'!N1894,'Speed Bin B-A'!N1998,'Speed Bin B-A'!N2102,'Speed Bin B-A'!N2206,'Speed Bin B-A'!N2310,'Speed Bin B-A'!N2414,'Speed Bin B-A'!N2518,'Speed Bin B-A'!N2622,'Speed Bin B-A'!N2726,'Speed Bin B-A'!N2830)</f>
        <v>0</v>
      </c>
      <c r="O327" s="273">
        <f>SUM('Speed Bin B-A'!O22,'Speed Bin B-A'!O126,'Speed Bin B-A'!O230,'Speed Bin B-A'!O334,'Speed Bin B-A'!O438,'Speed Bin B-A'!O542,'Speed Bin B-A'!O646,'Speed Bin B-A'!O750,'Speed Bin B-A'!O854,'Speed Bin B-A'!O958,'Speed Bin B-A'!O1062,'Speed Bin B-A'!O1166,'Speed Bin B-A'!O1270,'Speed Bin B-A'!O1374,'Speed Bin B-A'!O1478,'Speed Bin B-A'!O1582,'Speed Bin B-A'!O1686,'Speed Bin B-A'!O1790,'Speed Bin B-A'!O1894,'Speed Bin B-A'!O1998,'Speed Bin B-A'!O2102,'Speed Bin B-A'!O2206,'Speed Bin B-A'!O2310,'Speed Bin B-A'!O2414,'Speed Bin B-A'!O2518,'Speed Bin B-A'!O2622,'Speed Bin B-A'!O2726,'Speed Bin B-A'!O2830)</f>
        <v>0</v>
      </c>
      <c r="P327" s="273">
        <f>SUM('Speed Bin B-A'!P22,'Speed Bin B-A'!P126,'Speed Bin B-A'!P230,'Speed Bin B-A'!P334,'Speed Bin B-A'!P438,'Speed Bin B-A'!P542,'Speed Bin B-A'!P646,'Speed Bin B-A'!P750,'Speed Bin B-A'!P854,'Speed Bin B-A'!P958,'Speed Bin B-A'!P1062,'Speed Bin B-A'!P1166,'Speed Bin B-A'!P1270,'Speed Bin B-A'!P1374,'Speed Bin B-A'!P1478,'Speed Bin B-A'!P1582,'Speed Bin B-A'!P1686,'Speed Bin B-A'!P1790,'Speed Bin B-A'!P1894,'Speed Bin B-A'!P1998,'Speed Bin B-A'!P2102,'Speed Bin B-A'!P2206,'Speed Bin B-A'!P2310,'Speed Bin B-A'!P2414,'Speed Bin B-A'!P2518,'Speed Bin B-A'!P2622,'Speed Bin B-A'!P2726,'Speed Bin B-A'!P2830)</f>
        <v>0</v>
      </c>
      <c r="Q327" s="273">
        <f>SUM('Speed Bin B-A'!Q22,'Speed Bin B-A'!Q126,'Speed Bin B-A'!Q230,'Speed Bin B-A'!Q334,'Speed Bin B-A'!Q438,'Speed Bin B-A'!Q542,'Speed Bin B-A'!Q646,'Speed Bin B-A'!Q750,'Speed Bin B-A'!Q854,'Speed Bin B-A'!Q958,'Speed Bin B-A'!Q1062,'Speed Bin B-A'!Q1166,'Speed Bin B-A'!Q1270,'Speed Bin B-A'!Q1374,'Speed Bin B-A'!Q1478,'Speed Bin B-A'!Q1582,'Speed Bin B-A'!Q1686,'Speed Bin B-A'!Q1790,'Speed Bin B-A'!Q1894,'Speed Bin B-A'!Q1998,'Speed Bin B-A'!Q2102,'Speed Bin B-A'!Q2206,'Speed Bin B-A'!Q2310,'Speed Bin B-A'!Q2414,'Speed Bin B-A'!Q2518,'Speed Bin B-A'!Q2622,'Speed Bin B-A'!Q2726,'Speed Bin B-A'!Q2830)</f>
        <v>0</v>
      </c>
      <c r="R327" s="273">
        <f>SUM('Speed Bin B-A'!R22,'Speed Bin B-A'!R126,'Speed Bin B-A'!R230,'Speed Bin B-A'!R334,'Speed Bin B-A'!R438,'Speed Bin B-A'!R542,'Speed Bin B-A'!R646,'Speed Bin B-A'!R750,'Speed Bin B-A'!R854,'Speed Bin B-A'!R958,'Speed Bin B-A'!R1062,'Speed Bin B-A'!R1166,'Speed Bin B-A'!R1270,'Speed Bin B-A'!R1374,'Speed Bin B-A'!R1478,'Speed Bin B-A'!R1582,'Speed Bin B-A'!R1686,'Speed Bin B-A'!R1790,'Speed Bin B-A'!R1894,'Speed Bin B-A'!R1998,'Speed Bin B-A'!R2102,'Speed Bin B-A'!R2206,'Speed Bin B-A'!R2310,'Speed Bin B-A'!R2414,'Speed Bin B-A'!R2518,'Speed Bin B-A'!R2622,'Speed Bin B-A'!R2726,'Speed Bin B-A'!R2830)</f>
        <v>0</v>
      </c>
      <c r="S327" s="273">
        <f>SUM('Speed Bin B-A'!S22,'Speed Bin B-A'!S126,'Speed Bin B-A'!S230,'Speed Bin B-A'!S334,'Speed Bin B-A'!S438,'Speed Bin B-A'!S542,'Speed Bin B-A'!S646,'Speed Bin B-A'!S750,'Speed Bin B-A'!S854,'Speed Bin B-A'!S958,'Speed Bin B-A'!S1062,'Speed Bin B-A'!S1166,'Speed Bin B-A'!S1270,'Speed Bin B-A'!S1374,'Speed Bin B-A'!S1478,'Speed Bin B-A'!S1582,'Speed Bin B-A'!S1686,'Speed Bin B-A'!S1790,'Speed Bin B-A'!S1894,'Speed Bin B-A'!S1998,'Speed Bin B-A'!S2102,'Speed Bin B-A'!S2206,'Speed Bin B-A'!S2310,'Speed Bin B-A'!S2414,'Speed Bin B-A'!S2518,'Speed Bin B-A'!S2622,'Speed Bin B-A'!S2726,'Speed Bin B-A'!S2830)</f>
        <v>0</v>
      </c>
      <c r="T327" s="273">
        <f>SUM('Speed Bin B-A'!T22,'Speed Bin B-A'!T126,'Speed Bin B-A'!T230,'Speed Bin B-A'!T334,'Speed Bin B-A'!T438,'Speed Bin B-A'!T542,'Speed Bin B-A'!T646,'Speed Bin B-A'!T750,'Speed Bin B-A'!T854,'Speed Bin B-A'!T958,'Speed Bin B-A'!T1062,'Speed Bin B-A'!T1166,'Speed Bin B-A'!T1270,'Speed Bin B-A'!T1374,'Speed Bin B-A'!T1478,'Speed Bin B-A'!T1582,'Speed Bin B-A'!T1686,'Speed Bin B-A'!T1790,'Speed Bin B-A'!T1894,'Speed Bin B-A'!T1998,'Speed Bin B-A'!T2102,'Speed Bin B-A'!T2206,'Speed Bin B-A'!T2310,'Speed Bin B-A'!T2414,'Speed Bin B-A'!T2518,'Speed Bin B-A'!T2622,'Speed Bin B-A'!T2726,'Speed Bin B-A'!T2830)</f>
        <v>0</v>
      </c>
      <c r="U327" s="273">
        <f>SUM('Speed Bin B-A'!U22,'Speed Bin B-A'!U126,'Speed Bin B-A'!U230,'Speed Bin B-A'!U334,'Speed Bin B-A'!U438,'Speed Bin B-A'!U542,'Speed Bin B-A'!U646,'Speed Bin B-A'!U750,'Speed Bin B-A'!U854,'Speed Bin B-A'!U958,'Speed Bin B-A'!U1062,'Speed Bin B-A'!U1166,'Speed Bin B-A'!U1270,'Speed Bin B-A'!U1374,'Speed Bin B-A'!U1478,'Speed Bin B-A'!U1582,'Speed Bin B-A'!U1686,'Speed Bin B-A'!U1790,'Speed Bin B-A'!U1894,'Speed Bin B-A'!U1998,'Speed Bin B-A'!U2102,'Speed Bin B-A'!U2206,'Speed Bin B-A'!U2310,'Speed Bin B-A'!U2414,'Speed Bin B-A'!U2518,'Speed Bin B-A'!U2622,'Speed Bin B-A'!U2726,'Speed Bin B-A'!U2830)</f>
        <v>0</v>
      </c>
      <c r="V327" s="274">
        <f>IFERROR(AVERAGE('Speed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21.700000000000003</v>
      </c>
      <c r="W327" s="274" t="str">
        <f>IFERROR(AVERAGE('Speed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v>
      </c>
      <c r="X327" s="282"/>
      <c r="Y327" s="282"/>
      <c r="Z327" s="272">
        <v>0.45833333333333298</v>
      </c>
      <c r="AA327" s="275">
        <f t="shared" ref="AA327" si="167">SUM(C360:C363)</f>
        <v>60</v>
      </c>
      <c r="AB327" s="275">
        <f t="shared" ref="AB327:AR327" si="168">SUM(D360:D363)</f>
        <v>333</v>
      </c>
      <c r="AC327" s="275">
        <f t="shared" si="168"/>
        <v>776</v>
      </c>
      <c r="AD327" s="275">
        <f t="shared" si="168"/>
        <v>621</v>
      </c>
      <c r="AE327" s="275">
        <f t="shared" si="168"/>
        <v>164</v>
      </c>
      <c r="AF327" s="275">
        <f t="shared" si="168"/>
        <v>27</v>
      </c>
      <c r="AG327" s="275">
        <f t="shared" si="168"/>
        <v>6</v>
      </c>
      <c r="AH327" s="275">
        <f t="shared" si="168"/>
        <v>2</v>
      </c>
      <c r="AI327" s="275">
        <f t="shared" si="168"/>
        <v>0</v>
      </c>
      <c r="AJ327" s="275">
        <f t="shared" si="168"/>
        <v>0</v>
      </c>
      <c r="AK327" s="275">
        <f t="shared" si="168"/>
        <v>0</v>
      </c>
      <c r="AL327" s="275">
        <f t="shared" si="168"/>
        <v>0</v>
      </c>
      <c r="AM327" s="275">
        <f t="shared" si="168"/>
        <v>0</v>
      </c>
      <c r="AN327" s="275">
        <f t="shared" si="168"/>
        <v>0</v>
      </c>
      <c r="AO327" s="275">
        <f t="shared" si="168"/>
        <v>0</v>
      </c>
      <c r="AP327" s="275">
        <f t="shared" si="168"/>
        <v>0</v>
      </c>
      <c r="AQ327" s="275">
        <f t="shared" si="168"/>
        <v>0</v>
      </c>
      <c r="AR327" s="275">
        <f t="shared" si="168"/>
        <v>0</v>
      </c>
      <c r="AS327" s="275">
        <f>SUM(U360:U363)</f>
        <v>0</v>
      </c>
      <c r="AT327" s="274">
        <f>IFERROR(AVERAGE(V360:V363),"-")</f>
        <v>19.198749999999997</v>
      </c>
      <c r="AU327" s="274">
        <f>IFERROR(AVERAGE(W360:W363),"-")</f>
        <v>24.092500000000001</v>
      </c>
    </row>
    <row r="328" spans="1:47" x14ac:dyDescent="0.25">
      <c r="A328" s="272">
        <v>0.125</v>
      </c>
      <c r="B328" s="273">
        <f>SUM('Speed Bin B-A'!B23,'Speed Bin B-A'!B127,'Speed Bin B-A'!B231,'Speed Bin B-A'!B335,'Speed Bin B-A'!B439,'Speed Bin B-A'!B543,'Speed Bin B-A'!B647,'Speed Bin B-A'!B751,'Speed Bin B-A'!B855,'Speed Bin B-A'!B959,'Speed Bin B-A'!B1063,'Speed Bin B-A'!B1167,'Speed Bin B-A'!B1271,'Speed Bin B-A'!B1375,'Speed Bin B-A'!B1479,'Speed Bin B-A'!B1583,'Speed Bin B-A'!B1687,'Speed Bin B-A'!B1791,'Speed Bin B-A'!B1895,'Speed Bin B-A'!B1999,'Speed Bin B-A'!B2103,'Speed Bin B-A'!B2207,'Speed Bin B-A'!B2311,'Speed Bin B-A'!B2415,'Speed Bin B-A'!B2519,'Speed Bin B-A'!B2623,'Speed Bin B-A'!B2727,'Speed Bin B-A'!B2831)</f>
        <v>25</v>
      </c>
      <c r="C328" s="273">
        <f>SUM('Speed Bin B-A'!C23,'Speed Bin B-A'!C127,'Speed Bin B-A'!C231,'Speed Bin B-A'!C335,'Speed Bin B-A'!C439,'Speed Bin B-A'!C543,'Speed Bin B-A'!C647,'Speed Bin B-A'!C751,'Speed Bin B-A'!C855,'Speed Bin B-A'!C959,'Speed Bin B-A'!C1063,'Speed Bin B-A'!C1167,'Speed Bin B-A'!C1271,'Speed Bin B-A'!C1375,'Speed Bin B-A'!C1479,'Speed Bin B-A'!C1583,'Speed Bin B-A'!C1687,'Speed Bin B-A'!C1791,'Speed Bin B-A'!C1895,'Speed Bin B-A'!C1999,'Speed Bin B-A'!C2103,'Speed Bin B-A'!C2207,'Speed Bin B-A'!C2311,'Speed Bin B-A'!C2415,'Speed Bin B-A'!C2519,'Speed Bin B-A'!C2623,'Speed Bin B-A'!C2727,'Speed Bin B-A'!C2831)</f>
        <v>0</v>
      </c>
      <c r="D328" s="273">
        <f>SUM('Speed Bin B-A'!D23,'Speed Bin B-A'!D127,'Speed Bin B-A'!D231,'Speed Bin B-A'!D335,'Speed Bin B-A'!D439,'Speed Bin B-A'!D543,'Speed Bin B-A'!D647,'Speed Bin B-A'!D751,'Speed Bin B-A'!D855,'Speed Bin B-A'!D959,'Speed Bin B-A'!D1063,'Speed Bin B-A'!D1167,'Speed Bin B-A'!D1271,'Speed Bin B-A'!D1375,'Speed Bin B-A'!D1479,'Speed Bin B-A'!D1583,'Speed Bin B-A'!D1687,'Speed Bin B-A'!D1791,'Speed Bin B-A'!D1895,'Speed Bin B-A'!D1999,'Speed Bin B-A'!D2103,'Speed Bin B-A'!D2207,'Speed Bin B-A'!D2311,'Speed Bin B-A'!D2415,'Speed Bin B-A'!D2519,'Speed Bin B-A'!D2623,'Speed Bin B-A'!D2727,'Speed Bin B-A'!D2831)</f>
        <v>0</v>
      </c>
      <c r="E328" s="273">
        <f>SUM('Speed Bin B-A'!E23,'Speed Bin B-A'!E127,'Speed Bin B-A'!E231,'Speed Bin B-A'!E335,'Speed Bin B-A'!E439,'Speed Bin B-A'!E543,'Speed Bin B-A'!E647,'Speed Bin B-A'!E751,'Speed Bin B-A'!E855,'Speed Bin B-A'!E959,'Speed Bin B-A'!E1063,'Speed Bin B-A'!E1167,'Speed Bin B-A'!E1271,'Speed Bin B-A'!E1375,'Speed Bin B-A'!E1479,'Speed Bin B-A'!E1583,'Speed Bin B-A'!E1687,'Speed Bin B-A'!E1791,'Speed Bin B-A'!E1895,'Speed Bin B-A'!E1999,'Speed Bin B-A'!E2103,'Speed Bin B-A'!E2207,'Speed Bin B-A'!E2311,'Speed Bin B-A'!E2415,'Speed Bin B-A'!E2519,'Speed Bin B-A'!E2623,'Speed Bin B-A'!E2727,'Speed Bin B-A'!E2831)</f>
        <v>7</v>
      </c>
      <c r="F328" s="273">
        <f>SUM('Speed Bin B-A'!F23,'Speed Bin B-A'!F127,'Speed Bin B-A'!F231,'Speed Bin B-A'!F335,'Speed Bin B-A'!F439,'Speed Bin B-A'!F543,'Speed Bin B-A'!F647,'Speed Bin B-A'!F751,'Speed Bin B-A'!F855,'Speed Bin B-A'!F959,'Speed Bin B-A'!F1063,'Speed Bin B-A'!F1167,'Speed Bin B-A'!F1271,'Speed Bin B-A'!F1375,'Speed Bin B-A'!F1479,'Speed Bin B-A'!F1583,'Speed Bin B-A'!F1687,'Speed Bin B-A'!F1791,'Speed Bin B-A'!F1895,'Speed Bin B-A'!F1999,'Speed Bin B-A'!F2103,'Speed Bin B-A'!F2207,'Speed Bin B-A'!F2311,'Speed Bin B-A'!F2415,'Speed Bin B-A'!F2519,'Speed Bin B-A'!F2623,'Speed Bin B-A'!F2727,'Speed Bin B-A'!F2831)</f>
        <v>14</v>
      </c>
      <c r="G328" s="273">
        <f>SUM('Speed Bin B-A'!G23,'Speed Bin B-A'!G127,'Speed Bin B-A'!G231,'Speed Bin B-A'!G335,'Speed Bin B-A'!G439,'Speed Bin B-A'!G543,'Speed Bin B-A'!G647,'Speed Bin B-A'!G751,'Speed Bin B-A'!G855,'Speed Bin B-A'!G959,'Speed Bin B-A'!G1063,'Speed Bin B-A'!G1167,'Speed Bin B-A'!G1271,'Speed Bin B-A'!G1375,'Speed Bin B-A'!G1479,'Speed Bin B-A'!G1583,'Speed Bin B-A'!G1687,'Speed Bin B-A'!G1791,'Speed Bin B-A'!G1895,'Speed Bin B-A'!G1999,'Speed Bin B-A'!G2103,'Speed Bin B-A'!G2207,'Speed Bin B-A'!G2311,'Speed Bin B-A'!G2415,'Speed Bin B-A'!G2519,'Speed Bin B-A'!G2623,'Speed Bin B-A'!G2727,'Speed Bin B-A'!G2831)</f>
        <v>4</v>
      </c>
      <c r="H328" s="273">
        <f>SUM('Speed Bin B-A'!H23,'Speed Bin B-A'!H127,'Speed Bin B-A'!H231,'Speed Bin B-A'!H335,'Speed Bin B-A'!H439,'Speed Bin B-A'!H543,'Speed Bin B-A'!H647,'Speed Bin B-A'!H751,'Speed Bin B-A'!H855,'Speed Bin B-A'!H959,'Speed Bin B-A'!H1063,'Speed Bin B-A'!H1167,'Speed Bin B-A'!H1271,'Speed Bin B-A'!H1375,'Speed Bin B-A'!H1479,'Speed Bin B-A'!H1583,'Speed Bin B-A'!H1687,'Speed Bin B-A'!H1791,'Speed Bin B-A'!H1895,'Speed Bin B-A'!H1999,'Speed Bin B-A'!H2103,'Speed Bin B-A'!H2207,'Speed Bin B-A'!H2311,'Speed Bin B-A'!H2415,'Speed Bin B-A'!H2519,'Speed Bin B-A'!H2623,'Speed Bin B-A'!H2727,'Speed Bin B-A'!H2831)</f>
        <v>0</v>
      </c>
      <c r="I328" s="273">
        <f>SUM('Speed Bin B-A'!I23,'Speed Bin B-A'!I127,'Speed Bin B-A'!I231,'Speed Bin B-A'!I335,'Speed Bin B-A'!I439,'Speed Bin B-A'!I543,'Speed Bin B-A'!I647,'Speed Bin B-A'!I751,'Speed Bin B-A'!I855,'Speed Bin B-A'!I959,'Speed Bin B-A'!I1063,'Speed Bin B-A'!I1167,'Speed Bin B-A'!I1271,'Speed Bin B-A'!I1375,'Speed Bin B-A'!I1479,'Speed Bin B-A'!I1583,'Speed Bin B-A'!I1687,'Speed Bin B-A'!I1791,'Speed Bin B-A'!I1895,'Speed Bin B-A'!I1999,'Speed Bin B-A'!I2103,'Speed Bin B-A'!I2207,'Speed Bin B-A'!I2311,'Speed Bin B-A'!I2415,'Speed Bin B-A'!I2519,'Speed Bin B-A'!I2623,'Speed Bin B-A'!I2727,'Speed Bin B-A'!I2831)</f>
        <v>0</v>
      </c>
      <c r="J328" s="273">
        <f>SUM('Speed Bin B-A'!J23,'Speed Bin B-A'!J127,'Speed Bin B-A'!J231,'Speed Bin B-A'!J335,'Speed Bin B-A'!J439,'Speed Bin B-A'!J543,'Speed Bin B-A'!J647,'Speed Bin B-A'!J751,'Speed Bin B-A'!J855,'Speed Bin B-A'!J959,'Speed Bin B-A'!J1063,'Speed Bin B-A'!J1167,'Speed Bin B-A'!J1271,'Speed Bin B-A'!J1375,'Speed Bin B-A'!J1479,'Speed Bin B-A'!J1583,'Speed Bin B-A'!J1687,'Speed Bin B-A'!J1791,'Speed Bin B-A'!J1895,'Speed Bin B-A'!J1999,'Speed Bin B-A'!J2103,'Speed Bin B-A'!J2207,'Speed Bin B-A'!J2311,'Speed Bin B-A'!J2415,'Speed Bin B-A'!J2519,'Speed Bin B-A'!J2623,'Speed Bin B-A'!J2727,'Speed Bin B-A'!J2831)</f>
        <v>0</v>
      </c>
      <c r="K328" s="273">
        <f>SUM('Speed Bin B-A'!K23,'Speed Bin B-A'!K127,'Speed Bin B-A'!K231,'Speed Bin B-A'!K335,'Speed Bin B-A'!K439,'Speed Bin B-A'!K543,'Speed Bin B-A'!K647,'Speed Bin B-A'!K751,'Speed Bin B-A'!K855,'Speed Bin B-A'!K959,'Speed Bin B-A'!K1063,'Speed Bin B-A'!K1167,'Speed Bin B-A'!K1271,'Speed Bin B-A'!K1375,'Speed Bin B-A'!K1479,'Speed Bin B-A'!K1583,'Speed Bin B-A'!K1687,'Speed Bin B-A'!K1791,'Speed Bin B-A'!K1895,'Speed Bin B-A'!K1999,'Speed Bin B-A'!K2103,'Speed Bin B-A'!K2207,'Speed Bin B-A'!K2311,'Speed Bin B-A'!K2415,'Speed Bin B-A'!K2519,'Speed Bin B-A'!K2623,'Speed Bin B-A'!K2727,'Speed Bin B-A'!K2831)</f>
        <v>0</v>
      </c>
      <c r="L328" s="273">
        <f>SUM('Speed Bin B-A'!L23,'Speed Bin B-A'!L127,'Speed Bin B-A'!L231,'Speed Bin B-A'!L335,'Speed Bin B-A'!L439,'Speed Bin B-A'!L543,'Speed Bin B-A'!L647,'Speed Bin B-A'!L751,'Speed Bin B-A'!L855,'Speed Bin B-A'!L959,'Speed Bin B-A'!L1063,'Speed Bin B-A'!L1167,'Speed Bin B-A'!L1271,'Speed Bin B-A'!L1375,'Speed Bin B-A'!L1479,'Speed Bin B-A'!L1583,'Speed Bin B-A'!L1687,'Speed Bin B-A'!L1791,'Speed Bin B-A'!L1895,'Speed Bin B-A'!L1999,'Speed Bin B-A'!L2103,'Speed Bin B-A'!L2207,'Speed Bin B-A'!L2311,'Speed Bin B-A'!L2415,'Speed Bin B-A'!L2519,'Speed Bin B-A'!L2623,'Speed Bin B-A'!L2727,'Speed Bin B-A'!L2831)</f>
        <v>0</v>
      </c>
      <c r="M328" s="273">
        <f>SUM('Speed Bin B-A'!M23,'Speed Bin B-A'!M127,'Speed Bin B-A'!M231,'Speed Bin B-A'!M335,'Speed Bin B-A'!M439,'Speed Bin B-A'!M543,'Speed Bin B-A'!M647,'Speed Bin B-A'!M751,'Speed Bin B-A'!M855,'Speed Bin B-A'!M959,'Speed Bin B-A'!M1063,'Speed Bin B-A'!M1167,'Speed Bin B-A'!M1271,'Speed Bin B-A'!M1375,'Speed Bin B-A'!M1479,'Speed Bin B-A'!M1583,'Speed Bin B-A'!M1687,'Speed Bin B-A'!M1791,'Speed Bin B-A'!M1895,'Speed Bin B-A'!M1999,'Speed Bin B-A'!M2103,'Speed Bin B-A'!M2207,'Speed Bin B-A'!M2311,'Speed Bin B-A'!M2415,'Speed Bin B-A'!M2519,'Speed Bin B-A'!M2623,'Speed Bin B-A'!M2727,'Speed Bin B-A'!M2831)</f>
        <v>0</v>
      </c>
      <c r="N328" s="273">
        <f>SUM('Speed Bin B-A'!N23,'Speed Bin B-A'!N127,'Speed Bin B-A'!N231,'Speed Bin B-A'!N335,'Speed Bin B-A'!N439,'Speed Bin B-A'!N543,'Speed Bin B-A'!N647,'Speed Bin B-A'!N751,'Speed Bin B-A'!N855,'Speed Bin B-A'!N959,'Speed Bin B-A'!N1063,'Speed Bin B-A'!N1167,'Speed Bin B-A'!N1271,'Speed Bin B-A'!N1375,'Speed Bin B-A'!N1479,'Speed Bin B-A'!N1583,'Speed Bin B-A'!N1687,'Speed Bin B-A'!N1791,'Speed Bin B-A'!N1895,'Speed Bin B-A'!N1999,'Speed Bin B-A'!N2103,'Speed Bin B-A'!N2207,'Speed Bin B-A'!N2311,'Speed Bin B-A'!N2415,'Speed Bin B-A'!N2519,'Speed Bin B-A'!N2623,'Speed Bin B-A'!N2727,'Speed Bin B-A'!N2831)</f>
        <v>0</v>
      </c>
      <c r="O328" s="273">
        <f>SUM('Speed Bin B-A'!O23,'Speed Bin B-A'!O127,'Speed Bin B-A'!O231,'Speed Bin B-A'!O335,'Speed Bin B-A'!O439,'Speed Bin B-A'!O543,'Speed Bin B-A'!O647,'Speed Bin B-A'!O751,'Speed Bin B-A'!O855,'Speed Bin B-A'!O959,'Speed Bin B-A'!O1063,'Speed Bin B-A'!O1167,'Speed Bin B-A'!O1271,'Speed Bin B-A'!O1375,'Speed Bin B-A'!O1479,'Speed Bin B-A'!O1583,'Speed Bin B-A'!O1687,'Speed Bin B-A'!O1791,'Speed Bin B-A'!O1895,'Speed Bin B-A'!O1999,'Speed Bin B-A'!O2103,'Speed Bin B-A'!O2207,'Speed Bin B-A'!O2311,'Speed Bin B-A'!O2415,'Speed Bin B-A'!O2519,'Speed Bin B-A'!O2623,'Speed Bin B-A'!O2727,'Speed Bin B-A'!O2831)</f>
        <v>0</v>
      </c>
      <c r="P328" s="273">
        <f>SUM('Speed Bin B-A'!P23,'Speed Bin B-A'!P127,'Speed Bin B-A'!P231,'Speed Bin B-A'!P335,'Speed Bin B-A'!P439,'Speed Bin B-A'!P543,'Speed Bin B-A'!P647,'Speed Bin B-A'!P751,'Speed Bin B-A'!P855,'Speed Bin B-A'!P959,'Speed Bin B-A'!P1063,'Speed Bin B-A'!P1167,'Speed Bin B-A'!P1271,'Speed Bin B-A'!P1375,'Speed Bin B-A'!P1479,'Speed Bin B-A'!P1583,'Speed Bin B-A'!P1687,'Speed Bin B-A'!P1791,'Speed Bin B-A'!P1895,'Speed Bin B-A'!P1999,'Speed Bin B-A'!P2103,'Speed Bin B-A'!P2207,'Speed Bin B-A'!P2311,'Speed Bin B-A'!P2415,'Speed Bin B-A'!P2519,'Speed Bin B-A'!P2623,'Speed Bin B-A'!P2727,'Speed Bin B-A'!P2831)</f>
        <v>0</v>
      </c>
      <c r="Q328" s="273">
        <f>SUM('Speed Bin B-A'!Q23,'Speed Bin B-A'!Q127,'Speed Bin B-A'!Q231,'Speed Bin B-A'!Q335,'Speed Bin B-A'!Q439,'Speed Bin B-A'!Q543,'Speed Bin B-A'!Q647,'Speed Bin B-A'!Q751,'Speed Bin B-A'!Q855,'Speed Bin B-A'!Q959,'Speed Bin B-A'!Q1063,'Speed Bin B-A'!Q1167,'Speed Bin B-A'!Q1271,'Speed Bin B-A'!Q1375,'Speed Bin B-A'!Q1479,'Speed Bin B-A'!Q1583,'Speed Bin B-A'!Q1687,'Speed Bin B-A'!Q1791,'Speed Bin B-A'!Q1895,'Speed Bin B-A'!Q1999,'Speed Bin B-A'!Q2103,'Speed Bin B-A'!Q2207,'Speed Bin B-A'!Q2311,'Speed Bin B-A'!Q2415,'Speed Bin B-A'!Q2519,'Speed Bin B-A'!Q2623,'Speed Bin B-A'!Q2727,'Speed Bin B-A'!Q2831)</f>
        <v>0</v>
      </c>
      <c r="R328" s="273">
        <f>SUM('Speed Bin B-A'!R23,'Speed Bin B-A'!R127,'Speed Bin B-A'!R231,'Speed Bin B-A'!R335,'Speed Bin B-A'!R439,'Speed Bin B-A'!R543,'Speed Bin B-A'!R647,'Speed Bin B-A'!R751,'Speed Bin B-A'!R855,'Speed Bin B-A'!R959,'Speed Bin B-A'!R1063,'Speed Bin B-A'!R1167,'Speed Bin B-A'!R1271,'Speed Bin B-A'!R1375,'Speed Bin B-A'!R1479,'Speed Bin B-A'!R1583,'Speed Bin B-A'!R1687,'Speed Bin B-A'!R1791,'Speed Bin B-A'!R1895,'Speed Bin B-A'!R1999,'Speed Bin B-A'!R2103,'Speed Bin B-A'!R2207,'Speed Bin B-A'!R2311,'Speed Bin B-A'!R2415,'Speed Bin B-A'!R2519,'Speed Bin B-A'!R2623,'Speed Bin B-A'!R2727,'Speed Bin B-A'!R2831)</f>
        <v>0</v>
      </c>
      <c r="S328" s="273">
        <f>SUM('Speed Bin B-A'!S23,'Speed Bin B-A'!S127,'Speed Bin B-A'!S231,'Speed Bin B-A'!S335,'Speed Bin B-A'!S439,'Speed Bin B-A'!S543,'Speed Bin B-A'!S647,'Speed Bin B-A'!S751,'Speed Bin B-A'!S855,'Speed Bin B-A'!S959,'Speed Bin B-A'!S1063,'Speed Bin B-A'!S1167,'Speed Bin B-A'!S1271,'Speed Bin B-A'!S1375,'Speed Bin B-A'!S1479,'Speed Bin B-A'!S1583,'Speed Bin B-A'!S1687,'Speed Bin B-A'!S1791,'Speed Bin B-A'!S1895,'Speed Bin B-A'!S1999,'Speed Bin B-A'!S2103,'Speed Bin B-A'!S2207,'Speed Bin B-A'!S2311,'Speed Bin B-A'!S2415,'Speed Bin B-A'!S2519,'Speed Bin B-A'!S2623,'Speed Bin B-A'!S2727,'Speed Bin B-A'!S2831)</f>
        <v>0</v>
      </c>
      <c r="T328" s="273">
        <f>SUM('Speed Bin B-A'!T23,'Speed Bin B-A'!T127,'Speed Bin B-A'!T231,'Speed Bin B-A'!T335,'Speed Bin B-A'!T439,'Speed Bin B-A'!T543,'Speed Bin B-A'!T647,'Speed Bin B-A'!T751,'Speed Bin B-A'!T855,'Speed Bin B-A'!T959,'Speed Bin B-A'!T1063,'Speed Bin B-A'!T1167,'Speed Bin B-A'!T1271,'Speed Bin B-A'!T1375,'Speed Bin B-A'!T1479,'Speed Bin B-A'!T1583,'Speed Bin B-A'!T1687,'Speed Bin B-A'!T1791,'Speed Bin B-A'!T1895,'Speed Bin B-A'!T1999,'Speed Bin B-A'!T2103,'Speed Bin B-A'!T2207,'Speed Bin B-A'!T2311,'Speed Bin B-A'!T2415,'Speed Bin B-A'!T2519,'Speed Bin B-A'!T2623,'Speed Bin B-A'!T2727,'Speed Bin B-A'!T2831)</f>
        <v>0</v>
      </c>
      <c r="U328" s="273">
        <f>SUM('Speed Bin B-A'!U23,'Speed Bin B-A'!U127,'Speed Bin B-A'!U231,'Speed Bin B-A'!U335,'Speed Bin B-A'!U439,'Speed Bin B-A'!U543,'Speed Bin B-A'!U647,'Speed Bin B-A'!U751,'Speed Bin B-A'!U855,'Speed Bin B-A'!U959,'Speed Bin B-A'!U1063,'Speed Bin B-A'!U1167,'Speed Bin B-A'!U1271,'Speed Bin B-A'!U1375,'Speed Bin B-A'!U1479,'Speed Bin B-A'!U1583,'Speed Bin B-A'!U1687,'Speed Bin B-A'!U1791,'Speed Bin B-A'!U1895,'Speed Bin B-A'!U1999,'Speed Bin B-A'!U2103,'Speed Bin B-A'!U2207,'Speed Bin B-A'!U2311,'Speed Bin B-A'!U2415,'Speed Bin B-A'!U2519,'Speed Bin B-A'!U2623,'Speed Bin B-A'!U2727,'Speed Bin B-A'!U2831)</f>
        <v>0</v>
      </c>
      <c r="V328" s="274">
        <f>IFERROR(AVERAGE('Speed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22.139999999999997</v>
      </c>
      <c r="W328" s="274" t="str">
        <f>IFERROR(AVERAGE('Speed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v>
      </c>
      <c r="X328" s="282"/>
      <c r="Y328" s="282"/>
      <c r="Z328" s="272">
        <v>0.5</v>
      </c>
      <c r="AA328" s="275">
        <f t="shared" ref="AA328" si="169">SUM(C364:C367)</f>
        <v>98</v>
      </c>
      <c r="AB328" s="275">
        <f t="shared" ref="AB328:AR328" si="170">SUM(D364:D367)</f>
        <v>475</v>
      </c>
      <c r="AC328" s="275">
        <f t="shared" si="170"/>
        <v>839</v>
      </c>
      <c r="AD328" s="275">
        <f t="shared" si="170"/>
        <v>631</v>
      </c>
      <c r="AE328" s="275">
        <f t="shared" si="170"/>
        <v>165</v>
      </c>
      <c r="AF328" s="275">
        <f t="shared" si="170"/>
        <v>33</v>
      </c>
      <c r="AG328" s="275">
        <f t="shared" si="170"/>
        <v>9</v>
      </c>
      <c r="AH328" s="275">
        <f t="shared" si="170"/>
        <v>2</v>
      </c>
      <c r="AI328" s="275">
        <f t="shared" si="170"/>
        <v>0</v>
      </c>
      <c r="AJ328" s="275">
        <f t="shared" si="170"/>
        <v>0</v>
      </c>
      <c r="AK328" s="275">
        <f t="shared" si="170"/>
        <v>0</v>
      </c>
      <c r="AL328" s="275">
        <f t="shared" si="170"/>
        <v>0</v>
      </c>
      <c r="AM328" s="275">
        <f t="shared" si="170"/>
        <v>0</v>
      </c>
      <c r="AN328" s="275">
        <f t="shared" si="170"/>
        <v>0</v>
      </c>
      <c r="AO328" s="275">
        <f t="shared" si="170"/>
        <v>0</v>
      </c>
      <c r="AP328" s="275">
        <f t="shared" si="170"/>
        <v>0</v>
      </c>
      <c r="AQ328" s="275">
        <f t="shared" si="170"/>
        <v>0</v>
      </c>
      <c r="AR328" s="275">
        <f t="shared" si="170"/>
        <v>0</v>
      </c>
      <c r="AS328" s="275">
        <f>SUM(U364:U367)</f>
        <v>0</v>
      </c>
      <c r="AT328" s="274">
        <f>IFERROR(AVERAGE(V364:V367),"-")</f>
        <v>18.763750000000002</v>
      </c>
      <c r="AU328" s="274">
        <f>IFERROR(AVERAGE(W364:W367),"-")</f>
        <v>23.985000000000007</v>
      </c>
    </row>
    <row r="329" spans="1:47" x14ac:dyDescent="0.25">
      <c r="A329" s="272">
        <v>0.13541666666666699</v>
      </c>
      <c r="B329" s="273">
        <f>SUM('Speed Bin B-A'!B24,'Speed Bin B-A'!B128,'Speed Bin B-A'!B232,'Speed Bin B-A'!B336,'Speed Bin B-A'!B440,'Speed Bin B-A'!B544,'Speed Bin B-A'!B648,'Speed Bin B-A'!B752,'Speed Bin B-A'!B856,'Speed Bin B-A'!B960,'Speed Bin B-A'!B1064,'Speed Bin B-A'!B1168,'Speed Bin B-A'!B1272,'Speed Bin B-A'!B1376,'Speed Bin B-A'!B1480,'Speed Bin B-A'!B1584,'Speed Bin B-A'!B1688,'Speed Bin B-A'!B1792,'Speed Bin B-A'!B1896,'Speed Bin B-A'!B2000,'Speed Bin B-A'!B2104,'Speed Bin B-A'!B2208,'Speed Bin B-A'!B2312,'Speed Bin B-A'!B2416,'Speed Bin B-A'!B2520,'Speed Bin B-A'!B2624,'Speed Bin B-A'!B2728,'Speed Bin B-A'!B2832)</f>
        <v>22</v>
      </c>
      <c r="C329" s="273">
        <f>SUM('Speed Bin B-A'!C24,'Speed Bin B-A'!C128,'Speed Bin B-A'!C232,'Speed Bin B-A'!C336,'Speed Bin B-A'!C440,'Speed Bin B-A'!C544,'Speed Bin B-A'!C648,'Speed Bin B-A'!C752,'Speed Bin B-A'!C856,'Speed Bin B-A'!C960,'Speed Bin B-A'!C1064,'Speed Bin B-A'!C1168,'Speed Bin B-A'!C1272,'Speed Bin B-A'!C1376,'Speed Bin B-A'!C1480,'Speed Bin B-A'!C1584,'Speed Bin B-A'!C1688,'Speed Bin B-A'!C1792,'Speed Bin B-A'!C1896,'Speed Bin B-A'!C2000,'Speed Bin B-A'!C2104,'Speed Bin B-A'!C2208,'Speed Bin B-A'!C2312,'Speed Bin B-A'!C2416,'Speed Bin B-A'!C2520,'Speed Bin B-A'!C2624,'Speed Bin B-A'!C2728,'Speed Bin B-A'!C2832)</f>
        <v>0</v>
      </c>
      <c r="D329" s="273">
        <f>SUM('Speed Bin B-A'!D24,'Speed Bin B-A'!D128,'Speed Bin B-A'!D232,'Speed Bin B-A'!D336,'Speed Bin B-A'!D440,'Speed Bin B-A'!D544,'Speed Bin B-A'!D648,'Speed Bin B-A'!D752,'Speed Bin B-A'!D856,'Speed Bin B-A'!D960,'Speed Bin B-A'!D1064,'Speed Bin B-A'!D1168,'Speed Bin B-A'!D1272,'Speed Bin B-A'!D1376,'Speed Bin B-A'!D1480,'Speed Bin B-A'!D1584,'Speed Bin B-A'!D1688,'Speed Bin B-A'!D1792,'Speed Bin B-A'!D1896,'Speed Bin B-A'!D2000,'Speed Bin B-A'!D2104,'Speed Bin B-A'!D2208,'Speed Bin B-A'!D2312,'Speed Bin B-A'!D2416,'Speed Bin B-A'!D2520,'Speed Bin B-A'!D2624,'Speed Bin B-A'!D2728,'Speed Bin B-A'!D2832)</f>
        <v>4</v>
      </c>
      <c r="E329" s="273">
        <f>SUM('Speed Bin B-A'!E24,'Speed Bin B-A'!E128,'Speed Bin B-A'!E232,'Speed Bin B-A'!E336,'Speed Bin B-A'!E440,'Speed Bin B-A'!E544,'Speed Bin B-A'!E648,'Speed Bin B-A'!E752,'Speed Bin B-A'!E856,'Speed Bin B-A'!E960,'Speed Bin B-A'!E1064,'Speed Bin B-A'!E1168,'Speed Bin B-A'!E1272,'Speed Bin B-A'!E1376,'Speed Bin B-A'!E1480,'Speed Bin B-A'!E1584,'Speed Bin B-A'!E1688,'Speed Bin B-A'!E1792,'Speed Bin B-A'!E1896,'Speed Bin B-A'!E2000,'Speed Bin B-A'!E2104,'Speed Bin B-A'!E2208,'Speed Bin B-A'!E2312,'Speed Bin B-A'!E2416,'Speed Bin B-A'!E2520,'Speed Bin B-A'!E2624,'Speed Bin B-A'!E2728,'Speed Bin B-A'!E2832)</f>
        <v>9</v>
      </c>
      <c r="F329" s="273">
        <f>SUM('Speed Bin B-A'!F24,'Speed Bin B-A'!F128,'Speed Bin B-A'!F232,'Speed Bin B-A'!F336,'Speed Bin B-A'!F440,'Speed Bin B-A'!F544,'Speed Bin B-A'!F648,'Speed Bin B-A'!F752,'Speed Bin B-A'!F856,'Speed Bin B-A'!F960,'Speed Bin B-A'!F1064,'Speed Bin B-A'!F1168,'Speed Bin B-A'!F1272,'Speed Bin B-A'!F1376,'Speed Bin B-A'!F1480,'Speed Bin B-A'!F1584,'Speed Bin B-A'!F1688,'Speed Bin B-A'!F1792,'Speed Bin B-A'!F1896,'Speed Bin B-A'!F2000,'Speed Bin B-A'!F2104,'Speed Bin B-A'!F2208,'Speed Bin B-A'!F2312,'Speed Bin B-A'!F2416,'Speed Bin B-A'!F2520,'Speed Bin B-A'!F2624,'Speed Bin B-A'!F2728,'Speed Bin B-A'!F2832)</f>
        <v>9</v>
      </c>
      <c r="G329" s="273">
        <f>SUM('Speed Bin B-A'!G24,'Speed Bin B-A'!G128,'Speed Bin B-A'!G232,'Speed Bin B-A'!G336,'Speed Bin B-A'!G440,'Speed Bin B-A'!G544,'Speed Bin B-A'!G648,'Speed Bin B-A'!G752,'Speed Bin B-A'!G856,'Speed Bin B-A'!G960,'Speed Bin B-A'!G1064,'Speed Bin B-A'!G1168,'Speed Bin B-A'!G1272,'Speed Bin B-A'!G1376,'Speed Bin B-A'!G1480,'Speed Bin B-A'!G1584,'Speed Bin B-A'!G1688,'Speed Bin B-A'!G1792,'Speed Bin B-A'!G1896,'Speed Bin B-A'!G2000,'Speed Bin B-A'!G2104,'Speed Bin B-A'!G2208,'Speed Bin B-A'!G2312,'Speed Bin B-A'!G2416,'Speed Bin B-A'!G2520,'Speed Bin B-A'!G2624,'Speed Bin B-A'!G2728,'Speed Bin B-A'!G2832)</f>
        <v>0</v>
      </c>
      <c r="H329" s="273">
        <f>SUM('Speed Bin B-A'!H24,'Speed Bin B-A'!H128,'Speed Bin B-A'!H232,'Speed Bin B-A'!H336,'Speed Bin B-A'!H440,'Speed Bin B-A'!H544,'Speed Bin B-A'!H648,'Speed Bin B-A'!H752,'Speed Bin B-A'!H856,'Speed Bin B-A'!H960,'Speed Bin B-A'!H1064,'Speed Bin B-A'!H1168,'Speed Bin B-A'!H1272,'Speed Bin B-A'!H1376,'Speed Bin B-A'!H1480,'Speed Bin B-A'!H1584,'Speed Bin B-A'!H1688,'Speed Bin B-A'!H1792,'Speed Bin B-A'!H1896,'Speed Bin B-A'!H2000,'Speed Bin B-A'!H2104,'Speed Bin B-A'!H2208,'Speed Bin B-A'!H2312,'Speed Bin B-A'!H2416,'Speed Bin B-A'!H2520,'Speed Bin B-A'!H2624,'Speed Bin B-A'!H2728,'Speed Bin B-A'!H2832)</f>
        <v>0</v>
      </c>
      <c r="I329" s="273">
        <f>SUM('Speed Bin B-A'!I24,'Speed Bin B-A'!I128,'Speed Bin B-A'!I232,'Speed Bin B-A'!I336,'Speed Bin B-A'!I440,'Speed Bin B-A'!I544,'Speed Bin B-A'!I648,'Speed Bin B-A'!I752,'Speed Bin B-A'!I856,'Speed Bin B-A'!I960,'Speed Bin B-A'!I1064,'Speed Bin B-A'!I1168,'Speed Bin B-A'!I1272,'Speed Bin B-A'!I1376,'Speed Bin B-A'!I1480,'Speed Bin B-A'!I1584,'Speed Bin B-A'!I1688,'Speed Bin B-A'!I1792,'Speed Bin B-A'!I1896,'Speed Bin B-A'!I2000,'Speed Bin B-A'!I2104,'Speed Bin B-A'!I2208,'Speed Bin B-A'!I2312,'Speed Bin B-A'!I2416,'Speed Bin B-A'!I2520,'Speed Bin B-A'!I2624,'Speed Bin B-A'!I2728,'Speed Bin B-A'!I2832)</f>
        <v>0</v>
      </c>
      <c r="J329" s="273">
        <f>SUM('Speed Bin B-A'!J24,'Speed Bin B-A'!J128,'Speed Bin B-A'!J232,'Speed Bin B-A'!J336,'Speed Bin B-A'!J440,'Speed Bin B-A'!J544,'Speed Bin B-A'!J648,'Speed Bin B-A'!J752,'Speed Bin B-A'!J856,'Speed Bin B-A'!J960,'Speed Bin B-A'!J1064,'Speed Bin B-A'!J1168,'Speed Bin B-A'!J1272,'Speed Bin B-A'!J1376,'Speed Bin B-A'!J1480,'Speed Bin B-A'!J1584,'Speed Bin B-A'!J1688,'Speed Bin B-A'!J1792,'Speed Bin B-A'!J1896,'Speed Bin B-A'!J2000,'Speed Bin B-A'!J2104,'Speed Bin B-A'!J2208,'Speed Bin B-A'!J2312,'Speed Bin B-A'!J2416,'Speed Bin B-A'!J2520,'Speed Bin B-A'!J2624,'Speed Bin B-A'!J2728,'Speed Bin B-A'!J2832)</f>
        <v>0</v>
      </c>
      <c r="K329" s="273">
        <f>SUM('Speed Bin B-A'!K24,'Speed Bin B-A'!K128,'Speed Bin B-A'!K232,'Speed Bin B-A'!K336,'Speed Bin B-A'!K440,'Speed Bin B-A'!K544,'Speed Bin B-A'!K648,'Speed Bin B-A'!K752,'Speed Bin B-A'!K856,'Speed Bin B-A'!K960,'Speed Bin B-A'!K1064,'Speed Bin B-A'!K1168,'Speed Bin B-A'!K1272,'Speed Bin B-A'!K1376,'Speed Bin B-A'!K1480,'Speed Bin B-A'!K1584,'Speed Bin B-A'!K1688,'Speed Bin B-A'!K1792,'Speed Bin B-A'!K1896,'Speed Bin B-A'!K2000,'Speed Bin B-A'!K2104,'Speed Bin B-A'!K2208,'Speed Bin B-A'!K2312,'Speed Bin B-A'!K2416,'Speed Bin B-A'!K2520,'Speed Bin B-A'!K2624,'Speed Bin B-A'!K2728,'Speed Bin B-A'!K2832)</f>
        <v>0</v>
      </c>
      <c r="L329" s="273">
        <f>SUM('Speed Bin B-A'!L24,'Speed Bin B-A'!L128,'Speed Bin B-A'!L232,'Speed Bin B-A'!L336,'Speed Bin B-A'!L440,'Speed Bin B-A'!L544,'Speed Bin B-A'!L648,'Speed Bin B-A'!L752,'Speed Bin B-A'!L856,'Speed Bin B-A'!L960,'Speed Bin B-A'!L1064,'Speed Bin B-A'!L1168,'Speed Bin B-A'!L1272,'Speed Bin B-A'!L1376,'Speed Bin B-A'!L1480,'Speed Bin B-A'!L1584,'Speed Bin B-A'!L1688,'Speed Bin B-A'!L1792,'Speed Bin B-A'!L1896,'Speed Bin B-A'!L2000,'Speed Bin B-A'!L2104,'Speed Bin B-A'!L2208,'Speed Bin B-A'!L2312,'Speed Bin B-A'!L2416,'Speed Bin B-A'!L2520,'Speed Bin B-A'!L2624,'Speed Bin B-A'!L2728,'Speed Bin B-A'!L2832)</f>
        <v>0</v>
      </c>
      <c r="M329" s="273">
        <f>SUM('Speed Bin B-A'!M24,'Speed Bin B-A'!M128,'Speed Bin B-A'!M232,'Speed Bin B-A'!M336,'Speed Bin B-A'!M440,'Speed Bin B-A'!M544,'Speed Bin B-A'!M648,'Speed Bin B-A'!M752,'Speed Bin B-A'!M856,'Speed Bin B-A'!M960,'Speed Bin B-A'!M1064,'Speed Bin B-A'!M1168,'Speed Bin B-A'!M1272,'Speed Bin B-A'!M1376,'Speed Bin B-A'!M1480,'Speed Bin B-A'!M1584,'Speed Bin B-A'!M1688,'Speed Bin B-A'!M1792,'Speed Bin B-A'!M1896,'Speed Bin B-A'!M2000,'Speed Bin B-A'!M2104,'Speed Bin B-A'!M2208,'Speed Bin B-A'!M2312,'Speed Bin B-A'!M2416,'Speed Bin B-A'!M2520,'Speed Bin B-A'!M2624,'Speed Bin B-A'!M2728,'Speed Bin B-A'!M2832)</f>
        <v>0</v>
      </c>
      <c r="N329" s="273">
        <f>SUM('Speed Bin B-A'!N24,'Speed Bin B-A'!N128,'Speed Bin B-A'!N232,'Speed Bin B-A'!N336,'Speed Bin B-A'!N440,'Speed Bin B-A'!N544,'Speed Bin B-A'!N648,'Speed Bin B-A'!N752,'Speed Bin B-A'!N856,'Speed Bin B-A'!N960,'Speed Bin B-A'!N1064,'Speed Bin B-A'!N1168,'Speed Bin B-A'!N1272,'Speed Bin B-A'!N1376,'Speed Bin B-A'!N1480,'Speed Bin B-A'!N1584,'Speed Bin B-A'!N1688,'Speed Bin B-A'!N1792,'Speed Bin B-A'!N1896,'Speed Bin B-A'!N2000,'Speed Bin B-A'!N2104,'Speed Bin B-A'!N2208,'Speed Bin B-A'!N2312,'Speed Bin B-A'!N2416,'Speed Bin B-A'!N2520,'Speed Bin B-A'!N2624,'Speed Bin B-A'!N2728,'Speed Bin B-A'!N2832)</f>
        <v>0</v>
      </c>
      <c r="O329" s="273">
        <f>SUM('Speed Bin B-A'!O24,'Speed Bin B-A'!O128,'Speed Bin B-A'!O232,'Speed Bin B-A'!O336,'Speed Bin B-A'!O440,'Speed Bin B-A'!O544,'Speed Bin B-A'!O648,'Speed Bin B-A'!O752,'Speed Bin B-A'!O856,'Speed Bin B-A'!O960,'Speed Bin B-A'!O1064,'Speed Bin B-A'!O1168,'Speed Bin B-A'!O1272,'Speed Bin B-A'!O1376,'Speed Bin B-A'!O1480,'Speed Bin B-A'!O1584,'Speed Bin B-A'!O1688,'Speed Bin B-A'!O1792,'Speed Bin B-A'!O1896,'Speed Bin B-A'!O2000,'Speed Bin B-A'!O2104,'Speed Bin B-A'!O2208,'Speed Bin B-A'!O2312,'Speed Bin B-A'!O2416,'Speed Bin B-A'!O2520,'Speed Bin B-A'!O2624,'Speed Bin B-A'!O2728,'Speed Bin B-A'!O2832)</f>
        <v>0</v>
      </c>
      <c r="P329" s="273">
        <f>SUM('Speed Bin B-A'!P24,'Speed Bin B-A'!P128,'Speed Bin B-A'!P232,'Speed Bin B-A'!P336,'Speed Bin B-A'!P440,'Speed Bin B-A'!P544,'Speed Bin B-A'!P648,'Speed Bin B-A'!P752,'Speed Bin B-A'!P856,'Speed Bin B-A'!P960,'Speed Bin B-A'!P1064,'Speed Bin B-A'!P1168,'Speed Bin B-A'!P1272,'Speed Bin B-A'!P1376,'Speed Bin B-A'!P1480,'Speed Bin B-A'!P1584,'Speed Bin B-A'!P1688,'Speed Bin B-A'!P1792,'Speed Bin B-A'!P1896,'Speed Bin B-A'!P2000,'Speed Bin B-A'!P2104,'Speed Bin B-A'!P2208,'Speed Bin B-A'!P2312,'Speed Bin B-A'!P2416,'Speed Bin B-A'!P2520,'Speed Bin B-A'!P2624,'Speed Bin B-A'!P2728,'Speed Bin B-A'!P2832)</f>
        <v>0</v>
      </c>
      <c r="Q329" s="273">
        <f>SUM('Speed Bin B-A'!Q24,'Speed Bin B-A'!Q128,'Speed Bin B-A'!Q232,'Speed Bin B-A'!Q336,'Speed Bin B-A'!Q440,'Speed Bin B-A'!Q544,'Speed Bin B-A'!Q648,'Speed Bin B-A'!Q752,'Speed Bin B-A'!Q856,'Speed Bin B-A'!Q960,'Speed Bin B-A'!Q1064,'Speed Bin B-A'!Q1168,'Speed Bin B-A'!Q1272,'Speed Bin B-A'!Q1376,'Speed Bin B-A'!Q1480,'Speed Bin B-A'!Q1584,'Speed Bin B-A'!Q1688,'Speed Bin B-A'!Q1792,'Speed Bin B-A'!Q1896,'Speed Bin B-A'!Q2000,'Speed Bin B-A'!Q2104,'Speed Bin B-A'!Q2208,'Speed Bin B-A'!Q2312,'Speed Bin B-A'!Q2416,'Speed Bin B-A'!Q2520,'Speed Bin B-A'!Q2624,'Speed Bin B-A'!Q2728,'Speed Bin B-A'!Q2832)</f>
        <v>0</v>
      </c>
      <c r="R329" s="273">
        <f>SUM('Speed Bin B-A'!R24,'Speed Bin B-A'!R128,'Speed Bin B-A'!R232,'Speed Bin B-A'!R336,'Speed Bin B-A'!R440,'Speed Bin B-A'!R544,'Speed Bin B-A'!R648,'Speed Bin B-A'!R752,'Speed Bin B-A'!R856,'Speed Bin B-A'!R960,'Speed Bin B-A'!R1064,'Speed Bin B-A'!R1168,'Speed Bin B-A'!R1272,'Speed Bin B-A'!R1376,'Speed Bin B-A'!R1480,'Speed Bin B-A'!R1584,'Speed Bin B-A'!R1688,'Speed Bin B-A'!R1792,'Speed Bin B-A'!R1896,'Speed Bin B-A'!R2000,'Speed Bin B-A'!R2104,'Speed Bin B-A'!R2208,'Speed Bin B-A'!R2312,'Speed Bin B-A'!R2416,'Speed Bin B-A'!R2520,'Speed Bin B-A'!R2624,'Speed Bin B-A'!R2728,'Speed Bin B-A'!R2832)</f>
        <v>0</v>
      </c>
      <c r="S329" s="273">
        <f>SUM('Speed Bin B-A'!S24,'Speed Bin B-A'!S128,'Speed Bin B-A'!S232,'Speed Bin B-A'!S336,'Speed Bin B-A'!S440,'Speed Bin B-A'!S544,'Speed Bin B-A'!S648,'Speed Bin B-A'!S752,'Speed Bin B-A'!S856,'Speed Bin B-A'!S960,'Speed Bin B-A'!S1064,'Speed Bin B-A'!S1168,'Speed Bin B-A'!S1272,'Speed Bin B-A'!S1376,'Speed Bin B-A'!S1480,'Speed Bin B-A'!S1584,'Speed Bin B-A'!S1688,'Speed Bin B-A'!S1792,'Speed Bin B-A'!S1896,'Speed Bin B-A'!S2000,'Speed Bin B-A'!S2104,'Speed Bin B-A'!S2208,'Speed Bin B-A'!S2312,'Speed Bin B-A'!S2416,'Speed Bin B-A'!S2520,'Speed Bin B-A'!S2624,'Speed Bin B-A'!S2728,'Speed Bin B-A'!S2832)</f>
        <v>0</v>
      </c>
      <c r="T329" s="273">
        <f>SUM('Speed Bin B-A'!T24,'Speed Bin B-A'!T128,'Speed Bin B-A'!T232,'Speed Bin B-A'!T336,'Speed Bin B-A'!T440,'Speed Bin B-A'!T544,'Speed Bin B-A'!T648,'Speed Bin B-A'!T752,'Speed Bin B-A'!T856,'Speed Bin B-A'!T960,'Speed Bin B-A'!T1064,'Speed Bin B-A'!T1168,'Speed Bin B-A'!T1272,'Speed Bin B-A'!T1376,'Speed Bin B-A'!T1480,'Speed Bin B-A'!T1584,'Speed Bin B-A'!T1688,'Speed Bin B-A'!T1792,'Speed Bin B-A'!T1896,'Speed Bin B-A'!T2000,'Speed Bin B-A'!T2104,'Speed Bin B-A'!T2208,'Speed Bin B-A'!T2312,'Speed Bin B-A'!T2416,'Speed Bin B-A'!T2520,'Speed Bin B-A'!T2624,'Speed Bin B-A'!T2728,'Speed Bin B-A'!T2832)</f>
        <v>0</v>
      </c>
      <c r="U329" s="273">
        <f>SUM('Speed Bin B-A'!U24,'Speed Bin B-A'!U128,'Speed Bin B-A'!U232,'Speed Bin B-A'!U336,'Speed Bin B-A'!U440,'Speed Bin B-A'!U544,'Speed Bin B-A'!U648,'Speed Bin B-A'!U752,'Speed Bin B-A'!U856,'Speed Bin B-A'!U960,'Speed Bin B-A'!U1064,'Speed Bin B-A'!U1168,'Speed Bin B-A'!U1272,'Speed Bin B-A'!U1376,'Speed Bin B-A'!U1480,'Speed Bin B-A'!U1584,'Speed Bin B-A'!U1688,'Speed Bin B-A'!U1792,'Speed Bin B-A'!U1896,'Speed Bin B-A'!U2000,'Speed Bin B-A'!U2104,'Speed Bin B-A'!U2208,'Speed Bin B-A'!U2312,'Speed Bin B-A'!U2416,'Speed Bin B-A'!U2520,'Speed Bin B-A'!U2624,'Speed Bin B-A'!U2728,'Speed Bin B-A'!U2832)</f>
        <v>0</v>
      </c>
      <c r="V329" s="274">
        <f>IFERROR(AVERAGE('Speed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18.04</v>
      </c>
      <c r="W329" s="274" t="str">
        <f>IFERROR(AVERAGE('Speed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329" s="282"/>
      <c r="Y329" s="282"/>
      <c r="Z329" s="272">
        <v>0.54166666666666696</v>
      </c>
      <c r="AA329" s="275">
        <f t="shared" ref="AA329" si="171">SUM(C368:C371)</f>
        <v>63</v>
      </c>
      <c r="AB329" s="275">
        <f t="shared" ref="AB329:AR329" si="172">SUM(D368:D371)</f>
        <v>394</v>
      </c>
      <c r="AC329" s="275">
        <f t="shared" si="172"/>
        <v>887</v>
      </c>
      <c r="AD329" s="275">
        <f t="shared" si="172"/>
        <v>595</v>
      </c>
      <c r="AE329" s="275">
        <f t="shared" si="172"/>
        <v>171</v>
      </c>
      <c r="AF329" s="275">
        <f t="shared" si="172"/>
        <v>34</v>
      </c>
      <c r="AG329" s="275">
        <f t="shared" si="172"/>
        <v>5</v>
      </c>
      <c r="AH329" s="275">
        <f t="shared" si="172"/>
        <v>1</v>
      </c>
      <c r="AI329" s="275">
        <f t="shared" si="172"/>
        <v>0</v>
      </c>
      <c r="AJ329" s="275">
        <f t="shared" si="172"/>
        <v>0</v>
      </c>
      <c r="AK329" s="275">
        <f t="shared" si="172"/>
        <v>0</v>
      </c>
      <c r="AL329" s="275">
        <f t="shared" si="172"/>
        <v>0</v>
      </c>
      <c r="AM329" s="275">
        <f t="shared" si="172"/>
        <v>0</v>
      </c>
      <c r="AN329" s="275">
        <f t="shared" si="172"/>
        <v>0</v>
      </c>
      <c r="AO329" s="275">
        <f t="shared" si="172"/>
        <v>0</v>
      </c>
      <c r="AP329" s="275">
        <f t="shared" si="172"/>
        <v>0</v>
      </c>
      <c r="AQ329" s="275">
        <f t="shared" si="172"/>
        <v>0</v>
      </c>
      <c r="AR329" s="275">
        <f t="shared" si="172"/>
        <v>0</v>
      </c>
      <c r="AS329" s="275">
        <f>SUM(U368:U371)</f>
        <v>0</v>
      </c>
      <c r="AT329" s="274">
        <f>IFERROR(AVERAGE(V368:V371),"-")</f>
        <v>19.04</v>
      </c>
      <c r="AU329" s="274">
        <f>IFERROR(AVERAGE(W368:W371),"-")</f>
        <v>23.901250000000001</v>
      </c>
    </row>
    <row r="330" spans="1:47" x14ac:dyDescent="0.25">
      <c r="A330" s="272">
        <v>0.14583333333333301</v>
      </c>
      <c r="B330" s="273">
        <f>SUM('Speed Bin B-A'!B25,'Speed Bin B-A'!B129,'Speed Bin B-A'!B233,'Speed Bin B-A'!B337,'Speed Bin B-A'!B441,'Speed Bin B-A'!B545,'Speed Bin B-A'!B649,'Speed Bin B-A'!B753,'Speed Bin B-A'!B857,'Speed Bin B-A'!B961,'Speed Bin B-A'!B1065,'Speed Bin B-A'!B1169,'Speed Bin B-A'!B1273,'Speed Bin B-A'!B1377,'Speed Bin B-A'!B1481,'Speed Bin B-A'!B1585,'Speed Bin B-A'!B1689,'Speed Bin B-A'!B1793,'Speed Bin B-A'!B1897,'Speed Bin B-A'!B2001,'Speed Bin B-A'!B2105,'Speed Bin B-A'!B2209,'Speed Bin B-A'!B2313,'Speed Bin B-A'!B2417,'Speed Bin B-A'!B2521,'Speed Bin B-A'!B2625,'Speed Bin B-A'!B2729,'Speed Bin B-A'!B2833)</f>
        <v>22</v>
      </c>
      <c r="C330" s="273">
        <f>SUM('Speed Bin B-A'!C25,'Speed Bin B-A'!C129,'Speed Bin B-A'!C233,'Speed Bin B-A'!C337,'Speed Bin B-A'!C441,'Speed Bin B-A'!C545,'Speed Bin B-A'!C649,'Speed Bin B-A'!C753,'Speed Bin B-A'!C857,'Speed Bin B-A'!C961,'Speed Bin B-A'!C1065,'Speed Bin B-A'!C1169,'Speed Bin B-A'!C1273,'Speed Bin B-A'!C1377,'Speed Bin B-A'!C1481,'Speed Bin B-A'!C1585,'Speed Bin B-A'!C1689,'Speed Bin B-A'!C1793,'Speed Bin B-A'!C1897,'Speed Bin B-A'!C2001,'Speed Bin B-A'!C2105,'Speed Bin B-A'!C2209,'Speed Bin B-A'!C2313,'Speed Bin B-A'!C2417,'Speed Bin B-A'!C2521,'Speed Bin B-A'!C2625,'Speed Bin B-A'!C2729,'Speed Bin B-A'!C2833)</f>
        <v>0</v>
      </c>
      <c r="D330" s="273">
        <f>SUM('Speed Bin B-A'!D25,'Speed Bin B-A'!D129,'Speed Bin B-A'!D233,'Speed Bin B-A'!D337,'Speed Bin B-A'!D441,'Speed Bin B-A'!D545,'Speed Bin B-A'!D649,'Speed Bin B-A'!D753,'Speed Bin B-A'!D857,'Speed Bin B-A'!D961,'Speed Bin B-A'!D1065,'Speed Bin B-A'!D1169,'Speed Bin B-A'!D1273,'Speed Bin B-A'!D1377,'Speed Bin B-A'!D1481,'Speed Bin B-A'!D1585,'Speed Bin B-A'!D1689,'Speed Bin B-A'!D1793,'Speed Bin B-A'!D1897,'Speed Bin B-A'!D2001,'Speed Bin B-A'!D2105,'Speed Bin B-A'!D2209,'Speed Bin B-A'!D2313,'Speed Bin B-A'!D2417,'Speed Bin B-A'!D2521,'Speed Bin B-A'!D2625,'Speed Bin B-A'!D2729,'Speed Bin B-A'!D2833)</f>
        <v>0</v>
      </c>
      <c r="E330" s="273">
        <f>SUM('Speed Bin B-A'!E25,'Speed Bin B-A'!E129,'Speed Bin B-A'!E233,'Speed Bin B-A'!E337,'Speed Bin B-A'!E441,'Speed Bin B-A'!E545,'Speed Bin B-A'!E649,'Speed Bin B-A'!E753,'Speed Bin B-A'!E857,'Speed Bin B-A'!E961,'Speed Bin B-A'!E1065,'Speed Bin B-A'!E1169,'Speed Bin B-A'!E1273,'Speed Bin B-A'!E1377,'Speed Bin B-A'!E1481,'Speed Bin B-A'!E1585,'Speed Bin B-A'!E1689,'Speed Bin B-A'!E1793,'Speed Bin B-A'!E1897,'Speed Bin B-A'!E2001,'Speed Bin B-A'!E2105,'Speed Bin B-A'!E2209,'Speed Bin B-A'!E2313,'Speed Bin B-A'!E2417,'Speed Bin B-A'!E2521,'Speed Bin B-A'!E2625,'Speed Bin B-A'!E2729,'Speed Bin B-A'!E2833)</f>
        <v>3</v>
      </c>
      <c r="F330" s="273">
        <f>SUM('Speed Bin B-A'!F25,'Speed Bin B-A'!F129,'Speed Bin B-A'!F233,'Speed Bin B-A'!F337,'Speed Bin B-A'!F441,'Speed Bin B-A'!F545,'Speed Bin B-A'!F649,'Speed Bin B-A'!F753,'Speed Bin B-A'!F857,'Speed Bin B-A'!F961,'Speed Bin B-A'!F1065,'Speed Bin B-A'!F1169,'Speed Bin B-A'!F1273,'Speed Bin B-A'!F1377,'Speed Bin B-A'!F1481,'Speed Bin B-A'!F1585,'Speed Bin B-A'!F1689,'Speed Bin B-A'!F1793,'Speed Bin B-A'!F1897,'Speed Bin B-A'!F2001,'Speed Bin B-A'!F2105,'Speed Bin B-A'!F2209,'Speed Bin B-A'!F2313,'Speed Bin B-A'!F2417,'Speed Bin B-A'!F2521,'Speed Bin B-A'!F2625,'Speed Bin B-A'!F2729,'Speed Bin B-A'!F2833)</f>
        <v>14</v>
      </c>
      <c r="G330" s="273">
        <f>SUM('Speed Bin B-A'!G25,'Speed Bin B-A'!G129,'Speed Bin B-A'!G233,'Speed Bin B-A'!G337,'Speed Bin B-A'!G441,'Speed Bin B-A'!G545,'Speed Bin B-A'!G649,'Speed Bin B-A'!G753,'Speed Bin B-A'!G857,'Speed Bin B-A'!G961,'Speed Bin B-A'!G1065,'Speed Bin B-A'!G1169,'Speed Bin B-A'!G1273,'Speed Bin B-A'!G1377,'Speed Bin B-A'!G1481,'Speed Bin B-A'!G1585,'Speed Bin B-A'!G1689,'Speed Bin B-A'!G1793,'Speed Bin B-A'!G1897,'Speed Bin B-A'!G2001,'Speed Bin B-A'!G2105,'Speed Bin B-A'!G2209,'Speed Bin B-A'!G2313,'Speed Bin B-A'!G2417,'Speed Bin B-A'!G2521,'Speed Bin B-A'!G2625,'Speed Bin B-A'!G2729,'Speed Bin B-A'!G2833)</f>
        <v>4</v>
      </c>
      <c r="H330" s="273">
        <f>SUM('Speed Bin B-A'!H25,'Speed Bin B-A'!H129,'Speed Bin B-A'!H233,'Speed Bin B-A'!H337,'Speed Bin B-A'!H441,'Speed Bin B-A'!H545,'Speed Bin B-A'!H649,'Speed Bin B-A'!H753,'Speed Bin B-A'!H857,'Speed Bin B-A'!H961,'Speed Bin B-A'!H1065,'Speed Bin B-A'!H1169,'Speed Bin B-A'!H1273,'Speed Bin B-A'!H1377,'Speed Bin B-A'!H1481,'Speed Bin B-A'!H1585,'Speed Bin B-A'!H1689,'Speed Bin B-A'!H1793,'Speed Bin B-A'!H1897,'Speed Bin B-A'!H2001,'Speed Bin B-A'!H2105,'Speed Bin B-A'!H2209,'Speed Bin B-A'!H2313,'Speed Bin B-A'!H2417,'Speed Bin B-A'!H2521,'Speed Bin B-A'!H2625,'Speed Bin B-A'!H2729,'Speed Bin B-A'!H2833)</f>
        <v>1</v>
      </c>
      <c r="I330" s="273">
        <f>SUM('Speed Bin B-A'!I25,'Speed Bin B-A'!I129,'Speed Bin B-A'!I233,'Speed Bin B-A'!I337,'Speed Bin B-A'!I441,'Speed Bin B-A'!I545,'Speed Bin B-A'!I649,'Speed Bin B-A'!I753,'Speed Bin B-A'!I857,'Speed Bin B-A'!I961,'Speed Bin B-A'!I1065,'Speed Bin B-A'!I1169,'Speed Bin B-A'!I1273,'Speed Bin B-A'!I1377,'Speed Bin B-A'!I1481,'Speed Bin B-A'!I1585,'Speed Bin B-A'!I1689,'Speed Bin B-A'!I1793,'Speed Bin B-A'!I1897,'Speed Bin B-A'!I2001,'Speed Bin B-A'!I2105,'Speed Bin B-A'!I2209,'Speed Bin B-A'!I2313,'Speed Bin B-A'!I2417,'Speed Bin B-A'!I2521,'Speed Bin B-A'!I2625,'Speed Bin B-A'!I2729,'Speed Bin B-A'!I2833)</f>
        <v>0</v>
      </c>
      <c r="J330" s="273">
        <f>SUM('Speed Bin B-A'!J25,'Speed Bin B-A'!J129,'Speed Bin B-A'!J233,'Speed Bin B-A'!J337,'Speed Bin B-A'!J441,'Speed Bin B-A'!J545,'Speed Bin B-A'!J649,'Speed Bin B-A'!J753,'Speed Bin B-A'!J857,'Speed Bin B-A'!J961,'Speed Bin B-A'!J1065,'Speed Bin B-A'!J1169,'Speed Bin B-A'!J1273,'Speed Bin B-A'!J1377,'Speed Bin B-A'!J1481,'Speed Bin B-A'!J1585,'Speed Bin B-A'!J1689,'Speed Bin B-A'!J1793,'Speed Bin B-A'!J1897,'Speed Bin B-A'!J2001,'Speed Bin B-A'!J2105,'Speed Bin B-A'!J2209,'Speed Bin B-A'!J2313,'Speed Bin B-A'!J2417,'Speed Bin B-A'!J2521,'Speed Bin B-A'!J2625,'Speed Bin B-A'!J2729,'Speed Bin B-A'!J2833)</f>
        <v>0</v>
      </c>
      <c r="K330" s="273">
        <f>SUM('Speed Bin B-A'!K25,'Speed Bin B-A'!K129,'Speed Bin B-A'!K233,'Speed Bin B-A'!K337,'Speed Bin B-A'!K441,'Speed Bin B-A'!K545,'Speed Bin B-A'!K649,'Speed Bin B-A'!K753,'Speed Bin B-A'!K857,'Speed Bin B-A'!K961,'Speed Bin B-A'!K1065,'Speed Bin B-A'!K1169,'Speed Bin B-A'!K1273,'Speed Bin B-A'!K1377,'Speed Bin B-A'!K1481,'Speed Bin B-A'!K1585,'Speed Bin B-A'!K1689,'Speed Bin B-A'!K1793,'Speed Bin B-A'!K1897,'Speed Bin B-A'!K2001,'Speed Bin B-A'!K2105,'Speed Bin B-A'!K2209,'Speed Bin B-A'!K2313,'Speed Bin B-A'!K2417,'Speed Bin B-A'!K2521,'Speed Bin B-A'!K2625,'Speed Bin B-A'!K2729,'Speed Bin B-A'!K2833)</f>
        <v>0</v>
      </c>
      <c r="L330" s="273">
        <f>SUM('Speed Bin B-A'!L25,'Speed Bin B-A'!L129,'Speed Bin B-A'!L233,'Speed Bin B-A'!L337,'Speed Bin B-A'!L441,'Speed Bin B-A'!L545,'Speed Bin B-A'!L649,'Speed Bin B-A'!L753,'Speed Bin B-A'!L857,'Speed Bin B-A'!L961,'Speed Bin B-A'!L1065,'Speed Bin B-A'!L1169,'Speed Bin B-A'!L1273,'Speed Bin B-A'!L1377,'Speed Bin B-A'!L1481,'Speed Bin B-A'!L1585,'Speed Bin B-A'!L1689,'Speed Bin B-A'!L1793,'Speed Bin B-A'!L1897,'Speed Bin B-A'!L2001,'Speed Bin B-A'!L2105,'Speed Bin B-A'!L2209,'Speed Bin B-A'!L2313,'Speed Bin B-A'!L2417,'Speed Bin B-A'!L2521,'Speed Bin B-A'!L2625,'Speed Bin B-A'!L2729,'Speed Bin B-A'!L2833)</f>
        <v>0</v>
      </c>
      <c r="M330" s="273">
        <f>SUM('Speed Bin B-A'!M25,'Speed Bin B-A'!M129,'Speed Bin B-A'!M233,'Speed Bin B-A'!M337,'Speed Bin B-A'!M441,'Speed Bin B-A'!M545,'Speed Bin B-A'!M649,'Speed Bin B-A'!M753,'Speed Bin B-A'!M857,'Speed Bin B-A'!M961,'Speed Bin B-A'!M1065,'Speed Bin B-A'!M1169,'Speed Bin B-A'!M1273,'Speed Bin B-A'!M1377,'Speed Bin B-A'!M1481,'Speed Bin B-A'!M1585,'Speed Bin B-A'!M1689,'Speed Bin B-A'!M1793,'Speed Bin B-A'!M1897,'Speed Bin B-A'!M2001,'Speed Bin B-A'!M2105,'Speed Bin B-A'!M2209,'Speed Bin B-A'!M2313,'Speed Bin B-A'!M2417,'Speed Bin B-A'!M2521,'Speed Bin B-A'!M2625,'Speed Bin B-A'!M2729,'Speed Bin B-A'!M2833)</f>
        <v>0</v>
      </c>
      <c r="N330" s="273">
        <f>SUM('Speed Bin B-A'!N25,'Speed Bin B-A'!N129,'Speed Bin B-A'!N233,'Speed Bin B-A'!N337,'Speed Bin B-A'!N441,'Speed Bin B-A'!N545,'Speed Bin B-A'!N649,'Speed Bin B-A'!N753,'Speed Bin B-A'!N857,'Speed Bin B-A'!N961,'Speed Bin B-A'!N1065,'Speed Bin B-A'!N1169,'Speed Bin B-A'!N1273,'Speed Bin B-A'!N1377,'Speed Bin B-A'!N1481,'Speed Bin B-A'!N1585,'Speed Bin B-A'!N1689,'Speed Bin B-A'!N1793,'Speed Bin B-A'!N1897,'Speed Bin B-A'!N2001,'Speed Bin B-A'!N2105,'Speed Bin B-A'!N2209,'Speed Bin B-A'!N2313,'Speed Bin B-A'!N2417,'Speed Bin B-A'!N2521,'Speed Bin B-A'!N2625,'Speed Bin B-A'!N2729,'Speed Bin B-A'!N2833)</f>
        <v>0</v>
      </c>
      <c r="O330" s="273">
        <f>SUM('Speed Bin B-A'!O25,'Speed Bin B-A'!O129,'Speed Bin B-A'!O233,'Speed Bin B-A'!O337,'Speed Bin B-A'!O441,'Speed Bin B-A'!O545,'Speed Bin B-A'!O649,'Speed Bin B-A'!O753,'Speed Bin B-A'!O857,'Speed Bin B-A'!O961,'Speed Bin B-A'!O1065,'Speed Bin B-A'!O1169,'Speed Bin B-A'!O1273,'Speed Bin B-A'!O1377,'Speed Bin B-A'!O1481,'Speed Bin B-A'!O1585,'Speed Bin B-A'!O1689,'Speed Bin B-A'!O1793,'Speed Bin B-A'!O1897,'Speed Bin B-A'!O2001,'Speed Bin B-A'!O2105,'Speed Bin B-A'!O2209,'Speed Bin B-A'!O2313,'Speed Bin B-A'!O2417,'Speed Bin B-A'!O2521,'Speed Bin B-A'!O2625,'Speed Bin B-A'!O2729,'Speed Bin B-A'!O2833)</f>
        <v>0</v>
      </c>
      <c r="P330" s="273">
        <f>SUM('Speed Bin B-A'!P25,'Speed Bin B-A'!P129,'Speed Bin B-A'!P233,'Speed Bin B-A'!P337,'Speed Bin B-A'!P441,'Speed Bin B-A'!P545,'Speed Bin B-A'!P649,'Speed Bin B-A'!P753,'Speed Bin B-A'!P857,'Speed Bin B-A'!P961,'Speed Bin B-A'!P1065,'Speed Bin B-A'!P1169,'Speed Bin B-A'!P1273,'Speed Bin B-A'!P1377,'Speed Bin B-A'!P1481,'Speed Bin B-A'!P1585,'Speed Bin B-A'!P1689,'Speed Bin B-A'!P1793,'Speed Bin B-A'!P1897,'Speed Bin B-A'!P2001,'Speed Bin B-A'!P2105,'Speed Bin B-A'!P2209,'Speed Bin B-A'!P2313,'Speed Bin B-A'!P2417,'Speed Bin B-A'!P2521,'Speed Bin B-A'!P2625,'Speed Bin B-A'!P2729,'Speed Bin B-A'!P2833)</f>
        <v>0</v>
      </c>
      <c r="Q330" s="273">
        <f>SUM('Speed Bin B-A'!Q25,'Speed Bin B-A'!Q129,'Speed Bin B-A'!Q233,'Speed Bin B-A'!Q337,'Speed Bin B-A'!Q441,'Speed Bin B-A'!Q545,'Speed Bin B-A'!Q649,'Speed Bin B-A'!Q753,'Speed Bin B-A'!Q857,'Speed Bin B-A'!Q961,'Speed Bin B-A'!Q1065,'Speed Bin B-A'!Q1169,'Speed Bin B-A'!Q1273,'Speed Bin B-A'!Q1377,'Speed Bin B-A'!Q1481,'Speed Bin B-A'!Q1585,'Speed Bin B-A'!Q1689,'Speed Bin B-A'!Q1793,'Speed Bin B-A'!Q1897,'Speed Bin B-A'!Q2001,'Speed Bin B-A'!Q2105,'Speed Bin B-A'!Q2209,'Speed Bin B-A'!Q2313,'Speed Bin B-A'!Q2417,'Speed Bin B-A'!Q2521,'Speed Bin B-A'!Q2625,'Speed Bin B-A'!Q2729,'Speed Bin B-A'!Q2833)</f>
        <v>0</v>
      </c>
      <c r="R330" s="273">
        <f>SUM('Speed Bin B-A'!R25,'Speed Bin B-A'!R129,'Speed Bin B-A'!R233,'Speed Bin B-A'!R337,'Speed Bin B-A'!R441,'Speed Bin B-A'!R545,'Speed Bin B-A'!R649,'Speed Bin B-A'!R753,'Speed Bin B-A'!R857,'Speed Bin B-A'!R961,'Speed Bin B-A'!R1065,'Speed Bin B-A'!R1169,'Speed Bin B-A'!R1273,'Speed Bin B-A'!R1377,'Speed Bin B-A'!R1481,'Speed Bin B-A'!R1585,'Speed Bin B-A'!R1689,'Speed Bin B-A'!R1793,'Speed Bin B-A'!R1897,'Speed Bin B-A'!R2001,'Speed Bin B-A'!R2105,'Speed Bin B-A'!R2209,'Speed Bin B-A'!R2313,'Speed Bin B-A'!R2417,'Speed Bin B-A'!R2521,'Speed Bin B-A'!R2625,'Speed Bin B-A'!R2729,'Speed Bin B-A'!R2833)</f>
        <v>0</v>
      </c>
      <c r="S330" s="273">
        <f>SUM('Speed Bin B-A'!S25,'Speed Bin B-A'!S129,'Speed Bin B-A'!S233,'Speed Bin B-A'!S337,'Speed Bin B-A'!S441,'Speed Bin B-A'!S545,'Speed Bin B-A'!S649,'Speed Bin B-A'!S753,'Speed Bin B-A'!S857,'Speed Bin B-A'!S961,'Speed Bin B-A'!S1065,'Speed Bin B-A'!S1169,'Speed Bin B-A'!S1273,'Speed Bin B-A'!S1377,'Speed Bin B-A'!S1481,'Speed Bin B-A'!S1585,'Speed Bin B-A'!S1689,'Speed Bin B-A'!S1793,'Speed Bin B-A'!S1897,'Speed Bin B-A'!S2001,'Speed Bin B-A'!S2105,'Speed Bin B-A'!S2209,'Speed Bin B-A'!S2313,'Speed Bin B-A'!S2417,'Speed Bin B-A'!S2521,'Speed Bin B-A'!S2625,'Speed Bin B-A'!S2729,'Speed Bin B-A'!S2833)</f>
        <v>0</v>
      </c>
      <c r="T330" s="273">
        <f>SUM('Speed Bin B-A'!T25,'Speed Bin B-A'!T129,'Speed Bin B-A'!T233,'Speed Bin B-A'!T337,'Speed Bin B-A'!T441,'Speed Bin B-A'!T545,'Speed Bin B-A'!T649,'Speed Bin B-A'!T753,'Speed Bin B-A'!T857,'Speed Bin B-A'!T961,'Speed Bin B-A'!T1065,'Speed Bin B-A'!T1169,'Speed Bin B-A'!T1273,'Speed Bin B-A'!T1377,'Speed Bin B-A'!T1481,'Speed Bin B-A'!T1585,'Speed Bin B-A'!T1689,'Speed Bin B-A'!T1793,'Speed Bin B-A'!T1897,'Speed Bin B-A'!T2001,'Speed Bin B-A'!T2105,'Speed Bin B-A'!T2209,'Speed Bin B-A'!T2313,'Speed Bin B-A'!T2417,'Speed Bin B-A'!T2521,'Speed Bin B-A'!T2625,'Speed Bin B-A'!T2729,'Speed Bin B-A'!T2833)</f>
        <v>0</v>
      </c>
      <c r="U330" s="273">
        <f>SUM('Speed Bin B-A'!U25,'Speed Bin B-A'!U129,'Speed Bin B-A'!U233,'Speed Bin B-A'!U337,'Speed Bin B-A'!U441,'Speed Bin B-A'!U545,'Speed Bin B-A'!U649,'Speed Bin B-A'!U753,'Speed Bin B-A'!U857,'Speed Bin B-A'!U961,'Speed Bin B-A'!U1065,'Speed Bin B-A'!U1169,'Speed Bin B-A'!U1273,'Speed Bin B-A'!U1377,'Speed Bin B-A'!U1481,'Speed Bin B-A'!U1585,'Speed Bin B-A'!U1689,'Speed Bin B-A'!U1793,'Speed Bin B-A'!U1897,'Speed Bin B-A'!U2001,'Speed Bin B-A'!U2105,'Speed Bin B-A'!U2209,'Speed Bin B-A'!U2313,'Speed Bin B-A'!U2417,'Speed Bin B-A'!U2521,'Speed Bin B-A'!U2625,'Speed Bin B-A'!U2729,'Speed Bin B-A'!U2833)</f>
        <v>0</v>
      </c>
      <c r="V330" s="274">
        <f>IFERROR(AVERAGE('Speed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22.7</v>
      </c>
      <c r="W330" s="274" t="str">
        <f>IFERROR(AVERAGE('Speed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v>
      </c>
      <c r="X330" s="282"/>
      <c r="Y330" s="282"/>
      <c r="Z330" s="272">
        <v>0.58333333333333304</v>
      </c>
      <c r="AA330" s="275">
        <f>SUM(C372:C375)</f>
        <v>95</v>
      </c>
      <c r="AB330" s="275">
        <f t="shared" ref="AB330:AR330" si="173">SUM(D372:D375)</f>
        <v>499</v>
      </c>
      <c r="AC330" s="275">
        <f t="shared" si="173"/>
        <v>892</v>
      </c>
      <c r="AD330" s="275">
        <f t="shared" si="173"/>
        <v>618</v>
      </c>
      <c r="AE330" s="275">
        <f t="shared" si="173"/>
        <v>179</v>
      </c>
      <c r="AF330" s="275">
        <f t="shared" si="173"/>
        <v>27</v>
      </c>
      <c r="AG330" s="275">
        <f t="shared" si="173"/>
        <v>12</v>
      </c>
      <c r="AH330" s="275">
        <f t="shared" si="173"/>
        <v>2</v>
      </c>
      <c r="AI330" s="275">
        <f t="shared" si="173"/>
        <v>1</v>
      </c>
      <c r="AJ330" s="275">
        <f t="shared" si="173"/>
        <v>0</v>
      </c>
      <c r="AK330" s="275">
        <f t="shared" si="173"/>
        <v>0</v>
      </c>
      <c r="AL330" s="275">
        <f t="shared" si="173"/>
        <v>0</v>
      </c>
      <c r="AM330" s="275">
        <f t="shared" si="173"/>
        <v>0</v>
      </c>
      <c r="AN330" s="275">
        <f t="shared" si="173"/>
        <v>0</v>
      </c>
      <c r="AO330" s="275">
        <f t="shared" si="173"/>
        <v>0</v>
      </c>
      <c r="AP330" s="275">
        <f t="shared" si="173"/>
        <v>0</v>
      </c>
      <c r="AQ330" s="275">
        <f t="shared" si="173"/>
        <v>0</v>
      </c>
      <c r="AR330" s="275">
        <f t="shared" si="173"/>
        <v>0</v>
      </c>
      <c r="AS330" s="275">
        <f>SUM(U372:U375)</f>
        <v>0</v>
      </c>
      <c r="AT330" s="274">
        <f>IFERROR(AVERAGE(V372:V375),"-")</f>
        <v>18.977499999999999</v>
      </c>
      <c r="AU330" s="274">
        <f>IFERROR(AVERAGE(W372:W375),"-")</f>
        <v>24.091250000000002</v>
      </c>
    </row>
    <row r="331" spans="1:47" x14ac:dyDescent="0.25">
      <c r="A331" s="272">
        <v>0.15625</v>
      </c>
      <c r="B331" s="273">
        <f>SUM('Speed Bin B-A'!B26,'Speed Bin B-A'!B130,'Speed Bin B-A'!B234,'Speed Bin B-A'!B338,'Speed Bin B-A'!B442,'Speed Bin B-A'!B546,'Speed Bin B-A'!B650,'Speed Bin B-A'!B754,'Speed Bin B-A'!B858,'Speed Bin B-A'!B962,'Speed Bin B-A'!B1066,'Speed Bin B-A'!B1170,'Speed Bin B-A'!B1274,'Speed Bin B-A'!B1378,'Speed Bin B-A'!B1482,'Speed Bin B-A'!B1586,'Speed Bin B-A'!B1690,'Speed Bin B-A'!B1794,'Speed Bin B-A'!B1898,'Speed Bin B-A'!B2002,'Speed Bin B-A'!B2106,'Speed Bin B-A'!B2210,'Speed Bin B-A'!B2314,'Speed Bin B-A'!B2418,'Speed Bin B-A'!B2522,'Speed Bin B-A'!B2626,'Speed Bin B-A'!B2730,'Speed Bin B-A'!B2834)</f>
        <v>39</v>
      </c>
      <c r="C331" s="273">
        <f>SUM('Speed Bin B-A'!C26,'Speed Bin B-A'!C130,'Speed Bin B-A'!C234,'Speed Bin B-A'!C338,'Speed Bin B-A'!C442,'Speed Bin B-A'!C546,'Speed Bin B-A'!C650,'Speed Bin B-A'!C754,'Speed Bin B-A'!C858,'Speed Bin B-A'!C962,'Speed Bin B-A'!C1066,'Speed Bin B-A'!C1170,'Speed Bin B-A'!C1274,'Speed Bin B-A'!C1378,'Speed Bin B-A'!C1482,'Speed Bin B-A'!C1586,'Speed Bin B-A'!C1690,'Speed Bin B-A'!C1794,'Speed Bin B-A'!C1898,'Speed Bin B-A'!C2002,'Speed Bin B-A'!C2106,'Speed Bin B-A'!C2210,'Speed Bin B-A'!C2314,'Speed Bin B-A'!C2418,'Speed Bin B-A'!C2522,'Speed Bin B-A'!C2626,'Speed Bin B-A'!C2730,'Speed Bin B-A'!C2834)</f>
        <v>0</v>
      </c>
      <c r="D331" s="273">
        <f>SUM('Speed Bin B-A'!D26,'Speed Bin B-A'!D130,'Speed Bin B-A'!D234,'Speed Bin B-A'!D338,'Speed Bin B-A'!D442,'Speed Bin B-A'!D546,'Speed Bin B-A'!D650,'Speed Bin B-A'!D754,'Speed Bin B-A'!D858,'Speed Bin B-A'!D962,'Speed Bin B-A'!D1066,'Speed Bin B-A'!D1170,'Speed Bin B-A'!D1274,'Speed Bin B-A'!D1378,'Speed Bin B-A'!D1482,'Speed Bin B-A'!D1586,'Speed Bin B-A'!D1690,'Speed Bin B-A'!D1794,'Speed Bin B-A'!D1898,'Speed Bin B-A'!D2002,'Speed Bin B-A'!D2106,'Speed Bin B-A'!D2210,'Speed Bin B-A'!D2314,'Speed Bin B-A'!D2418,'Speed Bin B-A'!D2522,'Speed Bin B-A'!D2626,'Speed Bin B-A'!D2730,'Speed Bin B-A'!D2834)</f>
        <v>2</v>
      </c>
      <c r="E331" s="273">
        <f>SUM('Speed Bin B-A'!E26,'Speed Bin B-A'!E130,'Speed Bin B-A'!E234,'Speed Bin B-A'!E338,'Speed Bin B-A'!E442,'Speed Bin B-A'!E546,'Speed Bin B-A'!E650,'Speed Bin B-A'!E754,'Speed Bin B-A'!E858,'Speed Bin B-A'!E962,'Speed Bin B-A'!E1066,'Speed Bin B-A'!E1170,'Speed Bin B-A'!E1274,'Speed Bin B-A'!E1378,'Speed Bin B-A'!E1482,'Speed Bin B-A'!E1586,'Speed Bin B-A'!E1690,'Speed Bin B-A'!E1794,'Speed Bin B-A'!E1898,'Speed Bin B-A'!E2002,'Speed Bin B-A'!E2106,'Speed Bin B-A'!E2210,'Speed Bin B-A'!E2314,'Speed Bin B-A'!E2418,'Speed Bin B-A'!E2522,'Speed Bin B-A'!E2626,'Speed Bin B-A'!E2730,'Speed Bin B-A'!E2834)</f>
        <v>19</v>
      </c>
      <c r="F331" s="273">
        <f>SUM('Speed Bin B-A'!F26,'Speed Bin B-A'!F130,'Speed Bin B-A'!F234,'Speed Bin B-A'!F338,'Speed Bin B-A'!F442,'Speed Bin B-A'!F546,'Speed Bin B-A'!F650,'Speed Bin B-A'!F754,'Speed Bin B-A'!F858,'Speed Bin B-A'!F962,'Speed Bin B-A'!F1066,'Speed Bin B-A'!F1170,'Speed Bin B-A'!F1274,'Speed Bin B-A'!F1378,'Speed Bin B-A'!F1482,'Speed Bin B-A'!F1586,'Speed Bin B-A'!F1690,'Speed Bin B-A'!F1794,'Speed Bin B-A'!F1898,'Speed Bin B-A'!F2002,'Speed Bin B-A'!F2106,'Speed Bin B-A'!F2210,'Speed Bin B-A'!F2314,'Speed Bin B-A'!F2418,'Speed Bin B-A'!F2522,'Speed Bin B-A'!F2626,'Speed Bin B-A'!F2730,'Speed Bin B-A'!F2834)</f>
        <v>15</v>
      </c>
      <c r="G331" s="273">
        <f>SUM('Speed Bin B-A'!G26,'Speed Bin B-A'!G130,'Speed Bin B-A'!G234,'Speed Bin B-A'!G338,'Speed Bin B-A'!G442,'Speed Bin B-A'!G546,'Speed Bin B-A'!G650,'Speed Bin B-A'!G754,'Speed Bin B-A'!G858,'Speed Bin B-A'!G962,'Speed Bin B-A'!G1066,'Speed Bin B-A'!G1170,'Speed Bin B-A'!G1274,'Speed Bin B-A'!G1378,'Speed Bin B-A'!G1482,'Speed Bin B-A'!G1586,'Speed Bin B-A'!G1690,'Speed Bin B-A'!G1794,'Speed Bin B-A'!G1898,'Speed Bin B-A'!G2002,'Speed Bin B-A'!G2106,'Speed Bin B-A'!G2210,'Speed Bin B-A'!G2314,'Speed Bin B-A'!G2418,'Speed Bin B-A'!G2522,'Speed Bin B-A'!G2626,'Speed Bin B-A'!G2730,'Speed Bin B-A'!G2834)</f>
        <v>3</v>
      </c>
      <c r="H331" s="273">
        <f>SUM('Speed Bin B-A'!H26,'Speed Bin B-A'!H130,'Speed Bin B-A'!H234,'Speed Bin B-A'!H338,'Speed Bin B-A'!H442,'Speed Bin B-A'!H546,'Speed Bin B-A'!H650,'Speed Bin B-A'!H754,'Speed Bin B-A'!H858,'Speed Bin B-A'!H962,'Speed Bin B-A'!H1066,'Speed Bin B-A'!H1170,'Speed Bin B-A'!H1274,'Speed Bin B-A'!H1378,'Speed Bin B-A'!H1482,'Speed Bin B-A'!H1586,'Speed Bin B-A'!H1690,'Speed Bin B-A'!H1794,'Speed Bin B-A'!H1898,'Speed Bin B-A'!H2002,'Speed Bin B-A'!H2106,'Speed Bin B-A'!H2210,'Speed Bin B-A'!H2314,'Speed Bin B-A'!H2418,'Speed Bin B-A'!H2522,'Speed Bin B-A'!H2626,'Speed Bin B-A'!H2730,'Speed Bin B-A'!H2834)</f>
        <v>0</v>
      </c>
      <c r="I331" s="273">
        <f>SUM('Speed Bin B-A'!I26,'Speed Bin B-A'!I130,'Speed Bin B-A'!I234,'Speed Bin B-A'!I338,'Speed Bin B-A'!I442,'Speed Bin B-A'!I546,'Speed Bin B-A'!I650,'Speed Bin B-A'!I754,'Speed Bin B-A'!I858,'Speed Bin B-A'!I962,'Speed Bin B-A'!I1066,'Speed Bin B-A'!I1170,'Speed Bin B-A'!I1274,'Speed Bin B-A'!I1378,'Speed Bin B-A'!I1482,'Speed Bin B-A'!I1586,'Speed Bin B-A'!I1690,'Speed Bin B-A'!I1794,'Speed Bin B-A'!I1898,'Speed Bin B-A'!I2002,'Speed Bin B-A'!I2106,'Speed Bin B-A'!I2210,'Speed Bin B-A'!I2314,'Speed Bin B-A'!I2418,'Speed Bin B-A'!I2522,'Speed Bin B-A'!I2626,'Speed Bin B-A'!I2730,'Speed Bin B-A'!I2834)</f>
        <v>0</v>
      </c>
      <c r="J331" s="273">
        <f>SUM('Speed Bin B-A'!J26,'Speed Bin B-A'!J130,'Speed Bin B-A'!J234,'Speed Bin B-A'!J338,'Speed Bin B-A'!J442,'Speed Bin B-A'!J546,'Speed Bin B-A'!J650,'Speed Bin B-A'!J754,'Speed Bin B-A'!J858,'Speed Bin B-A'!J962,'Speed Bin B-A'!J1066,'Speed Bin B-A'!J1170,'Speed Bin B-A'!J1274,'Speed Bin B-A'!J1378,'Speed Bin B-A'!J1482,'Speed Bin B-A'!J1586,'Speed Bin B-A'!J1690,'Speed Bin B-A'!J1794,'Speed Bin B-A'!J1898,'Speed Bin B-A'!J2002,'Speed Bin B-A'!J2106,'Speed Bin B-A'!J2210,'Speed Bin B-A'!J2314,'Speed Bin B-A'!J2418,'Speed Bin B-A'!J2522,'Speed Bin B-A'!J2626,'Speed Bin B-A'!J2730,'Speed Bin B-A'!J2834)</f>
        <v>0</v>
      </c>
      <c r="K331" s="273">
        <f>SUM('Speed Bin B-A'!K26,'Speed Bin B-A'!K130,'Speed Bin B-A'!K234,'Speed Bin B-A'!K338,'Speed Bin B-A'!K442,'Speed Bin B-A'!K546,'Speed Bin B-A'!K650,'Speed Bin B-A'!K754,'Speed Bin B-A'!K858,'Speed Bin B-A'!K962,'Speed Bin B-A'!K1066,'Speed Bin B-A'!K1170,'Speed Bin B-A'!K1274,'Speed Bin B-A'!K1378,'Speed Bin B-A'!K1482,'Speed Bin B-A'!K1586,'Speed Bin B-A'!K1690,'Speed Bin B-A'!K1794,'Speed Bin B-A'!K1898,'Speed Bin B-A'!K2002,'Speed Bin B-A'!K2106,'Speed Bin B-A'!K2210,'Speed Bin B-A'!K2314,'Speed Bin B-A'!K2418,'Speed Bin B-A'!K2522,'Speed Bin B-A'!K2626,'Speed Bin B-A'!K2730,'Speed Bin B-A'!K2834)</f>
        <v>0</v>
      </c>
      <c r="L331" s="273">
        <f>SUM('Speed Bin B-A'!L26,'Speed Bin B-A'!L130,'Speed Bin B-A'!L234,'Speed Bin B-A'!L338,'Speed Bin B-A'!L442,'Speed Bin B-A'!L546,'Speed Bin B-A'!L650,'Speed Bin B-A'!L754,'Speed Bin B-A'!L858,'Speed Bin B-A'!L962,'Speed Bin B-A'!L1066,'Speed Bin B-A'!L1170,'Speed Bin B-A'!L1274,'Speed Bin B-A'!L1378,'Speed Bin B-A'!L1482,'Speed Bin B-A'!L1586,'Speed Bin B-A'!L1690,'Speed Bin B-A'!L1794,'Speed Bin B-A'!L1898,'Speed Bin B-A'!L2002,'Speed Bin B-A'!L2106,'Speed Bin B-A'!L2210,'Speed Bin B-A'!L2314,'Speed Bin B-A'!L2418,'Speed Bin B-A'!L2522,'Speed Bin B-A'!L2626,'Speed Bin B-A'!L2730,'Speed Bin B-A'!L2834)</f>
        <v>0</v>
      </c>
      <c r="M331" s="273">
        <f>SUM('Speed Bin B-A'!M26,'Speed Bin B-A'!M130,'Speed Bin B-A'!M234,'Speed Bin B-A'!M338,'Speed Bin B-A'!M442,'Speed Bin B-A'!M546,'Speed Bin B-A'!M650,'Speed Bin B-A'!M754,'Speed Bin B-A'!M858,'Speed Bin B-A'!M962,'Speed Bin B-A'!M1066,'Speed Bin B-A'!M1170,'Speed Bin B-A'!M1274,'Speed Bin B-A'!M1378,'Speed Bin B-A'!M1482,'Speed Bin B-A'!M1586,'Speed Bin B-A'!M1690,'Speed Bin B-A'!M1794,'Speed Bin B-A'!M1898,'Speed Bin B-A'!M2002,'Speed Bin B-A'!M2106,'Speed Bin B-A'!M2210,'Speed Bin B-A'!M2314,'Speed Bin B-A'!M2418,'Speed Bin B-A'!M2522,'Speed Bin B-A'!M2626,'Speed Bin B-A'!M2730,'Speed Bin B-A'!M2834)</f>
        <v>0</v>
      </c>
      <c r="N331" s="273">
        <f>SUM('Speed Bin B-A'!N26,'Speed Bin B-A'!N130,'Speed Bin B-A'!N234,'Speed Bin B-A'!N338,'Speed Bin B-A'!N442,'Speed Bin B-A'!N546,'Speed Bin B-A'!N650,'Speed Bin B-A'!N754,'Speed Bin B-A'!N858,'Speed Bin B-A'!N962,'Speed Bin B-A'!N1066,'Speed Bin B-A'!N1170,'Speed Bin B-A'!N1274,'Speed Bin B-A'!N1378,'Speed Bin B-A'!N1482,'Speed Bin B-A'!N1586,'Speed Bin B-A'!N1690,'Speed Bin B-A'!N1794,'Speed Bin B-A'!N1898,'Speed Bin B-A'!N2002,'Speed Bin B-A'!N2106,'Speed Bin B-A'!N2210,'Speed Bin B-A'!N2314,'Speed Bin B-A'!N2418,'Speed Bin B-A'!N2522,'Speed Bin B-A'!N2626,'Speed Bin B-A'!N2730,'Speed Bin B-A'!N2834)</f>
        <v>0</v>
      </c>
      <c r="O331" s="273">
        <f>SUM('Speed Bin B-A'!O26,'Speed Bin B-A'!O130,'Speed Bin B-A'!O234,'Speed Bin B-A'!O338,'Speed Bin B-A'!O442,'Speed Bin B-A'!O546,'Speed Bin B-A'!O650,'Speed Bin B-A'!O754,'Speed Bin B-A'!O858,'Speed Bin B-A'!O962,'Speed Bin B-A'!O1066,'Speed Bin B-A'!O1170,'Speed Bin B-A'!O1274,'Speed Bin B-A'!O1378,'Speed Bin B-A'!O1482,'Speed Bin B-A'!O1586,'Speed Bin B-A'!O1690,'Speed Bin B-A'!O1794,'Speed Bin B-A'!O1898,'Speed Bin B-A'!O2002,'Speed Bin B-A'!O2106,'Speed Bin B-A'!O2210,'Speed Bin B-A'!O2314,'Speed Bin B-A'!O2418,'Speed Bin B-A'!O2522,'Speed Bin B-A'!O2626,'Speed Bin B-A'!O2730,'Speed Bin B-A'!O2834)</f>
        <v>0</v>
      </c>
      <c r="P331" s="273">
        <f>SUM('Speed Bin B-A'!P26,'Speed Bin B-A'!P130,'Speed Bin B-A'!P234,'Speed Bin B-A'!P338,'Speed Bin B-A'!P442,'Speed Bin B-A'!P546,'Speed Bin B-A'!P650,'Speed Bin B-A'!P754,'Speed Bin B-A'!P858,'Speed Bin B-A'!P962,'Speed Bin B-A'!P1066,'Speed Bin B-A'!P1170,'Speed Bin B-A'!P1274,'Speed Bin B-A'!P1378,'Speed Bin B-A'!P1482,'Speed Bin B-A'!P1586,'Speed Bin B-A'!P1690,'Speed Bin B-A'!P1794,'Speed Bin B-A'!P1898,'Speed Bin B-A'!P2002,'Speed Bin B-A'!P2106,'Speed Bin B-A'!P2210,'Speed Bin B-A'!P2314,'Speed Bin B-A'!P2418,'Speed Bin B-A'!P2522,'Speed Bin B-A'!P2626,'Speed Bin B-A'!P2730,'Speed Bin B-A'!P2834)</f>
        <v>0</v>
      </c>
      <c r="Q331" s="273">
        <f>SUM('Speed Bin B-A'!Q26,'Speed Bin B-A'!Q130,'Speed Bin B-A'!Q234,'Speed Bin B-A'!Q338,'Speed Bin B-A'!Q442,'Speed Bin B-A'!Q546,'Speed Bin B-A'!Q650,'Speed Bin B-A'!Q754,'Speed Bin B-A'!Q858,'Speed Bin B-A'!Q962,'Speed Bin B-A'!Q1066,'Speed Bin B-A'!Q1170,'Speed Bin B-A'!Q1274,'Speed Bin B-A'!Q1378,'Speed Bin B-A'!Q1482,'Speed Bin B-A'!Q1586,'Speed Bin B-A'!Q1690,'Speed Bin B-A'!Q1794,'Speed Bin B-A'!Q1898,'Speed Bin B-A'!Q2002,'Speed Bin B-A'!Q2106,'Speed Bin B-A'!Q2210,'Speed Bin B-A'!Q2314,'Speed Bin B-A'!Q2418,'Speed Bin B-A'!Q2522,'Speed Bin B-A'!Q2626,'Speed Bin B-A'!Q2730,'Speed Bin B-A'!Q2834)</f>
        <v>0</v>
      </c>
      <c r="R331" s="273">
        <f>SUM('Speed Bin B-A'!R26,'Speed Bin B-A'!R130,'Speed Bin B-A'!R234,'Speed Bin B-A'!R338,'Speed Bin B-A'!R442,'Speed Bin B-A'!R546,'Speed Bin B-A'!R650,'Speed Bin B-A'!R754,'Speed Bin B-A'!R858,'Speed Bin B-A'!R962,'Speed Bin B-A'!R1066,'Speed Bin B-A'!R1170,'Speed Bin B-A'!R1274,'Speed Bin B-A'!R1378,'Speed Bin B-A'!R1482,'Speed Bin B-A'!R1586,'Speed Bin B-A'!R1690,'Speed Bin B-A'!R1794,'Speed Bin B-A'!R1898,'Speed Bin B-A'!R2002,'Speed Bin B-A'!R2106,'Speed Bin B-A'!R2210,'Speed Bin B-A'!R2314,'Speed Bin B-A'!R2418,'Speed Bin B-A'!R2522,'Speed Bin B-A'!R2626,'Speed Bin B-A'!R2730,'Speed Bin B-A'!R2834)</f>
        <v>0</v>
      </c>
      <c r="S331" s="273">
        <f>SUM('Speed Bin B-A'!S26,'Speed Bin B-A'!S130,'Speed Bin B-A'!S234,'Speed Bin B-A'!S338,'Speed Bin B-A'!S442,'Speed Bin B-A'!S546,'Speed Bin B-A'!S650,'Speed Bin B-A'!S754,'Speed Bin B-A'!S858,'Speed Bin B-A'!S962,'Speed Bin B-A'!S1066,'Speed Bin B-A'!S1170,'Speed Bin B-A'!S1274,'Speed Bin B-A'!S1378,'Speed Bin B-A'!S1482,'Speed Bin B-A'!S1586,'Speed Bin B-A'!S1690,'Speed Bin B-A'!S1794,'Speed Bin B-A'!S1898,'Speed Bin B-A'!S2002,'Speed Bin B-A'!S2106,'Speed Bin B-A'!S2210,'Speed Bin B-A'!S2314,'Speed Bin B-A'!S2418,'Speed Bin B-A'!S2522,'Speed Bin B-A'!S2626,'Speed Bin B-A'!S2730,'Speed Bin B-A'!S2834)</f>
        <v>0</v>
      </c>
      <c r="T331" s="273">
        <f>SUM('Speed Bin B-A'!T26,'Speed Bin B-A'!T130,'Speed Bin B-A'!T234,'Speed Bin B-A'!T338,'Speed Bin B-A'!T442,'Speed Bin B-A'!T546,'Speed Bin B-A'!T650,'Speed Bin B-A'!T754,'Speed Bin B-A'!T858,'Speed Bin B-A'!T962,'Speed Bin B-A'!T1066,'Speed Bin B-A'!T1170,'Speed Bin B-A'!T1274,'Speed Bin B-A'!T1378,'Speed Bin B-A'!T1482,'Speed Bin B-A'!T1586,'Speed Bin B-A'!T1690,'Speed Bin B-A'!T1794,'Speed Bin B-A'!T1898,'Speed Bin B-A'!T2002,'Speed Bin B-A'!T2106,'Speed Bin B-A'!T2210,'Speed Bin B-A'!T2314,'Speed Bin B-A'!T2418,'Speed Bin B-A'!T2522,'Speed Bin B-A'!T2626,'Speed Bin B-A'!T2730,'Speed Bin B-A'!T2834)</f>
        <v>0</v>
      </c>
      <c r="U331" s="273">
        <f>SUM('Speed Bin B-A'!U26,'Speed Bin B-A'!U130,'Speed Bin B-A'!U234,'Speed Bin B-A'!U338,'Speed Bin B-A'!U442,'Speed Bin B-A'!U546,'Speed Bin B-A'!U650,'Speed Bin B-A'!U754,'Speed Bin B-A'!U858,'Speed Bin B-A'!U962,'Speed Bin B-A'!U1066,'Speed Bin B-A'!U1170,'Speed Bin B-A'!U1274,'Speed Bin B-A'!U1378,'Speed Bin B-A'!U1482,'Speed Bin B-A'!U1586,'Speed Bin B-A'!U1690,'Speed Bin B-A'!U1794,'Speed Bin B-A'!U1898,'Speed Bin B-A'!U2002,'Speed Bin B-A'!U2106,'Speed Bin B-A'!U2210,'Speed Bin B-A'!U2314,'Speed Bin B-A'!U2418,'Speed Bin B-A'!U2522,'Speed Bin B-A'!U2626,'Speed Bin B-A'!U2730,'Speed Bin B-A'!U2834)</f>
        <v>0</v>
      </c>
      <c r="V331" s="274">
        <f>IFERROR(AVERAGE('Speed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20.066666666666666</v>
      </c>
      <c r="W331" s="274" t="str">
        <f>IFERROR(AVERAGE('Speed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v>
      </c>
      <c r="X331" s="282"/>
      <c r="Y331" s="282"/>
      <c r="Z331" s="272">
        <v>0.625</v>
      </c>
      <c r="AA331" s="275">
        <f t="shared" ref="AA331" si="174">SUM(C376:C379)</f>
        <v>81</v>
      </c>
      <c r="AB331" s="275">
        <f t="shared" ref="AB331:AR331" si="175">SUM(D376:D379)</f>
        <v>590</v>
      </c>
      <c r="AC331" s="275">
        <f t="shared" si="175"/>
        <v>933</v>
      </c>
      <c r="AD331" s="275">
        <f t="shared" si="175"/>
        <v>638</v>
      </c>
      <c r="AE331" s="275">
        <f t="shared" si="175"/>
        <v>179</v>
      </c>
      <c r="AF331" s="275">
        <f t="shared" si="175"/>
        <v>37</v>
      </c>
      <c r="AG331" s="275">
        <f t="shared" si="175"/>
        <v>17</v>
      </c>
      <c r="AH331" s="275">
        <f t="shared" si="175"/>
        <v>1</v>
      </c>
      <c r="AI331" s="275">
        <f t="shared" si="175"/>
        <v>0</v>
      </c>
      <c r="AJ331" s="275">
        <f t="shared" si="175"/>
        <v>0</v>
      </c>
      <c r="AK331" s="275">
        <f t="shared" si="175"/>
        <v>1</v>
      </c>
      <c r="AL331" s="275">
        <f t="shared" si="175"/>
        <v>0</v>
      </c>
      <c r="AM331" s="275">
        <f t="shared" si="175"/>
        <v>0</v>
      </c>
      <c r="AN331" s="275">
        <f t="shared" si="175"/>
        <v>0</v>
      </c>
      <c r="AO331" s="275">
        <f t="shared" si="175"/>
        <v>0</v>
      </c>
      <c r="AP331" s="275">
        <f t="shared" si="175"/>
        <v>0</v>
      </c>
      <c r="AQ331" s="275">
        <f t="shared" si="175"/>
        <v>0</v>
      </c>
      <c r="AR331" s="275">
        <f t="shared" si="175"/>
        <v>0</v>
      </c>
      <c r="AS331" s="275">
        <f>SUM(U376:U379)</f>
        <v>0</v>
      </c>
      <c r="AT331" s="274">
        <f>IFERROR(AVERAGE(V376:V379),"-")</f>
        <v>18.9725</v>
      </c>
      <c r="AU331" s="274">
        <f>IFERROR(AVERAGE(W376:W379),"-")</f>
        <v>23.957171052631583</v>
      </c>
    </row>
    <row r="332" spans="1:47" x14ac:dyDescent="0.25">
      <c r="A332" s="272">
        <v>0.16666666666666699</v>
      </c>
      <c r="B332" s="273">
        <f>SUM('Speed Bin B-A'!B27,'Speed Bin B-A'!B131,'Speed Bin B-A'!B235,'Speed Bin B-A'!B339,'Speed Bin B-A'!B443,'Speed Bin B-A'!B547,'Speed Bin B-A'!B651,'Speed Bin B-A'!B755,'Speed Bin B-A'!B859,'Speed Bin B-A'!B963,'Speed Bin B-A'!B1067,'Speed Bin B-A'!B1171,'Speed Bin B-A'!B1275,'Speed Bin B-A'!B1379,'Speed Bin B-A'!B1483,'Speed Bin B-A'!B1587,'Speed Bin B-A'!B1691,'Speed Bin B-A'!B1795,'Speed Bin B-A'!B1899,'Speed Bin B-A'!B2003,'Speed Bin B-A'!B2107,'Speed Bin B-A'!B2211,'Speed Bin B-A'!B2315,'Speed Bin B-A'!B2419,'Speed Bin B-A'!B2523,'Speed Bin B-A'!B2627,'Speed Bin B-A'!B2731,'Speed Bin B-A'!B2835)</f>
        <v>75</v>
      </c>
      <c r="C332" s="273">
        <f>SUM('Speed Bin B-A'!C27,'Speed Bin B-A'!C131,'Speed Bin B-A'!C235,'Speed Bin B-A'!C339,'Speed Bin B-A'!C443,'Speed Bin B-A'!C547,'Speed Bin B-A'!C651,'Speed Bin B-A'!C755,'Speed Bin B-A'!C859,'Speed Bin B-A'!C963,'Speed Bin B-A'!C1067,'Speed Bin B-A'!C1171,'Speed Bin B-A'!C1275,'Speed Bin B-A'!C1379,'Speed Bin B-A'!C1483,'Speed Bin B-A'!C1587,'Speed Bin B-A'!C1691,'Speed Bin B-A'!C1795,'Speed Bin B-A'!C1899,'Speed Bin B-A'!C2003,'Speed Bin B-A'!C2107,'Speed Bin B-A'!C2211,'Speed Bin B-A'!C2315,'Speed Bin B-A'!C2419,'Speed Bin B-A'!C2523,'Speed Bin B-A'!C2627,'Speed Bin B-A'!C2731,'Speed Bin B-A'!C2835)</f>
        <v>0</v>
      </c>
      <c r="D332" s="273">
        <f>SUM('Speed Bin B-A'!D27,'Speed Bin B-A'!D131,'Speed Bin B-A'!D235,'Speed Bin B-A'!D339,'Speed Bin B-A'!D443,'Speed Bin B-A'!D547,'Speed Bin B-A'!D651,'Speed Bin B-A'!D755,'Speed Bin B-A'!D859,'Speed Bin B-A'!D963,'Speed Bin B-A'!D1067,'Speed Bin B-A'!D1171,'Speed Bin B-A'!D1275,'Speed Bin B-A'!D1379,'Speed Bin B-A'!D1483,'Speed Bin B-A'!D1587,'Speed Bin B-A'!D1691,'Speed Bin B-A'!D1795,'Speed Bin B-A'!D1899,'Speed Bin B-A'!D2003,'Speed Bin B-A'!D2107,'Speed Bin B-A'!D2211,'Speed Bin B-A'!D2315,'Speed Bin B-A'!D2419,'Speed Bin B-A'!D2523,'Speed Bin B-A'!D2627,'Speed Bin B-A'!D2731,'Speed Bin B-A'!D2835)</f>
        <v>5</v>
      </c>
      <c r="E332" s="273">
        <f>SUM('Speed Bin B-A'!E27,'Speed Bin B-A'!E131,'Speed Bin B-A'!E235,'Speed Bin B-A'!E339,'Speed Bin B-A'!E443,'Speed Bin B-A'!E547,'Speed Bin B-A'!E651,'Speed Bin B-A'!E755,'Speed Bin B-A'!E859,'Speed Bin B-A'!E963,'Speed Bin B-A'!E1067,'Speed Bin B-A'!E1171,'Speed Bin B-A'!E1275,'Speed Bin B-A'!E1379,'Speed Bin B-A'!E1483,'Speed Bin B-A'!E1587,'Speed Bin B-A'!E1691,'Speed Bin B-A'!E1795,'Speed Bin B-A'!E1899,'Speed Bin B-A'!E2003,'Speed Bin B-A'!E2107,'Speed Bin B-A'!E2211,'Speed Bin B-A'!E2315,'Speed Bin B-A'!E2419,'Speed Bin B-A'!E2523,'Speed Bin B-A'!E2627,'Speed Bin B-A'!E2731,'Speed Bin B-A'!E2835)</f>
        <v>27</v>
      </c>
      <c r="F332" s="273">
        <f>SUM('Speed Bin B-A'!F27,'Speed Bin B-A'!F131,'Speed Bin B-A'!F235,'Speed Bin B-A'!F339,'Speed Bin B-A'!F443,'Speed Bin B-A'!F547,'Speed Bin B-A'!F651,'Speed Bin B-A'!F755,'Speed Bin B-A'!F859,'Speed Bin B-A'!F963,'Speed Bin B-A'!F1067,'Speed Bin B-A'!F1171,'Speed Bin B-A'!F1275,'Speed Bin B-A'!F1379,'Speed Bin B-A'!F1483,'Speed Bin B-A'!F1587,'Speed Bin B-A'!F1691,'Speed Bin B-A'!F1795,'Speed Bin B-A'!F1899,'Speed Bin B-A'!F2003,'Speed Bin B-A'!F2107,'Speed Bin B-A'!F2211,'Speed Bin B-A'!F2315,'Speed Bin B-A'!F2419,'Speed Bin B-A'!F2523,'Speed Bin B-A'!F2627,'Speed Bin B-A'!F2731,'Speed Bin B-A'!F2835)</f>
        <v>38</v>
      </c>
      <c r="G332" s="273">
        <f>SUM('Speed Bin B-A'!G27,'Speed Bin B-A'!G131,'Speed Bin B-A'!G235,'Speed Bin B-A'!G339,'Speed Bin B-A'!G443,'Speed Bin B-A'!G547,'Speed Bin B-A'!G651,'Speed Bin B-A'!G755,'Speed Bin B-A'!G859,'Speed Bin B-A'!G963,'Speed Bin B-A'!G1067,'Speed Bin B-A'!G1171,'Speed Bin B-A'!G1275,'Speed Bin B-A'!G1379,'Speed Bin B-A'!G1483,'Speed Bin B-A'!G1587,'Speed Bin B-A'!G1691,'Speed Bin B-A'!G1795,'Speed Bin B-A'!G1899,'Speed Bin B-A'!G2003,'Speed Bin B-A'!G2107,'Speed Bin B-A'!G2211,'Speed Bin B-A'!G2315,'Speed Bin B-A'!G2419,'Speed Bin B-A'!G2523,'Speed Bin B-A'!G2627,'Speed Bin B-A'!G2731,'Speed Bin B-A'!G2835)</f>
        <v>5</v>
      </c>
      <c r="H332" s="273">
        <f>SUM('Speed Bin B-A'!H27,'Speed Bin B-A'!H131,'Speed Bin B-A'!H235,'Speed Bin B-A'!H339,'Speed Bin B-A'!H443,'Speed Bin B-A'!H547,'Speed Bin B-A'!H651,'Speed Bin B-A'!H755,'Speed Bin B-A'!H859,'Speed Bin B-A'!H963,'Speed Bin B-A'!H1067,'Speed Bin B-A'!H1171,'Speed Bin B-A'!H1275,'Speed Bin B-A'!H1379,'Speed Bin B-A'!H1483,'Speed Bin B-A'!H1587,'Speed Bin B-A'!H1691,'Speed Bin B-A'!H1795,'Speed Bin B-A'!H1899,'Speed Bin B-A'!H2003,'Speed Bin B-A'!H2107,'Speed Bin B-A'!H2211,'Speed Bin B-A'!H2315,'Speed Bin B-A'!H2419,'Speed Bin B-A'!H2523,'Speed Bin B-A'!H2627,'Speed Bin B-A'!H2731,'Speed Bin B-A'!H2835)</f>
        <v>0</v>
      </c>
      <c r="I332" s="273">
        <f>SUM('Speed Bin B-A'!I27,'Speed Bin B-A'!I131,'Speed Bin B-A'!I235,'Speed Bin B-A'!I339,'Speed Bin B-A'!I443,'Speed Bin B-A'!I547,'Speed Bin B-A'!I651,'Speed Bin B-A'!I755,'Speed Bin B-A'!I859,'Speed Bin B-A'!I963,'Speed Bin B-A'!I1067,'Speed Bin B-A'!I1171,'Speed Bin B-A'!I1275,'Speed Bin B-A'!I1379,'Speed Bin B-A'!I1483,'Speed Bin B-A'!I1587,'Speed Bin B-A'!I1691,'Speed Bin B-A'!I1795,'Speed Bin B-A'!I1899,'Speed Bin B-A'!I2003,'Speed Bin B-A'!I2107,'Speed Bin B-A'!I2211,'Speed Bin B-A'!I2315,'Speed Bin B-A'!I2419,'Speed Bin B-A'!I2523,'Speed Bin B-A'!I2627,'Speed Bin B-A'!I2731,'Speed Bin B-A'!I2835)</f>
        <v>0</v>
      </c>
      <c r="J332" s="273">
        <f>SUM('Speed Bin B-A'!J27,'Speed Bin B-A'!J131,'Speed Bin B-A'!J235,'Speed Bin B-A'!J339,'Speed Bin B-A'!J443,'Speed Bin B-A'!J547,'Speed Bin B-A'!J651,'Speed Bin B-A'!J755,'Speed Bin B-A'!J859,'Speed Bin B-A'!J963,'Speed Bin B-A'!J1067,'Speed Bin B-A'!J1171,'Speed Bin B-A'!J1275,'Speed Bin B-A'!J1379,'Speed Bin B-A'!J1483,'Speed Bin B-A'!J1587,'Speed Bin B-A'!J1691,'Speed Bin B-A'!J1795,'Speed Bin B-A'!J1899,'Speed Bin B-A'!J2003,'Speed Bin B-A'!J2107,'Speed Bin B-A'!J2211,'Speed Bin B-A'!J2315,'Speed Bin B-A'!J2419,'Speed Bin B-A'!J2523,'Speed Bin B-A'!J2627,'Speed Bin B-A'!J2731,'Speed Bin B-A'!J2835)</f>
        <v>0</v>
      </c>
      <c r="K332" s="273">
        <f>SUM('Speed Bin B-A'!K27,'Speed Bin B-A'!K131,'Speed Bin B-A'!K235,'Speed Bin B-A'!K339,'Speed Bin B-A'!K443,'Speed Bin B-A'!K547,'Speed Bin B-A'!K651,'Speed Bin B-A'!K755,'Speed Bin B-A'!K859,'Speed Bin B-A'!K963,'Speed Bin B-A'!K1067,'Speed Bin B-A'!K1171,'Speed Bin B-A'!K1275,'Speed Bin B-A'!K1379,'Speed Bin B-A'!K1483,'Speed Bin B-A'!K1587,'Speed Bin B-A'!K1691,'Speed Bin B-A'!K1795,'Speed Bin B-A'!K1899,'Speed Bin B-A'!K2003,'Speed Bin B-A'!K2107,'Speed Bin B-A'!K2211,'Speed Bin B-A'!K2315,'Speed Bin B-A'!K2419,'Speed Bin B-A'!K2523,'Speed Bin B-A'!K2627,'Speed Bin B-A'!K2731,'Speed Bin B-A'!K2835)</f>
        <v>0</v>
      </c>
      <c r="L332" s="273">
        <f>SUM('Speed Bin B-A'!L27,'Speed Bin B-A'!L131,'Speed Bin B-A'!L235,'Speed Bin B-A'!L339,'Speed Bin B-A'!L443,'Speed Bin B-A'!L547,'Speed Bin B-A'!L651,'Speed Bin B-A'!L755,'Speed Bin B-A'!L859,'Speed Bin B-A'!L963,'Speed Bin B-A'!L1067,'Speed Bin B-A'!L1171,'Speed Bin B-A'!L1275,'Speed Bin B-A'!L1379,'Speed Bin B-A'!L1483,'Speed Bin B-A'!L1587,'Speed Bin B-A'!L1691,'Speed Bin B-A'!L1795,'Speed Bin B-A'!L1899,'Speed Bin B-A'!L2003,'Speed Bin B-A'!L2107,'Speed Bin B-A'!L2211,'Speed Bin B-A'!L2315,'Speed Bin B-A'!L2419,'Speed Bin B-A'!L2523,'Speed Bin B-A'!L2627,'Speed Bin B-A'!L2731,'Speed Bin B-A'!L2835)</f>
        <v>0</v>
      </c>
      <c r="M332" s="273">
        <f>SUM('Speed Bin B-A'!M27,'Speed Bin B-A'!M131,'Speed Bin B-A'!M235,'Speed Bin B-A'!M339,'Speed Bin B-A'!M443,'Speed Bin B-A'!M547,'Speed Bin B-A'!M651,'Speed Bin B-A'!M755,'Speed Bin B-A'!M859,'Speed Bin B-A'!M963,'Speed Bin B-A'!M1067,'Speed Bin B-A'!M1171,'Speed Bin B-A'!M1275,'Speed Bin B-A'!M1379,'Speed Bin B-A'!M1483,'Speed Bin B-A'!M1587,'Speed Bin B-A'!M1691,'Speed Bin B-A'!M1795,'Speed Bin B-A'!M1899,'Speed Bin B-A'!M2003,'Speed Bin B-A'!M2107,'Speed Bin B-A'!M2211,'Speed Bin B-A'!M2315,'Speed Bin B-A'!M2419,'Speed Bin B-A'!M2523,'Speed Bin B-A'!M2627,'Speed Bin B-A'!M2731,'Speed Bin B-A'!M2835)</f>
        <v>0</v>
      </c>
      <c r="N332" s="273">
        <f>SUM('Speed Bin B-A'!N27,'Speed Bin B-A'!N131,'Speed Bin B-A'!N235,'Speed Bin B-A'!N339,'Speed Bin B-A'!N443,'Speed Bin B-A'!N547,'Speed Bin B-A'!N651,'Speed Bin B-A'!N755,'Speed Bin B-A'!N859,'Speed Bin B-A'!N963,'Speed Bin B-A'!N1067,'Speed Bin B-A'!N1171,'Speed Bin B-A'!N1275,'Speed Bin B-A'!N1379,'Speed Bin B-A'!N1483,'Speed Bin B-A'!N1587,'Speed Bin B-A'!N1691,'Speed Bin B-A'!N1795,'Speed Bin B-A'!N1899,'Speed Bin B-A'!N2003,'Speed Bin B-A'!N2107,'Speed Bin B-A'!N2211,'Speed Bin B-A'!N2315,'Speed Bin B-A'!N2419,'Speed Bin B-A'!N2523,'Speed Bin B-A'!N2627,'Speed Bin B-A'!N2731,'Speed Bin B-A'!N2835)</f>
        <v>0</v>
      </c>
      <c r="O332" s="273">
        <f>SUM('Speed Bin B-A'!O27,'Speed Bin B-A'!O131,'Speed Bin B-A'!O235,'Speed Bin B-A'!O339,'Speed Bin B-A'!O443,'Speed Bin B-A'!O547,'Speed Bin B-A'!O651,'Speed Bin B-A'!O755,'Speed Bin B-A'!O859,'Speed Bin B-A'!O963,'Speed Bin B-A'!O1067,'Speed Bin B-A'!O1171,'Speed Bin B-A'!O1275,'Speed Bin B-A'!O1379,'Speed Bin B-A'!O1483,'Speed Bin B-A'!O1587,'Speed Bin B-A'!O1691,'Speed Bin B-A'!O1795,'Speed Bin B-A'!O1899,'Speed Bin B-A'!O2003,'Speed Bin B-A'!O2107,'Speed Bin B-A'!O2211,'Speed Bin B-A'!O2315,'Speed Bin B-A'!O2419,'Speed Bin B-A'!O2523,'Speed Bin B-A'!O2627,'Speed Bin B-A'!O2731,'Speed Bin B-A'!O2835)</f>
        <v>0</v>
      </c>
      <c r="P332" s="273">
        <f>SUM('Speed Bin B-A'!P27,'Speed Bin B-A'!P131,'Speed Bin B-A'!P235,'Speed Bin B-A'!P339,'Speed Bin B-A'!P443,'Speed Bin B-A'!P547,'Speed Bin B-A'!P651,'Speed Bin B-A'!P755,'Speed Bin B-A'!P859,'Speed Bin B-A'!P963,'Speed Bin B-A'!P1067,'Speed Bin B-A'!P1171,'Speed Bin B-A'!P1275,'Speed Bin B-A'!P1379,'Speed Bin B-A'!P1483,'Speed Bin B-A'!P1587,'Speed Bin B-A'!P1691,'Speed Bin B-A'!P1795,'Speed Bin B-A'!P1899,'Speed Bin B-A'!P2003,'Speed Bin B-A'!P2107,'Speed Bin B-A'!P2211,'Speed Bin B-A'!P2315,'Speed Bin B-A'!P2419,'Speed Bin B-A'!P2523,'Speed Bin B-A'!P2627,'Speed Bin B-A'!P2731,'Speed Bin B-A'!P2835)</f>
        <v>0</v>
      </c>
      <c r="Q332" s="273">
        <f>SUM('Speed Bin B-A'!Q27,'Speed Bin B-A'!Q131,'Speed Bin B-A'!Q235,'Speed Bin B-A'!Q339,'Speed Bin B-A'!Q443,'Speed Bin B-A'!Q547,'Speed Bin B-A'!Q651,'Speed Bin B-A'!Q755,'Speed Bin B-A'!Q859,'Speed Bin B-A'!Q963,'Speed Bin B-A'!Q1067,'Speed Bin B-A'!Q1171,'Speed Bin B-A'!Q1275,'Speed Bin B-A'!Q1379,'Speed Bin B-A'!Q1483,'Speed Bin B-A'!Q1587,'Speed Bin B-A'!Q1691,'Speed Bin B-A'!Q1795,'Speed Bin B-A'!Q1899,'Speed Bin B-A'!Q2003,'Speed Bin B-A'!Q2107,'Speed Bin B-A'!Q2211,'Speed Bin B-A'!Q2315,'Speed Bin B-A'!Q2419,'Speed Bin B-A'!Q2523,'Speed Bin B-A'!Q2627,'Speed Bin B-A'!Q2731,'Speed Bin B-A'!Q2835)</f>
        <v>0</v>
      </c>
      <c r="R332" s="273">
        <f>SUM('Speed Bin B-A'!R27,'Speed Bin B-A'!R131,'Speed Bin B-A'!R235,'Speed Bin B-A'!R339,'Speed Bin B-A'!R443,'Speed Bin B-A'!R547,'Speed Bin B-A'!R651,'Speed Bin B-A'!R755,'Speed Bin B-A'!R859,'Speed Bin B-A'!R963,'Speed Bin B-A'!R1067,'Speed Bin B-A'!R1171,'Speed Bin B-A'!R1275,'Speed Bin B-A'!R1379,'Speed Bin B-A'!R1483,'Speed Bin B-A'!R1587,'Speed Bin B-A'!R1691,'Speed Bin B-A'!R1795,'Speed Bin B-A'!R1899,'Speed Bin B-A'!R2003,'Speed Bin B-A'!R2107,'Speed Bin B-A'!R2211,'Speed Bin B-A'!R2315,'Speed Bin B-A'!R2419,'Speed Bin B-A'!R2523,'Speed Bin B-A'!R2627,'Speed Bin B-A'!R2731,'Speed Bin B-A'!R2835)</f>
        <v>0</v>
      </c>
      <c r="S332" s="273">
        <f>SUM('Speed Bin B-A'!S27,'Speed Bin B-A'!S131,'Speed Bin B-A'!S235,'Speed Bin B-A'!S339,'Speed Bin B-A'!S443,'Speed Bin B-A'!S547,'Speed Bin B-A'!S651,'Speed Bin B-A'!S755,'Speed Bin B-A'!S859,'Speed Bin B-A'!S963,'Speed Bin B-A'!S1067,'Speed Bin B-A'!S1171,'Speed Bin B-A'!S1275,'Speed Bin B-A'!S1379,'Speed Bin B-A'!S1483,'Speed Bin B-A'!S1587,'Speed Bin B-A'!S1691,'Speed Bin B-A'!S1795,'Speed Bin B-A'!S1899,'Speed Bin B-A'!S2003,'Speed Bin B-A'!S2107,'Speed Bin B-A'!S2211,'Speed Bin B-A'!S2315,'Speed Bin B-A'!S2419,'Speed Bin B-A'!S2523,'Speed Bin B-A'!S2627,'Speed Bin B-A'!S2731,'Speed Bin B-A'!S2835)</f>
        <v>0</v>
      </c>
      <c r="T332" s="273">
        <f>SUM('Speed Bin B-A'!T27,'Speed Bin B-A'!T131,'Speed Bin B-A'!T235,'Speed Bin B-A'!T339,'Speed Bin B-A'!T443,'Speed Bin B-A'!T547,'Speed Bin B-A'!T651,'Speed Bin B-A'!T755,'Speed Bin B-A'!T859,'Speed Bin B-A'!T963,'Speed Bin B-A'!T1067,'Speed Bin B-A'!T1171,'Speed Bin B-A'!T1275,'Speed Bin B-A'!T1379,'Speed Bin B-A'!T1483,'Speed Bin B-A'!T1587,'Speed Bin B-A'!T1691,'Speed Bin B-A'!T1795,'Speed Bin B-A'!T1899,'Speed Bin B-A'!T2003,'Speed Bin B-A'!T2107,'Speed Bin B-A'!T2211,'Speed Bin B-A'!T2315,'Speed Bin B-A'!T2419,'Speed Bin B-A'!T2523,'Speed Bin B-A'!T2627,'Speed Bin B-A'!T2731,'Speed Bin B-A'!T2835)</f>
        <v>0</v>
      </c>
      <c r="U332" s="273">
        <f>SUM('Speed Bin B-A'!U27,'Speed Bin B-A'!U131,'Speed Bin B-A'!U235,'Speed Bin B-A'!U339,'Speed Bin B-A'!U443,'Speed Bin B-A'!U547,'Speed Bin B-A'!U651,'Speed Bin B-A'!U755,'Speed Bin B-A'!U859,'Speed Bin B-A'!U963,'Speed Bin B-A'!U1067,'Speed Bin B-A'!U1171,'Speed Bin B-A'!U1275,'Speed Bin B-A'!U1379,'Speed Bin B-A'!U1483,'Speed Bin B-A'!U1587,'Speed Bin B-A'!U1691,'Speed Bin B-A'!U1795,'Speed Bin B-A'!U1899,'Speed Bin B-A'!U2003,'Speed Bin B-A'!U2107,'Speed Bin B-A'!U2211,'Speed Bin B-A'!U2315,'Speed Bin B-A'!U2419,'Speed Bin B-A'!U2523,'Speed Bin B-A'!U2627,'Speed Bin B-A'!U2731,'Speed Bin B-A'!U2835)</f>
        <v>0</v>
      </c>
      <c r="V332" s="274">
        <f>IFERROR(AVERAGE('Speed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20.395</v>
      </c>
      <c r="W332" s="274" t="str">
        <f>IFERROR(AVERAGE('Speed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v>
      </c>
      <c r="X332" s="282"/>
      <c r="Y332" s="282"/>
      <c r="Z332" s="272">
        <v>0.66666666666666696</v>
      </c>
      <c r="AA332" s="275">
        <f t="shared" ref="AA332" si="176">SUM(C380:C383)</f>
        <v>224</v>
      </c>
      <c r="AB332" s="275">
        <f t="shared" ref="AB332:AR332" si="177">SUM(D380:D383)</f>
        <v>972</v>
      </c>
      <c r="AC332" s="275">
        <f t="shared" si="177"/>
        <v>1181</v>
      </c>
      <c r="AD332" s="275">
        <f t="shared" si="177"/>
        <v>634</v>
      </c>
      <c r="AE332" s="275">
        <f t="shared" si="177"/>
        <v>200</v>
      </c>
      <c r="AF332" s="275">
        <f t="shared" si="177"/>
        <v>39</v>
      </c>
      <c r="AG332" s="275">
        <f t="shared" si="177"/>
        <v>8</v>
      </c>
      <c r="AH332" s="275">
        <f t="shared" si="177"/>
        <v>3</v>
      </c>
      <c r="AI332" s="275">
        <f t="shared" si="177"/>
        <v>1</v>
      </c>
      <c r="AJ332" s="275">
        <f t="shared" si="177"/>
        <v>0</v>
      </c>
      <c r="AK332" s="275">
        <f t="shared" si="177"/>
        <v>0</v>
      </c>
      <c r="AL332" s="275">
        <f t="shared" si="177"/>
        <v>3</v>
      </c>
      <c r="AM332" s="275">
        <f t="shared" si="177"/>
        <v>0</v>
      </c>
      <c r="AN332" s="275">
        <f t="shared" si="177"/>
        <v>0</v>
      </c>
      <c r="AO332" s="275">
        <f t="shared" si="177"/>
        <v>0</v>
      </c>
      <c r="AP332" s="275">
        <f t="shared" si="177"/>
        <v>0</v>
      </c>
      <c r="AQ332" s="275">
        <f t="shared" si="177"/>
        <v>0</v>
      </c>
      <c r="AR332" s="275">
        <f t="shared" si="177"/>
        <v>0</v>
      </c>
      <c r="AS332" s="275">
        <f>SUM(U380:U383)</f>
        <v>0</v>
      </c>
      <c r="AT332" s="274">
        <f>IFERROR(AVERAGE(V380:V383),"-")</f>
        <v>18.441249999999997</v>
      </c>
      <c r="AU332" s="274">
        <f>IFERROR(AVERAGE(W380:W383),"-")</f>
        <v>23.268764619883044</v>
      </c>
    </row>
    <row r="333" spans="1:47" x14ac:dyDescent="0.25">
      <c r="A333" s="272">
        <v>0.17708333333333301</v>
      </c>
      <c r="B333" s="273">
        <f>SUM('Speed Bin B-A'!B28,'Speed Bin B-A'!B132,'Speed Bin B-A'!B236,'Speed Bin B-A'!B340,'Speed Bin B-A'!B444,'Speed Bin B-A'!B548,'Speed Bin B-A'!B652,'Speed Bin B-A'!B756,'Speed Bin B-A'!B860,'Speed Bin B-A'!B964,'Speed Bin B-A'!B1068,'Speed Bin B-A'!B1172,'Speed Bin B-A'!B1276,'Speed Bin B-A'!B1380,'Speed Bin B-A'!B1484,'Speed Bin B-A'!B1588,'Speed Bin B-A'!B1692,'Speed Bin B-A'!B1796,'Speed Bin B-A'!B1900,'Speed Bin B-A'!B2004,'Speed Bin B-A'!B2108,'Speed Bin B-A'!B2212,'Speed Bin B-A'!B2316,'Speed Bin B-A'!B2420,'Speed Bin B-A'!B2524,'Speed Bin B-A'!B2628,'Speed Bin B-A'!B2732,'Speed Bin B-A'!B2836)</f>
        <v>51</v>
      </c>
      <c r="C333" s="273">
        <f>SUM('Speed Bin B-A'!C28,'Speed Bin B-A'!C132,'Speed Bin B-A'!C236,'Speed Bin B-A'!C340,'Speed Bin B-A'!C444,'Speed Bin B-A'!C548,'Speed Bin B-A'!C652,'Speed Bin B-A'!C756,'Speed Bin B-A'!C860,'Speed Bin B-A'!C964,'Speed Bin B-A'!C1068,'Speed Bin B-A'!C1172,'Speed Bin B-A'!C1276,'Speed Bin B-A'!C1380,'Speed Bin B-A'!C1484,'Speed Bin B-A'!C1588,'Speed Bin B-A'!C1692,'Speed Bin B-A'!C1796,'Speed Bin B-A'!C1900,'Speed Bin B-A'!C2004,'Speed Bin B-A'!C2108,'Speed Bin B-A'!C2212,'Speed Bin B-A'!C2316,'Speed Bin B-A'!C2420,'Speed Bin B-A'!C2524,'Speed Bin B-A'!C2628,'Speed Bin B-A'!C2732,'Speed Bin B-A'!C2836)</f>
        <v>0</v>
      </c>
      <c r="D333" s="273">
        <f>SUM('Speed Bin B-A'!D28,'Speed Bin B-A'!D132,'Speed Bin B-A'!D236,'Speed Bin B-A'!D340,'Speed Bin B-A'!D444,'Speed Bin B-A'!D548,'Speed Bin B-A'!D652,'Speed Bin B-A'!D756,'Speed Bin B-A'!D860,'Speed Bin B-A'!D964,'Speed Bin B-A'!D1068,'Speed Bin B-A'!D1172,'Speed Bin B-A'!D1276,'Speed Bin B-A'!D1380,'Speed Bin B-A'!D1484,'Speed Bin B-A'!D1588,'Speed Bin B-A'!D1692,'Speed Bin B-A'!D1796,'Speed Bin B-A'!D1900,'Speed Bin B-A'!D2004,'Speed Bin B-A'!D2108,'Speed Bin B-A'!D2212,'Speed Bin B-A'!D2316,'Speed Bin B-A'!D2420,'Speed Bin B-A'!D2524,'Speed Bin B-A'!D2628,'Speed Bin B-A'!D2732,'Speed Bin B-A'!D2836)</f>
        <v>1</v>
      </c>
      <c r="E333" s="273">
        <f>SUM('Speed Bin B-A'!E28,'Speed Bin B-A'!E132,'Speed Bin B-A'!E236,'Speed Bin B-A'!E340,'Speed Bin B-A'!E444,'Speed Bin B-A'!E548,'Speed Bin B-A'!E652,'Speed Bin B-A'!E756,'Speed Bin B-A'!E860,'Speed Bin B-A'!E964,'Speed Bin B-A'!E1068,'Speed Bin B-A'!E1172,'Speed Bin B-A'!E1276,'Speed Bin B-A'!E1380,'Speed Bin B-A'!E1484,'Speed Bin B-A'!E1588,'Speed Bin B-A'!E1692,'Speed Bin B-A'!E1796,'Speed Bin B-A'!E1900,'Speed Bin B-A'!E2004,'Speed Bin B-A'!E2108,'Speed Bin B-A'!E2212,'Speed Bin B-A'!E2316,'Speed Bin B-A'!E2420,'Speed Bin B-A'!E2524,'Speed Bin B-A'!E2628,'Speed Bin B-A'!E2732,'Speed Bin B-A'!E2836)</f>
        <v>15</v>
      </c>
      <c r="F333" s="273">
        <f>SUM('Speed Bin B-A'!F28,'Speed Bin B-A'!F132,'Speed Bin B-A'!F236,'Speed Bin B-A'!F340,'Speed Bin B-A'!F444,'Speed Bin B-A'!F548,'Speed Bin B-A'!F652,'Speed Bin B-A'!F756,'Speed Bin B-A'!F860,'Speed Bin B-A'!F964,'Speed Bin B-A'!F1068,'Speed Bin B-A'!F1172,'Speed Bin B-A'!F1276,'Speed Bin B-A'!F1380,'Speed Bin B-A'!F1484,'Speed Bin B-A'!F1588,'Speed Bin B-A'!F1692,'Speed Bin B-A'!F1796,'Speed Bin B-A'!F1900,'Speed Bin B-A'!F2004,'Speed Bin B-A'!F2108,'Speed Bin B-A'!F2212,'Speed Bin B-A'!F2316,'Speed Bin B-A'!F2420,'Speed Bin B-A'!F2524,'Speed Bin B-A'!F2628,'Speed Bin B-A'!F2732,'Speed Bin B-A'!F2836)</f>
        <v>25</v>
      </c>
      <c r="G333" s="273">
        <f>SUM('Speed Bin B-A'!G28,'Speed Bin B-A'!G132,'Speed Bin B-A'!G236,'Speed Bin B-A'!G340,'Speed Bin B-A'!G444,'Speed Bin B-A'!G548,'Speed Bin B-A'!G652,'Speed Bin B-A'!G756,'Speed Bin B-A'!G860,'Speed Bin B-A'!G964,'Speed Bin B-A'!G1068,'Speed Bin B-A'!G1172,'Speed Bin B-A'!G1276,'Speed Bin B-A'!G1380,'Speed Bin B-A'!G1484,'Speed Bin B-A'!G1588,'Speed Bin B-A'!G1692,'Speed Bin B-A'!G1796,'Speed Bin B-A'!G1900,'Speed Bin B-A'!G2004,'Speed Bin B-A'!G2108,'Speed Bin B-A'!G2212,'Speed Bin B-A'!G2316,'Speed Bin B-A'!G2420,'Speed Bin B-A'!G2524,'Speed Bin B-A'!G2628,'Speed Bin B-A'!G2732,'Speed Bin B-A'!G2836)</f>
        <v>9</v>
      </c>
      <c r="H333" s="273">
        <f>SUM('Speed Bin B-A'!H28,'Speed Bin B-A'!H132,'Speed Bin B-A'!H236,'Speed Bin B-A'!H340,'Speed Bin B-A'!H444,'Speed Bin B-A'!H548,'Speed Bin B-A'!H652,'Speed Bin B-A'!H756,'Speed Bin B-A'!H860,'Speed Bin B-A'!H964,'Speed Bin B-A'!H1068,'Speed Bin B-A'!H1172,'Speed Bin B-A'!H1276,'Speed Bin B-A'!H1380,'Speed Bin B-A'!H1484,'Speed Bin B-A'!H1588,'Speed Bin B-A'!H1692,'Speed Bin B-A'!H1796,'Speed Bin B-A'!H1900,'Speed Bin B-A'!H2004,'Speed Bin B-A'!H2108,'Speed Bin B-A'!H2212,'Speed Bin B-A'!H2316,'Speed Bin B-A'!H2420,'Speed Bin B-A'!H2524,'Speed Bin B-A'!H2628,'Speed Bin B-A'!H2732,'Speed Bin B-A'!H2836)</f>
        <v>0</v>
      </c>
      <c r="I333" s="273">
        <f>SUM('Speed Bin B-A'!I28,'Speed Bin B-A'!I132,'Speed Bin B-A'!I236,'Speed Bin B-A'!I340,'Speed Bin B-A'!I444,'Speed Bin B-A'!I548,'Speed Bin B-A'!I652,'Speed Bin B-A'!I756,'Speed Bin B-A'!I860,'Speed Bin B-A'!I964,'Speed Bin B-A'!I1068,'Speed Bin B-A'!I1172,'Speed Bin B-A'!I1276,'Speed Bin B-A'!I1380,'Speed Bin B-A'!I1484,'Speed Bin B-A'!I1588,'Speed Bin B-A'!I1692,'Speed Bin B-A'!I1796,'Speed Bin B-A'!I1900,'Speed Bin B-A'!I2004,'Speed Bin B-A'!I2108,'Speed Bin B-A'!I2212,'Speed Bin B-A'!I2316,'Speed Bin B-A'!I2420,'Speed Bin B-A'!I2524,'Speed Bin B-A'!I2628,'Speed Bin B-A'!I2732,'Speed Bin B-A'!I2836)</f>
        <v>0</v>
      </c>
      <c r="J333" s="273">
        <f>SUM('Speed Bin B-A'!J28,'Speed Bin B-A'!J132,'Speed Bin B-A'!J236,'Speed Bin B-A'!J340,'Speed Bin B-A'!J444,'Speed Bin B-A'!J548,'Speed Bin B-A'!J652,'Speed Bin B-A'!J756,'Speed Bin B-A'!J860,'Speed Bin B-A'!J964,'Speed Bin B-A'!J1068,'Speed Bin B-A'!J1172,'Speed Bin B-A'!J1276,'Speed Bin B-A'!J1380,'Speed Bin B-A'!J1484,'Speed Bin B-A'!J1588,'Speed Bin B-A'!J1692,'Speed Bin B-A'!J1796,'Speed Bin B-A'!J1900,'Speed Bin B-A'!J2004,'Speed Bin B-A'!J2108,'Speed Bin B-A'!J2212,'Speed Bin B-A'!J2316,'Speed Bin B-A'!J2420,'Speed Bin B-A'!J2524,'Speed Bin B-A'!J2628,'Speed Bin B-A'!J2732,'Speed Bin B-A'!J2836)</f>
        <v>1</v>
      </c>
      <c r="K333" s="273">
        <f>SUM('Speed Bin B-A'!K28,'Speed Bin B-A'!K132,'Speed Bin B-A'!K236,'Speed Bin B-A'!K340,'Speed Bin B-A'!K444,'Speed Bin B-A'!K548,'Speed Bin B-A'!K652,'Speed Bin B-A'!K756,'Speed Bin B-A'!K860,'Speed Bin B-A'!K964,'Speed Bin B-A'!K1068,'Speed Bin B-A'!K1172,'Speed Bin B-A'!K1276,'Speed Bin B-A'!K1380,'Speed Bin B-A'!K1484,'Speed Bin B-A'!K1588,'Speed Bin B-A'!K1692,'Speed Bin B-A'!K1796,'Speed Bin B-A'!K1900,'Speed Bin B-A'!K2004,'Speed Bin B-A'!K2108,'Speed Bin B-A'!K2212,'Speed Bin B-A'!K2316,'Speed Bin B-A'!K2420,'Speed Bin B-A'!K2524,'Speed Bin B-A'!K2628,'Speed Bin B-A'!K2732,'Speed Bin B-A'!K2836)</f>
        <v>0</v>
      </c>
      <c r="L333" s="273">
        <f>SUM('Speed Bin B-A'!L28,'Speed Bin B-A'!L132,'Speed Bin B-A'!L236,'Speed Bin B-A'!L340,'Speed Bin B-A'!L444,'Speed Bin B-A'!L548,'Speed Bin B-A'!L652,'Speed Bin B-A'!L756,'Speed Bin B-A'!L860,'Speed Bin B-A'!L964,'Speed Bin B-A'!L1068,'Speed Bin B-A'!L1172,'Speed Bin B-A'!L1276,'Speed Bin B-A'!L1380,'Speed Bin B-A'!L1484,'Speed Bin B-A'!L1588,'Speed Bin B-A'!L1692,'Speed Bin B-A'!L1796,'Speed Bin B-A'!L1900,'Speed Bin B-A'!L2004,'Speed Bin B-A'!L2108,'Speed Bin B-A'!L2212,'Speed Bin B-A'!L2316,'Speed Bin B-A'!L2420,'Speed Bin B-A'!L2524,'Speed Bin B-A'!L2628,'Speed Bin B-A'!L2732,'Speed Bin B-A'!L2836)</f>
        <v>0</v>
      </c>
      <c r="M333" s="273">
        <f>SUM('Speed Bin B-A'!M28,'Speed Bin B-A'!M132,'Speed Bin B-A'!M236,'Speed Bin B-A'!M340,'Speed Bin B-A'!M444,'Speed Bin B-A'!M548,'Speed Bin B-A'!M652,'Speed Bin B-A'!M756,'Speed Bin B-A'!M860,'Speed Bin B-A'!M964,'Speed Bin B-A'!M1068,'Speed Bin B-A'!M1172,'Speed Bin B-A'!M1276,'Speed Bin B-A'!M1380,'Speed Bin B-A'!M1484,'Speed Bin B-A'!M1588,'Speed Bin B-A'!M1692,'Speed Bin B-A'!M1796,'Speed Bin B-A'!M1900,'Speed Bin B-A'!M2004,'Speed Bin B-A'!M2108,'Speed Bin B-A'!M2212,'Speed Bin B-A'!M2316,'Speed Bin B-A'!M2420,'Speed Bin B-A'!M2524,'Speed Bin B-A'!M2628,'Speed Bin B-A'!M2732,'Speed Bin B-A'!M2836)</f>
        <v>0</v>
      </c>
      <c r="N333" s="273">
        <f>SUM('Speed Bin B-A'!N28,'Speed Bin B-A'!N132,'Speed Bin B-A'!N236,'Speed Bin B-A'!N340,'Speed Bin B-A'!N444,'Speed Bin B-A'!N548,'Speed Bin B-A'!N652,'Speed Bin B-A'!N756,'Speed Bin B-A'!N860,'Speed Bin B-A'!N964,'Speed Bin B-A'!N1068,'Speed Bin B-A'!N1172,'Speed Bin B-A'!N1276,'Speed Bin B-A'!N1380,'Speed Bin B-A'!N1484,'Speed Bin B-A'!N1588,'Speed Bin B-A'!N1692,'Speed Bin B-A'!N1796,'Speed Bin B-A'!N1900,'Speed Bin B-A'!N2004,'Speed Bin B-A'!N2108,'Speed Bin B-A'!N2212,'Speed Bin B-A'!N2316,'Speed Bin B-A'!N2420,'Speed Bin B-A'!N2524,'Speed Bin B-A'!N2628,'Speed Bin B-A'!N2732,'Speed Bin B-A'!N2836)</f>
        <v>0</v>
      </c>
      <c r="O333" s="273">
        <f>SUM('Speed Bin B-A'!O28,'Speed Bin B-A'!O132,'Speed Bin B-A'!O236,'Speed Bin B-A'!O340,'Speed Bin B-A'!O444,'Speed Bin B-A'!O548,'Speed Bin B-A'!O652,'Speed Bin B-A'!O756,'Speed Bin B-A'!O860,'Speed Bin B-A'!O964,'Speed Bin B-A'!O1068,'Speed Bin B-A'!O1172,'Speed Bin B-A'!O1276,'Speed Bin B-A'!O1380,'Speed Bin B-A'!O1484,'Speed Bin B-A'!O1588,'Speed Bin B-A'!O1692,'Speed Bin B-A'!O1796,'Speed Bin B-A'!O1900,'Speed Bin B-A'!O2004,'Speed Bin B-A'!O2108,'Speed Bin B-A'!O2212,'Speed Bin B-A'!O2316,'Speed Bin B-A'!O2420,'Speed Bin B-A'!O2524,'Speed Bin B-A'!O2628,'Speed Bin B-A'!O2732,'Speed Bin B-A'!O2836)</f>
        <v>0</v>
      </c>
      <c r="P333" s="273">
        <f>SUM('Speed Bin B-A'!P28,'Speed Bin B-A'!P132,'Speed Bin B-A'!P236,'Speed Bin B-A'!P340,'Speed Bin B-A'!P444,'Speed Bin B-A'!P548,'Speed Bin B-A'!P652,'Speed Bin B-A'!P756,'Speed Bin B-A'!P860,'Speed Bin B-A'!P964,'Speed Bin B-A'!P1068,'Speed Bin B-A'!P1172,'Speed Bin B-A'!P1276,'Speed Bin B-A'!P1380,'Speed Bin B-A'!P1484,'Speed Bin B-A'!P1588,'Speed Bin B-A'!P1692,'Speed Bin B-A'!P1796,'Speed Bin B-A'!P1900,'Speed Bin B-A'!P2004,'Speed Bin B-A'!P2108,'Speed Bin B-A'!P2212,'Speed Bin B-A'!P2316,'Speed Bin B-A'!P2420,'Speed Bin B-A'!P2524,'Speed Bin B-A'!P2628,'Speed Bin B-A'!P2732,'Speed Bin B-A'!P2836)</f>
        <v>0</v>
      </c>
      <c r="Q333" s="273">
        <f>SUM('Speed Bin B-A'!Q28,'Speed Bin B-A'!Q132,'Speed Bin B-A'!Q236,'Speed Bin B-A'!Q340,'Speed Bin B-A'!Q444,'Speed Bin B-A'!Q548,'Speed Bin B-A'!Q652,'Speed Bin B-A'!Q756,'Speed Bin B-A'!Q860,'Speed Bin B-A'!Q964,'Speed Bin B-A'!Q1068,'Speed Bin B-A'!Q1172,'Speed Bin B-A'!Q1276,'Speed Bin B-A'!Q1380,'Speed Bin B-A'!Q1484,'Speed Bin B-A'!Q1588,'Speed Bin B-A'!Q1692,'Speed Bin B-A'!Q1796,'Speed Bin B-A'!Q1900,'Speed Bin B-A'!Q2004,'Speed Bin B-A'!Q2108,'Speed Bin B-A'!Q2212,'Speed Bin B-A'!Q2316,'Speed Bin B-A'!Q2420,'Speed Bin B-A'!Q2524,'Speed Bin B-A'!Q2628,'Speed Bin B-A'!Q2732,'Speed Bin B-A'!Q2836)</f>
        <v>0</v>
      </c>
      <c r="R333" s="273">
        <f>SUM('Speed Bin B-A'!R28,'Speed Bin B-A'!R132,'Speed Bin B-A'!R236,'Speed Bin B-A'!R340,'Speed Bin B-A'!R444,'Speed Bin B-A'!R548,'Speed Bin B-A'!R652,'Speed Bin B-A'!R756,'Speed Bin B-A'!R860,'Speed Bin B-A'!R964,'Speed Bin B-A'!R1068,'Speed Bin B-A'!R1172,'Speed Bin B-A'!R1276,'Speed Bin B-A'!R1380,'Speed Bin B-A'!R1484,'Speed Bin B-A'!R1588,'Speed Bin B-A'!R1692,'Speed Bin B-A'!R1796,'Speed Bin B-A'!R1900,'Speed Bin B-A'!R2004,'Speed Bin B-A'!R2108,'Speed Bin B-A'!R2212,'Speed Bin B-A'!R2316,'Speed Bin B-A'!R2420,'Speed Bin B-A'!R2524,'Speed Bin B-A'!R2628,'Speed Bin B-A'!R2732,'Speed Bin B-A'!R2836)</f>
        <v>0</v>
      </c>
      <c r="S333" s="273">
        <f>SUM('Speed Bin B-A'!S28,'Speed Bin B-A'!S132,'Speed Bin B-A'!S236,'Speed Bin B-A'!S340,'Speed Bin B-A'!S444,'Speed Bin B-A'!S548,'Speed Bin B-A'!S652,'Speed Bin B-A'!S756,'Speed Bin B-A'!S860,'Speed Bin B-A'!S964,'Speed Bin B-A'!S1068,'Speed Bin B-A'!S1172,'Speed Bin B-A'!S1276,'Speed Bin B-A'!S1380,'Speed Bin B-A'!S1484,'Speed Bin B-A'!S1588,'Speed Bin B-A'!S1692,'Speed Bin B-A'!S1796,'Speed Bin B-A'!S1900,'Speed Bin B-A'!S2004,'Speed Bin B-A'!S2108,'Speed Bin B-A'!S2212,'Speed Bin B-A'!S2316,'Speed Bin B-A'!S2420,'Speed Bin B-A'!S2524,'Speed Bin B-A'!S2628,'Speed Bin B-A'!S2732,'Speed Bin B-A'!S2836)</f>
        <v>0</v>
      </c>
      <c r="T333" s="273">
        <f>SUM('Speed Bin B-A'!T28,'Speed Bin B-A'!T132,'Speed Bin B-A'!T236,'Speed Bin B-A'!T340,'Speed Bin B-A'!T444,'Speed Bin B-A'!T548,'Speed Bin B-A'!T652,'Speed Bin B-A'!T756,'Speed Bin B-A'!T860,'Speed Bin B-A'!T964,'Speed Bin B-A'!T1068,'Speed Bin B-A'!T1172,'Speed Bin B-A'!T1276,'Speed Bin B-A'!T1380,'Speed Bin B-A'!T1484,'Speed Bin B-A'!T1588,'Speed Bin B-A'!T1692,'Speed Bin B-A'!T1796,'Speed Bin B-A'!T1900,'Speed Bin B-A'!T2004,'Speed Bin B-A'!T2108,'Speed Bin B-A'!T2212,'Speed Bin B-A'!T2316,'Speed Bin B-A'!T2420,'Speed Bin B-A'!T2524,'Speed Bin B-A'!T2628,'Speed Bin B-A'!T2732,'Speed Bin B-A'!T2836)</f>
        <v>0</v>
      </c>
      <c r="U333" s="273">
        <f>SUM('Speed Bin B-A'!U28,'Speed Bin B-A'!U132,'Speed Bin B-A'!U236,'Speed Bin B-A'!U340,'Speed Bin B-A'!U444,'Speed Bin B-A'!U548,'Speed Bin B-A'!U652,'Speed Bin B-A'!U756,'Speed Bin B-A'!U860,'Speed Bin B-A'!U964,'Speed Bin B-A'!U1068,'Speed Bin B-A'!U1172,'Speed Bin B-A'!U1276,'Speed Bin B-A'!U1380,'Speed Bin B-A'!U1484,'Speed Bin B-A'!U1588,'Speed Bin B-A'!U1692,'Speed Bin B-A'!U1796,'Speed Bin B-A'!U1900,'Speed Bin B-A'!U2004,'Speed Bin B-A'!U2108,'Speed Bin B-A'!U2212,'Speed Bin B-A'!U2316,'Speed Bin B-A'!U2420,'Speed Bin B-A'!U2524,'Speed Bin B-A'!U2628,'Speed Bin B-A'!U2732,'Speed Bin B-A'!U2836)</f>
        <v>0</v>
      </c>
      <c r="V333" s="274">
        <f>IFERROR(AVERAGE('Speed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21.305000000000003</v>
      </c>
      <c r="W333" s="274" t="str">
        <f>IFERROR(AVERAGE('Speed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v>
      </c>
      <c r="X333" s="282"/>
      <c r="Y333" s="282"/>
      <c r="Z333" s="272">
        <v>0.70833333333333304</v>
      </c>
      <c r="AA333" s="275">
        <f t="shared" ref="AA333" si="178">SUM(C384:C387)</f>
        <v>162</v>
      </c>
      <c r="AB333" s="275">
        <f t="shared" ref="AB333:AR333" si="179">SUM(D384:D387)</f>
        <v>613</v>
      </c>
      <c r="AC333" s="275">
        <f t="shared" si="179"/>
        <v>943</v>
      </c>
      <c r="AD333" s="275">
        <f t="shared" si="179"/>
        <v>634</v>
      </c>
      <c r="AE333" s="275">
        <f t="shared" si="179"/>
        <v>215</v>
      </c>
      <c r="AF333" s="275">
        <f t="shared" si="179"/>
        <v>33</v>
      </c>
      <c r="AG333" s="275">
        <f t="shared" si="179"/>
        <v>5</v>
      </c>
      <c r="AH333" s="275">
        <f t="shared" si="179"/>
        <v>2</v>
      </c>
      <c r="AI333" s="275">
        <f t="shared" si="179"/>
        <v>0</v>
      </c>
      <c r="AJ333" s="275">
        <f t="shared" si="179"/>
        <v>0</v>
      </c>
      <c r="AK333" s="275">
        <f t="shared" si="179"/>
        <v>1</v>
      </c>
      <c r="AL333" s="275">
        <f t="shared" si="179"/>
        <v>0</v>
      </c>
      <c r="AM333" s="275">
        <f t="shared" si="179"/>
        <v>0</v>
      </c>
      <c r="AN333" s="275">
        <f t="shared" si="179"/>
        <v>0</v>
      </c>
      <c r="AO333" s="275">
        <f t="shared" si="179"/>
        <v>0</v>
      </c>
      <c r="AP333" s="275">
        <f t="shared" si="179"/>
        <v>0</v>
      </c>
      <c r="AQ333" s="275">
        <f t="shared" si="179"/>
        <v>0</v>
      </c>
      <c r="AR333" s="275">
        <f t="shared" si="179"/>
        <v>0</v>
      </c>
      <c r="AS333" s="275">
        <f>SUM(U384:U387)</f>
        <v>0</v>
      </c>
      <c r="AT333" s="274">
        <f>IFERROR(AVERAGE(V384:V387),"-")</f>
        <v>19.32</v>
      </c>
      <c r="AU333" s="274">
        <f>IFERROR(AVERAGE(W384:W387),"-")</f>
        <v>23.86744926040592</v>
      </c>
    </row>
    <row r="334" spans="1:47" x14ac:dyDescent="0.25">
      <c r="A334" s="272">
        <v>0.1875</v>
      </c>
      <c r="B334" s="273">
        <f>SUM('Speed Bin B-A'!B29,'Speed Bin B-A'!B133,'Speed Bin B-A'!B237,'Speed Bin B-A'!B341,'Speed Bin B-A'!B445,'Speed Bin B-A'!B549,'Speed Bin B-A'!B653,'Speed Bin B-A'!B757,'Speed Bin B-A'!B861,'Speed Bin B-A'!B965,'Speed Bin B-A'!B1069,'Speed Bin B-A'!B1173,'Speed Bin B-A'!B1277,'Speed Bin B-A'!B1381,'Speed Bin B-A'!B1485,'Speed Bin B-A'!B1589,'Speed Bin B-A'!B1693,'Speed Bin B-A'!B1797,'Speed Bin B-A'!B1901,'Speed Bin B-A'!B2005,'Speed Bin B-A'!B2109,'Speed Bin B-A'!B2213,'Speed Bin B-A'!B2317,'Speed Bin B-A'!B2421,'Speed Bin B-A'!B2525,'Speed Bin B-A'!B2629,'Speed Bin B-A'!B2733,'Speed Bin B-A'!B2837)</f>
        <v>70</v>
      </c>
      <c r="C334" s="273">
        <f>SUM('Speed Bin B-A'!C29,'Speed Bin B-A'!C133,'Speed Bin B-A'!C237,'Speed Bin B-A'!C341,'Speed Bin B-A'!C445,'Speed Bin B-A'!C549,'Speed Bin B-A'!C653,'Speed Bin B-A'!C757,'Speed Bin B-A'!C861,'Speed Bin B-A'!C965,'Speed Bin B-A'!C1069,'Speed Bin B-A'!C1173,'Speed Bin B-A'!C1277,'Speed Bin B-A'!C1381,'Speed Bin B-A'!C1485,'Speed Bin B-A'!C1589,'Speed Bin B-A'!C1693,'Speed Bin B-A'!C1797,'Speed Bin B-A'!C1901,'Speed Bin B-A'!C2005,'Speed Bin B-A'!C2109,'Speed Bin B-A'!C2213,'Speed Bin B-A'!C2317,'Speed Bin B-A'!C2421,'Speed Bin B-A'!C2525,'Speed Bin B-A'!C2629,'Speed Bin B-A'!C2733,'Speed Bin B-A'!C2837)</f>
        <v>1</v>
      </c>
      <c r="D334" s="273">
        <f>SUM('Speed Bin B-A'!D29,'Speed Bin B-A'!D133,'Speed Bin B-A'!D237,'Speed Bin B-A'!D341,'Speed Bin B-A'!D445,'Speed Bin B-A'!D549,'Speed Bin B-A'!D653,'Speed Bin B-A'!D757,'Speed Bin B-A'!D861,'Speed Bin B-A'!D965,'Speed Bin B-A'!D1069,'Speed Bin B-A'!D1173,'Speed Bin B-A'!D1277,'Speed Bin B-A'!D1381,'Speed Bin B-A'!D1485,'Speed Bin B-A'!D1589,'Speed Bin B-A'!D1693,'Speed Bin B-A'!D1797,'Speed Bin B-A'!D1901,'Speed Bin B-A'!D2005,'Speed Bin B-A'!D2109,'Speed Bin B-A'!D2213,'Speed Bin B-A'!D2317,'Speed Bin B-A'!D2421,'Speed Bin B-A'!D2525,'Speed Bin B-A'!D2629,'Speed Bin B-A'!D2733,'Speed Bin B-A'!D2837)</f>
        <v>0</v>
      </c>
      <c r="E334" s="273">
        <f>SUM('Speed Bin B-A'!E29,'Speed Bin B-A'!E133,'Speed Bin B-A'!E237,'Speed Bin B-A'!E341,'Speed Bin B-A'!E445,'Speed Bin B-A'!E549,'Speed Bin B-A'!E653,'Speed Bin B-A'!E757,'Speed Bin B-A'!E861,'Speed Bin B-A'!E965,'Speed Bin B-A'!E1069,'Speed Bin B-A'!E1173,'Speed Bin B-A'!E1277,'Speed Bin B-A'!E1381,'Speed Bin B-A'!E1485,'Speed Bin B-A'!E1589,'Speed Bin B-A'!E1693,'Speed Bin B-A'!E1797,'Speed Bin B-A'!E1901,'Speed Bin B-A'!E2005,'Speed Bin B-A'!E2109,'Speed Bin B-A'!E2213,'Speed Bin B-A'!E2317,'Speed Bin B-A'!E2421,'Speed Bin B-A'!E2525,'Speed Bin B-A'!E2629,'Speed Bin B-A'!E2733,'Speed Bin B-A'!E2837)</f>
        <v>18</v>
      </c>
      <c r="F334" s="273">
        <f>SUM('Speed Bin B-A'!F29,'Speed Bin B-A'!F133,'Speed Bin B-A'!F237,'Speed Bin B-A'!F341,'Speed Bin B-A'!F445,'Speed Bin B-A'!F549,'Speed Bin B-A'!F653,'Speed Bin B-A'!F757,'Speed Bin B-A'!F861,'Speed Bin B-A'!F965,'Speed Bin B-A'!F1069,'Speed Bin B-A'!F1173,'Speed Bin B-A'!F1277,'Speed Bin B-A'!F1381,'Speed Bin B-A'!F1485,'Speed Bin B-A'!F1589,'Speed Bin B-A'!F1693,'Speed Bin B-A'!F1797,'Speed Bin B-A'!F1901,'Speed Bin B-A'!F2005,'Speed Bin B-A'!F2109,'Speed Bin B-A'!F2213,'Speed Bin B-A'!F2317,'Speed Bin B-A'!F2421,'Speed Bin B-A'!F2525,'Speed Bin B-A'!F2629,'Speed Bin B-A'!F2733,'Speed Bin B-A'!F2837)</f>
        <v>41</v>
      </c>
      <c r="G334" s="273">
        <f>SUM('Speed Bin B-A'!G29,'Speed Bin B-A'!G133,'Speed Bin B-A'!G237,'Speed Bin B-A'!G341,'Speed Bin B-A'!G445,'Speed Bin B-A'!G549,'Speed Bin B-A'!G653,'Speed Bin B-A'!G757,'Speed Bin B-A'!G861,'Speed Bin B-A'!G965,'Speed Bin B-A'!G1069,'Speed Bin B-A'!G1173,'Speed Bin B-A'!G1277,'Speed Bin B-A'!G1381,'Speed Bin B-A'!G1485,'Speed Bin B-A'!G1589,'Speed Bin B-A'!G1693,'Speed Bin B-A'!G1797,'Speed Bin B-A'!G1901,'Speed Bin B-A'!G2005,'Speed Bin B-A'!G2109,'Speed Bin B-A'!G2213,'Speed Bin B-A'!G2317,'Speed Bin B-A'!G2421,'Speed Bin B-A'!G2525,'Speed Bin B-A'!G2629,'Speed Bin B-A'!G2733,'Speed Bin B-A'!G2837)</f>
        <v>10</v>
      </c>
      <c r="H334" s="273">
        <f>SUM('Speed Bin B-A'!H29,'Speed Bin B-A'!H133,'Speed Bin B-A'!H237,'Speed Bin B-A'!H341,'Speed Bin B-A'!H445,'Speed Bin B-A'!H549,'Speed Bin B-A'!H653,'Speed Bin B-A'!H757,'Speed Bin B-A'!H861,'Speed Bin B-A'!H965,'Speed Bin B-A'!H1069,'Speed Bin B-A'!H1173,'Speed Bin B-A'!H1277,'Speed Bin B-A'!H1381,'Speed Bin B-A'!H1485,'Speed Bin B-A'!H1589,'Speed Bin B-A'!H1693,'Speed Bin B-A'!H1797,'Speed Bin B-A'!H1901,'Speed Bin B-A'!H2005,'Speed Bin B-A'!H2109,'Speed Bin B-A'!H2213,'Speed Bin B-A'!H2317,'Speed Bin B-A'!H2421,'Speed Bin B-A'!H2525,'Speed Bin B-A'!H2629,'Speed Bin B-A'!H2733,'Speed Bin B-A'!H2837)</f>
        <v>0</v>
      </c>
      <c r="I334" s="273">
        <f>SUM('Speed Bin B-A'!I29,'Speed Bin B-A'!I133,'Speed Bin B-A'!I237,'Speed Bin B-A'!I341,'Speed Bin B-A'!I445,'Speed Bin B-A'!I549,'Speed Bin B-A'!I653,'Speed Bin B-A'!I757,'Speed Bin B-A'!I861,'Speed Bin B-A'!I965,'Speed Bin B-A'!I1069,'Speed Bin B-A'!I1173,'Speed Bin B-A'!I1277,'Speed Bin B-A'!I1381,'Speed Bin B-A'!I1485,'Speed Bin B-A'!I1589,'Speed Bin B-A'!I1693,'Speed Bin B-A'!I1797,'Speed Bin B-A'!I1901,'Speed Bin B-A'!I2005,'Speed Bin B-A'!I2109,'Speed Bin B-A'!I2213,'Speed Bin B-A'!I2317,'Speed Bin B-A'!I2421,'Speed Bin B-A'!I2525,'Speed Bin B-A'!I2629,'Speed Bin B-A'!I2733,'Speed Bin B-A'!I2837)</f>
        <v>0</v>
      </c>
      <c r="J334" s="273">
        <f>SUM('Speed Bin B-A'!J29,'Speed Bin B-A'!J133,'Speed Bin B-A'!J237,'Speed Bin B-A'!J341,'Speed Bin B-A'!J445,'Speed Bin B-A'!J549,'Speed Bin B-A'!J653,'Speed Bin B-A'!J757,'Speed Bin B-A'!J861,'Speed Bin B-A'!J965,'Speed Bin B-A'!J1069,'Speed Bin B-A'!J1173,'Speed Bin B-A'!J1277,'Speed Bin B-A'!J1381,'Speed Bin B-A'!J1485,'Speed Bin B-A'!J1589,'Speed Bin B-A'!J1693,'Speed Bin B-A'!J1797,'Speed Bin B-A'!J1901,'Speed Bin B-A'!J2005,'Speed Bin B-A'!J2109,'Speed Bin B-A'!J2213,'Speed Bin B-A'!J2317,'Speed Bin B-A'!J2421,'Speed Bin B-A'!J2525,'Speed Bin B-A'!J2629,'Speed Bin B-A'!J2733,'Speed Bin B-A'!J2837)</f>
        <v>0</v>
      </c>
      <c r="K334" s="273">
        <f>SUM('Speed Bin B-A'!K29,'Speed Bin B-A'!K133,'Speed Bin B-A'!K237,'Speed Bin B-A'!K341,'Speed Bin B-A'!K445,'Speed Bin B-A'!K549,'Speed Bin B-A'!K653,'Speed Bin B-A'!K757,'Speed Bin B-A'!K861,'Speed Bin B-A'!K965,'Speed Bin B-A'!K1069,'Speed Bin B-A'!K1173,'Speed Bin B-A'!K1277,'Speed Bin B-A'!K1381,'Speed Bin B-A'!K1485,'Speed Bin B-A'!K1589,'Speed Bin B-A'!K1693,'Speed Bin B-A'!K1797,'Speed Bin B-A'!K1901,'Speed Bin B-A'!K2005,'Speed Bin B-A'!K2109,'Speed Bin B-A'!K2213,'Speed Bin B-A'!K2317,'Speed Bin B-A'!K2421,'Speed Bin B-A'!K2525,'Speed Bin B-A'!K2629,'Speed Bin B-A'!K2733,'Speed Bin B-A'!K2837)</f>
        <v>0</v>
      </c>
      <c r="L334" s="273">
        <f>SUM('Speed Bin B-A'!L29,'Speed Bin B-A'!L133,'Speed Bin B-A'!L237,'Speed Bin B-A'!L341,'Speed Bin B-A'!L445,'Speed Bin B-A'!L549,'Speed Bin B-A'!L653,'Speed Bin B-A'!L757,'Speed Bin B-A'!L861,'Speed Bin B-A'!L965,'Speed Bin B-A'!L1069,'Speed Bin B-A'!L1173,'Speed Bin B-A'!L1277,'Speed Bin B-A'!L1381,'Speed Bin B-A'!L1485,'Speed Bin B-A'!L1589,'Speed Bin B-A'!L1693,'Speed Bin B-A'!L1797,'Speed Bin B-A'!L1901,'Speed Bin B-A'!L2005,'Speed Bin B-A'!L2109,'Speed Bin B-A'!L2213,'Speed Bin B-A'!L2317,'Speed Bin B-A'!L2421,'Speed Bin B-A'!L2525,'Speed Bin B-A'!L2629,'Speed Bin B-A'!L2733,'Speed Bin B-A'!L2837)</f>
        <v>0</v>
      </c>
      <c r="M334" s="273">
        <f>SUM('Speed Bin B-A'!M29,'Speed Bin B-A'!M133,'Speed Bin B-A'!M237,'Speed Bin B-A'!M341,'Speed Bin B-A'!M445,'Speed Bin B-A'!M549,'Speed Bin B-A'!M653,'Speed Bin B-A'!M757,'Speed Bin B-A'!M861,'Speed Bin B-A'!M965,'Speed Bin B-A'!M1069,'Speed Bin B-A'!M1173,'Speed Bin B-A'!M1277,'Speed Bin B-A'!M1381,'Speed Bin B-A'!M1485,'Speed Bin B-A'!M1589,'Speed Bin B-A'!M1693,'Speed Bin B-A'!M1797,'Speed Bin B-A'!M1901,'Speed Bin B-A'!M2005,'Speed Bin B-A'!M2109,'Speed Bin B-A'!M2213,'Speed Bin B-A'!M2317,'Speed Bin B-A'!M2421,'Speed Bin B-A'!M2525,'Speed Bin B-A'!M2629,'Speed Bin B-A'!M2733,'Speed Bin B-A'!M2837)</f>
        <v>0</v>
      </c>
      <c r="N334" s="273">
        <f>SUM('Speed Bin B-A'!N29,'Speed Bin B-A'!N133,'Speed Bin B-A'!N237,'Speed Bin B-A'!N341,'Speed Bin B-A'!N445,'Speed Bin B-A'!N549,'Speed Bin B-A'!N653,'Speed Bin B-A'!N757,'Speed Bin B-A'!N861,'Speed Bin B-A'!N965,'Speed Bin B-A'!N1069,'Speed Bin B-A'!N1173,'Speed Bin B-A'!N1277,'Speed Bin B-A'!N1381,'Speed Bin B-A'!N1485,'Speed Bin B-A'!N1589,'Speed Bin B-A'!N1693,'Speed Bin B-A'!N1797,'Speed Bin B-A'!N1901,'Speed Bin B-A'!N2005,'Speed Bin B-A'!N2109,'Speed Bin B-A'!N2213,'Speed Bin B-A'!N2317,'Speed Bin B-A'!N2421,'Speed Bin B-A'!N2525,'Speed Bin B-A'!N2629,'Speed Bin B-A'!N2733,'Speed Bin B-A'!N2837)</f>
        <v>0</v>
      </c>
      <c r="O334" s="273">
        <f>SUM('Speed Bin B-A'!O29,'Speed Bin B-A'!O133,'Speed Bin B-A'!O237,'Speed Bin B-A'!O341,'Speed Bin B-A'!O445,'Speed Bin B-A'!O549,'Speed Bin B-A'!O653,'Speed Bin B-A'!O757,'Speed Bin B-A'!O861,'Speed Bin B-A'!O965,'Speed Bin B-A'!O1069,'Speed Bin B-A'!O1173,'Speed Bin B-A'!O1277,'Speed Bin B-A'!O1381,'Speed Bin B-A'!O1485,'Speed Bin B-A'!O1589,'Speed Bin B-A'!O1693,'Speed Bin B-A'!O1797,'Speed Bin B-A'!O1901,'Speed Bin B-A'!O2005,'Speed Bin B-A'!O2109,'Speed Bin B-A'!O2213,'Speed Bin B-A'!O2317,'Speed Bin B-A'!O2421,'Speed Bin B-A'!O2525,'Speed Bin B-A'!O2629,'Speed Bin B-A'!O2733,'Speed Bin B-A'!O2837)</f>
        <v>0</v>
      </c>
      <c r="P334" s="273">
        <f>SUM('Speed Bin B-A'!P29,'Speed Bin B-A'!P133,'Speed Bin B-A'!P237,'Speed Bin B-A'!P341,'Speed Bin B-A'!P445,'Speed Bin B-A'!P549,'Speed Bin B-A'!P653,'Speed Bin B-A'!P757,'Speed Bin B-A'!P861,'Speed Bin B-A'!P965,'Speed Bin B-A'!P1069,'Speed Bin B-A'!P1173,'Speed Bin B-A'!P1277,'Speed Bin B-A'!P1381,'Speed Bin B-A'!P1485,'Speed Bin B-A'!P1589,'Speed Bin B-A'!P1693,'Speed Bin B-A'!P1797,'Speed Bin B-A'!P1901,'Speed Bin B-A'!P2005,'Speed Bin B-A'!P2109,'Speed Bin B-A'!P2213,'Speed Bin B-A'!P2317,'Speed Bin B-A'!P2421,'Speed Bin B-A'!P2525,'Speed Bin B-A'!P2629,'Speed Bin B-A'!P2733,'Speed Bin B-A'!P2837)</f>
        <v>0</v>
      </c>
      <c r="Q334" s="273">
        <f>SUM('Speed Bin B-A'!Q29,'Speed Bin B-A'!Q133,'Speed Bin B-A'!Q237,'Speed Bin B-A'!Q341,'Speed Bin B-A'!Q445,'Speed Bin B-A'!Q549,'Speed Bin B-A'!Q653,'Speed Bin B-A'!Q757,'Speed Bin B-A'!Q861,'Speed Bin B-A'!Q965,'Speed Bin B-A'!Q1069,'Speed Bin B-A'!Q1173,'Speed Bin B-A'!Q1277,'Speed Bin B-A'!Q1381,'Speed Bin B-A'!Q1485,'Speed Bin B-A'!Q1589,'Speed Bin B-A'!Q1693,'Speed Bin B-A'!Q1797,'Speed Bin B-A'!Q1901,'Speed Bin B-A'!Q2005,'Speed Bin B-A'!Q2109,'Speed Bin B-A'!Q2213,'Speed Bin B-A'!Q2317,'Speed Bin B-A'!Q2421,'Speed Bin B-A'!Q2525,'Speed Bin B-A'!Q2629,'Speed Bin B-A'!Q2733,'Speed Bin B-A'!Q2837)</f>
        <v>0</v>
      </c>
      <c r="R334" s="273">
        <f>SUM('Speed Bin B-A'!R29,'Speed Bin B-A'!R133,'Speed Bin B-A'!R237,'Speed Bin B-A'!R341,'Speed Bin B-A'!R445,'Speed Bin B-A'!R549,'Speed Bin B-A'!R653,'Speed Bin B-A'!R757,'Speed Bin B-A'!R861,'Speed Bin B-A'!R965,'Speed Bin B-A'!R1069,'Speed Bin B-A'!R1173,'Speed Bin B-A'!R1277,'Speed Bin B-A'!R1381,'Speed Bin B-A'!R1485,'Speed Bin B-A'!R1589,'Speed Bin B-A'!R1693,'Speed Bin B-A'!R1797,'Speed Bin B-A'!R1901,'Speed Bin B-A'!R2005,'Speed Bin B-A'!R2109,'Speed Bin B-A'!R2213,'Speed Bin B-A'!R2317,'Speed Bin B-A'!R2421,'Speed Bin B-A'!R2525,'Speed Bin B-A'!R2629,'Speed Bin B-A'!R2733,'Speed Bin B-A'!R2837)</f>
        <v>0</v>
      </c>
      <c r="S334" s="273">
        <f>SUM('Speed Bin B-A'!S29,'Speed Bin B-A'!S133,'Speed Bin B-A'!S237,'Speed Bin B-A'!S341,'Speed Bin B-A'!S445,'Speed Bin B-A'!S549,'Speed Bin B-A'!S653,'Speed Bin B-A'!S757,'Speed Bin B-A'!S861,'Speed Bin B-A'!S965,'Speed Bin B-A'!S1069,'Speed Bin B-A'!S1173,'Speed Bin B-A'!S1277,'Speed Bin B-A'!S1381,'Speed Bin B-A'!S1485,'Speed Bin B-A'!S1589,'Speed Bin B-A'!S1693,'Speed Bin B-A'!S1797,'Speed Bin B-A'!S1901,'Speed Bin B-A'!S2005,'Speed Bin B-A'!S2109,'Speed Bin B-A'!S2213,'Speed Bin B-A'!S2317,'Speed Bin B-A'!S2421,'Speed Bin B-A'!S2525,'Speed Bin B-A'!S2629,'Speed Bin B-A'!S2733,'Speed Bin B-A'!S2837)</f>
        <v>0</v>
      </c>
      <c r="T334" s="273">
        <f>SUM('Speed Bin B-A'!T29,'Speed Bin B-A'!T133,'Speed Bin B-A'!T237,'Speed Bin B-A'!T341,'Speed Bin B-A'!T445,'Speed Bin B-A'!T549,'Speed Bin B-A'!T653,'Speed Bin B-A'!T757,'Speed Bin B-A'!T861,'Speed Bin B-A'!T965,'Speed Bin B-A'!T1069,'Speed Bin B-A'!T1173,'Speed Bin B-A'!T1277,'Speed Bin B-A'!T1381,'Speed Bin B-A'!T1485,'Speed Bin B-A'!T1589,'Speed Bin B-A'!T1693,'Speed Bin B-A'!T1797,'Speed Bin B-A'!T1901,'Speed Bin B-A'!T2005,'Speed Bin B-A'!T2109,'Speed Bin B-A'!T2213,'Speed Bin B-A'!T2317,'Speed Bin B-A'!T2421,'Speed Bin B-A'!T2525,'Speed Bin B-A'!T2629,'Speed Bin B-A'!T2733,'Speed Bin B-A'!T2837)</f>
        <v>0</v>
      </c>
      <c r="U334" s="273">
        <f>SUM('Speed Bin B-A'!U29,'Speed Bin B-A'!U133,'Speed Bin B-A'!U237,'Speed Bin B-A'!U341,'Speed Bin B-A'!U445,'Speed Bin B-A'!U549,'Speed Bin B-A'!U653,'Speed Bin B-A'!U757,'Speed Bin B-A'!U861,'Speed Bin B-A'!U965,'Speed Bin B-A'!U1069,'Speed Bin B-A'!U1173,'Speed Bin B-A'!U1277,'Speed Bin B-A'!U1381,'Speed Bin B-A'!U1485,'Speed Bin B-A'!U1589,'Speed Bin B-A'!U1693,'Speed Bin B-A'!U1797,'Speed Bin B-A'!U1901,'Speed Bin B-A'!U2005,'Speed Bin B-A'!U2109,'Speed Bin B-A'!U2213,'Speed Bin B-A'!U2317,'Speed Bin B-A'!U2421,'Speed Bin B-A'!U2525,'Speed Bin B-A'!U2629,'Speed Bin B-A'!U2733,'Speed Bin B-A'!U2837)</f>
        <v>0</v>
      </c>
      <c r="V334" s="274">
        <f>IFERROR(AVERAGE('Speed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21.700000000000003</v>
      </c>
      <c r="W334" s="274" t="str">
        <f>IFERROR(AVERAGE('Speed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v>
      </c>
      <c r="X334" s="282"/>
      <c r="Y334" s="282"/>
      <c r="Z334" s="272">
        <v>0.75</v>
      </c>
      <c r="AA334" s="275">
        <f t="shared" ref="AA334" si="180">SUM(C388:C391)</f>
        <v>34</v>
      </c>
      <c r="AB334" s="275">
        <f t="shared" ref="AB334:AR334" si="181">SUM(D388:D391)</f>
        <v>182</v>
      </c>
      <c r="AC334" s="275">
        <f t="shared" si="181"/>
        <v>540</v>
      </c>
      <c r="AD334" s="275">
        <f t="shared" si="181"/>
        <v>591</v>
      </c>
      <c r="AE334" s="275">
        <f t="shared" si="181"/>
        <v>241</v>
      </c>
      <c r="AF334" s="275">
        <f t="shared" si="181"/>
        <v>41</v>
      </c>
      <c r="AG334" s="275">
        <f t="shared" si="181"/>
        <v>20</v>
      </c>
      <c r="AH334" s="275">
        <f t="shared" si="181"/>
        <v>1</v>
      </c>
      <c r="AI334" s="275">
        <f t="shared" si="181"/>
        <v>0</v>
      </c>
      <c r="AJ334" s="275">
        <f t="shared" si="181"/>
        <v>0</v>
      </c>
      <c r="AK334" s="275">
        <f t="shared" si="181"/>
        <v>0</v>
      </c>
      <c r="AL334" s="275">
        <f t="shared" si="181"/>
        <v>0</v>
      </c>
      <c r="AM334" s="275">
        <f t="shared" si="181"/>
        <v>0</v>
      </c>
      <c r="AN334" s="275">
        <f t="shared" si="181"/>
        <v>0</v>
      </c>
      <c r="AO334" s="275">
        <f t="shared" si="181"/>
        <v>0</v>
      </c>
      <c r="AP334" s="275">
        <f t="shared" si="181"/>
        <v>0</v>
      </c>
      <c r="AQ334" s="275">
        <f t="shared" si="181"/>
        <v>0</v>
      </c>
      <c r="AR334" s="275">
        <f t="shared" si="181"/>
        <v>0</v>
      </c>
      <c r="AS334" s="275">
        <f>SUM(U388:U391)</f>
        <v>0</v>
      </c>
      <c r="AT334" s="274">
        <f>IFERROR(AVERAGE(V388:V391),"-")</f>
        <v>21.131249999999998</v>
      </c>
      <c r="AU334" s="274">
        <f>IFERROR(AVERAGE(W388:W391),"-")</f>
        <v>26.173916408668731</v>
      </c>
    </row>
    <row r="335" spans="1:47" x14ac:dyDescent="0.25">
      <c r="A335" s="272">
        <v>0.19791666666666699</v>
      </c>
      <c r="B335" s="273">
        <f>SUM('Speed Bin B-A'!B30,'Speed Bin B-A'!B134,'Speed Bin B-A'!B238,'Speed Bin B-A'!B342,'Speed Bin B-A'!B446,'Speed Bin B-A'!B550,'Speed Bin B-A'!B654,'Speed Bin B-A'!B758,'Speed Bin B-A'!B862,'Speed Bin B-A'!B966,'Speed Bin B-A'!B1070,'Speed Bin B-A'!B1174,'Speed Bin B-A'!B1278,'Speed Bin B-A'!B1382,'Speed Bin B-A'!B1486,'Speed Bin B-A'!B1590,'Speed Bin B-A'!B1694,'Speed Bin B-A'!B1798,'Speed Bin B-A'!B1902,'Speed Bin B-A'!B2006,'Speed Bin B-A'!B2110,'Speed Bin B-A'!B2214,'Speed Bin B-A'!B2318,'Speed Bin B-A'!B2422,'Speed Bin B-A'!B2526,'Speed Bin B-A'!B2630,'Speed Bin B-A'!B2734,'Speed Bin B-A'!B2838)</f>
        <v>28</v>
      </c>
      <c r="C335" s="273">
        <f>SUM('Speed Bin B-A'!C30,'Speed Bin B-A'!C134,'Speed Bin B-A'!C238,'Speed Bin B-A'!C342,'Speed Bin B-A'!C446,'Speed Bin B-A'!C550,'Speed Bin B-A'!C654,'Speed Bin B-A'!C758,'Speed Bin B-A'!C862,'Speed Bin B-A'!C966,'Speed Bin B-A'!C1070,'Speed Bin B-A'!C1174,'Speed Bin B-A'!C1278,'Speed Bin B-A'!C1382,'Speed Bin B-A'!C1486,'Speed Bin B-A'!C1590,'Speed Bin B-A'!C1694,'Speed Bin B-A'!C1798,'Speed Bin B-A'!C1902,'Speed Bin B-A'!C2006,'Speed Bin B-A'!C2110,'Speed Bin B-A'!C2214,'Speed Bin B-A'!C2318,'Speed Bin B-A'!C2422,'Speed Bin B-A'!C2526,'Speed Bin B-A'!C2630,'Speed Bin B-A'!C2734,'Speed Bin B-A'!C2838)</f>
        <v>0</v>
      </c>
      <c r="D335" s="273">
        <f>SUM('Speed Bin B-A'!D30,'Speed Bin B-A'!D134,'Speed Bin B-A'!D238,'Speed Bin B-A'!D342,'Speed Bin B-A'!D446,'Speed Bin B-A'!D550,'Speed Bin B-A'!D654,'Speed Bin B-A'!D758,'Speed Bin B-A'!D862,'Speed Bin B-A'!D966,'Speed Bin B-A'!D1070,'Speed Bin B-A'!D1174,'Speed Bin B-A'!D1278,'Speed Bin B-A'!D1382,'Speed Bin B-A'!D1486,'Speed Bin B-A'!D1590,'Speed Bin B-A'!D1694,'Speed Bin B-A'!D1798,'Speed Bin B-A'!D1902,'Speed Bin B-A'!D2006,'Speed Bin B-A'!D2110,'Speed Bin B-A'!D2214,'Speed Bin B-A'!D2318,'Speed Bin B-A'!D2422,'Speed Bin B-A'!D2526,'Speed Bin B-A'!D2630,'Speed Bin B-A'!D2734,'Speed Bin B-A'!D2838)</f>
        <v>1</v>
      </c>
      <c r="E335" s="273">
        <f>SUM('Speed Bin B-A'!E30,'Speed Bin B-A'!E134,'Speed Bin B-A'!E238,'Speed Bin B-A'!E342,'Speed Bin B-A'!E446,'Speed Bin B-A'!E550,'Speed Bin B-A'!E654,'Speed Bin B-A'!E758,'Speed Bin B-A'!E862,'Speed Bin B-A'!E966,'Speed Bin B-A'!E1070,'Speed Bin B-A'!E1174,'Speed Bin B-A'!E1278,'Speed Bin B-A'!E1382,'Speed Bin B-A'!E1486,'Speed Bin B-A'!E1590,'Speed Bin B-A'!E1694,'Speed Bin B-A'!E1798,'Speed Bin B-A'!E1902,'Speed Bin B-A'!E2006,'Speed Bin B-A'!E2110,'Speed Bin B-A'!E2214,'Speed Bin B-A'!E2318,'Speed Bin B-A'!E2422,'Speed Bin B-A'!E2526,'Speed Bin B-A'!E2630,'Speed Bin B-A'!E2734,'Speed Bin B-A'!E2838)</f>
        <v>8</v>
      </c>
      <c r="F335" s="273">
        <f>SUM('Speed Bin B-A'!F30,'Speed Bin B-A'!F134,'Speed Bin B-A'!F238,'Speed Bin B-A'!F342,'Speed Bin B-A'!F446,'Speed Bin B-A'!F550,'Speed Bin B-A'!F654,'Speed Bin B-A'!F758,'Speed Bin B-A'!F862,'Speed Bin B-A'!F966,'Speed Bin B-A'!F1070,'Speed Bin B-A'!F1174,'Speed Bin B-A'!F1278,'Speed Bin B-A'!F1382,'Speed Bin B-A'!F1486,'Speed Bin B-A'!F1590,'Speed Bin B-A'!F1694,'Speed Bin B-A'!F1798,'Speed Bin B-A'!F1902,'Speed Bin B-A'!F2006,'Speed Bin B-A'!F2110,'Speed Bin B-A'!F2214,'Speed Bin B-A'!F2318,'Speed Bin B-A'!F2422,'Speed Bin B-A'!F2526,'Speed Bin B-A'!F2630,'Speed Bin B-A'!F2734,'Speed Bin B-A'!F2838)</f>
        <v>15</v>
      </c>
      <c r="G335" s="273">
        <f>SUM('Speed Bin B-A'!G30,'Speed Bin B-A'!G134,'Speed Bin B-A'!G238,'Speed Bin B-A'!G342,'Speed Bin B-A'!G446,'Speed Bin B-A'!G550,'Speed Bin B-A'!G654,'Speed Bin B-A'!G758,'Speed Bin B-A'!G862,'Speed Bin B-A'!G966,'Speed Bin B-A'!G1070,'Speed Bin B-A'!G1174,'Speed Bin B-A'!G1278,'Speed Bin B-A'!G1382,'Speed Bin B-A'!G1486,'Speed Bin B-A'!G1590,'Speed Bin B-A'!G1694,'Speed Bin B-A'!G1798,'Speed Bin B-A'!G1902,'Speed Bin B-A'!G2006,'Speed Bin B-A'!G2110,'Speed Bin B-A'!G2214,'Speed Bin B-A'!G2318,'Speed Bin B-A'!G2422,'Speed Bin B-A'!G2526,'Speed Bin B-A'!G2630,'Speed Bin B-A'!G2734,'Speed Bin B-A'!G2838)</f>
        <v>4</v>
      </c>
      <c r="H335" s="273">
        <f>SUM('Speed Bin B-A'!H30,'Speed Bin B-A'!H134,'Speed Bin B-A'!H238,'Speed Bin B-A'!H342,'Speed Bin B-A'!H446,'Speed Bin B-A'!H550,'Speed Bin B-A'!H654,'Speed Bin B-A'!H758,'Speed Bin B-A'!H862,'Speed Bin B-A'!H966,'Speed Bin B-A'!H1070,'Speed Bin B-A'!H1174,'Speed Bin B-A'!H1278,'Speed Bin B-A'!H1382,'Speed Bin B-A'!H1486,'Speed Bin B-A'!H1590,'Speed Bin B-A'!H1694,'Speed Bin B-A'!H1798,'Speed Bin B-A'!H1902,'Speed Bin B-A'!H2006,'Speed Bin B-A'!H2110,'Speed Bin B-A'!H2214,'Speed Bin B-A'!H2318,'Speed Bin B-A'!H2422,'Speed Bin B-A'!H2526,'Speed Bin B-A'!H2630,'Speed Bin B-A'!H2734,'Speed Bin B-A'!H2838)</f>
        <v>0</v>
      </c>
      <c r="I335" s="273">
        <f>SUM('Speed Bin B-A'!I30,'Speed Bin B-A'!I134,'Speed Bin B-A'!I238,'Speed Bin B-A'!I342,'Speed Bin B-A'!I446,'Speed Bin B-A'!I550,'Speed Bin B-A'!I654,'Speed Bin B-A'!I758,'Speed Bin B-A'!I862,'Speed Bin B-A'!I966,'Speed Bin B-A'!I1070,'Speed Bin B-A'!I1174,'Speed Bin B-A'!I1278,'Speed Bin B-A'!I1382,'Speed Bin B-A'!I1486,'Speed Bin B-A'!I1590,'Speed Bin B-A'!I1694,'Speed Bin B-A'!I1798,'Speed Bin B-A'!I1902,'Speed Bin B-A'!I2006,'Speed Bin B-A'!I2110,'Speed Bin B-A'!I2214,'Speed Bin B-A'!I2318,'Speed Bin B-A'!I2422,'Speed Bin B-A'!I2526,'Speed Bin B-A'!I2630,'Speed Bin B-A'!I2734,'Speed Bin B-A'!I2838)</f>
        <v>0</v>
      </c>
      <c r="J335" s="273">
        <f>SUM('Speed Bin B-A'!J30,'Speed Bin B-A'!J134,'Speed Bin B-A'!J238,'Speed Bin B-A'!J342,'Speed Bin B-A'!J446,'Speed Bin B-A'!J550,'Speed Bin B-A'!J654,'Speed Bin B-A'!J758,'Speed Bin B-A'!J862,'Speed Bin B-A'!J966,'Speed Bin B-A'!J1070,'Speed Bin B-A'!J1174,'Speed Bin B-A'!J1278,'Speed Bin B-A'!J1382,'Speed Bin B-A'!J1486,'Speed Bin B-A'!J1590,'Speed Bin B-A'!J1694,'Speed Bin B-A'!J1798,'Speed Bin B-A'!J1902,'Speed Bin B-A'!J2006,'Speed Bin B-A'!J2110,'Speed Bin B-A'!J2214,'Speed Bin B-A'!J2318,'Speed Bin B-A'!J2422,'Speed Bin B-A'!J2526,'Speed Bin B-A'!J2630,'Speed Bin B-A'!J2734,'Speed Bin B-A'!J2838)</f>
        <v>0</v>
      </c>
      <c r="K335" s="273">
        <f>SUM('Speed Bin B-A'!K30,'Speed Bin B-A'!K134,'Speed Bin B-A'!K238,'Speed Bin B-A'!K342,'Speed Bin B-A'!K446,'Speed Bin B-A'!K550,'Speed Bin B-A'!K654,'Speed Bin B-A'!K758,'Speed Bin B-A'!K862,'Speed Bin B-A'!K966,'Speed Bin B-A'!K1070,'Speed Bin B-A'!K1174,'Speed Bin B-A'!K1278,'Speed Bin B-A'!K1382,'Speed Bin B-A'!K1486,'Speed Bin B-A'!K1590,'Speed Bin B-A'!K1694,'Speed Bin B-A'!K1798,'Speed Bin B-A'!K1902,'Speed Bin B-A'!K2006,'Speed Bin B-A'!K2110,'Speed Bin B-A'!K2214,'Speed Bin B-A'!K2318,'Speed Bin B-A'!K2422,'Speed Bin B-A'!K2526,'Speed Bin B-A'!K2630,'Speed Bin B-A'!K2734,'Speed Bin B-A'!K2838)</f>
        <v>0</v>
      </c>
      <c r="L335" s="273">
        <f>SUM('Speed Bin B-A'!L30,'Speed Bin B-A'!L134,'Speed Bin B-A'!L238,'Speed Bin B-A'!L342,'Speed Bin B-A'!L446,'Speed Bin B-A'!L550,'Speed Bin B-A'!L654,'Speed Bin B-A'!L758,'Speed Bin B-A'!L862,'Speed Bin B-A'!L966,'Speed Bin B-A'!L1070,'Speed Bin B-A'!L1174,'Speed Bin B-A'!L1278,'Speed Bin B-A'!L1382,'Speed Bin B-A'!L1486,'Speed Bin B-A'!L1590,'Speed Bin B-A'!L1694,'Speed Bin B-A'!L1798,'Speed Bin B-A'!L1902,'Speed Bin B-A'!L2006,'Speed Bin B-A'!L2110,'Speed Bin B-A'!L2214,'Speed Bin B-A'!L2318,'Speed Bin B-A'!L2422,'Speed Bin B-A'!L2526,'Speed Bin B-A'!L2630,'Speed Bin B-A'!L2734,'Speed Bin B-A'!L2838)</f>
        <v>0</v>
      </c>
      <c r="M335" s="273">
        <f>SUM('Speed Bin B-A'!M30,'Speed Bin B-A'!M134,'Speed Bin B-A'!M238,'Speed Bin B-A'!M342,'Speed Bin B-A'!M446,'Speed Bin B-A'!M550,'Speed Bin B-A'!M654,'Speed Bin B-A'!M758,'Speed Bin B-A'!M862,'Speed Bin B-A'!M966,'Speed Bin B-A'!M1070,'Speed Bin B-A'!M1174,'Speed Bin B-A'!M1278,'Speed Bin B-A'!M1382,'Speed Bin B-A'!M1486,'Speed Bin B-A'!M1590,'Speed Bin B-A'!M1694,'Speed Bin B-A'!M1798,'Speed Bin B-A'!M1902,'Speed Bin B-A'!M2006,'Speed Bin B-A'!M2110,'Speed Bin B-A'!M2214,'Speed Bin B-A'!M2318,'Speed Bin B-A'!M2422,'Speed Bin B-A'!M2526,'Speed Bin B-A'!M2630,'Speed Bin B-A'!M2734,'Speed Bin B-A'!M2838)</f>
        <v>0</v>
      </c>
      <c r="N335" s="273">
        <f>SUM('Speed Bin B-A'!N30,'Speed Bin B-A'!N134,'Speed Bin B-A'!N238,'Speed Bin B-A'!N342,'Speed Bin B-A'!N446,'Speed Bin B-A'!N550,'Speed Bin B-A'!N654,'Speed Bin B-A'!N758,'Speed Bin B-A'!N862,'Speed Bin B-A'!N966,'Speed Bin B-A'!N1070,'Speed Bin B-A'!N1174,'Speed Bin B-A'!N1278,'Speed Bin B-A'!N1382,'Speed Bin B-A'!N1486,'Speed Bin B-A'!N1590,'Speed Bin B-A'!N1694,'Speed Bin B-A'!N1798,'Speed Bin B-A'!N1902,'Speed Bin B-A'!N2006,'Speed Bin B-A'!N2110,'Speed Bin B-A'!N2214,'Speed Bin B-A'!N2318,'Speed Bin B-A'!N2422,'Speed Bin B-A'!N2526,'Speed Bin B-A'!N2630,'Speed Bin B-A'!N2734,'Speed Bin B-A'!N2838)</f>
        <v>0</v>
      </c>
      <c r="O335" s="273">
        <f>SUM('Speed Bin B-A'!O30,'Speed Bin B-A'!O134,'Speed Bin B-A'!O238,'Speed Bin B-A'!O342,'Speed Bin B-A'!O446,'Speed Bin B-A'!O550,'Speed Bin B-A'!O654,'Speed Bin B-A'!O758,'Speed Bin B-A'!O862,'Speed Bin B-A'!O966,'Speed Bin B-A'!O1070,'Speed Bin B-A'!O1174,'Speed Bin B-A'!O1278,'Speed Bin B-A'!O1382,'Speed Bin B-A'!O1486,'Speed Bin B-A'!O1590,'Speed Bin B-A'!O1694,'Speed Bin B-A'!O1798,'Speed Bin B-A'!O1902,'Speed Bin B-A'!O2006,'Speed Bin B-A'!O2110,'Speed Bin B-A'!O2214,'Speed Bin B-A'!O2318,'Speed Bin B-A'!O2422,'Speed Bin B-A'!O2526,'Speed Bin B-A'!O2630,'Speed Bin B-A'!O2734,'Speed Bin B-A'!O2838)</f>
        <v>0</v>
      </c>
      <c r="P335" s="273">
        <f>SUM('Speed Bin B-A'!P30,'Speed Bin B-A'!P134,'Speed Bin B-A'!P238,'Speed Bin B-A'!P342,'Speed Bin B-A'!P446,'Speed Bin B-A'!P550,'Speed Bin B-A'!P654,'Speed Bin B-A'!P758,'Speed Bin B-A'!P862,'Speed Bin B-A'!P966,'Speed Bin B-A'!P1070,'Speed Bin B-A'!P1174,'Speed Bin B-A'!P1278,'Speed Bin B-A'!P1382,'Speed Bin B-A'!P1486,'Speed Bin B-A'!P1590,'Speed Bin B-A'!P1694,'Speed Bin B-A'!P1798,'Speed Bin B-A'!P1902,'Speed Bin B-A'!P2006,'Speed Bin B-A'!P2110,'Speed Bin B-A'!P2214,'Speed Bin B-A'!P2318,'Speed Bin B-A'!P2422,'Speed Bin B-A'!P2526,'Speed Bin B-A'!P2630,'Speed Bin B-A'!P2734,'Speed Bin B-A'!P2838)</f>
        <v>0</v>
      </c>
      <c r="Q335" s="273">
        <f>SUM('Speed Bin B-A'!Q30,'Speed Bin B-A'!Q134,'Speed Bin B-A'!Q238,'Speed Bin B-A'!Q342,'Speed Bin B-A'!Q446,'Speed Bin B-A'!Q550,'Speed Bin B-A'!Q654,'Speed Bin B-A'!Q758,'Speed Bin B-A'!Q862,'Speed Bin B-A'!Q966,'Speed Bin B-A'!Q1070,'Speed Bin B-A'!Q1174,'Speed Bin B-A'!Q1278,'Speed Bin B-A'!Q1382,'Speed Bin B-A'!Q1486,'Speed Bin B-A'!Q1590,'Speed Bin B-A'!Q1694,'Speed Bin B-A'!Q1798,'Speed Bin B-A'!Q1902,'Speed Bin B-A'!Q2006,'Speed Bin B-A'!Q2110,'Speed Bin B-A'!Q2214,'Speed Bin B-A'!Q2318,'Speed Bin B-A'!Q2422,'Speed Bin B-A'!Q2526,'Speed Bin B-A'!Q2630,'Speed Bin B-A'!Q2734,'Speed Bin B-A'!Q2838)</f>
        <v>0</v>
      </c>
      <c r="R335" s="273">
        <f>SUM('Speed Bin B-A'!R30,'Speed Bin B-A'!R134,'Speed Bin B-A'!R238,'Speed Bin B-A'!R342,'Speed Bin B-A'!R446,'Speed Bin B-A'!R550,'Speed Bin B-A'!R654,'Speed Bin B-A'!R758,'Speed Bin B-A'!R862,'Speed Bin B-A'!R966,'Speed Bin B-A'!R1070,'Speed Bin B-A'!R1174,'Speed Bin B-A'!R1278,'Speed Bin B-A'!R1382,'Speed Bin B-A'!R1486,'Speed Bin B-A'!R1590,'Speed Bin B-A'!R1694,'Speed Bin B-A'!R1798,'Speed Bin B-A'!R1902,'Speed Bin B-A'!R2006,'Speed Bin B-A'!R2110,'Speed Bin B-A'!R2214,'Speed Bin B-A'!R2318,'Speed Bin B-A'!R2422,'Speed Bin B-A'!R2526,'Speed Bin B-A'!R2630,'Speed Bin B-A'!R2734,'Speed Bin B-A'!R2838)</f>
        <v>0</v>
      </c>
      <c r="S335" s="273">
        <f>SUM('Speed Bin B-A'!S30,'Speed Bin B-A'!S134,'Speed Bin B-A'!S238,'Speed Bin B-A'!S342,'Speed Bin B-A'!S446,'Speed Bin B-A'!S550,'Speed Bin B-A'!S654,'Speed Bin B-A'!S758,'Speed Bin B-A'!S862,'Speed Bin B-A'!S966,'Speed Bin B-A'!S1070,'Speed Bin B-A'!S1174,'Speed Bin B-A'!S1278,'Speed Bin B-A'!S1382,'Speed Bin B-A'!S1486,'Speed Bin B-A'!S1590,'Speed Bin B-A'!S1694,'Speed Bin B-A'!S1798,'Speed Bin B-A'!S1902,'Speed Bin B-A'!S2006,'Speed Bin B-A'!S2110,'Speed Bin B-A'!S2214,'Speed Bin B-A'!S2318,'Speed Bin B-A'!S2422,'Speed Bin B-A'!S2526,'Speed Bin B-A'!S2630,'Speed Bin B-A'!S2734,'Speed Bin B-A'!S2838)</f>
        <v>0</v>
      </c>
      <c r="T335" s="273">
        <f>SUM('Speed Bin B-A'!T30,'Speed Bin B-A'!T134,'Speed Bin B-A'!T238,'Speed Bin B-A'!T342,'Speed Bin B-A'!T446,'Speed Bin B-A'!T550,'Speed Bin B-A'!T654,'Speed Bin B-A'!T758,'Speed Bin B-A'!T862,'Speed Bin B-A'!T966,'Speed Bin B-A'!T1070,'Speed Bin B-A'!T1174,'Speed Bin B-A'!T1278,'Speed Bin B-A'!T1382,'Speed Bin B-A'!T1486,'Speed Bin B-A'!T1590,'Speed Bin B-A'!T1694,'Speed Bin B-A'!T1798,'Speed Bin B-A'!T1902,'Speed Bin B-A'!T2006,'Speed Bin B-A'!T2110,'Speed Bin B-A'!T2214,'Speed Bin B-A'!T2318,'Speed Bin B-A'!T2422,'Speed Bin B-A'!T2526,'Speed Bin B-A'!T2630,'Speed Bin B-A'!T2734,'Speed Bin B-A'!T2838)</f>
        <v>0</v>
      </c>
      <c r="U335" s="273">
        <f>SUM('Speed Bin B-A'!U30,'Speed Bin B-A'!U134,'Speed Bin B-A'!U238,'Speed Bin B-A'!U342,'Speed Bin B-A'!U446,'Speed Bin B-A'!U550,'Speed Bin B-A'!U654,'Speed Bin B-A'!U758,'Speed Bin B-A'!U862,'Speed Bin B-A'!U966,'Speed Bin B-A'!U1070,'Speed Bin B-A'!U1174,'Speed Bin B-A'!U1278,'Speed Bin B-A'!U1382,'Speed Bin B-A'!U1486,'Speed Bin B-A'!U1590,'Speed Bin B-A'!U1694,'Speed Bin B-A'!U1798,'Speed Bin B-A'!U1902,'Speed Bin B-A'!U2006,'Speed Bin B-A'!U2110,'Speed Bin B-A'!U2214,'Speed Bin B-A'!U2318,'Speed Bin B-A'!U2422,'Speed Bin B-A'!U2526,'Speed Bin B-A'!U2630,'Speed Bin B-A'!U2734,'Speed Bin B-A'!U2838)</f>
        <v>0</v>
      </c>
      <c r="V335" s="274">
        <f>IFERROR(AVERAGE('Speed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22.099999999999998</v>
      </c>
      <c r="W335" s="274" t="str">
        <f>IFERROR(AVERAGE('Speed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v>
      </c>
      <c r="X335" s="282"/>
      <c r="Y335" s="282"/>
      <c r="Z335" s="272">
        <v>0.79166666666666696</v>
      </c>
      <c r="AA335" s="275">
        <f t="shared" ref="AA335" si="182">SUM(C392:C395)</f>
        <v>9</v>
      </c>
      <c r="AB335" s="275">
        <f t="shared" ref="AB335:AR335" si="183">SUM(D392:D395)</f>
        <v>84</v>
      </c>
      <c r="AC335" s="275">
        <f t="shared" si="183"/>
        <v>406</v>
      </c>
      <c r="AD335" s="275">
        <f t="shared" si="183"/>
        <v>472</v>
      </c>
      <c r="AE335" s="275">
        <f t="shared" si="183"/>
        <v>199</v>
      </c>
      <c r="AF335" s="275">
        <f t="shared" si="183"/>
        <v>42</v>
      </c>
      <c r="AG335" s="275">
        <f t="shared" si="183"/>
        <v>11</v>
      </c>
      <c r="AH335" s="275">
        <f t="shared" si="183"/>
        <v>1</v>
      </c>
      <c r="AI335" s="275">
        <f t="shared" si="183"/>
        <v>0</v>
      </c>
      <c r="AJ335" s="275">
        <f t="shared" si="183"/>
        <v>0</v>
      </c>
      <c r="AK335" s="275">
        <f t="shared" si="183"/>
        <v>0</v>
      </c>
      <c r="AL335" s="275">
        <f t="shared" si="183"/>
        <v>0</v>
      </c>
      <c r="AM335" s="275">
        <f t="shared" si="183"/>
        <v>0</v>
      </c>
      <c r="AN335" s="275">
        <f t="shared" si="183"/>
        <v>0</v>
      </c>
      <c r="AO335" s="275">
        <f t="shared" si="183"/>
        <v>0</v>
      </c>
      <c r="AP335" s="275">
        <f t="shared" si="183"/>
        <v>0</v>
      </c>
      <c r="AQ335" s="275">
        <f t="shared" si="183"/>
        <v>0</v>
      </c>
      <c r="AR335" s="275">
        <f t="shared" si="183"/>
        <v>0</v>
      </c>
      <c r="AS335" s="275">
        <f>SUM(U392:U395)</f>
        <v>0</v>
      </c>
      <c r="AT335" s="274">
        <f>IFERROR(AVERAGE(V392:V395),"-")</f>
        <v>21.658749999999998</v>
      </c>
      <c r="AU335" s="274">
        <f>IFERROR(AVERAGE(W392:W395),"-")</f>
        <v>26.682208967503083</v>
      </c>
    </row>
    <row r="336" spans="1:47" x14ac:dyDescent="0.25">
      <c r="A336" s="272">
        <v>0.20833333333333301</v>
      </c>
      <c r="B336" s="273">
        <f>SUM('Speed Bin B-A'!B31,'Speed Bin B-A'!B135,'Speed Bin B-A'!B239,'Speed Bin B-A'!B343,'Speed Bin B-A'!B447,'Speed Bin B-A'!B551,'Speed Bin B-A'!B655,'Speed Bin B-A'!B759,'Speed Bin B-A'!B863,'Speed Bin B-A'!B967,'Speed Bin B-A'!B1071,'Speed Bin B-A'!B1175,'Speed Bin B-A'!B1279,'Speed Bin B-A'!B1383,'Speed Bin B-A'!B1487,'Speed Bin B-A'!B1591,'Speed Bin B-A'!B1695,'Speed Bin B-A'!B1799,'Speed Bin B-A'!B1903,'Speed Bin B-A'!B2007,'Speed Bin B-A'!B2111,'Speed Bin B-A'!B2215,'Speed Bin B-A'!B2319,'Speed Bin B-A'!B2423,'Speed Bin B-A'!B2527,'Speed Bin B-A'!B2631,'Speed Bin B-A'!B2735,'Speed Bin B-A'!B2839)</f>
        <v>41</v>
      </c>
      <c r="C336" s="273">
        <f>SUM('Speed Bin B-A'!C31,'Speed Bin B-A'!C135,'Speed Bin B-A'!C239,'Speed Bin B-A'!C343,'Speed Bin B-A'!C447,'Speed Bin B-A'!C551,'Speed Bin B-A'!C655,'Speed Bin B-A'!C759,'Speed Bin B-A'!C863,'Speed Bin B-A'!C967,'Speed Bin B-A'!C1071,'Speed Bin B-A'!C1175,'Speed Bin B-A'!C1279,'Speed Bin B-A'!C1383,'Speed Bin B-A'!C1487,'Speed Bin B-A'!C1591,'Speed Bin B-A'!C1695,'Speed Bin B-A'!C1799,'Speed Bin B-A'!C1903,'Speed Bin B-A'!C2007,'Speed Bin B-A'!C2111,'Speed Bin B-A'!C2215,'Speed Bin B-A'!C2319,'Speed Bin B-A'!C2423,'Speed Bin B-A'!C2527,'Speed Bin B-A'!C2631,'Speed Bin B-A'!C2735,'Speed Bin B-A'!C2839)</f>
        <v>0</v>
      </c>
      <c r="D336" s="273">
        <f>SUM('Speed Bin B-A'!D31,'Speed Bin B-A'!D135,'Speed Bin B-A'!D239,'Speed Bin B-A'!D343,'Speed Bin B-A'!D447,'Speed Bin B-A'!D551,'Speed Bin B-A'!D655,'Speed Bin B-A'!D759,'Speed Bin B-A'!D863,'Speed Bin B-A'!D967,'Speed Bin B-A'!D1071,'Speed Bin B-A'!D1175,'Speed Bin B-A'!D1279,'Speed Bin B-A'!D1383,'Speed Bin B-A'!D1487,'Speed Bin B-A'!D1591,'Speed Bin B-A'!D1695,'Speed Bin B-A'!D1799,'Speed Bin B-A'!D1903,'Speed Bin B-A'!D2007,'Speed Bin B-A'!D2111,'Speed Bin B-A'!D2215,'Speed Bin B-A'!D2319,'Speed Bin B-A'!D2423,'Speed Bin B-A'!D2527,'Speed Bin B-A'!D2631,'Speed Bin B-A'!D2735,'Speed Bin B-A'!D2839)</f>
        <v>1</v>
      </c>
      <c r="E336" s="273">
        <f>SUM('Speed Bin B-A'!E31,'Speed Bin B-A'!E135,'Speed Bin B-A'!E239,'Speed Bin B-A'!E343,'Speed Bin B-A'!E447,'Speed Bin B-A'!E551,'Speed Bin B-A'!E655,'Speed Bin B-A'!E759,'Speed Bin B-A'!E863,'Speed Bin B-A'!E967,'Speed Bin B-A'!E1071,'Speed Bin B-A'!E1175,'Speed Bin B-A'!E1279,'Speed Bin B-A'!E1383,'Speed Bin B-A'!E1487,'Speed Bin B-A'!E1591,'Speed Bin B-A'!E1695,'Speed Bin B-A'!E1799,'Speed Bin B-A'!E1903,'Speed Bin B-A'!E2007,'Speed Bin B-A'!E2111,'Speed Bin B-A'!E2215,'Speed Bin B-A'!E2319,'Speed Bin B-A'!E2423,'Speed Bin B-A'!E2527,'Speed Bin B-A'!E2631,'Speed Bin B-A'!E2735,'Speed Bin B-A'!E2839)</f>
        <v>7</v>
      </c>
      <c r="F336" s="273">
        <f>SUM('Speed Bin B-A'!F31,'Speed Bin B-A'!F135,'Speed Bin B-A'!F239,'Speed Bin B-A'!F343,'Speed Bin B-A'!F447,'Speed Bin B-A'!F551,'Speed Bin B-A'!F655,'Speed Bin B-A'!F759,'Speed Bin B-A'!F863,'Speed Bin B-A'!F967,'Speed Bin B-A'!F1071,'Speed Bin B-A'!F1175,'Speed Bin B-A'!F1279,'Speed Bin B-A'!F1383,'Speed Bin B-A'!F1487,'Speed Bin B-A'!F1591,'Speed Bin B-A'!F1695,'Speed Bin B-A'!F1799,'Speed Bin B-A'!F1903,'Speed Bin B-A'!F2007,'Speed Bin B-A'!F2111,'Speed Bin B-A'!F2215,'Speed Bin B-A'!F2319,'Speed Bin B-A'!F2423,'Speed Bin B-A'!F2527,'Speed Bin B-A'!F2631,'Speed Bin B-A'!F2735,'Speed Bin B-A'!F2839)</f>
        <v>18</v>
      </c>
      <c r="G336" s="273">
        <f>SUM('Speed Bin B-A'!G31,'Speed Bin B-A'!G135,'Speed Bin B-A'!G239,'Speed Bin B-A'!G343,'Speed Bin B-A'!G447,'Speed Bin B-A'!G551,'Speed Bin B-A'!G655,'Speed Bin B-A'!G759,'Speed Bin B-A'!G863,'Speed Bin B-A'!G967,'Speed Bin B-A'!G1071,'Speed Bin B-A'!G1175,'Speed Bin B-A'!G1279,'Speed Bin B-A'!G1383,'Speed Bin B-A'!G1487,'Speed Bin B-A'!G1591,'Speed Bin B-A'!G1695,'Speed Bin B-A'!G1799,'Speed Bin B-A'!G1903,'Speed Bin B-A'!G2007,'Speed Bin B-A'!G2111,'Speed Bin B-A'!G2215,'Speed Bin B-A'!G2319,'Speed Bin B-A'!G2423,'Speed Bin B-A'!G2527,'Speed Bin B-A'!G2631,'Speed Bin B-A'!G2735,'Speed Bin B-A'!G2839)</f>
        <v>5</v>
      </c>
      <c r="H336" s="273">
        <f>SUM('Speed Bin B-A'!H31,'Speed Bin B-A'!H135,'Speed Bin B-A'!H239,'Speed Bin B-A'!H343,'Speed Bin B-A'!H447,'Speed Bin B-A'!H551,'Speed Bin B-A'!H655,'Speed Bin B-A'!H759,'Speed Bin B-A'!H863,'Speed Bin B-A'!H967,'Speed Bin B-A'!H1071,'Speed Bin B-A'!H1175,'Speed Bin B-A'!H1279,'Speed Bin B-A'!H1383,'Speed Bin B-A'!H1487,'Speed Bin B-A'!H1591,'Speed Bin B-A'!H1695,'Speed Bin B-A'!H1799,'Speed Bin B-A'!H1903,'Speed Bin B-A'!H2007,'Speed Bin B-A'!H2111,'Speed Bin B-A'!H2215,'Speed Bin B-A'!H2319,'Speed Bin B-A'!H2423,'Speed Bin B-A'!H2527,'Speed Bin B-A'!H2631,'Speed Bin B-A'!H2735,'Speed Bin B-A'!H2839)</f>
        <v>10</v>
      </c>
      <c r="I336" s="273">
        <f>SUM('Speed Bin B-A'!I31,'Speed Bin B-A'!I135,'Speed Bin B-A'!I239,'Speed Bin B-A'!I343,'Speed Bin B-A'!I447,'Speed Bin B-A'!I551,'Speed Bin B-A'!I655,'Speed Bin B-A'!I759,'Speed Bin B-A'!I863,'Speed Bin B-A'!I967,'Speed Bin B-A'!I1071,'Speed Bin B-A'!I1175,'Speed Bin B-A'!I1279,'Speed Bin B-A'!I1383,'Speed Bin B-A'!I1487,'Speed Bin B-A'!I1591,'Speed Bin B-A'!I1695,'Speed Bin B-A'!I1799,'Speed Bin B-A'!I1903,'Speed Bin B-A'!I2007,'Speed Bin B-A'!I2111,'Speed Bin B-A'!I2215,'Speed Bin B-A'!I2319,'Speed Bin B-A'!I2423,'Speed Bin B-A'!I2527,'Speed Bin B-A'!I2631,'Speed Bin B-A'!I2735,'Speed Bin B-A'!I2839)</f>
        <v>0</v>
      </c>
      <c r="J336" s="273">
        <f>SUM('Speed Bin B-A'!J31,'Speed Bin B-A'!J135,'Speed Bin B-A'!J239,'Speed Bin B-A'!J343,'Speed Bin B-A'!J447,'Speed Bin B-A'!J551,'Speed Bin B-A'!J655,'Speed Bin B-A'!J759,'Speed Bin B-A'!J863,'Speed Bin B-A'!J967,'Speed Bin B-A'!J1071,'Speed Bin B-A'!J1175,'Speed Bin B-A'!J1279,'Speed Bin B-A'!J1383,'Speed Bin B-A'!J1487,'Speed Bin B-A'!J1591,'Speed Bin B-A'!J1695,'Speed Bin B-A'!J1799,'Speed Bin B-A'!J1903,'Speed Bin B-A'!J2007,'Speed Bin B-A'!J2111,'Speed Bin B-A'!J2215,'Speed Bin B-A'!J2319,'Speed Bin B-A'!J2423,'Speed Bin B-A'!J2527,'Speed Bin B-A'!J2631,'Speed Bin B-A'!J2735,'Speed Bin B-A'!J2839)</f>
        <v>0</v>
      </c>
      <c r="K336" s="273">
        <f>SUM('Speed Bin B-A'!K31,'Speed Bin B-A'!K135,'Speed Bin B-A'!K239,'Speed Bin B-A'!K343,'Speed Bin B-A'!K447,'Speed Bin B-A'!K551,'Speed Bin B-A'!K655,'Speed Bin B-A'!K759,'Speed Bin B-A'!K863,'Speed Bin B-A'!K967,'Speed Bin B-A'!K1071,'Speed Bin B-A'!K1175,'Speed Bin B-A'!K1279,'Speed Bin B-A'!K1383,'Speed Bin B-A'!K1487,'Speed Bin B-A'!K1591,'Speed Bin B-A'!K1695,'Speed Bin B-A'!K1799,'Speed Bin B-A'!K1903,'Speed Bin B-A'!K2007,'Speed Bin B-A'!K2111,'Speed Bin B-A'!K2215,'Speed Bin B-A'!K2319,'Speed Bin B-A'!K2423,'Speed Bin B-A'!K2527,'Speed Bin B-A'!K2631,'Speed Bin B-A'!K2735,'Speed Bin B-A'!K2839)</f>
        <v>0</v>
      </c>
      <c r="L336" s="273">
        <f>SUM('Speed Bin B-A'!L31,'Speed Bin B-A'!L135,'Speed Bin B-A'!L239,'Speed Bin B-A'!L343,'Speed Bin B-A'!L447,'Speed Bin B-A'!L551,'Speed Bin B-A'!L655,'Speed Bin B-A'!L759,'Speed Bin B-A'!L863,'Speed Bin B-A'!L967,'Speed Bin B-A'!L1071,'Speed Bin B-A'!L1175,'Speed Bin B-A'!L1279,'Speed Bin B-A'!L1383,'Speed Bin B-A'!L1487,'Speed Bin B-A'!L1591,'Speed Bin B-A'!L1695,'Speed Bin B-A'!L1799,'Speed Bin B-A'!L1903,'Speed Bin B-A'!L2007,'Speed Bin B-A'!L2111,'Speed Bin B-A'!L2215,'Speed Bin B-A'!L2319,'Speed Bin B-A'!L2423,'Speed Bin B-A'!L2527,'Speed Bin B-A'!L2631,'Speed Bin B-A'!L2735,'Speed Bin B-A'!L2839)</f>
        <v>0</v>
      </c>
      <c r="M336" s="273">
        <f>SUM('Speed Bin B-A'!M31,'Speed Bin B-A'!M135,'Speed Bin B-A'!M239,'Speed Bin B-A'!M343,'Speed Bin B-A'!M447,'Speed Bin B-A'!M551,'Speed Bin B-A'!M655,'Speed Bin B-A'!M759,'Speed Bin B-A'!M863,'Speed Bin B-A'!M967,'Speed Bin B-A'!M1071,'Speed Bin B-A'!M1175,'Speed Bin B-A'!M1279,'Speed Bin B-A'!M1383,'Speed Bin B-A'!M1487,'Speed Bin B-A'!M1591,'Speed Bin B-A'!M1695,'Speed Bin B-A'!M1799,'Speed Bin B-A'!M1903,'Speed Bin B-A'!M2007,'Speed Bin B-A'!M2111,'Speed Bin B-A'!M2215,'Speed Bin B-A'!M2319,'Speed Bin B-A'!M2423,'Speed Bin B-A'!M2527,'Speed Bin B-A'!M2631,'Speed Bin B-A'!M2735,'Speed Bin B-A'!M2839)</f>
        <v>0</v>
      </c>
      <c r="N336" s="273">
        <f>SUM('Speed Bin B-A'!N31,'Speed Bin B-A'!N135,'Speed Bin B-A'!N239,'Speed Bin B-A'!N343,'Speed Bin B-A'!N447,'Speed Bin B-A'!N551,'Speed Bin B-A'!N655,'Speed Bin B-A'!N759,'Speed Bin B-A'!N863,'Speed Bin B-A'!N967,'Speed Bin B-A'!N1071,'Speed Bin B-A'!N1175,'Speed Bin B-A'!N1279,'Speed Bin B-A'!N1383,'Speed Bin B-A'!N1487,'Speed Bin B-A'!N1591,'Speed Bin B-A'!N1695,'Speed Bin B-A'!N1799,'Speed Bin B-A'!N1903,'Speed Bin B-A'!N2007,'Speed Bin B-A'!N2111,'Speed Bin B-A'!N2215,'Speed Bin B-A'!N2319,'Speed Bin B-A'!N2423,'Speed Bin B-A'!N2527,'Speed Bin B-A'!N2631,'Speed Bin B-A'!N2735,'Speed Bin B-A'!N2839)</f>
        <v>0</v>
      </c>
      <c r="O336" s="273">
        <f>SUM('Speed Bin B-A'!O31,'Speed Bin B-A'!O135,'Speed Bin B-A'!O239,'Speed Bin B-A'!O343,'Speed Bin B-A'!O447,'Speed Bin B-A'!O551,'Speed Bin B-A'!O655,'Speed Bin B-A'!O759,'Speed Bin B-A'!O863,'Speed Bin B-A'!O967,'Speed Bin B-A'!O1071,'Speed Bin B-A'!O1175,'Speed Bin B-A'!O1279,'Speed Bin B-A'!O1383,'Speed Bin B-A'!O1487,'Speed Bin B-A'!O1591,'Speed Bin B-A'!O1695,'Speed Bin B-A'!O1799,'Speed Bin B-A'!O1903,'Speed Bin B-A'!O2007,'Speed Bin B-A'!O2111,'Speed Bin B-A'!O2215,'Speed Bin B-A'!O2319,'Speed Bin B-A'!O2423,'Speed Bin B-A'!O2527,'Speed Bin B-A'!O2631,'Speed Bin B-A'!O2735,'Speed Bin B-A'!O2839)</f>
        <v>0</v>
      </c>
      <c r="P336" s="273">
        <f>SUM('Speed Bin B-A'!P31,'Speed Bin B-A'!P135,'Speed Bin B-A'!P239,'Speed Bin B-A'!P343,'Speed Bin B-A'!P447,'Speed Bin B-A'!P551,'Speed Bin B-A'!P655,'Speed Bin B-A'!P759,'Speed Bin B-A'!P863,'Speed Bin B-A'!P967,'Speed Bin B-A'!P1071,'Speed Bin B-A'!P1175,'Speed Bin B-A'!P1279,'Speed Bin B-A'!P1383,'Speed Bin B-A'!P1487,'Speed Bin B-A'!P1591,'Speed Bin B-A'!P1695,'Speed Bin B-A'!P1799,'Speed Bin B-A'!P1903,'Speed Bin B-A'!P2007,'Speed Bin B-A'!P2111,'Speed Bin B-A'!P2215,'Speed Bin B-A'!P2319,'Speed Bin B-A'!P2423,'Speed Bin B-A'!P2527,'Speed Bin B-A'!P2631,'Speed Bin B-A'!P2735,'Speed Bin B-A'!P2839)</f>
        <v>0</v>
      </c>
      <c r="Q336" s="273">
        <f>SUM('Speed Bin B-A'!Q31,'Speed Bin B-A'!Q135,'Speed Bin B-A'!Q239,'Speed Bin B-A'!Q343,'Speed Bin B-A'!Q447,'Speed Bin B-A'!Q551,'Speed Bin B-A'!Q655,'Speed Bin B-A'!Q759,'Speed Bin B-A'!Q863,'Speed Bin B-A'!Q967,'Speed Bin B-A'!Q1071,'Speed Bin B-A'!Q1175,'Speed Bin B-A'!Q1279,'Speed Bin B-A'!Q1383,'Speed Bin B-A'!Q1487,'Speed Bin B-A'!Q1591,'Speed Bin B-A'!Q1695,'Speed Bin B-A'!Q1799,'Speed Bin B-A'!Q1903,'Speed Bin B-A'!Q2007,'Speed Bin B-A'!Q2111,'Speed Bin B-A'!Q2215,'Speed Bin B-A'!Q2319,'Speed Bin B-A'!Q2423,'Speed Bin B-A'!Q2527,'Speed Bin B-A'!Q2631,'Speed Bin B-A'!Q2735,'Speed Bin B-A'!Q2839)</f>
        <v>0</v>
      </c>
      <c r="R336" s="273">
        <f>SUM('Speed Bin B-A'!R31,'Speed Bin B-A'!R135,'Speed Bin B-A'!R239,'Speed Bin B-A'!R343,'Speed Bin B-A'!R447,'Speed Bin B-A'!R551,'Speed Bin B-A'!R655,'Speed Bin B-A'!R759,'Speed Bin B-A'!R863,'Speed Bin B-A'!R967,'Speed Bin B-A'!R1071,'Speed Bin B-A'!R1175,'Speed Bin B-A'!R1279,'Speed Bin B-A'!R1383,'Speed Bin B-A'!R1487,'Speed Bin B-A'!R1591,'Speed Bin B-A'!R1695,'Speed Bin B-A'!R1799,'Speed Bin B-A'!R1903,'Speed Bin B-A'!R2007,'Speed Bin B-A'!R2111,'Speed Bin B-A'!R2215,'Speed Bin B-A'!R2319,'Speed Bin B-A'!R2423,'Speed Bin B-A'!R2527,'Speed Bin B-A'!R2631,'Speed Bin B-A'!R2735,'Speed Bin B-A'!R2839)</f>
        <v>0</v>
      </c>
      <c r="S336" s="273">
        <f>SUM('Speed Bin B-A'!S31,'Speed Bin B-A'!S135,'Speed Bin B-A'!S239,'Speed Bin B-A'!S343,'Speed Bin B-A'!S447,'Speed Bin B-A'!S551,'Speed Bin B-A'!S655,'Speed Bin B-A'!S759,'Speed Bin B-A'!S863,'Speed Bin B-A'!S967,'Speed Bin B-A'!S1071,'Speed Bin B-A'!S1175,'Speed Bin B-A'!S1279,'Speed Bin B-A'!S1383,'Speed Bin B-A'!S1487,'Speed Bin B-A'!S1591,'Speed Bin B-A'!S1695,'Speed Bin B-A'!S1799,'Speed Bin B-A'!S1903,'Speed Bin B-A'!S2007,'Speed Bin B-A'!S2111,'Speed Bin B-A'!S2215,'Speed Bin B-A'!S2319,'Speed Bin B-A'!S2423,'Speed Bin B-A'!S2527,'Speed Bin B-A'!S2631,'Speed Bin B-A'!S2735,'Speed Bin B-A'!S2839)</f>
        <v>0</v>
      </c>
      <c r="T336" s="273">
        <f>SUM('Speed Bin B-A'!T31,'Speed Bin B-A'!T135,'Speed Bin B-A'!T239,'Speed Bin B-A'!T343,'Speed Bin B-A'!T447,'Speed Bin B-A'!T551,'Speed Bin B-A'!T655,'Speed Bin B-A'!T759,'Speed Bin B-A'!T863,'Speed Bin B-A'!T967,'Speed Bin B-A'!T1071,'Speed Bin B-A'!T1175,'Speed Bin B-A'!T1279,'Speed Bin B-A'!T1383,'Speed Bin B-A'!T1487,'Speed Bin B-A'!T1591,'Speed Bin B-A'!T1695,'Speed Bin B-A'!T1799,'Speed Bin B-A'!T1903,'Speed Bin B-A'!T2007,'Speed Bin B-A'!T2111,'Speed Bin B-A'!T2215,'Speed Bin B-A'!T2319,'Speed Bin B-A'!T2423,'Speed Bin B-A'!T2527,'Speed Bin B-A'!T2631,'Speed Bin B-A'!T2735,'Speed Bin B-A'!T2839)</f>
        <v>0</v>
      </c>
      <c r="U336" s="273">
        <f>SUM('Speed Bin B-A'!U31,'Speed Bin B-A'!U135,'Speed Bin B-A'!U239,'Speed Bin B-A'!U343,'Speed Bin B-A'!U447,'Speed Bin B-A'!U551,'Speed Bin B-A'!U655,'Speed Bin B-A'!U759,'Speed Bin B-A'!U863,'Speed Bin B-A'!U967,'Speed Bin B-A'!U1071,'Speed Bin B-A'!U1175,'Speed Bin B-A'!U1279,'Speed Bin B-A'!U1383,'Speed Bin B-A'!U1487,'Speed Bin B-A'!U1591,'Speed Bin B-A'!U1695,'Speed Bin B-A'!U1799,'Speed Bin B-A'!U1903,'Speed Bin B-A'!U2007,'Speed Bin B-A'!U2111,'Speed Bin B-A'!U2215,'Speed Bin B-A'!U2319,'Speed Bin B-A'!U2423,'Speed Bin B-A'!U2527,'Speed Bin B-A'!U2631,'Speed Bin B-A'!U2735,'Speed Bin B-A'!U2839)</f>
        <v>0</v>
      </c>
      <c r="V336" s="274">
        <f>IFERROR(AVERAGE('Speed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24.594444444444449</v>
      </c>
      <c r="W336" s="274" t="str">
        <f>IFERROR(AVERAGE('Speed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v>
      </c>
      <c r="X336" s="282"/>
      <c r="Y336" s="282"/>
      <c r="Z336" s="272">
        <v>0.83333333333333304</v>
      </c>
      <c r="AA336" s="275">
        <f t="shared" ref="AA336" si="184">SUM(C396:C399)</f>
        <v>2</v>
      </c>
      <c r="AB336" s="275">
        <f t="shared" ref="AB336:AR336" si="185">SUM(D396:D399)</f>
        <v>52</v>
      </c>
      <c r="AC336" s="275">
        <f t="shared" si="185"/>
        <v>292</v>
      </c>
      <c r="AD336" s="275">
        <f t="shared" si="185"/>
        <v>317</v>
      </c>
      <c r="AE336" s="275">
        <f t="shared" si="185"/>
        <v>142</v>
      </c>
      <c r="AF336" s="275">
        <f t="shared" si="185"/>
        <v>24</v>
      </c>
      <c r="AG336" s="275">
        <f t="shared" si="185"/>
        <v>3</v>
      </c>
      <c r="AH336" s="275">
        <f t="shared" si="185"/>
        <v>3</v>
      </c>
      <c r="AI336" s="275">
        <f t="shared" si="185"/>
        <v>1</v>
      </c>
      <c r="AJ336" s="275">
        <f t="shared" si="185"/>
        <v>0</v>
      </c>
      <c r="AK336" s="275">
        <f t="shared" si="185"/>
        <v>0</v>
      </c>
      <c r="AL336" s="275">
        <f t="shared" si="185"/>
        <v>0</v>
      </c>
      <c r="AM336" s="275">
        <f t="shared" si="185"/>
        <v>0</v>
      </c>
      <c r="AN336" s="275">
        <f t="shared" si="185"/>
        <v>0</v>
      </c>
      <c r="AO336" s="275">
        <f t="shared" si="185"/>
        <v>0</v>
      </c>
      <c r="AP336" s="275">
        <f t="shared" si="185"/>
        <v>0</v>
      </c>
      <c r="AQ336" s="275">
        <f t="shared" si="185"/>
        <v>0</v>
      </c>
      <c r="AR336" s="275">
        <f t="shared" si="185"/>
        <v>0</v>
      </c>
      <c r="AS336" s="275">
        <f>SUM(U396:U399)</f>
        <v>0</v>
      </c>
      <c r="AT336" s="274">
        <f>IFERROR(AVERAGE(V396:V399),"-")</f>
        <v>21.712171052631575</v>
      </c>
      <c r="AU336" s="274">
        <f>IFERROR(AVERAGE(W396:W399),"-")</f>
        <v>26.343630952380956</v>
      </c>
    </row>
    <row r="337" spans="1:47" x14ac:dyDescent="0.25">
      <c r="A337" s="272">
        <v>0.21875</v>
      </c>
      <c r="B337" s="273">
        <f>SUM('Speed Bin B-A'!B32,'Speed Bin B-A'!B136,'Speed Bin B-A'!B240,'Speed Bin B-A'!B344,'Speed Bin B-A'!B448,'Speed Bin B-A'!B552,'Speed Bin B-A'!B656,'Speed Bin B-A'!B760,'Speed Bin B-A'!B864,'Speed Bin B-A'!B968,'Speed Bin B-A'!B1072,'Speed Bin B-A'!B1176,'Speed Bin B-A'!B1280,'Speed Bin B-A'!B1384,'Speed Bin B-A'!B1488,'Speed Bin B-A'!B1592,'Speed Bin B-A'!B1696,'Speed Bin B-A'!B1800,'Speed Bin B-A'!B1904,'Speed Bin B-A'!B2008,'Speed Bin B-A'!B2112,'Speed Bin B-A'!B2216,'Speed Bin B-A'!B2320,'Speed Bin B-A'!B2424,'Speed Bin B-A'!B2528,'Speed Bin B-A'!B2632,'Speed Bin B-A'!B2736,'Speed Bin B-A'!B2840)</f>
        <v>88</v>
      </c>
      <c r="C337" s="273">
        <f>SUM('Speed Bin B-A'!C32,'Speed Bin B-A'!C136,'Speed Bin B-A'!C240,'Speed Bin B-A'!C344,'Speed Bin B-A'!C448,'Speed Bin B-A'!C552,'Speed Bin B-A'!C656,'Speed Bin B-A'!C760,'Speed Bin B-A'!C864,'Speed Bin B-A'!C968,'Speed Bin B-A'!C1072,'Speed Bin B-A'!C1176,'Speed Bin B-A'!C1280,'Speed Bin B-A'!C1384,'Speed Bin B-A'!C1488,'Speed Bin B-A'!C1592,'Speed Bin B-A'!C1696,'Speed Bin B-A'!C1800,'Speed Bin B-A'!C1904,'Speed Bin B-A'!C2008,'Speed Bin B-A'!C2112,'Speed Bin B-A'!C2216,'Speed Bin B-A'!C2320,'Speed Bin B-A'!C2424,'Speed Bin B-A'!C2528,'Speed Bin B-A'!C2632,'Speed Bin B-A'!C2736,'Speed Bin B-A'!C2840)</f>
        <v>0</v>
      </c>
      <c r="D337" s="273">
        <f>SUM('Speed Bin B-A'!D32,'Speed Bin B-A'!D136,'Speed Bin B-A'!D240,'Speed Bin B-A'!D344,'Speed Bin B-A'!D448,'Speed Bin B-A'!D552,'Speed Bin B-A'!D656,'Speed Bin B-A'!D760,'Speed Bin B-A'!D864,'Speed Bin B-A'!D968,'Speed Bin B-A'!D1072,'Speed Bin B-A'!D1176,'Speed Bin B-A'!D1280,'Speed Bin B-A'!D1384,'Speed Bin B-A'!D1488,'Speed Bin B-A'!D1592,'Speed Bin B-A'!D1696,'Speed Bin B-A'!D1800,'Speed Bin B-A'!D1904,'Speed Bin B-A'!D2008,'Speed Bin B-A'!D2112,'Speed Bin B-A'!D2216,'Speed Bin B-A'!D2320,'Speed Bin B-A'!D2424,'Speed Bin B-A'!D2528,'Speed Bin B-A'!D2632,'Speed Bin B-A'!D2736,'Speed Bin B-A'!D2840)</f>
        <v>6</v>
      </c>
      <c r="E337" s="273">
        <f>SUM('Speed Bin B-A'!E32,'Speed Bin B-A'!E136,'Speed Bin B-A'!E240,'Speed Bin B-A'!E344,'Speed Bin B-A'!E448,'Speed Bin B-A'!E552,'Speed Bin B-A'!E656,'Speed Bin B-A'!E760,'Speed Bin B-A'!E864,'Speed Bin B-A'!E968,'Speed Bin B-A'!E1072,'Speed Bin B-A'!E1176,'Speed Bin B-A'!E1280,'Speed Bin B-A'!E1384,'Speed Bin B-A'!E1488,'Speed Bin B-A'!E1592,'Speed Bin B-A'!E1696,'Speed Bin B-A'!E1800,'Speed Bin B-A'!E1904,'Speed Bin B-A'!E2008,'Speed Bin B-A'!E2112,'Speed Bin B-A'!E2216,'Speed Bin B-A'!E2320,'Speed Bin B-A'!E2424,'Speed Bin B-A'!E2528,'Speed Bin B-A'!E2632,'Speed Bin B-A'!E2736,'Speed Bin B-A'!E2840)</f>
        <v>12</v>
      </c>
      <c r="F337" s="273">
        <f>SUM('Speed Bin B-A'!F32,'Speed Bin B-A'!F136,'Speed Bin B-A'!F240,'Speed Bin B-A'!F344,'Speed Bin B-A'!F448,'Speed Bin B-A'!F552,'Speed Bin B-A'!F656,'Speed Bin B-A'!F760,'Speed Bin B-A'!F864,'Speed Bin B-A'!F968,'Speed Bin B-A'!F1072,'Speed Bin B-A'!F1176,'Speed Bin B-A'!F1280,'Speed Bin B-A'!F1384,'Speed Bin B-A'!F1488,'Speed Bin B-A'!F1592,'Speed Bin B-A'!F1696,'Speed Bin B-A'!F1800,'Speed Bin B-A'!F1904,'Speed Bin B-A'!F2008,'Speed Bin B-A'!F2112,'Speed Bin B-A'!F2216,'Speed Bin B-A'!F2320,'Speed Bin B-A'!F2424,'Speed Bin B-A'!F2528,'Speed Bin B-A'!F2632,'Speed Bin B-A'!F2736,'Speed Bin B-A'!F2840)</f>
        <v>58</v>
      </c>
      <c r="G337" s="273">
        <f>SUM('Speed Bin B-A'!G32,'Speed Bin B-A'!G136,'Speed Bin B-A'!G240,'Speed Bin B-A'!G344,'Speed Bin B-A'!G448,'Speed Bin B-A'!G552,'Speed Bin B-A'!G656,'Speed Bin B-A'!G760,'Speed Bin B-A'!G864,'Speed Bin B-A'!G968,'Speed Bin B-A'!G1072,'Speed Bin B-A'!G1176,'Speed Bin B-A'!G1280,'Speed Bin B-A'!G1384,'Speed Bin B-A'!G1488,'Speed Bin B-A'!G1592,'Speed Bin B-A'!G1696,'Speed Bin B-A'!G1800,'Speed Bin B-A'!G1904,'Speed Bin B-A'!G2008,'Speed Bin B-A'!G2112,'Speed Bin B-A'!G2216,'Speed Bin B-A'!G2320,'Speed Bin B-A'!G2424,'Speed Bin B-A'!G2528,'Speed Bin B-A'!G2632,'Speed Bin B-A'!G2736,'Speed Bin B-A'!G2840)</f>
        <v>11</v>
      </c>
      <c r="H337" s="273">
        <f>SUM('Speed Bin B-A'!H32,'Speed Bin B-A'!H136,'Speed Bin B-A'!H240,'Speed Bin B-A'!H344,'Speed Bin B-A'!H448,'Speed Bin B-A'!H552,'Speed Bin B-A'!H656,'Speed Bin B-A'!H760,'Speed Bin B-A'!H864,'Speed Bin B-A'!H968,'Speed Bin B-A'!H1072,'Speed Bin B-A'!H1176,'Speed Bin B-A'!H1280,'Speed Bin B-A'!H1384,'Speed Bin B-A'!H1488,'Speed Bin B-A'!H1592,'Speed Bin B-A'!H1696,'Speed Bin B-A'!H1800,'Speed Bin B-A'!H1904,'Speed Bin B-A'!H2008,'Speed Bin B-A'!H2112,'Speed Bin B-A'!H2216,'Speed Bin B-A'!H2320,'Speed Bin B-A'!H2424,'Speed Bin B-A'!H2528,'Speed Bin B-A'!H2632,'Speed Bin B-A'!H2736,'Speed Bin B-A'!H2840)</f>
        <v>0</v>
      </c>
      <c r="I337" s="273">
        <f>SUM('Speed Bin B-A'!I32,'Speed Bin B-A'!I136,'Speed Bin B-A'!I240,'Speed Bin B-A'!I344,'Speed Bin B-A'!I448,'Speed Bin B-A'!I552,'Speed Bin B-A'!I656,'Speed Bin B-A'!I760,'Speed Bin B-A'!I864,'Speed Bin B-A'!I968,'Speed Bin B-A'!I1072,'Speed Bin B-A'!I1176,'Speed Bin B-A'!I1280,'Speed Bin B-A'!I1384,'Speed Bin B-A'!I1488,'Speed Bin B-A'!I1592,'Speed Bin B-A'!I1696,'Speed Bin B-A'!I1800,'Speed Bin B-A'!I1904,'Speed Bin B-A'!I2008,'Speed Bin B-A'!I2112,'Speed Bin B-A'!I2216,'Speed Bin B-A'!I2320,'Speed Bin B-A'!I2424,'Speed Bin B-A'!I2528,'Speed Bin B-A'!I2632,'Speed Bin B-A'!I2736,'Speed Bin B-A'!I2840)</f>
        <v>1</v>
      </c>
      <c r="J337" s="273">
        <f>SUM('Speed Bin B-A'!J32,'Speed Bin B-A'!J136,'Speed Bin B-A'!J240,'Speed Bin B-A'!J344,'Speed Bin B-A'!J448,'Speed Bin B-A'!J552,'Speed Bin B-A'!J656,'Speed Bin B-A'!J760,'Speed Bin B-A'!J864,'Speed Bin B-A'!J968,'Speed Bin B-A'!J1072,'Speed Bin B-A'!J1176,'Speed Bin B-A'!J1280,'Speed Bin B-A'!J1384,'Speed Bin B-A'!J1488,'Speed Bin B-A'!J1592,'Speed Bin B-A'!J1696,'Speed Bin B-A'!J1800,'Speed Bin B-A'!J1904,'Speed Bin B-A'!J2008,'Speed Bin B-A'!J2112,'Speed Bin B-A'!J2216,'Speed Bin B-A'!J2320,'Speed Bin B-A'!J2424,'Speed Bin B-A'!J2528,'Speed Bin B-A'!J2632,'Speed Bin B-A'!J2736,'Speed Bin B-A'!J2840)</f>
        <v>0</v>
      </c>
      <c r="K337" s="273">
        <f>SUM('Speed Bin B-A'!K32,'Speed Bin B-A'!K136,'Speed Bin B-A'!K240,'Speed Bin B-A'!K344,'Speed Bin B-A'!K448,'Speed Bin B-A'!K552,'Speed Bin B-A'!K656,'Speed Bin B-A'!K760,'Speed Bin B-A'!K864,'Speed Bin B-A'!K968,'Speed Bin B-A'!K1072,'Speed Bin B-A'!K1176,'Speed Bin B-A'!K1280,'Speed Bin B-A'!K1384,'Speed Bin B-A'!K1488,'Speed Bin B-A'!K1592,'Speed Bin B-A'!K1696,'Speed Bin B-A'!K1800,'Speed Bin B-A'!K1904,'Speed Bin B-A'!K2008,'Speed Bin B-A'!K2112,'Speed Bin B-A'!K2216,'Speed Bin B-A'!K2320,'Speed Bin B-A'!K2424,'Speed Bin B-A'!K2528,'Speed Bin B-A'!K2632,'Speed Bin B-A'!K2736,'Speed Bin B-A'!K2840)</f>
        <v>0</v>
      </c>
      <c r="L337" s="273">
        <f>SUM('Speed Bin B-A'!L32,'Speed Bin B-A'!L136,'Speed Bin B-A'!L240,'Speed Bin B-A'!L344,'Speed Bin B-A'!L448,'Speed Bin B-A'!L552,'Speed Bin B-A'!L656,'Speed Bin B-A'!L760,'Speed Bin B-A'!L864,'Speed Bin B-A'!L968,'Speed Bin B-A'!L1072,'Speed Bin B-A'!L1176,'Speed Bin B-A'!L1280,'Speed Bin B-A'!L1384,'Speed Bin B-A'!L1488,'Speed Bin B-A'!L1592,'Speed Bin B-A'!L1696,'Speed Bin B-A'!L1800,'Speed Bin B-A'!L1904,'Speed Bin B-A'!L2008,'Speed Bin B-A'!L2112,'Speed Bin B-A'!L2216,'Speed Bin B-A'!L2320,'Speed Bin B-A'!L2424,'Speed Bin B-A'!L2528,'Speed Bin B-A'!L2632,'Speed Bin B-A'!L2736,'Speed Bin B-A'!L2840)</f>
        <v>0</v>
      </c>
      <c r="M337" s="273">
        <f>SUM('Speed Bin B-A'!M32,'Speed Bin B-A'!M136,'Speed Bin B-A'!M240,'Speed Bin B-A'!M344,'Speed Bin B-A'!M448,'Speed Bin B-A'!M552,'Speed Bin B-A'!M656,'Speed Bin B-A'!M760,'Speed Bin B-A'!M864,'Speed Bin B-A'!M968,'Speed Bin B-A'!M1072,'Speed Bin B-A'!M1176,'Speed Bin B-A'!M1280,'Speed Bin B-A'!M1384,'Speed Bin B-A'!M1488,'Speed Bin B-A'!M1592,'Speed Bin B-A'!M1696,'Speed Bin B-A'!M1800,'Speed Bin B-A'!M1904,'Speed Bin B-A'!M2008,'Speed Bin B-A'!M2112,'Speed Bin B-A'!M2216,'Speed Bin B-A'!M2320,'Speed Bin B-A'!M2424,'Speed Bin B-A'!M2528,'Speed Bin B-A'!M2632,'Speed Bin B-A'!M2736,'Speed Bin B-A'!M2840)</f>
        <v>0</v>
      </c>
      <c r="N337" s="273">
        <f>SUM('Speed Bin B-A'!N32,'Speed Bin B-A'!N136,'Speed Bin B-A'!N240,'Speed Bin B-A'!N344,'Speed Bin B-A'!N448,'Speed Bin B-A'!N552,'Speed Bin B-A'!N656,'Speed Bin B-A'!N760,'Speed Bin B-A'!N864,'Speed Bin B-A'!N968,'Speed Bin B-A'!N1072,'Speed Bin B-A'!N1176,'Speed Bin B-A'!N1280,'Speed Bin B-A'!N1384,'Speed Bin B-A'!N1488,'Speed Bin B-A'!N1592,'Speed Bin B-A'!N1696,'Speed Bin B-A'!N1800,'Speed Bin B-A'!N1904,'Speed Bin B-A'!N2008,'Speed Bin B-A'!N2112,'Speed Bin B-A'!N2216,'Speed Bin B-A'!N2320,'Speed Bin B-A'!N2424,'Speed Bin B-A'!N2528,'Speed Bin B-A'!N2632,'Speed Bin B-A'!N2736,'Speed Bin B-A'!N2840)</f>
        <v>0</v>
      </c>
      <c r="O337" s="273">
        <f>SUM('Speed Bin B-A'!O32,'Speed Bin B-A'!O136,'Speed Bin B-A'!O240,'Speed Bin B-A'!O344,'Speed Bin B-A'!O448,'Speed Bin B-A'!O552,'Speed Bin B-A'!O656,'Speed Bin B-A'!O760,'Speed Bin B-A'!O864,'Speed Bin B-A'!O968,'Speed Bin B-A'!O1072,'Speed Bin B-A'!O1176,'Speed Bin B-A'!O1280,'Speed Bin B-A'!O1384,'Speed Bin B-A'!O1488,'Speed Bin B-A'!O1592,'Speed Bin B-A'!O1696,'Speed Bin B-A'!O1800,'Speed Bin B-A'!O1904,'Speed Bin B-A'!O2008,'Speed Bin B-A'!O2112,'Speed Bin B-A'!O2216,'Speed Bin B-A'!O2320,'Speed Bin B-A'!O2424,'Speed Bin B-A'!O2528,'Speed Bin B-A'!O2632,'Speed Bin B-A'!O2736,'Speed Bin B-A'!O2840)</f>
        <v>0</v>
      </c>
      <c r="P337" s="273">
        <f>SUM('Speed Bin B-A'!P32,'Speed Bin B-A'!P136,'Speed Bin B-A'!P240,'Speed Bin B-A'!P344,'Speed Bin B-A'!P448,'Speed Bin B-A'!P552,'Speed Bin B-A'!P656,'Speed Bin B-A'!P760,'Speed Bin B-A'!P864,'Speed Bin B-A'!P968,'Speed Bin B-A'!P1072,'Speed Bin B-A'!P1176,'Speed Bin B-A'!P1280,'Speed Bin B-A'!P1384,'Speed Bin B-A'!P1488,'Speed Bin B-A'!P1592,'Speed Bin B-A'!P1696,'Speed Bin B-A'!P1800,'Speed Bin B-A'!P1904,'Speed Bin B-A'!P2008,'Speed Bin B-A'!P2112,'Speed Bin B-A'!P2216,'Speed Bin B-A'!P2320,'Speed Bin B-A'!P2424,'Speed Bin B-A'!P2528,'Speed Bin B-A'!P2632,'Speed Bin B-A'!P2736,'Speed Bin B-A'!P2840)</f>
        <v>0</v>
      </c>
      <c r="Q337" s="273">
        <f>SUM('Speed Bin B-A'!Q32,'Speed Bin B-A'!Q136,'Speed Bin B-A'!Q240,'Speed Bin B-A'!Q344,'Speed Bin B-A'!Q448,'Speed Bin B-A'!Q552,'Speed Bin B-A'!Q656,'Speed Bin B-A'!Q760,'Speed Bin B-A'!Q864,'Speed Bin B-A'!Q968,'Speed Bin B-A'!Q1072,'Speed Bin B-A'!Q1176,'Speed Bin B-A'!Q1280,'Speed Bin B-A'!Q1384,'Speed Bin B-A'!Q1488,'Speed Bin B-A'!Q1592,'Speed Bin B-A'!Q1696,'Speed Bin B-A'!Q1800,'Speed Bin B-A'!Q1904,'Speed Bin B-A'!Q2008,'Speed Bin B-A'!Q2112,'Speed Bin B-A'!Q2216,'Speed Bin B-A'!Q2320,'Speed Bin B-A'!Q2424,'Speed Bin B-A'!Q2528,'Speed Bin B-A'!Q2632,'Speed Bin B-A'!Q2736,'Speed Bin B-A'!Q2840)</f>
        <v>0</v>
      </c>
      <c r="R337" s="273">
        <f>SUM('Speed Bin B-A'!R32,'Speed Bin B-A'!R136,'Speed Bin B-A'!R240,'Speed Bin B-A'!R344,'Speed Bin B-A'!R448,'Speed Bin B-A'!R552,'Speed Bin B-A'!R656,'Speed Bin B-A'!R760,'Speed Bin B-A'!R864,'Speed Bin B-A'!R968,'Speed Bin B-A'!R1072,'Speed Bin B-A'!R1176,'Speed Bin B-A'!R1280,'Speed Bin B-A'!R1384,'Speed Bin B-A'!R1488,'Speed Bin B-A'!R1592,'Speed Bin B-A'!R1696,'Speed Bin B-A'!R1800,'Speed Bin B-A'!R1904,'Speed Bin B-A'!R2008,'Speed Bin B-A'!R2112,'Speed Bin B-A'!R2216,'Speed Bin B-A'!R2320,'Speed Bin B-A'!R2424,'Speed Bin B-A'!R2528,'Speed Bin B-A'!R2632,'Speed Bin B-A'!R2736,'Speed Bin B-A'!R2840)</f>
        <v>0</v>
      </c>
      <c r="S337" s="273">
        <f>SUM('Speed Bin B-A'!S32,'Speed Bin B-A'!S136,'Speed Bin B-A'!S240,'Speed Bin B-A'!S344,'Speed Bin B-A'!S448,'Speed Bin B-A'!S552,'Speed Bin B-A'!S656,'Speed Bin B-A'!S760,'Speed Bin B-A'!S864,'Speed Bin B-A'!S968,'Speed Bin B-A'!S1072,'Speed Bin B-A'!S1176,'Speed Bin B-A'!S1280,'Speed Bin B-A'!S1384,'Speed Bin B-A'!S1488,'Speed Bin B-A'!S1592,'Speed Bin B-A'!S1696,'Speed Bin B-A'!S1800,'Speed Bin B-A'!S1904,'Speed Bin B-A'!S2008,'Speed Bin B-A'!S2112,'Speed Bin B-A'!S2216,'Speed Bin B-A'!S2320,'Speed Bin B-A'!S2424,'Speed Bin B-A'!S2528,'Speed Bin B-A'!S2632,'Speed Bin B-A'!S2736,'Speed Bin B-A'!S2840)</f>
        <v>0</v>
      </c>
      <c r="T337" s="273">
        <f>SUM('Speed Bin B-A'!T32,'Speed Bin B-A'!T136,'Speed Bin B-A'!T240,'Speed Bin B-A'!T344,'Speed Bin B-A'!T448,'Speed Bin B-A'!T552,'Speed Bin B-A'!T656,'Speed Bin B-A'!T760,'Speed Bin B-A'!T864,'Speed Bin B-A'!T968,'Speed Bin B-A'!T1072,'Speed Bin B-A'!T1176,'Speed Bin B-A'!T1280,'Speed Bin B-A'!T1384,'Speed Bin B-A'!T1488,'Speed Bin B-A'!T1592,'Speed Bin B-A'!T1696,'Speed Bin B-A'!T1800,'Speed Bin B-A'!T1904,'Speed Bin B-A'!T2008,'Speed Bin B-A'!T2112,'Speed Bin B-A'!T2216,'Speed Bin B-A'!T2320,'Speed Bin B-A'!T2424,'Speed Bin B-A'!T2528,'Speed Bin B-A'!T2632,'Speed Bin B-A'!T2736,'Speed Bin B-A'!T2840)</f>
        <v>0</v>
      </c>
      <c r="U337" s="273">
        <f>SUM('Speed Bin B-A'!U32,'Speed Bin B-A'!U136,'Speed Bin B-A'!U240,'Speed Bin B-A'!U344,'Speed Bin B-A'!U448,'Speed Bin B-A'!U552,'Speed Bin B-A'!U656,'Speed Bin B-A'!U760,'Speed Bin B-A'!U864,'Speed Bin B-A'!U968,'Speed Bin B-A'!U1072,'Speed Bin B-A'!U1176,'Speed Bin B-A'!U1280,'Speed Bin B-A'!U1384,'Speed Bin B-A'!U1488,'Speed Bin B-A'!U1592,'Speed Bin B-A'!U1696,'Speed Bin B-A'!U1800,'Speed Bin B-A'!U1904,'Speed Bin B-A'!U2008,'Speed Bin B-A'!U2112,'Speed Bin B-A'!U2216,'Speed Bin B-A'!U2320,'Speed Bin B-A'!U2424,'Speed Bin B-A'!U2528,'Speed Bin B-A'!U2632,'Speed Bin B-A'!U2736,'Speed Bin B-A'!U2840)</f>
        <v>0</v>
      </c>
      <c r="V337" s="274">
        <f>IFERROR(AVERAGE('Speed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21.423529411764708</v>
      </c>
      <c r="W337" s="274" t="str">
        <f>IFERROR(AVERAGE('Speed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v>
      </c>
      <c r="X337" s="282"/>
      <c r="Y337" s="282"/>
      <c r="Z337" s="272">
        <v>0.875</v>
      </c>
      <c r="AA337" s="275">
        <f t="shared" ref="AA337" si="186">SUM(C400:C403)</f>
        <v>8</v>
      </c>
      <c r="AB337" s="275">
        <f t="shared" ref="AB337:AR337" si="187">SUM(D400:D403)</f>
        <v>40</v>
      </c>
      <c r="AC337" s="275">
        <f t="shared" si="187"/>
        <v>259</v>
      </c>
      <c r="AD337" s="275">
        <f t="shared" si="187"/>
        <v>360</v>
      </c>
      <c r="AE337" s="275">
        <f t="shared" si="187"/>
        <v>124</v>
      </c>
      <c r="AF337" s="275">
        <f t="shared" si="187"/>
        <v>23</v>
      </c>
      <c r="AG337" s="275">
        <f t="shared" si="187"/>
        <v>5</v>
      </c>
      <c r="AH337" s="275">
        <f t="shared" si="187"/>
        <v>2</v>
      </c>
      <c r="AI337" s="275">
        <f t="shared" si="187"/>
        <v>1</v>
      </c>
      <c r="AJ337" s="275">
        <f t="shared" si="187"/>
        <v>0</v>
      </c>
      <c r="AK337" s="275">
        <f t="shared" si="187"/>
        <v>0</v>
      </c>
      <c r="AL337" s="275">
        <f t="shared" si="187"/>
        <v>0</v>
      </c>
      <c r="AM337" s="275">
        <f t="shared" si="187"/>
        <v>0</v>
      </c>
      <c r="AN337" s="275">
        <f t="shared" si="187"/>
        <v>0</v>
      </c>
      <c r="AO337" s="275">
        <f t="shared" si="187"/>
        <v>0</v>
      </c>
      <c r="AP337" s="275">
        <f t="shared" si="187"/>
        <v>0</v>
      </c>
      <c r="AQ337" s="275">
        <f t="shared" si="187"/>
        <v>0</v>
      </c>
      <c r="AR337" s="275">
        <f t="shared" si="187"/>
        <v>0</v>
      </c>
      <c r="AS337" s="275">
        <f>SUM(U400:U403)</f>
        <v>0</v>
      </c>
      <c r="AT337" s="274">
        <f>IFERROR(AVERAGE(V400:V403),"-")</f>
        <v>21.498750000000001</v>
      </c>
      <c r="AU337" s="274">
        <f>IFERROR(AVERAGE(W400:W403),"-")</f>
        <v>26.580126262626266</v>
      </c>
    </row>
    <row r="338" spans="1:47" x14ac:dyDescent="0.25">
      <c r="A338" s="272">
        <v>0.22916666666666699</v>
      </c>
      <c r="B338" s="273">
        <f>SUM('Speed Bin B-A'!B33,'Speed Bin B-A'!B137,'Speed Bin B-A'!B241,'Speed Bin B-A'!B345,'Speed Bin B-A'!B449,'Speed Bin B-A'!B553,'Speed Bin B-A'!B657,'Speed Bin B-A'!B761,'Speed Bin B-A'!B865,'Speed Bin B-A'!B969,'Speed Bin B-A'!B1073,'Speed Bin B-A'!B1177,'Speed Bin B-A'!B1281,'Speed Bin B-A'!B1385,'Speed Bin B-A'!B1489,'Speed Bin B-A'!B1593,'Speed Bin B-A'!B1697,'Speed Bin B-A'!B1801,'Speed Bin B-A'!B1905,'Speed Bin B-A'!B2009,'Speed Bin B-A'!B2113,'Speed Bin B-A'!B2217,'Speed Bin B-A'!B2321,'Speed Bin B-A'!B2425,'Speed Bin B-A'!B2529,'Speed Bin B-A'!B2633,'Speed Bin B-A'!B2737,'Speed Bin B-A'!B2841)</f>
        <v>145</v>
      </c>
      <c r="C338" s="273">
        <f>SUM('Speed Bin B-A'!C33,'Speed Bin B-A'!C137,'Speed Bin B-A'!C241,'Speed Bin B-A'!C345,'Speed Bin B-A'!C449,'Speed Bin B-A'!C553,'Speed Bin B-A'!C657,'Speed Bin B-A'!C761,'Speed Bin B-A'!C865,'Speed Bin B-A'!C969,'Speed Bin B-A'!C1073,'Speed Bin B-A'!C1177,'Speed Bin B-A'!C1281,'Speed Bin B-A'!C1385,'Speed Bin B-A'!C1489,'Speed Bin B-A'!C1593,'Speed Bin B-A'!C1697,'Speed Bin B-A'!C1801,'Speed Bin B-A'!C1905,'Speed Bin B-A'!C2009,'Speed Bin B-A'!C2113,'Speed Bin B-A'!C2217,'Speed Bin B-A'!C2321,'Speed Bin B-A'!C2425,'Speed Bin B-A'!C2529,'Speed Bin B-A'!C2633,'Speed Bin B-A'!C2737,'Speed Bin B-A'!C2841)</f>
        <v>1</v>
      </c>
      <c r="D338" s="273">
        <f>SUM('Speed Bin B-A'!D33,'Speed Bin B-A'!D137,'Speed Bin B-A'!D241,'Speed Bin B-A'!D345,'Speed Bin B-A'!D449,'Speed Bin B-A'!D553,'Speed Bin B-A'!D657,'Speed Bin B-A'!D761,'Speed Bin B-A'!D865,'Speed Bin B-A'!D969,'Speed Bin B-A'!D1073,'Speed Bin B-A'!D1177,'Speed Bin B-A'!D1281,'Speed Bin B-A'!D1385,'Speed Bin B-A'!D1489,'Speed Bin B-A'!D1593,'Speed Bin B-A'!D1697,'Speed Bin B-A'!D1801,'Speed Bin B-A'!D1905,'Speed Bin B-A'!D2009,'Speed Bin B-A'!D2113,'Speed Bin B-A'!D2217,'Speed Bin B-A'!D2321,'Speed Bin B-A'!D2425,'Speed Bin B-A'!D2529,'Speed Bin B-A'!D2633,'Speed Bin B-A'!D2737,'Speed Bin B-A'!D2841)</f>
        <v>9</v>
      </c>
      <c r="E338" s="273">
        <f>SUM('Speed Bin B-A'!E33,'Speed Bin B-A'!E137,'Speed Bin B-A'!E241,'Speed Bin B-A'!E345,'Speed Bin B-A'!E449,'Speed Bin B-A'!E553,'Speed Bin B-A'!E657,'Speed Bin B-A'!E761,'Speed Bin B-A'!E865,'Speed Bin B-A'!E969,'Speed Bin B-A'!E1073,'Speed Bin B-A'!E1177,'Speed Bin B-A'!E1281,'Speed Bin B-A'!E1385,'Speed Bin B-A'!E1489,'Speed Bin B-A'!E1593,'Speed Bin B-A'!E1697,'Speed Bin B-A'!E1801,'Speed Bin B-A'!E1905,'Speed Bin B-A'!E2009,'Speed Bin B-A'!E2113,'Speed Bin B-A'!E2217,'Speed Bin B-A'!E2321,'Speed Bin B-A'!E2425,'Speed Bin B-A'!E2529,'Speed Bin B-A'!E2633,'Speed Bin B-A'!E2737,'Speed Bin B-A'!E2841)</f>
        <v>40</v>
      </c>
      <c r="F338" s="273">
        <f>SUM('Speed Bin B-A'!F33,'Speed Bin B-A'!F137,'Speed Bin B-A'!F241,'Speed Bin B-A'!F345,'Speed Bin B-A'!F449,'Speed Bin B-A'!F553,'Speed Bin B-A'!F657,'Speed Bin B-A'!F761,'Speed Bin B-A'!F865,'Speed Bin B-A'!F969,'Speed Bin B-A'!F1073,'Speed Bin B-A'!F1177,'Speed Bin B-A'!F1281,'Speed Bin B-A'!F1385,'Speed Bin B-A'!F1489,'Speed Bin B-A'!F1593,'Speed Bin B-A'!F1697,'Speed Bin B-A'!F1801,'Speed Bin B-A'!F1905,'Speed Bin B-A'!F2009,'Speed Bin B-A'!F2113,'Speed Bin B-A'!F2217,'Speed Bin B-A'!F2321,'Speed Bin B-A'!F2425,'Speed Bin B-A'!F2529,'Speed Bin B-A'!F2633,'Speed Bin B-A'!F2737,'Speed Bin B-A'!F2841)</f>
        <v>47</v>
      </c>
      <c r="G338" s="273">
        <f>SUM('Speed Bin B-A'!G33,'Speed Bin B-A'!G137,'Speed Bin B-A'!G241,'Speed Bin B-A'!G345,'Speed Bin B-A'!G449,'Speed Bin B-A'!G553,'Speed Bin B-A'!G657,'Speed Bin B-A'!G761,'Speed Bin B-A'!G865,'Speed Bin B-A'!G969,'Speed Bin B-A'!G1073,'Speed Bin B-A'!G1177,'Speed Bin B-A'!G1281,'Speed Bin B-A'!G1385,'Speed Bin B-A'!G1489,'Speed Bin B-A'!G1593,'Speed Bin B-A'!G1697,'Speed Bin B-A'!G1801,'Speed Bin B-A'!G1905,'Speed Bin B-A'!G2009,'Speed Bin B-A'!G2113,'Speed Bin B-A'!G2217,'Speed Bin B-A'!G2321,'Speed Bin B-A'!G2425,'Speed Bin B-A'!G2529,'Speed Bin B-A'!G2633,'Speed Bin B-A'!G2737,'Speed Bin B-A'!G2841)</f>
        <v>38</v>
      </c>
      <c r="H338" s="273">
        <f>SUM('Speed Bin B-A'!H33,'Speed Bin B-A'!H137,'Speed Bin B-A'!H241,'Speed Bin B-A'!H345,'Speed Bin B-A'!H449,'Speed Bin B-A'!H553,'Speed Bin B-A'!H657,'Speed Bin B-A'!H761,'Speed Bin B-A'!H865,'Speed Bin B-A'!H969,'Speed Bin B-A'!H1073,'Speed Bin B-A'!H1177,'Speed Bin B-A'!H1281,'Speed Bin B-A'!H1385,'Speed Bin B-A'!H1489,'Speed Bin B-A'!H1593,'Speed Bin B-A'!H1697,'Speed Bin B-A'!H1801,'Speed Bin B-A'!H1905,'Speed Bin B-A'!H2009,'Speed Bin B-A'!H2113,'Speed Bin B-A'!H2217,'Speed Bin B-A'!H2321,'Speed Bin B-A'!H2425,'Speed Bin B-A'!H2529,'Speed Bin B-A'!H2633,'Speed Bin B-A'!H2737,'Speed Bin B-A'!H2841)</f>
        <v>7</v>
      </c>
      <c r="I338" s="273">
        <f>SUM('Speed Bin B-A'!I33,'Speed Bin B-A'!I137,'Speed Bin B-A'!I241,'Speed Bin B-A'!I345,'Speed Bin B-A'!I449,'Speed Bin B-A'!I553,'Speed Bin B-A'!I657,'Speed Bin B-A'!I761,'Speed Bin B-A'!I865,'Speed Bin B-A'!I969,'Speed Bin B-A'!I1073,'Speed Bin B-A'!I1177,'Speed Bin B-A'!I1281,'Speed Bin B-A'!I1385,'Speed Bin B-A'!I1489,'Speed Bin B-A'!I1593,'Speed Bin B-A'!I1697,'Speed Bin B-A'!I1801,'Speed Bin B-A'!I1905,'Speed Bin B-A'!I2009,'Speed Bin B-A'!I2113,'Speed Bin B-A'!I2217,'Speed Bin B-A'!I2321,'Speed Bin B-A'!I2425,'Speed Bin B-A'!I2529,'Speed Bin B-A'!I2633,'Speed Bin B-A'!I2737,'Speed Bin B-A'!I2841)</f>
        <v>3</v>
      </c>
      <c r="J338" s="273">
        <f>SUM('Speed Bin B-A'!J33,'Speed Bin B-A'!J137,'Speed Bin B-A'!J241,'Speed Bin B-A'!J345,'Speed Bin B-A'!J449,'Speed Bin B-A'!J553,'Speed Bin B-A'!J657,'Speed Bin B-A'!J761,'Speed Bin B-A'!J865,'Speed Bin B-A'!J969,'Speed Bin B-A'!J1073,'Speed Bin B-A'!J1177,'Speed Bin B-A'!J1281,'Speed Bin B-A'!J1385,'Speed Bin B-A'!J1489,'Speed Bin B-A'!J1593,'Speed Bin B-A'!J1697,'Speed Bin B-A'!J1801,'Speed Bin B-A'!J1905,'Speed Bin B-A'!J2009,'Speed Bin B-A'!J2113,'Speed Bin B-A'!J2217,'Speed Bin B-A'!J2321,'Speed Bin B-A'!J2425,'Speed Bin B-A'!J2529,'Speed Bin B-A'!J2633,'Speed Bin B-A'!J2737,'Speed Bin B-A'!J2841)</f>
        <v>0</v>
      </c>
      <c r="K338" s="273">
        <f>SUM('Speed Bin B-A'!K33,'Speed Bin B-A'!K137,'Speed Bin B-A'!K241,'Speed Bin B-A'!K345,'Speed Bin B-A'!K449,'Speed Bin B-A'!K553,'Speed Bin B-A'!K657,'Speed Bin B-A'!K761,'Speed Bin B-A'!K865,'Speed Bin B-A'!K969,'Speed Bin B-A'!K1073,'Speed Bin B-A'!K1177,'Speed Bin B-A'!K1281,'Speed Bin B-A'!K1385,'Speed Bin B-A'!K1489,'Speed Bin B-A'!K1593,'Speed Bin B-A'!K1697,'Speed Bin B-A'!K1801,'Speed Bin B-A'!K1905,'Speed Bin B-A'!K2009,'Speed Bin B-A'!K2113,'Speed Bin B-A'!K2217,'Speed Bin B-A'!K2321,'Speed Bin B-A'!K2425,'Speed Bin B-A'!K2529,'Speed Bin B-A'!K2633,'Speed Bin B-A'!K2737,'Speed Bin B-A'!K2841)</f>
        <v>0</v>
      </c>
      <c r="L338" s="273">
        <f>SUM('Speed Bin B-A'!L33,'Speed Bin B-A'!L137,'Speed Bin B-A'!L241,'Speed Bin B-A'!L345,'Speed Bin B-A'!L449,'Speed Bin B-A'!L553,'Speed Bin B-A'!L657,'Speed Bin B-A'!L761,'Speed Bin B-A'!L865,'Speed Bin B-A'!L969,'Speed Bin B-A'!L1073,'Speed Bin B-A'!L1177,'Speed Bin B-A'!L1281,'Speed Bin B-A'!L1385,'Speed Bin B-A'!L1489,'Speed Bin B-A'!L1593,'Speed Bin B-A'!L1697,'Speed Bin B-A'!L1801,'Speed Bin B-A'!L1905,'Speed Bin B-A'!L2009,'Speed Bin B-A'!L2113,'Speed Bin B-A'!L2217,'Speed Bin B-A'!L2321,'Speed Bin B-A'!L2425,'Speed Bin B-A'!L2529,'Speed Bin B-A'!L2633,'Speed Bin B-A'!L2737,'Speed Bin B-A'!L2841)</f>
        <v>0</v>
      </c>
      <c r="M338" s="273">
        <f>SUM('Speed Bin B-A'!M33,'Speed Bin B-A'!M137,'Speed Bin B-A'!M241,'Speed Bin B-A'!M345,'Speed Bin B-A'!M449,'Speed Bin B-A'!M553,'Speed Bin B-A'!M657,'Speed Bin B-A'!M761,'Speed Bin B-A'!M865,'Speed Bin B-A'!M969,'Speed Bin B-A'!M1073,'Speed Bin B-A'!M1177,'Speed Bin B-A'!M1281,'Speed Bin B-A'!M1385,'Speed Bin B-A'!M1489,'Speed Bin B-A'!M1593,'Speed Bin B-A'!M1697,'Speed Bin B-A'!M1801,'Speed Bin B-A'!M1905,'Speed Bin B-A'!M2009,'Speed Bin B-A'!M2113,'Speed Bin B-A'!M2217,'Speed Bin B-A'!M2321,'Speed Bin B-A'!M2425,'Speed Bin B-A'!M2529,'Speed Bin B-A'!M2633,'Speed Bin B-A'!M2737,'Speed Bin B-A'!M2841)</f>
        <v>0</v>
      </c>
      <c r="N338" s="273">
        <f>SUM('Speed Bin B-A'!N33,'Speed Bin B-A'!N137,'Speed Bin B-A'!N241,'Speed Bin B-A'!N345,'Speed Bin B-A'!N449,'Speed Bin B-A'!N553,'Speed Bin B-A'!N657,'Speed Bin B-A'!N761,'Speed Bin B-A'!N865,'Speed Bin B-A'!N969,'Speed Bin B-A'!N1073,'Speed Bin B-A'!N1177,'Speed Bin B-A'!N1281,'Speed Bin B-A'!N1385,'Speed Bin B-A'!N1489,'Speed Bin B-A'!N1593,'Speed Bin B-A'!N1697,'Speed Bin B-A'!N1801,'Speed Bin B-A'!N1905,'Speed Bin B-A'!N2009,'Speed Bin B-A'!N2113,'Speed Bin B-A'!N2217,'Speed Bin B-A'!N2321,'Speed Bin B-A'!N2425,'Speed Bin B-A'!N2529,'Speed Bin B-A'!N2633,'Speed Bin B-A'!N2737,'Speed Bin B-A'!N2841)</f>
        <v>0</v>
      </c>
      <c r="O338" s="273">
        <f>SUM('Speed Bin B-A'!O33,'Speed Bin B-A'!O137,'Speed Bin B-A'!O241,'Speed Bin B-A'!O345,'Speed Bin B-A'!O449,'Speed Bin B-A'!O553,'Speed Bin B-A'!O657,'Speed Bin B-A'!O761,'Speed Bin B-A'!O865,'Speed Bin B-A'!O969,'Speed Bin B-A'!O1073,'Speed Bin B-A'!O1177,'Speed Bin B-A'!O1281,'Speed Bin B-A'!O1385,'Speed Bin B-A'!O1489,'Speed Bin B-A'!O1593,'Speed Bin B-A'!O1697,'Speed Bin B-A'!O1801,'Speed Bin B-A'!O1905,'Speed Bin B-A'!O2009,'Speed Bin B-A'!O2113,'Speed Bin B-A'!O2217,'Speed Bin B-A'!O2321,'Speed Bin B-A'!O2425,'Speed Bin B-A'!O2529,'Speed Bin B-A'!O2633,'Speed Bin B-A'!O2737,'Speed Bin B-A'!O2841)</f>
        <v>0</v>
      </c>
      <c r="P338" s="273">
        <f>SUM('Speed Bin B-A'!P33,'Speed Bin B-A'!P137,'Speed Bin B-A'!P241,'Speed Bin B-A'!P345,'Speed Bin B-A'!P449,'Speed Bin B-A'!P553,'Speed Bin B-A'!P657,'Speed Bin B-A'!P761,'Speed Bin B-A'!P865,'Speed Bin B-A'!P969,'Speed Bin B-A'!P1073,'Speed Bin B-A'!P1177,'Speed Bin B-A'!P1281,'Speed Bin B-A'!P1385,'Speed Bin B-A'!P1489,'Speed Bin B-A'!P1593,'Speed Bin B-A'!P1697,'Speed Bin B-A'!P1801,'Speed Bin B-A'!P1905,'Speed Bin B-A'!P2009,'Speed Bin B-A'!P2113,'Speed Bin B-A'!P2217,'Speed Bin B-A'!P2321,'Speed Bin B-A'!P2425,'Speed Bin B-A'!P2529,'Speed Bin B-A'!P2633,'Speed Bin B-A'!P2737,'Speed Bin B-A'!P2841)</f>
        <v>0</v>
      </c>
      <c r="Q338" s="273">
        <f>SUM('Speed Bin B-A'!Q33,'Speed Bin B-A'!Q137,'Speed Bin B-A'!Q241,'Speed Bin B-A'!Q345,'Speed Bin B-A'!Q449,'Speed Bin B-A'!Q553,'Speed Bin B-A'!Q657,'Speed Bin B-A'!Q761,'Speed Bin B-A'!Q865,'Speed Bin B-A'!Q969,'Speed Bin B-A'!Q1073,'Speed Bin B-A'!Q1177,'Speed Bin B-A'!Q1281,'Speed Bin B-A'!Q1385,'Speed Bin B-A'!Q1489,'Speed Bin B-A'!Q1593,'Speed Bin B-A'!Q1697,'Speed Bin B-A'!Q1801,'Speed Bin B-A'!Q1905,'Speed Bin B-A'!Q2009,'Speed Bin B-A'!Q2113,'Speed Bin B-A'!Q2217,'Speed Bin B-A'!Q2321,'Speed Bin B-A'!Q2425,'Speed Bin B-A'!Q2529,'Speed Bin B-A'!Q2633,'Speed Bin B-A'!Q2737,'Speed Bin B-A'!Q2841)</f>
        <v>0</v>
      </c>
      <c r="R338" s="273">
        <f>SUM('Speed Bin B-A'!R33,'Speed Bin B-A'!R137,'Speed Bin B-A'!R241,'Speed Bin B-A'!R345,'Speed Bin B-A'!R449,'Speed Bin B-A'!R553,'Speed Bin B-A'!R657,'Speed Bin B-A'!R761,'Speed Bin B-A'!R865,'Speed Bin B-A'!R969,'Speed Bin B-A'!R1073,'Speed Bin B-A'!R1177,'Speed Bin B-A'!R1281,'Speed Bin B-A'!R1385,'Speed Bin B-A'!R1489,'Speed Bin B-A'!R1593,'Speed Bin B-A'!R1697,'Speed Bin B-A'!R1801,'Speed Bin B-A'!R1905,'Speed Bin B-A'!R2009,'Speed Bin B-A'!R2113,'Speed Bin B-A'!R2217,'Speed Bin B-A'!R2321,'Speed Bin B-A'!R2425,'Speed Bin B-A'!R2529,'Speed Bin B-A'!R2633,'Speed Bin B-A'!R2737,'Speed Bin B-A'!R2841)</f>
        <v>0</v>
      </c>
      <c r="S338" s="273">
        <f>SUM('Speed Bin B-A'!S33,'Speed Bin B-A'!S137,'Speed Bin B-A'!S241,'Speed Bin B-A'!S345,'Speed Bin B-A'!S449,'Speed Bin B-A'!S553,'Speed Bin B-A'!S657,'Speed Bin B-A'!S761,'Speed Bin B-A'!S865,'Speed Bin B-A'!S969,'Speed Bin B-A'!S1073,'Speed Bin B-A'!S1177,'Speed Bin B-A'!S1281,'Speed Bin B-A'!S1385,'Speed Bin B-A'!S1489,'Speed Bin B-A'!S1593,'Speed Bin B-A'!S1697,'Speed Bin B-A'!S1801,'Speed Bin B-A'!S1905,'Speed Bin B-A'!S2009,'Speed Bin B-A'!S2113,'Speed Bin B-A'!S2217,'Speed Bin B-A'!S2321,'Speed Bin B-A'!S2425,'Speed Bin B-A'!S2529,'Speed Bin B-A'!S2633,'Speed Bin B-A'!S2737,'Speed Bin B-A'!S2841)</f>
        <v>0</v>
      </c>
      <c r="T338" s="273">
        <f>SUM('Speed Bin B-A'!T33,'Speed Bin B-A'!T137,'Speed Bin B-A'!T241,'Speed Bin B-A'!T345,'Speed Bin B-A'!T449,'Speed Bin B-A'!T553,'Speed Bin B-A'!T657,'Speed Bin B-A'!T761,'Speed Bin B-A'!T865,'Speed Bin B-A'!T969,'Speed Bin B-A'!T1073,'Speed Bin B-A'!T1177,'Speed Bin B-A'!T1281,'Speed Bin B-A'!T1385,'Speed Bin B-A'!T1489,'Speed Bin B-A'!T1593,'Speed Bin B-A'!T1697,'Speed Bin B-A'!T1801,'Speed Bin B-A'!T1905,'Speed Bin B-A'!T2009,'Speed Bin B-A'!T2113,'Speed Bin B-A'!T2217,'Speed Bin B-A'!T2321,'Speed Bin B-A'!T2425,'Speed Bin B-A'!T2529,'Speed Bin B-A'!T2633,'Speed Bin B-A'!T2737,'Speed Bin B-A'!T2841)</f>
        <v>0</v>
      </c>
      <c r="U338" s="273">
        <f>SUM('Speed Bin B-A'!U33,'Speed Bin B-A'!U137,'Speed Bin B-A'!U241,'Speed Bin B-A'!U345,'Speed Bin B-A'!U449,'Speed Bin B-A'!U553,'Speed Bin B-A'!U657,'Speed Bin B-A'!U761,'Speed Bin B-A'!U865,'Speed Bin B-A'!U969,'Speed Bin B-A'!U1073,'Speed Bin B-A'!U1177,'Speed Bin B-A'!U1281,'Speed Bin B-A'!U1385,'Speed Bin B-A'!U1489,'Speed Bin B-A'!U1593,'Speed Bin B-A'!U1697,'Speed Bin B-A'!U1801,'Speed Bin B-A'!U1905,'Speed Bin B-A'!U2009,'Speed Bin B-A'!U2113,'Speed Bin B-A'!U2217,'Speed Bin B-A'!U2321,'Speed Bin B-A'!U2425,'Speed Bin B-A'!U2529,'Speed Bin B-A'!U2633,'Speed Bin B-A'!U2737,'Speed Bin B-A'!U2841)</f>
        <v>0</v>
      </c>
      <c r="V338" s="274">
        <f>IFERROR(AVERAGE('Speed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23.490000000000002</v>
      </c>
      <c r="W338" s="274">
        <f>IFERROR(AVERAGE('Speed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29.4</v>
      </c>
      <c r="X338" s="282"/>
      <c r="Y338" s="282"/>
      <c r="Z338" s="272">
        <v>0.91666666666666696</v>
      </c>
      <c r="AA338" s="275">
        <f t="shared" ref="AA338" si="188">SUM(C404:C407)</f>
        <v>52</v>
      </c>
      <c r="AB338" s="275">
        <f t="shared" ref="AB338:AR338" si="189">SUM(D404:D407)</f>
        <v>163</v>
      </c>
      <c r="AC338" s="275">
        <f t="shared" si="189"/>
        <v>296</v>
      </c>
      <c r="AD338" s="275">
        <f t="shared" si="189"/>
        <v>270</v>
      </c>
      <c r="AE338" s="275">
        <f t="shared" si="189"/>
        <v>89</v>
      </c>
      <c r="AF338" s="275">
        <f t="shared" si="189"/>
        <v>17</v>
      </c>
      <c r="AG338" s="275">
        <f t="shared" si="189"/>
        <v>2</v>
      </c>
      <c r="AH338" s="275">
        <f t="shared" si="189"/>
        <v>0</v>
      </c>
      <c r="AI338" s="275">
        <f t="shared" si="189"/>
        <v>0</v>
      </c>
      <c r="AJ338" s="275">
        <f t="shared" si="189"/>
        <v>0</v>
      </c>
      <c r="AK338" s="275">
        <f t="shared" si="189"/>
        <v>0</v>
      </c>
      <c r="AL338" s="275">
        <f t="shared" si="189"/>
        <v>0</v>
      </c>
      <c r="AM338" s="275">
        <f t="shared" si="189"/>
        <v>0</v>
      </c>
      <c r="AN338" s="275">
        <f t="shared" si="189"/>
        <v>0</v>
      </c>
      <c r="AO338" s="275">
        <f t="shared" si="189"/>
        <v>0</v>
      </c>
      <c r="AP338" s="275">
        <f t="shared" si="189"/>
        <v>0</v>
      </c>
      <c r="AQ338" s="275">
        <f t="shared" si="189"/>
        <v>0</v>
      </c>
      <c r="AR338" s="275">
        <f t="shared" si="189"/>
        <v>0</v>
      </c>
      <c r="AS338" s="275">
        <f>SUM(U404:U407)</f>
        <v>0</v>
      </c>
      <c r="AT338" s="274">
        <f>IFERROR(AVERAGE(V404:V407),"-")</f>
        <v>20.221269349845201</v>
      </c>
      <c r="AU338" s="274">
        <f>IFERROR(AVERAGE(W404:W407),"-")</f>
        <v>24.82</v>
      </c>
    </row>
    <row r="339" spans="1:47" ht="13" thickBot="1" x14ac:dyDescent="0.3">
      <c r="A339" s="272">
        <v>0.23958333333333301</v>
      </c>
      <c r="B339" s="273">
        <f>SUM('Speed Bin B-A'!B34,'Speed Bin B-A'!B138,'Speed Bin B-A'!B242,'Speed Bin B-A'!B346,'Speed Bin B-A'!B450,'Speed Bin B-A'!B554,'Speed Bin B-A'!B658,'Speed Bin B-A'!B762,'Speed Bin B-A'!B866,'Speed Bin B-A'!B970,'Speed Bin B-A'!B1074,'Speed Bin B-A'!B1178,'Speed Bin B-A'!B1282,'Speed Bin B-A'!B1386,'Speed Bin B-A'!B1490,'Speed Bin B-A'!B1594,'Speed Bin B-A'!B1698,'Speed Bin B-A'!B1802,'Speed Bin B-A'!B1906,'Speed Bin B-A'!B2010,'Speed Bin B-A'!B2114,'Speed Bin B-A'!B2218,'Speed Bin B-A'!B2322,'Speed Bin B-A'!B2426,'Speed Bin B-A'!B2530,'Speed Bin B-A'!B2634,'Speed Bin B-A'!B2738,'Speed Bin B-A'!B2842)</f>
        <v>97</v>
      </c>
      <c r="C339" s="273">
        <f>SUM('Speed Bin B-A'!C34,'Speed Bin B-A'!C138,'Speed Bin B-A'!C242,'Speed Bin B-A'!C346,'Speed Bin B-A'!C450,'Speed Bin B-A'!C554,'Speed Bin B-A'!C658,'Speed Bin B-A'!C762,'Speed Bin B-A'!C866,'Speed Bin B-A'!C970,'Speed Bin B-A'!C1074,'Speed Bin B-A'!C1178,'Speed Bin B-A'!C1282,'Speed Bin B-A'!C1386,'Speed Bin B-A'!C1490,'Speed Bin B-A'!C1594,'Speed Bin B-A'!C1698,'Speed Bin B-A'!C1802,'Speed Bin B-A'!C1906,'Speed Bin B-A'!C2010,'Speed Bin B-A'!C2114,'Speed Bin B-A'!C2218,'Speed Bin B-A'!C2322,'Speed Bin B-A'!C2426,'Speed Bin B-A'!C2530,'Speed Bin B-A'!C2634,'Speed Bin B-A'!C2738,'Speed Bin B-A'!C2842)</f>
        <v>0</v>
      </c>
      <c r="D339" s="273">
        <f>SUM('Speed Bin B-A'!D34,'Speed Bin B-A'!D138,'Speed Bin B-A'!D242,'Speed Bin B-A'!D346,'Speed Bin B-A'!D450,'Speed Bin B-A'!D554,'Speed Bin B-A'!D658,'Speed Bin B-A'!D762,'Speed Bin B-A'!D866,'Speed Bin B-A'!D970,'Speed Bin B-A'!D1074,'Speed Bin B-A'!D1178,'Speed Bin B-A'!D1282,'Speed Bin B-A'!D1386,'Speed Bin B-A'!D1490,'Speed Bin B-A'!D1594,'Speed Bin B-A'!D1698,'Speed Bin B-A'!D1802,'Speed Bin B-A'!D1906,'Speed Bin B-A'!D2010,'Speed Bin B-A'!D2114,'Speed Bin B-A'!D2218,'Speed Bin B-A'!D2322,'Speed Bin B-A'!D2426,'Speed Bin B-A'!D2530,'Speed Bin B-A'!D2634,'Speed Bin B-A'!D2738,'Speed Bin B-A'!D2842)</f>
        <v>9</v>
      </c>
      <c r="E339" s="273">
        <f>SUM('Speed Bin B-A'!E34,'Speed Bin B-A'!E138,'Speed Bin B-A'!E242,'Speed Bin B-A'!E346,'Speed Bin B-A'!E450,'Speed Bin B-A'!E554,'Speed Bin B-A'!E658,'Speed Bin B-A'!E762,'Speed Bin B-A'!E866,'Speed Bin B-A'!E970,'Speed Bin B-A'!E1074,'Speed Bin B-A'!E1178,'Speed Bin B-A'!E1282,'Speed Bin B-A'!E1386,'Speed Bin B-A'!E1490,'Speed Bin B-A'!E1594,'Speed Bin B-A'!E1698,'Speed Bin B-A'!E1802,'Speed Bin B-A'!E1906,'Speed Bin B-A'!E2010,'Speed Bin B-A'!E2114,'Speed Bin B-A'!E2218,'Speed Bin B-A'!E2322,'Speed Bin B-A'!E2426,'Speed Bin B-A'!E2530,'Speed Bin B-A'!E2634,'Speed Bin B-A'!E2738,'Speed Bin B-A'!E2842)</f>
        <v>29</v>
      </c>
      <c r="F339" s="273">
        <f>SUM('Speed Bin B-A'!F34,'Speed Bin B-A'!F138,'Speed Bin B-A'!F242,'Speed Bin B-A'!F346,'Speed Bin B-A'!F450,'Speed Bin B-A'!F554,'Speed Bin B-A'!F658,'Speed Bin B-A'!F762,'Speed Bin B-A'!F866,'Speed Bin B-A'!F970,'Speed Bin B-A'!F1074,'Speed Bin B-A'!F1178,'Speed Bin B-A'!F1282,'Speed Bin B-A'!F1386,'Speed Bin B-A'!F1490,'Speed Bin B-A'!F1594,'Speed Bin B-A'!F1698,'Speed Bin B-A'!F1802,'Speed Bin B-A'!F1906,'Speed Bin B-A'!F2010,'Speed Bin B-A'!F2114,'Speed Bin B-A'!F2218,'Speed Bin B-A'!F2322,'Speed Bin B-A'!F2426,'Speed Bin B-A'!F2530,'Speed Bin B-A'!F2634,'Speed Bin B-A'!F2738,'Speed Bin B-A'!F2842)</f>
        <v>35</v>
      </c>
      <c r="G339" s="273">
        <f>SUM('Speed Bin B-A'!G34,'Speed Bin B-A'!G138,'Speed Bin B-A'!G242,'Speed Bin B-A'!G346,'Speed Bin B-A'!G450,'Speed Bin B-A'!G554,'Speed Bin B-A'!G658,'Speed Bin B-A'!G762,'Speed Bin B-A'!G866,'Speed Bin B-A'!G970,'Speed Bin B-A'!G1074,'Speed Bin B-A'!G1178,'Speed Bin B-A'!G1282,'Speed Bin B-A'!G1386,'Speed Bin B-A'!G1490,'Speed Bin B-A'!G1594,'Speed Bin B-A'!G1698,'Speed Bin B-A'!G1802,'Speed Bin B-A'!G1906,'Speed Bin B-A'!G2010,'Speed Bin B-A'!G2114,'Speed Bin B-A'!G2218,'Speed Bin B-A'!G2322,'Speed Bin B-A'!G2426,'Speed Bin B-A'!G2530,'Speed Bin B-A'!G2634,'Speed Bin B-A'!G2738,'Speed Bin B-A'!G2842)</f>
        <v>22</v>
      </c>
      <c r="H339" s="273">
        <f>SUM('Speed Bin B-A'!H34,'Speed Bin B-A'!H138,'Speed Bin B-A'!H242,'Speed Bin B-A'!H346,'Speed Bin B-A'!H450,'Speed Bin B-A'!H554,'Speed Bin B-A'!H658,'Speed Bin B-A'!H762,'Speed Bin B-A'!H866,'Speed Bin B-A'!H970,'Speed Bin B-A'!H1074,'Speed Bin B-A'!H1178,'Speed Bin B-A'!H1282,'Speed Bin B-A'!H1386,'Speed Bin B-A'!H1490,'Speed Bin B-A'!H1594,'Speed Bin B-A'!H1698,'Speed Bin B-A'!H1802,'Speed Bin B-A'!H1906,'Speed Bin B-A'!H2010,'Speed Bin B-A'!H2114,'Speed Bin B-A'!H2218,'Speed Bin B-A'!H2322,'Speed Bin B-A'!H2426,'Speed Bin B-A'!H2530,'Speed Bin B-A'!H2634,'Speed Bin B-A'!H2738,'Speed Bin B-A'!H2842)</f>
        <v>2</v>
      </c>
      <c r="I339" s="273">
        <f>SUM('Speed Bin B-A'!I34,'Speed Bin B-A'!I138,'Speed Bin B-A'!I242,'Speed Bin B-A'!I346,'Speed Bin B-A'!I450,'Speed Bin B-A'!I554,'Speed Bin B-A'!I658,'Speed Bin B-A'!I762,'Speed Bin B-A'!I866,'Speed Bin B-A'!I970,'Speed Bin B-A'!I1074,'Speed Bin B-A'!I1178,'Speed Bin B-A'!I1282,'Speed Bin B-A'!I1386,'Speed Bin B-A'!I1490,'Speed Bin B-A'!I1594,'Speed Bin B-A'!I1698,'Speed Bin B-A'!I1802,'Speed Bin B-A'!I1906,'Speed Bin B-A'!I2010,'Speed Bin B-A'!I2114,'Speed Bin B-A'!I2218,'Speed Bin B-A'!I2322,'Speed Bin B-A'!I2426,'Speed Bin B-A'!I2530,'Speed Bin B-A'!I2634,'Speed Bin B-A'!I2738,'Speed Bin B-A'!I2842)</f>
        <v>0</v>
      </c>
      <c r="J339" s="273">
        <f>SUM('Speed Bin B-A'!J34,'Speed Bin B-A'!J138,'Speed Bin B-A'!J242,'Speed Bin B-A'!J346,'Speed Bin B-A'!J450,'Speed Bin B-A'!J554,'Speed Bin B-A'!J658,'Speed Bin B-A'!J762,'Speed Bin B-A'!J866,'Speed Bin B-A'!J970,'Speed Bin B-A'!J1074,'Speed Bin B-A'!J1178,'Speed Bin B-A'!J1282,'Speed Bin B-A'!J1386,'Speed Bin B-A'!J1490,'Speed Bin B-A'!J1594,'Speed Bin B-A'!J1698,'Speed Bin B-A'!J1802,'Speed Bin B-A'!J1906,'Speed Bin B-A'!J2010,'Speed Bin B-A'!J2114,'Speed Bin B-A'!J2218,'Speed Bin B-A'!J2322,'Speed Bin B-A'!J2426,'Speed Bin B-A'!J2530,'Speed Bin B-A'!J2634,'Speed Bin B-A'!J2738,'Speed Bin B-A'!J2842)</f>
        <v>0</v>
      </c>
      <c r="K339" s="273">
        <f>SUM('Speed Bin B-A'!K34,'Speed Bin B-A'!K138,'Speed Bin B-A'!K242,'Speed Bin B-A'!K346,'Speed Bin B-A'!K450,'Speed Bin B-A'!K554,'Speed Bin B-A'!K658,'Speed Bin B-A'!K762,'Speed Bin B-A'!K866,'Speed Bin B-A'!K970,'Speed Bin B-A'!K1074,'Speed Bin B-A'!K1178,'Speed Bin B-A'!K1282,'Speed Bin B-A'!K1386,'Speed Bin B-A'!K1490,'Speed Bin B-A'!K1594,'Speed Bin B-A'!K1698,'Speed Bin B-A'!K1802,'Speed Bin B-A'!K1906,'Speed Bin B-A'!K2010,'Speed Bin B-A'!K2114,'Speed Bin B-A'!K2218,'Speed Bin B-A'!K2322,'Speed Bin B-A'!K2426,'Speed Bin B-A'!K2530,'Speed Bin B-A'!K2634,'Speed Bin B-A'!K2738,'Speed Bin B-A'!K2842)</f>
        <v>0</v>
      </c>
      <c r="L339" s="273">
        <f>SUM('Speed Bin B-A'!L34,'Speed Bin B-A'!L138,'Speed Bin B-A'!L242,'Speed Bin B-A'!L346,'Speed Bin B-A'!L450,'Speed Bin B-A'!L554,'Speed Bin B-A'!L658,'Speed Bin B-A'!L762,'Speed Bin B-A'!L866,'Speed Bin B-A'!L970,'Speed Bin B-A'!L1074,'Speed Bin B-A'!L1178,'Speed Bin B-A'!L1282,'Speed Bin B-A'!L1386,'Speed Bin B-A'!L1490,'Speed Bin B-A'!L1594,'Speed Bin B-A'!L1698,'Speed Bin B-A'!L1802,'Speed Bin B-A'!L1906,'Speed Bin B-A'!L2010,'Speed Bin B-A'!L2114,'Speed Bin B-A'!L2218,'Speed Bin B-A'!L2322,'Speed Bin B-A'!L2426,'Speed Bin B-A'!L2530,'Speed Bin B-A'!L2634,'Speed Bin B-A'!L2738,'Speed Bin B-A'!L2842)</f>
        <v>0</v>
      </c>
      <c r="M339" s="273">
        <f>SUM('Speed Bin B-A'!M34,'Speed Bin B-A'!M138,'Speed Bin B-A'!M242,'Speed Bin B-A'!M346,'Speed Bin B-A'!M450,'Speed Bin B-A'!M554,'Speed Bin B-A'!M658,'Speed Bin B-A'!M762,'Speed Bin B-A'!M866,'Speed Bin B-A'!M970,'Speed Bin B-A'!M1074,'Speed Bin B-A'!M1178,'Speed Bin B-A'!M1282,'Speed Bin B-A'!M1386,'Speed Bin B-A'!M1490,'Speed Bin B-A'!M1594,'Speed Bin B-A'!M1698,'Speed Bin B-A'!M1802,'Speed Bin B-A'!M1906,'Speed Bin B-A'!M2010,'Speed Bin B-A'!M2114,'Speed Bin B-A'!M2218,'Speed Bin B-A'!M2322,'Speed Bin B-A'!M2426,'Speed Bin B-A'!M2530,'Speed Bin B-A'!M2634,'Speed Bin B-A'!M2738,'Speed Bin B-A'!M2842)</f>
        <v>0</v>
      </c>
      <c r="N339" s="273">
        <f>SUM('Speed Bin B-A'!N34,'Speed Bin B-A'!N138,'Speed Bin B-A'!N242,'Speed Bin B-A'!N346,'Speed Bin B-A'!N450,'Speed Bin B-A'!N554,'Speed Bin B-A'!N658,'Speed Bin B-A'!N762,'Speed Bin B-A'!N866,'Speed Bin B-A'!N970,'Speed Bin B-A'!N1074,'Speed Bin B-A'!N1178,'Speed Bin B-A'!N1282,'Speed Bin B-A'!N1386,'Speed Bin B-A'!N1490,'Speed Bin B-A'!N1594,'Speed Bin B-A'!N1698,'Speed Bin B-A'!N1802,'Speed Bin B-A'!N1906,'Speed Bin B-A'!N2010,'Speed Bin B-A'!N2114,'Speed Bin B-A'!N2218,'Speed Bin B-A'!N2322,'Speed Bin B-A'!N2426,'Speed Bin B-A'!N2530,'Speed Bin B-A'!N2634,'Speed Bin B-A'!N2738,'Speed Bin B-A'!N2842)</f>
        <v>0</v>
      </c>
      <c r="O339" s="273">
        <f>SUM('Speed Bin B-A'!O34,'Speed Bin B-A'!O138,'Speed Bin B-A'!O242,'Speed Bin B-A'!O346,'Speed Bin B-A'!O450,'Speed Bin B-A'!O554,'Speed Bin B-A'!O658,'Speed Bin B-A'!O762,'Speed Bin B-A'!O866,'Speed Bin B-A'!O970,'Speed Bin B-A'!O1074,'Speed Bin B-A'!O1178,'Speed Bin B-A'!O1282,'Speed Bin B-A'!O1386,'Speed Bin B-A'!O1490,'Speed Bin B-A'!O1594,'Speed Bin B-A'!O1698,'Speed Bin B-A'!O1802,'Speed Bin B-A'!O1906,'Speed Bin B-A'!O2010,'Speed Bin B-A'!O2114,'Speed Bin B-A'!O2218,'Speed Bin B-A'!O2322,'Speed Bin B-A'!O2426,'Speed Bin B-A'!O2530,'Speed Bin B-A'!O2634,'Speed Bin B-A'!O2738,'Speed Bin B-A'!O2842)</f>
        <v>0</v>
      </c>
      <c r="P339" s="273">
        <f>SUM('Speed Bin B-A'!P34,'Speed Bin B-A'!P138,'Speed Bin B-A'!P242,'Speed Bin B-A'!P346,'Speed Bin B-A'!P450,'Speed Bin B-A'!P554,'Speed Bin B-A'!P658,'Speed Bin B-A'!P762,'Speed Bin B-A'!P866,'Speed Bin B-A'!P970,'Speed Bin B-A'!P1074,'Speed Bin B-A'!P1178,'Speed Bin B-A'!P1282,'Speed Bin B-A'!P1386,'Speed Bin B-A'!P1490,'Speed Bin B-A'!P1594,'Speed Bin B-A'!P1698,'Speed Bin B-A'!P1802,'Speed Bin B-A'!P1906,'Speed Bin B-A'!P2010,'Speed Bin B-A'!P2114,'Speed Bin B-A'!P2218,'Speed Bin B-A'!P2322,'Speed Bin B-A'!P2426,'Speed Bin B-A'!P2530,'Speed Bin B-A'!P2634,'Speed Bin B-A'!P2738,'Speed Bin B-A'!P2842)</f>
        <v>0</v>
      </c>
      <c r="Q339" s="273">
        <f>SUM('Speed Bin B-A'!Q34,'Speed Bin B-A'!Q138,'Speed Bin B-A'!Q242,'Speed Bin B-A'!Q346,'Speed Bin B-A'!Q450,'Speed Bin B-A'!Q554,'Speed Bin B-A'!Q658,'Speed Bin B-A'!Q762,'Speed Bin B-A'!Q866,'Speed Bin B-A'!Q970,'Speed Bin B-A'!Q1074,'Speed Bin B-A'!Q1178,'Speed Bin B-A'!Q1282,'Speed Bin B-A'!Q1386,'Speed Bin B-A'!Q1490,'Speed Bin B-A'!Q1594,'Speed Bin B-A'!Q1698,'Speed Bin B-A'!Q1802,'Speed Bin B-A'!Q1906,'Speed Bin B-A'!Q2010,'Speed Bin B-A'!Q2114,'Speed Bin B-A'!Q2218,'Speed Bin B-A'!Q2322,'Speed Bin B-A'!Q2426,'Speed Bin B-A'!Q2530,'Speed Bin B-A'!Q2634,'Speed Bin B-A'!Q2738,'Speed Bin B-A'!Q2842)</f>
        <v>0</v>
      </c>
      <c r="R339" s="273">
        <f>SUM('Speed Bin B-A'!R34,'Speed Bin B-A'!R138,'Speed Bin B-A'!R242,'Speed Bin B-A'!R346,'Speed Bin B-A'!R450,'Speed Bin B-A'!R554,'Speed Bin B-A'!R658,'Speed Bin B-A'!R762,'Speed Bin B-A'!R866,'Speed Bin B-A'!R970,'Speed Bin B-A'!R1074,'Speed Bin B-A'!R1178,'Speed Bin B-A'!R1282,'Speed Bin B-A'!R1386,'Speed Bin B-A'!R1490,'Speed Bin B-A'!R1594,'Speed Bin B-A'!R1698,'Speed Bin B-A'!R1802,'Speed Bin B-A'!R1906,'Speed Bin B-A'!R2010,'Speed Bin B-A'!R2114,'Speed Bin B-A'!R2218,'Speed Bin B-A'!R2322,'Speed Bin B-A'!R2426,'Speed Bin B-A'!R2530,'Speed Bin B-A'!R2634,'Speed Bin B-A'!R2738,'Speed Bin B-A'!R2842)</f>
        <v>0</v>
      </c>
      <c r="S339" s="273">
        <f>SUM('Speed Bin B-A'!S34,'Speed Bin B-A'!S138,'Speed Bin B-A'!S242,'Speed Bin B-A'!S346,'Speed Bin B-A'!S450,'Speed Bin B-A'!S554,'Speed Bin B-A'!S658,'Speed Bin B-A'!S762,'Speed Bin B-A'!S866,'Speed Bin B-A'!S970,'Speed Bin B-A'!S1074,'Speed Bin B-A'!S1178,'Speed Bin B-A'!S1282,'Speed Bin B-A'!S1386,'Speed Bin B-A'!S1490,'Speed Bin B-A'!S1594,'Speed Bin B-A'!S1698,'Speed Bin B-A'!S1802,'Speed Bin B-A'!S1906,'Speed Bin B-A'!S2010,'Speed Bin B-A'!S2114,'Speed Bin B-A'!S2218,'Speed Bin B-A'!S2322,'Speed Bin B-A'!S2426,'Speed Bin B-A'!S2530,'Speed Bin B-A'!S2634,'Speed Bin B-A'!S2738,'Speed Bin B-A'!S2842)</f>
        <v>0</v>
      </c>
      <c r="T339" s="273">
        <f>SUM('Speed Bin B-A'!T34,'Speed Bin B-A'!T138,'Speed Bin B-A'!T242,'Speed Bin B-A'!T346,'Speed Bin B-A'!T450,'Speed Bin B-A'!T554,'Speed Bin B-A'!T658,'Speed Bin B-A'!T762,'Speed Bin B-A'!T866,'Speed Bin B-A'!T970,'Speed Bin B-A'!T1074,'Speed Bin B-A'!T1178,'Speed Bin B-A'!T1282,'Speed Bin B-A'!T1386,'Speed Bin B-A'!T1490,'Speed Bin B-A'!T1594,'Speed Bin B-A'!T1698,'Speed Bin B-A'!T1802,'Speed Bin B-A'!T1906,'Speed Bin B-A'!T2010,'Speed Bin B-A'!T2114,'Speed Bin B-A'!T2218,'Speed Bin B-A'!T2322,'Speed Bin B-A'!T2426,'Speed Bin B-A'!T2530,'Speed Bin B-A'!T2634,'Speed Bin B-A'!T2738,'Speed Bin B-A'!T2842)</f>
        <v>0</v>
      </c>
      <c r="U339" s="273">
        <f>SUM('Speed Bin B-A'!U34,'Speed Bin B-A'!U138,'Speed Bin B-A'!U242,'Speed Bin B-A'!U346,'Speed Bin B-A'!U450,'Speed Bin B-A'!U554,'Speed Bin B-A'!U658,'Speed Bin B-A'!U762,'Speed Bin B-A'!U866,'Speed Bin B-A'!U970,'Speed Bin B-A'!U1074,'Speed Bin B-A'!U1178,'Speed Bin B-A'!U1282,'Speed Bin B-A'!U1386,'Speed Bin B-A'!U1490,'Speed Bin B-A'!U1594,'Speed Bin B-A'!U1698,'Speed Bin B-A'!U1802,'Speed Bin B-A'!U1906,'Speed Bin B-A'!U2010,'Speed Bin B-A'!U2114,'Speed Bin B-A'!U2218,'Speed Bin B-A'!U2322,'Speed Bin B-A'!U2426,'Speed Bin B-A'!U2530,'Speed Bin B-A'!U2634,'Speed Bin B-A'!U2738,'Speed Bin B-A'!U2842)</f>
        <v>0</v>
      </c>
      <c r="V339" s="274">
        <f>IFERROR(AVERAGE('Speed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21.55</v>
      </c>
      <c r="W339" s="274" t="str">
        <f>IFERROR(AVERAGE('Speed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v>
      </c>
      <c r="X339" s="282"/>
      <c r="Y339" s="282"/>
      <c r="Z339" s="276">
        <v>0.95833333333333304</v>
      </c>
      <c r="AA339" s="277">
        <f t="shared" ref="AA339" si="190">SUM(C408:C411)</f>
        <v>242</v>
      </c>
      <c r="AB339" s="277">
        <f t="shared" ref="AB339:AR339" si="191">SUM(D408:D411)</f>
        <v>618</v>
      </c>
      <c r="AC339" s="277">
        <f t="shared" si="191"/>
        <v>254</v>
      </c>
      <c r="AD339" s="277">
        <f t="shared" si="191"/>
        <v>148</v>
      </c>
      <c r="AE339" s="277">
        <f t="shared" si="191"/>
        <v>45</v>
      </c>
      <c r="AF339" s="277">
        <f t="shared" si="191"/>
        <v>5</v>
      </c>
      <c r="AG339" s="277">
        <f t="shared" si="191"/>
        <v>1</v>
      </c>
      <c r="AH339" s="277">
        <f t="shared" si="191"/>
        <v>0</v>
      </c>
      <c r="AI339" s="277">
        <f t="shared" si="191"/>
        <v>0</v>
      </c>
      <c r="AJ339" s="277">
        <f t="shared" si="191"/>
        <v>0</v>
      </c>
      <c r="AK339" s="277">
        <f t="shared" si="191"/>
        <v>0</v>
      </c>
      <c r="AL339" s="277">
        <f t="shared" si="191"/>
        <v>0</v>
      </c>
      <c r="AM339" s="277">
        <f t="shared" si="191"/>
        <v>0</v>
      </c>
      <c r="AN339" s="277">
        <f t="shared" si="191"/>
        <v>0</v>
      </c>
      <c r="AO339" s="277">
        <f t="shared" si="191"/>
        <v>0</v>
      </c>
      <c r="AP339" s="277">
        <f t="shared" si="191"/>
        <v>0</v>
      </c>
      <c r="AQ339" s="277">
        <f t="shared" si="191"/>
        <v>0</v>
      </c>
      <c r="AR339" s="277">
        <f t="shared" si="191"/>
        <v>0</v>
      </c>
      <c r="AS339" s="277">
        <f>SUM(U408:U411)</f>
        <v>0</v>
      </c>
      <c r="AT339" s="278">
        <f>IFERROR(AVERAGE(V408:V411),"-")</f>
        <v>19.389787581699345</v>
      </c>
      <c r="AU339" s="278">
        <f>IFERROR(AVERAGE(W408:W411),"-")</f>
        <v>18.581249999999997</v>
      </c>
    </row>
    <row r="340" spans="1:47" ht="13" thickTop="1" x14ac:dyDescent="0.25">
      <c r="A340" s="272">
        <v>0.25</v>
      </c>
      <c r="B340" s="273">
        <f>SUM('Speed Bin B-A'!B35,'Speed Bin B-A'!B139,'Speed Bin B-A'!B243,'Speed Bin B-A'!B347,'Speed Bin B-A'!B451,'Speed Bin B-A'!B555,'Speed Bin B-A'!B659,'Speed Bin B-A'!B763,'Speed Bin B-A'!B867,'Speed Bin B-A'!B971,'Speed Bin B-A'!B1075,'Speed Bin B-A'!B1179,'Speed Bin B-A'!B1283,'Speed Bin B-A'!B1387,'Speed Bin B-A'!B1491,'Speed Bin B-A'!B1595,'Speed Bin B-A'!B1699,'Speed Bin B-A'!B1803,'Speed Bin B-A'!B1907,'Speed Bin B-A'!B2011,'Speed Bin B-A'!B2115,'Speed Bin B-A'!B2219,'Speed Bin B-A'!B2323,'Speed Bin B-A'!B2427,'Speed Bin B-A'!B2531,'Speed Bin B-A'!B2635,'Speed Bin B-A'!B2739,'Speed Bin B-A'!B2843)</f>
        <v>152</v>
      </c>
      <c r="C340" s="273">
        <f>SUM('Speed Bin B-A'!C35,'Speed Bin B-A'!C139,'Speed Bin B-A'!C243,'Speed Bin B-A'!C347,'Speed Bin B-A'!C451,'Speed Bin B-A'!C555,'Speed Bin B-A'!C659,'Speed Bin B-A'!C763,'Speed Bin B-A'!C867,'Speed Bin B-A'!C971,'Speed Bin B-A'!C1075,'Speed Bin B-A'!C1179,'Speed Bin B-A'!C1283,'Speed Bin B-A'!C1387,'Speed Bin B-A'!C1491,'Speed Bin B-A'!C1595,'Speed Bin B-A'!C1699,'Speed Bin B-A'!C1803,'Speed Bin B-A'!C1907,'Speed Bin B-A'!C2011,'Speed Bin B-A'!C2115,'Speed Bin B-A'!C2219,'Speed Bin B-A'!C2323,'Speed Bin B-A'!C2427,'Speed Bin B-A'!C2531,'Speed Bin B-A'!C2635,'Speed Bin B-A'!C2739,'Speed Bin B-A'!C2843)</f>
        <v>1</v>
      </c>
      <c r="D340" s="273">
        <f>SUM('Speed Bin B-A'!D35,'Speed Bin B-A'!D139,'Speed Bin B-A'!D243,'Speed Bin B-A'!D347,'Speed Bin B-A'!D451,'Speed Bin B-A'!D555,'Speed Bin B-A'!D659,'Speed Bin B-A'!D763,'Speed Bin B-A'!D867,'Speed Bin B-A'!D971,'Speed Bin B-A'!D1075,'Speed Bin B-A'!D1179,'Speed Bin B-A'!D1283,'Speed Bin B-A'!D1387,'Speed Bin B-A'!D1491,'Speed Bin B-A'!D1595,'Speed Bin B-A'!D1699,'Speed Bin B-A'!D1803,'Speed Bin B-A'!D1907,'Speed Bin B-A'!D2011,'Speed Bin B-A'!D2115,'Speed Bin B-A'!D2219,'Speed Bin B-A'!D2323,'Speed Bin B-A'!D2427,'Speed Bin B-A'!D2531,'Speed Bin B-A'!D2635,'Speed Bin B-A'!D2739,'Speed Bin B-A'!D2843)</f>
        <v>7</v>
      </c>
      <c r="E340" s="273">
        <f>SUM('Speed Bin B-A'!E35,'Speed Bin B-A'!E139,'Speed Bin B-A'!E243,'Speed Bin B-A'!E347,'Speed Bin B-A'!E451,'Speed Bin B-A'!E555,'Speed Bin B-A'!E659,'Speed Bin B-A'!E763,'Speed Bin B-A'!E867,'Speed Bin B-A'!E971,'Speed Bin B-A'!E1075,'Speed Bin B-A'!E1179,'Speed Bin B-A'!E1283,'Speed Bin B-A'!E1387,'Speed Bin B-A'!E1491,'Speed Bin B-A'!E1595,'Speed Bin B-A'!E1699,'Speed Bin B-A'!E1803,'Speed Bin B-A'!E1907,'Speed Bin B-A'!E2011,'Speed Bin B-A'!E2115,'Speed Bin B-A'!E2219,'Speed Bin B-A'!E2323,'Speed Bin B-A'!E2427,'Speed Bin B-A'!E2531,'Speed Bin B-A'!E2635,'Speed Bin B-A'!E2739,'Speed Bin B-A'!E2843)</f>
        <v>38</v>
      </c>
      <c r="F340" s="273">
        <f>SUM('Speed Bin B-A'!F35,'Speed Bin B-A'!F139,'Speed Bin B-A'!F243,'Speed Bin B-A'!F347,'Speed Bin B-A'!F451,'Speed Bin B-A'!F555,'Speed Bin B-A'!F659,'Speed Bin B-A'!F763,'Speed Bin B-A'!F867,'Speed Bin B-A'!F971,'Speed Bin B-A'!F1075,'Speed Bin B-A'!F1179,'Speed Bin B-A'!F1283,'Speed Bin B-A'!F1387,'Speed Bin B-A'!F1491,'Speed Bin B-A'!F1595,'Speed Bin B-A'!F1699,'Speed Bin B-A'!F1803,'Speed Bin B-A'!F1907,'Speed Bin B-A'!F2011,'Speed Bin B-A'!F2115,'Speed Bin B-A'!F2219,'Speed Bin B-A'!F2323,'Speed Bin B-A'!F2427,'Speed Bin B-A'!F2531,'Speed Bin B-A'!F2635,'Speed Bin B-A'!F2739,'Speed Bin B-A'!F2843)</f>
        <v>71</v>
      </c>
      <c r="G340" s="273">
        <f>SUM('Speed Bin B-A'!G35,'Speed Bin B-A'!G139,'Speed Bin B-A'!G243,'Speed Bin B-A'!G347,'Speed Bin B-A'!G451,'Speed Bin B-A'!G555,'Speed Bin B-A'!G659,'Speed Bin B-A'!G763,'Speed Bin B-A'!G867,'Speed Bin B-A'!G971,'Speed Bin B-A'!G1075,'Speed Bin B-A'!G1179,'Speed Bin B-A'!G1283,'Speed Bin B-A'!G1387,'Speed Bin B-A'!G1491,'Speed Bin B-A'!G1595,'Speed Bin B-A'!G1699,'Speed Bin B-A'!G1803,'Speed Bin B-A'!G1907,'Speed Bin B-A'!G2011,'Speed Bin B-A'!G2115,'Speed Bin B-A'!G2219,'Speed Bin B-A'!G2323,'Speed Bin B-A'!G2427,'Speed Bin B-A'!G2531,'Speed Bin B-A'!G2635,'Speed Bin B-A'!G2739,'Speed Bin B-A'!G2843)</f>
        <v>26</v>
      </c>
      <c r="H340" s="273">
        <f>SUM('Speed Bin B-A'!H35,'Speed Bin B-A'!H139,'Speed Bin B-A'!H243,'Speed Bin B-A'!H347,'Speed Bin B-A'!H451,'Speed Bin B-A'!H555,'Speed Bin B-A'!H659,'Speed Bin B-A'!H763,'Speed Bin B-A'!H867,'Speed Bin B-A'!H971,'Speed Bin B-A'!H1075,'Speed Bin B-A'!H1179,'Speed Bin B-A'!H1283,'Speed Bin B-A'!H1387,'Speed Bin B-A'!H1491,'Speed Bin B-A'!H1595,'Speed Bin B-A'!H1699,'Speed Bin B-A'!H1803,'Speed Bin B-A'!H1907,'Speed Bin B-A'!H2011,'Speed Bin B-A'!H2115,'Speed Bin B-A'!H2219,'Speed Bin B-A'!H2323,'Speed Bin B-A'!H2427,'Speed Bin B-A'!H2531,'Speed Bin B-A'!H2635,'Speed Bin B-A'!H2739,'Speed Bin B-A'!H2843)</f>
        <v>8</v>
      </c>
      <c r="I340" s="273">
        <f>SUM('Speed Bin B-A'!I35,'Speed Bin B-A'!I139,'Speed Bin B-A'!I243,'Speed Bin B-A'!I347,'Speed Bin B-A'!I451,'Speed Bin B-A'!I555,'Speed Bin B-A'!I659,'Speed Bin B-A'!I763,'Speed Bin B-A'!I867,'Speed Bin B-A'!I971,'Speed Bin B-A'!I1075,'Speed Bin B-A'!I1179,'Speed Bin B-A'!I1283,'Speed Bin B-A'!I1387,'Speed Bin B-A'!I1491,'Speed Bin B-A'!I1595,'Speed Bin B-A'!I1699,'Speed Bin B-A'!I1803,'Speed Bin B-A'!I1907,'Speed Bin B-A'!I2011,'Speed Bin B-A'!I2115,'Speed Bin B-A'!I2219,'Speed Bin B-A'!I2323,'Speed Bin B-A'!I2427,'Speed Bin B-A'!I2531,'Speed Bin B-A'!I2635,'Speed Bin B-A'!I2739,'Speed Bin B-A'!I2843)</f>
        <v>1</v>
      </c>
      <c r="J340" s="273">
        <f>SUM('Speed Bin B-A'!J35,'Speed Bin B-A'!J139,'Speed Bin B-A'!J243,'Speed Bin B-A'!J347,'Speed Bin B-A'!J451,'Speed Bin B-A'!J555,'Speed Bin B-A'!J659,'Speed Bin B-A'!J763,'Speed Bin B-A'!J867,'Speed Bin B-A'!J971,'Speed Bin B-A'!J1075,'Speed Bin B-A'!J1179,'Speed Bin B-A'!J1283,'Speed Bin B-A'!J1387,'Speed Bin B-A'!J1491,'Speed Bin B-A'!J1595,'Speed Bin B-A'!J1699,'Speed Bin B-A'!J1803,'Speed Bin B-A'!J1907,'Speed Bin B-A'!J2011,'Speed Bin B-A'!J2115,'Speed Bin B-A'!J2219,'Speed Bin B-A'!J2323,'Speed Bin B-A'!J2427,'Speed Bin B-A'!J2531,'Speed Bin B-A'!J2635,'Speed Bin B-A'!J2739,'Speed Bin B-A'!J2843)</f>
        <v>0</v>
      </c>
      <c r="K340" s="273">
        <f>SUM('Speed Bin B-A'!K35,'Speed Bin B-A'!K139,'Speed Bin B-A'!K243,'Speed Bin B-A'!K347,'Speed Bin B-A'!K451,'Speed Bin B-A'!K555,'Speed Bin B-A'!K659,'Speed Bin B-A'!K763,'Speed Bin B-A'!K867,'Speed Bin B-A'!K971,'Speed Bin B-A'!K1075,'Speed Bin B-A'!K1179,'Speed Bin B-A'!K1283,'Speed Bin B-A'!K1387,'Speed Bin B-A'!K1491,'Speed Bin B-A'!K1595,'Speed Bin B-A'!K1699,'Speed Bin B-A'!K1803,'Speed Bin B-A'!K1907,'Speed Bin B-A'!K2011,'Speed Bin B-A'!K2115,'Speed Bin B-A'!K2219,'Speed Bin B-A'!K2323,'Speed Bin B-A'!K2427,'Speed Bin B-A'!K2531,'Speed Bin B-A'!K2635,'Speed Bin B-A'!K2739,'Speed Bin B-A'!K2843)</f>
        <v>0</v>
      </c>
      <c r="L340" s="273">
        <f>SUM('Speed Bin B-A'!L35,'Speed Bin B-A'!L139,'Speed Bin B-A'!L243,'Speed Bin B-A'!L347,'Speed Bin B-A'!L451,'Speed Bin B-A'!L555,'Speed Bin B-A'!L659,'Speed Bin B-A'!L763,'Speed Bin B-A'!L867,'Speed Bin B-A'!L971,'Speed Bin B-A'!L1075,'Speed Bin B-A'!L1179,'Speed Bin B-A'!L1283,'Speed Bin B-A'!L1387,'Speed Bin B-A'!L1491,'Speed Bin B-A'!L1595,'Speed Bin B-A'!L1699,'Speed Bin B-A'!L1803,'Speed Bin B-A'!L1907,'Speed Bin B-A'!L2011,'Speed Bin B-A'!L2115,'Speed Bin B-A'!L2219,'Speed Bin B-A'!L2323,'Speed Bin B-A'!L2427,'Speed Bin B-A'!L2531,'Speed Bin B-A'!L2635,'Speed Bin B-A'!L2739,'Speed Bin B-A'!L2843)</f>
        <v>0</v>
      </c>
      <c r="M340" s="273">
        <f>SUM('Speed Bin B-A'!M35,'Speed Bin B-A'!M139,'Speed Bin B-A'!M243,'Speed Bin B-A'!M347,'Speed Bin B-A'!M451,'Speed Bin B-A'!M555,'Speed Bin B-A'!M659,'Speed Bin B-A'!M763,'Speed Bin B-A'!M867,'Speed Bin B-A'!M971,'Speed Bin B-A'!M1075,'Speed Bin B-A'!M1179,'Speed Bin B-A'!M1283,'Speed Bin B-A'!M1387,'Speed Bin B-A'!M1491,'Speed Bin B-A'!M1595,'Speed Bin B-A'!M1699,'Speed Bin B-A'!M1803,'Speed Bin B-A'!M1907,'Speed Bin B-A'!M2011,'Speed Bin B-A'!M2115,'Speed Bin B-A'!M2219,'Speed Bin B-A'!M2323,'Speed Bin B-A'!M2427,'Speed Bin B-A'!M2531,'Speed Bin B-A'!M2635,'Speed Bin B-A'!M2739,'Speed Bin B-A'!M2843)</f>
        <v>0</v>
      </c>
      <c r="N340" s="273">
        <f>SUM('Speed Bin B-A'!N35,'Speed Bin B-A'!N139,'Speed Bin B-A'!N243,'Speed Bin B-A'!N347,'Speed Bin B-A'!N451,'Speed Bin B-A'!N555,'Speed Bin B-A'!N659,'Speed Bin B-A'!N763,'Speed Bin B-A'!N867,'Speed Bin B-A'!N971,'Speed Bin B-A'!N1075,'Speed Bin B-A'!N1179,'Speed Bin B-A'!N1283,'Speed Bin B-A'!N1387,'Speed Bin B-A'!N1491,'Speed Bin B-A'!N1595,'Speed Bin B-A'!N1699,'Speed Bin B-A'!N1803,'Speed Bin B-A'!N1907,'Speed Bin B-A'!N2011,'Speed Bin B-A'!N2115,'Speed Bin B-A'!N2219,'Speed Bin B-A'!N2323,'Speed Bin B-A'!N2427,'Speed Bin B-A'!N2531,'Speed Bin B-A'!N2635,'Speed Bin B-A'!N2739,'Speed Bin B-A'!N2843)</f>
        <v>0</v>
      </c>
      <c r="O340" s="273">
        <f>SUM('Speed Bin B-A'!O35,'Speed Bin B-A'!O139,'Speed Bin B-A'!O243,'Speed Bin B-A'!O347,'Speed Bin B-A'!O451,'Speed Bin B-A'!O555,'Speed Bin B-A'!O659,'Speed Bin B-A'!O763,'Speed Bin B-A'!O867,'Speed Bin B-A'!O971,'Speed Bin B-A'!O1075,'Speed Bin B-A'!O1179,'Speed Bin B-A'!O1283,'Speed Bin B-A'!O1387,'Speed Bin B-A'!O1491,'Speed Bin B-A'!O1595,'Speed Bin B-A'!O1699,'Speed Bin B-A'!O1803,'Speed Bin B-A'!O1907,'Speed Bin B-A'!O2011,'Speed Bin B-A'!O2115,'Speed Bin B-A'!O2219,'Speed Bin B-A'!O2323,'Speed Bin B-A'!O2427,'Speed Bin B-A'!O2531,'Speed Bin B-A'!O2635,'Speed Bin B-A'!O2739,'Speed Bin B-A'!O2843)</f>
        <v>0</v>
      </c>
      <c r="P340" s="273">
        <f>SUM('Speed Bin B-A'!P35,'Speed Bin B-A'!P139,'Speed Bin B-A'!P243,'Speed Bin B-A'!P347,'Speed Bin B-A'!P451,'Speed Bin B-A'!P555,'Speed Bin B-A'!P659,'Speed Bin B-A'!P763,'Speed Bin B-A'!P867,'Speed Bin B-A'!P971,'Speed Bin B-A'!P1075,'Speed Bin B-A'!P1179,'Speed Bin B-A'!P1283,'Speed Bin B-A'!P1387,'Speed Bin B-A'!P1491,'Speed Bin B-A'!P1595,'Speed Bin B-A'!P1699,'Speed Bin B-A'!P1803,'Speed Bin B-A'!P1907,'Speed Bin B-A'!P2011,'Speed Bin B-A'!P2115,'Speed Bin B-A'!P2219,'Speed Bin B-A'!P2323,'Speed Bin B-A'!P2427,'Speed Bin B-A'!P2531,'Speed Bin B-A'!P2635,'Speed Bin B-A'!P2739,'Speed Bin B-A'!P2843)</f>
        <v>0</v>
      </c>
      <c r="Q340" s="273">
        <f>SUM('Speed Bin B-A'!Q35,'Speed Bin B-A'!Q139,'Speed Bin B-A'!Q243,'Speed Bin B-A'!Q347,'Speed Bin B-A'!Q451,'Speed Bin B-A'!Q555,'Speed Bin B-A'!Q659,'Speed Bin B-A'!Q763,'Speed Bin B-A'!Q867,'Speed Bin B-A'!Q971,'Speed Bin B-A'!Q1075,'Speed Bin B-A'!Q1179,'Speed Bin B-A'!Q1283,'Speed Bin B-A'!Q1387,'Speed Bin B-A'!Q1491,'Speed Bin B-A'!Q1595,'Speed Bin B-A'!Q1699,'Speed Bin B-A'!Q1803,'Speed Bin B-A'!Q1907,'Speed Bin B-A'!Q2011,'Speed Bin B-A'!Q2115,'Speed Bin B-A'!Q2219,'Speed Bin B-A'!Q2323,'Speed Bin B-A'!Q2427,'Speed Bin B-A'!Q2531,'Speed Bin B-A'!Q2635,'Speed Bin B-A'!Q2739,'Speed Bin B-A'!Q2843)</f>
        <v>0</v>
      </c>
      <c r="R340" s="273">
        <f>SUM('Speed Bin B-A'!R35,'Speed Bin B-A'!R139,'Speed Bin B-A'!R243,'Speed Bin B-A'!R347,'Speed Bin B-A'!R451,'Speed Bin B-A'!R555,'Speed Bin B-A'!R659,'Speed Bin B-A'!R763,'Speed Bin B-A'!R867,'Speed Bin B-A'!R971,'Speed Bin B-A'!R1075,'Speed Bin B-A'!R1179,'Speed Bin B-A'!R1283,'Speed Bin B-A'!R1387,'Speed Bin B-A'!R1491,'Speed Bin B-A'!R1595,'Speed Bin B-A'!R1699,'Speed Bin B-A'!R1803,'Speed Bin B-A'!R1907,'Speed Bin B-A'!R2011,'Speed Bin B-A'!R2115,'Speed Bin B-A'!R2219,'Speed Bin B-A'!R2323,'Speed Bin B-A'!R2427,'Speed Bin B-A'!R2531,'Speed Bin B-A'!R2635,'Speed Bin B-A'!R2739,'Speed Bin B-A'!R2843)</f>
        <v>0</v>
      </c>
      <c r="S340" s="273">
        <f>SUM('Speed Bin B-A'!S35,'Speed Bin B-A'!S139,'Speed Bin B-A'!S243,'Speed Bin B-A'!S347,'Speed Bin B-A'!S451,'Speed Bin B-A'!S555,'Speed Bin B-A'!S659,'Speed Bin B-A'!S763,'Speed Bin B-A'!S867,'Speed Bin B-A'!S971,'Speed Bin B-A'!S1075,'Speed Bin B-A'!S1179,'Speed Bin B-A'!S1283,'Speed Bin B-A'!S1387,'Speed Bin B-A'!S1491,'Speed Bin B-A'!S1595,'Speed Bin B-A'!S1699,'Speed Bin B-A'!S1803,'Speed Bin B-A'!S1907,'Speed Bin B-A'!S2011,'Speed Bin B-A'!S2115,'Speed Bin B-A'!S2219,'Speed Bin B-A'!S2323,'Speed Bin B-A'!S2427,'Speed Bin B-A'!S2531,'Speed Bin B-A'!S2635,'Speed Bin B-A'!S2739,'Speed Bin B-A'!S2843)</f>
        <v>0</v>
      </c>
      <c r="T340" s="273">
        <f>SUM('Speed Bin B-A'!T35,'Speed Bin B-A'!T139,'Speed Bin B-A'!T243,'Speed Bin B-A'!T347,'Speed Bin B-A'!T451,'Speed Bin B-A'!T555,'Speed Bin B-A'!T659,'Speed Bin B-A'!T763,'Speed Bin B-A'!T867,'Speed Bin B-A'!T971,'Speed Bin B-A'!T1075,'Speed Bin B-A'!T1179,'Speed Bin B-A'!T1283,'Speed Bin B-A'!T1387,'Speed Bin B-A'!T1491,'Speed Bin B-A'!T1595,'Speed Bin B-A'!T1699,'Speed Bin B-A'!T1803,'Speed Bin B-A'!T1907,'Speed Bin B-A'!T2011,'Speed Bin B-A'!T2115,'Speed Bin B-A'!T2219,'Speed Bin B-A'!T2323,'Speed Bin B-A'!T2427,'Speed Bin B-A'!T2531,'Speed Bin B-A'!T2635,'Speed Bin B-A'!T2739,'Speed Bin B-A'!T2843)</f>
        <v>0</v>
      </c>
      <c r="U340" s="273">
        <f>SUM('Speed Bin B-A'!U35,'Speed Bin B-A'!U139,'Speed Bin B-A'!U243,'Speed Bin B-A'!U347,'Speed Bin B-A'!U451,'Speed Bin B-A'!U555,'Speed Bin B-A'!U659,'Speed Bin B-A'!U763,'Speed Bin B-A'!U867,'Speed Bin B-A'!U971,'Speed Bin B-A'!U1075,'Speed Bin B-A'!U1179,'Speed Bin B-A'!U1283,'Speed Bin B-A'!U1387,'Speed Bin B-A'!U1491,'Speed Bin B-A'!U1595,'Speed Bin B-A'!U1699,'Speed Bin B-A'!U1803,'Speed Bin B-A'!U1907,'Speed Bin B-A'!U2011,'Speed Bin B-A'!U2115,'Speed Bin B-A'!U2219,'Speed Bin B-A'!U2323,'Speed Bin B-A'!U2427,'Speed Bin B-A'!U2531,'Speed Bin B-A'!U2635,'Speed Bin B-A'!U2739,'Speed Bin B-A'!U2843)</f>
        <v>0</v>
      </c>
      <c r="V340" s="274">
        <f>IFERROR(AVERAGE('Speed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22.43</v>
      </c>
      <c r="W340" s="274">
        <f>IFERROR(AVERAGE('Speed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24.5</v>
      </c>
      <c r="X340" s="282"/>
      <c r="Y340" s="282"/>
      <c r="Z340" s="279" t="s">
        <v>88</v>
      </c>
      <c r="AA340" s="271">
        <f>SUM(AA323:AA334)</f>
        <v>1023</v>
      </c>
      <c r="AB340" s="271">
        <f t="shared" ref="AB340:AS340" si="192">SUM(AB323:AB334)</f>
        <v>5316</v>
      </c>
      <c r="AC340" s="271">
        <f t="shared" si="192"/>
        <v>9786</v>
      </c>
      <c r="AD340" s="271">
        <f t="shared" si="192"/>
        <v>7109</v>
      </c>
      <c r="AE340" s="271">
        <f t="shared" si="192"/>
        <v>2103</v>
      </c>
      <c r="AF340" s="271">
        <f t="shared" si="192"/>
        <v>376</v>
      </c>
      <c r="AG340" s="271">
        <f t="shared" si="192"/>
        <v>103</v>
      </c>
      <c r="AH340" s="271">
        <f t="shared" si="192"/>
        <v>15</v>
      </c>
      <c r="AI340" s="271">
        <f t="shared" si="192"/>
        <v>3</v>
      </c>
      <c r="AJ340" s="271">
        <f t="shared" si="192"/>
        <v>0</v>
      </c>
      <c r="AK340" s="271">
        <f t="shared" si="192"/>
        <v>2</v>
      </c>
      <c r="AL340" s="271">
        <f t="shared" si="192"/>
        <v>3</v>
      </c>
      <c r="AM340" s="271">
        <f t="shared" si="192"/>
        <v>0</v>
      </c>
      <c r="AN340" s="271">
        <f t="shared" si="192"/>
        <v>0</v>
      </c>
      <c r="AO340" s="271">
        <f t="shared" si="192"/>
        <v>0</v>
      </c>
      <c r="AP340" s="271">
        <f t="shared" si="192"/>
        <v>0</v>
      </c>
      <c r="AQ340" s="271">
        <f t="shared" si="192"/>
        <v>0</v>
      </c>
      <c r="AR340" s="271">
        <f t="shared" si="192"/>
        <v>0</v>
      </c>
      <c r="AS340" s="271">
        <f t="shared" si="192"/>
        <v>0</v>
      </c>
      <c r="AT340" s="270">
        <f t="shared" ref="AT340:AU343" si="193">V412</f>
        <v>18.919047619047621</v>
      </c>
      <c r="AU340" s="270">
        <f t="shared" si="193"/>
        <v>23.833333333333336</v>
      </c>
    </row>
    <row r="341" spans="1:47" x14ac:dyDescent="0.25">
      <c r="A341" s="272">
        <v>0.26041666666666702</v>
      </c>
      <c r="B341" s="273">
        <f>SUM('Speed Bin B-A'!B36,'Speed Bin B-A'!B140,'Speed Bin B-A'!B244,'Speed Bin B-A'!B348,'Speed Bin B-A'!B452,'Speed Bin B-A'!B556,'Speed Bin B-A'!B660,'Speed Bin B-A'!B764,'Speed Bin B-A'!B868,'Speed Bin B-A'!B972,'Speed Bin B-A'!B1076,'Speed Bin B-A'!B1180,'Speed Bin B-A'!B1284,'Speed Bin B-A'!B1388,'Speed Bin B-A'!B1492,'Speed Bin B-A'!B1596,'Speed Bin B-A'!B1700,'Speed Bin B-A'!B1804,'Speed Bin B-A'!B1908,'Speed Bin B-A'!B2012,'Speed Bin B-A'!B2116,'Speed Bin B-A'!B2220,'Speed Bin B-A'!B2324,'Speed Bin B-A'!B2428,'Speed Bin B-A'!B2532,'Speed Bin B-A'!B2636,'Speed Bin B-A'!B2740,'Speed Bin B-A'!B2844)</f>
        <v>239</v>
      </c>
      <c r="C341" s="273">
        <f>SUM('Speed Bin B-A'!C36,'Speed Bin B-A'!C140,'Speed Bin B-A'!C244,'Speed Bin B-A'!C348,'Speed Bin B-A'!C452,'Speed Bin B-A'!C556,'Speed Bin B-A'!C660,'Speed Bin B-A'!C764,'Speed Bin B-A'!C868,'Speed Bin B-A'!C972,'Speed Bin B-A'!C1076,'Speed Bin B-A'!C1180,'Speed Bin B-A'!C1284,'Speed Bin B-A'!C1388,'Speed Bin B-A'!C1492,'Speed Bin B-A'!C1596,'Speed Bin B-A'!C1700,'Speed Bin B-A'!C1804,'Speed Bin B-A'!C1908,'Speed Bin B-A'!C2012,'Speed Bin B-A'!C2116,'Speed Bin B-A'!C2220,'Speed Bin B-A'!C2324,'Speed Bin B-A'!C2428,'Speed Bin B-A'!C2532,'Speed Bin B-A'!C2636,'Speed Bin B-A'!C2740,'Speed Bin B-A'!C2844)</f>
        <v>8</v>
      </c>
      <c r="D341" s="273">
        <f>SUM('Speed Bin B-A'!D36,'Speed Bin B-A'!D140,'Speed Bin B-A'!D244,'Speed Bin B-A'!D348,'Speed Bin B-A'!D452,'Speed Bin B-A'!D556,'Speed Bin B-A'!D660,'Speed Bin B-A'!D764,'Speed Bin B-A'!D868,'Speed Bin B-A'!D972,'Speed Bin B-A'!D1076,'Speed Bin B-A'!D1180,'Speed Bin B-A'!D1284,'Speed Bin B-A'!D1388,'Speed Bin B-A'!D1492,'Speed Bin B-A'!D1596,'Speed Bin B-A'!D1700,'Speed Bin B-A'!D1804,'Speed Bin B-A'!D1908,'Speed Bin B-A'!D2012,'Speed Bin B-A'!D2116,'Speed Bin B-A'!D2220,'Speed Bin B-A'!D2324,'Speed Bin B-A'!D2428,'Speed Bin B-A'!D2532,'Speed Bin B-A'!D2636,'Speed Bin B-A'!D2740,'Speed Bin B-A'!D2844)</f>
        <v>26</v>
      </c>
      <c r="E341" s="273">
        <f>SUM('Speed Bin B-A'!E36,'Speed Bin B-A'!E140,'Speed Bin B-A'!E244,'Speed Bin B-A'!E348,'Speed Bin B-A'!E452,'Speed Bin B-A'!E556,'Speed Bin B-A'!E660,'Speed Bin B-A'!E764,'Speed Bin B-A'!E868,'Speed Bin B-A'!E972,'Speed Bin B-A'!E1076,'Speed Bin B-A'!E1180,'Speed Bin B-A'!E1284,'Speed Bin B-A'!E1388,'Speed Bin B-A'!E1492,'Speed Bin B-A'!E1596,'Speed Bin B-A'!E1700,'Speed Bin B-A'!E1804,'Speed Bin B-A'!E1908,'Speed Bin B-A'!E2012,'Speed Bin B-A'!E2116,'Speed Bin B-A'!E2220,'Speed Bin B-A'!E2324,'Speed Bin B-A'!E2428,'Speed Bin B-A'!E2532,'Speed Bin B-A'!E2636,'Speed Bin B-A'!E2740,'Speed Bin B-A'!E2844)</f>
        <v>74</v>
      </c>
      <c r="F341" s="273">
        <f>SUM('Speed Bin B-A'!F36,'Speed Bin B-A'!F140,'Speed Bin B-A'!F244,'Speed Bin B-A'!F348,'Speed Bin B-A'!F452,'Speed Bin B-A'!F556,'Speed Bin B-A'!F660,'Speed Bin B-A'!F764,'Speed Bin B-A'!F868,'Speed Bin B-A'!F972,'Speed Bin B-A'!F1076,'Speed Bin B-A'!F1180,'Speed Bin B-A'!F1284,'Speed Bin B-A'!F1388,'Speed Bin B-A'!F1492,'Speed Bin B-A'!F1596,'Speed Bin B-A'!F1700,'Speed Bin B-A'!F1804,'Speed Bin B-A'!F1908,'Speed Bin B-A'!F2012,'Speed Bin B-A'!F2116,'Speed Bin B-A'!F2220,'Speed Bin B-A'!F2324,'Speed Bin B-A'!F2428,'Speed Bin B-A'!F2532,'Speed Bin B-A'!F2636,'Speed Bin B-A'!F2740,'Speed Bin B-A'!F2844)</f>
        <v>107</v>
      </c>
      <c r="G341" s="273">
        <f>SUM('Speed Bin B-A'!G36,'Speed Bin B-A'!G140,'Speed Bin B-A'!G244,'Speed Bin B-A'!G348,'Speed Bin B-A'!G452,'Speed Bin B-A'!G556,'Speed Bin B-A'!G660,'Speed Bin B-A'!G764,'Speed Bin B-A'!G868,'Speed Bin B-A'!G972,'Speed Bin B-A'!G1076,'Speed Bin B-A'!G1180,'Speed Bin B-A'!G1284,'Speed Bin B-A'!G1388,'Speed Bin B-A'!G1492,'Speed Bin B-A'!G1596,'Speed Bin B-A'!G1700,'Speed Bin B-A'!G1804,'Speed Bin B-A'!G1908,'Speed Bin B-A'!G2012,'Speed Bin B-A'!G2116,'Speed Bin B-A'!G2220,'Speed Bin B-A'!G2324,'Speed Bin B-A'!G2428,'Speed Bin B-A'!G2532,'Speed Bin B-A'!G2636,'Speed Bin B-A'!G2740,'Speed Bin B-A'!G2844)</f>
        <v>22</v>
      </c>
      <c r="H341" s="273">
        <f>SUM('Speed Bin B-A'!H36,'Speed Bin B-A'!H140,'Speed Bin B-A'!H244,'Speed Bin B-A'!H348,'Speed Bin B-A'!H452,'Speed Bin B-A'!H556,'Speed Bin B-A'!H660,'Speed Bin B-A'!H764,'Speed Bin B-A'!H868,'Speed Bin B-A'!H972,'Speed Bin B-A'!H1076,'Speed Bin B-A'!H1180,'Speed Bin B-A'!H1284,'Speed Bin B-A'!H1388,'Speed Bin B-A'!H1492,'Speed Bin B-A'!H1596,'Speed Bin B-A'!H1700,'Speed Bin B-A'!H1804,'Speed Bin B-A'!H1908,'Speed Bin B-A'!H2012,'Speed Bin B-A'!H2116,'Speed Bin B-A'!H2220,'Speed Bin B-A'!H2324,'Speed Bin B-A'!H2428,'Speed Bin B-A'!H2532,'Speed Bin B-A'!H2636,'Speed Bin B-A'!H2740,'Speed Bin B-A'!H2844)</f>
        <v>2</v>
      </c>
      <c r="I341" s="273">
        <f>SUM('Speed Bin B-A'!I36,'Speed Bin B-A'!I140,'Speed Bin B-A'!I244,'Speed Bin B-A'!I348,'Speed Bin B-A'!I452,'Speed Bin B-A'!I556,'Speed Bin B-A'!I660,'Speed Bin B-A'!I764,'Speed Bin B-A'!I868,'Speed Bin B-A'!I972,'Speed Bin B-A'!I1076,'Speed Bin B-A'!I1180,'Speed Bin B-A'!I1284,'Speed Bin B-A'!I1388,'Speed Bin B-A'!I1492,'Speed Bin B-A'!I1596,'Speed Bin B-A'!I1700,'Speed Bin B-A'!I1804,'Speed Bin B-A'!I1908,'Speed Bin B-A'!I2012,'Speed Bin B-A'!I2116,'Speed Bin B-A'!I2220,'Speed Bin B-A'!I2324,'Speed Bin B-A'!I2428,'Speed Bin B-A'!I2532,'Speed Bin B-A'!I2636,'Speed Bin B-A'!I2740,'Speed Bin B-A'!I2844)</f>
        <v>0</v>
      </c>
      <c r="J341" s="273">
        <f>SUM('Speed Bin B-A'!J36,'Speed Bin B-A'!J140,'Speed Bin B-A'!J244,'Speed Bin B-A'!J348,'Speed Bin B-A'!J452,'Speed Bin B-A'!J556,'Speed Bin B-A'!J660,'Speed Bin B-A'!J764,'Speed Bin B-A'!J868,'Speed Bin B-A'!J972,'Speed Bin B-A'!J1076,'Speed Bin B-A'!J1180,'Speed Bin B-A'!J1284,'Speed Bin B-A'!J1388,'Speed Bin B-A'!J1492,'Speed Bin B-A'!J1596,'Speed Bin B-A'!J1700,'Speed Bin B-A'!J1804,'Speed Bin B-A'!J1908,'Speed Bin B-A'!J2012,'Speed Bin B-A'!J2116,'Speed Bin B-A'!J2220,'Speed Bin B-A'!J2324,'Speed Bin B-A'!J2428,'Speed Bin B-A'!J2532,'Speed Bin B-A'!J2636,'Speed Bin B-A'!J2740,'Speed Bin B-A'!J2844)</f>
        <v>0</v>
      </c>
      <c r="K341" s="273">
        <f>SUM('Speed Bin B-A'!K36,'Speed Bin B-A'!K140,'Speed Bin B-A'!K244,'Speed Bin B-A'!K348,'Speed Bin B-A'!K452,'Speed Bin B-A'!K556,'Speed Bin B-A'!K660,'Speed Bin B-A'!K764,'Speed Bin B-A'!K868,'Speed Bin B-A'!K972,'Speed Bin B-A'!K1076,'Speed Bin B-A'!K1180,'Speed Bin B-A'!K1284,'Speed Bin B-A'!K1388,'Speed Bin B-A'!K1492,'Speed Bin B-A'!K1596,'Speed Bin B-A'!K1700,'Speed Bin B-A'!K1804,'Speed Bin B-A'!K1908,'Speed Bin B-A'!K2012,'Speed Bin B-A'!K2116,'Speed Bin B-A'!K2220,'Speed Bin B-A'!K2324,'Speed Bin B-A'!K2428,'Speed Bin B-A'!K2532,'Speed Bin B-A'!K2636,'Speed Bin B-A'!K2740,'Speed Bin B-A'!K2844)</f>
        <v>0</v>
      </c>
      <c r="L341" s="273">
        <f>SUM('Speed Bin B-A'!L36,'Speed Bin B-A'!L140,'Speed Bin B-A'!L244,'Speed Bin B-A'!L348,'Speed Bin B-A'!L452,'Speed Bin B-A'!L556,'Speed Bin B-A'!L660,'Speed Bin B-A'!L764,'Speed Bin B-A'!L868,'Speed Bin B-A'!L972,'Speed Bin B-A'!L1076,'Speed Bin B-A'!L1180,'Speed Bin B-A'!L1284,'Speed Bin B-A'!L1388,'Speed Bin B-A'!L1492,'Speed Bin B-A'!L1596,'Speed Bin B-A'!L1700,'Speed Bin B-A'!L1804,'Speed Bin B-A'!L1908,'Speed Bin B-A'!L2012,'Speed Bin B-A'!L2116,'Speed Bin B-A'!L2220,'Speed Bin B-A'!L2324,'Speed Bin B-A'!L2428,'Speed Bin B-A'!L2532,'Speed Bin B-A'!L2636,'Speed Bin B-A'!L2740,'Speed Bin B-A'!L2844)</f>
        <v>0</v>
      </c>
      <c r="M341" s="273">
        <f>SUM('Speed Bin B-A'!M36,'Speed Bin B-A'!M140,'Speed Bin B-A'!M244,'Speed Bin B-A'!M348,'Speed Bin B-A'!M452,'Speed Bin B-A'!M556,'Speed Bin B-A'!M660,'Speed Bin B-A'!M764,'Speed Bin B-A'!M868,'Speed Bin B-A'!M972,'Speed Bin B-A'!M1076,'Speed Bin B-A'!M1180,'Speed Bin B-A'!M1284,'Speed Bin B-A'!M1388,'Speed Bin B-A'!M1492,'Speed Bin B-A'!M1596,'Speed Bin B-A'!M1700,'Speed Bin B-A'!M1804,'Speed Bin B-A'!M1908,'Speed Bin B-A'!M2012,'Speed Bin B-A'!M2116,'Speed Bin B-A'!M2220,'Speed Bin B-A'!M2324,'Speed Bin B-A'!M2428,'Speed Bin B-A'!M2532,'Speed Bin B-A'!M2636,'Speed Bin B-A'!M2740,'Speed Bin B-A'!M2844)</f>
        <v>0</v>
      </c>
      <c r="N341" s="273">
        <f>SUM('Speed Bin B-A'!N36,'Speed Bin B-A'!N140,'Speed Bin B-A'!N244,'Speed Bin B-A'!N348,'Speed Bin B-A'!N452,'Speed Bin B-A'!N556,'Speed Bin B-A'!N660,'Speed Bin B-A'!N764,'Speed Bin B-A'!N868,'Speed Bin B-A'!N972,'Speed Bin B-A'!N1076,'Speed Bin B-A'!N1180,'Speed Bin B-A'!N1284,'Speed Bin B-A'!N1388,'Speed Bin B-A'!N1492,'Speed Bin B-A'!N1596,'Speed Bin B-A'!N1700,'Speed Bin B-A'!N1804,'Speed Bin B-A'!N1908,'Speed Bin B-A'!N2012,'Speed Bin B-A'!N2116,'Speed Bin B-A'!N2220,'Speed Bin B-A'!N2324,'Speed Bin B-A'!N2428,'Speed Bin B-A'!N2532,'Speed Bin B-A'!N2636,'Speed Bin B-A'!N2740,'Speed Bin B-A'!N2844)</f>
        <v>0</v>
      </c>
      <c r="O341" s="273">
        <f>SUM('Speed Bin B-A'!O36,'Speed Bin B-A'!O140,'Speed Bin B-A'!O244,'Speed Bin B-A'!O348,'Speed Bin B-A'!O452,'Speed Bin B-A'!O556,'Speed Bin B-A'!O660,'Speed Bin B-A'!O764,'Speed Bin B-A'!O868,'Speed Bin B-A'!O972,'Speed Bin B-A'!O1076,'Speed Bin B-A'!O1180,'Speed Bin B-A'!O1284,'Speed Bin B-A'!O1388,'Speed Bin B-A'!O1492,'Speed Bin B-A'!O1596,'Speed Bin B-A'!O1700,'Speed Bin B-A'!O1804,'Speed Bin B-A'!O1908,'Speed Bin B-A'!O2012,'Speed Bin B-A'!O2116,'Speed Bin B-A'!O2220,'Speed Bin B-A'!O2324,'Speed Bin B-A'!O2428,'Speed Bin B-A'!O2532,'Speed Bin B-A'!O2636,'Speed Bin B-A'!O2740,'Speed Bin B-A'!O2844)</f>
        <v>0</v>
      </c>
      <c r="P341" s="273">
        <f>SUM('Speed Bin B-A'!P36,'Speed Bin B-A'!P140,'Speed Bin B-A'!P244,'Speed Bin B-A'!P348,'Speed Bin B-A'!P452,'Speed Bin B-A'!P556,'Speed Bin B-A'!P660,'Speed Bin B-A'!P764,'Speed Bin B-A'!P868,'Speed Bin B-A'!P972,'Speed Bin B-A'!P1076,'Speed Bin B-A'!P1180,'Speed Bin B-A'!P1284,'Speed Bin B-A'!P1388,'Speed Bin B-A'!P1492,'Speed Bin B-A'!P1596,'Speed Bin B-A'!P1700,'Speed Bin B-A'!P1804,'Speed Bin B-A'!P1908,'Speed Bin B-A'!P2012,'Speed Bin B-A'!P2116,'Speed Bin B-A'!P2220,'Speed Bin B-A'!P2324,'Speed Bin B-A'!P2428,'Speed Bin B-A'!P2532,'Speed Bin B-A'!P2636,'Speed Bin B-A'!P2740,'Speed Bin B-A'!P2844)</f>
        <v>0</v>
      </c>
      <c r="Q341" s="273">
        <f>SUM('Speed Bin B-A'!Q36,'Speed Bin B-A'!Q140,'Speed Bin B-A'!Q244,'Speed Bin B-A'!Q348,'Speed Bin B-A'!Q452,'Speed Bin B-A'!Q556,'Speed Bin B-A'!Q660,'Speed Bin B-A'!Q764,'Speed Bin B-A'!Q868,'Speed Bin B-A'!Q972,'Speed Bin B-A'!Q1076,'Speed Bin B-A'!Q1180,'Speed Bin B-A'!Q1284,'Speed Bin B-A'!Q1388,'Speed Bin B-A'!Q1492,'Speed Bin B-A'!Q1596,'Speed Bin B-A'!Q1700,'Speed Bin B-A'!Q1804,'Speed Bin B-A'!Q1908,'Speed Bin B-A'!Q2012,'Speed Bin B-A'!Q2116,'Speed Bin B-A'!Q2220,'Speed Bin B-A'!Q2324,'Speed Bin B-A'!Q2428,'Speed Bin B-A'!Q2532,'Speed Bin B-A'!Q2636,'Speed Bin B-A'!Q2740,'Speed Bin B-A'!Q2844)</f>
        <v>0</v>
      </c>
      <c r="R341" s="273">
        <f>SUM('Speed Bin B-A'!R36,'Speed Bin B-A'!R140,'Speed Bin B-A'!R244,'Speed Bin B-A'!R348,'Speed Bin B-A'!R452,'Speed Bin B-A'!R556,'Speed Bin B-A'!R660,'Speed Bin B-A'!R764,'Speed Bin B-A'!R868,'Speed Bin B-A'!R972,'Speed Bin B-A'!R1076,'Speed Bin B-A'!R1180,'Speed Bin B-A'!R1284,'Speed Bin B-A'!R1388,'Speed Bin B-A'!R1492,'Speed Bin B-A'!R1596,'Speed Bin B-A'!R1700,'Speed Bin B-A'!R1804,'Speed Bin B-A'!R1908,'Speed Bin B-A'!R2012,'Speed Bin B-A'!R2116,'Speed Bin B-A'!R2220,'Speed Bin B-A'!R2324,'Speed Bin B-A'!R2428,'Speed Bin B-A'!R2532,'Speed Bin B-A'!R2636,'Speed Bin B-A'!R2740,'Speed Bin B-A'!R2844)</f>
        <v>0</v>
      </c>
      <c r="S341" s="273">
        <f>SUM('Speed Bin B-A'!S36,'Speed Bin B-A'!S140,'Speed Bin B-A'!S244,'Speed Bin B-A'!S348,'Speed Bin B-A'!S452,'Speed Bin B-A'!S556,'Speed Bin B-A'!S660,'Speed Bin B-A'!S764,'Speed Bin B-A'!S868,'Speed Bin B-A'!S972,'Speed Bin B-A'!S1076,'Speed Bin B-A'!S1180,'Speed Bin B-A'!S1284,'Speed Bin B-A'!S1388,'Speed Bin B-A'!S1492,'Speed Bin B-A'!S1596,'Speed Bin B-A'!S1700,'Speed Bin B-A'!S1804,'Speed Bin B-A'!S1908,'Speed Bin B-A'!S2012,'Speed Bin B-A'!S2116,'Speed Bin B-A'!S2220,'Speed Bin B-A'!S2324,'Speed Bin B-A'!S2428,'Speed Bin B-A'!S2532,'Speed Bin B-A'!S2636,'Speed Bin B-A'!S2740,'Speed Bin B-A'!S2844)</f>
        <v>0</v>
      </c>
      <c r="T341" s="273">
        <f>SUM('Speed Bin B-A'!T36,'Speed Bin B-A'!T140,'Speed Bin B-A'!T244,'Speed Bin B-A'!T348,'Speed Bin B-A'!T452,'Speed Bin B-A'!T556,'Speed Bin B-A'!T660,'Speed Bin B-A'!T764,'Speed Bin B-A'!T868,'Speed Bin B-A'!T972,'Speed Bin B-A'!T1076,'Speed Bin B-A'!T1180,'Speed Bin B-A'!T1284,'Speed Bin B-A'!T1388,'Speed Bin B-A'!T1492,'Speed Bin B-A'!T1596,'Speed Bin B-A'!T1700,'Speed Bin B-A'!T1804,'Speed Bin B-A'!T1908,'Speed Bin B-A'!T2012,'Speed Bin B-A'!T2116,'Speed Bin B-A'!T2220,'Speed Bin B-A'!T2324,'Speed Bin B-A'!T2428,'Speed Bin B-A'!T2532,'Speed Bin B-A'!T2636,'Speed Bin B-A'!T2740,'Speed Bin B-A'!T2844)</f>
        <v>0</v>
      </c>
      <c r="U341" s="273">
        <f>SUM('Speed Bin B-A'!U36,'Speed Bin B-A'!U140,'Speed Bin B-A'!U244,'Speed Bin B-A'!U348,'Speed Bin B-A'!U452,'Speed Bin B-A'!U556,'Speed Bin B-A'!U660,'Speed Bin B-A'!U764,'Speed Bin B-A'!U868,'Speed Bin B-A'!U972,'Speed Bin B-A'!U1076,'Speed Bin B-A'!U1180,'Speed Bin B-A'!U1284,'Speed Bin B-A'!U1388,'Speed Bin B-A'!U1492,'Speed Bin B-A'!U1596,'Speed Bin B-A'!U1700,'Speed Bin B-A'!U1804,'Speed Bin B-A'!U1908,'Speed Bin B-A'!U2012,'Speed Bin B-A'!U2116,'Speed Bin B-A'!U2220,'Speed Bin B-A'!U2324,'Speed Bin B-A'!U2428,'Speed Bin B-A'!U2532,'Speed Bin B-A'!U2636,'Speed Bin B-A'!U2740,'Speed Bin B-A'!U2844)</f>
        <v>0</v>
      </c>
      <c r="V341" s="274">
        <f>IFERROR(AVERAGE('Speed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19.784210526315789</v>
      </c>
      <c r="W341" s="274">
        <f>IFERROR(AVERAGE('Speed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24.376923076923074</v>
      </c>
      <c r="X341" s="282"/>
      <c r="Y341" s="282"/>
      <c r="Z341" s="280" t="s">
        <v>90</v>
      </c>
      <c r="AA341" s="275">
        <f>SUM(AA322:AA337)</f>
        <v>1076</v>
      </c>
      <c r="AB341" s="275">
        <f t="shared" ref="AB341:AS341" si="194">SUM(AB322:AB337)</f>
        <v>5710</v>
      </c>
      <c r="AC341" s="275">
        <f t="shared" si="194"/>
        <v>11206</v>
      </c>
      <c r="AD341" s="275">
        <f t="shared" si="194"/>
        <v>8696</v>
      </c>
      <c r="AE341" s="275">
        <f t="shared" si="194"/>
        <v>2674</v>
      </c>
      <c r="AF341" s="275">
        <f t="shared" si="194"/>
        <v>482</v>
      </c>
      <c r="AG341" s="275">
        <f t="shared" si="194"/>
        <v>124</v>
      </c>
      <c r="AH341" s="275">
        <f t="shared" si="194"/>
        <v>21</v>
      </c>
      <c r="AI341" s="275">
        <f t="shared" si="194"/>
        <v>5</v>
      </c>
      <c r="AJ341" s="275">
        <f t="shared" si="194"/>
        <v>0</v>
      </c>
      <c r="AK341" s="275">
        <f t="shared" si="194"/>
        <v>2</v>
      </c>
      <c r="AL341" s="275">
        <f t="shared" si="194"/>
        <v>3</v>
      </c>
      <c r="AM341" s="275">
        <f t="shared" si="194"/>
        <v>0</v>
      </c>
      <c r="AN341" s="275">
        <f t="shared" si="194"/>
        <v>0</v>
      </c>
      <c r="AO341" s="275">
        <f t="shared" si="194"/>
        <v>0</v>
      </c>
      <c r="AP341" s="275">
        <f t="shared" si="194"/>
        <v>0</v>
      </c>
      <c r="AQ341" s="275">
        <f t="shared" si="194"/>
        <v>0</v>
      </c>
      <c r="AR341" s="275">
        <f t="shared" si="194"/>
        <v>0</v>
      </c>
      <c r="AS341" s="275">
        <f t="shared" si="194"/>
        <v>0</v>
      </c>
      <c r="AT341" s="274">
        <f t="shared" si="193"/>
        <v>19.171428571428571</v>
      </c>
      <c r="AU341" s="274">
        <f t="shared" si="193"/>
        <v>24.123809523809523</v>
      </c>
    </row>
    <row r="342" spans="1:47" x14ac:dyDescent="0.25">
      <c r="A342" s="272">
        <v>0.27083333333333298</v>
      </c>
      <c r="B342" s="273">
        <f>SUM('Speed Bin B-A'!B37,'Speed Bin B-A'!B141,'Speed Bin B-A'!B245,'Speed Bin B-A'!B349,'Speed Bin B-A'!B453,'Speed Bin B-A'!B557,'Speed Bin B-A'!B661,'Speed Bin B-A'!B765,'Speed Bin B-A'!B869,'Speed Bin B-A'!B973,'Speed Bin B-A'!B1077,'Speed Bin B-A'!B1181,'Speed Bin B-A'!B1285,'Speed Bin B-A'!B1389,'Speed Bin B-A'!B1493,'Speed Bin B-A'!B1597,'Speed Bin B-A'!B1701,'Speed Bin B-A'!B1805,'Speed Bin B-A'!B1909,'Speed Bin B-A'!B2013,'Speed Bin B-A'!B2117,'Speed Bin B-A'!B2221,'Speed Bin B-A'!B2325,'Speed Bin B-A'!B2429,'Speed Bin B-A'!B2533,'Speed Bin B-A'!B2637,'Speed Bin B-A'!B2741,'Speed Bin B-A'!B2845)</f>
        <v>341</v>
      </c>
      <c r="C342" s="273">
        <f>SUM('Speed Bin B-A'!C37,'Speed Bin B-A'!C141,'Speed Bin B-A'!C245,'Speed Bin B-A'!C349,'Speed Bin B-A'!C453,'Speed Bin B-A'!C557,'Speed Bin B-A'!C661,'Speed Bin B-A'!C765,'Speed Bin B-A'!C869,'Speed Bin B-A'!C973,'Speed Bin B-A'!C1077,'Speed Bin B-A'!C1181,'Speed Bin B-A'!C1285,'Speed Bin B-A'!C1389,'Speed Bin B-A'!C1493,'Speed Bin B-A'!C1597,'Speed Bin B-A'!C1701,'Speed Bin B-A'!C1805,'Speed Bin B-A'!C1909,'Speed Bin B-A'!C2013,'Speed Bin B-A'!C2117,'Speed Bin B-A'!C2221,'Speed Bin B-A'!C2325,'Speed Bin B-A'!C2429,'Speed Bin B-A'!C2533,'Speed Bin B-A'!C2637,'Speed Bin B-A'!C2741,'Speed Bin B-A'!C2845)</f>
        <v>9</v>
      </c>
      <c r="D342" s="273">
        <f>SUM('Speed Bin B-A'!D37,'Speed Bin B-A'!D141,'Speed Bin B-A'!D245,'Speed Bin B-A'!D349,'Speed Bin B-A'!D453,'Speed Bin B-A'!D557,'Speed Bin B-A'!D661,'Speed Bin B-A'!D765,'Speed Bin B-A'!D869,'Speed Bin B-A'!D973,'Speed Bin B-A'!D1077,'Speed Bin B-A'!D1181,'Speed Bin B-A'!D1285,'Speed Bin B-A'!D1389,'Speed Bin B-A'!D1493,'Speed Bin B-A'!D1597,'Speed Bin B-A'!D1701,'Speed Bin B-A'!D1805,'Speed Bin B-A'!D1909,'Speed Bin B-A'!D2013,'Speed Bin B-A'!D2117,'Speed Bin B-A'!D2221,'Speed Bin B-A'!D2325,'Speed Bin B-A'!D2429,'Speed Bin B-A'!D2533,'Speed Bin B-A'!D2637,'Speed Bin B-A'!D2741,'Speed Bin B-A'!D2845)</f>
        <v>80</v>
      </c>
      <c r="E342" s="273">
        <f>SUM('Speed Bin B-A'!E37,'Speed Bin B-A'!E141,'Speed Bin B-A'!E245,'Speed Bin B-A'!E349,'Speed Bin B-A'!E453,'Speed Bin B-A'!E557,'Speed Bin B-A'!E661,'Speed Bin B-A'!E765,'Speed Bin B-A'!E869,'Speed Bin B-A'!E973,'Speed Bin B-A'!E1077,'Speed Bin B-A'!E1181,'Speed Bin B-A'!E1285,'Speed Bin B-A'!E1389,'Speed Bin B-A'!E1493,'Speed Bin B-A'!E1597,'Speed Bin B-A'!E1701,'Speed Bin B-A'!E1805,'Speed Bin B-A'!E1909,'Speed Bin B-A'!E2013,'Speed Bin B-A'!E2117,'Speed Bin B-A'!E2221,'Speed Bin B-A'!E2325,'Speed Bin B-A'!E2429,'Speed Bin B-A'!E2533,'Speed Bin B-A'!E2637,'Speed Bin B-A'!E2741,'Speed Bin B-A'!E2845)</f>
        <v>124</v>
      </c>
      <c r="F342" s="273">
        <f>SUM('Speed Bin B-A'!F37,'Speed Bin B-A'!F141,'Speed Bin B-A'!F245,'Speed Bin B-A'!F349,'Speed Bin B-A'!F453,'Speed Bin B-A'!F557,'Speed Bin B-A'!F661,'Speed Bin B-A'!F765,'Speed Bin B-A'!F869,'Speed Bin B-A'!F973,'Speed Bin B-A'!F1077,'Speed Bin B-A'!F1181,'Speed Bin B-A'!F1285,'Speed Bin B-A'!F1389,'Speed Bin B-A'!F1493,'Speed Bin B-A'!F1597,'Speed Bin B-A'!F1701,'Speed Bin B-A'!F1805,'Speed Bin B-A'!F1909,'Speed Bin B-A'!F2013,'Speed Bin B-A'!F2117,'Speed Bin B-A'!F2221,'Speed Bin B-A'!F2325,'Speed Bin B-A'!F2429,'Speed Bin B-A'!F2533,'Speed Bin B-A'!F2637,'Speed Bin B-A'!F2741,'Speed Bin B-A'!F2845)</f>
        <v>108</v>
      </c>
      <c r="G342" s="273">
        <f>SUM('Speed Bin B-A'!G37,'Speed Bin B-A'!G141,'Speed Bin B-A'!G245,'Speed Bin B-A'!G349,'Speed Bin B-A'!G453,'Speed Bin B-A'!G557,'Speed Bin B-A'!G661,'Speed Bin B-A'!G765,'Speed Bin B-A'!G869,'Speed Bin B-A'!G973,'Speed Bin B-A'!G1077,'Speed Bin B-A'!G1181,'Speed Bin B-A'!G1285,'Speed Bin B-A'!G1389,'Speed Bin B-A'!G1493,'Speed Bin B-A'!G1597,'Speed Bin B-A'!G1701,'Speed Bin B-A'!G1805,'Speed Bin B-A'!G1909,'Speed Bin B-A'!G2013,'Speed Bin B-A'!G2117,'Speed Bin B-A'!G2221,'Speed Bin B-A'!G2325,'Speed Bin B-A'!G2429,'Speed Bin B-A'!G2533,'Speed Bin B-A'!G2637,'Speed Bin B-A'!G2741,'Speed Bin B-A'!G2845)</f>
        <v>18</v>
      </c>
      <c r="H342" s="273">
        <f>SUM('Speed Bin B-A'!H37,'Speed Bin B-A'!H141,'Speed Bin B-A'!H245,'Speed Bin B-A'!H349,'Speed Bin B-A'!H453,'Speed Bin B-A'!H557,'Speed Bin B-A'!H661,'Speed Bin B-A'!H765,'Speed Bin B-A'!H869,'Speed Bin B-A'!H973,'Speed Bin B-A'!H1077,'Speed Bin B-A'!H1181,'Speed Bin B-A'!H1285,'Speed Bin B-A'!H1389,'Speed Bin B-A'!H1493,'Speed Bin B-A'!H1597,'Speed Bin B-A'!H1701,'Speed Bin B-A'!H1805,'Speed Bin B-A'!H1909,'Speed Bin B-A'!H2013,'Speed Bin B-A'!H2117,'Speed Bin B-A'!H2221,'Speed Bin B-A'!H2325,'Speed Bin B-A'!H2429,'Speed Bin B-A'!H2533,'Speed Bin B-A'!H2637,'Speed Bin B-A'!H2741,'Speed Bin B-A'!H2845)</f>
        <v>1</v>
      </c>
      <c r="I342" s="273">
        <f>SUM('Speed Bin B-A'!I37,'Speed Bin B-A'!I141,'Speed Bin B-A'!I245,'Speed Bin B-A'!I349,'Speed Bin B-A'!I453,'Speed Bin B-A'!I557,'Speed Bin B-A'!I661,'Speed Bin B-A'!I765,'Speed Bin B-A'!I869,'Speed Bin B-A'!I973,'Speed Bin B-A'!I1077,'Speed Bin B-A'!I1181,'Speed Bin B-A'!I1285,'Speed Bin B-A'!I1389,'Speed Bin B-A'!I1493,'Speed Bin B-A'!I1597,'Speed Bin B-A'!I1701,'Speed Bin B-A'!I1805,'Speed Bin B-A'!I1909,'Speed Bin B-A'!I2013,'Speed Bin B-A'!I2117,'Speed Bin B-A'!I2221,'Speed Bin B-A'!I2325,'Speed Bin B-A'!I2429,'Speed Bin B-A'!I2533,'Speed Bin B-A'!I2637,'Speed Bin B-A'!I2741,'Speed Bin B-A'!I2845)</f>
        <v>1</v>
      </c>
      <c r="J342" s="273">
        <f>SUM('Speed Bin B-A'!J37,'Speed Bin B-A'!J141,'Speed Bin B-A'!J245,'Speed Bin B-A'!J349,'Speed Bin B-A'!J453,'Speed Bin B-A'!J557,'Speed Bin B-A'!J661,'Speed Bin B-A'!J765,'Speed Bin B-A'!J869,'Speed Bin B-A'!J973,'Speed Bin B-A'!J1077,'Speed Bin B-A'!J1181,'Speed Bin B-A'!J1285,'Speed Bin B-A'!J1389,'Speed Bin B-A'!J1493,'Speed Bin B-A'!J1597,'Speed Bin B-A'!J1701,'Speed Bin B-A'!J1805,'Speed Bin B-A'!J1909,'Speed Bin B-A'!J2013,'Speed Bin B-A'!J2117,'Speed Bin B-A'!J2221,'Speed Bin B-A'!J2325,'Speed Bin B-A'!J2429,'Speed Bin B-A'!J2533,'Speed Bin B-A'!J2637,'Speed Bin B-A'!J2741,'Speed Bin B-A'!J2845)</f>
        <v>0</v>
      </c>
      <c r="K342" s="273">
        <f>SUM('Speed Bin B-A'!K37,'Speed Bin B-A'!K141,'Speed Bin B-A'!K245,'Speed Bin B-A'!K349,'Speed Bin B-A'!K453,'Speed Bin B-A'!K557,'Speed Bin B-A'!K661,'Speed Bin B-A'!K765,'Speed Bin B-A'!K869,'Speed Bin B-A'!K973,'Speed Bin B-A'!K1077,'Speed Bin B-A'!K1181,'Speed Bin B-A'!K1285,'Speed Bin B-A'!K1389,'Speed Bin B-A'!K1493,'Speed Bin B-A'!K1597,'Speed Bin B-A'!K1701,'Speed Bin B-A'!K1805,'Speed Bin B-A'!K1909,'Speed Bin B-A'!K2013,'Speed Bin B-A'!K2117,'Speed Bin B-A'!K2221,'Speed Bin B-A'!K2325,'Speed Bin B-A'!K2429,'Speed Bin B-A'!K2533,'Speed Bin B-A'!K2637,'Speed Bin B-A'!K2741,'Speed Bin B-A'!K2845)</f>
        <v>0</v>
      </c>
      <c r="L342" s="273">
        <f>SUM('Speed Bin B-A'!L37,'Speed Bin B-A'!L141,'Speed Bin B-A'!L245,'Speed Bin B-A'!L349,'Speed Bin B-A'!L453,'Speed Bin B-A'!L557,'Speed Bin B-A'!L661,'Speed Bin B-A'!L765,'Speed Bin B-A'!L869,'Speed Bin B-A'!L973,'Speed Bin B-A'!L1077,'Speed Bin B-A'!L1181,'Speed Bin B-A'!L1285,'Speed Bin B-A'!L1389,'Speed Bin B-A'!L1493,'Speed Bin B-A'!L1597,'Speed Bin B-A'!L1701,'Speed Bin B-A'!L1805,'Speed Bin B-A'!L1909,'Speed Bin B-A'!L2013,'Speed Bin B-A'!L2117,'Speed Bin B-A'!L2221,'Speed Bin B-A'!L2325,'Speed Bin B-A'!L2429,'Speed Bin B-A'!L2533,'Speed Bin B-A'!L2637,'Speed Bin B-A'!L2741,'Speed Bin B-A'!L2845)</f>
        <v>0</v>
      </c>
      <c r="M342" s="273">
        <f>SUM('Speed Bin B-A'!M37,'Speed Bin B-A'!M141,'Speed Bin B-A'!M245,'Speed Bin B-A'!M349,'Speed Bin B-A'!M453,'Speed Bin B-A'!M557,'Speed Bin B-A'!M661,'Speed Bin B-A'!M765,'Speed Bin B-A'!M869,'Speed Bin B-A'!M973,'Speed Bin B-A'!M1077,'Speed Bin B-A'!M1181,'Speed Bin B-A'!M1285,'Speed Bin B-A'!M1389,'Speed Bin B-A'!M1493,'Speed Bin B-A'!M1597,'Speed Bin B-A'!M1701,'Speed Bin B-A'!M1805,'Speed Bin B-A'!M1909,'Speed Bin B-A'!M2013,'Speed Bin B-A'!M2117,'Speed Bin B-A'!M2221,'Speed Bin B-A'!M2325,'Speed Bin B-A'!M2429,'Speed Bin B-A'!M2533,'Speed Bin B-A'!M2637,'Speed Bin B-A'!M2741,'Speed Bin B-A'!M2845)</f>
        <v>0</v>
      </c>
      <c r="N342" s="273">
        <f>SUM('Speed Bin B-A'!N37,'Speed Bin B-A'!N141,'Speed Bin B-A'!N245,'Speed Bin B-A'!N349,'Speed Bin B-A'!N453,'Speed Bin B-A'!N557,'Speed Bin B-A'!N661,'Speed Bin B-A'!N765,'Speed Bin B-A'!N869,'Speed Bin B-A'!N973,'Speed Bin B-A'!N1077,'Speed Bin B-A'!N1181,'Speed Bin B-A'!N1285,'Speed Bin B-A'!N1389,'Speed Bin B-A'!N1493,'Speed Bin B-A'!N1597,'Speed Bin B-A'!N1701,'Speed Bin B-A'!N1805,'Speed Bin B-A'!N1909,'Speed Bin B-A'!N2013,'Speed Bin B-A'!N2117,'Speed Bin B-A'!N2221,'Speed Bin B-A'!N2325,'Speed Bin B-A'!N2429,'Speed Bin B-A'!N2533,'Speed Bin B-A'!N2637,'Speed Bin B-A'!N2741,'Speed Bin B-A'!N2845)</f>
        <v>0</v>
      </c>
      <c r="O342" s="273">
        <f>SUM('Speed Bin B-A'!O37,'Speed Bin B-A'!O141,'Speed Bin B-A'!O245,'Speed Bin B-A'!O349,'Speed Bin B-A'!O453,'Speed Bin B-A'!O557,'Speed Bin B-A'!O661,'Speed Bin B-A'!O765,'Speed Bin B-A'!O869,'Speed Bin B-A'!O973,'Speed Bin B-A'!O1077,'Speed Bin B-A'!O1181,'Speed Bin B-A'!O1285,'Speed Bin B-A'!O1389,'Speed Bin B-A'!O1493,'Speed Bin B-A'!O1597,'Speed Bin B-A'!O1701,'Speed Bin B-A'!O1805,'Speed Bin B-A'!O1909,'Speed Bin B-A'!O2013,'Speed Bin B-A'!O2117,'Speed Bin B-A'!O2221,'Speed Bin B-A'!O2325,'Speed Bin B-A'!O2429,'Speed Bin B-A'!O2533,'Speed Bin B-A'!O2637,'Speed Bin B-A'!O2741,'Speed Bin B-A'!O2845)</f>
        <v>0</v>
      </c>
      <c r="P342" s="273">
        <f>SUM('Speed Bin B-A'!P37,'Speed Bin B-A'!P141,'Speed Bin B-A'!P245,'Speed Bin B-A'!P349,'Speed Bin B-A'!P453,'Speed Bin B-A'!P557,'Speed Bin B-A'!P661,'Speed Bin B-A'!P765,'Speed Bin B-A'!P869,'Speed Bin B-A'!P973,'Speed Bin B-A'!P1077,'Speed Bin B-A'!P1181,'Speed Bin B-A'!P1285,'Speed Bin B-A'!P1389,'Speed Bin B-A'!P1493,'Speed Bin B-A'!P1597,'Speed Bin B-A'!P1701,'Speed Bin B-A'!P1805,'Speed Bin B-A'!P1909,'Speed Bin B-A'!P2013,'Speed Bin B-A'!P2117,'Speed Bin B-A'!P2221,'Speed Bin B-A'!P2325,'Speed Bin B-A'!P2429,'Speed Bin B-A'!P2533,'Speed Bin B-A'!P2637,'Speed Bin B-A'!P2741,'Speed Bin B-A'!P2845)</f>
        <v>0</v>
      </c>
      <c r="Q342" s="273">
        <f>SUM('Speed Bin B-A'!Q37,'Speed Bin B-A'!Q141,'Speed Bin B-A'!Q245,'Speed Bin B-A'!Q349,'Speed Bin B-A'!Q453,'Speed Bin B-A'!Q557,'Speed Bin B-A'!Q661,'Speed Bin B-A'!Q765,'Speed Bin B-A'!Q869,'Speed Bin B-A'!Q973,'Speed Bin B-A'!Q1077,'Speed Bin B-A'!Q1181,'Speed Bin B-A'!Q1285,'Speed Bin B-A'!Q1389,'Speed Bin B-A'!Q1493,'Speed Bin B-A'!Q1597,'Speed Bin B-A'!Q1701,'Speed Bin B-A'!Q1805,'Speed Bin B-A'!Q1909,'Speed Bin B-A'!Q2013,'Speed Bin B-A'!Q2117,'Speed Bin B-A'!Q2221,'Speed Bin B-A'!Q2325,'Speed Bin B-A'!Q2429,'Speed Bin B-A'!Q2533,'Speed Bin B-A'!Q2637,'Speed Bin B-A'!Q2741,'Speed Bin B-A'!Q2845)</f>
        <v>0</v>
      </c>
      <c r="R342" s="273">
        <f>SUM('Speed Bin B-A'!R37,'Speed Bin B-A'!R141,'Speed Bin B-A'!R245,'Speed Bin B-A'!R349,'Speed Bin B-A'!R453,'Speed Bin B-A'!R557,'Speed Bin B-A'!R661,'Speed Bin B-A'!R765,'Speed Bin B-A'!R869,'Speed Bin B-A'!R973,'Speed Bin B-A'!R1077,'Speed Bin B-A'!R1181,'Speed Bin B-A'!R1285,'Speed Bin B-A'!R1389,'Speed Bin B-A'!R1493,'Speed Bin B-A'!R1597,'Speed Bin B-A'!R1701,'Speed Bin B-A'!R1805,'Speed Bin B-A'!R1909,'Speed Bin B-A'!R2013,'Speed Bin B-A'!R2117,'Speed Bin B-A'!R2221,'Speed Bin B-A'!R2325,'Speed Bin B-A'!R2429,'Speed Bin B-A'!R2533,'Speed Bin B-A'!R2637,'Speed Bin B-A'!R2741,'Speed Bin B-A'!R2845)</f>
        <v>0</v>
      </c>
      <c r="S342" s="273">
        <f>SUM('Speed Bin B-A'!S37,'Speed Bin B-A'!S141,'Speed Bin B-A'!S245,'Speed Bin B-A'!S349,'Speed Bin B-A'!S453,'Speed Bin B-A'!S557,'Speed Bin B-A'!S661,'Speed Bin B-A'!S765,'Speed Bin B-A'!S869,'Speed Bin B-A'!S973,'Speed Bin B-A'!S1077,'Speed Bin B-A'!S1181,'Speed Bin B-A'!S1285,'Speed Bin B-A'!S1389,'Speed Bin B-A'!S1493,'Speed Bin B-A'!S1597,'Speed Bin B-A'!S1701,'Speed Bin B-A'!S1805,'Speed Bin B-A'!S1909,'Speed Bin B-A'!S2013,'Speed Bin B-A'!S2117,'Speed Bin B-A'!S2221,'Speed Bin B-A'!S2325,'Speed Bin B-A'!S2429,'Speed Bin B-A'!S2533,'Speed Bin B-A'!S2637,'Speed Bin B-A'!S2741,'Speed Bin B-A'!S2845)</f>
        <v>0</v>
      </c>
      <c r="T342" s="273">
        <f>SUM('Speed Bin B-A'!T37,'Speed Bin B-A'!T141,'Speed Bin B-A'!T245,'Speed Bin B-A'!T349,'Speed Bin B-A'!T453,'Speed Bin B-A'!T557,'Speed Bin B-A'!T661,'Speed Bin B-A'!T765,'Speed Bin B-A'!T869,'Speed Bin B-A'!T973,'Speed Bin B-A'!T1077,'Speed Bin B-A'!T1181,'Speed Bin B-A'!T1285,'Speed Bin B-A'!T1389,'Speed Bin B-A'!T1493,'Speed Bin B-A'!T1597,'Speed Bin B-A'!T1701,'Speed Bin B-A'!T1805,'Speed Bin B-A'!T1909,'Speed Bin B-A'!T2013,'Speed Bin B-A'!T2117,'Speed Bin B-A'!T2221,'Speed Bin B-A'!T2325,'Speed Bin B-A'!T2429,'Speed Bin B-A'!T2533,'Speed Bin B-A'!T2637,'Speed Bin B-A'!T2741,'Speed Bin B-A'!T2845)</f>
        <v>0</v>
      </c>
      <c r="U342" s="273">
        <f>SUM('Speed Bin B-A'!U37,'Speed Bin B-A'!U141,'Speed Bin B-A'!U245,'Speed Bin B-A'!U349,'Speed Bin B-A'!U453,'Speed Bin B-A'!U557,'Speed Bin B-A'!U661,'Speed Bin B-A'!U765,'Speed Bin B-A'!U869,'Speed Bin B-A'!U973,'Speed Bin B-A'!U1077,'Speed Bin B-A'!U1181,'Speed Bin B-A'!U1285,'Speed Bin B-A'!U1389,'Speed Bin B-A'!U1493,'Speed Bin B-A'!U1597,'Speed Bin B-A'!U1701,'Speed Bin B-A'!U1805,'Speed Bin B-A'!U1909,'Speed Bin B-A'!U2013,'Speed Bin B-A'!U2117,'Speed Bin B-A'!U2221,'Speed Bin B-A'!U2325,'Speed Bin B-A'!U2429,'Speed Bin B-A'!U2533,'Speed Bin B-A'!U2637,'Speed Bin B-A'!U2741,'Speed Bin B-A'!U2845)</f>
        <v>0</v>
      </c>
      <c r="V342" s="274">
        <f>IFERROR(AVERAGE('Speed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19.490000000000002</v>
      </c>
      <c r="W342" s="274">
        <f>IFERROR(AVERAGE('Speed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22.714285714285715</v>
      </c>
      <c r="X342" s="282"/>
      <c r="Y342" s="282"/>
      <c r="Z342" s="273" t="s">
        <v>91</v>
      </c>
      <c r="AA342" s="275">
        <f>SUM(AA322:AA339)</f>
        <v>1370</v>
      </c>
      <c r="AB342" s="275">
        <f t="shared" ref="AB342:AS342" si="195">SUM(AB322:AB339)</f>
        <v>6491</v>
      </c>
      <c r="AC342" s="275">
        <f t="shared" si="195"/>
        <v>11756</v>
      </c>
      <c r="AD342" s="275">
        <f t="shared" si="195"/>
        <v>9114</v>
      </c>
      <c r="AE342" s="275">
        <f t="shared" si="195"/>
        <v>2808</v>
      </c>
      <c r="AF342" s="275">
        <f t="shared" si="195"/>
        <v>504</v>
      </c>
      <c r="AG342" s="275">
        <f t="shared" si="195"/>
        <v>127</v>
      </c>
      <c r="AH342" s="275">
        <f t="shared" si="195"/>
        <v>21</v>
      </c>
      <c r="AI342" s="275">
        <f t="shared" si="195"/>
        <v>5</v>
      </c>
      <c r="AJ342" s="275">
        <f t="shared" si="195"/>
        <v>0</v>
      </c>
      <c r="AK342" s="275">
        <f t="shared" si="195"/>
        <v>2</v>
      </c>
      <c r="AL342" s="275">
        <f t="shared" si="195"/>
        <v>3</v>
      </c>
      <c r="AM342" s="275">
        <f t="shared" si="195"/>
        <v>0</v>
      </c>
      <c r="AN342" s="275">
        <f t="shared" si="195"/>
        <v>0</v>
      </c>
      <c r="AO342" s="275">
        <f t="shared" si="195"/>
        <v>0</v>
      </c>
      <c r="AP342" s="275">
        <f t="shared" si="195"/>
        <v>0</v>
      </c>
      <c r="AQ342" s="275">
        <f t="shared" si="195"/>
        <v>0</v>
      </c>
      <c r="AR342" s="275">
        <f t="shared" si="195"/>
        <v>0</v>
      </c>
      <c r="AS342" s="275">
        <f t="shared" si="195"/>
        <v>0</v>
      </c>
      <c r="AT342" s="274">
        <f t="shared" si="193"/>
        <v>18.819047619047616</v>
      </c>
      <c r="AU342" s="274">
        <f t="shared" si="193"/>
        <v>23.980952380952381</v>
      </c>
    </row>
    <row r="343" spans="1:47" ht="13" thickBot="1" x14ac:dyDescent="0.3">
      <c r="A343" s="272">
        <v>0.28125</v>
      </c>
      <c r="B343" s="273">
        <f>SUM('Speed Bin B-A'!B38,'Speed Bin B-A'!B142,'Speed Bin B-A'!B246,'Speed Bin B-A'!B350,'Speed Bin B-A'!B454,'Speed Bin B-A'!B558,'Speed Bin B-A'!B662,'Speed Bin B-A'!B766,'Speed Bin B-A'!B870,'Speed Bin B-A'!B974,'Speed Bin B-A'!B1078,'Speed Bin B-A'!B1182,'Speed Bin B-A'!B1286,'Speed Bin B-A'!B1390,'Speed Bin B-A'!B1494,'Speed Bin B-A'!B1598,'Speed Bin B-A'!B1702,'Speed Bin B-A'!B1806,'Speed Bin B-A'!B1910,'Speed Bin B-A'!B2014,'Speed Bin B-A'!B2118,'Speed Bin B-A'!B2222,'Speed Bin B-A'!B2326,'Speed Bin B-A'!B2430,'Speed Bin B-A'!B2534,'Speed Bin B-A'!B2638,'Speed Bin B-A'!B2742,'Speed Bin B-A'!B2846)</f>
        <v>546</v>
      </c>
      <c r="C343" s="273">
        <f>SUM('Speed Bin B-A'!C38,'Speed Bin B-A'!C142,'Speed Bin B-A'!C246,'Speed Bin B-A'!C350,'Speed Bin B-A'!C454,'Speed Bin B-A'!C558,'Speed Bin B-A'!C662,'Speed Bin B-A'!C766,'Speed Bin B-A'!C870,'Speed Bin B-A'!C974,'Speed Bin B-A'!C1078,'Speed Bin B-A'!C1182,'Speed Bin B-A'!C1286,'Speed Bin B-A'!C1390,'Speed Bin B-A'!C1494,'Speed Bin B-A'!C1598,'Speed Bin B-A'!C1702,'Speed Bin B-A'!C1806,'Speed Bin B-A'!C1910,'Speed Bin B-A'!C2014,'Speed Bin B-A'!C2118,'Speed Bin B-A'!C2222,'Speed Bin B-A'!C2326,'Speed Bin B-A'!C2430,'Speed Bin B-A'!C2534,'Speed Bin B-A'!C2638,'Speed Bin B-A'!C2742,'Speed Bin B-A'!C2846)</f>
        <v>16</v>
      </c>
      <c r="D343" s="273">
        <f>SUM('Speed Bin B-A'!D38,'Speed Bin B-A'!D142,'Speed Bin B-A'!D246,'Speed Bin B-A'!D350,'Speed Bin B-A'!D454,'Speed Bin B-A'!D558,'Speed Bin B-A'!D662,'Speed Bin B-A'!D766,'Speed Bin B-A'!D870,'Speed Bin B-A'!D974,'Speed Bin B-A'!D1078,'Speed Bin B-A'!D1182,'Speed Bin B-A'!D1286,'Speed Bin B-A'!D1390,'Speed Bin B-A'!D1494,'Speed Bin B-A'!D1598,'Speed Bin B-A'!D1702,'Speed Bin B-A'!D1806,'Speed Bin B-A'!D1910,'Speed Bin B-A'!D2014,'Speed Bin B-A'!D2118,'Speed Bin B-A'!D2222,'Speed Bin B-A'!D2326,'Speed Bin B-A'!D2430,'Speed Bin B-A'!D2534,'Speed Bin B-A'!D2638,'Speed Bin B-A'!D2742,'Speed Bin B-A'!D2846)</f>
        <v>105</v>
      </c>
      <c r="E343" s="273">
        <f>SUM('Speed Bin B-A'!E38,'Speed Bin B-A'!E142,'Speed Bin B-A'!E246,'Speed Bin B-A'!E350,'Speed Bin B-A'!E454,'Speed Bin B-A'!E558,'Speed Bin B-A'!E662,'Speed Bin B-A'!E766,'Speed Bin B-A'!E870,'Speed Bin B-A'!E974,'Speed Bin B-A'!E1078,'Speed Bin B-A'!E1182,'Speed Bin B-A'!E1286,'Speed Bin B-A'!E1390,'Speed Bin B-A'!E1494,'Speed Bin B-A'!E1598,'Speed Bin B-A'!E1702,'Speed Bin B-A'!E1806,'Speed Bin B-A'!E1910,'Speed Bin B-A'!E2014,'Speed Bin B-A'!E2118,'Speed Bin B-A'!E2222,'Speed Bin B-A'!E2326,'Speed Bin B-A'!E2430,'Speed Bin B-A'!E2534,'Speed Bin B-A'!E2638,'Speed Bin B-A'!E2742,'Speed Bin B-A'!E2846)</f>
        <v>227</v>
      </c>
      <c r="F343" s="273">
        <f>SUM('Speed Bin B-A'!F38,'Speed Bin B-A'!F142,'Speed Bin B-A'!F246,'Speed Bin B-A'!F350,'Speed Bin B-A'!F454,'Speed Bin B-A'!F558,'Speed Bin B-A'!F662,'Speed Bin B-A'!F766,'Speed Bin B-A'!F870,'Speed Bin B-A'!F974,'Speed Bin B-A'!F1078,'Speed Bin B-A'!F1182,'Speed Bin B-A'!F1286,'Speed Bin B-A'!F1390,'Speed Bin B-A'!F1494,'Speed Bin B-A'!F1598,'Speed Bin B-A'!F1702,'Speed Bin B-A'!F1806,'Speed Bin B-A'!F1910,'Speed Bin B-A'!F2014,'Speed Bin B-A'!F2118,'Speed Bin B-A'!F2222,'Speed Bin B-A'!F2326,'Speed Bin B-A'!F2430,'Speed Bin B-A'!F2534,'Speed Bin B-A'!F2638,'Speed Bin B-A'!F2742,'Speed Bin B-A'!F2846)</f>
        <v>152</v>
      </c>
      <c r="G343" s="273">
        <f>SUM('Speed Bin B-A'!G38,'Speed Bin B-A'!G142,'Speed Bin B-A'!G246,'Speed Bin B-A'!G350,'Speed Bin B-A'!G454,'Speed Bin B-A'!G558,'Speed Bin B-A'!G662,'Speed Bin B-A'!G766,'Speed Bin B-A'!G870,'Speed Bin B-A'!G974,'Speed Bin B-A'!G1078,'Speed Bin B-A'!G1182,'Speed Bin B-A'!G1286,'Speed Bin B-A'!G1390,'Speed Bin B-A'!G1494,'Speed Bin B-A'!G1598,'Speed Bin B-A'!G1702,'Speed Bin B-A'!G1806,'Speed Bin B-A'!G1910,'Speed Bin B-A'!G2014,'Speed Bin B-A'!G2118,'Speed Bin B-A'!G2222,'Speed Bin B-A'!G2326,'Speed Bin B-A'!G2430,'Speed Bin B-A'!G2534,'Speed Bin B-A'!G2638,'Speed Bin B-A'!G2742,'Speed Bin B-A'!G2846)</f>
        <v>40</v>
      </c>
      <c r="H343" s="273">
        <f>SUM('Speed Bin B-A'!H38,'Speed Bin B-A'!H142,'Speed Bin B-A'!H246,'Speed Bin B-A'!H350,'Speed Bin B-A'!H454,'Speed Bin B-A'!H558,'Speed Bin B-A'!H662,'Speed Bin B-A'!H766,'Speed Bin B-A'!H870,'Speed Bin B-A'!H974,'Speed Bin B-A'!H1078,'Speed Bin B-A'!H1182,'Speed Bin B-A'!H1286,'Speed Bin B-A'!H1390,'Speed Bin B-A'!H1494,'Speed Bin B-A'!H1598,'Speed Bin B-A'!H1702,'Speed Bin B-A'!H1806,'Speed Bin B-A'!H1910,'Speed Bin B-A'!H2014,'Speed Bin B-A'!H2118,'Speed Bin B-A'!H2222,'Speed Bin B-A'!H2326,'Speed Bin B-A'!H2430,'Speed Bin B-A'!H2534,'Speed Bin B-A'!H2638,'Speed Bin B-A'!H2742,'Speed Bin B-A'!H2846)</f>
        <v>6</v>
      </c>
      <c r="I343" s="273">
        <f>SUM('Speed Bin B-A'!I38,'Speed Bin B-A'!I142,'Speed Bin B-A'!I246,'Speed Bin B-A'!I350,'Speed Bin B-A'!I454,'Speed Bin B-A'!I558,'Speed Bin B-A'!I662,'Speed Bin B-A'!I766,'Speed Bin B-A'!I870,'Speed Bin B-A'!I974,'Speed Bin B-A'!I1078,'Speed Bin B-A'!I1182,'Speed Bin B-A'!I1286,'Speed Bin B-A'!I1390,'Speed Bin B-A'!I1494,'Speed Bin B-A'!I1598,'Speed Bin B-A'!I1702,'Speed Bin B-A'!I1806,'Speed Bin B-A'!I1910,'Speed Bin B-A'!I2014,'Speed Bin B-A'!I2118,'Speed Bin B-A'!I2222,'Speed Bin B-A'!I2326,'Speed Bin B-A'!I2430,'Speed Bin B-A'!I2534,'Speed Bin B-A'!I2638,'Speed Bin B-A'!I2742,'Speed Bin B-A'!I2846)</f>
        <v>0</v>
      </c>
      <c r="J343" s="273">
        <f>SUM('Speed Bin B-A'!J38,'Speed Bin B-A'!J142,'Speed Bin B-A'!J246,'Speed Bin B-A'!J350,'Speed Bin B-A'!J454,'Speed Bin B-A'!J558,'Speed Bin B-A'!J662,'Speed Bin B-A'!J766,'Speed Bin B-A'!J870,'Speed Bin B-A'!J974,'Speed Bin B-A'!J1078,'Speed Bin B-A'!J1182,'Speed Bin B-A'!J1286,'Speed Bin B-A'!J1390,'Speed Bin B-A'!J1494,'Speed Bin B-A'!J1598,'Speed Bin B-A'!J1702,'Speed Bin B-A'!J1806,'Speed Bin B-A'!J1910,'Speed Bin B-A'!J2014,'Speed Bin B-A'!J2118,'Speed Bin B-A'!J2222,'Speed Bin B-A'!J2326,'Speed Bin B-A'!J2430,'Speed Bin B-A'!J2534,'Speed Bin B-A'!J2638,'Speed Bin B-A'!J2742,'Speed Bin B-A'!J2846)</f>
        <v>0</v>
      </c>
      <c r="K343" s="273">
        <f>SUM('Speed Bin B-A'!K38,'Speed Bin B-A'!K142,'Speed Bin B-A'!K246,'Speed Bin B-A'!K350,'Speed Bin B-A'!K454,'Speed Bin B-A'!K558,'Speed Bin B-A'!K662,'Speed Bin B-A'!K766,'Speed Bin B-A'!K870,'Speed Bin B-A'!K974,'Speed Bin B-A'!K1078,'Speed Bin B-A'!K1182,'Speed Bin B-A'!K1286,'Speed Bin B-A'!K1390,'Speed Bin B-A'!K1494,'Speed Bin B-A'!K1598,'Speed Bin B-A'!K1702,'Speed Bin B-A'!K1806,'Speed Bin B-A'!K1910,'Speed Bin B-A'!K2014,'Speed Bin B-A'!K2118,'Speed Bin B-A'!K2222,'Speed Bin B-A'!K2326,'Speed Bin B-A'!K2430,'Speed Bin B-A'!K2534,'Speed Bin B-A'!K2638,'Speed Bin B-A'!K2742,'Speed Bin B-A'!K2846)</f>
        <v>0</v>
      </c>
      <c r="L343" s="273">
        <f>SUM('Speed Bin B-A'!L38,'Speed Bin B-A'!L142,'Speed Bin B-A'!L246,'Speed Bin B-A'!L350,'Speed Bin B-A'!L454,'Speed Bin B-A'!L558,'Speed Bin B-A'!L662,'Speed Bin B-A'!L766,'Speed Bin B-A'!L870,'Speed Bin B-A'!L974,'Speed Bin B-A'!L1078,'Speed Bin B-A'!L1182,'Speed Bin B-A'!L1286,'Speed Bin B-A'!L1390,'Speed Bin B-A'!L1494,'Speed Bin B-A'!L1598,'Speed Bin B-A'!L1702,'Speed Bin B-A'!L1806,'Speed Bin B-A'!L1910,'Speed Bin B-A'!L2014,'Speed Bin B-A'!L2118,'Speed Bin B-A'!L2222,'Speed Bin B-A'!L2326,'Speed Bin B-A'!L2430,'Speed Bin B-A'!L2534,'Speed Bin B-A'!L2638,'Speed Bin B-A'!L2742,'Speed Bin B-A'!L2846)</f>
        <v>0</v>
      </c>
      <c r="M343" s="273">
        <f>SUM('Speed Bin B-A'!M38,'Speed Bin B-A'!M142,'Speed Bin B-A'!M246,'Speed Bin B-A'!M350,'Speed Bin B-A'!M454,'Speed Bin B-A'!M558,'Speed Bin B-A'!M662,'Speed Bin B-A'!M766,'Speed Bin B-A'!M870,'Speed Bin B-A'!M974,'Speed Bin B-A'!M1078,'Speed Bin B-A'!M1182,'Speed Bin B-A'!M1286,'Speed Bin B-A'!M1390,'Speed Bin B-A'!M1494,'Speed Bin B-A'!M1598,'Speed Bin B-A'!M1702,'Speed Bin B-A'!M1806,'Speed Bin B-A'!M1910,'Speed Bin B-A'!M2014,'Speed Bin B-A'!M2118,'Speed Bin B-A'!M2222,'Speed Bin B-A'!M2326,'Speed Bin B-A'!M2430,'Speed Bin B-A'!M2534,'Speed Bin B-A'!M2638,'Speed Bin B-A'!M2742,'Speed Bin B-A'!M2846)</f>
        <v>0</v>
      </c>
      <c r="N343" s="273">
        <f>SUM('Speed Bin B-A'!N38,'Speed Bin B-A'!N142,'Speed Bin B-A'!N246,'Speed Bin B-A'!N350,'Speed Bin B-A'!N454,'Speed Bin B-A'!N558,'Speed Bin B-A'!N662,'Speed Bin B-A'!N766,'Speed Bin B-A'!N870,'Speed Bin B-A'!N974,'Speed Bin B-A'!N1078,'Speed Bin B-A'!N1182,'Speed Bin B-A'!N1286,'Speed Bin B-A'!N1390,'Speed Bin B-A'!N1494,'Speed Bin B-A'!N1598,'Speed Bin B-A'!N1702,'Speed Bin B-A'!N1806,'Speed Bin B-A'!N1910,'Speed Bin B-A'!N2014,'Speed Bin B-A'!N2118,'Speed Bin B-A'!N2222,'Speed Bin B-A'!N2326,'Speed Bin B-A'!N2430,'Speed Bin B-A'!N2534,'Speed Bin B-A'!N2638,'Speed Bin B-A'!N2742,'Speed Bin B-A'!N2846)</f>
        <v>0</v>
      </c>
      <c r="O343" s="273">
        <f>SUM('Speed Bin B-A'!O38,'Speed Bin B-A'!O142,'Speed Bin B-A'!O246,'Speed Bin B-A'!O350,'Speed Bin B-A'!O454,'Speed Bin B-A'!O558,'Speed Bin B-A'!O662,'Speed Bin B-A'!O766,'Speed Bin B-A'!O870,'Speed Bin B-A'!O974,'Speed Bin B-A'!O1078,'Speed Bin B-A'!O1182,'Speed Bin B-A'!O1286,'Speed Bin B-A'!O1390,'Speed Bin B-A'!O1494,'Speed Bin B-A'!O1598,'Speed Bin B-A'!O1702,'Speed Bin B-A'!O1806,'Speed Bin B-A'!O1910,'Speed Bin B-A'!O2014,'Speed Bin B-A'!O2118,'Speed Bin B-A'!O2222,'Speed Bin B-A'!O2326,'Speed Bin B-A'!O2430,'Speed Bin B-A'!O2534,'Speed Bin B-A'!O2638,'Speed Bin B-A'!O2742,'Speed Bin B-A'!O2846)</f>
        <v>0</v>
      </c>
      <c r="P343" s="273">
        <f>SUM('Speed Bin B-A'!P38,'Speed Bin B-A'!P142,'Speed Bin B-A'!P246,'Speed Bin B-A'!P350,'Speed Bin B-A'!P454,'Speed Bin B-A'!P558,'Speed Bin B-A'!P662,'Speed Bin B-A'!P766,'Speed Bin B-A'!P870,'Speed Bin B-A'!P974,'Speed Bin B-A'!P1078,'Speed Bin B-A'!P1182,'Speed Bin B-A'!P1286,'Speed Bin B-A'!P1390,'Speed Bin B-A'!P1494,'Speed Bin B-A'!P1598,'Speed Bin B-A'!P1702,'Speed Bin B-A'!P1806,'Speed Bin B-A'!P1910,'Speed Bin B-A'!P2014,'Speed Bin B-A'!P2118,'Speed Bin B-A'!P2222,'Speed Bin B-A'!P2326,'Speed Bin B-A'!P2430,'Speed Bin B-A'!P2534,'Speed Bin B-A'!P2638,'Speed Bin B-A'!P2742,'Speed Bin B-A'!P2846)</f>
        <v>0</v>
      </c>
      <c r="Q343" s="273">
        <f>SUM('Speed Bin B-A'!Q38,'Speed Bin B-A'!Q142,'Speed Bin B-A'!Q246,'Speed Bin B-A'!Q350,'Speed Bin B-A'!Q454,'Speed Bin B-A'!Q558,'Speed Bin B-A'!Q662,'Speed Bin B-A'!Q766,'Speed Bin B-A'!Q870,'Speed Bin B-A'!Q974,'Speed Bin B-A'!Q1078,'Speed Bin B-A'!Q1182,'Speed Bin B-A'!Q1286,'Speed Bin B-A'!Q1390,'Speed Bin B-A'!Q1494,'Speed Bin B-A'!Q1598,'Speed Bin B-A'!Q1702,'Speed Bin B-A'!Q1806,'Speed Bin B-A'!Q1910,'Speed Bin B-A'!Q2014,'Speed Bin B-A'!Q2118,'Speed Bin B-A'!Q2222,'Speed Bin B-A'!Q2326,'Speed Bin B-A'!Q2430,'Speed Bin B-A'!Q2534,'Speed Bin B-A'!Q2638,'Speed Bin B-A'!Q2742,'Speed Bin B-A'!Q2846)</f>
        <v>0</v>
      </c>
      <c r="R343" s="273">
        <f>SUM('Speed Bin B-A'!R38,'Speed Bin B-A'!R142,'Speed Bin B-A'!R246,'Speed Bin B-A'!R350,'Speed Bin B-A'!R454,'Speed Bin B-A'!R558,'Speed Bin B-A'!R662,'Speed Bin B-A'!R766,'Speed Bin B-A'!R870,'Speed Bin B-A'!R974,'Speed Bin B-A'!R1078,'Speed Bin B-A'!R1182,'Speed Bin B-A'!R1286,'Speed Bin B-A'!R1390,'Speed Bin B-A'!R1494,'Speed Bin B-A'!R1598,'Speed Bin B-A'!R1702,'Speed Bin B-A'!R1806,'Speed Bin B-A'!R1910,'Speed Bin B-A'!R2014,'Speed Bin B-A'!R2118,'Speed Bin B-A'!R2222,'Speed Bin B-A'!R2326,'Speed Bin B-A'!R2430,'Speed Bin B-A'!R2534,'Speed Bin B-A'!R2638,'Speed Bin B-A'!R2742,'Speed Bin B-A'!R2846)</f>
        <v>0</v>
      </c>
      <c r="S343" s="273">
        <f>SUM('Speed Bin B-A'!S38,'Speed Bin B-A'!S142,'Speed Bin B-A'!S246,'Speed Bin B-A'!S350,'Speed Bin B-A'!S454,'Speed Bin B-A'!S558,'Speed Bin B-A'!S662,'Speed Bin B-A'!S766,'Speed Bin B-A'!S870,'Speed Bin B-A'!S974,'Speed Bin B-A'!S1078,'Speed Bin B-A'!S1182,'Speed Bin B-A'!S1286,'Speed Bin B-A'!S1390,'Speed Bin B-A'!S1494,'Speed Bin B-A'!S1598,'Speed Bin B-A'!S1702,'Speed Bin B-A'!S1806,'Speed Bin B-A'!S1910,'Speed Bin B-A'!S2014,'Speed Bin B-A'!S2118,'Speed Bin B-A'!S2222,'Speed Bin B-A'!S2326,'Speed Bin B-A'!S2430,'Speed Bin B-A'!S2534,'Speed Bin B-A'!S2638,'Speed Bin B-A'!S2742,'Speed Bin B-A'!S2846)</f>
        <v>0</v>
      </c>
      <c r="T343" s="273">
        <f>SUM('Speed Bin B-A'!T38,'Speed Bin B-A'!T142,'Speed Bin B-A'!T246,'Speed Bin B-A'!T350,'Speed Bin B-A'!T454,'Speed Bin B-A'!T558,'Speed Bin B-A'!T662,'Speed Bin B-A'!T766,'Speed Bin B-A'!T870,'Speed Bin B-A'!T974,'Speed Bin B-A'!T1078,'Speed Bin B-A'!T1182,'Speed Bin B-A'!T1286,'Speed Bin B-A'!T1390,'Speed Bin B-A'!T1494,'Speed Bin B-A'!T1598,'Speed Bin B-A'!T1702,'Speed Bin B-A'!T1806,'Speed Bin B-A'!T1910,'Speed Bin B-A'!T2014,'Speed Bin B-A'!T2118,'Speed Bin B-A'!T2222,'Speed Bin B-A'!T2326,'Speed Bin B-A'!T2430,'Speed Bin B-A'!T2534,'Speed Bin B-A'!T2638,'Speed Bin B-A'!T2742,'Speed Bin B-A'!T2846)</f>
        <v>0</v>
      </c>
      <c r="U343" s="273">
        <f>SUM('Speed Bin B-A'!U38,'Speed Bin B-A'!U142,'Speed Bin B-A'!U246,'Speed Bin B-A'!U350,'Speed Bin B-A'!U454,'Speed Bin B-A'!U558,'Speed Bin B-A'!U662,'Speed Bin B-A'!U766,'Speed Bin B-A'!U870,'Speed Bin B-A'!U974,'Speed Bin B-A'!U1078,'Speed Bin B-A'!U1182,'Speed Bin B-A'!U1286,'Speed Bin B-A'!U1390,'Speed Bin B-A'!U1494,'Speed Bin B-A'!U1598,'Speed Bin B-A'!U1702,'Speed Bin B-A'!U1806,'Speed Bin B-A'!U1910,'Speed Bin B-A'!U2014,'Speed Bin B-A'!U2118,'Speed Bin B-A'!U2222,'Speed Bin B-A'!U2326,'Speed Bin B-A'!U2430,'Speed Bin B-A'!U2534,'Speed Bin B-A'!U2638,'Speed Bin B-A'!U2742,'Speed Bin B-A'!U2846)</f>
        <v>0</v>
      </c>
      <c r="V343" s="274">
        <f>IFERROR(AVERAGE('Speed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19.573684210526316</v>
      </c>
      <c r="W343" s="274">
        <f>IFERROR(AVERAGE('Speed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23.142857142857142</v>
      </c>
      <c r="X343" s="282"/>
      <c r="Y343" s="282"/>
      <c r="Z343" s="281" t="s">
        <v>92</v>
      </c>
      <c r="AA343" s="277">
        <f>SUM(AA316:AA339)</f>
        <v>1375</v>
      </c>
      <c r="AB343" s="277">
        <f t="shared" ref="AB343:AS343" si="196">SUM(AB316:AB339)</f>
        <v>6549</v>
      </c>
      <c r="AC343" s="277">
        <f t="shared" si="196"/>
        <v>12087</v>
      </c>
      <c r="AD343" s="277">
        <f t="shared" si="196"/>
        <v>9633</v>
      </c>
      <c r="AE343" s="277">
        <f t="shared" si="196"/>
        <v>2984</v>
      </c>
      <c r="AF343" s="277">
        <f t="shared" si="196"/>
        <v>533</v>
      </c>
      <c r="AG343" s="277">
        <f t="shared" si="196"/>
        <v>134</v>
      </c>
      <c r="AH343" s="277">
        <f t="shared" si="196"/>
        <v>24</v>
      </c>
      <c r="AI343" s="277">
        <f t="shared" si="196"/>
        <v>5</v>
      </c>
      <c r="AJ343" s="277">
        <f t="shared" si="196"/>
        <v>0</v>
      </c>
      <c r="AK343" s="277">
        <f t="shared" si="196"/>
        <v>2</v>
      </c>
      <c r="AL343" s="277">
        <f t="shared" si="196"/>
        <v>3</v>
      </c>
      <c r="AM343" s="277">
        <f t="shared" si="196"/>
        <v>0</v>
      </c>
      <c r="AN343" s="277">
        <f t="shared" si="196"/>
        <v>0</v>
      </c>
      <c r="AO343" s="277">
        <f t="shared" si="196"/>
        <v>0</v>
      </c>
      <c r="AP343" s="277">
        <f t="shared" si="196"/>
        <v>0</v>
      </c>
      <c r="AQ343" s="277">
        <f t="shared" si="196"/>
        <v>0</v>
      </c>
      <c r="AR343" s="277">
        <f t="shared" si="196"/>
        <v>0</v>
      </c>
      <c r="AS343" s="277">
        <f t="shared" si="196"/>
        <v>0</v>
      </c>
      <c r="AT343" s="278">
        <f t="shared" si="193"/>
        <v>18.919047619047621</v>
      </c>
      <c r="AU343" s="278">
        <f t="shared" si="193"/>
        <v>24.085714285714282</v>
      </c>
    </row>
    <row r="344" spans="1:47" ht="13" thickTop="1" x14ac:dyDescent="0.25">
      <c r="A344" s="272">
        <v>0.29166666666666702</v>
      </c>
      <c r="B344" s="273">
        <f>SUM('Speed Bin B-A'!B39,'Speed Bin B-A'!B143,'Speed Bin B-A'!B247,'Speed Bin B-A'!B351,'Speed Bin B-A'!B455,'Speed Bin B-A'!B559,'Speed Bin B-A'!B663,'Speed Bin B-A'!B767,'Speed Bin B-A'!B871,'Speed Bin B-A'!B975,'Speed Bin B-A'!B1079,'Speed Bin B-A'!B1183,'Speed Bin B-A'!B1287,'Speed Bin B-A'!B1391,'Speed Bin B-A'!B1495,'Speed Bin B-A'!B1599,'Speed Bin B-A'!B1703,'Speed Bin B-A'!B1807,'Speed Bin B-A'!B1911,'Speed Bin B-A'!B2015,'Speed Bin B-A'!B2119,'Speed Bin B-A'!B2223,'Speed Bin B-A'!B2327,'Speed Bin B-A'!B2431,'Speed Bin B-A'!B2535,'Speed Bin B-A'!B2639,'Speed Bin B-A'!B2743,'Speed Bin B-A'!B2847)</f>
        <v>383</v>
      </c>
      <c r="C344" s="273">
        <f>SUM('Speed Bin B-A'!C39,'Speed Bin B-A'!C143,'Speed Bin B-A'!C247,'Speed Bin B-A'!C351,'Speed Bin B-A'!C455,'Speed Bin B-A'!C559,'Speed Bin B-A'!C663,'Speed Bin B-A'!C767,'Speed Bin B-A'!C871,'Speed Bin B-A'!C975,'Speed Bin B-A'!C1079,'Speed Bin B-A'!C1183,'Speed Bin B-A'!C1287,'Speed Bin B-A'!C1391,'Speed Bin B-A'!C1495,'Speed Bin B-A'!C1599,'Speed Bin B-A'!C1703,'Speed Bin B-A'!C1807,'Speed Bin B-A'!C1911,'Speed Bin B-A'!C2015,'Speed Bin B-A'!C2119,'Speed Bin B-A'!C2223,'Speed Bin B-A'!C2327,'Speed Bin B-A'!C2431,'Speed Bin B-A'!C2535,'Speed Bin B-A'!C2639,'Speed Bin B-A'!C2743,'Speed Bin B-A'!C2847)</f>
        <v>11</v>
      </c>
      <c r="D344" s="273">
        <f>SUM('Speed Bin B-A'!D39,'Speed Bin B-A'!D143,'Speed Bin B-A'!D247,'Speed Bin B-A'!D351,'Speed Bin B-A'!D455,'Speed Bin B-A'!D559,'Speed Bin B-A'!D663,'Speed Bin B-A'!D767,'Speed Bin B-A'!D871,'Speed Bin B-A'!D975,'Speed Bin B-A'!D1079,'Speed Bin B-A'!D1183,'Speed Bin B-A'!D1287,'Speed Bin B-A'!D1391,'Speed Bin B-A'!D1495,'Speed Bin B-A'!D1599,'Speed Bin B-A'!D1703,'Speed Bin B-A'!D1807,'Speed Bin B-A'!D1911,'Speed Bin B-A'!D2015,'Speed Bin B-A'!D2119,'Speed Bin B-A'!D2223,'Speed Bin B-A'!D2327,'Speed Bin B-A'!D2431,'Speed Bin B-A'!D2535,'Speed Bin B-A'!D2639,'Speed Bin B-A'!D2743,'Speed Bin B-A'!D2847)</f>
        <v>37</v>
      </c>
      <c r="E344" s="273">
        <f>SUM('Speed Bin B-A'!E39,'Speed Bin B-A'!E143,'Speed Bin B-A'!E247,'Speed Bin B-A'!E351,'Speed Bin B-A'!E455,'Speed Bin B-A'!E559,'Speed Bin B-A'!E663,'Speed Bin B-A'!E767,'Speed Bin B-A'!E871,'Speed Bin B-A'!E975,'Speed Bin B-A'!E1079,'Speed Bin B-A'!E1183,'Speed Bin B-A'!E1287,'Speed Bin B-A'!E1391,'Speed Bin B-A'!E1495,'Speed Bin B-A'!E1599,'Speed Bin B-A'!E1703,'Speed Bin B-A'!E1807,'Speed Bin B-A'!E1911,'Speed Bin B-A'!E2015,'Speed Bin B-A'!E2119,'Speed Bin B-A'!E2223,'Speed Bin B-A'!E2327,'Speed Bin B-A'!E2431,'Speed Bin B-A'!E2535,'Speed Bin B-A'!E2639,'Speed Bin B-A'!E2743,'Speed Bin B-A'!E2847)</f>
        <v>156</v>
      </c>
      <c r="F344" s="273">
        <f>SUM('Speed Bin B-A'!F39,'Speed Bin B-A'!F143,'Speed Bin B-A'!F247,'Speed Bin B-A'!F351,'Speed Bin B-A'!F455,'Speed Bin B-A'!F559,'Speed Bin B-A'!F663,'Speed Bin B-A'!F767,'Speed Bin B-A'!F871,'Speed Bin B-A'!F975,'Speed Bin B-A'!F1079,'Speed Bin B-A'!F1183,'Speed Bin B-A'!F1287,'Speed Bin B-A'!F1391,'Speed Bin B-A'!F1495,'Speed Bin B-A'!F1599,'Speed Bin B-A'!F1703,'Speed Bin B-A'!F1807,'Speed Bin B-A'!F1911,'Speed Bin B-A'!F2015,'Speed Bin B-A'!F2119,'Speed Bin B-A'!F2223,'Speed Bin B-A'!F2327,'Speed Bin B-A'!F2431,'Speed Bin B-A'!F2535,'Speed Bin B-A'!F2639,'Speed Bin B-A'!F2743,'Speed Bin B-A'!F2847)</f>
        <v>131</v>
      </c>
      <c r="G344" s="273">
        <f>SUM('Speed Bin B-A'!G39,'Speed Bin B-A'!G143,'Speed Bin B-A'!G247,'Speed Bin B-A'!G351,'Speed Bin B-A'!G455,'Speed Bin B-A'!G559,'Speed Bin B-A'!G663,'Speed Bin B-A'!G767,'Speed Bin B-A'!G871,'Speed Bin B-A'!G975,'Speed Bin B-A'!G1079,'Speed Bin B-A'!G1183,'Speed Bin B-A'!G1287,'Speed Bin B-A'!G1391,'Speed Bin B-A'!G1495,'Speed Bin B-A'!G1599,'Speed Bin B-A'!G1703,'Speed Bin B-A'!G1807,'Speed Bin B-A'!G1911,'Speed Bin B-A'!G2015,'Speed Bin B-A'!G2119,'Speed Bin B-A'!G2223,'Speed Bin B-A'!G2327,'Speed Bin B-A'!G2431,'Speed Bin B-A'!G2535,'Speed Bin B-A'!G2639,'Speed Bin B-A'!G2743,'Speed Bin B-A'!G2847)</f>
        <v>42</v>
      </c>
      <c r="H344" s="273">
        <f>SUM('Speed Bin B-A'!H39,'Speed Bin B-A'!H143,'Speed Bin B-A'!H247,'Speed Bin B-A'!H351,'Speed Bin B-A'!H455,'Speed Bin B-A'!H559,'Speed Bin B-A'!H663,'Speed Bin B-A'!H767,'Speed Bin B-A'!H871,'Speed Bin B-A'!H975,'Speed Bin B-A'!H1079,'Speed Bin B-A'!H1183,'Speed Bin B-A'!H1287,'Speed Bin B-A'!H1391,'Speed Bin B-A'!H1495,'Speed Bin B-A'!H1599,'Speed Bin B-A'!H1703,'Speed Bin B-A'!H1807,'Speed Bin B-A'!H1911,'Speed Bin B-A'!H2015,'Speed Bin B-A'!H2119,'Speed Bin B-A'!H2223,'Speed Bin B-A'!H2327,'Speed Bin B-A'!H2431,'Speed Bin B-A'!H2535,'Speed Bin B-A'!H2639,'Speed Bin B-A'!H2743,'Speed Bin B-A'!H2847)</f>
        <v>5</v>
      </c>
      <c r="I344" s="273">
        <f>SUM('Speed Bin B-A'!I39,'Speed Bin B-A'!I143,'Speed Bin B-A'!I247,'Speed Bin B-A'!I351,'Speed Bin B-A'!I455,'Speed Bin B-A'!I559,'Speed Bin B-A'!I663,'Speed Bin B-A'!I767,'Speed Bin B-A'!I871,'Speed Bin B-A'!I975,'Speed Bin B-A'!I1079,'Speed Bin B-A'!I1183,'Speed Bin B-A'!I1287,'Speed Bin B-A'!I1391,'Speed Bin B-A'!I1495,'Speed Bin B-A'!I1599,'Speed Bin B-A'!I1703,'Speed Bin B-A'!I1807,'Speed Bin B-A'!I1911,'Speed Bin B-A'!I2015,'Speed Bin B-A'!I2119,'Speed Bin B-A'!I2223,'Speed Bin B-A'!I2327,'Speed Bin B-A'!I2431,'Speed Bin B-A'!I2535,'Speed Bin B-A'!I2639,'Speed Bin B-A'!I2743,'Speed Bin B-A'!I2847)</f>
        <v>1</v>
      </c>
      <c r="J344" s="273">
        <f>SUM('Speed Bin B-A'!J39,'Speed Bin B-A'!J143,'Speed Bin B-A'!J247,'Speed Bin B-A'!J351,'Speed Bin B-A'!J455,'Speed Bin B-A'!J559,'Speed Bin B-A'!J663,'Speed Bin B-A'!J767,'Speed Bin B-A'!J871,'Speed Bin B-A'!J975,'Speed Bin B-A'!J1079,'Speed Bin B-A'!J1183,'Speed Bin B-A'!J1287,'Speed Bin B-A'!J1391,'Speed Bin B-A'!J1495,'Speed Bin B-A'!J1599,'Speed Bin B-A'!J1703,'Speed Bin B-A'!J1807,'Speed Bin B-A'!J1911,'Speed Bin B-A'!J2015,'Speed Bin B-A'!J2119,'Speed Bin B-A'!J2223,'Speed Bin B-A'!J2327,'Speed Bin B-A'!J2431,'Speed Bin B-A'!J2535,'Speed Bin B-A'!J2639,'Speed Bin B-A'!J2743,'Speed Bin B-A'!J2847)</f>
        <v>0</v>
      </c>
      <c r="K344" s="273">
        <f>SUM('Speed Bin B-A'!K39,'Speed Bin B-A'!K143,'Speed Bin B-A'!K247,'Speed Bin B-A'!K351,'Speed Bin B-A'!K455,'Speed Bin B-A'!K559,'Speed Bin B-A'!K663,'Speed Bin B-A'!K767,'Speed Bin B-A'!K871,'Speed Bin B-A'!K975,'Speed Bin B-A'!K1079,'Speed Bin B-A'!K1183,'Speed Bin B-A'!K1287,'Speed Bin B-A'!K1391,'Speed Bin B-A'!K1495,'Speed Bin B-A'!K1599,'Speed Bin B-A'!K1703,'Speed Bin B-A'!K1807,'Speed Bin B-A'!K1911,'Speed Bin B-A'!K2015,'Speed Bin B-A'!K2119,'Speed Bin B-A'!K2223,'Speed Bin B-A'!K2327,'Speed Bin B-A'!K2431,'Speed Bin B-A'!K2535,'Speed Bin B-A'!K2639,'Speed Bin B-A'!K2743,'Speed Bin B-A'!K2847)</f>
        <v>0</v>
      </c>
      <c r="L344" s="273">
        <f>SUM('Speed Bin B-A'!L39,'Speed Bin B-A'!L143,'Speed Bin B-A'!L247,'Speed Bin B-A'!L351,'Speed Bin B-A'!L455,'Speed Bin B-A'!L559,'Speed Bin B-A'!L663,'Speed Bin B-A'!L767,'Speed Bin B-A'!L871,'Speed Bin B-A'!L975,'Speed Bin B-A'!L1079,'Speed Bin B-A'!L1183,'Speed Bin B-A'!L1287,'Speed Bin B-A'!L1391,'Speed Bin B-A'!L1495,'Speed Bin B-A'!L1599,'Speed Bin B-A'!L1703,'Speed Bin B-A'!L1807,'Speed Bin B-A'!L1911,'Speed Bin B-A'!L2015,'Speed Bin B-A'!L2119,'Speed Bin B-A'!L2223,'Speed Bin B-A'!L2327,'Speed Bin B-A'!L2431,'Speed Bin B-A'!L2535,'Speed Bin B-A'!L2639,'Speed Bin B-A'!L2743,'Speed Bin B-A'!L2847)</f>
        <v>0</v>
      </c>
      <c r="M344" s="273">
        <f>SUM('Speed Bin B-A'!M39,'Speed Bin B-A'!M143,'Speed Bin B-A'!M247,'Speed Bin B-A'!M351,'Speed Bin B-A'!M455,'Speed Bin B-A'!M559,'Speed Bin B-A'!M663,'Speed Bin B-A'!M767,'Speed Bin B-A'!M871,'Speed Bin B-A'!M975,'Speed Bin B-A'!M1079,'Speed Bin B-A'!M1183,'Speed Bin B-A'!M1287,'Speed Bin B-A'!M1391,'Speed Bin B-A'!M1495,'Speed Bin B-A'!M1599,'Speed Bin B-A'!M1703,'Speed Bin B-A'!M1807,'Speed Bin B-A'!M1911,'Speed Bin B-A'!M2015,'Speed Bin B-A'!M2119,'Speed Bin B-A'!M2223,'Speed Bin B-A'!M2327,'Speed Bin B-A'!M2431,'Speed Bin B-A'!M2535,'Speed Bin B-A'!M2639,'Speed Bin B-A'!M2743,'Speed Bin B-A'!M2847)</f>
        <v>0</v>
      </c>
      <c r="N344" s="273">
        <f>SUM('Speed Bin B-A'!N39,'Speed Bin B-A'!N143,'Speed Bin B-A'!N247,'Speed Bin B-A'!N351,'Speed Bin B-A'!N455,'Speed Bin B-A'!N559,'Speed Bin B-A'!N663,'Speed Bin B-A'!N767,'Speed Bin B-A'!N871,'Speed Bin B-A'!N975,'Speed Bin B-A'!N1079,'Speed Bin B-A'!N1183,'Speed Bin B-A'!N1287,'Speed Bin B-A'!N1391,'Speed Bin B-A'!N1495,'Speed Bin B-A'!N1599,'Speed Bin B-A'!N1703,'Speed Bin B-A'!N1807,'Speed Bin B-A'!N1911,'Speed Bin B-A'!N2015,'Speed Bin B-A'!N2119,'Speed Bin B-A'!N2223,'Speed Bin B-A'!N2327,'Speed Bin B-A'!N2431,'Speed Bin B-A'!N2535,'Speed Bin B-A'!N2639,'Speed Bin B-A'!N2743,'Speed Bin B-A'!N2847)</f>
        <v>0</v>
      </c>
      <c r="O344" s="273">
        <f>SUM('Speed Bin B-A'!O39,'Speed Bin B-A'!O143,'Speed Bin B-A'!O247,'Speed Bin B-A'!O351,'Speed Bin B-A'!O455,'Speed Bin B-A'!O559,'Speed Bin B-A'!O663,'Speed Bin B-A'!O767,'Speed Bin B-A'!O871,'Speed Bin B-A'!O975,'Speed Bin B-A'!O1079,'Speed Bin B-A'!O1183,'Speed Bin B-A'!O1287,'Speed Bin B-A'!O1391,'Speed Bin B-A'!O1495,'Speed Bin B-A'!O1599,'Speed Bin B-A'!O1703,'Speed Bin B-A'!O1807,'Speed Bin B-A'!O1911,'Speed Bin B-A'!O2015,'Speed Bin B-A'!O2119,'Speed Bin B-A'!O2223,'Speed Bin B-A'!O2327,'Speed Bin B-A'!O2431,'Speed Bin B-A'!O2535,'Speed Bin B-A'!O2639,'Speed Bin B-A'!O2743,'Speed Bin B-A'!O2847)</f>
        <v>0</v>
      </c>
      <c r="P344" s="273">
        <f>SUM('Speed Bin B-A'!P39,'Speed Bin B-A'!P143,'Speed Bin B-A'!P247,'Speed Bin B-A'!P351,'Speed Bin B-A'!P455,'Speed Bin B-A'!P559,'Speed Bin B-A'!P663,'Speed Bin B-A'!P767,'Speed Bin B-A'!P871,'Speed Bin B-A'!P975,'Speed Bin B-A'!P1079,'Speed Bin B-A'!P1183,'Speed Bin B-A'!P1287,'Speed Bin B-A'!P1391,'Speed Bin B-A'!P1495,'Speed Bin B-A'!P1599,'Speed Bin B-A'!P1703,'Speed Bin B-A'!P1807,'Speed Bin B-A'!P1911,'Speed Bin B-A'!P2015,'Speed Bin B-A'!P2119,'Speed Bin B-A'!P2223,'Speed Bin B-A'!P2327,'Speed Bin B-A'!P2431,'Speed Bin B-A'!P2535,'Speed Bin B-A'!P2639,'Speed Bin B-A'!P2743,'Speed Bin B-A'!P2847)</f>
        <v>0</v>
      </c>
      <c r="Q344" s="273">
        <f>SUM('Speed Bin B-A'!Q39,'Speed Bin B-A'!Q143,'Speed Bin B-A'!Q247,'Speed Bin B-A'!Q351,'Speed Bin B-A'!Q455,'Speed Bin B-A'!Q559,'Speed Bin B-A'!Q663,'Speed Bin B-A'!Q767,'Speed Bin B-A'!Q871,'Speed Bin B-A'!Q975,'Speed Bin B-A'!Q1079,'Speed Bin B-A'!Q1183,'Speed Bin B-A'!Q1287,'Speed Bin B-A'!Q1391,'Speed Bin B-A'!Q1495,'Speed Bin B-A'!Q1599,'Speed Bin B-A'!Q1703,'Speed Bin B-A'!Q1807,'Speed Bin B-A'!Q1911,'Speed Bin B-A'!Q2015,'Speed Bin B-A'!Q2119,'Speed Bin B-A'!Q2223,'Speed Bin B-A'!Q2327,'Speed Bin B-A'!Q2431,'Speed Bin B-A'!Q2535,'Speed Bin B-A'!Q2639,'Speed Bin B-A'!Q2743,'Speed Bin B-A'!Q2847)</f>
        <v>0</v>
      </c>
      <c r="R344" s="273">
        <f>SUM('Speed Bin B-A'!R39,'Speed Bin B-A'!R143,'Speed Bin B-A'!R247,'Speed Bin B-A'!R351,'Speed Bin B-A'!R455,'Speed Bin B-A'!R559,'Speed Bin B-A'!R663,'Speed Bin B-A'!R767,'Speed Bin B-A'!R871,'Speed Bin B-A'!R975,'Speed Bin B-A'!R1079,'Speed Bin B-A'!R1183,'Speed Bin B-A'!R1287,'Speed Bin B-A'!R1391,'Speed Bin B-A'!R1495,'Speed Bin B-A'!R1599,'Speed Bin B-A'!R1703,'Speed Bin B-A'!R1807,'Speed Bin B-A'!R1911,'Speed Bin B-A'!R2015,'Speed Bin B-A'!R2119,'Speed Bin B-A'!R2223,'Speed Bin B-A'!R2327,'Speed Bin B-A'!R2431,'Speed Bin B-A'!R2535,'Speed Bin B-A'!R2639,'Speed Bin B-A'!R2743,'Speed Bin B-A'!R2847)</f>
        <v>0</v>
      </c>
      <c r="S344" s="273">
        <f>SUM('Speed Bin B-A'!S39,'Speed Bin B-A'!S143,'Speed Bin B-A'!S247,'Speed Bin B-A'!S351,'Speed Bin B-A'!S455,'Speed Bin B-A'!S559,'Speed Bin B-A'!S663,'Speed Bin B-A'!S767,'Speed Bin B-A'!S871,'Speed Bin B-A'!S975,'Speed Bin B-A'!S1079,'Speed Bin B-A'!S1183,'Speed Bin B-A'!S1287,'Speed Bin B-A'!S1391,'Speed Bin B-A'!S1495,'Speed Bin B-A'!S1599,'Speed Bin B-A'!S1703,'Speed Bin B-A'!S1807,'Speed Bin B-A'!S1911,'Speed Bin B-A'!S2015,'Speed Bin B-A'!S2119,'Speed Bin B-A'!S2223,'Speed Bin B-A'!S2327,'Speed Bin B-A'!S2431,'Speed Bin B-A'!S2535,'Speed Bin B-A'!S2639,'Speed Bin B-A'!S2743,'Speed Bin B-A'!S2847)</f>
        <v>0</v>
      </c>
      <c r="T344" s="273">
        <f>SUM('Speed Bin B-A'!T39,'Speed Bin B-A'!T143,'Speed Bin B-A'!T247,'Speed Bin B-A'!T351,'Speed Bin B-A'!T455,'Speed Bin B-A'!T559,'Speed Bin B-A'!T663,'Speed Bin B-A'!T767,'Speed Bin B-A'!T871,'Speed Bin B-A'!T975,'Speed Bin B-A'!T1079,'Speed Bin B-A'!T1183,'Speed Bin B-A'!T1287,'Speed Bin B-A'!T1391,'Speed Bin B-A'!T1495,'Speed Bin B-A'!T1599,'Speed Bin B-A'!T1703,'Speed Bin B-A'!T1807,'Speed Bin B-A'!T1911,'Speed Bin B-A'!T2015,'Speed Bin B-A'!T2119,'Speed Bin B-A'!T2223,'Speed Bin B-A'!T2327,'Speed Bin B-A'!T2431,'Speed Bin B-A'!T2535,'Speed Bin B-A'!T2639,'Speed Bin B-A'!T2743,'Speed Bin B-A'!T2847)</f>
        <v>0</v>
      </c>
      <c r="U344" s="273">
        <f>SUM('Speed Bin B-A'!U39,'Speed Bin B-A'!U143,'Speed Bin B-A'!U247,'Speed Bin B-A'!U351,'Speed Bin B-A'!U455,'Speed Bin B-A'!U559,'Speed Bin B-A'!U663,'Speed Bin B-A'!U767,'Speed Bin B-A'!U871,'Speed Bin B-A'!U975,'Speed Bin B-A'!U1079,'Speed Bin B-A'!U1183,'Speed Bin B-A'!U1287,'Speed Bin B-A'!U1391,'Speed Bin B-A'!U1495,'Speed Bin B-A'!U1599,'Speed Bin B-A'!U1703,'Speed Bin B-A'!U1807,'Speed Bin B-A'!U1911,'Speed Bin B-A'!U2015,'Speed Bin B-A'!U2119,'Speed Bin B-A'!U2223,'Speed Bin B-A'!U2327,'Speed Bin B-A'!U2431,'Speed Bin B-A'!U2535,'Speed Bin B-A'!U2639,'Speed Bin B-A'!U2743,'Speed Bin B-A'!U2847)</f>
        <v>0</v>
      </c>
      <c r="V344" s="274">
        <f>IFERROR(AVERAGE('Speed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20.631578947368421</v>
      </c>
      <c r="W344" s="274">
        <f>IFERROR(AVERAGE('Speed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24.414285714285715</v>
      </c>
      <c r="X344" s="282"/>
      <c r="Y344" s="282"/>
      <c r="Z344" s="267"/>
      <c r="AT344" s="267"/>
      <c r="AU344" s="267"/>
    </row>
    <row r="345" spans="1:47" x14ac:dyDescent="0.25">
      <c r="A345" s="272">
        <v>0.30208333333333298</v>
      </c>
      <c r="B345" s="273">
        <f>SUM('Speed Bin B-A'!B40,'Speed Bin B-A'!B144,'Speed Bin B-A'!B248,'Speed Bin B-A'!B352,'Speed Bin B-A'!B456,'Speed Bin B-A'!B560,'Speed Bin B-A'!B664,'Speed Bin B-A'!B768,'Speed Bin B-A'!B872,'Speed Bin B-A'!B976,'Speed Bin B-A'!B1080,'Speed Bin B-A'!B1184,'Speed Bin B-A'!B1288,'Speed Bin B-A'!B1392,'Speed Bin B-A'!B1496,'Speed Bin B-A'!B1600,'Speed Bin B-A'!B1704,'Speed Bin B-A'!B1808,'Speed Bin B-A'!B1912,'Speed Bin B-A'!B2016,'Speed Bin B-A'!B2120,'Speed Bin B-A'!B2224,'Speed Bin B-A'!B2328,'Speed Bin B-A'!B2432,'Speed Bin B-A'!B2536,'Speed Bin B-A'!B2640,'Speed Bin B-A'!B2744,'Speed Bin B-A'!B2848)</f>
        <v>435</v>
      </c>
      <c r="C345" s="273">
        <f>SUM('Speed Bin B-A'!C40,'Speed Bin B-A'!C144,'Speed Bin B-A'!C248,'Speed Bin B-A'!C352,'Speed Bin B-A'!C456,'Speed Bin B-A'!C560,'Speed Bin B-A'!C664,'Speed Bin B-A'!C768,'Speed Bin B-A'!C872,'Speed Bin B-A'!C976,'Speed Bin B-A'!C1080,'Speed Bin B-A'!C1184,'Speed Bin B-A'!C1288,'Speed Bin B-A'!C1392,'Speed Bin B-A'!C1496,'Speed Bin B-A'!C1600,'Speed Bin B-A'!C1704,'Speed Bin B-A'!C1808,'Speed Bin B-A'!C1912,'Speed Bin B-A'!C2016,'Speed Bin B-A'!C2120,'Speed Bin B-A'!C2224,'Speed Bin B-A'!C2328,'Speed Bin B-A'!C2432,'Speed Bin B-A'!C2536,'Speed Bin B-A'!C2640,'Speed Bin B-A'!C2744,'Speed Bin B-A'!C2848)</f>
        <v>14</v>
      </c>
      <c r="D345" s="273">
        <f>SUM('Speed Bin B-A'!D40,'Speed Bin B-A'!D144,'Speed Bin B-A'!D248,'Speed Bin B-A'!D352,'Speed Bin B-A'!D456,'Speed Bin B-A'!D560,'Speed Bin B-A'!D664,'Speed Bin B-A'!D768,'Speed Bin B-A'!D872,'Speed Bin B-A'!D976,'Speed Bin B-A'!D1080,'Speed Bin B-A'!D1184,'Speed Bin B-A'!D1288,'Speed Bin B-A'!D1392,'Speed Bin B-A'!D1496,'Speed Bin B-A'!D1600,'Speed Bin B-A'!D1704,'Speed Bin B-A'!D1808,'Speed Bin B-A'!D1912,'Speed Bin B-A'!D2016,'Speed Bin B-A'!D2120,'Speed Bin B-A'!D2224,'Speed Bin B-A'!D2328,'Speed Bin B-A'!D2432,'Speed Bin B-A'!D2536,'Speed Bin B-A'!D2640,'Speed Bin B-A'!D2744,'Speed Bin B-A'!D2848)</f>
        <v>48</v>
      </c>
      <c r="E345" s="273">
        <f>SUM('Speed Bin B-A'!E40,'Speed Bin B-A'!E144,'Speed Bin B-A'!E248,'Speed Bin B-A'!E352,'Speed Bin B-A'!E456,'Speed Bin B-A'!E560,'Speed Bin B-A'!E664,'Speed Bin B-A'!E768,'Speed Bin B-A'!E872,'Speed Bin B-A'!E976,'Speed Bin B-A'!E1080,'Speed Bin B-A'!E1184,'Speed Bin B-A'!E1288,'Speed Bin B-A'!E1392,'Speed Bin B-A'!E1496,'Speed Bin B-A'!E1600,'Speed Bin B-A'!E1704,'Speed Bin B-A'!E1808,'Speed Bin B-A'!E1912,'Speed Bin B-A'!E2016,'Speed Bin B-A'!E2120,'Speed Bin B-A'!E2224,'Speed Bin B-A'!E2328,'Speed Bin B-A'!E2432,'Speed Bin B-A'!E2536,'Speed Bin B-A'!E2640,'Speed Bin B-A'!E2744,'Speed Bin B-A'!E2848)</f>
        <v>216</v>
      </c>
      <c r="F345" s="273">
        <f>SUM('Speed Bin B-A'!F40,'Speed Bin B-A'!F144,'Speed Bin B-A'!F248,'Speed Bin B-A'!F352,'Speed Bin B-A'!F456,'Speed Bin B-A'!F560,'Speed Bin B-A'!F664,'Speed Bin B-A'!F768,'Speed Bin B-A'!F872,'Speed Bin B-A'!F976,'Speed Bin B-A'!F1080,'Speed Bin B-A'!F1184,'Speed Bin B-A'!F1288,'Speed Bin B-A'!F1392,'Speed Bin B-A'!F1496,'Speed Bin B-A'!F1600,'Speed Bin B-A'!F1704,'Speed Bin B-A'!F1808,'Speed Bin B-A'!F1912,'Speed Bin B-A'!F2016,'Speed Bin B-A'!F2120,'Speed Bin B-A'!F2224,'Speed Bin B-A'!F2328,'Speed Bin B-A'!F2432,'Speed Bin B-A'!F2536,'Speed Bin B-A'!F2640,'Speed Bin B-A'!F2744,'Speed Bin B-A'!F2848)</f>
        <v>115</v>
      </c>
      <c r="G345" s="273">
        <f>SUM('Speed Bin B-A'!G40,'Speed Bin B-A'!G144,'Speed Bin B-A'!G248,'Speed Bin B-A'!G352,'Speed Bin B-A'!G456,'Speed Bin B-A'!G560,'Speed Bin B-A'!G664,'Speed Bin B-A'!G768,'Speed Bin B-A'!G872,'Speed Bin B-A'!G976,'Speed Bin B-A'!G1080,'Speed Bin B-A'!G1184,'Speed Bin B-A'!G1288,'Speed Bin B-A'!G1392,'Speed Bin B-A'!G1496,'Speed Bin B-A'!G1600,'Speed Bin B-A'!G1704,'Speed Bin B-A'!G1808,'Speed Bin B-A'!G1912,'Speed Bin B-A'!G2016,'Speed Bin B-A'!G2120,'Speed Bin B-A'!G2224,'Speed Bin B-A'!G2328,'Speed Bin B-A'!G2432,'Speed Bin B-A'!G2536,'Speed Bin B-A'!G2640,'Speed Bin B-A'!G2744,'Speed Bin B-A'!G2848)</f>
        <v>30</v>
      </c>
      <c r="H345" s="273">
        <f>SUM('Speed Bin B-A'!H40,'Speed Bin B-A'!H144,'Speed Bin B-A'!H248,'Speed Bin B-A'!H352,'Speed Bin B-A'!H456,'Speed Bin B-A'!H560,'Speed Bin B-A'!H664,'Speed Bin B-A'!H768,'Speed Bin B-A'!H872,'Speed Bin B-A'!H976,'Speed Bin B-A'!H1080,'Speed Bin B-A'!H1184,'Speed Bin B-A'!H1288,'Speed Bin B-A'!H1392,'Speed Bin B-A'!H1496,'Speed Bin B-A'!H1600,'Speed Bin B-A'!H1704,'Speed Bin B-A'!H1808,'Speed Bin B-A'!H1912,'Speed Bin B-A'!H2016,'Speed Bin B-A'!H2120,'Speed Bin B-A'!H2224,'Speed Bin B-A'!H2328,'Speed Bin B-A'!H2432,'Speed Bin B-A'!H2536,'Speed Bin B-A'!H2640,'Speed Bin B-A'!H2744,'Speed Bin B-A'!H2848)</f>
        <v>9</v>
      </c>
      <c r="I345" s="273">
        <f>SUM('Speed Bin B-A'!I40,'Speed Bin B-A'!I144,'Speed Bin B-A'!I248,'Speed Bin B-A'!I352,'Speed Bin B-A'!I456,'Speed Bin B-A'!I560,'Speed Bin B-A'!I664,'Speed Bin B-A'!I768,'Speed Bin B-A'!I872,'Speed Bin B-A'!I976,'Speed Bin B-A'!I1080,'Speed Bin B-A'!I1184,'Speed Bin B-A'!I1288,'Speed Bin B-A'!I1392,'Speed Bin B-A'!I1496,'Speed Bin B-A'!I1600,'Speed Bin B-A'!I1704,'Speed Bin B-A'!I1808,'Speed Bin B-A'!I1912,'Speed Bin B-A'!I2016,'Speed Bin B-A'!I2120,'Speed Bin B-A'!I2224,'Speed Bin B-A'!I2328,'Speed Bin B-A'!I2432,'Speed Bin B-A'!I2536,'Speed Bin B-A'!I2640,'Speed Bin B-A'!I2744,'Speed Bin B-A'!I2848)</f>
        <v>2</v>
      </c>
      <c r="J345" s="273">
        <f>SUM('Speed Bin B-A'!J40,'Speed Bin B-A'!J144,'Speed Bin B-A'!J248,'Speed Bin B-A'!J352,'Speed Bin B-A'!J456,'Speed Bin B-A'!J560,'Speed Bin B-A'!J664,'Speed Bin B-A'!J768,'Speed Bin B-A'!J872,'Speed Bin B-A'!J976,'Speed Bin B-A'!J1080,'Speed Bin B-A'!J1184,'Speed Bin B-A'!J1288,'Speed Bin B-A'!J1392,'Speed Bin B-A'!J1496,'Speed Bin B-A'!J1600,'Speed Bin B-A'!J1704,'Speed Bin B-A'!J1808,'Speed Bin B-A'!J1912,'Speed Bin B-A'!J2016,'Speed Bin B-A'!J2120,'Speed Bin B-A'!J2224,'Speed Bin B-A'!J2328,'Speed Bin B-A'!J2432,'Speed Bin B-A'!J2536,'Speed Bin B-A'!J2640,'Speed Bin B-A'!J2744,'Speed Bin B-A'!J2848)</f>
        <v>1</v>
      </c>
      <c r="K345" s="273">
        <f>SUM('Speed Bin B-A'!K40,'Speed Bin B-A'!K144,'Speed Bin B-A'!K248,'Speed Bin B-A'!K352,'Speed Bin B-A'!K456,'Speed Bin B-A'!K560,'Speed Bin B-A'!K664,'Speed Bin B-A'!K768,'Speed Bin B-A'!K872,'Speed Bin B-A'!K976,'Speed Bin B-A'!K1080,'Speed Bin B-A'!K1184,'Speed Bin B-A'!K1288,'Speed Bin B-A'!K1392,'Speed Bin B-A'!K1496,'Speed Bin B-A'!K1600,'Speed Bin B-A'!K1704,'Speed Bin B-A'!K1808,'Speed Bin B-A'!K1912,'Speed Bin B-A'!K2016,'Speed Bin B-A'!K2120,'Speed Bin B-A'!K2224,'Speed Bin B-A'!K2328,'Speed Bin B-A'!K2432,'Speed Bin B-A'!K2536,'Speed Bin B-A'!K2640,'Speed Bin B-A'!K2744,'Speed Bin B-A'!K2848)</f>
        <v>0</v>
      </c>
      <c r="L345" s="273">
        <f>SUM('Speed Bin B-A'!L40,'Speed Bin B-A'!L144,'Speed Bin B-A'!L248,'Speed Bin B-A'!L352,'Speed Bin B-A'!L456,'Speed Bin B-A'!L560,'Speed Bin B-A'!L664,'Speed Bin B-A'!L768,'Speed Bin B-A'!L872,'Speed Bin B-A'!L976,'Speed Bin B-A'!L1080,'Speed Bin B-A'!L1184,'Speed Bin B-A'!L1288,'Speed Bin B-A'!L1392,'Speed Bin B-A'!L1496,'Speed Bin B-A'!L1600,'Speed Bin B-A'!L1704,'Speed Bin B-A'!L1808,'Speed Bin B-A'!L1912,'Speed Bin B-A'!L2016,'Speed Bin B-A'!L2120,'Speed Bin B-A'!L2224,'Speed Bin B-A'!L2328,'Speed Bin B-A'!L2432,'Speed Bin B-A'!L2536,'Speed Bin B-A'!L2640,'Speed Bin B-A'!L2744,'Speed Bin B-A'!L2848)</f>
        <v>0</v>
      </c>
      <c r="M345" s="273">
        <f>SUM('Speed Bin B-A'!M40,'Speed Bin B-A'!M144,'Speed Bin B-A'!M248,'Speed Bin B-A'!M352,'Speed Bin B-A'!M456,'Speed Bin B-A'!M560,'Speed Bin B-A'!M664,'Speed Bin B-A'!M768,'Speed Bin B-A'!M872,'Speed Bin B-A'!M976,'Speed Bin B-A'!M1080,'Speed Bin B-A'!M1184,'Speed Bin B-A'!M1288,'Speed Bin B-A'!M1392,'Speed Bin B-A'!M1496,'Speed Bin B-A'!M1600,'Speed Bin B-A'!M1704,'Speed Bin B-A'!M1808,'Speed Bin B-A'!M1912,'Speed Bin B-A'!M2016,'Speed Bin B-A'!M2120,'Speed Bin B-A'!M2224,'Speed Bin B-A'!M2328,'Speed Bin B-A'!M2432,'Speed Bin B-A'!M2536,'Speed Bin B-A'!M2640,'Speed Bin B-A'!M2744,'Speed Bin B-A'!M2848)</f>
        <v>0</v>
      </c>
      <c r="N345" s="273">
        <f>SUM('Speed Bin B-A'!N40,'Speed Bin B-A'!N144,'Speed Bin B-A'!N248,'Speed Bin B-A'!N352,'Speed Bin B-A'!N456,'Speed Bin B-A'!N560,'Speed Bin B-A'!N664,'Speed Bin B-A'!N768,'Speed Bin B-A'!N872,'Speed Bin B-A'!N976,'Speed Bin B-A'!N1080,'Speed Bin B-A'!N1184,'Speed Bin B-A'!N1288,'Speed Bin B-A'!N1392,'Speed Bin B-A'!N1496,'Speed Bin B-A'!N1600,'Speed Bin B-A'!N1704,'Speed Bin B-A'!N1808,'Speed Bin B-A'!N1912,'Speed Bin B-A'!N2016,'Speed Bin B-A'!N2120,'Speed Bin B-A'!N2224,'Speed Bin B-A'!N2328,'Speed Bin B-A'!N2432,'Speed Bin B-A'!N2536,'Speed Bin B-A'!N2640,'Speed Bin B-A'!N2744,'Speed Bin B-A'!N2848)</f>
        <v>0</v>
      </c>
      <c r="O345" s="273">
        <f>SUM('Speed Bin B-A'!O40,'Speed Bin B-A'!O144,'Speed Bin B-A'!O248,'Speed Bin B-A'!O352,'Speed Bin B-A'!O456,'Speed Bin B-A'!O560,'Speed Bin B-A'!O664,'Speed Bin B-A'!O768,'Speed Bin B-A'!O872,'Speed Bin B-A'!O976,'Speed Bin B-A'!O1080,'Speed Bin B-A'!O1184,'Speed Bin B-A'!O1288,'Speed Bin B-A'!O1392,'Speed Bin B-A'!O1496,'Speed Bin B-A'!O1600,'Speed Bin B-A'!O1704,'Speed Bin B-A'!O1808,'Speed Bin B-A'!O1912,'Speed Bin B-A'!O2016,'Speed Bin B-A'!O2120,'Speed Bin B-A'!O2224,'Speed Bin B-A'!O2328,'Speed Bin B-A'!O2432,'Speed Bin B-A'!O2536,'Speed Bin B-A'!O2640,'Speed Bin B-A'!O2744,'Speed Bin B-A'!O2848)</f>
        <v>0</v>
      </c>
      <c r="P345" s="273">
        <f>SUM('Speed Bin B-A'!P40,'Speed Bin B-A'!P144,'Speed Bin B-A'!P248,'Speed Bin B-A'!P352,'Speed Bin B-A'!P456,'Speed Bin B-A'!P560,'Speed Bin B-A'!P664,'Speed Bin B-A'!P768,'Speed Bin B-A'!P872,'Speed Bin B-A'!P976,'Speed Bin B-A'!P1080,'Speed Bin B-A'!P1184,'Speed Bin B-A'!P1288,'Speed Bin B-A'!P1392,'Speed Bin B-A'!P1496,'Speed Bin B-A'!P1600,'Speed Bin B-A'!P1704,'Speed Bin B-A'!P1808,'Speed Bin B-A'!P1912,'Speed Bin B-A'!P2016,'Speed Bin B-A'!P2120,'Speed Bin B-A'!P2224,'Speed Bin B-A'!P2328,'Speed Bin B-A'!P2432,'Speed Bin B-A'!P2536,'Speed Bin B-A'!P2640,'Speed Bin B-A'!P2744,'Speed Bin B-A'!P2848)</f>
        <v>0</v>
      </c>
      <c r="Q345" s="273">
        <f>SUM('Speed Bin B-A'!Q40,'Speed Bin B-A'!Q144,'Speed Bin B-A'!Q248,'Speed Bin B-A'!Q352,'Speed Bin B-A'!Q456,'Speed Bin B-A'!Q560,'Speed Bin B-A'!Q664,'Speed Bin B-A'!Q768,'Speed Bin B-A'!Q872,'Speed Bin B-A'!Q976,'Speed Bin B-A'!Q1080,'Speed Bin B-A'!Q1184,'Speed Bin B-A'!Q1288,'Speed Bin B-A'!Q1392,'Speed Bin B-A'!Q1496,'Speed Bin B-A'!Q1600,'Speed Bin B-A'!Q1704,'Speed Bin B-A'!Q1808,'Speed Bin B-A'!Q1912,'Speed Bin B-A'!Q2016,'Speed Bin B-A'!Q2120,'Speed Bin B-A'!Q2224,'Speed Bin B-A'!Q2328,'Speed Bin B-A'!Q2432,'Speed Bin B-A'!Q2536,'Speed Bin B-A'!Q2640,'Speed Bin B-A'!Q2744,'Speed Bin B-A'!Q2848)</f>
        <v>0</v>
      </c>
      <c r="R345" s="273">
        <f>SUM('Speed Bin B-A'!R40,'Speed Bin B-A'!R144,'Speed Bin B-A'!R248,'Speed Bin B-A'!R352,'Speed Bin B-A'!R456,'Speed Bin B-A'!R560,'Speed Bin B-A'!R664,'Speed Bin B-A'!R768,'Speed Bin B-A'!R872,'Speed Bin B-A'!R976,'Speed Bin B-A'!R1080,'Speed Bin B-A'!R1184,'Speed Bin B-A'!R1288,'Speed Bin B-A'!R1392,'Speed Bin B-A'!R1496,'Speed Bin B-A'!R1600,'Speed Bin B-A'!R1704,'Speed Bin B-A'!R1808,'Speed Bin B-A'!R1912,'Speed Bin B-A'!R2016,'Speed Bin B-A'!R2120,'Speed Bin B-A'!R2224,'Speed Bin B-A'!R2328,'Speed Bin B-A'!R2432,'Speed Bin B-A'!R2536,'Speed Bin B-A'!R2640,'Speed Bin B-A'!R2744,'Speed Bin B-A'!R2848)</f>
        <v>0</v>
      </c>
      <c r="S345" s="273">
        <f>SUM('Speed Bin B-A'!S40,'Speed Bin B-A'!S144,'Speed Bin B-A'!S248,'Speed Bin B-A'!S352,'Speed Bin B-A'!S456,'Speed Bin B-A'!S560,'Speed Bin B-A'!S664,'Speed Bin B-A'!S768,'Speed Bin B-A'!S872,'Speed Bin B-A'!S976,'Speed Bin B-A'!S1080,'Speed Bin B-A'!S1184,'Speed Bin B-A'!S1288,'Speed Bin B-A'!S1392,'Speed Bin B-A'!S1496,'Speed Bin B-A'!S1600,'Speed Bin B-A'!S1704,'Speed Bin B-A'!S1808,'Speed Bin B-A'!S1912,'Speed Bin B-A'!S2016,'Speed Bin B-A'!S2120,'Speed Bin B-A'!S2224,'Speed Bin B-A'!S2328,'Speed Bin B-A'!S2432,'Speed Bin B-A'!S2536,'Speed Bin B-A'!S2640,'Speed Bin B-A'!S2744,'Speed Bin B-A'!S2848)</f>
        <v>0</v>
      </c>
      <c r="T345" s="273">
        <f>SUM('Speed Bin B-A'!T40,'Speed Bin B-A'!T144,'Speed Bin B-A'!T248,'Speed Bin B-A'!T352,'Speed Bin B-A'!T456,'Speed Bin B-A'!T560,'Speed Bin B-A'!T664,'Speed Bin B-A'!T768,'Speed Bin B-A'!T872,'Speed Bin B-A'!T976,'Speed Bin B-A'!T1080,'Speed Bin B-A'!T1184,'Speed Bin B-A'!T1288,'Speed Bin B-A'!T1392,'Speed Bin B-A'!T1496,'Speed Bin B-A'!T1600,'Speed Bin B-A'!T1704,'Speed Bin B-A'!T1808,'Speed Bin B-A'!T1912,'Speed Bin B-A'!T2016,'Speed Bin B-A'!T2120,'Speed Bin B-A'!T2224,'Speed Bin B-A'!T2328,'Speed Bin B-A'!T2432,'Speed Bin B-A'!T2536,'Speed Bin B-A'!T2640,'Speed Bin B-A'!T2744,'Speed Bin B-A'!T2848)</f>
        <v>0</v>
      </c>
      <c r="U345" s="273">
        <f>SUM('Speed Bin B-A'!U40,'Speed Bin B-A'!U144,'Speed Bin B-A'!U248,'Speed Bin B-A'!U352,'Speed Bin B-A'!U456,'Speed Bin B-A'!U560,'Speed Bin B-A'!U664,'Speed Bin B-A'!U768,'Speed Bin B-A'!U872,'Speed Bin B-A'!U976,'Speed Bin B-A'!U1080,'Speed Bin B-A'!U1184,'Speed Bin B-A'!U1288,'Speed Bin B-A'!U1392,'Speed Bin B-A'!U1496,'Speed Bin B-A'!U1600,'Speed Bin B-A'!U1704,'Speed Bin B-A'!U1808,'Speed Bin B-A'!U1912,'Speed Bin B-A'!U2016,'Speed Bin B-A'!U2120,'Speed Bin B-A'!U2224,'Speed Bin B-A'!U2328,'Speed Bin B-A'!U2432,'Speed Bin B-A'!U2536,'Speed Bin B-A'!U2640,'Speed Bin B-A'!U2744,'Speed Bin B-A'!U2848)</f>
        <v>0</v>
      </c>
      <c r="V345" s="274">
        <f>IFERROR(AVERAGE('Speed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19.999999999999996</v>
      </c>
      <c r="W345" s="274">
        <f>IFERROR(AVERAGE('Speed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23.385714285714283</v>
      </c>
      <c r="X345" s="282"/>
      <c r="Y345" s="282"/>
    </row>
    <row r="346" spans="1:47" x14ac:dyDescent="0.25">
      <c r="A346" s="272">
        <v>0.3125</v>
      </c>
      <c r="B346" s="273">
        <f>SUM('Speed Bin B-A'!B41,'Speed Bin B-A'!B145,'Speed Bin B-A'!B249,'Speed Bin B-A'!B353,'Speed Bin B-A'!B457,'Speed Bin B-A'!B561,'Speed Bin B-A'!B665,'Speed Bin B-A'!B769,'Speed Bin B-A'!B873,'Speed Bin B-A'!B977,'Speed Bin B-A'!B1081,'Speed Bin B-A'!B1185,'Speed Bin B-A'!B1289,'Speed Bin B-A'!B1393,'Speed Bin B-A'!B1497,'Speed Bin B-A'!B1601,'Speed Bin B-A'!B1705,'Speed Bin B-A'!B1809,'Speed Bin B-A'!B1913,'Speed Bin B-A'!B2017,'Speed Bin B-A'!B2121,'Speed Bin B-A'!B2225,'Speed Bin B-A'!B2329,'Speed Bin B-A'!B2433,'Speed Bin B-A'!B2537,'Speed Bin B-A'!B2641,'Speed Bin B-A'!B2745,'Speed Bin B-A'!B2849)</f>
        <v>542</v>
      </c>
      <c r="C346" s="273">
        <f>SUM('Speed Bin B-A'!C41,'Speed Bin B-A'!C145,'Speed Bin B-A'!C249,'Speed Bin B-A'!C353,'Speed Bin B-A'!C457,'Speed Bin B-A'!C561,'Speed Bin B-A'!C665,'Speed Bin B-A'!C769,'Speed Bin B-A'!C873,'Speed Bin B-A'!C977,'Speed Bin B-A'!C1081,'Speed Bin B-A'!C1185,'Speed Bin B-A'!C1289,'Speed Bin B-A'!C1393,'Speed Bin B-A'!C1497,'Speed Bin B-A'!C1601,'Speed Bin B-A'!C1705,'Speed Bin B-A'!C1809,'Speed Bin B-A'!C1913,'Speed Bin B-A'!C2017,'Speed Bin B-A'!C2121,'Speed Bin B-A'!C2225,'Speed Bin B-A'!C2329,'Speed Bin B-A'!C2433,'Speed Bin B-A'!C2537,'Speed Bin B-A'!C2641,'Speed Bin B-A'!C2745,'Speed Bin B-A'!C2849)</f>
        <v>20</v>
      </c>
      <c r="D346" s="273">
        <f>SUM('Speed Bin B-A'!D41,'Speed Bin B-A'!D145,'Speed Bin B-A'!D249,'Speed Bin B-A'!D353,'Speed Bin B-A'!D457,'Speed Bin B-A'!D561,'Speed Bin B-A'!D665,'Speed Bin B-A'!D769,'Speed Bin B-A'!D873,'Speed Bin B-A'!D977,'Speed Bin B-A'!D1081,'Speed Bin B-A'!D1185,'Speed Bin B-A'!D1289,'Speed Bin B-A'!D1393,'Speed Bin B-A'!D1497,'Speed Bin B-A'!D1601,'Speed Bin B-A'!D1705,'Speed Bin B-A'!D1809,'Speed Bin B-A'!D1913,'Speed Bin B-A'!D2017,'Speed Bin B-A'!D2121,'Speed Bin B-A'!D2225,'Speed Bin B-A'!D2329,'Speed Bin B-A'!D2433,'Speed Bin B-A'!D2537,'Speed Bin B-A'!D2641,'Speed Bin B-A'!D2745,'Speed Bin B-A'!D2849)</f>
        <v>138</v>
      </c>
      <c r="E346" s="273">
        <f>SUM('Speed Bin B-A'!E41,'Speed Bin B-A'!E145,'Speed Bin B-A'!E249,'Speed Bin B-A'!E353,'Speed Bin B-A'!E457,'Speed Bin B-A'!E561,'Speed Bin B-A'!E665,'Speed Bin B-A'!E769,'Speed Bin B-A'!E873,'Speed Bin B-A'!E977,'Speed Bin B-A'!E1081,'Speed Bin B-A'!E1185,'Speed Bin B-A'!E1289,'Speed Bin B-A'!E1393,'Speed Bin B-A'!E1497,'Speed Bin B-A'!E1601,'Speed Bin B-A'!E1705,'Speed Bin B-A'!E1809,'Speed Bin B-A'!E1913,'Speed Bin B-A'!E2017,'Speed Bin B-A'!E2121,'Speed Bin B-A'!E2225,'Speed Bin B-A'!E2329,'Speed Bin B-A'!E2433,'Speed Bin B-A'!E2537,'Speed Bin B-A'!E2641,'Speed Bin B-A'!E2745,'Speed Bin B-A'!E2849)</f>
        <v>231</v>
      </c>
      <c r="F346" s="273">
        <f>SUM('Speed Bin B-A'!F41,'Speed Bin B-A'!F145,'Speed Bin B-A'!F249,'Speed Bin B-A'!F353,'Speed Bin B-A'!F457,'Speed Bin B-A'!F561,'Speed Bin B-A'!F665,'Speed Bin B-A'!F769,'Speed Bin B-A'!F873,'Speed Bin B-A'!F977,'Speed Bin B-A'!F1081,'Speed Bin B-A'!F1185,'Speed Bin B-A'!F1289,'Speed Bin B-A'!F1393,'Speed Bin B-A'!F1497,'Speed Bin B-A'!F1601,'Speed Bin B-A'!F1705,'Speed Bin B-A'!F1809,'Speed Bin B-A'!F1913,'Speed Bin B-A'!F2017,'Speed Bin B-A'!F2121,'Speed Bin B-A'!F2225,'Speed Bin B-A'!F2329,'Speed Bin B-A'!F2433,'Speed Bin B-A'!F2537,'Speed Bin B-A'!F2641,'Speed Bin B-A'!F2745,'Speed Bin B-A'!F2849)</f>
        <v>123</v>
      </c>
      <c r="G346" s="273">
        <f>SUM('Speed Bin B-A'!G41,'Speed Bin B-A'!G145,'Speed Bin B-A'!G249,'Speed Bin B-A'!G353,'Speed Bin B-A'!G457,'Speed Bin B-A'!G561,'Speed Bin B-A'!G665,'Speed Bin B-A'!G769,'Speed Bin B-A'!G873,'Speed Bin B-A'!G977,'Speed Bin B-A'!G1081,'Speed Bin B-A'!G1185,'Speed Bin B-A'!G1289,'Speed Bin B-A'!G1393,'Speed Bin B-A'!G1497,'Speed Bin B-A'!G1601,'Speed Bin B-A'!G1705,'Speed Bin B-A'!G1809,'Speed Bin B-A'!G1913,'Speed Bin B-A'!G2017,'Speed Bin B-A'!G2121,'Speed Bin B-A'!G2225,'Speed Bin B-A'!G2329,'Speed Bin B-A'!G2433,'Speed Bin B-A'!G2537,'Speed Bin B-A'!G2641,'Speed Bin B-A'!G2745,'Speed Bin B-A'!G2849)</f>
        <v>26</v>
      </c>
      <c r="H346" s="273">
        <f>SUM('Speed Bin B-A'!H41,'Speed Bin B-A'!H145,'Speed Bin B-A'!H249,'Speed Bin B-A'!H353,'Speed Bin B-A'!H457,'Speed Bin B-A'!H561,'Speed Bin B-A'!H665,'Speed Bin B-A'!H769,'Speed Bin B-A'!H873,'Speed Bin B-A'!H977,'Speed Bin B-A'!H1081,'Speed Bin B-A'!H1185,'Speed Bin B-A'!H1289,'Speed Bin B-A'!H1393,'Speed Bin B-A'!H1497,'Speed Bin B-A'!H1601,'Speed Bin B-A'!H1705,'Speed Bin B-A'!H1809,'Speed Bin B-A'!H1913,'Speed Bin B-A'!H2017,'Speed Bin B-A'!H2121,'Speed Bin B-A'!H2225,'Speed Bin B-A'!H2329,'Speed Bin B-A'!H2433,'Speed Bin B-A'!H2537,'Speed Bin B-A'!H2641,'Speed Bin B-A'!H2745,'Speed Bin B-A'!H2849)</f>
        <v>2</v>
      </c>
      <c r="I346" s="273">
        <f>SUM('Speed Bin B-A'!I41,'Speed Bin B-A'!I145,'Speed Bin B-A'!I249,'Speed Bin B-A'!I353,'Speed Bin B-A'!I457,'Speed Bin B-A'!I561,'Speed Bin B-A'!I665,'Speed Bin B-A'!I769,'Speed Bin B-A'!I873,'Speed Bin B-A'!I977,'Speed Bin B-A'!I1081,'Speed Bin B-A'!I1185,'Speed Bin B-A'!I1289,'Speed Bin B-A'!I1393,'Speed Bin B-A'!I1497,'Speed Bin B-A'!I1601,'Speed Bin B-A'!I1705,'Speed Bin B-A'!I1809,'Speed Bin B-A'!I1913,'Speed Bin B-A'!I2017,'Speed Bin B-A'!I2121,'Speed Bin B-A'!I2225,'Speed Bin B-A'!I2329,'Speed Bin B-A'!I2433,'Speed Bin B-A'!I2537,'Speed Bin B-A'!I2641,'Speed Bin B-A'!I2745,'Speed Bin B-A'!I2849)</f>
        <v>2</v>
      </c>
      <c r="J346" s="273">
        <f>SUM('Speed Bin B-A'!J41,'Speed Bin B-A'!J145,'Speed Bin B-A'!J249,'Speed Bin B-A'!J353,'Speed Bin B-A'!J457,'Speed Bin B-A'!J561,'Speed Bin B-A'!J665,'Speed Bin B-A'!J769,'Speed Bin B-A'!J873,'Speed Bin B-A'!J977,'Speed Bin B-A'!J1081,'Speed Bin B-A'!J1185,'Speed Bin B-A'!J1289,'Speed Bin B-A'!J1393,'Speed Bin B-A'!J1497,'Speed Bin B-A'!J1601,'Speed Bin B-A'!J1705,'Speed Bin B-A'!J1809,'Speed Bin B-A'!J1913,'Speed Bin B-A'!J2017,'Speed Bin B-A'!J2121,'Speed Bin B-A'!J2225,'Speed Bin B-A'!J2329,'Speed Bin B-A'!J2433,'Speed Bin B-A'!J2537,'Speed Bin B-A'!J2641,'Speed Bin B-A'!J2745,'Speed Bin B-A'!J2849)</f>
        <v>0</v>
      </c>
      <c r="K346" s="273">
        <f>SUM('Speed Bin B-A'!K41,'Speed Bin B-A'!K145,'Speed Bin B-A'!K249,'Speed Bin B-A'!K353,'Speed Bin B-A'!K457,'Speed Bin B-A'!K561,'Speed Bin B-A'!K665,'Speed Bin B-A'!K769,'Speed Bin B-A'!K873,'Speed Bin B-A'!K977,'Speed Bin B-A'!K1081,'Speed Bin B-A'!K1185,'Speed Bin B-A'!K1289,'Speed Bin B-A'!K1393,'Speed Bin B-A'!K1497,'Speed Bin B-A'!K1601,'Speed Bin B-A'!K1705,'Speed Bin B-A'!K1809,'Speed Bin B-A'!K1913,'Speed Bin B-A'!K2017,'Speed Bin B-A'!K2121,'Speed Bin B-A'!K2225,'Speed Bin B-A'!K2329,'Speed Bin B-A'!K2433,'Speed Bin B-A'!K2537,'Speed Bin B-A'!K2641,'Speed Bin B-A'!K2745,'Speed Bin B-A'!K2849)</f>
        <v>0</v>
      </c>
      <c r="L346" s="273">
        <f>SUM('Speed Bin B-A'!L41,'Speed Bin B-A'!L145,'Speed Bin B-A'!L249,'Speed Bin B-A'!L353,'Speed Bin B-A'!L457,'Speed Bin B-A'!L561,'Speed Bin B-A'!L665,'Speed Bin B-A'!L769,'Speed Bin B-A'!L873,'Speed Bin B-A'!L977,'Speed Bin B-A'!L1081,'Speed Bin B-A'!L1185,'Speed Bin B-A'!L1289,'Speed Bin B-A'!L1393,'Speed Bin B-A'!L1497,'Speed Bin B-A'!L1601,'Speed Bin B-A'!L1705,'Speed Bin B-A'!L1809,'Speed Bin B-A'!L1913,'Speed Bin B-A'!L2017,'Speed Bin B-A'!L2121,'Speed Bin B-A'!L2225,'Speed Bin B-A'!L2329,'Speed Bin B-A'!L2433,'Speed Bin B-A'!L2537,'Speed Bin B-A'!L2641,'Speed Bin B-A'!L2745,'Speed Bin B-A'!L2849)</f>
        <v>0</v>
      </c>
      <c r="M346" s="273">
        <f>SUM('Speed Bin B-A'!M41,'Speed Bin B-A'!M145,'Speed Bin B-A'!M249,'Speed Bin B-A'!M353,'Speed Bin B-A'!M457,'Speed Bin B-A'!M561,'Speed Bin B-A'!M665,'Speed Bin B-A'!M769,'Speed Bin B-A'!M873,'Speed Bin B-A'!M977,'Speed Bin B-A'!M1081,'Speed Bin B-A'!M1185,'Speed Bin B-A'!M1289,'Speed Bin B-A'!M1393,'Speed Bin B-A'!M1497,'Speed Bin B-A'!M1601,'Speed Bin B-A'!M1705,'Speed Bin B-A'!M1809,'Speed Bin B-A'!M1913,'Speed Bin B-A'!M2017,'Speed Bin B-A'!M2121,'Speed Bin B-A'!M2225,'Speed Bin B-A'!M2329,'Speed Bin B-A'!M2433,'Speed Bin B-A'!M2537,'Speed Bin B-A'!M2641,'Speed Bin B-A'!M2745,'Speed Bin B-A'!M2849)</f>
        <v>0</v>
      </c>
      <c r="N346" s="273">
        <f>SUM('Speed Bin B-A'!N41,'Speed Bin B-A'!N145,'Speed Bin B-A'!N249,'Speed Bin B-A'!N353,'Speed Bin B-A'!N457,'Speed Bin B-A'!N561,'Speed Bin B-A'!N665,'Speed Bin B-A'!N769,'Speed Bin B-A'!N873,'Speed Bin B-A'!N977,'Speed Bin B-A'!N1081,'Speed Bin B-A'!N1185,'Speed Bin B-A'!N1289,'Speed Bin B-A'!N1393,'Speed Bin B-A'!N1497,'Speed Bin B-A'!N1601,'Speed Bin B-A'!N1705,'Speed Bin B-A'!N1809,'Speed Bin B-A'!N1913,'Speed Bin B-A'!N2017,'Speed Bin B-A'!N2121,'Speed Bin B-A'!N2225,'Speed Bin B-A'!N2329,'Speed Bin B-A'!N2433,'Speed Bin B-A'!N2537,'Speed Bin B-A'!N2641,'Speed Bin B-A'!N2745,'Speed Bin B-A'!N2849)</f>
        <v>0</v>
      </c>
      <c r="O346" s="273">
        <f>SUM('Speed Bin B-A'!O41,'Speed Bin B-A'!O145,'Speed Bin B-A'!O249,'Speed Bin B-A'!O353,'Speed Bin B-A'!O457,'Speed Bin B-A'!O561,'Speed Bin B-A'!O665,'Speed Bin B-A'!O769,'Speed Bin B-A'!O873,'Speed Bin B-A'!O977,'Speed Bin B-A'!O1081,'Speed Bin B-A'!O1185,'Speed Bin B-A'!O1289,'Speed Bin B-A'!O1393,'Speed Bin B-A'!O1497,'Speed Bin B-A'!O1601,'Speed Bin B-A'!O1705,'Speed Bin B-A'!O1809,'Speed Bin B-A'!O1913,'Speed Bin B-A'!O2017,'Speed Bin B-A'!O2121,'Speed Bin B-A'!O2225,'Speed Bin B-A'!O2329,'Speed Bin B-A'!O2433,'Speed Bin B-A'!O2537,'Speed Bin B-A'!O2641,'Speed Bin B-A'!O2745,'Speed Bin B-A'!O2849)</f>
        <v>0</v>
      </c>
      <c r="P346" s="273">
        <f>SUM('Speed Bin B-A'!P41,'Speed Bin B-A'!P145,'Speed Bin B-A'!P249,'Speed Bin B-A'!P353,'Speed Bin B-A'!P457,'Speed Bin B-A'!P561,'Speed Bin B-A'!P665,'Speed Bin B-A'!P769,'Speed Bin B-A'!P873,'Speed Bin B-A'!P977,'Speed Bin B-A'!P1081,'Speed Bin B-A'!P1185,'Speed Bin B-A'!P1289,'Speed Bin B-A'!P1393,'Speed Bin B-A'!P1497,'Speed Bin B-A'!P1601,'Speed Bin B-A'!P1705,'Speed Bin B-A'!P1809,'Speed Bin B-A'!P1913,'Speed Bin B-A'!P2017,'Speed Bin B-A'!P2121,'Speed Bin B-A'!P2225,'Speed Bin B-A'!P2329,'Speed Bin B-A'!P2433,'Speed Bin B-A'!P2537,'Speed Bin B-A'!P2641,'Speed Bin B-A'!P2745,'Speed Bin B-A'!P2849)</f>
        <v>0</v>
      </c>
      <c r="Q346" s="273">
        <f>SUM('Speed Bin B-A'!Q41,'Speed Bin B-A'!Q145,'Speed Bin B-A'!Q249,'Speed Bin B-A'!Q353,'Speed Bin B-A'!Q457,'Speed Bin B-A'!Q561,'Speed Bin B-A'!Q665,'Speed Bin B-A'!Q769,'Speed Bin B-A'!Q873,'Speed Bin B-A'!Q977,'Speed Bin B-A'!Q1081,'Speed Bin B-A'!Q1185,'Speed Bin B-A'!Q1289,'Speed Bin B-A'!Q1393,'Speed Bin B-A'!Q1497,'Speed Bin B-A'!Q1601,'Speed Bin B-A'!Q1705,'Speed Bin B-A'!Q1809,'Speed Bin B-A'!Q1913,'Speed Bin B-A'!Q2017,'Speed Bin B-A'!Q2121,'Speed Bin B-A'!Q2225,'Speed Bin B-A'!Q2329,'Speed Bin B-A'!Q2433,'Speed Bin B-A'!Q2537,'Speed Bin B-A'!Q2641,'Speed Bin B-A'!Q2745,'Speed Bin B-A'!Q2849)</f>
        <v>0</v>
      </c>
      <c r="R346" s="273">
        <f>SUM('Speed Bin B-A'!R41,'Speed Bin B-A'!R145,'Speed Bin B-A'!R249,'Speed Bin B-A'!R353,'Speed Bin B-A'!R457,'Speed Bin B-A'!R561,'Speed Bin B-A'!R665,'Speed Bin B-A'!R769,'Speed Bin B-A'!R873,'Speed Bin B-A'!R977,'Speed Bin B-A'!R1081,'Speed Bin B-A'!R1185,'Speed Bin B-A'!R1289,'Speed Bin B-A'!R1393,'Speed Bin B-A'!R1497,'Speed Bin B-A'!R1601,'Speed Bin B-A'!R1705,'Speed Bin B-A'!R1809,'Speed Bin B-A'!R1913,'Speed Bin B-A'!R2017,'Speed Bin B-A'!R2121,'Speed Bin B-A'!R2225,'Speed Bin B-A'!R2329,'Speed Bin B-A'!R2433,'Speed Bin B-A'!R2537,'Speed Bin B-A'!R2641,'Speed Bin B-A'!R2745,'Speed Bin B-A'!R2849)</f>
        <v>0</v>
      </c>
      <c r="S346" s="273">
        <f>SUM('Speed Bin B-A'!S41,'Speed Bin B-A'!S145,'Speed Bin B-A'!S249,'Speed Bin B-A'!S353,'Speed Bin B-A'!S457,'Speed Bin B-A'!S561,'Speed Bin B-A'!S665,'Speed Bin B-A'!S769,'Speed Bin B-A'!S873,'Speed Bin B-A'!S977,'Speed Bin B-A'!S1081,'Speed Bin B-A'!S1185,'Speed Bin B-A'!S1289,'Speed Bin B-A'!S1393,'Speed Bin B-A'!S1497,'Speed Bin B-A'!S1601,'Speed Bin B-A'!S1705,'Speed Bin B-A'!S1809,'Speed Bin B-A'!S1913,'Speed Bin B-A'!S2017,'Speed Bin B-A'!S2121,'Speed Bin B-A'!S2225,'Speed Bin B-A'!S2329,'Speed Bin B-A'!S2433,'Speed Bin B-A'!S2537,'Speed Bin B-A'!S2641,'Speed Bin B-A'!S2745,'Speed Bin B-A'!S2849)</f>
        <v>0</v>
      </c>
      <c r="T346" s="273">
        <f>SUM('Speed Bin B-A'!T41,'Speed Bin B-A'!T145,'Speed Bin B-A'!T249,'Speed Bin B-A'!T353,'Speed Bin B-A'!T457,'Speed Bin B-A'!T561,'Speed Bin B-A'!T665,'Speed Bin B-A'!T769,'Speed Bin B-A'!T873,'Speed Bin B-A'!T977,'Speed Bin B-A'!T1081,'Speed Bin B-A'!T1185,'Speed Bin B-A'!T1289,'Speed Bin B-A'!T1393,'Speed Bin B-A'!T1497,'Speed Bin B-A'!T1601,'Speed Bin B-A'!T1705,'Speed Bin B-A'!T1809,'Speed Bin B-A'!T1913,'Speed Bin B-A'!T2017,'Speed Bin B-A'!T2121,'Speed Bin B-A'!T2225,'Speed Bin B-A'!T2329,'Speed Bin B-A'!T2433,'Speed Bin B-A'!T2537,'Speed Bin B-A'!T2641,'Speed Bin B-A'!T2745,'Speed Bin B-A'!T2849)</f>
        <v>0</v>
      </c>
      <c r="U346" s="273">
        <f>SUM('Speed Bin B-A'!U41,'Speed Bin B-A'!U145,'Speed Bin B-A'!U249,'Speed Bin B-A'!U353,'Speed Bin B-A'!U457,'Speed Bin B-A'!U561,'Speed Bin B-A'!U665,'Speed Bin B-A'!U769,'Speed Bin B-A'!U873,'Speed Bin B-A'!U977,'Speed Bin B-A'!U1081,'Speed Bin B-A'!U1185,'Speed Bin B-A'!U1289,'Speed Bin B-A'!U1393,'Speed Bin B-A'!U1497,'Speed Bin B-A'!U1601,'Speed Bin B-A'!U1705,'Speed Bin B-A'!U1809,'Speed Bin B-A'!U1913,'Speed Bin B-A'!U2017,'Speed Bin B-A'!U2121,'Speed Bin B-A'!U2225,'Speed Bin B-A'!U2329,'Speed Bin B-A'!U2433,'Speed Bin B-A'!U2537,'Speed Bin B-A'!U2641,'Speed Bin B-A'!U2745,'Speed Bin B-A'!U2849)</f>
        <v>0</v>
      </c>
      <c r="V346" s="274">
        <f>IFERROR(AVERAGE('Speed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18.770000000000003</v>
      </c>
      <c r="W346" s="274">
        <f>IFERROR(AVERAGE('Speed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21.87857142857143</v>
      </c>
      <c r="X346" s="282"/>
      <c r="Y346" s="282"/>
    </row>
    <row r="347" spans="1:47" x14ac:dyDescent="0.25">
      <c r="A347" s="272">
        <v>0.32291666666666702</v>
      </c>
      <c r="B347" s="273">
        <f>SUM('Speed Bin B-A'!B42,'Speed Bin B-A'!B146,'Speed Bin B-A'!B250,'Speed Bin B-A'!B354,'Speed Bin B-A'!B458,'Speed Bin B-A'!B562,'Speed Bin B-A'!B666,'Speed Bin B-A'!B770,'Speed Bin B-A'!B874,'Speed Bin B-A'!B978,'Speed Bin B-A'!B1082,'Speed Bin B-A'!B1186,'Speed Bin B-A'!B1290,'Speed Bin B-A'!B1394,'Speed Bin B-A'!B1498,'Speed Bin B-A'!B1602,'Speed Bin B-A'!B1706,'Speed Bin B-A'!B1810,'Speed Bin B-A'!B1914,'Speed Bin B-A'!B2018,'Speed Bin B-A'!B2122,'Speed Bin B-A'!B2226,'Speed Bin B-A'!B2330,'Speed Bin B-A'!B2434,'Speed Bin B-A'!B2538,'Speed Bin B-A'!B2642,'Speed Bin B-A'!B2746,'Speed Bin B-A'!B2850)</f>
        <v>501</v>
      </c>
      <c r="C347" s="273">
        <f>SUM('Speed Bin B-A'!C42,'Speed Bin B-A'!C146,'Speed Bin B-A'!C250,'Speed Bin B-A'!C354,'Speed Bin B-A'!C458,'Speed Bin B-A'!C562,'Speed Bin B-A'!C666,'Speed Bin B-A'!C770,'Speed Bin B-A'!C874,'Speed Bin B-A'!C978,'Speed Bin B-A'!C1082,'Speed Bin B-A'!C1186,'Speed Bin B-A'!C1290,'Speed Bin B-A'!C1394,'Speed Bin B-A'!C1498,'Speed Bin B-A'!C1602,'Speed Bin B-A'!C1706,'Speed Bin B-A'!C1810,'Speed Bin B-A'!C1914,'Speed Bin B-A'!C2018,'Speed Bin B-A'!C2122,'Speed Bin B-A'!C2226,'Speed Bin B-A'!C2330,'Speed Bin B-A'!C2434,'Speed Bin B-A'!C2538,'Speed Bin B-A'!C2642,'Speed Bin B-A'!C2746,'Speed Bin B-A'!C2850)</f>
        <v>27</v>
      </c>
      <c r="D347" s="273">
        <f>SUM('Speed Bin B-A'!D42,'Speed Bin B-A'!D146,'Speed Bin B-A'!D250,'Speed Bin B-A'!D354,'Speed Bin B-A'!D458,'Speed Bin B-A'!D562,'Speed Bin B-A'!D666,'Speed Bin B-A'!D770,'Speed Bin B-A'!D874,'Speed Bin B-A'!D978,'Speed Bin B-A'!D1082,'Speed Bin B-A'!D1186,'Speed Bin B-A'!D1290,'Speed Bin B-A'!D1394,'Speed Bin B-A'!D1498,'Speed Bin B-A'!D1602,'Speed Bin B-A'!D1706,'Speed Bin B-A'!D1810,'Speed Bin B-A'!D1914,'Speed Bin B-A'!D2018,'Speed Bin B-A'!D2122,'Speed Bin B-A'!D2226,'Speed Bin B-A'!D2330,'Speed Bin B-A'!D2434,'Speed Bin B-A'!D2538,'Speed Bin B-A'!D2642,'Speed Bin B-A'!D2746,'Speed Bin B-A'!D2850)</f>
        <v>116</v>
      </c>
      <c r="E347" s="273">
        <f>SUM('Speed Bin B-A'!E42,'Speed Bin B-A'!E146,'Speed Bin B-A'!E250,'Speed Bin B-A'!E354,'Speed Bin B-A'!E458,'Speed Bin B-A'!E562,'Speed Bin B-A'!E666,'Speed Bin B-A'!E770,'Speed Bin B-A'!E874,'Speed Bin B-A'!E978,'Speed Bin B-A'!E1082,'Speed Bin B-A'!E1186,'Speed Bin B-A'!E1290,'Speed Bin B-A'!E1394,'Speed Bin B-A'!E1498,'Speed Bin B-A'!E1602,'Speed Bin B-A'!E1706,'Speed Bin B-A'!E1810,'Speed Bin B-A'!E1914,'Speed Bin B-A'!E2018,'Speed Bin B-A'!E2122,'Speed Bin B-A'!E2226,'Speed Bin B-A'!E2330,'Speed Bin B-A'!E2434,'Speed Bin B-A'!E2538,'Speed Bin B-A'!E2642,'Speed Bin B-A'!E2746,'Speed Bin B-A'!E2850)</f>
        <v>197</v>
      </c>
      <c r="F347" s="273">
        <f>SUM('Speed Bin B-A'!F42,'Speed Bin B-A'!F146,'Speed Bin B-A'!F250,'Speed Bin B-A'!F354,'Speed Bin B-A'!F458,'Speed Bin B-A'!F562,'Speed Bin B-A'!F666,'Speed Bin B-A'!F770,'Speed Bin B-A'!F874,'Speed Bin B-A'!F978,'Speed Bin B-A'!F1082,'Speed Bin B-A'!F1186,'Speed Bin B-A'!F1290,'Speed Bin B-A'!F1394,'Speed Bin B-A'!F1498,'Speed Bin B-A'!F1602,'Speed Bin B-A'!F1706,'Speed Bin B-A'!F1810,'Speed Bin B-A'!F1914,'Speed Bin B-A'!F2018,'Speed Bin B-A'!F2122,'Speed Bin B-A'!F2226,'Speed Bin B-A'!F2330,'Speed Bin B-A'!F2434,'Speed Bin B-A'!F2538,'Speed Bin B-A'!F2642,'Speed Bin B-A'!F2746,'Speed Bin B-A'!F2850)</f>
        <v>118</v>
      </c>
      <c r="G347" s="273">
        <f>SUM('Speed Bin B-A'!G42,'Speed Bin B-A'!G146,'Speed Bin B-A'!G250,'Speed Bin B-A'!G354,'Speed Bin B-A'!G458,'Speed Bin B-A'!G562,'Speed Bin B-A'!G666,'Speed Bin B-A'!G770,'Speed Bin B-A'!G874,'Speed Bin B-A'!G978,'Speed Bin B-A'!G1082,'Speed Bin B-A'!G1186,'Speed Bin B-A'!G1290,'Speed Bin B-A'!G1394,'Speed Bin B-A'!G1498,'Speed Bin B-A'!G1602,'Speed Bin B-A'!G1706,'Speed Bin B-A'!G1810,'Speed Bin B-A'!G1914,'Speed Bin B-A'!G2018,'Speed Bin B-A'!G2122,'Speed Bin B-A'!G2226,'Speed Bin B-A'!G2330,'Speed Bin B-A'!G2434,'Speed Bin B-A'!G2538,'Speed Bin B-A'!G2642,'Speed Bin B-A'!G2746,'Speed Bin B-A'!G2850)</f>
        <v>35</v>
      </c>
      <c r="H347" s="273">
        <f>SUM('Speed Bin B-A'!H42,'Speed Bin B-A'!H146,'Speed Bin B-A'!H250,'Speed Bin B-A'!H354,'Speed Bin B-A'!H458,'Speed Bin B-A'!H562,'Speed Bin B-A'!H666,'Speed Bin B-A'!H770,'Speed Bin B-A'!H874,'Speed Bin B-A'!H978,'Speed Bin B-A'!H1082,'Speed Bin B-A'!H1186,'Speed Bin B-A'!H1290,'Speed Bin B-A'!H1394,'Speed Bin B-A'!H1498,'Speed Bin B-A'!H1602,'Speed Bin B-A'!H1706,'Speed Bin B-A'!H1810,'Speed Bin B-A'!H1914,'Speed Bin B-A'!H2018,'Speed Bin B-A'!H2122,'Speed Bin B-A'!H2226,'Speed Bin B-A'!H2330,'Speed Bin B-A'!H2434,'Speed Bin B-A'!H2538,'Speed Bin B-A'!H2642,'Speed Bin B-A'!H2746,'Speed Bin B-A'!H2850)</f>
        <v>5</v>
      </c>
      <c r="I347" s="273">
        <f>SUM('Speed Bin B-A'!I42,'Speed Bin B-A'!I146,'Speed Bin B-A'!I250,'Speed Bin B-A'!I354,'Speed Bin B-A'!I458,'Speed Bin B-A'!I562,'Speed Bin B-A'!I666,'Speed Bin B-A'!I770,'Speed Bin B-A'!I874,'Speed Bin B-A'!I978,'Speed Bin B-A'!I1082,'Speed Bin B-A'!I1186,'Speed Bin B-A'!I1290,'Speed Bin B-A'!I1394,'Speed Bin B-A'!I1498,'Speed Bin B-A'!I1602,'Speed Bin B-A'!I1706,'Speed Bin B-A'!I1810,'Speed Bin B-A'!I1914,'Speed Bin B-A'!I2018,'Speed Bin B-A'!I2122,'Speed Bin B-A'!I2226,'Speed Bin B-A'!I2330,'Speed Bin B-A'!I2434,'Speed Bin B-A'!I2538,'Speed Bin B-A'!I2642,'Speed Bin B-A'!I2746,'Speed Bin B-A'!I2850)</f>
        <v>3</v>
      </c>
      <c r="J347" s="273">
        <f>SUM('Speed Bin B-A'!J42,'Speed Bin B-A'!J146,'Speed Bin B-A'!J250,'Speed Bin B-A'!J354,'Speed Bin B-A'!J458,'Speed Bin B-A'!J562,'Speed Bin B-A'!J666,'Speed Bin B-A'!J770,'Speed Bin B-A'!J874,'Speed Bin B-A'!J978,'Speed Bin B-A'!J1082,'Speed Bin B-A'!J1186,'Speed Bin B-A'!J1290,'Speed Bin B-A'!J1394,'Speed Bin B-A'!J1498,'Speed Bin B-A'!J1602,'Speed Bin B-A'!J1706,'Speed Bin B-A'!J1810,'Speed Bin B-A'!J1914,'Speed Bin B-A'!J2018,'Speed Bin B-A'!J2122,'Speed Bin B-A'!J2226,'Speed Bin B-A'!J2330,'Speed Bin B-A'!J2434,'Speed Bin B-A'!J2538,'Speed Bin B-A'!J2642,'Speed Bin B-A'!J2746,'Speed Bin B-A'!J2850)</f>
        <v>0</v>
      </c>
      <c r="K347" s="273">
        <f>SUM('Speed Bin B-A'!K42,'Speed Bin B-A'!K146,'Speed Bin B-A'!K250,'Speed Bin B-A'!K354,'Speed Bin B-A'!K458,'Speed Bin B-A'!K562,'Speed Bin B-A'!K666,'Speed Bin B-A'!K770,'Speed Bin B-A'!K874,'Speed Bin B-A'!K978,'Speed Bin B-A'!K1082,'Speed Bin B-A'!K1186,'Speed Bin B-A'!K1290,'Speed Bin B-A'!K1394,'Speed Bin B-A'!K1498,'Speed Bin B-A'!K1602,'Speed Bin B-A'!K1706,'Speed Bin B-A'!K1810,'Speed Bin B-A'!K1914,'Speed Bin B-A'!K2018,'Speed Bin B-A'!K2122,'Speed Bin B-A'!K2226,'Speed Bin B-A'!K2330,'Speed Bin B-A'!K2434,'Speed Bin B-A'!K2538,'Speed Bin B-A'!K2642,'Speed Bin B-A'!K2746,'Speed Bin B-A'!K2850)</f>
        <v>0</v>
      </c>
      <c r="L347" s="273">
        <f>SUM('Speed Bin B-A'!L42,'Speed Bin B-A'!L146,'Speed Bin B-A'!L250,'Speed Bin B-A'!L354,'Speed Bin B-A'!L458,'Speed Bin B-A'!L562,'Speed Bin B-A'!L666,'Speed Bin B-A'!L770,'Speed Bin B-A'!L874,'Speed Bin B-A'!L978,'Speed Bin B-A'!L1082,'Speed Bin B-A'!L1186,'Speed Bin B-A'!L1290,'Speed Bin B-A'!L1394,'Speed Bin B-A'!L1498,'Speed Bin B-A'!L1602,'Speed Bin B-A'!L1706,'Speed Bin B-A'!L1810,'Speed Bin B-A'!L1914,'Speed Bin B-A'!L2018,'Speed Bin B-A'!L2122,'Speed Bin B-A'!L2226,'Speed Bin B-A'!L2330,'Speed Bin B-A'!L2434,'Speed Bin B-A'!L2538,'Speed Bin B-A'!L2642,'Speed Bin B-A'!L2746,'Speed Bin B-A'!L2850)</f>
        <v>0</v>
      </c>
      <c r="M347" s="273">
        <f>SUM('Speed Bin B-A'!M42,'Speed Bin B-A'!M146,'Speed Bin B-A'!M250,'Speed Bin B-A'!M354,'Speed Bin B-A'!M458,'Speed Bin B-A'!M562,'Speed Bin B-A'!M666,'Speed Bin B-A'!M770,'Speed Bin B-A'!M874,'Speed Bin B-A'!M978,'Speed Bin B-A'!M1082,'Speed Bin B-A'!M1186,'Speed Bin B-A'!M1290,'Speed Bin B-A'!M1394,'Speed Bin B-A'!M1498,'Speed Bin B-A'!M1602,'Speed Bin B-A'!M1706,'Speed Bin B-A'!M1810,'Speed Bin B-A'!M1914,'Speed Bin B-A'!M2018,'Speed Bin B-A'!M2122,'Speed Bin B-A'!M2226,'Speed Bin B-A'!M2330,'Speed Bin B-A'!M2434,'Speed Bin B-A'!M2538,'Speed Bin B-A'!M2642,'Speed Bin B-A'!M2746,'Speed Bin B-A'!M2850)</f>
        <v>0</v>
      </c>
      <c r="N347" s="273">
        <f>SUM('Speed Bin B-A'!N42,'Speed Bin B-A'!N146,'Speed Bin B-A'!N250,'Speed Bin B-A'!N354,'Speed Bin B-A'!N458,'Speed Bin B-A'!N562,'Speed Bin B-A'!N666,'Speed Bin B-A'!N770,'Speed Bin B-A'!N874,'Speed Bin B-A'!N978,'Speed Bin B-A'!N1082,'Speed Bin B-A'!N1186,'Speed Bin B-A'!N1290,'Speed Bin B-A'!N1394,'Speed Bin B-A'!N1498,'Speed Bin B-A'!N1602,'Speed Bin B-A'!N1706,'Speed Bin B-A'!N1810,'Speed Bin B-A'!N1914,'Speed Bin B-A'!N2018,'Speed Bin B-A'!N2122,'Speed Bin B-A'!N2226,'Speed Bin B-A'!N2330,'Speed Bin B-A'!N2434,'Speed Bin B-A'!N2538,'Speed Bin B-A'!N2642,'Speed Bin B-A'!N2746,'Speed Bin B-A'!N2850)</f>
        <v>0</v>
      </c>
      <c r="O347" s="273">
        <f>SUM('Speed Bin B-A'!O42,'Speed Bin B-A'!O146,'Speed Bin B-A'!O250,'Speed Bin B-A'!O354,'Speed Bin B-A'!O458,'Speed Bin B-A'!O562,'Speed Bin B-A'!O666,'Speed Bin B-A'!O770,'Speed Bin B-A'!O874,'Speed Bin B-A'!O978,'Speed Bin B-A'!O1082,'Speed Bin B-A'!O1186,'Speed Bin B-A'!O1290,'Speed Bin B-A'!O1394,'Speed Bin B-A'!O1498,'Speed Bin B-A'!O1602,'Speed Bin B-A'!O1706,'Speed Bin B-A'!O1810,'Speed Bin B-A'!O1914,'Speed Bin B-A'!O2018,'Speed Bin B-A'!O2122,'Speed Bin B-A'!O2226,'Speed Bin B-A'!O2330,'Speed Bin B-A'!O2434,'Speed Bin B-A'!O2538,'Speed Bin B-A'!O2642,'Speed Bin B-A'!O2746,'Speed Bin B-A'!O2850)</f>
        <v>0</v>
      </c>
      <c r="P347" s="273">
        <f>SUM('Speed Bin B-A'!P42,'Speed Bin B-A'!P146,'Speed Bin B-A'!P250,'Speed Bin B-A'!P354,'Speed Bin B-A'!P458,'Speed Bin B-A'!P562,'Speed Bin B-A'!P666,'Speed Bin B-A'!P770,'Speed Bin B-A'!P874,'Speed Bin B-A'!P978,'Speed Bin B-A'!P1082,'Speed Bin B-A'!P1186,'Speed Bin B-A'!P1290,'Speed Bin B-A'!P1394,'Speed Bin B-A'!P1498,'Speed Bin B-A'!P1602,'Speed Bin B-A'!P1706,'Speed Bin B-A'!P1810,'Speed Bin B-A'!P1914,'Speed Bin B-A'!P2018,'Speed Bin B-A'!P2122,'Speed Bin B-A'!P2226,'Speed Bin B-A'!P2330,'Speed Bin B-A'!P2434,'Speed Bin B-A'!P2538,'Speed Bin B-A'!P2642,'Speed Bin B-A'!P2746,'Speed Bin B-A'!P2850)</f>
        <v>0</v>
      </c>
      <c r="Q347" s="273">
        <f>SUM('Speed Bin B-A'!Q42,'Speed Bin B-A'!Q146,'Speed Bin B-A'!Q250,'Speed Bin B-A'!Q354,'Speed Bin B-A'!Q458,'Speed Bin B-A'!Q562,'Speed Bin B-A'!Q666,'Speed Bin B-A'!Q770,'Speed Bin B-A'!Q874,'Speed Bin B-A'!Q978,'Speed Bin B-A'!Q1082,'Speed Bin B-A'!Q1186,'Speed Bin B-A'!Q1290,'Speed Bin B-A'!Q1394,'Speed Bin B-A'!Q1498,'Speed Bin B-A'!Q1602,'Speed Bin B-A'!Q1706,'Speed Bin B-A'!Q1810,'Speed Bin B-A'!Q1914,'Speed Bin B-A'!Q2018,'Speed Bin B-A'!Q2122,'Speed Bin B-A'!Q2226,'Speed Bin B-A'!Q2330,'Speed Bin B-A'!Q2434,'Speed Bin B-A'!Q2538,'Speed Bin B-A'!Q2642,'Speed Bin B-A'!Q2746,'Speed Bin B-A'!Q2850)</f>
        <v>0</v>
      </c>
      <c r="R347" s="273">
        <f>SUM('Speed Bin B-A'!R42,'Speed Bin B-A'!R146,'Speed Bin B-A'!R250,'Speed Bin B-A'!R354,'Speed Bin B-A'!R458,'Speed Bin B-A'!R562,'Speed Bin B-A'!R666,'Speed Bin B-A'!R770,'Speed Bin B-A'!R874,'Speed Bin B-A'!R978,'Speed Bin B-A'!R1082,'Speed Bin B-A'!R1186,'Speed Bin B-A'!R1290,'Speed Bin B-A'!R1394,'Speed Bin B-A'!R1498,'Speed Bin B-A'!R1602,'Speed Bin B-A'!R1706,'Speed Bin B-A'!R1810,'Speed Bin B-A'!R1914,'Speed Bin B-A'!R2018,'Speed Bin B-A'!R2122,'Speed Bin B-A'!R2226,'Speed Bin B-A'!R2330,'Speed Bin B-A'!R2434,'Speed Bin B-A'!R2538,'Speed Bin B-A'!R2642,'Speed Bin B-A'!R2746,'Speed Bin B-A'!R2850)</f>
        <v>0</v>
      </c>
      <c r="S347" s="273">
        <f>SUM('Speed Bin B-A'!S42,'Speed Bin B-A'!S146,'Speed Bin B-A'!S250,'Speed Bin B-A'!S354,'Speed Bin B-A'!S458,'Speed Bin B-A'!S562,'Speed Bin B-A'!S666,'Speed Bin B-A'!S770,'Speed Bin B-A'!S874,'Speed Bin B-A'!S978,'Speed Bin B-A'!S1082,'Speed Bin B-A'!S1186,'Speed Bin B-A'!S1290,'Speed Bin B-A'!S1394,'Speed Bin B-A'!S1498,'Speed Bin B-A'!S1602,'Speed Bin B-A'!S1706,'Speed Bin B-A'!S1810,'Speed Bin B-A'!S1914,'Speed Bin B-A'!S2018,'Speed Bin B-A'!S2122,'Speed Bin B-A'!S2226,'Speed Bin B-A'!S2330,'Speed Bin B-A'!S2434,'Speed Bin B-A'!S2538,'Speed Bin B-A'!S2642,'Speed Bin B-A'!S2746,'Speed Bin B-A'!S2850)</f>
        <v>0</v>
      </c>
      <c r="T347" s="273">
        <f>SUM('Speed Bin B-A'!T42,'Speed Bin B-A'!T146,'Speed Bin B-A'!T250,'Speed Bin B-A'!T354,'Speed Bin B-A'!T458,'Speed Bin B-A'!T562,'Speed Bin B-A'!T666,'Speed Bin B-A'!T770,'Speed Bin B-A'!T874,'Speed Bin B-A'!T978,'Speed Bin B-A'!T1082,'Speed Bin B-A'!T1186,'Speed Bin B-A'!T1290,'Speed Bin B-A'!T1394,'Speed Bin B-A'!T1498,'Speed Bin B-A'!T1602,'Speed Bin B-A'!T1706,'Speed Bin B-A'!T1810,'Speed Bin B-A'!T1914,'Speed Bin B-A'!T2018,'Speed Bin B-A'!T2122,'Speed Bin B-A'!T2226,'Speed Bin B-A'!T2330,'Speed Bin B-A'!T2434,'Speed Bin B-A'!T2538,'Speed Bin B-A'!T2642,'Speed Bin B-A'!T2746,'Speed Bin B-A'!T2850)</f>
        <v>0</v>
      </c>
      <c r="U347" s="273">
        <f>SUM('Speed Bin B-A'!U42,'Speed Bin B-A'!U146,'Speed Bin B-A'!U250,'Speed Bin B-A'!U354,'Speed Bin B-A'!U458,'Speed Bin B-A'!U562,'Speed Bin B-A'!U666,'Speed Bin B-A'!U770,'Speed Bin B-A'!U874,'Speed Bin B-A'!U978,'Speed Bin B-A'!U1082,'Speed Bin B-A'!U1186,'Speed Bin B-A'!U1290,'Speed Bin B-A'!U1394,'Speed Bin B-A'!U1498,'Speed Bin B-A'!U1602,'Speed Bin B-A'!U1706,'Speed Bin B-A'!U1810,'Speed Bin B-A'!U1914,'Speed Bin B-A'!U2018,'Speed Bin B-A'!U2122,'Speed Bin B-A'!U2226,'Speed Bin B-A'!U2330,'Speed Bin B-A'!U2434,'Speed Bin B-A'!U2538,'Speed Bin B-A'!U2642,'Speed Bin B-A'!U2746,'Speed Bin B-A'!U2850)</f>
        <v>0</v>
      </c>
      <c r="V347" s="274">
        <f>IFERROR(AVERAGE('Speed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19.004999999999999</v>
      </c>
      <c r="W347" s="274">
        <f>IFERROR(AVERAGE('Speed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22.721428571428572</v>
      </c>
      <c r="X347" s="282"/>
      <c r="Y347" s="282"/>
    </row>
    <row r="348" spans="1:47" x14ac:dyDescent="0.25">
      <c r="A348" s="272">
        <v>0.33333333333333298</v>
      </c>
      <c r="B348" s="273">
        <f>SUM('Speed Bin B-A'!B43,'Speed Bin B-A'!B147,'Speed Bin B-A'!B251,'Speed Bin B-A'!B355,'Speed Bin B-A'!B459,'Speed Bin B-A'!B563,'Speed Bin B-A'!B667,'Speed Bin B-A'!B771,'Speed Bin B-A'!B875,'Speed Bin B-A'!B979,'Speed Bin B-A'!B1083,'Speed Bin B-A'!B1187,'Speed Bin B-A'!B1291,'Speed Bin B-A'!B1395,'Speed Bin B-A'!B1499,'Speed Bin B-A'!B1603,'Speed Bin B-A'!B1707,'Speed Bin B-A'!B1811,'Speed Bin B-A'!B1915,'Speed Bin B-A'!B2019,'Speed Bin B-A'!B2123,'Speed Bin B-A'!B2227,'Speed Bin B-A'!B2331,'Speed Bin B-A'!B2435,'Speed Bin B-A'!B2539,'Speed Bin B-A'!B2643,'Speed Bin B-A'!B2747,'Speed Bin B-A'!B2851)</f>
        <v>548</v>
      </c>
      <c r="C348" s="273">
        <f>SUM('Speed Bin B-A'!C43,'Speed Bin B-A'!C147,'Speed Bin B-A'!C251,'Speed Bin B-A'!C355,'Speed Bin B-A'!C459,'Speed Bin B-A'!C563,'Speed Bin B-A'!C667,'Speed Bin B-A'!C771,'Speed Bin B-A'!C875,'Speed Bin B-A'!C979,'Speed Bin B-A'!C1083,'Speed Bin B-A'!C1187,'Speed Bin B-A'!C1291,'Speed Bin B-A'!C1395,'Speed Bin B-A'!C1499,'Speed Bin B-A'!C1603,'Speed Bin B-A'!C1707,'Speed Bin B-A'!C1811,'Speed Bin B-A'!C1915,'Speed Bin B-A'!C2019,'Speed Bin B-A'!C2123,'Speed Bin B-A'!C2227,'Speed Bin B-A'!C2331,'Speed Bin B-A'!C2435,'Speed Bin B-A'!C2539,'Speed Bin B-A'!C2643,'Speed Bin B-A'!C2747,'Speed Bin B-A'!C2851)</f>
        <v>23</v>
      </c>
      <c r="D348" s="273">
        <f>SUM('Speed Bin B-A'!D43,'Speed Bin B-A'!D147,'Speed Bin B-A'!D251,'Speed Bin B-A'!D355,'Speed Bin B-A'!D459,'Speed Bin B-A'!D563,'Speed Bin B-A'!D667,'Speed Bin B-A'!D771,'Speed Bin B-A'!D875,'Speed Bin B-A'!D979,'Speed Bin B-A'!D1083,'Speed Bin B-A'!D1187,'Speed Bin B-A'!D1291,'Speed Bin B-A'!D1395,'Speed Bin B-A'!D1499,'Speed Bin B-A'!D1603,'Speed Bin B-A'!D1707,'Speed Bin B-A'!D1811,'Speed Bin B-A'!D1915,'Speed Bin B-A'!D2019,'Speed Bin B-A'!D2123,'Speed Bin B-A'!D2227,'Speed Bin B-A'!D2331,'Speed Bin B-A'!D2435,'Speed Bin B-A'!D2539,'Speed Bin B-A'!D2643,'Speed Bin B-A'!D2747,'Speed Bin B-A'!D2851)</f>
        <v>134</v>
      </c>
      <c r="E348" s="273">
        <f>SUM('Speed Bin B-A'!E43,'Speed Bin B-A'!E147,'Speed Bin B-A'!E251,'Speed Bin B-A'!E355,'Speed Bin B-A'!E459,'Speed Bin B-A'!E563,'Speed Bin B-A'!E667,'Speed Bin B-A'!E771,'Speed Bin B-A'!E875,'Speed Bin B-A'!E979,'Speed Bin B-A'!E1083,'Speed Bin B-A'!E1187,'Speed Bin B-A'!E1291,'Speed Bin B-A'!E1395,'Speed Bin B-A'!E1499,'Speed Bin B-A'!E1603,'Speed Bin B-A'!E1707,'Speed Bin B-A'!E1811,'Speed Bin B-A'!E1915,'Speed Bin B-A'!E2019,'Speed Bin B-A'!E2123,'Speed Bin B-A'!E2227,'Speed Bin B-A'!E2331,'Speed Bin B-A'!E2435,'Speed Bin B-A'!E2539,'Speed Bin B-A'!E2643,'Speed Bin B-A'!E2747,'Speed Bin B-A'!E2851)</f>
        <v>213</v>
      </c>
      <c r="F348" s="273">
        <f>SUM('Speed Bin B-A'!F43,'Speed Bin B-A'!F147,'Speed Bin B-A'!F251,'Speed Bin B-A'!F355,'Speed Bin B-A'!F459,'Speed Bin B-A'!F563,'Speed Bin B-A'!F667,'Speed Bin B-A'!F771,'Speed Bin B-A'!F875,'Speed Bin B-A'!F979,'Speed Bin B-A'!F1083,'Speed Bin B-A'!F1187,'Speed Bin B-A'!F1291,'Speed Bin B-A'!F1395,'Speed Bin B-A'!F1499,'Speed Bin B-A'!F1603,'Speed Bin B-A'!F1707,'Speed Bin B-A'!F1811,'Speed Bin B-A'!F1915,'Speed Bin B-A'!F2019,'Speed Bin B-A'!F2123,'Speed Bin B-A'!F2227,'Speed Bin B-A'!F2331,'Speed Bin B-A'!F2435,'Speed Bin B-A'!F2539,'Speed Bin B-A'!F2643,'Speed Bin B-A'!F2747,'Speed Bin B-A'!F2851)</f>
        <v>130</v>
      </c>
      <c r="G348" s="273">
        <f>SUM('Speed Bin B-A'!G43,'Speed Bin B-A'!G147,'Speed Bin B-A'!G251,'Speed Bin B-A'!G355,'Speed Bin B-A'!G459,'Speed Bin B-A'!G563,'Speed Bin B-A'!G667,'Speed Bin B-A'!G771,'Speed Bin B-A'!G875,'Speed Bin B-A'!G979,'Speed Bin B-A'!G1083,'Speed Bin B-A'!G1187,'Speed Bin B-A'!G1291,'Speed Bin B-A'!G1395,'Speed Bin B-A'!G1499,'Speed Bin B-A'!G1603,'Speed Bin B-A'!G1707,'Speed Bin B-A'!G1811,'Speed Bin B-A'!G1915,'Speed Bin B-A'!G2019,'Speed Bin B-A'!G2123,'Speed Bin B-A'!G2227,'Speed Bin B-A'!G2331,'Speed Bin B-A'!G2435,'Speed Bin B-A'!G2539,'Speed Bin B-A'!G2643,'Speed Bin B-A'!G2747,'Speed Bin B-A'!G2851)</f>
        <v>40</v>
      </c>
      <c r="H348" s="273">
        <f>SUM('Speed Bin B-A'!H43,'Speed Bin B-A'!H147,'Speed Bin B-A'!H251,'Speed Bin B-A'!H355,'Speed Bin B-A'!H459,'Speed Bin B-A'!H563,'Speed Bin B-A'!H667,'Speed Bin B-A'!H771,'Speed Bin B-A'!H875,'Speed Bin B-A'!H979,'Speed Bin B-A'!H1083,'Speed Bin B-A'!H1187,'Speed Bin B-A'!H1291,'Speed Bin B-A'!H1395,'Speed Bin B-A'!H1499,'Speed Bin B-A'!H1603,'Speed Bin B-A'!H1707,'Speed Bin B-A'!H1811,'Speed Bin B-A'!H1915,'Speed Bin B-A'!H2019,'Speed Bin B-A'!H2123,'Speed Bin B-A'!H2227,'Speed Bin B-A'!H2331,'Speed Bin B-A'!H2435,'Speed Bin B-A'!H2539,'Speed Bin B-A'!H2643,'Speed Bin B-A'!H2747,'Speed Bin B-A'!H2851)</f>
        <v>7</v>
      </c>
      <c r="I348" s="273">
        <f>SUM('Speed Bin B-A'!I43,'Speed Bin B-A'!I147,'Speed Bin B-A'!I251,'Speed Bin B-A'!I355,'Speed Bin B-A'!I459,'Speed Bin B-A'!I563,'Speed Bin B-A'!I667,'Speed Bin B-A'!I771,'Speed Bin B-A'!I875,'Speed Bin B-A'!I979,'Speed Bin B-A'!I1083,'Speed Bin B-A'!I1187,'Speed Bin B-A'!I1291,'Speed Bin B-A'!I1395,'Speed Bin B-A'!I1499,'Speed Bin B-A'!I1603,'Speed Bin B-A'!I1707,'Speed Bin B-A'!I1811,'Speed Bin B-A'!I1915,'Speed Bin B-A'!I2019,'Speed Bin B-A'!I2123,'Speed Bin B-A'!I2227,'Speed Bin B-A'!I2331,'Speed Bin B-A'!I2435,'Speed Bin B-A'!I2539,'Speed Bin B-A'!I2643,'Speed Bin B-A'!I2747,'Speed Bin B-A'!I2851)</f>
        <v>1</v>
      </c>
      <c r="J348" s="273">
        <f>SUM('Speed Bin B-A'!J43,'Speed Bin B-A'!J147,'Speed Bin B-A'!J251,'Speed Bin B-A'!J355,'Speed Bin B-A'!J459,'Speed Bin B-A'!J563,'Speed Bin B-A'!J667,'Speed Bin B-A'!J771,'Speed Bin B-A'!J875,'Speed Bin B-A'!J979,'Speed Bin B-A'!J1083,'Speed Bin B-A'!J1187,'Speed Bin B-A'!J1291,'Speed Bin B-A'!J1395,'Speed Bin B-A'!J1499,'Speed Bin B-A'!J1603,'Speed Bin B-A'!J1707,'Speed Bin B-A'!J1811,'Speed Bin B-A'!J1915,'Speed Bin B-A'!J2019,'Speed Bin B-A'!J2123,'Speed Bin B-A'!J2227,'Speed Bin B-A'!J2331,'Speed Bin B-A'!J2435,'Speed Bin B-A'!J2539,'Speed Bin B-A'!J2643,'Speed Bin B-A'!J2747,'Speed Bin B-A'!J2851)</f>
        <v>0</v>
      </c>
      <c r="K348" s="273">
        <f>SUM('Speed Bin B-A'!K43,'Speed Bin B-A'!K147,'Speed Bin B-A'!K251,'Speed Bin B-A'!K355,'Speed Bin B-A'!K459,'Speed Bin B-A'!K563,'Speed Bin B-A'!K667,'Speed Bin B-A'!K771,'Speed Bin B-A'!K875,'Speed Bin B-A'!K979,'Speed Bin B-A'!K1083,'Speed Bin B-A'!K1187,'Speed Bin B-A'!K1291,'Speed Bin B-A'!K1395,'Speed Bin B-A'!K1499,'Speed Bin B-A'!K1603,'Speed Bin B-A'!K1707,'Speed Bin B-A'!K1811,'Speed Bin B-A'!K1915,'Speed Bin B-A'!K2019,'Speed Bin B-A'!K2123,'Speed Bin B-A'!K2227,'Speed Bin B-A'!K2331,'Speed Bin B-A'!K2435,'Speed Bin B-A'!K2539,'Speed Bin B-A'!K2643,'Speed Bin B-A'!K2747,'Speed Bin B-A'!K2851)</f>
        <v>0</v>
      </c>
      <c r="L348" s="273">
        <f>SUM('Speed Bin B-A'!L43,'Speed Bin B-A'!L147,'Speed Bin B-A'!L251,'Speed Bin B-A'!L355,'Speed Bin B-A'!L459,'Speed Bin B-A'!L563,'Speed Bin B-A'!L667,'Speed Bin B-A'!L771,'Speed Bin B-A'!L875,'Speed Bin B-A'!L979,'Speed Bin B-A'!L1083,'Speed Bin B-A'!L1187,'Speed Bin B-A'!L1291,'Speed Bin B-A'!L1395,'Speed Bin B-A'!L1499,'Speed Bin B-A'!L1603,'Speed Bin B-A'!L1707,'Speed Bin B-A'!L1811,'Speed Bin B-A'!L1915,'Speed Bin B-A'!L2019,'Speed Bin B-A'!L2123,'Speed Bin B-A'!L2227,'Speed Bin B-A'!L2331,'Speed Bin B-A'!L2435,'Speed Bin B-A'!L2539,'Speed Bin B-A'!L2643,'Speed Bin B-A'!L2747,'Speed Bin B-A'!L2851)</f>
        <v>0</v>
      </c>
      <c r="M348" s="273">
        <f>SUM('Speed Bin B-A'!M43,'Speed Bin B-A'!M147,'Speed Bin B-A'!M251,'Speed Bin B-A'!M355,'Speed Bin B-A'!M459,'Speed Bin B-A'!M563,'Speed Bin B-A'!M667,'Speed Bin B-A'!M771,'Speed Bin B-A'!M875,'Speed Bin B-A'!M979,'Speed Bin B-A'!M1083,'Speed Bin B-A'!M1187,'Speed Bin B-A'!M1291,'Speed Bin B-A'!M1395,'Speed Bin B-A'!M1499,'Speed Bin B-A'!M1603,'Speed Bin B-A'!M1707,'Speed Bin B-A'!M1811,'Speed Bin B-A'!M1915,'Speed Bin B-A'!M2019,'Speed Bin B-A'!M2123,'Speed Bin B-A'!M2227,'Speed Bin B-A'!M2331,'Speed Bin B-A'!M2435,'Speed Bin B-A'!M2539,'Speed Bin B-A'!M2643,'Speed Bin B-A'!M2747,'Speed Bin B-A'!M2851)</f>
        <v>0</v>
      </c>
      <c r="N348" s="273">
        <f>SUM('Speed Bin B-A'!N43,'Speed Bin B-A'!N147,'Speed Bin B-A'!N251,'Speed Bin B-A'!N355,'Speed Bin B-A'!N459,'Speed Bin B-A'!N563,'Speed Bin B-A'!N667,'Speed Bin B-A'!N771,'Speed Bin B-A'!N875,'Speed Bin B-A'!N979,'Speed Bin B-A'!N1083,'Speed Bin B-A'!N1187,'Speed Bin B-A'!N1291,'Speed Bin B-A'!N1395,'Speed Bin B-A'!N1499,'Speed Bin B-A'!N1603,'Speed Bin B-A'!N1707,'Speed Bin B-A'!N1811,'Speed Bin B-A'!N1915,'Speed Bin B-A'!N2019,'Speed Bin B-A'!N2123,'Speed Bin B-A'!N2227,'Speed Bin B-A'!N2331,'Speed Bin B-A'!N2435,'Speed Bin B-A'!N2539,'Speed Bin B-A'!N2643,'Speed Bin B-A'!N2747,'Speed Bin B-A'!N2851)</f>
        <v>0</v>
      </c>
      <c r="O348" s="273">
        <f>SUM('Speed Bin B-A'!O43,'Speed Bin B-A'!O147,'Speed Bin B-A'!O251,'Speed Bin B-A'!O355,'Speed Bin B-A'!O459,'Speed Bin B-A'!O563,'Speed Bin B-A'!O667,'Speed Bin B-A'!O771,'Speed Bin B-A'!O875,'Speed Bin B-A'!O979,'Speed Bin B-A'!O1083,'Speed Bin B-A'!O1187,'Speed Bin B-A'!O1291,'Speed Bin B-A'!O1395,'Speed Bin B-A'!O1499,'Speed Bin B-A'!O1603,'Speed Bin B-A'!O1707,'Speed Bin B-A'!O1811,'Speed Bin B-A'!O1915,'Speed Bin B-A'!O2019,'Speed Bin B-A'!O2123,'Speed Bin B-A'!O2227,'Speed Bin B-A'!O2331,'Speed Bin B-A'!O2435,'Speed Bin B-A'!O2539,'Speed Bin B-A'!O2643,'Speed Bin B-A'!O2747,'Speed Bin B-A'!O2851)</f>
        <v>0</v>
      </c>
      <c r="P348" s="273">
        <f>SUM('Speed Bin B-A'!P43,'Speed Bin B-A'!P147,'Speed Bin B-A'!P251,'Speed Bin B-A'!P355,'Speed Bin B-A'!P459,'Speed Bin B-A'!P563,'Speed Bin B-A'!P667,'Speed Bin B-A'!P771,'Speed Bin B-A'!P875,'Speed Bin B-A'!P979,'Speed Bin B-A'!P1083,'Speed Bin B-A'!P1187,'Speed Bin B-A'!P1291,'Speed Bin B-A'!P1395,'Speed Bin B-A'!P1499,'Speed Bin B-A'!P1603,'Speed Bin B-A'!P1707,'Speed Bin B-A'!P1811,'Speed Bin B-A'!P1915,'Speed Bin B-A'!P2019,'Speed Bin B-A'!P2123,'Speed Bin B-A'!P2227,'Speed Bin B-A'!P2331,'Speed Bin B-A'!P2435,'Speed Bin B-A'!P2539,'Speed Bin B-A'!P2643,'Speed Bin B-A'!P2747,'Speed Bin B-A'!P2851)</f>
        <v>0</v>
      </c>
      <c r="Q348" s="273">
        <f>SUM('Speed Bin B-A'!Q43,'Speed Bin B-A'!Q147,'Speed Bin B-A'!Q251,'Speed Bin B-A'!Q355,'Speed Bin B-A'!Q459,'Speed Bin B-A'!Q563,'Speed Bin B-A'!Q667,'Speed Bin B-A'!Q771,'Speed Bin B-A'!Q875,'Speed Bin B-A'!Q979,'Speed Bin B-A'!Q1083,'Speed Bin B-A'!Q1187,'Speed Bin B-A'!Q1291,'Speed Bin B-A'!Q1395,'Speed Bin B-A'!Q1499,'Speed Bin B-A'!Q1603,'Speed Bin B-A'!Q1707,'Speed Bin B-A'!Q1811,'Speed Bin B-A'!Q1915,'Speed Bin B-A'!Q2019,'Speed Bin B-A'!Q2123,'Speed Bin B-A'!Q2227,'Speed Bin B-A'!Q2331,'Speed Bin B-A'!Q2435,'Speed Bin B-A'!Q2539,'Speed Bin B-A'!Q2643,'Speed Bin B-A'!Q2747,'Speed Bin B-A'!Q2851)</f>
        <v>0</v>
      </c>
      <c r="R348" s="273">
        <f>SUM('Speed Bin B-A'!R43,'Speed Bin B-A'!R147,'Speed Bin B-A'!R251,'Speed Bin B-A'!R355,'Speed Bin B-A'!R459,'Speed Bin B-A'!R563,'Speed Bin B-A'!R667,'Speed Bin B-A'!R771,'Speed Bin B-A'!R875,'Speed Bin B-A'!R979,'Speed Bin B-A'!R1083,'Speed Bin B-A'!R1187,'Speed Bin B-A'!R1291,'Speed Bin B-A'!R1395,'Speed Bin B-A'!R1499,'Speed Bin B-A'!R1603,'Speed Bin B-A'!R1707,'Speed Bin B-A'!R1811,'Speed Bin B-A'!R1915,'Speed Bin B-A'!R2019,'Speed Bin B-A'!R2123,'Speed Bin B-A'!R2227,'Speed Bin B-A'!R2331,'Speed Bin B-A'!R2435,'Speed Bin B-A'!R2539,'Speed Bin B-A'!R2643,'Speed Bin B-A'!R2747,'Speed Bin B-A'!R2851)</f>
        <v>0</v>
      </c>
      <c r="S348" s="273">
        <f>SUM('Speed Bin B-A'!S43,'Speed Bin B-A'!S147,'Speed Bin B-A'!S251,'Speed Bin B-A'!S355,'Speed Bin B-A'!S459,'Speed Bin B-A'!S563,'Speed Bin B-A'!S667,'Speed Bin B-A'!S771,'Speed Bin B-A'!S875,'Speed Bin B-A'!S979,'Speed Bin B-A'!S1083,'Speed Bin B-A'!S1187,'Speed Bin B-A'!S1291,'Speed Bin B-A'!S1395,'Speed Bin B-A'!S1499,'Speed Bin B-A'!S1603,'Speed Bin B-A'!S1707,'Speed Bin B-A'!S1811,'Speed Bin B-A'!S1915,'Speed Bin B-A'!S2019,'Speed Bin B-A'!S2123,'Speed Bin B-A'!S2227,'Speed Bin B-A'!S2331,'Speed Bin B-A'!S2435,'Speed Bin B-A'!S2539,'Speed Bin B-A'!S2643,'Speed Bin B-A'!S2747,'Speed Bin B-A'!S2851)</f>
        <v>0</v>
      </c>
      <c r="T348" s="273">
        <f>SUM('Speed Bin B-A'!T43,'Speed Bin B-A'!T147,'Speed Bin B-A'!T251,'Speed Bin B-A'!T355,'Speed Bin B-A'!T459,'Speed Bin B-A'!T563,'Speed Bin B-A'!T667,'Speed Bin B-A'!T771,'Speed Bin B-A'!T875,'Speed Bin B-A'!T979,'Speed Bin B-A'!T1083,'Speed Bin B-A'!T1187,'Speed Bin B-A'!T1291,'Speed Bin B-A'!T1395,'Speed Bin B-A'!T1499,'Speed Bin B-A'!T1603,'Speed Bin B-A'!T1707,'Speed Bin B-A'!T1811,'Speed Bin B-A'!T1915,'Speed Bin B-A'!T2019,'Speed Bin B-A'!T2123,'Speed Bin B-A'!T2227,'Speed Bin B-A'!T2331,'Speed Bin B-A'!T2435,'Speed Bin B-A'!T2539,'Speed Bin B-A'!T2643,'Speed Bin B-A'!T2747,'Speed Bin B-A'!T2851)</f>
        <v>0</v>
      </c>
      <c r="U348" s="273">
        <f>SUM('Speed Bin B-A'!U43,'Speed Bin B-A'!U147,'Speed Bin B-A'!U251,'Speed Bin B-A'!U355,'Speed Bin B-A'!U459,'Speed Bin B-A'!U563,'Speed Bin B-A'!U667,'Speed Bin B-A'!U771,'Speed Bin B-A'!U875,'Speed Bin B-A'!U979,'Speed Bin B-A'!U1083,'Speed Bin B-A'!U1187,'Speed Bin B-A'!U1291,'Speed Bin B-A'!U1395,'Speed Bin B-A'!U1499,'Speed Bin B-A'!U1603,'Speed Bin B-A'!U1707,'Speed Bin B-A'!U1811,'Speed Bin B-A'!U1915,'Speed Bin B-A'!U2019,'Speed Bin B-A'!U2123,'Speed Bin B-A'!U2227,'Speed Bin B-A'!U2331,'Speed Bin B-A'!U2435,'Speed Bin B-A'!U2539,'Speed Bin B-A'!U2643,'Speed Bin B-A'!U2747,'Speed Bin B-A'!U2851)</f>
        <v>0</v>
      </c>
      <c r="V348" s="274">
        <f>IFERROR(AVERAGE('Speed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19.515000000000001</v>
      </c>
      <c r="W348" s="274">
        <f>IFERROR(AVERAGE('Speed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23.65625</v>
      </c>
      <c r="X348" s="282"/>
      <c r="Y348" s="282"/>
    </row>
    <row r="349" spans="1:47" x14ac:dyDescent="0.25">
      <c r="A349" s="272">
        <v>0.34375</v>
      </c>
      <c r="B349" s="273">
        <f>SUM('Speed Bin B-A'!B44,'Speed Bin B-A'!B148,'Speed Bin B-A'!B252,'Speed Bin B-A'!B356,'Speed Bin B-A'!B460,'Speed Bin B-A'!B564,'Speed Bin B-A'!B668,'Speed Bin B-A'!B772,'Speed Bin B-A'!B876,'Speed Bin B-A'!B980,'Speed Bin B-A'!B1084,'Speed Bin B-A'!B1188,'Speed Bin B-A'!B1292,'Speed Bin B-A'!B1396,'Speed Bin B-A'!B1500,'Speed Bin B-A'!B1604,'Speed Bin B-A'!B1708,'Speed Bin B-A'!B1812,'Speed Bin B-A'!B1916,'Speed Bin B-A'!B2020,'Speed Bin B-A'!B2124,'Speed Bin B-A'!B2228,'Speed Bin B-A'!B2332,'Speed Bin B-A'!B2436,'Speed Bin B-A'!B2540,'Speed Bin B-A'!B2644,'Speed Bin B-A'!B2748,'Speed Bin B-A'!B2852)</f>
        <v>420</v>
      </c>
      <c r="C349" s="273">
        <f>SUM('Speed Bin B-A'!C44,'Speed Bin B-A'!C148,'Speed Bin B-A'!C252,'Speed Bin B-A'!C356,'Speed Bin B-A'!C460,'Speed Bin B-A'!C564,'Speed Bin B-A'!C668,'Speed Bin B-A'!C772,'Speed Bin B-A'!C876,'Speed Bin B-A'!C980,'Speed Bin B-A'!C1084,'Speed Bin B-A'!C1188,'Speed Bin B-A'!C1292,'Speed Bin B-A'!C1396,'Speed Bin B-A'!C1500,'Speed Bin B-A'!C1604,'Speed Bin B-A'!C1708,'Speed Bin B-A'!C1812,'Speed Bin B-A'!C1916,'Speed Bin B-A'!C2020,'Speed Bin B-A'!C2124,'Speed Bin B-A'!C2228,'Speed Bin B-A'!C2332,'Speed Bin B-A'!C2436,'Speed Bin B-A'!C2540,'Speed Bin B-A'!C2644,'Speed Bin B-A'!C2748,'Speed Bin B-A'!C2852)</f>
        <v>14</v>
      </c>
      <c r="D349" s="273">
        <f>SUM('Speed Bin B-A'!D44,'Speed Bin B-A'!D148,'Speed Bin B-A'!D252,'Speed Bin B-A'!D356,'Speed Bin B-A'!D460,'Speed Bin B-A'!D564,'Speed Bin B-A'!D668,'Speed Bin B-A'!D772,'Speed Bin B-A'!D876,'Speed Bin B-A'!D980,'Speed Bin B-A'!D1084,'Speed Bin B-A'!D1188,'Speed Bin B-A'!D1292,'Speed Bin B-A'!D1396,'Speed Bin B-A'!D1500,'Speed Bin B-A'!D1604,'Speed Bin B-A'!D1708,'Speed Bin B-A'!D1812,'Speed Bin B-A'!D1916,'Speed Bin B-A'!D2020,'Speed Bin B-A'!D2124,'Speed Bin B-A'!D2228,'Speed Bin B-A'!D2332,'Speed Bin B-A'!D2436,'Speed Bin B-A'!D2540,'Speed Bin B-A'!D2644,'Speed Bin B-A'!D2748,'Speed Bin B-A'!D2852)</f>
        <v>81</v>
      </c>
      <c r="E349" s="273">
        <f>SUM('Speed Bin B-A'!E44,'Speed Bin B-A'!E148,'Speed Bin B-A'!E252,'Speed Bin B-A'!E356,'Speed Bin B-A'!E460,'Speed Bin B-A'!E564,'Speed Bin B-A'!E668,'Speed Bin B-A'!E772,'Speed Bin B-A'!E876,'Speed Bin B-A'!E980,'Speed Bin B-A'!E1084,'Speed Bin B-A'!E1188,'Speed Bin B-A'!E1292,'Speed Bin B-A'!E1396,'Speed Bin B-A'!E1500,'Speed Bin B-A'!E1604,'Speed Bin B-A'!E1708,'Speed Bin B-A'!E1812,'Speed Bin B-A'!E1916,'Speed Bin B-A'!E2020,'Speed Bin B-A'!E2124,'Speed Bin B-A'!E2228,'Speed Bin B-A'!E2332,'Speed Bin B-A'!E2436,'Speed Bin B-A'!E2540,'Speed Bin B-A'!E2644,'Speed Bin B-A'!E2748,'Speed Bin B-A'!E2852)</f>
        <v>184</v>
      </c>
      <c r="F349" s="273">
        <f>SUM('Speed Bin B-A'!F44,'Speed Bin B-A'!F148,'Speed Bin B-A'!F252,'Speed Bin B-A'!F356,'Speed Bin B-A'!F460,'Speed Bin B-A'!F564,'Speed Bin B-A'!F668,'Speed Bin B-A'!F772,'Speed Bin B-A'!F876,'Speed Bin B-A'!F980,'Speed Bin B-A'!F1084,'Speed Bin B-A'!F1188,'Speed Bin B-A'!F1292,'Speed Bin B-A'!F1396,'Speed Bin B-A'!F1500,'Speed Bin B-A'!F1604,'Speed Bin B-A'!F1708,'Speed Bin B-A'!F1812,'Speed Bin B-A'!F1916,'Speed Bin B-A'!F2020,'Speed Bin B-A'!F2124,'Speed Bin B-A'!F2228,'Speed Bin B-A'!F2332,'Speed Bin B-A'!F2436,'Speed Bin B-A'!F2540,'Speed Bin B-A'!F2644,'Speed Bin B-A'!F2748,'Speed Bin B-A'!F2852)</f>
        <v>111</v>
      </c>
      <c r="G349" s="273">
        <f>SUM('Speed Bin B-A'!G44,'Speed Bin B-A'!G148,'Speed Bin B-A'!G252,'Speed Bin B-A'!G356,'Speed Bin B-A'!G460,'Speed Bin B-A'!G564,'Speed Bin B-A'!G668,'Speed Bin B-A'!G772,'Speed Bin B-A'!G876,'Speed Bin B-A'!G980,'Speed Bin B-A'!G1084,'Speed Bin B-A'!G1188,'Speed Bin B-A'!G1292,'Speed Bin B-A'!G1396,'Speed Bin B-A'!G1500,'Speed Bin B-A'!G1604,'Speed Bin B-A'!G1708,'Speed Bin B-A'!G1812,'Speed Bin B-A'!G1916,'Speed Bin B-A'!G2020,'Speed Bin B-A'!G2124,'Speed Bin B-A'!G2228,'Speed Bin B-A'!G2332,'Speed Bin B-A'!G2436,'Speed Bin B-A'!G2540,'Speed Bin B-A'!G2644,'Speed Bin B-A'!G2748,'Speed Bin B-A'!G2852)</f>
        <v>25</v>
      </c>
      <c r="H349" s="273">
        <f>SUM('Speed Bin B-A'!H44,'Speed Bin B-A'!H148,'Speed Bin B-A'!H252,'Speed Bin B-A'!H356,'Speed Bin B-A'!H460,'Speed Bin B-A'!H564,'Speed Bin B-A'!H668,'Speed Bin B-A'!H772,'Speed Bin B-A'!H876,'Speed Bin B-A'!H980,'Speed Bin B-A'!H1084,'Speed Bin B-A'!H1188,'Speed Bin B-A'!H1292,'Speed Bin B-A'!H1396,'Speed Bin B-A'!H1500,'Speed Bin B-A'!H1604,'Speed Bin B-A'!H1708,'Speed Bin B-A'!H1812,'Speed Bin B-A'!H1916,'Speed Bin B-A'!H2020,'Speed Bin B-A'!H2124,'Speed Bin B-A'!H2228,'Speed Bin B-A'!H2332,'Speed Bin B-A'!H2436,'Speed Bin B-A'!H2540,'Speed Bin B-A'!H2644,'Speed Bin B-A'!H2748,'Speed Bin B-A'!H2852)</f>
        <v>5</v>
      </c>
      <c r="I349" s="273">
        <f>SUM('Speed Bin B-A'!I44,'Speed Bin B-A'!I148,'Speed Bin B-A'!I252,'Speed Bin B-A'!I356,'Speed Bin B-A'!I460,'Speed Bin B-A'!I564,'Speed Bin B-A'!I668,'Speed Bin B-A'!I772,'Speed Bin B-A'!I876,'Speed Bin B-A'!I980,'Speed Bin B-A'!I1084,'Speed Bin B-A'!I1188,'Speed Bin B-A'!I1292,'Speed Bin B-A'!I1396,'Speed Bin B-A'!I1500,'Speed Bin B-A'!I1604,'Speed Bin B-A'!I1708,'Speed Bin B-A'!I1812,'Speed Bin B-A'!I1916,'Speed Bin B-A'!I2020,'Speed Bin B-A'!I2124,'Speed Bin B-A'!I2228,'Speed Bin B-A'!I2332,'Speed Bin B-A'!I2436,'Speed Bin B-A'!I2540,'Speed Bin B-A'!I2644,'Speed Bin B-A'!I2748,'Speed Bin B-A'!I2852)</f>
        <v>0</v>
      </c>
      <c r="J349" s="273">
        <f>SUM('Speed Bin B-A'!J44,'Speed Bin B-A'!J148,'Speed Bin B-A'!J252,'Speed Bin B-A'!J356,'Speed Bin B-A'!J460,'Speed Bin B-A'!J564,'Speed Bin B-A'!J668,'Speed Bin B-A'!J772,'Speed Bin B-A'!J876,'Speed Bin B-A'!J980,'Speed Bin B-A'!J1084,'Speed Bin B-A'!J1188,'Speed Bin B-A'!J1292,'Speed Bin B-A'!J1396,'Speed Bin B-A'!J1500,'Speed Bin B-A'!J1604,'Speed Bin B-A'!J1708,'Speed Bin B-A'!J1812,'Speed Bin B-A'!J1916,'Speed Bin B-A'!J2020,'Speed Bin B-A'!J2124,'Speed Bin B-A'!J2228,'Speed Bin B-A'!J2332,'Speed Bin B-A'!J2436,'Speed Bin B-A'!J2540,'Speed Bin B-A'!J2644,'Speed Bin B-A'!J2748,'Speed Bin B-A'!J2852)</f>
        <v>0</v>
      </c>
      <c r="K349" s="273">
        <f>SUM('Speed Bin B-A'!K44,'Speed Bin B-A'!K148,'Speed Bin B-A'!K252,'Speed Bin B-A'!K356,'Speed Bin B-A'!K460,'Speed Bin B-A'!K564,'Speed Bin B-A'!K668,'Speed Bin B-A'!K772,'Speed Bin B-A'!K876,'Speed Bin B-A'!K980,'Speed Bin B-A'!K1084,'Speed Bin B-A'!K1188,'Speed Bin B-A'!K1292,'Speed Bin B-A'!K1396,'Speed Bin B-A'!K1500,'Speed Bin B-A'!K1604,'Speed Bin B-A'!K1708,'Speed Bin B-A'!K1812,'Speed Bin B-A'!K1916,'Speed Bin B-A'!K2020,'Speed Bin B-A'!K2124,'Speed Bin B-A'!K2228,'Speed Bin B-A'!K2332,'Speed Bin B-A'!K2436,'Speed Bin B-A'!K2540,'Speed Bin B-A'!K2644,'Speed Bin B-A'!K2748,'Speed Bin B-A'!K2852)</f>
        <v>0</v>
      </c>
      <c r="L349" s="273">
        <f>SUM('Speed Bin B-A'!L44,'Speed Bin B-A'!L148,'Speed Bin B-A'!L252,'Speed Bin B-A'!L356,'Speed Bin B-A'!L460,'Speed Bin B-A'!L564,'Speed Bin B-A'!L668,'Speed Bin B-A'!L772,'Speed Bin B-A'!L876,'Speed Bin B-A'!L980,'Speed Bin B-A'!L1084,'Speed Bin B-A'!L1188,'Speed Bin B-A'!L1292,'Speed Bin B-A'!L1396,'Speed Bin B-A'!L1500,'Speed Bin B-A'!L1604,'Speed Bin B-A'!L1708,'Speed Bin B-A'!L1812,'Speed Bin B-A'!L1916,'Speed Bin B-A'!L2020,'Speed Bin B-A'!L2124,'Speed Bin B-A'!L2228,'Speed Bin B-A'!L2332,'Speed Bin B-A'!L2436,'Speed Bin B-A'!L2540,'Speed Bin B-A'!L2644,'Speed Bin B-A'!L2748,'Speed Bin B-A'!L2852)</f>
        <v>0</v>
      </c>
      <c r="M349" s="273">
        <f>SUM('Speed Bin B-A'!M44,'Speed Bin B-A'!M148,'Speed Bin B-A'!M252,'Speed Bin B-A'!M356,'Speed Bin B-A'!M460,'Speed Bin B-A'!M564,'Speed Bin B-A'!M668,'Speed Bin B-A'!M772,'Speed Bin B-A'!M876,'Speed Bin B-A'!M980,'Speed Bin B-A'!M1084,'Speed Bin B-A'!M1188,'Speed Bin B-A'!M1292,'Speed Bin B-A'!M1396,'Speed Bin B-A'!M1500,'Speed Bin B-A'!M1604,'Speed Bin B-A'!M1708,'Speed Bin B-A'!M1812,'Speed Bin B-A'!M1916,'Speed Bin B-A'!M2020,'Speed Bin B-A'!M2124,'Speed Bin B-A'!M2228,'Speed Bin B-A'!M2332,'Speed Bin B-A'!M2436,'Speed Bin B-A'!M2540,'Speed Bin B-A'!M2644,'Speed Bin B-A'!M2748,'Speed Bin B-A'!M2852)</f>
        <v>0</v>
      </c>
      <c r="N349" s="273">
        <f>SUM('Speed Bin B-A'!N44,'Speed Bin B-A'!N148,'Speed Bin B-A'!N252,'Speed Bin B-A'!N356,'Speed Bin B-A'!N460,'Speed Bin B-A'!N564,'Speed Bin B-A'!N668,'Speed Bin B-A'!N772,'Speed Bin B-A'!N876,'Speed Bin B-A'!N980,'Speed Bin B-A'!N1084,'Speed Bin B-A'!N1188,'Speed Bin B-A'!N1292,'Speed Bin B-A'!N1396,'Speed Bin B-A'!N1500,'Speed Bin B-A'!N1604,'Speed Bin B-A'!N1708,'Speed Bin B-A'!N1812,'Speed Bin B-A'!N1916,'Speed Bin B-A'!N2020,'Speed Bin B-A'!N2124,'Speed Bin B-A'!N2228,'Speed Bin B-A'!N2332,'Speed Bin B-A'!N2436,'Speed Bin B-A'!N2540,'Speed Bin B-A'!N2644,'Speed Bin B-A'!N2748,'Speed Bin B-A'!N2852)</f>
        <v>0</v>
      </c>
      <c r="O349" s="273">
        <f>SUM('Speed Bin B-A'!O44,'Speed Bin B-A'!O148,'Speed Bin B-A'!O252,'Speed Bin B-A'!O356,'Speed Bin B-A'!O460,'Speed Bin B-A'!O564,'Speed Bin B-A'!O668,'Speed Bin B-A'!O772,'Speed Bin B-A'!O876,'Speed Bin B-A'!O980,'Speed Bin B-A'!O1084,'Speed Bin B-A'!O1188,'Speed Bin B-A'!O1292,'Speed Bin B-A'!O1396,'Speed Bin B-A'!O1500,'Speed Bin B-A'!O1604,'Speed Bin B-A'!O1708,'Speed Bin B-A'!O1812,'Speed Bin B-A'!O1916,'Speed Bin B-A'!O2020,'Speed Bin B-A'!O2124,'Speed Bin B-A'!O2228,'Speed Bin B-A'!O2332,'Speed Bin B-A'!O2436,'Speed Bin B-A'!O2540,'Speed Bin B-A'!O2644,'Speed Bin B-A'!O2748,'Speed Bin B-A'!O2852)</f>
        <v>0</v>
      </c>
      <c r="P349" s="273">
        <f>SUM('Speed Bin B-A'!P44,'Speed Bin B-A'!P148,'Speed Bin B-A'!P252,'Speed Bin B-A'!P356,'Speed Bin B-A'!P460,'Speed Bin B-A'!P564,'Speed Bin B-A'!P668,'Speed Bin B-A'!P772,'Speed Bin B-A'!P876,'Speed Bin B-A'!P980,'Speed Bin B-A'!P1084,'Speed Bin B-A'!P1188,'Speed Bin B-A'!P1292,'Speed Bin B-A'!P1396,'Speed Bin B-A'!P1500,'Speed Bin B-A'!P1604,'Speed Bin B-A'!P1708,'Speed Bin B-A'!P1812,'Speed Bin B-A'!P1916,'Speed Bin B-A'!P2020,'Speed Bin B-A'!P2124,'Speed Bin B-A'!P2228,'Speed Bin B-A'!P2332,'Speed Bin B-A'!P2436,'Speed Bin B-A'!P2540,'Speed Bin B-A'!P2644,'Speed Bin B-A'!P2748,'Speed Bin B-A'!P2852)</f>
        <v>0</v>
      </c>
      <c r="Q349" s="273">
        <f>SUM('Speed Bin B-A'!Q44,'Speed Bin B-A'!Q148,'Speed Bin B-A'!Q252,'Speed Bin B-A'!Q356,'Speed Bin B-A'!Q460,'Speed Bin B-A'!Q564,'Speed Bin B-A'!Q668,'Speed Bin B-A'!Q772,'Speed Bin B-A'!Q876,'Speed Bin B-A'!Q980,'Speed Bin B-A'!Q1084,'Speed Bin B-A'!Q1188,'Speed Bin B-A'!Q1292,'Speed Bin B-A'!Q1396,'Speed Bin B-A'!Q1500,'Speed Bin B-A'!Q1604,'Speed Bin B-A'!Q1708,'Speed Bin B-A'!Q1812,'Speed Bin B-A'!Q1916,'Speed Bin B-A'!Q2020,'Speed Bin B-A'!Q2124,'Speed Bin B-A'!Q2228,'Speed Bin B-A'!Q2332,'Speed Bin B-A'!Q2436,'Speed Bin B-A'!Q2540,'Speed Bin B-A'!Q2644,'Speed Bin B-A'!Q2748,'Speed Bin B-A'!Q2852)</f>
        <v>0</v>
      </c>
      <c r="R349" s="273">
        <f>SUM('Speed Bin B-A'!R44,'Speed Bin B-A'!R148,'Speed Bin B-A'!R252,'Speed Bin B-A'!R356,'Speed Bin B-A'!R460,'Speed Bin B-A'!R564,'Speed Bin B-A'!R668,'Speed Bin B-A'!R772,'Speed Bin B-A'!R876,'Speed Bin B-A'!R980,'Speed Bin B-A'!R1084,'Speed Bin B-A'!R1188,'Speed Bin B-A'!R1292,'Speed Bin B-A'!R1396,'Speed Bin B-A'!R1500,'Speed Bin B-A'!R1604,'Speed Bin B-A'!R1708,'Speed Bin B-A'!R1812,'Speed Bin B-A'!R1916,'Speed Bin B-A'!R2020,'Speed Bin B-A'!R2124,'Speed Bin B-A'!R2228,'Speed Bin B-A'!R2332,'Speed Bin B-A'!R2436,'Speed Bin B-A'!R2540,'Speed Bin B-A'!R2644,'Speed Bin B-A'!R2748,'Speed Bin B-A'!R2852)</f>
        <v>0</v>
      </c>
      <c r="S349" s="273">
        <f>SUM('Speed Bin B-A'!S44,'Speed Bin B-A'!S148,'Speed Bin B-A'!S252,'Speed Bin B-A'!S356,'Speed Bin B-A'!S460,'Speed Bin B-A'!S564,'Speed Bin B-A'!S668,'Speed Bin B-A'!S772,'Speed Bin B-A'!S876,'Speed Bin B-A'!S980,'Speed Bin B-A'!S1084,'Speed Bin B-A'!S1188,'Speed Bin B-A'!S1292,'Speed Bin B-A'!S1396,'Speed Bin B-A'!S1500,'Speed Bin B-A'!S1604,'Speed Bin B-A'!S1708,'Speed Bin B-A'!S1812,'Speed Bin B-A'!S1916,'Speed Bin B-A'!S2020,'Speed Bin B-A'!S2124,'Speed Bin B-A'!S2228,'Speed Bin B-A'!S2332,'Speed Bin B-A'!S2436,'Speed Bin B-A'!S2540,'Speed Bin B-A'!S2644,'Speed Bin B-A'!S2748,'Speed Bin B-A'!S2852)</f>
        <v>0</v>
      </c>
      <c r="T349" s="273">
        <f>SUM('Speed Bin B-A'!T44,'Speed Bin B-A'!T148,'Speed Bin B-A'!T252,'Speed Bin B-A'!T356,'Speed Bin B-A'!T460,'Speed Bin B-A'!T564,'Speed Bin B-A'!T668,'Speed Bin B-A'!T772,'Speed Bin B-A'!T876,'Speed Bin B-A'!T980,'Speed Bin B-A'!T1084,'Speed Bin B-A'!T1188,'Speed Bin B-A'!T1292,'Speed Bin B-A'!T1396,'Speed Bin B-A'!T1500,'Speed Bin B-A'!T1604,'Speed Bin B-A'!T1708,'Speed Bin B-A'!T1812,'Speed Bin B-A'!T1916,'Speed Bin B-A'!T2020,'Speed Bin B-A'!T2124,'Speed Bin B-A'!T2228,'Speed Bin B-A'!T2332,'Speed Bin B-A'!T2436,'Speed Bin B-A'!T2540,'Speed Bin B-A'!T2644,'Speed Bin B-A'!T2748,'Speed Bin B-A'!T2852)</f>
        <v>0</v>
      </c>
      <c r="U349" s="273">
        <f>SUM('Speed Bin B-A'!U44,'Speed Bin B-A'!U148,'Speed Bin B-A'!U252,'Speed Bin B-A'!U356,'Speed Bin B-A'!U460,'Speed Bin B-A'!U564,'Speed Bin B-A'!U668,'Speed Bin B-A'!U772,'Speed Bin B-A'!U876,'Speed Bin B-A'!U980,'Speed Bin B-A'!U1084,'Speed Bin B-A'!U1188,'Speed Bin B-A'!U1292,'Speed Bin B-A'!U1396,'Speed Bin B-A'!U1500,'Speed Bin B-A'!U1604,'Speed Bin B-A'!U1708,'Speed Bin B-A'!U1812,'Speed Bin B-A'!U1916,'Speed Bin B-A'!U2020,'Speed Bin B-A'!U2124,'Speed Bin B-A'!U2228,'Speed Bin B-A'!U2332,'Speed Bin B-A'!U2436,'Speed Bin B-A'!U2540,'Speed Bin B-A'!U2644,'Speed Bin B-A'!U2748,'Speed Bin B-A'!U2852)</f>
        <v>0</v>
      </c>
      <c r="V349" s="274">
        <f>IFERROR(AVERAGE('Speed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18.984210526315792</v>
      </c>
      <c r="W349" s="274">
        <f>IFERROR(AVERAGE('Speed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22.728571428571428</v>
      </c>
      <c r="X349" s="282"/>
      <c r="Y349" s="282"/>
    </row>
    <row r="350" spans="1:47" x14ac:dyDescent="0.25">
      <c r="A350" s="272">
        <v>0.35416666666666702</v>
      </c>
      <c r="B350" s="273">
        <f>SUM('Speed Bin B-A'!B45,'Speed Bin B-A'!B149,'Speed Bin B-A'!B253,'Speed Bin B-A'!B357,'Speed Bin B-A'!B461,'Speed Bin B-A'!B565,'Speed Bin B-A'!B669,'Speed Bin B-A'!B773,'Speed Bin B-A'!B877,'Speed Bin B-A'!B981,'Speed Bin B-A'!B1085,'Speed Bin B-A'!B1189,'Speed Bin B-A'!B1293,'Speed Bin B-A'!B1397,'Speed Bin B-A'!B1501,'Speed Bin B-A'!B1605,'Speed Bin B-A'!B1709,'Speed Bin B-A'!B1813,'Speed Bin B-A'!B1917,'Speed Bin B-A'!B2021,'Speed Bin B-A'!B2125,'Speed Bin B-A'!B2229,'Speed Bin B-A'!B2333,'Speed Bin B-A'!B2437,'Speed Bin B-A'!B2541,'Speed Bin B-A'!B2645,'Speed Bin B-A'!B2749,'Speed Bin B-A'!B2853)</f>
        <v>458</v>
      </c>
      <c r="C350" s="273">
        <f>SUM('Speed Bin B-A'!C45,'Speed Bin B-A'!C149,'Speed Bin B-A'!C253,'Speed Bin B-A'!C357,'Speed Bin B-A'!C461,'Speed Bin B-A'!C565,'Speed Bin B-A'!C669,'Speed Bin B-A'!C773,'Speed Bin B-A'!C877,'Speed Bin B-A'!C981,'Speed Bin B-A'!C1085,'Speed Bin B-A'!C1189,'Speed Bin B-A'!C1293,'Speed Bin B-A'!C1397,'Speed Bin B-A'!C1501,'Speed Bin B-A'!C1605,'Speed Bin B-A'!C1709,'Speed Bin B-A'!C1813,'Speed Bin B-A'!C1917,'Speed Bin B-A'!C2021,'Speed Bin B-A'!C2125,'Speed Bin B-A'!C2229,'Speed Bin B-A'!C2333,'Speed Bin B-A'!C2437,'Speed Bin B-A'!C2541,'Speed Bin B-A'!C2645,'Speed Bin B-A'!C2749,'Speed Bin B-A'!C2853)</f>
        <v>17</v>
      </c>
      <c r="D350" s="273">
        <f>SUM('Speed Bin B-A'!D45,'Speed Bin B-A'!D149,'Speed Bin B-A'!D253,'Speed Bin B-A'!D357,'Speed Bin B-A'!D461,'Speed Bin B-A'!D565,'Speed Bin B-A'!D669,'Speed Bin B-A'!D773,'Speed Bin B-A'!D877,'Speed Bin B-A'!D981,'Speed Bin B-A'!D1085,'Speed Bin B-A'!D1189,'Speed Bin B-A'!D1293,'Speed Bin B-A'!D1397,'Speed Bin B-A'!D1501,'Speed Bin B-A'!D1605,'Speed Bin B-A'!D1709,'Speed Bin B-A'!D1813,'Speed Bin B-A'!D1917,'Speed Bin B-A'!D2021,'Speed Bin B-A'!D2125,'Speed Bin B-A'!D2229,'Speed Bin B-A'!D2333,'Speed Bin B-A'!D2437,'Speed Bin B-A'!D2541,'Speed Bin B-A'!D2645,'Speed Bin B-A'!D2749,'Speed Bin B-A'!D2853)</f>
        <v>98</v>
      </c>
      <c r="E350" s="273">
        <f>SUM('Speed Bin B-A'!E45,'Speed Bin B-A'!E149,'Speed Bin B-A'!E253,'Speed Bin B-A'!E357,'Speed Bin B-A'!E461,'Speed Bin B-A'!E565,'Speed Bin B-A'!E669,'Speed Bin B-A'!E773,'Speed Bin B-A'!E877,'Speed Bin B-A'!E981,'Speed Bin B-A'!E1085,'Speed Bin B-A'!E1189,'Speed Bin B-A'!E1293,'Speed Bin B-A'!E1397,'Speed Bin B-A'!E1501,'Speed Bin B-A'!E1605,'Speed Bin B-A'!E1709,'Speed Bin B-A'!E1813,'Speed Bin B-A'!E1917,'Speed Bin B-A'!E2021,'Speed Bin B-A'!E2125,'Speed Bin B-A'!E2229,'Speed Bin B-A'!E2333,'Speed Bin B-A'!E2437,'Speed Bin B-A'!E2541,'Speed Bin B-A'!E2645,'Speed Bin B-A'!E2749,'Speed Bin B-A'!E2853)</f>
        <v>169</v>
      </c>
      <c r="F350" s="273">
        <f>SUM('Speed Bin B-A'!F45,'Speed Bin B-A'!F149,'Speed Bin B-A'!F253,'Speed Bin B-A'!F357,'Speed Bin B-A'!F461,'Speed Bin B-A'!F565,'Speed Bin B-A'!F669,'Speed Bin B-A'!F773,'Speed Bin B-A'!F877,'Speed Bin B-A'!F981,'Speed Bin B-A'!F1085,'Speed Bin B-A'!F1189,'Speed Bin B-A'!F1293,'Speed Bin B-A'!F1397,'Speed Bin B-A'!F1501,'Speed Bin B-A'!F1605,'Speed Bin B-A'!F1709,'Speed Bin B-A'!F1813,'Speed Bin B-A'!F1917,'Speed Bin B-A'!F2021,'Speed Bin B-A'!F2125,'Speed Bin B-A'!F2229,'Speed Bin B-A'!F2333,'Speed Bin B-A'!F2437,'Speed Bin B-A'!F2541,'Speed Bin B-A'!F2645,'Speed Bin B-A'!F2749,'Speed Bin B-A'!F2853)</f>
        <v>125</v>
      </c>
      <c r="G350" s="273">
        <f>SUM('Speed Bin B-A'!G45,'Speed Bin B-A'!G149,'Speed Bin B-A'!G253,'Speed Bin B-A'!G357,'Speed Bin B-A'!G461,'Speed Bin B-A'!G565,'Speed Bin B-A'!G669,'Speed Bin B-A'!G773,'Speed Bin B-A'!G877,'Speed Bin B-A'!G981,'Speed Bin B-A'!G1085,'Speed Bin B-A'!G1189,'Speed Bin B-A'!G1293,'Speed Bin B-A'!G1397,'Speed Bin B-A'!G1501,'Speed Bin B-A'!G1605,'Speed Bin B-A'!G1709,'Speed Bin B-A'!G1813,'Speed Bin B-A'!G1917,'Speed Bin B-A'!G2021,'Speed Bin B-A'!G2125,'Speed Bin B-A'!G2229,'Speed Bin B-A'!G2333,'Speed Bin B-A'!G2437,'Speed Bin B-A'!G2541,'Speed Bin B-A'!G2645,'Speed Bin B-A'!G2749,'Speed Bin B-A'!G2853)</f>
        <v>40</v>
      </c>
      <c r="H350" s="273">
        <f>SUM('Speed Bin B-A'!H45,'Speed Bin B-A'!H149,'Speed Bin B-A'!H253,'Speed Bin B-A'!H357,'Speed Bin B-A'!H461,'Speed Bin B-A'!H565,'Speed Bin B-A'!H669,'Speed Bin B-A'!H773,'Speed Bin B-A'!H877,'Speed Bin B-A'!H981,'Speed Bin B-A'!H1085,'Speed Bin B-A'!H1189,'Speed Bin B-A'!H1293,'Speed Bin B-A'!H1397,'Speed Bin B-A'!H1501,'Speed Bin B-A'!H1605,'Speed Bin B-A'!H1709,'Speed Bin B-A'!H1813,'Speed Bin B-A'!H1917,'Speed Bin B-A'!H2021,'Speed Bin B-A'!H2125,'Speed Bin B-A'!H2229,'Speed Bin B-A'!H2333,'Speed Bin B-A'!H2437,'Speed Bin B-A'!H2541,'Speed Bin B-A'!H2645,'Speed Bin B-A'!H2749,'Speed Bin B-A'!H2853)</f>
        <v>4</v>
      </c>
      <c r="I350" s="273">
        <f>SUM('Speed Bin B-A'!I45,'Speed Bin B-A'!I149,'Speed Bin B-A'!I253,'Speed Bin B-A'!I357,'Speed Bin B-A'!I461,'Speed Bin B-A'!I565,'Speed Bin B-A'!I669,'Speed Bin B-A'!I773,'Speed Bin B-A'!I877,'Speed Bin B-A'!I981,'Speed Bin B-A'!I1085,'Speed Bin B-A'!I1189,'Speed Bin B-A'!I1293,'Speed Bin B-A'!I1397,'Speed Bin B-A'!I1501,'Speed Bin B-A'!I1605,'Speed Bin B-A'!I1709,'Speed Bin B-A'!I1813,'Speed Bin B-A'!I1917,'Speed Bin B-A'!I2021,'Speed Bin B-A'!I2125,'Speed Bin B-A'!I2229,'Speed Bin B-A'!I2333,'Speed Bin B-A'!I2437,'Speed Bin B-A'!I2541,'Speed Bin B-A'!I2645,'Speed Bin B-A'!I2749,'Speed Bin B-A'!I2853)</f>
        <v>5</v>
      </c>
      <c r="J350" s="273">
        <f>SUM('Speed Bin B-A'!J45,'Speed Bin B-A'!J149,'Speed Bin B-A'!J253,'Speed Bin B-A'!J357,'Speed Bin B-A'!J461,'Speed Bin B-A'!J565,'Speed Bin B-A'!J669,'Speed Bin B-A'!J773,'Speed Bin B-A'!J877,'Speed Bin B-A'!J981,'Speed Bin B-A'!J1085,'Speed Bin B-A'!J1189,'Speed Bin B-A'!J1293,'Speed Bin B-A'!J1397,'Speed Bin B-A'!J1501,'Speed Bin B-A'!J1605,'Speed Bin B-A'!J1709,'Speed Bin B-A'!J1813,'Speed Bin B-A'!J1917,'Speed Bin B-A'!J2021,'Speed Bin B-A'!J2125,'Speed Bin B-A'!J2229,'Speed Bin B-A'!J2333,'Speed Bin B-A'!J2437,'Speed Bin B-A'!J2541,'Speed Bin B-A'!J2645,'Speed Bin B-A'!J2749,'Speed Bin B-A'!J2853)</f>
        <v>0</v>
      </c>
      <c r="K350" s="273">
        <f>SUM('Speed Bin B-A'!K45,'Speed Bin B-A'!K149,'Speed Bin B-A'!K253,'Speed Bin B-A'!K357,'Speed Bin B-A'!K461,'Speed Bin B-A'!K565,'Speed Bin B-A'!K669,'Speed Bin B-A'!K773,'Speed Bin B-A'!K877,'Speed Bin B-A'!K981,'Speed Bin B-A'!K1085,'Speed Bin B-A'!K1189,'Speed Bin B-A'!K1293,'Speed Bin B-A'!K1397,'Speed Bin B-A'!K1501,'Speed Bin B-A'!K1605,'Speed Bin B-A'!K1709,'Speed Bin B-A'!K1813,'Speed Bin B-A'!K1917,'Speed Bin B-A'!K2021,'Speed Bin B-A'!K2125,'Speed Bin B-A'!K2229,'Speed Bin B-A'!K2333,'Speed Bin B-A'!K2437,'Speed Bin B-A'!K2541,'Speed Bin B-A'!K2645,'Speed Bin B-A'!K2749,'Speed Bin B-A'!K2853)</f>
        <v>0</v>
      </c>
      <c r="L350" s="273">
        <f>SUM('Speed Bin B-A'!L45,'Speed Bin B-A'!L149,'Speed Bin B-A'!L253,'Speed Bin B-A'!L357,'Speed Bin B-A'!L461,'Speed Bin B-A'!L565,'Speed Bin B-A'!L669,'Speed Bin B-A'!L773,'Speed Bin B-A'!L877,'Speed Bin B-A'!L981,'Speed Bin B-A'!L1085,'Speed Bin B-A'!L1189,'Speed Bin B-A'!L1293,'Speed Bin B-A'!L1397,'Speed Bin B-A'!L1501,'Speed Bin B-A'!L1605,'Speed Bin B-A'!L1709,'Speed Bin B-A'!L1813,'Speed Bin B-A'!L1917,'Speed Bin B-A'!L2021,'Speed Bin B-A'!L2125,'Speed Bin B-A'!L2229,'Speed Bin B-A'!L2333,'Speed Bin B-A'!L2437,'Speed Bin B-A'!L2541,'Speed Bin B-A'!L2645,'Speed Bin B-A'!L2749,'Speed Bin B-A'!L2853)</f>
        <v>0</v>
      </c>
      <c r="M350" s="273">
        <f>SUM('Speed Bin B-A'!M45,'Speed Bin B-A'!M149,'Speed Bin B-A'!M253,'Speed Bin B-A'!M357,'Speed Bin B-A'!M461,'Speed Bin B-A'!M565,'Speed Bin B-A'!M669,'Speed Bin B-A'!M773,'Speed Bin B-A'!M877,'Speed Bin B-A'!M981,'Speed Bin B-A'!M1085,'Speed Bin B-A'!M1189,'Speed Bin B-A'!M1293,'Speed Bin B-A'!M1397,'Speed Bin B-A'!M1501,'Speed Bin B-A'!M1605,'Speed Bin B-A'!M1709,'Speed Bin B-A'!M1813,'Speed Bin B-A'!M1917,'Speed Bin B-A'!M2021,'Speed Bin B-A'!M2125,'Speed Bin B-A'!M2229,'Speed Bin B-A'!M2333,'Speed Bin B-A'!M2437,'Speed Bin B-A'!M2541,'Speed Bin B-A'!M2645,'Speed Bin B-A'!M2749,'Speed Bin B-A'!M2853)</f>
        <v>0</v>
      </c>
      <c r="N350" s="273">
        <f>SUM('Speed Bin B-A'!N45,'Speed Bin B-A'!N149,'Speed Bin B-A'!N253,'Speed Bin B-A'!N357,'Speed Bin B-A'!N461,'Speed Bin B-A'!N565,'Speed Bin B-A'!N669,'Speed Bin B-A'!N773,'Speed Bin B-A'!N877,'Speed Bin B-A'!N981,'Speed Bin B-A'!N1085,'Speed Bin B-A'!N1189,'Speed Bin B-A'!N1293,'Speed Bin B-A'!N1397,'Speed Bin B-A'!N1501,'Speed Bin B-A'!N1605,'Speed Bin B-A'!N1709,'Speed Bin B-A'!N1813,'Speed Bin B-A'!N1917,'Speed Bin B-A'!N2021,'Speed Bin B-A'!N2125,'Speed Bin B-A'!N2229,'Speed Bin B-A'!N2333,'Speed Bin B-A'!N2437,'Speed Bin B-A'!N2541,'Speed Bin B-A'!N2645,'Speed Bin B-A'!N2749,'Speed Bin B-A'!N2853)</f>
        <v>0</v>
      </c>
      <c r="O350" s="273">
        <f>SUM('Speed Bin B-A'!O45,'Speed Bin B-A'!O149,'Speed Bin B-A'!O253,'Speed Bin B-A'!O357,'Speed Bin B-A'!O461,'Speed Bin B-A'!O565,'Speed Bin B-A'!O669,'Speed Bin B-A'!O773,'Speed Bin B-A'!O877,'Speed Bin B-A'!O981,'Speed Bin B-A'!O1085,'Speed Bin B-A'!O1189,'Speed Bin B-A'!O1293,'Speed Bin B-A'!O1397,'Speed Bin B-A'!O1501,'Speed Bin B-A'!O1605,'Speed Bin B-A'!O1709,'Speed Bin B-A'!O1813,'Speed Bin B-A'!O1917,'Speed Bin B-A'!O2021,'Speed Bin B-A'!O2125,'Speed Bin B-A'!O2229,'Speed Bin B-A'!O2333,'Speed Bin B-A'!O2437,'Speed Bin B-A'!O2541,'Speed Bin B-A'!O2645,'Speed Bin B-A'!O2749,'Speed Bin B-A'!O2853)</f>
        <v>0</v>
      </c>
      <c r="P350" s="273">
        <f>SUM('Speed Bin B-A'!P45,'Speed Bin B-A'!P149,'Speed Bin B-A'!P253,'Speed Bin B-A'!P357,'Speed Bin B-A'!P461,'Speed Bin B-A'!P565,'Speed Bin B-A'!P669,'Speed Bin B-A'!P773,'Speed Bin B-A'!P877,'Speed Bin B-A'!P981,'Speed Bin B-A'!P1085,'Speed Bin B-A'!P1189,'Speed Bin B-A'!P1293,'Speed Bin B-A'!P1397,'Speed Bin B-A'!P1501,'Speed Bin B-A'!P1605,'Speed Bin B-A'!P1709,'Speed Bin B-A'!P1813,'Speed Bin B-A'!P1917,'Speed Bin B-A'!P2021,'Speed Bin B-A'!P2125,'Speed Bin B-A'!P2229,'Speed Bin B-A'!P2333,'Speed Bin B-A'!P2437,'Speed Bin B-A'!P2541,'Speed Bin B-A'!P2645,'Speed Bin B-A'!P2749,'Speed Bin B-A'!P2853)</f>
        <v>0</v>
      </c>
      <c r="Q350" s="273">
        <f>SUM('Speed Bin B-A'!Q45,'Speed Bin B-A'!Q149,'Speed Bin B-A'!Q253,'Speed Bin B-A'!Q357,'Speed Bin B-A'!Q461,'Speed Bin B-A'!Q565,'Speed Bin B-A'!Q669,'Speed Bin B-A'!Q773,'Speed Bin B-A'!Q877,'Speed Bin B-A'!Q981,'Speed Bin B-A'!Q1085,'Speed Bin B-A'!Q1189,'Speed Bin B-A'!Q1293,'Speed Bin B-A'!Q1397,'Speed Bin B-A'!Q1501,'Speed Bin B-A'!Q1605,'Speed Bin B-A'!Q1709,'Speed Bin B-A'!Q1813,'Speed Bin B-A'!Q1917,'Speed Bin B-A'!Q2021,'Speed Bin B-A'!Q2125,'Speed Bin B-A'!Q2229,'Speed Bin B-A'!Q2333,'Speed Bin B-A'!Q2437,'Speed Bin B-A'!Q2541,'Speed Bin B-A'!Q2645,'Speed Bin B-A'!Q2749,'Speed Bin B-A'!Q2853)</f>
        <v>0</v>
      </c>
      <c r="R350" s="273">
        <f>SUM('Speed Bin B-A'!R45,'Speed Bin B-A'!R149,'Speed Bin B-A'!R253,'Speed Bin B-A'!R357,'Speed Bin B-A'!R461,'Speed Bin B-A'!R565,'Speed Bin B-A'!R669,'Speed Bin B-A'!R773,'Speed Bin B-A'!R877,'Speed Bin B-A'!R981,'Speed Bin B-A'!R1085,'Speed Bin B-A'!R1189,'Speed Bin B-A'!R1293,'Speed Bin B-A'!R1397,'Speed Bin B-A'!R1501,'Speed Bin B-A'!R1605,'Speed Bin B-A'!R1709,'Speed Bin B-A'!R1813,'Speed Bin B-A'!R1917,'Speed Bin B-A'!R2021,'Speed Bin B-A'!R2125,'Speed Bin B-A'!R2229,'Speed Bin B-A'!R2333,'Speed Bin B-A'!R2437,'Speed Bin B-A'!R2541,'Speed Bin B-A'!R2645,'Speed Bin B-A'!R2749,'Speed Bin B-A'!R2853)</f>
        <v>0</v>
      </c>
      <c r="S350" s="273">
        <f>SUM('Speed Bin B-A'!S45,'Speed Bin B-A'!S149,'Speed Bin B-A'!S253,'Speed Bin B-A'!S357,'Speed Bin B-A'!S461,'Speed Bin B-A'!S565,'Speed Bin B-A'!S669,'Speed Bin B-A'!S773,'Speed Bin B-A'!S877,'Speed Bin B-A'!S981,'Speed Bin B-A'!S1085,'Speed Bin B-A'!S1189,'Speed Bin B-A'!S1293,'Speed Bin B-A'!S1397,'Speed Bin B-A'!S1501,'Speed Bin B-A'!S1605,'Speed Bin B-A'!S1709,'Speed Bin B-A'!S1813,'Speed Bin B-A'!S1917,'Speed Bin B-A'!S2021,'Speed Bin B-A'!S2125,'Speed Bin B-A'!S2229,'Speed Bin B-A'!S2333,'Speed Bin B-A'!S2437,'Speed Bin B-A'!S2541,'Speed Bin B-A'!S2645,'Speed Bin B-A'!S2749,'Speed Bin B-A'!S2853)</f>
        <v>0</v>
      </c>
      <c r="T350" s="273">
        <f>SUM('Speed Bin B-A'!T45,'Speed Bin B-A'!T149,'Speed Bin B-A'!T253,'Speed Bin B-A'!T357,'Speed Bin B-A'!T461,'Speed Bin B-A'!T565,'Speed Bin B-A'!T669,'Speed Bin B-A'!T773,'Speed Bin B-A'!T877,'Speed Bin B-A'!T981,'Speed Bin B-A'!T1085,'Speed Bin B-A'!T1189,'Speed Bin B-A'!T1293,'Speed Bin B-A'!T1397,'Speed Bin B-A'!T1501,'Speed Bin B-A'!T1605,'Speed Bin B-A'!T1709,'Speed Bin B-A'!T1813,'Speed Bin B-A'!T1917,'Speed Bin B-A'!T2021,'Speed Bin B-A'!T2125,'Speed Bin B-A'!T2229,'Speed Bin B-A'!T2333,'Speed Bin B-A'!T2437,'Speed Bin B-A'!T2541,'Speed Bin B-A'!T2645,'Speed Bin B-A'!T2749,'Speed Bin B-A'!T2853)</f>
        <v>0</v>
      </c>
      <c r="U350" s="273">
        <f>SUM('Speed Bin B-A'!U45,'Speed Bin B-A'!U149,'Speed Bin B-A'!U253,'Speed Bin B-A'!U357,'Speed Bin B-A'!U461,'Speed Bin B-A'!U565,'Speed Bin B-A'!U669,'Speed Bin B-A'!U773,'Speed Bin B-A'!U877,'Speed Bin B-A'!U981,'Speed Bin B-A'!U1085,'Speed Bin B-A'!U1189,'Speed Bin B-A'!U1293,'Speed Bin B-A'!U1397,'Speed Bin B-A'!U1501,'Speed Bin B-A'!U1605,'Speed Bin B-A'!U1709,'Speed Bin B-A'!U1813,'Speed Bin B-A'!U1917,'Speed Bin B-A'!U2021,'Speed Bin B-A'!U2125,'Speed Bin B-A'!U2229,'Speed Bin B-A'!U2333,'Speed Bin B-A'!U2437,'Speed Bin B-A'!U2541,'Speed Bin B-A'!U2645,'Speed Bin B-A'!U2749,'Speed Bin B-A'!U2853)</f>
        <v>0</v>
      </c>
      <c r="V350" s="274">
        <f>IFERROR(AVERAGE('Speed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19.210526315789473</v>
      </c>
      <c r="W350" s="274">
        <f>IFERROR(AVERAGE('Speed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23.400000000000002</v>
      </c>
      <c r="X350" s="282"/>
      <c r="Y350" s="282"/>
    </row>
    <row r="351" spans="1:47" x14ac:dyDescent="0.25">
      <c r="A351" s="272">
        <v>0.36458333333333298</v>
      </c>
      <c r="B351" s="273">
        <f>SUM('Speed Bin B-A'!B46,'Speed Bin B-A'!B150,'Speed Bin B-A'!B254,'Speed Bin B-A'!B358,'Speed Bin B-A'!B462,'Speed Bin B-A'!B566,'Speed Bin B-A'!B670,'Speed Bin B-A'!B774,'Speed Bin B-A'!B878,'Speed Bin B-A'!B982,'Speed Bin B-A'!B1086,'Speed Bin B-A'!B1190,'Speed Bin B-A'!B1294,'Speed Bin B-A'!B1398,'Speed Bin B-A'!B1502,'Speed Bin B-A'!B1606,'Speed Bin B-A'!B1710,'Speed Bin B-A'!B1814,'Speed Bin B-A'!B1918,'Speed Bin B-A'!B2022,'Speed Bin B-A'!B2126,'Speed Bin B-A'!B2230,'Speed Bin B-A'!B2334,'Speed Bin B-A'!B2438,'Speed Bin B-A'!B2542,'Speed Bin B-A'!B2646,'Speed Bin B-A'!B2750,'Speed Bin B-A'!B2854)</f>
        <v>422</v>
      </c>
      <c r="C351" s="273">
        <f>SUM('Speed Bin B-A'!C46,'Speed Bin B-A'!C150,'Speed Bin B-A'!C254,'Speed Bin B-A'!C358,'Speed Bin B-A'!C462,'Speed Bin B-A'!C566,'Speed Bin B-A'!C670,'Speed Bin B-A'!C774,'Speed Bin B-A'!C878,'Speed Bin B-A'!C982,'Speed Bin B-A'!C1086,'Speed Bin B-A'!C1190,'Speed Bin B-A'!C1294,'Speed Bin B-A'!C1398,'Speed Bin B-A'!C1502,'Speed Bin B-A'!C1606,'Speed Bin B-A'!C1710,'Speed Bin B-A'!C1814,'Speed Bin B-A'!C1918,'Speed Bin B-A'!C2022,'Speed Bin B-A'!C2126,'Speed Bin B-A'!C2230,'Speed Bin B-A'!C2334,'Speed Bin B-A'!C2438,'Speed Bin B-A'!C2542,'Speed Bin B-A'!C2646,'Speed Bin B-A'!C2750,'Speed Bin B-A'!C2854)</f>
        <v>12</v>
      </c>
      <c r="D351" s="273">
        <f>SUM('Speed Bin B-A'!D46,'Speed Bin B-A'!D150,'Speed Bin B-A'!D254,'Speed Bin B-A'!D358,'Speed Bin B-A'!D462,'Speed Bin B-A'!D566,'Speed Bin B-A'!D670,'Speed Bin B-A'!D774,'Speed Bin B-A'!D878,'Speed Bin B-A'!D982,'Speed Bin B-A'!D1086,'Speed Bin B-A'!D1190,'Speed Bin B-A'!D1294,'Speed Bin B-A'!D1398,'Speed Bin B-A'!D1502,'Speed Bin B-A'!D1606,'Speed Bin B-A'!D1710,'Speed Bin B-A'!D1814,'Speed Bin B-A'!D1918,'Speed Bin B-A'!D2022,'Speed Bin B-A'!D2126,'Speed Bin B-A'!D2230,'Speed Bin B-A'!D2334,'Speed Bin B-A'!D2438,'Speed Bin B-A'!D2542,'Speed Bin B-A'!D2646,'Speed Bin B-A'!D2750,'Speed Bin B-A'!D2854)</f>
        <v>50</v>
      </c>
      <c r="E351" s="273">
        <f>SUM('Speed Bin B-A'!E46,'Speed Bin B-A'!E150,'Speed Bin B-A'!E254,'Speed Bin B-A'!E358,'Speed Bin B-A'!E462,'Speed Bin B-A'!E566,'Speed Bin B-A'!E670,'Speed Bin B-A'!E774,'Speed Bin B-A'!E878,'Speed Bin B-A'!E982,'Speed Bin B-A'!E1086,'Speed Bin B-A'!E1190,'Speed Bin B-A'!E1294,'Speed Bin B-A'!E1398,'Speed Bin B-A'!E1502,'Speed Bin B-A'!E1606,'Speed Bin B-A'!E1710,'Speed Bin B-A'!E1814,'Speed Bin B-A'!E1918,'Speed Bin B-A'!E2022,'Speed Bin B-A'!E2126,'Speed Bin B-A'!E2230,'Speed Bin B-A'!E2334,'Speed Bin B-A'!E2438,'Speed Bin B-A'!E2542,'Speed Bin B-A'!E2646,'Speed Bin B-A'!E2750,'Speed Bin B-A'!E2854)</f>
        <v>157</v>
      </c>
      <c r="F351" s="273">
        <f>SUM('Speed Bin B-A'!F46,'Speed Bin B-A'!F150,'Speed Bin B-A'!F254,'Speed Bin B-A'!F358,'Speed Bin B-A'!F462,'Speed Bin B-A'!F566,'Speed Bin B-A'!F670,'Speed Bin B-A'!F774,'Speed Bin B-A'!F878,'Speed Bin B-A'!F982,'Speed Bin B-A'!F1086,'Speed Bin B-A'!F1190,'Speed Bin B-A'!F1294,'Speed Bin B-A'!F1398,'Speed Bin B-A'!F1502,'Speed Bin B-A'!F1606,'Speed Bin B-A'!F1710,'Speed Bin B-A'!F1814,'Speed Bin B-A'!F1918,'Speed Bin B-A'!F2022,'Speed Bin B-A'!F2126,'Speed Bin B-A'!F2230,'Speed Bin B-A'!F2334,'Speed Bin B-A'!F2438,'Speed Bin B-A'!F2542,'Speed Bin B-A'!F2646,'Speed Bin B-A'!F2750,'Speed Bin B-A'!F2854)</f>
        <v>149</v>
      </c>
      <c r="G351" s="273">
        <f>SUM('Speed Bin B-A'!G46,'Speed Bin B-A'!G150,'Speed Bin B-A'!G254,'Speed Bin B-A'!G358,'Speed Bin B-A'!G462,'Speed Bin B-A'!G566,'Speed Bin B-A'!G670,'Speed Bin B-A'!G774,'Speed Bin B-A'!G878,'Speed Bin B-A'!G982,'Speed Bin B-A'!G1086,'Speed Bin B-A'!G1190,'Speed Bin B-A'!G1294,'Speed Bin B-A'!G1398,'Speed Bin B-A'!G1502,'Speed Bin B-A'!G1606,'Speed Bin B-A'!G1710,'Speed Bin B-A'!G1814,'Speed Bin B-A'!G1918,'Speed Bin B-A'!G2022,'Speed Bin B-A'!G2126,'Speed Bin B-A'!G2230,'Speed Bin B-A'!G2334,'Speed Bin B-A'!G2438,'Speed Bin B-A'!G2542,'Speed Bin B-A'!G2646,'Speed Bin B-A'!G2750,'Speed Bin B-A'!G2854)</f>
        <v>45</v>
      </c>
      <c r="H351" s="273">
        <f>SUM('Speed Bin B-A'!H46,'Speed Bin B-A'!H150,'Speed Bin B-A'!H254,'Speed Bin B-A'!H358,'Speed Bin B-A'!H462,'Speed Bin B-A'!H566,'Speed Bin B-A'!H670,'Speed Bin B-A'!H774,'Speed Bin B-A'!H878,'Speed Bin B-A'!H982,'Speed Bin B-A'!H1086,'Speed Bin B-A'!H1190,'Speed Bin B-A'!H1294,'Speed Bin B-A'!H1398,'Speed Bin B-A'!H1502,'Speed Bin B-A'!H1606,'Speed Bin B-A'!H1710,'Speed Bin B-A'!H1814,'Speed Bin B-A'!H1918,'Speed Bin B-A'!H2022,'Speed Bin B-A'!H2126,'Speed Bin B-A'!H2230,'Speed Bin B-A'!H2334,'Speed Bin B-A'!H2438,'Speed Bin B-A'!H2542,'Speed Bin B-A'!H2646,'Speed Bin B-A'!H2750,'Speed Bin B-A'!H2854)</f>
        <v>8</v>
      </c>
      <c r="I351" s="273">
        <f>SUM('Speed Bin B-A'!I46,'Speed Bin B-A'!I150,'Speed Bin B-A'!I254,'Speed Bin B-A'!I358,'Speed Bin B-A'!I462,'Speed Bin B-A'!I566,'Speed Bin B-A'!I670,'Speed Bin B-A'!I774,'Speed Bin B-A'!I878,'Speed Bin B-A'!I982,'Speed Bin B-A'!I1086,'Speed Bin B-A'!I1190,'Speed Bin B-A'!I1294,'Speed Bin B-A'!I1398,'Speed Bin B-A'!I1502,'Speed Bin B-A'!I1606,'Speed Bin B-A'!I1710,'Speed Bin B-A'!I1814,'Speed Bin B-A'!I1918,'Speed Bin B-A'!I2022,'Speed Bin B-A'!I2126,'Speed Bin B-A'!I2230,'Speed Bin B-A'!I2334,'Speed Bin B-A'!I2438,'Speed Bin B-A'!I2542,'Speed Bin B-A'!I2646,'Speed Bin B-A'!I2750,'Speed Bin B-A'!I2854)</f>
        <v>1</v>
      </c>
      <c r="J351" s="273">
        <f>SUM('Speed Bin B-A'!J46,'Speed Bin B-A'!J150,'Speed Bin B-A'!J254,'Speed Bin B-A'!J358,'Speed Bin B-A'!J462,'Speed Bin B-A'!J566,'Speed Bin B-A'!J670,'Speed Bin B-A'!J774,'Speed Bin B-A'!J878,'Speed Bin B-A'!J982,'Speed Bin B-A'!J1086,'Speed Bin B-A'!J1190,'Speed Bin B-A'!J1294,'Speed Bin B-A'!J1398,'Speed Bin B-A'!J1502,'Speed Bin B-A'!J1606,'Speed Bin B-A'!J1710,'Speed Bin B-A'!J1814,'Speed Bin B-A'!J1918,'Speed Bin B-A'!J2022,'Speed Bin B-A'!J2126,'Speed Bin B-A'!J2230,'Speed Bin B-A'!J2334,'Speed Bin B-A'!J2438,'Speed Bin B-A'!J2542,'Speed Bin B-A'!J2646,'Speed Bin B-A'!J2750,'Speed Bin B-A'!J2854)</f>
        <v>0</v>
      </c>
      <c r="K351" s="273">
        <f>SUM('Speed Bin B-A'!K46,'Speed Bin B-A'!K150,'Speed Bin B-A'!K254,'Speed Bin B-A'!K358,'Speed Bin B-A'!K462,'Speed Bin B-A'!K566,'Speed Bin B-A'!K670,'Speed Bin B-A'!K774,'Speed Bin B-A'!K878,'Speed Bin B-A'!K982,'Speed Bin B-A'!K1086,'Speed Bin B-A'!K1190,'Speed Bin B-A'!K1294,'Speed Bin B-A'!K1398,'Speed Bin B-A'!K1502,'Speed Bin B-A'!K1606,'Speed Bin B-A'!K1710,'Speed Bin B-A'!K1814,'Speed Bin B-A'!K1918,'Speed Bin B-A'!K2022,'Speed Bin B-A'!K2126,'Speed Bin B-A'!K2230,'Speed Bin B-A'!K2334,'Speed Bin B-A'!K2438,'Speed Bin B-A'!K2542,'Speed Bin B-A'!K2646,'Speed Bin B-A'!K2750,'Speed Bin B-A'!K2854)</f>
        <v>0</v>
      </c>
      <c r="L351" s="273">
        <f>SUM('Speed Bin B-A'!L46,'Speed Bin B-A'!L150,'Speed Bin B-A'!L254,'Speed Bin B-A'!L358,'Speed Bin B-A'!L462,'Speed Bin B-A'!L566,'Speed Bin B-A'!L670,'Speed Bin B-A'!L774,'Speed Bin B-A'!L878,'Speed Bin B-A'!L982,'Speed Bin B-A'!L1086,'Speed Bin B-A'!L1190,'Speed Bin B-A'!L1294,'Speed Bin B-A'!L1398,'Speed Bin B-A'!L1502,'Speed Bin B-A'!L1606,'Speed Bin B-A'!L1710,'Speed Bin B-A'!L1814,'Speed Bin B-A'!L1918,'Speed Bin B-A'!L2022,'Speed Bin B-A'!L2126,'Speed Bin B-A'!L2230,'Speed Bin B-A'!L2334,'Speed Bin B-A'!L2438,'Speed Bin B-A'!L2542,'Speed Bin B-A'!L2646,'Speed Bin B-A'!L2750,'Speed Bin B-A'!L2854)</f>
        <v>0</v>
      </c>
      <c r="M351" s="273">
        <f>SUM('Speed Bin B-A'!M46,'Speed Bin B-A'!M150,'Speed Bin B-A'!M254,'Speed Bin B-A'!M358,'Speed Bin B-A'!M462,'Speed Bin B-A'!M566,'Speed Bin B-A'!M670,'Speed Bin B-A'!M774,'Speed Bin B-A'!M878,'Speed Bin B-A'!M982,'Speed Bin B-A'!M1086,'Speed Bin B-A'!M1190,'Speed Bin B-A'!M1294,'Speed Bin B-A'!M1398,'Speed Bin B-A'!M1502,'Speed Bin B-A'!M1606,'Speed Bin B-A'!M1710,'Speed Bin B-A'!M1814,'Speed Bin B-A'!M1918,'Speed Bin B-A'!M2022,'Speed Bin B-A'!M2126,'Speed Bin B-A'!M2230,'Speed Bin B-A'!M2334,'Speed Bin B-A'!M2438,'Speed Bin B-A'!M2542,'Speed Bin B-A'!M2646,'Speed Bin B-A'!M2750,'Speed Bin B-A'!M2854)</f>
        <v>0</v>
      </c>
      <c r="N351" s="273">
        <f>SUM('Speed Bin B-A'!N46,'Speed Bin B-A'!N150,'Speed Bin B-A'!N254,'Speed Bin B-A'!N358,'Speed Bin B-A'!N462,'Speed Bin B-A'!N566,'Speed Bin B-A'!N670,'Speed Bin B-A'!N774,'Speed Bin B-A'!N878,'Speed Bin B-A'!N982,'Speed Bin B-A'!N1086,'Speed Bin B-A'!N1190,'Speed Bin B-A'!N1294,'Speed Bin B-A'!N1398,'Speed Bin B-A'!N1502,'Speed Bin B-A'!N1606,'Speed Bin B-A'!N1710,'Speed Bin B-A'!N1814,'Speed Bin B-A'!N1918,'Speed Bin B-A'!N2022,'Speed Bin B-A'!N2126,'Speed Bin B-A'!N2230,'Speed Bin B-A'!N2334,'Speed Bin B-A'!N2438,'Speed Bin B-A'!N2542,'Speed Bin B-A'!N2646,'Speed Bin B-A'!N2750,'Speed Bin B-A'!N2854)</f>
        <v>0</v>
      </c>
      <c r="O351" s="273">
        <f>SUM('Speed Bin B-A'!O46,'Speed Bin B-A'!O150,'Speed Bin B-A'!O254,'Speed Bin B-A'!O358,'Speed Bin B-A'!O462,'Speed Bin B-A'!O566,'Speed Bin B-A'!O670,'Speed Bin B-A'!O774,'Speed Bin B-A'!O878,'Speed Bin B-A'!O982,'Speed Bin B-A'!O1086,'Speed Bin B-A'!O1190,'Speed Bin B-A'!O1294,'Speed Bin B-A'!O1398,'Speed Bin B-A'!O1502,'Speed Bin B-A'!O1606,'Speed Bin B-A'!O1710,'Speed Bin B-A'!O1814,'Speed Bin B-A'!O1918,'Speed Bin B-A'!O2022,'Speed Bin B-A'!O2126,'Speed Bin B-A'!O2230,'Speed Bin B-A'!O2334,'Speed Bin B-A'!O2438,'Speed Bin B-A'!O2542,'Speed Bin B-A'!O2646,'Speed Bin B-A'!O2750,'Speed Bin B-A'!O2854)</f>
        <v>0</v>
      </c>
      <c r="P351" s="273">
        <f>SUM('Speed Bin B-A'!P46,'Speed Bin B-A'!P150,'Speed Bin B-A'!P254,'Speed Bin B-A'!P358,'Speed Bin B-A'!P462,'Speed Bin B-A'!P566,'Speed Bin B-A'!P670,'Speed Bin B-A'!P774,'Speed Bin B-A'!P878,'Speed Bin B-A'!P982,'Speed Bin B-A'!P1086,'Speed Bin B-A'!P1190,'Speed Bin B-A'!P1294,'Speed Bin B-A'!P1398,'Speed Bin B-A'!P1502,'Speed Bin B-A'!P1606,'Speed Bin B-A'!P1710,'Speed Bin B-A'!P1814,'Speed Bin B-A'!P1918,'Speed Bin B-A'!P2022,'Speed Bin B-A'!P2126,'Speed Bin B-A'!P2230,'Speed Bin B-A'!P2334,'Speed Bin B-A'!P2438,'Speed Bin B-A'!P2542,'Speed Bin B-A'!P2646,'Speed Bin B-A'!P2750,'Speed Bin B-A'!P2854)</f>
        <v>0</v>
      </c>
      <c r="Q351" s="273">
        <f>SUM('Speed Bin B-A'!Q46,'Speed Bin B-A'!Q150,'Speed Bin B-A'!Q254,'Speed Bin B-A'!Q358,'Speed Bin B-A'!Q462,'Speed Bin B-A'!Q566,'Speed Bin B-A'!Q670,'Speed Bin B-A'!Q774,'Speed Bin B-A'!Q878,'Speed Bin B-A'!Q982,'Speed Bin B-A'!Q1086,'Speed Bin B-A'!Q1190,'Speed Bin B-A'!Q1294,'Speed Bin B-A'!Q1398,'Speed Bin B-A'!Q1502,'Speed Bin B-A'!Q1606,'Speed Bin B-A'!Q1710,'Speed Bin B-A'!Q1814,'Speed Bin B-A'!Q1918,'Speed Bin B-A'!Q2022,'Speed Bin B-A'!Q2126,'Speed Bin B-A'!Q2230,'Speed Bin B-A'!Q2334,'Speed Bin B-A'!Q2438,'Speed Bin B-A'!Q2542,'Speed Bin B-A'!Q2646,'Speed Bin B-A'!Q2750,'Speed Bin B-A'!Q2854)</f>
        <v>0</v>
      </c>
      <c r="R351" s="273">
        <f>SUM('Speed Bin B-A'!R46,'Speed Bin B-A'!R150,'Speed Bin B-A'!R254,'Speed Bin B-A'!R358,'Speed Bin B-A'!R462,'Speed Bin B-A'!R566,'Speed Bin B-A'!R670,'Speed Bin B-A'!R774,'Speed Bin B-A'!R878,'Speed Bin B-A'!R982,'Speed Bin B-A'!R1086,'Speed Bin B-A'!R1190,'Speed Bin B-A'!R1294,'Speed Bin B-A'!R1398,'Speed Bin B-A'!R1502,'Speed Bin B-A'!R1606,'Speed Bin B-A'!R1710,'Speed Bin B-A'!R1814,'Speed Bin B-A'!R1918,'Speed Bin B-A'!R2022,'Speed Bin B-A'!R2126,'Speed Bin B-A'!R2230,'Speed Bin B-A'!R2334,'Speed Bin B-A'!R2438,'Speed Bin B-A'!R2542,'Speed Bin B-A'!R2646,'Speed Bin B-A'!R2750,'Speed Bin B-A'!R2854)</f>
        <v>0</v>
      </c>
      <c r="S351" s="273">
        <f>SUM('Speed Bin B-A'!S46,'Speed Bin B-A'!S150,'Speed Bin B-A'!S254,'Speed Bin B-A'!S358,'Speed Bin B-A'!S462,'Speed Bin B-A'!S566,'Speed Bin B-A'!S670,'Speed Bin B-A'!S774,'Speed Bin B-A'!S878,'Speed Bin B-A'!S982,'Speed Bin B-A'!S1086,'Speed Bin B-A'!S1190,'Speed Bin B-A'!S1294,'Speed Bin B-A'!S1398,'Speed Bin B-A'!S1502,'Speed Bin B-A'!S1606,'Speed Bin B-A'!S1710,'Speed Bin B-A'!S1814,'Speed Bin B-A'!S1918,'Speed Bin B-A'!S2022,'Speed Bin B-A'!S2126,'Speed Bin B-A'!S2230,'Speed Bin B-A'!S2334,'Speed Bin B-A'!S2438,'Speed Bin B-A'!S2542,'Speed Bin B-A'!S2646,'Speed Bin B-A'!S2750,'Speed Bin B-A'!S2854)</f>
        <v>0</v>
      </c>
      <c r="T351" s="273">
        <f>SUM('Speed Bin B-A'!T46,'Speed Bin B-A'!T150,'Speed Bin B-A'!T254,'Speed Bin B-A'!T358,'Speed Bin B-A'!T462,'Speed Bin B-A'!T566,'Speed Bin B-A'!T670,'Speed Bin B-A'!T774,'Speed Bin B-A'!T878,'Speed Bin B-A'!T982,'Speed Bin B-A'!T1086,'Speed Bin B-A'!T1190,'Speed Bin B-A'!T1294,'Speed Bin B-A'!T1398,'Speed Bin B-A'!T1502,'Speed Bin B-A'!T1606,'Speed Bin B-A'!T1710,'Speed Bin B-A'!T1814,'Speed Bin B-A'!T1918,'Speed Bin B-A'!T2022,'Speed Bin B-A'!T2126,'Speed Bin B-A'!T2230,'Speed Bin B-A'!T2334,'Speed Bin B-A'!T2438,'Speed Bin B-A'!T2542,'Speed Bin B-A'!T2646,'Speed Bin B-A'!T2750,'Speed Bin B-A'!T2854)</f>
        <v>0</v>
      </c>
      <c r="U351" s="273">
        <f>SUM('Speed Bin B-A'!U46,'Speed Bin B-A'!U150,'Speed Bin B-A'!U254,'Speed Bin B-A'!U358,'Speed Bin B-A'!U462,'Speed Bin B-A'!U566,'Speed Bin B-A'!U670,'Speed Bin B-A'!U774,'Speed Bin B-A'!U878,'Speed Bin B-A'!U982,'Speed Bin B-A'!U1086,'Speed Bin B-A'!U1190,'Speed Bin B-A'!U1294,'Speed Bin B-A'!U1398,'Speed Bin B-A'!U1502,'Speed Bin B-A'!U1606,'Speed Bin B-A'!U1710,'Speed Bin B-A'!U1814,'Speed Bin B-A'!U1918,'Speed Bin B-A'!U2022,'Speed Bin B-A'!U2126,'Speed Bin B-A'!U2230,'Speed Bin B-A'!U2334,'Speed Bin B-A'!U2438,'Speed Bin B-A'!U2542,'Speed Bin B-A'!U2646,'Speed Bin B-A'!U2750,'Speed Bin B-A'!U2854)</f>
        <v>0</v>
      </c>
      <c r="V351" s="274">
        <f>IFERROR(AVERAGE('Speed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20.161111111111111</v>
      </c>
      <c r="W351" s="274">
        <f>IFERROR(AVERAGE('Speed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24.612500000000008</v>
      </c>
      <c r="X351" s="282"/>
      <c r="Y351" s="282"/>
    </row>
    <row r="352" spans="1:47" x14ac:dyDescent="0.25">
      <c r="A352" s="272">
        <v>0.375</v>
      </c>
      <c r="B352" s="273">
        <f>SUM('Speed Bin B-A'!B47,'Speed Bin B-A'!B151,'Speed Bin B-A'!B255,'Speed Bin B-A'!B359,'Speed Bin B-A'!B463,'Speed Bin B-A'!B567,'Speed Bin B-A'!B671,'Speed Bin B-A'!B775,'Speed Bin B-A'!B879,'Speed Bin B-A'!B983,'Speed Bin B-A'!B1087,'Speed Bin B-A'!B1191,'Speed Bin B-A'!B1295,'Speed Bin B-A'!B1399,'Speed Bin B-A'!B1503,'Speed Bin B-A'!B1607,'Speed Bin B-A'!B1711,'Speed Bin B-A'!B1815,'Speed Bin B-A'!B1919,'Speed Bin B-A'!B2023,'Speed Bin B-A'!B2127,'Speed Bin B-A'!B2231,'Speed Bin B-A'!B2335,'Speed Bin B-A'!B2439,'Speed Bin B-A'!B2543,'Speed Bin B-A'!B2647,'Speed Bin B-A'!B2751,'Speed Bin B-A'!B2855)</f>
        <v>453</v>
      </c>
      <c r="C352" s="273">
        <f>SUM('Speed Bin B-A'!C47,'Speed Bin B-A'!C151,'Speed Bin B-A'!C255,'Speed Bin B-A'!C359,'Speed Bin B-A'!C463,'Speed Bin B-A'!C567,'Speed Bin B-A'!C671,'Speed Bin B-A'!C775,'Speed Bin B-A'!C879,'Speed Bin B-A'!C983,'Speed Bin B-A'!C1087,'Speed Bin B-A'!C1191,'Speed Bin B-A'!C1295,'Speed Bin B-A'!C1399,'Speed Bin B-A'!C1503,'Speed Bin B-A'!C1607,'Speed Bin B-A'!C1711,'Speed Bin B-A'!C1815,'Speed Bin B-A'!C1919,'Speed Bin B-A'!C2023,'Speed Bin B-A'!C2127,'Speed Bin B-A'!C2231,'Speed Bin B-A'!C2335,'Speed Bin B-A'!C2439,'Speed Bin B-A'!C2543,'Speed Bin B-A'!C2647,'Speed Bin B-A'!C2751,'Speed Bin B-A'!C2855)</f>
        <v>10</v>
      </c>
      <c r="D352" s="273">
        <f>SUM('Speed Bin B-A'!D47,'Speed Bin B-A'!D151,'Speed Bin B-A'!D255,'Speed Bin B-A'!D359,'Speed Bin B-A'!D463,'Speed Bin B-A'!D567,'Speed Bin B-A'!D671,'Speed Bin B-A'!D775,'Speed Bin B-A'!D879,'Speed Bin B-A'!D983,'Speed Bin B-A'!D1087,'Speed Bin B-A'!D1191,'Speed Bin B-A'!D1295,'Speed Bin B-A'!D1399,'Speed Bin B-A'!D1503,'Speed Bin B-A'!D1607,'Speed Bin B-A'!D1711,'Speed Bin B-A'!D1815,'Speed Bin B-A'!D1919,'Speed Bin B-A'!D2023,'Speed Bin B-A'!D2127,'Speed Bin B-A'!D2231,'Speed Bin B-A'!D2335,'Speed Bin B-A'!D2439,'Speed Bin B-A'!D2543,'Speed Bin B-A'!D2647,'Speed Bin B-A'!D2751,'Speed Bin B-A'!D2855)</f>
        <v>94</v>
      </c>
      <c r="E352" s="273">
        <f>SUM('Speed Bin B-A'!E47,'Speed Bin B-A'!E151,'Speed Bin B-A'!E255,'Speed Bin B-A'!E359,'Speed Bin B-A'!E463,'Speed Bin B-A'!E567,'Speed Bin B-A'!E671,'Speed Bin B-A'!E775,'Speed Bin B-A'!E879,'Speed Bin B-A'!E983,'Speed Bin B-A'!E1087,'Speed Bin B-A'!E1191,'Speed Bin B-A'!E1295,'Speed Bin B-A'!E1399,'Speed Bin B-A'!E1503,'Speed Bin B-A'!E1607,'Speed Bin B-A'!E1711,'Speed Bin B-A'!E1815,'Speed Bin B-A'!E1919,'Speed Bin B-A'!E2023,'Speed Bin B-A'!E2127,'Speed Bin B-A'!E2231,'Speed Bin B-A'!E2335,'Speed Bin B-A'!E2439,'Speed Bin B-A'!E2543,'Speed Bin B-A'!E2647,'Speed Bin B-A'!E2751,'Speed Bin B-A'!E2855)</f>
        <v>159</v>
      </c>
      <c r="F352" s="273">
        <f>SUM('Speed Bin B-A'!F47,'Speed Bin B-A'!F151,'Speed Bin B-A'!F255,'Speed Bin B-A'!F359,'Speed Bin B-A'!F463,'Speed Bin B-A'!F567,'Speed Bin B-A'!F671,'Speed Bin B-A'!F775,'Speed Bin B-A'!F879,'Speed Bin B-A'!F983,'Speed Bin B-A'!F1087,'Speed Bin B-A'!F1191,'Speed Bin B-A'!F1295,'Speed Bin B-A'!F1399,'Speed Bin B-A'!F1503,'Speed Bin B-A'!F1607,'Speed Bin B-A'!F1711,'Speed Bin B-A'!F1815,'Speed Bin B-A'!F1919,'Speed Bin B-A'!F2023,'Speed Bin B-A'!F2127,'Speed Bin B-A'!F2231,'Speed Bin B-A'!F2335,'Speed Bin B-A'!F2439,'Speed Bin B-A'!F2543,'Speed Bin B-A'!F2647,'Speed Bin B-A'!F2751,'Speed Bin B-A'!F2855)</f>
        <v>147</v>
      </c>
      <c r="G352" s="273">
        <f>SUM('Speed Bin B-A'!G47,'Speed Bin B-A'!G151,'Speed Bin B-A'!G255,'Speed Bin B-A'!G359,'Speed Bin B-A'!G463,'Speed Bin B-A'!G567,'Speed Bin B-A'!G671,'Speed Bin B-A'!G775,'Speed Bin B-A'!G879,'Speed Bin B-A'!G983,'Speed Bin B-A'!G1087,'Speed Bin B-A'!G1191,'Speed Bin B-A'!G1295,'Speed Bin B-A'!G1399,'Speed Bin B-A'!G1503,'Speed Bin B-A'!G1607,'Speed Bin B-A'!G1711,'Speed Bin B-A'!G1815,'Speed Bin B-A'!G1919,'Speed Bin B-A'!G2023,'Speed Bin B-A'!G2127,'Speed Bin B-A'!G2231,'Speed Bin B-A'!G2335,'Speed Bin B-A'!G2439,'Speed Bin B-A'!G2543,'Speed Bin B-A'!G2647,'Speed Bin B-A'!G2751,'Speed Bin B-A'!G2855)</f>
        <v>34</v>
      </c>
      <c r="H352" s="273">
        <f>SUM('Speed Bin B-A'!H47,'Speed Bin B-A'!H151,'Speed Bin B-A'!H255,'Speed Bin B-A'!H359,'Speed Bin B-A'!H463,'Speed Bin B-A'!H567,'Speed Bin B-A'!H671,'Speed Bin B-A'!H775,'Speed Bin B-A'!H879,'Speed Bin B-A'!H983,'Speed Bin B-A'!H1087,'Speed Bin B-A'!H1191,'Speed Bin B-A'!H1295,'Speed Bin B-A'!H1399,'Speed Bin B-A'!H1503,'Speed Bin B-A'!H1607,'Speed Bin B-A'!H1711,'Speed Bin B-A'!H1815,'Speed Bin B-A'!H1919,'Speed Bin B-A'!H2023,'Speed Bin B-A'!H2127,'Speed Bin B-A'!H2231,'Speed Bin B-A'!H2335,'Speed Bin B-A'!H2439,'Speed Bin B-A'!H2543,'Speed Bin B-A'!H2647,'Speed Bin B-A'!H2751,'Speed Bin B-A'!H2855)</f>
        <v>7</v>
      </c>
      <c r="I352" s="273">
        <f>SUM('Speed Bin B-A'!I47,'Speed Bin B-A'!I151,'Speed Bin B-A'!I255,'Speed Bin B-A'!I359,'Speed Bin B-A'!I463,'Speed Bin B-A'!I567,'Speed Bin B-A'!I671,'Speed Bin B-A'!I775,'Speed Bin B-A'!I879,'Speed Bin B-A'!I983,'Speed Bin B-A'!I1087,'Speed Bin B-A'!I1191,'Speed Bin B-A'!I1295,'Speed Bin B-A'!I1399,'Speed Bin B-A'!I1503,'Speed Bin B-A'!I1607,'Speed Bin B-A'!I1711,'Speed Bin B-A'!I1815,'Speed Bin B-A'!I1919,'Speed Bin B-A'!I2023,'Speed Bin B-A'!I2127,'Speed Bin B-A'!I2231,'Speed Bin B-A'!I2335,'Speed Bin B-A'!I2439,'Speed Bin B-A'!I2543,'Speed Bin B-A'!I2647,'Speed Bin B-A'!I2751,'Speed Bin B-A'!I2855)</f>
        <v>1</v>
      </c>
      <c r="J352" s="273">
        <f>SUM('Speed Bin B-A'!J47,'Speed Bin B-A'!J151,'Speed Bin B-A'!J255,'Speed Bin B-A'!J359,'Speed Bin B-A'!J463,'Speed Bin B-A'!J567,'Speed Bin B-A'!J671,'Speed Bin B-A'!J775,'Speed Bin B-A'!J879,'Speed Bin B-A'!J983,'Speed Bin B-A'!J1087,'Speed Bin B-A'!J1191,'Speed Bin B-A'!J1295,'Speed Bin B-A'!J1399,'Speed Bin B-A'!J1503,'Speed Bin B-A'!J1607,'Speed Bin B-A'!J1711,'Speed Bin B-A'!J1815,'Speed Bin B-A'!J1919,'Speed Bin B-A'!J2023,'Speed Bin B-A'!J2127,'Speed Bin B-A'!J2231,'Speed Bin B-A'!J2335,'Speed Bin B-A'!J2439,'Speed Bin B-A'!J2543,'Speed Bin B-A'!J2647,'Speed Bin B-A'!J2751,'Speed Bin B-A'!J2855)</f>
        <v>0</v>
      </c>
      <c r="K352" s="273">
        <f>SUM('Speed Bin B-A'!K47,'Speed Bin B-A'!K151,'Speed Bin B-A'!K255,'Speed Bin B-A'!K359,'Speed Bin B-A'!K463,'Speed Bin B-A'!K567,'Speed Bin B-A'!K671,'Speed Bin B-A'!K775,'Speed Bin B-A'!K879,'Speed Bin B-A'!K983,'Speed Bin B-A'!K1087,'Speed Bin B-A'!K1191,'Speed Bin B-A'!K1295,'Speed Bin B-A'!K1399,'Speed Bin B-A'!K1503,'Speed Bin B-A'!K1607,'Speed Bin B-A'!K1711,'Speed Bin B-A'!K1815,'Speed Bin B-A'!K1919,'Speed Bin B-A'!K2023,'Speed Bin B-A'!K2127,'Speed Bin B-A'!K2231,'Speed Bin B-A'!K2335,'Speed Bin B-A'!K2439,'Speed Bin B-A'!K2543,'Speed Bin B-A'!K2647,'Speed Bin B-A'!K2751,'Speed Bin B-A'!K2855)</f>
        <v>1</v>
      </c>
      <c r="L352" s="273">
        <f>SUM('Speed Bin B-A'!L47,'Speed Bin B-A'!L151,'Speed Bin B-A'!L255,'Speed Bin B-A'!L359,'Speed Bin B-A'!L463,'Speed Bin B-A'!L567,'Speed Bin B-A'!L671,'Speed Bin B-A'!L775,'Speed Bin B-A'!L879,'Speed Bin B-A'!L983,'Speed Bin B-A'!L1087,'Speed Bin B-A'!L1191,'Speed Bin B-A'!L1295,'Speed Bin B-A'!L1399,'Speed Bin B-A'!L1503,'Speed Bin B-A'!L1607,'Speed Bin B-A'!L1711,'Speed Bin B-A'!L1815,'Speed Bin B-A'!L1919,'Speed Bin B-A'!L2023,'Speed Bin B-A'!L2127,'Speed Bin B-A'!L2231,'Speed Bin B-A'!L2335,'Speed Bin B-A'!L2439,'Speed Bin B-A'!L2543,'Speed Bin B-A'!L2647,'Speed Bin B-A'!L2751,'Speed Bin B-A'!L2855)</f>
        <v>0</v>
      </c>
      <c r="M352" s="273">
        <f>SUM('Speed Bin B-A'!M47,'Speed Bin B-A'!M151,'Speed Bin B-A'!M255,'Speed Bin B-A'!M359,'Speed Bin B-A'!M463,'Speed Bin B-A'!M567,'Speed Bin B-A'!M671,'Speed Bin B-A'!M775,'Speed Bin B-A'!M879,'Speed Bin B-A'!M983,'Speed Bin B-A'!M1087,'Speed Bin B-A'!M1191,'Speed Bin B-A'!M1295,'Speed Bin B-A'!M1399,'Speed Bin B-A'!M1503,'Speed Bin B-A'!M1607,'Speed Bin B-A'!M1711,'Speed Bin B-A'!M1815,'Speed Bin B-A'!M1919,'Speed Bin B-A'!M2023,'Speed Bin B-A'!M2127,'Speed Bin B-A'!M2231,'Speed Bin B-A'!M2335,'Speed Bin B-A'!M2439,'Speed Bin B-A'!M2543,'Speed Bin B-A'!M2647,'Speed Bin B-A'!M2751,'Speed Bin B-A'!M2855)</f>
        <v>0</v>
      </c>
      <c r="N352" s="273">
        <f>SUM('Speed Bin B-A'!N47,'Speed Bin B-A'!N151,'Speed Bin B-A'!N255,'Speed Bin B-A'!N359,'Speed Bin B-A'!N463,'Speed Bin B-A'!N567,'Speed Bin B-A'!N671,'Speed Bin B-A'!N775,'Speed Bin B-A'!N879,'Speed Bin B-A'!N983,'Speed Bin B-A'!N1087,'Speed Bin B-A'!N1191,'Speed Bin B-A'!N1295,'Speed Bin B-A'!N1399,'Speed Bin B-A'!N1503,'Speed Bin B-A'!N1607,'Speed Bin B-A'!N1711,'Speed Bin B-A'!N1815,'Speed Bin B-A'!N1919,'Speed Bin B-A'!N2023,'Speed Bin B-A'!N2127,'Speed Bin B-A'!N2231,'Speed Bin B-A'!N2335,'Speed Bin B-A'!N2439,'Speed Bin B-A'!N2543,'Speed Bin B-A'!N2647,'Speed Bin B-A'!N2751,'Speed Bin B-A'!N2855)</f>
        <v>0</v>
      </c>
      <c r="O352" s="273">
        <f>SUM('Speed Bin B-A'!O47,'Speed Bin B-A'!O151,'Speed Bin B-A'!O255,'Speed Bin B-A'!O359,'Speed Bin B-A'!O463,'Speed Bin B-A'!O567,'Speed Bin B-A'!O671,'Speed Bin B-A'!O775,'Speed Bin B-A'!O879,'Speed Bin B-A'!O983,'Speed Bin B-A'!O1087,'Speed Bin B-A'!O1191,'Speed Bin B-A'!O1295,'Speed Bin B-A'!O1399,'Speed Bin B-A'!O1503,'Speed Bin B-A'!O1607,'Speed Bin B-A'!O1711,'Speed Bin B-A'!O1815,'Speed Bin B-A'!O1919,'Speed Bin B-A'!O2023,'Speed Bin B-A'!O2127,'Speed Bin B-A'!O2231,'Speed Bin B-A'!O2335,'Speed Bin B-A'!O2439,'Speed Bin B-A'!O2543,'Speed Bin B-A'!O2647,'Speed Bin B-A'!O2751,'Speed Bin B-A'!O2855)</f>
        <v>0</v>
      </c>
      <c r="P352" s="273">
        <f>SUM('Speed Bin B-A'!P47,'Speed Bin B-A'!P151,'Speed Bin B-A'!P255,'Speed Bin B-A'!P359,'Speed Bin B-A'!P463,'Speed Bin B-A'!P567,'Speed Bin B-A'!P671,'Speed Bin B-A'!P775,'Speed Bin B-A'!P879,'Speed Bin B-A'!P983,'Speed Bin B-A'!P1087,'Speed Bin B-A'!P1191,'Speed Bin B-A'!P1295,'Speed Bin B-A'!P1399,'Speed Bin B-A'!P1503,'Speed Bin B-A'!P1607,'Speed Bin B-A'!P1711,'Speed Bin B-A'!P1815,'Speed Bin B-A'!P1919,'Speed Bin B-A'!P2023,'Speed Bin B-A'!P2127,'Speed Bin B-A'!P2231,'Speed Bin B-A'!P2335,'Speed Bin B-A'!P2439,'Speed Bin B-A'!P2543,'Speed Bin B-A'!P2647,'Speed Bin B-A'!P2751,'Speed Bin B-A'!P2855)</f>
        <v>0</v>
      </c>
      <c r="Q352" s="273">
        <f>SUM('Speed Bin B-A'!Q47,'Speed Bin B-A'!Q151,'Speed Bin B-A'!Q255,'Speed Bin B-A'!Q359,'Speed Bin B-A'!Q463,'Speed Bin B-A'!Q567,'Speed Bin B-A'!Q671,'Speed Bin B-A'!Q775,'Speed Bin B-A'!Q879,'Speed Bin B-A'!Q983,'Speed Bin B-A'!Q1087,'Speed Bin B-A'!Q1191,'Speed Bin B-A'!Q1295,'Speed Bin B-A'!Q1399,'Speed Bin B-A'!Q1503,'Speed Bin B-A'!Q1607,'Speed Bin B-A'!Q1711,'Speed Bin B-A'!Q1815,'Speed Bin B-A'!Q1919,'Speed Bin B-A'!Q2023,'Speed Bin B-A'!Q2127,'Speed Bin B-A'!Q2231,'Speed Bin B-A'!Q2335,'Speed Bin B-A'!Q2439,'Speed Bin B-A'!Q2543,'Speed Bin B-A'!Q2647,'Speed Bin B-A'!Q2751,'Speed Bin B-A'!Q2855)</f>
        <v>0</v>
      </c>
      <c r="R352" s="273">
        <f>SUM('Speed Bin B-A'!R47,'Speed Bin B-A'!R151,'Speed Bin B-A'!R255,'Speed Bin B-A'!R359,'Speed Bin B-A'!R463,'Speed Bin B-A'!R567,'Speed Bin B-A'!R671,'Speed Bin B-A'!R775,'Speed Bin B-A'!R879,'Speed Bin B-A'!R983,'Speed Bin B-A'!R1087,'Speed Bin B-A'!R1191,'Speed Bin B-A'!R1295,'Speed Bin B-A'!R1399,'Speed Bin B-A'!R1503,'Speed Bin B-A'!R1607,'Speed Bin B-A'!R1711,'Speed Bin B-A'!R1815,'Speed Bin B-A'!R1919,'Speed Bin B-A'!R2023,'Speed Bin B-A'!R2127,'Speed Bin B-A'!R2231,'Speed Bin B-A'!R2335,'Speed Bin B-A'!R2439,'Speed Bin B-A'!R2543,'Speed Bin B-A'!R2647,'Speed Bin B-A'!R2751,'Speed Bin B-A'!R2855)</f>
        <v>0</v>
      </c>
      <c r="S352" s="273">
        <f>SUM('Speed Bin B-A'!S47,'Speed Bin B-A'!S151,'Speed Bin B-A'!S255,'Speed Bin B-A'!S359,'Speed Bin B-A'!S463,'Speed Bin B-A'!S567,'Speed Bin B-A'!S671,'Speed Bin B-A'!S775,'Speed Bin B-A'!S879,'Speed Bin B-A'!S983,'Speed Bin B-A'!S1087,'Speed Bin B-A'!S1191,'Speed Bin B-A'!S1295,'Speed Bin B-A'!S1399,'Speed Bin B-A'!S1503,'Speed Bin B-A'!S1607,'Speed Bin B-A'!S1711,'Speed Bin B-A'!S1815,'Speed Bin B-A'!S1919,'Speed Bin B-A'!S2023,'Speed Bin B-A'!S2127,'Speed Bin B-A'!S2231,'Speed Bin B-A'!S2335,'Speed Bin B-A'!S2439,'Speed Bin B-A'!S2543,'Speed Bin B-A'!S2647,'Speed Bin B-A'!S2751,'Speed Bin B-A'!S2855)</f>
        <v>0</v>
      </c>
      <c r="T352" s="273">
        <f>SUM('Speed Bin B-A'!T47,'Speed Bin B-A'!T151,'Speed Bin B-A'!T255,'Speed Bin B-A'!T359,'Speed Bin B-A'!T463,'Speed Bin B-A'!T567,'Speed Bin B-A'!T671,'Speed Bin B-A'!T775,'Speed Bin B-A'!T879,'Speed Bin B-A'!T983,'Speed Bin B-A'!T1087,'Speed Bin B-A'!T1191,'Speed Bin B-A'!T1295,'Speed Bin B-A'!T1399,'Speed Bin B-A'!T1503,'Speed Bin B-A'!T1607,'Speed Bin B-A'!T1711,'Speed Bin B-A'!T1815,'Speed Bin B-A'!T1919,'Speed Bin B-A'!T2023,'Speed Bin B-A'!T2127,'Speed Bin B-A'!T2231,'Speed Bin B-A'!T2335,'Speed Bin B-A'!T2439,'Speed Bin B-A'!T2543,'Speed Bin B-A'!T2647,'Speed Bin B-A'!T2751,'Speed Bin B-A'!T2855)</f>
        <v>0</v>
      </c>
      <c r="U352" s="273">
        <f>SUM('Speed Bin B-A'!U47,'Speed Bin B-A'!U151,'Speed Bin B-A'!U255,'Speed Bin B-A'!U359,'Speed Bin B-A'!U463,'Speed Bin B-A'!U567,'Speed Bin B-A'!U671,'Speed Bin B-A'!U775,'Speed Bin B-A'!U879,'Speed Bin B-A'!U983,'Speed Bin B-A'!U1087,'Speed Bin B-A'!U1191,'Speed Bin B-A'!U1295,'Speed Bin B-A'!U1399,'Speed Bin B-A'!U1503,'Speed Bin B-A'!U1607,'Speed Bin B-A'!U1711,'Speed Bin B-A'!U1815,'Speed Bin B-A'!U1919,'Speed Bin B-A'!U2023,'Speed Bin B-A'!U2127,'Speed Bin B-A'!U2231,'Speed Bin B-A'!U2335,'Speed Bin B-A'!U2439,'Speed Bin B-A'!U2543,'Speed Bin B-A'!U2647,'Speed Bin B-A'!U2751,'Speed Bin B-A'!U2855)</f>
        <v>0</v>
      </c>
      <c r="V352" s="274">
        <f>IFERROR(AVERAGE('Speed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19.368421052631582</v>
      </c>
      <c r="W352" s="274">
        <f>IFERROR(AVERAGE('Speed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23.881249999999998</v>
      </c>
      <c r="X352" s="282"/>
      <c r="Y352" s="282"/>
    </row>
    <row r="353" spans="1:25" x14ac:dyDescent="0.25">
      <c r="A353" s="272">
        <v>0.38541666666666702</v>
      </c>
      <c r="B353" s="273">
        <f>SUM('Speed Bin B-A'!B48,'Speed Bin B-A'!B152,'Speed Bin B-A'!B256,'Speed Bin B-A'!B360,'Speed Bin B-A'!B464,'Speed Bin B-A'!B568,'Speed Bin B-A'!B672,'Speed Bin B-A'!B776,'Speed Bin B-A'!B880,'Speed Bin B-A'!B984,'Speed Bin B-A'!B1088,'Speed Bin B-A'!B1192,'Speed Bin B-A'!B1296,'Speed Bin B-A'!B1400,'Speed Bin B-A'!B1504,'Speed Bin B-A'!B1608,'Speed Bin B-A'!B1712,'Speed Bin B-A'!B1816,'Speed Bin B-A'!B1920,'Speed Bin B-A'!B2024,'Speed Bin B-A'!B2128,'Speed Bin B-A'!B2232,'Speed Bin B-A'!B2336,'Speed Bin B-A'!B2440,'Speed Bin B-A'!B2544,'Speed Bin B-A'!B2648,'Speed Bin B-A'!B2752,'Speed Bin B-A'!B2856)</f>
        <v>372</v>
      </c>
      <c r="C353" s="273">
        <f>SUM('Speed Bin B-A'!C48,'Speed Bin B-A'!C152,'Speed Bin B-A'!C256,'Speed Bin B-A'!C360,'Speed Bin B-A'!C464,'Speed Bin B-A'!C568,'Speed Bin B-A'!C672,'Speed Bin B-A'!C776,'Speed Bin B-A'!C880,'Speed Bin B-A'!C984,'Speed Bin B-A'!C1088,'Speed Bin B-A'!C1192,'Speed Bin B-A'!C1296,'Speed Bin B-A'!C1400,'Speed Bin B-A'!C1504,'Speed Bin B-A'!C1608,'Speed Bin B-A'!C1712,'Speed Bin B-A'!C1816,'Speed Bin B-A'!C1920,'Speed Bin B-A'!C2024,'Speed Bin B-A'!C2128,'Speed Bin B-A'!C2232,'Speed Bin B-A'!C2336,'Speed Bin B-A'!C2440,'Speed Bin B-A'!C2544,'Speed Bin B-A'!C2648,'Speed Bin B-A'!C2752,'Speed Bin B-A'!C2856)</f>
        <v>2</v>
      </c>
      <c r="D353" s="273">
        <f>SUM('Speed Bin B-A'!D48,'Speed Bin B-A'!D152,'Speed Bin B-A'!D256,'Speed Bin B-A'!D360,'Speed Bin B-A'!D464,'Speed Bin B-A'!D568,'Speed Bin B-A'!D672,'Speed Bin B-A'!D776,'Speed Bin B-A'!D880,'Speed Bin B-A'!D984,'Speed Bin B-A'!D1088,'Speed Bin B-A'!D1192,'Speed Bin B-A'!D1296,'Speed Bin B-A'!D1400,'Speed Bin B-A'!D1504,'Speed Bin B-A'!D1608,'Speed Bin B-A'!D1712,'Speed Bin B-A'!D1816,'Speed Bin B-A'!D1920,'Speed Bin B-A'!D2024,'Speed Bin B-A'!D2128,'Speed Bin B-A'!D2232,'Speed Bin B-A'!D2336,'Speed Bin B-A'!D2440,'Speed Bin B-A'!D2544,'Speed Bin B-A'!D2648,'Speed Bin B-A'!D2752,'Speed Bin B-A'!D2856)</f>
        <v>53</v>
      </c>
      <c r="E353" s="273">
        <f>SUM('Speed Bin B-A'!E48,'Speed Bin B-A'!E152,'Speed Bin B-A'!E256,'Speed Bin B-A'!E360,'Speed Bin B-A'!E464,'Speed Bin B-A'!E568,'Speed Bin B-A'!E672,'Speed Bin B-A'!E776,'Speed Bin B-A'!E880,'Speed Bin B-A'!E984,'Speed Bin B-A'!E1088,'Speed Bin B-A'!E1192,'Speed Bin B-A'!E1296,'Speed Bin B-A'!E1400,'Speed Bin B-A'!E1504,'Speed Bin B-A'!E1608,'Speed Bin B-A'!E1712,'Speed Bin B-A'!E1816,'Speed Bin B-A'!E1920,'Speed Bin B-A'!E2024,'Speed Bin B-A'!E2128,'Speed Bin B-A'!E2232,'Speed Bin B-A'!E2336,'Speed Bin B-A'!E2440,'Speed Bin B-A'!E2544,'Speed Bin B-A'!E2648,'Speed Bin B-A'!E2752,'Speed Bin B-A'!E2856)</f>
        <v>159</v>
      </c>
      <c r="F353" s="273">
        <f>SUM('Speed Bin B-A'!F48,'Speed Bin B-A'!F152,'Speed Bin B-A'!F256,'Speed Bin B-A'!F360,'Speed Bin B-A'!F464,'Speed Bin B-A'!F568,'Speed Bin B-A'!F672,'Speed Bin B-A'!F776,'Speed Bin B-A'!F880,'Speed Bin B-A'!F984,'Speed Bin B-A'!F1088,'Speed Bin B-A'!F1192,'Speed Bin B-A'!F1296,'Speed Bin B-A'!F1400,'Speed Bin B-A'!F1504,'Speed Bin B-A'!F1608,'Speed Bin B-A'!F1712,'Speed Bin B-A'!F1816,'Speed Bin B-A'!F1920,'Speed Bin B-A'!F2024,'Speed Bin B-A'!F2128,'Speed Bin B-A'!F2232,'Speed Bin B-A'!F2336,'Speed Bin B-A'!F2440,'Speed Bin B-A'!F2544,'Speed Bin B-A'!F2648,'Speed Bin B-A'!F2752,'Speed Bin B-A'!F2856)</f>
        <v>118</v>
      </c>
      <c r="G353" s="273">
        <f>SUM('Speed Bin B-A'!G48,'Speed Bin B-A'!G152,'Speed Bin B-A'!G256,'Speed Bin B-A'!G360,'Speed Bin B-A'!G464,'Speed Bin B-A'!G568,'Speed Bin B-A'!G672,'Speed Bin B-A'!G776,'Speed Bin B-A'!G880,'Speed Bin B-A'!G984,'Speed Bin B-A'!G1088,'Speed Bin B-A'!G1192,'Speed Bin B-A'!G1296,'Speed Bin B-A'!G1400,'Speed Bin B-A'!G1504,'Speed Bin B-A'!G1608,'Speed Bin B-A'!G1712,'Speed Bin B-A'!G1816,'Speed Bin B-A'!G1920,'Speed Bin B-A'!G2024,'Speed Bin B-A'!G2128,'Speed Bin B-A'!G2232,'Speed Bin B-A'!G2336,'Speed Bin B-A'!G2440,'Speed Bin B-A'!G2544,'Speed Bin B-A'!G2648,'Speed Bin B-A'!G2752,'Speed Bin B-A'!G2856)</f>
        <v>34</v>
      </c>
      <c r="H353" s="273">
        <f>SUM('Speed Bin B-A'!H48,'Speed Bin B-A'!H152,'Speed Bin B-A'!H256,'Speed Bin B-A'!H360,'Speed Bin B-A'!H464,'Speed Bin B-A'!H568,'Speed Bin B-A'!H672,'Speed Bin B-A'!H776,'Speed Bin B-A'!H880,'Speed Bin B-A'!H984,'Speed Bin B-A'!H1088,'Speed Bin B-A'!H1192,'Speed Bin B-A'!H1296,'Speed Bin B-A'!H1400,'Speed Bin B-A'!H1504,'Speed Bin B-A'!H1608,'Speed Bin B-A'!H1712,'Speed Bin B-A'!H1816,'Speed Bin B-A'!H1920,'Speed Bin B-A'!H2024,'Speed Bin B-A'!H2128,'Speed Bin B-A'!H2232,'Speed Bin B-A'!H2336,'Speed Bin B-A'!H2440,'Speed Bin B-A'!H2544,'Speed Bin B-A'!H2648,'Speed Bin B-A'!H2752,'Speed Bin B-A'!H2856)</f>
        <v>5</v>
      </c>
      <c r="I353" s="273">
        <f>SUM('Speed Bin B-A'!I48,'Speed Bin B-A'!I152,'Speed Bin B-A'!I256,'Speed Bin B-A'!I360,'Speed Bin B-A'!I464,'Speed Bin B-A'!I568,'Speed Bin B-A'!I672,'Speed Bin B-A'!I776,'Speed Bin B-A'!I880,'Speed Bin B-A'!I984,'Speed Bin B-A'!I1088,'Speed Bin B-A'!I1192,'Speed Bin B-A'!I1296,'Speed Bin B-A'!I1400,'Speed Bin B-A'!I1504,'Speed Bin B-A'!I1608,'Speed Bin B-A'!I1712,'Speed Bin B-A'!I1816,'Speed Bin B-A'!I1920,'Speed Bin B-A'!I2024,'Speed Bin B-A'!I2128,'Speed Bin B-A'!I2232,'Speed Bin B-A'!I2336,'Speed Bin B-A'!I2440,'Speed Bin B-A'!I2544,'Speed Bin B-A'!I2648,'Speed Bin B-A'!I2752,'Speed Bin B-A'!I2856)</f>
        <v>1</v>
      </c>
      <c r="J353" s="273">
        <f>SUM('Speed Bin B-A'!J48,'Speed Bin B-A'!J152,'Speed Bin B-A'!J256,'Speed Bin B-A'!J360,'Speed Bin B-A'!J464,'Speed Bin B-A'!J568,'Speed Bin B-A'!J672,'Speed Bin B-A'!J776,'Speed Bin B-A'!J880,'Speed Bin B-A'!J984,'Speed Bin B-A'!J1088,'Speed Bin B-A'!J1192,'Speed Bin B-A'!J1296,'Speed Bin B-A'!J1400,'Speed Bin B-A'!J1504,'Speed Bin B-A'!J1608,'Speed Bin B-A'!J1712,'Speed Bin B-A'!J1816,'Speed Bin B-A'!J1920,'Speed Bin B-A'!J2024,'Speed Bin B-A'!J2128,'Speed Bin B-A'!J2232,'Speed Bin B-A'!J2336,'Speed Bin B-A'!J2440,'Speed Bin B-A'!J2544,'Speed Bin B-A'!J2648,'Speed Bin B-A'!J2752,'Speed Bin B-A'!J2856)</f>
        <v>0</v>
      </c>
      <c r="K353" s="273">
        <f>SUM('Speed Bin B-A'!K48,'Speed Bin B-A'!K152,'Speed Bin B-A'!K256,'Speed Bin B-A'!K360,'Speed Bin B-A'!K464,'Speed Bin B-A'!K568,'Speed Bin B-A'!K672,'Speed Bin B-A'!K776,'Speed Bin B-A'!K880,'Speed Bin B-A'!K984,'Speed Bin B-A'!K1088,'Speed Bin B-A'!K1192,'Speed Bin B-A'!K1296,'Speed Bin B-A'!K1400,'Speed Bin B-A'!K1504,'Speed Bin B-A'!K1608,'Speed Bin B-A'!K1712,'Speed Bin B-A'!K1816,'Speed Bin B-A'!K1920,'Speed Bin B-A'!K2024,'Speed Bin B-A'!K2128,'Speed Bin B-A'!K2232,'Speed Bin B-A'!K2336,'Speed Bin B-A'!K2440,'Speed Bin B-A'!K2544,'Speed Bin B-A'!K2648,'Speed Bin B-A'!K2752,'Speed Bin B-A'!K2856)</f>
        <v>0</v>
      </c>
      <c r="L353" s="273">
        <f>SUM('Speed Bin B-A'!L48,'Speed Bin B-A'!L152,'Speed Bin B-A'!L256,'Speed Bin B-A'!L360,'Speed Bin B-A'!L464,'Speed Bin B-A'!L568,'Speed Bin B-A'!L672,'Speed Bin B-A'!L776,'Speed Bin B-A'!L880,'Speed Bin B-A'!L984,'Speed Bin B-A'!L1088,'Speed Bin B-A'!L1192,'Speed Bin B-A'!L1296,'Speed Bin B-A'!L1400,'Speed Bin B-A'!L1504,'Speed Bin B-A'!L1608,'Speed Bin B-A'!L1712,'Speed Bin B-A'!L1816,'Speed Bin B-A'!L1920,'Speed Bin B-A'!L2024,'Speed Bin B-A'!L2128,'Speed Bin B-A'!L2232,'Speed Bin B-A'!L2336,'Speed Bin B-A'!L2440,'Speed Bin B-A'!L2544,'Speed Bin B-A'!L2648,'Speed Bin B-A'!L2752,'Speed Bin B-A'!L2856)</f>
        <v>0</v>
      </c>
      <c r="M353" s="273">
        <f>SUM('Speed Bin B-A'!M48,'Speed Bin B-A'!M152,'Speed Bin B-A'!M256,'Speed Bin B-A'!M360,'Speed Bin B-A'!M464,'Speed Bin B-A'!M568,'Speed Bin B-A'!M672,'Speed Bin B-A'!M776,'Speed Bin B-A'!M880,'Speed Bin B-A'!M984,'Speed Bin B-A'!M1088,'Speed Bin B-A'!M1192,'Speed Bin B-A'!M1296,'Speed Bin B-A'!M1400,'Speed Bin B-A'!M1504,'Speed Bin B-A'!M1608,'Speed Bin B-A'!M1712,'Speed Bin B-A'!M1816,'Speed Bin B-A'!M1920,'Speed Bin B-A'!M2024,'Speed Bin B-A'!M2128,'Speed Bin B-A'!M2232,'Speed Bin B-A'!M2336,'Speed Bin B-A'!M2440,'Speed Bin B-A'!M2544,'Speed Bin B-A'!M2648,'Speed Bin B-A'!M2752,'Speed Bin B-A'!M2856)</f>
        <v>0</v>
      </c>
      <c r="N353" s="273">
        <f>SUM('Speed Bin B-A'!N48,'Speed Bin B-A'!N152,'Speed Bin B-A'!N256,'Speed Bin B-A'!N360,'Speed Bin B-A'!N464,'Speed Bin B-A'!N568,'Speed Bin B-A'!N672,'Speed Bin B-A'!N776,'Speed Bin B-A'!N880,'Speed Bin B-A'!N984,'Speed Bin B-A'!N1088,'Speed Bin B-A'!N1192,'Speed Bin B-A'!N1296,'Speed Bin B-A'!N1400,'Speed Bin B-A'!N1504,'Speed Bin B-A'!N1608,'Speed Bin B-A'!N1712,'Speed Bin B-A'!N1816,'Speed Bin B-A'!N1920,'Speed Bin B-A'!N2024,'Speed Bin B-A'!N2128,'Speed Bin B-A'!N2232,'Speed Bin B-A'!N2336,'Speed Bin B-A'!N2440,'Speed Bin B-A'!N2544,'Speed Bin B-A'!N2648,'Speed Bin B-A'!N2752,'Speed Bin B-A'!N2856)</f>
        <v>0</v>
      </c>
      <c r="O353" s="273">
        <f>SUM('Speed Bin B-A'!O48,'Speed Bin B-A'!O152,'Speed Bin B-A'!O256,'Speed Bin B-A'!O360,'Speed Bin B-A'!O464,'Speed Bin B-A'!O568,'Speed Bin B-A'!O672,'Speed Bin B-A'!O776,'Speed Bin B-A'!O880,'Speed Bin B-A'!O984,'Speed Bin B-A'!O1088,'Speed Bin B-A'!O1192,'Speed Bin B-A'!O1296,'Speed Bin B-A'!O1400,'Speed Bin B-A'!O1504,'Speed Bin B-A'!O1608,'Speed Bin B-A'!O1712,'Speed Bin B-A'!O1816,'Speed Bin B-A'!O1920,'Speed Bin B-A'!O2024,'Speed Bin B-A'!O2128,'Speed Bin B-A'!O2232,'Speed Bin B-A'!O2336,'Speed Bin B-A'!O2440,'Speed Bin B-A'!O2544,'Speed Bin B-A'!O2648,'Speed Bin B-A'!O2752,'Speed Bin B-A'!O2856)</f>
        <v>0</v>
      </c>
      <c r="P353" s="273">
        <f>SUM('Speed Bin B-A'!P48,'Speed Bin B-A'!P152,'Speed Bin B-A'!P256,'Speed Bin B-A'!P360,'Speed Bin B-A'!P464,'Speed Bin B-A'!P568,'Speed Bin B-A'!P672,'Speed Bin B-A'!P776,'Speed Bin B-A'!P880,'Speed Bin B-A'!P984,'Speed Bin B-A'!P1088,'Speed Bin B-A'!P1192,'Speed Bin B-A'!P1296,'Speed Bin B-A'!P1400,'Speed Bin B-A'!P1504,'Speed Bin B-A'!P1608,'Speed Bin B-A'!P1712,'Speed Bin B-A'!P1816,'Speed Bin B-A'!P1920,'Speed Bin B-A'!P2024,'Speed Bin B-A'!P2128,'Speed Bin B-A'!P2232,'Speed Bin B-A'!P2336,'Speed Bin B-A'!P2440,'Speed Bin B-A'!P2544,'Speed Bin B-A'!P2648,'Speed Bin B-A'!P2752,'Speed Bin B-A'!P2856)</f>
        <v>0</v>
      </c>
      <c r="Q353" s="273">
        <f>SUM('Speed Bin B-A'!Q48,'Speed Bin B-A'!Q152,'Speed Bin B-A'!Q256,'Speed Bin B-A'!Q360,'Speed Bin B-A'!Q464,'Speed Bin B-A'!Q568,'Speed Bin B-A'!Q672,'Speed Bin B-A'!Q776,'Speed Bin B-A'!Q880,'Speed Bin B-A'!Q984,'Speed Bin B-A'!Q1088,'Speed Bin B-A'!Q1192,'Speed Bin B-A'!Q1296,'Speed Bin B-A'!Q1400,'Speed Bin B-A'!Q1504,'Speed Bin B-A'!Q1608,'Speed Bin B-A'!Q1712,'Speed Bin B-A'!Q1816,'Speed Bin B-A'!Q1920,'Speed Bin B-A'!Q2024,'Speed Bin B-A'!Q2128,'Speed Bin B-A'!Q2232,'Speed Bin B-A'!Q2336,'Speed Bin B-A'!Q2440,'Speed Bin B-A'!Q2544,'Speed Bin B-A'!Q2648,'Speed Bin B-A'!Q2752,'Speed Bin B-A'!Q2856)</f>
        <v>0</v>
      </c>
      <c r="R353" s="273">
        <f>SUM('Speed Bin B-A'!R48,'Speed Bin B-A'!R152,'Speed Bin B-A'!R256,'Speed Bin B-A'!R360,'Speed Bin B-A'!R464,'Speed Bin B-A'!R568,'Speed Bin B-A'!R672,'Speed Bin B-A'!R776,'Speed Bin B-A'!R880,'Speed Bin B-A'!R984,'Speed Bin B-A'!R1088,'Speed Bin B-A'!R1192,'Speed Bin B-A'!R1296,'Speed Bin B-A'!R1400,'Speed Bin B-A'!R1504,'Speed Bin B-A'!R1608,'Speed Bin B-A'!R1712,'Speed Bin B-A'!R1816,'Speed Bin B-A'!R1920,'Speed Bin B-A'!R2024,'Speed Bin B-A'!R2128,'Speed Bin B-A'!R2232,'Speed Bin B-A'!R2336,'Speed Bin B-A'!R2440,'Speed Bin B-A'!R2544,'Speed Bin B-A'!R2648,'Speed Bin B-A'!R2752,'Speed Bin B-A'!R2856)</f>
        <v>0</v>
      </c>
      <c r="S353" s="273">
        <f>SUM('Speed Bin B-A'!S48,'Speed Bin B-A'!S152,'Speed Bin B-A'!S256,'Speed Bin B-A'!S360,'Speed Bin B-A'!S464,'Speed Bin B-A'!S568,'Speed Bin B-A'!S672,'Speed Bin B-A'!S776,'Speed Bin B-A'!S880,'Speed Bin B-A'!S984,'Speed Bin B-A'!S1088,'Speed Bin B-A'!S1192,'Speed Bin B-A'!S1296,'Speed Bin B-A'!S1400,'Speed Bin B-A'!S1504,'Speed Bin B-A'!S1608,'Speed Bin B-A'!S1712,'Speed Bin B-A'!S1816,'Speed Bin B-A'!S1920,'Speed Bin B-A'!S2024,'Speed Bin B-A'!S2128,'Speed Bin B-A'!S2232,'Speed Bin B-A'!S2336,'Speed Bin B-A'!S2440,'Speed Bin B-A'!S2544,'Speed Bin B-A'!S2648,'Speed Bin B-A'!S2752,'Speed Bin B-A'!S2856)</f>
        <v>0</v>
      </c>
      <c r="T353" s="273">
        <f>SUM('Speed Bin B-A'!T48,'Speed Bin B-A'!T152,'Speed Bin B-A'!T256,'Speed Bin B-A'!T360,'Speed Bin B-A'!T464,'Speed Bin B-A'!T568,'Speed Bin B-A'!T672,'Speed Bin B-A'!T776,'Speed Bin B-A'!T880,'Speed Bin B-A'!T984,'Speed Bin B-A'!T1088,'Speed Bin B-A'!T1192,'Speed Bin B-A'!T1296,'Speed Bin B-A'!T1400,'Speed Bin B-A'!T1504,'Speed Bin B-A'!T1608,'Speed Bin B-A'!T1712,'Speed Bin B-A'!T1816,'Speed Bin B-A'!T1920,'Speed Bin B-A'!T2024,'Speed Bin B-A'!T2128,'Speed Bin B-A'!T2232,'Speed Bin B-A'!T2336,'Speed Bin B-A'!T2440,'Speed Bin B-A'!T2544,'Speed Bin B-A'!T2648,'Speed Bin B-A'!T2752,'Speed Bin B-A'!T2856)</f>
        <v>0</v>
      </c>
      <c r="U353" s="273">
        <f>SUM('Speed Bin B-A'!U48,'Speed Bin B-A'!U152,'Speed Bin B-A'!U256,'Speed Bin B-A'!U360,'Speed Bin B-A'!U464,'Speed Bin B-A'!U568,'Speed Bin B-A'!U672,'Speed Bin B-A'!U776,'Speed Bin B-A'!U880,'Speed Bin B-A'!U984,'Speed Bin B-A'!U1088,'Speed Bin B-A'!U1192,'Speed Bin B-A'!U1296,'Speed Bin B-A'!U1400,'Speed Bin B-A'!U1504,'Speed Bin B-A'!U1608,'Speed Bin B-A'!U1712,'Speed Bin B-A'!U1816,'Speed Bin B-A'!U1920,'Speed Bin B-A'!U2024,'Speed Bin B-A'!U2128,'Speed Bin B-A'!U2232,'Speed Bin B-A'!U2336,'Speed Bin B-A'!U2440,'Speed Bin B-A'!U2544,'Speed Bin B-A'!U2648,'Speed Bin B-A'!U2752,'Speed Bin B-A'!U2856)</f>
        <v>0</v>
      </c>
      <c r="V353" s="274">
        <f>IFERROR(AVERAGE('Speed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20.115789473684217</v>
      </c>
      <c r="W353" s="274">
        <f>IFERROR(AVERAGE('Speed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23.875</v>
      </c>
      <c r="X353" s="282"/>
      <c r="Y353" s="282"/>
    </row>
    <row r="354" spans="1:25" x14ac:dyDescent="0.25">
      <c r="A354" s="272">
        <v>0.39583333333333298</v>
      </c>
      <c r="B354" s="273">
        <f>SUM('Speed Bin B-A'!B49,'Speed Bin B-A'!B153,'Speed Bin B-A'!B257,'Speed Bin B-A'!B361,'Speed Bin B-A'!B465,'Speed Bin B-A'!B569,'Speed Bin B-A'!B673,'Speed Bin B-A'!B777,'Speed Bin B-A'!B881,'Speed Bin B-A'!B985,'Speed Bin B-A'!B1089,'Speed Bin B-A'!B1193,'Speed Bin B-A'!B1297,'Speed Bin B-A'!B1401,'Speed Bin B-A'!B1505,'Speed Bin B-A'!B1609,'Speed Bin B-A'!B1713,'Speed Bin B-A'!B1817,'Speed Bin B-A'!B1921,'Speed Bin B-A'!B2025,'Speed Bin B-A'!B2129,'Speed Bin B-A'!B2233,'Speed Bin B-A'!B2337,'Speed Bin B-A'!B2441,'Speed Bin B-A'!B2545,'Speed Bin B-A'!B2649,'Speed Bin B-A'!B2753,'Speed Bin B-A'!B2857)</f>
        <v>384</v>
      </c>
      <c r="C354" s="273">
        <f>SUM('Speed Bin B-A'!C49,'Speed Bin B-A'!C153,'Speed Bin B-A'!C257,'Speed Bin B-A'!C361,'Speed Bin B-A'!C465,'Speed Bin B-A'!C569,'Speed Bin B-A'!C673,'Speed Bin B-A'!C777,'Speed Bin B-A'!C881,'Speed Bin B-A'!C985,'Speed Bin B-A'!C1089,'Speed Bin B-A'!C1193,'Speed Bin B-A'!C1297,'Speed Bin B-A'!C1401,'Speed Bin B-A'!C1505,'Speed Bin B-A'!C1609,'Speed Bin B-A'!C1713,'Speed Bin B-A'!C1817,'Speed Bin B-A'!C1921,'Speed Bin B-A'!C2025,'Speed Bin B-A'!C2129,'Speed Bin B-A'!C2233,'Speed Bin B-A'!C2337,'Speed Bin B-A'!C2441,'Speed Bin B-A'!C2545,'Speed Bin B-A'!C2649,'Speed Bin B-A'!C2753,'Speed Bin B-A'!C2857)</f>
        <v>12</v>
      </c>
      <c r="D354" s="273">
        <f>SUM('Speed Bin B-A'!D49,'Speed Bin B-A'!D153,'Speed Bin B-A'!D257,'Speed Bin B-A'!D361,'Speed Bin B-A'!D465,'Speed Bin B-A'!D569,'Speed Bin B-A'!D673,'Speed Bin B-A'!D777,'Speed Bin B-A'!D881,'Speed Bin B-A'!D985,'Speed Bin B-A'!D1089,'Speed Bin B-A'!D1193,'Speed Bin B-A'!D1297,'Speed Bin B-A'!D1401,'Speed Bin B-A'!D1505,'Speed Bin B-A'!D1609,'Speed Bin B-A'!D1713,'Speed Bin B-A'!D1817,'Speed Bin B-A'!D1921,'Speed Bin B-A'!D2025,'Speed Bin B-A'!D2129,'Speed Bin B-A'!D2233,'Speed Bin B-A'!D2337,'Speed Bin B-A'!D2441,'Speed Bin B-A'!D2545,'Speed Bin B-A'!D2649,'Speed Bin B-A'!D2753,'Speed Bin B-A'!D2857)</f>
        <v>39</v>
      </c>
      <c r="E354" s="273">
        <f>SUM('Speed Bin B-A'!E49,'Speed Bin B-A'!E153,'Speed Bin B-A'!E257,'Speed Bin B-A'!E361,'Speed Bin B-A'!E465,'Speed Bin B-A'!E569,'Speed Bin B-A'!E673,'Speed Bin B-A'!E777,'Speed Bin B-A'!E881,'Speed Bin B-A'!E985,'Speed Bin B-A'!E1089,'Speed Bin B-A'!E1193,'Speed Bin B-A'!E1297,'Speed Bin B-A'!E1401,'Speed Bin B-A'!E1505,'Speed Bin B-A'!E1609,'Speed Bin B-A'!E1713,'Speed Bin B-A'!E1817,'Speed Bin B-A'!E1921,'Speed Bin B-A'!E2025,'Speed Bin B-A'!E2129,'Speed Bin B-A'!E2233,'Speed Bin B-A'!E2337,'Speed Bin B-A'!E2441,'Speed Bin B-A'!E2545,'Speed Bin B-A'!E2649,'Speed Bin B-A'!E2753,'Speed Bin B-A'!E2857)</f>
        <v>158</v>
      </c>
      <c r="F354" s="273">
        <f>SUM('Speed Bin B-A'!F49,'Speed Bin B-A'!F153,'Speed Bin B-A'!F257,'Speed Bin B-A'!F361,'Speed Bin B-A'!F465,'Speed Bin B-A'!F569,'Speed Bin B-A'!F673,'Speed Bin B-A'!F777,'Speed Bin B-A'!F881,'Speed Bin B-A'!F985,'Speed Bin B-A'!F1089,'Speed Bin B-A'!F1193,'Speed Bin B-A'!F1297,'Speed Bin B-A'!F1401,'Speed Bin B-A'!F1505,'Speed Bin B-A'!F1609,'Speed Bin B-A'!F1713,'Speed Bin B-A'!F1817,'Speed Bin B-A'!F1921,'Speed Bin B-A'!F2025,'Speed Bin B-A'!F2129,'Speed Bin B-A'!F2233,'Speed Bin B-A'!F2337,'Speed Bin B-A'!F2441,'Speed Bin B-A'!F2545,'Speed Bin B-A'!F2649,'Speed Bin B-A'!F2753,'Speed Bin B-A'!F2857)</f>
        <v>132</v>
      </c>
      <c r="G354" s="273">
        <f>SUM('Speed Bin B-A'!G49,'Speed Bin B-A'!G153,'Speed Bin B-A'!G257,'Speed Bin B-A'!G361,'Speed Bin B-A'!G465,'Speed Bin B-A'!G569,'Speed Bin B-A'!G673,'Speed Bin B-A'!G777,'Speed Bin B-A'!G881,'Speed Bin B-A'!G985,'Speed Bin B-A'!G1089,'Speed Bin B-A'!G1193,'Speed Bin B-A'!G1297,'Speed Bin B-A'!G1401,'Speed Bin B-A'!G1505,'Speed Bin B-A'!G1609,'Speed Bin B-A'!G1713,'Speed Bin B-A'!G1817,'Speed Bin B-A'!G1921,'Speed Bin B-A'!G2025,'Speed Bin B-A'!G2129,'Speed Bin B-A'!G2233,'Speed Bin B-A'!G2337,'Speed Bin B-A'!G2441,'Speed Bin B-A'!G2545,'Speed Bin B-A'!G2649,'Speed Bin B-A'!G2753,'Speed Bin B-A'!G2857)</f>
        <v>33</v>
      </c>
      <c r="H354" s="273">
        <f>SUM('Speed Bin B-A'!H49,'Speed Bin B-A'!H153,'Speed Bin B-A'!H257,'Speed Bin B-A'!H361,'Speed Bin B-A'!H465,'Speed Bin B-A'!H569,'Speed Bin B-A'!H673,'Speed Bin B-A'!H777,'Speed Bin B-A'!H881,'Speed Bin B-A'!H985,'Speed Bin B-A'!H1089,'Speed Bin B-A'!H1193,'Speed Bin B-A'!H1297,'Speed Bin B-A'!H1401,'Speed Bin B-A'!H1505,'Speed Bin B-A'!H1609,'Speed Bin B-A'!H1713,'Speed Bin B-A'!H1817,'Speed Bin B-A'!H1921,'Speed Bin B-A'!H2025,'Speed Bin B-A'!H2129,'Speed Bin B-A'!H2233,'Speed Bin B-A'!H2337,'Speed Bin B-A'!H2441,'Speed Bin B-A'!H2545,'Speed Bin B-A'!H2649,'Speed Bin B-A'!H2753,'Speed Bin B-A'!H2857)</f>
        <v>10</v>
      </c>
      <c r="I354" s="273">
        <f>SUM('Speed Bin B-A'!I49,'Speed Bin B-A'!I153,'Speed Bin B-A'!I257,'Speed Bin B-A'!I361,'Speed Bin B-A'!I465,'Speed Bin B-A'!I569,'Speed Bin B-A'!I673,'Speed Bin B-A'!I777,'Speed Bin B-A'!I881,'Speed Bin B-A'!I985,'Speed Bin B-A'!I1089,'Speed Bin B-A'!I1193,'Speed Bin B-A'!I1297,'Speed Bin B-A'!I1401,'Speed Bin B-A'!I1505,'Speed Bin B-A'!I1609,'Speed Bin B-A'!I1713,'Speed Bin B-A'!I1817,'Speed Bin B-A'!I1921,'Speed Bin B-A'!I2025,'Speed Bin B-A'!I2129,'Speed Bin B-A'!I2233,'Speed Bin B-A'!I2337,'Speed Bin B-A'!I2441,'Speed Bin B-A'!I2545,'Speed Bin B-A'!I2649,'Speed Bin B-A'!I2753,'Speed Bin B-A'!I2857)</f>
        <v>0</v>
      </c>
      <c r="J354" s="273">
        <f>SUM('Speed Bin B-A'!J49,'Speed Bin B-A'!J153,'Speed Bin B-A'!J257,'Speed Bin B-A'!J361,'Speed Bin B-A'!J465,'Speed Bin B-A'!J569,'Speed Bin B-A'!J673,'Speed Bin B-A'!J777,'Speed Bin B-A'!J881,'Speed Bin B-A'!J985,'Speed Bin B-A'!J1089,'Speed Bin B-A'!J1193,'Speed Bin B-A'!J1297,'Speed Bin B-A'!J1401,'Speed Bin B-A'!J1505,'Speed Bin B-A'!J1609,'Speed Bin B-A'!J1713,'Speed Bin B-A'!J1817,'Speed Bin B-A'!J1921,'Speed Bin B-A'!J2025,'Speed Bin B-A'!J2129,'Speed Bin B-A'!J2233,'Speed Bin B-A'!J2337,'Speed Bin B-A'!J2441,'Speed Bin B-A'!J2545,'Speed Bin B-A'!J2649,'Speed Bin B-A'!J2753,'Speed Bin B-A'!J2857)</f>
        <v>0</v>
      </c>
      <c r="K354" s="273">
        <f>SUM('Speed Bin B-A'!K49,'Speed Bin B-A'!K153,'Speed Bin B-A'!K257,'Speed Bin B-A'!K361,'Speed Bin B-A'!K465,'Speed Bin B-A'!K569,'Speed Bin B-A'!K673,'Speed Bin B-A'!K777,'Speed Bin B-A'!K881,'Speed Bin B-A'!K985,'Speed Bin B-A'!K1089,'Speed Bin B-A'!K1193,'Speed Bin B-A'!K1297,'Speed Bin B-A'!K1401,'Speed Bin B-A'!K1505,'Speed Bin B-A'!K1609,'Speed Bin B-A'!K1713,'Speed Bin B-A'!K1817,'Speed Bin B-A'!K1921,'Speed Bin B-A'!K2025,'Speed Bin B-A'!K2129,'Speed Bin B-A'!K2233,'Speed Bin B-A'!K2337,'Speed Bin B-A'!K2441,'Speed Bin B-A'!K2545,'Speed Bin B-A'!K2649,'Speed Bin B-A'!K2753,'Speed Bin B-A'!K2857)</f>
        <v>0</v>
      </c>
      <c r="L354" s="273">
        <f>SUM('Speed Bin B-A'!L49,'Speed Bin B-A'!L153,'Speed Bin B-A'!L257,'Speed Bin B-A'!L361,'Speed Bin B-A'!L465,'Speed Bin B-A'!L569,'Speed Bin B-A'!L673,'Speed Bin B-A'!L777,'Speed Bin B-A'!L881,'Speed Bin B-A'!L985,'Speed Bin B-A'!L1089,'Speed Bin B-A'!L1193,'Speed Bin B-A'!L1297,'Speed Bin B-A'!L1401,'Speed Bin B-A'!L1505,'Speed Bin B-A'!L1609,'Speed Bin B-A'!L1713,'Speed Bin B-A'!L1817,'Speed Bin B-A'!L1921,'Speed Bin B-A'!L2025,'Speed Bin B-A'!L2129,'Speed Bin B-A'!L2233,'Speed Bin B-A'!L2337,'Speed Bin B-A'!L2441,'Speed Bin B-A'!L2545,'Speed Bin B-A'!L2649,'Speed Bin B-A'!L2753,'Speed Bin B-A'!L2857)</f>
        <v>0</v>
      </c>
      <c r="M354" s="273">
        <f>SUM('Speed Bin B-A'!M49,'Speed Bin B-A'!M153,'Speed Bin B-A'!M257,'Speed Bin B-A'!M361,'Speed Bin B-A'!M465,'Speed Bin B-A'!M569,'Speed Bin B-A'!M673,'Speed Bin B-A'!M777,'Speed Bin B-A'!M881,'Speed Bin B-A'!M985,'Speed Bin B-A'!M1089,'Speed Bin B-A'!M1193,'Speed Bin B-A'!M1297,'Speed Bin B-A'!M1401,'Speed Bin B-A'!M1505,'Speed Bin B-A'!M1609,'Speed Bin B-A'!M1713,'Speed Bin B-A'!M1817,'Speed Bin B-A'!M1921,'Speed Bin B-A'!M2025,'Speed Bin B-A'!M2129,'Speed Bin B-A'!M2233,'Speed Bin B-A'!M2337,'Speed Bin B-A'!M2441,'Speed Bin B-A'!M2545,'Speed Bin B-A'!M2649,'Speed Bin B-A'!M2753,'Speed Bin B-A'!M2857)</f>
        <v>0</v>
      </c>
      <c r="N354" s="273">
        <f>SUM('Speed Bin B-A'!N49,'Speed Bin B-A'!N153,'Speed Bin B-A'!N257,'Speed Bin B-A'!N361,'Speed Bin B-A'!N465,'Speed Bin B-A'!N569,'Speed Bin B-A'!N673,'Speed Bin B-A'!N777,'Speed Bin B-A'!N881,'Speed Bin B-A'!N985,'Speed Bin B-A'!N1089,'Speed Bin B-A'!N1193,'Speed Bin B-A'!N1297,'Speed Bin B-A'!N1401,'Speed Bin B-A'!N1505,'Speed Bin B-A'!N1609,'Speed Bin B-A'!N1713,'Speed Bin B-A'!N1817,'Speed Bin B-A'!N1921,'Speed Bin B-A'!N2025,'Speed Bin B-A'!N2129,'Speed Bin B-A'!N2233,'Speed Bin B-A'!N2337,'Speed Bin B-A'!N2441,'Speed Bin B-A'!N2545,'Speed Bin B-A'!N2649,'Speed Bin B-A'!N2753,'Speed Bin B-A'!N2857)</f>
        <v>0</v>
      </c>
      <c r="O354" s="273">
        <f>SUM('Speed Bin B-A'!O49,'Speed Bin B-A'!O153,'Speed Bin B-A'!O257,'Speed Bin B-A'!O361,'Speed Bin B-A'!O465,'Speed Bin B-A'!O569,'Speed Bin B-A'!O673,'Speed Bin B-A'!O777,'Speed Bin B-A'!O881,'Speed Bin B-A'!O985,'Speed Bin B-A'!O1089,'Speed Bin B-A'!O1193,'Speed Bin B-A'!O1297,'Speed Bin B-A'!O1401,'Speed Bin B-A'!O1505,'Speed Bin B-A'!O1609,'Speed Bin B-A'!O1713,'Speed Bin B-A'!O1817,'Speed Bin B-A'!O1921,'Speed Bin B-A'!O2025,'Speed Bin B-A'!O2129,'Speed Bin B-A'!O2233,'Speed Bin B-A'!O2337,'Speed Bin B-A'!O2441,'Speed Bin B-A'!O2545,'Speed Bin B-A'!O2649,'Speed Bin B-A'!O2753,'Speed Bin B-A'!O2857)</f>
        <v>0</v>
      </c>
      <c r="P354" s="273">
        <f>SUM('Speed Bin B-A'!P49,'Speed Bin B-A'!P153,'Speed Bin B-A'!P257,'Speed Bin B-A'!P361,'Speed Bin B-A'!P465,'Speed Bin B-A'!P569,'Speed Bin B-A'!P673,'Speed Bin B-A'!P777,'Speed Bin B-A'!P881,'Speed Bin B-A'!P985,'Speed Bin B-A'!P1089,'Speed Bin B-A'!P1193,'Speed Bin B-A'!P1297,'Speed Bin B-A'!P1401,'Speed Bin B-A'!P1505,'Speed Bin B-A'!P1609,'Speed Bin B-A'!P1713,'Speed Bin B-A'!P1817,'Speed Bin B-A'!P1921,'Speed Bin B-A'!P2025,'Speed Bin B-A'!P2129,'Speed Bin B-A'!P2233,'Speed Bin B-A'!P2337,'Speed Bin B-A'!P2441,'Speed Bin B-A'!P2545,'Speed Bin B-A'!P2649,'Speed Bin B-A'!P2753,'Speed Bin B-A'!P2857)</f>
        <v>0</v>
      </c>
      <c r="Q354" s="273">
        <f>SUM('Speed Bin B-A'!Q49,'Speed Bin B-A'!Q153,'Speed Bin B-A'!Q257,'Speed Bin B-A'!Q361,'Speed Bin B-A'!Q465,'Speed Bin B-A'!Q569,'Speed Bin B-A'!Q673,'Speed Bin B-A'!Q777,'Speed Bin B-A'!Q881,'Speed Bin B-A'!Q985,'Speed Bin B-A'!Q1089,'Speed Bin B-A'!Q1193,'Speed Bin B-A'!Q1297,'Speed Bin B-A'!Q1401,'Speed Bin B-A'!Q1505,'Speed Bin B-A'!Q1609,'Speed Bin B-A'!Q1713,'Speed Bin B-A'!Q1817,'Speed Bin B-A'!Q1921,'Speed Bin B-A'!Q2025,'Speed Bin B-A'!Q2129,'Speed Bin B-A'!Q2233,'Speed Bin B-A'!Q2337,'Speed Bin B-A'!Q2441,'Speed Bin B-A'!Q2545,'Speed Bin B-A'!Q2649,'Speed Bin B-A'!Q2753,'Speed Bin B-A'!Q2857)</f>
        <v>0</v>
      </c>
      <c r="R354" s="273">
        <f>SUM('Speed Bin B-A'!R49,'Speed Bin B-A'!R153,'Speed Bin B-A'!R257,'Speed Bin B-A'!R361,'Speed Bin B-A'!R465,'Speed Bin B-A'!R569,'Speed Bin B-A'!R673,'Speed Bin B-A'!R777,'Speed Bin B-A'!R881,'Speed Bin B-A'!R985,'Speed Bin B-A'!R1089,'Speed Bin B-A'!R1193,'Speed Bin B-A'!R1297,'Speed Bin B-A'!R1401,'Speed Bin B-A'!R1505,'Speed Bin B-A'!R1609,'Speed Bin B-A'!R1713,'Speed Bin B-A'!R1817,'Speed Bin B-A'!R1921,'Speed Bin B-A'!R2025,'Speed Bin B-A'!R2129,'Speed Bin B-A'!R2233,'Speed Bin B-A'!R2337,'Speed Bin B-A'!R2441,'Speed Bin B-A'!R2545,'Speed Bin B-A'!R2649,'Speed Bin B-A'!R2753,'Speed Bin B-A'!R2857)</f>
        <v>0</v>
      </c>
      <c r="S354" s="273">
        <f>SUM('Speed Bin B-A'!S49,'Speed Bin B-A'!S153,'Speed Bin B-A'!S257,'Speed Bin B-A'!S361,'Speed Bin B-A'!S465,'Speed Bin B-A'!S569,'Speed Bin B-A'!S673,'Speed Bin B-A'!S777,'Speed Bin B-A'!S881,'Speed Bin B-A'!S985,'Speed Bin B-A'!S1089,'Speed Bin B-A'!S1193,'Speed Bin B-A'!S1297,'Speed Bin B-A'!S1401,'Speed Bin B-A'!S1505,'Speed Bin B-A'!S1609,'Speed Bin B-A'!S1713,'Speed Bin B-A'!S1817,'Speed Bin B-A'!S1921,'Speed Bin B-A'!S2025,'Speed Bin B-A'!S2129,'Speed Bin B-A'!S2233,'Speed Bin B-A'!S2337,'Speed Bin B-A'!S2441,'Speed Bin B-A'!S2545,'Speed Bin B-A'!S2649,'Speed Bin B-A'!S2753,'Speed Bin B-A'!S2857)</f>
        <v>0</v>
      </c>
      <c r="T354" s="273">
        <f>SUM('Speed Bin B-A'!T49,'Speed Bin B-A'!T153,'Speed Bin B-A'!T257,'Speed Bin B-A'!T361,'Speed Bin B-A'!T465,'Speed Bin B-A'!T569,'Speed Bin B-A'!T673,'Speed Bin B-A'!T777,'Speed Bin B-A'!T881,'Speed Bin B-A'!T985,'Speed Bin B-A'!T1089,'Speed Bin B-A'!T1193,'Speed Bin B-A'!T1297,'Speed Bin B-A'!T1401,'Speed Bin B-A'!T1505,'Speed Bin B-A'!T1609,'Speed Bin B-A'!T1713,'Speed Bin B-A'!T1817,'Speed Bin B-A'!T1921,'Speed Bin B-A'!T2025,'Speed Bin B-A'!T2129,'Speed Bin B-A'!T2233,'Speed Bin B-A'!T2337,'Speed Bin B-A'!T2441,'Speed Bin B-A'!T2545,'Speed Bin B-A'!T2649,'Speed Bin B-A'!T2753,'Speed Bin B-A'!T2857)</f>
        <v>0</v>
      </c>
      <c r="U354" s="273">
        <f>SUM('Speed Bin B-A'!U49,'Speed Bin B-A'!U153,'Speed Bin B-A'!U257,'Speed Bin B-A'!U361,'Speed Bin B-A'!U465,'Speed Bin B-A'!U569,'Speed Bin B-A'!U673,'Speed Bin B-A'!U777,'Speed Bin B-A'!U881,'Speed Bin B-A'!U985,'Speed Bin B-A'!U1089,'Speed Bin B-A'!U1193,'Speed Bin B-A'!U1297,'Speed Bin B-A'!U1401,'Speed Bin B-A'!U1505,'Speed Bin B-A'!U1609,'Speed Bin B-A'!U1713,'Speed Bin B-A'!U1817,'Speed Bin B-A'!U1921,'Speed Bin B-A'!U2025,'Speed Bin B-A'!U2129,'Speed Bin B-A'!U2233,'Speed Bin B-A'!U2337,'Speed Bin B-A'!U2441,'Speed Bin B-A'!U2545,'Speed Bin B-A'!U2649,'Speed Bin B-A'!U2753,'Speed Bin B-A'!U2857)</f>
        <v>0</v>
      </c>
      <c r="V354" s="274">
        <f>IFERROR(AVERAGE('Speed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20.084210526315786</v>
      </c>
      <c r="W354" s="274">
        <f>IFERROR(AVERAGE('Speed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24.983333333333331</v>
      </c>
      <c r="X354" s="282"/>
      <c r="Y354" s="282"/>
    </row>
    <row r="355" spans="1:25" x14ac:dyDescent="0.25">
      <c r="A355" s="272">
        <v>0.40625</v>
      </c>
      <c r="B355" s="273">
        <f>SUM('Speed Bin B-A'!B50,'Speed Bin B-A'!B154,'Speed Bin B-A'!B258,'Speed Bin B-A'!B362,'Speed Bin B-A'!B466,'Speed Bin B-A'!B570,'Speed Bin B-A'!B674,'Speed Bin B-A'!B778,'Speed Bin B-A'!B882,'Speed Bin B-A'!B986,'Speed Bin B-A'!B1090,'Speed Bin B-A'!B1194,'Speed Bin B-A'!B1298,'Speed Bin B-A'!B1402,'Speed Bin B-A'!B1506,'Speed Bin B-A'!B1610,'Speed Bin B-A'!B1714,'Speed Bin B-A'!B1818,'Speed Bin B-A'!B1922,'Speed Bin B-A'!B2026,'Speed Bin B-A'!B2130,'Speed Bin B-A'!B2234,'Speed Bin B-A'!B2338,'Speed Bin B-A'!B2442,'Speed Bin B-A'!B2546,'Speed Bin B-A'!B2650,'Speed Bin B-A'!B2754,'Speed Bin B-A'!B2858)</f>
        <v>450</v>
      </c>
      <c r="C355" s="273">
        <f>SUM('Speed Bin B-A'!C50,'Speed Bin B-A'!C154,'Speed Bin B-A'!C258,'Speed Bin B-A'!C362,'Speed Bin B-A'!C466,'Speed Bin B-A'!C570,'Speed Bin B-A'!C674,'Speed Bin B-A'!C778,'Speed Bin B-A'!C882,'Speed Bin B-A'!C986,'Speed Bin B-A'!C1090,'Speed Bin B-A'!C1194,'Speed Bin B-A'!C1298,'Speed Bin B-A'!C1402,'Speed Bin B-A'!C1506,'Speed Bin B-A'!C1610,'Speed Bin B-A'!C1714,'Speed Bin B-A'!C1818,'Speed Bin B-A'!C1922,'Speed Bin B-A'!C2026,'Speed Bin B-A'!C2130,'Speed Bin B-A'!C2234,'Speed Bin B-A'!C2338,'Speed Bin B-A'!C2442,'Speed Bin B-A'!C2546,'Speed Bin B-A'!C2650,'Speed Bin B-A'!C2754,'Speed Bin B-A'!C2858)</f>
        <v>12</v>
      </c>
      <c r="D355" s="273">
        <f>SUM('Speed Bin B-A'!D50,'Speed Bin B-A'!D154,'Speed Bin B-A'!D258,'Speed Bin B-A'!D362,'Speed Bin B-A'!D466,'Speed Bin B-A'!D570,'Speed Bin B-A'!D674,'Speed Bin B-A'!D778,'Speed Bin B-A'!D882,'Speed Bin B-A'!D986,'Speed Bin B-A'!D1090,'Speed Bin B-A'!D1194,'Speed Bin B-A'!D1298,'Speed Bin B-A'!D1402,'Speed Bin B-A'!D1506,'Speed Bin B-A'!D1610,'Speed Bin B-A'!D1714,'Speed Bin B-A'!D1818,'Speed Bin B-A'!D1922,'Speed Bin B-A'!D2026,'Speed Bin B-A'!D2130,'Speed Bin B-A'!D2234,'Speed Bin B-A'!D2338,'Speed Bin B-A'!D2442,'Speed Bin B-A'!D2546,'Speed Bin B-A'!D2650,'Speed Bin B-A'!D2754,'Speed Bin B-A'!D2858)</f>
        <v>87</v>
      </c>
      <c r="E355" s="273">
        <f>SUM('Speed Bin B-A'!E50,'Speed Bin B-A'!E154,'Speed Bin B-A'!E258,'Speed Bin B-A'!E362,'Speed Bin B-A'!E466,'Speed Bin B-A'!E570,'Speed Bin B-A'!E674,'Speed Bin B-A'!E778,'Speed Bin B-A'!E882,'Speed Bin B-A'!E986,'Speed Bin B-A'!E1090,'Speed Bin B-A'!E1194,'Speed Bin B-A'!E1298,'Speed Bin B-A'!E1402,'Speed Bin B-A'!E1506,'Speed Bin B-A'!E1610,'Speed Bin B-A'!E1714,'Speed Bin B-A'!E1818,'Speed Bin B-A'!E1922,'Speed Bin B-A'!E2026,'Speed Bin B-A'!E2130,'Speed Bin B-A'!E2234,'Speed Bin B-A'!E2338,'Speed Bin B-A'!E2442,'Speed Bin B-A'!E2546,'Speed Bin B-A'!E2650,'Speed Bin B-A'!E2754,'Speed Bin B-A'!E2858)</f>
        <v>164</v>
      </c>
      <c r="F355" s="273">
        <f>SUM('Speed Bin B-A'!F50,'Speed Bin B-A'!F154,'Speed Bin B-A'!F258,'Speed Bin B-A'!F362,'Speed Bin B-A'!F466,'Speed Bin B-A'!F570,'Speed Bin B-A'!F674,'Speed Bin B-A'!F778,'Speed Bin B-A'!F882,'Speed Bin B-A'!F986,'Speed Bin B-A'!F1090,'Speed Bin B-A'!F1194,'Speed Bin B-A'!F1298,'Speed Bin B-A'!F1402,'Speed Bin B-A'!F1506,'Speed Bin B-A'!F1610,'Speed Bin B-A'!F1714,'Speed Bin B-A'!F1818,'Speed Bin B-A'!F1922,'Speed Bin B-A'!F2026,'Speed Bin B-A'!F2130,'Speed Bin B-A'!F2234,'Speed Bin B-A'!F2338,'Speed Bin B-A'!F2442,'Speed Bin B-A'!F2546,'Speed Bin B-A'!F2650,'Speed Bin B-A'!F2754,'Speed Bin B-A'!F2858)</f>
        <v>138</v>
      </c>
      <c r="G355" s="273">
        <f>SUM('Speed Bin B-A'!G50,'Speed Bin B-A'!G154,'Speed Bin B-A'!G258,'Speed Bin B-A'!G362,'Speed Bin B-A'!G466,'Speed Bin B-A'!G570,'Speed Bin B-A'!G674,'Speed Bin B-A'!G778,'Speed Bin B-A'!G882,'Speed Bin B-A'!G986,'Speed Bin B-A'!G1090,'Speed Bin B-A'!G1194,'Speed Bin B-A'!G1298,'Speed Bin B-A'!G1402,'Speed Bin B-A'!G1506,'Speed Bin B-A'!G1610,'Speed Bin B-A'!G1714,'Speed Bin B-A'!G1818,'Speed Bin B-A'!G1922,'Speed Bin B-A'!G2026,'Speed Bin B-A'!G2130,'Speed Bin B-A'!G2234,'Speed Bin B-A'!G2338,'Speed Bin B-A'!G2442,'Speed Bin B-A'!G2546,'Speed Bin B-A'!G2650,'Speed Bin B-A'!G2754,'Speed Bin B-A'!G2858)</f>
        <v>38</v>
      </c>
      <c r="H355" s="273">
        <f>SUM('Speed Bin B-A'!H50,'Speed Bin B-A'!H154,'Speed Bin B-A'!H258,'Speed Bin B-A'!H362,'Speed Bin B-A'!H466,'Speed Bin B-A'!H570,'Speed Bin B-A'!H674,'Speed Bin B-A'!H778,'Speed Bin B-A'!H882,'Speed Bin B-A'!H986,'Speed Bin B-A'!H1090,'Speed Bin B-A'!H1194,'Speed Bin B-A'!H1298,'Speed Bin B-A'!H1402,'Speed Bin B-A'!H1506,'Speed Bin B-A'!H1610,'Speed Bin B-A'!H1714,'Speed Bin B-A'!H1818,'Speed Bin B-A'!H1922,'Speed Bin B-A'!H2026,'Speed Bin B-A'!H2130,'Speed Bin B-A'!H2234,'Speed Bin B-A'!H2338,'Speed Bin B-A'!H2442,'Speed Bin B-A'!H2546,'Speed Bin B-A'!H2650,'Speed Bin B-A'!H2754,'Speed Bin B-A'!H2858)</f>
        <v>9</v>
      </c>
      <c r="I355" s="273">
        <f>SUM('Speed Bin B-A'!I50,'Speed Bin B-A'!I154,'Speed Bin B-A'!I258,'Speed Bin B-A'!I362,'Speed Bin B-A'!I466,'Speed Bin B-A'!I570,'Speed Bin B-A'!I674,'Speed Bin B-A'!I778,'Speed Bin B-A'!I882,'Speed Bin B-A'!I986,'Speed Bin B-A'!I1090,'Speed Bin B-A'!I1194,'Speed Bin B-A'!I1298,'Speed Bin B-A'!I1402,'Speed Bin B-A'!I1506,'Speed Bin B-A'!I1610,'Speed Bin B-A'!I1714,'Speed Bin B-A'!I1818,'Speed Bin B-A'!I1922,'Speed Bin B-A'!I2026,'Speed Bin B-A'!I2130,'Speed Bin B-A'!I2234,'Speed Bin B-A'!I2338,'Speed Bin B-A'!I2442,'Speed Bin B-A'!I2546,'Speed Bin B-A'!I2650,'Speed Bin B-A'!I2754,'Speed Bin B-A'!I2858)</f>
        <v>2</v>
      </c>
      <c r="J355" s="273">
        <f>SUM('Speed Bin B-A'!J50,'Speed Bin B-A'!J154,'Speed Bin B-A'!J258,'Speed Bin B-A'!J362,'Speed Bin B-A'!J466,'Speed Bin B-A'!J570,'Speed Bin B-A'!J674,'Speed Bin B-A'!J778,'Speed Bin B-A'!J882,'Speed Bin B-A'!J986,'Speed Bin B-A'!J1090,'Speed Bin B-A'!J1194,'Speed Bin B-A'!J1298,'Speed Bin B-A'!J1402,'Speed Bin B-A'!J1506,'Speed Bin B-A'!J1610,'Speed Bin B-A'!J1714,'Speed Bin B-A'!J1818,'Speed Bin B-A'!J1922,'Speed Bin B-A'!J2026,'Speed Bin B-A'!J2130,'Speed Bin B-A'!J2234,'Speed Bin B-A'!J2338,'Speed Bin B-A'!J2442,'Speed Bin B-A'!J2546,'Speed Bin B-A'!J2650,'Speed Bin B-A'!J2754,'Speed Bin B-A'!J2858)</f>
        <v>0</v>
      </c>
      <c r="K355" s="273">
        <f>SUM('Speed Bin B-A'!K50,'Speed Bin B-A'!K154,'Speed Bin B-A'!K258,'Speed Bin B-A'!K362,'Speed Bin B-A'!K466,'Speed Bin B-A'!K570,'Speed Bin B-A'!K674,'Speed Bin B-A'!K778,'Speed Bin B-A'!K882,'Speed Bin B-A'!K986,'Speed Bin B-A'!K1090,'Speed Bin B-A'!K1194,'Speed Bin B-A'!K1298,'Speed Bin B-A'!K1402,'Speed Bin B-A'!K1506,'Speed Bin B-A'!K1610,'Speed Bin B-A'!K1714,'Speed Bin B-A'!K1818,'Speed Bin B-A'!K1922,'Speed Bin B-A'!K2026,'Speed Bin B-A'!K2130,'Speed Bin B-A'!K2234,'Speed Bin B-A'!K2338,'Speed Bin B-A'!K2442,'Speed Bin B-A'!K2546,'Speed Bin B-A'!K2650,'Speed Bin B-A'!K2754,'Speed Bin B-A'!K2858)</f>
        <v>0</v>
      </c>
      <c r="L355" s="273">
        <f>SUM('Speed Bin B-A'!L50,'Speed Bin B-A'!L154,'Speed Bin B-A'!L258,'Speed Bin B-A'!L362,'Speed Bin B-A'!L466,'Speed Bin B-A'!L570,'Speed Bin B-A'!L674,'Speed Bin B-A'!L778,'Speed Bin B-A'!L882,'Speed Bin B-A'!L986,'Speed Bin B-A'!L1090,'Speed Bin B-A'!L1194,'Speed Bin B-A'!L1298,'Speed Bin B-A'!L1402,'Speed Bin B-A'!L1506,'Speed Bin B-A'!L1610,'Speed Bin B-A'!L1714,'Speed Bin B-A'!L1818,'Speed Bin B-A'!L1922,'Speed Bin B-A'!L2026,'Speed Bin B-A'!L2130,'Speed Bin B-A'!L2234,'Speed Bin B-A'!L2338,'Speed Bin B-A'!L2442,'Speed Bin B-A'!L2546,'Speed Bin B-A'!L2650,'Speed Bin B-A'!L2754,'Speed Bin B-A'!L2858)</f>
        <v>0</v>
      </c>
      <c r="M355" s="273">
        <f>SUM('Speed Bin B-A'!M50,'Speed Bin B-A'!M154,'Speed Bin B-A'!M258,'Speed Bin B-A'!M362,'Speed Bin B-A'!M466,'Speed Bin B-A'!M570,'Speed Bin B-A'!M674,'Speed Bin B-A'!M778,'Speed Bin B-A'!M882,'Speed Bin B-A'!M986,'Speed Bin B-A'!M1090,'Speed Bin B-A'!M1194,'Speed Bin B-A'!M1298,'Speed Bin B-A'!M1402,'Speed Bin B-A'!M1506,'Speed Bin B-A'!M1610,'Speed Bin B-A'!M1714,'Speed Bin B-A'!M1818,'Speed Bin B-A'!M1922,'Speed Bin B-A'!M2026,'Speed Bin B-A'!M2130,'Speed Bin B-A'!M2234,'Speed Bin B-A'!M2338,'Speed Bin B-A'!M2442,'Speed Bin B-A'!M2546,'Speed Bin B-A'!M2650,'Speed Bin B-A'!M2754,'Speed Bin B-A'!M2858)</f>
        <v>0</v>
      </c>
      <c r="N355" s="273">
        <f>SUM('Speed Bin B-A'!N50,'Speed Bin B-A'!N154,'Speed Bin B-A'!N258,'Speed Bin B-A'!N362,'Speed Bin B-A'!N466,'Speed Bin B-A'!N570,'Speed Bin B-A'!N674,'Speed Bin B-A'!N778,'Speed Bin B-A'!N882,'Speed Bin B-A'!N986,'Speed Bin B-A'!N1090,'Speed Bin B-A'!N1194,'Speed Bin B-A'!N1298,'Speed Bin B-A'!N1402,'Speed Bin B-A'!N1506,'Speed Bin B-A'!N1610,'Speed Bin B-A'!N1714,'Speed Bin B-A'!N1818,'Speed Bin B-A'!N1922,'Speed Bin B-A'!N2026,'Speed Bin B-A'!N2130,'Speed Bin B-A'!N2234,'Speed Bin B-A'!N2338,'Speed Bin B-A'!N2442,'Speed Bin B-A'!N2546,'Speed Bin B-A'!N2650,'Speed Bin B-A'!N2754,'Speed Bin B-A'!N2858)</f>
        <v>0</v>
      </c>
      <c r="O355" s="273">
        <f>SUM('Speed Bin B-A'!O50,'Speed Bin B-A'!O154,'Speed Bin B-A'!O258,'Speed Bin B-A'!O362,'Speed Bin B-A'!O466,'Speed Bin B-A'!O570,'Speed Bin B-A'!O674,'Speed Bin B-A'!O778,'Speed Bin B-A'!O882,'Speed Bin B-A'!O986,'Speed Bin B-A'!O1090,'Speed Bin B-A'!O1194,'Speed Bin B-A'!O1298,'Speed Bin B-A'!O1402,'Speed Bin B-A'!O1506,'Speed Bin B-A'!O1610,'Speed Bin B-A'!O1714,'Speed Bin B-A'!O1818,'Speed Bin B-A'!O1922,'Speed Bin B-A'!O2026,'Speed Bin B-A'!O2130,'Speed Bin B-A'!O2234,'Speed Bin B-A'!O2338,'Speed Bin B-A'!O2442,'Speed Bin B-A'!O2546,'Speed Bin B-A'!O2650,'Speed Bin B-A'!O2754,'Speed Bin B-A'!O2858)</f>
        <v>0</v>
      </c>
      <c r="P355" s="273">
        <f>SUM('Speed Bin B-A'!P50,'Speed Bin B-A'!P154,'Speed Bin B-A'!P258,'Speed Bin B-A'!P362,'Speed Bin B-A'!P466,'Speed Bin B-A'!P570,'Speed Bin B-A'!P674,'Speed Bin B-A'!P778,'Speed Bin B-A'!P882,'Speed Bin B-A'!P986,'Speed Bin B-A'!P1090,'Speed Bin B-A'!P1194,'Speed Bin B-A'!P1298,'Speed Bin B-A'!P1402,'Speed Bin B-A'!P1506,'Speed Bin B-A'!P1610,'Speed Bin B-A'!P1714,'Speed Bin B-A'!P1818,'Speed Bin B-A'!P1922,'Speed Bin B-A'!P2026,'Speed Bin B-A'!P2130,'Speed Bin B-A'!P2234,'Speed Bin B-A'!P2338,'Speed Bin B-A'!P2442,'Speed Bin B-A'!P2546,'Speed Bin B-A'!P2650,'Speed Bin B-A'!P2754,'Speed Bin B-A'!P2858)</f>
        <v>0</v>
      </c>
      <c r="Q355" s="273">
        <f>SUM('Speed Bin B-A'!Q50,'Speed Bin B-A'!Q154,'Speed Bin B-A'!Q258,'Speed Bin B-A'!Q362,'Speed Bin B-A'!Q466,'Speed Bin B-A'!Q570,'Speed Bin B-A'!Q674,'Speed Bin B-A'!Q778,'Speed Bin B-A'!Q882,'Speed Bin B-A'!Q986,'Speed Bin B-A'!Q1090,'Speed Bin B-A'!Q1194,'Speed Bin B-A'!Q1298,'Speed Bin B-A'!Q1402,'Speed Bin B-A'!Q1506,'Speed Bin B-A'!Q1610,'Speed Bin B-A'!Q1714,'Speed Bin B-A'!Q1818,'Speed Bin B-A'!Q1922,'Speed Bin B-A'!Q2026,'Speed Bin B-A'!Q2130,'Speed Bin B-A'!Q2234,'Speed Bin B-A'!Q2338,'Speed Bin B-A'!Q2442,'Speed Bin B-A'!Q2546,'Speed Bin B-A'!Q2650,'Speed Bin B-A'!Q2754,'Speed Bin B-A'!Q2858)</f>
        <v>0</v>
      </c>
      <c r="R355" s="273">
        <f>SUM('Speed Bin B-A'!R50,'Speed Bin B-A'!R154,'Speed Bin B-A'!R258,'Speed Bin B-A'!R362,'Speed Bin B-A'!R466,'Speed Bin B-A'!R570,'Speed Bin B-A'!R674,'Speed Bin B-A'!R778,'Speed Bin B-A'!R882,'Speed Bin B-A'!R986,'Speed Bin B-A'!R1090,'Speed Bin B-A'!R1194,'Speed Bin B-A'!R1298,'Speed Bin B-A'!R1402,'Speed Bin B-A'!R1506,'Speed Bin B-A'!R1610,'Speed Bin B-A'!R1714,'Speed Bin B-A'!R1818,'Speed Bin B-A'!R1922,'Speed Bin B-A'!R2026,'Speed Bin B-A'!R2130,'Speed Bin B-A'!R2234,'Speed Bin B-A'!R2338,'Speed Bin B-A'!R2442,'Speed Bin B-A'!R2546,'Speed Bin B-A'!R2650,'Speed Bin B-A'!R2754,'Speed Bin B-A'!R2858)</f>
        <v>0</v>
      </c>
      <c r="S355" s="273">
        <f>SUM('Speed Bin B-A'!S50,'Speed Bin B-A'!S154,'Speed Bin B-A'!S258,'Speed Bin B-A'!S362,'Speed Bin B-A'!S466,'Speed Bin B-A'!S570,'Speed Bin B-A'!S674,'Speed Bin B-A'!S778,'Speed Bin B-A'!S882,'Speed Bin B-A'!S986,'Speed Bin B-A'!S1090,'Speed Bin B-A'!S1194,'Speed Bin B-A'!S1298,'Speed Bin B-A'!S1402,'Speed Bin B-A'!S1506,'Speed Bin B-A'!S1610,'Speed Bin B-A'!S1714,'Speed Bin B-A'!S1818,'Speed Bin B-A'!S1922,'Speed Bin B-A'!S2026,'Speed Bin B-A'!S2130,'Speed Bin B-A'!S2234,'Speed Bin B-A'!S2338,'Speed Bin B-A'!S2442,'Speed Bin B-A'!S2546,'Speed Bin B-A'!S2650,'Speed Bin B-A'!S2754,'Speed Bin B-A'!S2858)</f>
        <v>0</v>
      </c>
      <c r="T355" s="273">
        <f>SUM('Speed Bin B-A'!T50,'Speed Bin B-A'!T154,'Speed Bin B-A'!T258,'Speed Bin B-A'!T362,'Speed Bin B-A'!T466,'Speed Bin B-A'!T570,'Speed Bin B-A'!T674,'Speed Bin B-A'!T778,'Speed Bin B-A'!T882,'Speed Bin B-A'!T986,'Speed Bin B-A'!T1090,'Speed Bin B-A'!T1194,'Speed Bin B-A'!T1298,'Speed Bin B-A'!T1402,'Speed Bin B-A'!T1506,'Speed Bin B-A'!T1610,'Speed Bin B-A'!T1714,'Speed Bin B-A'!T1818,'Speed Bin B-A'!T1922,'Speed Bin B-A'!T2026,'Speed Bin B-A'!T2130,'Speed Bin B-A'!T2234,'Speed Bin B-A'!T2338,'Speed Bin B-A'!T2442,'Speed Bin B-A'!T2546,'Speed Bin B-A'!T2650,'Speed Bin B-A'!T2754,'Speed Bin B-A'!T2858)</f>
        <v>0</v>
      </c>
      <c r="U355" s="273">
        <f>SUM('Speed Bin B-A'!U50,'Speed Bin B-A'!U154,'Speed Bin B-A'!U258,'Speed Bin B-A'!U362,'Speed Bin B-A'!U466,'Speed Bin B-A'!U570,'Speed Bin B-A'!U674,'Speed Bin B-A'!U778,'Speed Bin B-A'!U882,'Speed Bin B-A'!U986,'Speed Bin B-A'!U1090,'Speed Bin B-A'!U1194,'Speed Bin B-A'!U1298,'Speed Bin B-A'!U1402,'Speed Bin B-A'!U1506,'Speed Bin B-A'!U1610,'Speed Bin B-A'!U1714,'Speed Bin B-A'!U1818,'Speed Bin B-A'!U1922,'Speed Bin B-A'!U2026,'Speed Bin B-A'!U2130,'Speed Bin B-A'!U2234,'Speed Bin B-A'!U2338,'Speed Bin B-A'!U2442,'Speed Bin B-A'!U2546,'Speed Bin B-A'!U2650,'Speed Bin B-A'!U2754,'Speed Bin B-A'!U2858)</f>
        <v>0</v>
      </c>
      <c r="V355" s="274">
        <f>IFERROR(AVERAGE('Speed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19.373684210526317</v>
      </c>
      <c r="W355" s="274">
        <f>IFERROR(AVERAGE('Speed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24.44736842105263</v>
      </c>
      <c r="X355" s="282"/>
      <c r="Y355" s="282"/>
    </row>
    <row r="356" spans="1:25" x14ac:dyDescent="0.25">
      <c r="A356" s="272">
        <v>0.41666666666666702</v>
      </c>
      <c r="B356" s="273">
        <f>SUM('Speed Bin B-A'!B51,'Speed Bin B-A'!B155,'Speed Bin B-A'!B259,'Speed Bin B-A'!B363,'Speed Bin B-A'!B467,'Speed Bin B-A'!B571,'Speed Bin B-A'!B675,'Speed Bin B-A'!B779,'Speed Bin B-A'!B883,'Speed Bin B-A'!B987,'Speed Bin B-A'!B1091,'Speed Bin B-A'!B1195,'Speed Bin B-A'!B1299,'Speed Bin B-A'!B1403,'Speed Bin B-A'!B1507,'Speed Bin B-A'!B1611,'Speed Bin B-A'!B1715,'Speed Bin B-A'!B1819,'Speed Bin B-A'!B1923,'Speed Bin B-A'!B2027,'Speed Bin B-A'!B2131,'Speed Bin B-A'!B2235,'Speed Bin B-A'!B2339,'Speed Bin B-A'!B2443,'Speed Bin B-A'!B2547,'Speed Bin B-A'!B2651,'Speed Bin B-A'!B2755,'Speed Bin B-A'!B2859)</f>
        <v>467</v>
      </c>
      <c r="C356" s="273">
        <f>SUM('Speed Bin B-A'!C51,'Speed Bin B-A'!C155,'Speed Bin B-A'!C259,'Speed Bin B-A'!C363,'Speed Bin B-A'!C467,'Speed Bin B-A'!C571,'Speed Bin B-A'!C675,'Speed Bin B-A'!C779,'Speed Bin B-A'!C883,'Speed Bin B-A'!C987,'Speed Bin B-A'!C1091,'Speed Bin B-A'!C1195,'Speed Bin B-A'!C1299,'Speed Bin B-A'!C1403,'Speed Bin B-A'!C1507,'Speed Bin B-A'!C1611,'Speed Bin B-A'!C1715,'Speed Bin B-A'!C1819,'Speed Bin B-A'!C1923,'Speed Bin B-A'!C2027,'Speed Bin B-A'!C2131,'Speed Bin B-A'!C2235,'Speed Bin B-A'!C2339,'Speed Bin B-A'!C2443,'Speed Bin B-A'!C2547,'Speed Bin B-A'!C2651,'Speed Bin B-A'!C2755,'Speed Bin B-A'!C2859)</f>
        <v>9</v>
      </c>
      <c r="D356" s="273">
        <f>SUM('Speed Bin B-A'!D51,'Speed Bin B-A'!D155,'Speed Bin B-A'!D259,'Speed Bin B-A'!D363,'Speed Bin B-A'!D467,'Speed Bin B-A'!D571,'Speed Bin B-A'!D675,'Speed Bin B-A'!D779,'Speed Bin B-A'!D883,'Speed Bin B-A'!D987,'Speed Bin B-A'!D1091,'Speed Bin B-A'!D1195,'Speed Bin B-A'!D1299,'Speed Bin B-A'!D1403,'Speed Bin B-A'!D1507,'Speed Bin B-A'!D1611,'Speed Bin B-A'!D1715,'Speed Bin B-A'!D1819,'Speed Bin B-A'!D1923,'Speed Bin B-A'!D2027,'Speed Bin B-A'!D2131,'Speed Bin B-A'!D2235,'Speed Bin B-A'!D2339,'Speed Bin B-A'!D2443,'Speed Bin B-A'!D2547,'Speed Bin B-A'!D2651,'Speed Bin B-A'!D2755,'Speed Bin B-A'!D2859)</f>
        <v>78</v>
      </c>
      <c r="E356" s="273">
        <f>SUM('Speed Bin B-A'!E51,'Speed Bin B-A'!E155,'Speed Bin B-A'!E259,'Speed Bin B-A'!E363,'Speed Bin B-A'!E467,'Speed Bin B-A'!E571,'Speed Bin B-A'!E675,'Speed Bin B-A'!E779,'Speed Bin B-A'!E883,'Speed Bin B-A'!E987,'Speed Bin B-A'!E1091,'Speed Bin B-A'!E1195,'Speed Bin B-A'!E1299,'Speed Bin B-A'!E1403,'Speed Bin B-A'!E1507,'Speed Bin B-A'!E1611,'Speed Bin B-A'!E1715,'Speed Bin B-A'!E1819,'Speed Bin B-A'!E1923,'Speed Bin B-A'!E2027,'Speed Bin B-A'!E2131,'Speed Bin B-A'!E2235,'Speed Bin B-A'!E2339,'Speed Bin B-A'!E2443,'Speed Bin B-A'!E2547,'Speed Bin B-A'!E2651,'Speed Bin B-A'!E2755,'Speed Bin B-A'!E2859)</f>
        <v>180</v>
      </c>
      <c r="F356" s="273">
        <f>SUM('Speed Bin B-A'!F51,'Speed Bin B-A'!F155,'Speed Bin B-A'!F259,'Speed Bin B-A'!F363,'Speed Bin B-A'!F467,'Speed Bin B-A'!F571,'Speed Bin B-A'!F675,'Speed Bin B-A'!F779,'Speed Bin B-A'!F883,'Speed Bin B-A'!F987,'Speed Bin B-A'!F1091,'Speed Bin B-A'!F1195,'Speed Bin B-A'!F1299,'Speed Bin B-A'!F1403,'Speed Bin B-A'!F1507,'Speed Bin B-A'!F1611,'Speed Bin B-A'!F1715,'Speed Bin B-A'!F1819,'Speed Bin B-A'!F1923,'Speed Bin B-A'!F2027,'Speed Bin B-A'!F2131,'Speed Bin B-A'!F2235,'Speed Bin B-A'!F2339,'Speed Bin B-A'!F2443,'Speed Bin B-A'!F2547,'Speed Bin B-A'!F2651,'Speed Bin B-A'!F2755,'Speed Bin B-A'!F2859)</f>
        <v>151</v>
      </c>
      <c r="G356" s="273">
        <f>SUM('Speed Bin B-A'!G51,'Speed Bin B-A'!G155,'Speed Bin B-A'!G259,'Speed Bin B-A'!G363,'Speed Bin B-A'!G467,'Speed Bin B-A'!G571,'Speed Bin B-A'!G675,'Speed Bin B-A'!G779,'Speed Bin B-A'!G883,'Speed Bin B-A'!G987,'Speed Bin B-A'!G1091,'Speed Bin B-A'!G1195,'Speed Bin B-A'!G1299,'Speed Bin B-A'!G1403,'Speed Bin B-A'!G1507,'Speed Bin B-A'!G1611,'Speed Bin B-A'!G1715,'Speed Bin B-A'!G1819,'Speed Bin B-A'!G1923,'Speed Bin B-A'!G2027,'Speed Bin B-A'!G2131,'Speed Bin B-A'!G2235,'Speed Bin B-A'!G2339,'Speed Bin B-A'!G2443,'Speed Bin B-A'!G2547,'Speed Bin B-A'!G2651,'Speed Bin B-A'!G2755,'Speed Bin B-A'!G2859)</f>
        <v>41</v>
      </c>
      <c r="H356" s="273">
        <f>SUM('Speed Bin B-A'!H51,'Speed Bin B-A'!H155,'Speed Bin B-A'!H259,'Speed Bin B-A'!H363,'Speed Bin B-A'!H467,'Speed Bin B-A'!H571,'Speed Bin B-A'!H675,'Speed Bin B-A'!H779,'Speed Bin B-A'!H883,'Speed Bin B-A'!H987,'Speed Bin B-A'!H1091,'Speed Bin B-A'!H1195,'Speed Bin B-A'!H1299,'Speed Bin B-A'!H1403,'Speed Bin B-A'!H1507,'Speed Bin B-A'!H1611,'Speed Bin B-A'!H1715,'Speed Bin B-A'!H1819,'Speed Bin B-A'!H1923,'Speed Bin B-A'!H2027,'Speed Bin B-A'!H2131,'Speed Bin B-A'!H2235,'Speed Bin B-A'!H2339,'Speed Bin B-A'!H2443,'Speed Bin B-A'!H2547,'Speed Bin B-A'!H2651,'Speed Bin B-A'!H2755,'Speed Bin B-A'!H2859)</f>
        <v>7</v>
      </c>
      <c r="I356" s="273">
        <f>SUM('Speed Bin B-A'!I51,'Speed Bin B-A'!I155,'Speed Bin B-A'!I259,'Speed Bin B-A'!I363,'Speed Bin B-A'!I467,'Speed Bin B-A'!I571,'Speed Bin B-A'!I675,'Speed Bin B-A'!I779,'Speed Bin B-A'!I883,'Speed Bin B-A'!I987,'Speed Bin B-A'!I1091,'Speed Bin B-A'!I1195,'Speed Bin B-A'!I1299,'Speed Bin B-A'!I1403,'Speed Bin B-A'!I1507,'Speed Bin B-A'!I1611,'Speed Bin B-A'!I1715,'Speed Bin B-A'!I1819,'Speed Bin B-A'!I1923,'Speed Bin B-A'!I2027,'Speed Bin B-A'!I2131,'Speed Bin B-A'!I2235,'Speed Bin B-A'!I2339,'Speed Bin B-A'!I2443,'Speed Bin B-A'!I2547,'Speed Bin B-A'!I2651,'Speed Bin B-A'!I2755,'Speed Bin B-A'!I2859)</f>
        <v>1</v>
      </c>
      <c r="J356" s="273">
        <f>SUM('Speed Bin B-A'!J51,'Speed Bin B-A'!J155,'Speed Bin B-A'!J259,'Speed Bin B-A'!J363,'Speed Bin B-A'!J467,'Speed Bin B-A'!J571,'Speed Bin B-A'!J675,'Speed Bin B-A'!J779,'Speed Bin B-A'!J883,'Speed Bin B-A'!J987,'Speed Bin B-A'!J1091,'Speed Bin B-A'!J1195,'Speed Bin B-A'!J1299,'Speed Bin B-A'!J1403,'Speed Bin B-A'!J1507,'Speed Bin B-A'!J1611,'Speed Bin B-A'!J1715,'Speed Bin B-A'!J1819,'Speed Bin B-A'!J1923,'Speed Bin B-A'!J2027,'Speed Bin B-A'!J2131,'Speed Bin B-A'!J2235,'Speed Bin B-A'!J2339,'Speed Bin B-A'!J2443,'Speed Bin B-A'!J2547,'Speed Bin B-A'!J2651,'Speed Bin B-A'!J2755,'Speed Bin B-A'!J2859)</f>
        <v>0</v>
      </c>
      <c r="K356" s="273">
        <f>SUM('Speed Bin B-A'!K51,'Speed Bin B-A'!K155,'Speed Bin B-A'!K259,'Speed Bin B-A'!K363,'Speed Bin B-A'!K467,'Speed Bin B-A'!K571,'Speed Bin B-A'!K675,'Speed Bin B-A'!K779,'Speed Bin B-A'!K883,'Speed Bin B-A'!K987,'Speed Bin B-A'!K1091,'Speed Bin B-A'!K1195,'Speed Bin B-A'!K1299,'Speed Bin B-A'!K1403,'Speed Bin B-A'!K1507,'Speed Bin B-A'!K1611,'Speed Bin B-A'!K1715,'Speed Bin B-A'!K1819,'Speed Bin B-A'!K1923,'Speed Bin B-A'!K2027,'Speed Bin B-A'!K2131,'Speed Bin B-A'!K2235,'Speed Bin B-A'!K2339,'Speed Bin B-A'!K2443,'Speed Bin B-A'!K2547,'Speed Bin B-A'!K2651,'Speed Bin B-A'!K2755,'Speed Bin B-A'!K2859)</f>
        <v>0</v>
      </c>
      <c r="L356" s="273">
        <f>SUM('Speed Bin B-A'!L51,'Speed Bin B-A'!L155,'Speed Bin B-A'!L259,'Speed Bin B-A'!L363,'Speed Bin B-A'!L467,'Speed Bin B-A'!L571,'Speed Bin B-A'!L675,'Speed Bin B-A'!L779,'Speed Bin B-A'!L883,'Speed Bin B-A'!L987,'Speed Bin B-A'!L1091,'Speed Bin B-A'!L1195,'Speed Bin B-A'!L1299,'Speed Bin B-A'!L1403,'Speed Bin B-A'!L1507,'Speed Bin B-A'!L1611,'Speed Bin B-A'!L1715,'Speed Bin B-A'!L1819,'Speed Bin B-A'!L1923,'Speed Bin B-A'!L2027,'Speed Bin B-A'!L2131,'Speed Bin B-A'!L2235,'Speed Bin B-A'!L2339,'Speed Bin B-A'!L2443,'Speed Bin B-A'!L2547,'Speed Bin B-A'!L2651,'Speed Bin B-A'!L2755,'Speed Bin B-A'!L2859)</f>
        <v>0</v>
      </c>
      <c r="M356" s="273">
        <f>SUM('Speed Bin B-A'!M51,'Speed Bin B-A'!M155,'Speed Bin B-A'!M259,'Speed Bin B-A'!M363,'Speed Bin B-A'!M467,'Speed Bin B-A'!M571,'Speed Bin B-A'!M675,'Speed Bin B-A'!M779,'Speed Bin B-A'!M883,'Speed Bin B-A'!M987,'Speed Bin B-A'!M1091,'Speed Bin B-A'!M1195,'Speed Bin B-A'!M1299,'Speed Bin B-A'!M1403,'Speed Bin B-A'!M1507,'Speed Bin B-A'!M1611,'Speed Bin B-A'!M1715,'Speed Bin B-A'!M1819,'Speed Bin B-A'!M1923,'Speed Bin B-A'!M2027,'Speed Bin B-A'!M2131,'Speed Bin B-A'!M2235,'Speed Bin B-A'!M2339,'Speed Bin B-A'!M2443,'Speed Bin B-A'!M2547,'Speed Bin B-A'!M2651,'Speed Bin B-A'!M2755,'Speed Bin B-A'!M2859)</f>
        <v>0</v>
      </c>
      <c r="N356" s="273">
        <f>SUM('Speed Bin B-A'!N51,'Speed Bin B-A'!N155,'Speed Bin B-A'!N259,'Speed Bin B-A'!N363,'Speed Bin B-A'!N467,'Speed Bin B-A'!N571,'Speed Bin B-A'!N675,'Speed Bin B-A'!N779,'Speed Bin B-A'!N883,'Speed Bin B-A'!N987,'Speed Bin B-A'!N1091,'Speed Bin B-A'!N1195,'Speed Bin B-A'!N1299,'Speed Bin B-A'!N1403,'Speed Bin B-A'!N1507,'Speed Bin B-A'!N1611,'Speed Bin B-A'!N1715,'Speed Bin B-A'!N1819,'Speed Bin B-A'!N1923,'Speed Bin B-A'!N2027,'Speed Bin B-A'!N2131,'Speed Bin B-A'!N2235,'Speed Bin B-A'!N2339,'Speed Bin B-A'!N2443,'Speed Bin B-A'!N2547,'Speed Bin B-A'!N2651,'Speed Bin B-A'!N2755,'Speed Bin B-A'!N2859)</f>
        <v>0</v>
      </c>
      <c r="O356" s="273">
        <f>SUM('Speed Bin B-A'!O51,'Speed Bin B-A'!O155,'Speed Bin B-A'!O259,'Speed Bin B-A'!O363,'Speed Bin B-A'!O467,'Speed Bin B-A'!O571,'Speed Bin B-A'!O675,'Speed Bin B-A'!O779,'Speed Bin B-A'!O883,'Speed Bin B-A'!O987,'Speed Bin B-A'!O1091,'Speed Bin B-A'!O1195,'Speed Bin B-A'!O1299,'Speed Bin B-A'!O1403,'Speed Bin B-A'!O1507,'Speed Bin B-A'!O1611,'Speed Bin B-A'!O1715,'Speed Bin B-A'!O1819,'Speed Bin B-A'!O1923,'Speed Bin B-A'!O2027,'Speed Bin B-A'!O2131,'Speed Bin B-A'!O2235,'Speed Bin B-A'!O2339,'Speed Bin B-A'!O2443,'Speed Bin B-A'!O2547,'Speed Bin B-A'!O2651,'Speed Bin B-A'!O2755,'Speed Bin B-A'!O2859)</f>
        <v>0</v>
      </c>
      <c r="P356" s="273">
        <f>SUM('Speed Bin B-A'!P51,'Speed Bin B-A'!P155,'Speed Bin B-A'!P259,'Speed Bin B-A'!P363,'Speed Bin B-A'!P467,'Speed Bin B-A'!P571,'Speed Bin B-A'!P675,'Speed Bin B-A'!P779,'Speed Bin B-A'!P883,'Speed Bin B-A'!P987,'Speed Bin B-A'!P1091,'Speed Bin B-A'!P1195,'Speed Bin B-A'!P1299,'Speed Bin B-A'!P1403,'Speed Bin B-A'!P1507,'Speed Bin B-A'!P1611,'Speed Bin B-A'!P1715,'Speed Bin B-A'!P1819,'Speed Bin B-A'!P1923,'Speed Bin B-A'!P2027,'Speed Bin B-A'!P2131,'Speed Bin B-A'!P2235,'Speed Bin B-A'!P2339,'Speed Bin B-A'!P2443,'Speed Bin B-A'!P2547,'Speed Bin B-A'!P2651,'Speed Bin B-A'!P2755,'Speed Bin B-A'!P2859)</f>
        <v>0</v>
      </c>
      <c r="Q356" s="273">
        <f>SUM('Speed Bin B-A'!Q51,'Speed Bin B-A'!Q155,'Speed Bin B-A'!Q259,'Speed Bin B-A'!Q363,'Speed Bin B-A'!Q467,'Speed Bin B-A'!Q571,'Speed Bin B-A'!Q675,'Speed Bin B-A'!Q779,'Speed Bin B-A'!Q883,'Speed Bin B-A'!Q987,'Speed Bin B-A'!Q1091,'Speed Bin B-A'!Q1195,'Speed Bin B-A'!Q1299,'Speed Bin B-A'!Q1403,'Speed Bin B-A'!Q1507,'Speed Bin B-A'!Q1611,'Speed Bin B-A'!Q1715,'Speed Bin B-A'!Q1819,'Speed Bin B-A'!Q1923,'Speed Bin B-A'!Q2027,'Speed Bin B-A'!Q2131,'Speed Bin B-A'!Q2235,'Speed Bin B-A'!Q2339,'Speed Bin B-A'!Q2443,'Speed Bin B-A'!Q2547,'Speed Bin B-A'!Q2651,'Speed Bin B-A'!Q2755,'Speed Bin B-A'!Q2859)</f>
        <v>0</v>
      </c>
      <c r="R356" s="273">
        <f>SUM('Speed Bin B-A'!R51,'Speed Bin B-A'!R155,'Speed Bin B-A'!R259,'Speed Bin B-A'!R363,'Speed Bin B-A'!R467,'Speed Bin B-A'!R571,'Speed Bin B-A'!R675,'Speed Bin B-A'!R779,'Speed Bin B-A'!R883,'Speed Bin B-A'!R987,'Speed Bin B-A'!R1091,'Speed Bin B-A'!R1195,'Speed Bin B-A'!R1299,'Speed Bin B-A'!R1403,'Speed Bin B-A'!R1507,'Speed Bin B-A'!R1611,'Speed Bin B-A'!R1715,'Speed Bin B-A'!R1819,'Speed Bin B-A'!R1923,'Speed Bin B-A'!R2027,'Speed Bin B-A'!R2131,'Speed Bin B-A'!R2235,'Speed Bin B-A'!R2339,'Speed Bin B-A'!R2443,'Speed Bin B-A'!R2547,'Speed Bin B-A'!R2651,'Speed Bin B-A'!R2755,'Speed Bin B-A'!R2859)</f>
        <v>0</v>
      </c>
      <c r="S356" s="273">
        <f>SUM('Speed Bin B-A'!S51,'Speed Bin B-A'!S155,'Speed Bin B-A'!S259,'Speed Bin B-A'!S363,'Speed Bin B-A'!S467,'Speed Bin B-A'!S571,'Speed Bin B-A'!S675,'Speed Bin B-A'!S779,'Speed Bin B-A'!S883,'Speed Bin B-A'!S987,'Speed Bin B-A'!S1091,'Speed Bin B-A'!S1195,'Speed Bin B-A'!S1299,'Speed Bin B-A'!S1403,'Speed Bin B-A'!S1507,'Speed Bin B-A'!S1611,'Speed Bin B-A'!S1715,'Speed Bin B-A'!S1819,'Speed Bin B-A'!S1923,'Speed Bin B-A'!S2027,'Speed Bin B-A'!S2131,'Speed Bin B-A'!S2235,'Speed Bin B-A'!S2339,'Speed Bin B-A'!S2443,'Speed Bin B-A'!S2547,'Speed Bin B-A'!S2651,'Speed Bin B-A'!S2755,'Speed Bin B-A'!S2859)</f>
        <v>0</v>
      </c>
      <c r="T356" s="273">
        <f>SUM('Speed Bin B-A'!T51,'Speed Bin B-A'!T155,'Speed Bin B-A'!T259,'Speed Bin B-A'!T363,'Speed Bin B-A'!T467,'Speed Bin B-A'!T571,'Speed Bin B-A'!T675,'Speed Bin B-A'!T779,'Speed Bin B-A'!T883,'Speed Bin B-A'!T987,'Speed Bin B-A'!T1091,'Speed Bin B-A'!T1195,'Speed Bin B-A'!T1299,'Speed Bin B-A'!T1403,'Speed Bin B-A'!T1507,'Speed Bin B-A'!T1611,'Speed Bin B-A'!T1715,'Speed Bin B-A'!T1819,'Speed Bin B-A'!T1923,'Speed Bin B-A'!T2027,'Speed Bin B-A'!T2131,'Speed Bin B-A'!T2235,'Speed Bin B-A'!T2339,'Speed Bin B-A'!T2443,'Speed Bin B-A'!T2547,'Speed Bin B-A'!T2651,'Speed Bin B-A'!T2755,'Speed Bin B-A'!T2859)</f>
        <v>0</v>
      </c>
      <c r="U356" s="273">
        <f>SUM('Speed Bin B-A'!U51,'Speed Bin B-A'!U155,'Speed Bin B-A'!U259,'Speed Bin B-A'!U363,'Speed Bin B-A'!U467,'Speed Bin B-A'!U571,'Speed Bin B-A'!U675,'Speed Bin B-A'!U779,'Speed Bin B-A'!U883,'Speed Bin B-A'!U987,'Speed Bin B-A'!U1091,'Speed Bin B-A'!U1195,'Speed Bin B-A'!U1299,'Speed Bin B-A'!U1403,'Speed Bin B-A'!U1507,'Speed Bin B-A'!U1611,'Speed Bin B-A'!U1715,'Speed Bin B-A'!U1819,'Speed Bin B-A'!U1923,'Speed Bin B-A'!U2027,'Speed Bin B-A'!U2131,'Speed Bin B-A'!U2235,'Speed Bin B-A'!U2339,'Speed Bin B-A'!U2443,'Speed Bin B-A'!U2547,'Speed Bin B-A'!U2651,'Speed Bin B-A'!U2755,'Speed Bin B-A'!U2859)</f>
        <v>0</v>
      </c>
      <c r="V356" s="274">
        <f>IFERROR(AVERAGE('Speed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19.447368421052634</v>
      </c>
      <c r="W356" s="274">
        <f>IFERROR(AVERAGE('Speed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24.250000000000004</v>
      </c>
      <c r="X356" s="282"/>
      <c r="Y356" s="282"/>
    </row>
    <row r="357" spans="1:25" x14ac:dyDescent="0.25">
      <c r="A357" s="272">
        <v>0.42708333333333298</v>
      </c>
      <c r="B357" s="273">
        <f>SUM('Speed Bin B-A'!B52,'Speed Bin B-A'!B156,'Speed Bin B-A'!B260,'Speed Bin B-A'!B364,'Speed Bin B-A'!B468,'Speed Bin B-A'!B572,'Speed Bin B-A'!B676,'Speed Bin B-A'!B780,'Speed Bin B-A'!B884,'Speed Bin B-A'!B988,'Speed Bin B-A'!B1092,'Speed Bin B-A'!B1196,'Speed Bin B-A'!B1300,'Speed Bin B-A'!B1404,'Speed Bin B-A'!B1508,'Speed Bin B-A'!B1612,'Speed Bin B-A'!B1716,'Speed Bin B-A'!B1820,'Speed Bin B-A'!B1924,'Speed Bin B-A'!B2028,'Speed Bin B-A'!B2132,'Speed Bin B-A'!B2236,'Speed Bin B-A'!B2340,'Speed Bin B-A'!B2444,'Speed Bin B-A'!B2548,'Speed Bin B-A'!B2652,'Speed Bin B-A'!B2756,'Speed Bin B-A'!B2860)</f>
        <v>458</v>
      </c>
      <c r="C357" s="273">
        <f>SUM('Speed Bin B-A'!C52,'Speed Bin B-A'!C156,'Speed Bin B-A'!C260,'Speed Bin B-A'!C364,'Speed Bin B-A'!C468,'Speed Bin B-A'!C572,'Speed Bin B-A'!C676,'Speed Bin B-A'!C780,'Speed Bin B-A'!C884,'Speed Bin B-A'!C988,'Speed Bin B-A'!C1092,'Speed Bin B-A'!C1196,'Speed Bin B-A'!C1300,'Speed Bin B-A'!C1404,'Speed Bin B-A'!C1508,'Speed Bin B-A'!C1612,'Speed Bin B-A'!C1716,'Speed Bin B-A'!C1820,'Speed Bin B-A'!C1924,'Speed Bin B-A'!C2028,'Speed Bin B-A'!C2132,'Speed Bin B-A'!C2236,'Speed Bin B-A'!C2340,'Speed Bin B-A'!C2444,'Speed Bin B-A'!C2548,'Speed Bin B-A'!C2652,'Speed Bin B-A'!C2756,'Speed Bin B-A'!C2860)</f>
        <v>15</v>
      </c>
      <c r="D357" s="273">
        <f>SUM('Speed Bin B-A'!D52,'Speed Bin B-A'!D156,'Speed Bin B-A'!D260,'Speed Bin B-A'!D364,'Speed Bin B-A'!D468,'Speed Bin B-A'!D572,'Speed Bin B-A'!D676,'Speed Bin B-A'!D780,'Speed Bin B-A'!D884,'Speed Bin B-A'!D988,'Speed Bin B-A'!D1092,'Speed Bin B-A'!D1196,'Speed Bin B-A'!D1300,'Speed Bin B-A'!D1404,'Speed Bin B-A'!D1508,'Speed Bin B-A'!D1612,'Speed Bin B-A'!D1716,'Speed Bin B-A'!D1820,'Speed Bin B-A'!D1924,'Speed Bin B-A'!D2028,'Speed Bin B-A'!D2132,'Speed Bin B-A'!D2236,'Speed Bin B-A'!D2340,'Speed Bin B-A'!D2444,'Speed Bin B-A'!D2548,'Speed Bin B-A'!D2652,'Speed Bin B-A'!D2756,'Speed Bin B-A'!D2860)</f>
        <v>87</v>
      </c>
      <c r="E357" s="273">
        <f>SUM('Speed Bin B-A'!E52,'Speed Bin B-A'!E156,'Speed Bin B-A'!E260,'Speed Bin B-A'!E364,'Speed Bin B-A'!E468,'Speed Bin B-A'!E572,'Speed Bin B-A'!E676,'Speed Bin B-A'!E780,'Speed Bin B-A'!E884,'Speed Bin B-A'!E988,'Speed Bin B-A'!E1092,'Speed Bin B-A'!E1196,'Speed Bin B-A'!E1300,'Speed Bin B-A'!E1404,'Speed Bin B-A'!E1508,'Speed Bin B-A'!E1612,'Speed Bin B-A'!E1716,'Speed Bin B-A'!E1820,'Speed Bin B-A'!E1924,'Speed Bin B-A'!E2028,'Speed Bin B-A'!E2132,'Speed Bin B-A'!E2236,'Speed Bin B-A'!E2340,'Speed Bin B-A'!E2444,'Speed Bin B-A'!E2548,'Speed Bin B-A'!E2652,'Speed Bin B-A'!E2756,'Speed Bin B-A'!E2860)</f>
        <v>165</v>
      </c>
      <c r="F357" s="273">
        <f>SUM('Speed Bin B-A'!F52,'Speed Bin B-A'!F156,'Speed Bin B-A'!F260,'Speed Bin B-A'!F364,'Speed Bin B-A'!F468,'Speed Bin B-A'!F572,'Speed Bin B-A'!F676,'Speed Bin B-A'!F780,'Speed Bin B-A'!F884,'Speed Bin B-A'!F988,'Speed Bin B-A'!F1092,'Speed Bin B-A'!F1196,'Speed Bin B-A'!F1300,'Speed Bin B-A'!F1404,'Speed Bin B-A'!F1508,'Speed Bin B-A'!F1612,'Speed Bin B-A'!F1716,'Speed Bin B-A'!F1820,'Speed Bin B-A'!F1924,'Speed Bin B-A'!F2028,'Speed Bin B-A'!F2132,'Speed Bin B-A'!F2236,'Speed Bin B-A'!F2340,'Speed Bin B-A'!F2444,'Speed Bin B-A'!F2548,'Speed Bin B-A'!F2652,'Speed Bin B-A'!F2756,'Speed Bin B-A'!F2860)</f>
        <v>137</v>
      </c>
      <c r="G357" s="273">
        <f>SUM('Speed Bin B-A'!G52,'Speed Bin B-A'!G156,'Speed Bin B-A'!G260,'Speed Bin B-A'!G364,'Speed Bin B-A'!G468,'Speed Bin B-A'!G572,'Speed Bin B-A'!G676,'Speed Bin B-A'!G780,'Speed Bin B-A'!G884,'Speed Bin B-A'!G988,'Speed Bin B-A'!G1092,'Speed Bin B-A'!G1196,'Speed Bin B-A'!G1300,'Speed Bin B-A'!G1404,'Speed Bin B-A'!G1508,'Speed Bin B-A'!G1612,'Speed Bin B-A'!G1716,'Speed Bin B-A'!G1820,'Speed Bin B-A'!G1924,'Speed Bin B-A'!G2028,'Speed Bin B-A'!G2132,'Speed Bin B-A'!G2236,'Speed Bin B-A'!G2340,'Speed Bin B-A'!G2444,'Speed Bin B-A'!G2548,'Speed Bin B-A'!G2652,'Speed Bin B-A'!G2756,'Speed Bin B-A'!G2860)</f>
        <v>46</v>
      </c>
      <c r="H357" s="273">
        <f>SUM('Speed Bin B-A'!H52,'Speed Bin B-A'!H156,'Speed Bin B-A'!H260,'Speed Bin B-A'!H364,'Speed Bin B-A'!H468,'Speed Bin B-A'!H572,'Speed Bin B-A'!H676,'Speed Bin B-A'!H780,'Speed Bin B-A'!H884,'Speed Bin B-A'!H988,'Speed Bin B-A'!H1092,'Speed Bin B-A'!H1196,'Speed Bin B-A'!H1300,'Speed Bin B-A'!H1404,'Speed Bin B-A'!H1508,'Speed Bin B-A'!H1612,'Speed Bin B-A'!H1716,'Speed Bin B-A'!H1820,'Speed Bin B-A'!H1924,'Speed Bin B-A'!H2028,'Speed Bin B-A'!H2132,'Speed Bin B-A'!H2236,'Speed Bin B-A'!H2340,'Speed Bin B-A'!H2444,'Speed Bin B-A'!H2548,'Speed Bin B-A'!H2652,'Speed Bin B-A'!H2756,'Speed Bin B-A'!H2860)</f>
        <v>8</v>
      </c>
      <c r="I357" s="273">
        <f>SUM('Speed Bin B-A'!I52,'Speed Bin B-A'!I156,'Speed Bin B-A'!I260,'Speed Bin B-A'!I364,'Speed Bin B-A'!I468,'Speed Bin B-A'!I572,'Speed Bin B-A'!I676,'Speed Bin B-A'!I780,'Speed Bin B-A'!I884,'Speed Bin B-A'!I988,'Speed Bin B-A'!I1092,'Speed Bin B-A'!I1196,'Speed Bin B-A'!I1300,'Speed Bin B-A'!I1404,'Speed Bin B-A'!I1508,'Speed Bin B-A'!I1612,'Speed Bin B-A'!I1716,'Speed Bin B-A'!I1820,'Speed Bin B-A'!I1924,'Speed Bin B-A'!I2028,'Speed Bin B-A'!I2132,'Speed Bin B-A'!I2236,'Speed Bin B-A'!I2340,'Speed Bin B-A'!I2444,'Speed Bin B-A'!I2548,'Speed Bin B-A'!I2652,'Speed Bin B-A'!I2756,'Speed Bin B-A'!I2860)</f>
        <v>0</v>
      </c>
      <c r="J357" s="273">
        <f>SUM('Speed Bin B-A'!J52,'Speed Bin B-A'!J156,'Speed Bin B-A'!J260,'Speed Bin B-A'!J364,'Speed Bin B-A'!J468,'Speed Bin B-A'!J572,'Speed Bin B-A'!J676,'Speed Bin B-A'!J780,'Speed Bin B-A'!J884,'Speed Bin B-A'!J988,'Speed Bin B-A'!J1092,'Speed Bin B-A'!J1196,'Speed Bin B-A'!J1300,'Speed Bin B-A'!J1404,'Speed Bin B-A'!J1508,'Speed Bin B-A'!J1612,'Speed Bin B-A'!J1716,'Speed Bin B-A'!J1820,'Speed Bin B-A'!J1924,'Speed Bin B-A'!J2028,'Speed Bin B-A'!J2132,'Speed Bin B-A'!J2236,'Speed Bin B-A'!J2340,'Speed Bin B-A'!J2444,'Speed Bin B-A'!J2548,'Speed Bin B-A'!J2652,'Speed Bin B-A'!J2756,'Speed Bin B-A'!J2860)</f>
        <v>0</v>
      </c>
      <c r="K357" s="273">
        <f>SUM('Speed Bin B-A'!K52,'Speed Bin B-A'!K156,'Speed Bin B-A'!K260,'Speed Bin B-A'!K364,'Speed Bin B-A'!K468,'Speed Bin B-A'!K572,'Speed Bin B-A'!K676,'Speed Bin B-A'!K780,'Speed Bin B-A'!K884,'Speed Bin B-A'!K988,'Speed Bin B-A'!K1092,'Speed Bin B-A'!K1196,'Speed Bin B-A'!K1300,'Speed Bin B-A'!K1404,'Speed Bin B-A'!K1508,'Speed Bin B-A'!K1612,'Speed Bin B-A'!K1716,'Speed Bin B-A'!K1820,'Speed Bin B-A'!K1924,'Speed Bin B-A'!K2028,'Speed Bin B-A'!K2132,'Speed Bin B-A'!K2236,'Speed Bin B-A'!K2340,'Speed Bin B-A'!K2444,'Speed Bin B-A'!K2548,'Speed Bin B-A'!K2652,'Speed Bin B-A'!K2756,'Speed Bin B-A'!K2860)</f>
        <v>0</v>
      </c>
      <c r="L357" s="273">
        <f>SUM('Speed Bin B-A'!L52,'Speed Bin B-A'!L156,'Speed Bin B-A'!L260,'Speed Bin B-A'!L364,'Speed Bin B-A'!L468,'Speed Bin B-A'!L572,'Speed Bin B-A'!L676,'Speed Bin B-A'!L780,'Speed Bin B-A'!L884,'Speed Bin B-A'!L988,'Speed Bin B-A'!L1092,'Speed Bin B-A'!L1196,'Speed Bin B-A'!L1300,'Speed Bin B-A'!L1404,'Speed Bin B-A'!L1508,'Speed Bin B-A'!L1612,'Speed Bin B-A'!L1716,'Speed Bin B-A'!L1820,'Speed Bin B-A'!L1924,'Speed Bin B-A'!L2028,'Speed Bin B-A'!L2132,'Speed Bin B-A'!L2236,'Speed Bin B-A'!L2340,'Speed Bin B-A'!L2444,'Speed Bin B-A'!L2548,'Speed Bin B-A'!L2652,'Speed Bin B-A'!L2756,'Speed Bin B-A'!L2860)</f>
        <v>0</v>
      </c>
      <c r="M357" s="273">
        <f>SUM('Speed Bin B-A'!M52,'Speed Bin B-A'!M156,'Speed Bin B-A'!M260,'Speed Bin B-A'!M364,'Speed Bin B-A'!M468,'Speed Bin B-A'!M572,'Speed Bin B-A'!M676,'Speed Bin B-A'!M780,'Speed Bin B-A'!M884,'Speed Bin B-A'!M988,'Speed Bin B-A'!M1092,'Speed Bin B-A'!M1196,'Speed Bin B-A'!M1300,'Speed Bin B-A'!M1404,'Speed Bin B-A'!M1508,'Speed Bin B-A'!M1612,'Speed Bin B-A'!M1716,'Speed Bin B-A'!M1820,'Speed Bin B-A'!M1924,'Speed Bin B-A'!M2028,'Speed Bin B-A'!M2132,'Speed Bin B-A'!M2236,'Speed Bin B-A'!M2340,'Speed Bin B-A'!M2444,'Speed Bin B-A'!M2548,'Speed Bin B-A'!M2652,'Speed Bin B-A'!M2756,'Speed Bin B-A'!M2860)</f>
        <v>0</v>
      </c>
      <c r="N357" s="273">
        <f>SUM('Speed Bin B-A'!N52,'Speed Bin B-A'!N156,'Speed Bin B-A'!N260,'Speed Bin B-A'!N364,'Speed Bin B-A'!N468,'Speed Bin B-A'!N572,'Speed Bin B-A'!N676,'Speed Bin B-A'!N780,'Speed Bin B-A'!N884,'Speed Bin B-A'!N988,'Speed Bin B-A'!N1092,'Speed Bin B-A'!N1196,'Speed Bin B-A'!N1300,'Speed Bin B-A'!N1404,'Speed Bin B-A'!N1508,'Speed Bin B-A'!N1612,'Speed Bin B-A'!N1716,'Speed Bin B-A'!N1820,'Speed Bin B-A'!N1924,'Speed Bin B-A'!N2028,'Speed Bin B-A'!N2132,'Speed Bin B-A'!N2236,'Speed Bin B-A'!N2340,'Speed Bin B-A'!N2444,'Speed Bin B-A'!N2548,'Speed Bin B-A'!N2652,'Speed Bin B-A'!N2756,'Speed Bin B-A'!N2860)</f>
        <v>0</v>
      </c>
      <c r="O357" s="273">
        <f>SUM('Speed Bin B-A'!O52,'Speed Bin B-A'!O156,'Speed Bin B-A'!O260,'Speed Bin B-A'!O364,'Speed Bin B-A'!O468,'Speed Bin B-A'!O572,'Speed Bin B-A'!O676,'Speed Bin B-A'!O780,'Speed Bin B-A'!O884,'Speed Bin B-A'!O988,'Speed Bin B-A'!O1092,'Speed Bin B-A'!O1196,'Speed Bin B-A'!O1300,'Speed Bin B-A'!O1404,'Speed Bin B-A'!O1508,'Speed Bin B-A'!O1612,'Speed Bin B-A'!O1716,'Speed Bin B-A'!O1820,'Speed Bin B-A'!O1924,'Speed Bin B-A'!O2028,'Speed Bin B-A'!O2132,'Speed Bin B-A'!O2236,'Speed Bin B-A'!O2340,'Speed Bin B-A'!O2444,'Speed Bin B-A'!O2548,'Speed Bin B-A'!O2652,'Speed Bin B-A'!O2756,'Speed Bin B-A'!O2860)</f>
        <v>0</v>
      </c>
      <c r="P357" s="273">
        <f>SUM('Speed Bin B-A'!P52,'Speed Bin B-A'!P156,'Speed Bin B-A'!P260,'Speed Bin B-A'!P364,'Speed Bin B-A'!P468,'Speed Bin B-A'!P572,'Speed Bin B-A'!P676,'Speed Bin B-A'!P780,'Speed Bin B-A'!P884,'Speed Bin B-A'!P988,'Speed Bin B-A'!P1092,'Speed Bin B-A'!P1196,'Speed Bin B-A'!P1300,'Speed Bin B-A'!P1404,'Speed Bin B-A'!P1508,'Speed Bin B-A'!P1612,'Speed Bin B-A'!P1716,'Speed Bin B-A'!P1820,'Speed Bin B-A'!P1924,'Speed Bin B-A'!P2028,'Speed Bin B-A'!P2132,'Speed Bin B-A'!P2236,'Speed Bin B-A'!P2340,'Speed Bin B-A'!P2444,'Speed Bin B-A'!P2548,'Speed Bin B-A'!P2652,'Speed Bin B-A'!P2756,'Speed Bin B-A'!P2860)</f>
        <v>0</v>
      </c>
      <c r="Q357" s="273">
        <f>SUM('Speed Bin B-A'!Q52,'Speed Bin B-A'!Q156,'Speed Bin B-A'!Q260,'Speed Bin B-A'!Q364,'Speed Bin B-A'!Q468,'Speed Bin B-A'!Q572,'Speed Bin B-A'!Q676,'Speed Bin B-A'!Q780,'Speed Bin B-A'!Q884,'Speed Bin B-A'!Q988,'Speed Bin B-A'!Q1092,'Speed Bin B-A'!Q1196,'Speed Bin B-A'!Q1300,'Speed Bin B-A'!Q1404,'Speed Bin B-A'!Q1508,'Speed Bin B-A'!Q1612,'Speed Bin B-A'!Q1716,'Speed Bin B-A'!Q1820,'Speed Bin B-A'!Q1924,'Speed Bin B-A'!Q2028,'Speed Bin B-A'!Q2132,'Speed Bin B-A'!Q2236,'Speed Bin B-A'!Q2340,'Speed Bin B-A'!Q2444,'Speed Bin B-A'!Q2548,'Speed Bin B-A'!Q2652,'Speed Bin B-A'!Q2756,'Speed Bin B-A'!Q2860)</f>
        <v>0</v>
      </c>
      <c r="R357" s="273">
        <f>SUM('Speed Bin B-A'!R52,'Speed Bin B-A'!R156,'Speed Bin B-A'!R260,'Speed Bin B-A'!R364,'Speed Bin B-A'!R468,'Speed Bin B-A'!R572,'Speed Bin B-A'!R676,'Speed Bin B-A'!R780,'Speed Bin B-A'!R884,'Speed Bin B-A'!R988,'Speed Bin B-A'!R1092,'Speed Bin B-A'!R1196,'Speed Bin B-A'!R1300,'Speed Bin B-A'!R1404,'Speed Bin B-A'!R1508,'Speed Bin B-A'!R1612,'Speed Bin B-A'!R1716,'Speed Bin B-A'!R1820,'Speed Bin B-A'!R1924,'Speed Bin B-A'!R2028,'Speed Bin B-A'!R2132,'Speed Bin B-A'!R2236,'Speed Bin B-A'!R2340,'Speed Bin B-A'!R2444,'Speed Bin B-A'!R2548,'Speed Bin B-A'!R2652,'Speed Bin B-A'!R2756,'Speed Bin B-A'!R2860)</f>
        <v>0</v>
      </c>
      <c r="S357" s="273">
        <f>SUM('Speed Bin B-A'!S52,'Speed Bin B-A'!S156,'Speed Bin B-A'!S260,'Speed Bin B-A'!S364,'Speed Bin B-A'!S468,'Speed Bin B-A'!S572,'Speed Bin B-A'!S676,'Speed Bin B-A'!S780,'Speed Bin B-A'!S884,'Speed Bin B-A'!S988,'Speed Bin B-A'!S1092,'Speed Bin B-A'!S1196,'Speed Bin B-A'!S1300,'Speed Bin B-A'!S1404,'Speed Bin B-A'!S1508,'Speed Bin B-A'!S1612,'Speed Bin B-A'!S1716,'Speed Bin B-A'!S1820,'Speed Bin B-A'!S1924,'Speed Bin B-A'!S2028,'Speed Bin B-A'!S2132,'Speed Bin B-A'!S2236,'Speed Bin B-A'!S2340,'Speed Bin B-A'!S2444,'Speed Bin B-A'!S2548,'Speed Bin B-A'!S2652,'Speed Bin B-A'!S2756,'Speed Bin B-A'!S2860)</f>
        <v>0</v>
      </c>
      <c r="T357" s="273">
        <f>SUM('Speed Bin B-A'!T52,'Speed Bin B-A'!T156,'Speed Bin B-A'!T260,'Speed Bin B-A'!T364,'Speed Bin B-A'!T468,'Speed Bin B-A'!T572,'Speed Bin B-A'!T676,'Speed Bin B-A'!T780,'Speed Bin B-A'!T884,'Speed Bin B-A'!T988,'Speed Bin B-A'!T1092,'Speed Bin B-A'!T1196,'Speed Bin B-A'!T1300,'Speed Bin B-A'!T1404,'Speed Bin B-A'!T1508,'Speed Bin B-A'!T1612,'Speed Bin B-A'!T1716,'Speed Bin B-A'!T1820,'Speed Bin B-A'!T1924,'Speed Bin B-A'!T2028,'Speed Bin B-A'!T2132,'Speed Bin B-A'!T2236,'Speed Bin B-A'!T2340,'Speed Bin B-A'!T2444,'Speed Bin B-A'!T2548,'Speed Bin B-A'!T2652,'Speed Bin B-A'!T2756,'Speed Bin B-A'!T2860)</f>
        <v>0</v>
      </c>
      <c r="U357" s="273">
        <f>SUM('Speed Bin B-A'!U52,'Speed Bin B-A'!U156,'Speed Bin B-A'!U260,'Speed Bin B-A'!U364,'Speed Bin B-A'!U468,'Speed Bin B-A'!U572,'Speed Bin B-A'!U676,'Speed Bin B-A'!U780,'Speed Bin B-A'!U884,'Speed Bin B-A'!U988,'Speed Bin B-A'!U1092,'Speed Bin B-A'!U1196,'Speed Bin B-A'!U1300,'Speed Bin B-A'!U1404,'Speed Bin B-A'!U1508,'Speed Bin B-A'!U1612,'Speed Bin B-A'!U1716,'Speed Bin B-A'!U1820,'Speed Bin B-A'!U1924,'Speed Bin B-A'!U2028,'Speed Bin B-A'!U2132,'Speed Bin B-A'!U2236,'Speed Bin B-A'!U2340,'Speed Bin B-A'!U2444,'Speed Bin B-A'!U2548,'Speed Bin B-A'!U2652,'Speed Bin B-A'!U2756,'Speed Bin B-A'!U2860)</f>
        <v>0</v>
      </c>
      <c r="V357" s="274">
        <f>IFERROR(AVERAGE('Speed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19.400000000000002</v>
      </c>
      <c r="W357" s="274">
        <f>IFERROR(AVERAGE('Speed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24.56111111111111</v>
      </c>
      <c r="X357" s="282"/>
      <c r="Y357" s="282"/>
    </row>
    <row r="358" spans="1:25" x14ac:dyDescent="0.25">
      <c r="A358" s="272">
        <v>0.4375</v>
      </c>
      <c r="B358" s="273">
        <f>SUM('Speed Bin B-A'!B53,'Speed Bin B-A'!B157,'Speed Bin B-A'!B261,'Speed Bin B-A'!B365,'Speed Bin B-A'!B469,'Speed Bin B-A'!B573,'Speed Bin B-A'!B677,'Speed Bin B-A'!B781,'Speed Bin B-A'!B885,'Speed Bin B-A'!B989,'Speed Bin B-A'!B1093,'Speed Bin B-A'!B1197,'Speed Bin B-A'!B1301,'Speed Bin B-A'!B1405,'Speed Bin B-A'!B1509,'Speed Bin B-A'!B1613,'Speed Bin B-A'!B1717,'Speed Bin B-A'!B1821,'Speed Bin B-A'!B1925,'Speed Bin B-A'!B2029,'Speed Bin B-A'!B2133,'Speed Bin B-A'!B2237,'Speed Bin B-A'!B2341,'Speed Bin B-A'!B2445,'Speed Bin B-A'!B2549,'Speed Bin B-A'!B2653,'Speed Bin B-A'!B2757,'Speed Bin B-A'!B2861)</f>
        <v>391</v>
      </c>
      <c r="C358" s="273">
        <f>SUM('Speed Bin B-A'!C53,'Speed Bin B-A'!C157,'Speed Bin B-A'!C261,'Speed Bin B-A'!C365,'Speed Bin B-A'!C469,'Speed Bin B-A'!C573,'Speed Bin B-A'!C677,'Speed Bin B-A'!C781,'Speed Bin B-A'!C885,'Speed Bin B-A'!C989,'Speed Bin B-A'!C1093,'Speed Bin B-A'!C1197,'Speed Bin B-A'!C1301,'Speed Bin B-A'!C1405,'Speed Bin B-A'!C1509,'Speed Bin B-A'!C1613,'Speed Bin B-A'!C1717,'Speed Bin B-A'!C1821,'Speed Bin B-A'!C1925,'Speed Bin B-A'!C2029,'Speed Bin B-A'!C2133,'Speed Bin B-A'!C2237,'Speed Bin B-A'!C2341,'Speed Bin B-A'!C2445,'Speed Bin B-A'!C2549,'Speed Bin B-A'!C2653,'Speed Bin B-A'!C2757,'Speed Bin B-A'!C2861)</f>
        <v>3</v>
      </c>
      <c r="D358" s="273">
        <f>SUM('Speed Bin B-A'!D53,'Speed Bin B-A'!D157,'Speed Bin B-A'!D261,'Speed Bin B-A'!D365,'Speed Bin B-A'!D469,'Speed Bin B-A'!D573,'Speed Bin B-A'!D677,'Speed Bin B-A'!D781,'Speed Bin B-A'!D885,'Speed Bin B-A'!D989,'Speed Bin B-A'!D1093,'Speed Bin B-A'!D1197,'Speed Bin B-A'!D1301,'Speed Bin B-A'!D1405,'Speed Bin B-A'!D1509,'Speed Bin B-A'!D1613,'Speed Bin B-A'!D1717,'Speed Bin B-A'!D1821,'Speed Bin B-A'!D1925,'Speed Bin B-A'!D2029,'Speed Bin B-A'!D2133,'Speed Bin B-A'!D2237,'Speed Bin B-A'!D2341,'Speed Bin B-A'!D2445,'Speed Bin B-A'!D2549,'Speed Bin B-A'!D2653,'Speed Bin B-A'!D2757,'Speed Bin B-A'!D2861)</f>
        <v>62</v>
      </c>
      <c r="E358" s="273">
        <f>SUM('Speed Bin B-A'!E53,'Speed Bin B-A'!E157,'Speed Bin B-A'!E261,'Speed Bin B-A'!E365,'Speed Bin B-A'!E469,'Speed Bin B-A'!E573,'Speed Bin B-A'!E677,'Speed Bin B-A'!E781,'Speed Bin B-A'!E885,'Speed Bin B-A'!E989,'Speed Bin B-A'!E1093,'Speed Bin B-A'!E1197,'Speed Bin B-A'!E1301,'Speed Bin B-A'!E1405,'Speed Bin B-A'!E1509,'Speed Bin B-A'!E1613,'Speed Bin B-A'!E1717,'Speed Bin B-A'!E1821,'Speed Bin B-A'!E1925,'Speed Bin B-A'!E2029,'Speed Bin B-A'!E2133,'Speed Bin B-A'!E2237,'Speed Bin B-A'!E2341,'Speed Bin B-A'!E2445,'Speed Bin B-A'!E2549,'Speed Bin B-A'!E2653,'Speed Bin B-A'!E2757,'Speed Bin B-A'!E2861)</f>
        <v>134</v>
      </c>
      <c r="F358" s="273">
        <f>SUM('Speed Bin B-A'!F53,'Speed Bin B-A'!F157,'Speed Bin B-A'!F261,'Speed Bin B-A'!F365,'Speed Bin B-A'!F469,'Speed Bin B-A'!F573,'Speed Bin B-A'!F677,'Speed Bin B-A'!F781,'Speed Bin B-A'!F885,'Speed Bin B-A'!F989,'Speed Bin B-A'!F1093,'Speed Bin B-A'!F1197,'Speed Bin B-A'!F1301,'Speed Bin B-A'!F1405,'Speed Bin B-A'!F1509,'Speed Bin B-A'!F1613,'Speed Bin B-A'!F1717,'Speed Bin B-A'!F1821,'Speed Bin B-A'!F1925,'Speed Bin B-A'!F2029,'Speed Bin B-A'!F2133,'Speed Bin B-A'!F2237,'Speed Bin B-A'!F2341,'Speed Bin B-A'!F2445,'Speed Bin B-A'!F2549,'Speed Bin B-A'!F2653,'Speed Bin B-A'!F2757,'Speed Bin B-A'!F2861)</f>
        <v>154</v>
      </c>
      <c r="G358" s="273">
        <f>SUM('Speed Bin B-A'!G53,'Speed Bin B-A'!G157,'Speed Bin B-A'!G261,'Speed Bin B-A'!G365,'Speed Bin B-A'!G469,'Speed Bin B-A'!G573,'Speed Bin B-A'!G677,'Speed Bin B-A'!G781,'Speed Bin B-A'!G885,'Speed Bin B-A'!G989,'Speed Bin B-A'!G1093,'Speed Bin B-A'!G1197,'Speed Bin B-A'!G1301,'Speed Bin B-A'!G1405,'Speed Bin B-A'!G1509,'Speed Bin B-A'!G1613,'Speed Bin B-A'!G1717,'Speed Bin B-A'!G1821,'Speed Bin B-A'!G1925,'Speed Bin B-A'!G2029,'Speed Bin B-A'!G2133,'Speed Bin B-A'!G2237,'Speed Bin B-A'!G2341,'Speed Bin B-A'!G2445,'Speed Bin B-A'!G2549,'Speed Bin B-A'!G2653,'Speed Bin B-A'!G2757,'Speed Bin B-A'!G2861)</f>
        <v>30</v>
      </c>
      <c r="H358" s="273">
        <f>SUM('Speed Bin B-A'!H53,'Speed Bin B-A'!H157,'Speed Bin B-A'!H261,'Speed Bin B-A'!H365,'Speed Bin B-A'!H469,'Speed Bin B-A'!H573,'Speed Bin B-A'!H677,'Speed Bin B-A'!H781,'Speed Bin B-A'!H885,'Speed Bin B-A'!H989,'Speed Bin B-A'!H1093,'Speed Bin B-A'!H1197,'Speed Bin B-A'!H1301,'Speed Bin B-A'!H1405,'Speed Bin B-A'!H1509,'Speed Bin B-A'!H1613,'Speed Bin B-A'!H1717,'Speed Bin B-A'!H1821,'Speed Bin B-A'!H1925,'Speed Bin B-A'!H2029,'Speed Bin B-A'!H2133,'Speed Bin B-A'!H2237,'Speed Bin B-A'!H2341,'Speed Bin B-A'!H2445,'Speed Bin B-A'!H2549,'Speed Bin B-A'!H2653,'Speed Bin B-A'!H2757,'Speed Bin B-A'!H2861)</f>
        <v>8</v>
      </c>
      <c r="I358" s="273">
        <f>SUM('Speed Bin B-A'!I53,'Speed Bin B-A'!I157,'Speed Bin B-A'!I261,'Speed Bin B-A'!I365,'Speed Bin B-A'!I469,'Speed Bin B-A'!I573,'Speed Bin B-A'!I677,'Speed Bin B-A'!I781,'Speed Bin B-A'!I885,'Speed Bin B-A'!I989,'Speed Bin B-A'!I1093,'Speed Bin B-A'!I1197,'Speed Bin B-A'!I1301,'Speed Bin B-A'!I1405,'Speed Bin B-A'!I1509,'Speed Bin B-A'!I1613,'Speed Bin B-A'!I1717,'Speed Bin B-A'!I1821,'Speed Bin B-A'!I1925,'Speed Bin B-A'!I2029,'Speed Bin B-A'!I2133,'Speed Bin B-A'!I2237,'Speed Bin B-A'!I2341,'Speed Bin B-A'!I2445,'Speed Bin B-A'!I2549,'Speed Bin B-A'!I2653,'Speed Bin B-A'!I2757,'Speed Bin B-A'!I2861)</f>
        <v>0</v>
      </c>
      <c r="J358" s="273">
        <f>SUM('Speed Bin B-A'!J53,'Speed Bin B-A'!J157,'Speed Bin B-A'!J261,'Speed Bin B-A'!J365,'Speed Bin B-A'!J469,'Speed Bin B-A'!J573,'Speed Bin B-A'!J677,'Speed Bin B-A'!J781,'Speed Bin B-A'!J885,'Speed Bin B-A'!J989,'Speed Bin B-A'!J1093,'Speed Bin B-A'!J1197,'Speed Bin B-A'!J1301,'Speed Bin B-A'!J1405,'Speed Bin B-A'!J1509,'Speed Bin B-A'!J1613,'Speed Bin B-A'!J1717,'Speed Bin B-A'!J1821,'Speed Bin B-A'!J1925,'Speed Bin B-A'!J2029,'Speed Bin B-A'!J2133,'Speed Bin B-A'!J2237,'Speed Bin B-A'!J2341,'Speed Bin B-A'!J2445,'Speed Bin B-A'!J2549,'Speed Bin B-A'!J2653,'Speed Bin B-A'!J2757,'Speed Bin B-A'!J2861)</f>
        <v>0</v>
      </c>
      <c r="K358" s="273">
        <f>SUM('Speed Bin B-A'!K53,'Speed Bin B-A'!K157,'Speed Bin B-A'!K261,'Speed Bin B-A'!K365,'Speed Bin B-A'!K469,'Speed Bin B-A'!K573,'Speed Bin B-A'!K677,'Speed Bin B-A'!K781,'Speed Bin B-A'!K885,'Speed Bin B-A'!K989,'Speed Bin B-A'!K1093,'Speed Bin B-A'!K1197,'Speed Bin B-A'!K1301,'Speed Bin B-A'!K1405,'Speed Bin B-A'!K1509,'Speed Bin B-A'!K1613,'Speed Bin B-A'!K1717,'Speed Bin B-A'!K1821,'Speed Bin B-A'!K1925,'Speed Bin B-A'!K2029,'Speed Bin B-A'!K2133,'Speed Bin B-A'!K2237,'Speed Bin B-A'!K2341,'Speed Bin B-A'!K2445,'Speed Bin B-A'!K2549,'Speed Bin B-A'!K2653,'Speed Bin B-A'!K2757,'Speed Bin B-A'!K2861)</f>
        <v>0</v>
      </c>
      <c r="L358" s="273">
        <f>SUM('Speed Bin B-A'!L53,'Speed Bin B-A'!L157,'Speed Bin B-A'!L261,'Speed Bin B-A'!L365,'Speed Bin B-A'!L469,'Speed Bin B-A'!L573,'Speed Bin B-A'!L677,'Speed Bin B-A'!L781,'Speed Bin B-A'!L885,'Speed Bin B-A'!L989,'Speed Bin B-A'!L1093,'Speed Bin B-A'!L1197,'Speed Bin B-A'!L1301,'Speed Bin B-A'!L1405,'Speed Bin B-A'!L1509,'Speed Bin B-A'!L1613,'Speed Bin B-A'!L1717,'Speed Bin B-A'!L1821,'Speed Bin B-A'!L1925,'Speed Bin B-A'!L2029,'Speed Bin B-A'!L2133,'Speed Bin B-A'!L2237,'Speed Bin B-A'!L2341,'Speed Bin B-A'!L2445,'Speed Bin B-A'!L2549,'Speed Bin B-A'!L2653,'Speed Bin B-A'!L2757,'Speed Bin B-A'!L2861)</f>
        <v>0</v>
      </c>
      <c r="M358" s="273">
        <f>SUM('Speed Bin B-A'!M53,'Speed Bin B-A'!M157,'Speed Bin B-A'!M261,'Speed Bin B-A'!M365,'Speed Bin B-A'!M469,'Speed Bin B-A'!M573,'Speed Bin B-A'!M677,'Speed Bin B-A'!M781,'Speed Bin B-A'!M885,'Speed Bin B-A'!M989,'Speed Bin B-A'!M1093,'Speed Bin B-A'!M1197,'Speed Bin B-A'!M1301,'Speed Bin B-A'!M1405,'Speed Bin B-A'!M1509,'Speed Bin B-A'!M1613,'Speed Bin B-A'!M1717,'Speed Bin B-A'!M1821,'Speed Bin B-A'!M1925,'Speed Bin B-A'!M2029,'Speed Bin B-A'!M2133,'Speed Bin B-A'!M2237,'Speed Bin B-A'!M2341,'Speed Bin B-A'!M2445,'Speed Bin B-A'!M2549,'Speed Bin B-A'!M2653,'Speed Bin B-A'!M2757,'Speed Bin B-A'!M2861)</f>
        <v>0</v>
      </c>
      <c r="N358" s="273">
        <f>SUM('Speed Bin B-A'!N53,'Speed Bin B-A'!N157,'Speed Bin B-A'!N261,'Speed Bin B-A'!N365,'Speed Bin B-A'!N469,'Speed Bin B-A'!N573,'Speed Bin B-A'!N677,'Speed Bin B-A'!N781,'Speed Bin B-A'!N885,'Speed Bin B-A'!N989,'Speed Bin B-A'!N1093,'Speed Bin B-A'!N1197,'Speed Bin B-A'!N1301,'Speed Bin B-A'!N1405,'Speed Bin B-A'!N1509,'Speed Bin B-A'!N1613,'Speed Bin B-A'!N1717,'Speed Bin B-A'!N1821,'Speed Bin B-A'!N1925,'Speed Bin B-A'!N2029,'Speed Bin B-A'!N2133,'Speed Bin B-A'!N2237,'Speed Bin B-A'!N2341,'Speed Bin B-A'!N2445,'Speed Bin B-A'!N2549,'Speed Bin B-A'!N2653,'Speed Bin B-A'!N2757,'Speed Bin B-A'!N2861)</f>
        <v>0</v>
      </c>
      <c r="O358" s="273">
        <f>SUM('Speed Bin B-A'!O53,'Speed Bin B-A'!O157,'Speed Bin B-A'!O261,'Speed Bin B-A'!O365,'Speed Bin B-A'!O469,'Speed Bin B-A'!O573,'Speed Bin B-A'!O677,'Speed Bin B-A'!O781,'Speed Bin B-A'!O885,'Speed Bin B-A'!O989,'Speed Bin B-A'!O1093,'Speed Bin B-A'!O1197,'Speed Bin B-A'!O1301,'Speed Bin B-A'!O1405,'Speed Bin B-A'!O1509,'Speed Bin B-A'!O1613,'Speed Bin B-A'!O1717,'Speed Bin B-A'!O1821,'Speed Bin B-A'!O1925,'Speed Bin B-A'!O2029,'Speed Bin B-A'!O2133,'Speed Bin B-A'!O2237,'Speed Bin B-A'!O2341,'Speed Bin B-A'!O2445,'Speed Bin B-A'!O2549,'Speed Bin B-A'!O2653,'Speed Bin B-A'!O2757,'Speed Bin B-A'!O2861)</f>
        <v>0</v>
      </c>
      <c r="P358" s="273">
        <f>SUM('Speed Bin B-A'!P53,'Speed Bin B-A'!P157,'Speed Bin B-A'!P261,'Speed Bin B-A'!P365,'Speed Bin B-A'!P469,'Speed Bin B-A'!P573,'Speed Bin B-A'!P677,'Speed Bin B-A'!P781,'Speed Bin B-A'!P885,'Speed Bin B-A'!P989,'Speed Bin B-A'!P1093,'Speed Bin B-A'!P1197,'Speed Bin B-A'!P1301,'Speed Bin B-A'!P1405,'Speed Bin B-A'!P1509,'Speed Bin B-A'!P1613,'Speed Bin B-A'!P1717,'Speed Bin B-A'!P1821,'Speed Bin B-A'!P1925,'Speed Bin B-A'!P2029,'Speed Bin B-A'!P2133,'Speed Bin B-A'!P2237,'Speed Bin B-A'!P2341,'Speed Bin B-A'!P2445,'Speed Bin B-A'!P2549,'Speed Bin B-A'!P2653,'Speed Bin B-A'!P2757,'Speed Bin B-A'!P2861)</f>
        <v>0</v>
      </c>
      <c r="Q358" s="273">
        <f>SUM('Speed Bin B-A'!Q53,'Speed Bin B-A'!Q157,'Speed Bin B-A'!Q261,'Speed Bin B-A'!Q365,'Speed Bin B-A'!Q469,'Speed Bin B-A'!Q573,'Speed Bin B-A'!Q677,'Speed Bin B-A'!Q781,'Speed Bin B-A'!Q885,'Speed Bin B-A'!Q989,'Speed Bin B-A'!Q1093,'Speed Bin B-A'!Q1197,'Speed Bin B-A'!Q1301,'Speed Bin B-A'!Q1405,'Speed Bin B-A'!Q1509,'Speed Bin B-A'!Q1613,'Speed Bin B-A'!Q1717,'Speed Bin B-A'!Q1821,'Speed Bin B-A'!Q1925,'Speed Bin B-A'!Q2029,'Speed Bin B-A'!Q2133,'Speed Bin B-A'!Q2237,'Speed Bin B-A'!Q2341,'Speed Bin B-A'!Q2445,'Speed Bin B-A'!Q2549,'Speed Bin B-A'!Q2653,'Speed Bin B-A'!Q2757,'Speed Bin B-A'!Q2861)</f>
        <v>0</v>
      </c>
      <c r="R358" s="273">
        <f>SUM('Speed Bin B-A'!R53,'Speed Bin B-A'!R157,'Speed Bin B-A'!R261,'Speed Bin B-A'!R365,'Speed Bin B-A'!R469,'Speed Bin B-A'!R573,'Speed Bin B-A'!R677,'Speed Bin B-A'!R781,'Speed Bin B-A'!R885,'Speed Bin B-A'!R989,'Speed Bin B-A'!R1093,'Speed Bin B-A'!R1197,'Speed Bin B-A'!R1301,'Speed Bin B-A'!R1405,'Speed Bin B-A'!R1509,'Speed Bin B-A'!R1613,'Speed Bin B-A'!R1717,'Speed Bin B-A'!R1821,'Speed Bin B-A'!R1925,'Speed Bin B-A'!R2029,'Speed Bin B-A'!R2133,'Speed Bin B-A'!R2237,'Speed Bin B-A'!R2341,'Speed Bin B-A'!R2445,'Speed Bin B-A'!R2549,'Speed Bin B-A'!R2653,'Speed Bin B-A'!R2757,'Speed Bin B-A'!R2861)</f>
        <v>0</v>
      </c>
      <c r="S358" s="273">
        <f>SUM('Speed Bin B-A'!S53,'Speed Bin B-A'!S157,'Speed Bin B-A'!S261,'Speed Bin B-A'!S365,'Speed Bin B-A'!S469,'Speed Bin B-A'!S573,'Speed Bin B-A'!S677,'Speed Bin B-A'!S781,'Speed Bin B-A'!S885,'Speed Bin B-A'!S989,'Speed Bin B-A'!S1093,'Speed Bin B-A'!S1197,'Speed Bin B-A'!S1301,'Speed Bin B-A'!S1405,'Speed Bin B-A'!S1509,'Speed Bin B-A'!S1613,'Speed Bin B-A'!S1717,'Speed Bin B-A'!S1821,'Speed Bin B-A'!S1925,'Speed Bin B-A'!S2029,'Speed Bin B-A'!S2133,'Speed Bin B-A'!S2237,'Speed Bin B-A'!S2341,'Speed Bin B-A'!S2445,'Speed Bin B-A'!S2549,'Speed Bin B-A'!S2653,'Speed Bin B-A'!S2757,'Speed Bin B-A'!S2861)</f>
        <v>0</v>
      </c>
      <c r="T358" s="273">
        <f>SUM('Speed Bin B-A'!T53,'Speed Bin B-A'!T157,'Speed Bin B-A'!T261,'Speed Bin B-A'!T365,'Speed Bin B-A'!T469,'Speed Bin B-A'!T573,'Speed Bin B-A'!T677,'Speed Bin B-A'!T781,'Speed Bin B-A'!T885,'Speed Bin B-A'!T989,'Speed Bin B-A'!T1093,'Speed Bin B-A'!T1197,'Speed Bin B-A'!T1301,'Speed Bin B-A'!T1405,'Speed Bin B-A'!T1509,'Speed Bin B-A'!T1613,'Speed Bin B-A'!T1717,'Speed Bin B-A'!T1821,'Speed Bin B-A'!T1925,'Speed Bin B-A'!T2029,'Speed Bin B-A'!T2133,'Speed Bin B-A'!T2237,'Speed Bin B-A'!T2341,'Speed Bin B-A'!T2445,'Speed Bin B-A'!T2549,'Speed Bin B-A'!T2653,'Speed Bin B-A'!T2757,'Speed Bin B-A'!T2861)</f>
        <v>0</v>
      </c>
      <c r="U358" s="273">
        <f>SUM('Speed Bin B-A'!U53,'Speed Bin B-A'!U157,'Speed Bin B-A'!U261,'Speed Bin B-A'!U365,'Speed Bin B-A'!U469,'Speed Bin B-A'!U573,'Speed Bin B-A'!U677,'Speed Bin B-A'!U781,'Speed Bin B-A'!U885,'Speed Bin B-A'!U989,'Speed Bin B-A'!U1093,'Speed Bin B-A'!U1197,'Speed Bin B-A'!U1301,'Speed Bin B-A'!U1405,'Speed Bin B-A'!U1509,'Speed Bin B-A'!U1613,'Speed Bin B-A'!U1717,'Speed Bin B-A'!U1821,'Speed Bin B-A'!U1925,'Speed Bin B-A'!U2029,'Speed Bin B-A'!U2133,'Speed Bin B-A'!U2237,'Speed Bin B-A'!U2341,'Speed Bin B-A'!U2445,'Speed Bin B-A'!U2549,'Speed Bin B-A'!U2653,'Speed Bin B-A'!U2757,'Speed Bin B-A'!U2861)</f>
        <v>0</v>
      </c>
      <c r="V358" s="274">
        <f>IFERROR(AVERAGE('Speed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19.705263157894734</v>
      </c>
      <c r="W358" s="274">
        <f>IFERROR(AVERAGE('Speed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23.873684210526314</v>
      </c>
      <c r="X358" s="282"/>
      <c r="Y358" s="282"/>
    </row>
    <row r="359" spans="1:25" x14ac:dyDescent="0.25">
      <c r="A359" s="272">
        <v>0.44791666666666702</v>
      </c>
      <c r="B359" s="273">
        <f>SUM('Speed Bin B-A'!B54,'Speed Bin B-A'!B158,'Speed Bin B-A'!B262,'Speed Bin B-A'!B366,'Speed Bin B-A'!B470,'Speed Bin B-A'!B574,'Speed Bin B-A'!B678,'Speed Bin B-A'!B782,'Speed Bin B-A'!B886,'Speed Bin B-A'!B990,'Speed Bin B-A'!B1094,'Speed Bin B-A'!B1198,'Speed Bin B-A'!B1302,'Speed Bin B-A'!B1406,'Speed Bin B-A'!B1510,'Speed Bin B-A'!B1614,'Speed Bin B-A'!B1718,'Speed Bin B-A'!B1822,'Speed Bin B-A'!B1926,'Speed Bin B-A'!B2030,'Speed Bin B-A'!B2134,'Speed Bin B-A'!B2238,'Speed Bin B-A'!B2342,'Speed Bin B-A'!B2446,'Speed Bin B-A'!B2550,'Speed Bin B-A'!B2654,'Speed Bin B-A'!B2758,'Speed Bin B-A'!B2862)</f>
        <v>439</v>
      </c>
      <c r="C359" s="273">
        <f>SUM('Speed Bin B-A'!C54,'Speed Bin B-A'!C158,'Speed Bin B-A'!C262,'Speed Bin B-A'!C366,'Speed Bin B-A'!C470,'Speed Bin B-A'!C574,'Speed Bin B-A'!C678,'Speed Bin B-A'!C782,'Speed Bin B-A'!C886,'Speed Bin B-A'!C990,'Speed Bin B-A'!C1094,'Speed Bin B-A'!C1198,'Speed Bin B-A'!C1302,'Speed Bin B-A'!C1406,'Speed Bin B-A'!C1510,'Speed Bin B-A'!C1614,'Speed Bin B-A'!C1718,'Speed Bin B-A'!C1822,'Speed Bin B-A'!C1926,'Speed Bin B-A'!C2030,'Speed Bin B-A'!C2134,'Speed Bin B-A'!C2238,'Speed Bin B-A'!C2342,'Speed Bin B-A'!C2446,'Speed Bin B-A'!C2550,'Speed Bin B-A'!C2654,'Speed Bin B-A'!C2758,'Speed Bin B-A'!C2862)</f>
        <v>5</v>
      </c>
      <c r="D359" s="273">
        <f>SUM('Speed Bin B-A'!D54,'Speed Bin B-A'!D158,'Speed Bin B-A'!D262,'Speed Bin B-A'!D366,'Speed Bin B-A'!D470,'Speed Bin B-A'!D574,'Speed Bin B-A'!D678,'Speed Bin B-A'!D782,'Speed Bin B-A'!D886,'Speed Bin B-A'!D990,'Speed Bin B-A'!D1094,'Speed Bin B-A'!D1198,'Speed Bin B-A'!D1302,'Speed Bin B-A'!D1406,'Speed Bin B-A'!D1510,'Speed Bin B-A'!D1614,'Speed Bin B-A'!D1718,'Speed Bin B-A'!D1822,'Speed Bin B-A'!D1926,'Speed Bin B-A'!D2030,'Speed Bin B-A'!D2134,'Speed Bin B-A'!D2238,'Speed Bin B-A'!D2342,'Speed Bin B-A'!D2446,'Speed Bin B-A'!D2550,'Speed Bin B-A'!D2654,'Speed Bin B-A'!D2758,'Speed Bin B-A'!D2862)</f>
        <v>56</v>
      </c>
      <c r="E359" s="273">
        <f>SUM('Speed Bin B-A'!E54,'Speed Bin B-A'!E158,'Speed Bin B-A'!E262,'Speed Bin B-A'!E366,'Speed Bin B-A'!E470,'Speed Bin B-A'!E574,'Speed Bin B-A'!E678,'Speed Bin B-A'!E782,'Speed Bin B-A'!E886,'Speed Bin B-A'!E990,'Speed Bin B-A'!E1094,'Speed Bin B-A'!E1198,'Speed Bin B-A'!E1302,'Speed Bin B-A'!E1406,'Speed Bin B-A'!E1510,'Speed Bin B-A'!E1614,'Speed Bin B-A'!E1718,'Speed Bin B-A'!E1822,'Speed Bin B-A'!E1926,'Speed Bin B-A'!E2030,'Speed Bin B-A'!E2134,'Speed Bin B-A'!E2238,'Speed Bin B-A'!E2342,'Speed Bin B-A'!E2446,'Speed Bin B-A'!E2550,'Speed Bin B-A'!E2654,'Speed Bin B-A'!E2758,'Speed Bin B-A'!E2862)</f>
        <v>153</v>
      </c>
      <c r="F359" s="273">
        <f>SUM('Speed Bin B-A'!F54,'Speed Bin B-A'!F158,'Speed Bin B-A'!F262,'Speed Bin B-A'!F366,'Speed Bin B-A'!F470,'Speed Bin B-A'!F574,'Speed Bin B-A'!F678,'Speed Bin B-A'!F782,'Speed Bin B-A'!F886,'Speed Bin B-A'!F990,'Speed Bin B-A'!F1094,'Speed Bin B-A'!F1198,'Speed Bin B-A'!F1302,'Speed Bin B-A'!F1406,'Speed Bin B-A'!F1510,'Speed Bin B-A'!F1614,'Speed Bin B-A'!F1718,'Speed Bin B-A'!F1822,'Speed Bin B-A'!F1926,'Speed Bin B-A'!F2030,'Speed Bin B-A'!F2134,'Speed Bin B-A'!F2238,'Speed Bin B-A'!F2342,'Speed Bin B-A'!F2446,'Speed Bin B-A'!F2550,'Speed Bin B-A'!F2654,'Speed Bin B-A'!F2758,'Speed Bin B-A'!F2862)</f>
        <v>168</v>
      </c>
      <c r="G359" s="273">
        <f>SUM('Speed Bin B-A'!G54,'Speed Bin B-A'!G158,'Speed Bin B-A'!G262,'Speed Bin B-A'!G366,'Speed Bin B-A'!G470,'Speed Bin B-A'!G574,'Speed Bin B-A'!G678,'Speed Bin B-A'!G782,'Speed Bin B-A'!G886,'Speed Bin B-A'!G990,'Speed Bin B-A'!G1094,'Speed Bin B-A'!G1198,'Speed Bin B-A'!G1302,'Speed Bin B-A'!G1406,'Speed Bin B-A'!G1510,'Speed Bin B-A'!G1614,'Speed Bin B-A'!G1718,'Speed Bin B-A'!G1822,'Speed Bin B-A'!G1926,'Speed Bin B-A'!G2030,'Speed Bin B-A'!G2134,'Speed Bin B-A'!G2238,'Speed Bin B-A'!G2342,'Speed Bin B-A'!G2446,'Speed Bin B-A'!G2550,'Speed Bin B-A'!G2654,'Speed Bin B-A'!G2758,'Speed Bin B-A'!G2862)</f>
        <v>50</v>
      </c>
      <c r="H359" s="273">
        <f>SUM('Speed Bin B-A'!H54,'Speed Bin B-A'!H158,'Speed Bin B-A'!H262,'Speed Bin B-A'!H366,'Speed Bin B-A'!H470,'Speed Bin B-A'!H574,'Speed Bin B-A'!H678,'Speed Bin B-A'!H782,'Speed Bin B-A'!H886,'Speed Bin B-A'!H990,'Speed Bin B-A'!H1094,'Speed Bin B-A'!H1198,'Speed Bin B-A'!H1302,'Speed Bin B-A'!H1406,'Speed Bin B-A'!H1510,'Speed Bin B-A'!H1614,'Speed Bin B-A'!H1718,'Speed Bin B-A'!H1822,'Speed Bin B-A'!H1926,'Speed Bin B-A'!H2030,'Speed Bin B-A'!H2134,'Speed Bin B-A'!H2238,'Speed Bin B-A'!H2342,'Speed Bin B-A'!H2446,'Speed Bin B-A'!H2550,'Speed Bin B-A'!H2654,'Speed Bin B-A'!H2758,'Speed Bin B-A'!H2862)</f>
        <v>6</v>
      </c>
      <c r="I359" s="273">
        <f>SUM('Speed Bin B-A'!I54,'Speed Bin B-A'!I158,'Speed Bin B-A'!I262,'Speed Bin B-A'!I366,'Speed Bin B-A'!I470,'Speed Bin B-A'!I574,'Speed Bin B-A'!I678,'Speed Bin B-A'!I782,'Speed Bin B-A'!I886,'Speed Bin B-A'!I990,'Speed Bin B-A'!I1094,'Speed Bin B-A'!I1198,'Speed Bin B-A'!I1302,'Speed Bin B-A'!I1406,'Speed Bin B-A'!I1510,'Speed Bin B-A'!I1614,'Speed Bin B-A'!I1718,'Speed Bin B-A'!I1822,'Speed Bin B-A'!I1926,'Speed Bin B-A'!I2030,'Speed Bin B-A'!I2134,'Speed Bin B-A'!I2238,'Speed Bin B-A'!I2342,'Speed Bin B-A'!I2446,'Speed Bin B-A'!I2550,'Speed Bin B-A'!I2654,'Speed Bin B-A'!I2758,'Speed Bin B-A'!I2862)</f>
        <v>1</v>
      </c>
      <c r="J359" s="273">
        <f>SUM('Speed Bin B-A'!J54,'Speed Bin B-A'!J158,'Speed Bin B-A'!J262,'Speed Bin B-A'!J366,'Speed Bin B-A'!J470,'Speed Bin B-A'!J574,'Speed Bin B-A'!J678,'Speed Bin B-A'!J782,'Speed Bin B-A'!J886,'Speed Bin B-A'!J990,'Speed Bin B-A'!J1094,'Speed Bin B-A'!J1198,'Speed Bin B-A'!J1302,'Speed Bin B-A'!J1406,'Speed Bin B-A'!J1510,'Speed Bin B-A'!J1614,'Speed Bin B-A'!J1718,'Speed Bin B-A'!J1822,'Speed Bin B-A'!J1926,'Speed Bin B-A'!J2030,'Speed Bin B-A'!J2134,'Speed Bin B-A'!J2238,'Speed Bin B-A'!J2342,'Speed Bin B-A'!J2446,'Speed Bin B-A'!J2550,'Speed Bin B-A'!J2654,'Speed Bin B-A'!J2758,'Speed Bin B-A'!J2862)</f>
        <v>0</v>
      </c>
      <c r="K359" s="273">
        <f>SUM('Speed Bin B-A'!K54,'Speed Bin B-A'!K158,'Speed Bin B-A'!K262,'Speed Bin B-A'!K366,'Speed Bin B-A'!K470,'Speed Bin B-A'!K574,'Speed Bin B-A'!K678,'Speed Bin B-A'!K782,'Speed Bin B-A'!K886,'Speed Bin B-A'!K990,'Speed Bin B-A'!K1094,'Speed Bin B-A'!K1198,'Speed Bin B-A'!K1302,'Speed Bin B-A'!K1406,'Speed Bin B-A'!K1510,'Speed Bin B-A'!K1614,'Speed Bin B-A'!K1718,'Speed Bin B-A'!K1822,'Speed Bin B-A'!K1926,'Speed Bin B-A'!K2030,'Speed Bin B-A'!K2134,'Speed Bin B-A'!K2238,'Speed Bin B-A'!K2342,'Speed Bin B-A'!K2446,'Speed Bin B-A'!K2550,'Speed Bin B-A'!K2654,'Speed Bin B-A'!K2758,'Speed Bin B-A'!K2862)</f>
        <v>0</v>
      </c>
      <c r="L359" s="273">
        <f>SUM('Speed Bin B-A'!L54,'Speed Bin B-A'!L158,'Speed Bin B-A'!L262,'Speed Bin B-A'!L366,'Speed Bin B-A'!L470,'Speed Bin B-A'!L574,'Speed Bin B-A'!L678,'Speed Bin B-A'!L782,'Speed Bin B-A'!L886,'Speed Bin B-A'!L990,'Speed Bin B-A'!L1094,'Speed Bin B-A'!L1198,'Speed Bin B-A'!L1302,'Speed Bin B-A'!L1406,'Speed Bin B-A'!L1510,'Speed Bin B-A'!L1614,'Speed Bin B-A'!L1718,'Speed Bin B-A'!L1822,'Speed Bin B-A'!L1926,'Speed Bin B-A'!L2030,'Speed Bin B-A'!L2134,'Speed Bin B-A'!L2238,'Speed Bin B-A'!L2342,'Speed Bin B-A'!L2446,'Speed Bin B-A'!L2550,'Speed Bin B-A'!L2654,'Speed Bin B-A'!L2758,'Speed Bin B-A'!L2862)</f>
        <v>0</v>
      </c>
      <c r="M359" s="273">
        <f>SUM('Speed Bin B-A'!M54,'Speed Bin B-A'!M158,'Speed Bin B-A'!M262,'Speed Bin B-A'!M366,'Speed Bin B-A'!M470,'Speed Bin B-A'!M574,'Speed Bin B-A'!M678,'Speed Bin B-A'!M782,'Speed Bin B-A'!M886,'Speed Bin B-A'!M990,'Speed Bin B-A'!M1094,'Speed Bin B-A'!M1198,'Speed Bin B-A'!M1302,'Speed Bin B-A'!M1406,'Speed Bin B-A'!M1510,'Speed Bin B-A'!M1614,'Speed Bin B-A'!M1718,'Speed Bin B-A'!M1822,'Speed Bin B-A'!M1926,'Speed Bin B-A'!M2030,'Speed Bin B-A'!M2134,'Speed Bin B-A'!M2238,'Speed Bin B-A'!M2342,'Speed Bin B-A'!M2446,'Speed Bin B-A'!M2550,'Speed Bin B-A'!M2654,'Speed Bin B-A'!M2758,'Speed Bin B-A'!M2862)</f>
        <v>0</v>
      </c>
      <c r="N359" s="273">
        <f>SUM('Speed Bin B-A'!N54,'Speed Bin B-A'!N158,'Speed Bin B-A'!N262,'Speed Bin B-A'!N366,'Speed Bin B-A'!N470,'Speed Bin B-A'!N574,'Speed Bin B-A'!N678,'Speed Bin B-A'!N782,'Speed Bin B-A'!N886,'Speed Bin B-A'!N990,'Speed Bin B-A'!N1094,'Speed Bin B-A'!N1198,'Speed Bin B-A'!N1302,'Speed Bin B-A'!N1406,'Speed Bin B-A'!N1510,'Speed Bin B-A'!N1614,'Speed Bin B-A'!N1718,'Speed Bin B-A'!N1822,'Speed Bin B-A'!N1926,'Speed Bin B-A'!N2030,'Speed Bin B-A'!N2134,'Speed Bin B-A'!N2238,'Speed Bin B-A'!N2342,'Speed Bin B-A'!N2446,'Speed Bin B-A'!N2550,'Speed Bin B-A'!N2654,'Speed Bin B-A'!N2758,'Speed Bin B-A'!N2862)</f>
        <v>0</v>
      </c>
      <c r="O359" s="273">
        <f>SUM('Speed Bin B-A'!O54,'Speed Bin B-A'!O158,'Speed Bin B-A'!O262,'Speed Bin B-A'!O366,'Speed Bin B-A'!O470,'Speed Bin B-A'!O574,'Speed Bin B-A'!O678,'Speed Bin B-A'!O782,'Speed Bin B-A'!O886,'Speed Bin B-A'!O990,'Speed Bin B-A'!O1094,'Speed Bin B-A'!O1198,'Speed Bin B-A'!O1302,'Speed Bin B-A'!O1406,'Speed Bin B-A'!O1510,'Speed Bin B-A'!O1614,'Speed Bin B-A'!O1718,'Speed Bin B-A'!O1822,'Speed Bin B-A'!O1926,'Speed Bin B-A'!O2030,'Speed Bin B-A'!O2134,'Speed Bin B-A'!O2238,'Speed Bin B-A'!O2342,'Speed Bin B-A'!O2446,'Speed Bin B-A'!O2550,'Speed Bin B-A'!O2654,'Speed Bin B-A'!O2758,'Speed Bin B-A'!O2862)</f>
        <v>0</v>
      </c>
      <c r="P359" s="273">
        <f>SUM('Speed Bin B-A'!P54,'Speed Bin B-A'!P158,'Speed Bin B-A'!P262,'Speed Bin B-A'!P366,'Speed Bin B-A'!P470,'Speed Bin B-A'!P574,'Speed Bin B-A'!P678,'Speed Bin B-A'!P782,'Speed Bin B-A'!P886,'Speed Bin B-A'!P990,'Speed Bin B-A'!P1094,'Speed Bin B-A'!P1198,'Speed Bin B-A'!P1302,'Speed Bin B-A'!P1406,'Speed Bin B-A'!P1510,'Speed Bin B-A'!P1614,'Speed Bin B-A'!P1718,'Speed Bin B-A'!P1822,'Speed Bin B-A'!P1926,'Speed Bin B-A'!P2030,'Speed Bin B-A'!P2134,'Speed Bin B-A'!P2238,'Speed Bin B-A'!P2342,'Speed Bin B-A'!P2446,'Speed Bin B-A'!P2550,'Speed Bin B-A'!P2654,'Speed Bin B-A'!P2758,'Speed Bin B-A'!P2862)</f>
        <v>0</v>
      </c>
      <c r="Q359" s="273">
        <f>SUM('Speed Bin B-A'!Q54,'Speed Bin B-A'!Q158,'Speed Bin B-A'!Q262,'Speed Bin B-A'!Q366,'Speed Bin B-A'!Q470,'Speed Bin B-A'!Q574,'Speed Bin B-A'!Q678,'Speed Bin B-A'!Q782,'Speed Bin B-A'!Q886,'Speed Bin B-A'!Q990,'Speed Bin B-A'!Q1094,'Speed Bin B-A'!Q1198,'Speed Bin B-A'!Q1302,'Speed Bin B-A'!Q1406,'Speed Bin B-A'!Q1510,'Speed Bin B-A'!Q1614,'Speed Bin B-A'!Q1718,'Speed Bin B-A'!Q1822,'Speed Bin B-A'!Q1926,'Speed Bin B-A'!Q2030,'Speed Bin B-A'!Q2134,'Speed Bin B-A'!Q2238,'Speed Bin B-A'!Q2342,'Speed Bin B-A'!Q2446,'Speed Bin B-A'!Q2550,'Speed Bin B-A'!Q2654,'Speed Bin B-A'!Q2758,'Speed Bin B-A'!Q2862)</f>
        <v>0</v>
      </c>
      <c r="R359" s="273">
        <f>SUM('Speed Bin B-A'!R54,'Speed Bin B-A'!R158,'Speed Bin B-A'!R262,'Speed Bin B-A'!R366,'Speed Bin B-A'!R470,'Speed Bin B-A'!R574,'Speed Bin B-A'!R678,'Speed Bin B-A'!R782,'Speed Bin B-A'!R886,'Speed Bin B-A'!R990,'Speed Bin B-A'!R1094,'Speed Bin B-A'!R1198,'Speed Bin B-A'!R1302,'Speed Bin B-A'!R1406,'Speed Bin B-A'!R1510,'Speed Bin B-A'!R1614,'Speed Bin B-A'!R1718,'Speed Bin B-A'!R1822,'Speed Bin B-A'!R1926,'Speed Bin B-A'!R2030,'Speed Bin B-A'!R2134,'Speed Bin B-A'!R2238,'Speed Bin B-A'!R2342,'Speed Bin B-A'!R2446,'Speed Bin B-A'!R2550,'Speed Bin B-A'!R2654,'Speed Bin B-A'!R2758,'Speed Bin B-A'!R2862)</f>
        <v>0</v>
      </c>
      <c r="S359" s="273">
        <f>SUM('Speed Bin B-A'!S54,'Speed Bin B-A'!S158,'Speed Bin B-A'!S262,'Speed Bin B-A'!S366,'Speed Bin B-A'!S470,'Speed Bin B-A'!S574,'Speed Bin B-A'!S678,'Speed Bin B-A'!S782,'Speed Bin B-A'!S886,'Speed Bin B-A'!S990,'Speed Bin B-A'!S1094,'Speed Bin B-A'!S1198,'Speed Bin B-A'!S1302,'Speed Bin B-A'!S1406,'Speed Bin B-A'!S1510,'Speed Bin B-A'!S1614,'Speed Bin B-A'!S1718,'Speed Bin B-A'!S1822,'Speed Bin B-A'!S1926,'Speed Bin B-A'!S2030,'Speed Bin B-A'!S2134,'Speed Bin B-A'!S2238,'Speed Bin B-A'!S2342,'Speed Bin B-A'!S2446,'Speed Bin B-A'!S2550,'Speed Bin B-A'!S2654,'Speed Bin B-A'!S2758,'Speed Bin B-A'!S2862)</f>
        <v>0</v>
      </c>
      <c r="T359" s="273">
        <f>SUM('Speed Bin B-A'!T54,'Speed Bin B-A'!T158,'Speed Bin B-A'!T262,'Speed Bin B-A'!T366,'Speed Bin B-A'!T470,'Speed Bin B-A'!T574,'Speed Bin B-A'!T678,'Speed Bin B-A'!T782,'Speed Bin B-A'!T886,'Speed Bin B-A'!T990,'Speed Bin B-A'!T1094,'Speed Bin B-A'!T1198,'Speed Bin B-A'!T1302,'Speed Bin B-A'!T1406,'Speed Bin B-A'!T1510,'Speed Bin B-A'!T1614,'Speed Bin B-A'!T1718,'Speed Bin B-A'!T1822,'Speed Bin B-A'!T1926,'Speed Bin B-A'!T2030,'Speed Bin B-A'!T2134,'Speed Bin B-A'!T2238,'Speed Bin B-A'!T2342,'Speed Bin B-A'!T2446,'Speed Bin B-A'!T2550,'Speed Bin B-A'!T2654,'Speed Bin B-A'!T2758,'Speed Bin B-A'!T2862)</f>
        <v>0</v>
      </c>
      <c r="U359" s="273">
        <f>SUM('Speed Bin B-A'!U54,'Speed Bin B-A'!U158,'Speed Bin B-A'!U262,'Speed Bin B-A'!U366,'Speed Bin B-A'!U470,'Speed Bin B-A'!U574,'Speed Bin B-A'!U678,'Speed Bin B-A'!U782,'Speed Bin B-A'!U886,'Speed Bin B-A'!U990,'Speed Bin B-A'!U1094,'Speed Bin B-A'!U1198,'Speed Bin B-A'!U1302,'Speed Bin B-A'!U1406,'Speed Bin B-A'!U1510,'Speed Bin B-A'!U1614,'Speed Bin B-A'!U1718,'Speed Bin B-A'!U1822,'Speed Bin B-A'!U1926,'Speed Bin B-A'!U2030,'Speed Bin B-A'!U2134,'Speed Bin B-A'!U2238,'Speed Bin B-A'!U2342,'Speed Bin B-A'!U2446,'Speed Bin B-A'!U2550,'Speed Bin B-A'!U2654,'Speed Bin B-A'!U2758,'Speed Bin B-A'!U2862)</f>
        <v>0</v>
      </c>
      <c r="V359" s="274">
        <f>IFERROR(AVERAGE('Speed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20.126315789473683</v>
      </c>
      <c r="W359" s="274">
        <f>IFERROR(AVERAGE('Speed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25.04210526315789</v>
      </c>
      <c r="X359" s="282"/>
      <c r="Y359" s="282"/>
    </row>
    <row r="360" spans="1:25" x14ac:dyDescent="0.25">
      <c r="A360" s="272">
        <v>0.45833333333333298</v>
      </c>
      <c r="B360" s="273">
        <f>SUM('Speed Bin B-A'!B55,'Speed Bin B-A'!B159,'Speed Bin B-A'!B263,'Speed Bin B-A'!B367,'Speed Bin B-A'!B471,'Speed Bin B-A'!B575,'Speed Bin B-A'!B679,'Speed Bin B-A'!B783,'Speed Bin B-A'!B887,'Speed Bin B-A'!B991,'Speed Bin B-A'!B1095,'Speed Bin B-A'!B1199,'Speed Bin B-A'!B1303,'Speed Bin B-A'!B1407,'Speed Bin B-A'!B1511,'Speed Bin B-A'!B1615,'Speed Bin B-A'!B1719,'Speed Bin B-A'!B1823,'Speed Bin B-A'!B1927,'Speed Bin B-A'!B2031,'Speed Bin B-A'!B2135,'Speed Bin B-A'!B2239,'Speed Bin B-A'!B2343,'Speed Bin B-A'!B2447,'Speed Bin B-A'!B2551,'Speed Bin B-A'!B2655,'Speed Bin B-A'!B2759,'Speed Bin B-A'!B2863)</f>
        <v>486</v>
      </c>
      <c r="C360" s="273">
        <f>SUM('Speed Bin B-A'!C55,'Speed Bin B-A'!C159,'Speed Bin B-A'!C263,'Speed Bin B-A'!C367,'Speed Bin B-A'!C471,'Speed Bin B-A'!C575,'Speed Bin B-A'!C679,'Speed Bin B-A'!C783,'Speed Bin B-A'!C887,'Speed Bin B-A'!C991,'Speed Bin B-A'!C1095,'Speed Bin B-A'!C1199,'Speed Bin B-A'!C1303,'Speed Bin B-A'!C1407,'Speed Bin B-A'!C1511,'Speed Bin B-A'!C1615,'Speed Bin B-A'!C1719,'Speed Bin B-A'!C1823,'Speed Bin B-A'!C1927,'Speed Bin B-A'!C2031,'Speed Bin B-A'!C2135,'Speed Bin B-A'!C2239,'Speed Bin B-A'!C2343,'Speed Bin B-A'!C2447,'Speed Bin B-A'!C2551,'Speed Bin B-A'!C2655,'Speed Bin B-A'!C2759,'Speed Bin B-A'!C2863)</f>
        <v>14</v>
      </c>
      <c r="D360" s="273">
        <f>SUM('Speed Bin B-A'!D55,'Speed Bin B-A'!D159,'Speed Bin B-A'!D263,'Speed Bin B-A'!D367,'Speed Bin B-A'!D471,'Speed Bin B-A'!D575,'Speed Bin B-A'!D679,'Speed Bin B-A'!D783,'Speed Bin B-A'!D887,'Speed Bin B-A'!D991,'Speed Bin B-A'!D1095,'Speed Bin B-A'!D1199,'Speed Bin B-A'!D1303,'Speed Bin B-A'!D1407,'Speed Bin B-A'!D1511,'Speed Bin B-A'!D1615,'Speed Bin B-A'!D1719,'Speed Bin B-A'!D1823,'Speed Bin B-A'!D1927,'Speed Bin B-A'!D2031,'Speed Bin B-A'!D2135,'Speed Bin B-A'!D2239,'Speed Bin B-A'!D2343,'Speed Bin B-A'!D2447,'Speed Bin B-A'!D2551,'Speed Bin B-A'!D2655,'Speed Bin B-A'!D2759,'Speed Bin B-A'!D2863)</f>
        <v>70</v>
      </c>
      <c r="E360" s="273">
        <f>SUM('Speed Bin B-A'!E55,'Speed Bin B-A'!E159,'Speed Bin B-A'!E263,'Speed Bin B-A'!E367,'Speed Bin B-A'!E471,'Speed Bin B-A'!E575,'Speed Bin B-A'!E679,'Speed Bin B-A'!E783,'Speed Bin B-A'!E887,'Speed Bin B-A'!E991,'Speed Bin B-A'!E1095,'Speed Bin B-A'!E1199,'Speed Bin B-A'!E1303,'Speed Bin B-A'!E1407,'Speed Bin B-A'!E1511,'Speed Bin B-A'!E1615,'Speed Bin B-A'!E1719,'Speed Bin B-A'!E1823,'Speed Bin B-A'!E1927,'Speed Bin B-A'!E2031,'Speed Bin B-A'!E2135,'Speed Bin B-A'!E2239,'Speed Bin B-A'!E2343,'Speed Bin B-A'!E2447,'Speed Bin B-A'!E2551,'Speed Bin B-A'!E2655,'Speed Bin B-A'!E2759,'Speed Bin B-A'!E2863)</f>
        <v>210</v>
      </c>
      <c r="F360" s="273">
        <f>SUM('Speed Bin B-A'!F55,'Speed Bin B-A'!F159,'Speed Bin B-A'!F263,'Speed Bin B-A'!F367,'Speed Bin B-A'!F471,'Speed Bin B-A'!F575,'Speed Bin B-A'!F679,'Speed Bin B-A'!F783,'Speed Bin B-A'!F887,'Speed Bin B-A'!F991,'Speed Bin B-A'!F1095,'Speed Bin B-A'!F1199,'Speed Bin B-A'!F1303,'Speed Bin B-A'!F1407,'Speed Bin B-A'!F1511,'Speed Bin B-A'!F1615,'Speed Bin B-A'!F1719,'Speed Bin B-A'!F1823,'Speed Bin B-A'!F1927,'Speed Bin B-A'!F2031,'Speed Bin B-A'!F2135,'Speed Bin B-A'!F2239,'Speed Bin B-A'!F2343,'Speed Bin B-A'!F2447,'Speed Bin B-A'!F2551,'Speed Bin B-A'!F2655,'Speed Bin B-A'!F2759,'Speed Bin B-A'!F2863)</f>
        <v>150</v>
      </c>
      <c r="G360" s="273">
        <f>SUM('Speed Bin B-A'!G55,'Speed Bin B-A'!G159,'Speed Bin B-A'!G263,'Speed Bin B-A'!G367,'Speed Bin B-A'!G471,'Speed Bin B-A'!G575,'Speed Bin B-A'!G679,'Speed Bin B-A'!G783,'Speed Bin B-A'!G887,'Speed Bin B-A'!G991,'Speed Bin B-A'!G1095,'Speed Bin B-A'!G1199,'Speed Bin B-A'!G1303,'Speed Bin B-A'!G1407,'Speed Bin B-A'!G1511,'Speed Bin B-A'!G1615,'Speed Bin B-A'!G1719,'Speed Bin B-A'!G1823,'Speed Bin B-A'!G1927,'Speed Bin B-A'!G2031,'Speed Bin B-A'!G2135,'Speed Bin B-A'!G2239,'Speed Bin B-A'!G2343,'Speed Bin B-A'!G2447,'Speed Bin B-A'!G2551,'Speed Bin B-A'!G2655,'Speed Bin B-A'!G2759,'Speed Bin B-A'!G2863)</f>
        <v>31</v>
      </c>
      <c r="H360" s="273">
        <f>SUM('Speed Bin B-A'!H55,'Speed Bin B-A'!H159,'Speed Bin B-A'!H263,'Speed Bin B-A'!H367,'Speed Bin B-A'!H471,'Speed Bin B-A'!H575,'Speed Bin B-A'!H679,'Speed Bin B-A'!H783,'Speed Bin B-A'!H887,'Speed Bin B-A'!H991,'Speed Bin B-A'!H1095,'Speed Bin B-A'!H1199,'Speed Bin B-A'!H1303,'Speed Bin B-A'!H1407,'Speed Bin B-A'!H1511,'Speed Bin B-A'!H1615,'Speed Bin B-A'!H1719,'Speed Bin B-A'!H1823,'Speed Bin B-A'!H1927,'Speed Bin B-A'!H2031,'Speed Bin B-A'!H2135,'Speed Bin B-A'!H2239,'Speed Bin B-A'!H2343,'Speed Bin B-A'!H2447,'Speed Bin B-A'!H2551,'Speed Bin B-A'!H2655,'Speed Bin B-A'!H2759,'Speed Bin B-A'!H2863)</f>
        <v>9</v>
      </c>
      <c r="I360" s="273">
        <f>SUM('Speed Bin B-A'!I55,'Speed Bin B-A'!I159,'Speed Bin B-A'!I263,'Speed Bin B-A'!I367,'Speed Bin B-A'!I471,'Speed Bin B-A'!I575,'Speed Bin B-A'!I679,'Speed Bin B-A'!I783,'Speed Bin B-A'!I887,'Speed Bin B-A'!I991,'Speed Bin B-A'!I1095,'Speed Bin B-A'!I1199,'Speed Bin B-A'!I1303,'Speed Bin B-A'!I1407,'Speed Bin B-A'!I1511,'Speed Bin B-A'!I1615,'Speed Bin B-A'!I1719,'Speed Bin B-A'!I1823,'Speed Bin B-A'!I1927,'Speed Bin B-A'!I2031,'Speed Bin B-A'!I2135,'Speed Bin B-A'!I2239,'Speed Bin B-A'!I2343,'Speed Bin B-A'!I2447,'Speed Bin B-A'!I2551,'Speed Bin B-A'!I2655,'Speed Bin B-A'!I2759,'Speed Bin B-A'!I2863)</f>
        <v>2</v>
      </c>
      <c r="J360" s="273">
        <f>SUM('Speed Bin B-A'!J55,'Speed Bin B-A'!J159,'Speed Bin B-A'!J263,'Speed Bin B-A'!J367,'Speed Bin B-A'!J471,'Speed Bin B-A'!J575,'Speed Bin B-A'!J679,'Speed Bin B-A'!J783,'Speed Bin B-A'!J887,'Speed Bin B-A'!J991,'Speed Bin B-A'!J1095,'Speed Bin B-A'!J1199,'Speed Bin B-A'!J1303,'Speed Bin B-A'!J1407,'Speed Bin B-A'!J1511,'Speed Bin B-A'!J1615,'Speed Bin B-A'!J1719,'Speed Bin B-A'!J1823,'Speed Bin B-A'!J1927,'Speed Bin B-A'!J2031,'Speed Bin B-A'!J2135,'Speed Bin B-A'!J2239,'Speed Bin B-A'!J2343,'Speed Bin B-A'!J2447,'Speed Bin B-A'!J2551,'Speed Bin B-A'!J2655,'Speed Bin B-A'!J2759,'Speed Bin B-A'!J2863)</f>
        <v>0</v>
      </c>
      <c r="K360" s="273">
        <f>SUM('Speed Bin B-A'!K55,'Speed Bin B-A'!K159,'Speed Bin B-A'!K263,'Speed Bin B-A'!K367,'Speed Bin B-A'!K471,'Speed Bin B-A'!K575,'Speed Bin B-A'!K679,'Speed Bin B-A'!K783,'Speed Bin B-A'!K887,'Speed Bin B-A'!K991,'Speed Bin B-A'!K1095,'Speed Bin B-A'!K1199,'Speed Bin B-A'!K1303,'Speed Bin B-A'!K1407,'Speed Bin B-A'!K1511,'Speed Bin B-A'!K1615,'Speed Bin B-A'!K1719,'Speed Bin B-A'!K1823,'Speed Bin B-A'!K1927,'Speed Bin B-A'!K2031,'Speed Bin B-A'!K2135,'Speed Bin B-A'!K2239,'Speed Bin B-A'!K2343,'Speed Bin B-A'!K2447,'Speed Bin B-A'!K2551,'Speed Bin B-A'!K2655,'Speed Bin B-A'!K2759,'Speed Bin B-A'!K2863)</f>
        <v>0</v>
      </c>
      <c r="L360" s="273">
        <f>SUM('Speed Bin B-A'!L55,'Speed Bin B-A'!L159,'Speed Bin B-A'!L263,'Speed Bin B-A'!L367,'Speed Bin B-A'!L471,'Speed Bin B-A'!L575,'Speed Bin B-A'!L679,'Speed Bin B-A'!L783,'Speed Bin B-A'!L887,'Speed Bin B-A'!L991,'Speed Bin B-A'!L1095,'Speed Bin B-A'!L1199,'Speed Bin B-A'!L1303,'Speed Bin B-A'!L1407,'Speed Bin B-A'!L1511,'Speed Bin B-A'!L1615,'Speed Bin B-A'!L1719,'Speed Bin B-A'!L1823,'Speed Bin B-A'!L1927,'Speed Bin B-A'!L2031,'Speed Bin B-A'!L2135,'Speed Bin B-A'!L2239,'Speed Bin B-A'!L2343,'Speed Bin B-A'!L2447,'Speed Bin B-A'!L2551,'Speed Bin B-A'!L2655,'Speed Bin B-A'!L2759,'Speed Bin B-A'!L2863)</f>
        <v>0</v>
      </c>
      <c r="M360" s="273">
        <f>SUM('Speed Bin B-A'!M55,'Speed Bin B-A'!M159,'Speed Bin B-A'!M263,'Speed Bin B-A'!M367,'Speed Bin B-A'!M471,'Speed Bin B-A'!M575,'Speed Bin B-A'!M679,'Speed Bin B-A'!M783,'Speed Bin B-A'!M887,'Speed Bin B-A'!M991,'Speed Bin B-A'!M1095,'Speed Bin B-A'!M1199,'Speed Bin B-A'!M1303,'Speed Bin B-A'!M1407,'Speed Bin B-A'!M1511,'Speed Bin B-A'!M1615,'Speed Bin B-A'!M1719,'Speed Bin B-A'!M1823,'Speed Bin B-A'!M1927,'Speed Bin B-A'!M2031,'Speed Bin B-A'!M2135,'Speed Bin B-A'!M2239,'Speed Bin B-A'!M2343,'Speed Bin B-A'!M2447,'Speed Bin B-A'!M2551,'Speed Bin B-A'!M2655,'Speed Bin B-A'!M2759,'Speed Bin B-A'!M2863)</f>
        <v>0</v>
      </c>
      <c r="N360" s="273">
        <f>SUM('Speed Bin B-A'!N55,'Speed Bin B-A'!N159,'Speed Bin B-A'!N263,'Speed Bin B-A'!N367,'Speed Bin B-A'!N471,'Speed Bin B-A'!N575,'Speed Bin B-A'!N679,'Speed Bin B-A'!N783,'Speed Bin B-A'!N887,'Speed Bin B-A'!N991,'Speed Bin B-A'!N1095,'Speed Bin B-A'!N1199,'Speed Bin B-A'!N1303,'Speed Bin B-A'!N1407,'Speed Bin B-A'!N1511,'Speed Bin B-A'!N1615,'Speed Bin B-A'!N1719,'Speed Bin B-A'!N1823,'Speed Bin B-A'!N1927,'Speed Bin B-A'!N2031,'Speed Bin B-A'!N2135,'Speed Bin B-A'!N2239,'Speed Bin B-A'!N2343,'Speed Bin B-A'!N2447,'Speed Bin B-A'!N2551,'Speed Bin B-A'!N2655,'Speed Bin B-A'!N2759,'Speed Bin B-A'!N2863)</f>
        <v>0</v>
      </c>
      <c r="O360" s="273">
        <f>SUM('Speed Bin B-A'!O55,'Speed Bin B-A'!O159,'Speed Bin B-A'!O263,'Speed Bin B-A'!O367,'Speed Bin B-A'!O471,'Speed Bin B-A'!O575,'Speed Bin B-A'!O679,'Speed Bin B-A'!O783,'Speed Bin B-A'!O887,'Speed Bin B-A'!O991,'Speed Bin B-A'!O1095,'Speed Bin B-A'!O1199,'Speed Bin B-A'!O1303,'Speed Bin B-A'!O1407,'Speed Bin B-A'!O1511,'Speed Bin B-A'!O1615,'Speed Bin B-A'!O1719,'Speed Bin B-A'!O1823,'Speed Bin B-A'!O1927,'Speed Bin B-A'!O2031,'Speed Bin B-A'!O2135,'Speed Bin B-A'!O2239,'Speed Bin B-A'!O2343,'Speed Bin B-A'!O2447,'Speed Bin B-A'!O2551,'Speed Bin B-A'!O2655,'Speed Bin B-A'!O2759,'Speed Bin B-A'!O2863)</f>
        <v>0</v>
      </c>
      <c r="P360" s="273">
        <f>SUM('Speed Bin B-A'!P55,'Speed Bin B-A'!P159,'Speed Bin B-A'!P263,'Speed Bin B-A'!P367,'Speed Bin B-A'!P471,'Speed Bin B-A'!P575,'Speed Bin B-A'!P679,'Speed Bin B-A'!P783,'Speed Bin B-A'!P887,'Speed Bin B-A'!P991,'Speed Bin B-A'!P1095,'Speed Bin B-A'!P1199,'Speed Bin B-A'!P1303,'Speed Bin B-A'!P1407,'Speed Bin B-A'!P1511,'Speed Bin B-A'!P1615,'Speed Bin B-A'!P1719,'Speed Bin B-A'!P1823,'Speed Bin B-A'!P1927,'Speed Bin B-A'!P2031,'Speed Bin B-A'!P2135,'Speed Bin B-A'!P2239,'Speed Bin B-A'!P2343,'Speed Bin B-A'!P2447,'Speed Bin B-A'!P2551,'Speed Bin B-A'!P2655,'Speed Bin B-A'!P2759,'Speed Bin B-A'!P2863)</f>
        <v>0</v>
      </c>
      <c r="Q360" s="273">
        <f>SUM('Speed Bin B-A'!Q55,'Speed Bin B-A'!Q159,'Speed Bin B-A'!Q263,'Speed Bin B-A'!Q367,'Speed Bin B-A'!Q471,'Speed Bin B-A'!Q575,'Speed Bin B-A'!Q679,'Speed Bin B-A'!Q783,'Speed Bin B-A'!Q887,'Speed Bin B-A'!Q991,'Speed Bin B-A'!Q1095,'Speed Bin B-A'!Q1199,'Speed Bin B-A'!Q1303,'Speed Bin B-A'!Q1407,'Speed Bin B-A'!Q1511,'Speed Bin B-A'!Q1615,'Speed Bin B-A'!Q1719,'Speed Bin B-A'!Q1823,'Speed Bin B-A'!Q1927,'Speed Bin B-A'!Q2031,'Speed Bin B-A'!Q2135,'Speed Bin B-A'!Q2239,'Speed Bin B-A'!Q2343,'Speed Bin B-A'!Q2447,'Speed Bin B-A'!Q2551,'Speed Bin B-A'!Q2655,'Speed Bin B-A'!Q2759,'Speed Bin B-A'!Q2863)</f>
        <v>0</v>
      </c>
      <c r="R360" s="273">
        <f>SUM('Speed Bin B-A'!R55,'Speed Bin B-A'!R159,'Speed Bin B-A'!R263,'Speed Bin B-A'!R367,'Speed Bin B-A'!R471,'Speed Bin B-A'!R575,'Speed Bin B-A'!R679,'Speed Bin B-A'!R783,'Speed Bin B-A'!R887,'Speed Bin B-A'!R991,'Speed Bin B-A'!R1095,'Speed Bin B-A'!R1199,'Speed Bin B-A'!R1303,'Speed Bin B-A'!R1407,'Speed Bin B-A'!R1511,'Speed Bin B-A'!R1615,'Speed Bin B-A'!R1719,'Speed Bin B-A'!R1823,'Speed Bin B-A'!R1927,'Speed Bin B-A'!R2031,'Speed Bin B-A'!R2135,'Speed Bin B-A'!R2239,'Speed Bin B-A'!R2343,'Speed Bin B-A'!R2447,'Speed Bin B-A'!R2551,'Speed Bin B-A'!R2655,'Speed Bin B-A'!R2759,'Speed Bin B-A'!R2863)</f>
        <v>0</v>
      </c>
      <c r="S360" s="273">
        <f>SUM('Speed Bin B-A'!S55,'Speed Bin B-A'!S159,'Speed Bin B-A'!S263,'Speed Bin B-A'!S367,'Speed Bin B-A'!S471,'Speed Bin B-A'!S575,'Speed Bin B-A'!S679,'Speed Bin B-A'!S783,'Speed Bin B-A'!S887,'Speed Bin B-A'!S991,'Speed Bin B-A'!S1095,'Speed Bin B-A'!S1199,'Speed Bin B-A'!S1303,'Speed Bin B-A'!S1407,'Speed Bin B-A'!S1511,'Speed Bin B-A'!S1615,'Speed Bin B-A'!S1719,'Speed Bin B-A'!S1823,'Speed Bin B-A'!S1927,'Speed Bin B-A'!S2031,'Speed Bin B-A'!S2135,'Speed Bin B-A'!S2239,'Speed Bin B-A'!S2343,'Speed Bin B-A'!S2447,'Speed Bin B-A'!S2551,'Speed Bin B-A'!S2655,'Speed Bin B-A'!S2759,'Speed Bin B-A'!S2863)</f>
        <v>0</v>
      </c>
      <c r="T360" s="273">
        <f>SUM('Speed Bin B-A'!T55,'Speed Bin B-A'!T159,'Speed Bin B-A'!T263,'Speed Bin B-A'!T367,'Speed Bin B-A'!T471,'Speed Bin B-A'!T575,'Speed Bin B-A'!T679,'Speed Bin B-A'!T783,'Speed Bin B-A'!T887,'Speed Bin B-A'!T991,'Speed Bin B-A'!T1095,'Speed Bin B-A'!T1199,'Speed Bin B-A'!T1303,'Speed Bin B-A'!T1407,'Speed Bin B-A'!T1511,'Speed Bin B-A'!T1615,'Speed Bin B-A'!T1719,'Speed Bin B-A'!T1823,'Speed Bin B-A'!T1927,'Speed Bin B-A'!T2031,'Speed Bin B-A'!T2135,'Speed Bin B-A'!T2239,'Speed Bin B-A'!T2343,'Speed Bin B-A'!T2447,'Speed Bin B-A'!T2551,'Speed Bin B-A'!T2655,'Speed Bin B-A'!T2759,'Speed Bin B-A'!T2863)</f>
        <v>0</v>
      </c>
      <c r="U360" s="273">
        <f>SUM('Speed Bin B-A'!U55,'Speed Bin B-A'!U159,'Speed Bin B-A'!U263,'Speed Bin B-A'!U367,'Speed Bin B-A'!U471,'Speed Bin B-A'!U575,'Speed Bin B-A'!U679,'Speed Bin B-A'!U783,'Speed Bin B-A'!U887,'Speed Bin B-A'!U991,'Speed Bin B-A'!U1095,'Speed Bin B-A'!U1199,'Speed Bin B-A'!U1303,'Speed Bin B-A'!U1407,'Speed Bin B-A'!U1511,'Speed Bin B-A'!U1615,'Speed Bin B-A'!U1719,'Speed Bin B-A'!U1823,'Speed Bin B-A'!U1927,'Speed Bin B-A'!U2031,'Speed Bin B-A'!U2135,'Speed Bin B-A'!U2239,'Speed Bin B-A'!U2343,'Speed Bin B-A'!U2447,'Speed Bin B-A'!U2551,'Speed Bin B-A'!U2655,'Speed Bin B-A'!U2759,'Speed Bin B-A'!U2863)</f>
        <v>0</v>
      </c>
      <c r="V360" s="274">
        <f>IFERROR(AVERAGE('Speed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19.204999999999998</v>
      </c>
      <c r="W360" s="274">
        <f>IFERROR(AVERAGE('Speed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23.725000000000001</v>
      </c>
      <c r="X360" s="282"/>
      <c r="Y360" s="282"/>
    </row>
    <row r="361" spans="1:25" x14ac:dyDescent="0.25">
      <c r="A361" s="272">
        <v>0.46875</v>
      </c>
      <c r="B361" s="273">
        <f>SUM('Speed Bin B-A'!B56,'Speed Bin B-A'!B160,'Speed Bin B-A'!B264,'Speed Bin B-A'!B368,'Speed Bin B-A'!B472,'Speed Bin B-A'!B576,'Speed Bin B-A'!B680,'Speed Bin B-A'!B784,'Speed Bin B-A'!B888,'Speed Bin B-A'!B992,'Speed Bin B-A'!B1096,'Speed Bin B-A'!B1200,'Speed Bin B-A'!B1304,'Speed Bin B-A'!B1408,'Speed Bin B-A'!B1512,'Speed Bin B-A'!B1616,'Speed Bin B-A'!B1720,'Speed Bin B-A'!B1824,'Speed Bin B-A'!B1928,'Speed Bin B-A'!B2032,'Speed Bin B-A'!B2136,'Speed Bin B-A'!B2240,'Speed Bin B-A'!B2344,'Speed Bin B-A'!B2448,'Speed Bin B-A'!B2552,'Speed Bin B-A'!B2656,'Speed Bin B-A'!B2760,'Speed Bin B-A'!B2864)</f>
        <v>513</v>
      </c>
      <c r="C361" s="273">
        <f>SUM('Speed Bin B-A'!C56,'Speed Bin B-A'!C160,'Speed Bin B-A'!C264,'Speed Bin B-A'!C368,'Speed Bin B-A'!C472,'Speed Bin B-A'!C576,'Speed Bin B-A'!C680,'Speed Bin B-A'!C784,'Speed Bin B-A'!C888,'Speed Bin B-A'!C992,'Speed Bin B-A'!C1096,'Speed Bin B-A'!C1200,'Speed Bin B-A'!C1304,'Speed Bin B-A'!C1408,'Speed Bin B-A'!C1512,'Speed Bin B-A'!C1616,'Speed Bin B-A'!C1720,'Speed Bin B-A'!C1824,'Speed Bin B-A'!C1928,'Speed Bin B-A'!C2032,'Speed Bin B-A'!C2136,'Speed Bin B-A'!C2240,'Speed Bin B-A'!C2344,'Speed Bin B-A'!C2448,'Speed Bin B-A'!C2552,'Speed Bin B-A'!C2656,'Speed Bin B-A'!C2760,'Speed Bin B-A'!C2864)</f>
        <v>23</v>
      </c>
      <c r="D361" s="273">
        <f>SUM('Speed Bin B-A'!D56,'Speed Bin B-A'!D160,'Speed Bin B-A'!D264,'Speed Bin B-A'!D368,'Speed Bin B-A'!D472,'Speed Bin B-A'!D576,'Speed Bin B-A'!D680,'Speed Bin B-A'!D784,'Speed Bin B-A'!D888,'Speed Bin B-A'!D992,'Speed Bin B-A'!D1096,'Speed Bin B-A'!D1200,'Speed Bin B-A'!D1304,'Speed Bin B-A'!D1408,'Speed Bin B-A'!D1512,'Speed Bin B-A'!D1616,'Speed Bin B-A'!D1720,'Speed Bin B-A'!D1824,'Speed Bin B-A'!D1928,'Speed Bin B-A'!D2032,'Speed Bin B-A'!D2136,'Speed Bin B-A'!D2240,'Speed Bin B-A'!D2344,'Speed Bin B-A'!D2448,'Speed Bin B-A'!D2552,'Speed Bin B-A'!D2656,'Speed Bin B-A'!D2760,'Speed Bin B-A'!D2864)</f>
        <v>91</v>
      </c>
      <c r="E361" s="273">
        <f>SUM('Speed Bin B-A'!E56,'Speed Bin B-A'!E160,'Speed Bin B-A'!E264,'Speed Bin B-A'!E368,'Speed Bin B-A'!E472,'Speed Bin B-A'!E576,'Speed Bin B-A'!E680,'Speed Bin B-A'!E784,'Speed Bin B-A'!E888,'Speed Bin B-A'!E992,'Speed Bin B-A'!E1096,'Speed Bin B-A'!E1200,'Speed Bin B-A'!E1304,'Speed Bin B-A'!E1408,'Speed Bin B-A'!E1512,'Speed Bin B-A'!E1616,'Speed Bin B-A'!E1720,'Speed Bin B-A'!E1824,'Speed Bin B-A'!E1928,'Speed Bin B-A'!E2032,'Speed Bin B-A'!E2136,'Speed Bin B-A'!E2240,'Speed Bin B-A'!E2344,'Speed Bin B-A'!E2448,'Speed Bin B-A'!E2552,'Speed Bin B-A'!E2656,'Speed Bin B-A'!E2760,'Speed Bin B-A'!E2864)</f>
        <v>191</v>
      </c>
      <c r="F361" s="273">
        <f>SUM('Speed Bin B-A'!F56,'Speed Bin B-A'!F160,'Speed Bin B-A'!F264,'Speed Bin B-A'!F368,'Speed Bin B-A'!F472,'Speed Bin B-A'!F576,'Speed Bin B-A'!F680,'Speed Bin B-A'!F784,'Speed Bin B-A'!F888,'Speed Bin B-A'!F992,'Speed Bin B-A'!F1096,'Speed Bin B-A'!F1200,'Speed Bin B-A'!F1304,'Speed Bin B-A'!F1408,'Speed Bin B-A'!F1512,'Speed Bin B-A'!F1616,'Speed Bin B-A'!F1720,'Speed Bin B-A'!F1824,'Speed Bin B-A'!F1928,'Speed Bin B-A'!F2032,'Speed Bin B-A'!F2136,'Speed Bin B-A'!F2240,'Speed Bin B-A'!F2344,'Speed Bin B-A'!F2448,'Speed Bin B-A'!F2552,'Speed Bin B-A'!F2656,'Speed Bin B-A'!F2760,'Speed Bin B-A'!F2864)</f>
        <v>166</v>
      </c>
      <c r="G361" s="273">
        <f>SUM('Speed Bin B-A'!G56,'Speed Bin B-A'!G160,'Speed Bin B-A'!G264,'Speed Bin B-A'!G368,'Speed Bin B-A'!G472,'Speed Bin B-A'!G576,'Speed Bin B-A'!G680,'Speed Bin B-A'!G784,'Speed Bin B-A'!G888,'Speed Bin B-A'!G992,'Speed Bin B-A'!G1096,'Speed Bin B-A'!G1200,'Speed Bin B-A'!G1304,'Speed Bin B-A'!G1408,'Speed Bin B-A'!G1512,'Speed Bin B-A'!G1616,'Speed Bin B-A'!G1720,'Speed Bin B-A'!G1824,'Speed Bin B-A'!G1928,'Speed Bin B-A'!G2032,'Speed Bin B-A'!G2136,'Speed Bin B-A'!G2240,'Speed Bin B-A'!G2344,'Speed Bin B-A'!G2448,'Speed Bin B-A'!G2552,'Speed Bin B-A'!G2656,'Speed Bin B-A'!G2760,'Speed Bin B-A'!G2864)</f>
        <v>34</v>
      </c>
      <c r="H361" s="273">
        <f>SUM('Speed Bin B-A'!H56,'Speed Bin B-A'!H160,'Speed Bin B-A'!H264,'Speed Bin B-A'!H368,'Speed Bin B-A'!H472,'Speed Bin B-A'!H576,'Speed Bin B-A'!H680,'Speed Bin B-A'!H784,'Speed Bin B-A'!H888,'Speed Bin B-A'!H992,'Speed Bin B-A'!H1096,'Speed Bin B-A'!H1200,'Speed Bin B-A'!H1304,'Speed Bin B-A'!H1408,'Speed Bin B-A'!H1512,'Speed Bin B-A'!H1616,'Speed Bin B-A'!H1720,'Speed Bin B-A'!H1824,'Speed Bin B-A'!H1928,'Speed Bin B-A'!H2032,'Speed Bin B-A'!H2136,'Speed Bin B-A'!H2240,'Speed Bin B-A'!H2344,'Speed Bin B-A'!H2448,'Speed Bin B-A'!H2552,'Speed Bin B-A'!H2656,'Speed Bin B-A'!H2760,'Speed Bin B-A'!H2864)</f>
        <v>5</v>
      </c>
      <c r="I361" s="273">
        <f>SUM('Speed Bin B-A'!I56,'Speed Bin B-A'!I160,'Speed Bin B-A'!I264,'Speed Bin B-A'!I368,'Speed Bin B-A'!I472,'Speed Bin B-A'!I576,'Speed Bin B-A'!I680,'Speed Bin B-A'!I784,'Speed Bin B-A'!I888,'Speed Bin B-A'!I992,'Speed Bin B-A'!I1096,'Speed Bin B-A'!I1200,'Speed Bin B-A'!I1304,'Speed Bin B-A'!I1408,'Speed Bin B-A'!I1512,'Speed Bin B-A'!I1616,'Speed Bin B-A'!I1720,'Speed Bin B-A'!I1824,'Speed Bin B-A'!I1928,'Speed Bin B-A'!I2032,'Speed Bin B-A'!I2136,'Speed Bin B-A'!I2240,'Speed Bin B-A'!I2344,'Speed Bin B-A'!I2448,'Speed Bin B-A'!I2552,'Speed Bin B-A'!I2656,'Speed Bin B-A'!I2760,'Speed Bin B-A'!I2864)</f>
        <v>3</v>
      </c>
      <c r="J361" s="273">
        <f>SUM('Speed Bin B-A'!J56,'Speed Bin B-A'!J160,'Speed Bin B-A'!J264,'Speed Bin B-A'!J368,'Speed Bin B-A'!J472,'Speed Bin B-A'!J576,'Speed Bin B-A'!J680,'Speed Bin B-A'!J784,'Speed Bin B-A'!J888,'Speed Bin B-A'!J992,'Speed Bin B-A'!J1096,'Speed Bin B-A'!J1200,'Speed Bin B-A'!J1304,'Speed Bin B-A'!J1408,'Speed Bin B-A'!J1512,'Speed Bin B-A'!J1616,'Speed Bin B-A'!J1720,'Speed Bin B-A'!J1824,'Speed Bin B-A'!J1928,'Speed Bin B-A'!J2032,'Speed Bin B-A'!J2136,'Speed Bin B-A'!J2240,'Speed Bin B-A'!J2344,'Speed Bin B-A'!J2448,'Speed Bin B-A'!J2552,'Speed Bin B-A'!J2656,'Speed Bin B-A'!J2760,'Speed Bin B-A'!J2864)</f>
        <v>0</v>
      </c>
      <c r="K361" s="273">
        <f>SUM('Speed Bin B-A'!K56,'Speed Bin B-A'!K160,'Speed Bin B-A'!K264,'Speed Bin B-A'!K368,'Speed Bin B-A'!K472,'Speed Bin B-A'!K576,'Speed Bin B-A'!K680,'Speed Bin B-A'!K784,'Speed Bin B-A'!K888,'Speed Bin B-A'!K992,'Speed Bin B-A'!K1096,'Speed Bin B-A'!K1200,'Speed Bin B-A'!K1304,'Speed Bin B-A'!K1408,'Speed Bin B-A'!K1512,'Speed Bin B-A'!K1616,'Speed Bin B-A'!K1720,'Speed Bin B-A'!K1824,'Speed Bin B-A'!K1928,'Speed Bin B-A'!K2032,'Speed Bin B-A'!K2136,'Speed Bin B-A'!K2240,'Speed Bin B-A'!K2344,'Speed Bin B-A'!K2448,'Speed Bin B-A'!K2552,'Speed Bin B-A'!K2656,'Speed Bin B-A'!K2760,'Speed Bin B-A'!K2864)</f>
        <v>0</v>
      </c>
      <c r="L361" s="273">
        <f>SUM('Speed Bin B-A'!L56,'Speed Bin B-A'!L160,'Speed Bin B-A'!L264,'Speed Bin B-A'!L368,'Speed Bin B-A'!L472,'Speed Bin B-A'!L576,'Speed Bin B-A'!L680,'Speed Bin B-A'!L784,'Speed Bin B-A'!L888,'Speed Bin B-A'!L992,'Speed Bin B-A'!L1096,'Speed Bin B-A'!L1200,'Speed Bin B-A'!L1304,'Speed Bin B-A'!L1408,'Speed Bin B-A'!L1512,'Speed Bin B-A'!L1616,'Speed Bin B-A'!L1720,'Speed Bin B-A'!L1824,'Speed Bin B-A'!L1928,'Speed Bin B-A'!L2032,'Speed Bin B-A'!L2136,'Speed Bin B-A'!L2240,'Speed Bin B-A'!L2344,'Speed Bin B-A'!L2448,'Speed Bin B-A'!L2552,'Speed Bin B-A'!L2656,'Speed Bin B-A'!L2760,'Speed Bin B-A'!L2864)</f>
        <v>0</v>
      </c>
      <c r="M361" s="273">
        <f>SUM('Speed Bin B-A'!M56,'Speed Bin B-A'!M160,'Speed Bin B-A'!M264,'Speed Bin B-A'!M368,'Speed Bin B-A'!M472,'Speed Bin B-A'!M576,'Speed Bin B-A'!M680,'Speed Bin B-A'!M784,'Speed Bin B-A'!M888,'Speed Bin B-A'!M992,'Speed Bin B-A'!M1096,'Speed Bin B-A'!M1200,'Speed Bin B-A'!M1304,'Speed Bin B-A'!M1408,'Speed Bin B-A'!M1512,'Speed Bin B-A'!M1616,'Speed Bin B-A'!M1720,'Speed Bin B-A'!M1824,'Speed Bin B-A'!M1928,'Speed Bin B-A'!M2032,'Speed Bin B-A'!M2136,'Speed Bin B-A'!M2240,'Speed Bin B-A'!M2344,'Speed Bin B-A'!M2448,'Speed Bin B-A'!M2552,'Speed Bin B-A'!M2656,'Speed Bin B-A'!M2760,'Speed Bin B-A'!M2864)</f>
        <v>0</v>
      </c>
      <c r="N361" s="273">
        <f>SUM('Speed Bin B-A'!N56,'Speed Bin B-A'!N160,'Speed Bin B-A'!N264,'Speed Bin B-A'!N368,'Speed Bin B-A'!N472,'Speed Bin B-A'!N576,'Speed Bin B-A'!N680,'Speed Bin B-A'!N784,'Speed Bin B-A'!N888,'Speed Bin B-A'!N992,'Speed Bin B-A'!N1096,'Speed Bin B-A'!N1200,'Speed Bin B-A'!N1304,'Speed Bin B-A'!N1408,'Speed Bin B-A'!N1512,'Speed Bin B-A'!N1616,'Speed Bin B-A'!N1720,'Speed Bin B-A'!N1824,'Speed Bin B-A'!N1928,'Speed Bin B-A'!N2032,'Speed Bin B-A'!N2136,'Speed Bin B-A'!N2240,'Speed Bin B-A'!N2344,'Speed Bin B-A'!N2448,'Speed Bin B-A'!N2552,'Speed Bin B-A'!N2656,'Speed Bin B-A'!N2760,'Speed Bin B-A'!N2864)</f>
        <v>0</v>
      </c>
      <c r="O361" s="273">
        <f>SUM('Speed Bin B-A'!O56,'Speed Bin B-A'!O160,'Speed Bin B-A'!O264,'Speed Bin B-A'!O368,'Speed Bin B-A'!O472,'Speed Bin B-A'!O576,'Speed Bin B-A'!O680,'Speed Bin B-A'!O784,'Speed Bin B-A'!O888,'Speed Bin B-A'!O992,'Speed Bin B-A'!O1096,'Speed Bin B-A'!O1200,'Speed Bin B-A'!O1304,'Speed Bin B-A'!O1408,'Speed Bin B-A'!O1512,'Speed Bin B-A'!O1616,'Speed Bin B-A'!O1720,'Speed Bin B-A'!O1824,'Speed Bin B-A'!O1928,'Speed Bin B-A'!O2032,'Speed Bin B-A'!O2136,'Speed Bin B-A'!O2240,'Speed Bin B-A'!O2344,'Speed Bin B-A'!O2448,'Speed Bin B-A'!O2552,'Speed Bin B-A'!O2656,'Speed Bin B-A'!O2760,'Speed Bin B-A'!O2864)</f>
        <v>0</v>
      </c>
      <c r="P361" s="273">
        <f>SUM('Speed Bin B-A'!P56,'Speed Bin B-A'!P160,'Speed Bin B-A'!P264,'Speed Bin B-A'!P368,'Speed Bin B-A'!P472,'Speed Bin B-A'!P576,'Speed Bin B-A'!P680,'Speed Bin B-A'!P784,'Speed Bin B-A'!P888,'Speed Bin B-A'!P992,'Speed Bin B-A'!P1096,'Speed Bin B-A'!P1200,'Speed Bin B-A'!P1304,'Speed Bin B-A'!P1408,'Speed Bin B-A'!P1512,'Speed Bin B-A'!P1616,'Speed Bin B-A'!P1720,'Speed Bin B-A'!P1824,'Speed Bin B-A'!P1928,'Speed Bin B-A'!P2032,'Speed Bin B-A'!P2136,'Speed Bin B-A'!P2240,'Speed Bin B-A'!P2344,'Speed Bin B-A'!P2448,'Speed Bin B-A'!P2552,'Speed Bin B-A'!P2656,'Speed Bin B-A'!P2760,'Speed Bin B-A'!P2864)</f>
        <v>0</v>
      </c>
      <c r="Q361" s="273">
        <f>SUM('Speed Bin B-A'!Q56,'Speed Bin B-A'!Q160,'Speed Bin B-A'!Q264,'Speed Bin B-A'!Q368,'Speed Bin B-A'!Q472,'Speed Bin B-A'!Q576,'Speed Bin B-A'!Q680,'Speed Bin B-A'!Q784,'Speed Bin B-A'!Q888,'Speed Bin B-A'!Q992,'Speed Bin B-A'!Q1096,'Speed Bin B-A'!Q1200,'Speed Bin B-A'!Q1304,'Speed Bin B-A'!Q1408,'Speed Bin B-A'!Q1512,'Speed Bin B-A'!Q1616,'Speed Bin B-A'!Q1720,'Speed Bin B-A'!Q1824,'Speed Bin B-A'!Q1928,'Speed Bin B-A'!Q2032,'Speed Bin B-A'!Q2136,'Speed Bin B-A'!Q2240,'Speed Bin B-A'!Q2344,'Speed Bin B-A'!Q2448,'Speed Bin B-A'!Q2552,'Speed Bin B-A'!Q2656,'Speed Bin B-A'!Q2760,'Speed Bin B-A'!Q2864)</f>
        <v>0</v>
      </c>
      <c r="R361" s="273">
        <f>SUM('Speed Bin B-A'!R56,'Speed Bin B-A'!R160,'Speed Bin B-A'!R264,'Speed Bin B-A'!R368,'Speed Bin B-A'!R472,'Speed Bin B-A'!R576,'Speed Bin B-A'!R680,'Speed Bin B-A'!R784,'Speed Bin B-A'!R888,'Speed Bin B-A'!R992,'Speed Bin B-A'!R1096,'Speed Bin B-A'!R1200,'Speed Bin B-A'!R1304,'Speed Bin B-A'!R1408,'Speed Bin B-A'!R1512,'Speed Bin B-A'!R1616,'Speed Bin B-A'!R1720,'Speed Bin B-A'!R1824,'Speed Bin B-A'!R1928,'Speed Bin B-A'!R2032,'Speed Bin B-A'!R2136,'Speed Bin B-A'!R2240,'Speed Bin B-A'!R2344,'Speed Bin B-A'!R2448,'Speed Bin B-A'!R2552,'Speed Bin B-A'!R2656,'Speed Bin B-A'!R2760,'Speed Bin B-A'!R2864)</f>
        <v>0</v>
      </c>
      <c r="S361" s="273">
        <f>SUM('Speed Bin B-A'!S56,'Speed Bin B-A'!S160,'Speed Bin B-A'!S264,'Speed Bin B-A'!S368,'Speed Bin B-A'!S472,'Speed Bin B-A'!S576,'Speed Bin B-A'!S680,'Speed Bin B-A'!S784,'Speed Bin B-A'!S888,'Speed Bin B-A'!S992,'Speed Bin B-A'!S1096,'Speed Bin B-A'!S1200,'Speed Bin B-A'!S1304,'Speed Bin B-A'!S1408,'Speed Bin B-A'!S1512,'Speed Bin B-A'!S1616,'Speed Bin B-A'!S1720,'Speed Bin B-A'!S1824,'Speed Bin B-A'!S1928,'Speed Bin B-A'!S2032,'Speed Bin B-A'!S2136,'Speed Bin B-A'!S2240,'Speed Bin B-A'!S2344,'Speed Bin B-A'!S2448,'Speed Bin B-A'!S2552,'Speed Bin B-A'!S2656,'Speed Bin B-A'!S2760,'Speed Bin B-A'!S2864)</f>
        <v>0</v>
      </c>
      <c r="T361" s="273">
        <f>SUM('Speed Bin B-A'!T56,'Speed Bin B-A'!T160,'Speed Bin B-A'!T264,'Speed Bin B-A'!T368,'Speed Bin B-A'!T472,'Speed Bin B-A'!T576,'Speed Bin B-A'!T680,'Speed Bin B-A'!T784,'Speed Bin B-A'!T888,'Speed Bin B-A'!T992,'Speed Bin B-A'!T1096,'Speed Bin B-A'!T1200,'Speed Bin B-A'!T1304,'Speed Bin B-A'!T1408,'Speed Bin B-A'!T1512,'Speed Bin B-A'!T1616,'Speed Bin B-A'!T1720,'Speed Bin B-A'!T1824,'Speed Bin B-A'!T1928,'Speed Bin B-A'!T2032,'Speed Bin B-A'!T2136,'Speed Bin B-A'!T2240,'Speed Bin B-A'!T2344,'Speed Bin B-A'!T2448,'Speed Bin B-A'!T2552,'Speed Bin B-A'!T2656,'Speed Bin B-A'!T2760,'Speed Bin B-A'!T2864)</f>
        <v>0</v>
      </c>
      <c r="U361" s="273">
        <f>SUM('Speed Bin B-A'!U56,'Speed Bin B-A'!U160,'Speed Bin B-A'!U264,'Speed Bin B-A'!U368,'Speed Bin B-A'!U472,'Speed Bin B-A'!U576,'Speed Bin B-A'!U680,'Speed Bin B-A'!U784,'Speed Bin B-A'!U888,'Speed Bin B-A'!U992,'Speed Bin B-A'!U1096,'Speed Bin B-A'!U1200,'Speed Bin B-A'!U1304,'Speed Bin B-A'!U1408,'Speed Bin B-A'!U1512,'Speed Bin B-A'!U1616,'Speed Bin B-A'!U1720,'Speed Bin B-A'!U1824,'Speed Bin B-A'!U1928,'Speed Bin B-A'!U2032,'Speed Bin B-A'!U2136,'Speed Bin B-A'!U2240,'Speed Bin B-A'!U2344,'Speed Bin B-A'!U2448,'Speed Bin B-A'!U2552,'Speed Bin B-A'!U2656,'Speed Bin B-A'!U2760,'Speed Bin B-A'!U2864)</f>
        <v>0</v>
      </c>
      <c r="V361" s="274">
        <f>IFERROR(AVERAGE('Speed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18.925000000000001</v>
      </c>
      <c r="W361" s="274">
        <f>IFERROR(AVERAGE('Speed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24.045000000000005</v>
      </c>
      <c r="X361" s="282"/>
      <c r="Y361" s="282"/>
    </row>
    <row r="362" spans="1:25" x14ac:dyDescent="0.25">
      <c r="A362" s="272">
        <v>0.47916666666666702</v>
      </c>
      <c r="B362" s="273">
        <f>SUM('Speed Bin B-A'!B57,'Speed Bin B-A'!B161,'Speed Bin B-A'!B265,'Speed Bin B-A'!B369,'Speed Bin B-A'!B473,'Speed Bin B-A'!B577,'Speed Bin B-A'!B681,'Speed Bin B-A'!B785,'Speed Bin B-A'!B889,'Speed Bin B-A'!B993,'Speed Bin B-A'!B1097,'Speed Bin B-A'!B1201,'Speed Bin B-A'!B1305,'Speed Bin B-A'!B1409,'Speed Bin B-A'!B1513,'Speed Bin B-A'!B1617,'Speed Bin B-A'!B1721,'Speed Bin B-A'!B1825,'Speed Bin B-A'!B1929,'Speed Bin B-A'!B2033,'Speed Bin B-A'!B2137,'Speed Bin B-A'!B2241,'Speed Bin B-A'!B2345,'Speed Bin B-A'!B2449,'Speed Bin B-A'!B2553,'Speed Bin B-A'!B2657,'Speed Bin B-A'!B2761,'Speed Bin B-A'!B2865)</f>
        <v>502</v>
      </c>
      <c r="C362" s="273">
        <f>SUM('Speed Bin B-A'!C57,'Speed Bin B-A'!C161,'Speed Bin B-A'!C265,'Speed Bin B-A'!C369,'Speed Bin B-A'!C473,'Speed Bin B-A'!C577,'Speed Bin B-A'!C681,'Speed Bin B-A'!C785,'Speed Bin B-A'!C889,'Speed Bin B-A'!C993,'Speed Bin B-A'!C1097,'Speed Bin B-A'!C1201,'Speed Bin B-A'!C1305,'Speed Bin B-A'!C1409,'Speed Bin B-A'!C1513,'Speed Bin B-A'!C1617,'Speed Bin B-A'!C1721,'Speed Bin B-A'!C1825,'Speed Bin B-A'!C1929,'Speed Bin B-A'!C2033,'Speed Bin B-A'!C2137,'Speed Bin B-A'!C2241,'Speed Bin B-A'!C2345,'Speed Bin B-A'!C2449,'Speed Bin B-A'!C2553,'Speed Bin B-A'!C2657,'Speed Bin B-A'!C2761,'Speed Bin B-A'!C2865)</f>
        <v>12</v>
      </c>
      <c r="D362" s="273">
        <f>SUM('Speed Bin B-A'!D57,'Speed Bin B-A'!D161,'Speed Bin B-A'!D265,'Speed Bin B-A'!D369,'Speed Bin B-A'!D473,'Speed Bin B-A'!D577,'Speed Bin B-A'!D681,'Speed Bin B-A'!D785,'Speed Bin B-A'!D889,'Speed Bin B-A'!D993,'Speed Bin B-A'!D1097,'Speed Bin B-A'!D1201,'Speed Bin B-A'!D1305,'Speed Bin B-A'!D1409,'Speed Bin B-A'!D1513,'Speed Bin B-A'!D1617,'Speed Bin B-A'!D1721,'Speed Bin B-A'!D1825,'Speed Bin B-A'!D1929,'Speed Bin B-A'!D2033,'Speed Bin B-A'!D2137,'Speed Bin B-A'!D2241,'Speed Bin B-A'!D2345,'Speed Bin B-A'!D2449,'Speed Bin B-A'!D2553,'Speed Bin B-A'!D2657,'Speed Bin B-A'!D2761,'Speed Bin B-A'!D2865)</f>
        <v>82</v>
      </c>
      <c r="E362" s="273">
        <f>SUM('Speed Bin B-A'!E57,'Speed Bin B-A'!E161,'Speed Bin B-A'!E265,'Speed Bin B-A'!E369,'Speed Bin B-A'!E473,'Speed Bin B-A'!E577,'Speed Bin B-A'!E681,'Speed Bin B-A'!E785,'Speed Bin B-A'!E889,'Speed Bin B-A'!E993,'Speed Bin B-A'!E1097,'Speed Bin B-A'!E1201,'Speed Bin B-A'!E1305,'Speed Bin B-A'!E1409,'Speed Bin B-A'!E1513,'Speed Bin B-A'!E1617,'Speed Bin B-A'!E1721,'Speed Bin B-A'!E1825,'Speed Bin B-A'!E1929,'Speed Bin B-A'!E2033,'Speed Bin B-A'!E2137,'Speed Bin B-A'!E2241,'Speed Bin B-A'!E2345,'Speed Bin B-A'!E2449,'Speed Bin B-A'!E2553,'Speed Bin B-A'!E2657,'Speed Bin B-A'!E2761,'Speed Bin B-A'!E2865)</f>
        <v>206</v>
      </c>
      <c r="F362" s="273">
        <f>SUM('Speed Bin B-A'!F57,'Speed Bin B-A'!F161,'Speed Bin B-A'!F265,'Speed Bin B-A'!F369,'Speed Bin B-A'!F473,'Speed Bin B-A'!F577,'Speed Bin B-A'!F681,'Speed Bin B-A'!F785,'Speed Bin B-A'!F889,'Speed Bin B-A'!F993,'Speed Bin B-A'!F1097,'Speed Bin B-A'!F1201,'Speed Bin B-A'!F1305,'Speed Bin B-A'!F1409,'Speed Bin B-A'!F1513,'Speed Bin B-A'!F1617,'Speed Bin B-A'!F1721,'Speed Bin B-A'!F1825,'Speed Bin B-A'!F1929,'Speed Bin B-A'!F2033,'Speed Bin B-A'!F2137,'Speed Bin B-A'!F2241,'Speed Bin B-A'!F2345,'Speed Bin B-A'!F2449,'Speed Bin B-A'!F2553,'Speed Bin B-A'!F2657,'Speed Bin B-A'!F2761,'Speed Bin B-A'!F2865)</f>
        <v>151</v>
      </c>
      <c r="G362" s="273">
        <f>SUM('Speed Bin B-A'!G57,'Speed Bin B-A'!G161,'Speed Bin B-A'!G265,'Speed Bin B-A'!G369,'Speed Bin B-A'!G473,'Speed Bin B-A'!G577,'Speed Bin B-A'!G681,'Speed Bin B-A'!G785,'Speed Bin B-A'!G889,'Speed Bin B-A'!G993,'Speed Bin B-A'!G1097,'Speed Bin B-A'!G1201,'Speed Bin B-A'!G1305,'Speed Bin B-A'!G1409,'Speed Bin B-A'!G1513,'Speed Bin B-A'!G1617,'Speed Bin B-A'!G1721,'Speed Bin B-A'!G1825,'Speed Bin B-A'!G1929,'Speed Bin B-A'!G2033,'Speed Bin B-A'!G2137,'Speed Bin B-A'!G2241,'Speed Bin B-A'!G2345,'Speed Bin B-A'!G2449,'Speed Bin B-A'!G2553,'Speed Bin B-A'!G2657,'Speed Bin B-A'!G2761,'Speed Bin B-A'!G2865)</f>
        <v>47</v>
      </c>
      <c r="H362" s="273">
        <f>SUM('Speed Bin B-A'!H57,'Speed Bin B-A'!H161,'Speed Bin B-A'!H265,'Speed Bin B-A'!H369,'Speed Bin B-A'!H473,'Speed Bin B-A'!H577,'Speed Bin B-A'!H681,'Speed Bin B-A'!H785,'Speed Bin B-A'!H889,'Speed Bin B-A'!H993,'Speed Bin B-A'!H1097,'Speed Bin B-A'!H1201,'Speed Bin B-A'!H1305,'Speed Bin B-A'!H1409,'Speed Bin B-A'!H1513,'Speed Bin B-A'!H1617,'Speed Bin B-A'!H1721,'Speed Bin B-A'!H1825,'Speed Bin B-A'!H1929,'Speed Bin B-A'!H2033,'Speed Bin B-A'!H2137,'Speed Bin B-A'!H2241,'Speed Bin B-A'!H2345,'Speed Bin B-A'!H2449,'Speed Bin B-A'!H2553,'Speed Bin B-A'!H2657,'Speed Bin B-A'!H2761,'Speed Bin B-A'!H2865)</f>
        <v>3</v>
      </c>
      <c r="I362" s="273">
        <f>SUM('Speed Bin B-A'!I57,'Speed Bin B-A'!I161,'Speed Bin B-A'!I265,'Speed Bin B-A'!I369,'Speed Bin B-A'!I473,'Speed Bin B-A'!I577,'Speed Bin B-A'!I681,'Speed Bin B-A'!I785,'Speed Bin B-A'!I889,'Speed Bin B-A'!I993,'Speed Bin B-A'!I1097,'Speed Bin B-A'!I1201,'Speed Bin B-A'!I1305,'Speed Bin B-A'!I1409,'Speed Bin B-A'!I1513,'Speed Bin B-A'!I1617,'Speed Bin B-A'!I1721,'Speed Bin B-A'!I1825,'Speed Bin B-A'!I1929,'Speed Bin B-A'!I2033,'Speed Bin B-A'!I2137,'Speed Bin B-A'!I2241,'Speed Bin B-A'!I2345,'Speed Bin B-A'!I2449,'Speed Bin B-A'!I2553,'Speed Bin B-A'!I2657,'Speed Bin B-A'!I2761,'Speed Bin B-A'!I2865)</f>
        <v>0</v>
      </c>
      <c r="J362" s="273">
        <f>SUM('Speed Bin B-A'!J57,'Speed Bin B-A'!J161,'Speed Bin B-A'!J265,'Speed Bin B-A'!J369,'Speed Bin B-A'!J473,'Speed Bin B-A'!J577,'Speed Bin B-A'!J681,'Speed Bin B-A'!J785,'Speed Bin B-A'!J889,'Speed Bin B-A'!J993,'Speed Bin B-A'!J1097,'Speed Bin B-A'!J1201,'Speed Bin B-A'!J1305,'Speed Bin B-A'!J1409,'Speed Bin B-A'!J1513,'Speed Bin B-A'!J1617,'Speed Bin B-A'!J1721,'Speed Bin B-A'!J1825,'Speed Bin B-A'!J1929,'Speed Bin B-A'!J2033,'Speed Bin B-A'!J2137,'Speed Bin B-A'!J2241,'Speed Bin B-A'!J2345,'Speed Bin B-A'!J2449,'Speed Bin B-A'!J2553,'Speed Bin B-A'!J2657,'Speed Bin B-A'!J2761,'Speed Bin B-A'!J2865)</f>
        <v>1</v>
      </c>
      <c r="K362" s="273">
        <f>SUM('Speed Bin B-A'!K57,'Speed Bin B-A'!K161,'Speed Bin B-A'!K265,'Speed Bin B-A'!K369,'Speed Bin B-A'!K473,'Speed Bin B-A'!K577,'Speed Bin B-A'!K681,'Speed Bin B-A'!K785,'Speed Bin B-A'!K889,'Speed Bin B-A'!K993,'Speed Bin B-A'!K1097,'Speed Bin B-A'!K1201,'Speed Bin B-A'!K1305,'Speed Bin B-A'!K1409,'Speed Bin B-A'!K1513,'Speed Bin B-A'!K1617,'Speed Bin B-A'!K1721,'Speed Bin B-A'!K1825,'Speed Bin B-A'!K1929,'Speed Bin B-A'!K2033,'Speed Bin B-A'!K2137,'Speed Bin B-A'!K2241,'Speed Bin B-A'!K2345,'Speed Bin B-A'!K2449,'Speed Bin B-A'!K2553,'Speed Bin B-A'!K2657,'Speed Bin B-A'!K2761,'Speed Bin B-A'!K2865)</f>
        <v>0</v>
      </c>
      <c r="L362" s="273">
        <f>SUM('Speed Bin B-A'!L57,'Speed Bin B-A'!L161,'Speed Bin B-A'!L265,'Speed Bin B-A'!L369,'Speed Bin B-A'!L473,'Speed Bin B-A'!L577,'Speed Bin B-A'!L681,'Speed Bin B-A'!L785,'Speed Bin B-A'!L889,'Speed Bin B-A'!L993,'Speed Bin B-A'!L1097,'Speed Bin B-A'!L1201,'Speed Bin B-A'!L1305,'Speed Bin B-A'!L1409,'Speed Bin B-A'!L1513,'Speed Bin B-A'!L1617,'Speed Bin B-A'!L1721,'Speed Bin B-A'!L1825,'Speed Bin B-A'!L1929,'Speed Bin B-A'!L2033,'Speed Bin B-A'!L2137,'Speed Bin B-A'!L2241,'Speed Bin B-A'!L2345,'Speed Bin B-A'!L2449,'Speed Bin B-A'!L2553,'Speed Bin B-A'!L2657,'Speed Bin B-A'!L2761,'Speed Bin B-A'!L2865)</f>
        <v>0</v>
      </c>
      <c r="M362" s="273">
        <f>SUM('Speed Bin B-A'!M57,'Speed Bin B-A'!M161,'Speed Bin B-A'!M265,'Speed Bin B-A'!M369,'Speed Bin B-A'!M473,'Speed Bin B-A'!M577,'Speed Bin B-A'!M681,'Speed Bin B-A'!M785,'Speed Bin B-A'!M889,'Speed Bin B-A'!M993,'Speed Bin B-A'!M1097,'Speed Bin B-A'!M1201,'Speed Bin B-A'!M1305,'Speed Bin B-A'!M1409,'Speed Bin B-A'!M1513,'Speed Bin B-A'!M1617,'Speed Bin B-A'!M1721,'Speed Bin B-A'!M1825,'Speed Bin B-A'!M1929,'Speed Bin B-A'!M2033,'Speed Bin B-A'!M2137,'Speed Bin B-A'!M2241,'Speed Bin B-A'!M2345,'Speed Bin B-A'!M2449,'Speed Bin B-A'!M2553,'Speed Bin B-A'!M2657,'Speed Bin B-A'!M2761,'Speed Bin B-A'!M2865)</f>
        <v>0</v>
      </c>
      <c r="N362" s="273">
        <f>SUM('Speed Bin B-A'!N57,'Speed Bin B-A'!N161,'Speed Bin B-A'!N265,'Speed Bin B-A'!N369,'Speed Bin B-A'!N473,'Speed Bin B-A'!N577,'Speed Bin B-A'!N681,'Speed Bin B-A'!N785,'Speed Bin B-A'!N889,'Speed Bin B-A'!N993,'Speed Bin B-A'!N1097,'Speed Bin B-A'!N1201,'Speed Bin B-A'!N1305,'Speed Bin B-A'!N1409,'Speed Bin B-A'!N1513,'Speed Bin B-A'!N1617,'Speed Bin B-A'!N1721,'Speed Bin B-A'!N1825,'Speed Bin B-A'!N1929,'Speed Bin B-A'!N2033,'Speed Bin B-A'!N2137,'Speed Bin B-A'!N2241,'Speed Bin B-A'!N2345,'Speed Bin B-A'!N2449,'Speed Bin B-A'!N2553,'Speed Bin B-A'!N2657,'Speed Bin B-A'!N2761,'Speed Bin B-A'!N2865)</f>
        <v>0</v>
      </c>
      <c r="O362" s="273">
        <f>SUM('Speed Bin B-A'!O57,'Speed Bin B-A'!O161,'Speed Bin B-A'!O265,'Speed Bin B-A'!O369,'Speed Bin B-A'!O473,'Speed Bin B-A'!O577,'Speed Bin B-A'!O681,'Speed Bin B-A'!O785,'Speed Bin B-A'!O889,'Speed Bin B-A'!O993,'Speed Bin B-A'!O1097,'Speed Bin B-A'!O1201,'Speed Bin B-A'!O1305,'Speed Bin B-A'!O1409,'Speed Bin B-A'!O1513,'Speed Bin B-A'!O1617,'Speed Bin B-A'!O1721,'Speed Bin B-A'!O1825,'Speed Bin B-A'!O1929,'Speed Bin B-A'!O2033,'Speed Bin B-A'!O2137,'Speed Bin B-A'!O2241,'Speed Bin B-A'!O2345,'Speed Bin B-A'!O2449,'Speed Bin B-A'!O2553,'Speed Bin B-A'!O2657,'Speed Bin B-A'!O2761,'Speed Bin B-A'!O2865)</f>
        <v>0</v>
      </c>
      <c r="P362" s="273">
        <f>SUM('Speed Bin B-A'!P57,'Speed Bin B-A'!P161,'Speed Bin B-A'!P265,'Speed Bin B-A'!P369,'Speed Bin B-A'!P473,'Speed Bin B-A'!P577,'Speed Bin B-A'!P681,'Speed Bin B-A'!P785,'Speed Bin B-A'!P889,'Speed Bin B-A'!P993,'Speed Bin B-A'!P1097,'Speed Bin B-A'!P1201,'Speed Bin B-A'!P1305,'Speed Bin B-A'!P1409,'Speed Bin B-A'!P1513,'Speed Bin B-A'!P1617,'Speed Bin B-A'!P1721,'Speed Bin B-A'!P1825,'Speed Bin B-A'!P1929,'Speed Bin B-A'!P2033,'Speed Bin B-A'!P2137,'Speed Bin B-A'!P2241,'Speed Bin B-A'!P2345,'Speed Bin B-A'!P2449,'Speed Bin B-A'!P2553,'Speed Bin B-A'!P2657,'Speed Bin B-A'!P2761,'Speed Bin B-A'!P2865)</f>
        <v>0</v>
      </c>
      <c r="Q362" s="273">
        <f>SUM('Speed Bin B-A'!Q57,'Speed Bin B-A'!Q161,'Speed Bin B-A'!Q265,'Speed Bin B-A'!Q369,'Speed Bin B-A'!Q473,'Speed Bin B-A'!Q577,'Speed Bin B-A'!Q681,'Speed Bin B-A'!Q785,'Speed Bin B-A'!Q889,'Speed Bin B-A'!Q993,'Speed Bin B-A'!Q1097,'Speed Bin B-A'!Q1201,'Speed Bin B-A'!Q1305,'Speed Bin B-A'!Q1409,'Speed Bin B-A'!Q1513,'Speed Bin B-A'!Q1617,'Speed Bin B-A'!Q1721,'Speed Bin B-A'!Q1825,'Speed Bin B-A'!Q1929,'Speed Bin B-A'!Q2033,'Speed Bin B-A'!Q2137,'Speed Bin B-A'!Q2241,'Speed Bin B-A'!Q2345,'Speed Bin B-A'!Q2449,'Speed Bin B-A'!Q2553,'Speed Bin B-A'!Q2657,'Speed Bin B-A'!Q2761,'Speed Bin B-A'!Q2865)</f>
        <v>0</v>
      </c>
      <c r="R362" s="273">
        <f>SUM('Speed Bin B-A'!R57,'Speed Bin B-A'!R161,'Speed Bin B-A'!R265,'Speed Bin B-A'!R369,'Speed Bin B-A'!R473,'Speed Bin B-A'!R577,'Speed Bin B-A'!R681,'Speed Bin B-A'!R785,'Speed Bin B-A'!R889,'Speed Bin B-A'!R993,'Speed Bin B-A'!R1097,'Speed Bin B-A'!R1201,'Speed Bin B-A'!R1305,'Speed Bin B-A'!R1409,'Speed Bin B-A'!R1513,'Speed Bin B-A'!R1617,'Speed Bin B-A'!R1721,'Speed Bin B-A'!R1825,'Speed Bin B-A'!R1929,'Speed Bin B-A'!R2033,'Speed Bin B-A'!R2137,'Speed Bin B-A'!R2241,'Speed Bin B-A'!R2345,'Speed Bin B-A'!R2449,'Speed Bin B-A'!R2553,'Speed Bin B-A'!R2657,'Speed Bin B-A'!R2761,'Speed Bin B-A'!R2865)</f>
        <v>0</v>
      </c>
      <c r="S362" s="273">
        <f>SUM('Speed Bin B-A'!S57,'Speed Bin B-A'!S161,'Speed Bin B-A'!S265,'Speed Bin B-A'!S369,'Speed Bin B-A'!S473,'Speed Bin B-A'!S577,'Speed Bin B-A'!S681,'Speed Bin B-A'!S785,'Speed Bin B-A'!S889,'Speed Bin B-A'!S993,'Speed Bin B-A'!S1097,'Speed Bin B-A'!S1201,'Speed Bin B-A'!S1305,'Speed Bin B-A'!S1409,'Speed Bin B-A'!S1513,'Speed Bin B-A'!S1617,'Speed Bin B-A'!S1721,'Speed Bin B-A'!S1825,'Speed Bin B-A'!S1929,'Speed Bin B-A'!S2033,'Speed Bin B-A'!S2137,'Speed Bin B-A'!S2241,'Speed Bin B-A'!S2345,'Speed Bin B-A'!S2449,'Speed Bin B-A'!S2553,'Speed Bin B-A'!S2657,'Speed Bin B-A'!S2761,'Speed Bin B-A'!S2865)</f>
        <v>0</v>
      </c>
      <c r="T362" s="273">
        <f>SUM('Speed Bin B-A'!T57,'Speed Bin B-A'!T161,'Speed Bin B-A'!T265,'Speed Bin B-A'!T369,'Speed Bin B-A'!T473,'Speed Bin B-A'!T577,'Speed Bin B-A'!T681,'Speed Bin B-A'!T785,'Speed Bin B-A'!T889,'Speed Bin B-A'!T993,'Speed Bin B-A'!T1097,'Speed Bin B-A'!T1201,'Speed Bin B-A'!T1305,'Speed Bin B-A'!T1409,'Speed Bin B-A'!T1513,'Speed Bin B-A'!T1617,'Speed Bin B-A'!T1721,'Speed Bin B-A'!T1825,'Speed Bin B-A'!T1929,'Speed Bin B-A'!T2033,'Speed Bin B-A'!T2137,'Speed Bin B-A'!T2241,'Speed Bin B-A'!T2345,'Speed Bin B-A'!T2449,'Speed Bin B-A'!T2553,'Speed Bin B-A'!T2657,'Speed Bin B-A'!T2761,'Speed Bin B-A'!T2865)</f>
        <v>0</v>
      </c>
      <c r="U362" s="273">
        <f>SUM('Speed Bin B-A'!U57,'Speed Bin B-A'!U161,'Speed Bin B-A'!U265,'Speed Bin B-A'!U369,'Speed Bin B-A'!U473,'Speed Bin B-A'!U577,'Speed Bin B-A'!U681,'Speed Bin B-A'!U785,'Speed Bin B-A'!U889,'Speed Bin B-A'!U993,'Speed Bin B-A'!U1097,'Speed Bin B-A'!U1201,'Speed Bin B-A'!U1305,'Speed Bin B-A'!U1409,'Speed Bin B-A'!U1513,'Speed Bin B-A'!U1617,'Speed Bin B-A'!U1721,'Speed Bin B-A'!U1825,'Speed Bin B-A'!U1929,'Speed Bin B-A'!U2033,'Speed Bin B-A'!U2137,'Speed Bin B-A'!U2241,'Speed Bin B-A'!U2345,'Speed Bin B-A'!U2449,'Speed Bin B-A'!U2553,'Speed Bin B-A'!U2657,'Speed Bin B-A'!U2761,'Speed Bin B-A'!U2865)</f>
        <v>0</v>
      </c>
      <c r="V362" s="274">
        <f>IFERROR(AVERAGE('Speed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19.199999999999996</v>
      </c>
      <c r="W362" s="274">
        <f>IFERROR(AVERAGE('Speed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24.01</v>
      </c>
      <c r="X362" s="282"/>
      <c r="Y362" s="282"/>
    </row>
    <row r="363" spans="1:25" x14ac:dyDescent="0.25">
      <c r="A363" s="272">
        <v>0.48958333333333298</v>
      </c>
      <c r="B363" s="273">
        <f>SUM('Speed Bin B-A'!B58,'Speed Bin B-A'!B162,'Speed Bin B-A'!B266,'Speed Bin B-A'!B370,'Speed Bin B-A'!B474,'Speed Bin B-A'!B578,'Speed Bin B-A'!B682,'Speed Bin B-A'!B786,'Speed Bin B-A'!B890,'Speed Bin B-A'!B994,'Speed Bin B-A'!B1098,'Speed Bin B-A'!B1202,'Speed Bin B-A'!B1306,'Speed Bin B-A'!B1410,'Speed Bin B-A'!B1514,'Speed Bin B-A'!B1618,'Speed Bin B-A'!B1722,'Speed Bin B-A'!B1826,'Speed Bin B-A'!B1930,'Speed Bin B-A'!B2034,'Speed Bin B-A'!B2138,'Speed Bin B-A'!B2242,'Speed Bin B-A'!B2346,'Speed Bin B-A'!B2450,'Speed Bin B-A'!B2554,'Speed Bin B-A'!B2658,'Speed Bin B-A'!B2762,'Speed Bin B-A'!B2866)</f>
        <v>488</v>
      </c>
      <c r="C363" s="273">
        <f>SUM('Speed Bin B-A'!C58,'Speed Bin B-A'!C162,'Speed Bin B-A'!C266,'Speed Bin B-A'!C370,'Speed Bin B-A'!C474,'Speed Bin B-A'!C578,'Speed Bin B-A'!C682,'Speed Bin B-A'!C786,'Speed Bin B-A'!C890,'Speed Bin B-A'!C994,'Speed Bin B-A'!C1098,'Speed Bin B-A'!C1202,'Speed Bin B-A'!C1306,'Speed Bin B-A'!C1410,'Speed Bin B-A'!C1514,'Speed Bin B-A'!C1618,'Speed Bin B-A'!C1722,'Speed Bin B-A'!C1826,'Speed Bin B-A'!C1930,'Speed Bin B-A'!C2034,'Speed Bin B-A'!C2138,'Speed Bin B-A'!C2242,'Speed Bin B-A'!C2346,'Speed Bin B-A'!C2450,'Speed Bin B-A'!C2554,'Speed Bin B-A'!C2658,'Speed Bin B-A'!C2762,'Speed Bin B-A'!C2866)</f>
        <v>11</v>
      </c>
      <c r="D363" s="273">
        <f>SUM('Speed Bin B-A'!D58,'Speed Bin B-A'!D162,'Speed Bin B-A'!D266,'Speed Bin B-A'!D370,'Speed Bin B-A'!D474,'Speed Bin B-A'!D578,'Speed Bin B-A'!D682,'Speed Bin B-A'!D786,'Speed Bin B-A'!D890,'Speed Bin B-A'!D994,'Speed Bin B-A'!D1098,'Speed Bin B-A'!D1202,'Speed Bin B-A'!D1306,'Speed Bin B-A'!D1410,'Speed Bin B-A'!D1514,'Speed Bin B-A'!D1618,'Speed Bin B-A'!D1722,'Speed Bin B-A'!D1826,'Speed Bin B-A'!D1930,'Speed Bin B-A'!D2034,'Speed Bin B-A'!D2138,'Speed Bin B-A'!D2242,'Speed Bin B-A'!D2346,'Speed Bin B-A'!D2450,'Speed Bin B-A'!D2554,'Speed Bin B-A'!D2658,'Speed Bin B-A'!D2762,'Speed Bin B-A'!D2866)</f>
        <v>90</v>
      </c>
      <c r="E363" s="273">
        <f>SUM('Speed Bin B-A'!E58,'Speed Bin B-A'!E162,'Speed Bin B-A'!E266,'Speed Bin B-A'!E370,'Speed Bin B-A'!E474,'Speed Bin B-A'!E578,'Speed Bin B-A'!E682,'Speed Bin B-A'!E786,'Speed Bin B-A'!E890,'Speed Bin B-A'!E994,'Speed Bin B-A'!E1098,'Speed Bin B-A'!E1202,'Speed Bin B-A'!E1306,'Speed Bin B-A'!E1410,'Speed Bin B-A'!E1514,'Speed Bin B-A'!E1618,'Speed Bin B-A'!E1722,'Speed Bin B-A'!E1826,'Speed Bin B-A'!E1930,'Speed Bin B-A'!E2034,'Speed Bin B-A'!E2138,'Speed Bin B-A'!E2242,'Speed Bin B-A'!E2346,'Speed Bin B-A'!E2450,'Speed Bin B-A'!E2554,'Speed Bin B-A'!E2658,'Speed Bin B-A'!E2762,'Speed Bin B-A'!E2866)</f>
        <v>169</v>
      </c>
      <c r="F363" s="273">
        <f>SUM('Speed Bin B-A'!F58,'Speed Bin B-A'!F162,'Speed Bin B-A'!F266,'Speed Bin B-A'!F370,'Speed Bin B-A'!F474,'Speed Bin B-A'!F578,'Speed Bin B-A'!F682,'Speed Bin B-A'!F786,'Speed Bin B-A'!F890,'Speed Bin B-A'!F994,'Speed Bin B-A'!F1098,'Speed Bin B-A'!F1202,'Speed Bin B-A'!F1306,'Speed Bin B-A'!F1410,'Speed Bin B-A'!F1514,'Speed Bin B-A'!F1618,'Speed Bin B-A'!F1722,'Speed Bin B-A'!F1826,'Speed Bin B-A'!F1930,'Speed Bin B-A'!F2034,'Speed Bin B-A'!F2138,'Speed Bin B-A'!F2242,'Speed Bin B-A'!F2346,'Speed Bin B-A'!F2450,'Speed Bin B-A'!F2554,'Speed Bin B-A'!F2658,'Speed Bin B-A'!F2762,'Speed Bin B-A'!F2866)</f>
        <v>154</v>
      </c>
      <c r="G363" s="273">
        <f>SUM('Speed Bin B-A'!G58,'Speed Bin B-A'!G162,'Speed Bin B-A'!G266,'Speed Bin B-A'!G370,'Speed Bin B-A'!G474,'Speed Bin B-A'!G578,'Speed Bin B-A'!G682,'Speed Bin B-A'!G786,'Speed Bin B-A'!G890,'Speed Bin B-A'!G994,'Speed Bin B-A'!G1098,'Speed Bin B-A'!G1202,'Speed Bin B-A'!G1306,'Speed Bin B-A'!G1410,'Speed Bin B-A'!G1514,'Speed Bin B-A'!G1618,'Speed Bin B-A'!G1722,'Speed Bin B-A'!G1826,'Speed Bin B-A'!G1930,'Speed Bin B-A'!G2034,'Speed Bin B-A'!G2138,'Speed Bin B-A'!G2242,'Speed Bin B-A'!G2346,'Speed Bin B-A'!G2450,'Speed Bin B-A'!G2554,'Speed Bin B-A'!G2658,'Speed Bin B-A'!G2762,'Speed Bin B-A'!G2866)</f>
        <v>52</v>
      </c>
      <c r="H363" s="273">
        <f>SUM('Speed Bin B-A'!H58,'Speed Bin B-A'!H162,'Speed Bin B-A'!H266,'Speed Bin B-A'!H370,'Speed Bin B-A'!H474,'Speed Bin B-A'!H578,'Speed Bin B-A'!H682,'Speed Bin B-A'!H786,'Speed Bin B-A'!H890,'Speed Bin B-A'!H994,'Speed Bin B-A'!H1098,'Speed Bin B-A'!H1202,'Speed Bin B-A'!H1306,'Speed Bin B-A'!H1410,'Speed Bin B-A'!H1514,'Speed Bin B-A'!H1618,'Speed Bin B-A'!H1722,'Speed Bin B-A'!H1826,'Speed Bin B-A'!H1930,'Speed Bin B-A'!H2034,'Speed Bin B-A'!H2138,'Speed Bin B-A'!H2242,'Speed Bin B-A'!H2346,'Speed Bin B-A'!H2450,'Speed Bin B-A'!H2554,'Speed Bin B-A'!H2658,'Speed Bin B-A'!H2762,'Speed Bin B-A'!H2866)</f>
        <v>10</v>
      </c>
      <c r="I363" s="273">
        <f>SUM('Speed Bin B-A'!I58,'Speed Bin B-A'!I162,'Speed Bin B-A'!I266,'Speed Bin B-A'!I370,'Speed Bin B-A'!I474,'Speed Bin B-A'!I578,'Speed Bin B-A'!I682,'Speed Bin B-A'!I786,'Speed Bin B-A'!I890,'Speed Bin B-A'!I994,'Speed Bin B-A'!I1098,'Speed Bin B-A'!I1202,'Speed Bin B-A'!I1306,'Speed Bin B-A'!I1410,'Speed Bin B-A'!I1514,'Speed Bin B-A'!I1618,'Speed Bin B-A'!I1722,'Speed Bin B-A'!I1826,'Speed Bin B-A'!I1930,'Speed Bin B-A'!I2034,'Speed Bin B-A'!I2138,'Speed Bin B-A'!I2242,'Speed Bin B-A'!I2346,'Speed Bin B-A'!I2450,'Speed Bin B-A'!I2554,'Speed Bin B-A'!I2658,'Speed Bin B-A'!I2762,'Speed Bin B-A'!I2866)</f>
        <v>1</v>
      </c>
      <c r="J363" s="273">
        <f>SUM('Speed Bin B-A'!J58,'Speed Bin B-A'!J162,'Speed Bin B-A'!J266,'Speed Bin B-A'!J370,'Speed Bin B-A'!J474,'Speed Bin B-A'!J578,'Speed Bin B-A'!J682,'Speed Bin B-A'!J786,'Speed Bin B-A'!J890,'Speed Bin B-A'!J994,'Speed Bin B-A'!J1098,'Speed Bin B-A'!J1202,'Speed Bin B-A'!J1306,'Speed Bin B-A'!J1410,'Speed Bin B-A'!J1514,'Speed Bin B-A'!J1618,'Speed Bin B-A'!J1722,'Speed Bin B-A'!J1826,'Speed Bin B-A'!J1930,'Speed Bin B-A'!J2034,'Speed Bin B-A'!J2138,'Speed Bin B-A'!J2242,'Speed Bin B-A'!J2346,'Speed Bin B-A'!J2450,'Speed Bin B-A'!J2554,'Speed Bin B-A'!J2658,'Speed Bin B-A'!J2762,'Speed Bin B-A'!J2866)</f>
        <v>1</v>
      </c>
      <c r="K363" s="273">
        <f>SUM('Speed Bin B-A'!K58,'Speed Bin B-A'!K162,'Speed Bin B-A'!K266,'Speed Bin B-A'!K370,'Speed Bin B-A'!K474,'Speed Bin B-A'!K578,'Speed Bin B-A'!K682,'Speed Bin B-A'!K786,'Speed Bin B-A'!K890,'Speed Bin B-A'!K994,'Speed Bin B-A'!K1098,'Speed Bin B-A'!K1202,'Speed Bin B-A'!K1306,'Speed Bin B-A'!K1410,'Speed Bin B-A'!K1514,'Speed Bin B-A'!K1618,'Speed Bin B-A'!K1722,'Speed Bin B-A'!K1826,'Speed Bin B-A'!K1930,'Speed Bin B-A'!K2034,'Speed Bin B-A'!K2138,'Speed Bin B-A'!K2242,'Speed Bin B-A'!K2346,'Speed Bin B-A'!K2450,'Speed Bin B-A'!K2554,'Speed Bin B-A'!K2658,'Speed Bin B-A'!K2762,'Speed Bin B-A'!K2866)</f>
        <v>0</v>
      </c>
      <c r="L363" s="273">
        <f>SUM('Speed Bin B-A'!L58,'Speed Bin B-A'!L162,'Speed Bin B-A'!L266,'Speed Bin B-A'!L370,'Speed Bin B-A'!L474,'Speed Bin B-A'!L578,'Speed Bin B-A'!L682,'Speed Bin B-A'!L786,'Speed Bin B-A'!L890,'Speed Bin B-A'!L994,'Speed Bin B-A'!L1098,'Speed Bin B-A'!L1202,'Speed Bin B-A'!L1306,'Speed Bin B-A'!L1410,'Speed Bin B-A'!L1514,'Speed Bin B-A'!L1618,'Speed Bin B-A'!L1722,'Speed Bin B-A'!L1826,'Speed Bin B-A'!L1930,'Speed Bin B-A'!L2034,'Speed Bin B-A'!L2138,'Speed Bin B-A'!L2242,'Speed Bin B-A'!L2346,'Speed Bin B-A'!L2450,'Speed Bin B-A'!L2554,'Speed Bin B-A'!L2658,'Speed Bin B-A'!L2762,'Speed Bin B-A'!L2866)</f>
        <v>0</v>
      </c>
      <c r="M363" s="273">
        <f>SUM('Speed Bin B-A'!M58,'Speed Bin B-A'!M162,'Speed Bin B-A'!M266,'Speed Bin B-A'!M370,'Speed Bin B-A'!M474,'Speed Bin B-A'!M578,'Speed Bin B-A'!M682,'Speed Bin B-A'!M786,'Speed Bin B-A'!M890,'Speed Bin B-A'!M994,'Speed Bin B-A'!M1098,'Speed Bin B-A'!M1202,'Speed Bin B-A'!M1306,'Speed Bin B-A'!M1410,'Speed Bin B-A'!M1514,'Speed Bin B-A'!M1618,'Speed Bin B-A'!M1722,'Speed Bin B-A'!M1826,'Speed Bin B-A'!M1930,'Speed Bin B-A'!M2034,'Speed Bin B-A'!M2138,'Speed Bin B-A'!M2242,'Speed Bin B-A'!M2346,'Speed Bin B-A'!M2450,'Speed Bin B-A'!M2554,'Speed Bin B-A'!M2658,'Speed Bin B-A'!M2762,'Speed Bin B-A'!M2866)</f>
        <v>0</v>
      </c>
      <c r="N363" s="273">
        <f>SUM('Speed Bin B-A'!N58,'Speed Bin B-A'!N162,'Speed Bin B-A'!N266,'Speed Bin B-A'!N370,'Speed Bin B-A'!N474,'Speed Bin B-A'!N578,'Speed Bin B-A'!N682,'Speed Bin B-A'!N786,'Speed Bin B-A'!N890,'Speed Bin B-A'!N994,'Speed Bin B-A'!N1098,'Speed Bin B-A'!N1202,'Speed Bin B-A'!N1306,'Speed Bin B-A'!N1410,'Speed Bin B-A'!N1514,'Speed Bin B-A'!N1618,'Speed Bin B-A'!N1722,'Speed Bin B-A'!N1826,'Speed Bin B-A'!N1930,'Speed Bin B-A'!N2034,'Speed Bin B-A'!N2138,'Speed Bin B-A'!N2242,'Speed Bin B-A'!N2346,'Speed Bin B-A'!N2450,'Speed Bin B-A'!N2554,'Speed Bin B-A'!N2658,'Speed Bin B-A'!N2762,'Speed Bin B-A'!N2866)</f>
        <v>0</v>
      </c>
      <c r="O363" s="273">
        <f>SUM('Speed Bin B-A'!O58,'Speed Bin B-A'!O162,'Speed Bin B-A'!O266,'Speed Bin B-A'!O370,'Speed Bin B-A'!O474,'Speed Bin B-A'!O578,'Speed Bin B-A'!O682,'Speed Bin B-A'!O786,'Speed Bin B-A'!O890,'Speed Bin B-A'!O994,'Speed Bin B-A'!O1098,'Speed Bin B-A'!O1202,'Speed Bin B-A'!O1306,'Speed Bin B-A'!O1410,'Speed Bin B-A'!O1514,'Speed Bin B-A'!O1618,'Speed Bin B-A'!O1722,'Speed Bin B-A'!O1826,'Speed Bin B-A'!O1930,'Speed Bin B-A'!O2034,'Speed Bin B-A'!O2138,'Speed Bin B-A'!O2242,'Speed Bin B-A'!O2346,'Speed Bin B-A'!O2450,'Speed Bin B-A'!O2554,'Speed Bin B-A'!O2658,'Speed Bin B-A'!O2762,'Speed Bin B-A'!O2866)</f>
        <v>0</v>
      </c>
      <c r="P363" s="273">
        <f>SUM('Speed Bin B-A'!P58,'Speed Bin B-A'!P162,'Speed Bin B-A'!P266,'Speed Bin B-A'!P370,'Speed Bin B-A'!P474,'Speed Bin B-A'!P578,'Speed Bin B-A'!P682,'Speed Bin B-A'!P786,'Speed Bin B-A'!P890,'Speed Bin B-A'!P994,'Speed Bin B-A'!P1098,'Speed Bin B-A'!P1202,'Speed Bin B-A'!P1306,'Speed Bin B-A'!P1410,'Speed Bin B-A'!P1514,'Speed Bin B-A'!P1618,'Speed Bin B-A'!P1722,'Speed Bin B-A'!P1826,'Speed Bin B-A'!P1930,'Speed Bin B-A'!P2034,'Speed Bin B-A'!P2138,'Speed Bin B-A'!P2242,'Speed Bin B-A'!P2346,'Speed Bin B-A'!P2450,'Speed Bin B-A'!P2554,'Speed Bin B-A'!P2658,'Speed Bin B-A'!P2762,'Speed Bin B-A'!P2866)</f>
        <v>0</v>
      </c>
      <c r="Q363" s="273">
        <f>SUM('Speed Bin B-A'!Q58,'Speed Bin B-A'!Q162,'Speed Bin B-A'!Q266,'Speed Bin B-A'!Q370,'Speed Bin B-A'!Q474,'Speed Bin B-A'!Q578,'Speed Bin B-A'!Q682,'Speed Bin B-A'!Q786,'Speed Bin B-A'!Q890,'Speed Bin B-A'!Q994,'Speed Bin B-A'!Q1098,'Speed Bin B-A'!Q1202,'Speed Bin B-A'!Q1306,'Speed Bin B-A'!Q1410,'Speed Bin B-A'!Q1514,'Speed Bin B-A'!Q1618,'Speed Bin B-A'!Q1722,'Speed Bin B-A'!Q1826,'Speed Bin B-A'!Q1930,'Speed Bin B-A'!Q2034,'Speed Bin B-A'!Q2138,'Speed Bin B-A'!Q2242,'Speed Bin B-A'!Q2346,'Speed Bin B-A'!Q2450,'Speed Bin B-A'!Q2554,'Speed Bin B-A'!Q2658,'Speed Bin B-A'!Q2762,'Speed Bin B-A'!Q2866)</f>
        <v>0</v>
      </c>
      <c r="R363" s="273">
        <f>SUM('Speed Bin B-A'!R58,'Speed Bin B-A'!R162,'Speed Bin B-A'!R266,'Speed Bin B-A'!R370,'Speed Bin B-A'!R474,'Speed Bin B-A'!R578,'Speed Bin B-A'!R682,'Speed Bin B-A'!R786,'Speed Bin B-A'!R890,'Speed Bin B-A'!R994,'Speed Bin B-A'!R1098,'Speed Bin B-A'!R1202,'Speed Bin B-A'!R1306,'Speed Bin B-A'!R1410,'Speed Bin B-A'!R1514,'Speed Bin B-A'!R1618,'Speed Bin B-A'!R1722,'Speed Bin B-A'!R1826,'Speed Bin B-A'!R1930,'Speed Bin B-A'!R2034,'Speed Bin B-A'!R2138,'Speed Bin B-A'!R2242,'Speed Bin B-A'!R2346,'Speed Bin B-A'!R2450,'Speed Bin B-A'!R2554,'Speed Bin B-A'!R2658,'Speed Bin B-A'!R2762,'Speed Bin B-A'!R2866)</f>
        <v>0</v>
      </c>
      <c r="S363" s="273">
        <f>SUM('Speed Bin B-A'!S58,'Speed Bin B-A'!S162,'Speed Bin B-A'!S266,'Speed Bin B-A'!S370,'Speed Bin B-A'!S474,'Speed Bin B-A'!S578,'Speed Bin B-A'!S682,'Speed Bin B-A'!S786,'Speed Bin B-A'!S890,'Speed Bin B-A'!S994,'Speed Bin B-A'!S1098,'Speed Bin B-A'!S1202,'Speed Bin B-A'!S1306,'Speed Bin B-A'!S1410,'Speed Bin B-A'!S1514,'Speed Bin B-A'!S1618,'Speed Bin B-A'!S1722,'Speed Bin B-A'!S1826,'Speed Bin B-A'!S1930,'Speed Bin B-A'!S2034,'Speed Bin B-A'!S2138,'Speed Bin B-A'!S2242,'Speed Bin B-A'!S2346,'Speed Bin B-A'!S2450,'Speed Bin B-A'!S2554,'Speed Bin B-A'!S2658,'Speed Bin B-A'!S2762,'Speed Bin B-A'!S2866)</f>
        <v>0</v>
      </c>
      <c r="T363" s="273">
        <f>SUM('Speed Bin B-A'!T58,'Speed Bin B-A'!T162,'Speed Bin B-A'!T266,'Speed Bin B-A'!T370,'Speed Bin B-A'!T474,'Speed Bin B-A'!T578,'Speed Bin B-A'!T682,'Speed Bin B-A'!T786,'Speed Bin B-A'!T890,'Speed Bin B-A'!T994,'Speed Bin B-A'!T1098,'Speed Bin B-A'!T1202,'Speed Bin B-A'!T1306,'Speed Bin B-A'!T1410,'Speed Bin B-A'!T1514,'Speed Bin B-A'!T1618,'Speed Bin B-A'!T1722,'Speed Bin B-A'!T1826,'Speed Bin B-A'!T1930,'Speed Bin B-A'!T2034,'Speed Bin B-A'!T2138,'Speed Bin B-A'!T2242,'Speed Bin B-A'!T2346,'Speed Bin B-A'!T2450,'Speed Bin B-A'!T2554,'Speed Bin B-A'!T2658,'Speed Bin B-A'!T2762,'Speed Bin B-A'!T2866)</f>
        <v>0</v>
      </c>
      <c r="U363" s="273">
        <f>SUM('Speed Bin B-A'!U58,'Speed Bin B-A'!U162,'Speed Bin B-A'!U266,'Speed Bin B-A'!U370,'Speed Bin B-A'!U474,'Speed Bin B-A'!U578,'Speed Bin B-A'!U682,'Speed Bin B-A'!U786,'Speed Bin B-A'!U890,'Speed Bin B-A'!U994,'Speed Bin B-A'!U1098,'Speed Bin B-A'!U1202,'Speed Bin B-A'!U1306,'Speed Bin B-A'!U1410,'Speed Bin B-A'!U1514,'Speed Bin B-A'!U1618,'Speed Bin B-A'!U1722,'Speed Bin B-A'!U1826,'Speed Bin B-A'!U1930,'Speed Bin B-A'!U2034,'Speed Bin B-A'!U2138,'Speed Bin B-A'!U2242,'Speed Bin B-A'!U2346,'Speed Bin B-A'!U2450,'Speed Bin B-A'!U2554,'Speed Bin B-A'!U2658,'Speed Bin B-A'!U2762,'Speed Bin B-A'!U2866)</f>
        <v>0</v>
      </c>
      <c r="V363" s="274">
        <f>IFERROR(AVERAGE('Speed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19.464999999999996</v>
      </c>
      <c r="W363" s="274">
        <f>IFERROR(AVERAGE('Speed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24.589999999999996</v>
      </c>
      <c r="X363" s="282"/>
      <c r="Y363" s="282"/>
    </row>
    <row r="364" spans="1:25" x14ac:dyDescent="0.25">
      <c r="A364" s="272">
        <v>0.5</v>
      </c>
      <c r="B364" s="273">
        <f>SUM('Speed Bin B-A'!B59,'Speed Bin B-A'!B163,'Speed Bin B-A'!B267,'Speed Bin B-A'!B371,'Speed Bin B-A'!B475,'Speed Bin B-A'!B579,'Speed Bin B-A'!B683,'Speed Bin B-A'!B787,'Speed Bin B-A'!B891,'Speed Bin B-A'!B995,'Speed Bin B-A'!B1099,'Speed Bin B-A'!B1203,'Speed Bin B-A'!B1307,'Speed Bin B-A'!B1411,'Speed Bin B-A'!B1515,'Speed Bin B-A'!B1619,'Speed Bin B-A'!B1723,'Speed Bin B-A'!B1827,'Speed Bin B-A'!B1931,'Speed Bin B-A'!B2035,'Speed Bin B-A'!B2139,'Speed Bin B-A'!B2243,'Speed Bin B-A'!B2347,'Speed Bin B-A'!B2451,'Speed Bin B-A'!B2555,'Speed Bin B-A'!B2659,'Speed Bin B-A'!B2763,'Speed Bin B-A'!B2867)</f>
        <v>655</v>
      </c>
      <c r="C364" s="273">
        <f>SUM('Speed Bin B-A'!C59,'Speed Bin B-A'!C163,'Speed Bin B-A'!C267,'Speed Bin B-A'!C371,'Speed Bin B-A'!C475,'Speed Bin B-A'!C579,'Speed Bin B-A'!C683,'Speed Bin B-A'!C787,'Speed Bin B-A'!C891,'Speed Bin B-A'!C995,'Speed Bin B-A'!C1099,'Speed Bin B-A'!C1203,'Speed Bin B-A'!C1307,'Speed Bin B-A'!C1411,'Speed Bin B-A'!C1515,'Speed Bin B-A'!C1619,'Speed Bin B-A'!C1723,'Speed Bin B-A'!C1827,'Speed Bin B-A'!C1931,'Speed Bin B-A'!C2035,'Speed Bin B-A'!C2139,'Speed Bin B-A'!C2243,'Speed Bin B-A'!C2347,'Speed Bin B-A'!C2451,'Speed Bin B-A'!C2555,'Speed Bin B-A'!C2659,'Speed Bin B-A'!C2763,'Speed Bin B-A'!C2867)</f>
        <v>31</v>
      </c>
      <c r="D364" s="273">
        <f>SUM('Speed Bin B-A'!D59,'Speed Bin B-A'!D163,'Speed Bin B-A'!D267,'Speed Bin B-A'!D371,'Speed Bin B-A'!D475,'Speed Bin B-A'!D579,'Speed Bin B-A'!D683,'Speed Bin B-A'!D787,'Speed Bin B-A'!D891,'Speed Bin B-A'!D995,'Speed Bin B-A'!D1099,'Speed Bin B-A'!D1203,'Speed Bin B-A'!D1307,'Speed Bin B-A'!D1411,'Speed Bin B-A'!D1515,'Speed Bin B-A'!D1619,'Speed Bin B-A'!D1723,'Speed Bin B-A'!D1827,'Speed Bin B-A'!D1931,'Speed Bin B-A'!D2035,'Speed Bin B-A'!D2139,'Speed Bin B-A'!D2243,'Speed Bin B-A'!D2347,'Speed Bin B-A'!D2451,'Speed Bin B-A'!D2555,'Speed Bin B-A'!D2659,'Speed Bin B-A'!D2763,'Speed Bin B-A'!D2867)</f>
        <v>177</v>
      </c>
      <c r="E364" s="273">
        <f>SUM('Speed Bin B-A'!E59,'Speed Bin B-A'!E163,'Speed Bin B-A'!E267,'Speed Bin B-A'!E371,'Speed Bin B-A'!E475,'Speed Bin B-A'!E579,'Speed Bin B-A'!E683,'Speed Bin B-A'!E787,'Speed Bin B-A'!E891,'Speed Bin B-A'!E995,'Speed Bin B-A'!E1099,'Speed Bin B-A'!E1203,'Speed Bin B-A'!E1307,'Speed Bin B-A'!E1411,'Speed Bin B-A'!E1515,'Speed Bin B-A'!E1619,'Speed Bin B-A'!E1723,'Speed Bin B-A'!E1827,'Speed Bin B-A'!E1931,'Speed Bin B-A'!E2035,'Speed Bin B-A'!E2139,'Speed Bin B-A'!E2243,'Speed Bin B-A'!E2347,'Speed Bin B-A'!E2451,'Speed Bin B-A'!E2555,'Speed Bin B-A'!E2659,'Speed Bin B-A'!E2763,'Speed Bin B-A'!E2867)</f>
        <v>224</v>
      </c>
      <c r="F364" s="273">
        <f>SUM('Speed Bin B-A'!F59,'Speed Bin B-A'!F163,'Speed Bin B-A'!F267,'Speed Bin B-A'!F371,'Speed Bin B-A'!F475,'Speed Bin B-A'!F579,'Speed Bin B-A'!F683,'Speed Bin B-A'!F787,'Speed Bin B-A'!F891,'Speed Bin B-A'!F995,'Speed Bin B-A'!F1099,'Speed Bin B-A'!F1203,'Speed Bin B-A'!F1307,'Speed Bin B-A'!F1411,'Speed Bin B-A'!F1515,'Speed Bin B-A'!F1619,'Speed Bin B-A'!F1723,'Speed Bin B-A'!F1827,'Speed Bin B-A'!F1931,'Speed Bin B-A'!F2035,'Speed Bin B-A'!F2139,'Speed Bin B-A'!F2243,'Speed Bin B-A'!F2347,'Speed Bin B-A'!F2451,'Speed Bin B-A'!F2555,'Speed Bin B-A'!F2659,'Speed Bin B-A'!F2763,'Speed Bin B-A'!F2867)</f>
        <v>173</v>
      </c>
      <c r="G364" s="273">
        <f>SUM('Speed Bin B-A'!G59,'Speed Bin B-A'!G163,'Speed Bin B-A'!G267,'Speed Bin B-A'!G371,'Speed Bin B-A'!G475,'Speed Bin B-A'!G579,'Speed Bin B-A'!G683,'Speed Bin B-A'!G787,'Speed Bin B-A'!G891,'Speed Bin B-A'!G995,'Speed Bin B-A'!G1099,'Speed Bin B-A'!G1203,'Speed Bin B-A'!G1307,'Speed Bin B-A'!G1411,'Speed Bin B-A'!G1515,'Speed Bin B-A'!G1619,'Speed Bin B-A'!G1723,'Speed Bin B-A'!G1827,'Speed Bin B-A'!G1931,'Speed Bin B-A'!G2035,'Speed Bin B-A'!G2139,'Speed Bin B-A'!G2243,'Speed Bin B-A'!G2347,'Speed Bin B-A'!G2451,'Speed Bin B-A'!G2555,'Speed Bin B-A'!G2659,'Speed Bin B-A'!G2763,'Speed Bin B-A'!G2867)</f>
        <v>36</v>
      </c>
      <c r="H364" s="273">
        <f>SUM('Speed Bin B-A'!H59,'Speed Bin B-A'!H163,'Speed Bin B-A'!H267,'Speed Bin B-A'!H371,'Speed Bin B-A'!H475,'Speed Bin B-A'!H579,'Speed Bin B-A'!H683,'Speed Bin B-A'!H787,'Speed Bin B-A'!H891,'Speed Bin B-A'!H995,'Speed Bin B-A'!H1099,'Speed Bin B-A'!H1203,'Speed Bin B-A'!H1307,'Speed Bin B-A'!H1411,'Speed Bin B-A'!H1515,'Speed Bin B-A'!H1619,'Speed Bin B-A'!H1723,'Speed Bin B-A'!H1827,'Speed Bin B-A'!H1931,'Speed Bin B-A'!H2035,'Speed Bin B-A'!H2139,'Speed Bin B-A'!H2243,'Speed Bin B-A'!H2347,'Speed Bin B-A'!H2451,'Speed Bin B-A'!H2555,'Speed Bin B-A'!H2659,'Speed Bin B-A'!H2763,'Speed Bin B-A'!H2867)</f>
        <v>11</v>
      </c>
      <c r="I364" s="273">
        <f>SUM('Speed Bin B-A'!I59,'Speed Bin B-A'!I163,'Speed Bin B-A'!I267,'Speed Bin B-A'!I371,'Speed Bin B-A'!I475,'Speed Bin B-A'!I579,'Speed Bin B-A'!I683,'Speed Bin B-A'!I787,'Speed Bin B-A'!I891,'Speed Bin B-A'!I995,'Speed Bin B-A'!I1099,'Speed Bin B-A'!I1203,'Speed Bin B-A'!I1307,'Speed Bin B-A'!I1411,'Speed Bin B-A'!I1515,'Speed Bin B-A'!I1619,'Speed Bin B-A'!I1723,'Speed Bin B-A'!I1827,'Speed Bin B-A'!I1931,'Speed Bin B-A'!I2035,'Speed Bin B-A'!I2139,'Speed Bin B-A'!I2243,'Speed Bin B-A'!I2347,'Speed Bin B-A'!I2451,'Speed Bin B-A'!I2555,'Speed Bin B-A'!I2659,'Speed Bin B-A'!I2763,'Speed Bin B-A'!I2867)</f>
        <v>2</v>
      </c>
      <c r="J364" s="273">
        <f>SUM('Speed Bin B-A'!J59,'Speed Bin B-A'!J163,'Speed Bin B-A'!J267,'Speed Bin B-A'!J371,'Speed Bin B-A'!J475,'Speed Bin B-A'!J579,'Speed Bin B-A'!J683,'Speed Bin B-A'!J787,'Speed Bin B-A'!J891,'Speed Bin B-A'!J995,'Speed Bin B-A'!J1099,'Speed Bin B-A'!J1203,'Speed Bin B-A'!J1307,'Speed Bin B-A'!J1411,'Speed Bin B-A'!J1515,'Speed Bin B-A'!J1619,'Speed Bin B-A'!J1723,'Speed Bin B-A'!J1827,'Speed Bin B-A'!J1931,'Speed Bin B-A'!J2035,'Speed Bin B-A'!J2139,'Speed Bin B-A'!J2243,'Speed Bin B-A'!J2347,'Speed Bin B-A'!J2451,'Speed Bin B-A'!J2555,'Speed Bin B-A'!J2659,'Speed Bin B-A'!J2763,'Speed Bin B-A'!J2867)</f>
        <v>1</v>
      </c>
      <c r="K364" s="273">
        <f>SUM('Speed Bin B-A'!K59,'Speed Bin B-A'!K163,'Speed Bin B-A'!K267,'Speed Bin B-A'!K371,'Speed Bin B-A'!K475,'Speed Bin B-A'!K579,'Speed Bin B-A'!K683,'Speed Bin B-A'!K787,'Speed Bin B-A'!K891,'Speed Bin B-A'!K995,'Speed Bin B-A'!K1099,'Speed Bin B-A'!K1203,'Speed Bin B-A'!K1307,'Speed Bin B-A'!K1411,'Speed Bin B-A'!K1515,'Speed Bin B-A'!K1619,'Speed Bin B-A'!K1723,'Speed Bin B-A'!K1827,'Speed Bin B-A'!K1931,'Speed Bin B-A'!K2035,'Speed Bin B-A'!K2139,'Speed Bin B-A'!K2243,'Speed Bin B-A'!K2347,'Speed Bin B-A'!K2451,'Speed Bin B-A'!K2555,'Speed Bin B-A'!K2659,'Speed Bin B-A'!K2763,'Speed Bin B-A'!K2867)</f>
        <v>0</v>
      </c>
      <c r="L364" s="273">
        <f>SUM('Speed Bin B-A'!L59,'Speed Bin B-A'!L163,'Speed Bin B-A'!L267,'Speed Bin B-A'!L371,'Speed Bin B-A'!L475,'Speed Bin B-A'!L579,'Speed Bin B-A'!L683,'Speed Bin B-A'!L787,'Speed Bin B-A'!L891,'Speed Bin B-A'!L995,'Speed Bin B-A'!L1099,'Speed Bin B-A'!L1203,'Speed Bin B-A'!L1307,'Speed Bin B-A'!L1411,'Speed Bin B-A'!L1515,'Speed Bin B-A'!L1619,'Speed Bin B-A'!L1723,'Speed Bin B-A'!L1827,'Speed Bin B-A'!L1931,'Speed Bin B-A'!L2035,'Speed Bin B-A'!L2139,'Speed Bin B-A'!L2243,'Speed Bin B-A'!L2347,'Speed Bin B-A'!L2451,'Speed Bin B-A'!L2555,'Speed Bin B-A'!L2659,'Speed Bin B-A'!L2763,'Speed Bin B-A'!L2867)</f>
        <v>0</v>
      </c>
      <c r="M364" s="273">
        <f>SUM('Speed Bin B-A'!M59,'Speed Bin B-A'!M163,'Speed Bin B-A'!M267,'Speed Bin B-A'!M371,'Speed Bin B-A'!M475,'Speed Bin B-A'!M579,'Speed Bin B-A'!M683,'Speed Bin B-A'!M787,'Speed Bin B-A'!M891,'Speed Bin B-A'!M995,'Speed Bin B-A'!M1099,'Speed Bin B-A'!M1203,'Speed Bin B-A'!M1307,'Speed Bin B-A'!M1411,'Speed Bin B-A'!M1515,'Speed Bin B-A'!M1619,'Speed Bin B-A'!M1723,'Speed Bin B-A'!M1827,'Speed Bin B-A'!M1931,'Speed Bin B-A'!M2035,'Speed Bin B-A'!M2139,'Speed Bin B-A'!M2243,'Speed Bin B-A'!M2347,'Speed Bin B-A'!M2451,'Speed Bin B-A'!M2555,'Speed Bin B-A'!M2659,'Speed Bin B-A'!M2763,'Speed Bin B-A'!M2867)</f>
        <v>0</v>
      </c>
      <c r="N364" s="273">
        <f>SUM('Speed Bin B-A'!N59,'Speed Bin B-A'!N163,'Speed Bin B-A'!N267,'Speed Bin B-A'!N371,'Speed Bin B-A'!N475,'Speed Bin B-A'!N579,'Speed Bin B-A'!N683,'Speed Bin B-A'!N787,'Speed Bin B-A'!N891,'Speed Bin B-A'!N995,'Speed Bin B-A'!N1099,'Speed Bin B-A'!N1203,'Speed Bin B-A'!N1307,'Speed Bin B-A'!N1411,'Speed Bin B-A'!N1515,'Speed Bin B-A'!N1619,'Speed Bin B-A'!N1723,'Speed Bin B-A'!N1827,'Speed Bin B-A'!N1931,'Speed Bin B-A'!N2035,'Speed Bin B-A'!N2139,'Speed Bin B-A'!N2243,'Speed Bin B-A'!N2347,'Speed Bin B-A'!N2451,'Speed Bin B-A'!N2555,'Speed Bin B-A'!N2659,'Speed Bin B-A'!N2763,'Speed Bin B-A'!N2867)</f>
        <v>0</v>
      </c>
      <c r="O364" s="273">
        <f>SUM('Speed Bin B-A'!O59,'Speed Bin B-A'!O163,'Speed Bin B-A'!O267,'Speed Bin B-A'!O371,'Speed Bin B-A'!O475,'Speed Bin B-A'!O579,'Speed Bin B-A'!O683,'Speed Bin B-A'!O787,'Speed Bin B-A'!O891,'Speed Bin B-A'!O995,'Speed Bin B-A'!O1099,'Speed Bin B-A'!O1203,'Speed Bin B-A'!O1307,'Speed Bin B-A'!O1411,'Speed Bin B-A'!O1515,'Speed Bin B-A'!O1619,'Speed Bin B-A'!O1723,'Speed Bin B-A'!O1827,'Speed Bin B-A'!O1931,'Speed Bin B-A'!O2035,'Speed Bin B-A'!O2139,'Speed Bin B-A'!O2243,'Speed Bin B-A'!O2347,'Speed Bin B-A'!O2451,'Speed Bin B-A'!O2555,'Speed Bin B-A'!O2659,'Speed Bin B-A'!O2763,'Speed Bin B-A'!O2867)</f>
        <v>0</v>
      </c>
      <c r="P364" s="273">
        <f>SUM('Speed Bin B-A'!P59,'Speed Bin B-A'!P163,'Speed Bin B-A'!P267,'Speed Bin B-A'!P371,'Speed Bin B-A'!P475,'Speed Bin B-A'!P579,'Speed Bin B-A'!P683,'Speed Bin B-A'!P787,'Speed Bin B-A'!P891,'Speed Bin B-A'!P995,'Speed Bin B-A'!P1099,'Speed Bin B-A'!P1203,'Speed Bin B-A'!P1307,'Speed Bin B-A'!P1411,'Speed Bin B-A'!P1515,'Speed Bin B-A'!P1619,'Speed Bin B-A'!P1723,'Speed Bin B-A'!P1827,'Speed Bin B-A'!P1931,'Speed Bin B-A'!P2035,'Speed Bin B-A'!P2139,'Speed Bin B-A'!P2243,'Speed Bin B-A'!P2347,'Speed Bin B-A'!P2451,'Speed Bin B-A'!P2555,'Speed Bin B-A'!P2659,'Speed Bin B-A'!P2763,'Speed Bin B-A'!P2867)</f>
        <v>0</v>
      </c>
      <c r="Q364" s="273">
        <f>SUM('Speed Bin B-A'!Q59,'Speed Bin B-A'!Q163,'Speed Bin B-A'!Q267,'Speed Bin B-A'!Q371,'Speed Bin B-A'!Q475,'Speed Bin B-A'!Q579,'Speed Bin B-A'!Q683,'Speed Bin B-A'!Q787,'Speed Bin B-A'!Q891,'Speed Bin B-A'!Q995,'Speed Bin B-A'!Q1099,'Speed Bin B-A'!Q1203,'Speed Bin B-A'!Q1307,'Speed Bin B-A'!Q1411,'Speed Bin B-A'!Q1515,'Speed Bin B-A'!Q1619,'Speed Bin B-A'!Q1723,'Speed Bin B-A'!Q1827,'Speed Bin B-A'!Q1931,'Speed Bin B-A'!Q2035,'Speed Bin B-A'!Q2139,'Speed Bin B-A'!Q2243,'Speed Bin B-A'!Q2347,'Speed Bin B-A'!Q2451,'Speed Bin B-A'!Q2555,'Speed Bin B-A'!Q2659,'Speed Bin B-A'!Q2763,'Speed Bin B-A'!Q2867)</f>
        <v>0</v>
      </c>
      <c r="R364" s="273">
        <f>SUM('Speed Bin B-A'!R59,'Speed Bin B-A'!R163,'Speed Bin B-A'!R267,'Speed Bin B-A'!R371,'Speed Bin B-A'!R475,'Speed Bin B-A'!R579,'Speed Bin B-A'!R683,'Speed Bin B-A'!R787,'Speed Bin B-A'!R891,'Speed Bin B-A'!R995,'Speed Bin B-A'!R1099,'Speed Bin B-A'!R1203,'Speed Bin B-A'!R1307,'Speed Bin B-A'!R1411,'Speed Bin B-A'!R1515,'Speed Bin B-A'!R1619,'Speed Bin B-A'!R1723,'Speed Bin B-A'!R1827,'Speed Bin B-A'!R1931,'Speed Bin B-A'!R2035,'Speed Bin B-A'!R2139,'Speed Bin B-A'!R2243,'Speed Bin B-A'!R2347,'Speed Bin B-A'!R2451,'Speed Bin B-A'!R2555,'Speed Bin B-A'!R2659,'Speed Bin B-A'!R2763,'Speed Bin B-A'!R2867)</f>
        <v>0</v>
      </c>
      <c r="S364" s="273">
        <f>SUM('Speed Bin B-A'!S59,'Speed Bin B-A'!S163,'Speed Bin B-A'!S267,'Speed Bin B-A'!S371,'Speed Bin B-A'!S475,'Speed Bin B-A'!S579,'Speed Bin B-A'!S683,'Speed Bin B-A'!S787,'Speed Bin B-A'!S891,'Speed Bin B-A'!S995,'Speed Bin B-A'!S1099,'Speed Bin B-A'!S1203,'Speed Bin B-A'!S1307,'Speed Bin B-A'!S1411,'Speed Bin B-A'!S1515,'Speed Bin B-A'!S1619,'Speed Bin B-A'!S1723,'Speed Bin B-A'!S1827,'Speed Bin B-A'!S1931,'Speed Bin B-A'!S2035,'Speed Bin B-A'!S2139,'Speed Bin B-A'!S2243,'Speed Bin B-A'!S2347,'Speed Bin B-A'!S2451,'Speed Bin B-A'!S2555,'Speed Bin B-A'!S2659,'Speed Bin B-A'!S2763,'Speed Bin B-A'!S2867)</f>
        <v>0</v>
      </c>
      <c r="T364" s="273">
        <f>SUM('Speed Bin B-A'!T59,'Speed Bin B-A'!T163,'Speed Bin B-A'!T267,'Speed Bin B-A'!T371,'Speed Bin B-A'!T475,'Speed Bin B-A'!T579,'Speed Bin B-A'!T683,'Speed Bin B-A'!T787,'Speed Bin B-A'!T891,'Speed Bin B-A'!T995,'Speed Bin B-A'!T1099,'Speed Bin B-A'!T1203,'Speed Bin B-A'!T1307,'Speed Bin B-A'!T1411,'Speed Bin B-A'!T1515,'Speed Bin B-A'!T1619,'Speed Bin B-A'!T1723,'Speed Bin B-A'!T1827,'Speed Bin B-A'!T1931,'Speed Bin B-A'!T2035,'Speed Bin B-A'!T2139,'Speed Bin B-A'!T2243,'Speed Bin B-A'!T2347,'Speed Bin B-A'!T2451,'Speed Bin B-A'!T2555,'Speed Bin B-A'!T2659,'Speed Bin B-A'!T2763,'Speed Bin B-A'!T2867)</f>
        <v>0</v>
      </c>
      <c r="U364" s="273">
        <f>SUM('Speed Bin B-A'!U59,'Speed Bin B-A'!U163,'Speed Bin B-A'!U267,'Speed Bin B-A'!U371,'Speed Bin B-A'!U475,'Speed Bin B-A'!U579,'Speed Bin B-A'!U683,'Speed Bin B-A'!U787,'Speed Bin B-A'!U891,'Speed Bin B-A'!U995,'Speed Bin B-A'!U1099,'Speed Bin B-A'!U1203,'Speed Bin B-A'!U1307,'Speed Bin B-A'!U1411,'Speed Bin B-A'!U1515,'Speed Bin B-A'!U1619,'Speed Bin B-A'!U1723,'Speed Bin B-A'!U1827,'Speed Bin B-A'!U1931,'Speed Bin B-A'!U2035,'Speed Bin B-A'!U2139,'Speed Bin B-A'!U2243,'Speed Bin B-A'!U2347,'Speed Bin B-A'!U2451,'Speed Bin B-A'!U2555,'Speed Bin B-A'!U2659,'Speed Bin B-A'!U2763,'Speed Bin B-A'!U2867)</f>
        <v>0</v>
      </c>
      <c r="V364" s="274">
        <f>IFERROR(AVERAGE('Speed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18.265000000000004</v>
      </c>
      <c r="W364" s="274">
        <f>IFERROR(AVERAGE('Speed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23.300000000000004</v>
      </c>
      <c r="X364" s="282"/>
      <c r="Y364" s="282"/>
    </row>
    <row r="365" spans="1:25" x14ac:dyDescent="0.25">
      <c r="A365" s="272">
        <v>0.51041666666666696</v>
      </c>
      <c r="B365" s="273">
        <f>SUM('Speed Bin B-A'!B60,'Speed Bin B-A'!B164,'Speed Bin B-A'!B268,'Speed Bin B-A'!B372,'Speed Bin B-A'!B476,'Speed Bin B-A'!B580,'Speed Bin B-A'!B684,'Speed Bin B-A'!B788,'Speed Bin B-A'!B892,'Speed Bin B-A'!B996,'Speed Bin B-A'!B1100,'Speed Bin B-A'!B1204,'Speed Bin B-A'!B1308,'Speed Bin B-A'!B1412,'Speed Bin B-A'!B1516,'Speed Bin B-A'!B1620,'Speed Bin B-A'!B1724,'Speed Bin B-A'!B1828,'Speed Bin B-A'!B1932,'Speed Bin B-A'!B2036,'Speed Bin B-A'!B2140,'Speed Bin B-A'!B2244,'Speed Bin B-A'!B2348,'Speed Bin B-A'!B2452,'Speed Bin B-A'!B2556,'Speed Bin B-A'!B2660,'Speed Bin B-A'!B2764,'Speed Bin B-A'!B2868)</f>
        <v>559</v>
      </c>
      <c r="C365" s="273">
        <f>SUM('Speed Bin B-A'!C60,'Speed Bin B-A'!C164,'Speed Bin B-A'!C268,'Speed Bin B-A'!C372,'Speed Bin B-A'!C476,'Speed Bin B-A'!C580,'Speed Bin B-A'!C684,'Speed Bin B-A'!C788,'Speed Bin B-A'!C892,'Speed Bin B-A'!C996,'Speed Bin B-A'!C1100,'Speed Bin B-A'!C1204,'Speed Bin B-A'!C1308,'Speed Bin B-A'!C1412,'Speed Bin B-A'!C1516,'Speed Bin B-A'!C1620,'Speed Bin B-A'!C1724,'Speed Bin B-A'!C1828,'Speed Bin B-A'!C1932,'Speed Bin B-A'!C2036,'Speed Bin B-A'!C2140,'Speed Bin B-A'!C2244,'Speed Bin B-A'!C2348,'Speed Bin B-A'!C2452,'Speed Bin B-A'!C2556,'Speed Bin B-A'!C2660,'Speed Bin B-A'!C2764,'Speed Bin B-A'!C2868)</f>
        <v>30</v>
      </c>
      <c r="D365" s="273">
        <f>SUM('Speed Bin B-A'!D60,'Speed Bin B-A'!D164,'Speed Bin B-A'!D268,'Speed Bin B-A'!D372,'Speed Bin B-A'!D476,'Speed Bin B-A'!D580,'Speed Bin B-A'!D684,'Speed Bin B-A'!D788,'Speed Bin B-A'!D892,'Speed Bin B-A'!D996,'Speed Bin B-A'!D1100,'Speed Bin B-A'!D1204,'Speed Bin B-A'!D1308,'Speed Bin B-A'!D1412,'Speed Bin B-A'!D1516,'Speed Bin B-A'!D1620,'Speed Bin B-A'!D1724,'Speed Bin B-A'!D1828,'Speed Bin B-A'!D1932,'Speed Bin B-A'!D2036,'Speed Bin B-A'!D2140,'Speed Bin B-A'!D2244,'Speed Bin B-A'!D2348,'Speed Bin B-A'!D2452,'Speed Bin B-A'!D2556,'Speed Bin B-A'!D2660,'Speed Bin B-A'!D2764,'Speed Bin B-A'!D2868)</f>
        <v>119</v>
      </c>
      <c r="E365" s="273">
        <f>SUM('Speed Bin B-A'!E60,'Speed Bin B-A'!E164,'Speed Bin B-A'!E268,'Speed Bin B-A'!E372,'Speed Bin B-A'!E476,'Speed Bin B-A'!E580,'Speed Bin B-A'!E684,'Speed Bin B-A'!E788,'Speed Bin B-A'!E892,'Speed Bin B-A'!E996,'Speed Bin B-A'!E1100,'Speed Bin B-A'!E1204,'Speed Bin B-A'!E1308,'Speed Bin B-A'!E1412,'Speed Bin B-A'!E1516,'Speed Bin B-A'!E1620,'Speed Bin B-A'!E1724,'Speed Bin B-A'!E1828,'Speed Bin B-A'!E1932,'Speed Bin B-A'!E2036,'Speed Bin B-A'!E2140,'Speed Bin B-A'!E2244,'Speed Bin B-A'!E2348,'Speed Bin B-A'!E2452,'Speed Bin B-A'!E2556,'Speed Bin B-A'!E2660,'Speed Bin B-A'!E2764,'Speed Bin B-A'!E2868)</f>
        <v>228</v>
      </c>
      <c r="F365" s="273">
        <f>SUM('Speed Bin B-A'!F60,'Speed Bin B-A'!F164,'Speed Bin B-A'!F268,'Speed Bin B-A'!F372,'Speed Bin B-A'!F476,'Speed Bin B-A'!F580,'Speed Bin B-A'!F684,'Speed Bin B-A'!F788,'Speed Bin B-A'!F892,'Speed Bin B-A'!F996,'Speed Bin B-A'!F1100,'Speed Bin B-A'!F1204,'Speed Bin B-A'!F1308,'Speed Bin B-A'!F1412,'Speed Bin B-A'!F1516,'Speed Bin B-A'!F1620,'Speed Bin B-A'!F1724,'Speed Bin B-A'!F1828,'Speed Bin B-A'!F1932,'Speed Bin B-A'!F2036,'Speed Bin B-A'!F2140,'Speed Bin B-A'!F2244,'Speed Bin B-A'!F2348,'Speed Bin B-A'!F2452,'Speed Bin B-A'!F2556,'Speed Bin B-A'!F2660,'Speed Bin B-A'!F2764,'Speed Bin B-A'!F2868)</f>
        <v>134</v>
      </c>
      <c r="G365" s="273">
        <f>SUM('Speed Bin B-A'!G60,'Speed Bin B-A'!G164,'Speed Bin B-A'!G268,'Speed Bin B-A'!G372,'Speed Bin B-A'!G476,'Speed Bin B-A'!G580,'Speed Bin B-A'!G684,'Speed Bin B-A'!G788,'Speed Bin B-A'!G892,'Speed Bin B-A'!G996,'Speed Bin B-A'!G1100,'Speed Bin B-A'!G1204,'Speed Bin B-A'!G1308,'Speed Bin B-A'!G1412,'Speed Bin B-A'!G1516,'Speed Bin B-A'!G1620,'Speed Bin B-A'!G1724,'Speed Bin B-A'!G1828,'Speed Bin B-A'!G1932,'Speed Bin B-A'!G2036,'Speed Bin B-A'!G2140,'Speed Bin B-A'!G2244,'Speed Bin B-A'!G2348,'Speed Bin B-A'!G2452,'Speed Bin B-A'!G2556,'Speed Bin B-A'!G2660,'Speed Bin B-A'!G2764,'Speed Bin B-A'!G2868)</f>
        <v>38</v>
      </c>
      <c r="H365" s="273">
        <f>SUM('Speed Bin B-A'!H60,'Speed Bin B-A'!H164,'Speed Bin B-A'!H268,'Speed Bin B-A'!H372,'Speed Bin B-A'!H476,'Speed Bin B-A'!H580,'Speed Bin B-A'!H684,'Speed Bin B-A'!H788,'Speed Bin B-A'!H892,'Speed Bin B-A'!H996,'Speed Bin B-A'!H1100,'Speed Bin B-A'!H1204,'Speed Bin B-A'!H1308,'Speed Bin B-A'!H1412,'Speed Bin B-A'!H1516,'Speed Bin B-A'!H1620,'Speed Bin B-A'!H1724,'Speed Bin B-A'!H1828,'Speed Bin B-A'!H1932,'Speed Bin B-A'!H2036,'Speed Bin B-A'!H2140,'Speed Bin B-A'!H2244,'Speed Bin B-A'!H2348,'Speed Bin B-A'!H2452,'Speed Bin B-A'!H2556,'Speed Bin B-A'!H2660,'Speed Bin B-A'!H2764,'Speed Bin B-A'!H2868)</f>
        <v>5</v>
      </c>
      <c r="I365" s="273">
        <f>SUM('Speed Bin B-A'!I60,'Speed Bin B-A'!I164,'Speed Bin B-A'!I268,'Speed Bin B-A'!I372,'Speed Bin B-A'!I476,'Speed Bin B-A'!I580,'Speed Bin B-A'!I684,'Speed Bin B-A'!I788,'Speed Bin B-A'!I892,'Speed Bin B-A'!I996,'Speed Bin B-A'!I1100,'Speed Bin B-A'!I1204,'Speed Bin B-A'!I1308,'Speed Bin B-A'!I1412,'Speed Bin B-A'!I1516,'Speed Bin B-A'!I1620,'Speed Bin B-A'!I1724,'Speed Bin B-A'!I1828,'Speed Bin B-A'!I1932,'Speed Bin B-A'!I2036,'Speed Bin B-A'!I2140,'Speed Bin B-A'!I2244,'Speed Bin B-A'!I2348,'Speed Bin B-A'!I2452,'Speed Bin B-A'!I2556,'Speed Bin B-A'!I2660,'Speed Bin B-A'!I2764,'Speed Bin B-A'!I2868)</f>
        <v>5</v>
      </c>
      <c r="J365" s="273">
        <f>SUM('Speed Bin B-A'!J60,'Speed Bin B-A'!J164,'Speed Bin B-A'!J268,'Speed Bin B-A'!J372,'Speed Bin B-A'!J476,'Speed Bin B-A'!J580,'Speed Bin B-A'!J684,'Speed Bin B-A'!J788,'Speed Bin B-A'!J892,'Speed Bin B-A'!J996,'Speed Bin B-A'!J1100,'Speed Bin B-A'!J1204,'Speed Bin B-A'!J1308,'Speed Bin B-A'!J1412,'Speed Bin B-A'!J1516,'Speed Bin B-A'!J1620,'Speed Bin B-A'!J1724,'Speed Bin B-A'!J1828,'Speed Bin B-A'!J1932,'Speed Bin B-A'!J2036,'Speed Bin B-A'!J2140,'Speed Bin B-A'!J2244,'Speed Bin B-A'!J2348,'Speed Bin B-A'!J2452,'Speed Bin B-A'!J2556,'Speed Bin B-A'!J2660,'Speed Bin B-A'!J2764,'Speed Bin B-A'!J2868)</f>
        <v>0</v>
      </c>
      <c r="K365" s="273">
        <f>SUM('Speed Bin B-A'!K60,'Speed Bin B-A'!K164,'Speed Bin B-A'!K268,'Speed Bin B-A'!K372,'Speed Bin B-A'!K476,'Speed Bin B-A'!K580,'Speed Bin B-A'!K684,'Speed Bin B-A'!K788,'Speed Bin B-A'!K892,'Speed Bin B-A'!K996,'Speed Bin B-A'!K1100,'Speed Bin B-A'!K1204,'Speed Bin B-A'!K1308,'Speed Bin B-A'!K1412,'Speed Bin B-A'!K1516,'Speed Bin B-A'!K1620,'Speed Bin B-A'!K1724,'Speed Bin B-A'!K1828,'Speed Bin B-A'!K1932,'Speed Bin B-A'!K2036,'Speed Bin B-A'!K2140,'Speed Bin B-A'!K2244,'Speed Bin B-A'!K2348,'Speed Bin B-A'!K2452,'Speed Bin B-A'!K2556,'Speed Bin B-A'!K2660,'Speed Bin B-A'!K2764,'Speed Bin B-A'!K2868)</f>
        <v>0</v>
      </c>
      <c r="L365" s="273">
        <f>SUM('Speed Bin B-A'!L60,'Speed Bin B-A'!L164,'Speed Bin B-A'!L268,'Speed Bin B-A'!L372,'Speed Bin B-A'!L476,'Speed Bin B-A'!L580,'Speed Bin B-A'!L684,'Speed Bin B-A'!L788,'Speed Bin B-A'!L892,'Speed Bin B-A'!L996,'Speed Bin B-A'!L1100,'Speed Bin B-A'!L1204,'Speed Bin B-A'!L1308,'Speed Bin B-A'!L1412,'Speed Bin B-A'!L1516,'Speed Bin B-A'!L1620,'Speed Bin B-A'!L1724,'Speed Bin B-A'!L1828,'Speed Bin B-A'!L1932,'Speed Bin B-A'!L2036,'Speed Bin B-A'!L2140,'Speed Bin B-A'!L2244,'Speed Bin B-A'!L2348,'Speed Bin B-A'!L2452,'Speed Bin B-A'!L2556,'Speed Bin B-A'!L2660,'Speed Bin B-A'!L2764,'Speed Bin B-A'!L2868)</f>
        <v>0</v>
      </c>
      <c r="M365" s="273">
        <f>SUM('Speed Bin B-A'!M60,'Speed Bin B-A'!M164,'Speed Bin B-A'!M268,'Speed Bin B-A'!M372,'Speed Bin B-A'!M476,'Speed Bin B-A'!M580,'Speed Bin B-A'!M684,'Speed Bin B-A'!M788,'Speed Bin B-A'!M892,'Speed Bin B-A'!M996,'Speed Bin B-A'!M1100,'Speed Bin B-A'!M1204,'Speed Bin B-A'!M1308,'Speed Bin B-A'!M1412,'Speed Bin B-A'!M1516,'Speed Bin B-A'!M1620,'Speed Bin B-A'!M1724,'Speed Bin B-A'!M1828,'Speed Bin B-A'!M1932,'Speed Bin B-A'!M2036,'Speed Bin B-A'!M2140,'Speed Bin B-A'!M2244,'Speed Bin B-A'!M2348,'Speed Bin B-A'!M2452,'Speed Bin B-A'!M2556,'Speed Bin B-A'!M2660,'Speed Bin B-A'!M2764,'Speed Bin B-A'!M2868)</f>
        <v>0</v>
      </c>
      <c r="N365" s="273">
        <f>SUM('Speed Bin B-A'!N60,'Speed Bin B-A'!N164,'Speed Bin B-A'!N268,'Speed Bin B-A'!N372,'Speed Bin B-A'!N476,'Speed Bin B-A'!N580,'Speed Bin B-A'!N684,'Speed Bin B-A'!N788,'Speed Bin B-A'!N892,'Speed Bin B-A'!N996,'Speed Bin B-A'!N1100,'Speed Bin B-A'!N1204,'Speed Bin B-A'!N1308,'Speed Bin B-A'!N1412,'Speed Bin B-A'!N1516,'Speed Bin B-A'!N1620,'Speed Bin B-A'!N1724,'Speed Bin B-A'!N1828,'Speed Bin B-A'!N1932,'Speed Bin B-A'!N2036,'Speed Bin B-A'!N2140,'Speed Bin B-A'!N2244,'Speed Bin B-A'!N2348,'Speed Bin B-A'!N2452,'Speed Bin B-A'!N2556,'Speed Bin B-A'!N2660,'Speed Bin B-A'!N2764,'Speed Bin B-A'!N2868)</f>
        <v>0</v>
      </c>
      <c r="O365" s="273">
        <f>SUM('Speed Bin B-A'!O60,'Speed Bin B-A'!O164,'Speed Bin B-A'!O268,'Speed Bin B-A'!O372,'Speed Bin B-A'!O476,'Speed Bin B-A'!O580,'Speed Bin B-A'!O684,'Speed Bin B-A'!O788,'Speed Bin B-A'!O892,'Speed Bin B-A'!O996,'Speed Bin B-A'!O1100,'Speed Bin B-A'!O1204,'Speed Bin B-A'!O1308,'Speed Bin B-A'!O1412,'Speed Bin B-A'!O1516,'Speed Bin B-A'!O1620,'Speed Bin B-A'!O1724,'Speed Bin B-A'!O1828,'Speed Bin B-A'!O1932,'Speed Bin B-A'!O2036,'Speed Bin B-A'!O2140,'Speed Bin B-A'!O2244,'Speed Bin B-A'!O2348,'Speed Bin B-A'!O2452,'Speed Bin B-A'!O2556,'Speed Bin B-A'!O2660,'Speed Bin B-A'!O2764,'Speed Bin B-A'!O2868)</f>
        <v>0</v>
      </c>
      <c r="P365" s="273">
        <f>SUM('Speed Bin B-A'!P60,'Speed Bin B-A'!P164,'Speed Bin B-A'!P268,'Speed Bin B-A'!P372,'Speed Bin B-A'!P476,'Speed Bin B-A'!P580,'Speed Bin B-A'!P684,'Speed Bin B-A'!P788,'Speed Bin B-A'!P892,'Speed Bin B-A'!P996,'Speed Bin B-A'!P1100,'Speed Bin B-A'!P1204,'Speed Bin B-A'!P1308,'Speed Bin B-A'!P1412,'Speed Bin B-A'!P1516,'Speed Bin B-A'!P1620,'Speed Bin B-A'!P1724,'Speed Bin B-A'!P1828,'Speed Bin B-A'!P1932,'Speed Bin B-A'!P2036,'Speed Bin B-A'!P2140,'Speed Bin B-A'!P2244,'Speed Bin B-A'!P2348,'Speed Bin B-A'!P2452,'Speed Bin B-A'!P2556,'Speed Bin B-A'!P2660,'Speed Bin B-A'!P2764,'Speed Bin B-A'!P2868)</f>
        <v>0</v>
      </c>
      <c r="Q365" s="273">
        <f>SUM('Speed Bin B-A'!Q60,'Speed Bin B-A'!Q164,'Speed Bin B-A'!Q268,'Speed Bin B-A'!Q372,'Speed Bin B-A'!Q476,'Speed Bin B-A'!Q580,'Speed Bin B-A'!Q684,'Speed Bin B-A'!Q788,'Speed Bin B-A'!Q892,'Speed Bin B-A'!Q996,'Speed Bin B-A'!Q1100,'Speed Bin B-A'!Q1204,'Speed Bin B-A'!Q1308,'Speed Bin B-A'!Q1412,'Speed Bin B-A'!Q1516,'Speed Bin B-A'!Q1620,'Speed Bin B-A'!Q1724,'Speed Bin B-A'!Q1828,'Speed Bin B-A'!Q1932,'Speed Bin B-A'!Q2036,'Speed Bin B-A'!Q2140,'Speed Bin B-A'!Q2244,'Speed Bin B-A'!Q2348,'Speed Bin B-A'!Q2452,'Speed Bin B-A'!Q2556,'Speed Bin B-A'!Q2660,'Speed Bin B-A'!Q2764,'Speed Bin B-A'!Q2868)</f>
        <v>0</v>
      </c>
      <c r="R365" s="273">
        <f>SUM('Speed Bin B-A'!R60,'Speed Bin B-A'!R164,'Speed Bin B-A'!R268,'Speed Bin B-A'!R372,'Speed Bin B-A'!R476,'Speed Bin B-A'!R580,'Speed Bin B-A'!R684,'Speed Bin B-A'!R788,'Speed Bin B-A'!R892,'Speed Bin B-A'!R996,'Speed Bin B-A'!R1100,'Speed Bin B-A'!R1204,'Speed Bin B-A'!R1308,'Speed Bin B-A'!R1412,'Speed Bin B-A'!R1516,'Speed Bin B-A'!R1620,'Speed Bin B-A'!R1724,'Speed Bin B-A'!R1828,'Speed Bin B-A'!R1932,'Speed Bin B-A'!R2036,'Speed Bin B-A'!R2140,'Speed Bin B-A'!R2244,'Speed Bin B-A'!R2348,'Speed Bin B-A'!R2452,'Speed Bin B-A'!R2556,'Speed Bin B-A'!R2660,'Speed Bin B-A'!R2764,'Speed Bin B-A'!R2868)</f>
        <v>0</v>
      </c>
      <c r="S365" s="273">
        <f>SUM('Speed Bin B-A'!S60,'Speed Bin B-A'!S164,'Speed Bin B-A'!S268,'Speed Bin B-A'!S372,'Speed Bin B-A'!S476,'Speed Bin B-A'!S580,'Speed Bin B-A'!S684,'Speed Bin B-A'!S788,'Speed Bin B-A'!S892,'Speed Bin B-A'!S996,'Speed Bin B-A'!S1100,'Speed Bin B-A'!S1204,'Speed Bin B-A'!S1308,'Speed Bin B-A'!S1412,'Speed Bin B-A'!S1516,'Speed Bin B-A'!S1620,'Speed Bin B-A'!S1724,'Speed Bin B-A'!S1828,'Speed Bin B-A'!S1932,'Speed Bin B-A'!S2036,'Speed Bin B-A'!S2140,'Speed Bin B-A'!S2244,'Speed Bin B-A'!S2348,'Speed Bin B-A'!S2452,'Speed Bin B-A'!S2556,'Speed Bin B-A'!S2660,'Speed Bin B-A'!S2764,'Speed Bin B-A'!S2868)</f>
        <v>0</v>
      </c>
      <c r="T365" s="273">
        <f>SUM('Speed Bin B-A'!T60,'Speed Bin B-A'!T164,'Speed Bin B-A'!T268,'Speed Bin B-A'!T372,'Speed Bin B-A'!T476,'Speed Bin B-A'!T580,'Speed Bin B-A'!T684,'Speed Bin B-A'!T788,'Speed Bin B-A'!T892,'Speed Bin B-A'!T996,'Speed Bin B-A'!T1100,'Speed Bin B-A'!T1204,'Speed Bin B-A'!T1308,'Speed Bin B-A'!T1412,'Speed Bin B-A'!T1516,'Speed Bin B-A'!T1620,'Speed Bin B-A'!T1724,'Speed Bin B-A'!T1828,'Speed Bin B-A'!T1932,'Speed Bin B-A'!T2036,'Speed Bin B-A'!T2140,'Speed Bin B-A'!T2244,'Speed Bin B-A'!T2348,'Speed Bin B-A'!T2452,'Speed Bin B-A'!T2556,'Speed Bin B-A'!T2660,'Speed Bin B-A'!T2764,'Speed Bin B-A'!T2868)</f>
        <v>0</v>
      </c>
      <c r="U365" s="273">
        <f>SUM('Speed Bin B-A'!U60,'Speed Bin B-A'!U164,'Speed Bin B-A'!U268,'Speed Bin B-A'!U372,'Speed Bin B-A'!U476,'Speed Bin B-A'!U580,'Speed Bin B-A'!U684,'Speed Bin B-A'!U788,'Speed Bin B-A'!U892,'Speed Bin B-A'!U996,'Speed Bin B-A'!U1100,'Speed Bin B-A'!U1204,'Speed Bin B-A'!U1308,'Speed Bin B-A'!U1412,'Speed Bin B-A'!U1516,'Speed Bin B-A'!U1620,'Speed Bin B-A'!U1724,'Speed Bin B-A'!U1828,'Speed Bin B-A'!U1932,'Speed Bin B-A'!U2036,'Speed Bin B-A'!U2140,'Speed Bin B-A'!U2244,'Speed Bin B-A'!U2348,'Speed Bin B-A'!U2452,'Speed Bin B-A'!U2556,'Speed Bin B-A'!U2660,'Speed Bin B-A'!U2764,'Speed Bin B-A'!U2868)</f>
        <v>0</v>
      </c>
      <c r="V365" s="274">
        <f>IFERROR(AVERAGE('Speed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18.404999999999998</v>
      </c>
      <c r="W365" s="274">
        <f>IFERROR(AVERAGE('Speed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23.700000000000003</v>
      </c>
      <c r="X365" s="282"/>
      <c r="Y365" s="282"/>
    </row>
    <row r="366" spans="1:25" x14ac:dyDescent="0.25">
      <c r="A366" s="272">
        <v>0.52083333333333304</v>
      </c>
      <c r="B366" s="273">
        <f>SUM('Speed Bin B-A'!B61,'Speed Bin B-A'!B165,'Speed Bin B-A'!B269,'Speed Bin B-A'!B373,'Speed Bin B-A'!B477,'Speed Bin B-A'!B581,'Speed Bin B-A'!B685,'Speed Bin B-A'!B789,'Speed Bin B-A'!B893,'Speed Bin B-A'!B997,'Speed Bin B-A'!B1101,'Speed Bin B-A'!B1205,'Speed Bin B-A'!B1309,'Speed Bin B-A'!B1413,'Speed Bin B-A'!B1517,'Speed Bin B-A'!B1621,'Speed Bin B-A'!B1725,'Speed Bin B-A'!B1829,'Speed Bin B-A'!B1933,'Speed Bin B-A'!B2037,'Speed Bin B-A'!B2141,'Speed Bin B-A'!B2245,'Speed Bin B-A'!B2349,'Speed Bin B-A'!B2453,'Speed Bin B-A'!B2557,'Speed Bin B-A'!B2661,'Speed Bin B-A'!B2765,'Speed Bin B-A'!B2869)</f>
        <v>511</v>
      </c>
      <c r="C366" s="273">
        <f>SUM('Speed Bin B-A'!C61,'Speed Bin B-A'!C165,'Speed Bin B-A'!C269,'Speed Bin B-A'!C373,'Speed Bin B-A'!C477,'Speed Bin B-A'!C581,'Speed Bin B-A'!C685,'Speed Bin B-A'!C789,'Speed Bin B-A'!C893,'Speed Bin B-A'!C997,'Speed Bin B-A'!C1101,'Speed Bin B-A'!C1205,'Speed Bin B-A'!C1309,'Speed Bin B-A'!C1413,'Speed Bin B-A'!C1517,'Speed Bin B-A'!C1621,'Speed Bin B-A'!C1725,'Speed Bin B-A'!C1829,'Speed Bin B-A'!C1933,'Speed Bin B-A'!C2037,'Speed Bin B-A'!C2141,'Speed Bin B-A'!C2245,'Speed Bin B-A'!C2349,'Speed Bin B-A'!C2453,'Speed Bin B-A'!C2557,'Speed Bin B-A'!C2661,'Speed Bin B-A'!C2765,'Speed Bin B-A'!C2869)</f>
        <v>24</v>
      </c>
      <c r="D366" s="273">
        <f>SUM('Speed Bin B-A'!D61,'Speed Bin B-A'!D165,'Speed Bin B-A'!D269,'Speed Bin B-A'!D373,'Speed Bin B-A'!D477,'Speed Bin B-A'!D581,'Speed Bin B-A'!D685,'Speed Bin B-A'!D789,'Speed Bin B-A'!D893,'Speed Bin B-A'!D997,'Speed Bin B-A'!D1101,'Speed Bin B-A'!D1205,'Speed Bin B-A'!D1309,'Speed Bin B-A'!D1413,'Speed Bin B-A'!D1517,'Speed Bin B-A'!D1621,'Speed Bin B-A'!D1725,'Speed Bin B-A'!D1829,'Speed Bin B-A'!D1933,'Speed Bin B-A'!D2037,'Speed Bin B-A'!D2141,'Speed Bin B-A'!D2245,'Speed Bin B-A'!D2349,'Speed Bin B-A'!D2453,'Speed Bin B-A'!D2557,'Speed Bin B-A'!D2661,'Speed Bin B-A'!D2765,'Speed Bin B-A'!D2869)</f>
        <v>86</v>
      </c>
      <c r="E366" s="273">
        <f>SUM('Speed Bin B-A'!E61,'Speed Bin B-A'!E165,'Speed Bin B-A'!E269,'Speed Bin B-A'!E373,'Speed Bin B-A'!E477,'Speed Bin B-A'!E581,'Speed Bin B-A'!E685,'Speed Bin B-A'!E789,'Speed Bin B-A'!E893,'Speed Bin B-A'!E997,'Speed Bin B-A'!E1101,'Speed Bin B-A'!E1205,'Speed Bin B-A'!E1309,'Speed Bin B-A'!E1413,'Speed Bin B-A'!E1517,'Speed Bin B-A'!E1621,'Speed Bin B-A'!E1725,'Speed Bin B-A'!E1829,'Speed Bin B-A'!E1933,'Speed Bin B-A'!E2037,'Speed Bin B-A'!E2141,'Speed Bin B-A'!E2245,'Speed Bin B-A'!E2349,'Speed Bin B-A'!E2453,'Speed Bin B-A'!E2557,'Speed Bin B-A'!E2661,'Speed Bin B-A'!E2765,'Speed Bin B-A'!E2869)</f>
        <v>183</v>
      </c>
      <c r="F366" s="273">
        <f>SUM('Speed Bin B-A'!F61,'Speed Bin B-A'!F165,'Speed Bin B-A'!F269,'Speed Bin B-A'!F373,'Speed Bin B-A'!F477,'Speed Bin B-A'!F581,'Speed Bin B-A'!F685,'Speed Bin B-A'!F789,'Speed Bin B-A'!F893,'Speed Bin B-A'!F997,'Speed Bin B-A'!F1101,'Speed Bin B-A'!F1205,'Speed Bin B-A'!F1309,'Speed Bin B-A'!F1413,'Speed Bin B-A'!F1517,'Speed Bin B-A'!F1621,'Speed Bin B-A'!F1725,'Speed Bin B-A'!F1829,'Speed Bin B-A'!F1933,'Speed Bin B-A'!F2037,'Speed Bin B-A'!F2141,'Speed Bin B-A'!F2245,'Speed Bin B-A'!F2349,'Speed Bin B-A'!F2453,'Speed Bin B-A'!F2557,'Speed Bin B-A'!F2661,'Speed Bin B-A'!F2765,'Speed Bin B-A'!F2869)</f>
        <v>160</v>
      </c>
      <c r="G366" s="273">
        <f>SUM('Speed Bin B-A'!G61,'Speed Bin B-A'!G165,'Speed Bin B-A'!G269,'Speed Bin B-A'!G373,'Speed Bin B-A'!G477,'Speed Bin B-A'!G581,'Speed Bin B-A'!G685,'Speed Bin B-A'!G789,'Speed Bin B-A'!G893,'Speed Bin B-A'!G997,'Speed Bin B-A'!G1101,'Speed Bin B-A'!G1205,'Speed Bin B-A'!G1309,'Speed Bin B-A'!G1413,'Speed Bin B-A'!G1517,'Speed Bin B-A'!G1621,'Speed Bin B-A'!G1725,'Speed Bin B-A'!G1829,'Speed Bin B-A'!G1933,'Speed Bin B-A'!G2037,'Speed Bin B-A'!G2141,'Speed Bin B-A'!G2245,'Speed Bin B-A'!G2349,'Speed Bin B-A'!G2453,'Speed Bin B-A'!G2557,'Speed Bin B-A'!G2661,'Speed Bin B-A'!G2765,'Speed Bin B-A'!G2869)</f>
        <v>46</v>
      </c>
      <c r="H366" s="273">
        <f>SUM('Speed Bin B-A'!H61,'Speed Bin B-A'!H165,'Speed Bin B-A'!H269,'Speed Bin B-A'!H373,'Speed Bin B-A'!H477,'Speed Bin B-A'!H581,'Speed Bin B-A'!H685,'Speed Bin B-A'!H789,'Speed Bin B-A'!H893,'Speed Bin B-A'!H997,'Speed Bin B-A'!H1101,'Speed Bin B-A'!H1205,'Speed Bin B-A'!H1309,'Speed Bin B-A'!H1413,'Speed Bin B-A'!H1517,'Speed Bin B-A'!H1621,'Speed Bin B-A'!H1725,'Speed Bin B-A'!H1829,'Speed Bin B-A'!H1933,'Speed Bin B-A'!H2037,'Speed Bin B-A'!H2141,'Speed Bin B-A'!H2245,'Speed Bin B-A'!H2349,'Speed Bin B-A'!H2453,'Speed Bin B-A'!H2557,'Speed Bin B-A'!H2661,'Speed Bin B-A'!H2765,'Speed Bin B-A'!H2869)</f>
        <v>9</v>
      </c>
      <c r="I366" s="273">
        <f>SUM('Speed Bin B-A'!I61,'Speed Bin B-A'!I165,'Speed Bin B-A'!I269,'Speed Bin B-A'!I373,'Speed Bin B-A'!I477,'Speed Bin B-A'!I581,'Speed Bin B-A'!I685,'Speed Bin B-A'!I789,'Speed Bin B-A'!I893,'Speed Bin B-A'!I997,'Speed Bin B-A'!I1101,'Speed Bin B-A'!I1205,'Speed Bin B-A'!I1309,'Speed Bin B-A'!I1413,'Speed Bin B-A'!I1517,'Speed Bin B-A'!I1621,'Speed Bin B-A'!I1725,'Speed Bin B-A'!I1829,'Speed Bin B-A'!I1933,'Speed Bin B-A'!I2037,'Speed Bin B-A'!I2141,'Speed Bin B-A'!I2245,'Speed Bin B-A'!I2349,'Speed Bin B-A'!I2453,'Speed Bin B-A'!I2557,'Speed Bin B-A'!I2661,'Speed Bin B-A'!I2765,'Speed Bin B-A'!I2869)</f>
        <v>2</v>
      </c>
      <c r="J366" s="273">
        <f>SUM('Speed Bin B-A'!J61,'Speed Bin B-A'!J165,'Speed Bin B-A'!J269,'Speed Bin B-A'!J373,'Speed Bin B-A'!J477,'Speed Bin B-A'!J581,'Speed Bin B-A'!J685,'Speed Bin B-A'!J789,'Speed Bin B-A'!J893,'Speed Bin B-A'!J997,'Speed Bin B-A'!J1101,'Speed Bin B-A'!J1205,'Speed Bin B-A'!J1309,'Speed Bin B-A'!J1413,'Speed Bin B-A'!J1517,'Speed Bin B-A'!J1621,'Speed Bin B-A'!J1725,'Speed Bin B-A'!J1829,'Speed Bin B-A'!J1933,'Speed Bin B-A'!J2037,'Speed Bin B-A'!J2141,'Speed Bin B-A'!J2245,'Speed Bin B-A'!J2349,'Speed Bin B-A'!J2453,'Speed Bin B-A'!J2557,'Speed Bin B-A'!J2661,'Speed Bin B-A'!J2765,'Speed Bin B-A'!J2869)</f>
        <v>1</v>
      </c>
      <c r="K366" s="273">
        <f>SUM('Speed Bin B-A'!K61,'Speed Bin B-A'!K165,'Speed Bin B-A'!K269,'Speed Bin B-A'!K373,'Speed Bin B-A'!K477,'Speed Bin B-A'!K581,'Speed Bin B-A'!K685,'Speed Bin B-A'!K789,'Speed Bin B-A'!K893,'Speed Bin B-A'!K997,'Speed Bin B-A'!K1101,'Speed Bin B-A'!K1205,'Speed Bin B-A'!K1309,'Speed Bin B-A'!K1413,'Speed Bin B-A'!K1517,'Speed Bin B-A'!K1621,'Speed Bin B-A'!K1725,'Speed Bin B-A'!K1829,'Speed Bin B-A'!K1933,'Speed Bin B-A'!K2037,'Speed Bin B-A'!K2141,'Speed Bin B-A'!K2245,'Speed Bin B-A'!K2349,'Speed Bin B-A'!K2453,'Speed Bin B-A'!K2557,'Speed Bin B-A'!K2661,'Speed Bin B-A'!K2765,'Speed Bin B-A'!K2869)</f>
        <v>0</v>
      </c>
      <c r="L366" s="273">
        <f>SUM('Speed Bin B-A'!L61,'Speed Bin B-A'!L165,'Speed Bin B-A'!L269,'Speed Bin B-A'!L373,'Speed Bin B-A'!L477,'Speed Bin B-A'!L581,'Speed Bin B-A'!L685,'Speed Bin B-A'!L789,'Speed Bin B-A'!L893,'Speed Bin B-A'!L997,'Speed Bin B-A'!L1101,'Speed Bin B-A'!L1205,'Speed Bin B-A'!L1309,'Speed Bin B-A'!L1413,'Speed Bin B-A'!L1517,'Speed Bin B-A'!L1621,'Speed Bin B-A'!L1725,'Speed Bin B-A'!L1829,'Speed Bin B-A'!L1933,'Speed Bin B-A'!L2037,'Speed Bin B-A'!L2141,'Speed Bin B-A'!L2245,'Speed Bin B-A'!L2349,'Speed Bin B-A'!L2453,'Speed Bin B-A'!L2557,'Speed Bin B-A'!L2661,'Speed Bin B-A'!L2765,'Speed Bin B-A'!L2869)</f>
        <v>0</v>
      </c>
      <c r="M366" s="273">
        <f>SUM('Speed Bin B-A'!M61,'Speed Bin B-A'!M165,'Speed Bin B-A'!M269,'Speed Bin B-A'!M373,'Speed Bin B-A'!M477,'Speed Bin B-A'!M581,'Speed Bin B-A'!M685,'Speed Bin B-A'!M789,'Speed Bin B-A'!M893,'Speed Bin B-A'!M997,'Speed Bin B-A'!M1101,'Speed Bin B-A'!M1205,'Speed Bin B-A'!M1309,'Speed Bin B-A'!M1413,'Speed Bin B-A'!M1517,'Speed Bin B-A'!M1621,'Speed Bin B-A'!M1725,'Speed Bin B-A'!M1829,'Speed Bin B-A'!M1933,'Speed Bin B-A'!M2037,'Speed Bin B-A'!M2141,'Speed Bin B-A'!M2245,'Speed Bin B-A'!M2349,'Speed Bin B-A'!M2453,'Speed Bin B-A'!M2557,'Speed Bin B-A'!M2661,'Speed Bin B-A'!M2765,'Speed Bin B-A'!M2869)</f>
        <v>0</v>
      </c>
      <c r="N366" s="273">
        <f>SUM('Speed Bin B-A'!N61,'Speed Bin B-A'!N165,'Speed Bin B-A'!N269,'Speed Bin B-A'!N373,'Speed Bin B-A'!N477,'Speed Bin B-A'!N581,'Speed Bin B-A'!N685,'Speed Bin B-A'!N789,'Speed Bin B-A'!N893,'Speed Bin B-A'!N997,'Speed Bin B-A'!N1101,'Speed Bin B-A'!N1205,'Speed Bin B-A'!N1309,'Speed Bin B-A'!N1413,'Speed Bin B-A'!N1517,'Speed Bin B-A'!N1621,'Speed Bin B-A'!N1725,'Speed Bin B-A'!N1829,'Speed Bin B-A'!N1933,'Speed Bin B-A'!N2037,'Speed Bin B-A'!N2141,'Speed Bin B-A'!N2245,'Speed Bin B-A'!N2349,'Speed Bin B-A'!N2453,'Speed Bin B-A'!N2557,'Speed Bin B-A'!N2661,'Speed Bin B-A'!N2765,'Speed Bin B-A'!N2869)</f>
        <v>0</v>
      </c>
      <c r="O366" s="273">
        <f>SUM('Speed Bin B-A'!O61,'Speed Bin B-A'!O165,'Speed Bin B-A'!O269,'Speed Bin B-A'!O373,'Speed Bin B-A'!O477,'Speed Bin B-A'!O581,'Speed Bin B-A'!O685,'Speed Bin B-A'!O789,'Speed Bin B-A'!O893,'Speed Bin B-A'!O997,'Speed Bin B-A'!O1101,'Speed Bin B-A'!O1205,'Speed Bin B-A'!O1309,'Speed Bin B-A'!O1413,'Speed Bin B-A'!O1517,'Speed Bin B-A'!O1621,'Speed Bin B-A'!O1725,'Speed Bin B-A'!O1829,'Speed Bin B-A'!O1933,'Speed Bin B-A'!O2037,'Speed Bin B-A'!O2141,'Speed Bin B-A'!O2245,'Speed Bin B-A'!O2349,'Speed Bin B-A'!O2453,'Speed Bin B-A'!O2557,'Speed Bin B-A'!O2661,'Speed Bin B-A'!O2765,'Speed Bin B-A'!O2869)</f>
        <v>0</v>
      </c>
      <c r="P366" s="273">
        <f>SUM('Speed Bin B-A'!P61,'Speed Bin B-A'!P165,'Speed Bin B-A'!P269,'Speed Bin B-A'!P373,'Speed Bin B-A'!P477,'Speed Bin B-A'!P581,'Speed Bin B-A'!P685,'Speed Bin B-A'!P789,'Speed Bin B-A'!P893,'Speed Bin B-A'!P997,'Speed Bin B-A'!P1101,'Speed Bin B-A'!P1205,'Speed Bin B-A'!P1309,'Speed Bin B-A'!P1413,'Speed Bin B-A'!P1517,'Speed Bin B-A'!P1621,'Speed Bin B-A'!P1725,'Speed Bin B-A'!P1829,'Speed Bin B-A'!P1933,'Speed Bin B-A'!P2037,'Speed Bin B-A'!P2141,'Speed Bin B-A'!P2245,'Speed Bin B-A'!P2349,'Speed Bin B-A'!P2453,'Speed Bin B-A'!P2557,'Speed Bin B-A'!P2661,'Speed Bin B-A'!P2765,'Speed Bin B-A'!P2869)</f>
        <v>0</v>
      </c>
      <c r="Q366" s="273">
        <f>SUM('Speed Bin B-A'!Q61,'Speed Bin B-A'!Q165,'Speed Bin B-A'!Q269,'Speed Bin B-A'!Q373,'Speed Bin B-A'!Q477,'Speed Bin B-A'!Q581,'Speed Bin B-A'!Q685,'Speed Bin B-A'!Q789,'Speed Bin B-A'!Q893,'Speed Bin B-A'!Q997,'Speed Bin B-A'!Q1101,'Speed Bin B-A'!Q1205,'Speed Bin B-A'!Q1309,'Speed Bin B-A'!Q1413,'Speed Bin B-A'!Q1517,'Speed Bin B-A'!Q1621,'Speed Bin B-A'!Q1725,'Speed Bin B-A'!Q1829,'Speed Bin B-A'!Q1933,'Speed Bin B-A'!Q2037,'Speed Bin B-A'!Q2141,'Speed Bin B-A'!Q2245,'Speed Bin B-A'!Q2349,'Speed Bin B-A'!Q2453,'Speed Bin B-A'!Q2557,'Speed Bin B-A'!Q2661,'Speed Bin B-A'!Q2765,'Speed Bin B-A'!Q2869)</f>
        <v>0</v>
      </c>
      <c r="R366" s="273">
        <f>SUM('Speed Bin B-A'!R61,'Speed Bin B-A'!R165,'Speed Bin B-A'!R269,'Speed Bin B-A'!R373,'Speed Bin B-A'!R477,'Speed Bin B-A'!R581,'Speed Bin B-A'!R685,'Speed Bin B-A'!R789,'Speed Bin B-A'!R893,'Speed Bin B-A'!R997,'Speed Bin B-A'!R1101,'Speed Bin B-A'!R1205,'Speed Bin B-A'!R1309,'Speed Bin B-A'!R1413,'Speed Bin B-A'!R1517,'Speed Bin B-A'!R1621,'Speed Bin B-A'!R1725,'Speed Bin B-A'!R1829,'Speed Bin B-A'!R1933,'Speed Bin B-A'!R2037,'Speed Bin B-A'!R2141,'Speed Bin B-A'!R2245,'Speed Bin B-A'!R2349,'Speed Bin B-A'!R2453,'Speed Bin B-A'!R2557,'Speed Bin B-A'!R2661,'Speed Bin B-A'!R2765,'Speed Bin B-A'!R2869)</f>
        <v>0</v>
      </c>
      <c r="S366" s="273">
        <f>SUM('Speed Bin B-A'!S61,'Speed Bin B-A'!S165,'Speed Bin B-A'!S269,'Speed Bin B-A'!S373,'Speed Bin B-A'!S477,'Speed Bin B-A'!S581,'Speed Bin B-A'!S685,'Speed Bin B-A'!S789,'Speed Bin B-A'!S893,'Speed Bin B-A'!S997,'Speed Bin B-A'!S1101,'Speed Bin B-A'!S1205,'Speed Bin B-A'!S1309,'Speed Bin B-A'!S1413,'Speed Bin B-A'!S1517,'Speed Bin B-A'!S1621,'Speed Bin B-A'!S1725,'Speed Bin B-A'!S1829,'Speed Bin B-A'!S1933,'Speed Bin B-A'!S2037,'Speed Bin B-A'!S2141,'Speed Bin B-A'!S2245,'Speed Bin B-A'!S2349,'Speed Bin B-A'!S2453,'Speed Bin B-A'!S2557,'Speed Bin B-A'!S2661,'Speed Bin B-A'!S2765,'Speed Bin B-A'!S2869)</f>
        <v>0</v>
      </c>
      <c r="T366" s="273">
        <f>SUM('Speed Bin B-A'!T61,'Speed Bin B-A'!T165,'Speed Bin B-A'!T269,'Speed Bin B-A'!T373,'Speed Bin B-A'!T477,'Speed Bin B-A'!T581,'Speed Bin B-A'!T685,'Speed Bin B-A'!T789,'Speed Bin B-A'!T893,'Speed Bin B-A'!T997,'Speed Bin B-A'!T1101,'Speed Bin B-A'!T1205,'Speed Bin B-A'!T1309,'Speed Bin B-A'!T1413,'Speed Bin B-A'!T1517,'Speed Bin B-A'!T1621,'Speed Bin B-A'!T1725,'Speed Bin B-A'!T1829,'Speed Bin B-A'!T1933,'Speed Bin B-A'!T2037,'Speed Bin B-A'!T2141,'Speed Bin B-A'!T2245,'Speed Bin B-A'!T2349,'Speed Bin B-A'!T2453,'Speed Bin B-A'!T2557,'Speed Bin B-A'!T2661,'Speed Bin B-A'!T2765,'Speed Bin B-A'!T2869)</f>
        <v>0</v>
      </c>
      <c r="U366" s="273">
        <f>SUM('Speed Bin B-A'!U61,'Speed Bin B-A'!U165,'Speed Bin B-A'!U269,'Speed Bin B-A'!U373,'Speed Bin B-A'!U477,'Speed Bin B-A'!U581,'Speed Bin B-A'!U685,'Speed Bin B-A'!U789,'Speed Bin B-A'!U893,'Speed Bin B-A'!U997,'Speed Bin B-A'!U1101,'Speed Bin B-A'!U1205,'Speed Bin B-A'!U1309,'Speed Bin B-A'!U1413,'Speed Bin B-A'!U1517,'Speed Bin B-A'!U1621,'Speed Bin B-A'!U1725,'Speed Bin B-A'!U1829,'Speed Bin B-A'!U1933,'Speed Bin B-A'!U2037,'Speed Bin B-A'!U2141,'Speed Bin B-A'!U2245,'Speed Bin B-A'!U2349,'Speed Bin B-A'!U2453,'Speed Bin B-A'!U2557,'Speed Bin B-A'!U2661,'Speed Bin B-A'!U2765,'Speed Bin B-A'!U2869)</f>
        <v>0</v>
      </c>
      <c r="V366" s="274">
        <f>IFERROR(AVERAGE('Speed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19.305000000000003</v>
      </c>
      <c r="W366" s="274">
        <f>IFERROR(AVERAGE('Speed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24.355000000000004</v>
      </c>
      <c r="X366" s="282"/>
      <c r="Y366" s="282"/>
    </row>
    <row r="367" spans="1:25" x14ac:dyDescent="0.25">
      <c r="A367" s="272">
        <v>0.53125</v>
      </c>
      <c r="B367" s="273">
        <f>SUM('Speed Bin B-A'!B62,'Speed Bin B-A'!B166,'Speed Bin B-A'!B270,'Speed Bin B-A'!B374,'Speed Bin B-A'!B478,'Speed Bin B-A'!B582,'Speed Bin B-A'!B686,'Speed Bin B-A'!B790,'Speed Bin B-A'!B894,'Speed Bin B-A'!B998,'Speed Bin B-A'!B1102,'Speed Bin B-A'!B1206,'Speed Bin B-A'!B1310,'Speed Bin B-A'!B1414,'Speed Bin B-A'!B1518,'Speed Bin B-A'!B1622,'Speed Bin B-A'!B1726,'Speed Bin B-A'!B1830,'Speed Bin B-A'!B1934,'Speed Bin B-A'!B2038,'Speed Bin B-A'!B2142,'Speed Bin B-A'!B2246,'Speed Bin B-A'!B2350,'Speed Bin B-A'!B2454,'Speed Bin B-A'!B2558,'Speed Bin B-A'!B2662,'Speed Bin B-A'!B2766,'Speed Bin B-A'!B2870)</f>
        <v>527</v>
      </c>
      <c r="C367" s="273">
        <f>SUM('Speed Bin B-A'!C62,'Speed Bin B-A'!C166,'Speed Bin B-A'!C270,'Speed Bin B-A'!C374,'Speed Bin B-A'!C478,'Speed Bin B-A'!C582,'Speed Bin B-A'!C686,'Speed Bin B-A'!C790,'Speed Bin B-A'!C894,'Speed Bin B-A'!C998,'Speed Bin B-A'!C1102,'Speed Bin B-A'!C1206,'Speed Bin B-A'!C1310,'Speed Bin B-A'!C1414,'Speed Bin B-A'!C1518,'Speed Bin B-A'!C1622,'Speed Bin B-A'!C1726,'Speed Bin B-A'!C1830,'Speed Bin B-A'!C1934,'Speed Bin B-A'!C2038,'Speed Bin B-A'!C2142,'Speed Bin B-A'!C2246,'Speed Bin B-A'!C2350,'Speed Bin B-A'!C2454,'Speed Bin B-A'!C2558,'Speed Bin B-A'!C2662,'Speed Bin B-A'!C2766,'Speed Bin B-A'!C2870)</f>
        <v>13</v>
      </c>
      <c r="D367" s="273">
        <f>SUM('Speed Bin B-A'!D62,'Speed Bin B-A'!D166,'Speed Bin B-A'!D270,'Speed Bin B-A'!D374,'Speed Bin B-A'!D478,'Speed Bin B-A'!D582,'Speed Bin B-A'!D686,'Speed Bin B-A'!D790,'Speed Bin B-A'!D894,'Speed Bin B-A'!D998,'Speed Bin B-A'!D1102,'Speed Bin B-A'!D1206,'Speed Bin B-A'!D1310,'Speed Bin B-A'!D1414,'Speed Bin B-A'!D1518,'Speed Bin B-A'!D1622,'Speed Bin B-A'!D1726,'Speed Bin B-A'!D1830,'Speed Bin B-A'!D1934,'Speed Bin B-A'!D2038,'Speed Bin B-A'!D2142,'Speed Bin B-A'!D2246,'Speed Bin B-A'!D2350,'Speed Bin B-A'!D2454,'Speed Bin B-A'!D2558,'Speed Bin B-A'!D2662,'Speed Bin B-A'!D2766,'Speed Bin B-A'!D2870)</f>
        <v>93</v>
      </c>
      <c r="E367" s="273">
        <f>SUM('Speed Bin B-A'!E62,'Speed Bin B-A'!E166,'Speed Bin B-A'!E270,'Speed Bin B-A'!E374,'Speed Bin B-A'!E478,'Speed Bin B-A'!E582,'Speed Bin B-A'!E686,'Speed Bin B-A'!E790,'Speed Bin B-A'!E894,'Speed Bin B-A'!E998,'Speed Bin B-A'!E1102,'Speed Bin B-A'!E1206,'Speed Bin B-A'!E1310,'Speed Bin B-A'!E1414,'Speed Bin B-A'!E1518,'Speed Bin B-A'!E1622,'Speed Bin B-A'!E1726,'Speed Bin B-A'!E1830,'Speed Bin B-A'!E1934,'Speed Bin B-A'!E2038,'Speed Bin B-A'!E2142,'Speed Bin B-A'!E2246,'Speed Bin B-A'!E2350,'Speed Bin B-A'!E2454,'Speed Bin B-A'!E2558,'Speed Bin B-A'!E2662,'Speed Bin B-A'!E2766,'Speed Bin B-A'!E2870)</f>
        <v>204</v>
      </c>
      <c r="F367" s="273">
        <f>SUM('Speed Bin B-A'!F62,'Speed Bin B-A'!F166,'Speed Bin B-A'!F270,'Speed Bin B-A'!F374,'Speed Bin B-A'!F478,'Speed Bin B-A'!F582,'Speed Bin B-A'!F686,'Speed Bin B-A'!F790,'Speed Bin B-A'!F894,'Speed Bin B-A'!F998,'Speed Bin B-A'!F1102,'Speed Bin B-A'!F1206,'Speed Bin B-A'!F1310,'Speed Bin B-A'!F1414,'Speed Bin B-A'!F1518,'Speed Bin B-A'!F1622,'Speed Bin B-A'!F1726,'Speed Bin B-A'!F1830,'Speed Bin B-A'!F1934,'Speed Bin B-A'!F2038,'Speed Bin B-A'!F2142,'Speed Bin B-A'!F2246,'Speed Bin B-A'!F2350,'Speed Bin B-A'!F2454,'Speed Bin B-A'!F2558,'Speed Bin B-A'!F2662,'Speed Bin B-A'!F2766,'Speed Bin B-A'!F2870)</f>
        <v>164</v>
      </c>
      <c r="G367" s="273">
        <f>SUM('Speed Bin B-A'!G62,'Speed Bin B-A'!G166,'Speed Bin B-A'!G270,'Speed Bin B-A'!G374,'Speed Bin B-A'!G478,'Speed Bin B-A'!G582,'Speed Bin B-A'!G686,'Speed Bin B-A'!G790,'Speed Bin B-A'!G894,'Speed Bin B-A'!G998,'Speed Bin B-A'!G1102,'Speed Bin B-A'!G1206,'Speed Bin B-A'!G1310,'Speed Bin B-A'!G1414,'Speed Bin B-A'!G1518,'Speed Bin B-A'!G1622,'Speed Bin B-A'!G1726,'Speed Bin B-A'!G1830,'Speed Bin B-A'!G1934,'Speed Bin B-A'!G2038,'Speed Bin B-A'!G2142,'Speed Bin B-A'!G2246,'Speed Bin B-A'!G2350,'Speed Bin B-A'!G2454,'Speed Bin B-A'!G2558,'Speed Bin B-A'!G2662,'Speed Bin B-A'!G2766,'Speed Bin B-A'!G2870)</f>
        <v>45</v>
      </c>
      <c r="H367" s="273">
        <f>SUM('Speed Bin B-A'!H62,'Speed Bin B-A'!H166,'Speed Bin B-A'!H270,'Speed Bin B-A'!H374,'Speed Bin B-A'!H478,'Speed Bin B-A'!H582,'Speed Bin B-A'!H686,'Speed Bin B-A'!H790,'Speed Bin B-A'!H894,'Speed Bin B-A'!H998,'Speed Bin B-A'!H1102,'Speed Bin B-A'!H1206,'Speed Bin B-A'!H1310,'Speed Bin B-A'!H1414,'Speed Bin B-A'!H1518,'Speed Bin B-A'!H1622,'Speed Bin B-A'!H1726,'Speed Bin B-A'!H1830,'Speed Bin B-A'!H1934,'Speed Bin B-A'!H2038,'Speed Bin B-A'!H2142,'Speed Bin B-A'!H2246,'Speed Bin B-A'!H2350,'Speed Bin B-A'!H2454,'Speed Bin B-A'!H2558,'Speed Bin B-A'!H2662,'Speed Bin B-A'!H2766,'Speed Bin B-A'!H2870)</f>
        <v>8</v>
      </c>
      <c r="I367" s="273">
        <f>SUM('Speed Bin B-A'!I62,'Speed Bin B-A'!I166,'Speed Bin B-A'!I270,'Speed Bin B-A'!I374,'Speed Bin B-A'!I478,'Speed Bin B-A'!I582,'Speed Bin B-A'!I686,'Speed Bin B-A'!I790,'Speed Bin B-A'!I894,'Speed Bin B-A'!I998,'Speed Bin B-A'!I1102,'Speed Bin B-A'!I1206,'Speed Bin B-A'!I1310,'Speed Bin B-A'!I1414,'Speed Bin B-A'!I1518,'Speed Bin B-A'!I1622,'Speed Bin B-A'!I1726,'Speed Bin B-A'!I1830,'Speed Bin B-A'!I1934,'Speed Bin B-A'!I2038,'Speed Bin B-A'!I2142,'Speed Bin B-A'!I2246,'Speed Bin B-A'!I2350,'Speed Bin B-A'!I2454,'Speed Bin B-A'!I2558,'Speed Bin B-A'!I2662,'Speed Bin B-A'!I2766,'Speed Bin B-A'!I2870)</f>
        <v>0</v>
      </c>
      <c r="J367" s="273">
        <f>SUM('Speed Bin B-A'!J62,'Speed Bin B-A'!J166,'Speed Bin B-A'!J270,'Speed Bin B-A'!J374,'Speed Bin B-A'!J478,'Speed Bin B-A'!J582,'Speed Bin B-A'!J686,'Speed Bin B-A'!J790,'Speed Bin B-A'!J894,'Speed Bin B-A'!J998,'Speed Bin B-A'!J1102,'Speed Bin B-A'!J1206,'Speed Bin B-A'!J1310,'Speed Bin B-A'!J1414,'Speed Bin B-A'!J1518,'Speed Bin B-A'!J1622,'Speed Bin B-A'!J1726,'Speed Bin B-A'!J1830,'Speed Bin B-A'!J1934,'Speed Bin B-A'!J2038,'Speed Bin B-A'!J2142,'Speed Bin B-A'!J2246,'Speed Bin B-A'!J2350,'Speed Bin B-A'!J2454,'Speed Bin B-A'!J2558,'Speed Bin B-A'!J2662,'Speed Bin B-A'!J2766,'Speed Bin B-A'!J2870)</f>
        <v>0</v>
      </c>
      <c r="K367" s="273">
        <f>SUM('Speed Bin B-A'!K62,'Speed Bin B-A'!K166,'Speed Bin B-A'!K270,'Speed Bin B-A'!K374,'Speed Bin B-A'!K478,'Speed Bin B-A'!K582,'Speed Bin B-A'!K686,'Speed Bin B-A'!K790,'Speed Bin B-A'!K894,'Speed Bin B-A'!K998,'Speed Bin B-A'!K1102,'Speed Bin B-A'!K1206,'Speed Bin B-A'!K1310,'Speed Bin B-A'!K1414,'Speed Bin B-A'!K1518,'Speed Bin B-A'!K1622,'Speed Bin B-A'!K1726,'Speed Bin B-A'!K1830,'Speed Bin B-A'!K1934,'Speed Bin B-A'!K2038,'Speed Bin B-A'!K2142,'Speed Bin B-A'!K2246,'Speed Bin B-A'!K2350,'Speed Bin B-A'!K2454,'Speed Bin B-A'!K2558,'Speed Bin B-A'!K2662,'Speed Bin B-A'!K2766,'Speed Bin B-A'!K2870)</f>
        <v>0</v>
      </c>
      <c r="L367" s="273">
        <f>SUM('Speed Bin B-A'!L62,'Speed Bin B-A'!L166,'Speed Bin B-A'!L270,'Speed Bin B-A'!L374,'Speed Bin B-A'!L478,'Speed Bin B-A'!L582,'Speed Bin B-A'!L686,'Speed Bin B-A'!L790,'Speed Bin B-A'!L894,'Speed Bin B-A'!L998,'Speed Bin B-A'!L1102,'Speed Bin B-A'!L1206,'Speed Bin B-A'!L1310,'Speed Bin B-A'!L1414,'Speed Bin B-A'!L1518,'Speed Bin B-A'!L1622,'Speed Bin B-A'!L1726,'Speed Bin B-A'!L1830,'Speed Bin B-A'!L1934,'Speed Bin B-A'!L2038,'Speed Bin B-A'!L2142,'Speed Bin B-A'!L2246,'Speed Bin B-A'!L2350,'Speed Bin B-A'!L2454,'Speed Bin B-A'!L2558,'Speed Bin B-A'!L2662,'Speed Bin B-A'!L2766,'Speed Bin B-A'!L2870)</f>
        <v>0</v>
      </c>
      <c r="M367" s="273">
        <f>SUM('Speed Bin B-A'!M62,'Speed Bin B-A'!M166,'Speed Bin B-A'!M270,'Speed Bin B-A'!M374,'Speed Bin B-A'!M478,'Speed Bin B-A'!M582,'Speed Bin B-A'!M686,'Speed Bin B-A'!M790,'Speed Bin B-A'!M894,'Speed Bin B-A'!M998,'Speed Bin B-A'!M1102,'Speed Bin B-A'!M1206,'Speed Bin B-A'!M1310,'Speed Bin B-A'!M1414,'Speed Bin B-A'!M1518,'Speed Bin B-A'!M1622,'Speed Bin B-A'!M1726,'Speed Bin B-A'!M1830,'Speed Bin B-A'!M1934,'Speed Bin B-A'!M2038,'Speed Bin B-A'!M2142,'Speed Bin B-A'!M2246,'Speed Bin B-A'!M2350,'Speed Bin B-A'!M2454,'Speed Bin B-A'!M2558,'Speed Bin B-A'!M2662,'Speed Bin B-A'!M2766,'Speed Bin B-A'!M2870)</f>
        <v>0</v>
      </c>
      <c r="N367" s="273">
        <f>SUM('Speed Bin B-A'!N62,'Speed Bin B-A'!N166,'Speed Bin B-A'!N270,'Speed Bin B-A'!N374,'Speed Bin B-A'!N478,'Speed Bin B-A'!N582,'Speed Bin B-A'!N686,'Speed Bin B-A'!N790,'Speed Bin B-A'!N894,'Speed Bin B-A'!N998,'Speed Bin B-A'!N1102,'Speed Bin B-A'!N1206,'Speed Bin B-A'!N1310,'Speed Bin B-A'!N1414,'Speed Bin B-A'!N1518,'Speed Bin B-A'!N1622,'Speed Bin B-A'!N1726,'Speed Bin B-A'!N1830,'Speed Bin B-A'!N1934,'Speed Bin B-A'!N2038,'Speed Bin B-A'!N2142,'Speed Bin B-A'!N2246,'Speed Bin B-A'!N2350,'Speed Bin B-A'!N2454,'Speed Bin B-A'!N2558,'Speed Bin B-A'!N2662,'Speed Bin B-A'!N2766,'Speed Bin B-A'!N2870)</f>
        <v>0</v>
      </c>
      <c r="O367" s="273">
        <f>SUM('Speed Bin B-A'!O62,'Speed Bin B-A'!O166,'Speed Bin B-A'!O270,'Speed Bin B-A'!O374,'Speed Bin B-A'!O478,'Speed Bin B-A'!O582,'Speed Bin B-A'!O686,'Speed Bin B-A'!O790,'Speed Bin B-A'!O894,'Speed Bin B-A'!O998,'Speed Bin B-A'!O1102,'Speed Bin B-A'!O1206,'Speed Bin B-A'!O1310,'Speed Bin B-A'!O1414,'Speed Bin B-A'!O1518,'Speed Bin B-A'!O1622,'Speed Bin B-A'!O1726,'Speed Bin B-A'!O1830,'Speed Bin B-A'!O1934,'Speed Bin B-A'!O2038,'Speed Bin B-A'!O2142,'Speed Bin B-A'!O2246,'Speed Bin B-A'!O2350,'Speed Bin B-A'!O2454,'Speed Bin B-A'!O2558,'Speed Bin B-A'!O2662,'Speed Bin B-A'!O2766,'Speed Bin B-A'!O2870)</f>
        <v>0</v>
      </c>
      <c r="P367" s="273">
        <f>SUM('Speed Bin B-A'!P62,'Speed Bin B-A'!P166,'Speed Bin B-A'!P270,'Speed Bin B-A'!P374,'Speed Bin B-A'!P478,'Speed Bin B-A'!P582,'Speed Bin B-A'!P686,'Speed Bin B-A'!P790,'Speed Bin B-A'!P894,'Speed Bin B-A'!P998,'Speed Bin B-A'!P1102,'Speed Bin B-A'!P1206,'Speed Bin B-A'!P1310,'Speed Bin B-A'!P1414,'Speed Bin B-A'!P1518,'Speed Bin B-A'!P1622,'Speed Bin B-A'!P1726,'Speed Bin B-A'!P1830,'Speed Bin B-A'!P1934,'Speed Bin B-A'!P2038,'Speed Bin B-A'!P2142,'Speed Bin B-A'!P2246,'Speed Bin B-A'!P2350,'Speed Bin B-A'!P2454,'Speed Bin B-A'!P2558,'Speed Bin B-A'!P2662,'Speed Bin B-A'!P2766,'Speed Bin B-A'!P2870)</f>
        <v>0</v>
      </c>
      <c r="Q367" s="273">
        <f>SUM('Speed Bin B-A'!Q62,'Speed Bin B-A'!Q166,'Speed Bin B-A'!Q270,'Speed Bin B-A'!Q374,'Speed Bin B-A'!Q478,'Speed Bin B-A'!Q582,'Speed Bin B-A'!Q686,'Speed Bin B-A'!Q790,'Speed Bin B-A'!Q894,'Speed Bin B-A'!Q998,'Speed Bin B-A'!Q1102,'Speed Bin B-A'!Q1206,'Speed Bin B-A'!Q1310,'Speed Bin B-A'!Q1414,'Speed Bin B-A'!Q1518,'Speed Bin B-A'!Q1622,'Speed Bin B-A'!Q1726,'Speed Bin B-A'!Q1830,'Speed Bin B-A'!Q1934,'Speed Bin B-A'!Q2038,'Speed Bin B-A'!Q2142,'Speed Bin B-A'!Q2246,'Speed Bin B-A'!Q2350,'Speed Bin B-A'!Q2454,'Speed Bin B-A'!Q2558,'Speed Bin B-A'!Q2662,'Speed Bin B-A'!Q2766,'Speed Bin B-A'!Q2870)</f>
        <v>0</v>
      </c>
      <c r="R367" s="273">
        <f>SUM('Speed Bin B-A'!R62,'Speed Bin B-A'!R166,'Speed Bin B-A'!R270,'Speed Bin B-A'!R374,'Speed Bin B-A'!R478,'Speed Bin B-A'!R582,'Speed Bin B-A'!R686,'Speed Bin B-A'!R790,'Speed Bin B-A'!R894,'Speed Bin B-A'!R998,'Speed Bin B-A'!R1102,'Speed Bin B-A'!R1206,'Speed Bin B-A'!R1310,'Speed Bin B-A'!R1414,'Speed Bin B-A'!R1518,'Speed Bin B-A'!R1622,'Speed Bin B-A'!R1726,'Speed Bin B-A'!R1830,'Speed Bin B-A'!R1934,'Speed Bin B-A'!R2038,'Speed Bin B-A'!R2142,'Speed Bin B-A'!R2246,'Speed Bin B-A'!R2350,'Speed Bin B-A'!R2454,'Speed Bin B-A'!R2558,'Speed Bin B-A'!R2662,'Speed Bin B-A'!R2766,'Speed Bin B-A'!R2870)</f>
        <v>0</v>
      </c>
      <c r="S367" s="273">
        <f>SUM('Speed Bin B-A'!S62,'Speed Bin B-A'!S166,'Speed Bin B-A'!S270,'Speed Bin B-A'!S374,'Speed Bin B-A'!S478,'Speed Bin B-A'!S582,'Speed Bin B-A'!S686,'Speed Bin B-A'!S790,'Speed Bin B-A'!S894,'Speed Bin B-A'!S998,'Speed Bin B-A'!S1102,'Speed Bin B-A'!S1206,'Speed Bin B-A'!S1310,'Speed Bin B-A'!S1414,'Speed Bin B-A'!S1518,'Speed Bin B-A'!S1622,'Speed Bin B-A'!S1726,'Speed Bin B-A'!S1830,'Speed Bin B-A'!S1934,'Speed Bin B-A'!S2038,'Speed Bin B-A'!S2142,'Speed Bin B-A'!S2246,'Speed Bin B-A'!S2350,'Speed Bin B-A'!S2454,'Speed Bin B-A'!S2558,'Speed Bin B-A'!S2662,'Speed Bin B-A'!S2766,'Speed Bin B-A'!S2870)</f>
        <v>0</v>
      </c>
      <c r="T367" s="273">
        <f>SUM('Speed Bin B-A'!T62,'Speed Bin B-A'!T166,'Speed Bin B-A'!T270,'Speed Bin B-A'!T374,'Speed Bin B-A'!T478,'Speed Bin B-A'!T582,'Speed Bin B-A'!T686,'Speed Bin B-A'!T790,'Speed Bin B-A'!T894,'Speed Bin B-A'!T998,'Speed Bin B-A'!T1102,'Speed Bin B-A'!T1206,'Speed Bin B-A'!T1310,'Speed Bin B-A'!T1414,'Speed Bin B-A'!T1518,'Speed Bin B-A'!T1622,'Speed Bin B-A'!T1726,'Speed Bin B-A'!T1830,'Speed Bin B-A'!T1934,'Speed Bin B-A'!T2038,'Speed Bin B-A'!T2142,'Speed Bin B-A'!T2246,'Speed Bin B-A'!T2350,'Speed Bin B-A'!T2454,'Speed Bin B-A'!T2558,'Speed Bin B-A'!T2662,'Speed Bin B-A'!T2766,'Speed Bin B-A'!T2870)</f>
        <v>0</v>
      </c>
      <c r="U367" s="273">
        <f>SUM('Speed Bin B-A'!U62,'Speed Bin B-A'!U166,'Speed Bin B-A'!U270,'Speed Bin B-A'!U374,'Speed Bin B-A'!U478,'Speed Bin B-A'!U582,'Speed Bin B-A'!U686,'Speed Bin B-A'!U790,'Speed Bin B-A'!U894,'Speed Bin B-A'!U998,'Speed Bin B-A'!U1102,'Speed Bin B-A'!U1206,'Speed Bin B-A'!U1310,'Speed Bin B-A'!U1414,'Speed Bin B-A'!U1518,'Speed Bin B-A'!U1622,'Speed Bin B-A'!U1726,'Speed Bin B-A'!U1830,'Speed Bin B-A'!U1934,'Speed Bin B-A'!U2038,'Speed Bin B-A'!U2142,'Speed Bin B-A'!U2246,'Speed Bin B-A'!U2350,'Speed Bin B-A'!U2454,'Speed Bin B-A'!U2558,'Speed Bin B-A'!U2662,'Speed Bin B-A'!U2766,'Speed Bin B-A'!U2870)</f>
        <v>0</v>
      </c>
      <c r="V367" s="274">
        <f>IFERROR(AVERAGE('Speed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19.079999999999998</v>
      </c>
      <c r="W367" s="274">
        <f>IFERROR(AVERAGE('Speed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24.585000000000001</v>
      </c>
      <c r="X367" s="282"/>
      <c r="Y367" s="282"/>
    </row>
    <row r="368" spans="1:25" x14ac:dyDescent="0.25">
      <c r="A368" s="272">
        <v>0.54166666666666696</v>
      </c>
      <c r="B368" s="273">
        <f>SUM('Speed Bin B-A'!B63,'Speed Bin B-A'!B167,'Speed Bin B-A'!B271,'Speed Bin B-A'!B375,'Speed Bin B-A'!B479,'Speed Bin B-A'!B583,'Speed Bin B-A'!B687,'Speed Bin B-A'!B791,'Speed Bin B-A'!B895,'Speed Bin B-A'!B999,'Speed Bin B-A'!B1103,'Speed Bin B-A'!B1207,'Speed Bin B-A'!B1311,'Speed Bin B-A'!B1415,'Speed Bin B-A'!B1519,'Speed Bin B-A'!B1623,'Speed Bin B-A'!B1727,'Speed Bin B-A'!B1831,'Speed Bin B-A'!B1935,'Speed Bin B-A'!B2039,'Speed Bin B-A'!B2143,'Speed Bin B-A'!B2247,'Speed Bin B-A'!B2351,'Speed Bin B-A'!B2455,'Speed Bin B-A'!B2559,'Speed Bin B-A'!B2663,'Speed Bin B-A'!B2767,'Speed Bin B-A'!B2871)</f>
        <v>647</v>
      </c>
      <c r="C368" s="273">
        <f>SUM('Speed Bin B-A'!C63,'Speed Bin B-A'!C167,'Speed Bin B-A'!C271,'Speed Bin B-A'!C375,'Speed Bin B-A'!C479,'Speed Bin B-A'!C583,'Speed Bin B-A'!C687,'Speed Bin B-A'!C791,'Speed Bin B-A'!C895,'Speed Bin B-A'!C999,'Speed Bin B-A'!C1103,'Speed Bin B-A'!C1207,'Speed Bin B-A'!C1311,'Speed Bin B-A'!C1415,'Speed Bin B-A'!C1519,'Speed Bin B-A'!C1623,'Speed Bin B-A'!C1727,'Speed Bin B-A'!C1831,'Speed Bin B-A'!C1935,'Speed Bin B-A'!C2039,'Speed Bin B-A'!C2143,'Speed Bin B-A'!C2247,'Speed Bin B-A'!C2351,'Speed Bin B-A'!C2455,'Speed Bin B-A'!C2559,'Speed Bin B-A'!C2663,'Speed Bin B-A'!C2767,'Speed Bin B-A'!C2871)</f>
        <v>28</v>
      </c>
      <c r="D368" s="273">
        <f>SUM('Speed Bin B-A'!D63,'Speed Bin B-A'!D167,'Speed Bin B-A'!D271,'Speed Bin B-A'!D375,'Speed Bin B-A'!D479,'Speed Bin B-A'!D583,'Speed Bin B-A'!D687,'Speed Bin B-A'!D791,'Speed Bin B-A'!D895,'Speed Bin B-A'!D999,'Speed Bin B-A'!D1103,'Speed Bin B-A'!D1207,'Speed Bin B-A'!D1311,'Speed Bin B-A'!D1415,'Speed Bin B-A'!D1519,'Speed Bin B-A'!D1623,'Speed Bin B-A'!D1727,'Speed Bin B-A'!D1831,'Speed Bin B-A'!D1935,'Speed Bin B-A'!D2039,'Speed Bin B-A'!D2143,'Speed Bin B-A'!D2247,'Speed Bin B-A'!D2351,'Speed Bin B-A'!D2455,'Speed Bin B-A'!D2559,'Speed Bin B-A'!D2663,'Speed Bin B-A'!D2767,'Speed Bin B-A'!D2871)</f>
        <v>138</v>
      </c>
      <c r="E368" s="273">
        <f>SUM('Speed Bin B-A'!E63,'Speed Bin B-A'!E167,'Speed Bin B-A'!E271,'Speed Bin B-A'!E375,'Speed Bin B-A'!E479,'Speed Bin B-A'!E583,'Speed Bin B-A'!E687,'Speed Bin B-A'!E791,'Speed Bin B-A'!E895,'Speed Bin B-A'!E999,'Speed Bin B-A'!E1103,'Speed Bin B-A'!E1207,'Speed Bin B-A'!E1311,'Speed Bin B-A'!E1415,'Speed Bin B-A'!E1519,'Speed Bin B-A'!E1623,'Speed Bin B-A'!E1727,'Speed Bin B-A'!E1831,'Speed Bin B-A'!E1935,'Speed Bin B-A'!E2039,'Speed Bin B-A'!E2143,'Speed Bin B-A'!E2247,'Speed Bin B-A'!E2351,'Speed Bin B-A'!E2455,'Speed Bin B-A'!E2559,'Speed Bin B-A'!E2663,'Speed Bin B-A'!E2767,'Speed Bin B-A'!E2871)</f>
        <v>263</v>
      </c>
      <c r="F368" s="273">
        <f>SUM('Speed Bin B-A'!F63,'Speed Bin B-A'!F167,'Speed Bin B-A'!F271,'Speed Bin B-A'!F375,'Speed Bin B-A'!F479,'Speed Bin B-A'!F583,'Speed Bin B-A'!F687,'Speed Bin B-A'!F791,'Speed Bin B-A'!F895,'Speed Bin B-A'!F999,'Speed Bin B-A'!F1103,'Speed Bin B-A'!F1207,'Speed Bin B-A'!F1311,'Speed Bin B-A'!F1415,'Speed Bin B-A'!F1519,'Speed Bin B-A'!F1623,'Speed Bin B-A'!F1727,'Speed Bin B-A'!F1831,'Speed Bin B-A'!F1935,'Speed Bin B-A'!F2039,'Speed Bin B-A'!F2143,'Speed Bin B-A'!F2247,'Speed Bin B-A'!F2351,'Speed Bin B-A'!F2455,'Speed Bin B-A'!F2559,'Speed Bin B-A'!F2663,'Speed Bin B-A'!F2767,'Speed Bin B-A'!F2871)</f>
        <v>170</v>
      </c>
      <c r="G368" s="273">
        <f>SUM('Speed Bin B-A'!G63,'Speed Bin B-A'!G167,'Speed Bin B-A'!G271,'Speed Bin B-A'!G375,'Speed Bin B-A'!G479,'Speed Bin B-A'!G583,'Speed Bin B-A'!G687,'Speed Bin B-A'!G791,'Speed Bin B-A'!G895,'Speed Bin B-A'!G999,'Speed Bin B-A'!G1103,'Speed Bin B-A'!G1207,'Speed Bin B-A'!G1311,'Speed Bin B-A'!G1415,'Speed Bin B-A'!G1519,'Speed Bin B-A'!G1623,'Speed Bin B-A'!G1727,'Speed Bin B-A'!G1831,'Speed Bin B-A'!G1935,'Speed Bin B-A'!G2039,'Speed Bin B-A'!G2143,'Speed Bin B-A'!G2247,'Speed Bin B-A'!G2351,'Speed Bin B-A'!G2455,'Speed Bin B-A'!G2559,'Speed Bin B-A'!G2663,'Speed Bin B-A'!G2767,'Speed Bin B-A'!G2871)</f>
        <v>41</v>
      </c>
      <c r="H368" s="273">
        <f>SUM('Speed Bin B-A'!H63,'Speed Bin B-A'!H167,'Speed Bin B-A'!H271,'Speed Bin B-A'!H375,'Speed Bin B-A'!H479,'Speed Bin B-A'!H583,'Speed Bin B-A'!H687,'Speed Bin B-A'!H791,'Speed Bin B-A'!H895,'Speed Bin B-A'!H999,'Speed Bin B-A'!H1103,'Speed Bin B-A'!H1207,'Speed Bin B-A'!H1311,'Speed Bin B-A'!H1415,'Speed Bin B-A'!H1519,'Speed Bin B-A'!H1623,'Speed Bin B-A'!H1727,'Speed Bin B-A'!H1831,'Speed Bin B-A'!H1935,'Speed Bin B-A'!H2039,'Speed Bin B-A'!H2143,'Speed Bin B-A'!H2247,'Speed Bin B-A'!H2351,'Speed Bin B-A'!H2455,'Speed Bin B-A'!H2559,'Speed Bin B-A'!H2663,'Speed Bin B-A'!H2767,'Speed Bin B-A'!H2871)</f>
        <v>6</v>
      </c>
      <c r="I368" s="273">
        <f>SUM('Speed Bin B-A'!I63,'Speed Bin B-A'!I167,'Speed Bin B-A'!I271,'Speed Bin B-A'!I375,'Speed Bin B-A'!I479,'Speed Bin B-A'!I583,'Speed Bin B-A'!I687,'Speed Bin B-A'!I791,'Speed Bin B-A'!I895,'Speed Bin B-A'!I999,'Speed Bin B-A'!I1103,'Speed Bin B-A'!I1207,'Speed Bin B-A'!I1311,'Speed Bin B-A'!I1415,'Speed Bin B-A'!I1519,'Speed Bin B-A'!I1623,'Speed Bin B-A'!I1727,'Speed Bin B-A'!I1831,'Speed Bin B-A'!I1935,'Speed Bin B-A'!I2039,'Speed Bin B-A'!I2143,'Speed Bin B-A'!I2247,'Speed Bin B-A'!I2351,'Speed Bin B-A'!I2455,'Speed Bin B-A'!I2559,'Speed Bin B-A'!I2663,'Speed Bin B-A'!I2767,'Speed Bin B-A'!I2871)</f>
        <v>1</v>
      </c>
      <c r="J368" s="273">
        <f>SUM('Speed Bin B-A'!J63,'Speed Bin B-A'!J167,'Speed Bin B-A'!J271,'Speed Bin B-A'!J375,'Speed Bin B-A'!J479,'Speed Bin B-A'!J583,'Speed Bin B-A'!J687,'Speed Bin B-A'!J791,'Speed Bin B-A'!J895,'Speed Bin B-A'!J999,'Speed Bin B-A'!J1103,'Speed Bin B-A'!J1207,'Speed Bin B-A'!J1311,'Speed Bin B-A'!J1415,'Speed Bin B-A'!J1519,'Speed Bin B-A'!J1623,'Speed Bin B-A'!J1727,'Speed Bin B-A'!J1831,'Speed Bin B-A'!J1935,'Speed Bin B-A'!J2039,'Speed Bin B-A'!J2143,'Speed Bin B-A'!J2247,'Speed Bin B-A'!J2351,'Speed Bin B-A'!J2455,'Speed Bin B-A'!J2559,'Speed Bin B-A'!J2663,'Speed Bin B-A'!J2767,'Speed Bin B-A'!J2871)</f>
        <v>0</v>
      </c>
      <c r="K368" s="273">
        <f>SUM('Speed Bin B-A'!K63,'Speed Bin B-A'!K167,'Speed Bin B-A'!K271,'Speed Bin B-A'!K375,'Speed Bin B-A'!K479,'Speed Bin B-A'!K583,'Speed Bin B-A'!K687,'Speed Bin B-A'!K791,'Speed Bin B-A'!K895,'Speed Bin B-A'!K999,'Speed Bin B-A'!K1103,'Speed Bin B-A'!K1207,'Speed Bin B-A'!K1311,'Speed Bin B-A'!K1415,'Speed Bin B-A'!K1519,'Speed Bin B-A'!K1623,'Speed Bin B-A'!K1727,'Speed Bin B-A'!K1831,'Speed Bin B-A'!K1935,'Speed Bin B-A'!K2039,'Speed Bin B-A'!K2143,'Speed Bin B-A'!K2247,'Speed Bin B-A'!K2351,'Speed Bin B-A'!K2455,'Speed Bin B-A'!K2559,'Speed Bin B-A'!K2663,'Speed Bin B-A'!K2767,'Speed Bin B-A'!K2871)</f>
        <v>0</v>
      </c>
      <c r="L368" s="273">
        <f>SUM('Speed Bin B-A'!L63,'Speed Bin B-A'!L167,'Speed Bin B-A'!L271,'Speed Bin B-A'!L375,'Speed Bin B-A'!L479,'Speed Bin B-A'!L583,'Speed Bin B-A'!L687,'Speed Bin B-A'!L791,'Speed Bin B-A'!L895,'Speed Bin B-A'!L999,'Speed Bin B-A'!L1103,'Speed Bin B-A'!L1207,'Speed Bin B-A'!L1311,'Speed Bin B-A'!L1415,'Speed Bin B-A'!L1519,'Speed Bin B-A'!L1623,'Speed Bin B-A'!L1727,'Speed Bin B-A'!L1831,'Speed Bin B-A'!L1935,'Speed Bin B-A'!L2039,'Speed Bin B-A'!L2143,'Speed Bin B-A'!L2247,'Speed Bin B-A'!L2351,'Speed Bin B-A'!L2455,'Speed Bin B-A'!L2559,'Speed Bin B-A'!L2663,'Speed Bin B-A'!L2767,'Speed Bin B-A'!L2871)</f>
        <v>0</v>
      </c>
      <c r="M368" s="273">
        <f>SUM('Speed Bin B-A'!M63,'Speed Bin B-A'!M167,'Speed Bin B-A'!M271,'Speed Bin B-A'!M375,'Speed Bin B-A'!M479,'Speed Bin B-A'!M583,'Speed Bin B-A'!M687,'Speed Bin B-A'!M791,'Speed Bin B-A'!M895,'Speed Bin B-A'!M999,'Speed Bin B-A'!M1103,'Speed Bin B-A'!M1207,'Speed Bin B-A'!M1311,'Speed Bin B-A'!M1415,'Speed Bin B-A'!M1519,'Speed Bin B-A'!M1623,'Speed Bin B-A'!M1727,'Speed Bin B-A'!M1831,'Speed Bin B-A'!M1935,'Speed Bin B-A'!M2039,'Speed Bin B-A'!M2143,'Speed Bin B-A'!M2247,'Speed Bin B-A'!M2351,'Speed Bin B-A'!M2455,'Speed Bin B-A'!M2559,'Speed Bin B-A'!M2663,'Speed Bin B-A'!M2767,'Speed Bin B-A'!M2871)</f>
        <v>0</v>
      </c>
      <c r="N368" s="273">
        <f>SUM('Speed Bin B-A'!N63,'Speed Bin B-A'!N167,'Speed Bin B-A'!N271,'Speed Bin B-A'!N375,'Speed Bin B-A'!N479,'Speed Bin B-A'!N583,'Speed Bin B-A'!N687,'Speed Bin B-A'!N791,'Speed Bin B-A'!N895,'Speed Bin B-A'!N999,'Speed Bin B-A'!N1103,'Speed Bin B-A'!N1207,'Speed Bin B-A'!N1311,'Speed Bin B-A'!N1415,'Speed Bin B-A'!N1519,'Speed Bin B-A'!N1623,'Speed Bin B-A'!N1727,'Speed Bin B-A'!N1831,'Speed Bin B-A'!N1935,'Speed Bin B-A'!N2039,'Speed Bin B-A'!N2143,'Speed Bin B-A'!N2247,'Speed Bin B-A'!N2351,'Speed Bin B-A'!N2455,'Speed Bin B-A'!N2559,'Speed Bin B-A'!N2663,'Speed Bin B-A'!N2767,'Speed Bin B-A'!N2871)</f>
        <v>0</v>
      </c>
      <c r="O368" s="273">
        <f>SUM('Speed Bin B-A'!O63,'Speed Bin B-A'!O167,'Speed Bin B-A'!O271,'Speed Bin B-A'!O375,'Speed Bin B-A'!O479,'Speed Bin B-A'!O583,'Speed Bin B-A'!O687,'Speed Bin B-A'!O791,'Speed Bin B-A'!O895,'Speed Bin B-A'!O999,'Speed Bin B-A'!O1103,'Speed Bin B-A'!O1207,'Speed Bin B-A'!O1311,'Speed Bin B-A'!O1415,'Speed Bin B-A'!O1519,'Speed Bin B-A'!O1623,'Speed Bin B-A'!O1727,'Speed Bin B-A'!O1831,'Speed Bin B-A'!O1935,'Speed Bin B-A'!O2039,'Speed Bin B-A'!O2143,'Speed Bin B-A'!O2247,'Speed Bin B-A'!O2351,'Speed Bin B-A'!O2455,'Speed Bin B-A'!O2559,'Speed Bin B-A'!O2663,'Speed Bin B-A'!O2767,'Speed Bin B-A'!O2871)</f>
        <v>0</v>
      </c>
      <c r="P368" s="273">
        <f>SUM('Speed Bin B-A'!P63,'Speed Bin B-A'!P167,'Speed Bin B-A'!P271,'Speed Bin B-A'!P375,'Speed Bin B-A'!P479,'Speed Bin B-A'!P583,'Speed Bin B-A'!P687,'Speed Bin B-A'!P791,'Speed Bin B-A'!P895,'Speed Bin B-A'!P999,'Speed Bin B-A'!P1103,'Speed Bin B-A'!P1207,'Speed Bin B-A'!P1311,'Speed Bin B-A'!P1415,'Speed Bin B-A'!P1519,'Speed Bin B-A'!P1623,'Speed Bin B-A'!P1727,'Speed Bin B-A'!P1831,'Speed Bin B-A'!P1935,'Speed Bin B-A'!P2039,'Speed Bin B-A'!P2143,'Speed Bin B-A'!P2247,'Speed Bin B-A'!P2351,'Speed Bin B-A'!P2455,'Speed Bin B-A'!P2559,'Speed Bin B-A'!P2663,'Speed Bin B-A'!P2767,'Speed Bin B-A'!P2871)</f>
        <v>0</v>
      </c>
      <c r="Q368" s="273">
        <f>SUM('Speed Bin B-A'!Q63,'Speed Bin B-A'!Q167,'Speed Bin B-A'!Q271,'Speed Bin B-A'!Q375,'Speed Bin B-A'!Q479,'Speed Bin B-A'!Q583,'Speed Bin B-A'!Q687,'Speed Bin B-A'!Q791,'Speed Bin B-A'!Q895,'Speed Bin B-A'!Q999,'Speed Bin B-A'!Q1103,'Speed Bin B-A'!Q1207,'Speed Bin B-A'!Q1311,'Speed Bin B-A'!Q1415,'Speed Bin B-A'!Q1519,'Speed Bin B-A'!Q1623,'Speed Bin B-A'!Q1727,'Speed Bin B-A'!Q1831,'Speed Bin B-A'!Q1935,'Speed Bin B-A'!Q2039,'Speed Bin B-A'!Q2143,'Speed Bin B-A'!Q2247,'Speed Bin B-A'!Q2351,'Speed Bin B-A'!Q2455,'Speed Bin B-A'!Q2559,'Speed Bin B-A'!Q2663,'Speed Bin B-A'!Q2767,'Speed Bin B-A'!Q2871)</f>
        <v>0</v>
      </c>
      <c r="R368" s="273">
        <f>SUM('Speed Bin B-A'!R63,'Speed Bin B-A'!R167,'Speed Bin B-A'!R271,'Speed Bin B-A'!R375,'Speed Bin B-A'!R479,'Speed Bin B-A'!R583,'Speed Bin B-A'!R687,'Speed Bin B-A'!R791,'Speed Bin B-A'!R895,'Speed Bin B-A'!R999,'Speed Bin B-A'!R1103,'Speed Bin B-A'!R1207,'Speed Bin B-A'!R1311,'Speed Bin B-A'!R1415,'Speed Bin B-A'!R1519,'Speed Bin B-A'!R1623,'Speed Bin B-A'!R1727,'Speed Bin B-A'!R1831,'Speed Bin B-A'!R1935,'Speed Bin B-A'!R2039,'Speed Bin B-A'!R2143,'Speed Bin B-A'!R2247,'Speed Bin B-A'!R2351,'Speed Bin B-A'!R2455,'Speed Bin B-A'!R2559,'Speed Bin B-A'!R2663,'Speed Bin B-A'!R2767,'Speed Bin B-A'!R2871)</f>
        <v>0</v>
      </c>
      <c r="S368" s="273">
        <f>SUM('Speed Bin B-A'!S63,'Speed Bin B-A'!S167,'Speed Bin B-A'!S271,'Speed Bin B-A'!S375,'Speed Bin B-A'!S479,'Speed Bin B-A'!S583,'Speed Bin B-A'!S687,'Speed Bin B-A'!S791,'Speed Bin B-A'!S895,'Speed Bin B-A'!S999,'Speed Bin B-A'!S1103,'Speed Bin B-A'!S1207,'Speed Bin B-A'!S1311,'Speed Bin B-A'!S1415,'Speed Bin B-A'!S1519,'Speed Bin B-A'!S1623,'Speed Bin B-A'!S1727,'Speed Bin B-A'!S1831,'Speed Bin B-A'!S1935,'Speed Bin B-A'!S2039,'Speed Bin B-A'!S2143,'Speed Bin B-A'!S2247,'Speed Bin B-A'!S2351,'Speed Bin B-A'!S2455,'Speed Bin B-A'!S2559,'Speed Bin B-A'!S2663,'Speed Bin B-A'!S2767,'Speed Bin B-A'!S2871)</f>
        <v>0</v>
      </c>
      <c r="T368" s="273">
        <f>SUM('Speed Bin B-A'!T63,'Speed Bin B-A'!T167,'Speed Bin B-A'!T271,'Speed Bin B-A'!T375,'Speed Bin B-A'!T479,'Speed Bin B-A'!T583,'Speed Bin B-A'!T687,'Speed Bin B-A'!T791,'Speed Bin B-A'!T895,'Speed Bin B-A'!T999,'Speed Bin B-A'!T1103,'Speed Bin B-A'!T1207,'Speed Bin B-A'!T1311,'Speed Bin B-A'!T1415,'Speed Bin B-A'!T1519,'Speed Bin B-A'!T1623,'Speed Bin B-A'!T1727,'Speed Bin B-A'!T1831,'Speed Bin B-A'!T1935,'Speed Bin B-A'!T2039,'Speed Bin B-A'!T2143,'Speed Bin B-A'!T2247,'Speed Bin B-A'!T2351,'Speed Bin B-A'!T2455,'Speed Bin B-A'!T2559,'Speed Bin B-A'!T2663,'Speed Bin B-A'!T2767,'Speed Bin B-A'!T2871)</f>
        <v>0</v>
      </c>
      <c r="U368" s="273">
        <f>SUM('Speed Bin B-A'!U63,'Speed Bin B-A'!U167,'Speed Bin B-A'!U271,'Speed Bin B-A'!U375,'Speed Bin B-A'!U479,'Speed Bin B-A'!U583,'Speed Bin B-A'!U687,'Speed Bin B-A'!U791,'Speed Bin B-A'!U895,'Speed Bin B-A'!U999,'Speed Bin B-A'!U1103,'Speed Bin B-A'!U1207,'Speed Bin B-A'!U1311,'Speed Bin B-A'!U1415,'Speed Bin B-A'!U1519,'Speed Bin B-A'!U1623,'Speed Bin B-A'!U1727,'Speed Bin B-A'!U1831,'Speed Bin B-A'!U1935,'Speed Bin B-A'!U2039,'Speed Bin B-A'!U2143,'Speed Bin B-A'!U2247,'Speed Bin B-A'!U2351,'Speed Bin B-A'!U2455,'Speed Bin B-A'!U2559,'Speed Bin B-A'!U2663,'Speed Bin B-A'!U2767,'Speed Bin B-A'!U2871)</f>
        <v>0</v>
      </c>
      <c r="V368" s="274">
        <f>IFERROR(AVERAGE('Speed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18.294999999999998</v>
      </c>
      <c r="W368" s="274">
        <f>IFERROR(AVERAGE('Speed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23.28</v>
      </c>
      <c r="X368" s="282"/>
      <c r="Y368" s="282"/>
    </row>
    <row r="369" spans="1:25" x14ac:dyDescent="0.25">
      <c r="A369" s="272">
        <v>0.55208333333333304</v>
      </c>
      <c r="B369" s="273">
        <f>SUM('Speed Bin B-A'!B64,'Speed Bin B-A'!B168,'Speed Bin B-A'!B272,'Speed Bin B-A'!B376,'Speed Bin B-A'!B480,'Speed Bin B-A'!B584,'Speed Bin B-A'!B688,'Speed Bin B-A'!B792,'Speed Bin B-A'!B896,'Speed Bin B-A'!B1000,'Speed Bin B-A'!B1104,'Speed Bin B-A'!B1208,'Speed Bin B-A'!B1312,'Speed Bin B-A'!B1416,'Speed Bin B-A'!B1520,'Speed Bin B-A'!B1624,'Speed Bin B-A'!B1728,'Speed Bin B-A'!B1832,'Speed Bin B-A'!B1936,'Speed Bin B-A'!B2040,'Speed Bin B-A'!B2144,'Speed Bin B-A'!B2248,'Speed Bin B-A'!B2352,'Speed Bin B-A'!B2456,'Speed Bin B-A'!B2560,'Speed Bin B-A'!B2664,'Speed Bin B-A'!B2768,'Speed Bin B-A'!B2872)</f>
        <v>515</v>
      </c>
      <c r="C369" s="273">
        <f>SUM('Speed Bin B-A'!C64,'Speed Bin B-A'!C168,'Speed Bin B-A'!C272,'Speed Bin B-A'!C376,'Speed Bin B-A'!C480,'Speed Bin B-A'!C584,'Speed Bin B-A'!C688,'Speed Bin B-A'!C792,'Speed Bin B-A'!C896,'Speed Bin B-A'!C1000,'Speed Bin B-A'!C1104,'Speed Bin B-A'!C1208,'Speed Bin B-A'!C1312,'Speed Bin B-A'!C1416,'Speed Bin B-A'!C1520,'Speed Bin B-A'!C1624,'Speed Bin B-A'!C1728,'Speed Bin B-A'!C1832,'Speed Bin B-A'!C1936,'Speed Bin B-A'!C2040,'Speed Bin B-A'!C2144,'Speed Bin B-A'!C2248,'Speed Bin B-A'!C2352,'Speed Bin B-A'!C2456,'Speed Bin B-A'!C2560,'Speed Bin B-A'!C2664,'Speed Bin B-A'!C2768,'Speed Bin B-A'!C2872)</f>
        <v>16</v>
      </c>
      <c r="D369" s="273">
        <f>SUM('Speed Bin B-A'!D64,'Speed Bin B-A'!D168,'Speed Bin B-A'!D272,'Speed Bin B-A'!D376,'Speed Bin B-A'!D480,'Speed Bin B-A'!D584,'Speed Bin B-A'!D688,'Speed Bin B-A'!D792,'Speed Bin B-A'!D896,'Speed Bin B-A'!D1000,'Speed Bin B-A'!D1104,'Speed Bin B-A'!D1208,'Speed Bin B-A'!D1312,'Speed Bin B-A'!D1416,'Speed Bin B-A'!D1520,'Speed Bin B-A'!D1624,'Speed Bin B-A'!D1728,'Speed Bin B-A'!D1832,'Speed Bin B-A'!D1936,'Speed Bin B-A'!D2040,'Speed Bin B-A'!D2144,'Speed Bin B-A'!D2248,'Speed Bin B-A'!D2352,'Speed Bin B-A'!D2456,'Speed Bin B-A'!D2560,'Speed Bin B-A'!D2664,'Speed Bin B-A'!D2768,'Speed Bin B-A'!D2872)</f>
        <v>95</v>
      </c>
      <c r="E369" s="273">
        <f>SUM('Speed Bin B-A'!E64,'Speed Bin B-A'!E168,'Speed Bin B-A'!E272,'Speed Bin B-A'!E376,'Speed Bin B-A'!E480,'Speed Bin B-A'!E584,'Speed Bin B-A'!E688,'Speed Bin B-A'!E792,'Speed Bin B-A'!E896,'Speed Bin B-A'!E1000,'Speed Bin B-A'!E1104,'Speed Bin B-A'!E1208,'Speed Bin B-A'!E1312,'Speed Bin B-A'!E1416,'Speed Bin B-A'!E1520,'Speed Bin B-A'!E1624,'Speed Bin B-A'!E1728,'Speed Bin B-A'!E1832,'Speed Bin B-A'!E1936,'Speed Bin B-A'!E2040,'Speed Bin B-A'!E2144,'Speed Bin B-A'!E2248,'Speed Bin B-A'!E2352,'Speed Bin B-A'!E2456,'Speed Bin B-A'!E2560,'Speed Bin B-A'!E2664,'Speed Bin B-A'!E2768,'Speed Bin B-A'!E2872)</f>
        <v>201</v>
      </c>
      <c r="F369" s="273">
        <f>SUM('Speed Bin B-A'!F64,'Speed Bin B-A'!F168,'Speed Bin B-A'!F272,'Speed Bin B-A'!F376,'Speed Bin B-A'!F480,'Speed Bin B-A'!F584,'Speed Bin B-A'!F688,'Speed Bin B-A'!F792,'Speed Bin B-A'!F896,'Speed Bin B-A'!F1000,'Speed Bin B-A'!F1104,'Speed Bin B-A'!F1208,'Speed Bin B-A'!F1312,'Speed Bin B-A'!F1416,'Speed Bin B-A'!F1520,'Speed Bin B-A'!F1624,'Speed Bin B-A'!F1728,'Speed Bin B-A'!F1832,'Speed Bin B-A'!F1936,'Speed Bin B-A'!F2040,'Speed Bin B-A'!F2144,'Speed Bin B-A'!F2248,'Speed Bin B-A'!F2352,'Speed Bin B-A'!F2456,'Speed Bin B-A'!F2560,'Speed Bin B-A'!F2664,'Speed Bin B-A'!F2768,'Speed Bin B-A'!F2872)</f>
        <v>139</v>
      </c>
      <c r="G369" s="273">
        <f>SUM('Speed Bin B-A'!G64,'Speed Bin B-A'!G168,'Speed Bin B-A'!G272,'Speed Bin B-A'!G376,'Speed Bin B-A'!G480,'Speed Bin B-A'!G584,'Speed Bin B-A'!G688,'Speed Bin B-A'!G792,'Speed Bin B-A'!G896,'Speed Bin B-A'!G1000,'Speed Bin B-A'!G1104,'Speed Bin B-A'!G1208,'Speed Bin B-A'!G1312,'Speed Bin B-A'!G1416,'Speed Bin B-A'!G1520,'Speed Bin B-A'!G1624,'Speed Bin B-A'!G1728,'Speed Bin B-A'!G1832,'Speed Bin B-A'!G1936,'Speed Bin B-A'!G2040,'Speed Bin B-A'!G2144,'Speed Bin B-A'!G2248,'Speed Bin B-A'!G2352,'Speed Bin B-A'!G2456,'Speed Bin B-A'!G2560,'Speed Bin B-A'!G2664,'Speed Bin B-A'!G2768,'Speed Bin B-A'!G2872)</f>
        <v>53</v>
      </c>
      <c r="H369" s="273">
        <f>SUM('Speed Bin B-A'!H64,'Speed Bin B-A'!H168,'Speed Bin B-A'!H272,'Speed Bin B-A'!H376,'Speed Bin B-A'!H480,'Speed Bin B-A'!H584,'Speed Bin B-A'!H688,'Speed Bin B-A'!H792,'Speed Bin B-A'!H896,'Speed Bin B-A'!H1000,'Speed Bin B-A'!H1104,'Speed Bin B-A'!H1208,'Speed Bin B-A'!H1312,'Speed Bin B-A'!H1416,'Speed Bin B-A'!H1520,'Speed Bin B-A'!H1624,'Speed Bin B-A'!H1728,'Speed Bin B-A'!H1832,'Speed Bin B-A'!H1936,'Speed Bin B-A'!H2040,'Speed Bin B-A'!H2144,'Speed Bin B-A'!H2248,'Speed Bin B-A'!H2352,'Speed Bin B-A'!H2456,'Speed Bin B-A'!H2560,'Speed Bin B-A'!H2664,'Speed Bin B-A'!H2768,'Speed Bin B-A'!H2872)</f>
        <v>8</v>
      </c>
      <c r="I369" s="273">
        <f>SUM('Speed Bin B-A'!I64,'Speed Bin B-A'!I168,'Speed Bin B-A'!I272,'Speed Bin B-A'!I376,'Speed Bin B-A'!I480,'Speed Bin B-A'!I584,'Speed Bin B-A'!I688,'Speed Bin B-A'!I792,'Speed Bin B-A'!I896,'Speed Bin B-A'!I1000,'Speed Bin B-A'!I1104,'Speed Bin B-A'!I1208,'Speed Bin B-A'!I1312,'Speed Bin B-A'!I1416,'Speed Bin B-A'!I1520,'Speed Bin B-A'!I1624,'Speed Bin B-A'!I1728,'Speed Bin B-A'!I1832,'Speed Bin B-A'!I1936,'Speed Bin B-A'!I2040,'Speed Bin B-A'!I2144,'Speed Bin B-A'!I2248,'Speed Bin B-A'!I2352,'Speed Bin B-A'!I2456,'Speed Bin B-A'!I2560,'Speed Bin B-A'!I2664,'Speed Bin B-A'!I2768,'Speed Bin B-A'!I2872)</f>
        <v>2</v>
      </c>
      <c r="J369" s="273">
        <f>SUM('Speed Bin B-A'!J64,'Speed Bin B-A'!J168,'Speed Bin B-A'!J272,'Speed Bin B-A'!J376,'Speed Bin B-A'!J480,'Speed Bin B-A'!J584,'Speed Bin B-A'!J688,'Speed Bin B-A'!J792,'Speed Bin B-A'!J896,'Speed Bin B-A'!J1000,'Speed Bin B-A'!J1104,'Speed Bin B-A'!J1208,'Speed Bin B-A'!J1312,'Speed Bin B-A'!J1416,'Speed Bin B-A'!J1520,'Speed Bin B-A'!J1624,'Speed Bin B-A'!J1728,'Speed Bin B-A'!J1832,'Speed Bin B-A'!J1936,'Speed Bin B-A'!J2040,'Speed Bin B-A'!J2144,'Speed Bin B-A'!J2248,'Speed Bin B-A'!J2352,'Speed Bin B-A'!J2456,'Speed Bin B-A'!J2560,'Speed Bin B-A'!J2664,'Speed Bin B-A'!J2768,'Speed Bin B-A'!J2872)</f>
        <v>1</v>
      </c>
      <c r="K369" s="273">
        <f>SUM('Speed Bin B-A'!K64,'Speed Bin B-A'!K168,'Speed Bin B-A'!K272,'Speed Bin B-A'!K376,'Speed Bin B-A'!K480,'Speed Bin B-A'!K584,'Speed Bin B-A'!K688,'Speed Bin B-A'!K792,'Speed Bin B-A'!K896,'Speed Bin B-A'!K1000,'Speed Bin B-A'!K1104,'Speed Bin B-A'!K1208,'Speed Bin B-A'!K1312,'Speed Bin B-A'!K1416,'Speed Bin B-A'!K1520,'Speed Bin B-A'!K1624,'Speed Bin B-A'!K1728,'Speed Bin B-A'!K1832,'Speed Bin B-A'!K1936,'Speed Bin B-A'!K2040,'Speed Bin B-A'!K2144,'Speed Bin B-A'!K2248,'Speed Bin B-A'!K2352,'Speed Bin B-A'!K2456,'Speed Bin B-A'!K2560,'Speed Bin B-A'!K2664,'Speed Bin B-A'!K2768,'Speed Bin B-A'!K2872)</f>
        <v>0</v>
      </c>
      <c r="L369" s="273">
        <f>SUM('Speed Bin B-A'!L64,'Speed Bin B-A'!L168,'Speed Bin B-A'!L272,'Speed Bin B-A'!L376,'Speed Bin B-A'!L480,'Speed Bin B-A'!L584,'Speed Bin B-A'!L688,'Speed Bin B-A'!L792,'Speed Bin B-A'!L896,'Speed Bin B-A'!L1000,'Speed Bin B-A'!L1104,'Speed Bin B-A'!L1208,'Speed Bin B-A'!L1312,'Speed Bin B-A'!L1416,'Speed Bin B-A'!L1520,'Speed Bin B-A'!L1624,'Speed Bin B-A'!L1728,'Speed Bin B-A'!L1832,'Speed Bin B-A'!L1936,'Speed Bin B-A'!L2040,'Speed Bin B-A'!L2144,'Speed Bin B-A'!L2248,'Speed Bin B-A'!L2352,'Speed Bin B-A'!L2456,'Speed Bin B-A'!L2560,'Speed Bin B-A'!L2664,'Speed Bin B-A'!L2768,'Speed Bin B-A'!L2872)</f>
        <v>0</v>
      </c>
      <c r="M369" s="273">
        <f>SUM('Speed Bin B-A'!M64,'Speed Bin B-A'!M168,'Speed Bin B-A'!M272,'Speed Bin B-A'!M376,'Speed Bin B-A'!M480,'Speed Bin B-A'!M584,'Speed Bin B-A'!M688,'Speed Bin B-A'!M792,'Speed Bin B-A'!M896,'Speed Bin B-A'!M1000,'Speed Bin B-A'!M1104,'Speed Bin B-A'!M1208,'Speed Bin B-A'!M1312,'Speed Bin B-A'!M1416,'Speed Bin B-A'!M1520,'Speed Bin B-A'!M1624,'Speed Bin B-A'!M1728,'Speed Bin B-A'!M1832,'Speed Bin B-A'!M1936,'Speed Bin B-A'!M2040,'Speed Bin B-A'!M2144,'Speed Bin B-A'!M2248,'Speed Bin B-A'!M2352,'Speed Bin B-A'!M2456,'Speed Bin B-A'!M2560,'Speed Bin B-A'!M2664,'Speed Bin B-A'!M2768,'Speed Bin B-A'!M2872)</f>
        <v>0</v>
      </c>
      <c r="N369" s="273">
        <f>SUM('Speed Bin B-A'!N64,'Speed Bin B-A'!N168,'Speed Bin B-A'!N272,'Speed Bin B-A'!N376,'Speed Bin B-A'!N480,'Speed Bin B-A'!N584,'Speed Bin B-A'!N688,'Speed Bin B-A'!N792,'Speed Bin B-A'!N896,'Speed Bin B-A'!N1000,'Speed Bin B-A'!N1104,'Speed Bin B-A'!N1208,'Speed Bin B-A'!N1312,'Speed Bin B-A'!N1416,'Speed Bin B-A'!N1520,'Speed Bin B-A'!N1624,'Speed Bin B-A'!N1728,'Speed Bin B-A'!N1832,'Speed Bin B-A'!N1936,'Speed Bin B-A'!N2040,'Speed Bin B-A'!N2144,'Speed Bin B-A'!N2248,'Speed Bin B-A'!N2352,'Speed Bin B-A'!N2456,'Speed Bin B-A'!N2560,'Speed Bin B-A'!N2664,'Speed Bin B-A'!N2768,'Speed Bin B-A'!N2872)</f>
        <v>0</v>
      </c>
      <c r="O369" s="273">
        <f>SUM('Speed Bin B-A'!O64,'Speed Bin B-A'!O168,'Speed Bin B-A'!O272,'Speed Bin B-A'!O376,'Speed Bin B-A'!O480,'Speed Bin B-A'!O584,'Speed Bin B-A'!O688,'Speed Bin B-A'!O792,'Speed Bin B-A'!O896,'Speed Bin B-A'!O1000,'Speed Bin B-A'!O1104,'Speed Bin B-A'!O1208,'Speed Bin B-A'!O1312,'Speed Bin B-A'!O1416,'Speed Bin B-A'!O1520,'Speed Bin B-A'!O1624,'Speed Bin B-A'!O1728,'Speed Bin B-A'!O1832,'Speed Bin B-A'!O1936,'Speed Bin B-A'!O2040,'Speed Bin B-A'!O2144,'Speed Bin B-A'!O2248,'Speed Bin B-A'!O2352,'Speed Bin B-A'!O2456,'Speed Bin B-A'!O2560,'Speed Bin B-A'!O2664,'Speed Bin B-A'!O2768,'Speed Bin B-A'!O2872)</f>
        <v>0</v>
      </c>
      <c r="P369" s="273">
        <f>SUM('Speed Bin B-A'!P64,'Speed Bin B-A'!P168,'Speed Bin B-A'!P272,'Speed Bin B-A'!P376,'Speed Bin B-A'!P480,'Speed Bin B-A'!P584,'Speed Bin B-A'!P688,'Speed Bin B-A'!P792,'Speed Bin B-A'!P896,'Speed Bin B-A'!P1000,'Speed Bin B-A'!P1104,'Speed Bin B-A'!P1208,'Speed Bin B-A'!P1312,'Speed Bin B-A'!P1416,'Speed Bin B-A'!P1520,'Speed Bin B-A'!P1624,'Speed Bin B-A'!P1728,'Speed Bin B-A'!P1832,'Speed Bin B-A'!P1936,'Speed Bin B-A'!P2040,'Speed Bin B-A'!P2144,'Speed Bin B-A'!P2248,'Speed Bin B-A'!P2352,'Speed Bin B-A'!P2456,'Speed Bin B-A'!P2560,'Speed Bin B-A'!P2664,'Speed Bin B-A'!P2768,'Speed Bin B-A'!P2872)</f>
        <v>0</v>
      </c>
      <c r="Q369" s="273">
        <f>SUM('Speed Bin B-A'!Q64,'Speed Bin B-A'!Q168,'Speed Bin B-A'!Q272,'Speed Bin B-A'!Q376,'Speed Bin B-A'!Q480,'Speed Bin B-A'!Q584,'Speed Bin B-A'!Q688,'Speed Bin B-A'!Q792,'Speed Bin B-A'!Q896,'Speed Bin B-A'!Q1000,'Speed Bin B-A'!Q1104,'Speed Bin B-A'!Q1208,'Speed Bin B-A'!Q1312,'Speed Bin B-A'!Q1416,'Speed Bin B-A'!Q1520,'Speed Bin B-A'!Q1624,'Speed Bin B-A'!Q1728,'Speed Bin B-A'!Q1832,'Speed Bin B-A'!Q1936,'Speed Bin B-A'!Q2040,'Speed Bin B-A'!Q2144,'Speed Bin B-A'!Q2248,'Speed Bin B-A'!Q2352,'Speed Bin B-A'!Q2456,'Speed Bin B-A'!Q2560,'Speed Bin B-A'!Q2664,'Speed Bin B-A'!Q2768,'Speed Bin B-A'!Q2872)</f>
        <v>0</v>
      </c>
      <c r="R369" s="273">
        <f>SUM('Speed Bin B-A'!R64,'Speed Bin B-A'!R168,'Speed Bin B-A'!R272,'Speed Bin B-A'!R376,'Speed Bin B-A'!R480,'Speed Bin B-A'!R584,'Speed Bin B-A'!R688,'Speed Bin B-A'!R792,'Speed Bin B-A'!R896,'Speed Bin B-A'!R1000,'Speed Bin B-A'!R1104,'Speed Bin B-A'!R1208,'Speed Bin B-A'!R1312,'Speed Bin B-A'!R1416,'Speed Bin B-A'!R1520,'Speed Bin B-A'!R1624,'Speed Bin B-A'!R1728,'Speed Bin B-A'!R1832,'Speed Bin B-A'!R1936,'Speed Bin B-A'!R2040,'Speed Bin B-A'!R2144,'Speed Bin B-A'!R2248,'Speed Bin B-A'!R2352,'Speed Bin B-A'!R2456,'Speed Bin B-A'!R2560,'Speed Bin B-A'!R2664,'Speed Bin B-A'!R2768,'Speed Bin B-A'!R2872)</f>
        <v>0</v>
      </c>
      <c r="S369" s="273">
        <f>SUM('Speed Bin B-A'!S64,'Speed Bin B-A'!S168,'Speed Bin B-A'!S272,'Speed Bin B-A'!S376,'Speed Bin B-A'!S480,'Speed Bin B-A'!S584,'Speed Bin B-A'!S688,'Speed Bin B-A'!S792,'Speed Bin B-A'!S896,'Speed Bin B-A'!S1000,'Speed Bin B-A'!S1104,'Speed Bin B-A'!S1208,'Speed Bin B-A'!S1312,'Speed Bin B-A'!S1416,'Speed Bin B-A'!S1520,'Speed Bin B-A'!S1624,'Speed Bin B-A'!S1728,'Speed Bin B-A'!S1832,'Speed Bin B-A'!S1936,'Speed Bin B-A'!S2040,'Speed Bin B-A'!S2144,'Speed Bin B-A'!S2248,'Speed Bin B-A'!S2352,'Speed Bin B-A'!S2456,'Speed Bin B-A'!S2560,'Speed Bin B-A'!S2664,'Speed Bin B-A'!S2768,'Speed Bin B-A'!S2872)</f>
        <v>0</v>
      </c>
      <c r="T369" s="273">
        <f>SUM('Speed Bin B-A'!T64,'Speed Bin B-A'!T168,'Speed Bin B-A'!T272,'Speed Bin B-A'!T376,'Speed Bin B-A'!T480,'Speed Bin B-A'!T584,'Speed Bin B-A'!T688,'Speed Bin B-A'!T792,'Speed Bin B-A'!T896,'Speed Bin B-A'!T1000,'Speed Bin B-A'!T1104,'Speed Bin B-A'!T1208,'Speed Bin B-A'!T1312,'Speed Bin B-A'!T1416,'Speed Bin B-A'!T1520,'Speed Bin B-A'!T1624,'Speed Bin B-A'!T1728,'Speed Bin B-A'!T1832,'Speed Bin B-A'!T1936,'Speed Bin B-A'!T2040,'Speed Bin B-A'!T2144,'Speed Bin B-A'!T2248,'Speed Bin B-A'!T2352,'Speed Bin B-A'!T2456,'Speed Bin B-A'!T2560,'Speed Bin B-A'!T2664,'Speed Bin B-A'!T2768,'Speed Bin B-A'!T2872)</f>
        <v>0</v>
      </c>
      <c r="U369" s="273">
        <f>SUM('Speed Bin B-A'!U64,'Speed Bin B-A'!U168,'Speed Bin B-A'!U272,'Speed Bin B-A'!U376,'Speed Bin B-A'!U480,'Speed Bin B-A'!U584,'Speed Bin B-A'!U688,'Speed Bin B-A'!U792,'Speed Bin B-A'!U896,'Speed Bin B-A'!U1000,'Speed Bin B-A'!U1104,'Speed Bin B-A'!U1208,'Speed Bin B-A'!U1312,'Speed Bin B-A'!U1416,'Speed Bin B-A'!U1520,'Speed Bin B-A'!U1624,'Speed Bin B-A'!U1728,'Speed Bin B-A'!U1832,'Speed Bin B-A'!U1936,'Speed Bin B-A'!U2040,'Speed Bin B-A'!U2144,'Speed Bin B-A'!U2248,'Speed Bin B-A'!U2352,'Speed Bin B-A'!U2456,'Speed Bin B-A'!U2560,'Speed Bin B-A'!U2664,'Speed Bin B-A'!U2768,'Speed Bin B-A'!U2872)</f>
        <v>0</v>
      </c>
      <c r="V369" s="274">
        <f>IFERROR(AVERAGE('Speed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19.129999999999995</v>
      </c>
      <c r="W369" s="274">
        <f>IFERROR(AVERAGE('Speed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24.380000000000003</v>
      </c>
      <c r="X369" s="282"/>
      <c r="Y369" s="282"/>
    </row>
    <row r="370" spans="1:25" x14ac:dyDescent="0.25">
      <c r="A370" s="272">
        <v>0.5625</v>
      </c>
      <c r="B370" s="273">
        <f>SUM('Speed Bin B-A'!B65,'Speed Bin B-A'!B169,'Speed Bin B-A'!B273,'Speed Bin B-A'!B377,'Speed Bin B-A'!B481,'Speed Bin B-A'!B585,'Speed Bin B-A'!B689,'Speed Bin B-A'!B793,'Speed Bin B-A'!B897,'Speed Bin B-A'!B1001,'Speed Bin B-A'!B1105,'Speed Bin B-A'!B1209,'Speed Bin B-A'!B1313,'Speed Bin B-A'!B1417,'Speed Bin B-A'!B1521,'Speed Bin B-A'!B1625,'Speed Bin B-A'!B1729,'Speed Bin B-A'!B1833,'Speed Bin B-A'!B1937,'Speed Bin B-A'!B2041,'Speed Bin B-A'!B2145,'Speed Bin B-A'!B2249,'Speed Bin B-A'!B2353,'Speed Bin B-A'!B2457,'Speed Bin B-A'!B2561,'Speed Bin B-A'!B2665,'Speed Bin B-A'!B2769,'Speed Bin B-A'!B2873)</f>
        <v>481</v>
      </c>
      <c r="C370" s="273">
        <f>SUM('Speed Bin B-A'!C65,'Speed Bin B-A'!C169,'Speed Bin B-A'!C273,'Speed Bin B-A'!C377,'Speed Bin B-A'!C481,'Speed Bin B-A'!C585,'Speed Bin B-A'!C689,'Speed Bin B-A'!C793,'Speed Bin B-A'!C897,'Speed Bin B-A'!C1001,'Speed Bin B-A'!C1105,'Speed Bin B-A'!C1209,'Speed Bin B-A'!C1313,'Speed Bin B-A'!C1417,'Speed Bin B-A'!C1521,'Speed Bin B-A'!C1625,'Speed Bin B-A'!C1729,'Speed Bin B-A'!C1833,'Speed Bin B-A'!C1937,'Speed Bin B-A'!C2041,'Speed Bin B-A'!C2145,'Speed Bin B-A'!C2249,'Speed Bin B-A'!C2353,'Speed Bin B-A'!C2457,'Speed Bin B-A'!C2561,'Speed Bin B-A'!C2665,'Speed Bin B-A'!C2769,'Speed Bin B-A'!C2873)</f>
        <v>8</v>
      </c>
      <c r="D370" s="273">
        <f>SUM('Speed Bin B-A'!D65,'Speed Bin B-A'!D169,'Speed Bin B-A'!D273,'Speed Bin B-A'!D377,'Speed Bin B-A'!D481,'Speed Bin B-A'!D585,'Speed Bin B-A'!D689,'Speed Bin B-A'!D793,'Speed Bin B-A'!D897,'Speed Bin B-A'!D1001,'Speed Bin B-A'!D1105,'Speed Bin B-A'!D1209,'Speed Bin B-A'!D1313,'Speed Bin B-A'!D1417,'Speed Bin B-A'!D1521,'Speed Bin B-A'!D1625,'Speed Bin B-A'!D1729,'Speed Bin B-A'!D1833,'Speed Bin B-A'!D1937,'Speed Bin B-A'!D2041,'Speed Bin B-A'!D2145,'Speed Bin B-A'!D2249,'Speed Bin B-A'!D2353,'Speed Bin B-A'!D2457,'Speed Bin B-A'!D2561,'Speed Bin B-A'!D2665,'Speed Bin B-A'!D2769,'Speed Bin B-A'!D2873)</f>
        <v>81</v>
      </c>
      <c r="E370" s="273">
        <f>SUM('Speed Bin B-A'!E65,'Speed Bin B-A'!E169,'Speed Bin B-A'!E273,'Speed Bin B-A'!E377,'Speed Bin B-A'!E481,'Speed Bin B-A'!E585,'Speed Bin B-A'!E689,'Speed Bin B-A'!E793,'Speed Bin B-A'!E897,'Speed Bin B-A'!E1001,'Speed Bin B-A'!E1105,'Speed Bin B-A'!E1209,'Speed Bin B-A'!E1313,'Speed Bin B-A'!E1417,'Speed Bin B-A'!E1521,'Speed Bin B-A'!E1625,'Speed Bin B-A'!E1729,'Speed Bin B-A'!E1833,'Speed Bin B-A'!E1937,'Speed Bin B-A'!E2041,'Speed Bin B-A'!E2145,'Speed Bin B-A'!E2249,'Speed Bin B-A'!E2353,'Speed Bin B-A'!E2457,'Speed Bin B-A'!E2561,'Speed Bin B-A'!E2665,'Speed Bin B-A'!E2769,'Speed Bin B-A'!E2873)</f>
        <v>195</v>
      </c>
      <c r="F370" s="273">
        <f>SUM('Speed Bin B-A'!F65,'Speed Bin B-A'!F169,'Speed Bin B-A'!F273,'Speed Bin B-A'!F377,'Speed Bin B-A'!F481,'Speed Bin B-A'!F585,'Speed Bin B-A'!F689,'Speed Bin B-A'!F793,'Speed Bin B-A'!F897,'Speed Bin B-A'!F1001,'Speed Bin B-A'!F1105,'Speed Bin B-A'!F1209,'Speed Bin B-A'!F1313,'Speed Bin B-A'!F1417,'Speed Bin B-A'!F1521,'Speed Bin B-A'!F1625,'Speed Bin B-A'!F1729,'Speed Bin B-A'!F1833,'Speed Bin B-A'!F1937,'Speed Bin B-A'!F2041,'Speed Bin B-A'!F2145,'Speed Bin B-A'!F2249,'Speed Bin B-A'!F2353,'Speed Bin B-A'!F2457,'Speed Bin B-A'!F2561,'Speed Bin B-A'!F2665,'Speed Bin B-A'!F2769,'Speed Bin B-A'!F2873)</f>
        <v>147</v>
      </c>
      <c r="G370" s="273">
        <f>SUM('Speed Bin B-A'!G65,'Speed Bin B-A'!G169,'Speed Bin B-A'!G273,'Speed Bin B-A'!G377,'Speed Bin B-A'!G481,'Speed Bin B-A'!G585,'Speed Bin B-A'!G689,'Speed Bin B-A'!G793,'Speed Bin B-A'!G897,'Speed Bin B-A'!G1001,'Speed Bin B-A'!G1105,'Speed Bin B-A'!G1209,'Speed Bin B-A'!G1313,'Speed Bin B-A'!G1417,'Speed Bin B-A'!G1521,'Speed Bin B-A'!G1625,'Speed Bin B-A'!G1729,'Speed Bin B-A'!G1833,'Speed Bin B-A'!G1937,'Speed Bin B-A'!G2041,'Speed Bin B-A'!G2145,'Speed Bin B-A'!G2249,'Speed Bin B-A'!G2353,'Speed Bin B-A'!G2457,'Speed Bin B-A'!G2561,'Speed Bin B-A'!G2665,'Speed Bin B-A'!G2769,'Speed Bin B-A'!G2873)</f>
        <v>41</v>
      </c>
      <c r="H370" s="273">
        <f>SUM('Speed Bin B-A'!H65,'Speed Bin B-A'!H169,'Speed Bin B-A'!H273,'Speed Bin B-A'!H377,'Speed Bin B-A'!H481,'Speed Bin B-A'!H585,'Speed Bin B-A'!H689,'Speed Bin B-A'!H793,'Speed Bin B-A'!H897,'Speed Bin B-A'!H1001,'Speed Bin B-A'!H1105,'Speed Bin B-A'!H1209,'Speed Bin B-A'!H1313,'Speed Bin B-A'!H1417,'Speed Bin B-A'!H1521,'Speed Bin B-A'!H1625,'Speed Bin B-A'!H1729,'Speed Bin B-A'!H1833,'Speed Bin B-A'!H1937,'Speed Bin B-A'!H2041,'Speed Bin B-A'!H2145,'Speed Bin B-A'!H2249,'Speed Bin B-A'!H2353,'Speed Bin B-A'!H2457,'Speed Bin B-A'!H2561,'Speed Bin B-A'!H2665,'Speed Bin B-A'!H2769,'Speed Bin B-A'!H2873)</f>
        <v>9</v>
      </c>
      <c r="I370" s="273">
        <f>SUM('Speed Bin B-A'!I65,'Speed Bin B-A'!I169,'Speed Bin B-A'!I273,'Speed Bin B-A'!I377,'Speed Bin B-A'!I481,'Speed Bin B-A'!I585,'Speed Bin B-A'!I689,'Speed Bin B-A'!I793,'Speed Bin B-A'!I897,'Speed Bin B-A'!I1001,'Speed Bin B-A'!I1105,'Speed Bin B-A'!I1209,'Speed Bin B-A'!I1313,'Speed Bin B-A'!I1417,'Speed Bin B-A'!I1521,'Speed Bin B-A'!I1625,'Speed Bin B-A'!I1729,'Speed Bin B-A'!I1833,'Speed Bin B-A'!I1937,'Speed Bin B-A'!I2041,'Speed Bin B-A'!I2145,'Speed Bin B-A'!I2249,'Speed Bin B-A'!I2353,'Speed Bin B-A'!I2457,'Speed Bin B-A'!I2561,'Speed Bin B-A'!I2665,'Speed Bin B-A'!I2769,'Speed Bin B-A'!I2873)</f>
        <v>0</v>
      </c>
      <c r="J370" s="273">
        <f>SUM('Speed Bin B-A'!J65,'Speed Bin B-A'!J169,'Speed Bin B-A'!J273,'Speed Bin B-A'!J377,'Speed Bin B-A'!J481,'Speed Bin B-A'!J585,'Speed Bin B-A'!J689,'Speed Bin B-A'!J793,'Speed Bin B-A'!J897,'Speed Bin B-A'!J1001,'Speed Bin B-A'!J1105,'Speed Bin B-A'!J1209,'Speed Bin B-A'!J1313,'Speed Bin B-A'!J1417,'Speed Bin B-A'!J1521,'Speed Bin B-A'!J1625,'Speed Bin B-A'!J1729,'Speed Bin B-A'!J1833,'Speed Bin B-A'!J1937,'Speed Bin B-A'!J2041,'Speed Bin B-A'!J2145,'Speed Bin B-A'!J2249,'Speed Bin B-A'!J2353,'Speed Bin B-A'!J2457,'Speed Bin B-A'!J2561,'Speed Bin B-A'!J2665,'Speed Bin B-A'!J2769,'Speed Bin B-A'!J2873)</f>
        <v>0</v>
      </c>
      <c r="K370" s="273">
        <f>SUM('Speed Bin B-A'!K65,'Speed Bin B-A'!K169,'Speed Bin B-A'!K273,'Speed Bin B-A'!K377,'Speed Bin B-A'!K481,'Speed Bin B-A'!K585,'Speed Bin B-A'!K689,'Speed Bin B-A'!K793,'Speed Bin B-A'!K897,'Speed Bin B-A'!K1001,'Speed Bin B-A'!K1105,'Speed Bin B-A'!K1209,'Speed Bin B-A'!K1313,'Speed Bin B-A'!K1417,'Speed Bin B-A'!K1521,'Speed Bin B-A'!K1625,'Speed Bin B-A'!K1729,'Speed Bin B-A'!K1833,'Speed Bin B-A'!K1937,'Speed Bin B-A'!K2041,'Speed Bin B-A'!K2145,'Speed Bin B-A'!K2249,'Speed Bin B-A'!K2353,'Speed Bin B-A'!K2457,'Speed Bin B-A'!K2561,'Speed Bin B-A'!K2665,'Speed Bin B-A'!K2769,'Speed Bin B-A'!K2873)</f>
        <v>0</v>
      </c>
      <c r="L370" s="273">
        <f>SUM('Speed Bin B-A'!L65,'Speed Bin B-A'!L169,'Speed Bin B-A'!L273,'Speed Bin B-A'!L377,'Speed Bin B-A'!L481,'Speed Bin B-A'!L585,'Speed Bin B-A'!L689,'Speed Bin B-A'!L793,'Speed Bin B-A'!L897,'Speed Bin B-A'!L1001,'Speed Bin B-A'!L1105,'Speed Bin B-A'!L1209,'Speed Bin B-A'!L1313,'Speed Bin B-A'!L1417,'Speed Bin B-A'!L1521,'Speed Bin B-A'!L1625,'Speed Bin B-A'!L1729,'Speed Bin B-A'!L1833,'Speed Bin B-A'!L1937,'Speed Bin B-A'!L2041,'Speed Bin B-A'!L2145,'Speed Bin B-A'!L2249,'Speed Bin B-A'!L2353,'Speed Bin B-A'!L2457,'Speed Bin B-A'!L2561,'Speed Bin B-A'!L2665,'Speed Bin B-A'!L2769,'Speed Bin B-A'!L2873)</f>
        <v>0</v>
      </c>
      <c r="M370" s="273">
        <f>SUM('Speed Bin B-A'!M65,'Speed Bin B-A'!M169,'Speed Bin B-A'!M273,'Speed Bin B-A'!M377,'Speed Bin B-A'!M481,'Speed Bin B-A'!M585,'Speed Bin B-A'!M689,'Speed Bin B-A'!M793,'Speed Bin B-A'!M897,'Speed Bin B-A'!M1001,'Speed Bin B-A'!M1105,'Speed Bin B-A'!M1209,'Speed Bin B-A'!M1313,'Speed Bin B-A'!M1417,'Speed Bin B-A'!M1521,'Speed Bin B-A'!M1625,'Speed Bin B-A'!M1729,'Speed Bin B-A'!M1833,'Speed Bin B-A'!M1937,'Speed Bin B-A'!M2041,'Speed Bin B-A'!M2145,'Speed Bin B-A'!M2249,'Speed Bin B-A'!M2353,'Speed Bin B-A'!M2457,'Speed Bin B-A'!M2561,'Speed Bin B-A'!M2665,'Speed Bin B-A'!M2769,'Speed Bin B-A'!M2873)</f>
        <v>0</v>
      </c>
      <c r="N370" s="273">
        <f>SUM('Speed Bin B-A'!N65,'Speed Bin B-A'!N169,'Speed Bin B-A'!N273,'Speed Bin B-A'!N377,'Speed Bin B-A'!N481,'Speed Bin B-A'!N585,'Speed Bin B-A'!N689,'Speed Bin B-A'!N793,'Speed Bin B-A'!N897,'Speed Bin B-A'!N1001,'Speed Bin B-A'!N1105,'Speed Bin B-A'!N1209,'Speed Bin B-A'!N1313,'Speed Bin B-A'!N1417,'Speed Bin B-A'!N1521,'Speed Bin B-A'!N1625,'Speed Bin B-A'!N1729,'Speed Bin B-A'!N1833,'Speed Bin B-A'!N1937,'Speed Bin B-A'!N2041,'Speed Bin B-A'!N2145,'Speed Bin B-A'!N2249,'Speed Bin B-A'!N2353,'Speed Bin B-A'!N2457,'Speed Bin B-A'!N2561,'Speed Bin B-A'!N2665,'Speed Bin B-A'!N2769,'Speed Bin B-A'!N2873)</f>
        <v>0</v>
      </c>
      <c r="O370" s="273">
        <f>SUM('Speed Bin B-A'!O65,'Speed Bin B-A'!O169,'Speed Bin B-A'!O273,'Speed Bin B-A'!O377,'Speed Bin B-A'!O481,'Speed Bin B-A'!O585,'Speed Bin B-A'!O689,'Speed Bin B-A'!O793,'Speed Bin B-A'!O897,'Speed Bin B-A'!O1001,'Speed Bin B-A'!O1105,'Speed Bin B-A'!O1209,'Speed Bin B-A'!O1313,'Speed Bin B-A'!O1417,'Speed Bin B-A'!O1521,'Speed Bin B-A'!O1625,'Speed Bin B-A'!O1729,'Speed Bin B-A'!O1833,'Speed Bin B-A'!O1937,'Speed Bin B-A'!O2041,'Speed Bin B-A'!O2145,'Speed Bin B-A'!O2249,'Speed Bin B-A'!O2353,'Speed Bin B-A'!O2457,'Speed Bin B-A'!O2561,'Speed Bin B-A'!O2665,'Speed Bin B-A'!O2769,'Speed Bin B-A'!O2873)</f>
        <v>0</v>
      </c>
      <c r="P370" s="273">
        <f>SUM('Speed Bin B-A'!P65,'Speed Bin B-A'!P169,'Speed Bin B-A'!P273,'Speed Bin B-A'!P377,'Speed Bin B-A'!P481,'Speed Bin B-A'!P585,'Speed Bin B-A'!P689,'Speed Bin B-A'!P793,'Speed Bin B-A'!P897,'Speed Bin B-A'!P1001,'Speed Bin B-A'!P1105,'Speed Bin B-A'!P1209,'Speed Bin B-A'!P1313,'Speed Bin B-A'!P1417,'Speed Bin B-A'!P1521,'Speed Bin B-A'!P1625,'Speed Bin B-A'!P1729,'Speed Bin B-A'!P1833,'Speed Bin B-A'!P1937,'Speed Bin B-A'!P2041,'Speed Bin B-A'!P2145,'Speed Bin B-A'!P2249,'Speed Bin B-A'!P2353,'Speed Bin B-A'!P2457,'Speed Bin B-A'!P2561,'Speed Bin B-A'!P2665,'Speed Bin B-A'!P2769,'Speed Bin B-A'!P2873)</f>
        <v>0</v>
      </c>
      <c r="Q370" s="273">
        <f>SUM('Speed Bin B-A'!Q65,'Speed Bin B-A'!Q169,'Speed Bin B-A'!Q273,'Speed Bin B-A'!Q377,'Speed Bin B-A'!Q481,'Speed Bin B-A'!Q585,'Speed Bin B-A'!Q689,'Speed Bin B-A'!Q793,'Speed Bin B-A'!Q897,'Speed Bin B-A'!Q1001,'Speed Bin B-A'!Q1105,'Speed Bin B-A'!Q1209,'Speed Bin B-A'!Q1313,'Speed Bin B-A'!Q1417,'Speed Bin B-A'!Q1521,'Speed Bin B-A'!Q1625,'Speed Bin B-A'!Q1729,'Speed Bin B-A'!Q1833,'Speed Bin B-A'!Q1937,'Speed Bin B-A'!Q2041,'Speed Bin B-A'!Q2145,'Speed Bin B-A'!Q2249,'Speed Bin B-A'!Q2353,'Speed Bin B-A'!Q2457,'Speed Bin B-A'!Q2561,'Speed Bin B-A'!Q2665,'Speed Bin B-A'!Q2769,'Speed Bin B-A'!Q2873)</f>
        <v>0</v>
      </c>
      <c r="R370" s="273">
        <f>SUM('Speed Bin B-A'!R65,'Speed Bin B-A'!R169,'Speed Bin B-A'!R273,'Speed Bin B-A'!R377,'Speed Bin B-A'!R481,'Speed Bin B-A'!R585,'Speed Bin B-A'!R689,'Speed Bin B-A'!R793,'Speed Bin B-A'!R897,'Speed Bin B-A'!R1001,'Speed Bin B-A'!R1105,'Speed Bin B-A'!R1209,'Speed Bin B-A'!R1313,'Speed Bin B-A'!R1417,'Speed Bin B-A'!R1521,'Speed Bin B-A'!R1625,'Speed Bin B-A'!R1729,'Speed Bin B-A'!R1833,'Speed Bin B-A'!R1937,'Speed Bin B-A'!R2041,'Speed Bin B-A'!R2145,'Speed Bin B-A'!R2249,'Speed Bin B-A'!R2353,'Speed Bin B-A'!R2457,'Speed Bin B-A'!R2561,'Speed Bin B-A'!R2665,'Speed Bin B-A'!R2769,'Speed Bin B-A'!R2873)</f>
        <v>0</v>
      </c>
      <c r="S370" s="273">
        <f>SUM('Speed Bin B-A'!S65,'Speed Bin B-A'!S169,'Speed Bin B-A'!S273,'Speed Bin B-A'!S377,'Speed Bin B-A'!S481,'Speed Bin B-A'!S585,'Speed Bin B-A'!S689,'Speed Bin B-A'!S793,'Speed Bin B-A'!S897,'Speed Bin B-A'!S1001,'Speed Bin B-A'!S1105,'Speed Bin B-A'!S1209,'Speed Bin B-A'!S1313,'Speed Bin B-A'!S1417,'Speed Bin B-A'!S1521,'Speed Bin B-A'!S1625,'Speed Bin B-A'!S1729,'Speed Bin B-A'!S1833,'Speed Bin B-A'!S1937,'Speed Bin B-A'!S2041,'Speed Bin B-A'!S2145,'Speed Bin B-A'!S2249,'Speed Bin B-A'!S2353,'Speed Bin B-A'!S2457,'Speed Bin B-A'!S2561,'Speed Bin B-A'!S2665,'Speed Bin B-A'!S2769,'Speed Bin B-A'!S2873)</f>
        <v>0</v>
      </c>
      <c r="T370" s="273">
        <f>SUM('Speed Bin B-A'!T65,'Speed Bin B-A'!T169,'Speed Bin B-A'!T273,'Speed Bin B-A'!T377,'Speed Bin B-A'!T481,'Speed Bin B-A'!T585,'Speed Bin B-A'!T689,'Speed Bin B-A'!T793,'Speed Bin B-A'!T897,'Speed Bin B-A'!T1001,'Speed Bin B-A'!T1105,'Speed Bin B-A'!T1209,'Speed Bin B-A'!T1313,'Speed Bin B-A'!T1417,'Speed Bin B-A'!T1521,'Speed Bin B-A'!T1625,'Speed Bin B-A'!T1729,'Speed Bin B-A'!T1833,'Speed Bin B-A'!T1937,'Speed Bin B-A'!T2041,'Speed Bin B-A'!T2145,'Speed Bin B-A'!T2249,'Speed Bin B-A'!T2353,'Speed Bin B-A'!T2457,'Speed Bin B-A'!T2561,'Speed Bin B-A'!T2665,'Speed Bin B-A'!T2769,'Speed Bin B-A'!T2873)</f>
        <v>0</v>
      </c>
      <c r="U370" s="273">
        <f>SUM('Speed Bin B-A'!U65,'Speed Bin B-A'!U169,'Speed Bin B-A'!U273,'Speed Bin B-A'!U377,'Speed Bin B-A'!U481,'Speed Bin B-A'!U585,'Speed Bin B-A'!U689,'Speed Bin B-A'!U793,'Speed Bin B-A'!U897,'Speed Bin B-A'!U1001,'Speed Bin B-A'!U1105,'Speed Bin B-A'!U1209,'Speed Bin B-A'!U1313,'Speed Bin B-A'!U1417,'Speed Bin B-A'!U1521,'Speed Bin B-A'!U1625,'Speed Bin B-A'!U1729,'Speed Bin B-A'!U1833,'Speed Bin B-A'!U1937,'Speed Bin B-A'!U2041,'Speed Bin B-A'!U2145,'Speed Bin B-A'!U2249,'Speed Bin B-A'!U2353,'Speed Bin B-A'!U2457,'Speed Bin B-A'!U2561,'Speed Bin B-A'!U2665,'Speed Bin B-A'!U2769,'Speed Bin B-A'!U2873)</f>
        <v>0</v>
      </c>
      <c r="V370" s="274">
        <f>IFERROR(AVERAGE('Speed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19.305</v>
      </c>
      <c r="W370" s="274">
        <f>IFERROR(AVERAGE('Speed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24.23</v>
      </c>
      <c r="X370" s="282"/>
      <c r="Y370" s="282"/>
    </row>
    <row r="371" spans="1:25" x14ac:dyDescent="0.25">
      <c r="A371" s="272">
        <v>0.57291666666666696</v>
      </c>
      <c r="B371" s="273">
        <f>SUM('Speed Bin B-A'!B66,'Speed Bin B-A'!B170,'Speed Bin B-A'!B274,'Speed Bin B-A'!B378,'Speed Bin B-A'!B482,'Speed Bin B-A'!B586,'Speed Bin B-A'!B690,'Speed Bin B-A'!B794,'Speed Bin B-A'!B898,'Speed Bin B-A'!B1002,'Speed Bin B-A'!B1106,'Speed Bin B-A'!B1210,'Speed Bin B-A'!B1314,'Speed Bin B-A'!B1418,'Speed Bin B-A'!B1522,'Speed Bin B-A'!B1626,'Speed Bin B-A'!B1730,'Speed Bin B-A'!B1834,'Speed Bin B-A'!B1938,'Speed Bin B-A'!B2042,'Speed Bin B-A'!B2146,'Speed Bin B-A'!B2250,'Speed Bin B-A'!B2354,'Speed Bin B-A'!B2458,'Speed Bin B-A'!B2562,'Speed Bin B-A'!B2666,'Speed Bin B-A'!B2770,'Speed Bin B-A'!B2874)</f>
        <v>507</v>
      </c>
      <c r="C371" s="273">
        <f>SUM('Speed Bin B-A'!C66,'Speed Bin B-A'!C170,'Speed Bin B-A'!C274,'Speed Bin B-A'!C378,'Speed Bin B-A'!C482,'Speed Bin B-A'!C586,'Speed Bin B-A'!C690,'Speed Bin B-A'!C794,'Speed Bin B-A'!C898,'Speed Bin B-A'!C1002,'Speed Bin B-A'!C1106,'Speed Bin B-A'!C1210,'Speed Bin B-A'!C1314,'Speed Bin B-A'!C1418,'Speed Bin B-A'!C1522,'Speed Bin B-A'!C1626,'Speed Bin B-A'!C1730,'Speed Bin B-A'!C1834,'Speed Bin B-A'!C1938,'Speed Bin B-A'!C2042,'Speed Bin B-A'!C2146,'Speed Bin B-A'!C2250,'Speed Bin B-A'!C2354,'Speed Bin B-A'!C2458,'Speed Bin B-A'!C2562,'Speed Bin B-A'!C2666,'Speed Bin B-A'!C2770,'Speed Bin B-A'!C2874)</f>
        <v>11</v>
      </c>
      <c r="D371" s="273">
        <f>SUM('Speed Bin B-A'!D66,'Speed Bin B-A'!D170,'Speed Bin B-A'!D274,'Speed Bin B-A'!D378,'Speed Bin B-A'!D482,'Speed Bin B-A'!D586,'Speed Bin B-A'!D690,'Speed Bin B-A'!D794,'Speed Bin B-A'!D898,'Speed Bin B-A'!D1002,'Speed Bin B-A'!D1106,'Speed Bin B-A'!D1210,'Speed Bin B-A'!D1314,'Speed Bin B-A'!D1418,'Speed Bin B-A'!D1522,'Speed Bin B-A'!D1626,'Speed Bin B-A'!D1730,'Speed Bin B-A'!D1834,'Speed Bin B-A'!D1938,'Speed Bin B-A'!D2042,'Speed Bin B-A'!D2146,'Speed Bin B-A'!D2250,'Speed Bin B-A'!D2354,'Speed Bin B-A'!D2458,'Speed Bin B-A'!D2562,'Speed Bin B-A'!D2666,'Speed Bin B-A'!D2770,'Speed Bin B-A'!D2874)</f>
        <v>80</v>
      </c>
      <c r="E371" s="273">
        <f>SUM('Speed Bin B-A'!E66,'Speed Bin B-A'!E170,'Speed Bin B-A'!E274,'Speed Bin B-A'!E378,'Speed Bin B-A'!E482,'Speed Bin B-A'!E586,'Speed Bin B-A'!E690,'Speed Bin B-A'!E794,'Speed Bin B-A'!E898,'Speed Bin B-A'!E1002,'Speed Bin B-A'!E1106,'Speed Bin B-A'!E1210,'Speed Bin B-A'!E1314,'Speed Bin B-A'!E1418,'Speed Bin B-A'!E1522,'Speed Bin B-A'!E1626,'Speed Bin B-A'!E1730,'Speed Bin B-A'!E1834,'Speed Bin B-A'!E1938,'Speed Bin B-A'!E2042,'Speed Bin B-A'!E2146,'Speed Bin B-A'!E2250,'Speed Bin B-A'!E2354,'Speed Bin B-A'!E2458,'Speed Bin B-A'!E2562,'Speed Bin B-A'!E2666,'Speed Bin B-A'!E2770,'Speed Bin B-A'!E2874)</f>
        <v>228</v>
      </c>
      <c r="F371" s="273">
        <f>SUM('Speed Bin B-A'!F66,'Speed Bin B-A'!F170,'Speed Bin B-A'!F274,'Speed Bin B-A'!F378,'Speed Bin B-A'!F482,'Speed Bin B-A'!F586,'Speed Bin B-A'!F690,'Speed Bin B-A'!F794,'Speed Bin B-A'!F898,'Speed Bin B-A'!F1002,'Speed Bin B-A'!F1106,'Speed Bin B-A'!F1210,'Speed Bin B-A'!F1314,'Speed Bin B-A'!F1418,'Speed Bin B-A'!F1522,'Speed Bin B-A'!F1626,'Speed Bin B-A'!F1730,'Speed Bin B-A'!F1834,'Speed Bin B-A'!F1938,'Speed Bin B-A'!F2042,'Speed Bin B-A'!F2146,'Speed Bin B-A'!F2250,'Speed Bin B-A'!F2354,'Speed Bin B-A'!F2458,'Speed Bin B-A'!F2562,'Speed Bin B-A'!F2666,'Speed Bin B-A'!F2770,'Speed Bin B-A'!F2874)</f>
        <v>139</v>
      </c>
      <c r="G371" s="273">
        <f>SUM('Speed Bin B-A'!G66,'Speed Bin B-A'!G170,'Speed Bin B-A'!G274,'Speed Bin B-A'!G378,'Speed Bin B-A'!G482,'Speed Bin B-A'!G586,'Speed Bin B-A'!G690,'Speed Bin B-A'!G794,'Speed Bin B-A'!G898,'Speed Bin B-A'!G1002,'Speed Bin B-A'!G1106,'Speed Bin B-A'!G1210,'Speed Bin B-A'!G1314,'Speed Bin B-A'!G1418,'Speed Bin B-A'!G1522,'Speed Bin B-A'!G1626,'Speed Bin B-A'!G1730,'Speed Bin B-A'!G1834,'Speed Bin B-A'!G1938,'Speed Bin B-A'!G2042,'Speed Bin B-A'!G2146,'Speed Bin B-A'!G2250,'Speed Bin B-A'!G2354,'Speed Bin B-A'!G2458,'Speed Bin B-A'!G2562,'Speed Bin B-A'!G2666,'Speed Bin B-A'!G2770,'Speed Bin B-A'!G2874)</f>
        <v>36</v>
      </c>
      <c r="H371" s="273">
        <f>SUM('Speed Bin B-A'!H66,'Speed Bin B-A'!H170,'Speed Bin B-A'!H274,'Speed Bin B-A'!H378,'Speed Bin B-A'!H482,'Speed Bin B-A'!H586,'Speed Bin B-A'!H690,'Speed Bin B-A'!H794,'Speed Bin B-A'!H898,'Speed Bin B-A'!H1002,'Speed Bin B-A'!H1106,'Speed Bin B-A'!H1210,'Speed Bin B-A'!H1314,'Speed Bin B-A'!H1418,'Speed Bin B-A'!H1522,'Speed Bin B-A'!H1626,'Speed Bin B-A'!H1730,'Speed Bin B-A'!H1834,'Speed Bin B-A'!H1938,'Speed Bin B-A'!H2042,'Speed Bin B-A'!H2146,'Speed Bin B-A'!H2250,'Speed Bin B-A'!H2354,'Speed Bin B-A'!H2458,'Speed Bin B-A'!H2562,'Speed Bin B-A'!H2666,'Speed Bin B-A'!H2770,'Speed Bin B-A'!H2874)</f>
        <v>11</v>
      </c>
      <c r="I371" s="273">
        <f>SUM('Speed Bin B-A'!I66,'Speed Bin B-A'!I170,'Speed Bin B-A'!I274,'Speed Bin B-A'!I378,'Speed Bin B-A'!I482,'Speed Bin B-A'!I586,'Speed Bin B-A'!I690,'Speed Bin B-A'!I794,'Speed Bin B-A'!I898,'Speed Bin B-A'!I1002,'Speed Bin B-A'!I1106,'Speed Bin B-A'!I1210,'Speed Bin B-A'!I1314,'Speed Bin B-A'!I1418,'Speed Bin B-A'!I1522,'Speed Bin B-A'!I1626,'Speed Bin B-A'!I1730,'Speed Bin B-A'!I1834,'Speed Bin B-A'!I1938,'Speed Bin B-A'!I2042,'Speed Bin B-A'!I2146,'Speed Bin B-A'!I2250,'Speed Bin B-A'!I2354,'Speed Bin B-A'!I2458,'Speed Bin B-A'!I2562,'Speed Bin B-A'!I2666,'Speed Bin B-A'!I2770,'Speed Bin B-A'!I2874)</f>
        <v>2</v>
      </c>
      <c r="J371" s="273">
        <f>SUM('Speed Bin B-A'!J66,'Speed Bin B-A'!J170,'Speed Bin B-A'!J274,'Speed Bin B-A'!J378,'Speed Bin B-A'!J482,'Speed Bin B-A'!J586,'Speed Bin B-A'!J690,'Speed Bin B-A'!J794,'Speed Bin B-A'!J898,'Speed Bin B-A'!J1002,'Speed Bin B-A'!J1106,'Speed Bin B-A'!J1210,'Speed Bin B-A'!J1314,'Speed Bin B-A'!J1418,'Speed Bin B-A'!J1522,'Speed Bin B-A'!J1626,'Speed Bin B-A'!J1730,'Speed Bin B-A'!J1834,'Speed Bin B-A'!J1938,'Speed Bin B-A'!J2042,'Speed Bin B-A'!J2146,'Speed Bin B-A'!J2250,'Speed Bin B-A'!J2354,'Speed Bin B-A'!J2458,'Speed Bin B-A'!J2562,'Speed Bin B-A'!J2666,'Speed Bin B-A'!J2770,'Speed Bin B-A'!J2874)</f>
        <v>0</v>
      </c>
      <c r="K371" s="273">
        <f>SUM('Speed Bin B-A'!K66,'Speed Bin B-A'!K170,'Speed Bin B-A'!K274,'Speed Bin B-A'!K378,'Speed Bin B-A'!K482,'Speed Bin B-A'!K586,'Speed Bin B-A'!K690,'Speed Bin B-A'!K794,'Speed Bin B-A'!K898,'Speed Bin B-A'!K1002,'Speed Bin B-A'!K1106,'Speed Bin B-A'!K1210,'Speed Bin B-A'!K1314,'Speed Bin B-A'!K1418,'Speed Bin B-A'!K1522,'Speed Bin B-A'!K1626,'Speed Bin B-A'!K1730,'Speed Bin B-A'!K1834,'Speed Bin B-A'!K1938,'Speed Bin B-A'!K2042,'Speed Bin B-A'!K2146,'Speed Bin B-A'!K2250,'Speed Bin B-A'!K2354,'Speed Bin B-A'!K2458,'Speed Bin B-A'!K2562,'Speed Bin B-A'!K2666,'Speed Bin B-A'!K2770,'Speed Bin B-A'!K2874)</f>
        <v>0</v>
      </c>
      <c r="L371" s="273">
        <f>SUM('Speed Bin B-A'!L66,'Speed Bin B-A'!L170,'Speed Bin B-A'!L274,'Speed Bin B-A'!L378,'Speed Bin B-A'!L482,'Speed Bin B-A'!L586,'Speed Bin B-A'!L690,'Speed Bin B-A'!L794,'Speed Bin B-A'!L898,'Speed Bin B-A'!L1002,'Speed Bin B-A'!L1106,'Speed Bin B-A'!L1210,'Speed Bin B-A'!L1314,'Speed Bin B-A'!L1418,'Speed Bin B-A'!L1522,'Speed Bin B-A'!L1626,'Speed Bin B-A'!L1730,'Speed Bin B-A'!L1834,'Speed Bin B-A'!L1938,'Speed Bin B-A'!L2042,'Speed Bin B-A'!L2146,'Speed Bin B-A'!L2250,'Speed Bin B-A'!L2354,'Speed Bin B-A'!L2458,'Speed Bin B-A'!L2562,'Speed Bin B-A'!L2666,'Speed Bin B-A'!L2770,'Speed Bin B-A'!L2874)</f>
        <v>0</v>
      </c>
      <c r="M371" s="273">
        <f>SUM('Speed Bin B-A'!M66,'Speed Bin B-A'!M170,'Speed Bin B-A'!M274,'Speed Bin B-A'!M378,'Speed Bin B-A'!M482,'Speed Bin B-A'!M586,'Speed Bin B-A'!M690,'Speed Bin B-A'!M794,'Speed Bin B-A'!M898,'Speed Bin B-A'!M1002,'Speed Bin B-A'!M1106,'Speed Bin B-A'!M1210,'Speed Bin B-A'!M1314,'Speed Bin B-A'!M1418,'Speed Bin B-A'!M1522,'Speed Bin B-A'!M1626,'Speed Bin B-A'!M1730,'Speed Bin B-A'!M1834,'Speed Bin B-A'!M1938,'Speed Bin B-A'!M2042,'Speed Bin B-A'!M2146,'Speed Bin B-A'!M2250,'Speed Bin B-A'!M2354,'Speed Bin B-A'!M2458,'Speed Bin B-A'!M2562,'Speed Bin B-A'!M2666,'Speed Bin B-A'!M2770,'Speed Bin B-A'!M2874)</f>
        <v>0</v>
      </c>
      <c r="N371" s="273">
        <f>SUM('Speed Bin B-A'!N66,'Speed Bin B-A'!N170,'Speed Bin B-A'!N274,'Speed Bin B-A'!N378,'Speed Bin B-A'!N482,'Speed Bin B-A'!N586,'Speed Bin B-A'!N690,'Speed Bin B-A'!N794,'Speed Bin B-A'!N898,'Speed Bin B-A'!N1002,'Speed Bin B-A'!N1106,'Speed Bin B-A'!N1210,'Speed Bin B-A'!N1314,'Speed Bin B-A'!N1418,'Speed Bin B-A'!N1522,'Speed Bin B-A'!N1626,'Speed Bin B-A'!N1730,'Speed Bin B-A'!N1834,'Speed Bin B-A'!N1938,'Speed Bin B-A'!N2042,'Speed Bin B-A'!N2146,'Speed Bin B-A'!N2250,'Speed Bin B-A'!N2354,'Speed Bin B-A'!N2458,'Speed Bin B-A'!N2562,'Speed Bin B-A'!N2666,'Speed Bin B-A'!N2770,'Speed Bin B-A'!N2874)</f>
        <v>0</v>
      </c>
      <c r="O371" s="273">
        <f>SUM('Speed Bin B-A'!O66,'Speed Bin B-A'!O170,'Speed Bin B-A'!O274,'Speed Bin B-A'!O378,'Speed Bin B-A'!O482,'Speed Bin B-A'!O586,'Speed Bin B-A'!O690,'Speed Bin B-A'!O794,'Speed Bin B-A'!O898,'Speed Bin B-A'!O1002,'Speed Bin B-A'!O1106,'Speed Bin B-A'!O1210,'Speed Bin B-A'!O1314,'Speed Bin B-A'!O1418,'Speed Bin B-A'!O1522,'Speed Bin B-A'!O1626,'Speed Bin B-A'!O1730,'Speed Bin B-A'!O1834,'Speed Bin B-A'!O1938,'Speed Bin B-A'!O2042,'Speed Bin B-A'!O2146,'Speed Bin B-A'!O2250,'Speed Bin B-A'!O2354,'Speed Bin B-A'!O2458,'Speed Bin B-A'!O2562,'Speed Bin B-A'!O2666,'Speed Bin B-A'!O2770,'Speed Bin B-A'!O2874)</f>
        <v>0</v>
      </c>
      <c r="P371" s="273">
        <f>SUM('Speed Bin B-A'!P66,'Speed Bin B-A'!P170,'Speed Bin B-A'!P274,'Speed Bin B-A'!P378,'Speed Bin B-A'!P482,'Speed Bin B-A'!P586,'Speed Bin B-A'!P690,'Speed Bin B-A'!P794,'Speed Bin B-A'!P898,'Speed Bin B-A'!P1002,'Speed Bin B-A'!P1106,'Speed Bin B-A'!P1210,'Speed Bin B-A'!P1314,'Speed Bin B-A'!P1418,'Speed Bin B-A'!P1522,'Speed Bin B-A'!P1626,'Speed Bin B-A'!P1730,'Speed Bin B-A'!P1834,'Speed Bin B-A'!P1938,'Speed Bin B-A'!P2042,'Speed Bin B-A'!P2146,'Speed Bin B-A'!P2250,'Speed Bin B-A'!P2354,'Speed Bin B-A'!P2458,'Speed Bin B-A'!P2562,'Speed Bin B-A'!P2666,'Speed Bin B-A'!P2770,'Speed Bin B-A'!P2874)</f>
        <v>0</v>
      </c>
      <c r="Q371" s="273">
        <f>SUM('Speed Bin B-A'!Q66,'Speed Bin B-A'!Q170,'Speed Bin B-A'!Q274,'Speed Bin B-A'!Q378,'Speed Bin B-A'!Q482,'Speed Bin B-A'!Q586,'Speed Bin B-A'!Q690,'Speed Bin B-A'!Q794,'Speed Bin B-A'!Q898,'Speed Bin B-A'!Q1002,'Speed Bin B-A'!Q1106,'Speed Bin B-A'!Q1210,'Speed Bin B-A'!Q1314,'Speed Bin B-A'!Q1418,'Speed Bin B-A'!Q1522,'Speed Bin B-A'!Q1626,'Speed Bin B-A'!Q1730,'Speed Bin B-A'!Q1834,'Speed Bin B-A'!Q1938,'Speed Bin B-A'!Q2042,'Speed Bin B-A'!Q2146,'Speed Bin B-A'!Q2250,'Speed Bin B-A'!Q2354,'Speed Bin B-A'!Q2458,'Speed Bin B-A'!Q2562,'Speed Bin B-A'!Q2666,'Speed Bin B-A'!Q2770,'Speed Bin B-A'!Q2874)</f>
        <v>0</v>
      </c>
      <c r="R371" s="273">
        <f>SUM('Speed Bin B-A'!R66,'Speed Bin B-A'!R170,'Speed Bin B-A'!R274,'Speed Bin B-A'!R378,'Speed Bin B-A'!R482,'Speed Bin B-A'!R586,'Speed Bin B-A'!R690,'Speed Bin B-A'!R794,'Speed Bin B-A'!R898,'Speed Bin B-A'!R1002,'Speed Bin B-A'!R1106,'Speed Bin B-A'!R1210,'Speed Bin B-A'!R1314,'Speed Bin B-A'!R1418,'Speed Bin B-A'!R1522,'Speed Bin B-A'!R1626,'Speed Bin B-A'!R1730,'Speed Bin B-A'!R1834,'Speed Bin B-A'!R1938,'Speed Bin B-A'!R2042,'Speed Bin B-A'!R2146,'Speed Bin B-A'!R2250,'Speed Bin B-A'!R2354,'Speed Bin B-A'!R2458,'Speed Bin B-A'!R2562,'Speed Bin B-A'!R2666,'Speed Bin B-A'!R2770,'Speed Bin B-A'!R2874)</f>
        <v>0</v>
      </c>
      <c r="S371" s="273">
        <f>SUM('Speed Bin B-A'!S66,'Speed Bin B-A'!S170,'Speed Bin B-A'!S274,'Speed Bin B-A'!S378,'Speed Bin B-A'!S482,'Speed Bin B-A'!S586,'Speed Bin B-A'!S690,'Speed Bin B-A'!S794,'Speed Bin B-A'!S898,'Speed Bin B-A'!S1002,'Speed Bin B-A'!S1106,'Speed Bin B-A'!S1210,'Speed Bin B-A'!S1314,'Speed Bin B-A'!S1418,'Speed Bin B-A'!S1522,'Speed Bin B-A'!S1626,'Speed Bin B-A'!S1730,'Speed Bin B-A'!S1834,'Speed Bin B-A'!S1938,'Speed Bin B-A'!S2042,'Speed Bin B-A'!S2146,'Speed Bin B-A'!S2250,'Speed Bin B-A'!S2354,'Speed Bin B-A'!S2458,'Speed Bin B-A'!S2562,'Speed Bin B-A'!S2666,'Speed Bin B-A'!S2770,'Speed Bin B-A'!S2874)</f>
        <v>0</v>
      </c>
      <c r="T371" s="273">
        <f>SUM('Speed Bin B-A'!T66,'Speed Bin B-A'!T170,'Speed Bin B-A'!T274,'Speed Bin B-A'!T378,'Speed Bin B-A'!T482,'Speed Bin B-A'!T586,'Speed Bin B-A'!T690,'Speed Bin B-A'!T794,'Speed Bin B-A'!T898,'Speed Bin B-A'!T1002,'Speed Bin B-A'!T1106,'Speed Bin B-A'!T1210,'Speed Bin B-A'!T1314,'Speed Bin B-A'!T1418,'Speed Bin B-A'!T1522,'Speed Bin B-A'!T1626,'Speed Bin B-A'!T1730,'Speed Bin B-A'!T1834,'Speed Bin B-A'!T1938,'Speed Bin B-A'!T2042,'Speed Bin B-A'!T2146,'Speed Bin B-A'!T2250,'Speed Bin B-A'!T2354,'Speed Bin B-A'!T2458,'Speed Bin B-A'!T2562,'Speed Bin B-A'!T2666,'Speed Bin B-A'!T2770,'Speed Bin B-A'!T2874)</f>
        <v>0</v>
      </c>
      <c r="U371" s="273">
        <f>SUM('Speed Bin B-A'!U66,'Speed Bin B-A'!U170,'Speed Bin B-A'!U274,'Speed Bin B-A'!U378,'Speed Bin B-A'!U482,'Speed Bin B-A'!U586,'Speed Bin B-A'!U690,'Speed Bin B-A'!U794,'Speed Bin B-A'!U898,'Speed Bin B-A'!U1002,'Speed Bin B-A'!U1106,'Speed Bin B-A'!U1210,'Speed Bin B-A'!U1314,'Speed Bin B-A'!U1418,'Speed Bin B-A'!U1522,'Speed Bin B-A'!U1626,'Speed Bin B-A'!U1730,'Speed Bin B-A'!U1834,'Speed Bin B-A'!U1938,'Speed Bin B-A'!U2042,'Speed Bin B-A'!U2146,'Speed Bin B-A'!U2250,'Speed Bin B-A'!U2354,'Speed Bin B-A'!U2458,'Speed Bin B-A'!U2562,'Speed Bin B-A'!U2666,'Speed Bin B-A'!U2770,'Speed Bin B-A'!U2874)</f>
        <v>0</v>
      </c>
      <c r="V371" s="274">
        <f>IFERROR(AVERAGE('Speed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19.43</v>
      </c>
      <c r="W371" s="274">
        <f>IFERROR(AVERAGE('Speed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23.715000000000003</v>
      </c>
      <c r="X371" s="282"/>
      <c r="Y371" s="282"/>
    </row>
    <row r="372" spans="1:25" x14ac:dyDescent="0.25">
      <c r="A372" s="272">
        <v>0.58333333333333304</v>
      </c>
      <c r="B372" s="273">
        <f>SUM('Speed Bin B-A'!B67,'Speed Bin B-A'!B171,'Speed Bin B-A'!B275,'Speed Bin B-A'!B379,'Speed Bin B-A'!B483,'Speed Bin B-A'!B587,'Speed Bin B-A'!B691,'Speed Bin B-A'!B795,'Speed Bin B-A'!B899,'Speed Bin B-A'!B1003,'Speed Bin B-A'!B1107,'Speed Bin B-A'!B1211,'Speed Bin B-A'!B1315,'Speed Bin B-A'!B1419,'Speed Bin B-A'!B1523,'Speed Bin B-A'!B1627,'Speed Bin B-A'!B1731,'Speed Bin B-A'!B1835,'Speed Bin B-A'!B1939,'Speed Bin B-A'!B2043,'Speed Bin B-A'!B2147,'Speed Bin B-A'!B2251,'Speed Bin B-A'!B2355,'Speed Bin B-A'!B2459,'Speed Bin B-A'!B2563,'Speed Bin B-A'!B2667,'Speed Bin B-A'!B2771,'Speed Bin B-A'!B2875)</f>
        <v>614</v>
      </c>
      <c r="C372" s="273">
        <f>SUM('Speed Bin B-A'!C67,'Speed Bin B-A'!C171,'Speed Bin B-A'!C275,'Speed Bin B-A'!C379,'Speed Bin B-A'!C483,'Speed Bin B-A'!C587,'Speed Bin B-A'!C691,'Speed Bin B-A'!C795,'Speed Bin B-A'!C899,'Speed Bin B-A'!C1003,'Speed Bin B-A'!C1107,'Speed Bin B-A'!C1211,'Speed Bin B-A'!C1315,'Speed Bin B-A'!C1419,'Speed Bin B-A'!C1523,'Speed Bin B-A'!C1627,'Speed Bin B-A'!C1731,'Speed Bin B-A'!C1835,'Speed Bin B-A'!C1939,'Speed Bin B-A'!C2043,'Speed Bin B-A'!C2147,'Speed Bin B-A'!C2251,'Speed Bin B-A'!C2355,'Speed Bin B-A'!C2459,'Speed Bin B-A'!C2563,'Speed Bin B-A'!C2667,'Speed Bin B-A'!C2771,'Speed Bin B-A'!C2875)</f>
        <v>26</v>
      </c>
      <c r="D372" s="273">
        <f>SUM('Speed Bin B-A'!D67,'Speed Bin B-A'!D171,'Speed Bin B-A'!D275,'Speed Bin B-A'!D379,'Speed Bin B-A'!D483,'Speed Bin B-A'!D587,'Speed Bin B-A'!D691,'Speed Bin B-A'!D795,'Speed Bin B-A'!D899,'Speed Bin B-A'!D1003,'Speed Bin B-A'!D1107,'Speed Bin B-A'!D1211,'Speed Bin B-A'!D1315,'Speed Bin B-A'!D1419,'Speed Bin B-A'!D1523,'Speed Bin B-A'!D1627,'Speed Bin B-A'!D1731,'Speed Bin B-A'!D1835,'Speed Bin B-A'!D1939,'Speed Bin B-A'!D2043,'Speed Bin B-A'!D2147,'Speed Bin B-A'!D2251,'Speed Bin B-A'!D2355,'Speed Bin B-A'!D2459,'Speed Bin B-A'!D2563,'Speed Bin B-A'!D2667,'Speed Bin B-A'!D2771,'Speed Bin B-A'!D2875)</f>
        <v>128</v>
      </c>
      <c r="E372" s="273">
        <f>SUM('Speed Bin B-A'!E67,'Speed Bin B-A'!E171,'Speed Bin B-A'!E275,'Speed Bin B-A'!E379,'Speed Bin B-A'!E483,'Speed Bin B-A'!E587,'Speed Bin B-A'!E691,'Speed Bin B-A'!E795,'Speed Bin B-A'!E899,'Speed Bin B-A'!E1003,'Speed Bin B-A'!E1107,'Speed Bin B-A'!E1211,'Speed Bin B-A'!E1315,'Speed Bin B-A'!E1419,'Speed Bin B-A'!E1523,'Speed Bin B-A'!E1627,'Speed Bin B-A'!E1731,'Speed Bin B-A'!E1835,'Speed Bin B-A'!E1939,'Speed Bin B-A'!E2043,'Speed Bin B-A'!E2147,'Speed Bin B-A'!E2251,'Speed Bin B-A'!E2355,'Speed Bin B-A'!E2459,'Speed Bin B-A'!E2563,'Speed Bin B-A'!E2667,'Speed Bin B-A'!E2771,'Speed Bin B-A'!E2875)</f>
        <v>245</v>
      </c>
      <c r="F372" s="273">
        <f>SUM('Speed Bin B-A'!F67,'Speed Bin B-A'!F171,'Speed Bin B-A'!F275,'Speed Bin B-A'!F379,'Speed Bin B-A'!F483,'Speed Bin B-A'!F587,'Speed Bin B-A'!F691,'Speed Bin B-A'!F795,'Speed Bin B-A'!F899,'Speed Bin B-A'!F1003,'Speed Bin B-A'!F1107,'Speed Bin B-A'!F1211,'Speed Bin B-A'!F1315,'Speed Bin B-A'!F1419,'Speed Bin B-A'!F1523,'Speed Bin B-A'!F1627,'Speed Bin B-A'!F1731,'Speed Bin B-A'!F1835,'Speed Bin B-A'!F1939,'Speed Bin B-A'!F2043,'Speed Bin B-A'!F2147,'Speed Bin B-A'!F2251,'Speed Bin B-A'!F2355,'Speed Bin B-A'!F2459,'Speed Bin B-A'!F2563,'Speed Bin B-A'!F2667,'Speed Bin B-A'!F2771,'Speed Bin B-A'!F2875)</f>
        <v>166</v>
      </c>
      <c r="G372" s="273">
        <f>SUM('Speed Bin B-A'!G67,'Speed Bin B-A'!G171,'Speed Bin B-A'!G275,'Speed Bin B-A'!G379,'Speed Bin B-A'!G483,'Speed Bin B-A'!G587,'Speed Bin B-A'!G691,'Speed Bin B-A'!G795,'Speed Bin B-A'!G899,'Speed Bin B-A'!G1003,'Speed Bin B-A'!G1107,'Speed Bin B-A'!G1211,'Speed Bin B-A'!G1315,'Speed Bin B-A'!G1419,'Speed Bin B-A'!G1523,'Speed Bin B-A'!G1627,'Speed Bin B-A'!G1731,'Speed Bin B-A'!G1835,'Speed Bin B-A'!G1939,'Speed Bin B-A'!G2043,'Speed Bin B-A'!G2147,'Speed Bin B-A'!G2251,'Speed Bin B-A'!G2355,'Speed Bin B-A'!G2459,'Speed Bin B-A'!G2563,'Speed Bin B-A'!G2667,'Speed Bin B-A'!G2771,'Speed Bin B-A'!G2875)</f>
        <v>41</v>
      </c>
      <c r="H372" s="273">
        <f>SUM('Speed Bin B-A'!H67,'Speed Bin B-A'!H171,'Speed Bin B-A'!H275,'Speed Bin B-A'!H379,'Speed Bin B-A'!H483,'Speed Bin B-A'!H587,'Speed Bin B-A'!H691,'Speed Bin B-A'!H795,'Speed Bin B-A'!H899,'Speed Bin B-A'!H1003,'Speed Bin B-A'!H1107,'Speed Bin B-A'!H1211,'Speed Bin B-A'!H1315,'Speed Bin B-A'!H1419,'Speed Bin B-A'!H1523,'Speed Bin B-A'!H1627,'Speed Bin B-A'!H1731,'Speed Bin B-A'!H1835,'Speed Bin B-A'!H1939,'Speed Bin B-A'!H2043,'Speed Bin B-A'!H2147,'Speed Bin B-A'!H2251,'Speed Bin B-A'!H2355,'Speed Bin B-A'!H2459,'Speed Bin B-A'!H2563,'Speed Bin B-A'!H2667,'Speed Bin B-A'!H2771,'Speed Bin B-A'!H2875)</f>
        <v>7</v>
      </c>
      <c r="I372" s="273">
        <f>SUM('Speed Bin B-A'!I67,'Speed Bin B-A'!I171,'Speed Bin B-A'!I275,'Speed Bin B-A'!I379,'Speed Bin B-A'!I483,'Speed Bin B-A'!I587,'Speed Bin B-A'!I691,'Speed Bin B-A'!I795,'Speed Bin B-A'!I899,'Speed Bin B-A'!I1003,'Speed Bin B-A'!I1107,'Speed Bin B-A'!I1211,'Speed Bin B-A'!I1315,'Speed Bin B-A'!I1419,'Speed Bin B-A'!I1523,'Speed Bin B-A'!I1627,'Speed Bin B-A'!I1731,'Speed Bin B-A'!I1835,'Speed Bin B-A'!I1939,'Speed Bin B-A'!I2043,'Speed Bin B-A'!I2147,'Speed Bin B-A'!I2251,'Speed Bin B-A'!I2355,'Speed Bin B-A'!I2459,'Speed Bin B-A'!I2563,'Speed Bin B-A'!I2667,'Speed Bin B-A'!I2771,'Speed Bin B-A'!I2875)</f>
        <v>1</v>
      </c>
      <c r="J372" s="273">
        <f>SUM('Speed Bin B-A'!J67,'Speed Bin B-A'!J171,'Speed Bin B-A'!J275,'Speed Bin B-A'!J379,'Speed Bin B-A'!J483,'Speed Bin B-A'!J587,'Speed Bin B-A'!J691,'Speed Bin B-A'!J795,'Speed Bin B-A'!J899,'Speed Bin B-A'!J1003,'Speed Bin B-A'!J1107,'Speed Bin B-A'!J1211,'Speed Bin B-A'!J1315,'Speed Bin B-A'!J1419,'Speed Bin B-A'!J1523,'Speed Bin B-A'!J1627,'Speed Bin B-A'!J1731,'Speed Bin B-A'!J1835,'Speed Bin B-A'!J1939,'Speed Bin B-A'!J2043,'Speed Bin B-A'!J2147,'Speed Bin B-A'!J2251,'Speed Bin B-A'!J2355,'Speed Bin B-A'!J2459,'Speed Bin B-A'!J2563,'Speed Bin B-A'!J2667,'Speed Bin B-A'!J2771,'Speed Bin B-A'!J2875)</f>
        <v>0</v>
      </c>
      <c r="K372" s="273">
        <f>SUM('Speed Bin B-A'!K67,'Speed Bin B-A'!K171,'Speed Bin B-A'!K275,'Speed Bin B-A'!K379,'Speed Bin B-A'!K483,'Speed Bin B-A'!K587,'Speed Bin B-A'!K691,'Speed Bin B-A'!K795,'Speed Bin B-A'!K899,'Speed Bin B-A'!K1003,'Speed Bin B-A'!K1107,'Speed Bin B-A'!K1211,'Speed Bin B-A'!K1315,'Speed Bin B-A'!K1419,'Speed Bin B-A'!K1523,'Speed Bin B-A'!K1627,'Speed Bin B-A'!K1731,'Speed Bin B-A'!K1835,'Speed Bin B-A'!K1939,'Speed Bin B-A'!K2043,'Speed Bin B-A'!K2147,'Speed Bin B-A'!K2251,'Speed Bin B-A'!K2355,'Speed Bin B-A'!K2459,'Speed Bin B-A'!K2563,'Speed Bin B-A'!K2667,'Speed Bin B-A'!K2771,'Speed Bin B-A'!K2875)</f>
        <v>0</v>
      </c>
      <c r="L372" s="273">
        <f>SUM('Speed Bin B-A'!L67,'Speed Bin B-A'!L171,'Speed Bin B-A'!L275,'Speed Bin B-A'!L379,'Speed Bin B-A'!L483,'Speed Bin B-A'!L587,'Speed Bin B-A'!L691,'Speed Bin B-A'!L795,'Speed Bin B-A'!L899,'Speed Bin B-A'!L1003,'Speed Bin B-A'!L1107,'Speed Bin B-A'!L1211,'Speed Bin B-A'!L1315,'Speed Bin B-A'!L1419,'Speed Bin B-A'!L1523,'Speed Bin B-A'!L1627,'Speed Bin B-A'!L1731,'Speed Bin B-A'!L1835,'Speed Bin B-A'!L1939,'Speed Bin B-A'!L2043,'Speed Bin B-A'!L2147,'Speed Bin B-A'!L2251,'Speed Bin B-A'!L2355,'Speed Bin B-A'!L2459,'Speed Bin B-A'!L2563,'Speed Bin B-A'!L2667,'Speed Bin B-A'!L2771,'Speed Bin B-A'!L2875)</f>
        <v>0</v>
      </c>
      <c r="M372" s="273">
        <f>SUM('Speed Bin B-A'!M67,'Speed Bin B-A'!M171,'Speed Bin B-A'!M275,'Speed Bin B-A'!M379,'Speed Bin B-A'!M483,'Speed Bin B-A'!M587,'Speed Bin B-A'!M691,'Speed Bin B-A'!M795,'Speed Bin B-A'!M899,'Speed Bin B-A'!M1003,'Speed Bin B-A'!M1107,'Speed Bin B-A'!M1211,'Speed Bin B-A'!M1315,'Speed Bin B-A'!M1419,'Speed Bin B-A'!M1523,'Speed Bin B-A'!M1627,'Speed Bin B-A'!M1731,'Speed Bin B-A'!M1835,'Speed Bin B-A'!M1939,'Speed Bin B-A'!M2043,'Speed Bin B-A'!M2147,'Speed Bin B-A'!M2251,'Speed Bin B-A'!M2355,'Speed Bin B-A'!M2459,'Speed Bin B-A'!M2563,'Speed Bin B-A'!M2667,'Speed Bin B-A'!M2771,'Speed Bin B-A'!M2875)</f>
        <v>0</v>
      </c>
      <c r="N372" s="273">
        <f>SUM('Speed Bin B-A'!N67,'Speed Bin B-A'!N171,'Speed Bin B-A'!N275,'Speed Bin B-A'!N379,'Speed Bin B-A'!N483,'Speed Bin B-A'!N587,'Speed Bin B-A'!N691,'Speed Bin B-A'!N795,'Speed Bin B-A'!N899,'Speed Bin B-A'!N1003,'Speed Bin B-A'!N1107,'Speed Bin B-A'!N1211,'Speed Bin B-A'!N1315,'Speed Bin B-A'!N1419,'Speed Bin B-A'!N1523,'Speed Bin B-A'!N1627,'Speed Bin B-A'!N1731,'Speed Bin B-A'!N1835,'Speed Bin B-A'!N1939,'Speed Bin B-A'!N2043,'Speed Bin B-A'!N2147,'Speed Bin B-A'!N2251,'Speed Bin B-A'!N2355,'Speed Bin B-A'!N2459,'Speed Bin B-A'!N2563,'Speed Bin B-A'!N2667,'Speed Bin B-A'!N2771,'Speed Bin B-A'!N2875)</f>
        <v>0</v>
      </c>
      <c r="O372" s="273">
        <f>SUM('Speed Bin B-A'!O67,'Speed Bin B-A'!O171,'Speed Bin B-A'!O275,'Speed Bin B-A'!O379,'Speed Bin B-A'!O483,'Speed Bin B-A'!O587,'Speed Bin B-A'!O691,'Speed Bin B-A'!O795,'Speed Bin B-A'!O899,'Speed Bin B-A'!O1003,'Speed Bin B-A'!O1107,'Speed Bin B-A'!O1211,'Speed Bin B-A'!O1315,'Speed Bin B-A'!O1419,'Speed Bin B-A'!O1523,'Speed Bin B-A'!O1627,'Speed Bin B-A'!O1731,'Speed Bin B-A'!O1835,'Speed Bin B-A'!O1939,'Speed Bin B-A'!O2043,'Speed Bin B-A'!O2147,'Speed Bin B-A'!O2251,'Speed Bin B-A'!O2355,'Speed Bin B-A'!O2459,'Speed Bin B-A'!O2563,'Speed Bin B-A'!O2667,'Speed Bin B-A'!O2771,'Speed Bin B-A'!O2875)</f>
        <v>0</v>
      </c>
      <c r="P372" s="273">
        <f>SUM('Speed Bin B-A'!P67,'Speed Bin B-A'!P171,'Speed Bin B-A'!P275,'Speed Bin B-A'!P379,'Speed Bin B-A'!P483,'Speed Bin B-A'!P587,'Speed Bin B-A'!P691,'Speed Bin B-A'!P795,'Speed Bin B-A'!P899,'Speed Bin B-A'!P1003,'Speed Bin B-A'!P1107,'Speed Bin B-A'!P1211,'Speed Bin B-A'!P1315,'Speed Bin B-A'!P1419,'Speed Bin B-A'!P1523,'Speed Bin B-A'!P1627,'Speed Bin B-A'!P1731,'Speed Bin B-A'!P1835,'Speed Bin B-A'!P1939,'Speed Bin B-A'!P2043,'Speed Bin B-A'!P2147,'Speed Bin B-A'!P2251,'Speed Bin B-A'!P2355,'Speed Bin B-A'!P2459,'Speed Bin B-A'!P2563,'Speed Bin B-A'!P2667,'Speed Bin B-A'!P2771,'Speed Bin B-A'!P2875)</f>
        <v>0</v>
      </c>
      <c r="Q372" s="273">
        <f>SUM('Speed Bin B-A'!Q67,'Speed Bin B-A'!Q171,'Speed Bin B-A'!Q275,'Speed Bin B-A'!Q379,'Speed Bin B-A'!Q483,'Speed Bin B-A'!Q587,'Speed Bin B-A'!Q691,'Speed Bin B-A'!Q795,'Speed Bin B-A'!Q899,'Speed Bin B-A'!Q1003,'Speed Bin B-A'!Q1107,'Speed Bin B-A'!Q1211,'Speed Bin B-A'!Q1315,'Speed Bin B-A'!Q1419,'Speed Bin B-A'!Q1523,'Speed Bin B-A'!Q1627,'Speed Bin B-A'!Q1731,'Speed Bin B-A'!Q1835,'Speed Bin B-A'!Q1939,'Speed Bin B-A'!Q2043,'Speed Bin B-A'!Q2147,'Speed Bin B-A'!Q2251,'Speed Bin B-A'!Q2355,'Speed Bin B-A'!Q2459,'Speed Bin B-A'!Q2563,'Speed Bin B-A'!Q2667,'Speed Bin B-A'!Q2771,'Speed Bin B-A'!Q2875)</f>
        <v>0</v>
      </c>
      <c r="R372" s="273">
        <f>SUM('Speed Bin B-A'!R67,'Speed Bin B-A'!R171,'Speed Bin B-A'!R275,'Speed Bin B-A'!R379,'Speed Bin B-A'!R483,'Speed Bin B-A'!R587,'Speed Bin B-A'!R691,'Speed Bin B-A'!R795,'Speed Bin B-A'!R899,'Speed Bin B-A'!R1003,'Speed Bin B-A'!R1107,'Speed Bin B-A'!R1211,'Speed Bin B-A'!R1315,'Speed Bin B-A'!R1419,'Speed Bin B-A'!R1523,'Speed Bin B-A'!R1627,'Speed Bin B-A'!R1731,'Speed Bin B-A'!R1835,'Speed Bin B-A'!R1939,'Speed Bin B-A'!R2043,'Speed Bin B-A'!R2147,'Speed Bin B-A'!R2251,'Speed Bin B-A'!R2355,'Speed Bin B-A'!R2459,'Speed Bin B-A'!R2563,'Speed Bin B-A'!R2667,'Speed Bin B-A'!R2771,'Speed Bin B-A'!R2875)</f>
        <v>0</v>
      </c>
      <c r="S372" s="273">
        <f>SUM('Speed Bin B-A'!S67,'Speed Bin B-A'!S171,'Speed Bin B-A'!S275,'Speed Bin B-A'!S379,'Speed Bin B-A'!S483,'Speed Bin B-A'!S587,'Speed Bin B-A'!S691,'Speed Bin B-A'!S795,'Speed Bin B-A'!S899,'Speed Bin B-A'!S1003,'Speed Bin B-A'!S1107,'Speed Bin B-A'!S1211,'Speed Bin B-A'!S1315,'Speed Bin B-A'!S1419,'Speed Bin B-A'!S1523,'Speed Bin B-A'!S1627,'Speed Bin B-A'!S1731,'Speed Bin B-A'!S1835,'Speed Bin B-A'!S1939,'Speed Bin B-A'!S2043,'Speed Bin B-A'!S2147,'Speed Bin B-A'!S2251,'Speed Bin B-A'!S2355,'Speed Bin B-A'!S2459,'Speed Bin B-A'!S2563,'Speed Bin B-A'!S2667,'Speed Bin B-A'!S2771,'Speed Bin B-A'!S2875)</f>
        <v>0</v>
      </c>
      <c r="T372" s="273">
        <f>SUM('Speed Bin B-A'!T67,'Speed Bin B-A'!T171,'Speed Bin B-A'!T275,'Speed Bin B-A'!T379,'Speed Bin B-A'!T483,'Speed Bin B-A'!T587,'Speed Bin B-A'!T691,'Speed Bin B-A'!T795,'Speed Bin B-A'!T899,'Speed Bin B-A'!T1003,'Speed Bin B-A'!T1107,'Speed Bin B-A'!T1211,'Speed Bin B-A'!T1315,'Speed Bin B-A'!T1419,'Speed Bin B-A'!T1523,'Speed Bin B-A'!T1627,'Speed Bin B-A'!T1731,'Speed Bin B-A'!T1835,'Speed Bin B-A'!T1939,'Speed Bin B-A'!T2043,'Speed Bin B-A'!T2147,'Speed Bin B-A'!T2251,'Speed Bin B-A'!T2355,'Speed Bin B-A'!T2459,'Speed Bin B-A'!T2563,'Speed Bin B-A'!T2667,'Speed Bin B-A'!T2771,'Speed Bin B-A'!T2875)</f>
        <v>0</v>
      </c>
      <c r="U372" s="273">
        <f>SUM('Speed Bin B-A'!U67,'Speed Bin B-A'!U171,'Speed Bin B-A'!U275,'Speed Bin B-A'!U379,'Speed Bin B-A'!U483,'Speed Bin B-A'!U587,'Speed Bin B-A'!U691,'Speed Bin B-A'!U795,'Speed Bin B-A'!U899,'Speed Bin B-A'!U1003,'Speed Bin B-A'!U1107,'Speed Bin B-A'!U1211,'Speed Bin B-A'!U1315,'Speed Bin B-A'!U1419,'Speed Bin B-A'!U1523,'Speed Bin B-A'!U1627,'Speed Bin B-A'!U1731,'Speed Bin B-A'!U1835,'Speed Bin B-A'!U1939,'Speed Bin B-A'!U2043,'Speed Bin B-A'!U2147,'Speed Bin B-A'!U2251,'Speed Bin B-A'!U2355,'Speed Bin B-A'!U2459,'Speed Bin B-A'!U2563,'Speed Bin B-A'!U2667,'Speed Bin B-A'!U2771,'Speed Bin B-A'!U2875)</f>
        <v>0</v>
      </c>
      <c r="V372" s="274">
        <f>IFERROR(AVERAGE('Speed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18.86</v>
      </c>
      <c r="W372" s="274">
        <f>IFERROR(AVERAGE('Speed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23.720000000000006</v>
      </c>
      <c r="X372" s="282"/>
      <c r="Y372" s="282"/>
    </row>
    <row r="373" spans="1:25" x14ac:dyDescent="0.25">
      <c r="A373" s="272">
        <v>0.59375</v>
      </c>
      <c r="B373" s="273">
        <f>SUM('Speed Bin B-A'!B68,'Speed Bin B-A'!B172,'Speed Bin B-A'!B276,'Speed Bin B-A'!B380,'Speed Bin B-A'!B484,'Speed Bin B-A'!B588,'Speed Bin B-A'!B692,'Speed Bin B-A'!B796,'Speed Bin B-A'!B900,'Speed Bin B-A'!B1004,'Speed Bin B-A'!B1108,'Speed Bin B-A'!B1212,'Speed Bin B-A'!B1316,'Speed Bin B-A'!B1420,'Speed Bin B-A'!B1524,'Speed Bin B-A'!B1628,'Speed Bin B-A'!B1732,'Speed Bin B-A'!B1836,'Speed Bin B-A'!B1940,'Speed Bin B-A'!B2044,'Speed Bin B-A'!B2148,'Speed Bin B-A'!B2252,'Speed Bin B-A'!B2356,'Speed Bin B-A'!B2460,'Speed Bin B-A'!B2564,'Speed Bin B-A'!B2668,'Speed Bin B-A'!B2772,'Speed Bin B-A'!B2876)</f>
        <v>467</v>
      </c>
      <c r="C373" s="273">
        <f>SUM('Speed Bin B-A'!C68,'Speed Bin B-A'!C172,'Speed Bin B-A'!C276,'Speed Bin B-A'!C380,'Speed Bin B-A'!C484,'Speed Bin B-A'!C588,'Speed Bin B-A'!C692,'Speed Bin B-A'!C796,'Speed Bin B-A'!C900,'Speed Bin B-A'!C1004,'Speed Bin B-A'!C1108,'Speed Bin B-A'!C1212,'Speed Bin B-A'!C1316,'Speed Bin B-A'!C1420,'Speed Bin B-A'!C1524,'Speed Bin B-A'!C1628,'Speed Bin B-A'!C1732,'Speed Bin B-A'!C1836,'Speed Bin B-A'!C1940,'Speed Bin B-A'!C2044,'Speed Bin B-A'!C2148,'Speed Bin B-A'!C2252,'Speed Bin B-A'!C2356,'Speed Bin B-A'!C2460,'Speed Bin B-A'!C2564,'Speed Bin B-A'!C2668,'Speed Bin B-A'!C2772,'Speed Bin B-A'!C2876)</f>
        <v>13</v>
      </c>
      <c r="D373" s="273">
        <f>SUM('Speed Bin B-A'!D68,'Speed Bin B-A'!D172,'Speed Bin B-A'!D276,'Speed Bin B-A'!D380,'Speed Bin B-A'!D484,'Speed Bin B-A'!D588,'Speed Bin B-A'!D692,'Speed Bin B-A'!D796,'Speed Bin B-A'!D900,'Speed Bin B-A'!D1004,'Speed Bin B-A'!D1108,'Speed Bin B-A'!D1212,'Speed Bin B-A'!D1316,'Speed Bin B-A'!D1420,'Speed Bin B-A'!D1524,'Speed Bin B-A'!D1628,'Speed Bin B-A'!D1732,'Speed Bin B-A'!D1836,'Speed Bin B-A'!D1940,'Speed Bin B-A'!D2044,'Speed Bin B-A'!D2148,'Speed Bin B-A'!D2252,'Speed Bin B-A'!D2356,'Speed Bin B-A'!D2460,'Speed Bin B-A'!D2564,'Speed Bin B-A'!D2668,'Speed Bin B-A'!D2772,'Speed Bin B-A'!D2876)</f>
        <v>83</v>
      </c>
      <c r="E373" s="273">
        <f>SUM('Speed Bin B-A'!E68,'Speed Bin B-A'!E172,'Speed Bin B-A'!E276,'Speed Bin B-A'!E380,'Speed Bin B-A'!E484,'Speed Bin B-A'!E588,'Speed Bin B-A'!E692,'Speed Bin B-A'!E796,'Speed Bin B-A'!E900,'Speed Bin B-A'!E1004,'Speed Bin B-A'!E1108,'Speed Bin B-A'!E1212,'Speed Bin B-A'!E1316,'Speed Bin B-A'!E1420,'Speed Bin B-A'!E1524,'Speed Bin B-A'!E1628,'Speed Bin B-A'!E1732,'Speed Bin B-A'!E1836,'Speed Bin B-A'!E1940,'Speed Bin B-A'!E2044,'Speed Bin B-A'!E2148,'Speed Bin B-A'!E2252,'Speed Bin B-A'!E2356,'Speed Bin B-A'!E2460,'Speed Bin B-A'!E2564,'Speed Bin B-A'!E2668,'Speed Bin B-A'!E2772,'Speed Bin B-A'!E2876)</f>
        <v>201</v>
      </c>
      <c r="F373" s="273">
        <f>SUM('Speed Bin B-A'!F68,'Speed Bin B-A'!F172,'Speed Bin B-A'!F276,'Speed Bin B-A'!F380,'Speed Bin B-A'!F484,'Speed Bin B-A'!F588,'Speed Bin B-A'!F692,'Speed Bin B-A'!F796,'Speed Bin B-A'!F900,'Speed Bin B-A'!F1004,'Speed Bin B-A'!F1108,'Speed Bin B-A'!F1212,'Speed Bin B-A'!F1316,'Speed Bin B-A'!F1420,'Speed Bin B-A'!F1524,'Speed Bin B-A'!F1628,'Speed Bin B-A'!F1732,'Speed Bin B-A'!F1836,'Speed Bin B-A'!F1940,'Speed Bin B-A'!F2044,'Speed Bin B-A'!F2148,'Speed Bin B-A'!F2252,'Speed Bin B-A'!F2356,'Speed Bin B-A'!F2460,'Speed Bin B-A'!F2564,'Speed Bin B-A'!F2668,'Speed Bin B-A'!F2772,'Speed Bin B-A'!F2876)</f>
        <v>124</v>
      </c>
      <c r="G373" s="273">
        <f>SUM('Speed Bin B-A'!G68,'Speed Bin B-A'!G172,'Speed Bin B-A'!G276,'Speed Bin B-A'!G380,'Speed Bin B-A'!G484,'Speed Bin B-A'!G588,'Speed Bin B-A'!G692,'Speed Bin B-A'!G796,'Speed Bin B-A'!G900,'Speed Bin B-A'!G1004,'Speed Bin B-A'!G1108,'Speed Bin B-A'!G1212,'Speed Bin B-A'!G1316,'Speed Bin B-A'!G1420,'Speed Bin B-A'!G1524,'Speed Bin B-A'!G1628,'Speed Bin B-A'!G1732,'Speed Bin B-A'!G1836,'Speed Bin B-A'!G1940,'Speed Bin B-A'!G2044,'Speed Bin B-A'!G2148,'Speed Bin B-A'!G2252,'Speed Bin B-A'!G2356,'Speed Bin B-A'!G2460,'Speed Bin B-A'!G2564,'Speed Bin B-A'!G2668,'Speed Bin B-A'!G2772,'Speed Bin B-A'!G2876)</f>
        <v>38</v>
      </c>
      <c r="H373" s="273">
        <f>SUM('Speed Bin B-A'!H68,'Speed Bin B-A'!H172,'Speed Bin B-A'!H276,'Speed Bin B-A'!H380,'Speed Bin B-A'!H484,'Speed Bin B-A'!H588,'Speed Bin B-A'!H692,'Speed Bin B-A'!H796,'Speed Bin B-A'!H900,'Speed Bin B-A'!H1004,'Speed Bin B-A'!H1108,'Speed Bin B-A'!H1212,'Speed Bin B-A'!H1316,'Speed Bin B-A'!H1420,'Speed Bin B-A'!H1524,'Speed Bin B-A'!H1628,'Speed Bin B-A'!H1732,'Speed Bin B-A'!H1836,'Speed Bin B-A'!H1940,'Speed Bin B-A'!H2044,'Speed Bin B-A'!H2148,'Speed Bin B-A'!H2252,'Speed Bin B-A'!H2356,'Speed Bin B-A'!H2460,'Speed Bin B-A'!H2564,'Speed Bin B-A'!H2668,'Speed Bin B-A'!H2772,'Speed Bin B-A'!H2876)</f>
        <v>5</v>
      </c>
      <c r="I373" s="273">
        <f>SUM('Speed Bin B-A'!I68,'Speed Bin B-A'!I172,'Speed Bin B-A'!I276,'Speed Bin B-A'!I380,'Speed Bin B-A'!I484,'Speed Bin B-A'!I588,'Speed Bin B-A'!I692,'Speed Bin B-A'!I796,'Speed Bin B-A'!I900,'Speed Bin B-A'!I1004,'Speed Bin B-A'!I1108,'Speed Bin B-A'!I1212,'Speed Bin B-A'!I1316,'Speed Bin B-A'!I1420,'Speed Bin B-A'!I1524,'Speed Bin B-A'!I1628,'Speed Bin B-A'!I1732,'Speed Bin B-A'!I1836,'Speed Bin B-A'!I1940,'Speed Bin B-A'!I2044,'Speed Bin B-A'!I2148,'Speed Bin B-A'!I2252,'Speed Bin B-A'!I2356,'Speed Bin B-A'!I2460,'Speed Bin B-A'!I2564,'Speed Bin B-A'!I2668,'Speed Bin B-A'!I2772,'Speed Bin B-A'!I2876)</f>
        <v>1</v>
      </c>
      <c r="J373" s="273">
        <f>SUM('Speed Bin B-A'!J68,'Speed Bin B-A'!J172,'Speed Bin B-A'!J276,'Speed Bin B-A'!J380,'Speed Bin B-A'!J484,'Speed Bin B-A'!J588,'Speed Bin B-A'!J692,'Speed Bin B-A'!J796,'Speed Bin B-A'!J900,'Speed Bin B-A'!J1004,'Speed Bin B-A'!J1108,'Speed Bin B-A'!J1212,'Speed Bin B-A'!J1316,'Speed Bin B-A'!J1420,'Speed Bin B-A'!J1524,'Speed Bin B-A'!J1628,'Speed Bin B-A'!J1732,'Speed Bin B-A'!J1836,'Speed Bin B-A'!J1940,'Speed Bin B-A'!J2044,'Speed Bin B-A'!J2148,'Speed Bin B-A'!J2252,'Speed Bin B-A'!J2356,'Speed Bin B-A'!J2460,'Speed Bin B-A'!J2564,'Speed Bin B-A'!J2668,'Speed Bin B-A'!J2772,'Speed Bin B-A'!J2876)</f>
        <v>1</v>
      </c>
      <c r="K373" s="273">
        <f>SUM('Speed Bin B-A'!K68,'Speed Bin B-A'!K172,'Speed Bin B-A'!K276,'Speed Bin B-A'!K380,'Speed Bin B-A'!K484,'Speed Bin B-A'!K588,'Speed Bin B-A'!K692,'Speed Bin B-A'!K796,'Speed Bin B-A'!K900,'Speed Bin B-A'!K1004,'Speed Bin B-A'!K1108,'Speed Bin B-A'!K1212,'Speed Bin B-A'!K1316,'Speed Bin B-A'!K1420,'Speed Bin B-A'!K1524,'Speed Bin B-A'!K1628,'Speed Bin B-A'!K1732,'Speed Bin B-A'!K1836,'Speed Bin B-A'!K1940,'Speed Bin B-A'!K2044,'Speed Bin B-A'!K2148,'Speed Bin B-A'!K2252,'Speed Bin B-A'!K2356,'Speed Bin B-A'!K2460,'Speed Bin B-A'!K2564,'Speed Bin B-A'!K2668,'Speed Bin B-A'!K2772,'Speed Bin B-A'!K2876)</f>
        <v>1</v>
      </c>
      <c r="L373" s="273">
        <f>SUM('Speed Bin B-A'!L68,'Speed Bin B-A'!L172,'Speed Bin B-A'!L276,'Speed Bin B-A'!L380,'Speed Bin B-A'!L484,'Speed Bin B-A'!L588,'Speed Bin B-A'!L692,'Speed Bin B-A'!L796,'Speed Bin B-A'!L900,'Speed Bin B-A'!L1004,'Speed Bin B-A'!L1108,'Speed Bin B-A'!L1212,'Speed Bin B-A'!L1316,'Speed Bin B-A'!L1420,'Speed Bin B-A'!L1524,'Speed Bin B-A'!L1628,'Speed Bin B-A'!L1732,'Speed Bin B-A'!L1836,'Speed Bin B-A'!L1940,'Speed Bin B-A'!L2044,'Speed Bin B-A'!L2148,'Speed Bin B-A'!L2252,'Speed Bin B-A'!L2356,'Speed Bin B-A'!L2460,'Speed Bin B-A'!L2564,'Speed Bin B-A'!L2668,'Speed Bin B-A'!L2772,'Speed Bin B-A'!L2876)</f>
        <v>0</v>
      </c>
      <c r="M373" s="273">
        <f>SUM('Speed Bin B-A'!M68,'Speed Bin B-A'!M172,'Speed Bin B-A'!M276,'Speed Bin B-A'!M380,'Speed Bin B-A'!M484,'Speed Bin B-A'!M588,'Speed Bin B-A'!M692,'Speed Bin B-A'!M796,'Speed Bin B-A'!M900,'Speed Bin B-A'!M1004,'Speed Bin B-A'!M1108,'Speed Bin B-A'!M1212,'Speed Bin B-A'!M1316,'Speed Bin B-A'!M1420,'Speed Bin B-A'!M1524,'Speed Bin B-A'!M1628,'Speed Bin B-A'!M1732,'Speed Bin B-A'!M1836,'Speed Bin B-A'!M1940,'Speed Bin B-A'!M2044,'Speed Bin B-A'!M2148,'Speed Bin B-A'!M2252,'Speed Bin B-A'!M2356,'Speed Bin B-A'!M2460,'Speed Bin B-A'!M2564,'Speed Bin B-A'!M2668,'Speed Bin B-A'!M2772,'Speed Bin B-A'!M2876)</f>
        <v>0</v>
      </c>
      <c r="N373" s="273">
        <f>SUM('Speed Bin B-A'!N68,'Speed Bin B-A'!N172,'Speed Bin B-A'!N276,'Speed Bin B-A'!N380,'Speed Bin B-A'!N484,'Speed Bin B-A'!N588,'Speed Bin B-A'!N692,'Speed Bin B-A'!N796,'Speed Bin B-A'!N900,'Speed Bin B-A'!N1004,'Speed Bin B-A'!N1108,'Speed Bin B-A'!N1212,'Speed Bin B-A'!N1316,'Speed Bin B-A'!N1420,'Speed Bin B-A'!N1524,'Speed Bin B-A'!N1628,'Speed Bin B-A'!N1732,'Speed Bin B-A'!N1836,'Speed Bin B-A'!N1940,'Speed Bin B-A'!N2044,'Speed Bin B-A'!N2148,'Speed Bin B-A'!N2252,'Speed Bin B-A'!N2356,'Speed Bin B-A'!N2460,'Speed Bin B-A'!N2564,'Speed Bin B-A'!N2668,'Speed Bin B-A'!N2772,'Speed Bin B-A'!N2876)</f>
        <v>0</v>
      </c>
      <c r="O373" s="273">
        <f>SUM('Speed Bin B-A'!O68,'Speed Bin B-A'!O172,'Speed Bin B-A'!O276,'Speed Bin B-A'!O380,'Speed Bin B-A'!O484,'Speed Bin B-A'!O588,'Speed Bin B-A'!O692,'Speed Bin B-A'!O796,'Speed Bin B-A'!O900,'Speed Bin B-A'!O1004,'Speed Bin B-A'!O1108,'Speed Bin B-A'!O1212,'Speed Bin B-A'!O1316,'Speed Bin B-A'!O1420,'Speed Bin B-A'!O1524,'Speed Bin B-A'!O1628,'Speed Bin B-A'!O1732,'Speed Bin B-A'!O1836,'Speed Bin B-A'!O1940,'Speed Bin B-A'!O2044,'Speed Bin B-A'!O2148,'Speed Bin B-A'!O2252,'Speed Bin B-A'!O2356,'Speed Bin B-A'!O2460,'Speed Bin B-A'!O2564,'Speed Bin B-A'!O2668,'Speed Bin B-A'!O2772,'Speed Bin B-A'!O2876)</f>
        <v>0</v>
      </c>
      <c r="P373" s="273">
        <f>SUM('Speed Bin B-A'!P68,'Speed Bin B-A'!P172,'Speed Bin B-A'!P276,'Speed Bin B-A'!P380,'Speed Bin B-A'!P484,'Speed Bin B-A'!P588,'Speed Bin B-A'!P692,'Speed Bin B-A'!P796,'Speed Bin B-A'!P900,'Speed Bin B-A'!P1004,'Speed Bin B-A'!P1108,'Speed Bin B-A'!P1212,'Speed Bin B-A'!P1316,'Speed Bin B-A'!P1420,'Speed Bin B-A'!P1524,'Speed Bin B-A'!P1628,'Speed Bin B-A'!P1732,'Speed Bin B-A'!P1836,'Speed Bin B-A'!P1940,'Speed Bin B-A'!P2044,'Speed Bin B-A'!P2148,'Speed Bin B-A'!P2252,'Speed Bin B-A'!P2356,'Speed Bin B-A'!P2460,'Speed Bin B-A'!P2564,'Speed Bin B-A'!P2668,'Speed Bin B-A'!P2772,'Speed Bin B-A'!P2876)</f>
        <v>0</v>
      </c>
      <c r="Q373" s="273">
        <f>SUM('Speed Bin B-A'!Q68,'Speed Bin B-A'!Q172,'Speed Bin B-A'!Q276,'Speed Bin B-A'!Q380,'Speed Bin B-A'!Q484,'Speed Bin B-A'!Q588,'Speed Bin B-A'!Q692,'Speed Bin B-A'!Q796,'Speed Bin B-A'!Q900,'Speed Bin B-A'!Q1004,'Speed Bin B-A'!Q1108,'Speed Bin B-A'!Q1212,'Speed Bin B-A'!Q1316,'Speed Bin B-A'!Q1420,'Speed Bin B-A'!Q1524,'Speed Bin B-A'!Q1628,'Speed Bin B-A'!Q1732,'Speed Bin B-A'!Q1836,'Speed Bin B-A'!Q1940,'Speed Bin B-A'!Q2044,'Speed Bin B-A'!Q2148,'Speed Bin B-A'!Q2252,'Speed Bin B-A'!Q2356,'Speed Bin B-A'!Q2460,'Speed Bin B-A'!Q2564,'Speed Bin B-A'!Q2668,'Speed Bin B-A'!Q2772,'Speed Bin B-A'!Q2876)</f>
        <v>0</v>
      </c>
      <c r="R373" s="273">
        <f>SUM('Speed Bin B-A'!R68,'Speed Bin B-A'!R172,'Speed Bin B-A'!R276,'Speed Bin B-A'!R380,'Speed Bin B-A'!R484,'Speed Bin B-A'!R588,'Speed Bin B-A'!R692,'Speed Bin B-A'!R796,'Speed Bin B-A'!R900,'Speed Bin B-A'!R1004,'Speed Bin B-A'!R1108,'Speed Bin B-A'!R1212,'Speed Bin B-A'!R1316,'Speed Bin B-A'!R1420,'Speed Bin B-A'!R1524,'Speed Bin B-A'!R1628,'Speed Bin B-A'!R1732,'Speed Bin B-A'!R1836,'Speed Bin B-A'!R1940,'Speed Bin B-A'!R2044,'Speed Bin B-A'!R2148,'Speed Bin B-A'!R2252,'Speed Bin B-A'!R2356,'Speed Bin B-A'!R2460,'Speed Bin B-A'!R2564,'Speed Bin B-A'!R2668,'Speed Bin B-A'!R2772,'Speed Bin B-A'!R2876)</f>
        <v>0</v>
      </c>
      <c r="S373" s="273">
        <f>SUM('Speed Bin B-A'!S68,'Speed Bin B-A'!S172,'Speed Bin B-A'!S276,'Speed Bin B-A'!S380,'Speed Bin B-A'!S484,'Speed Bin B-A'!S588,'Speed Bin B-A'!S692,'Speed Bin B-A'!S796,'Speed Bin B-A'!S900,'Speed Bin B-A'!S1004,'Speed Bin B-A'!S1108,'Speed Bin B-A'!S1212,'Speed Bin B-A'!S1316,'Speed Bin B-A'!S1420,'Speed Bin B-A'!S1524,'Speed Bin B-A'!S1628,'Speed Bin B-A'!S1732,'Speed Bin B-A'!S1836,'Speed Bin B-A'!S1940,'Speed Bin B-A'!S2044,'Speed Bin B-A'!S2148,'Speed Bin B-A'!S2252,'Speed Bin B-A'!S2356,'Speed Bin B-A'!S2460,'Speed Bin B-A'!S2564,'Speed Bin B-A'!S2668,'Speed Bin B-A'!S2772,'Speed Bin B-A'!S2876)</f>
        <v>0</v>
      </c>
      <c r="T373" s="273">
        <f>SUM('Speed Bin B-A'!T68,'Speed Bin B-A'!T172,'Speed Bin B-A'!T276,'Speed Bin B-A'!T380,'Speed Bin B-A'!T484,'Speed Bin B-A'!T588,'Speed Bin B-A'!T692,'Speed Bin B-A'!T796,'Speed Bin B-A'!T900,'Speed Bin B-A'!T1004,'Speed Bin B-A'!T1108,'Speed Bin B-A'!T1212,'Speed Bin B-A'!T1316,'Speed Bin B-A'!T1420,'Speed Bin B-A'!T1524,'Speed Bin B-A'!T1628,'Speed Bin B-A'!T1732,'Speed Bin B-A'!T1836,'Speed Bin B-A'!T1940,'Speed Bin B-A'!T2044,'Speed Bin B-A'!T2148,'Speed Bin B-A'!T2252,'Speed Bin B-A'!T2356,'Speed Bin B-A'!T2460,'Speed Bin B-A'!T2564,'Speed Bin B-A'!T2668,'Speed Bin B-A'!T2772,'Speed Bin B-A'!T2876)</f>
        <v>0</v>
      </c>
      <c r="U373" s="273">
        <f>SUM('Speed Bin B-A'!U68,'Speed Bin B-A'!U172,'Speed Bin B-A'!U276,'Speed Bin B-A'!U380,'Speed Bin B-A'!U484,'Speed Bin B-A'!U588,'Speed Bin B-A'!U692,'Speed Bin B-A'!U796,'Speed Bin B-A'!U900,'Speed Bin B-A'!U1004,'Speed Bin B-A'!U1108,'Speed Bin B-A'!U1212,'Speed Bin B-A'!U1316,'Speed Bin B-A'!U1420,'Speed Bin B-A'!U1524,'Speed Bin B-A'!U1628,'Speed Bin B-A'!U1732,'Speed Bin B-A'!U1836,'Speed Bin B-A'!U1940,'Speed Bin B-A'!U2044,'Speed Bin B-A'!U2148,'Speed Bin B-A'!U2252,'Speed Bin B-A'!U2356,'Speed Bin B-A'!U2460,'Speed Bin B-A'!U2564,'Speed Bin B-A'!U2668,'Speed Bin B-A'!U2772,'Speed Bin B-A'!U2876)</f>
        <v>0</v>
      </c>
      <c r="V373" s="274">
        <f>IFERROR(AVERAGE('Speed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19.03</v>
      </c>
      <c r="W373" s="274">
        <f>IFERROR(AVERAGE('Speed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24.094999999999999</v>
      </c>
      <c r="X373" s="282"/>
      <c r="Y373" s="282"/>
    </row>
    <row r="374" spans="1:25" x14ac:dyDescent="0.25">
      <c r="A374" s="272">
        <v>0.60416666666666696</v>
      </c>
      <c r="B374" s="273">
        <f>SUM('Speed Bin B-A'!B69,'Speed Bin B-A'!B173,'Speed Bin B-A'!B277,'Speed Bin B-A'!B381,'Speed Bin B-A'!B485,'Speed Bin B-A'!B589,'Speed Bin B-A'!B693,'Speed Bin B-A'!B797,'Speed Bin B-A'!B901,'Speed Bin B-A'!B1005,'Speed Bin B-A'!B1109,'Speed Bin B-A'!B1213,'Speed Bin B-A'!B1317,'Speed Bin B-A'!B1421,'Speed Bin B-A'!B1525,'Speed Bin B-A'!B1629,'Speed Bin B-A'!B1733,'Speed Bin B-A'!B1837,'Speed Bin B-A'!B1941,'Speed Bin B-A'!B2045,'Speed Bin B-A'!B2149,'Speed Bin B-A'!B2253,'Speed Bin B-A'!B2357,'Speed Bin B-A'!B2461,'Speed Bin B-A'!B2565,'Speed Bin B-A'!B2669,'Speed Bin B-A'!B2773,'Speed Bin B-A'!B2877)</f>
        <v>617</v>
      </c>
      <c r="C374" s="273">
        <f>SUM('Speed Bin B-A'!C69,'Speed Bin B-A'!C173,'Speed Bin B-A'!C277,'Speed Bin B-A'!C381,'Speed Bin B-A'!C485,'Speed Bin B-A'!C589,'Speed Bin B-A'!C693,'Speed Bin B-A'!C797,'Speed Bin B-A'!C901,'Speed Bin B-A'!C1005,'Speed Bin B-A'!C1109,'Speed Bin B-A'!C1213,'Speed Bin B-A'!C1317,'Speed Bin B-A'!C1421,'Speed Bin B-A'!C1525,'Speed Bin B-A'!C1629,'Speed Bin B-A'!C1733,'Speed Bin B-A'!C1837,'Speed Bin B-A'!C1941,'Speed Bin B-A'!C2045,'Speed Bin B-A'!C2149,'Speed Bin B-A'!C2253,'Speed Bin B-A'!C2357,'Speed Bin B-A'!C2461,'Speed Bin B-A'!C2565,'Speed Bin B-A'!C2669,'Speed Bin B-A'!C2773,'Speed Bin B-A'!C2877)</f>
        <v>33</v>
      </c>
      <c r="D374" s="273">
        <f>SUM('Speed Bin B-A'!D69,'Speed Bin B-A'!D173,'Speed Bin B-A'!D277,'Speed Bin B-A'!D381,'Speed Bin B-A'!D485,'Speed Bin B-A'!D589,'Speed Bin B-A'!D693,'Speed Bin B-A'!D797,'Speed Bin B-A'!D901,'Speed Bin B-A'!D1005,'Speed Bin B-A'!D1109,'Speed Bin B-A'!D1213,'Speed Bin B-A'!D1317,'Speed Bin B-A'!D1421,'Speed Bin B-A'!D1525,'Speed Bin B-A'!D1629,'Speed Bin B-A'!D1733,'Speed Bin B-A'!D1837,'Speed Bin B-A'!D1941,'Speed Bin B-A'!D2045,'Speed Bin B-A'!D2149,'Speed Bin B-A'!D2253,'Speed Bin B-A'!D2357,'Speed Bin B-A'!D2461,'Speed Bin B-A'!D2565,'Speed Bin B-A'!D2669,'Speed Bin B-A'!D2773,'Speed Bin B-A'!D2877)</f>
        <v>134</v>
      </c>
      <c r="E374" s="273">
        <f>SUM('Speed Bin B-A'!E69,'Speed Bin B-A'!E173,'Speed Bin B-A'!E277,'Speed Bin B-A'!E381,'Speed Bin B-A'!E485,'Speed Bin B-A'!E589,'Speed Bin B-A'!E693,'Speed Bin B-A'!E797,'Speed Bin B-A'!E901,'Speed Bin B-A'!E1005,'Speed Bin B-A'!E1109,'Speed Bin B-A'!E1213,'Speed Bin B-A'!E1317,'Speed Bin B-A'!E1421,'Speed Bin B-A'!E1525,'Speed Bin B-A'!E1629,'Speed Bin B-A'!E1733,'Speed Bin B-A'!E1837,'Speed Bin B-A'!E1941,'Speed Bin B-A'!E2045,'Speed Bin B-A'!E2149,'Speed Bin B-A'!E2253,'Speed Bin B-A'!E2357,'Speed Bin B-A'!E2461,'Speed Bin B-A'!E2565,'Speed Bin B-A'!E2669,'Speed Bin B-A'!E2773,'Speed Bin B-A'!E2877)</f>
        <v>216</v>
      </c>
      <c r="F374" s="273">
        <f>SUM('Speed Bin B-A'!F69,'Speed Bin B-A'!F173,'Speed Bin B-A'!F277,'Speed Bin B-A'!F381,'Speed Bin B-A'!F485,'Speed Bin B-A'!F589,'Speed Bin B-A'!F693,'Speed Bin B-A'!F797,'Speed Bin B-A'!F901,'Speed Bin B-A'!F1005,'Speed Bin B-A'!F1109,'Speed Bin B-A'!F1213,'Speed Bin B-A'!F1317,'Speed Bin B-A'!F1421,'Speed Bin B-A'!F1525,'Speed Bin B-A'!F1629,'Speed Bin B-A'!F1733,'Speed Bin B-A'!F1837,'Speed Bin B-A'!F1941,'Speed Bin B-A'!F2045,'Speed Bin B-A'!F2149,'Speed Bin B-A'!F2253,'Speed Bin B-A'!F2357,'Speed Bin B-A'!F2461,'Speed Bin B-A'!F2565,'Speed Bin B-A'!F2669,'Speed Bin B-A'!F2773,'Speed Bin B-A'!F2877)</f>
        <v>159</v>
      </c>
      <c r="G374" s="273">
        <f>SUM('Speed Bin B-A'!G69,'Speed Bin B-A'!G173,'Speed Bin B-A'!G277,'Speed Bin B-A'!G381,'Speed Bin B-A'!G485,'Speed Bin B-A'!G589,'Speed Bin B-A'!G693,'Speed Bin B-A'!G797,'Speed Bin B-A'!G901,'Speed Bin B-A'!G1005,'Speed Bin B-A'!G1109,'Speed Bin B-A'!G1213,'Speed Bin B-A'!G1317,'Speed Bin B-A'!G1421,'Speed Bin B-A'!G1525,'Speed Bin B-A'!G1629,'Speed Bin B-A'!G1733,'Speed Bin B-A'!G1837,'Speed Bin B-A'!G1941,'Speed Bin B-A'!G2045,'Speed Bin B-A'!G2149,'Speed Bin B-A'!G2253,'Speed Bin B-A'!G2357,'Speed Bin B-A'!G2461,'Speed Bin B-A'!G2565,'Speed Bin B-A'!G2669,'Speed Bin B-A'!G2773,'Speed Bin B-A'!G2877)</f>
        <v>59</v>
      </c>
      <c r="H374" s="273">
        <f>SUM('Speed Bin B-A'!H69,'Speed Bin B-A'!H173,'Speed Bin B-A'!H277,'Speed Bin B-A'!H381,'Speed Bin B-A'!H485,'Speed Bin B-A'!H589,'Speed Bin B-A'!H693,'Speed Bin B-A'!H797,'Speed Bin B-A'!H901,'Speed Bin B-A'!H1005,'Speed Bin B-A'!H1109,'Speed Bin B-A'!H1213,'Speed Bin B-A'!H1317,'Speed Bin B-A'!H1421,'Speed Bin B-A'!H1525,'Speed Bin B-A'!H1629,'Speed Bin B-A'!H1733,'Speed Bin B-A'!H1837,'Speed Bin B-A'!H1941,'Speed Bin B-A'!H2045,'Speed Bin B-A'!H2149,'Speed Bin B-A'!H2253,'Speed Bin B-A'!H2357,'Speed Bin B-A'!H2461,'Speed Bin B-A'!H2565,'Speed Bin B-A'!H2669,'Speed Bin B-A'!H2773,'Speed Bin B-A'!H2877)</f>
        <v>10</v>
      </c>
      <c r="I374" s="273">
        <f>SUM('Speed Bin B-A'!I69,'Speed Bin B-A'!I173,'Speed Bin B-A'!I277,'Speed Bin B-A'!I381,'Speed Bin B-A'!I485,'Speed Bin B-A'!I589,'Speed Bin B-A'!I693,'Speed Bin B-A'!I797,'Speed Bin B-A'!I901,'Speed Bin B-A'!I1005,'Speed Bin B-A'!I1109,'Speed Bin B-A'!I1213,'Speed Bin B-A'!I1317,'Speed Bin B-A'!I1421,'Speed Bin B-A'!I1525,'Speed Bin B-A'!I1629,'Speed Bin B-A'!I1733,'Speed Bin B-A'!I1837,'Speed Bin B-A'!I1941,'Speed Bin B-A'!I2045,'Speed Bin B-A'!I2149,'Speed Bin B-A'!I2253,'Speed Bin B-A'!I2357,'Speed Bin B-A'!I2461,'Speed Bin B-A'!I2565,'Speed Bin B-A'!I2669,'Speed Bin B-A'!I2773,'Speed Bin B-A'!I2877)</f>
        <v>5</v>
      </c>
      <c r="J374" s="273">
        <f>SUM('Speed Bin B-A'!J69,'Speed Bin B-A'!J173,'Speed Bin B-A'!J277,'Speed Bin B-A'!J381,'Speed Bin B-A'!J485,'Speed Bin B-A'!J589,'Speed Bin B-A'!J693,'Speed Bin B-A'!J797,'Speed Bin B-A'!J901,'Speed Bin B-A'!J1005,'Speed Bin B-A'!J1109,'Speed Bin B-A'!J1213,'Speed Bin B-A'!J1317,'Speed Bin B-A'!J1421,'Speed Bin B-A'!J1525,'Speed Bin B-A'!J1629,'Speed Bin B-A'!J1733,'Speed Bin B-A'!J1837,'Speed Bin B-A'!J1941,'Speed Bin B-A'!J2045,'Speed Bin B-A'!J2149,'Speed Bin B-A'!J2253,'Speed Bin B-A'!J2357,'Speed Bin B-A'!J2461,'Speed Bin B-A'!J2565,'Speed Bin B-A'!J2669,'Speed Bin B-A'!J2773,'Speed Bin B-A'!J2877)</f>
        <v>1</v>
      </c>
      <c r="K374" s="273">
        <f>SUM('Speed Bin B-A'!K69,'Speed Bin B-A'!K173,'Speed Bin B-A'!K277,'Speed Bin B-A'!K381,'Speed Bin B-A'!K485,'Speed Bin B-A'!K589,'Speed Bin B-A'!K693,'Speed Bin B-A'!K797,'Speed Bin B-A'!K901,'Speed Bin B-A'!K1005,'Speed Bin B-A'!K1109,'Speed Bin B-A'!K1213,'Speed Bin B-A'!K1317,'Speed Bin B-A'!K1421,'Speed Bin B-A'!K1525,'Speed Bin B-A'!K1629,'Speed Bin B-A'!K1733,'Speed Bin B-A'!K1837,'Speed Bin B-A'!K1941,'Speed Bin B-A'!K2045,'Speed Bin B-A'!K2149,'Speed Bin B-A'!K2253,'Speed Bin B-A'!K2357,'Speed Bin B-A'!K2461,'Speed Bin B-A'!K2565,'Speed Bin B-A'!K2669,'Speed Bin B-A'!K2773,'Speed Bin B-A'!K2877)</f>
        <v>0</v>
      </c>
      <c r="L374" s="273">
        <f>SUM('Speed Bin B-A'!L69,'Speed Bin B-A'!L173,'Speed Bin B-A'!L277,'Speed Bin B-A'!L381,'Speed Bin B-A'!L485,'Speed Bin B-A'!L589,'Speed Bin B-A'!L693,'Speed Bin B-A'!L797,'Speed Bin B-A'!L901,'Speed Bin B-A'!L1005,'Speed Bin B-A'!L1109,'Speed Bin B-A'!L1213,'Speed Bin B-A'!L1317,'Speed Bin B-A'!L1421,'Speed Bin B-A'!L1525,'Speed Bin B-A'!L1629,'Speed Bin B-A'!L1733,'Speed Bin B-A'!L1837,'Speed Bin B-A'!L1941,'Speed Bin B-A'!L2045,'Speed Bin B-A'!L2149,'Speed Bin B-A'!L2253,'Speed Bin B-A'!L2357,'Speed Bin B-A'!L2461,'Speed Bin B-A'!L2565,'Speed Bin B-A'!L2669,'Speed Bin B-A'!L2773,'Speed Bin B-A'!L2877)</f>
        <v>0</v>
      </c>
      <c r="M374" s="273">
        <f>SUM('Speed Bin B-A'!M69,'Speed Bin B-A'!M173,'Speed Bin B-A'!M277,'Speed Bin B-A'!M381,'Speed Bin B-A'!M485,'Speed Bin B-A'!M589,'Speed Bin B-A'!M693,'Speed Bin B-A'!M797,'Speed Bin B-A'!M901,'Speed Bin B-A'!M1005,'Speed Bin B-A'!M1109,'Speed Bin B-A'!M1213,'Speed Bin B-A'!M1317,'Speed Bin B-A'!M1421,'Speed Bin B-A'!M1525,'Speed Bin B-A'!M1629,'Speed Bin B-A'!M1733,'Speed Bin B-A'!M1837,'Speed Bin B-A'!M1941,'Speed Bin B-A'!M2045,'Speed Bin B-A'!M2149,'Speed Bin B-A'!M2253,'Speed Bin B-A'!M2357,'Speed Bin B-A'!M2461,'Speed Bin B-A'!M2565,'Speed Bin B-A'!M2669,'Speed Bin B-A'!M2773,'Speed Bin B-A'!M2877)</f>
        <v>0</v>
      </c>
      <c r="N374" s="273">
        <f>SUM('Speed Bin B-A'!N69,'Speed Bin B-A'!N173,'Speed Bin B-A'!N277,'Speed Bin B-A'!N381,'Speed Bin B-A'!N485,'Speed Bin B-A'!N589,'Speed Bin B-A'!N693,'Speed Bin B-A'!N797,'Speed Bin B-A'!N901,'Speed Bin B-A'!N1005,'Speed Bin B-A'!N1109,'Speed Bin B-A'!N1213,'Speed Bin B-A'!N1317,'Speed Bin B-A'!N1421,'Speed Bin B-A'!N1525,'Speed Bin B-A'!N1629,'Speed Bin B-A'!N1733,'Speed Bin B-A'!N1837,'Speed Bin B-A'!N1941,'Speed Bin B-A'!N2045,'Speed Bin B-A'!N2149,'Speed Bin B-A'!N2253,'Speed Bin B-A'!N2357,'Speed Bin B-A'!N2461,'Speed Bin B-A'!N2565,'Speed Bin B-A'!N2669,'Speed Bin B-A'!N2773,'Speed Bin B-A'!N2877)</f>
        <v>0</v>
      </c>
      <c r="O374" s="273">
        <f>SUM('Speed Bin B-A'!O69,'Speed Bin B-A'!O173,'Speed Bin B-A'!O277,'Speed Bin B-A'!O381,'Speed Bin B-A'!O485,'Speed Bin B-A'!O589,'Speed Bin B-A'!O693,'Speed Bin B-A'!O797,'Speed Bin B-A'!O901,'Speed Bin B-A'!O1005,'Speed Bin B-A'!O1109,'Speed Bin B-A'!O1213,'Speed Bin B-A'!O1317,'Speed Bin B-A'!O1421,'Speed Bin B-A'!O1525,'Speed Bin B-A'!O1629,'Speed Bin B-A'!O1733,'Speed Bin B-A'!O1837,'Speed Bin B-A'!O1941,'Speed Bin B-A'!O2045,'Speed Bin B-A'!O2149,'Speed Bin B-A'!O2253,'Speed Bin B-A'!O2357,'Speed Bin B-A'!O2461,'Speed Bin B-A'!O2565,'Speed Bin B-A'!O2669,'Speed Bin B-A'!O2773,'Speed Bin B-A'!O2877)</f>
        <v>0</v>
      </c>
      <c r="P374" s="273">
        <f>SUM('Speed Bin B-A'!P69,'Speed Bin B-A'!P173,'Speed Bin B-A'!P277,'Speed Bin B-A'!P381,'Speed Bin B-A'!P485,'Speed Bin B-A'!P589,'Speed Bin B-A'!P693,'Speed Bin B-A'!P797,'Speed Bin B-A'!P901,'Speed Bin B-A'!P1005,'Speed Bin B-A'!P1109,'Speed Bin B-A'!P1213,'Speed Bin B-A'!P1317,'Speed Bin B-A'!P1421,'Speed Bin B-A'!P1525,'Speed Bin B-A'!P1629,'Speed Bin B-A'!P1733,'Speed Bin B-A'!P1837,'Speed Bin B-A'!P1941,'Speed Bin B-A'!P2045,'Speed Bin B-A'!P2149,'Speed Bin B-A'!P2253,'Speed Bin B-A'!P2357,'Speed Bin B-A'!P2461,'Speed Bin B-A'!P2565,'Speed Bin B-A'!P2669,'Speed Bin B-A'!P2773,'Speed Bin B-A'!P2877)</f>
        <v>0</v>
      </c>
      <c r="Q374" s="273">
        <f>SUM('Speed Bin B-A'!Q69,'Speed Bin B-A'!Q173,'Speed Bin B-A'!Q277,'Speed Bin B-A'!Q381,'Speed Bin B-A'!Q485,'Speed Bin B-A'!Q589,'Speed Bin B-A'!Q693,'Speed Bin B-A'!Q797,'Speed Bin B-A'!Q901,'Speed Bin B-A'!Q1005,'Speed Bin B-A'!Q1109,'Speed Bin B-A'!Q1213,'Speed Bin B-A'!Q1317,'Speed Bin B-A'!Q1421,'Speed Bin B-A'!Q1525,'Speed Bin B-A'!Q1629,'Speed Bin B-A'!Q1733,'Speed Bin B-A'!Q1837,'Speed Bin B-A'!Q1941,'Speed Bin B-A'!Q2045,'Speed Bin B-A'!Q2149,'Speed Bin B-A'!Q2253,'Speed Bin B-A'!Q2357,'Speed Bin B-A'!Q2461,'Speed Bin B-A'!Q2565,'Speed Bin B-A'!Q2669,'Speed Bin B-A'!Q2773,'Speed Bin B-A'!Q2877)</f>
        <v>0</v>
      </c>
      <c r="R374" s="273">
        <f>SUM('Speed Bin B-A'!R69,'Speed Bin B-A'!R173,'Speed Bin B-A'!R277,'Speed Bin B-A'!R381,'Speed Bin B-A'!R485,'Speed Bin B-A'!R589,'Speed Bin B-A'!R693,'Speed Bin B-A'!R797,'Speed Bin B-A'!R901,'Speed Bin B-A'!R1005,'Speed Bin B-A'!R1109,'Speed Bin B-A'!R1213,'Speed Bin B-A'!R1317,'Speed Bin B-A'!R1421,'Speed Bin B-A'!R1525,'Speed Bin B-A'!R1629,'Speed Bin B-A'!R1733,'Speed Bin B-A'!R1837,'Speed Bin B-A'!R1941,'Speed Bin B-A'!R2045,'Speed Bin B-A'!R2149,'Speed Bin B-A'!R2253,'Speed Bin B-A'!R2357,'Speed Bin B-A'!R2461,'Speed Bin B-A'!R2565,'Speed Bin B-A'!R2669,'Speed Bin B-A'!R2773,'Speed Bin B-A'!R2877)</f>
        <v>0</v>
      </c>
      <c r="S374" s="273">
        <f>SUM('Speed Bin B-A'!S69,'Speed Bin B-A'!S173,'Speed Bin B-A'!S277,'Speed Bin B-A'!S381,'Speed Bin B-A'!S485,'Speed Bin B-A'!S589,'Speed Bin B-A'!S693,'Speed Bin B-A'!S797,'Speed Bin B-A'!S901,'Speed Bin B-A'!S1005,'Speed Bin B-A'!S1109,'Speed Bin B-A'!S1213,'Speed Bin B-A'!S1317,'Speed Bin B-A'!S1421,'Speed Bin B-A'!S1525,'Speed Bin B-A'!S1629,'Speed Bin B-A'!S1733,'Speed Bin B-A'!S1837,'Speed Bin B-A'!S1941,'Speed Bin B-A'!S2045,'Speed Bin B-A'!S2149,'Speed Bin B-A'!S2253,'Speed Bin B-A'!S2357,'Speed Bin B-A'!S2461,'Speed Bin B-A'!S2565,'Speed Bin B-A'!S2669,'Speed Bin B-A'!S2773,'Speed Bin B-A'!S2877)</f>
        <v>0</v>
      </c>
      <c r="T374" s="273">
        <f>SUM('Speed Bin B-A'!T69,'Speed Bin B-A'!T173,'Speed Bin B-A'!T277,'Speed Bin B-A'!T381,'Speed Bin B-A'!T485,'Speed Bin B-A'!T589,'Speed Bin B-A'!T693,'Speed Bin B-A'!T797,'Speed Bin B-A'!T901,'Speed Bin B-A'!T1005,'Speed Bin B-A'!T1109,'Speed Bin B-A'!T1213,'Speed Bin B-A'!T1317,'Speed Bin B-A'!T1421,'Speed Bin B-A'!T1525,'Speed Bin B-A'!T1629,'Speed Bin B-A'!T1733,'Speed Bin B-A'!T1837,'Speed Bin B-A'!T1941,'Speed Bin B-A'!T2045,'Speed Bin B-A'!T2149,'Speed Bin B-A'!T2253,'Speed Bin B-A'!T2357,'Speed Bin B-A'!T2461,'Speed Bin B-A'!T2565,'Speed Bin B-A'!T2669,'Speed Bin B-A'!T2773,'Speed Bin B-A'!T2877)</f>
        <v>0</v>
      </c>
      <c r="U374" s="273">
        <f>SUM('Speed Bin B-A'!U69,'Speed Bin B-A'!U173,'Speed Bin B-A'!U277,'Speed Bin B-A'!U381,'Speed Bin B-A'!U485,'Speed Bin B-A'!U589,'Speed Bin B-A'!U693,'Speed Bin B-A'!U797,'Speed Bin B-A'!U901,'Speed Bin B-A'!U1005,'Speed Bin B-A'!U1109,'Speed Bin B-A'!U1213,'Speed Bin B-A'!U1317,'Speed Bin B-A'!U1421,'Speed Bin B-A'!U1525,'Speed Bin B-A'!U1629,'Speed Bin B-A'!U1733,'Speed Bin B-A'!U1837,'Speed Bin B-A'!U1941,'Speed Bin B-A'!U2045,'Speed Bin B-A'!U2149,'Speed Bin B-A'!U2253,'Speed Bin B-A'!U2357,'Speed Bin B-A'!U2461,'Speed Bin B-A'!U2565,'Speed Bin B-A'!U2669,'Speed Bin B-A'!U2773,'Speed Bin B-A'!U2877)</f>
        <v>0</v>
      </c>
      <c r="V374" s="274">
        <f>IFERROR(AVERAGE('Speed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19.264999999999997</v>
      </c>
      <c r="W374" s="274">
        <f>IFERROR(AVERAGE('Speed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24.655000000000005</v>
      </c>
      <c r="X374" s="282"/>
      <c r="Y374" s="282"/>
    </row>
    <row r="375" spans="1:25" x14ac:dyDescent="0.25">
      <c r="A375" s="272">
        <v>0.61458333333333304</v>
      </c>
      <c r="B375" s="273">
        <f>SUM('Speed Bin B-A'!B70,'Speed Bin B-A'!B174,'Speed Bin B-A'!B278,'Speed Bin B-A'!B382,'Speed Bin B-A'!B486,'Speed Bin B-A'!B590,'Speed Bin B-A'!B694,'Speed Bin B-A'!B798,'Speed Bin B-A'!B902,'Speed Bin B-A'!B1006,'Speed Bin B-A'!B1110,'Speed Bin B-A'!B1214,'Speed Bin B-A'!B1318,'Speed Bin B-A'!B1422,'Speed Bin B-A'!B1526,'Speed Bin B-A'!B1630,'Speed Bin B-A'!B1734,'Speed Bin B-A'!B1838,'Speed Bin B-A'!B1942,'Speed Bin B-A'!B2046,'Speed Bin B-A'!B2150,'Speed Bin B-A'!B2254,'Speed Bin B-A'!B2358,'Speed Bin B-A'!B2462,'Speed Bin B-A'!B2566,'Speed Bin B-A'!B2670,'Speed Bin B-A'!B2774,'Speed Bin B-A'!B2878)</f>
        <v>627</v>
      </c>
      <c r="C375" s="273">
        <f>SUM('Speed Bin B-A'!C70,'Speed Bin B-A'!C174,'Speed Bin B-A'!C278,'Speed Bin B-A'!C382,'Speed Bin B-A'!C486,'Speed Bin B-A'!C590,'Speed Bin B-A'!C694,'Speed Bin B-A'!C798,'Speed Bin B-A'!C902,'Speed Bin B-A'!C1006,'Speed Bin B-A'!C1110,'Speed Bin B-A'!C1214,'Speed Bin B-A'!C1318,'Speed Bin B-A'!C1422,'Speed Bin B-A'!C1526,'Speed Bin B-A'!C1630,'Speed Bin B-A'!C1734,'Speed Bin B-A'!C1838,'Speed Bin B-A'!C1942,'Speed Bin B-A'!C2046,'Speed Bin B-A'!C2150,'Speed Bin B-A'!C2254,'Speed Bin B-A'!C2358,'Speed Bin B-A'!C2462,'Speed Bin B-A'!C2566,'Speed Bin B-A'!C2670,'Speed Bin B-A'!C2774,'Speed Bin B-A'!C2878)</f>
        <v>23</v>
      </c>
      <c r="D375" s="273">
        <f>SUM('Speed Bin B-A'!D70,'Speed Bin B-A'!D174,'Speed Bin B-A'!D278,'Speed Bin B-A'!D382,'Speed Bin B-A'!D486,'Speed Bin B-A'!D590,'Speed Bin B-A'!D694,'Speed Bin B-A'!D798,'Speed Bin B-A'!D902,'Speed Bin B-A'!D1006,'Speed Bin B-A'!D1110,'Speed Bin B-A'!D1214,'Speed Bin B-A'!D1318,'Speed Bin B-A'!D1422,'Speed Bin B-A'!D1526,'Speed Bin B-A'!D1630,'Speed Bin B-A'!D1734,'Speed Bin B-A'!D1838,'Speed Bin B-A'!D1942,'Speed Bin B-A'!D2046,'Speed Bin B-A'!D2150,'Speed Bin B-A'!D2254,'Speed Bin B-A'!D2358,'Speed Bin B-A'!D2462,'Speed Bin B-A'!D2566,'Speed Bin B-A'!D2670,'Speed Bin B-A'!D2774,'Speed Bin B-A'!D2878)</f>
        <v>154</v>
      </c>
      <c r="E375" s="273">
        <f>SUM('Speed Bin B-A'!E70,'Speed Bin B-A'!E174,'Speed Bin B-A'!E278,'Speed Bin B-A'!E382,'Speed Bin B-A'!E486,'Speed Bin B-A'!E590,'Speed Bin B-A'!E694,'Speed Bin B-A'!E798,'Speed Bin B-A'!E902,'Speed Bin B-A'!E1006,'Speed Bin B-A'!E1110,'Speed Bin B-A'!E1214,'Speed Bin B-A'!E1318,'Speed Bin B-A'!E1422,'Speed Bin B-A'!E1526,'Speed Bin B-A'!E1630,'Speed Bin B-A'!E1734,'Speed Bin B-A'!E1838,'Speed Bin B-A'!E1942,'Speed Bin B-A'!E2046,'Speed Bin B-A'!E2150,'Speed Bin B-A'!E2254,'Speed Bin B-A'!E2358,'Speed Bin B-A'!E2462,'Speed Bin B-A'!E2566,'Speed Bin B-A'!E2670,'Speed Bin B-A'!E2774,'Speed Bin B-A'!E2878)</f>
        <v>230</v>
      </c>
      <c r="F375" s="273">
        <f>SUM('Speed Bin B-A'!F70,'Speed Bin B-A'!F174,'Speed Bin B-A'!F278,'Speed Bin B-A'!F382,'Speed Bin B-A'!F486,'Speed Bin B-A'!F590,'Speed Bin B-A'!F694,'Speed Bin B-A'!F798,'Speed Bin B-A'!F902,'Speed Bin B-A'!F1006,'Speed Bin B-A'!F1110,'Speed Bin B-A'!F1214,'Speed Bin B-A'!F1318,'Speed Bin B-A'!F1422,'Speed Bin B-A'!F1526,'Speed Bin B-A'!F1630,'Speed Bin B-A'!F1734,'Speed Bin B-A'!F1838,'Speed Bin B-A'!F1942,'Speed Bin B-A'!F2046,'Speed Bin B-A'!F2150,'Speed Bin B-A'!F2254,'Speed Bin B-A'!F2358,'Speed Bin B-A'!F2462,'Speed Bin B-A'!F2566,'Speed Bin B-A'!F2670,'Speed Bin B-A'!F2774,'Speed Bin B-A'!F2878)</f>
        <v>169</v>
      </c>
      <c r="G375" s="273">
        <f>SUM('Speed Bin B-A'!G70,'Speed Bin B-A'!G174,'Speed Bin B-A'!G278,'Speed Bin B-A'!G382,'Speed Bin B-A'!G486,'Speed Bin B-A'!G590,'Speed Bin B-A'!G694,'Speed Bin B-A'!G798,'Speed Bin B-A'!G902,'Speed Bin B-A'!G1006,'Speed Bin B-A'!G1110,'Speed Bin B-A'!G1214,'Speed Bin B-A'!G1318,'Speed Bin B-A'!G1422,'Speed Bin B-A'!G1526,'Speed Bin B-A'!G1630,'Speed Bin B-A'!G1734,'Speed Bin B-A'!G1838,'Speed Bin B-A'!G1942,'Speed Bin B-A'!G2046,'Speed Bin B-A'!G2150,'Speed Bin B-A'!G2254,'Speed Bin B-A'!G2358,'Speed Bin B-A'!G2462,'Speed Bin B-A'!G2566,'Speed Bin B-A'!G2670,'Speed Bin B-A'!G2774,'Speed Bin B-A'!G2878)</f>
        <v>41</v>
      </c>
      <c r="H375" s="273">
        <f>SUM('Speed Bin B-A'!H70,'Speed Bin B-A'!H174,'Speed Bin B-A'!H278,'Speed Bin B-A'!H382,'Speed Bin B-A'!H486,'Speed Bin B-A'!H590,'Speed Bin B-A'!H694,'Speed Bin B-A'!H798,'Speed Bin B-A'!H902,'Speed Bin B-A'!H1006,'Speed Bin B-A'!H1110,'Speed Bin B-A'!H1214,'Speed Bin B-A'!H1318,'Speed Bin B-A'!H1422,'Speed Bin B-A'!H1526,'Speed Bin B-A'!H1630,'Speed Bin B-A'!H1734,'Speed Bin B-A'!H1838,'Speed Bin B-A'!H1942,'Speed Bin B-A'!H2046,'Speed Bin B-A'!H2150,'Speed Bin B-A'!H2254,'Speed Bin B-A'!H2358,'Speed Bin B-A'!H2462,'Speed Bin B-A'!H2566,'Speed Bin B-A'!H2670,'Speed Bin B-A'!H2774,'Speed Bin B-A'!H2878)</f>
        <v>5</v>
      </c>
      <c r="I375" s="273">
        <f>SUM('Speed Bin B-A'!I70,'Speed Bin B-A'!I174,'Speed Bin B-A'!I278,'Speed Bin B-A'!I382,'Speed Bin B-A'!I486,'Speed Bin B-A'!I590,'Speed Bin B-A'!I694,'Speed Bin B-A'!I798,'Speed Bin B-A'!I902,'Speed Bin B-A'!I1006,'Speed Bin B-A'!I1110,'Speed Bin B-A'!I1214,'Speed Bin B-A'!I1318,'Speed Bin B-A'!I1422,'Speed Bin B-A'!I1526,'Speed Bin B-A'!I1630,'Speed Bin B-A'!I1734,'Speed Bin B-A'!I1838,'Speed Bin B-A'!I1942,'Speed Bin B-A'!I2046,'Speed Bin B-A'!I2150,'Speed Bin B-A'!I2254,'Speed Bin B-A'!I2358,'Speed Bin B-A'!I2462,'Speed Bin B-A'!I2566,'Speed Bin B-A'!I2670,'Speed Bin B-A'!I2774,'Speed Bin B-A'!I2878)</f>
        <v>5</v>
      </c>
      <c r="J375" s="273">
        <f>SUM('Speed Bin B-A'!J70,'Speed Bin B-A'!J174,'Speed Bin B-A'!J278,'Speed Bin B-A'!J382,'Speed Bin B-A'!J486,'Speed Bin B-A'!J590,'Speed Bin B-A'!J694,'Speed Bin B-A'!J798,'Speed Bin B-A'!J902,'Speed Bin B-A'!J1006,'Speed Bin B-A'!J1110,'Speed Bin B-A'!J1214,'Speed Bin B-A'!J1318,'Speed Bin B-A'!J1422,'Speed Bin B-A'!J1526,'Speed Bin B-A'!J1630,'Speed Bin B-A'!J1734,'Speed Bin B-A'!J1838,'Speed Bin B-A'!J1942,'Speed Bin B-A'!J2046,'Speed Bin B-A'!J2150,'Speed Bin B-A'!J2254,'Speed Bin B-A'!J2358,'Speed Bin B-A'!J2462,'Speed Bin B-A'!J2566,'Speed Bin B-A'!J2670,'Speed Bin B-A'!J2774,'Speed Bin B-A'!J2878)</f>
        <v>0</v>
      </c>
      <c r="K375" s="273">
        <f>SUM('Speed Bin B-A'!K70,'Speed Bin B-A'!K174,'Speed Bin B-A'!K278,'Speed Bin B-A'!K382,'Speed Bin B-A'!K486,'Speed Bin B-A'!K590,'Speed Bin B-A'!K694,'Speed Bin B-A'!K798,'Speed Bin B-A'!K902,'Speed Bin B-A'!K1006,'Speed Bin B-A'!K1110,'Speed Bin B-A'!K1214,'Speed Bin B-A'!K1318,'Speed Bin B-A'!K1422,'Speed Bin B-A'!K1526,'Speed Bin B-A'!K1630,'Speed Bin B-A'!K1734,'Speed Bin B-A'!K1838,'Speed Bin B-A'!K1942,'Speed Bin B-A'!K2046,'Speed Bin B-A'!K2150,'Speed Bin B-A'!K2254,'Speed Bin B-A'!K2358,'Speed Bin B-A'!K2462,'Speed Bin B-A'!K2566,'Speed Bin B-A'!K2670,'Speed Bin B-A'!K2774,'Speed Bin B-A'!K2878)</f>
        <v>0</v>
      </c>
      <c r="L375" s="273">
        <f>SUM('Speed Bin B-A'!L70,'Speed Bin B-A'!L174,'Speed Bin B-A'!L278,'Speed Bin B-A'!L382,'Speed Bin B-A'!L486,'Speed Bin B-A'!L590,'Speed Bin B-A'!L694,'Speed Bin B-A'!L798,'Speed Bin B-A'!L902,'Speed Bin B-A'!L1006,'Speed Bin B-A'!L1110,'Speed Bin B-A'!L1214,'Speed Bin B-A'!L1318,'Speed Bin B-A'!L1422,'Speed Bin B-A'!L1526,'Speed Bin B-A'!L1630,'Speed Bin B-A'!L1734,'Speed Bin B-A'!L1838,'Speed Bin B-A'!L1942,'Speed Bin B-A'!L2046,'Speed Bin B-A'!L2150,'Speed Bin B-A'!L2254,'Speed Bin B-A'!L2358,'Speed Bin B-A'!L2462,'Speed Bin B-A'!L2566,'Speed Bin B-A'!L2670,'Speed Bin B-A'!L2774,'Speed Bin B-A'!L2878)</f>
        <v>0</v>
      </c>
      <c r="M375" s="273">
        <f>SUM('Speed Bin B-A'!M70,'Speed Bin B-A'!M174,'Speed Bin B-A'!M278,'Speed Bin B-A'!M382,'Speed Bin B-A'!M486,'Speed Bin B-A'!M590,'Speed Bin B-A'!M694,'Speed Bin B-A'!M798,'Speed Bin B-A'!M902,'Speed Bin B-A'!M1006,'Speed Bin B-A'!M1110,'Speed Bin B-A'!M1214,'Speed Bin B-A'!M1318,'Speed Bin B-A'!M1422,'Speed Bin B-A'!M1526,'Speed Bin B-A'!M1630,'Speed Bin B-A'!M1734,'Speed Bin B-A'!M1838,'Speed Bin B-A'!M1942,'Speed Bin B-A'!M2046,'Speed Bin B-A'!M2150,'Speed Bin B-A'!M2254,'Speed Bin B-A'!M2358,'Speed Bin B-A'!M2462,'Speed Bin B-A'!M2566,'Speed Bin B-A'!M2670,'Speed Bin B-A'!M2774,'Speed Bin B-A'!M2878)</f>
        <v>0</v>
      </c>
      <c r="N375" s="273">
        <f>SUM('Speed Bin B-A'!N70,'Speed Bin B-A'!N174,'Speed Bin B-A'!N278,'Speed Bin B-A'!N382,'Speed Bin B-A'!N486,'Speed Bin B-A'!N590,'Speed Bin B-A'!N694,'Speed Bin B-A'!N798,'Speed Bin B-A'!N902,'Speed Bin B-A'!N1006,'Speed Bin B-A'!N1110,'Speed Bin B-A'!N1214,'Speed Bin B-A'!N1318,'Speed Bin B-A'!N1422,'Speed Bin B-A'!N1526,'Speed Bin B-A'!N1630,'Speed Bin B-A'!N1734,'Speed Bin B-A'!N1838,'Speed Bin B-A'!N1942,'Speed Bin B-A'!N2046,'Speed Bin B-A'!N2150,'Speed Bin B-A'!N2254,'Speed Bin B-A'!N2358,'Speed Bin B-A'!N2462,'Speed Bin B-A'!N2566,'Speed Bin B-A'!N2670,'Speed Bin B-A'!N2774,'Speed Bin B-A'!N2878)</f>
        <v>0</v>
      </c>
      <c r="O375" s="273">
        <f>SUM('Speed Bin B-A'!O70,'Speed Bin B-A'!O174,'Speed Bin B-A'!O278,'Speed Bin B-A'!O382,'Speed Bin B-A'!O486,'Speed Bin B-A'!O590,'Speed Bin B-A'!O694,'Speed Bin B-A'!O798,'Speed Bin B-A'!O902,'Speed Bin B-A'!O1006,'Speed Bin B-A'!O1110,'Speed Bin B-A'!O1214,'Speed Bin B-A'!O1318,'Speed Bin B-A'!O1422,'Speed Bin B-A'!O1526,'Speed Bin B-A'!O1630,'Speed Bin B-A'!O1734,'Speed Bin B-A'!O1838,'Speed Bin B-A'!O1942,'Speed Bin B-A'!O2046,'Speed Bin B-A'!O2150,'Speed Bin B-A'!O2254,'Speed Bin B-A'!O2358,'Speed Bin B-A'!O2462,'Speed Bin B-A'!O2566,'Speed Bin B-A'!O2670,'Speed Bin B-A'!O2774,'Speed Bin B-A'!O2878)</f>
        <v>0</v>
      </c>
      <c r="P375" s="273">
        <f>SUM('Speed Bin B-A'!P70,'Speed Bin B-A'!P174,'Speed Bin B-A'!P278,'Speed Bin B-A'!P382,'Speed Bin B-A'!P486,'Speed Bin B-A'!P590,'Speed Bin B-A'!P694,'Speed Bin B-A'!P798,'Speed Bin B-A'!P902,'Speed Bin B-A'!P1006,'Speed Bin B-A'!P1110,'Speed Bin B-A'!P1214,'Speed Bin B-A'!P1318,'Speed Bin B-A'!P1422,'Speed Bin B-A'!P1526,'Speed Bin B-A'!P1630,'Speed Bin B-A'!P1734,'Speed Bin B-A'!P1838,'Speed Bin B-A'!P1942,'Speed Bin B-A'!P2046,'Speed Bin B-A'!P2150,'Speed Bin B-A'!P2254,'Speed Bin B-A'!P2358,'Speed Bin B-A'!P2462,'Speed Bin B-A'!P2566,'Speed Bin B-A'!P2670,'Speed Bin B-A'!P2774,'Speed Bin B-A'!P2878)</f>
        <v>0</v>
      </c>
      <c r="Q375" s="273">
        <f>SUM('Speed Bin B-A'!Q70,'Speed Bin B-A'!Q174,'Speed Bin B-A'!Q278,'Speed Bin B-A'!Q382,'Speed Bin B-A'!Q486,'Speed Bin B-A'!Q590,'Speed Bin B-A'!Q694,'Speed Bin B-A'!Q798,'Speed Bin B-A'!Q902,'Speed Bin B-A'!Q1006,'Speed Bin B-A'!Q1110,'Speed Bin B-A'!Q1214,'Speed Bin B-A'!Q1318,'Speed Bin B-A'!Q1422,'Speed Bin B-A'!Q1526,'Speed Bin B-A'!Q1630,'Speed Bin B-A'!Q1734,'Speed Bin B-A'!Q1838,'Speed Bin B-A'!Q1942,'Speed Bin B-A'!Q2046,'Speed Bin B-A'!Q2150,'Speed Bin B-A'!Q2254,'Speed Bin B-A'!Q2358,'Speed Bin B-A'!Q2462,'Speed Bin B-A'!Q2566,'Speed Bin B-A'!Q2670,'Speed Bin B-A'!Q2774,'Speed Bin B-A'!Q2878)</f>
        <v>0</v>
      </c>
      <c r="R375" s="273">
        <f>SUM('Speed Bin B-A'!R70,'Speed Bin B-A'!R174,'Speed Bin B-A'!R278,'Speed Bin B-A'!R382,'Speed Bin B-A'!R486,'Speed Bin B-A'!R590,'Speed Bin B-A'!R694,'Speed Bin B-A'!R798,'Speed Bin B-A'!R902,'Speed Bin B-A'!R1006,'Speed Bin B-A'!R1110,'Speed Bin B-A'!R1214,'Speed Bin B-A'!R1318,'Speed Bin B-A'!R1422,'Speed Bin B-A'!R1526,'Speed Bin B-A'!R1630,'Speed Bin B-A'!R1734,'Speed Bin B-A'!R1838,'Speed Bin B-A'!R1942,'Speed Bin B-A'!R2046,'Speed Bin B-A'!R2150,'Speed Bin B-A'!R2254,'Speed Bin B-A'!R2358,'Speed Bin B-A'!R2462,'Speed Bin B-A'!R2566,'Speed Bin B-A'!R2670,'Speed Bin B-A'!R2774,'Speed Bin B-A'!R2878)</f>
        <v>0</v>
      </c>
      <c r="S375" s="273">
        <f>SUM('Speed Bin B-A'!S70,'Speed Bin B-A'!S174,'Speed Bin B-A'!S278,'Speed Bin B-A'!S382,'Speed Bin B-A'!S486,'Speed Bin B-A'!S590,'Speed Bin B-A'!S694,'Speed Bin B-A'!S798,'Speed Bin B-A'!S902,'Speed Bin B-A'!S1006,'Speed Bin B-A'!S1110,'Speed Bin B-A'!S1214,'Speed Bin B-A'!S1318,'Speed Bin B-A'!S1422,'Speed Bin B-A'!S1526,'Speed Bin B-A'!S1630,'Speed Bin B-A'!S1734,'Speed Bin B-A'!S1838,'Speed Bin B-A'!S1942,'Speed Bin B-A'!S2046,'Speed Bin B-A'!S2150,'Speed Bin B-A'!S2254,'Speed Bin B-A'!S2358,'Speed Bin B-A'!S2462,'Speed Bin B-A'!S2566,'Speed Bin B-A'!S2670,'Speed Bin B-A'!S2774,'Speed Bin B-A'!S2878)</f>
        <v>0</v>
      </c>
      <c r="T375" s="273">
        <f>SUM('Speed Bin B-A'!T70,'Speed Bin B-A'!T174,'Speed Bin B-A'!T278,'Speed Bin B-A'!T382,'Speed Bin B-A'!T486,'Speed Bin B-A'!T590,'Speed Bin B-A'!T694,'Speed Bin B-A'!T798,'Speed Bin B-A'!T902,'Speed Bin B-A'!T1006,'Speed Bin B-A'!T1110,'Speed Bin B-A'!T1214,'Speed Bin B-A'!T1318,'Speed Bin B-A'!T1422,'Speed Bin B-A'!T1526,'Speed Bin B-A'!T1630,'Speed Bin B-A'!T1734,'Speed Bin B-A'!T1838,'Speed Bin B-A'!T1942,'Speed Bin B-A'!T2046,'Speed Bin B-A'!T2150,'Speed Bin B-A'!T2254,'Speed Bin B-A'!T2358,'Speed Bin B-A'!T2462,'Speed Bin B-A'!T2566,'Speed Bin B-A'!T2670,'Speed Bin B-A'!T2774,'Speed Bin B-A'!T2878)</f>
        <v>0</v>
      </c>
      <c r="U375" s="273">
        <f>SUM('Speed Bin B-A'!U70,'Speed Bin B-A'!U174,'Speed Bin B-A'!U278,'Speed Bin B-A'!U382,'Speed Bin B-A'!U486,'Speed Bin B-A'!U590,'Speed Bin B-A'!U694,'Speed Bin B-A'!U798,'Speed Bin B-A'!U902,'Speed Bin B-A'!U1006,'Speed Bin B-A'!U1110,'Speed Bin B-A'!U1214,'Speed Bin B-A'!U1318,'Speed Bin B-A'!U1422,'Speed Bin B-A'!U1526,'Speed Bin B-A'!U1630,'Speed Bin B-A'!U1734,'Speed Bin B-A'!U1838,'Speed Bin B-A'!U1942,'Speed Bin B-A'!U2046,'Speed Bin B-A'!U2150,'Speed Bin B-A'!U2254,'Speed Bin B-A'!U2358,'Speed Bin B-A'!U2462,'Speed Bin B-A'!U2566,'Speed Bin B-A'!U2670,'Speed Bin B-A'!U2774,'Speed Bin B-A'!U2878)</f>
        <v>0</v>
      </c>
      <c r="V375" s="274">
        <f>IFERROR(AVERAGE('Speed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18.754999999999999</v>
      </c>
      <c r="W375" s="274">
        <f>IFERROR(AVERAGE('Speed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23.895</v>
      </c>
      <c r="X375" s="282"/>
      <c r="Y375" s="282"/>
    </row>
    <row r="376" spans="1:25" x14ac:dyDescent="0.25">
      <c r="A376" s="272">
        <v>0.625</v>
      </c>
      <c r="B376" s="273">
        <f>SUM('Speed Bin B-A'!B71,'Speed Bin B-A'!B175,'Speed Bin B-A'!B279,'Speed Bin B-A'!B383,'Speed Bin B-A'!B487,'Speed Bin B-A'!B591,'Speed Bin B-A'!B695,'Speed Bin B-A'!B799,'Speed Bin B-A'!B903,'Speed Bin B-A'!B1007,'Speed Bin B-A'!B1111,'Speed Bin B-A'!B1215,'Speed Bin B-A'!B1319,'Speed Bin B-A'!B1423,'Speed Bin B-A'!B1527,'Speed Bin B-A'!B1631,'Speed Bin B-A'!B1735,'Speed Bin B-A'!B1839,'Speed Bin B-A'!B1943,'Speed Bin B-A'!B2047,'Speed Bin B-A'!B2151,'Speed Bin B-A'!B2255,'Speed Bin B-A'!B2359,'Speed Bin B-A'!B2463,'Speed Bin B-A'!B2567,'Speed Bin B-A'!B2671,'Speed Bin B-A'!B2775,'Speed Bin B-A'!B2879)</f>
        <v>680</v>
      </c>
      <c r="C376" s="273">
        <f>SUM('Speed Bin B-A'!C71,'Speed Bin B-A'!C175,'Speed Bin B-A'!C279,'Speed Bin B-A'!C383,'Speed Bin B-A'!C487,'Speed Bin B-A'!C591,'Speed Bin B-A'!C695,'Speed Bin B-A'!C799,'Speed Bin B-A'!C903,'Speed Bin B-A'!C1007,'Speed Bin B-A'!C1111,'Speed Bin B-A'!C1215,'Speed Bin B-A'!C1319,'Speed Bin B-A'!C1423,'Speed Bin B-A'!C1527,'Speed Bin B-A'!C1631,'Speed Bin B-A'!C1735,'Speed Bin B-A'!C1839,'Speed Bin B-A'!C1943,'Speed Bin B-A'!C2047,'Speed Bin B-A'!C2151,'Speed Bin B-A'!C2255,'Speed Bin B-A'!C2359,'Speed Bin B-A'!C2463,'Speed Bin B-A'!C2567,'Speed Bin B-A'!C2671,'Speed Bin B-A'!C2775,'Speed Bin B-A'!C2879)</f>
        <v>32</v>
      </c>
      <c r="D376" s="273">
        <f>SUM('Speed Bin B-A'!D71,'Speed Bin B-A'!D175,'Speed Bin B-A'!D279,'Speed Bin B-A'!D383,'Speed Bin B-A'!D487,'Speed Bin B-A'!D591,'Speed Bin B-A'!D695,'Speed Bin B-A'!D799,'Speed Bin B-A'!D903,'Speed Bin B-A'!D1007,'Speed Bin B-A'!D1111,'Speed Bin B-A'!D1215,'Speed Bin B-A'!D1319,'Speed Bin B-A'!D1423,'Speed Bin B-A'!D1527,'Speed Bin B-A'!D1631,'Speed Bin B-A'!D1735,'Speed Bin B-A'!D1839,'Speed Bin B-A'!D1943,'Speed Bin B-A'!D2047,'Speed Bin B-A'!D2151,'Speed Bin B-A'!D2255,'Speed Bin B-A'!D2359,'Speed Bin B-A'!D2463,'Speed Bin B-A'!D2567,'Speed Bin B-A'!D2671,'Speed Bin B-A'!D2775,'Speed Bin B-A'!D2879)</f>
        <v>178</v>
      </c>
      <c r="E376" s="273">
        <f>SUM('Speed Bin B-A'!E71,'Speed Bin B-A'!E175,'Speed Bin B-A'!E279,'Speed Bin B-A'!E383,'Speed Bin B-A'!E487,'Speed Bin B-A'!E591,'Speed Bin B-A'!E695,'Speed Bin B-A'!E799,'Speed Bin B-A'!E903,'Speed Bin B-A'!E1007,'Speed Bin B-A'!E1111,'Speed Bin B-A'!E1215,'Speed Bin B-A'!E1319,'Speed Bin B-A'!E1423,'Speed Bin B-A'!E1527,'Speed Bin B-A'!E1631,'Speed Bin B-A'!E1735,'Speed Bin B-A'!E1839,'Speed Bin B-A'!E1943,'Speed Bin B-A'!E2047,'Speed Bin B-A'!E2151,'Speed Bin B-A'!E2255,'Speed Bin B-A'!E2359,'Speed Bin B-A'!E2463,'Speed Bin B-A'!E2567,'Speed Bin B-A'!E2671,'Speed Bin B-A'!E2775,'Speed Bin B-A'!E2879)</f>
        <v>244</v>
      </c>
      <c r="F376" s="273">
        <f>SUM('Speed Bin B-A'!F71,'Speed Bin B-A'!F175,'Speed Bin B-A'!F279,'Speed Bin B-A'!F383,'Speed Bin B-A'!F487,'Speed Bin B-A'!F591,'Speed Bin B-A'!F695,'Speed Bin B-A'!F799,'Speed Bin B-A'!F903,'Speed Bin B-A'!F1007,'Speed Bin B-A'!F1111,'Speed Bin B-A'!F1215,'Speed Bin B-A'!F1319,'Speed Bin B-A'!F1423,'Speed Bin B-A'!F1527,'Speed Bin B-A'!F1631,'Speed Bin B-A'!F1735,'Speed Bin B-A'!F1839,'Speed Bin B-A'!F1943,'Speed Bin B-A'!F2047,'Speed Bin B-A'!F2151,'Speed Bin B-A'!F2255,'Speed Bin B-A'!F2359,'Speed Bin B-A'!F2463,'Speed Bin B-A'!F2567,'Speed Bin B-A'!F2671,'Speed Bin B-A'!F2775,'Speed Bin B-A'!F2879)</f>
        <v>178</v>
      </c>
      <c r="G376" s="273">
        <f>SUM('Speed Bin B-A'!G71,'Speed Bin B-A'!G175,'Speed Bin B-A'!G279,'Speed Bin B-A'!G383,'Speed Bin B-A'!G487,'Speed Bin B-A'!G591,'Speed Bin B-A'!G695,'Speed Bin B-A'!G799,'Speed Bin B-A'!G903,'Speed Bin B-A'!G1007,'Speed Bin B-A'!G1111,'Speed Bin B-A'!G1215,'Speed Bin B-A'!G1319,'Speed Bin B-A'!G1423,'Speed Bin B-A'!G1527,'Speed Bin B-A'!G1631,'Speed Bin B-A'!G1735,'Speed Bin B-A'!G1839,'Speed Bin B-A'!G1943,'Speed Bin B-A'!G2047,'Speed Bin B-A'!G2151,'Speed Bin B-A'!G2255,'Speed Bin B-A'!G2359,'Speed Bin B-A'!G2463,'Speed Bin B-A'!G2567,'Speed Bin B-A'!G2671,'Speed Bin B-A'!G2775,'Speed Bin B-A'!G2879)</f>
        <v>36</v>
      </c>
      <c r="H376" s="273">
        <f>SUM('Speed Bin B-A'!H71,'Speed Bin B-A'!H175,'Speed Bin B-A'!H279,'Speed Bin B-A'!H383,'Speed Bin B-A'!H487,'Speed Bin B-A'!H591,'Speed Bin B-A'!H695,'Speed Bin B-A'!H799,'Speed Bin B-A'!H903,'Speed Bin B-A'!H1007,'Speed Bin B-A'!H1111,'Speed Bin B-A'!H1215,'Speed Bin B-A'!H1319,'Speed Bin B-A'!H1423,'Speed Bin B-A'!H1527,'Speed Bin B-A'!H1631,'Speed Bin B-A'!H1735,'Speed Bin B-A'!H1839,'Speed Bin B-A'!H1943,'Speed Bin B-A'!H2047,'Speed Bin B-A'!H2151,'Speed Bin B-A'!H2255,'Speed Bin B-A'!H2359,'Speed Bin B-A'!H2463,'Speed Bin B-A'!H2567,'Speed Bin B-A'!H2671,'Speed Bin B-A'!H2775,'Speed Bin B-A'!H2879)</f>
        <v>8</v>
      </c>
      <c r="I376" s="273">
        <f>SUM('Speed Bin B-A'!I71,'Speed Bin B-A'!I175,'Speed Bin B-A'!I279,'Speed Bin B-A'!I383,'Speed Bin B-A'!I487,'Speed Bin B-A'!I591,'Speed Bin B-A'!I695,'Speed Bin B-A'!I799,'Speed Bin B-A'!I903,'Speed Bin B-A'!I1007,'Speed Bin B-A'!I1111,'Speed Bin B-A'!I1215,'Speed Bin B-A'!I1319,'Speed Bin B-A'!I1423,'Speed Bin B-A'!I1527,'Speed Bin B-A'!I1631,'Speed Bin B-A'!I1735,'Speed Bin B-A'!I1839,'Speed Bin B-A'!I1943,'Speed Bin B-A'!I2047,'Speed Bin B-A'!I2151,'Speed Bin B-A'!I2255,'Speed Bin B-A'!I2359,'Speed Bin B-A'!I2463,'Speed Bin B-A'!I2567,'Speed Bin B-A'!I2671,'Speed Bin B-A'!I2775,'Speed Bin B-A'!I2879)</f>
        <v>4</v>
      </c>
      <c r="J376" s="273">
        <f>SUM('Speed Bin B-A'!J71,'Speed Bin B-A'!J175,'Speed Bin B-A'!J279,'Speed Bin B-A'!J383,'Speed Bin B-A'!J487,'Speed Bin B-A'!J591,'Speed Bin B-A'!J695,'Speed Bin B-A'!J799,'Speed Bin B-A'!J903,'Speed Bin B-A'!J1007,'Speed Bin B-A'!J1111,'Speed Bin B-A'!J1215,'Speed Bin B-A'!J1319,'Speed Bin B-A'!J1423,'Speed Bin B-A'!J1527,'Speed Bin B-A'!J1631,'Speed Bin B-A'!J1735,'Speed Bin B-A'!J1839,'Speed Bin B-A'!J1943,'Speed Bin B-A'!J2047,'Speed Bin B-A'!J2151,'Speed Bin B-A'!J2255,'Speed Bin B-A'!J2359,'Speed Bin B-A'!J2463,'Speed Bin B-A'!J2567,'Speed Bin B-A'!J2671,'Speed Bin B-A'!J2775,'Speed Bin B-A'!J2879)</f>
        <v>0</v>
      </c>
      <c r="K376" s="273">
        <f>SUM('Speed Bin B-A'!K71,'Speed Bin B-A'!K175,'Speed Bin B-A'!K279,'Speed Bin B-A'!K383,'Speed Bin B-A'!K487,'Speed Bin B-A'!K591,'Speed Bin B-A'!K695,'Speed Bin B-A'!K799,'Speed Bin B-A'!K903,'Speed Bin B-A'!K1007,'Speed Bin B-A'!K1111,'Speed Bin B-A'!K1215,'Speed Bin B-A'!K1319,'Speed Bin B-A'!K1423,'Speed Bin B-A'!K1527,'Speed Bin B-A'!K1631,'Speed Bin B-A'!K1735,'Speed Bin B-A'!K1839,'Speed Bin B-A'!K1943,'Speed Bin B-A'!K2047,'Speed Bin B-A'!K2151,'Speed Bin B-A'!K2255,'Speed Bin B-A'!K2359,'Speed Bin B-A'!K2463,'Speed Bin B-A'!K2567,'Speed Bin B-A'!K2671,'Speed Bin B-A'!K2775,'Speed Bin B-A'!K2879)</f>
        <v>0</v>
      </c>
      <c r="L376" s="273">
        <f>SUM('Speed Bin B-A'!L71,'Speed Bin B-A'!L175,'Speed Bin B-A'!L279,'Speed Bin B-A'!L383,'Speed Bin B-A'!L487,'Speed Bin B-A'!L591,'Speed Bin B-A'!L695,'Speed Bin B-A'!L799,'Speed Bin B-A'!L903,'Speed Bin B-A'!L1007,'Speed Bin B-A'!L1111,'Speed Bin B-A'!L1215,'Speed Bin B-A'!L1319,'Speed Bin B-A'!L1423,'Speed Bin B-A'!L1527,'Speed Bin B-A'!L1631,'Speed Bin B-A'!L1735,'Speed Bin B-A'!L1839,'Speed Bin B-A'!L1943,'Speed Bin B-A'!L2047,'Speed Bin B-A'!L2151,'Speed Bin B-A'!L2255,'Speed Bin B-A'!L2359,'Speed Bin B-A'!L2463,'Speed Bin B-A'!L2567,'Speed Bin B-A'!L2671,'Speed Bin B-A'!L2775,'Speed Bin B-A'!L2879)</f>
        <v>0</v>
      </c>
      <c r="M376" s="273">
        <f>SUM('Speed Bin B-A'!M71,'Speed Bin B-A'!M175,'Speed Bin B-A'!M279,'Speed Bin B-A'!M383,'Speed Bin B-A'!M487,'Speed Bin B-A'!M591,'Speed Bin B-A'!M695,'Speed Bin B-A'!M799,'Speed Bin B-A'!M903,'Speed Bin B-A'!M1007,'Speed Bin B-A'!M1111,'Speed Bin B-A'!M1215,'Speed Bin B-A'!M1319,'Speed Bin B-A'!M1423,'Speed Bin B-A'!M1527,'Speed Bin B-A'!M1631,'Speed Bin B-A'!M1735,'Speed Bin B-A'!M1839,'Speed Bin B-A'!M1943,'Speed Bin B-A'!M2047,'Speed Bin B-A'!M2151,'Speed Bin B-A'!M2255,'Speed Bin B-A'!M2359,'Speed Bin B-A'!M2463,'Speed Bin B-A'!M2567,'Speed Bin B-A'!M2671,'Speed Bin B-A'!M2775,'Speed Bin B-A'!M2879)</f>
        <v>0</v>
      </c>
      <c r="N376" s="273">
        <f>SUM('Speed Bin B-A'!N71,'Speed Bin B-A'!N175,'Speed Bin B-A'!N279,'Speed Bin B-A'!N383,'Speed Bin B-A'!N487,'Speed Bin B-A'!N591,'Speed Bin B-A'!N695,'Speed Bin B-A'!N799,'Speed Bin B-A'!N903,'Speed Bin B-A'!N1007,'Speed Bin B-A'!N1111,'Speed Bin B-A'!N1215,'Speed Bin B-A'!N1319,'Speed Bin B-A'!N1423,'Speed Bin B-A'!N1527,'Speed Bin B-A'!N1631,'Speed Bin B-A'!N1735,'Speed Bin B-A'!N1839,'Speed Bin B-A'!N1943,'Speed Bin B-A'!N2047,'Speed Bin B-A'!N2151,'Speed Bin B-A'!N2255,'Speed Bin B-A'!N2359,'Speed Bin B-A'!N2463,'Speed Bin B-A'!N2567,'Speed Bin B-A'!N2671,'Speed Bin B-A'!N2775,'Speed Bin B-A'!N2879)</f>
        <v>0</v>
      </c>
      <c r="O376" s="273">
        <f>SUM('Speed Bin B-A'!O71,'Speed Bin B-A'!O175,'Speed Bin B-A'!O279,'Speed Bin B-A'!O383,'Speed Bin B-A'!O487,'Speed Bin B-A'!O591,'Speed Bin B-A'!O695,'Speed Bin B-A'!O799,'Speed Bin B-A'!O903,'Speed Bin B-A'!O1007,'Speed Bin B-A'!O1111,'Speed Bin B-A'!O1215,'Speed Bin B-A'!O1319,'Speed Bin B-A'!O1423,'Speed Bin B-A'!O1527,'Speed Bin B-A'!O1631,'Speed Bin B-A'!O1735,'Speed Bin B-A'!O1839,'Speed Bin B-A'!O1943,'Speed Bin B-A'!O2047,'Speed Bin B-A'!O2151,'Speed Bin B-A'!O2255,'Speed Bin B-A'!O2359,'Speed Bin B-A'!O2463,'Speed Bin B-A'!O2567,'Speed Bin B-A'!O2671,'Speed Bin B-A'!O2775,'Speed Bin B-A'!O2879)</f>
        <v>0</v>
      </c>
      <c r="P376" s="273">
        <f>SUM('Speed Bin B-A'!P71,'Speed Bin B-A'!P175,'Speed Bin B-A'!P279,'Speed Bin B-A'!P383,'Speed Bin B-A'!P487,'Speed Bin B-A'!P591,'Speed Bin B-A'!P695,'Speed Bin B-A'!P799,'Speed Bin B-A'!P903,'Speed Bin B-A'!P1007,'Speed Bin B-A'!P1111,'Speed Bin B-A'!P1215,'Speed Bin B-A'!P1319,'Speed Bin B-A'!P1423,'Speed Bin B-A'!P1527,'Speed Bin B-A'!P1631,'Speed Bin B-A'!P1735,'Speed Bin B-A'!P1839,'Speed Bin B-A'!P1943,'Speed Bin B-A'!P2047,'Speed Bin B-A'!P2151,'Speed Bin B-A'!P2255,'Speed Bin B-A'!P2359,'Speed Bin B-A'!P2463,'Speed Bin B-A'!P2567,'Speed Bin B-A'!P2671,'Speed Bin B-A'!P2775,'Speed Bin B-A'!P2879)</f>
        <v>0</v>
      </c>
      <c r="Q376" s="273">
        <f>SUM('Speed Bin B-A'!Q71,'Speed Bin B-A'!Q175,'Speed Bin B-A'!Q279,'Speed Bin B-A'!Q383,'Speed Bin B-A'!Q487,'Speed Bin B-A'!Q591,'Speed Bin B-A'!Q695,'Speed Bin B-A'!Q799,'Speed Bin B-A'!Q903,'Speed Bin B-A'!Q1007,'Speed Bin B-A'!Q1111,'Speed Bin B-A'!Q1215,'Speed Bin B-A'!Q1319,'Speed Bin B-A'!Q1423,'Speed Bin B-A'!Q1527,'Speed Bin B-A'!Q1631,'Speed Bin B-A'!Q1735,'Speed Bin B-A'!Q1839,'Speed Bin B-A'!Q1943,'Speed Bin B-A'!Q2047,'Speed Bin B-A'!Q2151,'Speed Bin B-A'!Q2255,'Speed Bin B-A'!Q2359,'Speed Bin B-A'!Q2463,'Speed Bin B-A'!Q2567,'Speed Bin B-A'!Q2671,'Speed Bin B-A'!Q2775,'Speed Bin B-A'!Q2879)</f>
        <v>0</v>
      </c>
      <c r="R376" s="273">
        <f>SUM('Speed Bin B-A'!R71,'Speed Bin B-A'!R175,'Speed Bin B-A'!R279,'Speed Bin B-A'!R383,'Speed Bin B-A'!R487,'Speed Bin B-A'!R591,'Speed Bin B-A'!R695,'Speed Bin B-A'!R799,'Speed Bin B-A'!R903,'Speed Bin B-A'!R1007,'Speed Bin B-A'!R1111,'Speed Bin B-A'!R1215,'Speed Bin B-A'!R1319,'Speed Bin B-A'!R1423,'Speed Bin B-A'!R1527,'Speed Bin B-A'!R1631,'Speed Bin B-A'!R1735,'Speed Bin B-A'!R1839,'Speed Bin B-A'!R1943,'Speed Bin B-A'!R2047,'Speed Bin B-A'!R2151,'Speed Bin B-A'!R2255,'Speed Bin B-A'!R2359,'Speed Bin B-A'!R2463,'Speed Bin B-A'!R2567,'Speed Bin B-A'!R2671,'Speed Bin B-A'!R2775,'Speed Bin B-A'!R2879)</f>
        <v>0</v>
      </c>
      <c r="S376" s="273">
        <f>SUM('Speed Bin B-A'!S71,'Speed Bin B-A'!S175,'Speed Bin B-A'!S279,'Speed Bin B-A'!S383,'Speed Bin B-A'!S487,'Speed Bin B-A'!S591,'Speed Bin B-A'!S695,'Speed Bin B-A'!S799,'Speed Bin B-A'!S903,'Speed Bin B-A'!S1007,'Speed Bin B-A'!S1111,'Speed Bin B-A'!S1215,'Speed Bin B-A'!S1319,'Speed Bin B-A'!S1423,'Speed Bin B-A'!S1527,'Speed Bin B-A'!S1631,'Speed Bin B-A'!S1735,'Speed Bin B-A'!S1839,'Speed Bin B-A'!S1943,'Speed Bin B-A'!S2047,'Speed Bin B-A'!S2151,'Speed Bin B-A'!S2255,'Speed Bin B-A'!S2359,'Speed Bin B-A'!S2463,'Speed Bin B-A'!S2567,'Speed Bin B-A'!S2671,'Speed Bin B-A'!S2775,'Speed Bin B-A'!S2879)</f>
        <v>0</v>
      </c>
      <c r="T376" s="273">
        <f>SUM('Speed Bin B-A'!T71,'Speed Bin B-A'!T175,'Speed Bin B-A'!T279,'Speed Bin B-A'!T383,'Speed Bin B-A'!T487,'Speed Bin B-A'!T591,'Speed Bin B-A'!T695,'Speed Bin B-A'!T799,'Speed Bin B-A'!T903,'Speed Bin B-A'!T1007,'Speed Bin B-A'!T1111,'Speed Bin B-A'!T1215,'Speed Bin B-A'!T1319,'Speed Bin B-A'!T1423,'Speed Bin B-A'!T1527,'Speed Bin B-A'!T1631,'Speed Bin B-A'!T1735,'Speed Bin B-A'!T1839,'Speed Bin B-A'!T1943,'Speed Bin B-A'!T2047,'Speed Bin B-A'!T2151,'Speed Bin B-A'!T2255,'Speed Bin B-A'!T2359,'Speed Bin B-A'!T2463,'Speed Bin B-A'!T2567,'Speed Bin B-A'!T2671,'Speed Bin B-A'!T2775,'Speed Bin B-A'!T2879)</f>
        <v>0</v>
      </c>
      <c r="U376" s="273">
        <f>SUM('Speed Bin B-A'!U71,'Speed Bin B-A'!U175,'Speed Bin B-A'!U279,'Speed Bin B-A'!U383,'Speed Bin B-A'!U487,'Speed Bin B-A'!U591,'Speed Bin B-A'!U695,'Speed Bin B-A'!U799,'Speed Bin B-A'!U903,'Speed Bin B-A'!U1007,'Speed Bin B-A'!U1111,'Speed Bin B-A'!U1215,'Speed Bin B-A'!U1319,'Speed Bin B-A'!U1423,'Speed Bin B-A'!U1527,'Speed Bin B-A'!U1631,'Speed Bin B-A'!U1735,'Speed Bin B-A'!U1839,'Speed Bin B-A'!U1943,'Speed Bin B-A'!U2047,'Speed Bin B-A'!U2151,'Speed Bin B-A'!U2255,'Speed Bin B-A'!U2359,'Speed Bin B-A'!U2463,'Speed Bin B-A'!U2567,'Speed Bin B-A'!U2671,'Speed Bin B-A'!U2775,'Speed Bin B-A'!U2879)</f>
        <v>0</v>
      </c>
      <c r="V376" s="274">
        <f>IFERROR(AVERAGE('Speed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18.440000000000001</v>
      </c>
      <c r="W376" s="274">
        <f>IFERROR(AVERAGE('Speed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23.363157894736847</v>
      </c>
      <c r="X376" s="282"/>
      <c r="Y376" s="282"/>
    </row>
    <row r="377" spans="1:25" x14ac:dyDescent="0.25">
      <c r="A377" s="272">
        <v>0.63541666666666696</v>
      </c>
      <c r="B377" s="273">
        <f>SUM('Speed Bin B-A'!B72,'Speed Bin B-A'!B176,'Speed Bin B-A'!B280,'Speed Bin B-A'!B384,'Speed Bin B-A'!B488,'Speed Bin B-A'!B592,'Speed Bin B-A'!B696,'Speed Bin B-A'!B800,'Speed Bin B-A'!B904,'Speed Bin B-A'!B1008,'Speed Bin B-A'!B1112,'Speed Bin B-A'!B1216,'Speed Bin B-A'!B1320,'Speed Bin B-A'!B1424,'Speed Bin B-A'!B1528,'Speed Bin B-A'!B1632,'Speed Bin B-A'!B1736,'Speed Bin B-A'!B1840,'Speed Bin B-A'!B1944,'Speed Bin B-A'!B2048,'Speed Bin B-A'!B2152,'Speed Bin B-A'!B2256,'Speed Bin B-A'!B2360,'Speed Bin B-A'!B2464,'Speed Bin B-A'!B2568,'Speed Bin B-A'!B2672,'Speed Bin B-A'!B2776,'Speed Bin B-A'!B2880)</f>
        <v>588</v>
      </c>
      <c r="C377" s="273">
        <f>SUM('Speed Bin B-A'!C72,'Speed Bin B-A'!C176,'Speed Bin B-A'!C280,'Speed Bin B-A'!C384,'Speed Bin B-A'!C488,'Speed Bin B-A'!C592,'Speed Bin B-A'!C696,'Speed Bin B-A'!C800,'Speed Bin B-A'!C904,'Speed Bin B-A'!C1008,'Speed Bin B-A'!C1112,'Speed Bin B-A'!C1216,'Speed Bin B-A'!C1320,'Speed Bin B-A'!C1424,'Speed Bin B-A'!C1528,'Speed Bin B-A'!C1632,'Speed Bin B-A'!C1736,'Speed Bin B-A'!C1840,'Speed Bin B-A'!C1944,'Speed Bin B-A'!C2048,'Speed Bin B-A'!C2152,'Speed Bin B-A'!C2256,'Speed Bin B-A'!C2360,'Speed Bin B-A'!C2464,'Speed Bin B-A'!C2568,'Speed Bin B-A'!C2672,'Speed Bin B-A'!C2776,'Speed Bin B-A'!C2880)</f>
        <v>12</v>
      </c>
      <c r="D377" s="273">
        <f>SUM('Speed Bin B-A'!D72,'Speed Bin B-A'!D176,'Speed Bin B-A'!D280,'Speed Bin B-A'!D384,'Speed Bin B-A'!D488,'Speed Bin B-A'!D592,'Speed Bin B-A'!D696,'Speed Bin B-A'!D800,'Speed Bin B-A'!D904,'Speed Bin B-A'!D1008,'Speed Bin B-A'!D1112,'Speed Bin B-A'!D1216,'Speed Bin B-A'!D1320,'Speed Bin B-A'!D1424,'Speed Bin B-A'!D1528,'Speed Bin B-A'!D1632,'Speed Bin B-A'!D1736,'Speed Bin B-A'!D1840,'Speed Bin B-A'!D1944,'Speed Bin B-A'!D2048,'Speed Bin B-A'!D2152,'Speed Bin B-A'!D2256,'Speed Bin B-A'!D2360,'Speed Bin B-A'!D2464,'Speed Bin B-A'!D2568,'Speed Bin B-A'!D2672,'Speed Bin B-A'!D2776,'Speed Bin B-A'!D2880)</f>
        <v>106</v>
      </c>
      <c r="E377" s="273">
        <f>SUM('Speed Bin B-A'!E72,'Speed Bin B-A'!E176,'Speed Bin B-A'!E280,'Speed Bin B-A'!E384,'Speed Bin B-A'!E488,'Speed Bin B-A'!E592,'Speed Bin B-A'!E696,'Speed Bin B-A'!E800,'Speed Bin B-A'!E904,'Speed Bin B-A'!E1008,'Speed Bin B-A'!E1112,'Speed Bin B-A'!E1216,'Speed Bin B-A'!E1320,'Speed Bin B-A'!E1424,'Speed Bin B-A'!E1528,'Speed Bin B-A'!E1632,'Speed Bin B-A'!E1736,'Speed Bin B-A'!E1840,'Speed Bin B-A'!E1944,'Speed Bin B-A'!E2048,'Speed Bin B-A'!E2152,'Speed Bin B-A'!E2256,'Speed Bin B-A'!E2360,'Speed Bin B-A'!E2464,'Speed Bin B-A'!E2568,'Speed Bin B-A'!E2672,'Speed Bin B-A'!E2776,'Speed Bin B-A'!E2880)</f>
        <v>240</v>
      </c>
      <c r="F377" s="273">
        <f>SUM('Speed Bin B-A'!F72,'Speed Bin B-A'!F176,'Speed Bin B-A'!F280,'Speed Bin B-A'!F384,'Speed Bin B-A'!F488,'Speed Bin B-A'!F592,'Speed Bin B-A'!F696,'Speed Bin B-A'!F800,'Speed Bin B-A'!F904,'Speed Bin B-A'!F1008,'Speed Bin B-A'!F1112,'Speed Bin B-A'!F1216,'Speed Bin B-A'!F1320,'Speed Bin B-A'!F1424,'Speed Bin B-A'!F1528,'Speed Bin B-A'!F1632,'Speed Bin B-A'!F1736,'Speed Bin B-A'!F1840,'Speed Bin B-A'!F1944,'Speed Bin B-A'!F2048,'Speed Bin B-A'!F2152,'Speed Bin B-A'!F2256,'Speed Bin B-A'!F2360,'Speed Bin B-A'!F2464,'Speed Bin B-A'!F2568,'Speed Bin B-A'!F2672,'Speed Bin B-A'!F2776,'Speed Bin B-A'!F2880)</f>
        <v>173</v>
      </c>
      <c r="G377" s="273">
        <f>SUM('Speed Bin B-A'!G72,'Speed Bin B-A'!G176,'Speed Bin B-A'!G280,'Speed Bin B-A'!G384,'Speed Bin B-A'!G488,'Speed Bin B-A'!G592,'Speed Bin B-A'!G696,'Speed Bin B-A'!G800,'Speed Bin B-A'!G904,'Speed Bin B-A'!G1008,'Speed Bin B-A'!G1112,'Speed Bin B-A'!G1216,'Speed Bin B-A'!G1320,'Speed Bin B-A'!G1424,'Speed Bin B-A'!G1528,'Speed Bin B-A'!G1632,'Speed Bin B-A'!G1736,'Speed Bin B-A'!G1840,'Speed Bin B-A'!G1944,'Speed Bin B-A'!G2048,'Speed Bin B-A'!G2152,'Speed Bin B-A'!G2256,'Speed Bin B-A'!G2360,'Speed Bin B-A'!G2464,'Speed Bin B-A'!G2568,'Speed Bin B-A'!G2672,'Speed Bin B-A'!G2776,'Speed Bin B-A'!G2880)</f>
        <v>43</v>
      </c>
      <c r="H377" s="273">
        <f>SUM('Speed Bin B-A'!H72,'Speed Bin B-A'!H176,'Speed Bin B-A'!H280,'Speed Bin B-A'!H384,'Speed Bin B-A'!H488,'Speed Bin B-A'!H592,'Speed Bin B-A'!H696,'Speed Bin B-A'!H800,'Speed Bin B-A'!H904,'Speed Bin B-A'!H1008,'Speed Bin B-A'!H1112,'Speed Bin B-A'!H1216,'Speed Bin B-A'!H1320,'Speed Bin B-A'!H1424,'Speed Bin B-A'!H1528,'Speed Bin B-A'!H1632,'Speed Bin B-A'!H1736,'Speed Bin B-A'!H1840,'Speed Bin B-A'!H1944,'Speed Bin B-A'!H2048,'Speed Bin B-A'!H2152,'Speed Bin B-A'!H2256,'Speed Bin B-A'!H2360,'Speed Bin B-A'!H2464,'Speed Bin B-A'!H2568,'Speed Bin B-A'!H2672,'Speed Bin B-A'!H2776,'Speed Bin B-A'!H2880)</f>
        <v>8</v>
      </c>
      <c r="I377" s="273">
        <f>SUM('Speed Bin B-A'!I72,'Speed Bin B-A'!I176,'Speed Bin B-A'!I280,'Speed Bin B-A'!I384,'Speed Bin B-A'!I488,'Speed Bin B-A'!I592,'Speed Bin B-A'!I696,'Speed Bin B-A'!I800,'Speed Bin B-A'!I904,'Speed Bin B-A'!I1008,'Speed Bin B-A'!I1112,'Speed Bin B-A'!I1216,'Speed Bin B-A'!I1320,'Speed Bin B-A'!I1424,'Speed Bin B-A'!I1528,'Speed Bin B-A'!I1632,'Speed Bin B-A'!I1736,'Speed Bin B-A'!I1840,'Speed Bin B-A'!I1944,'Speed Bin B-A'!I2048,'Speed Bin B-A'!I2152,'Speed Bin B-A'!I2256,'Speed Bin B-A'!I2360,'Speed Bin B-A'!I2464,'Speed Bin B-A'!I2568,'Speed Bin B-A'!I2672,'Speed Bin B-A'!I2776,'Speed Bin B-A'!I2880)</f>
        <v>5</v>
      </c>
      <c r="J377" s="273">
        <f>SUM('Speed Bin B-A'!J72,'Speed Bin B-A'!J176,'Speed Bin B-A'!J280,'Speed Bin B-A'!J384,'Speed Bin B-A'!J488,'Speed Bin B-A'!J592,'Speed Bin B-A'!J696,'Speed Bin B-A'!J800,'Speed Bin B-A'!J904,'Speed Bin B-A'!J1008,'Speed Bin B-A'!J1112,'Speed Bin B-A'!J1216,'Speed Bin B-A'!J1320,'Speed Bin B-A'!J1424,'Speed Bin B-A'!J1528,'Speed Bin B-A'!J1632,'Speed Bin B-A'!J1736,'Speed Bin B-A'!J1840,'Speed Bin B-A'!J1944,'Speed Bin B-A'!J2048,'Speed Bin B-A'!J2152,'Speed Bin B-A'!J2256,'Speed Bin B-A'!J2360,'Speed Bin B-A'!J2464,'Speed Bin B-A'!J2568,'Speed Bin B-A'!J2672,'Speed Bin B-A'!J2776,'Speed Bin B-A'!J2880)</f>
        <v>1</v>
      </c>
      <c r="K377" s="273">
        <f>SUM('Speed Bin B-A'!K72,'Speed Bin B-A'!K176,'Speed Bin B-A'!K280,'Speed Bin B-A'!K384,'Speed Bin B-A'!K488,'Speed Bin B-A'!K592,'Speed Bin B-A'!K696,'Speed Bin B-A'!K800,'Speed Bin B-A'!K904,'Speed Bin B-A'!K1008,'Speed Bin B-A'!K1112,'Speed Bin B-A'!K1216,'Speed Bin B-A'!K1320,'Speed Bin B-A'!K1424,'Speed Bin B-A'!K1528,'Speed Bin B-A'!K1632,'Speed Bin B-A'!K1736,'Speed Bin B-A'!K1840,'Speed Bin B-A'!K1944,'Speed Bin B-A'!K2048,'Speed Bin B-A'!K2152,'Speed Bin B-A'!K2256,'Speed Bin B-A'!K2360,'Speed Bin B-A'!K2464,'Speed Bin B-A'!K2568,'Speed Bin B-A'!K2672,'Speed Bin B-A'!K2776,'Speed Bin B-A'!K2880)</f>
        <v>0</v>
      </c>
      <c r="L377" s="273">
        <f>SUM('Speed Bin B-A'!L72,'Speed Bin B-A'!L176,'Speed Bin B-A'!L280,'Speed Bin B-A'!L384,'Speed Bin B-A'!L488,'Speed Bin B-A'!L592,'Speed Bin B-A'!L696,'Speed Bin B-A'!L800,'Speed Bin B-A'!L904,'Speed Bin B-A'!L1008,'Speed Bin B-A'!L1112,'Speed Bin B-A'!L1216,'Speed Bin B-A'!L1320,'Speed Bin B-A'!L1424,'Speed Bin B-A'!L1528,'Speed Bin B-A'!L1632,'Speed Bin B-A'!L1736,'Speed Bin B-A'!L1840,'Speed Bin B-A'!L1944,'Speed Bin B-A'!L2048,'Speed Bin B-A'!L2152,'Speed Bin B-A'!L2256,'Speed Bin B-A'!L2360,'Speed Bin B-A'!L2464,'Speed Bin B-A'!L2568,'Speed Bin B-A'!L2672,'Speed Bin B-A'!L2776,'Speed Bin B-A'!L2880)</f>
        <v>0</v>
      </c>
      <c r="M377" s="273">
        <f>SUM('Speed Bin B-A'!M72,'Speed Bin B-A'!M176,'Speed Bin B-A'!M280,'Speed Bin B-A'!M384,'Speed Bin B-A'!M488,'Speed Bin B-A'!M592,'Speed Bin B-A'!M696,'Speed Bin B-A'!M800,'Speed Bin B-A'!M904,'Speed Bin B-A'!M1008,'Speed Bin B-A'!M1112,'Speed Bin B-A'!M1216,'Speed Bin B-A'!M1320,'Speed Bin B-A'!M1424,'Speed Bin B-A'!M1528,'Speed Bin B-A'!M1632,'Speed Bin B-A'!M1736,'Speed Bin B-A'!M1840,'Speed Bin B-A'!M1944,'Speed Bin B-A'!M2048,'Speed Bin B-A'!M2152,'Speed Bin B-A'!M2256,'Speed Bin B-A'!M2360,'Speed Bin B-A'!M2464,'Speed Bin B-A'!M2568,'Speed Bin B-A'!M2672,'Speed Bin B-A'!M2776,'Speed Bin B-A'!M2880)</f>
        <v>0</v>
      </c>
      <c r="N377" s="273">
        <f>SUM('Speed Bin B-A'!N72,'Speed Bin B-A'!N176,'Speed Bin B-A'!N280,'Speed Bin B-A'!N384,'Speed Bin B-A'!N488,'Speed Bin B-A'!N592,'Speed Bin B-A'!N696,'Speed Bin B-A'!N800,'Speed Bin B-A'!N904,'Speed Bin B-A'!N1008,'Speed Bin B-A'!N1112,'Speed Bin B-A'!N1216,'Speed Bin B-A'!N1320,'Speed Bin B-A'!N1424,'Speed Bin B-A'!N1528,'Speed Bin B-A'!N1632,'Speed Bin B-A'!N1736,'Speed Bin B-A'!N1840,'Speed Bin B-A'!N1944,'Speed Bin B-A'!N2048,'Speed Bin B-A'!N2152,'Speed Bin B-A'!N2256,'Speed Bin B-A'!N2360,'Speed Bin B-A'!N2464,'Speed Bin B-A'!N2568,'Speed Bin B-A'!N2672,'Speed Bin B-A'!N2776,'Speed Bin B-A'!N2880)</f>
        <v>0</v>
      </c>
      <c r="O377" s="273">
        <f>SUM('Speed Bin B-A'!O72,'Speed Bin B-A'!O176,'Speed Bin B-A'!O280,'Speed Bin B-A'!O384,'Speed Bin B-A'!O488,'Speed Bin B-A'!O592,'Speed Bin B-A'!O696,'Speed Bin B-A'!O800,'Speed Bin B-A'!O904,'Speed Bin B-A'!O1008,'Speed Bin B-A'!O1112,'Speed Bin B-A'!O1216,'Speed Bin B-A'!O1320,'Speed Bin B-A'!O1424,'Speed Bin B-A'!O1528,'Speed Bin B-A'!O1632,'Speed Bin B-A'!O1736,'Speed Bin B-A'!O1840,'Speed Bin B-A'!O1944,'Speed Bin B-A'!O2048,'Speed Bin B-A'!O2152,'Speed Bin B-A'!O2256,'Speed Bin B-A'!O2360,'Speed Bin B-A'!O2464,'Speed Bin B-A'!O2568,'Speed Bin B-A'!O2672,'Speed Bin B-A'!O2776,'Speed Bin B-A'!O2880)</f>
        <v>0</v>
      </c>
      <c r="P377" s="273">
        <f>SUM('Speed Bin B-A'!P72,'Speed Bin B-A'!P176,'Speed Bin B-A'!P280,'Speed Bin B-A'!P384,'Speed Bin B-A'!P488,'Speed Bin B-A'!P592,'Speed Bin B-A'!P696,'Speed Bin B-A'!P800,'Speed Bin B-A'!P904,'Speed Bin B-A'!P1008,'Speed Bin B-A'!P1112,'Speed Bin B-A'!P1216,'Speed Bin B-A'!P1320,'Speed Bin B-A'!P1424,'Speed Bin B-A'!P1528,'Speed Bin B-A'!P1632,'Speed Bin B-A'!P1736,'Speed Bin B-A'!P1840,'Speed Bin B-A'!P1944,'Speed Bin B-A'!P2048,'Speed Bin B-A'!P2152,'Speed Bin B-A'!P2256,'Speed Bin B-A'!P2360,'Speed Bin B-A'!P2464,'Speed Bin B-A'!P2568,'Speed Bin B-A'!P2672,'Speed Bin B-A'!P2776,'Speed Bin B-A'!P2880)</f>
        <v>0</v>
      </c>
      <c r="Q377" s="273">
        <f>SUM('Speed Bin B-A'!Q72,'Speed Bin B-A'!Q176,'Speed Bin B-A'!Q280,'Speed Bin B-A'!Q384,'Speed Bin B-A'!Q488,'Speed Bin B-A'!Q592,'Speed Bin B-A'!Q696,'Speed Bin B-A'!Q800,'Speed Bin B-A'!Q904,'Speed Bin B-A'!Q1008,'Speed Bin B-A'!Q1112,'Speed Bin B-A'!Q1216,'Speed Bin B-A'!Q1320,'Speed Bin B-A'!Q1424,'Speed Bin B-A'!Q1528,'Speed Bin B-A'!Q1632,'Speed Bin B-A'!Q1736,'Speed Bin B-A'!Q1840,'Speed Bin B-A'!Q1944,'Speed Bin B-A'!Q2048,'Speed Bin B-A'!Q2152,'Speed Bin B-A'!Q2256,'Speed Bin B-A'!Q2360,'Speed Bin B-A'!Q2464,'Speed Bin B-A'!Q2568,'Speed Bin B-A'!Q2672,'Speed Bin B-A'!Q2776,'Speed Bin B-A'!Q2880)</f>
        <v>0</v>
      </c>
      <c r="R377" s="273">
        <f>SUM('Speed Bin B-A'!R72,'Speed Bin B-A'!R176,'Speed Bin B-A'!R280,'Speed Bin B-A'!R384,'Speed Bin B-A'!R488,'Speed Bin B-A'!R592,'Speed Bin B-A'!R696,'Speed Bin B-A'!R800,'Speed Bin B-A'!R904,'Speed Bin B-A'!R1008,'Speed Bin B-A'!R1112,'Speed Bin B-A'!R1216,'Speed Bin B-A'!R1320,'Speed Bin B-A'!R1424,'Speed Bin B-A'!R1528,'Speed Bin B-A'!R1632,'Speed Bin B-A'!R1736,'Speed Bin B-A'!R1840,'Speed Bin B-A'!R1944,'Speed Bin B-A'!R2048,'Speed Bin B-A'!R2152,'Speed Bin B-A'!R2256,'Speed Bin B-A'!R2360,'Speed Bin B-A'!R2464,'Speed Bin B-A'!R2568,'Speed Bin B-A'!R2672,'Speed Bin B-A'!R2776,'Speed Bin B-A'!R2880)</f>
        <v>0</v>
      </c>
      <c r="S377" s="273">
        <f>SUM('Speed Bin B-A'!S72,'Speed Bin B-A'!S176,'Speed Bin B-A'!S280,'Speed Bin B-A'!S384,'Speed Bin B-A'!S488,'Speed Bin B-A'!S592,'Speed Bin B-A'!S696,'Speed Bin B-A'!S800,'Speed Bin B-A'!S904,'Speed Bin B-A'!S1008,'Speed Bin B-A'!S1112,'Speed Bin B-A'!S1216,'Speed Bin B-A'!S1320,'Speed Bin B-A'!S1424,'Speed Bin B-A'!S1528,'Speed Bin B-A'!S1632,'Speed Bin B-A'!S1736,'Speed Bin B-A'!S1840,'Speed Bin B-A'!S1944,'Speed Bin B-A'!S2048,'Speed Bin B-A'!S2152,'Speed Bin B-A'!S2256,'Speed Bin B-A'!S2360,'Speed Bin B-A'!S2464,'Speed Bin B-A'!S2568,'Speed Bin B-A'!S2672,'Speed Bin B-A'!S2776,'Speed Bin B-A'!S2880)</f>
        <v>0</v>
      </c>
      <c r="T377" s="273">
        <f>SUM('Speed Bin B-A'!T72,'Speed Bin B-A'!T176,'Speed Bin B-A'!T280,'Speed Bin B-A'!T384,'Speed Bin B-A'!T488,'Speed Bin B-A'!T592,'Speed Bin B-A'!T696,'Speed Bin B-A'!T800,'Speed Bin B-A'!T904,'Speed Bin B-A'!T1008,'Speed Bin B-A'!T1112,'Speed Bin B-A'!T1216,'Speed Bin B-A'!T1320,'Speed Bin B-A'!T1424,'Speed Bin B-A'!T1528,'Speed Bin B-A'!T1632,'Speed Bin B-A'!T1736,'Speed Bin B-A'!T1840,'Speed Bin B-A'!T1944,'Speed Bin B-A'!T2048,'Speed Bin B-A'!T2152,'Speed Bin B-A'!T2256,'Speed Bin B-A'!T2360,'Speed Bin B-A'!T2464,'Speed Bin B-A'!T2568,'Speed Bin B-A'!T2672,'Speed Bin B-A'!T2776,'Speed Bin B-A'!T2880)</f>
        <v>0</v>
      </c>
      <c r="U377" s="273">
        <f>SUM('Speed Bin B-A'!U72,'Speed Bin B-A'!U176,'Speed Bin B-A'!U280,'Speed Bin B-A'!U384,'Speed Bin B-A'!U488,'Speed Bin B-A'!U592,'Speed Bin B-A'!U696,'Speed Bin B-A'!U800,'Speed Bin B-A'!U904,'Speed Bin B-A'!U1008,'Speed Bin B-A'!U1112,'Speed Bin B-A'!U1216,'Speed Bin B-A'!U1320,'Speed Bin B-A'!U1424,'Speed Bin B-A'!U1528,'Speed Bin B-A'!U1632,'Speed Bin B-A'!U1736,'Speed Bin B-A'!U1840,'Speed Bin B-A'!U1944,'Speed Bin B-A'!U2048,'Speed Bin B-A'!U2152,'Speed Bin B-A'!U2256,'Speed Bin B-A'!U2360,'Speed Bin B-A'!U2464,'Speed Bin B-A'!U2568,'Speed Bin B-A'!U2672,'Speed Bin B-A'!U2776,'Speed Bin B-A'!U2880)</f>
        <v>0</v>
      </c>
      <c r="V377" s="274">
        <f>IFERROR(AVERAGE('Speed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19.404999999999998</v>
      </c>
      <c r="W377" s="274">
        <f>IFERROR(AVERAGE('Speed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23.815000000000005</v>
      </c>
      <c r="X377" s="282"/>
      <c r="Y377" s="282"/>
    </row>
    <row r="378" spans="1:25" x14ac:dyDescent="0.25">
      <c r="A378" s="272">
        <v>0.64583333333333304</v>
      </c>
      <c r="B378" s="273">
        <f>SUM('Speed Bin B-A'!B73,'Speed Bin B-A'!B177,'Speed Bin B-A'!B281,'Speed Bin B-A'!B385,'Speed Bin B-A'!B489,'Speed Bin B-A'!B593,'Speed Bin B-A'!B697,'Speed Bin B-A'!B801,'Speed Bin B-A'!B905,'Speed Bin B-A'!B1009,'Speed Bin B-A'!B1113,'Speed Bin B-A'!B1217,'Speed Bin B-A'!B1321,'Speed Bin B-A'!B1425,'Speed Bin B-A'!B1529,'Speed Bin B-A'!B1633,'Speed Bin B-A'!B1737,'Speed Bin B-A'!B1841,'Speed Bin B-A'!B1945,'Speed Bin B-A'!B2049,'Speed Bin B-A'!B2153,'Speed Bin B-A'!B2257,'Speed Bin B-A'!B2361,'Speed Bin B-A'!B2465,'Speed Bin B-A'!B2569,'Speed Bin B-A'!B2673,'Speed Bin B-A'!B2777,'Speed Bin B-A'!B2881)</f>
        <v>551</v>
      </c>
      <c r="C378" s="273">
        <f>SUM('Speed Bin B-A'!C73,'Speed Bin B-A'!C177,'Speed Bin B-A'!C281,'Speed Bin B-A'!C385,'Speed Bin B-A'!C489,'Speed Bin B-A'!C593,'Speed Bin B-A'!C697,'Speed Bin B-A'!C801,'Speed Bin B-A'!C905,'Speed Bin B-A'!C1009,'Speed Bin B-A'!C1113,'Speed Bin B-A'!C1217,'Speed Bin B-A'!C1321,'Speed Bin B-A'!C1425,'Speed Bin B-A'!C1529,'Speed Bin B-A'!C1633,'Speed Bin B-A'!C1737,'Speed Bin B-A'!C1841,'Speed Bin B-A'!C1945,'Speed Bin B-A'!C2049,'Speed Bin B-A'!C2153,'Speed Bin B-A'!C2257,'Speed Bin B-A'!C2361,'Speed Bin B-A'!C2465,'Speed Bin B-A'!C2569,'Speed Bin B-A'!C2673,'Speed Bin B-A'!C2777,'Speed Bin B-A'!C2881)</f>
        <v>18</v>
      </c>
      <c r="D378" s="273">
        <f>SUM('Speed Bin B-A'!D73,'Speed Bin B-A'!D177,'Speed Bin B-A'!D281,'Speed Bin B-A'!D385,'Speed Bin B-A'!D489,'Speed Bin B-A'!D593,'Speed Bin B-A'!D697,'Speed Bin B-A'!D801,'Speed Bin B-A'!D905,'Speed Bin B-A'!D1009,'Speed Bin B-A'!D1113,'Speed Bin B-A'!D1217,'Speed Bin B-A'!D1321,'Speed Bin B-A'!D1425,'Speed Bin B-A'!D1529,'Speed Bin B-A'!D1633,'Speed Bin B-A'!D1737,'Speed Bin B-A'!D1841,'Speed Bin B-A'!D1945,'Speed Bin B-A'!D2049,'Speed Bin B-A'!D2153,'Speed Bin B-A'!D2257,'Speed Bin B-A'!D2361,'Speed Bin B-A'!D2465,'Speed Bin B-A'!D2569,'Speed Bin B-A'!D2673,'Speed Bin B-A'!D2777,'Speed Bin B-A'!D2881)</f>
        <v>115</v>
      </c>
      <c r="E378" s="273">
        <f>SUM('Speed Bin B-A'!E73,'Speed Bin B-A'!E177,'Speed Bin B-A'!E281,'Speed Bin B-A'!E385,'Speed Bin B-A'!E489,'Speed Bin B-A'!E593,'Speed Bin B-A'!E697,'Speed Bin B-A'!E801,'Speed Bin B-A'!E905,'Speed Bin B-A'!E1009,'Speed Bin B-A'!E1113,'Speed Bin B-A'!E1217,'Speed Bin B-A'!E1321,'Speed Bin B-A'!E1425,'Speed Bin B-A'!E1529,'Speed Bin B-A'!E1633,'Speed Bin B-A'!E1737,'Speed Bin B-A'!E1841,'Speed Bin B-A'!E1945,'Speed Bin B-A'!E2049,'Speed Bin B-A'!E2153,'Speed Bin B-A'!E2257,'Speed Bin B-A'!E2361,'Speed Bin B-A'!E2465,'Speed Bin B-A'!E2569,'Speed Bin B-A'!E2673,'Speed Bin B-A'!E2777,'Speed Bin B-A'!E2881)</f>
        <v>214</v>
      </c>
      <c r="F378" s="273">
        <f>SUM('Speed Bin B-A'!F73,'Speed Bin B-A'!F177,'Speed Bin B-A'!F281,'Speed Bin B-A'!F385,'Speed Bin B-A'!F489,'Speed Bin B-A'!F593,'Speed Bin B-A'!F697,'Speed Bin B-A'!F801,'Speed Bin B-A'!F905,'Speed Bin B-A'!F1009,'Speed Bin B-A'!F1113,'Speed Bin B-A'!F1217,'Speed Bin B-A'!F1321,'Speed Bin B-A'!F1425,'Speed Bin B-A'!F1529,'Speed Bin B-A'!F1633,'Speed Bin B-A'!F1737,'Speed Bin B-A'!F1841,'Speed Bin B-A'!F1945,'Speed Bin B-A'!F2049,'Speed Bin B-A'!F2153,'Speed Bin B-A'!F2257,'Speed Bin B-A'!F2361,'Speed Bin B-A'!F2465,'Speed Bin B-A'!F2569,'Speed Bin B-A'!F2673,'Speed Bin B-A'!F2777,'Speed Bin B-A'!F2881)</f>
        <v>144</v>
      </c>
      <c r="G378" s="273">
        <f>SUM('Speed Bin B-A'!G73,'Speed Bin B-A'!G177,'Speed Bin B-A'!G281,'Speed Bin B-A'!G385,'Speed Bin B-A'!G489,'Speed Bin B-A'!G593,'Speed Bin B-A'!G697,'Speed Bin B-A'!G801,'Speed Bin B-A'!G905,'Speed Bin B-A'!G1009,'Speed Bin B-A'!G1113,'Speed Bin B-A'!G1217,'Speed Bin B-A'!G1321,'Speed Bin B-A'!G1425,'Speed Bin B-A'!G1529,'Speed Bin B-A'!G1633,'Speed Bin B-A'!G1737,'Speed Bin B-A'!G1841,'Speed Bin B-A'!G1945,'Speed Bin B-A'!G2049,'Speed Bin B-A'!G2153,'Speed Bin B-A'!G2257,'Speed Bin B-A'!G2361,'Speed Bin B-A'!G2465,'Speed Bin B-A'!G2569,'Speed Bin B-A'!G2673,'Speed Bin B-A'!G2777,'Speed Bin B-A'!G2881)</f>
        <v>45</v>
      </c>
      <c r="H378" s="273">
        <f>SUM('Speed Bin B-A'!H73,'Speed Bin B-A'!H177,'Speed Bin B-A'!H281,'Speed Bin B-A'!H385,'Speed Bin B-A'!H489,'Speed Bin B-A'!H593,'Speed Bin B-A'!H697,'Speed Bin B-A'!H801,'Speed Bin B-A'!H905,'Speed Bin B-A'!H1009,'Speed Bin B-A'!H1113,'Speed Bin B-A'!H1217,'Speed Bin B-A'!H1321,'Speed Bin B-A'!H1425,'Speed Bin B-A'!H1529,'Speed Bin B-A'!H1633,'Speed Bin B-A'!H1737,'Speed Bin B-A'!H1841,'Speed Bin B-A'!H1945,'Speed Bin B-A'!H2049,'Speed Bin B-A'!H2153,'Speed Bin B-A'!H2257,'Speed Bin B-A'!H2361,'Speed Bin B-A'!H2465,'Speed Bin B-A'!H2569,'Speed Bin B-A'!H2673,'Speed Bin B-A'!H2777,'Speed Bin B-A'!H2881)</f>
        <v>9</v>
      </c>
      <c r="I378" s="273">
        <f>SUM('Speed Bin B-A'!I73,'Speed Bin B-A'!I177,'Speed Bin B-A'!I281,'Speed Bin B-A'!I385,'Speed Bin B-A'!I489,'Speed Bin B-A'!I593,'Speed Bin B-A'!I697,'Speed Bin B-A'!I801,'Speed Bin B-A'!I905,'Speed Bin B-A'!I1009,'Speed Bin B-A'!I1113,'Speed Bin B-A'!I1217,'Speed Bin B-A'!I1321,'Speed Bin B-A'!I1425,'Speed Bin B-A'!I1529,'Speed Bin B-A'!I1633,'Speed Bin B-A'!I1737,'Speed Bin B-A'!I1841,'Speed Bin B-A'!I1945,'Speed Bin B-A'!I2049,'Speed Bin B-A'!I2153,'Speed Bin B-A'!I2257,'Speed Bin B-A'!I2361,'Speed Bin B-A'!I2465,'Speed Bin B-A'!I2569,'Speed Bin B-A'!I2673,'Speed Bin B-A'!I2777,'Speed Bin B-A'!I2881)</f>
        <v>5</v>
      </c>
      <c r="J378" s="273">
        <f>SUM('Speed Bin B-A'!J73,'Speed Bin B-A'!J177,'Speed Bin B-A'!J281,'Speed Bin B-A'!J385,'Speed Bin B-A'!J489,'Speed Bin B-A'!J593,'Speed Bin B-A'!J697,'Speed Bin B-A'!J801,'Speed Bin B-A'!J905,'Speed Bin B-A'!J1009,'Speed Bin B-A'!J1113,'Speed Bin B-A'!J1217,'Speed Bin B-A'!J1321,'Speed Bin B-A'!J1425,'Speed Bin B-A'!J1529,'Speed Bin B-A'!J1633,'Speed Bin B-A'!J1737,'Speed Bin B-A'!J1841,'Speed Bin B-A'!J1945,'Speed Bin B-A'!J2049,'Speed Bin B-A'!J2153,'Speed Bin B-A'!J2257,'Speed Bin B-A'!J2361,'Speed Bin B-A'!J2465,'Speed Bin B-A'!J2569,'Speed Bin B-A'!J2673,'Speed Bin B-A'!J2777,'Speed Bin B-A'!J2881)</f>
        <v>0</v>
      </c>
      <c r="K378" s="273">
        <f>SUM('Speed Bin B-A'!K73,'Speed Bin B-A'!K177,'Speed Bin B-A'!K281,'Speed Bin B-A'!K385,'Speed Bin B-A'!K489,'Speed Bin B-A'!K593,'Speed Bin B-A'!K697,'Speed Bin B-A'!K801,'Speed Bin B-A'!K905,'Speed Bin B-A'!K1009,'Speed Bin B-A'!K1113,'Speed Bin B-A'!K1217,'Speed Bin B-A'!K1321,'Speed Bin B-A'!K1425,'Speed Bin B-A'!K1529,'Speed Bin B-A'!K1633,'Speed Bin B-A'!K1737,'Speed Bin B-A'!K1841,'Speed Bin B-A'!K1945,'Speed Bin B-A'!K2049,'Speed Bin B-A'!K2153,'Speed Bin B-A'!K2257,'Speed Bin B-A'!K2361,'Speed Bin B-A'!K2465,'Speed Bin B-A'!K2569,'Speed Bin B-A'!K2673,'Speed Bin B-A'!K2777,'Speed Bin B-A'!K2881)</f>
        <v>0</v>
      </c>
      <c r="L378" s="273">
        <f>SUM('Speed Bin B-A'!L73,'Speed Bin B-A'!L177,'Speed Bin B-A'!L281,'Speed Bin B-A'!L385,'Speed Bin B-A'!L489,'Speed Bin B-A'!L593,'Speed Bin B-A'!L697,'Speed Bin B-A'!L801,'Speed Bin B-A'!L905,'Speed Bin B-A'!L1009,'Speed Bin B-A'!L1113,'Speed Bin B-A'!L1217,'Speed Bin B-A'!L1321,'Speed Bin B-A'!L1425,'Speed Bin B-A'!L1529,'Speed Bin B-A'!L1633,'Speed Bin B-A'!L1737,'Speed Bin B-A'!L1841,'Speed Bin B-A'!L1945,'Speed Bin B-A'!L2049,'Speed Bin B-A'!L2153,'Speed Bin B-A'!L2257,'Speed Bin B-A'!L2361,'Speed Bin B-A'!L2465,'Speed Bin B-A'!L2569,'Speed Bin B-A'!L2673,'Speed Bin B-A'!L2777,'Speed Bin B-A'!L2881)</f>
        <v>0</v>
      </c>
      <c r="M378" s="273">
        <f>SUM('Speed Bin B-A'!M73,'Speed Bin B-A'!M177,'Speed Bin B-A'!M281,'Speed Bin B-A'!M385,'Speed Bin B-A'!M489,'Speed Bin B-A'!M593,'Speed Bin B-A'!M697,'Speed Bin B-A'!M801,'Speed Bin B-A'!M905,'Speed Bin B-A'!M1009,'Speed Bin B-A'!M1113,'Speed Bin B-A'!M1217,'Speed Bin B-A'!M1321,'Speed Bin B-A'!M1425,'Speed Bin B-A'!M1529,'Speed Bin B-A'!M1633,'Speed Bin B-A'!M1737,'Speed Bin B-A'!M1841,'Speed Bin B-A'!M1945,'Speed Bin B-A'!M2049,'Speed Bin B-A'!M2153,'Speed Bin B-A'!M2257,'Speed Bin B-A'!M2361,'Speed Bin B-A'!M2465,'Speed Bin B-A'!M2569,'Speed Bin B-A'!M2673,'Speed Bin B-A'!M2777,'Speed Bin B-A'!M2881)</f>
        <v>1</v>
      </c>
      <c r="N378" s="273">
        <f>SUM('Speed Bin B-A'!N73,'Speed Bin B-A'!N177,'Speed Bin B-A'!N281,'Speed Bin B-A'!N385,'Speed Bin B-A'!N489,'Speed Bin B-A'!N593,'Speed Bin B-A'!N697,'Speed Bin B-A'!N801,'Speed Bin B-A'!N905,'Speed Bin B-A'!N1009,'Speed Bin B-A'!N1113,'Speed Bin B-A'!N1217,'Speed Bin B-A'!N1321,'Speed Bin B-A'!N1425,'Speed Bin B-A'!N1529,'Speed Bin B-A'!N1633,'Speed Bin B-A'!N1737,'Speed Bin B-A'!N1841,'Speed Bin B-A'!N1945,'Speed Bin B-A'!N2049,'Speed Bin B-A'!N2153,'Speed Bin B-A'!N2257,'Speed Bin B-A'!N2361,'Speed Bin B-A'!N2465,'Speed Bin B-A'!N2569,'Speed Bin B-A'!N2673,'Speed Bin B-A'!N2777,'Speed Bin B-A'!N2881)</f>
        <v>0</v>
      </c>
      <c r="O378" s="273">
        <f>SUM('Speed Bin B-A'!O73,'Speed Bin B-A'!O177,'Speed Bin B-A'!O281,'Speed Bin B-A'!O385,'Speed Bin B-A'!O489,'Speed Bin B-A'!O593,'Speed Bin B-A'!O697,'Speed Bin B-A'!O801,'Speed Bin B-A'!O905,'Speed Bin B-A'!O1009,'Speed Bin B-A'!O1113,'Speed Bin B-A'!O1217,'Speed Bin B-A'!O1321,'Speed Bin B-A'!O1425,'Speed Bin B-A'!O1529,'Speed Bin B-A'!O1633,'Speed Bin B-A'!O1737,'Speed Bin B-A'!O1841,'Speed Bin B-A'!O1945,'Speed Bin B-A'!O2049,'Speed Bin B-A'!O2153,'Speed Bin B-A'!O2257,'Speed Bin B-A'!O2361,'Speed Bin B-A'!O2465,'Speed Bin B-A'!O2569,'Speed Bin B-A'!O2673,'Speed Bin B-A'!O2777,'Speed Bin B-A'!O2881)</f>
        <v>0</v>
      </c>
      <c r="P378" s="273">
        <f>SUM('Speed Bin B-A'!P73,'Speed Bin B-A'!P177,'Speed Bin B-A'!P281,'Speed Bin B-A'!P385,'Speed Bin B-A'!P489,'Speed Bin B-A'!P593,'Speed Bin B-A'!P697,'Speed Bin B-A'!P801,'Speed Bin B-A'!P905,'Speed Bin B-A'!P1009,'Speed Bin B-A'!P1113,'Speed Bin B-A'!P1217,'Speed Bin B-A'!P1321,'Speed Bin B-A'!P1425,'Speed Bin B-A'!P1529,'Speed Bin B-A'!P1633,'Speed Bin B-A'!P1737,'Speed Bin B-A'!P1841,'Speed Bin B-A'!P1945,'Speed Bin B-A'!P2049,'Speed Bin B-A'!P2153,'Speed Bin B-A'!P2257,'Speed Bin B-A'!P2361,'Speed Bin B-A'!P2465,'Speed Bin B-A'!P2569,'Speed Bin B-A'!P2673,'Speed Bin B-A'!P2777,'Speed Bin B-A'!P2881)</f>
        <v>0</v>
      </c>
      <c r="Q378" s="273">
        <f>SUM('Speed Bin B-A'!Q73,'Speed Bin B-A'!Q177,'Speed Bin B-A'!Q281,'Speed Bin B-A'!Q385,'Speed Bin B-A'!Q489,'Speed Bin B-A'!Q593,'Speed Bin B-A'!Q697,'Speed Bin B-A'!Q801,'Speed Bin B-A'!Q905,'Speed Bin B-A'!Q1009,'Speed Bin B-A'!Q1113,'Speed Bin B-A'!Q1217,'Speed Bin B-A'!Q1321,'Speed Bin B-A'!Q1425,'Speed Bin B-A'!Q1529,'Speed Bin B-A'!Q1633,'Speed Bin B-A'!Q1737,'Speed Bin B-A'!Q1841,'Speed Bin B-A'!Q1945,'Speed Bin B-A'!Q2049,'Speed Bin B-A'!Q2153,'Speed Bin B-A'!Q2257,'Speed Bin B-A'!Q2361,'Speed Bin B-A'!Q2465,'Speed Bin B-A'!Q2569,'Speed Bin B-A'!Q2673,'Speed Bin B-A'!Q2777,'Speed Bin B-A'!Q2881)</f>
        <v>0</v>
      </c>
      <c r="R378" s="273">
        <f>SUM('Speed Bin B-A'!R73,'Speed Bin B-A'!R177,'Speed Bin B-A'!R281,'Speed Bin B-A'!R385,'Speed Bin B-A'!R489,'Speed Bin B-A'!R593,'Speed Bin B-A'!R697,'Speed Bin B-A'!R801,'Speed Bin B-A'!R905,'Speed Bin B-A'!R1009,'Speed Bin B-A'!R1113,'Speed Bin B-A'!R1217,'Speed Bin B-A'!R1321,'Speed Bin B-A'!R1425,'Speed Bin B-A'!R1529,'Speed Bin B-A'!R1633,'Speed Bin B-A'!R1737,'Speed Bin B-A'!R1841,'Speed Bin B-A'!R1945,'Speed Bin B-A'!R2049,'Speed Bin B-A'!R2153,'Speed Bin B-A'!R2257,'Speed Bin B-A'!R2361,'Speed Bin B-A'!R2465,'Speed Bin B-A'!R2569,'Speed Bin B-A'!R2673,'Speed Bin B-A'!R2777,'Speed Bin B-A'!R2881)</f>
        <v>0</v>
      </c>
      <c r="S378" s="273">
        <f>SUM('Speed Bin B-A'!S73,'Speed Bin B-A'!S177,'Speed Bin B-A'!S281,'Speed Bin B-A'!S385,'Speed Bin B-A'!S489,'Speed Bin B-A'!S593,'Speed Bin B-A'!S697,'Speed Bin B-A'!S801,'Speed Bin B-A'!S905,'Speed Bin B-A'!S1009,'Speed Bin B-A'!S1113,'Speed Bin B-A'!S1217,'Speed Bin B-A'!S1321,'Speed Bin B-A'!S1425,'Speed Bin B-A'!S1529,'Speed Bin B-A'!S1633,'Speed Bin B-A'!S1737,'Speed Bin B-A'!S1841,'Speed Bin B-A'!S1945,'Speed Bin B-A'!S2049,'Speed Bin B-A'!S2153,'Speed Bin B-A'!S2257,'Speed Bin B-A'!S2361,'Speed Bin B-A'!S2465,'Speed Bin B-A'!S2569,'Speed Bin B-A'!S2673,'Speed Bin B-A'!S2777,'Speed Bin B-A'!S2881)</f>
        <v>0</v>
      </c>
      <c r="T378" s="273">
        <f>SUM('Speed Bin B-A'!T73,'Speed Bin B-A'!T177,'Speed Bin B-A'!T281,'Speed Bin B-A'!T385,'Speed Bin B-A'!T489,'Speed Bin B-A'!T593,'Speed Bin B-A'!T697,'Speed Bin B-A'!T801,'Speed Bin B-A'!T905,'Speed Bin B-A'!T1009,'Speed Bin B-A'!T1113,'Speed Bin B-A'!T1217,'Speed Bin B-A'!T1321,'Speed Bin B-A'!T1425,'Speed Bin B-A'!T1529,'Speed Bin B-A'!T1633,'Speed Bin B-A'!T1737,'Speed Bin B-A'!T1841,'Speed Bin B-A'!T1945,'Speed Bin B-A'!T2049,'Speed Bin B-A'!T2153,'Speed Bin B-A'!T2257,'Speed Bin B-A'!T2361,'Speed Bin B-A'!T2465,'Speed Bin B-A'!T2569,'Speed Bin B-A'!T2673,'Speed Bin B-A'!T2777,'Speed Bin B-A'!T2881)</f>
        <v>0</v>
      </c>
      <c r="U378" s="273">
        <f>SUM('Speed Bin B-A'!U73,'Speed Bin B-A'!U177,'Speed Bin B-A'!U281,'Speed Bin B-A'!U385,'Speed Bin B-A'!U489,'Speed Bin B-A'!U593,'Speed Bin B-A'!U697,'Speed Bin B-A'!U801,'Speed Bin B-A'!U905,'Speed Bin B-A'!U1009,'Speed Bin B-A'!U1113,'Speed Bin B-A'!U1217,'Speed Bin B-A'!U1321,'Speed Bin B-A'!U1425,'Speed Bin B-A'!U1529,'Speed Bin B-A'!U1633,'Speed Bin B-A'!U1737,'Speed Bin B-A'!U1841,'Speed Bin B-A'!U1945,'Speed Bin B-A'!U2049,'Speed Bin B-A'!U2153,'Speed Bin B-A'!U2257,'Speed Bin B-A'!U2361,'Speed Bin B-A'!U2465,'Speed Bin B-A'!U2569,'Speed Bin B-A'!U2673,'Speed Bin B-A'!U2777,'Speed Bin B-A'!U2881)</f>
        <v>0</v>
      </c>
      <c r="V378" s="274">
        <f>IFERROR(AVERAGE('Speed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19.255000000000003</v>
      </c>
      <c r="W378" s="274">
        <f>IFERROR(AVERAGE('Speed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24.310526315789474</v>
      </c>
      <c r="X378" s="282"/>
      <c r="Y378" s="282"/>
    </row>
    <row r="379" spans="1:25" x14ac:dyDescent="0.25">
      <c r="A379" s="272">
        <v>0.65625</v>
      </c>
      <c r="B379" s="273">
        <f>SUM('Speed Bin B-A'!B74,'Speed Bin B-A'!B178,'Speed Bin B-A'!B282,'Speed Bin B-A'!B386,'Speed Bin B-A'!B490,'Speed Bin B-A'!B594,'Speed Bin B-A'!B698,'Speed Bin B-A'!B802,'Speed Bin B-A'!B906,'Speed Bin B-A'!B1010,'Speed Bin B-A'!B1114,'Speed Bin B-A'!B1218,'Speed Bin B-A'!B1322,'Speed Bin B-A'!B1426,'Speed Bin B-A'!B1530,'Speed Bin B-A'!B1634,'Speed Bin B-A'!B1738,'Speed Bin B-A'!B1842,'Speed Bin B-A'!B1946,'Speed Bin B-A'!B2050,'Speed Bin B-A'!B2154,'Speed Bin B-A'!B2258,'Speed Bin B-A'!B2362,'Speed Bin B-A'!B2466,'Speed Bin B-A'!B2570,'Speed Bin B-A'!B2674,'Speed Bin B-A'!B2778,'Speed Bin B-A'!B2882)</f>
        <v>658</v>
      </c>
      <c r="C379" s="273">
        <f>SUM('Speed Bin B-A'!C74,'Speed Bin B-A'!C178,'Speed Bin B-A'!C282,'Speed Bin B-A'!C386,'Speed Bin B-A'!C490,'Speed Bin B-A'!C594,'Speed Bin B-A'!C698,'Speed Bin B-A'!C802,'Speed Bin B-A'!C906,'Speed Bin B-A'!C1010,'Speed Bin B-A'!C1114,'Speed Bin B-A'!C1218,'Speed Bin B-A'!C1322,'Speed Bin B-A'!C1426,'Speed Bin B-A'!C1530,'Speed Bin B-A'!C1634,'Speed Bin B-A'!C1738,'Speed Bin B-A'!C1842,'Speed Bin B-A'!C1946,'Speed Bin B-A'!C2050,'Speed Bin B-A'!C2154,'Speed Bin B-A'!C2258,'Speed Bin B-A'!C2362,'Speed Bin B-A'!C2466,'Speed Bin B-A'!C2570,'Speed Bin B-A'!C2674,'Speed Bin B-A'!C2778,'Speed Bin B-A'!C2882)</f>
        <v>19</v>
      </c>
      <c r="D379" s="273">
        <f>SUM('Speed Bin B-A'!D74,'Speed Bin B-A'!D178,'Speed Bin B-A'!D282,'Speed Bin B-A'!D386,'Speed Bin B-A'!D490,'Speed Bin B-A'!D594,'Speed Bin B-A'!D698,'Speed Bin B-A'!D802,'Speed Bin B-A'!D906,'Speed Bin B-A'!D1010,'Speed Bin B-A'!D1114,'Speed Bin B-A'!D1218,'Speed Bin B-A'!D1322,'Speed Bin B-A'!D1426,'Speed Bin B-A'!D1530,'Speed Bin B-A'!D1634,'Speed Bin B-A'!D1738,'Speed Bin B-A'!D1842,'Speed Bin B-A'!D1946,'Speed Bin B-A'!D2050,'Speed Bin B-A'!D2154,'Speed Bin B-A'!D2258,'Speed Bin B-A'!D2362,'Speed Bin B-A'!D2466,'Speed Bin B-A'!D2570,'Speed Bin B-A'!D2674,'Speed Bin B-A'!D2778,'Speed Bin B-A'!D2882)</f>
        <v>191</v>
      </c>
      <c r="E379" s="273">
        <f>SUM('Speed Bin B-A'!E74,'Speed Bin B-A'!E178,'Speed Bin B-A'!E282,'Speed Bin B-A'!E386,'Speed Bin B-A'!E490,'Speed Bin B-A'!E594,'Speed Bin B-A'!E698,'Speed Bin B-A'!E802,'Speed Bin B-A'!E906,'Speed Bin B-A'!E1010,'Speed Bin B-A'!E1114,'Speed Bin B-A'!E1218,'Speed Bin B-A'!E1322,'Speed Bin B-A'!E1426,'Speed Bin B-A'!E1530,'Speed Bin B-A'!E1634,'Speed Bin B-A'!E1738,'Speed Bin B-A'!E1842,'Speed Bin B-A'!E1946,'Speed Bin B-A'!E2050,'Speed Bin B-A'!E2154,'Speed Bin B-A'!E2258,'Speed Bin B-A'!E2362,'Speed Bin B-A'!E2466,'Speed Bin B-A'!E2570,'Speed Bin B-A'!E2674,'Speed Bin B-A'!E2778,'Speed Bin B-A'!E2882)</f>
        <v>235</v>
      </c>
      <c r="F379" s="273">
        <f>SUM('Speed Bin B-A'!F74,'Speed Bin B-A'!F178,'Speed Bin B-A'!F282,'Speed Bin B-A'!F386,'Speed Bin B-A'!F490,'Speed Bin B-A'!F594,'Speed Bin B-A'!F698,'Speed Bin B-A'!F802,'Speed Bin B-A'!F906,'Speed Bin B-A'!F1010,'Speed Bin B-A'!F1114,'Speed Bin B-A'!F1218,'Speed Bin B-A'!F1322,'Speed Bin B-A'!F1426,'Speed Bin B-A'!F1530,'Speed Bin B-A'!F1634,'Speed Bin B-A'!F1738,'Speed Bin B-A'!F1842,'Speed Bin B-A'!F1946,'Speed Bin B-A'!F2050,'Speed Bin B-A'!F2154,'Speed Bin B-A'!F2258,'Speed Bin B-A'!F2362,'Speed Bin B-A'!F2466,'Speed Bin B-A'!F2570,'Speed Bin B-A'!F2674,'Speed Bin B-A'!F2778,'Speed Bin B-A'!F2882)</f>
        <v>143</v>
      </c>
      <c r="G379" s="273">
        <f>SUM('Speed Bin B-A'!G74,'Speed Bin B-A'!G178,'Speed Bin B-A'!G282,'Speed Bin B-A'!G386,'Speed Bin B-A'!G490,'Speed Bin B-A'!G594,'Speed Bin B-A'!G698,'Speed Bin B-A'!G802,'Speed Bin B-A'!G906,'Speed Bin B-A'!G1010,'Speed Bin B-A'!G1114,'Speed Bin B-A'!G1218,'Speed Bin B-A'!G1322,'Speed Bin B-A'!G1426,'Speed Bin B-A'!G1530,'Speed Bin B-A'!G1634,'Speed Bin B-A'!G1738,'Speed Bin B-A'!G1842,'Speed Bin B-A'!G1946,'Speed Bin B-A'!G2050,'Speed Bin B-A'!G2154,'Speed Bin B-A'!G2258,'Speed Bin B-A'!G2362,'Speed Bin B-A'!G2466,'Speed Bin B-A'!G2570,'Speed Bin B-A'!G2674,'Speed Bin B-A'!G2778,'Speed Bin B-A'!G2882)</f>
        <v>55</v>
      </c>
      <c r="H379" s="273">
        <f>SUM('Speed Bin B-A'!H74,'Speed Bin B-A'!H178,'Speed Bin B-A'!H282,'Speed Bin B-A'!H386,'Speed Bin B-A'!H490,'Speed Bin B-A'!H594,'Speed Bin B-A'!H698,'Speed Bin B-A'!H802,'Speed Bin B-A'!H906,'Speed Bin B-A'!H1010,'Speed Bin B-A'!H1114,'Speed Bin B-A'!H1218,'Speed Bin B-A'!H1322,'Speed Bin B-A'!H1426,'Speed Bin B-A'!H1530,'Speed Bin B-A'!H1634,'Speed Bin B-A'!H1738,'Speed Bin B-A'!H1842,'Speed Bin B-A'!H1946,'Speed Bin B-A'!H2050,'Speed Bin B-A'!H2154,'Speed Bin B-A'!H2258,'Speed Bin B-A'!H2362,'Speed Bin B-A'!H2466,'Speed Bin B-A'!H2570,'Speed Bin B-A'!H2674,'Speed Bin B-A'!H2778,'Speed Bin B-A'!H2882)</f>
        <v>12</v>
      </c>
      <c r="I379" s="273">
        <f>SUM('Speed Bin B-A'!I74,'Speed Bin B-A'!I178,'Speed Bin B-A'!I282,'Speed Bin B-A'!I386,'Speed Bin B-A'!I490,'Speed Bin B-A'!I594,'Speed Bin B-A'!I698,'Speed Bin B-A'!I802,'Speed Bin B-A'!I906,'Speed Bin B-A'!I1010,'Speed Bin B-A'!I1114,'Speed Bin B-A'!I1218,'Speed Bin B-A'!I1322,'Speed Bin B-A'!I1426,'Speed Bin B-A'!I1530,'Speed Bin B-A'!I1634,'Speed Bin B-A'!I1738,'Speed Bin B-A'!I1842,'Speed Bin B-A'!I1946,'Speed Bin B-A'!I2050,'Speed Bin B-A'!I2154,'Speed Bin B-A'!I2258,'Speed Bin B-A'!I2362,'Speed Bin B-A'!I2466,'Speed Bin B-A'!I2570,'Speed Bin B-A'!I2674,'Speed Bin B-A'!I2778,'Speed Bin B-A'!I2882)</f>
        <v>3</v>
      </c>
      <c r="J379" s="273">
        <f>SUM('Speed Bin B-A'!J74,'Speed Bin B-A'!J178,'Speed Bin B-A'!J282,'Speed Bin B-A'!J386,'Speed Bin B-A'!J490,'Speed Bin B-A'!J594,'Speed Bin B-A'!J698,'Speed Bin B-A'!J802,'Speed Bin B-A'!J906,'Speed Bin B-A'!J1010,'Speed Bin B-A'!J1114,'Speed Bin B-A'!J1218,'Speed Bin B-A'!J1322,'Speed Bin B-A'!J1426,'Speed Bin B-A'!J1530,'Speed Bin B-A'!J1634,'Speed Bin B-A'!J1738,'Speed Bin B-A'!J1842,'Speed Bin B-A'!J1946,'Speed Bin B-A'!J2050,'Speed Bin B-A'!J2154,'Speed Bin B-A'!J2258,'Speed Bin B-A'!J2362,'Speed Bin B-A'!J2466,'Speed Bin B-A'!J2570,'Speed Bin B-A'!J2674,'Speed Bin B-A'!J2778,'Speed Bin B-A'!J2882)</f>
        <v>0</v>
      </c>
      <c r="K379" s="273">
        <f>SUM('Speed Bin B-A'!K74,'Speed Bin B-A'!K178,'Speed Bin B-A'!K282,'Speed Bin B-A'!K386,'Speed Bin B-A'!K490,'Speed Bin B-A'!K594,'Speed Bin B-A'!K698,'Speed Bin B-A'!K802,'Speed Bin B-A'!K906,'Speed Bin B-A'!K1010,'Speed Bin B-A'!K1114,'Speed Bin B-A'!K1218,'Speed Bin B-A'!K1322,'Speed Bin B-A'!K1426,'Speed Bin B-A'!K1530,'Speed Bin B-A'!K1634,'Speed Bin B-A'!K1738,'Speed Bin B-A'!K1842,'Speed Bin B-A'!K1946,'Speed Bin B-A'!K2050,'Speed Bin B-A'!K2154,'Speed Bin B-A'!K2258,'Speed Bin B-A'!K2362,'Speed Bin B-A'!K2466,'Speed Bin B-A'!K2570,'Speed Bin B-A'!K2674,'Speed Bin B-A'!K2778,'Speed Bin B-A'!K2882)</f>
        <v>0</v>
      </c>
      <c r="L379" s="273">
        <f>SUM('Speed Bin B-A'!L74,'Speed Bin B-A'!L178,'Speed Bin B-A'!L282,'Speed Bin B-A'!L386,'Speed Bin B-A'!L490,'Speed Bin B-A'!L594,'Speed Bin B-A'!L698,'Speed Bin B-A'!L802,'Speed Bin B-A'!L906,'Speed Bin B-A'!L1010,'Speed Bin B-A'!L1114,'Speed Bin B-A'!L1218,'Speed Bin B-A'!L1322,'Speed Bin B-A'!L1426,'Speed Bin B-A'!L1530,'Speed Bin B-A'!L1634,'Speed Bin B-A'!L1738,'Speed Bin B-A'!L1842,'Speed Bin B-A'!L1946,'Speed Bin B-A'!L2050,'Speed Bin B-A'!L2154,'Speed Bin B-A'!L2258,'Speed Bin B-A'!L2362,'Speed Bin B-A'!L2466,'Speed Bin B-A'!L2570,'Speed Bin B-A'!L2674,'Speed Bin B-A'!L2778,'Speed Bin B-A'!L2882)</f>
        <v>0</v>
      </c>
      <c r="M379" s="273">
        <f>SUM('Speed Bin B-A'!M74,'Speed Bin B-A'!M178,'Speed Bin B-A'!M282,'Speed Bin B-A'!M386,'Speed Bin B-A'!M490,'Speed Bin B-A'!M594,'Speed Bin B-A'!M698,'Speed Bin B-A'!M802,'Speed Bin B-A'!M906,'Speed Bin B-A'!M1010,'Speed Bin B-A'!M1114,'Speed Bin B-A'!M1218,'Speed Bin B-A'!M1322,'Speed Bin B-A'!M1426,'Speed Bin B-A'!M1530,'Speed Bin B-A'!M1634,'Speed Bin B-A'!M1738,'Speed Bin B-A'!M1842,'Speed Bin B-A'!M1946,'Speed Bin B-A'!M2050,'Speed Bin B-A'!M2154,'Speed Bin B-A'!M2258,'Speed Bin B-A'!M2362,'Speed Bin B-A'!M2466,'Speed Bin B-A'!M2570,'Speed Bin B-A'!M2674,'Speed Bin B-A'!M2778,'Speed Bin B-A'!M2882)</f>
        <v>0</v>
      </c>
      <c r="N379" s="273">
        <f>SUM('Speed Bin B-A'!N74,'Speed Bin B-A'!N178,'Speed Bin B-A'!N282,'Speed Bin B-A'!N386,'Speed Bin B-A'!N490,'Speed Bin B-A'!N594,'Speed Bin B-A'!N698,'Speed Bin B-A'!N802,'Speed Bin B-A'!N906,'Speed Bin B-A'!N1010,'Speed Bin B-A'!N1114,'Speed Bin B-A'!N1218,'Speed Bin B-A'!N1322,'Speed Bin B-A'!N1426,'Speed Bin B-A'!N1530,'Speed Bin B-A'!N1634,'Speed Bin B-A'!N1738,'Speed Bin B-A'!N1842,'Speed Bin B-A'!N1946,'Speed Bin B-A'!N2050,'Speed Bin B-A'!N2154,'Speed Bin B-A'!N2258,'Speed Bin B-A'!N2362,'Speed Bin B-A'!N2466,'Speed Bin B-A'!N2570,'Speed Bin B-A'!N2674,'Speed Bin B-A'!N2778,'Speed Bin B-A'!N2882)</f>
        <v>0</v>
      </c>
      <c r="O379" s="273">
        <f>SUM('Speed Bin B-A'!O74,'Speed Bin B-A'!O178,'Speed Bin B-A'!O282,'Speed Bin B-A'!O386,'Speed Bin B-A'!O490,'Speed Bin B-A'!O594,'Speed Bin B-A'!O698,'Speed Bin B-A'!O802,'Speed Bin B-A'!O906,'Speed Bin B-A'!O1010,'Speed Bin B-A'!O1114,'Speed Bin B-A'!O1218,'Speed Bin B-A'!O1322,'Speed Bin B-A'!O1426,'Speed Bin B-A'!O1530,'Speed Bin B-A'!O1634,'Speed Bin B-A'!O1738,'Speed Bin B-A'!O1842,'Speed Bin B-A'!O1946,'Speed Bin B-A'!O2050,'Speed Bin B-A'!O2154,'Speed Bin B-A'!O2258,'Speed Bin B-A'!O2362,'Speed Bin B-A'!O2466,'Speed Bin B-A'!O2570,'Speed Bin B-A'!O2674,'Speed Bin B-A'!O2778,'Speed Bin B-A'!O2882)</f>
        <v>0</v>
      </c>
      <c r="P379" s="273">
        <f>SUM('Speed Bin B-A'!P74,'Speed Bin B-A'!P178,'Speed Bin B-A'!P282,'Speed Bin B-A'!P386,'Speed Bin B-A'!P490,'Speed Bin B-A'!P594,'Speed Bin B-A'!P698,'Speed Bin B-A'!P802,'Speed Bin B-A'!P906,'Speed Bin B-A'!P1010,'Speed Bin B-A'!P1114,'Speed Bin B-A'!P1218,'Speed Bin B-A'!P1322,'Speed Bin B-A'!P1426,'Speed Bin B-A'!P1530,'Speed Bin B-A'!P1634,'Speed Bin B-A'!P1738,'Speed Bin B-A'!P1842,'Speed Bin B-A'!P1946,'Speed Bin B-A'!P2050,'Speed Bin B-A'!P2154,'Speed Bin B-A'!P2258,'Speed Bin B-A'!P2362,'Speed Bin B-A'!P2466,'Speed Bin B-A'!P2570,'Speed Bin B-A'!P2674,'Speed Bin B-A'!P2778,'Speed Bin B-A'!P2882)</f>
        <v>0</v>
      </c>
      <c r="Q379" s="273">
        <f>SUM('Speed Bin B-A'!Q74,'Speed Bin B-A'!Q178,'Speed Bin B-A'!Q282,'Speed Bin B-A'!Q386,'Speed Bin B-A'!Q490,'Speed Bin B-A'!Q594,'Speed Bin B-A'!Q698,'Speed Bin B-A'!Q802,'Speed Bin B-A'!Q906,'Speed Bin B-A'!Q1010,'Speed Bin B-A'!Q1114,'Speed Bin B-A'!Q1218,'Speed Bin B-A'!Q1322,'Speed Bin B-A'!Q1426,'Speed Bin B-A'!Q1530,'Speed Bin B-A'!Q1634,'Speed Bin B-A'!Q1738,'Speed Bin B-A'!Q1842,'Speed Bin B-A'!Q1946,'Speed Bin B-A'!Q2050,'Speed Bin B-A'!Q2154,'Speed Bin B-A'!Q2258,'Speed Bin B-A'!Q2362,'Speed Bin B-A'!Q2466,'Speed Bin B-A'!Q2570,'Speed Bin B-A'!Q2674,'Speed Bin B-A'!Q2778,'Speed Bin B-A'!Q2882)</f>
        <v>0</v>
      </c>
      <c r="R379" s="273">
        <f>SUM('Speed Bin B-A'!R74,'Speed Bin B-A'!R178,'Speed Bin B-A'!R282,'Speed Bin B-A'!R386,'Speed Bin B-A'!R490,'Speed Bin B-A'!R594,'Speed Bin B-A'!R698,'Speed Bin B-A'!R802,'Speed Bin B-A'!R906,'Speed Bin B-A'!R1010,'Speed Bin B-A'!R1114,'Speed Bin B-A'!R1218,'Speed Bin B-A'!R1322,'Speed Bin B-A'!R1426,'Speed Bin B-A'!R1530,'Speed Bin B-A'!R1634,'Speed Bin B-A'!R1738,'Speed Bin B-A'!R1842,'Speed Bin B-A'!R1946,'Speed Bin B-A'!R2050,'Speed Bin B-A'!R2154,'Speed Bin B-A'!R2258,'Speed Bin B-A'!R2362,'Speed Bin B-A'!R2466,'Speed Bin B-A'!R2570,'Speed Bin B-A'!R2674,'Speed Bin B-A'!R2778,'Speed Bin B-A'!R2882)</f>
        <v>0</v>
      </c>
      <c r="S379" s="273">
        <f>SUM('Speed Bin B-A'!S74,'Speed Bin B-A'!S178,'Speed Bin B-A'!S282,'Speed Bin B-A'!S386,'Speed Bin B-A'!S490,'Speed Bin B-A'!S594,'Speed Bin B-A'!S698,'Speed Bin B-A'!S802,'Speed Bin B-A'!S906,'Speed Bin B-A'!S1010,'Speed Bin B-A'!S1114,'Speed Bin B-A'!S1218,'Speed Bin B-A'!S1322,'Speed Bin B-A'!S1426,'Speed Bin B-A'!S1530,'Speed Bin B-A'!S1634,'Speed Bin B-A'!S1738,'Speed Bin B-A'!S1842,'Speed Bin B-A'!S1946,'Speed Bin B-A'!S2050,'Speed Bin B-A'!S2154,'Speed Bin B-A'!S2258,'Speed Bin B-A'!S2362,'Speed Bin B-A'!S2466,'Speed Bin B-A'!S2570,'Speed Bin B-A'!S2674,'Speed Bin B-A'!S2778,'Speed Bin B-A'!S2882)</f>
        <v>0</v>
      </c>
      <c r="T379" s="273">
        <f>SUM('Speed Bin B-A'!T74,'Speed Bin B-A'!T178,'Speed Bin B-A'!T282,'Speed Bin B-A'!T386,'Speed Bin B-A'!T490,'Speed Bin B-A'!T594,'Speed Bin B-A'!T698,'Speed Bin B-A'!T802,'Speed Bin B-A'!T906,'Speed Bin B-A'!T1010,'Speed Bin B-A'!T1114,'Speed Bin B-A'!T1218,'Speed Bin B-A'!T1322,'Speed Bin B-A'!T1426,'Speed Bin B-A'!T1530,'Speed Bin B-A'!T1634,'Speed Bin B-A'!T1738,'Speed Bin B-A'!T1842,'Speed Bin B-A'!T1946,'Speed Bin B-A'!T2050,'Speed Bin B-A'!T2154,'Speed Bin B-A'!T2258,'Speed Bin B-A'!T2362,'Speed Bin B-A'!T2466,'Speed Bin B-A'!T2570,'Speed Bin B-A'!T2674,'Speed Bin B-A'!T2778,'Speed Bin B-A'!T2882)</f>
        <v>0</v>
      </c>
      <c r="U379" s="273">
        <f>SUM('Speed Bin B-A'!U74,'Speed Bin B-A'!U178,'Speed Bin B-A'!U282,'Speed Bin B-A'!U386,'Speed Bin B-A'!U490,'Speed Bin B-A'!U594,'Speed Bin B-A'!U698,'Speed Bin B-A'!U802,'Speed Bin B-A'!U906,'Speed Bin B-A'!U1010,'Speed Bin B-A'!U1114,'Speed Bin B-A'!U1218,'Speed Bin B-A'!U1322,'Speed Bin B-A'!U1426,'Speed Bin B-A'!U1530,'Speed Bin B-A'!U1634,'Speed Bin B-A'!U1738,'Speed Bin B-A'!U1842,'Speed Bin B-A'!U1946,'Speed Bin B-A'!U2050,'Speed Bin B-A'!U2154,'Speed Bin B-A'!U2258,'Speed Bin B-A'!U2362,'Speed Bin B-A'!U2466,'Speed Bin B-A'!U2570,'Speed Bin B-A'!U2674,'Speed Bin B-A'!U2778,'Speed Bin B-A'!U2882)</f>
        <v>0</v>
      </c>
      <c r="V379" s="274">
        <f>IFERROR(AVERAGE('Speed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18.790000000000003</v>
      </c>
      <c r="W379" s="274">
        <f>IFERROR(AVERAGE('Speed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24.340000000000003</v>
      </c>
      <c r="X379" s="282"/>
      <c r="Y379" s="282"/>
    </row>
    <row r="380" spans="1:25" x14ac:dyDescent="0.25">
      <c r="A380" s="272">
        <v>0.66666666666666696</v>
      </c>
      <c r="B380" s="273">
        <f>SUM('Speed Bin B-A'!B75,'Speed Bin B-A'!B179,'Speed Bin B-A'!B283,'Speed Bin B-A'!B387,'Speed Bin B-A'!B491,'Speed Bin B-A'!B595,'Speed Bin B-A'!B699,'Speed Bin B-A'!B803,'Speed Bin B-A'!B907,'Speed Bin B-A'!B1011,'Speed Bin B-A'!B1115,'Speed Bin B-A'!B1219,'Speed Bin B-A'!B1323,'Speed Bin B-A'!B1427,'Speed Bin B-A'!B1531,'Speed Bin B-A'!B1635,'Speed Bin B-A'!B1739,'Speed Bin B-A'!B1843,'Speed Bin B-A'!B1947,'Speed Bin B-A'!B2051,'Speed Bin B-A'!B2155,'Speed Bin B-A'!B2259,'Speed Bin B-A'!B2363,'Speed Bin B-A'!B2467,'Speed Bin B-A'!B2571,'Speed Bin B-A'!B2675,'Speed Bin B-A'!B2779,'Speed Bin B-A'!B2883)</f>
        <v>998</v>
      </c>
      <c r="C380" s="273">
        <f>SUM('Speed Bin B-A'!C75,'Speed Bin B-A'!C179,'Speed Bin B-A'!C283,'Speed Bin B-A'!C387,'Speed Bin B-A'!C491,'Speed Bin B-A'!C595,'Speed Bin B-A'!C699,'Speed Bin B-A'!C803,'Speed Bin B-A'!C907,'Speed Bin B-A'!C1011,'Speed Bin B-A'!C1115,'Speed Bin B-A'!C1219,'Speed Bin B-A'!C1323,'Speed Bin B-A'!C1427,'Speed Bin B-A'!C1531,'Speed Bin B-A'!C1635,'Speed Bin B-A'!C1739,'Speed Bin B-A'!C1843,'Speed Bin B-A'!C1947,'Speed Bin B-A'!C2051,'Speed Bin B-A'!C2155,'Speed Bin B-A'!C2259,'Speed Bin B-A'!C2363,'Speed Bin B-A'!C2467,'Speed Bin B-A'!C2571,'Speed Bin B-A'!C2675,'Speed Bin B-A'!C2779,'Speed Bin B-A'!C2883)</f>
        <v>105</v>
      </c>
      <c r="D380" s="273">
        <f>SUM('Speed Bin B-A'!D75,'Speed Bin B-A'!D179,'Speed Bin B-A'!D283,'Speed Bin B-A'!D387,'Speed Bin B-A'!D491,'Speed Bin B-A'!D595,'Speed Bin B-A'!D699,'Speed Bin B-A'!D803,'Speed Bin B-A'!D907,'Speed Bin B-A'!D1011,'Speed Bin B-A'!D1115,'Speed Bin B-A'!D1219,'Speed Bin B-A'!D1323,'Speed Bin B-A'!D1427,'Speed Bin B-A'!D1531,'Speed Bin B-A'!D1635,'Speed Bin B-A'!D1739,'Speed Bin B-A'!D1843,'Speed Bin B-A'!D1947,'Speed Bin B-A'!D2051,'Speed Bin B-A'!D2155,'Speed Bin B-A'!D2259,'Speed Bin B-A'!D2363,'Speed Bin B-A'!D2467,'Speed Bin B-A'!D2571,'Speed Bin B-A'!D2675,'Speed Bin B-A'!D2779,'Speed Bin B-A'!D2883)</f>
        <v>371</v>
      </c>
      <c r="E380" s="273">
        <f>SUM('Speed Bin B-A'!E75,'Speed Bin B-A'!E179,'Speed Bin B-A'!E283,'Speed Bin B-A'!E387,'Speed Bin B-A'!E491,'Speed Bin B-A'!E595,'Speed Bin B-A'!E699,'Speed Bin B-A'!E803,'Speed Bin B-A'!E907,'Speed Bin B-A'!E1011,'Speed Bin B-A'!E1115,'Speed Bin B-A'!E1219,'Speed Bin B-A'!E1323,'Speed Bin B-A'!E1427,'Speed Bin B-A'!E1531,'Speed Bin B-A'!E1635,'Speed Bin B-A'!E1739,'Speed Bin B-A'!E1843,'Speed Bin B-A'!E1947,'Speed Bin B-A'!E2051,'Speed Bin B-A'!E2155,'Speed Bin B-A'!E2259,'Speed Bin B-A'!E2363,'Speed Bin B-A'!E2467,'Speed Bin B-A'!E2571,'Speed Bin B-A'!E2675,'Speed Bin B-A'!E2779,'Speed Bin B-A'!E2883)</f>
        <v>336</v>
      </c>
      <c r="F380" s="273">
        <f>SUM('Speed Bin B-A'!F75,'Speed Bin B-A'!F179,'Speed Bin B-A'!F283,'Speed Bin B-A'!F387,'Speed Bin B-A'!F491,'Speed Bin B-A'!F595,'Speed Bin B-A'!F699,'Speed Bin B-A'!F803,'Speed Bin B-A'!F907,'Speed Bin B-A'!F1011,'Speed Bin B-A'!F1115,'Speed Bin B-A'!F1219,'Speed Bin B-A'!F1323,'Speed Bin B-A'!F1427,'Speed Bin B-A'!F1531,'Speed Bin B-A'!F1635,'Speed Bin B-A'!F1739,'Speed Bin B-A'!F1843,'Speed Bin B-A'!F1947,'Speed Bin B-A'!F2051,'Speed Bin B-A'!F2155,'Speed Bin B-A'!F2259,'Speed Bin B-A'!F2363,'Speed Bin B-A'!F2467,'Speed Bin B-A'!F2571,'Speed Bin B-A'!F2675,'Speed Bin B-A'!F2779,'Speed Bin B-A'!F2883)</f>
        <v>134</v>
      </c>
      <c r="G380" s="273">
        <f>SUM('Speed Bin B-A'!G75,'Speed Bin B-A'!G179,'Speed Bin B-A'!G283,'Speed Bin B-A'!G387,'Speed Bin B-A'!G491,'Speed Bin B-A'!G595,'Speed Bin B-A'!G699,'Speed Bin B-A'!G803,'Speed Bin B-A'!G907,'Speed Bin B-A'!G1011,'Speed Bin B-A'!G1115,'Speed Bin B-A'!G1219,'Speed Bin B-A'!G1323,'Speed Bin B-A'!G1427,'Speed Bin B-A'!G1531,'Speed Bin B-A'!G1635,'Speed Bin B-A'!G1739,'Speed Bin B-A'!G1843,'Speed Bin B-A'!G1947,'Speed Bin B-A'!G2051,'Speed Bin B-A'!G2155,'Speed Bin B-A'!G2259,'Speed Bin B-A'!G2363,'Speed Bin B-A'!G2467,'Speed Bin B-A'!G2571,'Speed Bin B-A'!G2675,'Speed Bin B-A'!G2779,'Speed Bin B-A'!G2883)</f>
        <v>39</v>
      </c>
      <c r="H380" s="273">
        <f>SUM('Speed Bin B-A'!H75,'Speed Bin B-A'!H179,'Speed Bin B-A'!H283,'Speed Bin B-A'!H387,'Speed Bin B-A'!H491,'Speed Bin B-A'!H595,'Speed Bin B-A'!H699,'Speed Bin B-A'!H803,'Speed Bin B-A'!H907,'Speed Bin B-A'!H1011,'Speed Bin B-A'!H1115,'Speed Bin B-A'!H1219,'Speed Bin B-A'!H1323,'Speed Bin B-A'!H1427,'Speed Bin B-A'!H1531,'Speed Bin B-A'!H1635,'Speed Bin B-A'!H1739,'Speed Bin B-A'!H1843,'Speed Bin B-A'!H1947,'Speed Bin B-A'!H2051,'Speed Bin B-A'!H2155,'Speed Bin B-A'!H2259,'Speed Bin B-A'!H2363,'Speed Bin B-A'!H2467,'Speed Bin B-A'!H2571,'Speed Bin B-A'!H2675,'Speed Bin B-A'!H2779,'Speed Bin B-A'!H2883)</f>
        <v>6</v>
      </c>
      <c r="I380" s="273">
        <f>SUM('Speed Bin B-A'!I75,'Speed Bin B-A'!I179,'Speed Bin B-A'!I283,'Speed Bin B-A'!I387,'Speed Bin B-A'!I491,'Speed Bin B-A'!I595,'Speed Bin B-A'!I699,'Speed Bin B-A'!I803,'Speed Bin B-A'!I907,'Speed Bin B-A'!I1011,'Speed Bin B-A'!I1115,'Speed Bin B-A'!I1219,'Speed Bin B-A'!I1323,'Speed Bin B-A'!I1427,'Speed Bin B-A'!I1531,'Speed Bin B-A'!I1635,'Speed Bin B-A'!I1739,'Speed Bin B-A'!I1843,'Speed Bin B-A'!I1947,'Speed Bin B-A'!I2051,'Speed Bin B-A'!I2155,'Speed Bin B-A'!I2259,'Speed Bin B-A'!I2363,'Speed Bin B-A'!I2467,'Speed Bin B-A'!I2571,'Speed Bin B-A'!I2675,'Speed Bin B-A'!I2779,'Speed Bin B-A'!I2883)</f>
        <v>1</v>
      </c>
      <c r="J380" s="273">
        <f>SUM('Speed Bin B-A'!J75,'Speed Bin B-A'!J179,'Speed Bin B-A'!J283,'Speed Bin B-A'!J387,'Speed Bin B-A'!J491,'Speed Bin B-A'!J595,'Speed Bin B-A'!J699,'Speed Bin B-A'!J803,'Speed Bin B-A'!J907,'Speed Bin B-A'!J1011,'Speed Bin B-A'!J1115,'Speed Bin B-A'!J1219,'Speed Bin B-A'!J1323,'Speed Bin B-A'!J1427,'Speed Bin B-A'!J1531,'Speed Bin B-A'!J1635,'Speed Bin B-A'!J1739,'Speed Bin B-A'!J1843,'Speed Bin B-A'!J1947,'Speed Bin B-A'!J2051,'Speed Bin B-A'!J2155,'Speed Bin B-A'!J2259,'Speed Bin B-A'!J2363,'Speed Bin B-A'!J2467,'Speed Bin B-A'!J2571,'Speed Bin B-A'!J2675,'Speed Bin B-A'!J2779,'Speed Bin B-A'!J2883)</f>
        <v>2</v>
      </c>
      <c r="K380" s="273">
        <f>SUM('Speed Bin B-A'!K75,'Speed Bin B-A'!K179,'Speed Bin B-A'!K283,'Speed Bin B-A'!K387,'Speed Bin B-A'!K491,'Speed Bin B-A'!K595,'Speed Bin B-A'!K699,'Speed Bin B-A'!K803,'Speed Bin B-A'!K907,'Speed Bin B-A'!K1011,'Speed Bin B-A'!K1115,'Speed Bin B-A'!K1219,'Speed Bin B-A'!K1323,'Speed Bin B-A'!K1427,'Speed Bin B-A'!K1531,'Speed Bin B-A'!K1635,'Speed Bin B-A'!K1739,'Speed Bin B-A'!K1843,'Speed Bin B-A'!K1947,'Speed Bin B-A'!K2051,'Speed Bin B-A'!K2155,'Speed Bin B-A'!K2259,'Speed Bin B-A'!K2363,'Speed Bin B-A'!K2467,'Speed Bin B-A'!K2571,'Speed Bin B-A'!K2675,'Speed Bin B-A'!K2779,'Speed Bin B-A'!K2883)</f>
        <v>1</v>
      </c>
      <c r="L380" s="273">
        <f>SUM('Speed Bin B-A'!L75,'Speed Bin B-A'!L179,'Speed Bin B-A'!L283,'Speed Bin B-A'!L387,'Speed Bin B-A'!L491,'Speed Bin B-A'!L595,'Speed Bin B-A'!L699,'Speed Bin B-A'!L803,'Speed Bin B-A'!L907,'Speed Bin B-A'!L1011,'Speed Bin B-A'!L1115,'Speed Bin B-A'!L1219,'Speed Bin B-A'!L1323,'Speed Bin B-A'!L1427,'Speed Bin B-A'!L1531,'Speed Bin B-A'!L1635,'Speed Bin B-A'!L1739,'Speed Bin B-A'!L1843,'Speed Bin B-A'!L1947,'Speed Bin B-A'!L2051,'Speed Bin B-A'!L2155,'Speed Bin B-A'!L2259,'Speed Bin B-A'!L2363,'Speed Bin B-A'!L2467,'Speed Bin B-A'!L2571,'Speed Bin B-A'!L2675,'Speed Bin B-A'!L2779,'Speed Bin B-A'!L2883)</f>
        <v>0</v>
      </c>
      <c r="M380" s="273">
        <f>SUM('Speed Bin B-A'!M75,'Speed Bin B-A'!M179,'Speed Bin B-A'!M283,'Speed Bin B-A'!M387,'Speed Bin B-A'!M491,'Speed Bin B-A'!M595,'Speed Bin B-A'!M699,'Speed Bin B-A'!M803,'Speed Bin B-A'!M907,'Speed Bin B-A'!M1011,'Speed Bin B-A'!M1115,'Speed Bin B-A'!M1219,'Speed Bin B-A'!M1323,'Speed Bin B-A'!M1427,'Speed Bin B-A'!M1531,'Speed Bin B-A'!M1635,'Speed Bin B-A'!M1739,'Speed Bin B-A'!M1843,'Speed Bin B-A'!M1947,'Speed Bin B-A'!M2051,'Speed Bin B-A'!M2155,'Speed Bin B-A'!M2259,'Speed Bin B-A'!M2363,'Speed Bin B-A'!M2467,'Speed Bin B-A'!M2571,'Speed Bin B-A'!M2675,'Speed Bin B-A'!M2779,'Speed Bin B-A'!M2883)</f>
        <v>0</v>
      </c>
      <c r="N380" s="273">
        <f>SUM('Speed Bin B-A'!N75,'Speed Bin B-A'!N179,'Speed Bin B-A'!N283,'Speed Bin B-A'!N387,'Speed Bin B-A'!N491,'Speed Bin B-A'!N595,'Speed Bin B-A'!N699,'Speed Bin B-A'!N803,'Speed Bin B-A'!N907,'Speed Bin B-A'!N1011,'Speed Bin B-A'!N1115,'Speed Bin B-A'!N1219,'Speed Bin B-A'!N1323,'Speed Bin B-A'!N1427,'Speed Bin B-A'!N1531,'Speed Bin B-A'!N1635,'Speed Bin B-A'!N1739,'Speed Bin B-A'!N1843,'Speed Bin B-A'!N1947,'Speed Bin B-A'!N2051,'Speed Bin B-A'!N2155,'Speed Bin B-A'!N2259,'Speed Bin B-A'!N2363,'Speed Bin B-A'!N2467,'Speed Bin B-A'!N2571,'Speed Bin B-A'!N2675,'Speed Bin B-A'!N2779,'Speed Bin B-A'!N2883)</f>
        <v>3</v>
      </c>
      <c r="O380" s="273">
        <f>SUM('Speed Bin B-A'!O75,'Speed Bin B-A'!O179,'Speed Bin B-A'!O283,'Speed Bin B-A'!O387,'Speed Bin B-A'!O491,'Speed Bin B-A'!O595,'Speed Bin B-A'!O699,'Speed Bin B-A'!O803,'Speed Bin B-A'!O907,'Speed Bin B-A'!O1011,'Speed Bin B-A'!O1115,'Speed Bin B-A'!O1219,'Speed Bin B-A'!O1323,'Speed Bin B-A'!O1427,'Speed Bin B-A'!O1531,'Speed Bin B-A'!O1635,'Speed Bin B-A'!O1739,'Speed Bin B-A'!O1843,'Speed Bin B-A'!O1947,'Speed Bin B-A'!O2051,'Speed Bin B-A'!O2155,'Speed Bin B-A'!O2259,'Speed Bin B-A'!O2363,'Speed Bin B-A'!O2467,'Speed Bin B-A'!O2571,'Speed Bin B-A'!O2675,'Speed Bin B-A'!O2779,'Speed Bin B-A'!O2883)</f>
        <v>0</v>
      </c>
      <c r="P380" s="273">
        <f>SUM('Speed Bin B-A'!P75,'Speed Bin B-A'!P179,'Speed Bin B-A'!P283,'Speed Bin B-A'!P387,'Speed Bin B-A'!P491,'Speed Bin B-A'!P595,'Speed Bin B-A'!P699,'Speed Bin B-A'!P803,'Speed Bin B-A'!P907,'Speed Bin B-A'!P1011,'Speed Bin B-A'!P1115,'Speed Bin B-A'!P1219,'Speed Bin B-A'!P1323,'Speed Bin B-A'!P1427,'Speed Bin B-A'!P1531,'Speed Bin B-A'!P1635,'Speed Bin B-A'!P1739,'Speed Bin B-A'!P1843,'Speed Bin B-A'!P1947,'Speed Bin B-A'!P2051,'Speed Bin B-A'!P2155,'Speed Bin B-A'!P2259,'Speed Bin B-A'!P2363,'Speed Bin B-A'!P2467,'Speed Bin B-A'!P2571,'Speed Bin B-A'!P2675,'Speed Bin B-A'!P2779,'Speed Bin B-A'!P2883)</f>
        <v>0</v>
      </c>
      <c r="Q380" s="273">
        <f>SUM('Speed Bin B-A'!Q75,'Speed Bin B-A'!Q179,'Speed Bin B-A'!Q283,'Speed Bin B-A'!Q387,'Speed Bin B-A'!Q491,'Speed Bin B-A'!Q595,'Speed Bin B-A'!Q699,'Speed Bin B-A'!Q803,'Speed Bin B-A'!Q907,'Speed Bin B-A'!Q1011,'Speed Bin B-A'!Q1115,'Speed Bin B-A'!Q1219,'Speed Bin B-A'!Q1323,'Speed Bin B-A'!Q1427,'Speed Bin B-A'!Q1531,'Speed Bin B-A'!Q1635,'Speed Bin B-A'!Q1739,'Speed Bin B-A'!Q1843,'Speed Bin B-A'!Q1947,'Speed Bin B-A'!Q2051,'Speed Bin B-A'!Q2155,'Speed Bin B-A'!Q2259,'Speed Bin B-A'!Q2363,'Speed Bin B-A'!Q2467,'Speed Bin B-A'!Q2571,'Speed Bin B-A'!Q2675,'Speed Bin B-A'!Q2779,'Speed Bin B-A'!Q2883)</f>
        <v>0</v>
      </c>
      <c r="R380" s="273">
        <f>SUM('Speed Bin B-A'!R75,'Speed Bin B-A'!R179,'Speed Bin B-A'!R283,'Speed Bin B-A'!R387,'Speed Bin B-A'!R491,'Speed Bin B-A'!R595,'Speed Bin B-A'!R699,'Speed Bin B-A'!R803,'Speed Bin B-A'!R907,'Speed Bin B-A'!R1011,'Speed Bin B-A'!R1115,'Speed Bin B-A'!R1219,'Speed Bin B-A'!R1323,'Speed Bin B-A'!R1427,'Speed Bin B-A'!R1531,'Speed Bin B-A'!R1635,'Speed Bin B-A'!R1739,'Speed Bin B-A'!R1843,'Speed Bin B-A'!R1947,'Speed Bin B-A'!R2051,'Speed Bin B-A'!R2155,'Speed Bin B-A'!R2259,'Speed Bin B-A'!R2363,'Speed Bin B-A'!R2467,'Speed Bin B-A'!R2571,'Speed Bin B-A'!R2675,'Speed Bin B-A'!R2779,'Speed Bin B-A'!R2883)</f>
        <v>0</v>
      </c>
      <c r="S380" s="273">
        <f>SUM('Speed Bin B-A'!S75,'Speed Bin B-A'!S179,'Speed Bin B-A'!S283,'Speed Bin B-A'!S387,'Speed Bin B-A'!S491,'Speed Bin B-A'!S595,'Speed Bin B-A'!S699,'Speed Bin B-A'!S803,'Speed Bin B-A'!S907,'Speed Bin B-A'!S1011,'Speed Bin B-A'!S1115,'Speed Bin B-A'!S1219,'Speed Bin B-A'!S1323,'Speed Bin B-A'!S1427,'Speed Bin B-A'!S1531,'Speed Bin B-A'!S1635,'Speed Bin B-A'!S1739,'Speed Bin B-A'!S1843,'Speed Bin B-A'!S1947,'Speed Bin B-A'!S2051,'Speed Bin B-A'!S2155,'Speed Bin B-A'!S2259,'Speed Bin B-A'!S2363,'Speed Bin B-A'!S2467,'Speed Bin B-A'!S2571,'Speed Bin B-A'!S2675,'Speed Bin B-A'!S2779,'Speed Bin B-A'!S2883)</f>
        <v>0</v>
      </c>
      <c r="T380" s="273">
        <f>SUM('Speed Bin B-A'!T75,'Speed Bin B-A'!T179,'Speed Bin B-A'!T283,'Speed Bin B-A'!T387,'Speed Bin B-A'!T491,'Speed Bin B-A'!T595,'Speed Bin B-A'!T699,'Speed Bin B-A'!T803,'Speed Bin B-A'!T907,'Speed Bin B-A'!T1011,'Speed Bin B-A'!T1115,'Speed Bin B-A'!T1219,'Speed Bin B-A'!T1323,'Speed Bin B-A'!T1427,'Speed Bin B-A'!T1531,'Speed Bin B-A'!T1635,'Speed Bin B-A'!T1739,'Speed Bin B-A'!T1843,'Speed Bin B-A'!T1947,'Speed Bin B-A'!T2051,'Speed Bin B-A'!T2155,'Speed Bin B-A'!T2259,'Speed Bin B-A'!T2363,'Speed Bin B-A'!T2467,'Speed Bin B-A'!T2571,'Speed Bin B-A'!T2675,'Speed Bin B-A'!T2779,'Speed Bin B-A'!T2883)</f>
        <v>0</v>
      </c>
      <c r="U380" s="273">
        <f>SUM('Speed Bin B-A'!U75,'Speed Bin B-A'!U179,'Speed Bin B-A'!U283,'Speed Bin B-A'!U387,'Speed Bin B-A'!U491,'Speed Bin B-A'!U595,'Speed Bin B-A'!U699,'Speed Bin B-A'!U803,'Speed Bin B-A'!U907,'Speed Bin B-A'!U1011,'Speed Bin B-A'!U1115,'Speed Bin B-A'!U1219,'Speed Bin B-A'!U1323,'Speed Bin B-A'!U1427,'Speed Bin B-A'!U1531,'Speed Bin B-A'!U1635,'Speed Bin B-A'!U1739,'Speed Bin B-A'!U1843,'Speed Bin B-A'!U1947,'Speed Bin B-A'!U2051,'Speed Bin B-A'!U2155,'Speed Bin B-A'!U2259,'Speed Bin B-A'!U2363,'Speed Bin B-A'!U2467,'Speed Bin B-A'!U2571,'Speed Bin B-A'!U2675,'Speed Bin B-A'!U2779,'Speed Bin B-A'!U2883)</f>
        <v>0</v>
      </c>
      <c r="V380" s="274">
        <f>IFERROR(AVERAGE('Speed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17.395000000000003</v>
      </c>
      <c r="W380" s="274">
        <f>IFERROR(AVERAGE('Speed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21.914999999999999</v>
      </c>
      <c r="X380" s="282"/>
      <c r="Y380" s="282"/>
    </row>
    <row r="381" spans="1:25" x14ac:dyDescent="0.25">
      <c r="A381" s="272">
        <v>0.67708333333333304</v>
      </c>
      <c r="B381" s="273">
        <f>SUM('Speed Bin B-A'!B76,'Speed Bin B-A'!B180,'Speed Bin B-A'!B284,'Speed Bin B-A'!B388,'Speed Bin B-A'!B492,'Speed Bin B-A'!B596,'Speed Bin B-A'!B700,'Speed Bin B-A'!B804,'Speed Bin B-A'!B908,'Speed Bin B-A'!B1012,'Speed Bin B-A'!B1116,'Speed Bin B-A'!B1220,'Speed Bin B-A'!B1324,'Speed Bin B-A'!B1428,'Speed Bin B-A'!B1532,'Speed Bin B-A'!B1636,'Speed Bin B-A'!B1740,'Speed Bin B-A'!B1844,'Speed Bin B-A'!B1948,'Speed Bin B-A'!B2052,'Speed Bin B-A'!B2156,'Speed Bin B-A'!B2260,'Speed Bin B-A'!B2364,'Speed Bin B-A'!B2468,'Speed Bin B-A'!B2572,'Speed Bin B-A'!B2676,'Speed Bin B-A'!B2780,'Speed Bin B-A'!B2884)</f>
        <v>696</v>
      </c>
      <c r="C381" s="273">
        <f>SUM('Speed Bin B-A'!C76,'Speed Bin B-A'!C180,'Speed Bin B-A'!C284,'Speed Bin B-A'!C388,'Speed Bin B-A'!C492,'Speed Bin B-A'!C596,'Speed Bin B-A'!C700,'Speed Bin B-A'!C804,'Speed Bin B-A'!C908,'Speed Bin B-A'!C1012,'Speed Bin B-A'!C1116,'Speed Bin B-A'!C1220,'Speed Bin B-A'!C1324,'Speed Bin B-A'!C1428,'Speed Bin B-A'!C1532,'Speed Bin B-A'!C1636,'Speed Bin B-A'!C1740,'Speed Bin B-A'!C1844,'Speed Bin B-A'!C1948,'Speed Bin B-A'!C2052,'Speed Bin B-A'!C2156,'Speed Bin B-A'!C2260,'Speed Bin B-A'!C2364,'Speed Bin B-A'!C2468,'Speed Bin B-A'!C2572,'Speed Bin B-A'!C2676,'Speed Bin B-A'!C2780,'Speed Bin B-A'!C2884)</f>
        <v>36</v>
      </c>
      <c r="D381" s="273">
        <f>SUM('Speed Bin B-A'!D76,'Speed Bin B-A'!D180,'Speed Bin B-A'!D284,'Speed Bin B-A'!D388,'Speed Bin B-A'!D492,'Speed Bin B-A'!D596,'Speed Bin B-A'!D700,'Speed Bin B-A'!D804,'Speed Bin B-A'!D908,'Speed Bin B-A'!D1012,'Speed Bin B-A'!D1116,'Speed Bin B-A'!D1220,'Speed Bin B-A'!D1324,'Speed Bin B-A'!D1428,'Speed Bin B-A'!D1532,'Speed Bin B-A'!D1636,'Speed Bin B-A'!D1740,'Speed Bin B-A'!D1844,'Speed Bin B-A'!D1948,'Speed Bin B-A'!D2052,'Speed Bin B-A'!D2156,'Speed Bin B-A'!D2260,'Speed Bin B-A'!D2364,'Speed Bin B-A'!D2468,'Speed Bin B-A'!D2572,'Speed Bin B-A'!D2676,'Speed Bin B-A'!D2780,'Speed Bin B-A'!D2884)</f>
        <v>167</v>
      </c>
      <c r="E381" s="273">
        <f>SUM('Speed Bin B-A'!E76,'Speed Bin B-A'!E180,'Speed Bin B-A'!E284,'Speed Bin B-A'!E388,'Speed Bin B-A'!E492,'Speed Bin B-A'!E596,'Speed Bin B-A'!E700,'Speed Bin B-A'!E804,'Speed Bin B-A'!E908,'Speed Bin B-A'!E1012,'Speed Bin B-A'!E1116,'Speed Bin B-A'!E1220,'Speed Bin B-A'!E1324,'Speed Bin B-A'!E1428,'Speed Bin B-A'!E1532,'Speed Bin B-A'!E1636,'Speed Bin B-A'!E1740,'Speed Bin B-A'!E1844,'Speed Bin B-A'!E1948,'Speed Bin B-A'!E2052,'Speed Bin B-A'!E2156,'Speed Bin B-A'!E2260,'Speed Bin B-A'!E2364,'Speed Bin B-A'!E2468,'Speed Bin B-A'!E2572,'Speed Bin B-A'!E2676,'Speed Bin B-A'!E2780,'Speed Bin B-A'!E2884)</f>
        <v>275</v>
      </c>
      <c r="F381" s="273">
        <f>SUM('Speed Bin B-A'!F76,'Speed Bin B-A'!F180,'Speed Bin B-A'!F284,'Speed Bin B-A'!F388,'Speed Bin B-A'!F492,'Speed Bin B-A'!F596,'Speed Bin B-A'!F700,'Speed Bin B-A'!F804,'Speed Bin B-A'!F908,'Speed Bin B-A'!F1012,'Speed Bin B-A'!F1116,'Speed Bin B-A'!F1220,'Speed Bin B-A'!F1324,'Speed Bin B-A'!F1428,'Speed Bin B-A'!F1532,'Speed Bin B-A'!F1636,'Speed Bin B-A'!F1740,'Speed Bin B-A'!F1844,'Speed Bin B-A'!F1948,'Speed Bin B-A'!F2052,'Speed Bin B-A'!F2156,'Speed Bin B-A'!F2260,'Speed Bin B-A'!F2364,'Speed Bin B-A'!F2468,'Speed Bin B-A'!F2572,'Speed Bin B-A'!F2676,'Speed Bin B-A'!F2780,'Speed Bin B-A'!F2884)</f>
        <v>151</v>
      </c>
      <c r="G381" s="273">
        <f>SUM('Speed Bin B-A'!G76,'Speed Bin B-A'!G180,'Speed Bin B-A'!G284,'Speed Bin B-A'!G388,'Speed Bin B-A'!G492,'Speed Bin B-A'!G596,'Speed Bin B-A'!G700,'Speed Bin B-A'!G804,'Speed Bin B-A'!G908,'Speed Bin B-A'!G1012,'Speed Bin B-A'!G1116,'Speed Bin B-A'!G1220,'Speed Bin B-A'!G1324,'Speed Bin B-A'!G1428,'Speed Bin B-A'!G1532,'Speed Bin B-A'!G1636,'Speed Bin B-A'!G1740,'Speed Bin B-A'!G1844,'Speed Bin B-A'!G1948,'Speed Bin B-A'!G2052,'Speed Bin B-A'!G2156,'Speed Bin B-A'!G2260,'Speed Bin B-A'!G2364,'Speed Bin B-A'!G2468,'Speed Bin B-A'!G2572,'Speed Bin B-A'!G2676,'Speed Bin B-A'!G2780,'Speed Bin B-A'!G2884)</f>
        <v>55</v>
      </c>
      <c r="H381" s="273">
        <f>SUM('Speed Bin B-A'!H76,'Speed Bin B-A'!H180,'Speed Bin B-A'!H284,'Speed Bin B-A'!H388,'Speed Bin B-A'!H492,'Speed Bin B-A'!H596,'Speed Bin B-A'!H700,'Speed Bin B-A'!H804,'Speed Bin B-A'!H908,'Speed Bin B-A'!H1012,'Speed Bin B-A'!H1116,'Speed Bin B-A'!H1220,'Speed Bin B-A'!H1324,'Speed Bin B-A'!H1428,'Speed Bin B-A'!H1532,'Speed Bin B-A'!H1636,'Speed Bin B-A'!H1740,'Speed Bin B-A'!H1844,'Speed Bin B-A'!H1948,'Speed Bin B-A'!H2052,'Speed Bin B-A'!H2156,'Speed Bin B-A'!H2260,'Speed Bin B-A'!H2364,'Speed Bin B-A'!H2468,'Speed Bin B-A'!H2572,'Speed Bin B-A'!H2676,'Speed Bin B-A'!H2780,'Speed Bin B-A'!H2884)</f>
        <v>10</v>
      </c>
      <c r="I381" s="273">
        <f>SUM('Speed Bin B-A'!I76,'Speed Bin B-A'!I180,'Speed Bin B-A'!I284,'Speed Bin B-A'!I388,'Speed Bin B-A'!I492,'Speed Bin B-A'!I596,'Speed Bin B-A'!I700,'Speed Bin B-A'!I804,'Speed Bin B-A'!I908,'Speed Bin B-A'!I1012,'Speed Bin B-A'!I1116,'Speed Bin B-A'!I1220,'Speed Bin B-A'!I1324,'Speed Bin B-A'!I1428,'Speed Bin B-A'!I1532,'Speed Bin B-A'!I1636,'Speed Bin B-A'!I1740,'Speed Bin B-A'!I1844,'Speed Bin B-A'!I1948,'Speed Bin B-A'!I2052,'Speed Bin B-A'!I2156,'Speed Bin B-A'!I2260,'Speed Bin B-A'!I2364,'Speed Bin B-A'!I2468,'Speed Bin B-A'!I2572,'Speed Bin B-A'!I2676,'Speed Bin B-A'!I2780,'Speed Bin B-A'!I2884)</f>
        <v>2</v>
      </c>
      <c r="J381" s="273">
        <f>SUM('Speed Bin B-A'!J76,'Speed Bin B-A'!J180,'Speed Bin B-A'!J284,'Speed Bin B-A'!J388,'Speed Bin B-A'!J492,'Speed Bin B-A'!J596,'Speed Bin B-A'!J700,'Speed Bin B-A'!J804,'Speed Bin B-A'!J908,'Speed Bin B-A'!J1012,'Speed Bin B-A'!J1116,'Speed Bin B-A'!J1220,'Speed Bin B-A'!J1324,'Speed Bin B-A'!J1428,'Speed Bin B-A'!J1532,'Speed Bin B-A'!J1636,'Speed Bin B-A'!J1740,'Speed Bin B-A'!J1844,'Speed Bin B-A'!J1948,'Speed Bin B-A'!J2052,'Speed Bin B-A'!J2156,'Speed Bin B-A'!J2260,'Speed Bin B-A'!J2364,'Speed Bin B-A'!J2468,'Speed Bin B-A'!J2572,'Speed Bin B-A'!J2676,'Speed Bin B-A'!J2780,'Speed Bin B-A'!J2884)</f>
        <v>0</v>
      </c>
      <c r="K381" s="273">
        <f>SUM('Speed Bin B-A'!K76,'Speed Bin B-A'!K180,'Speed Bin B-A'!K284,'Speed Bin B-A'!K388,'Speed Bin B-A'!K492,'Speed Bin B-A'!K596,'Speed Bin B-A'!K700,'Speed Bin B-A'!K804,'Speed Bin B-A'!K908,'Speed Bin B-A'!K1012,'Speed Bin B-A'!K1116,'Speed Bin B-A'!K1220,'Speed Bin B-A'!K1324,'Speed Bin B-A'!K1428,'Speed Bin B-A'!K1532,'Speed Bin B-A'!K1636,'Speed Bin B-A'!K1740,'Speed Bin B-A'!K1844,'Speed Bin B-A'!K1948,'Speed Bin B-A'!K2052,'Speed Bin B-A'!K2156,'Speed Bin B-A'!K2260,'Speed Bin B-A'!K2364,'Speed Bin B-A'!K2468,'Speed Bin B-A'!K2572,'Speed Bin B-A'!K2676,'Speed Bin B-A'!K2780,'Speed Bin B-A'!K2884)</f>
        <v>0</v>
      </c>
      <c r="L381" s="273">
        <f>SUM('Speed Bin B-A'!L76,'Speed Bin B-A'!L180,'Speed Bin B-A'!L284,'Speed Bin B-A'!L388,'Speed Bin B-A'!L492,'Speed Bin B-A'!L596,'Speed Bin B-A'!L700,'Speed Bin B-A'!L804,'Speed Bin B-A'!L908,'Speed Bin B-A'!L1012,'Speed Bin B-A'!L1116,'Speed Bin B-A'!L1220,'Speed Bin B-A'!L1324,'Speed Bin B-A'!L1428,'Speed Bin B-A'!L1532,'Speed Bin B-A'!L1636,'Speed Bin B-A'!L1740,'Speed Bin B-A'!L1844,'Speed Bin B-A'!L1948,'Speed Bin B-A'!L2052,'Speed Bin B-A'!L2156,'Speed Bin B-A'!L2260,'Speed Bin B-A'!L2364,'Speed Bin B-A'!L2468,'Speed Bin B-A'!L2572,'Speed Bin B-A'!L2676,'Speed Bin B-A'!L2780,'Speed Bin B-A'!L2884)</f>
        <v>0</v>
      </c>
      <c r="M381" s="273">
        <f>SUM('Speed Bin B-A'!M76,'Speed Bin B-A'!M180,'Speed Bin B-A'!M284,'Speed Bin B-A'!M388,'Speed Bin B-A'!M492,'Speed Bin B-A'!M596,'Speed Bin B-A'!M700,'Speed Bin B-A'!M804,'Speed Bin B-A'!M908,'Speed Bin B-A'!M1012,'Speed Bin B-A'!M1116,'Speed Bin B-A'!M1220,'Speed Bin B-A'!M1324,'Speed Bin B-A'!M1428,'Speed Bin B-A'!M1532,'Speed Bin B-A'!M1636,'Speed Bin B-A'!M1740,'Speed Bin B-A'!M1844,'Speed Bin B-A'!M1948,'Speed Bin B-A'!M2052,'Speed Bin B-A'!M2156,'Speed Bin B-A'!M2260,'Speed Bin B-A'!M2364,'Speed Bin B-A'!M2468,'Speed Bin B-A'!M2572,'Speed Bin B-A'!M2676,'Speed Bin B-A'!M2780,'Speed Bin B-A'!M2884)</f>
        <v>0</v>
      </c>
      <c r="N381" s="273">
        <f>SUM('Speed Bin B-A'!N76,'Speed Bin B-A'!N180,'Speed Bin B-A'!N284,'Speed Bin B-A'!N388,'Speed Bin B-A'!N492,'Speed Bin B-A'!N596,'Speed Bin B-A'!N700,'Speed Bin B-A'!N804,'Speed Bin B-A'!N908,'Speed Bin B-A'!N1012,'Speed Bin B-A'!N1116,'Speed Bin B-A'!N1220,'Speed Bin B-A'!N1324,'Speed Bin B-A'!N1428,'Speed Bin B-A'!N1532,'Speed Bin B-A'!N1636,'Speed Bin B-A'!N1740,'Speed Bin B-A'!N1844,'Speed Bin B-A'!N1948,'Speed Bin B-A'!N2052,'Speed Bin B-A'!N2156,'Speed Bin B-A'!N2260,'Speed Bin B-A'!N2364,'Speed Bin B-A'!N2468,'Speed Bin B-A'!N2572,'Speed Bin B-A'!N2676,'Speed Bin B-A'!N2780,'Speed Bin B-A'!N2884)</f>
        <v>0</v>
      </c>
      <c r="O381" s="273">
        <f>SUM('Speed Bin B-A'!O76,'Speed Bin B-A'!O180,'Speed Bin B-A'!O284,'Speed Bin B-A'!O388,'Speed Bin B-A'!O492,'Speed Bin B-A'!O596,'Speed Bin B-A'!O700,'Speed Bin B-A'!O804,'Speed Bin B-A'!O908,'Speed Bin B-A'!O1012,'Speed Bin B-A'!O1116,'Speed Bin B-A'!O1220,'Speed Bin B-A'!O1324,'Speed Bin B-A'!O1428,'Speed Bin B-A'!O1532,'Speed Bin B-A'!O1636,'Speed Bin B-A'!O1740,'Speed Bin B-A'!O1844,'Speed Bin B-A'!O1948,'Speed Bin B-A'!O2052,'Speed Bin B-A'!O2156,'Speed Bin B-A'!O2260,'Speed Bin B-A'!O2364,'Speed Bin B-A'!O2468,'Speed Bin B-A'!O2572,'Speed Bin B-A'!O2676,'Speed Bin B-A'!O2780,'Speed Bin B-A'!O2884)</f>
        <v>0</v>
      </c>
      <c r="P381" s="273">
        <f>SUM('Speed Bin B-A'!P76,'Speed Bin B-A'!P180,'Speed Bin B-A'!P284,'Speed Bin B-A'!P388,'Speed Bin B-A'!P492,'Speed Bin B-A'!P596,'Speed Bin B-A'!P700,'Speed Bin B-A'!P804,'Speed Bin B-A'!P908,'Speed Bin B-A'!P1012,'Speed Bin B-A'!P1116,'Speed Bin B-A'!P1220,'Speed Bin B-A'!P1324,'Speed Bin B-A'!P1428,'Speed Bin B-A'!P1532,'Speed Bin B-A'!P1636,'Speed Bin B-A'!P1740,'Speed Bin B-A'!P1844,'Speed Bin B-A'!P1948,'Speed Bin B-A'!P2052,'Speed Bin B-A'!P2156,'Speed Bin B-A'!P2260,'Speed Bin B-A'!P2364,'Speed Bin B-A'!P2468,'Speed Bin B-A'!P2572,'Speed Bin B-A'!P2676,'Speed Bin B-A'!P2780,'Speed Bin B-A'!P2884)</f>
        <v>0</v>
      </c>
      <c r="Q381" s="273">
        <f>SUM('Speed Bin B-A'!Q76,'Speed Bin B-A'!Q180,'Speed Bin B-A'!Q284,'Speed Bin B-A'!Q388,'Speed Bin B-A'!Q492,'Speed Bin B-A'!Q596,'Speed Bin B-A'!Q700,'Speed Bin B-A'!Q804,'Speed Bin B-A'!Q908,'Speed Bin B-A'!Q1012,'Speed Bin B-A'!Q1116,'Speed Bin B-A'!Q1220,'Speed Bin B-A'!Q1324,'Speed Bin B-A'!Q1428,'Speed Bin B-A'!Q1532,'Speed Bin B-A'!Q1636,'Speed Bin B-A'!Q1740,'Speed Bin B-A'!Q1844,'Speed Bin B-A'!Q1948,'Speed Bin B-A'!Q2052,'Speed Bin B-A'!Q2156,'Speed Bin B-A'!Q2260,'Speed Bin B-A'!Q2364,'Speed Bin B-A'!Q2468,'Speed Bin B-A'!Q2572,'Speed Bin B-A'!Q2676,'Speed Bin B-A'!Q2780,'Speed Bin B-A'!Q2884)</f>
        <v>0</v>
      </c>
      <c r="R381" s="273">
        <f>SUM('Speed Bin B-A'!R76,'Speed Bin B-A'!R180,'Speed Bin B-A'!R284,'Speed Bin B-A'!R388,'Speed Bin B-A'!R492,'Speed Bin B-A'!R596,'Speed Bin B-A'!R700,'Speed Bin B-A'!R804,'Speed Bin B-A'!R908,'Speed Bin B-A'!R1012,'Speed Bin B-A'!R1116,'Speed Bin B-A'!R1220,'Speed Bin B-A'!R1324,'Speed Bin B-A'!R1428,'Speed Bin B-A'!R1532,'Speed Bin B-A'!R1636,'Speed Bin B-A'!R1740,'Speed Bin B-A'!R1844,'Speed Bin B-A'!R1948,'Speed Bin B-A'!R2052,'Speed Bin B-A'!R2156,'Speed Bin B-A'!R2260,'Speed Bin B-A'!R2364,'Speed Bin B-A'!R2468,'Speed Bin B-A'!R2572,'Speed Bin B-A'!R2676,'Speed Bin B-A'!R2780,'Speed Bin B-A'!R2884)</f>
        <v>0</v>
      </c>
      <c r="S381" s="273">
        <f>SUM('Speed Bin B-A'!S76,'Speed Bin B-A'!S180,'Speed Bin B-A'!S284,'Speed Bin B-A'!S388,'Speed Bin B-A'!S492,'Speed Bin B-A'!S596,'Speed Bin B-A'!S700,'Speed Bin B-A'!S804,'Speed Bin B-A'!S908,'Speed Bin B-A'!S1012,'Speed Bin B-A'!S1116,'Speed Bin B-A'!S1220,'Speed Bin B-A'!S1324,'Speed Bin B-A'!S1428,'Speed Bin B-A'!S1532,'Speed Bin B-A'!S1636,'Speed Bin B-A'!S1740,'Speed Bin B-A'!S1844,'Speed Bin B-A'!S1948,'Speed Bin B-A'!S2052,'Speed Bin B-A'!S2156,'Speed Bin B-A'!S2260,'Speed Bin B-A'!S2364,'Speed Bin B-A'!S2468,'Speed Bin B-A'!S2572,'Speed Bin B-A'!S2676,'Speed Bin B-A'!S2780,'Speed Bin B-A'!S2884)</f>
        <v>0</v>
      </c>
      <c r="T381" s="273">
        <f>SUM('Speed Bin B-A'!T76,'Speed Bin B-A'!T180,'Speed Bin B-A'!T284,'Speed Bin B-A'!T388,'Speed Bin B-A'!T492,'Speed Bin B-A'!T596,'Speed Bin B-A'!T700,'Speed Bin B-A'!T804,'Speed Bin B-A'!T908,'Speed Bin B-A'!T1012,'Speed Bin B-A'!T1116,'Speed Bin B-A'!T1220,'Speed Bin B-A'!T1324,'Speed Bin B-A'!T1428,'Speed Bin B-A'!T1532,'Speed Bin B-A'!T1636,'Speed Bin B-A'!T1740,'Speed Bin B-A'!T1844,'Speed Bin B-A'!T1948,'Speed Bin B-A'!T2052,'Speed Bin B-A'!T2156,'Speed Bin B-A'!T2260,'Speed Bin B-A'!T2364,'Speed Bin B-A'!T2468,'Speed Bin B-A'!T2572,'Speed Bin B-A'!T2676,'Speed Bin B-A'!T2780,'Speed Bin B-A'!T2884)</f>
        <v>0</v>
      </c>
      <c r="U381" s="273">
        <f>SUM('Speed Bin B-A'!U76,'Speed Bin B-A'!U180,'Speed Bin B-A'!U284,'Speed Bin B-A'!U388,'Speed Bin B-A'!U492,'Speed Bin B-A'!U596,'Speed Bin B-A'!U700,'Speed Bin B-A'!U804,'Speed Bin B-A'!U908,'Speed Bin B-A'!U1012,'Speed Bin B-A'!U1116,'Speed Bin B-A'!U1220,'Speed Bin B-A'!U1324,'Speed Bin B-A'!U1428,'Speed Bin B-A'!U1532,'Speed Bin B-A'!U1636,'Speed Bin B-A'!U1740,'Speed Bin B-A'!U1844,'Speed Bin B-A'!U1948,'Speed Bin B-A'!U2052,'Speed Bin B-A'!U2156,'Speed Bin B-A'!U2260,'Speed Bin B-A'!U2364,'Speed Bin B-A'!U2468,'Speed Bin B-A'!U2572,'Speed Bin B-A'!U2676,'Speed Bin B-A'!U2780,'Speed Bin B-A'!U2884)</f>
        <v>0</v>
      </c>
      <c r="V381" s="274">
        <f>IFERROR(AVERAGE('Speed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18.984999999999996</v>
      </c>
      <c r="W381" s="274">
        <f>IFERROR(AVERAGE('Speed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23.570000000000004</v>
      </c>
      <c r="X381" s="282"/>
      <c r="Y381" s="282"/>
    </row>
    <row r="382" spans="1:25" x14ac:dyDescent="0.25">
      <c r="A382" s="272">
        <v>0.6875</v>
      </c>
      <c r="B382" s="273">
        <f>SUM('Speed Bin B-A'!B77,'Speed Bin B-A'!B181,'Speed Bin B-A'!B285,'Speed Bin B-A'!B389,'Speed Bin B-A'!B493,'Speed Bin B-A'!B597,'Speed Bin B-A'!B701,'Speed Bin B-A'!B805,'Speed Bin B-A'!B909,'Speed Bin B-A'!B1013,'Speed Bin B-A'!B1117,'Speed Bin B-A'!B1221,'Speed Bin B-A'!B1325,'Speed Bin B-A'!B1429,'Speed Bin B-A'!B1533,'Speed Bin B-A'!B1637,'Speed Bin B-A'!B1741,'Speed Bin B-A'!B1845,'Speed Bin B-A'!B1949,'Speed Bin B-A'!B2053,'Speed Bin B-A'!B2157,'Speed Bin B-A'!B2261,'Speed Bin B-A'!B2365,'Speed Bin B-A'!B2469,'Speed Bin B-A'!B2573,'Speed Bin B-A'!B2677,'Speed Bin B-A'!B2781,'Speed Bin B-A'!B2885)</f>
        <v>925</v>
      </c>
      <c r="C382" s="273">
        <f>SUM('Speed Bin B-A'!C77,'Speed Bin B-A'!C181,'Speed Bin B-A'!C285,'Speed Bin B-A'!C389,'Speed Bin B-A'!C493,'Speed Bin B-A'!C597,'Speed Bin B-A'!C701,'Speed Bin B-A'!C805,'Speed Bin B-A'!C909,'Speed Bin B-A'!C1013,'Speed Bin B-A'!C1117,'Speed Bin B-A'!C1221,'Speed Bin B-A'!C1325,'Speed Bin B-A'!C1429,'Speed Bin B-A'!C1533,'Speed Bin B-A'!C1637,'Speed Bin B-A'!C1741,'Speed Bin B-A'!C1845,'Speed Bin B-A'!C1949,'Speed Bin B-A'!C2053,'Speed Bin B-A'!C2157,'Speed Bin B-A'!C2261,'Speed Bin B-A'!C2365,'Speed Bin B-A'!C2469,'Speed Bin B-A'!C2573,'Speed Bin B-A'!C2677,'Speed Bin B-A'!C2781,'Speed Bin B-A'!C2885)</f>
        <v>62</v>
      </c>
      <c r="D382" s="273">
        <f>SUM('Speed Bin B-A'!D77,'Speed Bin B-A'!D181,'Speed Bin B-A'!D285,'Speed Bin B-A'!D389,'Speed Bin B-A'!D493,'Speed Bin B-A'!D597,'Speed Bin B-A'!D701,'Speed Bin B-A'!D805,'Speed Bin B-A'!D909,'Speed Bin B-A'!D1013,'Speed Bin B-A'!D1117,'Speed Bin B-A'!D1221,'Speed Bin B-A'!D1325,'Speed Bin B-A'!D1429,'Speed Bin B-A'!D1533,'Speed Bin B-A'!D1637,'Speed Bin B-A'!D1741,'Speed Bin B-A'!D1845,'Speed Bin B-A'!D1949,'Speed Bin B-A'!D2053,'Speed Bin B-A'!D2157,'Speed Bin B-A'!D2261,'Speed Bin B-A'!D2365,'Speed Bin B-A'!D2469,'Speed Bin B-A'!D2573,'Speed Bin B-A'!D2677,'Speed Bin B-A'!D2781,'Speed Bin B-A'!D2885)</f>
        <v>312</v>
      </c>
      <c r="E382" s="273">
        <f>SUM('Speed Bin B-A'!E77,'Speed Bin B-A'!E181,'Speed Bin B-A'!E285,'Speed Bin B-A'!E389,'Speed Bin B-A'!E493,'Speed Bin B-A'!E597,'Speed Bin B-A'!E701,'Speed Bin B-A'!E805,'Speed Bin B-A'!E909,'Speed Bin B-A'!E1013,'Speed Bin B-A'!E1117,'Speed Bin B-A'!E1221,'Speed Bin B-A'!E1325,'Speed Bin B-A'!E1429,'Speed Bin B-A'!E1533,'Speed Bin B-A'!E1637,'Speed Bin B-A'!E1741,'Speed Bin B-A'!E1845,'Speed Bin B-A'!E1949,'Speed Bin B-A'!E2053,'Speed Bin B-A'!E2157,'Speed Bin B-A'!E2261,'Speed Bin B-A'!E2365,'Speed Bin B-A'!E2469,'Speed Bin B-A'!E2573,'Speed Bin B-A'!E2677,'Speed Bin B-A'!E2781,'Speed Bin B-A'!E2885)</f>
        <v>323</v>
      </c>
      <c r="F382" s="273">
        <f>SUM('Speed Bin B-A'!F77,'Speed Bin B-A'!F181,'Speed Bin B-A'!F285,'Speed Bin B-A'!F389,'Speed Bin B-A'!F493,'Speed Bin B-A'!F597,'Speed Bin B-A'!F701,'Speed Bin B-A'!F805,'Speed Bin B-A'!F909,'Speed Bin B-A'!F1013,'Speed Bin B-A'!F1117,'Speed Bin B-A'!F1221,'Speed Bin B-A'!F1325,'Speed Bin B-A'!F1429,'Speed Bin B-A'!F1533,'Speed Bin B-A'!F1637,'Speed Bin B-A'!F1741,'Speed Bin B-A'!F1845,'Speed Bin B-A'!F1949,'Speed Bin B-A'!F2053,'Speed Bin B-A'!F2157,'Speed Bin B-A'!F2261,'Speed Bin B-A'!F2365,'Speed Bin B-A'!F2469,'Speed Bin B-A'!F2573,'Speed Bin B-A'!F2677,'Speed Bin B-A'!F2781,'Speed Bin B-A'!F2885)</f>
        <v>172</v>
      </c>
      <c r="G382" s="273">
        <f>SUM('Speed Bin B-A'!G77,'Speed Bin B-A'!G181,'Speed Bin B-A'!G285,'Speed Bin B-A'!G389,'Speed Bin B-A'!G493,'Speed Bin B-A'!G597,'Speed Bin B-A'!G701,'Speed Bin B-A'!G805,'Speed Bin B-A'!G909,'Speed Bin B-A'!G1013,'Speed Bin B-A'!G1117,'Speed Bin B-A'!G1221,'Speed Bin B-A'!G1325,'Speed Bin B-A'!G1429,'Speed Bin B-A'!G1533,'Speed Bin B-A'!G1637,'Speed Bin B-A'!G1741,'Speed Bin B-A'!G1845,'Speed Bin B-A'!G1949,'Speed Bin B-A'!G2053,'Speed Bin B-A'!G2157,'Speed Bin B-A'!G2261,'Speed Bin B-A'!G2365,'Speed Bin B-A'!G2469,'Speed Bin B-A'!G2573,'Speed Bin B-A'!G2677,'Speed Bin B-A'!G2781,'Speed Bin B-A'!G2885)</f>
        <v>46</v>
      </c>
      <c r="H382" s="273">
        <f>SUM('Speed Bin B-A'!H77,'Speed Bin B-A'!H181,'Speed Bin B-A'!H285,'Speed Bin B-A'!H389,'Speed Bin B-A'!H493,'Speed Bin B-A'!H597,'Speed Bin B-A'!H701,'Speed Bin B-A'!H805,'Speed Bin B-A'!H909,'Speed Bin B-A'!H1013,'Speed Bin B-A'!H1117,'Speed Bin B-A'!H1221,'Speed Bin B-A'!H1325,'Speed Bin B-A'!H1429,'Speed Bin B-A'!H1533,'Speed Bin B-A'!H1637,'Speed Bin B-A'!H1741,'Speed Bin B-A'!H1845,'Speed Bin B-A'!H1949,'Speed Bin B-A'!H2053,'Speed Bin B-A'!H2157,'Speed Bin B-A'!H2261,'Speed Bin B-A'!H2365,'Speed Bin B-A'!H2469,'Speed Bin B-A'!H2573,'Speed Bin B-A'!H2677,'Speed Bin B-A'!H2781,'Speed Bin B-A'!H2885)</f>
        <v>8</v>
      </c>
      <c r="I382" s="273">
        <f>SUM('Speed Bin B-A'!I77,'Speed Bin B-A'!I181,'Speed Bin B-A'!I285,'Speed Bin B-A'!I389,'Speed Bin B-A'!I493,'Speed Bin B-A'!I597,'Speed Bin B-A'!I701,'Speed Bin B-A'!I805,'Speed Bin B-A'!I909,'Speed Bin B-A'!I1013,'Speed Bin B-A'!I1117,'Speed Bin B-A'!I1221,'Speed Bin B-A'!I1325,'Speed Bin B-A'!I1429,'Speed Bin B-A'!I1533,'Speed Bin B-A'!I1637,'Speed Bin B-A'!I1741,'Speed Bin B-A'!I1845,'Speed Bin B-A'!I1949,'Speed Bin B-A'!I2053,'Speed Bin B-A'!I2157,'Speed Bin B-A'!I2261,'Speed Bin B-A'!I2365,'Speed Bin B-A'!I2469,'Speed Bin B-A'!I2573,'Speed Bin B-A'!I2677,'Speed Bin B-A'!I2781,'Speed Bin B-A'!I2885)</f>
        <v>1</v>
      </c>
      <c r="J382" s="273">
        <f>SUM('Speed Bin B-A'!J77,'Speed Bin B-A'!J181,'Speed Bin B-A'!J285,'Speed Bin B-A'!J389,'Speed Bin B-A'!J493,'Speed Bin B-A'!J597,'Speed Bin B-A'!J701,'Speed Bin B-A'!J805,'Speed Bin B-A'!J909,'Speed Bin B-A'!J1013,'Speed Bin B-A'!J1117,'Speed Bin B-A'!J1221,'Speed Bin B-A'!J1325,'Speed Bin B-A'!J1429,'Speed Bin B-A'!J1533,'Speed Bin B-A'!J1637,'Speed Bin B-A'!J1741,'Speed Bin B-A'!J1845,'Speed Bin B-A'!J1949,'Speed Bin B-A'!J2053,'Speed Bin B-A'!J2157,'Speed Bin B-A'!J2261,'Speed Bin B-A'!J2365,'Speed Bin B-A'!J2469,'Speed Bin B-A'!J2573,'Speed Bin B-A'!J2677,'Speed Bin B-A'!J2781,'Speed Bin B-A'!J2885)</f>
        <v>1</v>
      </c>
      <c r="K382" s="273">
        <f>SUM('Speed Bin B-A'!K77,'Speed Bin B-A'!K181,'Speed Bin B-A'!K285,'Speed Bin B-A'!K389,'Speed Bin B-A'!K493,'Speed Bin B-A'!K597,'Speed Bin B-A'!K701,'Speed Bin B-A'!K805,'Speed Bin B-A'!K909,'Speed Bin B-A'!K1013,'Speed Bin B-A'!K1117,'Speed Bin B-A'!K1221,'Speed Bin B-A'!K1325,'Speed Bin B-A'!K1429,'Speed Bin B-A'!K1533,'Speed Bin B-A'!K1637,'Speed Bin B-A'!K1741,'Speed Bin B-A'!K1845,'Speed Bin B-A'!K1949,'Speed Bin B-A'!K2053,'Speed Bin B-A'!K2157,'Speed Bin B-A'!K2261,'Speed Bin B-A'!K2365,'Speed Bin B-A'!K2469,'Speed Bin B-A'!K2573,'Speed Bin B-A'!K2677,'Speed Bin B-A'!K2781,'Speed Bin B-A'!K2885)</f>
        <v>0</v>
      </c>
      <c r="L382" s="273">
        <f>SUM('Speed Bin B-A'!L77,'Speed Bin B-A'!L181,'Speed Bin B-A'!L285,'Speed Bin B-A'!L389,'Speed Bin B-A'!L493,'Speed Bin B-A'!L597,'Speed Bin B-A'!L701,'Speed Bin B-A'!L805,'Speed Bin B-A'!L909,'Speed Bin B-A'!L1013,'Speed Bin B-A'!L1117,'Speed Bin B-A'!L1221,'Speed Bin B-A'!L1325,'Speed Bin B-A'!L1429,'Speed Bin B-A'!L1533,'Speed Bin B-A'!L1637,'Speed Bin B-A'!L1741,'Speed Bin B-A'!L1845,'Speed Bin B-A'!L1949,'Speed Bin B-A'!L2053,'Speed Bin B-A'!L2157,'Speed Bin B-A'!L2261,'Speed Bin B-A'!L2365,'Speed Bin B-A'!L2469,'Speed Bin B-A'!L2573,'Speed Bin B-A'!L2677,'Speed Bin B-A'!L2781,'Speed Bin B-A'!L2885)</f>
        <v>0</v>
      </c>
      <c r="M382" s="273">
        <f>SUM('Speed Bin B-A'!M77,'Speed Bin B-A'!M181,'Speed Bin B-A'!M285,'Speed Bin B-A'!M389,'Speed Bin B-A'!M493,'Speed Bin B-A'!M597,'Speed Bin B-A'!M701,'Speed Bin B-A'!M805,'Speed Bin B-A'!M909,'Speed Bin B-A'!M1013,'Speed Bin B-A'!M1117,'Speed Bin B-A'!M1221,'Speed Bin B-A'!M1325,'Speed Bin B-A'!M1429,'Speed Bin B-A'!M1533,'Speed Bin B-A'!M1637,'Speed Bin B-A'!M1741,'Speed Bin B-A'!M1845,'Speed Bin B-A'!M1949,'Speed Bin B-A'!M2053,'Speed Bin B-A'!M2157,'Speed Bin B-A'!M2261,'Speed Bin B-A'!M2365,'Speed Bin B-A'!M2469,'Speed Bin B-A'!M2573,'Speed Bin B-A'!M2677,'Speed Bin B-A'!M2781,'Speed Bin B-A'!M2885)</f>
        <v>0</v>
      </c>
      <c r="N382" s="273">
        <f>SUM('Speed Bin B-A'!N77,'Speed Bin B-A'!N181,'Speed Bin B-A'!N285,'Speed Bin B-A'!N389,'Speed Bin B-A'!N493,'Speed Bin B-A'!N597,'Speed Bin B-A'!N701,'Speed Bin B-A'!N805,'Speed Bin B-A'!N909,'Speed Bin B-A'!N1013,'Speed Bin B-A'!N1117,'Speed Bin B-A'!N1221,'Speed Bin B-A'!N1325,'Speed Bin B-A'!N1429,'Speed Bin B-A'!N1533,'Speed Bin B-A'!N1637,'Speed Bin B-A'!N1741,'Speed Bin B-A'!N1845,'Speed Bin B-A'!N1949,'Speed Bin B-A'!N2053,'Speed Bin B-A'!N2157,'Speed Bin B-A'!N2261,'Speed Bin B-A'!N2365,'Speed Bin B-A'!N2469,'Speed Bin B-A'!N2573,'Speed Bin B-A'!N2677,'Speed Bin B-A'!N2781,'Speed Bin B-A'!N2885)</f>
        <v>0</v>
      </c>
      <c r="O382" s="273">
        <f>SUM('Speed Bin B-A'!O77,'Speed Bin B-A'!O181,'Speed Bin B-A'!O285,'Speed Bin B-A'!O389,'Speed Bin B-A'!O493,'Speed Bin B-A'!O597,'Speed Bin B-A'!O701,'Speed Bin B-A'!O805,'Speed Bin B-A'!O909,'Speed Bin B-A'!O1013,'Speed Bin B-A'!O1117,'Speed Bin B-A'!O1221,'Speed Bin B-A'!O1325,'Speed Bin B-A'!O1429,'Speed Bin B-A'!O1533,'Speed Bin B-A'!O1637,'Speed Bin B-A'!O1741,'Speed Bin B-A'!O1845,'Speed Bin B-A'!O1949,'Speed Bin B-A'!O2053,'Speed Bin B-A'!O2157,'Speed Bin B-A'!O2261,'Speed Bin B-A'!O2365,'Speed Bin B-A'!O2469,'Speed Bin B-A'!O2573,'Speed Bin B-A'!O2677,'Speed Bin B-A'!O2781,'Speed Bin B-A'!O2885)</f>
        <v>0</v>
      </c>
      <c r="P382" s="273">
        <f>SUM('Speed Bin B-A'!P77,'Speed Bin B-A'!P181,'Speed Bin B-A'!P285,'Speed Bin B-A'!P389,'Speed Bin B-A'!P493,'Speed Bin B-A'!P597,'Speed Bin B-A'!P701,'Speed Bin B-A'!P805,'Speed Bin B-A'!P909,'Speed Bin B-A'!P1013,'Speed Bin B-A'!P1117,'Speed Bin B-A'!P1221,'Speed Bin B-A'!P1325,'Speed Bin B-A'!P1429,'Speed Bin B-A'!P1533,'Speed Bin B-A'!P1637,'Speed Bin B-A'!P1741,'Speed Bin B-A'!P1845,'Speed Bin B-A'!P1949,'Speed Bin B-A'!P2053,'Speed Bin B-A'!P2157,'Speed Bin B-A'!P2261,'Speed Bin B-A'!P2365,'Speed Bin B-A'!P2469,'Speed Bin B-A'!P2573,'Speed Bin B-A'!P2677,'Speed Bin B-A'!P2781,'Speed Bin B-A'!P2885)</f>
        <v>0</v>
      </c>
      <c r="Q382" s="273">
        <f>SUM('Speed Bin B-A'!Q77,'Speed Bin B-A'!Q181,'Speed Bin B-A'!Q285,'Speed Bin B-A'!Q389,'Speed Bin B-A'!Q493,'Speed Bin B-A'!Q597,'Speed Bin B-A'!Q701,'Speed Bin B-A'!Q805,'Speed Bin B-A'!Q909,'Speed Bin B-A'!Q1013,'Speed Bin B-A'!Q1117,'Speed Bin B-A'!Q1221,'Speed Bin B-A'!Q1325,'Speed Bin B-A'!Q1429,'Speed Bin B-A'!Q1533,'Speed Bin B-A'!Q1637,'Speed Bin B-A'!Q1741,'Speed Bin B-A'!Q1845,'Speed Bin B-A'!Q1949,'Speed Bin B-A'!Q2053,'Speed Bin B-A'!Q2157,'Speed Bin B-A'!Q2261,'Speed Bin B-A'!Q2365,'Speed Bin B-A'!Q2469,'Speed Bin B-A'!Q2573,'Speed Bin B-A'!Q2677,'Speed Bin B-A'!Q2781,'Speed Bin B-A'!Q2885)</f>
        <v>0</v>
      </c>
      <c r="R382" s="273">
        <f>SUM('Speed Bin B-A'!R77,'Speed Bin B-A'!R181,'Speed Bin B-A'!R285,'Speed Bin B-A'!R389,'Speed Bin B-A'!R493,'Speed Bin B-A'!R597,'Speed Bin B-A'!R701,'Speed Bin B-A'!R805,'Speed Bin B-A'!R909,'Speed Bin B-A'!R1013,'Speed Bin B-A'!R1117,'Speed Bin B-A'!R1221,'Speed Bin B-A'!R1325,'Speed Bin B-A'!R1429,'Speed Bin B-A'!R1533,'Speed Bin B-A'!R1637,'Speed Bin B-A'!R1741,'Speed Bin B-A'!R1845,'Speed Bin B-A'!R1949,'Speed Bin B-A'!R2053,'Speed Bin B-A'!R2157,'Speed Bin B-A'!R2261,'Speed Bin B-A'!R2365,'Speed Bin B-A'!R2469,'Speed Bin B-A'!R2573,'Speed Bin B-A'!R2677,'Speed Bin B-A'!R2781,'Speed Bin B-A'!R2885)</f>
        <v>0</v>
      </c>
      <c r="S382" s="273">
        <f>SUM('Speed Bin B-A'!S77,'Speed Bin B-A'!S181,'Speed Bin B-A'!S285,'Speed Bin B-A'!S389,'Speed Bin B-A'!S493,'Speed Bin B-A'!S597,'Speed Bin B-A'!S701,'Speed Bin B-A'!S805,'Speed Bin B-A'!S909,'Speed Bin B-A'!S1013,'Speed Bin B-A'!S1117,'Speed Bin B-A'!S1221,'Speed Bin B-A'!S1325,'Speed Bin B-A'!S1429,'Speed Bin B-A'!S1533,'Speed Bin B-A'!S1637,'Speed Bin B-A'!S1741,'Speed Bin B-A'!S1845,'Speed Bin B-A'!S1949,'Speed Bin B-A'!S2053,'Speed Bin B-A'!S2157,'Speed Bin B-A'!S2261,'Speed Bin B-A'!S2365,'Speed Bin B-A'!S2469,'Speed Bin B-A'!S2573,'Speed Bin B-A'!S2677,'Speed Bin B-A'!S2781,'Speed Bin B-A'!S2885)</f>
        <v>0</v>
      </c>
      <c r="T382" s="273">
        <f>SUM('Speed Bin B-A'!T77,'Speed Bin B-A'!T181,'Speed Bin B-A'!T285,'Speed Bin B-A'!T389,'Speed Bin B-A'!T493,'Speed Bin B-A'!T597,'Speed Bin B-A'!T701,'Speed Bin B-A'!T805,'Speed Bin B-A'!T909,'Speed Bin B-A'!T1013,'Speed Bin B-A'!T1117,'Speed Bin B-A'!T1221,'Speed Bin B-A'!T1325,'Speed Bin B-A'!T1429,'Speed Bin B-A'!T1533,'Speed Bin B-A'!T1637,'Speed Bin B-A'!T1741,'Speed Bin B-A'!T1845,'Speed Bin B-A'!T1949,'Speed Bin B-A'!T2053,'Speed Bin B-A'!T2157,'Speed Bin B-A'!T2261,'Speed Bin B-A'!T2365,'Speed Bin B-A'!T2469,'Speed Bin B-A'!T2573,'Speed Bin B-A'!T2677,'Speed Bin B-A'!T2781,'Speed Bin B-A'!T2885)</f>
        <v>0</v>
      </c>
      <c r="U382" s="273">
        <f>SUM('Speed Bin B-A'!U77,'Speed Bin B-A'!U181,'Speed Bin B-A'!U285,'Speed Bin B-A'!U389,'Speed Bin B-A'!U493,'Speed Bin B-A'!U597,'Speed Bin B-A'!U701,'Speed Bin B-A'!U805,'Speed Bin B-A'!U909,'Speed Bin B-A'!U1013,'Speed Bin B-A'!U1117,'Speed Bin B-A'!U1221,'Speed Bin B-A'!U1325,'Speed Bin B-A'!U1429,'Speed Bin B-A'!U1533,'Speed Bin B-A'!U1637,'Speed Bin B-A'!U1741,'Speed Bin B-A'!U1845,'Speed Bin B-A'!U1949,'Speed Bin B-A'!U2053,'Speed Bin B-A'!U2157,'Speed Bin B-A'!U2261,'Speed Bin B-A'!U2365,'Speed Bin B-A'!U2469,'Speed Bin B-A'!U2573,'Speed Bin B-A'!U2677,'Speed Bin B-A'!U2781,'Speed Bin B-A'!U2885)</f>
        <v>0</v>
      </c>
      <c r="V382" s="274">
        <f>IFERROR(AVERAGE('Speed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17.830000000000002</v>
      </c>
      <c r="W382" s="274">
        <f>IFERROR(AVERAGE('Speed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22.778947368421054</v>
      </c>
      <c r="X382" s="282"/>
      <c r="Y382" s="282"/>
    </row>
    <row r="383" spans="1:25" x14ac:dyDescent="0.25">
      <c r="A383" s="272">
        <v>0.69791666666666696</v>
      </c>
      <c r="B383" s="273">
        <f>SUM('Speed Bin B-A'!B78,'Speed Bin B-A'!B182,'Speed Bin B-A'!B286,'Speed Bin B-A'!B390,'Speed Bin B-A'!B494,'Speed Bin B-A'!B598,'Speed Bin B-A'!B702,'Speed Bin B-A'!B806,'Speed Bin B-A'!B910,'Speed Bin B-A'!B1014,'Speed Bin B-A'!B1118,'Speed Bin B-A'!B1222,'Speed Bin B-A'!B1326,'Speed Bin B-A'!B1430,'Speed Bin B-A'!B1534,'Speed Bin B-A'!B1638,'Speed Bin B-A'!B1742,'Speed Bin B-A'!B1846,'Speed Bin B-A'!B1950,'Speed Bin B-A'!B2054,'Speed Bin B-A'!B2158,'Speed Bin B-A'!B2262,'Speed Bin B-A'!B2366,'Speed Bin B-A'!B2470,'Speed Bin B-A'!B2574,'Speed Bin B-A'!B2678,'Speed Bin B-A'!B2782,'Speed Bin B-A'!B2886)</f>
        <v>646</v>
      </c>
      <c r="C383" s="273">
        <f>SUM('Speed Bin B-A'!C78,'Speed Bin B-A'!C182,'Speed Bin B-A'!C286,'Speed Bin B-A'!C390,'Speed Bin B-A'!C494,'Speed Bin B-A'!C598,'Speed Bin B-A'!C702,'Speed Bin B-A'!C806,'Speed Bin B-A'!C910,'Speed Bin B-A'!C1014,'Speed Bin B-A'!C1118,'Speed Bin B-A'!C1222,'Speed Bin B-A'!C1326,'Speed Bin B-A'!C1430,'Speed Bin B-A'!C1534,'Speed Bin B-A'!C1638,'Speed Bin B-A'!C1742,'Speed Bin B-A'!C1846,'Speed Bin B-A'!C1950,'Speed Bin B-A'!C2054,'Speed Bin B-A'!C2158,'Speed Bin B-A'!C2262,'Speed Bin B-A'!C2366,'Speed Bin B-A'!C2470,'Speed Bin B-A'!C2574,'Speed Bin B-A'!C2678,'Speed Bin B-A'!C2782,'Speed Bin B-A'!C2886)</f>
        <v>21</v>
      </c>
      <c r="D383" s="273">
        <f>SUM('Speed Bin B-A'!D78,'Speed Bin B-A'!D182,'Speed Bin B-A'!D286,'Speed Bin B-A'!D390,'Speed Bin B-A'!D494,'Speed Bin B-A'!D598,'Speed Bin B-A'!D702,'Speed Bin B-A'!D806,'Speed Bin B-A'!D910,'Speed Bin B-A'!D1014,'Speed Bin B-A'!D1118,'Speed Bin B-A'!D1222,'Speed Bin B-A'!D1326,'Speed Bin B-A'!D1430,'Speed Bin B-A'!D1534,'Speed Bin B-A'!D1638,'Speed Bin B-A'!D1742,'Speed Bin B-A'!D1846,'Speed Bin B-A'!D1950,'Speed Bin B-A'!D2054,'Speed Bin B-A'!D2158,'Speed Bin B-A'!D2262,'Speed Bin B-A'!D2366,'Speed Bin B-A'!D2470,'Speed Bin B-A'!D2574,'Speed Bin B-A'!D2678,'Speed Bin B-A'!D2782,'Speed Bin B-A'!D2886)</f>
        <v>122</v>
      </c>
      <c r="E383" s="273">
        <f>SUM('Speed Bin B-A'!E78,'Speed Bin B-A'!E182,'Speed Bin B-A'!E286,'Speed Bin B-A'!E390,'Speed Bin B-A'!E494,'Speed Bin B-A'!E598,'Speed Bin B-A'!E702,'Speed Bin B-A'!E806,'Speed Bin B-A'!E910,'Speed Bin B-A'!E1014,'Speed Bin B-A'!E1118,'Speed Bin B-A'!E1222,'Speed Bin B-A'!E1326,'Speed Bin B-A'!E1430,'Speed Bin B-A'!E1534,'Speed Bin B-A'!E1638,'Speed Bin B-A'!E1742,'Speed Bin B-A'!E1846,'Speed Bin B-A'!E1950,'Speed Bin B-A'!E2054,'Speed Bin B-A'!E2158,'Speed Bin B-A'!E2262,'Speed Bin B-A'!E2366,'Speed Bin B-A'!E2470,'Speed Bin B-A'!E2574,'Speed Bin B-A'!E2678,'Speed Bin B-A'!E2782,'Speed Bin B-A'!E2886)</f>
        <v>247</v>
      </c>
      <c r="F383" s="273">
        <f>SUM('Speed Bin B-A'!F78,'Speed Bin B-A'!F182,'Speed Bin B-A'!F286,'Speed Bin B-A'!F390,'Speed Bin B-A'!F494,'Speed Bin B-A'!F598,'Speed Bin B-A'!F702,'Speed Bin B-A'!F806,'Speed Bin B-A'!F910,'Speed Bin B-A'!F1014,'Speed Bin B-A'!F1118,'Speed Bin B-A'!F1222,'Speed Bin B-A'!F1326,'Speed Bin B-A'!F1430,'Speed Bin B-A'!F1534,'Speed Bin B-A'!F1638,'Speed Bin B-A'!F1742,'Speed Bin B-A'!F1846,'Speed Bin B-A'!F1950,'Speed Bin B-A'!F2054,'Speed Bin B-A'!F2158,'Speed Bin B-A'!F2262,'Speed Bin B-A'!F2366,'Speed Bin B-A'!F2470,'Speed Bin B-A'!F2574,'Speed Bin B-A'!F2678,'Speed Bin B-A'!F2782,'Speed Bin B-A'!F2886)</f>
        <v>177</v>
      </c>
      <c r="G383" s="273">
        <f>SUM('Speed Bin B-A'!G78,'Speed Bin B-A'!G182,'Speed Bin B-A'!G286,'Speed Bin B-A'!G390,'Speed Bin B-A'!G494,'Speed Bin B-A'!G598,'Speed Bin B-A'!G702,'Speed Bin B-A'!G806,'Speed Bin B-A'!G910,'Speed Bin B-A'!G1014,'Speed Bin B-A'!G1118,'Speed Bin B-A'!G1222,'Speed Bin B-A'!G1326,'Speed Bin B-A'!G1430,'Speed Bin B-A'!G1534,'Speed Bin B-A'!G1638,'Speed Bin B-A'!G1742,'Speed Bin B-A'!G1846,'Speed Bin B-A'!G1950,'Speed Bin B-A'!G2054,'Speed Bin B-A'!G2158,'Speed Bin B-A'!G2262,'Speed Bin B-A'!G2366,'Speed Bin B-A'!G2470,'Speed Bin B-A'!G2574,'Speed Bin B-A'!G2678,'Speed Bin B-A'!G2782,'Speed Bin B-A'!G2886)</f>
        <v>60</v>
      </c>
      <c r="H383" s="273">
        <f>SUM('Speed Bin B-A'!H78,'Speed Bin B-A'!H182,'Speed Bin B-A'!H286,'Speed Bin B-A'!H390,'Speed Bin B-A'!H494,'Speed Bin B-A'!H598,'Speed Bin B-A'!H702,'Speed Bin B-A'!H806,'Speed Bin B-A'!H910,'Speed Bin B-A'!H1014,'Speed Bin B-A'!H1118,'Speed Bin B-A'!H1222,'Speed Bin B-A'!H1326,'Speed Bin B-A'!H1430,'Speed Bin B-A'!H1534,'Speed Bin B-A'!H1638,'Speed Bin B-A'!H1742,'Speed Bin B-A'!H1846,'Speed Bin B-A'!H1950,'Speed Bin B-A'!H2054,'Speed Bin B-A'!H2158,'Speed Bin B-A'!H2262,'Speed Bin B-A'!H2366,'Speed Bin B-A'!H2470,'Speed Bin B-A'!H2574,'Speed Bin B-A'!H2678,'Speed Bin B-A'!H2782,'Speed Bin B-A'!H2886)</f>
        <v>15</v>
      </c>
      <c r="I383" s="273">
        <f>SUM('Speed Bin B-A'!I78,'Speed Bin B-A'!I182,'Speed Bin B-A'!I286,'Speed Bin B-A'!I390,'Speed Bin B-A'!I494,'Speed Bin B-A'!I598,'Speed Bin B-A'!I702,'Speed Bin B-A'!I806,'Speed Bin B-A'!I910,'Speed Bin B-A'!I1014,'Speed Bin B-A'!I1118,'Speed Bin B-A'!I1222,'Speed Bin B-A'!I1326,'Speed Bin B-A'!I1430,'Speed Bin B-A'!I1534,'Speed Bin B-A'!I1638,'Speed Bin B-A'!I1742,'Speed Bin B-A'!I1846,'Speed Bin B-A'!I1950,'Speed Bin B-A'!I2054,'Speed Bin B-A'!I2158,'Speed Bin B-A'!I2262,'Speed Bin B-A'!I2366,'Speed Bin B-A'!I2470,'Speed Bin B-A'!I2574,'Speed Bin B-A'!I2678,'Speed Bin B-A'!I2782,'Speed Bin B-A'!I2886)</f>
        <v>4</v>
      </c>
      <c r="J383" s="273">
        <f>SUM('Speed Bin B-A'!J78,'Speed Bin B-A'!J182,'Speed Bin B-A'!J286,'Speed Bin B-A'!J390,'Speed Bin B-A'!J494,'Speed Bin B-A'!J598,'Speed Bin B-A'!J702,'Speed Bin B-A'!J806,'Speed Bin B-A'!J910,'Speed Bin B-A'!J1014,'Speed Bin B-A'!J1118,'Speed Bin B-A'!J1222,'Speed Bin B-A'!J1326,'Speed Bin B-A'!J1430,'Speed Bin B-A'!J1534,'Speed Bin B-A'!J1638,'Speed Bin B-A'!J1742,'Speed Bin B-A'!J1846,'Speed Bin B-A'!J1950,'Speed Bin B-A'!J2054,'Speed Bin B-A'!J2158,'Speed Bin B-A'!J2262,'Speed Bin B-A'!J2366,'Speed Bin B-A'!J2470,'Speed Bin B-A'!J2574,'Speed Bin B-A'!J2678,'Speed Bin B-A'!J2782,'Speed Bin B-A'!J2886)</f>
        <v>0</v>
      </c>
      <c r="K383" s="273">
        <f>SUM('Speed Bin B-A'!K78,'Speed Bin B-A'!K182,'Speed Bin B-A'!K286,'Speed Bin B-A'!K390,'Speed Bin B-A'!K494,'Speed Bin B-A'!K598,'Speed Bin B-A'!K702,'Speed Bin B-A'!K806,'Speed Bin B-A'!K910,'Speed Bin B-A'!K1014,'Speed Bin B-A'!K1118,'Speed Bin B-A'!K1222,'Speed Bin B-A'!K1326,'Speed Bin B-A'!K1430,'Speed Bin B-A'!K1534,'Speed Bin B-A'!K1638,'Speed Bin B-A'!K1742,'Speed Bin B-A'!K1846,'Speed Bin B-A'!K1950,'Speed Bin B-A'!K2054,'Speed Bin B-A'!K2158,'Speed Bin B-A'!K2262,'Speed Bin B-A'!K2366,'Speed Bin B-A'!K2470,'Speed Bin B-A'!K2574,'Speed Bin B-A'!K2678,'Speed Bin B-A'!K2782,'Speed Bin B-A'!K2886)</f>
        <v>0</v>
      </c>
      <c r="L383" s="273">
        <f>SUM('Speed Bin B-A'!L78,'Speed Bin B-A'!L182,'Speed Bin B-A'!L286,'Speed Bin B-A'!L390,'Speed Bin B-A'!L494,'Speed Bin B-A'!L598,'Speed Bin B-A'!L702,'Speed Bin B-A'!L806,'Speed Bin B-A'!L910,'Speed Bin B-A'!L1014,'Speed Bin B-A'!L1118,'Speed Bin B-A'!L1222,'Speed Bin B-A'!L1326,'Speed Bin B-A'!L1430,'Speed Bin B-A'!L1534,'Speed Bin B-A'!L1638,'Speed Bin B-A'!L1742,'Speed Bin B-A'!L1846,'Speed Bin B-A'!L1950,'Speed Bin B-A'!L2054,'Speed Bin B-A'!L2158,'Speed Bin B-A'!L2262,'Speed Bin B-A'!L2366,'Speed Bin B-A'!L2470,'Speed Bin B-A'!L2574,'Speed Bin B-A'!L2678,'Speed Bin B-A'!L2782,'Speed Bin B-A'!L2886)</f>
        <v>0</v>
      </c>
      <c r="M383" s="273">
        <f>SUM('Speed Bin B-A'!M78,'Speed Bin B-A'!M182,'Speed Bin B-A'!M286,'Speed Bin B-A'!M390,'Speed Bin B-A'!M494,'Speed Bin B-A'!M598,'Speed Bin B-A'!M702,'Speed Bin B-A'!M806,'Speed Bin B-A'!M910,'Speed Bin B-A'!M1014,'Speed Bin B-A'!M1118,'Speed Bin B-A'!M1222,'Speed Bin B-A'!M1326,'Speed Bin B-A'!M1430,'Speed Bin B-A'!M1534,'Speed Bin B-A'!M1638,'Speed Bin B-A'!M1742,'Speed Bin B-A'!M1846,'Speed Bin B-A'!M1950,'Speed Bin B-A'!M2054,'Speed Bin B-A'!M2158,'Speed Bin B-A'!M2262,'Speed Bin B-A'!M2366,'Speed Bin B-A'!M2470,'Speed Bin B-A'!M2574,'Speed Bin B-A'!M2678,'Speed Bin B-A'!M2782,'Speed Bin B-A'!M2886)</f>
        <v>0</v>
      </c>
      <c r="N383" s="273">
        <f>SUM('Speed Bin B-A'!N78,'Speed Bin B-A'!N182,'Speed Bin B-A'!N286,'Speed Bin B-A'!N390,'Speed Bin B-A'!N494,'Speed Bin B-A'!N598,'Speed Bin B-A'!N702,'Speed Bin B-A'!N806,'Speed Bin B-A'!N910,'Speed Bin B-A'!N1014,'Speed Bin B-A'!N1118,'Speed Bin B-A'!N1222,'Speed Bin B-A'!N1326,'Speed Bin B-A'!N1430,'Speed Bin B-A'!N1534,'Speed Bin B-A'!N1638,'Speed Bin B-A'!N1742,'Speed Bin B-A'!N1846,'Speed Bin B-A'!N1950,'Speed Bin B-A'!N2054,'Speed Bin B-A'!N2158,'Speed Bin B-A'!N2262,'Speed Bin B-A'!N2366,'Speed Bin B-A'!N2470,'Speed Bin B-A'!N2574,'Speed Bin B-A'!N2678,'Speed Bin B-A'!N2782,'Speed Bin B-A'!N2886)</f>
        <v>0</v>
      </c>
      <c r="O383" s="273">
        <f>SUM('Speed Bin B-A'!O78,'Speed Bin B-A'!O182,'Speed Bin B-A'!O286,'Speed Bin B-A'!O390,'Speed Bin B-A'!O494,'Speed Bin B-A'!O598,'Speed Bin B-A'!O702,'Speed Bin B-A'!O806,'Speed Bin B-A'!O910,'Speed Bin B-A'!O1014,'Speed Bin B-A'!O1118,'Speed Bin B-A'!O1222,'Speed Bin B-A'!O1326,'Speed Bin B-A'!O1430,'Speed Bin B-A'!O1534,'Speed Bin B-A'!O1638,'Speed Bin B-A'!O1742,'Speed Bin B-A'!O1846,'Speed Bin B-A'!O1950,'Speed Bin B-A'!O2054,'Speed Bin B-A'!O2158,'Speed Bin B-A'!O2262,'Speed Bin B-A'!O2366,'Speed Bin B-A'!O2470,'Speed Bin B-A'!O2574,'Speed Bin B-A'!O2678,'Speed Bin B-A'!O2782,'Speed Bin B-A'!O2886)</f>
        <v>0</v>
      </c>
      <c r="P383" s="273">
        <f>SUM('Speed Bin B-A'!P78,'Speed Bin B-A'!P182,'Speed Bin B-A'!P286,'Speed Bin B-A'!P390,'Speed Bin B-A'!P494,'Speed Bin B-A'!P598,'Speed Bin B-A'!P702,'Speed Bin B-A'!P806,'Speed Bin B-A'!P910,'Speed Bin B-A'!P1014,'Speed Bin B-A'!P1118,'Speed Bin B-A'!P1222,'Speed Bin B-A'!P1326,'Speed Bin B-A'!P1430,'Speed Bin B-A'!P1534,'Speed Bin B-A'!P1638,'Speed Bin B-A'!P1742,'Speed Bin B-A'!P1846,'Speed Bin B-A'!P1950,'Speed Bin B-A'!P2054,'Speed Bin B-A'!P2158,'Speed Bin B-A'!P2262,'Speed Bin B-A'!P2366,'Speed Bin B-A'!P2470,'Speed Bin B-A'!P2574,'Speed Bin B-A'!P2678,'Speed Bin B-A'!P2782,'Speed Bin B-A'!P2886)</f>
        <v>0</v>
      </c>
      <c r="Q383" s="273">
        <f>SUM('Speed Bin B-A'!Q78,'Speed Bin B-A'!Q182,'Speed Bin B-A'!Q286,'Speed Bin B-A'!Q390,'Speed Bin B-A'!Q494,'Speed Bin B-A'!Q598,'Speed Bin B-A'!Q702,'Speed Bin B-A'!Q806,'Speed Bin B-A'!Q910,'Speed Bin B-A'!Q1014,'Speed Bin B-A'!Q1118,'Speed Bin B-A'!Q1222,'Speed Bin B-A'!Q1326,'Speed Bin B-A'!Q1430,'Speed Bin B-A'!Q1534,'Speed Bin B-A'!Q1638,'Speed Bin B-A'!Q1742,'Speed Bin B-A'!Q1846,'Speed Bin B-A'!Q1950,'Speed Bin B-A'!Q2054,'Speed Bin B-A'!Q2158,'Speed Bin B-A'!Q2262,'Speed Bin B-A'!Q2366,'Speed Bin B-A'!Q2470,'Speed Bin B-A'!Q2574,'Speed Bin B-A'!Q2678,'Speed Bin B-A'!Q2782,'Speed Bin B-A'!Q2886)</f>
        <v>0</v>
      </c>
      <c r="R383" s="273">
        <f>SUM('Speed Bin B-A'!R78,'Speed Bin B-A'!R182,'Speed Bin B-A'!R286,'Speed Bin B-A'!R390,'Speed Bin B-A'!R494,'Speed Bin B-A'!R598,'Speed Bin B-A'!R702,'Speed Bin B-A'!R806,'Speed Bin B-A'!R910,'Speed Bin B-A'!R1014,'Speed Bin B-A'!R1118,'Speed Bin B-A'!R1222,'Speed Bin B-A'!R1326,'Speed Bin B-A'!R1430,'Speed Bin B-A'!R1534,'Speed Bin B-A'!R1638,'Speed Bin B-A'!R1742,'Speed Bin B-A'!R1846,'Speed Bin B-A'!R1950,'Speed Bin B-A'!R2054,'Speed Bin B-A'!R2158,'Speed Bin B-A'!R2262,'Speed Bin B-A'!R2366,'Speed Bin B-A'!R2470,'Speed Bin B-A'!R2574,'Speed Bin B-A'!R2678,'Speed Bin B-A'!R2782,'Speed Bin B-A'!R2886)</f>
        <v>0</v>
      </c>
      <c r="S383" s="273">
        <f>SUM('Speed Bin B-A'!S78,'Speed Bin B-A'!S182,'Speed Bin B-A'!S286,'Speed Bin B-A'!S390,'Speed Bin B-A'!S494,'Speed Bin B-A'!S598,'Speed Bin B-A'!S702,'Speed Bin B-A'!S806,'Speed Bin B-A'!S910,'Speed Bin B-A'!S1014,'Speed Bin B-A'!S1118,'Speed Bin B-A'!S1222,'Speed Bin B-A'!S1326,'Speed Bin B-A'!S1430,'Speed Bin B-A'!S1534,'Speed Bin B-A'!S1638,'Speed Bin B-A'!S1742,'Speed Bin B-A'!S1846,'Speed Bin B-A'!S1950,'Speed Bin B-A'!S2054,'Speed Bin B-A'!S2158,'Speed Bin B-A'!S2262,'Speed Bin B-A'!S2366,'Speed Bin B-A'!S2470,'Speed Bin B-A'!S2574,'Speed Bin B-A'!S2678,'Speed Bin B-A'!S2782,'Speed Bin B-A'!S2886)</f>
        <v>0</v>
      </c>
      <c r="T383" s="273">
        <f>SUM('Speed Bin B-A'!T78,'Speed Bin B-A'!T182,'Speed Bin B-A'!T286,'Speed Bin B-A'!T390,'Speed Bin B-A'!T494,'Speed Bin B-A'!T598,'Speed Bin B-A'!T702,'Speed Bin B-A'!T806,'Speed Bin B-A'!T910,'Speed Bin B-A'!T1014,'Speed Bin B-A'!T1118,'Speed Bin B-A'!T1222,'Speed Bin B-A'!T1326,'Speed Bin B-A'!T1430,'Speed Bin B-A'!T1534,'Speed Bin B-A'!T1638,'Speed Bin B-A'!T1742,'Speed Bin B-A'!T1846,'Speed Bin B-A'!T1950,'Speed Bin B-A'!T2054,'Speed Bin B-A'!T2158,'Speed Bin B-A'!T2262,'Speed Bin B-A'!T2366,'Speed Bin B-A'!T2470,'Speed Bin B-A'!T2574,'Speed Bin B-A'!T2678,'Speed Bin B-A'!T2782,'Speed Bin B-A'!T2886)</f>
        <v>0</v>
      </c>
      <c r="U383" s="273">
        <f>SUM('Speed Bin B-A'!U78,'Speed Bin B-A'!U182,'Speed Bin B-A'!U286,'Speed Bin B-A'!U390,'Speed Bin B-A'!U494,'Speed Bin B-A'!U598,'Speed Bin B-A'!U702,'Speed Bin B-A'!U806,'Speed Bin B-A'!U910,'Speed Bin B-A'!U1014,'Speed Bin B-A'!U1118,'Speed Bin B-A'!U1222,'Speed Bin B-A'!U1326,'Speed Bin B-A'!U1430,'Speed Bin B-A'!U1534,'Speed Bin B-A'!U1638,'Speed Bin B-A'!U1742,'Speed Bin B-A'!U1846,'Speed Bin B-A'!U1950,'Speed Bin B-A'!U2054,'Speed Bin B-A'!U2158,'Speed Bin B-A'!U2262,'Speed Bin B-A'!U2366,'Speed Bin B-A'!U2470,'Speed Bin B-A'!U2574,'Speed Bin B-A'!U2678,'Speed Bin B-A'!U2782,'Speed Bin B-A'!U2886)</f>
        <v>0</v>
      </c>
      <c r="V383" s="274">
        <f>IFERROR(AVERAGE('Speed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19.554999999999996</v>
      </c>
      <c r="W383" s="274">
        <f>IFERROR(AVERAGE('Speed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24.811111111111114</v>
      </c>
      <c r="X383" s="282"/>
      <c r="Y383" s="282"/>
    </row>
    <row r="384" spans="1:25" x14ac:dyDescent="0.25">
      <c r="A384" s="272">
        <v>0.70833333333333304</v>
      </c>
      <c r="B384" s="273">
        <f>SUM('Speed Bin B-A'!B79,'Speed Bin B-A'!B183,'Speed Bin B-A'!B287,'Speed Bin B-A'!B391,'Speed Bin B-A'!B495,'Speed Bin B-A'!B599,'Speed Bin B-A'!B703,'Speed Bin B-A'!B807,'Speed Bin B-A'!B911,'Speed Bin B-A'!B1015,'Speed Bin B-A'!B1119,'Speed Bin B-A'!B1223,'Speed Bin B-A'!B1327,'Speed Bin B-A'!B1431,'Speed Bin B-A'!B1535,'Speed Bin B-A'!B1639,'Speed Bin B-A'!B1743,'Speed Bin B-A'!B1847,'Speed Bin B-A'!B1951,'Speed Bin B-A'!B2055,'Speed Bin B-A'!B2159,'Speed Bin B-A'!B2263,'Speed Bin B-A'!B2367,'Speed Bin B-A'!B2471,'Speed Bin B-A'!B2575,'Speed Bin B-A'!B2679,'Speed Bin B-A'!B2783,'Speed Bin B-A'!B2887)</f>
        <v>982</v>
      </c>
      <c r="C384" s="273">
        <f>SUM('Speed Bin B-A'!C79,'Speed Bin B-A'!C183,'Speed Bin B-A'!C287,'Speed Bin B-A'!C391,'Speed Bin B-A'!C495,'Speed Bin B-A'!C599,'Speed Bin B-A'!C703,'Speed Bin B-A'!C807,'Speed Bin B-A'!C911,'Speed Bin B-A'!C1015,'Speed Bin B-A'!C1119,'Speed Bin B-A'!C1223,'Speed Bin B-A'!C1327,'Speed Bin B-A'!C1431,'Speed Bin B-A'!C1535,'Speed Bin B-A'!C1639,'Speed Bin B-A'!C1743,'Speed Bin B-A'!C1847,'Speed Bin B-A'!C1951,'Speed Bin B-A'!C2055,'Speed Bin B-A'!C2159,'Speed Bin B-A'!C2263,'Speed Bin B-A'!C2367,'Speed Bin B-A'!C2471,'Speed Bin B-A'!C2575,'Speed Bin B-A'!C2679,'Speed Bin B-A'!C2783,'Speed Bin B-A'!C2887)</f>
        <v>99</v>
      </c>
      <c r="D384" s="273">
        <f>SUM('Speed Bin B-A'!D79,'Speed Bin B-A'!D183,'Speed Bin B-A'!D287,'Speed Bin B-A'!D391,'Speed Bin B-A'!D495,'Speed Bin B-A'!D599,'Speed Bin B-A'!D703,'Speed Bin B-A'!D807,'Speed Bin B-A'!D911,'Speed Bin B-A'!D1015,'Speed Bin B-A'!D1119,'Speed Bin B-A'!D1223,'Speed Bin B-A'!D1327,'Speed Bin B-A'!D1431,'Speed Bin B-A'!D1535,'Speed Bin B-A'!D1639,'Speed Bin B-A'!D1743,'Speed Bin B-A'!D1847,'Speed Bin B-A'!D1951,'Speed Bin B-A'!D2055,'Speed Bin B-A'!D2159,'Speed Bin B-A'!D2263,'Speed Bin B-A'!D2367,'Speed Bin B-A'!D2471,'Speed Bin B-A'!D2575,'Speed Bin B-A'!D2679,'Speed Bin B-A'!D2783,'Speed Bin B-A'!D2887)</f>
        <v>340</v>
      </c>
      <c r="E384" s="273">
        <f>SUM('Speed Bin B-A'!E79,'Speed Bin B-A'!E183,'Speed Bin B-A'!E287,'Speed Bin B-A'!E391,'Speed Bin B-A'!E495,'Speed Bin B-A'!E599,'Speed Bin B-A'!E703,'Speed Bin B-A'!E807,'Speed Bin B-A'!E911,'Speed Bin B-A'!E1015,'Speed Bin B-A'!E1119,'Speed Bin B-A'!E1223,'Speed Bin B-A'!E1327,'Speed Bin B-A'!E1431,'Speed Bin B-A'!E1535,'Speed Bin B-A'!E1639,'Speed Bin B-A'!E1743,'Speed Bin B-A'!E1847,'Speed Bin B-A'!E1951,'Speed Bin B-A'!E2055,'Speed Bin B-A'!E2159,'Speed Bin B-A'!E2263,'Speed Bin B-A'!E2367,'Speed Bin B-A'!E2471,'Speed Bin B-A'!E2575,'Speed Bin B-A'!E2679,'Speed Bin B-A'!E2783,'Speed Bin B-A'!E2887)</f>
        <v>350</v>
      </c>
      <c r="F384" s="273">
        <f>SUM('Speed Bin B-A'!F79,'Speed Bin B-A'!F183,'Speed Bin B-A'!F287,'Speed Bin B-A'!F391,'Speed Bin B-A'!F495,'Speed Bin B-A'!F599,'Speed Bin B-A'!F703,'Speed Bin B-A'!F807,'Speed Bin B-A'!F911,'Speed Bin B-A'!F1015,'Speed Bin B-A'!F1119,'Speed Bin B-A'!F1223,'Speed Bin B-A'!F1327,'Speed Bin B-A'!F1431,'Speed Bin B-A'!F1535,'Speed Bin B-A'!F1639,'Speed Bin B-A'!F1743,'Speed Bin B-A'!F1847,'Speed Bin B-A'!F1951,'Speed Bin B-A'!F2055,'Speed Bin B-A'!F2159,'Speed Bin B-A'!F2263,'Speed Bin B-A'!F2367,'Speed Bin B-A'!F2471,'Speed Bin B-A'!F2575,'Speed Bin B-A'!F2679,'Speed Bin B-A'!F2783,'Speed Bin B-A'!F2887)</f>
        <v>156</v>
      </c>
      <c r="G384" s="273">
        <f>SUM('Speed Bin B-A'!G79,'Speed Bin B-A'!G183,'Speed Bin B-A'!G287,'Speed Bin B-A'!G391,'Speed Bin B-A'!G495,'Speed Bin B-A'!G599,'Speed Bin B-A'!G703,'Speed Bin B-A'!G807,'Speed Bin B-A'!G911,'Speed Bin B-A'!G1015,'Speed Bin B-A'!G1119,'Speed Bin B-A'!G1223,'Speed Bin B-A'!G1327,'Speed Bin B-A'!G1431,'Speed Bin B-A'!G1535,'Speed Bin B-A'!G1639,'Speed Bin B-A'!G1743,'Speed Bin B-A'!G1847,'Speed Bin B-A'!G1951,'Speed Bin B-A'!G2055,'Speed Bin B-A'!G2159,'Speed Bin B-A'!G2263,'Speed Bin B-A'!G2367,'Speed Bin B-A'!G2471,'Speed Bin B-A'!G2575,'Speed Bin B-A'!G2679,'Speed Bin B-A'!G2783,'Speed Bin B-A'!G2887)</f>
        <v>32</v>
      </c>
      <c r="H384" s="273">
        <f>SUM('Speed Bin B-A'!H79,'Speed Bin B-A'!H183,'Speed Bin B-A'!H287,'Speed Bin B-A'!H391,'Speed Bin B-A'!H495,'Speed Bin B-A'!H599,'Speed Bin B-A'!H703,'Speed Bin B-A'!H807,'Speed Bin B-A'!H911,'Speed Bin B-A'!H1015,'Speed Bin B-A'!H1119,'Speed Bin B-A'!H1223,'Speed Bin B-A'!H1327,'Speed Bin B-A'!H1431,'Speed Bin B-A'!H1535,'Speed Bin B-A'!H1639,'Speed Bin B-A'!H1743,'Speed Bin B-A'!H1847,'Speed Bin B-A'!H1951,'Speed Bin B-A'!H2055,'Speed Bin B-A'!H2159,'Speed Bin B-A'!H2263,'Speed Bin B-A'!H2367,'Speed Bin B-A'!H2471,'Speed Bin B-A'!H2575,'Speed Bin B-A'!H2679,'Speed Bin B-A'!H2783,'Speed Bin B-A'!H2887)</f>
        <v>3</v>
      </c>
      <c r="I384" s="273">
        <f>SUM('Speed Bin B-A'!I79,'Speed Bin B-A'!I183,'Speed Bin B-A'!I287,'Speed Bin B-A'!I391,'Speed Bin B-A'!I495,'Speed Bin B-A'!I599,'Speed Bin B-A'!I703,'Speed Bin B-A'!I807,'Speed Bin B-A'!I911,'Speed Bin B-A'!I1015,'Speed Bin B-A'!I1119,'Speed Bin B-A'!I1223,'Speed Bin B-A'!I1327,'Speed Bin B-A'!I1431,'Speed Bin B-A'!I1535,'Speed Bin B-A'!I1639,'Speed Bin B-A'!I1743,'Speed Bin B-A'!I1847,'Speed Bin B-A'!I1951,'Speed Bin B-A'!I2055,'Speed Bin B-A'!I2159,'Speed Bin B-A'!I2263,'Speed Bin B-A'!I2367,'Speed Bin B-A'!I2471,'Speed Bin B-A'!I2575,'Speed Bin B-A'!I2679,'Speed Bin B-A'!I2783,'Speed Bin B-A'!I2887)</f>
        <v>1</v>
      </c>
      <c r="J384" s="273">
        <f>SUM('Speed Bin B-A'!J79,'Speed Bin B-A'!J183,'Speed Bin B-A'!J287,'Speed Bin B-A'!J391,'Speed Bin B-A'!J495,'Speed Bin B-A'!J599,'Speed Bin B-A'!J703,'Speed Bin B-A'!J807,'Speed Bin B-A'!J911,'Speed Bin B-A'!J1015,'Speed Bin B-A'!J1119,'Speed Bin B-A'!J1223,'Speed Bin B-A'!J1327,'Speed Bin B-A'!J1431,'Speed Bin B-A'!J1535,'Speed Bin B-A'!J1639,'Speed Bin B-A'!J1743,'Speed Bin B-A'!J1847,'Speed Bin B-A'!J1951,'Speed Bin B-A'!J2055,'Speed Bin B-A'!J2159,'Speed Bin B-A'!J2263,'Speed Bin B-A'!J2367,'Speed Bin B-A'!J2471,'Speed Bin B-A'!J2575,'Speed Bin B-A'!J2679,'Speed Bin B-A'!J2783,'Speed Bin B-A'!J2887)</f>
        <v>1</v>
      </c>
      <c r="K384" s="273">
        <f>SUM('Speed Bin B-A'!K79,'Speed Bin B-A'!K183,'Speed Bin B-A'!K287,'Speed Bin B-A'!K391,'Speed Bin B-A'!K495,'Speed Bin B-A'!K599,'Speed Bin B-A'!K703,'Speed Bin B-A'!K807,'Speed Bin B-A'!K911,'Speed Bin B-A'!K1015,'Speed Bin B-A'!K1119,'Speed Bin B-A'!K1223,'Speed Bin B-A'!K1327,'Speed Bin B-A'!K1431,'Speed Bin B-A'!K1535,'Speed Bin B-A'!K1639,'Speed Bin B-A'!K1743,'Speed Bin B-A'!K1847,'Speed Bin B-A'!K1951,'Speed Bin B-A'!K2055,'Speed Bin B-A'!K2159,'Speed Bin B-A'!K2263,'Speed Bin B-A'!K2367,'Speed Bin B-A'!K2471,'Speed Bin B-A'!K2575,'Speed Bin B-A'!K2679,'Speed Bin B-A'!K2783,'Speed Bin B-A'!K2887)</f>
        <v>0</v>
      </c>
      <c r="L384" s="273">
        <f>SUM('Speed Bin B-A'!L79,'Speed Bin B-A'!L183,'Speed Bin B-A'!L287,'Speed Bin B-A'!L391,'Speed Bin B-A'!L495,'Speed Bin B-A'!L599,'Speed Bin B-A'!L703,'Speed Bin B-A'!L807,'Speed Bin B-A'!L911,'Speed Bin B-A'!L1015,'Speed Bin B-A'!L1119,'Speed Bin B-A'!L1223,'Speed Bin B-A'!L1327,'Speed Bin B-A'!L1431,'Speed Bin B-A'!L1535,'Speed Bin B-A'!L1639,'Speed Bin B-A'!L1743,'Speed Bin B-A'!L1847,'Speed Bin B-A'!L1951,'Speed Bin B-A'!L2055,'Speed Bin B-A'!L2159,'Speed Bin B-A'!L2263,'Speed Bin B-A'!L2367,'Speed Bin B-A'!L2471,'Speed Bin B-A'!L2575,'Speed Bin B-A'!L2679,'Speed Bin B-A'!L2783,'Speed Bin B-A'!L2887)</f>
        <v>0</v>
      </c>
      <c r="M384" s="273">
        <f>SUM('Speed Bin B-A'!M79,'Speed Bin B-A'!M183,'Speed Bin B-A'!M287,'Speed Bin B-A'!M391,'Speed Bin B-A'!M495,'Speed Bin B-A'!M599,'Speed Bin B-A'!M703,'Speed Bin B-A'!M807,'Speed Bin B-A'!M911,'Speed Bin B-A'!M1015,'Speed Bin B-A'!M1119,'Speed Bin B-A'!M1223,'Speed Bin B-A'!M1327,'Speed Bin B-A'!M1431,'Speed Bin B-A'!M1535,'Speed Bin B-A'!M1639,'Speed Bin B-A'!M1743,'Speed Bin B-A'!M1847,'Speed Bin B-A'!M1951,'Speed Bin B-A'!M2055,'Speed Bin B-A'!M2159,'Speed Bin B-A'!M2263,'Speed Bin B-A'!M2367,'Speed Bin B-A'!M2471,'Speed Bin B-A'!M2575,'Speed Bin B-A'!M2679,'Speed Bin B-A'!M2783,'Speed Bin B-A'!M2887)</f>
        <v>0</v>
      </c>
      <c r="N384" s="273">
        <f>SUM('Speed Bin B-A'!N79,'Speed Bin B-A'!N183,'Speed Bin B-A'!N287,'Speed Bin B-A'!N391,'Speed Bin B-A'!N495,'Speed Bin B-A'!N599,'Speed Bin B-A'!N703,'Speed Bin B-A'!N807,'Speed Bin B-A'!N911,'Speed Bin B-A'!N1015,'Speed Bin B-A'!N1119,'Speed Bin B-A'!N1223,'Speed Bin B-A'!N1327,'Speed Bin B-A'!N1431,'Speed Bin B-A'!N1535,'Speed Bin B-A'!N1639,'Speed Bin B-A'!N1743,'Speed Bin B-A'!N1847,'Speed Bin B-A'!N1951,'Speed Bin B-A'!N2055,'Speed Bin B-A'!N2159,'Speed Bin B-A'!N2263,'Speed Bin B-A'!N2367,'Speed Bin B-A'!N2471,'Speed Bin B-A'!N2575,'Speed Bin B-A'!N2679,'Speed Bin B-A'!N2783,'Speed Bin B-A'!N2887)</f>
        <v>0</v>
      </c>
      <c r="O384" s="273">
        <f>SUM('Speed Bin B-A'!O79,'Speed Bin B-A'!O183,'Speed Bin B-A'!O287,'Speed Bin B-A'!O391,'Speed Bin B-A'!O495,'Speed Bin B-A'!O599,'Speed Bin B-A'!O703,'Speed Bin B-A'!O807,'Speed Bin B-A'!O911,'Speed Bin B-A'!O1015,'Speed Bin B-A'!O1119,'Speed Bin B-A'!O1223,'Speed Bin B-A'!O1327,'Speed Bin B-A'!O1431,'Speed Bin B-A'!O1535,'Speed Bin B-A'!O1639,'Speed Bin B-A'!O1743,'Speed Bin B-A'!O1847,'Speed Bin B-A'!O1951,'Speed Bin B-A'!O2055,'Speed Bin B-A'!O2159,'Speed Bin B-A'!O2263,'Speed Bin B-A'!O2367,'Speed Bin B-A'!O2471,'Speed Bin B-A'!O2575,'Speed Bin B-A'!O2679,'Speed Bin B-A'!O2783,'Speed Bin B-A'!O2887)</f>
        <v>0</v>
      </c>
      <c r="P384" s="273">
        <f>SUM('Speed Bin B-A'!P79,'Speed Bin B-A'!P183,'Speed Bin B-A'!P287,'Speed Bin B-A'!P391,'Speed Bin B-A'!P495,'Speed Bin B-A'!P599,'Speed Bin B-A'!P703,'Speed Bin B-A'!P807,'Speed Bin B-A'!P911,'Speed Bin B-A'!P1015,'Speed Bin B-A'!P1119,'Speed Bin B-A'!P1223,'Speed Bin B-A'!P1327,'Speed Bin B-A'!P1431,'Speed Bin B-A'!P1535,'Speed Bin B-A'!P1639,'Speed Bin B-A'!P1743,'Speed Bin B-A'!P1847,'Speed Bin B-A'!P1951,'Speed Bin B-A'!P2055,'Speed Bin B-A'!P2159,'Speed Bin B-A'!P2263,'Speed Bin B-A'!P2367,'Speed Bin B-A'!P2471,'Speed Bin B-A'!P2575,'Speed Bin B-A'!P2679,'Speed Bin B-A'!P2783,'Speed Bin B-A'!P2887)</f>
        <v>0</v>
      </c>
      <c r="Q384" s="273">
        <f>SUM('Speed Bin B-A'!Q79,'Speed Bin B-A'!Q183,'Speed Bin B-A'!Q287,'Speed Bin B-A'!Q391,'Speed Bin B-A'!Q495,'Speed Bin B-A'!Q599,'Speed Bin B-A'!Q703,'Speed Bin B-A'!Q807,'Speed Bin B-A'!Q911,'Speed Bin B-A'!Q1015,'Speed Bin B-A'!Q1119,'Speed Bin B-A'!Q1223,'Speed Bin B-A'!Q1327,'Speed Bin B-A'!Q1431,'Speed Bin B-A'!Q1535,'Speed Bin B-A'!Q1639,'Speed Bin B-A'!Q1743,'Speed Bin B-A'!Q1847,'Speed Bin B-A'!Q1951,'Speed Bin B-A'!Q2055,'Speed Bin B-A'!Q2159,'Speed Bin B-A'!Q2263,'Speed Bin B-A'!Q2367,'Speed Bin B-A'!Q2471,'Speed Bin B-A'!Q2575,'Speed Bin B-A'!Q2679,'Speed Bin B-A'!Q2783,'Speed Bin B-A'!Q2887)</f>
        <v>0</v>
      </c>
      <c r="R384" s="273">
        <f>SUM('Speed Bin B-A'!R79,'Speed Bin B-A'!R183,'Speed Bin B-A'!R287,'Speed Bin B-A'!R391,'Speed Bin B-A'!R495,'Speed Bin B-A'!R599,'Speed Bin B-A'!R703,'Speed Bin B-A'!R807,'Speed Bin B-A'!R911,'Speed Bin B-A'!R1015,'Speed Bin B-A'!R1119,'Speed Bin B-A'!R1223,'Speed Bin B-A'!R1327,'Speed Bin B-A'!R1431,'Speed Bin B-A'!R1535,'Speed Bin B-A'!R1639,'Speed Bin B-A'!R1743,'Speed Bin B-A'!R1847,'Speed Bin B-A'!R1951,'Speed Bin B-A'!R2055,'Speed Bin B-A'!R2159,'Speed Bin B-A'!R2263,'Speed Bin B-A'!R2367,'Speed Bin B-A'!R2471,'Speed Bin B-A'!R2575,'Speed Bin B-A'!R2679,'Speed Bin B-A'!R2783,'Speed Bin B-A'!R2887)</f>
        <v>0</v>
      </c>
      <c r="S384" s="273">
        <f>SUM('Speed Bin B-A'!S79,'Speed Bin B-A'!S183,'Speed Bin B-A'!S287,'Speed Bin B-A'!S391,'Speed Bin B-A'!S495,'Speed Bin B-A'!S599,'Speed Bin B-A'!S703,'Speed Bin B-A'!S807,'Speed Bin B-A'!S911,'Speed Bin B-A'!S1015,'Speed Bin B-A'!S1119,'Speed Bin B-A'!S1223,'Speed Bin B-A'!S1327,'Speed Bin B-A'!S1431,'Speed Bin B-A'!S1535,'Speed Bin B-A'!S1639,'Speed Bin B-A'!S1743,'Speed Bin B-A'!S1847,'Speed Bin B-A'!S1951,'Speed Bin B-A'!S2055,'Speed Bin B-A'!S2159,'Speed Bin B-A'!S2263,'Speed Bin B-A'!S2367,'Speed Bin B-A'!S2471,'Speed Bin B-A'!S2575,'Speed Bin B-A'!S2679,'Speed Bin B-A'!S2783,'Speed Bin B-A'!S2887)</f>
        <v>0</v>
      </c>
      <c r="T384" s="273">
        <f>SUM('Speed Bin B-A'!T79,'Speed Bin B-A'!T183,'Speed Bin B-A'!T287,'Speed Bin B-A'!T391,'Speed Bin B-A'!T495,'Speed Bin B-A'!T599,'Speed Bin B-A'!T703,'Speed Bin B-A'!T807,'Speed Bin B-A'!T911,'Speed Bin B-A'!T1015,'Speed Bin B-A'!T1119,'Speed Bin B-A'!T1223,'Speed Bin B-A'!T1327,'Speed Bin B-A'!T1431,'Speed Bin B-A'!T1535,'Speed Bin B-A'!T1639,'Speed Bin B-A'!T1743,'Speed Bin B-A'!T1847,'Speed Bin B-A'!T1951,'Speed Bin B-A'!T2055,'Speed Bin B-A'!T2159,'Speed Bin B-A'!T2263,'Speed Bin B-A'!T2367,'Speed Bin B-A'!T2471,'Speed Bin B-A'!T2575,'Speed Bin B-A'!T2679,'Speed Bin B-A'!T2783,'Speed Bin B-A'!T2887)</f>
        <v>0</v>
      </c>
      <c r="U384" s="273">
        <f>SUM('Speed Bin B-A'!U79,'Speed Bin B-A'!U183,'Speed Bin B-A'!U287,'Speed Bin B-A'!U391,'Speed Bin B-A'!U495,'Speed Bin B-A'!U599,'Speed Bin B-A'!U703,'Speed Bin B-A'!U807,'Speed Bin B-A'!U911,'Speed Bin B-A'!U1015,'Speed Bin B-A'!U1119,'Speed Bin B-A'!U1223,'Speed Bin B-A'!U1327,'Speed Bin B-A'!U1431,'Speed Bin B-A'!U1535,'Speed Bin B-A'!U1639,'Speed Bin B-A'!U1743,'Speed Bin B-A'!U1847,'Speed Bin B-A'!U1951,'Speed Bin B-A'!U2055,'Speed Bin B-A'!U2159,'Speed Bin B-A'!U2263,'Speed Bin B-A'!U2367,'Speed Bin B-A'!U2471,'Speed Bin B-A'!U2575,'Speed Bin B-A'!U2679,'Speed Bin B-A'!U2783,'Speed Bin B-A'!U2887)</f>
        <v>0</v>
      </c>
      <c r="V384" s="274">
        <f>IFERROR(AVERAGE('Speed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17.489999999999998</v>
      </c>
      <c r="W384" s="274">
        <f>IFERROR(AVERAGE('Speed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21.394444444444446</v>
      </c>
      <c r="X384" s="282"/>
      <c r="Y384" s="282"/>
    </row>
    <row r="385" spans="1:25" x14ac:dyDescent="0.25">
      <c r="A385" s="272">
        <v>0.71875</v>
      </c>
      <c r="B385" s="273">
        <f>SUM('Speed Bin B-A'!B80,'Speed Bin B-A'!B184,'Speed Bin B-A'!B288,'Speed Bin B-A'!B392,'Speed Bin B-A'!B496,'Speed Bin B-A'!B600,'Speed Bin B-A'!B704,'Speed Bin B-A'!B808,'Speed Bin B-A'!B912,'Speed Bin B-A'!B1016,'Speed Bin B-A'!B1120,'Speed Bin B-A'!B1224,'Speed Bin B-A'!B1328,'Speed Bin B-A'!B1432,'Speed Bin B-A'!B1536,'Speed Bin B-A'!B1640,'Speed Bin B-A'!B1744,'Speed Bin B-A'!B1848,'Speed Bin B-A'!B1952,'Speed Bin B-A'!B2056,'Speed Bin B-A'!B2160,'Speed Bin B-A'!B2264,'Speed Bin B-A'!B2368,'Speed Bin B-A'!B2472,'Speed Bin B-A'!B2576,'Speed Bin B-A'!B2680,'Speed Bin B-A'!B2784,'Speed Bin B-A'!B2888)</f>
        <v>573</v>
      </c>
      <c r="C385" s="273">
        <f>SUM('Speed Bin B-A'!C80,'Speed Bin B-A'!C184,'Speed Bin B-A'!C288,'Speed Bin B-A'!C392,'Speed Bin B-A'!C496,'Speed Bin B-A'!C600,'Speed Bin B-A'!C704,'Speed Bin B-A'!C808,'Speed Bin B-A'!C912,'Speed Bin B-A'!C1016,'Speed Bin B-A'!C1120,'Speed Bin B-A'!C1224,'Speed Bin B-A'!C1328,'Speed Bin B-A'!C1432,'Speed Bin B-A'!C1536,'Speed Bin B-A'!C1640,'Speed Bin B-A'!C1744,'Speed Bin B-A'!C1848,'Speed Bin B-A'!C1952,'Speed Bin B-A'!C2056,'Speed Bin B-A'!C2160,'Speed Bin B-A'!C2264,'Speed Bin B-A'!C2368,'Speed Bin B-A'!C2472,'Speed Bin B-A'!C2576,'Speed Bin B-A'!C2680,'Speed Bin B-A'!C2784,'Speed Bin B-A'!C2888)</f>
        <v>26</v>
      </c>
      <c r="D385" s="273">
        <f>SUM('Speed Bin B-A'!D80,'Speed Bin B-A'!D184,'Speed Bin B-A'!D288,'Speed Bin B-A'!D392,'Speed Bin B-A'!D496,'Speed Bin B-A'!D600,'Speed Bin B-A'!D704,'Speed Bin B-A'!D808,'Speed Bin B-A'!D912,'Speed Bin B-A'!D1016,'Speed Bin B-A'!D1120,'Speed Bin B-A'!D1224,'Speed Bin B-A'!D1328,'Speed Bin B-A'!D1432,'Speed Bin B-A'!D1536,'Speed Bin B-A'!D1640,'Speed Bin B-A'!D1744,'Speed Bin B-A'!D1848,'Speed Bin B-A'!D1952,'Speed Bin B-A'!D2056,'Speed Bin B-A'!D2160,'Speed Bin B-A'!D2264,'Speed Bin B-A'!D2368,'Speed Bin B-A'!D2472,'Speed Bin B-A'!D2576,'Speed Bin B-A'!D2680,'Speed Bin B-A'!D2784,'Speed Bin B-A'!D2888)</f>
        <v>107</v>
      </c>
      <c r="E385" s="273">
        <f>SUM('Speed Bin B-A'!E80,'Speed Bin B-A'!E184,'Speed Bin B-A'!E288,'Speed Bin B-A'!E392,'Speed Bin B-A'!E496,'Speed Bin B-A'!E600,'Speed Bin B-A'!E704,'Speed Bin B-A'!E808,'Speed Bin B-A'!E912,'Speed Bin B-A'!E1016,'Speed Bin B-A'!E1120,'Speed Bin B-A'!E1224,'Speed Bin B-A'!E1328,'Speed Bin B-A'!E1432,'Speed Bin B-A'!E1536,'Speed Bin B-A'!E1640,'Speed Bin B-A'!E1744,'Speed Bin B-A'!E1848,'Speed Bin B-A'!E1952,'Speed Bin B-A'!E2056,'Speed Bin B-A'!E2160,'Speed Bin B-A'!E2264,'Speed Bin B-A'!E2368,'Speed Bin B-A'!E2472,'Speed Bin B-A'!E2576,'Speed Bin B-A'!E2680,'Speed Bin B-A'!E2784,'Speed Bin B-A'!E2888)</f>
        <v>219</v>
      </c>
      <c r="F385" s="273">
        <f>SUM('Speed Bin B-A'!F80,'Speed Bin B-A'!F184,'Speed Bin B-A'!F288,'Speed Bin B-A'!F392,'Speed Bin B-A'!F496,'Speed Bin B-A'!F600,'Speed Bin B-A'!F704,'Speed Bin B-A'!F808,'Speed Bin B-A'!F912,'Speed Bin B-A'!F1016,'Speed Bin B-A'!F1120,'Speed Bin B-A'!F1224,'Speed Bin B-A'!F1328,'Speed Bin B-A'!F1432,'Speed Bin B-A'!F1536,'Speed Bin B-A'!F1640,'Speed Bin B-A'!F1744,'Speed Bin B-A'!F1848,'Speed Bin B-A'!F1952,'Speed Bin B-A'!F2056,'Speed Bin B-A'!F2160,'Speed Bin B-A'!F2264,'Speed Bin B-A'!F2368,'Speed Bin B-A'!F2472,'Speed Bin B-A'!F2576,'Speed Bin B-A'!F2680,'Speed Bin B-A'!F2784,'Speed Bin B-A'!F2888)</f>
        <v>156</v>
      </c>
      <c r="G385" s="273">
        <f>SUM('Speed Bin B-A'!G80,'Speed Bin B-A'!G184,'Speed Bin B-A'!G288,'Speed Bin B-A'!G392,'Speed Bin B-A'!G496,'Speed Bin B-A'!G600,'Speed Bin B-A'!G704,'Speed Bin B-A'!G808,'Speed Bin B-A'!G912,'Speed Bin B-A'!G1016,'Speed Bin B-A'!G1120,'Speed Bin B-A'!G1224,'Speed Bin B-A'!G1328,'Speed Bin B-A'!G1432,'Speed Bin B-A'!G1536,'Speed Bin B-A'!G1640,'Speed Bin B-A'!G1744,'Speed Bin B-A'!G1848,'Speed Bin B-A'!G1952,'Speed Bin B-A'!G2056,'Speed Bin B-A'!G2160,'Speed Bin B-A'!G2264,'Speed Bin B-A'!G2368,'Speed Bin B-A'!G2472,'Speed Bin B-A'!G2576,'Speed Bin B-A'!G2680,'Speed Bin B-A'!G2784,'Speed Bin B-A'!G2888)</f>
        <v>54</v>
      </c>
      <c r="H385" s="273">
        <f>SUM('Speed Bin B-A'!H80,'Speed Bin B-A'!H184,'Speed Bin B-A'!H288,'Speed Bin B-A'!H392,'Speed Bin B-A'!H496,'Speed Bin B-A'!H600,'Speed Bin B-A'!H704,'Speed Bin B-A'!H808,'Speed Bin B-A'!H912,'Speed Bin B-A'!H1016,'Speed Bin B-A'!H1120,'Speed Bin B-A'!H1224,'Speed Bin B-A'!H1328,'Speed Bin B-A'!H1432,'Speed Bin B-A'!H1536,'Speed Bin B-A'!H1640,'Speed Bin B-A'!H1744,'Speed Bin B-A'!H1848,'Speed Bin B-A'!H1952,'Speed Bin B-A'!H2056,'Speed Bin B-A'!H2160,'Speed Bin B-A'!H2264,'Speed Bin B-A'!H2368,'Speed Bin B-A'!H2472,'Speed Bin B-A'!H2576,'Speed Bin B-A'!H2680,'Speed Bin B-A'!H2784,'Speed Bin B-A'!H2888)</f>
        <v>9</v>
      </c>
      <c r="I385" s="273">
        <f>SUM('Speed Bin B-A'!I80,'Speed Bin B-A'!I184,'Speed Bin B-A'!I288,'Speed Bin B-A'!I392,'Speed Bin B-A'!I496,'Speed Bin B-A'!I600,'Speed Bin B-A'!I704,'Speed Bin B-A'!I808,'Speed Bin B-A'!I912,'Speed Bin B-A'!I1016,'Speed Bin B-A'!I1120,'Speed Bin B-A'!I1224,'Speed Bin B-A'!I1328,'Speed Bin B-A'!I1432,'Speed Bin B-A'!I1536,'Speed Bin B-A'!I1640,'Speed Bin B-A'!I1744,'Speed Bin B-A'!I1848,'Speed Bin B-A'!I1952,'Speed Bin B-A'!I2056,'Speed Bin B-A'!I2160,'Speed Bin B-A'!I2264,'Speed Bin B-A'!I2368,'Speed Bin B-A'!I2472,'Speed Bin B-A'!I2576,'Speed Bin B-A'!I2680,'Speed Bin B-A'!I2784,'Speed Bin B-A'!I2888)</f>
        <v>2</v>
      </c>
      <c r="J385" s="273">
        <f>SUM('Speed Bin B-A'!J80,'Speed Bin B-A'!J184,'Speed Bin B-A'!J288,'Speed Bin B-A'!J392,'Speed Bin B-A'!J496,'Speed Bin B-A'!J600,'Speed Bin B-A'!J704,'Speed Bin B-A'!J808,'Speed Bin B-A'!J912,'Speed Bin B-A'!J1016,'Speed Bin B-A'!J1120,'Speed Bin B-A'!J1224,'Speed Bin B-A'!J1328,'Speed Bin B-A'!J1432,'Speed Bin B-A'!J1536,'Speed Bin B-A'!J1640,'Speed Bin B-A'!J1744,'Speed Bin B-A'!J1848,'Speed Bin B-A'!J1952,'Speed Bin B-A'!J2056,'Speed Bin B-A'!J2160,'Speed Bin B-A'!J2264,'Speed Bin B-A'!J2368,'Speed Bin B-A'!J2472,'Speed Bin B-A'!J2576,'Speed Bin B-A'!J2680,'Speed Bin B-A'!J2784,'Speed Bin B-A'!J2888)</f>
        <v>0</v>
      </c>
      <c r="K385" s="273">
        <f>SUM('Speed Bin B-A'!K80,'Speed Bin B-A'!K184,'Speed Bin B-A'!K288,'Speed Bin B-A'!K392,'Speed Bin B-A'!K496,'Speed Bin B-A'!K600,'Speed Bin B-A'!K704,'Speed Bin B-A'!K808,'Speed Bin B-A'!K912,'Speed Bin B-A'!K1016,'Speed Bin B-A'!K1120,'Speed Bin B-A'!K1224,'Speed Bin B-A'!K1328,'Speed Bin B-A'!K1432,'Speed Bin B-A'!K1536,'Speed Bin B-A'!K1640,'Speed Bin B-A'!K1744,'Speed Bin B-A'!K1848,'Speed Bin B-A'!K1952,'Speed Bin B-A'!K2056,'Speed Bin B-A'!K2160,'Speed Bin B-A'!K2264,'Speed Bin B-A'!K2368,'Speed Bin B-A'!K2472,'Speed Bin B-A'!K2576,'Speed Bin B-A'!K2680,'Speed Bin B-A'!K2784,'Speed Bin B-A'!K2888)</f>
        <v>0</v>
      </c>
      <c r="L385" s="273">
        <f>SUM('Speed Bin B-A'!L80,'Speed Bin B-A'!L184,'Speed Bin B-A'!L288,'Speed Bin B-A'!L392,'Speed Bin B-A'!L496,'Speed Bin B-A'!L600,'Speed Bin B-A'!L704,'Speed Bin B-A'!L808,'Speed Bin B-A'!L912,'Speed Bin B-A'!L1016,'Speed Bin B-A'!L1120,'Speed Bin B-A'!L1224,'Speed Bin B-A'!L1328,'Speed Bin B-A'!L1432,'Speed Bin B-A'!L1536,'Speed Bin B-A'!L1640,'Speed Bin B-A'!L1744,'Speed Bin B-A'!L1848,'Speed Bin B-A'!L1952,'Speed Bin B-A'!L2056,'Speed Bin B-A'!L2160,'Speed Bin B-A'!L2264,'Speed Bin B-A'!L2368,'Speed Bin B-A'!L2472,'Speed Bin B-A'!L2576,'Speed Bin B-A'!L2680,'Speed Bin B-A'!L2784,'Speed Bin B-A'!L2888)</f>
        <v>0</v>
      </c>
      <c r="M385" s="273">
        <f>SUM('Speed Bin B-A'!M80,'Speed Bin B-A'!M184,'Speed Bin B-A'!M288,'Speed Bin B-A'!M392,'Speed Bin B-A'!M496,'Speed Bin B-A'!M600,'Speed Bin B-A'!M704,'Speed Bin B-A'!M808,'Speed Bin B-A'!M912,'Speed Bin B-A'!M1016,'Speed Bin B-A'!M1120,'Speed Bin B-A'!M1224,'Speed Bin B-A'!M1328,'Speed Bin B-A'!M1432,'Speed Bin B-A'!M1536,'Speed Bin B-A'!M1640,'Speed Bin B-A'!M1744,'Speed Bin B-A'!M1848,'Speed Bin B-A'!M1952,'Speed Bin B-A'!M2056,'Speed Bin B-A'!M2160,'Speed Bin B-A'!M2264,'Speed Bin B-A'!M2368,'Speed Bin B-A'!M2472,'Speed Bin B-A'!M2576,'Speed Bin B-A'!M2680,'Speed Bin B-A'!M2784,'Speed Bin B-A'!M2888)</f>
        <v>0</v>
      </c>
      <c r="N385" s="273">
        <f>SUM('Speed Bin B-A'!N80,'Speed Bin B-A'!N184,'Speed Bin B-A'!N288,'Speed Bin B-A'!N392,'Speed Bin B-A'!N496,'Speed Bin B-A'!N600,'Speed Bin B-A'!N704,'Speed Bin B-A'!N808,'Speed Bin B-A'!N912,'Speed Bin B-A'!N1016,'Speed Bin B-A'!N1120,'Speed Bin B-A'!N1224,'Speed Bin B-A'!N1328,'Speed Bin B-A'!N1432,'Speed Bin B-A'!N1536,'Speed Bin B-A'!N1640,'Speed Bin B-A'!N1744,'Speed Bin B-A'!N1848,'Speed Bin B-A'!N1952,'Speed Bin B-A'!N2056,'Speed Bin B-A'!N2160,'Speed Bin B-A'!N2264,'Speed Bin B-A'!N2368,'Speed Bin B-A'!N2472,'Speed Bin B-A'!N2576,'Speed Bin B-A'!N2680,'Speed Bin B-A'!N2784,'Speed Bin B-A'!N2888)</f>
        <v>0</v>
      </c>
      <c r="O385" s="273">
        <f>SUM('Speed Bin B-A'!O80,'Speed Bin B-A'!O184,'Speed Bin B-A'!O288,'Speed Bin B-A'!O392,'Speed Bin B-A'!O496,'Speed Bin B-A'!O600,'Speed Bin B-A'!O704,'Speed Bin B-A'!O808,'Speed Bin B-A'!O912,'Speed Bin B-A'!O1016,'Speed Bin B-A'!O1120,'Speed Bin B-A'!O1224,'Speed Bin B-A'!O1328,'Speed Bin B-A'!O1432,'Speed Bin B-A'!O1536,'Speed Bin B-A'!O1640,'Speed Bin B-A'!O1744,'Speed Bin B-A'!O1848,'Speed Bin B-A'!O1952,'Speed Bin B-A'!O2056,'Speed Bin B-A'!O2160,'Speed Bin B-A'!O2264,'Speed Bin B-A'!O2368,'Speed Bin B-A'!O2472,'Speed Bin B-A'!O2576,'Speed Bin B-A'!O2680,'Speed Bin B-A'!O2784,'Speed Bin B-A'!O2888)</f>
        <v>0</v>
      </c>
      <c r="P385" s="273">
        <f>SUM('Speed Bin B-A'!P80,'Speed Bin B-A'!P184,'Speed Bin B-A'!P288,'Speed Bin B-A'!P392,'Speed Bin B-A'!P496,'Speed Bin B-A'!P600,'Speed Bin B-A'!P704,'Speed Bin B-A'!P808,'Speed Bin B-A'!P912,'Speed Bin B-A'!P1016,'Speed Bin B-A'!P1120,'Speed Bin B-A'!P1224,'Speed Bin B-A'!P1328,'Speed Bin B-A'!P1432,'Speed Bin B-A'!P1536,'Speed Bin B-A'!P1640,'Speed Bin B-A'!P1744,'Speed Bin B-A'!P1848,'Speed Bin B-A'!P1952,'Speed Bin B-A'!P2056,'Speed Bin B-A'!P2160,'Speed Bin B-A'!P2264,'Speed Bin B-A'!P2368,'Speed Bin B-A'!P2472,'Speed Bin B-A'!P2576,'Speed Bin B-A'!P2680,'Speed Bin B-A'!P2784,'Speed Bin B-A'!P2888)</f>
        <v>0</v>
      </c>
      <c r="Q385" s="273">
        <f>SUM('Speed Bin B-A'!Q80,'Speed Bin B-A'!Q184,'Speed Bin B-A'!Q288,'Speed Bin B-A'!Q392,'Speed Bin B-A'!Q496,'Speed Bin B-A'!Q600,'Speed Bin B-A'!Q704,'Speed Bin B-A'!Q808,'Speed Bin B-A'!Q912,'Speed Bin B-A'!Q1016,'Speed Bin B-A'!Q1120,'Speed Bin B-A'!Q1224,'Speed Bin B-A'!Q1328,'Speed Bin B-A'!Q1432,'Speed Bin B-A'!Q1536,'Speed Bin B-A'!Q1640,'Speed Bin B-A'!Q1744,'Speed Bin B-A'!Q1848,'Speed Bin B-A'!Q1952,'Speed Bin B-A'!Q2056,'Speed Bin B-A'!Q2160,'Speed Bin B-A'!Q2264,'Speed Bin B-A'!Q2368,'Speed Bin B-A'!Q2472,'Speed Bin B-A'!Q2576,'Speed Bin B-A'!Q2680,'Speed Bin B-A'!Q2784,'Speed Bin B-A'!Q2888)</f>
        <v>0</v>
      </c>
      <c r="R385" s="273">
        <f>SUM('Speed Bin B-A'!R80,'Speed Bin B-A'!R184,'Speed Bin B-A'!R288,'Speed Bin B-A'!R392,'Speed Bin B-A'!R496,'Speed Bin B-A'!R600,'Speed Bin B-A'!R704,'Speed Bin B-A'!R808,'Speed Bin B-A'!R912,'Speed Bin B-A'!R1016,'Speed Bin B-A'!R1120,'Speed Bin B-A'!R1224,'Speed Bin B-A'!R1328,'Speed Bin B-A'!R1432,'Speed Bin B-A'!R1536,'Speed Bin B-A'!R1640,'Speed Bin B-A'!R1744,'Speed Bin B-A'!R1848,'Speed Bin B-A'!R1952,'Speed Bin B-A'!R2056,'Speed Bin B-A'!R2160,'Speed Bin B-A'!R2264,'Speed Bin B-A'!R2368,'Speed Bin B-A'!R2472,'Speed Bin B-A'!R2576,'Speed Bin B-A'!R2680,'Speed Bin B-A'!R2784,'Speed Bin B-A'!R2888)</f>
        <v>0</v>
      </c>
      <c r="S385" s="273">
        <f>SUM('Speed Bin B-A'!S80,'Speed Bin B-A'!S184,'Speed Bin B-A'!S288,'Speed Bin B-A'!S392,'Speed Bin B-A'!S496,'Speed Bin B-A'!S600,'Speed Bin B-A'!S704,'Speed Bin B-A'!S808,'Speed Bin B-A'!S912,'Speed Bin B-A'!S1016,'Speed Bin B-A'!S1120,'Speed Bin B-A'!S1224,'Speed Bin B-A'!S1328,'Speed Bin B-A'!S1432,'Speed Bin B-A'!S1536,'Speed Bin B-A'!S1640,'Speed Bin B-A'!S1744,'Speed Bin B-A'!S1848,'Speed Bin B-A'!S1952,'Speed Bin B-A'!S2056,'Speed Bin B-A'!S2160,'Speed Bin B-A'!S2264,'Speed Bin B-A'!S2368,'Speed Bin B-A'!S2472,'Speed Bin B-A'!S2576,'Speed Bin B-A'!S2680,'Speed Bin B-A'!S2784,'Speed Bin B-A'!S2888)</f>
        <v>0</v>
      </c>
      <c r="T385" s="273">
        <f>SUM('Speed Bin B-A'!T80,'Speed Bin B-A'!T184,'Speed Bin B-A'!T288,'Speed Bin B-A'!T392,'Speed Bin B-A'!T496,'Speed Bin B-A'!T600,'Speed Bin B-A'!T704,'Speed Bin B-A'!T808,'Speed Bin B-A'!T912,'Speed Bin B-A'!T1016,'Speed Bin B-A'!T1120,'Speed Bin B-A'!T1224,'Speed Bin B-A'!T1328,'Speed Bin B-A'!T1432,'Speed Bin B-A'!T1536,'Speed Bin B-A'!T1640,'Speed Bin B-A'!T1744,'Speed Bin B-A'!T1848,'Speed Bin B-A'!T1952,'Speed Bin B-A'!T2056,'Speed Bin B-A'!T2160,'Speed Bin B-A'!T2264,'Speed Bin B-A'!T2368,'Speed Bin B-A'!T2472,'Speed Bin B-A'!T2576,'Speed Bin B-A'!T2680,'Speed Bin B-A'!T2784,'Speed Bin B-A'!T2888)</f>
        <v>0</v>
      </c>
      <c r="U385" s="273">
        <f>SUM('Speed Bin B-A'!U80,'Speed Bin B-A'!U184,'Speed Bin B-A'!U288,'Speed Bin B-A'!U392,'Speed Bin B-A'!U496,'Speed Bin B-A'!U600,'Speed Bin B-A'!U704,'Speed Bin B-A'!U808,'Speed Bin B-A'!U912,'Speed Bin B-A'!U1016,'Speed Bin B-A'!U1120,'Speed Bin B-A'!U1224,'Speed Bin B-A'!U1328,'Speed Bin B-A'!U1432,'Speed Bin B-A'!U1536,'Speed Bin B-A'!U1640,'Speed Bin B-A'!U1744,'Speed Bin B-A'!U1848,'Speed Bin B-A'!U1952,'Speed Bin B-A'!U2056,'Speed Bin B-A'!U2160,'Speed Bin B-A'!U2264,'Speed Bin B-A'!U2368,'Speed Bin B-A'!U2472,'Speed Bin B-A'!U2576,'Speed Bin B-A'!U2680,'Speed Bin B-A'!U2784,'Speed Bin B-A'!U2888)</f>
        <v>0</v>
      </c>
      <c r="V385" s="274">
        <f>IFERROR(AVERAGE('Speed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19.524999999999999</v>
      </c>
      <c r="W385" s="274">
        <f>IFERROR(AVERAGE('Speed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24.061111111111114</v>
      </c>
      <c r="X385" s="282"/>
      <c r="Y385" s="282"/>
    </row>
    <row r="386" spans="1:25" x14ac:dyDescent="0.25">
      <c r="A386" s="272">
        <v>0.72916666666666696</v>
      </c>
      <c r="B386" s="273">
        <f>SUM('Speed Bin B-A'!B81,'Speed Bin B-A'!B185,'Speed Bin B-A'!B289,'Speed Bin B-A'!B393,'Speed Bin B-A'!B497,'Speed Bin B-A'!B601,'Speed Bin B-A'!B705,'Speed Bin B-A'!B809,'Speed Bin B-A'!B913,'Speed Bin B-A'!B1017,'Speed Bin B-A'!B1121,'Speed Bin B-A'!B1225,'Speed Bin B-A'!B1329,'Speed Bin B-A'!B1433,'Speed Bin B-A'!B1537,'Speed Bin B-A'!B1641,'Speed Bin B-A'!B1745,'Speed Bin B-A'!B1849,'Speed Bin B-A'!B1953,'Speed Bin B-A'!B2057,'Speed Bin B-A'!B2161,'Speed Bin B-A'!B2265,'Speed Bin B-A'!B2369,'Speed Bin B-A'!B2473,'Speed Bin B-A'!B2577,'Speed Bin B-A'!B2681,'Speed Bin B-A'!B2785,'Speed Bin B-A'!B2889)</f>
        <v>552</v>
      </c>
      <c r="C386" s="273">
        <f>SUM('Speed Bin B-A'!C81,'Speed Bin B-A'!C185,'Speed Bin B-A'!C289,'Speed Bin B-A'!C393,'Speed Bin B-A'!C497,'Speed Bin B-A'!C601,'Speed Bin B-A'!C705,'Speed Bin B-A'!C809,'Speed Bin B-A'!C913,'Speed Bin B-A'!C1017,'Speed Bin B-A'!C1121,'Speed Bin B-A'!C1225,'Speed Bin B-A'!C1329,'Speed Bin B-A'!C1433,'Speed Bin B-A'!C1537,'Speed Bin B-A'!C1641,'Speed Bin B-A'!C1745,'Speed Bin B-A'!C1849,'Speed Bin B-A'!C1953,'Speed Bin B-A'!C2057,'Speed Bin B-A'!C2161,'Speed Bin B-A'!C2265,'Speed Bin B-A'!C2369,'Speed Bin B-A'!C2473,'Speed Bin B-A'!C2577,'Speed Bin B-A'!C2681,'Speed Bin B-A'!C2785,'Speed Bin B-A'!C2889)</f>
        <v>23</v>
      </c>
      <c r="D386" s="273">
        <f>SUM('Speed Bin B-A'!D81,'Speed Bin B-A'!D185,'Speed Bin B-A'!D289,'Speed Bin B-A'!D393,'Speed Bin B-A'!D497,'Speed Bin B-A'!D601,'Speed Bin B-A'!D705,'Speed Bin B-A'!D809,'Speed Bin B-A'!D913,'Speed Bin B-A'!D1017,'Speed Bin B-A'!D1121,'Speed Bin B-A'!D1225,'Speed Bin B-A'!D1329,'Speed Bin B-A'!D1433,'Speed Bin B-A'!D1537,'Speed Bin B-A'!D1641,'Speed Bin B-A'!D1745,'Speed Bin B-A'!D1849,'Speed Bin B-A'!D1953,'Speed Bin B-A'!D2057,'Speed Bin B-A'!D2161,'Speed Bin B-A'!D2265,'Speed Bin B-A'!D2369,'Speed Bin B-A'!D2473,'Speed Bin B-A'!D2577,'Speed Bin B-A'!D2681,'Speed Bin B-A'!D2785,'Speed Bin B-A'!D2889)</f>
        <v>91</v>
      </c>
      <c r="E386" s="273">
        <f>SUM('Speed Bin B-A'!E81,'Speed Bin B-A'!E185,'Speed Bin B-A'!E289,'Speed Bin B-A'!E393,'Speed Bin B-A'!E497,'Speed Bin B-A'!E601,'Speed Bin B-A'!E705,'Speed Bin B-A'!E809,'Speed Bin B-A'!E913,'Speed Bin B-A'!E1017,'Speed Bin B-A'!E1121,'Speed Bin B-A'!E1225,'Speed Bin B-A'!E1329,'Speed Bin B-A'!E1433,'Speed Bin B-A'!E1537,'Speed Bin B-A'!E1641,'Speed Bin B-A'!E1745,'Speed Bin B-A'!E1849,'Speed Bin B-A'!E1953,'Speed Bin B-A'!E2057,'Speed Bin B-A'!E2161,'Speed Bin B-A'!E2265,'Speed Bin B-A'!E2369,'Speed Bin B-A'!E2473,'Speed Bin B-A'!E2577,'Speed Bin B-A'!E2681,'Speed Bin B-A'!E2785,'Speed Bin B-A'!E2889)</f>
        <v>202</v>
      </c>
      <c r="F386" s="273">
        <f>SUM('Speed Bin B-A'!F81,'Speed Bin B-A'!F185,'Speed Bin B-A'!F289,'Speed Bin B-A'!F393,'Speed Bin B-A'!F497,'Speed Bin B-A'!F601,'Speed Bin B-A'!F705,'Speed Bin B-A'!F809,'Speed Bin B-A'!F913,'Speed Bin B-A'!F1017,'Speed Bin B-A'!F1121,'Speed Bin B-A'!F1225,'Speed Bin B-A'!F1329,'Speed Bin B-A'!F1433,'Speed Bin B-A'!F1537,'Speed Bin B-A'!F1641,'Speed Bin B-A'!F1745,'Speed Bin B-A'!F1849,'Speed Bin B-A'!F1953,'Speed Bin B-A'!F2057,'Speed Bin B-A'!F2161,'Speed Bin B-A'!F2265,'Speed Bin B-A'!F2369,'Speed Bin B-A'!F2473,'Speed Bin B-A'!F2577,'Speed Bin B-A'!F2681,'Speed Bin B-A'!F2785,'Speed Bin B-A'!F2889)</f>
        <v>160</v>
      </c>
      <c r="G386" s="273">
        <f>SUM('Speed Bin B-A'!G81,'Speed Bin B-A'!G185,'Speed Bin B-A'!G289,'Speed Bin B-A'!G393,'Speed Bin B-A'!G497,'Speed Bin B-A'!G601,'Speed Bin B-A'!G705,'Speed Bin B-A'!G809,'Speed Bin B-A'!G913,'Speed Bin B-A'!G1017,'Speed Bin B-A'!G1121,'Speed Bin B-A'!G1225,'Speed Bin B-A'!G1329,'Speed Bin B-A'!G1433,'Speed Bin B-A'!G1537,'Speed Bin B-A'!G1641,'Speed Bin B-A'!G1745,'Speed Bin B-A'!G1849,'Speed Bin B-A'!G1953,'Speed Bin B-A'!G2057,'Speed Bin B-A'!G2161,'Speed Bin B-A'!G2265,'Speed Bin B-A'!G2369,'Speed Bin B-A'!G2473,'Speed Bin B-A'!G2577,'Speed Bin B-A'!G2681,'Speed Bin B-A'!G2785,'Speed Bin B-A'!G2889)</f>
        <v>62</v>
      </c>
      <c r="H386" s="273">
        <f>SUM('Speed Bin B-A'!H81,'Speed Bin B-A'!H185,'Speed Bin B-A'!H289,'Speed Bin B-A'!H393,'Speed Bin B-A'!H497,'Speed Bin B-A'!H601,'Speed Bin B-A'!H705,'Speed Bin B-A'!H809,'Speed Bin B-A'!H913,'Speed Bin B-A'!H1017,'Speed Bin B-A'!H1121,'Speed Bin B-A'!H1225,'Speed Bin B-A'!H1329,'Speed Bin B-A'!H1433,'Speed Bin B-A'!H1537,'Speed Bin B-A'!H1641,'Speed Bin B-A'!H1745,'Speed Bin B-A'!H1849,'Speed Bin B-A'!H1953,'Speed Bin B-A'!H2057,'Speed Bin B-A'!H2161,'Speed Bin B-A'!H2265,'Speed Bin B-A'!H2369,'Speed Bin B-A'!H2473,'Speed Bin B-A'!H2577,'Speed Bin B-A'!H2681,'Speed Bin B-A'!H2785,'Speed Bin B-A'!H2889)</f>
        <v>13</v>
      </c>
      <c r="I386" s="273">
        <f>SUM('Speed Bin B-A'!I81,'Speed Bin B-A'!I185,'Speed Bin B-A'!I289,'Speed Bin B-A'!I393,'Speed Bin B-A'!I497,'Speed Bin B-A'!I601,'Speed Bin B-A'!I705,'Speed Bin B-A'!I809,'Speed Bin B-A'!I913,'Speed Bin B-A'!I1017,'Speed Bin B-A'!I1121,'Speed Bin B-A'!I1225,'Speed Bin B-A'!I1329,'Speed Bin B-A'!I1433,'Speed Bin B-A'!I1537,'Speed Bin B-A'!I1641,'Speed Bin B-A'!I1745,'Speed Bin B-A'!I1849,'Speed Bin B-A'!I1953,'Speed Bin B-A'!I2057,'Speed Bin B-A'!I2161,'Speed Bin B-A'!I2265,'Speed Bin B-A'!I2369,'Speed Bin B-A'!I2473,'Speed Bin B-A'!I2577,'Speed Bin B-A'!I2681,'Speed Bin B-A'!I2785,'Speed Bin B-A'!I2889)</f>
        <v>0</v>
      </c>
      <c r="J386" s="273">
        <f>SUM('Speed Bin B-A'!J81,'Speed Bin B-A'!J185,'Speed Bin B-A'!J289,'Speed Bin B-A'!J393,'Speed Bin B-A'!J497,'Speed Bin B-A'!J601,'Speed Bin B-A'!J705,'Speed Bin B-A'!J809,'Speed Bin B-A'!J913,'Speed Bin B-A'!J1017,'Speed Bin B-A'!J1121,'Speed Bin B-A'!J1225,'Speed Bin B-A'!J1329,'Speed Bin B-A'!J1433,'Speed Bin B-A'!J1537,'Speed Bin B-A'!J1641,'Speed Bin B-A'!J1745,'Speed Bin B-A'!J1849,'Speed Bin B-A'!J1953,'Speed Bin B-A'!J2057,'Speed Bin B-A'!J2161,'Speed Bin B-A'!J2265,'Speed Bin B-A'!J2369,'Speed Bin B-A'!J2473,'Speed Bin B-A'!J2577,'Speed Bin B-A'!J2681,'Speed Bin B-A'!J2785,'Speed Bin B-A'!J2889)</f>
        <v>0</v>
      </c>
      <c r="K386" s="273">
        <f>SUM('Speed Bin B-A'!K81,'Speed Bin B-A'!K185,'Speed Bin B-A'!K289,'Speed Bin B-A'!K393,'Speed Bin B-A'!K497,'Speed Bin B-A'!K601,'Speed Bin B-A'!K705,'Speed Bin B-A'!K809,'Speed Bin B-A'!K913,'Speed Bin B-A'!K1017,'Speed Bin B-A'!K1121,'Speed Bin B-A'!K1225,'Speed Bin B-A'!K1329,'Speed Bin B-A'!K1433,'Speed Bin B-A'!K1537,'Speed Bin B-A'!K1641,'Speed Bin B-A'!K1745,'Speed Bin B-A'!K1849,'Speed Bin B-A'!K1953,'Speed Bin B-A'!K2057,'Speed Bin B-A'!K2161,'Speed Bin B-A'!K2265,'Speed Bin B-A'!K2369,'Speed Bin B-A'!K2473,'Speed Bin B-A'!K2577,'Speed Bin B-A'!K2681,'Speed Bin B-A'!K2785,'Speed Bin B-A'!K2889)</f>
        <v>0</v>
      </c>
      <c r="L386" s="273">
        <f>SUM('Speed Bin B-A'!L81,'Speed Bin B-A'!L185,'Speed Bin B-A'!L289,'Speed Bin B-A'!L393,'Speed Bin B-A'!L497,'Speed Bin B-A'!L601,'Speed Bin B-A'!L705,'Speed Bin B-A'!L809,'Speed Bin B-A'!L913,'Speed Bin B-A'!L1017,'Speed Bin B-A'!L1121,'Speed Bin B-A'!L1225,'Speed Bin B-A'!L1329,'Speed Bin B-A'!L1433,'Speed Bin B-A'!L1537,'Speed Bin B-A'!L1641,'Speed Bin B-A'!L1745,'Speed Bin B-A'!L1849,'Speed Bin B-A'!L1953,'Speed Bin B-A'!L2057,'Speed Bin B-A'!L2161,'Speed Bin B-A'!L2265,'Speed Bin B-A'!L2369,'Speed Bin B-A'!L2473,'Speed Bin B-A'!L2577,'Speed Bin B-A'!L2681,'Speed Bin B-A'!L2785,'Speed Bin B-A'!L2889)</f>
        <v>0</v>
      </c>
      <c r="M386" s="273">
        <f>SUM('Speed Bin B-A'!M81,'Speed Bin B-A'!M185,'Speed Bin B-A'!M289,'Speed Bin B-A'!M393,'Speed Bin B-A'!M497,'Speed Bin B-A'!M601,'Speed Bin B-A'!M705,'Speed Bin B-A'!M809,'Speed Bin B-A'!M913,'Speed Bin B-A'!M1017,'Speed Bin B-A'!M1121,'Speed Bin B-A'!M1225,'Speed Bin B-A'!M1329,'Speed Bin B-A'!M1433,'Speed Bin B-A'!M1537,'Speed Bin B-A'!M1641,'Speed Bin B-A'!M1745,'Speed Bin B-A'!M1849,'Speed Bin B-A'!M1953,'Speed Bin B-A'!M2057,'Speed Bin B-A'!M2161,'Speed Bin B-A'!M2265,'Speed Bin B-A'!M2369,'Speed Bin B-A'!M2473,'Speed Bin B-A'!M2577,'Speed Bin B-A'!M2681,'Speed Bin B-A'!M2785,'Speed Bin B-A'!M2889)</f>
        <v>1</v>
      </c>
      <c r="N386" s="273">
        <f>SUM('Speed Bin B-A'!N81,'Speed Bin B-A'!N185,'Speed Bin B-A'!N289,'Speed Bin B-A'!N393,'Speed Bin B-A'!N497,'Speed Bin B-A'!N601,'Speed Bin B-A'!N705,'Speed Bin B-A'!N809,'Speed Bin B-A'!N913,'Speed Bin B-A'!N1017,'Speed Bin B-A'!N1121,'Speed Bin B-A'!N1225,'Speed Bin B-A'!N1329,'Speed Bin B-A'!N1433,'Speed Bin B-A'!N1537,'Speed Bin B-A'!N1641,'Speed Bin B-A'!N1745,'Speed Bin B-A'!N1849,'Speed Bin B-A'!N1953,'Speed Bin B-A'!N2057,'Speed Bin B-A'!N2161,'Speed Bin B-A'!N2265,'Speed Bin B-A'!N2369,'Speed Bin B-A'!N2473,'Speed Bin B-A'!N2577,'Speed Bin B-A'!N2681,'Speed Bin B-A'!N2785,'Speed Bin B-A'!N2889)</f>
        <v>0</v>
      </c>
      <c r="O386" s="273">
        <f>SUM('Speed Bin B-A'!O81,'Speed Bin B-A'!O185,'Speed Bin B-A'!O289,'Speed Bin B-A'!O393,'Speed Bin B-A'!O497,'Speed Bin B-A'!O601,'Speed Bin B-A'!O705,'Speed Bin B-A'!O809,'Speed Bin B-A'!O913,'Speed Bin B-A'!O1017,'Speed Bin B-A'!O1121,'Speed Bin B-A'!O1225,'Speed Bin B-A'!O1329,'Speed Bin B-A'!O1433,'Speed Bin B-A'!O1537,'Speed Bin B-A'!O1641,'Speed Bin B-A'!O1745,'Speed Bin B-A'!O1849,'Speed Bin B-A'!O1953,'Speed Bin B-A'!O2057,'Speed Bin B-A'!O2161,'Speed Bin B-A'!O2265,'Speed Bin B-A'!O2369,'Speed Bin B-A'!O2473,'Speed Bin B-A'!O2577,'Speed Bin B-A'!O2681,'Speed Bin B-A'!O2785,'Speed Bin B-A'!O2889)</f>
        <v>0</v>
      </c>
      <c r="P386" s="273">
        <f>SUM('Speed Bin B-A'!P81,'Speed Bin B-A'!P185,'Speed Bin B-A'!P289,'Speed Bin B-A'!P393,'Speed Bin B-A'!P497,'Speed Bin B-A'!P601,'Speed Bin B-A'!P705,'Speed Bin B-A'!P809,'Speed Bin B-A'!P913,'Speed Bin B-A'!P1017,'Speed Bin B-A'!P1121,'Speed Bin B-A'!P1225,'Speed Bin B-A'!P1329,'Speed Bin B-A'!P1433,'Speed Bin B-A'!P1537,'Speed Bin B-A'!P1641,'Speed Bin B-A'!P1745,'Speed Bin B-A'!P1849,'Speed Bin B-A'!P1953,'Speed Bin B-A'!P2057,'Speed Bin B-A'!P2161,'Speed Bin B-A'!P2265,'Speed Bin B-A'!P2369,'Speed Bin B-A'!P2473,'Speed Bin B-A'!P2577,'Speed Bin B-A'!P2681,'Speed Bin B-A'!P2785,'Speed Bin B-A'!P2889)</f>
        <v>0</v>
      </c>
      <c r="Q386" s="273">
        <f>SUM('Speed Bin B-A'!Q81,'Speed Bin B-A'!Q185,'Speed Bin B-A'!Q289,'Speed Bin B-A'!Q393,'Speed Bin B-A'!Q497,'Speed Bin B-A'!Q601,'Speed Bin B-A'!Q705,'Speed Bin B-A'!Q809,'Speed Bin B-A'!Q913,'Speed Bin B-A'!Q1017,'Speed Bin B-A'!Q1121,'Speed Bin B-A'!Q1225,'Speed Bin B-A'!Q1329,'Speed Bin B-A'!Q1433,'Speed Bin B-A'!Q1537,'Speed Bin B-A'!Q1641,'Speed Bin B-A'!Q1745,'Speed Bin B-A'!Q1849,'Speed Bin B-A'!Q1953,'Speed Bin B-A'!Q2057,'Speed Bin B-A'!Q2161,'Speed Bin B-A'!Q2265,'Speed Bin B-A'!Q2369,'Speed Bin B-A'!Q2473,'Speed Bin B-A'!Q2577,'Speed Bin B-A'!Q2681,'Speed Bin B-A'!Q2785,'Speed Bin B-A'!Q2889)</f>
        <v>0</v>
      </c>
      <c r="R386" s="273">
        <f>SUM('Speed Bin B-A'!R81,'Speed Bin B-A'!R185,'Speed Bin B-A'!R289,'Speed Bin B-A'!R393,'Speed Bin B-A'!R497,'Speed Bin B-A'!R601,'Speed Bin B-A'!R705,'Speed Bin B-A'!R809,'Speed Bin B-A'!R913,'Speed Bin B-A'!R1017,'Speed Bin B-A'!R1121,'Speed Bin B-A'!R1225,'Speed Bin B-A'!R1329,'Speed Bin B-A'!R1433,'Speed Bin B-A'!R1537,'Speed Bin B-A'!R1641,'Speed Bin B-A'!R1745,'Speed Bin B-A'!R1849,'Speed Bin B-A'!R1953,'Speed Bin B-A'!R2057,'Speed Bin B-A'!R2161,'Speed Bin B-A'!R2265,'Speed Bin B-A'!R2369,'Speed Bin B-A'!R2473,'Speed Bin B-A'!R2577,'Speed Bin B-A'!R2681,'Speed Bin B-A'!R2785,'Speed Bin B-A'!R2889)</f>
        <v>0</v>
      </c>
      <c r="S386" s="273">
        <f>SUM('Speed Bin B-A'!S81,'Speed Bin B-A'!S185,'Speed Bin B-A'!S289,'Speed Bin B-A'!S393,'Speed Bin B-A'!S497,'Speed Bin B-A'!S601,'Speed Bin B-A'!S705,'Speed Bin B-A'!S809,'Speed Bin B-A'!S913,'Speed Bin B-A'!S1017,'Speed Bin B-A'!S1121,'Speed Bin B-A'!S1225,'Speed Bin B-A'!S1329,'Speed Bin B-A'!S1433,'Speed Bin B-A'!S1537,'Speed Bin B-A'!S1641,'Speed Bin B-A'!S1745,'Speed Bin B-A'!S1849,'Speed Bin B-A'!S1953,'Speed Bin B-A'!S2057,'Speed Bin B-A'!S2161,'Speed Bin B-A'!S2265,'Speed Bin B-A'!S2369,'Speed Bin B-A'!S2473,'Speed Bin B-A'!S2577,'Speed Bin B-A'!S2681,'Speed Bin B-A'!S2785,'Speed Bin B-A'!S2889)</f>
        <v>0</v>
      </c>
      <c r="T386" s="273">
        <f>SUM('Speed Bin B-A'!T81,'Speed Bin B-A'!T185,'Speed Bin B-A'!T289,'Speed Bin B-A'!T393,'Speed Bin B-A'!T497,'Speed Bin B-A'!T601,'Speed Bin B-A'!T705,'Speed Bin B-A'!T809,'Speed Bin B-A'!T913,'Speed Bin B-A'!T1017,'Speed Bin B-A'!T1121,'Speed Bin B-A'!T1225,'Speed Bin B-A'!T1329,'Speed Bin B-A'!T1433,'Speed Bin B-A'!T1537,'Speed Bin B-A'!T1641,'Speed Bin B-A'!T1745,'Speed Bin B-A'!T1849,'Speed Bin B-A'!T1953,'Speed Bin B-A'!T2057,'Speed Bin B-A'!T2161,'Speed Bin B-A'!T2265,'Speed Bin B-A'!T2369,'Speed Bin B-A'!T2473,'Speed Bin B-A'!T2577,'Speed Bin B-A'!T2681,'Speed Bin B-A'!T2785,'Speed Bin B-A'!T2889)</f>
        <v>0</v>
      </c>
      <c r="U386" s="273">
        <f>SUM('Speed Bin B-A'!U81,'Speed Bin B-A'!U185,'Speed Bin B-A'!U289,'Speed Bin B-A'!U393,'Speed Bin B-A'!U497,'Speed Bin B-A'!U601,'Speed Bin B-A'!U705,'Speed Bin B-A'!U809,'Speed Bin B-A'!U913,'Speed Bin B-A'!U1017,'Speed Bin B-A'!U1121,'Speed Bin B-A'!U1225,'Speed Bin B-A'!U1329,'Speed Bin B-A'!U1433,'Speed Bin B-A'!U1537,'Speed Bin B-A'!U1641,'Speed Bin B-A'!U1745,'Speed Bin B-A'!U1849,'Speed Bin B-A'!U1953,'Speed Bin B-A'!U2057,'Speed Bin B-A'!U2161,'Speed Bin B-A'!U2265,'Speed Bin B-A'!U2369,'Speed Bin B-A'!U2473,'Speed Bin B-A'!U2577,'Speed Bin B-A'!U2681,'Speed Bin B-A'!U2785,'Speed Bin B-A'!U2889)</f>
        <v>0</v>
      </c>
      <c r="V386" s="274">
        <f>IFERROR(AVERAGE('Speed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19.979999999999997</v>
      </c>
      <c r="W386" s="274">
        <f>IFERROR(AVERAGE('Speed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24.635294117647064</v>
      </c>
      <c r="X386" s="282"/>
      <c r="Y386" s="282"/>
    </row>
    <row r="387" spans="1:25" x14ac:dyDescent="0.25">
      <c r="A387" s="272">
        <v>0.73958333333333304</v>
      </c>
      <c r="B387" s="273">
        <f>SUM('Speed Bin B-A'!B82,'Speed Bin B-A'!B186,'Speed Bin B-A'!B290,'Speed Bin B-A'!B394,'Speed Bin B-A'!B498,'Speed Bin B-A'!B602,'Speed Bin B-A'!B706,'Speed Bin B-A'!B810,'Speed Bin B-A'!B914,'Speed Bin B-A'!B1018,'Speed Bin B-A'!B1122,'Speed Bin B-A'!B1226,'Speed Bin B-A'!B1330,'Speed Bin B-A'!B1434,'Speed Bin B-A'!B1538,'Speed Bin B-A'!B1642,'Speed Bin B-A'!B1746,'Speed Bin B-A'!B1850,'Speed Bin B-A'!B1954,'Speed Bin B-A'!B2058,'Speed Bin B-A'!B2162,'Speed Bin B-A'!B2266,'Speed Bin B-A'!B2370,'Speed Bin B-A'!B2474,'Speed Bin B-A'!B2578,'Speed Bin B-A'!B2682,'Speed Bin B-A'!B2786,'Speed Bin B-A'!B2890)</f>
        <v>501</v>
      </c>
      <c r="C387" s="273">
        <f>SUM('Speed Bin B-A'!C82,'Speed Bin B-A'!C186,'Speed Bin B-A'!C290,'Speed Bin B-A'!C394,'Speed Bin B-A'!C498,'Speed Bin B-A'!C602,'Speed Bin B-A'!C706,'Speed Bin B-A'!C810,'Speed Bin B-A'!C914,'Speed Bin B-A'!C1018,'Speed Bin B-A'!C1122,'Speed Bin B-A'!C1226,'Speed Bin B-A'!C1330,'Speed Bin B-A'!C1434,'Speed Bin B-A'!C1538,'Speed Bin B-A'!C1642,'Speed Bin B-A'!C1746,'Speed Bin B-A'!C1850,'Speed Bin B-A'!C1954,'Speed Bin B-A'!C2058,'Speed Bin B-A'!C2162,'Speed Bin B-A'!C2266,'Speed Bin B-A'!C2370,'Speed Bin B-A'!C2474,'Speed Bin B-A'!C2578,'Speed Bin B-A'!C2682,'Speed Bin B-A'!C2786,'Speed Bin B-A'!C2890)</f>
        <v>14</v>
      </c>
      <c r="D387" s="273">
        <f>SUM('Speed Bin B-A'!D82,'Speed Bin B-A'!D186,'Speed Bin B-A'!D290,'Speed Bin B-A'!D394,'Speed Bin B-A'!D498,'Speed Bin B-A'!D602,'Speed Bin B-A'!D706,'Speed Bin B-A'!D810,'Speed Bin B-A'!D914,'Speed Bin B-A'!D1018,'Speed Bin B-A'!D1122,'Speed Bin B-A'!D1226,'Speed Bin B-A'!D1330,'Speed Bin B-A'!D1434,'Speed Bin B-A'!D1538,'Speed Bin B-A'!D1642,'Speed Bin B-A'!D1746,'Speed Bin B-A'!D1850,'Speed Bin B-A'!D1954,'Speed Bin B-A'!D2058,'Speed Bin B-A'!D2162,'Speed Bin B-A'!D2266,'Speed Bin B-A'!D2370,'Speed Bin B-A'!D2474,'Speed Bin B-A'!D2578,'Speed Bin B-A'!D2682,'Speed Bin B-A'!D2786,'Speed Bin B-A'!D2890)</f>
        <v>75</v>
      </c>
      <c r="E387" s="273">
        <f>SUM('Speed Bin B-A'!E82,'Speed Bin B-A'!E186,'Speed Bin B-A'!E290,'Speed Bin B-A'!E394,'Speed Bin B-A'!E498,'Speed Bin B-A'!E602,'Speed Bin B-A'!E706,'Speed Bin B-A'!E810,'Speed Bin B-A'!E914,'Speed Bin B-A'!E1018,'Speed Bin B-A'!E1122,'Speed Bin B-A'!E1226,'Speed Bin B-A'!E1330,'Speed Bin B-A'!E1434,'Speed Bin B-A'!E1538,'Speed Bin B-A'!E1642,'Speed Bin B-A'!E1746,'Speed Bin B-A'!E1850,'Speed Bin B-A'!E1954,'Speed Bin B-A'!E2058,'Speed Bin B-A'!E2162,'Speed Bin B-A'!E2266,'Speed Bin B-A'!E2370,'Speed Bin B-A'!E2474,'Speed Bin B-A'!E2578,'Speed Bin B-A'!E2682,'Speed Bin B-A'!E2786,'Speed Bin B-A'!E2890)</f>
        <v>172</v>
      </c>
      <c r="F387" s="273">
        <f>SUM('Speed Bin B-A'!F82,'Speed Bin B-A'!F186,'Speed Bin B-A'!F290,'Speed Bin B-A'!F394,'Speed Bin B-A'!F498,'Speed Bin B-A'!F602,'Speed Bin B-A'!F706,'Speed Bin B-A'!F810,'Speed Bin B-A'!F914,'Speed Bin B-A'!F1018,'Speed Bin B-A'!F1122,'Speed Bin B-A'!F1226,'Speed Bin B-A'!F1330,'Speed Bin B-A'!F1434,'Speed Bin B-A'!F1538,'Speed Bin B-A'!F1642,'Speed Bin B-A'!F1746,'Speed Bin B-A'!F1850,'Speed Bin B-A'!F1954,'Speed Bin B-A'!F2058,'Speed Bin B-A'!F2162,'Speed Bin B-A'!F2266,'Speed Bin B-A'!F2370,'Speed Bin B-A'!F2474,'Speed Bin B-A'!F2578,'Speed Bin B-A'!F2682,'Speed Bin B-A'!F2786,'Speed Bin B-A'!F2890)</f>
        <v>162</v>
      </c>
      <c r="G387" s="273">
        <f>SUM('Speed Bin B-A'!G82,'Speed Bin B-A'!G186,'Speed Bin B-A'!G290,'Speed Bin B-A'!G394,'Speed Bin B-A'!G498,'Speed Bin B-A'!G602,'Speed Bin B-A'!G706,'Speed Bin B-A'!G810,'Speed Bin B-A'!G914,'Speed Bin B-A'!G1018,'Speed Bin B-A'!G1122,'Speed Bin B-A'!G1226,'Speed Bin B-A'!G1330,'Speed Bin B-A'!G1434,'Speed Bin B-A'!G1538,'Speed Bin B-A'!G1642,'Speed Bin B-A'!G1746,'Speed Bin B-A'!G1850,'Speed Bin B-A'!G1954,'Speed Bin B-A'!G2058,'Speed Bin B-A'!G2162,'Speed Bin B-A'!G2266,'Speed Bin B-A'!G2370,'Speed Bin B-A'!G2474,'Speed Bin B-A'!G2578,'Speed Bin B-A'!G2682,'Speed Bin B-A'!G2786,'Speed Bin B-A'!G2890)</f>
        <v>67</v>
      </c>
      <c r="H387" s="273">
        <f>SUM('Speed Bin B-A'!H82,'Speed Bin B-A'!H186,'Speed Bin B-A'!H290,'Speed Bin B-A'!H394,'Speed Bin B-A'!H498,'Speed Bin B-A'!H602,'Speed Bin B-A'!H706,'Speed Bin B-A'!H810,'Speed Bin B-A'!H914,'Speed Bin B-A'!H1018,'Speed Bin B-A'!H1122,'Speed Bin B-A'!H1226,'Speed Bin B-A'!H1330,'Speed Bin B-A'!H1434,'Speed Bin B-A'!H1538,'Speed Bin B-A'!H1642,'Speed Bin B-A'!H1746,'Speed Bin B-A'!H1850,'Speed Bin B-A'!H1954,'Speed Bin B-A'!H2058,'Speed Bin B-A'!H2162,'Speed Bin B-A'!H2266,'Speed Bin B-A'!H2370,'Speed Bin B-A'!H2474,'Speed Bin B-A'!H2578,'Speed Bin B-A'!H2682,'Speed Bin B-A'!H2786,'Speed Bin B-A'!H2890)</f>
        <v>8</v>
      </c>
      <c r="I387" s="273">
        <f>SUM('Speed Bin B-A'!I82,'Speed Bin B-A'!I186,'Speed Bin B-A'!I290,'Speed Bin B-A'!I394,'Speed Bin B-A'!I498,'Speed Bin B-A'!I602,'Speed Bin B-A'!I706,'Speed Bin B-A'!I810,'Speed Bin B-A'!I914,'Speed Bin B-A'!I1018,'Speed Bin B-A'!I1122,'Speed Bin B-A'!I1226,'Speed Bin B-A'!I1330,'Speed Bin B-A'!I1434,'Speed Bin B-A'!I1538,'Speed Bin B-A'!I1642,'Speed Bin B-A'!I1746,'Speed Bin B-A'!I1850,'Speed Bin B-A'!I1954,'Speed Bin B-A'!I2058,'Speed Bin B-A'!I2162,'Speed Bin B-A'!I2266,'Speed Bin B-A'!I2370,'Speed Bin B-A'!I2474,'Speed Bin B-A'!I2578,'Speed Bin B-A'!I2682,'Speed Bin B-A'!I2786,'Speed Bin B-A'!I2890)</f>
        <v>2</v>
      </c>
      <c r="J387" s="273">
        <f>SUM('Speed Bin B-A'!J82,'Speed Bin B-A'!J186,'Speed Bin B-A'!J290,'Speed Bin B-A'!J394,'Speed Bin B-A'!J498,'Speed Bin B-A'!J602,'Speed Bin B-A'!J706,'Speed Bin B-A'!J810,'Speed Bin B-A'!J914,'Speed Bin B-A'!J1018,'Speed Bin B-A'!J1122,'Speed Bin B-A'!J1226,'Speed Bin B-A'!J1330,'Speed Bin B-A'!J1434,'Speed Bin B-A'!J1538,'Speed Bin B-A'!J1642,'Speed Bin B-A'!J1746,'Speed Bin B-A'!J1850,'Speed Bin B-A'!J1954,'Speed Bin B-A'!J2058,'Speed Bin B-A'!J2162,'Speed Bin B-A'!J2266,'Speed Bin B-A'!J2370,'Speed Bin B-A'!J2474,'Speed Bin B-A'!J2578,'Speed Bin B-A'!J2682,'Speed Bin B-A'!J2786,'Speed Bin B-A'!J2890)</f>
        <v>1</v>
      </c>
      <c r="K387" s="273">
        <f>SUM('Speed Bin B-A'!K82,'Speed Bin B-A'!K186,'Speed Bin B-A'!K290,'Speed Bin B-A'!K394,'Speed Bin B-A'!K498,'Speed Bin B-A'!K602,'Speed Bin B-A'!K706,'Speed Bin B-A'!K810,'Speed Bin B-A'!K914,'Speed Bin B-A'!K1018,'Speed Bin B-A'!K1122,'Speed Bin B-A'!K1226,'Speed Bin B-A'!K1330,'Speed Bin B-A'!K1434,'Speed Bin B-A'!K1538,'Speed Bin B-A'!K1642,'Speed Bin B-A'!K1746,'Speed Bin B-A'!K1850,'Speed Bin B-A'!K1954,'Speed Bin B-A'!K2058,'Speed Bin B-A'!K2162,'Speed Bin B-A'!K2266,'Speed Bin B-A'!K2370,'Speed Bin B-A'!K2474,'Speed Bin B-A'!K2578,'Speed Bin B-A'!K2682,'Speed Bin B-A'!K2786,'Speed Bin B-A'!K2890)</f>
        <v>0</v>
      </c>
      <c r="L387" s="273">
        <f>SUM('Speed Bin B-A'!L82,'Speed Bin B-A'!L186,'Speed Bin B-A'!L290,'Speed Bin B-A'!L394,'Speed Bin B-A'!L498,'Speed Bin B-A'!L602,'Speed Bin B-A'!L706,'Speed Bin B-A'!L810,'Speed Bin B-A'!L914,'Speed Bin B-A'!L1018,'Speed Bin B-A'!L1122,'Speed Bin B-A'!L1226,'Speed Bin B-A'!L1330,'Speed Bin B-A'!L1434,'Speed Bin B-A'!L1538,'Speed Bin B-A'!L1642,'Speed Bin B-A'!L1746,'Speed Bin B-A'!L1850,'Speed Bin B-A'!L1954,'Speed Bin B-A'!L2058,'Speed Bin B-A'!L2162,'Speed Bin B-A'!L2266,'Speed Bin B-A'!L2370,'Speed Bin B-A'!L2474,'Speed Bin B-A'!L2578,'Speed Bin B-A'!L2682,'Speed Bin B-A'!L2786,'Speed Bin B-A'!L2890)</f>
        <v>0</v>
      </c>
      <c r="M387" s="273">
        <f>SUM('Speed Bin B-A'!M82,'Speed Bin B-A'!M186,'Speed Bin B-A'!M290,'Speed Bin B-A'!M394,'Speed Bin B-A'!M498,'Speed Bin B-A'!M602,'Speed Bin B-A'!M706,'Speed Bin B-A'!M810,'Speed Bin B-A'!M914,'Speed Bin B-A'!M1018,'Speed Bin B-A'!M1122,'Speed Bin B-A'!M1226,'Speed Bin B-A'!M1330,'Speed Bin B-A'!M1434,'Speed Bin B-A'!M1538,'Speed Bin B-A'!M1642,'Speed Bin B-A'!M1746,'Speed Bin B-A'!M1850,'Speed Bin B-A'!M1954,'Speed Bin B-A'!M2058,'Speed Bin B-A'!M2162,'Speed Bin B-A'!M2266,'Speed Bin B-A'!M2370,'Speed Bin B-A'!M2474,'Speed Bin B-A'!M2578,'Speed Bin B-A'!M2682,'Speed Bin B-A'!M2786,'Speed Bin B-A'!M2890)</f>
        <v>0</v>
      </c>
      <c r="N387" s="273">
        <f>SUM('Speed Bin B-A'!N82,'Speed Bin B-A'!N186,'Speed Bin B-A'!N290,'Speed Bin B-A'!N394,'Speed Bin B-A'!N498,'Speed Bin B-A'!N602,'Speed Bin B-A'!N706,'Speed Bin B-A'!N810,'Speed Bin B-A'!N914,'Speed Bin B-A'!N1018,'Speed Bin B-A'!N1122,'Speed Bin B-A'!N1226,'Speed Bin B-A'!N1330,'Speed Bin B-A'!N1434,'Speed Bin B-A'!N1538,'Speed Bin B-A'!N1642,'Speed Bin B-A'!N1746,'Speed Bin B-A'!N1850,'Speed Bin B-A'!N1954,'Speed Bin B-A'!N2058,'Speed Bin B-A'!N2162,'Speed Bin B-A'!N2266,'Speed Bin B-A'!N2370,'Speed Bin B-A'!N2474,'Speed Bin B-A'!N2578,'Speed Bin B-A'!N2682,'Speed Bin B-A'!N2786,'Speed Bin B-A'!N2890)</f>
        <v>0</v>
      </c>
      <c r="O387" s="273">
        <f>SUM('Speed Bin B-A'!O82,'Speed Bin B-A'!O186,'Speed Bin B-A'!O290,'Speed Bin B-A'!O394,'Speed Bin B-A'!O498,'Speed Bin B-A'!O602,'Speed Bin B-A'!O706,'Speed Bin B-A'!O810,'Speed Bin B-A'!O914,'Speed Bin B-A'!O1018,'Speed Bin B-A'!O1122,'Speed Bin B-A'!O1226,'Speed Bin B-A'!O1330,'Speed Bin B-A'!O1434,'Speed Bin B-A'!O1538,'Speed Bin B-A'!O1642,'Speed Bin B-A'!O1746,'Speed Bin B-A'!O1850,'Speed Bin B-A'!O1954,'Speed Bin B-A'!O2058,'Speed Bin B-A'!O2162,'Speed Bin B-A'!O2266,'Speed Bin B-A'!O2370,'Speed Bin B-A'!O2474,'Speed Bin B-A'!O2578,'Speed Bin B-A'!O2682,'Speed Bin B-A'!O2786,'Speed Bin B-A'!O2890)</f>
        <v>0</v>
      </c>
      <c r="P387" s="273">
        <f>SUM('Speed Bin B-A'!P82,'Speed Bin B-A'!P186,'Speed Bin B-A'!P290,'Speed Bin B-A'!P394,'Speed Bin B-A'!P498,'Speed Bin B-A'!P602,'Speed Bin B-A'!P706,'Speed Bin B-A'!P810,'Speed Bin B-A'!P914,'Speed Bin B-A'!P1018,'Speed Bin B-A'!P1122,'Speed Bin B-A'!P1226,'Speed Bin B-A'!P1330,'Speed Bin B-A'!P1434,'Speed Bin B-A'!P1538,'Speed Bin B-A'!P1642,'Speed Bin B-A'!P1746,'Speed Bin B-A'!P1850,'Speed Bin B-A'!P1954,'Speed Bin B-A'!P2058,'Speed Bin B-A'!P2162,'Speed Bin B-A'!P2266,'Speed Bin B-A'!P2370,'Speed Bin B-A'!P2474,'Speed Bin B-A'!P2578,'Speed Bin B-A'!P2682,'Speed Bin B-A'!P2786,'Speed Bin B-A'!P2890)</f>
        <v>0</v>
      </c>
      <c r="Q387" s="273">
        <f>SUM('Speed Bin B-A'!Q82,'Speed Bin B-A'!Q186,'Speed Bin B-A'!Q290,'Speed Bin B-A'!Q394,'Speed Bin B-A'!Q498,'Speed Bin B-A'!Q602,'Speed Bin B-A'!Q706,'Speed Bin B-A'!Q810,'Speed Bin B-A'!Q914,'Speed Bin B-A'!Q1018,'Speed Bin B-A'!Q1122,'Speed Bin B-A'!Q1226,'Speed Bin B-A'!Q1330,'Speed Bin B-A'!Q1434,'Speed Bin B-A'!Q1538,'Speed Bin B-A'!Q1642,'Speed Bin B-A'!Q1746,'Speed Bin B-A'!Q1850,'Speed Bin B-A'!Q1954,'Speed Bin B-A'!Q2058,'Speed Bin B-A'!Q2162,'Speed Bin B-A'!Q2266,'Speed Bin B-A'!Q2370,'Speed Bin B-A'!Q2474,'Speed Bin B-A'!Q2578,'Speed Bin B-A'!Q2682,'Speed Bin B-A'!Q2786,'Speed Bin B-A'!Q2890)</f>
        <v>0</v>
      </c>
      <c r="R387" s="273">
        <f>SUM('Speed Bin B-A'!R82,'Speed Bin B-A'!R186,'Speed Bin B-A'!R290,'Speed Bin B-A'!R394,'Speed Bin B-A'!R498,'Speed Bin B-A'!R602,'Speed Bin B-A'!R706,'Speed Bin B-A'!R810,'Speed Bin B-A'!R914,'Speed Bin B-A'!R1018,'Speed Bin B-A'!R1122,'Speed Bin B-A'!R1226,'Speed Bin B-A'!R1330,'Speed Bin B-A'!R1434,'Speed Bin B-A'!R1538,'Speed Bin B-A'!R1642,'Speed Bin B-A'!R1746,'Speed Bin B-A'!R1850,'Speed Bin B-A'!R1954,'Speed Bin B-A'!R2058,'Speed Bin B-A'!R2162,'Speed Bin B-A'!R2266,'Speed Bin B-A'!R2370,'Speed Bin B-A'!R2474,'Speed Bin B-A'!R2578,'Speed Bin B-A'!R2682,'Speed Bin B-A'!R2786,'Speed Bin B-A'!R2890)</f>
        <v>0</v>
      </c>
      <c r="S387" s="273">
        <f>SUM('Speed Bin B-A'!S82,'Speed Bin B-A'!S186,'Speed Bin B-A'!S290,'Speed Bin B-A'!S394,'Speed Bin B-A'!S498,'Speed Bin B-A'!S602,'Speed Bin B-A'!S706,'Speed Bin B-A'!S810,'Speed Bin B-A'!S914,'Speed Bin B-A'!S1018,'Speed Bin B-A'!S1122,'Speed Bin B-A'!S1226,'Speed Bin B-A'!S1330,'Speed Bin B-A'!S1434,'Speed Bin B-A'!S1538,'Speed Bin B-A'!S1642,'Speed Bin B-A'!S1746,'Speed Bin B-A'!S1850,'Speed Bin B-A'!S1954,'Speed Bin B-A'!S2058,'Speed Bin B-A'!S2162,'Speed Bin B-A'!S2266,'Speed Bin B-A'!S2370,'Speed Bin B-A'!S2474,'Speed Bin B-A'!S2578,'Speed Bin B-A'!S2682,'Speed Bin B-A'!S2786,'Speed Bin B-A'!S2890)</f>
        <v>0</v>
      </c>
      <c r="T387" s="273">
        <f>SUM('Speed Bin B-A'!T82,'Speed Bin B-A'!T186,'Speed Bin B-A'!T290,'Speed Bin B-A'!T394,'Speed Bin B-A'!T498,'Speed Bin B-A'!T602,'Speed Bin B-A'!T706,'Speed Bin B-A'!T810,'Speed Bin B-A'!T914,'Speed Bin B-A'!T1018,'Speed Bin B-A'!T1122,'Speed Bin B-A'!T1226,'Speed Bin B-A'!T1330,'Speed Bin B-A'!T1434,'Speed Bin B-A'!T1538,'Speed Bin B-A'!T1642,'Speed Bin B-A'!T1746,'Speed Bin B-A'!T1850,'Speed Bin B-A'!T1954,'Speed Bin B-A'!T2058,'Speed Bin B-A'!T2162,'Speed Bin B-A'!T2266,'Speed Bin B-A'!T2370,'Speed Bin B-A'!T2474,'Speed Bin B-A'!T2578,'Speed Bin B-A'!T2682,'Speed Bin B-A'!T2786,'Speed Bin B-A'!T2890)</f>
        <v>0</v>
      </c>
      <c r="U387" s="273">
        <f>SUM('Speed Bin B-A'!U82,'Speed Bin B-A'!U186,'Speed Bin B-A'!U290,'Speed Bin B-A'!U394,'Speed Bin B-A'!U498,'Speed Bin B-A'!U602,'Speed Bin B-A'!U706,'Speed Bin B-A'!U810,'Speed Bin B-A'!U914,'Speed Bin B-A'!U1018,'Speed Bin B-A'!U1122,'Speed Bin B-A'!U1226,'Speed Bin B-A'!U1330,'Speed Bin B-A'!U1434,'Speed Bin B-A'!U1538,'Speed Bin B-A'!U1642,'Speed Bin B-A'!U1746,'Speed Bin B-A'!U1850,'Speed Bin B-A'!U1954,'Speed Bin B-A'!U2058,'Speed Bin B-A'!U2162,'Speed Bin B-A'!U2266,'Speed Bin B-A'!U2370,'Speed Bin B-A'!U2474,'Speed Bin B-A'!U2578,'Speed Bin B-A'!U2682,'Speed Bin B-A'!U2786,'Speed Bin B-A'!U2890)</f>
        <v>0</v>
      </c>
      <c r="V387" s="274">
        <f>IFERROR(AVERAGE('Speed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20.285000000000004</v>
      </c>
      <c r="W387" s="274">
        <f>IFERROR(AVERAGE('Speed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25.378947368421056</v>
      </c>
      <c r="X387" s="282"/>
      <c r="Y387" s="282"/>
    </row>
    <row r="388" spans="1:25" x14ac:dyDescent="0.25">
      <c r="A388" s="272">
        <v>0.75</v>
      </c>
      <c r="B388" s="273">
        <f>SUM('Speed Bin B-A'!B83,'Speed Bin B-A'!B187,'Speed Bin B-A'!B291,'Speed Bin B-A'!B395,'Speed Bin B-A'!B499,'Speed Bin B-A'!B603,'Speed Bin B-A'!B707,'Speed Bin B-A'!B811,'Speed Bin B-A'!B915,'Speed Bin B-A'!B1019,'Speed Bin B-A'!B1123,'Speed Bin B-A'!B1227,'Speed Bin B-A'!B1331,'Speed Bin B-A'!B1435,'Speed Bin B-A'!B1539,'Speed Bin B-A'!B1643,'Speed Bin B-A'!B1747,'Speed Bin B-A'!B1851,'Speed Bin B-A'!B1955,'Speed Bin B-A'!B2059,'Speed Bin B-A'!B2163,'Speed Bin B-A'!B2267,'Speed Bin B-A'!B2371,'Speed Bin B-A'!B2475,'Speed Bin B-A'!B2579,'Speed Bin B-A'!B2683,'Speed Bin B-A'!B2787,'Speed Bin B-A'!B2891)</f>
        <v>490</v>
      </c>
      <c r="C388" s="273">
        <f>SUM('Speed Bin B-A'!C83,'Speed Bin B-A'!C187,'Speed Bin B-A'!C291,'Speed Bin B-A'!C395,'Speed Bin B-A'!C499,'Speed Bin B-A'!C603,'Speed Bin B-A'!C707,'Speed Bin B-A'!C811,'Speed Bin B-A'!C915,'Speed Bin B-A'!C1019,'Speed Bin B-A'!C1123,'Speed Bin B-A'!C1227,'Speed Bin B-A'!C1331,'Speed Bin B-A'!C1435,'Speed Bin B-A'!C1539,'Speed Bin B-A'!C1643,'Speed Bin B-A'!C1747,'Speed Bin B-A'!C1851,'Speed Bin B-A'!C1955,'Speed Bin B-A'!C2059,'Speed Bin B-A'!C2163,'Speed Bin B-A'!C2267,'Speed Bin B-A'!C2371,'Speed Bin B-A'!C2475,'Speed Bin B-A'!C2579,'Speed Bin B-A'!C2683,'Speed Bin B-A'!C2787,'Speed Bin B-A'!C2891)</f>
        <v>12</v>
      </c>
      <c r="D388" s="273">
        <f>SUM('Speed Bin B-A'!D83,'Speed Bin B-A'!D187,'Speed Bin B-A'!D291,'Speed Bin B-A'!D395,'Speed Bin B-A'!D499,'Speed Bin B-A'!D603,'Speed Bin B-A'!D707,'Speed Bin B-A'!D811,'Speed Bin B-A'!D915,'Speed Bin B-A'!D1019,'Speed Bin B-A'!D1123,'Speed Bin B-A'!D1227,'Speed Bin B-A'!D1331,'Speed Bin B-A'!D1435,'Speed Bin B-A'!D1539,'Speed Bin B-A'!D1643,'Speed Bin B-A'!D1747,'Speed Bin B-A'!D1851,'Speed Bin B-A'!D1955,'Speed Bin B-A'!D2059,'Speed Bin B-A'!D2163,'Speed Bin B-A'!D2267,'Speed Bin B-A'!D2371,'Speed Bin B-A'!D2475,'Speed Bin B-A'!D2579,'Speed Bin B-A'!D2683,'Speed Bin B-A'!D2787,'Speed Bin B-A'!D2891)</f>
        <v>70</v>
      </c>
      <c r="E388" s="273">
        <f>SUM('Speed Bin B-A'!E83,'Speed Bin B-A'!E187,'Speed Bin B-A'!E291,'Speed Bin B-A'!E395,'Speed Bin B-A'!E499,'Speed Bin B-A'!E603,'Speed Bin B-A'!E707,'Speed Bin B-A'!E811,'Speed Bin B-A'!E915,'Speed Bin B-A'!E1019,'Speed Bin B-A'!E1123,'Speed Bin B-A'!E1227,'Speed Bin B-A'!E1331,'Speed Bin B-A'!E1435,'Speed Bin B-A'!E1539,'Speed Bin B-A'!E1643,'Speed Bin B-A'!E1747,'Speed Bin B-A'!E1851,'Speed Bin B-A'!E1955,'Speed Bin B-A'!E2059,'Speed Bin B-A'!E2163,'Speed Bin B-A'!E2267,'Speed Bin B-A'!E2371,'Speed Bin B-A'!E2475,'Speed Bin B-A'!E2579,'Speed Bin B-A'!E2683,'Speed Bin B-A'!E2787,'Speed Bin B-A'!E2891)</f>
        <v>190</v>
      </c>
      <c r="F388" s="273">
        <f>SUM('Speed Bin B-A'!F83,'Speed Bin B-A'!F187,'Speed Bin B-A'!F291,'Speed Bin B-A'!F395,'Speed Bin B-A'!F499,'Speed Bin B-A'!F603,'Speed Bin B-A'!F707,'Speed Bin B-A'!F811,'Speed Bin B-A'!F915,'Speed Bin B-A'!F1019,'Speed Bin B-A'!F1123,'Speed Bin B-A'!F1227,'Speed Bin B-A'!F1331,'Speed Bin B-A'!F1435,'Speed Bin B-A'!F1539,'Speed Bin B-A'!F1643,'Speed Bin B-A'!F1747,'Speed Bin B-A'!F1851,'Speed Bin B-A'!F1955,'Speed Bin B-A'!F2059,'Speed Bin B-A'!F2163,'Speed Bin B-A'!F2267,'Speed Bin B-A'!F2371,'Speed Bin B-A'!F2475,'Speed Bin B-A'!F2579,'Speed Bin B-A'!F2683,'Speed Bin B-A'!F2787,'Speed Bin B-A'!F2891)</f>
        <v>138</v>
      </c>
      <c r="G388" s="273">
        <f>SUM('Speed Bin B-A'!G83,'Speed Bin B-A'!G187,'Speed Bin B-A'!G291,'Speed Bin B-A'!G395,'Speed Bin B-A'!G499,'Speed Bin B-A'!G603,'Speed Bin B-A'!G707,'Speed Bin B-A'!G811,'Speed Bin B-A'!G915,'Speed Bin B-A'!G1019,'Speed Bin B-A'!G1123,'Speed Bin B-A'!G1227,'Speed Bin B-A'!G1331,'Speed Bin B-A'!G1435,'Speed Bin B-A'!G1539,'Speed Bin B-A'!G1643,'Speed Bin B-A'!G1747,'Speed Bin B-A'!G1851,'Speed Bin B-A'!G1955,'Speed Bin B-A'!G2059,'Speed Bin B-A'!G2163,'Speed Bin B-A'!G2267,'Speed Bin B-A'!G2371,'Speed Bin B-A'!G2475,'Speed Bin B-A'!G2579,'Speed Bin B-A'!G2683,'Speed Bin B-A'!G2787,'Speed Bin B-A'!G2891)</f>
        <v>65</v>
      </c>
      <c r="H388" s="273">
        <f>SUM('Speed Bin B-A'!H83,'Speed Bin B-A'!H187,'Speed Bin B-A'!H291,'Speed Bin B-A'!H395,'Speed Bin B-A'!H499,'Speed Bin B-A'!H603,'Speed Bin B-A'!H707,'Speed Bin B-A'!H811,'Speed Bin B-A'!H915,'Speed Bin B-A'!H1019,'Speed Bin B-A'!H1123,'Speed Bin B-A'!H1227,'Speed Bin B-A'!H1331,'Speed Bin B-A'!H1435,'Speed Bin B-A'!H1539,'Speed Bin B-A'!H1643,'Speed Bin B-A'!H1747,'Speed Bin B-A'!H1851,'Speed Bin B-A'!H1955,'Speed Bin B-A'!H2059,'Speed Bin B-A'!H2163,'Speed Bin B-A'!H2267,'Speed Bin B-A'!H2371,'Speed Bin B-A'!H2475,'Speed Bin B-A'!H2579,'Speed Bin B-A'!H2683,'Speed Bin B-A'!H2787,'Speed Bin B-A'!H2891)</f>
        <v>10</v>
      </c>
      <c r="I388" s="273">
        <f>SUM('Speed Bin B-A'!I83,'Speed Bin B-A'!I187,'Speed Bin B-A'!I291,'Speed Bin B-A'!I395,'Speed Bin B-A'!I499,'Speed Bin B-A'!I603,'Speed Bin B-A'!I707,'Speed Bin B-A'!I811,'Speed Bin B-A'!I915,'Speed Bin B-A'!I1019,'Speed Bin B-A'!I1123,'Speed Bin B-A'!I1227,'Speed Bin B-A'!I1331,'Speed Bin B-A'!I1435,'Speed Bin B-A'!I1539,'Speed Bin B-A'!I1643,'Speed Bin B-A'!I1747,'Speed Bin B-A'!I1851,'Speed Bin B-A'!I1955,'Speed Bin B-A'!I2059,'Speed Bin B-A'!I2163,'Speed Bin B-A'!I2267,'Speed Bin B-A'!I2371,'Speed Bin B-A'!I2475,'Speed Bin B-A'!I2579,'Speed Bin B-A'!I2683,'Speed Bin B-A'!I2787,'Speed Bin B-A'!I2891)</f>
        <v>5</v>
      </c>
      <c r="J388" s="273">
        <f>SUM('Speed Bin B-A'!J83,'Speed Bin B-A'!J187,'Speed Bin B-A'!J291,'Speed Bin B-A'!J395,'Speed Bin B-A'!J499,'Speed Bin B-A'!J603,'Speed Bin B-A'!J707,'Speed Bin B-A'!J811,'Speed Bin B-A'!J915,'Speed Bin B-A'!J1019,'Speed Bin B-A'!J1123,'Speed Bin B-A'!J1227,'Speed Bin B-A'!J1331,'Speed Bin B-A'!J1435,'Speed Bin B-A'!J1539,'Speed Bin B-A'!J1643,'Speed Bin B-A'!J1747,'Speed Bin B-A'!J1851,'Speed Bin B-A'!J1955,'Speed Bin B-A'!J2059,'Speed Bin B-A'!J2163,'Speed Bin B-A'!J2267,'Speed Bin B-A'!J2371,'Speed Bin B-A'!J2475,'Speed Bin B-A'!J2579,'Speed Bin B-A'!J2683,'Speed Bin B-A'!J2787,'Speed Bin B-A'!J2891)</f>
        <v>0</v>
      </c>
      <c r="K388" s="273">
        <f>SUM('Speed Bin B-A'!K83,'Speed Bin B-A'!K187,'Speed Bin B-A'!K291,'Speed Bin B-A'!K395,'Speed Bin B-A'!K499,'Speed Bin B-A'!K603,'Speed Bin B-A'!K707,'Speed Bin B-A'!K811,'Speed Bin B-A'!K915,'Speed Bin B-A'!K1019,'Speed Bin B-A'!K1123,'Speed Bin B-A'!K1227,'Speed Bin B-A'!K1331,'Speed Bin B-A'!K1435,'Speed Bin B-A'!K1539,'Speed Bin B-A'!K1643,'Speed Bin B-A'!K1747,'Speed Bin B-A'!K1851,'Speed Bin B-A'!K1955,'Speed Bin B-A'!K2059,'Speed Bin B-A'!K2163,'Speed Bin B-A'!K2267,'Speed Bin B-A'!K2371,'Speed Bin B-A'!K2475,'Speed Bin B-A'!K2579,'Speed Bin B-A'!K2683,'Speed Bin B-A'!K2787,'Speed Bin B-A'!K2891)</f>
        <v>0</v>
      </c>
      <c r="L388" s="273">
        <f>SUM('Speed Bin B-A'!L83,'Speed Bin B-A'!L187,'Speed Bin B-A'!L291,'Speed Bin B-A'!L395,'Speed Bin B-A'!L499,'Speed Bin B-A'!L603,'Speed Bin B-A'!L707,'Speed Bin B-A'!L811,'Speed Bin B-A'!L915,'Speed Bin B-A'!L1019,'Speed Bin B-A'!L1123,'Speed Bin B-A'!L1227,'Speed Bin B-A'!L1331,'Speed Bin B-A'!L1435,'Speed Bin B-A'!L1539,'Speed Bin B-A'!L1643,'Speed Bin B-A'!L1747,'Speed Bin B-A'!L1851,'Speed Bin B-A'!L1955,'Speed Bin B-A'!L2059,'Speed Bin B-A'!L2163,'Speed Bin B-A'!L2267,'Speed Bin B-A'!L2371,'Speed Bin B-A'!L2475,'Speed Bin B-A'!L2579,'Speed Bin B-A'!L2683,'Speed Bin B-A'!L2787,'Speed Bin B-A'!L2891)</f>
        <v>0</v>
      </c>
      <c r="M388" s="273">
        <f>SUM('Speed Bin B-A'!M83,'Speed Bin B-A'!M187,'Speed Bin B-A'!M291,'Speed Bin B-A'!M395,'Speed Bin B-A'!M499,'Speed Bin B-A'!M603,'Speed Bin B-A'!M707,'Speed Bin B-A'!M811,'Speed Bin B-A'!M915,'Speed Bin B-A'!M1019,'Speed Bin B-A'!M1123,'Speed Bin B-A'!M1227,'Speed Bin B-A'!M1331,'Speed Bin B-A'!M1435,'Speed Bin B-A'!M1539,'Speed Bin B-A'!M1643,'Speed Bin B-A'!M1747,'Speed Bin B-A'!M1851,'Speed Bin B-A'!M1955,'Speed Bin B-A'!M2059,'Speed Bin B-A'!M2163,'Speed Bin B-A'!M2267,'Speed Bin B-A'!M2371,'Speed Bin B-A'!M2475,'Speed Bin B-A'!M2579,'Speed Bin B-A'!M2683,'Speed Bin B-A'!M2787,'Speed Bin B-A'!M2891)</f>
        <v>0</v>
      </c>
      <c r="N388" s="273">
        <f>SUM('Speed Bin B-A'!N83,'Speed Bin B-A'!N187,'Speed Bin B-A'!N291,'Speed Bin B-A'!N395,'Speed Bin B-A'!N499,'Speed Bin B-A'!N603,'Speed Bin B-A'!N707,'Speed Bin B-A'!N811,'Speed Bin B-A'!N915,'Speed Bin B-A'!N1019,'Speed Bin B-A'!N1123,'Speed Bin B-A'!N1227,'Speed Bin B-A'!N1331,'Speed Bin B-A'!N1435,'Speed Bin B-A'!N1539,'Speed Bin B-A'!N1643,'Speed Bin B-A'!N1747,'Speed Bin B-A'!N1851,'Speed Bin B-A'!N1955,'Speed Bin B-A'!N2059,'Speed Bin B-A'!N2163,'Speed Bin B-A'!N2267,'Speed Bin B-A'!N2371,'Speed Bin B-A'!N2475,'Speed Bin B-A'!N2579,'Speed Bin B-A'!N2683,'Speed Bin B-A'!N2787,'Speed Bin B-A'!N2891)</f>
        <v>0</v>
      </c>
      <c r="O388" s="273">
        <f>SUM('Speed Bin B-A'!O83,'Speed Bin B-A'!O187,'Speed Bin B-A'!O291,'Speed Bin B-A'!O395,'Speed Bin B-A'!O499,'Speed Bin B-A'!O603,'Speed Bin B-A'!O707,'Speed Bin B-A'!O811,'Speed Bin B-A'!O915,'Speed Bin B-A'!O1019,'Speed Bin B-A'!O1123,'Speed Bin B-A'!O1227,'Speed Bin B-A'!O1331,'Speed Bin B-A'!O1435,'Speed Bin B-A'!O1539,'Speed Bin B-A'!O1643,'Speed Bin B-A'!O1747,'Speed Bin B-A'!O1851,'Speed Bin B-A'!O1955,'Speed Bin B-A'!O2059,'Speed Bin B-A'!O2163,'Speed Bin B-A'!O2267,'Speed Bin B-A'!O2371,'Speed Bin B-A'!O2475,'Speed Bin B-A'!O2579,'Speed Bin B-A'!O2683,'Speed Bin B-A'!O2787,'Speed Bin B-A'!O2891)</f>
        <v>0</v>
      </c>
      <c r="P388" s="273">
        <f>SUM('Speed Bin B-A'!P83,'Speed Bin B-A'!P187,'Speed Bin B-A'!P291,'Speed Bin B-A'!P395,'Speed Bin B-A'!P499,'Speed Bin B-A'!P603,'Speed Bin B-A'!P707,'Speed Bin B-A'!P811,'Speed Bin B-A'!P915,'Speed Bin B-A'!P1019,'Speed Bin B-A'!P1123,'Speed Bin B-A'!P1227,'Speed Bin B-A'!P1331,'Speed Bin B-A'!P1435,'Speed Bin B-A'!P1539,'Speed Bin B-A'!P1643,'Speed Bin B-A'!P1747,'Speed Bin B-A'!P1851,'Speed Bin B-A'!P1955,'Speed Bin B-A'!P2059,'Speed Bin B-A'!P2163,'Speed Bin B-A'!P2267,'Speed Bin B-A'!P2371,'Speed Bin B-A'!P2475,'Speed Bin B-A'!P2579,'Speed Bin B-A'!P2683,'Speed Bin B-A'!P2787,'Speed Bin B-A'!P2891)</f>
        <v>0</v>
      </c>
      <c r="Q388" s="273">
        <f>SUM('Speed Bin B-A'!Q83,'Speed Bin B-A'!Q187,'Speed Bin B-A'!Q291,'Speed Bin B-A'!Q395,'Speed Bin B-A'!Q499,'Speed Bin B-A'!Q603,'Speed Bin B-A'!Q707,'Speed Bin B-A'!Q811,'Speed Bin B-A'!Q915,'Speed Bin B-A'!Q1019,'Speed Bin B-A'!Q1123,'Speed Bin B-A'!Q1227,'Speed Bin B-A'!Q1331,'Speed Bin B-A'!Q1435,'Speed Bin B-A'!Q1539,'Speed Bin B-A'!Q1643,'Speed Bin B-A'!Q1747,'Speed Bin B-A'!Q1851,'Speed Bin B-A'!Q1955,'Speed Bin B-A'!Q2059,'Speed Bin B-A'!Q2163,'Speed Bin B-A'!Q2267,'Speed Bin B-A'!Q2371,'Speed Bin B-A'!Q2475,'Speed Bin B-A'!Q2579,'Speed Bin B-A'!Q2683,'Speed Bin B-A'!Q2787,'Speed Bin B-A'!Q2891)</f>
        <v>0</v>
      </c>
      <c r="R388" s="273">
        <f>SUM('Speed Bin B-A'!R83,'Speed Bin B-A'!R187,'Speed Bin B-A'!R291,'Speed Bin B-A'!R395,'Speed Bin B-A'!R499,'Speed Bin B-A'!R603,'Speed Bin B-A'!R707,'Speed Bin B-A'!R811,'Speed Bin B-A'!R915,'Speed Bin B-A'!R1019,'Speed Bin B-A'!R1123,'Speed Bin B-A'!R1227,'Speed Bin B-A'!R1331,'Speed Bin B-A'!R1435,'Speed Bin B-A'!R1539,'Speed Bin B-A'!R1643,'Speed Bin B-A'!R1747,'Speed Bin B-A'!R1851,'Speed Bin B-A'!R1955,'Speed Bin B-A'!R2059,'Speed Bin B-A'!R2163,'Speed Bin B-A'!R2267,'Speed Bin B-A'!R2371,'Speed Bin B-A'!R2475,'Speed Bin B-A'!R2579,'Speed Bin B-A'!R2683,'Speed Bin B-A'!R2787,'Speed Bin B-A'!R2891)</f>
        <v>0</v>
      </c>
      <c r="S388" s="273">
        <f>SUM('Speed Bin B-A'!S83,'Speed Bin B-A'!S187,'Speed Bin B-A'!S291,'Speed Bin B-A'!S395,'Speed Bin B-A'!S499,'Speed Bin B-A'!S603,'Speed Bin B-A'!S707,'Speed Bin B-A'!S811,'Speed Bin B-A'!S915,'Speed Bin B-A'!S1019,'Speed Bin B-A'!S1123,'Speed Bin B-A'!S1227,'Speed Bin B-A'!S1331,'Speed Bin B-A'!S1435,'Speed Bin B-A'!S1539,'Speed Bin B-A'!S1643,'Speed Bin B-A'!S1747,'Speed Bin B-A'!S1851,'Speed Bin B-A'!S1955,'Speed Bin B-A'!S2059,'Speed Bin B-A'!S2163,'Speed Bin B-A'!S2267,'Speed Bin B-A'!S2371,'Speed Bin B-A'!S2475,'Speed Bin B-A'!S2579,'Speed Bin B-A'!S2683,'Speed Bin B-A'!S2787,'Speed Bin B-A'!S2891)</f>
        <v>0</v>
      </c>
      <c r="T388" s="273">
        <f>SUM('Speed Bin B-A'!T83,'Speed Bin B-A'!T187,'Speed Bin B-A'!T291,'Speed Bin B-A'!T395,'Speed Bin B-A'!T499,'Speed Bin B-A'!T603,'Speed Bin B-A'!T707,'Speed Bin B-A'!T811,'Speed Bin B-A'!T915,'Speed Bin B-A'!T1019,'Speed Bin B-A'!T1123,'Speed Bin B-A'!T1227,'Speed Bin B-A'!T1331,'Speed Bin B-A'!T1435,'Speed Bin B-A'!T1539,'Speed Bin B-A'!T1643,'Speed Bin B-A'!T1747,'Speed Bin B-A'!T1851,'Speed Bin B-A'!T1955,'Speed Bin B-A'!T2059,'Speed Bin B-A'!T2163,'Speed Bin B-A'!T2267,'Speed Bin B-A'!T2371,'Speed Bin B-A'!T2475,'Speed Bin B-A'!T2579,'Speed Bin B-A'!T2683,'Speed Bin B-A'!T2787,'Speed Bin B-A'!T2891)</f>
        <v>0</v>
      </c>
      <c r="U388" s="273">
        <f>SUM('Speed Bin B-A'!U83,'Speed Bin B-A'!U187,'Speed Bin B-A'!U291,'Speed Bin B-A'!U395,'Speed Bin B-A'!U499,'Speed Bin B-A'!U603,'Speed Bin B-A'!U707,'Speed Bin B-A'!U811,'Speed Bin B-A'!U915,'Speed Bin B-A'!U1019,'Speed Bin B-A'!U1123,'Speed Bin B-A'!U1227,'Speed Bin B-A'!U1331,'Speed Bin B-A'!U1435,'Speed Bin B-A'!U1539,'Speed Bin B-A'!U1643,'Speed Bin B-A'!U1747,'Speed Bin B-A'!U1851,'Speed Bin B-A'!U1955,'Speed Bin B-A'!U2059,'Speed Bin B-A'!U2163,'Speed Bin B-A'!U2267,'Speed Bin B-A'!U2371,'Speed Bin B-A'!U2475,'Speed Bin B-A'!U2579,'Speed Bin B-A'!U2683,'Speed Bin B-A'!U2787,'Speed Bin B-A'!U2891)</f>
        <v>0</v>
      </c>
      <c r="V388" s="274">
        <f>IFERROR(AVERAGE('Speed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20.284999999999997</v>
      </c>
      <c r="W388" s="274">
        <f>IFERROR(AVERAGE('Speed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25.536842105263158</v>
      </c>
      <c r="X388" s="282"/>
      <c r="Y388" s="282"/>
    </row>
    <row r="389" spans="1:25" x14ac:dyDescent="0.25">
      <c r="A389" s="272">
        <v>0.76041666666666696</v>
      </c>
      <c r="B389" s="273">
        <f>SUM('Speed Bin B-A'!B84,'Speed Bin B-A'!B188,'Speed Bin B-A'!B292,'Speed Bin B-A'!B396,'Speed Bin B-A'!B500,'Speed Bin B-A'!B604,'Speed Bin B-A'!B708,'Speed Bin B-A'!B812,'Speed Bin B-A'!B916,'Speed Bin B-A'!B1020,'Speed Bin B-A'!B1124,'Speed Bin B-A'!B1228,'Speed Bin B-A'!B1332,'Speed Bin B-A'!B1436,'Speed Bin B-A'!B1540,'Speed Bin B-A'!B1644,'Speed Bin B-A'!B1748,'Speed Bin B-A'!B1852,'Speed Bin B-A'!B1956,'Speed Bin B-A'!B2060,'Speed Bin B-A'!B2164,'Speed Bin B-A'!B2268,'Speed Bin B-A'!B2372,'Speed Bin B-A'!B2476,'Speed Bin B-A'!B2580,'Speed Bin B-A'!B2684,'Speed Bin B-A'!B2788,'Speed Bin B-A'!B2892)</f>
        <v>408</v>
      </c>
      <c r="C389" s="273">
        <f>SUM('Speed Bin B-A'!C84,'Speed Bin B-A'!C188,'Speed Bin B-A'!C292,'Speed Bin B-A'!C396,'Speed Bin B-A'!C500,'Speed Bin B-A'!C604,'Speed Bin B-A'!C708,'Speed Bin B-A'!C812,'Speed Bin B-A'!C916,'Speed Bin B-A'!C1020,'Speed Bin B-A'!C1124,'Speed Bin B-A'!C1228,'Speed Bin B-A'!C1332,'Speed Bin B-A'!C1436,'Speed Bin B-A'!C1540,'Speed Bin B-A'!C1644,'Speed Bin B-A'!C1748,'Speed Bin B-A'!C1852,'Speed Bin B-A'!C1956,'Speed Bin B-A'!C2060,'Speed Bin B-A'!C2164,'Speed Bin B-A'!C2268,'Speed Bin B-A'!C2372,'Speed Bin B-A'!C2476,'Speed Bin B-A'!C2580,'Speed Bin B-A'!C2684,'Speed Bin B-A'!C2788,'Speed Bin B-A'!C2892)</f>
        <v>11</v>
      </c>
      <c r="D389" s="273">
        <f>SUM('Speed Bin B-A'!D84,'Speed Bin B-A'!D188,'Speed Bin B-A'!D292,'Speed Bin B-A'!D396,'Speed Bin B-A'!D500,'Speed Bin B-A'!D604,'Speed Bin B-A'!D708,'Speed Bin B-A'!D812,'Speed Bin B-A'!D916,'Speed Bin B-A'!D1020,'Speed Bin B-A'!D1124,'Speed Bin B-A'!D1228,'Speed Bin B-A'!D1332,'Speed Bin B-A'!D1436,'Speed Bin B-A'!D1540,'Speed Bin B-A'!D1644,'Speed Bin B-A'!D1748,'Speed Bin B-A'!D1852,'Speed Bin B-A'!D1956,'Speed Bin B-A'!D2060,'Speed Bin B-A'!D2164,'Speed Bin B-A'!D2268,'Speed Bin B-A'!D2372,'Speed Bin B-A'!D2476,'Speed Bin B-A'!D2580,'Speed Bin B-A'!D2684,'Speed Bin B-A'!D2788,'Speed Bin B-A'!D2892)</f>
        <v>41</v>
      </c>
      <c r="E389" s="273">
        <f>SUM('Speed Bin B-A'!E84,'Speed Bin B-A'!E188,'Speed Bin B-A'!E292,'Speed Bin B-A'!E396,'Speed Bin B-A'!E500,'Speed Bin B-A'!E604,'Speed Bin B-A'!E708,'Speed Bin B-A'!E812,'Speed Bin B-A'!E916,'Speed Bin B-A'!E1020,'Speed Bin B-A'!E1124,'Speed Bin B-A'!E1228,'Speed Bin B-A'!E1332,'Speed Bin B-A'!E1436,'Speed Bin B-A'!E1540,'Speed Bin B-A'!E1644,'Speed Bin B-A'!E1748,'Speed Bin B-A'!E1852,'Speed Bin B-A'!E1956,'Speed Bin B-A'!E2060,'Speed Bin B-A'!E2164,'Speed Bin B-A'!E2268,'Speed Bin B-A'!E2372,'Speed Bin B-A'!E2476,'Speed Bin B-A'!E2580,'Speed Bin B-A'!E2684,'Speed Bin B-A'!E2788,'Speed Bin B-A'!E2892)</f>
        <v>142</v>
      </c>
      <c r="F389" s="273">
        <f>SUM('Speed Bin B-A'!F84,'Speed Bin B-A'!F188,'Speed Bin B-A'!F292,'Speed Bin B-A'!F396,'Speed Bin B-A'!F500,'Speed Bin B-A'!F604,'Speed Bin B-A'!F708,'Speed Bin B-A'!F812,'Speed Bin B-A'!F916,'Speed Bin B-A'!F1020,'Speed Bin B-A'!F1124,'Speed Bin B-A'!F1228,'Speed Bin B-A'!F1332,'Speed Bin B-A'!F1436,'Speed Bin B-A'!F1540,'Speed Bin B-A'!F1644,'Speed Bin B-A'!F1748,'Speed Bin B-A'!F1852,'Speed Bin B-A'!F1956,'Speed Bin B-A'!F2060,'Speed Bin B-A'!F2164,'Speed Bin B-A'!F2268,'Speed Bin B-A'!F2372,'Speed Bin B-A'!F2476,'Speed Bin B-A'!F2580,'Speed Bin B-A'!F2684,'Speed Bin B-A'!F2788,'Speed Bin B-A'!F2892)</f>
        <v>151</v>
      </c>
      <c r="G389" s="273">
        <f>SUM('Speed Bin B-A'!G84,'Speed Bin B-A'!G188,'Speed Bin B-A'!G292,'Speed Bin B-A'!G396,'Speed Bin B-A'!G500,'Speed Bin B-A'!G604,'Speed Bin B-A'!G708,'Speed Bin B-A'!G812,'Speed Bin B-A'!G916,'Speed Bin B-A'!G1020,'Speed Bin B-A'!G1124,'Speed Bin B-A'!G1228,'Speed Bin B-A'!G1332,'Speed Bin B-A'!G1436,'Speed Bin B-A'!G1540,'Speed Bin B-A'!G1644,'Speed Bin B-A'!G1748,'Speed Bin B-A'!G1852,'Speed Bin B-A'!G1956,'Speed Bin B-A'!G2060,'Speed Bin B-A'!G2164,'Speed Bin B-A'!G2268,'Speed Bin B-A'!G2372,'Speed Bin B-A'!G2476,'Speed Bin B-A'!G2580,'Speed Bin B-A'!G2684,'Speed Bin B-A'!G2788,'Speed Bin B-A'!G2892)</f>
        <v>51</v>
      </c>
      <c r="H389" s="273">
        <f>SUM('Speed Bin B-A'!H84,'Speed Bin B-A'!H188,'Speed Bin B-A'!H292,'Speed Bin B-A'!H396,'Speed Bin B-A'!H500,'Speed Bin B-A'!H604,'Speed Bin B-A'!H708,'Speed Bin B-A'!H812,'Speed Bin B-A'!H916,'Speed Bin B-A'!H1020,'Speed Bin B-A'!H1124,'Speed Bin B-A'!H1228,'Speed Bin B-A'!H1332,'Speed Bin B-A'!H1436,'Speed Bin B-A'!H1540,'Speed Bin B-A'!H1644,'Speed Bin B-A'!H1748,'Speed Bin B-A'!H1852,'Speed Bin B-A'!H1956,'Speed Bin B-A'!H2060,'Speed Bin B-A'!H2164,'Speed Bin B-A'!H2268,'Speed Bin B-A'!H2372,'Speed Bin B-A'!H2476,'Speed Bin B-A'!H2580,'Speed Bin B-A'!H2684,'Speed Bin B-A'!H2788,'Speed Bin B-A'!H2892)</f>
        <v>10</v>
      </c>
      <c r="I389" s="273">
        <f>SUM('Speed Bin B-A'!I84,'Speed Bin B-A'!I188,'Speed Bin B-A'!I292,'Speed Bin B-A'!I396,'Speed Bin B-A'!I500,'Speed Bin B-A'!I604,'Speed Bin B-A'!I708,'Speed Bin B-A'!I812,'Speed Bin B-A'!I916,'Speed Bin B-A'!I1020,'Speed Bin B-A'!I1124,'Speed Bin B-A'!I1228,'Speed Bin B-A'!I1332,'Speed Bin B-A'!I1436,'Speed Bin B-A'!I1540,'Speed Bin B-A'!I1644,'Speed Bin B-A'!I1748,'Speed Bin B-A'!I1852,'Speed Bin B-A'!I1956,'Speed Bin B-A'!I2060,'Speed Bin B-A'!I2164,'Speed Bin B-A'!I2268,'Speed Bin B-A'!I2372,'Speed Bin B-A'!I2476,'Speed Bin B-A'!I2580,'Speed Bin B-A'!I2684,'Speed Bin B-A'!I2788,'Speed Bin B-A'!I2892)</f>
        <v>2</v>
      </c>
      <c r="J389" s="273">
        <f>SUM('Speed Bin B-A'!J84,'Speed Bin B-A'!J188,'Speed Bin B-A'!J292,'Speed Bin B-A'!J396,'Speed Bin B-A'!J500,'Speed Bin B-A'!J604,'Speed Bin B-A'!J708,'Speed Bin B-A'!J812,'Speed Bin B-A'!J916,'Speed Bin B-A'!J1020,'Speed Bin B-A'!J1124,'Speed Bin B-A'!J1228,'Speed Bin B-A'!J1332,'Speed Bin B-A'!J1436,'Speed Bin B-A'!J1540,'Speed Bin B-A'!J1644,'Speed Bin B-A'!J1748,'Speed Bin B-A'!J1852,'Speed Bin B-A'!J1956,'Speed Bin B-A'!J2060,'Speed Bin B-A'!J2164,'Speed Bin B-A'!J2268,'Speed Bin B-A'!J2372,'Speed Bin B-A'!J2476,'Speed Bin B-A'!J2580,'Speed Bin B-A'!J2684,'Speed Bin B-A'!J2788,'Speed Bin B-A'!J2892)</f>
        <v>0</v>
      </c>
      <c r="K389" s="273">
        <f>SUM('Speed Bin B-A'!K84,'Speed Bin B-A'!K188,'Speed Bin B-A'!K292,'Speed Bin B-A'!K396,'Speed Bin B-A'!K500,'Speed Bin B-A'!K604,'Speed Bin B-A'!K708,'Speed Bin B-A'!K812,'Speed Bin B-A'!K916,'Speed Bin B-A'!K1020,'Speed Bin B-A'!K1124,'Speed Bin B-A'!K1228,'Speed Bin B-A'!K1332,'Speed Bin B-A'!K1436,'Speed Bin B-A'!K1540,'Speed Bin B-A'!K1644,'Speed Bin B-A'!K1748,'Speed Bin B-A'!K1852,'Speed Bin B-A'!K1956,'Speed Bin B-A'!K2060,'Speed Bin B-A'!K2164,'Speed Bin B-A'!K2268,'Speed Bin B-A'!K2372,'Speed Bin B-A'!K2476,'Speed Bin B-A'!K2580,'Speed Bin B-A'!K2684,'Speed Bin B-A'!K2788,'Speed Bin B-A'!K2892)</f>
        <v>0</v>
      </c>
      <c r="L389" s="273">
        <f>SUM('Speed Bin B-A'!L84,'Speed Bin B-A'!L188,'Speed Bin B-A'!L292,'Speed Bin B-A'!L396,'Speed Bin B-A'!L500,'Speed Bin B-A'!L604,'Speed Bin B-A'!L708,'Speed Bin B-A'!L812,'Speed Bin B-A'!L916,'Speed Bin B-A'!L1020,'Speed Bin B-A'!L1124,'Speed Bin B-A'!L1228,'Speed Bin B-A'!L1332,'Speed Bin B-A'!L1436,'Speed Bin B-A'!L1540,'Speed Bin B-A'!L1644,'Speed Bin B-A'!L1748,'Speed Bin B-A'!L1852,'Speed Bin B-A'!L1956,'Speed Bin B-A'!L2060,'Speed Bin B-A'!L2164,'Speed Bin B-A'!L2268,'Speed Bin B-A'!L2372,'Speed Bin B-A'!L2476,'Speed Bin B-A'!L2580,'Speed Bin B-A'!L2684,'Speed Bin B-A'!L2788,'Speed Bin B-A'!L2892)</f>
        <v>0</v>
      </c>
      <c r="M389" s="273">
        <f>SUM('Speed Bin B-A'!M84,'Speed Bin B-A'!M188,'Speed Bin B-A'!M292,'Speed Bin B-A'!M396,'Speed Bin B-A'!M500,'Speed Bin B-A'!M604,'Speed Bin B-A'!M708,'Speed Bin B-A'!M812,'Speed Bin B-A'!M916,'Speed Bin B-A'!M1020,'Speed Bin B-A'!M1124,'Speed Bin B-A'!M1228,'Speed Bin B-A'!M1332,'Speed Bin B-A'!M1436,'Speed Bin B-A'!M1540,'Speed Bin B-A'!M1644,'Speed Bin B-A'!M1748,'Speed Bin B-A'!M1852,'Speed Bin B-A'!M1956,'Speed Bin B-A'!M2060,'Speed Bin B-A'!M2164,'Speed Bin B-A'!M2268,'Speed Bin B-A'!M2372,'Speed Bin B-A'!M2476,'Speed Bin B-A'!M2580,'Speed Bin B-A'!M2684,'Speed Bin B-A'!M2788,'Speed Bin B-A'!M2892)</f>
        <v>0</v>
      </c>
      <c r="N389" s="273">
        <f>SUM('Speed Bin B-A'!N84,'Speed Bin B-A'!N188,'Speed Bin B-A'!N292,'Speed Bin B-A'!N396,'Speed Bin B-A'!N500,'Speed Bin B-A'!N604,'Speed Bin B-A'!N708,'Speed Bin B-A'!N812,'Speed Bin B-A'!N916,'Speed Bin B-A'!N1020,'Speed Bin B-A'!N1124,'Speed Bin B-A'!N1228,'Speed Bin B-A'!N1332,'Speed Bin B-A'!N1436,'Speed Bin B-A'!N1540,'Speed Bin B-A'!N1644,'Speed Bin B-A'!N1748,'Speed Bin B-A'!N1852,'Speed Bin B-A'!N1956,'Speed Bin B-A'!N2060,'Speed Bin B-A'!N2164,'Speed Bin B-A'!N2268,'Speed Bin B-A'!N2372,'Speed Bin B-A'!N2476,'Speed Bin B-A'!N2580,'Speed Bin B-A'!N2684,'Speed Bin B-A'!N2788,'Speed Bin B-A'!N2892)</f>
        <v>0</v>
      </c>
      <c r="O389" s="273">
        <f>SUM('Speed Bin B-A'!O84,'Speed Bin B-A'!O188,'Speed Bin B-A'!O292,'Speed Bin B-A'!O396,'Speed Bin B-A'!O500,'Speed Bin B-A'!O604,'Speed Bin B-A'!O708,'Speed Bin B-A'!O812,'Speed Bin B-A'!O916,'Speed Bin B-A'!O1020,'Speed Bin B-A'!O1124,'Speed Bin B-A'!O1228,'Speed Bin B-A'!O1332,'Speed Bin B-A'!O1436,'Speed Bin B-A'!O1540,'Speed Bin B-A'!O1644,'Speed Bin B-A'!O1748,'Speed Bin B-A'!O1852,'Speed Bin B-A'!O1956,'Speed Bin B-A'!O2060,'Speed Bin B-A'!O2164,'Speed Bin B-A'!O2268,'Speed Bin B-A'!O2372,'Speed Bin B-A'!O2476,'Speed Bin B-A'!O2580,'Speed Bin B-A'!O2684,'Speed Bin B-A'!O2788,'Speed Bin B-A'!O2892)</f>
        <v>0</v>
      </c>
      <c r="P389" s="273">
        <f>SUM('Speed Bin B-A'!P84,'Speed Bin B-A'!P188,'Speed Bin B-A'!P292,'Speed Bin B-A'!P396,'Speed Bin B-A'!P500,'Speed Bin B-A'!P604,'Speed Bin B-A'!P708,'Speed Bin B-A'!P812,'Speed Bin B-A'!P916,'Speed Bin B-A'!P1020,'Speed Bin B-A'!P1124,'Speed Bin B-A'!P1228,'Speed Bin B-A'!P1332,'Speed Bin B-A'!P1436,'Speed Bin B-A'!P1540,'Speed Bin B-A'!P1644,'Speed Bin B-A'!P1748,'Speed Bin B-A'!P1852,'Speed Bin B-A'!P1956,'Speed Bin B-A'!P2060,'Speed Bin B-A'!P2164,'Speed Bin B-A'!P2268,'Speed Bin B-A'!P2372,'Speed Bin B-A'!P2476,'Speed Bin B-A'!P2580,'Speed Bin B-A'!P2684,'Speed Bin B-A'!P2788,'Speed Bin B-A'!P2892)</f>
        <v>0</v>
      </c>
      <c r="Q389" s="273">
        <f>SUM('Speed Bin B-A'!Q84,'Speed Bin B-A'!Q188,'Speed Bin B-A'!Q292,'Speed Bin B-A'!Q396,'Speed Bin B-A'!Q500,'Speed Bin B-A'!Q604,'Speed Bin B-A'!Q708,'Speed Bin B-A'!Q812,'Speed Bin B-A'!Q916,'Speed Bin B-A'!Q1020,'Speed Bin B-A'!Q1124,'Speed Bin B-A'!Q1228,'Speed Bin B-A'!Q1332,'Speed Bin B-A'!Q1436,'Speed Bin B-A'!Q1540,'Speed Bin B-A'!Q1644,'Speed Bin B-A'!Q1748,'Speed Bin B-A'!Q1852,'Speed Bin B-A'!Q1956,'Speed Bin B-A'!Q2060,'Speed Bin B-A'!Q2164,'Speed Bin B-A'!Q2268,'Speed Bin B-A'!Q2372,'Speed Bin B-A'!Q2476,'Speed Bin B-A'!Q2580,'Speed Bin B-A'!Q2684,'Speed Bin B-A'!Q2788,'Speed Bin B-A'!Q2892)</f>
        <v>0</v>
      </c>
      <c r="R389" s="273">
        <f>SUM('Speed Bin B-A'!R84,'Speed Bin B-A'!R188,'Speed Bin B-A'!R292,'Speed Bin B-A'!R396,'Speed Bin B-A'!R500,'Speed Bin B-A'!R604,'Speed Bin B-A'!R708,'Speed Bin B-A'!R812,'Speed Bin B-A'!R916,'Speed Bin B-A'!R1020,'Speed Bin B-A'!R1124,'Speed Bin B-A'!R1228,'Speed Bin B-A'!R1332,'Speed Bin B-A'!R1436,'Speed Bin B-A'!R1540,'Speed Bin B-A'!R1644,'Speed Bin B-A'!R1748,'Speed Bin B-A'!R1852,'Speed Bin B-A'!R1956,'Speed Bin B-A'!R2060,'Speed Bin B-A'!R2164,'Speed Bin B-A'!R2268,'Speed Bin B-A'!R2372,'Speed Bin B-A'!R2476,'Speed Bin B-A'!R2580,'Speed Bin B-A'!R2684,'Speed Bin B-A'!R2788,'Speed Bin B-A'!R2892)</f>
        <v>0</v>
      </c>
      <c r="S389" s="273">
        <f>SUM('Speed Bin B-A'!S84,'Speed Bin B-A'!S188,'Speed Bin B-A'!S292,'Speed Bin B-A'!S396,'Speed Bin B-A'!S500,'Speed Bin B-A'!S604,'Speed Bin B-A'!S708,'Speed Bin B-A'!S812,'Speed Bin B-A'!S916,'Speed Bin B-A'!S1020,'Speed Bin B-A'!S1124,'Speed Bin B-A'!S1228,'Speed Bin B-A'!S1332,'Speed Bin B-A'!S1436,'Speed Bin B-A'!S1540,'Speed Bin B-A'!S1644,'Speed Bin B-A'!S1748,'Speed Bin B-A'!S1852,'Speed Bin B-A'!S1956,'Speed Bin B-A'!S2060,'Speed Bin B-A'!S2164,'Speed Bin B-A'!S2268,'Speed Bin B-A'!S2372,'Speed Bin B-A'!S2476,'Speed Bin B-A'!S2580,'Speed Bin B-A'!S2684,'Speed Bin B-A'!S2788,'Speed Bin B-A'!S2892)</f>
        <v>0</v>
      </c>
      <c r="T389" s="273">
        <f>SUM('Speed Bin B-A'!T84,'Speed Bin B-A'!T188,'Speed Bin B-A'!T292,'Speed Bin B-A'!T396,'Speed Bin B-A'!T500,'Speed Bin B-A'!T604,'Speed Bin B-A'!T708,'Speed Bin B-A'!T812,'Speed Bin B-A'!T916,'Speed Bin B-A'!T1020,'Speed Bin B-A'!T1124,'Speed Bin B-A'!T1228,'Speed Bin B-A'!T1332,'Speed Bin B-A'!T1436,'Speed Bin B-A'!T1540,'Speed Bin B-A'!T1644,'Speed Bin B-A'!T1748,'Speed Bin B-A'!T1852,'Speed Bin B-A'!T1956,'Speed Bin B-A'!T2060,'Speed Bin B-A'!T2164,'Speed Bin B-A'!T2268,'Speed Bin B-A'!T2372,'Speed Bin B-A'!T2476,'Speed Bin B-A'!T2580,'Speed Bin B-A'!T2684,'Speed Bin B-A'!T2788,'Speed Bin B-A'!T2892)</f>
        <v>0</v>
      </c>
      <c r="U389" s="273">
        <f>SUM('Speed Bin B-A'!U84,'Speed Bin B-A'!U188,'Speed Bin B-A'!U292,'Speed Bin B-A'!U396,'Speed Bin B-A'!U500,'Speed Bin B-A'!U604,'Speed Bin B-A'!U708,'Speed Bin B-A'!U812,'Speed Bin B-A'!U916,'Speed Bin B-A'!U1020,'Speed Bin B-A'!U1124,'Speed Bin B-A'!U1228,'Speed Bin B-A'!U1332,'Speed Bin B-A'!U1436,'Speed Bin B-A'!U1540,'Speed Bin B-A'!U1644,'Speed Bin B-A'!U1748,'Speed Bin B-A'!U1852,'Speed Bin B-A'!U1956,'Speed Bin B-A'!U2060,'Speed Bin B-A'!U2164,'Speed Bin B-A'!U2268,'Speed Bin B-A'!U2372,'Speed Bin B-A'!U2476,'Speed Bin B-A'!U2580,'Speed Bin B-A'!U2684,'Speed Bin B-A'!U2788,'Speed Bin B-A'!U2892)</f>
        <v>0</v>
      </c>
      <c r="V389" s="274">
        <f>IFERROR(AVERAGE('Speed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20.83</v>
      </c>
      <c r="W389" s="274">
        <f>IFERROR(AVERAGE('Speed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25.2</v>
      </c>
      <c r="X389" s="282"/>
      <c r="Y389" s="282"/>
    </row>
    <row r="390" spans="1:25" x14ac:dyDescent="0.25">
      <c r="A390" s="272">
        <v>0.77083333333333304</v>
      </c>
      <c r="B390" s="273">
        <f>SUM('Speed Bin B-A'!B85,'Speed Bin B-A'!B189,'Speed Bin B-A'!B293,'Speed Bin B-A'!B397,'Speed Bin B-A'!B501,'Speed Bin B-A'!B605,'Speed Bin B-A'!B709,'Speed Bin B-A'!B813,'Speed Bin B-A'!B917,'Speed Bin B-A'!B1021,'Speed Bin B-A'!B1125,'Speed Bin B-A'!B1229,'Speed Bin B-A'!B1333,'Speed Bin B-A'!B1437,'Speed Bin B-A'!B1541,'Speed Bin B-A'!B1645,'Speed Bin B-A'!B1749,'Speed Bin B-A'!B1853,'Speed Bin B-A'!B1957,'Speed Bin B-A'!B2061,'Speed Bin B-A'!B2165,'Speed Bin B-A'!B2269,'Speed Bin B-A'!B2373,'Speed Bin B-A'!B2477,'Speed Bin B-A'!B2581,'Speed Bin B-A'!B2685,'Speed Bin B-A'!B2789,'Speed Bin B-A'!B2893)</f>
        <v>352</v>
      </c>
      <c r="C390" s="273">
        <f>SUM('Speed Bin B-A'!C85,'Speed Bin B-A'!C189,'Speed Bin B-A'!C293,'Speed Bin B-A'!C397,'Speed Bin B-A'!C501,'Speed Bin B-A'!C605,'Speed Bin B-A'!C709,'Speed Bin B-A'!C813,'Speed Bin B-A'!C917,'Speed Bin B-A'!C1021,'Speed Bin B-A'!C1125,'Speed Bin B-A'!C1229,'Speed Bin B-A'!C1333,'Speed Bin B-A'!C1437,'Speed Bin B-A'!C1541,'Speed Bin B-A'!C1645,'Speed Bin B-A'!C1749,'Speed Bin B-A'!C1853,'Speed Bin B-A'!C1957,'Speed Bin B-A'!C2061,'Speed Bin B-A'!C2165,'Speed Bin B-A'!C2269,'Speed Bin B-A'!C2373,'Speed Bin B-A'!C2477,'Speed Bin B-A'!C2581,'Speed Bin B-A'!C2685,'Speed Bin B-A'!C2789,'Speed Bin B-A'!C2893)</f>
        <v>7</v>
      </c>
      <c r="D390" s="273">
        <f>SUM('Speed Bin B-A'!D85,'Speed Bin B-A'!D189,'Speed Bin B-A'!D293,'Speed Bin B-A'!D397,'Speed Bin B-A'!D501,'Speed Bin B-A'!D605,'Speed Bin B-A'!D709,'Speed Bin B-A'!D813,'Speed Bin B-A'!D917,'Speed Bin B-A'!D1021,'Speed Bin B-A'!D1125,'Speed Bin B-A'!D1229,'Speed Bin B-A'!D1333,'Speed Bin B-A'!D1437,'Speed Bin B-A'!D1541,'Speed Bin B-A'!D1645,'Speed Bin B-A'!D1749,'Speed Bin B-A'!D1853,'Speed Bin B-A'!D1957,'Speed Bin B-A'!D2061,'Speed Bin B-A'!D2165,'Speed Bin B-A'!D2269,'Speed Bin B-A'!D2373,'Speed Bin B-A'!D2477,'Speed Bin B-A'!D2581,'Speed Bin B-A'!D2685,'Speed Bin B-A'!D2789,'Speed Bin B-A'!D2893)</f>
        <v>33</v>
      </c>
      <c r="E390" s="273">
        <f>SUM('Speed Bin B-A'!E85,'Speed Bin B-A'!E189,'Speed Bin B-A'!E293,'Speed Bin B-A'!E397,'Speed Bin B-A'!E501,'Speed Bin B-A'!E605,'Speed Bin B-A'!E709,'Speed Bin B-A'!E813,'Speed Bin B-A'!E917,'Speed Bin B-A'!E1021,'Speed Bin B-A'!E1125,'Speed Bin B-A'!E1229,'Speed Bin B-A'!E1333,'Speed Bin B-A'!E1437,'Speed Bin B-A'!E1541,'Speed Bin B-A'!E1645,'Speed Bin B-A'!E1749,'Speed Bin B-A'!E1853,'Speed Bin B-A'!E1957,'Speed Bin B-A'!E2061,'Speed Bin B-A'!E2165,'Speed Bin B-A'!E2269,'Speed Bin B-A'!E2373,'Speed Bin B-A'!E2477,'Speed Bin B-A'!E2581,'Speed Bin B-A'!E2685,'Speed Bin B-A'!E2789,'Speed Bin B-A'!E2893)</f>
        <v>95</v>
      </c>
      <c r="F390" s="273">
        <f>SUM('Speed Bin B-A'!F85,'Speed Bin B-A'!F189,'Speed Bin B-A'!F293,'Speed Bin B-A'!F397,'Speed Bin B-A'!F501,'Speed Bin B-A'!F605,'Speed Bin B-A'!F709,'Speed Bin B-A'!F813,'Speed Bin B-A'!F917,'Speed Bin B-A'!F1021,'Speed Bin B-A'!F1125,'Speed Bin B-A'!F1229,'Speed Bin B-A'!F1333,'Speed Bin B-A'!F1437,'Speed Bin B-A'!F1541,'Speed Bin B-A'!F1645,'Speed Bin B-A'!F1749,'Speed Bin B-A'!F1853,'Speed Bin B-A'!F1957,'Speed Bin B-A'!F2061,'Speed Bin B-A'!F2165,'Speed Bin B-A'!F2269,'Speed Bin B-A'!F2373,'Speed Bin B-A'!F2477,'Speed Bin B-A'!F2581,'Speed Bin B-A'!F2685,'Speed Bin B-A'!F2789,'Speed Bin B-A'!F2893)</f>
        <v>139</v>
      </c>
      <c r="G390" s="273">
        <f>SUM('Speed Bin B-A'!G85,'Speed Bin B-A'!G189,'Speed Bin B-A'!G293,'Speed Bin B-A'!G397,'Speed Bin B-A'!G501,'Speed Bin B-A'!G605,'Speed Bin B-A'!G709,'Speed Bin B-A'!G813,'Speed Bin B-A'!G917,'Speed Bin B-A'!G1021,'Speed Bin B-A'!G1125,'Speed Bin B-A'!G1229,'Speed Bin B-A'!G1333,'Speed Bin B-A'!G1437,'Speed Bin B-A'!G1541,'Speed Bin B-A'!G1645,'Speed Bin B-A'!G1749,'Speed Bin B-A'!G1853,'Speed Bin B-A'!G1957,'Speed Bin B-A'!G2061,'Speed Bin B-A'!G2165,'Speed Bin B-A'!G2269,'Speed Bin B-A'!G2373,'Speed Bin B-A'!G2477,'Speed Bin B-A'!G2581,'Speed Bin B-A'!G2685,'Speed Bin B-A'!G2789,'Speed Bin B-A'!G2893)</f>
        <v>59</v>
      </c>
      <c r="H390" s="273">
        <f>SUM('Speed Bin B-A'!H85,'Speed Bin B-A'!H189,'Speed Bin B-A'!H293,'Speed Bin B-A'!H397,'Speed Bin B-A'!H501,'Speed Bin B-A'!H605,'Speed Bin B-A'!H709,'Speed Bin B-A'!H813,'Speed Bin B-A'!H917,'Speed Bin B-A'!H1021,'Speed Bin B-A'!H1125,'Speed Bin B-A'!H1229,'Speed Bin B-A'!H1333,'Speed Bin B-A'!H1437,'Speed Bin B-A'!H1541,'Speed Bin B-A'!H1645,'Speed Bin B-A'!H1749,'Speed Bin B-A'!H1853,'Speed Bin B-A'!H1957,'Speed Bin B-A'!H2061,'Speed Bin B-A'!H2165,'Speed Bin B-A'!H2269,'Speed Bin B-A'!H2373,'Speed Bin B-A'!H2477,'Speed Bin B-A'!H2581,'Speed Bin B-A'!H2685,'Speed Bin B-A'!H2789,'Speed Bin B-A'!H2893)</f>
        <v>11</v>
      </c>
      <c r="I390" s="273">
        <f>SUM('Speed Bin B-A'!I85,'Speed Bin B-A'!I189,'Speed Bin B-A'!I293,'Speed Bin B-A'!I397,'Speed Bin B-A'!I501,'Speed Bin B-A'!I605,'Speed Bin B-A'!I709,'Speed Bin B-A'!I813,'Speed Bin B-A'!I917,'Speed Bin B-A'!I1021,'Speed Bin B-A'!I1125,'Speed Bin B-A'!I1229,'Speed Bin B-A'!I1333,'Speed Bin B-A'!I1437,'Speed Bin B-A'!I1541,'Speed Bin B-A'!I1645,'Speed Bin B-A'!I1749,'Speed Bin B-A'!I1853,'Speed Bin B-A'!I1957,'Speed Bin B-A'!I2061,'Speed Bin B-A'!I2165,'Speed Bin B-A'!I2269,'Speed Bin B-A'!I2373,'Speed Bin B-A'!I2477,'Speed Bin B-A'!I2581,'Speed Bin B-A'!I2685,'Speed Bin B-A'!I2789,'Speed Bin B-A'!I2893)</f>
        <v>8</v>
      </c>
      <c r="J390" s="273">
        <f>SUM('Speed Bin B-A'!J85,'Speed Bin B-A'!J189,'Speed Bin B-A'!J293,'Speed Bin B-A'!J397,'Speed Bin B-A'!J501,'Speed Bin B-A'!J605,'Speed Bin B-A'!J709,'Speed Bin B-A'!J813,'Speed Bin B-A'!J917,'Speed Bin B-A'!J1021,'Speed Bin B-A'!J1125,'Speed Bin B-A'!J1229,'Speed Bin B-A'!J1333,'Speed Bin B-A'!J1437,'Speed Bin B-A'!J1541,'Speed Bin B-A'!J1645,'Speed Bin B-A'!J1749,'Speed Bin B-A'!J1853,'Speed Bin B-A'!J1957,'Speed Bin B-A'!J2061,'Speed Bin B-A'!J2165,'Speed Bin B-A'!J2269,'Speed Bin B-A'!J2373,'Speed Bin B-A'!J2477,'Speed Bin B-A'!J2581,'Speed Bin B-A'!J2685,'Speed Bin B-A'!J2789,'Speed Bin B-A'!J2893)</f>
        <v>0</v>
      </c>
      <c r="K390" s="273">
        <f>SUM('Speed Bin B-A'!K85,'Speed Bin B-A'!K189,'Speed Bin B-A'!K293,'Speed Bin B-A'!K397,'Speed Bin B-A'!K501,'Speed Bin B-A'!K605,'Speed Bin B-A'!K709,'Speed Bin B-A'!K813,'Speed Bin B-A'!K917,'Speed Bin B-A'!K1021,'Speed Bin B-A'!K1125,'Speed Bin B-A'!K1229,'Speed Bin B-A'!K1333,'Speed Bin B-A'!K1437,'Speed Bin B-A'!K1541,'Speed Bin B-A'!K1645,'Speed Bin B-A'!K1749,'Speed Bin B-A'!K1853,'Speed Bin B-A'!K1957,'Speed Bin B-A'!K2061,'Speed Bin B-A'!K2165,'Speed Bin B-A'!K2269,'Speed Bin B-A'!K2373,'Speed Bin B-A'!K2477,'Speed Bin B-A'!K2581,'Speed Bin B-A'!K2685,'Speed Bin B-A'!K2789,'Speed Bin B-A'!K2893)</f>
        <v>0</v>
      </c>
      <c r="L390" s="273">
        <f>SUM('Speed Bin B-A'!L85,'Speed Bin B-A'!L189,'Speed Bin B-A'!L293,'Speed Bin B-A'!L397,'Speed Bin B-A'!L501,'Speed Bin B-A'!L605,'Speed Bin B-A'!L709,'Speed Bin B-A'!L813,'Speed Bin B-A'!L917,'Speed Bin B-A'!L1021,'Speed Bin B-A'!L1125,'Speed Bin B-A'!L1229,'Speed Bin B-A'!L1333,'Speed Bin B-A'!L1437,'Speed Bin B-A'!L1541,'Speed Bin B-A'!L1645,'Speed Bin B-A'!L1749,'Speed Bin B-A'!L1853,'Speed Bin B-A'!L1957,'Speed Bin B-A'!L2061,'Speed Bin B-A'!L2165,'Speed Bin B-A'!L2269,'Speed Bin B-A'!L2373,'Speed Bin B-A'!L2477,'Speed Bin B-A'!L2581,'Speed Bin B-A'!L2685,'Speed Bin B-A'!L2789,'Speed Bin B-A'!L2893)</f>
        <v>0</v>
      </c>
      <c r="M390" s="273">
        <f>SUM('Speed Bin B-A'!M85,'Speed Bin B-A'!M189,'Speed Bin B-A'!M293,'Speed Bin B-A'!M397,'Speed Bin B-A'!M501,'Speed Bin B-A'!M605,'Speed Bin B-A'!M709,'Speed Bin B-A'!M813,'Speed Bin B-A'!M917,'Speed Bin B-A'!M1021,'Speed Bin B-A'!M1125,'Speed Bin B-A'!M1229,'Speed Bin B-A'!M1333,'Speed Bin B-A'!M1437,'Speed Bin B-A'!M1541,'Speed Bin B-A'!M1645,'Speed Bin B-A'!M1749,'Speed Bin B-A'!M1853,'Speed Bin B-A'!M1957,'Speed Bin B-A'!M2061,'Speed Bin B-A'!M2165,'Speed Bin B-A'!M2269,'Speed Bin B-A'!M2373,'Speed Bin B-A'!M2477,'Speed Bin B-A'!M2581,'Speed Bin B-A'!M2685,'Speed Bin B-A'!M2789,'Speed Bin B-A'!M2893)</f>
        <v>0</v>
      </c>
      <c r="N390" s="273">
        <f>SUM('Speed Bin B-A'!N85,'Speed Bin B-A'!N189,'Speed Bin B-A'!N293,'Speed Bin B-A'!N397,'Speed Bin B-A'!N501,'Speed Bin B-A'!N605,'Speed Bin B-A'!N709,'Speed Bin B-A'!N813,'Speed Bin B-A'!N917,'Speed Bin B-A'!N1021,'Speed Bin B-A'!N1125,'Speed Bin B-A'!N1229,'Speed Bin B-A'!N1333,'Speed Bin B-A'!N1437,'Speed Bin B-A'!N1541,'Speed Bin B-A'!N1645,'Speed Bin B-A'!N1749,'Speed Bin B-A'!N1853,'Speed Bin B-A'!N1957,'Speed Bin B-A'!N2061,'Speed Bin B-A'!N2165,'Speed Bin B-A'!N2269,'Speed Bin B-A'!N2373,'Speed Bin B-A'!N2477,'Speed Bin B-A'!N2581,'Speed Bin B-A'!N2685,'Speed Bin B-A'!N2789,'Speed Bin B-A'!N2893)</f>
        <v>0</v>
      </c>
      <c r="O390" s="273">
        <f>SUM('Speed Bin B-A'!O85,'Speed Bin B-A'!O189,'Speed Bin B-A'!O293,'Speed Bin B-A'!O397,'Speed Bin B-A'!O501,'Speed Bin B-A'!O605,'Speed Bin B-A'!O709,'Speed Bin B-A'!O813,'Speed Bin B-A'!O917,'Speed Bin B-A'!O1021,'Speed Bin B-A'!O1125,'Speed Bin B-A'!O1229,'Speed Bin B-A'!O1333,'Speed Bin B-A'!O1437,'Speed Bin B-A'!O1541,'Speed Bin B-A'!O1645,'Speed Bin B-A'!O1749,'Speed Bin B-A'!O1853,'Speed Bin B-A'!O1957,'Speed Bin B-A'!O2061,'Speed Bin B-A'!O2165,'Speed Bin B-A'!O2269,'Speed Bin B-A'!O2373,'Speed Bin B-A'!O2477,'Speed Bin B-A'!O2581,'Speed Bin B-A'!O2685,'Speed Bin B-A'!O2789,'Speed Bin B-A'!O2893)</f>
        <v>0</v>
      </c>
      <c r="P390" s="273">
        <f>SUM('Speed Bin B-A'!P85,'Speed Bin B-A'!P189,'Speed Bin B-A'!P293,'Speed Bin B-A'!P397,'Speed Bin B-A'!P501,'Speed Bin B-A'!P605,'Speed Bin B-A'!P709,'Speed Bin B-A'!P813,'Speed Bin B-A'!P917,'Speed Bin B-A'!P1021,'Speed Bin B-A'!P1125,'Speed Bin B-A'!P1229,'Speed Bin B-A'!P1333,'Speed Bin B-A'!P1437,'Speed Bin B-A'!P1541,'Speed Bin B-A'!P1645,'Speed Bin B-A'!P1749,'Speed Bin B-A'!P1853,'Speed Bin B-A'!P1957,'Speed Bin B-A'!P2061,'Speed Bin B-A'!P2165,'Speed Bin B-A'!P2269,'Speed Bin B-A'!P2373,'Speed Bin B-A'!P2477,'Speed Bin B-A'!P2581,'Speed Bin B-A'!P2685,'Speed Bin B-A'!P2789,'Speed Bin B-A'!P2893)</f>
        <v>0</v>
      </c>
      <c r="Q390" s="273">
        <f>SUM('Speed Bin B-A'!Q85,'Speed Bin B-A'!Q189,'Speed Bin B-A'!Q293,'Speed Bin B-A'!Q397,'Speed Bin B-A'!Q501,'Speed Bin B-A'!Q605,'Speed Bin B-A'!Q709,'Speed Bin B-A'!Q813,'Speed Bin B-A'!Q917,'Speed Bin B-A'!Q1021,'Speed Bin B-A'!Q1125,'Speed Bin B-A'!Q1229,'Speed Bin B-A'!Q1333,'Speed Bin B-A'!Q1437,'Speed Bin B-A'!Q1541,'Speed Bin B-A'!Q1645,'Speed Bin B-A'!Q1749,'Speed Bin B-A'!Q1853,'Speed Bin B-A'!Q1957,'Speed Bin B-A'!Q2061,'Speed Bin B-A'!Q2165,'Speed Bin B-A'!Q2269,'Speed Bin B-A'!Q2373,'Speed Bin B-A'!Q2477,'Speed Bin B-A'!Q2581,'Speed Bin B-A'!Q2685,'Speed Bin B-A'!Q2789,'Speed Bin B-A'!Q2893)</f>
        <v>0</v>
      </c>
      <c r="R390" s="273">
        <f>SUM('Speed Bin B-A'!R85,'Speed Bin B-A'!R189,'Speed Bin B-A'!R293,'Speed Bin B-A'!R397,'Speed Bin B-A'!R501,'Speed Bin B-A'!R605,'Speed Bin B-A'!R709,'Speed Bin B-A'!R813,'Speed Bin B-A'!R917,'Speed Bin B-A'!R1021,'Speed Bin B-A'!R1125,'Speed Bin B-A'!R1229,'Speed Bin B-A'!R1333,'Speed Bin B-A'!R1437,'Speed Bin B-A'!R1541,'Speed Bin B-A'!R1645,'Speed Bin B-A'!R1749,'Speed Bin B-A'!R1853,'Speed Bin B-A'!R1957,'Speed Bin B-A'!R2061,'Speed Bin B-A'!R2165,'Speed Bin B-A'!R2269,'Speed Bin B-A'!R2373,'Speed Bin B-A'!R2477,'Speed Bin B-A'!R2581,'Speed Bin B-A'!R2685,'Speed Bin B-A'!R2789,'Speed Bin B-A'!R2893)</f>
        <v>0</v>
      </c>
      <c r="S390" s="273">
        <f>SUM('Speed Bin B-A'!S85,'Speed Bin B-A'!S189,'Speed Bin B-A'!S293,'Speed Bin B-A'!S397,'Speed Bin B-A'!S501,'Speed Bin B-A'!S605,'Speed Bin B-A'!S709,'Speed Bin B-A'!S813,'Speed Bin B-A'!S917,'Speed Bin B-A'!S1021,'Speed Bin B-A'!S1125,'Speed Bin B-A'!S1229,'Speed Bin B-A'!S1333,'Speed Bin B-A'!S1437,'Speed Bin B-A'!S1541,'Speed Bin B-A'!S1645,'Speed Bin B-A'!S1749,'Speed Bin B-A'!S1853,'Speed Bin B-A'!S1957,'Speed Bin B-A'!S2061,'Speed Bin B-A'!S2165,'Speed Bin B-A'!S2269,'Speed Bin B-A'!S2373,'Speed Bin B-A'!S2477,'Speed Bin B-A'!S2581,'Speed Bin B-A'!S2685,'Speed Bin B-A'!S2789,'Speed Bin B-A'!S2893)</f>
        <v>0</v>
      </c>
      <c r="T390" s="273">
        <f>SUM('Speed Bin B-A'!T85,'Speed Bin B-A'!T189,'Speed Bin B-A'!T293,'Speed Bin B-A'!T397,'Speed Bin B-A'!T501,'Speed Bin B-A'!T605,'Speed Bin B-A'!T709,'Speed Bin B-A'!T813,'Speed Bin B-A'!T917,'Speed Bin B-A'!T1021,'Speed Bin B-A'!T1125,'Speed Bin B-A'!T1229,'Speed Bin B-A'!T1333,'Speed Bin B-A'!T1437,'Speed Bin B-A'!T1541,'Speed Bin B-A'!T1645,'Speed Bin B-A'!T1749,'Speed Bin B-A'!T1853,'Speed Bin B-A'!T1957,'Speed Bin B-A'!T2061,'Speed Bin B-A'!T2165,'Speed Bin B-A'!T2269,'Speed Bin B-A'!T2373,'Speed Bin B-A'!T2477,'Speed Bin B-A'!T2581,'Speed Bin B-A'!T2685,'Speed Bin B-A'!T2789,'Speed Bin B-A'!T2893)</f>
        <v>0</v>
      </c>
      <c r="U390" s="273">
        <f>SUM('Speed Bin B-A'!U85,'Speed Bin B-A'!U189,'Speed Bin B-A'!U293,'Speed Bin B-A'!U397,'Speed Bin B-A'!U501,'Speed Bin B-A'!U605,'Speed Bin B-A'!U709,'Speed Bin B-A'!U813,'Speed Bin B-A'!U917,'Speed Bin B-A'!U1021,'Speed Bin B-A'!U1125,'Speed Bin B-A'!U1229,'Speed Bin B-A'!U1333,'Speed Bin B-A'!U1437,'Speed Bin B-A'!U1541,'Speed Bin B-A'!U1645,'Speed Bin B-A'!U1749,'Speed Bin B-A'!U1853,'Speed Bin B-A'!U1957,'Speed Bin B-A'!U2061,'Speed Bin B-A'!U2165,'Speed Bin B-A'!U2269,'Speed Bin B-A'!U2373,'Speed Bin B-A'!U2477,'Speed Bin B-A'!U2581,'Speed Bin B-A'!U2685,'Speed Bin B-A'!U2789,'Speed Bin B-A'!U2893)</f>
        <v>0</v>
      </c>
      <c r="V390" s="274">
        <f>IFERROR(AVERAGE('Speed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21.8</v>
      </c>
      <c r="W390" s="274">
        <f>IFERROR(AVERAGE('Speed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27.335294117647063</v>
      </c>
      <c r="X390" s="282"/>
      <c r="Y390" s="282"/>
    </row>
    <row r="391" spans="1:25" x14ac:dyDescent="0.25">
      <c r="A391" s="272">
        <v>0.78125</v>
      </c>
      <c r="B391" s="273">
        <f>SUM('Speed Bin B-A'!B86,'Speed Bin B-A'!B190,'Speed Bin B-A'!B294,'Speed Bin B-A'!B398,'Speed Bin B-A'!B502,'Speed Bin B-A'!B606,'Speed Bin B-A'!B710,'Speed Bin B-A'!B814,'Speed Bin B-A'!B918,'Speed Bin B-A'!B1022,'Speed Bin B-A'!B1126,'Speed Bin B-A'!B1230,'Speed Bin B-A'!B1334,'Speed Bin B-A'!B1438,'Speed Bin B-A'!B1542,'Speed Bin B-A'!B1646,'Speed Bin B-A'!B1750,'Speed Bin B-A'!B1854,'Speed Bin B-A'!B1958,'Speed Bin B-A'!B2062,'Speed Bin B-A'!B2166,'Speed Bin B-A'!B2270,'Speed Bin B-A'!B2374,'Speed Bin B-A'!B2478,'Speed Bin B-A'!B2582,'Speed Bin B-A'!B2686,'Speed Bin B-A'!B2790,'Speed Bin B-A'!B2894)</f>
        <v>400</v>
      </c>
      <c r="C391" s="273">
        <f>SUM('Speed Bin B-A'!C86,'Speed Bin B-A'!C190,'Speed Bin B-A'!C294,'Speed Bin B-A'!C398,'Speed Bin B-A'!C502,'Speed Bin B-A'!C606,'Speed Bin B-A'!C710,'Speed Bin B-A'!C814,'Speed Bin B-A'!C918,'Speed Bin B-A'!C1022,'Speed Bin B-A'!C1126,'Speed Bin B-A'!C1230,'Speed Bin B-A'!C1334,'Speed Bin B-A'!C1438,'Speed Bin B-A'!C1542,'Speed Bin B-A'!C1646,'Speed Bin B-A'!C1750,'Speed Bin B-A'!C1854,'Speed Bin B-A'!C1958,'Speed Bin B-A'!C2062,'Speed Bin B-A'!C2166,'Speed Bin B-A'!C2270,'Speed Bin B-A'!C2374,'Speed Bin B-A'!C2478,'Speed Bin B-A'!C2582,'Speed Bin B-A'!C2686,'Speed Bin B-A'!C2790,'Speed Bin B-A'!C2894)</f>
        <v>4</v>
      </c>
      <c r="D391" s="273">
        <f>SUM('Speed Bin B-A'!D86,'Speed Bin B-A'!D190,'Speed Bin B-A'!D294,'Speed Bin B-A'!D398,'Speed Bin B-A'!D502,'Speed Bin B-A'!D606,'Speed Bin B-A'!D710,'Speed Bin B-A'!D814,'Speed Bin B-A'!D918,'Speed Bin B-A'!D1022,'Speed Bin B-A'!D1126,'Speed Bin B-A'!D1230,'Speed Bin B-A'!D1334,'Speed Bin B-A'!D1438,'Speed Bin B-A'!D1542,'Speed Bin B-A'!D1646,'Speed Bin B-A'!D1750,'Speed Bin B-A'!D1854,'Speed Bin B-A'!D1958,'Speed Bin B-A'!D2062,'Speed Bin B-A'!D2166,'Speed Bin B-A'!D2270,'Speed Bin B-A'!D2374,'Speed Bin B-A'!D2478,'Speed Bin B-A'!D2582,'Speed Bin B-A'!D2686,'Speed Bin B-A'!D2790,'Speed Bin B-A'!D2894)</f>
        <v>38</v>
      </c>
      <c r="E391" s="273">
        <f>SUM('Speed Bin B-A'!E86,'Speed Bin B-A'!E190,'Speed Bin B-A'!E294,'Speed Bin B-A'!E398,'Speed Bin B-A'!E502,'Speed Bin B-A'!E606,'Speed Bin B-A'!E710,'Speed Bin B-A'!E814,'Speed Bin B-A'!E918,'Speed Bin B-A'!E1022,'Speed Bin B-A'!E1126,'Speed Bin B-A'!E1230,'Speed Bin B-A'!E1334,'Speed Bin B-A'!E1438,'Speed Bin B-A'!E1542,'Speed Bin B-A'!E1646,'Speed Bin B-A'!E1750,'Speed Bin B-A'!E1854,'Speed Bin B-A'!E1958,'Speed Bin B-A'!E2062,'Speed Bin B-A'!E2166,'Speed Bin B-A'!E2270,'Speed Bin B-A'!E2374,'Speed Bin B-A'!E2478,'Speed Bin B-A'!E2582,'Speed Bin B-A'!E2686,'Speed Bin B-A'!E2790,'Speed Bin B-A'!E2894)</f>
        <v>113</v>
      </c>
      <c r="F391" s="273">
        <f>SUM('Speed Bin B-A'!F86,'Speed Bin B-A'!F190,'Speed Bin B-A'!F294,'Speed Bin B-A'!F398,'Speed Bin B-A'!F502,'Speed Bin B-A'!F606,'Speed Bin B-A'!F710,'Speed Bin B-A'!F814,'Speed Bin B-A'!F918,'Speed Bin B-A'!F1022,'Speed Bin B-A'!F1126,'Speed Bin B-A'!F1230,'Speed Bin B-A'!F1334,'Speed Bin B-A'!F1438,'Speed Bin B-A'!F1542,'Speed Bin B-A'!F1646,'Speed Bin B-A'!F1750,'Speed Bin B-A'!F1854,'Speed Bin B-A'!F1958,'Speed Bin B-A'!F2062,'Speed Bin B-A'!F2166,'Speed Bin B-A'!F2270,'Speed Bin B-A'!F2374,'Speed Bin B-A'!F2478,'Speed Bin B-A'!F2582,'Speed Bin B-A'!F2686,'Speed Bin B-A'!F2790,'Speed Bin B-A'!F2894)</f>
        <v>163</v>
      </c>
      <c r="G391" s="273">
        <f>SUM('Speed Bin B-A'!G86,'Speed Bin B-A'!G190,'Speed Bin B-A'!G294,'Speed Bin B-A'!G398,'Speed Bin B-A'!G502,'Speed Bin B-A'!G606,'Speed Bin B-A'!G710,'Speed Bin B-A'!G814,'Speed Bin B-A'!G918,'Speed Bin B-A'!G1022,'Speed Bin B-A'!G1126,'Speed Bin B-A'!G1230,'Speed Bin B-A'!G1334,'Speed Bin B-A'!G1438,'Speed Bin B-A'!G1542,'Speed Bin B-A'!G1646,'Speed Bin B-A'!G1750,'Speed Bin B-A'!G1854,'Speed Bin B-A'!G1958,'Speed Bin B-A'!G2062,'Speed Bin B-A'!G2166,'Speed Bin B-A'!G2270,'Speed Bin B-A'!G2374,'Speed Bin B-A'!G2478,'Speed Bin B-A'!G2582,'Speed Bin B-A'!G2686,'Speed Bin B-A'!G2790,'Speed Bin B-A'!G2894)</f>
        <v>66</v>
      </c>
      <c r="H391" s="273">
        <f>SUM('Speed Bin B-A'!H86,'Speed Bin B-A'!H190,'Speed Bin B-A'!H294,'Speed Bin B-A'!H398,'Speed Bin B-A'!H502,'Speed Bin B-A'!H606,'Speed Bin B-A'!H710,'Speed Bin B-A'!H814,'Speed Bin B-A'!H918,'Speed Bin B-A'!H1022,'Speed Bin B-A'!H1126,'Speed Bin B-A'!H1230,'Speed Bin B-A'!H1334,'Speed Bin B-A'!H1438,'Speed Bin B-A'!H1542,'Speed Bin B-A'!H1646,'Speed Bin B-A'!H1750,'Speed Bin B-A'!H1854,'Speed Bin B-A'!H1958,'Speed Bin B-A'!H2062,'Speed Bin B-A'!H2166,'Speed Bin B-A'!H2270,'Speed Bin B-A'!H2374,'Speed Bin B-A'!H2478,'Speed Bin B-A'!H2582,'Speed Bin B-A'!H2686,'Speed Bin B-A'!H2790,'Speed Bin B-A'!H2894)</f>
        <v>10</v>
      </c>
      <c r="I391" s="273">
        <f>SUM('Speed Bin B-A'!I86,'Speed Bin B-A'!I190,'Speed Bin B-A'!I294,'Speed Bin B-A'!I398,'Speed Bin B-A'!I502,'Speed Bin B-A'!I606,'Speed Bin B-A'!I710,'Speed Bin B-A'!I814,'Speed Bin B-A'!I918,'Speed Bin B-A'!I1022,'Speed Bin B-A'!I1126,'Speed Bin B-A'!I1230,'Speed Bin B-A'!I1334,'Speed Bin B-A'!I1438,'Speed Bin B-A'!I1542,'Speed Bin B-A'!I1646,'Speed Bin B-A'!I1750,'Speed Bin B-A'!I1854,'Speed Bin B-A'!I1958,'Speed Bin B-A'!I2062,'Speed Bin B-A'!I2166,'Speed Bin B-A'!I2270,'Speed Bin B-A'!I2374,'Speed Bin B-A'!I2478,'Speed Bin B-A'!I2582,'Speed Bin B-A'!I2686,'Speed Bin B-A'!I2790,'Speed Bin B-A'!I2894)</f>
        <v>5</v>
      </c>
      <c r="J391" s="273">
        <f>SUM('Speed Bin B-A'!J86,'Speed Bin B-A'!J190,'Speed Bin B-A'!J294,'Speed Bin B-A'!J398,'Speed Bin B-A'!J502,'Speed Bin B-A'!J606,'Speed Bin B-A'!J710,'Speed Bin B-A'!J814,'Speed Bin B-A'!J918,'Speed Bin B-A'!J1022,'Speed Bin B-A'!J1126,'Speed Bin B-A'!J1230,'Speed Bin B-A'!J1334,'Speed Bin B-A'!J1438,'Speed Bin B-A'!J1542,'Speed Bin B-A'!J1646,'Speed Bin B-A'!J1750,'Speed Bin B-A'!J1854,'Speed Bin B-A'!J1958,'Speed Bin B-A'!J2062,'Speed Bin B-A'!J2166,'Speed Bin B-A'!J2270,'Speed Bin B-A'!J2374,'Speed Bin B-A'!J2478,'Speed Bin B-A'!J2582,'Speed Bin B-A'!J2686,'Speed Bin B-A'!J2790,'Speed Bin B-A'!J2894)</f>
        <v>1</v>
      </c>
      <c r="K391" s="273">
        <f>SUM('Speed Bin B-A'!K86,'Speed Bin B-A'!K190,'Speed Bin B-A'!K294,'Speed Bin B-A'!K398,'Speed Bin B-A'!K502,'Speed Bin B-A'!K606,'Speed Bin B-A'!K710,'Speed Bin B-A'!K814,'Speed Bin B-A'!K918,'Speed Bin B-A'!K1022,'Speed Bin B-A'!K1126,'Speed Bin B-A'!K1230,'Speed Bin B-A'!K1334,'Speed Bin B-A'!K1438,'Speed Bin B-A'!K1542,'Speed Bin B-A'!K1646,'Speed Bin B-A'!K1750,'Speed Bin B-A'!K1854,'Speed Bin B-A'!K1958,'Speed Bin B-A'!K2062,'Speed Bin B-A'!K2166,'Speed Bin B-A'!K2270,'Speed Bin B-A'!K2374,'Speed Bin B-A'!K2478,'Speed Bin B-A'!K2582,'Speed Bin B-A'!K2686,'Speed Bin B-A'!K2790,'Speed Bin B-A'!K2894)</f>
        <v>0</v>
      </c>
      <c r="L391" s="273">
        <f>SUM('Speed Bin B-A'!L86,'Speed Bin B-A'!L190,'Speed Bin B-A'!L294,'Speed Bin B-A'!L398,'Speed Bin B-A'!L502,'Speed Bin B-A'!L606,'Speed Bin B-A'!L710,'Speed Bin B-A'!L814,'Speed Bin B-A'!L918,'Speed Bin B-A'!L1022,'Speed Bin B-A'!L1126,'Speed Bin B-A'!L1230,'Speed Bin B-A'!L1334,'Speed Bin B-A'!L1438,'Speed Bin B-A'!L1542,'Speed Bin B-A'!L1646,'Speed Bin B-A'!L1750,'Speed Bin B-A'!L1854,'Speed Bin B-A'!L1958,'Speed Bin B-A'!L2062,'Speed Bin B-A'!L2166,'Speed Bin B-A'!L2270,'Speed Bin B-A'!L2374,'Speed Bin B-A'!L2478,'Speed Bin B-A'!L2582,'Speed Bin B-A'!L2686,'Speed Bin B-A'!L2790,'Speed Bin B-A'!L2894)</f>
        <v>0</v>
      </c>
      <c r="M391" s="273">
        <f>SUM('Speed Bin B-A'!M86,'Speed Bin B-A'!M190,'Speed Bin B-A'!M294,'Speed Bin B-A'!M398,'Speed Bin B-A'!M502,'Speed Bin B-A'!M606,'Speed Bin B-A'!M710,'Speed Bin B-A'!M814,'Speed Bin B-A'!M918,'Speed Bin B-A'!M1022,'Speed Bin B-A'!M1126,'Speed Bin B-A'!M1230,'Speed Bin B-A'!M1334,'Speed Bin B-A'!M1438,'Speed Bin B-A'!M1542,'Speed Bin B-A'!M1646,'Speed Bin B-A'!M1750,'Speed Bin B-A'!M1854,'Speed Bin B-A'!M1958,'Speed Bin B-A'!M2062,'Speed Bin B-A'!M2166,'Speed Bin B-A'!M2270,'Speed Bin B-A'!M2374,'Speed Bin B-A'!M2478,'Speed Bin B-A'!M2582,'Speed Bin B-A'!M2686,'Speed Bin B-A'!M2790,'Speed Bin B-A'!M2894)</f>
        <v>0</v>
      </c>
      <c r="N391" s="273">
        <f>SUM('Speed Bin B-A'!N86,'Speed Bin B-A'!N190,'Speed Bin B-A'!N294,'Speed Bin B-A'!N398,'Speed Bin B-A'!N502,'Speed Bin B-A'!N606,'Speed Bin B-A'!N710,'Speed Bin B-A'!N814,'Speed Bin B-A'!N918,'Speed Bin B-A'!N1022,'Speed Bin B-A'!N1126,'Speed Bin B-A'!N1230,'Speed Bin B-A'!N1334,'Speed Bin B-A'!N1438,'Speed Bin B-A'!N1542,'Speed Bin B-A'!N1646,'Speed Bin B-A'!N1750,'Speed Bin B-A'!N1854,'Speed Bin B-A'!N1958,'Speed Bin B-A'!N2062,'Speed Bin B-A'!N2166,'Speed Bin B-A'!N2270,'Speed Bin B-A'!N2374,'Speed Bin B-A'!N2478,'Speed Bin B-A'!N2582,'Speed Bin B-A'!N2686,'Speed Bin B-A'!N2790,'Speed Bin B-A'!N2894)</f>
        <v>0</v>
      </c>
      <c r="O391" s="273">
        <f>SUM('Speed Bin B-A'!O86,'Speed Bin B-A'!O190,'Speed Bin B-A'!O294,'Speed Bin B-A'!O398,'Speed Bin B-A'!O502,'Speed Bin B-A'!O606,'Speed Bin B-A'!O710,'Speed Bin B-A'!O814,'Speed Bin B-A'!O918,'Speed Bin B-A'!O1022,'Speed Bin B-A'!O1126,'Speed Bin B-A'!O1230,'Speed Bin B-A'!O1334,'Speed Bin B-A'!O1438,'Speed Bin B-A'!O1542,'Speed Bin B-A'!O1646,'Speed Bin B-A'!O1750,'Speed Bin B-A'!O1854,'Speed Bin B-A'!O1958,'Speed Bin B-A'!O2062,'Speed Bin B-A'!O2166,'Speed Bin B-A'!O2270,'Speed Bin B-A'!O2374,'Speed Bin B-A'!O2478,'Speed Bin B-A'!O2582,'Speed Bin B-A'!O2686,'Speed Bin B-A'!O2790,'Speed Bin B-A'!O2894)</f>
        <v>0</v>
      </c>
      <c r="P391" s="273">
        <f>SUM('Speed Bin B-A'!P86,'Speed Bin B-A'!P190,'Speed Bin B-A'!P294,'Speed Bin B-A'!P398,'Speed Bin B-A'!P502,'Speed Bin B-A'!P606,'Speed Bin B-A'!P710,'Speed Bin B-A'!P814,'Speed Bin B-A'!P918,'Speed Bin B-A'!P1022,'Speed Bin B-A'!P1126,'Speed Bin B-A'!P1230,'Speed Bin B-A'!P1334,'Speed Bin B-A'!P1438,'Speed Bin B-A'!P1542,'Speed Bin B-A'!P1646,'Speed Bin B-A'!P1750,'Speed Bin B-A'!P1854,'Speed Bin B-A'!P1958,'Speed Bin B-A'!P2062,'Speed Bin B-A'!P2166,'Speed Bin B-A'!P2270,'Speed Bin B-A'!P2374,'Speed Bin B-A'!P2478,'Speed Bin B-A'!P2582,'Speed Bin B-A'!P2686,'Speed Bin B-A'!P2790,'Speed Bin B-A'!P2894)</f>
        <v>0</v>
      </c>
      <c r="Q391" s="273">
        <f>SUM('Speed Bin B-A'!Q86,'Speed Bin B-A'!Q190,'Speed Bin B-A'!Q294,'Speed Bin B-A'!Q398,'Speed Bin B-A'!Q502,'Speed Bin B-A'!Q606,'Speed Bin B-A'!Q710,'Speed Bin B-A'!Q814,'Speed Bin B-A'!Q918,'Speed Bin B-A'!Q1022,'Speed Bin B-A'!Q1126,'Speed Bin B-A'!Q1230,'Speed Bin B-A'!Q1334,'Speed Bin B-A'!Q1438,'Speed Bin B-A'!Q1542,'Speed Bin B-A'!Q1646,'Speed Bin B-A'!Q1750,'Speed Bin B-A'!Q1854,'Speed Bin B-A'!Q1958,'Speed Bin B-A'!Q2062,'Speed Bin B-A'!Q2166,'Speed Bin B-A'!Q2270,'Speed Bin B-A'!Q2374,'Speed Bin B-A'!Q2478,'Speed Bin B-A'!Q2582,'Speed Bin B-A'!Q2686,'Speed Bin B-A'!Q2790,'Speed Bin B-A'!Q2894)</f>
        <v>0</v>
      </c>
      <c r="R391" s="273">
        <f>SUM('Speed Bin B-A'!R86,'Speed Bin B-A'!R190,'Speed Bin B-A'!R294,'Speed Bin B-A'!R398,'Speed Bin B-A'!R502,'Speed Bin B-A'!R606,'Speed Bin B-A'!R710,'Speed Bin B-A'!R814,'Speed Bin B-A'!R918,'Speed Bin B-A'!R1022,'Speed Bin B-A'!R1126,'Speed Bin B-A'!R1230,'Speed Bin B-A'!R1334,'Speed Bin B-A'!R1438,'Speed Bin B-A'!R1542,'Speed Bin B-A'!R1646,'Speed Bin B-A'!R1750,'Speed Bin B-A'!R1854,'Speed Bin B-A'!R1958,'Speed Bin B-A'!R2062,'Speed Bin B-A'!R2166,'Speed Bin B-A'!R2270,'Speed Bin B-A'!R2374,'Speed Bin B-A'!R2478,'Speed Bin B-A'!R2582,'Speed Bin B-A'!R2686,'Speed Bin B-A'!R2790,'Speed Bin B-A'!R2894)</f>
        <v>0</v>
      </c>
      <c r="S391" s="273">
        <f>SUM('Speed Bin B-A'!S86,'Speed Bin B-A'!S190,'Speed Bin B-A'!S294,'Speed Bin B-A'!S398,'Speed Bin B-A'!S502,'Speed Bin B-A'!S606,'Speed Bin B-A'!S710,'Speed Bin B-A'!S814,'Speed Bin B-A'!S918,'Speed Bin B-A'!S1022,'Speed Bin B-A'!S1126,'Speed Bin B-A'!S1230,'Speed Bin B-A'!S1334,'Speed Bin B-A'!S1438,'Speed Bin B-A'!S1542,'Speed Bin B-A'!S1646,'Speed Bin B-A'!S1750,'Speed Bin B-A'!S1854,'Speed Bin B-A'!S1958,'Speed Bin B-A'!S2062,'Speed Bin B-A'!S2166,'Speed Bin B-A'!S2270,'Speed Bin B-A'!S2374,'Speed Bin B-A'!S2478,'Speed Bin B-A'!S2582,'Speed Bin B-A'!S2686,'Speed Bin B-A'!S2790,'Speed Bin B-A'!S2894)</f>
        <v>0</v>
      </c>
      <c r="T391" s="273">
        <f>SUM('Speed Bin B-A'!T86,'Speed Bin B-A'!T190,'Speed Bin B-A'!T294,'Speed Bin B-A'!T398,'Speed Bin B-A'!T502,'Speed Bin B-A'!T606,'Speed Bin B-A'!T710,'Speed Bin B-A'!T814,'Speed Bin B-A'!T918,'Speed Bin B-A'!T1022,'Speed Bin B-A'!T1126,'Speed Bin B-A'!T1230,'Speed Bin B-A'!T1334,'Speed Bin B-A'!T1438,'Speed Bin B-A'!T1542,'Speed Bin B-A'!T1646,'Speed Bin B-A'!T1750,'Speed Bin B-A'!T1854,'Speed Bin B-A'!T1958,'Speed Bin B-A'!T2062,'Speed Bin B-A'!T2166,'Speed Bin B-A'!T2270,'Speed Bin B-A'!T2374,'Speed Bin B-A'!T2478,'Speed Bin B-A'!T2582,'Speed Bin B-A'!T2686,'Speed Bin B-A'!T2790,'Speed Bin B-A'!T2894)</f>
        <v>0</v>
      </c>
      <c r="U391" s="273">
        <f>SUM('Speed Bin B-A'!U86,'Speed Bin B-A'!U190,'Speed Bin B-A'!U294,'Speed Bin B-A'!U398,'Speed Bin B-A'!U502,'Speed Bin B-A'!U606,'Speed Bin B-A'!U710,'Speed Bin B-A'!U814,'Speed Bin B-A'!U918,'Speed Bin B-A'!U1022,'Speed Bin B-A'!U1126,'Speed Bin B-A'!U1230,'Speed Bin B-A'!U1334,'Speed Bin B-A'!U1438,'Speed Bin B-A'!U1542,'Speed Bin B-A'!U1646,'Speed Bin B-A'!U1750,'Speed Bin B-A'!U1854,'Speed Bin B-A'!U1958,'Speed Bin B-A'!U2062,'Speed Bin B-A'!U2166,'Speed Bin B-A'!U2270,'Speed Bin B-A'!U2374,'Speed Bin B-A'!U2478,'Speed Bin B-A'!U2582,'Speed Bin B-A'!U2686,'Speed Bin B-A'!U2790,'Speed Bin B-A'!U2894)</f>
        <v>0</v>
      </c>
      <c r="V391" s="274">
        <f>IFERROR(AVERAGE('Speed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21.609999999999996</v>
      </c>
      <c r="W391" s="274">
        <f>IFERROR(AVERAGE('Speed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26.623529411764704</v>
      </c>
      <c r="X391" s="282"/>
      <c r="Y391" s="282"/>
    </row>
    <row r="392" spans="1:25" x14ac:dyDescent="0.25">
      <c r="A392" s="272">
        <v>0.79166666666666696</v>
      </c>
      <c r="B392" s="273">
        <f>SUM('Speed Bin B-A'!B87,'Speed Bin B-A'!B191,'Speed Bin B-A'!B295,'Speed Bin B-A'!B399,'Speed Bin B-A'!B503,'Speed Bin B-A'!B607,'Speed Bin B-A'!B711,'Speed Bin B-A'!B815,'Speed Bin B-A'!B919,'Speed Bin B-A'!B1023,'Speed Bin B-A'!B1127,'Speed Bin B-A'!B1231,'Speed Bin B-A'!B1335,'Speed Bin B-A'!B1439,'Speed Bin B-A'!B1543,'Speed Bin B-A'!B1647,'Speed Bin B-A'!B1751,'Speed Bin B-A'!B1855,'Speed Bin B-A'!B1959,'Speed Bin B-A'!B2063,'Speed Bin B-A'!B2167,'Speed Bin B-A'!B2271,'Speed Bin B-A'!B2375,'Speed Bin B-A'!B2479,'Speed Bin B-A'!B2583,'Speed Bin B-A'!B2687,'Speed Bin B-A'!B2791,'Speed Bin B-A'!B2895)</f>
        <v>431</v>
      </c>
      <c r="C392" s="273">
        <f>SUM('Speed Bin B-A'!C87,'Speed Bin B-A'!C191,'Speed Bin B-A'!C295,'Speed Bin B-A'!C399,'Speed Bin B-A'!C503,'Speed Bin B-A'!C607,'Speed Bin B-A'!C711,'Speed Bin B-A'!C815,'Speed Bin B-A'!C919,'Speed Bin B-A'!C1023,'Speed Bin B-A'!C1127,'Speed Bin B-A'!C1231,'Speed Bin B-A'!C1335,'Speed Bin B-A'!C1439,'Speed Bin B-A'!C1543,'Speed Bin B-A'!C1647,'Speed Bin B-A'!C1751,'Speed Bin B-A'!C1855,'Speed Bin B-A'!C1959,'Speed Bin B-A'!C2063,'Speed Bin B-A'!C2167,'Speed Bin B-A'!C2271,'Speed Bin B-A'!C2375,'Speed Bin B-A'!C2479,'Speed Bin B-A'!C2583,'Speed Bin B-A'!C2687,'Speed Bin B-A'!C2791,'Speed Bin B-A'!C2895)</f>
        <v>4</v>
      </c>
      <c r="D392" s="273">
        <f>SUM('Speed Bin B-A'!D87,'Speed Bin B-A'!D191,'Speed Bin B-A'!D295,'Speed Bin B-A'!D399,'Speed Bin B-A'!D503,'Speed Bin B-A'!D607,'Speed Bin B-A'!D711,'Speed Bin B-A'!D815,'Speed Bin B-A'!D919,'Speed Bin B-A'!D1023,'Speed Bin B-A'!D1127,'Speed Bin B-A'!D1231,'Speed Bin B-A'!D1335,'Speed Bin B-A'!D1439,'Speed Bin B-A'!D1543,'Speed Bin B-A'!D1647,'Speed Bin B-A'!D1751,'Speed Bin B-A'!D1855,'Speed Bin B-A'!D1959,'Speed Bin B-A'!D2063,'Speed Bin B-A'!D2167,'Speed Bin B-A'!D2271,'Speed Bin B-A'!D2375,'Speed Bin B-A'!D2479,'Speed Bin B-A'!D2583,'Speed Bin B-A'!D2687,'Speed Bin B-A'!D2791,'Speed Bin B-A'!D2895)</f>
        <v>37</v>
      </c>
      <c r="E392" s="273">
        <f>SUM('Speed Bin B-A'!E87,'Speed Bin B-A'!E191,'Speed Bin B-A'!E295,'Speed Bin B-A'!E399,'Speed Bin B-A'!E503,'Speed Bin B-A'!E607,'Speed Bin B-A'!E711,'Speed Bin B-A'!E815,'Speed Bin B-A'!E919,'Speed Bin B-A'!E1023,'Speed Bin B-A'!E1127,'Speed Bin B-A'!E1231,'Speed Bin B-A'!E1335,'Speed Bin B-A'!E1439,'Speed Bin B-A'!E1543,'Speed Bin B-A'!E1647,'Speed Bin B-A'!E1751,'Speed Bin B-A'!E1855,'Speed Bin B-A'!E1959,'Speed Bin B-A'!E2063,'Speed Bin B-A'!E2167,'Speed Bin B-A'!E2271,'Speed Bin B-A'!E2375,'Speed Bin B-A'!E2479,'Speed Bin B-A'!E2583,'Speed Bin B-A'!E2687,'Speed Bin B-A'!E2791,'Speed Bin B-A'!E2895)</f>
        <v>142</v>
      </c>
      <c r="F392" s="273">
        <f>SUM('Speed Bin B-A'!F87,'Speed Bin B-A'!F191,'Speed Bin B-A'!F295,'Speed Bin B-A'!F399,'Speed Bin B-A'!F503,'Speed Bin B-A'!F607,'Speed Bin B-A'!F711,'Speed Bin B-A'!F815,'Speed Bin B-A'!F919,'Speed Bin B-A'!F1023,'Speed Bin B-A'!F1127,'Speed Bin B-A'!F1231,'Speed Bin B-A'!F1335,'Speed Bin B-A'!F1439,'Speed Bin B-A'!F1543,'Speed Bin B-A'!F1647,'Speed Bin B-A'!F1751,'Speed Bin B-A'!F1855,'Speed Bin B-A'!F1959,'Speed Bin B-A'!F2063,'Speed Bin B-A'!F2167,'Speed Bin B-A'!F2271,'Speed Bin B-A'!F2375,'Speed Bin B-A'!F2479,'Speed Bin B-A'!F2583,'Speed Bin B-A'!F2687,'Speed Bin B-A'!F2791,'Speed Bin B-A'!F2895)</f>
        <v>173</v>
      </c>
      <c r="G392" s="273">
        <f>SUM('Speed Bin B-A'!G87,'Speed Bin B-A'!G191,'Speed Bin B-A'!G295,'Speed Bin B-A'!G399,'Speed Bin B-A'!G503,'Speed Bin B-A'!G607,'Speed Bin B-A'!G711,'Speed Bin B-A'!G815,'Speed Bin B-A'!G919,'Speed Bin B-A'!G1023,'Speed Bin B-A'!G1127,'Speed Bin B-A'!G1231,'Speed Bin B-A'!G1335,'Speed Bin B-A'!G1439,'Speed Bin B-A'!G1543,'Speed Bin B-A'!G1647,'Speed Bin B-A'!G1751,'Speed Bin B-A'!G1855,'Speed Bin B-A'!G1959,'Speed Bin B-A'!G2063,'Speed Bin B-A'!G2167,'Speed Bin B-A'!G2271,'Speed Bin B-A'!G2375,'Speed Bin B-A'!G2479,'Speed Bin B-A'!G2583,'Speed Bin B-A'!G2687,'Speed Bin B-A'!G2791,'Speed Bin B-A'!G2895)</f>
        <v>61</v>
      </c>
      <c r="H392" s="273">
        <f>SUM('Speed Bin B-A'!H87,'Speed Bin B-A'!H191,'Speed Bin B-A'!H295,'Speed Bin B-A'!H399,'Speed Bin B-A'!H503,'Speed Bin B-A'!H607,'Speed Bin B-A'!H711,'Speed Bin B-A'!H815,'Speed Bin B-A'!H919,'Speed Bin B-A'!H1023,'Speed Bin B-A'!H1127,'Speed Bin B-A'!H1231,'Speed Bin B-A'!H1335,'Speed Bin B-A'!H1439,'Speed Bin B-A'!H1543,'Speed Bin B-A'!H1647,'Speed Bin B-A'!H1751,'Speed Bin B-A'!H1855,'Speed Bin B-A'!H1959,'Speed Bin B-A'!H2063,'Speed Bin B-A'!H2167,'Speed Bin B-A'!H2271,'Speed Bin B-A'!H2375,'Speed Bin B-A'!H2479,'Speed Bin B-A'!H2583,'Speed Bin B-A'!H2687,'Speed Bin B-A'!H2791,'Speed Bin B-A'!H2895)</f>
        <v>10</v>
      </c>
      <c r="I392" s="273">
        <f>SUM('Speed Bin B-A'!I87,'Speed Bin B-A'!I191,'Speed Bin B-A'!I295,'Speed Bin B-A'!I399,'Speed Bin B-A'!I503,'Speed Bin B-A'!I607,'Speed Bin B-A'!I711,'Speed Bin B-A'!I815,'Speed Bin B-A'!I919,'Speed Bin B-A'!I1023,'Speed Bin B-A'!I1127,'Speed Bin B-A'!I1231,'Speed Bin B-A'!I1335,'Speed Bin B-A'!I1439,'Speed Bin B-A'!I1543,'Speed Bin B-A'!I1647,'Speed Bin B-A'!I1751,'Speed Bin B-A'!I1855,'Speed Bin B-A'!I1959,'Speed Bin B-A'!I2063,'Speed Bin B-A'!I2167,'Speed Bin B-A'!I2271,'Speed Bin B-A'!I2375,'Speed Bin B-A'!I2479,'Speed Bin B-A'!I2583,'Speed Bin B-A'!I2687,'Speed Bin B-A'!I2791,'Speed Bin B-A'!I2895)</f>
        <v>3</v>
      </c>
      <c r="J392" s="273">
        <f>SUM('Speed Bin B-A'!J87,'Speed Bin B-A'!J191,'Speed Bin B-A'!J295,'Speed Bin B-A'!J399,'Speed Bin B-A'!J503,'Speed Bin B-A'!J607,'Speed Bin B-A'!J711,'Speed Bin B-A'!J815,'Speed Bin B-A'!J919,'Speed Bin B-A'!J1023,'Speed Bin B-A'!J1127,'Speed Bin B-A'!J1231,'Speed Bin B-A'!J1335,'Speed Bin B-A'!J1439,'Speed Bin B-A'!J1543,'Speed Bin B-A'!J1647,'Speed Bin B-A'!J1751,'Speed Bin B-A'!J1855,'Speed Bin B-A'!J1959,'Speed Bin B-A'!J2063,'Speed Bin B-A'!J2167,'Speed Bin B-A'!J2271,'Speed Bin B-A'!J2375,'Speed Bin B-A'!J2479,'Speed Bin B-A'!J2583,'Speed Bin B-A'!J2687,'Speed Bin B-A'!J2791,'Speed Bin B-A'!J2895)</f>
        <v>1</v>
      </c>
      <c r="K392" s="273">
        <f>SUM('Speed Bin B-A'!K87,'Speed Bin B-A'!K191,'Speed Bin B-A'!K295,'Speed Bin B-A'!K399,'Speed Bin B-A'!K503,'Speed Bin B-A'!K607,'Speed Bin B-A'!K711,'Speed Bin B-A'!K815,'Speed Bin B-A'!K919,'Speed Bin B-A'!K1023,'Speed Bin B-A'!K1127,'Speed Bin B-A'!K1231,'Speed Bin B-A'!K1335,'Speed Bin B-A'!K1439,'Speed Bin B-A'!K1543,'Speed Bin B-A'!K1647,'Speed Bin B-A'!K1751,'Speed Bin B-A'!K1855,'Speed Bin B-A'!K1959,'Speed Bin B-A'!K2063,'Speed Bin B-A'!K2167,'Speed Bin B-A'!K2271,'Speed Bin B-A'!K2375,'Speed Bin B-A'!K2479,'Speed Bin B-A'!K2583,'Speed Bin B-A'!K2687,'Speed Bin B-A'!K2791,'Speed Bin B-A'!K2895)</f>
        <v>0</v>
      </c>
      <c r="L392" s="273">
        <f>SUM('Speed Bin B-A'!L87,'Speed Bin B-A'!L191,'Speed Bin B-A'!L295,'Speed Bin B-A'!L399,'Speed Bin B-A'!L503,'Speed Bin B-A'!L607,'Speed Bin B-A'!L711,'Speed Bin B-A'!L815,'Speed Bin B-A'!L919,'Speed Bin B-A'!L1023,'Speed Bin B-A'!L1127,'Speed Bin B-A'!L1231,'Speed Bin B-A'!L1335,'Speed Bin B-A'!L1439,'Speed Bin B-A'!L1543,'Speed Bin B-A'!L1647,'Speed Bin B-A'!L1751,'Speed Bin B-A'!L1855,'Speed Bin B-A'!L1959,'Speed Bin B-A'!L2063,'Speed Bin B-A'!L2167,'Speed Bin B-A'!L2271,'Speed Bin B-A'!L2375,'Speed Bin B-A'!L2479,'Speed Bin B-A'!L2583,'Speed Bin B-A'!L2687,'Speed Bin B-A'!L2791,'Speed Bin B-A'!L2895)</f>
        <v>0</v>
      </c>
      <c r="M392" s="273">
        <f>SUM('Speed Bin B-A'!M87,'Speed Bin B-A'!M191,'Speed Bin B-A'!M295,'Speed Bin B-A'!M399,'Speed Bin B-A'!M503,'Speed Bin B-A'!M607,'Speed Bin B-A'!M711,'Speed Bin B-A'!M815,'Speed Bin B-A'!M919,'Speed Bin B-A'!M1023,'Speed Bin B-A'!M1127,'Speed Bin B-A'!M1231,'Speed Bin B-A'!M1335,'Speed Bin B-A'!M1439,'Speed Bin B-A'!M1543,'Speed Bin B-A'!M1647,'Speed Bin B-A'!M1751,'Speed Bin B-A'!M1855,'Speed Bin B-A'!M1959,'Speed Bin B-A'!M2063,'Speed Bin B-A'!M2167,'Speed Bin B-A'!M2271,'Speed Bin B-A'!M2375,'Speed Bin B-A'!M2479,'Speed Bin B-A'!M2583,'Speed Bin B-A'!M2687,'Speed Bin B-A'!M2791,'Speed Bin B-A'!M2895)</f>
        <v>0</v>
      </c>
      <c r="N392" s="273">
        <f>SUM('Speed Bin B-A'!N87,'Speed Bin B-A'!N191,'Speed Bin B-A'!N295,'Speed Bin B-A'!N399,'Speed Bin B-A'!N503,'Speed Bin B-A'!N607,'Speed Bin B-A'!N711,'Speed Bin B-A'!N815,'Speed Bin B-A'!N919,'Speed Bin B-A'!N1023,'Speed Bin B-A'!N1127,'Speed Bin B-A'!N1231,'Speed Bin B-A'!N1335,'Speed Bin B-A'!N1439,'Speed Bin B-A'!N1543,'Speed Bin B-A'!N1647,'Speed Bin B-A'!N1751,'Speed Bin B-A'!N1855,'Speed Bin B-A'!N1959,'Speed Bin B-A'!N2063,'Speed Bin B-A'!N2167,'Speed Bin B-A'!N2271,'Speed Bin B-A'!N2375,'Speed Bin B-A'!N2479,'Speed Bin B-A'!N2583,'Speed Bin B-A'!N2687,'Speed Bin B-A'!N2791,'Speed Bin B-A'!N2895)</f>
        <v>0</v>
      </c>
      <c r="O392" s="273">
        <f>SUM('Speed Bin B-A'!O87,'Speed Bin B-A'!O191,'Speed Bin B-A'!O295,'Speed Bin B-A'!O399,'Speed Bin B-A'!O503,'Speed Bin B-A'!O607,'Speed Bin B-A'!O711,'Speed Bin B-A'!O815,'Speed Bin B-A'!O919,'Speed Bin B-A'!O1023,'Speed Bin B-A'!O1127,'Speed Bin B-A'!O1231,'Speed Bin B-A'!O1335,'Speed Bin B-A'!O1439,'Speed Bin B-A'!O1543,'Speed Bin B-A'!O1647,'Speed Bin B-A'!O1751,'Speed Bin B-A'!O1855,'Speed Bin B-A'!O1959,'Speed Bin B-A'!O2063,'Speed Bin B-A'!O2167,'Speed Bin B-A'!O2271,'Speed Bin B-A'!O2375,'Speed Bin B-A'!O2479,'Speed Bin B-A'!O2583,'Speed Bin B-A'!O2687,'Speed Bin B-A'!O2791,'Speed Bin B-A'!O2895)</f>
        <v>0</v>
      </c>
      <c r="P392" s="273">
        <f>SUM('Speed Bin B-A'!P87,'Speed Bin B-A'!P191,'Speed Bin B-A'!P295,'Speed Bin B-A'!P399,'Speed Bin B-A'!P503,'Speed Bin B-A'!P607,'Speed Bin B-A'!P711,'Speed Bin B-A'!P815,'Speed Bin B-A'!P919,'Speed Bin B-A'!P1023,'Speed Bin B-A'!P1127,'Speed Bin B-A'!P1231,'Speed Bin B-A'!P1335,'Speed Bin B-A'!P1439,'Speed Bin B-A'!P1543,'Speed Bin B-A'!P1647,'Speed Bin B-A'!P1751,'Speed Bin B-A'!P1855,'Speed Bin B-A'!P1959,'Speed Bin B-A'!P2063,'Speed Bin B-A'!P2167,'Speed Bin B-A'!P2271,'Speed Bin B-A'!P2375,'Speed Bin B-A'!P2479,'Speed Bin B-A'!P2583,'Speed Bin B-A'!P2687,'Speed Bin B-A'!P2791,'Speed Bin B-A'!P2895)</f>
        <v>0</v>
      </c>
      <c r="Q392" s="273">
        <f>SUM('Speed Bin B-A'!Q87,'Speed Bin B-A'!Q191,'Speed Bin B-A'!Q295,'Speed Bin B-A'!Q399,'Speed Bin B-A'!Q503,'Speed Bin B-A'!Q607,'Speed Bin B-A'!Q711,'Speed Bin B-A'!Q815,'Speed Bin B-A'!Q919,'Speed Bin B-A'!Q1023,'Speed Bin B-A'!Q1127,'Speed Bin B-A'!Q1231,'Speed Bin B-A'!Q1335,'Speed Bin B-A'!Q1439,'Speed Bin B-A'!Q1543,'Speed Bin B-A'!Q1647,'Speed Bin B-A'!Q1751,'Speed Bin B-A'!Q1855,'Speed Bin B-A'!Q1959,'Speed Bin B-A'!Q2063,'Speed Bin B-A'!Q2167,'Speed Bin B-A'!Q2271,'Speed Bin B-A'!Q2375,'Speed Bin B-A'!Q2479,'Speed Bin B-A'!Q2583,'Speed Bin B-A'!Q2687,'Speed Bin B-A'!Q2791,'Speed Bin B-A'!Q2895)</f>
        <v>0</v>
      </c>
      <c r="R392" s="273">
        <f>SUM('Speed Bin B-A'!R87,'Speed Bin B-A'!R191,'Speed Bin B-A'!R295,'Speed Bin B-A'!R399,'Speed Bin B-A'!R503,'Speed Bin B-A'!R607,'Speed Bin B-A'!R711,'Speed Bin B-A'!R815,'Speed Bin B-A'!R919,'Speed Bin B-A'!R1023,'Speed Bin B-A'!R1127,'Speed Bin B-A'!R1231,'Speed Bin B-A'!R1335,'Speed Bin B-A'!R1439,'Speed Bin B-A'!R1543,'Speed Bin B-A'!R1647,'Speed Bin B-A'!R1751,'Speed Bin B-A'!R1855,'Speed Bin B-A'!R1959,'Speed Bin B-A'!R2063,'Speed Bin B-A'!R2167,'Speed Bin B-A'!R2271,'Speed Bin B-A'!R2375,'Speed Bin B-A'!R2479,'Speed Bin B-A'!R2583,'Speed Bin B-A'!R2687,'Speed Bin B-A'!R2791,'Speed Bin B-A'!R2895)</f>
        <v>0</v>
      </c>
      <c r="S392" s="273">
        <f>SUM('Speed Bin B-A'!S87,'Speed Bin B-A'!S191,'Speed Bin B-A'!S295,'Speed Bin B-A'!S399,'Speed Bin B-A'!S503,'Speed Bin B-A'!S607,'Speed Bin B-A'!S711,'Speed Bin B-A'!S815,'Speed Bin B-A'!S919,'Speed Bin B-A'!S1023,'Speed Bin B-A'!S1127,'Speed Bin B-A'!S1231,'Speed Bin B-A'!S1335,'Speed Bin B-A'!S1439,'Speed Bin B-A'!S1543,'Speed Bin B-A'!S1647,'Speed Bin B-A'!S1751,'Speed Bin B-A'!S1855,'Speed Bin B-A'!S1959,'Speed Bin B-A'!S2063,'Speed Bin B-A'!S2167,'Speed Bin B-A'!S2271,'Speed Bin B-A'!S2375,'Speed Bin B-A'!S2479,'Speed Bin B-A'!S2583,'Speed Bin B-A'!S2687,'Speed Bin B-A'!S2791,'Speed Bin B-A'!S2895)</f>
        <v>0</v>
      </c>
      <c r="T392" s="273">
        <f>SUM('Speed Bin B-A'!T87,'Speed Bin B-A'!T191,'Speed Bin B-A'!T295,'Speed Bin B-A'!T399,'Speed Bin B-A'!T503,'Speed Bin B-A'!T607,'Speed Bin B-A'!T711,'Speed Bin B-A'!T815,'Speed Bin B-A'!T919,'Speed Bin B-A'!T1023,'Speed Bin B-A'!T1127,'Speed Bin B-A'!T1231,'Speed Bin B-A'!T1335,'Speed Bin B-A'!T1439,'Speed Bin B-A'!T1543,'Speed Bin B-A'!T1647,'Speed Bin B-A'!T1751,'Speed Bin B-A'!T1855,'Speed Bin B-A'!T1959,'Speed Bin B-A'!T2063,'Speed Bin B-A'!T2167,'Speed Bin B-A'!T2271,'Speed Bin B-A'!T2375,'Speed Bin B-A'!T2479,'Speed Bin B-A'!T2583,'Speed Bin B-A'!T2687,'Speed Bin B-A'!T2791,'Speed Bin B-A'!T2895)</f>
        <v>0</v>
      </c>
      <c r="U392" s="273">
        <f>SUM('Speed Bin B-A'!U87,'Speed Bin B-A'!U191,'Speed Bin B-A'!U295,'Speed Bin B-A'!U399,'Speed Bin B-A'!U503,'Speed Bin B-A'!U607,'Speed Bin B-A'!U711,'Speed Bin B-A'!U815,'Speed Bin B-A'!U919,'Speed Bin B-A'!U1023,'Speed Bin B-A'!U1127,'Speed Bin B-A'!U1231,'Speed Bin B-A'!U1335,'Speed Bin B-A'!U1439,'Speed Bin B-A'!U1543,'Speed Bin B-A'!U1647,'Speed Bin B-A'!U1751,'Speed Bin B-A'!U1855,'Speed Bin B-A'!U1959,'Speed Bin B-A'!U2063,'Speed Bin B-A'!U2167,'Speed Bin B-A'!U2271,'Speed Bin B-A'!U2375,'Speed Bin B-A'!U2479,'Speed Bin B-A'!U2583,'Speed Bin B-A'!U2687,'Speed Bin B-A'!U2791,'Speed Bin B-A'!U2895)</f>
        <v>0</v>
      </c>
      <c r="V392" s="274">
        <f>IFERROR(AVERAGE('Speed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21.35</v>
      </c>
      <c r="W392" s="274">
        <f>IFERROR(AVERAGE('Speed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25.517647058823528</v>
      </c>
      <c r="X392" s="282"/>
      <c r="Y392" s="282"/>
    </row>
    <row r="393" spans="1:25" x14ac:dyDescent="0.25">
      <c r="A393" s="272">
        <v>0.80208333333333304</v>
      </c>
      <c r="B393" s="273">
        <f>SUM('Speed Bin B-A'!B88,'Speed Bin B-A'!B192,'Speed Bin B-A'!B296,'Speed Bin B-A'!B400,'Speed Bin B-A'!B504,'Speed Bin B-A'!B608,'Speed Bin B-A'!B712,'Speed Bin B-A'!B816,'Speed Bin B-A'!B920,'Speed Bin B-A'!B1024,'Speed Bin B-A'!B1128,'Speed Bin B-A'!B1232,'Speed Bin B-A'!B1336,'Speed Bin B-A'!B1440,'Speed Bin B-A'!B1544,'Speed Bin B-A'!B1648,'Speed Bin B-A'!B1752,'Speed Bin B-A'!B1856,'Speed Bin B-A'!B1960,'Speed Bin B-A'!B2064,'Speed Bin B-A'!B2168,'Speed Bin B-A'!B2272,'Speed Bin B-A'!B2376,'Speed Bin B-A'!B2480,'Speed Bin B-A'!B2584,'Speed Bin B-A'!B2688,'Speed Bin B-A'!B2792,'Speed Bin B-A'!B2896)</f>
        <v>280</v>
      </c>
      <c r="C393" s="273">
        <f>SUM('Speed Bin B-A'!C88,'Speed Bin B-A'!C192,'Speed Bin B-A'!C296,'Speed Bin B-A'!C400,'Speed Bin B-A'!C504,'Speed Bin B-A'!C608,'Speed Bin B-A'!C712,'Speed Bin B-A'!C816,'Speed Bin B-A'!C920,'Speed Bin B-A'!C1024,'Speed Bin B-A'!C1128,'Speed Bin B-A'!C1232,'Speed Bin B-A'!C1336,'Speed Bin B-A'!C1440,'Speed Bin B-A'!C1544,'Speed Bin B-A'!C1648,'Speed Bin B-A'!C1752,'Speed Bin B-A'!C1856,'Speed Bin B-A'!C1960,'Speed Bin B-A'!C2064,'Speed Bin B-A'!C2168,'Speed Bin B-A'!C2272,'Speed Bin B-A'!C2376,'Speed Bin B-A'!C2480,'Speed Bin B-A'!C2584,'Speed Bin B-A'!C2688,'Speed Bin B-A'!C2792,'Speed Bin B-A'!C2896)</f>
        <v>1</v>
      </c>
      <c r="D393" s="273">
        <f>SUM('Speed Bin B-A'!D88,'Speed Bin B-A'!D192,'Speed Bin B-A'!D296,'Speed Bin B-A'!D400,'Speed Bin B-A'!D504,'Speed Bin B-A'!D608,'Speed Bin B-A'!D712,'Speed Bin B-A'!D816,'Speed Bin B-A'!D920,'Speed Bin B-A'!D1024,'Speed Bin B-A'!D1128,'Speed Bin B-A'!D1232,'Speed Bin B-A'!D1336,'Speed Bin B-A'!D1440,'Speed Bin B-A'!D1544,'Speed Bin B-A'!D1648,'Speed Bin B-A'!D1752,'Speed Bin B-A'!D1856,'Speed Bin B-A'!D1960,'Speed Bin B-A'!D2064,'Speed Bin B-A'!D2168,'Speed Bin B-A'!D2272,'Speed Bin B-A'!D2376,'Speed Bin B-A'!D2480,'Speed Bin B-A'!D2584,'Speed Bin B-A'!D2688,'Speed Bin B-A'!D2792,'Speed Bin B-A'!D2896)</f>
        <v>19</v>
      </c>
      <c r="E393" s="273">
        <f>SUM('Speed Bin B-A'!E88,'Speed Bin B-A'!E192,'Speed Bin B-A'!E296,'Speed Bin B-A'!E400,'Speed Bin B-A'!E504,'Speed Bin B-A'!E608,'Speed Bin B-A'!E712,'Speed Bin B-A'!E816,'Speed Bin B-A'!E920,'Speed Bin B-A'!E1024,'Speed Bin B-A'!E1128,'Speed Bin B-A'!E1232,'Speed Bin B-A'!E1336,'Speed Bin B-A'!E1440,'Speed Bin B-A'!E1544,'Speed Bin B-A'!E1648,'Speed Bin B-A'!E1752,'Speed Bin B-A'!E1856,'Speed Bin B-A'!E1960,'Speed Bin B-A'!E2064,'Speed Bin B-A'!E2168,'Speed Bin B-A'!E2272,'Speed Bin B-A'!E2376,'Speed Bin B-A'!E2480,'Speed Bin B-A'!E2584,'Speed Bin B-A'!E2688,'Speed Bin B-A'!E2792,'Speed Bin B-A'!E2896)</f>
        <v>95</v>
      </c>
      <c r="F393" s="273">
        <f>SUM('Speed Bin B-A'!F88,'Speed Bin B-A'!F192,'Speed Bin B-A'!F296,'Speed Bin B-A'!F400,'Speed Bin B-A'!F504,'Speed Bin B-A'!F608,'Speed Bin B-A'!F712,'Speed Bin B-A'!F816,'Speed Bin B-A'!F920,'Speed Bin B-A'!F1024,'Speed Bin B-A'!F1128,'Speed Bin B-A'!F1232,'Speed Bin B-A'!F1336,'Speed Bin B-A'!F1440,'Speed Bin B-A'!F1544,'Speed Bin B-A'!F1648,'Speed Bin B-A'!F1752,'Speed Bin B-A'!F1856,'Speed Bin B-A'!F1960,'Speed Bin B-A'!F2064,'Speed Bin B-A'!F2168,'Speed Bin B-A'!F2272,'Speed Bin B-A'!F2376,'Speed Bin B-A'!F2480,'Speed Bin B-A'!F2584,'Speed Bin B-A'!F2688,'Speed Bin B-A'!F2792,'Speed Bin B-A'!F2896)</f>
        <v>108</v>
      </c>
      <c r="G393" s="273">
        <f>SUM('Speed Bin B-A'!G88,'Speed Bin B-A'!G192,'Speed Bin B-A'!G296,'Speed Bin B-A'!G400,'Speed Bin B-A'!G504,'Speed Bin B-A'!G608,'Speed Bin B-A'!G712,'Speed Bin B-A'!G816,'Speed Bin B-A'!G920,'Speed Bin B-A'!G1024,'Speed Bin B-A'!G1128,'Speed Bin B-A'!G1232,'Speed Bin B-A'!G1336,'Speed Bin B-A'!G1440,'Speed Bin B-A'!G1544,'Speed Bin B-A'!G1648,'Speed Bin B-A'!G1752,'Speed Bin B-A'!G1856,'Speed Bin B-A'!G1960,'Speed Bin B-A'!G2064,'Speed Bin B-A'!G2168,'Speed Bin B-A'!G2272,'Speed Bin B-A'!G2376,'Speed Bin B-A'!G2480,'Speed Bin B-A'!G2584,'Speed Bin B-A'!G2688,'Speed Bin B-A'!G2792,'Speed Bin B-A'!G2896)</f>
        <v>48</v>
      </c>
      <c r="H393" s="273">
        <f>SUM('Speed Bin B-A'!H88,'Speed Bin B-A'!H192,'Speed Bin B-A'!H296,'Speed Bin B-A'!H400,'Speed Bin B-A'!H504,'Speed Bin B-A'!H608,'Speed Bin B-A'!H712,'Speed Bin B-A'!H816,'Speed Bin B-A'!H920,'Speed Bin B-A'!H1024,'Speed Bin B-A'!H1128,'Speed Bin B-A'!H1232,'Speed Bin B-A'!H1336,'Speed Bin B-A'!H1440,'Speed Bin B-A'!H1544,'Speed Bin B-A'!H1648,'Speed Bin B-A'!H1752,'Speed Bin B-A'!H1856,'Speed Bin B-A'!H1960,'Speed Bin B-A'!H2064,'Speed Bin B-A'!H2168,'Speed Bin B-A'!H2272,'Speed Bin B-A'!H2376,'Speed Bin B-A'!H2480,'Speed Bin B-A'!H2584,'Speed Bin B-A'!H2688,'Speed Bin B-A'!H2792,'Speed Bin B-A'!H2896)</f>
        <v>8</v>
      </c>
      <c r="I393" s="273">
        <f>SUM('Speed Bin B-A'!I88,'Speed Bin B-A'!I192,'Speed Bin B-A'!I296,'Speed Bin B-A'!I400,'Speed Bin B-A'!I504,'Speed Bin B-A'!I608,'Speed Bin B-A'!I712,'Speed Bin B-A'!I816,'Speed Bin B-A'!I920,'Speed Bin B-A'!I1024,'Speed Bin B-A'!I1128,'Speed Bin B-A'!I1232,'Speed Bin B-A'!I1336,'Speed Bin B-A'!I1440,'Speed Bin B-A'!I1544,'Speed Bin B-A'!I1648,'Speed Bin B-A'!I1752,'Speed Bin B-A'!I1856,'Speed Bin B-A'!I1960,'Speed Bin B-A'!I2064,'Speed Bin B-A'!I2168,'Speed Bin B-A'!I2272,'Speed Bin B-A'!I2376,'Speed Bin B-A'!I2480,'Speed Bin B-A'!I2584,'Speed Bin B-A'!I2688,'Speed Bin B-A'!I2792,'Speed Bin B-A'!I2896)</f>
        <v>1</v>
      </c>
      <c r="J393" s="273">
        <f>SUM('Speed Bin B-A'!J88,'Speed Bin B-A'!J192,'Speed Bin B-A'!J296,'Speed Bin B-A'!J400,'Speed Bin B-A'!J504,'Speed Bin B-A'!J608,'Speed Bin B-A'!J712,'Speed Bin B-A'!J816,'Speed Bin B-A'!J920,'Speed Bin B-A'!J1024,'Speed Bin B-A'!J1128,'Speed Bin B-A'!J1232,'Speed Bin B-A'!J1336,'Speed Bin B-A'!J1440,'Speed Bin B-A'!J1544,'Speed Bin B-A'!J1648,'Speed Bin B-A'!J1752,'Speed Bin B-A'!J1856,'Speed Bin B-A'!J1960,'Speed Bin B-A'!J2064,'Speed Bin B-A'!J2168,'Speed Bin B-A'!J2272,'Speed Bin B-A'!J2376,'Speed Bin B-A'!J2480,'Speed Bin B-A'!J2584,'Speed Bin B-A'!J2688,'Speed Bin B-A'!J2792,'Speed Bin B-A'!J2896)</f>
        <v>0</v>
      </c>
      <c r="K393" s="273">
        <f>SUM('Speed Bin B-A'!K88,'Speed Bin B-A'!K192,'Speed Bin B-A'!K296,'Speed Bin B-A'!K400,'Speed Bin B-A'!K504,'Speed Bin B-A'!K608,'Speed Bin B-A'!K712,'Speed Bin B-A'!K816,'Speed Bin B-A'!K920,'Speed Bin B-A'!K1024,'Speed Bin B-A'!K1128,'Speed Bin B-A'!K1232,'Speed Bin B-A'!K1336,'Speed Bin B-A'!K1440,'Speed Bin B-A'!K1544,'Speed Bin B-A'!K1648,'Speed Bin B-A'!K1752,'Speed Bin B-A'!K1856,'Speed Bin B-A'!K1960,'Speed Bin B-A'!K2064,'Speed Bin B-A'!K2168,'Speed Bin B-A'!K2272,'Speed Bin B-A'!K2376,'Speed Bin B-A'!K2480,'Speed Bin B-A'!K2584,'Speed Bin B-A'!K2688,'Speed Bin B-A'!K2792,'Speed Bin B-A'!K2896)</f>
        <v>0</v>
      </c>
      <c r="L393" s="273">
        <f>SUM('Speed Bin B-A'!L88,'Speed Bin B-A'!L192,'Speed Bin B-A'!L296,'Speed Bin B-A'!L400,'Speed Bin B-A'!L504,'Speed Bin B-A'!L608,'Speed Bin B-A'!L712,'Speed Bin B-A'!L816,'Speed Bin B-A'!L920,'Speed Bin B-A'!L1024,'Speed Bin B-A'!L1128,'Speed Bin B-A'!L1232,'Speed Bin B-A'!L1336,'Speed Bin B-A'!L1440,'Speed Bin B-A'!L1544,'Speed Bin B-A'!L1648,'Speed Bin B-A'!L1752,'Speed Bin B-A'!L1856,'Speed Bin B-A'!L1960,'Speed Bin B-A'!L2064,'Speed Bin B-A'!L2168,'Speed Bin B-A'!L2272,'Speed Bin B-A'!L2376,'Speed Bin B-A'!L2480,'Speed Bin B-A'!L2584,'Speed Bin B-A'!L2688,'Speed Bin B-A'!L2792,'Speed Bin B-A'!L2896)</f>
        <v>0</v>
      </c>
      <c r="M393" s="273">
        <f>SUM('Speed Bin B-A'!M88,'Speed Bin B-A'!M192,'Speed Bin B-A'!M296,'Speed Bin B-A'!M400,'Speed Bin B-A'!M504,'Speed Bin B-A'!M608,'Speed Bin B-A'!M712,'Speed Bin B-A'!M816,'Speed Bin B-A'!M920,'Speed Bin B-A'!M1024,'Speed Bin B-A'!M1128,'Speed Bin B-A'!M1232,'Speed Bin B-A'!M1336,'Speed Bin B-A'!M1440,'Speed Bin B-A'!M1544,'Speed Bin B-A'!M1648,'Speed Bin B-A'!M1752,'Speed Bin B-A'!M1856,'Speed Bin B-A'!M1960,'Speed Bin B-A'!M2064,'Speed Bin B-A'!M2168,'Speed Bin B-A'!M2272,'Speed Bin B-A'!M2376,'Speed Bin B-A'!M2480,'Speed Bin B-A'!M2584,'Speed Bin B-A'!M2688,'Speed Bin B-A'!M2792,'Speed Bin B-A'!M2896)</f>
        <v>0</v>
      </c>
      <c r="N393" s="273">
        <f>SUM('Speed Bin B-A'!N88,'Speed Bin B-A'!N192,'Speed Bin B-A'!N296,'Speed Bin B-A'!N400,'Speed Bin B-A'!N504,'Speed Bin B-A'!N608,'Speed Bin B-A'!N712,'Speed Bin B-A'!N816,'Speed Bin B-A'!N920,'Speed Bin B-A'!N1024,'Speed Bin B-A'!N1128,'Speed Bin B-A'!N1232,'Speed Bin B-A'!N1336,'Speed Bin B-A'!N1440,'Speed Bin B-A'!N1544,'Speed Bin B-A'!N1648,'Speed Bin B-A'!N1752,'Speed Bin B-A'!N1856,'Speed Bin B-A'!N1960,'Speed Bin B-A'!N2064,'Speed Bin B-A'!N2168,'Speed Bin B-A'!N2272,'Speed Bin B-A'!N2376,'Speed Bin B-A'!N2480,'Speed Bin B-A'!N2584,'Speed Bin B-A'!N2688,'Speed Bin B-A'!N2792,'Speed Bin B-A'!N2896)</f>
        <v>0</v>
      </c>
      <c r="O393" s="273">
        <f>SUM('Speed Bin B-A'!O88,'Speed Bin B-A'!O192,'Speed Bin B-A'!O296,'Speed Bin B-A'!O400,'Speed Bin B-A'!O504,'Speed Bin B-A'!O608,'Speed Bin B-A'!O712,'Speed Bin B-A'!O816,'Speed Bin B-A'!O920,'Speed Bin B-A'!O1024,'Speed Bin B-A'!O1128,'Speed Bin B-A'!O1232,'Speed Bin B-A'!O1336,'Speed Bin B-A'!O1440,'Speed Bin B-A'!O1544,'Speed Bin B-A'!O1648,'Speed Bin B-A'!O1752,'Speed Bin B-A'!O1856,'Speed Bin B-A'!O1960,'Speed Bin B-A'!O2064,'Speed Bin B-A'!O2168,'Speed Bin B-A'!O2272,'Speed Bin B-A'!O2376,'Speed Bin B-A'!O2480,'Speed Bin B-A'!O2584,'Speed Bin B-A'!O2688,'Speed Bin B-A'!O2792,'Speed Bin B-A'!O2896)</f>
        <v>0</v>
      </c>
      <c r="P393" s="273">
        <f>SUM('Speed Bin B-A'!P88,'Speed Bin B-A'!P192,'Speed Bin B-A'!P296,'Speed Bin B-A'!P400,'Speed Bin B-A'!P504,'Speed Bin B-A'!P608,'Speed Bin B-A'!P712,'Speed Bin B-A'!P816,'Speed Bin B-A'!P920,'Speed Bin B-A'!P1024,'Speed Bin B-A'!P1128,'Speed Bin B-A'!P1232,'Speed Bin B-A'!P1336,'Speed Bin B-A'!P1440,'Speed Bin B-A'!P1544,'Speed Bin B-A'!P1648,'Speed Bin B-A'!P1752,'Speed Bin B-A'!P1856,'Speed Bin B-A'!P1960,'Speed Bin B-A'!P2064,'Speed Bin B-A'!P2168,'Speed Bin B-A'!P2272,'Speed Bin B-A'!P2376,'Speed Bin B-A'!P2480,'Speed Bin B-A'!P2584,'Speed Bin B-A'!P2688,'Speed Bin B-A'!P2792,'Speed Bin B-A'!P2896)</f>
        <v>0</v>
      </c>
      <c r="Q393" s="273">
        <f>SUM('Speed Bin B-A'!Q88,'Speed Bin B-A'!Q192,'Speed Bin B-A'!Q296,'Speed Bin B-A'!Q400,'Speed Bin B-A'!Q504,'Speed Bin B-A'!Q608,'Speed Bin B-A'!Q712,'Speed Bin B-A'!Q816,'Speed Bin B-A'!Q920,'Speed Bin B-A'!Q1024,'Speed Bin B-A'!Q1128,'Speed Bin B-A'!Q1232,'Speed Bin B-A'!Q1336,'Speed Bin B-A'!Q1440,'Speed Bin B-A'!Q1544,'Speed Bin B-A'!Q1648,'Speed Bin B-A'!Q1752,'Speed Bin B-A'!Q1856,'Speed Bin B-A'!Q1960,'Speed Bin B-A'!Q2064,'Speed Bin B-A'!Q2168,'Speed Bin B-A'!Q2272,'Speed Bin B-A'!Q2376,'Speed Bin B-A'!Q2480,'Speed Bin B-A'!Q2584,'Speed Bin B-A'!Q2688,'Speed Bin B-A'!Q2792,'Speed Bin B-A'!Q2896)</f>
        <v>0</v>
      </c>
      <c r="R393" s="273">
        <f>SUM('Speed Bin B-A'!R88,'Speed Bin B-A'!R192,'Speed Bin B-A'!R296,'Speed Bin B-A'!R400,'Speed Bin B-A'!R504,'Speed Bin B-A'!R608,'Speed Bin B-A'!R712,'Speed Bin B-A'!R816,'Speed Bin B-A'!R920,'Speed Bin B-A'!R1024,'Speed Bin B-A'!R1128,'Speed Bin B-A'!R1232,'Speed Bin B-A'!R1336,'Speed Bin B-A'!R1440,'Speed Bin B-A'!R1544,'Speed Bin B-A'!R1648,'Speed Bin B-A'!R1752,'Speed Bin B-A'!R1856,'Speed Bin B-A'!R1960,'Speed Bin B-A'!R2064,'Speed Bin B-A'!R2168,'Speed Bin B-A'!R2272,'Speed Bin B-A'!R2376,'Speed Bin B-A'!R2480,'Speed Bin B-A'!R2584,'Speed Bin B-A'!R2688,'Speed Bin B-A'!R2792,'Speed Bin B-A'!R2896)</f>
        <v>0</v>
      </c>
      <c r="S393" s="273">
        <f>SUM('Speed Bin B-A'!S88,'Speed Bin B-A'!S192,'Speed Bin B-A'!S296,'Speed Bin B-A'!S400,'Speed Bin B-A'!S504,'Speed Bin B-A'!S608,'Speed Bin B-A'!S712,'Speed Bin B-A'!S816,'Speed Bin B-A'!S920,'Speed Bin B-A'!S1024,'Speed Bin B-A'!S1128,'Speed Bin B-A'!S1232,'Speed Bin B-A'!S1336,'Speed Bin B-A'!S1440,'Speed Bin B-A'!S1544,'Speed Bin B-A'!S1648,'Speed Bin B-A'!S1752,'Speed Bin B-A'!S1856,'Speed Bin B-A'!S1960,'Speed Bin B-A'!S2064,'Speed Bin B-A'!S2168,'Speed Bin B-A'!S2272,'Speed Bin B-A'!S2376,'Speed Bin B-A'!S2480,'Speed Bin B-A'!S2584,'Speed Bin B-A'!S2688,'Speed Bin B-A'!S2792,'Speed Bin B-A'!S2896)</f>
        <v>0</v>
      </c>
      <c r="T393" s="273">
        <f>SUM('Speed Bin B-A'!T88,'Speed Bin B-A'!T192,'Speed Bin B-A'!T296,'Speed Bin B-A'!T400,'Speed Bin B-A'!T504,'Speed Bin B-A'!T608,'Speed Bin B-A'!T712,'Speed Bin B-A'!T816,'Speed Bin B-A'!T920,'Speed Bin B-A'!T1024,'Speed Bin B-A'!T1128,'Speed Bin B-A'!T1232,'Speed Bin B-A'!T1336,'Speed Bin B-A'!T1440,'Speed Bin B-A'!T1544,'Speed Bin B-A'!T1648,'Speed Bin B-A'!T1752,'Speed Bin B-A'!T1856,'Speed Bin B-A'!T1960,'Speed Bin B-A'!T2064,'Speed Bin B-A'!T2168,'Speed Bin B-A'!T2272,'Speed Bin B-A'!T2376,'Speed Bin B-A'!T2480,'Speed Bin B-A'!T2584,'Speed Bin B-A'!T2688,'Speed Bin B-A'!T2792,'Speed Bin B-A'!T2896)</f>
        <v>0</v>
      </c>
      <c r="U393" s="273">
        <f>SUM('Speed Bin B-A'!U88,'Speed Bin B-A'!U192,'Speed Bin B-A'!U296,'Speed Bin B-A'!U400,'Speed Bin B-A'!U504,'Speed Bin B-A'!U608,'Speed Bin B-A'!U712,'Speed Bin B-A'!U816,'Speed Bin B-A'!U920,'Speed Bin B-A'!U1024,'Speed Bin B-A'!U1128,'Speed Bin B-A'!U1232,'Speed Bin B-A'!U1336,'Speed Bin B-A'!U1440,'Speed Bin B-A'!U1544,'Speed Bin B-A'!U1648,'Speed Bin B-A'!U1752,'Speed Bin B-A'!U1856,'Speed Bin B-A'!U1960,'Speed Bin B-A'!U2064,'Speed Bin B-A'!U2168,'Speed Bin B-A'!U2272,'Speed Bin B-A'!U2376,'Speed Bin B-A'!U2480,'Speed Bin B-A'!U2584,'Speed Bin B-A'!U2688,'Speed Bin B-A'!U2792,'Speed Bin B-A'!U2896)</f>
        <v>0</v>
      </c>
      <c r="V393" s="274">
        <f>IFERROR(AVERAGE('Speed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21.380000000000003</v>
      </c>
      <c r="W393" s="274">
        <f>IFERROR(AVERAGE('Speed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26.138461538461534</v>
      </c>
      <c r="X393" s="282"/>
      <c r="Y393" s="282"/>
    </row>
    <row r="394" spans="1:25" x14ac:dyDescent="0.25">
      <c r="A394" s="272">
        <v>0.8125</v>
      </c>
      <c r="B394" s="273">
        <f>SUM('Speed Bin B-A'!B89,'Speed Bin B-A'!B193,'Speed Bin B-A'!B297,'Speed Bin B-A'!B401,'Speed Bin B-A'!B505,'Speed Bin B-A'!B609,'Speed Bin B-A'!B713,'Speed Bin B-A'!B817,'Speed Bin B-A'!B921,'Speed Bin B-A'!B1025,'Speed Bin B-A'!B1129,'Speed Bin B-A'!B1233,'Speed Bin B-A'!B1337,'Speed Bin B-A'!B1441,'Speed Bin B-A'!B1545,'Speed Bin B-A'!B1649,'Speed Bin B-A'!B1753,'Speed Bin B-A'!B1857,'Speed Bin B-A'!B1961,'Speed Bin B-A'!B2065,'Speed Bin B-A'!B2169,'Speed Bin B-A'!B2273,'Speed Bin B-A'!B2377,'Speed Bin B-A'!B2481,'Speed Bin B-A'!B2585,'Speed Bin B-A'!B2689,'Speed Bin B-A'!B2793,'Speed Bin B-A'!B2897)</f>
        <v>276</v>
      </c>
      <c r="C394" s="273">
        <f>SUM('Speed Bin B-A'!C89,'Speed Bin B-A'!C193,'Speed Bin B-A'!C297,'Speed Bin B-A'!C401,'Speed Bin B-A'!C505,'Speed Bin B-A'!C609,'Speed Bin B-A'!C713,'Speed Bin B-A'!C817,'Speed Bin B-A'!C921,'Speed Bin B-A'!C1025,'Speed Bin B-A'!C1129,'Speed Bin B-A'!C1233,'Speed Bin B-A'!C1337,'Speed Bin B-A'!C1441,'Speed Bin B-A'!C1545,'Speed Bin B-A'!C1649,'Speed Bin B-A'!C1753,'Speed Bin B-A'!C1857,'Speed Bin B-A'!C1961,'Speed Bin B-A'!C2065,'Speed Bin B-A'!C2169,'Speed Bin B-A'!C2273,'Speed Bin B-A'!C2377,'Speed Bin B-A'!C2481,'Speed Bin B-A'!C2585,'Speed Bin B-A'!C2689,'Speed Bin B-A'!C2793,'Speed Bin B-A'!C2897)</f>
        <v>4</v>
      </c>
      <c r="D394" s="273">
        <f>SUM('Speed Bin B-A'!D89,'Speed Bin B-A'!D193,'Speed Bin B-A'!D297,'Speed Bin B-A'!D401,'Speed Bin B-A'!D505,'Speed Bin B-A'!D609,'Speed Bin B-A'!D713,'Speed Bin B-A'!D817,'Speed Bin B-A'!D921,'Speed Bin B-A'!D1025,'Speed Bin B-A'!D1129,'Speed Bin B-A'!D1233,'Speed Bin B-A'!D1337,'Speed Bin B-A'!D1441,'Speed Bin B-A'!D1545,'Speed Bin B-A'!D1649,'Speed Bin B-A'!D1753,'Speed Bin B-A'!D1857,'Speed Bin B-A'!D1961,'Speed Bin B-A'!D2065,'Speed Bin B-A'!D2169,'Speed Bin B-A'!D2273,'Speed Bin B-A'!D2377,'Speed Bin B-A'!D2481,'Speed Bin B-A'!D2585,'Speed Bin B-A'!D2689,'Speed Bin B-A'!D2793,'Speed Bin B-A'!D2897)</f>
        <v>15</v>
      </c>
      <c r="E394" s="273">
        <f>SUM('Speed Bin B-A'!E89,'Speed Bin B-A'!E193,'Speed Bin B-A'!E297,'Speed Bin B-A'!E401,'Speed Bin B-A'!E505,'Speed Bin B-A'!E609,'Speed Bin B-A'!E713,'Speed Bin B-A'!E817,'Speed Bin B-A'!E921,'Speed Bin B-A'!E1025,'Speed Bin B-A'!E1129,'Speed Bin B-A'!E1233,'Speed Bin B-A'!E1337,'Speed Bin B-A'!E1441,'Speed Bin B-A'!E1545,'Speed Bin B-A'!E1649,'Speed Bin B-A'!E1753,'Speed Bin B-A'!E1857,'Speed Bin B-A'!E1961,'Speed Bin B-A'!E2065,'Speed Bin B-A'!E2169,'Speed Bin B-A'!E2273,'Speed Bin B-A'!E2377,'Speed Bin B-A'!E2481,'Speed Bin B-A'!E2585,'Speed Bin B-A'!E2689,'Speed Bin B-A'!E2793,'Speed Bin B-A'!E2897)</f>
        <v>96</v>
      </c>
      <c r="F394" s="273">
        <f>SUM('Speed Bin B-A'!F89,'Speed Bin B-A'!F193,'Speed Bin B-A'!F297,'Speed Bin B-A'!F401,'Speed Bin B-A'!F505,'Speed Bin B-A'!F609,'Speed Bin B-A'!F713,'Speed Bin B-A'!F817,'Speed Bin B-A'!F921,'Speed Bin B-A'!F1025,'Speed Bin B-A'!F1129,'Speed Bin B-A'!F1233,'Speed Bin B-A'!F1337,'Speed Bin B-A'!F1441,'Speed Bin B-A'!F1545,'Speed Bin B-A'!F1649,'Speed Bin B-A'!F1753,'Speed Bin B-A'!F1857,'Speed Bin B-A'!F1961,'Speed Bin B-A'!F2065,'Speed Bin B-A'!F2169,'Speed Bin B-A'!F2273,'Speed Bin B-A'!F2377,'Speed Bin B-A'!F2481,'Speed Bin B-A'!F2585,'Speed Bin B-A'!F2689,'Speed Bin B-A'!F2793,'Speed Bin B-A'!F2897)</f>
        <v>99</v>
      </c>
      <c r="G394" s="273">
        <f>SUM('Speed Bin B-A'!G89,'Speed Bin B-A'!G193,'Speed Bin B-A'!G297,'Speed Bin B-A'!G401,'Speed Bin B-A'!G505,'Speed Bin B-A'!G609,'Speed Bin B-A'!G713,'Speed Bin B-A'!G817,'Speed Bin B-A'!G921,'Speed Bin B-A'!G1025,'Speed Bin B-A'!G1129,'Speed Bin B-A'!G1233,'Speed Bin B-A'!G1337,'Speed Bin B-A'!G1441,'Speed Bin B-A'!G1545,'Speed Bin B-A'!G1649,'Speed Bin B-A'!G1753,'Speed Bin B-A'!G1857,'Speed Bin B-A'!G1961,'Speed Bin B-A'!G2065,'Speed Bin B-A'!G2169,'Speed Bin B-A'!G2273,'Speed Bin B-A'!G2377,'Speed Bin B-A'!G2481,'Speed Bin B-A'!G2585,'Speed Bin B-A'!G2689,'Speed Bin B-A'!G2793,'Speed Bin B-A'!G2897)</f>
        <v>49</v>
      </c>
      <c r="H394" s="273">
        <f>SUM('Speed Bin B-A'!H89,'Speed Bin B-A'!H193,'Speed Bin B-A'!H297,'Speed Bin B-A'!H401,'Speed Bin B-A'!H505,'Speed Bin B-A'!H609,'Speed Bin B-A'!H713,'Speed Bin B-A'!H817,'Speed Bin B-A'!H921,'Speed Bin B-A'!H1025,'Speed Bin B-A'!H1129,'Speed Bin B-A'!H1233,'Speed Bin B-A'!H1337,'Speed Bin B-A'!H1441,'Speed Bin B-A'!H1545,'Speed Bin B-A'!H1649,'Speed Bin B-A'!H1753,'Speed Bin B-A'!H1857,'Speed Bin B-A'!H1961,'Speed Bin B-A'!H2065,'Speed Bin B-A'!H2169,'Speed Bin B-A'!H2273,'Speed Bin B-A'!H2377,'Speed Bin B-A'!H2481,'Speed Bin B-A'!H2585,'Speed Bin B-A'!H2689,'Speed Bin B-A'!H2793,'Speed Bin B-A'!H2897)</f>
        <v>9</v>
      </c>
      <c r="I394" s="273">
        <f>SUM('Speed Bin B-A'!I89,'Speed Bin B-A'!I193,'Speed Bin B-A'!I297,'Speed Bin B-A'!I401,'Speed Bin B-A'!I505,'Speed Bin B-A'!I609,'Speed Bin B-A'!I713,'Speed Bin B-A'!I817,'Speed Bin B-A'!I921,'Speed Bin B-A'!I1025,'Speed Bin B-A'!I1129,'Speed Bin B-A'!I1233,'Speed Bin B-A'!I1337,'Speed Bin B-A'!I1441,'Speed Bin B-A'!I1545,'Speed Bin B-A'!I1649,'Speed Bin B-A'!I1753,'Speed Bin B-A'!I1857,'Speed Bin B-A'!I1961,'Speed Bin B-A'!I2065,'Speed Bin B-A'!I2169,'Speed Bin B-A'!I2273,'Speed Bin B-A'!I2377,'Speed Bin B-A'!I2481,'Speed Bin B-A'!I2585,'Speed Bin B-A'!I2689,'Speed Bin B-A'!I2793,'Speed Bin B-A'!I2897)</f>
        <v>4</v>
      </c>
      <c r="J394" s="273">
        <f>SUM('Speed Bin B-A'!J89,'Speed Bin B-A'!J193,'Speed Bin B-A'!J297,'Speed Bin B-A'!J401,'Speed Bin B-A'!J505,'Speed Bin B-A'!J609,'Speed Bin B-A'!J713,'Speed Bin B-A'!J817,'Speed Bin B-A'!J921,'Speed Bin B-A'!J1025,'Speed Bin B-A'!J1129,'Speed Bin B-A'!J1233,'Speed Bin B-A'!J1337,'Speed Bin B-A'!J1441,'Speed Bin B-A'!J1545,'Speed Bin B-A'!J1649,'Speed Bin B-A'!J1753,'Speed Bin B-A'!J1857,'Speed Bin B-A'!J1961,'Speed Bin B-A'!J2065,'Speed Bin B-A'!J2169,'Speed Bin B-A'!J2273,'Speed Bin B-A'!J2377,'Speed Bin B-A'!J2481,'Speed Bin B-A'!J2585,'Speed Bin B-A'!J2689,'Speed Bin B-A'!J2793,'Speed Bin B-A'!J2897)</f>
        <v>0</v>
      </c>
      <c r="K394" s="273">
        <f>SUM('Speed Bin B-A'!K89,'Speed Bin B-A'!K193,'Speed Bin B-A'!K297,'Speed Bin B-A'!K401,'Speed Bin B-A'!K505,'Speed Bin B-A'!K609,'Speed Bin B-A'!K713,'Speed Bin B-A'!K817,'Speed Bin B-A'!K921,'Speed Bin B-A'!K1025,'Speed Bin B-A'!K1129,'Speed Bin B-A'!K1233,'Speed Bin B-A'!K1337,'Speed Bin B-A'!K1441,'Speed Bin B-A'!K1545,'Speed Bin B-A'!K1649,'Speed Bin B-A'!K1753,'Speed Bin B-A'!K1857,'Speed Bin B-A'!K1961,'Speed Bin B-A'!K2065,'Speed Bin B-A'!K2169,'Speed Bin B-A'!K2273,'Speed Bin B-A'!K2377,'Speed Bin B-A'!K2481,'Speed Bin B-A'!K2585,'Speed Bin B-A'!K2689,'Speed Bin B-A'!K2793,'Speed Bin B-A'!K2897)</f>
        <v>0</v>
      </c>
      <c r="L394" s="273">
        <f>SUM('Speed Bin B-A'!L89,'Speed Bin B-A'!L193,'Speed Bin B-A'!L297,'Speed Bin B-A'!L401,'Speed Bin B-A'!L505,'Speed Bin B-A'!L609,'Speed Bin B-A'!L713,'Speed Bin B-A'!L817,'Speed Bin B-A'!L921,'Speed Bin B-A'!L1025,'Speed Bin B-A'!L1129,'Speed Bin B-A'!L1233,'Speed Bin B-A'!L1337,'Speed Bin B-A'!L1441,'Speed Bin B-A'!L1545,'Speed Bin B-A'!L1649,'Speed Bin B-A'!L1753,'Speed Bin B-A'!L1857,'Speed Bin B-A'!L1961,'Speed Bin B-A'!L2065,'Speed Bin B-A'!L2169,'Speed Bin B-A'!L2273,'Speed Bin B-A'!L2377,'Speed Bin B-A'!L2481,'Speed Bin B-A'!L2585,'Speed Bin B-A'!L2689,'Speed Bin B-A'!L2793,'Speed Bin B-A'!L2897)</f>
        <v>0</v>
      </c>
      <c r="M394" s="273">
        <f>SUM('Speed Bin B-A'!M89,'Speed Bin B-A'!M193,'Speed Bin B-A'!M297,'Speed Bin B-A'!M401,'Speed Bin B-A'!M505,'Speed Bin B-A'!M609,'Speed Bin B-A'!M713,'Speed Bin B-A'!M817,'Speed Bin B-A'!M921,'Speed Bin B-A'!M1025,'Speed Bin B-A'!M1129,'Speed Bin B-A'!M1233,'Speed Bin B-A'!M1337,'Speed Bin B-A'!M1441,'Speed Bin B-A'!M1545,'Speed Bin B-A'!M1649,'Speed Bin B-A'!M1753,'Speed Bin B-A'!M1857,'Speed Bin B-A'!M1961,'Speed Bin B-A'!M2065,'Speed Bin B-A'!M2169,'Speed Bin B-A'!M2273,'Speed Bin B-A'!M2377,'Speed Bin B-A'!M2481,'Speed Bin B-A'!M2585,'Speed Bin B-A'!M2689,'Speed Bin B-A'!M2793,'Speed Bin B-A'!M2897)</f>
        <v>0</v>
      </c>
      <c r="N394" s="273">
        <f>SUM('Speed Bin B-A'!N89,'Speed Bin B-A'!N193,'Speed Bin B-A'!N297,'Speed Bin B-A'!N401,'Speed Bin B-A'!N505,'Speed Bin B-A'!N609,'Speed Bin B-A'!N713,'Speed Bin B-A'!N817,'Speed Bin B-A'!N921,'Speed Bin B-A'!N1025,'Speed Bin B-A'!N1129,'Speed Bin B-A'!N1233,'Speed Bin B-A'!N1337,'Speed Bin B-A'!N1441,'Speed Bin B-A'!N1545,'Speed Bin B-A'!N1649,'Speed Bin B-A'!N1753,'Speed Bin B-A'!N1857,'Speed Bin B-A'!N1961,'Speed Bin B-A'!N2065,'Speed Bin B-A'!N2169,'Speed Bin B-A'!N2273,'Speed Bin B-A'!N2377,'Speed Bin B-A'!N2481,'Speed Bin B-A'!N2585,'Speed Bin B-A'!N2689,'Speed Bin B-A'!N2793,'Speed Bin B-A'!N2897)</f>
        <v>0</v>
      </c>
      <c r="O394" s="273">
        <f>SUM('Speed Bin B-A'!O89,'Speed Bin B-A'!O193,'Speed Bin B-A'!O297,'Speed Bin B-A'!O401,'Speed Bin B-A'!O505,'Speed Bin B-A'!O609,'Speed Bin B-A'!O713,'Speed Bin B-A'!O817,'Speed Bin B-A'!O921,'Speed Bin B-A'!O1025,'Speed Bin B-A'!O1129,'Speed Bin B-A'!O1233,'Speed Bin B-A'!O1337,'Speed Bin B-A'!O1441,'Speed Bin B-A'!O1545,'Speed Bin B-A'!O1649,'Speed Bin B-A'!O1753,'Speed Bin B-A'!O1857,'Speed Bin B-A'!O1961,'Speed Bin B-A'!O2065,'Speed Bin B-A'!O2169,'Speed Bin B-A'!O2273,'Speed Bin B-A'!O2377,'Speed Bin B-A'!O2481,'Speed Bin B-A'!O2585,'Speed Bin B-A'!O2689,'Speed Bin B-A'!O2793,'Speed Bin B-A'!O2897)</f>
        <v>0</v>
      </c>
      <c r="P394" s="273">
        <f>SUM('Speed Bin B-A'!P89,'Speed Bin B-A'!P193,'Speed Bin B-A'!P297,'Speed Bin B-A'!P401,'Speed Bin B-A'!P505,'Speed Bin B-A'!P609,'Speed Bin B-A'!P713,'Speed Bin B-A'!P817,'Speed Bin B-A'!P921,'Speed Bin B-A'!P1025,'Speed Bin B-A'!P1129,'Speed Bin B-A'!P1233,'Speed Bin B-A'!P1337,'Speed Bin B-A'!P1441,'Speed Bin B-A'!P1545,'Speed Bin B-A'!P1649,'Speed Bin B-A'!P1753,'Speed Bin B-A'!P1857,'Speed Bin B-A'!P1961,'Speed Bin B-A'!P2065,'Speed Bin B-A'!P2169,'Speed Bin B-A'!P2273,'Speed Bin B-A'!P2377,'Speed Bin B-A'!P2481,'Speed Bin B-A'!P2585,'Speed Bin B-A'!P2689,'Speed Bin B-A'!P2793,'Speed Bin B-A'!P2897)</f>
        <v>0</v>
      </c>
      <c r="Q394" s="273">
        <f>SUM('Speed Bin B-A'!Q89,'Speed Bin B-A'!Q193,'Speed Bin B-A'!Q297,'Speed Bin B-A'!Q401,'Speed Bin B-A'!Q505,'Speed Bin B-A'!Q609,'Speed Bin B-A'!Q713,'Speed Bin B-A'!Q817,'Speed Bin B-A'!Q921,'Speed Bin B-A'!Q1025,'Speed Bin B-A'!Q1129,'Speed Bin B-A'!Q1233,'Speed Bin B-A'!Q1337,'Speed Bin B-A'!Q1441,'Speed Bin B-A'!Q1545,'Speed Bin B-A'!Q1649,'Speed Bin B-A'!Q1753,'Speed Bin B-A'!Q1857,'Speed Bin B-A'!Q1961,'Speed Bin B-A'!Q2065,'Speed Bin B-A'!Q2169,'Speed Bin B-A'!Q2273,'Speed Bin B-A'!Q2377,'Speed Bin B-A'!Q2481,'Speed Bin B-A'!Q2585,'Speed Bin B-A'!Q2689,'Speed Bin B-A'!Q2793,'Speed Bin B-A'!Q2897)</f>
        <v>0</v>
      </c>
      <c r="R394" s="273">
        <f>SUM('Speed Bin B-A'!R89,'Speed Bin B-A'!R193,'Speed Bin B-A'!R297,'Speed Bin B-A'!R401,'Speed Bin B-A'!R505,'Speed Bin B-A'!R609,'Speed Bin B-A'!R713,'Speed Bin B-A'!R817,'Speed Bin B-A'!R921,'Speed Bin B-A'!R1025,'Speed Bin B-A'!R1129,'Speed Bin B-A'!R1233,'Speed Bin B-A'!R1337,'Speed Bin B-A'!R1441,'Speed Bin B-A'!R1545,'Speed Bin B-A'!R1649,'Speed Bin B-A'!R1753,'Speed Bin B-A'!R1857,'Speed Bin B-A'!R1961,'Speed Bin B-A'!R2065,'Speed Bin B-A'!R2169,'Speed Bin B-A'!R2273,'Speed Bin B-A'!R2377,'Speed Bin B-A'!R2481,'Speed Bin B-A'!R2585,'Speed Bin B-A'!R2689,'Speed Bin B-A'!R2793,'Speed Bin B-A'!R2897)</f>
        <v>0</v>
      </c>
      <c r="S394" s="273">
        <f>SUM('Speed Bin B-A'!S89,'Speed Bin B-A'!S193,'Speed Bin B-A'!S297,'Speed Bin B-A'!S401,'Speed Bin B-A'!S505,'Speed Bin B-A'!S609,'Speed Bin B-A'!S713,'Speed Bin B-A'!S817,'Speed Bin B-A'!S921,'Speed Bin B-A'!S1025,'Speed Bin B-A'!S1129,'Speed Bin B-A'!S1233,'Speed Bin B-A'!S1337,'Speed Bin B-A'!S1441,'Speed Bin B-A'!S1545,'Speed Bin B-A'!S1649,'Speed Bin B-A'!S1753,'Speed Bin B-A'!S1857,'Speed Bin B-A'!S1961,'Speed Bin B-A'!S2065,'Speed Bin B-A'!S2169,'Speed Bin B-A'!S2273,'Speed Bin B-A'!S2377,'Speed Bin B-A'!S2481,'Speed Bin B-A'!S2585,'Speed Bin B-A'!S2689,'Speed Bin B-A'!S2793,'Speed Bin B-A'!S2897)</f>
        <v>0</v>
      </c>
      <c r="T394" s="273">
        <f>SUM('Speed Bin B-A'!T89,'Speed Bin B-A'!T193,'Speed Bin B-A'!T297,'Speed Bin B-A'!T401,'Speed Bin B-A'!T505,'Speed Bin B-A'!T609,'Speed Bin B-A'!T713,'Speed Bin B-A'!T817,'Speed Bin B-A'!T921,'Speed Bin B-A'!T1025,'Speed Bin B-A'!T1129,'Speed Bin B-A'!T1233,'Speed Bin B-A'!T1337,'Speed Bin B-A'!T1441,'Speed Bin B-A'!T1545,'Speed Bin B-A'!T1649,'Speed Bin B-A'!T1753,'Speed Bin B-A'!T1857,'Speed Bin B-A'!T1961,'Speed Bin B-A'!T2065,'Speed Bin B-A'!T2169,'Speed Bin B-A'!T2273,'Speed Bin B-A'!T2377,'Speed Bin B-A'!T2481,'Speed Bin B-A'!T2585,'Speed Bin B-A'!T2689,'Speed Bin B-A'!T2793,'Speed Bin B-A'!T2897)</f>
        <v>0</v>
      </c>
      <c r="U394" s="273">
        <f>SUM('Speed Bin B-A'!U89,'Speed Bin B-A'!U193,'Speed Bin B-A'!U297,'Speed Bin B-A'!U401,'Speed Bin B-A'!U505,'Speed Bin B-A'!U609,'Speed Bin B-A'!U713,'Speed Bin B-A'!U817,'Speed Bin B-A'!U921,'Speed Bin B-A'!U1025,'Speed Bin B-A'!U1129,'Speed Bin B-A'!U1233,'Speed Bin B-A'!U1337,'Speed Bin B-A'!U1441,'Speed Bin B-A'!U1545,'Speed Bin B-A'!U1649,'Speed Bin B-A'!U1753,'Speed Bin B-A'!U1857,'Speed Bin B-A'!U1961,'Speed Bin B-A'!U2065,'Speed Bin B-A'!U2169,'Speed Bin B-A'!U2273,'Speed Bin B-A'!U2377,'Speed Bin B-A'!U2481,'Speed Bin B-A'!U2585,'Speed Bin B-A'!U2689,'Speed Bin B-A'!U2793,'Speed Bin B-A'!U2897)</f>
        <v>0</v>
      </c>
      <c r="V394" s="274">
        <f>IFERROR(AVERAGE('Speed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21.614999999999998</v>
      </c>
      <c r="W394" s="274">
        <f>IFERROR(AVERAGE('Speed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27.400000000000002</v>
      </c>
      <c r="X394" s="282"/>
      <c r="Y394" s="282"/>
    </row>
    <row r="395" spans="1:25" x14ac:dyDescent="0.25">
      <c r="A395" s="272">
        <v>0.82291666666666696</v>
      </c>
      <c r="B395" s="273">
        <f>SUM('Speed Bin B-A'!B90,'Speed Bin B-A'!B194,'Speed Bin B-A'!B298,'Speed Bin B-A'!B402,'Speed Bin B-A'!B506,'Speed Bin B-A'!B610,'Speed Bin B-A'!B714,'Speed Bin B-A'!B818,'Speed Bin B-A'!B922,'Speed Bin B-A'!B1026,'Speed Bin B-A'!B1130,'Speed Bin B-A'!B1234,'Speed Bin B-A'!B1338,'Speed Bin B-A'!B1442,'Speed Bin B-A'!B1546,'Speed Bin B-A'!B1650,'Speed Bin B-A'!B1754,'Speed Bin B-A'!B1858,'Speed Bin B-A'!B1962,'Speed Bin B-A'!B2066,'Speed Bin B-A'!B2170,'Speed Bin B-A'!B2274,'Speed Bin B-A'!B2378,'Speed Bin B-A'!B2482,'Speed Bin B-A'!B2586,'Speed Bin B-A'!B2690,'Speed Bin B-A'!B2794,'Speed Bin B-A'!B2898)</f>
        <v>237</v>
      </c>
      <c r="C395" s="273">
        <f>SUM('Speed Bin B-A'!C90,'Speed Bin B-A'!C194,'Speed Bin B-A'!C298,'Speed Bin B-A'!C402,'Speed Bin B-A'!C506,'Speed Bin B-A'!C610,'Speed Bin B-A'!C714,'Speed Bin B-A'!C818,'Speed Bin B-A'!C922,'Speed Bin B-A'!C1026,'Speed Bin B-A'!C1130,'Speed Bin B-A'!C1234,'Speed Bin B-A'!C1338,'Speed Bin B-A'!C1442,'Speed Bin B-A'!C1546,'Speed Bin B-A'!C1650,'Speed Bin B-A'!C1754,'Speed Bin B-A'!C1858,'Speed Bin B-A'!C1962,'Speed Bin B-A'!C2066,'Speed Bin B-A'!C2170,'Speed Bin B-A'!C2274,'Speed Bin B-A'!C2378,'Speed Bin B-A'!C2482,'Speed Bin B-A'!C2586,'Speed Bin B-A'!C2690,'Speed Bin B-A'!C2794,'Speed Bin B-A'!C2898)</f>
        <v>0</v>
      </c>
      <c r="D395" s="273">
        <f>SUM('Speed Bin B-A'!D90,'Speed Bin B-A'!D194,'Speed Bin B-A'!D298,'Speed Bin B-A'!D402,'Speed Bin B-A'!D506,'Speed Bin B-A'!D610,'Speed Bin B-A'!D714,'Speed Bin B-A'!D818,'Speed Bin B-A'!D922,'Speed Bin B-A'!D1026,'Speed Bin B-A'!D1130,'Speed Bin B-A'!D1234,'Speed Bin B-A'!D1338,'Speed Bin B-A'!D1442,'Speed Bin B-A'!D1546,'Speed Bin B-A'!D1650,'Speed Bin B-A'!D1754,'Speed Bin B-A'!D1858,'Speed Bin B-A'!D1962,'Speed Bin B-A'!D2066,'Speed Bin B-A'!D2170,'Speed Bin B-A'!D2274,'Speed Bin B-A'!D2378,'Speed Bin B-A'!D2482,'Speed Bin B-A'!D2586,'Speed Bin B-A'!D2690,'Speed Bin B-A'!D2794,'Speed Bin B-A'!D2898)</f>
        <v>13</v>
      </c>
      <c r="E395" s="273">
        <f>SUM('Speed Bin B-A'!E90,'Speed Bin B-A'!E194,'Speed Bin B-A'!E298,'Speed Bin B-A'!E402,'Speed Bin B-A'!E506,'Speed Bin B-A'!E610,'Speed Bin B-A'!E714,'Speed Bin B-A'!E818,'Speed Bin B-A'!E922,'Speed Bin B-A'!E1026,'Speed Bin B-A'!E1130,'Speed Bin B-A'!E1234,'Speed Bin B-A'!E1338,'Speed Bin B-A'!E1442,'Speed Bin B-A'!E1546,'Speed Bin B-A'!E1650,'Speed Bin B-A'!E1754,'Speed Bin B-A'!E1858,'Speed Bin B-A'!E1962,'Speed Bin B-A'!E2066,'Speed Bin B-A'!E2170,'Speed Bin B-A'!E2274,'Speed Bin B-A'!E2378,'Speed Bin B-A'!E2482,'Speed Bin B-A'!E2586,'Speed Bin B-A'!E2690,'Speed Bin B-A'!E2794,'Speed Bin B-A'!E2898)</f>
        <v>73</v>
      </c>
      <c r="F395" s="273">
        <f>SUM('Speed Bin B-A'!F90,'Speed Bin B-A'!F194,'Speed Bin B-A'!F298,'Speed Bin B-A'!F402,'Speed Bin B-A'!F506,'Speed Bin B-A'!F610,'Speed Bin B-A'!F714,'Speed Bin B-A'!F818,'Speed Bin B-A'!F922,'Speed Bin B-A'!F1026,'Speed Bin B-A'!F1130,'Speed Bin B-A'!F1234,'Speed Bin B-A'!F1338,'Speed Bin B-A'!F1442,'Speed Bin B-A'!F1546,'Speed Bin B-A'!F1650,'Speed Bin B-A'!F1754,'Speed Bin B-A'!F1858,'Speed Bin B-A'!F1962,'Speed Bin B-A'!F2066,'Speed Bin B-A'!F2170,'Speed Bin B-A'!F2274,'Speed Bin B-A'!F2378,'Speed Bin B-A'!F2482,'Speed Bin B-A'!F2586,'Speed Bin B-A'!F2690,'Speed Bin B-A'!F2794,'Speed Bin B-A'!F2898)</f>
        <v>92</v>
      </c>
      <c r="G395" s="273">
        <f>SUM('Speed Bin B-A'!G90,'Speed Bin B-A'!G194,'Speed Bin B-A'!G298,'Speed Bin B-A'!G402,'Speed Bin B-A'!G506,'Speed Bin B-A'!G610,'Speed Bin B-A'!G714,'Speed Bin B-A'!G818,'Speed Bin B-A'!G922,'Speed Bin B-A'!G1026,'Speed Bin B-A'!G1130,'Speed Bin B-A'!G1234,'Speed Bin B-A'!G1338,'Speed Bin B-A'!G1442,'Speed Bin B-A'!G1546,'Speed Bin B-A'!G1650,'Speed Bin B-A'!G1754,'Speed Bin B-A'!G1858,'Speed Bin B-A'!G1962,'Speed Bin B-A'!G2066,'Speed Bin B-A'!G2170,'Speed Bin B-A'!G2274,'Speed Bin B-A'!G2378,'Speed Bin B-A'!G2482,'Speed Bin B-A'!G2586,'Speed Bin B-A'!G2690,'Speed Bin B-A'!G2794,'Speed Bin B-A'!G2898)</f>
        <v>41</v>
      </c>
      <c r="H395" s="273">
        <f>SUM('Speed Bin B-A'!H90,'Speed Bin B-A'!H194,'Speed Bin B-A'!H298,'Speed Bin B-A'!H402,'Speed Bin B-A'!H506,'Speed Bin B-A'!H610,'Speed Bin B-A'!H714,'Speed Bin B-A'!H818,'Speed Bin B-A'!H922,'Speed Bin B-A'!H1026,'Speed Bin B-A'!H1130,'Speed Bin B-A'!H1234,'Speed Bin B-A'!H1338,'Speed Bin B-A'!H1442,'Speed Bin B-A'!H1546,'Speed Bin B-A'!H1650,'Speed Bin B-A'!H1754,'Speed Bin B-A'!H1858,'Speed Bin B-A'!H1962,'Speed Bin B-A'!H2066,'Speed Bin B-A'!H2170,'Speed Bin B-A'!H2274,'Speed Bin B-A'!H2378,'Speed Bin B-A'!H2482,'Speed Bin B-A'!H2586,'Speed Bin B-A'!H2690,'Speed Bin B-A'!H2794,'Speed Bin B-A'!H2898)</f>
        <v>15</v>
      </c>
      <c r="I395" s="273">
        <f>SUM('Speed Bin B-A'!I90,'Speed Bin B-A'!I194,'Speed Bin B-A'!I298,'Speed Bin B-A'!I402,'Speed Bin B-A'!I506,'Speed Bin B-A'!I610,'Speed Bin B-A'!I714,'Speed Bin B-A'!I818,'Speed Bin B-A'!I922,'Speed Bin B-A'!I1026,'Speed Bin B-A'!I1130,'Speed Bin B-A'!I1234,'Speed Bin B-A'!I1338,'Speed Bin B-A'!I1442,'Speed Bin B-A'!I1546,'Speed Bin B-A'!I1650,'Speed Bin B-A'!I1754,'Speed Bin B-A'!I1858,'Speed Bin B-A'!I1962,'Speed Bin B-A'!I2066,'Speed Bin B-A'!I2170,'Speed Bin B-A'!I2274,'Speed Bin B-A'!I2378,'Speed Bin B-A'!I2482,'Speed Bin B-A'!I2586,'Speed Bin B-A'!I2690,'Speed Bin B-A'!I2794,'Speed Bin B-A'!I2898)</f>
        <v>3</v>
      </c>
      <c r="J395" s="273">
        <f>SUM('Speed Bin B-A'!J90,'Speed Bin B-A'!J194,'Speed Bin B-A'!J298,'Speed Bin B-A'!J402,'Speed Bin B-A'!J506,'Speed Bin B-A'!J610,'Speed Bin B-A'!J714,'Speed Bin B-A'!J818,'Speed Bin B-A'!J922,'Speed Bin B-A'!J1026,'Speed Bin B-A'!J1130,'Speed Bin B-A'!J1234,'Speed Bin B-A'!J1338,'Speed Bin B-A'!J1442,'Speed Bin B-A'!J1546,'Speed Bin B-A'!J1650,'Speed Bin B-A'!J1754,'Speed Bin B-A'!J1858,'Speed Bin B-A'!J1962,'Speed Bin B-A'!J2066,'Speed Bin B-A'!J2170,'Speed Bin B-A'!J2274,'Speed Bin B-A'!J2378,'Speed Bin B-A'!J2482,'Speed Bin B-A'!J2586,'Speed Bin B-A'!J2690,'Speed Bin B-A'!J2794,'Speed Bin B-A'!J2898)</f>
        <v>0</v>
      </c>
      <c r="K395" s="273">
        <f>SUM('Speed Bin B-A'!K90,'Speed Bin B-A'!K194,'Speed Bin B-A'!K298,'Speed Bin B-A'!K402,'Speed Bin B-A'!K506,'Speed Bin B-A'!K610,'Speed Bin B-A'!K714,'Speed Bin B-A'!K818,'Speed Bin B-A'!K922,'Speed Bin B-A'!K1026,'Speed Bin B-A'!K1130,'Speed Bin B-A'!K1234,'Speed Bin B-A'!K1338,'Speed Bin B-A'!K1442,'Speed Bin B-A'!K1546,'Speed Bin B-A'!K1650,'Speed Bin B-A'!K1754,'Speed Bin B-A'!K1858,'Speed Bin B-A'!K1962,'Speed Bin B-A'!K2066,'Speed Bin B-A'!K2170,'Speed Bin B-A'!K2274,'Speed Bin B-A'!K2378,'Speed Bin B-A'!K2482,'Speed Bin B-A'!K2586,'Speed Bin B-A'!K2690,'Speed Bin B-A'!K2794,'Speed Bin B-A'!K2898)</f>
        <v>0</v>
      </c>
      <c r="L395" s="273">
        <f>SUM('Speed Bin B-A'!L90,'Speed Bin B-A'!L194,'Speed Bin B-A'!L298,'Speed Bin B-A'!L402,'Speed Bin B-A'!L506,'Speed Bin B-A'!L610,'Speed Bin B-A'!L714,'Speed Bin B-A'!L818,'Speed Bin B-A'!L922,'Speed Bin B-A'!L1026,'Speed Bin B-A'!L1130,'Speed Bin B-A'!L1234,'Speed Bin B-A'!L1338,'Speed Bin B-A'!L1442,'Speed Bin B-A'!L1546,'Speed Bin B-A'!L1650,'Speed Bin B-A'!L1754,'Speed Bin B-A'!L1858,'Speed Bin B-A'!L1962,'Speed Bin B-A'!L2066,'Speed Bin B-A'!L2170,'Speed Bin B-A'!L2274,'Speed Bin B-A'!L2378,'Speed Bin B-A'!L2482,'Speed Bin B-A'!L2586,'Speed Bin B-A'!L2690,'Speed Bin B-A'!L2794,'Speed Bin B-A'!L2898)</f>
        <v>0</v>
      </c>
      <c r="M395" s="273">
        <f>SUM('Speed Bin B-A'!M90,'Speed Bin B-A'!M194,'Speed Bin B-A'!M298,'Speed Bin B-A'!M402,'Speed Bin B-A'!M506,'Speed Bin B-A'!M610,'Speed Bin B-A'!M714,'Speed Bin B-A'!M818,'Speed Bin B-A'!M922,'Speed Bin B-A'!M1026,'Speed Bin B-A'!M1130,'Speed Bin B-A'!M1234,'Speed Bin B-A'!M1338,'Speed Bin B-A'!M1442,'Speed Bin B-A'!M1546,'Speed Bin B-A'!M1650,'Speed Bin B-A'!M1754,'Speed Bin B-A'!M1858,'Speed Bin B-A'!M1962,'Speed Bin B-A'!M2066,'Speed Bin B-A'!M2170,'Speed Bin B-A'!M2274,'Speed Bin B-A'!M2378,'Speed Bin B-A'!M2482,'Speed Bin B-A'!M2586,'Speed Bin B-A'!M2690,'Speed Bin B-A'!M2794,'Speed Bin B-A'!M2898)</f>
        <v>0</v>
      </c>
      <c r="N395" s="273">
        <f>SUM('Speed Bin B-A'!N90,'Speed Bin B-A'!N194,'Speed Bin B-A'!N298,'Speed Bin B-A'!N402,'Speed Bin B-A'!N506,'Speed Bin B-A'!N610,'Speed Bin B-A'!N714,'Speed Bin B-A'!N818,'Speed Bin B-A'!N922,'Speed Bin B-A'!N1026,'Speed Bin B-A'!N1130,'Speed Bin B-A'!N1234,'Speed Bin B-A'!N1338,'Speed Bin B-A'!N1442,'Speed Bin B-A'!N1546,'Speed Bin B-A'!N1650,'Speed Bin B-A'!N1754,'Speed Bin B-A'!N1858,'Speed Bin B-A'!N1962,'Speed Bin B-A'!N2066,'Speed Bin B-A'!N2170,'Speed Bin B-A'!N2274,'Speed Bin B-A'!N2378,'Speed Bin B-A'!N2482,'Speed Bin B-A'!N2586,'Speed Bin B-A'!N2690,'Speed Bin B-A'!N2794,'Speed Bin B-A'!N2898)</f>
        <v>0</v>
      </c>
      <c r="O395" s="273">
        <f>SUM('Speed Bin B-A'!O90,'Speed Bin B-A'!O194,'Speed Bin B-A'!O298,'Speed Bin B-A'!O402,'Speed Bin B-A'!O506,'Speed Bin B-A'!O610,'Speed Bin B-A'!O714,'Speed Bin B-A'!O818,'Speed Bin B-A'!O922,'Speed Bin B-A'!O1026,'Speed Bin B-A'!O1130,'Speed Bin B-A'!O1234,'Speed Bin B-A'!O1338,'Speed Bin B-A'!O1442,'Speed Bin B-A'!O1546,'Speed Bin B-A'!O1650,'Speed Bin B-A'!O1754,'Speed Bin B-A'!O1858,'Speed Bin B-A'!O1962,'Speed Bin B-A'!O2066,'Speed Bin B-A'!O2170,'Speed Bin B-A'!O2274,'Speed Bin B-A'!O2378,'Speed Bin B-A'!O2482,'Speed Bin B-A'!O2586,'Speed Bin B-A'!O2690,'Speed Bin B-A'!O2794,'Speed Bin B-A'!O2898)</f>
        <v>0</v>
      </c>
      <c r="P395" s="273">
        <f>SUM('Speed Bin B-A'!P90,'Speed Bin B-A'!P194,'Speed Bin B-A'!P298,'Speed Bin B-A'!P402,'Speed Bin B-A'!P506,'Speed Bin B-A'!P610,'Speed Bin B-A'!P714,'Speed Bin B-A'!P818,'Speed Bin B-A'!P922,'Speed Bin B-A'!P1026,'Speed Bin B-A'!P1130,'Speed Bin B-A'!P1234,'Speed Bin B-A'!P1338,'Speed Bin B-A'!P1442,'Speed Bin B-A'!P1546,'Speed Bin B-A'!P1650,'Speed Bin B-A'!P1754,'Speed Bin B-A'!P1858,'Speed Bin B-A'!P1962,'Speed Bin B-A'!P2066,'Speed Bin B-A'!P2170,'Speed Bin B-A'!P2274,'Speed Bin B-A'!P2378,'Speed Bin B-A'!P2482,'Speed Bin B-A'!P2586,'Speed Bin B-A'!P2690,'Speed Bin B-A'!P2794,'Speed Bin B-A'!P2898)</f>
        <v>0</v>
      </c>
      <c r="Q395" s="273">
        <f>SUM('Speed Bin B-A'!Q90,'Speed Bin B-A'!Q194,'Speed Bin B-A'!Q298,'Speed Bin B-A'!Q402,'Speed Bin B-A'!Q506,'Speed Bin B-A'!Q610,'Speed Bin B-A'!Q714,'Speed Bin B-A'!Q818,'Speed Bin B-A'!Q922,'Speed Bin B-A'!Q1026,'Speed Bin B-A'!Q1130,'Speed Bin B-A'!Q1234,'Speed Bin B-A'!Q1338,'Speed Bin B-A'!Q1442,'Speed Bin B-A'!Q1546,'Speed Bin B-A'!Q1650,'Speed Bin B-A'!Q1754,'Speed Bin B-A'!Q1858,'Speed Bin B-A'!Q1962,'Speed Bin B-A'!Q2066,'Speed Bin B-A'!Q2170,'Speed Bin B-A'!Q2274,'Speed Bin B-A'!Q2378,'Speed Bin B-A'!Q2482,'Speed Bin B-A'!Q2586,'Speed Bin B-A'!Q2690,'Speed Bin B-A'!Q2794,'Speed Bin B-A'!Q2898)</f>
        <v>0</v>
      </c>
      <c r="R395" s="273">
        <f>SUM('Speed Bin B-A'!R90,'Speed Bin B-A'!R194,'Speed Bin B-A'!R298,'Speed Bin B-A'!R402,'Speed Bin B-A'!R506,'Speed Bin B-A'!R610,'Speed Bin B-A'!R714,'Speed Bin B-A'!R818,'Speed Bin B-A'!R922,'Speed Bin B-A'!R1026,'Speed Bin B-A'!R1130,'Speed Bin B-A'!R1234,'Speed Bin B-A'!R1338,'Speed Bin B-A'!R1442,'Speed Bin B-A'!R1546,'Speed Bin B-A'!R1650,'Speed Bin B-A'!R1754,'Speed Bin B-A'!R1858,'Speed Bin B-A'!R1962,'Speed Bin B-A'!R2066,'Speed Bin B-A'!R2170,'Speed Bin B-A'!R2274,'Speed Bin B-A'!R2378,'Speed Bin B-A'!R2482,'Speed Bin B-A'!R2586,'Speed Bin B-A'!R2690,'Speed Bin B-A'!R2794,'Speed Bin B-A'!R2898)</f>
        <v>0</v>
      </c>
      <c r="S395" s="273">
        <f>SUM('Speed Bin B-A'!S90,'Speed Bin B-A'!S194,'Speed Bin B-A'!S298,'Speed Bin B-A'!S402,'Speed Bin B-A'!S506,'Speed Bin B-A'!S610,'Speed Bin B-A'!S714,'Speed Bin B-A'!S818,'Speed Bin B-A'!S922,'Speed Bin B-A'!S1026,'Speed Bin B-A'!S1130,'Speed Bin B-A'!S1234,'Speed Bin B-A'!S1338,'Speed Bin B-A'!S1442,'Speed Bin B-A'!S1546,'Speed Bin B-A'!S1650,'Speed Bin B-A'!S1754,'Speed Bin B-A'!S1858,'Speed Bin B-A'!S1962,'Speed Bin B-A'!S2066,'Speed Bin B-A'!S2170,'Speed Bin B-A'!S2274,'Speed Bin B-A'!S2378,'Speed Bin B-A'!S2482,'Speed Bin B-A'!S2586,'Speed Bin B-A'!S2690,'Speed Bin B-A'!S2794,'Speed Bin B-A'!S2898)</f>
        <v>0</v>
      </c>
      <c r="T395" s="273">
        <f>SUM('Speed Bin B-A'!T90,'Speed Bin B-A'!T194,'Speed Bin B-A'!T298,'Speed Bin B-A'!T402,'Speed Bin B-A'!T506,'Speed Bin B-A'!T610,'Speed Bin B-A'!T714,'Speed Bin B-A'!T818,'Speed Bin B-A'!T922,'Speed Bin B-A'!T1026,'Speed Bin B-A'!T1130,'Speed Bin B-A'!T1234,'Speed Bin B-A'!T1338,'Speed Bin B-A'!T1442,'Speed Bin B-A'!T1546,'Speed Bin B-A'!T1650,'Speed Bin B-A'!T1754,'Speed Bin B-A'!T1858,'Speed Bin B-A'!T1962,'Speed Bin B-A'!T2066,'Speed Bin B-A'!T2170,'Speed Bin B-A'!T2274,'Speed Bin B-A'!T2378,'Speed Bin B-A'!T2482,'Speed Bin B-A'!T2586,'Speed Bin B-A'!T2690,'Speed Bin B-A'!T2794,'Speed Bin B-A'!T2898)</f>
        <v>0</v>
      </c>
      <c r="U395" s="273">
        <f>SUM('Speed Bin B-A'!U90,'Speed Bin B-A'!U194,'Speed Bin B-A'!U298,'Speed Bin B-A'!U402,'Speed Bin B-A'!U506,'Speed Bin B-A'!U610,'Speed Bin B-A'!U714,'Speed Bin B-A'!U818,'Speed Bin B-A'!U922,'Speed Bin B-A'!U1026,'Speed Bin B-A'!U1130,'Speed Bin B-A'!U1234,'Speed Bin B-A'!U1338,'Speed Bin B-A'!U1442,'Speed Bin B-A'!U1546,'Speed Bin B-A'!U1650,'Speed Bin B-A'!U1754,'Speed Bin B-A'!U1858,'Speed Bin B-A'!U1962,'Speed Bin B-A'!U2066,'Speed Bin B-A'!U2170,'Speed Bin B-A'!U2274,'Speed Bin B-A'!U2378,'Speed Bin B-A'!U2482,'Speed Bin B-A'!U2586,'Speed Bin B-A'!U2690,'Speed Bin B-A'!U2794,'Speed Bin B-A'!U2898)</f>
        <v>0</v>
      </c>
      <c r="V395" s="274">
        <f>IFERROR(AVERAGE('Speed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22.29</v>
      </c>
      <c r="W395" s="274">
        <f>IFERROR(AVERAGE('Speed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27.672727272727276</v>
      </c>
      <c r="X395" s="282"/>
      <c r="Y395" s="282"/>
    </row>
    <row r="396" spans="1:25" x14ac:dyDescent="0.25">
      <c r="A396" s="272">
        <v>0.83333333333333304</v>
      </c>
      <c r="B396" s="273">
        <f>SUM('Speed Bin B-A'!B91,'Speed Bin B-A'!B195,'Speed Bin B-A'!B299,'Speed Bin B-A'!B403,'Speed Bin B-A'!B507,'Speed Bin B-A'!B611,'Speed Bin B-A'!B715,'Speed Bin B-A'!B819,'Speed Bin B-A'!B923,'Speed Bin B-A'!B1027,'Speed Bin B-A'!B1131,'Speed Bin B-A'!B1235,'Speed Bin B-A'!B1339,'Speed Bin B-A'!B1443,'Speed Bin B-A'!B1547,'Speed Bin B-A'!B1651,'Speed Bin B-A'!B1755,'Speed Bin B-A'!B1859,'Speed Bin B-A'!B1963,'Speed Bin B-A'!B2067,'Speed Bin B-A'!B2171,'Speed Bin B-A'!B2275,'Speed Bin B-A'!B2379,'Speed Bin B-A'!B2483,'Speed Bin B-A'!B2587,'Speed Bin B-A'!B2691,'Speed Bin B-A'!B2795,'Speed Bin B-A'!B2899)</f>
        <v>283</v>
      </c>
      <c r="C396" s="273">
        <f>SUM('Speed Bin B-A'!C91,'Speed Bin B-A'!C195,'Speed Bin B-A'!C299,'Speed Bin B-A'!C403,'Speed Bin B-A'!C507,'Speed Bin B-A'!C611,'Speed Bin B-A'!C715,'Speed Bin B-A'!C819,'Speed Bin B-A'!C923,'Speed Bin B-A'!C1027,'Speed Bin B-A'!C1131,'Speed Bin B-A'!C1235,'Speed Bin B-A'!C1339,'Speed Bin B-A'!C1443,'Speed Bin B-A'!C1547,'Speed Bin B-A'!C1651,'Speed Bin B-A'!C1755,'Speed Bin B-A'!C1859,'Speed Bin B-A'!C1963,'Speed Bin B-A'!C2067,'Speed Bin B-A'!C2171,'Speed Bin B-A'!C2275,'Speed Bin B-A'!C2379,'Speed Bin B-A'!C2483,'Speed Bin B-A'!C2587,'Speed Bin B-A'!C2691,'Speed Bin B-A'!C2795,'Speed Bin B-A'!C2899)</f>
        <v>2</v>
      </c>
      <c r="D396" s="273">
        <f>SUM('Speed Bin B-A'!D91,'Speed Bin B-A'!D195,'Speed Bin B-A'!D299,'Speed Bin B-A'!D403,'Speed Bin B-A'!D507,'Speed Bin B-A'!D611,'Speed Bin B-A'!D715,'Speed Bin B-A'!D819,'Speed Bin B-A'!D923,'Speed Bin B-A'!D1027,'Speed Bin B-A'!D1131,'Speed Bin B-A'!D1235,'Speed Bin B-A'!D1339,'Speed Bin B-A'!D1443,'Speed Bin B-A'!D1547,'Speed Bin B-A'!D1651,'Speed Bin B-A'!D1755,'Speed Bin B-A'!D1859,'Speed Bin B-A'!D1963,'Speed Bin B-A'!D2067,'Speed Bin B-A'!D2171,'Speed Bin B-A'!D2275,'Speed Bin B-A'!D2379,'Speed Bin B-A'!D2483,'Speed Bin B-A'!D2587,'Speed Bin B-A'!D2691,'Speed Bin B-A'!D2795,'Speed Bin B-A'!D2899)</f>
        <v>14</v>
      </c>
      <c r="E396" s="273">
        <f>SUM('Speed Bin B-A'!E91,'Speed Bin B-A'!E195,'Speed Bin B-A'!E299,'Speed Bin B-A'!E403,'Speed Bin B-A'!E507,'Speed Bin B-A'!E611,'Speed Bin B-A'!E715,'Speed Bin B-A'!E819,'Speed Bin B-A'!E923,'Speed Bin B-A'!E1027,'Speed Bin B-A'!E1131,'Speed Bin B-A'!E1235,'Speed Bin B-A'!E1339,'Speed Bin B-A'!E1443,'Speed Bin B-A'!E1547,'Speed Bin B-A'!E1651,'Speed Bin B-A'!E1755,'Speed Bin B-A'!E1859,'Speed Bin B-A'!E1963,'Speed Bin B-A'!E2067,'Speed Bin B-A'!E2171,'Speed Bin B-A'!E2275,'Speed Bin B-A'!E2379,'Speed Bin B-A'!E2483,'Speed Bin B-A'!E2587,'Speed Bin B-A'!E2691,'Speed Bin B-A'!E2795,'Speed Bin B-A'!E2899)</f>
        <v>103</v>
      </c>
      <c r="F396" s="273">
        <f>SUM('Speed Bin B-A'!F91,'Speed Bin B-A'!F195,'Speed Bin B-A'!F299,'Speed Bin B-A'!F403,'Speed Bin B-A'!F507,'Speed Bin B-A'!F611,'Speed Bin B-A'!F715,'Speed Bin B-A'!F819,'Speed Bin B-A'!F923,'Speed Bin B-A'!F1027,'Speed Bin B-A'!F1131,'Speed Bin B-A'!F1235,'Speed Bin B-A'!F1339,'Speed Bin B-A'!F1443,'Speed Bin B-A'!F1547,'Speed Bin B-A'!F1651,'Speed Bin B-A'!F1755,'Speed Bin B-A'!F1859,'Speed Bin B-A'!F1963,'Speed Bin B-A'!F2067,'Speed Bin B-A'!F2171,'Speed Bin B-A'!F2275,'Speed Bin B-A'!F2379,'Speed Bin B-A'!F2483,'Speed Bin B-A'!F2587,'Speed Bin B-A'!F2691,'Speed Bin B-A'!F2795,'Speed Bin B-A'!F2899)</f>
        <v>106</v>
      </c>
      <c r="G396" s="273">
        <f>SUM('Speed Bin B-A'!G91,'Speed Bin B-A'!G195,'Speed Bin B-A'!G299,'Speed Bin B-A'!G403,'Speed Bin B-A'!G507,'Speed Bin B-A'!G611,'Speed Bin B-A'!G715,'Speed Bin B-A'!G819,'Speed Bin B-A'!G923,'Speed Bin B-A'!G1027,'Speed Bin B-A'!G1131,'Speed Bin B-A'!G1235,'Speed Bin B-A'!G1339,'Speed Bin B-A'!G1443,'Speed Bin B-A'!G1547,'Speed Bin B-A'!G1651,'Speed Bin B-A'!G1755,'Speed Bin B-A'!G1859,'Speed Bin B-A'!G1963,'Speed Bin B-A'!G2067,'Speed Bin B-A'!G2171,'Speed Bin B-A'!G2275,'Speed Bin B-A'!G2379,'Speed Bin B-A'!G2483,'Speed Bin B-A'!G2587,'Speed Bin B-A'!G2691,'Speed Bin B-A'!G2795,'Speed Bin B-A'!G2899)</f>
        <v>42</v>
      </c>
      <c r="H396" s="273">
        <f>SUM('Speed Bin B-A'!H91,'Speed Bin B-A'!H195,'Speed Bin B-A'!H299,'Speed Bin B-A'!H403,'Speed Bin B-A'!H507,'Speed Bin B-A'!H611,'Speed Bin B-A'!H715,'Speed Bin B-A'!H819,'Speed Bin B-A'!H923,'Speed Bin B-A'!H1027,'Speed Bin B-A'!H1131,'Speed Bin B-A'!H1235,'Speed Bin B-A'!H1339,'Speed Bin B-A'!H1443,'Speed Bin B-A'!H1547,'Speed Bin B-A'!H1651,'Speed Bin B-A'!H1755,'Speed Bin B-A'!H1859,'Speed Bin B-A'!H1963,'Speed Bin B-A'!H2067,'Speed Bin B-A'!H2171,'Speed Bin B-A'!H2275,'Speed Bin B-A'!H2379,'Speed Bin B-A'!H2483,'Speed Bin B-A'!H2587,'Speed Bin B-A'!H2691,'Speed Bin B-A'!H2795,'Speed Bin B-A'!H2899)</f>
        <v>12</v>
      </c>
      <c r="I396" s="273">
        <f>SUM('Speed Bin B-A'!I91,'Speed Bin B-A'!I195,'Speed Bin B-A'!I299,'Speed Bin B-A'!I403,'Speed Bin B-A'!I507,'Speed Bin B-A'!I611,'Speed Bin B-A'!I715,'Speed Bin B-A'!I819,'Speed Bin B-A'!I923,'Speed Bin B-A'!I1027,'Speed Bin B-A'!I1131,'Speed Bin B-A'!I1235,'Speed Bin B-A'!I1339,'Speed Bin B-A'!I1443,'Speed Bin B-A'!I1547,'Speed Bin B-A'!I1651,'Speed Bin B-A'!I1755,'Speed Bin B-A'!I1859,'Speed Bin B-A'!I1963,'Speed Bin B-A'!I2067,'Speed Bin B-A'!I2171,'Speed Bin B-A'!I2275,'Speed Bin B-A'!I2379,'Speed Bin B-A'!I2483,'Speed Bin B-A'!I2587,'Speed Bin B-A'!I2691,'Speed Bin B-A'!I2795,'Speed Bin B-A'!I2899)</f>
        <v>2</v>
      </c>
      <c r="J396" s="273">
        <f>SUM('Speed Bin B-A'!J91,'Speed Bin B-A'!J195,'Speed Bin B-A'!J299,'Speed Bin B-A'!J403,'Speed Bin B-A'!J507,'Speed Bin B-A'!J611,'Speed Bin B-A'!J715,'Speed Bin B-A'!J819,'Speed Bin B-A'!J923,'Speed Bin B-A'!J1027,'Speed Bin B-A'!J1131,'Speed Bin B-A'!J1235,'Speed Bin B-A'!J1339,'Speed Bin B-A'!J1443,'Speed Bin B-A'!J1547,'Speed Bin B-A'!J1651,'Speed Bin B-A'!J1755,'Speed Bin B-A'!J1859,'Speed Bin B-A'!J1963,'Speed Bin B-A'!J2067,'Speed Bin B-A'!J2171,'Speed Bin B-A'!J2275,'Speed Bin B-A'!J2379,'Speed Bin B-A'!J2483,'Speed Bin B-A'!J2587,'Speed Bin B-A'!J2691,'Speed Bin B-A'!J2795,'Speed Bin B-A'!J2899)</f>
        <v>2</v>
      </c>
      <c r="K396" s="273">
        <f>SUM('Speed Bin B-A'!K91,'Speed Bin B-A'!K195,'Speed Bin B-A'!K299,'Speed Bin B-A'!K403,'Speed Bin B-A'!K507,'Speed Bin B-A'!K611,'Speed Bin B-A'!K715,'Speed Bin B-A'!K819,'Speed Bin B-A'!K923,'Speed Bin B-A'!K1027,'Speed Bin B-A'!K1131,'Speed Bin B-A'!K1235,'Speed Bin B-A'!K1339,'Speed Bin B-A'!K1443,'Speed Bin B-A'!K1547,'Speed Bin B-A'!K1651,'Speed Bin B-A'!K1755,'Speed Bin B-A'!K1859,'Speed Bin B-A'!K1963,'Speed Bin B-A'!K2067,'Speed Bin B-A'!K2171,'Speed Bin B-A'!K2275,'Speed Bin B-A'!K2379,'Speed Bin B-A'!K2483,'Speed Bin B-A'!K2587,'Speed Bin B-A'!K2691,'Speed Bin B-A'!K2795,'Speed Bin B-A'!K2899)</f>
        <v>0</v>
      </c>
      <c r="L396" s="273">
        <f>SUM('Speed Bin B-A'!L91,'Speed Bin B-A'!L195,'Speed Bin B-A'!L299,'Speed Bin B-A'!L403,'Speed Bin B-A'!L507,'Speed Bin B-A'!L611,'Speed Bin B-A'!L715,'Speed Bin B-A'!L819,'Speed Bin B-A'!L923,'Speed Bin B-A'!L1027,'Speed Bin B-A'!L1131,'Speed Bin B-A'!L1235,'Speed Bin B-A'!L1339,'Speed Bin B-A'!L1443,'Speed Bin B-A'!L1547,'Speed Bin B-A'!L1651,'Speed Bin B-A'!L1755,'Speed Bin B-A'!L1859,'Speed Bin B-A'!L1963,'Speed Bin B-A'!L2067,'Speed Bin B-A'!L2171,'Speed Bin B-A'!L2275,'Speed Bin B-A'!L2379,'Speed Bin B-A'!L2483,'Speed Bin B-A'!L2587,'Speed Bin B-A'!L2691,'Speed Bin B-A'!L2795,'Speed Bin B-A'!L2899)</f>
        <v>0</v>
      </c>
      <c r="M396" s="273">
        <f>SUM('Speed Bin B-A'!M91,'Speed Bin B-A'!M195,'Speed Bin B-A'!M299,'Speed Bin B-A'!M403,'Speed Bin B-A'!M507,'Speed Bin B-A'!M611,'Speed Bin B-A'!M715,'Speed Bin B-A'!M819,'Speed Bin B-A'!M923,'Speed Bin B-A'!M1027,'Speed Bin B-A'!M1131,'Speed Bin B-A'!M1235,'Speed Bin B-A'!M1339,'Speed Bin B-A'!M1443,'Speed Bin B-A'!M1547,'Speed Bin B-A'!M1651,'Speed Bin B-A'!M1755,'Speed Bin B-A'!M1859,'Speed Bin B-A'!M1963,'Speed Bin B-A'!M2067,'Speed Bin B-A'!M2171,'Speed Bin B-A'!M2275,'Speed Bin B-A'!M2379,'Speed Bin B-A'!M2483,'Speed Bin B-A'!M2587,'Speed Bin B-A'!M2691,'Speed Bin B-A'!M2795,'Speed Bin B-A'!M2899)</f>
        <v>0</v>
      </c>
      <c r="N396" s="273">
        <f>SUM('Speed Bin B-A'!N91,'Speed Bin B-A'!N195,'Speed Bin B-A'!N299,'Speed Bin B-A'!N403,'Speed Bin B-A'!N507,'Speed Bin B-A'!N611,'Speed Bin B-A'!N715,'Speed Bin B-A'!N819,'Speed Bin B-A'!N923,'Speed Bin B-A'!N1027,'Speed Bin B-A'!N1131,'Speed Bin B-A'!N1235,'Speed Bin B-A'!N1339,'Speed Bin B-A'!N1443,'Speed Bin B-A'!N1547,'Speed Bin B-A'!N1651,'Speed Bin B-A'!N1755,'Speed Bin B-A'!N1859,'Speed Bin B-A'!N1963,'Speed Bin B-A'!N2067,'Speed Bin B-A'!N2171,'Speed Bin B-A'!N2275,'Speed Bin B-A'!N2379,'Speed Bin B-A'!N2483,'Speed Bin B-A'!N2587,'Speed Bin B-A'!N2691,'Speed Bin B-A'!N2795,'Speed Bin B-A'!N2899)</f>
        <v>0</v>
      </c>
      <c r="O396" s="273">
        <f>SUM('Speed Bin B-A'!O91,'Speed Bin B-A'!O195,'Speed Bin B-A'!O299,'Speed Bin B-A'!O403,'Speed Bin B-A'!O507,'Speed Bin B-A'!O611,'Speed Bin B-A'!O715,'Speed Bin B-A'!O819,'Speed Bin B-A'!O923,'Speed Bin B-A'!O1027,'Speed Bin B-A'!O1131,'Speed Bin B-A'!O1235,'Speed Bin B-A'!O1339,'Speed Bin B-A'!O1443,'Speed Bin B-A'!O1547,'Speed Bin B-A'!O1651,'Speed Bin B-A'!O1755,'Speed Bin B-A'!O1859,'Speed Bin B-A'!O1963,'Speed Bin B-A'!O2067,'Speed Bin B-A'!O2171,'Speed Bin B-A'!O2275,'Speed Bin B-A'!O2379,'Speed Bin B-A'!O2483,'Speed Bin B-A'!O2587,'Speed Bin B-A'!O2691,'Speed Bin B-A'!O2795,'Speed Bin B-A'!O2899)</f>
        <v>0</v>
      </c>
      <c r="P396" s="273">
        <f>SUM('Speed Bin B-A'!P91,'Speed Bin B-A'!P195,'Speed Bin B-A'!P299,'Speed Bin B-A'!P403,'Speed Bin B-A'!P507,'Speed Bin B-A'!P611,'Speed Bin B-A'!P715,'Speed Bin B-A'!P819,'Speed Bin B-A'!P923,'Speed Bin B-A'!P1027,'Speed Bin B-A'!P1131,'Speed Bin B-A'!P1235,'Speed Bin B-A'!P1339,'Speed Bin B-A'!P1443,'Speed Bin B-A'!P1547,'Speed Bin B-A'!P1651,'Speed Bin B-A'!P1755,'Speed Bin B-A'!P1859,'Speed Bin B-A'!P1963,'Speed Bin B-A'!P2067,'Speed Bin B-A'!P2171,'Speed Bin B-A'!P2275,'Speed Bin B-A'!P2379,'Speed Bin B-A'!P2483,'Speed Bin B-A'!P2587,'Speed Bin B-A'!P2691,'Speed Bin B-A'!P2795,'Speed Bin B-A'!P2899)</f>
        <v>0</v>
      </c>
      <c r="Q396" s="273">
        <f>SUM('Speed Bin B-A'!Q91,'Speed Bin B-A'!Q195,'Speed Bin B-A'!Q299,'Speed Bin B-A'!Q403,'Speed Bin B-A'!Q507,'Speed Bin B-A'!Q611,'Speed Bin B-A'!Q715,'Speed Bin B-A'!Q819,'Speed Bin B-A'!Q923,'Speed Bin B-A'!Q1027,'Speed Bin B-A'!Q1131,'Speed Bin B-A'!Q1235,'Speed Bin B-A'!Q1339,'Speed Bin B-A'!Q1443,'Speed Bin B-A'!Q1547,'Speed Bin B-A'!Q1651,'Speed Bin B-A'!Q1755,'Speed Bin B-A'!Q1859,'Speed Bin B-A'!Q1963,'Speed Bin B-A'!Q2067,'Speed Bin B-A'!Q2171,'Speed Bin B-A'!Q2275,'Speed Bin B-A'!Q2379,'Speed Bin B-A'!Q2483,'Speed Bin B-A'!Q2587,'Speed Bin B-A'!Q2691,'Speed Bin B-A'!Q2795,'Speed Bin B-A'!Q2899)</f>
        <v>0</v>
      </c>
      <c r="R396" s="273">
        <f>SUM('Speed Bin B-A'!R91,'Speed Bin B-A'!R195,'Speed Bin B-A'!R299,'Speed Bin B-A'!R403,'Speed Bin B-A'!R507,'Speed Bin B-A'!R611,'Speed Bin B-A'!R715,'Speed Bin B-A'!R819,'Speed Bin B-A'!R923,'Speed Bin B-A'!R1027,'Speed Bin B-A'!R1131,'Speed Bin B-A'!R1235,'Speed Bin B-A'!R1339,'Speed Bin B-A'!R1443,'Speed Bin B-A'!R1547,'Speed Bin B-A'!R1651,'Speed Bin B-A'!R1755,'Speed Bin B-A'!R1859,'Speed Bin B-A'!R1963,'Speed Bin B-A'!R2067,'Speed Bin B-A'!R2171,'Speed Bin B-A'!R2275,'Speed Bin B-A'!R2379,'Speed Bin B-A'!R2483,'Speed Bin B-A'!R2587,'Speed Bin B-A'!R2691,'Speed Bin B-A'!R2795,'Speed Bin B-A'!R2899)</f>
        <v>0</v>
      </c>
      <c r="S396" s="273">
        <f>SUM('Speed Bin B-A'!S91,'Speed Bin B-A'!S195,'Speed Bin B-A'!S299,'Speed Bin B-A'!S403,'Speed Bin B-A'!S507,'Speed Bin B-A'!S611,'Speed Bin B-A'!S715,'Speed Bin B-A'!S819,'Speed Bin B-A'!S923,'Speed Bin B-A'!S1027,'Speed Bin B-A'!S1131,'Speed Bin B-A'!S1235,'Speed Bin B-A'!S1339,'Speed Bin B-A'!S1443,'Speed Bin B-A'!S1547,'Speed Bin B-A'!S1651,'Speed Bin B-A'!S1755,'Speed Bin B-A'!S1859,'Speed Bin B-A'!S1963,'Speed Bin B-A'!S2067,'Speed Bin B-A'!S2171,'Speed Bin B-A'!S2275,'Speed Bin B-A'!S2379,'Speed Bin B-A'!S2483,'Speed Bin B-A'!S2587,'Speed Bin B-A'!S2691,'Speed Bin B-A'!S2795,'Speed Bin B-A'!S2899)</f>
        <v>0</v>
      </c>
      <c r="T396" s="273">
        <f>SUM('Speed Bin B-A'!T91,'Speed Bin B-A'!T195,'Speed Bin B-A'!T299,'Speed Bin B-A'!T403,'Speed Bin B-A'!T507,'Speed Bin B-A'!T611,'Speed Bin B-A'!T715,'Speed Bin B-A'!T819,'Speed Bin B-A'!T923,'Speed Bin B-A'!T1027,'Speed Bin B-A'!T1131,'Speed Bin B-A'!T1235,'Speed Bin B-A'!T1339,'Speed Bin B-A'!T1443,'Speed Bin B-A'!T1547,'Speed Bin B-A'!T1651,'Speed Bin B-A'!T1755,'Speed Bin B-A'!T1859,'Speed Bin B-A'!T1963,'Speed Bin B-A'!T2067,'Speed Bin B-A'!T2171,'Speed Bin B-A'!T2275,'Speed Bin B-A'!T2379,'Speed Bin B-A'!T2483,'Speed Bin B-A'!T2587,'Speed Bin B-A'!T2691,'Speed Bin B-A'!T2795,'Speed Bin B-A'!T2899)</f>
        <v>0</v>
      </c>
      <c r="U396" s="273">
        <f>SUM('Speed Bin B-A'!U91,'Speed Bin B-A'!U195,'Speed Bin B-A'!U299,'Speed Bin B-A'!U403,'Speed Bin B-A'!U507,'Speed Bin B-A'!U611,'Speed Bin B-A'!U715,'Speed Bin B-A'!U819,'Speed Bin B-A'!U923,'Speed Bin B-A'!U1027,'Speed Bin B-A'!U1131,'Speed Bin B-A'!U1235,'Speed Bin B-A'!U1339,'Speed Bin B-A'!U1443,'Speed Bin B-A'!U1547,'Speed Bin B-A'!U1651,'Speed Bin B-A'!U1755,'Speed Bin B-A'!U1859,'Speed Bin B-A'!U1963,'Speed Bin B-A'!U2067,'Speed Bin B-A'!U2171,'Speed Bin B-A'!U2275,'Speed Bin B-A'!U2379,'Speed Bin B-A'!U2483,'Speed Bin B-A'!U2587,'Speed Bin B-A'!U2691,'Speed Bin B-A'!U2795,'Speed Bin B-A'!U2899)</f>
        <v>0</v>
      </c>
      <c r="V396" s="274">
        <f>IFERROR(AVERAGE('Speed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21.594999999999995</v>
      </c>
      <c r="W396" s="274">
        <f>IFERROR(AVERAGE('Speed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26.791666666666661</v>
      </c>
      <c r="X396" s="282"/>
      <c r="Y396" s="282"/>
    </row>
    <row r="397" spans="1:25" x14ac:dyDescent="0.25">
      <c r="A397" s="272">
        <v>0.84375</v>
      </c>
      <c r="B397" s="273">
        <f>SUM('Speed Bin B-A'!B92,'Speed Bin B-A'!B196,'Speed Bin B-A'!B300,'Speed Bin B-A'!B404,'Speed Bin B-A'!B508,'Speed Bin B-A'!B612,'Speed Bin B-A'!B716,'Speed Bin B-A'!B820,'Speed Bin B-A'!B924,'Speed Bin B-A'!B1028,'Speed Bin B-A'!B1132,'Speed Bin B-A'!B1236,'Speed Bin B-A'!B1340,'Speed Bin B-A'!B1444,'Speed Bin B-A'!B1548,'Speed Bin B-A'!B1652,'Speed Bin B-A'!B1756,'Speed Bin B-A'!B1860,'Speed Bin B-A'!B1964,'Speed Bin B-A'!B2068,'Speed Bin B-A'!B2172,'Speed Bin B-A'!B2276,'Speed Bin B-A'!B2380,'Speed Bin B-A'!B2484,'Speed Bin B-A'!B2588,'Speed Bin B-A'!B2692,'Speed Bin B-A'!B2796,'Speed Bin B-A'!B2900)</f>
        <v>211</v>
      </c>
      <c r="C397" s="273">
        <f>SUM('Speed Bin B-A'!C92,'Speed Bin B-A'!C196,'Speed Bin B-A'!C300,'Speed Bin B-A'!C404,'Speed Bin B-A'!C508,'Speed Bin B-A'!C612,'Speed Bin B-A'!C716,'Speed Bin B-A'!C820,'Speed Bin B-A'!C924,'Speed Bin B-A'!C1028,'Speed Bin B-A'!C1132,'Speed Bin B-A'!C1236,'Speed Bin B-A'!C1340,'Speed Bin B-A'!C1444,'Speed Bin B-A'!C1548,'Speed Bin B-A'!C1652,'Speed Bin B-A'!C1756,'Speed Bin B-A'!C1860,'Speed Bin B-A'!C1964,'Speed Bin B-A'!C2068,'Speed Bin B-A'!C2172,'Speed Bin B-A'!C2276,'Speed Bin B-A'!C2380,'Speed Bin B-A'!C2484,'Speed Bin B-A'!C2588,'Speed Bin B-A'!C2692,'Speed Bin B-A'!C2796,'Speed Bin B-A'!C2900)</f>
        <v>0</v>
      </c>
      <c r="D397" s="273">
        <f>SUM('Speed Bin B-A'!D92,'Speed Bin B-A'!D196,'Speed Bin B-A'!D300,'Speed Bin B-A'!D404,'Speed Bin B-A'!D508,'Speed Bin B-A'!D612,'Speed Bin B-A'!D716,'Speed Bin B-A'!D820,'Speed Bin B-A'!D924,'Speed Bin B-A'!D1028,'Speed Bin B-A'!D1132,'Speed Bin B-A'!D1236,'Speed Bin B-A'!D1340,'Speed Bin B-A'!D1444,'Speed Bin B-A'!D1548,'Speed Bin B-A'!D1652,'Speed Bin B-A'!D1756,'Speed Bin B-A'!D1860,'Speed Bin B-A'!D1964,'Speed Bin B-A'!D2068,'Speed Bin B-A'!D2172,'Speed Bin B-A'!D2276,'Speed Bin B-A'!D2380,'Speed Bin B-A'!D2484,'Speed Bin B-A'!D2588,'Speed Bin B-A'!D2692,'Speed Bin B-A'!D2796,'Speed Bin B-A'!D2900)</f>
        <v>17</v>
      </c>
      <c r="E397" s="273">
        <f>SUM('Speed Bin B-A'!E92,'Speed Bin B-A'!E196,'Speed Bin B-A'!E300,'Speed Bin B-A'!E404,'Speed Bin B-A'!E508,'Speed Bin B-A'!E612,'Speed Bin B-A'!E716,'Speed Bin B-A'!E820,'Speed Bin B-A'!E924,'Speed Bin B-A'!E1028,'Speed Bin B-A'!E1132,'Speed Bin B-A'!E1236,'Speed Bin B-A'!E1340,'Speed Bin B-A'!E1444,'Speed Bin B-A'!E1548,'Speed Bin B-A'!E1652,'Speed Bin B-A'!E1756,'Speed Bin B-A'!E1860,'Speed Bin B-A'!E1964,'Speed Bin B-A'!E2068,'Speed Bin B-A'!E2172,'Speed Bin B-A'!E2276,'Speed Bin B-A'!E2380,'Speed Bin B-A'!E2484,'Speed Bin B-A'!E2588,'Speed Bin B-A'!E2692,'Speed Bin B-A'!E2796,'Speed Bin B-A'!E2900)</f>
        <v>78</v>
      </c>
      <c r="F397" s="273">
        <f>SUM('Speed Bin B-A'!F92,'Speed Bin B-A'!F196,'Speed Bin B-A'!F300,'Speed Bin B-A'!F404,'Speed Bin B-A'!F508,'Speed Bin B-A'!F612,'Speed Bin B-A'!F716,'Speed Bin B-A'!F820,'Speed Bin B-A'!F924,'Speed Bin B-A'!F1028,'Speed Bin B-A'!F1132,'Speed Bin B-A'!F1236,'Speed Bin B-A'!F1340,'Speed Bin B-A'!F1444,'Speed Bin B-A'!F1548,'Speed Bin B-A'!F1652,'Speed Bin B-A'!F1756,'Speed Bin B-A'!F1860,'Speed Bin B-A'!F1964,'Speed Bin B-A'!F2068,'Speed Bin B-A'!F2172,'Speed Bin B-A'!F2276,'Speed Bin B-A'!F2380,'Speed Bin B-A'!F2484,'Speed Bin B-A'!F2588,'Speed Bin B-A'!F2692,'Speed Bin B-A'!F2796,'Speed Bin B-A'!F2900)</f>
        <v>77</v>
      </c>
      <c r="G397" s="273">
        <f>SUM('Speed Bin B-A'!G92,'Speed Bin B-A'!G196,'Speed Bin B-A'!G300,'Speed Bin B-A'!G404,'Speed Bin B-A'!G508,'Speed Bin B-A'!G612,'Speed Bin B-A'!G716,'Speed Bin B-A'!G820,'Speed Bin B-A'!G924,'Speed Bin B-A'!G1028,'Speed Bin B-A'!G1132,'Speed Bin B-A'!G1236,'Speed Bin B-A'!G1340,'Speed Bin B-A'!G1444,'Speed Bin B-A'!G1548,'Speed Bin B-A'!G1652,'Speed Bin B-A'!G1756,'Speed Bin B-A'!G1860,'Speed Bin B-A'!G1964,'Speed Bin B-A'!G2068,'Speed Bin B-A'!G2172,'Speed Bin B-A'!G2276,'Speed Bin B-A'!G2380,'Speed Bin B-A'!G2484,'Speed Bin B-A'!G2588,'Speed Bin B-A'!G2692,'Speed Bin B-A'!G2796,'Speed Bin B-A'!G2900)</f>
        <v>33</v>
      </c>
      <c r="H397" s="273">
        <f>SUM('Speed Bin B-A'!H92,'Speed Bin B-A'!H196,'Speed Bin B-A'!H300,'Speed Bin B-A'!H404,'Speed Bin B-A'!H508,'Speed Bin B-A'!H612,'Speed Bin B-A'!H716,'Speed Bin B-A'!H820,'Speed Bin B-A'!H924,'Speed Bin B-A'!H1028,'Speed Bin B-A'!H1132,'Speed Bin B-A'!H1236,'Speed Bin B-A'!H1340,'Speed Bin B-A'!H1444,'Speed Bin B-A'!H1548,'Speed Bin B-A'!H1652,'Speed Bin B-A'!H1756,'Speed Bin B-A'!H1860,'Speed Bin B-A'!H1964,'Speed Bin B-A'!H2068,'Speed Bin B-A'!H2172,'Speed Bin B-A'!H2276,'Speed Bin B-A'!H2380,'Speed Bin B-A'!H2484,'Speed Bin B-A'!H2588,'Speed Bin B-A'!H2692,'Speed Bin B-A'!H2796,'Speed Bin B-A'!H2900)</f>
        <v>4</v>
      </c>
      <c r="I397" s="273">
        <f>SUM('Speed Bin B-A'!I92,'Speed Bin B-A'!I196,'Speed Bin B-A'!I300,'Speed Bin B-A'!I404,'Speed Bin B-A'!I508,'Speed Bin B-A'!I612,'Speed Bin B-A'!I716,'Speed Bin B-A'!I820,'Speed Bin B-A'!I924,'Speed Bin B-A'!I1028,'Speed Bin B-A'!I1132,'Speed Bin B-A'!I1236,'Speed Bin B-A'!I1340,'Speed Bin B-A'!I1444,'Speed Bin B-A'!I1548,'Speed Bin B-A'!I1652,'Speed Bin B-A'!I1756,'Speed Bin B-A'!I1860,'Speed Bin B-A'!I1964,'Speed Bin B-A'!I2068,'Speed Bin B-A'!I2172,'Speed Bin B-A'!I2276,'Speed Bin B-A'!I2380,'Speed Bin B-A'!I2484,'Speed Bin B-A'!I2588,'Speed Bin B-A'!I2692,'Speed Bin B-A'!I2796,'Speed Bin B-A'!I2900)</f>
        <v>1</v>
      </c>
      <c r="J397" s="273">
        <f>SUM('Speed Bin B-A'!J92,'Speed Bin B-A'!J196,'Speed Bin B-A'!J300,'Speed Bin B-A'!J404,'Speed Bin B-A'!J508,'Speed Bin B-A'!J612,'Speed Bin B-A'!J716,'Speed Bin B-A'!J820,'Speed Bin B-A'!J924,'Speed Bin B-A'!J1028,'Speed Bin B-A'!J1132,'Speed Bin B-A'!J1236,'Speed Bin B-A'!J1340,'Speed Bin B-A'!J1444,'Speed Bin B-A'!J1548,'Speed Bin B-A'!J1652,'Speed Bin B-A'!J1756,'Speed Bin B-A'!J1860,'Speed Bin B-A'!J1964,'Speed Bin B-A'!J2068,'Speed Bin B-A'!J2172,'Speed Bin B-A'!J2276,'Speed Bin B-A'!J2380,'Speed Bin B-A'!J2484,'Speed Bin B-A'!J2588,'Speed Bin B-A'!J2692,'Speed Bin B-A'!J2796,'Speed Bin B-A'!J2900)</f>
        <v>0</v>
      </c>
      <c r="K397" s="273">
        <f>SUM('Speed Bin B-A'!K92,'Speed Bin B-A'!K196,'Speed Bin B-A'!K300,'Speed Bin B-A'!K404,'Speed Bin B-A'!K508,'Speed Bin B-A'!K612,'Speed Bin B-A'!K716,'Speed Bin B-A'!K820,'Speed Bin B-A'!K924,'Speed Bin B-A'!K1028,'Speed Bin B-A'!K1132,'Speed Bin B-A'!K1236,'Speed Bin B-A'!K1340,'Speed Bin B-A'!K1444,'Speed Bin B-A'!K1548,'Speed Bin B-A'!K1652,'Speed Bin B-A'!K1756,'Speed Bin B-A'!K1860,'Speed Bin B-A'!K1964,'Speed Bin B-A'!K2068,'Speed Bin B-A'!K2172,'Speed Bin B-A'!K2276,'Speed Bin B-A'!K2380,'Speed Bin B-A'!K2484,'Speed Bin B-A'!K2588,'Speed Bin B-A'!K2692,'Speed Bin B-A'!K2796,'Speed Bin B-A'!K2900)</f>
        <v>1</v>
      </c>
      <c r="L397" s="273">
        <f>SUM('Speed Bin B-A'!L92,'Speed Bin B-A'!L196,'Speed Bin B-A'!L300,'Speed Bin B-A'!L404,'Speed Bin B-A'!L508,'Speed Bin B-A'!L612,'Speed Bin B-A'!L716,'Speed Bin B-A'!L820,'Speed Bin B-A'!L924,'Speed Bin B-A'!L1028,'Speed Bin B-A'!L1132,'Speed Bin B-A'!L1236,'Speed Bin B-A'!L1340,'Speed Bin B-A'!L1444,'Speed Bin B-A'!L1548,'Speed Bin B-A'!L1652,'Speed Bin B-A'!L1756,'Speed Bin B-A'!L1860,'Speed Bin B-A'!L1964,'Speed Bin B-A'!L2068,'Speed Bin B-A'!L2172,'Speed Bin B-A'!L2276,'Speed Bin B-A'!L2380,'Speed Bin B-A'!L2484,'Speed Bin B-A'!L2588,'Speed Bin B-A'!L2692,'Speed Bin B-A'!L2796,'Speed Bin B-A'!L2900)</f>
        <v>0</v>
      </c>
      <c r="M397" s="273">
        <f>SUM('Speed Bin B-A'!M92,'Speed Bin B-A'!M196,'Speed Bin B-A'!M300,'Speed Bin B-A'!M404,'Speed Bin B-A'!M508,'Speed Bin B-A'!M612,'Speed Bin B-A'!M716,'Speed Bin B-A'!M820,'Speed Bin B-A'!M924,'Speed Bin B-A'!M1028,'Speed Bin B-A'!M1132,'Speed Bin B-A'!M1236,'Speed Bin B-A'!M1340,'Speed Bin B-A'!M1444,'Speed Bin B-A'!M1548,'Speed Bin B-A'!M1652,'Speed Bin B-A'!M1756,'Speed Bin B-A'!M1860,'Speed Bin B-A'!M1964,'Speed Bin B-A'!M2068,'Speed Bin B-A'!M2172,'Speed Bin B-A'!M2276,'Speed Bin B-A'!M2380,'Speed Bin B-A'!M2484,'Speed Bin B-A'!M2588,'Speed Bin B-A'!M2692,'Speed Bin B-A'!M2796,'Speed Bin B-A'!M2900)</f>
        <v>0</v>
      </c>
      <c r="N397" s="273">
        <f>SUM('Speed Bin B-A'!N92,'Speed Bin B-A'!N196,'Speed Bin B-A'!N300,'Speed Bin B-A'!N404,'Speed Bin B-A'!N508,'Speed Bin B-A'!N612,'Speed Bin B-A'!N716,'Speed Bin B-A'!N820,'Speed Bin B-A'!N924,'Speed Bin B-A'!N1028,'Speed Bin B-A'!N1132,'Speed Bin B-A'!N1236,'Speed Bin B-A'!N1340,'Speed Bin B-A'!N1444,'Speed Bin B-A'!N1548,'Speed Bin B-A'!N1652,'Speed Bin B-A'!N1756,'Speed Bin B-A'!N1860,'Speed Bin B-A'!N1964,'Speed Bin B-A'!N2068,'Speed Bin B-A'!N2172,'Speed Bin B-A'!N2276,'Speed Bin B-A'!N2380,'Speed Bin B-A'!N2484,'Speed Bin B-A'!N2588,'Speed Bin B-A'!N2692,'Speed Bin B-A'!N2796,'Speed Bin B-A'!N2900)</f>
        <v>0</v>
      </c>
      <c r="O397" s="273">
        <f>SUM('Speed Bin B-A'!O92,'Speed Bin B-A'!O196,'Speed Bin B-A'!O300,'Speed Bin B-A'!O404,'Speed Bin B-A'!O508,'Speed Bin B-A'!O612,'Speed Bin B-A'!O716,'Speed Bin B-A'!O820,'Speed Bin B-A'!O924,'Speed Bin B-A'!O1028,'Speed Bin B-A'!O1132,'Speed Bin B-A'!O1236,'Speed Bin B-A'!O1340,'Speed Bin B-A'!O1444,'Speed Bin B-A'!O1548,'Speed Bin B-A'!O1652,'Speed Bin B-A'!O1756,'Speed Bin B-A'!O1860,'Speed Bin B-A'!O1964,'Speed Bin B-A'!O2068,'Speed Bin B-A'!O2172,'Speed Bin B-A'!O2276,'Speed Bin B-A'!O2380,'Speed Bin B-A'!O2484,'Speed Bin B-A'!O2588,'Speed Bin B-A'!O2692,'Speed Bin B-A'!O2796,'Speed Bin B-A'!O2900)</f>
        <v>0</v>
      </c>
      <c r="P397" s="273">
        <f>SUM('Speed Bin B-A'!P92,'Speed Bin B-A'!P196,'Speed Bin B-A'!P300,'Speed Bin B-A'!P404,'Speed Bin B-A'!P508,'Speed Bin B-A'!P612,'Speed Bin B-A'!P716,'Speed Bin B-A'!P820,'Speed Bin B-A'!P924,'Speed Bin B-A'!P1028,'Speed Bin B-A'!P1132,'Speed Bin B-A'!P1236,'Speed Bin B-A'!P1340,'Speed Bin B-A'!P1444,'Speed Bin B-A'!P1548,'Speed Bin B-A'!P1652,'Speed Bin B-A'!P1756,'Speed Bin B-A'!P1860,'Speed Bin B-A'!P1964,'Speed Bin B-A'!P2068,'Speed Bin B-A'!P2172,'Speed Bin B-A'!P2276,'Speed Bin B-A'!P2380,'Speed Bin B-A'!P2484,'Speed Bin B-A'!P2588,'Speed Bin B-A'!P2692,'Speed Bin B-A'!P2796,'Speed Bin B-A'!P2900)</f>
        <v>0</v>
      </c>
      <c r="Q397" s="273">
        <f>SUM('Speed Bin B-A'!Q92,'Speed Bin B-A'!Q196,'Speed Bin B-A'!Q300,'Speed Bin B-A'!Q404,'Speed Bin B-A'!Q508,'Speed Bin B-A'!Q612,'Speed Bin B-A'!Q716,'Speed Bin B-A'!Q820,'Speed Bin B-A'!Q924,'Speed Bin B-A'!Q1028,'Speed Bin B-A'!Q1132,'Speed Bin B-A'!Q1236,'Speed Bin B-A'!Q1340,'Speed Bin B-A'!Q1444,'Speed Bin B-A'!Q1548,'Speed Bin B-A'!Q1652,'Speed Bin B-A'!Q1756,'Speed Bin B-A'!Q1860,'Speed Bin B-A'!Q1964,'Speed Bin B-A'!Q2068,'Speed Bin B-A'!Q2172,'Speed Bin B-A'!Q2276,'Speed Bin B-A'!Q2380,'Speed Bin B-A'!Q2484,'Speed Bin B-A'!Q2588,'Speed Bin B-A'!Q2692,'Speed Bin B-A'!Q2796,'Speed Bin B-A'!Q2900)</f>
        <v>0</v>
      </c>
      <c r="R397" s="273">
        <f>SUM('Speed Bin B-A'!R92,'Speed Bin B-A'!R196,'Speed Bin B-A'!R300,'Speed Bin B-A'!R404,'Speed Bin B-A'!R508,'Speed Bin B-A'!R612,'Speed Bin B-A'!R716,'Speed Bin B-A'!R820,'Speed Bin B-A'!R924,'Speed Bin B-A'!R1028,'Speed Bin B-A'!R1132,'Speed Bin B-A'!R1236,'Speed Bin B-A'!R1340,'Speed Bin B-A'!R1444,'Speed Bin B-A'!R1548,'Speed Bin B-A'!R1652,'Speed Bin B-A'!R1756,'Speed Bin B-A'!R1860,'Speed Bin B-A'!R1964,'Speed Bin B-A'!R2068,'Speed Bin B-A'!R2172,'Speed Bin B-A'!R2276,'Speed Bin B-A'!R2380,'Speed Bin B-A'!R2484,'Speed Bin B-A'!R2588,'Speed Bin B-A'!R2692,'Speed Bin B-A'!R2796,'Speed Bin B-A'!R2900)</f>
        <v>0</v>
      </c>
      <c r="S397" s="273">
        <f>SUM('Speed Bin B-A'!S92,'Speed Bin B-A'!S196,'Speed Bin B-A'!S300,'Speed Bin B-A'!S404,'Speed Bin B-A'!S508,'Speed Bin B-A'!S612,'Speed Bin B-A'!S716,'Speed Bin B-A'!S820,'Speed Bin B-A'!S924,'Speed Bin B-A'!S1028,'Speed Bin B-A'!S1132,'Speed Bin B-A'!S1236,'Speed Bin B-A'!S1340,'Speed Bin B-A'!S1444,'Speed Bin B-A'!S1548,'Speed Bin B-A'!S1652,'Speed Bin B-A'!S1756,'Speed Bin B-A'!S1860,'Speed Bin B-A'!S1964,'Speed Bin B-A'!S2068,'Speed Bin B-A'!S2172,'Speed Bin B-A'!S2276,'Speed Bin B-A'!S2380,'Speed Bin B-A'!S2484,'Speed Bin B-A'!S2588,'Speed Bin B-A'!S2692,'Speed Bin B-A'!S2796,'Speed Bin B-A'!S2900)</f>
        <v>0</v>
      </c>
      <c r="T397" s="273">
        <f>SUM('Speed Bin B-A'!T92,'Speed Bin B-A'!T196,'Speed Bin B-A'!T300,'Speed Bin B-A'!T404,'Speed Bin B-A'!T508,'Speed Bin B-A'!T612,'Speed Bin B-A'!T716,'Speed Bin B-A'!T820,'Speed Bin B-A'!T924,'Speed Bin B-A'!T1028,'Speed Bin B-A'!T1132,'Speed Bin B-A'!T1236,'Speed Bin B-A'!T1340,'Speed Bin B-A'!T1444,'Speed Bin B-A'!T1548,'Speed Bin B-A'!T1652,'Speed Bin B-A'!T1756,'Speed Bin B-A'!T1860,'Speed Bin B-A'!T1964,'Speed Bin B-A'!T2068,'Speed Bin B-A'!T2172,'Speed Bin B-A'!T2276,'Speed Bin B-A'!T2380,'Speed Bin B-A'!T2484,'Speed Bin B-A'!T2588,'Speed Bin B-A'!T2692,'Speed Bin B-A'!T2796,'Speed Bin B-A'!T2900)</f>
        <v>0</v>
      </c>
      <c r="U397" s="273">
        <f>SUM('Speed Bin B-A'!U92,'Speed Bin B-A'!U196,'Speed Bin B-A'!U300,'Speed Bin B-A'!U404,'Speed Bin B-A'!U508,'Speed Bin B-A'!U612,'Speed Bin B-A'!U716,'Speed Bin B-A'!U820,'Speed Bin B-A'!U924,'Speed Bin B-A'!U1028,'Speed Bin B-A'!U1132,'Speed Bin B-A'!U1236,'Speed Bin B-A'!U1340,'Speed Bin B-A'!U1444,'Speed Bin B-A'!U1548,'Speed Bin B-A'!U1652,'Speed Bin B-A'!U1756,'Speed Bin B-A'!U1860,'Speed Bin B-A'!U1964,'Speed Bin B-A'!U2068,'Speed Bin B-A'!U2172,'Speed Bin B-A'!U2276,'Speed Bin B-A'!U2380,'Speed Bin B-A'!U2484,'Speed Bin B-A'!U2588,'Speed Bin B-A'!U2692,'Speed Bin B-A'!U2796,'Speed Bin B-A'!U2900)</f>
        <v>0</v>
      </c>
      <c r="V397" s="274">
        <f>IFERROR(AVERAGE('Speed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21.369999999999997</v>
      </c>
      <c r="W397" s="274">
        <f>IFERROR(AVERAGE('Speed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25.642857142857142</v>
      </c>
      <c r="X397" s="282"/>
      <c r="Y397" s="282"/>
    </row>
    <row r="398" spans="1:25" x14ac:dyDescent="0.25">
      <c r="A398" s="272">
        <v>0.85416666666666696</v>
      </c>
      <c r="B398" s="273">
        <f>SUM('Speed Bin B-A'!B93,'Speed Bin B-A'!B197,'Speed Bin B-A'!B301,'Speed Bin B-A'!B405,'Speed Bin B-A'!B509,'Speed Bin B-A'!B613,'Speed Bin B-A'!B717,'Speed Bin B-A'!B821,'Speed Bin B-A'!B925,'Speed Bin B-A'!B1029,'Speed Bin B-A'!B1133,'Speed Bin B-A'!B1237,'Speed Bin B-A'!B1341,'Speed Bin B-A'!B1445,'Speed Bin B-A'!B1549,'Speed Bin B-A'!B1653,'Speed Bin B-A'!B1757,'Speed Bin B-A'!B1861,'Speed Bin B-A'!B1965,'Speed Bin B-A'!B2069,'Speed Bin B-A'!B2173,'Speed Bin B-A'!B2277,'Speed Bin B-A'!B2381,'Speed Bin B-A'!B2485,'Speed Bin B-A'!B2589,'Speed Bin B-A'!B2693,'Speed Bin B-A'!B2797,'Speed Bin B-A'!B2901)</f>
        <v>179</v>
      </c>
      <c r="C398" s="273">
        <f>SUM('Speed Bin B-A'!C93,'Speed Bin B-A'!C197,'Speed Bin B-A'!C301,'Speed Bin B-A'!C405,'Speed Bin B-A'!C509,'Speed Bin B-A'!C613,'Speed Bin B-A'!C717,'Speed Bin B-A'!C821,'Speed Bin B-A'!C925,'Speed Bin B-A'!C1029,'Speed Bin B-A'!C1133,'Speed Bin B-A'!C1237,'Speed Bin B-A'!C1341,'Speed Bin B-A'!C1445,'Speed Bin B-A'!C1549,'Speed Bin B-A'!C1653,'Speed Bin B-A'!C1757,'Speed Bin B-A'!C1861,'Speed Bin B-A'!C1965,'Speed Bin B-A'!C2069,'Speed Bin B-A'!C2173,'Speed Bin B-A'!C2277,'Speed Bin B-A'!C2381,'Speed Bin B-A'!C2485,'Speed Bin B-A'!C2589,'Speed Bin B-A'!C2693,'Speed Bin B-A'!C2797,'Speed Bin B-A'!C2901)</f>
        <v>0</v>
      </c>
      <c r="D398" s="273">
        <f>SUM('Speed Bin B-A'!D93,'Speed Bin B-A'!D197,'Speed Bin B-A'!D301,'Speed Bin B-A'!D405,'Speed Bin B-A'!D509,'Speed Bin B-A'!D613,'Speed Bin B-A'!D717,'Speed Bin B-A'!D821,'Speed Bin B-A'!D925,'Speed Bin B-A'!D1029,'Speed Bin B-A'!D1133,'Speed Bin B-A'!D1237,'Speed Bin B-A'!D1341,'Speed Bin B-A'!D1445,'Speed Bin B-A'!D1549,'Speed Bin B-A'!D1653,'Speed Bin B-A'!D1757,'Speed Bin B-A'!D1861,'Speed Bin B-A'!D1965,'Speed Bin B-A'!D2069,'Speed Bin B-A'!D2173,'Speed Bin B-A'!D2277,'Speed Bin B-A'!D2381,'Speed Bin B-A'!D2485,'Speed Bin B-A'!D2589,'Speed Bin B-A'!D2693,'Speed Bin B-A'!D2797,'Speed Bin B-A'!D2901)</f>
        <v>13</v>
      </c>
      <c r="E398" s="273">
        <f>SUM('Speed Bin B-A'!E93,'Speed Bin B-A'!E197,'Speed Bin B-A'!E301,'Speed Bin B-A'!E405,'Speed Bin B-A'!E509,'Speed Bin B-A'!E613,'Speed Bin B-A'!E717,'Speed Bin B-A'!E821,'Speed Bin B-A'!E925,'Speed Bin B-A'!E1029,'Speed Bin B-A'!E1133,'Speed Bin B-A'!E1237,'Speed Bin B-A'!E1341,'Speed Bin B-A'!E1445,'Speed Bin B-A'!E1549,'Speed Bin B-A'!E1653,'Speed Bin B-A'!E1757,'Speed Bin B-A'!E1861,'Speed Bin B-A'!E1965,'Speed Bin B-A'!E2069,'Speed Bin B-A'!E2173,'Speed Bin B-A'!E2277,'Speed Bin B-A'!E2381,'Speed Bin B-A'!E2485,'Speed Bin B-A'!E2589,'Speed Bin B-A'!E2693,'Speed Bin B-A'!E2797,'Speed Bin B-A'!E2901)</f>
        <v>52</v>
      </c>
      <c r="F398" s="273">
        <f>SUM('Speed Bin B-A'!F93,'Speed Bin B-A'!F197,'Speed Bin B-A'!F301,'Speed Bin B-A'!F405,'Speed Bin B-A'!F509,'Speed Bin B-A'!F613,'Speed Bin B-A'!F717,'Speed Bin B-A'!F821,'Speed Bin B-A'!F925,'Speed Bin B-A'!F1029,'Speed Bin B-A'!F1133,'Speed Bin B-A'!F1237,'Speed Bin B-A'!F1341,'Speed Bin B-A'!F1445,'Speed Bin B-A'!F1549,'Speed Bin B-A'!F1653,'Speed Bin B-A'!F1757,'Speed Bin B-A'!F1861,'Speed Bin B-A'!F1965,'Speed Bin B-A'!F2069,'Speed Bin B-A'!F2173,'Speed Bin B-A'!F2277,'Speed Bin B-A'!F2381,'Speed Bin B-A'!F2485,'Speed Bin B-A'!F2589,'Speed Bin B-A'!F2693,'Speed Bin B-A'!F2797,'Speed Bin B-A'!F2901)</f>
        <v>74</v>
      </c>
      <c r="G398" s="273">
        <f>SUM('Speed Bin B-A'!G93,'Speed Bin B-A'!G197,'Speed Bin B-A'!G301,'Speed Bin B-A'!G405,'Speed Bin B-A'!G509,'Speed Bin B-A'!G613,'Speed Bin B-A'!G717,'Speed Bin B-A'!G821,'Speed Bin B-A'!G925,'Speed Bin B-A'!G1029,'Speed Bin B-A'!G1133,'Speed Bin B-A'!G1237,'Speed Bin B-A'!G1341,'Speed Bin B-A'!G1445,'Speed Bin B-A'!G1549,'Speed Bin B-A'!G1653,'Speed Bin B-A'!G1757,'Speed Bin B-A'!G1861,'Speed Bin B-A'!G1965,'Speed Bin B-A'!G2069,'Speed Bin B-A'!G2173,'Speed Bin B-A'!G2277,'Speed Bin B-A'!G2381,'Speed Bin B-A'!G2485,'Speed Bin B-A'!G2589,'Speed Bin B-A'!G2693,'Speed Bin B-A'!G2797,'Speed Bin B-A'!G2901)</f>
        <v>35</v>
      </c>
      <c r="H398" s="273">
        <f>SUM('Speed Bin B-A'!H93,'Speed Bin B-A'!H197,'Speed Bin B-A'!H301,'Speed Bin B-A'!H405,'Speed Bin B-A'!H509,'Speed Bin B-A'!H613,'Speed Bin B-A'!H717,'Speed Bin B-A'!H821,'Speed Bin B-A'!H925,'Speed Bin B-A'!H1029,'Speed Bin B-A'!H1133,'Speed Bin B-A'!H1237,'Speed Bin B-A'!H1341,'Speed Bin B-A'!H1445,'Speed Bin B-A'!H1549,'Speed Bin B-A'!H1653,'Speed Bin B-A'!H1757,'Speed Bin B-A'!H1861,'Speed Bin B-A'!H1965,'Speed Bin B-A'!H2069,'Speed Bin B-A'!H2173,'Speed Bin B-A'!H2277,'Speed Bin B-A'!H2381,'Speed Bin B-A'!H2485,'Speed Bin B-A'!H2589,'Speed Bin B-A'!H2693,'Speed Bin B-A'!H2797,'Speed Bin B-A'!H2901)</f>
        <v>5</v>
      </c>
      <c r="I398" s="273">
        <f>SUM('Speed Bin B-A'!I93,'Speed Bin B-A'!I197,'Speed Bin B-A'!I301,'Speed Bin B-A'!I405,'Speed Bin B-A'!I509,'Speed Bin B-A'!I613,'Speed Bin B-A'!I717,'Speed Bin B-A'!I821,'Speed Bin B-A'!I925,'Speed Bin B-A'!I1029,'Speed Bin B-A'!I1133,'Speed Bin B-A'!I1237,'Speed Bin B-A'!I1341,'Speed Bin B-A'!I1445,'Speed Bin B-A'!I1549,'Speed Bin B-A'!I1653,'Speed Bin B-A'!I1757,'Speed Bin B-A'!I1861,'Speed Bin B-A'!I1965,'Speed Bin B-A'!I2069,'Speed Bin B-A'!I2173,'Speed Bin B-A'!I2277,'Speed Bin B-A'!I2381,'Speed Bin B-A'!I2485,'Speed Bin B-A'!I2589,'Speed Bin B-A'!I2693,'Speed Bin B-A'!I2797,'Speed Bin B-A'!I2901)</f>
        <v>0</v>
      </c>
      <c r="J398" s="273">
        <f>SUM('Speed Bin B-A'!J93,'Speed Bin B-A'!J197,'Speed Bin B-A'!J301,'Speed Bin B-A'!J405,'Speed Bin B-A'!J509,'Speed Bin B-A'!J613,'Speed Bin B-A'!J717,'Speed Bin B-A'!J821,'Speed Bin B-A'!J925,'Speed Bin B-A'!J1029,'Speed Bin B-A'!J1133,'Speed Bin B-A'!J1237,'Speed Bin B-A'!J1341,'Speed Bin B-A'!J1445,'Speed Bin B-A'!J1549,'Speed Bin B-A'!J1653,'Speed Bin B-A'!J1757,'Speed Bin B-A'!J1861,'Speed Bin B-A'!J1965,'Speed Bin B-A'!J2069,'Speed Bin B-A'!J2173,'Speed Bin B-A'!J2277,'Speed Bin B-A'!J2381,'Speed Bin B-A'!J2485,'Speed Bin B-A'!J2589,'Speed Bin B-A'!J2693,'Speed Bin B-A'!J2797,'Speed Bin B-A'!J2901)</f>
        <v>0</v>
      </c>
      <c r="K398" s="273">
        <f>SUM('Speed Bin B-A'!K93,'Speed Bin B-A'!K197,'Speed Bin B-A'!K301,'Speed Bin B-A'!K405,'Speed Bin B-A'!K509,'Speed Bin B-A'!K613,'Speed Bin B-A'!K717,'Speed Bin B-A'!K821,'Speed Bin B-A'!K925,'Speed Bin B-A'!K1029,'Speed Bin B-A'!K1133,'Speed Bin B-A'!K1237,'Speed Bin B-A'!K1341,'Speed Bin B-A'!K1445,'Speed Bin B-A'!K1549,'Speed Bin B-A'!K1653,'Speed Bin B-A'!K1757,'Speed Bin B-A'!K1861,'Speed Bin B-A'!K1965,'Speed Bin B-A'!K2069,'Speed Bin B-A'!K2173,'Speed Bin B-A'!K2277,'Speed Bin B-A'!K2381,'Speed Bin B-A'!K2485,'Speed Bin B-A'!K2589,'Speed Bin B-A'!K2693,'Speed Bin B-A'!K2797,'Speed Bin B-A'!K2901)</f>
        <v>0</v>
      </c>
      <c r="L398" s="273">
        <f>SUM('Speed Bin B-A'!L93,'Speed Bin B-A'!L197,'Speed Bin B-A'!L301,'Speed Bin B-A'!L405,'Speed Bin B-A'!L509,'Speed Bin B-A'!L613,'Speed Bin B-A'!L717,'Speed Bin B-A'!L821,'Speed Bin B-A'!L925,'Speed Bin B-A'!L1029,'Speed Bin B-A'!L1133,'Speed Bin B-A'!L1237,'Speed Bin B-A'!L1341,'Speed Bin B-A'!L1445,'Speed Bin B-A'!L1549,'Speed Bin B-A'!L1653,'Speed Bin B-A'!L1757,'Speed Bin B-A'!L1861,'Speed Bin B-A'!L1965,'Speed Bin B-A'!L2069,'Speed Bin B-A'!L2173,'Speed Bin B-A'!L2277,'Speed Bin B-A'!L2381,'Speed Bin B-A'!L2485,'Speed Bin B-A'!L2589,'Speed Bin B-A'!L2693,'Speed Bin B-A'!L2797,'Speed Bin B-A'!L2901)</f>
        <v>0</v>
      </c>
      <c r="M398" s="273">
        <f>SUM('Speed Bin B-A'!M93,'Speed Bin B-A'!M197,'Speed Bin B-A'!M301,'Speed Bin B-A'!M405,'Speed Bin B-A'!M509,'Speed Bin B-A'!M613,'Speed Bin B-A'!M717,'Speed Bin B-A'!M821,'Speed Bin B-A'!M925,'Speed Bin B-A'!M1029,'Speed Bin B-A'!M1133,'Speed Bin B-A'!M1237,'Speed Bin B-A'!M1341,'Speed Bin B-A'!M1445,'Speed Bin B-A'!M1549,'Speed Bin B-A'!M1653,'Speed Bin B-A'!M1757,'Speed Bin B-A'!M1861,'Speed Bin B-A'!M1965,'Speed Bin B-A'!M2069,'Speed Bin B-A'!M2173,'Speed Bin B-A'!M2277,'Speed Bin B-A'!M2381,'Speed Bin B-A'!M2485,'Speed Bin B-A'!M2589,'Speed Bin B-A'!M2693,'Speed Bin B-A'!M2797,'Speed Bin B-A'!M2901)</f>
        <v>0</v>
      </c>
      <c r="N398" s="273">
        <f>SUM('Speed Bin B-A'!N93,'Speed Bin B-A'!N197,'Speed Bin B-A'!N301,'Speed Bin B-A'!N405,'Speed Bin B-A'!N509,'Speed Bin B-A'!N613,'Speed Bin B-A'!N717,'Speed Bin B-A'!N821,'Speed Bin B-A'!N925,'Speed Bin B-A'!N1029,'Speed Bin B-A'!N1133,'Speed Bin B-A'!N1237,'Speed Bin B-A'!N1341,'Speed Bin B-A'!N1445,'Speed Bin B-A'!N1549,'Speed Bin B-A'!N1653,'Speed Bin B-A'!N1757,'Speed Bin B-A'!N1861,'Speed Bin B-A'!N1965,'Speed Bin B-A'!N2069,'Speed Bin B-A'!N2173,'Speed Bin B-A'!N2277,'Speed Bin B-A'!N2381,'Speed Bin B-A'!N2485,'Speed Bin B-A'!N2589,'Speed Bin B-A'!N2693,'Speed Bin B-A'!N2797,'Speed Bin B-A'!N2901)</f>
        <v>0</v>
      </c>
      <c r="O398" s="273">
        <f>SUM('Speed Bin B-A'!O93,'Speed Bin B-A'!O197,'Speed Bin B-A'!O301,'Speed Bin B-A'!O405,'Speed Bin B-A'!O509,'Speed Bin B-A'!O613,'Speed Bin B-A'!O717,'Speed Bin B-A'!O821,'Speed Bin B-A'!O925,'Speed Bin B-A'!O1029,'Speed Bin B-A'!O1133,'Speed Bin B-A'!O1237,'Speed Bin B-A'!O1341,'Speed Bin B-A'!O1445,'Speed Bin B-A'!O1549,'Speed Bin B-A'!O1653,'Speed Bin B-A'!O1757,'Speed Bin B-A'!O1861,'Speed Bin B-A'!O1965,'Speed Bin B-A'!O2069,'Speed Bin B-A'!O2173,'Speed Bin B-A'!O2277,'Speed Bin B-A'!O2381,'Speed Bin B-A'!O2485,'Speed Bin B-A'!O2589,'Speed Bin B-A'!O2693,'Speed Bin B-A'!O2797,'Speed Bin B-A'!O2901)</f>
        <v>0</v>
      </c>
      <c r="P398" s="273">
        <f>SUM('Speed Bin B-A'!P93,'Speed Bin B-A'!P197,'Speed Bin B-A'!P301,'Speed Bin B-A'!P405,'Speed Bin B-A'!P509,'Speed Bin B-A'!P613,'Speed Bin B-A'!P717,'Speed Bin B-A'!P821,'Speed Bin B-A'!P925,'Speed Bin B-A'!P1029,'Speed Bin B-A'!P1133,'Speed Bin B-A'!P1237,'Speed Bin B-A'!P1341,'Speed Bin B-A'!P1445,'Speed Bin B-A'!P1549,'Speed Bin B-A'!P1653,'Speed Bin B-A'!P1757,'Speed Bin B-A'!P1861,'Speed Bin B-A'!P1965,'Speed Bin B-A'!P2069,'Speed Bin B-A'!P2173,'Speed Bin B-A'!P2277,'Speed Bin B-A'!P2381,'Speed Bin B-A'!P2485,'Speed Bin B-A'!P2589,'Speed Bin B-A'!P2693,'Speed Bin B-A'!P2797,'Speed Bin B-A'!P2901)</f>
        <v>0</v>
      </c>
      <c r="Q398" s="273">
        <f>SUM('Speed Bin B-A'!Q93,'Speed Bin B-A'!Q197,'Speed Bin B-A'!Q301,'Speed Bin B-A'!Q405,'Speed Bin B-A'!Q509,'Speed Bin B-A'!Q613,'Speed Bin B-A'!Q717,'Speed Bin B-A'!Q821,'Speed Bin B-A'!Q925,'Speed Bin B-A'!Q1029,'Speed Bin B-A'!Q1133,'Speed Bin B-A'!Q1237,'Speed Bin B-A'!Q1341,'Speed Bin B-A'!Q1445,'Speed Bin B-A'!Q1549,'Speed Bin B-A'!Q1653,'Speed Bin B-A'!Q1757,'Speed Bin B-A'!Q1861,'Speed Bin B-A'!Q1965,'Speed Bin B-A'!Q2069,'Speed Bin B-A'!Q2173,'Speed Bin B-A'!Q2277,'Speed Bin B-A'!Q2381,'Speed Bin B-A'!Q2485,'Speed Bin B-A'!Q2589,'Speed Bin B-A'!Q2693,'Speed Bin B-A'!Q2797,'Speed Bin B-A'!Q2901)</f>
        <v>0</v>
      </c>
      <c r="R398" s="273">
        <f>SUM('Speed Bin B-A'!R93,'Speed Bin B-A'!R197,'Speed Bin B-A'!R301,'Speed Bin B-A'!R405,'Speed Bin B-A'!R509,'Speed Bin B-A'!R613,'Speed Bin B-A'!R717,'Speed Bin B-A'!R821,'Speed Bin B-A'!R925,'Speed Bin B-A'!R1029,'Speed Bin B-A'!R1133,'Speed Bin B-A'!R1237,'Speed Bin B-A'!R1341,'Speed Bin B-A'!R1445,'Speed Bin B-A'!R1549,'Speed Bin B-A'!R1653,'Speed Bin B-A'!R1757,'Speed Bin B-A'!R1861,'Speed Bin B-A'!R1965,'Speed Bin B-A'!R2069,'Speed Bin B-A'!R2173,'Speed Bin B-A'!R2277,'Speed Bin B-A'!R2381,'Speed Bin B-A'!R2485,'Speed Bin B-A'!R2589,'Speed Bin B-A'!R2693,'Speed Bin B-A'!R2797,'Speed Bin B-A'!R2901)</f>
        <v>0</v>
      </c>
      <c r="S398" s="273">
        <f>SUM('Speed Bin B-A'!S93,'Speed Bin B-A'!S197,'Speed Bin B-A'!S301,'Speed Bin B-A'!S405,'Speed Bin B-A'!S509,'Speed Bin B-A'!S613,'Speed Bin B-A'!S717,'Speed Bin B-A'!S821,'Speed Bin B-A'!S925,'Speed Bin B-A'!S1029,'Speed Bin B-A'!S1133,'Speed Bin B-A'!S1237,'Speed Bin B-A'!S1341,'Speed Bin B-A'!S1445,'Speed Bin B-A'!S1549,'Speed Bin B-A'!S1653,'Speed Bin B-A'!S1757,'Speed Bin B-A'!S1861,'Speed Bin B-A'!S1965,'Speed Bin B-A'!S2069,'Speed Bin B-A'!S2173,'Speed Bin B-A'!S2277,'Speed Bin B-A'!S2381,'Speed Bin B-A'!S2485,'Speed Bin B-A'!S2589,'Speed Bin B-A'!S2693,'Speed Bin B-A'!S2797,'Speed Bin B-A'!S2901)</f>
        <v>0</v>
      </c>
      <c r="T398" s="273">
        <f>SUM('Speed Bin B-A'!T93,'Speed Bin B-A'!T197,'Speed Bin B-A'!T301,'Speed Bin B-A'!T405,'Speed Bin B-A'!T509,'Speed Bin B-A'!T613,'Speed Bin B-A'!T717,'Speed Bin B-A'!T821,'Speed Bin B-A'!T925,'Speed Bin B-A'!T1029,'Speed Bin B-A'!T1133,'Speed Bin B-A'!T1237,'Speed Bin B-A'!T1341,'Speed Bin B-A'!T1445,'Speed Bin B-A'!T1549,'Speed Bin B-A'!T1653,'Speed Bin B-A'!T1757,'Speed Bin B-A'!T1861,'Speed Bin B-A'!T1965,'Speed Bin B-A'!T2069,'Speed Bin B-A'!T2173,'Speed Bin B-A'!T2277,'Speed Bin B-A'!T2381,'Speed Bin B-A'!T2485,'Speed Bin B-A'!T2589,'Speed Bin B-A'!T2693,'Speed Bin B-A'!T2797,'Speed Bin B-A'!T2901)</f>
        <v>0</v>
      </c>
      <c r="U398" s="273">
        <f>SUM('Speed Bin B-A'!U93,'Speed Bin B-A'!U197,'Speed Bin B-A'!U301,'Speed Bin B-A'!U405,'Speed Bin B-A'!U509,'Speed Bin B-A'!U613,'Speed Bin B-A'!U717,'Speed Bin B-A'!U821,'Speed Bin B-A'!U925,'Speed Bin B-A'!U1029,'Speed Bin B-A'!U1133,'Speed Bin B-A'!U1237,'Speed Bin B-A'!U1341,'Speed Bin B-A'!U1445,'Speed Bin B-A'!U1549,'Speed Bin B-A'!U1653,'Speed Bin B-A'!U1757,'Speed Bin B-A'!U1861,'Speed Bin B-A'!U1965,'Speed Bin B-A'!U2069,'Speed Bin B-A'!U2173,'Speed Bin B-A'!U2277,'Speed Bin B-A'!U2381,'Speed Bin B-A'!U2485,'Speed Bin B-A'!U2589,'Speed Bin B-A'!U2693,'Speed Bin B-A'!U2797,'Speed Bin B-A'!U2901)</f>
        <v>0</v>
      </c>
      <c r="V398" s="274">
        <f>IFERROR(AVERAGE('Speed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22.21</v>
      </c>
      <c r="W398" s="274">
        <f>IFERROR(AVERAGE('Speed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25.700000000000003</v>
      </c>
      <c r="X398" s="282"/>
      <c r="Y398" s="282"/>
    </row>
    <row r="399" spans="1:25" x14ac:dyDescent="0.25">
      <c r="A399" s="272">
        <v>0.86458333333333304</v>
      </c>
      <c r="B399" s="273">
        <f>SUM('Speed Bin B-A'!B94,'Speed Bin B-A'!B198,'Speed Bin B-A'!B302,'Speed Bin B-A'!B406,'Speed Bin B-A'!B510,'Speed Bin B-A'!B614,'Speed Bin B-A'!B718,'Speed Bin B-A'!B822,'Speed Bin B-A'!B926,'Speed Bin B-A'!B1030,'Speed Bin B-A'!B1134,'Speed Bin B-A'!B1238,'Speed Bin B-A'!B1342,'Speed Bin B-A'!B1446,'Speed Bin B-A'!B1550,'Speed Bin B-A'!B1654,'Speed Bin B-A'!B1758,'Speed Bin B-A'!B1862,'Speed Bin B-A'!B1966,'Speed Bin B-A'!B2070,'Speed Bin B-A'!B2174,'Speed Bin B-A'!B2278,'Speed Bin B-A'!B2382,'Speed Bin B-A'!B2486,'Speed Bin B-A'!B2590,'Speed Bin B-A'!B2694,'Speed Bin B-A'!B2798,'Speed Bin B-A'!B2902)</f>
        <v>163</v>
      </c>
      <c r="C399" s="273">
        <f>SUM('Speed Bin B-A'!C94,'Speed Bin B-A'!C198,'Speed Bin B-A'!C302,'Speed Bin B-A'!C406,'Speed Bin B-A'!C510,'Speed Bin B-A'!C614,'Speed Bin B-A'!C718,'Speed Bin B-A'!C822,'Speed Bin B-A'!C926,'Speed Bin B-A'!C1030,'Speed Bin B-A'!C1134,'Speed Bin B-A'!C1238,'Speed Bin B-A'!C1342,'Speed Bin B-A'!C1446,'Speed Bin B-A'!C1550,'Speed Bin B-A'!C1654,'Speed Bin B-A'!C1758,'Speed Bin B-A'!C1862,'Speed Bin B-A'!C1966,'Speed Bin B-A'!C2070,'Speed Bin B-A'!C2174,'Speed Bin B-A'!C2278,'Speed Bin B-A'!C2382,'Speed Bin B-A'!C2486,'Speed Bin B-A'!C2590,'Speed Bin B-A'!C2694,'Speed Bin B-A'!C2798,'Speed Bin B-A'!C2902)</f>
        <v>0</v>
      </c>
      <c r="D399" s="273">
        <f>SUM('Speed Bin B-A'!D94,'Speed Bin B-A'!D198,'Speed Bin B-A'!D302,'Speed Bin B-A'!D406,'Speed Bin B-A'!D510,'Speed Bin B-A'!D614,'Speed Bin B-A'!D718,'Speed Bin B-A'!D822,'Speed Bin B-A'!D926,'Speed Bin B-A'!D1030,'Speed Bin B-A'!D1134,'Speed Bin B-A'!D1238,'Speed Bin B-A'!D1342,'Speed Bin B-A'!D1446,'Speed Bin B-A'!D1550,'Speed Bin B-A'!D1654,'Speed Bin B-A'!D1758,'Speed Bin B-A'!D1862,'Speed Bin B-A'!D1966,'Speed Bin B-A'!D2070,'Speed Bin B-A'!D2174,'Speed Bin B-A'!D2278,'Speed Bin B-A'!D2382,'Speed Bin B-A'!D2486,'Speed Bin B-A'!D2590,'Speed Bin B-A'!D2694,'Speed Bin B-A'!D2798,'Speed Bin B-A'!D2902)</f>
        <v>8</v>
      </c>
      <c r="E399" s="273">
        <f>SUM('Speed Bin B-A'!E94,'Speed Bin B-A'!E198,'Speed Bin B-A'!E302,'Speed Bin B-A'!E406,'Speed Bin B-A'!E510,'Speed Bin B-A'!E614,'Speed Bin B-A'!E718,'Speed Bin B-A'!E822,'Speed Bin B-A'!E926,'Speed Bin B-A'!E1030,'Speed Bin B-A'!E1134,'Speed Bin B-A'!E1238,'Speed Bin B-A'!E1342,'Speed Bin B-A'!E1446,'Speed Bin B-A'!E1550,'Speed Bin B-A'!E1654,'Speed Bin B-A'!E1758,'Speed Bin B-A'!E1862,'Speed Bin B-A'!E1966,'Speed Bin B-A'!E2070,'Speed Bin B-A'!E2174,'Speed Bin B-A'!E2278,'Speed Bin B-A'!E2382,'Speed Bin B-A'!E2486,'Speed Bin B-A'!E2590,'Speed Bin B-A'!E2694,'Speed Bin B-A'!E2798,'Speed Bin B-A'!E2902)</f>
        <v>59</v>
      </c>
      <c r="F399" s="273">
        <f>SUM('Speed Bin B-A'!F94,'Speed Bin B-A'!F198,'Speed Bin B-A'!F302,'Speed Bin B-A'!F406,'Speed Bin B-A'!F510,'Speed Bin B-A'!F614,'Speed Bin B-A'!F718,'Speed Bin B-A'!F822,'Speed Bin B-A'!F926,'Speed Bin B-A'!F1030,'Speed Bin B-A'!F1134,'Speed Bin B-A'!F1238,'Speed Bin B-A'!F1342,'Speed Bin B-A'!F1446,'Speed Bin B-A'!F1550,'Speed Bin B-A'!F1654,'Speed Bin B-A'!F1758,'Speed Bin B-A'!F1862,'Speed Bin B-A'!F1966,'Speed Bin B-A'!F2070,'Speed Bin B-A'!F2174,'Speed Bin B-A'!F2278,'Speed Bin B-A'!F2382,'Speed Bin B-A'!F2486,'Speed Bin B-A'!F2590,'Speed Bin B-A'!F2694,'Speed Bin B-A'!F2798,'Speed Bin B-A'!F2902)</f>
        <v>60</v>
      </c>
      <c r="G399" s="273">
        <f>SUM('Speed Bin B-A'!G94,'Speed Bin B-A'!G198,'Speed Bin B-A'!G302,'Speed Bin B-A'!G406,'Speed Bin B-A'!G510,'Speed Bin B-A'!G614,'Speed Bin B-A'!G718,'Speed Bin B-A'!G822,'Speed Bin B-A'!G926,'Speed Bin B-A'!G1030,'Speed Bin B-A'!G1134,'Speed Bin B-A'!G1238,'Speed Bin B-A'!G1342,'Speed Bin B-A'!G1446,'Speed Bin B-A'!G1550,'Speed Bin B-A'!G1654,'Speed Bin B-A'!G1758,'Speed Bin B-A'!G1862,'Speed Bin B-A'!G1966,'Speed Bin B-A'!G2070,'Speed Bin B-A'!G2174,'Speed Bin B-A'!G2278,'Speed Bin B-A'!G2382,'Speed Bin B-A'!G2486,'Speed Bin B-A'!G2590,'Speed Bin B-A'!G2694,'Speed Bin B-A'!G2798,'Speed Bin B-A'!G2902)</f>
        <v>32</v>
      </c>
      <c r="H399" s="273">
        <f>SUM('Speed Bin B-A'!H94,'Speed Bin B-A'!H198,'Speed Bin B-A'!H302,'Speed Bin B-A'!H406,'Speed Bin B-A'!H510,'Speed Bin B-A'!H614,'Speed Bin B-A'!H718,'Speed Bin B-A'!H822,'Speed Bin B-A'!H926,'Speed Bin B-A'!H1030,'Speed Bin B-A'!H1134,'Speed Bin B-A'!H1238,'Speed Bin B-A'!H1342,'Speed Bin B-A'!H1446,'Speed Bin B-A'!H1550,'Speed Bin B-A'!H1654,'Speed Bin B-A'!H1758,'Speed Bin B-A'!H1862,'Speed Bin B-A'!H1966,'Speed Bin B-A'!H2070,'Speed Bin B-A'!H2174,'Speed Bin B-A'!H2278,'Speed Bin B-A'!H2382,'Speed Bin B-A'!H2486,'Speed Bin B-A'!H2590,'Speed Bin B-A'!H2694,'Speed Bin B-A'!H2798,'Speed Bin B-A'!H2902)</f>
        <v>3</v>
      </c>
      <c r="I399" s="273">
        <f>SUM('Speed Bin B-A'!I94,'Speed Bin B-A'!I198,'Speed Bin B-A'!I302,'Speed Bin B-A'!I406,'Speed Bin B-A'!I510,'Speed Bin B-A'!I614,'Speed Bin B-A'!I718,'Speed Bin B-A'!I822,'Speed Bin B-A'!I926,'Speed Bin B-A'!I1030,'Speed Bin B-A'!I1134,'Speed Bin B-A'!I1238,'Speed Bin B-A'!I1342,'Speed Bin B-A'!I1446,'Speed Bin B-A'!I1550,'Speed Bin B-A'!I1654,'Speed Bin B-A'!I1758,'Speed Bin B-A'!I1862,'Speed Bin B-A'!I1966,'Speed Bin B-A'!I2070,'Speed Bin B-A'!I2174,'Speed Bin B-A'!I2278,'Speed Bin B-A'!I2382,'Speed Bin B-A'!I2486,'Speed Bin B-A'!I2590,'Speed Bin B-A'!I2694,'Speed Bin B-A'!I2798,'Speed Bin B-A'!I2902)</f>
        <v>0</v>
      </c>
      <c r="J399" s="273">
        <f>SUM('Speed Bin B-A'!J94,'Speed Bin B-A'!J198,'Speed Bin B-A'!J302,'Speed Bin B-A'!J406,'Speed Bin B-A'!J510,'Speed Bin B-A'!J614,'Speed Bin B-A'!J718,'Speed Bin B-A'!J822,'Speed Bin B-A'!J926,'Speed Bin B-A'!J1030,'Speed Bin B-A'!J1134,'Speed Bin B-A'!J1238,'Speed Bin B-A'!J1342,'Speed Bin B-A'!J1446,'Speed Bin B-A'!J1550,'Speed Bin B-A'!J1654,'Speed Bin B-A'!J1758,'Speed Bin B-A'!J1862,'Speed Bin B-A'!J1966,'Speed Bin B-A'!J2070,'Speed Bin B-A'!J2174,'Speed Bin B-A'!J2278,'Speed Bin B-A'!J2382,'Speed Bin B-A'!J2486,'Speed Bin B-A'!J2590,'Speed Bin B-A'!J2694,'Speed Bin B-A'!J2798,'Speed Bin B-A'!J2902)</f>
        <v>1</v>
      </c>
      <c r="K399" s="273">
        <f>SUM('Speed Bin B-A'!K94,'Speed Bin B-A'!K198,'Speed Bin B-A'!K302,'Speed Bin B-A'!K406,'Speed Bin B-A'!K510,'Speed Bin B-A'!K614,'Speed Bin B-A'!K718,'Speed Bin B-A'!K822,'Speed Bin B-A'!K926,'Speed Bin B-A'!K1030,'Speed Bin B-A'!K1134,'Speed Bin B-A'!K1238,'Speed Bin B-A'!K1342,'Speed Bin B-A'!K1446,'Speed Bin B-A'!K1550,'Speed Bin B-A'!K1654,'Speed Bin B-A'!K1758,'Speed Bin B-A'!K1862,'Speed Bin B-A'!K1966,'Speed Bin B-A'!K2070,'Speed Bin B-A'!K2174,'Speed Bin B-A'!K2278,'Speed Bin B-A'!K2382,'Speed Bin B-A'!K2486,'Speed Bin B-A'!K2590,'Speed Bin B-A'!K2694,'Speed Bin B-A'!K2798,'Speed Bin B-A'!K2902)</f>
        <v>0</v>
      </c>
      <c r="L399" s="273">
        <f>SUM('Speed Bin B-A'!L94,'Speed Bin B-A'!L198,'Speed Bin B-A'!L302,'Speed Bin B-A'!L406,'Speed Bin B-A'!L510,'Speed Bin B-A'!L614,'Speed Bin B-A'!L718,'Speed Bin B-A'!L822,'Speed Bin B-A'!L926,'Speed Bin B-A'!L1030,'Speed Bin B-A'!L1134,'Speed Bin B-A'!L1238,'Speed Bin B-A'!L1342,'Speed Bin B-A'!L1446,'Speed Bin B-A'!L1550,'Speed Bin B-A'!L1654,'Speed Bin B-A'!L1758,'Speed Bin B-A'!L1862,'Speed Bin B-A'!L1966,'Speed Bin B-A'!L2070,'Speed Bin B-A'!L2174,'Speed Bin B-A'!L2278,'Speed Bin B-A'!L2382,'Speed Bin B-A'!L2486,'Speed Bin B-A'!L2590,'Speed Bin B-A'!L2694,'Speed Bin B-A'!L2798,'Speed Bin B-A'!L2902)</f>
        <v>0</v>
      </c>
      <c r="M399" s="273">
        <f>SUM('Speed Bin B-A'!M94,'Speed Bin B-A'!M198,'Speed Bin B-A'!M302,'Speed Bin B-A'!M406,'Speed Bin B-A'!M510,'Speed Bin B-A'!M614,'Speed Bin B-A'!M718,'Speed Bin B-A'!M822,'Speed Bin B-A'!M926,'Speed Bin B-A'!M1030,'Speed Bin B-A'!M1134,'Speed Bin B-A'!M1238,'Speed Bin B-A'!M1342,'Speed Bin B-A'!M1446,'Speed Bin B-A'!M1550,'Speed Bin B-A'!M1654,'Speed Bin B-A'!M1758,'Speed Bin B-A'!M1862,'Speed Bin B-A'!M1966,'Speed Bin B-A'!M2070,'Speed Bin B-A'!M2174,'Speed Bin B-A'!M2278,'Speed Bin B-A'!M2382,'Speed Bin B-A'!M2486,'Speed Bin B-A'!M2590,'Speed Bin B-A'!M2694,'Speed Bin B-A'!M2798,'Speed Bin B-A'!M2902)</f>
        <v>0</v>
      </c>
      <c r="N399" s="273">
        <f>SUM('Speed Bin B-A'!N94,'Speed Bin B-A'!N198,'Speed Bin B-A'!N302,'Speed Bin B-A'!N406,'Speed Bin B-A'!N510,'Speed Bin B-A'!N614,'Speed Bin B-A'!N718,'Speed Bin B-A'!N822,'Speed Bin B-A'!N926,'Speed Bin B-A'!N1030,'Speed Bin B-A'!N1134,'Speed Bin B-A'!N1238,'Speed Bin B-A'!N1342,'Speed Bin B-A'!N1446,'Speed Bin B-A'!N1550,'Speed Bin B-A'!N1654,'Speed Bin B-A'!N1758,'Speed Bin B-A'!N1862,'Speed Bin B-A'!N1966,'Speed Bin B-A'!N2070,'Speed Bin B-A'!N2174,'Speed Bin B-A'!N2278,'Speed Bin B-A'!N2382,'Speed Bin B-A'!N2486,'Speed Bin B-A'!N2590,'Speed Bin B-A'!N2694,'Speed Bin B-A'!N2798,'Speed Bin B-A'!N2902)</f>
        <v>0</v>
      </c>
      <c r="O399" s="273">
        <f>SUM('Speed Bin B-A'!O94,'Speed Bin B-A'!O198,'Speed Bin B-A'!O302,'Speed Bin B-A'!O406,'Speed Bin B-A'!O510,'Speed Bin B-A'!O614,'Speed Bin B-A'!O718,'Speed Bin B-A'!O822,'Speed Bin B-A'!O926,'Speed Bin B-A'!O1030,'Speed Bin B-A'!O1134,'Speed Bin B-A'!O1238,'Speed Bin B-A'!O1342,'Speed Bin B-A'!O1446,'Speed Bin B-A'!O1550,'Speed Bin B-A'!O1654,'Speed Bin B-A'!O1758,'Speed Bin B-A'!O1862,'Speed Bin B-A'!O1966,'Speed Bin B-A'!O2070,'Speed Bin B-A'!O2174,'Speed Bin B-A'!O2278,'Speed Bin B-A'!O2382,'Speed Bin B-A'!O2486,'Speed Bin B-A'!O2590,'Speed Bin B-A'!O2694,'Speed Bin B-A'!O2798,'Speed Bin B-A'!O2902)</f>
        <v>0</v>
      </c>
      <c r="P399" s="273">
        <f>SUM('Speed Bin B-A'!P94,'Speed Bin B-A'!P198,'Speed Bin B-A'!P302,'Speed Bin B-A'!P406,'Speed Bin B-A'!P510,'Speed Bin B-A'!P614,'Speed Bin B-A'!P718,'Speed Bin B-A'!P822,'Speed Bin B-A'!P926,'Speed Bin B-A'!P1030,'Speed Bin B-A'!P1134,'Speed Bin B-A'!P1238,'Speed Bin B-A'!P1342,'Speed Bin B-A'!P1446,'Speed Bin B-A'!P1550,'Speed Bin B-A'!P1654,'Speed Bin B-A'!P1758,'Speed Bin B-A'!P1862,'Speed Bin B-A'!P1966,'Speed Bin B-A'!P2070,'Speed Bin B-A'!P2174,'Speed Bin B-A'!P2278,'Speed Bin B-A'!P2382,'Speed Bin B-A'!P2486,'Speed Bin B-A'!P2590,'Speed Bin B-A'!P2694,'Speed Bin B-A'!P2798,'Speed Bin B-A'!P2902)</f>
        <v>0</v>
      </c>
      <c r="Q399" s="273">
        <f>SUM('Speed Bin B-A'!Q94,'Speed Bin B-A'!Q198,'Speed Bin B-A'!Q302,'Speed Bin B-A'!Q406,'Speed Bin B-A'!Q510,'Speed Bin B-A'!Q614,'Speed Bin B-A'!Q718,'Speed Bin B-A'!Q822,'Speed Bin B-A'!Q926,'Speed Bin B-A'!Q1030,'Speed Bin B-A'!Q1134,'Speed Bin B-A'!Q1238,'Speed Bin B-A'!Q1342,'Speed Bin B-A'!Q1446,'Speed Bin B-A'!Q1550,'Speed Bin B-A'!Q1654,'Speed Bin B-A'!Q1758,'Speed Bin B-A'!Q1862,'Speed Bin B-A'!Q1966,'Speed Bin B-A'!Q2070,'Speed Bin B-A'!Q2174,'Speed Bin B-A'!Q2278,'Speed Bin B-A'!Q2382,'Speed Bin B-A'!Q2486,'Speed Bin B-A'!Q2590,'Speed Bin B-A'!Q2694,'Speed Bin B-A'!Q2798,'Speed Bin B-A'!Q2902)</f>
        <v>0</v>
      </c>
      <c r="R399" s="273">
        <f>SUM('Speed Bin B-A'!R94,'Speed Bin B-A'!R198,'Speed Bin B-A'!R302,'Speed Bin B-A'!R406,'Speed Bin B-A'!R510,'Speed Bin B-A'!R614,'Speed Bin B-A'!R718,'Speed Bin B-A'!R822,'Speed Bin B-A'!R926,'Speed Bin B-A'!R1030,'Speed Bin B-A'!R1134,'Speed Bin B-A'!R1238,'Speed Bin B-A'!R1342,'Speed Bin B-A'!R1446,'Speed Bin B-A'!R1550,'Speed Bin B-A'!R1654,'Speed Bin B-A'!R1758,'Speed Bin B-A'!R1862,'Speed Bin B-A'!R1966,'Speed Bin B-A'!R2070,'Speed Bin B-A'!R2174,'Speed Bin B-A'!R2278,'Speed Bin B-A'!R2382,'Speed Bin B-A'!R2486,'Speed Bin B-A'!R2590,'Speed Bin B-A'!R2694,'Speed Bin B-A'!R2798,'Speed Bin B-A'!R2902)</f>
        <v>0</v>
      </c>
      <c r="S399" s="273">
        <f>SUM('Speed Bin B-A'!S94,'Speed Bin B-A'!S198,'Speed Bin B-A'!S302,'Speed Bin B-A'!S406,'Speed Bin B-A'!S510,'Speed Bin B-A'!S614,'Speed Bin B-A'!S718,'Speed Bin B-A'!S822,'Speed Bin B-A'!S926,'Speed Bin B-A'!S1030,'Speed Bin B-A'!S1134,'Speed Bin B-A'!S1238,'Speed Bin B-A'!S1342,'Speed Bin B-A'!S1446,'Speed Bin B-A'!S1550,'Speed Bin B-A'!S1654,'Speed Bin B-A'!S1758,'Speed Bin B-A'!S1862,'Speed Bin B-A'!S1966,'Speed Bin B-A'!S2070,'Speed Bin B-A'!S2174,'Speed Bin B-A'!S2278,'Speed Bin B-A'!S2382,'Speed Bin B-A'!S2486,'Speed Bin B-A'!S2590,'Speed Bin B-A'!S2694,'Speed Bin B-A'!S2798,'Speed Bin B-A'!S2902)</f>
        <v>0</v>
      </c>
      <c r="T399" s="273">
        <f>SUM('Speed Bin B-A'!T94,'Speed Bin B-A'!T198,'Speed Bin B-A'!T302,'Speed Bin B-A'!T406,'Speed Bin B-A'!T510,'Speed Bin B-A'!T614,'Speed Bin B-A'!T718,'Speed Bin B-A'!T822,'Speed Bin B-A'!T926,'Speed Bin B-A'!T1030,'Speed Bin B-A'!T1134,'Speed Bin B-A'!T1238,'Speed Bin B-A'!T1342,'Speed Bin B-A'!T1446,'Speed Bin B-A'!T1550,'Speed Bin B-A'!T1654,'Speed Bin B-A'!T1758,'Speed Bin B-A'!T1862,'Speed Bin B-A'!T1966,'Speed Bin B-A'!T2070,'Speed Bin B-A'!T2174,'Speed Bin B-A'!T2278,'Speed Bin B-A'!T2382,'Speed Bin B-A'!T2486,'Speed Bin B-A'!T2590,'Speed Bin B-A'!T2694,'Speed Bin B-A'!T2798,'Speed Bin B-A'!T2902)</f>
        <v>0</v>
      </c>
      <c r="U399" s="273">
        <f>SUM('Speed Bin B-A'!U94,'Speed Bin B-A'!U198,'Speed Bin B-A'!U302,'Speed Bin B-A'!U406,'Speed Bin B-A'!U510,'Speed Bin B-A'!U614,'Speed Bin B-A'!U718,'Speed Bin B-A'!U822,'Speed Bin B-A'!U926,'Speed Bin B-A'!U1030,'Speed Bin B-A'!U1134,'Speed Bin B-A'!U1238,'Speed Bin B-A'!U1342,'Speed Bin B-A'!U1446,'Speed Bin B-A'!U1550,'Speed Bin B-A'!U1654,'Speed Bin B-A'!U1758,'Speed Bin B-A'!U1862,'Speed Bin B-A'!U1966,'Speed Bin B-A'!U2070,'Speed Bin B-A'!U2174,'Speed Bin B-A'!U2278,'Speed Bin B-A'!U2382,'Speed Bin B-A'!U2486,'Speed Bin B-A'!U2590,'Speed Bin B-A'!U2694,'Speed Bin B-A'!U2798,'Speed Bin B-A'!U2902)</f>
        <v>0</v>
      </c>
      <c r="V399" s="274">
        <f>IFERROR(AVERAGE('Speed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21.673684210526318</v>
      </c>
      <c r="W399" s="274">
        <f>IFERROR(AVERAGE('Speed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27.240000000000002</v>
      </c>
      <c r="X399" s="282"/>
      <c r="Y399" s="282"/>
    </row>
    <row r="400" spans="1:25" x14ac:dyDescent="0.25">
      <c r="A400" s="272">
        <v>0.875</v>
      </c>
      <c r="B400" s="273">
        <f>SUM('Speed Bin B-A'!B95,'Speed Bin B-A'!B199,'Speed Bin B-A'!B303,'Speed Bin B-A'!B407,'Speed Bin B-A'!B511,'Speed Bin B-A'!B615,'Speed Bin B-A'!B719,'Speed Bin B-A'!B823,'Speed Bin B-A'!B927,'Speed Bin B-A'!B1031,'Speed Bin B-A'!B1135,'Speed Bin B-A'!B1239,'Speed Bin B-A'!B1343,'Speed Bin B-A'!B1447,'Speed Bin B-A'!B1551,'Speed Bin B-A'!B1655,'Speed Bin B-A'!B1759,'Speed Bin B-A'!B1863,'Speed Bin B-A'!B1967,'Speed Bin B-A'!B2071,'Speed Bin B-A'!B2175,'Speed Bin B-A'!B2279,'Speed Bin B-A'!B2383,'Speed Bin B-A'!B2487,'Speed Bin B-A'!B2591,'Speed Bin B-A'!B2695,'Speed Bin B-A'!B2799,'Speed Bin B-A'!B2903)</f>
        <v>213</v>
      </c>
      <c r="C400" s="273">
        <f>SUM('Speed Bin B-A'!C95,'Speed Bin B-A'!C199,'Speed Bin B-A'!C303,'Speed Bin B-A'!C407,'Speed Bin B-A'!C511,'Speed Bin B-A'!C615,'Speed Bin B-A'!C719,'Speed Bin B-A'!C823,'Speed Bin B-A'!C927,'Speed Bin B-A'!C1031,'Speed Bin B-A'!C1135,'Speed Bin B-A'!C1239,'Speed Bin B-A'!C1343,'Speed Bin B-A'!C1447,'Speed Bin B-A'!C1551,'Speed Bin B-A'!C1655,'Speed Bin B-A'!C1759,'Speed Bin B-A'!C1863,'Speed Bin B-A'!C1967,'Speed Bin B-A'!C2071,'Speed Bin B-A'!C2175,'Speed Bin B-A'!C2279,'Speed Bin B-A'!C2383,'Speed Bin B-A'!C2487,'Speed Bin B-A'!C2591,'Speed Bin B-A'!C2695,'Speed Bin B-A'!C2799,'Speed Bin B-A'!C2903)</f>
        <v>5</v>
      </c>
      <c r="D400" s="273">
        <f>SUM('Speed Bin B-A'!D95,'Speed Bin B-A'!D199,'Speed Bin B-A'!D303,'Speed Bin B-A'!D407,'Speed Bin B-A'!D511,'Speed Bin B-A'!D615,'Speed Bin B-A'!D719,'Speed Bin B-A'!D823,'Speed Bin B-A'!D927,'Speed Bin B-A'!D1031,'Speed Bin B-A'!D1135,'Speed Bin B-A'!D1239,'Speed Bin B-A'!D1343,'Speed Bin B-A'!D1447,'Speed Bin B-A'!D1551,'Speed Bin B-A'!D1655,'Speed Bin B-A'!D1759,'Speed Bin B-A'!D1863,'Speed Bin B-A'!D1967,'Speed Bin B-A'!D2071,'Speed Bin B-A'!D2175,'Speed Bin B-A'!D2279,'Speed Bin B-A'!D2383,'Speed Bin B-A'!D2487,'Speed Bin B-A'!D2591,'Speed Bin B-A'!D2695,'Speed Bin B-A'!D2799,'Speed Bin B-A'!D2903)</f>
        <v>16</v>
      </c>
      <c r="E400" s="273">
        <f>SUM('Speed Bin B-A'!E95,'Speed Bin B-A'!E199,'Speed Bin B-A'!E303,'Speed Bin B-A'!E407,'Speed Bin B-A'!E511,'Speed Bin B-A'!E615,'Speed Bin B-A'!E719,'Speed Bin B-A'!E823,'Speed Bin B-A'!E927,'Speed Bin B-A'!E1031,'Speed Bin B-A'!E1135,'Speed Bin B-A'!E1239,'Speed Bin B-A'!E1343,'Speed Bin B-A'!E1447,'Speed Bin B-A'!E1551,'Speed Bin B-A'!E1655,'Speed Bin B-A'!E1759,'Speed Bin B-A'!E1863,'Speed Bin B-A'!E1967,'Speed Bin B-A'!E2071,'Speed Bin B-A'!E2175,'Speed Bin B-A'!E2279,'Speed Bin B-A'!E2383,'Speed Bin B-A'!E2487,'Speed Bin B-A'!E2591,'Speed Bin B-A'!E2695,'Speed Bin B-A'!E2799,'Speed Bin B-A'!E2903)</f>
        <v>58</v>
      </c>
      <c r="F400" s="273">
        <f>SUM('Speed Bin B-A'!F95,'Speed Bin B-A'!F199,'Speed Bin B-A'!F303,'Speed Bin B-A'!F407,'Speed Bin B-A'!F511,'Speed Bin B-A'!F615,'Speed Bin B-A'!F719,'Speed Bin B-A'!F823,'Speed Bin B-A'!F927,'Speed Bin B-A'!F1031,'Speed Bin B-A'!F1135,'Speed Bin B-A'!F1239,'Speed Bin B-A'!F1343,'Speed Bin B-A'!F1447,'Speed Bin B-A'!F1551,'Speed Bin B-A'!F1655,'Speed Bin B-A'!F1759,'Speed Bin B-A'!F1863,'Speed Bin B-A'!F1967,'Speed Bin B-A'!F2071,'Speed Bin B-A'!F2175,'Speed Bin B-A'!F2279,'Speed Bin B-A'!F2383,'Speed Bin B-A'!F2487,'Speed Bin B-A'!F2591,'Speed Bin B-A'!F2695,'Speed Bin B-A'!F2799,'Speed Bin B-A'!F2903)</f>
        <v>95</v>
      </c>
      <c r="G400" s="273">
        <f>SUM('Speed Bin B-A'!G95,'Speed Bin B-A'!G199,'Speed Bin B-A'!G303,'Speed Bin B-A'!G407,'Speed Bin B-A'!G511,'Speed Bin B-A'!G615,'Speed Bin B-A'!G719,'Speed Bin B-A'!G823,'Speed Bin B-A'!G927,'Speed Bin B-A'!G1031,'Speed Bin B-A'!G1135,'Speed Bin B-A'!G1239,'Speed Bin B-A'!G1343,'Speed Bin B-A'!G1447,'Speed Bin B-A'!G1551,'Speed Bin B-A'!G1655,'Speed Bin B-A'!G1759,'Speed Bin B-A'!G1863,'Speed Bin B-A'!G1967,'Speed Bin B-A'!G2071,'Speed Bin B-A'!G2175,'Speed Bin B-A'!G2279,'Speed Bin B-A'!G2383,'Speed Bin B-A'!G2487,'Speed Bin B-A'!G2591,'Speed Bin B-A'!G2695,'Speed Bin B-A'!G2799,'Speed Bin B-A'!G2903)</f>
        <v>30</v>
      </c>
      <c r="H400" s="273">
        <f>SUM('Speed Bin B-A'!H95,'Speed Bin B-A'!H199,'Speed Bin B-A'!H303,'Speed Bin B-A'!H407,'Speed Bin B-A'!H511,'Speed Bin B-A'!H615,'Speed Bin B-A'!H719,'Speed Bin B-A'!H823,'Speed Bin B-A'!H927,'Speed Bin B-A'!H1031,'Speed Bin B-A'!H1135,'Speed Bin B-A'!H1239,'Speed Bin B-A'!H1343,'Speed Bin B-A'!H1447,'Speed Bin B-A'!H1551,'Speed Bin B-A'!H1655,'Speed Bin B-A'!H1759,'Speed Bin B-A'!H1863,'Speed Bin B-A'!H1967,'Speed Bin B-A'!H2071,'Speed Bin B-A'!H2175,'Speed Bin B-A'!H2279,'Speed Bin B-A'!H2383,'Speed Bin B-A'!H2487,'Speed Bin B-A'!H2591,'Speed Bin B-A'!H2695,'Speed Bin B-A'!H2799,'Speed Bin B-A'!H2903)</f>
        <v>7</v>
      </c>
      <c r="I400" s="273">
        <f>SUM('Speed Bin B-A'!I95,'Speed Bin B-A'!I199,'Speed Bin B-A'!I303,'Speed Bin B-A'!I407,'Speed Bin B-A'!I511,'Speed Bin B-A'!I615,'Speed Bin B-A'!I719,'Speed Bin B-A'!I823,'Speed Bin B-A'!I927,'Speed Bin B-A'!I1031,'Speed Bin B-A'!I1135,'Speed Bin B-A'!I1239,'Speed Bin B-A'!I1343,'Speed Bin B-A'!I1447,'Speed Bin B-A'!I1551,'Speed Bin B-A'!I1655,'Speed Bin B-A'!I1759,'Speed Bin B-A'!I1863,'Speed Bin B-A'!I1967,'Speed Bin B-A'!I2071,'Speed Bin B-A'!I2175,'Speed Bin B-A'!I2279,'Speed Bin B-A'!I2383,'Speed Bin B-A'!I2487,'Speed Bin B-A'!I2591,'Speed Bin B-A'!I2695,'Speed Bin B-A'!I2799,'Speed Bin B-A'!I2903)</f>
        <v>1</v>
      </c>
      <c r="J400" s="273">
        <f>SUM('Speed Bin B-A'!J95,'Speed Bin B-A'!J199,'Speed Bin B-A'!J303,'Speed Bin B-A'!J407,'Speed Bin B-A'!J511,'Speed Bin B-A'!J615,'Speed Bin B-A'!J719,'Speed Bin B-A'!J823,'Speed Bin B-A'!J927,'Speed Bin B-A'!J1031,'Speed Bin B-A'!J1135,'Speed Bin B-A'!J1239,'Speed Bin B-A'!J1343,'Speed Bin B-A'!J1447,'Speed Bin B-A'!J1551,'Speed Bin B-A'!J1655,'Speed Bin B-A'!J1759,'Speed Bin B-A'!J1863,'Speed Bin B-A'!J1967,'Speed Bin B-A'!J2071,'Speed Bin B-A'!J2175,'Speed Bin B-A'!J2279,'Speed Bin B-A'!J2383,'Speed Bin B-A'!J2487,'Speed Bin B-A'!J2591,'Speed Bin B-A'!J2695,'Speed Bin B-A'!J2799,'Speed Bin B-A'!J2903)</f>
        <v>1</v>
      </c>
      <c r="K400" s="273">
        <f>SUM('Speed Bin B-A'!K95,'Speed Bin B-A'!K199,'Speed Bin B-A'!K303,'Speed Bin B-A'!K407,'Speed Bin B-A'!K511,'Speed Bin B-A'!K615,'Speed Bin B-A'!K719,'Speed Bin B-A'!K823,'Speed Bin B-A'!K927,'Speed Bin B-A'!K1031,'Speed Bin B-A'!K1135,'Speed Bin B-A'!K1239,'Speed Bin B-A'!K1343,'Speed Bin B-A'!K1447,'Speed Bin B-A'!K1551,'Speed Bin B-A'!K1655,'Speed Bin B-A'!K1759,'Speed Bin B-A'!K1863,'Speed Bin B-A'!K1967,'Speed Bin B-A'!K2071,'Speed Bin B-A'!K2175,'Speed Bin B-A'!K2279,'Speed Bin B-A'!K2383,'Speed Bin B-A'!K2487,'Speed Bin B-A'!K2591,'Speed Bin B-A'!K2695,'Speed Bin B-A'!K2799,'Speed Bin B-A'!K2903)</f>
        <v>0</v>
      </c>
      <c r="L400" s="273">
        <f>SUM('Speed Bin B-A'!L95,'Speed Bin B-A'!L199,'Speed Bin B-A'!L303,'Speed Bin B-A'!L407,'Speed Bin B-A'!L511,'Speed Bin B-A'!L615,'Speed Bin B-A'!L719,'Speed Bin B-A'!L823,'Speed Bin B-A'!L927,'Speed Bin B-A'!L1031,'Speed Bin B-A'!L1135,'Speed Bin B-A'!L1239,'Speed Bin B-A'!L1343,'Speed Bin B-A'!L1447,'Speed Bin B-A'!L1551,'Speed Bin B-A'!L1655,'Speed Bin B-A'!L1759,'Speed Bin B-A'!L1863,'Speed Bin B-A'!L1967,'Speed Bin B-A'!L2071,'Speed Bin B-A'!L2175,'Speed Bin B-A'!L2279,'Speed Bin B-A'!L2383,'Speed Bin B-A'!L2487,'Speed Bin B-A'!L2591,'Speed Bin B-A'!L2695,'Speed Bin B-A'!L2799,'Speed Bin B-A'!L2903)</f>
        <v>0</v>
      </c>
      <c r="M400" s="273">
        <f>SUM('Speed Bin B-A'!M95,'Speed Bin B-A'!M199,'Speed Bin B-A'!M303,'Speed Bin B-A'!M407,'Speed Bin B-A'!M511,'Speed Bin B-A'!M615,'Speed Bin B-A'!M719,'Speed Bin B-A'!M823,'Speed Bin B-A'!M927,'Speed Bin B-A'!M1031,'Speed Bin B-A'!M1135,'Speed Bin B-A'!M1239,'Speed Bin B-A'!M1343,'Speed Bin B-A'!M1447,'Speed Bin B-A'!M1551,'Speed Bin B-A'!M1655,'Speed Bin B-A'!M1759,'Speed Bin B-A'!M1863,'Speed Bin B-A'!M1967,'Speed Bin B-A'!M2071,'Speed Bin B-A'!M2175,'Speed Bin B-A'!M2279,'Speed Bin B-A'!M2383,'Speed Bin B-A'!M2487,'Speed Bin B-A'!M2591,'Speed Bin B-A'!M2695,'Speed Bin B-A'!M2799,'Speed Bin B-A'!M2903)</f>
        <v>0</v>
      </c>
      <c r="N400" s="273">
        <f>SUM('Speed Bin B-A'!N95,'Speed Bin B-A'!N199,'Speed Bin B-A'!N303,'Speed Bin B-A'!N407,'Speed Bin B-A'!N511,'Speed Bin B-A'!N615,'Speed Bin B-A'!N719,'Speed Bin B-A'!N823,'Speed Bin B-A'!N927,'Speed Bin B-A'!N1031,'Speed Bin B-A'!N1135,'Speed Bin B-A'!N1239,'Speed Bin B-A'!N1343,'Speed Bin B-A'!N1447,'Speed Bin B-A'!N1551,'Speed Bin B-A'!N1655,'Speed Bin B-A'!N1759,'Speed Bin B-A'!N1863,'Speed Bin B-A'!N1967,'Speed Bin B-A'!N2071,'Speed Bin B-A'!N2175,'Speed Bin B-A'!N2279,'Speed Bin B-A'!N2383,'Speed Bin B-A'!N2487,'Speed Bin B-A'!N2591,'Speed Bin B-A'!N2695,'Speed Bin B-A'!N2799,'Speed Bin B-A'!N2903)</f>
        <v>0</v>
      </c>
      <c r="O400" s="273">
        <f>SUM('Speed Bin B-A'!O95,'Speed Bin B-A'!O199,'Speed Bin B-A'!O303,'Speed Bin B-A'!O407,'Speed Bin B-A'!O511,'Speed Bin B-A'!O615,'Speed Bin B-A'!O719,'Speed Bin B-A'!O823,'Speed Bin B-A'!O927,'Speed Bin B-A'!O1031,'Speed Bin B-A'!O1135,'Speed Bin B-A'!O1239,'Speed Bin B-A'!O1343,'Speed Bin B-A'!O1447,'Speed Bin B-A'!O1551,'Speed Bin B-A'!O1655,'Speed Bin B-A'!O1759,'Speed Bin B-A'!O1863,'Speed Bin B-A'!O1967,'Speed Bin B-A'!O2071,'Speed Bin B-A'!O2175,'Speed Bin B-A'!O2279,'Speed Bin B-A'!O2383,'Speed Bin B-A'!O2487,'Speed Bin B-A'!O2591,'Speed Bin B-A'!O2695,'Speed Bin B-A'!O2799,'Speed Bin B-A'!O2903)</f>
        <v>0</v>
      </c>
      <c r="P400" s="273">
        <f>SUM('Speed Bin B-A'!P95,'Speed Bin B-A'!P199,'Speed Bin B-A'!P303,'Speed Bin B-A'!P407,'Speed Bin B-A'!P511,'Speed Bin B-A'!P615,'Speed Bin B-A'!P719,'Speed Bin B-A'!P823,'Speed Bin B-A'!P927,'Speed Bin B-A'!P1031,'Speed Bin B-A'!P1135,'Speed Bin B-A'!P1239,'Speed Bin B-A'!P1343,'Speed Bin B-A'!P1447,'Speed Bin B-A'!P1551,'Speed Bin B-A'!P1655,'Speed Bin B-A'!P1759,'Speed Bin B-A'!P1863,'Speed Bin B-A'!P1967,'Speed Bin B-A'!P2071,'Speed Bin B-A'!P2175,'Speed Bin B-A'!P2279,'Speed Bin B-A'!P2383,'Speed Bin B-A'!P2487,'Speed Bin B-A'!P2591,'Speed Bin B-A'!P2695,'Speed Bin B-A'!P2799,'Speed Bin B-A'!P2903)</f>
        <v>0</v>
      </c>
      <c r="Q400" s="273">
        <f>SUM('Speed Bin B-A'!Q95,'Speed Bin B-A'!Q199,'Speed Bin B-A'!Q303,'Speed Bin B-A'!Q407,'Speed Bin B-A'!Q511,'Speed Bin B-A'!Q615,'Speed Bin B-A'!Q719,'Speed Bin B-A'!Q823,'Speed Bin B-A'!Q927,'Speed Bin B-A'!Q1031,'Speed Bin B-A'!Q1135,'Speed Bin B-A'!Q1239,'Speed Bin B-A'!Q1343,'Speed Bin B-A'!Q1447,'Speed Bin B-A'!Q1551,'Speed Bin B-A'!Q1655,'Speed Bin B-A'!Q1759,'Speed Bin B-A'!Q1863,'Speed Bin B-A'!Q1967,'Speed Bin B-A'!Q2071,'Speed Bin B-A'!Q2175,'Speed Bin B-A'!Q2279,'Speed Bin B-A'!Q2383,'Speed Bin B-A'!Q2487,'Speed Bin B-A'!Q2591,'Speed Bin B-A'!Q2695,'Speed Bin B-A'!Q2799,'Speed Bin B-A'!Q2903)</f>
        <v>0</v>
      </c>
      <c r="R400" s="273">
        <f>SUM('Speed Bin B-A'!R95,'Speed Bin B-A'!R199,'Speed Bin B-A'!R303,'Speed Bin B-A'!R407,'Speed Bin B-A'!R511,'Speed Bin B-A'!R615,'Speed Bin B-A'!R719,'Speed Bin B-A'!R823,'Speed Bin B-A'!R927,'Speed Bin B-A'!R1031,'Speed Bin B-A'!R1135,'Speed Bin B-A'!R1239,'Speed Bin B-A'!R1343,'Speed Bin B-A'!R1447,'Speed Bin B-A'!R1551,'Speed Bin B-A'!R1655,'Speed Bin B-A'!R1759,'Speed Bin B-A'!R1863,'Speed Bin B-A'!R1967,'Speed Bin B-A'!R2071,'Speed Bin B-A'!R2175,'Speed Bin B-A'!R2279,'Speed Bin B-A'!R2383,'Speed Bin B-A'!R2487,'Speed Bin B-A'!R2591,'Speed Bin B-A'!R2695,'Speed Bin B-A'!R2799,'Speed Bin B-A'!R2903)</f>
        <v>0</v>
      </c>
      <c r="S400" s="273">
        <f>SUM('Speed Bin B-A'!S95,'Speed Bin B-A'!S199,'Speed Bin B-A'!S303,'Speed Bin B-A'!S407,'Speed Bin B-A'!S511,'Speed Bin B-A'!S615,'Speed Bin B-A'!S719,'Speed Bin B-A'!S823,'Speed Bin B-A'!S927,'Speed Bin B-A'!S1031,'Speed Bin B-A'!S1135,'Speed Bin B-A'!S1239,'Speed Bin B-A'!S1343,'Speed Bin B-A'!S1447,'Speed Bin B-A'!S1551,'Speed Bin B-A'!S1655,'Speed Bin B-A'!S1759,'Speed Bin B-A'!S1863,'Speed Bin B-A'!S1967,'Speed Bin B-A'!S2071,'Speed Bin B-A'!S2175,'Speed Bin B-A'!S2279,'Speed Bin B-A'!S2383,'Speed Bin B-A'!S2487,'Speed Bin B-A'!S2591,'Speed Bin B-A'!S2695,'Speed Bin B-A'!S2799,'Speed Bin B-A'!S2903)</f>
        <v>0</v>
      </c>
      <c r="T400" s="273">
        <f>SUM('Speed Bin B-A'!T95,'Speed Bin B-A'!T199,'Speed Bin B-A'!T303,'Speed Bin B-A'!T407,'Speed Bin B-A'!T511,'Speed Bin B-A'!T615,'Speed Bin B-A'!T719,'Speed Bin B-A'!T823,'Speed Bin B-A'!T927,'Speed Bin B-A'!T1031,'Speed Bin B-A'!T1135,'Speed Bin B-A'!T1239,'Speed Bin B-A'!T1343,'Speed Bin B-A'!T1447,'Speed Bin B-A'!T1551,'Speed Bin B-A'!T1655,'Speed Bin B-A'!T1759,'Speed Bin B-A'!T1863,'Speed Bin B-A'!T1967,'Speed Bin B-A'!T2071,'Speed Bin B-A'!T2175,'Speed Bin B-A'!T2279,'Speed Bin B-A'!T2383,'Speed Bin B-A'!T2487,'Speed Bin B-A'!T2591,'Speed Bin B-A'!T2695,'Speed Bin B-A'!T2799,'Speed Bin B-A'!T2903)</f>
        <v>0</v>
      </c>
      <c r="U400" s="273">
        <f>SUM('Speed Bin B-A'!U95,'Speed Bin B-A'!U199,'Speed Bin B-A'!U303,'Speed Bin B-A'!U407,'Speed Bin B-A'!U511,'Speed Bin B-A'!U615,'Speed Bin B-A'!U719,'Speed Bin B-A'!U823,'Speed Bin B-A'!U927,'Speed Bin B-A'!U1031,'Speed Bin B-A'!U1135,'Speed Bin B-A'!U1239,'Speed Bin B-A'!U1343,'Speed Bin B-A'!U1447,'Speed Bin B-A'!U1551,'Speed Bin B-A'!U1655,'Speed Bin B-A'!U1759,'Speed Bin B-A'!U1863,'Speed Bin B-A'!U1967,'Speed Bin B-A'!U2071,'Speed Bin B-A'!U2175,'Speed Bin B-A'!U2279,'Speed Bin B-A'!U2383,'Speed Bin B-A'!U2487,'Speed Bin B-A'!U2591,'Speed Bin B-A'!U2695,'Speed Bin B-A'!U2799,'Speed Bin B-A'!U2903)</f>
        <v>0</v>
      </c>
      <c r="V400" s="274">
        <f>IFERROR(AVERAGE('Speed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21.324999999999999</v>
      </c>
      <c r="W400" s="274">
        <f>IFERROR(AVERAGE('Speed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27.111111111111111</v>
      </c>
      <c r="X400" s="282"/>
      <c r="Y400" s="282"/>
    </row>
    <row r="401" spans="1:25" x14ac:dyDescent="0.25">
      <c r="A401" s="272">
        <v>0.88541666666666696</v>
      </c>
      <c r="B401" s="273">
        <f>SUM('Speed Bin B-A'!B96,'Speed Bin B-A'!B200,'Speed Bin B-A'!B304,'Speed Bin B-A'!B408,'Speed Bin B-A'!B512,'Speed Bin B-A'!B616,'Speed Bin B-A'!B720,'Speed Bin B-A'!B824,'Speed Bin B-A'!B928,'Speed Bin B-A'!B1032,'Speed Bin B-A'!B1136,'Speed Bin B-A'!B1240,'Speed Bin B-A'!B1344,'Speed Bin B-A'!B1448,'Speed Bin B-A'!B1552,'Speed Bin B-A'!B1656,'Speed Bin B-A'!B1760,'Speed Bin B-A'!B1864,'Speed Bin B-A'!B1968,'Speed Bin B-A'!B2072,'Speed Bin B-A'!B2176,'Speed Bin B-A'!B2280,'Speed Bin B-A'!B2384,'Speed Bin B-A'!B2488,'Speed Bin B-A'!B2592,'Speed Bin B-A'!B2696,'Speed Bin B-A'!B2800,'Speed Bin B-A'!B2904)</f>
        <v>226</v>
      </c>
      <c r="C401" s="273">
        <f>SUM('Speed Bin B-A'!C96,'Speed Bin B-A'!C200,'Speed Bin B-A'!C304,'Speed Bin B-A'!C408,'Speed Bin B-A'!C512,'Speed Bin B-A'!C616,'Speed Bin B-A'!C720,'Speed Bin B-A'!C824,'Speed Bin B-A'!C928,'Speed Bin B-A'!C1032,'Speed Bin B-A'!C1136,'Speed Bin B-A'!C1240,'Speed Bin B-A'!C1344,'Speed Bin B-A'!C1448,'Speed Bin B-A'!C1552,'Speed Bin B-A'!C1656,'Speed Bin B-A'!C1760,'Speed Bin B-A'!C1864,'Speed Bin B-A'!C1968,'Speed Bin B-A'!C2072,'Speed Bin B-A'!C2176,'Speed Bin B-A'!C2280,'Speed Bin B-A'!C2384,'Speed Bin B-A'!C2488,'Speed Bin B-A'!C2592,'Speed Bin B-A'!C2696,'Speed Bin B-A'!C2800,'Speed Bin B-A'!C2904)</f>
        <v>0</v>
      </c>
      <c r="D401" s="273">
        <f>SUM('Speed Bin B-A'!D96,'Speed Bin B-A'!D200,'Speed Bin B-A'!D304,'Speed Bin B-A'!D408,'Speed Bin B-A'!D512,'Speed Bin B-A'!D616,'Speed Bin B-A'!D720,'Speed Bin B-A'!D824,'Speed Bin B-A'!D928,'Speed Bin B-A'!D1032,'Speed Bin B-A'!D1136,'Speed Bin B-A'!D1240,'Speed Bin B-A'!D1344,'Speed Bin B-A'!D1448,'Speed Bin B-A'!D1552,'Speed Bin B-A'!D1656,'Speed Bin B-A'!D1760,'Speed Bin B-A'!D1864,'Speed Bin B-A'!D1968,'Speed Bin B-A'!D2072,'Speed Bin B-A'!D2176,'Speed Bin B-A'!D2280,'Speed Bin B-A'!D2384,'Speed Bin B-A'!D2488,'Speed Bin B-A'!D2592,'Speed Bin B-A'!D2696,'Speed Bin B-A'!D2800,'Speed Bin B-A'!D2904)</f>
        <v>12</v>
      </c>
      <c r="E401" s="273">
        <f>SUM('Speed Bin B-A'!E96,'Speed Bin B-A'!E200,'Speed Bin B-A'!E304,'Speed Bin B-A'!E408,'Speed Bin B-A'!E512,'Speed Bin B-A'!E616,'Speed Bin B-A'!E720,'Speed Bin B-A'!E824,'Speed Bin B-A'!E928,'Speed Bin B-A'!E1032,'Speed Bin B-A'!E1136,'Speed Bin B-A'!E1240,'Speed Bin B-A'!E1344,'Speed Bin B-A'!E1448,'Speed Bin B-A'!E1552,'Speed Bin B-A'!E1656,'Speed Bin B-A'!E1760,'Speed Bin B-A'!E1864,'Speed Bin B-A'!E1968,'Speed Bin B-A'!E2072,'Speed Bin B-A'!E2176,'Speed Bin B-A'!E2280,'Speed Bin B-A'!E2384,'Speed Bin B-A'!E2488,'Speed Bin B-A'!E2592,'Speed Bin B-A'!E2696,'Speed Bin B-A'!E2800,'Speed Bin B-A'!E2904)</f>
        <v>80</v>
      </c>
      <c r="F401" s="273">
        <f>SUM('Speed Bin B-A'!F96,'Speed Bin B-A'!F200,'Speed Bin B-A'!F304,'Speed Bin B-A'!F408,'Speed Bin B-A'!F512,'Speed Bin B-A'!F616,'Speed Bin B-A'!F720,'Speed Bin B-A'!F824,'Speed Bin B-A'!F928,'Speed Bin B-A'!F1032,'Speed Bin B-A'!F1136,'Speed Bin B-A'!F1240,'Speed Bin B-A'!F1344,'Speed Bin B-A'!F1448,'Speed Bin B-A'!F1552,'Speed Bin B-A'!F1656,'Speed Bin B-A'!F1760,'Speed Bin B-A'!F1864,'Speed Bin B-A'!F1968,'Speed Bin B-A'!F2072,'Speed Bin B-A'!F2176,'Speed Bin B-A'!F2280,'Speed Bin B-A'!F2384,'Speed Bin B-A'!F2488,'Speed Bin B-A'!F2592,'Speed Bin B-A'!F2696,'Speed Bin B-A'!F2800,'Speed Bin B-A'!F2904)</f>
        <v>92</v>
      </c>
      <c r="G401" s="273">
        <f>SUM('Speed Bin B-A'!G96,'Speed Bin B-A'!G200,'Speed Bin B-A'!G304,'Speed Bin B-A'!G408,'Speed Bin B-A'!G512,'Speed Bin B-A'!G616,'Speed Bin B-A'!G720,'Speed Bin B-A'!G824,'Speed Bin B-A'!G928,'Speed Bin B-A'!G1032,'Speed Bin B-A'!G1136,'Speed Bin B-A'!G1240,'Speed Bin B-A'!G1344,'Speed Bin B-A'!G1448,'Speed Bin B-A'!G1552,'Speed Bin B-A'!G1656,'Speed Bin B-A'!G1760,'Speed Bin B-A'!G1864,'Speed Bin B-A'!G1968,'Speed Bin B-A'!G2072,'Speed Bin B-A'!G2176,'Speed Bin B-A'!G2280,'Speed Bin B-A'!G2384,'Speed Bin B-A'!G2488,'Speed Bin B-A'!G2592,'Speed Bin B-A'!G2696,'Speed Bin B-A'!G2800,'Speed Bin B-A'!G2904)</f>
        <v>33</v>
      </c>
      <c r="H401" s="273">
        <f>SUM('Speed Bin B-A'!H96,'Speed Bin B-A'!H200,'Speed Bin B-A'!H304,'Speed Bin B-A'!H408,'Speed Bin B-A'!H512,'Speed Bin B-A'!H616,'Speed Bin B-A'!H720,'Speed Bin B-A'!H824,'Speed Bin B-A'!H928,'Speed Bin B-A'!H1032,'Speed Bin B-A'!H1136,'Speed Bin B-A'!H1240,'Speed Bin B-A'!H1344,'Speed Bin B-A'!H1448,'Speed Bin B-A'!H1552,'Speed Bin B-A'!H1656,'Speed Bin B-A'!H1760,'Speed Bin B-A'!H1864,'Speed Bin B-A'!H1968,'Speed Bin B-A'!H2072,'Speed Bin B-A'!H2176,'Speed Bin B-A'!H2280,'Speed Bin B-A'!H2384,'Speed Bin B-A'!H2488,'Speed Bin B-A'!H2592,'Speed Bin B-A'!H2696,'Speed Bin B-A'!H2800,'Speed Bin B-A'!H2904)</f>
        <v>7</v>
      </c>
      <c r="I401" s="273">
        <f>SUM('Speed Bin B-A'!I96,'Speed Bin B-A'!I200,'Speed Bin B-A'!I304,'Speed Bin B-A'!I408,'Speed Bin B-A'!I512,'Speed Bin B-A'!I616,'Speed Bin B-A'!I720,'Speed Bin B-A'!I824,'Speed Bin B-A'!I928,'Speed Bin B-A'!I1032,'Speed Bin B-A'!I1136,'Speed Bin B-A'!I1240,'Speed Bin B-A'!I1344,'Speed Bin B-A'!I1448,'Speed Bin B-A'!I1552,'Speed Bin B-A'!I1656,'Speed Bin B-A'!I1760,'Speed Bin B-A'!I1864,'Speed Bin B-A'!I1968,'Speed Bin B-A'!I2072,'Speed Bin B-A'!I2176,'Speed Bin B-A'!I2280,'Speed Bin B-A'!I2384,'Speed Bin B-A'!I2488,'Speed Bin B-A'!I2592,'Speed Bin B-A'!I2696,'Speed Bin B-A'!I2800,'Speed Bin B-A'!I2904)</f>
        <v>0</v>
      </c>
      <c r="J401" s="273">
        <f>SUM('Speed Bin B-A'!J96,'Speed Bin B-A'!J200,'Speed Bin B-A'!J304,'Speed Bin B-A'!J408,'Speed Bin B-A'!J512,'Speed Bin B-A'!J616,'Speed Bin B-A'!J720,'Speed Bin B-A'!J824,'Speed Bin B-A'!J928,'Speed Bin B-A'!J1032,'Speed Bin B-A'!J1136,'Speed Bin B-A'!J1240,'Speed Bin B-A'!J1344,'Speed Bin B-A'!J1448,'Speed Bin B-A'!J1552,'Speed Bin B-A'!J1656,'Speed Bin B-A'!J1760,'Speed Bin B-A'!J1864,'Speed Bin B-A'!J1968,'Speed Bin B-A'!J2072,'Speed Bin B-A'!J2176,'Speed Bin B-A'!J2280,'Speed Bin B-A'!J2384,'Speed Bin B-A'!J2488,'Speed Bin B-A'!J2592,'Speed Bin B-A'!J2696,'Speed Bin B-A'!J2800,'Speed Bin B-A'!J2904)</f>
        <v>1</v>
      </c>
      <c r="K401" s="273">
        <f>SUM('Speed Bin B-A'!K96,'Speed Bin B-A'!K200,'Speed Bin B-A'!K304,'Speed Bin B-A'!K408,'Speed Bin B-A'!K512,'Speed Bin B-A'!K616,'Speed Bin B-A'!K720,'Speed Bin B-A'!K824,'Speed Bin B-A'!K928,'Speed Bin B-A'!K1032,'Speed Bin B-A'!K1136,'Speed Bin B-A'!K1240,'Speed Bin B-A'!K1344,'Speed Bin B-A'!K1448,'Speed Bin B-A'!K1552,'Speed Bin B-A'!K1656,'Speed Bin B-A'!K1760,'Speed Bin B-A'!K1864,'Speed Bin B-A'!K1968,'Speed Bin B-A'!K2072,'Speed Bin B-A'!K2176,'Speed Bin B-A'!K2280,'Speed Bin B-A'!K2384,'Speed Bin B-A'!K2488,'Speed Bin B-A'!K2592,'Speed Bin B-A'!K2696,'Speed Bin B-A'!K2800,'Speed Bin B-A'!K2904)</f>
        <v>1</v>
      </c>
      <c r="L401" s="273">
        <f>SUM('Speed Bin B-A'!L96,'Speed Bin B-A'!L200,'Speed Bin B-A'!L304,'Speed Bin B-A'!L408,'Speed Bin B-A'!L512,'Speed Bin B-A'!L616,'Speed Bin B-A'!L720,'Speed Bin B-A'!L824,'Speed Bin B-A'!L928,'Speed Bin B-A'!L1032,'Speed Bin B-A'!L1136,'Speed Bin B-A'!L1240,'Speed Bin B-A'!L1344,'Speed Bin B-A'!L1448,'Speed Bin B-A'!L1552,'Speed Bin B-A'!L1656,'Speed Bin B-A'!L1760,'Speed Bin B-A'!L1864,'Speed Bin B-A'!L1968,'Speed Bin B-A'!L2072,'Speed Bin B-A'!L2176,'Speed Bin B-A'!L2280,'Speed Bin B-A'!L2384,'Speed Bin B-A'!L2488,'Speed Bin B-A'!L2592,'Speed Bin B-A'!L2696,'Speed Bin B-A'!L2800,'Speed Bin B-A'!L2904)</f>
        <v>0</v>
      </c>
      <c r="M401" s="273">
        <f>SUM('Speed Bin B-A'!M96,'Speed Bin B-A'!M200,'Speed Bin B-A'!M304,'Speed Bin B-A'!M408,'Speed Bin B-A'!M512,'Speed Bin B-A'!M616,'Speed Bin B-A'!M720,'Speed Bin B-A'!M824,'Speed Bin B-A'!M928,'Speed Bin B-A'!M1032,'Speed Bin B-A'!M1136,'Speed Bin B-A'!M1240,'Speed Bin B-A'!M1344,'Speed Bin B-A'!M1448,'Speed Bin B-A'!M1552,'Speed Bin B-A'!M1656,'Speed Bin B-A'!M1760,'Speed Bin B-A'!M1864,'Speed Bin B-A'!M1968,'Speed Bin B-A'!M2072,'Speed Bin B-A'!M2176,'Speed Bin B-A'!M2280,'Speed Bin B-A'!M2384,'Speed Bin B-A'!M2488,'Speed Bin B-A'!M2592,'Speed Bin B-A'!M2696,'Speed Bin B-A'!M2800,'Speed Bin B-A'!M2904)</f>
        <v>0</v>
      </c>
      <c r="N401" s="273">
        <f>SUM('Speed Bin B-A'!N96,'Speed Bin B-A'!N200,'Speed Bin B-A'!N304,'Speed Bin B-A'!N408,'Speed Bin B-A'!N512,'Speed Bin B-A'!N616,'Speed Bin B-A'!N720,'Speed Bin B-A'!N824,'Speed Bin B-A'!N928,'Speed Bin B-A'!N1032,'Speed Bin B-A'!N1136,'Speed Bin B-A'!N1240,'Speed Bin B-A'!N1344,'Speed Bin B-A'!N1448,'Speed Bin B-A'!N1552,'Speed Bin B-A'!N1656,'Speed Bin B-A'!N1760,'Speed Bin B-A'!N1864,'Speed Bin B-A'!N1968,'Speed Bin B-A'!N2072,'Speed Bin B-A'!N2176,'Speed Bin B-A'!N2280,'Speed Bin B-A'!N2384,'Speed Bin B-A'!N2488,'Speed Bin B-A'!N2592,'Speed Bin B-A'!N2696,'Speed Bin B-A'!N2800,'Speed Bin B-A'!N2904)</f>
        <v>0</v>
      </c>
      <c r="O401" s="273">
        <f>SUM('Speed Bin B-A'!O96,'Speed Bin B-A'!O200,'Speed Bin B-A'!O304,'Speed Bin B-A'!O408,'Speed Bin B-A'!O512,'Speed Bin B-A'!O616,'Speed Bin B-A'!O720,'Speed Bin B-A'!O824,'Speed Bin B-A'!O928,'Speed Bin B-A'!O1032,'Speed Bin B-A'!O1136,'Speed Bin B-A'!O1240,'Speed Bin B-A'!O1344,'Speed Bin B-A'!O1448,'Speed Bin B-A'!O1552,'Speed Bin B-A'!O1656,'Speed Bin B-A'!O1760,'Speed Bin B-A'!O1864,'Speed Bin B-A'!O1968,'Speed Bin B-A'!O2072,'Speed Bin B-A'!O2176,'Speed Bin B-A'!O2280,'Speed Bin B-A'!O2384,'Speed Bin B-A'!O2488,'Speed Bin B-A'!O2592,'Speed Bin B-A'!O2696,'Speed Bin B-A'!O2800,'Speed Bin B-A'!O2904)</f>
        <v>0</v>
      </c>
      <c r="P401" s="273">
        <f>SUM('Speed Bin B-A'!P96,'Speed Bin B-A'!P200,'Speed Bin B-A'!P304,'Speed Bin B-A'!P408,'Speed Bin B-A'!P512,'Speed Bin B-A'!P616,'Speed Bin B-A'!P720,'Speed Bin B-A'!P824,'Speed Bin B-A'!P928,'Speed Bin B-A'!P1032,'Speed Bin B-A'!P1136,'Speed Bin B-A'!P1240,'Speed Bin B-A'!P1344,'Speed Bin B-A'!P1448,'Speed Bin B-A'!P1552,'Speed Bin B-A'!P1656,'Speed Bin B-A'!P1760,'Speed Bin B-A'!P1864,'Speed Bin B-A'!P1968,'Speed Bin B-A'!P2072,'Speed Bin B-A'!P2176,'Speed Bin B-A'!P2280,'Speed Bin B-A'!P2384,'Speed Bin B-A'!P2488,'Speed Bin B-A'!P2592,'Speed Bin B-A'!P2696,'Speed Bin B-A'!P2800,'Speed Bin B-A'!P2904)</f>
        <v>0</v>
      </c>
      <c r="Q401" s="273">
        <f>SUM('Speed Bin B-A'!Q96,'Speed Bin B-A'!Q200,'Speed Bin B-A'!Q304,'Speed Bin B-A'!Q408,'Speed Bin B-A'!Q512,'Speed Bin B-A'!Q616,'Speed Bin B-A'!Q720,'Speed Bin B-A'!Q824,'Speed Bin B-A'!Q928,'Speed Bin B-A'!Q1032,'Speed Bin B-A'!Q1136,'Speed Bin B-A'!Q1240,'Speed Bin B-A'!Q1344,'Speed Bin B-A'!Q1448,'Speed Bin B-A'!Q1552,'Speed Bin B-A'!Q1656,'Speed Bin B-A'!Q1760,'Speed Bin B-A'!Q1864,'Speed Bin B-A'!Q1968,'Speed Bin B-A'!Q2072,'Speed Bin B-A'!Q2176,'Speed Bin B-A'!Q2280,'Speed Bin B-A'!Q2384,'Speed Bin B-A'!Q2488,'Speed Bin B-A'!Q2592,'Speed Bin B-A'!Q2696,'Speed Bin B-A'!Q2800,'Speed Bin B-A'!Q2904)</f>
        <v>0</v>
      </c>
      <c r="R401" s="273">
        <f>SUM('Speed Bin B-A'!R96,'Speed Bin B-A'!R200,'Speed Bin B-A'!R304,'Speed Bin B-A'!R408,'Speed Bin B-A'!R512,'Speed Bin B-A'!R616,'Speed Bin B-A'!R720,'Speed Bin B-A'!R824,'Speed Bin B-A'!R928,'Speed Bin B-A'!R1032,'Speed Bin B-A'!R1136,'Speed Bin B-A'!R1240,'Speed Bin B-A'!R1344,'Speed Bin B-A'!R1448,'Speed Bin B-A'!R1552,'Speed Bin B-A'!R1656,'Speed Bin B-A'!R1760,'Speed Bin B-A'!R1864,'Speed Bin B-A'!R1968,'Speed Bin B-A'!R2072,'Speed Bin B-A'!R2176,'Speed Bin B-A'!R2280,'Speed Bin B-A'!R2384,'Speed Bin B-A'!R2488,'Speed Bin B-A'!R2592,'Speed Bin B-A'!R2696,'Speed Bin B-A'!R2800,'Speed Bin B-A'!R2904)</f>
        <v>0</v>
      </c>
      <c r="S401" s="273">
        <f>SUM('Speed Bin B-A'!S96,'Speed Bin B-A'!S200,'Speed Bin B-A'!S304,'Speed Bin B-A'!S408,'Speed Bin B-A'!S512,'Speed Bin B-A'!S616,'Speed Bin B-A'!S720,'Speed Bin B-A'!S824,'Speed Bin B-A'!S928,'Speed Bin B-A'!S1032,'Speed Bin B-A'!S1136,'Speed Bin B-A'!S1240,'Speed Bin B-A'!S1344,'Speed Bin B-A'!S1448,'Speed Bin B-A'!S1552,'Speed Bin B-A'!S1656,'Speed Bin B-A'!S1760,'Speed Bin B-A'!S1864,'Speed Bin B-A'!S1968,'Speed Bin B-A'!S2072,'Speed Bin B-A'!S2176,'Speed Bin B-A'!S2280,'Speed Bin B-A'!S2384,'Speed Bin B-A'!S2488,'Speed Bin B-A'!S2592,'Speed Bin B-A'!S2696,'Speed Bin B-A'!S2800,'Speed Bin B-A'!S2904)</f>
        <v>0</v>
      </c>
      <c r="T401" s="273">
        <f>SUM('Speed Bin B-A'!T96,'Speed Bin B-A'!T200,'Speed Bin B-A'!T304,'Speed Bin B-A'!T408,'Speed Bin B-A'!T512,'Speed Bin B-A'!T616,'Speed Bin B-A'!T720,'Speed Bin B-A'!T824,'Speed Bin B-A'!T928,'Speed Bin B-A'!T1032,'Speed Bin B-A'!T1136,'Speed Bin B-A'!T1240,'Speed Bin B-A'!T1344,'Speed Bin B-A'!T1448,'Speed Bin B-A'!T1552,'Speed Bin B-A'!T1656,'Speed Bin B-A'!T1760,'Speed Bin B-A'!T1864,'Speed Bin B-A'!T1968,'Speed Bin B-A'!T2072,'Speed Bin B-A'!T2176,'Speed Bin B-A'!T2280,'Speed Bin B-A'!T2384,'Speed Bin B-A'!T2488,'Speed Bin B-A'!T2592,'Speed Bin B-A'!T2696,'Speed Bin B-A'!T2800,'Speed Bin B-A'!T2904)</f>
        <v>0</v>
      </c>
      <c r="U401" s="273">
        <f>SUM('Speed Bin B-A'!U96,'Speed Bin B-A'!U200,'Speed Bin B-A'!U304,'Speed Bin B-A'!U408,'Speed Bin B-A'!U512,'Speed Bin B-A'!U616,'Speed Bin B-A'!U720,'Speed Bin B-A'!U824,'Speed Bin B-A'!U928,'Speed Bin B-A'!U1032,'Speed Bin B-A'!U1136,'Speed Bin B-A'!U1240,'Speed Bin B-A'!U1344,'Speed Bin B-A'!U1448,'Speed Bin B-A'!U1552,'Speed Bin B-A'!U1656,'Speed Bin B-A'!U1760,'Speed Bin B-A'!U1864,'Speed Bin B-A'!U1968,'Speed Bin B-A'!U2072,'Speed Bin B-A'!U2176,'Speed Bin B-A'!U2280,'Speed Bin B-A'!U2384,'Speed Bin B-A'!U2488,'Speed Bin B-A'!U2592,'Speed Bin B-A'!U2696,'Speed Bin B-A'!U2800,'Speed Bin B-A'!U2904)</f>
        <v>0</v>
      </c>
      <c r="V401" s="274">
        <f>IFERROR(AVERAGE('Speed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21.665000000000003</v>
      </c>
      <c r="W401" s="274">
        <f>IFERROR(AVERAGE('Speed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26.116666666666671</v>
      </c>
      <c r="X401" s="282"/>
      <c r="Y401" s="282"/>
    </row>
    <row r="402" spans="1:25" x14ac:dyDescent="0.25">
      <c r="A402" s="272">
        <v>0.89583333333333304</v>
      </c>
      <c r="B402" s="273">
        <f>SUM('Speed Bin B-A'!B97,'Speed Bin B-A'!B201,'Speed Bin B-A'!B305,'Speed Bin B-A'!B409,'Speed Bin B-A'!B513,'Speed Bin B-A'!B617,'Speed Bin B-A'!B721,'Speed Bin B-A'!B825,'Speed Bin B-A'!B929,'Speed Bin B-A'!B1033,'Speed Bin B-A'!B1137,'Speed Bin B-A'!B1241,'Speed Bin B-A'!B1345,'Speed Bin B-A'!B1449,'Speed Bin B-A'!B1553,'Speed Bin B-A'!B1657,'Speed Bin B-A'!B1761,'Speed Bin B-A'!B1865,'Speed Bin B-A'!B1969,'Speed Bin B-A'!B2073,'Speed Bin B-A'!B2177,'Speed Bin B-A'!B2281,'Speed Bin B-A'!B2385,'Speed Bin B-A'!B2489,'Speed Bin B-A'!B2593,'Speed Bin B-A'!B2697,'Speed Bin B-A'!B2801,'Speed Bin B-A'!B2905)</f>
        <v>226</v>
      </c>
      <c r="C402" s="273">
        <f>SUM('Speed Bin B-A'!C97,'Speed Bin B-A'!C201,'Speed Bin B-A'!C305,'Speed Bin B-A'!C409,'Speed Bin B-A'!C513,'Speed Bin B-A'!C617,'Speed Bin B-A'!C721,'Speed Bin B-A'!C825,'Speed Bin B-A'!C929,'Speed Bin B-A'!C1033,'Speed Bin B-A'!C1137,'Speed Bin B-A'!C1241,'Speed Bin B-A'!C1345,'Speed Bin B-A'!C1449,'Speed Bin B-A'!C1553,'Speed Bin B-A'!C1657,'Speed Bin B-A'!C1761,'Speed Bin B-A'!C1865,'Speed Bin B-A'!C1969,'Speed Bin B-A'!C2073,'Speed Bin B-A'!C2177,'Speed Bin B-A'!C2281,'Speed Bin B-A'!C2385,'Speed Bin B-A'!C2489,'Speed Bin B-A'!C2593,'Speed Bin B-A'!C2697,'Speed Bin B-A'!C2801,'Speed Bin B-A'!C2905)</f>
        <v>1</v>
      </c>
      <c r="D402" s="273">
        <f>SUM('Speed Bin B-A'!D97,'Speed Bin B-A'!D201,'Speed Bin B-A'!D305,'Speed Bin B-A'!D409,'Speed Bin B-A'!D513,'Speed Bin B-A'!D617,'Speed Bin B-A'!D721,'Speed Bin B-A'!D825,'Speed Bin B-A'!D929,'Speed Bin B-A'!D1033,'Speed Bin B-A'!D1137,'Speed Bin B-A'!D1241,'Speed Bin B-A'!D1345,'Speed Bin B-A'!D1449,'Speed Bin B-A'!D1553,'Speed Bin B-A'!D1657,'Speed Bin B-A'!D1761,'Speed Bin B-A'!D1865,'Speed Bin B-A'!D1969,'Speed Bin B-A'!D2073,'Speed Bin B-A'!D2177,'Speed Bin B-A'!D2281,'Speed Bin B-A'!D2385,'Speed Bin B-A'!D2489,'Speed Bin B-A'!D2593,'Speed Bin B-A'!D2697,'Speed Bin B-A'!D2801,'Speed Bin B-A'!D2905)</f>
        <v>8</v>
      </c>
      <c r="E402" s="273">
        <f>SUM('Speed Bin B-A'!E97,'Speed Bin B-A'!E201,'Speed Bin B-A'!E305,'Speed Bin B-A'!E409,'Speed Bin B-A'!E513,'Speed Bin B-A'!E617,'Speed Bin B-A'!E721,'Speed Bin B-A'!E825,'Speed Bin B-A'!E929,'Speed Bin B-A'!E1033,'Speed Bin B-A'!E1137,'Speed Bin B-A'!E1241,'Speed Bin B-A'!E1345,'Speed Bin B-A'!E1449,'Speed Bin B-A'!E1553,'Speed Bin B-A'!E1657,'Speed Bin B-A'!E1761,'Speed Bin B-A'!E1865,'Speed Bin B-A'!E1969,'Speed Bin B-A'!E2073,'Speed Bin B-A'!E2177,'Speed Bin B-A'!E2281,'Speed Bin B-A'!E2385,'Speed Bin B-A'!E2489,'Speed Bin B-A'!E2593,'Speed Bin B-A'!E2697,'Speed Bin B-A'!E2801,'Speed Bin B-A'!E2905)</f>
        <v>69</v>
      </c>
      <c r="F402" s="273">
        <f>SUM('Speed Bin B-A'!F97,'Speed Bin B-A'!F201,'Speed Bin B-A'!F305,'Speed Bin B-A'!F409,'Speed Bin B-A'!F513,'Speed Bin B-A'!F617,'Speed Bin B-A'!F721,'Speed Bin B-A'!F825,'Speed Bin B-A'!F929,'Speed Bin B-A'!F1033,'Speed Bin B-A'!F1137,'Speed Bin B-A'!F1241,'Speed Bin B-A'!F1345,'Speed Bin B-A'!F1449,'Speed Bin B-A'!F1553,'Speed Bin B-A'!F1657,'Speed Bin B-A'!F1761,'Speed Bin B-A'!F1865,'Speed Bin B-A'!F1969,'Speed Bin B-A'!F2073,'Speed Bin B-A'!F2177,'Speed Bin B-A'!F2281,'Speed Bin B-A'!F2385,'Speed Bin B-A'!F2489,'Speed Bin B-A'!F2593,'Speed Bin B-A'!F2697,'Speed Bin B-A'!F2801,'Speed Bin B-A'!F2905)</f>
        <v>97</v>
      </c>
      <c r="G402" s="273">
        <f>SUM('Speed Bin B-A'!G97,'Speed Bin B-A'!G201,'Speed Bin B-A'!G305,'Speed Bin B-A'!G409,'Speed Bin B-A'!G513,'Speed Bin B-A'!G617,'Speed Bin B-A'!G721,'Speed Bin B-A'!G825,'Speed Bin B-A'!G929,'Speed Bin B-A'!G1033,'Speed Bin B-A'!G1137,'Speed Bin B-A'!G1241,'Speed Bin B-A'!G1345,'Speed Bin B-A'!G1449,'Speed Bin B-A'!G1553,'Speed Bin B-A'!G1657,'Speed Bin B-A'!G1761,'Speed Bin B-A'!G1865,'Speed Bin B-A'!G1969,'Speed Bin B-A'!G2073,'Speed Bin B-A'!G2177,'Speed Bin B-A'!G2281,'Speed Bin B-A'!G2385,'Speed Bin B-A'!G2489,'Speed Bin B-A'!G2593,'Speed Bin B-A'!G2697,'Speed Bin B-A'!G2801,'Speed Bin B-A'!G2905)</f>
        <v>39</v>
      </c>
      <c r="H402" s="273">
        <f>SUM('Speed Bin B-A'!H97,'Speed Bin B-A'!H201,'Speed Bin B-A'!H305,'Speed Bin B-A'!H409,'Speed Bin B-A'!H513,'Speed Bin B-A'!H617,'Speed Bin B-A'!H721,'Speed Bin B-A'!H825,'Speed Bin B-A'!H929,'Speed Bin B-A'!H1033,'Speed Bin B-A'!H1137,'Speed Bin B-A'!H1241,'Speed Bin B-A'!H1345,'Speed Bin B-A'!H1449,'Speed Bin B-A'!H1553,'Speed Bin B-A'!H1657,'Speed Bin B-A'!H1761,'Speed Bin B-A'!H1865,'Speed Bin B-A'!H1969,'Speed Bin B-A'!H2073,'Speed Bin B-A'!H2177,'Speed Bin B-A'!H2281,'Speed Bin B-A'!H2385,'Speed Bin B-A'!H2489,'Speed Bin B-A'!H2593,'Speed Bin B-A'!H2697,'Speed Bin B-A'!H2801,'Speed Bin B-A'!H2905)</f>
        <v>9</v>
      </c>
      <c r="I402" s="273">
        <f>SUM('Speed Bin B-A'!I97,'Speed Bin B-A'!I201,'Speed Bin B-A'!I305,'Speed Bin B-A'!I409,'Speed Bin B-A'!I513,'Speed Bin B-A'!I617,'Speed Bin B-A'!I721,'Speed Bin B-A'!I825,'Speed Bin B-A'!I929,'Speed Bin B-A'!I1033,'Speed Bin B-A'!I1137,'Speed Bin B-A'!I1241,'Speed Bin B-A'!I1345,'Speed Bin B-A'!I1449,'Speed Bin B-A'!I1553,'Speed Bin B-A'!I1657,'Speed Bin B-A'!I1761,'Speed Bin B-A'!I1865,'Speed Bin B-A'!I1969,'Speed Bin B-A'!I2073,'Speed Bin B-A'!I2177,'Speed Bin B-A'!I2281,'Speed Bin B-A'!I2385,'Speed Bin B-A'!I2489,'Speed Bin B-A'!I2593,'Speed Bin B-A'!I2697,'Speed Bin B-A'!I2801,'Speed Bin B-A'!I2905)</f>
        <v>3</v>
      </c>
      <c r="J402" s="273">
        <f>SUM('Speed Bin B-A'!J97,'Speed Bin B-A'!J201,'Speed Bin B-A'!J305,'Speed Bin B-A'!J409,'Speed Bin B-A'!J513,'Speed Bin B-A'!J617,'Speed Bin B-A'!J721,'Speed Bin B-A'!J825,'Speed Bin B-A'!J929,'Speed Bin B-A'!J1033,'Speed Bin B-A'!J1137,'Speed Bin B-A'!J1241,'Speed Bin B-A'!J1345,'Speed Bin B-A'!J1449,'Speed Bin B-A'!J1553,'Speed Bin B-A'!J1657,'Speed Bin B-A'!J1761,'Speed Bin B-A'!J1865,'Speed Bin B-A'!J1969,'Speed Bin B-A'!J2073,'Speed Bin B-A'!J2177,'Speed Bin B-A'!J2281,'Speed Bin B-A'!J2385,'Speed Bin B-A'!J2489,'Speed Bin B-A'!J2593,'Speed Bin B-A'!J2697,'Speed Bin B-A'!J2801,'Speed Bin B-A'!J2905)</f>
        <v>0</v>
      </c>
      <c r="K402" s="273">
        <f>SUM('Speed Bin B-A'!K97,'Speed Bin B-A'!K201,'Speed Bin B-A'!K305,'Speed Bin B-A'!K409,'Speed Bin B-A'!K513,'Speed Bin B-A'!K617,'Speed Bin B-A'!K721,'Speed Bin B-A'!K825,'Speed Bin B-A'!K929,'Speed Bin B-A'!K1033,'Speed Bin B-A'!K1137,'Speed Bin B-A'!K1241,'Speed Bin B-A'!K1345,'Speed Bin B-A'!K1449,'Speed Bin B-A'!K1553,'Speed Bin B-A'!K1657,'Speed Bin B-A'!K1761,'Speed Bin B-A'!K1865,'Speed Bin B-A'!K1969,'Speed Bin B-A'!K2073,'Speed Bin B-A'!K2177,'Speed Bin B-A'!K2281,'Speed Bin B-A'!K2385,'Speed Bin B-A'!K2489,'Speed Bin B-A'!K2593,'Speed Bin B-A'!K2697,'Speed Bin B-A'!K2801,'Speed Bin B-A'!K2905)</f>
        <v>0</v>
      </c>
      <c r="L402" s="273">
        <f>SUM('Speed Bin B-A'!L97,'Speed Bin B-A'!L201,'Speed Bin B-A'!L305,'Speed Bin B-A'!L409,'Speed Bin B-A'!L513,'Speed Bin B-A'!L617,'Speed Bin B-A'!L721,'Speed Bin B-A'!L825,'Speed Bin B-A'!L929,'Speed Bin B-A'!L1033,'Speed Bin B-A'!L1137,'Speed Bin B-A'!L1241,'Speed Bin B-A'!L1345,'Speed Bin B-A'!L1449,'Speed Bin B-A'!L1553,'Speed Bin B-A'!L1657,'Speed Bin B-A'!L1761,'Speed Bin B-A'!L1865,'Speed Bin B-A'!L1969,'Speed Bin B-A'!L2073,'Speed Bin B-A'!L2177,'Speed Bin B-A'!L2281,'Speed Bin B-A'!L2385,'Speed Bin B-A'!L2489,'Speed Bin B-A'!L2593,'Speed Bin B-A'!L2697,'Speed Bin B-A'!L2801,'Speed Bin B-A'!L2905)</f>
        <v>0</v>
      </c>
      <c r="M402" s="273">
        <f>SUM('Speed Bin B-A'!M97,'Speed Bin B-A'!M201,'Speed Bin B-A'!M305,'Speed Bin B-A'!M409,'Speed Bin B-A'!M513,'Speed Bin B-A'!M617,'Speed Bin B-A'!M721,'Speed Bin B-A'!M825,'Speed Bin B-A'!M929,'Speed Bin B-A'!M1033,'Speed Bin B-A'!M1137,'Speed Bin B-A'!M1241,'Speed Bin B-A'!M1345,'Speed Bin B-A'!M1449,'Speed Bin B-A'!M1553,'Speed Bin B-A'!M1657,'Speed Bin B-A'!M1761,'Speed Bin B-A'!M1865,'Speed Bin B-A'!M1969,'Speed Bin B-A'!M2073,'Speed Bin B-A'!M2177,'Speed Bin B-A'!M2281,'Speed Bin B-A'!M2385,'Speed Bin B-A'!M2489,'Speed Bin B-A'!M2593,'Speed Bin B-A'!M2697,'Speed Bin B-A'!M2801,'Speed Bin B-A'!M2905)</f>
        <v>0</v>
      </c>
      <c r="N402" s="273">
        <f>SUM('Speed Bin B-A'!N97,'Speed Bin B-A'!N201,'Speed Bin B-A'!N305,'Speed Bin B-A'!N409,'Speed Bin B-A'!N513,'Speed Bin B-A'!N617,'Speed Bin B-A'!N721,'Speed Bin B-A'!N825,'Speed Bin B-A'!N929,'Speed Bin B-A'!N1033,'Speed Bin B-A'!N1137,'Speed Bin B-A'!N1241,'Speed Bin B-A'!N1345,'Speed Bin B-A'!N1449,'Speed Bin B-A'!N1553,'Speed Bin B-A'!N1657,'Speed Bin B-A'!N1761,'Speed Bin B-A'!N1865,'Speed Bin B-A'!N1969,'Speed Bin B-A'!N2073,'Speed Bin B-A'!N2177,'Speed Bin B-A'!N2281,'Speed Bin B-A'!N2385,'Speed Bin B-A'!N2489,'Speed Bin B-A'!N2593,'Speed Bin B-A'!N2697,'Speed Bin B-A'!N2801,'Speed Bin B-A'!N2905)</f>
        <v>0</v>
      </c>
      <c r="O402" s="273">
        <f>SUM('Speed Bin B-A'!O97,'Speed Bin B-A'!O201,'Speed Bin B-A'!O305,'Speed Bin B-A'!O409,'Speed Bin B-A'!O513,'Speed Bin B-A'!O617,'Speed Bin B-A'!O721,'Speed Bin B-A'!O825,'Speed Bin B-A'!O929,'Speed Bin B-A'!O1033,'Speed Bin B-A'!O1137,'Speed Bin B-A'!O1241,'Speed Bin B-A'!O1345,'Speed Bin B-A'!O1449,'Speed Bin B-A'!O1553,'Speed Bin B-A'!O1657,'Speed Bin B-A'!O1761,'Speed Bin B-A'!O1865,'Speed Bin B-A'!O1969,'Speed Bin B-A'!O2073,'Speed Bin B-A'!O2177,'Speed Bin B-A'!O2281,'Speed Bin B-A'!O2385,'Speed Bin B-A'!O2489,'Speed Bin B-A'!O2593,'Speed Bin B-A'!O2697,'Speed Bin B-A'!O2801,'Speed Bin B-A'!O2905)</f>
        <v>0</v>
      </c>
      <c r="P402" s="273">
        <f>SUM('Speed Bin B-A'!P97,'Speed Bin B-A'!P201,'Speed Bin B-A'!P305,'Speed Bin B-A'!P409,'Speed Bin B-A'!P513,'Speed Bin B-A'!P617,'Speed Bin B-A'!P721,'Speed Bin B-A'!P825,'Speed Bin B-A'!P929,'Speed Bin B-A'!P1033,'Speed Bin B-A'!P1137,'Speed Bin B-A'!P1241,'Speed Bin B-A'!P1345,'Speed Bin B-A'!P1449,'Speed Bin B-A'!P1553,'Speed Bin B-A'!P1657,'Speed Bin B-A'!P1761,'Speed Bin B-A'!P1865,'Speed Bin B-A'!P1969,'Speed Bin B-A'!P2073,'Speed Bin B-A'!P2177,'Speed Bin B-A'!P2281,'Speed Bin B-A'!P2385,'Speed Bin B-A'!P2489,'Speed Bin B-A'!P2593,'Speed Bin B-A'!P2697,'Speed Bin B-A'!P2801,'Speed Bin B-A'!P2905)</f>
        <v>0</v>
      </c>
      <c r="Q402" s="273">
        <f>SUM('Speed Bin B-A'!Q97,'Speed Bin B-A'!Q201,'Speed Bin B-A'!Q305,'Speed Bin B-A'!Q409,'Speed Bin B-A'!Q513,'Speed Bin B-A'!Q617,'Speed Bin B-A'!Q721,'Speed Bin B-A'!Q825,'Speed Bin B-A'!Q929,'Speed Bin B-A'!Q1033,'Speed Bin B-A'!Q1137,'Speed Bin B-A'!Q1241,'Speed Bin B-A'!Q1345,'Speed Bin B-A'!Q1449,'Speed Bin B-A'!Q1553,'Speed Bin B-A'!Q1657,'Speed Bin B-A'!Q1761,'Speed Bin B-A'!Q1865,'Speed Bin B-A'!Q1969,'Speed Bin B-A'!Q2073,'Speed Bin B-A'!Q2177,'Speed Bin B-A'!Q2281,'Speed Bin B-A'!Q2385,'Speed Bin B-A'!Q2489,'Speed Bin B-A'!Q2593,'Speed Bin B-A'!Q2697,'Speed Bin B-A'!Q2801,'Speed Bin B-A'!Q2905)</f>
        <v>0</v>
      </c>
      <c r="R402" s="273">
        <f>SUM('Speed Bin B-A'!R97,'Speed Bin B-A'!R201,'Speed Bin B-A'!R305,'Speed Bin B-A'!R409,'Speed Bin B-A'!R513,'Speed Bin B-A'!R617,'Speed Bin B-A'!R721,'Speed Bin B-A'!R825,'Speed Bin B-A'!R929,'Speed Bin B-A'!R1033,'Speed Bin B-A'!R1137,'Speed Bin B-A'!R1241,'Speed Bin B-A'!R1345,'Speed Bin B-A'!R1449,'Speed Bin B-A'!R1553,'Speed Bin B-A'!R1657,'Speed Bin B-A'!R1761,'Speed Bin B-A'!R1865,'Speed Bin B-A'!R1969,'Speed Bin B-A'!R2073,'Speed Bin B-A'!R2177,'Speed Bin B-A'!R2281,'Speed Bin B-A'!R2385,'Speed Bin B-A'!R2489,'Speed Bin B-A'!R2593,'Speed Bin B-A'!R2697,'Speed Bin B-A'!R2801,'Speed Bin B-A'!R2905)</f>
        <v>0</v>
      </c>
      <c r="S402" s="273">
        <f>SUM('Speed Bin B-A'!S97,'Speed Bin B-A'!S201,'Speed Bin B-A'!S305,'Speed Bin B-A'!S409,'Speed Bin B-A'!S513,'Speed Bin B-A'!S617,'Speed Bin B-A'!S721,'Speed Bin B-A'!S825,'Speed Bin B-A'!S929,'Speed Bin B-A'!S1033,'Speed Bin B-A'!S1137,'Speed Bin B-A'!S1241,'Speed Bin B-A'!S1345,'Speed Bin B-A'!S1449,'Speed Bin B-A'!S1553,'Speed Bin B-A'!S1657,'Speed Bin B-A'!S1761,'Speed Bin B-A'!S1865,'Speed Bin B-A'!S1969,'Speed Bin B-A'!S2073,'Speed Bin B-A'!S2177,'Speed Bin B-A'!S2281,'Speed Bin B-A'!S2385,'Speed Bin B-A'!S2489,'Speed Bin B-A'!S2593,'Speed Bin B-A'!S2697,'Speed Bin B-A'!S2801,'Speed Bin B-A'!S2905)</f>
        <v>0</v>
      </c>
      <c r="T402" s="273">
        <f>SUM('Speed Bin B-A'!T97,'Speed Bin B-A'!T201,'Speed Bin B-A'!T305,'Speed Bin B-A'!T409,'Speed Bin B-A'!T513,'Speed Bin B-A'!T617,'Speed Bin B-A'!T721,'Speed Bin B-A'!T825,'Speed Bin B-A'!T929,'Speed Bin B-A'!T1033,'Speed Bin B-A'!T1137,'Speed Bin B-A'!T1241,'Speed Bin B-A'!T1345,'Speed Bin B-A'!T1449,'Speed Bin B-A'!T1553,'Speed Bin B-A'!T1657,'Speed Bin B-A'!T1761,'Speed Bin B-A'!T1865,'Speed Bin B-A'!T1969,'Speed Bin B-A'!T2073,'Speed Bin B-A'!T2177,'Speed Bin B-A'!T2281,'Speed Bin B-A'!T2385,'Speed Bin B-A'!T2489,'Speed Bin B-A'!T2593,'Speed Bin B-A'!T2697,'Speed Bin B-A'!T2801,'Speed Bin B-A'!T2905)</f>
        <v>0</v>
      </c>
      <c r="U402" s="273">
        <f>SUM('Speed Bin B-A'!U97,'Speed Bin B-A'!U201,'Speed Bin B-A'!U305,'Speed Bin B-A'!U409,'Speed Bin B-A'!U513,'Speed Bin B-A'!U617,'Speed Bin B-A'!U721,'Speed Bin B-A'!U825,'Speed Bin B-A'!U929,'Speed Bin B-A'!U1033,'Speed Bin B-A'!U1137,'Speed Bin B-A'!U1241,'Speed Bin B-A'!U1345,'Speed Bin B-A'!U1449,'Speed Bin B-A'!U1553,'Speed Bin B-A'!U1657,'Speed Bin B-A'!U1761,'Speed Bin B-A'!U1865,'Speed Bin B-A'!U1969,'Speed Bin B-A'!U2073,'Speed Bin B-A'!U2177,'Speed Bin B-A'!U2281,'Speed Bin B-A'!U2385,'Speed Bin B-A'!U2489,'Speed Bin B-A'!U2593,'Speed Bin B-A'!U2697,'Speed Bin B-A'!U2801,'Speed Bin B-A'!U2905)</f>
        <v>0</v>
      </c>
      <c r="V402" s="274">
        <f>IFERROR(AVERAGE('Speed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21.79</v>
      </c>
      <c r="W402" s="274">
        <f>IFERROR(AVERAGE('Speed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27.872727272727275</v>
      </c>
      <c r="X402" s="282"/>
      <c r="Y402" s="282"/>
    </row>
    <row r="403" spans="1:25" x14ac:dyDescent="0.25">
      <c r="A403" s="272">
        <v>0.90625</v>
      </c>
      <c r="B403" s="273">
        <f>SUM('Speed Bin B-A'!B98,'Speed Bin B-A'!B202,'Speed Bin B-A'!B306,'Speed Bin B-A'!B410,'Speed Bin B-A'!B514,'Speed Bin B-A'!B618,'Speed Bin B-A'!B722,'Speed Bin B-A'!B826,'Speed Bin B-A'!B930,'Speed Bin B-A'!B1034,'Speed Bin B-A'!B1138,'Speed Bin B-A'!B1242,'Speed Bin B-A'!B1346,'Speed Bin B-A'!B1450,'Speed Bin B-A'!B1554,'Speed Bin B-A'!B1658,'Speed Bin B-A'!B1762,'Speed Bin B-A'!B1866,'Speed Bin B-A'!B1970,'Speed Bin B-A'!B2074,'Speed Bin B-A'!B2178,'Speed Bin B-A'!B2282,'Speed Bin B-A'!B2386,'Speed Bin B-A'!B2490,'Speed Bin B-A'!B2594,'Speed Bin B-A'!B2698,'Speed Bin B-A'!B2802,'Speed Bin B-A'!B2906)</f>
        <v>157</v>
      </c>
      <c r="C403" s="273">
        <f>SUM('Speed Bin B-A'!C98,'Speed Bin B-A'!C202,'Speed Bin B-A'!C306,'Speed Bin B-A'!C410,'Speed Bin B-A'!C514,'Speed Bin B-A'!C618,'Speed Bin B-A'!C722,'Speed Bin B-A'!C826,'Speed Bin B-A'!C930,'Speed Bin B-A'!C1034,'Speed Bin B-A'!C1138,'Speed Bin B-A'!C1242,'Speed Bin B-A'!C1346,'Speed Bin B-A'!C1450,'Speed Bin B-A'!C1554,'Speed Bin B-A'!C1658,'Speed Bin B-A'!C1762,'Speed Bin B-A'!C1866,'Speed Bin B-A'!C1970,'Speed Bin B-A'!C2074,'Speed Bin B-A'!C2178,'Speed Bin B-A'!C2282,'Speed Bin B-A'!C2386,'Speed Bin B-A'!C2490,'Speed Bin B-A'!C2594,'Speed Bin B-A'!C2698,'Speed Bin B-A'!C2802,'Speed Bin B-A'!C2906)</f>
        <v>2</v>
      </c>
      <c r="D403" s="273">
        <f>SUM('Speed Bin B-A'!D98,'Speed Bin B-A'!D202,'Speed Bin B-A'!D306,'Speed Bin B-A'!D410,'Speed Bin B-A'!D514,'Speed Bin B-A'!D618,'Speed Bin B-A'!D722,'Speed Bin B-A'!D826,'Speed Bin B-A'!D930,'Speed Bin B-A'!D1034,'Speed Bin B-A'!D1138,'Speed Bin B-A'!D1242,'Speed Bin B-A'!D1346,'Speed Bin B-A'!D1450,'Speed Bin B-A'!D1554,'Speed Bin B-A'!D1658,'Speed Bin B-A'!D1762,'Speed Bin B-A'!D1866,'Speed Bin B-A'!D1970,'Speed Bin B-A'!D2074,'Speed Bin B-A'!D2178,'Speed Bin B-A'!D2282,'Speed Bin B-A'!D2386,'Speed Bin B-A'!D2490,'Speed Bin B-A'!D2594,'Speed Bin B-A'!D2698,'Speed Bin B-A'!D2802,'Speed Bin B-A'!D2906)</f>
        <v>4</v>
      </c>
      <c r="E403" s="273">
        <f>SUM('Speed Bin B-A'!E98,'Speed Bin B-A'!E202,'Speed Bin B-A'!E306,'Speed Bin B-A'!E410,'Speed Bin B-A'!E514,'Speed Bin B-A'!E618,'Speed Bin B-A'!E722,'Speed Bin B-A'!E826,'Speed Bin B-A'!E930,'Speed Bin B-A'!E1034,'Speed Bin B-A'!E1138,'Speed Bin B-A'!E1242,'Speed Bin B-A'!E1346,'Speed Bin B-A'!E1450,'Speed Bin B-A'!E1554,'Speed Bin B-A'!E1658,'Speed Bin B-A'!E1762,'Speed Bin B-A'!E1866,'Speed Bin B-A'!E1970,'Speed Bin B-A'!E2074,'Speed Bin B-A'!E2178,'Speed Bin B-A'!E2282,'Speed Bin B-A'!E2386,'Speed Bin B-A'!E2490,'Speed Bin B-A'!E2594,'Speed Bin B-A'!E2698,'Speed Bin B-A'!E2802,'Speed Bin B-A'!E2906)</f>
        <v>52</v>
      </c>
      <c r="F403" s="273">
        <f>SUM('Speed Bin B-A'!F98,'Speed Bin B-A'!F202,'Speed Bin B-A'!F306,'Speed Bin B-A'!F410,'Speed Bin B-A'!F514,'Speed Bin B-A'!F618,'Speed Bin B-A'!F722,'Speed Bin B-A'!F826,'Speed Bin B-A'!F930,'Speed Bin B-A'!F1034,'Speed Bin B-A'!F1138,'Speed Bin B-A'!F1242,'Speed Bin B-A'!F1346,'Speed Bin B-A'!F1450,'Speed Bin B-A'!F1554,'Speed Bin B-A'!F1658,'Speed Bin B-A'!F1762,'Speed Bin B-A'!F1866,'Speed Bin B-A'!F1970,'Speed Bin B-A'!F2074,'Speed Bin B-A'!F2178,'Speed Bin B-A'!F2282,'Speed Bin B-A'!F2386,'Speed Bin B-A'!F2490,'Speed Bin B-A'!F2594,'Speed Bin B-A'!F2698,'Speed Bin B-A'!F2802,'Speed Bin B-A'!F2906)</f>
        <v>76</v>
      </c>
      <c r="G403" s="273">
        <f>SUM('Speed Bin B-A'!G98,'Speed Bin B-A'!G202,'Speed Bin B-A'!G306,'Speed Bin B-A'!G410,'Speed Bin B-A'!G514,'Speed Bin B-A'!G618,'Speed Bin B-A'!G722,'Speed Bin B-A'!G826,'Speed Bin B-A'!G930,'Speed Bin B-A'!G1034,'Speed Bin B-A'!G1138,'Speed Bin B-A'!G1242,'Speed Bin B-A'!G1346,'Speed Bin B-A'!G1450,'Speed Bin B-A'!G1554,'Speed Bin B-A'!G1658,'Speed Bin B-A'!G1762,'Speed Bin B-A'!G1866,'Speed Bin B-A'!G1970,'Speed Bin B-A'!G2074,'Speed Bin B-A'!G2178,'Speed Bin B-A'!G2282,'Speed Bin B-A'!G2386,'Speed Bin B-A'!G2490,'Speed Bin B-A'!G2594,'Speed Bin B-A'!G2698,'Speed Bin B-A'!G2802,'Speed Bin B-A'!G2906)</f>
        <v>22</v>
      </c>
      <c r="H403" s="273">
        <f>SUM('Speed Bin B-A'!H98,'Speed Bin B-A'!H202,'Speed Bin B-A'!H306,'Speed Bin B-A'!H410,'Speed Bin B-A'!H514,'Speed Bin B-A'!H618,'Speed Bin B-A'!H722,'Speed Bin B-A'!H826,'Speed Bin B-A'!H930,'Speed Bin B-A'!H1034,'Speed Bin B-A'!H1138,'Speed Bin B-A'!H1242,'Speed Bin B-A'!H1346,'Speed Bin B-A'!H1450,'Speed Bin B-A'!H1554,'Speed Bin B-A'!H1658,'Speed Bin B-A'!H1762,'Speed Bin B-A'!H1866,'Speed Bin B-A'!H1970,'Speed Bin B-A'!H2074,'Speed Bin B-A'!H2178,'Speed Bin B-A'!H2282,'Speed Bin B-A'!H2386,'Speed Bin B-A'!H2490,'Speed Bin B-A'!H2594,'Speed Bin B-A'!H2698,'Speed Bin B-A'!H2802,'Speed Bin B-A'!H2906)</f>
        <v>0</v>
      </c>
      <c r="I403" s="273">
        <f>SUM('Speed Bin B-A'!I98,'Speed Bin B-A'!I202,'Speed Bin B-A'!I306,'Speed Bin B-A'!I410,'Speed Bin B-A'!I514,'Speed Bin B-A'!I618,'Speed Bin B-A'!I722,'Speed Bin B-A'!I826,'Speed Bin B-A'!I930,'Speed Bin B-A'!I1034,'Speed Bin B-A'!I1138,'Speed Bin B-A'!I1242,'Speed Bin B-A'!I1346,'Speed Bin B-A'!I1450,'Speed Bin B-A'!I1554,'Speed Bin B-A'!I1658,'Speed Bin B-A'!I1762,'Speed Bin B-A'!I1866,'Speed Bin B-A'!I1970,'Speed Bin B-A'!I2074,'Speed Bin B-A'!I2178,'Speed Bin B-A'!I2282,'Speed Bin B-A'!I2386,'Speed Bin B-A'!I2490,'Speed Bin B-A'!I2594,'Speed Bin B-A'!I2698,'Speed Bin B-A'!I2802,'Speed Bin B-A'!I2906)</f>
        <v>1</v>
      </c>
      <c r="J403" s="273">
        <f>SUM('Speed Bin B-A'!J98,'Speed Bin B-A'!J202,'Speed Bin B-A'!J306,'Speed Bin B-A'!J410,'Speed Bin B-A'!J514,'Speed Bin B-A'!J618,'Speed Bin B-A'!J722,'Speed Bin B-A'!J826,'Speed Bin B-A'!J930,'Speed Bin B-A'!J1034,'Speed Bin B-A'!J1138,'Speed Bin B-A'!J1242,'Speed Bin B-A'!J1346,'Speed Bin B-A'!J1450,'Speed Bin B-A'!J1554,'Speed Bin B-A'!J1658,'Speed Bin B-A'!J1762,'Speed Bin B-A'!J1866,'Speed Bin B-A'!J1970,'Speed Bin B-A'!J2074,'Speed Bin B-A'!J2178,'Speed Bin B-A'!J2282,'Speed Bin B-A'!J2386,'Speed Bin B-A'!J2490,'Speed Bin B-A'!J2594,'Speed Bin B-A'!J2698,'Speed Bin B-A'!J2802,'Speed Bin B-A'!J2906)</f>
        <v>0</v>
      </c>
      <c r="K403" s="273">
        <f>SUM('Speed Bin B-A'!K98,'Speed Bin B-A'!K202,'Speed Bin B-A'!K306,'Speed Bin B-A'!K410,'Speed Bin B-A'!K514,'Speed Bin B-A'!K618,'Speed Bin B-A'!K722,'Speed Bin B-A'!K826,'Speed Bin B-A'!K930,'Speed Bin B-A'!K1034,'Speed Bin B-A'!K1138,'Speed Bin B-A'!K1242,'Speed Bin B-A'!K1346,'Speed Bin B-A'!K1450,'Speed Bin B-A'!K1554,'Speed Bin B-A'!K1658,'Speed Bin B-A'!K1762,'Speed Bin B-A'!K1866,'Speed Bin B-A'!K1970,'Speed Bin B-A'!K2074,'Speed Bin B-A'!K2178,'Speed Bin B-A'!K2282,'Speed Bin B-A'!K2386,'Speed Bin B-A'!K2490,'Speed Bin B-A'!K2594,'Speed Bin B-A'!K2698,'Speed Bin B-A'!K2802,'Speed Bin B-A'!K2906)</f>
        <v>0</v>
      </c>
      <c r="L403" s="273">
        <f>SUM('Speed Bin B-A'!L98,'Speed Bin B-A'!L202,'Speed Bin B-A'!L306,'Speed Bin B-A'!L410,'Speed Bin B-A'!L514,'Speed Bin B-A'!L618,'Speed Bin B-A'!L722,'Speed Bin B-A'!L826,'Speed Bin B-A'!L930,'Speed Bin B-A'!L1034,'Speed Bin B-A'!L1138,'Speed Bin B-A'!L1242,'Speed Bin B-A'!L1346,'Speed Bin B-A'!L1450,'Speed Bin B-A'!L1554,'Speed Bin B-A'!L1658,'Speed Bin B-A'!L1762,'Speed Bin B-A'!L1866,'Speed Bin B-A'!L1970,'Speed Bin B-A'!L2074,'Speed Bin B-A'!L2178,'Speed Bin B-A'!L2282,'Speed Bin B-A'!L2386,'Speed Bin B-A'!L2490,'Speed Bin B-A'!L2594,'Speed Bin B-A'!L2698,'Speed Bin B-A'!L2802,'Speed Bin B-A'!L2906)</f>
        <v>0</v>
      </c>
      <c r="M403" s="273">
        <f>SUM('Speed Bin B-A'!M98,'Speed Bin B-A'!M202,'Speed Bin B-A'!M306,'Speed Bin B-A'!M410,'Speed Bin B-A'!M514,'Speed Bin B-A'!M618,'Speed Bin B-A'!M722,'Speed Bin B-A'!M826,'Speed Bin B-A'!M930,'Speed Bin B-A'!M1034,'Speed Bin B-A'!M1138,'Speed Bin B-A'!M1242,'Speed Bin B-A'!M1346,'Speed Bin B-A'!M1450,'Speed Bin B-A'!M1554,'Speed Bin B-A'!M1658,'Speed Bin B-A'!M1762,'Speed Bin B-A'!M1866,'Speed Bin B-A'!M1970,'Speed Bin B-A'!M2074,'Speed Bin B-A'!M2178,'Speed Bin B-A'!M2282,'Speed Bin B-A'!M2386,'Speed Bin B-A'!M2490,'Speed Bin B-A'!M2594,'Speed Bin B-A'!M2698,'Speed Bin B-A'!M2802,'Speed Bin B-A'!M2906)</f>
        <v>0</v>
      </c>
      <c r="N403" s="273">
        <f>SUM('Speed Bin B-A'!N98,'Speed Bin B-A'!N202,'Speed Bin B-A'!N306,'Speed Bin B-A'!N410,'Speed Bin B-A'!N514,'Speed Bin B-A'!N618,'Speed Bin B-A'!N722,'Speed Bin B-A'!N826,'Speed Bin B-A'!N930,'Speed Bin B-A'!N1034,'Speed Bin B-A'!N1138,'Speed Bin B-A'!N1242,'Speed Bin B-A'!N1346,'Speed Bin B-A'!N1450,'Speed Bin B-A'!N1554,'Speed Bin B-A'!N1658,'Speed Bin B-A'!N1762,'Speed Bin B-A'!N1866,'Speed Bin B-A'!N1970,'Speed Bin B-A'!N2074,'Speed Bin B-A'!N2178,'Speed Bin B-A'!N2282,'Speed Bin B-A'!N2386,'Speed Bin B-A'!N2490,'Speed Bin B-A'!N2594,'Speed Bin B-A'!N2698,'Speed Bin B-A'!N2802,'Speed Bin B-A'!N2906)</f>
        <v>0</v>
      </c>
      <c r="O403" s="273">
        <f>SUM('Speed Bin B-A'!O98,'Speed Bin B-A'!O202,'Speed Bin B-A'!O306,'Speed Bin B-A'!O410,'Speed Bin B-A'!O514,'Speed Bin B-A'!O618,'Speed Bin B-A'!O722,'Speed Bin B-A'!O826,'Speed Bin B-A'!O930,'Speed Bin B-A'!O1034,'Speed Bin B-A'!O1138,'Speed Bin B-A'!O1242,'Speed Bin B-A'!O1346,'Speed Bin B-A'!O1450,'Speed Bin B-A'!O1554,'Speed Bin B-A'!O1658,'Speed Bin B-A'!O1762,'Speed Bin B-A'!O1866,'Speed Bin B-A'!O1970,'Speed Bin B-A'!O2074,'Speed Bin B-A'!O2178,'Speed Bin B-A'!O2282,'Speed Bin B-A'!O2386,'Speed Bin B-A'!O2490,'Speed Bin B-A'!O2594,'Speed Bin B-A'!O2698,'Speed Bin B-A'!O2802,'Speed Bin B-A'!O2906)</f>
        <v>0</v>
      </c>
      <c r="P403" s="273">
        <f>SUM('Speed Bin B-A'!P98,'Speed Bin B-A'!P202,'Speed Bin B-A'!P306,'Speed Bin B-A'!P410,'Speed Bin B-A'!P514,'Speed Bin B-A'!P618,'Speed Bin B-A'!P722,'Speed Bin B-A'!P826,'Speed Bin B-A'!P930,'Speed Bin B-A'!P1034,'Speed Bin B-A'!P1138,'Speed Bin B-A'!P1242,'Speed Bin B-A'!P1346,'Speed Bin B-A'!P1450,'Speed Bin B-A'!P1554,'Speed Bin B-A'!P1658,'Speed Bin B-A'!P1762,'Speed Bin B-A'!P1866,'Speed Bin B-A'!P1970,'Speed Bin B-A'!P2074,'Speed Bin B-A'!P2178,'Speed Bin B-A'!P2282,'Speed Bin B-A'!P2386,'Speed Bin B-A'!P2490,'Speed Bin B-A'!P2594,'Speed Bin B-A'!P2698,'Speed Bin B-A'!P2802,'Speed Bin B-A'!P2906)</f>
        <v>0</v>
      </c>
      <c r="Q403" s="273">
        <f>SUM('Speed Bin B-A'!Q98,'Speed Bin B-A'!Q202,'Speed Bin B-A'!Q306,'Speed Bin B-A'!Q410,'Speed Bin B-A'!Q514,'Speed Bin B-A'!Q618,'Speed Bin B-A'!Q722,'Speed Bin B-A'!Q826,'Speed Bin B-A'!Q930,'Speed Bin B-A'!Q1034,'Speed Bin B-A'!Q1138,'Speed Bin B-A'!Q1242,'Speed Bin B-A'!Q1346,'Speed Bin B-A'!Q1450,'Speed Bin B-A'!Q1554,'Speed Bin B-A'!Q1658,'Speed Bin B-A'!Q1762,'Speed Bin B-A'!Q1866,'Speed Bin B-A'!Q1970,'Speed Bin B-A'!Q2074,'Speed Bin B-A'!Q2178,'Speed Bin B-A'!Q2282,'Speed Bin B-A'!Q2386,'Speed Bin B-A'!Q2490,'Speed Bin B-A'!Q2594,'Speed Bin B-A'!Q2698,'Speed Bin B-A'!Q2802,'Speed Bin B-A'!Q2906)</f>
        <v>0</v>
      </c>
      <c r="R403" s="273">
        <f>SUM('Speed Bin B-A'!R98,'Speed Bin B-A'!R202,'Speed Bin B-A'!R306,'Speed Bin B-A'!R410,'Speed Bin B-A'!R514,'Speed Bin B-A'!R618,'Speed Bin B-A'!R722,'Speed Bin B-A'!R826,'Speed Bin B-A'!R930,'Speed Bin B-A'!R1034,'Speed Bin B-A'!R1138,'Speed Bin B-A'!R1242,'Speed Bin B-A'!R1346,'Speed Bin B-A'!R1450,'Speed Bin B-A'!R1554,'Speed Bin B-A'!R1658,'Speed Bin B-A'!R1762,'Speed Bin B-A'!R1866,'Speed Bin B-A'!R1970,'Speed Bin B-A'!R2074,'Speed Bin B-A'!R2178,'Speed Bin B-A'!R2282,'Speed Bin B-A'!R2386,'Speed Bin B-A'!R2490,'Speed Bin B-A'!R2594,'Speed Bin B-A'!R2698,'Speed Bin B-A'!R2802,'Speed Bin B-A'!R2906)</f>
        <v>0</v>
      </c>
      <c r="S403" s="273">
        <f>SUM('Speed Bin B-A'!S98,'Speed Bin B-A'!S202,'Speed Bin B-A'!S306,'Speed Bin B-A'!S410,'Speed Bin B-A'!S514,'Speed Bin B-A'!S618,'Speed Bin B-A'!S722,'Speed Bin B-A'!S826,'Speed Bin B-A'!S930,'Speed Bin B-A'!S1034,'Speed Bin B-A'!S1138,'Speed Bin B-A'!S1242,'Speed Bin B-A'!S1346,'Speed Bin B-A'!S1450,'Speed Bin B-A'!S1554,'Speed Bin B-A'!S1658,'Speed Bin B-A'!S1762,'Speed Bin B-A'!S1866,'Speed Bin B-A'!S1970,'Speed Bin B-A'!S2074,'Speed Bin B-A'!S2178,'Speed Bin B-A'!S2282,'Speed Bin B-A'!S2386,'Speed Bin B-A'!S2490,'Speed Bin B-A'!S2594,'Speed Bin B-A'!S2698,'Speed Bin B-A'!S2802,'Speed Bin B-A'!S2906)</f>
        <v>0</v>
      </c>
      <c r="T403" s="273">
        <f>SUM('Speed Bin B-A'!T98,'Speed Bin B-A'!T202,'Speed Bin B-A'!T306,'Speed Bin B-A'!T410,'Speed Bin B-A'!T514,'Speed Bin B-A'!T618,'Speed Bin B-A'!T722,'Speed Bin B-A'!T826,'Speed Bin B-A'!T930,'Speed Bin B-A'!T1034,'Speed Bin B-A'!T1138,'Speed Bin B-A'!T1242,'Speed Bin B-A'!T1346,'Speed Bin B-A'!T1450,'Speed Bin B-A'!T1554,'Speed Bin B-A'!T1658,'Speed Bin B-A'!T1762,'Speed Bin B-A'!T1866,'Speed Bin B-A'!T1970,'Speed Bin B-A'!T2074,'Speed Bin B-A'!T2178,'Speed Bin B-A'!T2282,'Speed Bin B-A'!T2386,'Speed Bin B-A'!T2490,'Speed Bin B-A'!T2594,'Speed Bin B-A'!T2698,'Speed Bin B-A'!T2802,'Speed Bin B-A'!T2906)</f>
        <v>0</v>
      </c>
      <c r="U403" s="273">
        <f>SUM('Speed Bin B-A'!U98,'Speed Bin B-A'!U202,'Speed Bin B-A'!U306,'Speed Bin B-A'!U410,'Speed Bin B-A'!U514,'Speed Bin B-A'!U618,'Speed Bin B-A'!U722,'Speed Bin B-A'!U826,'Speed Bin B-A'!U930,'Speed Bin B-A'!U1034,'Speed Bin B-A'!U1138,'Speed Bin B-A'!U1242,'Speed Bin B-A'!U1346,'Speed Bin B-A'!U1450,'Speed Bin B-A'!U1554,'Speed Bin B-A'!U1658,'Speed Bin B-A'!U1762,'Speed Bin B-A'!U1866,'Speed Bin B-A'!U1970,'Speed Bin B-A'!U2074,'Speed Bin B-A'!U2178,'Speed Bin B-A'!U2282,'Speed Bin B-A'!U2386,'Speed Bin B-A'!U2490,'Speed Bin B-A'!U2594,'Speed Bin B-A'!U2698,'Speed Bin B-A'!U2802,'Speed Bin B-A'!U2906)</f>
        <v>0</v>
      </c>
      <c r="V403" s="274">
        <f>IFERROR(AVERAGE('Speed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21.215</v>
      </c>
      <c r="W403" s="274">
        <f>IFERROR(AVERAGE('Speed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25.219999999999995</v>
      </c>
      <c r="X403" s="282"/>
      <c r="Y403" s="282"/>
    </row>
    <row r="404" spans="1:25" x14ac:dyDescent="0.25">
      <c r="A404" s="272">
        <v>0.91666666666666696</v>
      </c>
      <c r="B404" s="273">
        <f>SUM('Speed Bin B-A'!B99,'Speed Bin B-A'!B203,'Speed Bin B-A'!B307,'Speed Bin B-A'!B411,'Speed Bin B-A'!B515,'Speed Bin B-A'!B619,'Speed Bin B-A'!B723,'Speed Bin B-A'!B827,'Speed Bin B-A'!B931,'Speed Bin B-A'!B1035,'Speed Bin B-A'!B1139,'Speed Bin B-A'!B1243,'Speed Bin B-A'!B1347,'Speed Bin B-A'!B1451,'Speed Bin B-A'!B1555,'Speed Bin B-A'!B1659,'Speed Bin B-A'!B1763,'Speed Bin B-A'!B1867,'Speed Bin B-A'!B1971,'Speed Bin B-A'!B2075,'Speed Bin B-A'!B2179,'Speed Bin B-A'!B2283,'Speed Bin B-A'!B2387,'Speed Bin B-A'!B2491,'Speed Bin B-A'!B2595,'Speed Bin B-A'!B2699,'Speed Bin B-A'!B2803,'Speed Bin B-A'!B2907)</f>
        <v>198</v>
      </c>
      <c r="C404" s="273">
        <f>SUM('Speed Bin B-A'!C99,'Speed Bin B-A'!C203,'Speed Bin B-A'!C307,'Speed Bin B-A'!C411,'Speed Bin B-A'!C515,'Speed Bin B-A'!C619,'Speed Bin B-A'!C723,'Speed Bin B-A'!C827,'Speed Bin B-A'!C931,'Speed Bin B-A'!C1035,'Speed Bin B-A'!C1139,'Speed Bin B-A'!C1243,'Speed Bin B-A'!C1347,'Speed Bin B-A'!C1451,'Speed Bin B-A'!C1555,'Speed Bin B-A'!C1659,'Speed Bin B-A'!C1763,'Speed Bin B-A'!C1867,'Speed Bin B-A'!C1971,'Speed Bin B-A'!C2075,'Speed Bin B-A'!C2179,'Speed Bin B-A'!C2283,'Speed Bin B-A'!C2387,'Speed Bin B-A'!C2491,'Speed Bin B-A'!C2595,'Speed Bin B-A'!C2699,'Speed Bin B-A'!C2803,'Speed Bin B-A'!C2907)</f>
        <v>3</v>
      </c>
      <c r="D404" s="273">
        <f>SUM('Speed Bin B-A'!D99,'Speed Bin B-A'!D203,'Speed Bin B-A'!D307,'Speed Bin B-A'!D411,'Speed Bin B-A'!D515,'Speed Bin B-A'!D619,'Speed Bin B-A'!D723,'Speed Bin B-A'!D827,'Speed Bin B-A'!D931,'Speed Bin B-A'!D1035,'Speed Bin B-A'!D1139,'Speed Bin B-A'!D1243,'Speed Bin B-A'!D1347,'Speed Bin B-A'!D1451,'Speed Bin B-A'!D1555,'Speed Bin B-A'!D1659,'Speed Bin B-A'!D1763,'Speed Bin B-A'!D1867,'Speed Bin B-A'!D1971,'Speed Bin B-A'!D2075,'Speed Bin B-A'!D2179,'Speed Bin B-A'!D2283,'Speed Bin B-A'!D2387,'Speed Bin B-A'!D2491,'Speed Bin B-A'!D2595,'Speed Bin B-A'!D2699,'Speed Bin B-A'!D2803,'Speed Bin B-A'!D2907)</f>
        <v>13</v>
      </c>
      <c r="E404" s="273">
        <f>SUM('Speed Bin B-A'!E99,'Speed Bin B-A'!E203,'Speed Bin B-A'!E307,'Speed Bin B-A'!E411,'Speed Bin B-A'!E515,'Speed Bin B-A'!E619,'Speed Bin B-A'!E723,'Speed Bin B-A'!E827,'Speed Bin B-A'!E931,'Speed Bin B-A'!E1035,'Speed Bin B-A'!E1139,'Speed Bin B-A'!E1243,'Speed Bin B-A'!E1347,'Speed Bin B-A'!E1451,'Speed Bin B-A'!E1555,'Speed Bin B-A'!E1659,'Speed Bin B-A'!E1763,'Speed Bin B-A'!E1867,'Speed Bin B-A'!E1971,'Speed Bin B-A'!E2075,'Speed Bin B-A'!E2179,'Speed Bin B-A'!E2283,'Speed Bin B-A'!E2387,'Speed Bin B-A'!E2491,'Speed Bin B-A'!E2595,'Speed Bin B-A'!E2699,'Speed Bin B-A'!E2803,'Speed Bin B-A'!E2907)</f>
        <v>64</v>
      </c>
      <c r="F404" s="273">
        <f>SUM('Speed Bin B-A'!F99,'Speed Bin B-A'!F203,'Speed Bin B-A'!F307,'Speed Bin B-A'!F411,'Speed Bin B-A'!F515,'Speed Bin B-A'!F619,'Speed Bin B-A'!F723,'Speed Bin B-A'!F827,'Speed Bin B-A'!F931,'Speed Bin B-A'!F1035,'Speed Bin B-A'!F1139,'Speed Bin B-A'!F1243,'Speed Bin B-A'!F1347,'Speed Bin B-A'!F1451,'Speed Bin B-A'!F1555,'Speed Bin B-A'!F1659,'Speed Bin B-A'!F1763,'Speed Bin B-A'!F1867,'Speed Bin B-A'!F1971,'Speed Bin B-A'!F2075,'Speed Bin B-A'!F2179,'Speed Bin B-A'!F2283,'Speed Bin B-A'!F2387,'Speed Bin B-A'!F2491,'Speed Bin B-A'!F2595,'Speed Bin B-A'!F2699,'Speed Bin B-A'!F2803,'Speed Bin B-A'!F2907)</f>
        <v>82</v>
      </c>
      <c r="G404" s="273">
        <f>SUM('Speed Bin B-A'!G99,'Speed Bin B-A'!G203,'Speed Bin B-A'!G307,'Speed Bin B-A'!G411,'Speed Bin B-A'!G515,'Speed Bin B-A'!G619,'Speed Bin B-A'!G723,'Speed Bin B-A'!G827,'Speed Bin B-A'!G931,'Speed Bin B-A'!G1035,'Speed Bin B-A'!G1139,'Speed Bin B-A'!G1243,'Speed Bin B-A'!G1347,'Speed Bin B-A'!G1451,'Speed Bin B-A'!G1555,'Speed Bin B-A'!G1659,'Speed Bin B-A'!G1763,'Speed Bin B-A'!G1867,'Speed Bin B-A'!G1971,'Speed Bin B-A'!G2075,'Speed Bin B-A'!G2179,'Speed Bin B-A'!G2283,'Speed Bin B-A'!G2387,'Speed Bin B-A'!G2491,'Speed Bin B-A'!G2595,'Speed Bin B-A'!G2699,'Speed Bin B-A'!G2803,'Speed Bin B-A'!G2907)</f>
        <v>33</v>
      </c>
      <c r="H404" s="273">
        <f>SUM('Speed Bin B-A'!H99,'Speed Bin B-A'!H203,'Speed Bin B-A'!H307,'Speed Bin B-A'!H411,'Speed Bin B-A'!H515,'Speed Bin B-A'!H619,'Speed Bin B-A'!H723,'Speed Bin B-A'!H827,'Speed Bin B-A'!H931,'Speed Bin B-A'!H1035,'Speed Bin B-A'!H1139,'Speed Bin B-A'!H1243,'Speed Bin B-A'!H1347,'Speed Bin B-A'!H1451,'Speed Bin B-A'!H1555,'Speed Bin B-A'!H1659,'Speed Bin B-A'!H1763,'Speed Bin B-A'!H1867,'Speed Bin B-A'!H1971,'Speed Bin B-A'!H2075,'Speed Bin B-A'!H2179,'Speed Bin B-A'!H2283,'Speed Bin B-A'!H2387,'Speed Bin B-A'!H2491,'Speed Bin B-A'!H2595,'Speed Bin B-A'!H2699,'Speed Bin B-A'!H2803,'Speed Bin B-A'!H2907)</f>
        <v>3</v>
      </c>
      <c r="I404" s="273">
        <f>SUM('Speed Bin B-A'!I99,'Speed Bin B-A'!I203,'Speed Bin B-A'!I307,'Speed Bin B-A'!I411,'Speed Bin B-A'!I515,'Speed Bin B-A'!I619,'Speed Bin B-A'!I723,'Speed Bin B-A'!I827,'Speed Bin B-A'!I931,'Speed Bin B-A'!I1035,'Speed Bin B-A'!I1139,'Speed Bin B-A'!I1243,'Speed Bin B-A'!I1347,'Speed Bin B-A'!I1451,'Speed Bin B-A'!I1555,'Speed Bin B-A'!I1659,'Speed Bin B-A'!I1763,'Speed Bin B-A'!I1867,'Speed Bin B-A'!I1971,'Speed Bin B-A'!I2075,'Speed Bin B-A'!I2179,'Speed Bin B-A'!I2283,'Speed Bin B-A'!I2387,'Speed Bin B-A'!I2491,'Speed Bin B-A'!I2595,'Speed Bin B-A'!I2699,'Speed Bin B-A'!I2803,'Speed Bin B-A'!I2907)</f>
        <v>0</v>
      </c>
      <c r="J404" s="273">
        <f>SUM('Speed Bin B-A'!J99,'Speed Bin B-A'!J203,'Speed Bin B-A'!J307,'Speed Bin B-A'!J411,'Speed Bin B-A'!J515,'Speed Bin B-A'!J619,'Speed Bin B-A'!J723,'Speed Bin B-A'!J827,'Speed Bin B-A'!J931,'Speed Bin B-A'!J1035,'Speed Bin B-A'!J1139,'Speed Bin B-A'!J1243,'Speed Bin B-A'!J1347,'Speed Bin B-A'!J1451,'Speed Bin B-A'!J1555,'Speed Bin B-A'!J1659,'Speed Bin B-A'!J1763,'Speed Bin B-A'!J1867,'Speed Bin B-A'!J1971,'Speed Bin B-A'!J2075,'Speed Bin B-A'!J2179,'Speed Bin B-A'!J2283,'Speed Bin B-A'!J2387,'Speed Bin B-A'!J2491,'Speed Bin B-A'!J2595,'Speed Bin B-A'!J2699,'Speed Bin B-A'!J2803,'Speed Bin B-A'!J2907)</f>
        <v>0</v>
      </c>
      <c r="K404" s="273">
        <f>SUM('Speed Bin B-A'!K99,'Speed Bin B-A'!K203,'Speed Bin B-A'!K307,'Speed Bin B-A'!K411,'Speed Bin B-A'!K515,'Speed Bin B-A'!K619,'Speed Bin B-A'!K723,'Speed Bin B-A'!K827,'Speed Bin B-A'!K931,'Speed Bin B-A'!K1035,'Speed Bin B-A'!K1139,'Speed Bin B-A'!K1243,'Speed Bin B-A'!K1347,'Speed Bin B-A'!K1451,'Speed Bin B-A'!K1555,'Speed Bin B-A'!K1659,'Speed Bin B-A'!K1763,'Speed Bin B-A'!K1867,'Speed Bin B-A'!K1971,'Speed Bin B-A'!K2075,'Speed Bin B-A'!K2179,'Speed Bin B-A'!K2283,'Speed Bin B-A'!K2387,'Speed Bin B-A'!K2491,'Speed Bin B-A'!K2595,'Speed Bin B-A'!K2699,'Speed Bin B-A'!K2803,'Speed Bin B-A'!K2907)</f>
        <v>0</v>
      </c>
      <c r="L404" s="273">
        <f>SUM('Speed Bin B-A'!L99,'Speed Bin B-A'!L203,'Speed Bin B-A'!L307,'Speed Bin B-A'!L411,'Speed Bin B-A'!L515,'Speed Bin B-A'!L619,'Speed Bin B-A'!L723,'Speed Bin B-A'!L827,'Speed Bin B-A'!L931,'Speed Bin B-A'!L1035,'Speed Bin B-A'!L1139,'Speed Bin B-A'!L1243,'Speed Bin B-A'!L1347,'Speed Bin B-A'!L1451,'Speed Bin B-A'!L1555,'Speed Bin B-A'!L1659,'Speed Bin B-A'!L1763,'Speed Bin B-A'!L1867,'Speed Bin B-A'!L1971,'Speed Bin B-A'!L2075,'Speed Bin B-A'!L2179,'Speed Bin B-A'!L2283,'Speed Bin B-A'!L2387,'Speed Bin B-A'!L2491,'Speed Bin B-A'!L2595,'Speed Bin B-A'!L2699,'Speed Bin B-A'!L2803,'Speed Bin B-A'!L2907)</f>
        <v>0</v>
      </c>
      <c r="M404" s="273">
        <f>SUM('Speed Bin B-A'!M99,'Speed Bin B-A'!M203,'Speed Bin B-A'!M307,'Speed Bin B-A'!M411,'Speed Bin B-A'!M515,'Speed Bin B-A'!M619,'Speed Bin B-A'!M723,'Speed Bin B-A'!M827,'Speed Bin B-A'!M931,'Speed Bin B-A'!M1035,'Speed Bin B-A'!M1139,'Speed Bin B-A'!M1243,'Speed Bin B-A'!M1347,'Speed Bin B-A'!M1451,'Speed Bin B-A'!M1555,'Speed Bin B-A'!M1659,'Speed Bin B-A'!M1763,'Speed Bin B-A'!M1867,'Speed Bin B-A'!M1971,'Speed Bin B-A'!M2075,'Speed Bin B-A'!M2179,'Speed Bin B-A'!M2283,'Speed Bin B-A'!M2387,'Speed Bin B-A'!M2491,'Speed Bin B-A'!M2595,'Speed Bin B-A'!M2699,'Speed Bin B-A'!M2803,'Speed Bin B-A'!M2907)</f>
        <v>0</v>
      </c>
      <c r="N404" s="273">
        <f>SUM('Speed Bin B-A'!N99,'Speed Bin B-A'!N203,'Speed Bin B-A'!N307,'Speed Bin B-A'!N411,'Speed Bin B-A'!N515,'Speed Bin B-A'!N619,'Speed Bin B-A'!N723,'Speed Bin B-A'!N827,'Speed Bin B-A'!N931,'Speed Bin B-A'!N1035,'Speed Bin B-A'!N1139,'Speed Bin B-A'!N1243,'Speed Bin B-A'!N1347,'Speed Bin B-A'!N1451,'Speed Bin B-A'!N1555,'Speed Bin B-A'!N1659,'Speed Bin B-A'!N1763,'Speed Bin B-A'!N1867,'Speed Bin B-A'!N1971,'Speed Bin B-A'!N2075,'Speed Bin B-A'!N2179,'Speed Bin B-A'!N2283,'Speed Bin B-A'!N2387,'Speed Bin B-A'!N2491,'Speed Bin B-A'!N2595,'Speed Bin B-A'!N2699,'Speed Bin B-A'!N2803,'Speed Bin B-A'!N2907)</f>
        <v>0</v>
      </c>
      <c r="O404" s="273">
        <f>SUM('Speed Bin B-A'!O99,'Speed Bin B-A'!O203,'Speed Bin B-A'!O307,'Speed Bin B-A'!O411,'Speed Bin B-A'!O515,'Speed Bin B-A'!O619,'Speed Bin B-A'!O723,'Speed Bin B-A'!O827,'Speed Bin B-A'!O931,'Speed Bin B-A'!O1035,'Speed Bin B-A'!O1139,'Speed Bin B-A'!O1243,'Speed Bin B-A'!O1347,'Speed Bin B-A'!O1451,'Speed Bin B-A'!O1555,'Speed Bin B-A'!O1659,'Speed Bin B-A'!O1763,'Speed Bin B-A'!O1867,'Speed Bin B-A'!O1971,'Speed Bin B-A'!O2075,'Speed Bin B-A'!O2179,'Speed Bin B-A'!O2283,'Speed Bin B-A'!O2387,'Speed Bin B-A'!O2491,'Speed Bin B-A'!O2595,'Speed Bin B-A'!O2699,'Speed Bin B-A'!O2803,'Speed Bin B-A'!O2907)</f>
        <v>0</v>
      </c>
      <c r="P404" s="273">
        <f>SUM('Speed Bin B-A'!P99,'Speed Bin B-A'!P203,'Speed Bin B-A'!P307,'Speed Bin B-A'!P411,'Speed Bin B-A'!P515,'Speed Bin B-A'!P619,'Speed Bin B-A'!P723,'Speed Bin B-A'!P827,'Speed Bin B-A'!P931,'Speed Bin B-A'!P1035,'Speed Bin B-A'!P1139,'Speed Bin B-A'!P1243,'Speed Bin B-A'!P1347,'Speed Bin B-A'!P1451,'Speed Bin B-A'!P1555,'Speed Bin B-A'!P1659,'Speed Bin B-A'!P1763,'Speed Bin B-A'!P1867,'Speed Bin B-A'!P1971,'Speed Bin B-A'!P2075,'Speed Bin B-A'!P2179,'Speed Bin B-A'!P2283,'Speed Bin B-A'!P2387,'Speed Bin B-A'!P2491,'Speed Bin B-A'!P2595,'Speed Bin B-A'!P2699,'Speed Bin B-A'!P2803,'Speed Bin B-A'!P2907)</f>
        <v>0</v>
      </c>
      <c r="Q404" s="273">
        <f>SUM('Speed Bin B-A'!Q99,'Speed Bin B-A'!Q203,'Speed Bin B-A'!Q307,'Speed Bin B-A'!Q411,'Speed Bin B-A'!Q515,'Speed Bin B-A'!Q619,'Speed Bin B-A'!Q723,'Speed Bin B-A'!Q827,'Speed Bin B-A'!Q931,'Speed Bin B-A'!Q1035,'Speed Bin B-A'!Q1139,'Speed Bin B-A'!Q1243,'Speed Bin B-A'!Q1347,'Speed Bin B-A'!Q1451,'Speed Bin B-A'!Q1555,'Speed Bin B-A'!Q1659,'Speed Bin B-A'!Q1763,'Speed Bin B-A'!Q1867,'Speed Bin B-A'!Q1971,'Speed Bin B-A'!Q2075,'Speed Bin B-A'!Q2179,'Speed Bin B-A'!Q2283,'Speed Bin B-A'!Q2387,'Speed Bin B-A'!Q2491,'Speed Bin B-A'!Q2595,'Speed Bin B-A'!Q2699,'Speed Bin B-A'!Q2803,'Speed Bin B-A'!Q2907)</f>
        <v>0</v>
      </c>
      <c r="R404" s="273">
        <f>SUM('Speed Bin B-A'!R99,'Speed Bin B-A'!R203,'Speed Bin B-A'!R307,'Speed Bin B-A'!R411,'Speed Bin B-A'!R515,'Speed Bin B-A'!R619,'Speed Bin B-A'!R723,'Speed Bin B-A'!R827,'Speed Bin B-A'!R931,'Speed Bin B-A'!R1035,'Speed Bin B-A'!R1139,'Speed Bin B-A'!R1243,'Speed Bin B-A'!R1347,'Speed Bin B-A'!R1451,'Speed Bin B-A'!R1555,'Speed Bin B-A'!R1659,'Speed Bin B-A'!R1763,'Speed Bin B-A'!R1867,'Speed Bin B-A'!R1971,'Speed Bin B-A'!R2075,'Speed Bin B-A'!R2179,'Speed Bin B-A'!R2283,'Speed Bin B-A'!R2387,'Speed Bin B-A'!R2491,'Speed Bin B-A'!R2595,'Speed Bin B-A'!R2699,'Speed Bin B-A'!R2803,'Speed Bin B-A'!R2907)</f>
        <v>0</v>
      </c>
      <c r="S404" s="273">
        <f>SUM('Speed Bin B-A'!S99,'Speed Bin B-A'!S203,'Speed Bin B-A'!S307,'Speed Bin B-A'!S411,'Speed Bin B-A'!S515,'Speed Bin B-A'!S619,'Speed Bin B-A'!S723,'Speed Bin B-A'!S827,'Speed Bin B-A'!S931,'Speed Bin B-A'!S1035,'Speed Bin B-A'!S1139,'Speed Bin B-A'!S1243,'Speed Bin B-A'!S1347,'Speed Bin B-A'!S1451,'Speed Bin B-A'!S1555,'Speed Bin B-A'!S1659,'Speed Bin B-A'!S1763,'Speed Bin B-A'!S1867,'Speed Bin B-A'!S1971,'Speed Bin B-A'!S2075,'Speed Bin B-A'!S2179,'Speed Bin B-A'!S2283,'Speed Bin B-A'!S2387,'Speed Bin B-A'!S2491,'Speed Bin B-A'!S2595,'Speed Bin B-A'!S2699,'Speed Bin B-A'!S2803,'Speed Bin B-A'!S2907)</f>
        <v>0</v>
      </c>
      <c r="T404" s="273">
        <f>SUM('Speed Bin B-A'!T99,'Speed Bin B-A'!T203,'Speed Bin B-A'!T307,'Speed Bin B-A'!T411,'Speed Bin B-A'!T515,'Speed Bin B-A'!T619,'Speed Bin B-A'!T723,'Speed Bin B-A'!T827,'Speed Bin B-A'!T931,'Speed Bin B-A'!T1035,'Speed Bin B-A'!T1139,'Speed Bin B-A'!T1243,'Speed Bin B-A'!T1347,'Speed Bin B-A'!T1451,'Speed Bin B-A'!T1555,'Speed Bin B-A'!T1659,'Speed Bin B-A'!T1763,'Speed Bin B-A'!T1867,'Speed Bin B-A'!T1971,'Speed Bin B-A'!T2075,'Speed Bin B-A'!T2179,'Speed Bin B-A'!T2283,'Speed Bin B-A'!T2387,'Speed Bin B-A'!T2491,'Speed Bin B-A'!T2595,'Speed Bin B-A'!T2699,'Speed Bin B-A'!T2803,'Speed Bin B-A'!T2907)</f>
        <v>0</v>
      </c>
      <c r="U404" s="273">
        <f>SUM('Speed Bin B-A'!U99,'Speed Bin B-A'!U203,'Speed Bin B-A'!U307,'Speed Bin B-A'!U411,'Speed Bin B-A'!U515,'Speed Bin B-A'!U619,'Speed Bin B-A'!U723,'Speed Bin B-A'!U827,'Speed Bin B-A'!U931,'Speed Bin B-A'!U1035,'Speed Bin B-A'!U1139,'Speed Bin B-A'!U1243,'Speed Bin B-A'!U1347,'Speed Bin B-A'!U1451,'Speed Bin B-A'!U1555,'Speed Bin B-A'!U1659,'Speed Bin B-A'!U1763,'Speed Bin B-A'!U1867,'Speed Bin B-A'!U1971,'Speed Bin B-A'!U2075,'Speed Bin B-A'!U2179,'Speed Bin B-A'!U2283,'Speed Bin B-A'!U2387,'Speed Bin B-A'!U2491,'Speed Bin B-A'!U2595,'Speed Bin B-A'!U2699,'Speed Bin B-A'!U2803,'Speed Bin B-A'!U2907)</f>
        <v>0</v>
      </c>
      <c r="V404" s="274">
        <f>IFERROR(AVERAGE('Speed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20.745000000000001</v>
      </c>
      <c r="W404" s="274">
        <f>IFERROR(AVERAGE('Speed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25.080000000000002</v>
      </c>
      <c r="X404" s="282"/>
      <c r="Y404" s="282"/>
    </row>
    <row r="405" spans="1:25" x14ac:dyDescent="0.25">
      <c r="A405" s="272">
        <v>0.92708333333333304</v>
      </c>
      <c r="B405" s="273">
        <f>SUM('Speed Bin B-A'!B100,'Speed Bin B-A'!B204,'Speed Bin B-A'!B308,'Speed Bin B-A'!B412,'Speed Bin B-A'!B516,'Speed Bin B-A'!B620,'Speed Bin B-A'!B724,'Speed Bin B-A'!B828,'Speed Bin B-A'!B932,'Speed Bin B-A'!B1036,'Speed Bin B-A'!B1140,'Speed Bin B-A'!B1244,'Speed Bin B-A'!B1348,'Speed Bin B-A'!B1452,'Speed Bin B-A'!B1556,'Speed Bin B-A'!B1660,'Speed Bin B-A'!B1764,'Speed Bin B-A'!B1868,'Speed Bin B-A'!B1972,'Speed Bin B-A'!B2076,'Speed Bin B-A'!B2180,'Speed Bin B-A'!B2284,'Speed Bin B-A'!B2388,'Speed Bin B-A'!B2492,'Speed Bin B-A'!B2596,'Speed Bin B-A'!B2700,'Speed Bin B-A'!B2804,'Speed Bin B-A'!B2908)</f>
        <v>160</v>
      </c>
      <c r="C405" s="273">
        <f>SUM('Speed Bin B-A'!C100,'Speed Bin B-A'!C204,'Speed Bin B-A'!C308,'Speed Bin B-A'!C412,'Speed Bin B-A'!C516,'Speed Bin B-A'!C620,'Speed Bin B-A'!C724,'Speed Bin B-A'!C828,'Speed Bin B-A'!C932,'Speed Bin B-A'!C1036,'Speed Bin B-A'!C1140,'Speed Bin B-A'!C1244,'Speed Bin B-A'!C1348,'Speed Bin B-A'!C1452,'Speed Bin B-A'!C1556,'Speed Bin B-A'!C1660,'Speed Bin B-A'!C1764,'Speed Bin B-A'!C1868,'Speed Bin B-A'!C1972,'Speed Bin B-A'!C2076,'Speed Bin B-A'!C2180,'Speed Bin B-A'!C2284,'Speed Bin B-A'!C2388,'Speed Bin B-A'!C2492,'Speed Bin B-A'!C2596,'Speed Bin B-A'!C2700,'Speed Bin B-A'!C2804,'Speed Bin B-A'!C2908)</f>
        <v>0</v>
      </c>
      <c r="D405" s="273">
        <f>SUM('Speed Bin B-A'!D100,'Speed Bin B-A'!D204,'Speed Bin B-A'!D308,'Speed Bin B-A'!D412,'Speed Bin B-A'!D516,'Speed Bin B-A'!D620,'Speed Bin B-A'!D724,'Speed Bin B-A'!D828,'Speed Bin B-A'!D932,'Speed Bin B-A'!D1036,'Speed Bin B-A'!D1140,'Speed Bin B-A'!D1244,'Speed Bin B-A'!D1348,'Speed Bin B-A'!D1452,'Speed Bin B-A'!D1556,'Speed Bin B-A'!D1660,'Speed Bin B-A'!D1764,'Speed Bin B-A'!D1868,'Speed Bin B-A'!D1972,'Speed Bin B-A'!D2076,'Speed Bin B-A'!D2180,'Speed Bin B-A'!D2284,'Speed Bin B-A'!D2388,'Speed Bin B-A'!D2492,'Speed Bin B-A'!D2596,'Speed Bin B-A'!D2700,'Speed Bin B-A'!D2804,'Speed Bin B-A'!D2908)</f>
        <v>15</v>
      </c>
      <c r="E405" s="273">
        <f>SUM('Speed Bin B-A'!E100,'Speed Bin B-A'!E204,'Speed Bin B-A'!E308,'Speed Bin B-A'!E412,'Speed Bin B-A'!E516,'Speed Bin B-A'!E620,'Speed Bin B-A'!E724,'Speed Bin B-A'!E828,'Speed Bin B-A'!E932,'Speed Bin B-A'!E1036,'Speed Bin B-A'!E1140,'Speed Bin B-A'!E1244,'Speed Bin B-A'!E1348,'Speed Bin B-A'!E1452,'Speed Bin B-A'!E1556,'Speed Bin B-A'!E1660,'Speed Bin B-A'!E1764,'Speed Bin B-A'!E1868,'Speed Bin B-A'!E1972,'Speed Bin B-A'!E2076,'Speed Bin B-A'!E2180,'Speed Bin B-A'!E2284,'Speed Bin B-A'!E2388,'Speed Bin B-A'!E2492,'Speed Bin B-A'!E2596,'Speed Bin B-A'!E2700,'Speed Bin B-A'!E2804,'Speed Bin B-A'!E2908)</f>
        <v>56</v>
      </c>
      <c r="F405" s="273">
        <f>SUM('Speed Bin B-A'!F100,'Speed Bin B-A'!F204,'Speed Bin B-A'!F308,'Speed Bin B-A'!F412,'Speed Bin B-A'!F516,'Speed Bin B-A'!F620,'Speed Bin B-A'!F724,'Speed Bin B-A'!F828,'Speed Bin B-A'!F932,'Speed Bin B-A'!F1036,'Speed Bin B-A'!F1140,'Speed Bin B-A'!F1244,'Speed Bin B-A'!F1348,'Speed Bin B-A'!F1452,'Speed Bin B-A'!F1556,'Speed Bin B-A'!F1660,'Speed Bin B-A'!F1764,'Speed Bin B-A'!F1868,'Speed Bin B-A'!F1972,'Speed Bin B-A'!F2076,'Speed Bin B-A'!F2180,'Speed Bin B-A'!F2284,'Speed Bin B-A'!F2388,'Speed Bin B-A'!F2492,'Speed Bin B-A'!F2596,'Speed Bin B-A'!F2700,'Speed Bin B-A'!F2804,'Speed Bin B-A'!F2908)</f>
        <v>63</v>
      </c>
      <c r="G405" s="273">
        <f>SUM('Speed Bin B-A'!G100,'Speed Bin B-A'!G204,'Speed Bin B-A'!G308,'Speed Bin B-A'!G412,'Speed Bin B-A'!G516,'Speed Bin B-A'!G620,'Speed Bin B-A'!G724,'Speed Bin B-A'!G828,'Speed Bin B-A'!G932,'Speed Bin B-A'!G1036,'Speed Bin B-A'!G1140,'Speed Bin B-A'!G1244,'Speed Bin B-A'!G1348,'Speed Bin B-A'!G1452,'Speed Bin B-A'!G1556,'Speed Bin B-A'!G1660,'Speed Bin B-A'!G1764,'Speed Bin B-A'!G1868,'Speed Bin B-A'!G1972,'Speed Bin B-A'!G2076,'Speed Bin B-A'!G2180,'Speed Bin B-A'!G2284,'Speed Bin B-A'!G2388,'Speed Bin B-A'!G2492,'Speed Bin B-A'!G2596,'Speed Bin B-A'!G2700,'Speed Bin B-A'!G2804,'Speed Bin B-A'!G2908)</f>
        <v>20</v>
      </c>
      <c r="H405" s="273">
        <f>SUM('Speed Bin B-A'!H100,'Speed Bin B-A'!H204,'Speed Bin B-A'!H308,'Speed Bin B-A'!H412,'Speed Bin B-A'!H516,'Speed Bin B-A'!H620,'Speed Bin B-A'!H724,'Speed Bin B-A'!H828,'Speed Bin B-A'!H932,'Speed Bin B-A'!H1036,'Speed Bin B-A'!H1140,'Speed Bin B-A'!H1244,'Speed Bin B-A'!H1348,'Speed Bin B-A'!H1452,'Speed Bin B-A'!H1556,'Speed Bin B-A'!H1660,'Speed Bin B-A'!H1764,'Speed Bin B-A'!H1868,'Speed Bin B-A'!H1972,'Speed Bin B-A'!H2076,'Speed Bin B-A'!H2180,'Speed Bin B-A'!H2284,'Speed Bin B-A'!H2388,'Speed Bin B-A'!H2492,'Speed Bin B-A'!H2596,'Speed Bin B-A'!H2700,'Speed Bin B-A'!H2804,'Speed Bin B-A'!H2908)</f>
        <v>6</v>
      </c>
      <c r="I405" s="273">
        <f>SUM('Speed Bin B-A'!I100,'Speed Bin B-A'!I204,'Speed Bin B-A'!I308,'Speed Bin B-A'!I412,'Speed Bin B-A'!I516,'Speed Bin B-A'!I620,'Speed Bin B-A'!I724,'Speed Bin B-A'!I828,'Speed Bin B-A'!I932,'Speed Bin B-A'!I1036,'Speed Bin B-A'!I1140,'Speed Bin B-A'!I1244,'Speed Bin B-A'!I1348,'Speed Bin B-A'!I1452,'Speed Bin B-A'!I1556,'Speed Bin B-A'!I1660,'Speed Bin B-A'!I1764,'Speed Bin B-A'!I1868,'Speed Bin B-A'!I1972,'Speed Bin B-A'!I2076,'Speed Bin B-A'!I2180,'Speed Bin B-A'!I2284,'Speed Bin B-A'!I2388,'Speed Bin B-A'!I2492,'Speed Bin B-A'!I2596,'Speed Bin B-A'!I2700,'Speed Bin B-A'!I2804,'Speed Bin B-A'!I2908)</f>
        <v>0</v>
      </c>
      <c r="J405" s="273">
        <f>SUM('Speed Bin B-A'!J100,'Speed Bin B-A'!J204,'Speed Bin B-A'!J308,'Speed Bin B-A'!J412,'Speed Bin B-A'!J516,'Speed Bin B-A'!J620,'Speed Bin B-A'!J724,'Speed Bin B-A'!J828,'Speed Bin B-A'!J932,'Speed Bin B-A'!J1036,'Speed Bin B-A'!J1140,'Speed Bin B-A'!J1244,'Speed Bin B-A'!J1348,'Speed Bin B-A'!J1452,'Speed Bin B-A'!J1556,'Speed Bin B-A'!J1660,'Speed Bin B-A'!J1764,'Speed Bin B-A'!J1868,'Speed Bin B-A'!J1972,'Speed Bin B-A'!J2076,'Speed Bin B-A'!J2180,'Speed Bin B-A'!J2284,'Speed Bin B-A'!J2388,'Speed Bin B-A'!J2492,'Speed Bin B-A'!J2596,'Speed Bin B-A'!J2700,'Speed Bin B-A'!J2804,'Speed Bin B-A'!J2908)</f>
        <v>0</v>
      </c>
      <c r="K405" s="273">
        <f>SUM('Speed Bin B-A'!K100,'Speed Bin B-A'!K204,'Speed Bin B-A'!K308,'Speed Bin B-A'!K412,'Speed Bin B-A'!K516,'Speed Bin B-A'!K620,'Speed Bin B-A'!K724,'Speed Bin B-A'!K828,'Speed Bin B-A'!K932,'Speed Bin B-A'!K1036,'Speed Bin B-A'!K1140,'Speed Bin B-A'!K1244,'Speed Bin B-A'!K1348,'Speed Bin B-A'!K1452,'Speed Bin B-A'!K1556,'Speed Bin B-A'!K1660,'Speed Bin B-A'!K1764,'Speed Bin B-A'!K1868,'Speed Bin B-A'!K1972,'Speed Bin B-A'!K2076,'Speed Bin B-A'!K2180,'Speed Bin B-A'!K2284,'Speed Bin B-A'!K2388,'Speed Bin B-A'!K2492,'Speed Bin B-A'!K2596,'Speed Bin B-A'!K2700,'Speed Bin B-A'!K2804,'Speed Bin B-A'!K2908)</f>
        <v>0</v>
      </c>
      <c r="L405" s="273">
        <f>SUM('Speed Bin B-A'!L100,'Speed Bin B-A'!L204,'Speed Bin B-A'!L308,'Speed Bin B-A'!L412,'Speed Bin B-A'!L516,'Speed Bin B-A'!L620,'Speed Bin B-A'!L724,'Speed Bin B-A'!L828,'Speed Bin B-A'!L932,'Speed Bin B-A'!L1036,'Speed Bin B-A'!L1140,'Speed Bin B-A'!L1244,'Speed Bin B-A'!L1348,'Speed Bin B-A'!L1452,'Speed Bin B-A'!L1556,'Speed Bin B-A'!L1660,'Speed Bin B-A'!L1764,'Speed Bin B-A'!L1868,'Speed Bin B-A'!L1972,'Speed Bin B-A'!L2076,'Speed Bin B-A'!L2180,'Speed Bin B-A'!L2284,'Speed Bin B-A'!L2388,'Speed Bin B-A'!L2492,'Speed Bin B-A'!L2596,'Speed Bin B-A'!L2700,'Speed Bin B-A'!L2804,'Speed Bin B-A'!L2908)</f>
        <v>0</v>
      </c>
      <c r="M405" s="273">
        <f>SUM('Speed Bin B-A'!M100,'Speed Bin B-A'!M204,'Speed Bin B-A'!M308,'Speed Bin B-A'!M412,'Speed Bin B-A'!M516,'Speed Bin B-A'!M620,'Speed Bin B-A'!M724,'Speed Bin B-A'!M828,'Speed Bin B-A'!M932,'Speed Bin B-A'!M1036,'Speed Bin B-A'!M1140,'Speed Bin B-A'!M1244,'Speed Bin B-A'!M1348,'Speed Bin B-A'!M1452,'Speed Bin B-A'!M1556,'Speed Bin B-A'!M1660,'Speed Bin B-A'!M1764,'Speed Bin B-A'!M1868,'Speed Bin B-A'!M1972,'Speed Bin B-A'!M2076,'Speed Bin B-A'!M2180,'Speed Bin B-A'!M2284,'Speed Bin B-A'!M2388,'Speed Bin B-A'!M2492,'Speed Bin B-A'!M2596,'Speed Bin B-A'!M2700,'Speed Bin B-A'!M2804,'Speed Bin B-A'!M2908)</f>
        <v>0</v>
      </c>
      <c r="N405" s="273">
        <f>SUM('Speed Bin B-A'!N100,'Speed Bin B-A'!N204,'Speed Bin B-A'!N308,'Speed Bin B-A'!N412,'Speed Bin B-A'!N516,'Speed Bin B-A'!N620,'Speed Bin B-A'!N724,'Speed Bin B-A'!N828,'Speed Bin B-A'!N932,'Speed Bin B-A'!N1036,'Speed Bin B-A'!N1140,'Speed Bin B-A'!N1244,'Speed Bin B-A'!N1348,'Speed Bin B-A'!N1452,'Speed Bin B-A'!N1556,'Speed Bin B-A'!N1660,'Speed Bin B-A'!N1764,'Speed Bin B-A'!N1868,'Speed Bin B-A'!N1972,'Speed Bin B-A'!N2076,'Speed Bin B-A'!N2180,'Speed Bin B-A'!N2284,'Speed Bin B-A'!N2388,'Speed Bin B-A'!N2492,'Speed Bin B-A'!N2596,'Speed Bin B-A'!N2700,'Speed Bin B-A'!N2804,'Speed Bin B-A'!N2908)</f>
        <v>0</v>
      </c>
      <c r="O405" s="273">
        <f>SUM('Speed Bin B-A'!O100,'Speed Bin B-A'!O204,'Speed Bin B-A'!O308,'Speed Bin B-A'!O412,'Speed Bin B-A'!O516,'Speed Bin B-A'!O620,'Speed Bin B-A'!O724,'Speed Bin B-A'!O828,'Speed Bin B-A'!O932,'Speed Bin B-A'!O1036,'Speed Bin B-A'!O1140,'Speed Bin B-A'!O1244,'Speed Bin B-A'!O1348,'Speed Bin B-A'!O1452,'Speed Bin B-A'!O1556,'Speed Bin B-A'!O1660,'Speed Bin B-A'!O1764,'Speed Bin B-A'!O1868,'Speed Bin B-A'!O1972,'Speed Bin B-A'!O2076,'Speed Bin B-A'!O2180,'Speed Bin B-A'!O2284,'Speed Bin B-A'!O2388,'Speed Bin B-A'!O2492,'Speed Bin B-A'!O2596,'Speed Bin B-A'!O2700,'Speed Bin B-A'!O2804,'Speed Bin B-A'!O2908)</f>
        <v>0</v>
      </c>
      <c r="P405" s="273">
        <f>SUM('Speed Bin B-A'!P100,'Speed Bin B-A'!P204,'Speed Bin B-A'!P308,'Speed Bin B-A'!P412,'Speed Bin B-A'!P516,'Speed Bin B-A'!P620,'Speed Bin B-A'!P724,'Speed Bin B-A'!P828,'Speed Bin B-A'!P932,'Speed Bin B-A'!P1036,'Speed Bin B-A'!P1140,'Speed Bin B-A'!P1244,'Speed Bin B-A'!P1348,'Speed Bin B-A'!P1452,'Speed Bin B-A'!P1556,'Speed Bin B-A'!P1660,'Speed Bin B-A'!P1764,'Speed Bin B-A'!P1868,'Speed Bin B-A'!P1972,'Speed Bin B-A'!P2076,'Speed Bin B-A'!P2180,'Speed Bin B-A'!P2284,'Speed Bin B-A'!P2388,'Speed Bin B-A'!P2492,'Speed Bin B-A'!P2596,'Speed Bin B-A'!P2700,'Speed Bin B-A'!P2804,'Speed Bin B-A'!P2908)</f>
        <v>0</v>
      </c>
      <c r="Q405" s="273">
        <f>SUM('Speed Bin B-A'!Q100,'Speed Bin B-A'!Q204,'Speed Bin B-A'!Q308,'Speed Bin B-A'!Q412,'Speed Bin B-A'!Q516,'Speed Bin B-A'!Q620,'Speed Bin B-A'!Q724,'Speed Bin B-A'!Q828,'Speed Bin B-A'!Q932,'Speed Bin B-A'!Q1036,'Speed Bin B-A'!Q1140,'Speed Bin B-A'!Q1244,'Speed Bin B-A'!Q1348,'Speed Bin B-A'!Q1452,'Speed Bin B-A'!Q1556,'Speed Bin B-A'!Q1660,'Speed Bin B-A'!Q1764,'Speed Bin B-A'!Q1868,'Speed Bin B-A'!Q1972,'Speed Bin B-A'!Q2076,'Speed Bin B-A'!Q2180,'Speed Bin B-A'!Q2284,'Speed Bin B-A'!Q2388,'Speed Bin B-A'!Q2492,'Speed Bin B-A'!Q2596,'Speed Bin B-A'!Q2700,'Speed Bin B-A'!Q2804,'Speed Bin B-A'!Q2908)</f>
        <v>0</v>
      </c>
      <c r="R405" s="273">
        <f>SUM('Speed Bin B-A'!R100,'Speed Bin B-A'!R204,'Speed Bin B-A'!R308,'Speed Bin B-A'!R412,'Speed Bin B-A'!R516,'Speed Bin B-A'!R620,'Speed Bin B-A'!R724,'Speed Bin B-A'!R828,'Speed Bin B-A'!R932,'Speed Bin B-A'!R1036,'Speed Bin B-A'!R1140,'Speed Bin B-A'!R1244,'Speed Bin B-A'!R1348,'Speed Bin B-A'!R1452,'Speed Bin B-A'!R1556,'Speed Bin B-A'!R1660,'Speed Bin B-A'!R1764,'Speed Bin B-A'!R1868,'Speed Bin B-A'!R1972,'Speed Bin B-A'!R2076,'Speed Bin B-A'!R2180,'Speed Bin B-A'!R2284,'Speed Bin B-A'!R2388,'Speed Bin B-A'!R2492,'Speed Bin B-A'!R2596,'Speed Bin B-A'!R2700,'Speed Bin B-A'!R2804,'Speed Bin B-A'!R2908)</f>
        <v>0</v>
      </c>
      <c r="S405" s="273">
        <f>SUM('Speed Bin B-A'!S100,'Speed Bin B-A'!S204,'Speed Bin B-A'!S308,'Speed Bin B-A'!S412,'Speed Bin B-A'!S516,'Speed Bin B-A'!S620,'Speed Bin B-A'!S724,'Speed Bin B-A'!S828,'Speed Bin B-A'!S932,'Speed Bin B-A'!S1036,'Speed Bin B-A'!S1140,'Speed Bin B-A'!S1244,'Speed Bin B-A'!S1348,'Speed Bin B-A'!S1452,'Speed Bin B-A'!S1556,'Speed Bin B-A'!S1660,'Speed Bin B-A'!S1764,'Speed Bin B-A'!S1868,'Speed Bin B-A'!S1972,'Speed Bin B-A'!S2076,'Speed Bin B-A'!S2180,'Speed Bin B-A'!S2284,'Speed Bin B-A'!S2388,'Speed Bin B-A'!S2492,'Speed Bin B-A'!S2596,'Speed Bin B-A'!S2700,'Speed Bin B-A'!S2804,'Speed Bin B-A'!S2908)</f>
        <v>0</v>
      </c>
      <c r="T405" s="273">
        <f>SUM('Speed Bin B-A'!T100,'Speed Bin B-A'!T204,'Speed Bin B-A'!T308,'Speed Bin B-A'!T412,'Speed Bin B-A'!T516,'Speed Bin B-A'!T620,'Speed Bin B-A'!T724,'Speed Bin B-A'!T828,'Speed Bin B-A'!T932,'Speed Bin B-A'!T1036,'Speed Bin B-A'!T1140,'Speed Bin B-A'!T1244,'Speed Bin B-A'!T1348,'Speed Bin B-A'!T1452,'Speed Bin B-A'!T1556,'Speed Bin B-A'!T1660,'Speed Bin B-A'!T1764,'Speed Bin B-A'!T1868,'Speed Bin B-A'!T1972,'Speed Bin B-A'!T2076,'Speed Bin B-A'!T2180,'Speed Bin B-A'!T2284,'Speed Bin B-A'!T2388,'Speed Bin B-A'!T2492,'Speed Bin B-A'!T2596,'Speed Bin B-A'!T2700,'Speed Bin B-A'!T2804,'Speed Bin B-A'!T2908)</f>
        <v>0</v>
      </c>
      <c r="U405" s="273">
        <f>SUM('Speed Bin B-A'!U100,'Speed Bin B-A'!U204,'Speed Bin B-A'!U308,'Speed Bin B-A'!U412,'Speed Bin B-A'!U516,'Speed Bin B-A'!U620,'Speed Bin B-A'!U724,'Speed Bin B-A'!U828,'Speed Bin B-A'!U932,'Speed Bin B-A'!U1036,'Speed Bin B-A'!U1140,'Speed Bin B-A'!U1244,'Speed Bin B-A'!U1348,'Speed Bin B-A'!U1452,'Speed Bin B-A'!U1556,'Speed Bin B-A'!U1660,'Speed Bin B-A'!U1764,'Speed Bin B-A'!U1868,'Speed Bin B-A'!U1972,'Speed Bin B-A'!U2076,'Speed Bin B-A'!U2180,'Speed Bin B-A'!U2284,'Speed Bin B-A'!U2388,'Speed Bin B-A'!U2492,'Speed Bin B-A'!U2596,'Speed Bin B-A'!U2700,'Speed Bin B-A'!U2804,'Speed Bin B-A'!U2908)</f>
        <v>0</v>
      </c>
      <c r="V405" s="274">
        <f>IFERROR(AVERAGE('Speed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20.414999999999999</v>
      </c>
      <c r="W405" s="274">
        <f>IFERROR(AVERAGE('Speed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26</v>
      </c>
      <c r="X405" s="282"/>
      <c r="Y405" s="282"/>
    </row>
    <row r="406" spans="1:25" x14ac:dyDescent="0.25">
      <c r="A406" s="272">
        <v>0.9375</v>
      </c>
      <c r="B406" s="273">
        <f>SUM('Speed Bin B-A'!B101,'Speed Bin B-A'!B205,'Speed Bin B-A'!B309,'Speed Bin B-A'!B413,'Speed Bin B-A'!B517,'Speed Bin B-A'!B621,'Speed Bin B-A'!B725,'Speed Bin B-A'!B829,'Speed Bin B-A'!B933,'Speed Bin B-A'!B1037,'Speed Bin B-A'!B1141,'Speed Bin B-A'!B1245,'Speed Bin B-A'!B1349,'Speed Bin B-A'!B1453,'Speed Bin B-A'!B1557,'Speed Bin B-A'!B1661,'Speed Bin B-A'!B1765,'Speed Bin B-A'!B1869,'Speed Bin B-A'!B1973,'Speed Bin B-A'!B2077,'Speed Bin B-A'!B2181,'Speed Bin B-A'!B2285,'Speed Bin B-A'!B2389,'Speed Bin B-A'!B2493,'Speed Bin B-A'!B2597,'Speed Bin B-A'!B2701,'Speed Bin B-A'!B2805,'Speed Bin B-A'!B2909)</f>
        <v>161</v>
      </c>
      <c r="C406" s="273">
        <f>SUM('Speed Bin B-A'!C101,'Speed Bin B-A'!C205,'Speed Bin B-A'!C309,'Speed Bin B-A'!C413,'Speed Bin B-A'!C517,'Speed Bin B-A'!C621,'Speed Bin B-A'!C725,'Speed Bin B-A'!C829,'Speed Bin B-A'!C933,'Speed Bin B-A'!C1037,'Speed Bin B-A'!C1141,'Speed Bin B-A'!C1245,'Speed Bin B-A'!C1349,'Speed Bin B-A'!C1453,'Speed Bin B-A'!C1557,'Speed Bin B-A'!C1661,'Speed Bin B-A'!C1765,'Speed Bin B-A'!C1869,'Speed Bin B-A'!C1973,'Speed Bin B-A'!C2077,'Speed Bin B-A'!C2181,'Speed Bin B-A'!C2285,'Speed Bin B-A'!C2389,'Speed Bin B-A'!C2493,'Speed Bin B-A'!C2597,'Speed Bin B-A'!C2701,'Speed Bin B-A'!C2805,'Speed Bin B-A'!C2909)</f>
        <v>0</v>
      </c>
      <c r="D406" s="273">
        <f>SUM('Speed Bin B-A'!D101,'Speed Bin B-A'!D205,'Speed Bin B-A'!D309,'Speed Bin B-A'!D413,'Speed Bin B-A'!D517,'Speed Bin B-A'!D621,'Speed Bin B-A'!D725,'Speed Bin B-A'!D829,'Speed Bin B-A'!D933,'Speed Bin B-A'!D1037,'Speed Bin B-A'!D1141,'Speed Bin B-A'!D1245,'Speed Bin B-A'!D1349,'Speed Bin B-A'!D1453,'Speed Bin B-A'!D1557,'Speed Bin B-A'!D1661,'Speed Bin B-A'!D1765,'Speed Bin B-A'!D1869,'Speed Bin B-A'!D1973,'Speed Bin B-A'!D2077,'Speed Bin B-A'!D2181,'Speed Bin B-A'!D2285,'Speed Bin B-A'!D2389,'Speed Bin B-A'!D2493,'Speed Bin B-A'!D2597,'Speed Bin B-A'!D2701,'Speed Bin B-A'!D2805,'Speed Bin B-A'!D2909)</f>
        <v>11</v>
      </c>
      <c r="E406" s="273">
        <f>SUM('Speed Bin B-A'!E101,'Speed Bin B-A'!E205,'Speed Bin B-A'!E309,'Speed Bin B-A'!E413,'Speed Bin B-A'!E517,'Speed Bin B-A'!E621,'Speed Bin B-A'!E725,'Speed Bin B-A'!E829,'Speed Bin B-A'!E933,'Speed Bin B-A'!E1037,'Speed Bin B-A'!E1141,'Speed Bin B-A'!E1245,'Speed Bin B-A'!E1349,'Speed Bin B-A'!E1453,'Speed Bin B-A'!E1557,'Speed Bin B-A'!E1661,'Speed Bin B-A'!E1765,'Speed Bin B-A'!E1869,'Speed Bin B-A'!E1973,'Speed Bin B-A'!E2077,'Speed Bin B-A'!E2181,'Speed Bin B-A'!E2285,'Speed Bin B-A'!E2389,'Speed Bin B-A'!E2493,'Speed Bin B-A'!E2597,'Speed Bin B-A'!E2701,'Speed Bin B-A'!E2805,'Speed Bin B-A'!E2909)</f>
        <v>51</v>
      </c>
      <c r="F406" s="273">
        <f>SUM('Speed Bin B-A'!F101,'Speed Bin B-A'!F205,'Speed Bin B-A'!F309,'Speed Bin B-A'!F413,'Speed Bin B-A'!F517,'Speed Bin B-A'!F621,'Speed Bin B-A'!F725,'Speed Bin B-A'!F829,'Speed Bin B-A'!F933,'Speed Bin B-A'!F1037,'Speed Bin B-A'!F1141,'Speed Bin B-A'!F1245,'Speed Bin B-A'!F1349,'Speed Bin B-A'!F1453,'Speed Bin B-A'!F1557,'Speed Bin B-A'!F1661,'Speed Bin B-A'!F1765,'Speed Bin B-A'!F1869,'Speed Bin B-A'!F1973,'Speed Bin B-A'!F2077,'Speed Bin B-A'!F2181,'Speed Bin B-A'!F2285,'Speed Bin B-A'!F2389,'Speed Bin B-A'!F2493,'Speed Bin B-A'!F2597,'Speed Bin B-A'!F2701,'Speed Bin B-A'!F2805,'Speed Bin B-A'!F2909)</f>
        <v>70</v>
      </c>
      <c r="G406" s="273">
        <f>SUM('Speed Bin B-A'!G101,'Speed Bin B-A'!G205,'Speed Bin B-A'!G309,'Speed Bin B-A'!G413,'Speed Bin B-A'!G517,'Speed Bin B-A'!G621,'Speed Bin B-A'!G725,'Speed Bin B-A'!G829,'Speed Bin B-A'!G933,'Speed Bin B-A'!G1037,'Speed Bin B-A'!G1141,'Speed Bin B-A'!G1245,'Speed Bin B-A'!G1349,'Speed Bin B-A'!G1453,'Speed Bin B-A'!G1557,'Speed Bin B-A'!G1661,'Speed Bin B-A'!G1765,'Speed Bin B-A'!G1869,'Speed Bin B-A'!G1973,'Speed Bin B-A'!G2077,'Speed Bin B-A'!G2181,'Speed Bin B-A'!G2285,'Speed Bin B-A'!G2389,'Speed Bin B-A'!G2493,'Speed Bin B-A'!G2597,'Speed Bin B-A'!G2701,'Speed Bin B-A'!G2805,'Speed Bin B-A'!G2909)</f>
        <v>22</v>
      </c>
      <c r="H406" s="273">
        <f>SUM('Speed Bin B-A'!H101,'Speed Bin B-A'!H205,'Speed Bin B-A'!H309,'Speed Bin B-A'!H413,'Speed Bin B-A'!H517,'Speed Bin B-A'!H621,'Speed Bin B-A'!H725,'Speed Bin B-A'!H829,'Speed Bin B-A'!H933,'Speed Bin B-A'!H1037,'Speed Bin B-A'!H1141,'Speed Bin B-A'!H1245,'Speed Bin B-A'!H1349,'Speed Bin B-A'!H1453,'Speed Bin B-A'!H1557,'Speed Bin B-A'!H1661,'Speed Bin B-A'!H1765,'Speed Bin B-A'!H1869,'Speed Bin B-A'!H1973,'Speed Bin B-A'!H2077,'Speed Bin B-A'!H2181,'Speed Bin B-A'!H2285,'Speed Bin B-A'!H2389,'Speed Bin B-A'!H2493,'Speed Bin B-A'!H2597,'Speed Bin B-A'!H2701,'Speed Bin B-A'!H2805,'Speed Bin B-A'!H2909)</f>
        <v>6</v>
      </c>
      <c r="I406" s="273">
        <f>SUM('Speed Bin B-A'!I101,'Speed Bin B-A'!I205,'Speed Bin B-A'!I309,'Speed Bin B-A'!I413,'Speed Bin B-A'!I517,'Speed Bin B-A'!I621,'Speed Bin B-A'!I725,'Speed Bin B-A'!I829,'Speed Bin B-A'!I933,'Speed Bin B-A'!I1037,'Speed Bin B-A'!I1141,'Speed Bin B-A'!I1245,'Speed Bin B-A'!I1349,'Speed Bin B-A'!I1453,'Speed Bin B-A'!I1557,'Speed Bin B-A'!I1661,'Speed Bin B-A'!I1765,'Speed Bin B-A'!I1869,'Speed Bin B-A'!I1973,'Speed Bin B-A'!I2077,'Speed Bin B-A'!I2181,'Speed Bin B-A'!I2285,'Speed Bin B-A'!I2389,'Speed Bin B-A'!I2493,'Speed Bin B-A'!I2597,'Speed Bin B-A'!I2701,'Speed Bin B-A'!I2805,'Speed Bin B-A'!I2909)</f>
        <v>1</v>
      </c>
      <c r="J406" s="273">
        <f>SUM('Speed Bin B-A'!J101,'Speed Bin B-A'!J205,'Speed Bin B-A'!J309,'Speed Bin B-A'!J413,'Speed Bin B-A'!J517,'Speed Bin B-A'!J621,'Speed Bin B-A'!J725,'Speed Bin B-A'!J829,'Speed Bin B-A'!J933,'Speed Bin B-A'!J1037,'Speed Bin B-A'!J1141,'Speed Bin B-A'!J1245,'Speed Bin B-A'!J1349,'Speed Bin B-A'!J1453,'Speed Bin B-A'!J1557,'Speed Bin B-A'!J1661,'Speed Bin B-A'!J1765,'Speed Bin B-A'!J1869,'Speed Bin B-A'!J1973,'Speed Bin B-A'!J2077,'Speed Bin B-A'!J2181,'Speed Bin B-A'!J2285,'Speed Bin B-A'!J2389,'Speed Bin B-A'!J2493,'Speed Bin B-A'!J2597,'Speed Bin B-A'!J2701,'Speed Bin B-A'!J2805,'Speed Bin B-A'!J2909)</f>
        <v>0</v>
      </c>
      <c r="K406" s="273">
        <f>SUM('Speed Bin B-A'!K101,'Speed Bin B-A'!K205,'Speed Bin B-A'!K309,'Speed Bin B-A'!K413,'Speed Bin B-A'!K517,'Speed Bin B-A'!K621,'Speed Bin B-A'!K725,'Speed Bin B-A'!K829,'Speed Bin B-A'!K933,'Speed Bin B-A'!K1037,'Speed Bin B-A'!K1141,'Speed Bin B-A'!K1245,'Speed Bin B-A'!K1349,'Speed Bin B-A'!K1453,'Speed Bin B-A'!K1557,'Speed Bin B-A'!K1661,'Speed Bin B-A'!K1765,'Speed Bin B-A'!K1869,'Speed Bin B-A'!K1973,'Speed Bin B-A'!K2077,'Speed Bin B-A'!K2181,'Speed Bin B-A'!K2285,'Speed Bin B-A'!K2389,'Speed Bin B-A'!K2493,'Speed Bin B-A'!K2597,'Speed Bin B-A'!K2701,'Speed Bin B-A'!K2805,'Speed Bin B-A'!K2909)</f>
        <v>0</v>
      </c>
      <c r="L406" s="273">
        <f>SUM('Speed Bin B-A'!L101,'Speed Bin B-A'!L205,'Speed Bin B-A'!L309,'Speed Bin B-A'!L413,'Speed Bin B-A'!L517,'Speed Bin B-A'!L621,'Speed Bin B-A'!L725,'Speed Bin B-A'!L829,'Speed Bin B-A'!L933,'Speed Bin B-A'!L1037,'Speed Bin B-A'!L1141,'Speed Bin B-A'!L1245,'Speed Bin B-A'!L1349,'Speed Bin B-A'!L1453,'Speed Bin B-A'!L1557,'Speed Bin B-A'!L1661,'Speed Bin B-A'!L1765,'Speed Bin B-A'!L1869,'Speed Bin B-A'!L1973,'Speed Bin B-A'!L2077,'Speed Bin B-A'!L2181,'Speed Bin B-A'!L2285,'Speed Bin B-A'!L2389,'Speed Bin B-A'!L2493,'Speed Bin B-A'!L2597,'Speed Bin B-A'!L2701,'Speed Bin B-A'!L2805,'Speed Bin B-A'!L2909)</f>
        <v>0</v>
      </c>
      <c r="M406" s="273">
        <f>SUM('Speed Bin B-A'!M101,'Speed Bin B-A'!M205,'Speed Bin B-A'!M309,'Speed Bin B-A'!M413,'Speed Bin B-A'!M517,'Speed Bin B-A'!M621,'Speed Bin B-A'!M725,'Speed Bin B-A'!M829,'Speed Bin B-A'!M933,'Speed Bin B-A'!M1037,'Speed Bin B-A'!M1141,'Speed Bin B-A'!M1245,'Speed Bin B-A'!M1349,'Speed Bin B-A'!M1453,'Speed Bin B-A'!M1557,'Speed Bin B-A'!M1661,'Speed Bin B-A'!M1765,'Speed Bin B-A'!M1869,'Speed Bin B-A'!M1973,'Speed Bin B-A'!M2077,'Speed Bin B-A'!M2181,'Speed Bin B-A'!M2285,'Speed Bin B-A'!M2389,'Speed Bin B-A'!M2493,'Speed Bin B-A'!M2597,'Speed Bin B-A'!M2701,'Speed Bin B-A'!M2805,'Speed Bin B-A'!M2909)</f>
        <v>0</v>
      </c>
      <c r="N406" s="273">
        <f>SUM('Speed Bin B-A'!N101,'Speed Bin B-A'!N205,'Speed Bin B-A'!N309,'Speed Bin B-A'!N413,'Speed Bin B-A'!N517,'Speed Bin B-A'!N621,'Speed Bin B-A'!N725,'Speed Bin B-A'!N829,'Speed Bin B-A'!N933,'Speed Bin B-A'!N1037,'Speed Bin B-A'!N1141,'Speed Bin B-A'!N1245,'Speed Bin B-A'!N1349,'Speed Bin B-A'!N1453,'Speed Bin B-A'!N1557,'Speed Bin B-A'!N1661,'Speed Bin B-A'!N1765,'Speed Bin B-A'!N1869,'Speed Bin B-A'!N1973,'Speed Bin B-A'!N2077,'Speed Bin B-A'!N2181,'Speed Bin B-A'!N2285,'Speed Bin B-A'!N2389,'Speed Bin B-A'!N2493,'Speed Bin B-A'!N2597,'Speed Bin B-A'!N2701,'Speed Bin B-A'!N2805,'Speed Bin B-A'!N2909)</f>
        <v>0</v>
      </c>
      <c r="O406" s="273">
        <f>SUM('Speed Bin B-A'!O101,'Speed Bin B-A'!O205,'Speed Bin B-A'!O309,'Speed Bin B-A'!O413,'Speed Bin B-A'!O517,'Speed Bin B-A'!O621,'Speed Bin B-A'!O725,'Speed Bin B-A'!O829,'Speed Bin B-A'!O933,'Speed Bin B-A'!O1037,'Speed Bin B-A'!O1141,'Speed Bin B-A'!O1245,'Speed Bin B-A'!O1349,'Speed Bin B-A'!O1453,'Speed Bin B-A'!O1557,'Speed Bin B-A'!O1661,'Speed Bin B-A'!O1765,'Speed Bin B-A'!O1869,'Speed Bin B-A'!O1973,'Speed Bin B-A'!O2077,'Speed Bin B-A'!O2181,'Speed Bin B-A'!O2285,'Speed Bin B-A'!O2389,'Speed Bin B-A'!O2493,'Speed Bin B-A'!O2597,'Speed Bin B-A'!O2701,'Speed Bin B-A'!O2805,'Speed Bin B-A'!O2909)</f>
        <v>0</v>
      </c>
      <c r="P406" s="273">
        <f>SUM('Speed Bin B-A'!P101,'Speed Bin B-A'!P205,'Speed Bin B-A'!P309,'Speed Bin B-A'!P413,'Speed Bin B-A'!P517,'Speed Bin B-A'!P621,'Speed Bin B-A'!P725,'Speed Bin B-A'!P829,'Speed Bin B-A'!P933,'Speed Bin B-A'!P1037,'Speed Bin B-A'!P1141,'Speed Bin B-A'!P1245,'Speed Bin B-A'!P1349,'Speed Bin B-A'!P1453,'Speed Bin B-A'!P1557,'Speed Bin B-A'!P1661,'Speed Bin B-A'!P1765,'Speed Bin B-A'!P1869,'Speed Bin B-A'!P1973,'Speed Bin B-A'!P2077,'Speed Bin B-A'!P2181,'Speed Bin B-A'!P2285,'Speed Bin B-A'!P2389,'Speed Bin B-A'!P2493,'Speed Bin B-A'!P2597,'Speed Bin B-A'!P2701,'Speed Bin B-A'!P2805,'Speed Bin B-A'!P2909)</f>
        <v>0</v>
      </c>
      <c r="Q406" s="273">
        <f>SUM('Speed Bin B-A'!Q101,'Speed Bin B-A'!Q205,'Speed Bin B-A'!Q309,'Speed Bin B-A'!Q413,'Speed Bin B-A'!Q517,'Speed Bin B-A'!Q621,'Speed Bin B-A'!Q725,'Speed Bin B-A'!Q829,'Speed Bin B-A'!Q933,'Speed Bin B-A'!Q1037,'Speed Bin B-A'!Q1141,'Speed Bin B-A'!Q1245,'Speed Bin B-A'!Q1349,'Speed Bin B-A'!Q1453,'Speed Bin B-A'!Q1557,'Speed Bin B-A'!Q1661,'Speed Bin B-A'!Q1765,'Speed Bin B-A'!Q1869,'Speed Bin B-A'!Q1973,'Speed Bin B-A'!Q2077,'Speed Bin B-A'!Q2181,'Speed Bin B-A'!Q2285,'Speed Bin B-A'!Q2389,'Speed Bin B-A'!Q2493,'Speed Bin B-A'!Q2597,'Speed Bin B-A'!Q2701,'Speed Bin B-A'!Q2805,'Speed Bin B-A'!Q2909)</f>
        <v>0</v>
      </c>
      <c r="R406" s="273">
        <f>SUM('Speed Bin B-A'!R101,'Speed Bin B-A'!R205,'Speed Bin B-A'!R309,'Speed Bin B-A'!R413,'Speed Bin B-A'!R517,'Speed Bin B-A'!R621,'Speed Bin B-A'!R725,'Speed Bin B-A'!R829,'Speed Bin B-A'!R933,'Speed Bin B-A'!R1037,'Speed Bin B-A'!R1141,'Speed Bin B-A'!R1245,'Speed Bin B-A'!R1349,'Speed Bin B-A'!R1453,'Speed Bin B-A'!R1557,'Speed Bin B-A'!R1661,'Speed Bin B-A'!R1765,'Speed Bin B-A'!R1869,'Speed Bin B-A'!R1973,'Speed Bin B-A'!R2077,'Speed Bin B-A'!R2181,'Speed Bin B-A'!R2285,'Speed Bin B-A'!R2389,'Speed Bin B-A'!R2493,'Speed Bin B-A'!R2597,'Speed Bin B-A'!R2701,'Speed Bin B-A'!R2805,'Speed Bin B-A'!R2909)</f>
        <v>0</v>
      </c>
      <c r="S406" s="273">
        <f>SUM('Speed Bin B-A'!S101,'Speed Bin B-A'!S205,'Speed Bin B-A'!S309,'Speed Bin B-A'!S413,'Speed Bin B-A'!S517,'Speed Bin B-A'!S621,'Speed Bin B-A'!S725,'Speed Bin B-A'!S829,'Speed Bin B-A'!S933,'Speed Bin B-A'!S1037,'Speed Bin B-A'!S1141,'Speed Bin B-A'!S1245,'Speed Bin B-A'!S1349,'Speed Bin B-A'!S1453,'Speed Bin B-A'!S1557,'Speed Bin B-A'!S1661,'Speed Bin B-A'!S1765,'Speed Bin B-A'!S1869,'Speed Bin B-A'!S1973,'Speed Bin B-A'!S2077,'Speed Bin B-A'!S2181,'Speed Bin B-A'!S2285,'Speed Bin B-A'!S2389,'Speed Bin B-A'!S2493,'Speed Bin B-A'!S2597,'Speed Bin B-A'!S2701,'Speed Bin B-A'!S2805,'Speed Bin B-A'!S2909)</f>
        <v>0</v>
      </c>
      <c r="T406" s="273">
        <f>SUM('Speed Bin B-A'!T101,'Speed Bin B-A'!T205,'Speed Bin B-A'!T309,'Speed Bin B-A'!T413,'Speed Bin B-A'!T517,'Speed Bin B-A'!T621,'Speed Bin B-A'!T725,'Speed Bin B-A'!T829,'Speed Bin B-A'!T933,'Speed Bin B-A'!T1037,'Speed Bin B-A'!T1141,'Speed Bin B-A'!T1245,'Speed Bin B-A'!T1349,'Speed Bin B-A'!T1453,'Speed Bin B-A'!T1557,'Speed Bin B-A'!T1661,'Speed Bin B-A'!T1765,'Speed Bin B-A'!T1869,'Speed Bin B-A'!T1973,'Speed Bin B-A'!T2077,'Speed Bin B-A'!T2181,'Speed Bin B-A'!T2285,'Speed Bin B-A'!T2389,'Speed Bin B-A'!T2493,'Speed Bin B-A'!T2597,'Speed Bin B-A'!T2701,'Speed Bin B-A'!T2805,'Speed Bin B-A'!T2909)</f>
        <v>0</v>
      </c>
      <c r="U406" s="273">
        <f>SUM('Speed Bin B-A'!U101,'Speed Bin B-A'!U205,'Speed Bin B-A'!U309,'Speed Bin B-A'!U413,'Speed Bin B-A'!U517,'Speed Bin B-A'!U621,'Speed Bin B-A'!U725,'Speed Bin B-A'!U829,'Speed Bin B-A'!U933,'Speed Bin B-A'!U1037,'Speed Bin B-A'!U1141,'Speed Bin B-A'!U1245,'Speed Bin B-A'!U1349,'Speed Bin B-A'!U1453,'Speed Bin B-A'!U1557,'Speed Bin B-A'!U1661,'Speed Bin B-A'!U1765,'Speed Bin B-A'!U1869,'Speed Bin B-A'!U1973,'Speed Bin B-A'!U2077,'Speed Bin B-A'!U2181,'Speed Bin B-A'!U2285,'Speed Bin B-A'!U2389,'Speed Bin B-A'!U2493,'Speed Bin B-A'!U2597,'Speed Bin B-A'!U2701,'Speed Bin B-A'!U2805,'Speed Bin B-A'!U2909)</f>
        <v>0</v>
      </c>
      <c r="V406" s="274">
        <f>IFERROR(AVERAGE('Speed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20.536842105263162</v>
      </c>
      <c r="W406" s="274">
        <f>IFERROR(AVERAGE('Speed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27.725000000000001</v>
      </c>
      <c r="X406" s="282"/>
      <c r="Y406" s="282"/>
    </row>
    <row r="407" spans="1:25" x14ac:dyDescent="0.25">
      <c r="A407" s="272">
        <v>0.94791666666666696</v>
      </c>
      <c r="B407" s="273">
        <f>SUM('Speed Bin B-A'!B102,'Speed Bin B-A'!B206,'Speed Bin B-A'!B310,'Speed Bin B-A'!B414,'Speed Bin B-A'!B518,'Speed Bin B-A'!B622,'Speed Bin B-A'!B726,'Speed Bin B-A'!B830,'Speed Bin B-A'!B934,'Speed Bin B-A'!B1038,'Speed Bin B-A'!B1142,'Speed Bin B-A'!B1246,'Speed Bin B-A'!B1350,'Speed Bin B-A'!B1454,'Speed Bin B-A'!B1558,'Speed Bin B-A'!B1662,'Speed Bin B-A'!B1766,'Speed Bin B-A'!B1870,'Speed Bin B-A'!B1974,'Speed Bin B-A'!B2078,'Speed Bin B-A'!B2182,'Speed Bin B-A'!B2286,'Speed Bin B-A'!B2390,'Speed Bin B-A'!B2494,'Speed Bin B-A'!B2598,'Speed Bin B-A'!B2702,'Speed Bin B-A'!B2806,'Speed Bin B-A'!B2910)</f>
        <v>370</v>
      </c>
      <c r="C407" s="273">
        <f>SUM('Speed Bin B-A'!C102,'Speed Bin B-A'!C206,'Speed Bin B-A'!C310,'Speed Bin B-A'!C414,'Speed Bin B-A'!C518,'Speed Bin B-A'!C622,'Speed Bin B-A'!C726,'Speed Bin B-A'!C830,'Speed Bin B-A'!C934,'Speed Bin B-A'!C1038,'Speed Bin B-A'!C1142,'Speed Bin B-A'!C1246,'Speed Bin B-A'!C1350,'Speed Bin B-A'!C1454,'Speed Bin B-A'!C1558,'Speed Bin B-A'!C1662,'Speed Bin B-A'!C1766,'Speed Bin B-A'!C1870,'Speed Bin B-A'!C1974,'Speed Bin B-A'!C2078,'Speed Bin B-A'!C2182,'Speed Bin B-A'!C2286,'Speed Bin B-A'!C2390,'Speed Bin B-A'!C2494,'Speed Bin B-A'!C2598,'Speed Bin B-A'!C2702,'Speed Bin B-A'!C2806,'Speed Bin B-A'!C2910)</f>
        <v>49</v>
      </c>
      <c r="D407" s="273">
        <f>SUM('Speed Bin B-A'!D102,'Speed Bin B-A'!D206,'Speed Bin B-A'!D310,'Speed Bin B-A'!D414,'Speed Bin B-A'!D518,'Speed Bin B-A'!D622,'Speed Bin B-A'!D726,'Speed Bin B-A'!D830,'Speed Bin B-A'!D934,'Speed Bin B-A'!D1038,'Speed Bin B-A'!D1142,'Speed Bin B-A'!D1246,'Speed Bin B-A'!D1350,'Speed Bin B-A'!D1454,'Speed Bin B-A'!D1558,'Speed Bin B-A'!D1662,'Speed Bin B-A'!D1766,'Speed Bin B-A'!D1870,'Speed Bin B-A'!D1974,'Speed Bin B-A'!D2078,'Speed Bin B-A'!D2182,'Speed Bin B-A'!D2286,'Speed Bin B-A'!D2390,'Speed Bin B-A'!D2494,'Speed Bin B-A'!D2598,'Speed Bin B-A'!D2702,'Speed Bin B-A'!D2806,'Speed Bin B-A'!D2910)</f>
        <v>124</v>
      </c>
      <c r="E407" s="273">
        <f>SUM('Speed Bin B-A'!E102,'Speed Bin B-A'!E206,'Speed Bin B-A'!E310,'Speed Bin B-A'!E414,'Speed Bin B-A'!E518,'Speed Bin B-A'!E622,'Speed Bin B-A'!E726,'Speed Bin B-A'!E830,'Speed Bin B-A'!E934,'Speed Bin B-A'!E1038,'Speed Bin B-A'!E1142,'Speed Bin B-A'!E1246,'Speed Bin B-A'!E1350,'Speed Bin B-A'!E1454,'Speed Bin B-A'!E1558,'Speed Bin B-A'!E1662,'Speed Bin B-A'!E1766,'Speed Bin B-A'!E1870,'Speed Bin B-A'!E1974,'Speed Bin B-A'!E2078,'Speed Bin B-A'!E2182,'Speed Bin B-A'!E2286,'Speed Bin B-A'!E2390,'Speed Bin B-A'!E2494,'Speed Bin B-A'!E2598,'Speed Bin B-A'!E2702,'Speed Bin B-A'!E2806,'Speed Bin B-A'!E2910)</f>
        <v>125</v>
      </c>
      <c r="F407" s="273">
        <f>SUM('Speed Bin B-A'!F102,'Speed Bin B-A'!F206,'Speed Bin B-A'!F310,'Speed Bin B-A'!F414,'Speed Bin B-A'!F518,'Speed Bin B-A'!F622,'Speed Bin B-A'!F726,'Speed Bin B-A'!F830,'Speed Bin B-A'!F934,'Speed Bin B-A'!F1038,'Speed Bin B-A'!F1142,'Speed Bin B-A'!F1246,'Speed Bin B-A'!F1350,'Speed Bin B-A'!F1454,'Speed Bin B-A'!F1558,'Speed Bin B-A'!F1662,'Speed Bin B-A'!F1766,'Speed Bin B-A'!F1870,'Speed Bin B-A'!F1974,'Speed Bin B-A'!F2078,'Speed Bin B-A'!F2182,'Speed Bin B-A'!F2286,'Speed Bin B-A'!F2390,'Speed Bin B-A'!F2494,'Speed Bin B-A'!F2598,'Speed Bin B-A'!F2702,'Speed Bin B-A'!F2806,'Speed Bin B-A'!F2910)</f>
        <v>55</v>
      </c>
      <c r="G407" s="273">
        <f>SUM('Speed Bin B-A'!G102,'Speed Bin B-A'!G206,'Speed Bin B-A'!G310,'Speed Bin B-A'!G414,'Speed Bin B-A'!G518,'Speed Bin B-A'!G622,'Speed Bin B-A'!G726,'Speed Bin B-A'!G830,'Speed Bin B-A'!G934,'Speed Bin B-A'!G1038,'Speed Bin B-A'!G1142,'Speed Bin B-A'!G1246,'Speed Bin B-A'!G1350,'Speed Bin B-A'!G1454,'Speed Bin B-A'!G1558,'Speed Bin B-A'!G1662,'Speed Bin B-A'!G1766,'Speed Bin B-A'!G1870,'Speed Bin B-A'!G1974,'Speed Bin B-A'!G2078,'Speed Bin B-A'!G2182,'Speed Bin B-A'!G2286,'Speed Bin B-A'!G2390,'Speed Bin B-A'!G2494,'Speed Bin B-A'!G2598,'Speed Bin B-A'!G2702,'Speed Bin B-A'!G2806,'Speed Bin B-A'!G2910)</f>
        <v>14</v>
      </c>
      <c r="H407" s="273">
        <f>SUM('Speed Bin B-A'!H102,'Speed Bin B-A'!H206,'Speed Bin B-A'!H310,'Speed Bin B-A'!H414,'Speed Bin B-A'!H518,'Speed Bin B-A'!H622,'Speed Bin B-A'!H726,'Speed Bin B-A'!H830,'Speed Bin B-A'!H934,'Speed Bin B-A'!H1038,'Speed Bin B-A'!H1142,'Speed Bin B-A'!H1246,'Speed Bin B-A'!H1350,'Speed Bin B-A'!H1454,'Speed Bin B-A'!H1558,'Speed Bin B-A'!H1662,'Speed Bin B-A'!H1766,'Speed Bin B-A'!H1870,'Speed Bin B-A'!H1974,'Speed Bin B-A'!H2078,'Speed Bin B-A'!H2182,'Speed Bin B-A'!H2286,'Speed Bin B-A'!H2390,'Speed Bin B-A'!H2494,'Speed Bin B-A'!H2598,'Speed Bin B-A'!H2702,'Speed Bin B-A'!H2806,'Speed Bin B-A'!H2910)</f>
        <v>2</v>
      </c>
      <c r="I407" s="273">
        <f>SUM('Speed Bin B-A'!I102,'Speed Bin B-A'!I206,'Speed Bin B-A'!I310,'Speed Bin B-A'!I414,'Speed Bin B-A'!I518,'Speed Bin B-A'!I622,'Speed Bin B-A'!I726,'Speed Bin B-A'!I830,'Speed Bin B-A'!I934,'Speed Bin B-A'!I1038,'Speed Bin B-A'!I1142,'Speed Bin B-A'!I1246,'Speed Bin B-A'!I1350,'Speed Bin B-A'!I1454,'Speed Bin B-A'!I1558,'Speed Bin B-A'!I1662,'Speed Bin B-A'!I1766,'Speed Bin B-A'!I1870,'Speed Bin B-A'!I1974,'Speed Bin B-A'!I2078,'Speed Bin B-A'!I2182,'Speed Bin B-A'!I2286,'Speed Bin B-A'!I2390,'Speed Bin B-A'!I2494,'Speed Bin B-A'!I2598,'Speed Bin B-A'!I2702,'Speed Bin B-A'!I2806,'Speed Bin B-A'!I2910)</f>
        <v>1</v>
      </c>
      <c r="J407" s="273">
        <f>SUM('Speed Bin B-A'!J102,'Speed Bin B-A'!J206,'Speed Bin B-A'!J310,'Speed Bin B-A'!J414,'Speed Bin B-A'!J518,'Speed Bin B-A'!J622,'Speed Bin B-A'!J726,'Speed Bin B-A'!J830,'Speed Bin B-A'!J934,'Speed Bin B-A'!J1038,'Speed Bin B-A'!J1142,'Speed Bin B-A'!J1246,'Speed Bin B-A'!J1350,'Speed Bin B-A'!J1454,'Speed Bin B-A'!J1558,'Speed Bin B-A'!J1662,'Speed Bin B-A'!J1766,'Speed Bin B-A'!J1870,'Speed Bin B-A'!J1974,'Speed Bin B-A'!J2078,'Speed Bin B-A'!J2182,'Speed Bin B-A'!J2286,'Speed Bin B-A'!J2390,'Speed Bin B-A'!J2494,'Speed Bin B-A'!J2598,'Speed Bin B-A'!J2702,'Speed Bin B-A'!J2806,'Speed Bin B-A'!J2910)</f>
        <v>0</v>
      </c>
      <c r="K407" s="273">
        <f>SUM('Speed Bin B-A'!K102,'Speed Bin B-A'!K206,'Speed Bin B-A'!K310,'Speed Bin B-A'!K414,'Speed Bin B-A'!K518,'Speed Bin B-A'!K622,'Speed Bin B-A'!K726,'Speed Bin B-A'!K830,'Speed Bin B-A'!K934,'Speed Bin B-A'!K1038,'Speed Bin B-A'!K1142,'Speed Bin B-A'!K1246,'Speed Bin B-A'!K1350,'Speed Bin B-A'!K1454,'Speed Bin B-A'!K1558,'Speed Bin B-A'!K1662,'Speed Bin B-A'!K1766,'Speed Bin B-A'!K1870,'Speed Bin B-A'!K1974,'Speed Bin B-A'!K2078,'Speed Bin B-A'!K2182,'Speed Bin B-A'!K2286,'Speed Bin B-A'!K2390,'Speed Bin B-A'!K2494,'Speed Bin B-A'!K2598,'Speed Bin B-A'!K2702,'Speed Bin B-A'!K2806,'Speed Bin B-A'!K2910)</f>
        <v>0</v>
      </c>
      <c r="L407" s="273">
        <f>SUM('Speed Bin B-A'!L102,'Speed Bin B-A'!L206,'Speed Bin B-A'!L310,'Speed Bin B-A'!L414,'Speed Bin B-A'!L518,'Speed Bin B-A'!L622,'Speed Bin B-A'!L726,'Speed Bin B-A'!L830,'Speed Bin B-A'!L934,'Speed Bin B-A'!L1038,'Speed Bin B-A'!L1142,'Speed Bin B-A'!L1246,'Speed Bin B-A'!L1350,'Speed Bin B-A'!L1454,'Speed Bin B-A'!L1558,'Speed Bin B-A'!L1662,'Speed Bin B-A'!L1766,'Speed Bin B-A'!L1870,'Speed Bin B-A'!L1974,'Speed Bin B-A'!L2078,'Speed Bin B-A'!L2182,'Speed Bin B-A'!L2286,'Speed Bin B-A'!L2390,'Speed Bin B-A'!L2494,'Speed Bin B-A'!L2598,'Speed Bin B-A'!L2702,'Speed Bin B-A'!L2806,'Speed Bin B-A'!L2910)</f>
        <v>0</v>
      </c>
      <c r="M407" s="273">
        <f>SUM('Speed Bin B-A'!M102,'Speed Bin B-A'!M206,'Speed Bin B-A'!M310,'Speed Bin B-A'!M414,'Speed Bin B-A'!M518,'Speed Bin B-A'!M622,'Speed Bin B-A'!M726,'Speed Bin B-A'!M830,'Speed Bin B-A'!M934,'Speed Bin B-A'!M1038,'Speed Bin B-A'!M1142,'Speed Bin B-A'!M1246,'Speed Bin B-A'!M1350,'Speed Bin B-A'!M1454,'Speed Bin B-A'!M1558,'Speed Bin B-A'!M1662,'Speed Bin B-A'!M1766,'Speed Bin B-A'!M1870,'Speed Bin B-A'!M1974,'Speed Bin B-A'!M2078,'Speed Bin B-A'!M2182,'Speed Bin B-A'!M2286,'Speed Bin B-A'!M2390,'Speed Bin B-A'!M2494,'Speed Bin B-A'!M2598,'Speed Bin B-A'!M2702,'Speed Bin B-A'!M2806,'Speed Bin B-A'!M2910)</f>
        <v>0</v>
      </c>
      <c r="N407" s="273">
        <f>SUM('Speed Bin B-A'!N102,'Speed Bin B-A'!N206,'Speed Bin B-A'!N310,'Speed Bin B-A'!N414,'Speed Bin B-A'!N518,'Speed Bin B-A'!N622,'Speed Bin B-A'!N726,'Speed Bin B-A'!N830,'Speed Bin B-A'!N934,'Speed Bin B-A'!N1038,'Speed Bin B-A'!N1142,'Speed Bin B-A'!N1246,'Speed Bin B-A'!N1350,'Speed Bin B-A'!N1454,'Speed Bin B-A'!N1558,'Speed Bin B-A'!N1662,'Speed Bin B-A'!N1766,'Speed Bin B-A'!N1870,'Speed Bin B-A'!N1974,'Speed Bin B-A'!N2078,'Speed Bin B-A'!N2182,'Speed Bin B-A'!N2286,'Speed Bin B-A'!N2390,'Speed Bin B-A'!N2494,'Speed Bin B-A'!N2598,'Speed Bin B-A'!N2702,'Speed Bin B-A'!N2806,'Speed Bin B-A'!N2910)</f>
        <v>0</v>
      </c>
      <c r="O407" s="273">
        <f>SUM('Speed Bin B-A'!O102,'Speed Bin B-A'!O206,'Speed Bin B-A'!O310,'Speed Bin B-A'!O414,'Speed Bin B-A'!O518,'Speed Bin B-A'!O622,'Speed Bin B-A'!O726,'Speed Bin B-A'!O830,'Speed Bin B-A'!O934,'Speed Bin B-A'!O1038,'Speed Bin B-A'!O1142,'Speed Bin B-A'!O1246,'Speed Bin B-A'!O1350,'Speed Bin B-A'!O1454,'Speed Bin B-A'!O1558,'Speed Bin B-A'!O1662,'Speed Bin B-A'!O1766,'Speed Bin B-A'!O1870,'Speed Bin B-A'!O1974,'Speed Bin B-A'!O2078,'Speed Bin B-A'!O2182,'Speed Bin B-A'!O2286,'Speed Bin B-A'!O2390,'Speed Bin B-A'!O2494,'Speed Bin B-A'!O2598,'Speed Bin B-A'!O2702,'Speed Bin B-A'!O2806,'Speed Bin B-A'!O2910)</f>
        <v>0</v>
      </c>
      <c r="P407" s="273">
        <f>SUM('Speed Bin B-A'!P102,'Speed Bin B-A'!P206,'Speed Bin B-A'!P310,'Speed Bin B-A'!P414,'Speed Bin B-A'!P518,'Speed Bin B-A'!P622,'Speed Bin B-A'!P726,'Speed Bin B-A'!P830,'Speed Bin B-A'!P934,'Speed Bin B-A'!P1038,'Speed Bin B-A'!P1142,'Speed Bin B-A'!P1246,'Speed Bin B-A'!P1350,'Speed Bin B-A'!P1454,'Speed Bin B-A'!P1558,'Speed Bin B-A'!P1662,'Speed Bin B-A'!P1766,'Speed Bin B-A'!P1870,'Speed Bin B-A'!P1974,'Speed Bin B-A'!P2078,'Speed Bin B-A'!P2182,'Speed Bin B-A'!P2286,'Speed Bin B-A'!P2390,'Speed Bin B-A'!P2494,'Speed Bin B-A'!P2598,'Speed Bin B-A'!P2702,'Speed Bin B-A'!P2806,'Speed Bin B-A'!P2910)</f>
        <v>0</v>
      </c>
      <c r="Q407" s="273">
        <f>SUM('Speed Bin B-A'!Q102,'Speed Bin B-A'!Q206,'Speed Bin B-A'!Q310,'Speed Bin B-A'!Q414,'Speed Bin B-A'!Q518,'Speed Bin B-A'!Q622,'Speed Bin B-A'!Q726,'Speed Bin B-A'!Q830,'Speed Bin B-A'!Q934,'Speed Bin B-A'!Q1038,'Speed Bin B-A'!Q1142,'Speed Bin B-A'!Q1246,'Speed Bin B-A'!Q1350,'Speed Bin B-A'!Q1454,'Speed Bin B-A'!Q1558,'Speed Bin B-A'!Q1662,'Speed Bin B-A'!Q1766,'Speed Bin B-A'!Q1870,'Speed Bin B-A'!Q1974,'Speed Bin B-A'!Q2078,'Speed Bin B-A'!Q2182,'Speed Bin B-A'!Q2286,'Speed Bin B-A'!Q2390,'Speed Bin B-A'!Q2494,'Speed Bin B-A'!Q2598,'Speed Bin B-A'!Q2702,'Speed Bin B-A'!Q2806,'Speed Bin B-A'!Q2910)</f>
        <v>0</v>
      </c>
      <c r="R407" s="273">
        <f>SUM('Speed Bin B-A'!R102,'Speed Bin B-A'!R206,'Speed Bin B-A'!R310,'Speed Bin B-A'!R414,'Speed Bin B-A'!R518,'Speed Bin B-A'!R622,'Speed Bin B-A'!R726,'Speed Bin B-A'!R830,'Speed Bin B-A'!R934,'Speed Bin B-A'!R1038,'Speed Bin B-A'!R1142,'Speed Bin B-A'!R1246,'Speed Bin B-A'!R1350,'Speed Bin B-A'!R1454,'Speed Bin B-A'!R1558,'Speed Bin B-A'!R1662,'Speed Bin B-A'!R1766,'Speed Bin B-A'!R1870,'Speed Bin B-A'!R1974,'Speed Bin B-A'!R2078,'Speed Bin B-A'!R2182,'Speed Bin B-A'!R2286,'Speed Bin B-A'!R2390,'Speed Bin B-A'!R2494,'Speed Bin B-A'!R2598,'Speed Bin B-A'!R2702,'Speed Bin B-A'!R2806,'Speed Bin B-A'!R2910)</f>
        <v>0</v>
      </c>
      <c r="S407" s="273">
        <f>SUM('Speed Bin B-A'!S102,'Speed Bin B-A'!S206,'Speed Bin B-A'!S310,'Speed Bin B-A'!S414,'Speed Bin B-A'!S518,'Speed Bin B-A'!S622,'Speed Bin B-A'!S726,'Speed Bin B-A'!S830,'Speed Bin B-A'!S934,'Speed Bin B-A'!S1038,'Speed Bin B-A'!S1142,'Speed Bin B-A'!S1246,'Speed Bin B-A'!S1350,'Speed Bin B-A'!S1454,'Speed Bin B-A'!S1558,'Speed Bin B-A'!S1662,'Speed Bin B-A'!S1766,'Speed Bin B-A'!S1870,'Speed Bin B-A'!S1974,'Speed Bin B-A'!S2078,'Speed Bin B-A'!S2182,'Speed Bin B-A'!S2286,'Speed Bin B-A'!S2390,'Speed Bin B-A'!S2494,'Speed Bin B-A'!S2598,'Speed Bin B-A'!S2702,'Speed Bin B-A'!S2806,'Speed Bin B-A'!S2910)</f>
        <v>0</v>
      </c>
      <c r="T407" s="273">
        <f>SUM('Speed Bin B-A'!T102,'Speed Bin B-A'!T206,'Speed Bin B-A'!T310,'Speed Bin B-A'!T414,'Speed Bin B-A'!T518,'Speed Bin B-A'!T622,'Speed Bin B-A'!T726,'Speed Bin B-A'!T830,'Speed Bin B-A'!T934,'Speed Bin B-A'!T1038,'Speed Bin B-A'!T1142,'Speed Bin B-A'!T1246,'Speed Bin B-A'!T1350,'Speed Bin B-A'!T1454,'Speed Bin B-A'!T1558,'Speed Bin B-A'!T1662,'Speed Bin B-A'!T1766,'Speed Bin B-A'!T1870,'Speed Bin B-A'!T1974,'Speed Bin B-A'!T2078,'Speed Bin B-A'!T2182,'Speed Bin B-A'!T2286,'Speed Bin B-A'!T2390,'Speed Bin B-A'!T2494,'Speed Bin B-A'!T2598,'Speed Bin B-A'!T2702,'Speed Bin B-A'!T2806,'Speed Bin B-A'!T2910)</f>
        <v>0</v>
      </c>
      <c r="U407" s="273">
        <f>SUM('Speed Bin B-A'!U102,'Speed Bin B-A'!U206,'Speed Bin B-A'!U310,'Speed Bin B-A'!U414,'Speed Bin B-A'!U518,'Speed Bin B-A'!U622,'Speed Bin B-A'!U726,'Speed Bin B-A'!U830,'Speed Bin B-A'!U934,'Speed Bin B-A'!U1038,'Speed Bin B-A'!U1142,'Speed Bin B-A'!U1246,'Speed Bin B-A'!U1350,'Speed Bin B-A'!U1454,'Speed Bin B-A'!U1558,'Speed Bin B-A'!U1662,'Speed Bin B-A'!U1766,'Speed Bin B-A'!U1870,'Speed Bin B-A'!U1974,'Speed Bin B-A'!U2078,'Speed Bin B-A'!U2182,'Speed Bin B-A'!U2286,'Speed Bin B-A'!U2390,'Speed Bin B-A'!U2494,'Speed Bin B-A'!U2598,'Speed Bin B-A'!U2702,'Speed Bin B-A'!U2806,'Speed Bin B-A'!U2910)</f>
        <v>0</v>
      </c>
      <c r="V407" s="274">
        <f>IFERROR(AVERAGE('Speed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19.18823529411765</v>
      </c>
      <c r="W407" s="274">
        <f>IFERROR(AVERAGE('Speed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20.475000000000001</v>
      </c>
      <c r="X407" s="282"/>
      <c r="Y407" s="282"/>
    </row>
    <row r="408" spans="1:25" x14ac:dyDescent="0.25">
      <c r="A408" s="272">
        <v>0.95833333333333304</v>
      </c>
      <c r="B408" s="273">
        <f>SUM('Speed Bin B-A'!B103,'Speed Bin B-A'!B207,'Speed Bin B-A'!B311,'Speed Bin B-A'!B415,'Speed Bin B-A'!B519,'Speed Bin B-A'!B623,'Speed Bin B-A'!B727,'Speed Bin B-A'!B831,'Speed Bin B-A'!B935,'Speed Bin B-A'!B1039,'Speed Bin B-A'!B1143,'Speed Bin B-A'!B1247,'Speed Bin B-A'!B1351,'Speed Bin B-A'!B1455,'Speed Bin B-A'!B1559,'Speed Bin B-A'!B1663,'Speed Bin B-A'!B1767,'Speed Bin B-A'!B1871,'Speed Bin B-A'!B1975,'Speed Bin B-A'!B2079,'Speed Bin B-A'!B2183,'Speed Bin B-A'!B2287,'Speed Bin B-A'!B2391,'Speed Bin B-A'!B2495,'Speed Bin B-A'!B2599,'Speed Bin B-A'!B2703,'Speed Bin B-A'!B2807,'Speed Bin B-A'!B2911)</f>
        <v>455</v>
      </c>
      <c r="C408" s="273">
        <f>SUM('Speed Bin B-A'!C103,'Speed Bin B-A'!C207,'Speed Bin B-A'!C311,'Speed Bin B-A'!C415,'Speed Bin B-A'!C519,'Speed Bin B-A'!C623,'Speed Bin B-A'!C727,'Speed Bin B-A'!C831,'Speed Bin B-A'!C935,'Speed Bin B-A'!C1039,'Speed Bin B-A'!C1143,'Speed Bin B-A'!C1247,'Speed Bin B-A'!C1351,'Speed Bin B-A'!C1455,'Speed Bin B-A'!C1559,'Speed Bin B-A'!C1663,'Speed Bin B-A'!C1767,'Speed Bin B-A'!C1871,'Speed Bin B-A'!C1975,'Speed Bin B-A'!C2079,'Speed Bin B-A'!C2183,'Speed Bin B-A'!C2287,'Speed Bin B-A'!C2391,'Speed Bin B-A'!C2495,'Speed Bin B-A'!C2599,'Speed Bin B-A'!C2703,'Speed Bin B-A'!C2807,'Speed Bin B-A'!C2911)</f>
        <v>57</v>
      </c>
      <c r="D408" s="273">
        <f>SUM('Speed Bin B-A'!D103,'Speed Bin B-A'!D207,'Speed Bin B-A'!D311,'Speed Bin B-A'!D415,'Speed Bin B-A'!D519,'Speed Bin B-A'!D623,'Speed Bin B-A'!D727,'Speed Bin B-A'!D831,'Speed Bin B-A'!D935,'Speed Bin B-A'!D1039,'Speed Bin B-A'!D1143,'Speed Bin B-A'!D1247,'Speed Bin B-A'!D1351,'Speed Bin B-A'!D1455,'Speed Bin B-A'!D1559,'Speed Bin B-A'!D1663,'Speed Bin B-A'!D1767,'Speed Bin B-A'!D1871,'Speed Bin B-A'!D1975,'Speed Bin B-A'!D2079,'Speed Bin B-A'!D2183,'Speed Bin B-A'!D2287,'Speed Bin B-A'!D2391,'Speed Bin B-A'!D2495,'Speed Bin B-A'!D2599,'Speed Bin B-A'!D2703,'Speed Bin B-A'!D2807,'Speed Bin B-A'!D2911)</f>
        <v>228</v>
      </c>
      <c r="E408" s="273">
        <f>SUM('Speed Bin B-A'!E103,'Speed Bin B-A'!E207,'Speed Bin B-A'!E311,'Speed Bin B-A'!E415,'Speed Bin B-A'!E519,'Speed Bin B-A'!E623,'Speed Bin B-A'!E727,'Speed Bin B-A'!E831,'Speed Bin B-A'!E935,'Speed Bin B-A'!E1039,'Speed Bin B-A'!E1143,'Speed Bin B-A'!E1247,'Speed Bin B-A'!E1351,'Speed Bin B-A'!E1455,'Speed Bin B-A'!E1559,'Speed Bin B-A'!E1663,'Speed Bin B-A'!E1767,'Speed Bin B-A'!E1871,'Speed Bin B-A'!E1975,'Speed Bin B-A'!E2079,'Speed Bin B-A'!E2183,'Speed Bin B-A'!E2287,'Speed Bin B-A'!E2391,'Speed Bin B-A'!E2495,'Speed Bin B-A'!E2599,'Speed Bin B-A'!E2703,'Speed Bin B-A'!E2807,'Speed Bin B-A'!E2911)</f>
        <v>101</v>
      </c>
      <c r="F408" s="273">
        <f>SUM('Speed Bin B-A'!F103,'Speed Bin B-A'!F207,'Speed Bin B-A'!F311,'Speed Bin B-A'!F415,'Speed Bin B-A'!F519,'Speed Bin B-A'!F623,'Speed Bin B-A'!F727,'Speed Bin B-A'!F831,'Speed Bin B-A'!F935,'Speed Bin B-A'!F1039,'Speed Bin B-A'!F1143,'Speed Bin B-A'!F1247,'Speed Bin B-A'!F1351,'Speed Bin B-A'!F1455,'Speed Bin B-A'!F1559,'Speed Bin B-A'!F1663,'Speed Bin B-A'!F1767,'Speed Bin B-A'!F1871,'Speed Bin B-A'!F1975,'Speed Bin B-A'!F2079,'Speed Bin B-A'!F2183,'Speed Bin B-A'!F2287,'Speed Bin B-A'!F2391,'Speed Bin B-A'!F2495,'Speed Bin B-A'!F2599,'Speed Bin B-A'!F2703,'Speed Bin B-A'!F2807,'Speed Bin B-A'!F2911)</f>
        <v>48</v>
      </c>
      <c r="G408" s="273">
        <f>SUM('Speed Bin B-A'!G103,'Speed Bin B-A'!G207,'Speed Bin B-A'!G311,'Speed Bin B-A'!G415,'Speed Bin B-A'!G519,'Speed Bin B-A'!G623,'Speed Bin B-A'!G727,'Speed Bin B-A'!G831,'Speed Bin B-A'!G935,'Speed Bin B-A'!G1039,'Speed Bin B-A'!G1143,'Speed Bin B-A'!G1247,'Speed Bin B-A'!G1351,'Speed Bin B-A'!G1455,'Speed Bin B-A'!G1559,'Speed Bin B-A'!G1663,'Speed Bin B-A'!G1767,'Speed Bin B-A'!G1871,'Speed Bin B-A'!G1975,'Speed Bin B-A'!G2079,'Speed Bin B-A'!G2183,'Speed Bin B-A'!G2287,'Speed Bin B-A'!G2391,'Speed Bin B-A'!G2495,'Speed Bin B-A'!G2599,'Speed Bin B-A'!G2703,'Speed Bin B-A'!G2807,'Speed Bin B-A'!G2911)</f>
        <v>17</v>
      </c>
      <c r="H408" s="273">
        <f>SUM('Speed Bin B-A'!H103,'Speed Bin B-A'!H207,'Speed Bin B-A'!H311,'Speed Bin B-A'!H415,'Speed Bin B-A'!H519,'Speed Bin B-A'!H623,'Speed Bin B-A'!H727,'Speed Bin B-A'!H831,'Speed Bin B-A'!H935,'Speed Bin B-A'!H1039,'Speed Bin B-A'!H1143,'Speed Bin B-A'!H1247,'Speed Bin B-A'!H1351,'Speed Bin B-A'!H1455,'Speed Bin B-A'!H1559,'Speed Bin B-A'!H1663,'Speed Bin B-A'!H1767,'Speed Bin B-A'!H1871,'Speed Bin B-A'!H1975,'Speed Bin B-A'!H2079,'Speed Bin B-A'!H2183,'Speed Bin B-A'!H2287,'Speed Bin B-A'!H2391,'Speed Bin B-A'!H2495,'Speed Bin B-A'!H2599,'Speed Bin B-A'!H2703,'Speed Bin B-A'!H2807,'Speed Bin B-A'!H2911)</f>
        <v>4</v>
      </c>
      <c r="I408" s="273">
        <f>SUM('Speed Bin B-A'!I103,'Speed Bin B-A'!I207,'Speed Bin B-A'!I311,'Speed Bin B-A'!I415,'Speed Bin B-A'!I519,'Speed Bin B-A'!I623,'Speed Bin B-A'!I727,'Speed Bin B-A'!I831,'Speed Bin B-A'!I935,'Speed Bin B-A'!I1039,'Speed Bin B-A'!I1143,'Speed Bin B-A'!I1247,'Speed Bin B-A'!I1351,'Speed Bin B-A'!I1455,'Speed Bin B-A'!I1559,'Speed Bin B-A'!I1663,'Speed Bin B-A'!I1767,'Speed Bin B-A'!I1871,'Speed Bin B-A'!I1975,'Speed Bin B-A'!I2079,'Speed Bin B-A'!I2183,'Speed Bin B-A'!I2287,'Speed Bin B-A'!I2391,'Speed Bin B-A'!I2495,'Speed Bin B-A'!I2599,'Speed Bin B-A'!I2703,'Speed Bin B-A'!I2807,'Speed Bin B-A'!I2911)</f>
        <v>0</v>
      </c>
      <c r="J408" s="273">
        <f>SUM('Speed Bin B-A'!J103,'Speed Bin B-A'!J207,'Speed Bin B-A'!J311,'Speed Bin B-A'!J415,'Speed Bin B-A'!J519,'Speed Bin B-A'!J623,'Speed Bin B-A'!J727,'Speed Bin B-A'!J831,'Speed Bin B-A'!J935,'Speed Bin B-A'!J1039,'Speed Bin B-A'!J1143,'Speed Bin B-A'!J1247,'Speed Bin B-A'!J1351,'Speed Bin B-A'!J1455,'Speed Bin B-A'!J1559,'Speed Bin B-A'!J1663,'Speed Bin B-A'!J1767,'Speed Bin B-A'!J1871,'Speed Bin B-A'!J1975,'Speed Bin B-A'!J2079,'Speed Bin B-A'!J2183,'Speed Bin B-A'!J2287,'Speed Bin B-A'!J2391,'Speed Bin B-A'!J2495,'Speed Bin B-A'!J2599,'Speed Bin B-A'!J2703,'Speed Bin B-A'!J2807,'Speed Bin B-A'!J2911)</f>
        <v>0</v>
      </c>
      <c r="K408" s="273">
        <f>SUM('Speed Bin B-A'!K103,'Speed Bin B-A'!K207,'Speed Bin B-A'!K311,'Speed Bin B-A'!K415,'Speed Bin B-A'!K519,'Speed Bin B-A'!K623,'Speed Bin B-A'!K727,'Speed Bin B-A'!K831,'Speed Bin B-A'!K935,'Speed Bin B-A'!K1039,'Speed Bin B-A'!K1143,'Speed Bin B-A'!K1247,'Speed Bin B-A'!K1351,'Speed Bin B-A'!K1455,'Speed Bin B-A'!K1559,'Speed Bin B-A'!K1663,'Speed Bin B-A'!K1767,'Speed Bin B-A'!K1871,'Speed Bin B-A'!K1975,'Speed Bin B-A'!K2079,'Speed Bin B-A'!K2183,'Speed Bin B-A'!K2287,'Speed Bin B-A'!K2391,'Speed Bin B-A'!K2495,'Speed Bin B-A'!K2599,'Speed Bin B-A'!K2703,'Speed Bin B-A'!K2807,'Speed Bin B-A'!K2911)</f>
        <v>0</v>
      </c>
      <c r="L408" s="273">
        <f>SUM('Speed Bin B-A'!L103,'Speed Bin B-A'!L207,'Speed Bin B-A'!L311,'Speed Bin B-A'!L415,'Speed Bin B-A'!L519,'Speed Bin B-A'!L623,'Speed Bin B-A'!L727,'Speed Bin B-A'!L831,'Speed Bin B-A'!L935,'Speed Bin B-A'!L1039,'Speed Bin B-A'!L1143,'Speed Bin B-A'!L1247,'Speed Bin B-A'!L1351,'Speed Bin B-A'!L1455,'Speed Bin B-A'!L1559,'Speed Bin B-A'!L1663,'Speed Bin B-A'!L1767,'Speed Bin B-A'!L1871,'Speed Bin B-A'!L1975,'Speed Bin B-A'!L2079,'Speed Bin B-A'!L2183,'Speed Bin B-A'!L2287,'Speed Bin B-A'!L2391,'Speed Bin B-A'!L2495,'Speed Bin B-A'!L2599,'Speed Bin B-A'!L2703,'Speed Bin B-A'!L2807,'Speed Bin B-A'!L2911)</f>
        <v>0</v>
      </c>
      <c r="M408" s="273">
        <f>SUM('Speed Bin B-A'!M103,'Speed Bin B-A'!M207,'Speed Bin B-A'!M311,'Speed Bin B-A'!M415,'Speed Bin B-A'!M519,'Speed Bin B-A'!M623,'Speed Bin B-A'!M727,'Speed Bin B-A'!M831,'Speed Bin B-A'!M935,'Speed Bin B-A'!M1039,'Speed Bin B-A'!M1143,'Speed Bin B-A'!M1247,'Speed Bin B-A'!M1351,'Speed Bin B-A'!M1455,'Speed Bin B-A'!M1559,'Speed Bin B-A'!M1663,'Speed Bin B-A'!M1767,'Speed Bin B-A'!M1871,'Speed Bin B-A'!M1975,'Speed Bin B-A'!M2079,'Speed Bin B-A'!M2183,'Speed Bin B-A'!M2287,'Speed Bin B-A'!M2391,'Speed Bin B-A'!M2495,'Speed Bin B-A'!M2599,'Speed Bin B-A'!M2703,'Speed Bin B-A'!M2807,'Speed Bin B-A'!M2911)</f>
        <v>0</v>
      </c>
      <c r="N408" s="273">
        <f>SUM('Speed Bin B-A'!N103,'Speed Bin B-A'!N207,'Speed Bin B-A'!N311,'Speed Bin B-A'!N415,'Speed Bin B-A'!N519,'Speed Bin B-A'!N623,'Speed Bin B-A'!N727,'Speed Bin B-A'!N831,'Speed Bin B-A'!N935,'Speed Bin B-A'!N1039,'Speed Bin B-A'!N1143,'Speed Bin B-A'!N1247,'Speed Bin B-A'!N1351,'Speed Bin B-A'!N1455,'Speed Bin B-A'!N1559,'Speed Bin B-A'!N1663,'Speed Bin B-A'!N1767,'Speed Bin B-A'!N1871,'Speed Bin B-A'!N1975,'Speed Bin B-A'!N2079,'Speed Bin B-A'!N2183,'Speed Bin B-A'!N2287,'Speed Bin B-A'!N2391,'Speed Bin B-A'!N2495,'Speed Bin B-A'!N2599,'Speed Bin B-A'!N2703,'Speed Bin B-A'!N2807,'Speed Bin B-A'!N2911)</f>
        <v>0</v>
      </c>
      <c r="O408" s="273">
        <f>SUM('Speed Bin B-A'!O103,'Speed Bin B-A'!O207,'Speed Bin B-A'!O311,'Speed Bin B-A'!O415,'Speed Bin B-A'!O519,'Speed Bin B-A'!O623,'Speed Bin B-A'!O727,'Speed Bin B-A'!O831,'Speed Bin B-A'!O935,'Speed Bin B-A'!O1039,'Speed Bin B-A'!O1143,'Speed Bin B-A'!O1247,'Speed Bin B-A'!O1351,'Speed Bin B-A'!O1455,'Speed Bin B-A'!O1559,'Speed Bin B-A'!O1663,'Speed Bin B-A'!O1767,'Speed Bin B-A'!O1871,'Speed Bin B-A'!O1975,'Speed Bin B-A'!O2079,'Speed Bin B-A'!O2183,'Speed Bin B-A'!O2287,'Speed Bin B-A'!O2391,'Speed Bin B-A'!O2495,'Speed Bin B-A'!O2599,'Speed Bin B-A'!O2703,'Speed Bin B-A'!O2807,'Speed Bin B-A'!O2911)</f>
        <v>0</v>
      </c>
      <c r="P408" s="273">
        <f>SUM('Speed Bin B-A'!P103,'Speed Bin B-A'!P207,'Speed Bin B-A'!P311,'Speed Bin B-A'!P415,'Speed Bin B-A'!P519,'Speed Bin B-A'!P623,'Speed Bin B-A'!P727,'Speed Bin B-A'!P831,'Speed Bin B-A'!P935,'Speed Bin B-A'!P1039,'Speed Bin B-A'!P1143,'Speed Bin B-A'!P1247,'Speed Bin B-A'!P1351,'Speed Bin B-A'!P1455,'Speed Bin B-A'!P1559,'Speed Bin B-A'!P1663,'Speed Bin B-A'!P1767,'Speed Bin B-A'!P1871,'Speed Bin B-A'!P1975,'Speed Bin B-A'!P2079,'Speed Bin B-A'!P2183,'Speed Bin B-A'!P2287,'Speed Bin B-A'!P2391,'Speed Bin B-A'!P2495,'Speed Bin B-A'!P2599,'Speed Bin B-A'!P2703,'Speed Bin B-A'!P2807,'Speed Bin B-A'!P2911)</f>
        <v>0</v>
      </c>
      <c r="Q408" s="273">
        <f>SUM('Speed Bin B-A'!Q103,'Speed Bin B-A'!Q207,'Speed Bin B-A'!Q311,'Speed Bin B-A'!Q415,'Speed Bin B-A'!Q519,'Speed Bin B-A'!Q623,'Speed Bin B-A'!Q727,'Speed Bin B-A'!Q831,'Speed Bin B-A'!Q935,'Speed Bin B-A'!Q1039,'Speed Bin B-A'!Q1143,'Speed Bin B-A'!Q1247,'Speed Bin B-A'!Q1351,'Speed Bin B-A'!Q1455,'Speed Bin B-A'!Q1559,'Speed Bin B-A'!Q1663,'Speed Bin B-A'!Q1767,'Speed Bin B-A'!Q1871,'Speed Bin B-A'!Q1975,'Speed Bin B-A'!Q2079,'Speed Bin B-A'!Q2183,'Speed Bin B-A'!Q2287,'Speed Bin B-A'!Q2391,'Speed Bin B-A'!Q2495,'Speed Bin B-A'!Q2599,'Speed Bin B-A'!Q2703,'Speed Bin B-A'!Q2807,'Speed Bin B-A'!Q2911)</f>
        <v>0</v>
      </c>
      <c r="R408" s="273">
        <f>SUM('Speed Bin B-A'!R103,'Speed Bin B-A'!R207,'Speed Bin B-A'!R311,'Speed Bin B-A'!R415,'Speed Bin B-A'!R519,'Speed Bin B-A'!R623,'Speed Bin B-A'!R727,'Speed Bin B-A'!R831,'Speed Bin B-A'!R935,'Speed Bin B-A'!R1039,'Speed Bin B-A'!R1143,'Speed Bin B-A'!R1247,'Speed Bin B-A'!R1351,'Speed Bin B-A'!R1455,'Speed Bin B-A'!R1559,'Speed Bin B-A'!R1663,'Speed Bin B-A'!R1767,'Speed Bin B-A'!R1871,'Speed Bin B-A'!R1975,'Speed Bin B-A'!R2079,'Speed Bin B-A'!R2183,'Speed Bin B-A'!R2287,'Speed Bin B-A'!R2391,'Speed Bin B-A'!R2495,'Speed Bin B-A'!R2599,'Speed Bin B-A'!R2703,'Speed Bin B-A'!R2807,'Speed Bin B-A'!R2911)</f>
        <v>0</v>
      </c>
      <c r="S408" s="273">
        <f>SUM('Speed Bin B-A'!S103,'Speed Bin B-A'!S207,'Speed Bin B-A'!S311,'Speed Bin B-A'!S415,'Speed Bin B-A'!S519,'Speed Bin B-A'!S623,'Speed Bin B-A'!S727,'Speed Bin B-A'!S831,'Speed Bin B-A'!S935,'Speed Bin B-A'!S1039,'Speed Bin B-A'!S1143,'Speed Bin B-A'!S1247,'Speed Bin B-A'!S1351,'Speed Bin B-A'!S1455,'Speed Bin B-A'!S1559,'Speed Bin B-A'!S1663,'Speed Bin B-A'!S1767,'Speed Bin B-A'!S1871,'Speed Bin B-A'!S1975,'Speed Bin B-A'!S2079,'Speed Bin B-A'!S2183,'Speed Bin B-A'!S2287,'Speed Bin B-A'!S2391,'Speed Bin B-A'!S2495,'Speed Bin B-A'!S2599,'Speed Bin B-A'!S2703,'Speed Bin B-A'!S2807,'Speed Bin B-A'!S2911)</f>
        <v>0</v>
      </c>
      <c r="T408" s="273">
        <f>SUM('Speed Bin B-A'!T103,'Speed Bin B-A'!T207,'Speed Bin B-A'!T311,'Speed Bin B-A'!T415,'Speed Bin B-A'!T519,'Speed Bin B-A'!T623,'Speed Bin B-A'!T727,'Speed Bin B-A'!T831,'Speed Bin B-A'!T935,'Speed Bin B-A'!T1039,'Speed Bin B-A'!T1143,'Speed Bin B-A'!T1247,'Speed Bin B-A'!T1351,'Speed Bin B-A'!T1455,'Speed Bin B-A'!T1559,'Speed Bin B-A'!T1663,'Speed Bin B-A'!T1767,'Speed Bin B-A'!T1871,'Speed Bin B-A'!T1975,'Speed Bin B-A'!T2079,'Speed Bin B-A'!T2183,'Speed Bin B-A'!T2287,'Speed Bin B-A'!T2391,'Speed Bin B-A'!T2495,'Speed Bin B-A'!T2599,'Speed Bin B-A'!T2703,'Speed Bin B-A'!T2807,'Speed Bin B-A'!T2911)</f>
        <v>0</v>
      </c>
      <c r="U408" s="273">
        <f>SUM('Speed Bin B-A'!U103,'Speed Bin B-A'!U207,'Speed Bin B-A'!U311,'Speed Bin B-A'!U415,'Speed Bin B-A'!U519,'Speed Bin B-A'!U623,'Speed Bin B-A'!U727,'Speed Bin B-A'!U831,'Speed Bin B-A'!U935,'Speed Bin B-A'!U1039,'Speed Bin B-A'!U1143,'Speed Bin B-A'!U1247,'Speed Bin B-A'!U1351,'Speed Bin B-A'!U1455,'Speed Bin B-A'!U1559,'Speed Bin B-A'!U1663,'Speed Bin B-A'!U1767,'Speed Bin B-A'!U1871,'Speed Bin B-A'!U1975,'Speed Bin B-A'!U2079,'Speed Bin B-A'!U2183,'Speed Bin B-A'!U2287,'Speed Bin B-A'!U2391,'Speed Bin B-A'!U2495,'Speed Bin B-A'!U2599,'Speed Bin B-A'!U2703,'Speed Bin B-A'!U2807,'Speed Bin B-A'!U2911)</f>
        <v>0</v>
      </c>
      <c r="V408" s="274">
        <f>IFERROR(AVERAGE('Speed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19.360000000000003</v>
      </c>
      <c r="W408" s="274">
        <f>IFERROR(AVERAGE('Speed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16.899999999999999</v>
      </c>
      <c r="X408" s="282"/>
      <c r="Y408" s="282"/>
    </row>
    <row r="409" spans="1:25" x14ac:dyDescent="0.25">
      <c r="A409" s="272">
        <v>0.96875</v>
      </c>
      <c r="B409" s="273">
        <f>SUM('Speed Bin B-A'!B104,'Speed Bin B-A'!B208,'Speed Bin B-A'!B312,'Speed Bin B-A'!B416,'Speed Bin B-A'!B520,'Speed Bin B-A'!B624,'Speed Bin B-A'!B728,'Speed Bin B-A'!B832,'Speed Bin B-A'!B936,'Speed Bin B-A'!B1040,'Speed Bin B-A'!B1144,'Speed Bin B-A'!B1248,'Speed Bin B-A'!B1352,'Speed Bin B-A'!B1456,'Speed Bin B-A'!B1560,'Speed Bin B-A'!B1664,'Speed Bin B-A'!B1768,'Speed Bin B-A'!B1872,'Speed Bin B-A'!B1976,'Speed Bin B-A'!B2080,'Speed Bin B-A'!B2184,'Speed Bin B-A'!B2288,'Speed Bin B-A'!B2392,'Speed Bin B-A'!B2496,'Speed Bin B-A'!B2600,'Speed Bin B-A'!B2704,'Speed Bin B-A'!B2808,'Speed Bin B-A'!B2912)</f>
        <v>446</v>
      </c>
      <c r="C409" s="273">
        <f>SUM('Speed Bin B-A'!C104,'Speed Bin B-A'!C208,'Speed Bin B-A'!C312,'Speed Bin B-A'!C416,'Speed Bin B-A'!C520,'Speed Bin B-A'!C624,'Speed Bin B-A'!C728,'Speed Bin B-A'!C832,'Speed Bin B-A'!C936,'Speed Bin B-A'!C1040,'Speed Bin B-A'!C1144,'Speed Bin B-A'!C1248,'Speed Bin B-A'!C1352,'Speed Bin B-A'!C1456,'Speed Bin B-A'!C1560,'Speed Bin B-A'!C1664,'Speed Bin B-A'!C1768,'Speed Bin B-A'!C1872,'Speed Bin B-A'!C1976,'Speed Bin B-A'!C2080,'Speed Bin B-A'!C2184,'Speed Bin B-A'!C2288,'Speed Bin B-A'!C2392,'Speed Bin B-A'!C2496,'Speed Bin B-A'!C2600,'Speed Bin B-A'!C2704,'Speed Bin B-A'!C2808,'Speed Bin B-A'!C2912)</f>
        <v>85</v>
      </c>
      <c r="D409" s="273">
        <f>SUM('Speed Bin B-A'!D104,'Speed Bin B-A'!D208,'Speed Bin B-A'!D312,'Speed Bin B-A'!D416,'Speed Bin B-A'!D520,'Speed Bin B-A'!D624,'Speed Bin B-A'!D728,'Speed Bin B-A'!D832,'Speed Bin B-A'!D936,'Speed Bin B-A'!D1040,'Speed Bin B-A'!D1144,'Speed Bin B-A'!D1248,'Speed Bin B-A'!D1352,'Speed Bin B-A'!D1456,'Speed Bin B-A'!D1560,'Speed Bin B-A'!D1664,'Speed Bin B-A'!D1768,'Speed Bin B-A'!D1872,'Speed Bin B-A'!D1976,'Speed Bin B-A'!D2080,'Speed Bin B-A'!D2184,'Speed Bin B-A'!D2288,'Speed Bin B-A'!D2392,'Speed Bin B-A'!D2496,'Speed Bin B-A'!D2600,'Speed Bin B-A'!D2704,'Speed Bin B-A'!D2808,'Speed Bin B-A'!D2912)</f>
        <v>246</v>
      </c>
      <c r="E409" s="273">
        <f>SUM('Speed Bin B-A'!E104,'Speed Bin B-A'!E208,'Speed Bin B-A'!E312,'Speed Bin B-A'!E416,'Speed Bin B-A'!E520,'Speed Bin B-A'!E624,'Speed Bin B-A'!E728,'Speed Bin B-A'!E832,'Speed Bin B-A'!E936,'Speed Bin B-A'!E1040,'Speed Bin B-A'!E1144,'Speed Bin B-A'!E1248,'Speed Bin B-A'!E1352,'Speed Bin B-A'!E1456,'Speed Bin B-A'!E1560,'Speed Bin B-A'!E1664,'Speed Bin B-A'!E1768,'Speed Bin B-A'!E1872,'Speed Bin B-A'!E1976,'Speed Bin B-A'!E2080,'Speed Bin B-A'!E2184,'Speed Bin B-A'!E2288,'Speed Bin B-A'!E2392,'Speed Bin B-A'!E2496,'Speed Bin B-A'!E2600,'Speed Bin B-A'!E2704,'Speed Bin B-A'!E2808,'Speed Bin B-A'!E2912)</f>
        <v>72</v>
      </c>
      <c r="F409" s="273">
        <f>SUM('Speed Bin B-A'!F104,'Speed Bin B-A'!F208,'Speed Bin B-A'!F312,'Speed Bin B-A'!F416,'Speed Bin B-A'!F520,'Speed Bin B-A'!F624,'Speed Bin B-A'!F728,'Speed Bin B-A'!F832,'Speed Bin B-A'!F936,'Speed Bin B-A'!F1040,'Speed Bin B-A'!F1144,'Speed Bin B-A'!F1248,'Speed Bin B-A'!F1352,'Speed Bin B-A'!F1456,'Speed Bin B-A'!F1560,'Speed Bin B-A'!F1664,'Speed Bin B-A'!F1768,'Speed Bin B-A'!F1872,'Speed Bin B-A'!F1976,'Speed Bin B-A'!F2080,'Speed Bin B-A'!F2184,'Speed Bin B-A'!F2288,'Speed Bin B-A'!F2392,'Speed Bin B-A'!F2496,'Speed Bin B-A'!F2600,'Speed Bin B-A'!F2704,'Speed Bin B-A'!F2808,'Speed Bin B-A'!F2912)</f>
        <v>35</v>
      </c>
      <c r="G409" s="273">
        <f>SUM('Speed Bin B-A'!G104,'Speed Bin B-A'!G208,'Speed Bin B-A'!G312,'Speed Bin B-A'!G416,'Speed Bin B-A'!G520,'Speed Bin B-A'!G624,'Speed Bin B-A'!G728,'Speed Bin B-A'!G832,'Speed Bin B-A'!G936,'Speed Bin B-A'!G1040,'Speed Bin B-A'!G1144,'Speed Bin B-A'!G1248,'Speed Bin B-A'!G1352,'Speed Bin B-A'!G1456,'Speed Bin B-A'!G1560,'Speed Bin B-A'!G1664,'Speed Bin B-A'!G1768,'Speed Bin B-A'!G1872,'Speed Bin B-A'!G1976,'Speed Bin B-A'!G2080,'Speed Bin B-A'!G2184,'Speed Bin B-A'!G2288,'Speed Bin B-A'!G2392,'Speed Bin B-A'!G2496,'Speed Bin B-A'!G2600,'Speed Bin B-A'!G2704,'Speed Bin B-A'!G2808,'Speed Bin B-A'!G2912)</f>
        <v>7</v>
      </c>
      <c r="H409" s="273">
        <f>SUM('Speed Bin B-A'!H104,'Speed Bin B-A'!H208,'Speed Bin B-A'!H312,'Speed Bin B-A'!H416,'Speed Bin B-A'!H520,'Speed Bin B-A'!H624,'Speed Bin B-A'!H728,'Speed Bin B-A'!H832,'Speed Bin B-A'!H936,'Speed Bin B-A'!H1040,'Speed Bin B-A'!H1144,'Speed Bin B-A'!H1248,'Speed Bin B-A'!H1352,'Speed Bin B-A'!H1456,'Speed Bin B-A'!H1560,'Speed Bin B-A'!H1664,'Speed Bin B-A'!H1768,'Speed Bin B-A'!H1872,'Speed Bin B-A'!H1976,'Speed Bin B-A'!H2080,'Speed Bin B-A'!H2184,'Speed Bin B-A'!H2288,'Speed Bin B-A'!H2392,'Speed Bin B-A'!H2496,'Speed Bin B-A'!H2600,'Speed Bin B-A'!H2704,'Speed Bin B-A'!H2808,'Speed Bin B-A'!H2912)</f>
        <v>1</v>
      </c>
      <c r="I409" s="273">
        <f>SUM('Speed Bin B-A'!I104,'Speed Bin B-A'!I208,'Speed Bin B-A'!I312,'Speed Bin B-A'!I416,'Speed Bin B-A'!I520,'Speed Bin B-A'!I624,'Speed Bin B-A'!I728,'Speed Bin B-A'!I832,'Speed Bin B-A'!I936,'Speed Bin B-A'!I1040,'Speed Bin B-A'!I1144,'Speed Bin B-A'!I1248,'Speed Bin B-A'!I1352,'Speed Bin B-A'!I1456,'Speed Bin B-A'!I1560,'Speed Bin B-A'!I1664,'Speed Bin B-A'!I1768,'Speed Bin B-A'!I1872,'Speed Bin B-A'!I1976,'Speed Bin B-A'!I2080,'Speed Bin B-A'!I2184,'Speed Bin B-A'!I2288,'Speed Bin B-A'!I2392,'Speed Bin B-A'!I2496,'Speed Bin B-A'!I2600,'Speed Bin B-A'!I2704,'Speed Bin B-A'!I2808,'Speed Bin B-A'!I2912)</f>
        <v>0</v>
      </c>
      <c r="J409" s="273">
        <f>SUM('Speed Bin B-A'!J104,'Speed Bin B-A'!J208,'Speed Bin B-A'!J312,'Speed Bin B-A'!J416,'Speed Bin B-A'!J520,'Speed Bin B-A'!J624,'Speed Bin B-A'!J728,'Speed Bin B-A'!J832,'Speed Bin B-A'!J936,'Speed Bin B-A'!J1040,'Speed Bin B-A'!J1144,'Speed Bin B-A'!J1248,'Speed Bin B-A'!J1352,'Speed Bin B-A'!J1456,'Speed Bin B-A'!J1560,'Speed Bin B-A'!J1664,'Speed Bin B-A'!J1768,'Speed Bin B-A'!J1872,'Speed Bin B-A'!J1976,'Speed Bin B-A'!J2080,'Speed Bin B-A'!J2184,'Speed Bin B-A'!J2288,'Speed Bin B-A'!J2392,'Speed Bin B-A'!J2496,'Speed Bin B-A'!J2600,'Speed Bin B-A'!J2704,'Speed Bin B-A'!J2808,'Speed Bin B-A'!J2912)</f>
        <v>0</v>
      </c>
      <c r="K409" s="273">
        <f>SUM('Speed Bin B-A'!K104,'Speed Bin B-A'!K208,'Speed Bin B-A'!K312,'Speed Bin B-A'!K416,'Speed Bin B-A'!K520,'Speed Bin B-A'!K624,'Speed Bin B-A'!K728,'Speed Bin B-A'!K832,'Speed Bin B-A'!K936,'Speed Bin B-A'!K1040,'Speed Bin B-A'!K1144,'Speed Bin B-A'!K1248,'Speed Bin B-A'!K1352,'Speed Bin B-A'!K1456,'Speed Bin B-A'!K1560,'Speed Bin B-A'!K1664,'Speed Bin B-A'!K1768,'Speed Bin B-A'!K1872,'Speed Bin B-A'!K1976,'Speed Bin B-A'!K2080,'Speed Bin B-A'!K2184,'Speed Bin B-A'!K2288,'Speed Bin B-A'!K2392,'Speed Bin B-A'!K2496,'Speed Bin B-A'!K2600,'Speed Bin B-A'!K2704,'Speed Bin B-A'!K2808,'Speed Bin B-A'!K2912)</f>
        <v>0</v>
      </c>
      <c r="L409" s="273">
        <f>SUM('Speed Bin B-A'!L104,'Speed Bin B-A'!L208,'Speed Bin B-A'!L312,'Speed Bin B-A'!L416,'Speed Bin B-A'!L520,'Speed Bin B-A'!L624,'Speed Bin B-A'!L728,'Speed Bin B-A'!L832,'Speed Bin B-A'!L936,'Speed Bin B-A'!L1040,'Speed Bin B-A'!L1144,'Speed Bin B-A'!L1248,'Speed Bin B-A'!L1352,'Speed Bin B-A'!L1456,'Speed Bin B-A'!L1560,'Speed Bin B-A'!L1664,'Speed Bin B-A'!L1768,'Speed Bin B-A'!L1872,'Speed Bin B-A'!L1976,'Speed Bin B-A'!L2080,'Speed Bin B-A'!L2184,'Speed Bin B-A'!L2288,'Speed Bin B-A'!L2392,'Speed Bin B-A'!L2496,'Speed Bin B-A'!L2600,'Speed Bin B-A'!L2704,'Speed Bin B-A'!L2808,'Speed Bin B-A'!L2912)</f>
        <v>0</v>
      </c>
      <c r="M409" s="273">
        <f>SUM('Speed Bin B-A'!M104,'Speed Bin B-A'!M208,'Speed Bin B-A'!M312,'Speed Bin B-A'!M416,'Speed Bin B-A'!M520,'Speed Bin B-A'!M624,'Speed Bin B-A'!M728,'Speed Bin B-A'!M832,'Speed Bin B-A'!M936,'Speed Bin B-A'!M1040,'Speed Bin B-A'!M1144,'Speed Bin B-A'!M1248,'Speed Bin B-A'!M1352,'Speed Bin B-A'!M1456,'Speed Bin B-A'!M1560,'Speed Bin B-A'!M1664,'Speed Bin B-A'!M1768,'Speed Bin B-A'!M1872,'Speed Bin B-A'!M1976,'Speed Bin B-A'!M2080,'Speed Bin B-A'!M2184,'Speed Bin B-A'!M2288,'Speed Bin B-A'!M2392,'Speed Bin B-A'!M2496,'Speed Bin B-A'!M2600,'Speed Bin B-A'!M2704,'Speed Bin B-A'!M2808,'Speed Bin B-A'!M2912)</f>
        <v>0</v>
      </c>
      <c r="N409" s="273">
        <f>SUM('Speed Bin B-A'!N104,'Speed Bin B-A'!N208,'Speed Bin B-A'!N312,'Speed Bin B-A'!N416,'Speed Bin B-A'!N520,'Speed Bin B-A'!N624,'Speed Bin B-A'!N728,'Speed Bin B-A'!N832,'Speed Bin B-A'!N936,'Speed Bin B-A'!N1040,'Speed Bin B-A'!N1144,'Speed Bin B-A'!N1248,'Speed Bin B-A'!N1352,'Speed Bin B-A'!N1456,'Speed Bin B-A'!N1560,'Speed Bin B-A'!N1664,'Speed Bin B-A'!N1768,'Speed Bin B-A'!N1872,'Speed Bin B-A'!N1976,'Speed Bin B-A'!N2080,'Speed Bin B-A'!N2184,'Speed Bin B-A'!N2288,'Speed Bin B-A'!N2392,'Speed Bin B-A'!N2496,'Speed Bin B-A'!N2600,'Speed Bin B-A'!N2704,'Speed Bin B-A'!N2808,'Speed Bin B-A'!N2912)</f>
        <v>0</v>
      </c>
      <c r="O409" s="273">
        <f>SUM('Speed Bin B-A'!O104,'Speed Bin B-A'!O208,'Speed Bin B-A'!O312,'Speed Bin B-A'!O416,'Speed Bin B-A'!O520,'Speed Bin B-A'!O624,'Speed Bin B-A'!O728,'Speed Bin B-A'!O832,'Speed Bin B-A'!O936,'Speed Bin B-A'!O1040,'Speed Bin B-A'!O1144,'Speed Bin B-A'!O1248,'Speed Bin B-A'!O1352,'Speed Bin B-A'!O1456,'Speed Bin B-A'!O1560,'Speed Bin B-A'!O1664,'Speed Bin B-A'!O1768,'Speed Bin B-A'!O1872,'Speed Bin B-A'!O1976,'Speed Bin B-A'!O2080,'Speed Bin B-A'!O2184,'Speed Bin B-A'!O2288,'Speed Bin B-A'!O2392,'Speed Bin B-A'!O2496,'Speed Bin B-A'!O2600,'Speed Bin B-A'!O2704,'Speed Bin B-A'!O2808,'Speed Bin B-A'!O2912)</f>
        <v>0</v>
      </c>
      <c r="P409" s="273">
        <f>SUM('Speed Bin B-A'!P104,'Speed Bin B-A'!P208,'Speed Bin B-A'!P312,'Speed Bin B-A'!P416,'Speed Bin B-A'!P520,'Speed Bin B-A'!P624,'Speed Bin B-A'!P728,'Speed Bin B-A'!P832,'Speed Bin B-A'!P936,'Speed Bin B-A'!P1040,'Speed Bin B-A'!P1144,'Speed Bin B-A'!P1248,'Speed Bin B-A'!P1352,'Speed Bin B-A'!P1456,'Speed Bin B-A'!P1560,'Speed Bin B-A'!P1664,'Speed Bin B-A'!P1768,'Speed Bin B-A'!P1872,'Speed Bin B-A'!P1976,'Speed Bin B-A'!P2080,'Speed Bin B-A'!P2184,'Speed Bin B-A'!P2288,'Speed Bin B-A'!P2392,'Speed Bin B-A'!P2496,'Speed Bin B-A'!P2600,'Speed Bin B-A'!P2704,'Speed Bin B-A'!P2808,'Speed Bin B-A'!P2912)</f>
        <v>0</v>
      </c>
      <c r="Q409" s="273">
        <f>SUM('Speed Bin B-A'!Q104,'Speed Bin B-A'!Q208,'Speed Bin B-A'!Q312,'Speed Bin B-A'!Q416,'Speed Bin B-A'!Q520,'Speed Bin B-A'!Q624,'Speed Bin B-A'!Q728,'Speed Bin B-A'!Q832,'Speed Bin B-A'!Q936,'Speed Bin B-A'!Q1040,'Speed Bin B-A'!Q1144,'Speed Bin B-A'!Q1248,'Speed Bin B-A'!Q1352,'Speed Bin B-A'!Q1456,'Speed Bin B-A'!Q1560,'Speed Bin B-A'!Q1664,'Speed Bin B-A'!Q1768,'Speed Bin B-A'!Q1872,'Speed Bin B-A'!Q1976,'Speed Bin B-A'!Q2080,'Speed Bin B-A'!Q2184,'Speed Bin B-A'!Q2288,'Speed Bin B-A'!Q2392,'Speed Bin B-A'!Q2496,'Speed Bin B-A'!Q2600,'Speed Bin B-A'!Q2704,'Speed Bin B-A'!Q2808,'Speed Bin B-A'!Q2912)</f>
        <v>0</v>
      </c>
      <c r="R409" s="273">
        <f>SUM('Speed Bin B-A'!R104,'Speed Bin B-A'!R208,'Speed Bin B-A'!R312,'Speed Bin B-A'!R416,'Speed Bin B-A'!R520,'Speed Bin B-A'!R624,'Speed Bin B-A'!R728,'Speed Bin B-A'!R832,'Speed Bin B-A'!R936,'Speed Bin B-A'!R1040,'Speed Bin B-A'!R1144,'Speed Bin B-A'!R1248,'Speed Bin B-A'!R1352,'Speed Bin B-A'!R1456,'Speed Bin B-A'!R1560,'Speed Bin B-A'!R1664,'Speed Bin B-A'!R1768,'Speed Bin B-A'!R1872,'Speed Bin B-A'!R1976,'Speed Bin B-A'!R2080,'Speed Bin B-A'!R2184,'Speed Bin B-A'!R2288,'Speed Bin B-A'!R2392,'Speed Bin B-A'!R2496,'Speed Bin B-A'!R2600,'Speed Bin B-A'!R2704,'Speed Bin B-A'!R2808,'Speed Bin B-A'!R2912)</f>
        <v>0</v>
      </c>
      <c r="S409" s="273">
        <f>SUM('Speed Bin B-A'!S104,'Speed Bin B-A'!S208,'Speed Bin B-A'!S312,'Speed Bin B-A'!S416,'Speed Bin B-A'!S520,'Speed Bin B-A'!S624,'Speed Bin B-A'!S728,'Speed Bin B-A'!S832,'Speed Bin B-A'!S936,'Speed Bin B-A'!S1040,'Speed Bin B-A'!S1144,'Speed Bin B-A'!S1248,'Speed Bin B-A'!S1352,'Speed Bin B-A'!S1456,'Speed Bin B-A'!S1560,'Speed Bin B-A'!S1664,'Speed Bin B-A'!S1768,'Speed Bin B-A'!S1872,'Speed Bin B-A'!S1976,'Speed Bin B-A'!S2080,'Speed Bin B-A'!S2184,'Speed Bin B-A'!S2288,'Speed Bin B-A'!S2392,'Speed Bin B-A'!S2496,'Speed Bin B-A'!S2600,'Speed Bin B-A'!S2704,'Speed Bin B-A'!S2808,'Speed Bin B-A'!S2912)</f>
        <v>0</v>
      </c>
      <c r="T409" s="273">
        <f>SUM('Speed Bin B-A'!T104,'Speed Bin B-A'!T208,'Speed Bin B-A'!T312,'Speed Bin B-A'!T416,'Speed Bin B-A'!T520,'Speed Bin B-A'!T624,'Speed Bin B-A'!T728,'Speed Bin B-A'!T832,'Speed Bin B-A'!T936,'Speed Bin B-A'!T1040,'Speed Bin B-A'!T1144,'Speed Bin B-A'!T1248,'Speed Bin B-A'!T1352,'Speed Bin B-A'!T1456,'Speed Bin B-A'!T1560,'Speed Bin B-A'!T1664,'Speed Bin B-A'!T1768,'Speed Bin B-A'!T1872,'Speed Bin B-A'!T1976,'Speed Bin B-A'!T2080,'Speed Bin B-A'!T2184,'Speed Bin B-A'!T2288,'Speed Bin B-A'!T2392,'Speed Bin B-A'!T2496,'Speed Bin B-A'!T2600,'Speed Bin B-A'!T2704,'Speed Bin B-A'!T2808,'Speed Bin B-A'!T2912)</f>
        <v>0</v>
      </c>
      <c r="U409" s="273">
        <f>SUM('Speed Bin B-A'!U104,'Speed Bin B-A'!U208,'Speed Bin B-A'!U312,'Speed Bin B-A'!U416,'Speed Bin B-A'!U520,'Speed Bin B-A'!U624,'Speed Bin B-A'!U728,'Speed Bin B-A'!U832,'Speed Bin B-A'!U936,'Speed Bin B-A'!U1040,'Speed Bin B-A'!U1144,'Speed Bin B-A'!U1248,'Speed Bin B-A'!U1352,'Speed Bin B-A'!U1456,'Speed Bin B-A'!U1560,'Speed Bin B-A'!U1664,'Speed Bin B-A'!U1768,'Speed Bin B-A'!U1872,'Speed Bin B-A'!U1976,'Speed Bin B-A'!U2080,'Speed Bin B-A'!U2184,'Speed Bin B-A'!U2288,'Speed Bin B-A'!U2392,'Speed Bin B-A'!U2496,'Speed Bin B-A'!U2600,'Speed Bin B-A'!U2704,'Speed Bin B-A'!U2808,'Speed Bin B-A'!U2912)</f>
        <v>0</v>
      </c>
      <c r="V409" s="274">
        <f>IFERROR(AVERAGE('Speed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18.444444444444439</v>
      </c>
      <c r="W409" s="274">
        <f>IFERROR(AVERAGE('Speed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16.2</v>
      </c>
      <c r="X409" s="282"/>
      <c r="Y409" s="282"/>
    </row>
    <row r="410" spans="1:25" x14ac:dyDescent="0.25">
      <c r="A410" s="272">
        <v>0.97916666666666696</v>
      </c>
      <c r="B410" s="273">
        <f>SUM('Speed Bin B-A'!B105,'Speed Bin B-A'!B209,'Speed Bin B-A'!B313,'Speed Bin B-A'!B417,'Speed Bin B-A'!B521,'Speed Bin B-A'!B625,'Speed Bin B-A'!B729,'Speed Bin B-A'!B833,'Speed Bin B-A'!B937,'Speed Bin B-A'!B1041,'Speed Bin B-A'!B1145,'Speed Bin B-A'!B1249,'Speed Bin B-A'!B1353,'Speed Bin B-A'!B1457,'Speed Bin B-A'!B1561,'Speed Bin B-A'!B1665,'Speed Bin B-A'!B1769,'Speed Bin B-A'!B1873,'Speed Bin B-A'!B1977,'Speed Bin B-A'!B2081,'Speed Bin B-A'!B2185,'Speed Bin B-A'!B2289,'Speed Bin B-A'!B2393,'Speed Bin B-A'!B2497,'Speed Bin B-A'!B2601,'Speed Bin B-A'!B2705,'Speed Bin B-A'!B2809,'Speed Bin B-A'!B2913)</f>
        <v>290</v>
      </c>
      <c r="C410" s="273">
        <f>SUM('Speed Bin B-A'!C105,'Speed Bin B-A'!C209,'Speed Bin B-A'!C313,'Speed Bin B-A'!C417,'Speed Bin B-A'!C521,'Speed Bin B-A'!C625,'Speed Bin B-A'!C729,'Speed Bin B-A'!C833,'Speed Bin B-A'!C937,'Speed Bin B-A'!C1041,'Speed Bin B-A'!C1145,'Speed Bin B-A'!C1249,'Speed Bin B-A'!C1353,'Speed Bin B-A'!C1457,'Speed Bin B-A'!C1561,'Speed Bin B-A'!C1665,'Speed Bin B-A'!C1769,'Speed Bin B-A'!C1873,'Speed Bin B-A'!C1977,'Speed Bin B-A'!C2081,'Speed Bin B-A'!C2185,'Speed Bin B-A'!C2289,'Speed Bin B-A'!C2393,'Speed Bin B-A'!C2497,'Speed Bin B-A'!C2601,'Speed Bin B-A'!C2705,'Speed Bin B-A'!C2809,'Speed Bin B-A'!C2913)</f>
        <v>79</v>
      </c>
      <c r="D410" s="273">
        <f>SUM('Speed Bin B-A'!D105,'Speed Bin B-A'!D209,'Speed Bin B-A'!D313,'Speed Bin B-A'!D417,'Speed Bin B-A'!D521,'Speed Bin B-A'!D625,'Speed Bin B-A'!D729,'Speed Bin B-A'!D833,'Speed Bin B-A'!D937,'Speed Bin B-A'!D1041,'Speed Bin B-A'!D1145,'Speed Bin B-A'!D1249,'Speed Bin B-A'!D1353,'Speed Bin B-A'!D1457,'Speed Bin B-A'!D1561,'Speed Bin B-A'!D1665,'Speed Bin B-A'!D1769,'Speed Bin B-A'!D1873,'Speed Bin B-A'!D1977,'Speed Bin B-A'!D2081,'Speed Bin B-A'!D2185,'Speed Bin B-A'!D2289,'Speed Bin B-A'!D2393,'Speed Bin B-A'!D2497,'Speed Bin B-A'!D2601,'Speed Bin B-A'!D2705,'Speed Bin B-A'!D2809,'Speed Bin B-A'!D2913)</f>
        <v>108</v>
      </c>
      <c r="E410" s="273">
        <f>SUM('Speed Bin B-A'!E105,'Speed Bin B-A'!E209,'Speed Bin B-A'!E313,'Speed Bin B-A'!E417,'Speed Bin B-A'!E521,'Speed Bin B-A'!E625,'Speed Bin B-A'!E729,'Speed Bin B-A'!E833,'Speed Bin B-A'!E937,'Speed Bin B-A'!E1041,'Speed Bin B-A'!E1145,'Speed Bin B-A'!E1249,'Speed Bin B-A'!E1353,'Speed Bin B-A'!E1457,'Speed Bin B-A'!E1561,'Speed Bin B-A'!E1665,'Speed Bin B-A'!E1769,'Speed Bin B-A'!E1873,'Speed Bin B-A'!E1977,'Speed Bin B-A'!E2081,'Speed Bin B-A'!E2185,'Speed Bin B-A'!E2289,'Speed Bin B-A'!E2393,'Speed Bin B-A'!E2497,'Speed Bin B-A'!E2601,'Speed Bin B-A'!E2705,'Speed Bin B-A'!E2809,'Speed Bin B-A'!E2913)</f>
        <v>54</v>
      </c>
      <c r="F410" s="273">
        <f>SUM('Speed Bin B-A'!F105,'Speed Bin B-A'!F209,'Speed Bin B-A'!F313,'Speed Bin B-A'!F417,'Speed Bin B-A'!F521,'Speed Bin B-A'!F625,'Speed Bin B-A'!F729,'Speed Bin B-A'!F833,'Speed Bin B-A'!F937,'Speed Bin B-A'!F1041,'Speed Bin B-A'!F1145,'Speed Bin B-A'!F1249,'Speed Bin B-A'!F1353,'Speed Bin B-A'!F1457,'Speed Bin B-A'!F1561,'Speed Bin B-A'!F1665,'Speed Bin B-A'!F1769,'Speed Bin B-A'!F1873,'Speed Bin B-A'!F1977,'Speed Bin B-A'!F2081,'Speed Bin B-A'!F2185,'Speed Bin B-A'!F2289,'Speed Bin B-A'!F2393,'Speed Bin B-A'!F2497,'Speed Bin B-A'!F2601,'Speed Bin B-A'!F2705,'Speed Bin B-A'!F2809,'Speed Bin B-A'!F2913)</f>
        <v>37</v>
      </c>
      <c r="G410" s="273">
        <f>SUM('Speed Bin B-A'!G105,'Speed Bin B-A'!G209,'Speed Bin B-A'!G313,'Speed Bin B-A'!G417,'Speed Bin B-A'!G521,'Speed Bin B-A'!G625,'Speed Bin B-A'!G729,'Speed Bin B-A'!G833,'Speed Bin B-A'!G937,'Speed Bin B-A'!G1041,'Speed Bin B-A'!G1145,'Speed Bin B-A'!G1249,'Speed Bin B-A'!G1353,'Speed Bin B-A'!G1457,'Speed Bin B-A'!G1561,'Speed Bin B-A'!G1665,'Speed Bin B-A'!G1769,'Speed Bin B-A'!G1873,'Speed Bin B-A'!G1977,'Speed Bin B-A'!G2081,'Speed Bin B-A'!G2185,'Speed Bin B-A'!G2289,'Speed Bin B-A'!G2393,'Speed Bin B-A'!G2497,'Speed Bin B-A'!G2601,'Speed Bin B-A'!G2705,'Speed Bin B-A'!G2809,'Speed Bin B-A'!G2913)</f>
        <v>12</v>
      </c>
      <c r="H410" s="273">
        <f>SUM('Speed Bin B-A'!H105,'Speed Bin B-A'!H209,'Speed Bin B-A'!H313,'Speed Bin B-A'!H417,'Speed Bin B-A'!H521,'Speed Bin B-A'!H625,'Speed Bin B-A'!H729,'Speed Bin B-A'!H833,'Speed Bin B-A'!H937,'Speed Bin B-A'!H1041,'Speed Bin B-A'!H1145,'Speed Bin B-A'!H1249,'Speed Bin B-A'!H1353,'Speed Bin B-A'!H1457,'Speed Bin B-A'!H1561,'Speed Bin B-A'!H1665,'Speed Bin B-A'!H1769,'Speed Bin B-A'!H1873,'Speed Bin B-A'!H1977,'Speed Bin B-A'!H2081,'Speed Bin B-A'!H2185,'Speed Bin B-A'!H2289,'Speed Bin B-A'!H2393,'Speed Bin B-A'!H2497,'Speed Bin B-A'!H2601,'Speed Bin B-A'!H2705,'Speed Bin B-A'!H2809,'Speed Bin B-A'!H2913)</f>
        <v>0</v>
      </c>
      <c r="I410" s="273">
        <f>SUM('Speed Bin B-A'!I105,'Speed Bin B-A'!I209,'Speed Bin B-A'!I313,'Speed Bin B-A'!I417,'Speed Bin B-A'!I521,'Speed Bin B-A'!I625,'Speed Bin B-A'!I729,'Speed Bin B-A'!I833,'Speed Bin B-A'!I937,'Speed Bin B-A'!I1041,'Speed Bin B-A'!I1145,'Speed Bin B-A'!I1249,'Speed Bin B-A'!I1353,'Speed Bin B-A'!I1457,'Speed Bin B-A'!I1561,'Speed Bin B-A'!I1665,'Speed Bin B-A'!I1769,'Speed Bin B-A'!I1873,'Speed Bin B-A'!I1977,'Speed Bin B-A'!I2081,'Speed Bin B-A'!I2185,'Speed Bin B-A'!I2289,'Speed Bin B-A'!I2393,'Speed Bin B-A'!I2497,'Speed Bin B-A'!I2601,'Speed Bin B-A'!I2705,'Speed Bin B-A'!I2809,'Speed Bin B-A'!I2913)</f>
        <v>0</v>
      </c>
      <c r="J410" s="273">
        <f>SUM('Speed Bin B-A'!J105,'Speed Bin B-A'!J209,'Speed Bin B-A'!J313,'Speed Bin B-A'!J417,'Speed Bin B-A'!J521,'Speed Bin B-A'!J625,'Speed Bin B-A'!J729,'Speed Bin B-A'!J833,'Speed Bin B-A'!J937,'Speed Bin B-A'!J1041,'Speed Bin B-A'!J1145,'Speed Bin B-A'!J1249,'Speed Bin B-A'!J1353,'Speed Bin B-A'!J1457,'Speed Bin B-A'!J1561,'Speed Bin B-A'!J1665,'Speed Bin B-A'!J1769,'Speed Bin B-A'!J1873,'Speed Bin B-A'!J1977,'Speed Bin B-A'!J2081,'Speed Bin B-A'!J2185,'Speed Bin B-A'!J2289,'Speed Bin B-A'!J2393,'Speed Bin B-A'!J2497,'Speed Bin B-A'!J2601,'Speed Bin B-A'!J2705,'Speed Bin B-A'!J2809,'Speed Bin B-A'!J2913)</f>
        <v>0</v>
      </c>
      <c r="K410" s="273">
        <f>SUM('Speed Bin B-A'!K105,'Speed Bin B-A'!K209,'Speed Bin B-A'!K313,'Speed Bin B-A'!K417,'Speed Bin B-A'!K521,'Speed Bin B-A'!K625,'Speed Bin B-A'!K729,'Speed Bin B-A'!K833,'Speed Bin B-A'!K937,'Speed Bin B-A'!K1041,'Speed Bin B-A'!K1145,'Speed Bin B-A'!K1249,'Speed Bin B-A'!K1353,'Speed Bin B-A'!K1457,'Speed Bin B-A'!K1561,'Speed Bin B-A'!K1665,'Speed Bin B-A'!K1769,'Speed Bin B-A'!K1873,'Speed Bin B-A'!K1977,'Speed Bin B-A'!K2081,'Speed Bin B-A'!K2185,'Speed Bin B-A'!K2289,'Speed Bin B-A'!K2393,'Speed Bin B-A'!K2497,'Speed Bin B-A'!K2601,'Speed Bin B-A'!K2705,'Speed Bin B-A'!K2809,'Speed Bin B-A'!K2913)</f>
        <v>0</v>
      </c>
      <c r="L410" s="273">
        <f>SUM('Speed Bin B-A'!L105,'Speed Bin B-A'!L209,'Speed Bin B-A'!L313,'Speed Bin B-A'!L417,'Speed Bin B-A'!L521,'Speed Bin B-A'!L625,'Speed Bin B-A'!L729,'Speed Bin B-A'!L833,'Speed Bin B-A'!L937,'Speed Bin B-A'!L1041,'Speed Bin B-A'!L1145,'Speed Bin B-A'!L1249,'Speed Bin B-A'!L1353,'Speed Bin B-A'!L1457,'Speed Bin B-A'!L1561,'Speed Bin B-A'!L1665,'Speed Bin B-A'!L1769,'Speed Bin B-A'!L1873,'Speed Bin B-A'!L1977,'Speed Bin B-A'!L2081,'Speed Bin B-A'!L2185,'Speed Bin B-A'!L2289,'Speed Bin B-A'!L2393,'Speed Bin B-A'!L2497,'Speed Bin B-A'!L2601,'Speed Bin B-A'!L2705,'Speed Bin B-A'!L2809,'Speed Bin B-A'!L2913)</f>
        <v>0</v>
      </c>
      <c r="M410" s="273">
        <f>SUM('Speed Bin B-A'!M105,'Speed Bin B-A'!M209,'Speed Bin B-A'!M313,'Speed Bin B-A'!M417,'Speed Bin B-A'!M521,'Speed Bin B-A'!M625,'Speed Bin B-A'!M729,'Speed Bin B-A'!M833,'Speed Bin B-A'!M937,'Speed Bin B-A'!M1041,'Speed Bin B-A'!M1145,'Speed Bin B-A'!M1249,'Speed Bin B-A'!M1353,'Speed Bin B-A'!M1457,'Speed Bin B-A'!M1561,'Speed Bin B-A'!M1665,'Speed Bin B-A'!M1769,'Speed Bin B-A'!M1873,'Speed Bin B-A'!M1977,'Speed Bin B-A'!M2081,'Speed Bin B-A'!M2185,'Speed Bin B-A'!M2289,'Speed Bin B-A'!M2393,'Speed Bin B-A'!M2497,'Speed Bin B-A'!M2601,'Speed Bin B-A'!M2705,'Speed Bin B-A'!M2809,'Speed Bin B-A'!M2913)</f>
        <v>0</v>
      </c>
      <c r="N410" s="273">
        <f>SUM('Speed Bin B-A'!N105,'Speed Bin B-A'!N209,'Speed Bin B-A'!N313,'Speed Bin B-A'!N417,'Speed Bin B-A'!N521,'Speed Bin B-A'!N625,'Speed Bin B-A'!N729,'Speed Bin B-A'!N833,'Speed Bin B-A'!N937,'Speed Bin B-A'!N1041,'Speed Bin B-A'!N1145,'Speed Bin B-A'!N1249,'Speed Bin B-A'!N1353,'Speed Bin B-A'!N1457,'Speed Bin B-A'!N1561,'Speed Bin B-A'!N1665,'Speed Bin B-A'!N1769,'Speed Bin B-A'!N1873,'Speed Bin B-A'!N1977,'Speed Bin B-A'!N2081,'Speed Bin B-A'!N2185,'Speed Bin B-A'!N2289,'Speed Bin B-A'!N2393,'Speed Bin B-A'!N2497,'Speed Bin B-A'!N2601,'Speed Bin B-A'!N2705,'Speed Bin B-A'!N2809,'Speed Bin B-A'!N2913)</f>
        <v>0</v>
      </c>
      <c r="O410" s="273">
        <f>SUM('Speed Bin B-A'!O105,'Speed Bin B-A'!O209,'Speed Bin B-A'!O313,'Speed Bin B-A'!O417,'Speed Bin B-A'!O521,'Speed Bin B-A'!O625,'Speed Bin B-A'!O729,'Speed Bin B-A'!O833,'Speed Bin B-A'!O937,'Speed Bin B-A'!O1041,'Speed Bin B-A'!O1145,'Speed Bin B-A'!O1249,'Speed Bin B-A'!O1353,'Speed Bin B-A'!O1457,'Speed Bin B-A'!O1561,'Speed Bin B-A'!O1665,'Speed Bin B-A'!O1769,'Speed Bin B-A'!O1873,'Speed Bin B-A'!O1977,'Speed Bin B-A'!O2081,'Speed Bin B-A'!O2185,'Speed Bin B-A'!O2289,'Speed Bin B-A'!O2393,'Speed Bin B-A'!O2497,'Speed Bin B-A'!O2601,'Speed Bin B-A'!O2705,'Speed Bin B-A'!O2809,'Speed Bin B-A'!O2913)</f>
        <v>0</v>
      </c>
      <c r="P410" s="273">
        <f>SUM('Speed Bin B-A'!P105,'Speed Bin B-A'!P209,'Speed Bin B-A'!P313,'Speed Bin B-A'!P417,'Speed Bin B-A'!P521,'Speed Bin B-A'!P625,'Speed Bin B-A'!P729,'Speed Bin B-A'!P833,'Speed Bin B-A'!P937,'Speed Bin B-A'!P1041,'Speed Bin B-A'!P1145,'Speed Bin B-A'!P1249,'Speed Bin B-A'!P1353,'Speed Bin B-A'!P1457,'Speed Bin B-A'!P1561,'Speed Bin B-A'!P1665,'Speed Bin B-A'!P1769,'Speed Bin B-A'!P1873,'Speed Bin B-A'!P1977,'Speed Bin B-A'!P2081,'Speed Bin B-A'!P2185,'Speed Bin B-A'!P2289,'Speed Bin B-A'!P2393,'Speed Bin B-A'!P2497,'Speed Bin B-A'!P2601,'Speed Bin B-A'!P2705,'Speed Bin B-A'!P2809,'Speed Bin B-A'!P2913)</f>
        <v>0</v>
      </c>
      <c r="Q410" s="273">
        <f>SUM('Speed Bin B-A'!Q105,'Speed Bin B-A'!Q209,'Speed Bin B-A'!Q313,'Speed Bin B-A'!Q417,'Speed Bin B-A'!Q521,'Speed Bin B-A'!Q625,'Speed Bin B-A'!Q729,'Speed Bin B-A'!Q833,'Speed Bin B-A'!Q937,'Speed Bin B-A'!Q1041,'Speed Bin B-A'!Q1145,'Speed Bin B-A'!Q1249,'Speed Bin B-A'!Q1353,'Speed Bin B-A'!Q1457,'Speed Bin B-A'!Q1561,'Speed Bin B-A'!Q1665,'Speed Bin B-A'!Q1769,'Speed Bin B-A'!Q1873,'Speed Bin B-A'!Q1977,'Speed Bin B-A'!Q2081,'Speed Bin B-A'!Q2185,'Speed Bin B-A'!Q2289,'Speed Bin B-A'!Q2393,'Speed Bin B-A'!Q2497,'Speed Bin B-A'!Q2601,'Speed Bin B-A'!Q2705,'Speed Bin B-A'!Q2809,'Speed Bin B-A'!Q2913)</f>
        <v>0</v>
      </c>
      <c r="R410" s="273">
        <f>SUM('Speed Bin B-A'!R105,'Speed Bin B-A'!R209,'Speed Bin B-A'!R313,'Speed Bin B-A'!R417,'Speed Bin B-A'!R521,'Speed Bin B-A'!R625,'Speed Bin B-A'!R729,'Speed Bin B-A'!R833,'Speed Bin B-A'!R937,'Speed Bin B-A'!R1041,'Speed Bin B-A'!R1145,'Speed Bin B-A'!R1249,'Speed Bin B-A'!R1353,'Speed Bin B-A'!R1457,'Speed Bin B-A'!R1561,'Speed Bin B-A'!R1665,'Speed Bin B-A'!R1769,'Speed Bin B-A'!R1873,'Speed Bin B-A'!R1977,'Speed Bin B-A'!R2081,'Speed Bin B-A'!R2185,'Speed Bin B-A'!R2289,'Speed Bin B-A'!R2393,'Speed Bin B-A'!R2497,'Speed Bin B-A'!R2601,'Speed Bin B-A'!R2705,'Speed Bin B-A'!R2809,'Speed Bin B-A'!R2913)</f>
        <v>0</v>
      </c>
      <c r="S410" s="273">
        <f>SUM('Speed Bin B-A'!S105,'Speed Bin B-A'!S209,'Speed Bin B-A'!S313,'Speed Bin B-A'!S417,'Speed Bin B-A'!S521,'Speed Bin B-A'!S625,'Speed Bin B-A'!S729,'Speed Bin B-A'!S833,'Speed Bin B-A'!S937,'Speed Bin B-A'!S1041,'Speed Bin B-A'!S1145,'Speed Bin B-A'!S1249,'Speed Bin B-A'!S1353,'Speed Bin B-A'!S1457,'Speed Bin B-A'!S1561,'Speed Bin B-A'!S1665,'Speed Bin B-A'!S1769,'Speed Bin B-A'!S1873,'Speed Bin B-A'!S1977,'Speed Bin B-A'!S2081,'Speed Bin B-A'!S2185,'Speed Bin B-A'!S2289,'Speed Bin B-A'!S2393,'Speed Bin B-A'!S2497,'Speed Bin B-A'!S2601,'Speed Bin B-A'!S2705,'Speed Bin B-A'!S2809,'Speed Bin B-A'!S2913)</f>
        <v>0</v>
      </c>
      <c r="T410" s="273">
        <f>SUM('Speed Bin B-A'!T105,'Speed Bin B-A'!T209,'Speed Bin B-A'!T313,'Speed Bin B-A'!T417,'Speed Bin B-A'!T521,'Speed Bin B-A'!T625,'Speed Bin B-A'!T729,'Speed Bin B-A'!T833,'Speed Bin B-A'!T937,'Speed Bin B-A'!T1041,'Speed Bin B-A'!T1145,'Speed Bin B-A'!T1249,'Speed Bin B-A'!T1353,'Speed Bin B-A'!T1457,'Speed Bin B-A'!T1561,'Speed Bin B-A'!T1665,'Speed Bin B-A'!T1769,'Speed Bin B-A'!T1873,'Speed Bin B-A'!T1977,'Speed Bin B-A'!T2081,'Speed Bin B-A'!T2185,'Speed Bin B-A'!T2289,'Speed Bin B-A'!T2393,'Speed Bin B-A'!T2497,'Speed Bin B-A'!T2601,'Speed Bin B-A'!T2705,'Speed Bin B-A'!T2809,'Speed Bin B-A'!T2913)</f>
        <v>0</v>
      </c>
      <c r="U410" s="273">
        <f>SUM('Speed Bin B-A'!U105,'Speed Bin B-A'!U209,'Speed Bin B-A'!U313,'Speed Bin B-A'!U417,'Speed Bin B-A'!U521,'Speed Bin B-A'!U625,'Speed Bin B-A'!U729,'Speed Bin B-A'!U833,'Speed Bin B-A'!U937,'Speed Bin B-A'!U1041,'Speed Bin B-A'!U1145,'Speed Bin B-A'!U1249,'Speed Bin B-A'!U1353,'Speed Bin B-A'!U1457,'Speed Bin B-A'!U1561,'Speed Bin B-A'!U1665,'Speed Bin B-A'!U1769,'Speed Bin B-A'!U1873,'Speed Bin B-A'!U1977,'Speed Bin B-A'!U2081,'Speed Bin B-A'!U2185,'Speed Bin B-A'!U2289,'Speed Bin B-A'!U2393,'Speed Bin B-A'!U2497,'Speed Bin B-A'!U2601,'Speed Bin B-A'!U2705,'Speed Bin B-A'!U2809,'Speed Bin B-A'!U2913)</f>
        <v>0</v>
      </c>
      <c r="V410" s="274">
        <f>IFERROR(AVERAGE('Speed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20.190000000000001</v>
      </c>
      <c r="W410" s="274">
        <f>IFERROR(AVERAGE('Speed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19.774999999999999</v>
      </c>
      <c r="X410" s="282"/>
      <c r="Y410" s="282"/>
    </row>
    <row r="411" spans="1:25" ht="13" thickBot="1" x14ac:dyDescent="0.3">
      <c r="A411" s="276">
        <v>0.98958333333333304</v>
      </c>
      <c r="B411" s="281">
        <f>SUM('Speed Bin B-A'!B106,'Speed Bin B-A'!B210,'Speed Bin B-A'!B314,'Speed Bin B-A'!B418,'Speed Bin B-A'!B522,'Speed Bin B-A'!B626,'Speed Bin B-A'!B730,'Speed Bin B-A'!B834,'Speed Bin B-A'!B938,'Speed Bin B-A'!B1042,'Speed Bin B-A'!B1146,'Speed Bin B-A'!B1250,'Speed Bin B-A'!B1354,'Speed Bin B-A'!B1458,'Speed Bin B-A'!B1562,'Speed Bin B-A'!B1666,'Speed Bin B-A'!B1770,'Speed Bin B-A'!B1874,'Speed Bin B-A'!B1978,'Speed Bin B-A'!B2082,'Speed Bin B-A'!B2186,'Speed Bin B-A'!B2290,'Speed Bin B-A'!B2394,'Speed Bin B-A'!B2498,'Speed Bin B-A'!B2602,'Speed Bin B-A'!B2706,'Speed Bin B-A'!B2810,'Speed Bin B-A'!B2914)</f>
        <v>122</v>
      </c>
      <c r="C411" s="281">
        <f>SUM('Speed Bin B-A'!C106,'Speed Bin B-A'!C210,'Speed Bin B-A'!C314,'Speed Bin B-A'!C418,'Speed Bin B-A'!C522,'Speed Bin B-A'!C626,'Speed Bin B-A'!C730,'Speed Bin B-A'!C834,'Speed Bin B-A'!C938,'Speed Bin B-A'!C1042,'Speed Bin B-A'!C1146,'Speed Bin B-A'!C1250,'Speed Bin B-A'!C1354,'Speed Bin B-A'!C1458,'Speed Bin B-A'!C1562,'Speed Bin B-A'!C1666,'Speed Bin B-A'!C1770,'Speed Bin B-A'!C1874,'Speed Bin B-A'!C1978,'Speed Bin B-A'!C2082,'Speed Bin B-A'!C2186,'Speed Bin B-A'!C2290,'Speed Bin B-A'!C2394,'Speed Bin B-A'!C2498,'Speed Bin B-A'!C2602,'Speed Bin B-A'!C2706,'Speed Bin B-A'!C2810,'Speed Bin B-A'!C2914)</f>
        <v>21</v>
      </c>
      <c r="D411" s="281">
        <f>SUM('Speed Bin B-A'!D106,'Speed Bin B-A'!D210,'Speed Bin B-A'!D314,'Speed Bin B-A'!D418,'Speed Bin B-A'!D522,'Speed Bin B-A'!D626,'Speed Bin B-A'!D730,'Speed Bin B-A'!D834,'Speed Bin B-A'!D938,'Speed Bin B-A'!D1042,'Speed Bin B-A'!D1146,'Speed Bin B-A'!D1250,'Speed Bin B-A'!D1354,'Speed Bin B-A'!D1458,'Speed Bin B-A'!D1562,'Speed Bin B-A'!D1666,'Speed Bin B-A'!D1770,'Speed Bin B-A'!D1874,'Speed Bin B-A'!D1978,'Speed Bin B-A'!D2082,'Speed Bin B-A'!D2186,'Speed Bin B-A'!D2290,'Speed Bin B-A'!D2394,'Speed Bin B-A'!D2498,'Speed Bin B-A'!D2602,'Speed Bin B-A'!D2706,'Speed Bin B-A'!D2810,'Speed Bin B-A'!D2914)</f>
        <v>36</v>
      </c>
      <c r="E411" s="281">
        <f>SUM('Speed Bin B-A'!E106,'Speed Bin B-A'!E210,'Speed Bin B-A'!E314,'Speed Bin B-A'!E418,'Speed Bin B-A'!E522,'Speed Bin B-A'!E626,'Speed Bin B-A'!E730,'Speed Bin B-A'!E834,'Speed Bin B-A'!E938,'Speed Bin B-A'!E1042,'Speed Bin B-A'!E1146,'Speed Bin B-A'!E1250,'Speed Bin B-A'!E1354,'Speed Bin B-A'!E1458,'Speed Bin B-A'!E1562,'Speed Bin B-A'!E1666,'Speed Bin B-A'!E1770,'Speed Bin B-A'!E1874,'Speed Bin B-A'!E1978,'Speed Bin B-A'!E2082,'Speed Bin B-A'!E2186,'Speed Bin B-A'!E2290,'Speed Bin B-A'!E2394,'Speed Bin B-A'!E2498,'Speed Bin B-A'!E2602,'Speed Bin B-A'!E2706,'Speed Bin B-A'!E2810,'Speed Bin B-A'!E2914)</f>
        <v>27</v>
      </c>
      <c r="F411" s="281">
        <f>SUM('Speed Bin B-A'!F106,'Speed Bin B-A'!F210,'Speed Bin B-A'!F314,'Speed Bin B-A'!F418,'Speed Bin B-A'!F522,'Speed Bin B-A'!F626,'Speed Bin B-A'!F730,'Speed Bin B-A'!F834,'Speed Bin B-A'!F938,'Speed Bin B-A'!F1042,'Speed Bin B-A'!F1146,'Speed Bin B-A'!F1250,'Speed Bin B-A'!F1354,'Speed Bin B-A'!F1458,'Speed Bin B-A'!F1562,'Speed Bin B-A'!F1666,'Speed Bin B-A'!F1770,'Speed Bin B-A'!F1874,'Speed Bin B-A'!F1978,'Speed Bin B-A'!F2082,'Speed Bin B-A'!F2186,'Speed Bin B-A'!F2290,'Speed Bin B-A'!F2394,'Speed Bin B-A'!F2498,'Speed Bin B-A'!F2602,'Speed Bin B-A'!F2706,'Speed Bin B-A'!F2810,'Speed Bin B-A'!F2914)</f>
        <v>28</v>
      </c>
      <c r="G411" s="281">
        <f>SUM('Speed Bin B-A'!G106,'Speed Bin B-A'!G210,'Speed Bin B-A'!G314,'Speed Bin B-A'!G418,'Speed Bin B-A'!G522,'Speed Bin B-A'!G626,'Speed Bin B-A'!G730,'Speed Bin B-A'!G834,'Speed Bin B-A'!G938,'Speed Bin B-A'!G1042,'Speed Bin B-A'!G1146,'Speed Bin B-A'!G1250,'Speed Bin B-A'!G1354,'Speed Bin B-A'!G1458,'Speed Bin B-A'!G1562,'Speed Bin B-A'!G1666,'Speed Bin B-A'!G1770,'Speed Bin B-A'!G1874,'Speed Bin B-A'!G1978,'Speed Bin B-A'!G2082,'Speed Bin B-A'!G2186,'Speed Bin B-A'!G2290,'Speed Bin B-A'!G2394,'Speed Bin B-A'!G2498,'Speed Bin B-A'!G2602,'Speed Bin B-A'!G2706,'Speed Bin B-A'!G2810,'Speed Bin B-A'!G2914)</f>
        <v>9</v>
      </c>
      <c r="H411" s="281">
        <f>SUM('Speed Bin B-A'!H106,'Speed Bin B-A'!H210,'Speed Bin B-A'!H314,'Speed Bin B-A'!H418,'Speed Bin B-A'!H522,'Speed Bin B-A'!H626,'Speed Bin B-A'!H730,'Speed Bin B-A'!H834,'Speed Bin B-A'!H938,'Speed Bin B-A'!H1042,'Speed Bin B-A'!H1146,'Speed Bin B-A'!H1250,'Speed Bin B-A'!H1354,'Speed Bin B-A'!H1458,'Speed Bin B-A'!H1562,'Speed Bin B-A'!H1666,'Speed Bin B-A'!H1770,'Speed Bin B-A'!H1874,'Speed Bin B-A'!H1978,'Speed Bin B-A'!H2082,'Speed Bin B-A'!H2186,'Speed Bin B-A'!H2290,'Speed Bin B-A'!H2394,'Speed Bin B-A'!H2498,'Speed Bin B-A'!H2602,'Speed Bin B-A'!H2706,'Speed Bin B-A'!H2810,'Speed Bin B-A'!H2914)</f>
        <v>0</v>
      </c>
      <c r="I411" s="281">
        <f>SUM('Speed Bin B-A'!I106,'Speed Bin B-A'!I210,'Speed Bin B-A'!I314,'Speed Bin B-A'!I418,'Speed Bin B-A'!I522,'Speed Bin B-A'!I626,'Speed Bin B-A'!I730,'Speed Bin B-A'!I834,'Speed Bin B-A'!I938,'Speed Bin B-A'!I1042,'Speed Bin B-A'!I1146,'Speed Bin B-A'!I1250,'Speed Bin B-A'!I1354,'Speed Bin B-A'!I1458,'Speed Bin B-A'!I1562,'Speed Bin B-A'!I1666,'Speed Bin B-A'!I1770,'Speed Bin B-A'!I1874,'Speed Bin B-A'!I1978,'Speed Bin B-A'!I2082,'Speed Bin B-A'!I2186,'Speed Bin B-A'!I2290,'Speed Bin B-A'!I2394,'Speed Bin B-A'!I2498,'Speed Bin B-A'!I2602,'Speed Bin B-A'!I2706,'Speed Bin B-A'!I2810,'Speed Bin B-A'!I2914)</f>
        <v>1</v>
      </c>
      <c r="J411" s="281">
        <f>SUM('Speed Bin B-A'!J106,'Speed Bin B-A'!J210,'Speed Bin B-A'!J314,'Speed Bin B-A'!J418,'Speed Bin B-A'!J522,'Speed Bin B-A'!J626,'Speed Bin B-A'!J730,'Speed Bin B-A'!J834,'Speed Bin B-A'!J938,'Speed Bin B-A'!J1042,'Speed Bin B-A'!J1146,'Speed Bin B-A'!J1250,'Speed Bin B-A'!J1354,'Speed Bin B-A'!J1458,'Speed Bin B-A'!J1562,'Speed Bin B-A'!J1666,'Speed Bin B-A'!J1770,'Speed Bin B-A'!J1874,'Speed Bin B-A'!J1978,'Speed Bin B-A'!J2082,'Speed Bin B-A'!J2186,'Speed Bin B-A'!J2290,'Speed Bin B-A'!J2394,'Speed Bin B-A'!J2498,'Speed Bin B-A'!J2602,'Speed Bin B-A'!J2706,'Speed Bin B-A'!J2810,'Speed Bin B-A'!J2914)</f>
        <v>0</v>
      </c>
      <c r="K411" s="281">
        <f>SUM('Speed Bin B-A'!K106,'Speed Bin B-A'!K210,'Speed Bin B-A'!K314,'Speed Bin B-A'!K418,'Speed Bin B-A'!K522,'Speed Bin B-A'!K626,'Speed Bin B-A'!K730,'Speed Bin B-A'!K834,'Speed Bin B-A'!K938,'Speed Bin B-A'!K1042,'Speed Bin B-A'!K1146,'Speed Bin B-A'!K1250,'Speed Bin B-A'!K1354,'Speed Bin B-A'!K1458,'Speed Bin B-A'!K1562,'Speed Bin B-A'!K1666,'Speed Bin B-A'!K1770,'Speed Bin B-A'!K1874,'Speed Bin B-A'!K1978,'Speed Bin B-A'!K2082,'Speed Bin B-A'!K2186,'Speed Bin B-A'!K2290,'Speed Bin B-A'!K2394,'Speed Bin B-A'!K2498,'Speed Bin B-A'!K2602,'Speed Bin B-A'!K2706,'Speed Bin B-A'!K2810,'Speed Bin B-A'!K2914)</f>
        <v>0</v>
      </c>
      <c r="L411" s="281">
        <f>SUM('Speed Bin B-A'!L106,'Speed Bin B-A'!L210,'Speed Bin B-A'!L314,'Speed Bin B-A'!L418,'Speed Bin B-A'!L522,'Speed Bin B-A'!L626,'Speed Bin B-A'!L730,'Speed Bin B-A'!L834,'Speed Bin B-A'!L938,'Speed Bin B-A'!L1042,'Speed Bin B-A'!L1146,'Speed Bin B-A'!L1250,'Speed Bin B-A'!L1354,'Speed Bin B-A'!L1458,'Speed Bin B-A'!L1562,'Speed Bin B-A'!L1666,'Speed Bin B-A'!L1770,'Speed Bin B-A'!L1874,'Speed Bin B-A'!L1978,'Speed Bin B-A'!L2082,'Speed Bin B-A'!L2186,'Speed Bin B-A'!L2290,'Speed Bin B-A'!L2394,'Speed Bin B-A'!L2498,'Speed Bin B-A'!L2602,'Speed Bin B-A'!L2706,'Speed Bin B-A'!L2810,'Speed Bin B-A'!L2914)</f>
        <v>0</v>
      </c>
      <c r="M411" s="281">
        <f>SUM('Speed Bin B-A'!M106,'Speed Bin B-A'!M210,'Speed Bin B-A'!M314,'Speed Bin B-A'!M418,'Speed Bin B-A'!M522,'Speed Bin B-A'!M626,'Speed Bin B-A'!M730,'Speed Bin B-A'!M834,'Speed Bin B-A'!M938,'Speed Bin B-A'!M1042,'Speed Bin B-A'!M1146,'Speed Bin B-A'!M1250,'Speed Bin B-A'!M1354,'Speed Bin B-A'!M1458,'Speed Bin B-A'!M1562,'Speed Bin B-A'!M1666,'Speed Bin B-A'!M1770,'Speed Bin B-A'!M1874,'Speed Bin B-A'!M1978,'Speed Bin B-A'!M2082,'Speed Bin B-A'!M2186,'Speed Bin B-A'!M2290,'Speed Bin B-A'!M2394,'Speed Bin B-A'!M2498,'Speed Bin B-A'!M2602,'Speed Bin B-A'!M2706,'Speed Bin B-A'!M2810,'Speed Bin B-A'!M2914)</f>
        <v>0</v>
      </c>
      <c r="N411" s="281">
        <f>SUM('Speed Bin B-A'!N106,'Speed Bin B-A'!N210,'Speed Bin B-A'!N314,'Speed Bin B-A'!N418,'Speed Bin B-A'!N522,'Speed Bin B-A'!N626,'Speed Bin B-A'!N730,'Speed Bin B-A'!N834,'Speed Bin B-A'!N938,'Speed Bin B-A'!N1042,'Speed Bin B-A'!N1146,'Speed Bin B-A'!N1250,'Speed Bin B-A'!N1354,'Speed Bin B-A'!N1458,'Speed Bin B-A'!N1562,'Speed Bin B-A'!N1666,'Speed Bin B-A'!N1770,'Speed Bin B-A'!N1874,'Speed Bin B-A'!N1978,'Speed Bin B-A'!N2082,'Speed Bin B-A'!N2186,'Speed Bin B-A'!N2290,'Speed Bin B-A'!N2394,'Speed Bin B-A'!N2498,'Speed Bin B-A'!N2602,'Speed Bin B-A'!N2706,'Speed Bin B-A'!N2810,'Speed Bin B-A'!N2914)</f>
        <v>0</v>
      </c>
      <c r="O411" s="281">
        <f>SUM('Speed Bin B-A'!O106,'Speed Bin B-A'!O210,'Speed Bin B-A'!O314,'Speed Bin B-A'!O418,'Speed Bin B-A'!O522,'Speed Bin B-A'!O626,'Speed Bin B-A'!O730,'Speed Bin B-A'!O834,'Speed Bin B-A'!O938,'Speed Bin B-A'!O1042,'Speed Bin B-A'!O1146,'Speed Bin B-A'!O1250,'Speed Bin B-A'!O1354,'Speed Bin B-A'!O1458,'Speed Bin B-A'!O1562,'Speed Bin B-A'!O1666,'Speed Bin B-A'!O1770,'Speed Bin B-A'!O1874,'Speed Bin B-A'!O1978,'Speed Bin B-A'!O2082,'Speed Bin B-A'!O2186,'Speed Bin B-A'!O2290,'Speed Bin B-A'!O2394,'Speed Bin B-A'!O2498,'Speed Bin B-A'!O2602,'Speed Bin B-A'!O2706,'Speed Bin B-A'!O2810,'Speed Bin B-A'!O2914)</f>
        <v>0</v>
      </c>
      <c r="P411" s="281">
        <f>SUM('Speed Bin B-A'!P106,'Speed Bin B-A'!P210,'Speed Bin B-A'!P314,'Speed Bin B-A'!P418,'Speed Bin B-A'!P522,'Speed Bin B-A'!P626,'Speed Bin B-A'!P730,'Speed Bin B-A'!P834,'Speed Bin B-A'!P938,'Speed Bin B-A'!P1042,'Speed Bin B-A'!P1146,'Speed Bin B-A'!P1250,'Speed Bin B-A'!P1354,'Speed Bin B-A'!P1458,'Speed Bin B-A'!P1562,'Speed Bin B-A'!P1666,'Speed Bin B-A'!P1770,'Speed Bin B-A'!P1874,'Speed Bin B-A'!P1978,'Speed Bin B-A'!P2082,'Speed Bin B-A'!P2186,'Speed Bin B-A'!P2290,'Speed Bin B-A'!P2394,'Speed Bin B-A'!P2498,'Speed Bin B-A'!P2602,'Speed Bin B-A'!P2706,'Speed Bin B-A'!P2810,'Speed Bin B-A'!P2914)</f>
        <v>0</v>
      </c>
      <c r="Q411" s="281">
        <f>SUM('Speed Bin B-A'!Q106,'Speed Bin B-A'!Q210,'Speed Bin B-A'!Q314,'Speed Bin B-A'!Q418,'Speed Bin B-A'!Q522,'Speed Bin B-A'!Q626,'Speed Bin B-A'!Q730,'Speed Bin B-A'!Q834,'Speed Bin B-A'!Q938,'Speed Bin B-A'!Q1042,'Speed Bin B-A'!Q1146,'Speed Bin B-A'!Q1250,'Speed Bin B-A'!Q1354,'Speed Bin B-A'!Q1458,'Speed Bin B-A'!Q1562,'Speed Bin B-A'!Q1666,'Speed Bin B-A'!Q1770,'Speed Bin B-A'!Q1874,'Speed Bin B-A'!Q1978,'Speed Bin B-A'!Q2082,'Speed Bin B-A'!Q2186,'Speed Bin B-A'!Q2290,'Speed Bin B-A'!Q2394,'Speed Bin B-A'!Q2498,'Speed Bin B-A'!Q2602,'Speed Bin B-A'!Q2706,'Speed Bin B-A'!Q2810,'Speed Bin B-A'!Q2914)</f>
        <v>0</v>
      </c>
      <c r="R411" s="281">
        <f>SUM('Speed Bin B-A'!R106,'Speed Bin B-A'!R210,'Speed Bin B-A'!R314,'Speed Bin B-A'!R418,'Speed Bin B-A'!R522,'Speed Bin B-A'!R626,'Speed Bin B-A'!R730,'Speed Bin B-A'!R834,'Speed Bin B-A'!R938,'Speed Bin B-A'!R1042,'Speed Bin B-A'!R1146,'Speed Bin B-A'!R1250,'Speed Bin B-A'!R1354,'Speed Bin B-A'!R1458,'Speed Bin B-A'!R1562,'Speed Bin B-A'!R1666,'Speed Bin B-A'!R1770,'Speed Bin B-A'!R1874,'Speed Bin B-A'!R1978,'Speed Bin B-A'!R2082,'Speed Bin B-A'!R2186,'Speed Bin B-A'!R2290,'Speed Bin B-A'!R2394,'Speed Bin B-A'!R2498,'Speed Bin B-A'!R2602,'Speed Bin B-A'!R2706,'Speed Bin B-A'!R2810,'Speed Bin B-A'!R2914)</f>
        <v>0</v>
      </c>
      <c r="S411" s="281">
        <f>SUM('Speed Bin B-A'!S106,'Speed Bin B-A'!S210,'Speed Bin B-A'!S314,'Speed Bin B-A'!S418,'Speed Bin B-A'!S522,'Speed Bin B-A'!S626,'Speed Bin B-A'!S730,'Speed Bin B-A'!S834,'Speed Bin B-A'!S938,'Speed Bin B-A'!S1042,'Speed Bin B-A'!S1146,'Speed Bin B-A'!S1250,'Speed Bin B-A'!S1354,'Speed Bin B-A'!S1458,'Speed Bin B-A'!S1562,'Speed Bin B-A'!S1666,'Speed Bin B-A'!S1770,'Speed Bin B-A'!S1874,'Speed Bin B-A'!S1978,'Speed Bin B-A'!S2082,'Speed Bin B-A'!S2186,'Speed Bin B-A'!S2290,'Speed Bin B-A'!S2394,'Speed Bin B-A'!S2498,'Speed Bin B-A'!S2602,'Speed Bin B-A'!S2706,'Speed Bin B-A'!S2810,'Speed Bin B-A'!S2914)</f>
        <v>0</v>
      </c>
      <c r="T411" s="281">
        <f>SUM('Speed Bin B-A'!T106,'Speed Bin B-A'!T210,'Speed Bin B-A'!T314,'Speed Bin B-A'!T418,'Speed Bin B-A'!T522,'Speed Bin B-A'!T626,'Speed Bin B-A'!T730,'Speed Bin B-A'!T834,'Speed Bin B-A'!T938,'Speed Bin B-A'!T1042,'Speed Bin B-A'!T1146,'Speed Bin B-A'!T1250,'Speed Bin B-A'!T1354,'Speed Bin B-A'!T1458,'Speed Bin B-A'!T1562,'Speed Bin B-A'!T1666,'Speed Bin B-A'!T1770,'Speed Bin B-A'!T1874,'Speed Bin B-A'!T1978,'Speed Bin B-A'!T2082,'Speed Bin B-A'!T2186,'Speed Bin B-A'!T2290,'Speed Bin B-A'!T2394,'Speed Bin B-A'!T2498,'Speed Bin B-A'!T2602,'Speed Bin B-A'!T2706,'Speed Bin B-A'!T2810,'Speed Bin B-A'!T2914)</f>
        <v>0</v>
      </c>
      <c r="U411" s="281">
        <f>SUM('Speed Bin B-A'!U106,'Speed Bin B-A'!U210,'Speed Bin B-A'!U314,'Speed Bin B-A'!U418,'Speed Bin B-A'!U522,'Speed Bin B-A'!U626,'Speed Bin B-A'!U730,'Speed Bin B-A'!U834,'Speed Bin B-A'!U938,'Speed Bin B-A'!U1042,'Speed Bin B-A'!U1146,'Speed Bin B-A'!U1250,'Speed Bin B-A'!U1354,'Speed Bin B-A'!U1458,'Speed Bin B-A'!U1562,'Speed Bin B-A'!U1666,'Speed Bin B-A'!U1770,'Speed Bin B-A'!U1874,'Speed Bin B-A'!U1978,'Speed Bin B-A'!U2082,'Speed Bin B-A'!U2186,'Speed Bin B-A'!U2290,'Speed Bin B-A'!U2394,'Speed Bin B-A'!U2498,'Speed Bin B-A'!U2602,'Speed Bin B-A'!U2706,'Speed Bin B-A'!U2810,'Speed Bin B-A'!U2914)</f>
        <v>0</v>
      </c>
      <c r="V411" s="278">
        <f>IFERROR(AVERAGE('Speed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19.564705882352943</v>
      </c>
      <c r="W411" s="278">
        <f>IFERROR(AVERAGE('Speed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21.450000000000003</v>
      </c>
      <c r="X411" s="282"/>
      <c r="Y411" s="282"/>
    </row>
    <row r="412" spans="1:25" ht="13" thickTop="1" x14ac:dyDescent="0.25">
      <c r="A412" s="279" t="s">
        <v>88</v>
      </c>
      <c r="B412" s="269">
        <f>SUM(B344:B391)</f>
        <v>25839</v>
      </c>
      <c r="C412" s="269">
        <f t="shared" ref="C412:U412" si="197">SUM(C344:C391)</f>
        <v>1023</v>
      </c>
      <c r="D412" s="269">
        <f t="shared" si="197"/>
        <v>5316</v>
      </c>
      <c r="E412" s="269">
        <f t="shared" si="197"/>
        <v>9786</v>
      </c>
      <c r="F412" s="269">
        <f t="shared" si="197"/>
        <v>7109</v>
      </c>
      <c r="G412" s="269">
        <f t="shared" si="197"/>
        <v>2103</v>
      </c>
      <c r="H412" s="269">
        <f t="shared" si="197"/>
        <v>376</v>
      </c>
      <c r="I412" s="269">
        <f t="shared" si="197"/>
        <v>103</v>
      </c>
      <c r="J412" s="269">
        <f t="shared" si="197"/>
        <v>15</v>
      </c>
      <c r="K412" s="269">
        <f t="shared" si="197"/>
        <v>3</v>
      </c>
      <c r="L412" s="269">
        <f t="shared" si="197"/>
        <v>0</v>
      </c>
      <c r="M412" s="269">
        <f t="shared" si="197"/>
        <v>2</v>
      </c>
      <c r="N412" s="269">
        <f t="shared" si="197"/>
        <v>3</v>
      </c>
      <c r="O412" s="269">
        <f t="shared" si="197"/>
        <v>0</v>
      </c>
      <c r="P412" s="269">
        <f t="shared" si="197"/>
        <v>0</v>
      </c>
      <c r="Q412" s="269">
        <f t="shared" si="197"/>
        <v>0</v>
      </c>
      <c r="R412" s="269">
        <f t="shared" si="197"/>
        <v>0</v>
      </c>
      <c r="S412" s="269">
        <f t="shared" si="197"/>
        <v>0</v>
      </c>
      <c r="T412" s="269">
        <f t="shared" si="197"/>
        <v>0</v>
      </c>
      <c r="U412" s="269">
        <f t="shared" si="197"/>
        <v>0</v>
      </c>
      <c r="V412" s="270">
        <f>IFERROR(AVERAGE('Speed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18.919047619047621</v>
      </c>
      <c r="W412" s="270">
        <f>IFERROR(AVERAGE('Speed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23.833333333333336</v>
      </c>
      <c r="X412" s="282"/>
      <c r="Y412" s="282"/>
    </row>
    <row r="413" spans="1:25" x14ac:dyDescent="0.25">
      <c r="A413" s="280" t="s">
        <v>90</v>
      </c>
      <c r="B413" s="273">
        <f>SUM(B340:B403)</f>
        <v>29999</v>
      </c>
      <c r="C413" s="273">
        <f t="shared" ref="C413:U413" si="198">SUM(C340:C403)</f>
        <v>1076</v>
      </c>
      <c r="D413" s="273">
        <f t="shared" si="198"/>
        <v>5710</v>
      </c>
      <c r="E413" s="273">
        <f t="shared" si="198"/>
        <v>11206</v>
      </c>
      <c r="F413" s="273">
        <f t="shared" si="198"/>
        <v>8696</v>
      </c>
      <c r="G413" s="273">
        <f t="shared" si="198"/>
        <v>2674</v>
      </c>
      <c r="H413" s="273">
        <f t="shared" si="198"/>
        <v>482</v>
      </c>
      <c r="I413" s="273">
        <f t="shared" si="198"/>
        <v>124</v>
      </c>
      <c r="J413" s="273">
        <f t="shared" si="198"/>
        <v>21</v>
      </c>
      <c r="K413" s="273">
        <f t="shared" si="198"/>
        <v>5</v>
      </c>
      <c r="L413" s="273">
        <f t="shared" si="198"/>
        <v>0</v>
      </c>
      <c r="M413" s="273">
        <f t="shared" si="198"/>
        <v>2</v>
      </c>
      <c r="N413" s="273">
        <f t="shared" si="198"/>
        <v>3</v>
      </c>
      <c r="O413" s="273">
        <f t="shared" si="198"/>
        <v>0</v>
      </c>
      <c r="P413" s="273">
        <f t="shared" si="198"/>
        <v>0</v>
      </c>
      <c r="Q413" s="273">
        <f t="shared" si="198"/>
        <v>0</v>
      </c>
      <c r="R413" s="273">
        <f t="shared" si="198"/>
        <v>0</v>
      </c>
      <c r="S413" s="273">
        <f t="shared" si="198"/>
        <v>0</v>
      </c>
      <c r="T413" s="273">
        <f t="shared" si="198"/>
        <v>0</v>
      </c>
      <c r="U413" s="273">
        <f t="shared" si="198"/>
        <v>0</v>
      </c>
      <c r="V413" s="274">
        <f>IFERROR(AVERAGE('Speed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19.171428571428571</v>
      </c>
      <c r="W413" s="274">
        <f>IFERROR(AVERAGE('Speed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24.123809523809523</v>
      </c>
      <c r="X413" s="282"/>
      <c r="Y413" s="282"/>
    </row>
    <row r="414" spans="1:25" x14ac:dyDescent="0.25">
      <c r="A414" s="273" t="s">
        <v>91</v>
      </c>
      <c r="B414" s="273">
        <f>SUM(B340:B411)</f>
        <v>32201</v>
      </c>
      <c r="C414" s="273">
        <f t="shared" ref="C414:U414" si="199">SUM(C340:C411)</f>
        <v>1370</v>
      </c>
      <c r="D414" s="273">
        <f t="shared" si="199"/>
        <v>6491</v>
      </c>
      <c r="E414" s="273">
        <f t="shared" si="199"/>
        <v>11756</v>
      </c>
      <c r="F414" s="273">
        <f t="shared" si="199"/>
        <v>9114</v>
      </c>
      <c r="G414" s="273">
        <f t="shared" si="199"/>
        <v>2808</v>
      </c>
      <c r="H414" s="273">
        <f t="shared" si="199"/>
        <v>504</v>
      </c>
      <c r="I414" s="273">
        <f t="shared" si="199"/>
        <v>127</v>
      </c>
      <c r="J414" s="273">
        <f t="shared" si="199"/>
        <v>21</v>
      </c>
      <c r="K414" s="273">
        <f t="shared" si="199"/>
        <v>5</v>
      </c>
      <c r="L414" s="273">
        <f t="shared" si="199"/>
        <v>0</v>
      </c>
      <c r="M414" s="273">
        <f t="shared" si="199"/>
        <v>2</v>
      </c>
      <c r="N414" s="273">
        <f t="shared" si="199"/>
        <v>3</v>
      </c>
      <c r="O414" s="273">
        <f t="shared" si="199"/>
        <v>0</v>
      </c>
      <c r="P414" s="273">
        <f t="shared" si="199"/>
        <v>0</v>
      </c>
      <c r="Q414" s="273">
        <f t="shared" si="199"/>
        <v>0</v>
      </c>
      <c r="R414" s="273">
        <f t="shared" si="199"/>
        <v>0</v>
      </c>
      <c r="S414" s="273">
        <f t="shared" si="199"/>
        <v>0</v>
      </c>
      <c r="T414" s="273">
        <f t="shared" si="199"/>
        <v>0</v>
      </c>
      <c r="U414" s="273">
        <f t="shared" si="199"/>
        <v>0</v>
      </c>
      <c r="V414" s="274">
        <f>IFERROR(AVERAGE('Speed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18.819047619047616</v>
      </c>
      <c r="W414" s="274">
        <f>IFERROR(AVERAGE('Speed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23.980952380952381</v>
      </c>
      <c r="X414" s="282"/>
      <c r="Y414" s="282"/>
    </row>
    <row r="415" spans="1:25" ht="13" thickBot="1" x14ac:dyDescent="0.3">
      <c r="A415" s="281" t="s">
        <v>92</v>
      </c>
      <c r="B415" s="281">
        <f>SUM(B316:B411)</f>
        <v>33329</v>
      </c>
      <c r="C415" s="281">
        <f t="shared" ref="C415:U415" si="200">SUM(C316:C411)</f>
        <v>1375</v>
      </c>
      <c r="D415" s="281">
        <f t="shared" si="200"/>
        <v>6549</v>
      </c>
      <c r="E415" s="281">
        <f t="shared" si="200"/>
        <v>12087</v>
      </c>
      <c r="F415" s="281">
        <f t="shared" si="200"/>
        <v>9633</v>
      </c>
      <c r="G415" s="281">
        <f t="shared" si="200"/>
        <v>2984</v>
      </c>
      <c r="H415" s="281">
        <f t="shared" si="200"/>
        <v>533</v>
      </c>
      <c r="I415" s="281">
        <f t="shared" si="200"/>
        <v>134</v>
      </c>
      <c r="J415" s="281">
        <f t="shared" si="200"/>
        <v>24</v>
      </c>
      <c r="K415" s="281">
        <f t="shared" si="200"/>
        <v>5</v>
      </c>
      <c r="L415" s="281">
        <f t="shared" si="200"/>
        <v>0</v>
      </c>
      <c r="M415" s="281">
        <f t="shared" si="200"/>
        <v>2</v>
      </c>
      <c r="N415" s="281">
        <f t="shared" si="200"/>
        <v>3</v>
      </c>
      <c r="O415" s="281">
        <f t="shared" si="200"/>
        <v>0</v>
      </c>
      <c r="P415" s="281">
        <f t="shared" si="200"/>
        <v>0</v>
      </c>
      <c r="Q415" s="281">
        <f t="shared" si="200"/>
        <v>0</v>
      </c>
      <c r="R415" s="281">
        <f t="shared" si="200"/>
        <v>0</v>
      </c>
      <c r="S415" s="281">
        <f t="shared" si="200"/>
        <v>0</v>
      </c>
      <c r="T415" s="281">
        <f t="shared" si="200"/>
        <v>0</v>
      </c>
      <c r="U415" s="281">
        <f t="shared" si="200"/>
        <v>0</v>
      </c>
      <c r="V415" s="278">
        <f>IFERROR(AVERAGE('Speed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18.919047619047621</v>
      </c>
      <c r="W415" s="278">
        <f>IFERROR(AVERAGE('Speed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24.085714285714282</v>
      </c>
      <c r="X415" s="282"/>
      <c r="Y415" s="282"/>
    </row>
    <row r="416" spans="1:25" ht="13" thickTop="1" x14ac:dyDescent="0.25"/>
    <row r="417" spans="1:47" x14ac:dyDescent="0.25">
      <c r="A417" s="332" t="s">
        <v>175</v>
      </c>
    </row>
    <row r="418" spans="1:47" ht="13" thickBot="1" x14ac:dyDescent="0.3"/>
    <row r="419" spans="1:47" ht="13.5" thickTop="1" thickBot="1" x14ac:dyDescent="0.3">
      <c r="A419" s="265" t="s">
        <v>55</v>
      </c>
      <c r="B419" s="265" t="s">
        <v>73</v>
      </c>
      <c r="C419" s="266" t="s">
        <v>147</v>
      </c>
      <c r="D419" s="266" t="s">
        <v>148</v>
      </c>
      <c r="E419" s="266" t="s">
        <v>149</v>
      </c>
      <c r="F419" s="266" t="s">
        <v>150</v>
      </c>
      <c r="G419" s="266" t="s">
        <v>151</v>
      </c>
      <c r="H419" s="266" t="s">
        <v>152</v>
      </c>
      <c r="I419" s="266" t="s">
        <v>153</v>
      </c>
      <c r="J419" s="266" t="s">
        <v>154</v>
      </c>
      <c r="K419" s="266" t="s">
        <v>155</v>
      </c>
      <c r="L419" s="266" t="s">
        <v>156</v>
      </c>
      <c r="M419" s="266" t="s">
        <v>157</v>
      </c>
      <c r="N419" s="266" t="s">
        <v>158</v>
      </c>
      <c r="O419" s="266" t="s">
        <v>159</v>
      </c>
      <c r="P419" s="266" t="s">
        <v>160</v>
      </c>
      <c r="Q419" s="266" t="s">
        <v>161</v>
      </c>
      <c r="R419" s="266" t="s">
        <v>162</v>
      </c>
      <c r="S419" s="266" t="s">
        <v>163</v>
      </c>
      <c r="T419" s="266" t="s">
        <v>164</v>
      </c>
      <c r="U419" s="266" t="s">
        <v>165</v>
      </c>
      <c r="V419" s="265" t="s">
        <v>94</v>
      </c>
      <c r="W419" s="265" t="s">
        <v>166</v>
      </c>
      <c r="X419" s="267"/>
      <c r="Y419" s="267"/>
      <c r="Z419" s="265" t="s">
        <v>55</v>
      </c>
      <c r="AA419" s="266" t="s">
        <v>147</v>
      </c>
      <c r="AB419" s="266" t="s">
        <v>148</v>
      </c>
      <c r="AC419" s="266" t="s">
        <v>149</v>
      </c>
      <c r="AD419" s="266" t="s">
        <v>150</v>
      </c>
      <c r="AE419" s="266" t="s">
        <v>151</v>
      </c>
      <c r="AF419" s="266" t="s">
        <v>152</v>
      </c>
      <c r="AG419" s="266" t="s">
        <v>153</v>
      </c>
      <c r="AH419" s="266" t="s">
        <v>154</v>
      </c>
      <c r="AI419" s="266" t="s">
        <v>155</v>
      </c>
      <c r="AJ419" s="266" t="s">
        <v>156</v>
      </c>
      <c r="AK419" s="266" t="s">
        <v>157</v>
      </c>
      <c r="AL419" s="266" t="s">
        <v>158</v>
      </c>
      <c r="AM419" s="266" t="s">
        <v>159</v>
      </c>
      <c r="AN419" s="266" t="s">
        <v>160</v>
      </c>
      <c r="AO419" s="266" t="s">
        <v>161</v>
      </c>
      <c r="AP419" s="266" t="s">
        <v>162</v>
      </c>
      <c r="AQ419" s="266" t="s">
        <v>163</v>
      </c>
      <c r="AR419" s="266" t="s">
        <v>164</v>
      </c>
      <c r="AS419" s="266" t="s">
        <v>165</v>
      </c>
      <c r="AT419" s="265" t="s">
        <v>94</v>
      </c>
      <c r="AU419" s="265" t="s">
        <v>166</v>
      </c>
    </row>
    <row r="420" spans="1:47" ht="13" thickTop="1" x14ac:dyDescent="0.25">
      <c r="A420" s="268">
        <v>0</v>
      </c>
      <c r="B420" s="269">
        <f>B4+B212</f>
        <v>70</v>
      </c>
      <c r="C420" s="269">
        <f t="shared" ref="C420:U420" si="201">C4+C212</f>
        <v>0</v>
      </c>
      <c r="D420" s="269">
        <f t="shared" si="201"/>
        <v>4</v>
      </c>
      <c r="E420" s="269">
        <f t="shared" si="201"/>
        <v>25</v>
      </c>
      <c r="F420" s="269">
        <f t="shared" si="201"/>
        <v>23</v>
      </c>
      <c r="G420" s="269">
        <f t="shared" si="201"/>
        <v>10</v>
      </c>
      <c r="H420" s="269">
        <f t="shared" si="201"/>
        <v>6</v>
      </c>
      <c r="I420" s="269">
        <f t="shared" si="201"/>
        <v>2</v>
      </c>
      <c r="J420" s="269">
        <f t="shared" si="201"/>
        <v>0</v>
      </c>
      <c r="K420" s="269">
        <f t="shared" si="201"/>
        <v>0</v>
      </c>
      <c r="L420" s="269">
        <f t="shared" si="201"/>
        <v>0</v>
      </c>
      <c r="M420" s="269">
        <f t="shared" si="201"/>
        <v>0</v>
      </c>
      <c r="N420" s="269">
        <f t="shared" si="201"/>
        <v>0</v>
      </c>
      <c r="O420" s="269">
        <f t="shared" si="201"/>
        <v>0</v>
      </c>
      <c r="P420" s="269">
        <f t="shared" si="201"/>
        <v>0</v>
      </c>
      <c r="Q420" s="269">
        <f t="shared" si="201"/>
        <v>0</v>
      </c>
      <c r="R420" s="269">
        <f t="shared" si="201"/>
        <v>0</v>
      </c>
      <c r="S420" s="269">
        <f t="shared" si="201"/>
        <v>0</v>
      </c>
      <c r="T420" s="269">
        <f t="shared" si="201"/>
        <v>0</v>
      </c>
      <c r="U420" s="269">
        <f t="shared" si="201"/>
        <v>0</v>
      </c>
      <c r="V420"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22.247826086956525</v>
      </c>
      <c r="W420" s="270" t="str">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v>
      </c>
      <c r="X420" s="267"/>
      <c r="Y420" s="267"/>
      <c r="Z420" s="268">
        <v>0</v>
      </c>
      <c r="AA420" s="271">
        <f t="shared" ref="AA420" si="202">SUM(C420:C423)</f>
        <v>1</v>
      </c>
      <c r="AB420" s="271">
        <f t="shared" ref="AB420" si="203">SUM(D420:D423)</f>
        <v>7</v>
      </c>
      <c r="AC420" s="271">
        <f t="shared" ref="AC420" si="204">SUM(E420:E423)</f>
        <v>54</v>
      </c>
      <c r="AD420" s="271">
        <f t="shared" ref="AD420" si="205">SUM(F420:F423)</f>
        <v>67</v>
      </c>
      <c r="AE420" s="271">
        <f t="shared" ref="AE420" si="206">SUM(G420:G423)</f>
        <v>38</v>
      </c>
      <c r="AF420" s="271">
        <f t="shared" ref="AF420" si="207">SUM(H420:H423)</f>
        <v>19</v>
      </c>
      <c r="AG420" s="271">
        <f t="shared" ref="AG420" si="208">SUM(I420:I423)</f>
        <v>5</v>
      </c>
      <c r="AH420" s="271">
        <f t="shared" ref="AH420" si="209">SUM(J420:J423)</f>
        <v>1</v>
      </c>
      <c r="AI420" s="271">
        <f t="shared" ref="AI420" si="210">SUM(K420:K423)</f>
        <v>1</v>
      </c>
      <c r="AJ420" s="271">
        <f t="shared" ref="AJ420" si="211">SUM(L420:L423)</f>
        <v>0</v>
      </c>
      <c r="AK420" s="271">
        <f t="shared" ref="AK420" si="212">SUM(M420:M423)</f>
        <v>0</v>
      </c>
      <c r="AL420" s="271">
        <f t="shared" ref="AL420" si="213">SUM(N420:N423)</f>
        <v>0</v>
      </c>
      <c r="AM420" s="271">
        <f t="shared" ref="AM420" si="214">SUM(O420:O423)</f>
        <v>0</v>
      </c>
      <c r="AN420" s="271">
        <f t="shared" ref="AN420" si="215">SUM(P420:P423)</f>
        <v>0</v>
      </c>
      <c r="AO420" s="271">
        <f t="shared" ref="AO420" si="216">SUM(Q420:Q423)</f>
        <v>0</v>
      </c>
      <c r="AP420" s="271">
        <f t="shared" ref="AP420" si="217">SUM(R420:R423)</f>
        <v>0</v>
      </c>
      <c r="AQ420" s="271">
        <f t="shared" ref="AQ420" si="218">SUM(S420:S423)</f>
        <v>0</v>
      </c>
      <c r="AR420" s="271">
        <f t="shared" ref="AR420" si="219">SUM(T420:T423)</f>
        <v>0</v>
      </c>
      <c r="AS420" s="271">
        <f>SUM(U420:U423)</f>
        <v>0</v>
      </c>
      <c r="AT420" s="270">
        <f>IFERROR(AVERAGE(V420:V423),"-")</f>
        <v>23.796346473892243</v>
      </c>
      <c r="AU420" s="270" t="str">
        <f>IFERROR(AVERAGE(W420:W423),"-")</f>
        <v>-</v>
      </c>
    </row>
    <row r="421" spans="1:47" x14ac:dyDescent="0.25">
      <c r="A421" s="272">
        <v>1.0416666666666666E-2</v>
      </c>
      <c r="B421" s="273">
        <f t="shared" ref="B421:U421" si="220">B5+B213</f>
        <v>43</v>
      </c>
      <c r="C421" s="273">
        <f t="shared" si="220"/>
        <v>1</v>
      </c>
      <c r="D421" s="273">
        <f t="shared" si="220"/>
        <v>2</v>
      </c>
      <c r="E421" s="273">
        <f t="shared" si="220"/>
        <v>12</v>
      </c>
      <c r="F421" s="273">
        <f t="shared" si="220"/>
        <v>12</v>
      </c>
      <c r="G421" s="273">
        <f t="shared" si="220"/>
        <v>11</v>
      </c>
      <c r="H421" s="273">
        <f t="shared" si="220"/>
        <v>4</v>
      </c>
      <c r="I421" s="273">
        <f t="shared" si="220"/>
        <v>1</v>
      </c>
      <c r="J421" s="273">
        <f t="shared" si="220"/>
        <v>0</v>
      </c>
      <c r="K421" s="273">
        <f t="shared" si="220"/>
        <v>0</v>
      </c>
      <c r="L421" s="273">
        <f t="shared" si="220"/>
        <v>0</v>
      </c>
      <c r="M421" s="273">
        <f t="shared" si="220"/>
        <v>0</v>
      </c>
      <c r="N421" s="273">
        <f t="shared" si="220"/>
        <v>0</v>
      </c>
      <c r="O421" s="273">
        <f t="shared" si="220"/>
        <v>0</v>
      </c>
      <c r="P421" s="273">
        <f t="shared" si="220"/>
        <v>0</v>
      </c>
      <c r="Q421" s="273">
        <f t="shared" si="220"/>
        <v>0</v>
      </c>
      <c r="R421" s="273">
        <f t="shared" si="220"/>
        <v>0</v>
      </c>
      <c r="S421" s="273">
        <f t="shared" si="220"/>
        <v>0</v>
      </c>
      <c r="T421" s="273">
        <f t="shared" si="220"/>
        <v>0</v>
      </c>
      <c r="U421" s="273">
        <f t="shared" si="220"/>
        <v>0</v>
      </c>
      <c r="V421"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23.5</v>
      </c>
      <c r="W421" s="274" t="str">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v>
      </c>
      <c r="X421" s="267"/>
      <c r="Y421" s="267"/>
      <c r="Z421" s="272">
        <v>4.1666666666666664E-2</v>
      </c>
      <c r="AA421" s="275">
        <f t="shared" ref="AA421" si="221">SUM(C424:C427)</f>
        <v>1</v>
      </c>
      <c r="AB421" s="275">
        <f t="shared" ref="AB421" si="222">SUM(D424:D427)</f>
        <v>4</v>
      </c>
      <c r="AC421" s="275">
        <f t="shared" ref="AC421" si="223">SUM(E424:E427)</f>
        <v>26</v>
      </c>
      <c r="AD421" s="275">
        <f t="shared" ref="AD421" si="224">SUM(F424:F427)</f>
        <v>49</v>
      </c>
      <c r="AE421" s="275">
        <f t="shared" ref="AE421" si="225">SUM(G424:G427)</f>
        <v>31</v>
      </c>
      <c r="AF421" s="275">
        <f t="shared" ref="AF421" si="226">SUM(H424:H427)</f>
        <v>18</v>
      </c>
      <c r="AG421" s="275">
        <f t="shared" ref="AG421" si="227">SUM(I424:I427)</f>
        <v>3</v>
      </c>
      <c r="AH421" s="275">
        <f t="shared" ref="AH421" si="228">SUM(J424:J427)</f>
        <v>0</v>
      </c>
      <c r="AI421" s="275">
        <f t="shared" ref="AI421" si="229">SUM(K424:K427)</f>
        <v>0</v>
      </c>
      <c r="AJ421" s="275">
        <f t="shared" ref="AJ421" si="230">SUM(L424:L427)</f>
        <v>0</v>
      </c>
      <c r="AK421" s="275">
        <f t="shared" ref="AK421" si="231">SUM(M424:M427)</f>
        <v>0</v>
      </c>
      <c r="AL421" s="275">
        <f t="shared" ref="AL421" si="232">SUM(N424:N427)</f>
        <v>0</v>
      </c>
      <c r="AM421" s="275">
        <f t="shared" ref="AM421" si="233">SUM(O424:O427)</f>
        <v>0</v>
      </c>
      <c r="AN421" s="275">
        <f t="shared" ref="AN421" si="234">SUM(P424:P427)</f>
        <v>0</v>
      </c>
      <c r="AO421" s="275">
        <f t="shared" ref="AO421" si="235">SUM(Q424:Q427)</f>
        <v>0</v>
      </c>
      <c r="AP421" s="275">
        <f t="shared" ref="AP421" si="236">SUM(R424:R427)</f>
        <v>0</v>
      </c>
      <c r="AQ421" s="275">
        <f t="shared" ref="AQ421" si="237">SUM(S424:S427)</f>
        <v>0</v>
      </c>
      <c r="AR421" s="275">
        <f t="shared" ref="AR421" si="238">SUM(T424:T427)</f>
        <v>0</v>
      </c>
      <c r="AS421" s="275">
        <f>SUM(U424:U427)</f>
        <v>0</v>
      </c>
      <c r="AT421" s="274">
        <f>IFERROR(AVERAGE(V424:V427),"-")</f>
        <v>23.395725108225111</v>
      </c>
      <c r="AU421" s="274" t="str">
        <f>IFERROR(AVERAGE(W424:W427),"-")</f>
        <v>-</v>
      </c>
    </row>
    <row r="422" spans="1:47" x14ac:dyDescent="0.25">
      <c r="A422" s="272">
        <v>2.0833333333333332E-2</v>
      </c>
      <c r="B422" s="273">
        <f t="shared" ref="B422:U422" si="239">B6+B214</f>
        <v>47</v>
      </c>
      <c r="C422" s="273">
        <f t="shared" si="239"/>
        <v>0</v>
      </c>
      <c r="D422" s="273">
        <f t="shared" si="239"/>
        <v>0</v>
      </c>
      <c r="E422" s="273">
        <f t="shared" si="239"/>
        <v>10</v>
      </c>
      <c r="F422" s="273">
        <f t="shared" si="239"/>
        <v>20</v>
      </c>
      <c r="G422" s="273">
        <f t="shared" si="239"/>
        <v>11</v>
      </c>
      <c r="H422" s="273">
        <f t="shared" si="239"/>
        <v>3</v>
      </c>
      <c r="I422" s="273">
        <f t="shared" si="239"/>
        <v>1</v>
      </c>
      <c r="J422" s="273">
        <f t="shared" si="239"/>
        <v>1</v>
      </c>
      <c r="K422" s="273">
        <f t="shared" si="239"/>
        <v>1</v>
      </c>
      <c r="L422" s="273">
        <f t="shared" si="239"/>
        <v>0</v>
      </c>
      <c r="M422" s="273">
        <f t="shared" si="239"/>
        <v>0</v>
      </c>
      <c r="N422" s="273">
        <f t="shared" si="239"/>
        <v>0</v>
      </c>
      <c r="O422" s="273">
        <f t="shared" si="239"/>
        <v>0</v>
      </c>
      <c r="P422" s="273">
        <f t="shared" si="239"/>
        <v>0</v>
      </c>
      <c r="Q422" s="273">
        <f t="shared" si="239"/>
        <v>0</v>
      </c>
      <c r="R422" s="273">
        <f t="shared" si="239"/>
        <v>0</v>
      </c>
      <c r="S422" s="273">
        <f t="shared" si="239"/>
        <v>0</v>
      </c>
      <c r="T422" s="273">
        <f t="shared" si="239"/>
        <v>0</v>
      </c>
      <c r="U422" s="273">
        <f t="shared" si="239"/>
        <v>0</v>
      </c>
      <c r="V422"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25.195454545454549</v>
      </c>
      <c r="W422" s="274" t="str">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v>
      </c>
      <c r="X422" s="267"/>
      <c r="Y422" s="267"/>
      <c r="Z422" s="272">
        <v>8.3333333333333301E-2</v>
      </c>
      <c r="AA422" s="275">
        <f t="shared" ref="AA422" si="240">SUM(C428:C431)</f>
        <v>0</v>
      </c>
      <c r="AB422" s="275">
        <f t="shared" ref="AB422" si="241">SUM(D428:D431)</f>
        <v>3</v>
      </c>
      <c r="AC422" s="275">
        <f t="shared" ref="AC422" si="242">SUM(E428:E431)</f>
        <v>28</v>
      </c>
      <c r="AD422" s="275">
        <f t="shared" ref="AD422" si="243">SUM(F428:F431)</f>
        <v>54</v>
      </c>
      <c r="AE422" s="275">
        <f t="shared" ref="AE422" si="244">SUM(G428:G431)</f>
        <v>53</v>
      </c>
      <c r="AF422" s="275">
        <f t="shared" ref="AF422" si="245">SUM(H428:H431)</f>
        <v>29</v>
      </c>
      <c r="AG422" s="275">
        <f t="shared" ref="AG422" si="246">SUM(I428:I431)</f>
        <v>2</v>
      </c>
      <c r="AH422" s="275">
        <f t="shared" ref="AH422" si="247">SUM(J428:J431)</f>
        <v>3</v>
      </c>
      <c r="AI422" s="275">
        <f t="shared" ref="AI422" si="248">SUM(K428:K431)</f>
        <v>0</v>
      </c>
      <c r="AJ422" s="275">
        <f t="shared" ref="AJ422" si="249">SUM(L428:L431)</f>
        <v>0</v>
      </c>
      <c r="AK422" s="275">
        <f t="shared" ref="AK422" si="250">SUM(M428:M431)</f>
        <v>0</v>
      </c>
      <c r="AL422" s="275">
        <f t="shared" ref="AL422" si="251">SUM(N428:N431)</f>
        <v>0</v>
      </c>
      <c r="AM422" s="275">
        <f t="shared" ref="AM422" si="252">SUM(O428:O431)</f>
        <v>0</v>
      </c>
      <c r="AN422" s="275">
        <f t="shared" ref="AN422" si="253">SUM(P428:P431)</f>
        <v>0</v>
      </c>
      <c r="AO422" s="275">
        <f t="shared" ref="AO422" si="254">SUM(Q428:Q431)</f>
        <v>0</v>
      </c>
      <c r="AP422" s="275">
        <f t="shared" ref="AP422" si="255">SUM(R428:R431)</f>
        <v>0</v>
      </c>
      <c r="AQ422" s="275">
        <f t="shared" ref="AQ422" si="256">SUM(S428:S431)</f>
        <v>0</v>
      </c>
      <c r="AR422" s="275">
        <f t="shared" ref="AR422" si="257">SUM(T428:T431)</f>
        <v>0</v>
      </c>
      <c r="AS422" s="275">
        <f>SUM(U428:U431)</f>
        <v>0</v>
      </c>
      <c r="AT422" s="274">
        <f>IFERROR(AVERAGE(V428:V431),"-")</f>
        <v>25.099975642430888</v>
      </c>
      <c r="AU422" s="274" t="str">
        <f>IFERROR(AVERAGE(W428:W431),"-")</f>
        <v>-</v>
      </c>
    </row>
    <row r="423" spans="1:47" x14ac:dyDescent="0.25">
      <c r="A423" s="272">
        <v>3.125E-2</v>
      </c>
      <c r="B423" s="273">
        <f t="shared" ref="B423:U423" si="258">B7+B215</f>
        <v>33</v>
      </c>
      <c r="C423" s="273">
        <f t="shared" si="258"/>
        <v>0</v>
      </c>
      <c r="D423" s="273">
        <f t="shared" si="258"/>
        <v>1</v>
      </c>
      <c r="E423" s="273">
        <f t="shared" si="258"/>
        <v>7</v>
      </c>
      <c r="F423" s="273">
        <f t="shared" si="258"/>
        <v>12</v>
      </c>
      <c r="G423" s="273">
        <f t="shared" si="258"/>
        <v>6</v>
      </c>
      <c r="H423" s="273">
        <f t="shared" si="258"/>
        <v>6</v>
      </c>
      <c r="I423" s="273">
        <f t="shared" si="258"/>
        <v>1</v>
      </c>
      <c r="J423" s="273">
        <f t="shared" si="258"/>
        <v>0</v>
      </c>
      <c r="K423" s="273">
        <f t="shared" si="258"/>
        <v>0</v>
      </c>
      <c r="L423" s="273">
        <f t="shared" si="258"/>
        <v>0</v>
      </c>
      <c r="M423" s="273">
        <f t="shared" si="258"/>
        <v>0</v>
      </c>
      <c r="N423" s="273">
        <f t="shared" si="258"/>
        <v>0</v>
      </c>
      <c r="O423" s="273">
        <f t="shared" si="258"/>
        <v>0</v>
      </c>
      <c r="P423" s="273">
        <f t="shared" si="258"/>
        <v>0</v>
      </c>
      <c r="Q423" s="273">
        <f t="shared" si="258"/>
        <v>0</v>
      </c>
      <c r="R423" s="273">
        <f t="shared" si="258"/>
        <v>0</v>
      </c>
      <c r="S423" s="273">
        <f t="shared" si="258"/>
        <v>0</v>
      </c>
      <c r="T423" s="273">
        <f t="shared" si="258"/>
        <v>0</v>
      </c>
      <c r="U423" s="273">
        <f t="shared" si="258"/>
        <v>0</v>
      </c>
      <c r="V423"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24.242105263157896</v>
      </c>
      <c r="W423" s="274"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v>
      </c>
      <c r="X423" s="267"/>
      <c r="Y423" s="267"/>
      <c r="Z423" s="272">
        <v>0.125</v>
      </c>
      <c r="AA423" s="275">
        <f t="shared" ref="AA423" si="259">SUM(C432:C435)</f>
        <v>0</v>
      </c>
      <c r="AB423" s="275">
        <f t="shared" ref="AB423" si="260">SUM(D432:D435)</f>
        <v>5</v>
      </c>
      <c r="AC423" s="275">
        <f t="shared" ref="AC423" si="261">SUM(E432:E435)</f>
        <v>39</v>
      </c>
      <c r="AD423" s="275">
        <f t="shared" ref="AD423" si="262">SUM(F432:F435)</f>
        <v>77</v>
      </c>
      <c r="AE423" s="275">
        <f t="shared" ref="AE423" si="263">SUM(G432:G435)</f>
        <v>73</v>
      </c>
      <c r="AF423" s="275">
        <f t="shared" ref="AF423" si="264">SUM(H432:H435)</f>
        <v>25</v>
      </c>
      <c r="AG423" s="275">
        <f t="shared" ref="AG423" si="265">SUM(I432:I435)</f>
        <v>5</v>
      </c>
      <c r="AH423" s="275">
        <f t="shared" ref="AH423" si="266">SUM(J432:J435)</f>
        <v>0</v>
      </c>
      <c r="AI423" s="275">
        <f t="shared" ref="AI423" si="267">SUM(K432:K435)</f>
        <v>0</v>
      </c>
      <c r="AJ423" s="275">
        <f t="shared" ref="AJ423" si="268">SUM(L432:L435)</f>
        <v>0</v>
      </c>
      <c r="AK423" s="275">
        <f t="shared" ref="AK423" si="269">SUM(M432:M435)</f>
        <v>0</v>
      </c>
      <c r="AL423" s="275">
        <f t="shared" ref="AL423" si="270">SUM(N432:N435)</f>
        <v>0</v>
      </c>
      <c r="AM423" s="275">
        <f t="shared" ref="AM423" si="271">SUM(O432:O435)</f>
        <v>0</v>
      </c>
      <c r="AN423" s="275">
        <f t="shared" ref="AN423" si="272">SUM(P432:P435)</f>
        <v>0</v>
      </c>
      <c r="AO423" s="275">
        <f t="shared" ref="AO423" si="273">SUM(Q432:Q435)</f>
        <v>0</v>
      </c>
      <c r="AP423" s="275">
        <f t="shared" ref="AP423" si="274">SUM(R432:R435)</f>
        <v>0</v>
      </c>
      <c r="AQ423" s="275">
        <f t="shared" ref="AQ423" si="275">SUM(S432:S435)</f>
        <v>0</v>
      </c>
      <c r="AR423" s="275">
        <f t="shared" ref="AR423" si="276">SUM(T432:T435)</f>
        <v>0</v>
      </c>
      <c r="AS423" s="275">
        <f>SUM(U432:U435)</f>
        <v>0</v>
      </c>
      <c r="AT423" s="274">
        <f>IFERROR(AVERAGE(V432:V435),"-")</f>
        <v>24.32478568580542</v>
      </c>
      <c r="AU423" s="274" t="str">
        <f>IFERROR(AVERAGE(W432:W435),"-")</f>
        <v>-</v>
      </c>
    </row>
    <row r="424" spans="1:47" x14ac:dyDescent="0.25">
      <c r="A424" s="272">
        <v>4.1666666666666664E-2</v>
      </c>
      <c r="B424" s="273">
        <f t="shared" ref="B424:U424" si="277">B8+B216</f>
        <v>31</v>
      </c>
      <c r="C424" s="273">
        <f t="shared" si="277"/>
        <v>0</v>
      </c>
      <c r="D424" s="273">
        <f t="shared" si="277"/>
        <v>1</v>
      </c>
      <c r="E424" s="273">
        <f t="shared" si="277"/>
        <v>10</v>
      </c>
      <c r="F424" s="273">
        <f t="shared" si="277"/>
        <v>7</v>
      </c>
      <c r="G424" s="273">
        <f t="shared" si="277"/>
        <v>10</v>
      </c>
      <c r="H424" s="273">
        <f t="shared" si="277"/>
        <v>1</v>
      </c>
      <c r="I424" s="273">
        <f t="shared" si="277"/>
        <v>2</v>
      </c>
      <c r="J424" s="273">
        <f t="shared" si="277"/>
        <v>0</v>
      </c>
      <c r="K424" s="273">
        <f t="shared" si="277"/>
        <v>0</v>
      </c>
      <c r="L424" s="273">
        <f t="shared" si="277"/>
        <v>0</v>
      </c>
      <c r="M424" s="273">
        <f t="shared" si="277"/>
        <v>0</v>
      </c>
      <c r="N424" s="273">
        <f t="shared" si="277"/>
        <v>0</v>
      </c>
      <c r="O424" s="273">
        <f t="shared" si="277"/>
        <v>0</v>
      </c>
      <c r="P424" s="273">
        <f t="shared" si="277"/>
        <v>0</v>
      </c>
      <c r="Q424" s="273">
        <f t="shared" si="277"/>
        <v>0</v>
      </c>
      <c r="R424" s="273">
        <f t="shared" si="277"/>
        <v>0</v>
      </c>
      <c r="S424" s="273">
        <f t="shared" si="277"/>
        <v>0</v>
      </c>
      <c r="T424" s="273">
        <f t="shared" si="277"/>
        <v>0</v>
      </c>
      <c r="U424" s="273">
        <f t="shared" si="277"/>
        <v>0</v>
      </c>
      <c r="V424"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22.135294117647064</v>
      </c>
      <c r="W424" s="274"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v>
      </c>
      <c r="X424" s="267"/>
      <c r="Y424" s="267"/>
      <c r="Z424" s="272">
        <v>0.16666666666666699</v>
      </c>
      <c r="AA424" s="275">
        <f t="shared" ref="AA424" si="278">SUM(C436:C439)</f>
        <v>1</v>
      </c>
      <c r="AB424" s="275">
        <f t="shared" ref="AB424" si="279">SUM(D436:D439)</f>
        <v>5</v>
      </c>
      <c r="AC424" s="275">
        <f t="shared" ref="AC424" si="280">SUM(E436:E439)</f>
        <v>68</v>
      </c>
      <c r="AD424" s="275">
        <f t="shared" ref="AD424" si="281">SUM(F436:F439)</f>
        <v>147</v>
      </c>
      <c r="AE424" s="275">
        <f t="shared" ref="AE424" si="282">SUM(G436:G439)</f>
        <v>225</v>
      </c>
      <c r="AF424" s="275">
        <f t="shared" ref="AF424" si="283">SUM(H436:H439)</f>
        <v>94</v>
      </c>
      <c r="AG424" s="275">
        <f t="shared" ref="AG424" si="284">SUM(I436:I439)</f>
        <v>11</v>
      </c>
      <c r="AH424" s="275">
        <f t="shared" ref="AH424" si="285">SUM(J436:J439)</f>
        <v>6</v>
      </c>
      <c r="AI424" s="275">
        <f t="shared" ref="AI424" si="286">SUM(K436:K439)</f>
        <v>0</v>
      </c>
      <c r="AJ424" s="275">
        <f t="shared" ref="AJ424" si="287">SUM(L436:L439)</f>
        <v>0</v>
      </c>
      <c r="AK424" s="275">
        <f t="shared" ref="AK424" si="288">SUM(M436:M439)</f>
        <v>0</v>
      </c>
      <c r="AL424" s="275">
        <f t="shared" ref="AL424" si="289">SUM(N436:N439)</f>
        <v>0</v>
      </c>
      <c r="AM424" s="275">
        <f t="shared" ref="AM424" si="290">SUM(O436:O439)</f>
        <v>0</v>
      </c>
      <c r="AN424" s="275">
        <f t="shared" ref="AN424" si="291">SUM(P436:P439)</f>
        <v>0</v>
      </c>
      <c r="AO424" s="275">
        <f t="shared" ref="AO424" si="292">SUM(Q436:Q439)</f>
        <v>0</v>
      </c>
      <c r="AP424" s="275">
        <f t="shared" ref="AP424" si="293">SUM(R436:R439)</f>
        <v>0</v>
      </c>
      <c r="AQ424" s="275">
        <f t="shared" ref="AQ424" si="294">SUM(S436:S439)</f>
        <v>0</v>
      </c>
      <c r="AR424" s="275">
        <f t="shared" ref="AR424" si="295">SUM(T436:T439)</f>
        <v>0</v>
      </c>
      <c r="AS424" s="275">
        <f>SUM(U436:U439)</f>
        <v>0</v>
      </c>
      <c r="AT424" s="274">
        <f>IFERROR(AVERAGE(V436:V439),"-")</f>
        <v>24.460774063899059</v>
      </c>
      <c r="AU424" s="274">
        <f>IFERROR(AVERAGE(W436:W439),"-")</f>
        <v>32.914285714285718</v>
      </c>
    </row>
    <row r="425" spans="1:47" x14ac:dyDescent="0.25">
      <c r="A425" s="272">
        <v>5.2083333333333336E-2</v>
      </c>
      <c r="B425" s="273">
        <f t="shared" ref="B425:U425" si="296">B9+B217</f>
        <v>43</v>
      </c>
      <c r="C425" s="273">
        <f t="shared" si="296"/>
        <v>0</v>
      </c>
      <c r="D425" s="273">
        <f t="shared" si="296"/>
        <v>1</v>
      </c>
      <c r="E425" s="273">
        <f t="shared" si="296"/>
        <v>8</v>
      </c>
      <c r="F425" s="273">
        <f t="shared" si="296"/>
        <v>17</v>
      </c>
      <c r="G425" s="273">
        <f t="shared" si="296"/>
        <v>8</v>
      </c>
      <c r="H425" s="273">
        <f t="shared" si="296"/>
        <v>9</v>
      </c>
      <c r="I425" s="273">
        <f t="shared" si="296"/>
        <v>0</v>
      </c>
      <c r="J425" s="273">
        <f t="shared" si="296"/>
        <v>0</v>
      </c>
      <c r="K425" s="273">
        <f t="shared" si="296"/>
        <v>0</v>
      </c>
      <c r="L425" s="273">
        <f t="shared" si="296"/>
        <v>0</v>
      </c>
      <c r="M425" s="273">
        <f t="shared" si="296"/>
        <v>0</v>
      </c>
      <c r="N425" s="273">
        <f t="shared" si="296"/>
        <v>0</v>
      </c>
      <c r="O425" s="273">
        <f t="shared" si="296"/>
        <v>0</v>
      </c>
      <c r="P425" s="273">
        <f t="shared" si="296"/>
        <v>0</v>
      </c>
      <c r="Q425" s="273">
        <f t="shared" si="296"/>
        <v>0</v>
      </c>
      <c r="R425" s="273">
        <f t="shared" si="296"/>
        <v>0</v>
      </c>
      <c r="S425" s="273">
        <f t="shared" si="296"/>
        <v>0</v>
      </c>
      <c r="T425" s="273">
        <f t="shared" si="296"/>
        <v>0</v>
      </c>
      <c r="U425" s="273">
        <f t="shared" si="296"/>
        <v>0</v>
      </c>
      <c r="V425"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24.259090909090911</v>
      </c>
      <c r="W425"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425" s="267"/>
      <c r="Y425" s="267"/>
      <c r="Z425" s="272">
        <v>0.20833333333333301</v>
      </c>
      <c r="AA425" s="275">
        <f t="shared" ref="AA425" si="297">SUM(C440:C443)</f>
        <v>1</v>
      </c>
      <c r="AB425" s="275">
        <f t="shared" ref="AB425" si="298">SUM(D440:D443)</f>
        <v>21</v>
      </c>
      <c r="AC425" s="275">
        <f t="shared" ref="AC425" si="299">SUM(E440:E443)</f>
        <v>93</v>
      </c>
      <c r="AD425" s="275">
        <f t="shared" ref="AD425" si="300">SUM(F440:F443)</f>
        <v>285</v>
      </c>
      <c r="AE425" s="275">
        <f t="shared" ref="AE425" si="301">SUM(G440:G443)</f>
        <v>498</v>
      </c>
      <c r="AF425" s="275">
        <f t="shared" ref="AF425" si="302">SUM(H440:H443)</f>
        <v>309</v>
      </c>
      <c r="AG425" s="275">
        <f t="shared" ref="AG425" si="303">SUM(I440:I443)</f>
        <v>52</v>
      </c>
      <c r="AH425" s="275">
        <f t="shared" ref="AH425" si="304">SUM(J440:J443)</f>
        <v>4</v>
      </c>
      <c r="AI425" s="275">
        <f t="shared" ref="AI425" si="305">SUM(K440:K443)</f>
        <v>1</v>
      </c>
      <c r="AJ425" s="275">
        <f t="shared" ref="AJ425" si="306">SUM(L440:L443)</f>
        <v>1</v>
      </c>
      <c r="AK425" s="275">
        <f t="shared" ref="AK425" si="307">SUM(M440:M443)</f>
        <v>0</v>
      </c>
      <c r="AL425" s="275">
        <f t="shared" ref="AL425" si="308">SUM(N440:N443)</f>
        <v>0</v>
      </c>
      <c r="AM425" s="275">
        <f t="shared" ref="AM425" si="309">SUM(O440:O443)</f>
        <v>0</v>
      </c>
      <c r="AN425" s="275">
        <f t="shared" ref="AN425" si="310">SUM(P440:P443)</f>
        <v>0</v>
      </c>
      <c r="AO425" s="275">
        <f t="shared" ref="AO425" si="311">SUM(Q440:Q443)</f>
        <v>0</v>
      </c>
      <c r="AP425" s="275">
        <f t="shared" ref="AP425" si="312">SUM(R440:R443)</f>
        <v>0</v>
      </c>
      <c r="AQ425" s="275">
        <f t="shared" ref="AQ425" si="313">SUM(S440:S443)</f>
        <v>0</v>
      </c>
      <c r="AR425" s="275">
        <f t="shared" ref="AR425" si="314">SUM(T440:T443)</f>
        <v>0</v>
      </c>
      <c r="AS425" s="275">
        <f>SUM(U440:U443)</f>
        <v>0</v>
      </c>
      <c r="AT425" s="274">
        <f>IFERROR(AVERAGE(V440:V443),"-")</f>
        <v>25.887500000000003</v>
      </c>
      <c r="AU425" s="274">
        <f>IFERROR(AVERAGE(W440:W443),"-")</f>
        <v>33.708981092436971</v>
      </c>
    </row>
    <row r="426" spans="1:47" x14ac:dyDescent="0.25">
      <c r="A426" s="272">
        <v>6.25E-2</v>
      </c>
      <c r="B426" s="273">
        <f t="shared" ref="B426:U426" si="315">B10+B218</f>
        <v>35</v>
      </c>
      <c r="C426" s="273">
        <f t="shared" si="315"/>
        <v>0</v>
      </c>
      <c r="D426" s="273">
        <f t="shared" si="315"/>
        <v>1</v>
      </c>
      <c r="E426" s="273">
        <f t="shared" si="315"/>
        <v>6</v>
      </c>
      <c r="F426" s="273">
        <f t="shared" si="315"/>
        <v>14</v>
      </c>
      <c r="G426" s="273">
        <f t="shared" si="315"/>
        <v>8</v>
      </c>
      <c r="H426" s="273">
        <f t="shared" si="315"/>
        <v>5</v>
      </c>
      <c r="I426" s="273">
        <f t="shared" si="315"/>
        <v>1</v>
      </c>
      <c r="J426" s="273">
        <f t="shared" si="315"/>
        <v>0</v>
      </c>
      <c r="K426" s="273">
        <f t="shared" si="315"/>
        <v>0</v>
      </c>
      <c r="L426" s="273">
        <f t="shared" si="315"/>
        <v>0</v>
      </c>
      <c r="M426" s="273">
        <f t="shared" si="315"/>
        <v>0</v>
      </c>
      <c r="N426" s="273">
        <f t="shared" si="315"/>
        <v>0</v>
      </c>
      <c r="O426" s="273">
        <f t="shared" si="315"/>
        <v>0</v>
      </c>
      <c r="P426" s="273">
        <f t="shared" si="315"/>
        <v>0</v>
      </c>
      <c r="Q426" s="273">
        <f t="shared" si="315"/>
        <v>0</v>
      </c>
      <c r="R426" s="273">
        <f t="shared" si="315"/>
        <v>0</v>
      </c>
      <c r="S426" s="273">
        <f t="shared" si="315"/>
        <v>0</v>
      </c>
      <c r="T426" s="273">
        <f t="shared" si="315"/>
        <v>0</v>
      </c>
      <c r="U426" s="273">
        <f t="shared" si="315"/>
        <v>0</v>
      </c>
      <c r="V426"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24.223809523809525</v>
      </c>
      <c r="W426"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426" s="267"/>
      <c r="Y426" s="267"/>
      <c r="Z426" s="272">
        <v>0.25</v>
      </c>
      <c r="AA426" s="275">
        <f t="shared" ref="AA426" si="316">SUM(C444:C447)</f>
        <v>36</v>
      </c>
      <c r="AB426" s="275">
        <f t="shared" ref="AB426" si="317">SUM(D444:D447)</f>
        <v>229</v>
      </c>
      <c r="AC426" s="275">
        <f t="shared" ref="AC426" si="318">SUM(E444:E447)</f>
        <v>539</v>
      </c>
      <c r="AD426" s="275">
        <f t="shared" ref="AD426" si="319">SUM(F444:F447)</f>
        <v>824</v>
      </c>
      <c r="AE426" s="275">
        <f t="shared" ref="AE426" si="320">SUM(G444:G447)</f>
        <v>907</v>
      </c>
      <c r="AF426" s="275">
        <f t="shared" ref="AF426" si="321">SUM(H444:H447)</f>
        <v>282</v>
      </c>
      <c r="AG426" s="275">
        <f t="shared" ref="AG426" si="322">SUM(I444:I447)</f>
        <v>39</v>
      </c>
      <c r="AH426" s="275">
        <f t="shared" ref="AH426" si="323">SUM(J444:J447)</f>
        <v>6</v>
      </c>
      <c r="AI426" s="275">
        <f t="shared" ref="AI426" si="324">SUM(K444:K447)</f>
        <v>2</v>
      </c>
      <c r="AJ426" s="275">
        <f t="shared" ref="AJ426" si="325">SUM(L444:L447)</f>
        <v>0</v>
      </c>
      <c r="AK426" s="275">
        <f t="shared" ref="AK426" si="326">SUM(M444:M447)</f>
        <v>0</v>
      </c>
      <c r="AL426" s="275">
        <f t="shared" ref="AL426" si="327">SUM(N444:N447)</f>
        <v>0</v>
      </c>
      <c r="AM426" s="275">
        <f t="shared" ref="AM426" si="328">SUM(O444:O447)</f>
        <v>0</v>
      </c>
      <c r="AN426" s="275">
        <f t="shared" ref="AN426" si="329">SUM(P444:P447)</f>
        <v>0</v>
      </c>
      <c r="AO426" s="275">
        <f t="shared" ref="AO426" si="330">SUM(Q444:Q447)</f>
        <v>0</v>
      </c>
      <c r="AP426" s="275">
        <f t="shared" ref="AP426" si="331">SUM(R444:R447)</f>
        <v>0</v>
      </c>
      <c r="AQ426" s="275">
        <f t="shared" ref="AQ426" si="332">SUM(S444:S447)</f>
        <v>0</v>
      </c>
      <c r="AR426" s="275">
        <f t="shared" ref="AR426" si="333">SUM(T444:T447)</f>
        <v>0</v>
      </c>
      <c r="AS426" s="275">
        <f>SUM(U444:U447)</f>
        <v>0</v>
      </c>
      <c r="AT426" s="274">
        <f>IFERROR(AVERAGE(V444:V447),"-")</f>
        <v>23.175000000000004</v>
      </c>
      <c r="AU426" s="274">
        <f>IFERROR(AVERAGE(W444:W447),"-")</f>
        <v>27.954960317460319</v>
      </c>
    </row>
    <row r="427" spans="1:47" x14ac:dyDescent="0.25">
      <c r="A427" s="272">
        <v>7.2916666666666699E-2</v>
      </c>
      <c r="B427" s="273">
        <f t="shared" ref="B427:U427" si="334">B11+B219</f>
        <v>23</v>
      </c>
      <c r="C427" s="273">
        <f t="shared" si="334"/>
        <v>1</v>
      </c>
      <c r="D427" s="273">
        <f t="shared" si="334"/>
        <v>1</v>
      </c>
      <c r="E427" s="273">
        <f t="shared" si="334"/>
        <v>2</v>
      </c>
      <c r="F427" s="273">
        <f t="shared" si="334"/>
        <v>11</v>
      </c>
      <c r="G427" s="273">
        <f t="shared" si="334"/>
        <v>5</v>
      </c>
      <c r="H427" s="273">
        <f t="shared" si="334"/>
        <v>3</v>
      </c>
      <c r="I427" s="273">
        <f t="shared" si="334"/>
        <v>0</v>
      </c>
      <c r="J427" s="273">
        <f t="shared" si="334"/>
        <v>0</v>
      </c>
      <c r="K427" s="273">
        <f t="shared" si="334"/>
        <v>0</v>
      </c>
      <c r="L427" s="273">
        <f t="shared" si="334"/>
        <v>0</v>
      </c>
      <c r="M427" s="273">
        <f t="shared" si="334"/>
        <v>0</v>
      </c>
      <c r="N427" s="273">
        <f t="shared" si="334"/>
        <v>0</v>
      </c>
      <c r="O427" s="273">
        <f t="shared" si="334"/>
        <v>0</v>
      </c>
      <c r="P427" s="273">
        <f t="shared" si="334"/>
        <v>0</v>
      </c>
      <c r="Q427" s="273">
        <f t="shared" si="334"/>
        <v>0</v>
      </c>
      <c r="R427" s="273">
        <f t="shared" si="334"/>
        <v>0</v>
      </c>
      <c r="S427" s="273">
        <f t="shared" si="334"/>
        <v>0</v>
      </c>
      <c r="T427" s="273">
        <f t="shared" si="334"/>
        <v>0</v>
      </c>
      <c r="U427" s="273">
        <f t="shared" si="334"/>
        <v>0</v>
      </c>
      <c r="V427"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22.964705882352941</v>
      </c>
      <c r="W427"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427" s="267"/>
      <c r="Y427" s="267"/>
      <c r="Z427" s="272">
        <v>0.29166666666666702</v>
      </c>
      <c r="AA427" s="275">
        <f t="shared" ref="AA427" si="335">SUM(C448:C451)</f>
        <v>75</v>
      </c>
      <c r="AB427" s="275">
        <f t="shared" ref="AB427" si="336">SUM(D448:D451)</f>
        <v>382</v>
      </c>
      <c r="AC427" s="275">
        <f t="shared" ref="AC427" si="337">SUM(E448:E451)</f>
        <v>972</v>
      </c>
      <c r="AD427" s="275">
        <f t="shared" ref="AD427" si="338">SUM(F448:F451)</f>
        <v>1474</v>
      </c>
      <c r="AE427" s="275">
        <f t="shared" ref="AE427" si="339">SUM(G448:G451)</f>
        <v>1391</v>
      </c>
      <c r="AF427" s="275">
        <f t="shared" ref="AF427" si="340">SUM(H448:H451)</f>
        <v>340</v>
      </c>
      <c r="AG427" s="275">
        <f t="shared" ref="AG427" si="341">SUM(I448:I451)</f>
        <v>36</v>
      </c>
      <c r="AH427" s="275">
        <f t="shared" ref="AH427" si="342">SUM(J448:J451)</f>
        <v>7</v>
      </c>
      <c r="AI427" s="275">
        <f t="shared" ref="AI427" si="343">SUM(K448:K451)</f>
        <v>0</v>
      </c>
      <c r="AJ427" s="275">
        <f t="shared" ref="AJ427" si="344">SUM(L448:L451)</f>
        <v>1</v>
      </c>
      <c r="AK427" s="275">
        <f t="shared" ref="AK427" si="345">SUM(M448:M451)</f>
        <v>0</v>
      </c>
      <c r="AL427" s="275">
        <f t="shared" ref="AL427" si="346">SUM(N448:N451)</f>
        <v>0</v>
      </c>
      <c r="AM427" s="275">
        <f t="shared" ref="AM427" si="347">SUM(O448:O451)</f>
        <v>0</v>
      </c>
      <c r="AN427" s="275">
        <f t="shared" ref="AN427" si="348">SUM(P448:P451)</f>
        <v>0</v>
      </c>
      <c r="AO427" s="275">
        <f t="shared" ref="AO427" si="349">SUM(Q448:Q451)</f>
        <v>0</v>
      </c>
      <c r="AP427" s="275">
        <f t="shared" ref="AP427" si="350">SUM(R448:R451)</f>
        <v>0</v>
      </c>
      <c r="AQ427" s="275">
        <f t="shared" ref="AQ427" si="351">SUM(S448:S451)</f>
        <v>0</v>
      </c>
      <c r="AR427" s="275">
        <f t="shared" ref="AR427" si="352">SUM(T448:T451)</f>
        <v>0</v>
      </c>
      <c r="AS427" s="275">
        <f>SUM(U448:U451)</f>
        <v>0</v>
      </c>
      <c r="AT427" s="274">
        <f>IFERROR(AVERAGE(V448:V451),"-")</f>
        <v>22.027678571428574</v>
      </c>
      <c r="AU427" s="274">
        <f>IFERROR(AVERAGE(W448:W451),"-")</f>
        <v>26.333928571428572</v>
      </c>
    </row>
    <row r="428" spans="1:47" x14ac:dyDescent="0.25">
      <c r="A428" s="272">
        <v>8.3333333333333301E-2</v>
      </c>
      <c r="B428" s="273">
        <f t="shared" ref="B428:U428" si="353">B12+B220</f>
        <v>40</v>
      </c>
      <c r="C428" s="273">
        <f t="shared" si="353"/>
        <v>0</v>
      </c>
      <c r="D428" s="273">
        <f t="shared" si="353"/>
        <v>0</v>
      </c>
      <c r="E428" s="273">
        <f t="shared" si="353"/>
        <v>8</v>
      </c>
      <c r="F428" s="273">
        <f t="shared" si="353"/>
        <v>14</v>
      </c>
      <c r="G428" s="273">
        <f t="shared" si="353"/>
        <v>12</v>
      </c>
      <c r="H428" s="273">
        <f t="shared" si="353"/>
        <v>3</v>
      </c>
      <c r="I428" s="273">
        <f t="shared" si="353"/>
        <v>1</v>
      </c>
      <c r="J428" s="273">
        <f t="shared" si="353"/>
        <v>2</v>
      </c>
      <c r="K428" s="273">
        <f t="shared" si="353"/>
        <v>0</v>
      </c>
      <c r="L428" s="273">
        <f t="shared" si="353"/>
        <v>0</v>
      </c>
      <c r="M428" s="273">
        <f t="shared" si="353"/>
        <v>0</v>
      </c>
      <c r="N428" s="273">
        <f t="shared" si="353"/>
        <v>0</v>
      </c>
      <c r="O428" s="273">
        <f t="shared" si="353"/>
        <v>0</v>
      </c>
      <c r="P428" s="273">
        <f t="shared" si="353"/>
        <v>0</v>
      </c>
      <c r="Q428" s="273">
        <f t="shared" si="353"/>
        <v>0</v>
      </c>
      <c r="R428" s="273">
        <f t="shared" si="353"/>
        <v>0</v>
      </c>
      <c r="S428" s="273">
        <f t="shared" si="353"/>
        <v>0</v>
      </c>
      <c r="T428" s="273">
        <f t="shared" si="353"/>
        <v>0</v>
      </c>
      <c r="U428" s="273">
        <f t="shared" si="353"/>
        <v>0</v>
      </c>
      <c r="V428"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24.934782608695656</v>
      </c>
      <c r="W428"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428" s="267"/>
      <c r="Y428" s="267"/>
      <c r="Z428" s="272">
        <v>0.33333333333333298</v>
      </c>
      <c r="AA428" s="275">
        <f t="shared" ref="AA428" si="354">SUM(C452:C455)</f>
        <v>66</v>
      </c>
      <c r="AB428" s="275">
        <f t="shared" ref="AB428" si="355">SUM(D452:D455)</f>
        <v>387</v>
      </c>
      <c r="AC428" s="275">
        <f t="shared" ref="AC428" si="356">SUM(E452:E455)</f>
        <v>906</v>
      </c>
      <c r="AD428" s="275">
        <f t="shared" ref="AD428" si="357">SUM(F452:F455)</f>
        <v>1769</v>
      </c>
      <c r="AE428" s="275">
        <f t="shared" ref="AE428" si="358">SUM(G452:G455)</f>
        <v>1665</v>
      </c>
      <c r="AF428" s="275">
        <f t="shared" ref="AF428" si="359">SUM(H452:H455)</f>
        <v>318</v>
      </c>
      <c r="AG428" s="275">
        <f t="shared" ref="AG428" si="360">SUM(I452:I455)</f>
        <v>25</v>
      </c>
      <c r="AH428" s="275">
        <f t="shared" ref="AH428" si="361">SUM(J452:J455)</f>
        <v>2</v>
      </c>
      <c r="AI428" s="275">
        <f t="shared" ref="AI428" si="362">SUM(K452:K455)</f>
        <v>0</v>
      </c>
      <c r="AJ428" s="275">
        <f t="shared" ref="AJ428" si="363">SUM(L452:L455)</f>
        <v>0</v>
      </c>
      <c r="AK428" s="275">
        <f t="shared" ref="AK428" si="364">SUM(M452:M455)</f>
        <v>0</v>
      </c>
      <c r="AL428" s="275">
        <f t="shared" ref="AL428" si="365">SUM(N452:N455)</f>
        <v>0</v>
      </c>
      <c r="AM428" s="275">
        <f t="shared" ref="AM428" si="366">SUM(O452:O455)</f>
        <v>0</v>
      </c>
      <c r="AN428" s="275">
        <f t="shared" ref="AN428" si="367">SUM(P452:P455)</f>
        <v>0</v>
      </c>
      <c r="AO428" s="275">
        <f t="shared" ref="AO428" si="368">SUM(Q452:Q455)</f>
        <v>0</v>
      </c>
      <c r="AP428" s="275">
        <f t="shared" ref="AP428" si="369">SUM(R452:R455)</f>
        <v>0</v>
      </c>
      <c r="AQ428" s="275">
        <f t="shared" ref="AQ428" si="370">SUM(S452:S455)</f>
        <v>0</v>
      </c>
      <c r="AR428" s="275">
        <f t="shared" ref="AR428" si="371">SUM(T452:T455)</f>
        <v>0</v>
      </c>
      <c r="AS428" s="275">
        <f>SUM(U452:U455)</f>
        <v>0</v>
      </c>
      <c r="AT428" s="274">
        <f>IFERROR(AVERAGE(V452:V455),"-")</f>
        <v>21.865041208791212</v>
      </c>
      <c r="AU428" s="274">
        <f>IFERROR(AVERAGE(W452:W455),"-")</f>
        <v>26.079120879120879</v>
      </c>
    </row>
    <row r="429" spans="1:47" x14ac:dyDescent="0.25">
      <c r="A429" s="272">
        <v>9.375E-2</v>
      </c>
      <c r="B429" s="273">
        <f t="shared" ref="B429:U429" si="372">B13+B221</f>
        <v>42</v>
      </c>
      <c r="C429" s="273">
        <f t="shared" si="372"/>
        <v>0</v>
      </c>
      <c r="D429" s="273">
        <f t="shared" si="372"/>
        <v>3</v>
      </c>
      <c r="E429" s="273">
        <f t="shared" si="372"/>
        <v>10</v>
      </c>
      <c r="F429" s="273">
        <f t="shared" si="372"/>
        <v>13</v>
      </c>
      <c r="G429" s="273">
        <f t="shared" si="372"/>
        <v>11</v>
      </c>
      <c r="H429" s="273">
        <f t="shared" si="372"/>
        <v>5</v>
      </c>
      <c r="I429" s="273">
        <f t="shared" si="372"/>
        <v>0</v>
      </c>
      <c r="J429" s="273">
        <f t="shared" si="372"/>
        <v>0</v>
      </c>
      <c r="K429" s="273">
        <f t="shared" si="372"/>
        <v>0</v>
      </c>
      <c r="L429" s="273">
        <f t="shared" si="372"/>
        <v>0</v>
      </c>
      <c r="M429" s="273">
        <f t="shared" si="372"/>
        <v>0</v>
      </c>
      <c r="N429" s="273">
        <f t="shared" si="372"/>
        <v>0</v>
      </c>
      <c r="O429" s="273">
        <f t="shared" si="372"/>
        <v>0</v>
      </c>
      <c r="P429" s="273">
        <f t="shared" si="372"/>
        <v>0</v>
      </c>
      <c r="Q429" s="273">
        <f t="shared" si="372"/>
        <v>0</v>
      </c>
      <c r="R429" s="273">
        <f t="shared" si="372"/>
        <v>0</v>
      </c>
      <c r="S429" s="273">
        <f t="shared" si="372"/>
        <v>0</v>
      </c>
      <c r="T429" s="273">
        <f t="shared" si="372"/>
        <v>0</v>
      </c>
      <c r="U429" s="273">
        <f t="shared" si="372"/>
        <v>0</v>
      </c>
      <c r="V429"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23.795652173913037</v>
      </c>
      <c r="W429"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429" s="267"/>
      <c r="Y429" s="267"/>
      <c r="Z429" s="272">
        <v>0.375</v>
      </c>
      <c r="AA429" s="275">
        <f t="shared" ref="AA429" si="373">SUM(C456:C459)</f>
        <v>34</v>
      </c>
      <c r="AB429" s="275">
        <f t="shared" ref="AB429" si="374">SUM(D456:D459)</f>
        <v>265</v>
      </c>
      <c r="AC429" s="275">
        <f t="shared" ref="AC429" si="375">SUM(E456:E459)</f>
        <v>720</v>
      </c>
      <c r="AD429" s="275">
        <f t="shared" ref="AD429" si="376">SUM(F456:F459)</f>
        <v>1092</v>
      </c>
      <c r="AE429" s="275">
        <f t="shared" ref="AE429" si="377">SUM(G456:G459)</f>
        <v>1033</v>
      </c>
      <c r="AF429" s="275">
        <f t="shared" ref="AF429" si="378">SUM(H456:H459)</f>
        <v>263</v>
      </c>
      <c r="AG429" s="275">
        <f t="shared" ref="AG429" si="379">SUM(I456:I459)</f>
        <v>26</v>
      </c>
      <c r="AH429" s="275">
        <f t="shared" ref="AH429" si="380">SUM(J456:J459)</f>
        <v>4</v>
      </c>
      <c r="AI429" s="275">
        <f t="shared" ref="AI429" si="381">SUM(K456:K459)</f>
        <v>4</v>
      </c>
      <c r="AJ429" s="275">
        <f t="shared" ref="AJ429" si="382">SUM(L456:L459)</f>
        <v>0</v>
      </c>
      <c r="AK429" s="275">
        <f t="shared" ref="AK429" si="383">SUM(M456:M459)</f>
        <v>0</v>
      </c>
      <c r="AL429" s="275">
        <f t="shared" ref="AL429" si="384">SUM(N456:N459)</f>
        <v>0</v>
      </c>
      <c r="AM429" s="275">
        <f t="shared" ref="AM429" si="385">SUM(O456:O459)</f>
        <v>0</v>
      </c>
      <c r="AN429" s="275">
        <f t="shared" ref="AN429" si="386">SUM(P456:P459)</f>
        <v>0</v>
      </c>
      <c r="AO429" s="275">
        <f t="shared" ref="AO429" si="387">SUM(Q456:Q459)</f>
        <v>0</v>
      </c>
      <c r="AP429" s="275">
        <f t="shared" ref="AP429" si="388">SUM(R456:R459)</f>
        <v>0</v>
      </c>
      <c r="AQ429" s="275">
        <f t="shared" ref="AQ429" si="389">SUM(S456:S459)</f>
        <v>0</v>
      </c>
      <c r="AR429" s="275">
        <f t="shared" ref="AR429" si="390">SUM(T456:T459)</f>
        <v>0</v>
      </c>
      <c r="AS429" s="275">
        <f>SUM(U456:U459)</f>
        <v>0</v>
      </c>
      <c r="AT429" s="274">
        <f>IFERROR(AVERAGE(V456:V459),"-")</f>
        <v>22.250961538461535</v>
      </c>
      <c r="AU429" s="274">
        <f>IFERROR(AVERAGE(W456:W459),"-")</f>
        <v>26.621153846153852</v>
      </c>
    </row>
    <row r="430" spans="1:47" x14ac:dyDescent="0.25">
      <c r="A430" s="272">
        <v>0.104166666666667</v>
      </c>
      <c r="B430" s="273">
        <f t="shared" ref="B430:U430" si="391">B14+B222</f>
        <v>34</v>
      </c>
      <c r="C430" s="273">
        <f t="shared" si="391"/>
        <v>0</v>
      </c>
      <c r="D430" s="273">
        <f t="shared" si="391"/>
        <v>0</v>
      </c>
      <c r="E430" s="273">
        <f t="shared" si="391"/>
        <v>2</v>
      </c>
      <c r="F430" s="273">
        <f t="shared" si="391"/>
        <v>13</v>
      </c>
      <c r="G430" s="273">
        <f t="shared" si="391"/>
        <v>11</v>
      </c>
      <c r="H430" s="273">
        <f t="shared" si="391"/>
        <v>7</v>
      </c>
      <c r="I430" s="273">
        <f t="shared" si="391"/>
        <v>1</v>
      </c>
      <c r="J430" s="273">
        <f t="shared" si="391"/>
        <v>0</v>
      </c>
      <c r="K430" s="273">
        <f t="shared" si="391"/>
        <v>0</v>
      </c>
      <c r="L430" s="273">
        <f t="shared" si="391"/>
        <v>0</v>
      </c>
      <c r="M430" s="273">
        <f t="shared" si="391"/>
        <v>0</v>
      </c>
      <c r="N430" s="273">
        <f t="shared" si="391"/>
        <v>0</v>
      </c>
      <c r="O430" s="273">
        <f t="shared" si="391"/>
        <v>0</v>
      </c>
      <c r="P430" s="273">
        <f t="shared" si="391"/>
        <v>0</v>
      </c>
      <c r="Q430" s="273">
        <f t="shared" si="391"/>
        <v>0</v>
      </c>
      <c r="R430" s="273">
        <f t="shared" si="391"/>
        <v>0</v>
      </c>
      <c r="S430" s="273">
        <f t="shared" si="391"/>
        <v>0</v>
      </c>
      <c r="T430" s="273">
        <f t="shared" si="391"/>
        <v>0</v>
      </c>
      <c r="U430" s="273">
        <f t="shared" si="391"/>
        <v>0</v>
      </c>
      <c r="V430"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26.164705882352941</v>
      </c>
      <c r="W430"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430" s="267"/>
      <c r="Y430" s="267"/>
      <c r="Z430" s="272">
        <v>0.41666666666666702</v>
      </c>
      <c r="AA430" s="275">
        <f t="shared" ref="AA430" si="392">SUM(C460:C463)</f>
        <v>33</v>
      </c>
      <c r="AB430" s="275">
        <f t="shared" ref="AB430" si="393">SUM(D460:D463)</f>
        <v>250</v>
      </c>
      <c r="AC430" s="275">
        <f t="shared" ref="AC430" si="394">SUM(E460:E463)</f>
        <v>617</v>
      </c>
      <c r="AD430" s="275">
        <f t="shared" ref="AD430" si="395">SUM(F460:F463)</f>
        <v>984</v>
      </c>
      <c r="AE430" s="275">
        <f t="shared" ref="AE430" si="396">SUM(G460:G463)</f>
        <v>808</v>
      </c>
      <c r="AF430" s="275">
        <f t="shared" ref="AF430" si="397">SUM(H460:H463)</f>
        <v>195</v>
      </c>
      <c r="AG430" s="275">
        <f t="shared" ref="AG430" si="398">SUM(I460:I463)</f>
        <v>18</v>
      </c>
      <c r="AH430" s="275">
        <f t="shared" ref="AH430" si="399">SUM(J460:J463)</f>
        <v>3</v>
      </c>
      <c r="AI430" s="275">
        <f t="shared" ref="AI430" si="400">SUM(K460:K463)</f>
        <v>0</v>
      </c>
      <c r="AJ430" s="275">
        <f t="shared" ref="AJ430" si="401">SUM(L460:L463)</f>
        <v>0</v>
      </c>
      <c r="AK430" s="275">
        <f t="shared" ref="AK430" si="402">SUM(M460:M463)</f>
        <v>0</v>
      </c>
      <c r="AL430" s="275">
        <f t="shared" ref="AL430" si="403">SUM(N460:N463)</f>
        <v>0</v>
      </c>
      <c r="AM430" s="275">
        <f t="shared" ref="AM430" si="404">SUM(O460:O463)</f>
        <v>0</v>
      </c>
      <c r="AN430" s="275">
        <f t="shared" ref="AN430" si="405">SUM(P460:P463)</f>
        <v>0</v>
      </c>
      <c r="AO430" s="275">
        <f t="shared" ref="AO430" si="406">SUM(Q460:Q463)</f>
        <v>0</v>
      </c>
      <c r="AP430" s="275">
        <f t="shared" ref="AP430" si="407">SUM(R460:R463)</f>
        <v>0</v>
      </c>
      <c r="AQ430" s="275">
        <f t="shared" ref="AQ430" si="408">SUM(S460:S463)</f>
        <v>0</v>
      </c>
      <c r="AR430" s="275">
        <f t="shared" ref="AR430" si="409">SUM(T460:T463)</f>
        <v>0</v>
      </c>
      <c r="AS430" s="275">
        <f>SUM(U460:U463)</f>
        <v>0</v>
      </c>
      <c r="AT430" s="274">
        <f>IFERROR(AVERAGE(V460:V463),"-")</f>
        <v>22.297115384615381</v>
      </c>
      <c r="AU430" s="274">
        <f>IFERROR(AVERAGE(W460:W463),"-")</f>
        <v>26.857692307692307</v>
      </c>
    </row>
    <row r="431" spans="1:47" x14ac:dyDescent="0.25">
      <c r="A431" s="272">
        <v>0.114583333333333</v>
      </c>
      <c r="B431" s="273">
        <f t="shared" ref="B431:U431" si="410">B15+B223</f>
        <v>56</v>
      </c>
      <c r="C431" s="273">
        <f t="shared" si="410"/>
        <v>0</v>
      </c>
      <c r="D431" s="273">
        <f t="shared" si="410"/>
        <v>0</v>
      </c>
      <c r="E431" s="273">
        <f t="shared" si="410"/>
        <v>8</v>
      </c>
      <c r="F431" s="273">
        <f t="shared" si="410"/>
        <v>14</v>
      </c>
      <c r="G431" s="273">
        <f t="shared" si="410"/>
        <v>19</v>
      </c>
      <c r="H431" s="273">
        <f t="shared" si="410"/>
        <v>14</v>
      </c>
      <c r="I431" s="273">
        <f t="shared" si="410"/>
        <v>0</v>
      </c>
      <c r="J431" s="273">
        <f t="shared" si="410"/>
        <v>1</v>
      </c>
      <c r="K431" s="273">
        <f t="shared" si="410"/>
        <v>0</v>
      </c>
      <c r="L431" s="273">
        <f t="shared" si="410"/>
        <v>0</v>
      </c>
      <c r="M431" s="273">
        <f t="shared" si="410"/>
        <v>0</v>
      </c>
      <c r="N431" s="273">
        <f t="shared" si="410"/>
        <v>0</v>
      </c>
      <c r="O431" s="273">
        <f t="shared" si="410"/>
        <v>0</v>
      </c>
      <c r="P431" s="273">
        <f t="shared" si="410"/>
        <v>0</v>
      </c>
      <c r="Q431" s="273">
        <f t="shared" si="410"/>
        <v>0</v>
      </c>
      <c r="R431" s="273">
        <f t="shared" si="410"/>
        <v>0</v>
      </c>
      <c r="S431" s="273">
        <f t="shared" si="410"/>
        <v>0</v>
      </c>
      <c r="T431" s="273">
        <f t="shared" si="410"/>
        <v>0</v>
      </c>
      <c r="U431" s="273">
        <f t="shared" si="410"/>
        <v>0</v>
      </c>
      <c r="V431"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25.504761904761907</v>
      </c>
      <c r="W431"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431" s="267"/>
      <c r="Y431" s="267"/>
      <c r="Z431" s="272">
        <v>0.45833333333333298</v>
      </c>
      <c r="AA431" s="275">
        <f t="shared" ref="AA431" si="411">SUM(C464:C467)</f>
        <v>54</v>
      </c>
      <c r="AB431" s="275">
        <f t="shared" ref="AB431" si="412">SUM(D464:D467)</f>
        <v>305</v>
      </c>
      <c r="AC431" s="275">
        <f t="shared" ref="AC431" si="413">SUM(E464:E467)</f>
        <v>708</v>
      </c>
      <c r="AD431" s="275">
        <f t="shared" ref="AD431" si="414">SUM(F464:F467)</f>
        <v>1055</v>
      </c>
      <c r="AE431" s="275">
        <f t="shared" ref="AE431" si="415">SUM(G464:G467)</f>
        <v>908</v>
      </c>
      <c r="AF431" s="275">
        <f t="shared" ref="AF431" si="416">SUM(H464:H467)</f>
        <v>196</v>
      </c>
      <c r="AG431" s="275">
        <f t="shared" ref="AG431" si="417">SUM(I464:I467)</f>
        <v>24</v>
      </c>
      <c r="AH431" s="275">
        <f t="shared" ref="AH431" si="418">SUM(J464:J467)</f>
        <v>6</v>
      </c>
      <c r="AI431" s="275">
        <f t="shared" ref="AI431" si="419">SUM(K464:K467)</f>
        <v>0</v>
      </c>
      <c r="AJ431" s="275">
        <f t="shared" ref="AJ431" si="420">SUM(L464:L467)</f>
        <v>0</v>
      </c>
      <c r="AK431" s="275">
        <f t="shared" ref="AK431" si="421">SUM(M464:M467)</f>
        <v>0</v>
      </c>
      <c r="AL431" s="275">
        <f t="shared" ref="AL431" si="422">SUM(N464:N467)</f>
        <v>0</v>
      </c>
      <c r="AM431" s="275">
        <f t="shared" ref="AM431" si="423">SUM(O464:O467)</f>
        <v>0</v>
      </c>
      <c r="AN431" s="275">
        <f t="shared" ref="AN431" si="424">SUM(P464:P467)</f>
        <v>0</v>
      </c>
      <c r="AO431" s="275">
        <f t="shared" ref="AO431" si="425">SUM(Q464:Q467)</f>
        <v>0</v>
      </c>
      <c r="AP431" s="275">
        <f t="shared" ref="AP431" si="426">SUM(R464:R467)</f>
        <v>0</v>
      </c>
      <c r="AQ431" s="275">
        <f t="shared" ref="AQ431" si="427">SUM(S464:S467)</f>
        <v>0</v>
      </c>
      <c r="AR431" s="275">
        <f t="shared" ref="AR431" si="428">SUM(T464:T467)</f>
        <v>0</v>
      </c>
      <c r="AS431" s="275">
        <f>SUM(U464:U467)</f>
        <v>0</v>
      </c>
      <c r="AT431" s="274">
        <f>IFERROR(AVERAGE(V464:V467),"-")</f>
        <v>22.127678571428575</v>
      </c>
      <c r="AU431" s="274">
        <f>IFERROR(AVERAGE(W464:W467),"-")</f>
        <v>26.556250000000002</v>
      </c>
    </row>
    <row r="432" spans="1:47" x14ac:dyDescent="0.25">
      <c r="A432" s="272">
        <v>0.125</v>
      </c>
      <c r="B432" s="273">
        <f t="shared" ref="B432:U432" si="429">B16+B224</f>
        <v>49</v>
      </c>
      <c r="C432" s="273">
        <f t="shared" si="429"/>
        <v>0</v>
      </c>
      <c r="D432" s="273">
        <f t="shared" si="429"/>
        <v>0</v>
      </c>
      <c r="E432" s="273">
        <f t="shared" si="429"/>
        <v>9</v>
      </c>
      <c r="F432" s="273">
        <f t="shared" si="429"/>
        <v>18</v>
      </c>
      <c r="G432" s="273">
        <f t="shared" si="429"/>
        <v>16</v>
      </c>
      <c r="H432" s="273">
        <f t="shared" si="429"/>
        <v>6</v>
      </c>
      <c r="I432" s="273">
        <f t="shared" si="429"/>
        <v>0</v>
      </c>
      <c r="J432" s="273">
        <f t="shared" si="429"/>
        <v>0</v>
      </c>
      <c r="K432" s="273">
        <f t="shared" si="429"/>
        <v>0</v>
      </c>
      <c r="L432" s="273">
        <f t="shared" si="429"/>
        <v>0</v>
      </c>
      <c r="M432" s="273">
        <f t="shared" si="429"/>
        <v>0</v>
      </c>
      <c r="N432" s="273">
        <f t="shared" si="429"/>
        <v>0</v>
      </c>
      <c r="O432" s="273">
        <f t="shared" si="429"/>
        <v>0</v>
      </c>
      <c r="P432" s="273">
        <f t="shared" si="429"/>
        <v>0</v>
      </c>
      <c r="Q432" s="273">
        <f t="shared" si="429"/>
        <v>0</v>
      </c>
      <c r="R432" s="273">
        <f t="shared" si="429"/>
        <v>0</v>
      </c>
      <c r="S432" s="273">
        <f t="shared" si="429"/>
        <v>0</v>
      </c>
      <c r="T432" s="273">
        <f t="shared" si="429"/>
        <v>0</v>
      </c>
      <c r="U432" s="273">
        <f t="shared" si="429"/>
        <v>0</v>
      </c>
      <c r="V432"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23.868181818181814</v>
      </c>
      <c r="W432"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432" s="267"/>
      <c r="Y432" s="267"/>
      <c r="Z432" s="272">
        <v>0.5</v>
      </c>
      <c r="AA432" s="275">
        <f t="shared" ref="AA432" si="430">SUM(C468:C471)</f>
        <v>86</v>
      </c>
      <c r="AB432" s="275">
        <f t="shared" ref="AB432" si="431">SUM(D468:D471)</f>
        <v>431</v>
      </c>
      <c r="AC432" s="275">
        <f t="shared" ref="AC432" si="432">SUM(E468:E471)</f>
        <v>758</v>
      </c>
      <c r="AD432" s="275">
        <f t="shared" ref="AD432" si="433">SUM(F468:F471)</f>
        <v>1010</v>
      </c>
      <c r="AE432" s="275">
        <f t="shared" ref="AE432" si="434">SUM(G468:G471)</f>
        <v>889</v>
      </c>
      <c r="AF432" s="275">
        <f t="shared" ref="AF432" si="435">SUM(H468:H471)</f>
        <v>217</v>
      </c>
      <c r="AG432" s="275">
        <f t="shared" ref="AG432" si="436">SUM(I468:I471)</f>
        <v>27</v>
      </c>
      <c r="AH432" s="275">
        <f t="shared" ref="AH432" si="437">SUM(J468:J471)</f>
        <v>6</v>
      </c>
      <c r="AI432" s="275">
        <f t="shared" ref="AI432" si="438">SUM(K468:K471)</f>
        <v>1</v>
      </c>
      <c r="AJ432" s="275">
        <f t="shared" ref="AJ432" si="439">SUM(L468:L471)</f>
        <v>0</v>
      </c>
      <c r="AK432" s="275">
        <f t="shared" ref="AK432" si="440">SUM(M468:M471)</f>
        <v>0</v>
      </c>
      <c r="AL432" s="275">
        <f t="shared" ref="AL432" si="441">SUM(N468:N471)</f>
        <v>0</v>
      </c>
      <c r="AM432" s="275">
        <f t="shared" ref="AM432" si="442">SUM(O468:O471)</f>
        <v>0</v>
      </c>
      <c r="AN432" s="275">
        <f t="shared" ref="AN432" si="443">SUM(P468:P471)</f>
        <v>0</v>
      </c>
      <c r="AO432" s="275">
        <f t="shared" ref="AO432" si="444">SUM(Q468:Q471)</f>
        <v>0</v>
      </c>
      <c r="AP432" s="275">
        <f t="shared" ref="AP432" si="445">SUM(R468:R471)</f>
        <v>0</v>
      </c>
      <c r="AQ432" s="275">
        <f t="shared" ref="AQ432" si="446">SUM(S468:S471)</f>
        <v>0</v>
      </c>
      <c r="AR432" s="275">
        <f t="shared" ref="AR432" si="447">SUM(T468:T471)</f>
        <v>0</v>
      </c>
      <c r="AS432" s="275">
        <f>SUM(U468:U471)</f>
        <v>0</v>
      </c>
      <c r="AT432" s="274">
        <f>IFERROR(AVERAGE(V468:V471),"-")</f>
        <v>21.899107142857144</v>
      </c>
      <c r="AU432" s="274">
        <f>IFERROR(AVERAGE(W468:W471),"-")</f>
        <v>26.598214285714285</v>
      </c>
    </row>
    <row r="433" spans="1:47" x14ac:dyDescent="0.25">
      <c r="A433" s="272">
        <v>0.13541666666666699</v>
      </c>
      <c r="B433" s="273">
        <f t="shared" ref="B433:U433" si="448">B17+B225</f>
        <v>58</v>
      </c>
      <c r="C433" s="273">
        <f t="shared" si="448"/>
        <v>0</v>
      </c>
      <c r="D433" s="273">
        <f t="shared" si="448"/>
        <v>3</v>
      </c>
      <c r="E433" s="273">
        <f t="shared" si="448"/>
        <v>10</v>
      </c>
      <c r="F433" s="273">
        <f t="shared" si="448"/>
        <v>18</v>
      </c>
      <c r="G433" s="273">
        <f t="shared" si="448"/>
        <v>11</v>
      </c>
      <c r="H433" s="273">
        <f t="shared" si="448"/>
        <v>11</v>
      </c>
      <c r="I433" s="273">
        <f t="shared" si="448"/>
        <v>5</v>
      </c>
      <c r="J433" s="273">
        <f t="shared" si="448"/>
        <v>0</v>
      </c>
      <c r="K433" s="273">
        <f t="shared" si="448"/>
        <v>0</v>
      </c>
      <c r="L433" s="273">
        <f t="shared" si="448"/>
        <v>0</v>
      </c>
      <c r="M433" s="273">
        <f t="shared" si="448"/>
        <v>0</v>
      </c>
      <c r="N433" s="273">
        <f t="shared" si="448"/>
        <v>0</v>
      </c>
      <c r="O433" s="273">
        <f t="shared" si="448"/>
        <v>0</v>
      </c>
      <c r="P433" s="273">
        <f t="shared" si="448"/>
        <v>0</v>
      </c>
      <c r="Q433" s="273">
        <f t="shared" si="448"/>
        <v>0</v>
      </c>
      <c r="R433" s="273">
        <f t="shared" si="448"/>
        <v>0</v>
      </c>
      <c r="S433" s="273">
        <f t="shared" si="448"/>
        <v>0</v>
      </c>
      <c r="T433" s="273">
        <f t="shared" si="448"/>
        <v>0</v>
      </c>
      <c r="U433" s="273">
        <f t="shared" si="448"/>
        <v>0</v>
      </c>
      <c r="V433"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24.663636363636364</v>
      </c>
      <c r="W433"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433" s="267"/>
      <c r="Y433" s="267"/>
      <c r="Z433" s="272">
        <v>0.54166666666666696</v>
      </c>
      <c r="AA433" s="275">
        <f t="shared" ref="AA433" si="449">SUM(C472:C475)</f>
        <v>56</v>
      </c>
      <c r="AB433" s="275">
        <f t="shared" ref="AB433" si="450">SUM(D472:D475)</f>
        <v>341</v>
      </c>
      <c r="AC433" s="275">
        <f t="shared" ref="AC433" si="451">SUM(E472:E475)</f>
        <v>834</v>
      </c>
      <c r="AD433" s="275">
        <f t="shared" ref="AD433" si="452">SUM(F472:F475)</f>
        <v>1078</v>
      </c>
      <c r="AE433" s="275">
        <f t="shared" ref="AE433" si="453">SUM(G472:G475)</f>
        <v>878</v>
      </c>
      <c r="AF433" s="275">
        <f t="shared" ref="AF433" si="454">SUM(H472:H475)</f>
        <v>232</v>
      </c>
      <c r="AG433" s="275">
        <f t="shared" ref="AG433" si="455">SUM(I472:I475)</f>
        <v>32</v>
      </c>
      <c r="AH433" s="275">
        <f t="shared" ref="AH433" si="456">SUM(J472:J475)</f>
        <v>4</v>
      </c>
      <c r="AI433" s="275">
        <f t="shared" ref="AI433" si="457">SUM(K472:K475)</f>
        <v>0</v>
      </c>
      <c r="AJ433" s="275">
        <f t="shared" ref="AJ433" si="458">SUM(L472:L475)</f>
        <v>0</v>
      </c>
      <c r="AK433" s="275">
        <f t="shared" ref="AK433" si="459">SUM(M472:M475)</f>
        <v>0</v>
      </c>
      <c r="AL433" s="275">
        <f t="shared" ref="AL433" si="460">SUM(N472:N475)</f>
        <v>0</v>
      </c>
      <c r="AM433" s="275">
        <f t="shared" ref="AM433" si="461">SUM(O472:O475)</f>
        <v>0</v>
      </c>
      <c r="AN433" s="275">
        <f t="shared" ref="AN433" si="462">SUM(P472:P475)</f>
        <v>0</v>
      </c>
      <c r="AO433" s="275">
        <f t="shared" ref="AO433" si="463">SUM(Q472:Q475)</f>
        <v>0</v>
      </c>
      <c r="AP433" s="275">
        <f t="shared" ref="AP433" si="464">SUM(R472:R475)</f>
        <v>0</v>
      </c>
      <c r="AQ433" s="275">
        <f t="shared" ref="AQ433" si="465">SUM(S472:S475)</f>
        <v>0</v>
      </c>
      <c r="AR433" s="275">
        <f t="shared" ref="AR433" si="466">SUM(T472:T475)</f>
        <v>0</v>
      </c>
      <c r="AS433" s="275">
        <f>SUM(U472:U475)</f>
        <v>0</v>
      </c>
      <c r="AT433" s="274">
        <f>IFERROR(AVERAGE(V472:V475),"-")</f>
        <v>22.030357142857142</v>
      </c>
      <c r="AU433" s="274">
        <f>IFERROR(AVERAGE(W472:W475),"-")</f>
        <v>26.53482142857143</v>
      </c>
    </row>
    <row r="434" spans="1:47" x14ac:dyDescent="0.25">
      <c r="A434" s="272">
        <v>0.14583333333333301</v>
      </c>
      <c r="B434" s="273">
        <f t="shared" ref="B434:U434" si="467">B18+B226</f>
        <v>39</v>
      </c>
      <c r="C434" s="273">
        <f t="shared" si="467"/>
        <v>0</v>
      </c>
      <c r="D434" s="273">
        <f t="shared" si="467"/>
        <v>0</v>
      </c>
      <c r="E434" s="273">
        <f t="shared" si="467"/>
        <v>4</v>
      </c>
      <c r="F434" s="273">
        <f t="shared" si="467"/>
        <v>19</v>
      </c>
      <c r="G434" s="273">
        <f t="shared" si="467"/>
        <v>12</v>
      </c>
      <c r="H434" s="273">
        <f t="shared" si="467"/>
        <v>4</v>
      </c>
      <c r="I434" s="273">
        <f t="shared" si="467"/>
        <v>0</v>
      </c>
      <c r="J434" s="273">
        <f t="shared" si="467"/>
        <v>0</v>
      </c>
      <c r="K434" s="273">
        <f t="shared" si="467"/>
        <v>0</v>
      </c>
      <c r="L434" s="273">
        <f t="shared" si="467"/>
        <v>0</v>
      </c>
      <c r="M434" s="273">
        <f t="shared" si="467"/>
        <v>0</v>
      </c>
      <c r="N434" s="273">
        <f t="shared" si="467"/>
        <v>0</v>
      </c>
      <c r="O434" s="273">
        <f t="shared" si="467"/>
        <v>0</v>
      </c>
      <c r="P434" s="273">
        <f t="shared" si="467"/>
        <v>0</v>
      </c>
      <c r="Q434" s="273">
        <f t="shared" si="467"/>
        <v>0</v>
      </c>
      <c r="R434" s="273">
        <f t="shared" si="467"/>
        <v>0</v>
      </c>
      <c r="S434" s="273">
        <f t="shared" si="467"/>
        <v>0</v>
      </c>
      <c r="T434" s="273">
        <f t="shared" si="467"/>
        <v>0</v>
      </c>
      <c r="U434" s="273">
        <f t="shared" si="467"/>
        <v>0</v>
      </c>
      <c r="V434"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24.963157894736842</v>
      </c>
      <c r="W434"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434" s="267"/>
      <c r="Y434" s="267"/>
      <c r="Z434" s="272">
        <v>0.58333333333333304</v>
      </c>
      <c r="AA434" s="275">
        <f>SUM(C476:C479)</f>
        <v>94</v>
      </c>
      <c r="AB434" s="275">
        <f t="shared" ref="AB434" si="468">SUM(D476:D479)</f>
        <v>492</v>
      </c>
      <c r="AC434" s="275">
        <f t="shared" ref="AC434" si="469">SUM(E476:E479)</f>
        <v>947</v>
      </c>
      <c r="AD434" s="275">
        <f t="shared" ref="AD434" si="470">SUM(F476:F479)</f>
        <v>1126</v>
      </c>
      <c r="AE434" s="275">
        <f t="shared" ref="AE434" si="471">SUM(G476:G479)</f>
        <v>946</v>
      </c>
      <c r="AF434" s="275">
        <f t="shared" ref="AF434" si="472">SUM(H476:H479)</f>
        <v>188</v>
      </c>
      <c r="AG434" s="275">
        <f t="shared" ref="AG434" si="473">SUM(I476:I479)</f>
        <v>37</v>
      </c>
      <c r="AH434" s="275">
        <f t="shared" ref="AH434" si="474">SUM(J476:J479)</f>
        <v>9</v>
      </c>
      <c r="AI434" s="275">
        <f t="shared" ref="AI434" si="475">SUM(K476:K479)</f>
        <v>1</v>
      </c>
      <c r="AJ434" s="275">
        <f t="shared" ref="AJ434" si="476">SUM(L476:L479)</f>
        <v>0</v>
      </c>
      <c r="AK434" s="275">
        <f t="shared" ref="AK434" si="477">SUM(M476:M479)</f>
        <v>0</v>
      </c>
      <c r="AL434" s="275">
        <f t="shared" ref="AL434" si="478">SUM(N476:N479)</f>
        <v>0</v>
      </c>
      <c r="AM434" s="275">
        <f t="shared" ref="AM434" si="479">SUM(O476:O479)</f>
        <v>0</v>
      </c>
      <c r="AN434" s="275">
        <f t="shared" ref="AN434" si="480">SUM(P476:P479)</f>
        <v>0</v>
      </c>
      <c r="AO434" s="275">
        <f t="shared" ref="AO434" si="481">SUM(Q476:Q479)</f>
        <v>0</v>
      </c>
      <c r="AP434" s="275">
        <f t="shared" ref="AP434" si="482">SUM(R476:R479)</f>
        <v>0</v>
      </c>
      <c r="AQ434" s="275">
        <f t="shared" ref="AQ434" si="483">SUM(S476:S479)</f>
        <v>0</v>
      </c>
      <c r="AR434" s="275">
        <f t="shared" ref="AR434" si="484">SUM(T476:T479)</f>
        <v>0</v>
      </c>
      <c r="AS434" s="275">
        <f>SUM(U476:U479)</f>
        <v>0</v>
      </c>
      <c r="AT434" s="274">
        <f>IFERROR(AVERAGE(V476:V479),"-")</f>
        <v>21.654464285714283</v>
      </c>
      <c r="AU434" s="274">
        <f>IFERROR(AVERAGE(W476:W479),"-")</f>
        <v>26.366071428571431</v>
      </c>
    </row>
    <row r="435" spans="1:47" x14ac:dyDescent="0.25">
      <c r="A435" s="272">
        <v>0.15625</v>
      </c>
      <c r="B435" s="273">
        <f t="shared" ref="B435:U435" si="485">B19+B227</f>
        <v>78</v>
      </c>
      <c r="C435" s="273">
        <f t="shared" si="485"/>
        <v>0</v>
      </c>
      <c r="D435" s="273">
        <f t="shared" si="485"/>
        <v>2</v>
      </c>
      <c r="E435" s="273">
        <f t="shared" si="485"/>
        <v>16</v>
      </c>
      <c r="F435" s="273">
        <f t="shared" si="485"/>
        <v>22</v>
      </c>
      <c r="G435" s="273">
        <f t="shared" si="485"/>
        <v>34</v>
      </c>
      <c r="H435" s="273">
        <f t="shared" si="485"/>
        <v>4</v>
      </c>
      <c r="I435" s="273">
        <f t="shared" si="485"/>
        <v>0</v>
      </c>
      <c r="J435" s="273">
        <f t="shared" si="485"/>
        <v>0</v>
      </c>
      <c r="K435" s="273">
        <f t="shared" si="485"/>
        <v>0</v>
      </c>
      <c r="L435" s="273">
        <f t="shared" si="485"/>
        <v>0</v>
      </c>
      <c r="M435" s="273">
        <f t="shared" si="485"/>
        <v>0</v>
      </c>
      <c r="N435" s="273">
        <f t="shared" si="485"/>
        <v>0</v>
      </c>
      <c r="O435" s="273">
        <f t="shared" si="485"/>
        <v>0</v>
      </c>
      <c r="P435" s="273">
        <f t="shared" si="485"/>
        <v>0</v>
      </c>
      <c r="Q435" s="273">
        <f t="shared" si="485"/>
        <v>0</v>
      </c>
      <c r="R435" s="273">
        <f t="shared" si="485"/>
        <v>0</v>
      </c>
      <c r="S435" s="273">
        <f t="shared" si="485"/>
        <v>0</v>
      </c>
      <c r="T435" s="273">
        <f t="shared" si="485"/>
        <v>0</v>
      </c>
      <c r="U435" s="273">
        <f t="shared" si="485"/>
        <v>0</v>
      </c>
      <c r="V435"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23.804166666666664</v>
      </c>
      <c r="W435" s="274"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v>
      </c>
      <c r="X435" s="267"/>
      <c r="Y435" s="267"/>
      <c r="Z435" s="272">
        <v>0.625</v>
      </c>
      <c r="AA435" s="275">
        <f t="shared" ref="AA435" si="486">SUM(C480:C483)</f>
        <v>81</v>
      </c>
      <c r="AB435" s="275">
        <f t="shared" ref="AB435" si="487">SUM(D480:D483)</f>
        <v>584</v>
      </c>
      <c r="AC435" s="275">
        <f t="shared" ref="AC435" si="488">SUM(E480:E483)</f>
        <v>1044</v>
      </c>
      <c r="AD435" s="275">
        <f t="shared" ref="AD435" si="489">SUM(F480:F483)</f>
        <v>1410</v>
      </c>
      <c r="AE435" s="275">
        <f t="shared" ref="AE435" si="490">SUM(G480:G483)</f>
        <v>1087</v>
      </c>
      <c r="AF435" s="275">
        <f t="shared" ref="AF435" si="491">SUM(H480:H483)</f>
        <v>208</v>
      </c>
      <c r="AG435" s="275">
        <f t="shared" ref="AG435" si="492">SUM(I480:I483)</f>
        <v>29</v>
      </c>
      <c r="AH435" s="275">
        <f t="shared" ref="AH435" si="493">SUM(J480:J483)</f>
        <v>4</v>
      </c>
      <c r="AI435" s="275">
        <f t="shared" ref="AI435" si="494">SUM(K480:K483)</f>
        <v>0</v>
      </c>
      <c r="AJ435" s="275">
        <f t="shared" ref="AJ435" si="495">SUM(L480:L483)</f>
        <v>0</v>
      </c>
      <c r="AK435" s="275">
        <f t="shared" ref="AK435" si="496">SUM(M480:M483)</f>
        <v>1</v>
      </c>
      <c r="AL435" s="275">
        <f t="shared" ref="AL435" si="497">SUM(N480:N483)</f>
        <v>0</v>
      </c>
      <c r="AM435" s="275">
        <f t="shared" ref="AM435" si="498">SUM(O480:O483)</f>
        <v>0</v>
      </c>
      <c r="AN435" s="275">
        <f t="shared" ref="AN435" si="499">SUM(P480:P483)</f>
        <v>0</v>
      </c>
      <c r="AO435" s="275">
        <f t="shared" ref="AO435" si="500">SUM(Q480:Q483)</f>
        <v>0</v>
      </c>
      <c r="AP435" s="275">
        <f t="shared" ref="AP435" si="501">SUM(R480:R483)</f>
        <v>0</v>
      </c>
      <c r="AQ435" s="275">
        <f t="shared" ref="AQ435" si="502">SUM(S480:S483)</f>
        <v>0</v>
      </c>
      <c r="AR435" s="275">
        <f t="shared" ref="AR435" si="503">SUM(T480:T483)</f>
        <v>0</v>
      </c>
      <c r="AS435" s="275">
        <f>SUM(U480:U483)</f>
        <v>0</v>
      </c>
      <c r="AT435" s="274">
        <f>IFERROR(AVERAGE(V480:V483),"-")</f>
        <v>21.4375</v>
      </c>
      <c r="AU435" s="274">
        <f>IFERROR(AVERAGE(W480:W483),"-")</f>
        <v>25.836607142857147</v>
      </c>
    </row>
    <row r="436" spans="1:47" x14ac:dyDescent="0.25">
      <c r="A436" s="272">
        <v>0.16666666666666699</v>
      </c>
      <c r="B436" s="273">
        <f t="shared" ref="B436:U436" si="504">B20+B228</f>
        <v>76</v>
      </c>
      <c r="C436" s="273">
        <f t="shared" si="504"/>
        <v>0</v>
      </c>
      <c r="D436" s="273">
        <f t="shared" si="504"/>
        <v>5</v>
      </c>
      <c r="E436" s="273">
        <f t="shared" si="504"/>
        <v>27</v>
      </c>
      <c r="F436" s="273">
        <f t="shared" si="504"/>
        <v>27</v>
      </c>
      <c r="G436" s="273">
        <f t="shared" si="504"/>
        <v>15</v>
      </c>
      <c r="H436" s="273">
        <f t="shared" si="504"/>
        <v>1</v>
      </c>
      <c r="I436" s="273">
        <f t="shared" si="504"/>
        <v>0</v>
      </c>
      <c r="J436" s="273">
        <f t="shared" si="504"/>
        <v>1</v>
      </c>
      <c r="K436" s="273">
        <f t="shared" si="504"/>
        <v>0</v>
      </c>
      <c r="L436" s="273">
        <f t="shared" si="504"/>
        <v>0</v>
      </c>
      <c r="M436" s="273">
        <f t="shared" si="504"/>
        <v>0</v>
      </c>
      <c r="N436" s="273">
        <f t="shared" si="504"/>
        <v>0</v>
      </c>
      <c r="O436" s="273">
        <f t="shared" si="504"/>
        <v>0</v>
      </c>
      <c r="P436" s="273">
        <f t="shared" si="504"/>
        <v>0</v>
      </c>
      <c r="Q436" s="273">
        <f t="shared" si="504"/>
        <v>0</v>
      </c>
      <c r="R436" s="273">
        <f t="shared" si="504"/>
        <v>0</v>
      </c>
      <c r="S436" s="273">
        <f t="shared" si="504"/>
        <v>0</v>
      </c>
      <c r="T436" s="273">
        <f t="shared" si="504"/>
        <v>0</v>
      </c>
      <c r="U436" s="273">
        <f t="shared" si="504"/>
        <v>0</v>
      </c>
      <c r="V436"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22.429166666666664</v>
      </c>
      <c r="W436"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436" s="267"/>
      <c r="Y436" s="267"/>
      <c r="Z436" s="272">
        <v>0.66666666666666696</v>
      </c>
      <c r="AA436" s="275">
        <f t="shared" ref="AA436" si="505">SUM(C484:C487)</f>
        <v>223</v>
      </c>
      <c r="AB436" s="275">
        <f t="shared" ref="AB436" si="506">SUM(D484:D487)</f>
        <v>968</v>
      </c>
      <c r="AC436" s="275">
        <f t="shared" ref="AC436" si="507">SUM(E484:E487)</f>
        <v>1202</v>
      </c>
      <c r="AD436" s="275">
        <f t="shared" ref="AD436" si="508">SUM(F484:F487)</f>
        <v>1244</v>
      </c>
      <c r="AE436" s="275">
        <f t="shared" ref="AE436" si="509">SUM(G484:G487)</f>
        <v>1215</v>
      </c>
      <c r="AF436" s="275">
        <f t="shared" ref="AF436" si="510">SUM(H484:H487)</f>
        <v>281</v>
      </c>
      <c r="AG436" s="275">
        <f t="shared" ref="AG436" si="511">SUM(I484:I487)</f>
        <v>33</v>
      </c>
      <c r="AH436" s="275">
        <f t="shared" ref="AH436" si="512">SUM(J484:J487)</f>
        <v>7</v>
      </c>
      <c r="AI436" s="275">
        <f t="shared" ref="AI436" si="513">SUM(K484:K487)</f>
        <v>0</v>
      </c>
      <c r="AJ436" s="275">
        <f t="shared" ref="AJ436" si="514">SUM(L484:L487)</f>
        <v>0</v>
      </c>
      <c r="AK436" s="275">
        <f t="shared" ref="AK436" si="515">SUM(M484:M487)</f>
        <v>0</v>
      </c>
      <c r="AL436" s="275">
        <f t="shared" ref="AL436" si="516">SUM(N484:N487)</f>
        <v>3</v>
      </c>
      <c r="AM436" s="275">
        <f t="shared" ref="AM436" si="517">SUM(O484:O487)</f>
        <v>0</v>
      </c>
      <c r="AN436" s="275">
        <f t="shared" ref="AN436" si="518">SUM(P484:P487)</f>
        <v>0</v>
      </c>
      <c r="AO436" s="275">
        <f t="shared" ref="AO436" si="519">SUM(Q484:Q487)</f>
        <v>0</v>
      </c>
      <c r="AP436" s="275">
        <f t="shared" ref="AP436" si="520">SUM(R484:R487)</f>
        <v>0</v>
      </c>
      <c r="AQ436" s="275">
        <f t="shared" ref="AQ436" si="521">SUM(S484:S487)</f>
        <v>0</v>
      </c>
      <c r="AR436" s="275">
        <f t="shared" ref="AR436" si="522">SUM(T484:T487)</f>
        <v>0</v>
      </c>
      <c r="AS436" s="275">
        <f>SUM(U484:U487)</f>
        <v>0</v>
      </c>
      <c r="AT436" s="274">
        <f>IFERROR(AVERAGE(V484:V487),"-")</f>
        <v>21.376785714285713</v>
      </c>
      <c r="AU436" s="274">
        <f>IFERROR(AVERAGE(W484:W487),"-")</f>
        <v>25.802678571428572</v>
      </c>
    </row>
    <row r="437" spans="1:47" x14ac:dyDescent="0.25">
      <c r="A437" s="272">
        <v>0.17708333333333301</v>
      </c>
      <c r="B437" s="273">
        <f t="shared" ref="B437:U437" si="523">B21+B229</f>
        <v>82</v>
      </c>
      <c r="C437" s="273">
        <f t="shared" si="523"/>
        <v>0</v>
      </c>
      <c r="D437" s="273">
        <f t="shared" si="523"/>
        <v>0</v>
      </c>
      <c r="E437" s="273">
        <f t="shared" si="523"/>
        <v>14</v>
      </c>
      <c r="F437" s="273">
        <f t="shared" si="523"/>
        <v>28</v>
      </c>
      <c r="G437" s="273">
        <f t="shared" si="523"/>
        <v>29</v>
      </c>
      <c r="H437" s="273">
        <f t="shared" si="523"/>
        <v>7</v>
      </c>
      <c r="I437" s="273">
        <f t="shared" si="523"/>
        <v>2</v>
      </c>
      <c r="J437" s="273">
        <f t="shared" si="523"/>
        <v>2</v>
      </c>
      <c r="K437" s="273">
        <f t="shared" si="523"/>
        <v>0</v>
      </c>
      <c r="L437" s="273">
        <f t="shared" si="523"/>
        <v>0</v>
      </c>
      <c r="M437" s="273">
        <f t="shared" si="523"/>
        <v>0</v>
      </c>
      <c r="N437" s="273">
        <f t="shared" si="523"/>
        <v>0</v>
      </c>
      <c r="O437" s="273">
        <f t="shared" si="523"/>
        <v>0</v>
      </c>
      <c r="P437" s="273">
        <f t="shared" si="523"/>
        <v>0</v>
      </c>
      <c r="Q437" s="273">
        <f t="shared" si="523"/>
        <v>0</v>
      </c>
      <c r="R437" s="273">
        <f t="shared" si="523"/>
        <v>0</v>
      </c>
      <c r="S437" s="273">
        <f t="shared" si="523"/>
        <v>0</v>
      </c>
      <c r="T437" s="273">
        <f t="shared" si="523"/>
        <v>0</v>
      </c>
      <c r="U437" s="273">
        <f t="shared" si="523"/>
        <v>0</v>
      </c>
      <c r="V437"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24.665384615384614</v>
      </c>
      <c r="W437"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437" s="267"/>
      <c r="Y437" s="267"/>
      <c r="Z437" s="272">
        <v>0.70833333333333304</v>
      </c>
      <c r="AA437" s="275">
        <f t="shared" ref="AA437" si="524">SUM(C488:C491)</f>
        <v>160</v>
      </c>
      <c r="AB437" s="275">
        <f t="shared" ref="AB437" si="525">SUM(D488:D491)</f>
        <v>592</v>
      </c>
      <c r="AC437" s="275">
        <f t="shared" ref="AC437" si="526">SUM(E488:E491)</f>
        <v>917</v>
      </c>
      <c r="AD437" s="275">
        <f t="shared" ref="AD437" si="527">SUM(F488:F491)</f>
        <v>1022</v>
      </c>
      <c r="AE437" s="275">
        <f t="shared" ref="AE437" si="528">SUM(G488:G491)</f>
        <v>1258</v>
      </c>
      <c r="AF437" s="275">
        <f t="shared" ref="AF437" si="529">SUM(H488:H491)</f>
        <v>379</v>
      </c>
      <c r="AG437" s="275">
        <f t="shared" ref="AG437" si="530">SUM(I488:I491)</f>
        <v>51</v>
      </c>
      <c r="AH437" s="275">
        <f t="shared" ref="AH437" si="531">SUM(J488:J491)</f>
        <v>10</v>
      </c>
      <c r="AI437" s="275">
        <f t="shared" ref="AI437" si="532">SUM(K488:K491)</f>
        <v>1</v>
      </c>
      <c r="AJ437" s="275">
        <f t="shared" ref="AJ437" si="533">SUM(L488:L491)</f>
        <v>1</v>
      </c>
      <c r="AK437" s="275">
        <f t="shared" ref="AK437" si="534">SUM(M488:M491)</f>
        <v>1</v>
      </c>
      <c r="AL437" s="275">
        <f t="shared" ref="AL437" si="535">SUM(N488:N491)</f>
        <v>0</v>
      </c>
      <c r="AM437" s="275">
        <f t="shared" ref="AM437" si="536">SUM(O488:O491)</f>
        <v>0</v>
      </c>
      <c r="AN437" s="275">
        <f t="shared" ref="AN437" si="537">SUM(P488:P491)</f>
        <v>0</v>
      </c>
      <c r="AO437" s="275">
        <f t="shared" ref="AO437" si="538">SUM(Q488:Q491)</f>
        <v>0</v>
      </c>
      <c r="AP437" s="275">
        <f t="shared" ref="AP437" si="539">SUM(R488:R491)</f>
        <v>0</v>
      </c>
      <c r="AQ437" s="275">
        <f t="shared" ref="AQ437" si="540">SUM(S488:S491)</f>
        <v>0</v>
      </c>
      <c r="AR437" s="275">
        <f t="shared" ref="AR437" si="541">SUM(T488:T491)</f>
        <v>0</v>
      </c>
      <c r="AS437" s="275">
        <f>SUM(U488:U491)</f>
        <v>0</v>
      </c>
      <c r="AT437" s="274">
        <f>IFERROR(AVERAGE(V488:V491),"-")</f>
        <v>22.663392857142856</v>
      </c>
      <c r="AU437" s="274">
        <f>IFERROR(AVERAGE(W488:W491),"-")</f>
        <v>27.058035714285712</v>
      </c>
    </row>
    <row r="438" spans="1:47" x14ac:dyDescent="0.25">
      <c r="A438" s="272">
        <v>0.1875</v>
      </c>
      <c r="B438" s="273">
        <f t="shared" ref="B438:U438" si="542">B22+B230</f>
        <v>138</v>
      </c>
      <c r="C438" s="273">
        <f t="shared" si="542"/>
        <v>1</v>
      </c>
      <c r="D438" s="273">
        <f t="shared" si="542"/>
        <v>0</v>
      </c>
      <c r="E438" s="273">
        <f t="shared" si="542"/>
        <v>19</v>
      </c>
      <c r="F438" s="273">
        <f t="shared" si="542"/>
        <v>52</v>
      </c>
      <c r="G438" s="273">
        <f t="shared" si="542"/>
        <v>51</v>
      </c>
      <c r="H438" s="273">
        <f t="shared" si="542"/>
        <v>13</v>
      </c>
      <c r="I438" s="273">
        <f t="shared" si="542"/>
        <v>1</v>
      </c>
      <c r="J438" s="273">
        <f t="shared" si="542"/>
        <v>1</v>
      </c>
      <c r="K438" s="273">
        <f t="shared" si="542"/>
        <v>0</v>
      </c>
      <c r="L438" s="273">
        <f t="shared" si="542"/>
        <v>0</v>
      </c>
      <c r="M438" s="273">
        <f t="shared" si="542"/>
        <v>0</v>
      </c>
      <c r="N438" s="273">
        <f t="shared" si="542"/>
        <v>0</v>
      </c>
      <c r="O438" s="273">
        <f t="shared" si="542"/>
        <v>0</v>
      </c>
      <c r="P438" s="273">
        <f t="shared" si="542"/>
        <v>0</v>
      </c>
      <c r="Q438" s="273">
        <f t="shared" si="542"/>
        <v>0</v>
      </c>
      <c r="R438" s="273">
        <f t="shared" si="542"/>
        <v>0</v>
      </c>
      <c r="S438" s="273">
        <f t="shared" si="542"/>
        <v>0</v>
      </c>
      <c r="T438" s="273">
        <f t="shared" si="542"/>
        <v>0</v>
      </c>
      <c r="U438" s="273">
        <f t="shared" si="542"/>
        <v>0</v>
      </c>
      <c r="V438"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24.789285714285711</v>
      </c>
      <c r="W438" s="274" t="str">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v>
      </c>
      <c r="X438" s="267"/>
      <c r="Y438" s="267"/>
      <c r="Z438" s="272">
        <v>0.75</v>
      </c>
      <c r="AA438" s="275">
        <f t="shared" ref="AA438" si="543">SUM(C492:C495)</f>
        <v>33</v>
      </c>
      <c r="AB438" s="275">
        <f t="shared" ref="AB438" si="544">SUM(D492:D495)</f>
        <v>173</v>
      </c>
      <c r="AC438" s="275">
        <f t="shared" ref="AC438" si="545">SUM(E492:E495)</f>
        <v>529</v>
      </c>
      <c r="AD438" s="275">
        <f t="shared" ref="AD438" si="546">SUM(F492:F495)</f>
        <v>770</v>
      </c>
      <c r="AE438" s="275">
        <f t="shared" ref="AE438" si="547">SUM(G492:G495)</f>
        <v>900</v>
      </c>
      <c r="AF438" s="275">
        <f t="shared" ref="AF438" si="548">SUM(H492:H495)</f>
        <v>296</v>
      </c>
      <c r="AG438" s="275">
        <f t="shared" ref="AG438" si="549">SUM(I492:I495)</f>
        <v>65</v>
      </c>
      <c r="AH438" s="275">
        <f t="shared" ref="AH438" si="550">SUM(J492:J495)</f>
        <v>14</v>
      </c>
      <c r="AI438" s="275">
        <f t="shared" ref="AI438" si="551">SUM(K492:K495)</f>
        <v>3</v>
      </c>
      <c r="AJ438" s="275">
        <f t="shared" ref="AJ438" si="552">SUM(L492:L495)</f>
        <v>0</v>
      </c>
      <c r="AK438" s="275">
        <f t="shared" ref="AK438" si="553">SUM(M492:M495)</f>
        <v>0</v>
      </c>
      <c r="AL438" s="275">
        <f t="shared" ref="AL438" si="554">SUM(N492:N495)</f>
        <v>0</v>
      </c>
      <c r="AM438" s="275">
        <f t="shared" ref="AM438" si="555">SUM(O492:O495)</f>
        <v>0</v>
      </c>
      <c r="AN438" s="275">
        <f t="shared" ref="AN438" si="556">SUM(P492:P495)</f>
        <v>0</v>
      </c>
      <c r="AO438" s="275">
        <f t="shared" ref="AO438" si="557">SUM(Q492:Q495)</f>
        <v>0</v>
      </c>
      <c r="AP438" s="275">
        <f t="shared" ref="AP438" si="558">SUM(R492:R495)</f>
        <v>0</v>
      </c>
      <c r="AQ438" s="275">
        <f t="shared" ref="AQ438" si="559">SUM(S492:S495)</f>
        <v>0</v>
      </c>
      <c r="AR438" s="275">
        <f t="shared" ref="AR438" si="560">SUM(T492:T495)</f>
        <v>0</v>
      </c>
      <c r="AS438" s="275">
        <f>SUM(U492:U495)</f>
        <v>0</v>
      </c>
      <c r="AT438" s="274">
        <f>IFERROR(AVERAGE(V492:V495),"-")</f>
        <v>23.941964285714288</v>
      </c>
      <c r="AU438" s="274">
        <f>IFERROR(AVERAGE(W492:W495),"-")</f>
        <v>28.741964285714282</v>
      </c>
    </row>
    <row r="439" spans="1:47" x14ac:dyDescent="0.25">
      <c r="A439" s="272">
        <v>0.19791666666666699</v>
      </c>
      <c r="B439" s="273">
        <f t="shared" ref="B439:U439" si="561">B23+B231</f>
        <v>261</v>
      </c>
      <c r="C439" s="273">
        <f t="shared" si="561"/>
        <v>0</v>
      </c>
      <c r="D439" s="273">
        <f t="shared" si="561"/>
        <v>0</v>
      </c>
      <c r="E439" s="273">
        <f t="shared" si="561"/>
        <v>8</v>
      </c>
      <c r="F439" s="273">
        <f t="shared" si="561"/>
        <v>40</v>
      </c>
      <c r="G439" s="273">
        <f t="shared" si="561"/>
        <v>130</v>
      </c>
      <c r="H439" s="273">
        <f t="shared" si="561"/>
        <v>73</v>
      </c>
      <c r="I439" s="273">
        <f t="shared" si="561"/>
        <v>8</v>
      </c>
      <c r="J439" s="273">
        <f t="shared" si="561"/>
        <v>2</v>
      </c>
      <c r="K439" s="273">
        <f t="shared" si="561"/>
        <v>0</v>
      </c>
      <c r="L439" s="273">
        <f t="shared" si="561"/>
        <v>0</v>
      </c>
      <c r="M439" s="273">
        <f t="shared" si="561"/>
        <v>0</v>
      </c>
      <c r="N439" s="273">
        <f t="shared" si="561"/>
        <v>0</v>
      </c>
      <c r="O439" s="273">
        <f t="shared" si="561"/>
        <v>0</v>
      </c>
      <c r="P439" s="273">
        <f t="shared" si="561"/>
        <v>0</v>
      </c>
      <c r="Q439" s="273">
        <f t="shared" si="561"/>
        <v>0</v>
      </c>
      <c r="R439" s="273">
        <f t="shared" si="561"/>
        <v>0</v>
      </c>
      <c r="S439" s="273">
        <f t="shared" si="561"/>
        <v>0</v>
      </c>
      <c r="T439" s="273">
        <f t="shared" si="561"/>
        <v>0</v>
      </c>
      <c r="U439" s="273">
        <f t="shared" si="561"/>
        <v>0</v>
      </c>
      <c r="V439"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25.959259259259262</v>
      </c>
      <c r="W439"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32.914285714285718</v>
      </c>
      <c r="X439" s="267"/>
      <c r="Y439" s="267"/>
      <c r="Z439" s="272">
        <v>0.79166666666666696</v>
      </c>
      <c r="AA439" s="275">
        <f t="shared" ref="AA439" si="562">SUM(C496:C499)</f>
        <v>7</v>
      </c>
      <c r="AB439" s="275">
        <f t="shared" ref="AB439" si="563">SUM(D496:D499)</f>
        <v>86</v>
      </c>
      <c r="AC439" s="275">
        <f t="shared" ref="AC439" si="564">SUM(E496:E499)</f>
        <v>392</v>
      </c>
      <c r="AD439" s="275">
        <f t="shared" ref="AD439" si="565">SUM(F496:F499)</f>
        <v>575</v>
      </c>
      <c r="AE439" s="275">
        <f t="shared" ref="AE439" si="566">SUM(G496:G499)</f>
        <v>587</v>
      </c>
      <c r="AF439" s="275">
        <f t="shared" ref="AF439" si="567">SUM(H496:H499)</f>
        <v>208</v>
      </c>
      <c r="AG439" s="275">
        <f t="shared" ref="AG439" si="568">SUM(I496:I499)</f>
        <v>44</v>
      </c>
      <c r="AH439" s="275">
        <f t="shared" ref="AH439" si="569">SUM(J496:J499)</f>
        <v>12</v>
      </c>
      <c r="AI439" s="275">
        <f t="shared" ref="AI439" si="570">SUM(K496:K499)</f>
        <v>1</v>
      </c>
      <c r="AJ439" s="275">
        <f t="shared" ref="AJ439" si="571">SUM(L496:L499)</f>
        <v>0</v>
      </c>
      <c r="AK439" s="275">
        <f t="shared" ref="AK439" si="572">SUM(M496:M499)</f>
        <v>0</v>
      </c>
      <c r="AL439" s="275">
        <f t="shared" ref="AL439" si="573">SUM(N496:N499)</f>
        <v>0</v>
      </c>
      <c r="AM439" s="275">
        <f t="shared" ref="AM439" si="574">SUM(O496:O499)</f>
        <v>0</v>
      </c>
      <c r="AN439" s="275">
        <f t="shared" ref="AN439" si="575">SUM(P496:P499)</f>
        <v>0</v>
      </c>
      <c r="AO439" s="275">
        <f t="shared" ref="AO439" si="576">SUM(Q496:Q499)</f>
        <v>0</v>
      </c>
      <c r="AP439" s="275">
        <f t="shared" ref="AP439" si="577">SUM(R496:R499)</f>
        <v>0</v>
      </c>
      <c r="AQ439" s="275">
        <f t="shared" ref="AQ439" si="578">SUM(S496:S499)</f>
        <v>0</v>
      </c>
      <c r="AR439" s="275">
        <f t="shared" ref="AR439" si="579">SUM(T496:T499)</f>
        <v>0</v>
      </c>
      <c r="AS439" s="275">
        <f>SUM(U496:U499)</f>
        <v>0</v>
      </c>
      <c r="AT439" s="274">
        <f>IFERROR(AVERAGE(V496:V499),"-")</f>
        <v>24.441071428571426</v>
      </c>
      <c r="AU439" s="274">
        <f>IFERROR(AVERAGE(W496:W499),"-")</f>
        <v>29.345135073260071</v>
      </c>
    </row>
    <row r="440" spans="1:47" x14ac:dyDescent="0.25">
      <c r="A440" s="272">
        <v>0.20833333333333301</v>
      </c>
      <c r="B440" s="273">
        <f t="shared" ref="B440:U440" si="580">B24+B232</f>
        <v>157</v>
      </c>
      <c r="C440" s="273">
        <f t="shared" si="580"/>
        <v>0</v>
      </c>
      <c r="D440" s="273">
        <f t="shared" si="580"/>
        <v>1</v>
      </c>
      <c r="E440" s="273">
        <f t="shared" si="580"/>
        <v>8</v>
      </c>
      <c r="F440" s="273">
        <f t="shared" si="580"/>
        <v>27</v>
      </c>
      <c r="G440" s="273">
        <f t="shared" si="580"/>
        <v>34</v>
      </c>
      <c r="H440" s="273">
        <f t="shared" si="580"/>
        <v>70</v>
      </c>
      <c r="I440" s="273">
        <f t="shared" si="580"/>
        <v>14</v>
      </c>
      <c r="J440" s="273">
        <f t="shared" si="580"/>
        <v>2</v>
      </c>
      <c r="K440" s="273">
        <f t="shared" si="580"/>
        <v>0</v>
      </c>
      <c r="L440" s="273">
        <f t="shared" si="580"/>
        <v>1</v>
      </c>
      <c r="M440" s="273">
        <f t="shared" si="580"/>
        <v>0</v>
      </c>
      <c r="N440" s="273">
        <f t="shared" si="580"/>
        <v>0</v>
      </c>
      <c r="O440" s="273">
        <f t="shared" si="580"/>
        <v>0</v>
      </c>
      <c r="P440" s="273">
        <f t="shared" si="580"/>
        <v>0</v>
      </c>
      <c r="Q440" s="273">
        <f t="shared" si="580"/>
        <v>0</v>
      </c>
      <c r="R440" s="273">
        <f t="shared" si="580"/>
        <v>0</v>
      </c>
      <c r="S440" s="273">
        <f t="shared" si="580"/>
        <v>0</v>
      </c>
      <c r="T440" s="273">
        <f t="shared" si="580"/>
        <v>0</v>
      </c>
      <c r="U440" s="273">
        <f t="shared" si="580"/>
        <v>0</v>
      </c>
      <c r="V440"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27.417857142857144</v>
      </c>
      <c r="W440"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36.575000000000003</v>
      </c>
      <c r="X440" s="267"/>
      <c r="Y440" s="267"/>
      <c r="Z440" s="272">
        <v>0.83333333333333304</v>
      </c>
      <c r="AA440" s="275">
        <f t="shared" ref="AA440" si="581">SUM(C500:C503)</f>
        <v>6</v>
      </c>
      <c r="AB440" s="275">
        <f t="shared" ref="AB440" si="582">SUM(D500:D503)</f>
        <v>58</v>
      </c>
      <c r="AC440" s="275">
        <f t="shared" ref="AC440" si="583">SUM(E500:E503)</f>
        <v>310</v>
      </c>
      <c r="AD440" s="275">
        <f t="shared" ref="AD440" si="584">SUM(F500:F503)</f>
        <v>409</v>
      </c>
      <c r="AE440" s="275">
        <f t="shared" ref="AE440" si="585">SUM(G500:G503)</f>
        <v>388</v>
      </c>
      <c r="AF440" s="275">
        <f t="shared" ref="AF440" si="586">SUM(H500:H503)</f>
        <v>160</v>
      </c>
      <c r="AG440" s="275">
        <f t="shared" ref="AG440" si="587">SUM(I500:I503)</f>
        <v>26</v>
      </c>
      <c r="AH440" s="275">
        <f t="shared" ref="AH440" si="588">SUM(J500:J503)</f>
        <v>11</v>
      </c>
      <c r="AI440" s="275">
        <f t="shared" ref="AI440" si="589">SUM(K500:K503)</f>
        <v>3</v>
      </c>
      <c r="AJ440" s="275">
        <f t="shared" ref="AJ440" si="590">SUM(L500:L503)</f>
        <v>0</v>
      </c>
      <c r="AK440" s="275">
        <f t="shared" ref="AK440" si="591">SUM(M500:M503)</f>
        <v>0</v>
      </c>
      <c r="AL440" s="275">
        <f t="shared" ref="AL440" si="592">SUM(N500:N503)</f>
        <v>0</v>
      </c>
      <c r="AM440" s="275">
        <f t="shared" ref="AM440" si="593">SUM(O500:O503)</f>
        <v>0</v>
      </c>
      <c r="AN440" s="275">
        <f t="shared" ref="AN440" si="594">SUM(P500:P503)</f>
        <v>0</v>
      </c>
      <c r="AO440" s="275">
        <f t="shared" ref="AO440" si="595">SUM(Q500:Q503)</f>
        <v>0</v>
      </c>
      <c r="AP440" s="275">
        <f t="shared" ref="AP440" si="596">SUM(R500:R503)</f>
        <v>0</v>
      </c>
      <c r="AQ440" s="275">
        <f t="shared" ref="AQ440" si="597">SUM(S500:S503)</f>
        <v>0</v>
      </c>
      <c r="AR440" s="275">
        <f t="shared" ref="AR440" si="598">SUM(T500:T503)</f>
        <v>0</v>
      </c>
      <c r="AS440" s="275">
        <f>SUM(U500:U503)</f>
        <v>0</v>
      </c>
      <c r="AT440" s="274">
        <f>IFERROR(AVERAGE(V500:V503),"-")</f>
        <v>24.09375</v>
      </c>
      <c r="AU440" s="274">
        <f>IFERROR(AVERAGE(W500:W503),"-")</f>
        <v>29.532504995004999</v>
      </c>
    </row>
    <row r="441" spans="1:47" x14ac:dyDescent="0.25">
      <c r="A441" s="272">
        <v>0.21875</v>
      </c>
      <c r="B441" s="273">
        <f t="shared" ref="B441:U441" si="599">B25+B233</f>
        <v>211</v>
      </c>
      <c r="C441" s="273">
        <f t="shared" si="599"/>
        <v>0</v>
      </c>
      <c r="D441" s="273">
        <f t="shared" si="599"/>
        <v>5</v>
      </c>
      <c r="E441" s="273">
        <f t="shared" si="599"/>
        <v>14</v>
      </c>
      <c r="F441" s="273">
        <f t="shared" si="599"/>
        <v>75</v>
      </c>
      <c r="G441" s="273">
        <f t="shared" si="599"/>
        <v>67</v>
      </c>
      <c r="H441" s="273">
        <f t="shared" si="599"/>
        <v>39</v>
      </c>
      <c r="I441" s="273">
        <f t="shared" si="599"/>
        <v>10</v>
      </c>
      <c r="J441" s="273">
        <f t="shared" si="599"/>
        <v>0</v>
      </c>
      <c r="K441" s="273">
        <f t="shared" si="599"/>
        <v>1</v>
      </c>
      <c r="L441" s="273">
        <f t="shared" si="599"/>
        <v>0</v>
      </c>
      <c r="M441" s="273">
        <f t="shared" si="599"/>
        <v>0</v>
      </c>
      <c r="N441" s="273">
        <f t="shared" si="599"/>
        <v>0</v>
      </c>
      <c r="O441" s="273">
        <f t="shared" si="599"/>
        <v>0</v>
      </c>
      <c r="P441" s="273">
        <f t="shared" si="599"/>
        <v>0</v>
      </c>
      <c r="Q441" s="273">
        <f t="shared" si="599"/>
        <v>0</v>
      </c>
      <c r="R441" s="273">
        <f t="shared" si="599"/>
        <v>0</v>
      </c>
      <c r="S441" s="273">
        <f t="shared" si="599"/>
        <v>0</v>
      </c>
      <c r="T441" s="273">
        <f t="shared" si="599"/>
        <v>0</v>
      </c>
      <c r="U441" s="273">
        <f t="shared" si="599"/>
        <v>0</v>
      </c>
      <c r="V441"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25.560714285714287</v>
      </c>
      <c r="W441"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34</v>
      </c>
      <c r="X441" s="267"/>
      <c r="Y441" s="267"/>
      <c r="Z441" s="272">
        <v>0.875</v>
      </c>
      <c r="AA441" s="275">
        <f t="shared" ref="AA441" si="600">SUM(C504:C507)</f>
        <v>10</v>
      </c>
      <c r="AB441" s="275">
        <f t="shared" ref="AB441" si="601">SUM(D504:D507)</f>
        <v>39</v>
      </c>
      <c r="AC441" s="275">
        <f t="shared" ref="AC441" si="602">SUM(E504:E507)</f>
        <v>236</v>
      </c>
      <c r="AD441" s="275">
        <f t="shared" ref="AD441" si="603">SUM(F504:F507)</f>
        <v>324</v>
      </c>
      <c r="AE441" s="275">
        <f t="shared" ref="AE441" si="604">SUM(G504:G507)</f>
        <v>228</v>
      </c>
      <c r="AF441" s="275">
        <f t="shared" ref="AF441" si="605">SUM(H504:H507)</f>
        <v>78</v>
      </c>
      <c r="AG441" s="275">
        <f t="shared" ref="AG441" si="606">SUM(I504:I507)</f>
        <v>21</v>
      </c>
      <c r="AH441" s="275">
        <f t="shared" ref="AH441" si="607">SUM(J504:J507)</f>
        <v>4</v>
      </c>
      <c r="AI441" s="275">
        <f t="shared" ref="AI441" si="608">SUM(K504:K507)</f>
        <v>2</v>
      </c>
      <c r="AJ441" s="275">
        <f t="shared" ref="AJ441" si="609">SUM(L504:L507)</f>
        <v>0</v>
      </c>
      <c r="AK441" s="275">
        <f t="shared" ref="AK441" si="610">SUM(M504:M507)</f>
        <v>0</v>
      </c>
      <c r="AL441" s="275">
        <f t="shared" ref="AL441" si="611">SUM(N504:N507)</f>
        <v>0</v>
      </c>
      <c r="AM441" s="275">
        <f t="shared" ref="AM441" si="612">SUM(O504:O507)</f>
        <v>0</v>
      </c>
      <c r="AN441" s="275">
        <f t="shared" ref="AN441" si="613">SUM(P504:P507)</f>
        <v>0</v>
      </c>
      <c r="AO441" s="275">
        <f t="shared" ref="AO441" si="614">SUM(Q504:Q507)</f>
        <v>0</v>
      </c>
      <c r="AP441" s="275">
        <f t="shared" ref="AP441" si="615">SUM(R504:R507)</f>
        <v>0</v>
      </c>
      <c r="AQ441" s="275">
        <f t="shared" ref="AQ441" si="616">SUM(S504:S507)</f>
        <v>0</v>
      </c>
      <c r="AR441" s="275">
        <f t="shared" ref="AR441" si="617">SUM(T504:T507)</f>
        <v>0</v>
      </c>
      <c r="AS441" s="275">
        <f>SUM(U504:U507)</f>
        <v>0</v>
      </c>
      <c r="AT441" s="274">
        <f>IFERROR(AVERAGE(V504:V507),"-")</f>
        <v>23.295535714285716</v>
      </c>
      <c r="AU441" s="274">
        <f>IFERROR(AVERAGE(W504:W507),"-")</f>
        <v>27.689236111111114</v>
      </c>
    </row>
    <row r="442" spans="1:47" x14ac:dyDescent="0.25">
      <c r="A442" s="272">
        <v>0.22916666666666699</v>
      </c>
      <c r="B442" s="273">
        <f t="shared" ref="B442:U442" si="618">B26+B234</f>
        <v>373</v>
      </c>
      <c r="C442" s="273">
        <f t="shared" si="618"/>
        <v>1</v>
      </c>
      <c r="D442" s="273">
        <f t="shared" si="618"/>
        <v>8</v>
      </c>
      <c r="E442" s="273">
        <f t="shared" si="618"/>
        <v>41</v>
      </c>
      <c r="F442" s="273">
        <f t="shared" si="618"/>
        <v>77</v>
      </c>
      <c r="G442" s="273">
        <f t="shared" si="618"/>
        <v>160</v>
      </c>
      <c r="H442" s="273">
        <f t="shared" si="618"/>
        <v>75</v>
      </c>
      <c r="I442" s="273">
        <f t="shared" si="618"/>
        <v>10</v>
      </c>
      <c r="J442" s="273">
        <f t="shared" si="618"/>
        <v>1</v>
      </c>
      <c r="K442" s="273">
        <f t="shared" si="618"/>
        <v>0</v>
      </c>
      <c r="L442" s="273">
        <f t="shared" si="618"/>
        <v>0</v>
      </c>
      <c r="M442" s="273">
        <f t="shared" si="618"/>
        <v>0</v>
      </c>
      <c r="N442" s="273">
        <f t="shared" si="618"/>
        <v>0</v>
      </c>
      <c r="O442" s="273">
        <f t="shared" si="618"/>
        <v>0</v>
      </c>
      <c r="P442" s="273">
        <f t="shared" si="618"/>
        <v>0</v>
      </c>
      <c r="Q442" s="273">
        <f t="shared" si="618"/>
        <v>0</v>
      </c>
      <c r="R442" s="273">
        <f t="shared" si="618"/>
        <v>0</v>
      </c>
      <c r="S442" s="273">
        <f t="shared" si="618"/>
        <v>0</v>
      </c>
      <c r="T442" s="273">
        <f t="shared" si="618"/>
        <v>0</v>
      </c>
      <c r="U442" s="273">
        <f t="shared" si="618"/>
        <v>0</v>
      </c>
      <c r="V442"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25.357142857142858</v>
      </c>
      <c r="W442"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31.882352941176464</v>
      </c>
      <c r="X442" s="267"/>
      <c r="Y442" s="267"/>
      <c r="Z442" s="272">
        <v>0.91666666666666696</v>
      </c>
      <c r="AA442" s="275">
        <f t="shared" ref="AA442" si="619">SUM(C508:C511)</f>
        <v>2</v>
      </c>
      <c r="AB442" s="275">
        <f t="shared" ref="AB442" si="620">SUM(D508:D511)</f>
        <v>40</v>
      </c>
      <c r="AC442" s="275">
        <f t="shared" ref="AC442" si="621">SUM(E508:E511)</f>
        <v>138</v>
      </c>
      <c r="AD442" s="275">
        <f t="shared" ref="AD442" si="622">SUM(F508:F511)</f>
        <v>192</v>
      </c>
      <c r="AE442" s="275">
        <f t="shared" ref="AE442" si="623">SUM(G508:G511)</f>
        <v>147</v>
      </c>
      <c r="AF442" s="275">
        <f t="shared" ref="AF442" si="624">SUM(H508:H511)</f>
        <v>44</v>
      </c>
      <c r="AG442" s="275">
        <f t="shared" ref="AG442" si="625">SUM(I508:I511)</f>
        <v>8</v>
      </c>
      <c r="AH442" s="275">
        <f t="shared" ref="AH442" si="626">SUM(J508:J511)</f>
        <v>1</v>
      </c>
      <c r="AI442" s="275">
        <f t="shared" ref="AI442" si="627">SUM(K508:K511)</f>
        <v>0</v>
      </c>
      <c r="AJ442" s="275">
        <f t="shared" ref="AJ442" si="628">SUM(L508:L511)</f>
        <v>0</v>
      </c>
      <c r="AK442" s="275">
        <f t="shared" ref="AK442" si="629">SUM(M508:M511)</f>
        <v>0</v>
      </c>
      <c r="AL442" s="275">
        <f t="shared" ref="AL442" si="630">SUM(N508:N511)</f>
        <v>0</v>
      </c>
      <c r="AM442" s="275">
        <f t="shared" ref="AM442" si="631">SUM(O508:O511)</f>
        <v>0</v>
      </c>
      <c r="AN442" s="275">
        <f t="shared" ref="AN442" si="632">SUM(P508:P511)</f>
        <v>0</v>
      </c>
      <c r="AO442" s="275">
        <f t="shared" ref="AO442" si="633">SUM(Q508:Q511)</f>
        <v>0</v>
      </c>
      <c r="AP442" s="275">
        <f t="shared" ref="AP442" si="634">SUM(R508:R511)</f>
        <v>0</v>
      </c>
      <c r="AQ442" s="275">
        <f t="shared" ref="AQ442" si="635">SUM(S508:S511)</f>
        <v>0</v>
      </c>
      <c r="AR442" s="275">
        <f t="shared" ref="AR442" si="636">SUM(T508:T511)</f>
        <v>0</v>
      </c>
      <c r="AS442" s="275">
        <f>SUM(U508:U511)</f>
        <v>0</v>
      </c>
      <c r="AT442" s="274">
        <f>IFERROR(AVERAGE(V508:V511),"-")</f>
        <v>22.909960317460317</v>
      </c>
      <c r="AU442" s="274">
        <f>IFERROR(AVERAGE(W508:W511),"-")</f>
        <v>26.783333333333331</v>
      </c>
    </row>
    <row r="443" spans="1:47" ht="13" thickBot="1" x14ac:dyDescent="0.3">
      <c r="A443" s="272">
        <v>0.23958333333333301</v>
      </c>
      <c r="B443" s="273">
        <f t="shared" ref="B443:U443" si="637">B27+B235</f>
        <v>524</v>
      </c>
      <c r="C443" s="273">
        <f t="shared" si="637"/>
        <v>0</v>
      </c>
      <c r="D443" s="273">
        <f t="shared" si="637"/>
        <v>7</v>
      </c>
      <c r="E443" s="273">
        <f t="shared" si="637"/>
        <v>30</v>
      </c>
      <c r="F443" s="273">
        <f t="shared" si="637"/>
        <v>106</v>
      </c>
      <c r="G443" s="273">
        <f t="shared" si="637"/>
        <v>237</v>
      </c>
      <c r="H443" s="273">
        <f t="shared" si="637"/>
        <v>125</v>
      </c>
      <c r="I443" s="273">
        <f t="shared" si="637"/>
        <v>18</v>
      </c>
      <c r="J443" s="273">
        <f t="shared" si="637"/>
        <v>1</v>
      </c>
      <c r="K443" s="273">
        <f t="shared" si="637"/>
        <v>0</v>
      </c>
      <c r="L443" s="273">
        <f t="shared" si="637"/>
        <v>0</v>
      </c>
      <c r="M443" s="273">
        <f t="shared" si="637"/>
        <v>0</v>
      </c>
      <c r="N443" s="273">
        <f t="shared" si="637"/>
        <v>0</v>
      </c>
      <c r="O443" s="273">
        <f t="shared" si="637"/>
        <v>0</v>
      </c>
      <c r="P443" s="273">
        <f t="shared" si="637"/>
        <v>0</v>
      </c>
      <c r="Q443" s="273">
        <f t="shared" si="637"/>
        <v>0</v>
      </c>
      <c r="R443" s="273">
        <f t="shared" si="637"/>
        <v>0</v>
      </c>
      <c r="S443" s="273">
        <f t="shared" si="637"/>
        <v>0</v>
      </c>
      <c r="T443" s="273">
        <f t="shared" si="637"/>
        <v>0</v>
      </c>
      <c r="U443" s="273">
        <f t="shared" si="637"/>
        <v>0</v>
      </c>
      <c r="V443"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25.214285714285715</v>
      </c>
      <c r="W443"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32.378571428571426</v>
      </c>
      <c r="X443" s="267"/>
      <c r="Y443" s="267"/>
      <c r="Z443" s="276">
        <v>0.95833333333333304</v>
      </c>
      <c r="AA443" s="277">
        <f t="shared" ref="AA443" si="638">SUM(C512:C515)</f>
        <v>1</v>
      </c>
      <c r="AB443" s="277">
        <f t="shared" ref="AB443" si="639">SUM(D512:D515)</f>
        <v>21</v>
      </c>
      <c r="AC443" s="277">
        <f t="shared" ref="AC443" si="640">SUM(E512:E515)</f>
        <v>70</v>
      </c>
      <c r="AD443" s="277">
        <f t="shared" ref="AD443" si="641">SUM(F512:F515)</f>
        <v>132</v>
      </c>
      <c r="AE443" s="277">
        <f t="shared" ref="AE443" si="642">SUM(G512:G515)</f>
        <v>90</v>
      </c>
      <c r="AF443" s="277">
        <f t="shared" ref="AF443" si="643">SUM(H512:H515)</f>
        <v>31</v>
      </c>
      <c r="AG443" s="277">
        <f t="shared" ref="AG443" si="644">SUM(I512:I515)</f>
        <v>6</v>
      </c>
      <c r="AH443" s="277">
        <f t="shared" ref="AH443" si="645">SUM(J512:J515)</f>
        <v>4</v>
      </c>
      <c r="AI443" s="277">
        <f t="shared" ref="AI443" si="646">SUM(K512:K515)</f>
        <v>0</v>
      </c>
      <c r="AJ443" s="277">
        <f t="shared" ref="AJ443" si="647">SUM(L512:L515)</f>
        <v>0</v>
      </c>
      <c r="AK443" s="277">
        <f t="shared" ref="AK443" si="648">SUM(M512:M515)</f>
        <v>0</v>
      </c>
      <c r="AL443" s="277">
        <f t="shared" ref="AL443" si="649">SUM(N512:N515)</f>
        <v>0</v>
      </c>
      <c r="AM443" s="277">
        <f t="shared" ref="AM443" si="650">SUM(O512:O515)</f>
        <v>0</v>
      </c>
      <c r="AN443" s="277">
        <f t="shared" ref="AN443" si="651">SUM(P512:P515)</f>
        <v>0</v>
      </c>
      <c r="AO443" s="277">
        <f t="shared" ref="AO443" si="652">SUM(Q512:Q515)</f>
        <v>0</v>
      </c>
      <c r="AP443" s="277">
        <f t="shared" ref="AP443" si="653">SUM(R512:R515)</f>
        <v>0</v>
      </c>
      <c r="AQ443" s="277">
        <f t="shared" ref="AQ443" si="654">SUM(S512:S515)</f>
        <v>0</v>
      </c>
      <c r="AR443" s="277">
        <f t="shared" ref="AR443" si="655">SUM(T512:T515)</f>
        <v>0</v>
      </c>
      <c r="AS443" s="277">
        <f>SUM(U512:U515)</f>
        <v>0</v>
      </c>
      <c r="AT443" s="278">
        <f>IFERROR(AVERAGE(V512:V515),"-")</f>
        <v>23.319586663336661</v>
      </c>
      <c r="AU443" s="278">
        <f>IFERROR(AVERAGE(W512:W515),"-")</f>
        <v>31.4</v>
      </c>
    </row>
    <row r="444" spans="1:47" ht="13" thickTop="1" x14ac:dyDescent="0.25">
      <c r="A444" s="272">
        <v>0.25</v>
      </c>
      <c r="B444" s="273">
        <f t="shared" ref="B444:U444" si="656">B28+B236</f>
        <v>392</v>
      </c>
      <c r="C444" s="273">
        <f t="shared" si="656"/>
        <v>1</v>
      </c>
      <c r="D444" s="273">
        <f t="shared" si="656"/>
        <v>7</v>
      </c>
      <c r="E444" s="273">
        <f t="shared" si="656"/>
        <v>64</v>
      </c>
      <c r="F444" s="273">
        <f t="shared" si="656"/>
        <v>112</v>
      </c>
      <c r="G444" s="273">
        <f t="shared" si="656"/>
        <v>143</v>
      </c>
      <c r="H444" s="273">
        <f t="shared" si="656"/>
        <v>50</v>
      </c>
      <c r="I444" s="273">
        <f t="shared" si="656"/>
        <v>12</v>
      </c>
      <c r="J444" s="273">
        <f t="shared" si="656"/>
        <v>1</v>
      </c>
      <c r="K444" s="273">
        <f t="shared" si="656"/>
        <v>2</v>
      </c>
      <c r="L444" s="273">
        <f t="shared" si="656"/>
        <v>0</v>
      </c>
      <c r="M444" s="273">
        <f t="shared" si="656"/>
        <v>0</v>
      </c>
      <c r="N444" s="273">
        <f t="shared" si="656"/>
        <v>0</v>
      </c>
      <c r="O444" s="273">
        <f t="shared" si="656"/>
        <v>0</v>
      </c>
      <c r="P444" s="273">
        <f t="shared" si="656"/>
        <v>0</v>
      </c>
      <c r="Q444" s="273">
        <f t="shared" si="656"/>
        <v>0</v>
      </c>
      <c r="R444" s="273">
        <f t="shared" si="656"/>
        <v>0</v>
      </c>
      <c r="S444" s="273">
        <f t="shared" si="656"/>
        <v>0</v>
      </c>
      <c r="T444" s="273">
        <f t="shared" si="656"/>
        <v>0</v>
      </c>
      <c r="U444" s="273">
        <f t="shared" si="656"/>
        <v>0</v>
      </c>
      <c r="V444"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24.467857142857152</v>
      </c>
      <c r="W444"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30.427777777777781</v>
      </c>
      <c r="X444" s="267"/>
      <c r="Y444" s="267"/>
      <c r="Z444" s="279" t="s">
        <v>88</v>
      </c>
      <c r="AA444" s="271">
        <f>SUM(AA427:AA438)</f>
        <v>995</v>
      </c>
      <c r="AB444" s="271">
        <f t="shared" ref="AB444:AS444" si="657">SUM(AB427:AB438)</f>
        <v>5170</v>
      </c>
      <c r="AC444" s="271">
        <f t="shared" si="657"/>
        <v>10154</v>
      </c>
      <c r="AD444" s="271">
        <f t="shared" si="657"/>
        <v>14034</v>
      </c>
      <c r="AE444" s="271">
        <f t="shared" si="657"/>
        <v>12978</v>
      </c>
      <c r="AF444" s="271">
        <f t="shared" si="657"/>
        <v>3113</v>
      </c>
      <c r="AG444" s="271">
        <f t="shared" si="657"/>
        <v>403</v>
      </c>
      <c r="AH444" s="271">
        <f t="shared" si="657"/>
        <v>76</v>
      </c>
      <c r="AI444" s="271">
        <f t="shared" si="657"/>
        <v>10</v>
      </c>
      <c r="AJ444" s="271">
        <f t="shared" si="657"/>
        <v>2</v>
      </c>
      <c r="AK444" s="271">
        <f t="shared" si="657"/>
        <v>2</v>
      </c>
      <c r="AL444" s="271">
        <f t="shared" si="657"/>
        <v>3</v>
      </c>
      <c r="AM444" s="271">
        <f t="shared" si="657"/>
        <v>0</v>
      </c>
      <c r="AN444" s="271">
        <f t="shared" si="657"/>
        <v>0</v>
      </c>
      <c r="AO444" s="271">
        <f t="shared" si="657"/>
        <v>0</v>
      </c>
      <c r="AP444" s="271">
        <f t="shared" si="657"/>
        <v>0</v>
      </c>
      <c r="AQ444" s="271">
        <f t="shared" si="657"/>
        <v>0</v>
      </c>
      <c r="AR444" s="271">
        <f t="shared" si="657"/>
        <v>0</v>
      </c>
      <c r="AS444" s="271">
        <f t="shared" si="657"/>
        <v>0</v>
      </c>
      <c r="AT444" s="270">
        <f t="shared" ref="AT444:AT447" si="658">V516</f>
        <v>21.886666666666663</v>
      </c>
      <c r="AU444" s="270">
        <f t="shared" ref="AU444:AU447" si="659">W516</f>
        <v>26.376666666666665</v>
      </c>
    </row>
    <row r="445" spans="1:47" x14ac:dyDescent="0.25">
      <c r="A445" s="272">
        <v>0.26041666666666702</v>
      </c>
      <c r="B445" s="273">
        <f t="shared" ref="B445:U445" si="660">B29+B237</f>
        <v>579</v>
      </c>
      <c r="C445" s="273">
        <f t="shared" si="660"/>
        <v>7</v>
      </c>
      <c r="D445" s="273">
        <f t="shared" si="660"/>
        <v>25</v>
      </c>
      <c r="E445" s="273">
        <f t="shared" si="660"/>
        <v>87</v>
      </c>
      <c r="F445" s="273">
        <f t="shared" si="660"/>
        <v>199</v>
      </c>
      <c r="G445" s="273">
        <f t="shared" si="660"/>
        <v>194</v>
      </c>
      <c r="H445" s="273">
        <f t="shared" si="660"/>
        <v>58</v>
      </c>
      <c r="I445" s="273">
        <f t="shared" si="660"/>
        <v>6</v>
      </c>
      <c r="J445" s="273">
        <f t="shared" si="660"/>
        <v>3</v>
      </c>
      <c r="K445" s="273">
        <f t="shared" si="660"/>
        <v>0</v>
      </c>
      <c r="L445" s="273">
        <f t="shared" si="660"/>
        <v>0</v>
      </c>
      <c r="M445" s="273">
        <f t="shared" si="660"/>
        <v>0</v>
      </c>
      <c r="N445" s="273">
        <f t="shared" si="660"/>
        <v>0</v>
      </c>
      <c r="O445" s="273">
        <f t="shared" si="660"/>
        <v>0</v>
      </c>
      <c r="P445" s="273">
        <f t="shared" si="660"/>
        <v>0</v>
      </c>
      <c r="Q445" s="273">
        <f t="shared" si="660"/>
        <v>0</v>
      </c>
      <c r="R445" s="273">
        <f t="shared" si="660"/>
        <v>0</v>
      </c>
      <c r="S445" s="273">
        <f t="shared" si="660"/>
        <v>0</v>
      </c>
      <c r="T445" s="273">
        <f t="shared" si="660"/>
        <v>0</v>
      </c>
      <c r="U445" s="273">
        <f t="shared" si="660"/>
        <v>0</v>
      </c>
      <c r="V445"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23.235714285714291</v>
      </c>
      <c r="W445"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27.677777777777777</v>
      </c>
      <c r="X445" s="267"/>
      <c r="Y445" s="267"/>
      <c r="Z445" s="280" t="s">
        <v>90</v>
      </c>
      <c r="AA445" s="275">
        <f>SUM(AA426:AA441)</f>
        <v>1054</v>
      </c>
      <c r="AB445" s="275">
        <f t="shared" ref="AB445:AS445" si="661">SUM(AB426:AB441)</f>
        <v>5582</v>
      </c>
      <c r="AC445" s="275">
        <f t="shared" si="661"/>
        <v>11631</v>
      </c>
      <c r="AD445" s="275">
        <f t="shared" si="661"/>
        <v>16166</v>
      </c>
      <c r="AE445" s="275">
        <f t="shared" si="661"/>
        <v>15088</v>
      </c>
      <c r="AF445" s="275">
        <f t="shared" si="661"/>
        <v>3841</v>
      </c>
      <c r="AG445" s="275">
        <f t="shared" si="661"/>
        <v>533</v>
      </c>
      <c r="AH445" s="275">
        <f t="shared" si="661"/>
        <v>109</v>
      </c>
      <c r="AI445" s="275">
        <f t="shared" si="661"/>
        <v>18</v>
      </c>
      <c r="AJ445" s="275">
        <f t="shared" si="661"/>
        <v>2</v>
      </c>
      <c r="AK445" s="275">
        <f t="shared" si="661"/>
        <v>2</v>
      </c>
      <c r="AL445" s="275">
        <f t="shared" si="661"/>
        <v>3</v>
      </c>
      <c r="AM445" s="275">
        <f t="shared" si="661"/>
        <v>0</v>
      </c>
      <c r="AN445" s="275">
        <f t="shared" si="661"/>
        <v>0</v>
      </c>
      <c r="AO445" s="275">
        <f t="shared" si="661"/>
        <v>0</v>
      </c>
      <c r="AP445" s="275">
        <f t="shared" si="661"/>
        <v>0</v>
      </c>
      <c r="AQ445" s="275">
        <f t="shared" si="661"/>
        <v>0</v>
      </c>
      <c r="AR445" s="275">
        <f t="shared" si="661"/>
        <v>0</v>
      </c>
      <c r="AS445" s="275">
        <f t="shared" si="661"/>
        <v>0</v>
      </c>
      <c r="AT445" s="274">
        <f t="shared" si="658"/>
        <v>22.113333333333337</v>
      </c>
      <c r="AU445" s="274">
        <f t="shared" si="659"/>
        <v>26.636666666666667</v>
      </c>
    </row>
    <row r="446" spans="1:47" x14ac:dyDescent="0.25">
      <c r="A446" s="272">
        <v>0.27083333333333298</v>
      </c>
      <c r="B446" s="273">
        <f t="shared" ref="B446:U446" si="662">B30+B238</f>
        <v>735</v>
      </c>
      <c r="C446" s="273">
        <f t="shared" si="662"/>
        <v>11</v>
      </c>
      <c r="D446" s="273">
        <f t="shared" si="662"/>
        <v>85</v>
      </c>
      <c r="E446" s="273">
        <f t="shared" si="662"/>
        <v>136</v>
      </c>
      <c r="F446" s="273">
        <f t="shared" si="662"/>
        <v>198</v>
      </c>
      <c r="G446" s="273">
        <f t="shared" si="662"/>
        <v>212</v>
      </c>
      <c r="H446" s="273">
        <f t="shared" si="662"/>
        <v>83</v>
      </c>
      <c r="I446" s="273">
        <f t="shared" si="662"/>
        <v>10</v>
      </c>
      <c r="J446" s="273">
        <f t="shared" si="662"/>
        <v>0</v>
      </c>
      <c r="K446" s="273">
        <f t="shared" si="662"/>
        <v>0</v>
      </c>
      <c r="L446" s="273">
        <f t="shared" si="662"/>
        <v>0</v>
      </c>
      <c r="M446" s="273">
        <f t="shared" si="662"/>
        <v>0</v>
      </c>
      <c r="N446" s="273">
        <f t="shared" si="662"/>
        <v>0</v>
      </c>
      <c r="O446" s="273">
        <f t="shared" si="662"/>
        <v>0</v>
      </c>
      <c r="P446" s="273">
        <f t="shared" si="662"/>
        <v>0</v>
      </c>
      <c r="Q446" s="273">
        <f t="shared" si="662"/>
        <v>0</v>
      </c>
      <c r="R446" s="273">
        <f t="shared" si="662"/>
        <v>0</v>
      </c>
      <c r="S446" s="273">
        <f t="shared" si="662"/>
        <v>0</v>
      </c>
      <c r="T446" s="273">
        <f t="shared" si="662"/>
        <v>0</v>
      </c>
      <c r="U446" s="273">
        <f t="shared" si="662"/>
        <v>0</v>
      </c>
      <c r="V446"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22.610714285714284</v>
      </c>
      <c r="W446"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27.017857142857146</v>
      </c>
      <c r="X446" s="267"/>
      <c r="Y446" s="267"/>
      <c r="Z446" s="273" t="s">
        <v>91</v>
      </c>
      <c r="AA446" s="275">
        <f>SUM(AA426:AA443)</f>
        <v>1057</v>
      </c>
      <c r="AB446" s="275">
        <f t="shared" ref="AB446:AS446" si="663">SUM(AB426:AB443)</f>
        <v>5643</v>
      </c>
      <c r="AC446" s="275">
        <f t="shared" si="663"/>
        <v>11839</v>
      </c>
      <c r="AD446" s="275">
        <f t="shared" si="663"/>
        <v>16490</v>
      </c>
      <c r="AE446" s="275">
        <f t="shared" si="663"/>
        <v>15325</v>
      </c>
      <c r="AF446" s="275">
        <f t="shared" si="663"/>
        <v>3916</v>
      </c>
      <c r="AG446" s="275">
        <f t="shared" si="663"/>
        <v>547</v>
      </c>
      <c r="AH446" s="275">
        <f t="shared" si="663"/>
        <v>114</v>
      </c>
      <c r="AI446" s="275">
        <f t="shared" si="663"/>
        <v>18</v>
      </c>
      <c r="AJ446" s="275">
        <f t="shared" si="663"/>
        <v>2</v>
      </c>
      <c r="AK446" s="275">
        <f t="shared" si="663"/>
        <v>2</v>
      </c>
      <c r="AL446" s="275">
        <f t="shared" si="663"/>
        <v>3</v>
      </c>
      <c r="AM446" s="275">
        <f t="shared" si="663"/>
        <v>0</v>
      </c>
      <c r="AN446" s="275">
        <f t="shared" si="663"/>
        <v>0</v>
      </c>
      <c r="AO446" s="275">
        <f t="shared" si="663"/>
        <v>0</v>
      </c>
      <c r="AP446" s="275">
        <f t="shared" si="663"/>
        <v>0</v>
      </c>
      <c r="AQ446" s="275">
        <f t="shared" si="663"/>
        <v>0</v>
      </c>
      <c r="AR446" s="275">
        <f t="shared" si="663"/>
        <v>0</v>
      </c>
      <c r="AS446" s="275">
        <f t="shared" si="663"/>
        <v>0</v>
      </c>
      <c r="AT446" s="274">
        <f t="shared" si="658"/>
        <v>22.143333333333338</v>
      </c>
      <c r="AU446" s="274">
        <f t="shared" si="659"/>
        <v>26.663333333333338</v>
      </c>
    </row>
    <row r="447" spans="1:47" ht="13" thickBot="1" x14ac:dyDescent="0.3">
      <c r="A447" s="272">
        <v>0.28125</v>
      </c>
      <c r="B447" s="273">
        <f t="shared" ref="B447:U447" si="664">B31+B239</f>
        <v>1158</v>
      </c>
      <c r="C447" s="273">
        <f t="shared" si="664"/>
        <v>17</v>
      </c>
      <c r="D447" s="273">
        <f t="shared" si="664"/>
        <v>112</v>
      </c>
      <c r="E447" s="273">
        <f t="shared" si="664"/>
        <v>252</v>
      </c>
      <c r="F447" s="273">
        <f t="shared" si="664"/>
        <v>315</v>
      </c>
      <c r="G447" s="273">
        <f t="shared" si="664"/>
        <v>358</v>
      </c>
      <c r="H447" s="273">
        <f t="shared" si="664"/>
        <v>91</v>
      </c>
      <c r="I447" s="273">
        <f t="shared" si="664"/>
        <v>11</v>
      </c>
      <c r="J447" s="273">
        <f t="shared" si="664"/>
        <v>2</v>
      </c>
      <c r="K447" s="273">
        <f t="shared" si="664"/>
        <v>0</v>
      </c>
      <c r="L447" s="273">
        <f t="shared" si="664"/>
        <v>0</v>
      </c>
      <c r="M447" s="273">
        <f t="shared" si="664"/>
        <v>0</v>
      </c>
      <c r="N447" s="273">
        <f t="shared" si="664"/>
        <v>0</v>
      </c>
      <c r="O447" s="273">
        <f t="shared" si="664"/>
        <v>0</v>
      </c>
      <c r="P447" s="273">
        <f t="shared" si="664"/>
        <v>0</v>
      </c>
      <c r="Q447" s="273">
        <f t="shared" si="664"/>
        <v>0</v>
      </c>
      <c r="R447" s="273">
        <f t="shared" si="664"/>
        <v>0</v>
      </c>
      <c r="S447" s="273">
        <f t="shared" si="664"/>
        <v>0</v>
      </c>
      <c r="T447" s="273">
        <f t="shared" si="664"/>
        <v>0</v>
      </c>
      <c r="U447" s="273">
        <f t="shared" si="664"/>
        <v>0</v>
      </c>
      <c r="V447"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22.385714285714283</v>
      </c>
      <c r="W447"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26.696428571428577</v>
      </c>
      <c r="X447" s="267"/>
      <c r="Y447" s="267"/>
      <c r="Z447" s="281" t="s">
        <v>92</v>
      </c>
      <c r="AA447" s="277">
        <f>SUM(AA420:AA443)</f>
        <v>1061</v>
      </c>
      <c r="AB447" s="277">
        <f t="shared" ref="AB447:AS447" si="665">SUM(AB420:AB443)</f>
        <v>5688</v>
      </c>
      <c r="AC447" s="277">
        <f t="shared" si="665"/>
        <v>12147</v>
      </c>
      <c r="AD447" s="277">
        <f t="shared" si="665"/>
        <v>17169</v>
      </c>
      <c r="AE447" s="277">
        <f t="shared" si="665"/>
        <v>16243</v>
      </c>
      <c r="AF447" s="277">
        <f t="shared" si="665"/>
        <v>4410</v>
      </c>
      <c r="AG447" s="277">
        <f t="shared" si="665"/>
        <v>625</v>
      </c>
      <c r="AH447" s="277">
        <f t="shared" si="665"/>
        <v>128</v>
      </c>
      <c r="AI447" s="277">
        <f t="shared" si="665"/>
        <v>20</v>
      </c>
      <c r="AJ447" s="277">
        <f t="shared" si="665"/>
        <v>3</v>
      </c>
      <c r="AK447" s="277">
        <f t="shared" si="665"/>
        <v>2</v>
      </c>
      <c r="AL447" s="277">
        <f t="shared" si="665"/>
        <v>3</v>
      </c>
      <c r="AM447" s="277">
        <f t="shared" si="665"/>
        <v>0</v>
      </c>
      <c r="AN447" s="277">
        <f t="shared" si="665"/>
        <v>0</v>
      </c>
      <c r="AO447" s="277">
        <f t="shared" si="665"/>
        <v>0</v>
      </c>
      <c r="AP447" s="277">
        <f t="shared" si="665"/>
        <v>0</v>
      </c>
      <c r="AQ447" s="277">
        <f t="shared" si="665"/>
        <v>0</v>
      </c>
      <c r="AR447" s="277">
        <f t="shared" si="665"/>
        <v>0</v>
      </c>
      <c r="AS447" s="277">
        <f t="shared" si="665"/>
        <v>0</v>
      </c>
      <c r="AT447" s="278">
        <f t="shared" si="658"/>
        <v>22.259999999999998</v>
      </c>
      <c r="AU447" s="278">
        <f t="shared" si="659"/>
        <v>26.830000000000002</v>
      </c>
    </row>
    <row r="448" spans="1:47" ht="13" thickTop="1" x14ac:dyDescent="0.25">
      <c r="A448" s="272">
        <v>0.29166666666666702</v>
      </c>
      <c r="B448" s="273">
        <f t="shared" ref="B448:U448" si="666">B32+B240</f>
        <v>985</v>
      </c>
      <c r="C448" s="273">
        <f t="shared" si="666"/>
        <v>11</v>
      </c>
      <c r="D448" s="273">
        <f t="shared" si="666"/>
        <v>44</v>
      </c>
      <c r="E448" s="273">
        <f t="shared" si="666"/>
        <v>189</v>
      </c>
      <c r="F448" s="273">
        <f t="shared" si="666"/>
        <v>319</v>
      </c>
      <c r="G448" s="273">
        <f t="shared" si="666"/>
        <v>303</v>
      </c>
      <c r="H448" s="273">
        <f t="shared" si="666"/>
        <v>102</v>
      </c>
      <c r="I448" s="273">
        <f t="shared" si="666"/>
        <v>14</v>
      </c>
      <c r="J448" s="273">
        <f t="shared" si="666"/>
        <v>3</v>
      </c>
      <c r="K448" s="273">
        <f t="shared" si="666"/>
        <v>0</v>
      </c>
      <c r="L448" s="273">
        <f t="shared" si="666"/>
        <v>0</v>
      </c>
      <c r="M448" s="273">
        <f t="shared" si="666"/>
        <v>0</v>
      </c>
      <c r="N448" s="273">
        <f t="shared" si="666"/>
        <v>0</v>
      </c>
      <c r="O448" s="273">
        <f t="shared" si="666"/>
        <v>0</v>
      </c>
      <c r="P448" s="273">
        <f t="shared" si="666"/>
        <v>0</v>
      </c>
      <c r="Q448" s="273">
        <f t="shared" si="666"/>
        <v>0</v>
      </c>
      <c r="R448" s="273">
        <f t="shared" si="666"/>
        <v>0</v>
      </c>
      <c r="S448" s="273">
        <f t="shared" si="666"/>
        <v>0</v>
      </c>
      <c r="T448" s="273">
        <f t="shared" si="666"/>
        <v>0</v>
      </c>
      <c r="U448" s="273">
        <f t="shared" si="666"/>
        <v>0</v>
      </c>
      <c r="V448"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23.032142857142862</v>
      </c>
      <c r="W448"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27.578571428571433</v>
      </c>
      <c r="X448" s="267"/>
      <c r="Y448" s="267"/>
      <c r="Z448" s="267"/>
      <c r="AT448" s="267"/>
      <c r="AU448" s="267"/>
    </row>
    <row r="449" spans="1:25" x14ac:dyDescent="0.25">
      <c r="A449" s="272">
        <v>0.30208333333333298</v>
      </c>
      <c r="B449" s="273">
        <f t="shared" ref="B449:U449" si="667">B33+B241</f>
        <v>1182</v>
      </c>
      <c r="C449" s="273">
        <f t="shared" si="667"/>
        <v>14</v>
      </c>
      <c r="D449" s="273">
        <f t="shared" si="667"/>
        <v>56</v>
      </c>
      <c r="E449" s="273">
        <f t="shared" si="667"/>
        <v>244</v>
      </c>
      <c r="F449" s="273">
        <f t="shared" si="667"/>
        <v>376</v>
      </c>
      <c r="G449" s="273">
        <f t="shared" si="667"/>
        <v>398</v>
      </c>
      <c r="H449" s="273">
        <f t="shared" si="667"/>
        <v>85</v>
      </c>
      <c r="I449" s="273">
        <f t="shared" si="667"/>
        <v>7</v>
      </c>
      <c r="J449" s="273">
        <f t="shared" si="667"/>
        <v>2</v>
      </c>
      <c r="K449" s="273">
        <f t="shared" si="667"/>
        <v>0</v>
      </c>
      <c r="L449" s="273">
        <f t="shared" si="667"/>
        <v>0</v>
      </c>
      <c r="M449" s="273">
        <f t="shared" si="667"/>
        <v>0</v>
      </c>
      <c r="N449" s="273">
        <f t="shared" si="667"/>
        <v>0</v>
      </c>
      <c r="O449" s="273">
        <f t="shared" si="667"/>
        <v>0</v>
      </c>
      <c r="P449" s="273">
        <f t="shared" si="667"/>
        <v>0</v>
      </c>
      <c r="Q449" s="273">
        <f t="shared" si="667"/>
        <v>0</v>
      </c>
      <c r="R449" s="273">
        <f t="shared" si="667"/>
        <v>0</v>
      </c>
      <c r="S449" s="273">
        <f t="shared" si="667"/>
        <v>0</v>
      </c>
      <c r="T449" s="273">
        <f t="shared" si="667"/>
        <v>0</v>
      </c>
      <c r="U449" s="273">
        <f t="shared" si="667"/>
        <v>0</v>
      </c>
      <c r="V449"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22.317857142857143</v>
      </c>
      <c r="W449"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26.367857142857144</v>
      </c>
      <c r="X449" s="267"/>
      <c r="Y449" s="267"/>
    </row>
    <row r="450" spans="1:25" x14ac:dyDescent="0.25">
      <c r="A450" s="272">
        <v>0.3125</v>
      </c>
      <c r="B450" s="273">
        <f t="shared" ref="B450:U450" si="668">B34+B242</f>
        <v>1193</v>
      </c>
      <c r="C450" s="273">
        <f t="shared" si="668"/>
        <v>20</v>
      </c>
      <c r="D450" s="273">
        <f t="shared" si="668"/>
        <v>143</v>
      </c>
      <c r="E450" s="273">
        <f t="shared" si="668"/>
        <v>279</v>
      </c>
      <c r="F450" s="273">
        <f t="shared" si="668"/>
        <v>348</v>
      </c>
      <c r="G450" s="273">
        <f t="shared" si="668"/>
        <v>316</v>
      </c>
      <c r="H450" s="273">
        <f t="shared" si="668"/>
        <v>80</v>
      </c>
      <c r="I450" s="273">
        <f t="shared" si="668"/>
        <v>5</v>
      </c>
      <c r="J450" s="273">
        <f t="shared" si="668"/>
        <v>1</v>
      </c>
      <c r="K450" s="273">
        <f t="shared" si="668"/>
        <v>0</v>
      </c>
      <c r="L450" s="273">
        <f t="shared" si="668"/>
        <v>1</v>
      </c>
      <c r="M450" s="273">
        <f t="shared" si="668"/>
        <v>0</v>
      </c>
      <c r="N450" s="273">
        <f t="shared" si="668"/>
        <v>0</v>
      </c>
      <c r="O450" s="273">
        <f t="shared" si="668"/>
        <v>0</v>
      </c>
      <c r="P450" s="273">
        <f t="shared" si="668"/>
        <v>0</v>
      </c>
      <c r="Q450" s="273">
        <f t="shared" si="668"/>
        <v>0</v>
      </c>
      <c r="R450" s="273">
        <f t="shared" si="668"/>
        <v>0</v>
      </c>
      <c r="S450" s="273">
        <f t="shared" si="668"/>
        <v>0</v>
      </c>
      <c r="T450" s="273">
        <f t="shared" si="668"/>
        <v>0</v>
      </c>
      <c r="U450" s="273">
        <f t="shared" si="668"/>
        <v>0</v>
      </c>
      <c r="V450"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21.403571428571432</v>
      </c>
      <c r="W450"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25.564285714285717</v>
      </c>
      <c r="X450" s="267"/>
      <c r="Y450" s="267"/>
    </row>
    <row r="451" spans="1:25" x14ac:dyDescent="0.25">
      <c r="A451" s="272">
        <v>0.32291666666666702</v>
      </c>
      <c r="B451" s="273">
        <f t="shared" ref="B451:U451" si="669">B35+B243</f>
        <v>1318</v>
      </c>
      <c r="C451" s="273">
        <f t="shared" si="669"/>
        <v>30</v>
      </c>
      <c r="D451" s="273">
        <f t="shared" si="669"/>
        <v>139</v>
      </c>
      <c r="E451" s="273">
        <f t="shared" si="669"/>
        <v>260</v>
      </c>
      <c r="F451" s="273">
        <f t="shared" si="669"/>
        <v>431</v>
      </c>
      <c r="G451" s="273">
        <f t="shared" si="669"/>
        <v>374</v>
      </c>
      <c r="H451" s="273">
        <f t="shared" si="669"/>
        <v>73</v>
      </c>
      <c r="I451" s="273">
        <f t="shared" si="669"/>
        <v>10</v>
      </c>
      <c r="J451" s="273">
        <f t="shared" si="669"/>
        <v>1</v>
      </c>
      <c r="K451" s="273">
        <f t="shared" si="669"/>
        <v>0</v>
      </c>
      <c r="L451" s="273">
        <f t="shared" si="669"/>
        <v>0</v>
      </c>
      <c r="M451" s="273">
        <f t="shared" si="669"/>
        <v>0</v>
      </c>
      <c r="N451" s="273">
        <f t="shared" si="669"/>
        <v>0</v>
      </c>
      <c r="O451" s="273">
        <f t="shared" si="669"/>
        <v>0</v>
      </c>
      <c r="P451" s="273">
        <f t="shared" si="669"/>
        <v>0</v>
      </c>
      <c r="Q451" s="273">
        <f t="shared" si="669"/>
        <v>0</v>
      </c>
      <c r="R451" s="273">
        <f t="shared" si="669"/>
        <v>0</v>
      </c>
      <c r="S451" s="273">
        <f t="shared" si="669"/>
        <v>0</v>
      </c>
      <c r="T451" s="273">
        <f t="shared" si="669"/>
        <v>0</v>
      </c>
      <c r="U451" s="273">
        <f t="shared" si="669"/>
        <v>0</v>
      </c>
      <c r="V451"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21.357142857142858</v>
      </c>
      <c r="W451"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25.824999999999996</v>
      </c>
      <c r="X451" s="267"/>
      <c r="Y451" s="267"/>
    </row>
    <row r="452" spans="1:25" x14ac:dyDescent="0.25">
      <c r="A452" s="272">
        <v>0.33333333333333298</v>
      </c>
      <c r="B452" s="273">
        <f t="shared" ref="B452:U452" si="670">B36+B244</f>
        <v>1377</v>
      </c>
      <c r="C452" s="273">
        <f t="shared" si="670"/>
        <v>23</v>
      </c>
      <c r="D452" s="273">
        <f t="shared" si="670"/>
        <v>139</v>
      </c>
      <c r="E452" s="273">
        <f t="shared" si="670"/>
        <v>272</v>
      </c>
      <c r="F452" s="273">
        <f t="shared" si="670"/>
        <v>453</v>
      </c>
      <c r="G452" s="273">
        <f t="shared" si="670"/>
        <v>395</v>
      </c>
      <c r="H452" s="273">
        <f t="shared" si="670"/>
        <v>86</v>
      </c>
      <c r="I452" s="273">
        <f t="shared" si="670"/>
        <v>8</v>
      </c>
      <c r="J452" s="273">
        <f t="shared" si="670"/>
        <v>1</v>
      </c>
      <c r="K452" s="273">
        <f t="shared" si="670"/>
        <v>0</v>
      </c>
      <c r="L452" s="273">
        <f t="shared" si="670"/>
        <v>0</v>
      </c>
      <c r="M452" s="273">
        <f t="shared" si="670"/>
        <v>0</v>
      </c>
      <c r="N452" s="273">
        <f t="shared" si="670"/>
        <v>0</v>
      </c>
      <c r="O452" s="273">
        <f t="shared" si="670"/>
        <v>0</v>
      </c>
      <c r="P452" s="273">
        <f t="shared" si="670"/>
        <v>0</v>
      </c>
      <c r="Q452" s="273">
        <f t="shared" si="670"/>
        <v>0</v>
      </c>
      <c r="R452" s="273">
        <f t="shared" si="670"/>
        <v>0</v>
      </c>
      <c r="S452" s="273">
        <f t="shared" si="670"/>
        <v>0</v>
      </c>
      <c r="T452" s="273">
        <f t="shared" si="670"/>
        <v>0</v>
      </c>
      <c r="U452" s="273">
        <f t="shared" si="670"/>
        <v>0</v>
      </c>
      <c r="V452"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21.56785714285714</v>
      </c>
      <c r="W452"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25.985714285714284</v>
      </c>
      <c r="X452" s="267"/>
      <c r="Y452" s="267"/>
    </row>
    <row r="453" spans="1:25" x14ac:dyDescent="0.25">
      <c r="A453" s="272">
        <v>0.34375</v>
      </c>
      <c r="B453" s="273">
        <f t="shared" ref="B453:U453" si="671">B37+B245</f>
        <v>1260</v>
      </c>
      <c r="C453" s="273">
        <f t="shared" si="671"/>
        <v>14</v>
      </c>
      <c r="D453" s="273">
        <f t="shared" si="671"/>
        <v>93</v>
      </c>
      <c r="E453" s="273">
        <f t="shared" si="671"/>
        <v>215</v>
      </c>
      <c r="F453" s="273">
        <f t="shared" si="671"/>
        <v>451</v>
      </c>
      <c r="G453" s="273">
        <f t="shared" si="671"/>
        <v>411</v>
      </c>
      <c r="H453" s="273">
        <f t="shared" si="671"/>
        <v>73</v>
      </c>
      <c r="I453" s="273">
        <f t="shared" si="671"/>
        <v>3</v>
      </c>
      <c r="J453" s="273">
        <f t="shared" si="671"/>
        <v>0</v>
      </c>
      <c r="K453" s="273">
        <f t="shared" si="671"/>
        <v>0</v>
      </c>
      <c r="L453" s="273">
        <f t="shared" si="671"/>
        <v>0</v>
      </c>
      <c r="M453" s="273">
        <f t="shared" si="671"/>
        <v>0</v>
      </c>
      <c r="N453" s="273">
        <f t="shared" si="671"/>
        <v>0</v>
      </c>
      <c r="O453" s="273">
        <f t="shared" si="671"/>
        <v>0</v>
      </c>
      <c r="P453" s="273">
        <f t="shared" si="671"/>
        <v>0</v>
      </c>
      <c r="Q453" s="273">
        <f t="shared" si="671"/>
        <v>0</v>
      </c>
      <c r="R453" s="273">
        <f t="shared" si="671"/>
        <v>0</v>
      </c>
      <c r="S453" s="273">
        <f t="shared" si="671"/>
        <v>0</v>
      </c>
      <c r="T453" s="273">
        <f t="shared" si="671"/>
        <v>0</v>
      </c>
      <c r="U453" s="273">
        <f t="shared" si="671"/>
        <v>0</v>
      </c>
      <c r="V453"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21.6</v>
      </c>
      <c r="W453"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25.580769230769231</v>
      </c>
      <c r="X453" s="267"/>
      <c r="Y453" s="267"/>
    </row>
    <row r="454" spans="1:25" x14ac:dyDescent="0.25">
      <c r="A454" s="272">
        <v>0.35416666666666702</v>
      </c>
      <c r="B454" s="273">
        <f t="shared" ref="B454:U454" si="672">B38+B246</f>
        <v>1304</v>
      </c>
      <c r="C454" s="273">
        <f t="shared" si="672"/>
        <v>17</v>
      </c>
      <c r="D454" s="273">
        <f t="shared" si="672"/>
        <v>98</v>
      </c>
      <c r="E454" s="273">
        <f t="shared" si="672"/>
        <v>214</v>
      </c>
      <c r="F454" s="273">
        <f t="shared" si="672"/>
        <v>406</v>
      </c>
      <c r="G454" s="273">
        <f t="shared" si="672"/>
        <v>468</v>
      </c>
      <c r="H454" s="273">
        <f t="shared" si="672"/>
        <v>90</v>
      </c>
      <c r="I454" s="273">
        <f t="shared" si="672"/>
        <v>11</v>
      </c>
      <c r="J454" s="273">
        <f t="shared" si="672"/>
        <v>0</v>
      </c>
      <c r="K454" s="273">
        <f t="shared" si="672"/>
        <v>0</v>
      </c>
      <c r="L454" s="273">
        <f t="shared" si="672"/>
        <v>0</v>
      </c>
      <c r="M454" s="273">
        <f t="shared" si="672"/>
        <v>0</v>
      </c>
      <c r="N454" s="273">
        <f t="shared" si="672"/>
        <v>0</v>
      </c>
      <c r="O454" s="273">
        <f t="shared" si="672"/>
        <v>0</v>
      </c>
      <c r="P454" s="273">
        <f t="shared" si="672"/>
        <v>0</v>
      </c>
      <c r="Q454" s="273">
        <f t="shared" si="672"/>
        <v>0</v>
      </c>
      <c r="R454" s="273">
        <f t="shared" si="672"/>
        <v>0</v>
      </c>
      <c r="S454" s="273">
        <f t="shared" si="672"/>
        <v>0</v>
      </c>
      <c r="T454" s="273">
        <f t="shared" si="672"/>
        <v>0</v>
      </c>
      <c r="U454" s="273">
        <f t="shared" si="672"/>
        <v>0</v>
      </c>
      <c r="V454"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22.023076923076921</v>
      </c>
      <c r="W454"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26.388461538461545</v>
      </c>
      <c r="X454" s="267"/>
      <c r="Y454" s="267"/>
    </row>
    <row r="455" spans="1:25" x14ac:dyDescent="0.25">
      <c r="A455" s="272">
        <v>0.36458333333333298</v>
      </c>
      <c r="B455" s="273">
        <f t="shared" ref="B455:U455" si="673">B39+B247</f>
        <v>1197</v>
      </c>
      <c r="C455" s="273">
        <f t="shared" si="673"/>
        <v>12</v>
      </c>
      <c r="D455" s="273">
        <f t="shared" si="673"/>
        <v>57</v>
      </c>
      <c r="E455" s="273">
        <f t="shared" si="673"/>
        <v>205</v>
      </c>
      <c r="F455" s="273">
        <f t="shared" si="673"/>
        <v>459</v>
      </c>
      <c r="G455" s="273">
        <f t="shared" si="673"/>
        <v>391</v>
      </c>
      <c r="H455" s="273">
        <f t="shared" si="673"/>
        <v>69</v>
      </c>
      <c r="I455" s="273">
        <f t="shared" si="673"/>
        <v>3</v>
      </c>
      <c r="J455" s="273">
        <f t="shared" si="673"/>
        <v>1</v>
      </c>
      <c r="K455" s="273">
        <f t="shared" si="673"/>
        <v>0</v>
      </c>
      <c r="L455" s="273">
        <f t="shared" si="673"/>
        <v>0</v>
      </c>
      <c r="M455" s="273">
        <f t="shared" si="673"/>
        <v>0</v>
      </c>
      <c r="N455" s="273">
        <f t="shared" si="673"/>
        <v>0</v>
      </c>
      <c r="O455" s="273">
        <f t="shared" si="673"/>
        <v>0</v>
      </c>
      <c r="P455" s="273">
        <f t="shared" si="673"/>
        <v>0</v>
      </c>
      <c r="Q455" s="273">
        <f t="shared" si="673"/>
        <v>0</v>
      </c>
      <c r="R455" s="273">
        <f t="shared" si="673"/>
        <v>0</v>
      </c>
      <c r="S455" s="273">
        <f t="shared" si="673"/>
        <v>0</v>
      </c>
      <c r="T455" s="273">
        <f t="shared" si="673"/>
        <v>0</v>
      </c>
      <c r="U455" s="273">
        <f t="shared" si="673"/>
        <v>0</v>
      </c>
      <c r="V455"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22.26923076923077</v>
      </c>
      <c r="W455"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26.361538461538462</v>
      </c>
      <c r="X455" s="267"/>
      <c r="Y455" s="267"/>
    </row>
    <row r="456" spans="1:25" x14ac:dyDescent="0.25">
      <c r="A456" s="272">
        <v>0.375</v>
      </c>
      <c r="B456" s="273">
        <f t="shared" ref="B456:U456" si="674">B40+B248</f>
        <v>1016</v>
      </c>
      <c r="C456" s="273">
        <f t="shared" si="674"/>
        <v>9</v>
      </c>
      <c r="D456" s="273">
        <f t="shared" si="674"/>
        <v>94</v>
      </c>
      <c r="E456" s="273">
        <f t="shared" si="674"/>
        <v>207</v>
      </c>
      <c r="F456" s="273">
        <f t="shared" si="674"/>
        <v>337</v>
      </c>
      <c r="G456" s="273">
        <f t="shared" si="674"/>
        <v>286</v>
      </c>
      <c r="H456" s="273">
        <f t="shared" si="674"/>
        <v>73</v>
      </c>
      <c r="I456" s="273">
        <f t="shared" si="674"/>
        <v>6</v>
      </c>
      <c r="J456" s="273">
        <f t="shared" si="674"/>
        <v>2</v>
      </c>
      <c r="K456" s="273">
        <f t="shared" si="674"/>
        <v>2</v>
      </c>
      <c r="L456" s="273">
        <f t="shared" si="674"/>
        <v>0</v>
      </c>
      <c r="M456" s="273">
        <f t="shared" si="674"/>
        <v>0</v>
      </c>
      <c r="N456" s="273">
        <f t="shared" si="674"/>
        <v>0</v>
      </c>
      <c r="O456" s="273">
        <f t="shared" si="674"/>
        <v>0</v>
      </c>
      <c r="P456" s="273">
        <f t="shared" si="674"/>
        <v>0</v>
      </c>
      <c r="Q456" s="273">
        <f t="shared" si="674"/>
        <v>0</v>
      </c>
      <c r="R456" s="273">
        <f t="shared" si="674"/>
        <v>0</v>
      </c>
      <c r="S456" s="273">
        <f t="shared" si="674"/>
        <v>0</v>
      </c>
      <c r="T456" s="273">
        <f t="shared" si="674"/>
        <v>0</v>
      </c>
      <c r="U456" s="273">
        <f t="shared" si="674"/>
        <v>0</v>
      </c>
      <c r="V456"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21.853846153846153</v>
      </c>
      <c r="W456"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26.215384615384622</v>
      </c>
      <c r="X456" s="267"/>
      <c r="Y456" s="267"/>
    </row>
    <row r="457" spans="1:25" x14ac:dyDescent="0.25">
      <c r="A457" s="272">
        <v>0.38541666666666702</v>
      </c>
      <c r="B457" s="273">
        <f t="shared" ref="B457:U457" si="675">B41+B249</f>
        <v>839</v>
      </c>
      <c r="C457" s="273">
        <f t="shared" si="675"/>
        <v>2</v>
      </c>
      <c r="D457" s="273">
        <f t="shared" si="675"/>
        <v>51</v>
      </c>
      <c r="E457" s="273">
        <f t="shared" si="675"/>
        <v>162</v>
      </c>
      <c r="F457" s="273">
        <f t="shared" si="675"/>
        <v>261</v>
      </c>
      <c r="G457" s="273">
        <f t="shared" si="675"/>
        <v>275</v>
      </c>
      <c r="H457" s="273">
        <f t="shared" si="675"/>
        <v>82</v>
      </c>
      <c r="I457" s="273">
        <f t="shared" si="675"/>
        <v>6</v>
      </c>
      <c r="J457" s="273">
        <f t="shared" si="675"/>
        <v>0</v>
      </c>
      <c r="K457" s="273">
        <f t="shared" si="675"/>
        <v>0</v>
      </c>
      <c r="L457" s="273">
        <f t="shared" si="675"/>
        <v>0</v>
      </c>
      <c r="M457" s="273">
        <f t="shared" si="675"/>
        <v>0</v>
      </c>
      <c r="N457" s="273">
        <f t="shared" si="675"/>
        <v>0</v>
      </c>
      <c r="O457" s="273">
        <f t="shared" si="675"/>
        <v>0</v>
      </c>
      <c r="P457" s="273">
        <f t="shared" si="675"/>
        <v>0</v>
      </c>
      <c r="Q457" s="273">
        <f t="shared" si="675"/>
        <v>0</v>
      </c>
      <c r="R457" s="273">
        <f t="shared" si="675"/>
        <v>0</v>
      </c>
      <c r="S457" s="273">
        <f t="shared" si="675"/>
        <v>0</v>
      </c>
      <c r="T457" s="273">
        <f t="shared" si="675"/>
        <v>0</v>
      </c>
      <c r="U457" s="273">
        <f t="shared" si="675"/>
        <v>0</v>
      </c>
      <c r="V457"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22.630769230769225</v>
      </c>
      <c r="W457"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26.900000000000002</v>
      </c>
      <c r="X457" s="267"/>
      <c r="Y457" s="267"/>
    </row>
    <row r="458" spans="1:25" x14ac:dyDescent="0.25">
      <c r="A458" s="272">
        <v>0.39583333333333298</v>
      </c>
      <c r="B458" s="273">
        <f t="shared" ref="B458:U458" si="676">B42+B250</f>
        <v>796</v>
      </c>
      <c r="C458" s="273">
        <f t="shared" si="676"/>
        <v>12</v>
      </c>
      <c r="D458" s="273">
        <f t="shared" si="676"/>
        <v>44</v>
      </c>
      <c r="E458" s="273">
        <f t="shared" si="676"/>
        <v>191</v>
      </c>
      <c r="F458" s="273">
        <f t="shared" si="676"/>
        <v>242</v>
      </c>
      <c r="G458" s="273">
        <f t="shared" si="676"/>
        <v>250</v>
      </c>
      <c r="H458" s="273">
        <f t="shared" si="676"/>
        <v>51</v>
      </c>
      <c r="I458" s="273">
        <f t="shared" si="676"/>
        <v>4</v>
      </c>
      <c r="J458" s="273">
        <f t="shared" si="676"/>
        <v>1</v>
      </c>
      <c r="K458" s="273">
        <f t="shared" si="676"/>
        <v>1</v>
      </c>
      <c r="L458" s="273">
        <f t="shared" si="676"/>
        <v>0</v>
      </c>
      <c r="M458" s="273">
        <f t="shared" si="676"/>
        <v>0</v>
      </c>
      <c r="N458" s="273">
        <f t="shared" si="676"/>
        <v>0</v>
      </c>
      <c r="O458" s="273">
        <f t="shared" si="676"/>
        <v>0</v>
      </c>
      <c r="P458" s="273">
        <f t="shared" si="676"/>
        <v>0</v>
      </c>
      <c r="Q458" s="273">
        <f t="shared" si="676"/>
        <v>0</v>
      </c>
      <c r="R458" s="273">
        <f t="shared" si="676"/>
        <v>0</v>
      </c>
      <c r="S458" s="273">
        <f t="shared" si="676"/>
        <v>0</v>
      </c>
      <c r="T458" s="273">
        <f t="shared" si="676"/>
        <v>0</v>
      </c>
      <c r="U458" s="273">
        <f t="shared" si="676"/>
        <v>0</v>
      </c>
      <c r="V458"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22.349999999999998</v>
      </c>
      <c r="W458"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26.757692307692306</v>
      </c>
      <c r="X458" s="267"/>
      <c r="Y458" s="267"/>
    </row>
    <row r="459" spans="1:25" x14ac:dyDescent="0.25">
      <c r="A459" s="272">
        <v>0.40625</v>
      </c>
      <c r="B459" s="273">
        <f t="shared" ref="B459:U459" si="677">B43+B251</f>
        <v>790</v>
      </c>
      <c r="C459" s="273">
        <f t="shared" si="677"/>
        <v>11</v>
      </c>
      <c r="D459" s="273">
        <f t="shared" si="677"/>
        <v>76</v>
      </c>
      <c r="E459" s="273">
        <f t="shared" si="677"/>
        <v>160</v>
      </c>
      <c r="F459" s="273">
        <f t="shared" si="677"/>
        <v>252</v>
      </c>
      <c r="G459" s="273">
        <f t="shared" si="677"/>
        <v>222</v>
      </c>
      <c r="H459" s="273">
        <f t="shared" si="677"/>
        <v>57</v>
      </c>
      <c r="I459" s="273">
        <f t="shared" si="677"/>
        <v>10</v>
      </c>
      <c r="J459" s="273">
        <f t="shared" si="677"/>
        <v>1</v>
      </c>
      <c r="K459" s="273">
        <f t="shared" si="677"/>
        <v>1</v>
      </c>
      <c r="L459" s="273">
        <f t="shared" si="677"/>
        <v>0</v>
      </c>
      <c r="M459" s="273">
        <f t="shared" si="677"/>
        <v>0</v>
      </c>
      <c r="N459" s="273">
        <f t="shared" si="677"/>
        <v>0</v>
      </c>
      <c r="O459" s="273">
        <f t="shared" si="677"/>
        <v>0</v>
      </c>
      <c r="P459" s="273">
        <f t="shared" si="677"/>
        <v>0</v>
      </c>
      <c r="Q459" s="273">
        <f t="shared" si="677"/>
        <v>0</v>
      </c>
      <c r="R459" s="273">
        <f t="shared" si="677"/>
        <v>0</v>
      </c>
      <c r="S459" s="273">
        <f t="shared" si="677"/>
        <v>0</v>
      </c>
      <c r="T459" s="273">
        <f t="shared" si="677"/>
        <v>0</v>
      </c>
      <c r="U459" s="273">
        <f t="shared" si="677"/>
        <v>0</v>
      </c>
      <c r="V459"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22.169230769230765</v>
      </c>
      <c r="W459"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26.611538461538466</v>
      </c>
      <c r="X459" s="267"/>
      <c r="Y459" s="267"/>
    </row>
    <row r="460" spans="1:25" x14ac:dyDescent="0.25">
      <c r="A460" s="272">
        <v>0.41666666666666702</v>
      </c>
      <c r="B460" s="273">
        <f t="shared" ref="B460:U460" si="678">B44+B252</f>
        <v>791</v>
      </c>
      <c r="C460" s="273">
        <f t="shared" si="678"/>
        <v>9</v>
      </c>
      <c r="D460" s="273">
        <f t="shared" si="678"/>
        <v>74</v>
      </c>
      <c r="E460" s="273">
        <f t="shared" si="678"/>
        <v>175</v>
      </c>
      <c r="F460" s="273">
        <f t="shared" si="678"/>
        <v>268</v>
      </c>
      <c r="G460" s="273">
        <f t="shared" si="678"/>
        <v>212</v>
      </c>
      <c r="H460" s="273">
        <f t="shared" si="678"/>
        <v>49</v>
      </c>
      <c r="I460" s="273">
        <f t="shared" si="678"/>
        <v>3</v>
      </c>
      <c r="J460" s="273">
        <f t="shared" si="678"/>
        <v>1</v>
      </c>
      <c r="K460" s="273">
        <f t="shared" si="678"/>
        <v>0</v>
      </c>
      <c r="L460" s="273">
        <f t="shared" si="678"/>
        <v>0</v>
      </c>
      <c r="M460" s="273">
        <f t="shared" si="678"/>
        <v>0</v>
      </c>
      <c r="N460" s="273">
        <f t="shared" si="678"/>
        <v>0</v>
      </c>
      <c r="O460" s="273">
        <f t="shared" si="678"/>
        <v>0</v>
      </c>
      <c r="P460" s="273">
        <f t="shared" si="678"/>
        <v>0</v>
      </c>
      <c r="Q460" s="273">
        <f t="shared" si="678"/>
        <v>0</v>
      </c>
      <c r="R460" s="273">
        <f t="shared" si="678"/>
        <v>0</v>
      </c>
      <c r="S460" s="273">
        <f t="shared" si="678"/>
        <v>0</v>
      </c>
      <c r="T460" s="273">
        <f t="shared" si="678"/>
        <v>0</v>
      </c>
      <c r="U460" s="273">
        <f t="shared" si="678"/>
        <v>0</v>
      </c>
      <c r="V460"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22.084615384615379</v>
      </c>
      <c r="W460"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26.669230769230758</v>
      </c>
      <c r="X460" s="267"/>
      <c r="Y460" s="267"/>
    </row>
    <row r="461" spans="1:25" x14ac:dyDescent="0.25">
      <c r="A461" s="272">
        <v>0.42708333333333298</v>
      </c>
      <c r="B461" s="273">
        <f t="shared" ref="B461:U461" si="679">B45+B253</f>
        <v>771</v>
      </c>
      <c r="C461" s="273">
        <f t="shared" si="679"/>
        <v>16</v>
      </c>
      <c r="D461" s="273">
        <f t="shared" si="679"/>
        <v>81</v>
      </c>
      <c r="E461" s="273">
        <f t="shared" si="679"/>
        <v>166</v>
      </c>
      <c r="F461" s="273">
        <f t="shared" si="679"/>
        <v>248</v>
      </c>
      <c r="G461" s="273">
        <f t="shared" si="679"/>
        <v>205</v>
      </c>
      <c r="H461" s="273">
        <f t="shared" si="679"/>
        <v>49</v>
      </c>
      <c r="I461" s="273">
        <f t="shared" si="679"/>
        <v>5</v>
      </c>
      <c r="J461" s="273">
        <f t="shared" si="679"/>
        <v>1</v>
      </c>
      <c r="K461" s="273">
        <f t="shared" si="679"/>
        <v>0</v>
      </c>
      <c r="L461" s="273">
        <f t="shared" si="679"/>
        <v>0</v>
      </c>
      <c r="M461" s="273">
        <f t="shared" si="679"/>
        <v>0</v>
      </c>
      <c r="N461" s="273">
        <f t="shared" si="679"/>
        <v>0</v>
      </c>
      <c r="O461" s="273">
        <f t="shared" si="679"/>
        <v>0</v>
      </c>
      <c r="P461" s="273">
        <f t="shared" si="679"/>
        <v>0</v>
      </c>
      <c r="Q461" s="273">
        <f t="shared" si="679"/>
        <v>0</v>
      </c>
      <c r="R461" s="273">
        <f t="shared" si="679"/>
        <v>0</v>
      </c>
      <c r="S461" s="273">
        <f t="shared" si="679"/>
        <v>0</v>
      </c>
      <c r="T461" s="273">
        <f t="shared" si="679"/>
        <v>0</v>
      </c>
      <c r="U461" s="273">
        <f t="shared" si="679"/>
        <v>0</v>
      </c>
      <c r="V461"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21.784615384615378</v>
      </c>
      <c r="W461"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26.780769230769234</v>
      </c>
      <c r="X461" s="267"/>
      <c r="Y461" s="267"/>
    </row>
    <row r="462" spans="1:25" x14ac:dyDescent="0.25">
      <c r="A462" s="272">
        <v>0.4375</v>
      </c>
      <c r="B462" s="273">
        <f t="shared" ref="B462:U462" si="680">B46+B254</f>
        <v>683</v>
      </c>
      <c r="C462" s="273">
        <f t="shared" si="680"/>
        <v>3</v>
      </c>
      <c r="D462" s="273">
        <f t="shared" si="680"/>
        <v>54</v>
      </c>
      <c r="E462" s="273">
        <f t="shared" si="680"/>
        <v>134</v>
      </c>
      <c r="F462" s="273">
        <f t="shared" si="680"/>
        <v>252</v>
      </c>
      <c r="G462" s="273">
        <f t="shared" si="680"/>
        <v>191</v>
      </c>
      <c r="H462" s="273">
        <f t="shared" si="680"/>
        <v>43</v>
      </c>
      <c r="I462" s="273">
        <f t="shared" si="680"/>
        <v>5</v>
      </c>
      <c r="J462" s="273">
        <f t="shared" si="680"/>
        <v>1</v>
      </c>
      <c r="K462" s="273">
        <f t="shared" si="680"/>
        <v>0</v>
      </c>
      <c r="L462" s="273">
        <f t="shared" si="680"/>
        <v>0</v>
      </c>
      <c r="M462" s="273">
        <f t="shared" si="680"/>
        <v>0</v>
      </c>
      <c r="N462" s="273">
        <f t="shared" si="680"/>
        <v>0</v>
      </c>
      <c r="O462" s="273">
        <f t="shared" si="680"/>
        <v>0</v>
      </c>
      <c r="P462" s="273">
        <f t="shared" si="680"/>
        <v>0</v>
      </c>
      <c r="Q462" s="273">
        <f t="shared" si="680"/>
        <v>0</v>
      </c>
      <c r="R462" s="273">
        <f t="shared" si="680"/>
        <v>0</v>
      </c>
      <c r="S462" s="273">
        <f t="shared" si="680"/>
        <v>0</v>
      </c>
      <c r="T462" s="273">
        <f t="shared" si="680"/>
        <v>0</v>
      </c>
      <c r="U462" s="273">
        <f t="shared" si="680"/>
        <v>0</v>
      </c>
      <c r="V462"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22.311538461538458</v>
      </c>
      <c r="W462"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26.273076923076925</v>
      </c>
      <c r="X462" s="267"/>
      <c r="Y462" s="267"/>
    </row>
    <row r="463" spans="1:25" x14ac:dyDescent="0.25">
      <c r="A463" s="272">
        <v>0.44791666666666702</v>
      </c>
      <c r="B463" s="273">
        <f t="shared" ref="B463:U463" si="681">B47+B255</f>
        <v>663</v>
      </c>
      <c r="C463" s="273">
        <f t="shared" si="681"/>
        <v>5</v>
      </c>
      <c r="D463" s="273">
        <f t="shared" si="681"/>
        <v>41</v>
      </c>
      <c r="E463" s="273">
        <f t="shared" si="681"/>
        <v>142</v>
      </c>
      <c r="F463" s="273">
        <f t="shared" si="681"/>
        <v>216</v>
      </c>
      <c r="G463" s="273">
        <f t="shared" si="681"/>
        <v>200</v>
      </c>
      <c r="H463" s="273">
        <f t="shared" si="681"/>
        <v>54</v>
      </c>
      <c r="I463" s="273">
        <f t="shared" si="681"/>
        <v>5</v>
      </c>
      <c r="J463" s="273">
        <f t="shared" si="681"/>
        <v>0</v>
      </c>
      <c r="K463" s="273">
        <f t="shared" si="681"/>
        <v>0</v>
      </c>
      <c r="L463" s="273">
        <f t="shared" si="681"/>
        <v>0</v>
      </c>
      <c r="M463" s="273">
        <f t="shared" si="681"/>
        <v>0</v>
      </c>
      <c r="N463" s="273">
        <f t="shared" si="681"/>
        <v>0</v>
      </c>
      <c r="O463" s="273">
        <f t="shared" si="681"/>
        <v>0</v>
      </c>
      <c r="P463" s="273">
        <f t="shared" si="681"/>
        <v>0</v>
      </c>
      <c r="Q463" s="273">
        <f t="shared" si="681"/>
        <v>0</v>
      </c>
      <c r="R463" s="273">
        <f t="shared" si="681"/>
        <v>0</v>
      </c>
      <c r="S463" s="273">
        <f t="shared" si="681"/>
        <v>0</v>
      </c>
      <c r="T463" s="273">
        <f t="shared" si="681"/>
        <v>0</v>
      </c>
      <c r="U463" s="273">
        <f t="shared" si="681"/>
        <v>0</v>
      </c>
      <c r="V463"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23.007692307692309</v>
      </c>
      <c r="W463"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27.707692307692312</v>
      </c>
      <c r="X463" s="267"/>
      <c r="Y463" s="267"/>
    </row>
    <row r="464" spans="1:25" x14ac:dyDescent="0.25">
      <c r="A464" s="272">
        <v>0.45833333333333298</v>
      </c>
      <c r="B464" s="273">
        <f t="shared" ref="B464:U464" si="682">B48+B256</f>
        <v>770</v>
      </c>
      <c r="C464" s="273">
        <f t="shared" si="682"/>
        <v>13</v>
      </c>
      <c r="D464" s="273">
        <f t="shared" si="682"/>
        <v>62</v>
      </c>
      <c r="E464" s="273">
        <f t="shared" si="682"/>
        <v>187</v>
      </c>
      <c r="F464" s="273">
        <f t="shared" si="682"/>
        <v>253</v>
      </c>
      <c r="G464" s="273">
        <f t="shared" si="682"/>
        <v>190</v>
      </c>
      <c r="H464" s="273">
        <f t="shared" si="682"/>
        <v>54</v>
      </c>
      <c r="I464" s="273">
        <f t="shared" si="682"/>
        <v>9</v>
      </c>
      <c r="J464" s="273">
        <f t="shared" si="682"/>
        <v>2</v>
      </c>
      <c r="K464" s="273">
        <f t="shared" si="682"/>
        <v>0</v>
      </c>
      <c r="L464" s="273">
        <f t="shared" si="682"/>
        <v>0</v>
      </c>
      <c r="M464" s="273">
        <f t="shared" si="682"/>
        <v>0</v>
      </c>
      <c r="N464" s="273">
        <f t="shared" si="682"/>
        <v>0</v>
      </c>
      <c r="O464" s="273">
        <f t="shared" si="682"/>
        <v>0</v>
      </c>
      <c r="P464" s="273">
        <f t="shared" si="682"/>
        <v>0</v>
      </c>
      <c r="Q464" s="273">
        <f t="shared" si="682"/>
        <v>0</v>
      </c>
      <c r="R464" s="273">
        <f t="shared" si="682"/>
        <v>0</v>
      </c>
      <c r="S464" s="273">
        <f t="shared" si="682"/>
        <v>0</v>
      </c>
      <c r="T464" s="273">
        <f t="shared" si="682"/>
        <v>0</v>
      </c>
      <c r="U464" s="273">
        <f t="shared" si="682"/>
        <v>0</v>
      </c>
      <c r="V464"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22.235714285714288</v>
      </c>
      <c r="W464"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26.710714285714293</v>
      </c>
      <c r="X464" s="267"/>
      <c r="Y464" s="267"/>
    </row>
    <row r="465" spans="1:25" x14ac:dyDescent="0.25">
      <c r="A465" s="272">
        <v>0.46875</v>
      </c>
      <c r="B465" s="273">
        <f t="shared" ref="B465:U465" si="683">B49+B257</f>
        <v>842</v>
      </c>
      <c r="C465" s="273">
        <f t="shared" si="683"/>
        <v>20</v>
      </c>
      <c r="D465" s="273">
        <f t="shared" si="683"/>
        <v>83</v>
      </c>
      <c r="E465" s="273">
        <f t="shared" si="683"/>
        <v>184</v>
      </c>
      <c r="F465" s="273">
        <f t="shared" si="683"/>
        <v>289</v>
      </c>
      <c r="G465" s="273">
        <f t="shared" si="683"/>
        <v>220</v>
      </c>
      <c r="H465" s="273">
        <f t="shared" si="683"/>
        <v>40</v>
      </c>
      <c r="I465" s="273">
        <f t="shared" si="683"/>
        <v>6</v>
      </c>
      <c r="J465" s="273">
        <f t="shared" si="683"/>
        <v>0</v>
      </c>
      <c r="K465" s="273">
        <f t="shared" si="683"/>
        <v>0</v>
      </c>
      <c r="L465" s="273">
        <f t="shared" si="683"/>
        <v>0</v>
      </c>
      <c r="M465" s="273">
        <f t="shared" si="683"/>
        <v>0</v>
      </c>
      <c r="N465" s="273">
        <f t="shared" si="683"/>
        <v>0</v>
      </c>
      <c r="O465" s="273">
        <f t="shared" si="683"/>
        <v>0</v>
      </c>
      <c r="P465" s="273">
        <f t="shared" si="683"/>
        <v>0</v>
      </c>
      <c r="Q465" s="273">
        <f t="shared" si="683"/>
        <v>0</v>
      </c>
      <c r="R465" s="273">
        <f t="shared" si="683"/>
        <v>0</v>
      </c>
      <c r="S465" s="273">
        <f t="shared" si="683"/>
        <v>0</v>
      </c>
      <c r="T465" s="273">
        <f t="shared" si="683"/>
        <v>0</v>
      </c>
      <c r="U465" s="273">
        <f t="shared" si="683"/>
        <v>0</v>
      </c>
      <c r="V465"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21.789285714285711</v>
      </c>
      <c r="W465"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26.210714285714289</v>
      </c>
      <c r="X465" s="267"/>
      <c r="Y465" s="267"/>
    </row>
    <row r="466" spans="1:25" x14ac:dyDescent="0.25">
      <c r="A466" s="272">
        <v>0.47916666666666702</v>
      </c>
      <c r="B466" s="273">
        <f t="shared" ref="B466:U466" si="684">B50+B258</f>
        <v>841</v>
      </c>
      <c r="C466" s="273">
        <f t="shared" si="684"/>
        <v>11</v>
      </c>
      <c r="D466" s="273">
        <f t="shared" si="684"/>
        <v>80</v>
      </c>
      <c r="E466" s="273">
        <f t="shared" si="684"/>
        <v>174</v>
      </c>
      <c r="F466" s="273">
        <f t="shared" si="684"/>
        <v>270</v>
      </c>
      <c r="G466" s="273">
        <f t="shared" si="684"/>
        <v>249</v>
      </c>
      <c r="H466" s="273">
        <f t="shared" si="684"/>
        <v>49</v>
      </c>
      <c r="I466" s="273">
        <f t="shared" si="684"/>
        <v>5</v>
      </c>
      <c r="J466" s="273">
        <f t="shared" si="684"/>
        <v>3</v>
      </c>
      <c r="K466" s="273">
        <f t="shared" si="684"/>
        <v>0</v>
      </c>
      <c r="L466" s="273">
        <f t="shared" si="684"/>
        <v>0</v>
      </c>
      <c r="M466" s="273">
        <f t="shared" si="684"/>
        <v>0</v>
      </c>
      <c r="N466" s="273">
        <f t="shared" si="684"/>
        <v>0</v>
      </c>
      <c r="O466" s="273">
        <f t="shared" si="684"/>
        <v>0</v>
      </c>
      <c r="P466" s="273">
        <f t="shared" si="684"/>
        <v>0</v>
      </c>
      <c r="Q466" s="273">
        <f t="shared" si="684"/>
        <v>0</v>
      </c>
      <c r="R466" s="273">
        <f t="shared" si="684"/>
        <v>0</v>
      </c>
      <c r="S466" s="273">
        <f t="shared" si="684"/>
        <v>0</v>
      </c>
      <c r="T466" s="273">
        <f t="shared" si="684"/>
        <v>0</v>
      </c>
      <c r="U466" s="273">
        <f t="shared" si="684"/>
        <v>0</v>
      </c>
      <c r="V466"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22.275000000000006</v>
      </c>
      <c r="W466"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26.571428571428573</v>
      </c>
      <c r="X466" s="267"/>
      <c r="Y466" s="267"/>
    </row>
    <row r="467" spans="1:25" x14ac:dyDescent="0.25">
      <c r="A467" s="272">
        <v>0.48958333333333298</v>
      </c>
      <c r="B467" s="273">
        <f t="shared" ref="B467:U467" si="685">B51+B259</f>
        <v>803</v>
      </c>
      <c r="C467" s="273">
        <f t="shared" si="685"/>
        <v>10</v>
      </c>
      <c r="D467" s="273">
        <f t="shared" si="685"/>
        <v>80</v>
      </c>
      <c r="E467" s="273">
        <f t="shared" si="685"/>
        <v>163</v>
      </c>
      <c r="F467" s="273">
        <f t="shared" si="685"/>
        <v>243</v>
      </c>
      <c r="G467" s="273">
        <f t="shared" si="685"/>
        <v>249</v>
      </c>
      <c r="H467" s="273">
        <f t="shared" si="685"/>
        <v>53</v>
      </c>
      <c r="I467" s="273">
        <f t="shared" si="685"/>
        <v>4</v>
      </c>
      <c r="J467" s="273">
        <f t="shared" si="685"/>
        <v>1</v>
      </c>
      <c r="K467" s="273">
        <f t="shared" si="685"/>
        <v>0</v>
      </c>
      <c r="L467" s="273">
        <f t="shared" si="685"/>
        <v>0</v>
      </c>
      <c r="M467" s="273">
        <f t="shared" si="685"/>
        <v>0</v>
      </c>
      <c r="N467" s="273">
        <f t="shared" si="685"/>
        <v>0</v>
      </c>
      <c r="O467" s="273">
        <f t="shared" si="685"/>
        <v>0</v>
      </c>
      <c r="P467" s="273">
        <f t="shared" si="685"/>
        <v>0</v>
      </c>
      <c r="Q467" s="273">
        <f t="shared" si="685"/>
        <v>0</v>
      </c>
      <c r="R467" s="273">
        <f t="shared" si="685"/>
        <v>0</v>
      </c>
      <c r="S467" s="273">
        <f t="shared" si="685"/>
        <v>0</v>
      </c>
      <c r="T467" s="273">
        <f t="shared" si="685"/>
        <v>0</v>
      </c>
      <c r="U467" s="273">
        <f t="shared" si="685"/>
        <v>0</v>
      </c>
      <c r="V467"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22.210714285714289</v>
      </c>
      <c r="W467"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26.732142857142858</v>
      </c>
      <c r="X467" s="267"/>
      <c r="Y467" s="267"/>
    </row>
    <row r="468" spans="1:25" x14ac:dyDescent="0.25">
      <c r="A468" s="272">
        <v>0.5</v>
      </c>
      <c r="B468" s="273">
        <f t="shared" ref="B468:U468" si="686">B52+B260</f>
        <v>903</v>
      </c>
      <c r="C468" s="273">
        <f t="shared" si="686"/>
        <v>30</v>
      </c>
      <c r="D468" s="273">
        <f t="shared" si="686"/>
        <v>162</v>
      </c>
      <c r="E468" s="273">
        <f t="shared" si="686"/>
        <v>194</v>
      </c>
      <c r="F468" s="273">
        <f t="shared" si="686"/>
        <v>271</v>
      </c>
      <c r="G468" s="273">
        <f t="shared" si="686"/>
        <v>189</v>
      </c>
      <c r="H468" s="273">
        <f t="shared" si="686"/>
        <v>52</v>
      </c>
      <c r="I468" s="273">
        <f t="shared" si="686"/>
        <v>2</v>
      </c>
      <c r="J468" s="273">
        <f t="shared" si="686"/>
        <v>3</v>
      </c>
      <c r="K468" s="273">
        <f t="shared" si="686"/>
        <v>0</v>
      </c>
      <c r="L468" s="273">
        <f t="shared" si="686"/>
        <v>0</v>
      </c>
      <c r="M468" s="273">
        <f t="shared" si="686"/>
        <v>0</v>
      </c>
      <c r="N468" s="273">
        <f t="shared" si="686"/>
        <v>0</v>
      </c>
      <c r="O468" s="273">
        <f t="shared" si="686"/>
        <v>0</v>
      </c>
      <c r="P468" s="273">
        <f t="shared" si="686"/>
        <v>0</v>
      </c>
      <c r="Q468" s="273">
        <f t="shared" si="686"/>
        <v>0</v>
      </c>
      <c r="R468" s="273">
        <f t="shared" si="686"/>
        <v>0</v>
      </c>
      <c r="S468" s="273">
        <f t="shared" si="686"/>
        <v>0</v>
      </c>
      <c r="T468" s="273">
        <f t="shared" si="686"/>
        <v>0</v>
      </c>
      <c r="U468" s="273">
        <f t="shared" si="686"/>
        <v>0</v>
      </c>
      <c r="V468"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21.38571428571429</v>
      </c>
      <c r="W468"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26.11428571428571</v>
      </c>
      <c r="X468" s="267"/>
      <c r="Y468" s="267"/>
    </row>
    <row r="469" spans="1:25" x14ac:dyDescent="0.25">
      <c r="A469" s="272">
        <v>0.51041666666666696</v>
      </c>
      <c r="B469" s="273">
        <f t="shared" ref="B469:U469" si="687">B53+B261</f>
        <v>840</v>
      </c>
      <c r="C469" s="273">
        <f t="shared" si="687"/>
        <v>25</v>
      </c>
      <c r="D469" s="273">
        <f t="shared" si="687"/>
        <v>108</v>
      </c>
      <c r="E469" s="273">
        <f t="shared" si="687"/>
        <v>202</v>
      </c>
      <c r="F469" s="273">
        <f t="shared" si="687"/>
        <v>216</v>
      </c>
      <c r="G469" s="273">
        <f t="shared" si="687"/>
        <v>235</v>
      </c>
      <c r="H469" s="273">
        <f t="shared" si="687"/>
        <v>41</v>
      </c>
      <c r="I469" s="273">
        <f t="shared" si="687"/>
        <v>11</v>
      </c>
      <c r="J469" s="273">
        <f t="shared" si="687"/>
        <v>1</v>
      </c>
      <c r="K469" s="273">
        <f t="shared" si="687"/>
        <v>1</v>
      </c>
      <c r="L469" s="273">
        <f t="shared" si="687"/>
        <v>0</v>
      </c>
      <c r="M469" s="273">
        <f t="shared" si="687"/>
        <v>0</v>
      </c>
      <c r="N469" s="273">
        <f t="shared" si="687"/>
        <v>0</v>
      </c>
      <c r="O469" s="273">
        <f t="shared" si="687"/>
        <v>0</v>
      </c>
      <c r="P469" s="273">
        <f t="shared" si="687"/>
        <v>0</v>
      </c>
      <c r="Q469" s="273">
        <f t="shared" si="687"/>
        <v>0</v>
      </c>
      <c r="R469" s="273">
        <f t="shared" si="687"/>
        <v>0</v>
      </c>
      <c r="S469" s="273">
        <f t="shared" si="687"/>
        <v>0</v>
      </c>
      <c r="T469" s="273">
        <f t="shared" si="687"/>
        <v>0</v>
      </c>
      <c r="U469" s="273">
        <f t="shared" si="687"/>
        <v>0</v>
      </c>
      <c r="V469"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21.76071428571429</v>
      </c>
      <c r="W469"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26.139285714285705</v>
      </c>
      <c r="X469" s="267"/>
      <c r="Y469" s="267"/>
    </row>
    <row r="470" spans="1:25" x14ac:dyDescent="0.25">
      <c r="A470" s="272">
        <v>0.52083333333333304</v>
      </c>
      <c r="B470" s="273">
        <f t="shared" ref="B470:U470" si="688">B54+B262</f>
        <v>824</v>
      </c>
      <c r="C470" s="273">
        <f t="shared" si="688"/>
        <v>23</v>
      </c>
      <c r="D470" s="273">
        <f t="shared" si="688"/>
        <v>83</v>
      </c>
      <c r="E470" s="273">
        <f t="shared" si="688"/>
        <v>168</v>
      </c>
      <c r="F470" s="273">
        <f t="shared" si="688"/>
        <v>259</v>
      </c>
      <c r="G470" s="273">
        <f t="shared" si="688"/>
        <v>212</v>
      </c>
      <c r="H470" s="273">
        <f t="shared" si="688"/>
        <v>67</v>
      </c>
      <c r="I470" s="273">
        <f t="shared" si="688"/>
        <v>10</v>
      </c>
      <c r="J470" s="273">
        <f t="shared" si="688"/>
        <v>2</v>
      </c>
      <c r="K470" s="273">
        <f t="shared" si="688"/>
        <v>0</v>
      </c>
      <c r="L470" s="273">
        <f t="shared" si="688"/>
        <v>0</v>
      </c>
      <c r="M470" s="273">
        <f t="shared" si="688"/>
        <v>0</v>
      </c>
      <c r="N470" s="273">
        <f t="shared" si="688"/>
        <v>0</v>
      </c>
      <c r="O470" s="273">
        <f t="shared" si="688"/>
        <v>0</v>
      </c>
      <c r="P470" s="273">
        <f t="shared" si="688"/>
        <v>0</v>
      </c>
      <c r="Q470" s="273">
        <f t="shared" si="688"/>
        <v>0</v>
      </c>
      <c r="R470" s="273">
        <f t="shared" si="688"/>
        <v>0</v>
      </c>
      <c r="S470" s="273">
        <f t="shared" si="688"/>
        <v>0</v>
      </c>
      <c r="T470" s="273">
        <f t="shared" si="688"/>
        <v>0</v>
      </c>
      <c r="U470" s="273">
        <f t="shared" si="688"/>
        <v>0</v>
      </c>
      <c r="V470"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22.292857142857141</v>
      </c>
      <c r="W470"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27.267857142857139</v>
      </c>
      <c r="X470" s="267"/>
      <c r="Y470" s="267"/>
    </row>
    <row r="471" spans="1:25" x14ac:dyDescent="0.25">
      <c r="A471" s="272">
        <v>0.53125</v>
      </c>
      <c r="B471" s="273">
        <f t="shared" ref="B471:U471" si="689">B55+B263</f>
        <v>858</v>
      </c>
      <c r="C471" s="273">
        <f t="shared" si="689"/>
        <v>8</v>
      </c>
      <c r="D471" s="273">
        <f t="shared" si="689"/>
        <v>78</v>
      </c>
      <c r="E471" s="273">
        <f t="shared" si="689"/>
        <v>194</v>
      </c>
      <c r="F471" s="273">
        <f t="shared" si="689"/>
        <v>264</v>
      </c>
      <c r="G471" s="273">
        <f t="shared" si="689"/>
        <v>253</v>
      </c>
      <c r="H471" s="273">
        <f t="shared" si="689"/>
        <v>57</v>
      </c>
      <c r="I471" s="273">
        <f t="shared" si="689"/>
        <v>4</v>
      </c>
      <c r="J471" s="273">
        <f t="shared" si="689"/>
        <v>0</v>
      </c>
      <c r="K471" s="273">
        <f t="shared" si="689"/>
        <v>0</v>
      </c>
      <c r="L471" s="273">
        <f t="shared" si="689"/>
        <v>0</v>
      </c>
      <c r="M471" s="273">
        <f t="shared" si="689"/>
        <v>0</v>
      </c>
      <c r="N471" s="273">
        <f t="shared" si="689"/>
        <v>0</v>
      </c>
      <c r="O471" s="273">
        <f t="shared" si="689"/>
        <v>0</v>
      </c>
      <c r="P471" s="273">
        <f t="shared" si="689"/>
        <v>0</v>
      </c>
      <c r="Q471" s="273">
        <f t="shared" si="689"/>
        <v>0</v>
      </c>
      <c r="R471" s="273">
        <f t="shared" si="689"/>
        <v>0</v>
      </c>
      <c r="S471" s="273">
        <f t="shared" si="689"/>
        <v>0</v>
      </c>
      <c r="T471" s="273">
        <f t="shared" si="689"/>
        <v>0</v>
      </c>
      <c r="U471" s="273">
        <f t="shared" si="689"/>
        <v>0</v>
      </c>
      <c r="V471"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22.157142857142855</v>
      </c>
      <c r="W471"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26.871428571428577</v>
      </c>
      <c r="X471" s="267"/>
      <c r="Y471" s="267"/>
    </row>
    <row r="472" spans="1:25" x14ac:dyDescent="0.25">
      <c r="A472" s="272">
        <v>0.54166666666666696</v>
      </c>
      <c r="B472" s="273">
        <f t="shared" ref="B472:U472" si="690">B56+B264</f>
        <v>930</v>
      </c>
      <c r="C472" s="273">
        <f t="shared" si="690"/>
        <v>23</v>
      </c>
      <c r="D472" s="273">
        <f t="shared" si="690"/>
        <v>110</v>
      </c>
      <c r="E472" s="273">
        <f t="shared" si="690"/>
        <v>230</v>
      </c>
      <c r="F472" s="273">
        <f t="shared" si="690"/>
        <v>277</v>
      </c>
      <c r="G472" s="273">
        <f t="shared" si="690"/>
        <v>225</v>
      </c>
      <c r="H472" s="273">
        <f t="shared" si="690"/>
        <v>49</v>
      </c>
      <c r="I472" s="273">
        <f t="shared" si="690"/>
        <v>14</v>
      </c>
      <c r="J472" s="273">
        <f t="shared" si="690"/>
        <v>2</v>
      </c>
      <c r="K472" s="273">
        <f t="shared" si="690"/>
        <v>0</v>
      </c>
      <c r="L472" s="273">
        <f t="shared" si="690"/>
        <v>0</v>
      </c>
      <c r="M472" s="273">
        <f t="shared" si="690"/>
        <v>0</v>
      </c>
      <c r="N472" s="273">
        <f t="shared" si="690"/>
        <v>0</v>
      </c>
      <c r="O472" s="273">
        <f t="shared" si="690"/>
        <v>0</v>
      </c>
      <c r="P472" s="273">
        <f t="shared" si="690"/>
        <v>0</v>
      </c>
      <c r="Q472" s="273">
        <f t="shared" si="690"/>
        <v>0</v>
      </c>
      <c r="R472" s="273">
        <f t="shared" si="690"/>
        <v>0</v>
      </c>
      <c r="S472" s="273">
        <f t="shared" si="690"/>
        <v>0</v>
      </c>
      <c r="T472" s="273">
        <f t="shared" si="690"/>
        <v>0</v>
      </c>
      <c r="U472" s="273">
        <f t="shared" si="690"/>
        <v>0</v>
      </c>
      <c r="V472"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21.982142857142858</v>
      </c>
      <c r="W472"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26.417857142857144</v>
      </c>
      <c r="X472" s="267"/>
      <c r="Y472" s="267"/>
    </row>
    <row r="473" spans="1:25" x14ac:dyDescent="0.25">
      <c r="A473" s="272">
        <v>0.55208333333333304</v>
      </c>
      <c r="B473" s="273">
        <f t="shared" ref="B473:U473" si="691">B57+B265</f>
        <v>836</v>
      </c>
      <c r="C473" s="273">
        <f t="shared" si="691"/>
        <v>16</v>
      </c>
      <c r="D473" s="273">
        <f t="shared" si="691"/>
        <v>82</v>
      </c>
      <c r="E473" s="273">
        <f t="shared" si="691"/>
        <v>206</v>
      </c>
      <c r="F473" s="273">
        <f t="shared" si="691"/>
        <v>256</v>
      </c>
      <c r="G473" s="273">
        <f t="shared" si="691"/>
        <v>203</v>
      </c>
      <c r="H473" s="273">
        <f t="shared" si="691"/>
        <v>67</v>
      </c>
      <c r="I473" s="273">
        <f t="shared" si="691"/>
        <v>5</v>
      </c>
      <c r="J473" s="273">
        <f t="shared" si="691"/>
        <v>1</v>
      </c>
      <c r="K473" s="273">
        <f t="shared" si="691"/>
        <v>0</v>
      </c>
      <c r="L473" s="273">
        <f t="shared" si="691"/>
        <v>0</v>
      </c>
      <c r="M473" s="273">
        <f t="shared" si="691"/>
        <v>0</v>
      </c>
      <c r="N473" s="273">
        <f t="shared" si="691"/>
        <v>0</v>
      </c>
      <c r="O473" s="273">
        <f t="shared" si="691"/>
        <v>0</v>
      </c>
      <c r="P473" s="273">
        <f t="shared" si="691"/>
        <v>0</v>
      </c>
      <c r="Q473" s="273">
        <f t="shared" si="691"/>
        <v>0</v>
      </c>
      <c r="R473" s="273">
        <f t="shared" si="691"/>
        <v>0</v>
      </c>
      <c r="S473" s="273">
        <f t="shared" si="691"/>
        <v>0</v>
      </c>
      <c r="T473" s="273">
        <f t="shared" si="691"/>
        <v>0</v>
      </c>
      <c r="U473" s="273">
        <f t="shared" si="691"/>
        <v>0</v>
      </c>
      <c r="V473"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21.950000000000006</v>
      </c>
      <c r="W473"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26.7</v>
      </c>
      <c r="X473" s="267"/>
      <c r="Y473" s="267"/>
    </row>
    <row r="474" spans="1:25" x14ac:dyDescent="0.25">
      <c r="A474" s="272">
        <v>0.5625</v>
      </c>
      <c r="B474" s="273">
        <f t="shared" ref="B474:U474" si="692">B58+B266</f>
        <v>834</v>
      </c>
      <c r="C474" s="273">
        <f t="shared" si="692"/>
        <v>6</v>
      </c>
      <c r="D474" s="273">
        <f t="shared" si="692"/>
        <v>74</v>
      </c>
      <c r="E474" s="273">
        <f t="shared" si="692"/>
        <v>163</v>
      </c>
      <c r="F474" s="273">
        <f t="shared" si="692"/>
        <v>291</v>
      </c>
      <c r="G474" s="273">
        <f t="shared" si="692"/>
        <v>233</v>
      </c>
      <c r="H474" s="273">
        <f t="shared" si="692"/>
        <v>61</v>
      </c>
      <c r="I474" s="273">
        <f t="shared" si="692"/>
        <v>6</v>
      </c>
      <c r="J474" s="273">
        <f t="shared" si="692"/>
        <v>0</v>
      </c>
      <c r="K474" s="273">
        <f t="shared" si="692"/>
        <v>0</v>
      </c>
      <c r="L474" s="273">
        <f t="shared" si="692"/>
        <v>0</v>
      </c>
      <c r="M474" s="273">
        <f t="shared" si="692"/>
        <v>0</v>
      </c>
      <c r="N474" s="273">
        <f t="shared" si="692"/>
        <v>0</v>
      </c>
      <c r="O474" s="273">
        <f t="shared" si="692"/>
        <v>0</v>
      </c>
      <c r="P474" s="273">
        <f t="shared" si="692"/>
        <v>0</v>
      </c>
      <c r="Q474" s="273">
        <f t="shared" si="692"/>
        <v>0</v>
      </c>
      <c r="R474" s="273">
        <f t="shared" si="692"/>
        <v>0</v>
      </c>
      <c r="S474" s="273">
        <f t="shared" si="692"/>
        <v>0</v>
      </c>
      <c r="T474" s="273">
        <f t="shared" si="692"/>
        <v>0</v>
      </c>
      <c r="U474" s="273">
        <f t="shared" si="692"/>
        <v>0</v>
      </c>
      <c r="V474"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22.235714285714288</v>
      </c>
      <c r="W474"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26.782142857142855</v>
      </c>
      <c r="X474" s="267"/>
      <c r="Y474" s="267"/>
    </row>
    <row r="475" spans="1:25" x14ac:dyDescent="0.25">
      <c r="A475" s="272">
        <v>0.57291666666666696</v>
      </c>
      <c r="B475" s="273">
        <f t="shared" ref="B475:U475" si="693">B59+B267</f>
        <v>855</v>
      </c>
      <c r="C475" s="273">
        <f t="shared" si="693"/>
        <v>11</v>
      </c>
      <c r="D475" s="273">
        <f t="shared" si="693"/>
        <v>75</v>
      </c>
      <c r="E475" s="273">
        <f t="shared" si="693"/>
        <v>235</v>
      </c>
      <c r="F475" s="273">
        <f t="shared" si="693"/>
        <v>254</v>
      </c>
      <c r="G475" s="273">
        <f t="shared" si="693"/>
        <v>217</v>
      </c>
      <c r="H475" s="273">
        <f t="shared" si="693"/>
        <v>55</v>
      </c>
      <c r="I475" s="273">
        <f t="shared" si="693"/>
        <v>7</v>
      </c>
      <c r="J475" s="273">
        <f t="shared" si="693"/>
        <v>1</v>
      </c>
      <c r="K475" s="273">
        <f t="shared" si="693"/>
        <v>0</v>
      </c>
      <c r="L475" s="273">
        <f t="shared" si="693"/>
        <v>0</v>
      </c>
      <c r="M475" s="273">
        <f t="shared" si="693"/>
        <v>0</v>
      </c>
      <c r="N475" s="273">
        <f t="shared" si="693"/>
        <v>0</v>
      </c>
      <c r="O475" s="273">
        <f t="shared" si="693"/>
        <v>0</v>
      </c>
      <c r="P475" s="273">
        <f t="shared" si="693"/>
        <v>0</v>
      </c>
      <c r="Q475" s="273">
        <f t="shared" si="693"/>
        <v>0</v>
      </c>
      <c r="R475" s="273">
        <f t="shared" si="693"/>
        <v>0</v>
      </c>
      <c r="S475" s="273">
        <f t="shared" si="693"/>
        <v>0</v>
      </c>
      <c r="T475" s="273">
        <f t="shared" si="693"/>
        <v>0</v>
      </c>
      <c r="U475" s="273">
        <f t="shared" si="693"/>
        <v>0</v>
      </c>
      <c r="V475"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21.953571428571429</v>
      </c>
      <c r="W475"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26.239285714285717</v>
      </c>
      <c r="X475" s="267"/>
      <c r="Y475" s="267"/>
    </row>
    <row r="476" spans="1:25" x14ac:dyDescent="0.25">
      <c r="A476" s="272">
        <v>0.58333333333333304</v>
      </c>
      <c r="B476" s="273">
        <f t="shared" ref="B476:U476" si="694">B60+B268</f>
        <v>969</v>
      </c>
      <c r="C476" s="273">
        <f t="shared" si="694"/>
        <v>27</v>
      </c>
      <c r="D476" s="273">
        <f t="shared" si="694"/>
        <v>123</v>
      </c>
      <c r="E476" s="273">
        <f t="shared" si="694"/>
        <v>260</v>
      </c>
      <c r="F476" s="273">
        <f t="shared" si="694"/>
        <v>286</v>
      </c>
      <c r="G476" s="273">
        <f t="shared" si="694"/>
        <v>223</v>
      </c>
      <c r="H476" s="273">
        <f t="shared" si="694"/>
        <v>42</v>
      </c>
      <c r="I476" s="273">
        <f t="shared" si="694"/>
        <v>5</v>
      </c>
      <c r="J476" s="273">
        <f t="shared" si="694"/>
        <v>3</v>
      </c>
      <c r="K476" s="273">
        <f t="shared" si="694"/>
        <v>0</v>
      </c>
      <c r="L476" s="273">
        <f t="shared" si="694"/>
        <v>0</v>
      </c>
      <c r="M476" s="273">
        <f t="shared" si="694"/>
        <v>0</v>
      </c>
      <c r="N476" s="273">
        <f t="shared" si="694"/>
        <v>0</v>
      </c>
      <c r="O476" s="273">
        <f t="shared" si="694"/>
        <v>0</v>
      </c>
      <c r="P476" s="273">
        <f t="shared" si="694"/>
        <v>0</v>
      </c>
      <c r="Q476" s="273">
        <f t="shared" si="694"/>
        <v>0</v>
      </c>
      <c r="R476" s="273">
        <f t="shared" si="694"/>
        <v>0</v>
      </c>
      <c r="S476" s="273">
        <f t="shared" si="694"/>
        <v>0</v>
      </c>
      <c r="T476" s="273">
        <f t="shared" si="694"/>
        <v>0</v>
      </c>
      <c r="U476" s="273">
        <f t="shared" si="694"/>
        <v>0</v>
      </c>
      <c r="V476"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21.553571428571423</v>
      </c>
      <c r="W476"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26.074999999999999</v>
      </c>
      <c r="X476" s="267"/>
      <c r="Y476" s="267"/>
    </row>
    <row r="477" spans="1:25" x14ac:dyDescent="0.25">
      <c r="A477" s="272">
        <v>0.59375</v>
      </c>
      <c r="B477" s="273">
        <f t="shared" ref="B477:U477" si="695">B61+B269</f>
        <v>836</v>
      </c>
      <c r="C477" s="273">
        <f t="shared" si="695"/>
        <v>11</v>
      </c>
      <c r="D477" s="273">
        <f t="shared" si="695"/>
        <v>80</v>
      </c>
      <c r="E477" s="273">
        <f t="shared" si="695"/>
        <v>207</v>
      </c>
      <c r="F477" s="273">
        <f t="shared" si="695"/>
        <v>244</v>
      </c>
      <c r="G477" s="273">
        <f t="shared" si="695"/>
        <v>228</v>
      </c>
      <c r="H477" s="273">
        <f t="shared" si="695"/>
        <v>50</v>
      </c>
      <c r="I477" s="273">
        <f t="shared" si="695"/>
        <v>12</v>
      </c>
      <c r="J477" s="273">
        <f t="shared" si="695"/>
        <v>3</v>
      </c>
      <c r="K477" s="273">
        <f t="shared" si="695"/>
        <v>1</v>
      </c>
      <c r="L477" s="273">
        <f t="shared" si="695"/>
        <v>0</v>
      </c>
      <c r="M477" s="273">
        <f t="shared" si="695"/>
        <v>0</v>
      </c>
      <c r="N477" s="273">
        <f t="shared" si="695"/>
        <v>0</v>
      </c>
      <c r="O477" s="273">
        <f t="shared" si="695"/>
        <v>0</v>
      </c>
      <c r="P477" s="273">
        <f t="shared" si="695"/>
        <v>0</v>
      </c>
      <c r="Q477" s="273">
        <f t="shared" si="695"/>
        <v>0</v>
      </c>
      <c r="R477" s="273">
        <f t="shared" si="695"/>
        <v>0</v>
      </c>
      <c r="S477" s="273">
        <f t="shared" si="695"/>
        <v>0</v>
      </c>
      <c r="T477" s="273">
        <f t="shared" si="695"/>
        <v>0</v>
      </c>
      <c r="U477" s="273">
        <f t="shared" si="695"/>
        <v>0</v>
      </c>
      <c r="V477"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21.964285714285712</v>
      </c>
      <c r="W477"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26.678571428571427</v>
      </c>
      <c r="X477" s="267"/>
      <c r="Y477" s="267"/>
    </row>
    <row r="478" spans="1:25" x14ac:dyDescent="0.25">
      <c r="A478" s="272">
        <v>0.60416666666666696</v>
      </c>
      <c r="B478" s="273">
        <f t="shared" ref="B478:U478" si="696">B62+B270</f>
        <v>995</v>
      </c>
      <c r="C478" s="273">
        <f t="shared" si="696"/>
        <v>34</v>
      </c>
      <c r="D478" s="273">
        <f t="shared" si="696"/>
        <v>133</v>
      </c>
      <c r="E478" s="273">
        <f t="shared" si="696"/>
        <v>238</v>
      </c>
      <c r="F478" s="273">
        <f t="shared" si="696"/>
        <v>283</v>
      </c>
      <c r="G478" s="273">
        <f t="shared" si="696"/>
        <v>248</v>
      </c>
      <c r="H478" s="273">
        <f t="shared" si="696"/>
        <v>47</v>
      </c>
      <c r="I478" s="273">
        <f t="shared" si="696"/>
        <v>10</v>
      </c>
      <c r="J478" s="273">
        <f t="shared" si="696"/>
        <v>2</v>
      </c>
      <c r="K478" s="273">
        <f t="shared" si="696"/>
        <v>0</v>
      </c>
      <c r="L478" s="273">
        <f t="shared" si="696"/>
        <v>0</v>
      </c>
      <c r="M478" s="273">
        <f t="shared" si="696"/>
        <v>0</v>
      </c>
      <c r="N478" s="273">
        <f t="shared" si="696"/>
        <v>0</v>
      </c>
      <c r="O478" s="273">
        <f t="shared" si="696"/>
        <v>0</v>
      </c>
      <c r="P478" s="273">
        <f t="shared" si="696"/>
        <v>0</v>
      </c>
      <c r="Q478" s="273">
        <f t="shared" si="696"/>
        <v>0</v>
      </c>
      <c r="R478" s="273">
        <f t="shared" si="696"/>
        <v>0</v>
      </c>
      <c r="S478" s="273">
        <f t="shared" si="696"/>
        <v>0</v>
      </c>
      <c r="T478" s="273">
        <f t="shared" si="696"/>
        <v>0</v>
      </c>
      <c r="U478" s="273">
        <f t="shared" si="696"/>
        <v>0</v>
      </c>
      <c r="V478"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21.707142857142859</v>
      </c>
      <c r="W478"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26.68214285714285</v>
      </c>
      <c r="X478" s="267"/>
      <c r="Y478" s="267"/>
    </row>
    <row r="479" spans="1:25" x14ac:dyDescent="0.25">
      <c r="A479" s="272">
        <v>0.61458333333333304</v>
      </c>
      <c r="B479" s="273">
        <f t="shared" ref="B479:U479" si="697">B63+B271</f>
        <v>1040</v>
      </c>
      <c r="C479" s="273">
        <f t="shared" si="697"/>
        <v>22</v>
      </c>
      <c r="D479" s="273">
        <f t="shared" si="697"/>
        <v>156</v>
      </c>
      <c r="E479" s="273">
        <f t="shared" si="697"/>
        <v>242</v>
      </c>
      <c r="F479" s="273">
        <f t="shared" si="697"/>
        <v>313</v>
      </c>
      <c r="G479" s="273">
        <f t="shared" si="697"/>
        <v>247</v>
      </c>
      <c r="H479" s="273">
        <f t="shared" si="697"/>
        <v>49</v>
      </c>
      <c r="I479" s="273">
        <f t="shared" si="697"/>
        <v>10</v>
      </c>
      <c r="J479" s="273">
        <f t="shared" si="697"/>
        <v>1</v>
      </c>
      <c r="K479" s="273">
        <f t="shared" si="697"/>
        <v>0</v>
      </c>
      <c r="L479" s="273">
        <f t="shared" si="697"/>
        <v>0</v>
      </c>
      <c r="M479" s="273">
        <f t="shared" si="697"/>
        <v>0</v>
      </c>
      <c r="N479" s="273">
        <f t="shared" si="697"/>
        <v>0</v>
      </c>
      <c r="O479" s="273">
        <f t="shared" si="697"/>
        <v>0</v>
      </c>
      <c r="P479" s="273">
        <f t="shared" si="697"/>
        <v>0</v>
      </c>
      <c r="Q479" s="273">
        <f t="shared" si="697"/>
        <v>0</v>
      </c>
      <c r="R479" s="273">
        <f t="shared" si="697"/>
        <v>0</v>
      </c>
      <c r="S479" s="273">
        <f t="shared" si="697"/>
        <v>0</v>
      </c>
      <c r="T479" s="273">
        <f t="shared" si="697"/>
        <v>0</v>
      </c>
      <c r="U479" s="273">
        <f t="shared" si="697"/>
        <v>0</v>
      </c>
      <c r="V479"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21.392857142857142</v>
      </c>
      <c r="W479"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26.028571428571436</v>
      </c>
      <c r="X479" s="267"/>
      <c r="Y479" s="267"/>
    </row>
    <row r="480" spans="1:25" x14ac:dyDescent="0.25">
      <c r="A480" s="272">
        <v>0.625</v>
      </c>
      <c r="B480" s="273">
        <f t="shared" ref="B480:U480" si="698">B64+B272</f>
        <v>1172</v>
      </c>
      <c r="C480" s="273">
        <f t="shared" si="698"/>
        <v>32</v>
      </c>
      <c r="D480" s="273">
        <f t="shared" si="698"/>
        <v>176</v>
      </c>
      <c r="E480" s="273">
        <f t="shared" si="698"/>
        <v>266</v>
      </c>
      <c r="F480" s="273">
        <f t="shared" si="698"/>
        <v>357</v>
      </c>
      <c r="G480" s="273">
        <f t="shared" si="698"/>
        <v>285</v>
      </c>
      <c r="H480" s="273">
        <f t="shared" si="698"/>
        <v>52</v>
      </c>
      <c r="I480" s="273">
        <f t="shared" si="698"/>
        <v>3</v>
      </c>
      <c r="J480" s="273">
        <f t="shared" si="698"/>
        <v>1</v>
      </c>
      <c r="K480" s="273">
        <f t="shared" si="698"/>
        <v>0</v>
      </c>
      <c r="L480" s="273">
        <f t="shared" si="698"/>
        <v>0</v>
      </c>
      <c r="M480" s="273">
        <f t="shared" si="698"/>
        <v>0</v>
      </c>
      <c r="N480" s="273">
        <f t="shared" si="698"/>
        <v>0</v>
      </c>
      <c r="O480" s="273">
        <f t="shared" si="698"/>
        <v>0</v>
      </c>
      <c r="P480" s="273">
        <f t="shared" si="698"/>
        <v>0</v>
      </c>
      <c r="Q480" s="273">
        <f t="shared" si="698"/>
        <v>0</v>
      </c>
      <c r="R480" s="273">
        <f t="shared" si="698"/>
        <v>0</v>
      </c>
      <c r="S480" s="273">
        <f t="shared" si="698"/>
        <v>0</v>
      </c>
      <c r="T480" s="273">
        <f t="shared" si="698"/>
        <v>0</v>
      </c>
      <c r="U480" s="273">
        <f t="shared" si="698"/>
        <v>0</v>
      </c>
      <c r="V480"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21.274999999999999</v>
      </c>
      <c r="W480"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25.571428571428573</v>
      </c>
      <c r="X480" s="267"/>
      <c r="Y480" s="267"/>
    </row>
    <row r="481" spans="1:25" x14ac:dyDescent="0.25">
      <c r="A481" s="272">
        <v>0.63541666666666696</v>
      </c>
      <c r="B481" s="273">
        <f t="shared" ref="B481:U481" si="699">B65+B273</f>
        <v>1012</v>
      </c>
      <c r="C481" s="273">
        <f t="shared" si="699"/>
        <v>12</v>
      </c>
      <c r="D481" s="273">
        <f t="shared" si="699"/>
        <v>102</v>
      </c>
      <c r="E481" s="273">
        <f t="shared" si="699"/>
        <v>251</v>
      </c>
      <c r="F481" s="273">
        <f t="shared" si="699"/>
        <v>339</v>
      </c>
      <c r="G481" s="273">
        <f t="shared" si="699"/>
        <v>247</v>
      </c>
      <c r="H481" s="273">
        <f t="shared" si="699"/>
        <v>53</v>
      </c>
      <c r="I481" s="273">
        <f t="shared" si="699"/>
        <v>8</v>
      </c>
      <c r="J481" s="273">
        <f t="shared" si="699"/>
        <v>0</v>
      </c>
      <c r="K481" s="273">
        <f t="shared" si="699"/>
        <v>0</v>
      </c>
      <c r="L481" s="273">
        <f t="shared" si="699"/>
        <v>0</v>
      </c>
      <c r="M481" s="273">
        <f t="shared" si="699"/>
        <v>0</v>
      </c>
      <c r="N481" s="273">
        <f t="shared" si="699"/>
        <v>0</v>
      </c>
      <c r="O481" s="273">
        <f t="shared" si="699"/>
        <v>0</v>
      </c>
      <c r="P481" s="273">
        <f t="shared" si="699"/>
        <v>0</v>
      </c>
      <c r="Q481" s="273">
        <f t="shared" si="699"/>
        <v>0</v>
      </c>
      <c r="R481" s="273">
        <f t="shared" si="699"/>
        <v>0</v>
      </c>
      <c r="S481" s="273">
        <f t="shared" si="699"/>
        <v>0</v>
      </c>
      <c r="T481" s="273">
        <f t="shared" si="699"/>
        <v>0</v>
      </c>
      <c r="U481" s="273">
        <f t="shared" si="699"/>
        <v>0</v>
      </c>
      <c r="V481"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21.85</v>
      </c>
      <c r="W481"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25.93928571428572</v>
      </c>
      <c r="X481" s="267"/>
      <c r="Y481" s="267"/>
    </row>
    <row r="482" spans="1:25" x14ac:dyDescent="0.25">
      <c r="A482" s="272">
        <v>0.64583333333333304</v>
      </c>
      <c r="B482" s="273">
        <f t="shared" ref="B482:U482" si="700">B66+B274</f>
        <v>1024</v>
      </c>
      <c r="C482" s="273">
        <f t="shared" si="700"/>
        <v>19</v>
      </c>
      <c r="D482" s="273">
        <f t="shared" si="700"/>
        <v>114</v>
      </c>
      <c r="E482" s="273">
        <f t="shared" si="700"/>
        <v>240</v>
      </c>
      <c r="F482" s="273">
        <f t="shared" si="700"/>
        <v>329</v>
      </c>
      <c r="G482" s="273">
        <f t="shared" si="700"/>
        <v>266</v>
      </c>
      <c r="H482" s="273">
        <f t="shared" si="700"/>
        <v>46</v>
      </c>
      <c r="I482" s="273">
        <f t="shared" si="700"/>
        <v>9</v>
      </c>
      <c r="J482" s="273">
        <f t="shared" si="700"/>
        <v>0</v>
      </c>
      <c r="K482" s="273">
        <f t="shared" si="700"/>
        <v>0</v>
      </c>
      <c r="L482" s="273">
        <f t="shared" si="700"/>
        <v>0</v>
      </c>
      <c r="M482" s="273">
        <f t="shared" si="700"/>
        <v>1</v>
      </c>
      <c r="N482" s="273">
        <f t="shared" si="700"/>
        <v>0</v>
      </c>
      <c r="O482" s="273">
        <f t="shared" si="700"/>
        <v>0</v>
      </c>
      <c r="P482" s="273">
        <f t="shared" si="700"/>
        <v>0</v>
      </c>
      <c r="Q482" s="273">
        <f t="shared" si="700"/>
        <v>0</v>
      </c>
      <c r="R482" s="273">
        <f t="shared" si="700"/>
        <v>0</v>
      </c>
      <c r="S482" s="273">
        <f t="shared" si="700"/>
        <v>0</v>
      </c>
      <c r="T482" s="273">
        <f t="shared" si="700"/>
        <v>0</v>
      </c>
      <c r="U482" s="273">
        <f t="shared" si="700"/>
        <v>0</v>
      </c>
      <c r="V482"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21.56071428571429</v>
      </c>
      <c r="W482"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26.196428571428577</v>
      </c>
      <c r="X482" s="267"/>
      <c r="Y482" s="267"/>
    </row>
    <row r="483" spans="1:25" x14ac:dyDescent="0.25">
      <c r="A483" s="272">
        <v>0.65625</v>
      </c>
      <c r="B483" s="273">
        <f t="shared" ref="B483:U483" si="701">B67+B275</f>
        <v>1240</v>
      </c>
      <c r="C483" s="273">
        <f t="shared" si="701"/>
        <v>18</v>
      </c>
      <c r="D483" s="273">
        <f t="shared" si="701"/>
        <v>192</v>
      </c>
      <c r="E483" s="273">
        <f t="shared" si="701"/>
        <v>287</v>
      </c>
      <c r="F483" s="273">
        <f t="shared" si="701"/>
        <v>385</v>
      </c>
      <c r="G483" s="273">
        <f t="shared" si="701"/>
        <v>289</v>
      </c>
      <c r="H483" s="273">
        <f t="shared" si="701"/>
        <v>57</v>
      </c>
      <c r="I483" s="273">
        <f t="shared" si="701"/>
        <v>9</v>
      </c>
      <c r="J483" s="273">
        <f t="shared" si="701"/>
        <v>3</v>
      </c>
      <c r="K483" s="273">
        <f t="shared" si="701"/>
        <v>0</v>
      </c>
      <c r="L483" s="273">
        <f t="shared" si="701"/>
        <v>0</v>
      </c>
      <c r="M483" s="273">
        <f t="shared" si="701"/>
        <v>0</v>
      </c>
      <c r="N483" s="273">
        <f t="shared" si="701"/>
        <v>0</v>
      </c>
      <c r="O483" s="273">
        <f t="shared" si="701"/>
        <v>0</v>
      </c>
      <c r="P483" s="273">
        <f t="shared" si="701"/>
        <v>0</v>
      </c>
      <c r="Q483" s="273">
        <f t="shared" si="701"/>
        <v>0</v>
      </c>
      <c r="R483" s="273">
        <f t="shared" si="701"/>
        <v>0</v>
      </c>
      <c r="S483" s="273">
        <f t="shared" si="701"/>
        <v>0</v>
      </c>
      <c r="T483" s="273">
        <f t="shared" si="701"/>
        <v>0</v>
      </c>
      <c r="U483" s="273">
        <f t="shared" si="701"/>
        <v>0</v>
      </c>
      <c r="V483"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21.06428571428572</v>
      </c>
      <c r="W483"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25.639285714285712</v>
      </c>
      <c r="X483" s="267"/>
      <c r="Y483" s="267"/>
    </row>
    <row r="484" spans="1:25" x14ac:dyDescent="0.25">
      <c r="A484" s="272">
        <v>0.66666666666666696</v>
      </c>
      <c r="B484" s="273">
        <f t="shared" ref="B484:U484" si="702">B68+B276</f>
        <v>1408</v>
      </c>
      <c r="C484" s="273">
        <f t="shared" si="702"/>
        <v>105</v>
      </c>
      <c r="D484" s="273">
        <f t="shared" si="702"/>
        <v>377</v>
      </c>
      <c r="E484" s="273">
        <f t="shared" si="702"/>
        <v>350</v>
      </c>
      <c r="F484" s="273">
        <f t="shared" si="702"/>
        <v>294</v>
      </c>
      <c r="G484" s="273">
        <f t="shared" si="702"/>
        <v>231</v>
      </c>
      <c r="H484" s="273">
        <f t="shared" si="702"/>
        <v>41</v>
      </c>
      <c r="I484" s="273">
        <f t="shared" si="702"/>
        <v>2</v>
      </c>
      <c r="J484" s="273">
        <f t="shared" si="702"/>
        <v>5</v>
      </c>
      <c r="K484" s="273">
        <f t="shared" si="702"/>
        <v>0</v>
      </c>
      <c r="L484" s="273">
        <f t="shared" si="702"/>
        <v>0</v>
      </c>
      <c r="M484" s="273">
        <f t="shared" si="702"/>
        <v>0</v>
      </c>
      <c r="N484" s="273">
        <f t="shared" si="702"/>
        <v>3</v>
      </c>
      <c r="O484" s="273">
        <f t="shared" si="702"/>
        <v>0</v>
      </c>
      <c r="P484" s="273">
        <f t="shared" si="702"/>
        <v>0</v>
      </c>
      <c r="Q484" s="273">
        <f t="shared" si="702"/>
        <v>0</v>
      </c>
      <c r="R484" s="273">
        <f t="shared" si="702"/>
        <v>0</v>
      </c>
      <c r="S484" s="273">
        <f t="shared" si="702"/>
        <v>0</v>
      </c>
      <c r="T484" s="273">
        <f t="shared" si="702"/>
        <v>0</v>
      </c>
      <c r="U484" s="273">
        <f t="shared" si="702"/>
        <v>0</v>
      </c>
      <c r="V484"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20.271428571428572</v>
      </c>
      <c r="W484"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24.44285714285714</v>
      </c>
      <c r="X484" s="267"/>
      <c r="Y484" s="267"/>
    </row>
    <row r="485" spans="1:25" x14ac:dyDescent="0.25">
      <c r="A485" s="272">
        <v>0.67708333333333304</v>
      </c>
      <c r="B485" s="273">
        <f t="shared" ref="B485:U485" si="703">B69+B277</f>
        <v>1146</v>
      </c>
      <c r="C485" s="273">
        <f t="shared" si="703"/>
        <v>36</v>
      </c>
      <c r="D485" s="273">
        <f t="shared" si="703"/>
        <v>163</v>
      </c>
      <c r="E485" s="273">
        <f t="shared" si="703"/>
        <v>276</v>
      </c>
      <c r="F485" s="273">
        <f t="shared" si="703"/>
        <v>284</v>
      </c>
      <c r="G485" s="273">
        <f t="shared" si="703"/>
        <v>307</v>
      </c>
      <c r="H485" s="273">
        <f t="shared" si="703"/>
        <v>68</v>
      </c>
      <c r="I485" s="273">
        <f t="shared" si="703"/>
        <v>11</v>
      </c>
      <c r="J485" s="273">
        <f t="shared" si="703"/>
        <v>1</v>
      </c>
      <c r="K485" s="273">
        <f t="shared" si="703"/>
        <v>0</v>
      </c>
      <c r="L485" s="273">
        <f t="shared" si="703"/>
        <v>0</v>
      </c>
      <c r="M485" s="273">
        <f t="shared" si="703"/>
        <v>0</v>
      </c>
      <c r="N485" s="273">
        <f t="shared" si="703"/>
        <v>0</v>
      </c>
      <c r="O485" s="273">
        <f t="shared" si="703"/>
        <v>0</v>
      </c>
      <c r="P485" s="273">
        <f t="shared" si="703"/>
        <v>0</v>
      </c>
      <c r="Q485" s="273">
        <f t="shared" si="703"/>
        <v>0</v>
      </c>
      <c r="R485" s="273">
        <f t="shared" si="703"/>
        <v>0</v>
      </c>
      <c r="S485" s="273">
        <f t="shared" si="703"/>
        <v>0</v>
      </c>
      <c r="T485" s="273">
        <f t="shared" si="703"/>
        <v>0</v>
      </c>
      <c r="U485" s="273">
        <f t="shared" si="703"/>
        <v>0</v>
      </c>
      <c r="V485"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21.857142857142858</v>
      </c>
      <c r="W485"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26.25714285714286</v>
      </c>
      <c r="X485" s="267"/>
      <c r="Y485" s="267"/>
    </row>
    <row r="486" spans="1:25" x14ac:dyDescent="0.25">
      <c r="A486" s="272">
        <v>0.6875</v>
      </c>
      <c r="B486" s="273">
        <f t="shared" ref="B486:U486" si="704">B70+B278</f>
        <v>1357</v>
      </c>
      <c r="C486" s="273">
        <f t="shared" si="704"/>
        <v>62</v>
      </c>
      <c r="D486" s="273">
        <f t="shared" si="704"/>
        <v>305</v>
      </c>
      <c r="E486" s="273">
        <f t="shared" si="704"/>
        <v>314</v>
      </c>
      <c r="F486" s="273">
        <f t="shared" si="704"/>
        <v>321</v>
      </c>
      <c r="G486" s="273">
        <f t="shared" si="704"/>
        <v>289</v>
      </c>
      <c r="H486" s="273">
        <f t="shared" si="704"/>
        <v>64</v>
      </c>
      <c r="I486" s="273">
        <f t="shared" si="704"/>
        <v>2</v>
      </c>
      <c r="J486" s="273">
        <f t="shared" si="704"/>
        <v>0</v>
      </c>
      <c r="K486" s="273">
        <f t="shared" si="704"/>
        <v>0</v>
      </c>
      <c r="L486" s="273">
        <f t="shared" si="704"/>
        <v>0</v>
      </c>
      <c r="M486" s="273">
        <f t="shared" si="704"/>
        <v>0</v>
      </c>
      <c r="N486" s="273">
        <f t="shared" si="704"/>
        <v>0</v>
      </c>
      <c r="O486" s="273">
        <f t="shared" si="704"/>
        <v>0</v>
      </c>
      <c r="P486" s="273">
        <f t="shared" si="704"/>
        <v>0</v>
      </c>
      <c r="Q486" s="273">
        <f t="shared" si="704"/>
        <v>0</v>
      </c>
      <c r="R486" s="273">
        <f t="shared" si="704"/>
        <v>0</v>
      </c>
      <c r="S486" s="273">
        <f t="shared" si="704"/>
        <v>0</v>
      </c>
      <c r="T486" s="273">
        <f t="shared" si="704"/>
        <v>0</v>
      </c>
      <c r="U486" s="273">
        <f t="shared" si="704"/>
        <v>0</v>
      </c>
      <c r="V486"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20.935714285714287</v>
      </c>
      <c r="W486"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25.346428571428572</v>
      </c>
      <c r="X486" s="267"/>
      <c r="Y486" s="267"/>
    </row>
    <row r="487" spans="1:25" x14ac:dyDescent="0.25">
      <c r="A487" s="272">
        <v>0.69791666666666696</v>
      </c>
      <c r="B487" s="273">
        <f t="shared" ref="B487:U487" si="705">B71+B279</f>
        <v>1265</v>
      </c>
      <c r="C487" s="273">
        <f t="shared" si="705"/>
        <v>20</v>
      </c>
      <c r="D487" s="273">
        <f t="shared" si="705"/>
        <v>123</v>
      </c>
      <c r="E487" s="273">
        <f t="shared" si="705"/>
        <v>262</v>
      </c>
      <c r="F487" s="273">
        <f t="shared" si="705"/>
        <v>345</v>
      </c>
      <c r="G487" s="273">
        <f t="shared" si="705"/>
        <v>388</v>
      </c>
      <c r="H487" s="273">
        <f t="shared" si="705"/>
        <v>108</v>
      </c>
      <c r="I487" s="273">
        <f t="shared" si="705"/>
        <v>18</v>
      </c>
      <c r="J487" s="273">
        <f t="shared" si="705"/>
        <v>1</v>
      </c>
      <c r="K487" s="273">
        <f t="shared" si="705"/>
        <v>0</v>
      </c>
      <c r="L487" s="273">
        <f t="shared" si="705"/>
        <v>0</v>
      </c>
      <c r="M487" s="273">
        <f t="shared" si="705"/>
        <v>0</v>
      </c>
      <c r="N487" s="273">
        <f t="shared" si="705"/>
        <v>0</v>
      </c>
      <c r="O487" s="273">
        <f t="shared" si="705"/>
        <v>0</v>
      </c>
      <c r="P487" s="273">
        <f t="shared" si="705"/>
        <v>0</v>
      </c>
      <c r="Q487" s="273">
        <f t="shared" si="705"/>
        <v>0</v>
      </c>
      <c r="R487" s="273">
        <f t="shared" si="705"/>
        <v>0</v>
      </c>
      <c r="S487" s="273">
        <f t="shared" si="705"/>
        <v>0</v>
      </c>
      <c r="T487" s="273">
        <f t="shared" si="705"/>
        <v>0</v>
      </c>
      <c r="U487" s="273">
        <f t="shared" si="705"/>
        <v>0</v>
      </c>
      <c r="V487"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22.44285714285714</v>
      </c>
      <c r="W487"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27.164285714285711</v>
      </c>
      <c r="X487" s="267"/>
      <c r="Y487" s="267"/>
    </row>
    <row r="488" spans="1:25" x14ac:dyDescent="0.25">
      <c r="A488" s="272">
        <v>0.70833333333333304</v>
      </c>
      <c r="B488" s="273">
        <f t="shared" ref="B488:U488" si="706">B72+B280</f>
        <v>1418</v>
      </c>
      <c r="C488" s="273">
        <f t="shared" si="706"/>
        <v>99</v>
      </c>
      <c r="D488" s="273">
        <f t="shared" si="706"/>
        <v>337</v>
      </c>
      <c r="E488" s="273">
        <f t="shared" si="706"/>
        <v>357</v>
      </c>
      <c r="F488" s="273">
        <f t="shared" si="706"/>
        <v>267</v>
      </c>
      <c r="G488" s="273">
        <f t="shared" si="706"/>
        <v>289</v>
      </c>
      <c r="H488" s="273">
        <f t="shared" si="706"/>
        <v>61</v>
      </c>
      <c r="I488" s="273">
        <f t="shared" si="706"/>
        <v>6</v>
      </c>
      <c r="J488" s="273">
        <f t="shared" si="706"/>
        <v>2</v>
      </c>
      <c r="K488" s="273">
        <f t="shared" si="706"/>
        <v>0</v>
      </c>
      <c r="L488" s="273">
        <f t="shared" si="706"/>
        <v>0</v>
      </c>
      <c r="M488" s="273">
        <f t="shared" si="706"/>
        <v>0</v>
      </c>
      <c r="N488" s="273">
        <f t="shared" si="706"/>
        <v>0</v>
      </c>
      <c r="O488" s="273">
        <f t="shared" si="706"/>
        <v>0</v>
      </c>
      <c r="P488" s="273">
        <f t="shared" si="706"/>
        <v>0</v>
      </c>
      <c r="Q488" s="273">
        <f t="shared" si="706"/>
        <v>0</v>
      </c>
      <c r="R488" s="273">
        <f t="shared" si="706"/>
        <v>0</v>
      </c>
      <c r="S488" s="273">
        <f t="shared" si="706"/>
        <v>0</v>
      </c>
      <c r="T488" s="273">
        <f t="shared" si="706"/>
        <v>0</v>
      </c>
      <c r="U488" s="273">
        <f t="shared" si="706"/>
        <v>0</v>
      </c>
      <c r="V488"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21.000000000000004</v>
      </c>
      <c r="W488"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25.00714285714286</v>
      </c>
      <c r="X488" s="267"/>
      <c r="Y488" s="267"/>
    </row>
    <row r="489" spans="1:25" x14ac:dyDescent="0.25">
      <c r="A489" s="272">
        <v>0.71875</v>
      </c>
      <c r="B489" s="273">
        <f t="shared" ref="B489:U489" si="707">B73+B281</f>
        <v>1067</v>
      </c>
      <c r="C489" s="273">
        <f t="shared" si="707"/>
        <v>25</v>
      </c>
      <c r="D489" s="273">
        <f t="shared" si="707"/>
        <v>104</v>
      </c>
      <c r="E489" s="273">
        <f t="shared" si="707"/>
        <v>207</v>
      </c>
      <c r="F489" s="273">
        <f t="shared" si="707"/>
        <v>274</v>
      </c>
      <c r="G489" s="273">
        <f t="shared" si="707"/>
        <v>322</v>
      </c>
      <c r="H489" s="273">
        <f t="shared" si="707"/>
        <v>113</v>
      </c>
      <c r="I489" s="273">
        <f t="shared" si="707"/>
        <v>18</v>
      </c>
      <c r="J489" s="273">
        <f t="shared" si="707"/>
        <v>4</v>
      </c>
      <c r="K489" s="273">
        <f t="shared" si="707"/>
        <v>0</v>
      </c>
      <c r="L489" s="273">
        <f t="shared" si="707"/>
        <v>0</v>
      </c>
      <c r="M489" s="273">
        <f t="shared" si="707"/>
        <v>0</v>
      </c>
      <c r="N489" s="273">
        <f t="shared" si="707"/>
        <v>0</v>
      </c>
      <c r="O489" s="273">
        <f t="shared" si="707"/>
        <v>0</v>
      </c>
      <c r="P489" s="273">
        <f t="shared" si="707"/>
        <v>0</v>
      </c>
      <c r="Q489" s="273">
        <f t="shared" si="707"/>
        <v>0</v>
      </c>
      <c r="R489" s="273">
        <f t="shared" si="707"/>
        <v>0</v>
      </c>
      <c r="S489" s="273">
        <f t="shared" si="707"/>
        <v>0</v>
      </c>
      <c r="T489" s="273">
        <f t="shared" si="707"/>
        <v>0</v>
      </c>
      <c r="U489" s="273">
        <f t="shared" si="707"/>
        <v>0</v>
      </c>
      <c r="V489"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22.860714285714284</v>
      </c>
      <c r="W489"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27.464285714285715</v>
      </c>
      <c r="X489" s="267"/>
      <c r="Y489" s="267"/>
    </row>
    <row r="490" spans="1:25" x14ac:dyDescent="0.25">
      <c r="A490" s="272">
        <v>0.72916666666666696</v>
      </c>
      <c r="B490" s="273">
        <f t="shared" ref="B490:U490" si="708">B74+B282</f>
        <v>978</v>
      </c>
      <c r="C490" s="273">
        <f t="shared" si="708"/>
        <v>22</v>
      </c>
      <c r="D490" s="273">
        <f t="shared" si="708"/>
        <v>88</v>
      </c>
      <c r="E490" s="273">
        <f t="shared" si="708"/>
        <v>191</v>
      </c>
      <c r="F490" s="273">
        <f t="shared" si="708"/>
        <v>231</v>
      </c>
      <c r="G490" s="273">
        <f t="shared" si="708"/>
        <v>327</v>
      </c>
      <c r="H490" s="273">
        <f t="shared" si="708"/>
        <v>100</v>
      </c>
      <c r="I490" s="273">
        <f t="shared" si="708"/>
        <v>14</v>
      </c>
      <c r="J490" s="273">
        <f t="shared" si="708"/>
        <v>2</v>
      </c>
      <c r="K490" s="273">
        <f t="shared" si="708"/>
        <v>1</v>
      </c>
      <c r="L490" s="273">
        <f t="shared" si="708"/>
        <v>1</v>
      </c>
      <c r="M490" s="273">
        <f t="shared" si="708"/>
        <v>1</v>
      </c>
      <c r="N490" s="273">
        <f t="shared" si="708"/>
        <v>0</v>
      </c>
      <c r="O490" s="273">
        <f t="shared" si="708"/>
        <v>0</v>
      </c>
      <c r="P490" s="273">
        <f t="shared" si="708"/>
        <v>0</v>
      </c>
      <c r="Q490" s="273">
        <f t="shared" si="708"/>
        <v>0</v>
      </c>
      <c r="R490" s="273">
        <f t="shared" si="708"/>
        <v>0</v>
      </c>
      <c r="S490" s="273">
        <f t="shared" si="708"/>
        <v>0</v>
      </c>
      <c r="T490" s="273">
        <f t="shared" si="708"/>
        <v>0</v>
      </c>
      <c r="U490" s="273">
        <f t="shared" si="708"/>
        <v>0</v>
      </c>
      <c r="V490"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23.346428571428572</v>
      </c>
      <c r="W490"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27.860714285714284</v>
      </c>
      <c r="X490" s="267"/>
      <c r="Y490" s="267"/>
    </row>
    <row r="491" spans="1:25" x14ac:dyDescent="0.25">
      <c r="A491" s="272">
        <v>0.73958333333333304</v>
      </c>
      <c r="B491" s="273">
        <f t="shared" ref="B491:U491" si="709">B75+B283</f>
        <v>929</v>
      </c>
      <c r="C491" s="273">
        <f t="shared" si="709"/>
        <v>14</v>
      </c>
      <c r="D491" s="273">
        <f t="shared" si="709"/>
        <v>63</v>
      </c>
      <c r="E491" s="273">
        <f t="shared" si="709"/>
        <v>162</v>
      </c>
      <c r="F491" s="273">
        <f t="shared" si="709"/>
        <v>250</v>
      </c>
      <c r="G491" s="273">
        <f t="shared" si="709"/>
        <v>320</v>
      </c>
      <c r="H491" s="273">
        <f t="shared" si="709"/>
        <v>105</v>
      </c>
      <c r="I491" s="273">
        <f t="shared" si="709"/>
        <v>13</v>
      </c>
      <c r="J491" s="273">
        <f t="shared" si="709"/>
        <v>2</v>
      </c>
      <c r="K491" s="273">
        <f t="shared" si="709"/>
        <v>0</v>
      </c>
      <c r="L491" s="273">
        <f t="shared" si="709"/>
        <v>0</v>
      </c>
      <c r="M491" s="273">
        <f t="shared" si="709"/>
        <v>0</v>
      </c>
      <c r="N491" s="273">
        <f t="shared" si="709"/>
        <v>0</v>
      </c>
      <c r="O491" s="273">
        <f t="shared" si="709"/>
        <v>0</v>
      </c>
      <c r="P491" s="273">
        <f t="shared" si="709"/>
        <v>0</v>
      </c>
      <c r="Q491" s="273">
        <f t="shared" si="709"/>
        <v>0</v>
      </c>
      <c r="R491" s="273">
        <f t="shared" si="709"/>
        <v>0</v>
      </c>
      <c r="S491" s="273">
        <f t="shared" si="709"/>
        <v>0</v>
      </c>
      <c r="T491" s="273">
        <f t="shared" si="709"/>
        <v>0</v>
      </c>
      <c r="U491" s="273">
        <f t="shared" si="709"/>
        <v>0</v>
      </c>
      <c r="V491"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23.446428571428573</v>
      </c>
      <c r="W491"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27.899999999999995</v>
      </c>
      <c r="X491" s="267"/>
      <c r="Y491" s="267"/>
    </row>
    <row r="492" spans="1:25" x14ac:dyDescent="0.25">
      <c r="A492" s="272">
        <v>0.75</v>
      </c>
      <c r="B492" s="273">
        <f t="shared" ref="B492:U492" si="710">B76+B284</f>
        <v>806</v>
      </c>
      <c r="C492" s="273">
        <f t="shared" si="710"/>
        <v>12</v>
      </c>
      <c r="D492" s="273">
        <f t="shared" si="710"/>
        <v>63</v>
      </c>
      <c r="E492" s="273">
        <f t="shared" si="710"/>
        <v>190</v>
      </c>
      <c r="F492" s="273">
        <f t="shared" si="710"/>
        <v>197</v>
      </c>
      <c r="G492" s="273">
        <f t="shared" si="710"/>
        <v>237</v>
      </c>
      <c r="H492" s="273">
        <f t="shared" si="710"/>
        <v>90</v>
      </c>
      <c r="I492" s="273">
        <f t="shared" si="710"/>
        <v>13</v>
      </c>
      <c r="J492" s="273">
        <f t="shared" si="710"/>
        <v>4</v>
      </c>
      <c r="K492" s="273">
        <f t="shared" si="710"/>
        <v>0</v>
      </c>
      <c r="L492" s="273">
        <f t="shared" si="710"/>
        <v>0</v>
      </c>
      <c r="M492" s="273">
        <f t="shared" si="710"/>
        <v>0</v>
      </c>
      <c r="N492" s="273">
        <f t="shared" si="710"/>
        <v>0</v>
      </c>
      <c r="O492" s="273">
        <f t="shared" si="710"/>
        <v>0</v>
      </c>
      <c r="P492" s="273">
        <f t="shared" si="710"/>
        <v>0</v>
      </c>
      <c r="Q492" s="273">
        <f t="shared" si="710"/>
        <v>0</v>
      </c>
      <c r="R492" s="273">
        <f t="shared" si="710"/>
        <v>0</v>
      </c>
      <c r="S492" s="273">
        <f t="shared" si="710"/>
        <v>0</v>
      </c>
      <c r="T492" s="273">
        <f t="shared" si="710"/>
        <v>0</v>
      </c>
      <c r="U492" s="273">
        <f t="shared" si="710"/>
        <v>0</v>
      </c>
      <c r="V492"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23.339285714285722</v>
      </c>
      <c r="W492"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28.146428571428569</v>
      </c>
      <c r="X492" s="267"/>
      <c r="Y492" s="267"/>
    </row>
    <row r="493" spans="1:25" x14ac:dyDescent="0.25">
      <c r="A493" s="272">
        <v>0.76041666666666696</v>
      </c>
      <c r="B493" s="273">
        <f t="shared" ref="B493:U493" si="711">B77+B285</f>
        <v>649</v>
      </c>
      <c r="C493" s="273">
        <f t="shared" si="711"/>
        <v>11</v>
      </c>
      <c r="D493" s="273">
        <f t="shared" si="711"/>
        <v>41</v>
      </c>
      <c r="E493" s="273">
        <f t="shared" si="711"/>
        <v>128</v>
      </c>
      <c r="F493" s="273">
        <f t="shared" si="711"/>
        <v>185</v>
      </c>
      <c r="G493" s="273">
        <f t="shared" si="711"/>
        <v>202</v>
      </c>
      <c r="H493" s="273">
        <f t="shared" si="711"/>
        <v>54</v>
      </c>
      <c r="I493" s="273">
        <f t="shared" si="711"/>
        <v>22</v>
      </c>
      <c r="J493" s="273">
        <f t="shared" si="711"/>
        <v>4</v>
      </c>
      <c r="K493" s="273">
        <f t="shared" si="711"/>
        <v>2</v>
      </c>
      <c r="L493" s="273">
        <f t="shared" si="711"/>
        <v>0</v>
      </c>
      <c r="M493" s="273">
        <f t="shared" si="711"/>
        <v>0</v>
      </c>
      <c r="N493" s="273">
        <f t="shared" si="711"/>
        <v>0</v>
      </c>
      <c r="O493" s="273">
        <f t="shared" si="711"/>
        <v>0</v>
      </c>
      <c r="P493" s="273">
        <f t="shared" si="711"/>
        <v>0</v>
      </c>
      <c r="Q493" s="273">
        <f t="shared" si="711"/>
        <v>0</v>
      </c>
      <c r="R493" s="273">
        <f t="shared" si="711"/>
        <v>0</v>
      </c>
      <c r="S493" s="273">
        <f t="shared" si="711"/>
        <v>0</v>
      </c>
      <c r="T493" s="273">
        <f t="shared" si="711"/>
        <v>0</v>
      </c>
      <c r="U493" s="273">
        <f t="shared" si="711"/>
        <v>0</v>
      </c>
      <c r="V493"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23.925000000000004</v>
      </c>
      <c r="W493"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28.760714285714275</v>
      </c>
      <c r="X493" s="267"/>
      <c r="Y493" s="267"/>
    </row>
    <row r="494" spans="1:25" x14ac:dyDescent="0.25">
      <c r="A494" s="272">
        <v>0.77083333333333304</v>
      </c>
      <c r="B494" s="273">
        <f t="shared" ref="B494:U494" si="712">B78+B286</f>
        <v>636</v>
      </c>
      <c r="C494" s="273">
        <f t="shared" si="712"/>
        <v>7</v>
      </c>
      <c r="D494" s="273">
        <f t="shared" si="712"/>
        <v>32</v>
      </c>
      <c r="E494" s="273">
        <f t="shared" si="712"/>
        <v>96</v>
      </c>
      <c r="F494" s="273">
        <f t="shared" si="712"/>
        <v>186</v>
      </c>
      <c r="G494" s="273">
        <f t="shared" si="712"/>
        <v>218</v>
      </c>
      <c r="H494" s="273">
        <f t="shared" si="712"/>
        <v>79</v>
      </c>
      <c r="I494" s="273">
        <f t="shared" si="712"/>
        <v>14</v>
      </c>
      <c r="J494" s="273">
        <f t="shared" si="712"/>
        <v>4</v>
      </c>
      <c r="K494" s="273">
        <f t="shared" si="712"/>
        <v>0</v>
      </c>
      <c r="L494" s="273">
        <f t="shared" si="712"/>
        <v>0</v>
      </c>
      <c r="M494" s="273">
        <f t="shared" si="712"/>
        <v>0</v>
      </c>
      <c r="N494" s="273">
        <f t="shared" si="712"/>
        <v>0</v>
      </c>
      <c r="O494" s="273">
        <f t="shared" si="712"/>
        <v>0</v>
      </c>
      <c r="P494" s="273">
        <f t="shared" si="712"/>
        <v>0</v>
      </c>
      <c r="Q494" s="273">
        <f t="shared" si="712"/>
        <v>0</v>
      </c>
      <c r="R494" s="273">
        <f t="shared" si="712"/>
        <v>0</v>
      </c>
      <c r="S494" s="273">
        <f t="shared" si="712"/>
        <v>0</v>
      </c>
      <c r="T494" s="273">
        <f t="shared" si="712"/>
        <v>0</v>
      </c>
      <c r="U494" s="273">
        <f t="shared" si="712"/>
        <v>0</v>
      </c>
      <c r="V494"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24.2</v>
      </c>
      <c r="W494"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29.060714285714287</v>
      </c>
      <c r="X494" s="267"/>
      <c r="Y494" s="267"/>
    </row>
    <row r="495" spans="1:25" x14ac:dyDescent="0.25">
      <c r="A495" s="272">
        <v>0.78125</v>
      </c>
      <c r="B495" s="273">
        <f t="shared" ref="B495:U495" si="713">B79+B287</f>
        <v>692</v>
      </c>
      <c r="C495" s="273">
        <f t="shared" si="713"/>
        <v>3</v>
      </c>
      <c r="D495" s="273">
        <f t="shared" si="713"/>
        <v>37</v>
      </c>
      <c r="E495" s="273">
        <f t="shared" si="713"/>
        <v>115</v>
      </c>
      <c r="F495" s="273">
        <f t="shared" si="713"/>
        <v>202</v>
      </c>
      <c r="G495" s="273">
        <f t="shared" si="713"/>
        <v>243</v>
      </c>
      <c r="H495" s="273">
        <f t="shared" si="713"/>
        <v>73</v>
      </c>
      <c r="I495" s="273">
        <f t="shared" si="713"/>
        <v>16</v>
      </c>
      <c r="J495" s="273">
        <f t="shared" si="713"/>
        <v>2</v>
      </c>
      <c r="K495" s="273">
        <f t="shared" si="713"/>
        <v>1</v>
      </c>
      <c r="L495" s="273">
        <f t="shared" si="713"/>
        <v>0</v>
      </c>
      <c r="M495" s="273">
        <f t="shared" si="713"/>
        <v>0</v>
      </c>
      <c r="N495" s="273">
        <f t="shared" si="713"/>
        <v>0</v>
      </c>
      <c r="O495" s="273">
        <f t="shared" si="713"/>
        <v>0</v>
      </c>
      <c r="P495" s="273">
        <f t="shared" si="713"/>
        <v>0</v>
      </c>
      <c r="Q495" s="273">
        <f t="shared" si="713"/>
        <v>0</v>
      </c>
      <c r="R495" s="273">
        <f t="shared" si="713"/>
        <v>0</v>
      </c>
      <c r="S495" s="273">
        <f t="shared" si="713"/>
        <v>0</v>
      </c>
      <c r="T495" s="273">
        <f t="shared" si="713"/>
        <v>0</v>
      </c>
      <c r="U495" s="273">
        <f t="shared" si="713"/>
        <v>0</v>
      </c>
      <c r="V495"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24.303571428571434</v>
      </c>
      <c r="W495"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29</v>
      </c>
      <c r="X495" s="267"/>
      <c r="Y495" s="267"/>
    </row>
    <row r="496" spans="1:25" x14ac:dyDescent="0.25">
      <c r="A496" s="272">
        <v>0.79166666666666696</v>
      </c>
      <c r="B496" s="273">
        <f t="shared" ref="B496:U496" si="714">B80+B288</f>
        <v>600</v>
      </c>
      <c r="C496" s="273">
        <f t="shared" si="714"/>
        <v>4</v>
      </c>
      <c r="D496" s="273">
        <f t="shared" si="714"/>
        <v>38</v>
      </c>
      <c r="E496" s="273">
        <f t="shared" si="714"/>
        <v>136</v>
      </c>
      <c r="F496" s="273">
        <f t="shared" si="714"/>
        <v>188</v>
      </c>
      <c r="G496" s="273">
        <f t="shared" si="714"/>
        <v>159</v>
      </c>
      <c r="H496" s="273">
        <f t="shared" si="714"/>
        <v>58</v>
      </c>
      <c r="I496" s="273">
        <f t="shared" si="714"/>
        <v>16</v>
      </c>
      <c r="J496" s="273">
        <f t="shared" si="714"/>
        <v>1</v>
      </c>
      <c r="K496" s="273">
        <f t="shared" si="714"/>
        <v>0</v>
      </c>
      <c r="L496" s="273">
        <f t="shared" si="714"/>
        <v>0</v>
      </c>
      <c r="M496" s="273">
        <f t="shared" si="714"/>
        <v>0</v>
      </c>
      <c r="N496" s="273">
        <f t="shared" si="714"/>
        <v>0</v>
      </c>
      <c r="O496" s="273">
        <f t="shared" si="714"/>
        <v>0</v>
      </c>
      <c r="P496" s="273">
        <f t="shared" si="714"/>
        <v>0</v>
      </c>
      <c r="Q496" s="273">
        <f t="shared" si="714"/>
        <v>0</v>
      </c>
      <c r="R496" s="273">
        <f t="shared" si="714"/>
        <v>0</v>
      </c>
      <c r="S496" s="273">
        <f t="shared" si="714"/>
        <v>0</v>
      </c>
      <c r="T496" s="273">
        <f t="shared" si="714"/>
        <v>0</v>
      </c>
      <c r="U496" s="273">
        <f t="shared" si="714"/>
        <v>0</v>
      </c>
      <c r="V496"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24.182142857142857</v>
      </c>
      <c r="W496"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28.523076923076921</v>
      </c>
      <c r="X496" s="267"/>
      <c r="Y496" s="267"/>
    </row>
    <row r="497" spans="1:25" x14ac:dyDescent="0.25">
      <c r="A497" s="272">
        <v>0.80208333333333304</v>
      </c>
      <c r="B497" s="273">
        <f t="shared" ref="B497:U497" si="715">B81+B289</f>
        <v>447</v>
      </c>
      <c r="C497" s="273">
        <f t="shared" si="715"/>
        <v>1</v>
      </c>
      <c r="D497" s="273">
        <f t="shared" si="715"/>
        <v>19</v>
      </c>
      <c r="E497" s="273">
        <f t="shared" si="715"/>
        <v>85</v>
      </c>
      <c r="F497" s="273">
        <f t="shared" si="715"/>
        <v>138</v>
      </c>
      <c r="G497" s="273">
        <f t="shared" si="715"/>
        <v>144</v>
      </c>
      <c r="H497" s="273">
        <f t="shared" si="715"/>
        <v>50</v>
      </c>
      <c r="I497" s="273">
        <f t="shared" si="715"/>
        <v>7</v>
      </c>
      <c r="J497" s="273">
        <f t="shared" si="715"/>
        <v>3</v>
      </c>
      <c r="K497" s="273">
        <f t="shared" si="715"/>
        <v>0</v>
      </c>
      <c r="L497" s="273">
        <f t="shared" si="715"/>
        <v>0</v>
      </c>
      <c r="M497" s="273">
        <f t="shared" si="715"/>
        <v>0</v>
      </c>
      <c r="N497" s="273">
        <f t="shared" si="715"/>
        <v>0</v>
      </c>
      <c r="O497" s="273">
        <f t="shared" si="715"/>
        <v>0</v>
      </c>
      <c r="P497" s="273">
        <f t="shared" si="715"/>
        <v>0</v>
      </c>
      <c r="Q497" s="273">
        <f t="shared" si="715"/>
        <v>0</v>
      </c>
      <c r="R497" s="273">
        <f t="shared" si="715"/>
        <v>0</v>
      </c>
      <c r="S497" s="273">
        <f t="shared" si="715"/>
        <v>0</v>
      </c>
      <c r="T497" s="273">
        <f t="shared" si="715"/>
        <v>0</v>
      </c>
      <c r="U497" s="273">
        <f t="shared" si="715"/>
        <v>0</v>
      </c>
      <c r="V497"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24.19285714285714</v>
      </c>
      <c r="W497"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29.05416666666666</v>
      </c>
      <c r="X497" s="267"/>
      <c r="Y497" s="267"/>
    </row>
    <row r="498" spans="1:25" x14ac:dyDescent="0.25">
      <c r="A498" s="272">
        <v>0.8125</v>
      </c>
      <c r="B498" s="273">
        <f t="shared" ref="B498:U498" si="716">B82+B290</f>
        <v>429</v>
      </c>
      <c r="C498" s="273">
        <f t="shared" si="716"/>
        <v>2</v>
      </c>
      <c r="D498" s="273">
        <f t="shared" si="716"/>
        <v>14</v>
      </c>
      <c r="E498" s="273">
        <f t="shared" si="716"/>
        <v>91</v>
      </c>
      <c r="F498" s="273">
        <f t="shared" si="716"/>
        <v>122</v>
      </c>
      <c r="G498" s="273">
        <f t="shared" si="716"/>
        <v>136</v>
      </c>
      <c r="H498" s="273">
        <f t="shared" si="716"/>
        <v>45</v>
      </c>
      <c r="I498" s="273">
        <f t="shared" si="716"/>
        <v>13</v>
      </c>
      <c r="J498" s="273">
        <f t="shared" si="716"/>
        <v>6</v>
      </c>
      <c r="K498" s="273">
        <f t="shared" si="716"/>
        <v>0</v>
      </c>
      <c r="L498" s="273">
        <f t="shared" si="716"/>
        <v>0</v>
      </c>
      <c r="M498" s="273">
        <f t="shared" si="716"/>
        <v>0</v>
      </c>
      <c r="N498" s="273">
        <f t="shared" si="716"/>
        <v>0</v>
      </c>
      <c r="O498" s="273">
        <f t="shared" si="716"/>
        <v>0</v>
      </c>
      <c r="P498" s="273">
        <f t="shared" si="716"/>
        <v>0</v>
      </c>
      <c r="Q498" s="273">
        <f t="shared" si="716"/>
        <v>0</v>
      </c>
      <c r="R498" s="273">
        <f t="shared" si="716"/>
        <v>0</v>
      </c>
      <c r="S498" s="273">
        <f t="shared" si="716"/>
        <v>0</v>
      </c>
      <c r="T498" s="273">
        <f t="shared" si="716"/>
        <v>0</v>
      </c>
      <c r="U498" s="273">
        <f t="shared" si="716"/>
        <v>0</v>
      </c>
      <c r="V498"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24.75</v>
      </c>
      <c r="W498"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30.146153846153844</v>
      </c>
      <c r="X498" s="267"/>
      <c r="Y498" s="267"/>
    </row>
    <row r="499" spans="1:25" x14ac:dyDescent="0.25">
      <c r="A499" s="272">
        <v>0.82291666666666696</v>
      </c>
      <c r="B499" s="273">
        <f t="shared" ref="B499:U499" si="717">B83+B291</f>
        <v>436</v>
      </c>
      <c r="C499" s="273">
        <f t="shared" si="717"/>
        <v>0</v>
      </c>
      <c r="D499" s="273">
        <f t="shared" si="717"/>
        <v>15</v>
      </c>
      <c r="E499" s="273">
        <f t="shared" si="717"/>
        <v>80</v>
      </c>
      <c r="F499" s="273">
        <f t="shared" si="717"/>
        <v>127</v>
      </c>
      <c r="G499" s="273">
        <f t="shared" si="717"/>
        <v>148</v>
      </c>
      <c r="H499" s="273">
        <f t="shared" si="717"/>
        <v>55</v>
      </c>
      <c r="I499" s="273">
        <f t="shared" si="717"/>
        <v>8</v>
      </c>
      <c r="J499" s="273">
        <f t="shared" si="717"/>
        <v>2</v>
      </c>
      <c r="K499" s="273">
        <f t="shared" si="717"/>
        <v>1</v>
      </c>
      <c r="L499" s="273">
        <f t="shared" si="717"/>
        <v>0</v>
      </c>
      <c r="M499" s="273">
        <f t="shared" si="717"/>
        <v>0</v>
      </c>
      <c r="N499" s="273">
        <f t="shared" si="717"/>
        <v>0</v>
      </c>
      <c r="O499" s="273">
        <f t="shared" si="717"/>
        <v>0</v>
      </c>
      <c r="P499" s="273">
        <f t="shared" si="717"/>
        <v>0</v>
      </c>
      <c r="Q499" s="273">
        <f t="shared" si="717"/>
        <v>0</v>
      </c>
      <c r="R499" s="273">
        <f t="shared" si="717"/>
        <v>0</v>
      </c>
      <c r="S499" s="273">
        <f t="shared" si="717"/>
        <v>0</v>
      </c>
      <c r="T499" s="273">
        <f t="shared" si="717"/>
        <v>0</v>
      </c>
      <c r="U499" s="273">
        <f t="shared" si="717"/>
        <v>0</v>
      </c>
      <c r="V499"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24.639285714285709</v>
      </c>
      <c r="W499"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29.657142857142855</v>
      </c>
      <c r="X499" s="267"/>
      <c r="Y499" s="267"/>
    </row>
    <row r="500" spans="1:25" x14ac:dyDescent="0.25">
      <c r="A500" s="272">
        <v>0.83333333333333304</v>
      </c>
      <c r="B500" s="273">
        <f t="shared" ref="B500:U500" si="718">B84+B292</f>
        <v>432</v>
      </c>
      <c r="C500" s="273">
        <f t="shared" si="718"/>
        <v>2</v>
      </c>
      <c r="D500" s="273">
        <f t="shared" si="718"/>
        <v>12</v>
      </c>
      <c r="E500" s="273">
        <f t="shared" si="718"/>
        <v>97</v>
      </c>
      <c r="F500" s="273">
        <f t="shared" si="718"/>
        <v>133</v>
      </c>
      <c r="G500" s="273">
        <f t="shared" si="718"/>
        <v>117</v>
      </c>
      <c r="H500" s="273">
        <f t="shared" si="718"/>
        <v>57</v>
      </c>
      <c r="I500" s="273">
        <f t="shared" si="718"/>
        <v>9</v>
      </c>
      <c r="J500" s="273">
        <f t="shared" si="718"/>
        <v>4</v>
      </c>
      <c r="K500" s="273">
        <f t="shared" si="718"/>
        <v>1</v>
      </c>
      <c r="L500" s="273">
        <f t="shared" si="718"/>
        <v>0</v>
      </c>
      <c r="M500" s="273">
        <f t="shared" si="718"/>
        <v>0</v>
      </c>
      <c r="N500" s="273">
        <f t="shared" si="718"/>
        <v>0</v>
      </c>
      <c r="O500" s="273">
        <f t="shared" si="718"/>
        <v>0</v>
      </c>
      <c r="P500" s="273">
        <f t="shared" si="718"/>
        <v>0</v>
      </c>
      <c r="Q500" s="273">
        <f t="shared" si="718"/>
        <v>0</v>
      </c>
      <c r="R500" s="273">
        <f t="shared" si="718"/>
        <v>0</v>
      </c>
      <c r="S500" s="273">
        <f t="shared" si="718"/>
        <v>0</v>
      </c>
      <c r="T500" s="273">
        <f t="shared" si="718"/>
        <v>0</v>
      </c>
      <c r="U500" s="273">
        <f t="shared" si="718"/>
        <v>0</v>
      </c>
      <c r="V500"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24.682142857142857</v>
      </c>
      <c r="W500"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29.747619047619054</v>
      </c>
      <c r="X500" s="267"/>
      <c r="Y500" s="267"/>
    </row>
    <row r="501" spans="1:25" x14ac:dyDescent="0.25">
      <c r="A501" s="272">
        <v>0.84375</v>
      </c>
      <c r="B501" s="273">
        <f t="shared" ref="B501:U501" si="719">B85+B293</f>
        <v>366</v>
      </c>
      <c r="C501" s="273">
        <f t="shared" si="719"/>
        <v>3</v>
      </c>
      <c r="D501" s="273">
        <f t="shared" si="719"/>
        <v>24</v>
      </c>
      <c r="E501" s="273">
        <f t="shared" si="719"/>
        <v>84</v>
      </c>
      <c r="F501" s="273">
        <f t="shared" si="719"/>
        <v>94</v>
      </c>
      <c r="G501" s="273">
        <f t="shared" si="719"/>
        <v>112</v>
      </c>
      <c r="H501" s="273">
        <f t="shared" si="719"/>
        <v>41</v>
      </c>
      <c r="I501" s="273">
        <f t="shared" si="719"/>
        <v>5</v>
      </c>
      <c r="J501" s="273">
        <f t="shared" si="719"/>
        <v>2</v>
      </c>
      <c r="K501" s="273">
        <f t="shared" si="719"/>
        <v>1</v>
      </c>
      <c r="L501" s="273">
        <f t="shared" si="719"/>
        <v>0</v>
      </c>
      <c r="M501" s="273">
        <f t="shared" si="719"/>
        <v>0</v>
      </c>
      <c r="N501" s="273">
        <f t="shared" si="719"/>
        <v>0</v>
      </c>
      <c r="O501" s="273">
        <f t="shared" si="719"/>
        <v>0</v>
      </c>
      <c r="P501" s="273">
        <f t="shared" si="719"/>
        <v>0</v>
      </c>
      <c r="Q501" s="273">
        <f t="shared" si="719"/>
        <v>0</v>
      </c>
      <c r="R501" s="273">
        <f t="shared" si="719"/>
        <v>0</v>
      </c>
      <c r="S501" s="273">
        <f t="shared" si="719"/>
        <v>0</v>
      </c>
      <c r="T501" s="273">
        <f t="shared" si="719"/>
        <v>0</v>
      </c>
      <c r="U501" s="273">
        <f t="shared" si="719"/>
        <v>0</v>
      </c>
      <c r="V501"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23.567857142857143</v>
      </c>
      <c r="W501"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29.116666666666667</v>
      </c>
      <c r="X501" s="267"/>
      <c r="Y501" s="267"/>
    </row>
    <row r="502" spans="1:25" x14ac:dyDescent="0.25">
      <c r="A502" s="272">
        <v>0.85416666666666696</v>
      </c>
      <c r="B502" s="273">
        <f t="shared" ref="B502:U502" si="720">B86+B294</f>
        <v>286</v>
      </c>
      <c r="C502" s="273">
        <f t="shared" si="720"/>
        <v>0</v>
      </c>
      <c r="D502" s="273">
        <f t="shared" si="720"/>
        <v>13</v>
      </c>
      <c r="E502" s="273">
        <f t="shared" si="720"/>
        <v>60</v>
      </c>
      <c r="F502" s="273">
        <f t="shared" si="720"/>
        <v>94</v>
      </c>
      <c r="G502" s="273">
        <f t="shared" si="720"/>
        <v>78</v>
      </c>
      <c r="H502" s="273">
        <f t="shared" si="720"/>
        <v>34</v>
      </c>
      <c r="I502" s="273">
        <f t="shared" si="720"/>
        <v>6</v>
      </c>
      <c r="J502" s="273">
        <f t="shared" si="720"/>
        <v>1</v>
      </c>
      <c r="K502" s="273">
        <f t="shared" si="720"/>
        <v>0</v>
      </c>
      <c r="L502" s="273">
        <f t="shared" si="720"/>
        <v>0</v>
      </c>
      <c r="M502" s="273">
        <f t="shared" si="720"/>
        <v>0</v>
      </c>
      <c r="N502" s="273">
        <f t="shared" si="720"/>
        <v>0</v>
      </c>
      <c r="O502" s="273">
        <f t="shared" si="720"/>
        <v>0</v>
      </c>
      <c r="P502" s="273">
        <f t="shared" si="720"/>
        <v>0</v>
      </c>
      <c r="Q502" s="273">
        <f t="shared" si="720"/>
        <v>0</v>
      </c>
      <c r="R502" s="273">
        <f t="shared" si="720"/>
        <v>0</v>
      </c>
      <c r="S502" s="273">
        <f t="shared" si="720"/>
        <v>0</v>
      </c>
      <c r="T502" s="273">
        <f t="shared" si="720"/>
        <v>0</v>
      </c>
      <c r="U502" s="273">
        <f t="shared" si="720"/>
        <v>0</v>
      </c>
      <c r="V502"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23.982142857142861</v>
      </c>
      <c r="W502"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28.427272727272733</v>
      </c>
      <c r="X502" s="267"/>
      <c r="Y502" s="267"/>
    </row>
    <row r="503" spans="1:25" x14ac:dyDescent="0.25">
      <c r="A503" s="272">
        <v>0.86458333333333304</v>
      </c>
      <c r="B503" s="273">
        <f t="shared" ref="B503:U503" si="721">B87+B295</f>
        <v>287</v>
      </c>
      <c r="C503" s="273">
        <f t="shared" si="721"/>
        <v>1</v>
      </c>
      <c r="D503" s="273">
        <f t="shared" si="721"/>
        <v>9</v>
      </c>
      <c r="E503" s="273">
        <f t="shared" si="721"/>
        <v>69</v>
      </c>
      <c r="F503" s="273">
        <f t="shared" si="721"/>
        <v>88</v>
      </c>
      <c r="G503" s="273">
        <f t="shared" si="721"/>
        <v>81</v>
      </c>
      <c r="H503" s="273">
        <f t="shared" si="721"/>
        <v>28</v>
      </c>
      <c r="I503" s="273">
        <f t="shared" si="721"/>
        <v>6</v>
      </c>
      <c r="J503" s="273">
        <f t="shared" si="721"/>
        <v>4</v>
      </c>
      <c r="K503" s="273">
        <f t="shared" si="721"/>
        <v>1</v>
      </c>
      <c r="L503" s="273">
        <f t="shared" si="721"/>
        <v>0</v>
      </c>
      <c r="M503" s="273">
        <f t="shared" si="721"/>
        <v>0</v>
      </c>
      <c r="N503" s="273">
        <f t="shared" si="721"/>
        <v>0</v>
      </c>
      <c r="O503" s="273">
        <f t="shared" si="721"/>
        <v>0</v>
      </c>
      <c r="P503" s="273">
        <f t="shared" si="721"/>
        <v>0</v>
      </c>
      <c r="Q503" s="273">
        <f t="shared" si="721"/>
        <v>0</v>
      </c>
      <c r="R503" s="273">
        <f t="shared" si="721"/>
        <v>0</v>
      </c>
      <c r="S503" s="273">
        <f t="shared" si="721"/>
        <v>0</v>
      </c>
      <c r="T503" s="273">
        <f t="shared" si="721"/>
        <v>0</v>
      </c>
      <c r="U503" s="273">
        <f t="shared" si="721"/>
        <v>0</v>
      </c>
      <c r="V503"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24.142857142857142</v>
      </c>
      <c r="W503"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30.838461538461537</v>
      </c>
      <c r="X503" s="267"/>
      <c r="Y503" s="267"/>
    </row>
    <row r="504" spans="1:25" x14ac:dyDescent="0.25">
      <c r="A504" s="272">
        <v>0.875</v>
      </c>
      <c r="B504" s="273">
        <f t="shared" ref="B504:U504" si="722">B88+B296</f>
        <v>269</v>
      </c>
      <c r="C504" s="273">
        <f t="shared" si="722"/>
        <v>5</v>
      </c>
      <c r="D504" s="273">
        <f t="shared" si="722"/>
        <v>14</v>
      </c>
      <c r="E504" s="273">
        <f t="shared" si="722"/>
        <v>57</v>
      </c>
      <c r="F504" s="273">
        <f t="shared" si="722"/>
        <v>91</v>
      </c>
      <c r="G504" s="273">
        <f t="shared" si="722"/>
        <v>65</v>
      </c>
      <c r="H504" s="273">
        <f t="shared" si="722"/>
        <v>31</v>
      </c>
      <c r="I504" s="273">
        <f t="shared" si="722"/>
        <v>2</v>
      </c>
      <c r="J504" s="273">
        <f t="shared" si="722"/>
        <v>3</v>
      </c>
      <c r="K504" s="273">
        <f t="shared" si="722"/>
        <v>1</v>
      </c>
      <c r="L504" s="273">
        <f t="shared" si="722"/>
        <v>0</v>
      </c>
      <c r="M504" s="273">
        <f t="shared" si="722"/>
        <v>0</v>
      </c>
      <c r="N504" s="273">
        <f t="shared" si="722"/>
        <v>0</v>
      </c>
      <c r="O504" s="273">
        <f t="shared" si="722"/>
        <v>0</v>
      </c>
      <c r="P504" s="273">
        <f t="shared" si="722"/>
        <v>0</v>
      </c>
      <c r="Q504" s="273">
        <f t="shared" si="722"/>
        <v>0</v>
      </c>
      <c r="R504" s="273">
        <f t="shared" si="722"/>
        <v>0</v>
      </c>
      <c r="S504" s="273">
        <f t="shared" si="722"/>
        <v>0</v>
      </c>
      <c r="T504" s="273">
        <f t="shared" si="722"/>
        <v>0</v>
      </c>
      <c r="U504" s="273">
        <f t="shared" si="722"/>
        <v>0</v>
      </c>
      <c r="V504"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23.574999999999999</v>
      </c>
      <c r="W504"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28.888888888888889</v>
      </c>
      <c r="X504" s="267"/>
      <c r="Y504" s="267"/>
    </row>
    <row r="505" spans="1:25" x14ac:dyDescent="0.25">
      <c r="A505" s="272">
        <v>0.88541666666666696</v>
      </c>
      <c r="B505" s="273">
        <f t="shared" ref="B505:U505" si="723">B89+B297</f>
        <v>259</v>
      </c>
      <c r="C505" s="273">
        <f t="shared" si="723"/>
        <v>1</v>
      </c>
      <c r="D505" s="273">
        <f t="shared" si="723"/>
        <v>13</v>
      </c>
      <c r="E505" s="273">
        <f t="shared" si="723"/>
        <v>69</v>
      </c>
      <c r="F505" s="273">
        <f t="shared" si="723"/>
        <v>84</v>
      </c>
      <c r="G505" s="273">
        <f t="shared" si="723"/>
        <v>62</v>
      </c>
      <c r="H505" s="273">
        <f t="shared" si="723"/>
        <v>19</v>
      </c>
      <c r="I505" s="273">
        <f t="shared" si="723"/>
        <v>9</v>
      </c>
      <c r="J505" s="273">
        <f t="shared" si="723"/>
        <v>1</v>
      </c>
      <c r="K505" s="273">
        <f t="shared" si="723"/>
        <v>1</v>
      </c>
      <c r="L505" s="273">
        <f t="shared" si="723"/>
        <v>0</v>
      </c>
      <c r="M505" s="273">
        <f t="shared" si="723"/>
        <v>0</v>
      </c>
      <c r="N505" s="273">
        <f t="shared" si="723"/>
        <v>0</v>
      </c>
      <c r="O505" s="273">
        <f t="shared" si="723"/>
        <v>0</v>
      </c>
      <c r="P505" s="273">
        <f t="shared" si="723"/>
        <v>0</v>
      </c>
      <c r="Q505" s="273">
        <f t="shared" si="723"/>
        <v>0</v>
      </c>
      <c r="R505" s="273">
        <f t="shared" si="723"/>
        <v>0</v>
      </c>
      <c r="S505" s="273">
        <f t="shared" si="723"/>
        <v>0</v>
      </c>
      <c r="T505" s="273">
        <f t="shared" si="723"/>
        <v>0</v>
      </c>
      <c r="U505" s="273">
        <f t="shared" si="723"/>
        <v>0</v>
      </c>
      <c r="V505"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23.62142857142857</v>
      </c>
      <c r="W505"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26.855555555555561</v>
      </c>
      <c r="X505" s="267"/>
      <c r="Y505" s="267"/>
    </row>
    <row r="506" spans="1:25" x14ac:dyDescent="0.25">
      <c r="A506" s="272">
        <v>0.89583333333333304</v>
      </c>
      <c r="B506" s="273">
        <f t="shared" ref="B506:U506" si="724">B90+B298</f>
        <v>248</v>
      </c>
      <c r="C506" s="273">
        <f t="shared" si="724"/>
        <v>3</v>
      </c>
      <c r="D506" s="273">
        <f t="shared" si="724"/>
        <v>8</v>
      </c>
      <c r="E506" s="273">
        <f t="shared" si="724"/>
        <v>62</v>
      </c>
      <c r="F506" s="273">
        <f t="shared" si="724"/>
        <v>92</v>
      </c>
      <c r="G506" s="273">
        <f t="shared" si="724"/>
        <v>59</v>
      </c>
      <c r="H506" s="273">
        <f t="shared" si="724"/>
        <v>18</v>
      </c>
      <c r="I506" s="273">
        <f t="shared" si="724"/>
        <v>6</v>
      </c>
      <c r="J506" s="273">
        <f t="shared" si="724"/>
        <v>0</v>
      </c>
      <c r="K506" s="273">
        <f t="shared" si="724"/>
        <v>0</v>
      </c>
      <c r="L506" s="273">
        <f t="shared" si="724"/>
        <v>0</v>
      </c>
      <c r="M506" s="273">
        <f t="shared" si="724"/>
        <v>0</v>
      </c>
      <c r="N506" s="273">
        <f t="shared" si="724"/>
        <v>0</v>
      </c>
      <c r="O506" s="273">
        <f t="shared" si="724"/>
        <v>0</v>
      </c>
      <c r="P506" s="273">
        <f t="shared" si="724"/>
        <v>0</v>
      </c>
      <c r="Q506" s="273">
        <f t="shared" si="724"/>
        <v>0</v>
      </c>
      <c r="R506" s="273">
        <f t="shared" si="724"/>
        <v>0</v>
      </c>
      <c r="S506" s="273">
        <f t="shared" si="724"/>
        <v>0</v>
      </c>
      <c r="T506" s="273">
        <f t="shared" si="724"/>
        <v>0</v>
      </c>
      <c r="U506" s="273">
        <f t="shared" si="724"/>
        <v>0</v>
      </c>
      <c r="V506"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22.939285714285717</v>
      </c>
      <c r="W506"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28.162499999999998</v>
      </c>
      <c r="X506" s="267"/>
      <c r="Y506" s="267"/>
    </row>
    <row r="507" spans="1:25" x14ac:dyDescent="0.25">
      <c r="A507" s="272">
        <v>0.90625</v>
      </c>
      <c r="B507" s="273">
        <f t="shared" ref="B507:U507" si="725">B91+B299</f>
        <v>166</v>
      </c>
      <c r="C507" s="273">
        <f t="shared" si="725"/>
        <v>1</v>
      </c>
      <c r="D507" s="273">
        <f t="shared" si="725"/>
        <v>4</v>
      </c>
      <c r="E507" s="273">
        <f t="shared" si="725"/>
        <v>48</v>
      </c>
      <c r="F507" s="273">
        <f t="shared" si="725"/>
        <v>57</v>
      </c>
      <c r="G507" s="273">
        <f t="shared" si="725"/>
        <v>42</v>
      </c>
      <c r="H507" s="273">
        <f t="shared" si="725"/>
        <v>10</v>
      </c>
      <c r="I507" s="273">
        <f t="shared" si="725"/>
        <v>4</v>
      </c>
      <c r="J507" s="273">
        <f t="shared" si="725"/>
        <v>0</v>
      </c>
      <c r="K507" s="273">
        <f t="shared" si="725"/>
        <v>0</v>
      </c>
      <c r="L507" s="273">
        <f t="shared" si="725"/>
        <v>0</v>
      </c>
      <c r="M507" s="273">
        <f t="shared" si="725"/>
        <v>0</v>
      </c>
      <c r="N507" s="273">
        <f t="shared" si="725"/>
        <v>0</v>
      </c>
      <c r="O507" s="273">
        <f t="shared" si="725"/>
        <v>0</v>
      </c>
      <c r="P507" s="273">
        <f t="shared" si="725"/>
        <v>0</v>
      </c>
      <c r="Q507" s="273">
        <f t="shared" si="725"/>
        <v>0</v>
      </c>
      <c r="R507" s="273">
        <f t="shared" si="725"/>
        <v>0</v>
      </c>
      <c r="S507" s="273">
        <f t="shared" si="725"/>
        <v>0</v>
      </c>
      <c r="T507" s="273">
        <f t="shared" si="725"/>
        <v>0</v>
      </c>
      <c r="U507" s="273">
        <f t="shared" si="725"/>
        <v>0</v>
      </c>
      <c r="V507"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23.046428571428578</v>
      </c>
      <c r="W507"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26.85</v>
      </c>
      <c r="X507" s="267"/>
      <c r="Y507" s="267"/>
    </row>
    <row r="508" spans="1:25" x14ac:dyDescent="0.25">
      <c r="A508" s="272">
        <v>0.91666666666666696</v>
      </c>
      <c r="B508" s="273">
        <f t="shared" ref="B508:U508" si="726">B92+B300</f>
        <v>219</v>
      </c>
      <c r="C508" s="273">
        <f t="shared" si="726"/>
        <v>2</v>
      </c>
      <c r="D508" s="273">
        <f t="shared" si="726"/>
        <v>13</v>
      </c>
      <c r="E508" s="273">
        <f t="shared" si="726"/>
        <v>48</v>
      </c>
      <c r="F508" s="273">
        <f t="shared" si="726"/>
        <v>79</v>
      </c>
      <c r="G508" s="273">
        <f t="shared" si="726"/>
        <v>59</v>
      </c>
      <c r="H508" s="273">
        <f t="shared" si="726"/>
        <v>15</v>
      </c>
      <c r="I508" s="273">
        <f t="shared" si="726"/>
        <v>3</v>
      </c>
      <c r="J508" s="273">
        <f t="shared" si="726"/>
        <v>0</v>
      </c>
      <c r="K508" s="273">
        <f t="shared" si="726"/>
        <v>0</v>
      </c>
      <c r="L508" s="273">
        <f t="shared" si="726"/>
        <v>0</v>
      </c>
      <c r="M508" s="273">
        <f t="shared" si="726"/>
        <v>0</v>
      </c>
      <c r="N508" s="273">
        <f t="shared" si="726"/>
        <v>0</v>
      </c>
      <c r="O508" s="273">
        <f t="shared" si="726"/>
        <v>0</v>
      </c>
      <c r="P508" s="273">
        <f t="shared" si="726"/>
        <v>0</v>
      </c>
      <c r="Q508" s="273">
        <f t="shared" si="726"/>
        <v>0</v>
      </c>
      <c r="R508" s="273">
        <f t="shared" si="726"/>
        <v>0</v>
      </c>
      <c r="S508" s="273">
        <f t="shared" si="726"/>
        <v>0</v>
      </c>
      <c r="T508" s="273">
        <f t="shared" si="726"/>
        <v>0</v>
      </c>
      <c r="U508" s="273">
        <f t="shared" si="726"/>
        <v>0</v>
      </c>
      <c r="V508"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23.764285714285712</v>
      </c>
      <c r="W508"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25.666666666666668</v>
      </c>
      <c r="X508" s="267"/>
      <c r="Y508" s="267"/>
    </row>
    <row r="509" spans="1:25" x14ac:dyDescent="0.25">
      <c r="A509" s="272">
        <v>0.92708333333333304</v>
      </c>
      <c r="B509" s="273">
        <f t="shared" ref="B509:U509" si="727">B93+B301</f>
        <v>153</v>
      </c>
      <c r="C509" s="273">
        <f t="shared" si="727"/>
        <v>0</v>
      </c>
      <c r="D509" s="273">
        <f t="shared" si="727"/>
        <v>10</v>
      </c>
      <c r="E509" s="273">
        <f t="shared" si="727"/>
        <v>40</v>
      </c>
      <c r="F509" s="273">
        <f t="shared" si="727"/>
        <v>50</v>
      </c>
      <c r="G509" s="273">
        <f t="shared" si="727"/>
        <v>36</v>
      </c>
      <c r="H509" s="273">
        <f t="shared" si="727"/>
        <v>13</v>
      </c>
      <c r="I509" s="273">
        <f t="shared" si="727"/>
        <v>3</v>
      </c>
      <c r="J509" s="273">
        <f t="shared" si="727"/>
        <v>1</v>
      </c>
      <c r="K509" s="273">
        <f t="shared" si="727"/>
        <v>0</v>
      </c>
      <c r="L509" s="273">
        <f t="shared" si="727"/>
        <v>0</v>
      </c>
      <c r="M509" s="273">
        <f t="shared" si="727"/>
        <v>0</v>
      </c>
      <c r="N509" s="273">
        <f t="shared" si="727"/>
        <v>0</v>
      </c>
      <c r="O509" s="273">
        <f t="shared" si="727"/>
        <v>0</v>
      </c>
      <c r="P509" s="273">
        <f t="shared" si="727"/>
        <v>0</v>
      </c>
      <c r="Q509" s="273">
        <f t="shared" si="727"/>
        <v>0</v>
      </c>
      <c r="R509" s="273">
        <f t="shared" si="727"/>
        <v>0</v>
      </c>
      <c r="S509" s="273">
        <f t="shared" si="727"/>
        <v>0</v>
      </c>
      <c r="T509" s="273">
        <f t="shared" si="727"/>
        <v>0</v>
      </c>
      <c r="U509" s="273">
        <f t="shared" si="727"/>
        <v>0</v>
      </c>
      <c r="V509"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22.466666666666669</v>
      </c>
      <c r="W509"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27.9</v>
      </c>
      <c r="X509" s="267"/>
      <c r="Y509" s="267"/>
    </row>
    <row r="510" spans="1:25" x14ac:dyDescent="0.25">
      <c r="A510" s="272">
        <v>0.9375</v>
      </c>
      <c r="B510" s="273">
        <f t="shared" ref="B510:U510" si="728">B94+B302</f>
        <v>101</v>
      </c>
      <c r="C510" s="273">
        <f t="shared" si="728"/>
        <v>0</v>
      </c>
      <c r="D510" s="273">
        <f t="shared" si="728"/>
        <v>8</v>
      </c>
      <c r="E510" s="273">
        <f t="shared" si="728"/>
        <v>25</v>
      </c>
      <c r="F510" s="273">
        <f t="shared" si="728"/>
        <v>33</v>
      </c>
      <c r="G510" s="273">
        <f t="shared" si="728"/>
        <v>26</v>
      </c>
      <c r="H510" s="273">
        <f t="shared" si="728"/>
        <v>8</v>
      </c>
      <c r="I510" s="273">
        <f t="shared" si="728"/>
        <v>1</v>
      </c>
      <c r="J510" s="273">
        <f t="shared" si="728"/>
        <v>0</v>
      </c>
      <c r="K510" s="273">
        <f t="shared" si="728"/>
        <v>0</v>
      </c>
      <c r="L510" s="273">
        <f t="shared" si="728"/>
        <v>0</v>
      </c>
      <c r="M510" s="273">
        <f t="shared" si="728"/>
        <v>0</v>
      </c>
      <c r="N510" s="273">
        <f t="shared" si="728"/>
        <v>0</v>
      </c>
      <c r="O510" s="273">
        <f t="shared" si="728"/>
        <v>0</v>
      </c>
      <c r="P510" s="273">
        <f t="shared" si="728"/>
        <v>0</v>
      </c>
      <c r="Q510" s="273">
        <f t="shared" si="728"/>
        <v>0</v>
      </c>
      <c r="R510" s="273">
        <f t="shared" si="728"/>
        <v>0</v>
      </c>
      <c r="S510" s="273">
        <f t="shared" si="728"/>
        <v>0</v>
      </c>
      <c r="T510" s="273">
        <f t="shared" si="728"/>
        <v>0</v>
      </c>
      <c r="U510" s="273">
        <f t="shared" si="728"/>
        <v>0</v>
      </c>
      <c r="V510"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22.788888888888884</v>
      </c>
      <c r="W510" s="274" t="str">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v>
      </c>
      <c r="X510" s="267"/>
      <c r="Y510" s="267"/>
    </row>
    <row r="511" spans="1:25" x14ac:dyDescent="0.25">
      <c r="A511" s="272">
        <v>0.94791666666666696</v>
      </c>
      <c r="B511" s="273">
        <f t="shared" ref="B511:U511" si="729">B95+B303</f>
        <v>99</v>
      </c>
      <c r="C511" s="273">
        <f t="shared" si="729"/>
        <v>0</v>
      </c>
      <c r="D511" s="273">
        <f t="shared" si="729"/>
        <v>9</v>
      </c>
      <c r="E511" s="273">
        <f t="shared" si="729"/>
        <v>25</v>
      </c>
      <c r="F511" s="273">
        <f t="shared" si="729"/>
        <v>30</v>
      </c>
      <c r="G511" s="273">
        <f t="shared" si="729"/>
        <v>26</v>
      </c>
      <c r="H511" s="273">
        <f t="shared" si="729"/>
        <v>8</v>
      </c>
      <c r="I511" s="273">
        <f t="shared" si="729"/>
        <v>1</v>
      </c>
      <c r="J511" s="273">
        <f t="shared" si="729"/>
        <v>0</v>
      </c>
      <c r="K511" s="273">
        <f t="shared" si="729"/>
        <v>0</v>
      </c>
      <c r="L511" s="273">
        <f t="shared" si="729"/>
        <v>0</v>
      </c>
      <c r="M511" s="273">
        <f t="shared" si="729"/>
        <v>0</v>
      </c>
      <c r="N511" s="273">
        <f t="shared" si="729"/>
        <v>0</v>
      </c>
      <c r="O511" s="273">
        <f t="shared" si="729"/>
        <v>0</v>
      </c>
      <c r="P511" s="273">
        <f t="shared" si="729"/>
        <v>0</v>
      </c>
      <c r="Q511" s="273">
        <f t="shared" si="729"/>
        <v>0</v>
      </c>
      <c r="R511" s="273">
        <f t="shared" si="729"/>
        <v>0</v>
      </c>
      <c r="S511" s="273">
        <f t="shared" si="729"/>
        <v>0</v>
      </c>
      <c r="T511" s="273">
        <f t="shared" si="729"/>
        <v>0</v>
      </c>
      <c r="U511" s="273">
        <f t="shared" si="729"/>
        <v>0</v>
      </c>
      <c r="V511"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22.62</v>
      </c>
      <c r="W511" s="274" t="str">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v>
      </c>
      <c r="X511" s="267"/>
      <c r="Y511" s="267"/>
    </row>
    <row r="512" spans="1:25" x14ac:dyDescent="0.25">
      <c r="A512" s="272">
        <v>0.95833333333333304</v>
      </c>
      <c r="B512" s="273">
        <f t="shared" ref="B512:U512" si="730">B96+B304</f>
        <v>137</v>
      </c>
      <c r="C512" s="273">
        <f t="shared" si="730"/>
        <v>0</v>
      </c>
      <c r="D512" s="273">
        <f t="shared" si="730"/>
        <v>8</v>
      </c>
      <c r="E512" s="273">
        <f t="shared" si="730"/>
        <v>33</v>
      </c>
      <c r="F512" s="273">
        <f t="shared" si="730"/>
        <v>43</v>
      </c>
      <c r="G512" s="273">
        <f t="shared" si="730"/>
        <v>36</v>
      </c>
      <c r="H512" s="273">
        <f t="shared" si="730"/>
        <v>13</v>
      </c>
      <c r="I512" s="273">
        <f t="shared" si="730"/>
        <v>3</v>
      </c>
      <c r="J512" s="273">
        <f t="shared" si="730"/>
        <v>1</v>
      </c>
      <c r="K512" s="273">
        <f t="shared" si="730"/>
        <v>0</v>
      </c>
      <c r="L512" s="273">
        <f t="shared" si="730"/>
        <v>0</v>
      </c>
      <c r="M512" s="273">
        <f t="shared" si="730"/>
        <v>0</v>
      </c>
      <c r="N512" s="273">
        <f t="shared" si="730"/>
        <v>0</v>
      </c>
      <c r="O512" s="273">
        <f t="shared" si="730"/>
        <v>0</v>
      </c>
      <c r="P512" s="273">
        <f t="shared" si="730"/>
        <v>0</v>
      </c>
      <c r="Q512" s="273">
        <f t="shared" si="730"/>
        <v>0</v>
      </c>
      <c r="R512" s="273">
        <f t="shared" si="730"/>
        <v>0</v>
      </c>
      <c r="S512" s="273">
        <f t="shared" si="730"/>
        <v>0</v>
      </c>
      <c r="T512" s="273">
        <f t="shared" si="730"/>
        <v>0</v>
      </c>
      <c r="U512" s="273">
        <f t="shared" si="730"/>
        <v>0</v>
      </c>
      <c r="V512"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23.567857142857143</v>
      </c>
      <c r="W512"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31.4</v>
      </c>
      <c r="X512" s="267"/>
      <c r="Y512" s="267"/>
    </row>
    <row r="513" spans="1:47" x14ac:dyDescent="0.25">
      <c r="A513" s="272">
        <v>0.96875</v>
      </c>
      <c r="B513" s="273">
        <f t="shared" ref="B513:U513" si="731">B97+B305</f>
        <v>94</v>
      </c>
      <c r="C513" s="273">
        <f t="shared" si="731"/>
        <v>1</v>
      </c>
      <c r="D513" s="273">
        <f t="shared" si="731"/>
        <v>4</v>
      </c>
      <c r="E513" s="273">
        <f t="shared" si="731"/>
        <v>13</v>
      </c>
      <c r="F513" s="273">
        <f t="shared" si="731"/>
        <v>43</v>
      </c>
      <c r="G513" s="273">
        <f t="shared" si="731"/>
        <v>20</v>
      </c>
      <c r="H513" s="273">
        <f t="shared" si="731"/>
        <v>11</v>
      </c>
      <c r="I513" s="273">
        <f t="shared" si="731"/>
        <v>1</v>
      </c>
      <c r="J513" s="273">
        <f t="shared" si="731"/>
        <v>1</v>
      </c>
      <c r="K513" s="273">
        <f t="shared" si="731"/>
        <v>0</v>
      </c>
      <c r="L513" s="273">
        <f t="shared" si="731"/>
        <v>0</v>
      </c>
      <c r="M513" s="273">
        <f t="shared" si="731"/>
        <v>0</v>
      </c>
      <c r="N513" s="273">
        <f t="shared" si="731"/>
        <v>0</v>
      </c>
      <c r="O513" s="273">
        <f t="shared" si="731"/>
        <v>0</v>
      </c>
      <c r="P513" s="273">
        <f t="shared" si="731"/>
        <v>0</v>
      </c>
      <c r="Q513" s="273">
        <f t="shared" si="731"/>
        <v>0</v>
      </c>
      <c r="R513" s="273">
        <f t="shared" si="731"/>
        <v>0</v>
      </c>
      <c r="S513" s="273">
        <f t="shared" si="731"/>
        <v>0</v>
      </c>
      <c r="T513" s="273">
        <f t="shared" si="731"/>
        <v>0</v>
      </c>
      <c r="U513" s="273">
        <f t="shared" si="731"/>
        <v>0</v>
      </c>
      <c r="V513"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22.88461538461538</v>
      </c>
      <c r="W513" s="274" t="str">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v>
      </c>
      <c r="X513" s="267"/>
      <c r="Y513" s="267"/>
    </row>
    <row r="514" spans="1:47" x14ac:dyDescent="0.25">
      <c r="A514" s="272">
        <v>0.97916666666666696</v>
      </c>
      <c r="B514" s="273">
        <f t="shared" ref="B514:U514" si="732">B98+B306</f>
        <v>76</v>
      </c>
      <c r="C514" s="273">
        <f t="shared" si="732"/>
        <v>0</v>
      </c>
      <c r="D514" s="273">
        <f t="shared" si="732"/>
        <v>4</v>
      </c>
      <c r="E514" s="273">
        <f t="shared" si="732"/>
        <v>14</v>
      </c>
      <c r="F514" s="273">
        <f t="shared" si="732"/>
        <v>31</v>
      </c>
      <c r="G514" s="273">
        <f t="shared" si="732"/>
        <v>21</v>
      </c>
      <c r="H514" s="273">
        <f t="shared" si="732"/>
        <v>2</v>
      </c>
      <c r="I514" s="273">
        <f t="shared" si="732"/>
        <v>2</v>
      </c>
      <c r="J514" s="273">
        <f t="shared" si="732"/>
        <v>2</v>
      </c>
      <c r="K514" s="273">
        <f t="shared" si="732"/>
        <v>0</v>
      </c>
      <c r="L514" s="273">
        <f t="shared" si="732"/>
        <v>0</v>
      </c>
      <c r="M514" s="273">
        <f t="shared" si="732"/>
        <v>0</v>
      </c>
      <c r="N514" s="273">
        <f t="shared" si="732"/>
        <v>0</v>
      </c>
      <c r="O514" s="273">
        <f t="shared" si="732"/>
        <v>0</v>
      </c>
      <c r="P514" s="273">
        <f t="shared" si="732"/>
        <v>0</v>
      </c>
      <c r="Q514" s="273">
        <f t="shared" si="732"/>
        <v>0</v>
      </c>
      <c r="R514" s="273">
        <f t="shared" si="732"/>
        <v>0</v>
      </c>
      <c r="S514" s="273">
        <f t="shared" si="732"/>
        <v>0</v>
      </c>
      <c r="T514" s="273">
        <f t="shared" si="732"/>
        <v>0</v>
      </c>
      <c r="U514" s="273">
        <f t="shared" si="732"/>
        <v>0</v>
      </c>
      <c r="V514"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23.8576923076923</v>
      </c>
      <c r="W514" s="274" t="str">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v>
      </c>
      <c r="X514" s="267"/>
      <c r="Y514" s="267"/>
    </row>
    <row r="515" spans="1:47" ht="13" thickBot="1" x14ac:dyDescent="0.3">
      <c r="A515" s="276">
        <v>0.98958333333333304</v>
      </c>
      <c r="B515" s="281">
        <f t="shared" ref="B515:U515" si="733">B99+B307</f>
        <v>48</v>
      </c>
      <c r="C515" s="281">
        <f t="shared" si="733"/>
        <v>0</v>
      </c>
      <c r="D515" s="281">
        <f t="shared" si="733"/>
        <v>5</v>
      </c>
      <c r="E515" s="281">
        <f t="shared" si="733"/>
        <v>10</v>
      </c>
      <c r="F515" s="281">
        <f t="shared" si="733"/>
        <v>15</v>
      </c>
      <c r="G515" s="281">
        <f t="shared" si="733"/>
        <v>13</v>
      </c>
      <c r="H515" s="281">
        <f t="shared" si="733"/>
        <v>5</v>
      </c>
      <c r="I515" s="281">
        <f t="shared" si="733"/>
        <v>0</v>
      </c>
      <c r="J515" s="281">
        <f t="shared" si="733"/>
        <v>0</v>
      </c>
      <c r="K515" s="281">
        <f t="shared" si="733"/>
        <v>0</v>
      </c>
      <c r="L515" s="281">
        <f t="shared" si="733"/>
        <v>0</v>
      </c>
      <c r="M515" s="281">
        <f t="shared" si="733"/>
        <v>0</v>
      </c>
      <c r="N515" s="281">
        <f t="shared" si="733"/>
        <v>0</v>
      </c>
      <c r="O515" s="281">
        <f t="shared" si="733"/>
        <v>0</v>
      </c>
      <c r="P515" s="281">
        <f t="shared" si="733"/>
        <v>0</v>
      </c>
      <c r="Q515" s="281">
        <f t="shared" si="733"/>
        <v>0</v>
      </c>
      <c r="R515" s="281">
        <f t="shared" si="733"/>
        <v>0</v>
      </c>
      <c r="S515" s="281">
        <f t="shared" si="733"/>
        <v>0</v>
      </c>
      <c r="T515" s="281">
        <f t="shared" si="733"/>
        <v>0</v>
      </c>
      <c r="U515" s="281">
        <f t="shared" si="733"/>
        <v>0</v>
      </c>
      <c r="V515"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22.968181818181815</v>
      </c>
      <c r="W515" s="278" t="str">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v>
      </c>
      <c r="X515" s="267"/>
      <c r="Y515" s="267"/>
    </row>
    <row r="516" spans="1:47" ht="13" thickTop="1" x14ac:dyDescent="0.25">
      <c r="A516" s="279" t="s">
        <v>88</v>
      </c>
      <c r="B516" s="269">
        <f>SUM(B448:B495)</f>
        <v>46940</v>
      </c>
      <c r="C516" s="269">
        <f t="shared" ref="C516:U516" si="734">SUM(C448:C495)</f>
        <v>995</v>
      </c>
      <c r="D516" s="269">
        <f t="shared" si="734"/>
        <v>5170</v>
      </c>
      <c r="E516" s="269">
        <f t="shared" si="734"/>
        <v>10154</v>
      </c>
      <c r="F516" s="269">
        <f t="shared" si="734"/>
        <v>14034</v>
      </c>
      <c r="G516" s="269">
        <f t="shared" si="734"/>
        <v>12978</v>
      </c>
      <c r="H516" s="269">
        <f t="shared" si="734"/>
        <v>3113</v>
      </c>
      <c r="I516" s="269">
        <f t="shared" si="734"/>
        <v>403</v>
      </c>
      <c r="J516" s="269">
        <f t="shared" si="734"/>
        <v>76</v>
      </c>
      <c r="K516" s="269">
        <f t="shared" si="734"/>
        <v>10</v>
      </c>
      <c r="L516" s="269">
        <f t="shared" si="734"/>
        <v>2</v>
      </c>
      <c r="M516" s="269">
        <f t="shared" si="734"/>
        <v>2</v>
      </c>
      <c r="N516" s="269">
        <f t="shared" si="734"/>
        <v>3</v>
      </c>
      <c r="O516" s="269">
        <f t="shared" si="734"/>
        <v>0</v>
      </c>
      <c r="P516" s="269">
        <f t="shared" si="734"/>
        <v>0</v>
      </c>
      <c r="Q516" s="269">
        <f t="shared" si="734"/>
        <v>0</v>
      </c>
      <c r="R516" s="269">
        <f t="shared" si="734"/>
        <v>0</v>
      </c>
      <c r="S516" s="269">
        <f t="shared" si="734"/>
        <v>0</v>
      </c>
      <c r="T516" s="269">
        <f t="shared" si="734"/>
        <v>0</v>
      </c>
      <c r="U516" s="269">
        <f t="shared" si="734"/>
        <v>0</v>
      </c>
      <c r="V516"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21.886666666666663</v>
      </c>
      <c r="W516"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26.376666666666665</v>
      </c>
      <c r="X516" s="267"/>
      <c r="Y516" s="267"/>
    </row>
    <row r="517" spans="1:47" x14ac:dyDescent="0.25">
      <c r="A517" s="280" t="s">
        <v>90</v>
      </c>
      <c r="B517" s="273">
        <f>SUM(B444:B507)</f>
        <v>54029</v>
      </c>
      <c r="C517" s="273">
        <f t="shared" ref="C517:U517" si="735">SUM(C444:C507)</f>
        <v>1054</v>
      </c>
      <c r="D517" s="273">
        <f t="shared" si="735"/>
        <v>5582</v>
      </c>
      <c r="E517" s="273">
        <f t="shared" si="735"/>
        <v>11631</v>
      </c>
      <c r="F517" s="273">
        <f t="shared" si="735"/>
        <v>16166</v>
      </c>
      <c r="G517" s="273">
        <f t="shared" si="735"/>
        <v>15088</v>
      </c>
      <c r="H517" s="273">
        <f t="shared" si="735"/>
        <v>3841</v>
      </c>
      <c r="I517" s="273">
        <f t="shared" si="735"/>
        <v>533</v>
      </c>
      <c r="J517" s="273">
        <f t="shared" si="735"/>
        <v>109</v>
      </c>
      <c r="K517" s="273">
        <f t="shared" si="735"/>
        <v>18</v>
      </c>
      <c r="L517" s="273">
        <f t="shared" si="735"/>
        <v>2</v>
      </c>
      <c r="M517" s="273">
        <f t="shared" si="735"/>
        <v>2</v>
      </c>
      <c r="N517" s="273">
        <f t="shared" si="735"/>
        <v>3</v>
      </c>
      <c r="O517" s="273">
        <f t="shared" si="735"/>
        <v>0</v>
      </c>
      <c r="P517" s="273">
        <f t="shared" si="735"/>
        <v>0</v>
      </c>
      <c r="Q517" s="273">
        <f t="shared" si="735"/>
        <v>0</v>
      </c>
      <c r="R517" s="273">
        <f t="shared" si="735"/>
        <v>0</v>
      </c>
      <c r="S517" s="273">
        <f t="shared" si="735"/>
        <v>0</v>
      </c>
      <c r="T517" s="273">
        <f t="shared" si="735"/>
        <v>0</v>
      </c>
      <c r="U517" s="273">
        <f t="shared" si="735"/>
        <v>0</v>
      </c>
      <c r="V517"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22.113333333333337</v>
      </c>
      <c r="W517"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26.636666666666667</v>
      </c>
      <c r="X517" s="267"/>
      <c r="Y517" s="267"/>
    </row>
    <row r="518" spans="1:47" x14ac:dyDescent="0.25">
      <c r="A518" s="273" t="s">
        <v>91</v>
      </c>
      <c r="B518" s="273">
        <f>SUM(B444:B515)</f>
        <v>54956</v>
      </c>
      <c r="C518" s="273">
        <f t="shared" ref="C518:U518" si="736">SUM(C444:C515)</f>
        <v>1057</v>
      </c>
      <c r="D518" s="273">
        <f t="shared" si="736"/>
        <v>5643</v>
      </c>
      <c r="E518" s="273">
        <f t="shared" si="736"/>
        <v>11839</v>
      </c>
      <c r="F518" s="273">
        <f t="shared" si="736"/>
        <v>16490</v>
      </c>
      <c r="G518" s="273">
        <f t="shared" si="736"/>
        <v>15325</v>
      </c>
      <c r="H518" s="273">
        <f t="shared" si="736"/>
        <v>3916</v>
      </c>
      <c r="I518" s="273">
        <f t="shared" si="736"/>
        <v>547</v>
      </c>
      <c r="J518" s="273">
        <f t="shared" si="736"/>
        <v>114</v>
      </c>
      <c r="K518" s="273">
        <f t="shared" si="736"/>
        <v>18</v>
      </c>
      <c r="L518" s="273">
        <f t="shared" si="736"/>
        <v>2</v>
      </c>
      <c r="M518" s="273">
        <f t="shared" si="736"/>
        <v>2</v>
      </c>
      <c r="N518" s="273">
        <f t="shared" si="736"/>
        <v>3</v>
      </c>
      <c r="O518" s="273">
        <f t="shared" si="736"/>
        <v>0</v>
      </c>
      <c r="P518" s="273">
        <f t="shared" si="736"/>
        <v>0</v>
      </c>
      <c r="Q518" s="273">
        <f t="shared" si="736"/>
        <v>0</v>
      </c>
      <c r="R518" s="273">
        <f t="shared" si="736"/>
        <v>0</v>
      </c>
      <c r="S518" s="273">
        <f t="shared" si="736"/>
        <v>0</v>
      </c>
      <c r="T518" s="273">
        <f t="shared" si="736"/>
        <v>0</v>
      </c>
      <c r="U518" s="273">
        <f t="shared" si="736"/>
        <v>0</v>
      </c>
      <c r="V518"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22.143333333333338</v>
      </c>
      <c r="W518"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26.663333333333338</v>
      </c>
      <c r="X518" s="267"/>
      <c r="Y518" s="267"/>
    </row>
    <row r="519" spans="1:47" ht="13" thickBot="1" x14ac:dyDescent="0.3">
      <c r="A519" s="281" t="s">
        <v>92</v>
      </c>
      <c r="B519" s="281">
        <f>SUM(B420:B515)</f>
        <v>57499</v>
      </c>
      <c r="C519" s="281">
        <f t="shared" ref="C519:U519" si="737">SUM(C420:C515)</f>
        <v>1061</v>
      </c>
      <c r="D519" s="281">
        <f t="shared" si="737"/>
        <v>5688</v>
      </c>
      <c r="E519" s="281">
        <f t="shared" si="737"/>
        <v>12147</v>
      </c>
      <c r="F519" s="281">
        <f t="shared" si="737"/>
        <v>17169</v>
      </c>
      <c r="G519" s="281">
        <f t="shared" si="737"/>
        <v>16243</v>
      </c>
      <c r="H519" s="281">
        <f t="shared" si="737"/>
        <v>4410</v>
      </c>
      <c r="I519" s="281">
        <f t="shared" si="737"/>
        <v>625</v>
      </c>
      <c r="J519" s="281">
        <f t="shared" si="737"/>
        <v>128</v>
      </c>
      <c r="K519" s="281">
        <f t="shared" si="737"/>
        <v>20</v>
      </c>
      <c r="L519" s="281">
        <f t="shared" si="737"/>
        <v>3</v>
      </c>
      <c r="M519" s="281">
        <f t="shared" si="737"/>
        <v>2</v>
      </c>
      <c r="N519" s="281">
        <f t="shared" si="737"/>
        <v>3</v>
      </c>
      <c r="O519" s="281">
        <f t="shared" si="737"/>
        <v>0</v>
      </c>
      <c r="P519" s="281">
        <f t="shared" si="737"/>
        <v>0</v>
      </c>
      <c r="Q519" s="281">
        <f t="shared" si="737"/>
        <v>0</v>
      </c>
      <c r="R519" s="281">
        <f t="shared" si="737"/>
        <v>0</v>
      </c>
      <c r="S519" s="281">
        <f t="shared" si="737"/>
        <v>0</v>
      </c>
      <c r="T519" s="281">
        <f t="shared" si="737"/>
        <v>0</v>
      </c>
      <c r="U519" s="281">
        <f t="shared" si="737"/>
        <v>0</v>
      </c>
      <c r="V519"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22.259999999999998</v>
      </c>
      <c r="W519"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26.830000000000002</v>
      </c>
      <c r="X519" s="267"/>
      <c r="Y519" s="267"/>
    </row>
    <row r="520" spans="1:47" ht="13" thickTop="1" x14ac:dyDescent="0.25"/>
    <row r="521" spans="1:47" x14ac:dyDescent="0.25">
      <c r="A521" s="332" t="s">
        <v>176</v>
      </c>
    </row>
    <row r="522" spans="1:47" ht="13" thickBot="1" x14ac:dyDescent="0.3"/>
    <row r="523" spans="1:47" ht="13.5" thickTop="1" thickBot="1" x14ac:dyDescent="0.3">
      <c r="A523" s="265" t="s">
        <v>55</v>
      </c>
      <c r="B523" s="265" t="s">
        <v>73</v>
      </c>
      <c r="C523" s="266" t="s">
        <v>147</v>
      </c>
      <c r="D523" s="266" t="s">
        <v>148</v>
      </c>
      <c r="E523" s="266" t="s">
        <v>149</v>
      </c>
      <c r="F523" s="266" t="s">
        <v>150</v>
      </c>
      <c r="G523" s="266" t="s">
        <v>151</v>
      </c>
      <c r="H523" s="266" t="s">
        <v>152</v>
      </c>
      <c r="I523" s="266" t="s">
        <v>153</v>
      </c>
      <c r="J523" s="266" t="s">
        <v>154</v>
      </c>
      <c r="K523" s="266" t="s">
        <v>155</v>
      </c>
      <c r="L523" s="266" t="s">
        <v>156</v>
      </c>
      <c r="M523" s="266" t="s">
        <v>157</v>
      </c>
      <c r="N523" s="266" t="s">
        <v>158</v>
      </c>
      <c r="O523" s="266" t="s">
        <v>159</v>
      </c>
      <c r="P523" s="266" t="s">
        <v>160</v>
      </c>
      <c r="Q523" s="266" t="s">
        <v>161</v>
      </c>
      <c r="R523" s="266" t="s">
        <v>162</v>
      </c>
      <c r="S523" s="266" t="s">
        <v>163</v>
      </c>
      <c r="T523" s="266" t="s">
        <v>164</v>
      </c>
      <c r="U523" s="266" t="s">
        <v>165</v>
      </c>
      <c r="V523" s="265" t="s">
        <v>94</v>
      </c>
      <c r="W523" s="265" t="s">
        <v>166</v>
      </c>
      <c r="X523" s="267"/>
      <c r="Y523" s="267"/>
      <c r="Z523" s="265" t="s">
        <v>55</v>
      </c>
      <c r="AA523" s="266" t="s">
        <v>147</v>
      </c>
      <c r="AB523" s="266" t="s">
        <v>148</v>
      </c>
      <c r="AC523" s="266" t="s">
        <v>149</v>
      </c>
      <c r="AD523" s="266" t="s">
        <v>150</v>
      </c>
      <c r="AE523" s="266" t="s">
        <v>151</v>
      </c>
      <c r="AF523" s="266" t="s">
        <v>152</v>
      </c>
      <c r="AG523" s="266" t="s">
        <v>153</v>
      </c>
      <c r="AH523" s="266" t="s">
        <v>154</v>
      </c>
      <c r="AI523" s="266" t="s">
        <v>155</v>
      </c>
      <c r="AJ523" s="266" t="s">
        <v>156</v>
      </c>
      <c r="AK523" s="266" t="s">
        <v>157</v>
      </c>
      <c r="AL523" s="266" t="s">
        <v>158</v>
      </c>
      <c r="AM523" s="266" t="s">
        <v>159</v>
      </c>
      <c r="AN523" s="266" t="s">
        <v>160</v>
      </c>
      <c r="AO523" s="266" t="s">
        <v>161</v>
      </c>
      <c r="AP523" s="266" t="s">
        <v>162</v>
      </c>
      <c r="AQ523" s="266" t="s">
        <v>163</v>
      </c>
      <c r="AR523" s="266" t="s">
        <v>164</v>
      </c>
      <c r="AS523" s="266" t="s">
        <v>165</v>
      </c>
      <c r="AT523" s="265" t="s">
        <v>94</v>
      </c>
      <c r="AU523" s="265" t="s">
        <v>166</v>
      </c>
    </row>
    <row r="524" spans="1:47" ht="13" thickTop="1" x14ac:dyDescent="0.25">
      <c r="A524" s="268">
        <v>0</v>
      </c>
      <c r="B524" s="269">
        <f>B108+B316</f>
        <v>127</v>
      </c>
      <c r="C524" s="269">
        <f t="shared" ref="C524:U524" si="738">C108+C316</f>
        <v>0</v>
      </c>
      <c r="D524" s="269">
        <f t="shared" si="738"/>
        <v>7</v>
      </c>
      <c r="E524" s="269">
        <f t="shared" si="738"/>
        <v>31</v>
      </c>
      <c r="F524" s="269">
        <f t="shared" si="738"/>
        <v>40</v>
      </c>
      <c r="G524" s="269">
        <f t="shared" si="738"/>
        <v>32</v>
      </c>
      <c r="H524" s="269">
        <f t="shared" si="738"/>
        <v>11</v>
      </c>
      <c r="I524" s="269">
        <f t="shared" si="738"/>
        <v>5</v>
      </c>
      <c r="J524" s="269">
        <f t="shared" si="738"/>
        <v>1</v>
      </c>
      <c r="K524" s="269">
        <f t="shared" si="738"/>
        <v>0</v>
      </c>
      <c r="L524" s="269">
        <f t="shared" si="738"/>
        <v>0</v>
      </c>
      <c r="M524" s="269">
        <f t="shared" si="738"/>
        <v>0</v>
      </c>
      <c r="N524" s="269">
        <f t="shared" si="738"/>
        <v>0</v>
      </c>
      <c r="O524" s="269">
        <f t="shared" si="738"/>
        <v>0</v>
      </c>
      <c r="P524" s="269">
        <f t="shared" si="738"/>
        <v>0</v>
      </c>
      <c r="Q524" s="269">
        <f t="shared" si="738"/>
        <v>0</v>
      </c>
      <c r="R524" s="269">
        <f t="shared" si="738"/>
        <v>0</v>
      </c>
      <c r="S524" s="269">
        <f t="shared" si="738"/>
        <v>0</v>
      </c>
      <c r="T524" s="269">
        <f t="shared" si="738"/>
        <v>0</v>
      </c>
      <c r="U524" s="269">
        <f t="shared" si="738"/>
        <v>0</v>
      </c>
      <c r="V524"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22.955882352941178</v>
      </c>
      <c r="W524"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32.1</v>
      </c>
      <c r="X524" s="282"/>
      <c r="Y524" s="282"/>
      <c r="Z524" s="268">
        <v>0</v>
      </c>
      <c r="AA524" s="271">
        <f t="shared" ref="AA524" si="739">SUM(C524:C527)</f>
        <v>2</v>
      </c>
      <c r="AB524" s="271">
        <f t="shared" ref="AB524" si="740">SUM(D524:D527)</f>
        <v>13</v>
      </c>
      <c r="AC524" s="271">
        <f t="shared" ref="AC524" si="741">SUM(E524:E527)</f>
        <v>89</v>
      </c>
      <c r="AD524" s="271">
        <f t="shared" ref="AD524" si="742">SUM(F524:F527)</f>
        <v>208</v>
      </c>
      <c r="AE524" s="271">
        <f t="shared" ref="AE524" si="743">SUM(G524:G527)</f>
        <v>159</v>
      </c>
      <c r="AF524" s="271">
        <f t="shared" ref="AF524" si="744">SUM(H524:H527)</f>
        <v>43</v>
      </c>
      <c r="AG524" s="271">
        <f t="shared" ref="AG524" si="745">SUM(I524:I527)</f>
        <v>9</v>
      </c>
      <c r="AH524" s="271">
        <f t="shared" ref="AH524" si="746">SUM(J524:J527)</f>
        <v>3</v>
      </c>
      <c r="AI524" s="271">
        <f t="shared" ref="AI524" si="747">SUM(K524:K527)</f>
        <v>2</v>
      </c>
      <c r="AJ524" s="271">
        <f t="shared" ref="AJ524" si="748">SUM(L524:L527)</f>
        <v>0</v>
      </c>
      <c r="AK524" s="271">
        <f t="shared" ref="AK524" si="749">SUM(M524:M527)</f>
        <v>0</v>
      </c>
      <c r="AL524" s="271">
        <f t="shared" ref="AL524" si="750">SUM(N524:N527)</f>
        <v>0</v>
      </c>
      <c r="AM524" s="271">
        <f t="shared" ref="AM524" si="751">SUM(O524:O527)</f>
        <v>0</v>
      </c>
      <c r="AN524" s="271">
        <f t="shared" ref="AN524" si="752">SUM(P524:P527)</f>
        <v>0</v>
      </c>
      <c r="AO524" s="271">
        <f t="shared" ref="AO524" si="753">SUM(Q524:Q527)</f>
        <v>0</v>
      </c>
      <c r="AP524" s="271">
        <f t="shared" ref="AP524" si="754">SUM(R524:R527)</f>
        <v>0</v>
      </c>
      <c r="AQ524" s="271">
        <f t="shared" ref="AQ524" si="755">SUM(S524:S527)</f>
        <v>0</v>
      </c>
      <c r="AR524" s="271">
        <f t="shared" ref="AR524" si="756">SUM(T524:T527)</f>
        <v>0</v>
      </c>
      <c r="AS524" s="271">
        <f>SUM(U524:U527)</f>
        <v>0</v>
      </c>
      <c r="AT524" s="270">
        <f>IFERROR(AVERAGE(V524:V527),"-")</f>
        <v>23.789058010300895</v>
      </c>
      <c r="AU524" s="270">
        <f>IFERROR(AVERAGE(W524:W527),"-")</f>
        <v>28.824999999999999</v>
      </c>
    </row>
    <row r="525" spans="1:47" x14ac:dyDescent="0.25">
      <c r="A525" s="272">
        <v>1.0416666666666666E-2</v>
      </c>
      <c r="B525" s="273">
        <f t="shared" ref="B525:U525" si="757">B109+B317</f>
        <v>144</v>
      </c>
      <c r="C525" s="273">
        <f t="shared" si="757"/>
        <v>1</v>
      </c>
      <c r="D525" s="273">
        <f t="shared" si="757"/>
        <v>2</v>
      </c>
      <c r="E525" s="273">
        <f t="shared" si="757"/>
        <v>19</v>
      </c>
      <c r="F525" s="273">
        <f t="shared" si="757"/>
        <v>57</v>
      </c>
      <c r="G525" s="273">
        <f t="shared" si="757"/>
        <v>49</v>
      </c>
      <c r="H525" s="273">
        <f t="shared" si="757"/>
        <v>13</v>
      </c>
      <c r="I525" s="273">
        <f t="shared" si="757"/>
        <v>2</v>
      </c>
      <c r="J525" s="273">
        <f t="shared" si="757"/>
        <v>1</v>
      </c>
      <c r="K525" s="273">
        <f t="shared" si="757"/>
        <v>0</v>
      </c>
      <c r="L525" s="273">
        <f t="shared" si="757"/>
        <v>0</v>
      </c>
      <c r="M525" s="273">
        <f t="shared" si="757"/>
        <v>0</v>
      </c>
      <c r="N525" s="273">
        <f t="shared" si="757"/>
        <v>0</v>
      </c>
      <c r="O525" s="273">
        <f t="shared" si="757"/>
        <v>0</v>
      </c>
      <c r="P525" s="273">
        <f t="shared" si="757"/>
        <v>0</v>
      </c>
      <c r="Q525" s="273">
        <f t="shared" si="757"/>
        <v>0</v>
      </c>
      <c r="R525" s="273">
        <f t="shared" si="757"/>
        <v>0</v>
      </c>
      <c r="S525" s="273">
        <f t="shared" si="757"/>
        <v>0</v>
      </c>
      <c r="T525" s="273">
        <f t="shared" si="757"/>
        <v>0</v>
      </c>
      <c r="U525" s="273">
        <f t="shared" si="757"/>
        <v>0</v>
      </c>
      <c r="V525"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24.017142857142858</v>
      </c>
      <c r="W525"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26.65</v>
      </c>
      <c r="X525" s="282"/>
      <c r="Y525" s="282"/>
      <c r="Z525" s="272">
        <v>4.1666666666666664E-2</v>
      </c>
      <c r="AA525" s="275">
        <f t="shared" ref="AA525" si="758">SUM(C528:C531)</f>
        <v>2</v>
      </c>
      <c r="AB525" s="275">
        <f t="shared" ref="AB525" si="759">SUM(D528:D531)</f>
        <v>12</v>
      </c>
      <c r="AC525" s="275">
        <f t="shared" ref="AC525" si="760">SUM(E528:E531)</f>
        <v>38</v>
      </c>
      <c r="AD525" s="275">
        <f t="shared" ref="AD525" si="761">SUM(F528:F531)</f>
        <v>109</v>
      </c>
      <c r="AE525" s="275">
        <f t="shared" ref="AE525" si="762">SUM(G528:G531)</f>
        <v>76</v>
      </c>
      <c r="AF525" s="275">
        <f t="shared" ref="AF525" si="763">SUM(H528:H531)</f>
        <v>32</v>
      </c>
      <c r="AG525" s="275">
        <f t="shared" ref="AG525" si="764">SUM(I528:I531)</f>
        <v>4</v>
      </c>
      <c r="AH525" s="275">
        <f t="shared" ref="AH525" si="765">SUM(J528:J531)</f>
        <v>0</v>
      </c>
      <c r="AI525" s="275">
        <f t="shared" ref="AI525" si="766">SUM(K528:K531)</f>
        <v>0</v>
      </c>
      <c r="AJ525" s="275">
        <f t="shared" ref="AJ525" si="767">SUM(L528:L531)</f>
        <v>1</v>
      </c>
      <c r="AK525" s="275">
        <f t="shared" ref="AK525" si="768">SUM(M528:M531)</f>
        <v>0</v>
      </c>
      <c r="AL525" s="275">
        <f t="shared" ref="AL525" si="769">SUM(N528:N531)</f>
        <v>0</v>
      </c>
      <c r="AM525" s="275">
        <f t="shared" ref="AM525" si="770">SUM(O528:O531)</f>
        <v>0</v>
      </c>
      <c r="AN525" s="275">
        <f t="shared" ref="AN525" si="771">SUM(P528:P531)</f>
        <v>0</v>
      </c>
      <c r="AO525" s="275">
        <f t="shared" ref="AO525" si="772">SUM(Q528:Q531)</f>
        <v>0</v>
      </c>
      <c r="AP525" s="275">
        <f t="shared" ref="AP525" si="773">SUM(R528:R531)</f>
        <v>0</v>
      </c>
      <c r="AQ525" s="275">
        <f t="shared" ref="AQ525" si="774">SUM(S528:S531)</f>
        <v>0</v>
      </c>
      <c r="AR525" s="275">
        <f t="shared" ref="AR525" si="775">SUM(T528:T531)</f>
        <v>0</v>
      </c>
      <c r="AS525" s="275">
        <f>SUM(U528:U531)</f>
        <v>0</v>
      </c>
      <c r="AT525" s="274">
        <f>IFERROR(AVERAGE(V528:V531),"-")</f>
        <v>23.892737411056377</v>
      </c>
      <c r="AU525" s="274">
        <f>IFERROR(AVERAGE(W528:W531),"-")</f>
        <v>27.85</v>
      </c>
    </row>
    <row r="526" spans="1:47" x14ac:dyDescent="0.25">
      <c r="A526" s="272">
        <v>2.0833333333333332E-2</v>
      </c>
      <c r="B526" s="273">
        <f t="shared" ref="B526:U526" si="776">B110+B318</f>
        <v>131</v>
      </c>
      <c r="C526" s="273">
        <f t="shared" si="776"/>
        <v>0</v>
      </c>
      <c r="D526" s="273">
        <f t="shared" si="776"/>
        <v>0</v>
      </c>
      <c r="E526" s="273">
        <f t="shared" si="776"/>
        <v>17</v>
      </c>
      <c r="F526" s="273">
        <f t="shared" si="776"/>
        <v>60</v>
      </c>
      <c r="G526" s="273">
        <f t="shared" si="776"/>
        <v>41</v>
      </c>
      <c r="H526" s="273">
        <f t="shared" si="776"/>
        <v>10</v>
      </c>
      <c r="I526" s="273">
        <f t="shared" si="776"/>
        <v>1</v>
      </c>
      <c r="J526" s="273">
        <f t="shared" si="776"/>
        <v>1</v>
      </c>
      <c r="K526" s="273">
        <f t="shared" si="776"/>
        <v>1</v>
      </c>
      <c r="L526" s="273">
        <f t="shared" si="776"/>
        <v>0</v>
      </c>
      <c r="M526" s="273">
        <f t="shared" si="776"/>
        <v>0</v>
      </c>
      <c r="N526" s="273">
        <f t="shared" si="776"/>
        <v>0</v>
      </c>
      <c r="O526" s="273">
        <f t="shared" si="776"/>
        <v>0</v>
      </c>
      <c r="P526" s="273">
        <f t="shared" si="776"/>
        <v>0</v>
      </c>
      <c r="Q526" s="273">
        <f t="shared" si="776"/>
        <v>0</v>
      </c>
      <c r="R526" s="273">
        <f t="shared" si="776"/>
        <v>0</v>
      </c>
      <c r="S526" s="273">
        <f t="shared" si="776"/>
        <v>0</v>
      </c>
      <c r="T526" s="273">
        <f t="shared" si="776"/>
        <v>0</v>
      </c>
      <c r="U526" s="273">
        <f t="shared" si="776"/>
        <v>0</v>
      </c>
      <c r="V526"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24.673529411764701</v>
      </c>
      <c r="W526"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28.05</v>
      </c>
      <c r="X526" s="282"/>
      <c r="Y526" s="282"/>
      <c r="Z526" s="272">
        <v>8.3333333333333301E-2</v>
      </c>
      <c r="AA526" s="275">
        <f t="shared" ref="AA526" si="777">SUM(C532:C535)</f>
        <v>0</v>
      </c>
      <c r="AB526" s="275">
        <f t="shared" ref="AB526" si="778">SUM(D532:D535)</f>
        <v>6</v>
      </c>
      <c r="AC526" s="275">
        <f t="shared" ref="AC526" si="779">SUM(E532:E535)</f>
        <v>46</v>
      </c>
      <c r="AD526" s="275">
        <f t="shared" ref="AD526" si="780">SUM(F532:F535)</f>
        <v>82</v>
      </c>
      <c r="AE526" s="275">
        <f t="shared" ref="AE526" si="781">SUM(G532:G535)</f>
        <v>80</v>
      </c>
      <c r="AF526" s="275">
        <f t="shared" ref="AF526" si="782">SUM(H532:H535)</f>
        <v>45</v>
      </c>
      <c r="AG526" s="275">
        <f t="shared" ref="AG526" si="783">SUM(I532:I535)</f>
        <v>2</v>
      </c>
      <c r="AH526" s="275">
        <f t="shared" ref="AH526" si="784">SUM(J532:J535)</f>
        <v>4</v>
      </c>
      <c r="AI526" s="275">
        <f t="shared" ref="AI526" si="785">SUM(K532:K535)</f>
        <v>0</v>
      </c>
      <c r="AJ526" s="275">
        <f t="shared" ref="AJ526" si="786">SUM(L532:L535)</f>
        <v>1</v>
      </c>
      <c r="AK526" s="275">
        <f t="shared" ref="AK526" si="787">SUM(M532:M535)</f>
        <v>0</v>
      </c>
      <c r="AL526" s="275">
        <f t="shared" ref="AL526" si="788">SUM(N532:N535)</f>
        <v>0</v>
      </c>
      <c r="AM526" s="275">
        <f t="shared" ref="AM526" si="789">SUM(O532:O535)</f>
        <v>0</v>
      </c>
      <c r="AN526" s="275">
        <f t="shared" ref="AN526" si="790">SUM(P532:P535)</f>
        <v>0</v>
      </c>
      <c r="AO526" s="275">
        <f t="shared" ref="AO526" si="791">SUM(Q532:Q535)</f>
        <v>0</v>
      </c>
      <c r="AP526" s="275">
        <f t="shared" ref="AP526" si="792">SUM(R532:R535)</f>
        <v>0</v>
      </c>
      <c r="AQ526" s="275">
        <f t="shared" ref="AQ526" si="793">SUM(S532:S535)</f>
        <v>0</v>
      </c>
      <c r="AR526" s="275">
        <f t="shared" ref="AR526" si="794">SUM(T532:T535)</f>
        <v>0</v>
      </c>
      <c r="AS526" s="275">
        <f>SUM(U532:U535)</f>
        <v>0</v>
      </c>
      <c r="AT526" s="274">
        <f>IFERROR(AVERAGE(V532:V535),"-")</f>
        <v>24.96472816399287</v>
      </c>
      <c r="AU526" s="274" t="str">
        <f>IFERROR(AVERAGE(W532:W535),"-")</f>
        <v>-</v>
      </c>
    </row>
    <row r="527" spans="1:47" x14ac:dyDescent="0.25">
      <c r="A527" s="272">
        <v>3.125E-2</v>
      </c>
      <c r="B527" s="273">
        <f t="shared" ref="B527:U527" si="795">B111+B319</f>
        <v>126</v>
      </c>
      <c r="C527" s="273">
        <f t="shared" si="795"/>
        <v>1</v>
      </c>
      <c r="D527" s="273">
        <f t="shared" si="795"/>
        <v>4</v>
      </c>
      <c r="E527" s="273">
        <f t="shared" si="795"/>
        <v>22</v>
      </c>
      <c r="F527" s="273">
        <f t="shared" si="795"/>
        <v>51</v>
      </c>
      <c r="G527" s="273">
        <f t="shared" si="795"/>
        <v>37</v>
      </c>
      <c r="H527" s="273">
        <f t="shared" si="795"/>
        <v>9</v>
      </c>
      <c r="I527" s="273">
        <f t="shared" si="795"/>
        <v>1</v>
      </c>
      <c r="J527" s="273">
        <f t="shared" si="795"/>
        <v>0</v>
      </c>
      <c r="K527" s="273">
        <f t="shared" si="795"/>
        <v>1</v>
      </c>
      <c r="L527" s="273">
        <f t="shared" si="795"/>
        <v>0</v>
      </c>
      <c r="M527" s="273">
        <f t="shared" si="795"/>
        <v>0</v>
      </c>
      <c r="N527" s="273">
        <f t="shared" si="795"/>
        <v>0</v>
      </c>
      <c r="O527" s="273">
        <f t="shared" si="795"/>
        <v>0</v>
      </c>
      <c r="P527" s="273">
        <f t="shared" si="795"/>
        <v>0</v>
      </c>
      <c r="Q527" s="273">
        <f t="shared" si="795"/>
        <v>0</v>
      </c>
      <c r="R527" s="273">
        <f t="shared" si="795"/>
        <v>0</v>
      </c>
      <c r="S527" s="273">
        <f t="shared" si="795"/>
        <v>0</v>
      </c>
      <c r="T527" s="273">
        <f t="shared" si="795"/>
        <v>0</v>
      </c>
      <c r="U527" s="273">
        <f t="shared" si="795"/>
        <v>0</v>
      </c>
      <c r="V527"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23.509677419354841</v>
      </c>
      <c r="W527"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28.5</v>
      </c>
      <c r="X527" s="282"/>
      <c r="Y527" s="282"/>
      <c r="Z527" s="272">
        <v>0.125</v>
      </c>
      <c r="AA527" s="275">
        <f t="shared" ref="AA527" si="796">SUM(C536:C539)</f>
        <v>0</v>
      </c>
      <c r="AB527" s="275">
        <f t="shared" ref="AB527" si="797">SUM(D536:D539)</f>
        <v>7</v>
      </c>
      <c r="AC527" s="275">
        <f t="shared" ref="AC527" si="798">SUM(E536:E539)</f>
        <v>49</v>
      </c>
      <c r="AD527" s="275">
        <f t="shared" ref="AD527" si="799">SUM(F536:F539)</f>
        <v>116</v>
      </c>
      <c r="AE527" s="275">
        <f t="shared" ref="AE527" si="800">SUM(G536:G539)</f>
        <v>91</v>
      </c>
      <c r="AF527" s="275">
        <f t="shared" ref="AF527" si="801">SUM(H536:H539)</f>
        <v>26</v>
      </c>
      <c r="AG527" s="275">
        <f t="shared" ref="AG527" si="802">SUM(I536:I539)</f>
        <v>6</v>
      </c>
      <c r="AH527" s="275">
        <f t="shared" ref="AH527" si="803">SUM(J536:J539)</f>
        <v>0</v>
      </c>
      <c r="AI527" s="275">
        <f t="shared" ref="AI527" si="804">SUM(K536:K539)</f>
        <v>0</v>
      </c>
      <c r="AJ527" s="275">
        <f t="shared" ref="AJ527" si="805">SUM(L536:L539)</f>
        <v>0</v>
      </c>
      <c r="AK527" s="275">
        <f t="shared" ref="AK527" si="806">SUM(M536:M539)</f>
        <v>0</v>
      </c>
      <c r="AL527" s="275">
        <f t="shared" ref="AL527" si="807">SUM(N536:N539)</f>
        <v>0</v>
      </c>
      <c r="AM527" s="275">
        <f t="shared" ref="AM527" si="808">SUM(O536:O539)</f>
        <v>0</v>
      </c>
      <c r="AN527" s="275">
        <f t="shared" ref="AN527" si="809">SUM(P536:P539)</f>
        <v>0</v>
      </c>
      <c r="AO527" s="275">
        <f t="shared" ref="AO527" si="810">SUM(Q536:Q539)</f>
        <v>0</v>
      </c>
      <c r="AP527" s="275">
        <f t="shared" ref="AP527" si="811">SUM(R536:R539)</f>
        <v>0</v>
      </c>
      <c r="AQ527" s="275">
        <f t="shared" ref="AQ527" si="812">SUM(S536:S539)</f>
        <v>0</v>
      </c>
      <c r="AR527" s="275">
        <f t="shared" ref="AR527" si="813">SUM(T536:T539)</f>
        <v>0</v>
      </c>
      <c r="AS527" s="275">
        <f>SUM(U536:U539)</f>
        <v>0</v>
      </c>
      <c r="AT527" s="274">
        <f>IFERROR(AVERAGE(V536:V539),"-")</f>
        <v>24.083944354256857</v>
      </c>
      <c r="AU527" s="274" t="str">
        <f>IFERROR(AVERAGE(W536:W539),"-")</f>
        <v>-</v>
      </c>
    </row>
    <row r="528" spans="1:47" x14ac:dyDescent="0.25">
      <c r="A528" s="272">
        <v>4.1666666666666664E-2</v>
      </c>
      <c r="B528" s="273">
        <f t="shared" ref="B528:U528" si="814">B112+B320</f>
        <v>93</v>
      </c>
      <c r="C528" s="273">
        <f t="shared" si="814"/>
        <v>1</v>
      </c>
      <c r="D528" s="273">
        <f t="shared" si="814"/>
        <v>1</v>
      </c>
      <c r="E528" s="273">
        <f t="shared" si="814"/>
        <v>14</v>
      </c>
      <c r="F528" s="273">
        <f t="shared" si="814"/>
        <v>39</v>
      </c>
      <c r="G528" s="273">
        <f t="shared" si="814"/>
        <v>30</v>
      </c>
      <c r="H528" s="273">
        <f t="shared" si="814"/>
        <v>6</v>
      </c>
      <c r="I528" s="273">
        <f t="shared" si="814"/>
        <v>2</v>
      </c>
      <c r="J528" s="273">
        <f t="shared" si="814"/>
        <v>0</v>
      </c>
      <c r="K528" s="273">
        <f t="shared" si="814"/>
        <v>0</v>
      </c>
      <c r="L528" s="273">
        <f t="shared" si="814"/>
        <v>0</v>
      </c>
      <c r="M528" s="273">
        <f t="shared" si="814"/>
        <v>0</v>
      </c>
      <c r="N528" s="273">
        <f t="shared" si="814"/>
        <v>0</v>
      </c>
      <c r="O528" s="273">
        <f t="shared" si="814"/>
        <v>0</v>
      </c>
      <c r="P528" s="273">
        <f t="shared" si="814"/>
        <v>0</v>
      </c>
      <c r="Q528" s="273">
        <f t="shared" si="814"/>
        <v>0</v>
      </c>
      <c r="R528" s="273">
        <f t="shared" si="814"/>
        <v>0</v>
      </c>
      <c r="S528" s="273">
        <f t="shared" si="814"/>
        <v>0</v>
      </c>
      <c r="T528" s="273">
        <f t="shared" si="814"/>
        <v>0</v>
      </c>
      <c r="U528" s="273">
        <f t="shared" si="814"/>
        <v>0</v>
      </c>
      <c r="V528"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22.546428571428574</v>
      </c>
      <c r="W528"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28</v>
      </c>
      <c r="X528" s="282"/>
      <c r="Y528" s="282"/>
      <c r="Z528" s="272">
        <v>0.16666666666666699</v>
      </c>
      <c r="AA528" s="275">
        <f t="shared" ref="AA528" si="815">SUM(C540:C543)</f>
        <v>2</v>
      </c>
      <c r="AB528" s="275">
        <f t="shared" ref="AB528" si="816">SUM(D540:D543)</f>
        <v>7</v>
      </c>
      <c r="AC528" s="275">
        <f t="shared" ref="AC528" si="817">SUM(E540:E543)</f>
        <v>83</v>
      </c>
      <c r="AD528" s="275">
        <f t="shared" ref="AD528" si="818">SUM(F540:F543)</f>
        <v>182</v>
      </c>
      <c r="AE528" s="275">
        <f t="shared" ref="AE528" si="819">SUM(G540:G543)</f>
        <v>240</v>
      </c>
      <c r="AF528" s="275">
        <f t="shared" ref="AF528" si="820">SUM(H540:H543)</f>
        <v>99</v>
      </c>
      <c r="AG528" s="275">
        <f t="shared" ref="AG528" si="821">SUM(I540:I543)</f>
        <v>13</v>
      </c>
      <c r="AH528" s="275">
        <f t="shared" ref="AH528" si="822">SUM(J540:J543)</f>
        <v>7</v>
      </c>
      <c r="AI528" s="275">
        <f t="shared" ref="AI528" si="823">SUM(K540:K543)</f>
        <v>0</v>
      </c>
      <c r="AJ528" s="275">
        <f t="shared" ref="AJ528" si="824">SUM(L540:L543)</f>
        <v>0</v>
      </c>
      <c r="AK528" s="275">
        <f t="shared" ref="AK528" si="825">SUM(M540:M543)</f>
        <v>0</v>
      </c>
      <c r="AL528" s="275">
        <f t="shared" ref="AL528" si="826">SUM(N540:N543)</f>
        <v>0</v>
      </c>
      <c r="AM528" s="275">
        <f t="shared" ref="AM528" si="827">SUM(O540:O543)</f>
        <v>0</v>
      </c>
      <c r="AN528" s="275">
        <f t="shared" ref="AN528" si="828">SUM(P540:P543)</f>
        <v>0</v>
      </c>
      <c r="AO528" s="275">
        <f t="shared" ref="AO528" si="829">SUM(Q540:Q543)</f>
        <v>0</v>
      </c>
      <c r="AP528" s="275">
        <f t="shared" ref="AP528" si="830">SUM(R540:R543)</f>
        <v>0</v>
      </c>
      <c r="AQ528" s="275">
        <f t="shared" ref="AQ528" si="831">SUM(S540:S543)</f>
        <v>0</v>
      </c>
      <c r="AR528" s="275">
        <f t="shared" ref="AR528" si="832">SUM(T540:T543)</f>
        <v>0</v>
      </c>
      <c r="AS528" s="275">
        <f>SUM(U540:U543)</f>
        <v>0</v>
      </c>
      <c r="AT528" s="274">
        <f>IFERROR(AVERAGE(V540:V543),"-")</f>
        <v>23.995528743028743</v>
      </c>
      <c r="AU528" s="274">
        <f>IFERROR(AVERAGE(W540:W543),"-")</f>
        <v>32.914285714285718</v>
      </c>
    </row>
    <row r="529" spans="1:47" x14ac:dyDescent="0.25">
      <c r="A529" s="272">
        <v>5.2083333333333336E-2</v>
      </c>
      <c r="B529" s="273">
        <f t="shared" ref="B529:U529" si="833">B113+B321</f>
        <v>86</v>
      </c>
      <c r="C529" s="273">
        <f t="shared" si="833"/>
        <v>0</v>
      </c>
      <c r="D529" s="273">
        <f t="shared" si="833"/>
        <v>7</v>
      </c>
      <c r="E529" s="273">
        <f t="shared" si="833"/>
        <v>11</v>
      </c>
      <c r="F529" s="273">
        <f t="shared" si="833"/>
        <v>36</v>
      </c>
      <c r="G529" s="273">
        <f t="shared" si="833"/>
        <v>18</v>
      </c>
      <c r="H529" s="273">
        <f t="shared" si="833"/>
        <v>13</v>
      </c>
      <c r="I529" s="273">
        <f t="shared" si="833"/>
        <v>0</v>
      </c>
      <c r="J529" s="273">
        <f t="shared" si="833"/>
        <v>0</v>
      </c>
      <c r="K529" s="273">
        <f t="shared" si="833"/>
        <v>0</v>
      </c>
      <c r="L529" s="273">
        <f t="shared" si="833"/>
        <v>1</v>
      </c>
      <c r="M529" s="273">
        <f t="shared" si="833"/>
        <v>0</v>
      </c>
      <c r="N529" s="273">
        <f t="shared" si="833"/>
        <v>0</v>
      </c>
      <c r="O529" s="273">
        <f t="shared" si="833"/>
        <v>0</v>
      </c>
      <c r="P529" s="273">
        <f t="shared" si="833"/>
        <v>0</v>
      </c>
      <c r="Q529" s="273">
        <f t="shared" si="833"/>
        <v>0</v>
      </c>
      <c r="R529" s="273">
        <f t="shared" si="833"/>
        <v>0</v>
      </c>
      <c r="S529" s="273">
        <f t="shared" si="833"/>
        <v>0</v>
      </c>
      <c r="T529" s="273">
        <f t="shared" si="833"/>
        <v>0</v>
      </c>
      <c r="U529" s="273">
        <f t="shared" si="833"/>
        <v>0</v>
      </c>
      <c r="V529"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24.506896551724136</v>
      </c>
      <c r="W529"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27.7</v>
      </c>
      <c r="X529" s="282"/>
      <c r="Y529" s="282"/>
      <c r="Z529" s="272">
        <v>0.20833333333333301</v>
      </c>
      <c r="AA529" s="275">
        <f t="shared" ref="AA529" si="834">SUM(C544:C547)</f>
        <v>1</v>
      </c>
      <c r="AB529" s="275">
        <f t="shared" ref="AB529" si="835">SUM(D544:D547)</f>
        <v>25</v>
      </c>
      <c r="AC529" s="275">
        <f t="shared" ref="AC529" si="836">SUM(E544:E547)</f>
        <v>111</v>
      </c>
      <c r="AD529" s="275">
        <f t="shared" ref="AD529" si="837">SUM(F544:F547)</f>
        <v>312</v>
      </c>
      <c r="AE529" s="275">
        <f t="shared" ref="AE529" si="838">SUM(G544:G547)</f>
        <v>528</v>
      </c>
      <c r="AF529" s="275">
        <f t="shared" ref="AF529" si="839">SUM(H544:H547)</f>
        <v>334</v>
      </c>
      <c r="AG529" s="275">
        <f t="shared" ref="AG529" si="840">SUM(I544:I547)</f>
        <v>62</v>
      </c>
      <c r="AH529" s="275">
        <f t="shared" ref="AH529" si="841">SUM(J544:J547)</f>
        <v>5</v>
      </c>
      <c r="AI529" s="275">
        <f t="shared" ref="AI529" si="842">SUM(K544:K547)</f>
        <v>1</v>
      </c>
      <c r="AJ529" s="275">
        <f t="shared" ref="AJ529" si="843">SUM(L544:L547)</f>
        <v>1</v>
      </c>
      <c r="AK529" s="275">
        <f t="shared" ref="AK529" si="844">SUM(M544:M547)</f>
        <v>0</v>
      </c>
      <c r="AL529" s="275">
        <f t="shared" ref="AL529" si="845">SUM(N544:N547)</f>
        <v>0</v>
      </c>
      <c r="AM529" s="275">
        <f t="shared" ref="AM529" si="846">SUM(O544:O547)</f>
        <v>0</v>
      </c>
      <c r="AN529" s="275">
        <f t="shared" ref="AN529" si="847">SUM(P544:P547)</f>
        <v>0</v>
      </c>
      <c r="AO529" s="275">
        <f t="shared" ref="AO529" si="848">SUM(Q544:Q547)</f>
        <v>0</v>
      </c>
      <c r="AP529" s="275">
        <f t="shared" ref="AP529" si="849">SUM(R544:R547)</f>
        <v>0</v>
      </c>
      <c r="AQ529" s="275">
        <f t="shared" ref="AQ529" si="850">SUM(S544:S547)</f>
        <v>0</v>
      </c>
      <c r="AR529" s="275">
        <f t="shared" ref="AR529" si="851">SUM(T544:T547)</f>
        <v>0</v>
      </c>
      <c r="AS529" s="275">
        <f>SUM(U544:U547)</f>
        <v>0</v>
      </c>
      <c r="AT529" s="274">
        <f>IFERROR(AVERAGE(V544:V547),"-")</f>
        <v>25.859962660028451</v>
      </c>
      <c r="AU529" s="274">
        <f>IFERROR(AVERAGE(W544:W547),"-")</f>
        <v>33.708981092436971</v>
      </c>
    </row>
    <row r="530" spans="1:47" x14ac:dyDescent="0.25">
      <c r="A530" s="272">
        <v>6.25E-2</v>
      </c>
      <c r="B530" s="273">
        <f t="shared" ref="B530:U530" si="852">B114+B322</f>
        <v>54</v>
      </c>
      <c r="C530" s="273">
        <f t="shared" si="852"/>
        <v>0</v>
      </c>
      <c r="D530" s="273">
        <f t="shared" si="852"/>
        <v>3</v>
      </c>
      <c r="E530" s="273">
        <f t="shared" si="852"/>
        <v>8</v>
      </c>
      <c r="F530" s="273">
        <f t="shared" si="852"/>
        <v>18</v>
      </c>
      <c r="G530" s="273">
        <f t="shared" si="852"/>
        <v>14</v>
      </c>
      <c r="H530" s="273">
        <f t="shared" si="852"/>
        <v>9</v>
      </c>
      <c r="I530" s="273">
        <f t="shared" si="852"/>
        <v>2</v>
      </c>
      <c r="J530" s="273">
        <f t="shared" si="852"/>
        <v>0</v>
      </c>
      <c r="K530" s="273">
        <f t="shared" si="852"/>
        <v>0</v>
      </c>
      <c r="L530" s="273">
        <f t="shared" si="852"/>
        <v>0</v>
      </c>
      <c r="M530" s="273">
        <f t="shared" si="852"/>
        <v>0</v>
      </c>
      <c r="N530" s="273">
        <f t="shared" si="852"/>
        <v>0</v>
      </c>
      <c r="O530" s="273">
        <f t="shared" si="852"/>
        <v>0</v>
      </c>
      <c r="P530" s="273">
        <f t="shared" si="852"/>
        <v>0</v>
      </c>
      <c r="Q530" s="273">
        <f t="shared" si="852"/>
        <v>0</v>
      </c>
      <c r="R530" s="273">
        <f t="shared" si="852"/>
        <v>0</v>
      </c>
      <c r="S530" s="273">
        <f t="shared" si="852"/>
        <v>0</v>
      </c>
      <c r="T530" s="273">
        <f t="shared" si="852"/>
        <v>0</v>
      </c>
      <c r="U530" s="273">
        <f t="shared" si="852"/>
        <v>0</v>
      </c>
      <c r="V530"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24.862068965517238</v>
      </c>
      <c r="W530" s="274" t="str">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v>
      </c>
      <c r="X530" s="282"/>
      <c r="Y530" s="282"/>
      <c r="Z530" s="272">
        <v>0.25</v>
      </c>
      <c r="AA530" s="275">
        <f t="shared" ref="AA530" si="853">SUM(C548:C551)</f>
        <v>37</v>
      </c>
      <c r="AB530" s="275">
        <f t="shared" ref="AB530" si="854">SUM(D548:D551)</f>
        <v>231</v>
      </c>
      <c r="AC530" s="275">
        <f t="shared" ref="AC530" si="855">SUM(E548:E551)</f>
        <v>559</v>
      </c>
      <c r="AD530" s="275">
        <f t="shared" ref="AD530" si="856">SUM(F548:F551)</f>
        <v>864</v>
      </c>
      <c r="AE530" s="275">
        <f t="shared" ref="AE530" si="857">SUM(G548:G551)</f>
        <v>975</v>
      </c>
      <c r="AF530" s="275">
        <f t="shared" ref="AF530" si="858">SUM(H548:H551)</f>
        <v>300</v>
      </c>
      <c r="AG530" s="275">
        <f t="shared" ref="AG530" si="859">SUM(I548:I551)</f>
        <v>48</v>
      </c>
      <c r="AH530" s="275">
        <f t="shared" ref="AH530" si="860">SUM(J548:J551)</f>
        <v>8</v>
      </c>
      <c r="AI530" s="275">
        <f t="shared" ref="AI530" si="861">SUM(K548:K551)</f>
        <v>2</v>
      </c>
      <c r="AJ530" s="275">
        <f t="shared" ref="AJ530" si="862">SUM(L548:L551)</f>
        <v>0</v>
      </c>
      <c r="AK530" s="275">
        <f t="shared" ref="AK530" si="863">SUM(M548:M551)</f>
        <v>0</v>
      </c>
      <c r="AL530" s="275">
        <f t="shared" ref="AL530" si="864">SUM(N548:N551)</f>
        <v>0</v>
      </c>
      <c r="AM530" s="275">
        <f t="shared" ref="AM530" si="865">SUM(O548:O551)</f>
        <v>0</v>
      </c>
      <c r="AN530" s="275">
        <f t="shared" ref="AN530" si="866">SUM(P548:P551)</f>
        <v>0</v>
      </c>
      <c r="AO530" s="275">
        <f t="shared" ref="AO530" si="867">SUM(Q548:Q551)</f>
        <v>0</v>
      </c>
      <c r="AP530" s="275">
        <f t="shared" ref="AP530" si="868">SUM(R548:R551)</f>
        <v>0</v>
      </c>
      <c r="AQ530" s="275">
        <f t="shared" ref="AQ530" si="869">SUM(S548:S551)</f>
        <v>0</v>
      </c>
      <c r="AR530" s="275">
        <f t="shared" ref="AR530" si="870">SUM(T548:T551)</f>
        <v>0</v>
      </c>
      <c r="AS530" s="275">
        <f>SUM(U548:U551)</f>
        <v>0</v>
      </c>
      <c r="AT530" s="274">
        <f>IFERROR(AVERAGE(V548:V551),"-")</f>
        <v>23.785224358974364</v>
      </c>
      <c r="AU530" s="274">
        <f>IFERROR(AVERAGE(W548:W551),"-")</f>
        <v>27.954960317460319</v>
      </c>
    </row>
    <row r="531" spans="1:47" x14ac:dyDescent="0.25">
      <c r="A531" s="272">
        <v>7.2916666666666699E-2</v>
      </c>
      <c r="B531" s="273">
        <f t="shared" ref="B531:U531" si="871">B115+B323</f>
        <v>41</v>
      </c>
      <c r="C531" s="273">
        <f t="shared" si="871"/>
        <v>1</v>
      </c>
      <c r="D531" s="273">
        <f t="shared" si="871"/>
        <v>1</v>
      </c>
      <c r="E531" s="273">
        <f t="shared" si="871"/>
        <v>5</v>
      </c>
      <c r="F531" s="273">
        <f t="shared" si="871"/>
        <v>16</v>
      </c>
      <c r="G531" s="273">
        <f t="shared" si="871"/>
        <v>14</v>
      </c>
      <c r="H531" s="273">
        <f t="shared" si="871"/>
        <v>4</v>
      </c>
      <c r="I531" s="273">
        <f t="shared" si="871"/>
        <v>0</v>
      </c>
      <c r="J531" s="273">
        <f t="shared" si="871"/>
        <v>0</v>
      </c>
      <c r="K531" s="273">
        <f t="shared" si="871"/>
        <v>0</v>
      </c>
      <c r="L531" s="273">
        <f t="shared" si="871"/>
        <v>0</v>
      </c>
      <c r="M531" s="273">
        <f t="shared" si="871"/>
        <v>0</v>
      </c>
      <c r="N531" s="273">
        <f t="shared" si="871"/>
        <v>0</v>
      </c>
      <c r="O531" s="273">
        <f t="shared" si="871"/>
        <v>0</v>
      </c>
      <c r="P531" s="273">
        <f t="shared" si="871"/>
        <v>0</v>
      </c>
      <c r="Q531" s="273">
        <f t="shared" si="871"/>
        <v>0</v>
      </c>
      <c r="R531" s="273">
        <f t="shared" si="871"/>
        <v>0</v>
      </c>
      <c r="S531" s="273">
        <f t="shared" si="871"/>
        <v>0</v>
      </c>
      <c r="T531" s="273">
        <f t="shared" si="871"/>
        <v>0</v>
      </c>
      <c r="U531" s="273">
        <f t="shared" si="871"/>
        <v>0</v>
      </c>
      <c r="V531"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23.655555555555551</v>
      </c>
      <c r="W531" s="274" t="str">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v>
      </c>
      <c r="X531" s="282"/>
      <c r="Y531" s="282"/>
      <c r="Z531" s="272">
        <v>0.29166666666666702</v>
      </c>
      <c r="AA531" s="275">
        <f t="shared" ref="AA531" si="872">SUM(C552:C555)</f>
        <v>75</v>
      </c>
      <c r="AB531" s="275">
        <f t="shared" ref="AB531" si="873">SUM(D552:D555)</f>
        <v>385</v>
      </c>
      <c r="AC531" s="275">
        <f t="shared" ref="AC531" si="874">SUM(E552:E555)</f>
        <v>1002</v>
      </c>
      <c r="AD531" s="275">
        <f t="shared" ref="AD531" si="875">SUM(F552:F555)</f>
        <v>1554</v>
      </c>
      <c r="AE531" s="275">
        <f t="shared" ref="AE531" si="876">SUM(G552:G555)</f>
        <v>1519</v>
      </c>
      <c r="AF531" s="275">
        <f t="shared" ref="AF531" si="877">SUM(H552:H555)</f>
        <v>424</v>
      </c>
      <c r="AG531" s="275">
        <f t="shared" ref="AG531" si="878">SUM(I552:I555)</f>
        <v>51</v>
      </c>
      <c r="AH531" s="275">
        <f t="shared" ref="AH531" si="879">SUM(J552:J555)</f>
        <v>9</v>
      </c>
      <c r="AI531" s="275">
        <f t="shared" ref="AI531" si="880">SUM(K552:K555)</f>
        <v>0</v>
      </c>
      <c r="AJ531" s="275">
        <f t="shared" ref="AJ531" si="881">SUM(L552:L555)</f>
        <v>1</v>
      </c>
      <c r="AK531" s="275">
        <f t="shared" ref="AK531" si="882">SUM(M552:M555)</f>
        <v>0</v>
      </c>
      <c r="AL531" s="275">
        <f t="shared" ref="AL531" si="883">SUM(N552:N555)</f>
        <v>0</v>
      </c>
      <c r="AM531" s="275">
        <f t="shared" ref="AM531" si="884">SUM(O552:O555)</f>
        <v>0</v>
      </c>
      <c r="AN531" s="275">
        <f t="shared" ref="AN531" si="885">SUM(P552:P555)</f>
        <v>0</v>
      </c>
      <c r="AO531" s="275">
        <f t="shared" ref="AO531" si="886">SUM(Q552:Q555)</f>
        <v>0</v>
      </c>
      <c r="AP531" s="275">
        <f t="shared" ref="AP531" si="887">SUM(R552:R555)</f>
        <v>0</v>
      </c>
      <c r="AQ531" s="275">
        <f t="shared" ref="AQ531" si="888">SUM(S552:S555)</f>
        <v>0</v>
      </c>
      <c r="AR531" s="275">
        <f t="shared" ref="AR531" si="889">SUM(T552:T555)</f>
        <v>0</v>
      </c>
      <c r="AS531" s="275">
        <f>SUM(U552:U555)</f>
        <v>0</v>
      </c>
      <c r="AT531" s="274">
        <f>IFERROR(AVERAGE(V552:V555),"-")</f>
        <v>23.047884615384618</v>
      </c>
      <c r="AU531" s="274">
        <f>IFERROR(AVERAGE(W552:W555),"-")</f>
        <v>26.867673621172614</v>
      </c>
    </row>
    <row r="532" spans="1:47" x14ac:dyDescent="0.25">
      <c r="A532" s="272">
        <v>8.3333333333333301E-2</v>
      </c>
      <c r="B532" s="273">
        <f t="shared" ref="B532:U532" si="890">B116+B324</f>
        <v>65</v>
      </c>
      <c r="C532" s="273">
        <f t="shared" si="890"/>
        <v>0</v>
      </c>
      <c r="D532" s="273">
        <f t="shared" si="890"/>
        <v>3</v>
      </c>
      <c r="E532" s="273">
        <f t="shared" si="890"/>
        <v>10</v>
      </c>
      <c r="F532" s="273">
        <f t="shared" si="890"/>
        <v>23</v>
      </c>
      <c r="G532" s="273">
        <f t="shared" si="890"/>
        <v>21</v>
      </c>
      <c r="H532" s="273">
        <f t="shared" si="890"/>
        <v>5</v>
      </c>
      <c r="I532" s="273">
        <f t="shared" si="890"/>
        <v>1</v>
      </c>
      <c r="J532" s="273">
        <f t="shared" si="890"/>
        <v>2</v>
      </c>
      <c r="K532" s="273">
        <f t="shared" si="890"/>
        <v>0</v>
      </c>
      <c r="L532" s="273">
        <f t="shared" si="890"/>
        <v>0</v>
      </c>
      <c r="M532" s="273">
        <f t="shared" si="890"/>
        <v>0</v>
      </c>
      <c r="N532" s="273">
        <f t="shared" si="890"/>
        <v>0</v>
      </c>
      <c r="O532" s="273">
        <f t="shared" si="890"/>
        <v>0</v>
      </c>
      <c r="P532" s="273">
        <f t="shared" si="890"/>
        <v>0</v>
      </c>
      <c r="Q532" s="273">
        <f t="shared" si="890"/>
        <v>0</v>
      </c>
      <c r="R532" s="273">
        <f t="shared" si="890"/>
        <v>0</v>
      </c>
      <c r="S532" s="273">
        <f t="shared" si="890"/>
        <v>0</v>
      </c>
      <c r="T532" s="273">
        <f t="shared" si="890"/>
        <v>0</v>
      </c>
      <c r="U532" s="273">
        <f t="shared" si="890"/>
        <v>0</v>
      </c>
      <c r="V532"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24.455882352941178</v>
      </c>
      <c r="W532" s="274" t="str">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v>
      </c>
      <c r="X532" s="282"/>
      <c r="Y532" s="282"/>
      <c r="Z532" s="272">
        <v>0.33333333333333298</v>
      </c>
      <c r="AA532" s="275">
        <f t="shared" ref="AA532" si="891">SUM(C556:C559)</f>
        <v>67</v>
      </c>
      <c r="AB532" s="275">
        <f t="shared" ref="AB532" si="892">SUM(D556:D559)</f>
        <v>397</v>
      </c>
      <c r="AC532" s="275">
        <f t="shared" ref="AC532" si="893">SUM(E556:E559)</f>
        <v>964</v>
      </c>
      <c r="AD532" s="275">
        <f t="shared" ref="AD532" si="894">SUM(F556:F559)</f>
        <v>1923</v>
      </c>
      <c r="AE532" s="275">
        <f t="shared" ref="AE532" si="895">SUM(G556:G559)</f>
        <v>1867</v>
      </c>
      <c r="AF532" s="275">
        <f t="shared" ref="AF532" si="896">SUM(H556:H559)</f>
        <v>422</v>
      </c>
      <c r="AG532" s="275">
        <f t="shared" ref="AG532" si="897">SUM(I556:I559)</f>
        <v>48</v>
      </c>
      <c r="AH532" s="275">
        <f t="shared" ref="AH532" si="898">SUM(J556:J559)</f>
        <v>4</v>
      </c>
      <c r="AI532" s="275">
        <f t="shared" ref="AI532" si="899">SUM(K556:K559)</f>
        <v>2</v>
      </c>
      <c r="AJ532" s="275">
        <f t="shared" ref="AJ532" si="900">SUM(L556:L559)</f>
        <v>0</v>
      </c>
      <c r="AK532" s="275">
        <f t="shared" ref="AK532" si="901">SUM(M556:M559)</f>
        <v>0</v>
      </c>
      <c r="AL532" s="275">
        <f t="shared" ref="AL532" si="902">SUM(N556:N559)</f>
        <v>0</v>
      </c>
      <c r="AM532" s="275">
        <f t="shared" ref="AM532" si="903">SUM(O556:O559)</f>
        <v>0</v>
      </c>
      <c r="AN532" s="275">
        <f t="shared" ref="AN532" si="904">SUM(P556:P559)</f>
        <v>0</v>
      </c>
      <c r="AO532" s="275">
        <f t="shared" ref="AO532" si="905">SUM(Q556:Q559)</f>
        <v>0</v>
      </c>
      <c r="AP532" s="275">
        <f t="shared" ref="AP532" si="906">SUM(R556:R559)</f>
        <v>0</v>
      </c>
      <c r="AQ532" s="275">
        <f t="shared" ref="AQ532" si="907">SUM(S556:S559)</f>
        <v>0</v>
      </c>
      <c r="AR532" s="275">
        <f t="shared" ref="AR532" si="908">SUM(T556:T559)</f>
        <v>0</v>
      </c>
      <c r="AS532" s="275">
        <f>SUM(U556:U559)</f>
        <v>0</v>
      </c>
      <c r="AT532" s="274">
        <f>IFERROR(AVERAGE(V556:V559),"-")</f>
        <v>22.909026493598862</v>
      </c>
      <c r="AU532" s="274">
        <f>IFERROR(AVERAGE(W556:W559),"-")</f>
        <v>27.052790113112692</v>
      </c>
    </row>
    <row r="533" spans="1:47" x14ac:dyDescent="0.25">
      <c r="A533" s="272">
        <v>9.375E-2</v>
      </c>
      <c r="B533" s="273">
        <f t="shared" ref="B533:U533" si="909">B117+B325</f>
        <v>69</v>
      </c>
      <c r="C533" s="273">
        <f t="shared" si="909"/>
        <v>0</v>
      </c>
      <c r="D533" s="273">
        <f t="shared" si="909"/>
        <v>3</v>
      </c>
      <c r="E533" s="273">
        <f t="shared" si="909"/>
        <v>15</v>
      </c>
      <c r="F533" s="273">
        <f t="shared" si="909"/>
        <v>19</v>
      </c>
      <c r="G533" s="273">
        <f t="shared" si="909"/>
        <v>19</v>
      </c>
      <c r="H533" s="273">
        <f t="shared" si="909"/>
        <v>12</v>
      </c>
      <c r="I533" s="273">
        <f t="shared" si="909"/>
        <v>0</v>
      </c>
      <c r="J533" s="273">
        <f t="shared" si="909"/>
        <v>0</v>
      </c>
      <c r="K533" s="273">
        <f t="shared" si="909"/>
        <v>0</v>
      </c>
      <c r="L533" s="273">
        <f t="shared" si="909"/>
        <v>1</v>
      </c>
      <c r="M533" s="273">
        <f t="shared" si="909"/>
        <v>0</v>
      </c>
      <c r="N533" s="273">
        <f t="shared" si="909"/>
        <v>0</v>
      </c>
      <c r="O533" s="273">
        <f t="shared" si="909"/>
        <v>0</v>
      </c>
      <c r="P533" s="273">
        <f t="shared" si="909"/>
        <v>0</v>
      </c>
      <c r="Q533" s="273">
        <f t="shared" si="909"/>
        <v>0</v>
      </c>
      <c r="R533" s="273">
        <f t="shared" si="909"/>
        <v>0</v>
      </c>
      <c r="S533" s="273">
        <f t="shared" si="909"/>
        <v>0</v>
      </c>
      <c r="T533" s="273">
        <f t="shared" si="909"/>
        <v>0</v>
      </c>
      <c r="U533" s="273">
        <f t="shared" si="909"/>
        <v>0</v>
      </c>
      <c r="V533"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24.736363636363642</v>
      </c>
      <c r="W533" s="274"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v>
      </c>
      <c r="X533" s="282"/>
      <c r="Y533" s="282"/>
      <c r="Z533" s="272">
        <v>0.375</v>
      </c>
      <c r="AA533" s="275">
        <f t="shared" ref="AA533" si="910">SUM(C560:C563)</f>
        <v>36</v>
      </c>
      <c r="AB533" s="275">
        <f t="shared" ref="AB533" si="911">SUM(D560:D563)</f>
        <v>293</v>
      </c>
      <c r="AC533" s="275">
        <f t="shared" ref="AC533" si="912">SUM(E560:E563)</f>
        <v>820</v>
      </c>
      <c r="AD533" s="275">
        <f t="shared" ref="AD533" si="913">SUM(F560:F563)</f>
        <v>1341</v>
      </c>
      <c r="AE533" s="275">
        <f t="shared" ref="AE533" si="914">SUM(G560:G563)</f>
        <v>1280</v>
      </c>
      <c r="AF533" s="275">
        <f t="shared" ref="AF533" si="915">SUM(H560:H563)</f>
        <v>357</v>
      </c>
      <c r="AG533" s="275">
        <f t="shared" ref="AG533" si="916">SUM(I560:I563)</f>
        <v>35</v>
      </c>
      <c r="AH533" s="275">
        <f t="shared" ref="AH533" si="917">SUM(J560:J563)</f>
        <v>6</v>
      </c>
      <c r="AI533" s="275">
        <f t="shared" ref="AI533" si="918">SUM(K560:K563)</f>
        <v>5</v>
      </c>
      <c r="AJ533" s="275">
        <f t="shared" ref="AJ533" si="919">SUM(L560:L563)</f>
        <v>0</v>
      </c>
      <c r="AK533" s="275">
        <f t="shared" ref="AK533" si="920">SUM(M560:M563)</f>
        <v>0</v>
      </c>
      <c r="AL533" s="275">
        <f t="shared" ref="AL533" si="921">SUM(N560:N563)</f>
        <v>0</v>
      </c>
      <c r="AM533" s="275">
        <f t="shared" ref="AM533" si="922">SUM(O560:O563)</f>
        <v>0</v>
      </c>
      <c r="AN533" s="275">
        <f t="shared" ref="AN533" si="923">SUM(P560:P563)</f>
        <v>0</v>
      </c>
      <c r="AO533" s="275">
        <f t="shared" ref="AO533" si="924">SUM(Q560:Q563)</f>
        <v>0</v>
      </c>
      <c r="AP533" s="275">
        <f t="shared" ref="AP533" si="925">SUM(R560:R563)</f>
        <v>0</v>
      </c>
      <c r="AQ533" s="275">
        <f t="shared" ref="AQ533" si="926">SUM(S560:S563)</f>
        <v>0</v>
      </c>
      <c r="AR533" s="275">
        <f t="shared" ref="AR533" si="927">SUM(T560:T563)</f>
        <v>0</v>
      </c>
      <c r="AS533" s="275">
        <f>SUM(U560:U563)</f>
        <v>0</v>
      </c>
      <c r="AT533" s="274">
        <f>IFERROR(AVERAGE(V560:V563),"-")</f>
        <v>22.940131578947369</v>
      </c>
      <c r="AU533" s="274">
        <f>IFERROR(AVERAGE(W560:W563),"-")</f>
        <v>27.275256825218129</v>
      </c>
    </row>
    <row r="534" spans="1:47" x14ac:dyDescent="0.25">
      <c r="A534" s="272">
        <v>0.104166666666667</v>
      </c>
      <c r="B534" s="273">
        <f t="shared" ref="B534:U534" si="928">B118+B326</f>
        <v>57</v>
      </c>
      <c r="C534" s="273">
        <f t="shared" si="928"/>
        <v>0</v>
      </c>
      <c r="D534" s="273">
        <f t="shared" si="928"/>
        <v>0</v>
      </c>
      <c r="E534" s="273">
        <f t="shared" si="928"/>
        <v>11</v>
      </c>
      <c r="F534" s="273">
        <f t="shared" si="928"/>
        <v>20</v>
      </c>
      <c r="G534" s="273">
        <f t="shared" si="928"/>
        <v>16</v>
      </c>
      <c r="H534" s="273">
        <f t="shared" si="928"/>
        <v>8</v>
      </c>
      <c r="I534" s="273">
        <f t="shared" si="928"/>
        <v>1</v>
      </c>
      <c r="J534" s="273">
        <f t="shared" si="928"/>
        <v>1</v>
      </c>
      <c r="K534" s="273">
        <f t="shared" si="928"/>
        <v>0</v>
      </c>
      <c r="L534" s="273">
        <f t="shared" si="928"/>
        <v>0</v>
      </c>
      <c r="M534" s="273">
        <f t="shared" si="928"/>
        <v>0</v>
      </c>
      <c r="N534" s="273">
        <f t="shared" si="928"/>
        <v>0</v>
      </c>
      <c r="O534" s="273">
        <f t="shared" si="928"/>
        <v>0</v>
      </c>
      <c r="P534" s="273">
        <f t="shared" si="928"/>
        <v>0</v>
      </c>
      <c r="Q534" s="273">
        <f t="shared" si="928"/>
        <v>0</v>
      </c>
      <c r="R534" s="273">
        <f t="shared" si="928"/>
        <v>0</v>
      </c>
      <c r="S534" s="273">
        <f t="shared" si="928"/>
        <v>0</v>
      </c>
      <c r="T534" s="273">
        <f t="shared" si="928"/>
        <v>0</v>
      </c>
      <c r="U534" s="273">
        <f t="shared" si="928"/>
        <v>0</v>
      </c>
      <c r="V534"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25.277777777777775</v>
      </c>
      <c r="W534" s="274" t="str">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v>
      </c>
      <c r="X534" s="282"/>
      <c r="Y534" s="282"/>
      <c r="Z534" s="272">
        <v>0.41666666666666702</v>
      </c>
      <c r="AA534" s="275">
        <f t="shared" ref="AA534" si="929">SUM(C564:C567)</f>
        <v>33</v>
      </c>
      <c r="AB534" s="275">
        <f t="shared" ref="AB534" si="930">SUM(D564:D567)</f>
        <v>302</v>
      </c>
      <c r="AC534" s="275">
        <f t="shared" ref="AC534" si="931">SUM(E564:E567)</f>
        <v>782</v>
      </c>
      <c r="AD534" s="275">
        <f t="shared" ref="AD534" si="932">SUM(F564:F567)</f>
        <v>1309</v>
      </c>
      <c r="AE534" s="275">
        <f t="shared" ref="AE534" si="933">SUM(G564:G567)</f>
        <v>1102</v>
      </c>
      <c r="AF534" s="275">
        <f t="shared" ref="AF534" si="934">SUM(H564:H567)</f>
        <v>297</v>
      </c>
      <c r="AG534" s="275">
        <f t="shared" ref="AG534" si="935">SUM(I564:I567)</f>
        <v>34</v>
      </c>
      <c r="AH534" s="275">
        <f t="shared" ref="AH534" si="936">SUM(J564:J567)</f>
        <v>7</v>
      </c>
      <c r="AI534" s="275">
        <f t="shared" ref="AI534" si="937">SUM(K564:K567)</f>
        <v>0</v>
      </c>
      <c r="AJ534" s="275">
        <f t="shared" ref="AJ534" si="938">SUM(L564:L567)</f>
        <v>0</v>
      </c>
      <c r="AK534" s="275">
        <f t="shared" ref="AK534" si="939">SUM(M564:M567)</f>
        <v>0</v>
      </c>
      <c r="AL534" s="275">
        <f t="shared" ref="AL534" si="940">SUM(N564:N567)</f>
        <v>0</v>
      </c>
      <c r="AM534" s="275">
        <f t="shared" ref="AM534" si="941">SUM(O564:O567)</f>
        <v>0</v>
      </c>
      <c r="AN534" s="275">
        <f t="shared" ref="AN534" si="942">SUM(P564:P567)</f>
        <v>0</v>
      </c>
      <c r="AO534" s="275">
        <f t="shared" ref="AO534" si="943">SUM(Q564:Q567)</f>
        <v>0</v>
      </c>
      <c r="AP534" s="275">
        <f t="shared" ref="AP534" si="944">SUM(R564:R567)</f>
        <v>0</v>
      </c>
      <c r="AQ534" s="275">
        <f t="shared" ref="AQ534" si="945">SUM(S564:S567)</f>
        <v>0</v>
      </c>
      <c r="AR534" s="275">
        <f t="shared" ref="AR534" si="946">SUM(T564:T567)</f>
        <v>0</v>
      </c>
      <c r="AS534" s="275">
        <f>SUM(U564:U567)</f>
        <v>0</v>
      </c>
      <c r="AT534" s="274">
        <f>IFERROR(AVERAGE(V564:V567),"-")</f>
        <v>22.859868421052632</v>
      </c>
      <c r="AU534" s="274">
        <f>IFERROR(AVERAGE(W564:W567),"-")</f>
        <v>27.383805516042358</v>
      </c>
    </row>
    <row r="535" spans="1:47" x14ac:dyDescent="0.25">
      <c r="A535" s="272">
        <v>0.114583333333333</v>
      </c>
      <c r="B535" s="273">
        <f t="shared" ref="B535:U535" si="947">B119+B327</f>
        <v>75</v>
      </c>
      <c r="C535" s="273">
        <f t="shared" si="947"/>
        <v>0</v>
      </c>
      <c r="D535" s="273">
        <f t="shared" si="947"/>
        <v>0</v>
      </c>
      <c r="E535" s="273">
        <f t="shared" si="947"/>
        <v>10</v>
      </c>
      <c r="F535" s="273">
        <f t="shared" si="947"/>
        <v>20</v>
      </c>
      <c r="G535" s="273">
        <f t="shared" si="947"/>
        <v>24</v>
      </c>
      <c r="H535" s="273">
        <f t="shared" si="947"/>
        <v>20</v>
      </c>
      <c r="I535" s="273">
        <f t="shared" si="947"/>
        <v>0</v>
      </c>
      <c r="J535" s="273">
        <f t="shared" si="947"/>
        <v>1</v>
      </c>
      <c r="K535" s="273">
        <f t="shared" si="947"/>
        <v>0</v>
      </c>
      <c r="L535" s="273">
        <f t="shared" si="947"/>
        <v>0</v>
      </c>
      <c r="M535" s="273">
        <f t="shared" si="947"/>
        <v>0</v>
      </c>
      <c r="N535" s="273">
        <f t="shared" si="947"/>
        <v>0</v>
      </c>
      <c r="O535" s="273">
        <f t="shared" si="947"/>
        <v>0</v>
      </c>
      <c r="P535" s="273">
        <f t="shared" si="947"/>
        <v>0</v>
      </c>
      <c r="Q535" s="273">
        <f t="shared" si="947"/>
        <v>0</v>
      </c>
      <c r="R535" s="273">
        <f t="shared" si="947"/>
        <v>0</v>
      </c>
      <c r="S535" s="273">
        <f t="shared" si="947"/>
        <v>0</v>
      </c>
      <c r="T535" s="273">
        <f t="shared" si="947"/>
        <v>0</v>
      </c>
      <c r="U535" s="273">
        <f t="shared" si="947"/>
        <v>0</v>
      </c>
      <c r="V535"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25.388888888888889</v>
      </c>
      <c r="W535" s="274"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v>
      </c>
      <c r="X535" s="282"/>
      <c r="Y535" s="282"/>
      <c r="Z535" s="272">
        <v>0.45833333333333298</v>
      </c>
      <c r="AA535" s="275">
        <f t="shared" ref="AA535" si="948">SUM(C568:C571)</f>
        <v>61</v>
      </c>
      <c r="AB535" s="275">
        <f t="shared" ref="AB535" si="949">SUM(D568:D571)</f>
        <v>357</v>
      </c>
      <c r="AC535" s="275">
        <f t="shared" ref="AC535" si="950">SUM(E568:E571)</f>
        <v>932</v>
      </c>
      <c r="AD535" s="275">
        <f t="shared" ref="AD535" si="951">SUM(F568:F571)</f>
        <v>1333</v>
      </c>
      <c r="AE535" s="275">
        <f t="shared" ref="AE535" si="952">SUM(G568:G571)</f>
        <v>1202</v>
      </c>
      <c r="AF535" s="275">
        <f t="shared" ref="AF535" si="953">SUM(H568:H571)</f>
        <v>306</v>
      </c>
      <c r="AG535" s="275">
        <f t="shared" ref="AG535" si="954">SUM(I568:I571)</f>
        <v>43</v>
      </c>
      <c r="AH535" s="275">
        <f t="shared" ref="AH535" si="955">SUM(J568:J571)</f>
        <v>8</v>
      </c>
      <c r="AI535" s="275">
        <f t="shared" ref="AI535" si="956">SUM(K568:K571)</f>
        <v>2</v>
      </c>
      <c r="AJ535" s="275">
        <f t="shared" ref="AJ535" si="957">SUM(L568:L571)</f>
        <v>0</v>
      </c>
      <c r="AK535" s="275">
        <f t="shared" ref="AK535" si="958">SUM(M568:M571)</f>
        <v>0</v>
      </c>
      <c r="AL535" s="275">
        <f t="shared" ref="AL535" si="959">SUM(N568:N571)</f>
        <v>0</v>
      </c>
      <c r="AM535" s="275">
        <f t="shared" ref="AM535" si="960">SUM(O568:O571)</f>
        <v>0</v>
      </c>
      <c r="AN535" s="275">
        <f t="shared" ref="AN535" si="961">SUM(P568:P571)</f>
        <v>0</v>
      </c>
      <c r="AO535" s="275">
        <f t="shared" ref="AO535" si="962">SUM(Q568:Q571)</f>
        <v>0</v>
      </c>
      <c r="AP535" s="275">
        <f t="shared" ref="AP535" si="963">SUM(R568:R571)</f>
        <v>0</v>
      </c>
      <c r="AQ535" s="275">
        <f t="shared" ref="AQ535" si="964">SUM(S568:S571)</f>
        <v>0</v>
      </c>
      <c r="AR535" s="275">
        <f t="shared" ref="AR535" si="965">SUM(T568:T571)</f>
        <v>0</v>
      </c>
      <c r="AS535" s="275">
        <f>SUM(U568:U571)</f>
        <v>0</v>
      </c>
      <c r="AT535" s="274">
        <f>IFERROR(AVERAGE(V568:V571),"-")</f>
        <v>22.626875000000002</v>
      </c>
      <c r="AU535" s="274">
        <f>IFERROR(AVERAGE(W568:W571),"-")</f>
        <v>27.169599358974359</v>
      </c>
    </row>
    <row r="536" spans="1:47" x14ac:dyDescent="0.25">
      <c r="A536" s="272">
        <v>0.125</v>
      </c>
      <c r="B536" s="273">
        <f t="shared" ref="B536:U536" si="966">B120+B328</f>
        <v>69</v>
      </c>
      <c r="C536" s="273">
        <f t="shared" si="966"/>
        <v>0</v>
      </c>
      <c r="D536" s="273">
        <f t="shared" si="966"/>
        <v>0</v>
      </c>
      <c r="E536" s="273">
        <f t="shared" si="966"/>
        <v>11</v>
      </c>
      <c r="F536" s="273">
        <f t="shared" si="966"/>
        <v>30</v>
      </c>
      <c r="G536" s="273">
        <f t="shared" si="966"/>
        <v>21</v>
      </c>
      <c r="H536" s="273">
        <f t="shared" si="966"/>
        <v>7</v>
      </c>
      <c r="I536" s="273">
        <f t="shared" si="966"/>
        <v>0</v>
      </c>
      <c r="J536" s="273">
        <f t="shared" si="966"/>
        <v>0</v>
      </c>
      <c r="K536" s="273">
        <f t="shared" si="966"/>
        <v>0</v>
      </c>
      <c r="L536" s="273">
        <f t="shared" si="966"/>
        <v>0</v>
      </c>
      <c r="M536" s="273">
        <f t="shared" si="966"/>
        <v>0</v>
      </c>
      <c r="N536" s="273">
        <f t="shared" si="966"/>
        <v>0</v>
      </c>
      <c r="O536" s="273">
        <f t="shared" si="966"/>
        <v>0</v>
      </c>
      <c r="P536" s="273">
        <f t="shared" si="966"/>
        <v>0</v>
      </c>
      <c r="Q536" s="273">
        <f t="shared" si="966"/>
        <v>0</v>
      </c>
      <c r="R536" s="273">
        <f t="shared" si="966"/>
        <v>0</v>
      </c>
      <c r="S536" s="273">
        <f t="shared" si="966"/>
        <v>0</v>
      </c>
      <c r="T536" s="273">
        <f t="shared" si="966"/>
        <v>0</v>
      </c>
      <c r="U536" s="273">
        <f t="shared" si="966"/>
        <v>0</v>
      </c>
      <c r="V536"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23.918750000000006</v>
      </c>
      <c r="W536" s="274"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v>
      </c>
      <c r="X536" s="282"/>
      <c r="Y536" s="282"/>
      <c r="Z536" s="272">
        <v>0.5</v>
      </c>
      <c r="AA536" s="275">
        <f t="shared" ref="AA536" si="967">SUM(C572:C575)</f>
        <v>99</v>
      </c>
      <c r="AB536" s="275">
        <f t="shared" ref="AB536" si="968">SUM(D572:D575)</f>
        <v>498</v>
      </c>
      <c r="AC536" s="275">
        <f t="shared" ref="AC536" si="969">SUM(E572:E575)</f>
        <v>991</v>
      </c>
      <c r="AD536" s="275">
        <f t="shared" ref="AD536" si="970">SUM(F572:F575)</f>
        <v>1315</v>
      </c>
      <c r="AE536" s="275">
        <f t="shared" ref="AE536" si="971">SUM(G572:G575)</f>
        <v>1214</v>
      </c>
      <c r="AF536" s="275">
        <f t="shared" ref="AF536" si="972">SUM(H572:H575)</f>
        <v>353</v>
      </c>
      <c r="AG536" s="275">
        <f t="shared" ref="AG536" si="973">SUM(I572:I575)</f>
        <v>47</v>
      </c>
      <c r="AH536" s="275">
        <f t="shared" ref="AH536" si="974">SUM(J572:J575)</f>
        <v>12</v>
      </c>
      <c r="AI536" s="275">
        <f t="shared" ref="AI536" si="975">SUM(K572:K575)</f>
        <v>2</v>
      </c>
      <c r="AJ536" s="275">
        <f t="shared" ref="AJ536" si="976">SUM(L572:L575)</f>
        <v>0</v>
      </c>
      <c r="AK536" s="275">
        <f t="shared" ref="AK536" si="977">SUM(M572:M575)</f>
        <v>1</v>
      </c>
      <c r="AL536" s="275">
        <f t="shared" ref="AL536" si="978">SUM(N572:N575)</f>
        <v>0</v>
      </c>
      <c r="AM536" s="275">
        <f t="shared" ref="AM536" si="979">SUM(O572:O575)</f>
        <v>0</v>
      </c>
      <c r="AN536" s="275">
        <f t="shared" ref="AN536" si="980">SUM(P572:P575)</f>
        <v>0</v>
      </c>
      <c r="AO536" s="275">
        <f t="shared" ref="AO536" si="981">SUM(Q572:Q575)</f>
        <v>0</v>
      </c>
      <c r="AP536" s="275">
        <f t="shared" ref="AP536" si="982">SUM(R572:R575)</f>
        <v>0</v>
      </c>
      <c r="AQ536" s="275">
        <f t="shared" ref="AQ536" si="983">SUM(S572:S575)</f>
        <v>0</v>
      </c>
      <c r="AR536" s="275">
        <f t="shared" ref="AR536" si="984">SUM(T572:T575)</f>
        <v>0</v>
      </c>
      <c r="AS536" s="275">
        <f>SUM(U572:U575)</f>
        <v>0</v>
      </c>
      <c r="AT536" s="274">
        <f>IFERROR(AVERAGE(V572:V575),"-")</f>
        <v>22.490000000000002</v>
      </c>
      <c r="AU536" s="274">
        <f>IFERROR(AVERAGE(W572:W575),"-")</f>
        <v>27.165624999999999</v>
      </c>
    </row>
    <row r="537" spans="1:47" x14ac:dyDescent="0.25">
      <c r="A537" s="272">
        <v>0.13541666666666699</v>
      </c>
      <c r="B537" s="273">
        <f t="shared" ref="B537:U537" si="985">B121+B329</f>
        <v>73</v>
      </c>
      <c r="C537" s="273">
        <f t="shared" si="985"/>
        <v>0</v>
      </c>
      <c r="D537" s="273">
        <f t="shared" si="985"/>
        <v>5</v>
      </c>
      <c r="E537" s="273">
        <f t="shared" si="985"/>
        <v>13</v>
      </c>
      <c r="F537" s="273">
        <f t="shared" si="985"/>
        <v>25</v>
      </c>
      <c r="G537" s="273">
        <f t="shared" si="985"/>
        <v>14</v>
      </c>
      <c r="H537" s="273">
        <f t="shared" si="985"/>
        <v>11</v>
      </c>
      <c r="I537" s="273">
        <f t="shared" si="985"/>
        <v>5</v>
      </c>
      <c r="J537" s="273">
        <f t="shared" si="985"/>
        <v>0</v>
      </c>
      <c r="K537" s="273">
        <f t="shared" si="985"/>
        <v>0</v>
      </c>
      <c r="L537" s="273">
        <f t="shared" si="985"/>
        <v>0</v>
      </c>
      <c r="M537" s="273">
        <f t="shared" si="985"/>
        <v>0</v>
      </c>
      <c r="N537" s="273">
        <f t="shared" si="985"/>
        <v>0</v>
      </c>
      <c r="O537" s="273">
        <f t="shared" si="985"/>
        <v>0</v>
      </c>
      <c r="P537" s="273">
        <f t="shared" si="985"/>
        <v>0</v>
      </c>
      <c r="Q537" s="273">
        <f t="shared" si="985"/>
        <v>0</v>
      </c>
      <c r="R537" s="273">
        <f t="shared" si="985"/>
        <v>0</v>
      </c>
      <c r="S537" s="273">
        <f t="shared" si="985"/>
        <v>0</v>
      </c>
      <c r="T537" s="273">
        <f t="shared" si="985"/>
        <v>0</v>
      </c>
      <c r="U537" s="273">
        <f t="shared" si="985"/>
        <v>0</v>
      </c>
      <c r="V537"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24.288888888888891</v>
      </c>
      <c r="W537"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537" s="282"/>
      <c r="Y537" s="282"/>
      <c r="Z537" s="272">
        <v>0.54166666666666696</v>
      </c>
      <c r="AA537" s="275">
        <f t="shared" ref="AA537" si="986">SUM(C576:C579)</f>
        <v>67</v>
      </c>
      <c r="AB537" s="275">
        <f t="shared" ref="AB537" si="987">SUM(D576:D579)</f>
        <v>412</v>
      </c>
      <c r="AC537" s="275">
        <f t="shared" ref="AC537" si="988">SUM(E576:E579)</f>
        <v>1050</v>
      </c>
      <c r="AD537" s="275">
        <f t="shared" ref="AD537" si="989">SUM(F576:F579)</f>
        <v>1396</v>
      </c>
      <c r="AE537" s="275">
        <f t="shared" ref="AE537" si="990">SUM(G576:G579)</f>
        <v>1198</v>
      </c>
      <c r="AF537" s="275">
        <f t="shared" ref="AF537" si="991">SUM(H576:H579)</f>
        <v>373</v>
      </c>
      <c r="AG537" s="275">
        <f t="shared" ref="AG537" si="992">SUM(I576:I579)</f>
        <v>54</v>
      </c>
      <c r="AH537" s="275">
        <f t="shared" ref="AH537" si="993">SUM(J576:J579)</f>
        <v>5</v>
      </c>
      <c r="AI537" s="275">
        <f t="shared" ref="AI537" si="994">SUM(K576:K579)</f>
        <v>0</v>
      </c>
      <c r="AJ537" s="275">
        <f t="shared" ref="AJ537" si="995">SUM(L576:L579)</f>
        <v>0</v>
      </c>
      <c r="AK537" s="275">
        <f t="shared" ref="AK537" si="996">SUM(M576:M579)</f>
        <v>0</v>
      </c>
      <c r="AL537" s="275">
        <f t="shared" ref="AL537" si="997">SUM(N576:N579)</f>
        <v>0</v>
      </c>
      <c r="AM537" s="275">
        <f t="shared" ref="AM537" si="998">SUM(O576:O579)</f>
        <v>0</v>
      </c>
      <c r="AN537" s="275">
        <f t="shared" ref="AN537" si="999">SUM(P576:P579)</f>
        <v>0</v>
      </c>
      <c r="AO537" s="275">
        <f t="shared" ref="AO537" si="1000">SUM(Q576:Q579)</f>
        <v>0</v>
      </c>
      <c r="AP537" s="275">
        <f t="shared" ref="AP537" si="1001">SUM(R576:R579)</f>
        <v>0</v>
      </c>
      <c r="AQ537" s="275">
        <f t="shared" ref="AQ537" si="1002">SUM(S576:S579)</f>
        <v>0</v>
      </c>
      <c r="AR537" s="275">
        <f t="shared" ref="AR537" si="1003">SUM(T576:T579)</f>
        <v>0</v>
      </c>
      <c r="AS537" s="275">
        <f>SUM(U576:U579)</f>
        <v>0</v>
      </c>
      <c r="AT537" s="274">
        <f>IFERROR(AVERAGE(V576:V579),"-")</f>
        <v>22.567500000000003</v>
      </c>
      <c r="AU537" s="274">
        <f>IFERROR(AVERAGE(W576:W579),"-")</f>
        <v>27.147499999999997</v>
      </c>
    </row>
    <row r="538" spans="1:47" x14ac:dyDescent="0.25">
      <c r="A538" s="272">
        <v>0.14583333333333301</v>
      </c>
      <c r="B538" s="273">
        <f t="shared" ref="B538:U538" si="1004">B122+B330</f>
        <v>56</v>
      </c>
      <c r="C538" s="273">
        <f t="shared" si="1004"/>
        <v>0</v>
      </c>
      <c r="D538" s="273">
        <f t="shared" si="1004"/>
        <v>0</v>
      </c>
      <c r="E538" s="273">
        <f t="shared" si="1004"/>
        <v>4</v>
      </c>
      <c r="F538" s="273">
        <f t="shared" si="1004"/>
        <v>28</v>
      </c>
      <c r="G538" s="273">
        <f t="shared" si="1004"/>
        <v>20</v>
      </c>
      <c r="H538" s="273">
        <f t="shared" si="1004"/>
        <v>4</v>
      </c>
      <c r="I538" s="273">
        <f t="shared" si="1004"/>
        <v>0</v>
      </c>
      <c r="J538" s="273">
        <f t="shared" si="1004"/>
        <v>0</v>
      </c>
      <c r="K538" s="273">
        <f t="shared" si="1004"/>
        <v>0</v>
      </c>
      <c r="L538" s="273">
        <f t="shared" si="1004"/>
        <v>0</v>
      </c>
      <c r="M538" s="273">
        <f t="shared" si="1004"/>
        <v>0</v>
      </c>
      <c r="N538" s="273">
        <f t="shared" si="1004"/>
        <v>0</v>
      </c>
      <c r="O538" s="273">
        <f t="shared" si="1004"/>
        <v>0</v>
      </c>
      <c r="P538" s="273">
        <f t="shared" si="1004"/>
        <v>0</v>
      </c>
      <c r="Q538" s="273">
        <f t="shared" si="1004"/>
        <v>0</v>
      </c>
      <c r="R538" s="273">
        <f t="shared" si="1004"/>
        <v>0</v>
      </c>
      <c r="S538" s="273">
        <f t="shared" si="1004"/>
        <v>0</v>
      </c>
      <c r="T538" s="273">
        <f t="shared" si="1004"/>
        <v>0</v>
      </c>
      <c r="U538" s="273">
        <f t="shared" si="1004"/>
        <v>0</v>
      </c>
      <c r="V538"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24.585714285714285</v>
      </c>
      <c r="W538"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v>
      </c>
      <c r="X538" s="282"/>
      <c r="Y538" s="282"/>
      <c r="Z538" s="272">
        <v>0.58333333333333304</v>
      </c>
      <c r="AA538" s="275">
        <f>SUM(C580:C583)</f>
        <v>97</v>
      </c>
      <c r="AB538" s="275">
        <f t="shared" ref="AB538" si="1005">SUM(D580:D583)</f>
        <v>530</v>
      </c>
      <c r="AC538" s="275">
        <f t="shared" ref="AC538" si="1006">SUM(E580:E583)</f>
        <v>1093</v>
      </c>
      <c r="AD538" s="275">
        <f t="shared" ref="AD538" si="1007">SUM(F580:F583)</f>
        <v>1451</v>
      </c>
      <c r="AE538" s="275">
        <f t="shared" ref="AE538" si="1008">SUM(G580:G583)</f>
        <v>1291</v>
      </c>
      <c r="AF538" s="275">
        <f t="shared" ref="AF538" si="1009">SUM(H580:H583)</f>
        <v>314</v>
      </c>
      <c r="AG538" s="275">
        <f t="shared" ref="AG538" si="1010">SUM(I580:I583)</f>
        <v>54</v>
      </c>
      <c r="AH538" s="275">
        <f t="shared" ref="AH538" si="1011">SUM(J580:J583)</f>
        <v>11</v>
      </c>
      <c r="AI538" s="275">
        <f t="shared" ref="AI538" si="1012">SUM(K580:K583)</f>
        <v>1</v>
      </c>
      <c r="AJ538" s="275">
        <f t="shared" ref="AJ538" si="1013">SUM(L580:L583)</f>
        <v>0</v>
      </c>
      <c r="AK538" s="275">
        <f t="shared" ref="AK538" si="1014">SUM(M580:M583)</f>
        <v>0</v>
      </c>
      <c r="AL538" s="275">
        <f t="shared" ref="AL538" si="1015">SUM(N580:N583)</f>
        <v>1</v>
      </c>
      <c r="AM538" s="275">
        <f t="shared" ref="AM538" si="1016">SUM(O580:O583)</f>
        <v>0</v>
      </c>
      <c r="AN538" s="275">
        <f t="shared" ref="AN538" si="1017">SUM(P580:P583)</f>
        <v>0</v>
      </c>
      <c r="AO538" s="275">
        <f t="shared" ref="AO538" si="1018">SUM(Q580:Q583)</f>
        <v>0</v>
      </c>
      <c r="AP538" s="275">
        <f t="shared" ref="AP538" si="1019">SUM(R580:R583)</f>
        <v>0</v>
      </c>
      <c r="AQ538" s="275">
        <f t="shared" ref="AQ538" si="1020">SUM(S580:S583)</f>
        <v>0</v>
      </c>
      <c r="AR538" s="275">
        <f t="shared" ref="AR538" si="1021">SUM(T580:T583)</f>
        <v>0</v>
      </c>
      <c r="AS538" s="275">
        <f>SUM(U580:U583)</f>
        <v>0</v>
      </c>
      <c r="AT538" s="274">
        <f>IFERROR(AVERAGE(V580:V583),"-")</f>
        <v>22.415000000000003</v>
      </c>
      <c r="AU538" s="274">
        <f>IFERROR(AVERAGE(W580:W583),"-")</f>
        <v>27.048749999999998</v>
      </c>
    </row>
    <row r="539" spans="1:47" x14ac:dyDescent="0.25">
      <c r="A539" s="272">
        <v>0.15625</v>
      </c>
      <c r="B539" s="273">
        <f t="shared" ref="B539:U539" si="1022">B123+B331</f>
        <v>97</v>
      </c>
      <c r="C539" s="273">
        <f t="shared" si="1022"/>
        <v>0</v>
      </c>
      <c r="D539" s="273">
        <f t="shared" si="1022"/>
        <v>2</v>
      </c>
      <c r="E539" s="273">
        <f t="shared" si="1022"/>
        <v>21</v>
      </c>
      <c r="F539" s="273">
        <f t="shared" si="1022"/>
        <v>33</v>
      </c>
      <c r="G539" s="273">
        <f t="shared" si="1022"/>
        <v>36</v>
      </c>
      <c r="H539" s="273">
        <f t="shared" si="1022"/>
        <v>4</v>
      </c>
      <c r="I539" s="273">
        <f t="shared" si="1022"/>
        <v>1</v>
      </c>
      <c r="J539" s="273">
        <f t="shared" si="1022"/>
        <v>0</v>
      </c>
      <c r="K539" s="273">
        <f t="shared" si="1022"/>
        <v>0</v>
      </c>
      <c r="L539" s="273">
        <f t="shared" si="1022"/>
        <v>0</v>
      </c>
      <c r="M539" s="273">
        <f t="shared" si="1022"/>
        <v>0</v>
      </c>
      <c r="N539" s="273">
        <f t="shared" si="1022"/>
        <v>0</v>
      </c>
      <c r="O539" s="273">
        <f t="shared" si="1022"/>
        <v>0</v>
      </c>
      <c r="P539" s="273">
        <f t="shared" si="1022"/>
        <v>0</v>
      </c>
      <c r="Q539" s="273">
        <f t="shared" si="1022"/>
        <v>0</v>
      </c>
      <c r="R539" s="273">
        <f t="shared" si="1022"/>
        <v>0</v>
      </c>
      <c r="S539" s="273">
        <f t="shared" si="1022"/>
        <v>0</v>
      </c>
      <c r="T539" s="273">
        <f t="shared" si="1022"/>
        <v>0</v>
      </c>
      <c r="U539" s="273">
        <f t="shared" si="1022"/>
        <v>0</v>
      </c>
      <c r="V539"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23.542424242424243</v>
      </c>
      <c r="W539" s="274"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v>
      </c>
      <c r="X539" s="282"/>
      <c r="Y539" s="282"/>
      <c r="Z539" s="272">
        <v>0.625</v>
      </c>
      <c r="AA539" s="275">
        <f t="shared" ref="AA539" si="1023">SUM(C584:C587)</f>
        <v>87</v>
      </c>
      <c r="AB539" s="275">
        <f t="shared" ref="AB539" si="1024">SUM(D584:D587)</f>
        <v>616</v>
      </c>
      <c r="AC539" s="275">
        <f t="shared" ref="AC539" si="1025">SUM(E584:E587)</f>
        <v>1160</v>
      </c>
      <c r="AD539" s="275">
        <f t="shared" ref="AD539" si="1026">SUM(F584:F587)</f>
        <v>1732</v>
      </c>
      <c r="AE539" s="275">
        <f t="shared" ref="AE539" si="1027">SUM(G584:G587)</f>
        <v>1432</v>
      </c>
      <c r="AF539" s="275">
        <f t="shared" ref="AF539" si="1028">SUM(H584:H587)</f>
        <v>336</v>
      </c>
      <c r="AG539" s="275">
        <f t="shared" ref="AG539" si="1029">SUM(I584:I587)</f>
        <v>46</v>
      </c>
      <c r="AH539" s="275">
        <f t="shared" ref="AH539" si="1030">SUM(J584:J587)</f>
        <v>7</v>
      </c>
      <c r="AI539" s="275">
        <f t="shared" ref="AI539" si="1031">SUM(K584:K587)</f>
        <v>0</v>
      </c>
      <c r="AJ539" s="275">
        <f t="shared" ref="AJ539" si="1032">SUM(L584:L587)</f>
        <v>0</v>
      </c>
      <c r="AK539" s="275">
        <f t="shared" ref="AK539" si="1033">SUM(M584:M587)</f>
        <v>1</v>
      </c>
      <c r="AL539" s="275">
        <f t="shared" ref="AL539" si="1034">SUM(N584:N587)</f>
        <v>0</v>
      </c>
      <c r="AM539" s="275">
        <f t="shared" ref="AM539" si="1035">SUM(O584:O587)</f>
        <v>0</v>
      </c>
      <c r="AN539" s="275">
        <f t="shared" ref="AN539" si="1036">SUM(P584:P587)</f>
        <v>0</v>
      </c>
      <c r="AO539" s="275">
        <f t="shared" ref="AO539" si="1037">SUM(Q584:Q587)</f>
        <v>0</v>
      </c>
      <c r="AP539" s="275">
        <f t="shared" ref="AP539" si="1038">SUM(R584:R587)</f>
        <v>0</v>
      </c>
      <c r="AQ539" s="275">
        <f t="shared" ref="AQ539" si="1039">SUM(S584:S587)</f>
        <v>0</v>
      </c>
      <c r="AR539" s="275">
        <f t="shared" ref="AR539" si="1040">SUM(T584:T587)</f>
        <v>0</v>
      </c>
      <c r="AS539" s="275">
        <f>SUM(U584:U587)</f>
        <v>0</v>
      </c>
      <c r="AT539" s="274">
        <f>IFERROR(AVERAGE(V584:V587),"-")</f>
        <v>22.308124999999997</v>
      </c>
      <c r="AU539" s="274">
        <f>IFERROR(AVERAGE(W584:W587),"-")</f>
        <v>26.750160256410254</v>
      </c>
    </row>
    <row r="540" spans="1:47" x14ac:dyDescent="0.25">
      <c r="A540" s="272">
        <v>0.16666666666666699</v>
      </c>
      <c r="B540" s="273">
        <f t="shared" ref="B540:U540" si="1041">B124+B332</f>
        <v>105</v>
      </c>
      <c r="C540" s="273">
        <f t="shared" si="1041"/>
        <v>0</v>
      </c>
      <c r="D540" s="273">
        <f t="shared" si="1041"/>
        <v>5</v>
      </c>
      <c r="E540" s="273">
        <f t="shared" si="1041"/>
        <v>30</v>
      </c>
      <c r="F540" s="273">
        <f t="shared" si="1041"/>
        <v>48</v>
      </c>
      <c r="G540" s="273">
        <f t="shared" si="1041"/>
        <v>19</v>
      </c>
      <c r="H540" s="273">
        <f t="shared" si="1041"/>
        <v>2</v>
      </c>
      <c r="I540" s="273">
        <f t="shared" si="1041"/>
        <v>0</v>
      </c>
      <c r="J540" s="273">
        <f t="shared" si="1041"/>
        <v>1</v>
      </c>
      <c r="K540" s="273">
        <f t="shared" si="1041"/>
        <v>0</v>
      </c>
      <c r="L540" s="273">
        <f t="shared" si="1041"/>
        <v>0</v>
      </c>
      <c r="M540" s="273">
        <f t="shared" si="1041"/>
        <v>0</v>
      </c>
      <c r="N540" s="273">
        <f t="shared" si="1041"/>
        <v>0</v>
      </c>
      <c r="O540" s="273">
        <f t="shared" si="1041"/>
        <v>0</v>
      </c>
      <c r="P540" s="273">
        <f t="shared" si="1041"/>
        <v>0</v>
      </c>
      <c r="Q540" s="273">
        <f t="shared" si="1041"/>
        <v>0</v>
      </c>
      <c r="R540" s="273">
        <f t="shared" si="1041"/>
        <v>0</v>
      </c>
      <c r="S540" s="273">
        <f t="shared" si="1041"/>
        <v>0</v>
      </c>
      <c r="T540" s="273">
        <f t="shared" si="1041"/>
        <v>0</v>
      </c>
      <c r="U540" s="273">
        <f t="shared" si="1041"/>
        <v>0</v>
      </c>
      <c r="V540"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22.28857142857143</v>
      </c>
      <c r="W540" s="274"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v>
      </c>
      <c r="X540" s="282"/>
      <c r="Y540" s="282"/>
      <c r="Z540" s="272">
        <v>0.66666666666666696</v>
      </c>
      <c r="AA540" s="275">
        <f t="shared" ref="AA540" si="1042">SUM(C588:C591)</f>
        <v>225</v>
      </c>
      <c r="AB540" s="275">
        <f t="shared" ref="AB540" si="1043">SUM(D588:D591)</f>
        <v>998</v>
      </c>
      <c r="AC540" s="275">
        <f t="shared" ref="AC540" si="1044">SUM(E588:E591)</f>
        <v>1339</v>
      </c>
      <c r="AD540" s="275">
        <f t="shared" ref="AD540" si="1045">SUM(F588:F591)</f>
        <v>1583</v>
      </c>
      <c r="AE540" s="275">
        <f t="shared" ref="AE540" si="1046">SUM(G588:G591)</f>
        <v>1624</v>
      </c>
      <c r="AF540" s="275">
        <f t="shared" ref="AF540" si="1047">SUM(H588:H591)</f>
        <v>392</v>
      </c>
      <c r="AG540" s="275">
        <f t="shared" ref="AG540" si="1048">SUM(I588:I591)</f>
        <v>53</v>
      </c>
      <c r="AH540" s="275">
        <f t="shared" ref="AH540" si="1049">SUM(J588:J591)</f>
        <v>12</v>
      </c>
      <c r="AI540" s="275">
        <f t="shared" ref="AI540" si="1050">SUM(K588:K591)</f>
        <v>1</v>
      </c>
      <c r="AJ540" s="275">
        <f t="shared" ref="AJ540" si="1051">SUM(L588:L591)</f>
        <v>0</v>
      </c>
      <c r="AK540" s="275">
        <f t="shared" ref="AK540" si="1052">SUM(M588:M591)</f>
        <v>0</v>
      </c>
      <c r="AL540" s="275">
        <f t="shared" ref="AL540" si="1053">SUM(N588:N591)</f>
        <v>3</v>
      </c>
      <c r="AM540" s="275">
        <f t="shared" ref="AM540" si="1054">SUM(O588:O591)</f>
        <v>0</v>
      </c>
      <c r="AN540" s="275">
        <f t="shared" ref="AN540" si="1055">SUM(P588:P591)</f>
        <v>0</v>
      </c>
      <c r="AO540" s="275">
        <f t="shared" ref="AO540" si="1056">SUM(Q588:Q591)</f>
        <v>0</v>
      </c>
      <c r="AP540" s="275">
        <f t="shared" ref="AP540" si="1057">SUM(R588:R591)</f>
        <v>0</v>
      </c>
      <c r="AQ540" s="275">
        <f t="shared" ref="AQ540" si="1058">SUM(S588:S591)</f>
        <v>0</v>
      </c>
      <c r="AR540" s="275">
        <f t="shared" ref="AR540" si="1059">SUM(T588:T591)</f>
        <v>0</v>
      </c>
      <c r="AS540" s="275">
        <f>SUM(U588:U591)</f>
        <v>0</v>
      </c>
      <c r="AT540" s="274">
        <f>IFERROR(AVERAGE(V588:V591),"-")</f>
        <v>22.291249999999998</v>
      </c>
      <c r="AU540" s="274">
        <f>IFERROR(AVERAGE(W588:W591),"-")</f>
        <v>26.73186487854251</v>
      </c>
    </row>
    <row r="541" spans="1:47" x14ac:dyDescent="0.25">
      <c r="A541" s="272">
        <v>0.17708333333333301</v>
      </c>
      <c r="B541" s="273">
        <f t="shared" ref="B541:U541" si="1060">B125+B333</f>
        <v>99</v>
      </c>
      <c r="C541" s="273">
        <f t="shared" si="1060"/>
        <v>0</v>
      </c>
      <c r="D541" s="273">
        <f t="shared" si="1060"/>
        <v>1</v>
      </c>
      <c r="E541" s="273">
        <f t="shared" si="1060"/>
        <v>20</v>
      </c>
      <c r="F541" s="273">
        <f t="shared" si="1060"/>
        <v>35</v>
      </c>
      <c r="G541" s="273">
        <f t="shared" si="1060"/>
        <v>30</v>
      </c>
      <c r="H541" s="273">
        <f t="shared" si="1060"/>
        <v>8</v>
      </c>
      <c r="I541" s="273">
        <f t="shared" si="1060"/>
        <v>3</v>
      </c>
      <c r="J541" s="273">
        <f t="shared" si="1060"/>
        <v>2</v>
      </c>
      <c r="K541" s="273">
        <f t="shared" si="1060"/>
        <v>0</v>
      </c>
      <c r="L541" s="273">
        <f t="shared" si="1060"/>
        <v>0</v>
      </c>
      <c r="M541" s="273">
        <f t="shared" si="1060"/>
        <v>0</v>
      </c>
      <c r="N541" s="273">
        <f t="shared" si="1060"/>
        <v>0</v>
      </c>
      <c r="O541" s="273">
        <f t="shared" si="1060"/>
        <v>0</v>
      </c>
      <c r="P541" s="273">
        <f t="shared" si="1060"/>
        <v>0</v>
      </c>
      <c r="Q541" s="273">
        <f t="shared" si="1060"/>
        <v>0</v>
      </c>
      <c r="R541" s="273">
        <f t="shared" si="1060"/>
        <v>0</v>
      </c>
      <c r="S541" s="273">
        <f t="shared" si="1060"/>
        <v>0</v>
      </c>
      <c r="T541" s="273">
        <f t="shared" si="1060"/>
        <v>0</v>
      </c>
      <c r="U541" s="273">
        <f t="shared" si="1060"/>
        <v>0</v>
      </c>
      <c r="V541"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23.632432432432427</v>
      </c>
      <c r="W541" s="274" t="str">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v>
      </c>
      <c r="X541" s="282"/>
      <c r="Y541" s="282"/>
      <c r="Z541" s="272">
        <v>0.70833333333333304</v>
      </c>
      <c r="AA541" s="275">
        <f t="shared" ref="AA541" si="1061">SUM(C592:C595)</f>
        <v>163</v>
      </c>
      <c r="AB541" s="275">
        <f t="shared" ref="AB541" si="1062">SUM(D592:D595)</f>
        <v>619</v>
      </c>
      <c r="AC541" s="275">
        <f t="shared" ref="AC541" si="1063">SUM(E592:E595)</f>
        <v>1044</v>
      </c>
      <c r="AD541" s="275">
        <f t="shared" ref="AD541" si="1064">SUM(F592:F595)</f>
        <v>1352</v>
      </c>
      <c r="AE541" s="275">
        <f t="shared" ref="AE541" si="1065">SUM(G592:G595)</f>
        <v>1699</v>
      </c>
      <c r="AF541" s="275">
        <f t="shared" ref="AF541" si="1066">SUM(H592:H595)</f>
        <v>501</v>
      </c>
      <c r="AG541" s="275">
        <f t="shared" ref="AG541" si="1067">SUM(I592:I595)</f>
        <v>67</v>
      </c>
      <c r="AH541" s="275">
        <f t="shared" ref="AH541" si="1068">SUM(J592:J595)</f>
        <v>14</v>
      </c>
      <c r="AI541" s="275">
        <f t="shared" ref="AI541" si="1069">SUM(K592:K595)</f>
        <v>2</v>
      </c>
      <c r="AJ541" s="275">
        <f t="shared" ref="AJ541" si="1070">SUM(L592:L595)</f>
        <v>1</v>
      </c>
      <c r="AK541" s="275">
        <f t="shared" ref="AK541" si="1071">SUM(M592:M595)</f>
        <v>1</v>
      </c>
      <c r="AL541" s="275">
        <f t="shared" ref="AL541" si="1072">SUM(N592:N595)</f>
        <v>0</v>
      </c>
      <c r="AM541" s="275">
        <f t="shared" ref="AM541" si="1073">SUM(O592:O595)</f>
        <v>0</v>
      </c>
      <c r="AN541" s="275">
        <f t="shared" ref="AN541" si="1074">SUM(P592:P595)</f>
        <v>0</v>
      </c>
      <c r="AO541" s="275">
        <f t="shared" ref="AO541" si="1075">SUM(Q592:Q595)</f>
        <v>0</v>
      </c>
      <c r="AP541" s="275">
        <f t="shared" ref="AP541" si="1076">SUM(R592:R595)</f>
        <v>0</v>
      </c>
      <c r="AQ541" s="275">
        <f t="shared" ref="AQ541" si="1077">SUM(S592:S595)</f>
        <v>0</v>
      </c>
      <c r="AR541" s="275">
        <f t="shared" ref="AR541" si="1078">SUM(T592:T595)</f>
        <v>0</v>
      </c>
      <c r="AS541" s="275">
        <f>SUM(U592:U595)</f>
        <v>0</v>
      </c>
      <c r="AT541" s="274">
        <f>IFERROR(AVERAGE(V592:V595),"-")</f>
        <v>23.210625</v>
      </c>
      <c r="AU541" s="274">
        <f>IFERROR(AVERAGE(W592:W595),"-")</f>
        <v>27.599330859199277</v>
      </c>
    </row>
    <row r="542" spans="1:47" x14ac:dyDescent="0.25">
      <c r="A542" s="272">
        <v>0.1875</v>
      </c>
      <c r="B542" s="273">
        <f t="shared" ref="B542:U542" si="1079">B126+B334</f>
        <v>151</v>
      </c>
      <c r="C542" s="273">
        <f t="shared" si="1079"/>
        <v>2</v>
      </c>
      <c r="D542" s="273">
        <f t="shared" si="1079"/>
        <v>0</v>
      </c>
      <c r="E542" s="273">
        <f t="shared" si="1079"/>
        <v>22</v>
      </c>
      <c r="F542" s="273">
        <f t="shared" si="1079"/>
        <v>57</v>
      </c>
      <c r="G542" s="273">
        <f t="shared" si="1079"/>
        <v>55</v>
      </c>
      <c r="H542" s="273">
        <f t="shared" si="1079"/>
        <v>13</v>
      </c>
      <c r="I542" s="273">
        <f t="shared" si="1079"/>
        <v>1</v>
      </c>
      <c r="J542" s="273">
        <f t="shared" si="1079"/>
        <v>1</v>
      </c>
      <c r="K542" s="273">
        <f t="shared" si="1079"/>
        <v>0</v>
      </c>
      <c r="L542" s="273">
        <f t="shared" si="1079"/>
        <v>0</v>
      </c>
      <c r="M542" s="273">
        <f t="shared" si="1079"/>
        <v>0</v>
      </c>
      <c r="N542" s="273">
        <f t="shared" si="1079"/>
        <v>0</v>
      </c>
      <c r="O542" s="273">
        <f t="shared" si="1079"/>
        <v>0</v>
      </c>
      <c r="P542" s="273">
        <f t="shared" si="1079"/>
        <v>0</v>
      </c>
      <c r="Q542" s="273">
        <f t="shared" si="1079"/>
        <v>0</v>
      </c>
      <c r="R542" s="273">
        <f t="shared" si="1079"/>
        <v>0</v>
      </c>
      <c r="S542" s="273">
        <f t="shared" si="1079"/>
        <v>0</v>
      </c>
      <c r="T542" s="273">
        <f t="shared" si="1079"/>
        <v>0</v>
      </c>
      <c r="U542" s="273">
        <f t="shared" si="1079"/>
        <v>0</v>
      </c>
      <c r="V542"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24.049999999999997</v>
      </c>
      <c r="W542" s="274" t="str">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v>
      </c>
      <c r="X542" s="282"/>
      <c r="Y542" s="282"/>
      <c r="Z542" s="272">
        <v>0.75</v>
      </c>
      <c r="AA542" s="275">
        <f t="shared" ref="AA542" si="1080">SUM(C596:C599)</f>
        <v>34</v>
      </c>
      <c r="AB542" s="275">
        <f t="shared" ref="AB542" si="1081">SUM(D596:D599)</f>
        <v>192</v>
      </c>
      <c r="AC542" s="275">
        <f t="shared" ref="AC542" si="1082">SUM(E596:E599)</f>
        <v>616</v>
      </c>
      <c r="AD542" s="275">
        <f t="shared" ref="AD542" si="1083">SUM(F596:F599)</f>
        <v>1001</v>
      </c>
      <c r="AE542" s="275">
        <f t="shared" ref="AE542" si="1084">SUM(G596:G599)</f>
        <v>1246</v>
      </c>
      <c r="AF542" s="275">
        <f t="shared" ref="AF542" si="1085">SUM(H596:H599)</f>
        <v>420</v>
      </c>
      <c r="AG542" s="275">
        <f t="shared" ref="AG542" si="1086">SUM(I596:I599)</f>
        <v>86</v>
      </c>
      <c r="AH542" s="275">
        <f t="shared" ref="AH542" si="1087">SUM(J596:J599)</f>
        <v>14</v>
      </c>
      <c r="AI542" s="275">
        <f t="shared" ref="AI542" si="1088">SUM(K596:K599)</f>
        <v>4</v>
      </c>
      <c r="AJ542" s="275">
        <f t="shared" ref="AJ542" si="1089">SUM(L596:L599)</f>
        <v>0</v>
      </c>
      <c r="AK542" s="275">
        <f t="shared" ref="AK542" si="1090">SUM(M596:M599)</f>
        <v>0</v>
      </c>
      <c r="AL542" s="275">
        <f t="shared" ref="AL542" si="1091">SUM(N596:N599)</f>
        <v>0</v>
      </c>
      <c r="AM542" s="275">
        <f t="shared" ref="AM542" si="1092">SUM(O596:O599)</f>
        <v>0</v>
      </c>
      <c r="AN542" s="275">
        <f t="shared" ref="AN542" si="1093">SUM(P596:P599)</f>
        <v>0</v>
      </c>
      <c r="AO542" s="275">
        <f t="shared" ref="AO542" si="1094">SUM(Q596:Q599)</f>
        <v>0</v>
      </c>
      <c r="AP542" s="275">
        <f t="shared" ref="AP542" si="1095">SUM(R596:R599)</f>
        <v>0</v>
      </c>
      <c r="AQ542" s="275">
        <f t="shared" ref="AQ542" si="1096">SUM(S596:S599)</f>
        <v>0</v>
      </c>
      <c r="AR542" s="275">
        <f t="shared" ref="AR542" si="1097">SUM(T596:T599)</f>
        <v>0</v>
      </c>
      <c r="AS542" s="275">
        <f>SUM(U596:U599)</f>
        <v>0</v>
      </c>
      <c r="AT542" s="274">
        <f>IFERROR(AVERAGE(V596:V599),"-")</f>
        <v>24.315000000000005</v>
      </c>
      <c r="AU542" s="274">
        <f>IFERROR(AVERAGE(W596:W599),"-")</f>
        <v>29.040138352638351</v>
      </c>
    </row>
    <row r="543" spans="1:47" x14ac:dyDescent="0.25">
      <c r="A543" s="272">
        <v>0.19791666666666699</v>
      </c>
      <c r="B543" s="273">
        <f t="shared" ref="B543:U543" si="1098">B127+B335</f>
        <v>278</v>
      </c>
      <c r="C543" s="273">
        <f t="shared" si="1098"/>
        <v>0</v>
      </c>
      <c r="D543" s="273">
        <f t="shared" si="1098"/>
        <v>1</v>
      </c>
      <c r="E543" s="273">
        <f t="shared" si="1098"/>
        <v>11</v>
      </c>
      <c r="F543" s="273">
        <f t="shared" si="1098"/>
        <v>42</v>
      </c>
      <c r="G543" s="273">
        <f t="shared" si="1098"/>
        <v>136</v>
      </c>
      <c r="H543" s="273">
        <f t="shared" si="1098"/>
        <v>76</v>
      </c>
      <c r="I543" s="273">
        <f t="shared" si="1098"/>
        <v>9</v>
      </c>
      <c r="J543" s="273">
        <f t="shared" si="1098"/>
        <v>3</v>
      </c>
      <c r="K543" s="273">
        <f t="shared" si="1098"/>
        <v>0</v>
      </c>
      <c r="L543" s="273">
        <f t="shared" si="1098"/>
        <v>0</v>
      </c>
      <c r="M543" s="273">
        <f t="shared" si="1098"/>
        <v>0</v>
      </c>
      <c r="N543" s="273">
        <f t="shared" si="1098"/>
        <v>0</v>
      </c>
      <c r="O543" s="273">
        <f t="shared" si="1098"/>
        <v>0</v>
      </c>
      <c r="P543" s="273">
        <f t="shared" si="1098"/>
        <v>0</v>
      </c>
      <c r="Q543" s="273">
        <f t="shared" si="1098"/>
        <v>0</v>
      </c>
      <c r="R543" s="273">
        <f t="shared" si="1098"/>
        <v>0</v>
      </c>
      <c r="S543" s="273">
        <f t="shared" si="1098"/>
        <v>0</v>
      </c>
      <c r="T543" s="273">
        <f t="shared" si="1098"/>
        <v>0</v>
      </c>
      <c r="U543" s="273">
        <f t="shared" si="1098"/>
        <v>0</v>
      </c>
      <c r="V543"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26.01111111111112</v>
      </c>
      <c r="W543"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32.914285714285718</v>
      </c>
      <c r="X543" s="282"/>
      <c r="Y543" s="282"/>
      <c r="Z543" s="272">
        <v>0.79166666666666696</v>
      </c>
      <c r="AA543" s="275">
        <f t="shared" ref="AA543" si="1099">SUM(C600:C603)</f>
        <v>9</v>
      </c>
      <c r="AB543" s="275">
        <f t="shared" ref="AB543" si="1100">SUM(D600:D603)</f>
        <v>96</v>
      </c>
      <c r="AC543" s="275">
        <f t="shared" ref="AC543" si="1101">SUM(E600:E603)</f>
        <v>445</v>
      </c>
      <c r="AD543" s="275">
        <f t="shared" ref="AD543" si="1102">SUM(F600:F603)</f>
        <v>719</v>
      </c>
      <c r="AE543" s="275">
        <f t="shared" ref="AE543" si="1103">SUM(G600:G603)</f>
        <v>759</v>
      </c>
      <c r="AF543" s="275">
        <f t="shared" ref="AF543" si="1104">SUM(H600:H603)</f>
        <v>297</v>
      </c>
      <c r="AG543" s="275">
        <f t="shared" ref="AG543" si="1105">SUM(I600:I603)</f>
        <v>53</v>
      </c>
      <c r="AH543" s="275">
        <f t="shared" ref="AH543" si="1106">SUM(J600:J603)</f>
        <v>13</v>
      </c>
      <c r="AI543" s="275">
        <f t="shared" ref="AI543" si="1107">SUM(K600:K603)</f>
        <v>2</v>
      </c>
      <c r="AJ543" s="275">
        <f t="shared" ref="AJ543" si="1108">SUM(L600:L603)</f>
        <v>0</v>
      </c>
      <c r="AK543" s="275">
        <f t="shared" ref="AK543" si="1109">SUM(M600:M603)</f>
        <v>0</v>
      </c>
      <c r="AL543" s="275">
        <f t="shared" ref="AL543" si="1110">SUM(N600:N603)</f>
        <v>0</v>
      </c>
      <c r="AM543" s="275">
        <f t="shared" ref="AM543" si="1111">SUM(O600:O603)</f>
        <v>0</v>
      </c>
      <c r="AN543" s="275">
        <f t="shared" ref="AN543" si="1112">SUM(P600:P603)</f>
        <v>0</v>
      </c>
      <c r="AO543" s="275">
        <f t="shared" ref="AO543" si="1113">SUM(Q600:Q603)</f>
        <v>0</v>
      </c>
      <c r="AP543" s="275">
        <f t="shared" ref="AP543" si="1114">SUM(R600:R603)</f>
        <v>0</v>
      </c>
      <c r="AQ543" s="275">
        <f t="shared" ref="AQ543" si="1115">SUM(S600:S603)</f>
        <v>0</v>
      </c>
      <c r="AR543" s="275">
        <f t="shared" ref="AR543" si="1116">SUM(T600:T603)</f>
        <v>0</v>
      </c>
      <c r="AS543" s="275">
        <f>SUM(U600:U603)</f>
        <v>0</v>
      </c>
      <c r="AT543" s="274">
        <f>IFERROR(AVERAGE(V600:V603),"-")</f>
        <v>24.627500000000005</v>
      </c>
      <c r="AU543" s="274">
        <f>IFERROR(AVERAGE(W600:W603),"-")</f>
        <v>29.488583803050396</v>
      </c>
    </row>
    <row r="544" spans="1:47" x14ac:dyDescent="0.25">
      <c r="A544" s="272">
        <v>0.20833333333333301</v>
      </c>
      <c r="B544" s="273">
        <f t="shared" ref="B544:U544" si="1117">B128+B336</f>
        <v>176</v>
      </c>
      <c r="C544" s="273">
        <f t="shared" si="1117"/>
        <v>0</v>
      </c>
      <c r="D544" s="273">
        <f t="shared" si="1117"/>
        <v>1</v>
      </c>
      <c r="E544" s="273">
        <f t="shared" si="1117"/>
        <v>11</v>
      </c>
      <c r="F544" s="273">
        <f t="shared" si="1117"/>
        <v>31</v>
      </c>
      <c r="G544" s="273">
        <f t="shared" si="1117"/>
        <v>38</v>
      </c>
      <c r="H544" s="273">
        <f t="shared" si="1117"/>
        <v>76</v>
      </c>
      <c r="I544" s="273">
        <f t="shared" si="1117"/>
        <v>15</v>
      </c>
      <c r="J544" s="273">
        <f t="shared" si="1117"/>
        <v>3</v>
      </c>
      <c r="K544" s="273">
        <f t="shared" si="1117"/>
        <v>0</v>
      </c>
      <c r="L544" s="273">
        <f t="shared" si="1117"/>
        <v>1</v>
      </c>
      <c r="M544" s="273">
        <f t="shared" si="1117"/>
        <v>0</v>
      </c>
      <c r="N544" s="273">
        <f t="shared" si="1117"/>
        <v>0</v>
      </c>
      <c r="O544" s="273">
        <f t="shared" si="1117"/>
        <v>0</v>
      </c>
      <c r="P544" s="273">
        <f t="shared" si="1117"/>
        <v>0</v>
      </c>
      <c r="Q544" s="273">
        <f t="shared" si="1117"/>
        <v>0</v>
      </c>
      <c r="R544" s="273">
        <f t="shared" si="1117"/>
        <v>0</v>
      </c>
      <c r="S544" s="273">
        <f t="shared" si="1117"/>
        <v>0</v>
      </c>
      <c r="T544" s="273">
        <f t="shared" si="1117"/>
        <v>0</v>
      </c>
      <c r="U544" s="273">
        <f t="shared" si="1117"/>
        <v>0</v>
      </c>
      <c r="V544"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27.310526315789478</v>
      </c>
      <c r="W544"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36.575000000000003</v>
      </c>
      <c r="X544" s="282"/>
      <c r="Y544" s="282"/>
      <c r="Z544" s="272">
        <v>0.83333333333333304</v>
      </c>
      <c r="AA544" s="275">
        <f t="shared" ref="AA544" si="1118">SUM(C604:C607)</f>
        <v>6</v>
      </c>
      <c r="AB544" s="275">
        <f t="shared" ref="AB544" si="1119">SUM(D604:D607)</f>
        <v>62</v>
      </c>
      <c r="AC544" s="275">
        <f t="shared" ref="AC544" si="1120">SUM(E604:E607)</f>
        <v>355</v>
      </c>
      <c r="AD544" s="275">
        <f t="shared" ref="AD544" si="1121">SUM(F604:F607)</f>
        <v>492</v>
      </c>
      <c r="AE544" s="275">
        <f t="shared" ref="AE544" si="1122">SUM(G604:G607)</f>
        <v>501</v>
      </c>
      <c r="AF544" s="275">
        <f t="shared" ref="AF544" si="1123">SUM(H604:H607)</f>
        <v>233</v>
      </c>
      <c r="AG544" s="275">
        <f t="shared" ref="AG544" si="1124">SUM(I604:I607)</f>
        <v>38</v>
      </c>
      <c r="AH544" s="275">
        <f t="shared" ref="AH544" si="1125">SUM(J604:J607)</f>
        <v>13</v>
      </c>
      <c r="AI544" s="275">
        <f t="shared" ref="AI544" si="1126">SUM(K604:K607)</f>
        <v>3</v>
      </c>
      <c r="AJ544" s="275">
        <f t="shared" ref="AJ544" si="1127">SUM(L604:L607)</f>
        <v>1</v>
      </c>
      <c r="AK544" s="275">
        <f t="shared" ref="AK544" si="1128">SUM(M604:M607)</f>
        <v>0</v>
      </c>
      <c r="AL544" s="275">
        <f t="shared" ref="AL544" si="1129">SUM(N604:N607)</f>
        <v>0</v>
      </c>
      <c r="AM544" s="275">
        <f t="shared" ref="AM544" si="1130">SUM(O604:O607)</f>
        <v>0</v>
      </c>
      <c r="AN544" s="275">
        <f t="shared" ref="AN544" si="1131">SUM(P604:P607)</f>
        <v>0</v>
      </c>
      <c r="AO544" s="275">
        <f t="shared" ref="AO544" si="1132">SUM(Q604:Q607)</f>
        <v>0</v>
      </c>
      <c r="AP544" s="275">
        <f t="shared" ref="AP544" si="1133">SUM(R604:R607)</f>
        <v>0</v>
      </c>
      <c r="AQ544" s="275">
        <f t="shared" ref="AQ544" si="1134">SUM(S604:S607)</f>
        <v>0</v>
      </c>
      <c r="AR544" s="275">
        <f t="shared" ref="AR544" si="1135">SUM(T604:T607)</f>
        <v>0</v>
      </c>
      <c r="AS544" s="275">
        <f>SUM(U604:U607)</f>
        <v>0</v>
      </c>
      <c r="AT544" s="274">
        <f>IFERROR(AVERAGE(V604:V607),"-")</f>
        <v>24.531506410256416</v>
      </c>
      <c r="AU544" s="274">
        <f>IFERROR(AVERAGE(W604:W607),"-")</f>
        <v>29.925331439393943</v>
      </c>
    </row>
    <row r="545" spans="1:47" x14ac:dyDescent="0.25">
      <c r="A545" s="272">
        <v>0.21875</v>
      </c>
      <c r="B545" s="273">
        <f t="shared" ref="B545:U545" si="1136">B129+B337</f>
        <v>226</v>
      </c>
      <c r="C545" s="273">
        <f t="shared" si="1136"/>
        <v>0</v>
      </c>
      <c r="D545" s="273">
        <f t="shared" si="1136"/>
        <v>6</v>
      </c>
      <c r="E545" s="273">
        <f t="shared" si="1136"/>
        <v>16</v>
      </c>
      <c r="F545" s="273">
        <f t="shared" si="1136"/>
        <v>78</v>
      </c>
      <c r="G545" s="273">
        <f t="shared" si="1136"/>
        <v>73</v>
      </c>
      <c r="H545" s="273">
        <f t="shared" si="1136"/>
        <v>41</v>
      </c>
      <c r="I545" s="273">
        <f t="shared" si="1136"/>
        <v>11</v>
      </c>
      <c r="J545" s="273">
        <f t="shared" si="1136"/>
        <v>0</v>
      </c>
      <c r="K545" s="273">
        <f t="shared" si="1136"/>
        <v>1</v>
      </c>
      <c r="L545" s="273">
        <f t="shared" si="1136"/>
        <v>0</v>
      </c>
      <c r="M545" s="273">
        <f t="shared" si="1136"/>
        <v>0</v>
      </c>
      <c r="N545" s="273">
        <f t="shared" si="1136"/>
        <v>0</v>
      </c>
      <c r="O545" s="273">
        <f t="shared" si="1136"/>
        <v>0</v>
      </c>
      <c r="P545" s="273">
        <f t="shared" si="1136"/>
        <v>0</v>
      </c>
      <c r="Q545" s="273">
        <f t="shared" si="1136"/>
        <v>0</v>
      </c>
      <c r="R545" s="273">
        <f t="shared" si="1136"/>
        <v>0</v>
      </c>
      <c r="S545" s="273">
        <f t="shared" si="1136"/>
        <v>0</v>
      </c>
      <c r="T545" s="273">
        <f t="shared" si="1136"/>
        <v>0</v>
      </c>
      <c r="U545" s="273">
        <f t="shared" si="1136"/>
        <v>0</v>
      </c>
      <c r="V545"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25.324324324324323</v>
      </c>
      <c r="W545"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34</v>
      </c>
      <c r="X545" s="282"/>
      <c r="Y545" s="282"/>
      <c r="Z545" s="272">
        <v>0.875</v>
      </c>
      <c r="AA545" s="275">
        <f t="shared" ref="AA545" si="1137">SUM(C608:C611)</f>
        <v>11</v>
      </c>
      <c r="AB545" s="275">
        <f t="shared" ref="AB545" si="1138">SUM(D608:D611)</f>
        <v>50</v>
      </c>
      <c r="AC545" s="275">
        <f t="shared" ref="AC545" si="1139">SUM(E608:E611)</f>
        <v>324</v>
      </c>
      <c r="AD545" s="275">
        <f t="shared" ref="AD545" si="1140">SUM(F608:F611)</f>
        <v>582</v>
      </c>
      <c r="AE545" s="275">
        <f t="shared" ref="AE545" si="1141">SUM(G608:G611)</f>
        <v>462</v>
      </c>
      <c r="AF545" s="275">
        <f t="shared" ref="AF545" si="1142">SUM(H608:H611)</f>
        <v>159</v>
      </c>
      <c r="AG545" s="275">
        <f t="shared" ref="AG545" si="1143">SUM(I608:I611)</f>
        <v>34</v>
      </c>
      <c r="AH545" s="275">
        <f t="shared" ref="AH545" si="1144">SUM(J608:J611)</f>
        <v>7</v>
      </c>
      <c r="AI545" s="275">
        <f t="shared" ref="AI545" si="1145">SUM(K608:K611)</f>
        <v>2</v>
      </c>
      <c r="AJ545" s="275">
        <f t="shared" ref="AJ545" si="1146">SUM(L608:L611)</f>
        <v>0</v>
      </c>
      <c r="AK545" s="275">
        <f t="shared" ref="AK545" si="1147">SUM(M608:M611)</f>
        <v>0</v>
      </c>
      <c r="AL545" s="275">
        <f t="shared" ref="AL545" si="1148">SUM(N608:N611)</f>
        <v>0</v>
      </c>
      <c r="AM545" s="275">
        <f t="shared" ref="AM545" si="1149">SUM(O608:O611)</f>
        <v>0</v>
      </c>
      <c r="AN545" s="275">
        <f t="shared" ref="AN545" si="1150">SUM(P608:P611)</f>
        <v>0</v>
      </c>
      <c r="AO545" s="275">
        <f t="shared" ref="AO545" si="1151">SUM(Q608:Q611)</f>
        <v>0</v>
      </c>
      <c r="AP545" s="275">
        <f t="shared" ref="AP545" si="1152">SUM(R608:R611)</f>
        <v>0</v>
      </c>
      <c r="AQ545" s="275">
        <f t="shared" ref="AQ545" si="1153">SUM(S608:S611)</f>
        <v>0</v>
      </c>
      <c r="AR545" s="275">
        <f t="shared" ref="AR545" si="1154">SUM(T608:T611)</f>
        <v>0</v>
      </c>
      <c r="AS545" s="275">
        <f>SUM(U608:U611)</f>
        <v>0</v>
      </c>
      <c r="AT545" s="274">
        <f>IFERROR(AVERAGE(V608:V611),"-")</f>
        <v>23.706875000000004</v>
      </c>
      <c r="AU545" s="274">
        <f>IFERROR(AVERAGE(W608:W611),"-")</f>
        <v>28.263970588235296</v>
      </c>
    </row>
    <row r="546" spans="1:47" x14ac:dyDescent="0.25">
      <c r="A546" s="272">
        <v>0.22916666666666699</v>
      </c>
      <c r="B546" s="273">
        <f t="shared" ref="B546:U546" si="1155">B130+B338</f>
        <v>419</v>
      </c>
      <c r="C546" s="273">
        <f t="shared" si="1155"/>
        <v>1</v>
      </c>
      <c r="D546" s="273">
        <f t="shared" si="1155"/>
        <v>9</v>
      </c>
      <c r="E546" s="273">
        <f t="shared" si="1155"/>
        <v>46</v>
      </c>
      <c r="F546" s="273">
        <f t="shared" si="1155"/>
        <v>85</v>
      </c>
      <c r="G546" s="273">
        <f t="shared" si="1155"/>
        <v>176</v>
      </c>
      <c r="H546" s="273">
        <f t="shared" si="1155"/>
        <v>87</v>
      </c>
      <c r="I546" s="273">
        <f t="shared" si="1155"/>
        <v>14</v>
      </c>
      <c r="J546" s="273">
        <f t="shared" si="1155"/>
        <v>1</v>
      </c>
      <c r="K546" s="273">
        <f t="shared" si="1155"/>
        <v>0</v>
      </c>
      <c r="L546" s="273">
        <f t="shared" si="1155"/>
        <v>0</v>
      </c>
      <c r="M546" s="273">
        <f t="shared" si="1155"/>
        <v>0</v>
      </c>
      <c r="N546" s="273">
        <f t="shared" si="1155"/>
        <v>0</v>
      </c>
      <c r="O546" s="273">
        <f t="shared" si="1155"/>
        <v>0</v>
      </c>
      <c r="P546" s="273">
        <f t="shared" si="1155"/>
        <v>0</v>
      </c>
      <c r="Q546" s="273">
        <f t="shared" si="1155"/>
        <v>0</v>
      </c>
      <c r="R546" s="273">
        <f t="shared" si="1155"/>
        <v>0</v>
      </c>
      <c r="S546" s="273">
        <f t="shared" si="1155"/>
        <v>0</v>
      </c>
      <c r="T546" s="273">
        <f t="shared" si="1155"/>
        <v>0</v>
      </c>
      <c r="U546" s="273">
        <f t="shared" si="1155"/>
        <v>0</v>
      </c>
      <c r="V546"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25.97</v>
      </c>
      <c r="W546"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31.882352941176464</v>
      </c>
      <c r="X546" s="282"/>
      <c r="Y546" s="282"/>
      <c r="Z546" s="272">
        <v>0.91666666666666696</v>
      </c>
      <c r="AA546" s="275">
        <f t="shared" ref="AA546" si="1156">SUM(C612:C615)</f>
        <v>52</v>
      </c>
      <c r="AB546" s="275">
        <f t="shared" ref="AB546" si="1157">SUM(D612:D615)</f>
        <v>177</v>
      </c>
      <c r="AC546" s="275">
        <f t="shared" ref="AC546" si="1158">SUM(E612:E615)</f>
        <v>364</v>
      </c>
      <c r="AD546" s="275">
        <f t="shared" ref="AD546" si="1159">SUM(F612:F615)</f>
        <v>602</v>
      </c>
      <c r="AE546" s="275">
        <f t="shared" ref="AE546" si="1160">SUM(G612:G615)</f>
        <v>502</v>
      </c>
      <c r="AF546" s="275">
        <f t="shared" ref="AF546" si="1161">SUM(H612:H615)</f>
        <v>123</v>
      </c>
      <c r="AG546" s="275">
        <f t="shared" ref="AG546" si="1162">SUM(I612:I615)</f>
        <v>20</v>
      </c>
      <c r="AH546" s="275">
        <f t="shared" ref="AH546" si="1163">SUM(J612:J615)</f>
        <v>2</v>
      </c>
      <c r="AI546" s="275">
        <f t="shared" ref="AI546" si="1164">SUM(K612:K615)</f>
        <v>0</v>
      </c>
      <c r="AJ546" s="275">
        <f t="shared" ref="AJ546" si="1165">SUM(L612:L615)</f>
        <v>1</v>
      </c>
      <c r="AK546" s="275">
        <f t="shared" ref="AK546" si="1166">SUM(M612:M615)</f>
        <v>0</v>
      </c>
      <c r="AL546" s="275">
        <f t="shared" ref="AL546" si="1167">SUM(N612:N615)</f>
        <v>0</v>
      </c>
      <c r="AM546" s="275">
        <f t="shared" ref="AM546" si="1168">SUM(O612:O615)</f>
        <v>0</v>
      </c>
      <c r="AN546" s="275">
        <f t="shared" ref="AN546" si="1169">SUM(P612:P615)</f>
        <v>0</v>
      </c>
      <c r="AO546" s="275">
        <f t="shared" ref="AO546" si="1170">SUM(Q612:Q615)</f>
        <v>0</v>
      </c>
      <c r="AP546" s="275">
        <f t="shared" ref="AP546" si="1171">SUM(R612:R615)</f>
        <v>0</v>
      </c>
      <c r="AQ546" s="275">
        <f t="shared" ref="AQ546" si="1172">SUM(S612:S615)</f>
        <v>0</v>
      </c>
      <c r="AR546" s="275">
        <f t="shared" ref="AR546" si="1173">SUM(T612:T615)</f>
        <v>0</v>
      </c>
      <c r="AS546" s="275">
        <f>SUM(U612:U615)</f>
        <v>0</v>
      </c>
      <c r="AT546" s="274">
        <f>IFERROR(AVERAGE(V612:V615),"-")</f>
        <v>22.926292735042736</v>
      </c>
      <c r="AU546" s="274">
        <f>IFERROR(AVERAGE(W612:W615),"-")</f>
        <v>27.022222222222219</v>
      </c>
    </row>
    <row r="547" spans="1:47" ht="13" thickBot="1" x14ac:dyDescent="0.3">
      <c r="A547" s="272">
        <v>0.23958333333333301</v>
      </c>
      <c r="B547" s="273">
        <f t="shared" ref="B547:U547" si="1174">B131+B339</f>
        <v>559</v>
      </c>
      <c r="C547" s="273">
        <f t="shared" si="1174"/>
        <v>0</v>
      </c>
      <c r="D547" s="273">
        <f t="shared" si="1174"/>
        <v>9</v>
      </c>
      <c r="E547" s="273">
        <f t="shared" si="1174"/>
        <v>38</v>
      </c>
      <c r="F547" s="273">
        <f t="shared" si="1174"/>
        <v>118</v>
      </c>
      <c r="G547" s="273">
        <f t="shared" si="1174"/>
        <v>241</v>
      </c>
      <c r="H547" s="273">
        <f t="shared" si="1174"/>
        <v>130</v>
      </c>
      <c r="I547" s="273">
        <f t="shared" si="1174"/>
        <v>22</v>
      </c>
      <c r="J547" s="273">
        <f t="shared" si="1174"/>
        <v>1</v>
      </c>
      <c r="K547" s="273">
        <f t="shared" si="1174"/>
        <v>0</v>
      </c>
      <c r="L547" s="273">
        <f t="shared" si="1174"/>
        <v>0</v>
      </c>
      <c r="M547" s="273">
        <f t="shared" si="1174"/>
        <v>0</v>
      </c>
      <c r="N547" s="273">
        <f t="shared" si="1174"/>
        <v>0</v>
      </c>
      <c r="O547" s="273">
        <f t="shared" si="1174"/>
        <v>0</v>
      </c>
      <c r="P547" s="273">
        <f t="shared" si="1174"/>
        <v>0</v>
      </c>
      <c r="Q547" s="273">
        <f t="shared" si="1174"/>
        <v>0</v>
      </c>
      <c r="R547" s="273">
        <f t="shared" si="1174"/>
        <v>0</v>
      </c>
      <c r="S547" s="273">
        <f t="shared" si="1174"/>
        <v>0</v>
      </c>
      <c r="T547" s="273">
        <f t="shared" si="1174"/>
        <v>0</v>
      </c>
      <c r="U547" s="273">
        <f t="shared" si="1174"/>
        <v>0</v>
      </c>
      <c r="V547"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24.835000000000001</v>
      </c>
      <c r="W547"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32.378571428571426</v>
      </c>
      <c r="X547" s="282"/>
      <c r="Y547" s="282"/>
      <c r="Z547" s="276">
        <v>0.95833333333333304</v>
      </c>
      <c r="AA547" s="277">
        <f t="shared" ref="AA547" si="1175">SUM(C616:C619)</f>
        <v>242</v>
      </c>
      <c r="AB547" s="277">
        <f t="shared" ref="AB547" si="1176">SUM(D616:D619)</f>
        <v>629</v>
      </c>
      <c r="AC547" s="277">
        <f t="shared" ref="AC547" si="1177">SUM(E616:E619)</f>
        <v>294</v>
      </c>
      <c r="AD547" s="277">
        <f t="shared" ref="AD547" si="1178">SUM(F616:F619)</f>
        <v>319</v>
      </c>
      <c r="AE547" s="277">
        <f t="shared" ref="AE547" si="1179">SUM(G616:G619)</f>
        <v>277</v>
      </c>
      <c r="AF547" s="277">
        <f t="shared" ref="AF547" si="1180">SUM(H616:H619)</f>
        <v>81</v>
      </c>
      <c r="AG547" s="277">
        <f t="shared" ref="AG547" si="1181">SUM(I616:I619)</f>
        <v>15</v>
      </c>
      <c r="AH547" s="277">
        <f t="shared" ref="AH547" si="1182">SUM(J616:J619)</f>
        <v>5</v>
      </c>
      <c r="AI547" s="277">
        <f t="shared" ref="AI547" si="1183">SUM(K616:K619)</f>
        <v>0</v>
      </c>
      <c r="AJ547" s="277">
        <f t="shared" ref="AJ547" si="1184">SUM(L616:L619)</f>
        <v>0</v>
      </c>
      <c r="AK547" s="277">
        <f t="shared" ref="AK547" si="1185">SUM(M616:M619)</f>
        <v>0</v>
      </c>
      <c r="AL547" s="277">
        <f t="shared" ref="AL547" si="1186">SUM(N616:N619)</f>
        <v>0</v>
      </c>
      <c r="AM547" s="277">
        <f t="shared" ref="AM547" si="1187">SUM(O616:O619)</f>
        <v>0</v>
      </c>
      <c r="AN547" s="277">
        <f t="shared" ref="AN547" si="1188">SUM(P616:P619)</f>
        <v>0</v>
      </c>
      <c r="AO547" s="277">
        <f t="shared" ref="AO547" si="1189">SUM(Q616:Q619)</f>
        <v>0</v>
      </c>
      <c r="AP547" s="277">
        <f t="shared" ref="AP547" si="1190">SUM(R616:R619)</f>
        <v>0</v>
      </c>
      <c r="AQ547" s="277">
        <f t="shared" ref="AQ547" si="1191">SUM(S616:S619)</f>
        <v>0</v>
      </c>
      <c r="AR547" s="277">
        <f t="shared" ref="AR547" si="1192">SUM(T616:T619)</f>
        <v>0</v>
      </c>
      <c r="AS547" s="277">
        <f>SUM(U616:U619)</f>
        <v>0</v>
      </c>
      <c r="AT547" s="278">
        <f>IFERROR(AVERAGE(V616:V619),"-")</f>
        <v>22.767344407398586</v>
      </c>
      <c r="AU547" s="278">
        <f>IFERROR(AVERAGE(W616:W619),"-")</f>
        <v>24.247569444444441</v>
      </c>
    </row>
    <row r="548" spans="1:47" ht="13" thickTop="1" x14ac:dyDescent="0.25">
      <c r="A548" s="272">
        <v>0.25</v>
      </c>
      <c r="B548" s="273">
        <f t="shared" ref="B548:U548" si="1193">B132+B340</f>
        <v>419</v>
      </c>
      <c r="C548" s="273">
        <f t="shared" si="1193"/>
        <v>1</v>
      </c>
      <c r="D548" s="273">
        <f t="shared" si="1193"/>
        <v>7</v>
      </c>
      <c r="E548" s="273">
        <f t="shared" si="1193"/>
        <v>69</v>
      </c>
      <c r="F548" s="273">
        <f t="shared" si="1193"/>
        <v>118</v>
      </c>
      <c r="G548" s="273">
        <f t="shared" si="1193"/>
        <v>155</v>
      </c>
      <c r="H548" s="273">
        <f t="shared" si="1193"/>
        <v>52</v>
      </c>
      <c r="I548" s="273">
        <f t="shared" si="1193"/>
        <v>14</v>
      </c>
      <c r="J548" s="273">
        <f t="shared" si="1193"/>
        <v>1</v>
      </c>
      <c r="K548" s="273">
        <f t="shared" si="1193"/>
        <v>2</v>
      </c>
      <c r="L548" s="273">
        <f t="shared" si="1193"/>
        <v>0</v>
      </c>
      <c r="M548" s="273">
        <f t="shared" si="1193"/>
        <v>0</v>
      </c>
      <c r="N548" s="273">
        <f t="shared" si="1193"/>
        <v>0</v>
      </c>
      <c r="O548" s="273">
        <f t="shared" si="1193"/>
        <v>0</v>
      </c>
      <c r="P548" s="273">
        <f t="shared" si="1193"/>
        <v>0</v>
      </c>
      <c r="Q548" s="273">
        <f t="shared" si="1193"/>
        <v>0</v>
      </c>
      <c r="R548" s="273">
        <f t="shared" si="1193"/>
        <v>0</v>
      </c>
      <c r="S548" s="273">
        <f t="shared" si="1193"/>
        <v>0</v>
      </c>
      <c r="T548" s="273">
        <f t="shared" si="1193"/>
        <v>0</v>
      </c>
      <c r="U548" s="273">
        <f t="shared" si="1193"/>
        <v>0</v>
      </c>
      <c r="V548"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25.038461538461544</v>
      </c>
      <c r="W548"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30.427777777777781</v>
      </c>
      <c r="X548" s="282"/>
      <c r="Y548" s="282"/>
      <c r="Z548" s="279" t="s">
        <v>88</v>
      </c>
      <c r="AA548" s="271">
        <f>SUM(AA531:AA542)</f>
        <v>1044</v>
      </c>
      <c r="AB548" s="271">
        <f t="shared" ref="AB548:AS548" si="1194">SUM(AB531:AB542)</f>
        <v>5599</v>
      </c>
      <c r="AC548" s="271">
        <f t="shared" si="1194"/>
        <v>11793</v>
      </c>
      <c r="AD548" s="271">
        <f t="shared" si="1194"/>
        <v>17290</v>
      </c>
      <c r="AE548" s="271">
        <f t="shared" si="1194"/>
        <v>16674</v>
      </c>
      <c r="AF548" s="271">
        <f t="shared" si="1194"/>
        <v>4495</v>
      </c>
      <c r="AG548" s="271">
        <f t="shared" si="1194"/>
        <v>618</v>
      </c>
      <c r="AH548" s="271">
        <f t="shared" si="1194"/>
        <v>109</v>
      </c>
      <c r="AI548" s="271">
        <f t="shared" si="1194"/>
        <v>19</v>
      </c>
      <c r="AJ548" s="271">
        <f t="shared" si="1194"/>
        <v>2</v>
      </c>
      <c r="AK548" s="271">
        <f t="shared" si="1194"/>
        <v>3</v>
      </c>
      <c r="AL548" s="271">
        <f t="shared" si="1194"/>
        <v>4</v>
      </c>
      <c r="AM548" s="271">
        <f t="shared" si="1194"/>
        <v>0</v>
      </c>
      <c r="AN548" s="271">
        <f t="shared" si="1194"/>
        <v>0</v>
      </c>
      <c r="AO548" s="271">
        <f t="shared" si="1194"/>
        <v>0</v>
      </c>
      <c r="AP548" s="271">
        <f t="shared" si="1194"/>
        <v>0</v>
      </c>
      <c r="AQ548" s="271">
        <f t="shared" si="1194"/>
        <v>0</v>
      </c>
      <c r="AR548" s="271">
        <f t="shared" si="1194"/>
        <v>0</v>
      </c>
      <c r="AS548" s="271">
        <f t="shared" si="1194"/>
        <v>0</v>
      </c>
      <c r="AT548" s="270">
        <f t="shared" ref="AT548:AT551" si="1195">V620</f>
        <v>22.538095238095231</v>
      </c>
      <c r="AU548" s="270">
        <f t="shared" ref="AU548:AU551" si="1196">W620</f>
        <v>26.980952380952377</v>
      </c>
    </row>
    <row r="549" spans="1:47" x14ac:dyDescent="0.25">
      <c r="A549" s="272">
        <v>0.26041666666666702</v>
      </c>
      <c r="B549" s="273">
        <f t="shared" ref="B549:U549" si="1197">B133+B341</f>
        <v>619</v>
      </c>
      <c r="C549" s="273">
        <f t="shared" si="1197"/>
        <v>8</v>
      </c>
      <c r="D549" s="273">
        <f t="shared" si="1197"/>
        <v>26</v>
      </c>
      <c r="E549" s="273">
        <f t="shared" si="1197"/>
        <v>92</v>
      </c>
      <c r="F549" s="273">
        <f t="shared" si="1197"/>
        <v>209</v>
      </c>
      <c r="G549" s="273">
        <f t="shared" si="1197"/>
        <v>212</v>
      </c>
      <c r="H549" s="273">
        <f t="shared" si="1197"/>
        <v>62</v>
      </c>
      <c r="I549" s="273">
        <f t="shared" si="1197"/>
        <v>7</v>
      </c>
      <c r="J549" s="273">
        <f t="shared" si="1197"/>
        <v>3</v>
      </c>
      <c r="K549" s="273">
        <f t="shared" si="1197"/>
        <v>0</v>
      </c>
      <c r="L549" s="273">
        <f t="shared" si="1197"/>
        <v>0</v>
      </c>
      <c r="M549" s="273">
        <f t="shared" si="1197"/>
        <v>0</v>
      </c>
      <c r="N549" s="273">
        <f t="shared" si="1197"/>
        <v>0</v>
      </c>
      <c r="O549" s="273">
        <f t="shared" si="1197"/>
        <v>0</v>
      </c>
      <c r="P549" s="273">
        <f t="shared" si="1197"/>
        <v>0</v>
      </c>
      <c r="Q549" s="273">
        <f t="shared" si="1197"/>
        <v>0</v>
      </c>
      <c r="R549" s="273">
        <f t="shared" si="1197"/>
        <v>0</v>
      </c>
      <c r="S549" s="273">
        <f t="shared" si="1197"/>
        <v>0</v>
      </c>
      <c r="T549" s="273">
        <f t="shared" si="1197"/>
        <v>0</v>
      </c>
      <c r="U549" s="273">
        <f t="shared" si="1197"/>
        <v>0</v>
      </c>
      <c r="V549"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23.325641025641033</v>
      </c>
      <c r="W549"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27.677777777777777</v>
      </c>
      <c r="X549" s="282"/>
      <c r="Y549" s="282"/>
      <c r="Z549" s="280" t="s">
        <v>90</v>
      </c>
      <c r="AA549" s="275">
        <f>SUM(AA530:AA545)</f>
        <v>1107</v>
      </c>
      <c r="AB549" s="275">
        <f t="shared" ref="AB549:AS549" si="1198">SUM(AB530:AB545)</f>
        <v>6038</v>
      </c>
      <c r="AC549" s="275">
        <f t="shared" si="1198"/>
        <v>13476</v>
      </c>
      <c r="AD549" s="275">
        <f t="shared" si="1198"/>
        <v>19947</v>
      </c>
      <c r="AE549" s="275">
        <f t="shared" si="1198"/>
        <v>19371</v>
      </c>
      <c r="AF549" s="275">
        <f t="shared" si="1198"/>
        <v>5484</v>
      </c>
      <c r="AG549" s="275">
        <f t="shared" si="1198"/>
        <v>791</v>
      </c>
      <c r="AH549" s="275">
        <f t="shared" si="1198"/>
        <v>150</v>
      </c>
      <c r="AI549" s="275">
        <f t="shared" si="1198"/>
        <v>28</v>
      </c>
      <c r="AJ549" s="275">
        <f t="shared" si="1198"/>
        <v>3</v>
      </c>
      <c r="AK549" s="275">
        <f t="shared" si="1198"/>
        <v>3</v>
      </c>
      <c r="AL549" s="275">
        <f t="shared" si="1198"/>
        <v>4</v>
      </c>
      <c r="AM549" s="275">
        <f t="shared" si="1198"/>
        <v>0</v>
      </c>
      <c r="AN549" s="275">
        <f t="shared" si="1198"/>
        <v>0</v>
      </c>
      <c r="AO549" s="275">
        <f t="shared" si="1198"/>
        <v>0</v>
      </c>
      <c r="AP549" s="275">
        <f t="shared" si="1198"/>
        <v>0</v>
      </c>
      <c r="AQ549" s="275">
        <f t="shared" si="1198"/>
        <v>0</v>
      </c>
      <c r="AR549" s="275">
        <f t="shared" si="1198"/>
        <v>0</v>
      </c>
      <c r="AS549" s="275">
        <f t="shared" si="1198"/>
        <v>0</v>
      </c>
      <c r="AT549" s="274">
        <f t="shared" si="1195"/>
        <v>22.728571428571435</v>
      </c>
      <c r="AU549" s="274">
        <f t="shared" si="1196"/>
        <v>27.204761904761909</v>
      </c>
    </row>
    <row r="550" spans="1:47" x14ac:dyDescent="0.25">
      <c r="A550" s="272">
        <v>0.27083333333333298</v>
      </c>
      <c r="B550" s="273">
        <f t="shared" ref="B550:U550" si="1199">B134+B342</f>
        <v>777</v>
      </c>
      <c r="C550" s="273">
        <f t="shared" si="1199"/>
        <v>11</v>
      </c>
      <c r="D550" s="273">
        <f t="shared" si="1199"/>
        <v>85</v>
      </c>
      <c r="E550" s="273">
        <f t="shared" si="1199"/>
        <v>142</v>
      </c>
      <c r="F550" s="273">
        <f t="shared" si="1199"/>
        <v>210</v>
      </c>
      <c r="G550" s="273">
        <f t="shared" si="1199"/>
        <v>228</v>
      </c>
      <c r="H550" s="273">
        <f t="shared" si="1199"/>
        <v>89</v>
      </c>
      <c r="I550" s="273">
        <f t="shared" si="1199"/>
        <v>12</v>
      </c>
      <c r="J550" s="273">
        <f t="shared" si="1199"/>
        <v>0</v>
      </c>
      <c r="K550" s="273">
        <f t="shared" si="1199"/>
        <v>0</v>
      </c>
      <c r="L550" s="273">
        <f t="shared" si="1199"/>
        <v>0</v>
      </c>
      <c r="M550" s="273">
        <f t="shared" si="1199"/>
        <v>0</v>
      </c>
      <c r="N550" s="273">
        <f t="shared" si="1199"/>
        <v>0</v>
      </c>
      <c r="O550" s="273">
        <f t="shared" si="1199"/>
        <v>0</v>
      </c>
      <c r="P550" s="273">
        <f t="shared" si="1199"/>
        <v>0</v>
      </c>
      <c r="Q550" s="273">
        <f t="shared" si="1199"/>
        <v>0</v>
      </c>
      <c r="R550" s="273">
        <f t="shared" si="1199"/>
        <v>0</v>
      </c>
      <c r="S550" s="273">
        <f t="shared" si="1199"/>
        <v>0</v>
      </c>
      <c r="T550" s="273">
        <f t="shared" si="1199"/>
        <v>0</v>
      </c>
      <c r="U550" s="273">
        <f t="shared" si="1199"/>
        <v>0</v>
      </c>
      <c r="V550"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23.305</v>
      </c>
      <c r="W550"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27.017857142857146</v>
      </c>
      <c r="X550" s="282"/>
      <c r="Y550" s="282"/>
      <c r="Z550" s="273" t="s">
        <v>91</v>
      </c>
      <c r="AA550" s="275">
        <f>SUM(AA530:AA547)</f>
        <v>1401</v>
      </c>
      <c r="AB550" s="275">
        <f t="shared" ref="AB550:AS550" si="1200">SUM(AB530:AB547)</f>
        <v>6844</v>
      </c>
      <c r="AC550" s="275">
        <f t="shared" si="1200"/>
        <v>14134</v>
      </c>
      <c r="AD550" s="275">
        <f t="shared" si="1200"/>
        <v>20868</v>
      </c>
      <c r="AE550" s="275">
        <f t="shared" si="1200"/>
        <v>20150</v>
      </c>
      <c r="AF550" s="275">
        <f t="shared" si="1200"/>
        <v>5688</v>
      </c>
      <c r="AG550" s="275">
        <f t="shared" si="1200"/>
        <v>826</v>
      </c>
      <c r="AH550" s="275">
        <f t="shared" si="1200"/>
        <v>157</v>
      </c>
      <c r="AI550" s="275">
        <f t="shared" si="1200"/>
        <v>28</v>
      </c>
      <c r="AJ550" s="275">
        <f t="shared" si="1200"/>
        <v>4</v>
      </c>
      <c r="AK550" s="275">
        <f t="shared" si="1200"/>
        <v>3</v>
      </c>
      <c r="AL550" s="275">
        <f t="shared" si="1200"/>
        <v>4</v>
      </c>
      <c r="AM550" s="275">
        <f t="shared" si="1200"/>
        <v>0</v>
      </c>
      <c r="AN550" s="275">
        <f t="shared" si="1200"/>
        <v>0</v>
      </c>
      <c r="AO550" s="275">
        <f t="shared" si="1200"/>
        <v>0</v>
      </c>
      <c r="AP550" s="275">
        <f t="shared" si="1200"/>
        <v>0</v>
      </c>
      <c r="AQ550" s="275">
        <f t="shared" si="1200"/>
        <v>0</v>
      </c>
      <c r="AR550" s="275">
        <f t="shared" si="1200"/>
        <v>0</v>
      </c>
      <c r="AS550" s="275">
        <f t="shared" si="1200"/>
        <v>0</v>
      </c>
      <c r="AT550" s="274">
        <f t="shared" si="1195"/>
        <v>22.526190476190486</v>
      </c>
      <c r="AU550" s="274">
        <f t="shared" si="1196"/>
        <v>27.11904761904762</v>
      </c>
    </row>
    <row r="551" spans="1:47" ht="13" thickBot="1" x14ac:dyDescent="0.3">
      <c r="A551" s="272">
        <v>0.28125</v>
      </c>
      <c r="B551" s="273">
        <f t="shared" ref="B551:U551" si="1201">B135+B343</f>
        <v>1209</v>
      </c>
      <c r="C551" s="273">
        <f t="shared" si="1201"/>
        <v>17</v>
      </c>
      <c r="D551" s="273">
        <f t="shared" si="1201"/>
        <v>113</v>
      </c>
      <c r="E551" s="273">
        <f t="shared" si="1201"/>
        <v>256</v>
      </c>
      <c r="F551" s="273">
        <f t="shared" si="1201"/>
        <v>327</v>
      </c>
      <c r="G551" s="273">
        <f t="shared" si="1201"/>
        <v>380</v>
      </c>
      <c r="H551" s="273">
        <f t="shared" si="1201"/>
        <v>97</v>
      </c>
      <c r="I551" s="273">
        <f t="shared" si="1201"/>
        <v>15</v>
      </c>
      <c r="J551" s="273">
        <f t="shared" si="1201"/>
        <v>4</v>
      </c>
      <c r="K551" s="273">
        <f t="shared" si="1201"/>
        <v>0</v>
      </c>
      <c r="L551" s="273">
        <f t="shared" si="1201"/>
        <v>0</v>
      </c>
      <c r="M551" s="273">
        <f t="shared" si="1201"/>
        <v>0</v>
      </c>
      <c r="N551" s="273">
        <f t="shared" si="1201"/>
        <v>0</v>
      </c>
      <c r="O551" s="273">
        <f t="shared" si="1201"/>
        <v>0</v>
      </c>
      <c r="P551" s="273">
        <f t="shared" si="1201"/>
        <v>0</v>
      </c>
      <c r="Q551" s="273">
        <f t="shared" si="1201"/>
        <v>0</v>
      </c>
      <c r="R551" s="273">
        <f t="shared" si="1201"/>
        <v>0</v>
      </c>
      <c r="S551" s="273">
        <f t="shared" si="1201"/>
        <v>0</v>
      </c>
      <c r="T551" s="273">
        <f t="shared" si="1201"/>
        <v>0</v>
      </c>
      <c r="U551" s="273">
        <f t="shared" si="1201"/>
        <v>0</v>
      </c>
      <c r="V551"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23.471794871794874</v>
      </c>
      <c r="W551"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26.696428571428577</v>
      </c>
      <c r="X551" s="282"/>
      <c r="Y551" s="282"/>
      <c r="Z551" s="281" t="s">
        <v>92</v>
      </c>
      <c r="AA551" s="277">
        <f>SUM(AA524:AA547)</f>
        <v>1408</v>
      </c>
      <c r="AB551" s="277">
        <f t="shared" ref="AB551:AS551" si="1202">SUM(AB524:AB547)</f>
        <v>6914</v>
      </c>
      <c r="AC551" s="277">
        <f t="shared" si="1202"/>
        <v>14550</v>
      </c>
      <c r="AD551" s="277">
        <f t="shared" si="1202"/>
        <v>21877</v>
      </c>
      <c r="AE551" s="277">
        <f t="shared" si="1202"/>
        <v>21324</v>
      </c>
      <c r="AF551" s="277">
        <f t="shared" si="1202"/>
        <v>6267</v>
      </c>
      <c r="AG551" s="277">
        <f t="shared" si="1202"/>
        <v>922</v>
      </c>
      <c r="AH551" s="277">
        <f t="shared" si="1202"/>
        <v>176</v>
      </c>
      <c r="AI551" s="277">
        <f t="shared" si="1202"/>
        <v>31</v>
      </c>
      <c r="AJ551" s="277">
        <f t="shared" si="1202"/>
        <v>7</v>
      </c>
      <c r="AK551" s="277">
        <f t="shared" si="1202"/>
        <v>3</v>
      </c>
      <c r="AL551" s="277">
        <f t="shared" si="1202"/>
        <v>4</v>
      </c>
      <c r="AM551" s="277">
        <f t="shared" si="1202"/>
        <v>0</v>
      </c>
      <c r="AN551" s="277">
        <f t="shared" si="1202"/>
        <v>0</v>
      </c>
      <c r="AO551" s="277">
        <f t="shared" si="1202"/>
        <v>0</v>
      </c>
      <c r="AP551" s="277">
        <f t="shared" si="1202"/>
        <v>0</v>
      </c>
      <c r="AQ551" s="277">
        <f t="shared" si="1202"/>
        <v>0</v>
      </c>
      <c r="AR551" s="277">
        <f t="shared" si="1202"/>
        <v>0</v>
      </c>
      <c r="AS551" s="277">
        <f t="shared" si="1202"/>
        <v>0</v>
      </c>
      <c r="AT551" s="278">
        <f t="shared" si="1195"/>
        <v>22.616666666666664</v>
      </c>
      <c r="AU551" s="278">
        <f t="shared" si="1196"/>
        <v>27.245238095238101</v>
      </c>
    </row>
    <row r="552" spans="1:47" ht="13" thickTop="1" x14ac:dyDescent="0.25">
      <c r="A552" s="272">
        <v>0.29166666666666702</v>
      </c>
      <c r="B552" s="273">
        <f t="shared" ref="B552:U552" si="1203">B136+B344</f>
        <v>1040</v>
      </c>
      <c r="C552" s="273">
        <f t="shared" si="1203"/>
        <v>11</v>
      </c>
      <c r="D552" s="273">
        <f t="shared" si="1203"/>
        <v>44</v>
      </c>
      <c r="E552" s="273">
        <f t="shared" si="1203"/>
        <v>194</v>
      </c>
      <c r="F552" s="273">
        <f t="shared" si="1203"/>
        <v>329</v>
      </c>
      <c r="G552" s="273">
        <f t="shared" si="1203"/>
        <v>330</v>
      </c>
      <c r="H552" s="273">
        <f t="shared" si="1203"/>
        <v>113</v>
      </c>
      <c r="I552" s="273">
        <f t="shared" si="1203"/>
        <v>16</v>
      </c>
      <c r="J552" s="273">
        <f t="shared" si="1203"/>
        <v>3</v>
      </c>
      <c r="K552" s="273">
        <f t="shared" si="1203"/>
        <v>0</v>
      </c>
      <c r="L552" s="273">
        <f t="shared" si="1203"/>
        <v>0</v>
      </c>
      <c r="M552" s="273">
        <f t="shared" si="1203"/>
        <v>0</v>
      </c>
      <c r="N552" s="273">
        <f t="shared" si="1203"/>
        <v>0</v>
      </c>
      <c r="O552" s="273">
        <f t="shared" si="1203"/>
        <v>0</v>
      </c>
      <c r="P552" s="273">
        <f t="shared" si="1203"/>
        <v>0</v>
      </c>
      <c r="Q552" s="273">
        <f t="shared" si="1203"/>
        <v>0</v>
      </c>
      <c r="R552" s="273">
        <f t="shared" si="1203"/>
        <v>0</v>
      </c>
      <c r="S552" s="273">
        <f t="shared" si="1203"/>
        <v>0</v>
      </c>
      <c r="T552" s="273">
        <f t="shared" si="1203"/>
        <v>0</v>
      </c>
      <c r="U552" s="273">
        <f t="shared" si="1203"/>
        <v>0</v>
      </c>
      <c r="V552"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23.861538461538462</v>
      </c>
      <c r="W552"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27.578571428571433</v>
      </c>
      <c r="X552" s="282"/>
      <c r="Y552" s="282"/>
      <c r="Z552" s="267"/>
      <c r="AT552" s="267"/>
      <c r="AU552" s="267"/>
    </row>
    <row r="553" spans="1:47" x14ac:dyDescent="0.25">
      <c r="A553" s="272">
        <v>0.30208333333333298</v>
      </c>
      <c r="B553" s="273">
        <f t="shared" ref="B553:U553" si="1204">B137+B345</f>
        <v>1246</v>
      </c>
      <c r="C553" s="273">
        <f t="shared" si="1204"/>
        <v>14</v>
      </c>
      <c r="D553" s="273">
        <f t="shared" si="1204"/>
        <v>56</v>
      </c>
      <c r="E553" s="273">
        <f t="shared" si="1204"/>
        <v>255</v>
      </c>
      <c r="F553" s="273">
        <f t="shared" si="1204"/>
        <v>391</v>
      </c>
      <c r="G553" s="273">
        <f t="shared" si="1204"/>
        <v>413</v>
      </c>
      <c r="H553" s="273">
        <f t="shared" si="1204"/>
        <v>105</v>
      </c>
      <c r="I553" s="273">
        <f t="shared" si="1204"/>
        <v>10</v>
      </c>
      <c r="J553" s="273">
        <f t="shared" si="1204"/>
        <v>2</v>
      </c>
      <c r="K553" s="273">
        <f t="shared" si="1204"/>
        <v>0</v>
      </c>
      <c r="L553" s="273">
        <f t="shared" si="1204"/>
        <v>0</v>
      </c>
      <c r="M553" s="273">
        <f t="shared" si="1204"/>
        <v>0</v>
      </c>
      <c r="N553" s="273">
        <f t="shared" si="1204"/>
        <v>0</v>
      </c>
      <c r="O553" s="273">
        <f t="shared" si="1204"/>
        <v>0</v>
      </c>
      <c r="P553" s="273">
        <f t="shared" si="1204"/>
        <v>0</v>
      </c>
      <c r="Q553" s="273">
        <f t="shared" si="1204"/>
        <v>0</v>
      </c>
      <c r="R553" s="273">
        <f t="shared" si="1204"/>
        <v>0</v>
      </c>
      <c r="S553" s="273">
        <f t="shared" si="1204"/>
        <v>0</v>
      </c>
      <c r="T553" s="273">
        <f t="shared" si="1204"/>
        <v>0</v>
      </c>
      <c r="U553" s="273">
        <f t="shared" si="1204"/>
        <v>0</v>
      </c>
      <c r="V553"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23.327500000000004</v>
      </c>
      <c r="W553"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26.593103448275869</v>
      </c>
      <c r="X553" s="282"/>
      <c r="Y553" s="282"/>
    </row>
    <row r="554" spans="1:47" x14ac:dyDescent="0.25">
      <c r="A554" s="272">
        <v>0.3125</v>
      </c>
      <c r="B554" s="273">
        <f t="shared" ref="B554:U554" si="1205">B138+B346</f>
        <v>1278</v>
      </c>
      <c r="C554" s="273">
        <f t="shared" si="1205"/>
        <v>20</v>
      </c>
      <c r="D554" s="273">
        <f t="shared" si="1205"/>
        <v>145</v>
      </c>
      <c r="E554" s="273">
        <f t="shared" si="1205"/>
        <v>289</v>
      </c>
      <c r="F554" s="273">
        <f t="shared" si="1205"/>
        <v>373</v>
      </c>
      <c r="G554" s="273">
        <f t="shared" si="1205"/>
        <v>342</v>
      </c>
      <c r="H554" s="273">
        <f t="shared" si="1205"/>
        <v>98</v>
      </c>
      <c r="I554" s="273">
        <f t="shared" si="1205"/>
        <v>9</v>
      </c>
      <c r="J554" s="273">
        <f t="shared" si="1205"/>
        <v>1</v>
      </c>
      <c r="K554" s="273">
        <f t="shared" si="1205"/>
        <v>0</v>
      </c>
      <c r="L554" s="273">
        <f t="shared" si="1205"/>
        <v>1</v>
      </c>
      <c r="M554" s="273">
        <f t="shared" si="1205"/>
        <v>0</v>
      </c>
      <c r="N554" s="273">
        <f t="shared" si="1205"/>
        <v>0</v>
      </c>
      <c r="O554" s="273">
        <f t="shared" si="1205"/>
        <v>0</v>
      </c>
      <c r="P554" s="273">
        <f t="shared" si="1205"/>
        <v>0</v>
      </c>
      <c r="Q554" s="273">
        <f t="shared" si="1205"/>
        <v>0</v>
      </c>
      <c r="R554" s="273">
        <f t="shared" si="1205"/>
        <v>0</v>
      </c>
      <c r="S554" s="273">
        <f t="shared" si="1205"/>
        <v>0</v>
      </c>
      <c r="T554" s="273">
        <f t="shared" si="1205"/>
        <v>0</v>
      </c>
      <c r="U554" s="273">
        <f t="shared" si="1205"/>
        <v>0</v>
      </c>
      <c r="V554"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22.452500000000004</v>
      </c>
      <c r="W554"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26.166666666666668</v>
      </c>
      <c r="X554" s="282"/>
      <c r="Y554" s="282"/>
    </row>
    <row r="555" spans="1:47" x14ac:dyDescent="0.25">
      <c r="A555" s="272">
        <v>0.32291666666666702</v>
      </c>
      <c r="B555" s="273">
        <f t="shared" ref="B555:U555" si="1206">B139+B347</f>
        <v>1456</v>
      </c>
      <c r="C555" s="273">
        <f t="shared" si="1206"/>
        <v>30</v>
      </c>
      <c r="D555" s="273">
        <f t="shared" si="1206"/>
        <v>140</v>
      </c>
      <c r="E555" s="273">
        <f t="shared" si="1206"/>
        <v>264</v>
      </c>
      <c r="F555" s="273">
        <f t="shared" si="1206"/>
        <v>461</v>
      </c>
      <c r="G555" s="273">
        <f t="shared" si="1206"/>
        <v>434</v>
      </c>
      <c r="H555" s="273">
        <f t="shared" si="1206"/>
        <v>108</v>
      </c>
      <c r="I555" s="273">
        <f t="shared" si="1206"/>
        <v>16</v>
      </c>
      <c r="J555" s="273">
        <f t="shared" si="1206"/>
        <v>3</v>
      </c>
      <c r="K555" s="273">
        <f t="shared" si="1206"/>
        <v>0</v>
      </c>
      <c r="L555" s="273">
        <f t="shared" si="1206"/>
        <v>0</v>
      </c>
      <c r="M555" s="273">
        <f t="shared" si="1206"/>
        <v>0</v>
      </c>
      <c r="N555" s="273">
        <f t="shared" si="1206"/>
        <v>0</v>
      </c>
      <c r="O555" s="273">
        <f t="shared" si="1206"/>
        <v>0</v>
      </c>
      <c r="P555" s="273">
        <f t="shared" si="1206"/>
        <v>0</v>
      </c>
      <c r="Q555" s="273">
        <f t="shared" si="1206"/>
        <v>0</v>
      </c>
      <c r="R555" s="273">
        <f t="shared" si="1206"/>
        <v>0</v>
      </c>
      <c r="S555" s="273">
        <f t="shared" si="1206"/>
        <v>0</v>
      </c>
      <c r="T555" s="273">
        <f t="shared" si="1206"/>
        <v>0</v>
      </c>
      <c r="U555" s="273">
        <f t="shared" si="1206"/>
        <v>0</v>
      </c>
      <c r="V555"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22.55</v>
      </c>
      <c r="W555"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27.132352941176471</v>
      </c>
      <c r="X555" s="282"/>
      <c r="Y555" s="282"/>
    </row>
    <row r="556" spans="1:47" x14ac:dyDescent="0.25">
      <c r="A556" s="272">
        <v>0.33333333333333298</v>
      </c>
      <c r="B556" s="273">
        <f t="shared" ref="B556:U556" si="1207">B140+B348</f>
        <v>1499</v>
      </c>
      <c r="C556" s="273">
        <f t="shared" si="1207"/>
        <v>23</v>
      </c>
      <c r="D556" s="273">
        <f t="shared" si="1207"/>
        <v>139</v>
      </c>
      <c r="E556" s="273">
        <f t="shared" si="1207"/>
        <v>282</v>
      </c>
      <c r="F556" s="273">
        <f t="shared" si="1207"/>
        <v>491</v>
      </c>
      <c r="G556" s="273">
        <f t="shared" si="1207"/>
        <v>439</v>
      </c>
      <c r="H556" s="273">
        <f t="shared" si="1207"/>
        <v>111</v>
      </c>
      <c r="I556" s="273">
        <f t="shared" si="1207"/>
        <v>11</v>
      </c>
      <c r="J556" s="273">
        <f t="shared" si="1207"/>
        <v>3</v>
      </c>
      <c r="K556" s="273">
        <f t="shared" si="1207"/>
        <v>0</v>
      </c>
      <c r="L556" s="273">
        <f t="shared" si="1207"/>
        <v>0</v>
      </c>
      <c r="M556" s="273">
        <f t="shared" si="1207"/>
        <v>0</v>
      </c>
      <c r="N556" s="273">
        <f t="shared" si="1207"/>
        <v>0</v>
      </c>
      <c r="O556" s="273">
        <f t="shared" si="1207"/>
        <v>0</v>
      </c>
      <c r="P556" s="273">
        <f t="shared" si="1207"/>
        <v>0</v>
      </c>
      <c r="Q556" s="273">
        <f t="shared" si="1207"/>
        <v>0</v>
      </c>
      <c r="R556" s="273">
        <f t="shared" si="1207"/>
        <v>0</v>
      </c>
      <c r="S556" s="273">
        <f t="shared" si="1207"/>
        <v>0</v>
      </c>
      <c r="T556" s="273">
        <f t="shared" si="1207"/>
        <v>0</v>
      </c>
      <c r="U556" s="273">
        <f t="shared" si="1207"/>
        <v>0</v>
      </c>
      <c r="V556"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22.877499999999998</v>
      </c>
      <c r="W556"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27.177142857142851</v>
      </c>
      <c r="X556" s="282"/>
      <c r="Y556" s="282"/>
    </row>
    <row r="557" spans="1:47" x14ac:dyDescent="0.25">
      <c r="A557" s="272">
        <v>0.34375</v>
      </c>
      <c r="B557" s="273">
        <f t="shared" ref="B557:U557" si="1208">B141+B349</f>
        <v>1409</v>
      </c>
      <c r="C557" s="273">
        <f t="shared" si="1208"/>
        <v>14</v>
      </c>
      <c r="D557" s="273">
        <f t="shared" si="1208"/>
        <v>97</v>
      </c>
      <c r="E557" s="273">
        <f t="shared" si="1208"/>
        <v>235</v>
      </c>
      <c r="F557" s="273">
        <f t="shared" si="1208"/>
        <v>488</v>
      </c>
      <c r="G557" s="273">
        <f t="shared" si="1208"/>
        <v>467</v>
      </c>
      <c r="H557" s="273">
        <f t="shared" si="1208"/>
        <v>99</v>
      </c>
      <c r="I557" s="273">
        <f t="shared" si="1208"/>
        <v>8</v>
      </c>
      <c r="J557" s="273">
        <f t="shared" si="1208"/>
        <v>0</v>
      </c>
      <c r="K557" s="273">
        <f t="shared" si="1208"/>
        <v>1</v>
      </c>
      <c r="L557" s="273">
        <f t="shared" si="1208"/>
        <v>0</v>
      </c>
      <c r="M557" s="273">
        <f t="shared" si="1208"/>
        <v>0</v>
      </c>
      <c r="N557" s="273">
        <f t="shared" si="1208"/>
        <v>0</v>
      </c>
      <c r="O557" s="273">
        <f t="shared" si="1208"/>
        <v>0</v>
      </c>
      <c r="P557" s="273">
        <f t="shared" si="1208"/>
        <v>0</v>
      </c>
      <c r="Q557" s="273">
        <f t="shared" si="1208"/>
        <v>0</v>
      </c>
      <c r="R557" s="273">
        <f t="shared" si="1208"/>
        <v>0</v>
      </c>
      <c r="S557" s="273">
        <f t="shared" si="1208"/>
        <v>0</v>
      </c>
      <c r="T557" s="273">
        <f t="shared" si="1208"/>
        <v>0</v>
      </c>
      <c r="U557" s="273">
        <f t="shared" si="1208"/>
        <v>0</v>
      </c>
      <c r="V557"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22.671052631578952</v>
      </c>
      <c r="W557"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26.461290322580638</v>
      </c>
      <c r="X557" s="282"/>
      <c r="Y557" s="282"/>
    </row>
    <row r="558" spans="1:47" x14ac:dyDescent="0.25">
      <c r="A558" s="272">
        <v>0.35416666666666702</v>
      </c>
      <c r="B558" s="273">
        <f t="shared" ref="B558:U558" si="1209">B142+B350</f>
        <v>1452</v>
      </c>
      <c r="C558" s="273">
        <f t="shared" si="1209"/>
        <v>18</v>
      </c>
      <c r="D558" s="273">
        <f t="shared" si="1209"/>
        <v>103</v>
      </c>
      <c r="E558" s="273">
        <f t="shared" si="1209"/>
        <v>225</v>
      </c>
      <c r="F558" s="273">
        <f t="shared" si="1209"/>
        <v>447</v>
      </c>
      <c r="G558" s="273">
        <f t="shared" si="1209"/>
        <v>523</v>
      </c>
      <c r="H558" s="273">
        <f t="shared" si="1209"/>
        <v>117</v>
      </c>
      <c r="I558" s="273">
        <f t="shared" si="1209"/>
        <v>19</v>
      </c>
      <c r="J558" s="273">
        <f t="shared" si="1209"/>
        <v>0</v>
      </c>
      <c r="K558" s="273">
        <f t="shared" si="1209"/>
        <v>0</v>
      </c>
      <c r="L558" s="273">
        <f t="shared" si="1209"/>
        <v>0</v>
      </c>
      <c r="M558" s="273">
        <f t="shared" si="1209"/>
        <v>0</v>
      </c>
      <c r="N558" s="273">
        <f t="shared" si="1209"/>
        <v>0</v>
      </c>
      <c r="O558" s="273">
        <f t="shared" si="1209"/>
        <v>0</v>
      </c>
      <c r="P558" s="273">
        <f t="shared" si="1209"/>
        <v>0</v>
      </c>
      <c r="Q558" s="273">
        <f t="shared" si="1209"/>
        <v>0</v>
      </c>
      <c r="R558" s="273">
        <f t="shared" si="1209"/>
        <v>0</v>
      </c>
      <c r="S558" s="273">
        <f t="shared" si="1209"/>
        <v>0</v>
      </c>
      <c r="T558" s="273">
        <f t="shared" si="1209"/>
        <v>0</v>
      </c>
      <c r="U558" s="273">
        <f t="shared" si="1209"/>
        <v>0</v>
      </c>
      <c r="V558"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22.760526315789473</v>
      </c>
      <c r="W558"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27.266666666666669</v>
      </c>
      <c r="X558" s="282"/>
      <c r="Y558" s="282"/>
    </row>
    <row r="559" spans="1:47" x14ac:dyDescent="0.25">
      <c r="A559" s="272">
        <v>0.36458333333333298</v>
      </c>
      <c r="B559" s="273">
        <f t="shared" ref="B559:U559" si="1210">B143+B351</f>
        <v>1334</v>
      </c>
      <c r="C559" s="273">
        <f t="shared" si="1210"/>
        <v>12</v>
      </c>
      <c r="D559" s="273">
        <f t="shared" si="1210"/>
        <v>58</v>
      </c>
      <c r="E559" s="273">
        <f t="shared" si="1210"/>
        <v>222</v>
      </c>
      <c r="F559" s="273">
        <f t="shared" si="1210"/>
        <v>497</v>
      </c>
      <c r="G559" s="273">
        <f t="shared" si="1210"/>
        <v>438</v>
      </c>
      <c r="H559" s="273">
        <f t="shared" si="1210"/>
        <v>95</v>
      </c>
      <c r="I559" s="273">
        <f t="shared" si="1210"/>
        <v>10</v>
      </c>
      <c r="J559" s="273">
        <f t="shared" si="1210"/>
        <v>1</v>
      </c>
      <c r="K559" s="273">
        <f t="shared" si="1210"/>
        <v>1</v>
      </c>
      <c r="L559" s="273">
        <f t="shared" si="1210"/>
        <v>0</v>
      </c>
      <c r="M559" s="273">
        <f t="shared" si="1210"/>
        <v>0</v>
      </c>
      <c r="N559" s="273">
        <f t="shared" si="1210"/>
        <v>0</v>
      </c>
      <c r="O559" s="273">
        <f t="shared" si="1210"/>
        <v>0</v>
      </c>
      <c r="P559" s="273">
        <f t="shared" si="1210"/>
        <v>0</v>
      </c>
      <c r="Q559" s="273">
        <f t="shared" si="1210"/>
        <v>0</v>
      </c>
      <c r="R559" s="273">
        <f t="shared" si="1210"/>
        <v>0</v>
      </c>
      <c r="S559" s="273">
        <f t="shared" si="1210"/>
        <v>0</v>
      </c>
      <c r="T559" s="273">
        <f t="shared" si="1210"/>
        <v>0</v>
      </c>
      <c r="U559" s="273">
        <f t="shared" si="1210"/>
        <v>0</v>
      </c>
      <c r="V559"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23.327027027027032</v>
      </c>
      <c r="W559"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27.306060606060605</v>
      </c>
      <c r="X559" s="282"/>
      <c r="Y559" s="282"/>
    </row>
    <row r="560" spans="1:47" x14ac:dyDescent="0.25">
      <c r="A560" s="272">
        <v>0.375</v>
      </c>
      <c r="B560" s="273">
        <f t="shared" ref="B560:U560" si="1211">B144+B352</f>
        <v>1164</v>
      </c>
      <c r="C560" s="273">
        <f t="shared" si="1211"/>
        <v>10</v>
      </c>
      <c r="D560" s="273">
        <f t="shared" si="1211"/>
        <v>101</v>
      </c>
      <c r="E560" s="273">
        <f t="shared" si="1211"/>
        <v>223</v>
      </c>
      <c r="F560" s="273">
        <f t="shared" si="1211"/>
        <v>397</v>
      </c>
      <c r="G560" s="273">
        <f t="shared" si="1211"/>
        <v>330</v>
      </c>
      <c r="H560" s="273">
        <f t="shared" si="1211"/>
        <v>90</v>
      </c>
      <c r="I560" s="273">
        <f t="shared" si="1211"/>
        <v>8</v>
      </c>
      <c r="J560" s="273">
        <f t="shared" si="1211"/>
        <v>3</v>
      </c>
      <c r="K560" s="273">
        <f t="shared" si="1211"/>
        <v>2</v>
      </c>
      <c r="L560" s="273">
        <f t="shared" si="1211"/>
        <v>0</v>
      </c>
      <c r="M560" s="273">
        <f t="shared" si="1211"/>
        <v>0</v>
      </c>
      <c r="N560" s="273">
        <f t="shared" si="1211"/>
        <v>0</v>
      </c>
      <c r="O560" s="273">
        <f t="shared" si="1211"/>
        <v>0</v>
      </c>
      <c r="P560" s="273">
        <f t="shared" si="1211"/>
        <v>0</v>
      </c>
      <c r="Q560" s="273">
        <f t="shared" si="1211"/>
        <v>0</v>
      </c>
      <c r="R560" s="273">
        <f t="shared" si="1211"/>
        <v>0</v>
      </c>
      <c r="S560" s="273">
        <f t="shared" si="1211"/>
        <v>0</v>
      </c>
      <c r="T560" s="273">
        <f t="shared" si="1211"/>
        <v>0</v>
      </c>
      <c r="U560" s="273">
        <f t="shared" si="1211"/>
        <v>0</v>
      </c>
      <c r="V560"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22.65</v>
      </c>
      <c r="W560"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26.945454545454549</v>
      </c>
      <c r="X560" s="282"/>
      <c r="Y560" s="282"/>
    </row>
    <row r="561" spans="1:25" x14ac:dyDescent="0.25">
      <c r="A561" s="272">
        <v>0.38541666666666702</v>
      </c>
      <c r="B561" s="273">
        <f t="shared" ref="B561:U561" si="1212">B145+B353</f>
        <v>1005</v>
      </c>
      <c r="C561" s="273">
        <f t="shared" si="1212"/>
        <v>2</v>
      </c>
      <c r="D561" s="273">
        <f t="shared" si="1212"/>
        <v>54</v>
      </c>
      <c r="E561" s="273">
        <f t="shared" si="1212"/>
        <v>189</v>
      </c>
      <c r="F561" s="273">
        <f t="shared" si="1212"/>
        <v>318</v>
      </c>
      <c r="G561" s="273">
        <f t="shared" si="1212"/>
        <v>329</v>
      </c>
      <c r="H561" s="273">
        <f t="shared" si="1212"/>
        <v>101</v>
      </c>
      <c r="I561" s="273">
        <f t="shared" si="1212"/>
        <v>10</v>
      </c>
      <c r="J561" s="273">
        <f t="shared" si="1212"/>
        <v>1</v>
      </c>
      <c r="K561" s="273">
        <f t="shared" si="1212"/>
        <v>1</v>
      </c>
      <c r="L561" s="273">
        <f t="shared" si="1212"/>
        <v>0</v>
      </c>
      <c r="M561" s="273">
        <f t="shared" si="1212"/>
        <v>0</v>
      </c>
      <c r="N561" s="273">
        <f t="shared" si="1212"/>
        <v>0</v>
      </c>
      <c r="O561" s="273">
        <f t="shared" si="1212"/>
        <v>0</v>
      </c>
      <c r="P561" s="273">
        <f t="shared" si="1212"/>
        <v>0</v>
      </c>
      <c r="Q561" s="273">
        <f t="shared" si="1212"/>
        <v>0</v>
      </c>
      <c r="R561" s="273">
        <f t="shared" si="1212"/>
        <v>0</v>
      </c>
      <c r="S561" s="273">
        <f t="shared" si="1212"/>
        <v>0</v>
      </c>
      <c r="T561" s="273">
        <f t="shared" si="1212"/>
        <v>0</v>
      </c>
      <c r="U561" s="273">
        <f t="shared" si="1212"/>
        <v>0</v>
      </c>
      <c r="V561"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23.278947368421058</v>
      </c>
      <c r="W561"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27.614705882352943</v>
      </c>
      <c r="X561" s="282"/>
      <c r="Y561" s="282"/>
    </row>
    <row r="562" spans="1:25" x14ac:dyDescent="0.25">
      <c r="A562" s="272">
        <v>0.39583333333333298</v>
      </c>
      <c r="B562" s="273">
        <f t="shared" ref="B562:U562" si="1213">B146+B354</f>
        <v>955</v>
      </c>
      <c r="C562" s="273">
        <f t="shared" si="1213"/>
        <v>12</v>
      </c>
      <c r="D562" s="273">
        <f t="shared" si="1213"/>
        <v>51</v>
      </c>
      <c r="E562" s="273">
        <f t="shared" si="1213"/>
        <v>206</v>
      </c>
      <c r="F562" s="273">
        <f t="shared" si="1213"/>
        <v>298</v>
      </c>
      <c r="G562" s="273">
        <f t="shared" si="1213"/>
        <v>311</v>
      </c>
      <c r="H562" s="273">
        <f t="shared" si="1213"/>
        <v>70</v>
      </c>
      <c r="I562" s="273">
        <f t="shared" si="1213"/>
        <v>5</v>
      </c>
      <c r="J562" s="273">
        <f t="shared" si="1213"/>
        <v>1</v>
      </c>
      <c r="K562" s="273">
        <f t="shared" si="1213"/>
        <v>1</v>
      </c>
      <c r="L562" s="273">
        <f t="shared" si="1213"/>
        <v>0</v>
      </c>
      <c r="M562" s="273">
        <f t="shared" si="1213"/>
        <v>0</v>
      </c>
      <c r="N562" s="273">
        <f t="shared" si="1213"/>
        <v>0</v>
      </c>
      <c r="O562" s="273">
        <f t="shared" si="1213"/>
        <v>0</v>
      </c>
      <c r="P562" s="273">
        <f t="shared" si="1213"/>
        <v>0</v>
      </c>
      <c r="Q562" s="273">
        <f t="shared" si="1213"/>
        <v>0</v>
      </c>
      <c r="R562" s="273">
        <f t="shared" si="1213"/>
        <v>0</v>
      </c>
      <c r="S562" s="273">
        <f t="shared" si="1213"/>
        <v>0</v>
      </c>
      <c r="T562" s="273">
        <f t="shared" si="1213"/>
        <v>0</v>
      </c>
      <c r="U562" s="273">
        <f t="shared" si="1213"/>
        <v>0</v>
      </c>
      <c r="V562"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22.926315789473687</v>
      </c>
      <c r="W562"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27.038235294117651</v>
      </c>
      <c r="X562" s="282"/>
      <c r="Y562" s="282"/>
    </row>
    <row r="563" spans="1:25" x14ac:dyDescent="0.25">
      <c r="A563" s="272">
        <v>0.40625</v>
      </c>
      <c r="B563" s="273">
        <f t="shared" ref="B563:U563" si="1214">B147+B355</f>
        <v>1049</v>
      </c>
      <c r="C563" s="273">
        <f t="shared" si="1214"/>
        <v>12</v>
      </c>
      <c r="D563" s="273">
        <f t="shared" si="1214"/>
        <v>87</v>
      </c>
      <c r="E563" s="273">
        <f t="shared" si="1214"/>
        <v>202</v>
      </c>
      <c r="F563" s="273">
        <f t="shared" si="1214"/>
        <v>328</v>
      </c>
      <c r="G563" s="273">
        <f t="shared" si="1214"/>
        <v>310</v>
      </c>
      <c r="H563" s="273">
        <f t="shared" si="1214"/>
        <v>96</v>
      </c>
      <c r="I563" s="273">
        <f t="shared" si="1214"/>
        <v>12</v>
      </c>
      <c r="J563" s="273">
        <f t="shared" si="1214"/>
        <v>1</v>
      </c>
      <c r="K563" s="273">
        <f t="shared" si="1214"/>
        <v>1</v>
      </c>
      <c r="L563" s="273">
        <f t="shared" si="1214"/>
        <v>0</v>
      </c>
      <c r="M563" s="273">
        <f t="shared" si="1214"/>
        <v>0</v>
      </c>
      <c r="N563" s="273">
        <f t="shared" si="1214"/>
        <v>0</v>
      </c>
      <c r="O563" s="273">
        <f t="shared" si="1214"/>
        <v>0</v>
      </c>
      <c r="P563" s="273">
        <f t="shared" si="1214"/>
        <v>0</v>
      </c>
      <c r="Q563" s="273">
        <f t="shared" si="1214"/>
        <v>0</v>
      </c>
      <c r="R563" s="273">
        <f t="shared" si="1214"/>
        <v>0</v>
      </c>
      <c r="S563" s="273">
        <f t="shared" si="1214"/>
        <v>0</v>
      </c>
      <c r="T563" s="273">
        <f t="shared" si="1214"/>
        <v>0</v>
      </c>
      <c r="U563" s="273">
        <f t="shared" si="1214"/>
        <v>0</v>
      </c>
      <c r="V563"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22.905263157894741</v>
      </c>
      <c r="W563"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27.502631578947376</v>
      </c>
      <c r="X563" s="282"/>
      <c r="Y563" s="282"/>
    </row>
    <row r="564" spans="1:25" x14ac:dyDescent="0.25">
      <c r="A564" s="272">
        <v>0.41666666666666702</v>
      </c>
      <c r="B564" s="273">
        <f t="shared" ref="B564:U564" si="1215">B148+B356</f>
        <v>1014</v>
      </c>
      <c r="C564" s="273">
        <f t="shared" si="1215"/>
        <v>9</v>
      </c>
      <c r="D564" s="273">
        <f t="shared" si="1215"/>
        <v>87</v>
      </c>
      <c r="E564" s="273">
        <f t="shared" si="1215"/>
        <v>218</v>
      </c>
      <c r="F564" s="273">
        <f t="shared" si="1215"/>
        <v>346</v>
      </c>
      <c r="G564" s="273">
        <f t="shared" si="1215"/>
        <v>270</v>
      </c>
      <c r="H564" s="273">
        <f t="shared" si="1215"/>
        <v>75</v>
      </c>
      <c r="I564" s="273">
        <f t="shared" si="1215"/>
        <v>8</v>
      </c>
      <c r="J564" s="273">
        <f t="shared" si="1215"/>
        <v>1</v>
      </c>
      <c r="K564" s="273">
        <f t="shared" si="1215"/>
        <v>0</v>
      </c>
      <c r="L564" s="273">
        <f t="shared" si="1215"/>
        <v>0</v>
      </c>
      <c r="M564" s="273">
        <f t="shared" si="1215"/>
        <v>0</v>
      </c>
      <c r="N564" s="273">
        <f t="shared" si="1215"/>
        <v>0</v>
      </c>
      <c r="O564" s="273">
        <f t="shared" si="1215"/>
        <v>0</v>
      </c>
      <c r="P564" s="273">
        <f t="shared" si="1215"/>
        <v>0</v>
      </c>
      <c r="Q564" s="273">
        <f t="shared" si="1215"/>
        <v>0</v>
      </c>
      <c r="R564" s="273">
        <f t="shared" si="1215"/>
        <v>0</v>
      </c>
      <c r="S564" s="273">
        <f t="shared" si="1215"/>
        <v>0</v>
      </c>
      <c r="T564" s="273">
        <f t="shared" si="1215"/>
        <v>0</v>
      </c>
      <c r="U564" s="273">
        <f t="shared" si="1215"/>
        <v>0</v>
      </c>
      <c r="V564"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22.718421052631573</v>
      </c>
      <c r="W564"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27.161111111111111</v>
      </c>
      <c r="X564" s="282"/>
      <c r="Y564" s="282"/>
    </row>
    <row r="565" spans="1:25" x14ac:dyDescent="0.25">
      <c r="A565" s="272">
        <v>0.42708333333333298</v>
      </c>
      <c r="B565" s="273">
        <f t="shared" ref="B565:U565" si="1216">B149+B357</f>
        <v>999</v>
      </c>
      <c r="C565" s="273">
        <f t="shared" si="1216"/>
        <v>16</v>
      </c>
      <c r="D565" s="273">
        <f t="shared" si="1216"/>
        <v>93</v>
      </c>
      <c r="E565" s="273">
        <f t="shared" si="1216"/>
        <v>211</v>
      </c>
      <c r="F565" s="273">
        <f t="shared" si="1216"/>
        <v>326</v>
      </c>
      <c r="G565" s="273">
        <f t="shared" si="1216"/>
        <v>270</v>
      </c>
      <c r="H565" s="273">
        <f t="shared" si="1216"/>
        <v>72</v>
      </c>
      <c r="I565" s="273">
        <f t="shared" si="1216"/>
        <v>9</v>
      </c>
      <c r="J565" s="273">
        <f t="shared" si="1216"/>
        <v>2</v>
      </c>
      <c r="K565" s="273">
        <f t="shared" si="1216"/>
        <v>0</v>
      </c>
      <c r="L565" s="273">
        <f t="shared" si="1216"/>
        <v>0</v>
      </c>
      <c r="M565" s="273">
        <f t="shared" si="1216"/>
        <v>0</v>
      </c>
      <c r="N565" s="273">
        <f t="shared" si="1216"/>
        <v>0</v>
      </c>
      <c r="O565" s="273">
        <f t="shared" si="1216"/>
        <v>0</v>
      </c>
      <c r="P565" s="273">
        <f t="shared" si="1216"/>
        <v>0</v>
      </c>
      <c r="Q565" s="273">
        <f t="shared" si="1216"/>
        <v>0</v>
      </c>
      <c r="R565" s="273">
        <f t="shared" si="1216"/>
        <v>0</v>
      </c>
      <c r="S565" s="273">
        <f t="shared" si="1216"/>
        <v>0</v>
      </c>
      <c r="T565" s="273">
        <f t="shared" si="1216"/>
        <v>0</v>
      </c>
      <c r="U565" s="273">
        <f t="shared" si="1216"/>
        <v>0</v>
      </c>
      <c r="V565"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22.592105263157894</v>
      </c>
      <c r="W565"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27.516216216216218</v>
      </c>
      <c r="X565" s="282"/>
      <c r="Y565" s="282"/>
    </row>
    <row r="566" spans="1:25" x14ac:dyDescent="0.25">
      <c r="A566" s="272">
        <v>0.4375</v>
      </c>
      <c r="B566" s="273">
        <f t="shared" ref="B566:U566" si="1217">B150+B358</f>
        <v>907</v>
      </c>
      <c r="C566" s="273">
        <f t="shared" si="1217"/>
        <v>3</v>
      </c>
      <c r="D566" s="273">
        <f t="shared" si="1217"/>
        <v>65</v>
      </c>
      <c r="E566" s="273">
        <f t="shared" si="1217"/>
        <v>168</v>
      </c>
      <c r="F566" s="273">
        <f t="shared" si="1217"/>
        <v>334</v>
      </c>
      <c r="G566" s="273">
        <f t="shared" si="1217"/>
        <v>255</v>
      </c>
      <c r="H566" s="273">
        <f t="shared" si="1217"/>
        <v>70</v>
      </c>
      <c r="I566" s="273">
        <f t="shared" si="1217"/>
        <v>11</v>
      </c>
      <c r="J566" s="273">
        <f t="shared" si="1217"/>
        <v>1</v>
      </c>
      <c r="K566" s="273">
        <f t="shared" si="1217"/>
        <v>0</v>
      </c>
      <c r="L566" s="273">
        <f t="shared" si="1217"/>
        <v>0</v>
      </c>
      <c r="M566" s="273">
        <f t="shared" si="1217"/>
        <v>0</v>
      </c>
      <c r="N566" s="273">
        <f t="shared" si="1217"/>
        <v>0</v>
      </c>
      <c r="O566" s="273">
        <f t="shared" si="1217"/>
        <v>0</v>
      </c>
      <c r="P566" s="273">
        <f t="shared" si="1217"/>
        <v>0</v>
      </c>
      <c r="Q566" s="273">
        <f t="shared" si="1217"/>
        <v>0</v>
      </c>
      <c r="R566" s="273">
        <f t="shared" si="1217"/>
        <v>0</v>
      </c>
      <c r="S566" s="273">
        <f t="shared" si="1217"/>
        <v>0</v>
      </c>
      <c r="T566" s="273">
        <f t="shared" si="1217"/>
        <v>0</v>
      </c>
      <c r="U566" s="273">
        <f t="shared" si="1217"/>
        <v>0</v>
      </c>
      <c r="V566"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22.815789473684209</v>
      </c>
      <c r="W566"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26.942105263157885</v>
      </c>
      <c r="X566" s="282"/>
      <c r="Y566" s="282"/>
    </row>
    <row r="567" spans="1:25" x14ac:dyDescent="0.25">
      <c r="A567" s="272">
        <v>0.44791666666666702</v>
      </c>
      <c r="B567" s="273">
        <f t="shared" ref="B567:U567" si="1218">B151+B359</f>
        <v>946</v>
      </c>
      <c r="C567" s="273">
        <f t="shared" si="1218"/>
        <v>5</v>
      </c>
      <c r="D567" s="273">
        <f t="shared" si="1218"/>
        <v>57</v>
      </c>
      <c r="E567" s="273">
        <f t="shared" si="1218"/>
        <v>185</v>
      </c>
      <c r="F567" s="273">
        <f t="shared" si="1218"/>
        <v>303</v>
      </c>
      <c r="G567" s="273">
        <f t="shared" si="1218"/>
        <v>307</v>
      </c>
      <c r="H567" s="273">
        <f t="shared" si="1218"/>
        <v>80</v>
      </c>
      <c r="I567" s="273">
        <f t="shared" si="1218"/>
        <v>6</v>
      </c>
      <c r="J567" s="273">
        <f t="shared" si="1218"/>
        <v>3</v>
      </c>
      <c r="K567" s="273">
        <f t="shared" si="1218"/>
        <v>0</v>
      </c>
      <c r="L567" s="273">
        <f t="shared" si="1218"/>
        <v>0</v>
      </c>
      <c r="M567" s="273">
        <f t="shared" si="1218"/>
        <v>0</v>
      </c>
      <c r="N567" s="273">
        <f t="shared" si="1218"/>
        <v>0</v>
      </c>
      <c r="O567" s="273">
        <f t="shared" si="1218"/>
        <v>0</v>
      </c>
      <c r="P567" s="273">
        <f t="shared" si="1218"/>
        <v>0</v>
      </c>
      <c r="Q567" s="273">
        <f t="shared" si="1218"/>
        <v>0</v>
      </c>
      <c r="R567" s="273">
        <f t="shared" si="1218"/>
        <v>0</v>
      </c>
      <c r="S567" s="273">
        <f t="shared" si="1218"/>
        <v>0</v>
      </c>
      <c r="T567" s="273">
        <f t="shared" si="1218"/>
        <v>0</v>
      </c>
      <c r="U567" s="273">
        <f t="shared" si="1218"/>
        <v>0</v>
      </c>
      <c r="V567"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23.313157894736843</v>
      </c>
      <c r="W567"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27.915789473684214</v>
      </c>
      <c r="X567" s="282"/>
      <c r="Y567" s="282"/>
    </row>
    <row r="568" spans="1:25" x14ac:dyDescent="0.25">
      <c r="A568" s="272">
        <v>0.45833333333333298</v>
      </c>
      <c r="B568" s="273">
        <f t="shared" ref="B568:U568" si="1219">B152+B360</f>
        <v>1032</v>
      </c>
      <c r="C568" s="273">
        <f t="shared" si="1219"/>
        <v>15</v>
      </c>
      <c r="D568" s="273">
        <f t="shared" si="1219"/>
        <v>73</v>
      </c>
      <c r="E568" s="273">
        <f t="shared" si="1219"/>
        <v>255</v>
      </c>
      <c r="F568" s="273">
        <f t="shared" si="1219"/>
        <v>327</v>
      </c>
      <c r="G568" s="273">
        <f t="shared" si="1219"/>
        <v>263</v>
      </c>
      <c r="H568" s="273">
        <f t="shared" si="1219"/>
        <v>83</v>
      </c>
      <c r="I568" s="273">
        <f t="shared" si="1219"/>
        <v>13</v>
      </c>
      <c r="J568" s="273">
        <f t="shared" si="1219"/>
        <v>2</v>
      </c>
      <c r="K568" s="273">
        <f t="shared" si="1219"/>
        <v>1</v>
      </c>
      <c r="L568" s="273">
        <f t="shared" si="1219"/>
        <v>0</v>
      </c>
      <c r="M568" s="273">
        <f t="shared" si="1219"/>
        <v>0</v>
      </c>
      <c r="N568" s="273">
        <f t="shared" si="1219"/>
        <v>0</v>
      </c>
      <c r="O568" s="273">
        <f t="shared" si="1219"/>
        <v>0</v>
      </c>
      <c r="P568" s="273">
        <f t="shared" si="1219"/>
        <v>0</v>
      </c>
      <c r="Q568" s="273">
        <f t="shared" si="1219"/>
        <v>0</v>
      </c>
      <c r="R568" s="273">
        <f t="shared" si="1219"/>
        <v>0</v>
      </c>
      <c r="S568" s="273">
        <f t="shared" si="1219"/>
        <v>0</v>
      </c>
      <c r="T568" s="273">
        <f t="shared" si="1219"/>
        <v>0</v>
      </c>
      <c r="U568" s="273">
        <f t="shared" si="1219"/>
        <v>0</v>
      </c>
      <c r="V568"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22.712499999999999</v>
      </c>
      <c r="W568"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27.132500000000004</v>
      </c>
      <c r="X568" s="282"/>
      <c r="Y568" s="282"/>
    </row>
    <row r="569" spans="1:25" x14ac:dyDescent="0.25">
      <c r="A569" s="272">
        <v>0.46875</v>
      </c>
      <c r="B569" s="273">
        <f t="shared" ref="B569:U569" si="1220">B153+B361</f>
        <v>1072</v>
      </c>
      <c r="C569" s="273">
        <f t="shared" si="1220"/>
        <v>23</v>
      </c>
      <c r="D569" s="273">
        <f t="shared" si="1220"/>
        <v>96</v>
      </c>
      <c r="E569" s="273">
        <f t="shared" si="1220"/>
        <v>229</v>
      </c>
      <c r="F569" s="273">
        <f t="shared" si="1220"/>
        <v>358</v>
      </c>
      <c r="G569" s="273">
        <f t="shared" si="1220"/>
        <v>285</v>
      </c>
      <c r="H569" s="273">
        <f t="shared" si="1220"/>
        <v>68</v>
      </c>
      <c r="I569" s="273">
        <f t="shared" si="1220"/>
        <v>13</v>
      </c>
      <c r="J569" s="273">
        <f t="shared" si="1220"/>
        <v>0</v>
      </c>
      <c r="K569" s="273">
        <f t="shared" si="1220"/>
        <v>0</v>
      </c>
      <c r="L569" s="273">
        <f t="shared" si="1220"/>
        <v>0</v>
      </c>
      <c r="M569" s="273">
        <f t="shared" si="1220"/>
        <v>0</v>
      </c>
      <c r="N569" s="273">
        <f t="shared" si="1220"/>
        <v>0</v>
      </c>
      <c r="O569" s="273">
        <f t="shared" si="1220"/>
        <v>0</v>
      </c>
      <c r="P569" s="273">
        <f t="shared" si="1220"/>
        <v>0</v>
      </c>
      <c r="Q569" s="273">
        <f t="shared" si="1220"/>
        <v>0</v>
      </c>
      <c r="R569" s="273">
        <f t="shared" si="1220"/>
        <v>0</v>
      </c>
      <c r="S569" s="273">
        <f t="shared" si="1220"/>
        <v>0</v>
      </c>
      <c r="T569" s="273">
        <f t="shared" si="1220"/>
        <v>0</v>
      </c>
      <c r="U569" s="273">
        <f t="shared" si="1220"/>
        <v>0</v>
      </c>
      <c r="V569"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22.395</v>
      </c>
      <c r="W569"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27.112499999999994</v>
      </c>
      <c r="X569" s="282"/>
      <c r="Y569" s="282"/>
    </row>
    <row r="570" spans="1:25" x14ac:dyDescent="0.25">
      <c r="A570" s="272">
        <v>0.47916666666666702</v>
      </c>
      <c r="B570" s="273">
        <f t="shared" ref="B570:U570" si="1221">B154+B362</f>
        <v>1073</v>
      </c>
      <c r="C570" s="273">
        <f t="shared" si="1221"/>
        <v>12</v>
      </c>
      <c r="D570" s="273">
        <f t="shared" si="1221"/>
        <v>91</v>
      </c>
      <c r="E570" s="273">
        <f t="shared" si="1221"/>
        <v>235</v>
      </c>
      <c r="F570" s="273">
        <f t="shared" si="1221"/>
        <v>332</v>
      </c>
      <c r="G570" s="273">
        <f t="shared" si="1221"/>
        <v>316</v>
      </c>
      <c r="H570" s="273">
        <f t="shared" si="1221"/>
        <v>72</v>
      </c>
      <c r="I570" s="273">
        <f t="shared" si="1221"/>
        <v>10</v>
      </c>
      <c r="J570" s="273">
        <f t="shared" si="1221"/>
        <v>4</v>
      </c>
      <c r="K570" s="273">
        <f t="shared" si="1221"/>
        <v>1</v>
      </c>
      <c r="L570" s="273">
        <f t="shared" si="1221"/>
        <v>0</v>
      </c>
      <c r="M570" s="273">
        <f t="shared" si="1221"/>
        <v>0</v>
      </c>
      <c r="N570" s="273">
        <f t="shared" si="1221"/>
        <v>0</v>
      </c>
      <c r="O570" s="273">
        <f t="shared" si="1221"/>
        <v>0</v>
      </c>
      <c r="P570" s="273">
        <f t="shared" si="1221"/>
        <v>0</v>
      </c>
      <c r="Q570" s="273">
        <f t="shared" si="1221"/>
        <v>0</v>
      </c>
      <c r="R570" s="273">
        <f t="shared" si="1221"/>
        <v>0</v>
      </c>
      <c r="S570" s="273">
        <f t="shared" si="1221"/>
        <v>0</v>
      </c>
      <c r="T570" s="273">
        <f t="shared" si="1221"/>
        <v>0</v>
      </c>
      <c r="U570" s="273">
        <f t="shared" si="1221"/>
        <v>0</v>
      </c>
      <c r="V570"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22.6525</v>
      </c>
      <c r="W570"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27.135897435897441</v>
      </c>
      <c r="X570" s="282"/>
      <c r="Y570" s="282"/>
    </row>
    <row r="571" spans="1:25" x14ac:dyDescent="0.25">
      <c r="A571" s="272">
        <v>0.48958333333333298</v>
      </c>
      <c r="B571" s="273">
        <f t="shared" ref="B571:U571" si="1222">B155+B363</f>
        <v>1067</v>
      </c>
      <c r="C571" s="273">
        <f t="shared" si="1222"/>
        <v>11</v>
      </c>
      <c r="D571" s="273">
        <f t="shared" si="1222"/>
        <v>97</v>
      </c>
      <c r="E571" s="273">
        <f t="shared" si="1222"/>
        <v>213</v>
      </c>
      <c r="F571" s="273">
        <f t="shared" si="1222"/>
        <v>316</v>
      </c>
      <c r="G571" s="273">
        <f t="shared" si="1222"/>
        <v>338</v>
      </c>
      <c r="H571" s="273">
        <f t="shared" si="1222"/>
        <v>83</v>
      </c>
      <c r="I571" s="273">
        <f t="shared" si="1222"/>
        <v>7</v>
      </c>
      <c r="J571" s="273">
        <f t="shared" si="1222"/>
        <v>2</v>
      </c>
      <c r="K571" s="273">
        <f t="shared" si="1222"/>
        <v>0</v>
      </c>
      <c r="L571" s="273">
        <f t="shared" si="1222"/>
        <v>0</v>
      </c>
      <c r="M571" s="273">
        <f t="shared" si="1222"/>
        <v>0</v>
      </c>
      <c r="N571" s="273">
        <f t="shared" si="1222"/>
        <v>0</v>
      </c>
      <c r="O571" s="273">
        <f t="shared" si="1222"/>
        <v>0</v>
      </c>
      <c r="P571" s="273">
        <f t="shared" si="1222"/>
        <v>0</v>
      </c>
      <c r="Q571" s="273">
        <f t="shared" si="1222"/>
        <v>0</v>
      </c>
      <c r="R571" s="273">
        <f t="shared" si="1222"/>
        <v>0</v>
      </c>
      <c r="S571" s="273">
        <f t="shared" si="1222"/>
        <v>0</v>
      </c>
      <c r="T571" s="273">
        <f t="shared" si="1222"/>
        <v>0</v>
      </c>
      <c r="U571" s="273">
        <f t="shared" si="1222"/>
        <v>0</v>
      </c>
      <c r="V571"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22.747500000000002</v>
      </c>
      <c r="W571"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27.297500000000003</v>
      </c>
      <c r="X571" s="282"/>
      <c r="Y571" s="282"/>
    </row>
    <row r="572" spans="1:25" x14ac:dyDescent="0.25">
      <c r="A572" s="272">
        <v>0.5</v>
      </c>
      <c r="B572" s="273">
        <f t="shared" ref="B572:U572" si="1223">B156+B364</f>
        <v>1181</v>
      </c>
      <c r="C572" s="273">
        <f t="shared" si="1223"/>
        <v>31</v>
      </c>
      <c r="D572" s="273">
        <f t="shared" si="1223"/>
        <v>186</v>
      </c>
      <c r="E572" s="273">
        <f t="shared" si="1223"/>
        <v>260</v>
      </c>
      <c r="F572" s="273">
        <f t="shared" si="1223"/>
        <v>348</v>
      </c>
      <c r="G572" s="273">
        <f t="shared" si="1223"/>
        <v>254</v>
      </c>
      <c r="H572" s="273">
        <f t="shared" si="1223"/>
        <v>88</v>
      </c>
      <c r="I572" s="273">
        <f t="shared" si="1223"/>
        <v>8</v>
      </c>
      <c r="J572" s="273">
        <f t="shared" si="1223"/>
        <v>5</v>
      </c>
      <c r="K572" s="273">
        <f t="shared" si="1223"/>
        <v>1</v>
      </c>
      <c r="L572" s="273">
        <f t="shared" si="1223"/>
        <v>0</v>
      </c>
      <c r="M572" s="273">
        <f t="shared" si="1223"/>
        <v>0</v>
      </c>
      <c r="N572" s="273">
        <f t="shared" si="1223"/>
        <v>0</v>
      </c>
      <c r="O572" s="273">
        <f t="shared" si="1223"/>
        <v>0</v>
      </c>
      <c r="P572" s="273">
        <f t="shared" si="1223"/>
        <v>0</v>
      </c>
      <c r="Q572" s="273">
        <f t="shared" si="1223"/>
        <v>0</v>
      </c>
      <c r="R572" s="273">
        <f t="shared" si="1223"/>
        <v>0</v>
      </c>
      <c r="S572" s="273">
        <f t="shared" si="1223"/>
        <v>0</v>
      </c>
      <c r="T572" s="273">
        <f t="shared" si="1223"/>
        <v>0</v>
      </c>
      <c r="U572" s="273">
        <f t="shared" si="1223"/>
        <v>0</v>
      </c>
      <c r="V572"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22.119999999999997</v>
      </c>
      <c r="W572"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26.765000000000004</v>
      </c>
      <c r="X572" s="282"/>
      <c r="Y572" s="282"/>
    </row>
    <row r="573" spans="1:25" x14ac:dyDescent="0.25">
      <c r="A573" s="272">
        <v>0.51041666666666696</v>
      </c>
      <c r="B573" s="273">
        <f t="shared" ref="B573:U573" si="1224">B157+B365</f>
        <v>1141</v>
      </c>
      <c r="C573" s="273">
        <f t="shared" si="1224"/>
        <v>31</v>
      </c>
      <c r="D573" s="273">
        <f t="shared" si="1224"/>
        <v>121</v>
      </c>
      <c r="E573" s="273">
        <f t="shared" si="1224"/>
        <v>267</v>
      </c>
      <c r="F573" s="273">
        <f t="shared" si="1224"/>
        <v>283</v>
      </c>
      <c r="G573" s="273">
        <f t="shared" si="1224"/>
        <v>340</v>
      </c>
      <c r="H573" s="273">
        <f t="shared" si="1224"/>
        <v>78</v>
      </c>
      <c r="I573" s="273">
        <f t="shared" si="1224"/>
        <v>16</v>
      </c>
      <c r="J573" s="273">
        <f t="shared" si="1224"/>
        <v>3</v>
      </c>
      <c r="K573" s="273">
        <f t="shared" si="1224"/>
        <v>1</v>
      </c>
      <c r="L573" s="273">
        <f t="shared" si="1224"/>
        <v>0</v>
      </c>
      <c r="M573" s="273">
        <f t="shared" si="1224"/>
        <v>1</v>
      </c>
      <c r="N573" s="273">
        <f t="shared" si="1224"/>
        <v>0</v>
      </c>
      <c r="O573" s="273">
        <f t="shared" si="1224"/>
        <v>0</v>
      </c>
      <c r="P573" s="273">
        <f t="shared" si="1224"/>
        <v>0</v>
      </c>
      <c r="Q573" s="273">
        <f t="shared" si="1224"/>
        <v>0</v>
      </c>
      <c r="R573" s="273">
        <f t="shared" si="1224"/>
        <v>0</v>
      </c>
      <c r="S573" s="273">
        <f t="shared" si="1224"/>
        <v>0</v>
      </c>
      <c r="T573" s="273">
        <f t="shared" si="1224"/>
        <v>0</v>
      </c>
      <c r="U573" s="273">
        <f t="shared" si="1224"/>
        <v>0</v>
      </c>
      <c r="V573"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22.410000000000004</v>
      </c>
      <c r="W573"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26.947499999999998</v>
      </c>
      <c r="X573" s="282"/>
      <c r="Y573" s="282"/>
    </row>
    <row r="574" spans="1:25" x14ac:dyDescent="0.25">
      <c r="A574" s="272">
        <v>0.52083333333333304</v>
      </c>
      <c r="B574" s="273">
        <f t="shared" ref="B574:U574" si="1225">B158+B366</f>
        <v>1072</v>
      </c>
      <c r="C574" s="273">
        <f t="shared" si="1225"/>
        <v>24</v>
      </c>
      <c r="D574" s="273">
        <f t="shared" si="1225"/>
        <v>94</v>
      </c>
      <c r="E574" s="273">
        <f t="shared" si="1225"/>
        <v>217</v>
      </c>
      <c r="F574" s="273">
        <f t="shared" si="1225"/>
        <v>337</v>
      </c>
      <c r="G574" s="273">
        <f t="shared" si="1225"/>
        <v>293</v>
      </c>
      <c r="H574" s="273">
        <f t="shared" si="1225"/>
        <v>92</v>
      </c>
      <c r="I574" s="273">
        <f t="shared" si="1225"/>
        <v>13</v>
      </c>
      <c r="J574" s="273">
        <f t="shared" si="1225"/>
        <v>2</v>
      </c>
      <c r="K574" s="273">
        <f t="shared" si="1225"/>
        <v>0</v>
      </c>
      <c r="L574" s="273">
        <f t="shared" si="1225"/>
        <v>0</v>
      </c>
      <c r="M574" s="273">
        <f t="shared" si="1225"/>
        <v>0</v>
      </c>
      <c r="N574" s="273">
        <f t="shared" si="1225"/>
        <v>0</v>
      </c>
      <c r="O574" s="273">
        <f t="shared" si="1225"/>
        <v>0</v>
      </c>
      <c r="P574" s="273">
        <f t="shared" si="1225"/>
        <v>0</v>
      </c>
      <c r="Q574" s="273">
        <f t="shared" si="1225"/>
        <v>0</v>
      </c>
      <c r="R574" s="273">
        <f t="shared" si="1225"/>
        <v>0</v>
      </c>
      <c r="S574" s="273">
        <f t="shared" si="1225"/>
        <v>0</v>
      </c>
      <c r="T574" s="273">
        <f t="shared" si="1225"/>
        <v>0</v>
      </c>
      <c r="U574" s="273">
        <f t="shared" si="1225"/>
        <v>0</v>
      </c>
      <c r="V574"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22.757499999999993</v>
      </c>
      <c r="W574"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27.582499999999992</v>
      </c>
      <c r="X574" s="282"/>
      <c r="Y574" s="282"/>
    </row>
    <row r="575" spans="1:25" x14ac:dyDescent="0.25">
      <c r="A575" s="272">
        <v>0.53125</v>
      </c>
      <c r="B575" s="273">
        <f t="shared" ref="B575:U575" si="1226">B159+B367</f>
        <v>1138</v>
      </c>
      <c r="C575" s="273">
        <f t="shared" si="1226"/>
        <v>13</v>
      </c>
      <c r="D575" s="273">
        <f t="shared" si="1226"/>
        <v>97</v>
      </c>
      <c r="E575" s="273">
        <f t="shared" si="1226"/>
        <v>247</v>
      </c>
      <c r="F575" s="273">
        <f t="shared" si="1226"/>
        <v>347</v>
      </c>
      <c r="G575" s="273">
        <f t="shared" si="1226"/>
        <v>327</v>
      </c>
      <c r="H575" s="273">
        <f t="shared" si="1226"/>
        <v>95</v>
      </c>
      <c r="I575" s="273">
        <f t="shared" si="1226"/>
        <v>10</v>
      </c>
      <c r="J575" s="273">
        <f t="shared" si="1226"/>
        <v>2</v>
      </c>
      <c r="K575" s="273">
        <f t="shared" si="1226"/>
        <v>0</v>
      </c>
      <c r="L575" s="273">
        <f t="shared" si="1226"/>
        <v>0</v>
      </c>
      <c r="M575" s="273">
        <f t="shared" si="1226"/>
        <v>0</v>
      </c>
      <c r="N575" s="273">
        <f t="shared" si="1226"/>
        <v>0</v>
      </c>
      <c r="O575" s="273">
        <f t="shared" si="1226"/>
        <v>0</v>
      </c>
      <c r="P575" s="273">
        <f t="shared" si="1226"/>
        <v>0</v>
      </c>
      <c r="Q575" s="273">
        <f t="shared" si="1226"/>
        <v>0</v>
      </c>
      <c r="R575" s="273">
        <f t="shared" si="1226"/>
        <v>0</v>
      </c>
      <c r="S575" s="273">
        <f t="shared" si="1226"/>
        <v>0</v>
      </c>
      <c r="T575" s="273">
        <f t="shared" si="1226"/>
        <v>0</v>
      </c>
      <c r="U575" s="273">
        <f t="shared" si="1226"/>
        <v>0</v>
      </c>
      <c r="V575"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22.672500000000007</v>
      </c>
      <c r="W575"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27.3675</v>
      </c>
      <c r="X575" s="282"/>
      <c r="Y575" s="282"/>
    </row>
    <row r="576" spans="1:25" x14ac:dyDescent="0.25">
      <c r="A576" s="272">
        <v>0.54166666666666696</v>
      </c>
      <c r="B576" s="273">
        <f t="shared" ref="B576:U576" si="1227">B160+B368</f>
        <v>1243</v>
      </c>
      <c r="C576" s="273">
        <f t="shared" si="1227"/>
        <v>28</v>
      </c>
      <c r="D576" s="273">
        <f t="shared" si="1227"/>
        <v>141</v>
      </c>
      <c r="E576" s="273">
        <f t="shared" si="1227"/>
        <v>307</v>
      </c>
      <c r="F576" s="273">
        <f t="shared" si="1227"/>
        <v>363</v>
      </c>
      <c r="G576" s="273">
        <f t="shared" si="1227"/>
        <v>312</v>
      </c>
      <c r="H576" s="273">
        <f t="shared" si="1227"/>
        <v>73</v>
      </c>
      <c r="I576" s="273">
        <f t="shared" si="1227"/>
        <v>17</v>
      </c>
      <c r="J576" s="273">
        <f t="shared" si="1227"/>
        <v>2</v>
      </c>
      <c r="K576" s="273">
        <f t="shared" si="1227"/>
        <v>0</v>
      </c>
      <c r="L576" s="273">
        <f t="shared" si="1227"/>
        <v>0</v>
      </c>
      <c r="M576" s="273">
        <f t="shared" si="1227"/>
        <v>0</v>
      </c>
      <c r="N576" s="273">
        <f t="shared" si="1227"/>
        <v>0</v>
      </c>
      <c r="O576" s="273">
        <f t="shared" si="1227"/>
        <v>0</v>
      </c>
      <c r="P576" s="273">
        <f t="shared" si="1227"/>
        <v>0</v>
      </c>
      <c r="Q576" s="273">
        <f t="shared" si="1227"/>
        <v>0</v>
      </c>
      <c r="R576" s="273">
        <f t="shared" si="1227"/>
        <v>0</v>
      </c>
      <c r="S576" s="273">
        <f t="shared" si="1227"/>
        <v>0</v>
      </c>
      <c r="T576" s="273">
        <f t="shared" si="1227"/>
        <v>0</v>
      </c>
      <c r="U576" s="273">
        <f t="shared" si="1227"/>
        <v>0</v>
      </c>
      <c r="V576"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22.172499999999999</v>
      </c>
      <c r="W576"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26.787500000000001</v>
      </c>
      <c r="X576" s="282"/>
      <c r="Y576" s="282"/>
    </row>
    <row r="577" spans="1:25" x14ac:dyDescent="0.25">
      <c r="A577" s="272">
        <v>0.55208333333333304</v>
      </c>
      <c r="B577" s="273">
        <f t="shared" ref="B577:U577" si="1228">B161+B369</f>
        <v>1097</v>
      </c>
      <c r="C577" s="273">
        <f t="shared" si="1228"/>
        <v>19</v>
      </c>
      <c r="D577" s="273">
        <f t="shared" si="1228"/>
        <v>99</v>
      </c>
      <c r="E577" s="273">
        <f t="shared" si="1228"/>
        <v>249</v>
      </c>
      <c r="F577" s="273">
        <f t="shared" si="1228"/>
        <v>323</v>
      </c>
      <c r="G577" s="273">
        <f t="shared" si="1228"/>
        <v>285</v>
      </c>
      <c r="H577" s="273">
        <f t="shared" si="1228"/>
        <v>107</v>
      </c>
      <c r="I577" s="273">
        <f t="shared" si="1228"/>
        <v>13</v>
      </c>
      <c r="J577" s="273">
        <f t="shared" si="1228"/>
        <v>2</v>
      </c>
      <c r="K577" s="273">
        <f t="shared" si="1228"/>
        <v>0</v>
      </c>
      <c r="L577" s="273">
        <f t="shared" si="1228"/>
        <v>0</v>
      </c>
      <c r="M577" s="273">
        <f t="shared" si="1228"/>
        <v>0</v>
      </c>
      <c r="N577" s="273">
        <f t="shared" si="1228"/>
        <v>0</v>
      </c>
      <c r="O577" s="273">
        <f t="shared" si="1228"/>
        <v>0</v>
      </c>
      <c r="P577" s="273">
        <f t="shared" si="1228"/>
        <v>0</v>
      </c>
      <c r="Q577" s="273">
        <f t="shared" si="1228"/>
        <v>0</v>
      </c>
      <c r="R577" s="273">
        <f t="shared" si="1228"/>
        <v>0</v>
      </c>
      <c r="S577" s="273">
        <f t="shared" si="1228"/>
        <v>0</v>
      </c>
      <c r="T577" s="273">
        <f t="shared" si="1228"/>
        <v>0</v>
      </c>
      <c r="U577" s="273">
        <f t="shared" si="1228"/>
        <v>0</v>
      </c>
      <c r="V577"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22.585000000000004</v>
      </c>
      <c r="W577"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27.447499999999998</v>
      </c>
      <c r="X577" s="282"/>
      <c r="Y577" s="282"/>
    </row>
    <row r="578" spans="1:25" x14ac:dyDescent="0.25">
      <c r="A578" s="272">
        <v>0.5625</v>
      </c>
      <c r="B578" s="273">
        <f t="shared" ref="B578:U578" si="1229">B162+B370</f>
        <v>1112</v>
      </c>
      <c r="C578" s="273">
        <f t="shared" si="1229"/>
        <v>8</v>
      </c>
      <c r="D578" s="273">
        <f t="shared" si="1229"/>
        <v>89</v>
      </c>
      <c r="E578" s="273">
        <f t="shared" si="1229"/>
        <v>225</v>
      </c>
      <c r="F578" s="273">
        <f t="shared" si="1229"/>
        <v>378</v>
      </c>
      <c r="G578" s="273">
        <f t="shared" si="1229"/>
        <v>303</v>
      </c>
      <c r="H578" s="273">
        <f t="shared" si="1229"/>
        <v>97</v>
      </c>
      <c r="I578" s="273">
        <f t="shared" si="1229"/>
        <v>12</v>
      </c>
      <c r="J578" s="273">
        <f t="shared" si="1229"/>
        <v>0</v>
      </c>
      <c r="K578" s="273">
        <f t="shared" si="1229"/>
        <v>0</v>
      </c>
      <c r="L578" s="273">
        <f t="shared" si="1229"/>
        <v>0</v>
      </c>
      <c r="M578" s="273">
        <f t="shared" si="1229"/>
        <v>0</v>
      </c>
      <c r="N578" s="273">
        <f t="shared" si="1229"/>
        <v>0</v>
      </c>
      <c r="O578" s="273">
        <f t="shared" si="1229"/>
        <v>0</v>
      </c>
      <c r="P578" s="273">
        <f t="shared" si="1229"/>
        <v>0</v>
      </c>
      <c r="Q578" s="273">
        <f t="shared" si="1229"/>
        <v>0</v>
      </c>
      <c r="R578" s="273">
        <f t="shared" si="1229"/>
        <v>0</v>
      </c>
      <c r="S578" s="273">
        <f t="shared" si="1229"/>
        <v>0</v>
      </c>
      <c r="T578" s="273">
        <f t="shared" si="1229"/>
        <v>0</v>
      </c>
      <c r="U578" s="273">
        <f t="shared" si="1229"/>
        <v>0</v>
      </c>
      <c r="V578"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22.727500000000003</v>
      </c>
      <c r="W578"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27.307499999999997</v>
      </c>
      <c r="X578" s="282"/>
      <c r="Y578" s="282"/>
    </row>
    <row r="579" spans="1:25" x14ac:dyDescent="0.25">
      <c r="A579" s="272">
        <v>0.57291666666666696</v>
      </c>
      <c r="B579" s="273">
        <f t="shared" ref="B579:U579" si="1230">B163+B371</f>
        <v>1103</v>
      </c>
      <c r="C579" s="273">
        <f t="shared" si="1230"/>
        <v>12</v>
      </c>
      <c r="D579" s="273">
        <f t="shared" si="1230"/>
        <v>83</v>
      </c>
      <c r="E579" s="273">
        <f t="shared" si="1230"/>
        <v>269</v>
      </c>
      <c r="F579" s="273">
        <f t="shared" si="1230"/>
        <v>332</v>
      </c>
      <c r="G579" s="273">
        <f t="shared" si="1230"/>
        <v>298</v>
      </c>
      <c r="H579" s="273">
        <f t="shared" si="1230"/>
        <v>96</v>
      </c>
      <c r="I579" s="273">
        <f t="shared" si="1230"/>
        <v>12</v>
      </c>
      <c r="J579" s="273">
        <f t="shared" si="1230"/>
        <v>1</v>
      </c>
      <c r="K579" s="273">
        <f t="shared" si="1230"/>
        <v>0</v>
      </c>
      <c r="L579" s="273">
        <f t="shared" si="1230"/>
        <v>0</v>
      </c>
      <c r="M579" s="273">
        <f t="shared" si="1230"/>
        <v>0</v>
      </c>
      <c r="N579" s="273">
        <f t="shared" si="1230"/>
        <v>0</v>
      </c>
      <c r="O579" s="273">
        <f t="shared" si="1230"/>
        <v>0</v>
      </c>
      <c r="P579" s="273">
        <f t="shared" si="1230"/>
        <v>0</v>
      </c>
      <c r="Q579" s="273">
        <f t="shared" si="1230"/>
        <v>0</v>
      </c>
      <c r="R579" s="273">
        <f t="shared" si="1230"/>
        <v>0</v>
      </c>
      <c r="S579" s="273">
        <f t="shared" si="1230"/>
        <v>0</v>
      </c>
      <c r="T579" s="273">
        <f t="shared" si="1230"/>
        <v>0</v>
      </c>
      <c r="U579" s="273">
        <f t="shared" si="1230"/>
        <v>0</v>
      </c>
      <c r="V579"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22.785</v>
      </c>
      <c r="W579"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27.047499999999996</v>
      </c>
      <c r="X579" s="282"/>
      <c r="Y579" s="282"/>
    </row>
    <row r="580" spans="1:25" x14ac:dyDescent="0.25">
      <c r="A580" s="272">
        <v>0.58333333333333304</v>
      </c>
      <c r="B580" s="273">
        <f t="shared" ref="B580:U580" si="1231">B164+B372</f>
        <v>1212</v>
      </c>
      <c r="C580" s="273">
        <f t="shared" si="1231"/>
        <v>27</v>
      </c>
      <c r="D580" s="273">
        <f t="shared" si="1231"/>
        <v>133</v>
      </c>
      <c r="E580" s="273">
        <f t="shared" si="1231"/>
        <v>299</v>
      </c>
      <c r="F580" s="273">
        <f t="shared" si="1231"/>
        <v>357</v>
      </c>
      <c r="G580" s="273">
        <f t="shared" si="1231"/>
        <v>317</v>
      </c>
      <c r="H580" s="273">
        <f t="shared" si="1231"/>
        <v>66</v>
      </c>
      <c r="I580" s="273">
        <f t="shared" si="1231"/>
        <v>10</v>
      </c>
      <c r="J580" s="273">
        <f t="shared" si="1231"/>
        <v>3</v>
      </c>
      <c r="K580" s="273">
        <f t="shared" si="1231"/>
        <v>0</v>
      </c>
      <c r="L580" s="273">
        <f t="shared" si="1231"/>
        <v>0</v>
      </c>
      <c r="M580" s="273">
        <f t="shared" si="1231"/>
        <v>0</v>
      </c>
      <c r="N580" s="273">
        <f t="shared" si="1231"/>
        <v>0</v>
      </c>
      <c r="O580" s="273">
        <f t="shared" si="1231"/>
        <v>0</v>
      </c>
      <c r="P580" s="273">
        <f t="shared" si="1231"/>
        <v>0</v>
      </c>
      <c r="Q580" s="273">
        <f t="shared" si="1231"/>
        <v>0</v>
      </c>
      <c r="R580" s="273">
        <f t="shared" si="1231"/>
        <v>0</v>
      </c>
      <c r="S580" s="273">
        <f t="shared" si="1231"/>
        <v>0</v>
      </c>
      <c r="T580" s="273">
        <f t="shared" si="1231"/>
        <v>0</v>
      </c>
      <c r="U580" s="273">
        <f t="shared" si="1231"/>
        <v>0</v>
      </c>
      <c r="V580"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22.2775</v>
      </c>
      <c r="W580"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26.809999999999995</v>
      </c>
      <c r="X580" s="282"/>
      <c r="Y580" s="282"/>
    </row>
    <row r="581" spans="1:25" x14ac:dyDescent="0.25">
      <c r="A581" s="272">
        <v>0.59375</v>
      </c>
      <c r="B581" s="273">
        <f t="shared" ref="B581:U581" si="1232">B165+B373</f>
        <v>1087</v>
      </c>
      <c r="C581" s="273">
        <f t="shared" si="1232"/>
        <v>13</v>
      </c>
      <c r="D581" s="273">
        <f t="shared" si="1232"/>
        <v>93</v>
      </c>
      <c r="E581" s="273">
        <f t="shared" si="1232"/>
        <v>241</v>
      </c>
      <c r="F581" s="273">
        <f t="shared" si="1232"/>
        <v>315</v>
      </c>
      <c r="G581" s="273">
        <f t="shared" si="1232"/>
        <v>315</v>
      </c>
      <c r="H581" s="273">
        <f t="shared" si="1232"/>
        <v>85</v>
      </c>
      <c r="I581" s="273">
        <f t="shared" si="1232"/>
        <v>20</v>
      </c>
      <c r="J581" s="273">
        <f t="shared" si="1232"/>
        <v>3</v>
      </c>
      <c r="K581" s="273">
        <f t="shared" si="1232"/>
        <v>1</v>
      </c>
      <c r="L581" s="273">
        <f t="shared" si="1232"/>
        <v>0</v>
      </c>
      <c r="M581" s="273">
        <f t="shared" si="1232"/>
        <v>0</v>
      </c>
      <c r="N581" s="273">
        <f t="shared" si="1232"/>
        <v>1</v>
      </c>
      <c r="O581" s="273">
        <f t="shared" si="1232"/>
        <v>0</v>
      </c>
      <c r="P581" s="273">
        <f t="shared" si="1232"/>
        <v>0</v>
      </c>
      <c r="Q581" s="273">
        <f t="shared" si="1232"/>
        <v>0</v>
      </c>
      <c r="R581" s="273">
        <f t="shared" si="1232"/>
        <v>0</v>
      </c>
      <c r="S581" s="273">
        <f t="shared" si="1232"/>
        <v>0</v>
      </c>
      <c r="T581" s="273">
        <f t="shared" si="1232"/>
        <v>0</v>
      </c>
      <c r="U581" s="273">
        <f t="shared" si="1232"/>
        <v>0</v>
      </c>
      <c r="V581"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22.6175</v>
      </c>
      <c r="W581"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27.307500000000005</v>
      </c>
      <c r="X581" s="282"/>
      <c r="Y581" s="282"/>
    </row>
    <row r="582" spans="1:25" x14ac:dyDescent="0.25">
      <c r="A582" s="272">
        <v>0.60416666666666696</v>
      </c>
      <c r="B582" s="273">
        <f t="shared" ref="B582:U582" si="1233">B166+B374</f>
        <v>1230</v>
      </c>
      <c r="C582" s="273">
        <f t="shared" si="1233"/>
        <v>34</v>
      </c>
      <c r="D582" s="273">
        <f t="shared" si="1233"/>
        <v>142</v>
      </c>
      <c r="E582" s="273">
        <f t="shared" si="1233"/>
        <v>269</v>
      </c>
      <c r="F582" s="273">
        <f t="shared" si="1233"/>
        <v>362</v>
      </c>
      <c r="G582" s="273">
        <f t="shared" si="1233"/>
        <v>330</v>
      </c>
      <c r="H582" s="273">
        <f t="shared" si="1233"/>
        <v>77</v>
      </c>
      <c r="I582" s="273">
        <f t="shared" si="1233"/>
        <v>12</v>
      </c>
      <c r="J582" s="273">
        <f t="shared" si="1233"/>
        <v>4</v>
      </c>
      <c r="K582" s="273">
        <f t="shared" si="1233"/>
        <v>0</v>
      </c>
      <c r="L582" s="273">
        <f t="shared" si="1233"/>
        <v>0</v>
      </c>
      <c r="M582" s="273">
        <f t="shared" si="1233"/>
        <v>0</v>
      </c>
      <c r="N582" s="273">
        <f t="shared" si="1233"/>
        <v>0</v>
      </c>
      <c r="O582" s="273">
        <f t="shared" si="1233"/>
        <v>0</v>
      </c>
      <c r="P582" s="273">
        <f t="shared" si="1233"/>
        <v>0</v>
      </c>
      <c r="Q582" s="273">
        <f t="shared" si="1233"/>
        <v>0</v>
      </c>
      <c r="R582" s="273">
        <f t="shared" si="1233"/>
        <v>0</v>
      </c>
      <c r="S582" s="273">
        <f t="shared" si="1233"/>
        <v>0</v>
      </c>
      <c r="T582" s="273">
        <f t="shared" si="1233"/>
        <v>0</v>
      </c>
      <c r="U582" s="273">
        <f t="shared" si="1233"/>
        <v>0</v>
      </c>
      <c r="V582"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22.577500000000011</v>
      </c>
      <c r="W582"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27.309999999999992</v>
      </c>
      <c r="X582" s="282"/>
      <c r="Y582" s="282"/>
    </row>
    <row r="583" spans="1:25" x14ac:dyDescent="0.25">
      <c r="A583" s="272">
        <v>0.61458333333333304</v>
      </c>
      <c r="B583" s="273">
        <f t="shared" ref="B583:U583" si="1234">B167+B375</f>
        <v>1314</v>
      </c>
      <c r="C583" s="273">
        <f t="shared" si="1234"/>
        <v>23</v>
      </c>
      <c r="D583" s="273">
        <f t="shared" si="1234"/>
        <v>162</v>
      </c>
      <c r="E583" s="273">
        <f t="shared" si="1234"/>
        <v>284</v>
      </c>
      <c r="F583" s="273">
        <f t="shared" si="1234"/>
        <v>417</v>
      </c>
      <c r="G583" s="273">
        <f t="shared" si="1234"/>
        <v>329</v>
      </c>
      <c r="H583" s="273">
        <f t="shared" si="1234"/>
        <v>86</v>
      </c>
      <c r="I583" s="273">
        <f t="shared" si="1234"/>
        <v>12</v>
      </c>
      <c r="J583" s="273">
        <f t="shared" si="1234"/>
        <v>1</v>
      </c>
      <c r="K583" s="273">
        <f t="shared" si="1234"/>
        <v>0</v>
      </c>
      <c r="L583" s="273">
        <f t="shared" si="1234"/>
        <v>0</v>
      </c>
      <c r="M583" s="273">
        <f t="shared" si="1234"/>
        <v>0</v>
      </c>
      <c r="N583" s="273">
        <f t="shared" si="1234"/>
        <v>0</v>
      </c>
      <c r="O583" s="273">
        <f t="shared" si="1234"/>
        <v>0</v>
      </c>
      <c r="P583" s="273">
        <f t="shared" si="1234"/>
        <v>0</v>
      </c>
      <c r="Q583" s="273">
        <f t="shared" si="1234"/>
        <v>0</v>
      </c>
      <c r="R583" s="273">
        <f t="shared" si="1234"/>
        <v>0</v>
      </c>
      <c r="S583" s="273">
        <f t="shared" si="1234"/>
        <v>0</v>
      </c>
      <c r="T583" s="273">
        <f t="shared" si="1234"/>
        <v>0</v>
      </c>
      <c r="U583" s="273">
        <f t="shared" si="1234"/>
        <v>0</v>
      </c>
      <c r="V583"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22.1875</v>
      </c>
      <c r="W583"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26.767500000000005</v>
      </c>
      <c r="X583" s="282"/>
      <c r="Y583" s="282"/>
    </row>
    <row r="584" spans="1:25" x14ac:dyDescent="0.25">
      <c r="A584" s="272">
        <v>0.625</v>
      </c>
      <c r="B584" s="273">
        <f t="shared" ref="B584:U584" si="1235">B168+B376</f>
        <v>1410</v>
      </c>
      <c r="C584" s="273">
        <f t="shared" si="1235"/>
        <v>34</v>
      </c>
      <c r="D584" s="273">
        <f t="shared" si="1235"/>
        <v>186</v>
      </c>
      <c r="E584" s="273">
        <f t="shared" si="1235"/>
        <v>297</v>
      </c>
      <c r="F584" s="273">
        <f t="shared" si="1235"/>
        <v>441</v>
      </c>
      <c r="G584" s="273">
        <f t="shared" si="1235"/>
        <v>359</v>
      </c>
      <c r="H584" s="273">
        <f t="shared" si="1235"/>
        <v>81</v>
      </c>
      <c r="I584" s="273">
        <f t="shared" si="1235"/>
        <v>10</v>
      </c>
      <c r="J584" s="273">
        <f t="shared" si="1235"/>
        <v>2</v>
      </c>
      <c r="K584" s="273">
        <f t="shared" si="1235"/>
        <v>0</v>
      </c>
      <c r="L584" s="273">
        <f t="shared" si="1235"/>
        <v>0</v>
      </c>
      <c r="M584" s="273">
        <f t="shared" si="1235"/>
        <v>0</v>
      </c>
      <c r="N584" s="273">
        <f t="shared" si="1235"/>
        <v>0</v>
      </c>
      <c r="O584" s="273">
        <f t="shared" si="1235"/>
        <v>0</v>
      </c>
      <c r="P584" s="273">
        <f t="shared" si="1235"/>
        <v>0</v>
      </c>
      <c r="Q584" s="273">
        <f t="shared" si="1235"/>
        <v>0</v>
      </c>
      <c r="R584" s="273">
        <f t="shared" si="1235"/>
        <v>0</v>
      </c>
      <c r="S584" s="273">
        <f t="shared" si="1235"/>
        <v>0</v>
      </c>
      <c r="T584" s="273">
        <f t="shared" si="1235"/>
        <v>0</v>
      </c>
      <c r="U584" s="273">
        <f t="shared" si="1235"/>
        <v>0</v>
      </c>
      <c r="V584"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22.112500000000001</v>
      </c>
      <c r="W584"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26.625641025641023</v>
      </c>
      <c r="X584" s="282"/>
      <c r="Y584" s="282"/>
    </row>
    <row r="585" spans="1:25" x14ac:dyDescent="0.25">
      <c r="A585" s="272">
        <v>0.63541666666666696</v>
      </c>
      <c r="B585" s="273">
        <f t="shared" ref="B585:U585" si="1236">B169+B377</f>
        <v>1264</v>
      </c>
      <c r="C585" s="273">
        <f t="shared" si="1236"/>
        <v>14</v>
      </c>
      <c r="D585" s="273">
        <f t="shared" si="1236"/>
        <v>109</v>
      </c>
      <c r="E585" s="273">
        <f t="shared" si="1236"/>
        <v>278</v>
      </c>
      <c r="F585" s="273">
        <f t="shared" si="1236"/>
        <v>436</v>
      </c>
      <c r="G585" s="273">
        <f t="shared" si="1236"/>
        <v>336</v>
      </c>
      <c r="H585" s="273">
        <f t="shared" si="1236"/>
        <v>78</v>
      </c>
      <c r="I585" s="273">
        <f t="shared" si="1236"/>
        <v>12</v>
      </c>
      <c r="J585" s="273">
        <f t="shared" si="1236"/>
        <v>1</v>
      </c>
      <c r="K585" s="273">
        <f t="shared" si="1236"/>
        <v>0</v>
      </c>
      <c r="L585" s="273">
        <f t="shared" si="1236"/>
        <v>0</v>
      </c>
      <c r="M585" s="273">
        <f t="shared" si="1236"/>
        <v>0</v>
      </c>
      <c r="N585" s="273">
        <f t="shared" si="1236"/>
        <v>0</v>
      </c>
      <c r="O585" s="273">
        <f t="shared" si="1236"/>
        <v>0</v>
      </c>
      <c r="P585" s="273">
        <f t="shared" si="1236"/>
        <v>0</v>
      </c>
      <c r="Q585" s="273">
        <f t="shared" si="1236"/>
        <v>0</v>
      </c>
      <c r="R585" s="273">
        <f t="shared" si="1236"/>
        <v>0</v>
      </c>
      <c r="S585" s="273">
        <f t="shared" si="1236"/>
        <v>0</v>
      </c>
      <c r="T585" s="273">
        <f t="shared" si="1236"/>
        <v>0</v>
      </c>
      <c r="U585" s="273">
        <f t="shared" si="1236"/>
        <v>0</v>
      </c>
      <c r="V585"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22.524999999999999</v>
      </c>
      <c r="W585"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26.502500000000005</v>
      </c>
      <c r="X585" s="282"/>
      <c r="Y585" s="282"/>
    </row>
    <row r="586" spans="1:25" x14ac:dyDescent="0.25">
      <c r="A586" s="272">
        <v>0.64583333333333304</v>
      </c>
      <c r="B586" s="273">
        <f t="shared" ref="B586:U586" si="1237">B170+B378</f>
        <v>1251</v>
      </c>
      <c r="C586" s="273">
        <f t="shared" si="1237"/>
        <v>19</v>
      </c>
      <c r="D586" s="273">
        <f t="shared" si="1237"/>
        <v>120</v>
      </c>
      <c r="E586" s="273">
        <f t="shared" si="1237"/>
        <v>266</v>
      </c>
      <c r="F586" s="273">
        <f t="shared" si="1237"/>
        <v>397</v>
      </c>
      <c r="G586" s="273">
        <f t="shared" si="1237"/>
        <v>348</v>
      </c>
      <c r="H586" s="273">
        <f t="shared" si="1237"/>
        <v>87</v>
      </c>
      <c r="I586" s="273">
        <f t="shared" si="1237"/>
        <v>12</v>
      </c>
      <c r="J586" s="273">
        <f t="shared" si="1237"/>
        <v>1</v>
      </c>
      <c r="K586" s="273">
        <f t="shared" si="1237"/>
        <v>0</v>
      </c>
      <c r="L586" s="273">
        <f t="shared" si="1237"/>
        <v>0</v>
      </c>
      <c r="M586" s="273">
        <f t="shared" si="1237"/>
        <v>1</v>
      </c>
      <c r="N586" s="273">
        <f t="shared" si="1237"/>
        <v>0</v>
      </c>
      <c r="O586" s="273">
        <f t="shared" si="1237"/>
        <v>0</v>
      </c>
      <c r="P586" s="273">
        <f t="shared" si="1237"/>
        <v>0</v>
      </c>
      <c r="Q586" s="273">
        <f t="shared" si="1237"/>
        <v>0</v>
      </c>
      <c r="R586" s="273">
        <f t="shared" si="1237"/>
        <v>0</v>
      </c>
      <c r="S586" s="273">
        <f t="shared" si="1237"/>
        <v>0</v>
      </c>
      <c r="T586" s="273">
        <f t="shared" si="1237"/>
        <v>0</v>
      </c>
      <c r="U586" s="273">
        <f t="shared" si="1237"/>
        <v>0</v>
      </c>
      <c r="V586"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22.552500000000002</v>
      </c>
      <c r="W586"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27.099999999999998</v>
      </c>
      <c r="X586" s="282"/>
      <c r="Y586" s="282"/>
    </row>
    <row r="587" spans="1:25" x14ac:dyDescent="0.25">
      <c r="A587" s="272">
        <v>0.65625</v>
      </c>
      <c r="B587" s="273">
        <f t="shared" ref="B587:U587" si="1238">B171+B379</f>
        <v>1492</v>
      </c>
      <c r="C587" s="273">
        <f t="shared" si="1238"/>
        <v>20</v>
      </c>
      <c r="D587" s="273">
        <f t="shared" si="1238"/>
        <v>201</v>
      </c>
      <c r="E587" s="273">
        <f t="shared" si="1238"/>
        <v>319</v>
      </c>
      <c r="F587" s="273">
        <f t="shared" si="1238"/>
        <v>458</v>
      </c>
      <c r="G587" s="273">
        <f t="shared" si="1238"/>
        <v>389</v>
      </c>
      <c r="H587" s="273">
        <f t="shared" si="1238"/>
        <v>90</v>
      </c>
      <c r="I587" s="273">
        <f t="shared" si="1238"/>
        <v>12</v>
      </c>
      <c r="J587" s="273">
        <f t="shared" si="1238"/>
        <v>3</v>
      </c>
      <c r="K587" s="273">
        <f t="shared" si="1238"/>
        <v>0</v>
      </c>
      <c r="L587" s="273">
        <f t="shared" si="1238"/>
        <v>0</v>
      </c>
      <c r="M587" s="273">
        <f t="shared" si="1238"/>
        <v>0</v>
      </c>
      <c r="N587" s="273">
        <f t="shared" si="1238"/>
        <v>0</v>
      </c>
      <c r="O587" s="273">
        <f t="shared" si="1238"/>
        <v>0</v>
      </c>
      <c r="P587" s="273">
        <f t="shared" si="1238"/>
        <v>0</v>
      </c>
      <c r="Q587" s="273">
        <f t="shared" si="1238"/>
        <v>0</v>
      </c>
      <c r="R587" s="273">
        <f t="shared" si="1238"/>
        <v>0</v>
      </c>
      <c r="S587" s="273">
        <f t="shared" si="1238"/>
        <v>0</v>
      </c>
      <c r="T587" s="273">
        <f t="shared" si="1238"/>
        <v>0</v>
      </c>
      <c r="U587" s="273">
        <f t="shared" si="1238"/>
        <v>0</v>
      </c>
      <c r="V587"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22.042499999999997</v>
      </c>
      <c r="W587"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26.77249999999999</v>
      </c>
      <c r="X587" s="282"/>
      <c r="Y587" s="282"/>
    </row>
    <row r="588" spans="1:25" x14ac:dyDescent="0.25">
      <c r="A588" s="272">
        <v>0.66666666666666696</v>
      </c>
      <c r="B588" s="273">
        <f t="shared" ref="B588:U588" si="1239">B172+B380</f>
        <v>1673</v>
      </c>
      <c r="C588" s="273">
        <f t="shared" si="1239"/>
        <v>106</v>
      </c>
      <c r="D588" s="273">
        <f t="shared" si="1239"/>
        <v>383</v>
      </c>
      <c r="E588" s="273">
        <f t="shared" si="1239"/>
        <v>375</v>
      </c>
      <c r="F588" s="273">
        <f t="shared" si="1239"/>
        <v>380</v>
      </c>
      <c r="G588" s="273">
        <f t="shared" si="1239"/>
        <v>336</v>
      </c>
      <c r="H588" s="273">
        <f t="shared" si="1239"/>
        <v>76</v>
      </c>
      <c r="I588" s="273">
        <f t="shared" si="1239"/>
        <v>8</v>
      </c>
      <c r="J588" s="273">
        <f t="shared" si="1239"/>
        <v>5</v>
      </c>
      <c r="K588" s="273">
        <f t="shared" si="1239"/>
        <v>1</v>
      </c>
      <c r="L588" s="273">
        <f t="shared" si="1239"/>
        <v>0</v>
      </c>
      <c r="M588" s="273">
        <f t="shared" si="1239"/>
        <v>0</v>
      </c>
      <c r="N588" s="273">
        <f t="shared" si="1239"/>
        <v>3</v>
      </c>
      <c r="O588" s="273">
        <f t="shared" si="1239"/>
        <v>0</v>
      </c>
      <c r="P588" s="273">
        <f t="shared" si="1239"/>
        <v>0</v>
      </c>
      <c r="Q588" s="273">
        <f t="shared" si="1239"/>
        <v>0</v>
      </c>
      <c r="R588" s="273">
        <f t="shared" si="1239"/>
        <v>0</v>
      </c>
      <c r="S588" s="273">
        <f t="shared" si="1239"/>
        <v>0</v>
      </c>
      <c r="T588" s="273">
        <f t="shared" si="1239"/>
        <v>0</v>
      </c>
      <c r="U588" s="273">
        <f t="shared" si="1239"/>
        <v>0</v>
      </c>
      <c r="V588"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21.549999999999994</v>
      </c>
      <c r="W588"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25.732499999999998</v>
      </c>
      <c r="X588" s="282"/>
      <c r="Y588" s="282"/>
    </row>
    <row r="589" spans="1:25" x14ac:dyDescent="0.25">
      <c r="A589" s="272">
        <v>0.67708333333333304</v>
      </c>
      <c r="B589" s="273">
        <f t="shared" ref="B589:U589" si="1240">B173+B381</f>
        <v>1407</v>
      </c>
      <c r="C589" s="273">
        <f t="shared" si="1240"/>
        <v>36</v>
      </c>
      <c r="D589" s="273">
        <f t="shared" si="1240"/>
        <v>170</v>
      </c>
      <c r="E589" s="273">
        <f t="shared" si="1240"/>
        <v>313</v>
      </c>
      <c r="F589" s="273">
        <f t="shared" si="1240"/>
        <v>377</v>
      </c>
      <c r="G589" s="273">
        <f t="shared" si="1240"/>
        <v>402</v>
      </c>
      <c r="H589" s="273">
        <f t="shared" si="1240"/>
        <v>93</v>
      </c>
      <c r="I589" s="273">
        <f t="shared" si="1240"/>
        <v>15</v>
      </c>
      <c r="J589" s="273">
        <f t="shared" si="1240"/>
        <v>1</v>
      </c>
      <c r="K589" s="273">
        <f t="shared" si="1240"/>
        <v>0</v>
      </c>
      <c r="L589" s="273">
        <f t="shared" si="1240"/>
        <v>0</v>
      </c>
      <c r="M589" s="273">
        <f t="shared" si="1240"/>
        <v>0</v>
      </c>
      <c r="N589" s="273">
        <f t="shared" si="1240"/>
        <v>0</v>
      </c>
      <c r="O589" s="273">
        <f t="shared" si="1240"/>
        <v>0</v>
      </c>
      <c r="P589" s="273">
        <f t="shared" si="1240"/>
        <v>0</v>
      </c>
      <c r="Q589" s="273">
        <f t="shared" si="1240"/>
        <v>0</v>
      </c>
      <c r="R589" s="273">
        <f t="shared" si="1240"/>
        <v>0</v>
      </c>
      <c r="S589" s="273">
        <f t="shared" si="1240"/>
        <v>0</v>
      </c>
      <c r="T589" s="273">
        <f t="shared" si="1240"/>
        <v>0</v>
      </c>
      <c r="U589" s="273">
        <f t="shared" si="1240"/>
        <v>0</v>
      </c>
      <c r="V589"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22.564999999999994</v>
      </c>
      <c r="W589"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26.864999999999998</v>
      </c>
      <c r="X589" s="282"/>
      <c r="Y589" s="282"/>
    </row>
    <row r="590" spans="1:25" x14ac:dyDescent="0.25">
      <c r="A590" s="272">
        <v>0.6875</v>
      </c>
      <c r="B590" s="273">
        <f t="shared" ref="B590:U590" si="1241">B174+B382</f>
        <v>1619</v>
      </c>
      <c r="C590" s="273">
        <f t="shared" si="1241"/>
        <v>62</v>
      </c>
      <c r="D590" s="273">
        <f t="shared" si="1241"/>
        <v>315</v>
      </c>
      <c r="E590" s="273">
        <f t="shared" si="1241"/>
        <v>359</v>
      </c>
      <c r="F590" s="273">
        <f t="shared" si="1241"/>
        <v>398</v>
      </c>
      <c r="G590" s="273">
        <f t="shared" si="1241"/>
        <v>386</v>
      </c>
      <c r="H590" s="273">
        <f t="shared" si="1241"/>
        <v>91</v>
      </c>
      <c r="I590" s="273">
        <f t="shared" si="1241"/>
        <v>4</v>
      </c>
      <c r="J590" s="273">
        <f t="shared" si="1241"/>
        <v>4</v>
      </c>
      <c r="K590" s="273">
        <f t="shared" si="1241"/>
        <v>0</v>
      </c>
      <c r="L590" s="273">
        <f t="shared" si="1241"/>
        <v>0</v>
      </c>
      <c r="M590" s="273">
        <f t="shared" si="1241"/>
        <v>0</v>
      </c>
      <c r="N590" s="273">
        <f t="shared" si="1241"/>
        <v>0</v>
      </c>
      <c r="O590" s="273">
        <f t="shared" si="1241"/>
        <v>0</v>
      </c>
      <c r="P590" s="273">
        <f t="shared" si="1241"/>
        <v>0</v>
      </c>
      <c r="Q590" s="273">
        <f t="shared" si="1241"/>
        <v>0</v>
      </c>
      <c r="R590" s="273">
        <f t="shared" si="1241"/>
        <v>0</v>
      </c>
      <c r="S590" s="273">
        <f t="shared" si="1241"/>
        <v>0</v>
      </c>
      <c r="T590" s="273">
        <f t="shared" si="1241"/>
        <v>0</v>
      </c>
      <c r="U590" s="273">
        <f t="shared" si="1241"/>
        <v>0</v>
      </c>
      <c r="V590"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22.03</v>
      </c>
      <c r="W590"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26.561538461538465</v>
      </c>
      <c r="X590" s="282"/>
      <c r="Y590" s="282"/>
    </row>
    <row r="591" spans="1:25" x14ac:dyDescent="0.25">
      <c r="A591" s="272">
        <v>0.69791666666666696</v>
      </c>
      <c r="B591" s="273">
        <f t="shared" ref="B591:U591" si="1242">B175+B383</f>
        <v>1531</v>
      </c>
      <c r="C591" s="273">
        <f t="shared" si="1242"/>
        <v>21</v>
      </c>
      <c r="D591" s="273">
        <f t="shared" si="1242"/>
        <v>130</v>
      </c>
      <c r="E591" s="273">
        <f t="shared" si="1242"/>
        <v>292</v>
      </c>
      <c r="F591" s="273">
        <f t="shared" si="1242"/>
        <v>428</v>
      </c>
      <c r="G591" s="273">
        <f t="shared" si="1242"/>
        <v>500</v>
      </c>
      <c r="H591" s="273">
        <f t="shared" si="1242"/>
        <v>132</v>
      </c>
      <c r="I591" s="273">
        <f t="shared" si="1242"/>
        <v>26</v>
      </c>
      <c r="J591" s="273">
        <f t="shared" si="1242"/>
        <v>2</v>
      </c>
      <c r="K591" s="273">
        <f t="shared" si="1242"/>
        <v>0</v>
      </c>
      <c r="L591" s="273">
        <f t="shared" si="1242"/>
        <v>0</v>
      </c>
      <c r="M591" s="273">
        <f t="shared" si="1242"/>
        <v>0</v>
      </c>
      <c r="N591" s="273">
        <f t="shared" si="1242"/>
        <v>0</v>
      </c>
      <c r="O591" s="273">
        <f t="shared" si="1242"/>
        <v>0</v>
      </c>
      <c r="P591" s="273">
        <f t="shared" si="1242"/>
        <v>0</v>
      </c>
      <c r="Q591" s="273">
        <f t="shared" si="1242"/>
        <v>0</v>
      </c>
      <c r="R591" s="273">
        <f t="shared" si="1242"/>
        <v>0</v>
      </c>
      <c r="S591" s="273">
        <f t="shared" si="1242"/>
        <v>0</v>
      </c>
      <c r="T591" s="273">
        <f t="shared" si="1242"/>
        <v>0</v>
      </c>
      <c r="U591" s="273">
        <f t="shared" si="1242"/>
        <v>0</v>
      </c>
      <c r="V591"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23.020000000000003</v>
      </c>
      <c r="W591"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27.768421052631581</v>
      </c>
      <c r="X591" s="282"/>
      <c r="Y591" s="282"/>
    </row>
    <row r="592" spans="1:25" x14ac:dyDescent="0.25">
      <c r="A592" s="272">
        <v>0.70833333333333304</v>
      </c>
      <c r="B592" s="273">
        <f t="shared" ref="B592:U592" si="1243">B176+B384</f>
        <v>1673</v>
      </c>
      <c r="C592" s="273">
        <f t="shared" si="1243"/>
        <v>99</v>
      </c>
      <c r="D592" s="273">
        <f t="shared" si="1243"/>
        <v>342</v>
      </c>
      <c r="E592" s="273">
        <f t="shared" si="1243"/>
        <v>376</v>
      </c>
      <c r="F592" s="273">
        <f t="shared" si="1243"/>
        <v>361</v>
      </c>
      <c r="G592" s="273">
        <f t="shared" si="1243"/>
        <v>397</v>
      </c>
      <c r="H592" s="273">
        <f t="shared" si="1243"/>
        <v>82</v>
      </c>
      <c r="I592" s="273">
        <f t="shared" si="1243"/>
        <v>13</v>
      </c>
      <c r="J592" s="273">
        <f t="shared" si="1243"/>
        <v>3</v>
      </c>
      <c r="K592" s="273">
        <f t="shared" si="1243"/>
        <v>0</v>
      </c>
      <c r="L592" s="273">
        <f t="shared" si="1243"/>
        <v>0</v>
      </c>
      <c r="M592" s="273">
        <f t="shared" si="1243"/>
        <v>0</v>
      </c>
      <c r="N592" s="273">
        <f t="shared" si="1243"/>
        <v>0</v>
      </c>
      <c r="O592" s="273">
        <f t="shared" si="1243"/>
        <v>0</v>
      </c>
      <c r="P592" s="273">
        <f t="shared" si="1243"/>
        <v>0</v>
      </c>
      <c r="Q592" s="273">
        <f t="shared" si="1243"/>
        <v>0</v>
      </c>
      <c r="R592" s="273">
        <f t="shared" si="1243"/>
        <v>0</v>
      </c>
      <c r="S592" s="273">
        <f t="shared" si="1243"/>
        <v>0</v>
      </c>
      <c r="T592" s="273">
        <f t="shared" si="1243"/>
        <v>0</v>
      </c>
      <c r="U592" s="273">
        <f t="shared" si="1243"/>
        <v>0</v>
      </c>
      <c r="V592"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21.962499999999995</v>
      </c>
      <c r="W592"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26.060526315789474</v>
      </c>
      <c r="X592" s="282"/>
      <c r="Y592" s="282"/>
    </row>
    <row r="593" spans="1:25" x14ac:dyDescent="0.25">
      <c r="A593" s="272">
        <v>0.71875</v>
      </c>
      <c r="B593" s="273">
        <f t="shared" ref="B593:U593" si="1244">B177+B385</f>
        <v>1342</v>
      </c>
      <c r="C593" s="273">
        <f t="shared" si="1244"/>
        <v>26</v>
      </c>
      <c r="D593" s="273">
        <f t="shared" si="1244"/>
        <v>109</v>
      </c>
      <c r="E593" s="273">
        <f t="shared" si="1244"/>
        <v>242</v>
      </c>
      <c r="F593" s="273">
        <f t="shared" si="1244"/>
        <v>359</v>
      </c>
      <c r="G593" s="273">
        <f t="shared" si="1244"/>
        <v>440</v>
      </c>
      <c r="H593" s="273">
        <f t="shared" si="1244"/>
        <v>137</v>
      </c>
      <c r="I593" s="273">
        <f t="shared" si="1244"/>
        <v>22</v>
      </c>
      <c r="J593" s="273">
        <f t="shared" si="1244"/>
        <v>6</v>
      </c>
      <c r="K593" s="273">
        <f t="shared" si="1244"/>
        <v>1</v>
      </c>
      <c r="L593" s="273">
        <f t="shared" si="1244"/>
        <v>0</v>
      </c>
      <c r="M593" s="273">
        <f t="shared" si="1244"/>
        <v>0</v>
      </c>
      <c r="N593" s="273">
        <f t="shared" si="1244"/>
        <v>0</v>
      </c>
      <c r="O593" s="273">
        <f t="shared" si="1244"/>
        <v>0</v>
      </c>
      <c r="P593" s="273">
        <f t="shared" si="1244"/>
        <v>0</v>
      </c>
      <c r="Q593" s="273">
        <f t="shared" si="1244"/>
        <v>0</v>
      </c>
      <c r="R593" s="273">
        <f t="shared" si="1244"/>
        <v>0</v>
      </c>
      <c r="S593" s="273">
        <f t="shared" si="1244"/>
        <v>0</v>
      </c>
      <c r="T593" s="273">
        <f t="shared" si="1244"/>
        <v>0</v>
      </c>
      <c r="U593" s="273">
        <f t="shared" si="1244"/>
        <v>0</v>
      </c>
      <c r="V593"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23.365000000000002</v>
      </c>
      <c r="W593"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27.818421052631582</v>
      </c>
      <c r="X593" s="282"/>
      <c r="Y593" s="282"/>
    </row>
    <row r="594" spans="1:25" x14ac:dyDescent="0.25">
      <c r="A594" s="272">
        <v>0.72916666666666696</v>
      </c>
      <c r="B594" s="273">
        <f t="shared" ref="B594:U594" si="1245">B178+B386</f>
        <v>1261</v>
      </c>
      <c r="C594" s="273">
        <f t="shared" si="1245"/>
        <v>23</v>
      </c>
      <c r="D594" s="273">
        <f t="shared" si="1245"/>
        <v>91</v>
      </c>
      <c r="E594" s="273">
        <f t="shared" si="1245"/>
        <v>221</v>
      </c>
      <c r="F594" s="273">
        <f t="shared" si="1245"/>
        <v>320</v>
      </c>
      <c r="G594" s="273">
        <f t="shared" si="1245"/>
        <v>437</v>
      </c>
      <c r="H594" s="273">
        <f t="shared" si="1245"/>
        <v>147</v>
      </c>
      <c r="I594" s="273">
        <f t="shared" si="1245"/>
        <v>16</v>
      </c>
      <c r="J594" s="273">
        <f t="shared" si="1245"/>
        <v>3</v>
      </c>
      <c r="K594" s="273">
        <f t="shared" si="1245"/>
        <v>1</v>
      </c>
      <c r="L594" s="273">
        <f t="shared" si="1245"/>
        <v>1</v>
      </c>
      <c r="M594" s="273">
        <f t="shared" si="1245"/>
        <v>1</v>
      </c>
      <c r="N594" s="273">
        <f t="shared" si="1245"/>
        <v>0</v>
      </c>
      <c r="O594" s="273">
        <f t="shared" si="1245"/>
        <v>0</v>
      </c>
      <c r="P594" s="273">
        <f t="shared" si="1245"/>
        <v>0</v>
      </c>
      <c r="Q594" s="273">
        <f t="shared" si="1245"/>
        <v>0</v>
      </c>
      <c r="R594" s="273">
        <f t="shared" si="1245"/>
        <v>0</v>
      </c>
      <c r="S594" s="273">
        <f t="shared" si="1245"/>
        <v>0</v>
      </c>
      <c r="T594" s="273">
        <f t="shared" si="1245"/>
        <v>0</v>
      </c>
      <c r="U594" s="273">
        <f t="shared" si="1245"/>
        <v>0</v>
      </c>
      <c r="V594"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23.762500000000006</v>
      </c>
      <c r="W594"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28.238888888888887</v>
      </c>
      <c r="X594" s="282"/>
      <c r="Y594" s="282"/>
    </row>
    <row r="595" spans="1:25" x14ac:dyDescent="0.25">
      <c r="A595" s="272">
        <v>0.73958333333333304</v>
      </c>
      <c r="B595" s="273">
        <f t="shared" ref="B595:U595" si="1246">B179+B387</f>
        <v>1187</v>
      </c>
      <c r="C595" s="273">
        <f t="shared" si="1246"/>
        <v>15</v>
      </c>
      <c r="D595" s="273">
        <f t="shared" si="1246"/>
        <v>77</v>
      </c>
      <c r="E595" s="273">
        <f t="shared" si="1246"/>
        <v>205</v>
      </c>
      <c r="F595" s="273">
        <f t="shared" si="1246"/>
        <v>312</v>
      </c>
      <c r="G595" s="273">
        <f t="shared" si="1246"/>
        <v>425</v>
      </c>
      <c r="H595" s="273">
        <f t="shared" si="1246"/>
        <v>135</v>
      </c>
      <c r="I595" s="273">
        <f t="shared" si="1246"/>
        <v>16</v>
      </c>
      <c r="J595" s="273">
        <f t="shared" si="1246"/>
        <v>2</v>
      </c>
      <c r="K595" s="273">
        <f t="shared" si="1246"/>
        <v>0</v>
      </c>
      <c r="L595" s="273">
        <f t="shared" si="1246"/>
        <v>0</v>
      </c>
      <c r="M595" s="273">
        <f t="shared" si="1246"/>
        <v>0</v>
      </c>
      <c r="N595" s="273">
        <f t="shared" si="1246"/>
        <v>0</v>
      </c>
      <c r="O595" s="273">
        <f t="shared" si="1246"/>
        <v>0</v>
      </c>
      <c r="P595" s="273">
        <f t="shared" si="1246"/>
        <v>0</v>
      </c>
      <c r="Q595" s="273">
        <f t="shared" si="1246"/>
        <v>0</v>
      </c>
      <c r="R595" s="273">
        <f t="shared" si="1246"/>
        <v>0</v>
      </c>
      <c r="S595" s="273">
        <f t="shared" si="1246"/>
        <v>0</v>
      </c>
      <c r="T595" s="273">
        <f t="shared" si="1246"/>
        <v>0</v>
      </c>
      <c r="U595" s="273">
        <f t="shared" si="1246"/>
        <v>0</v>
      </c>
      <c r="V595"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23.752500000000001</v>
      </c>
      <c r="W595"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28.279487179487177</v>
      </c>
      <c r="X595" s="282"/>
      <c r="Y595" s="282"/>
    </row>
    <row r="596" spans="1:25" x14ac:dyDescent="0.25">
      <c r="A596" s="272">
        <v>0.75</v>
      </c>
      <c r="B596" s="273">
        <f t="shared" ref="B596:U596" si="1247">B180+B388</f>
        <v>1066</v>
      </c>
      <c r="C596" s="273">
        <f t="shared" si="1247"/>
        <v>12</v>
      </c>
      <c r="D596" s="273">
        <f t="shared" si="1247"/>
        <v>71</v>
      </c>
      <c r="E596" s="273">
        <f t="shared" si="1247"/>
        <v>212</v>
      </c>
      <c r="F596" s="273">
        <f t="shared" si="1247"/>
        <v>277</v>
      </c>
      <c r="G596" s="273">
        <f t="shared" si="1247"/>
        <v>351</v>
      </c>
      <c r="H596" s="273">
        <f t="shared" si="1247"/>
        <v>123</v>
      </c>
      <c r="I596" s="273">
        <f t="shared" si="1247"/>
        <v>16</v>
      </c>
      <c r="J596" s="273">
        <f t="shared" si="1247"/>
        <v>4</v>
      </c>
      <c r="K596" s="273">
        <f t="shared" si="1247"/>
        <v>0</v>
      </c>
      <c r="L596" s="273">
        <f t="shared" si="1247"/>
        <v>0</v>
      </c>
      <c r="M596" s="273">
        <f t="shared" si="1247"/>
        <v>0</v>
      </c>
      <c r="N596" s="273">
        <f t="shared" si="1247"/>
        <v>0</v>
      </c>
      <c r="O596" s="273">
        <f t="shared" si="1247"/>
        <v>0</v>
      </c>
      <c r="P596" s="273">
        <f t="shared" si="1247"/>
        <v>0</v>
      </c>
      <c r="Q596" s="273">
        <f t="shared" si="1247"/>
        <v>0</v>
      </c>
      <c r="R596" s="273">
        <f t="shared" si="1247"/>
        <v>0</v>
      </c>
      <c r="S596" s="273">
        <f t="shared" si="1247"/>
        <v>0</v>
      </c>
      <c r="T596" s="273">
        <f t="shared" si="1247"/>
        <v>0</v>
      </c>
      <c r="U596" s="273">
        <f t="shared" si="1247"/>
        <v>0</v>
      </c>
      <c r="V596"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23.805000000000003</v>
      </c>
      <c r="W596"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28.448648648648653</v>
      </c>
      <c r="X596" s="282"/>
      <c r="Y596" s="282"/>
    </row>
    <row r="597" spans="1:25" x14ac:dyDescent="0.25">
      <c r="A597" s="272">
        <v>0.76041666666666696</v>
      </c>
      <c r="B597" s="273">
        <f t="shared" ref="B597:U597" si="1248">B181+B389</f>
        <v>850</v>
      </c>
      <c r="C597" s="273">
        <f t="shared" si="1248"/>
        <v>11</v>
      </c>
      <c r="D597" s="273">
        <f t="shared" si="1248"/>
        <v>45</v>
      </c>
      <c r="E597" s="273">
        <f t="shared" si="1248"/>
        <v>159</v>
      </c>
      <c r="F597" s="273">
        <f t="shared" si="1248"/>
        <v>244</v>
      </c>
      <c r="G597" s="273">
        <f t="shared" si="1248"/>
        <v>274</v>
      </c>
      <c r="H597" s="273">
        <f t="shared" si="1248"/>
        <v>87</v>
      </c>
      <c r="I597" s="273">
        <f t="shared" si="1248"/>
        <v>24</v>
      </c>
      <c r="J597" s="273">
        <f t="shared" si="1248"/>
        <v>4</v>
      </c>
      <c r="K597" s="273">
        <f t="shared" si="1248"/>
        <v>2</v>
      </c>
      <c r="L597" s="273">
        <f t="shared" si="1248"/>
        <v>0</v>
      </c>
      <c r="M597" s="273">
        <f t="shared" si="1248"/>
        <v>0</v>
      </c>
      <c r="N597" s="273">
        <f t="shared" si="1248"/>
        <v>0</v>
      </c>
      <c r="O597" s="273">
        <f t="shared" si="1248"/>
        <v>0</v>
      </c>
      <c r="P597" s="273">
        <f t="shared" si="1248"/>
        <v>0</v>
      </c>
      <c r="Q597" s="273">
        <f t="shared" si="1248"/>
        <v>0</v>
      </c>
      <c r="R597" s="273">
        <f t="shared" si="1248"/>
        <v>0</v>
      </c>
      <c r="S597" s="273">
        <f t="shared" si="1248"/>
        <v>0</v>
      </c>
      <c r="T597" s="273">
        <f t="shared" si="1248"/>
        <v>0</v>
      </c>
      <c r="U597" s="273">
        <f t="shared" si="1248"/>
        <v>0</v>
      </c>
      <c r="V597"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24.252500000000008</v>
      </c>
      <c r="W597"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28.931428571428562</v>
      </c>
      <c r="X597" s="282"/>
      <c r="Y597" s="282"/>
    </row>
    <row r="598" spans="1:25" x14ac:dyDescent="0.25">
      <c r="A598" s="272">
        <v>0.77083333333333304</v>
      </c>
      <c r="B598" s="273">
        <f t="shared" ref="B598:U598" si="1249">B182+B390</f>
        <v>831</v>
      </c>
      <c r="C598" s="273">
        <f t="shared" si="1249"/>
        <v>7</v>
      </c>
      <c r="D598" s="273">
        <f t="shared" si="1249"/>
        <v>34</v>
      </c>
      <c r="E598" s="273">
        <f t="shared" si="1249"/>
        <v>115</v>
      </c>
      <c r="F598" s="273">
        <f t="shared" si="1249"/>
        <v>242</v>
      </c>
      <c r="G598" s="273">
        <f t="shared" si="1249"/>
        <v>297</v>
      </c>
      <c r="H598" s="273">
        <f t="shared" si="1249"/>
        <v>110</v>
      </c>
      <c r="I598" s="273">
        <f t="shared" si="1249"/>
        <v>22</v>
      </c>
      <c r="J598" s="273">
        <f t="shared" si="1249"/>
        <v>4</v>
      </c>
      <c r="K598" s="273">
        <f t="shared" si="1249"/>
        <v>0</v>
      </c>
      <c r="L598" s="273">
        <f t="shared" si="1249"/>
        <v>0</v>
      </c>
      <c r="M598" s="273">
        <f t="shared" si="1249"/>
        <v>0</v>
      </c>
      <c r="N598" s="273">
        <f t="shared" si="1249"/>
        <v>0</v>
      </c>
      <c r="O598" s="273">
        <f t="shared" si="1249"/>
        <v>0</v>
      </c>
      <c r="P598" s="273">
        <f t="shared" si="1249"/>
        <v>0</v>
      </c>
      <c r="Q598" s="273">
        <f t="shared" si="1249"/>
        <v>0</v>
      </c>
      <c r="R598" s="273">
        <f t="shared" si="1249"/>
        <v>0</v>
      </c>
      <c r="S598" s="273">
        <f t="shared" si="1249"/>
        <v>0</v>
      </c>
      <c r="T598" s="273">
        <f t="shared" si="1249"/>
        <v>0</v>
      </c>
      <c r="U598" s="273">
        <f t="shared" si="1249"/>
        <v>0</v>
      </c>
      <c r="V598"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24.572500000000005</v>
      </c>
      <c r="W598"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29.497142857142855</v>
      </c>
      <c r="X598" s="282"/>
      <c r="Y598" s="282"/>
    </row>
    <row r="599" spans="1:25" x14ac:dyDescent="0.25">
      <c r="A599" s="272">
        <v>0.78125</v>
      </c>
      <c r="B599" s="273">
        <f t="shared" ref="B599:U599" si="1250">B183+B391</f>
        <v>866</v>
      </c>
      <c r="C599" s="273">
        <f t="shared" si="1250"/>
        <v>4</v>
      </c>
      <c r="D599" s="273">
        <f t="shared" si="1250"/>
        <v>42</v>
      </c>
      <c r="E599" s="273">
        <f t="shared" si="1250"/>
        <v>130</v>
      </c>
      <c r="F599" s="273">
        <f t="shared" si="1250"/>
        <v>238</v>
      </c>
      <c r="G599" s="273">
        <f t="shared" si="1250"/>
        <v>324</v>
      </c>
      <c r="H599" s="273">
        <f t="shared" si="1250"/>
        <v>100</v>
      </c>
      <c r="I599" s="273">
        <f t="shared" si="1250"/>
        <v>24</v>
      </c>
      <c r="J599" s="273">
        <f t="shared" si="1250"/>
        <v>2</v>
      </c>
      <c r="K599" s="273">
        <f t="shared" si="1250"/>
        <v>2</v>
      </c>
      <c r="L599" s="273">
        <f t="shared" si="1250"/>
        <v>0</v>
      </c>
      <c r="M599" s="273">
        <f t="shared" si="1250"/>
        <v>0</v>
      </c>
      <c r="N599" s="273">
        <f t="shared" si="1250"/>
        <v>0</v>
      </c>
      <c r="O599" s="273">
        <f t="shared" si="1250"/>
        <v>0</v>
      </c>
      <c r="P599" s="273">
        <f t="shared" si="1250"/>
        <v>0</v>
      </c>
      <c r="Q599" s="273">
        <f t="shared" si="1250"/>
        <v>0</v>
      </c>
      <c r="R599" s="273">
        <f t="shared" si="1250"/>
        <v>0</v>
      </c>
      <c r="S599" s="273">
        <f t="shared" si="1250"/>
        <v>0</v>
      </c>
      <c r="T599" s="273">
        <f t="shared" si="1250"/>
        <v>0</v>
      </c>
      <c r="U599" s="273">
        <f t="shared" si="1250"/>
        <v>0</v>
      </c>
      <c r="V599"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24.630000000000003</v>
      </c>
      <c r="W599"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29.283333333333335</v>
      </c>
      <c r="X599" s="282"/>
      <c r="Y599" s="282"/>
    </row>
    <row r="600" spans="1:25" x14ac:dyDescent="0.25">
      <c r="A600" s="272">
        <v>0.79166666666666696</v>
      </c>
      <c r="B600" s="273">
        <f t="shared" ref="B600:U600" si="1251">B184+B392</f>
        <v>738</v>
      </c>
      <c r="C600" s="273">
        <f t="shared" si="1251"/>
        <v>4</v>
      </c>
      <c r="D600" s="273">
        <f t="shared" si="1251"/>
        <v>40</v>
      </c>
      <c r="E600" s="273">
        <f t="shared" si="1251"/>
        <v>149</v>
      </c>
      <c r="F600" s="273">
        <f t="shared" si="1251"/>
        <v>235</v>
      </c>
      <c r="G600" s="273">
        <f t="shared" si="1251"/>
        <v>208</v>
      </c>
      <c r="H600" s="273">
        <f t="shared" si="1251"/>
        <v>81</v>
      </c>
      <c r="I600" s="273">
        <f t="shared" si="1251"/>
        <v>18</v>
      </c>
      <c r="J600" s="273">
        <f t="shared" si="1251"/>
        <v>2</v>
      </c>
      <c r="K600" s="273">
        <f t="shared" si="1251"/>
        <v>1</v>
      </c>
      <c r="L600" s="273">
        <f t="shared" si="1251"/>
        <v>0</v>
      </c>
      <c r="M600" s="273">
        <f t="shared" si="1251"/>
        <v>0</v>
      </c>
      <c r="N600" s="273">
        <f t="shared" si="1251"/>
        <v>0</v>
      </c>
      <c r="O600" s="273">
        <f t="shared" si="1251"/>
        <v>0</v>
      </c>
      <c r="P600" s="273">
        <f t="shared" si="1251"/>
        <v>0</v>
      </c>
      <c r="Q600" s="273">
        <f t="shared" si="1251"/>
        <v>0</v>
      </c>
      <c r="R600" s="273">
        <f t="shared" si="1251"/>
        <v>0</v>
      </c>
      <c r="S600" s="273">
        <f t="shared" si="1251"/>
        <v>0</v>
      </c>
      <c r="T600" s="273">
        <f t="shared" si="1251"/>
        <v>0</v>
      </c>
      <c r="U600" s="273">
        <f t="shared" si="1251"/>
        <v>0</v>
      </c>
      <c r="V600"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24.502500000000001</v>
      </c>
      <c r="W600"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28.609374999999996</v>
      </c>
      <c r="X600" s="282"/>
      <c r="Y600" s="282"/>
    </row>
    <row r="601" spans="1:25" x14ac:dyDescent="0.25">
      <c r="A601" s="272">
        <v>0.80208333333333304</v>
      </c>
      <c r="B601" s="273">
        <f t="shared" ref="B601:U601" si="1252">B185+B393</f>
        <v>572</v>
      </c>
      <c r="C601" s="273">
        <f t="shared" si="1252"/>
        <v>1</v>
      </c>
      <c r="D601" s="273">
        <f t="shared" si="1252"/>
        <v>22</v>
      </c>
      <c r="E601" s="273">
        <f t="shared" si="1252"/>
        <v>103</v>
      </c>
      <c r="F601" s="273">
        <f t="shared" si="1252"/>
        <v>175</v>
      </c>
      <c r="G601" s="273">
        <f t="shared" si="1252"/>
        <v>193</v>
      </c>
      <c r="H601" s="273">
        <f t="shared" si="1252"/>
        <v>66</v>
      </c>
      <c r="I601" s="273">
        <f t="shared" si="1252"/>
        <v>9</v>
      </c>
      <c r="J601" s="273">
        <f t="shared" si="1252"/>
        <v>3</v>
      </c>
      <c r="K601" s="273">
        <f t="shared" si="1252"/>
        <v>0</v>
      </c>
      <c r="L601" s="273">
        <f t="shared" si="1252"/>
        <v>0</v>
      </c>
      <c r="M601" s="273">
        <f t="shared" si="1252"/>
        <v>0</v>
      </c>
      <c r="N601" s="273">
        <f t="shared" si="1252"/>
        <v>0</v>
      </c>
      <c r="O601" s="273">
        <f t="shared" si="1252"/>
        <v>0</v>
      </c>
      <c r="P601" s="273">
        <f t="shared" si="1252"/>
        <v>0</v>
      </c>
      <c r="Q601" s="273">
        <f t="shared" si="1252"/>
        <v>0</v>
      </c>
      <c r="R601" s="273">
        <f t="shared" si="1252"/>
        <v>0</v>
      </c>
      <c r="S601" s="273">
        <f t="shared" si="1252"/>
        <v>0</v>
      </c>
      <c r="T601" s="273">
        <f t="shared" si="1252"/>
        <v>0</v>
      </c>
      <c r="U601" s="273">
        <f t="shared" si="1252"/>
        <v>0</v>
      </c>
      <c r="V601"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24.32</v>
      </c>
      <c r="W601"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28.999999999999996</v>
      </c>
      <c r="X601" s="282"/>
      <c r="Y601" s="282"/>
    </row>
    <row r="602" spans="1:25" x14ac:dyDescent="0.25">
      <c r="A602" s="272">
        <v>0.8125</v>
      </c>
      <c r="B602" s="273">
        <f t="shared" ref="B602:U602" si="1253">B186+B394</f>
        <v>540</v>
      </c>
      <c r="C602" s="273">
        <f t="shared" si="1253"/>
        <v>4</v>
      </c>
      <c r="D602" s="273">
        <f t="shared" si="1253"/>
        <v>17</v>
      </c>
      <c r="E602" s="273">
        <f t="shared" si="1253"/>
        <v>106</v>
      </c>
      <c r="F602" s="273">
        <f t="shared" si="1253"/>
        <v>152</v>
      </c>
      <c r="G602" s="273">
        <f t="shared" si="1253"/>
        <v>172</v>
      </c>
      <c r="H602" s="273">
        <f t="shared" si="1253"/>
        <v>65</v>
      </c>
      <c r="I602" s="273">
        <f t="shared" si="1253"/>
        <v>18</v>
      </c>
      <c r="J602" s="273">
        <f t="shared" si="1253"/>
        <v>6</v>
      </c>
      <c r="K602" s="273">
        <f t="shared" si="1253"/>
        <v>0</v>
      </c>
      <c r="L602" s="273">
        <f t="shared" si="1253"/>
        <v>0</v>
      </c>
      <c r="M602" s="273">
        <f t="shared" si="1253"/>
        <v>0</v>
      </c>
      <c r="N602" s="273">
        <f t="shared" si="1253"/>
        <v>0</v>
      </c>
      <c r="O602" s="273">
        <f t="shared" si="1253"/>
        <v>0</v>
      </c>
      <c r="P602" s="273">
        <f t="shared" si="1253"/>
        <v>0</v>
      </c>
      <c r="Q602" s="273">
        <f t="shared" si="1253"/>
        <v>0</v>
      </c>
      <c r="R602" s="273">
        <f t="shared" si="1253"/>
        <v>0</v>
      </c>
      <c r="S602" s="273">
        <f t="shared" si="1253"/>
        <v>0</v>
      </c>
      <c r="T602" s="273">
        <f t="shared" si="1253"/>
        <v>0</v>
      </c>
      <c r="U602" s="273">
        <f t="shared" si="1253"/>
        <v>0</v>
      </c>
      <c r="V602"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24.817500000000003</v>
      </c>
      <c r="W602"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30.110344827586204</v>
      </c>
      <c r="X602" s="282"/>
      <c r="Y602" s="282"/>
    </row>
    <row r="603" spans="1:25" x14ac:dyDescent="0.25">
      <c r="A603" s="272">
        <v>0.82291666666666696</v>
      </c>
      <c r="B603" s="273">
        <f t="shared" ref="B603:U603" si="1254">B187+B395</f>
        <v>543</v>
      </c>
      <c r="C603" s="273">
        <f t="shared" si="1254"/>
        <v>0</v>
      </c>
      <c r="D603" s="273">
        <f t="shared" si="1254"/>
        <v>17</v>
      </c>
      <c r="E603" s="273">
        <f t="shared" si="1254"/>
        <v>87</v>
      </c>
      <c r="F603" s="273">
        <f t="shared" si="1254"/>
        <v>157</v>
      </c>
      <c r="G603" s="273">
        <f t="shared" si="1254"/>
        <v>186</v>
      </c>
      <c r="H603" s="273">
        <f t="shared" si="1254"/>
        <v>85</v>
      </c>
      <c r="I603" s="273">
        <f t="shared" si="1254"/>
        <v>8</v>
      </c>
      <c r="J603" s="273">
        <f t="shared" si="1254"/>
        <v>2</v>
      </c>
      <c r="K603" s="273">
        <f t="shared" si="1254"/>
        <v>1</v>
      </c>
      <c r="L603" s="273">
        <f t="shared" si="1254"/>
        <v>0</v>
      </c>
      <c r="M603" s="273">
        <f t="shared" si="1254"/>
        <v>0</v>
      </c>
      <c r="N603" s="273">
        <f t="shared" si="1254"/>
        <v>0</v>
      </c>
      <c r="O603" s="273">
        <f t="shared" si="1254"/>
        <v>0</v>
      </c>
      <c r="P603" s="273">
        <f t="shared" si="1254"/>
        <v>0</v>
      </c>
      <c r="Q603" s="273">
        <f t="shared" si="1254"/>
        <v>0</v>
      </c>
      <c r="R603" s="273">
        <f t="shared" si="1254"/>
        <v>0</v>
      </c>
      <c r="S603" s="273">
        <f t="shared" si="1254"/>
        <v>0</v>
      </c>
      <c r="T603" s="273">
        <f t="shared" si="1254"/>
        <v>0</v>
      </c>
      <c r="U603" s="273">
        <f t="shared" si="1254"/>
        <v>0</v>
      </c>
      <c r="V603"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24.869999999999997</v>
      </c>
      <c r="W603"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30.234615384615385</v>
      </c>
      <c r="X603" s="282"/>
      <c r="Y603" s="282"/>
    </row>
    <row r="604" spans="1:25" x14ac:dyDescent="0.25">
      <c r="A604" s="272">
        <v>0.83333333333333304</v>
      </c>
      <c r="B604" s="273">
        <f t="shared" ref="B604:U604" si="1255">B188+B396</f>
        <v>522</v>
      </c>
      <c r="C604" s="273">
        <f t="shared" si="1255"/>
        <v>2</v>
      </c>
      <c r="D604" s="273">
        <f t="shared" si="1255"/>
        <v>14</v>
      </c>
      <c r="E604" s="273">
        <f t="shared" si="1255"/>
        <v>115</v>
      </c>
      <c r="F604" s="273">
        <f t="shared" si="1255"/>
        <v>159</v>
      </c>
      <c r="G604" s="273">
        <f t="shared" si="1255"/>
        <v>148</v>
      </c>
      <c r="H604" s="273">
        <f t="shared" si="1255"/>
        <v>66</v>
      </c>
      <c r="I604" s="273">
        <f t="shared" si="1255"/>
        <v>12</v>
      </c>
      <c r="J604" s="273">
        <f t="shared" si="1255"/>
        <v>5</v>
      </c>
      <c r="K604" s="273">
        <f t="shared" si="1255"/>
        <v>1</v>
      </c>
      <c r="L604" s="273">
        <f t="shared" si="1255"/>
        <v>0</v>
      </c>
      <c r="M604" s="273">
        <f t="shared" si="1255"/>
        <v>0</v>
      </c>
      <c r="N604" s="273">
        <f t="shared" si="1255"/>
        <v>0</v>
      </c>
      <c r="O604" s="273">
        <f t="shared" si="1255"/>
        <v>0</v>
      </c>
      <c r="P604" s="273">
        <f t="shared" si="1255"/>
        <v>0</v>
      </c>
      <c r="Q604" s="273">
        <f t="shared" si="1255"/>
        <v>0</v>
      </c>
      <c r="R604" s="273">
        <f t="shared" si="1255"/>
        <v>0</v>
      </c>
      <c r="S604" s="273">
        <f t="shared" si="1255"/>
        <v>0</v>
      </c>
      <c r="T604" s="273">
        <f t="shared" si="1255"/>
        <v>0</v>
      </c>
      <c r="U604" s="273">
        <f t="shared" si="1255"/>
        <v>0</v>
      </c>
      <c r="V604"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24.702500000000004</v>
      </c>
      <c r="W604"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29.640909090909098</v>
      </c>
      <c r="X604" s="282"/>
      <c r="Y604" s="282"/>
    </row>
    <row r="605" spans="1:25" x14ac:dyDescent="0.25">
      <c r="A605" s="272">
        <v>0.84375</v>
      </c>
      <c r="B605" s="273">
        <f t="shared" ref="B605:U605" si="1256">B189+B397</f>
        <v>450</v>
      </c>
      <c r="C605" s="273">
        <f t="shared" si="1256"/>
        <v>3</v>
      </c>
      <c r="D605" s="273">
        <f t="shared" si="1256"/>
        <v>24</v>
      </c>
      <c r="E605" s="273">
        <f t="shared" si="1256"/>
        <v>96</v>
      </c>
      <c r="F605" s="273">
        <f t="shared" si="1256"/>
        <v>114</v>
      </c>
      <c r="G605" s="273">
        <f t="shared" si="1256"/>
        <v>141</v>
      </c>
      <c r="H605" s="273">
        <f t="shared" si="1256"/>
        <v>60</v>
      </c>
      <c r="I605" s="273">
        <f t="shared" si="1256"/>
        <v>8</v>
      </c>
      <c r="J605" s="273">
        <f t="shared" si="1256"/>
        <v>2</v>
      </c>
      <c r="K605" s="273">
        <f t="shared" si="1256"/>
        <v>1</v>
      </c>
      <c r="L605" s="273">
        <f t="shared" si="1256"/>
        <v>1</v>
      </c>
      <c r="M605" s="273">
        <f t="shared" si="1256"/>
        <v>0</v>
      </c>
      <c r="N605" s="273">
        <f t="shared" si="1256"/>
        <v>0</v>
      </c>
      <c r="O605" s="273">
        <f t="shared" si="1256"/>
        <v>0</v>
      </c>
      <c r="P605" s="273">
        <f t="shared" si="1256"/>
        <v>0</v>
      </c>
      <c r="Q605" s="273">
        <f t="shared" si="1256"/>
        <v>0</v>
      </c>
      <c r="R605" s="273">
        <f t="shared" si="1256"/>
        <v>0</v>
      </c>
      <c r="S605" s="273">
        <f t="shared" si="1256"/>
        <v>0</v>
      </c>
      <c r="T605" s="273">
        <f t="shared" si="1256"/>
        <v>0</v>
      </c>
      <c r="U605" s="273">
        <f t="shared" si="1256"/>
        <v>0</v>
      </c>
      <c r="V605"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24.147500000000001</v>
      </c>
      <c r="W605"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29.425000000000001</v>
      </c>
      <c r="X605" s="282"/>
      <c r="Y605" s="282"/>
    </row>
    <row r="606" spans="1:25" x14ac:dyDescent="0.25">
      <c r="A606" s="272">
        <v>0.85416666666666696</v>
      </c>
      <c r="B606" s="273">
        <f t="shared" ref="B606:U606" si="1257">B190+B398</f>
        <v>362</v>
      </c>
      <c r="C606" s="273">
        <f t="shared" si="1257"/>
        <v>0</v>
      </c>
      <c r="D606" s="273">
        <f t="shared" si="1257"/>
        <v>14</v>
      </c>
      <c r="E606" s="273">
        <f t="shared" si="1257"/>
        <v>68</v>
      </c>
      <c r="F606" s="273">
        <f t="shared" si="1257"/>
        <v>115</v>
      </c>
      <c r="G606" s="273">
        <f t="shared" si="1257"/>
        <v>101</v>
      </c>
      <c r="H606" s="273">
        <f t="shared" si="1257"/>
        <v>54</v>
      </c>
      <c r="I606" s="273">
        <f t="shared" si="1257"/>
        <v>8</v>
      </c>
      <c r="J606" s="273">
        <f t="shared" si="1257"/>
        <v>2</v>
      </c>
      <c r="K606" s="273">
        <f t="shared" si="1257"/>
        <v>0</v>
      </c>
      <c r="L606" s="273">
        <f t="shared" si="1257"/>
        <v>0</v>
      </c>
      <c r="M606" s="273">
        <f t="shared" si="1257"/>
        <v>0</v>
      </c>
      <c r="N606" s="273">
        <f t="shared" si="1257"/>
        <v>0</v>
      </c>
      <c r="O606" s="273">
        <f t="shared" si="1257"/>
        <v>0</v>
      </c>
      <c r="P606" s="273">
        <f t="shared" si="1257"/>
        <v>0</v>
      </c>
      <c r="Q606" s="273">
        <f t="shared" si="1257"/>
        <v>0</v>
      </c>
      <c r="R606" s="273">
        <f t="shared" si="1257"/>
        <v>0</v>
      </c>
      <c r="S606" s="273">
        <f t="shared" si="1257"/>
        <v>0</v>
      </c>
      <c r="T606" s="273">
        <f t="shared" si="1257"/>
        <v>0</v>
      </c>
      <c r="U606" s="273">
        <f t="shared" si="1257"/>
        <v>0</v>
      </c>
      <c r="V606"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24.535000000000004</v>
      </c>
      <c r="W606"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29.091666666666669</v>
      </c>
      <c r="X606" s="282"/>
      <c r="Y606" s="282"/>
    </row>
    <row r="607" spans="1:25" x14ac:dyDescent="0.25">
      <c r="A607" s="272">
        <v>0.86458333333333304</v>
      </c>
      <c r="B607" s="273">
        <f t="shared" ref="B607:U607" si="1258">B191+B399</f>
        <v>370</v>
      </c>
      <c r="C607" s="273">
        <f t="shared" si="1258"/>
        <v>1</v>
      </c>
      <c r="D607" s="273">
        <f t="shared" si="1258"/>
        <v>10</v>
      </c>
      <c r="E607" s="273">
        <f t="shared" si="1258"/>
        <v>76</v>
      </c>
      <c r="F607" s="273">
        <f t="shared" si="1258"/>
        <v>104</v>
      </c>
      <c r="G607" s="273">
        <f t="shared" si="1258"/>
        <v>111</v>
      </c>
      <c r="H607" s="273">
        <f t="shared" si="1258"/>
        <v>53</v>
      </c>
      <c r="I607" s="273">
        <f t="shared" si="1258"/>
        <v>10</v>
      </c>
      <c r="J607" s="273">
        <f t="shared" si="1258"/>
        <v>4</v>
      </c>
      <c r="K607" s="273">
        <f t="shared" si="1258"/>
        <v>1</v>
      </c>
      <c r="L607" s="273">
        <f t="shared" si="1258"/>
        <v>0</v>
      </c>
      <c r="M607" s="273">
        <f t="shared" si="1258"/>
        <v>0</v>
      </c>
      <c r="N607" s="273">
        <f t="shared" si="1258"/>
        <v>0</v>
      </c>
      <c r="O607" s="273">
        <f t="shared" si="1258"/>
        <v>0</v>
      </c>
      <c r="P607" s="273">
        <f t="shared" si="1258"/>
        <v>0</v>
      </c>
      <c r="Q607" s="273">
        <f t="shared" si="1258"/>
        <v>0</v>
      </c>
      <c r="R607" s="273">
        <f t="shared" si="1258"/>
        <v>0</v>
      </c>
      <c r="S607" s="273">
        <f t="shared" si="1258"/>
        <v>0</v>
      </c>
      <c r="T607" s="273">
        <f t="shared" si="1258"/>
        <v>0</v>
      </c>
      <c r="U607" s="273">
        <f t="shared" si="1258"/>
        <v>0</v>
      </c>
      <c r="V607"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24.74102564102564</v>
      </c>
      <c r="W607"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31.543749999999999</v>
      </c>
      <c r="X607" s="282"/>
      <c r="Y607" s="282"/>
    </row>
    <row r="608" spans="1:25" x14ac:dyDescent="0.25">
      <c r="A608" s="272">
        <v>0.875</v>
      </c>
      <c r="B608" s="273">
        <f t="shared" ref="B608:U608" si="1259">B192+B400</f>
        <v>426</v>
      </c>
      <c r="C608" s="273">
        <f t="shared" si="1259"/>
        <v>5</v>
      </c>
      <c r="D608" s="273">
        <f t="shared" si="1259"/>
        <v>16</v>
      </c>
      <c r="E608" s="273">
        <f t="shared" si="1259"/>
        <v>72</v>
      </c>
      <c r="F608" s="273">
        <f t="shared" si="1259"/>
        <v>154</v>
      </c>
      <c r="G608" s="273">
        <f t="shared" si="1259"/>
        <v>122</v>
      </c>
      <c r="H608" s="273">
        <f t="shared" si="1259"/>
        <v>47</v>
      </c>
      <c r="I608" s="273">
        <f t="shared" si="1259"/>
        <v>5</v>
      </c>
      <c r="J608" s="273">
        <f t="shared" si="1259"/>
        <v>4</v>
      </c>
      <c r="K608" s="273">
        <f t="shared" si="1259"/>
        <v>1</v>
      </c>
      <c r="L608" s="273">
        <f t="shared" si="1259"/>
        <v>0</v>
      </c>
      <c r="M608" s="273">
        <f t="shared" si="1259"/>
        <v>0</v>
      </c>
      <c r="N608" s="273">
        <f t="shared" si="1259"/>
        <v>0</v>
      </c>
      <c r="O608" s="273">
        <f t="shared" si="1259"/>
        <v>0</v>
      </c>
      <c r="P608" s="273">
        <f t="shared" si="1259"/>
        <v>0</v>
      </c>
      <c r="Q608" s="273">
        <f t="shared" si="1259"/>
        <v>0</v>
      </c>
      <c r="R608" s="273">
        <f t="shared" si="1259"/>
        <v>0</v>
      </c>
      <c r="S608" s="273">
        <f t="shared" si="1259"/>
        <v>0</v>
      </c>
      <c r="T608" s="273">
        <f t="shared" si="1259"/>
        <v>0</v>
      </c>
      <c r="U608" s="273">
        <f t="shared" si="1259"/>
        <v>0</v>
      </c>
      <c r="V608"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23.910000000000004</v>
      </c>
      <c r="W608"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28.849999999999991</v>
      </c>
      <c r="X608" s="282"/>
      <c r="Y608" s="282"/>
    </row>
    <row r="609" spans="1:25" x14ac:dyDescent="0.25">
      <c r="A609" s="272">
        <v>0.88541666666666696</v>
      </c>
      <c r="B609" s="273">
        <f t="shared" ref="B609:U609" si="1260">B193+B401</f>
        <v>443</v>
      </c>
      <c r="C609" s="273">
        <f t="shared" si="1260"/>
        <v>1</v>
      </c>
      <c r="D609" s="273">
        <f t="shared" si="1260"/>
        <v>17</v>
      </c>
      <c r="E609" s="273">
        <f t="shared" si="1260"/>
        <v>96</v>
      </c>
      <c r="F609" s="273">
        <f t="shared" si="1260"/>
        <v>153</v>
      </c>
      <c r="G609" s="273">
        <f t="shared" si="1260"/>
        <v>117</v>
      </c>
      <c r="H609" s="273">
        <f t="shared" si="1260"/>
        <v>40</v>
      </c>
      <c r="I609" s="273">
        <f t="shared" si="1260"/>
        <v>15</v>
      </c>
      <c r="J609" s="273">
        <f t="shared" si="1260"/>
        <v>3</v>
      </c>
      <c r="K609" s="273">
        <f t="shared" si="1260"/>
        <v>1</v>
      </c>
      <c r="L609" s="273">
        <f t="shared" si="1260"/>
        <v>0</v>
      </c>
      <c r="M609" s="273">
        <f t="shared" si="1260"/>
        <v>0</v>
      </c>
      <c r="N609" s="273">
        <f t="shared" si="1260"/>
        <v>0</v>
      </c>
      <c r="O609" s="273">
        <f t="shared" si="1260"/>
        <v>0</v>
      </c>
      <c r="P609" s="273">
        <f t="shared" si="1260"/>
        <v>0</v>
      </c>
      <c r="Q609" s="273">
        <f t="shared" si="1260"/>
        <v>0</v>
      </c>
      <c r="R609" s="273">
        <f t="shared" si="1260"/>
        <v>0</v>
      </c>
      <c r="S609" s="273">
        <f t="shared" si="1260"/>
        <v>0</v>
      </c>
      <c r="T609" s="273">
        <f t="shared" si="1260"/>
        <v>0</v>
      </c>
      <c r="U609" s="273">
        <f t="shared" si="1260"/>
        <v>0</v>
      </c>
      <c r="V609"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23.892500000000002</v>
      </c>
      <c r="W609"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28.105882352941183</v>
      </c>
      <c r="X609" s="282"/>
      <c r="Y609" s="282"/>
    </row>
    <row r="610" spans="1:25" x14ac:dyDescent="0.25">
      <c r="A610" s="272">
        <v>0.89583333333333304</v>
      </c>
      <c r="B610" s="273">
        <f t="shared" ref="B610:U610" si="1261">B194+B402</f>
        <v>418</v>
      </c>
      <c r="C610" s="273">
        <f t="shared" si="1261"/>
        <v>3</v>
      </c>
      <c r="D610" s="273">
        <f t="shared" si="1261"/>
        <v>10</v>
      </c>
      <c r="E610" s="273">
        <f t="shared" si="1261"/>
        <v>89</v>
      </c>
      <c r="F610" s="273">
        <f t="shared" si="1261"/>
        <v>156</v>
      </c>
      <c r="G610" s="273">
        <f t="shared" si="1261"/>
        <v>116</v>
      </c>
      <c r="H610" s="273">
        <f t="shared" si="1261"/>
        <v>36</v>
      </c>
      <c r="I610" s="273">
        <f t="shared" si="1261"/>
        <v>8</v>
      </c>
      <c r="J610" s="273">
        <f t="shared" si="1261"/>
        <v>0</v>
      </c>
      <c r="K610" s="273">
        <f t="shared" si="1261"/>
        <v>0</v>
      </c>
      <c r="L610" s="273">
        <f t="shared" si="1261"/>
        <v>0</v>
      </c>
      <c r="M610" s="273">
        <f t="shared" si="1261"/>
        <v>0</v>
      </c>
      <c r="N610" s="273">
        <f t="shared" si="1261"/>
        <v>0</v>
      </c>
      <c r="O610" s="273">
        <f t="shared" si="1261"/>
        <v>0</v>
      </c>
      <c r="P610" s="273">
        <f t="shared" si="1261"/>
        <v>0</v>
      </c>
      <c r="Q610" s="273">
        <f t="shared" si="1261"/>
        <v>0</v>
      </c>
      <c r="R610" s="273">
        <f t="shared" si="1261"/>
        <v>0</v>
      </c>
      <c r="S610" s="273">
        <f t="shared" si="1261"/>
        <v>0</v>
      </c>
      <c r="T610" s="273">
        <f t="shared" si="1261"/>
        <v>0</v>
      </c>
      <c r="U610" s="273">
        <f t="shared" si="1261"/>
        <v>0</v>
      </c>
      <c r="V610"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23.620000000000005</v>
      </c>
      <c r="W610"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28.400000000000002</v>
      </c>
      <c r="X610" s="282"/>
      <c r="Y610" s="282"/>
    </row>
    <row r="611" spans="1:25" x14ac:dyDescent="0.25">
      <c r="A611" s="272">
        <v>0.90625</v>
      </c>
      <c r="B611" s="273">
        <f t="shared" ref="B611:U611" si="1262">B195+B403</f>
        <v>344</v>
      </c>
      <c r="C611" s="273">
        <f t="shared" si="1262"/>
        <v>2</v>
      </c>
      <c r="D611" s="273">
        <f t="shared" si="1262"/>
        <v>7</v>
      </c>
      <c r="E611" s="273">
        <f t="shared" si="1262"/>
        <v>67</v>
      </c>
      <c r="F611" s="273">
        <f t="shared" si="1262"/>
        <v>119</v>
      </c>
      <c r="G611" s="273">
        <f t="shared" si="1262"/>
        <v>107</v>
      </c>
      <c r="H611" s="273">
        <f t="shared" si="1262"/>
        <v>36</v>
      </c>
      <c r="I611" s="273">
        <f t="shared" si="1262"/>
        <v>6</v>
      </c>
      <c r="J611" s="273">
        <f t="shared" si="1262"/>
        <v>0</v>
      </c>
      <c r="K611" s="273">
        <f t="shared" si="1262"/>
        <v>0</v>
      </c>
      <c r="L611" s="273">
        <f t="shared" si="1262"/>
        <v>0</v>
      </c>
      <c r="M611" s="273">
        <f t="shared" si="1262"/>
        <v>0</v>
      </c>
      <c r="N611" s="273">
        <f t="shared" si="1262"/>
        <v>0</v>
      </c>
      <c r="O611" s="273">
        <f t="shared" si="1262"/>
        <v>0</v>
      </c>
      <c r="P611" s="273">
        <f t="shared" si="1262"/>
        <v>0</v>
      </c>
      <c r="Q611" s="273">
        <f t="shared" si="1262"/>
        <v>0</v>
      </c>
      <c r="R611" s="273">
        <f t="shared" si="1262"/>
        <v>0</v>
      </c>
      <c r="S611" s="273">
        <f t="shared" si="1262"/>
        <v>0</v>
      </c>
      <c r="T611" s="273">
        <f t="shared" si="1262"/>
        <v>0</v>
      </c>
      <c r="U611" s="273">
        <f t="shared" si="1262"/>
        <v>0</v>
      </c>
      <c r="V611"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23.405000000000001</v>
      </c>
      <c r="W611"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27.700000000000003</v>
      </c>
      <c r="X611" s="282"/>
      <c r="Y611" s="282"/>
    </row>
    <row r="612" spans="1:25" x14ac:dyDescent="0.25">
      <c r="A612" s="272">
        <v>0.91666666666666696</v>
      </c>
      <c r="B612" s="273">
        <f t="shared" ref="B612:U612" si="1263">B196+B404</f>
        <v>412</v>
      </c>
      <c r="C612" s="273">
        <f t="shared" si="1263"/>
        <v>3</v>
      </c>
      <c r="D612" s="273">
        <f t="shared" si="1263"/>
        <v>15</v>
      </c>
      <c r="E612" s="273">
        <f t="shared" si="1263"/>
        <v>76</v>
      </c>
      <c r="F612" s="273">
        <f t="shared" si="1263"/>
        <v>149</v>
      </c>
      <c r="G612" s="273">
        <f t="shared" si="1263"/>
        <v>129</v>
      </c>
      <c r="H612" s="273">
        <f t="shared" si="1263"/>
        <v>34</v>
      </c>
      <c r="I612" s="273">
        <f t="shared" si="1263"/>
        <v>5</v>
      </c>
      <c r="J612" s="273">
        <f t="shared" si="1263"/>
        <v>1</v>
      </c>
      <c r="K612" s="273">
        <f t="shared" si="1263"/>
        <v>0</v>
      </c>
      <c r="L612" s="273">
        <f t="shared" si="1263"/>
        <v>0</v>
      </c>
      <c r="M612" s="273">
        <f t="shared" si="1263"/>
        <v>0</v>
      </c>
      <c r="N612" s="273">
        <f t="shared" si="1263"/>
        <v>0</v>
      </c>
      <c r="O612" s="273">
        <f t="shared" si="1263"/>
        <v>0</v>
      </c>
      <c r="P612" s="273">
        <f t="shared" si="1263"/>
        <v>0</v>
      </c>
      <c r="Q612" s="273">
        <f t="shared" si="1263"/>
        <v>0</v>
      </c>
      <c r="R612" s="273">
        <f t="shared" si="1263"/>
        <v>0</v>
      </c>
      <c r="S612" s="273">
        <f t="shared" si="1263"/>
        <v>0</v>
      </c>
      <c r="T612" s="273">
        <f t="shared" si="1263"/>
        <v>0</v>
      </c>
      <c r="U612" s="273">
        <f t="shared" si="1263"/>
        <v>0</v>
      </c>
      <c r="V612"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23.865000000000006</v>
      </c>
      <c r="W612"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27.344444444444441</v>
      </c>
      <c r="X612" s="282"/>
      <c r="Y612" s="282"/>
    </row>
    <row r="613" spans="1:25" x14ac:dyDescent="0.25">
      <c r="A613" s="272">
        <v>0.92708333333333304</v>
      </c>
      <c r="B613" s="273">
        <f t="shared" ref="B613:U613" si="1264">B197+B405</f>
        <v>416</v>
      </c>
      <c r="C613" s="273">
        <f t="shared" si="1264"/>
        <v>0</v>
      </c>
      <c r="D613" s="273">
        <f t="shared" si="1264"/>
        <v>19</v>
      </c>
      <c r="E613" s="273">
        <f t="shared" si="1264"/>
        <v>76</v>
      </c>
      <c r="F613" s="273">
        <f t="shared" si="1264"/>
        <v>142</v>
      </c>
      <c r="G613" s="273">
        <f t="shared" si="1264"/>
        <v>127</v>
      </c>
      <c r="H613" s="273">
        <f t="shared" si="1264"/>
        <v>41</v>
      </c>
      <c r="I613" s="273">
        <f t="shared" si="1264"/>
        <v>9</v>
      </c>
      <c r="J613" s="273">
        <f t="shared" si="1264"/>
        <v>1</v>
      </c>
      <c r="K613" s="273">
        <f t="shared" si="1264"/>
        <v>0</v>
      </c>
      <c r="L613" s="273">
        <f t="shared" si="1264"/>
        <v>1</v>
      </c>
      <c r="M613" s="273">
        <f t="shared" si="1264"/>
        <v>0</v>
      </c>
      <c r="N613" s="273">
        <f t="shared" si="1264"/>
        <v>0</v>
      </c>
      <c r="O613" s="273">
        <f t="shared" si="1264"/>
        <v>0</v>
      </c>
      <c r="P613" s="273">
        <f t="shared" si="1264"/>
        <v>0</v>
      </c>
      <c r="Q613" s="273">
        <f t="shared" si="1264"/>
        <v>0</v>
      </c>
      <c r="R613" s="273">
        <f t="shared" si="1264"/>
        <v>0</v>
      </c>
      <c r="S613" s="273">
        <f t="shared" si="1264"/>
        <v>0</v>
      </c>
      <c r="T613" s="273">
        <f t="shared" si="1264"/>
        <v>0</v>
      </c>
      <c r="U613" s="273">
        <f t="shared" si="1264"/>
        <v>0</v>
      </c>
      <c r="V613"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22.882051282051282</v>
      </c>
      <c r="W613"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28.344444444444445</v>
      </c>
      <c r="X613" s="282"/>
      <c r="Y613" s="282"/>
    </row>
    <row r="614" spans="1:25" x14ac:dyDescent="0.25">
      <c r="A614" s="272">
        <v>0.9375</v>
      </c>
      <c r="B614" s="273">
        <f t="shared" ref="B614:U614" si="1265">B198+B406</f>
        <v>404</v>
      </c>
      <c r="C614" s="273">
        <f t="shared" si="1265"/>
        <v>0</v>
      </c>
      <c r="D614" s="273">
        <f t="shared" si="1265"/>
        <v>13</v>
      </c>
      <c r="E614" s="273">
        <f t="shared" si="1265"/>
        <v>66</v>
      </c>
      <c r="F614" s="273">
        <f t="shared" si="1265"/>
        <v>166</v>
      </c>
      <c r="G614" s="273">
        <f t="shared" si="1265"/>
        <v>129</v>
      </c>
      <c r="H614" s="273">
        <f t="shared" si="1265"/>
        <v>26</v>
      </c>
      <c r="I614" s="273">
        <f t="shared" si="1265"/>
        <v>4</v>
      </c>
      <c r="J614" s="273">
        <f t="shared" si="1265"/>
        <v>0</v>
      </c>
      <c r="K614" s="273">
        <f t="shared" si="1265"/>
        <v>0</v>
      </c>
      <c r="L614" s="273">
        <f t="shared" si="1265"/>
        <v>0</v>
      </c>
      <c r="M614" s="273">
        <f t="shared" si="1265"/>
        <v>0</v>
      </c>
      <c r="N614" s="273">
        <f t="shared" si="1265"/>
        <v>0</v>
      </c>
      <c r="O614" s="273">
        <f t="shared" si="1265"/>
        <v>0</v>
      </c>
      <c r="P614" s="273">
        <f t="shared" si="1265"/>
        <v>0</v>
      </c>
      <c r="Q614" s="273">
        <f t="shared" si="1265"/>
        <v>0</v>
      </c>
      <c r="R614" s="273">
        <f t="shared" si="1265"/>
        <v>0</v>
      </c>
      <c r="S614" s="273">
        <f t="shared" si="1265"/>
        <v>0</v>
      </c>
      <c r="T614" s="273">
        <f t="shared" si="1265"/>
        <v>0</v>
      </c>
      <c r="U614" s="273">
        <f t="shared" si="1265"/>
        <v>0</v>
      </c>
      <c r="V614"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23.135897435897427</v>
      </c>
      <c r="W614"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28.087499999999999</v>
      </c>
      <c r="X614" s="282"/>
      <c r="Y614" s="282"/>
    </row>
    <row r="615" spans="1:25" x14ac:dyDescent="0.25">
      <c r="A615" s="272">
        <v>0.94791666666666696</v>
      </c>
      <c r="B615" s="273">
        <f t="shared" ref="B615:U615" si="1266">B199+B407</f>
        <v>611</v>
      </c>
      <c r="C615" s="273">
        <f t="shared" si="1266"/>
        <v>49</v>
      </c>
      <c r="D615" s="273">
        <f t="shared" si="1266"/>
        <v>130</v>
      </c>
      <c r="E615" s="273">
        <f t="shared" si="1266"/>
        <v>146</v>
      </c>
      <c r="F615" s="273">
        <f t="shared" si="1266"/>
        <v>145</v>
      </c>
      <c r="G615" s="273">
        <f t="shared" si="1266"/>
        <v>117</v>
      </c>
      <c r="H615" s="273">
        <f t="shared" si="1266"/>
        <v>22</v>
      </c>
      <c r="I615" s="273">
        <f t="shared" si="1266"/>
        <v>2</v>
      </c>
      <c r="J615" s="273">
        <f t="shared" si="1266"/>
        <v>0</v>
      </c>
      <c r="K615" s="273">
        <f t="shared" si="1266"/>
        <v>0</v>
      </c>
      <c r="L615" s="273">
        <f t="shared" si="1266"/>
        <v>0</v>
      </c>
      <c r="M615" s="273">
        <f t="shared" si="1266"/>
        <v>0</v>
      </c>
      <c r="N615" s="273">
        <f t="shared" si="1266"/>
        <v>0</v>
      </c>
      <c r="O615" s="273">
        <f t="shared" si="1266"/>
        <v>0</v>
      </c>
      <c r="P615" s="273">
        <f t="shared" si="1266"/>
        <v>0</v>
      </c>
      <c r="Q615" s="273">
        <f t="shared" si="1266"/>
        <v>0</v>
      </c>
      <c r="R615" s="273">
        <f t="shared" si="1266"/>
        <v>0</v>
      </c>
      <c r="S615" s="273">
        <f t="shared" si="1266"/>
        <v>0</v>
      </c>
      <c r="T615" s="273">
        <f t="shared" si="1266"/>
        <v>0</v>
      </c>
      <c r="U615" s="273">
        <f t="shared" si="1266"/>
        <v>0</v>
      </c>
      <c r="V615"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21.822222222222226</v>
      </c>
      <c r="W615"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24.3125</v>
      </c>
      <c r="X615" s="282"/>
      <c r="Y615" s="282"/>
    </row>
    <row r="616" spans="1:25" x14ac:dyDescent="0.25">
      <c r="A616" s="272">
        <v>0.95833333333333304</v>
      </c>
      <c r="B616" s="273">
        <f t="shared" ref="B616:U616" si="1267">B200+B408</f>
        <v>654</v>
      </c>
      <c r="C616" s="273">
        <f t="shared" si="1267"/>
        <v>57</v>
      </c>
      <c r="D616" s="273">
        <f t="shared" si="1267"/>
        <v>230</v>
      </c>
      <c r="E616" s="273">
        <f t="shared" si="1267"/>
        <v>109</v>
      </c>
      <c r="F616" s="273">
        <f t="shared" si="1267"/>
        <v>104</v>
      </c>
      <c r="G616" s="273">
        <f t="shared" si="1267"/>
        <v>117</v>
      </c>
      <c r="H616" s="273">
        <f t="shared" si="1267"/>
        <v>29</v>
      </c>
      <c r="I616" s="273">
        <f t="shared" si="1267"/>
        <v>6</v>
      </c>
      <c r="J616" s="273">
        <f t="shared" si="1267"/>
        <v>2</v>
      </c>
      <c r="K616" s="273">
        <f t="shared" si="1267"/>
        <v>0</v>
      </c>
      <c r="L616" s="273">
        <f t="shared" si="1267"/>
        <v>0</v>
      </c>
      <c r="M616" s="273">
        <f t="shared" si="1267"/>
        <v>0</v>
      </c>
      <c r="N616" s="273">
        <f t="shared" si="1267"/>
        <v>0</v>
      </c>
      <c r="O616" s="273">
        <f t="shared" si="1267"/>
        <v>0</v>
      </c>
      <c r="P616" s="273">
        <f t="shared" si="1267"/>
        <v>0</v>
      </c>
      <c r="Q616" s="273">
        <f t="shared" si="1267"/>
        <v>0</v>
      </c>
      <c r="R616" s="273">
        <f t="shared" si="1267"/>
        <v>0</v>
      </c>
      <c r="S616" s="273">
        <f t="shared" si="1267"/>
        <v>0</v>
      </c>
      <c r="T616" s="273">
        <f t="shared" si="1267"/>
        <v>0</v>
      </c>
      <c r="U616" s="273">
        <f t="shared" si="1267"/>
        <v>0</v>
      </c>
      <c r="V616"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22.78717948717949</v>
      </c>
      <c r="W616"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24.111111111111104</v>
      </c>
      <c r="X616" s="282"/>
      <c r="Y616" s="282"/>
    </row>
    <row r="617" spans="1:25" x14ac:dyDescent="0.25">
      <c r="A617" s="272">
        <v>0.96875</v>
      </c>
      <c r="B617" s="273">
        <f t="shared" ref="B617:U617" si="1268">B201+B409</f>
        <v>606</v>
      </c>
      <c r="C617" s="273">
        <f t="shared" si="1268"/>
        <v>85</v>
      </c>
      <c r="D617" s="273">
        <f t="shared" si="1268"/>
        <v>248</v>
      </c>
      <c r="E617" s="273">
        <f t="shared" si="1268"/>
        <v>89</v>
      </c>
      <c r="F617" s="273">
        <f t="shared" si="1268"/>
        <v>91</v>
      </c>
      <c r="G617" s="273">
        <f t="shared" si="1268"/>
        <v>65</v>
      </c>
      <c r="H617" s="273">
        <f t="shared" si="1268"/>
        <v>26</v>
      </c>
      <c r="I617" s="273">
        <f t="shared" si="1268"/>
        <v>1</v>
      </c>
      <c r="J617" s="273">
        <f t="shared" si="1268"/>
        <v>1</v>
      </c>
      <c r="K617" s="273">
        <f t="shared" si="1268"/>
        <v>0</v>
      </c>
      <c r="L617" s="273">
        <f t="shared" si="1268"/>
        <v>0</v>
      </c>
      <c r="M617" s="273">
        <f t="shared" si="1268"/>
        <v>0</v>
      </c>
      <c r="N617" s="273">
        <f t="shared" si="1268"/>
        <v>0</v>
      </c>
      <c r="O617" s="273">
        <f t="shared" si="1268"/>
        <v>0</v>
      </c>
      <c r="P617" s="273">
        <f t="shared" si="1268"/>
        <v>0</v>
      </c>
      <c r="Q617" s="273">
        <f t="shared" si="1268"/>
        <v>0</v>
      </c>
      <c r="R617" s="273">
        <f t="shared" si="1268"/>
        <v>0</v>
      </c>
      <c r="S617" s="273">
        <f t="shared" si="1268"/>
        <v>0</v>
      </c>
      <c r="T617" s="273">
        <f t="shared" si="1268"/>
        <v>0</v>
      </c>
      <c r="U617" s="273">
        <f t="shared" si="1268"/>
        <v>0</v>
      </c>
      <c r="V617"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21.955263157894741</v>
      </c>
      <c r="W617"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22.624999999999996</v>
      </c>
      <c r="X617" s="282"/>
      <c r="Y617" s="282"/>
    </row>
    <row r="618" spans="1:25" x14ac:dyDescent="0.25">
      <c r="A618" s="272">
        <v>0.97916666666666696</v>
      </c>
      <c r="B618" s="273">
        <f t="shared" ref="B618:U618" si="1269">B202+B410</f>
        <v>423</v>
      </c>
      <c r="C618" s="273">
        <f t="shared" si="1269"/>
        <v>79</v>
      </c>
      <c r="D618" s="273">
        <f t="shared" si="1269"/>
        <v>110</v>
      </c>
      <c r="E618" s="273">
        <f t="shared" si="1269"/>
        <v>67</v>
      </c>
      <c r="F618" s="273">
        <f t="shared" si="1269"/>
        <v>84</v>
      </c>
      <c r="G618" s="273">
        <f t="shared" si="1269"/>
        <v>62</v>
      </c>
      <c r="H618" s="273">
        <f t="shared" si="1269"/>
        <v>15</v>
      </c>
      <c r="I618" s="273">
        <f t="shared" si="1269"/>
        <v>4</v>
      </c>
      <c r="J618" s="273">
        <f t="shared" si="1269"/>
        <v>2</v>
      </c>
      <c r="K618" s="273">
        <f t="shared" si="1269"/>
        <v>0</v>
      </c>
      <c r="L618" s="273">
        <f t="shared" si="1269"/>
        <v>0</v>
      </c>
      <c r="M618" s="273">
        <f t="shared" si="1269"/>
        <v>0</v>
      </c>
      <c r="N618" s="273">
        <f t="shared" si="1269"/>
        <v>0</v>
      </c>
      <c r="O618" s="273">
        <f t="shared" si="1269"/>
        <v>0</v>
      </c>
      <c r="P618" s="273">
        <f t="shared" si="1269"/>
        <v>0</v>
      </c>
      <c r="Q618" s="273">
        <f t="shared" si="1269"/>
        <v>0</v>
      </c>
      <c r="R618" s="273">
        <f t="shared" si="1269"/>
        <v>0</v>
      </c>
      <c r="S618" s="273">
        <f t="shared" si="1269"/>
        <v>0</v>
      </c>
      <c r="T618" s="273">
        <f t="shared" si="1269"/>
        <v>0</v>
      </c>
      <c r="U618" s="273">
        <f t="shared" si="1269"/>
        <v>0</v>
      </c>
      <c r="V618"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23.071052631578937</v>
      </c>
      <c r="W618"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25.487500000000001</v>
      </c>
      <c r="X618" s="282"/>
      <c r="Y618" s="282"/>
    </row>
    <row r="619" spans="1:25" ht="13" thickBot="1" x14ac:dyDescent="0.3">
      <c r="A619" s="276">
        <v>0.98958333333333304</v>
      </c>
      <c r="B619" s="281">
        <f t="shared" ref="B619:U619" si="1270">B203+B411</f>
        <v>179</v>
      </c>
      <c r="C619" s="281">
        <f t="shared" si="1270"/>
        <v>21</v>
      </c>
      <c r="D619" s="281">
        <f t="shared" si="1270"/>
        <v>41</v>
      </c>
      <c r="E619" s="281">
        <f t="shared" si="1270"/>
        <v>29</v>
      </c>
      <c r="F619" s="281">
        <f t="shared" si="1270"/>
        <v>40</v>
      </c>
      <c r="G619" s="281">
        <f t="shared" si="1270"/>
        <v>33</v>
      </c>
      <c r="H619" s="281">
        <f t="shared" si="1270"/>
        <v>11</v>
      </c>
      <c r="I619" s="281">
        <f t="shared" si="1270"/>
        <v>4</v>
      </c>
      <c r="J619" s="281">
        <f t="shared" si="1270"/>
        <v>0</v>
      </c>
      <c r="K619" s="281">
        <f t="shared" si="1270"/>
        <v>0</v>
      </c>
      <c r="L619" s="281">
        <f t="shared" si="1270"/>
        <v>0</v>
      </c>
      <c r="M619" s="281">
        <f t="shared" si="1270"/>
        <v>0</v>
      </c>
      <c r="N619" s="281">
        <f t="shared" si="1270"/>
        <v>0</v>
      </c>
      <c r="O619" s="281">
        <f t="shared" si="1270"/>
        <v>0</v>
      </c>
      <c r="P619" s="281">
        <f t="shared" si="1270"/>
        <v>0</v>
      </c>
      <c r="Q619" s="281">
        <f t="shared" si="1270"/>
        <v>0</v>
      </c>
      <c r="R619" s="281">
        <f t="shared" si="1270"/>
        <v>0</v>
      </c>
      <c r="S619" s="281">
        <f t="shared" si="1270"/>
        <v>0</v>
      </c>
      <c r="T619" s="281">
        <f t="shared" si="1270"/>
        <v>0</v>
      </c>
      <c r="U619" s="281">
        <f t="shared" si="1270"/>
        <v>0</v>
      </c>
      <c r="V619"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23.255882352941171</v>
      </c>
      <c r="W619"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24.766666666666666</v>
      </c>
      <c r="X619" s="282"/>
      <c r="Y619" s="282"/>
    </row>
    <row r="620" spans="1:25" ht="13" thickTop="1" x14ac:dyDescent="0.25">
      <c r="A620" s="279" t="s">
        <v>88</v>
      </c>
      <c r="B620" s="269">
        <f>SUM(B552:B599)</f>
        <v>57650</v>
      </c>
      <c r="C620" s="269">
        <f t="shared" ref="C620:U620" si="1271">SUM(C552:C599)</f>
        <v>1044</v>
      </c>
      <c r="D620" s="269">
        <f t="shared" si="1271"/>
        <v>5599</v>
      </c>
      <c r="E620" s="269">
        <f t="shared" si="1271"/>
        <v>11793</v>
      </c>
      <c r="F620" s="269">
        <f t="shared" si="1271"/>
        <v>17290</v>
      </c>
      <c r="G620" s="269">
        <f t="shared" si="1271"/>
        <v>16674</v>
      </c>
      <c r="H620" s="269">
        <f t="shared" si="1271"/>
        <v>4495</v>
      </c>
      <c r="I620" s="269">
        <f t="shared" si="1271"/>
        <v>618</v>
      </c>
      <c r="J620" s="269">
        <f t="shared" si="1271"/>
        <v>109</v>
      </c>
      <c r="K620" s="269">
        <f t="shared" si="1271"/>
        <v>19</v>
      </c>
      <c r="L620" s="269">
        <f t="shared" si="1271"/>
        <v>2</v>
      </c>
      <c r="M620" s="269">
        <f t="shared" si="1271"/>
        <v>3</v>
      </c>
      <c r="N620" s="269">
        <f t="shared" si="1271"/>
        <v>4</v>
      </c>
      <c r="O620" s="269">
        <f t="shared" si="1271"/>
        <v>0</v>
      </c>
      <c r="P620" s="269">
        <f t="shared" si="1271"/>
        <v>0</v>
      </c>
      <c r="Q620" s="269">
        <f t="shared" si="1271"/>
        <v>0</v>
      </c>
      <c r="R620" s="269">
        <f t="shared" si="1271"/>
        <v>0</v>
      </c>
      <c r="S620" s="269">
        <f t="shared" si="1271"/>
        <v>0</v>
      </c>
      <c r="T620" s="269">
        <f t="shared" si="1271"/>
        <v>0</v>
      </c>
      <c r="U620" s="269">
        <f t="shared" si="1271"/>
        <v>0</v>
      </c>
      <c r="V620"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22.538095238095231</v>
      </c>
      <c r="W620"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26.980952380952377</v>
      </c>
      <c r="X620" s="282"/>
      <c r="Y620" s="282"/>
    </row>
    <row r="621" spans="1:25" x14ac:dyDescent="0.25">
      <c r="A621" s="280" t="s">
        <v>90</v>
      </c>
      <c r="B621" s="273">
        <f>SUM(B548:B611)</f>
        <v>66402</v>
      </c>
      <c r="C621" s="273">
        <f t="shared" ref="C621:U621" si="1272">SUM(C548:C611)</f>
        <v>1107</v>
      </c>
      <c r="D621" s="273">
        <f t="shared" si="1272"/>
        <v>6038</v>
      </c>
      <c r="E621" s="273">
        <f t="shared" si="1272"/>
        <v>13476</v>
      </c>
      <c r="F621" s="273">
        <f t="shared" si="1272"/>
        <v>19947</v>
      </c>
      <c r="G621" s="273">
        <f t="shared" si="1272"/>
        <v>19371</v>
      </c>
      <c r="H621" s="273">
        <f t="shared" si="1272"/>
        <v>5484</v>
      </c>
      <c r="I621" s="273">
        <f t="shared" si="1272"/>
        <v>791</v>
      </c>
      <c r="J621" s="273">
        <f t="shared" si="1272"/>
        <v>150</v>
      </c>
      <c r="K621" s="273">
        <f t="shared" si="1272"/>
        <v>28</v>
      </c>
      <c r="L621" s="273">
        <f t="shared" si="1272"/>
        <v>3</v>
      </c>
      <c r="M621" s="273">
        <f t="shared" si="1272"/>
        <v>3</v>
      </c>
      <c r="N621" s="273">
        <f t="shared" si="1272"/>
        <v>4</v>
      </c>
      <c r="O621" s="273">
        <f t="shared" si="1272"/>
        <v>0</v>
      </c>
      <c r="P621" s="273">
        <f t="shared" si="1272"/>
        <v>0</v>
      </c>
      <c r="Q621" s="273">
        <f t="shared" si="1272"/>
        <v>0</v>
      </c>
      <c r="R621" s="273">
        <f t="shared" si="1272"/>
        <v>0</v>
      </c>
      <c r="S621" s="273">
        <f t="shared" si="1272"/>
        <v>0</v>
      </c>
      <c r="T621" s="273">
        <f t="shared" si="1272"/>
        <v>0</v>
      </c>
      <c r="U621" s="273">
        <f t="shared" si="1272"/>
        <v>0</v>
      </c>
      <c r="V621"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22.728571428571435</v>
      </c>
      <c r="W621"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27.204761904761909</v>
      </c>
      <c r="X621" s="282"/>
      <c r="Y621" s="282"/>
    </row>
    <row r="622" spans="1:25" x14ac:dyDescent="0.25">
      <c r="A622" s="273" t="s">
        <v>91</v>
      </c>
      <c r="B622" s="273">
        <f>SUM(B548:B619)</f>
        <v>70107</v>
      </c>
      <c r="C622" s="273">
        <f t="shared" ref="C622:U622" si="1273">SUM(C548:C619)</f>
        <v>1401</v>
      </c>
      <c r="D622" s="273">
        <f t="shared" si="1273"/>
        <v>6844</v>
      </c>
      <c r="E622" s="273">
        <f t="shared" si="1273"/>
        <v>14134</v>
      </c>
      <c r="F622" s="273">
        <f t="shared" si="1273"/>
        <v>20868</v>
      </c>
      <c r="G622" s="273">
        <f t="shared" si="1273"/>
        <v>20150</v>
      </c>
      <c r="H622" s="273">
        <f t="shared" si="1273"/>
        <v>5688</v>
      </c>
      <c r="I622" s="273">
        <f t="shared" si="1273"/>
        <v>826</v>
      </c>
      <c r="J622" s="273">
        <f t="shared" si="1273"/>
        <v>157</v>
      </c>
      <c r="K622" s="273">
        <f t="shared" si="1273"/>
        <v>28</v>
      </c>
      <c r="L622" s="273">
        <f t="shared" si="1273"/>
        <v>4</v>
      </c>
      <c r="M622" s="273">
        <f t="shared" si="1273"/>
        <v>3</v>
      </c>
      <c r="N622" s="273">
        <f t="shared" si="1273"/>
        <v>4</v>
      </c>
      <c r="O622" s="273">
        <f t="shared" si="1273"/>
        <v>0</v>
      </c>
      <c r="P622" s="273">
        <f t="shared" si="1273"/>
        <v>0</v>
      </c>
      <c r="Q622" s="273">
        <f t="shared" si="1273"/>
        <v>0</v>
      </c>
      <c r="R622" s="273">
        <f t="shared" si="1273"/>
        <v>0</v>
      </c>
      <c r="S622" s="273">
        <f t="shared" si="1273"/>
        <v>0</v>
      </c>
      <c r="T622" s="273">
        <f t="shared" si="1273"/>
        <v>0</v>
      </c>
      <c r="U622" s="273">
        <f t="shared" si="1273"/>
        <v>0</v>
      </c>
      <c r="V622"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22.526190476190486</v>
      </c>
      <c r="W622"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27.11904761904762</v>
      </c>
      <c r="X622" s="282"/>
      <c r="Y622" s="282"/>
    </row>
    <row r="623" spans="1:25" ht="13" thickBot="1" x14ac:dyDescent="0.3">
      <c r="A623" s="281" t="s">
        <v>92</v>
      </c>
      <c r="B623" s="281">
        <f>SUM(B524:B619)</f>
        <v>73483</v>
      </c>
      <c r="C623" s="281">
        <f t="shared" ref="C623:U623" si="1274">SUM(C524:C619)</f>
        <v>1408</v>
      </c>
      <c r="D623" s="281">
        <f t="shared" si="1274"/>
        <v>6914</v>
      </c>
      <c r="E623" s="281">
        <f t="shared" si="1274"/>
        <v>14550</v>
      </c>
      <c r="F623" s="281">
        <f t="shared" si="1274"/>
        <v>21877</v>
      </c>
      <c r="G623" s="281">
        <f t="shared" si="1274"/>
        <v>21324</v>
      </c>
      <c r="H623" s="281">
        <f t="shared" si="1274"/>
        <v>6267</v>
      </c>
      <c r="I623" s="281">
        <f t="shared" si="1274"/>
        <v>922</v>
      </c>
      <c r="J623" s="281">
        <f t="shared" si="1274"/>
        <v>176</v>
      </c>
      <c r="K623" s="281">
        <f t="shared" si="1274"/>
        <v>31</v>
      </c>
      <c r="L623" s="281">
        <f t="shared" si="1274"/>
        <v>7</v>
      </c>
      <c r="M623" s="281">
        <f t="shared" si="1274"/>
        <v>3</v>
      </c>
      <c r="N623" s="281">
        <f t="shared" si="1274"/>
        <v>4</v>
      </c>
      <c r="O623" s="281">
        <f t="shared" si="1274"/>
        <v>0</v>
      </c>
      <c r="P623" s="281">
        <f t="shared" si="1274"/>
        <v>0</v>
      </c>
      <c r="Q623" s="281">
        <f t="shared" si="1274"/>
        <v>0</v>
      </c>
      <c r="R623" s="281">
        <f t="shared" si="1274"/>
        <v>0</v>
      </c>
      <c r="S623" s="281">
        <f t="shared" si="1274"/>
        <v>0</v>
      </c>
      <c r="T623" s="281">
        <f t="shared" si="1274"/>
        <v>0</v>
      </c>
      <c r="U623" s="281">
        <f t="shared" si="1274"/>
        <v>0</v>
      </c>
      <c r="V623"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22.616666666666664</v>
      </c>
      <c r="W623"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27.245238095238101</v>
      </c>
      <c r="X623" s="282"/>
      <c r="Y623" s="282"/>
    </row>
    <row r="624" spans="1:25" ht="13" thickTop="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3738-11BD-40DC-97AF-EAD917D22C37}">
  <dimension ref="A1:W71"/>
  <sheetViews>
    <sheetView view="pageBreakPreview" zoomScale="80" zoomScaleSheetLayoutView="80" workbookViewId="0">
      <selection activeCell="U70" sqref="U70:V70"/>
    </sheetView>
  </sheetViews>
  <sheetFormatPr defaultColWidth="9.1796875" defaultRowHeight="14" x14ac:dyDescent="0.3"/>
  <cols>
    <col min="1" max="1" width="23.81640625" style="333" customWidth="1"/>
    <col min="2" max="15" width="9.1796875" style="333" customWidth="1"/>
    <col min="16" max="16384" width="9.17968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1</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52</v>
      </c>
      <c r="B6" s="566" t="str">
        <f>'Front Cover'!D33</f>
        <v>Feeder Road (W)</v>
      </c>
      <c r="C6" s="566"/>
      <c r="D6" s="330" t="s">
        <v>28</v>
      </c>
      <c r="E6" s="328" t="str">
        <f>'Front Cover'!H33</f>
        <v>Brook Gate (E)</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177</v>
      </c>
    </row>
    <row r="9" spans="1:23" ht="13.4" customHeight="1" thickTop="1" thickBot="1" x14ac:dyDescent="0.35">
      <c r="A9" s="331"/>
      <c r="B9" s="567" t="s">
        <v>146</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4" customHeight="1" thickTop="1" x14ac:dyDescent="0.3">
      <c r="A11" s="283">
        <v>0</v>
      </c>
      <c r="B11" s="284">
        <f>'Calculation Sheet'!AA4</f>
        <v>0</v>
      </c>
      <c r="C11" s="284">
        <f>'Calculation Sheet'!AB4</f>
        <v>1</v>
      </c>
      <c r="D11" s="284">
        <f>'Calculation Sheet'!AC4</f>
        <v>6</v>
      </c>
      <c r="E11" s="284">
        <f>'Calculation Sheet'!AD4</f>
        <v>29</v>
      </c>
      <c r="F11" s="284">
        <f>'Calculation Sheet'!AE4</f>
        <v>27</v>
      </c>
      <c r="G11" s="284">
        <f>'Calculation Sheet'!AF4</f>
        <v>17</v>
      </c>
      <c r="H11" s="284">
        <f>'Calculation Sheet'!AG4</f>
        <v>4</v>
      </c>
      <c r="I11" s="284">
        <f>'Calculation Sheet'!AH4</f>
        <v>1</v>
      </c>
      <c r="J11" s="284">
        <f>'Calculation Sheet'!AI4</f>
        <v>1</v>
      </c>
      <c r="K11" s="284">
        <f>'Calculation Sheet'!AJ4</f>
        <v>0</v>
      </c>
      <c r="L11" s="284">
        <f>'Calculation Sheet'!AK4</f>
        <v>0</v>
      </c>
      <c r="M11" s="284">
        <f>'Calculation Sheet'!AL4</f>
        <v>0</v>
      </c>
      <c r="N11" s="284">
        <f>'Calculation Sheet'!AM4</f>
        <v>0</v>
      </c>
      <c r="O11" s="284">
        <f>'Calculation Sheet'!AN4</f>
        <v>0</v>
      </c>
      <c r="P11" s="284">
        <f>'Calculation Sheet'!AO4</f>
        <v>0</v>
      </c>
      <c r="Q11" s="284">
        <f>'Calculation Sheet'!AP4</f>
        <v>0</v>
      </c>
      <c r="R11" s="284">
        <f>'Calculation Sheet'!AQ4</f>
        <v>0</v>
      </c>
      <c r="S11" s="284">
        <f>'Calculation Sheet'!AR4</f>
        <v>0</v>
      </c>
      <c r="T11" s="284">
        <f>'Calculation Sheet'!AS4</f>
        <v>0</v>
      </c>
      <c r="U11" s="285">
        <f>'Calculation Sheet'!AT4</f>
        <v>26.891540404040406</v>
      </c>
      <c r="V11" s="285" t="str">
        <f>'Calculation Sheet'!AU4</f>
        <v>-</v>
      </c>
    </row>
    <row r="12" spans="1:23" ht="13.4" customHeight="1" x14ac:dyDescent="0.3">
      <c r="A12" s="175">
        <v>4.1666666666666664E-2</v>
      </c>
      <c r="B12" s="286">
        <f>'Calculation Sheet'!AA5</f>
        <v>1</v>
      </c>
      <c r="C12" s="286">
        <f>'Calculation Sheet'!AB5</f>
        <v>1</v>
      </c>
      <c r="D12" s="286">
        <f>'Calculation Sheet'!AC5</f>
        <v>5</v>
      </c>
      <c r="E12" s="286">
        <f>'Calculation Sheet'!AD5</f>
        <v>19</v>
      </c>
      <c r="F12" s="286">
        <f>'Calculation Sheet'!AE5</f>
        <v>20</v>
      </c>
      <c r="G12" s="286">
        <f>'Calculation Sheet'!AF5</f>
        <v>17</v>
      </c>
      <c r="H12" s="286">
        <f>'Calculation Sheet'!AG5</f>
        <v>2</v>
      </c>
      <c r="I12" s="286">
        <f>'Calculation Sheet'!AH5</f>
        <v>0</v>
      </c>
      <c r="J12" s="286">
        <f>'Calculation Sheet'!AI5</f>
        <v>0</v>
      </c>
      <c r="K12" s="286">
        <f>'Calculation Sheet'!AJ5</f>
        <v>0</v>
      </c>
      <c r="L12" s="286">
        <f>'Calculation Sheet'!AK5</f>
        <v>0</v>
      </c>
      <c r="M12" s="286">
        <f>'Calculation Sheet'!AL5</f>
        <v>0</v>
      </c>
      <c r="N12" s="286">
        <f>'Calculation Sheet'!AM5</f>
        <v>0</v>
      </c>
      <c r="O12" s="286">
        <f>'Calculation Sheet'!AN5</f>
        <v>0</v>
      </c>
      <c r="P12" s="286">
        <f>'Calculation Sheet'!AO5</f>
        <v>0</v>
      </c>
      <c r="Q12" s="286">
        <f>'Calculation Sheet'!AP5</f>
        <v>0</v>
      </c>
      <c r="R12" s="286">
        <f>'Calculation Sheet'!AQ5</f>
        <v>0</v>
      </c>
      <c r="S12" s="286">
        <f>'Calculation Sheet'!AR5</f>
        <v>0</v>
      </c>
      <c r="T12" s="286">
        <f>'Calculation Sheet'!AS5</f>
        <v>0</v>
      </c>
      <c r="U12" s="287">
        <f>'Calculation Sheet'!AT5</f>
        <v>26.571180555555557</v>
      </c>
      <c r="V12" s="287" t="str">
        <f>'Calculation Sheet'!AU5</f>
        <v>-</v>
      </c>
    </row>
    <row r="13" spans="1:23" ht="13.4" customHeight="1" x14ac:dyDescent="0.3">
      <c r="A13" s="175">
        <v>8.3333333333333301E-2</v>
      </c>
      <c r="B13" s="286">
        <f>'Calculation Sheet'!AA6</f>
        <v>0</v>
      </c>
      <c r="C13" s="286">
        <f>'Calculation Sheet'!AB6</f>
        <v>0</v>
      </c>
      <c r="D13" s="286">
        <f>'Calculation Sheet'!AC6</f>
        <v>2</v>
      </c>
      <c r="E13" s="286">
        <f>'Calculation Sheet'!AD6</f>
        <v>28</v>
      </c>
      <c r="F13" s="286">
        <f>'Calculation Sheet'!AE6</f>
        <v>45</v>
      </c>
      <c r="G13" s="286">
        <f>'Calculation Sheet'!AF6</f>
        <v>28</v>
      </c>
      <c r="H13" s="286">
        <f>'Calculation Sheet'!AG6</f>
        <v>2</v>
      </c>
      <c r="I13" s="286">
        <f>'Calculation Sheet'!AH6</f>
        <v>2</v>
      </c>
      <c r="J13" s="286">
        <f>'Calculation Sheet'!AI6</f>
        <v>0</v>
      </c>
      <c r="K13" s="286">
        <f>'Calculation Sheet'!AJ6</f>
        <v>0</v>
      </c>
      <c r="L13" s="286">
        <f>'Calculation Sheet'!AK6</f>
        <v>0</v>
      </c>
      <c r="M13" s="286">
        <f>'Calculation Sheet'!AL6</f>
        <v>0</v>
      </c>
      <c r="N13" s="286">
        <f>'Calculation Sheet'!AM6</f>
        <v>0</v>
      </c>
      <c r="O13" s="286">
        <f>'Calculation Sheet'!AN6</f>
        <v>0</v>
      </c>
      <c r="P13" s="286">
        <f>'Calculation Sheet'!AO6</f>
        <v>0</v>
      </c>
      <c r="Q13" s="286">
        <f>'Calculation Sheet'!AP6</f>
        <v>0</v>
      </c>
      <c r="R13" s="286">
        <f>'Calculation Sheet'!AQ6</f>
        <v>0</v>
      </c>
      <c r="S13" s="286">
        <f>'Calculation Sheet'!AR6</f>
        <v>0</v>
      </c>
      <c r="T13" s="286">
        <f>'Calculation Sheet'!AS6</f>
        <v>0</v>
      </c>
      <c r="U13" s="287">
        <f>'Calculation Sheet'!AT6</f>
        <v>28.551675407925408</v>
      </c>
      <c r="V13" s="287" t="str">
        <f>'Calculation Sheet'!AU6</f>
        <v>-</v>
      </c>
    </row>
    <row r="14" spans="1:23" ht="13.4" customHeight="1" x14ac:dyDescent="0.3">
      <c r="A14" s="175">
        <v>0.125</v>
      </c>
      <c r="B14" s="286">
        <f>'Calculation Sheet'!AA7</f>
        <v>0</v>
      </c>
      <c r="C14" s="286">
        <f>'Calculation Sheet'!AB7</f>
        <v>1</v>
      </c>
      <c r="D14" s="286">
        <f>'Calculation Sheet'!AC7</f>
        <v>9</v>
      </c>
      <c r="E14" s="286">
        <f>'Calculation Sheet'!AD7</f>
        <v>46</v>
      </c>
      <c r="F14" s="286">
        <f>'Calculation Sheet'!AE7</f>
        <v>67</v>
      </c>
      <c r="G14" s="286">
        <f>'Calculation Sheet'!AF7</f>
        <v>24</v>
      </c>
      <c r="H14" s="286">
        <f>'Calculation Sheet'!AG7</f>
        <v>5</v>
      </c>
      <c r="I14" s="286">
        <f>'Calculation Sheet'!AH7</f>
        <v>0</v>
      </c>
      <c r="J14" s="286">
        <f>'Calculation Sheet'!AI7</f>
        <v>0</v>
      </c>
      <c r="K14" s="286">
        <f>'Calculation Sheet'!AJ7</f>
        <v>0</v>
      </c>
      <c r="L14" s="286">
        <f>'Calculation Sheet'!AK7</f>
        <v>0</v>
      </c>
      <c r="M14" s="286">
        <f>'Calculation Sheet'!AL7</f>
        <v>0</v>
      </c>
      <c r="N14" s="286">
        <f>'Calculation Sheet'!AM7</f>
        <v>0</v>
      </c>
      <c r="O14" s="286">
        <f>'Calculation Sheet'!AN7</f>
        <v>0</v>
      </c>
      <c r="P14" s="286">
        <f>'Calculation Sheet'!AO7</f>
        <v>0</v>
      </c>
      <c r="Q14" s="286">
        <f>'Calculation Sheet'!AP7</f>
        <v>0</v>
      </c>
      <c r="R14" s="286">
        <f>'Calculation Sheet'!AQ7</f>
        <v>0</v>
      </c>
      <c r="S14" s="286">
        <f>'Calculation Sheet'!AR7</f>
        <v>0</v>
      </c>
      <c r="T14" s="286">
        <f>'Calculation Sheet'!AS7</f>
        <v>0</v>
      </c>
      <c r="U14" s="287">
        <f>'Calculation Sheet'!AT7</f>
        <v>26.753923160173159</v>
      </c>
      <c r="V14" s="287" t="str">
        <f>'Calculation Sheet'!AU7</f>
        <v>-</v>
      </c>
    </row>
    <row r="15" spans="1:23" ht="13.4" customHeight="1" x14ac:dyDescent="0.3">
      <c r="A15" s="175">
        <v>0.16666666666666699</v>
      </c>
      <c r="B15" s="286">
        <f>'Calculation Sheet'!AA8</f>
        <v>0</v>
      </c>
      <c r="C15" s="286">
        <f>'Calculation Sheet'!AB8</f>
        <v>0</v>
      </c>
      <c r="D15" s="286">
        <f>'Calculation Sheet'!AC8</f>
        <v>13</v>
      </c>
      <c r="E15" s="286">
        <f>'Calculation Sheet'!AD8</f>
        <v>49</v>
      </c>
      <c r="F15" s="286">
        <f>'Calculation Sheet'!AE8</f>
        <v>197</v>
      </c>
      <c r="G15" s="286">
        <f>'Calculation Sheet'!AF8</f>
        <v>94</v>
      </c>
      <c r="H15" s="286">
        <f>'Calculation Sheet'!AG8</f>
        <v>11</v>
      </c>
      <c r="I15" s="286">
        <f>'Calculation Sheet'!AH8</f>
        <v>5</v>
      </c>
      <c r="J15" s="286">
        <f>'Calculation Sheet'!AI8</f>
        <v>0</v>
      </c>
      <c r="K15" s="286">
        <f>'Calculation Sheet'!AJ8</f>
        <v>0</v>
      </c>
      <c r="L15" s="286">
        <f>'Calculation Sheet'!AK8</f>
        <v>0</v>
      </c>
      <c r="M15" s="286">
        <f>'Calculation Sheet'!AL8</f>
        <v>0</v>
      </c>
      <c r="N15" s="286">
        <f>'Calculation Sheet'!AM8</f>
        <v>0</v>
      </c>
      <c r="O15" s="286">
        <f>'Calculation Sheet'!AN8</f>
        <v>0</v>
      </c>
      <c r="P15" s="286">
        <f>'Calculation Sheet'!AO8</f>
        <v>0</v>
      </c>
      <c r="Q15" s="286">
        <f>'Calculation Sheet'!AP8</f>
        <v>0</v>
      </c>
      <c r="R15" s="286">
        <f>'Calculation Sheet'!AQ8</f>
        <v>0</v>
      </c>
      <c r="S15" s="286">
        <f>'Calculation Sheet'!AR8</f>
        <v>0</v>
      </c>
      <c r="T15" s="286">
        <f>'Calculation Sheet'!AS8</f>
        <v>0</v>
      </c>
      <c r="U15" s="287">
        <f>'Calculation Sheet'!AT8</f>
        <v>27.218035714285712</v>
      </c>
      <c r="V15" s="287">
        <f>'Calculation Sheet'!AU8</f>
        <v>32.914285714285718</v>
      </c>
    </row>
    <row r="16" spans="1:23" ht="13.4" customHeight="1" x14ac:dyDescent="0.3">
      <c r="A16" s="175">
        <v>0.20833333333333301</v>
      </c>
      <c r="B16" s="286">
        <f>'Calculation Sheet'!AA9</f>
        <v>0</v>
      </c>
      <c r="C16" s="286">
        <f>'Calculation Sheet'!AB9</f>
        <v>0</v>
      </c>
      <c r="D16" s="286">
        <f>'Calculation Sheet'!AC9</f>
        <v>15</v>
      </c>
      <c r="E16" s="286">
        <f>'Calculation Sheet'!AD9</f>
        <v>143</v>
      </c>
      <c r="F16" s="286">
        <f>'Calculation Sheet'!AE9</f>
        <v>433</v>
      </c>
      <c r="G16" s="286">
        <f>'Calculation Sheet'!AF9</f>
        <v>296</v>
      </c>
      <c r="H16" s="286">
        <f>'Calculation Sheet'!AG9</f>
        <v>49</v>
      </c>
      <c r="I16" s="286">
        <f>'Calculation Sheet'!AH9</f>
        <v>4</v>
      </c>
      <c r="J16" s="286">
        <f>'Calculation Sheet'!AI9</f>
        <v>1</v>
      </c>
      <c r="K16" s="286">
        <f>'Calculation Sheet'!AJ9</f>
        <v>1</v>
      </c>
      <c r="L16" s="286">
        <f>'Calculation Sheet'!AK9</f>
        <v>0</v>
      </c>
      <c r="M16" s="286">
        <f>'Calculation Sheet'!AL9</f>
        <v>0</v>
      </c>
      <c r="N16" s="286">
        <f>'Calculation Sheet'!AM9</f>
        <v>0</v>
      </c>
      <c r="O16" s="286">
        <f>'Calculation Sheet'!AN9</f>
        <v>0</v>
      </c>
      <c r="P16" s="286">
        <f>'Calculation Sheet'!AO9</f>
        <v>0</v>
      </c>
      <c r="Q16" s="286">
        <f>'Calculation Sheet'!AP9</f>
        <v>0</v>
      </c>
      <c r="R16" s="286">
        <f>'Calculation Sheet'!AQ9</f>
        <v>0</v>
      </c>
      <c r="S16" s="286">
        <f>'Calculation Sheet'!AR9</f>
        <v>0</v>
      </c>
      <c r="T16" s="286">
        <f>'Calculation Sheet'!AS9</f>
        <v>0</v>
      </c>
      <c r="U16" s="287">
        <f>'Calculation Sheet'!AT9</f>
        <v>29.183928571428574</v>
      </c>
      <c r="V16" s="287">
        <f>'Calculation Sheet'!AU9</f>
        <v>33.899931318681318</v>
      </c>
    </row>
    <row r="17" spans="1:22" ht="13.4" customHeight="1" x14ac:dyDescent="0.3">
      <c r="A17" s="175">
        <v>0.25</v>
      </c>
      <c r="B17" s="286">
        <f>'Calculation Sheet'!AA10</f>
        <v>3</v>
      </c>
      <c r="C17" s="286">
        <f>'Calculation Sheet'!AB10</f>
        <v>13</v>
      </c>
      <c r="D17" s="286">
        <f>'Calculation Sheet'!AC10</f>
        <v>92</v>
      </c>
      <c r="E17" s="286">
        <f>'Calculation Sheet'!AD10</f>
        <v>412</v>
      </c>
      <c r="F17" s="286">
        <f>'Calculation Sheet'!AE10</f>
        <v>816</v>
      </c>
      <c r="G17" s="286">
        <f>'Calculation Sheet'!AF10</f>
        <v>268</v>
      </c>
      <c r="H17" s="286">
        <f>'Calculation Sheet'!AG10</f>
        <v>37</v>
      </c>
      <c r="I17" s="286">
        <f>'Calculation Sheet'!AH10</f>
        <v>6</v>
      </c>
      <c r="J17" s="286">
        <f>'Calculation Sheet'!AI10</f>
        <v>2</v>
      </c>
      <c r="K17" s="286">
        <f>'Calculation Sheet'!AJ10</f>
        <v>0</v>
      </c>
      <c r="L17" s="286">
        <f>'Calculation Sheet'!AK10</f>
        <v>0</v>
      </c>
      <c r="M17" s="286">
        <f>'Calculation Sheet'!AL10</f>
        <v>0</v>
      </c>
      <c r="N17" s="286">
        <f>'Calculation Sheet'!AM10</f>
        <v>0</v>
      </c>
      <c r="O17" s="286">
        <f>'Calculation Sheet'!AN10</f>
        <v>0</v>
      </c>
      <c r="P17" s="286">
        <f>'Calculation Sheet'!AO10</f>
        <v>0</v>
      </c>
      <c r="Q17" s="286">
        <f>'Calculation Sheet'!AP10</f>
        <v>0</v>
      </c>
      <c r="R17" s="286">
        <f>'Calculation Sheet'!AQ10</f>
        <v>0</v>
      </c>
      <c r="S17" s="286">
        <f>'Calculation Sheet'!AR10</f>
        <v>0</v>
      </c>
      <c r="T17" s="286">
        <f>'Calculation Sheet'!AS10</f>
        <v>0</v>
      </c>
      <c r="U17" s="287">
        <f>'Calculation Sheet'!AT10</f>
        <v>26.75</v>
      </c>
      <c r="V17" s="287">
        <f>'Calculation Sheet'!AU10</f>
        <v>31.108928571428574</v>
      </c>
    </row>
    <row r="18" spans="1:22" ht="13.4" customHeight="1" x14ac:dyDescent="0.3">
      <c r="A18" s="175">
        <v>0.29166666666666702</v>
      </c>
      <c r="B18" s="286">
        <f>'Calculation Sheet'!AA11</f>
        <v>3</v>
      </c>
      <c r="C18" s="286">
        <f>'Calculation Sheet'!AB11</f>
        <v>44</v>
      </c>
      <c r="D18" s="286">
        <f>'Calculation Sheet'!AC11</f>
        <v>198</v>
      </c>
      <c r="E18" s="286">
        <f>'Calculation Sheet'!AD11</f>
        <v>1034</v>
      </c>
      <c r="F18" s="286">
        <f>'Calculation Sheet'!AE11</f>
        <v>1287</v>
      </c>
      <c r="G18" s="286">
        <f>'Calculation Sheet'!AF11</f>
        <v>320</v>
      </c>
      <c r="H18" s="286">
        <f>'Calculation Sheet'!AG11</f>
        <v>30</v>
      </c>
      <c r="I18" s="286">
        <f>'Calculation Sheet'!AH11</f>
        <v>6</v>
      </c>
      <c r="J18" s="286">
        <f>'Calculation Sheet'!AI11</f>
        <v>0</v>
      </c>
      <c r="K18" s="286">
        <f>'Calculation Sheet'!AJ11</f>
        <v>1</v>
      </c>
      <c r="L18" s="286">
        <f>'Calculation Sheet'!AK11</f>
        <v>0</v>
      </c>
      <c r="M18" s="286">
        <f>'Calculation Sheet'!AL11</f>
        <v>0</v>
      </c>
      <c r="N18" s="286">
        <f>'Calculation Sheet'!AM11</f>
        <v>0</v>
      </c>
      <c r="O18" s="286">
        <f>'Calculation Sheet'!AN11</f>
        <v>0</v>
      </c>
      <c r="P18" s="286">
        <f>'Calculation Sheet'!AO11</f>
        <v>0</v>
      </c>
      <c r="Q18" s="286">
        <f>'Calculation Sheet'!AP11</f>
        <v>0</v>
      </c>
      <c r="R18" s="286">
        <f>'Calculation Sheet'!AQ11</f>
        <v>0</v>
      </c>
      <c r="S18" s="286">
        <f>'Calculation Sheet'!AR11</f>
        <v>0</v>
      </c>
      <c r="T18" s="286">
        <f>'Calculation Sheet'!AS11</f>
        <v>0</v>
      </c>
      <c r="U18" s="287">
        <f>'Calculation Sheet'!AT11</f>
        <v>25.617857142857144</v>
      </c>
      <c r="V18" s="287">
        <f>'Calculation Sheet'!AU11</f>
        <v>29.567857142857143</v>
      </c>
    </row>
    <row r="19" spans="1:22" ht="13.4" customHeight="1" x14ac:dyDescent="0.3">
      <c r="A19" s="175">
        <v>0.33333333333333298</v>
      </c>
      <c r="B19" s="286">
        <f>'Calculation Sheet'!AA12</f>
        <v>1</v>
      </c>
      <c r="C19" s="286">
        <f>'Calculation Sheet'!AB12</f>
        <v>34</v>
      </c>
      <c r="D19" s="286">
        <f>'Calculation Sheet'!AC12</f>
        <v>224</v>
      </c>
      <c r="E19" s="286">
        <f>'Calculation Sheet'!AD12</f>
        <v>1347</v>
      </c>
      <c r="F19" s="286">
        <f>'Calculation Sheet'!AE12</f>
        <v>1548</v>
      </c>
      <c r="G19" s="286">
        <f>'Calculation Sheet'!AF12</f>
        <v>303</v>
      </c>
      <c r="H19" s="286">
        <f>'Calculation Sheet'!AG12</f>
        <v>20</v>
      </c>
      <c r="I19" s="286">
        <f>'Calculation Sheet'!AH12</f>
        <v>2</v>
      </c>
      <c r="J19" s="286">
        <f>'Calculation Sheet'!AI12</f>
        <v>0</v>
      </c>
      <c r="K19" s="286">
        <f>'Calculation Sheet'!AJ12</f>
        <v>0</v>
      </c>
      <c r="L19" s="286">
        <f>'Calculation Sheet'!AK12</f>
        <v>0</v>
      </c>
      <c r="M19" s="286">
        <f>'Calculation Sheet'!AL12</f>
        <v>0</v>
      </c>
      <c r="N19" s="286">
        <f>'Calculation Sheet'!AM12</f>
        <v>0</v>
      </c>
      <c r="O19" s="286">
        <f>'Calculation Sheet'!AN12</f>
        <v>0</v>
      </c>
      <c r="P19" s="286">
        <f>'Calculation Sheet'!AO12</f>
        <v>0</v>
      </c>
      <c r="Q19" s="286">
        <f>'Calculation Sheet'!AP12</f>
        <v>0</v>
      </c>
      <c r="R19" s="286">
        <f>'Calculation Sheet'!AQ12</f>
        <v>0</v>
      </c>
      <c r="S19" s="286">
        <f>'Calculation Sheet'!AR12</f>
        <v>0</v>
      </c>
      <c r="T19" s="286">
        <f>'Calculation Sheet'!AS12</f>
        <v>0</v>
      </c>
      <c r="U19" s="287">
        <f>'Calculation Sheet'!AT12</f>
        <v>25.346840659340657</v>
      </c>
      <c r="V19" s="287">
        <f>'Calculation Sheet'!AU12</f>
        <v>29.040109890109893</v>
      </c>
    </row>
    <row r="20" spans="1:22" ht="13.4" customHeight="1" x14ac:dyDescent="0.3">
      <c r="A20" s="175">
        <v>0.375</v>
      </c>
      <c r="B20" s="286">
        <f>'Calculation Sheet'!AA13</f>
        <v>0</v>
      </c>
      <c r="C20" s="286">
        <f>'Calculation Sheet'!AB13</f>
        <v>18</v>
      </c>
      <c r="D20" s="286">
        <f>'Calculation Sheet'!AC13</f>
        <v>166</v>
      </c>
      <c r="E20" s="286">
        <f>'Calculation Sheet'!AD13</f>
        <v>715</v>
      </c>
      <c r="F20" s="286">
        <f>'Calculation Sheet'!AE13</f>
        <v>949</v>
      </c>
      <c r="G20" s="286">
        <f>'Calculation Sheet'!AF13</f>
        <v>241</v>
      </c>
      <c r="H20" s="286">
        <f>'Calculation Sheet'!AG13</f>
        <v>24</v>
      </c>
      <c r="I20" s="286">
        <f>'Calculation Sheet'!AH13</f>
        <v>4</v>
      </c>
      <c r="J20" s="286">
        <f>'Calculation Sheet'!AI13</f>
        <v>3</v>
      </c>
      <c r="K20" s="286">
        <f>'Calculation Sheet'!AJ13</f>
        <v>0</v>
      </c>
      <c r="L20" s="286">
        <f>'Calculation Sheet'!AK13</f>
        <v>0</v>
      </c>
      <c r="M20" s="286">
        <f>'Calculation Sheet'!AL13</f>
        <v>0</v>
      </c>
      <c r="N20" s="286">
        <f>'Calculation Sheet'!AM13</f>
        <v>0</v>
      </c>
      <c r="O20" s="286">
        <f>'Calculation Sheet'!AN13</f>
        <v>0</v>
      </c>
      <c r="P20" s="286">
        <f>'Calculation Sheet'!AO13</f>
        <v>0</v>
      </c>
      <c r="Q20" s="286">
        <f>'Calculation Sheet'!AP13</f>
        <v>0</v>
      </c>
      <c r="R20" s="286">
        <f>'Calculation Sheet'!AQ13</f>
        <v>0</v>
      </c>
      <c r="S20" s="286">
        <f>'Calculation Sheet'!AR13</f>
        <v>0</v>
      </c>
      <c r="T20" s="286">
        <f>'Calculation Sheet'!AS13</f>
        <v>0</v>
      </c>
      <c r="U20" s="287">
        <f>'Calculation Sheet'!AT13</f>
        <v>25.690384615384612</v>
      </c>
      <c r="V20" s="287">
        <f>'Calculation Sheet'!AU13</f>
        <v>29.65384615384615</v>
      </c>
    </row>
    <row r="21" spans="1:22" ht="13.4" customHeight="1" x14ac:dyDescent="0.3">
      <c r="A21" s="175">
        <v>0.41666666666666702</v>
      </c>
      <c r="B21" s="286">
        <f>'Calculation Sheet'!AA14</f>
        <v>1</v>
      </c>
      <c r="C21" s="286">
        <f>'Calculation Sheet'!AB14</f>
        <v>18</v>
      </c>
      <c r="D21" s="286">
        <f>'Calculation Sheet'!AC14</f>
        <v>133</v>
      </c>
      <c r="E21" s="286">
        <f>'Calculation Sheet'!AD14</f>
        <v>571</v>
      </c>
      <c r="F21" s="286">
        <f>'Calculation Sheet'!AE14</f>
        <v>696</v>
      </c>
      <c r="G21" s="286">
        <f>'Calculation Sheet'!AF14</f>
        <v>177</v>
      </c>
      <c r="H21" s="286">
        <f>'Calculation Sheet'!AG14</f>
        <v>17</v>
      </c>
      <c r="I21" s="286">
        <f>'Calculation Sheet'!AH14</f>
        <v>3</v>
      </c>
      <c r="J21" s="286">
        <f>'Calculation Sheet'!AI14</f>
        <v>0</v>
      </c>
      <c r="K21" s="286">
        <f>'Calculation Sheet'!AJ14</f>
        <v>0</v>
      </c>
      <c r="L21" s="286">
        <f>'Calculation Sheet'!AK14</f>
        <v>0</v>
      </c>
      <c r="M21" s="286">
        <f>'Calculation Sheet'!AL14</f>
        <v>0</v>
      </c>
      <c r="N21" s="286">
        <f>'Calculation Sheet'!AM14</f>
        <v>0</v>
      </c>
      <c r="O21" s="286">
        <f>'Calculation Sheet'!AN14</f>
        <v>0</v>
      </c>
      <c r="P21" s="286">
        <f>'Calculation Sheet'!AO14</f>
        <v>0</v>
      </c>
      <c r="Q21" s="286">
        <f>'Calculation Sheet'!AP14</f>
        <v>0</v>
      </c>
      <c r="R21" s="286">
        <f>'Calculation Sheet'!AQ14</f>
        <v>0</v>
      </c>
      <c r="S21" s="286">
        <f>'Calculation Sheet'!AR14</f>
        <v>0</v>
      </c>
      <c r="T21" s="286">
        <f>'Calculation Sheet'!AS14</f>
        <v>0</v>
      </c>
      <c r="U21" s="287">
        <f>'Calculation Sheet'!AT14</f>
        <v>25.476923076923075</v>
      </c>
      <c r="V21" s="287">
        <f>'Calculation Sheet'!AU14</f>
        <v>29.728846153846156</v>
      </c>
    </row>
    <row r="22" spans="1:22" ht="13.4" customHeight="1" x14ac:dyDescent="0.3">
      <c r="A22" s="175">
        <v>0.45833333333333298</v>
      </c>
      <c r="B22" s="286">
        <f>'Calculation Sheet'!AA15</f>
        <v>1</v>
      </c>
      <c r="C22" s="286">
        <f>'Calculation Sheet'!AB15</f>
        <v>19</v>
      </c>
      <c r="D22" s="286">
        <f>'Calculation Sheet'!AC15</f>
        <v>131</v>
      </c>
      <c r="E22" s="286">
        <f>'Calculation Sheet'!AD15</f>
        <v>604</v>
      </c>
      <c r="F22" s="286">
        <f>'Calculation Sheet'!AE15</f>
        <v>806</v>
      </c>
      <c r="G22" s="286">
        <f>'Calculation Sheet'!AF15</f>
        <v>182</v>
      </c>
      <c r="H22" s="286">
        <f>'Calculation Sheet'!AG15</f>
        <v>21</v>
      </c>
      <c r="I22" s="286">
        <f>'Calculation Sheet'!AH15</f>
        <v>4</v>
      </c>
      <c r="J22" s="286">
        <f>'Calculation Sheet'!AI15</f>
        <v>0</v>
      </c>
      <c r="K22" s="286">
        <f>'Calculation Sheet'!AJ15</f>
        <v>0</v>
      </c>
      <c r="L22" s="286">
        <f>'Calculation Sheet'!AK15</f>
        <v>0</v>
      </c>
      <c r="M22" s="286">
        <f>'Calculation Sheet'!AL15</f>
        <v>0</v>
      </c>
      <c r="N22" s="286">
        <f>'Calculation Sheet'!AM15</f>
        <v>0</v>
      </c>
      <c r="O22" s="286">
        <f>'Calculation Sheet'!AN15</f>
        <v>0</v>
      </c>
      <c r="P22" s="286">
        <f>'Calculation Sheet'!AO15</f>
        <v>0</v>
      </c>
      <c r="Q22" s="286">
        <f>'Calculation Sheet'!AP15</f>
        <v>0</v>
      </c>
      <c r="R22" s="286">
        <f>'Calculation Sheet'!AQ15</f>
        <v>0</v>
      </c>
      <c r="S22" s="286">
        <f>'Calculation Sheet'!AR15</f>
        <v>0</v>
      </c>
      <c r="T22" s="286">
        <f>'Calculation Sheet'!AS15</f>
        <v>0</v>
      </c>
      <c r="U22" s="287">
        <f>'Calculation Sheet'!AT15</f>
        <v>25.533928571428572</v>
      </c>
      <c r="V22" s="287">
        <f>'Calculation Sheet'!AU15</f>
        <v>29.641071428571429</v>
      </c>
    </row>
    <row r="23" spans="1:22" ht="13.4" customHeight="1" x14ac:dyDescent="0.3">
      <c r="A23" s="175">
        <v>0.5</v>
      </c>
      <c r="B23" s="286">
        <f>'Calculation Sheet'!AA16</f>
        <v>0</v>
      </c>
      <c r="C23" s="286">
        <f>'Calculation Sheet'!AB16</f>
        <v>18</v>
      </c>
      <c r="D23" s="286">
        <f>'Calculation Sheet'!AC16</f>
        <v>126</v>
      </c>
      <c r="E23" s="286">
        <f>'Calculation Sheet'!AD16</f>
        <v>570</v>
      </c>
      <c r="F23" s="286">
        <f>'Calculation Sheet'!AE16</f>
        <v>785</v>
      </c>
      <c r="G23" s="286">
        <f>'Calculation Sheet'!AF16</f>
        <v>197</v>
      </c>
      <c r="H23" s="286">
        <f>'Calculation Sheet'!AG16</f>
        <v>21</v>
      </c>
      <c r="I23" s="286">
        <f>'Calculation Sheet'!AH16</f>
        <v>4</v>
      </c>
      <c r="J23" s="286">
        <f>'Calculation Sheet'!AI16</f>
        <v>1</v>
      </c>
      <c r="K23" s="286">
        <f>'Calculation Sheet'!AJ16</f>
        <v>0</v>
      </c>
      <c r="L23" s="286">
        <f>'Calculation Sheet'!AK16</f>
        <v>0</v>
      </c>
      <c r="M23" s="286">
        <f>'Calculation Sheet'!AL16</f>
        <v>0</v>
      </c>
      <c r="N23" s="286">
        <f>'Calculation Sheet'!AM16</f>
        <v>0</v>
      </c>
      <c r="O23" s="286">
        <f>'Calculation Sheet'!AN16</f>
        <v>0</v>
      </c>
      <c r="P23" s="286">
        <f>'Calculation Sheet'!AO16</f>
        <v>0</v>
      </c>
      <c r="Q23" s="286">
        <f>'Calculation Sheet'!AP16</f>
        <v>0</v>
      </c>
      <c r="R23" s="286">
        <f>'Calculation Sheet'!AQ16</f>
        <v>0</v>
      </c>
      <c r="S23" s="286">
        <f>'Calculation Sheet'!AR16</f>
        <v>0</v>
      </c>
      <c r="T23" s="286">
        <f>'Calculation Sheet'!AS16</f>
        <v>0</v>
      </c>
      <c r="U23" s="287">
        <f>'Calculation Sheet'!AT16</f>
        <v>25.682142857142857</v>
      </c>
      <c r="V23" s="287">
        <f>'Calculation Sheet'!AU16</f>
        <v>29.753571428571426</v>
      </c>
    </row>
    <row r="24" spans="1:22" ht="13.4" customHeight="1" x14ac:dyDescent="0.3">
      <c r="A24" s="175">
        <v>0.54166666666666696</v>
      </c>
      <c r="B24" s="286">
        <f>'Calculation Sheet'!AA17</f>
        <v>4</v>
      </c>
      <c r="C24" s="286">
        <f>'Calculation Sheet'!AB17</f>
        <v>17</v>
      </c>
      <c r="D24" s="286">
        <f>'Calculation Sheet'!AC17</f>
        <v>137</v>
      </c>
      <c r="E24" s="286">
        <f>'Calculation Sheet'!AD17</f>
        <v>665</v>
      </c>
      <c r="F24" s="286">
        <f>'Calculation Sheet'!AE17</f>
        <v>770</v>
      </c>
      <c r="G24" s="286">
        <f>'Calculation Sheet'!AF17</f>
        <v>206</v>
      </c>
      <c r="H24" s="286">
        <f>'Calculation Sheet'!AG17</f>
        <v>29</v>
      </c>
      <c r="I24" s="286">
        <f>'Calculation Sheet'!AH17</f>
        <v>4</v>
      </c>
      <c r="J24" s="286">
        <f>'Calculation Sheet'!AI17</f>
        <v>0</v>
      </c>
      <c r="K24" s="286">
        <f>'Calculation Sheet'!AJ17</f>
        <v>0</v>
      </c>
      <c r="L24" s="286">
        <f>'Calculation Sheet'!AK17</f>
        <v>0</v>
      </c>
      <c r="M24" s="286">
        <f>'Calculation Sheet'!AL17</f>
        <v>0</v>
      </c>
      <c r="N24" s="286">
        <f>'Calculation Sheet'!AM17</f>
        <v>0</v>
      </c>
      <c r="O24" s="286">
        <f>'Calculation Sheet'!AN17</f>
        <v>0</v>
      </c>
      <c r="P24" s="286">
        <f>'Calculation Sheet'!AO17</f>
        <v>0</v>
      </c>
      <c r="Q24" s="286">
        <f>'Calculation Sheet'!AP17</f>
        <v>0</v>
      </c>
      <c r="R24" s="286">
        <f>'Calculation Sheet'!AQ17</f>
        <v>0</v>
      </c>
      <c r="S24" s="286">
        <f>'Calculation Sheet'!AR17</f>
        <v>0</v>
      </c>
      <c r="T24" s="286">
        <f>'Calculation Sheet'!AS17</f>
        <v>0</v>
      </c>
      <c r="U24" s="287">
        <f>'Calculation Sheet'!AT17</f>
        <v>25.510714285714286</v>
      </c>
      <c r="V24" s="287">
        <f>'Calculation Sheet'!AU17</f>
        <v>29.675000000000004</v>
      </c>
    </row>
    <row r="25" spans="1:22" ht="13.4" customHeight="1" x14ac:dyDescent="0.3">
      <c r="A25" s="175">
        <v>0.58333333333333304</v>
      </c>
      <c r="B25" s="286">
        <f>'Calculation Sheet'!AA18</f>
        <v>2</v>
      </c>
      <c r="C25" s="286">
        <f>'Calculation Sheet'!AB18</f>
        <v>30</v>
      </c>
      <c r="D25" s="286">
        <f>'Calculation Sheet'!AC18</f>
        <v>184</v>
      </c>
      <c r="E25" s="286">
        <f>'Calculation Sheet'!AD18</f>
        <v>688</v>
      </c>
      <c r="F25" s="286">
        <f>'Calculation Sheet'!AE18</f>
        <v>819</v>
      </c>
      <c r="G25" s="286">
        <f>'Calculation Sheet'!AF18</f>
        <v>171</v>
      </c>
      <c r="H25" s="286">
        <f>'Calculation Sheet'!AG18</f>
        <v>28</v>
      </c>
      <c r="I25" s="286">
        <f>'Calculation Sheet'!AH18</f>
        <v>7</v>
      </c>
      <c r="J25" s="286">
        <f>'Calculation Sheet'!AI18</f>
        <v>0</v>
      </c>
      <c r="K25" s="286">
        <f>'Calculation Sheet'!AJ18</f>
        <v>0</v>
      </c>
      <c r="L25" s="286">
        <f>'Calculation Sheet'!AK18</f>
        <v>0</v>
      </c>
      <c r="M25" s="286">
        <f>'Calculation Sheet'!AL18</f>
        <v>0</v>
      </c>
      <c r="N25" s="286">
        <f>'Calculation Sheet'!AM18</f>
        <v>0</v>
      </c>
      <c r="O25" s="286">
        <f>'Calculation Sheet'!AN18</f>
        <v>0</v>
      </c>
      <c r="P25" s="286">
        <f>'Calculation Sheet'!AO18</f>
        <v>0</v>
      </c>
      <c r="Q25" s="286">
        <f>'Calculation Sheet'!AP18</f>
        <v>0</v>
      </c>
      <c r="R25" s="286">
        <f>'Calculation Sheet'!AQ18</f>
        <v>0</v>
      </c>
      <c r="S25" s="286">
        <f>'Calculation Sheet'!AR18</f>
        <v>0</v>
      </c>
      <c r="T25" s="286">
        <f>'Calculation Sheet'!AS18</f>
        <v>0</v>
      </c>
      <c r="U25" s="287">
        <f>'Calculation Sheet'!AT18</f>
        <v>25.201785714285712</v>
      </c>
      <c r="V25" s="287">
        <f>'Calculation Sheet'!AU18</f>
        <v>29.442857142857143</v>
      </c>
    </row>
    <row r="26" spans="1:22" ht="13.4" customHeight="1" x14ac:dyDescent="0.3">
      <c r="A26" s="175">
        <v>0.625</v>
      </c>
      <c r="B26" s="286">
        <f>'Calculation Sheet'!AA19</f>
        <v>4</v>
      </c>
      <c r="C26" s="286">
        <f>'Calculation Sheet'!AB19</f>
        <v>23</v>
      </c>
      <c r="D26" s="286">
        <f>'Calculation Sheet'!AC19</f>
        <v>209</v>
      </c>
      <c r="E26" s="286">
        <f>'Calculation Sheet'!AD19</f>
        <v>928</v>
      </c>
      <c r="F26" s="286">
        <f>'Calculation Sheet'!AE19</f>
        <v>964</v>
      </c>
      <c r="G26" s="286">
        <f>'Calculation Sheet'!AF19</f>
        <v>180</v>
      </c>
      <c r="H26" s="286">
        <f>'Calculation Sheet'!AG19</f>
        <v>18</v>
      </c>
      <c r="I26" s="286">
        <f>'Calculation Sheet'!AH19</f>
        <v>4</v>
      </c>
      <c r="J26" s="286">
        <f>'Calculation Sheet'!AI19</f>
        <v>0</v>
      </c>
      <c r="K26" s="286">
        <f>'Calculation Sheet'!AJ19</f>
        <v>0</v>
      </c>
      <c r="L26" s="286">
        <f>'Calculation Sheet'!AK19</f>
        <v>0</v>
      </c>
      <c r="M26" s="286">
        <f>'Calculation Sheet'!AL19</f>
        <v>0</v>
      </c>
      <c r="N26" s="286">
        <f>'Calculation Sheet'!AM19</f>
        <v>0</v>
      </c>
      <c r="O26" s="286">
        <f>'Calculation Sheet'!AN19</f>
        <v>0</v>
      </c>
      <c r="P26" s="286">
        <f>'Calculation Sheet'!AO19</f>
        <v>0</v>
      </c>
      <c r="Q26" s="286">
        <f>'Calculation Sheet'!AP19</f>
        <v>0</v>
      </c>
      <c r="R26" s="286">
        <f>'Calculation Sheet'!AQ19</f>
        <v>0</v>
      </c>
      <c r="S26" s="286">
        <f>'Calculation Sheet'!AR19</f>
        <v>0</v>
      </c>
      <c r="T26" s="286">
        <f>'Calculation Sheet'!AS19</f>
        <v>0</v>
      </c>
      <c r="U26" s="287">
        <f>'Calculation Sheet'!AT19</f>
        <v>24.971428571428575</v>
      </c>
      <c r="V26" s="287">
        <f>'Calculation Sheet'!AU19</f>
        <v>28.614285714285714</v>
      </c>
    </row>
    <row r="27" spans="1:22" ht="13.4" customHeight="1" x14ac:dyDescent="0.3">
      <c r="A27" s="175">
        <v>0.66666666666666696</v>
      </c>
      <c r="B27" s="286">
        <f>'Calculation Sheet'!AA20</f>
        <v>0</v>
      </c>
      <c r="C27" s="286">
        <f>'Calculation Sheet'!AB20</f>
        <v>22</v>
      </c>
      <c r="D27" s="286">
        <f>'Calculation Sheet'!AC20</f>
        <v>139</v>
      </c>
      <c r="E27" s="286">
        <f>'Calculation Sheet'!AD20</f>
        <v>777</v>
      </c>
      <c r="F27" s="286">
        <f>'Calculation Sheet'!AE20</f>
        <v>1078</v>
      </c>
      <c r="G27" s="286">
        <f>'Calculation Sheet'!AF20</f>
        <v>252</v>
      </c>
      <c r="H27" s="286">
        <f>'Calculation Sheet'!AG20</f>
        <v>25</v>
      </c>
      <c r="I27" s="286">
        <f>'Calculation Sheet'!AH20</f>
        <v>5</v>
      </c>
      <c r="J27" s="286">
        <f>'Calculation Sheet'!AI20</f>
        <v>0</v>
      </c>
      <c r="K27" s="286">
        <f>'Calculation Sheet'!AJ20</f>
        <v>0</v>
      </c>
      <c r="L27" s="286">
        <f>'Calculation Sheet'!AK20</f>
        <v>0</v>
      </c>
      <c r="M27" s="286">
        <f>'Calculation Sheet'!AL20</f>
        <v>0</v>
      </c>
      <c r="N27" s="286">
        <f>'Calculation Sheet'!AM20</f>
        <v>0</v>
      </c>
      <c r="O27" s="286">
        <f>'Calculation Sheet'!AN20</f>
        <v>0</v>
      </c>
      <c r="P27" s="286">
        <f>'Calculation Sheet'!AO20</f>
        <v>0</v>
      </c>
      <c r="Q27" s="286">
        <f>'Calculation Sheet'!AP20</f>
        <v>0</v>
      </c>
      <c r="R27" s="286">
        <f>'Calculation Sheet'!AQ20</f>
        <v>0</v>
      </c>
      <c r="S27" s="286">
        <f>'Calculation Sheet'!AR20</f>
        <v>0</v>
      </c>
      <c r="T27" s="286">
        <f>'Calculation Sheet'!AS20</f>
        <v>0</v>
      </c>
      <c r="U27" s="287">
        <f>'Calculation Sheet'!AT20</f>
        <v>25.717857142857145</v>
      </c>
      <c r="V27" s="287">
        <f>'Calculation Sheet'!AU20</f>
        <v>29.528571428571432</v>
      </c>
    </row>
    <row r="28" spans="1:22" ht="13.4" customHeight="1" x14ac:dyDescent="0.3">
      <c r="A28" s="175">
        <v>0.70833333333333304</v>
      </c>
      <c r="B28" s="286">
        <f>'Calculation Sheet'!AA21</f>
        <v>1</v>
      </c>
      <c r="C28" s="286">
        <f>'Calculation Sheet'!AB21</f>
        <v>5</v>
      </c>
      <c r="D28" s="286">
        <f>'Calculation Sheet'!AC21</f>
        <v>70</v>
      </c>
      <c r="E28" s="286">
        <f>'Calculation Sheet'!AD21</f>
        <v>524</v>
      </c>
      <c r="F28" s="286">
        <f>'Calculation Sheet'!AE21</f>
        <v>1107</v>
      </c>
      <c r="G28" s="286">
        <f>'Calculation Sheet'!AF21</f>
        <v>357</v>
      </c>
      <c r="H28" s="286">
        <f>'Calculation Sheet'!AG21</f>
        <v>47</v>
      </c>
      <c r="I28" s="286">
        <f>'Calculation Sheet'!AH21</f>
        <v>8</v>
      </c>
      <c r="J28" s="286">
        <f>'Calculation Sheet'!AI21</f>
        <v>1</v>
      </c>
      <c r="K28" s="286">
        <f>'Calculation Sheet'!AJ21</f>
        <v>1</v>
      </c>
      <c r="L28" s="286">
        <f>'Calculation Sheet'!AK21</f>
        <v>0</v>
      </c>
      <c r="M28" s="286">
        <f>'Calculation Sheet'!AL21</f>
        <v>0</v>
      </c>
      <c r="N28" s="286">
        <f>'Calculation Sheet'!AM21</f>
        <v>0</v>
      </c>
      <c r="O28" s="286">
        <f>'Calculation Sheet'!AN21</f>
        <v>0</v>
      </c>
      <c r="P28" s="286">
        <f>'Calculation Sheet'!AO21</f>
        <v>0</v>
      </c>
      <c r="Q28" s="286">
        <f>'Calculation Sheet'!AP21</f>
        <v>0</v>
      </c>
      <c r="R28" s="286">
        <f>'Calculation Sheet'!AQ21</f>
        <v>0</v>
      </c>
      <c r="S28" s="286">
        <f>'Calculation Sheet'!AR21</f>
        <v>0</v>
      </c>
      <c r="T28" s="286">
        <f>'Calculation Sheet'!AS21</f>
        <v>0</v>
      </c>
      <c r="U28" s="287">
        <f>'Calculation Sheet'!AT21</f>
        <v>27.030357142857145</v>
      </c>
      <c r="V28" s="287">
        <f>'Calculation Sheet'!AU21</f>
        <v>30.955357142857142</v>
      </c>
    </row>
    <row r="29" spans="1:22" ht="13.4" customHeight="1" x14ac:dyDescent="0.3">
      <c r="A29" s="175">
        <v>0.75</v>
      </c>
      <c r="B29" s="286">
        <f>'Calculation Sheet'!AA22</f>
        <v>0</v>
      </c>
      <c r="C29" s="286">
        <f>'Calculation Sheet'!AB22</f>
        <v>9</v>
      </c>
      <c r="D29" s="286">
        <f>'Calculation Sheet'!AC22</f>
        <v>60</v>
      </c>
      <c r="E29" s="286">
        <f>'Calculation Sheet'!AD22</f>
        <v>298</v>
      </c>
      <c r="F29" s="286">
        <f>'Calculation Sheet'!AE22</f>
        <v>732</v>
      </c>
      <c r="G29" s="286">
        <f>'Calculation Sheet'!AF22</f>
        <v>259</v>
      </c>
      <c r="H29" s="286">
        <f>'Calculation Sheet'!AG22</f>
        <v>50</v>
      </c>
      <c r="I29" s="286">
        <f>'Calculation Sheet'!AH22</f>
        <v>13</v>
      </c>
      <c r="J29" s="286">
        <f>'Calculation Sheet'!AI22</f>
        <v>3</v>
      </c>
      <c r="K29" s="286">
        <f>'Calculation Sheet'!AJ22</f>
        <v>0</v>
      </c>
      <c r="L29" s="286">
        <f>'Calculation Sheet'!AK22</f>
        <v>0</v>
      </c>
      <c r="M29" s="286">
        <f>'Calculation Sheet'!AL22</f>
        <v>0</v>
      </c>
      <c r="N29" s="286">
        <f>'Calculation Sheet'!AM22</f>
        <v>0</v>
      </c>
      <c r="O29" s="286">
        <f>'Calculation Sheet'!AN22</f>
        <v>0</v>
      </c>
      <c r="P29" s="286">
        <f>'Calculation Sheet'!AO22</f>
        <v>0</v>
      </c>
      <c r="Q29" s="286">
        <f>'Calculation Sheet'!AP22</f>
        <v>0</v>
      </c>
      <c r="R29" s="286">
        <f>'Calculation Sheet'!AQ22</f>
        <v>0</v>
      </c>
      <c r="S29" s="286">
        <f>'Calculation Sheet'!AR22</f>
        <v>0</v>
      </c>
      <c r="T29" s="286">
        <f>'Calculation Sheet'!AS22</f>
        <v>0</v>
      </c>
      <c r="U29" s="287">
        <f>'Calculation Sheet'!AT22</f>
        <v>27.358928571428574</v>
      </c>
      <c r="V29" s="287">
        <f>'Calculation Sheet'!AU22</f>
        <v>31.717857142857142</v>
      </c>
    </row>
    <row r="30" spans="1:22" ht="13.4" customHeight="1" x14ac:dyDescent="0.3">
      <c r="A30" s="175">
        <v>0.79166666666666696</v>
      </c>
      <c r="B30" s="286">
        <f>'Calculation Sheet'!AA23</f>
        <v>0</v>
      </c>
      <c r="C30" s="286">
        <f>'Calculation Sheet'!AB23</f>
        <v>9</v>
      </c>
      <c r="D30" s="286">
        <f>'Calculation Sheet'!AC23</f>
        <v>35</v>
      </c>
      <c r="E30" s="286">
        <f>'Calculation Sheet'!AD23</f>
        <v>180</v>
      </c>
      <c r="F30" s="286">
        <f>'Calculation Sheet'!AE23</f>
        <v>433</v>
      </c>
      <c r="G30" s="286">
        <f>'Calculation Sheet'!AF23</f>
        <v>175</v>
      </c>
      <c r="H30" s="286">
        <f>'Calculation Sheet'!AG23</f>
        <v>34</v>
      </c>
      <c r="I30" s="286">
        <f>'Calculation Sheet'!AH23</f>
        <v>11</v>
      </c>
      <c r="J30" s="286">
        <f>'Calculation Sheet'!AI23</f>
        <v>1</v>
      </c>
      <c r="K30" s="286">
        <f>'Calculation Sheet'!AJ23</f>
        <v>0</v>
      </c>
      <c r="L30" s="286">
        <f>'Calculation Sheet'!AK23</f>
        <v>0</v>
      </c>
      <c r="M30" s="286">
        <f>'Calculation Sheet'!AL23</f>
        <v>0</v>
      </c>
      <c r="N30" s="286">
        <f>'Calculation Sheet'!AM23</f>
        <v>0</v>
      </c>
      <c r="O30" s="286">
        <f>'Calculation Sheet'!AN23</f>
        <v>0</v>
      </c>
      <c r="P30" s="286">
        <f>'Calculation Sheet'!AO23</f>
        <v>0</v>
      </c>
      <c r="Q30" s="286">
        <f>'Calculation Sheet'!AP23</f>
        <v>0</v>
      </c>
      <c r="R30" s="286">
        <f>'Calculation Sheet'!AQ23</f>
        <v>0</v>
      </c>
      <c r="S30" s="286">
        <f>'Calculation Sheet'!AR23</f>
        <v>0</v>
      </c>
      <c r="T30" s="286">
        <f>'Calculation Sheet'!AS23</f>
        <v>0</v>
      </c>
      <c r="U30" s="287">
        <f>'Calculation Sheet'!AT23</f>
        <v>27.492857142857144</v>
      </c>
      <c r="V30" s="287">
        <f>'Calculation Sheet'!AU23</f>
        <v>32.213685897435894</v>
      </c>
    </row>
    <row r="31" spans="1:22" ht="13.4" customHeight="1" x14ac:dyDescent="0.3">
      <c r="A31" s="175">
        <v>0.83333333333333304</v>
      </c>
      <c r="B31" s="286">
        <f>'Calculation Sheet'!AA24</f>
        <v>4</v>
      </c>
      <c r="C31" s="286">
        <f>'Calculation Sheet'!AB24</f>
        <v>10</v>
      </c>
      <c r="D31" s="286">
        <f>'Calculation Sheet'!AC24</f>
        <v>56</v>
      </c>
      <c r="E31" s="286">
        <f>'Calculation Sheet'!AD24</f>
        <v>142</v>
      </c>
      <c r="F31" s="286">
        <f>'Calculation Sheet'!AE24</f>
        <v>279</v>
      </c>
      <c r="G31" s="286">
        <f>'Calculation Sheet'!AF24</f>
        <v>141</v>
      </c>
      <c r="H31" s="286">
        <f>'Calculation Sheet'!AG24</f>
        <v>25</v>
      </c>
      <c r="I31" s="286">
        <f>'Calculation Sheet'!AH24</f>
        <v>8</v>
      </c>
      <c r="J31" s="286">
        <f>'Calculation Sheet'!AI24</f>
        <v>2</v>
      </c>
      <c r="K31" s="286">
        <f>'Calculation Sheet'!AJ24</f>
        <v>0</v>
      </c>
      <c r="L31" s="286">
        <f>'Calculation Sheet'!AK24</f>
        <v>0</v>
      </c>
      <c r="M31" s="286">
        <f>'Calculation Sheet'!AL24</f>
        <v>0</v>
      </c>
      <c r="N31" s="286">
        <f>'Calculation Sheet'!AM24</f>
        <v>0</v>
      </c>
      <c r="O31" s="286">
        <f>'Calculation Sheet'!AN24</f>
        <v>0</v>
      </c>
      <c r="P31" s="286">
        <f>'Calculation Sheet'!AO24</f>
        <v>0</v>
      </c>
      <c r="Q31" s="286">
        <f>'Calculation Sheet'!AP24</f>
        <v>0</v>
      </c>
      <c r="R31" s="286">
        <f>'Calculation Sheet'!AQ24</f>
        <v>0</v>
      </c>
      <c r="S31" s="286">
        <f>'Calculation Sheet'!AR24</f>
        <v>0</v>
      </c>
      <c r="T31" s="286">
        <f>'Calculation Sheet'!AS24</f>
        <v>0</v>
      </c>
      <c r="U31" s="287">
        <f>'Calculation Sheet'!AT24</f>
        <v>26.935714285714287</v>
      </c>
      <c r="V31" s="287">
        <f>'Calculation Sheet'!AU24</f>
        <v>32.293693181818185</v>
      </c>
    </row>
    <row r="32" spans="1:22" ht="13.4" customHeight="1" x14ac:dyDescent="0.3">
      <c r="A32" s="175">
        <v>0.875</v>
      </c>
      <c r="B32" s="286">
        <f>'Calculation Sheet'!AA25</f>
        <v>3</v>
      </c>
      <c r="C32" s="286">
        <f>'Calculation Sheet'!AB25</f>
        <v>8</v>
      </c>
      <c r="D32" s="286">
        <f>'Calculation Sheet'!AC25</f>
        <v>49</v>
      </c>
      <c r="E32" s="286">
        <f>'Calculation Sheet'!AD25</f>
        <v>104</v>
      </c>
      <c r="F32" s="286">
        <f>'Calculation Sheet'!AE25</f>
        <v>151</v>
      </c>
      <c r="G32" s="286">
        <f>'Calculation Sheet'!AF25</f>
        <v>61</v>
      </c>
      <c r="H32" s="286">
        <f>'Calculation Sheet'!AG25</f>
        <v>17</v>
      </c>
      <c r="I32" s="286">
        <f>'Calculation Sheet'!AH25</f>
        <v>2</v>
      </c>
      <c r="J32" s="286">
        <f>'Calculation Sheet'!AI25</f>
        <v>1</v>
      </c>
      <c r="K32" s="286">
        <f>'Calculation Sheet'!AJ25</f>
        <v>0</v>
      </c>
      <c r="L32" s="286">
        <f>'Calculation Sheet'!AK25</f>
        <v>0</v>
      </c>
      <c r="M32" s="286">
        <f>'Calculation Sheet'!AL25</f>
        <v>0</v>
      </c>
      <c r="N32" s="286">
        <f>'Calculation Sheet'!AM25</f>
        <v>0</v>
      </c>
      <c r="O32" s="286">
        <f>'Calculation Sheet'!AN25</f>
        <v>0</v>
      </c>
      <c r="P32" s="286">
        <f>'Calculation Sheet'!AO25</f>
        <v>0</v>
      </c>
      <c r="Q32" s="286">
        <f>'Calculation Sheet'!AP25</f>
        <v>0</v>
      </c>
      <c r="R32" s="286">
        <f>'Calculation Sheet'!AQ25</f>
        <v>0</v>
      </c>
      <c r="S32" s="286">
        <f>'Calculation Sheet'!AR25</f>
        <v>0</v>
      </c>
      <c r="T32" s="286">
        <f>'Calculation Sheet'!AS25</f>
        <v>0</v>
      </c>
      <c r="U32" s="287">
        <f>'Calculation Sheet'!AT25</f>
        <v>25.430357142857144</v>
      </c>
      <c r="V32" s="287">
        <f>'Calculation Sheet'!AU25</f>
        <v>31.588888888888889</v>
      </c>
    </row>
    <row r="33" spans="1:22" ht="13.4" customHeight="1" x14ac:dyDescent="0.3">
      <c r="A33" s="175">
        <v>0.91666666666666696</v>
      </c>
      <c r="B33" s="286">
        <f>'Calculation Sheet'!AA26</f>
        <v>0</v>
      </c>
      <c r="C33" s="286">
        <f>'Calculation Sheet'!AB26</f>
        <v>13</v>
      </c>
      <c r="D33" s="286">
        <f>'Calculation Sheet'!AC26</f>
        <v>25</v>
      </c>
      <c r="E33" s="286">
        <f>'Calculation Sheet'!AD26</f>
        <v>69</v>
      </c>
      <c r="F33" s="286">
        <f>'Calculation Sheet'!AE26</f>
        <v>110</v>
      </c>
      <c r="G33" s="286">
        <f>'Calculation Sheet'!AF26</f>
        <v>37</v>
      </c>
      <c r="H33" s="286">
        <f>'Calculation Sheet'!AG26</f>
        <v>8</v>
      </c>
      <c r="I33" s="286">
        <f>'Calculation Sheet'!AH26</f>
        <v>1</v>
      </c>
      <c r="J33" s="286">
        <f>'Calculation Sheet'!AI26</f>
        <v>0</v>
      </c>
      <c r="K33" s="286">
        <f>'Calculation Sheet'!AJ26</f>
        <v>0</v>
      </c>
      <c r="L33" s="286">
        <f>'Calculation Sheet'!AK26</f>
        <v>0</v>
      </c>
      <c r="M33" s="286">
        <f>'Calculation Sheet'!AL26</f>
        <v>0</v>
      </c>
      <c r="N33" s="286">
        <f>'Calculation Sheet'!AM26</f>
        <v>0</v>
      </c>
      <c r="O33" s="286">
        <f>'Calculation Sheet'!AN26</f>
        <v>0</v>
      </c>
      <c r="P33" s="286">
        <f>'Calculation Sheet'!AO26</f>
        <v>0</v>
      </c>
      <c r="Q33" s="286">
        <f>'Calculation Sheet'!AP26</f>
        <v>0</v>
      </c>
      <c r="R33" s="286">
        <f>'Calculation Sheet'!AQ26</f>
        <v>0</v>
      </c>
      <c r="S33" s="286">
        <f>'Calculation Sheet'!AR26</f>
        <v>0</v>
      </c>
      <c r="T33" s="286">
        <f>'Calculation Sheet'!AS26</f>
        <v>0</v>
      </c>
      <c r="U33" s="287">
        <f>'Calculation Sheet'!AT26</f>
        <v>25.438049450549453</v>
      </c>
      <c r="V33" s="287" t="str">
        <f>'Calculation Sheet'!AU26</f>
        <v>-</v>
      </c>
    </row>
    <row r="34" spans="1:22" ht="13.4" customHeight="1" thickBot="1" x14ac:dyDescent="0.35">
      <c r="A34" s="176">
        <v>0.95833333333333304</v>
      </c>
      <c r="B34" s="288">
        <f>'Calculation Sheet'!AA27</f>
        <v>0</v>
      </c>
      <c r="C34" s="288">
        <f>'Calculation Sheet'!AB27</f>
        <v>8</v>
      </c>
      <c r="D34" s="288">
        <f>'Calculation Sheet'!AC27</f>
        <v>14</v>
      </c>
      <c r="E34" s="288">
        <f>'Calculation Sheet'!AD27</f>
        <v>55</v>
      </c>
      <c r="F34" s="288">
        <f>'Calculation Sheet'!AE27</f>
        <v>71</v>
      </c>
      <c r="G34" s="288">
        <f>'Calculation Sheet'!AF27</f>
        <v>27</v>
      </c>
      <c r="H34" s="288">
        <f>'Calculation Sheet'!AG27</f>
        <v>6</v>
      </c>
      <c r="I34" s="288">
        <f>'Calculation Sheet'!AH27</f>
        <v>4</v>
      </c>
      <c r="J34" s="288">
        <f>'Calculation Sheet'!AI27</f>
        <v>0</v>
      </c>
      <c r="K34" s="288">
        <f>'Calculation Sheet'!AJ27</f>
        <v>0</v>
      </c>
      <c r="L34" s="288">
        <f>'Calculation Sheet'!AK27</f>
        <v>0</v>
      </c>
      <c r="M34" s="288">
        <f>'Calculation Sheet'!AL27</f>
        <v>0</v>
      </c>
      <c r="N34" s="288">
        <f>'Calculation Sheet'!AM27</f>
        <v>0</v>
      </c>
      <c r="O34" s="288">
        <f>'Calculation Sheet'!AN27</f>
        <v>0</v>
      </c>
      <c r="P34" s="288">
        <f>'Calculation Sheet'!AO27</f>
        <v>0</v>
      </c>
      <c r="Q34" s="288">
        <f>'Calculation Sheet'!AP27</f>
        <v>0</v>
      </c>
      <c r="R34" s="288">
        <f>'Calculation Sheet'!AQ27</f>
        <v>0</v>
      </c>
      <c r="S34" s="288">
        <f>'Calculation Sheet'!AR27</f>
        <v>0</v>
      </c>
      <c r="T34" s="288">
        <f>'Calculation Sheet'!AS27</f>
        <v>0</v>
      </c>
      <c r="U34" s="289">
        <f>'Calculation Sheet'!AT27</f>
        <v>26.023079004329006</v>
      </c>
      <c r="V34" s="289">
        <f>'Calculation Sheet'!AU27</f>
        <v>31.4</v>
      </c>
    </row>
    <row r="35" spans="1:22" ht="13.4" customHeight="1" thickTop="1" x14ac:dyDescent="0.3">
      <c r="A35" s="290" t="s">
        <v>167</v>
      </c>
      <c r="B35" s="284">
        <f>'Calculation Sheet'!AA28</f>
        <v>17</v>
      </c>
      <c r="C35" s="284">
        <f>'Calculation Sheet'!AB28</f>
        <v>257</v>
      </c>
      <c r="D35" s="284">
        <f>'Calculation Sheet'!AC28</f>
        <v>1777</v>
      </c>
      <c r="E35" s="284">
        <f>'Calculation Sheet'!AD28</f>
        <v>8721</v>
      </c>
      <c r="F35" s="284">
        <f>'Calculation Sheet'!AE28</f>
        <v>11541</v>
      </c>
      <c r="G35" s="284">
        <f>'Calculation Sheet'!AF28</f>
        <v>2845</v>
      </c>
      <c r="H35" s="284">
        <f>'Calculation Sheet'!AG28</f>
        <v>330</v>
      </c>
      <c r="I35" s="284">
        <f>'Calculation Sheet'!AH28</f>
        <v>64</v>
      </c>
      <c r="J35" s="284">
        <f>'Calculation Sheet'!AI28</f>
        <v>8</v>
      </c>
      <c r="K35" s="284">
        <f>'Calculation Sheet'!AJ28</f>
        <v>2</v>
      </c>
      <c r="L35" s="284">
        <f>'Calculation Sheet'!AK28</f>
        <v>0</v>
      </c>
      <c r="M35" s="284">
        <f>'Calculation Sheet'!AL28</f>
        <v>0</v>
      </c>
      <c r="N35" s="284">
        <f>'Calculation Sheet'!AM28</f>
        <v>0</v>
      </c>
      <c r="O35" s="284">
        <f>'Calculation Sheet'!AN28</f>
        <v>0</v>
      </c>
      <c r="P35" s="284">
        <f>'Calculation Sheet'!AO28</f>
        <v>0</v>
      </c>
      <c r="Q35" s="284">
        <f>'Calculation Sheet'!AP28</f>
        <v>0</v>
      </c>
      <c r="R35" s="284">
        <f>'Calculation Sheet'!AQ28</f>
        <v>0</v>
      </c>
      <c r="S35" s="284">
        <f>'Calculation Sheet'!AR28</f>
        <v>0</v>
      </c>
      <c r="T35" s="284">
        <f>'Calculation Sheet'!AS28</f>
        <v>0</v>
      </c>
      <c r="U35" s="285">
        <f>'Calculation Sheet'!AT28</f>
        <v>25.686666666666667</v>
      </c>
      <c r="V35" s="285">
        <f>'Calculation Sheet'!AU28</f>
        <v>29.633333333333336</v>
      </c>
    </row>
    <row r="36" spans="1:22" ht="13.4" customHeight="1" x14ac:dyDescent="0.3">
      <c r="A36" s="291" t="s">
        <v>168</v>
      </c>
      <c r="B36" s="286">
        <f>'Calculation Sheet'!AA29</f>
        <v>27</v>
      </c>
      <c r="C36" s="286">
        <f>'Calculation Sheet'!AB29</f>
        <v>297</v>
      </c>
      <c r="D36" s="286">
        <f>'Calculation Sheet'!AC29</f>
        <v>2009</v>
      </c>
      <c r="E36" s="286">
        <f>'Calculation Sheet'!AD29</f>
        <v>9559</v>
      </c>
      <c r="F36" s="286">
        <f>'Calculation Sheet'!AE29</f>
        <v>13220</v>
      </c>
      <c r="G36" s="286">
        <f>'Calculation Sheet'!AF29</f>
        <v>3490</v>
      </c>
      <c r="H36" s="286">
        <f>'Calculation Sheet'!AG29</f>
        <v>443</v>
      </c>
      <c r="I36" s="286">
        <f>'Calculation Sheet'!AH29</f>
        <v>91</v>
      </c>
      <c r="J36" s="286">
        <f>'Calculation Sheet'!AI29</f>
        <v>14</v>
      </c>
      <c r="K36" s="286">
        <f>'Calculation Sheet'!AJ29</f>
        <v>2</v>
      </c>
      <c r="L36" s="286">
        <f>'Calculation Sheet'!AK29</f>
        <v>0</v>
      </c>
      <c r="M36" s="286">
        <f>'Calculation Sheet'!AL29</f>
        <v>0</v>
      </c>
      <c r="N36" s="286">
        <f>'Calculation Sheet'!AM29</f>
        <v>0</v>
      </c>
      <c r="O36" s="286">
        <f>'Calculation Sheet'!AN29</f>
        <v>0</v>
      </c>
      <c r="P36" s="286">
        <f>'Calculation Sheet'!AO29</f>
        <v>0</v>
      </c>
      <c r="Q36" s="286">
        <f>'Calculation Sheet'!AP29</f>
        <v>0</v>
      </c>
      <c r="R36" s="286">
        <f>'Calculation Sheet'!AQ29</f>
        <v>0</v>
      </c>
      <c r="S36" s="286">
        <f>'Calculation Sheet'!AR29</f>
        <v>0</v>
      </c>
      <c r="T36" s="286">
        <f>'Calculation Sheet'!AS29</f>
        <v>0</v>
      </c>
      <c r="U36" s="287">
        <f>'Calculation Sheet'!AT29</f>
        <v>25.846666666666671</v>
      </c>
      <c r="V36" s="287">
        <f>'Calculation Sheet'!AU29</f>
        <v>29.826666666666664</v>
      </c>
    </row>
    <row r="37" spans="1:22" ht="13.4" customHeight="1" x14ac:dyDescent="0.3">
      <c r="A37" s="115" t="s">
        <v>169</v>
      </c>
      <c r="B37" s="286">
        <f>'Calculation Sheet'!AA30</f>
        <v>27</v>
      </c>
      <c r="C37" s="286">
        <f>'Calculation Sheet'!AB30</f>
        <v>318</v>
      </c>
      <c r="D37" s="286">
        <f>'Calculation Sheet'!AC30</f>
        <v>2048</v>
      </c>
      <c r="E37" s="286">
        <f>'Calculation Sheet'!AD30</f>
        <v>9683</v>
      </c>
      <c r="F37" s="286">
        <f>'Calculation Sheet'!AE30</f>
        <v>13401</v>
      </c>
      <c r="G37" s="286">
        <f>'Calculation Sheet'!AF30</f>
        <v>3554</v>
      </c>
      <c r="H37" s="286">
        <f>'Calculation Sheet'!AG30</f>
        <v>457</v>
      </c>
      <c r="I37" s="286">
        <f>'Calculation Sheet'!AH30</f>
        <v>96</v>
      </c>
      <c r="J37" s="286">
        <f>'Calculation Sheet'!AI30</f>
        <v>14</v>
      </c>
      <c r="K37" s="286">
        <f>'Calculation Sheet'!AJ30</f>
        <v>2</v>
      </c>
      <c r="L37" s="286">
        <f>'Calculation Sheet'!AK30</f>
        <v>0</v>
      </c>
      <c r="M37" s="286">
        <f>'Calculation Sheet'!AL30</f>
        <v>0</v>
      </c>
      <c r="N37" s="286">
        <f>'Calculation Sheet'!AM30</f>
        <v>0</v>
      </c>
      <c r="O37" s="286">
        <f>'Calculation Sheet'!AN30</f>
        <v>0</v>
      </c>
      <c r="P37" s="286">
        <f>'Calculation Sheet'!AO30</f>
        <v>0</v>
      </c>
      <c r="Q37" s="286">
        <f>'Calculation Sheet'!AP30</f>
        <v>0</v>
      </c>
      <c r="R37" s="286">
        <f>'Calculation Sheet'!AQ30</f>
        <v>0</v>
      </c>
      <c r="S37" s="286">
        <f>'Calculation Sheet'!AR30</f>
        <v>0</v>
      </c>
      <c r="T37" s="286">
        <f>'Calculation Sheet'!AS30</f>
        <v>0</v>
      </c>
      <c r="U37" s="287">
        <f>'Calculation Sheet'!AT30</f>
        <v>25.846666666666668</v>
      </c>
      <c r="V37" s="287">
        <f>'Calculation Sheet'!AU30</f>
        <v>29.833333333333329</v>
      </c>
    </row>
    <row r="38" spans="1:22" ht="13.4" customHeight="1" thickBot="1" x14ac:dyDescent="0.35">
      <c r="A38" s="119" t="s">
        <v>170</v>
      </c>
      <c r="B38" s="288">
        <f>'Calculation Sheet'!AA31</f>
        <v>28</v>
      </c>
      <c r="C38" s="288">
        <f>'Calculation Sheet'!AB31</f>
        <v>321</v>
      </c>
      <c r="D38" s="288">
        <f>'Calculation Sheet'!AC31</f>
        <v>2098</v>
      </c>
      <c r="E38" s="288">
        <f>'Calculation Sheet'!AD31</f>
        <v>9997</v>
      </c>
      <c r="F38" s="288">
        <f>'Calculation Sheet'!AE31</f>
        <v>14190</v>
      </c>
      <c r="G38" s="288">
        <f>'Calculation Sheet'!AF31</f>
        <v>4030</v>
      </c>
      <c r="H38" s="288">
        <f>'Calculation Sheet'!AG31</f>
        <v>530</v>
      </c>
      <c r="I38" s="288">
        <f>'Calculation Sheet'!AH31</f>
        <v>108</v>
      </c>
      <c r="J38" s="288">
        <f>'Calculation Sheet'!AI31</f>
        <v>16</v>
      </c>
      <c r="K38" s="288">
        <f>'Calculation Sheet'!AJ31</f>
        <v>3</v>
      </c>
      <c r="L38" s="288">
        <f>'Calculation Sheet'!AK31</f>
        <v>0</v>
      </c>
      <c r="M38" s="288">
        <f>'Calculation Sheet'!AL31</f>
        <v>0</v>
      </c>
      <c r="N38" s="288">
        <f>'Calculation Sheet'!AM31</f>
        <v>0</v>
      </c>
      <c r="O38" s="288">
        <f>'Calculation Sheet'!AN31</f>
        <v>0</v>
      </c>
      <c r="P38" s="288">
        <f>'Calculation Sheet'!AO31</f>
        <v>0</v>
      </c>
      <c r="Q38" s="288">
        <f>'Calculation Sheet'!AP31</f>
        <v>0</v>
      </c>
      <c r="R38" s="288">
        <f>'Calculation Sheet'!AQ31</f>
        <v>0</v>
      </c>
      <c r="S38" s="288">
        <f>'Calculation Sheet'!AR31</f>
        <v>0</v>
      </c>
      <c r="T38" s="288">
        <f>'Calculation Sheet'!AS31</f>
        <v>0</v>
      </c>
      <c r="U38" s="289">
        <f>'Calculation Sheet'!AT31</f>
        <v>25.973333333333333</v>
      </c>
      <c r="V38" s="289">
        <f>'Calculation Sheet'!AU31</f>
        <v>30.026666666666667</v>
      </c>
    </row>
    <row r="39" spans="1:22" ht="13.4" customHeight="1" thickTop="1" x14ac:dyDescent="0.3">
      <c r="S39" s="334" t="str">
        <f>CONCATENATE("Mean Speed (mph)"," - ",ROUND(U38,2))</f>
        <v>Mean Speed (mph) - 25.97</v>
      </c>
      <c r="T39" s="334"/>
      <c r="U39" s="334"/>
      <c r="V39" s="335"/>
    </row>
    <row r="40" spans="1:22" ht="13.4" customHeight="1" thickBot="1" x14ac:dyDescent="0.35">
      <c r="A40" s="331" t="s">
        <v>178</v>
      </c>
    </row>
    <row r="41" spans="1:22" ht="12.75" customHeight="1" thickTop="1" thickBot="1" x14ac:dyDescent="0.35">
      <c r="A41" s="248"/>
      <c r="B41" s="567" t="s">
        <v>146</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4" customHeight="1" thickTop="1" x14ac:dyDescent="0.3">
      <c r="A43" s="283">
        <v>0</v>
      </c>
      <c r="B43" s="284">
        <f>'Calculation Sheet'!AA108</f>
        <v>0</v>
      </c>
      <c r="C43" s="284">
        <f>'Calculation Sheet'!AB108</f>
        <v>5</v>
      </c>
      <c r="D43" s="284">
        <f>'Calculation Sheet'!AC108</f>
        <v>23</v>
      </c>
      <c r="E43" s="284">
        <f>'Calculation Sheet'!AD108</f>
        <v>123</v>
      </c>
      <c r="F43" s="284">
        <f>'Calculation Sheet'!AE108</f>
        <v>133</v>
      </c>
      <c r="G43" s="284">
        <f>'Calculation Sheet'!AF108</f>
        <v>39</v>
      </c>
      <c r="H43" s="284">
        <f>'Calculation Sheet'!AG108</f>
        <v>7</v>
      </c>
      <c r="I43" s="284">
        <f>'Calculation Sheet'!AH108</f>
        <v>3</v>
      </c>
      <c r="J43" s="284">
        <f>'Calculation Sheet'!AI108</f>
        <v>2</v>
      </c>
      <c r="K43" s="284">
        <f>'Calculation Sheet'!AJ108</f>
        <v>0</v>
      </c>
      <c r="L43" s="284">
        <f>'Calculation Sheet'!AK108</f>
        <v>0</v>
      </c>
      <c r="M43" s="284">
        <f>'Calculation Sheet'!AL108</f>
        <v>0</v>
      </c>
      <c r="N43" s="284">
        <f>'Calculation Sheet'!AM108</f>
        <v>0</v>
      </c>
      <c r="O43" s="284">
        <f>'Calculation Sheet'!AN108</f>
        <v>0</v>
      </c>
      <c r="P43" s="284">
        <f>'Calculation Sheet'!AO108</f>
        <v>0</v>
      </c>
      <c r="Q43" s="284">
        <f>'Calculation Sheet'!AP108</f>
        <v>0</v>
      </c>
      <c r="R43" s="284">
        <f>'Calculation Sheet'!AQ108</f>
        <v>0</v>
      </c>
      <c r="S43" s="284">
        <f>'Calculation Sheet'!AR108</f>
        <v>0</v>
      </c>
      <c r="T43" s="284">
        <f>'Calculation Sheet'!AS108</f>
        <v>0</v>
      </c>
      <c r="U43" s="285">
        <f>'Calculation Sheet'!AT108</f>
        <v>26.840189950980388</v>
      </c>
      <c r="V43" s="285">
        <f>'Calculation Sheet'!AU108</f>
        <v>29.175000000000001</v>
      </c>
    </row>
    <row r="44" spans="1:22" ht="13.4" customHeight="1" x14ac:dyDescent="0.3">
      <c r="A44" s="175">
        <v>4.1666666666666664E-2</v>
      </c>
      <c r="B44" s="286">
        <f>'Calculation Sheet'!AA109</f>
        <v>1</v>
      </c>
      <c r="C44" s="286">
        <f>'Calculation Sheet'!AB109</f>
        <v>6</v>
      </c>
      <c r="D44" s="286">
        <f>'Calculation Sheet'!AC109</f>
        <v>10</v>
      </c>
      <c r="E44" s="286">
        <f>'Calculation Sheet'!AD109</f>
        <v>51</v>
      </c>
      <c r="F44" s="286">
        <f>'Calculation Sheet'!AE109</f>
        <v>57</v>
      </c>
      <c r="G44" s="286">
        <f>'Calculation Sheet'!AF109</f>
        <v>29</v>
      </c>
      <c r="H44" s="286">
        <f>'Calculation Sheet'!AG109</f>
        <v>3</v>
      </c>
      <c r="I44" s="286">
        <f>'Calculation Sheet'!AH109</f>
        <v>0</v>
      </c>
      <c r="J44" s="286">
        <f>'Calculation Sheet'!AI109</f>
        <v>0</v>
      </c>
      <c r="K44" s="286">
        <f>'Calculation Sheet'!AJ109</f>
        <v>1</v>
      </c>
      <c r="L44" s="286">
        <f>'Calculation Sheet'!AK109</f>
        <v>0</v>
      </c>
      <c r="M44" s="286">
        <f>'Calculation Sheet'!AL109</f>
        <v>0</v>
      </c>
      <c r="N44" s="286">
        <f>'Calculation Sheet'!AM109</f>
        <v>0</v>
      </c>
      <c r="O44" s="286">
        <f>'Calculation Sheet'!AN109</f>
        <v>0</v>
      </c>
      <c r="P44" s="286">
        <f>'Calculation Sheet'!AO109</f>
        <v>0</v>
      </c>
      <c r="Q44" s="286">
        <f>'Calculation Sheet'!AP109</f>
        <v>0</v>
      </c>
      <c r="R44" s="286">
        <f>'Calculation Sheet'!AQ109</f>
        <v>0</v>
      </c>
      <c r="S44" s="286">
        <f>'Calculation Sheet'!AR109</f>
        <v>0</v>
      </c>
      <c r="T44" s="286">
        <f>'Calculation Sheet'!AS109</f>
        <v>0</v>
      </c>
      <c r="U44" s="287">
        <f>'Calculation Sheet'!AT109</f>
        <v>26.640728021978024</v>
      </c>
      <c r="V44" s="287">
        <f>'Calculation Sheet'!AU109</f>
        <v>28.85</v>
      </c>
    </row>
    <row r="45" spans="1:22" ht="13.4" customHeight="1" x14ac:dyDescent="0.3">
      <c r="A45" s="175">
        <v>8.3333333333333301E-2</v>
      </c>
      <c r="B45" s="286">
        <f>'Calculation Sheet'!AA110</f>
        <v>0</v>
      </c>
      <c r="C45" s="286">
        <f>'Calculation Sheet'!AB110</f>
        <v>0</v>
      </c>
      <c r="D45" s="286">
        <f>'Calculation Sheet'!AC110</f>
        <v>3</v>
      </c>
      <c r="E45" s="286">
        <f>'Calculation Sheet'!AD110</f>
        <v>35</v>
      </c>
      <c r="F45" s="286">
        <f>'Calculation Sheet'!AE110</f>
        <v>64</v>
      </c>
      <c r="G45" s="286">
        <f>'Calculation Sheet'!AF110</f>
        <v>43</v>
      </c>
      <c r="H45" s="286">
        <f>'Calculation Sheet'!AG110</f>
        <v>2</v>
      </c>
      <c r="I45" s="286">
        <f>'Calculation Sheet'!AH110</f>
        <v>2</v>
      </c>
      <c r="J45" s="286">
        <f>'Calculation Sheet'!AI110</f>
        <v>0</v>
      </c>
      <c r="K45" s="286">
        <f>'Calculation Sheet'!AJ110</f>
        <v>1</v>
      </c>
      <c r="L45" s="286">
        <f>'Calculation Sheet'!AK110</f>
        <v>0</v>
      </c>
      <c r="M45" s="286">
        <f>'Calculation Sheet'!AL110</f>
        <v>0</v>
      </c>
      <c r="N45" s="286">
        <f>'Calculation Sheet'!AM110</f>
        <v>0</v>
      </c>
      <c r="O45" s="286">
        <f>'Calculation Sheet'!AN110</f>
        <v>0</v>
      </c>
      <c r="P45" s="286">
        <f>'Calculation Sheet'!AO110</f>
        <v>0</v>
      </c>
      <c r="Q45" s="286">
        <f>'Calculation Sheet'!AP110</f>
        <v>0</v>
      </c>
      <c r="R45" s="286">
        <f>'Calculation Sheet'!AQ110</f>
        <v>0</v>
      </c>
      <c r="S45" s="286">
        <f>'Calculation Sheet'!AR110</f>
        <v>0</v>
      </c>
      <c r="T45" s="286">
        <f>'Calculation Sheet'!AS110</f>
        <v>0</v>
      </c>
      <c r="U45" s="287">
        <f>'Calculation Sheet'!AT110</f>
        <v>28.514027777777777</v>
      </c>
      <c r="V45" s="287" t="str">
        <f>'Calculation Sheet'!AU110</f>
        <v>-</v>
      </c>
    </row>
    <row r="46" spans="1:22" ht="13.4" customHeight="1" x14ac:dyDescent="0.3">
      <c r="A46" s="175">
        <v>0.125</v>
      </c>
      <c r="B46" s="286">
        <f>'Calculation Sheet'!AA111</f>
        <v>0</v>
      </c>
      <c r="C46" s="286">
        <f>'Calculation Sheet'!AB111</f>
        <v>1</v>
      </c>
      <c r="D46" s="286">
        <f>'Calculation Sheet'!AC111</f>
        <v>11</v>
      </c>
      <c r="E46" s="286">
        <f>'Calculation Sheet'!AD111</f>
        <v>64</v>
      </c>
      <c r="F46" s="286">
        <f>'Calculation Sheet'!AE111</f>
        <v>80</v>
      </c>
      <c r="G46" s="286">
        <f>'Calculation Sheet'!AF111</f>
        <v>25</v>
      </c>
      <c r="H46" s="286">
        <f>'Calculation Sheet'!AG111</f>
        <v>6</v>
      </c>
      <c r="I46" s="286">
        <f>'Calculation Sheet'!AH111</f>
        <v>0</v>
      </c>
      <c r="J46" s="286">
        <f>'Calculation Sheet'!AI111</f>
        <v>0</v>
      </c>
      <c r="K46" s="286">
        <f>'Calculation Sheet'!AJ111</f>
        <v>0</v>
      </c>
      <c r="L46" s="286">
        <f>'Calculation Sheet'!AK111</f>
        <v>0</v>
      </c>
      <c r="M46" s="286">
        <f>'Calculation Sheet'!AL111</f>
        <v>0</v>
      </c>
      <c r="N46" s="286">
        <f>'Calculation Sheet'!AM111</f>
        <v>0</v>
      </c>
      <c r="O46" s="286">
        <f>'Calculation Sheet'!AN111</f>
        <v>0</v>
      </c>
      <c r="P46" s="286">
        <f>'Calculation Sheet'!AO111</f>
        <v>0</v>
      </c>
      <c r="Q46" s="286">
        <f>'Calculation Sheet'!AP111</f>
        <v>0</v>
      </c>
      <c r="R46" s="286">
        <f>'Calculation Sheet'!AQ111</f>
        <v>0</v>
      </c>
      <c r="S46" s="286">
        <f>'Calculation Sheet'!AR111</f>
        <v>0</v>
      </c>
      <c r="T46" s="286">
        <f>'Calculation Sheet'!AS111</f>
        <v>0</v>
      </c>
      <c r="U46" s="287">
        <f>'Calculation Sheet'!AT111</f>
        <v>26.472957516339868</v>
      </c>
      <c r="V46" s="287" t="str">
        <f>'Calculation Sheet'!AU111</f>
        <v>-</v>
      </c>
    </row>
    <row r="47" spans="1:22" ht="13.4" customHeight="1" x14ac:dyDescent="0.3">
      <c r="A47" s="175">
        <v>0.16666666666666699</v>
      </c>
      <c r="B47" s="286">
        <f>'Calculation Sheet'!AA112</f>
        <v>1</v>
      </c>
      <c r="C47" s="286">
        <f>'Calculation Sheet'!AB112</f>
        <v>0</v>
      </c>
      <c r="D47" s="286">
        <f>'Calculation Sheet'!AC112</f>
        <v>15</v>
      </c>
      <c r="E47" s="286">
        <f>'Calculation Sheet'!AD112</f>
        <v>63</v>
      </c>
      <c r="F47" s="286">
        <f>'Calculation Sheet'!AE112</f>
        <v>212</v>
      </c>
      <c r="G47" s="286">
        <f>'Calculation Sheet'!AF112</f>
        <v>99</v>
      </c>
      <c r="H47" s="286">
        <f>'Calculation Sheet'!AG112</f>
        <v>13</v>
      </c>
      <c r="I47" s="286">
        <f>'Calculation Sheet'!AH112</f>
        <v>6</v>
      </c>
      <c r="J47" s="286">
        <f>'Calculation Sheet'!AI112</f>
        <v>0</v>
      </c>
      <c r="K47" s="286">
        <f>'Calculation Sheet'!AJ112</f>
        <v>0</v>
      </c>
      <c r="L47" s="286">
        <f>'Calculation Sheet'!AK112</f>
        <v>0</v>
      </c>
      <c r="M47" s="286">
        <f>'Calculation Sheet'!AL112</f>
        <v>0</v>
      </c>
      <c r="N47" s="286">
        <f>'Calculation Sheet'!AM112</f>
        <v>0</v>
      </c>
      <c r="O47" s="286">
        <f>'Calculation Sheet'!AN112</f>
        <v>0</v>
      </c>
      <c r="P47" s="286">
        <f>'Calculation Sheet'!AO112</f>
        <v>0</v>
      </c>
      <c r="Q47" s="286">
        <f>'Calculation Sheet'!AP112</f>
        <v>0</v>
      </c>
      <c r="R47" s="286">
        <f>'Calculation Sheet'!AQ112</f>
        <v>0</v>
      </c>
      <c r="S47" s="286">
        <f>'Calculation Sheet'!AR112</f>
        <v>0</v>
      </c>
      <c r="T47" s="286">
        <f>'Calculation Sheet'!AS112</f>
        <v>0</v>
      </c>
      <c r="U47" s="287">
        <f>'Calculation Sheet'!AT112</f>
        <v>26.714861971104231</v>
      </c>
      <c r="V47" s="287">
        <f>'Calculation Sheet'!AU112</f>
        <v>32.914285714285718</v>
      </c>
    </row>
    <row r="48" spans="1:22" ht="13.4" customHeight="1" x14ac:dyDescent="0.3">
      <c r="A48" s="175">
        <v>0.20833333333333301</v>
      </c>
      <c r="B48" s="286">
        <f>'Calculation Sheet'!AA113</f>
        <v>0</v>
      </c>
      <c r="C48" s="286">
        <f>'Calculation Sheet'!AB113</f>
        <v>0</v>
      </c>
      <c r="D48" s="286">
        <f>'Calculation Sheet'!AC113</f>
        <v>23</v>
      </c>
      <c r="E48" s="286">
        <f>'Calculation Sheet'!AD113</f>
        <v>154</v>
      </c>
      <c r="F48" s="286">
        <f>'Calculation Sheet'!AE113</f>
        <v>452</v>
      </c>
      <c r="G48" s="286">
        <f>'Calculation Sheet'!AF113</f>
        <v>315</v>
      </c>
      <c r="H48" s="286">
        <f>'Calculation Sheet'!AG113</f>
        <v>58</v>
      </c>
      <c r="I48" s="286">
        <f>'Calculation Sheet'!AH113</f>
        <v>5</v>
      </c>
      <c r="J48" s="286">
        <f>'Calculation Sheet'!AI113</f>
        <v>1</v>
      </c>
      <c r="K48" s="286">
        <f>'Calculation Sheet'!AJ113</f>
        <v>1</v>
      </c>
      <c r="L48" s="286">
        <f>'Calculation Sheet'!AK113</f>
        <v>0</v>
      </c>
      <c r="M48" s="286">
        <f>'Calculation Sheet'!AL113</f>
        <v>0</v>
      </c>
      <c r="N48" s="286">
        <f>'Calculation Sheet'!AM113</f>
        <v>0</v>
      </c>
      <c r="O48" s="286">
        <f>'Calculation Sheet'!AN113</f>
        <v>0</v>
      </c>
      <c r="P48" s="286">
        <f>'Calculation Sheet'!AO113</f>
        <v>0</v>
      </c>
      <c r="Q48" s="286">
        <f>'Calculation Sheet'!AP113</f>
        <v>0</v>
      </c>
      <c r="R48" s="286">
        <f>'Calculation Sheet'!AQ113</f>
        <v>0</v>
      </c>
      <c r="S48" s="286">
        <f>'Calculation Sheet'!AR113</f>
        <v>0</v>
      </c>
      <c r="T48" s="286">
        <f>'Calculation Sheet'!AS113</f>
        <v>0</v>
      </c>
      <c r="U48" s="287">
        <f>'Calculation Sheet'!AT113</f>
        <v>28.741250000000001</v>
      </c>
      <c r="V48" s="287">
        <f>'Calculation Sheet'!AU113</f>
        <v>33.899931318681318</v>
      </c>
    </row>
    <row r="49" spans="1:22" ht="13.4" customHeight="1" x14ac:dyDescent="0.3">
      <c r="A49" s="175">
        <v>0.25</v>
      </c>
      <c r="B49" s="286">
        <f>'Calculation Sheet'!AA114</f>
        <v>3</v>
      </c>
      <c r="C49" s="286">
        <f>'Calculation Sheet'!AB114</f>
        <v>13</v>
      </c>
      <c r="D49" s="286">
        <f>'Calculation Sheet'!AC114</f>
        <v>96</v>
      </c>
      <c r="E49" s="286">
        <f>'Calculation Sheet'!AD114</f>
        <v>426</v>
      </c>
      <c r="F49" s="286">
        <f>'Calculation Sheet'!AE114</f>
        <v>869</v>
      </c>
      <c r="G49" s="286">
        <f>'Calculation Sheet'!AF114</f>
        <v>283</v>
      </c>
      <c r="H49" s="286">
        <f>'Calculation Sheet'!AG114</f>
        <v>46</v>
      </c>
      <c r="I49" s="286">
        <f>'Calculation Sheet'!AH114</f>
        <v>8</v>
      </c>
      <c r="J49" s="286">
        <f>'Calculation Sheet'!AI114</f>
        <v>2</v>
      </c>
      <c r="K49" s="286">
        <f>'Calculation Sheet'!AJ114</f>
        <v>0</v>
      </c>
      <c r="L49" s="286">
        <f>'Calculation Sheet'!AK114</f>
        <v>0</v>
      </c>
      <c r="M49" s="286">
        <f>'Calculation Sheet'!AL114</f>
        <v>0</v>
      </c>
      <c r="N49" s="286">
        <f>'Calculation Sheet'!AM114</f>
        <v>0</v>
      </c>
      <c r="O49" s="286">
        <f>'Calculation Sheet'!AN114</f>
        <v>0</v>
      </c>
      <c r="P49" s="286">
        <f>'Calculation Sheet'!AO114</f>
        <v>0</v>
      </c>
      <c r="Q49" s="286">
        <f>'Calculation Sheet'!AP114</f>
        <v>0</v>
      </c>
      <c r="R49" s="286">
        <f>'Calculation Sheet'!AQ114</f>
        <v>0</v>
      </c>
      <c r="S49" s="286">
        <f>'Calculation Sheet'!AR114</f>
        <v>0</v>
      </c>
      <c r="T49" s="286">
        <f>'Calculation Sheet'!AS114</f>
        <v>0</v>
      </c>
      <c r="U49" s="287">
        <f>'Calculation Sheet'!AT114</f>
        <v>27.192302631578951</v>
      </c>
      <c r="V49" s="287">
        <f>'Calculation Sheet'!AU114</f>
        <v>31.108928571428574</v>
      </c>
    </row>
    <row r="50" spans="1:22" ht="13.4" customHeight="1" x14ac:dyDescent="0.3">
      <c r="A50" s="175">
        <v>0.29166666666666702</v>
      </c>
      <c r="B50" s="286">
        <f>'Calculation Sheet'!AA115</f>
        <v>3</v>
      </c>
      <c r="C50" s="286">
        <f>'Calculation Sheet'!AB115</f>
        <v>46</v>
      </c>
      <c r="D50" s="286">
        <f>'Calculation Sheet'!AC115</f>
        <v>202</v>
      </c>
      <c r="E50" s="286">
        <f>'Calculation Sheet'!AD115</f>
        <v>1067</v>
      </c>
      <c r="F50" s="286">
        <f>'Calculation Sheet'!AE115</f>
        <v>1386</v>
      </c>
      <c r="G50" s="286">
        <f>'Calculation Sheet'!AF115</f>
        <v>403</v>
      </c>
      <c r="H50" s="286">
        <f>'Calculation Sheet'!AG115</f>
        <v>43</v>
      </c>
      <c r="I50" s="286">
        <f>'Calculation Sheet'!AH115</f>
        <v>8</v>
      </c>
      <c r="J50" s="286">
        <f>'Calculation Sheet'!AI115</f>
        <v>0</v>
      </c>
      <c r="K50" s="286">
        <f>'Calculation Sheet'!AJ115</f>
        <v>1</v>
      </c>
      <c r="L50" s="286">
        <f>'Calculation Sheet'!AK115</f>
        <v>0</v>
      </c>
      <c r="M50" s="286">
        <f>'Calculation Sheet'!AL115</f>
        <v>0</v>
      </c>
      <c r="N50" s="286">
        <f>'Calculation Sheet'!AM115</f>
        <v>0</v>
      </c>
      <c r="O50" s="286">
        <f>'Calculation Sheet'!AN115</f>
        <v>0</v>
      </c>
      <c r="P50" s="286">
        <f>'Calculation Sheet'!AO115</f>
        <v>0</v>
      </c>
      <c r="Q50" s="286">
        <f>'Calculation Sheet'!AP115</f>
        <v>0</v>
      </c>
      <c r="R50" s="286">
        <f>'Calculation Sheet'!AQ115</f>
        <v>0</v>
      </c>
      <c r="S50" s="286">
        <f>'Calculation Sheet'!AR115</f>
        <v>0</v>
      </c>
      <c r="T50" s="286">
        <f>'Calculation Sheet'!AS115</f>
        <v>0</v>
      </c>
      <c r="U50" s="287">
        <f>'Calculation Sheet'!AT115</f>
        <v>26.453749999999999</v>
      </c>
      <c r="V50" s="287">
        <f>'Calculation Sheet'!AU115</f>
        <v>30.117068452380952</v>
      </c>
    </row>
    <row r="51" spans="1:22" ht="13.4" customHeight="1" x14ac:dyDescent="0.3">
      <c r="A51" s="175">
        <v>0.33333333333333298</v>
      </c>
      <c r="B51" s="286">
        <f>'Calculation Sheet'!AA116</f>
        <v>1</v>
      </c>
      <c r="C51" s="286">
        <f>'Calculation Sheet'!AB116</f>
        <v>34</v>
      </c>
      <c r="D51" s="286">
        <f>'Calculation Sheet'!AC116</f>
        <v>241</v>
      </c>
      <c r="E51" s="286">
        <f>'Calculation Sheet'!AD116</f>
        <v>1408</v>
      </c>
      <c r="F51" s="286">
        <f>'Calculation Sheet'!AE116</f>
        <v>1717</v>
      </c>
      <c r="G51" s="286">
        <f>'Calculation Sheet'!AF116</f>
        <v>398</v>
      </c>
      <c r="H51" s="286">
        <f>'Calculation Sheet'!AG116</f>
        <v>41</v>
      </c>
      <c r="I51" s="286">
        <f>'Calculation Sheet'!AH116</f>
        <v>4</v>
      </c>
      <c r="J51" s="286">
        <f>'Calculation Sheet'!AI116</f>
        <v>2</v>
      </c>
      <c r="K51" s="286">
        <f>'Calculation Sheet'!AJ116</f>
        <v>0</v>
      </c>
      <c r="L51" s="286">
        <f>'Calculation Sheet'!AK116</f>
        <v>0</v>
      </c>
      <c r="M51" s="286">
        <f>'Calculation Sheet'!AL116</f>
        <v>0</v>
      </c>
      <c r="N51" s="286">
        <f>'Calculation Sheet'!AM116</f>
        <v>0</v>
      </c>
      <c r="O51" s="286">
        <f>'Calculation Sheet'!AN116</f>
        <v>0</v>
      </c>
      <c r="P51" s="286">
        <f>'Calculation Sheet'!AO116</f>
        <v>0</v>
      </c>
      <c r="Q51" s="286">
        <f>'Calculation Sheet'!AP116</f>
        <v>0</v>
      </c>
      <c r="R51" s="286">
        <f>'Calculation Sheet'!AQ116</f>
        <v>0</v>
      </c>
      <c r="S51" s="286">
        <f>'Calculation Sheet'!AR116</f>
        <v>0</v>
      </c>
      <c r="T51" s="286">
        <f>'Calculation Sheet'!AS116</f>
        <v>0</v>
      </c>
      <c r="U51" s="287">
        <f>'Calculation Sheet'!AT116</f>
        <v>26.308684210526316</v>
      </c>
      <c r="V51" s="287">
        <f>'Calculation Sheet'!AU116</f>
        <v>29.93552631578947</v>
      </c>
    </row>
    <row r="52" spans="1:22" ht="13.4" customHeight="1" x14ac:dyDescent="0.3">
      <c r="A52" s="175">
        <v>0.375</v>
      </c>
      <c r="B52" s="286">
        <f>'Calculation Sheet'!AA117</f>
        <v>0</v>
      </c>
      <c r="C52" s="286">
        <f>'Calculation Sheet'!AB117</f>
        <v>20</v>
      </c>
      <c r="D52" s="286">
        <f>'Calculation Sheet'!AC117</f>
        <v>180</v>
      </c>
      <c r="E52" s="286">
        <f>'Calculation Sheet'!AD117</f>
        <v>806</v>
      </c>
      <c r="F52" s="286">
        <f>'Calculation Sheet'!AE117</f>
        <v>1141</v>
      </c>
      <c r="G52" s="286">
        <f>'Calculation Sheet'!AF117</f>
        <v>326</v>
      </c>
      <c r="H52" s="286">
        <f>'Calculation Sheet'!AG117</f>
        <v>31</v>
      </c>
      <c r="I52" s="286">
        <f>'Calculation Sheet'!AH117</f>
        <v>6</v>
      </c>
      <c r="J52" s="286">
        <f>'Calculation Sheet'!AI117</f>
        <v>4</v>
      </c>
      <c r="K52" s="286">
        <f>'Calculation Sheet'!AJ117</f>
        <v>0</v>
      </c>
      <c r="L52" s="286">
        <f>'Calculation Sheet'!AK117</f>
        <v>0</v>
      </c>
      <c r="M52" s="286">
        <f>'Calculation Sheet'!AL117</f>
        <v>0</v>
      </c>
      <c r="N52" s="286">
        <f>'Calculation Sheet'!AM117</f>
        <v>0</v>
      </c>
      <c r="O52" s="286">
        <f>'Calculation Sheet'!AN117</f>
        <v>0</v>
      </c>
      <c r="P52" s="286">
        <f>'Calculation Sheet'!AO117</f>
        <v>0</v>
      </c>
      <c r="Q52" s="286">
        <f>'Calculation Sheet'!AP117</f>
        <v>0</v>
      </c>
      <c r="R52" s="286">
        <f>'Calculation Sheet'!AQ117</f>
        <v>0</v>
      </c>
      <c r="S52" s="286">
        <f>'Calculation Sheet'!AR117</f>
        <v>0</v>
      </c>
      <c r="T52" s="286">
        <f>'Calculation Sheet'!AS117</f>
        <v>0</v>
      </c>
      <c r="U52" s="287">
        <f>'Calculation Sheet'!AT117</f>
        <v>26.144736842105264</v>
      </c>
      <c r="V52" s="287">
        <f>'Calculation Sheet'!AU117</f>
        <v>30.169048847609222</v>
      </c>
    </row>
    <row r="53" spans="1:22" ht="13.4" customHeight="1" x14ac:dyDescent="0.3">
      <c r="A53" s="175">
        <v>0.41666666666666702</v>
      </c>
      <c r="B53" s="286">
        <f>'Calculation Sheet'!AA118</f>
        <v>1</v>
      </c>
      <c r="C53" s="286">
        <f>'Calculation Sheet'!AB118</f>
        <v>19</v>
      </c>
      <c r="D53" s="286">
        <f>'Calculation Sheet'!AC118</f>
        <v>150</v>
      </c>
      <c r="E53" s="286">
        <f>'Calculation Sheet'!AD118</f>
        <v>699</v>
      </c>
      <c r="F53" s="286">
        <f>'Calculation Sheet'!AE118</f>
        <v>935</v>
      </c>
      <c r="G53" s="286">
        <f>'Calculation Sheet'!AF118</f>
        <v>268</v>
      </c>
      <c r="H53" s="286">
        <f>'Calculation Sheet'!AG118</f>
        <v>32</v>
      </c>
      <c r="I53" s="286">
        <f>'Calculation Sheet'!AH118</f>
        <v>7</v>
      </c>
      <c r="J53" s="286">
        <f>'Calculation Sheet'!AI118</f>
        <v>0</v>
      </c>
      <c r="K53" s="286">
        <f>'Calculation Sheet'!AJ118</f>
        <v>0</v>
      </c>
      <c r="L53" s="286">
        <f>'Calculation Sheet'!AK118</f>
        <v>0</v>
      </c>
      <c r="M53" s="286">
        <f>'Calculation Sheet'!AL118</f>
        <v>0</v>
      </c>
      <c r="N53" s="286">
        <f>'Calculation Sheet'!AM118</f>
        <v>0</v>
      </c>
      <c r="O53" s="286">
        <f>'Calculation Sheet'!AN118</f>
        <v>0</v>
      </c>
      <c r="P53" s="286">
        <f>'Calculation Sheet'!AO118</f>
        <v>0</v>
      </c>
      <c r="Q53" s="286">
        <f>'Calculation Sheet'!AP118</f>
        <v>0</v>
      </c>
      <c r="R53" s="286">
        <f>'Calculation Sheet'!AQ118</f>
        <v>0</v>
      </c>
      <c r="S53" s="286">
        <f>'Calculation Sheet'!AR118</f>
        <v>0</v>
      </c>
      <c r="T53" s="286">
        <f>'Calculation Sheet'!AS118</f>
        <v>0</v>
      </c>
      <c r="U53" s="287">
        <f>'Calculation Sheet'!AT118</f>
        <v>26.049999999999997</v>
      </c>
      <c r="V53" s="287">
        <f>'Calculation Sheet'!AU118</f>
        <v>30.297002923976606</v>
      </c>
    </row>
    <row r="54" spans="1:22" ht="13.4" customHeight="1" x14ac:dyDescent="0.3">
      <c r="A54" s="175">
        <v>0.45833333333333298</v>
      </c>
      <c r="B54" s="286">
        <f>'Calculation Sheet'!AA119</f>
        <v>1</v>
      </c>
      <c r="C54" s="286">
        <f>'Calculation Sheet'!AB119</f>
        <v>24</v>
      </c>
      <c r="D54" s="286">
        <f>'Calculation Sheet'!AC119</f>
        <v>156</v>
      </c>
      <c r="E54" s="286">
        <f>'Calculation Sheet'!AD119</f>
        <v>712</v>
      </c>
      <c r="F54" s="286">
        <f>'Calculation Sheet'!AE119</f>
        <v>1038</v>
      </c>
      <c r="G54" s="286">
        <f>'Calculation Sheet'!AF119</f>
        <v>279</v>
      </c>
      <c r="H54" s="286">
        <f>'Calculation Sheet'!AG119</f>
        <v>37</v>
      </c>
      <c r="I54" s="286">
        <f>'Calculation Sheet'!AH119</f>
        <v>6</v>
      </c>
      <c r="J54" s="286">
        <f>'Calculation Sheet'!AI119</f>
        <v>2</v>
      </c>
      <c r="K54" s="286">
        <f>'Calculation Sheet'!AJ119</f>
        <v>0</v>
      </c>
      <c r="L54" s="286">
        <f>'Calculation Sheet'!AK119</f>
        <v>0</v>
      </c>
      <c r="M54" s="286">
        <f>'Calculation Sheet'!AL119</f>
        <v>0</v>
      </c>
      <c r="N54" s="286">
        <f>'Calculation Sheet'!AM119</f>
        <v>0</v>
      </c>
      <c r="O54" s="286">
        <f>'Calculation Sheet'!AN119</f>
        <v>0</v>
      </c>
      <c r="P54" s="286">
        <f>'Calculation Sheet'!AO119</f>
        <v>0</v>
      </c>
      <c r="Q54" s="286">
        <f>'Calculation Sheet'!AP119</f>
        <v>0</v>
      </c>
      <c r="R54" s="286">
        <f>'Calculation Sheet'!AQ119</f>
        <v>0</v>
      </c>
      <c r="S54" s="286">
        <f>'Calculation Sheet'!AR119</f>
        <v>0</v>
      </c>
      <c r="T54" s="286">
        <f>'Calculation Sheet'!AS119</f>
        <v>0</v>
      </c>
      <c r="U54" s="287">
        <f>'Calculation Sheet'!AT119</f>
        <v>26.055</v>
      </c>
      <c r="V54" s="287">
        <f>'Calculation Sheet'!AU119</f>
        <v>30.287828947368418</v>
      </c>
    </row>
    <row r="55" spans="1:22" ht="13.4" customHeight="1" x14ac:dyDescent="0.3">
      <c r="A55" s="175">
        <v>0.5</v>
      </c>
      <c r="B55" s="286">
        <f>'Calculation Sheet'!AA120</f>
        <v>1</v>
      </c>
      <c r="C55" s="286">
        <f>'Calculation Sheet'!AB120</f>
        <v>23</v>
      </c>
      <c r="D55" s="286">
        <f>'Calculation Sheet'!AC120</f>
        <v>152</v>
      </c>
      <c r="E55" s="286">
        <f>'Calculation Sheet'!AD120</f>
        <v>684</v>
      </c>
      <c r="F55" s="286">
        <f>'Calculation Sheet'!AE120</f>
        <v>1049</v>
      </c>
      <c r="G55" s="286">
        <f>'Calculation Sheet'!AF120</f>
        <v>320</v>
      </c>
      <c r="H55" s="286">
        <f>'Calculation Sheet'!AG120</f>
        <v>38</v>
      </c>
      <c r="I55" s="286">
        <f>'Calculation Sheet'!AH120</f>
        <v>10</v>
      </c>
      <c r="J55" s="286">
        <f>'Calculation Sheet'!AI120</f>
        <v>2</v>
      </c>
      <c r="K55" s="286">
        <f>'Calculation Sheet'!AJ120</f>
        <v>0</v>
      </c>
      <c r="L55" s="286">
        <f>'Calculation Sheet'!AK120</f>
        <v>1</v>
      </c>
      <c r="M55" s="286">
        <f>'Calculation Sheet'!AL120</f>
        <v>0</v>
      </c>
      <c r="N55" s="286">
        <f>'Calculation Sheet'!AM120</f>
        <v>0</v>
      </c>
      <c r="O55" s="286">
        <f>'Calculation Sheet'!AN120</f>
        <v>0</v>
      </c>
      <c r="P55" s="286">
        <f>'Calculation Sheet'!AO120</f>
        <v>0</v>
      </c>
      <c r="Q55" s="286">
        <f>'Calculation Sheet'!AP120</f>
        <v>0</v>
      </c>
      <c r="R55" s="286">
        <f>'Calculation Sheet'!AQ120</f>
        <v>0</v>
      </c>
      <c r="S55" s="286">
        <f>'Calculation Sheet'!AR120</f>
        <v>0</v>
      </c>
      <c r="T55" s="286">
        <f>'Calculation Sheet'!AS120</f>
        <v>0</v>
      </c>
      <c r="U55" s="287">
        <f>'Calculation Sheet'!AT120</f>
        <v>26.216249999999999</v>
      </c>
      <c r="V55" s="287">
        <f>'Calculation Sheet'!AU120</f>
        <v>30.346249999999998</v>
      </c>
    </row>
    <row r="56" spans="1:22" ht="13.4" customHeight="1" x14ac:dyDescent="0.3">
      <c r="A56" s="175">
        <v>0.54166666666666696</v>
      </c>
      <c r="B56" s="286">
        <f>'Calculation Sheet'!AA121</f>
        <v>4</v>
      </c>
      <c r="C56" s="286">
        <f>'Calculation Sheet'!AB121</f>
        <v>18</v>
      </c>
      <c r="D56" s="286">
        <f>'Calculation Sheet'!AC121</f>
        <v>163</v>
      </c>
      <c r="E56" s="286">
        <f>'Calculation Sheet'!AD121</f>
        <v>801</v>
      </c>
      <c r="F56" s="286">
        <f>'Calculation Sheet'!AE121</f>
        <v>1027</v>
      </c>
      <c r="G56" s="286">
        <f>'Calculation Sheet'!AF121</f>
        <v>339</v>
      </c>
      <c r="H56" s="286">
        <f>'Calculation Sheet'!AG121</f>
        <v>49</v>
      </c>
      <c r="I56" s="286">
        <f>'Calculation Sheet'!AH121</f>
        <v>4</v>
      </c>
      <c r="J56" s="286">
        <f>'Calculation Sheet'!AI121</f>
        <v>0</v>
      </c>
      <c r="K56" s="286">
        <f>'Calculation Sheet'!AJ121</f>
        <v>0</v>
      </c>
      <c r="L56" s="286">
        <f>'Calculation Sheet'!AK121</f>
        <v>0</v>
      </c>
      <c r="M56" s="286">
        <f>'Calculation Sheet'!AL121</f>
        <v>0</v>
      </c>
      <c r="N56" s="286">
        <f>'Calculation Sheet'!AM121</f>
        <v>0</v>
      </c>
      <c r="O56" s="286">
        <f>'Calculation Sheet'!AN121</f>
        <v>0</v>
      </c>
      <c r="P56" s="286">
        <f>'Calculation Sheet'!AO121</f>
        <v>0</v>
      </c>
      <c r="Q56" s="286">
        <f>'Calculation Sheet'!AP121</f>
        <v>0</v>
      </c>
      <c r="R56" s="286">
        <f>'Calculation Sheet'!AQ121</f>
        <v>0</v>
      </c>
      <c r="S56" s="286">
        <f>'Calculation Sheet'!AR121</f>
        <v>0</v>
      </c>
      <c r="T56" s="286">
        <f>'Calculation Sheet'!AS121</f>
        <v>0</v>
      </c>
      <c r="U56" s="287">
        <f>'Calculation Sheet'!AT121</f>
        <v>26.094999999999999</v>
      </c>
      <c r="V56" s="287">
        <f>'Calculation Sheet'!AU121</f>
        <v>30.393750000000001</v>
      </c>
    </row>
    <row r="57" spans="1:22" ht="13.4" customHeight="1" x14ac:dyDescent="0.3">
      <c r="A57" s="175">
        <v>0.58333333333333304</v>
      </c>
      <c r="B57" s="286">
        <f>'Calculation Sheet'!AA122</f>
        <v>2</v>
      </c>
      <c r="C57" s="286">
        <f>'Calculation Sheet'!AB122</f>
        <v>31</v>
      </c>
      <c r="D57" s="286">
        <f>'Calculation Sheet'!AC122</f>
        <v>201</v>
      </c>
      <c r="E57" s="286">
        <f>'Calculation Sheet'!AD122</f>
        <v>833</v>
      </c>
      <c r="F57" s="286">
        <f>'Calculation Sheet'!AE122</f>
        <v>1112</v>
      </c>
      <c r="G57" s="286">
        <f>'Calculation Sheet'!AF122</f>
        <v>287</v>
      </c>
      <c r="H57" s="286">
        <f>'Calculation Sheet'!AG122</f>
        <v>42</v>
      </c>
      <c r="I57" s="286">
        <f>'Calculation Sheet'!AH122</f>
        <v>9</v>
      </c>
      <c r="J57" s="286">
        <f>'Calculation Sheet'!AI122</f>
        <v>0</v>
      </c>
      <c r="K57" s="286">
        <f>'Calculation Sheet'!AJ122</f>
        <v>0</v>
      </c>
      <c r="L57" s="286">
        <f>'Calculation Sheet'!AK122</f>
        <v>0</v>
      </c>
      <c r="M57" s="286">
        <f>'Calculation Sheet'!AL122</f>
        <v>1</v>
      </c>
      <c r="N57" s="286">
        <f>'Calculation Sheet'!AM122</f>
        <v>0</v>
      </c>
      <c r="O57" s="286">
        <f>'Calculation Sheet'!AN122</f>
        <v>0</v>
      </c>
      <c r="P57" s="286">
        <f>'Calculation Sheet'!AO122</f>
        <v>0</v>
      </c>
      <c r="Q57" s="286">
        <f>'Calculation Sheet'!AP122</f>
        <v>0</v>
      </c>
      <c r="R57" s="286">
        <f>'Calculation Sheet'!AQ122</f>
        <v>0</v>
      </c>
      <c r="S57" s="286">
        <f>'Calculation Sheet'!AR122</f>
        <v>0</v>
      </c>
      <c r="T57" s="286">
        <f>'Calculation Sheet'!AS122</f>
        <v>0</v>
      </c>
      <c r="U57" s="287">
        <f>'Calculation Sheet'!AT122</f>
        <v>25.852499999999999</v>
      </c>
      <c r="V57" s="287">
        <f>'Calculation Sheet'!AU122</f>
        <v>30.006250000000001</v>
      </c>
    </row>
    <row r="58" spans="1:22" ht="13.4" customHeight="1" x14ac:dyDescent="0.3">
      <c r="A58" s="175">
        <v>0.625</v>
      </c>
      <c r="B58" s="286">
        <f>'Calculation Sheet'!AA123</f>
        <v>6</v>
      </c>
      <c r="C58" s="286">
        <f>'Calculation Sheet'!AB123</f>
        <v>26</v>
      </c>
      <c r="D58" s="286">
        <f>'Calculation Sheet'!AC123</f>
        <v>227</v>
      </c>
      <c r="E58" s="286">
        <f>'Calculation Sheet'!AD123</f>
        <v>1094</v>
      </c>
      <c r="F58" s="286">
        <f>'Calculation Sheet'!AE123</f>
        <v>1253</v>
      </c>
      <c r="G58" s="286">
        <f>'Calculation Sheet'!AF123</f>
        <v>299</v>
      </c>
      <c r="H58" s="286">
        <f>'Calculation Sheet'!AG123</f>
        <v>29</v>
      </c>
      <c r="I58" s="286">
        <f>'Calculation Sheet'!AH123</f>
        <v>6</v>
      </c>
      <c r="J58" s="286">
        <f>'Calculation Sheet'!AI123</f>
        <v>0</v>
      </c>
      <c r="K58" s="286">
        <f>'Calculation Sheet'!AJ123</f>
        <v>0</v>
      </c>
      <c r="L58" s="286">
        <f>'Calculation Sheet'!AK123</f>
        <v>0</v>
      </c>
      <c r="M58" s="286">
        <f>'Calculation Sheet'!AL123</f>
        <v>0</v>
      </c>
      <c r="N58" s="286">
        <f>'Calculation Sheet'!AM123</f>
        <v>0</v>
      </c>
      <c r="O58" s="286">
        <f>'Calculation Sheet'!AN123</f>
        <v>0</v>
      </c>
      <c r="P58" s="286">
        <f>'Calculation Sheet'!AO123</f>
        <v>0</v>
      </c>
      <c r="Q58" s="286">
        <f>'Calculation Sheet'!AP123</f>
        <v>0</v>
      </c>
      <c r="R58" s="286">
        <f>'Calculation Sheet'!AQ123</f>
        <v>0</v>
      </c>
      <c r="S58" s="286">
        <f>'Calculation Sheet'!AR123</f>
        <v>0</v>
      </c>
      <c r="T58" s="286">
        <f>'Calculation Sheet'!AS123</f>
        <v>0</v>
      </c>
      <c r="U58" s="287">
        <f>'Calculation Sheet'!AT123</f>
        <v>25.643749999999997</v>
      </c>
      <c r="V58" s="287">
        <f>'Calculation Sheet'!AU123</f>
        <v>29.467500000000001</v>
      </c>
    </row>
    <row r="59" spans="1:22" ht="13.4" customHeight="1" x14ac:dyDescent="0.3">
      <c r="A59" s="175">
        <v>0.66666666666666696</v>
      </c>
      <c r="B59" s="286">
        <f>'Calculation Sheet'!AA124</f>
        <v>1</v>
      </c>
      <c r="C59" s="286">
        <f>'Calculation Sheet'!AB124</f>
        <v>26</v>
      </c>
      <c r="D59" s="286">
        <f>'Calculation Sheet'!AC124</f>
        <v>158</v>
      </c>
      <c r="E59" s="286">
        <f>'Calculation Sheet'!AD124</f>
        <v>949</v>
      </c>
      <c r="F59" s="286">
        <f>'Calculation Sheet'!AE124</f>
        <v>1424</v>
      </c>
      <c r="G59" s="286">
        <f>'Calculation Sheet'!AF124</f>
        <v>353</v>
      </c>
      <c r="H59" s="286">
        <f>'Calculation Sheet'!AG124</f>
        <v>45</v>
      </c>
      <c r="I59" s="286">
        <f>'Calculation Sheet'!AH124</f>
        <v>9</v>
      </c>
      <c r="J59" s="286">
        <f>'Calculation Sheet'!AI124</f>
        <v>0</v>
      </c>
      <c r="K59" s="286">
        <f>'Calculation Sheet'!AJ124</f>
        <v>0</v>
      </c>
      <c r="L59" s="286">
        <f>'Calculation Sheet'!AK124</f>
        <v>0</v>
      </c>
      <c r="M59" s="286">
        <f>'Calculation Sheet'!AL124</f>
        <v>0</v>
      </c>
      <c r="N59" s="286">
        <f>'Calculation Sheet'!AM124</f>
        <v>0</v>
      </c>
      <c r="O59" s="286">
        <f>'Calculation Sheet'!AN124</f>
        <v>0</v>
      </c>
      <c r="P59" s="286">
        <f>'Calculation Sheet'!AO124</f>
        <v>0</v>
      </c>
      <c r="Q59" s="286">
        <f>'Calculation Sheet'!AP124</f>
        <v>0</v>
      </c>
      <c r="R59" s="286">
        <f>'Calculation Sheet'!AQ124</f>
        <v>0</v>
      </c>
      <c r="S59" s="286">
        <f>'Calculation Sheet'!AR124</f>
        <v>0</v>
      </c>
      <c r="T59" s="286">
        <f>'Calculation Sheet'!AS124</f>
        <v>0</v>
      </c>
      <c r="U59" s="287">
        <f>'Calculation Sheet'!AT124</f>
        <v>26.141250000000003</v>
      </c>
      <c r="V59" s="287">
        <f>'Calculation Sheet'!AU124</f>
        <v>30.073750000000004</v>
      </c>
    </row>
    <row r="60" spans="1:22" ht="13.4" customHeight="1" x14ac:dyDescent="0.3">
      <c r="A60" s="175">
        <v>0.70833333333333304</v>
      </c>
      <c r="B60" s="286">
        <f>'Calculation Sheet'!AA125</f>
        <v>1</v>
      </c>
      <c r="C60" s="286">
        <f>'Calculation Sheet'!AB125</f>
        <v>6</v>
      </c>
      <c r="D60" s="286">
        <f>'Calculation Sheet'!AC125</f>
        <v>101</v>
      </c>
      <c r="E60" s="286">
        <f>'Calculation Sheet'!AD125</f>
        <v>718</v>
      </c>
      <c r="F60" s="286">
        <f>'Calculation Sheet'!AE125</f>
        <v>1484</v>
      </c>
      <c r="G60" s="286">
        <f>'Calculation Sheet'!AF125</f>
        <v>468</v>
      </c>
      <c r="H60" s="286">
        <f>'Calculation Sheet'!AG125</f>
        <v>62</v>
      </c>
      <c r="I60" s="286">
        <f>'Calculation Sheet'!AH125</f>
        <v>12</v>
      </c>
      <c r="J60" s="286">
        <f>'Calculation Sheet'!AI125</f>
        <v>2</v>
      </c>
      <c r="K60" s="286">
        <f>'Calculation Sheet'!AJ125</f>
        <v>1</v>
      </c>
      <c r="L60" s="286">
        <f>'Calculation Sheet'!AK125</f>
        <v>0</v>
      </c>
      <c r="M60" s="286">
        <f>'Calculation Sheet'!AL125</f>
        <v>0</v>
      </c>
      <c r="N60" s="286">
        <f>'Calculation Sheet'!AM125</f>
        <v>0</v>
      </c>
      <c r="O60" s="286">
        <f>'Calculation Sheet'!AN125</f>
        <v>0</v>
      </c>
      <c r="P60" s="286">
        <f>'Calculation Sheet'!AO125</f>
        <v>0</v>
      </c>
      <c r="Q60" s="286">
        <f>'Calculation Sheet'!AP125</f>
        <v>0</v>
      </c>
      <c r="R60" s="286">
        <f>'Calculation Sheet'!AQ125</f>
        <v>0</v>
      </c>
      <c r="S60" s="286">
        <f>'Calculation Sheet'!AR125</f>
        <v>0</v>
      </c>
      <c r="T60" s="286">
        <f>'Calculation Sheet'!AS125</f>
        <v>0</v>
      </c>
      <c r="U60" s="287">
        <f>'Calculation Sheet'!AT125</f>
        <v>27.10125</v>
      </c>
      <c r="V60" s="287">
        <f>'Calculation Sheet'!AU125</f>
        <v>30.989539473684211</v>
      </c>
    </row>
    <row r="61" spans="1:22" ht="13.4" customHeight="1" x14ac:dyDescent="0.3">
      <c r="A61" s="175">
        <v>0.75</v>
      </c>
      <c r="B61" s="286">
        <f>'Calculation Sheet'!AA126</f>
        <v>0</v>
      </c>
      <c r="C61" s="286">
        <f>'Calculation Sheet'!AB126</f>
        <v>10</v>
      </c>
      <c r="D61" s="286">
        <f>'Calculation Sheet'!AC126</f>
        <v>76</v>
      </c>
      <c r="E61" s="286">
        <f>'Calculation Sheet'!AD126</f>
        <v>410</v>
      </c>
      <c r="F61" s="286">
        <f>'Calculation Sheet'!AE126</f>
        <v>1005</v>
      </c>
      <c r="G61" s="286">
        <f>'Calculation Sheet'!AF126</f>
        <v>379</v>
      </c>
      <c r="H61" s="286">
        <f>'Calculation Sheet'!AG126</f>
        <v>66</v>
      </c>
      <c r="I61" s="286">
        <f>'Calculation Sheet'!AH126</f>
        <v>13</v>
      </c>
      <c r="J61" s="286">
        <f>'Calculation Sheet'!AI126</f>
        <v>4</v>
      </c>
      <c r="K61" s="286">
        <f>'Calculation Sheet'!AJ126</f>
        <v>0</v>
      </c>
      <c r="L61" s="286">
        <f>'Calculation Sheet'!AK126</f>
        <v>0</v>
      </c>
      <c r="M61" s="286">
        <f>'Calculation Sheet'!AL126</f>
        <v>0</v>
      </c>
      <c r="N61" s="286">
        <f>'Calculation Sheet'!AM126</f>
        <v>0</v>
      </c>
      <c r="O61" s="286">
        <f>'Calculation Sheet'!AN126</f>
        <v>0</v>
      </c>
      <c r="P61" s="286">
        <f>'Calculation Sheet'!AO126</f>
        <v>0</v>
      </c>
      <c r="Q61" s="286">
        <f>'Calculation Sheet'!AP126</f>
        <v>0</v>
      </c>
      <c r="R61" s="286">
        <f>'Calculation Sheet'!AQ126</f>
        <v>0</v>
      </c>
      <c r="S61" s="286">
        <f>'Calculation Sheet'!AR126</f>
        <v>0</v>
      </c>
      <c r="T61" s="286">
        <f>'Calculation Sheet'!AS126</f>
        <v>0</v>
      </c>
      <c r="U61" s="287">
        <f>'Calculation Sheet'!AT126</f>
        <v>27.498749999999998</v>
      </c>
      <c r="V61" s="287">
        <f>'Calculation Sheet'!AU126</f>
        <v>31.699488304093567</v>
      </c>
    </row>
    <row r="62" spans="1:22" ht="13.4" customHeight="1" x14ac:dyDescent="0.3">
      <c r="A62" s="175">
        <v>0.79166666666666696</v>
      </c>
      <c r="B62" s="286">
        <f>'Calculation Sheet'!AA127</f>
        <v>0</v>
      </c>
      <c r="C62" s="286">
        <f>'Calculation Sheet'!AB127</f>
        <v>12</v>
      </c>
      <c r="D62" s="286">
        <f>'Calculation Sheet'!AC127</f>
        <v>39</v>
      </c>
      <c r="E62" s="286">
        <f>'Calculation Sheet'!AD127</f>
        <v>247</v>
      </c>
      <c r="F62" s="286">
        <f>'Calculation Sheet'!AE127</f>
        <v>560</v>
      </c>
      <c r="G62" s="286">
        <f>'Calculation Sheet'!AF127</f>
        <v>255</v>
      </c>
      <c r="H62" s="286">
        <f>'Calculation Sheet'!AG127</f>
        <v>42</v>
      </c>
      <c r="I62" s="286">
        <f>'Calculation Sheet'!AH127</f>
        <v>12</v>
      </c>
      <c r="J62" s="286">
        <f>'Calculation Sheet'!AI127</f>
        <v>2</v>
      </c>
      <c r="K62" s="286">
        <f>'Calculation Sheet'!AJ127</f>
        <v>0</v>
      </c>
      <c r="L62" s="286">
        <f>'Calculation Sheet'!AK127</f>
        <v>0</v>
      </c>
      <c r="M62" s="286">
        <f>'Calculation Sheet'!AL127</f>
        <v>0</v>
      </c>
      <c r="N62" s="286">
        <f>'Calculation Sheet'!AM127</f>
        <v>0</v>
      </c>
      <c r="O62" s="286">
        <f>'Calculation Sheet'!AN127</f>
        <v>0</v>
      </c>
      <c r="P62" s="286">
        <f>'Calculation Sheet'!AO127</f>
        <v>0</v>
      </c>
      <c r="Q62" s="286">
        <f>'Calculation Sheet'!AP127</f>
        <v>0</v>
      </c>
      <c r="R62" s="286">
        <f>'Calculation Sheet'!AQ127</f>
        <v>0</v>
      </c>
      <c r="S62" s="286">
        <f>'Calculation Sheet'!AR127</f>
        <v>0</v>
      </c>
      <c r="T62" s="286">
        <f>'Calculation Sheet'!AS127</f>
        <v>0</v>
      </c>
      <c r="U62" s="287">
        <f>'Calculation Sheet'!AT127</f>
        <v>27.596249999999998</v>
      </c>
      <c r="V62" s="287">
        <f>'Calculation Sheet'!AU127</f>
        <v>32.086666666666666</v>
      </c>
    </row>
    <row r="63" spans="1:22" ht="13.4" customHeight="1" x14ac:dyDescent="0.3">
      <c r="A63" s="175">
        <v>0.83333333333333304</v>
      </c>
      <c r="B63" s="286">
        <f>'Calculation Sheet'!AA128</f>
        <v>4</v>
      </c>
      <c r="C63" s="286">
        <f>'Calculation Sheet'!AB128</f>
        <v>10</v>
      </c>
      <c r="D63" s="286">
        <f>'Calculation Sheet'!AC128</f>
        <v>63</v>
      </c>
      <c r="E63" s="286">
        <f>'Calculation Sheet'!AD128</f>
        <v>175</v>
      </c>
      <c r="F63" s="286">
        <f>'Calculation Sheet'!AE128</f>
        <v>359</v>
      </c>
      <c r="G63" s="286">
        <f>'Calculation Sheet'!AF128</f>
        <v>209</v>
      </c>
      <c r="H63" s="286">
        <f>'Calculation Sheet'!AG128</f>
        <v>35</v>
      </c>
      <c r="I63" s="286">
        <f>'Calculation Sheet'!AH128</f>
        <v>10</v>
      </c>
      <c r="J63" s="286">
        <f>'Calculation Sheet'!AI128</f>
        <v>2</v>
      </c>
      <c r="K63" s="286">
        <f>'Calculation Sheet'!AJ128</f>
        <v>1</v>
      </c>
      <c r="L63" s="286">
        <f>'Calculation Sheet'!AK128</f>
        <v>0</v>
      </c>
      <c r="M63" s="286">
        <f>'Calculation Sheet'!AL128</f>
        <v>0</v>
      </c>
      <c r="N63" s="286">
        <f>'Calculation Sheet'!AM128</f>
        <v>0</v>
      </c>
      <c r="O63" s="286">
        <f>'Calculation Sheet'!AN128</f>
        <v>0</v>
      </c>
      <c r="P63" s="286">
        <f>'Calculation Sheet'!AO128</f>
        <v>0</v>
      </c>
      <c r="Q63" s="286">
        <f>'Calculation Sheet'!AP128</f>
        <v>0</v>
      </c>
      <c r="R63" s="286">
        <f>'Calculation Sheet'!AQ128</f>
        <v>0</v>
      </c>
      <c r="S63" s="286">
        <f>'Calculation Sheet'!AR128</f>
        <v>0</v>
      </c>
      <c r="T63" s="286">
        <f>'Calculation Sheet'!AS128</f>
        <v>0</v>
      </c>
      <c r="U63" s="287">
        <f>'Calculation Sheet'!AT128</f>
        <v>27.3125</v>
      </c>
      <c r="V63" s="287">
        <f>'Calculation Sheet'!AU128</f>
        <v>32.626217948717951</v>
      </c>
    </row>
    <row r="64" spans="1:22" ht="13.4" customHeight="1" x14ac:dyDescent="0.3">
      <c r="A64" s="175">
        <v>0.875</v>
      </c>
      <c r="B64" s="286">
        <f>'Calculation Sheet'!AA129</f>
        <v>3</v>
      </c>
      <c r="C64" s="286">
        <f>'Calculation Sheet'!AB129</f>
        <v>10</v>
      </c>
      <c r="D64" s="286">
        <f>'Calculation Sheet'!AC129</f>
        <v>65</v>
      </c>
      <c r="E64" s="286">
        <f>'Calculation Sheet'!AD129</f>
        <v>222</v>
      </c>
      <c r="F64" s="286">
        <f>'Calculation Sheet'!AE129</f>
        <v>338</v>
      </c>
      <c r="G64" s="286">
        <f>'Calculation Sheet'!AF129</f>
        <v>136</v>
      </c>
      <c r="H64" s="286">
        <f>'Calculation Sheet'!AG129</f>
        <v>29</v>
      </c>
      <c r="I64" s="286">
        <f>'Calculation Sheet'!AH129</f>
        <v>5</v>
      </c>
      <c r="J64" s="286">
        <f>'Calculation Sheet'!AI129</f>
        <v>1</v>
      </c>
      <c r="K64" s="286">
        <f>'Calculation Sheet'!AJ129</f>
        <v>0</v>
      </c>
      <c r="L64" s="286">
        <f>'Calculation Sheet'!AK129</f>
        <v>0</v>
      </c>
      <c r="M64" s="286">
        <f>'Calculation Sheet'!AL129</f>
        <v>0</v>
      </c>
      <c r="N64" s="286">
        <f>'Calculation Sheet'!AM129</f>
        <v>0</v>
      </c>
      <c r="O64" s="286">
        <f>'Calculation Sheet'!AN129</f>
        <v>0</v>
      </c>
      <c r="P64" s="286">
        <f>'Calculation Sheet'!AO129</f>
        <v>0</v>
      </c>
      <c r="Q64" s="286">
        <f>'Calculation Sheet'!AP129</f>
        <v>0</v>
      </c>
      <c r="R64" s="286">
        <f>'Calculation Sheet'!AQ129</f>
        <v>0</v>
      </c>
      <c r="S64" s="286">
        <f>'Calculation Sheet'!AR129</f>
        <v>0</v>
      </c>
      <c r="T64" s="286">
        <f>'Calculation Sheet'!AS129</f>
        <v>0</v>
      </c>
      <c r="U64" s="287">
        <f>'Calculation Sheet'!AT129</f>
        <v>25.915000000000006</v>
      </c>
      <c r="V64" s="287">
        <f>'Calculation Sheet'!AU129</f>
        <v>31.153928571428569</v>
      </c>
    </row>
    <row r="65" spans="1:22" ht="13.4" customHeight="1" x14ac:dyDescent="0.3">
      <c r="A65" s="175">
        <v>0.91666666666666696</v>
      </c>
      <c r="B65" s="286">
        <f>'Calculation Sheet'!AA130</f>
        <v>0</v>
      </c>
      <c r="C65" s="286">
        <f>'Calculation Sheet'!AB130</f>
        <v>14</v>
      </c>
      <c r="D65" s="286">
        <f>'Calculation Sheet'!AC130</f>
        <v>68</v>
      </c>
      <c r="E65" s="286">
        <f>'Calculation Sheet'!AD130</f>
        <v>332</v>
      </c>
      <c r="F65" s="286">
        <f>'Calculation Sheet'!AE130</f>
        <v>413</v>
      </c>
      <c r="G65" s="286">
        <f>'Calculation Sheet'!AF130</f>
        <v>106</v>
      </c>
      <c r="H65" s="286">
        <f>'Calculation Sheet'!AG130</f>
        <v>18</v>
      </c>
      <c r="I65" s="286">
        <f>'Calculation Sheet'!AH130</f>
        <v>2</v>
      </c>
      <c r="J65" s="286">
        <f>'Calculation Sheet'!AI130</f>
        <v>0</v>
      </c>
      <c r="K65" s="286">
        <f>'Calculation Sheet'!AJ130</f>
        <v>1</v>
      </c>
      <c r="L65" s="286">
        <f>'Calculation Sheet'!AK130</f>
        <v>0</v>
      </c>
      <c r="M65" s="286">
        <f>'Calculation Sheet'!AL130</f>
        <v>0</v>
      </c>
      <c r="N65" s="286">
        <f>'Calculation Sheet'!AM130</f>
        <v>0</v>
      </c>
      <c r="O65" s="286">
        <f>'Calculation Sheet'!AN130</f>
        <v>0</v>
      </c>
      <c r="P65" s="286">
        <f>'Calculation Sheet'!AO130</f>
        <v>0</v>
      </c>
      <c r="Q65" s="286">
        <f>'Calculation Sheet'!AP130</f>
        <v>0</v>
      </c>
      <c r="R65" s="286">
        <f>'Calculation Sheet'!AQ130</f>
        <v>0</v>
      </c>
      <c r="S65" s="286">
        <f>'Calculation Sheet'!AR130</f>
        <v>0</v>
      </c>
      <c r="T65" s="286">
        <f>'Calculation Sheet'!AS130</f>
        <v>0</v>
      </c>
      <c r="U65" s="287">
        <f>'Calculation Sheet'!AT130</f>
        <v>25.561973684210525</v>
      </c>
      <c r="V65" s="287">
        <f>'Calculation Sheet'!AU130</f>
        <v>29.512499999999999</v>
      </c>
    </row>
    <row r="66" spans="1:22" ht="13.4" customHeight="1" thickBot="1" x14ac:dyDescent="0.35">
      <c r="A66" s="176">
        <v>0.95833333333333304</v>
      </c>
      <c r="B66" s="288">
        <f>'Calculation Sheet'!AA131</f>
        <v>0</v>
      </c>
      <c r="C66" s="288">
        <f>'Calculation Sheet'!AB131</f>
        <v>11</v>
      </c>
      <c r="D66" s="288">
        <f>'Calculation Sheet'!AC131</f>
        <v>40</v>
      </c>
      <c r="E66" s="288">
        <f>'Calculation Sheet'!AD131</f>
        <v>171</v>
      </c>
      <c r="F66" s="288">
        <f>'Calculation Sheet'!AE131</f>
        <v>232</v>
      </c>
      <c r="G66" s="288">
        <f>'Calculation Sheet'!AF131</f>
        <v>76</v>
      </c>
      <c r="H66" s="288">
        <f>'Calculation Sheet'!AG131</f>
        <v>14</v>
      </c>
      <c r="I66" s="288">
        <f>'Calculation Sheet'!AH131</f>
        <v>5</v>
      </c>
      <c r="J66" s="288">
        <f>'Calculation Sheet'!AI131</f>
        <v>0</v>
      </c>
      <c r="K66" s="288">
        <f>'Calculation Sheet'!AJ131</f>
        <v>0</v>
      </c>
      <c r="L66" s="288">
        <f>'Calculation Sheet'!AK131</f>
        <v>0</v>
      </c>
      <c r="M66" s="288">
        <f>'Calculation Sheet'!AL131</f>
        <v>0</v>
      </c>
      <c r="N66" s="288">
        <f>'Calculation Sheet'!AM131</f>
        <v>0</v>
      </c>
      <c r="O66" s="288">
        <f>'Calculation Sheet'!AN131</f>
        <v>0</v>
      </c>
      <c r="P66" s="288">
        <f>'Calculation Sheet'!AO131</f>
        <v>0</v>
      </c>
      <c r="Q66" s="288">
        <f>'Calculation Sheet'!AP131</f>
        <v>0</v>
      </c>
      <c r="R66" s="288">
        <f>'Calculation Sheet'!AQ131</f>
        <v>0</v>
      </c>
      <c r="S66" s="288">
        <f>'Calculation Sheet'!AR131</f>
        <v>0</v>
      </c>
      <c r="T66" s="288">
        <f>'Calculation Sheet'!AS131</f>
        <v>0</v>
      </c>
      <c r="U66" s="289">
        <f>'Calculation Sheet'!AT131</f>
        <v>26.182254471964221</v>
      </c>
      <c r="V66" s="289">
        <f>'Calculation Sheet'!AU131</f>
        <v>30.3825</v>
      </c>
    </row>
    <row r="67" spans="1:22" ht="13.4" customHeight="1" thickTop="1" x14ac:dyDescent="0.3">
      <c r="A67" s="290" t="s">
        <v>167</v>
      </c>
      <c r="B67" s="284">
        <f>'Calculation Sheet'!AA132</f>
        <v>21</v>
      </c>
      <c r="C67" s="284">
        <f>'Calculation Sheet'!AB132</f>
        <v>283</v>
      </c>
      <c r="D67" s="284">
        <f>'Calculation Sheet'!AC132</f>
        <v>2007</v>
      </c>
      <c r="E67" s="284">
        <f>'Calculation Sheet'!AD132</f>
        <v>10181</v>
      </c>
      <c r="F67" s="284">
        <f>'Calculation Sheet'!AE132</f>
        <v>14571</v>
      </c>
      <c r="G67" s="284">
        <f>'Calculation Sheet'!AF132</f>
        <v>4119</v>
      </c>
      <c r="H67" s="284">
        <f>'Calculation Sheet'!AG132</f>
        <v>515</v>
      </c>
      <c r="I67" s="284">
        <f>'Calculation Sheet'!AH132</f>
        <v>94</v>
      </c>
      <c r="J67" s="284">
        <f>'Calculation Sheet'!AI132</f>
        <v>16</v>
      </c>
      <c r="K67" s="284">
        <f>'Calculation Sheet'!AJ132</f>
        <v>2</v>
      </c>
      <c r="L67" s="284">
        <f>'Calculation Sheet'!AK132</f>
        <v>1</v>
      </c>
      <c r="M67" s="284">
        <f>'Calculation Sheet'!AL132</f>
        <v>1</v>
      </c>
      <c r="N67" s="284">
        <f>'Calculation Sheet'!AM132</f>
        <v>0</v>
      </c>
      <c r="O67" s="284">
        <f>'Calculation Sheet'!AN132</f>
        <v>0</v>
      </c>
      <c r="P67" s="284">
        <f>'Calculation Sheet'!AO132</f>
        <v>0</v>
      </c>
      <c r="Q67" s="284">
        <f>'Calculation Sheet'!AP132</f>
        <v>0</v>
      </c>
      <c r="R67" s="284">
        <f>'Calculation Sheet'!AQ132</f>
        <v>0</v>
      </c>
      <c r="S67" s="284">
        <f>'Calculation Sheet'!AR132</f>
        <v>0</v>
      </c>
      <c r="T67" s="284">
        <f>'Calculation Sheet'!AS132</f>
        <v>0</v>
      </c>
      <c r="U67" s="285">
        <f>'Calculation Sheet'!AT132</f>
        <v>26.157142857142855</v>
      </c>
      <c r="V67" s="285">
        <f>'Calculation Sheet'!AU132</f>
        <v>30.128571428571426</v>
      </c>
    </row>
    <row r="68" spans="1:22" ht="13.4" customHeight="1" x14ac:dyDescent="0.3">
      <c r="A68" s="291" t="s">
        <v>168</v>
      </c>
      <c r="B68" s="286">
        <f>'Calculation Sheet'!AA133</f>
        <v>31</v>
      </c>
      <c r="C68" s="286">
        <f>'Calculation Sheet'!AB133</f>
        <v>328</v>
      </c>
      <c r="D68" s="286">
        <f>'Calculation Sheet'!AC133</f>
        <v>2270</v>
      </c>
      <c r="E68" s="286">
        <f>'Calculation Sheet'!AD133</f>
        <v>11251</v>
      </c>
      <c r="F68" s="286">
        <f>'Calculation Sheet'!AE133</f>
        <v>16697</v>
      </c>
      <c r="G68" s="286">
        <f>'Calculation Sheet'!AF133</f>
        <v>5002</v>
      </c>
      <c r="H68" s="286">
        <f>'Calculation Sheet'!AG133</f>
        <v>667</v>
      </c>
      <c r="I68" s="286">
        <f>'Calculation Sheet'!AH133</f>
        <v>129</v>
      </c>
      <c r="J68" s="286">
        <f>'Calculation Sheet'!AI133</f>
        <v>23</v>
      </c>
      <c r="K68" s="286">
        <f>'Calculation Sheet'!AJ133</f>
        <v>3</v>
      </c>
      <c r="L68" s="286">
        <f>'Calculation Sheet'!AK133</f>
        <v>1</v>
      </c>
      <c r="M68" s="286">
        <f>'Calculation Sheet'!AL133</f>
        <v>1</v>
      </c>
      <c r="N68" s="286">
        <f>'Calculation Sheet'!AM133</f>
        <v>0</v>
      </c>
      <c r="O68" s="286">
        <f>'Calculation Sheet'!AN133</f>
        <v>0</v>
      </c>
      <c r="P68" s="286">
        <f>'Calculation Sheet'!AO133</f>
        <v>0</v>
      </c>
      <c r="Q68" s="286">
        <f>'Calculation Sheet'!AP133</f>
        <v>0</v>
      </c>
      <c r="R68" s="286">
        <f>'Calculation Sheet'!AQ133</f>
        <v>0</v>
      </c>
      <c r="S68" s="286">
        <f>'Calculation Sheet'!AR133</f>
        <v>0</v>
      </c>
      <c r="T68" s="286">
        <f>'Calculation Sheet'!AS133</f>
        <v>0</v>
      </c>
      <c r="U68" s="287">
        <f>'Calculation Sheet'!AT133</f>
        <v>26.285714285714292</v>
      </c>
      <c r="V68" s="287">
        <f>'Calculation Sheet'!AU133</f>
        <v>30.285714285714285</v>
      </c>
    </row>
    <row r="69" spans="1:22" ht="13.4" customHeight="1" x14ac:dyDescent="0.3">
      <c r="A69" s="115" t="s">
        <v>169</v>
      </c>
      <c r="B69" s="286">
        <f>'Calculation Sheet'!AA134</f>
        <v>31</v>
      </c>
      <c r="C69" s="286">
        <f>'Calculation Sheet'!AB134</f>
        <v>353</v>
      </c>
      <c r="D69" s="286">
        <f>'Calculation Sheet'!AC134</f>
        <v>2378</v>
      </c>
      <c r="E69" s="286">
        <f>'Calculation Sheet'!AD134</f>
        <v>11754</v>
      </c>
      <c r="F69" s="286">
        <f>'Calculation Sheet'!AE134</f>
        <v>17342</v>
      </c>
      <c r="G69" s="286">
        <f>'Calculation Sheet'!AF134</f>
        <v>5184</v>
      </c>
      <c r="H69" s="286">
        <f>'Calculation Sheet'!AG134</f>
        <v>699</v>
      </c>
      <c r="I69" s="286">
        <f>'Calculation Sheet'!AH134</f>
        <v>136</v>
      </c>
      <c r="J69" s="286">
        <f>'Calculation Sheet'!AI134</f>
        <v>23</v>
      </c>
      <c r="K69" s="286">
        <f>'Calculation Sheet'!AJ134</f>
        <v>4</v>
      </c>
      <c r="L69" s="286">
        <f>'Calculation Sheet'!AK134</f>
        <v>1</v>
      </c>
      <c r="M69" s="286">
        <f>'Calculation Sheet'!AL134</f>
        <v>1</v>
      </c>
      <c r="N69" s="286">
        <f>'Calculation Sheet'!AM134</f>
        <v>0</v>
      </c>
      <c r="O69" s="286">
        <f>'Calculation Sheet'!AN134</f>
        <v>0</v>
      </c>
      <c r="P69" s="286">
        <f>'Calculation Sheet'!AO134</f>
        <v>0</v>
      </c>
      <c r="Q69" s="286">
        <f>'Calculation Sheet'!AP134</f>
        <v>0</v>
      </c>
      <c r="R69" s="286">
        <f>'Calculation Sheet'!AQ134</f>
        <v>0</v>
      </c>
      <c r="S69" s="286">
        <f>'Calculation Sheet'!AR134</f>
        <v>0</v>
      </c>
      <c r="T69" s="286">
        <f>'Calculation Sheet'!AS134</f>
        <v>0</v>
      </c>
      <c r="U69" s="287">
        <f>'Calculation Sheet'!AT134</f>
        <v>26.233333333333338</v>
      </c>
      <c r="V69" s="287">
        <f>'Calculation Sheet'!AU134</f>
        <v>30.257142857142856</v>
      </c>
    </row>
    <row r="70" spans="1:22" ht="13.4" customHeight="1" thickBot="1" x14ac:dyDescent="0.35">
      <c r="A70" s="119" t="s">
        <v>170</v>
      </c>
      <c r="B70" s="288">
        <f>'Calculation Sheet'!AA135</f>
        <v>33</v>
      </c>
      <c r="C70" s="288">
        <f>'Calculation Sheet'!AB135</f>
        <v>365</v>
      </c>
      <c r="D70" s="288">
        <f>'Calculation Sheet'!AC135</f>
        <v>2463</v>
      </c>
      <c r="E70" s="288">
        <f>'Calculation Sheet'!AD135</f>
        <v>12244</v>
      </c>
      <c r="F70" s="288">
        <f>'Calculation Sheet'!AE135</f>
        <v>18340</v>
      </c>
      <c r="G70" s="288">
        <f>'Calculation Sheet'!AF135</f>
        <v>5734</v>
      </c>
      <c r="H70" s="288">
        <f>'Calculation Sheet'!AG135</f>
        <v>788</v>
      </c>
      <c r="I70" s="288">
        <f>'Calculation Sheet'!AH135</f>
        <v>152</v>
      </c>
      <c r="J70" s="288">
        <f>'Calculation Sheet'!AI135</f>
        <v>26</v>
      </c>
      <c r="K70" s="288">
        <f>'Calculation Sheet'!AJ135</f>
        <v>7</v>
      </c>
      <c r="L70" s="288">
        <f>'Calculation Sheet'!AK135</f>
        <v>1</v>
      </c>
      <c r="M70" s="288">
        <f>'Calculation Sheet'!AL135</f>
        <v>1</v>
      </c>
      <c r="N70" s="288">
        <f>'Calculation Sheet'!AM135</f>
        <v>0</v>
      </c>
      <c r="O70" s="288">
        <f>'Calculation Sheet'!AN135</f>
        <v>0</v>
      </c>
      <c r="P70" s="288">
        <f>'Calculation Sheet'!AO135</f>
        <v>0</v>
      </c>
      <c r="Q70" s="288">
        <f>'Calculation Sheet'!AP135</f>
        <v>0</v>
      </c>
      <c r="R70" s="288">
        <f>'Calculation Sheet'!AQ135</f>
        <v>0</v>
      </c>
      <c r="S70" s="288">
        <f>'Calculation Sheet'!AR135</f>
        <v>0</v>
      </c>
      <c r="T70" s="288">
        <f>'Calculation Sheet'!AS135</f>
        <v>0</v>
      </c>
      <c r="U70" s="289">
        <f>'Calculation Sheet'!AT135</f>
        <v>26.31428571428571</v>
      </c>
      <c r="V70" s="289">
        <f>'Calculation Sheet'!AU135</f>
        <v>30.404761904761909</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0F90-E64C-4F69-B077-C7D56E267CB7}">
  <dimension ref="A1:W71"/>
  <sheetViews>
    <sheetView view="pageBreakPreview" topLeftCell="H19" zoomScale="80" zoomScaleSheetLayoutView="80" workbookViewId="0">
      <selection activeCell="U38" sqref="U38:V38"/>
    </sheetView>
  </sheetViews>
  <sheetFormatPr defaultColWidth="9.1796875" defaultRowHeight="14" x14ac:dyDescent="0.3"/>
  <cols>
    <col min="1" max="1" width="23.81640625" style="333" customWidth="1"/>
    <col min="2" max="15" width="9.1796875" style="333" customWidth="1"/>
    <col min="16" max="16384" width="9.17968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1</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52</v>
      </c>
      <c r="B6" s="566" t="str">
        <f>'Front Cover'!D34</f>
        <v>Brook Gate (E)</v>
      </c>
      <c r="C6" s="566"/>
      <c r="D6" s="330" t="s">
        <v>28</v>
      </c>
      <c r="E6" s="328" t="str">
        <f>'Front Cover'!H34</f>
        <v>Feeder Road (W)</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177</v>
      </c>
    </row>
    <row r="9" spans="1:23" ht="13.4" customHeight="1" thickTop="1" thickBot="1" x14ac:dyDescent="0.35">
      <c r="A9" s="248"/>
      <c r="B9" s="567" t="s">
        <v>146</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4" customHeight="1" thickTop="1" x14ac:dyDescent="0.3">
      <c r="A11" s="283">
        <v>0</v>
      </c>
      <c r="B11" s="284">
        <f>'Calculation Sheet'!AA212</f>
        <v>1</v>
      </c>
      <c r="C11" s="284">
        <f>'Calculation Sheet'!AB212</f>
        <v>6</v>
      </c>
      <c r="D11" s="284">
        <f>'Calculation Sheet'!AC212</f>
        <v>48</v>
      </c>
      <c r="E11" s="284">
        <f>'Calculation Sheet'!AD212</f>
        <v>38</v>
      </c>
      <c r="F11" s="284">
        <f>'Calculation Sheet'!AE212</f>
        <v>11</v>
      </c>
      <c r="G11" s="284">
        <f>'Calculation Sheet'!AF212</f>
        <v>2</v>
      </c>
      <c r="H11" s="284">
        <f>'Calculation Sheet'!AG212</f>
        <v>1</v>
      </c>
      <c r="I11" s="284">
        <f>'Calculation Sheet'!AH212</f>
        <v>0</v>
      </c>
      <c r="J11" s="284">
        <f>'Calculation Sheet'!AI212</f>
        <v>0</v>
      </c>
      <c r="K11" s="284">
        <f>'Calculation Sheet'!AJ212</f>
        <v>0</v>
      </c>
      <c r="L11" s="284">
        <f>'Calculation Sheet'!AK212</f>
        <v>0</v>
      </c>
      <c r="M11" s="284">
        <f>'Calculation Sheet'!AL212</f>
        <v>0</v>
      </c>
      <c r="N11" s="284">
        <f>'Calculation Sheet'!AM212</f>
        <v>0</v>
      </c>
      <c r="O11" s="284">
        <f>'Calculation Sheet'!AN212</f>
        <v>0</v>
      </c>
      <c r="P11" s="284">
        <f>'Calculation Sheet'!AO212</f>
        <v>0</v>
      </c>
      <c r="Q11" s="284">
        <f>'Calculation Sheet'!AP212</f>
        <v>0</v>
      </c>
      <c r="R11" s="284">
        <f>'Calculation Sheet'!AQ212</f>
        <v>0</v>
      </c>
      <c r="S11" s="284">
        <f>'Calculation Sheet'!AR212</f>
        <v>0</v>
      </c>
      <c r="T11" s="284">
        <f>'Calculation Sheet'!AS212</f>
        <v>0</v>
      </c>
      <c r="U11" s="285">
        <f>'Calculation Sheet'!AT212</f>
        <v>20.955769230769231</v>
      </c>
      <c r="V11" s="285" t="str">
        <f>'Calculation Sheet'!AU212</f>
        <v>-</v>
      </c>
    </row>
    <row r="12" spans="1:23" ht="13.4" customHeight="1" x14ac:dyDescent="0.3">
      <c r="A12" s="175">
        <v>4.1666666666666664E-2</v>
      </c>
      <c r="B12" s="286">
        <f>'Calculation Sheet'!AA213</f>
        <v>0</v>
      </c>
      <c r="C12" s="286">
        <f>'Calculation Sheet'!AB213</f>
        <v>3</v>
      </c>
      <c r="D12" s="286">
        <f>'Calculation Sheet'!AC213</f>
        <v>21</v>
      </c>
      <c r="E12" s="286">
        <f>'Calculation Sheet'!AD213</f>
        <v>30</v>
      </c>
      <c r="F12" s="286">
        <f>'Calculation Sheet'!AE213</f>
        <v>11</v>
      </c>
      <c r="G12" s="286">
        <f>'Calculation Sheet'!AF213</f>
        <v>1</v>
      </c>
      <c r="H12" s="286">
        <f>'Calculation Sheet'!AG213</f>
        <v>1</v>
      </c>
      <c r="I12" s="286">
        <f>'Calculation Sheet'!AH213</f>
        <v>0</v>
      </c>
      <c r="J12" s="286">
        <f>'Calculation Sheet'!AI213</f>
        <v>0</v>
      </c>
      <c r="K12" s="286">
        <f>'Calculation Sheet'!AJ213</f>
        <v>0</v>
      </c>
      <c r="L12" s="286">
        <f>'Calculation Sheet'!AK213</f>
        <v>0</v>
      </c>
      <c r="M12" s="286">
        <f>'Calculation Sheet'!AL213</f>
        <v>0</v>
      </c>
      <c r="N12" s="286">
        <f>'Calculation Sheet'!AM213</f>
        <v>0</v>
      </c>
      <c r="O12" s="286">
        <f>'Calculation Sheet'!AN213</f>
        <v>0</v>
      </c>
      <c r="P12" s="286">
        <f>'Calculation Sheet'!AO213</f>
        <v>0</v>
      </c>
      <c r="Q12" s="286">
        <f>'Calculation Sheet'!AP213</f>
        <v>0</v>
      </c>
      <c r="R12" s="286">
        <f>'Calculation Sheet'!AQ213</f>
        <v>0</v>
      </c>
      <c r="S12" s="286">
        <f>'Calculation Sheet'!AR213</f>
        <v>0</v>
      </c>
      <c r="T12" s="286">
        <f>'Calculation Sheet'!AS213</f>
        <v>0</v>
      </c>
      <c r="U12" s="287">
        <f>'Calculation Sheet'!AT213</f>
        <v>21.005769230769232</v>
      </c>
      <c r="V12" s="287" t="str">
        <f>'Calculation Sheet'!AU213</f>
        <v>-</v>
      </c>
    </row>
    <row r="13" spans="1:23" ht="13.4" customHeight="1" x14ac:dyDescent="0.3">
      <c r="A13" s="175">
        <v>8.3333333333333301E-2</v>
      </c>
      <c r="B13" s="286">
        <f>'Calculation Sheet'!AA214</f>
        <v>0</v>
      </c>
      <c r="C13" s="286">
        <f>'Calculation Sheet'!AB214</f>
        <v>3</v>
      </c>
      <c r="D13" s="286">
        <f>'Calculation Sheet'!AC214</f>
        <v>26</v>
      </c>
      <c r="E13" s="286">
        <f>'Calculation Sheet'!AD214</f>
        <v>26</v>
      </c>
      <c r="F13" s="286">
        <f>'Calculation Sheet'!AE214</f>
        <v>8</v>
      </c>
      <c r="G13" s="286">
        <f>'Calculation Sheet'!AF214</f>
        <v>1</v>
      </c>
      <c r="H13" s="286">
        <f>'Calculation Sheet'!AG214</f>
        <v>0</v>
      </c>
      <c r="I13" s="286">
        <f>'Calculation Sheet'!AH214</f>
        <v>1</v>
      </c>
      <c r="J13" s="286">
        <f>'Calculation Sheet'!AI214</f>
        <v>0</v>
      </c>
      <c r="K13" s="286">
        <f>'Calculation Sheet'!AJ214</f>
        <v>0</v>
      </c>
      <c r="L13" s="286">
        <f>'Calculation Sheet'!AK214</f>
        <v>0</v>
      </c>
      <c r="M13" s="286">
        <f>'Calculation Sheet'!AL214</f>
        <v>0</v>
      </c>
      <c r="N13" s="286">
        <f>'Calculation Sheet'!AM214</f>
        <v>0</v>
      </c>
      <c r="O13" s="286">
        <f>'Calculation Sheet'!AN214</f>
        <v>0</v>
      </c>
      <c r="P13" s="286">
        <f>'Calculation Sheet'!AO214</f>
        <v>0</v>
      </c>
      <c r="Q13" s="286">
        <f>'Calculation Sheet'!AP214</f>
        <v>0</v>
      </c>
      <c r="R13" s="286">
        <f>'Calculation Sheet'!AQ214</f>
        <v>0</v>
      </c>
      <c r="S13" s="286">
        <f>'Calculation Sheet'!AR214</f>
        <v>0</v>
      </c>
      <c r="T13" s="286">
        <f>'Calculation Sheet'!AS214</f>
        <v>0</v>
      </c>
      <c r="U13" s="287">
        <f>'Calculation Sheet'!AT214</f>
        <v>20.896030011655014</v>
      </c>
      <c r="V13" s="287" t="str">
        <f>'Calculation Sheet'!AU214</f>
        <v>-</v>
      </c>
    </row>
    <row r="14" spans="1:23" ht="13.4" customHeight="1" x14ac:dyDescent="0.3">
      <c r="A14" s="175">
        <v>0.125</v>
      </c>
      <c r="B14" s="286">
        <f>'Calculation Sheet'!AA215</f>
        <v>0</v>
      </c>
      <c r="C14" s="286">
        <f>'Calculation Sheet'!AB215</f>
        <v>4</v>
      </c>
      <c r="D14" s="286">
        <f>'Calculation Sheet'!AC215</f>
        <v>30</v>
      </c>
      <c r="E14" s="286">
        <f>'Calculation Sheet'!AD215</f>
        <v>31</v>
      </c>
      <c r="F14" s="286">
        <f>'Calculation Sheet'!AE215</f>
        <v>6</v>
      </c>
      <c r="G14" s="286">
        <f>'Calculation Sheet'!AF215</f>
        <v>1</v>
      </c>
      <c r="H14" s="286">
        <f>'Calculation Sheet'!AG215</f>
        <v>0</v>
      </c>
      <c r="I14" s="286">
        <f>'Calculation Sheet'!AH215</f>
        <v>0</v>
      </c>
      <c r="J14" s="286">
        <f>'Calculation Sheet'!AI215</f>
        <v>0</v>
      </c>
      <c r="K14" s="286">
        <f>'Calculation Sheet'!AJ215</f>
        <v>0</v>
      </c>
      <c r="L14" s="286">
        <f>'Calculation Sheet'!AK215</f>
        <v>0</v>
      </c>
      <c r="M14" s="286">
        <f>'Calculation Sheet'!AL215</f>
        <v>0</v>
      </c>
      <c r="N14" s="286">
        <f>'Calculation Sheet'!AM215</f>
        <v>0</v>
      </c>
      <c r="O14" s="286">
        <f>'Calculation Sheet'!AN215</f>
        <v>0</v>
      </c>
      <c r="P14" s="286">
        <f>'Calculation Sheet'!AO215</f>
        <v>0</v>
      </c>
      <c r="Q14" s="286">
        <f>'Calculation Sheet'!AP215</f>
        <v>0</v>
      </c>
      <c r="R14" s="286">
        <f>'Calculation Sheet'!AQ215</f>
        <v>0</v>
      </c>
      <c r="S14" s="286">
        <f>'Calculation Sheet'!AR215</f>
        <v>0</v>
      </c>
      <c r="T14" s="286">
        <f>'Calculation Sheet'!AS215</f>
        <v>0</v>
      </c>
      <c r="U14" s="287">
        <f>'Calculation Sheet'!AT215</f>
        <v>20.668125</v>
      </c>
      <c r="V14" s="287" t="str">
        <f>'Calculation Sheet'!AU215</f>
        <v>-</v>
      </c>
    </row>
    <row r="15" spans="1:23" ht="13.4" customHeight="1" x14ac:dyDescent="0.3">
      <c r="A15" s="175">
        <v>0.16666666666666699</v>
      </c>
      <c r="B15" s="286">
        <f>'Calculation Sheet'!AA216</f>
        <v>1</v>
      </c>
      <c r="C15" s="286">
        <f>'Calculation Sheet'!AB216</f>
        <v>5</v>
      </c>
      <c r="D15" s="286">
        <f>'Calculation Sheet'!AC216</f>
        <v>55</v>
      </c>
      <c r="E15" s="286">
        <f>'Calculation Sheet'!AD216</f>
        <v>98</v>
      </c>
      <c r="F15" s="286">
        <f>'Calculation Sheet'!AE216</f>
        <v>28</v>
      </c>
      <c r="G15" s="286">
        <f>'Calculation Sheet'!AF216</f>
        <v>0</v>
      </c>
      <c r="H15" s="286">
        <f>'Calculation Sheet'!AG216</f>
        <v>0</v>
      </c>
      <c r="I15" s="286">
        <f>'Calculation Sheet'!AH216</f>
        <v>1</v>
      </c>
      <c r="J15" s="286">
        <f>'Calculation Sheet'!AI216</f>
        <v>0</v>
      </c>
      <c r="K15" s="286">
        <f>'Calculation Sheet'!AJ216</f>
        <v>0</v>
      </c>
      <c r="L15" s="286">
        <f>'Calculation Sheet'!AK216</f>
        <v>0</v>
      </c>
      <c r="M15" s="286">
        <f>'Calculation Sheet'!AL216</f>
        <v>0</v>
      </c>
      <c r="N15" s="286">
        <f>'Calculation Sheet'!AM216</f>
        <v>0</v>
      </c>
      <c r="O15" s="286">
        <f>'Calculation Sheet'!AN216</f>
        <v>0</v>
      </c>
      <c r="P15" s="286">
        <f>'Calculation Sheet'!AO216</f>
        <v>0</v>
      </c>
      <c r="Q15" s="286">
        <f>'Calculation Sheet'!AP216</f>
        <v>0</v>
      </c>
      <c r="R15" s="286">
        <f>'Calculation Sheet'!AQ216</f>
        <v>0</v>
      </c>
      <c r="S15" s="286">
        <f>'Calculation Sheet'!AR216</f>
        <v>0</v>
      </c>
      <c r="T15" s="286">
        <f>'Calculation Sheet'!AS216</f>
        <v>0</v>
      </c>
      <c r="U15" s="287">
        <f>'Calculation Sheet'!AT216</f>
        <v>21.963736263736262</v>
      </c>
      <c r="V15" s="287" t="str">
        <f>'Calculation Sheet'!AU216</f>
        <v>-</v>
      </c>
    </row>
    <row r="16" spans="1:23" ht="13.4" customHeight="1" x14ac:dyDescent="0.3">
      <c r="A16" s="175">
        <v>0.20833333333333301</v>
      </c>
      <c r="B16" s="286">
        <f>'Calculation Sheet'!AA217</f>
        <v>1</v>
      </c>
      <c r="C16" s="286">
        <f>'Calculation Sheet'!AB217</f>
        <v>21</v>
      </c>
      <c r="D16" s="286">
        <f>'Calculation Sheet'!AC217</f>
        <v>78</v>
      </c>
      <c r="E16" s="286">
        <f>'Calculation Sheet'!AD217</f>
        <v>142</v>
      </c>
      <c r="F16" s="286">
        <f>'Calculation Sheet'!AE217</f>
        <v>65</v>
      </c>
      <c r="G16" s="286">
        <f>'Calculation Sheet'!AF217</f>
        <v>13</v>
      </c>
      <c r="H16" s="286">
        <f>'Calculation Sheet'!AG217</f>
        <v>3</v>
      </c>
      <c r="I16" s="286">
        <f>'Calculation Sheet'!AH217</f>
        <v>0</v>
      </c>
      <c r="J16" s="286">
        <f>'Calculation Sheet'!AI217</f>
        <v>0</v>
      </c>
      <c r="K16" s="286">
        <f>'Calculation Sheet'!AJ217</f>
        <v>0</v>
      </c>
      <c r="L16" s="286">
        <f>'Calculation Sheet'!AK217</f>
        <v>0</v>
      </c>
      <c r="M16" s="286">
        <f>'Calculation Sheet'!AL217</f>
        <v>0</v>
      </c>
      <c r="N16" s="286">
        <f>'Calculation Sheet'!AM217</f>
        <v>0</v>
      </c>
      <c r="O16" s="286">
        <f>'Calculation Sheet'!AN217</f>
        <v>0</v>
      </c>
      <c r="P16" s="286">
        <f>'Calculation Sheet'!AO217</f>
        <v>0</v>
      </c>
      <c r="Q16" s="286">
        <f>'Calculation Sheet'!AP217</f>
        <v>0</v>
      </c>
      <c r="R16" s="286">
        <f>'Calculation Sheet'!AQ217</f>
        <v>0</v>
      </c>
      <c r="S16" s="286">
        <f>'Calculation Sheet'!AR217</f>
        <v>0</v>
      </c>
      <c r="T16" s="286">
        <f>'Calculation Sheet'!AS217</f>
        <v>0</v>
      </c>
      <c r="U16" s="287">
        <f>'Calculation Sheet'!AT217</f>
        <v>22.591071428571428</v>
      </c>
      <c r="V16" s="287">
        <f>'Calculation Sheet'!AU217</f>
        <v>29.4</v>
      </c>
    </row>
    <row r="17" spans="1:22" ht="13.4" customHeight="1" x14ac:dyDescent="0.3">
      <c r="A17" s="175">
        <v>0.25</v>
      </c>
      <c r="B17" s="286">
        <f>'Calculation Sheet'!AA218</f>
        <v>33</v>
      </c>
      <c r="C17" s="286">
        <f>'Calculation Sheet'!AB218</f>
        <v>216</v>
      </c>
      <c r="D17" s="286">
        <f>'Calculation Sheet'!AC218</f>
        <v>447</v>
      </c>
      <c r="E17" s="286">
        <f>'Calculation Sheet'!AD218</f>
        <v>412</v>
      </c>
      <c r="F17" s="286">
        <f>'Calculation Sheet'!AE218</f>
        <v>91</v>
      </c>
      <c r="G17" s="286">
        <f>'Calculation Sheet'!AF218</f>
        <v>14</v>
      </c>
      <c r="H17" s="286">
        <f>'Calculation Sheet'!AG218</f>
        <v>2</v>
      </c>
      <c r="I17" s="286">
        <f>'Calculation Sheet'!AH218</f>
        <v>0</v>
      </c>
      <c r="J17" s="286">
        <f>'Calculation Sheet'!AI218</f>
        <v>0</v>
      </c>
      <c r="K17" s="286">
        <f>'Calculation Sheet'!AJ218</f>
        <v>0</v>
      </c>
      <c r="L17" s="286">
        <f>'Calculation Sheet'!AK218</f>
        <v>0</v>
      </c>
      <c r="M17" s="286">
        <f>'Calculation Sheet'!AL218</f>
        <v>0</v>
      </c>
      <c r="N17" s="286">
        <f>'Calculation Sheet'!AM218</f>
        <v>0</v>
      </c>
      <c r="O17" s="286">
        <f>'Calculation Sheet'!AN218</f>
        <v>0</v>
      </c>
      <c r="P17" s="286">
        <f>'Calculation Sheet'!AO218</f>
        <v>0</v>
      </c>
      <c r="Q17" s="286">
        <f>'Calculation Sheet'!AP218</f>
        <v>0</v>
      </c>
      <c r="R17" s="286">
        <f>'Calculation Sheet'!AQ218</f>
        <v>0</v>
      </c>
      <c r="S17" s="286">
        <f>'Calculation Sheet'!AR218</f>
        <v>0</v>
      </c>
      <c r="T17" s="286">
        <f>'Calculation Sheet'!AS218</f>
        <v>0</v>
      </c>
      <c r="U17" s="287">
        <f>'Calculation Sheet'!AT218</f>
        <v>19.599999999999998</v>
      </c>
      <c r="V17" s="287">
        <f>'Calculation Sheet'!AU218</f>
        <v>23.683516483516485</v>
      </c>
    </row>
    <row r="18" spans="1:22" ht="13.4" customHeight="1" x14ac:dyDescent="0.3">
      <c r="A18" s="175">
        <v>0.29166666666666702</v>
      </c>
      <c r="B18" s="286">
        <f>'Calculation Sheet'!AA219</f>
        <v>72</v>
      </c>
      <c r="C18" s="286">
        <f>'Calculation Sheet'!AB219</f>
        <v>338</v>
      </c>
      <c r="D18" s="286">
        <f>'Calculation Sheet'!AC219</f>
        <v>774</v>
      </c>
      <c r="E18" s="286">
        <f>'Calculation Sheet'!AD219</f>
        <v>440</v>
      </c>
      <c r="F18" s="286">
        <f>'Calculation Sheet'!AE219</f>
        <v>104</v>
      </c>
      <c r="G18" s="286">
        <f>'Calculation Sheet'!AF219</f>
        <v>20</v>
      </c>
      <c r="H18" s="286">
        <f>'Calculation Sheet'!AG219</f>
        <v>6</v>
      </c>
      <c r="I18" s="286">
        <f>'Calculation Sheet'!AH219</f>
        <v>1</v>
      </c>
      <c r="J18" s="286">
        <f>'Calculation Sheet'!AI219</f>
        <v>0</v>
      </c>
      <c r="K18" s="286">
        <f>'Calculation Sheet'!AJ219</f>
        <v>0</v>
      </c>
      <c r="L18" s="286">
        <f>'Calculation Sheet'!AK219</f>
        <v>0</v>
      </c>
      <c r="M18" s="286">
        <f>'Calculation Sheet'!AL219</f>
        <v>0</v>
      </c>
      <c r="N18" s="286">
        <f>'Calculation Sheet'!AM219</f>
        <v>0</v>
      </c>
      <c r="O18" s="286">
        <f>'Calculation Sheet'!AN219</f>
        <v>0</v>
      </c>
      <c r="P18" s="286">
        <f>'Calculation Sheet'!AO219</f>
        <v>0</v>
      </c>
      <c r="Q18" s="286">
        <f>'Calculation Sheet'!AP219</f>
        <v>0</v>
      </c>
      <c r="R18" s="286">
        <f>'Calculation Sheet'!AQ219</f>
        <v>0</v>
      </c>
      <c r="S18" s="286">
        <f>'Calculation Sheet'!AR219</f>
        <v>0</v>
      </c>
      <c r="T18" s="286">
        <f>'Calculation Sheet'!AS219</f>
        <v>0</v>
      </c>
      <c r="U18" s="287">
        <f>'Calculation Sheet'!AT219</f>
        <v>18.4375</v>
      </c>
      <c r="V18" s="287">
        <f>'Calculation Sheet'!AU219</f>
        <v>23.1</v>
      </c>
    </row>
    <row r="19" spans="1:22" ht="13.4" customHeight="1" x14ac:dyDescent="0.3">
      <c r="A19" s="175">
        <v>0.33333333333333298</v>
      </c>
      <c r="B19" s="286">
        <f>'Calculation Sheet'!AA220</f>
        <v>65</v>
      </c>
      <c r="C19" s="286">
        <f>'Calculation Sheet'!AB220</f>
        <v>353</v>
      </c>
      <c r="D19" s="286">
        <f>'Calculation Sheet'!AC220</f>
        <v>682</v>
      </c>
      <c r="E19" s="286">
        <f>'Calculation Sheet'!AD220</f>
        <v>422</v>
      </c>
      <c r="F19" s="286">
        <f>'Calculation Sheet'!AE220</f>
        <v>117</v>
      </c>
      <c r="G19" s="286">
        <f>'Calculation Sheet'!AF220</f>
        <v>15</v>
      </c>
      <c r="H19" s="286">
        <f>'Calculation Sheet'!AG220</f>
        <v>5</v>
      </c>
      <c r="I19" s="286">
        <f>'Calculation Sheet'!AH220</f>
        <v>0</v>
      </c>
      <c r="J19" s="286">
        <f>'Calculation Sheet'!AI220</f>
        <v>0</v>
      </c>
      <c r="K19" s="286">
        <f>'Calculation Sheet'!AJ220</f>
        <v>0</v>
      </c>
      <c r="L19" s="286">
        <f>'Calculation Sheet'!AK220</f>
        <v>0</v>
      </c>
      <c r="M19" s="286">
        <f>'Calculation Sheet'!AL220</f>
        <v>0</v>
      </c>
      <c r="N19" s="286">
        <f>'Calculation Sheet'!AM220</f>
        <v>0</v>
      </c>
      <c r="O19" s="286">
        <f>'Calculation Sheet'!AN220</f>
        <v>0</v>
      </c>
      <c r="P19" s="286">
        <f>'Calculation Sheet'!AO220</f>
        <v>0</v>
      </c>
      <c r="Q19" s="286">
        <f>'Calculation Sheet'!AP220</f>
        <v>0</v>
      </c>
      <c r="R19" s="286">
        <f>'Calculation Sheet'!AQ220</f>
        <v>0</v>
      </c>
      <c r="S19" s="286">
        <f>'Calculation Sheet'!AR220</f>
        <v>0</v>
      </c>
      <c r="T19" s="286">
        <f>'Calculation Sheet'!AS220</f>
        <v>0</v>
      </c>
      <c r="U19" s="287">
        <f>'Calculation Sheet'!AT220</f>
        <v>18.383241758241759</v>
      </c>
      <c r="V19" s="287">
        <f>'Calculation Sheet'!AU220</f>
        <v>23.118131868131872</v>
      </c>
    </row>
    <row r="20" spans="1:22" ht="13.4" customHeight="1" x14ac:dyDescent="0.3">
      <c r="A20" s="175">
        <v>0.375</v>
      </c>
      <c r="B20" s="286">
        <f>'Calculation Sheet'!AA221</f>
        <v>34</v>
      </c>
      <c r="C20" s="286">
        <f>'Calculation Sheet'!AB221</f>
        <v>247</v>
      </c>
      <c r="D20" s="286">
        <f>'Calculation Sheet'!AC221</f>
        <v>554</v>
      </c>
      <c r="E20" s="286">
        <f>'Calculation Sheet'!AD221</f>
        <v>377</v>
      </c>
      <c r="F20" s="286">
        <f>'Calculation Sheet'!AE221</f>
        <v>84</v>
      </c>
      <c r="G20" s="286">
        <f>'Calculation Sheet'!AF221</f>
        <v>22</v>
      </c>
      <c r="H20" s="286">
        <f>'Calculation Sheet'!AG221</f>
        <v>2</v>
      </c>
      <c r="I20" s="286">
        <f>'Calculation Sheet'!AH221</f>
        <v>0</v>
      </c>
      <c r="J20" s="286">
        <f>'Calculation Sheet'!AI221</f>
        <v>1</v>
      </c>
      <c r="K20" s="286">
        <f>'Calculation Sheet'!AJ221</f>
        <v>0</v>
      </c>
      <c r="L20" s="286">
        <f>'Calculation Sheet'!AK221</f>
        <v>0</v>
      </c>
      <c r="M20" s="286">
        <f>'Calculation Sheet'!AL221</f>
        <v>0</v>
      </c>
      <c r="N20" s="286">
        <f>'Calculation Sheet'!AM221</f>
        <v>0</v>
      </c>
      <c r="O20" s="286">
        <f>'Calculation Sheet'!AN221</f>
        <v>0</v>
      </c>
      <c r="P20" s="286">
        <f>'Calculation Sheet'!AO221</f>
        <v>0</v>
      </c>
      <c r="Q20" s="286">
        <f>'Calculation Sheet'!AP221</f>
        <v>0</v>
      </c>
      <c r="R20" s="286">
        <f>'Calculation Sheet'!AQ221</f>
        <v>0</v>
      </c>
      <c r="S20" s="286">
        <f>'Calculation Sheet'!AR221</f>
        <v>0</v>
      </c>
      <c r="T20" s="286">
        <f>'Calculation Sheet'!AS221</f>
        <v>0</v>
      </c>
      <c r="U20" s="287">
        <f>'Calculation Sheet'!AT221</f>
        <v>18.811538461538465</v>
      </c>
      <c r="V20" s="287">
        <f>'Calculation Sheet'!AU221</f>
        <v>23.588461538461537</v>
      </c>
    </row>
    <row r="21" spans="1:22" ht="13.4" customHeight="1" x14ac:dyDescent="0.3">
      <c r="A21" s="175">
        <v>0.41666666666666702</v>
      </c>
      <c r="B21" s="286">
        <f>'Calculation Sheet'!AA222</f>
        <v>32</v>
      </c>
      <c r="C21" s="286">
        <f>'Calculation Sheet'!AB222</f>
        <v>232</v>
      </c>
      <c r="D21" s="286">
        <f>'Calculation Sheet'!AC222</f>
        <v>484</v>
      </c>
      <c r="E21" s="286">
        <f>'Calculation Sheet'!AD222</f>
        <v>413</v>
      </c>
      <c r="F21" s="286">
        <f>'Calculation Sheet'!AE222</f>
        <v>112</v>
      </c>
      <c r="G21" s="286">
        <f>'Calculation Sheet'!AF222</f>
        <v>18</v>
      </c>
      <c r="H21" s="286">
        <f>'Calculation Sheet'!AG222</f>
        <v>1</v>
      </c>
      <c r="I21" s="286">
        <f>'Calculation Sheet'!AH222</f>
        <v>0</v>
      </c>
      <c r="J21" s="286">
        <f>'Calculation Sheet'!AI222</f>
        <v>0</v>
      </c>
      <c r="K21" s="286">
        <f>'Calculation Sheet'!AJ222</f>
        <v>0</v>
      </c>
      <c r="L21" s="286">
        <f>'Calculation Sheet'!AK222</f>
        <v>0</v>
      </c>
      <c r="M21" s="286">
        <f>'Calculation Sheet'!AL222</f>
        <v>0</v>
      </c>
      <c r="N21" s="286">
        <f>'Calculation Sheet'!AM222</f>
        <v>0</v>
      </c>
      <c r="O21" s="286">
        <f>'Calculation Sheet'!AN222</f>
        <v>0</v>
      </c>
      <c r="P21" s="286">
        <f>'Calculation Sheet'!AO222</f>
        <v>0</v>
      </c>
      <c r="Q21" s="286">
        <f>'Calculation Sheet'!AP222</f>
        <v>0</v>
      </c>
      <c r="R21" s="286">
        <f>'Calculation Sheet'!AQ222</f>
        <v>0</v>
      </c>
      <c r="S21" s="286">
        <f>'Calculation Sheet'!AR222</f>
        <v>0</v>
      </c>
      <c r="T21" s="286">
        <f>'Calculation Sheet'!AS222</f>
        <v>0</v>
      </c>
      <c r="U21" s="287">
        <f>'Calculation Sheet'!AT222</f>
        <v>19.117307692307691</v>
      </c>
      <c r="V21" s="287">
        <f>'Calculation Sheet'!AU222</f>
        <v>23.986538461538458</v>
      </c>
    </row>
    <row r="22" spans="1:22" ht="13.4" customHeight="1" x14ac:dyDescent="0.3">
      <c r="A22" s="175">
        <v>0.45833333333333298</v>
      </c>
      <c r="B22" s="286">
        <f>'Calculation Sheet'!AA223</f>
        <v>53</v>
      </c>
      <c r="C22" s="286">
        <f>'Calculation Sheet'!AB223</f>
        <v>286</v>
      </c>
      <c r="D22" s="286">
        <f>'Calculation Sheet'!AC223</f>
        <v>577</v>
      </c>
      <c r="E22" s="286">
        <f>'Calculation Sheet'!AD223</f>
        <v>451</v>
      </c>
      <c r="F22" s="286">
        <f>'Calculation Sheet'!AE223</f>
        <v>102</v>
      </c>
      <c r="G22" s="286">
        <f>'Calculation Sheet'!AF223</f>
        <v>14</v>
      </c>
      <c r="H22" s="286">
        <f>'Calculation Sheet'!AG223</f>
        <v>3</v>
      </c>
      <c r="I22" s="286">
        <f>'Calculation Sheet'!AH223</f>
        <v>2</v>
      </c>
      <c r="J22" s="286">
        <f>'Calculation Sheet'!AI223</f>
        <v>0</v>
      </c>
      <c r="K22" s="286">
        <f>'Calculation Sheet'!AJ223</f>
        <v>0</v>
      </c>
      <c r="L22" s="286">
        <f>'Calculation Sheet'!AK223</f>
        <v>0</v>
      </c>
      <c r="M22" s="286">
        <f>'Calculation Sheet'!AL223</f>
        <v>0</v>
      </c>
      <c r="N22" s="286">
        <f>'Calculation Sheet'!AM223</f>
        <v>0</v>
      </c>
      <c r="O22" s="286">
        <f>'Calculation Sheet'!AN223</f>
        <v>0</v>
      </c>
      <c r="P22" s="286">
        <f>'Calculation Sheet'!AO223</f>
        <v>0</v>
      </c>
      <c r="Q22" s="286">
        <f>'Calculation Sheet'!AP223</f>
        <v>0</v>
      </c>
      <c r="R22" s="286">
        <f>'Calculation Sheet'!AQ223</f>
        <v>0</v>
      </c>
      <c r="S22" s="286">
        <f>'Calculation Sheet'!AR223</f>
        <v>0</v>
      </c>
      <c r="T22" s="286">
        <f>'Calculation Sheet'!AS223</f>
        <v>0</v>
      </c>
      <c r="U22" s="287">
        <f>'Calculation Sheet'!AT223</f>
        <v>18.721428571428568</v>
      </c>
      <c r="V22" s="287">
        <f>'Calculation Sheet'!AU223</f>
        <v>23.471428571428568</v>
      </c>
    </row>
    <row r="23" spans="1:22" ht="13.4" customHeight="1" x14ac:dyDescent="0.3">
      <c r="A23" s="175">
        <v>0.5</v>
      </c>
      <c r="B23" s="286">
        <f>'Calculation Sheet'!AA224</f>
        <v>86</v>
      </c>
      <c r="C23" s="286">
        <f>'Calculation Sheet'!AB224</f>
        <v>413</v>
      </c>
      <c r="D23" s="286">
        <f>'Calculation Sheet'!AC224</f>
        <v>632</v>
      </c>
      <c r="E23" s="286">
        <f>'Calculation Sheet'!AD224</f>
        <v>440</v>
      </c>
      <c r="F23" s="286">
        <f>'Calculation Sheet'!AE224</f>
        <v>104</v>
      </c>
      <c r="G23" s="286">
        <f>'Calculation Sheet'!AF224</f>
        <v>20</v>
      </c>
      <c r="H23" s="286">
        <f>'Calculation Sheet'!AG224</f>
        <v>6</v>
      </c>
      <c r="I23" s="286">
        <f>'Calculation Sheet'!AH224</f>
        <v>2</v>
      </c>
      <c r="J23" s="286">
        <f>'Calculation Sheet'!AI224</f>
        <v>0</v>
      </c>
      <c r="K23" s="286">
        <f>'Calculation Sheet'!AJ224</f>
        <v>0</v>
      </c>
      <c r="L23" s="286">
        <f>'Calculation Sheet'!AK224</f>
        <v>0</v>
      </c>
      <c r="M23" s="286">
        <f>'Calculation Sheet'!AL224</f>
        <v>0</v>
      </c>
      <c r="N23" s="286">
        <f>'Calculation Sheet'!AM224</f>
        <v>0</v>
      </c>
      <c r="O23" s="286">
        <f>'Calculation Sheet'!AN224</f>
        <v>0</v>
      </c>
      <c r="P23" s="286">
        <f>'Calculation Sheet'!AO224</f>
        <v>0</v>
      </c>
      <c r="Q23" s="286">
        <f>'Calculation Sheet'!AP224</f>
        <v>0</v>
      </c>
      <c r="R23" s="286">
        <f>'Calculation Sheet'!AQ224</f>
        <v>0</v>
      </c>
      <c r="S23" s="286">
        <f>'Calculation Sheet'!AR224</f>
        <v>0</v>
      </c>
      <c r="T23" s="286">
        <f>'Calculation Sheet'!AS224</f>
        <v>0</v>
      </c>
      <c r="U23" s="287">
        <f>'Calculation Sheet'!AT224</f>
        <v>18.116071428571427</v>
      </c>
      <c r="V23" s="287">
        <f>'Calculation Sheet'!AU224</f>
        <v>23.442857142857147</v>
      </c>
    </row>
    <row r="24" spans="1:22" ht="13.4" customHeight="1" x14ac:dyDescent="0.3">
      <c r="A24" s="175">
        <v>0.54166666666666696</v>
      </c>
      <c r="B24" s="286">
        <f>'Calculation Sheet'!AA225</f>
        <v>52</v>
      </c>
      <c r="C24" s="286">
        <f>'Calculation Sheet'!AB225</f>
        <v>324</v>
      </c>
      <c r="D24" s="286">
        <f>'Calculation Sheet'!AC225</f>
        <v>697</v>
      </c>
      <c r="E24" s="286">
        <f>'Calculation Sheet'!AD225</f>
        <v>413</v>
      </c>
      <c r="F24" s="286">
        <f>'Calculation Sheet'!AE225</f>
        <v>108</v>
      </c>
      <c r="G24" s="286">
        <f>'Calculation Sheet'!AF225</f>
        <v>26</v>
      </c>
      <c r="H24" s="286">
        <f>'Calculation Sheet'!AG225</f>
        <v>3</v>
      </c>
      <c r="I24" s="286">
        <f>'Calculation Sheet'!AH225</f>
        <v>0</v>
      </c>
      <c r="J24" s="286">
        <f>'Calculation Sheet'!AI225</f>
        <v>0</v>
      </c>
      <c r="K24" s="286">
        <f>'Calculation Sheet'!AJ225</f>
        <v>0</v>
      </c>
      <c r="L24" s="286">
        <f>'Calculation Sheet'!AK225</f>
        <v>0</v>
      </c>
      <c r="M24" s="286">
        <f>'Calculation Sheet'!AL225</f>
        <v>0</v>
      </c>
      <c r="N24" s="286">
        <f>'Calculation Sheet'!AM225</f>
        <v>0</v>
      </c>
      <c r="O24" s="286">
        <f>'Calculation Sheet'!AN225</f>
        <v>0</v>
      </c>
      <c r="P24" s="286">
        <f>'Calculation Sheet'!AO225</f>
        <v>0</v>
      </c>
      <c r="Q24" s="286">
        <f>'Calculation Sheet'!AP225</f>
        <v>0</v>
      </c>
      <c r="R24" s="286">
        <f>'Calculation Sheet'!AQ225</f>
        <v>0</v>
      </c>
      <c r="S24" s="286">
        <f>'Calculation Sheet'!AR225</f>
        <v>0</v>
      </c>
      <c r="T24" s="286">
        <f>'Calculation Sheet'!AS225</f>
        <v>0</v>
      </c>
      <c r="U24" s="287">
        <f>'Calculation Sheet'!AT225</f>
        <v>18.549999999999997</v>
      </c>
      <c r="V24" s="287">
        <f>'Calculation Sheet'!AU225</f>
        <v>23.394642857142856</v>
      </c>
    </row>
    <row r="25" spans="1:22" ht="13.4" customHeight="1" x14ac:dyDescent="0.3">
      <c r="A25" s="175">
        <v>0.58333333333333304</v>
      </c>
      <c r="B25" s="286">
        <f>'Calculation Sheet'!AA226</f>
        <v>92</v>
      </c>
      <c r="C25" s="286">
        <f>'Calculation Sheet'!AB226</f>
        <v>462</v>
      </c>
      <c r="D25" s="286">
        <f>'Calculation Sheet'!AC226</f>
        <v>763</v>
      </c>
      <c r="E25" s="286">
        <f>'Calculation Sheet'!AD226</f>
        <v>438</v>
      </c>
      <c r="F25" s="286">
        <f>'Calculation Sheet'!AE226</f>
        <v>127</v>
      </c>
      <c r="G25" s="286">
        <f>'Calculation Sheet'!AF226</f>
        <v>17</v>
      </c>
      <c r="H25" s="286">
        <f>'Calculation Sheet'!AG226</f>
        <v>9</v>
      </c>
      <c r="I25" s="286">
        <f>'Calculation Sheet'!AH226</f>
        <v>2</v>
      </c>
      <c r="J25" s="286">
        <f>'Calculation Sheet'!AI226</f>
        <v>1</v>
      </c>
      <c r="K25" s="286">
        <f>'Calculation Sheet'!AJ226</f>
        <v>0</v>
      </c>
      <c r="L25" s="286">
        <f>'Calculation Sheet'!AK226</f>
        <v>0</v>
      </c>
      <c r="M25" s="286">
        <f>'Calculation Sheet'!AL226</f>
        <v>0</v>
      </c>
      <c r="N25" s="286">
        <f>'Calculation Sheet'!AM226</f>
        <v>0</v>
      </c>
      <c r="O25" s="286">
        <f>'Calculation Sheet'!AN226</f>
        <v>0</v>
      </c>
      <c r="P25" s="286">
        <f>'Calculation Sheet'!AO226</f>
        <v>0</v>
      </c>
      <c r="Q25" s="286">
        <f>'Calculation Sheet'!AP226</f>
        <v>0</v>
      </c>
      <c r="R25" s="286">
        <f>'Calculation Sheet'!AQ226</f>
        <v>0</v>
      </c>
      <c r="S25" s="286">
        <f>'Calculation Sheet'!AR226</f>
        <v>0</v>
      </c>
      <c r="T25" s="286">
        <f>'Calculation Sheet'!AS226</f>
        <v>0</v>
      </c>
      <c r="U25" s="287">
        <f>'Calculation Sheet'!AT226</f>
        <v>18.107142857142858</v>
      </c>
      <c r="V25" s="287">
        <f>'Calculation Sheet'!AU226</f>
        <v>23.289285714285718</v>
      </c>
    </row>
    <row r="26" spans="1:22" ht="13.4" customHeight="1" x14ac:dyDescent="0.3">
      <c r="A26" s="175">
        <v>0.625</v>
      </c>
      <c r="B26" s="286">
        <f>'Calculation Sheet'!AA227</f>
        <v>77</v>
      </c>
      <c r="C26" s="286">
        <f>'Calculation Sheet'!AB227</f>
        <v>561</v>
      </c>
      <c r="D26" s="286">
        <f>'Calculation Sheet'!AC227</f>
        <v>835</v>
      </c>
      <c r="E26" s="286">
        <f>'Calculation Sheet'!AD227</f>
        <v>482</v>
      </c>
      <c r="F26" s="286">
        <f>'Calculation Sheet'!AE227</f>
        <v>123</v>
      </c>
      <c r="G26" s="286">
        <f>'Calculation Sheet'!AF227</f>
        <v>28</v>
      </c>
      <c r="H26" s="286">
        <f>'Calculation Sheet'!AG227</f>
        <v>11</v>
      </c>
      <c r="I26" s="286">
        <f>'Calculation Sheet'!AH227</f>
        <v>0</v>
      </c>
      <c r="J26" s="286">
        <f>'Calculation Sheet'!AI227</f>
        <v>0</v>
      </c>
      <c r="K26" s="286">
        <f>'Calculation Sheet'!AJ227</f>
        <v>0</v>
      </c>
      <c r="L26" s="286">
        <f>'Calculation Sheet'!AK227</f>
        <v>1</v>
      </c>
      <c r="M26" s="286">
        <f>'Calculation Sheet'!AL227</f>
        <v>0</v>
      </c>
      <c r="N26" s="286">
        <f>'Calculation Sheet'!AM227</f>
        <v>0</v>
      </c>
      <c r="O26" s="286">
        <f>'Calculation Sheet'!AN227</f>
        <v>0</v>
      </c>
      <c r="P26" s="286">
        <f>'Calculation Sheet'!AO227</f>
        <v>0</v>
      </c>
      <c r="Q26" s="286">
        <f>'Calculation Sheet'!AP227</f>
        <v>0</v>
      </c>
      <c r="R26" s="286">
        <f>'Calculation Sheet'!AQ227</f>
        <v>0</v>
      </c>
      <c r="S26" s="286">
        <f>'Calculation Sheet'!AR227</f>
        <v>0</v>
      </c>
      <c r="T26" s="286">
        <f>'Calculation Sheet'!AS227</f>
        <v>0</v>
      </c>
      <c r="U26" s="287">
        <f>'Calculation Sheet'!AT227</f>
        <v>17.903571428571425</v>
      </c>
      <c r="V26" s="287">
        <f>'Calculation Sheet'!AU227</f>
        <v>23.058928571428574</v>
      </c>
    </row>
    <row r="27" spans="1:22" ht="13.4" customHeight="1" x14ac:dyDescent="0.3">
      <c r="A27" s="175">
        <v>0.66666666666666696</v>
      </c>
      <c r="B27" s="286">
        <f>'Calculation Sheet'!AA228</f>
        <v>223</v>
      </c>
      <c r="C27" s="286">
        <f>'Calculation Sheet'!AB228</f>
        <v>946</v>
      </c>
      <c r="D27" s="286">
        <f>'Calculation Sheet'!AC228</f>
        <v>1063</v>
      </c>
      <c r="E27" s="286">
        <f>'Calculation Sheet'!AD228</f>
        <v>467</v>
      </c>
      <c r="F27" s="286">
        <f>'Calculation Sheet'!AE228</f>
        <v>137</v>
      </c>
      <c r="G27" s="286">
        <f>'Calculation Sheet'!AF228</f>
        <v>29</v>
      </c>
      <c r="H27" s="286">
        <f>'Calculation Sheet'!AG228</f>
        <v>8</v>
      </c>
      <c r="I27" s="286">
        <f>'Calculation Sheet'!AH228</f>
        <v>2</v>
      </c>
      <c r="J27" s="286">
        <f>'Calculation Sheet'!AI228</f>
        <v>0</v>
      </c>
      <c r="K27" s="286">
        <f>'Calculation Sheet'!AJ228</f>
        <v>0</v>
      </c>
      <c r="L27" s="286">
        <f>'Calculation Sheet'!AK228</f>
        <v>0</v>
      </c>
      <c r="M27" s="286">
        <f>'Calculation Sheet'!AL228</f>
        <v>3</v>
      </c>
      <c r="N27" s="286">
        <f>'Calculation Sheet'!AM228</f>
        <v>0</v>
      </c>
      <c r="O27" s="286">
        <f>'Calculation Sheet'!AN228</f>
        <v>0</v>
      </c>
      <c r="P27" s="286">
        <f>'Calculation Sheet'!AO228</f>
        <v>0</v>
      </c>
      <c r="Q27" s="286">
        <f>'Calculation Sheet'!AP228</f>
        <v>0</v>
      </c>
      <c r="R27" s="286">
        <f>'Calculation Sheet'!AQ228</f>
        <v>0</v>
      </c>
      <c r="S27" s="286">
        <f>'Calculation Sheet'!AR228</f>
        <v>0</v>
      </c>
      <c r="T27" s="286">
        <f>'Calculation Sheet'!AS228</f>
        <v>0</v>
      </c>
      <c r="U27" s="287">
        <f>'Calculation Sheet'!AT228</f>
        <v>17.035714285714285</v>
      </c>
      <c r="V27" s="287">
        <f>'Calculation Sheet'!AU228</f>
        <v>22.076785714285712</v>
      </c>
    </row>
    <row r="28" spans="1:22" ht="13.4" customHeight="1" x14ac:dyDescent="0.3">
      <c r="A28" s="175">
        <v>0.70833333333333304</v>
      </c>
      <c r="B28" s="286">
        <f>'Calculation Sheet'!AA229</f>
        <v>159</v>
      </c>
      <c r="C28" s="286">
        <f>'Calculation Sheet'!AB229</f>
        <v>587</v>
      </c>
      <c r="D28" s="286">
        <f>'Calculation Sheet'!AC229</f>
        <v>847</v>
      </c>
      <c r="E28" s="286">
        <f>'Calculation Sheet'!AD229</f>
        <v>498</v>
      </c>
      <c r="F28" s="286">
        <f>'Calculation Sheet'!AE229</f>
        <v>151</v>
      </c>
      <c r="G28" s="286">
        <f>'Calculation Sheet'!AF229</f>
        <v>22</v>
      </c>
      <c r="H28" s="286">
        <f>'Calculation Sheet'!AG229</f>
        <v>4</v>
      </c>
      <c r="I28" s="286">
        <f>'Calculation Sheet'!AH229</f>
        <v>2</v>
      </c>
      <c r="J28" s="286">
        <f>'Calculation Sheet'!AI229</f>
        <v>0</v>
      </c>
      <c r="K28" s="286">
        <f>'Calculation Sheet'!AJ229</f>
        <v>0</v>
      </c>
      <c r="L28" s="286">
        <f>'Calculation Sheet'!AK229</f>
        <v>1</v>
      </c>
      <c r="M28" s="286">
        <f>'Calculation Sheet'!AL229</f>
        <v>0</v>
      </c>
      <c r="N28" s="286">
        <f>'Calculation Sheet'!AM229</f>
        <v>0</v>
      </c>
      <c r="O28" s="286">
        <f>'Calculation Sheet'!AN229</f>
        <v>0</v>
      </c>
      <c r="P28" s="286">
        <f>'Calculation Sheet'!AO229</f>
        <v>0</v>
      </c>
      <c r="Q28" s="286">
        <f>'Calculation Sheet'!AP229</f>
        <v>0</v>
      </c>
      <c r="R28" s="286">
        <f>'Calculation Sheet'!AQ229</f>
        <v>0</v>
      </c>
      <c r="S28" s="286">
        <f>'Calculation Sheet'!AR229</f>
        <v>0</v>
      </c>
      <c r="T28" s="286">
        <f>'Calculation Sheet'!AS229</f>
        <v>0</v>
      </c>
      <c r="U28" s="287">
        <f>'Calculation Sheet'!AT229</f>
        <v>18.296428571428571</v>
      </c>
      <c r="V28" s="287">
        <f>'Calculation Sheet'!AU229</f>
        <v>23.160714285714285</v>
      </c>
    </row>
    <row r="29" spans="1:22" ht="13.4" customHeight="1" x14ac:dyDescent="0.3">
      <c r="A29" s="175">
        <v>0.75</v>
      </c>
      <c r="B29" s="286">
        <f>'Calculation Sheet'!AA230</f>
        <v>33</v>
      </c>
      <c r="C29" s="286">
        <f>'Calculation Sheet'!AB230</f>
        <v>164</v>
      </c>
      <c r="D29" s="286">
        <f>'Calculation Sheet'!AC230</f>
        <v>469</v>
      </c>
      <c r="E29" s="286">
        <f>'Calculation Sheet'!AD230</f>
        <v>472</v>
      </c>
      <c r="F29" s="286">
        <f>'Calculation Sheet'!AE230</f>
        <v>168</v>
      </c>
      <c r="G29" s="286">
        <f>'Calculation Sheet'!AF230</f>
        <v>37</v>
      </c>
      <c r="H29" s="286">
        <f>'Calculation Sheet'!AG230</f>
        <v>15</v>
      </c>
      <c r="I29" s="286">
        <f>'Calculation Sheet'!AH230</f>
        <v>1</v>
      </c>
      <c r="J29" s="286">
        <f>'Calculation Sheet'!AI230</f>
        <v>0</v>
      </c>
      <c r="K29" s="286">
        <f>'Calculation Sheet'!AJ230</f>
        <v>0</v>
      </c>
      <c r="L29" s="286">
        <f>'Calculation Sheet'!AK230</f>
        <v>0</v>
      </c>
      <c r="M29" s="286">
        <f>'Calculation Sheet'!AL230</f>
        <v>0</v>
      </c>
      <c r="N29" s="286">
        <f>'Calculation Sheet'!AM230</f>
        <v>0</v>
      </c>
      <c r="O29" s="286">
        <f>'Calculation Sheet'!AN230</f>
        <v>0</v>
      </c>
      <c r="P29" s="286">
        <f>'Calculation Sheet'!AO230</f>
        <v>0</v>
      </c>
      <c r="Q29" s="286">
        <f>'Calculation Sheet'!AP230</f>
        <v>0</v>
      </c>
      <c r="R29" s="286">
        <f>'Calculation Sheet'!AQ230</f>
        <v>0</v>
      </c>
      <c r="S29" s="286">
        <f>'Calculation Sheet'!AR230</f>
        <v>0</v>
      </c>
      <c r="T29" s="286">
        <f>'Calculation Sheet'!AS230</f>
        <v>0</v>
      </c>
      <c r="U29" s="287">
        <f>'Calculation Sheet'!AT230</f>
        <v>20.524999999999999</v>
      </c>
      <c r="V29" s="287">
        <f>'Calculation Sheet'!AU230</f>
        <v>25.766071428571429</v>
      </c>
    </row>
    <row r="30" spans="1:22" ht="13.4" customHeight="1" x14ac:dyDescent="0.3">
      <c r="A30" s="175">
        <v>0.79166666666666696</v>
      </c>
      <c r="B30" s="286">
        <f>'Calculation Sheet'!AA231</f>
        <v>7</v>
      </c>
      <c r="C30" s="286">
        <f>'Calculation Sheet'!AB231</f>
        <v>77</v>
      </c>
      <c r="D30" s="286">
        <f>'Calculation Sheet'!AC231</f>
        <v>357</v>
      </c>
      <c r="E30" s="286">
        <f>'Calculation Sheet'!AD231</f>
        <v>395</v>
      </c>
      <c r="F30" s="286">
        <f>'Calculation Sheet'!AE231</f>
        <v>154</v>
      </c>
      <c r="G30" s="286">
        <f>'Calculation Sheet'!AF231</f>
        <v>33</v>
      </c>
      <c r="H30" s="286">
        <f>'Calculation Sheet'!AG231</f>
        <v>10</v>
      </c>
      <c r="I30" s="286">
        <f>'Calculation Sheet'!AH231</f>
        <v>1</v>
      </c>
      <c r="J30" s="286">
        <f>'Calculation Sheet'!AI231</f>
        <v>0</v>
      </c>
      <c r="K30" s="286">
        <f>'Calculation Sheet'!AJ231</f>
        <v>0</v>
      </c>
      <c r="L30" s="286">
        <f>'Calculation Sheet'!AK231</f>
        <v>0</v>
      </c>
      <c r="M30" s="286">
        <f>'Calculation Sheet'!AL231</f>
        <v>0</v>
      </c>
      <c r="N30" s="286">
        <f>'Calculation Sheet'!AM231</f>
        <v>0</v>
      </c>
      <c r="O30" s="286">
        <f>'Calculation Sheet'!AN231</f>
        <v>0</v>
      </c>
      <c r="P30" s="286">
        <f>'Calculation Sheet'!AO231</f>
        <v>0</v>
      </c>
      <c r="Q30" s="286">
        <f>'Calculation Sheet'!AP231</f>
        <v>0</v>
      </c>
      <c r="R30" s="286">
        <f>'Calculation Sheet'!AQ231</f>
        <v>0</v>
      </c>
      <c r="S30" s="286">
        <f>'Calculation Sheet'!AR231</f>
        <v>0</v>
      </c>
      <c r="T30" s="286">
        <f>'Calculation Sheet'!AS231</f>
        <v>0</v>
      </c>
      <c r="U30" s="287">
        <f>'Calculation Sheet'!AT231</f>
        <v>21.389285714285716</v>
      </c>
      <c r="V30" s="287">
        <f>'Calculation Sheet'!AU231</f>
        <v>26.664656177156175</v>
      </c>
    </row>
    <row r="31" spans="1:22" ht="13.4" customHeight="1" x14ac:dyDescent="0.3">
      <c r="A31" s="175">
        <v>0.83333333333333304</v>
      </c>
      <c r="B31" s="286">
        <f>'Calculation Sheet'!AA232</f>
        <v>2</v>
      </c>
      <c r="C31" s="286">
        <f>'Calculation Sheet'!AB232</f>
        <v>48</v>
      </c>
      <c r="D31" s="286">
        <f>'Calculation Sheet'!AC232</f>
        <v>254</v>
      </c>
      <c r="E31" s="286">
        <f>'Calculation Sheet'!AD232</f>
        <v>267</v>
      </c>
      <c r="F31" s="286">
        <f>'Calculation Sheet'!AE232</f>
        <v>109</v>
      </c>
      <c r="G31" s="286">
        <f>'Calculation Sheet'!AF232</f>
        <v>19</v>
      </c>
      <c r="H31" s="286">
        <f>'Calculation Sheet'!AG232</f>
        <v>1</v>
      </c>
      <c r="I31" s="286">
        <f>'Calculation Sheet'!AH232</f>
        <v>3</v>
      </c>
      <c r="J31" s="286">
        <f>'Calculation Sheet'!AI232</f>
        <v>1</v>
      </c>
      <c r="K31" s="286">
        <f>'Calculation Sheet'!AJ232</f>
        <v>0</v>
      </c>
      <c r="L31" s="286">
        <f>'Calculation Sheet'!AK232</f>
        <v>0</v>
      </c>
      <c r="M31" s="286">
        <f>'Calculation Sheet'!AL232</f>
        <v>0</v>
      </c>
      <c r="N31" s="286">
        <f>'Calculation Sheet'!AM232</f>
        <v>0</v>
      </c>
      <c r="O31" s="286">
        <f>'Calculation Sheet'!AN232</f>
        <v>0</v>
      </c>
      <c r="P31" s="286">
        <f>'Calculation Sheet'!AO232</f>
        <v>0</v>
      </c>
      <c r="Q31" s="286">
        <f>'Calculation Sheet'!AP232</f>
        <v>0</v>
      </c>
      <c r="R31" s="286">
        <f>'Calculation Sheet'!AQ232</f>
        <v>0</v>
      </c>
      <c r="S31" s="286">
        <f>'Calculation Sheet'!AR232</f>
        <v>0</v>
      </c>
      <c r="T31" s="286">
        <f>'Calculation Sheet'!AS232</f>
        <v>0</v>
      </c>
      <c r="U31" s="287">
        <f>'Calculation Sheet'!AT232</f>
        <v>21.251785714285713</v>
      </c>
      <c r="V31" s="287">
        <f>'Calculation Sheet'!AU232</f>
        <v>26.329805194805196</v>
      </c>
    </row>
    <row r="32" spans="1:22" ht="13.4" customHeight="1" x14ac:dyDescent="0.3">
      <c r="A32" s="175">
        <v>0.875</v>
      </c>
      <c r="B32" s="286">
        <f>'Calculation Sheet'!AA233</f>
        <v>7</v>
      </c>
      <c r="C32" s="286">
        <f>'Calculation Sheet'!AB233</f>
        <v>31</v>
      </c>
      <c r="D32" s="286">
        <f>'Calculation Sheet'!AC233</f>
        <v>187</v>
      </c>
      <c r="E32" s="286">
        <f>'Calculation Sheet'!AD233</f>
        <v>220</v>
      </c>
      <c r="F32" s="286">
        <f>'Calculation Sheet'!AE233</f>
        <v>77</v>
      </c>
      <c r="G32" s="286">
        <f>'Calculation Sheet'!AF233</f>
        <v>17</v>
      </c>
      <c r="H32" s="286">
        <f>'Calculation Sheet'!AG233</f>
        <v>4</v>
      </c>
      <c r="I32" s="286">
        <f>'Calculation Sheet'!AH233</f>
        <v>2</v>
      </c>
      <c r="J32" s="286">
        <f>'Calculation Sheet'!AI233</f>
        <v>1</v>
      </c>
      <c r="K32" s="286">
        <f>'Calculation Sheet'!AJ233</f>
        <v>0</v>
      </c>
      <c r="L32" s="286">
        <f>'Calculation Sheet'!AK233</f>
        <v>0</v>
      </c>
      <c r="M32" s="286">
        <f>'Calculation Sheet'!AL233</f>
        <v>0</v>
      </c>
      <c r="N32" s="286">
        <f>'Calculation Sheet'!AM233</f>
        <v>0</v>
      </c>
      <c r="O32" s="286">
        <f>'Calculation Sheet'!AN233</f>
        <v>0</v>
      </c>
      <c r="P32" s="286">
        <f>'Calculation Sheet'!AO233</f>
        <v>0</v>
      </c>
      <c r="Q32" s="286">
        <f>'Calculation Sheet'!AP233</f>
        <v>0</v>
      </c>
      <c r="R32" s="286">
        <f>'Calculation Sheet'!AQ233</f>
        <v>0</v>
      </c>
      <c r="S32" s="286">
        <f>'Calculation Sheet'!AR233</f>
        <v>0</v>
      </c>
      <c r="T32" s="286">
        <f>'Calculation Sheet'!AS233</f>
        <v>0</v>
      </c>
      <c r="U32" s="287">
        <f>'Calculation Sheet'!AT233</f>
        <v>21.160714285714285</v>
      </c>
      <c r="V32" s="287">
        <f>'Calculation Sheet'!AU233</f>
        <v>27.043303571428574</v>
      </c>
    </row>
    <row r="33" spans="1:22" ht="13.4" customHeight="1" x14ac:dyDescent="0.3">
      <c r="A33" s="175">
        <v>0.91666666666666696</v>
      </c>
      <c r="B33" s="286">
        <f>'Calculation Sheet'!AA234</f>
        <v>2</v>
      </c>
      <c r="C33" s="286">
        <f>'Calculation Sheet'!AB234</f>
        <v>27</v>
      </c>
      <c r="D33" s="286">
        <f>'Calculation Sheet'!AC234</f>
        <v>113</v>
      </c>
      <c r="E33" s="286">
        <f>'Calculation Sheet'!AD234</f>
        <v>123</v>
      </c>
      <c r="F33" s="286">
        <f>'Calculation Sheet'!AE234</f>
        <v>37</v>
      </c>
      <c r="G33" s="286">
        <f>'Calculation Sheet'!AF234</f>
        <v>7</v>
      </c>
      <c r="H33" s="286">
        <f>'Calculation Sheet'!AG234</f>
        <v>0</v>
      </c>
      <c r="I33" s="286">
        <f>'Calculation Sheet'!AH234</f>
        <v>0</v>
      </c>
      <c r="J33" s="286">
        <f>'Calculation Sheet'!AI234</f>
        <v>0</v>
      </c>
      <c r="K33" s="286">
        <f>'Calculation Sheet'!AJ234</f>
        <v>0</v>
      </c>
      <c r="L33" s="286">
        <f>'Calculation Sheet'!AK234</f>
        <v>0</v>
      </c>
      <c r="M33" s="286">
        <f>'Calculation Sheet'!AL234</f>
        <v>0</v>
      </c>
      <c r="N33" s="286">
        <f>'Calculation Sheet'!AM234</f>
        <v>0</v>
      </c>
      <c r="O33" s="286">
        <f>'Calculation Sheet'!AN234</f>
        <v>0</v>
      </c>
      <c r="P33" s="286">
        <f>'Calculation Sheet'!AO234</f>
        <v>0</v>
      </c>
      <c r="Q33" s="286">
        <f>'Calculation Sheet'!AP234</f>
        <v>0</v>
      </c>
      <c r="R33" s="286">
        <f>'Calculation Sheet'!AQ234</f>
        <v>0</v>
      </c>
      <c r="S33" s="286">
        <f>'Calculation Sheet'!AR234</f>
        <v>0</v>
      </c>
      <c r="T33" s="286">
        <f>'Calculation Sheet'!AS234</f>
        <v>0</v>
      </c>
      <c r="U33" s="287">
        <f>'Calculation Sheet'!AT234</f>
        <v>20.33239468864469</v>
      </c>
      <c r="V33" s="287">
        <f>'Calculation Sheet'!AU234</f>
        <v>26.783333333333331</v>
      </c>
    </row>
    <row r="34" spans="1:22" ht="13.4" customHeight="1" thickBot="1" x14ac:dyDescent="0.35">
      <c r="A34" s="176">
        <v>0.95833333333333304</v>
      </c>
      <c r="B34" s="288">
        <f>'Calculation Sheet'!AA235</f>
        <v>1</v>
      </c>
      <c r="C34" s="288">
        <f>'Calculation Sheet'!AB235</f>
        <v>13</v>
      </c>
      <c r="D34" s="288">
        <f>'Calculation Sheet'!AC235</f>
        <v>56</v>
      </c>
      <c r="E34" s="288">
        <f>'Calculation Sheet'!AD235</f>
        <v>77</v>
      </c>
      <c r="F34" s="288">
        <f>'Calculation Sheet'!AE235</f>
        <v>19</v>
      </c>
      <c r="G34" s="288">
        <f>'Calculation Sheet'!AF235</f>
        <v>4</v>
      </c>
      <c r="H34" s="288">
        <f>'Calculation Sheet'!AG235</f>
        <v>0</v>
      </c>
      <c r="I34" s="288">
        <f>'Calculation Sheet'!AH235</f>
        <v>0</v>
      </c>
      <c r="J34" s="288">
        <f>'Calculation Sheet'!AI235</f>
        <v>0</v>
      </c>
      <c r="K34" s="288">
        <f>'Calculation Sheet'!AJ235</f>
        <v>0</v>
      </c>
      <c r="L34" s="288">
        <f>'Calculation Sheet'!AK235</f>
        <v>0</v>
      </c>
      <c r="M34" s="288">
        <f>'Calculation Sheet'!AL235</f>
        <v>0</v>
      </c>
      <c r="N34" s="288">
        <f>'Calculation Sheet'!AM235</f>
        <v>0</v>
      </c>
      <c r="O34" s="288">
        <f>'Calculation Sheet'!AN235</f>
        <v>0</v>
      </c>
      <c r="P34" s="288">
        <f>'Calculation Sheet'!AO235</f>
        <v>0</v>
      </c>
      <c r="Q34" s="288">
        <f>'Calculation Sheet'!AP235</f>
        <v>0</v>
      </c>
      <c r="R34" s="288">
        <f>'Calculation Sheet'!AQ235</f>
        <v>0</v>
      </c>
      <c r="S34" s="288">
        <f>'Calculation Sheet'!AR235</f>
        <v>0</v>
      </c>
      <c r="T34" s="288">
        <f>'Calculation Sheet'!AS235</f>
        <v>0</v>
      </c>
      <c r="U34" s="289">
        <f>'Calculation Sheet'!AT235</f>
        <v>20.628869047619048</v>
      </c>
      <c r="V34" s="289" t="str">
        <f>'Calculation Sheet'!AU235</f>
        <v>-</v>
      </c>
    </row>
    <row r="35" spans="1:22" ht="13.4" customHeight="1" thickTop="1" x14ac:dyDescent="0.3">
      <c r="A35" s="290" t="s">
        <v>167</v>
      </c>
      <c r="B35" s="284">
        <f>'Calculation Sheet'!AA236</f>
        <v>978</v>
      </c>
      <c r="C35" s="284">
        <f>'Calculation Sheet'!AB236</f>
        <v>4913</v>
      </c>
      <c r="D35" s="284">
        <f>'Calculation Sheet'!AC236</f>
        <v>8377</v>
      </c>
      <c r="E35" s="284">
        <f>'Calculation Sheet'!AD236</f>
        <v>5313</v>
      </c>
      <c r="F35" s="284">
        <f>'Calculation Sheet'!AE236</f>
        <v>1437</v>
      </c>
      <c r="G35" s="284">
        <f>'Calculation Sheet'!AF236</f>
        <v>268</v>
      </c>
      <c r="H35" s="284">
        <f>'Calculation Sheet'!AG236</f>
        <v>73</v>
      </c>
      <c r="I35" s="284">
        <f>'Calculation Sheet'!AH236</f>
        <v>12</v>
      </c>
      <c r="J35" s="284">
        <f>'Calculation Sheet'!AI236</f>
        <v>2</v>
      </c>
      <c r="K35" s="284">
        <f>'Calculation Sheet'!AJ236</f>
        <v>0</v>
      </c>
      <c r="L35" s="284">
        <f>'Calculation Sheet'!AK236</f>
        <v>2</v>
      </c>
      <c r="M35" s="284">
        <f>'Calculation Sheet'!AL236</f>
        <v>3</v>
      </c>
      <c r="N35" s="284">
        <f>'Calculation Sheet'!AM236</f>
        <v>0</v>
      </c>
      <c r="O35" s="284">
        <f>'Calculation Sheet'!AN236</f>
        <v>0</v>
      </c>
      <c r="P35" s="284">
        <f>'Calculation Sheet'!AO236</f>
        <v>0</v>
      </c>
      <c r="Q35" s="284">
        <f>'Calculation Sheet'!AP236</f>
        <v>0</v>
      </c>
      <c r="R35" s="284">
        <f>'Calculation Sheet'!AQ236</f>
        <v>0</v>
      </c>
      <c r="S35" s="284">
        <f>'Calculation Sheet'!AR236</f>
        <v>0</v>
      </c>
      <c r="T35" s="284">
        <f>'Calculation Sheet'!AS236</f>
        <v>0</v>
      </c>
      <c r="U35" s="285">
        <f>'Calculation Sheet'!AT236</f>
        <v>18.086666666666666</v>
      </c>
      <c r="V35" s="285">
        <f>'Calculation Sheet'!AU236</f>
        <v>23.119999999999997</v>
      </c>
    </row>
    <row r="36" spans="1:22" ht="13.4" customHeight="1" x14ac:dyDescent="0.3">
      <c r="A36" s="291" t="s">
        <v>168</v>
      </c>
      <c r="B36" s="286">
        <f>'Calculation Sheet'!AA237</f>
        <v>1027</v>
      </c>
      <c r="C36" s="286">
        <f>'Calculation Sheet'!AB237</f>
        <v>5285</v>
      </c>
      <c r="D36" s="286">
        <f>'Calculation Sheet'!AC237</f>
        <v>9622</v>
      </c>
      <c r="E36" s="286">
        <f>'Calculation Sheet'!AD237</f>
        <v>6607</v>
      </c>
      <c r="F36" s="286">
        <f>'Calculation Sheet'!AE237</f>
        <v>1868</v>
      </c>
      <c r="G36" s="286">
        <f>'Calculation Sheet'!AF237</f>
        <v>351</v>
      </c>
      <c r="H36" s="286">
        <f>'Calculation Sheet'!AG237</f>
        <v>90</v>
      </c>
      <c r="I36" s="286">
        <f>'Calculation Sheet'!AH237</f>
        <v>18</v>
      </c>
      <c r="J36" s="286">
        <f>'Calculation Sheet'!AI237</f>
        <v>4</v>
      </c>
      <c r="K36" s="286">
        <f>'Calculation Sheet'!AJ237</f>
        <v>0</v>
      </c>
      <c r="L36" s="286">
        <f>'Calculation Sheet'!AK237</f>
        <v>2</v>
      </c>
      <c r="M36" s="286">
        <f>'Calculation Sheet'!AL237</f>
        <v>3</v>
      </c>
      <c r="N36" s="286">
        <f>'Calculation Sheet'!AM237</f>
        <v>0</v>
      </c>
      <c r="O36" s="286">
        <f>'Calculation Sheet'!AN237</f>
        <v>0</v>
      </c>
      <c r="P36" s="286">
        <f>'Calculation Sheet'!AO237</f>
        <v>0</v>
      </c>
      <c r="Q36" s="286">
        <f>'Calculation Sheet'!AP237</f>
        <v>0</v>
      </c>
      <c r="R36" s="286">
        <f>'Calculation Sheet'!AQ237</f>
        <v>0</v>
      </c>
      <c r="S36" s="286">
        <f>'Calculation Sheet'!AR237</f>
        <v>0</v>
      </c>
      <c r="T36" s="286">
        <f>'Calculation Sheet'!AS237</f>
        <v>0</v>
      </c>
      <c r="U36" s="287">
        <f>'Calculation Sheet'!AT237</f>
        <v>18.38</v>
      </c>
      <c r="V36" s="287">
        <f>'Calculation Sheet'!AU237</f>
        <v>23.446666666666665</v>
      </c>
    </row>
    <row r="37" spans="1:22" ht="13.4" customHeight="1" x14ac:dyDescent="0.3">
      <c r="A37" s="115" t="s">
        <v>169</v>
      </c>
      <c r="B37" s="286">
        <f>'Calculation Sheet'!AA238</f>
        <v>1030</v>
      </c>
      <c r="C37" s="286">
        <f>'Calculation Sheet'!AB238</f>
        <v>5325</v>
      </c>
      <c r="D37" s="286">
        <f>'Calculation Sheet'!AC238</f>
        <v>9791</v>
      </c>
      <c r="E37" s="286">
        <f>'Calculation Sheet'!AD238</f>
        <v>6807</v>
      </c>
      <c r="F37" s="286">
        <f>'Calculation Sheet'!AE238</f>
        <v>1924</v>
      </c>
      <c r="G37" s="286">
        <f>'Calculation Sheet'!AF238</f>
        <v>362</v>
      </c>
      <c r="H37" s="286">
        <f>'Calculation Sheet'!AG238</f>
        <v>90</v>
      </c>
      <c r="I37" s="286">
        <f>'Calculation Sheet'!AH238</f>
        <v>18</v>
      </c>
      <c r="J37" s="286">
        <f>'Calculation Sheet'!AI238</f>
        <v>4</v>
      </c>
      <c r="K37" s="286">
        <f>'Calculation Sheet'!AJ238</f>
        <v>0</v>
      </c>
      <c r="L37" s="286">
        <f>'Calculation Sheet'!AK238</f>
        <v>2</v>
      </c>
      <c r="M37" s="286">
        <f>'Calculation Sheet'!AL238</f>
        <v>3</v>
      </c>
      <c r="N37" s="286">
        <f>'Calculation Sheet'!AM238</f>
        <v>0</v>
      </c>
      <c r="O37" s="286">
        <f>'Calculation Sheet'!AN238</f>
        <v>0</v>
      </c>
      <c r="P37" s="286">
        <f>'Calculation Sheet'!AO238</f>
        <v>0</v>
      </c>
      <c r="Q37" s="286">
        <f>'Calculation Sheet'!AP238</f>
        <v>0</v>
      </c>
      <c r="R37" s="286">
        <f>'Calculation Sheet'!AQ238</f>
        <v>0</v>
      </c>
      <c r="S37" s="286">
        <f>'Calculation Sheet'!AR238</f>
        <v>0</v>
      </c>
      <c r="T37" s="286">
        <f>'Calculation Sheet'!AS238</f>
        <v>0</v>
      </c>
      <c r="U37" s="287">
        <f>'Calculation Sheet'!AT238</f>
        <v>18.439999999999998</v>
      </c>
      <c r="V37" s="287">
        <f>'Calculation Sheet'!AU238</f>
        <v>23.493333333333336</v>
      </c>
    </row>
    <row r="38" spans="1:22" ht="13.4" customHeight="1" thickBot="1" x14ac:dyDescent="0.35">
      <c r="A38" s="119" t="s">
        <v>170</v>
      </c>
      <c r="B38" s="288">
        <f>'Calculation Sheet'!AA239</f>
        <v>1033</v>
      </c>
      <c r="C38" s="288">
        <f>'Calculation Sheet'!AB239</f>
        <v>5367</v>
      </c>
      <c r="D38" s="288">
        <f>'Calculation Sheet'!AC239</f>
        <v>10049</v>
      </c>
      <c r="E38" s="288">
        <f>'Calculation Sheet'!AD239</f>
        <v>7172</v>
      </c>
      <c r="F38" s="288">
        <f>'Calculation Sheet'!AE239</f>
        <v>2053</v>
      </c>
      <c r="G38" s="288">
        <f>'Calculation Sheet'!AF239</f>
        <v>380</v>
      </c>
      <c r="H38" s="288">
        <f>'Calculation Sheet'!AG239</f>
        <v>95</v>
      </c>
      <c r="I38" s="288">
        <f>'Calculation Sheet'!AH239</f>
        <v>20</v>
      </c>
      <c r="J38" s="288">
        <f>'Calculation Sheet'!AI239</f>
        <v>4</v>
      </c>
      <c r="K38" s="288">
        <f>'Calculation Sheet'!AJ239</f>
        <v>0</v>
      </c>
      <c r="L38" s="288">
        <f>'Calculation Sheet'!AK239</f>
        <v>2</v>
      </c>
      <c r="M38" s="288">
        <f>'Calculation Sheet'!AL239</f>
        <v>3</v>
      </c>
      <c r="N38" s="288">
        <f>'Calculation Sheet'!AM239</f>
        <v>0</v>
      </c>
      <c r="O38" s="288">
        <f>'Calculation Sheet'!AN239</f>
        <v>0</v>
      </c>
      <c r="P38" s="288">
        <f>'Calculation Sheet'!AO239</f>
        <v>0</v>
      </c>
      <c r="Q38" s="288">
        <f>'Calculation Sheet'!AP239</f>
        <v>0</v>
      </c>
      <c r="R38" s="288">
        <f>'Calculation Sheet'!AQ239</f>
        <v>0</v>
      </c>
      <c r="S38" s="288">
        <f>'Calculation Sheet'!AR239</f>
        <v>0</v>
      </c>
      <c r="T38" s="288">
        <f>'Calculation Sheet'!AS239</f>
        <v>0</v>
      </c>
      <c r="U38" s="289">
        <f>'Calculation Sheet'!AT239</f>
        <v>18.546666666666667</v>
      </c>
      <c r="V38" s="289">
        <f>'Calculation Sheet'!AU239</f>
        <v>23.633333333333329</v>
      </c>
    </row>
    <row r="39" spans="1:22" ht="13.4" customHeight="1" thickTop="1" x14ac:dyDescent="0.3">
      <c r="S39" s="334" t="str">
        <f>CONCATENATE("Mean Speed (mph)"," - ",ROUND(U38,2))</f>
        <v>Mean Speed (mph) - 18.55</v>
      </c>
      <c r="T39" s="334"/>
      <c r="U39" s="334"/>
      <c r="V39" s="335"/>
    </row>
    <row r="40" spans="1:22" ht="13.4" customHeight="1" thickBot="1" x14ac:dyDescent="0.35">
      <c r="A40" s="331" t="s">
        <v>178</v>
      </c>
    </row>
    <row r="41" spans="1:22" ht="13.4" customHeight="1" thickTop="1" thickBot="1" x14ac:dyDescent="0.35">
      <c r="A41" s="248"/>
      <c r="B41" s="567" t="s">
        <v>146</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4" customHeight="1" thickTop="1" x14ac:dyDescent="0.3">
      <c r="A43" s="283">
        <v>0</v>
      </c>
      <c r="B43" s="284">
        <f>'Calculation Sheet'!AA316</f>
        <v>2</v>
      </c>
      <c r="C43" s="284">
        <f>'Calculation Sheet'!AB316</f>
        <v>8</v>
      </c>
      <c r="D43" s="284">
        <f>'Calculation Sheet'!AC316</f>
        <v>66</v>
      </c>
      <c r="E43" s="284">
        <f>'Calculation Sheet'!AD316</f>
        <v>85</v>
      </c>
      <c r="F43" s="284">
        <f>'Calculation Sheet'!AE316</f>
        <v>26</v>
      </c>
      <c r="G43" s="284">
        <f>'Calculation Sheet'!AF316</f>
        <v>4</v>
      </c>
      <c r="H43" s="284">
        <f>'Calculation Sheet'!AG316</f>
        <v>2</v>
      </c>
      <c r="I43" s="284">
        <f>'Calculation Sheet'!AH316</f>
        <v>0</v>
      </c>
      <c r="J43" s="284">
        <f>'Calculation Sheet'!AI316</f>
        <v>0</v>
      </c>
      <c r="K43" s="284">
        <f>'Calculation Sheet'!AJ316</f>
        <v>0</v>
      </c>
      <c r="L43" s="284">
        <f>'Calculation Sheet'!AK316</f>
        <v>0</v>
      </c>
      <c r="M43" s="284">
        <f>'Calculation Sheet'!AL316</f>
        <v>0</v>
      </c>
      <c r="N43" s="284">
        <f>'Calculation Sheet'!AM316</f>
        <v>0</v>
      </c>
      <c r="O43" s="284">
        <f>'Calculation Sheet'!AN316</f>
        <v>0</v>
      </c>
      <c r="P43" s="284">
        <f>'Calculation Sheet'!AO316</f>
        <v>0</v>
      </c>
      <c r="Q43" s="284">
        <f>'Calculation Sheet'!AP316</f>
        <v>0</v>
      </c>
      <c r="R43" s="284">
        <f>'Calculation Sheet'!AQ316</f>
        <v>0</v>
      </c>
      <c r="S43" s="284">
        <f>'Calculation Sheet'!AR316</f>
        <v>0</v>
      </c>
      <c r="T43" s="284">
        <f>'Calculation Sheet'!AS316</f>
        <v>0</v>
      </c>
      <c r="U43" s="285">
        <f>'Calculation Sheet'!AT316</f>
        <v>20.830729166666668</v>
      </c>
      <c r="V43" s="285">
        <f>'Calculation Sheet'!AU316</f>
        <v>26.65</v>
      </c>
    </row>
    <row r="44" spans="1:22" ht="13.4" customHeight="1" x14ac:dyDescent="0.3">
      <c r="A44" s="175">
        <v>4.1666666666666664E-2</v>
      </c>
      <c r="B44" s="286">
        <f>'Calculation Sheet'!AA317</f>
        <v>1</v>
      </c>
      <c r="C44" s="286">
        <f>'Calculation Sheet'!AB317</f>
        <v>6</v>
      </c>
      <c r="D44" s="286">
        <f>'Calculation Sheet'!AC317</f>
        <v>28</v>
      </c>
      <c r="E44" s="286">
        <f>'Calculation Sheet'!AD317</f>
        <v>58</v>
      </c>
      <c r="F44" s="286">
        <f>'Calculation Sheet'!AE317</f>
        <v>19</v>
      </c>
      <c r="G44" s="286">
        <f>'Calculation Sheet'!AF317</f>
        <v>3</v>
      </c>
      <c r="H44" s="286">
        <f>'Calculation Sheet'!AG317</f>
        <v>1</v>
      </c>
      <c r="I44" s="286">
        <f>'Calculation Sheet'!AH317</f>
        <v>0</v>
      </c>
      <c r="J44" s="286">
        <f>'Calculation Sheet'!AI317</f>
        <v>0</v>
      </c>
      <c r="K44" s="286">
        <f>'Calculation Sheet'!AJ317</f>
        <v>0</v>
      </c>
      <c r="L44" s="286">
        <f>'Calculation Sheet'!AK317</f>
        <v>0</v>
      </c>
      <c r="M44" s="286">
        <f>'Calculation Sheet'!AL317</f>
        <v>0</v>
      </c>
      <c r="N44" s="286">
        <f>'Calculation Sheet'!AM317</f>
        <v>0</v>
      </c>
      <c r="O44" s="286">
        <f>'Calculation Sheet'!AN317</f>
        <v>0</v>
      </c>
      <c r="P44" s="286">
        <f>'Calculation Sheet'!AO317</f>
        <v>0</v>
      </c>
      <c r="Q44" s="286">
        <f>'Calculation Sheet'!AP317</f>
        <v>0</v>
      </c>
      <c r="R44" s="286">
        <f>'Calculation Sheet'!AQ317</f>
        <v>0</v>
      </c>
      <c r="S44" s="286">
        <f>'Calculation Sheet'!AR317</f>
        <v>0</v>
      </c>
      <c r="T44" s="286">
        <f>'Calculation Sheet'!AS317</f>
        <v>0</v>
      </c>
      <c r="U44" s="287">
        <f>'Calculation Sheet'!AT317</f>
        <v>21.517053571428573</v>
      </c>
      <c r="V44" s="287">
        <f>'Calculation Sheet'!AU317</f>
        <v>25.7</v>
      </c>
    </row>
    <row r="45" spans="1:22" ht="13.4" customHeight="1" x14ac:dyDescent="0.3">
      <c r="A45" s="175">
        <v>8.3333333333333301E-2</v>
      </c>
      <c r="B45" s="286">
        <f>'Calculation Sheet'!AA318</f>
        <v>0</v>
      </c>
      <c r="C45" s="286">
        <f>'Calculation Sheet'!AB318</f>
        <v>6</v>
      </c>
      <c r="D45" s="286">
        <f>'Calculation Sheet'!AC318</f>
        <v>43</v>
      </c>
      <c r="E45" s="286">
        <f>'Calculation Sheet'!AD318</f>
        <v>47</v>
      </c>
      <c r="F45" s="286">
        <f>'Calculation Sheet'!AE318</f>
        <v>16</v>
      </c>
      <c r="G45" s="286">
        <f>'Calculation Sheet'!AF318</f>
        <v>2</v>
      </c>
      <c r="H45" s="286">
        <f>'Calculation Sheet'!AG318</f>
        <v>0</v>
      </c>
      <c r="I45" s="286">
        <f>'Calculation Sheet'!AH318</f>
        <v>2</v>
      </c>
      <c r="J45" s="286">
        <f>'Calculation Sheet'!AI318</f>
        <v>0</v>
      </c>
      <c r="K45" s="286">
        <f>'Calculation Sheet'!AJ318</f>
        <v>0</v>
      </c>
      <c r="L45" s="286">
        <f>'Calculation Sheet'!AK318</f>
        <v>0</v>
      </c>
      <c r="M45" s="286">
        <f>'Calculation Sheet'!AL318</f>
        <v>0</v>
      </c>
      <c r="N45" s="286">
        <f>'Calculation Sheet'!AM318</f>
        <v>0</v>
      </c>
      <c r="O45" s="286">
        <f>'Calculation Sheet'!AN318</f>
        <v>0</v>
      </c>
      <c r="P45" s="286">
        <f>'Calculation Sheet'!AO318</f>
        <v>0</v>
      </c>
      <c r="Q45" s="286">
        <f>'Calculation Sheet'!AP318</f>
        <v>0</v>
      </c>
      <c r="R45" s="286">
        <f>'Calculation Sheet'!AQ318</f>
        <v>0</v>
      </c>
      <c r="S45" s="286">
        <f>'Calculation Sheet'!AR318</f>
        <v>0</v>
      </c>
      <c r="T45" s="286">
        <f>'Calculation Sheet'!AS318</f>
        <v>0</v>
      </c>
      <c r="U45" s="287">
        <f>'Calculation Sheet'!AT318</f>
        <v>20.928684210526317</v>
      </c>
      <c r="V45" s="287" t="str">
        <f>'Calculation Sheet'!AU318</f>
        <v>-</v>
      </c>
    </row>
    <row r="46" spans="1:22" ht="13.4" customHeight="1" x14ac:dyDescent="0.3">
      <c r="A46" s="175">
        <v>0.125</v>
      </c>
      <c r="B46" s="286">
        <f>'Calculation Sheet'!AA319</f>
        <v>0</v>
      </c>
      <c r="C46" s="286">
        <f>'Calculation Sheet'!AB319</f>
        <v>6</v>
      </c>
      <c r="D46" s="286">
        <f>'Calculation Sheet'!AC319</f>
        <v>38</v>
      </c>
      <c r="E46" s="286">
        <f>'Calculation Sheet'!AD319</f>
        <v>52</v>
      </c>
      <c r="F46" s="286">
        <f>'Calculation Sheet'!AE319</f>
        <v>11</v>
      </c>
      <c r="G46" s="286">
        <f>'Calculation Sheet'!AF319</f>
        <v>1</v>
      </c>
      <c r="H46" s="286">
        <f>'Calculation Sheet'!AG319</f>
        <v>0</v>
      </c>
      <c r="I46" s="286">
        <f>'Calculation Sheet'!AH319</f>
        <v>0</v>
      </c>
      <c r="J46" s="286">
        <f>'Calculation Sheet'!AI319</f>
        <v>0</v>
      </c>
      <c r="K46" s="286">
        <f>'Calculation Sheet'!AJ319</f>
        <v>0</v>
      </c>
      <c r="L46" s="286">
        <f>'Calculation Sheet'!AK319</f>
        <v>0</v>
      </c>
      <c r="M46" s="286">
        <f>'Calculation Sheet'!AL319</f>
        <v>0</v>
      </c>
      <c r="N46" s="286">
        <f>'Calculation Sheet'!AM319</f>
        <v>0</v>
      </c>
      <c r="O46" s="286">
        <f>'Calculation Sheet'!AN319</f>
        <v>0</v>
      </c>
      <c r="P46" s="286">
        <f>'Calculation Sheet'!AO319</f>
        <v>0</v>
      </c>
      <c r="Q46" s="286">
        <f>'Calculation Sheet'!AP319</f>
        <v>0</v>
      </c>
      <c r="R46" s="286">
        <f>'Calculation Sheet'!AQ319</f>
        <v>0</v>
      </c>
      <c r="S46" s="286">
        <f>'Calculation Sheet'!AR319</f>
        <v>0</v>
      </c>
      <c r="T46" s="286">
        <f>'Calculation Sheet'!AS319</f>
        <v>0</v>
      </c>
      <c r="U46" s="287">
        <f>'Calculation Sheet'!AT319</f>
        <v>20.736666666666665</v>
      </c>
      <c r="V46" s="287" t="str">
        <f>'Calculation Sheet'!AU319</f>
        <v>-</v>
      </c>
    </row>
    <row r="47" spans="1:22" ht="13.4" customHeight="1" x14ac:dyDescent="0.3">
      <c r="A47" s="175">
        <v>0.16666666666666699</v>
      </c>
      <c r="B47" s="286">
        <f>'Calculation Sheet'!AA320</f>
        <v>1</v>
      </c>
      <c r="C47" s="286">
        <f>'Calculation Sheet'!AB320</f>
        <v>7</v>
      </c>
      <c r="D47" s="286">
        <f>'Calculation Sheet'!AC320</f>
        <v>68</v>
      </c>
      <c r="E47" s="286">
        <f>'Calculation Sheet'!AD320</f>
        <v>119</v>
      </c>
      <c r="F47" s="286">
        <f>'Calculation Sheet'!AE320</f>
        <v>28</v>
      </c>
      <c r="G47" s="286">
        <f>'Calculation Sheet'!AF320</f>
        <v>0</v>
      </c>
      <c r="H47" s="286">
        <f>'Calculation Sheet'!AG320</f>
        <v>0</v>
      </c>
      <c r="I47" s="286">
        <f>'Calculation Sheet'!AH320</f>
        <v>1</v>
      </c>
      <c r="J47" s="286">
        <f>'Calculation Sheet'!AI320</f>
        <v>0</v>
      </c>
      <c r="K47" s="286">
        <f>'Calculation Sheet'!AJ320</f>
        <v>0</v>
      </c>
      <c r="L47" s="286">
        <f>'Calculation Sheet'!AK320</f>
        <v>0</v>
      </c>
      <c r="M47" s="286">
        <f>'Calculation Sheet'!AL320</f>
        <v>0</v>
      </c>
      <c r="N47" s="286">
        <f>'Calculation Sheet'!AM320</f>
        <v>0</v>
      </c>
      <c r="O47" s="286">
        <f>'Calculation Sheet'!AN320</f>
        <v>0</v>
      </c>
      <c r="P47" s="286">
        <f>'Calculation Sheet'!AO320</f>
        <v>0</v>
      </c>
      <c r="Q47" s="286">
        <f>'Calculation Sheet'!AP320</f>
        <v>0</v>
      </c>
      <c r="R47" s="286">
        <f>'Calculation Sheet'!AQ320</f>
        <v>0</v>
      </c>
      <c r="S47" s="286">
        <f>'Calculation Sheet'!AR320</f>
        <v>0</v>
      </c>
      <c r="T47" s="286">
        <f>'Calculation Sheet'!AS320</f>
        <v>0</v>
      </c>
      <c r="U47" s="287">
        <f>'Calculation Sheet'!AT320</f>
        <v>21.375</v>
      </c>
      <c r="V47" s="287" t="str">
        <f>'Calculation Sheet'!AU320</f>
        <v>-</v>
      </c>
    </row>
    <row r="48" spans="1:22" ht="13.4" customHeight="1" x14ac:dyDescent="0.3">
      <c r="A48" s="175">
        <v>0.20833333333333301</v>
      </c>
      <c r="B48" s="286">
        <f>'Calculation Sheet'!AA321</f>
        <v>1</v>
      </c>
      <c r="C48" s="286">
        <f>'Calculation Sheet'!AB321</f>
        <v>25</v>
      </c>
      <c r="D48" s="286">
        <f>'Calculation Sheet'!AC321</f>
        <v>88</v>
      </c>
      <c r="E48" s="286">
        <f>'Calculation Sheet'!AD321</f>
        <v>158</v>
      </c>
      <c r="F48" s="286">
        <f>'Calculation Sheet'!AE321</f>
        <v>76</v>
      </c>
      <c r="G48" s="286">
        <f>'Calculation Sheet'!AF321</f>
        <v>19</v>
      </c>
      <c r="H48" s="286">
        <f>'Calculation Sheet'!AG321</f>
        <v>4</v>
      </c>
      <c r="I48" s="286">
        <f>'Calculation Sheet'!AH321</f>
        <v>0</v>
      </c>
      <c r="J48" s="286">
        <f>'Calculation Sheet'!AI321</f>
        <v>0</v>
      </c>
      <c r="K48" s="286">
        <f>'Calculation Sheet'!AJ321</f>
        <v>0</v>
      </c>
      <c r="L48" s="286">
        <f>'Calculation Sheet'!AK321</f>
        <v>0</v>
      </c>
      <c r="M48" s="286">
        <f>'Calculation Sheet'!AL321</f>
        <v>0</v>
      </c>
      <c r="N48" s="286">
        <f>'Calculation Sheet'!AM321</f>
        <v>0</v>
      </c>
      <c r="O48" s="286">
        <f>'Calculation Sheet'!AN321</f>
        <v>0</v>
      </c>
      <c r="P48" s="286">
        <f>'Calculation Sheet'!AO321</f>
        <v>0</v>
      </c>
      <c r="Q48" s="286">
        <f>'Calculation Sheet'!AP321</f>
        <v>0</v>
      </c>
      <c r="R48" s="286">
        <f>'Calculation Sheet'!AQ321</f>
        <v>0</v>
      </c>
      <c r="S48" s="286">
        <f>'Calculation Sheet'!AR321</f>
        <v>0</v>
      </c>
      <c r="T48" s="286">
        <f>'Calculation Sheet'!AS321</f>
        <v>0</v>
      </c>
      <c r="U48" s="287">
        <f>'Calculation Sheet'!AT321</f>
        <v>22.76449346405229</v>
      </c>
      <c r="V48" s="287">
        <f>'Calculation Sheet'!AU321</f>
        <v>29.4</v>
      </c>
    </row>
    <row r="49" spans="1:22" ht="13.4" customHeight="1" x14ac:dyDescent="0.3">
      <c r="A49" s="175">
        <v>0.25</v>
      </c>
      <c r="B49" s="286">
        <f>'Calculation Sheet'!AA322</f>
        <v>34</v>
      </c>
      <c r="C49" s="286">
        <f>'Calculation Sheet'!AB322</f>
        <v>218</v>
      </c>
      <c r="D49" s="286">
        <f>'Calculation Sheet'!AC322</f>
        <v>463</v>
      </c>
      <c r="E49" s="286">
        <f>'Calculation Sheet'!AD322</f>
        <v>438</v>
      </c>
      <c r="F49" s="286">
        <f>'Calculation Sheet'!AE322</f>
        <v>106</v>
      </c>
      <c r="G49" s="286">
        <f>'Calculation Sheet'!AF322</f>
        <v>17</v>
      </c>
      <c r="H49" s="286">
        <f>'Calculation Sheet'!AG322</f>
        <v>2</v>
      </c>
      <c r="I49" s="286">
        <f>'Calculation Sheet'!AH322</f>
        <v>0</v>
      </c>
      <c r="J49" s="286">
        <f>'Calculation Sheet'!AI322</f>
        <v>0</v>
      </c>
      <c r="K49" s="286">
        <f>'Calculation Sheet'!AJ322</f>
        <v>0</v>
      </c>
      <c r="L49" s="286">
        <f>'Calculation Sheet'!AK322</f>
        <v>0</v>
      </c>
      <c r="M49" s="286">
        <f>'Calculation Sheet'!AL322</f>
        <v>0</v>
      </c>
      <c r="N49" s="286">
        <f>'Calculation Sheet'!AM322</f>
        <v>0</v>
      </c>
      <c r="O49" s="286">
        <f>'Calculation Sheet'!AN322</f>
        <v>0</v>
      </c>
      <c r="P49" s="286">
        <f>'Calculation Sheet'!AO322</f>
        <v>0</v>
      </c>
      <c r="Q49" s="286">
        <f>'Calculation Sheet'!AP322</f>
        <v>0</v>
      </c>
      <c r="R49" s="286">
        <f>'Calculation Sheet'!AQ322</f>
        <v>0</v>
      </c>
      <c r="S49" s="286">
        <f>'Calculation Sheet'!AR322</f>
        <v>0</v>
      </c>
      <c r="T49" s="286">
        <f>'Calculation Sheet'!AS322</f>
        <v>0</v>
      </c>
      <c r="U49" s="287">
        <f>'Calculation Sheet'!AT322</f>
        <v>20.319473684210529</v>
      </c>
      <c r="V49" s="287">
        <f>'Calculation Sheet'!AU322</f>
        <v>23.683516483516485</v>
      </c>
    </row>
    <row r="50" spans="1:22" ht="13.4" customHeight="1" x14ac:dyDescent="0.3">
      <c r="A50" s="175">
        <v>0.29166666666666702</v>
      </c>
      <c r="B50" s="286">
        <f>'Calculation Sheet'!AA323</f>
        <v>72</v>
      </c>
      <c r="C50" s="286">
        <f>'Calculation Sheet'!AB323</f>
        <v>339</v>
      </c>
      <c r="D50" s="286">
        <f>'Calculation Sheet'!AC323</f>
        <v>800</v>
      </c>
      <c r="E50" s="286">
        <f>'Calculation Sheet'!AD323</f>
        <v>487</v>
      </c>
      <c r="F50" s="286">
        <f>'Calculation Sheet'!AE323</f>
        <v>133</v>
      </c>
      <c r="G50" s="286">
        <f>'Calculation Sheet'!AF323</f>
        <v>21</v>
      </c>
      <c r="H50" s="286">
        <f>'Calculation Sheet'!AG323</f>
        <v>8</v>
      </c>
      <c r="I50" s="286">
        <f>'Calculation Sheet'!AH323</f>
        <v>1</v>
      </c>
      <c r="J50" s="286">
        <f>'Calculation Sheet'!AI323</f>
        <v>0</v>
      </c>
      <c r="K50" s="286">
        <f>'Calculation Sheet'!AJ323</f>
        <v>0</v>
      </c>
      <c r="L50" s="286">
        <f>'Calculation Sheet'!AK323</f>
        <v>0</v>
      </c>
      <c r="M50" s="286">
        <f>'Calculation Sheet'!AL323</f>
        <v>0</v>
      </c>
      <c r="N50" s="286">
        <f>'Calculation Sheet'!AM323</f>
        <v>0</v>
      </c>
      <c r="O50" s="286">
        <f>'Calculation Sheet'!AN323</f>
        <v>0</v>
      </c>
      <c r="P50" s="286">
        <f>'Calculation Sheet'!AO323</f>
        <v>0</v>
      </c>
      <c r="Q50" s="286">
        <f>'Calculation Sheet'!AP323</f>
        <v>0</v>
      </c>
      <c r="R50" s="286">
        <f>'Calculation Sheet'!AQ323</f>
        <v>0</v>
      </c>
      <c r="S50" s="286">
        <f>'Calculation Sheet'!AR323</f>
        <v>0</v>
      </c>
      <c r="T50" s="286">
        <f>'Calculation Sheet'!AS323</f>
        <v>0</v>
      </c>
      <c r="U50" s="287">
        <f>'Calculation Sheet'!AT323</f>
        <v>19.601644736842104</v>
      </c>
      <c r="V50" s="287">
        <f>'Calculation Sheet'!AU323</f>
        <v>23.1</v>
      </c>
    </row>
    <row r="51" spans="1:22" ht="13.4" customHeight="1" x14ac:dyDescent="0.3">
      <c r="A51" s="175">
        <v>0.33333333333333298</v>
      </c>
      <c r="B51" s="286">
        <f>'Calculation Sheet'!AA324</f>
        <v>66</v>
      </c>
      <c r="C51" s="286">
        <f>'Calculation Sheet'!AB324</f>
        <v>363</v>
      </c>
      <c r="D51" s="286">
        <f>'Calculation Sheet'!AC324</f>
        <v>723</v>
      </c>
      <c r="E51" s="286">
        <f>'Calculation Sheet'!AD324</f>
        <v>515</v>
      </c>
      <c r="F51" s="286">
        <f>'Calculation Sheet'!AE324</f>
        <v>150</v>
      </c>
      <c r="G51" s="286">
        <f>'Calculation Sheet'!AF324</f>
        <v>24</v>
      </c>
      <c r="H51" s="286">
        <f>'Calculation Sheet'!AG324</f>
        <v>7</v>
      </c>
      <c r="I51" s="286">
        <f>'Calculation Sheet'!AH324</f>
        <v>0</v>
      </c>
      <c r="J51" s="286">
        <f>'Calculation Sheet'!AI324</f>
        <v>0</v>
      </c>
      <c r="K51" s="286">
        <f>'Calculation Sheet'!AJ324</f>
        <v>0</v>
      </c>
      <c r="L51" s="286">
        <f>'Calculation Sheet'!AK324</f>
        <v>0</v>
      </c>
      <c r="M51" s="286">
        <f>'Calculation Sheet'!AL324</f>
        <v>0</v>
      </c>
      <c r="N51" s="286">
        <f>'Calculation Sheet'!AM324</f>
        <v>0</v>
      </c>
      <c r="O51" s="286">
        <f>'Calculation Sheet'!AN324</f>
        <v>0</v>
      </c>
      <c r="P51" s="286">
        <f>'Calculation Sheet'!AO324</f>
        <v>0</v>
      </c>
      <c r="Q51" s="286">
        <f>'Calculation Sheet'!AP324</f>
        <v>0</v>
      </c>
      <c r="R51" s="286">
        <f>'Calculation Sheet'!AQ324</f>
        <v>0</v>
      </c>
      <c r="S51" s="286">
        <f>'Calculation Sheet'!AR324</f>
        <v>0</v>
      </c>
      <c r="T51" s="286">
        <f>'Calculation Sheet'!AS324</f>
        <v>0</v>
      </c>
      <c r="U51" s="287">
        <f>'Calculation Sheet'!AT324</f>
        <v>19.467711988304096</v>
      </c>
      <c r="V51" s="287">
        <f>'Calculation Sheet'!AU324</f>
        <v>23.599330357142861</v>
      </c>
    </row>
    <row r="52" spans="1:22" ht="13.4" customHeight="1" x14ac:dyDescent="0.3">
      <c r="A52" s="175">
        <v>0.375</v>
      </c>
      <c r="B52" s="286">
        <f>'Calculation Sheet'!AA325</f>
        <v>36</v>
      </c>
      <c r="C52" s="286">
        <f>'Calculation Sheet'!AB325</f>
        <v>273</v>
      </c>
      <c r="D52" s="286">
        <f>'Calculation Sheet'!AC325</f>
        <v>640</v>
      </c>
      <c r="E52" s="286">
        <f>'Calculation Sheet'!AD325</f>
        <v>535</v>
      </c>
      <c r="F52" s="286">
        <f>'Calculation Sheet'!AE325</f>
        <v>139</v>
      </c>
      <c r="G52" s="286">
        <f>'Calculation Sheet'!AF325</f>
        <v>31</v>
      </c>
      <c r="H52" s="286">
        <f>'Calculation Sheet'!AG325</f>
        <v>4</v>
      </c>
      <c r="I52" s="286">
        <f>'Calculation Sheet'!AH325</f>
        <v>0</v>
      </c>
      <c r="J52" s="286">
        <f>'Calculation Sheet'!AI325</f>
        <v>1</v>
      </c>
      <c r="K52" s="286">
        <f>'Calculation Sheet'!AJ325</f>
        <v>0</v>
      </c>
      <c r="L52" s="286">
        <f>'Calculation Sheet'!AK325</f>
        <v>0</v>
      </c>
      <c r="M52" s="286">
        <f>'Calculation Sheet'!AL325</f>
        <v>0</v>
      </c>
      <c r="N52" s="286">
        <f>'Calculation Sheet'!AM325</f>
        <v>0</v>
      </c>
      <c r="O52" s="286">
        <f>'Calculation Sheet'!AN325</f>
        <v>0</v>
      </c>
      <c r="P52" s="286">
        <f>'Calculation Sheet'!AO325</f>
        <v>0</v>
      </c>
      <c r="Q52" s="286">
        <f>'Calculation Sheet'!AP325</f>
        <v>0</v>
      </c>
      <c r="R52" s="286">
        <f>'Calculation Sheet'!AQ325</f>
        <v>0</v>
      </c>
      <c r="S52" s="286">
        <f>'Calculation Sheet'!AR325</f>
        <v>0</v>
      </c>
      <c r="T52" s="286">
        <f>'Calculation Sheet'!AS325</f>
        <v>0</v>
      </c>
      <c r="U52" s="287">
        <f>'Calculation Sheet'!AT325</f>
        <v>19.735526315789475</v>
      </c>
      <c r="V52" s="287">
        <f>'Calculation Sheet'!AU325</f>
        <v>24.29673793859649</v>
      </c>
    </row>
    <row r="53" spans="1:22" ht="13.4" customHeight="1" x14ac:dyDescent="0.3">
      <c r="A53" s="175">
        <v>0.41666666666666702</v>
      </c>
      <c r="B53" s="286">
        <f>'Calculation Sheet'!AA326</f>
        <v>32</v>
      </c>
      <c r="C53" s="286">
        <f>'Calculation Sheet'!AB326</f>
        <v>283</v>
      </c>
      <c r="D53" s="286">
        <f>'Calculation Sheet'!AC326</f>
        <v>632</v>
      </c>
      <c r="E53" s="286">
        <f>'Calculation Sheet'!AD326</f>
        <v>610</v>
      </c>
      <c r="F53" s="286">
        <f>'Calculation Sheet'!AE326</f>
        <v>167</v>
      </c>
      <c r="G53" s="286">
        <f>'Calculation Sheet'!AF326</f>
        <v>29</v>
      </c>
      <c r="H53" s="286">
        <f>'Calculation Sheet'!AG326</f>
        <v>2</v>
      </c>
      <c r="I53" s="286">
        <f>'Calculation Sheet'!AH326</f>
        <v>0</v>
      </c>
      <c r="J53" s="286">
        <f>'Calculation Sheet'!AI326</f>
        <v>0</v>
      </c>
      <c r="K53" s="286">
        <f>'Calculation Sheet'!AJ326</f>
        <v>0</v>
      </c>
      <c r="L53" s="286">
        <f>'Calculation Sheet'!AK326</f>
        <v>0</v>
      </c>
      <c r="M53" s="286">
        <f>'Calculation Sheet'!AL326</f>
        <v>0</v>
      </c>
      <c r="N53" s="286">
        <f>'Calculation Sheet'!AM326</f>
        <v>0</v>
      </c>
      <c r="O53" s="286">
        <f>'Calculation Sheet'!AN326</f>
        <v>0</v>
      </c>
      <c r="P53" s="286">
        <f>'Calculation Sheet'!AO326</f>
        <v>0</v>
      </c>
      <c r="Q53" s="286">
        <f>'Calculation Sheet'!AP326</f>
        <v>0</v>
      </c>
      <c r="R53" s="286">
        <f>'Calculation Sheet'!AQ326</f>
        <v>0</v>
      </c>
      <c r="S53" s="286">
        <f>'Calculation Sheet'!AR326</f>
        <v>0</v>
      </c>
      <c r="T53" s="286">
        <f>'Calculation Sheet'!AS326</f>
        <v>0</v>
      </c>
      <c r="U53" s="287">
        <f>'Calculation Sheet'!AT326</f>
        <v>19.669736842105262</v>
      </c>
      <c r="V53" s="287">
        <f>'Calculation Sheet'!AU326</f>
        <v>24.431725146198833</v>
      </c>
    </row>
    <row r="54" spans="1:22" ht="13.4" customHeight="1" x14ac:dyDescent="0.3">
      <c r="A54" s="175">
        <v>0.45833333333333298</v>
      </c>
      <c r="B54" s="286">
        <f>'Calculation Sheet'!AA327</f>
        <v>60</v>
      </c>
      <c r="C54" s="286">
        <f>'Calculation Sheet'!AB327</f>
        <v>333</v>
      </c>
      <c r="D54" s="286">
        <f>'Calculation Sheet'!AC327</f>
        <v>776</v>
      </c>
      <c r="E54" s="286">
        <f>'Calculation Sheet'!AD327</f>
        <v>621</v>
      </c>
      <c r="F54" s="286">
        <f>'Calculation Sheet'!AE327</f>
        <v>164</v>
      </c>
      <c r="G54" s="286">
        <f>'Calculation Sheet'!AF327</f>
        <v>27</v>
      </c>
      <c r="H54" s="286">
        <f>'Calculation Sheet'!AG327</f>
        <v>6</v>
      </c>
      <c r="I54" s="286">
        <f>'Calculation Sheet'!AH327</f>
        <v>2</v>
      </c>
      <c r="J54" s="286">
        <f>'Calculation Sheet'!AI327</f>
        <v>0</v>
      </c>
      <c r="K54" s="286">
        <f>'Calculation Sheet'!AJ327</f>
        <v>0</v>
      </c>
      <c r="L54" s="286">
        <f>'Calculation Sheet'!AK327</f>
        <v>0</v>
      </c>
      <c r="M54" s="286">
        <f>'Calculation Sheet'!AL327</f>
        <v>0</v>
      </c>
      <c r="N54" s="286">
        <f>'Calculation Sheet'!AM327</f>
        <v>0</v>
      </c>
      <c r="O54" s="286">
        <f>'Calculation Sheet'!AN327</f>
        <v>0</v>
      </c>
      <c r="P54" s="286">
        <f>'Calculation Sheet'!AO327</f>
        <v>0</v>
      </c>
      <c r="Q54" s="286">
        <f>'Calculation Sheet'!AP327</f>
        <v>0</v>
      </c>
      <c r="R54" s="286">
        <f>'Calculation Sheet'!AQ327</f>
        <v>0</v>
      </c>
      <c r="S54" s="286">
        <f>'Calculation Sheet'!AR327</f>
        <v>0</v>
      </c>
      <c r="T54" s="286">
        <f>'Calculation Sheet'!AS327</f>
        <v>0</v>
      </c>
      <c r="U54" s="287">
        <f>'Calculation Sheet'!AT327</f>
        <v>19.198749999999997</v>
      </c>
      <c r="V54" s="287">
        <f>'Calculation Sheet'!AU327</f>
        <v>24.092500000000001</v>
      </c>
    </row>
    <row r="55" spans="1:22" ht="13.4" customHeight="1" x14ac:dyDescent="0.3">
      <c r="A55" s="175">
        <v>0.5</v>
      </c>
      <c r="B55" s="286">
        <f>'Calculation Sheet'!AA328</f>
        <v>98</v>
      </c>
      <c r="C55" s="286">
        <f>'Calculation Sheet'!AB328</f>
        <v>475</v>
      </c>
      <c r="D55" s="286">
        <f>'Calculation Sheet'!AC328</f>
        <v>839</v>
      </c>
      <c r="E55" s="286">
        <f>'Calculation Sheet'!AD328</f>
        <v>631</v>
      </c>
      <c r="F55" s="286">
        <f>'Calculation Sheet'!AE328</f>
        <v>165</v>
      </c>
      <c r="G55" s="286">
        <f>'Calculation Sheet'!AF328</f>
        <v>33</v>
      </c>
      <c r="H55" s="286">
        <f>'Calculation Sheet'!AG328</f>
        <v>9</v>
      </c>
      <c r="I55" s="286">
        <f>'Calculation Sheet'!AH328</f>
        <v>2</v>
      </c>
      <c r="J55" s="286">
        <f>'Calculation Sheet'!AI328</f>
        <v>0</v>
      </c>
      <c r="K55" s="286">
        <f>'Calculation Sheet'!AJ328</f>
        <v>0</v>
      </c>
      <c r="L55" s="286">
        <f>'Calculation Sheet'!AK328</f>
        <v>0</v>
      </c>
      <c r="M55" s="286">
        <f>'Calculation Sheet'!AL328</f>
        <v>0</v>
      </c>
      <c r="N55" s="286">
        <f>'Calculation Sheet'!AM328</f>
        <v>0</v>
      </c>
      <c r="O55" s="286">
        <f>'Calculation Sheet'!AN328</f>
        <v>0</v>
      </c>
      <c r="P55" s="286">
        <f>'Calculation Sheet'!AO328</f>
        <v>0</v>
      </c>
      <c r="Q55" s="286">
        <f>'Calculation Sheet'!AP328</f>
        <v>0</v>
      </c>
      <c r="R55" s="286">
        <f>'Calculation Sheet'!AQ328</f>
        <v>0</v>
      </c>
      <c r="S55" s="286">
        <f>'Calculation Sheet'!AR328</f>
        <v>0</v>
      </c>
      <c r="T55" s="286">
        <f>'Calculation Sheet'!AS328</f>
        <v>0</v>
      </c>
      <c r="U55" s="287">
        <f>'Calculation Sheet'!AT328</f>
        <v>18.763750000000002</v>
      </c>
      <c r="V55" s="287">
        <f>'Calculation Sheet'!AU328</f>
        <v>23.985000000000007</v>
      </c>
    </row>
    <row r="56" spans="1:22" ht="13.4" customHeight="1" x14ac:dyDescent="0.3">
      <c r="A56" s="175">
        <v>0.54166666666666696</v>
      </c>
      <c r="B56" s="286">
        <f>'Calculation Sheet'!AA329</f>
        <v>63</v>
      </c>
      <c r="C56" s="286">
        <f>'Calculation Sheet'!AB329</f>
        <v>394</v>
      </c>
      <c r="D56" s="286">
        <f>'Calculation Sheet'!AC329</f>
        <v>887</v>
      </c>
      <c r="E56" s="286">
        <f>'Calculation Sheet'!AD329</f>
        <v>595</v>
      </c>
      <c r="F56" s="286">
        <f>'Calculation Sheet'!AE329</f>
        <v>171</v>
      </c>
      <c r="G56" s="286">
        <f>'Calculation Sheet'!AF329</f>
        <v>34</v>
      </c>
      <c r="H56" s="286">
        <f>'Calculation Sheet'!AG329</f>
        <v>5</v>
      </c>
      <c r="I56" s="286">
        <f>'Calculation Sheet'!AH329</f>
        <v>1</v>
      </c>
      <c r="J56" s="286">
        <f>'Calculation Sheet'!AI329</f>
        <v>0</v>
      </c>
      <c r="K56" s="286">
        <f>'Calculation Sheet'!AJ329</f>
        <v>0</v>
      </c>
      <c r="L56" s="286">
        <f>'Calculation Sheet'!AK329</f>
        <v>0</v>
      </c>
      <c r="M56" s="286">
        <f>'Calculation Sheet'!AL329</f>
        <v>0</v>
      </c>
      <c r="N56" s="286">
        <f>'Calculation Sheet'!AM329</f>
        <v>0</v>
      </c>
      <c r="O56" s="286">
        <f>'Calculation Sheet'!AN329</f>
        <v>0</v>
      </c>
      <c r="P56" s="286">
        <f>'Calculation Sheet'!AO329</f>
        <v>0</v>
      </c>
      <c r="Q56" s="286">
        <f>'Calculation Sheet'!AP329</f>
        <v>0</v>
      </c>
      <c r="R56" s="286">
        <f>'Calculation Sheet'!AQ329</f>
        <v>0</v>
      </c>
      <c r="S56" s="286">
        <f>'Calculation Sheet'!AR329</f>
        <v>0</v>
      </c>
      <c r="T56" s="286">
        <f>'Calculation Sheet'!AS329</f>
        <v>0</v>
      </c>
      <c r="U56" s="287">
        <f>'Calculation Sheet'!AT329</f>
        <v>19.04</v>
      </c>
      <c r="V56" s="287">
        <f>'Calculation Sheet'!AU329</f>
        <v>23.901250000000001</v>
      </c>
    </row>
    <row r="57" spans="1:22" ht="13.4" customHeight="1" x14ac:dyDescent="0.3">
      <c r="A57" s="175">
        <v>0.58333333333333304</v>
      </c>
      <c r="B57" s="286">
        <f>'Calculation Sheet'!AA330</f>
        <v>95</v>
      </c>
      <c r="C57" s="286">
        <f>'Calculation Sheet'!AB330</f>
        <v>499</v>
      </c>
      <c r="D57" s="286">
        <f>'Calculation Sheet'!AC330</f>
        <v>892</v>
      </c>
      <c r="E57" s="286">
        <f>'Calculation Sheet'!AD330</f>
        <v>618</v>
      </c>
      <c r="F57" s="286">
        <f>'Calculation Sheet'!AE330</f>
        <v>179</v>
      </c>
      <c r="G57" s="286">
        <f>'Calculation Sheet'!AF330</f>
        <v>27</v>
      </c>
      <c r="H57" s="286">
        <f>'Calculation Sheet'!AG330</f>
        <v>12</v>
      </c>
      <c r="I57" s="286">
        <f>'Calculation Sheet'!AH330</f>
        <v>2</v>
      </c>
      <c r="J57" s="286">
        <f>'Calculation Sheet'!AI330</f>
        <v>1</v>
      </c>
      <c r="K57" s="286">
        <f>'Calculation Sheet'!AJ330</f>
        <v>0</v>
      </c>
      <c r="L57" s="286">
        <f>'Calculation Sheet'!AK330</f>
        <v>0</v>
      </c>
      <c r="M57" s="286">
        <f>'Calculation Sheet'!AL330</f>
        <v>0</v>
      </c>
      <c r="N57" s="286">
        <f>'Calculation Sheet'!AM330</f>
        <v>0</v>
      </c>
      <c r="O57" s="286">
        <f>'Calculation Sheet'!AN330</f>
        <v>0</v>
      </c>
      <c r="P57" s="286">
        <f>'Calculation Sheet'!AO330</f>
        <v>0</v>
      </c>
      <c r="Q57" s="286">
        <f>'Calculation Sheet'!AP330</f>
        <v>0</v>
      </c>
      <c r="R57" s="286">
        <f>'Calculation Sheet'!AQ330</f>
        <v>0</v>
      </c>
      <c r="S57" s="286">
        <f>'Calculation Sheet'!AR330</f>
        <v>0</v>
      </c>
      <c r="T57" s="286">
        <f>'Calculation Sheet'!AS330</f>
        <v>0</v>
      </c>
      <c r="U57" s="287">
        <f>'Calculation Sheet'!AT330</f>
        <v>18.977499999999999</v>
      </c>
      <c r="V57" s="287">
        <f>'Calculation Sheet'!AU330</f>
        <v>24.091250000000002</v>
      </c>
    </row>
    <row r="58" spans="1:22" ht="13.4" customHeight="1" x14ac:dyDescent="0.3">
      <c r="A58" s="175">
        <v>0.625</v>
      </c>
      <c r="B58" s="286">
        <f>'Calculation Sheet'!AA331</f>
        <v>81</v>
      </c>
      <c r="C58" s="286">
        <f>'Calculation Sheet'!AB331</f>
        <v>590</v>
      </c>
      <c r="D58" s="286">
        <f>'Calculation Sheet'!AC331</f>
        <v>933</v>
      </c>
      <c r="E58" s="286">
        <f>'Calculation Sheet'!AD331</f>
        <v>638</v>
      </c>
      <c r="F58" s="286">
        <f>'Calculation Sheet'!AE331</f>
        <v>179</v>
      </c>
      <c r="G58" s="286">
        <f>'Calculation Sheet'!AF331</f>
        <v>37</v>
      </c>
      <c r="H58" s="286">
        <f>'Calculation Sheet'!AG331</f>
        <v>17</v>
      </c>
      <c r="I58" s="286">
        <f>'Calculation Sheet'!AH331</f>
        <v>1</v>
      </c>
      <c r="J58" s="286">
        <f>'Calculation Sheet'!AI331</f>
        <v>0</v>
      </c>
      <c r="K58" s="286">
        <f>'Calculation Sheet'!AJ331</f>
        <v>0</v>
      </c>
      <c r="L58" s="286">
        <f>'Calculation Sheet'!AK331</f>
        <v>1</v>
      </c>
      <c r="M58" s="286">
        <f>'Calculation Sheet'!AL331</f>
        <v>0</v>
      </c>
      <c r="N58" s="286">
        <f>'Calculation Sheet'!AM331</f>
        <v>0</v>
      </c>
      <c r="O58" s="286">
        <f>'Calculation Sheet'!AN331</f>
        <v>0</v>
      </c>
      <c r="P58" s="286">
        <f>'Calculation Sheet'!AO331</f>
        <v>0</v>
      </c>
      <c r="Q58" s="286">
        <f>'Calculation Sheet'!AP331</f>
        <v>0</v>
      </c>
      <c r="R58" s="286">
        <f>'Calculation Sheet'!AQ331</f>
        <v>0</v>
      </c>
      <c r="S58" s="286">
        <f>'Calculation Sheet'!AR331</f>
        <v>0</v>
      </c>
      <c r="T58" s="286">
        <f>'Calculation Sheet'!AS331</f>
        <v>0</v>
      </c>
      <c r="U58" s="287">
        <f>'Calculation Sheet'!AT331</f>
        <v>18.9725</v>
      </c>
      <c r="V58" s="287">
        <f>'Calculation Sheet'!AU331</f>
        <v>23.957171052631583</v>
      </c>
    </row>
    <row r="59" spans="1:22" ht="13.4" customHeight="1" x14ac:dyDescent="0.3">
      <c r="A59" s="175">
        <v>0.66666666666666696</v>
      </c>
      <c r="B59" s="286">
        <f>'Calculation Sheet'!AA332</f>
        <v>224</v>
      </c>
      <c r="C59" s="286">
        <f>'Calculation Sheet'!AB332</f>
        <v>972</v>
      </c>
      <c r="D59" s="286">
        <f>'Calculation Sheet'!AC332</f>
        <v>1181</v>
      </c>
      <c r="E59" s="286">
        <f>'Calculation Sheet'!AD332</f>
        <v>634</v>
      </c>
      <c r="F59" s="286">
        <f>'Calculation Sheet'!AE332</f>
        <v>200</v>
      </c>
      <c r="G59" s="286">
        <f>'Calculation Sheet'!AF332</f>
        <v>39</v>
      </c>
      <c r="H59" s="286">
        <f>'Calculation Sheet'!AG332</f>
        <v>8</v>
      </c>
      <c r="I59" s="286">
        <f>'Calculation Sheet'!AH332</f>
        <v>3</v>
      </c>
      <c r="J59" s="286">
        <f>'Calculation Sheet'!AI332</f>
        <v>1</v>
      </c>
      <c r="K59" s="286">
        <f>'Calculation Sheet'!AJ332</f>
        <v>0</v>
      </c>
      <c r="L59" s="286">
        <f>'Calculation Sheet'!AK332</f>
        <v>0</v>
      </c>
      <c r="M59" s="286">
        <f>'Calculation Sheet'!AL332</f>
        <v>3</v>
      </c>
      <c r="N59" s="286">
        <f>'Calculation Sheet'!AM332</f>
        <v>0</v>
      </c>
      <c r="O59" s="286">
        <f>'Calculation Sheet'!AN332</f>
        <v>0</v>
      </c>
      <c r="P59" s="286">
        <f>'Calculation Sheet'!AO332</f>
        <v>0</v>
      </c>
      <c r="Q59" s="286">
        <f>'Calculation Sheet'!AP332</f>
        <v>0</v>
      </c>
      <c r="R59" s="286">
        <f>'Calculation Sheet'!AQ332</f>
        <v>0</v>
      </c>
      <c r="S59" s="286">
        <f>'Calculation Sheet'!AR332</f>
        <v>0</v>
      </c>
      <c r="T59" s="286">
        <f>'Calculation Sheet'!AS332</f>
        <v>0</v>
      </c>
      <c r="U59" s="287">
        <f>'Calculation Sheet'!AT332</f>
        <v>18.441249999999997</v>
      </c>
      <c r="V59" s="287">
        <f>'Calculation Sheet'!AU332</f>
        <v>23.268764619883044</v>
      </c>
    </row>
    <row r="60" spans="1:22" ht="13.4" customHeight="1" x14ac:dyDescent="0.3">
      <c r="A60" s="175">
        <v>0.70833333333333304</v>
      </c>
      <c r="B60" s="286">
        <f>'Calculation Sheet'!AA333</f>
        <v>162</v>
      </c>
      <c r="C60" s="286">
        <f>'Calculation Sheet'!AB333</f>
        <v>613</v>
      </c>
      <c r="D60" s="286">
        <f>'Calculation Sheet'!AC333</f>
        <v>943</v>
      </c>
      <c r="E60" s="286">
        <f>'Calculation Sheet'!AD333</f>
        <v>634</v>
      </c>
      <c r="F60" s="286">
        <f>'Calculation Sheet'!AE333</f>
        <v>215</v>
      </c>
      <c r="G60" s="286">
        <f>'Calculation Sheet'!AF333</f>
        <v>33</v>
      </c>
      <c r="H60" s="286">
        <f>'Calculation Sheet'!AG333</f>
        <v>5</v>
      </c>
      <c r="I60" s="286">
        <f>'Calculation Sheet'!AH333</f>
        <v>2</v>
      </c>
      <c r="J60" s="286">
        <f>'Calculation Sheet'!AI333</f>
        <v>0</v>
      </c>
      <c r="K60" s="286">
        <f>'Calculation Sheet'!AJ333</f>
        <v>0</v>
      </c>
      <c r="L60" s="286">
        <f>'Calculation Sheet'!AK333</f>
        <v>1</v>
      </c>
      <c r="M60" s="286">
        <f>'Calculation Sheet'!AL333</f>
        <v>0</v>
      </c>
      <c r="N60" s="286">
        <f>'Calculation Sheet'!AM333</f>
        <v>0</v>
      </c>
      <c r="O60" s="286">
        <f>'Calculation Sheet'!AN333</f>
        <v>0</v>
      </c>
      <c r="P60" s="286">
        <f>'Calculation Sheet'!AO333</f>
        <v>0</v>
      </c>
      <c r="Q60" s="286">
        <f>'Calculation Sheet'!AP333</f>
        <v>0</v>
      </c>
      <c r="R60" s="286">
        <f>'Calculation Sheet'!AQ333</f>
        <v>0</v>
      </c>
      <c r="S60" s="286">
        <f>'Calculation Sheet'!AR333</f>
        <v>0</v>
      </c>
      <c r="T60" s="286">
        <f>'Calculation Sheet'!AS333</f>
        <v>0</v>
      </c>
      <c r="U60" s="287">
        <f>'Calculation Sheet'!AT333</f>
        <v>19.32</v>
      </c>
      <c r="V60" s="287">
        <f>'Calculation Sheet'!AU333</f>
        <v>23.86744926040592</v>
      </c>
    </row>
    <row r="61" spans="1:22" ht="13.4" customHeight="1" x14ac:dyDescent="0.3">
      <c r="A61" s="175">
        <v>0.75</v>
      </c>
      <c r="B61" s="286">
        <f>'Calculation Sheet'!AA334</f>
        <v>34</v>
      </c>
      <c r="C61" s="286">
        <f>'Calculation Sheet'!AB334</f>
        <v>182</v>
      </c>
      <c r="D61" s="286">
        <f>'Calculation Sheet'!AC334</f>
        <v>540</v>
      </c>
      <c r="E61" s="286">
        <f>'Calculation Sheet'!AD334</f>
        <v>591</v>
      </c>
      <c r="F61" s="286">
        <f>'Calculation Sheet'!AE334</f>
        <v>241</v>
      </c>
      <c r="G61" s="286">
        <f>'Calculation Sheet'!AF334</f>
        <v>41</v>
      </c>
      <c r="H61" s="286">
        <f>'Calculation Sheet'!AG334</f>
        <v>20</v>
      </c>
      <c r="I61" s="286">
        <f>'Calculation Sheet'!AH334</f>
        <v>1</v>
      </c>
      <c r="J61" s="286">
        <f>'Calculation Sheet'!AI334</f>
        <v>0</v>
      </c>
      <c r="K61" s="286">
        <f>'Calculation Sheet'!AJ334</f>
        <v>0</v>
      </c>
      <c r="L61" s="286">
        <f>'Calculation Sheet'!AK334</f>
        <v>0</v>
      </c>
      <c r="M61" s="286">
        <f>'Calculation Sheet'!AL334</f>
        <v>0</v>
      </c>
      <c r="N61" s="286">
        <f>'Calculation Sheet'!AM334</f>
        <v>0</v>
      </c>
      <c r="O61" s="286">
        <f>'Calculation Sheet'!AN334</f>
        <v>0</v>
      </c>
      <c r="P61" s="286">
        <f>'Calculation Sheet'!AO334</f>
        <v>0</v>
      </c>
      <c r="Q61" s="286">
        <f>'Calculation Sheet'!AP334</f>
        <v>0</v>
      </c>
      <c r="R61" s="286">
        <f>'Calculation Sheet'!AQ334</f>
        <v>0</v>
      </c>
      <c r="S61" s="286">
        <f>'Calculation Sheet'!AR334</f>
        <v>0</v>
      </c>
      <c r="T61" s="286">
        <f>'Calculation Sheet'!AS334</f>
        <v>0</v>
      </c>
      <c r="U61" s="287">
        <f>'Calculation Sheet'!AT334</f>
        <v>21.131249999999998</v>
      </c>
      <c r="V61" s="287">
        <f>'Calculation Sheet'!AU334</f>
        <v>26.173916408668731</v>
      </c>
    </row>
    <row r="62" spans="1:22" ht="13.4" customHeight="1" x14ac:dyDescent="0.3">
      <c r="A62" s="175">
        <v>0.79166666666666696</v>
      </c>
      <c r="B62" s="286">
        <f>'Calculation Sheet'!AA335</f>
        <v>9</v>
      </c>
      <c r="C62" s="286">
        <f>'Calculation Sheet'!AB335</f>
        <v>84</v>
      </c>
      <c r="D62" s="286">
        <f>'Calculation Sheet'!AC335</f>
        <v>406</v>
      </c>
      <c r="E62" s="286">
        <f>'Calculation Sheet'!AD335</f>
        <v>472</v>
      </c>
      <c r="F62" s="286">
        <f>'Calculation Sheet'!AE335</f>
        <v>199</v>
      </c>
      <c r="G62" s="286">
        <f>'Calculation Sheet'!AF335</f>
        <v>42</v>
      </c>
      <c r="H62" s="286">
        <f>'Calculation Sheet'!AG335</f>
        <v>11</v>
      </c>
      <c r="I62" s="286">
        <f>'Calculation Sheet'!AH335</f>
        <v>1</v>
      </c>
      <c r="J62" s="286">
        <f>'Calculation Sheet'!AI335</f>
        <v>0</v>
      </c>
      <c r="K62" s="286">
        <f>'Calculation Sheet'!AJ335</f>
        <v>0</v>
      </c>
      <c r="L62" s="286">
        <f>'Calculation Sheet'!AK335</f>
        <v>0</v>
      </c>
      <c r="M62" s="286">
        <f>'Calculation Sheet'!AL335</f>
        <v>0</v>
      </c>
      <c r="N62" s="286">
        <f>'Calculation Sheet'!AM335</f>
        <v>0</v>
      </c>
      <c r="O62" s="286">
        <f>'Calculation Sheet'!AN335</f>
        <v>0</v>
      </c>
      <c r="P62" s="286">
        <f>'Calculation Sheet'!AO335</f>
        <v>0</v>
      </c>
      <c r="Q62" s="286">
        <f>'Calculation Sheet'!AP335</f>
        <v>0</v>
      </c>
      <c r="R62" s="286">
        <f>'Calculation Sheet'!AQ335</f>
        <v>0</v>
      </c>
      <c r="S62" s="286">
        <f>'Calculation Sheet'!AR335</f>
        <v>0</v>
      </c>
      <c r="T62" s="286">
        <f>'Calculation Sheet'!AS335</f>
        <v>0</v>
      </c>
      <c r="U62" s="287">
        <f>'Calculation Sheet'!AT335</f>
        <v>21.658749999999998</v>
      </c>
      <c r="V62" s="287">
        <f>'Calculation Sheet'!AU335</f>
        <v>26.682208967503083</v>
      </c>
    </row>
    <row r="63" spans="1:22" ht="13.4" customHeight="1" x14ac:dyDescent="0.3">
      <c r="A63" s="175">
        <v>0.83333333333333304</v>
      </c>
      <c r="B63" s="286">
        <f>'Calculation Sheet'!AA336</f>
        <v>2</v>
      </c>
      <c r="C63" s="286">
        <f>'Calculation Sheet'!AB336</f>
        <v>52</v>
      </c>
      <c r="D63" s="286">
        <f>'Calculation Sheet'!AC336</f>
        <v>292</v>
      </c>
      <c r="E63" s="286">
        <f>'Calculation Sheet'!AD336</f>
        <v>317</v>
      </c>
      <c r="F63" s="286">
        <f>'Calculation Sheet'!AE336</f>
        <v>142</v>
      </c>
      <c r="G63" s="286">
        <f>'Calculation Sheet'!AF336</f>
        <v>24</v>
      </c>
      <c r="H63" s="286">
        <f>'Calculation Sheet'!AG336</f>
        <v>3</v>
      </c>
      <c r="I63" s="286">
        <f>'Calculation Sheet'!AH336</f>
        <v>3</v>
      </c>
      <c r="J63" s="286">
        <f>'Calculation Sheet'!AI336</f>
        <v>1</v>
      </c>
      <c r="K63" s="286">
        <f>'Calculation Sheet'!AJ336</f>
        <v>0</v>
      </c>
      <c r="L63" s="286">
        <f>'Calculation Sheet'!AK336</f>
        <v>0</v>
      </c>
      <c r="M63" s="286">
        <f>'Calculation Sheet'!AL336</f>
        <v>0</v>
      </c>
      <c r="N63" s="286">
        <f>'Calculation Sheet'!AM336</f>
        <v>0</v>
      </c>
      <c r="O63" s="286">
        <f>'Calculation Sheet'!AN336</f>
        <v>0</v>
      </c>
      <c r="P63" s="286">
        <f>'Calculation Sheet'!AO336</f>
        <v>0</v>
      </c>
      <c r="Q63" s="286">
        <f>'Calculation Sheet'!AP336</f>
        <v>0</v>
      </c>
      <c r="R63" s="286">
        <f>'Calculation Sheet'!AQ336</f>
        <v>0</v>
      </c>
      <c r="S63" s="286">
        <f>'Calculation Sheet'!AR336</f>
        <v>0</v>
      </c>
      <c r="T63" s="286">
        <f>'Calculation Sheet'!AS336</f>
        <v>0</v>
      </c>
      <c r="U63" s="287">
        <f>'Calculation Sheet'!AT336</f>
        <v>21.712171052631575</v>
      </c>
      <c r="V63" s="287">
        <f>'Calculation Sheet'!AU336</f>
        <v>26.343630952380956</v>
      </c>
    </row>
    <row r="64" spans="1:22" ht="13.4" customHeight="1" x14ac:dyDescent="0.3">
      <c r="A64" s="175">
        <v>0.875</v>
      </c>
      <c r="B64" s="286">
        <f>'Calculation Sheet'!AA337</f>
        <v>8</v>
      </c>
      <c r="C64" s="286">
        <f>'Calculation Sheet'!AB337</f>
        <v>40</v>
      </c>
      <c r="D64" s="286">
        <f>'Calculation Sheet'!AC337</f>
        <v>259</v>
      </c>
      <c r="E64" s="286">
        <f>'Calculation Sheet'!AD337</f>
        <v>360</v>
      </c>
      <c r="F64" s="286">
        <f>'Calculation Sheet'!AE337</f>
        <v>124</v>
      </c>
      <c r="G64" s="286">
        <f>'Calculation Sheet'!AF337</f>
        <v>23</v>
      </c>
      <c r="H64" s="286">
        <f>'Calculation Sheet'!AG337</f>
        <v>5</v>
      </c>
      <c r="I64" s="286">
        <f>'Calculation Sheet'!AH337</f>
        <v>2</v>
      </c>
      <c r="J64" s="286">
        <f>'Calculation Sheet'!AI337</f>
        <v>1</v>
      </c>
      <c r="K64" s="286">
        <f>'Calculation Sheet'!AJ337</f>
        <v>0</v>
      </c>
      <c r="L64" s="286">
        <f>'Calculation Sheet'!AK337</f>
        <v>0</v>
      </c>
      <c r="M64" s="286">
        <f>'Calculation Sheet'!AL337</f>
        <v>0</v>
      </c>
      <c r="N64" s="286">
        <f>'Calculation Sheet'!AM337</f>
        <v>0</v>
      </c>
      <c r="O64" s="286">
        <f>'Calculation Sheet'!AN337</f>
        <v>0</v>
      </c>
      <c r="P64" s="286">
        <f>'Calculation Sheet'!AO337</f>
        <v>0</v>
      </c>
      <c r="Q64" s="286">
        <f>'Calculation Sheet'!AP337</f>
        <v>0</v>
      </c>
      <c r="R64" s="286">
        <f>'Calculation Sheet'!AQ337</f>
        <v>0</v>
      </c>
      <c r="S64" s="286">
        <f>'Calculation Sheet'!AR337</f>
        <v>0</v>
      </c>
      <c r="T64" s="286">
        <f>'Calculation Sheet'!AS337</f>
        <v>0</v>
      </c>
      <c r="U64" s="287">
        <f>'Calculation Sheet'!AT337</f>
        <v>21.498750000000001</v>
      </c>
      <c r="V64" s="287">
        <f>'Calculation Sheet'!AU337</f>
        <v>26.580126262626266</v>
      </c>
    </row>
    <row r="65" spans="1:22" ht="13.4" customHeight="1" x14ac:dyDescent="0.3">
      <c r="A65" s="175">
        <v>0.91666666666666696</v>
      </c>
      <c r="B65" s="286">
        <f>'Calculation Sheet'!AA338</f>
        <v>52</v>
      </c>
      <c r="C65" s="286">
        <f>'Calculation Sheet'!AB338</f>
        <v>163</v>
      </c>
      <c r="D65" s="286">
        <f>'Calculation Sheet'!AC338</f>
        <v>296</v>
      </c>
      <c r="E65" s="286">
        <f>'Calculation Sheet'!AD338</f>
        <v>270</v>
      </c>
      <c r="F65" s="286">
        <f>'Calculation Sheet'!AE338</f>
        <v>89</v>
      </c>
      <c r="G65" s="286">
        <f>'Calculation Sheet'!AF338</f>
        <v>17</v>
      </c>
      <c r="H65" s="286">
        <f>'Calculation Sheet'!AG338</f>
        <v>2</v>
      </c>
      <c r="I65" s="286">
        <f>'Calculation Sheet'!AH338</f>
        <v>0</v>
      </c>
      <c r="J65" s="286">
        <f>'Calculation Sheet'!AI338</f>
        <v>0</v>
      </c>
      <c r="K65" s="286">
        <f>'Calculation Sheet'!AJ338</f>
        <v>0</v>
      </c>
      <c r="L65" s="286">
        <f>'Calculation Sheet'!AK338</f>
        <v>0</v>
      </c>
      <c r="M65" s="286">
        <f>'Calculation Sheet'!AL338</f>
        <v>0</v>
      </c>
      <c r="N65" s="286">
        <f>'Calculation Sheet'!AM338</f>
        <v>0</v>
      </c>
      <c r="O65" s="286">
        <f>'Calculation Sheet'!AN338</f>
        <v>0</v>
      </c>
      <c r="P65" s="286">
        <f>'Calculation Sheet'!AO338</f>
        <v>0</v>
      </c>
      <c r="Q65" s="286">
        <f>'Calculation Sheet'!AP338</f>
        <v>0</v>
      </c>
      <c r="R65" s="286">
        <f>'Calculation Sheet'!AQ338</f>
        <v>0</v>
      </c>
      <c r="S65" s="286">
        <f>'Calculation Sheet'!AR338</f>
        <v>0</v>
      </c>
      <c r="T65" s="286">
        <f>'Calculation Sheet'!AS338</f>
        <v>0</v>
      </c>
      <c r="U65" s="287">
        <f>'Calculation Sheet'!AT338</f>
        <v>20.221269349845201</v>
      </c>
      <c r="V65" s="287">
        <f>'Calculation Sheet'!AU338</f>
        <v>24.82</v>
      </c>
    </row>
    <row r="66" spans="1:22" ht="13.4" customHeight="1" thickBot="1" x14ac:dyDescent="0.35">
      <c r="A66" s="176">
        <v>0.95833333333333304</v>
      </c>
      <c r="B66" s="288">
        <f>'Calculation Sheet'!AA339</f>
        <v>242</v>
      </c>
      <c r="C66" s="288">
        <f>'Calculation Sheet'!AB339</f>
        <v>618</v>
      </c>
      <c r="D66" s="288">
        <f>'Calculation Sheet'!AC339</f>
        <v>254</v>
      </c>
      <c r="E66" s="288">
        <f>'Calculation Sheet'!AD339</f>
        <v>148</v>
      </c>
      <c r="F66" s="288">
        <f>'Calculation Sheet'!AE339</f>
        <v>45</v>
      </c>
      <c r="G66" s="288">
        <f>'Calculation Sheet'!AF339</f>
        <v>5</v>
      </c>
      <c r="H66" s="288">
        <f>'Calculation Sheet'!AG339</f>
        <v>1</v>
      </c>
      <c r="I66" s="288">
        <f>'Calculation Sheet'!AH339</f>
        <v>0</v>
      </c>
      <c r="J66" s="288">
        <f>'Calculation Sheet'!AI339</f>
        <v>0</v>
      </c>
      <c r="K66" s="288">
        <f>'Calculation Sheet'!AJ339</f>
        <v>0</v>
      </c>
      <c r="L66" s="288">
        <f>'Calculation Sheet'!AK339</f>
        <v>0</v>
      </c>
      <c r="M66" s="288">
        <f>'Calculation Sheet'!AL339</f>
        <v>0</v>
      </c>
      <c r="N66" s="288">
        <f>'Calculation Sheet'!AM339</f>
        <v>0</v>
      </c>
      <c r="O66" s="288">
        <f>'Calculation Sheet'!AN339</f>
        <v>0</v>
      </c>
      <c r="P66" s="288">
        <f>'Calculation Sheet'!AO339</f>
        <v>0</v>
      </c>
      <c r="Q66" s="288">
        <f>'Calculation Sheet'!AP339</f>
        <v>0</v>
      </c>
      <c r="R66" s="288">
        <f>'Calculation Sheet'!AQ339</f>
        <v>0</v>
      </c>
      <c r="S66" s="288">
        <f>'Calculation Sheet'!AR339</f>
        <v>0</v>
      </c>
      <c r="T66" s="288">
        <f>'Calculation Sheet'!AS339</f>
        <v>0</v>
      </c>
      <c r="U66" s="289">
        <f>'Calculation Sheet'!AT339</f>
        <v>19.389787581699345</v>
      </c>
      <c r="V66" s="289">
        <f>'Calculation Sheet'!AU339</f>
        <v>18.581249999999997</v>
      </c>
    </row>
    <row r="67" spans="1:22" ht="13.4" customHeight="1" thickTop="1" x14ac:dyDescent="0.3">
      <c r="A67" s="290" t="s">
        <v>167</v>
      </c>
      <c r="B67" s="284">
        <f>'Calculation Sheet'!AA340</f>
        <v>1023</v>
      </c>
      <c r="C67" s="284">
        <f>'Calculation Sheet'!AB340</f>
        <v>5316</v>
      </c>
      <c r="D67" s="284">
        <f>'Calculation Sheet'!AC340</f>
        <v>9786</v>
      </c>
      <c r="E67" s="284">
        <f>'Calculation Sheet'!AD340</f>
        <v>7109</v>
      </c>
      <c r="F67" s="284">
        <f>'Calculation Sheet'!AE340</f>
        <v>2103</v>
      </c>
      <c r="G67" s="284">
        <f>'Calculation Sheet'!AF340</f>
        <v>376</v>
      </c>
      <c r="H67" s="284">
        <f>'Calculation Sheet'!AG340</f>
        <v>103</v>
      </c>
      <c r="I67" s="284">
        <f>'Calculation Sheet'!AH340</f>
        <v>15</v>
      </c>
      <c r="J67" s="284">
        <f>'Calculation Sheet'!AI340</f>
        <v>3</v>
      </c>
      <c r="K67" s="284">
        <f>'Calculation Sheet'!AJ340</f>
        <v>0</v>
      </c>
      <c r="L67" s="284">
        <f>'Calculation Sheet'!AK340</f>
        <v>2</v>
      </c>
      <c r="M67" s="284">
        <f>'Calculation Sheet'!AL340</f>
        <v>3</v>
      </c>
      <c r="N67" s="284">
        <f>'Calculation Sheet'!AM340</f>
        <v>0</v>
      </c>
      <c r="O67" s="284">
        <f>'Calculation Sheet'!AN340</f>
        <v>0</v>
      </c>
      <c r="P67" s="284">
        <f>'Calculation Sheet'!AO340</f>
        <v>0</v>
      </c>
      <c r="Q67" s="284">
        <f>'Calculation Sheet'!AP340</f>
        <v>0</v>
      </c>
      <c r="R67" s="284">
        <f>'Calculation Sheet'!AQ340</f>
        <v>0</v>
      </c>
      <c r="S67" s="284">
        <f>'Calculation Sheet'!AR340</f>
        <v>0</v>
      </c>
      <c r="T67" s="284">
        <f>'Calculation Sheet'!AS340</f>
        <v>0</v>
      </c>
      <c r="U67" s="285">
        <f>'Calculation Sheet'!AT340</f>
        <v>18.919047619047621</v>
      </c>
      <c r="V67" s="285">
        <f>'Calculation Sheet'!AU340</f>
        <v>23.833333333333336</v>
      </c>
    </row>
    <row r="68" spans="1:22" ht="13.4" customHeight="1" x14ac:dyDescent="0.3">
      <c r="A68" s="291" t="s">
        <v>168</v>
      </c>
      <c r="B68" s="286">
        <f>'Calculation Sheet'!AA341</f>
        <v>1076</v>
      </c>
      <c r="C68" s="286">
        <f>'Calculation Sheet'!AB341</f>
        <v>5710</v>
      </c>
      <c r="D68" s="286">
        <f>'Calculation Sheet'!AC341</f>
        <v>11206</v>
      </c>
      <c r="E68" s="286">
        <f>'Calculation Sheet'!AD341</f>
        <v>8696</v>
      </c>
      <c r="F68" s="286">
        <f>'Calculation Sheet'!AE341</f>
        <v>2674</v>
      </c>
      <c r="G68" s="286">
        <f>'Calculation Sheet'!AF341</f>
        <v>482</v>
      </c>
      <c r="H68" s="286">
        <f>'Calculation Sheet'!AG341</f>
        <v>124</v>
      </c>
      <c r="I68" s="286">
        <f>'Calculation Sheet'!AH341</f>
        <v>21</v>
      </c>
      <c r="J68" s="286">
        <f>'Calculation Sheet'!AI341</f>
        <v>5</v>
      </c>
      <c r="K68" s="286">
        <f>'Calculation Sheet'!AJ341</f>
        <v>0</v>
      </c>
      <c r="L68" s="286">
        <f>'Calculation Sheet'!AK341</f>
        <v>2</v>
      </c>
      <c r="M68" s="286">
        <f>'Calculation Sheet'!AL341</f>
        <v>3</v>
      </c>
      <c r="N68" s="286">
        <f>'Calculation Sheet'!AM341</f>
        <v>0</v>
      </c>
      <c r="O68" s="286">
        <f>'Calculation Sheet'!AN341</f>
        <v>0</v>
      </c>
      <c r="P68" s="286">
        <f>'Calculation Sheet'!AO341</f>
        <v>0</v>
      </c>
      <c r="Q68" s="286">
        <f>'Calculation Sheet'!AP341</f>
        <v>0</v>
      </c>
      <c r="R68" s="286">
        <f>'Calculation Sheet'!AQ341</f>
        <v>0</v>
      </c>
      <c r="S68" s="286">
        <f>'Calculation Sheet'!AR341</f>
        <v>0</v>
      </c>
      <c r="T68" s="286">
        <f>'Calculation Sheet'!AS341</f>
        <v>0</v>
      </c>
      <c r="U68" s="287">
        <f>'Calculation Sheet'!AT341</f>
        <v>19.171428571428571</v>
      </c>
      <c r="V68" s="287">
        <f>'Calculation Sheet'!AU341</f>
        <v>24.123809523809523</v>
      </c>
    </row>
    <row r="69" spans="1:22" ht="13.4" customHeight="1" x14ac:dyDescent="0.3">
      <c r="A69" s="115" t="s">
        <v>169</v>
      </c>
      <c r="B69" s="286">
        <f>'Calculation Sheet'!AA342</f>
        <v>1370</v>
      </c>
      <c r="C69" s="286">
        <f>'Calculation Sheet'!AB342</f>
        <v>6491</v>
      </c>
      <c r="D69" s="286">
        <f>'Calculation Sheet'!AC342</f>
        <v>11756</v>
      </c>
      <c r="E69" s="286">
        <f>'Calculation Sheet'!AD342</f>
        <v>9114</v>
      </c>
      <c r="F69" s="286">
        <f>'Calculation Sheet'!AE342</f>
        <v>2808</v>
      </c>
      <c r="G69" s="286">
        <f>'Calculation Sheet'!AF342</f>
        <v>504</v>
      </c>
      <c r="H69" s="286">
        <f>'Calculation Sheet'!AG342</f>
        <v>127</v>
      </c>
      <c r="I69" s="286">
        <f>'Calculation Sheet'!AH342</f>
        <v>21</v>
      </c>
      <c r="J69" s="286">
        <f>'Calculation Sheet'!AI342</f>
        <v>5</v>
      </c>
      <c r="K69" s="286">
        <f>'Calculation Sheet'!AJ342</f>
        <v>0</v>
      </c>
      <c r="L69" s="286">
        <f>'Calculation Sheet'!AK342</f>
        <v>2</v>
      </c>
      <c r="M69" s="286">
        <f>'Calculation Sheet'!AL342</f>
        <v>3</v>
      </c>
      <c r="N69" s="286">
        <f>'Calculation Sheet'!AM342</f>
        <v>0</v>
      </c>
      <c r="O69" s="286">
        <f>'Calculation Sheet'!AN342</f>
        <v>0</v>
      </c>
      <c r="P69" s="286">
        <f>'Calculation Sheet'!AO342</f>
        <v>0</v>
      </c>
      <c r="Q69" s="286">
        <f>'Calculation Sheet'!AP342</f>
        <v>0</v>
      </c>
      <c r="R69" s="286">
        <f>'Calculation Sheet'!AQ342</f>
        <v>0</v>
      </c>
      <c r="S69" s="286">
        <f>'Calculation Sheet'!AR342</f>
        <v>0</v>
      </c>
      <c r="T69" s="286">
        <f>'Calculation Sheet'!AS342</f>
        <v>0</v>
      </c>
      <c r="U69" s="287">
        <f>'Calculation Sheet'!AT342</f>
        <v>18.819047619047616</v>
      </c>
      <c r="V69" s="287">
        <f>'Calculation Sheet'!AU342</f>
        <v>23.980952380952381</v>
      </c>
    </row>
    <row r="70" spans="1:22" ht="13.4" customHeight="1" thickBot="1" x14ac:dyDescent="0.35">
      <c r="A70" s="119" t="s">
        <v>170</v>
      </c>
      <c r="B70" s="288">
        <f>'Calculation Sheet'!AA343</f>
        <v>1375</v>
      </c>
      <c r="C70" s="288">
        <f>'Calculation Sheet'!AB343</f>
        <v>6549</v>
      </c>
      <c r="D70" s="288">
        <f>'Calculation Sheet'!AC343</f>
        <v>12087</v>
      </c>
      <c r="E70" s="288">
        <f>'Calculation Sheet'!AD343</f>
        <v>9633</v>
      </c>
      <c r="F70" s="288">
        <f>'Calculation Sheet'!AE343</f>
        <v>2984</v>
      </c>
      <c r="G70" s="288">
        <f>'Calculation Sheet'!AF343</f>
        <v>533</v>
      </c>
      <c r="H70" s="288">
        <f>'Calculation Sheet'!AG343</f>
        <v>134</v>
      </c>
      <c r="I70" s="288">
        <f>'Calculation Sheet'!AH343</f>
        <v>24</v>
      </c>
      <c r="J70" s="288">
        <f>'Calculation Sheet'!AI343</f>
        <v>5</v>
      </c>
      <c r="K70" s="288">
        <f>'Calculation Sheet'!AJ343</f>
        <v>0</v>
      </c>
      <c r="L70" s="288">
        <f>'Calculation Sheet'!AK343</f>
        <v>2</v>
      </c>
      <c r="M70" s="288">
        <f>'Calculation Sheet'!AL343</f>
        <v>3</v>
      </c>
      <c r="N70" s="288">
        <f>'Calculation Sheet'!AM343</f>
        <v>0</v>
      </c>
      <c r="O70" s="288">
        <f>'Calculation Sheet'!AN343</f>
        <v>0</v>
      </c>
      <c r="P70" s="288">
        <f>'Calculation Sheet'!AO343</f>
        <v>0</v>
      </c>
      <c r="Q70" s="288">
        <f>'Calculation Sheet'!AP343</f>
        <v>0</v>
      </c>
      <c r="R70" s="288">
        <f>'Calculation Sheet'!AQ343</f>
        <v>0</v>
      </c>
      <c r="S70" s="288">
        <f>'Calculation Sheet'!AR343</f>
        <v>0</v>
      </c>
      <c r="T70" s="288">
        <f>'Calculation Sheet'!AS343</f>
        <v>0</v>
      </c>
      <c r="U70" s="289">
        <f>'Calculation Sheet'!AT343</f>
        <v>18.919047619047621</v>
      </c>
      <c r="V70" s="289">
        <f>'Calculation Sheet'!AU343</f>
        <v>24.085714285714282</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AE59-150E-4B41-B89F-2883ED2BD4B8}">
  <dimension ref="A1:W71"/>
  <sheetViews>
    <sheetView view="pageBreakPreview" zoomScale="80" zoomScaleSheetLayoutView="80" workbookViewId="0">
      <selection activeCell="U70" sqref="U70:V70"/>
    </sheetView>
  </sheetViews>
  <sheetFormatPr defaultColWidth="9.1796875" defaultRowHeight="14" x14ac:dyDescent="0.3"/>
  <cols>
    <col min="1" max="1" width="23.81640625" style="333" customWidth="1"/>
    <col min="2" max="15" width="9.1796875" style="333" customWidth="1"/>
    <col min="16" max="16384" width="9.17968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1</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52</v>
      </c>
      <c r="B6" s="179" t="s">
        <v>124</v>
      </c>
      <c r="C6" s="179"/>
      <c r="D6" s="330"/>
      <c r="E6" s="328"/>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177</v>
      </c>
    </row>
    <row r="9" spans="1:23" ht="13.4" customHeight="1" thickTop="1" thickBot="1" x14ac:dyDescent="0.35">
      <c r="A9" s="248"/>
      <c r="B9" s="567" t="s">
        <v>146</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55</v>
      </c>
      <c r="B10" s="239" t="s">
        <v>147</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8" t="s">
        <v>94</v>
      </c>
      <c r="V10" s="238" t="s">
        <v>166</v>
      </c>
    </row>
    <row r="11" spans="1:23" ht="13.4" customHeight="1" thickTop="1" x14ac:dyDescent="0.3">
      <c r="A11" s="283">
        <v>0</v>
      </c>
      <c r="B11" s="284">
        <f>'Calculation Sheet'!AA420</f>
        <v>1</v>
      </c>
      <c r="C11" s="284">
        <f>'Calculation Sheet'!AB420</f>
        <v>7</v>
      </c>
      <c r="D11" s="284">
        <f>'Calculation Sheet'!AC420</f>
        <v>54</v>
      </c>
      <c r="E11" s="284">
        <f>'Calculation Sheet'!AD420</f>
        <v>67</v>
      </c>
      <c r="F11" s="284">
        <f>'Calculation Sheet'!AE420</f>
        <v>38</v>
      </c>
      <c r="G11" s="284">
        <f>'Calculation Sheet'!AF420</f>
        <v>19</v>
      </c>
      <c r="H11" s="284">
        <f>'Calculation Sheet'!AG420</f>
        <v>5</v>
      </c>
      <c r="I11" s="284">
        <f>'Calculation Sheet'!AH420</f>
        <v>1</v>
      </c>
      <c r="J11" s="284">
        <f>'Calculation Sheet'!AI420</f>
        <v>1</v>
      </c>
      <c r="K11" s="284">
        <f>'Calculation Sheet'!AJ420</f>
        <v>0</v>
      </c>
      <c r="L11" s="284">
        <f>'Calculation Sheet'!AK420</f>
        <v>0</v>
      </c>
      <c r="M11" s="284">
        <f>'Calculation Sheet'!AL420</f>
        <v>0</v>
      </c>
      <c r="N11" s="284">
        <f>'Calculation Sheet'!AM420</f>
        <v>0</v>
      </c>
      <c r="O11" s="284">
        <f>'Calculation Sheet'!AN420</f>
        <v>0</v>
      </c>
      <c r="P11" s="284">
        <f>'Calculation Sheet'!AO420</f>
        <v>0</v>
      </c>
      <c r="Q11" s="284">
        <f>'Calculation Sheet'!AP420</f>
        <v>0</v>
      </c>
      <c r="R11" s="284">
        <f>'Calculation Sheet'!AQ420</f>
        <v>0</v>
      </c>
      <c r="S11" s="284">
        <f>'Calculation Sheet'!AR420</f>
        <v>0</v>
      </c>
      <c r="T11" s="284">
        <f>'Calculation Sheet'!AS420</f>
        <v>0</v>
      </c>
      <c r="U11" s="285">
        <f>'Calculation Sheet'!AT420</f>
        <v>23.796346473892243</v>
      </c>
      <c r="V11" s="285" t="str">
        <f>'Calculation Sheet'!AU420</f>
        <v>-</v>
      </c>
    </row>
    <row r="12" spans="1:23" ht="13.4" customHeight="1" x14ac:dyDescent="0.3">
      <c r="A12" s="175">
        <v>4.1666666666666664E-2</v>
      </c>
      <c r="B12" s="286">
        <f>'Calculation Sheet'!AA421</f>
        <v>1</v>
      </c>
      <c r="C12" s="286">
        <f>'Calculation Sheet'!AB421</f>
        <v>4</v>
      </c>
      <c r="D12" s="286">
        <f>'Calculation Sheet'!AC421</f>
        <v>26</v>
      </c>
      <c r="E12" s="286">
        <f>'Calculation Sheet'!AD421</f>
        <v>49</v>
      </c>
      <c r="F12" s="286">
        <f>'Calculation Sheet'!AE421</f>
        <v>31</v>
      </c>
      <c r="G12" s="286">
        <f>'Calculation Sheet'!AF421</f>
        <v>18</v>
      </c>
      <c r="H12" s="286">
        <f>'Calculation Sheet'!AG421</f>
        <v>3</v>
      </c>
      <c r="I12" s="286">
        <f>'Calculation Sheet'!AH421</f>
        <v>0</v>
      </c>
      <c r="J12" s="286">
        <f>'Calculation Sheet'!AI421</f>
        <v>0</v>
      </c>
      <c r="K12" s="286">
        <f>'Calculation Sheet'!AJ421</f>
        <v>0</v>
      </c>
      <c r="L12" s="286">
        <f>'Calculation Sheet'!AK421</f>
        <v>0</v>
      </c>
      <c r="M12" s="286">
        <f>'Calculation Sheet'!AL421</f>
        <v>0</v>
      </c>
      <c r="N12" s="286">
        <f>'Calculation Sheet'!AM421</f>
        <v>0</v>
      </c>
      <c r="O12" s="286">
        <f>'Calculation Sheet'!AN421</f>
        <v>0</v>
      </c>
      <c r="P12" s="286">
        <f>'Calculation Sheet'!AO421</f>
        <v>0</v>
      </c>
      <c r="Q12" s="286">
        <f>'Calculation Sheet'!AP421</f>
        <v>0</v>
      </c>
      <c r="R12" s="286">
        <f>'Calculation Sheet'!AQ421</f>
        <v>0</v>
      </c>
      <c r="S12" s="286">
        <f>'Calculation Sheet'!AR421</f>
        <v>0</v>
      </c>
      <c r="T12" s="286">
        <f>'Calculation Sheet'!AS421</f>
        <v>0</v>
      </c>
      <c r="U12" s="287">
        <f>'Calculation Sheet'!AT421</f>
        <v>23.395725108225111</v>
      </c>
      <c r="V12" s="287" t="str">
        <f>'Calculation Sheet'!AU421</f>
        <v>-</v>
      </c>
    </row>
    <row r="13" spans="1:23" ht="13.4" customHeight="1" x14ac:dyDescent="0.3">
      <c r="A13" s="175">
        <v>8.3333333333333301E-2</v>
      </c>
      <c r="B13" s="286">
        <f>'Calculation Sheet'!AA422</f>
        <v>0</v>
      </c>
      <c r="C13" s="286">
        <f>'Calculation Sheet'!AB422</f>
        <v>3</v>
      </c>
      <c r="D13" s="286">
        <f>'Calculation Sheet'!AC422</f>
        <v>28</v>
      </c>
      <c r="E13" s="286">
        <f>'Calculation Sheet'!AD422</f>
        <v>54</v>
      </c>
      <c r="F13" s="286">
        <f>'Calculation Sheet'!AE422</f>
        <v>53</v>
      </c>
      <c r="G13" s="286">
        <f>'Calculation Sheet'!AF422</f>
        <v>29</v>
      </c>
      <c r="H13" s="286">
        <f>'Calculation Sheet'!AG422</f>
        <v>2</v>
      </c>
      <c r="I13" s="286">
        <f>'Calculation Sheet'!AH422</f>
        <v>3</v>
      </c>
      <c r="J13" s="286">
        <f>'Calculation Sheet'!AI422</f>
        <v>0</v>
      </c>
      <c r="K13" s="286">
        <f>'Calculation Sheet'!AJ422</f>
        <v>0</v>
      </c>
      <c r="L13" s="286">
        <f>'Calculation Sheet'!AK422</f>
        <v>0</v>
      </c>
      <c r="M13" s="286">
        <f>'Calculation Sheet'!AL422</f>
        <v>0</v>
      </c>
      <c r="N13" s="286">
        <f>'Calculation Sheet'!AM422</f>
        <v>0</v>
      </c>
      <c r="O13" s="286">
        <f>'Calculation Sheet'!AN422</f>
        <v>0</v>
      </c>
      <c r="P13" s="286">
        <f>'Calculation Sheet'!AO422</f>
        <v>0</v>
      </c>
      <c r="Q13" s="286">
        <f>'Calculation Sheet'!AP422</f>
        <v>0</v>
      </c>
      <c r="R13" s="286">
        <f>'Calculation Sheet'!AQ422</f>
        <v>0</v>
      </c>
      <c r="S13" s="286">
        <f>'Calculation Sheet'!AR422</f>
        <v>0</v>
      </c>
      <c r="T13" s="286">
        <f>'Calculation Sheet'!AS422</f>
        <v>0</v>
      </c>
      <c r="U13" s="287">
        <f>'Calculation Sheet'!AT422</f>
        <v>25.099975642430888</v>
      </c>
      <c r="V13" s="287" t="str">
        <f>'Calculation Sheet'!AU422</f>
        <v>-</v>
      </c>
    </row>
    <row r="14" spans="1:23" ht="13.4" customHeight="1" x14ac:dyDescent="0.3">
      <c r="A14" s="175">
        <v>0.125</v>
      </c>
      <c r="B14" s="286">
        <f>'Calculation Sheet'!AA423</f>
        <v>0</v>
      </c>
      <c r="C14" s="286">
        <f>'Calculation Sheet'!AB423</f>
        <v>5</v>
      </c>
      <c r="D14" s="286">
        <f>'Calculation Sheet'!AC423</f>
        <v>39</v>
      </c>
      <c r="E14" s="286">
        <f>'Calculation Sheet'!AD423</f>
        <v>77</v>
      </c>
      <c r="F14" s="286">
        <f>'Calculation Sheet'!AE423</f>
        <v>73</v>
      </c>
      <c r="G14" s="286">
        <f>'Calculation Sheet'!AF423</f>
        <v>25</v>
      </c>
      <c r="H14" s="286">
        <f>'Calculation Sheet'!AG423</f>
        <v>5</v>
      </c>
      <c r="I14" s="286">
        <f>'Calculation Sheet'!AH423</f>
        <v>0</v>
      </c>
      <c r="J14" s="286">
        <f>'Calculation Sheet'!AI423</f>
        <v>0</v>
      </c>
      <c r="K14" s="286">
        <f>'Calculation Sheet'!AJ423</f>
        <v>0</v>
      </c>
      <c r="L14" s="286">
        <f>'Calculation Sheet'!AK423</f>
        <v>0</v>
      </c>
      <c r="M14" s="286">
        <f>'Calculation Sheet'!AL423</f>
        <v>0</v>
      </c>
      <c r="N14" s="286">
        <f>'Calculation Sheet'!AM423</f>
        <v>0</v>
      </c>
      <c r="O14" s="286">
        <f>'Calculation Sheet'!AN423</f>
        <v>0</v>
      </c>
      <c r="P14" s="286">
        <f>'Calculation Sheet'!AO423</f>
        <v>0</v>
      </c>
      <c r="Q14" s="286">
        <f>'Calculation Sheet'!AP423</f>
        <v>0</v>
      </c>
      <c r="R14" s="286">
        <f>'Calculation Sheet'!AQ423</f>
        <v>0</v>
      </c>
      <c r="S14" s="286">
        <f>'Calculation Sheet'!AR423</f>
        <v>0</v>
      </c>
      <c r="T14" s="286">
        <f>'Calculation Sheet'!AS423</f>
        <v>0</v>
      </c>
      <c r="U14" s="287">
        <f>'Calculation Sheet'!AT423</f>
        <v>24.32478568580542</v>
      </c>
      <c r="V14" s="287" t="str">
        <f>'Calculation Sheet'!AU423</f>
        <v>-</v>
      </c>
    </row>
    <row r="15" spans="1:23" ht="13.4" customHeight="1" x14ac:dyDescent="0.3">
      <c r="A15" s="175">
        <v>0.16666666666666699</v>
      </c>
      <c r="B15" s="286">
        <f>'Calculation Sheet'!AA424</f>
        <v>1</v>
      </c>
      <c r="C15" s="286">
        <f>'Calculation Sheet'!AB424</f>
        <v>5</v>
      </c>
      <c r="D15" s="286">
        <f>'Calculation Sheet'!AC424</f>
        <v>68</v>
      </c>
      <c r="E15" s="286">
        <f>'Calculation Sheet'!AD424</f>
        <v>147</v>
      </c>
      <c r="F15" s="286">
        <f>'Calculation Sheet'!AE424</f>
        <v>225</v>
      </c>
      <c r="G15" s="286">
        <f>'Calculation Sheet'!AF424</f>
        <v>94</v>
      </c>
      <c r="H15" s="286">
        <f>'Calculation Sheet'!AG424</f>
        <v>11</v>
      </c>
      <c r="I15" s="286">
        <f>'Calculation Sheet'!AH424</f>
        <v>6</v>
      </c>
      <c r="J15" s="286">
        <f>'Calculation Sheet'!AI424</f>
        <v>0</v>
      </c>
      <c r="K15" s="286">
        <f>'Calculation Sheet'!AJ424</f>
        <v>0</v>
      </c>
      <c r="L15" s="286">
        <f>'Calculation Sheet'!AK424</f>
        <v>0</v>
      </c>
      <c r="M15" s="286">
        <f>'Calculation Sheet'!AL424</f>
        <v>0</v>
      </c>
      <c r="N15" s="286">
        <f>'Calculation Sheet'!AM424</f>
        <v>0</v>
      </c>
      <c r="O15" s="286">
        <f>'Calculation Sheet'!AN424</f>
        <v>0</v>
      </c>
      <c r="P15" s="286">
        <f>'Calculation Sheet'!AO424</f>
        <v>0</v>
      </c>
      <c r="Q15" s="286">
        <f>'Calculation Sheet'!AP424</f>
        <v>0</v>
      </c>
      <c r="R15" s="286">
        <f>'Calculation Sheet'!AQ424</f>
        <v>0</v>
      </c>
      <c r="S15" s="286">
        <f>'Calculation Sheet'!AR424</f>
        <v>0</v>
      </c>
      <c r="T15" s="286">
        <f>'Calculation Sheet'!AS424</f>
        <v>0</v>
      </c>
      <c r="U15" s="287">
        <f>'Calculation Sheet'!AT424</f>
        <v>24.460774063899059</v>
      </c>
      <c r="V15" s="287">
        <f>'Calculation Sheet'!AU424</f>
        <v>32.914285714285718</v>
      </c>
    </row>
    <row r="16" spans="1:23" ht="13.4" customHeight="1" x14ac:dyDescent="0.3">
      <c r="A16" s="175">
        <v>0.20833333333333301</v>
      </c>
      <c r="B16" s="286">
        <f>'Calculation Sheet'!AA425</f>
        <v>1</v>
      </c>
      <c r="C16" s="286">
        <f>'Calculation Sheet'!AB425</f>
        <v>21</v>
      </c>
      <c r="D16" s="286">
        <f>'Calculation Sheet'!AC425</f>
        <v>93</v>
      </c>
      <c r="E16" s="286">
        <f>'Calculation Sheet'!AD425</f>
        <v>285</v>
      </c>
      <c r="F16" s="286">
        <f>'Calculation Sheet'!AE425</f>
        <v>498</v>
      </c>
      <c r="G16" s="286">
        <f>'Calculation Sheet'!AF425</f>
        <v>309</v>
      </c>
      <c r="H16" s="286">
        <f>'Calculation Sheet'!AG425</f>
        <v>52</v>
      </c>
      <c r="I16" s="286">
        <f>'Calculation Sheet'!AH425</f>
        <v>4</v>
      </c>
      <c r="J16" s="286">
        <f>'Calculation Sheet'!AI425</f>
        <v>1</v>
      </c>
      <c r="K16" s="286">
        <f>'Calculation Sheet'!AJ425</f>
        <v>1</v>
      </c>
      <c r="L16" s="286">
        <f>'Calculation Sheet'!AK425</f>
        <v>0</v>
      </c>
      <c r="M16" s="286">
        <f>'Calculation Sheet'!AL425</f>
        <v>0</v>
      </c>
      <c r="N16" s="286">
        <f>'Calculation Sheet'!AM425</f>
        <v>0</v>
      </c>
      <c r="O16" s="286">
        <f>'Calculation Sheet'!AN425</f>
        <v>0</v>
      </c>
      <c r="P16" s="286">
        <f>'Calculation Sheet'!AO425</f>
        <v>0</v>
      </c>
      <c r="Q16" s="286">
        <f>'Calculation Sheet'!AP425</f>
        <v>0</v>
      </c>
      <c r="R16" s="286">
        <f>'Calculation Sheet'!AQ425</f>
        <v>0</v>
      </c>
      <c r="S16" s="286">
        <f>'Calculation Sheet'!AR425</f>
        <v>0</v>
      </c>
      <c r="T16" s="286">
        <f>'Calculation Sheet'!AS425</f>
        <v>0</v>
      </c>
      <c r="U16" s="287">
        <f>'Calculation Sheet'!AT425</f>
        <v>25.887500000000003</v>
      </c>
      <c r="V16" s="287">
        <f>'Calculation Sheet'!AU425</f>
        <v>33.708981092436971</v>
      </c>
    </row>
    <row r="17" spans="1:22" ht="13.4" customHeight="1" x14ac:dyDescent="0.3">
      <c r="A17" s="175">
        <v>0.25</v>
      </c>
      <c r="B17" s="286">
        <f>'Calculation Sheet'!AA426</f>
        <v>36</v>
      </c>
      <c r="C17" s="286">
        <f>'Calculation Sheet'!AB426</f>
        <v>229</v>
      </c>
      <c r="D17" s="286">
        <f>'Calculation Sheet'!AC426</f>
        <v>539</v>
      </c>
      <c r="E17" s="286">
        <f>'Calculation Sheet'!AD426</f>
        <v>824</v>
      </c>
      <c r="F17" s="286">
        <f>'Calculation Sheet'!AE426</f>
        <v>907</v>
      </c>
      <c r="G17" s="286">
        <f>'Calculation Sheet'!AF426</f>
        <v>282</v>
      </c>
      <c r="H17" s="286">
        <f>'Calculation Sheet'!AG426</f>
        <v>39</v>
      </c>
      <c r="I17" s="286">
        <f>'Calculation Sheet'!AH426</f>
        <v>6</v>
      </c>
      <c r="J17" s="286">
        <f>'Calculation Sheet'!AI426</f>
        <v>2</v>
      </c>
      <c r="K17" s="286">
        <f>'Calculation Sheet'!AJ426</f>
        <v>0</v>
      </c>
      <c r="L17" s="286">
        <f>'Calculation Sheet'!AK426</f>
        <v>0</v>
      </c>
      <c r="M17" s="286">
        <f>'Calculation Sheet'!AL426</f>
        <v>0</v>
      </c>
      <c r="N17" s="286">
        <f>'Calculation Sheet'!AM426</f>
        <v>0</v>
      </c>
      <c r="O17" s="286">
        <f>'Calculation Sheet'!AN426</f>
        <v>0</v>
      </c>
      <c r="P17" s="286">
        <f>'Calculation Sheet'!AO426</f>
        <v>0</v>
      </c>
      <c r="Q17" s="286">
        <f>'Calculation Sheet'!AP426</f>
        <v>0</v>
      </c>
      <c r="R17" s="286">
        <f>'Calculation Sheet'!AQ426</f>
        <v>0</v>
      </c>
      <c r="S17" s="286">
        <f>'Calculation Sheet'!AR426</f>
        <v>0</v>
      </c>
      <c r="T17" s="286">
        <f>'Calculation Sheet'!AS426</f>
        <v>0</v>
      </c>
      <c r="U17" s="287">
        <f>'Calculation Sheet'!AT426</f>
        <v>23.175000000000004</v>
      </c>
      <c r="V17" s="287">
        <f>'Calculation Sheet'!AU426</f>
        <v>27.954960317460319</v>
      </c>
    </row>
    <row r="18" spans="1:22" ht="13.4" customHeight="1" x14ac:dyDescent="0.3">
      <c r="A18" s="175">
        <v>0.29166666666666702</v>
      </c>
      <c r="B18" s="286">
        <f>'Calculation Sheet'!AA427</f>
        <v>75</v>
      </c>
      <c r="C18" s="286">
        <f>'Calculation Sheet'!AB427</f>
        <v>382</v>
      </c>
      <c r="D18" s="286">
        <f>'Calculation Sheet'!AC427</f>
        <v>972</v>
      </c>
      <c r="E18" s="286">
        <f>'Calculation Sheet'!AD427</f>
        <v>1474</v>
      </c>
      <c r="F18" s="286">
        <f>'Calculation Sheet'!AE427</f>
        <v>1391</v>
      </c>
      <c r="G18" s="286">
        <f>'Calculation Sheet'!AF427</f>
        <v>340</v>
      </c>
      <c r="H18" s="286">
        <f>'Calculation Sheet'!AG427</f>
        <v>36</v>
      </c>
      <c r="I18" s="286">
        <f>'Calculation Sheet'!AH427</f>
        <v>7</v>
      </c>
      <c r="J18" s="286">
        <f>'Calculation Sheet'!AI427</f>
        <v>0</v>
      </c>
      <c r="K18" s="286">
        <f>'Calculation Sheet'!AJ427</f>
        <v>1</v>
      </c>
      <c r="L18" s="286">
        <f>'Calculation Sheet'!AK427</f>
        <v>0</v>
      </c>
      <c r="M18" s="286">
        <f>'Calculation Sheet'!AL427</f>
        <v>0</v>
      </c>
      <c r="N18" s="286">
        <f>'Calculation Sheet'!AM427</f>
        <v>0</v>
      </c>
      <c r="O18" s="286">
        <f>'Calculation Sheet'!AN427</f>
        <v>0</v>
      </c>
      <c r="P18" s="286">
        <f>'Calculation Sheet'!AO427</f>
        <v>0</v>
      </c>
      <c r="Q18" s="286">
        <f>'Calculation Sheet'!AP427</f>
        <v>0</v>
      </c>
      <c r="R18" s="286">
        <f>'Calculation Sheet'!AQ427</f>
        <v>0</v>
      </c>
      <c r="S18" s="286">
        <f>'Calculation Sheet'!AR427</f>
        <v>0</v>
      </c>
      <c r="T18" s="286">
        <f>'Calculation Sheet'!AS427</f>
        <v>0</v>
      </c>
      <c r="U18" s="287">
        <f>'Calculation Sheet'!AT427</f>
        <v>22.027678571428574</v>
      </c>
      <c r="V18" s="287">
        <f>'Calculation Sheet'!AU427</f>
        <v>26.333928571428572</v>
      </c>
    </row>
    <row r="19" spans="1:22" ht="13.4" customHeight="1" x14ac:dyDescent="0.3">
      <c r="A19" s="175">
        <v>0.33333333333333298</v>
      </c>
      <c r="B19" s="286">
        <f>'Calculation Sheet'!AA428</f>
        <v>66</v>
      </c>
      <c r="C19" s="286">
        <f>'Calculation Sheet'!AB428</f>
        <v>387</v>
      </c>
      <c r="D19" s="286">
        <f>'Calculation Sheet'!AC428</f>
        <v>906</v>
      </c>
      <c r="E19" s="286">
        <f>'Calculation Sheet'!AD428</f>
        <v>1769</v>
      </c>
      <c r="F19" s="286">
        <f>'Calculation Sheet'!AE428</f>
        <v>1665</v>
      </c>
      <c r="G19" s="286">
        <f>'Calculation Sheet'!AF428</f>
        <v>318</v>
      </c>
      <c r="H19" s="286">
        <f>'Calculation Sheet'!AG428</f>
        <v>25</v>
      </c>
      <c r="I19" s="286">
        <f>'Calculation Sheet'!AH428</f>
        <v>2</v>
      </c>
      <c r="J19" s="286">
        <f>'Calculation Sheet'!AI428</f>
        <v>0</v>
      </c>
      <c r="K19" s="286">
        <f>'Calculation Sheet'!AJ428</f>
        <v>0</v>
      </c>
      <c r="L19" s="286">
        <f>'Calculation Sheet'!AK428</f>
        <v>0</v>
      </c>
      <c r="M19" s="286">
        <f>'Calculation Sheet'!AL428</f>
        <v>0</v>
      </c>
      <c r="N19" s="286">
        <f>'Calculation Sheet'!AM428</f>
        <v>0</v>
      </c>
      <c r="O19" s="286">
        <f>'Calculation Sheet'!AN428</f>
        <v>0</v>
      </c>
      <c r="P19" s="286">
        <f>'Calculation Sheet'!AO428</f>
        <v>0</v>
      </c>
      <c r="Q19" s="286">
        <f>'Calculation Sheet'!AP428</f>
        <v>0</v>
      </c>
      <c r="R19" s="286">
        <f>'Calculation Sheet'!AQ428</f>
        <v>0</v>
      </c>
      <c r="S19" s="286">
        <f>'Calculation Sheet'!AR428</f>
        <v>0</v>
      </c>
      <c r="T19" s="286">
        <f>'Calculation Sheet'!AS428</f>
        <v>0</v>
      </c>
      <c r="U19" s="287">
        <f>'Calculation Sheet'!AT428</f>
        <v>21.865041208791212</v>
      </c>
      <c r="V19" s="287">
        <f>'Calculation Sheet'!AU428</f>
        <v>26.079120879120879</v>
      </c>
    </row>
    <row r="20" spans="1:22" ht="13.4" customHeight="1" x14ac:dyDescent="0.3">
      <c r="A20" s="175">
        <v>0.375</v>
      </c>
      <c r="B20" s="286">
        <f>'Calculation Sheet'!AA429</f>
        <v>34</v>
      </c>
      <c r="C20" s="286">
        <f>'Calculation Sheet'!AB429</f>
        <v>265</v>
      </c>
      <c r="D20" s="286">
        <f>'Calculation Sheet'!AC429</f>
        <v>720</v>
      </c>
      <c r="E20" s="286">
        <f>'Calculation Sheet'!AD429</f>
        <v>1092</v>
      </c>
      <c r="F20" s="286">
        <f>'Calculation Sheet'!AE429</f>
        <v>1033</v>
      </c>
      <c r="G20" s="286">
        <f>'Calculation Sheet'!AF429</f>
        <v>263</v>
      </c>
      <c r="H20" s="286">
        <f>'Calculation Sheet'!AG429</f>
        <v>26</v>
      </c>
      <c r="I20" s="286">
        <f>'Calculation Sheet'!AH429</f>
        <v>4</v>
      </c>
      <c r="J20" s="286">
        <f>'Calculation Sheet'!AI429</f>
        <v>4</v>
      </c>
      <c r="K20" s="286">
        <f>'Calculation Sheet'!AJ429</f>
        <v>0</v>
      </c>
      <c r="L20" s="286">
        <f>'Calculation Sheet'!AK429</f>
        <v>0</v>
      </c>
      <c r="M20" s="286">
        <f>'Calculation Sheet'!AL429</f>
        <v>0</v>
      </c>
      <c r="N20" s="286">
        <f>'Calculation Sheet'!AM429</f>
        <v>0</v>
      </c>
      <c r="O20" s="286">
        <f>'Calculation Sheet'!AN429</f>
        <v>0</v>
      </c>
      <c r="P20" s="286">
        <f>'Calculation Sheet'!AO429</f>
        <v>0</v>
      </c>
      <c r="Q20" s="286">
        <f>'Calculation Sheet'!AP429</f>
        <v>0</v>
      </c>
      <c r="R20" s="286">
        <f>'Calculation Sheet'!AQ429</f>
        <v>0</v>
      </c>
      <c r="S20" s="286">
        <f>'Calculation Sheet'!AR429</f>
        <v>0</v>
      </c>
      <c r="T20" s="286">
        <f>'Calculation Sheet'!AS429</f>
        <v>0</v>
      </c>
      <c r="U20" s="287">
        <f>'Calculation Sheet'!AT429</f>
        <v>22.250961538461535</v>
      </c>
      <c r="V20" s="287">
        <f>'Calculation Sheet'!AU429</f>
        <v>26.621153846153852</v>
      </c>
    </row>
    <row r="21" spans="1:22" ht="13.4" customHeight="1" x14ac:dyDescent="0.3">
      <c r="A21" s="175">
        <v>0.41666666666666702</v>
      </c>
      <c r="B21" s="286">
        <f>'Calculation Sheet'!AA430</f>
        <v>33</v>
      </c>
      <c r="C21" s="286">
        <f>'Calculation Sheet'!AB430</f>
        <v>250</v>
      </c>
      <c r="D21" s="286">
        <f>'Calculation Sheet'!AC430</f>
        <v>617</v>
      </c>
      <c r="E21" s="286">
        <f>'Calculation Sheet'!AD430</f>
        <v>984</v>
      </c>
      <c r="F21" s="286">
        <f>'Calculation Sheet'!AE430</f>
        <v>808</v>
      </c>
      <c r="G21" s="286">
        <f>'Calculation Sheet'!AF430</f>
        <v>195</v>
      </c>
      <c r="H21" s="286">
        <f>'Calculation Sheet'!AG430</f>
        <v>18</v>
      </c>
      <c r="I21" s="286">
        <f>'Calculation Sheet'!AH430</f>
        <v>3</v>
      </c>
      <c r="J21" s="286">
        <f>'Calculation Sheet'!AI430</f>
        <v>0</v>
      </c>
      <c r="K21" s="286">
        <f>'Calculation Sheet'!AJ430</f>
        <v>0</v>
      </c>
      <c r="L21" s="286">
        <f>'Calculation Sheet'!AK430</f>
        <v>0</v>
      </c>
      <c r="M21" s="286">
        <f>'Calculation Sheet'!AL430</f>
        <v>0</v>
      </c>
      <c r="N21" s="286">
        <f>'Calculation Sheet'!AM430</f>
        <v>0</v>
      </c>
      <c r="O21" s="286">
        <f>'Calculation Sheet'!AN430</f>
        <v>0</v>
      </c>
      <c r="P21" s="286">
        <f>'Calculation Sheet'!AO430</f>
        <v>0</v>
      </c>
      <c r="Q21" s="286">
        <f>'Calculation Sheet'!AP430</f>
        <v>0</v>
      </c>
      <c r="R21" s="286">
        <f>'Calculation Sheet'!AQ430</f>
        <v>0</v>
      </c>
      <c r="S21" s="286">
        <f>'Calculation Sheet'!AR430</f>
        <v>0</v>
      </c>
      <c r="T21" s="286">
        <f>'Calculation Sheet'!AS430</f>
        <v>0</v>
      </c>
      <c r="U21" s="287">
        <f>'Calculation Sheet'!AT430</f>
        <v>22.297115384615381</v>
      </c>
      <c r="V21" s="287">
        <f>'Calculation Sheet'!AU430</f>
        <v>26.857692307692307</v>
      </c>
    </row>
    <row r="22" spans="1:22" ht="13.4" customHeight="1" x14ac:dyDescent="0.3">
      <c r="A22" s="175">
        <v>0.45833333333333298</v>
      </c>
      <c r="B22" s="286">
        <f>'Calculation Sheet'!AA431</f>
        <v>54</v>
      </c>
      <c r="C22" s="286">
        <f>'Calculation Sheet'!AB431</f>
        <v>305</v>
      </c>
      <c r="D22" s="286">
        <f>'Calculation Sheet'!AC431</f>
        <v>708</v>
      </c>
      <c r="E22" s="286">
        <f>'Calculation Sheet'!AD431</f>
        <v>1055</v>
      </c>
      <c r="F22" s="286">
        <f>'Calculation Sheet'!AE431</f>
        <v>908</v>
      </c>
      <c r="G22" s="286">
        <f>'Calculation Sheet'!AF431</f>
        <v>196</v>
      </c>
      <c r="H22" s="286">
        <f>'Calculation Sheet'!AG431</f>
        <v>24</v>
      </c>
      <c r="I22" s="286">
        <f>'Calculation Sheet'!AH431</f>
        <v>6</v>
      </c>
      <c r="J22" s="286">
        <f>'Calculation Sheet'!AI431</f>
        <v>0</v>
      </c>
      <c r="K22" s="286">
        <f>'Calculation Sheet'!AJ431</f>
        <v>0</v>
      </c>
      <c r="L22" s="286">
        <f>'Calculation Sheet'!AK431</f>
        <v>0</v>
      </c>
      <c r="M22" s="286">
        <f>'Calculation Sheet'!AL431</f>
        <v>0</v>
      </c>
      <c r="N22" s="286">
        <f>'Calculation Sheet'!AM431</f>
        <v>0</v>
      </c>
      <c r="O22" s="286">
        <f>'Calculation Sheet'!AN431</f>
        <v>0</v>
      </c>
      <c r="P22" s="286">
        <f>'Calculation Sheet'!AO431</f>
        <v>0</v>
      </c>
      <c r="Q22" s="286">
        <f>'Calculation Sheet'!AP431</f>
        <v>0</v>
      </c>
      <c r="R22" s="286">
        <f>'Calculation Sheet'!AQ431</f>
        <v>0</v>
      </c>
      <c r="S22" s="286">
        <f>'Calculation Sheet'!AR431</f>
        <v>0</v>
      </c>
      <c r="T22" s="286">
        <f>'Calculation Sheet'!AS431</f>
        <v>0</v>
      </c>
      <c r="U22" s="287">
        <f>'Calculation Sheet'!AT431</f>
        <v>22.127678571428575</v>
      </c>
      <c r="V22" s="287">
        <f>'Calculation Sheet'!AU431</f>
        <v>26.556250000000002</v>
      </c>
    </row>
    <row r="23" spans="1:22" ht="13.4" customHeight="1" x14ac:dyDescent="0.3">
      <c r="A23" s="175">
        <v>0.5</v>
      </c>
      <c r="B23" s="286">
        <f>'Calculation Sheet'!AA432</f>
        <v>86</v>
      </c>
      <c r="C23" s="286">
        <f>'Calculation Sheet'!AB432</f>
        <v>431</v>
      </c>
      <c r="D23" s="286">
        <f>'Calculation Sheet'!AC432</f>
        <v>758</v>
      </c>
      <c r="E23" s="286">
        <f>'Calculation Sheet'!AD432</f>
        <v>1010</v>
      </c>
      <c r="F23" s="286">
        <f>'Calculation Sheet'!AE432</f>
        <v>889</v>
      </c>
      <c r="G23" s="286">
        <f>'Calculation Sheet'!AF432</f>
        <v>217</v>
      </c>
      <c r="H23" s="286">
        <f>'Calculation Sheet'!AG432</f>
        <v>27</v>
      </c>
      <c r="I23" s="286">
        <f>'Calculation Sheet'!AH432</f>
        <v>6</v>
      </c>
      <c r="J23" s="286">
        <f>'Calculation Sheet'!AI432</f>
        <v>1</v>
      </c>
      <c r="K23" s="286">
        <f>'Calculation Sheet'!AJ432</f>
        <v>0</v>
      </c>
      <c r="L23" s="286">
        <f>'Calculation Sheet'!AK432</f>
        <v>0</v>
      </c>
      <c r="M23" s="286">
        <f>'Calculation Sheet'!AL432</f>
        <v>0</v>
      </c>
      <c r="N23" s="286">
        <f>'Calculation Sheet'!AM432</f>
        <v>0</v>
      </c>
      <c r="O23" s="286">
        <f>'Calculation Sheet'!AN432</f>
        <v>0</v>
      </c>
      <c r="P23" s="286">
        <f>'Calculation Sheet'!AO432</f>
        <v>0</v>
      </c>
      <c r="Q23" s="286">
        <f>'Calculation Sheet'!AP432</f>
        <v>0</v>
      </c>
      <c r="R23" s="286">
        <f>'Calculation Sheet'!AQ432</f>
        <v>0</v>
      </c>
      <c r="S23" s="286">
        <f>'Calculation Sheet'!AR432</f>
        <v>0</v>
      </c>
      <c r="T23" s="286">
        <f>'Calculation Sheet'!AS432</f>
        <v>0</v>
      </c>
      <c r="U23" s="287">
        <f>'Calculation Sheet'!AT432</f>
        <v>21.899107142857144</v>
      </c>
      <c r="V23" s="287">
        <f>'Calculation Sheet'!AU432</f>
        <v>26.598214285714285</v>
      </c>
    </row>
    <row r="24" spans="1:22" ht="13.4" customHeight="1" x14ac:dyDescent="0.3">
      <c r="A24" s="175">
        <v>0.54166666666666696</v>
      </c>
      <c r="B24" s="286">
        <f>'Calculation Sheet'!AA433</f>
        <v>56</v>
      </c>
      <c r="C24" s="286">
        <f>'Calculation Sheet'!AB433</f>
        <v>341</v>
      </c>
      <c r="D24" s="286">
        <f>'Calculation Sheet'!AC433</f>
        <v>834</v>
      </c>
      <c r="E24" s="286">
        <f>'Calculation Sheet'!AD433</f>
        <v>1078</v>
      </c>
      <c r="F24" s="286">
        <f>'Calculation Sheet'!AE433</f>
        <v>878</v>
      </c>
      <c r="G24" s="286">
        <f>'Calculation Sheet'!AF433</f>
        <v>232</v>
      </c>
      <c r="H24" s="286">
        <f>'Calculation Sheet'!AG433</f>
        <v>32</v>
      </c>
      <c r="I24" s="286">
        <f>'Calculation Sheet'!AH433</f>
        <v>4</v>
      </c>
      <c r="J24" s="286">
        <f>'Calculation Sheet'!AI433</f>
        <v>0</v>
      </c>
      <c r="K24" s="286">
        <f>'Calculation Sheet'!AJ433</f>
        <v>0</v>
      </c>
      <c r="L24" s="286">
        <f>'Calculation Sheet'!AK433</f>
        <v>0</v>
      </c>
      <c r="M24" s="286">
        <f>'Calculation Sheet'!AL433</f>
        <v>0</v>
      </c>
      <c r="N24" s="286">
        <f>'Calculation Sheet'!AM433</f>
        <v>0</v>
      </c>
      <c r="O24" s="286">
        <f>'Calculation Sheet'!AN433</f>
        <v>0</v>
      </c>
      <c r="P24" s="286">
        <f>'Calculation Sheet'!AO433</f>
        <v>0</v>
      </c>
      <c r="Q24" s="286">
        <f>'Calculation Sheet'!AP433</f>
        <v>0</v>
      </c>
      <c r="R24" s="286">
        <f>'Calculation Sheet'!AQ433</f>
        <v>0</v>
      </c>
      <c r="S24" s="286">
        <f>'Calculation Sheet'!AR433</f>
        <v>0</v>
      </c>
      <c r="T24" s="286">
        <f>'Calculation Sheet'!AS433</f>
        <v>0</v>
      </c>
      <c r="U24" s="287">
        <f>'Calculation Sheet'!AT433</f>
        <v>22.030357142857142</v>
      </c>
      <c r="V24" s="287">
        <f>'Calculation Sheet'!AU433</f>
        <v>26.53482142857143</v>
      </c>
    </row>
    <row r="25" spans="1:22" ht="13.4" customHeight="1" x14ac:dyDescent="0.3">
      <c r="A25" s="175">
        <v>0.58333333333333304</v>
      </c>
      <c r="B25" s="286">
        <f>'Calculation Sheet'!AA434</f>
        <v>94</v>
      </c>
      <c r="C25" s="286">
        <f>'Calculation Sheet'!AB434</f>
        <v>492</v>
      </c>
      <c r="D25" s="286">
        <f>'Calculation Sheet'!AC434</f>
        <v>947</v>
      </c>
      <c r="E25" s="286">
        <f>'Calculation Sheet'!AD434</f>
        <v>1126</v>
      </c>
      <c r="F25" s="286">
        <f>'Calculation Sheet'!AE434</f>
        <v>946</v>
      </c>
      <c r="G25" s="286">
        <f>'Calculation Sheet'!AF434</f>
        <v>188</v>
      </c>
      <c r="H25" s="286">
        <f>'Calculation Sheet'!AG434</f>
        <v>37</v>
      </c>
      <c r="I25" s="286">
        <f>'Calculation Sheet'!AH434</f>
        <v>9</v>
      </c>
      <c r="J25" s="286">
        <f>'Calculation Sheet'!AI434</f>
        <v>1</v>
      </c>
      <c r="K25" s="286">
        <f>'Calculation Sheet'!AJ434</f>
        <v>0</v>
      </c>
      <c r="L25" s="286">
        <f>'Calculation Sheet'!AK434</f>
        <v>0</v>
      </c>
      <c r="M25" s="286">
        <f>'Calculation Sheet'!AL434</f>
        <v>0</v>
      </c>
      <c r="N25" s="286">
        <f>'Calculation Sheet'!AM434</f>
        <v>0</v>
      </c>
      <c r="O25" s="286">
        <f>'Calculation Sheet'!AN434</f>
        <v>0</v>
      </c>
      <c r="P25" s="286">
        <f>'Calculation Sheet'!AO434</f>
        <v>0</v>
      </c>
      <c r="Q25" s="286">
        <f>'Calculation Sheet'!AP434</f>
        <v>0</v>
      </c>
      <c r="R25" s="286">
        <f>'Calculation Sheet'!AQ434</f>
        <v>0</v>
      </c>
      <c r="S25" s="286">
        <f>'Calculation Sheet'!AR434</f>
        <v>0</v>
      </c>
      <c r="T25" s="286">
        <f>'Calculation Sheet'!AS434</f>
        <v>0</v>
      </c>
      <c r="U25" s="287">
        <f>'Calculation Sheet'!AT434</f>
        <v>21.654464285714283</v>
      </c>
      <c r="V25" s="287">
        <f>'Calculation Sheet'!AU434</f>
        <v>26.366071428571431</v>
      </c>
    </row>
    <row r="26" spans="1:22" ht="13.4" customHeight="1" x14ac:dyDescent="0.3">
      <c r="A26" s="175">
        <v>0.625</v>
      </c>
      <c r="B26" s="286">
        <f>'Calculation Sheet'!AA435</f>
        <v>81</v>
      </c>
      <c r="C26" s="286">
        <f>'Calculation Sheet'!AB435</f>
        <v>584</v>
      </c>
      <c r="D26" s="286">
        <f>'Calculation Sheet'!AC435</f>
        <v>1044</v>
      </c>
      <c r="E26" s="286">
        <f>'Calculation Sheet'!AD435</f>
        <v>1410</v>
      </c>
      <c r="F26" s="286">
        <f>'Calculation Sheet'!AE435</f>
        <v>1087</v>
      </c>
      <c r="G26" s="286">
        <f>'Calculation Sheet'!AF435</f>
        <v>208</v>
      </c>
      <c r="H26" s="286">
        <f>'Calculation Sheet'!AG435</f>
        <v>29</v>
      </c>
      <c r="I26" s="286">
        <f>'Calculation Sheet'!AH435</f>
        <v>4</v>
      </c>
      <c r="J26" s="286">
        <f>'Calculation Sheet'!AI435</f>
        <v>0</v>
      </c>
      <c r="K26" s="286">
        <f>'Calculation Sheet'!AJ435</f>
        <v>0</v>
      </c>
      <c r="L26" s="286">
        <f>'Calculation Sheet'!AK435</f>
        <v>1</v>
      </c>
      <c r="M26" s="286">
        <f>'Calculation Sheet'!AL435</f>
        <v>0</v>
      </c>
      <c r="N26" s="286">
        <f>'Calculation Sheet'!AM435</f>
        <v>0</v>
      </c>
      <c r="O26" s="286">
        <f>'Calculation Sheet'!AN435</f>
        <v>0</v>
      </c>
      <c r="P26" s="286">
        <f>'Calculation Sheet'!AO435</f>
        <v>0</v>
      </c>
      <c r="Q26" s="286">
        <f>'Calculation Sheet'!AP435</f>
        <v>0</v>
      </c>
      <c r="R26" s="286">
        <f>'Calculation Sheet'!AQ435</f>
        <v>0</v>
      </c>
      <c r="S26" s="286">
        <f>'Calculation Sheet'!AR435</f>
        <v>0</v>
      </c>
      <c r="T26" s="286">
        <f>'Calculation Sheet'!AS435</f>
        <v>0</v>
      </c>
      <c r="U26" s="287">
        <f>'Calculation Sheet'!AT435</f>
        <v>21.4375</v>
      </c>
      <c r="V26" s="287">
        <f>'Calculation Sheet'!AU435</f>
        <v>25.836607142857147</v>
      </c>
    </row>
    <row r="27" spans="1:22" ht="13.4" customHeight="1" x14ac:dyDescent="0.3">
      <c r="A27" s="175">
        <v>0.66666666666666696</v>
      </c>
      <c r="B27" s="286">
        <f>'Calculation Sheet'!AA436</f>
        <v>223</v>
      </c>
      <c r="C27" s="286">
        <f>'Calculation Sheet'!AB436</f>
        <v>968</v>
      </c>
      <c r="D27" s="286">
        <f>'Calculation Sheet'!AC436</f>
        <v>1202</v>
      </c>
      <c r="E27" s="286">
        <f>'Calculation Sheet'!AD436</f>
        <v>1244</v>
      </c>
      <c r="F27" s="286">
        <f>'Calculation Sheet'!AE436</f>
        <v>1215</v>
      </c>
      <c r="G27" s="286">
        <f>'Calculation Sheet'!AF436</f>
        <v>281</v>
      </c>
      <c r="H27" s="286">
        <f>'Calculation Sheet'!AG436</f>
        <v>33</v>
      </c>
      <c r="I27" s="286">
        <f>'Calculation Sheet'!AH436</f>
        <v>7</v>
      </c>
      <c r="J27" s="286">
        <f>'Calculation Sheet'!AI436</f>
        <v>0</v>
      </c>
      <c r="K27" s="286">
        <f>'Calculation Sheet'!AJ436</f>
        <v>0</v>
      </c>
      <c r="L27" s="286">
        <f>'Calculation Sheet'!AK436</f>
        <v>0</v>
      </c>
      <c r="M27" s="286">
        <f>'Calculation Sheet'!AL436</f>
        <v>3</v>
      </c>
      <c r="N27" s="286">
        <f>'Calculation Sheet'!AM436</f>
        <v>0</v>
      </c>
      <c r="O27" s="286">
        <f>'Calculation Sheet'!AN436</f>
        <v>0</v>
      </c>
      <c r="P27" s="286">
        <f>'Calculation Sheet'!AO436</f>
        <v>0</v>
      </c>
      <c r="Q27" s="286">
        <f>'Calculation Sheet'!AP436</f>
        <v>0</v>
      </c>
      <c r="R27" s="286">
        <f>'Calculation Sheet'!AQ436</f>
        <v>0</v>
      </c>
      <c r="S27" s="286">
        <f>'Calculation Sheet'!AR436</f>
        <v>0</v>
      </c>
      <c r="T27" s="286">
        <f>'Calculation Sheet'!AS436</f>
        <v>0</v>
      </c>
      <c r="U27" s="287">
        <f>'Calculation Sheet'!AT436</f>
        <v>21.376785714285713</v>
      </c>
      <c r="V27" s="287">
        <f>'Calculation Sheet'!AU436</f>
        <v>25.802678571428572</v>
      </c>
    </row>
    <row r="28" spans="1:22" ht="13.4" customHeight="1" x14ac:dyDescent="0.3">
      <c r="A28" s="175">
        <v>0.70833333333333304</v>
      </c>
      <c r="B28" s="286">
        <f>'Calculation Sheet'!AA437</f>
        <v>160</v>
      </c>
      <c r="C28" s="286">
        <f>'Calculation Sheet'!AB437</f>
        <v>592</v>
      </c>
      <c r="D28" s="286">
        <f>'Calculation Sheet'!AC437</f>
        <v>917</v>
      </c>
      <c r="E28" s="286">
        <f>'Calculation Sheet'!AD437</f>
        <v>1022</v>
      </c>
      <c r="F28" s="286">
        <f>'Calculation Sheet'!AE437</f>
        <v>1258</v>
      </c>
      <c r="G28" s="286">
        <f>'Calculation Sheet'!AF437</f>
        <v>379</v>
      </c>
      <c r="H28" s="286">
        <f>'Calculation Sheet'!AG437</f>
        <v>51</v>
      </c>
      <c r="I28" s="286">
        <f>'Calculation Sheet'!AH437</f>
        <v>10</v>
      </c>
      <c r="J28" s="286">
        <f>'Calculation Sheet'!AI437</f>
        <v>1</v>
      </c>
      <c r="K28" s="286">
        <f>'Calculation Sheet'!AJ437</f>
        <v>1</v>
      </c>
      <c r="L28" s="286">
        <f>'Calculation Sheet'!AK437</f>
        <v>1</v>
      </c>
      <c r="M28" s="286">
        <f>'Calculation Sheet'!AL437</f>
        <v>0</v>
      </c>
      <c r="N28" s="286">
        <f>'Calculation Sheet'!AM437</f>
        <v>0</v>
      </c>
      <c r="O28" s="286">
        <f>'Calculation Sheet'!AN437</f>
        <v>0</v>
      </c>
      <c r="P28" s="286">
        <f>'Calculation Sheet'!AO437</f>
        <v>0</v>
      </c>
      <c r="Q28" s="286">
        <f>'Calculation Sheet'!AP437</f>
        <v>0</v>
      </c>
      <c r="R28" s="286">
        <f>'Calculation Sheet'!AQ437</f>
        <v>0</v>
      </c>
      <c r="S28" s="286">
        <f>'Calculation Sheet'!AR437</f>
        <v>0</v>
      </c>
      <c r="T28" s="286">
        <f>'Calculation Sheet'!AS437</f>
        <v>0</v>
      </c>
      <c r="U28" s="287">
        <f>'Calculation Sheet'!AT437</f>
        <v>22.663392857142856</v>
      </c>
      <c r="V28" s="287">
        <f>'Calculation Sheet'!AU437</f>
        <v>27.058035714285712</v>
      </c>
    </row>
    <row r="29" spans="1:22" ht="13.4" customHeight="1" x14ac:dyDescent="0.3">
      <c r="A29" s="175">
        <v>0.75</v>
      </c>
      <c r="B29" s="286">
        <f>'Calculation Sheet'!AA438</f>
        <v>33</v>
      </c>
      <c r="C29" s="286">
        <f>'Calculation Sheet'!AB438</f>
        <v>173</v>
      </c>
      <c r="D29" s="286">
        <f>'Calculation Sheet'!AC438</f>
        <v>529</v>
      </c>
      <c r="E29" s="286">
        <f>'Calculation Sheet'!AD438</f>
        <v>770</v>
      </c>
      <c r="F29" s="286">
        <f>'Calculation Sheet'!AE438</f>
        <v>900</v>
      </c>
      <c r="G29" s="286">
        <f>'Calculation Sheet'!AF438</f>
        <v>296</v>
      </c>
      <c r="H29" s="286">
        <f>'Calculation Sheet'!AG438</f>
        <v>65</v>
      </c>
      <c r="I29" s="286">
        <f>'Calculation Sheet'!AH438</f>
        <v>14</v>
      </c>
      <c r="J29" s="286">
        <f>'Calculation Sheet'!AI438</f>
        <v>3</v>
      </c>
      <c r="K29" s="286">
        <f>'Calculation Sheet'!AJ438</f>
        <v>0</v>
      </c>
      <c r="L29" s="286">
        <f>'Calculation Sheet'!AK438</f>
        <v>0</v>
      </c>
      <c r="M29" s="286">
        <f>'Calculation Sheet'!AL438</f>
        <v>0</v>
      </c>
      <c r="N29" s="286">
        <f>'Calculation Sheet'!AM438</f>
        <v>0</v>
      </c>
      <c r="O29" s="286">
        <f>'Calculation Sheet'!AN438</f>
        <v>0</v>
      </c>
      <c r="P29" s="286">
        <f>'Calculation Sheet'!AO438</f>
        <v>0</v>
      </c>
      <c r="Q29" s="286">
        <f>'Calculation Sheet'!AP438</f>
        <v>0</v>
      </c>
      <c r="R29" s="286">
        <f>'Calculation Sheet'!AQ438</f>
        <v>0</v>
      </c>
      <c r="S29" s="286">
        <f>'Calculation Sheet'!AR438</f>
        <v>0</v>
      </c>
      <c r="T29" s="286">
        <f>'Calculation Sheet'!AS438</f>
        <v>0</v>
      </c>
      <c r="U29" s="287">
        <f>'Calculation Sheet'!AT438</f>
        <v>23.941964285714288</v>
      </c>
      <c r="V29" s="287">
        <f>'Calculation Sheet'!AU438</f>
        <v>28.741964285714282</v>
      </c>
    </row>
    <row r="30" spans="1:22" ht="13.4" customHeight="1" x14ac:dyDescent="0.3">
      <c r="A30" s="175">
        <v>0.79166666666666696</v>
      </c>
      <c r="B30" s="286">
        <f>'Calculation Sheet'!AA439</f>
        <v>7</v>
      </c>
      <c r="C30" s="286">
        <f>'Calculation Sheet'!AB439</f>
        <v>86</v>
      </c>
      <c r="D30" s="286">
        <f>'Calculation Sheet'!AC439</f>
        <v>392</v>
      </c>
      <c r="E30" s="286">
        <f>'Calculation Sheet'!AD439</f>
        <v>575</v>
      </c>
      <c r="F30" s="286">
        <f>'Calculation Sheet'!AE439</f>
        <v>587</v>
      </c>
      <c r="G30" s="286">
        <f>'Calculation Sheet'!AF439</f>
        <v>208</v>
      </c>
      <c r="H30" s="286">
        <f>'Calculation Sheet'!AG439</f>
        <v>44</v>
      </c>
      <c r="I30" s="286">
        <f>'Calculation Sheet'!AH439</f>
        <v>12</v>
      </c>
      <c r="J30" s="286">
        <f>'Calculation Sheet'!AI439</f>
        <v>1</v>
      </c>
      <c r="K30" s="286">
        <f>'Calculation Sheet'!AJ439</f>
        <v>0</v>
      </c>
      <c r="L30" s="286">
        <f>'Calculation Sheet'!AK439</f>
        <v>0</v>
      </c>
      <c r="M30" s="286">
        <f>'Calculation Sheet'!AL439</f>
        <v>0</v>
      </c>
      <c r="N30" s="286">
        <f>'Calculation Sheet'!AM439</f>
        <v>0</v>
      </c>
      <c r="O30" s="286">
        <f>'Calculation Sheet'!AN439</f>
        <v>0</v>
      </c>
      <c r="P30" s="286">
        <f>'Calculation Sheet'!AO439</f>
        <v>0</v>
      </c>
      <c r="Q30" s="286">
        <f>'Calculation Sheet'!AP439</f>
        <v>0</v>
      </c>
      <c r="R30" s="286">
        <f>'Calculation Sheet'!AQ439</f>
        <v>0</v>
      </c>
      <c r="S30" s="286">
        <f>'Calculation Sheet'!AR439</f>
        <v>0</v>
      </c>
      <c r="T30" s="286">
        <f>'Calculation Sheet'!AS439</f>
        <v>0</v>
      </c>
      <c r="U30" s="287">
        <f>'Calculation Sheet'!AT439</f>
        <v>24.441071428571426</v>
      </c>
      <c r="V30" s="287">
        <f>'Calculation Sheet'!AU439</f>
        <v>29.345135073260071</v>
      </c>
    </row>
    <row r="31" spans="1:22" ht="13.4" customHeight="1" x14ac:dyDescent="0.3">
      <c r="A31" s="175">
        <v>0.83333333333333304</v>
      </c>
      <c r="B31" s="286">
        <f>'Calculation Sheet'!AA440</f>
        <v>6</v>
      </c>
      <c r="C31" s="286">
        <f>'Calculation Sheet'!AB440</f>
        <v>58</v>
      </c>
      <c r="D31" s="286">
        <f>'Calculation Sheet'!AC440</f>
        <v>310</v>
      </c>
      <c r="E31" s="286">
        <f>'Calculation Sheet'!AD440</f>
        <v>409</v>
      </c>
      <c r="F31" s="286">
        <f>'Calculation Sheet'!AE440</f>
        <v>388</v>
      </c>
      <c r="G31" s="286">
        <f>'Calculation Sheet'!AF440</f>
        <v>160</v>
      </c>
      <c r="H31" s="286">
        <f>'Calculation Sheet'!AG440</f>
        <v>26</v>
      </c>
      <c r="I31" s="286">
        <f>'Calculation Sheet'!AH440</f>
        <v>11</v>
      </c>
      <c r="J31" s="286">
        <f>'Calculation Sheet'!AI440</f>
        <v>3</v>
      </c>
      <c r="K31" s="286">
        <f>'Calculation Sheet'!AJ440</f>
        <v>0</v>
      </c>
      <c r="L31" s="286">
        <f>'Calculation Sheet'!AK440</f>
        <v>0</v>
      </c>
      <c r="M31" s="286">
        <f>'Calculation Sheet'!AL440</f>
        <v>0</v>
      </c>
      <c r="N31" s="286">
        <f>'Calculation Sheet'!AM440</f>
        <v>0</v>
      </c>
      <c r="O31" s="286">
        <f>'Calculation Sheet'!AN440</f>
        <v>0</v>
      </c>
      <c r="P31" s="286">
        <f>'Calculation Sheet'!AO440</f>
        <v>0</v>
      </c>
      <c r="Q31" s="286">
        <f>'Calculation Sheet'!AP440</f>
        <v>0</v>
      </c>
      <c r="R31" s="286">
        <f>'Calculation Sheet'!AQ440</f>
        <v>0</v>
      </c>
      <c r="S31" s="286">
        <f>'Calculation Sheet'!AR440</f>
        <v>0</v>
      </c>
      <c r="T31" s="286">
        <f>'Calculation Sheet'!AS440</f>
        <v>0</v>
      </c>
      <c r="U31" s="287">
        <f>'Calculation Sheet'!AT440</f>
        <v>24.09375</v>
      </c>
      <c r="V31" s="287">
        <f>'Calculation Sheet'!AU440</f>
        <v>29.532504995004999</v>
      </c>
    </row>
    <row r="32" spans="1:22" ht="13.4" customHeight="1" x14ac:dyDescent="0.3">
      <c r="A32" s="175">
        <v>0.875</v>
      </c>
      <c r="B32" s="286">
        <f>'Calculation Sheet'!AA441</f>
        <v>10</v>
      </c>
      <c r="C32" s="286">
        <f>'Calculation Sheet'!AB441</f>
        <v>39</v>
      </c>
      <c r="D32" s="286">
        <f>'Calculation Sheet'!AC441</f>
        <v>236</v>
      </c>
      <c r="E32" s="286">
        <f>'Calculation Sheet'!AD441</f>
        <v>324</v>
      </c>
      <c r="F32" s="286">
        <f>'Calculation Sheet'!AE441</f>
        <v>228</v>
      </c>
      <c r="G32" s="286">
        <f>'Calculation Sheet'!AF441</f>
        <v>78</v>
      </c>
      <c r="H32" s="286">
        <f>'Calculation Sheet'!AG441</f>
        <v>21</v>
      </c>
      <c r="I32" s="286">
        <f>'Calculation Sheet'!AH441</f>
        <v>4</v>
      </c>
      <c r="J32" s="286">
        <f>'Calculation Sheet'!AI441</f>
        <v>2</v>
      </c>
      <c r="K32" s="286">
        <f>'Calculation Sheet'!AJ441</f>
        <v>0</v>
      </c>
      <c r="L32" s="286">
        <f>'Calculation Sheet'!AK441</f>
        <v>0</v>
      </c>
      <c r="M32" s="286">
        <f>'Calculation Sheet'!AL441</f>
        <v>0</v>
      </c>
      <c r="N32" s="286">
        <f>'Calculation Sheet'!AM441</f>
        <v>0</v>
      </c>
      <c r="O32" s="286">
        <f>'Calculation Sheet'!AN441</f>
        <v>0</v>
      </c>
      <c r="P32" s="286">
        <f>'Calculation Sheet'!AO441</f>
        <v>0</v>
      </c>
      <c r="Q32" s="286">
        <f>'Calculation Sheet'!AP441</f>
        <v>0</v>
      </c>
      <c r="R32" s="286">
        <f>'Calculation Sheet'!AQ441</f>
        <v>0</v>
      </c>
      <c r="S32" s="286">
        <f>'Calculation Sheet'!AR441</f>
        <v>0</v>
      </c>
      <c r="T32" s="286">
        <f>'Calculation Sheet'!AS441</f>
        <v>0</v>
      </c>
      <c r="U32" s="287">
        <f>'Calculation Sheet'!AT441</f>
        <v>23.295535714285716</v>
      </c>
      <c r="V32" s="287">
        <f>'Calculation Sheet'!AU441</f>
        <v>27.689236111111114</v>
      </c>
    </row>
    <row r="33" spans="1:22" ht="13.4" customHeight="1" x14ac:dyDescent="0.3">
      <c r="A33" s="175">
        <v>0.91666666666666696</v>
      </c>
      <c r="B33" s="286">
        <f>'Calculation Sheet'!AA442</f>
        <v>2</v>
      </c>
      <c r="C33" s="286">
        <f>'Calculation Sheet'!AB442</f>
        <v>40</v>
      </c>
      <c r="D33" s="286">
        <f>'Calculation Sheet'!AC442</f>
        <v>138</v>
      </c>
      <c r="E33" s="286">
        <f>'Calculation Sheet'!AD442</f>
        <v>192</v>
      </c>
      <c r="F33" s="286">
        <f>'Calculation Sheet'!AE442</f>
        <v>147</v>
      </c>
      <c r="G33" s="286">
        <f>'Calculation Sheet'!AF442</f>
        <v>44</v>
      </c>
      <c r="H33" s="286">
        <f>'Calculation Sheet'!AG442</f>
        <v>8</v>
      </c>
      <c r="I33" s="286">
        <f>'Calculation Sheet'!AH442</f>
        <v>1</v>
      </c>
      <c r="J33" s="286">
        <f>'Calculation Sheet'!AI442</f>
        <v>0</v>
      </c>
      <c r="K33" s="286">
        <f>'Calculation Sheet'!AJ442</f>
        <v>0</v>
      </c>
      <c r="L33" s="286">
        <f>'Calculation Sheet'!AK442</f>
        <v>0</v>
      </c>
      <c r="M33" s="286">
        <f>'Calculation Sheet'!AL442</f>
        <v>0</v>
      </c>
      <c r="N33" s="286">
        <f>'Calculation Sheet'!AM442</f>
        <v>0</v>
      </c>
      <c r="O33" s="286">
        <f>'Calculation Sheet'!AN442</f>
        <v>0</v>
      </c>
      <c r="P33" s="286">
        <f>'Calculation Sheet'!AO442</f>
        <v>0</v>
      </c>
      <c r="Q33" s="286">
        <f>'Calculation Sheet'!AP442</f>
        <v>0</v>
      </c>
      <c r="R33" s="286">
        <f>'Calculation Sheet'!AQ442</f>
        <v>0</v>
      </c>
      <c r="S33" s="286">
        <f>'Calculation Sheet'!AR442</f>
        <v>0</v>
      </c>
      <c r="T33" s="286">
        <f>'Calculation Sheet'!AS442</f>
        <v>0</v>
      </c>
      <c r="U33" s="287">
        <f>'Calculation Sheet'!AT442</f>
        <v>22.909960317460317</v>
      </c>
      <c r="V33" s="287">
        <f>'Calculation Sheet'!AU442</f>
        <v>26.783333333333331</v>
      </c>
    </row>
    <row r="34" spans="1:22" ht="13.4" customHeight="1" thickBot="1" x14ac:dyDescent="0.35">
      <c r="A34" s="176">
        <v>0.95833333333333304</v>
      </c>
      <c r="B34" s="288">
        <f>'Calculation Sheet'!AA443</f>
        <v>1</v>
      </c>
      <c r="C34" s="288">
        <f>'Calculation Sheet'!AB443</f>
        <v>21</v>
      </c>
      <c r="D34" s="288">
        <f>'Calculation Sheet'!AC443</f>
        <v>70</v>
      </c>
      <c r="E34" s="288">
        <f>'Calculation Sheet'!AD443</f>
        <v>132</v>
      </c>
      <c r="F34" s="288">
        <f>'Calculation Sheet'!AE443</f>
        <v>90</v>
      </c>
      <c r="G34" s="288">
        <f>'Calculation Sheet'!AF443</f>
        <v>31</v>
      </c>
      <c r="H34" s="288">
        <f>'Calculation Sheet'!AG443</f>
        <v>6</v>
      </c>
      <c r="I34" s="288">
        <f>'Calculation Sheet'!AH443</f>
        <v>4</v>
      </c>
      <c r="J34" s="288">
        <f>'Calculation Sheet'!AI443</f>
        <v>0</v>
      </c>
      <c r="K34" s="288">
        <f>'Calculation Sheet'!AJ443</f>
        <v>0</v>
      </c>
      <c r="L34" s="288">
        <f>'Calculation Sheet'!AK443</f>
        <v>0</v>
      </c>
      <c r="M34" s="288">
        <f>'Calculation Sheet'!AL443</f>
        <v>0</v>
      </c>
      <c r="N34" s="288">
        <f>'Calculation Sheet'!AM443</f>
        <v>0</v>
      </c>
      <c r="O34" s="288">
        <f>'Calculation Sheet'!AN443</f>
        <v>0</v>
      </c>
      <c r="P34" s="288">
        <f>'Calculation Sheet'!AO443</f>
        <v>0</v>
      </c>
      <c r="Q34" s="288">
        <f>'Calculation Sheet'!AP443</f>
        <v>0</v>
      </c>
      <c r="R34" s="288">
        <f>'Calculation Sheet'!AQ443</f>
        <v>0</v>
      </c>
      <c r="S34" s="288">
        <f>'Calculation Sheet'!AR443</f>
        <v>0</v>
      </c>
      <c r="T34" s="288">
        <f>'Calculation Sheet'!AS443</f>
        <v>0</v>
      </c>
      <c r="U34" s="289">
        <f>'Calculation Sheet'!AT443</f>
        <v>23.319586663336661</v>
      </c>
      <c r="V34" s="289">
        <f>'Calculation Sheet'!AU443</f>
        <v>31.4</v>
      </c>
    </row>
    <row r="35" spans="1:22" ht="13.4" customHeight="1" thickTop="1" x14ac:dyDescent="0.3">
      <c r="A35" s="290" t="s">
        <v>167</v>
      </c>
      <c r="B35" s="284">
        <f>'Calculation Sheet'!AA444</f>
        <v>995</v>
      </c>
      <c r="C35" s="284">
        <f>'Calculation Sheet'!AB444</f>
        <v>5170</v>
      </c>
      <c r="D35" s="284">
        <f>'Calculation Sheet'!AC444</f>
        <v>10154</v>
      </c>
      <c r="E35" s="284">
        <f>'Calculation Sheet'!AD444</f>
        <v>14034</v>
      </c>
      <c r="F35" s="284">
        <f>'Calculation Sheet'!AE444</f>
        <v>12978</v>
      </c>
      <c r="G35" s="284">
        <f>'Calculation Sheet'!AF444</f>
        <v>3113</v>
      </c>
      <c r="H35" s="284">
        <f>'Calculation Sheet'!AG444</f>
        <v>403</v>
      </c>
      <c r="I35" s="284">
        <f>'Calculation Sheet'!AH444</f>
        <v>76</v>
      </c>
      <c r="J35" s="284">
        <f>'Calculation Sheet'!AI444</f>
        <v>10</v>
      </c>
      <c r="K35" s="284">
        <f>'Calculation Sheet'!AJ444</f>
        <v>2</v>
      </c>
      <c r="L35" s="284">
        <f>'Calculation Sheet'!AK444</f>
        <v>2</v>
      </c>
      <c r="M35" s="284">
        <f>'Calculation Sheet'!AL444</f>
        <v>3</v>
      </c>
      <c r="N35" s="284">
        <f>'Calculation Sheet'!AM444</f>
        <v>0</v>
      </c>
      <c r="O35" s="284">
        <f>'Calculation Sheet'!AN444</f>
        <v>0</v>
      </c>
      <c r="P35" s="284">
        <f>'Calculation Sheet'!AO444</f>
        <v>0</v>
      </c>
      <c r="Q35" s="284">
        <f>'Calculation Sheet'!AP444</f>
        <v>0</v>
      </c>
      <c r="R35" s="284">
        <f>'Calculation Sheet'!AQ444</f>
        <v>0</v>
      </c>
      <c r="S35" s="284">
        <f>'Calculation Sheet'!AR444</f>
        <v>0</v>
      </c>
      <c r="T35" s="284">
        <f>'Calculation Sheet'!AS444</f>
        <v>0</v>
      </c>
      <c r="U35" s="285">
        <f>'Calculation Sheet'!AT444</f>
        <v>21.886666666666663</v>
      </c>
      <c r="V35" s="285">
        <f>'Calculation Sheet'!AU444</f>
        <v>26.376666666666665</v>
      </c>
    </row>
    <row r="36" spans="1:22" ht="13.4" customHeight="1" x14ac:dyDescent="0.3">
      <c r="A36" s="291" t="s">
        <v>168</v>
      </c>
      <c r="B36" s="286">
        <f>'Calculation Sheet'!AA445</f>
        <v>1054</v>
      </c>
      <c r="C36" s="286">
        <f>'Calculation Sheet'!AB445</f>
        <v>5582</v>
      </c>
      <c r="D36" s="286">
        <f>'Calculation Sheet'!AC445</f>
        <v>11631</v>
      </c>
      <c r="E36" s="286">
        <f>'Calculation Sheet'!AD445</f>
        <v>16166</v>
      </c>
      <c r="F36" s="286">
        <f>'Calculation Sheet'!AE445</f>
        <v>15088</v>
      </c>
      <c r="G36" s="286">
        <f>'Calculation Sheet'!AF445</f>
        <v>3841</v>
      </c>
      <c r="H36" s="286">
        <f>'Calculation Sheet'!AG445</f>
        <v>533</v>
      </c>
      <c r="I36" s="286">
        <f>'Calculation Sheet'!AH445</f>
        <v>109</v>
      </c>
      <c r="J36" s="286">
        <f>'Calculation Sheet'!AI445</f>
        <v>18</v>
      </c>
      <c r="K36" s="286">
        <f>'Calculation Sheet'!AJ445</f>
        <v>2</v>
      </c>
      <c r="L36" s="286">
        <f>'Calculation Sheet'!AK445</f>
        <v>2</v>
      </c>
      <c r="M36" s="286">
        <f>'Calculation Sheet'!AL445</f>
        <v>3</v>
      </c>
      <c r="N36" s="286">
        <f>'Calculation Sheet'!AM445</f>
        <v>0</v>
      </c>
      <c r="O36" s="286">
        <f>'Calculation Sheet'!AN445</f>
        <v>0</v>
      </c>
      <c r="P36" s="286">
        <f>'Calculation Sheet'!AO445</f>
        <v>0</v>
      </c>
      <c r="Q36" s="286">
        <f>'Calculation Sheet'!AP445</f>
        <v>0</v>
      </c>
      <c r="R36" s="286">
        <f>'Calculation Sheet'!AQ445</f>
        <v>0</v>
      </c>
      <c r="S36" s="286">
        <f>'Calculation Sheet'!AR445</f>
        <v>0</v>
      </c>
      <c r="T36" s="286">
        <f>'Calculation Sheet'!AS445</f>
        <v>0</v>
      </c>
      <c r="U36" s="287">
        <f>'Calculation Sheet'!AT445</f>
        <v>22.113333333333337</v>
      </c>
      <c r="V36" s="287">
        <f>'Calculation Sheet'!AU445</f>
        <v>26.636666666666667</v>
      </c>
    </row>
    <row r="37" spans="1:22" ht="13.4" customHeight="1" x14ac:dyDescent="0.3">
      <c r="A37" s="115" t="s">
        <v>169</v>
      </c>
      <c r="B37" s="286">
        <f>'Calculation Sheet'!AA446</f>
        <v>1057</v>
      </c>
      <c r="C37" s="286">
        <f>'Calculation Sheet'!AB446</f>
        <v>5643</v>
      </c>
      <c r="D37" s="286">
        <f>'Calculation Sheet'!AC446</f>
        <v>11839</v>
      </c>
      <c r="E37" s="286">
        <f>'Calculation Sheet'!AD446</f>
        <v>16490</v>
      </c>
      <c r="F37" s="286">
        <f>'Calculation Sheet'!AE446</f>
        <v>15325</v>
      </c>
      <c r="G37" s="286">
        <f>'Calculation Sheet'!AF446</f>
        <v>3916</v>
      </c>
      <c r="H37" s="286">
        <f>'Calculation Sheet'!AG446</f>
        <v>547</v>
      </c>
      <c r="I37" s="286">
        <f>'Calculation Sheet'!AH446</f>
        <v>114</v>
      </c>
      <c r="J37" s="286">
        <f>'Calculation Sheet'!AI446</f>
        <v>18</v>
      </c>
      <c r="K37" s="286">
        <f>'Calculation Sheet'!AJ446</f>
        <v>2</v>
      </c>
      <c r="L37" s="286">
        <f>'Calculation Sheet'!AK446</f>
        <v>2</v>
      </c>
      <c r="M37" s="286">
        <f>'Calculation Sheet'!AL446</f>
        <v>3</v>
      </c>
      <c r="N37" s="286">
        <f>'Calculation Sheet'!AM446</f>
        <v>0</v>
      </c>
      <c r="O37" s="286">
        <f>'Calculation Sheet'!AN446</f>
        <v>0</v>
      </c>
      <c r="P37" s="286">
        <f>'Calculation Sheet'!AO446</f>
        <v>0</v>
      </c>
      <c r="Q37" s="286">
        <f>'Calculation Sheet'!AP446</f>
        <v>0</v>
      </c>
      <c r="R37" s="286">
        <f>'Calculation Sheet'!AQ446</f>
        <v>0</v>
      </c>
      <c r="S37" s="286">
        <f>'Calculation Sheet'!AR446</f>
        <v>0</v>
      </c>
      <c r="T37" s="286">
        <f>'Calculation Sheet'!AS446</f>
        <v>0</v>
      </c>
      <c r="U37" s="287">
        <f>'Calculation Sheet'!AT446</f>
        <v>22.143333333333338</v>
      </c>
      <c r="V37" s="287">
        <f>'Calculation Sheet'!AU446</f>
        <v>26.663333333333338</v>
      </c>
    </row>
    <row r="38" spans="1:22" ht="13.4" customHeight="1" thickBot="1" x14ac:dyDescent="0.35">
      <c r="A38" s="119" t="s">
        <v>170</v>
      </c>
      <c r="B38" s="288">
        <f>'Calculation Sheet'!AA447</f>
        <v>1061</v>
      </c>
      <c r="C38" s="288">
        <f>'Calculation Sheet'!AB447</f>
        <v>5688</v>
      </c>
      <c r="D38" s="288">
        <f>'Calculation Sheet'!AC447</f>
        <v>12147</v>
      </c>
      <c r="E38" s="288">
        <f>'Calculation Sheet'!AD447</f>
        <v>17169</v>
      </c>
      <c r="F38" s="288">
        <f>'Calculation Sheet'!AE447</f>
        <v>16243</v>
      </c>
      <c r="G38" s="288">
        <f>'Calculation Sheet'!AF447</f>
        <v>4410</v>
      </c>
      <c r="H38" s="288">
        <f>'Calculation Sheet'!AG447</f>
        <v>625</v>
      </c>
      <c r="I38" s="288">
        <f>'Calculation Sheet'!AH447</f>
        <v>128</v>
      </c>
      <c r="J38" s="288">
        <f>'Calculation Sheet'!AI447</f>
        <v>20</v>
      </c>
      <c r="K38" s="288">
        <f>'Calculation Sheet'!AJ447</f>
        <v>3</v>
      </c>
      <c r="L38" s="288">
        <f>'Calculation Sheet'!AK447</f>
        <v>2</v>
      </c>
      <c r="M38" s="288">
        <f>'Calculation Sheet'!AL447</f>
        <v>3</v>
      </c>
      <c r="N38" s="288">
        <f>'Calculation Sheet'!AM447</f>
        <v>0</v>
      </c>
      <c r="O38" s="288">
        <f>'Calculation Sheet'!AN447</f>
        <v>0</v>
      </c>
      <c r="P38" s="288">
        <f>'Calculation Sheet'!AO447</f>
        <v>0</v>
      </c>
      <c r="Q38" s="288">
        <f>'Calculation Sheet'!AP447</f>
        <v>0</v>
      </c>
      <c r="R38" s="288">
        <f>'Calculation Sheet'!AQ447</f>
        <v>0</v>
      </c>
      <c r="S38" s="288">
        <f>'Calculation Sheet'!AR447</f>
        <v>0</v>
      </c>
      <c r="T38" s="288">
        <f>'Calculation Sheet'!AS447</f>
        <v>0</v>
      </c>
      <c r="U38" s="289">
        <f>'Calculation Sheet'!AT447</f>
        <v>22.259999999999998</v>
      </c>
      <c r="V38" s="289">
        <f>'Calculation Sheet'!AU447</f>
        <v>26.830000000000002</v>
      </c>
    </row>
    <row r="39" spans="1:22" ht="13.4" customHeight="1" thickTop="1" x14ac:dyDescent="0.3">
      <c r="S39" s="334"/>
      <c r="T39" s="334"/>
      <c r="U39" s="334"/>
      <c r="V39" s="335"/>
    </row>
    <row r="40" spans="1:22" ht="13.4" customHeight="1" thickBot="1" x14ac:dyDescent="0.35">
      <c r="A40" s="331" t="s">
        <v>178</v>
      </c>
    </row>
    <row r="41" spans="1:22" ht="13.4" customHeight="1" thickTop="1" thickBot="1" x14ac:dyDescent="0.35">
      <c r="A41" s="248"/>
      <c r="B41" s="567" t="s">
        <v>146</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55</v>
      </c>
      <c r="B42" s="336" t="s">
        <v>147</v>
      </c>
      <c r="C42" s="336" t="s">
        <v>148</v>
      </c>
      <c r="D42" s="336" t="s">
        <v>149</v>
      </c>
      <c r="E42" s="336" t="s">
        <v>150</v>
      </c>
      <c r="F42" s="336" t="s">
        <v>151</v>
      </c>
      <c r="G42" s="336" t="s">
        <v>152</v>
      </c>
      <c r="H42" s="336" t="s">
        <v>153</v>
      </c>
      <c r="I42" s="336" t="s">
        <v>154</v>
      </c>
      <c r="J42" s="336" t="s">
        <v>155</v>
      </c>
      <c r="K42" s="336" t="s">
        <v>156</v>
      </c>
      <c r="L42" s="336" t="s">
        <v>157</v>
      </c>
      <c r="M42" s="336" t="s">
        <v>158</v>
      </c>
      <c r="N42" s="336" t="s">
        <v>159</v>
      </c>
      <c r="O42" s="336" t="s">
        <v>160</v>
      </c>
      <c r="P42" s="336" t="s">
        <v>161</v>
      </c>
      <c r="Q42" s="336" t="s">
        <v>162</v>
      </c>
      <c r="R42" s="336" t="s">
        <v>163</v>
      </c>
      <c r="S42" s="336" t="s">
        <v>164</v>
      </c>
      <c r="T42" s="336" t="s">
        <v>165</v>
      </c>
      <c r="U42" s="174" t="s">
        <v>94</v>
      </c>
      <c r="V42" s="174" t="s">
        <v>166</v>
      </c>
    </row>
    <row r="43" spans="1:22" ht="13.4" customHeight="1" thickTop="1" x14ac:dyDescent="0.3">
      <c r="A43" s="283">
        <v>0</v>
      </c>
      <c r="B43" s="284">
        <f>'Calculation Sheet'!AA524</f>
        <v>2</v>
      </c>
      <c r="C43" s="284">
        <f>'Calculation Sheet'!AB524</f>
        <v>13</v>
      </c>
      <c r="D43" s="284">
        <f>'Calculation Sheet'!AC524</f>
        <v>89</v>
      </c>
      <c r="E43" s="284">
        <f>'Calculation Sheet'!AD524</f>
        <v>208</v>
      </c>
      <c r="F43" s="284">
        <f>'Calculation Sheet'!AE524</f>
        <v>159</v>
      </c>
      <c r="G43" s="284">
        <f>'Calculation Sheet'!AF524</f>
        <v>43</v>
      </c>
      <c r="H43" s="284">
        <f>'Calculation Sheet'!AG524</f>
        <v>9</v>
      </c>
      <c r="I43" s="284">
        <f>'Calculation Sheet'!AH524</f>
        <v>3</v>
      </c>
      <c r="J43" s="284">
        <f>'Calculation Sheet'!AI524</f>
        <v>2</v>
      </c>
      <c r="K43" s="284">
        <f>'Calculation Sheet'!AJ524</f>
        <v>0</v>
      </c>
      <c r="L43" s="284">
        <f>'Calculation Sheet'!AK524</f>
        <v>0</v>
      </c>
      <c r="M43" s="284">
        <f>'Calculation Sheet'!AL524</f>
        <v>0</v>
      </c>
      <c r="N43" s="284">
        <f>'Calculation Sheet'!AM524</f>
        <v>0</v>
      </c>
      <c r="O43" s="284">
        <f>'Calculation Sheet'!AN524</f>
        <v>0</v>
      </c>
      <c r="P43" s="284">
        <f>'Calculation Sheet'!AO524</f>
        <v>0</v>
      </c>
      <c r="Q43" s="284">
        <f>'Calculation Sheet'!AP524</f>
        <v>0</v>
      </c>
      <c r="R43" s="284">
        <f>'Calculation Sheet'!AQ524</f>
        <v>0</v>
      </c>
      <c r="S43" s="284">
        <f>'Calculation Sheet'!AR524</f>
        <v>0</v>
      </c>
      <c r="T43" s="284">
        <f>'Calculation Sheet'!AS524</f>
        <v>0</v>
      </c>
      <c r="U43" s="285">
        <f>'Calculation Sheet'!AT524</f>
        <v>23.789058010300895</v>
      </c>
      <c r="V43" s="285">
        <f>'Calculation Sheet'!AU524</f>
        <v>28.824999999999999</v>
      </c>
    </row>
    <row r="44" spans="1:22" ht="13.4" customHeight="1" x14ac:dyDescent="0.3">
      <c r="A44" s="175">
        <v>4.1666666666666664E-2</v>
      </c>
      <c r="B44" s="286">
        <f>'Calculation Sheet'!AA525</f>
        <v>2</v>
      </c>
      <c r="C44" s="286">
        <f>'Calculation Sheet'!AB525</f>
        <v>12</v>
      </c>
      <c r="D44" s="286">
        <f>'Calculation Sheet'!AC525</f>
        <v>38</v>
      </c>
      <c r="E44" s="286">
        <f>'Calculation Sheet'!AD525</f>
        <v>109</v>
      </c>
      <c r="F44" s="286">
        <f>'Calculation Sheet'!AE525</f>
        <v>76</v>
      </c>
      <c r="G44" s="286">
        <f>'Calculation Sheet'!AF525</f>
        <v>32</v>
      </c>
      <c r="H44" s="286">
        <f>'Calculation Sheet'!AG525</f>
        <v>4</v>
      </c>
      <c r="I44" s="286">
        <f>'Calculation Sheet'!AH525</f>
        <v>0</v>
      </c>
      <c r="J44" s="286">
        <f>'Calculation Sheet'!AI525</f>
        <v>0</v>
      </c>
      <c r="K44" s="286">
        <f>'Calculation Sheet'!AJ525</f>
        <v>1</v>
      </c>
      <c r="L44" s="286">
        <f>'Calculation Sheet'!AK525</f>
        <v>0</v>
      </c>
      <c r="M44" s="286">
        <f>'Calculation Sheet'!AL525</f>
        <v>0</v>
      </c>
      <c r="N44" s="286">
        <f>'Calculation Sheet'!AM525</f>
        <v>0</v>
      </c>
      <c r="O44" s="286">
        <f>'Calculation Sheet'!AN525</f>
        <v>0</v>
      </c>
      <c r="P44" s="286">
        <f>'Calculation Sheet'!AO525</f>
        <v>0</v>
      </c>
      <c r="Q44" s="286">
        <f>'Calculation Sheet'!AP525</f>
        <v>0</v>
      </c>
      <c r="R44" s="286">
        <f>'Calculation Sheet'!AQ525</f>
        <v>0</v>
      </c>
      <c r="S44" s="286">
        <f>'Calculation Sheet'!AR525</f>
        <v>0</v>
      </c>
      <c r="T44" s="286">
        <f>'Calculation Sheet'!AS525</f>
        <v>0</v>
      </c>
      <c r="U44" s="287">
        <f>'Calculation Sheet'!AT525</f>
        <v>23.892737411056377</v>
      </c>
      <c r="V44" s="287">
        <f>'Calculation Sheet'!AU525</f>
        <v>27.85</v>
      </c>
    </row>
    <row r="45" spans="1:22" ht="13.4" customHeight="1" x14ac:dyDescent="0.3">
      <c r="A45" s="175">
        <v>8.3333333333333301E-2</v>
      </c>
      <c r="B45" s="286">
        <f>'Calculation Sheet'!AA526</f>
        <v>0</v>
      </c>
      <c r="C45" s="286">
        <f>'Calculation Sheet'!AB526</f>
        <v>6</v>
      </c>
      <c r="D45" s="286">
        <f>'Calculation Sheet'!AC526</f>
        <v>46</v>
      </c>
      <c r="E45" s="286">
        <f>'Calculation Sheet'!AD526</f>
        <v>82</v>
      </c>
      <c r="F45" s="286">
        <f>'Calculation Sheet'!AE526</f>
        <v>80</v>
      </c>
      <c r="G45" s="286">
        <f>'Calculation Sheet'!AF526</f>
        <v>45</v>
      </c>
      <c r="H45" s="286">
        <f>'Calculation Sheet'!AG526</f>
        <v>2</v>
      </c>
      <c r="I45" s="286">
        <f>'Calculation Sheet'!AH526</f>
        <v>4</v>
      </c>
      <c r="J45" s="286">
        <f>'Calculation Sheet'!AI526</f>
        <v>0</v>
      </c>
      <c r="K45" s="286">
        <f>'Calculation Sheet'!AJ526</f>
        <v>1</v>
      </c>
      <c r="L45" s="286">
        <f>'Calculation Sheet'!AK526</f>
        <v>0</v>
      </c>
      <c r="M45" s="286">
        <f>'Calculation Sheet'!AL526</f>
        <v>0</v>
      </c>
      <c r="N45" s="286">
        <f>'Calculation Sheet'!AM526</f>
        <v>0</v>
      </c>
      <c r="O45" s="286">
        <f>'Calculation Sheet'!AN526</f>
        <v>0</v>
      </c>
      <c r="P45" s="286">
        <f>'Calculation Sheet'!AO526</f>
        <v>0</v>
      </c>
      <c r="Q45" s="286">
        <f>'Calculation Sheet'!AP526</f>
        <v>0</v>
      </c>
      <c r="R45" s="286">
        <f>'Calculation Sheet'!AQ526</f>
        <v>0</v>
      </c>
      <c r="S45" s="286">
        <f>'Calculation Sheet'!AR526</f>
        <v>0</v>
      </c>
      <c r="T45" s="286">
        <f>'Calculation Sheet'!AS526</f>
        <v>0</v>
      </c>
      <c r="U45" s="287">
        <f>'Calculation Sheet'!AT526</f>
        <v>24.96472816399287</v>
      </c>
      <c r="V45" s="287" t="str">
        <f>'Calculation Sheet'!AU526</f>
        <v>-</v>
      </c>
    </row>
    <row r="46" spans="1:22" ht="13.4" customHeight="1" x14ac:dyDescent="0.3">
      <c r="A46" s="175">
        <v>0.125</v>
      </c>
      <c r="B46" s="286">
        <f>'Calculation Sheet'!AA527</f>
        <v>0</v>
      </c>
      <c r="C46" s="286">
        <f>'Calculation Sheet'!AB527</f>
        <v>7</v>
      </c>
      <c r="D46" s="286">
        <f>'Calculation Sheet'!AC527</f>
        <v>49</v>
      </c>
      <c r="E46" s="286">
        <f>'Calculation Sheet'!AD527</f>
        <v>116</v>
      </c>
      <c r="F46" s="286">
        <f>'Calculation Sheet'!AE527</f>
        <v>91</v>
      </c>
      <c r="G46" s="286">
        <f>'Calculation Sheet'!AF527</f>
        <v>26</v>
      </c>
      <c r="H46" s="286">
        <f>'Calculation Sheet'!AG527</f>
        <v>6</v>
      </c>
      <c r="I46" s="286">
        <f>'Calculation Sheet'!AH527</f>
        <v>0</v>
      </c>
      <c r="J46" s="286">
        <f>'Calculation Sheet'!AI527</f>
        <v>0</v>
      </c>
      <c r="K46" s="286">
        <f>'Calculation Sheet'!AJ527</f>
        <v>0</v>
      </c>
      <c r="L46" s="286">
        <f>'Calculation Sheet'!AK527</f>
        <v>0</v>
      </c>
      <c r="M46" s="286">
        <f>'Calculation Sheet'!AL527</f>
        <v>0</v>
      </c>
      <c r="N46" s="286">
        <f>'Calculation Sheet'!AM527</f>
        <v>0</v>
      </c>
      <c r="O46" s="286">
        <f>'Calculation Sheet'!AN527</f>
        <v>0</v>
      </c>
      <c r="P46" s="286">
        <f>'Calculation Sheet'!AO527</f>
        <v>0</v>
      </c>
      <c r="Q46" s="286">
        <f>'Calculation Sheet'!AP527</f>
        <v>0</v>
      </c>
      <c r="R46" s="286">
        <f>'Calculation Sheet'!AQ527</f>
        <v>0</v>
      </c>
      <c r="S46" s="286">
        <f>'Calculation Sheet'!AR527</f>
        <v>0</v>
      </c>
      <c r="T46" s="286">
        <f>'Calculation Sheet'!AS527</f>
        <v>0</v>
      </c>
      <c r="U46" s="287">
        <f>'Calculation Sheet'!AT527</f>
        <v>24.083944354256857</v>
      </c>
      <c r="V46" s="287" t="str">
        <f>'Calculation Sheet'!AU527</f>
        <v>-</v>
      </c>
    </row>
    <row r="47" spans="1:22" ht="13.4" customHeight="1" x14ac:dyDescent="0.3">
      <c r="A47" s="175">
        <v>0.16666666666666699</v>
      </c>
      <c r="B47" s="286">
        <f>'Calculation Sheet'!AA528</f>
        <v>2</v>
      </c>
      <c r="C47" s="286">
        <f>'Calculation Sheet'!AB528</f>
        <v>7</v>
      </c>
      <c r="D47" s="286">
        <f>'Calculation Sheet'!AC528</f>
        <v>83</v>
      </c>
      <c r="E47" s="286">
        <f>'Calculation Sheet'!AD528</f>
        <v>182</v>
      </c>
      <c r="F47" s="286">
        <f>'Calculation Sheet'!AE528</f>
        <v>240</v>
      </c>
      <c r="G47" s="286">
        <f>'Calculation Sheet'!AF528</f>
        <v>99</v>
      </c>
      <c r="H47" s="286">
        <f>'Calculation Sheet'!AG528</f>
        <v>13</v>
      </c>
      <c r="I47" s="286">
        <f>'Calculation Sheet'!AH528</f>
        <v>7</v>
      </c>
      <c r="J47" s="286">
        <f>'Calculation Sheet'!AI528</f>
        <v>0</v>
      </c>
      <c r="K47" s="286">
        <f>'Calculation Sheet'!AJ528</f>
        <v>0</v>
      </c>
      <c r="L47" s="286">
        <f>'Calculation Sheet'!AK528</f>
        <v>0</v>
      </c>
      <c r="M47" s="286">
        <f>'Calculation Sheet'!AL528</f>
        <v>0</v>
      </c>
      <c r="N47" s="286">
        <f>'Calculation Sheet'!AM528</f>
        <v>0</v>
      </c>
      <c r="O47" s="286">
        <f>'Calculation Sheet'!AN528</f>
        <v>0</v>
      </c>
      <c r="P47" s="286">
        <f>'Calculation Sheet'!AO528</f>
        <v>0</v>
      </c>
      <c r="Q47" s="286">
        <f>'Calculation Sheet'!AP528</f>
        <v>0</v>
      </c>
      <c r="R47" s="286">
        <f>'Calculation Sheet'!AQ528</f>
        <v>0</v>
      </c>
      <c r="S47" s="286">
        <f>'Calculation Sheet'!AR528</f>
        <v>0</v>
      </c>
      <c r="T47" s="286">
        <f>'Calculation Sheet'!AS528</f>
        <v>0</v>
      </c>
      <c r="U47" s="287">
        <f>'Calculation Sheet'!AT528</f>
        <v>23.995528743028743</v>
      </c>
      <c r="V47" s="287">
        <f>'Calculation Sheet'!AU528</f>
        <v>32.914285714285718</v>
      </c>
    </row>
    <row r="48" spans="1:22" ht="13.4" customHeight="1" x14ac:dyDescent="0.3">
      <c r="A48" s="175">
        <v>0.20833333333333301</v>
      </c>
      <c r="B48" s="286">
        <f>'Calculation Sheet'!AA529</f>
        <v>1</v>
      </c>
      <c r="C48" s="286">
        <f>'Calculation Sheet'!AB529</f>
        <v>25</v>
      </c>
      <c r="D48" s="286">
        <f>'Calculation Sheet'!AC529</f>
        <v>111</v>
      </c>
      <c r="E48" s="286">
        <f>'Calculation Sheet'!AD529</f>
        <v>312</v>
      </c>
      <c r="F48" s="286">
        <f>'Calculation Sheet'!AE529</f>
        <v>528</v>
      </c>
      <c r="G48" s="286">
        <f>'Calculation Sheet'!AF529</f>
        <v>334</v>
      </c>
      <c r="H48" s="286">
        <f>'Calculation Sheet'!AG529</f>
        <v>62</v>
      </c>
      <c r="I48" s="286">
        <f>'Calculation Sheet'!AH529</f>
        <v>5</v>
      </c>
      <c r="J48" s="286">
        <f>'Calculation Sheet'!AI529</f>
        <v>1</v>
      </c>
      <c r="K48" s="286">
        <f>'Calculation Sheet'!AJ529</f>
        <v>1</v>
      </c>
      <c r="L48" s="286">
        <f>'Calculation Sheet'!AK529</f>
        <v>0</v>
      </c>
      <c r="M48" s="286">
        <f>'Calculation Sheet'!AL529</f>
        <v>0</v>
      </c>
      <c r="N48" s="286">
        <f>'Calculation Sheet'!AM529</f>
        <v>0</v>
      </c>
      <c r="O48" s="286">
        <f>'Calculation Sheet'!AN529</f>
        <v>0</v>
      </c>
      <c r="P48" s="286">
        <f>'Calculation Sheet'!AO529</f>
        <v>0</v>
      </c>
      <c r="Q48" s="286">
        <f>'Calculation Sheet'!AP529</f>
        <v>0</v>
      </c>
      <c r="R48" s="286">
        <f>'Calculation Sheet'!AQ529</f>
        <v>0</v>
      </c>
      <c r="S48" s="286">
        <f>'Calculation Sheet'!AR529</f>
        <v>0</v>
      </c>
      <c r="T48" s="286">
        <f>'Calculation Sheet'!AS529</f>
        <v>0</v>
      </c>
      <c r="U48" s="287">
        <f>'Calculation Sheet'!AT529</f>
        <v>25.859962660028451</v>
      </c>
      <c r="V48" s="287">
        <f>'Calculation Sheet'!AU529</f>
        <v>33.708981092436971</v>
      </c>
    </row>
    <row r="49" spans="1:22" ht="13.4" customHeight="1" x14ac:dyDescent="0.3">
      <c r="A49" s="175">
        <v>0.25</v>
      </c>
      <c r="B49" s="286">
        <f>'Calculation Sheet'!AA530</f>
        <v>37</v>
      </c>
      <c r="C49" s="286">
        <f>'Calculation Sheet'!AB530</f>
        <v>231</v>
      </c>
      <c r="D49" s="286">
        <f>'Calculation Sheet'!AC530</f>
        <v>559</v>
      </c>
      <c r="E49" s="286">
        <f>'Calculation Sheet'!AD530</f>
        <v>864</v>
      </c>
      <c r="F49" s="286">
        <f>'Calculation Sheet'!AE530</f>
        <v>975</v>
      </c>
      <c r="G49" s="286">
        <f>'Calculation Sheet'!AF530</f>
        <v>300</v>
      </c>
      <c r="H49" s="286">
        <f>'Calculation Sheet'!AG530</f>
        <v>48</v>
      </c>
      <c r="I49" s="286">
        <f>'Calculation Sheet'!AH530</f>
        <v>8</v>
      </c>
      <c r="J49" s="286">
        <f>'Calculation Sheet'!AI530</f>
        <v>2</v>
      </c>
      <c r="K49" s="286">
        <f>'Calculation Sheet'!AJ530</f>
        <v>0</v>
      </c>
      <c r="L49" s="286">
        <f>'Calculation Sheet'!AK530</f>
        <v>0</v>
      </c>
      <c r="M49" s="286">
        <f>'Calculation Sheet'!AL530</f>
        <v>0</v>
      </c>
      <c r="N49" s="286">
        <f>'Calculation Sheet'!AM530</f>
        <v>0</v>
      </c>
      <c r="O49" s="286">
        <f>'Calculation Sheet'!AN530</f>
        <v>0</v>
      </c>
      <c r="P49" s="286">
        <f>'Calculation Sheet'!AO530</f>
        <v>0</v>
      </c>
      <c r="Q49" s="286">
        <f>'Calculation Sheet'!AP530</f>
        <v>0</v>
      </c>
      <c r="R49" s="286">
        <f>'Calculation Sheet'!AQ530</f>
        <v>0</v>
      </c>
      <c r="S49" s="286">
        <f>'Calculation Sheet'!AR530</f>
        <v>0</v>
      </c>
      <c r="T49" s="286">
        <f>'Calculation Sheet'!AS530</f>
        <v>0</v>
      </c>
      <c r="U49" s="287">
        <f>'Calculation Sheet'!AT530</f>
        <v>23.785224358974364</v>
      </c>
      <c r="V49" s="287">
        <f>'Calculation Sheet'!AU530</f>
        <v>27.954960317460319</v>
      </c>
    </row>
    <row r="50" spans="1:22" ht="13.4" customHeight="1" x14ac:dyDescent="0.3">
      <c r="A50" s="175">
        <v>0.29166666666666702</v>
      </c>
      <c r="B50" s="286">
        <f>'Calculation Sheet'!AA531</f>
        <v>75</v>
      </c>
      <c r="C50" s="286">
        <f>'Calculation Sheet'!AB531</f>
        <v>385</v>
      </c>
      <c r="D50" s="286">
        <f>'Calculation Sheet'!AC531</f>
        <v>1002</v>
      </c>
      <c r="E50" s="286">
        <f>'Calculation Sheet'!AD531</f>
        <v>1554</v>
      </c>
      <c r="F50" s="286">
        <f>'Calculation Sheet'!AE531</f>
        <v>1519</v>
      </c>
      <c r="G50" s="286">
        <f>'Calculation Sheet'!AF531</f>
        <v>424</v>
      </c>
      <c r="H50" s="286">
        <f>'Calculation Sheet'!AG531</f>
        <v>51</v>
      </c>
      <c r="I50" s="286">
        <f>'Calculation Sheet'!AH531</f>
        <v>9</v>
      </c>
      <c r="J50" s="286">
        <f>'Calculation Sheet'!AI531</f>
        <v>0</v>
      </c>
      <c r="K50" s="286">
        <f>'Calculation Sheet'!AJ531</f>
        <v>1</v>
      </c>
      <c r="L50" s="286">
        <f>'Calculation Sheet'!AK531</f>
        <v>0</v>
      </c>
      <c r="M50" s="286">
        <f>'Calculation Sheet'!AL531</f>
        <v>0</v>
      </c>
      <c r="N50" s="286">
        <f>'Calculation Sheet'!AM531</f>
        <v>0</v>
      </c>
      <c r="O50" s="286">
        <f>'Calculation Sheet'!AN531</f>
        <v>0</v>
      </c>
      <c r="P50" s="286">
        <f>'Calculation Sheet'!AO531</f>
        <v>0</v>
      </c>
      <c r="Q50" s="286">
        <f>'Calculation Sheet'!AP531</f>
        <v>0</v>
      </c>
      <c r="R50" s="286">
        <f>'Calculation Sheet'!AQ531</f>
        <v>0</v>
      </c>
      <c r="S50" s="286">
        <f>'Calculation Sheet'!AR531</f>
        <v>0</v>
      </c>
      <c r="T50" s="286">
        <f>'Calculation Sheet'!AS531</f>
        <v>0</v>
      </c>
      <c r="U50" s="287">
        <f>'Calculation Sheet'!AT531</f>
        <v>23.047884615384618</v>
      </c>
      <c r="V50" s="287">
        <f>'Calculation Sheet'!AU531</f>
        <v>26.867673621172614</v>
      </c>
    </row>
    <row r="51" spans="1:22" ht="13.4" customHeight="1" x14ac:dyDescent="0.3">
      <c r="A51" s="175">
        <v>0.33333333333333298</v>
      </c>
      <c r="B51" s="286">
        <f>'Calculation Sheet'!AA532</f>
        <v>67</v>
      </c>
      <c r="C51" s="286">
        <f>'Calculation Sheet'!AB532</f>
        <v>397</v>
      </c>
      <c r="D51" s="286">
        <f>'Calculation Sheet'!AC532</f>
        <v>964</v>
      </c>
      <c r="E51" s="286">
        <f>'Calculation Sheet'!AD532</f>
        <v>1923</v>
      </c>
      <c r="F51" s="286">
        <f>'Calculation Sheet'!AE532</f>
        <v>1867</v>
      </c>
      <c r="G51" s="286">
        <f>'Calculation Sheet'!AF532</f>
        <v>422</v>
      </c>
      <c r="H51" s="286">
        <f>'Calculation Sheet'!AG532</f>
        <v>48</v>
      </c>
      <c r="I51" s="286">
        <f>'Calculation Sheet'!AH532</f>
        <v>4</v>
      </c>
      <c r="J51" s="286">
        <f>'Calculation Sheet'!AI532</f>
        <v>2</v>
      </c>
      <c r="K51" s="286">
        <f>'Calculation Sheet'!AJ532</f>
        <v>0</v>
      </c>
      <c r="L51" s="286">
        <f>'Calculation Sheet'!AK532</f>
        <v>0</v>
      </c>
      <c r="M51" s="286">
        <f>'Calculation Sheet'!AL532</f>
        <v>0</v>
      </c>
      <c r="N51" s="286">
        <f>'Calculation Sheet'!AM532</f>
        <v>0</v>
      </c>
      <c r="O51" s="286">
        <f>'Calculation Sheet'!AN532</f>
        <v>0</v>
      </c>
      <c r="P51" s="286">
        <f>'Calculation Sheet'!AO532</f>
        <v>0</v>
      </c>
      <c r="Q51" s="286">
        <f>'Calculation Sheet'!AP532</f>
        <v>0</v>
      </c>
      <c r="R51" s="286">
        <f>'Calculation Sheet'!AQ532</f>
        <v>0</v>
      </c>
      <c r="S51" s="286">
        <f>'Calculation Sheet'!AR532</f>
        <v>0</v>
      </c>
      <c r="T51" s="286">
        <f>'Calculation Sheet'!AS532</f>
        <v>0</v>
      </c>
      <c r="U51" s="287">
        <f>'Calculation Sheet'!AT532</f>
        <v>22.909026493598862</v>
      </c>
      <c r="V51" s="287">
        <f>'Calculation Sheet'!AU532</f>
        <v>27.052790113112692</v>
      </c>
    </row>
    <row r="52" spans="1:22" ht="13.4" customHeight="1" x14ac:dyDescent="0.3">
      <c r="A52" s="175">
        <v>0.375</v>
      </c>
      <c r="B52" s="286">
        <f>'Calculation Sheet'!AA533</f>
        <v>36</v>
      </c>
      <c r="C52" s="286">
        <f>'Calculation Sheet'!AB533</f>
        <v>293</v>
      </c>
      <c r="D52" s="286">
        <f>'Calculation Sheet'!AC533</f>
        <v>820</v>
      </c>
      <c r="E52" s="286">
        <f>'Calculation Sheet'!AD533</f>
        <v>1341</v>
      </c>
      <c r="F52" s="286">
        <f>'Calculation Sheet'!AE533</f>
        <v>1280</v>
      </c>
      <c r="G52" s="286">
        <f>'Calculation Sheet'!AF533</f>
        <v>357</v>
      </c>
      <c r="H52" s="286">
        <f>'Calculation Sheet'!AG533</f>
        <v>35</v>
      </c>
      <c r="I52" s="286">
        <f>'Calculation Sheet'!AH533</f>
        <v>6</v>
      </c>
      <c r="J52" s="286">
        <f>'Calculation Sheet'!AI533</f>
        <v>5</v>
      </c>
      <c r="K52" s="286">
        <f>'Calculation Sheet'!AJ533</f>
        <v>0</v>
      </c>
      <c r="L52" s="286">
        <f>'Calculation Sheet'!AK533</f>
        <v>0</v>
      </c>
      <c r="M52" s="286">
        <f>'Calculation Sheet'!AL533</f>
        <v>0</v>
      </c>
      <c r="N52" s="286">
        <f>'Calculation Sheet'!AM533</f>
        <v>0</v>
      </c>
      <c r="O52" s="286">
        <f>'Calculation Sheet'!AN533</f>
        <v>0</v>
      </c>
      <c r="P52" s="286">
        <f>'Calculation Sheet'!AO533</f>
        <v>0</v>
      </c>
      <c r="Q52" s="286">
        <f>'Calculation Sheet'!AP533</f>
        <v>0</v>
      </c>
      <c r="R52" s="286">
        <f>'Calculation Sheet'!AQ533</f>
        <v>0</v>
      </c>
      <c r="S52" s="286">
        <f>'Calculation Sheet'!AR533</f>
        <v>0</v>
      </c>
      <c r="T52" s="286">
        <f>'Calculation Sheet'!AS533</f>
        <v>0</v>
      </c>
      <c r="U52" s="287">
        <f>'Calculation Sheet'!AT533</f>
        <v>22.940131578947369</v>
      </c>
      <c r="V52" s="287">
        <f>'Calculation Sheet'!AU533</f>
        <v>27.275256825218129</v>
      </c>
    </row>
    <row r="53" spans="1:22" ht="13.4" customHeight="1" x14ac:dyDescent="0.3">
      <c r="A53" s="175">
        <v>0.41666666666666702</v>
      </c>
      <c r="B53" s="286">
        <f>'Calculation Sheet'!AA534</f>
        <v>33</v>
      </c>
      <c r="C53" s="286">
        <f>'Calculation Sheet'!AB534</f>
        <v>302</v>
      </c>
      <c r="D53" s="286">
        <f>'Calculation Sheet'!AC534</f>
        <v>782</v>
      </c>
      <c r="E53" s="286">
        <f>'Calculation Sheet'!AD534</f>
        <v>1309</v>
      </c>
      <c r="F53" s="286">
        <f>'Calculation Sheet'!AE534</f>
        <v>1102</v>
      </c>
      <c r="G53" s="286">
        <f>'Calculation Sheet'!AF534</f>
        <v>297</v>
      </c>
      <c r="H53" s="286">
        <f>'Calculation Sheet'!AG534</f>
        <v>34</v>
      </c>
      <c r="I53" s="286">
        <f>'Calculation Sheet'!AH534</f>
        <v>7</v>
      </c>
      <c r="J53" s="286">
        <f>'Calculation Sheet'!AI534</f>
        <v>0</v>
      </c>
      <c r="K53" s="286">
        <f>'Calculation Sheet'!AJ534</f>
        <v>0</v>
      </c>
      <c r="L53" s="286">
        <f>'Calculation Sheet'!AK534</f>
        <v>0</v>
      </c>
      <c r="M53" s="286">
        <f>'Calculation Sheet'!AL534</f>
        <v>0</v>
      </c>
      <c r="N53" s="286">
        <f>'Calculation Sheet'!AM534</f>
        <v>0</v>
      </c>
      <c r="O53" s="286">
        <f>'Calculation Sheet'!AN534</f>
        <v>0</v>
      </c>
      <c r="P53" s="286">
        <f>'Calculation Sheet'!AO534</f>
        <v>0</v>
      </c>
      <c r="Q53" s="286">
        <f>'Calculation Sheet'!AP534</f>
        <v>0</v>
      </c>
      <c r="R53" s="286">
        <f>'Calculation Sheet'!AQ534</f>
        <v>0</v>
      </c>
      <c r="S53" s="286">
        <f>'Calculation Sheet'!AR534</f>
        <v>0</v>
      </c>
      <c r="T53" s="286">
        <f>'Calculation Sheet'!AS534</f>
        <v>0</v>
      </c>
      <c r="U53" s="287">
        <f>'Calculation Sheet'!AT534</f>
        <v>22.859868421052632</v>
      </c>
      <c r="V53" s="287">
        <f>'Calculation Sheet'!AU534</f>
        <v>27.383805516042358</v>
      </c>
    </row>
    <row r="54" spans="1:22" ht="13.4" customHeight="1" x14ac:dyDescent="0.3">
      <c r="A54" s="175">
        <v>0.45833333333333298</v>
      </c>
      <c r="B54" s="286">
        <f>'Calculation Sheet'!AA535</f>
        <v>61</v>
      </c>
      <c r="C54" s="286">
        <f>'Calculation Sheet'!AB535</f>
        <v>357</v>
      </c>
      <c r="D54" s="286">
        <f>'Calculation Sheet'!AC535</f>
        <v>932</v>
      </c>
      <c r="E54" s="286">
        <f>'Calculation Sheet'!AD535</f>
        <v>1333</v>
      </c>
      <c r="F54" s="286">
        <f>'Calculation Sheet'!AE535</f>
        <v>1202</v>
      </c>
      <c r="G54" s="286">
        <f>'Calculation Sheet'!AF535</f>
        <v>306</v>
      </c>
      <c r="H54" s="286">
        <f>'Calculation Sheet'!AG535</f>
        <v>43</v>
      </c>
      <c r="I54" s="286">
        <f>'Calculation Sheet'!AH535</f>
        <v>8</v>
      </c>
      <c r="J54" s="286">
        <f>'Calculation Sheet'!AI535</f>
        <v>2</v>
      </c>
      <c r="K54" s="286">
        <f>'Calculation Sheet'!AJ535</f>
        <v>0</v>
      </c>
      <c r="L54" s="286">
        <f>'Calculation Sheet'!AK535</f>
        <v>0</v>
      </c>
      <c r="M54" s="286">
        <f>'Calculation Sheet'!AL535</f>
        <v>0</v>
      </c>
      <c r="N54" s="286">
        <f>'Calculation Sheet'!AM535</f>
        <v>0</v>
      </c>
      <c r="O54" s="286">
        <f>'Calculation Sheet'!AN535</f>
        <v>0</v>
      </c>
      <c r="P54" s="286">
        <f>'Calculation Sheet'!AO535</f>
        <v>0</v>
      </c>
      <c r="Q54" s="286">
        <f>'Calculation Sheet'!AP535</f>
        <v>0</v>
      </c>
      <c r="R54" s="286">
        <f>'Calculation Sheet'!AQ535</f>
        <v>0</v>
      </c>
      <c r="S54" s="286">
        <f>'Calculation Sheet'!AR535</f>
        <v>0</v>
      </c>
      <c r="T54" s="286">
        <f>'Calculation Sheet'!AS535</f>
        <v>0</v>
      </c>
      <c r="U54" s="287">
        <f>'Calculation Sheet'!AT535</f>
        <v>22.626875000000002</v>
      </c>
      <c r="V54" s="287">
        <f>'Calculation Sheet'!AU535</f>
        <v>27.169599358974359</v>
      </c>
    </row>
    <row r="55" spans="1:22" ht="13.4" customHeight="1" x14ac:dyDescent="0.3">
      <c r="A55" s="175">
        <v>0.5</v>
      </c>
      <c r="B55" s="286">
        <f>'Calculation Sheet'!AA536</f>
        <v>99</v>
      </c>
      <c r="C55" s="286">
        <f>'Calculation Sheet'!AB536</f>
        <v>498</v>
      </c>
      <c r="D55" s="286">
        <f>'Calculation Sheet'!AC536</f>
        <v>991</v>
      </c>
      <c r="E55" s="286">
        <f>'Calculation Sheet'!AD536</f>
        <v>1315</v>
      </c>
      <c r="F55" s="286">
        <f>'Calculation Sheet'!AE536</f>
        <v>1214</v>
      </c>
      <c r="G55" s="286">
        <f>'Calculation Sheet'!AF536</f>
        <v>353</v>
      </c>
      <c r="H55" s="286">
        <f>'Calculation Sheet'!AG536</f>
        <v>47</v>
      </c>
      <c r="I55" s="286">
        <f>'Calculation Sheet'!AH536</f>
        <v>12</v>
      </c>
      <c r="J55" s="286">
        <f>'Calculation Sheet'!AI536</f>
        <v>2</v>
      </c>
      <c r="K55" s="286">
        <f>'Calculation Sheet'!AJ536</f>
        <v>0</v>
      </c>
      <c r="L55" s="286">
        <f>'Calculation Sheet'!AK536</f>
        <v>1</v>
      </c>
      <c r="M55" s="286">
        <f>'Calculation Sheet'!AL536</f>
        <v>0</v>
      </c>
      <c r="N55" s="286">
        <f>'Calculation Sheet'!AM536</f>
        <v>0</v>
      </c>
      <c r="O55" s="286">
        <f>'Calculation Sheet'!AN536</f>
        <v>0</v>
      </c>
      <c r="P55" s="286">
        <f>'Calculation Sheet'!AO536</f>
        <v>0</v>
      </c>
      <c r="Q55" s="286">
        <f>'Calculation Sheet'!AP536</f>
        <v>0</v>
      </c>
      <c r="R55" s="286">
        <f>'Calculation Sheet'!AQ536</f>
        <v>0</v>
      </c>
      <c r="S55" s="286">
        <f>'Calculation Sheet'!AR536</f>
        <v>0</v>
      </c>
      <c r="T55" s="286">
        <f>'Calculation Sheet'!AS536</f>
        <v>0</v>
      </c>
      <c r="U55" s="287">
        <f>'Calculation Sheet'!AT536</f>
        <v>22.490000000000002</v>
      </c>
      <c r="V55" s="287">
        <f>'Calculation Sheet'!AU536</f>
        <v>27.165624999999999</v>
      </c>
    </row>
    <row r="56" spans="1:22" ht="13.4" customHeight="1" x14ac:dyDescent="0.3">
      <c r="A56" s="175">
        <v>0.54166666666666696</v>
      </c>
      <c r="B56" s="286">
        <f>'Calculation Sheet'!AA537</f>
        <v>67</v>
      </c>
      <c r="C56" s="286">
        <f>'Calculation Sheet'!AB537</f>
        <v>412</v>
      </c>
      <c r="D56" s="286">
        <f>'Calculation Sheet'!AC537</f>
        <v>1050</v>
      </c>
      <c r="E56" s="286">
        <f>'Calculation Sheet'!AD537</f>
        <v>1396</v>
      </c>
      <c r="F56" s="286">
        <f>'Calculation Sheet'!AE537</f>
        <v>1198</v>
      </c>
      <c r="G56" s="286">
        <f>'Calculation Sheet'!AF537</f>
        <v>373</v>
      </c>
      <c r="H56" s="286">
        <f>'Calculation Sheet'!AG537</f>
        <v>54</v>
      </c>
      <c r="I56" s="286">
        <f>'Calculation Sheet'!AH537</f>
        <v>5</v>
      </c>
      <c r="J56" s="286">
        <f>'Calculation Sheet'!AI537</f>
        <v>0</v>
      </c>
      <c r="K56" s="286">
        <f>'Calculation Sheet'!AJ537</f>
        <v>0</v>
      </c>
      <c r="L56" s="286">
        <f>'Calculation Sheet'!AK537</f>
        <v>0</v>
      </c>
      <c r="M56" s="286">
        <f>'Calculation Sheet'!AL537</f>
        <v>0</v>
      </c>
      <c r="N56" s="286">
        <f>'Calculation Sheet'!AM537</f>
        <v>0</v>
      </c>
      <c r="O56" s="286">
        <f>'Calculation Sheet'!AN537</f>
        <v>0</v>
      </c>
      <c r="P56" s="286">
        <f>'Calculation Sheet'!AO537</f>
        <v>0</v>
      </c>
      <c r="Q56" s="286">
        <f>'Calculation Sheet'!AP537</f>
        <v>0</v>
      </c>
      <c r="R56" s="286">
        <f>'Calculation Sheet'!AQ537</f>
        <v>0</v>
      </c>
      <c r="S56" s="286">
        <f>'Calculation Sheet'!AR537</f>
        <v>0</v>
      </c>
      <c r="T56" s="286">
        <f>'Calculation Sheet'!AS537</f>
        <v>0</v>
      </c>
      <c r="U56" s="287">
        <f>'Calculation Sheet'!AT537</f>
        <v>22.567500000000003</v>
      </c>
      <c r="V56" s="287">
        <f>'Calculation Sheet'!AU537</f>
        <v>27.147499999999997</v>
      </c>
    </row>
    <row r="57" spans="1:22" ht="13.4" customHeight="1" x14ac:dyDescent="0.3">
      <c r="A57" s="175">
        <v>0.58333333333333304</v>
      </c>
      <c r="B57" s="286">
        <f>'Calculation Sheet'!AA538</f>
        <v>97</v>
      </c>
      <c r="C57" s="286">
        <f>'Calculation Sheet'!AB538</f>
        <v>530</v>
      </c>
      <c r="D57" s="286">
        <f>'Calculation Sheet'!AC538</f>
        <v>1093</v>
      </c>
      <c r="E57" s="286">
        <f>'Calculation Sheet'!AD538</f>
        <v>1451</v>
      </c>
      <c r="F57" s="286">
        <f>'Calculation Sheet'!AE538</f>
        <v>1291</v>
      </c>
      <c r="G57" s="286">
        <f>'Calculation Sheet'!AF538</f>
        <v>314</v>
      </c>
      <c r="H57" s="286">
        <f>'Calculation Sheet'!AG538</f>
        <v>54</v>
      </c>
      <c r="I57" s="286">
        <f>'Calculation Sheet'!AH538</f>
        <v>11</v>
      </c>
      <c r="J57" s="286">
        <f>'Calculation Sheet'!AI538</f>
        <v>1</v>
      </c>
      <c r="K57" s="286">
        <f>'Calculation Sheet'!AJ538</f>
        <v>0</v>
      </c>
      <c r="L57" s="286">
        <f>'Calculation Sheet'!AK538</f>
        <v>0</v>
      </c>
      <c r="M57" s="286">
        <f>'Calculation Sheet'!AL538</f>
        <v>1</v>
      </c>
      <c r="N57" s="286">
        <f>'Calculation Sheet'!AM538</f>
        <v>0</v>
      </c>
      <c r="O57" s="286">
        <f>'Calculation Sheet'!AN538</f>
        <v>0</v>
      </c>
      <c r="P57" s="286">
        <f>'Calculation Sheet'!AO538</f>
        <v>0</v>
      </c>
      <c r="Q57" s="286">
        <f>'Calculation Sheet'!AP538</f>
        <v>0</v>
      </c>
      <c r="R57" s="286">
        <f>'Calculation Sheet'!AQ538</f>
        <v>0</v>
      </c>
      <c r="S57" s="286">
        <f>'Calculation Sheet'!AR538</f>
        <v>0</v>
      </c>
      <c r="T57" s="286">
        <f>'Calculation Sheet'!AS538</f>
        <v>0</v>
      </c>
      <c r="U57" s="287">
        <f>'Calculation Sheet'!AT538</f>
        <v>22.415000000000003</v>
      </c>
      <c r="V57" s="287">
        <f>'Calculation Sheet'!AU538</f>
        <v>27.048749999999998</v>
      </c>
    </row>
    <row r="58" spans="1:22" ht="13.4" customHeight="1" x14ac:dyDescent="0.3">
      <c r="A58" s="175">
        <v>0.625</v>
      </c>
      <c r="B58" s="286">
        <f>'Calculation Sheet'!AA539</f>
        <v>87</v>
      </c>
      <c r="C58" s="286">
        <f>'Calculation Sheet'!AB539</f>
        <v>616</v>
      </c>
      <c r="D58" s="286">
        <f>'Calculation Sheet'!AC539</f>
        <v>1160</v>
      </c>
      <c r="E58" s="286">
        <f>'Calculation Sheet'!AD539</f>
        <v>1732</v>
      </c>
      <c r="F58" s="286">
        <f>'Calculation Sheet'!AE539</f>
        <v>1432</v>
      </c>
      <c r="G58" s="286">
        <f>'Calculation Sheet'!AF539</f>
        <v>336</v>
      </c>
      <c r="H58" s="286">
        <f>'Calculation Sheet'!AG539</f>
        <v>46</v>
      </c>
      <c r="I58" s="286">
        <f>'Calculation Sheet'!AH539</f>
        <v>7</v>
      </c>
      <c r="J58" s="286">
        <f>'Calculation Sheet'!AI539</f>
        <v>0</v>
      </c>
      <c r="K58" s="286">
        <f>'Calculation Sheet'!AJ539</f>
        <v>0</v>
      </c>
      <c r="L58" s="286">
        <f>'Calculation Sheet'!AK539</f>
        <v>1</v>
      </c>
      <c r="M58" s="286">
        <f>'Calculation Sheet'!AL539</f>
        <v>0</v>
      </c>
      <c r="N58" s="286">
        <f>'Calculation Sheet'!AM539</f>
        <v>0</v>
      </c>
      <c r="O58" s="286">
        <f>'Calculation Sheet'!AN539</f>
        <v>0</v>
      </c>
      <c r="P58" s="286">
        <f>'Calculation Sheet'!AO539</f>
        <v>0</v>
      </c>
      <c r="Q58" s="286">
        <f>'Calculation Sheet'!AP539</f>
        <v>0</v>
      </c>
      <c r="R58" s="286">
        <f>'Calculation Sheet'!AQ539</f>
        <v>0</v>
      </c>
      <c r="S58" s="286">
        <f>'Calculation Sheet'!AR539</f>
        <v>0</v>
      </c>
      <c r="T58" s="286">
        <f>'Calculation Sheet'!AS539</f>
        <v>0</v>
      </c>
      <c r="U58" s="287">
        <f>'Calculation Sheet'!AT539</f>
        <v>22.308124999999997</v>
      </c>
      <c r="V58" s="287">
        <f>'Calculation Sheet'!AU539</f>
        <v>26.750160256410254</v>
      </c>
    </row>
    <row r="59" spans="1:22" ht="13.4" customHeight="1" x14ac:dyDescent="0.3">
      <c r="A59" s="175">
        <v>0.66666666666666696</v>
      </c>
      <c r="B59" s="286">
        <f>'Calculation Sheet'!AA540</f>
        <v>225</v>
      </c>
      <c r="C59" s="286">
        <f>'Calculation Sheet'!AB540</f>
        <v>998</v>
      </c>
      <c r="D59" s="286">
        <f>'Calculation Sheet'!AC540</f>
        <v>1339</v>
      </c>
      <c r="E59" s="286">
        <f>'Calculation Sheet'!AD540</f>
        <v>1583</v>
      </c>
      <c r="F59" s="286">
        <f>'Calculation Sheet'!AE540</f>
        <v>1624</v>
      </c>
      <c r="G59" s="286">
        <f>'Calculation Sheet'!AF540</f>
        <v>392</v>
      </c>
      <c r="H59" s="286">
        <f>'Calculation Sheet'!AG540</f>
        <v>53</v>
      </c>
      <c r="I59" s="286">
        <f>'Calculation Sheet'!AH540</f>
        <v>12</v>
      </c>
      <c r="J59" s="286">
        <f>'Calculation Sheet'!AI540</f>
        <v>1</v>
      </c>
      <c r="K59" s="286">
        <f>'Calculation Sheet'!AJ540</f>
        <v>0</v>
      </c>
      <c r="L59" s="286">
        <f>'Calculation Sheet'!AK540</f>
        <v>0</v>
      </c>
      <c r="M59" s="286">
        <f>'Calculation Sheet'!AL540</f>
        <v>3</v>
      </c>
      <c r="N59" s="286">
        <f>'Calculation Sheet'!AM540</f>
        <v>0</v>
      </c>
      <c r="O59" s="286">
        <f>'Calculation Sheet'!AN540</f>
        <v>0</v>
      </c>
      <c r="P59" s="286">
        <f>'Calculation Sheet'!AO540</f>
        <v>0</v>
      </c>
      <c r="Q59" s="286">
        <f>'Calculation Sheet'!AP540</f>
        <v>0</v>
      </c>
      <c r="R59" s="286">
        <f>'Calculation Sheet'!AQ540</f>
        <v>0</v>
      </c>
      <c r="S59" s="286">
        <f>'Calculation Sheet'!AR540</f>
        <v>0</v>
      </c>
      <c r="T59" s="286">
        <f>'Calculation Sheet'!AS540</f>
        <v>0</v>
      </c>
      <c r="U59" s="287">
        <f>'Calculation Sheet'!AT540</f>
        <v>22.291249999999998</v>
      </c>
      <c r="V59" s="287">
        <f>'Calculation Sheet'!AU540</f>
        <v>26.73186487854251</v>
      </c>
    </row>
    <row r="60" spans="1:22" ht="13.4" customHeight="1" x14ac:dyDescent="0.3">
      <c r="A60" s="175">
        <v>0.70833333333333304</v>
      </c>
      <c r="B60" s="286">
        <f>'Calculation Sheet'!AA541</f>
        <v>163</v>
      </c>
      <c r="C60" s="286">
        <f>'Calculation Sheet'!AB541</f>
        <v>619</v>
      </c>
      <c r="D60" s="286">
        <f>'Calculation Sheet'!AC541</f>
        <v>1044</v>
      </c>
      <c r="E60" s="286">
        <f>'Calculation Sheet'!AD541</f>
        <v>1352</v>
      </c>
      <c r="F60" s="286">
        <f>'Calculation Sheet'!AE541</f>
        <v>1699</v>
      </c>
      <c r="G60" s="286">
        <f>'Calculation Sheet'!AF541</f>
        <v>501</v>
      </c>
      <c r="H60" s="286">
        <f>'Calculation Sheet'!AG541</f>
        <v>67</v>
      </c>
      <c r="I60" s="286">
        <f>'Calculation Sheet'!AH541</f>
        <v>14</v>
      </c>
      <c r="J60" s="286">
        <f>'Calculation Sheet'!AI541</f>
        <v>2</v>
      </c>
      <c r="K60" s="286">
        <f>'Calculation Sheet'!AJ541</f>
        <v>1</v>
      </c>
      <c r="L60" s="286">
        <f>'Calculation Sheet'!AK541</f>
        <v>1</v>
      </c>
      <c r="M60" s="286">
        <f>'Calculation Sheet'!AL541</f>
        <v>0</v>
      </c>
      <c r="N60" s="286">
        <f>'Calculation Sheet'!AM541</f>
        <v>0</v>
      </c>
      <c r="O60" s="286">
        <f>'Calculation Sheet'!AN541</f>
        <v>0</v>
      </c>
      <c r="P60" s="286">
        <f>'Calculation Sheet'!AO541</f>
        <v>0</v>
      </c>
      <c r="Q60" s="286">
        <f>'Calculation Sheet'!AP541</f>
        <v>0</v>
      </c>
      <c r="R60" s="286">
        <f>'Calculation Sheet'!AQ541</f>
        <v>0</v>
      </c>
      <c r="S60" s="286">
        <f>'Calculation Sheet'!AR541</f>
        <v>0</v>
      </c>
      <c r="T60" s="286">
        <f>'Calculation Sheet'!AS541</f>
        <v>0</v>
      </c>
      <c r="U60" s="287">
        <f>'Calculation Sheet'!AT541</f>
        <v>23.210625</v>
      </c>
      <c r="V60" s="287">
        <f>'Calculation Sheet'!AU541</f>
        <v>27.599330859199277</v>
      </c>
    </row>
    <row r="61" spans="1:22" ht="13.4" customHeight="1" x14ac:dyDescent="0.3">
      <c r="A61" s="175">
        <v>0.75</v>
      </c>
      <c r="B61" s="286">
        <f>'Calculation Sheet'!AA542</f>
        <v>34</v>
      </c>
      <c r="C61" s="286">
        <f>'Calculation Sheet'!AB542</f>
        <v>192</v>
      </c>
      <c r="D61" s="286">
        <f>'Calculation Sheet'!AC542</f>
        <v>616</v>
      </c>
      <c r="E61" s="286">
        <f>'Calculation Sheet'!AD542</f>
        <v>1001</v>
      </c>
      <c r="F61" s="286">
        <f>'Calculation Sheet'!AE542</f>
        <v>1246</v>
      </c>
      <c r="G61" s="286">
        <f>'Calculation Sheet'!AF542</f>
        <v>420</v>
      </c>
      <c r="H61" s="286">
        <f>'Calculation Sheet'!AG542</f>
        <v>86</v>
      </c>
      <c r="I61" s="286">
        <f>'Calculation Sheet'!AH542</f>
        <v>14</v>
      </c>
      <c r="J61" s="286">
        <f>'Calculation Sheet'!AI542</f>
        <v>4</v>
      </c>
      <c r="K61" s="286">
        <f>'Calculation Sheet'!AJ542</f>
        <v>0</v>
      </c>
      <c r="L61" s="286">
        <f>'Calculation Sheet'!AK542</f>
        <v>0</v>
      </c>
      <c r="M61" s="286">
        <f>'Calculation Sheet'!AL542</f>
        <v>0</v>
      </c>
      <c r="N61" s="286">
        <f>'Calculation Sheet'!AM542</f>
        <v>0</v>
      </c>
      <c r="O61" s="286">
        <f>'Calculation Sheet'!AN542</f>
        <v>0</v>
      </c>
      <c r="P61" s="286">
        <f>'Calculation Sheet'!AO542</f>
        <v>0</v>
      </c>
      <c r="Q61" s="286">
        <f>'Calculation Sheet'!AP542</f>
        <v>0</v>
      </c>
      <c r="R61" s="286">
        <f>'Calculation Sheet'!AQ542</f>
        <v>0</v>
      </c>
      <c r="S61" s="286">
        <f>'Calculation Sheet'!AR542</f>
        <v>0</v>
      </c>
      <c r="T61" s="286">
        <f>'Calculation Sheet'!AS542</f>
        <v>0</v>
      </c>
      <c r="U61" s="287">
        <f>'Calculation Sheet'!AT542</f>
        <v>24.315000000000005</v>
      </c>
      <c r="V61" s="287">
        <f>'Calculation Sheet'!AU542</f>
        <v>29.040138352638351</v>
      </c>
    </row>
    <row r="62" spans="1:22" ht="13.4" customHeight="1" x14ac:dyDescent="0.3">
      <c r="A62" s="175">
        <v>0.79166666666666696</v>
      </c>
      <c r="B62" s="286">
        <f>'Calculation Sheet'!AA543</f>
        <v>9</v>
      </c>
      <c r="C62" s="286">
        <f>'Calculation Sheet'!AB543</f>
        <v>96</v>
      </c>
      <c r="D62" s="286">
        <f>'Calculation Sheet'!AC543</f>
        <v>445</v>
      </c>
      <c r="E62" s="286">
        <f>'Calculation Sheet'!AD543</f>
        <v>719</v>
      </c>
      <c r="F62" s="286">
        <f>'Calculation Sheet'!AE543</f>
        <v>759</v>
      </c>
      <c r="G62" s="286">
        <f>'Calculation Sheet'!AF543</f>
        <v>297</v>
      </c>
      <c r="H62" s="286">
        <f>'Calculation Sheet'!AG543</f>
        <v>53</v>
      </c>
      <c r="I62" s="286">
        <f>'Calculation Sheet'!AH543</f>
        <v>13</v>
      </c>
      <c r="J62" s="286">
        <f>'Calculation Sheet'!AI543</f>
        <v>2</v>
      </c>
      <c r="K62" s="286">
        <f>'Calculation Sheet'!AJ543</f>
        <v>0</v>
      </c>
      <c r="L62" s="286">
        <f>'Calculation Sheet'!AK543</f>
        <v>0</v>
      </c>
      <c r="M62" s="286">
        <f>'Calculation Sheet'!AL543</f>
        <v>0</v>
      </c>
      <c r="N62" s="286">
        <f>'Calculation Sheet'!AM543</f>
        <v>0</v>
      </c>
      <c r="O62" s="286">
        <f>'Calculation Sheet'!AN543</f>
        <v>0</v>
      </c>
      <c r="P62" s="286">
        <f>'Calculation Sheet'!AO543</f>
        <v>0</v>
      </c>
      <c r="Q62" s="286">
        <f>'Calculation Sheet'!AP543</f>
        <v>0</v>
      </c>
      <c r="R62" s="286">
        <f>'Calculation Sheet'!AQ543</f>
        <v>0</v>
      </c>
      <c r="S62" s="286">
        <f>'Calculation Sheet'!AR543</f>
        <v>0</v>
      </c>
      <c r="T62" s="286">
        <f>'Calculation Sheet'!AS543</f>
        <v>0</v>
      </c>
      <c r="U62" s="287">
        <f>'Calculation Sheet'!AT543</f>
        <v>24.627500000000005</v>
      </c>
      <c r="V62" s="287">
        <f>'Calculation Sheet'!AU543</f>
        <v>29.488583803050396</v>
      </c>
    </row>
    <row r="63" spans="1:22" ht="13.4" customHeight="1" x14ac:dyDescent="0.3">
      <c r="A63" s="175">
        <v>0.83333333333333304</v>
      </c>
      <c r="B63" s="286">
        <f>'Calculation Sheet'!AA544</f>
        <v>6</v>
      </c>
      <c r="C63" s="286">
        <f>'Calculation Sheet'!AB544</f>
        <v>62</v>
      </c>
      <c r="D63" s="286">
        <f>'Calculation Sheet'!AC544</f>
        <v>355</v>
      </c>
      <c r="E63" s="286">
        <f>'Calculation Sheet'!AD544</f>
        <v>492</v>
      </c>
      <c r="F63" s="286">
        <f>'Calculation Sheet'!AE544</f>
        <v>501</v>
      </c>
      <c r="G63" s="286">
        <f>'Calculation Sheet'!AF544</f>
        <v>233</v>
      </c>
      <c r="H63" s="286">
        <f>'Calculation Sheet'!AG544</f>
        <v>38</v>
      </c>
      <c r="I63" s="286">
        <f>'Calculation Sheet'!AH544</f>
        <v>13</v>
      </c>
      <c r="J63" s="286">
        <f>'Calculation Sheet'!AI544</f>
        <v>3</v>
      </c>
      <c r="K63" s="286">
        <f>'Calculation Sheet'!AJ544</f>
        <v>1</v>
      </c>
      <c r="L63" s="286">
        <f>'Calculation Sheet'!AK544</f>
        <v>0</v>
      </c>
      <c r="M63" s="286">
        <f>'Calculation Sheet'!AL544</f>
        <v>0</v>
      </c>
      <c r="N63" s="286">
        <f>'Calculation Sheet'!AM544</f>
        <v>0</v>
      </c>
      <c r="O63" s="286">
        <f>'Calculation Sheet'!AN544</f>
        <v>0</v>
      </c>
      <c r="P63" s="286">
        <f>'Calculation Sheet'!AO544</f>
        <v>0</v>
      </c>
      <c r="Q63" s="286">
        <f>'Calculation Sheet'!AP544</f>
        <v>0</v>
      </c>
      <c r="R63" s="286">
        <f>'Calculation Sheet'!AQ544</f>
        <v>0</v>
      </c>
      <c r="S63" s="286">
        <f>'Calculation Sheet'!AR544</f>
        <v>0</v>
      </c>
      <c r="T63" s="286">
        <f>'Calculation Sheet'!AS544</f>
        <v>0</v>
      </c>
      <c r="U63" s="287">
        <f>'Calculation Sheet'!AT544</f>
        <v>24.531506410256416</v>
      </c>
      <c r="V63" s="287">
        <f>'Calculation Sheet'!AU544</f>
        <v>29.925331439393943</v>
      </c>
    </row>
    <row r="64" spans="1:22" ht="13.4" customHeight="1" x14ac:dyDescent="0.3">
      <c r="A64" s="175">
        <v>0.875</v>
      </c>
      <c r="B64" s="286">
        <f>'Calculation Sheet'!AA545</f>
        <v>11</v>
      </c>
      <c r="C64" s="286">
        <f>'Calculation Sheet'!AB545</f>
        <v>50</v>
      </c>
      <c r="D64" s="286">
        <f>'Calculation Sheet'!AC545</f>
        <v>324</v>
      </c>
      <c r="E64" s="286">
        <f>'Calculation Sheet'!AD545</f>
        <v>582</v>
      </c>
      <c r="F64" s="286">
        <f>'Calculation Sheet'!AE545</f>
        <v>462</v>
      </c>
      <c r="G64" s="286">
        <f>'Calculation Sheet'!AF545</f>
        <v>159</v>
      </c>
      <c r="H64" s="286">
        <f>'Calculation Sheet'!AG545</f>
        <v>34</v>
      </c>
      <c r="I64" s="286">
        <f>'Calculation Sheet'!AH545</f>
        <v>7</v>
      </c>
      <c r="J64" s="286">
        <f>'Calculation Sheet'!AI545</f>
        <v>2</v>
      </c>
      <c r="K64" s="286">
        <f>'Calculation Sheet'!AJ545</f>
        <v>0</v>
      </c>
      <c r="L64" s="286">
        <f>'Calculation Sheet'!AK545</f>
        <v>0</v>
      </c>
      <c r="M64" s="286">
        <f>'Calculation Sheet'!AL545</f>
        <v>0</v>
      </c>
      <c r="N64" s="286">
        <f>'Calculation Sheet'!AM545</f>
        <v>0</v>
      </c>
      <c r="O64" s="286">
        <f>'Calculation Sheet'!AN545</f>
        <v>0</v>
      </c>
      <c r="P64" s="286">
        <f>'Calculation Sheet'!AO545</f>
        <v>0</v>
      </c>
      <c r="Q64" s="286">
        <f>'Calculation Sheet'!AP545</f>
        <v>0</v>
      </c>
      <c r="R64" s="286">
        <f>'Calculation Sheet'!AQ545</f>
        <v>0</v>
      </c>
      <c r="S64" s="286">
        <f>'Calculation Sheet'!AR545</f>
        <v>0</v>
      </c>
      <c r="T64" s="286">
        <f>'Calculation Sheet'!AS545</f>
        <v>0</v>
      </c>
      <c r="U64" s="287">
        <f>'Calculation Sheet'!AT545</f>
        <v>23.706875000000004</v>
      </c>
      <c r="V64" s="287">
        <f>'Calculation Sheet'!AU545</f>
        <v>28.263970588235296</v>
      </c>
    </row>
    <row r="65" spans="1:22" ht="13.4" customHeight="1" x14ac:dyDescent="0.3">
      <c r="A65" s="175">
        <v>0.91666666666666696</v>
      </c>
      <c r="B65" s="286">
        <f>'Calculation Sheet'!AA546</f>
        <v>52</v>
      </c>
      <c r="C65" s="286">
        <f>'Calculation Sheet'!AB546</f>
        <v>177</v>
      </c>
      <c r="D65" s="286">
        <f>'Calculation Sheet'!AC546</f>
        <v>364</v>
      </c>
      <c r="E65" s="286">
        <f>'Calculation Sheet'!AD546</f>
        <v>602</v>
      </c>
      <c r="F65" s="286">
        <f>'Calculation Sheet'!AE546</f>
        <v>502</v>
      </c>
      <c r="G65" s="286">
        <f>'Calculation Sheet'!AF546</f>
        <v>123</v>
      </c>
      <c r="H65" s="286">
        <f>'Calculation Sheet'!AG546</f>
        <v>20</v>
      </c>
      <c r="I65" s="286">
        <f>'Calculation Sheet'!AH546</f>
        <v>2</v>
      </c>
      <c r="J65" s="286">
        <f>'Calculation Sheet'!AI546</f>
        <v>0</v>
      </c>
      <c r="K65" s="286">
        <f>'Calculation Sheet'!AJ546</f>
        <v>1</v>
      </c>
      <c r="L65" s="286">
        <f>'Calculation Sheet'!AK546</f>
        <v>0</v>
      </c>
      <c r="M65" s="286">
        <f>'Calculation Sheet'!AL546</f>
        <v>0</v>
      </c>
      <c r="N65" s="286">
        <f>'Calculation Sheet'!AM546</f>
        <v>0</v>
      </c>
      <c r="O65" s="286">
        <f>'Calculation Sheet'!AN546</f>
        <v>0</v>
      </c>
      <c r="P65" s="286">
        <f>'Calculation Sheet'!AO546</f>
        <v>0</v>
      </c>
      <c r="Q65" s="286">
        <f>'Calculation Sheet'!AP546</f>
        <v>0</v>
      </c>
      <c r="R65" s="286">
        <f>'Calculation Sheet'!AQ546</f>
        <v>0</v>
      </c>
      <c r="S65" s="286">
        <f>'Calculation Sheet'!AR546</f>
        <v>0</v>
      </c>
      <c r="T65" s="286">
        <f>'Calculation Sheet'!AS546</f>
        <v>0</v>
      </c>
      <c r="U65" s="287">
        <f>'Calculation Sheet'!AT546</f>
        <v>22.926292735042736</v>
      </c>
      <c r="V65" s="287">
        <f>'Calculation Sheet'!AU546</f>
        <v>27.022222222222219</v>
      </c>
    </row>
    <row r="66" spans="1:22" ht="13.4" customHeight="1" thickBot="1" x14ac:dyDescent="0.35">
      <c r="A66" s="176">
        <v>0.95833333333333304</v>
      </c>
      <c r="B66" s="288">
        <f>'Calculation Sheet'!AA547</f>
        <v>242</v>
      </c>
      <c r="C66" s="288">
        <f>'Calculation Sheet'!AB547</f>
        <v>629</v>
      </c>
      <c r="D66" s="288">
        <f>'Calculation Sheet'!AC547</f>
        <v>294</v>
      </c>
      <c r="E66" s="288">
        <f>'Calculation Sheet'!AD547</f>
        <v>319</v>
      </c>
      <c r="F66" s="288">
        <f>'Calculation Sheet'!AE547</f>
        <v>277</v>
      </c>
      <c r="G66" s="288">
        <f>'Calculation Sheet'!AF547</f>
        <v>81</v>
      </c>
      <c r="H66" s="288">
        <f>'Calculation Sheet'!AG547</f>
        <v>15</v>
      </c>
      <c r="I66" s="288">
        <f>'Calculation Sheet'!AH547</f>
        <v>5</v>
      </c>
      <c r="J66" s="288">
        <f>'Calculation Sheet'!AI547</f>
        <v>0</v>
      </c>
      <c r="K66" s="288">
        <f>'Calculation Sheet'!AJ547</f>
        <v>0</v>
      </c>
      <c r="L66" s="288">
        <f>'Calculation Sheet'!AK547</f>
        <v>0</v>
      </c>
      <c r="M66" s="288">
        <f>'Calculation Sheet'!AL547</f>
        <v>0</v>
      </c>
      <c r="N66" s="288">
        <f>'Calculation Sheet'!AM547</f>
        <v>0</v>
      </c>
      <c r="O66" s="288">
        <f>'Calculation Sheet'!AN547</f>
        <v>0</v>
      </c>
      <c r="P66" s="288">
        <f>'Calculation Sheet'!AO547</f>
        <v>0</v>
      </c>
      <c r="Q66" s="288">
        <f>'Calculation Sheet'!AP547</f>
        <v>0</v>
      </c>
      <c r="R66" s="288">
        <f>'Calculation Sheet'!AQ547</f>
        <v>0</v>
      </c>
      <c r="S66" s="288">
        <f>'Calculation Sheet'!AR547</f>
        <v>0</v>
      </c>
      <c r="T66" s="288">
        <f>'Calculation Sheet'!AS547</f>
        <v>0</v>
      </c>
      <c r="U66" s="289">
        <f>'Calculation Sheet'!AT547</f>
        <v>22.767344407398586</v>
      </c>
      <c r="V66" s="289">
        <f>'Calculation Sheet'!AU547</f>
        <v>24.247569444444441</v>
      </c>
    </row>
    <row r="67" spans="1:22" ht="13.4" customHeight="1" thickTop="1" x14ac:dyDescent="0.3">
      <c r="A67" s="290" t="s">
        <v>167</v>
      </c>
      <c r="B67" s="284">
        <f>'Calculation Sheet'!AA548</f>
        <v>1044</v>
      </c>
      <c r="C67" s="284">
        <f>'Calculation Sheet'!AB548</f>
        <v>5599</v>
      </c>
      <c r="D67" s="284">
        <f>'Calculation Sheet'!AC548</f>
        <v>11793</v>
      </c>
      <c r="E67" s="284">
        <f>'Calculation Sheet'!AD548</f>
        <v>17290</v>
      </c>
      <c r="F67" s="284">
        <f>'Calculation Sheet'!AE548</f>
        <v>16674</v>
      </c>
      <c r="G67" s="284">
        <f>'Calculation Sheet'!AF548</f>
        <v>4495</v>
      </c>
      <c r="H67" s="284">
        <f>'Calculation Sheet'!AG548</f>
        <v>618</v>
      </c>
      <c r="I67" s="284">
        <f>'Calculation Sheet'!AH548</f>
        <v>109</v>
      </c>
      <c r="J67" s="284">
        <f>'Calculation Sheet'!AI548</f>
        <v>19</v>
      </c>
      <c r="K67" s="284">
        <f>'Calculation Sheet'!AJ548</f>
        <v>2</v>
      </c>
      <c r="L67" s="284">
        <f>'Calculation Sheet'!AK548</f>
        <v>3</v>
      </c>
      <c r="M67" s="284">
        <f>'Calculation Sheet'!AL548</f>
        <v>4</v>
      </c>
      <c r="N67" s="284">
        <f>'Calculation Sheet'!AM548</f>
        <v>0</v>
      </c>
      <c r="O67" s="284">
        <f>'Calculation Sheet'!AN548</f>
        <v>0</v>
      </c>
      <c r="P67" s="284">
        <f>'Calculation Sheet'!AO548</f>
        <v>0</v>
      </c>
      <c r="Q67" s="284">
        <f>'Calculation Sheet'!AP548</f>
        <v>0</v>
      </c>
      <c r="R67" s="284">
        <f>'Calculation Sheet'!AQ548</f>
        <v>0</v>
      </c>
      <c r="S67" s="284">
        <f>'Calculation Sheet'!AR548</f>
        <v>0</v>
      </c>
      <c r="T67" s="284">
        <f>'Calculation Sheet'!AS548</f>
        <v>0</v>
      </c>
      <c r="U67" s="285">
        <f>'Calculation Sheet'!AT548</f>
        <v>22.538095238095231</v>
      </c>
      <c r="V67" s="285">
        <f>'Calculation Sheet'!AU548</f>
        <v>26.980952380952377</v>
      </c>
    </row>
    <row r="68" spans="1:22" ht="13.4" customHeight="1" x14ac:dyDescent="0.3">
      <c r="A68" s="291" t="s">
        <v>168</v>
      </c>
      <c r="B68" s="286">
        <f>'Calculation Sheet'!AA549</f>
        <v>1107</v>
      </c>
      <c r="C68" s="286">
        <f>'Calculation Sheet'!AB549</f>
        <v>6038</v>
      </c>
      <c r="D68" s="286">
        <f>'Calculation Sheet'!AC549</f>
        <v>13476</v>
      </c>
      <c r="E68" s="286">
        <f>'Calculation Sheet'!AD549</f>
        <v>19947</v>
      </c>
      <c r="F68" s="286">
        <f>'Calculation Sheet'!AE549</f>
        <v>19371</v>
      </c>
      <c r="G68" s="286">
        <f>'Calculation Sheet'!AF549</f>
        <v>5484</v>
      </c>
      <c r="H68" s="286">
        <f>'Calculation Sheet'!AG549</f>
        <v>791</v>
      </c>
      <c r="I68" s="286">
        <f>'Calculation Sheet'!AH549</f>
        <v>150</v>
      </c>
      <c r="J68" s="286">
        <f>'Calculation Sheet'!AI549</f>
        <v>28</v>
      </c>
      <c r="K68" s="286">
        <f>'Calculation Sheet'!AJ549</f>
        <v>3</v>
      </c>
      <c r="L68" s="286">
        <f>'Calculation Sheet'!AK549</f>
        <v>3</v>
      </c>
      <c r="M68" s="286">
        <f>'Calculation Sheet'!AL549</f>
        <v>4</v>
      </c>
      <c r="N68" s="286">
        <f>'Calculation Sheet'!AM549</f>
        <v>0</v>
      </c>
      <c r="O68" s="286">
        <f>'Calculation Sheet'!AN549</f>
        <v>0</v>
      </c>
      <c r="P68" s="286">
        <f>'Calculation Sheet'!AO549</f>
        <v>0</v>
      </c>
      <c r="Q68" s="286">
        <f>'Calculation Sheet'!AP549</f>
        <v>0</v>
      </c>
      <c r="R68" s="286">
        <f>'Calculation Sheet'!AQ549</f>
        <v>0</v>
      </c>
      <c r="S68" s="286">
        <f>'Calculation Sheet'!AR549</f>
        <v>0</v>
      </c>
      <c r="T68" s="286">
        <f>'Calculation Sheet'!AS549</f>
        <v>0</v>
      </c>
      <c r="U68" s="287">
        <f>'Calculation Sheet'!AT549</f>
        <v>22.728571428571435</v>
      </c>
      <c r="V68" s="287">
        <f>'Calculation Sheet'!AU549</f>
        <v>27.204761904761909</v>
      </c>
    </row>
    <row r="69" spans="1:22" ht="13.4" customHeight="1" x14ac:dyDescent="0.3">
      <c r="A69" s="115" t="s">
        <v>169</v>
      </c>
      <c r="B69" s="286">
        <f>'Calculation Sheet'!AA550</f>
        <v>1401</v>
      </c>
      <c r="C69" s="286">
        <f>'Calculation Sheet'!AB550</f>
        <v>6844</v>
      </c>
      <c r="D69" s="286">
        <f>'Calculation Sheet'!AC550</f>
        <v>14134</v>
      </c>
      <c r="E69" s="286">
        <f>'Calculation Sheet'!AD550</f>
        <v>20868</v>
      </c>
      <c r="F69" s="286">
        <f>'Calculation Sheet'!AE550</f>
        <v>20150</v>
      </c>
      <c r="G69" s="286">
        <f>'Calculation Sheet'!AF550</f>
        <v>5688</v>
      </c>
      <c r="H69" s="286">
        <f>'Calculation Sheet'!AG550</f>
        <v>826</v>
      </c>
      <c r="I69" s="286">
        <f>'Calculation Sheet'!AH550</f>
        <v>157</v>
      </c>
      <c r="J69" s="286">
        <f>'Calculation Sheet'!AI550</f>
        <v>28</v>
      </c>
      <c r="K69" s="286">
        <f>'Calculation Sheet'!AJ550</f>
        <v>4</v>
      </c>
      <c r="L69" s="286">
        <f>'Calculation Sheet'!AK550</f>
        <v>3</v>
      </c>
      <c r="M69" s="286">
        <f>'Calculation Sheet'!AL550</f>
        <v>4</v>
      </c>
      <c r="N69" s="286">
        <f>'Calculation Sheet'!AM550</f>
        <v>0</v>
      </c>
      <c r="O69" s="286">
        <f>'Calculation Sheet'!AN550</f>
        <v>0</v>
      </c>
      <c r="P69" s="286">
        <f>'Calculation Sheet'!AO550</f>
        <v>0</v>
      </c>
      <c r="Q69" s="286">
        <f>'Calculation Sheet'!AP550</f>
        <v>0</v>
      </c>
      <c r="R69" s="286">
        <f>'Calculation Sheet'!AQ550</f>
        <v>0</v>
      </c>
      <c r="S69" s="286">
        <f>'Calculation Sheet'!AR550</f>
        <v>0</v>
      </c>
      <c r="T69" s="286">
        <f>'Calculation Sheet'!AS550</f>
        <v>0</v>
      </c>
      <c r="U69" s="287">
        <f>'Calculation Sheet'!AT550</f>
        <v>22.526190476190486</v>
      </c>
      <c r="V69" s="287">
        <f>'Calculation Sheet'!AU550</f>
        <v>27.11904761904762</v>
      </c>
    </row>
    <row r="70" spans="1:22" ht="13.4" customHeight="1" thickBot="1" x14ac:dyDescent="0.35">
      <c r="A70" s="119" t="s">
        <v>170</v>
      </c>
      <c r="B70" s="288">
        <f>'Calculation Sheet'!AA551</f>
        <v>1408</v>
      </c>
      <c r="C70" s="288">
        <f>'Calculation Sheet'!AB551</f>
        <v>6914</v>
      </c>
      <c r="D70" s="288">
        <f>'Calculation Sheet'!AC551</f>
        <v>14550</v>
      </c>
      <c r="E70" s="288">
        <f>'Calculation Sheet'!AD551</f>
        <v>21877</v>
      </c>
      <c r="F70" s="288">
        <f>'Calculation Sheet'!AE551</f>
        <v>21324</v>
      </c>
      <c r="G70" s="288">
        <f>'Calculation Sheet'!AF551</f>
        <v>6267</v>
      </c>
      <c r="H70" s="288">
        <f>'Calculation Sheet'!AG551</f>
        <v>922</v>
      </c>
      <c r="I70" s="288">
        <f>'Calculation Sheet'!AH551</f>
        <v>176</v>
      </c>
      <c r="J70" s="288">
        <f>'Calculation Sheet'!AI551</f>
        <v>31</v>
      </c>
      <c r="K70" s="288">
        <f>'Calculation Sheet'!AJ551</f>
        <v>7</v>
      </c>
      <c r="L70" s="288">
        <f>'Calculation Sheet'!AK551</f>
        <v>3</v>
      </c>
      <c r="M70" s="288">
        <f>'Calculation Sheet'!AL551</f>
        <v>4</v>
      </c>
      <c r="N70" s="288">
        <f>'Calculation Sheet'!AM551</f>
        <v>0</v>
      </c>
      <c r="O70" s="288">
        <f>'Calculation Sheet'!AN551</f>
        <v>0</v>
      </c>
      <c r="P70" s="288">
        <f>'Calculation Sheet'!AO551</f>
        <v>0</v>
      </c>
      <c r="Q70" s="288">
        <f>'Calculation Sheet'!AP551</f>
        <v>0</v>
      </c>
      <c r="R70" s="288">
        <f>'Calculation Sheet'!AQ551</f>
        <v>0</v>
      </c>
      <c r="S70" s="288">
        <f>'Calculation Sheet'!AR551</f>
        <v>0</v>
      </c>
      <c r="T70" s="288">
        <f>'Calculation Sheet'!AS551</f>
        <v>0</v>
      </c>
      <c r="U70" s="289">
        <f>'Calculation Sheet'!AT551</f>
        <v>22.616666666666664</v>
      </c>
      <c r="V70" s="289">
        <f>'Calculation Sheet'!AU551</f>
        <v>27.245238095238101</v>
      </c>
    </row>
    <row r="71" spans="1:22" ht="13.4" customHeight="1" thickTop="1" x14ac:dyDescent="0.3"/>
  </sheetData>
  <mergeCells count="2">
    <mergeCell ref="B9:V9"/>
    <mergeCell ref="B41:V41"/>
  </mergeCells>
  <pageMargins left="0.7" right="0.7" top="0.75" bottom="0.75" header="0.3" footer="0.3"/>
  <pageSetup paperSize="9" scale="3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94CE73B-4992-490D-8301-DE24905CBE96}">
  <ds:schemaRefs>
    <ds:schemaRef ds:uri="http://schemas.microsoft.com/sharepoint/v3/contenttype/forms"/>
  </ds:schemaRefs>
</ds:datastoreItem>
</file>

<file path=customXml/itemProps2.xml><?xml version="1.0" encoding="utf-8"?>
<ds:datastoreItem xmlns:ds="http://schemas.openxmlformats.org/officeDocument/2006/customXml" ds:itemID="{4503E595-81FD-457A-96B4-4B21C0C02F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73b4a9-5e9c-4a91-95b1-33b421fa774e"/>
    <ds:schemaRef ds:uri="815ea807-ba59-43ed-906f-8cfb70dec7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76008F-AA12-42D2-98E7-166ADA13A98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Front Cover</vt:lpstr>
      <vt:lpstr>QA &amp; Issue</vt:lpstr>
      <vt:lpstr>Site Details</vt:lpstr>
      <vt:lpstr>General Summary</vt:lpstr>
      <vt:lpstr>Mean Speed Map</vt:lpstr>
      <vt:lpstr>Class Bin A-B</vt:lpstr>
      <vt:lpstr>Class Bin B-A</vt:lpstr>
      <vt:lpstr>Hourly Flow Summary A-B</vt:lpstr>
      <vt:lpstr>Hourly Flow Summary B-A</vt:lpstr>
      <vt:lpstr>Hourly Flow Summary Two-Way</vt:lpstr>
      <vt:lpstr>Speeds &amp; Visibility</vt:lpstr>
      <vt:lpstr>Speed Bin A-B</vt:lpstr>
      <vt:lpstr>Speed Bin B-A</vt:lpstr>
      <vt:lpstr>Calculation Sheet</vt:lpstr>
      <vt:lpstr>Speed Summary A-B</vt:lpstr>
      <vt:lpstr>Speed Summary B-A</vt:lpstr>
      <vt:lpstr>Speed Summary Two-Way</vt:lpstr>
      <vt:lpstr>'Class Bin A-B'!Print_Area</vt:lpstr>
      <vt:lpstr>'Class Bin B-A'!Print_Area</vt:lpstr>
      <vt:lpstr>'Front Cover'!Print_Area</vt:lpstr>
      <vt:lpstr>'General Summary'!Print_Area</vt:lpstr>
      <vt:lpstr>'Hourly Flow Summary A-B'!Print_Area</vt:lpstr>
      <vt:lpstr>'Hourly Flow Summary B-A'!Print_Area</vt:lpstr>
      <vt:lpstr>'Hourly Flow Summary Two-Way'!Print_Area</vt:lpstr>
      <vt:lpstr>'Mean Speed Map'!Print_Area</vt:lpstr>
      <vt:lpstr>'Site Details'!Print_Area</vt:lpstr>
      <vt:lpstr>'Speed Bin A-B'!Print_Area</vt:lpstr>
      <vt:lpstr>'Speed Bin B-A'!Print_Area</vt:lpstr>
      <vt:lpstr>'Speed Summary A-B'!Print_Area</vt:lpstr>
      <vt:lpstr>'Speed Summary B-A'!Print_Area</vt:lpstr>
      <vt:lpstr>'Speed Summary Two-Way'!Print_Area</vt:lpstr>
      <vt:lpstr>'Speeds &amp; Visibility'!Print_Area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Chief</dc:creator>
  <cp:keywords/>
  <dc:description/>
  <cp:lastModifiedBy>Hannah Tyas</cp:lastModifiedBy>
  <cp:revision/>
  <dcterms:created xsi:type="dcterms:W3CDTF">2007-10-13T08:18:13Z</dcterms:created>
  <dcterms:modified xsi:type="dcterms:W3CDTF">2024-09-20T08:19:30Z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f6e1e2c9-c710-46f6-92e1-3d67b3b5d0e7</vt:lpwstr>
  </property>
</Properties>
</file>